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comments1.xml" ContentType="application/vnd.openxmlformats-officedocument.spreadsheetml.comments+xml"/>
  <Override PartName="/xl/threadedComments/threadedComment1.xml" ContentType="application/vnd.ms-excel.threaded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hreadedComments/threadedComment2.xml" ContentType="application/vnd.ms-excel.threadedcomments+xml"/>
  <Override PartName="/xl/tables/table4.xml" ContentType="application/vnd.openxmlformats-officedocument.spreadsheetml.table+xml"/>
  <Override PartName="/xl/comments4.xml" ContentType="application/vnd.openxmlformats-officedocument.spreadsheetml.comments+xml"/>
  <Override PartName="/xl/tables/table5.xml" ContentType="application/vnd.openxmlformats-officedocument.spreadsheetml.table+xml"/>
  <Override PartName="/xl/tables/table6.xml" ContentType="application/vnd.openxmlformats-officedocument.spreadsheetml.table+xml"/>
  <Override PartName="/xl/drawings/drawing1.xml" ContentType="application/vnd.openxmlformats-officedocument.drawing+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comments6.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codeName="ThisWorkbook" defaultThemeVersion="124226"/>
  <mc:AlternateContent xmlns:mc="http://schemas.openxmlformats.org/markup-compatibility/2006">
    <mc:Choice Requires="x15">
      <x15ac:absPath xmlns:x15ac="http://schemas.microsoft.com/office/spreadsheetml/2010/11/ac" url="https://efsa815-my.sharepoint.com/personal/paula_medina_efsa_europa_eu/Documents/AnnualReport2020/Report/FinalReport/"/>
    </mc:Choice>
  </mc:AlternateContent>
  <xr:revisionPtr revIDLastSave="134" documentId="14_{BF55196C-47B3-4F99-A099-B864DFC69B78}" xr6:coauthVersionLast="47" xr6:coauthVersionMax="47" xr10:uidLastSave="{69BDBAF6-36F0-481F-8497-27D7BEFADF6B}"/>
  <bookViews>
    <workbookView xWindow="-120" yWindow="-120" windowWidth="29040" windowHeight="15840" tabRatio="818" firstSheet="5" activeTab="5" xr2:uid="{00000000-000D-0000-FFFF-FFFF00000000}"/>
  </bookViews>
  <sheets>
    <sheet name="Tox_values" sheetId="46" state="hidden" r:id="rId1"/>
    <sheet name="acute_intake" sheetId="42" state="hidden" r:id="rId2"/>
    <sheet name="acute_children" sheetId="24" state="hidden" r:id="rId3"/>
    <sheet name="acute_adults" sheetId="23" state="hidden" r:id="rId4"/>
    <sheet name="acute_input_data" sheetId="48" state="hidden" r:id="rId5"/>
    <sheet name="Report" sheetId="11" r:id="rId6"/>
    <sheet name="chronic_input_data_LB" sheetId="50" r:id="rId7"/>
    <sheet name="chronic_input_data_MB" sheetId="62" r:id="rId8"/>
    <sheet name="chronic_input_data_UB" sheetId="49" r:id="rId9"/>
    <sheet name="chronic_intake_assessment_graph" sheetId="21" state="hidden" r:id="rId10"/>
    <sheet name="chronic_intake_assessment_1" sheetId="20" state="hidden" r:id="rId11"/>
    <sheet name="chronic_intake" sheetId="7" state="hidden" r:id="rId12"/>
  </sheets>
  <definedNames>
    <definedName name="_xlnm._FilterDatabase" localSheetId="3" hidden="1">acute_adults!$A$10:$T$390</definedName>
    <definedName name="_xlnm._FilterDatabase" localSheetId="2" hidden="1">acute_children!$A$10:$W$388</definedName>
    <definedName name="_xlnm._FilterDatabase" localSheetId="4" hidden="1">acute_input_data!$Y$1:$Y$1745</definedName>
    <definedName name="_xlnm._FilterDatabase" localSheetId="1" hidden="1">acute_intake!$A$11:$N$406</definedName>
    <definedName name="_xlnm._FilterDatabase" localSheetId="11" hidden="1">chronic_intake!$A$11:$AA$392</definedName>
    <definedName name="_xlnm._FilterDatabase" localSheetId="10" hidden="1">chronic_intake_assessment_1!$A$11:$AH$393</definedName>
    <definedName name="_xlnm._FilterDatabase" localSheetId="9" hidden="1">chronic_intake_assessment_graph!$A$11:$AI$392</definedName>
    <definedName name="_xlnm._FilterDatabase" localSheetId="5" hidden="1">Report!$A$2:$L$42</definedName>
    <definedName name="active_substance">Tox_values!$C$3:$C$194</definedName>
    <definedName name="CHRONICRA070809" localSheetId="6">chronic_input_data_LB!$B$5:$B$29</definedName>
    <definedName name="CHRONICRA070809">chronic_input_data_UB!$C$5:$C$29</definedName>
    <definedName name="Exposure__range__in___of_ADI_________________________minimum___maximum" localSheetId="0">Report!$E$2</definedName>
    <definedName name="MRL">acute_input_data!$I:$I</definedName>
    <definedName name="_xlnm.Print_Area" localSheetId="3">acute_adults!$A$1:$S$388</definedName>
    <definedName name="_xlnm.Print_Area" localSheetId="2">acute_children!$A$1:$V$388</definedName>
    <definedName name="_xlnm.Print_Area" localSheetId="4">acute_input_data!$A$1:$L$1744</definedName>
    <definedName name="_xlnm.Print_Area" localSheetId="1">acute_intake!$A$1:$R$406</definedName>
    <definedName name="_xlnm.Print_Area" localSheetId="10">chronic_intake_assessment_1!$A$1:$AR$396</definedName>
    <definedName name="_xlnm.Print_Area" localSheetId="9">chronic_intake_assessment_graph!$A$1:$AR$393</definedName>
    <definedName name="_xlnm.Print_Area" localSheetId="5">Report!$A$2:$M$141</definedName>
    <definedName name="_xlnm.Print_Area" localSheetId="0">Tox_values!$J$2:$P$194</definedName>
    <definedName name="_xlnm.Print_Titles" localSheetId="4">acute_input_data!$1:$1</definedName>
    <definedName name="pulses" localSheetId="3">acute_adults!#REF!</definedName>
    <definedName name="ReportName" localSheetId="0">Report!$E$2</definedName>
    <definedName name="ReportName">Report!$E$2</definedName>
    <definedName name="TBLIESTI" localSheetId="4">acute_input_data!$A$1:$L$1744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6" i="11" l="1"/>
  <c r="G397" i="20"/>
  <c r="S565" i="48" l="1"/>
  <c r="G565" i="48"/>
  <c r="B565" i="48"/>
  <c r="C565" i="48" s="1"/>
  <c r="A565" i="48" s="1"/>
  <c r="S564" i="48"/>
  <c r="G564" i="48"/>
  <c r="B564" i="48"/>
  <c r="C564" i="48" s="1"/>
  <c r="A564" i="48" s="1"/>
  <c r="S563" i="48"/>
  <c r="G563" i="48"/>
  <c r="B563" i="48"/>
  <c r="C563" i="48" s="1"/>
  <c r="A563" i="48" s="1"/>
  <c r="S562" i="48"/>
  <c r="G562" i="48"/>
  <c r="B562" i="48"/>
  <c r="C562" i="48" s="1"/>
  <c r="A562" i="48" s="1"/>
  <c r="S561" i="48"/>
  <c r="G561" i="48"/>
  <c r="B561" i="48"/>
  <c r="C561" i="48" s="1"/>
  <c r="A561" i="48" s="1"/>
  <c r="S560" i="48"/>
  <c r="G560" i="48"/>
  <c r="B560" i="48"/>
  <c r="C560" i="48" s="1"/>
  <c r="A560" i="48" s="1"/>
  <c r="S559" i="48"/>
  <c r="G559" i="48"/>
  <c r="B559" i="48"/>
  <c r="C559" i="48" s="1"/>
  <c r="A559" i="48" s="1"/>
  <c r="S558" i="48"/>
  <c r="G558" i="48"/>
  <c r="B558" i="48"/>
  <c r="C558" i="48" s="1"/>
  <c r="A558" i="48" s="1"/>
  <c r="S557" i="48"/>
  <c r="G557" i="48"/>
  <c r="B557" i="48"/>
  <c r="C557" i="48" s="1"/>
  <c r="A557" i="48" s="1"/>
  <c r="S556" i="48"/>
  <c r="G556" i="48"/>
  <c r="B556" i="48"/>
  <c r="C556" i="48" s="1"/>
  <c r="A556" i="48" s="1"/>
  <c r="S555" i="48"/>
  <c r="G555" i="48"/>
  <c r="B555" i="48"/>
  <c r="C555" i="48" s="1"/>
  <c r="A555" i="48" s="1"/>
  <c r="S554" i="48"/>
  <c r="G554" i="48"/>
  <c r="B554" i="48"/>
  <c r="C554" i="48" s="1"/>
  <c r="A554" i="48" s="1"/>
  <c r="S553" i="48"/>
  <c r="G553" i="48"/>
  <c r="B553" i="48"/>
  <c r="C553" i="48" s="1"/>
  <c r="A553" i="48" s="1"/>
  <c r="S552" i="48"/>
  <c r="G552" i="48"/>
  <c r="B552" i="48"/>
  <c r="C552" i="48" s="1"/>
  <c r="A552" i="48" s="1"/>
  <c r="S551" i="48"/>
  <c r="G551" i="48"/>
  <c r="B551" i="48"/>
  <c r="C551" i="48" s="1"/>
  <c r="A551" i="48" s="1"/>
  <c r="S550" i="48"/>
  <c r="G550" i="48"/>
  <c r="B550" i="48"/>
  <c r="C550" i="48" s="1"/>
  <c r="A550" i="48" s="1"/>
  <c r="S549" i="48"/>
  <c r="G549" i="48"/>
  <c r="B549" i="48"/>
  <c r="C549" i="48" s="1"/>
  <c r="A549" i="48" s="1"/>
  <c r="S548" i="48"/>
  <c r="G548" i="48"/>
  <c r="B548" i="48"/>
  <c r="C548" i="48" s="1"/>
  <c r="A548" i="48" s="1"/>
  <c r="S547" i="48"/>
  <c r="G547" i="48"/>
  <c r="B547" i="48"/>
  <c r="C547" i="48" s="1"/>
  <c r="A547" i="48" s="1"/>
  <c r="S546" i="48"/>
  <c r="G546" i="48"/>
  <c r="B546" i="48"/>
  <c r="C546" i="48" s="1"/>
  <c r="A546" i="48" s="1"/>
  <c r="S545" i="48"/>
  <c r="G545" i="48"/>
  <c r="B545" i="48"/>
  <c r="C545" i="48" s="1"/>
  <c r="A545" i="48" s="1"/>
  <c r="S544" i="48"/>
  <c r="G544" i="48"/>
  <c r="B544" i="48"/>
  <c r="C544" i="48" s="1"/>
  <c r="A544" i="48" s="1"/>
  <c r="S543" i="48"/>
  <c r="G543" i="48"/>
  <c r="B543" i="48"/>
  <c r="C543" i="48" s="1"/>
  <c r="A543" i="48" s="1"/>
  <c r="S542" i="48"/>
  <c r="G542" i="48"/>
  <c r="B542" i="48"/>
  <c r="C542" i="48" s="1"/>
  <c r="A542" i="48" s="1"/>
  <c r="S541" i="48"/>
  <c r="G541" i="48"/>
  <c r="B541" i="48"/>
  <c r="C541" i="48" s="1"/>
  <c r="A541" i="48" s="1"/>
  <c r="S540" i="48"/>
  <c r="G540" i="48"/>
  <c r="B540" i="48"/>
  <c r="C540" i="48" s="1"/>
  <c r="A540" i="48" s="1"/>
  <c r="S539" i="48"/>
  <c r="G539" i="48"/>
  <c r="B539" i="48"/>
  <c r="C539" i="48" s="1"/>
  <c r="A539" i="48" s="1"/>
  <c r="S538" i="48"/>
  <c r="G538" i="48"/>
  <c r="B538" i="48"/>
  <c r="C538" i="48" s="1"/>
  <c r="A538" i="48" s="1"/>
  <c r="S537" i="48"/>
  <c r="G537" i="48"/>
  <c r="B537" i="48"/>
  <c r="C537" i="48" s="1"/>
  <c r="A537" i="48" s="1"/>
  <c r="S536" i="48"/>
  <c r="G536" i="48"/>
  <c r="B536" i="48"/>
  <c r="C536" i="48" s="1"/>
  <c r="A536" i="48" s="1"/>
  <c r="S535" i="48"/>
  <c r="G535" i="48"/>
  <c r="B535" i="48"/>
  <c r="C535" i="48" s="1"/>
  <c r="A535" i="48" s="1"/>
  <c r="S534" i="48"/>
  <c r="G534" i="48"/>
  <c r="B534" i="48"/>
  <c r="C534" i="48" s="1"/>
  <c r="A534" i="48" s="1"/>
  <c r="S533" i="48"/>
  <c r="G533" i="48"/>
  <c r="B533" i="48"/>
  <c r="C533" i="48" s="1"/>
  <c r="A533" i="48" s="1"/>
  <c r="S532" i="48"/>
  <c r="G532" i="48"/>
  <c r="B532" i="48"/>
  <c r="C532" i="48" s="1"/>
  <c r="A532" i="48" s="1"/>
  <c r="S531" i="48"/>
  <c r="G531" i="48"/>
  <c r="B531" i="48"/>
  <c r="C531" i="48" s="1"/>
  <c r="A531" i="48" s="1"/>
  <c r="S530" i="48"/>
  <c r="G530" i="48"/>
  <c r="B530" i="48"/>
  <c r="C530" i="48" s="1"/>
  <c r="A530" i="48" s="1"/>
  <c r="S529" i="48"/>
  <c r="G529" i="48"/>
  <c r="B529" i="48"/>
  <c r="C529" i="48" s="1"/>
  <c r="A529" i="48" s="1"/>
  <c r="S528" i="48"/>
  <c r="G528" i="48"/>
  <c r="B528" i="48"/>
  <c r="C528" i="48" s="1"/>
  <c r="A528" i="48" s="1"/>
  <c r="S527" i="48"/>
  <c r="G527" i="48"/>
  <c r="B527" i="48"/>
  <c r="C527" i="48" s="1"/>
  <c r="A527" i="48" s="1"/>
  <c r="S526" i="48"/>
  <c r="G526" i="48"/>
  <c r="B526" i="48"/>
  <c r="C526" i="48" s="1"/>
  <c r="A526" i="48" s="1"/>
  <c r="S525" i="48"/>
  <c r="G525" i="48"/>
  <c r="B525" i="48"/>
  <c r="C525" i="48" s="1"/>
  <c r="A525" i="48" s="1"/>
  <c r="S524" i="48"/>
  <c r="G524" i="48"/>
  <c r="B524" i="48"/>
  <c r="C524" i="48" s="1"/>
  <c r="A524" i="48" s="1"/>
  <c r="S523" i="48"/>
  <c r="G523" i="48"/>
  <c r="B523" i="48"/>
  <c r="C523" i="48" s="1"/>
  <c r="A523" i="48" s="1"/>
  <c r="S522" i="48"/>
  <c r="G522" i="48"/>
  <c r="B522" i="48"/>
  <c r="C522" i="48" s="1"/>
  <c r="A522" i="48" s="1"/>
  <c r="S521" i="48"/>
  <c r="G521" i="48"/>
  <c r="B521" i="48"/>
  <c r="C521" i="48" s="1"/>
  <c r="A521" i="48" s="1"/>
  <c r="S520" i="48"/>
  <c r="G520" i="48"/>
  <c r="B520" i="48"/>
  <c r="C520" i="48" s="1"/>
  <c r="A520" i="48" s="1"/>
  <c r="S519" i="48"/>
  <c r="G519" i="48"/>
  <c r="B519" i="48"/>
  <c r="C519" i="48" s="1"/>
  <c r="A519" i="48" s="1"/>
  <c r="S518" i="48"/>
  <c r="G518" i="48"/>
  <c r="B518" i="48"/>
  <c r="C518" i="48" s="1"/>
  <c r="A518" i="48" s="1"/>
  <c r="U518" i="48"/>
  <c r="U519" i="48"/>
  <c r="U520" i="48"/>
  <c r="U521" i="48"/>
  <c r="U522" i="48"/>
  <c r="U523" i="48"/>
  <c r="U524" i="48"/>
  <c r="U525" i="48"/>
  <c r="U526" i="48"/>
  <c r="U527" i="48"/>
  <c r="U528" i="48"/>
  <c r="U529" i="48"/>
  <c r="U530" i="48"/>
  <c r="U531" i="48"/>
  <c r="U532" i="48"/>
  <c r="U533" i="48"/>
  <c r="Y518" i="48"/>
  <c r="Y519" i="48"/>
  <c r="Y520" i="48"/>
  <c r="Y521" i="48"/>
  <c r="Y522" i="48"/>
  <c r="Y523" i="48"/>
  <c r="Y524" i="48"/>
  <c r="Y525" i="48"/>
  <c r="Y526" i="48"/>
  <c r="Y527" i="48"/>
  <c r="Y528" i="48"/>
  <c r="Y529" i="48"/>
  <c r="Y530" i="48"/>
  <c r="Y531" i="48"/>
  <c r="Y532" i="48"/>
  <c r="Y533" i="48"/>
  <c r="U534" i="48"/>
  <c r="U535" i="48"/>
  <c r="U536" i="48"/>
  <c r="U537" i="48"/>
  <c r="U538" i="48"/>
  <c r="U539" i="48"/>
  <c r="U540" i="48"/>
  <c r="U541" i="48"/>
  <c r="U542" i="48"/>
  <c r="U543" i="48"/>
  <c r="U544" i="48"/>
  <c r="U545" i="48"/>
  <c r="U546" i="48"/>
  <c r="U547" i="48"/>
  <c r="U548" i="48"/>
  <c r="U549" i="48"/>
  <c r="Y534" i="48"/>
  <c r="Y535" i="48"/>
  <c r="Y536" i="48"/>
  <c r="Y537" i="48"/>
  <c r="Y538" i="48"/>
  <c r="Y539" i="48"/>
  <c r="Y540" i="48"/>
  <c r="Y541" i="48"/>
  <c r="Y542" i="48"/>
  <c r="Y543" i="48"/>
  <c r="Y544" i="48"/>
  <c r="Y545" i="48"/>
  <c r="Y546" i="48"/>
  <c r="Y547" i="48"/>
  <c r="Y548" i="48"/>
  <c r="Y549" i="48"/>
  <c r="U550" i="48"/>
  <c r="U551" i="48"/>
  <c r="U552" i="48"/>
  <c r="U553" i="48"/>
  <c r="U554" i="48"/>
  <c r="U555" i="48"/>
  <c r="U556" i="48"/>
  <c r="U557" i="48"/>
  <c r="Y550" i="48"/>
  <c r="Y551" i="48"/>
  <c r="Y552" i="48"/>
  <c r="Y553" i="48"/>
  <c r="Y554" i="48"/>
  <c r="Y555" i="48"/>
  <c r="Y556" i="48"/>
  <c r="Y557" i="48"/>
  <c r="U558" i="48"/>
  <c r="U559" i="48"/>
  <c r="U560" i="48"/>
  <c r="U561" i="48"/>
  <c r="U562" i="48"/>
  <c r="U563" i="48"/>
  <c r="U564" i="48"/>
  <c r="U565" i="48"/>
  <c r="Y558" i="48"/>
  <c r="Y559" i="48"/>
  <c r="Y560" i="48"/>
  <c r="Y561" i="48"/>
  <c r="Y562" i="48"/>
  <c r="Y563" i="48"/>
  <c r="Y564" i="48"/>
  <c r="Y565" i="48"/>
  <c r="S2" i="48" l="1"/>
  <c r="O63" i="11"/>
  <c r="S3" i="48"/>
  <c r="S4" i="48"/>
  <c r="S5" i="48"/>
  <c r="S6" i="48"/>
  <c r="S7" i="48"/>
  <c r="S8" i="48"/>
  <c r="S9" i="48"/>
  <c r="S10" i="48"/>
  <c r="S11" i="48"/>
  <c r="S12" i="48"/>
  <c r="S13" i="48"/>
  <c r="S14" i="48"/>
  <c r="S15" i="48"/>
  <c r="S16" i="48"/>
  <c r="S17" i="48"/>
  <c r="S18" i="48"/>
  <c r="S19" i="48"/>
  <c r="S20" i="48"/>
  <c r="S21" i="48"/>
  <c r="S22" i="48"/>
  <c r="S23" i="48"/>
  <c r="S24" i="48"/>
  <c r="S25" i="48"/>
  <c r="S26" i="48"/>
  <c r="S27" i="48"/>
  <c r="S28" i="48"/>
  <c r="S29" i="48"/>
  <c r="S30" i="48"/>
  <c r="S31" i="48"/>
  <c r="S32" i="48"/>
  <c r="S33" i="48"/>
  <c r="S34" i="48"/>
  <c r="S35" i="48"/>
  <c r="S36" i="48"/>
  <c r="S37" i="48"/>
  <c r="S38" i="48"/>
  <c r="S39" i="48"/>
  <c r="S40" i="48"/>
  <c r="S41" i="48"/>
  <c r="S42" i="48"/>
  <c r="S43" i="48"/>
  <c r="S44" i="48"/>
  <c r="S45" i="48"/>
  <c r="S46" i="48"/>
  <c r="S47" i="48"/>
  <c r="S48" i="48"/>
  <c r="S49" i="48"/>
  <c r="S50" i="48"/>
  <c r="S51" i="48"/>
  <c r="S52" i="48"/>
  <c r="S53" i="48"/>
  <c r="S54" i="48"/>
  <c r="S55" i="48"/>
  <c r="S56" i="48"/>
  <c r="S57" i="48"/>
  <c r="S58" i="48"/>
  <c r="S59" i="48"/>
  <c r="S60" i="48"/>
  <c r="S61" i="48"/>
  <c r="S62" i="48"/>
  <c r="S63" i="48"/>
  <c r="S64" i="48"/>
  <c r="S65" i="48"/>
  <c r="S66" i="48"/>
  <c r="S67" i="48"/>
  <c r="S68" i="48"/>
  <c r="S69" i="48"/>
  <c r="S70" i="48"/>
  <c r="S71" i="48"/>
  <c r="S72" i="48"/>
  <c r="S73" i="48"/>
  <c r="S74" i="48"/>
  <c r="S75" i="48"/>
  <c r="S76" i="48"/>
  <c r="S77" i="48"/>
  <c r="S78" i="48"/>
  <c r="S79" i="48"/>
  <c r="S80" i="48"/>
  <c r="S81" i="48"/>
  <c r="S82" i="48"/>
  <c r="S83" i="48"/>
  <c r="S84" i="48"/>
  <c r="S85" i="48"/>
  <c r="S86" i="48"/>
  <c r="S87" i="48"/>
  <c r="S88" i="48"/>
  <c r="S89" i="48"/>
  <c r="S90" i="48"/>
  <c r="S91" i="48"/>
  <c r="S92" i="48"/>
  <c r="S93" i="48"/>
  <c r="S94" i="48"/>
  <c r="S95" i="48"/>
  <c r="S96" i="48"/>
  <c r="S97" i="48"/>
  <c r="S98" i="48"/>
  <c r="S99" i="48"/>
  <c r="S100" i="48"/>
  <c r="S101" i="48"/>
  <c r="S102" i="48"/>
  <c r="S103" i="48"/>
  <c r="S104" i="48"/>
  <c r="S105" i="48"/>
  <c r="S106" i="48"/>
  <c r="S107" i="48"/>
  <c r="S108" i="48"/>
  <c r="S109" i="48"/>
  <c r="S110" i="48"/>
  <c r="S111" i="48"/>
  <c r="S112" i="48"/>
  <c r="S113" i="48"/>
  <c r="S114" i="48"/>
  <c r="S115" i="48"/>
  <c r="S116" i="48"/>
  <c r="S117" i="48"/>
  <c r="S118" i="48"/>
  <c r="S119" i="48"/>
  <c r="S120" i="48"/>
  <c r="S121" i="48"/>
  <c r="S122" i="48"/>
  <c r="S123" i="48"/>
  <c r="S124" i="48"/>
  <c r="S125" i="48"/>
  <c r="S126" i="48"/>
  <c r="S127" i="48"/>
  <c r="S128" i="48"/>
  <c r="S129" i="48"/>
  <c r="S130" i="48"/>
  <c r="S131" i="48"/>
  <c r="S132" i="48"/>
  <c r="S133" i="48"/>
  <c r="S134" i="48"/>
  <c r="S135" i="48"/>
  <c r="S136" i="48"/>
  <c r="S137" i="48"/>
  <c r="S138" i="48"/>
  <c r="S139" i="48"/>
  <c r="S140" i="48"/>
  <c r="S141" i="48"/>
  <c r="S142" i="48"/>
  <c r="S143" i="48"/>
  <c r="S144" i="48"/>
  <c r="S145" i="48"/>
  <c r="S146" i="48"/>
  <c r="S147" i="48"/>
  <c r="S148" i="48"/>
  <c r="S149" i="48"/>
  <c r="S150" i="48"/>
  <c r="S151" i="48"/>
  <c r="S152" i="48"/>
  <c r="S153" i="48"/>
  <c r="S154" i="48"/>
  <c r="S155" i="48"/>
  <c r="S156" i="48"/>
  <c r="S157" i="48"/>
  <c r="S158" i="48"/>
  <c r="S159" i="48"/>
  <c r="S160" i="48"/>
  <c r="S161" i="48"/>
  <c r="S162" i="48"/>
  <c r="S163" i="48"/>
  <c r="S164" i="48"/>
  <c r="S165" i="48"/>
  <c r="S166" i="48"/>
  <c r="S167" i="48"/>
  <c r="S168" i="48"/>
  <c r="S169" i="48"/>
  <c r="S170" i="48"/>
  <c r="S171" i="48"/>
  <c r="S172" i="48"/>
  <c r="S173" i="48"/>
  <c r="S174" i="48"/>
  <c r="S175" i="48"/>
  <c r="S176" i="48"/>
  <c r="S177" i="48"/>
  <c r="S178" i="48"/>
  <c r="S179" i="48"/>
  <c r="S180" i="48"/>
  <c r="S181" i="48"/>
  <c r="S182" i="48"/>
  <c r="S183" i="48"/>
  <c r="S184" i="48"/>
  <c r="S185" i="48"/>
  <c r="S186" i="48"/>
  <c r="S187" i="48"/>
  <c r="S188" i="48"/>
  <c r="S189" i="48"/>
  <c r="S190" i="48"/>
  <c r="S191" i="48"/>
  <c r="S192" i="48"/>
  <c r="S193" i="48"/>
  <c r="S194" i="48"/>
  <c r="S195" i="48"/>
  <c r="S196" i="48"/>
  <c r="S197" i="48"/>
  <c r="S198" i="48"/>
  <c r="S199" i="48"/>
  <c r="S200" i="48"/>
  <c r="S201" i="48"/>
  <c r="S202" i="48"/>
  <c r="S203" i="48"/>
  <c r="S204" i="48"/>
  <c r="S205" i="48"/>
  <c r="S206" i="48"/>
  <c r="S207" i="48"/>
  <c r="S208" i="48"/>
  <c r="S209" i="48"/>
  <c r="S210" i="48"/>
  <c r="S211" i="48"/>
  <c r="S212" i="48"/>
  <c r="S213" i="48"/>
  <c r="S214" i="48"/>
  <c r="S215" i="48"/>
  <c r="S216" i="48"/>
  <c r="S217" i="48"/>
  <c r="S218" i="48"/>
  <c r="S219" i="48"/>
  <c r="S220" i="48"/>
  <c r="S221" i="48"/>
  <c r="S222" i="48"/>
  <c r="S223" i="48"/>
  <c r="S224" i="48"/>
  <c r="S225" i="48"/>
  <c r="S226" i="48"/>
  <c r="S227" i="48"/>
  <c r="S228" i="48"/>
  <c r="S229" i="48"/>
  <c r="S230" i="48"/>
  <c r="S231" i="48"/>
  <c r="S232" i="48"/>
  <c r="S233" i="48"/>
  <c r="S234" i="48"/>
  <c r="S235" i="48"/>
  <c r="S236" i="48"/>
  <c r="S237" i="48"/>
  <c r="S238" i="48"/>
  <c r="S239" i="48"/>
  <c r="S240" i="48"/>
  <c r="S241" i="48"/>
  <c r="S242" i="48"/>
  <c r="S243" i="48"/>
  <c r="S244" i="48"/>
  <c r="S245" i="48"/>
  <c r="S246" i="48"/>
  <c r="S247" i="48"/>
  <c r="S248" i="48"/>
  <c r="S249" i="48"/>
  <c r="S250" i="48"/>
  <c r="S251" i="48"/>
  <c r="S252" i="48"/>
  <c r="S253" i="48"/>
  <c r="S254" i="48"/>
  <c r="S255" i="48"/>
  <c r="S256" i="48"/>
  <c r="S257" i="48"/>
  <c r="S258" i="48"/>
  <c r="S259" i="48"/>
  <c r="S260" i="48"/>
  <c r="S261" i="48"/>
  <c r="S262" i="48"/>
  <c r="S263" i="48"/>
  <c r="S264" i="48"/>
  <c r="S265" i="48"/>
  <c r="S266" i="48"/>
  <c r="S267" i="48"/>
  <c r="S268" i="48"/>
  <c r="S269" i="48"/>
  <c r="S270" i="48"/>
  <c r="S271" i="48"/>
  <c r="S272" i="48"/>
  <c r="S273" i="48"/>
  <c r="S274" i="48"/>
  <c r="S275" i="48"/>
  <c r="S276" i="48"/>
  <c r="S277" i="48"/>
  <c r="S278" i="48"/>
  <c r="S279" i="48"/>
  <c r="S280" i="48"/>
  <c r="S281" i="48"/>
  <c r="S282" i="48"/>
  <c r="S283" i="48"/>
  <c r="S284" i="48"/>
  <c r="S285" i="48"/>
  <c r="S286" i="48"/>
  <c r="S287" i="48"/>
  <c r="S288" i="48"/>
  <c r="S289" i="48"/>
  <c r="S290" i="48"/>
  <c r="S291" i="48"/>
  <c r="S292" i="48"/>
  <c r="S293" i="48"/>
  <c r="S294" i="48"/>
  <c r="S295" i="48"/>
  <c r="S296" i="48"/>
  <c r="S297" i="48"/>
  <c r="S298" i="48"/>
  <c r="S299" i="48"/>
  <c r="S300" i="48"/>
  <c r="S301" i="48"/>
  <c r="S302" i="48"/>
  <c r="S303" i="48"/>
  <c r="S304" i="48"/>
  <c r="S305" i="48"/>
  <c r="S306" i="48"/>
  <c r="S307" i="48"/>
  <c r="S308" i="48"/>
  <c r="S309" i="48"/>
  <c r="S310" i="48"/>
  <c r="S311" i="48"/>
  <c r="S312" i="48"/>
  <c r="S313" i="48"/>
  <c r="S314" i="48"/>
  <c r="S315" i="48"/>
  <c r="S316" i="48"/>
  <c r="S317" i="48"/>
  <c r="S318" i="48"/>
  <c r="S319" i="48"/>
  <c r="S320" i="48"/>
  <c r="S321" i="48"/>
  <c r="S322" i="48"/>
  <c r="S323" i="48"/>
  <c r="S324" i="48"/>
  <c r="S325" i="48"/>
  <c r="S326" i="48"/>
  <c r="S327" i="48"/>
  <c r="S328" i="48"/>
  <c r="S329" i="48"/>
  <c r="S330" i="48"/>
  <c r="S331" i="48"/>
  <c r="S332" i="48"/>
  <c r="S333" i="48"/>
  <c r="S334" i="48"/>
  <c r="S335" i="48"/>
  <c r="S336" i="48"/>
  <c r="S337" i="48"/>
  <c r="S338" i="48"/>
  <c r="S339" i="48"/>
  <c r="S340" i="48"/>
  <c r="S341" i="48"/>
  <c r="S342" i="48"/>
  <c r="S343" i="48"/>
  <c r="S344" i="48"/>
  <c r="S345" i="48"/>
  <c r="S346" i="48"/>
  <c r="S347" i="48"/>
  <c r="S348" i="48"/>
  <c r="S349" i="48"/>
  <c r="S350" i="48"/>
  <c r="S351" i="48"/>
  <c r="S352" i="48"/>
  <c r="S353" i="48"/>
  <c r="S354" i="48"/>
  <c r="S355" i="48"/>
  <c r="S356" i="48"/>
  <c r="S357" i="48"/>
  <c r="S358" i="48"/>
  <c r="S359" i="48"/>
  <c r="S360" i="48"/>
  <c r="S361" i="48"/>
  <c r="S362" i="48"/>
  <c r="S363" i="48"/>
  <c r="S364" i="48"/>
  <c r="S365" i="48"/>
  <c r="S366" i="48"/>
  <c r="S367" i="48"/>
  <c r="S368" i="48"/>
  <c r="S369" i="48"/>
  <c r="S370" i="48"/>
  <c r="S371" i="48"/>
  <c r="S372" i="48"/>
  <c r="S373" i="48"/>
  <c r="S374" i="48"/>
  <c r="S375" i="48"/>
  <c r="S376" i="48"/>
  <c r="S377" i="48"/>
  <c r="S378" i="48"/>
  <c r="S379" i="48"/>
  <c r="S380" i="48"/>
  <c r="S381" i="48"/>
  <c r="S382" i="48"/>
  <c r="S383" i="48"/>
  <c r="S384" i="48"/>
  <c r="S385" i="48"/>
  <c r="S386" i="48"/>
  <c r="S387" i="48"/>
  <c r="S388" i="48"/>
  <c r="S389" i="48"/>
  <c r="S390" i="48"/>
  <c r="S391" i="48"/>
  <c r="S392" i="48"/>
  <c r="S393" i="48"/>
  <c r="S394" i="48"/>
  <c r="S395" i="48"/>
  <c r="S396" i="48"/>
  <c r="S397" i="48"/>
  <c r="S398" i="48"/>
  <c r="S399" i="48"/>
  <c r="S400" i="48"/>
  <c r="S401" i="48"/>
  <c r="S402" i="48"/>
  <c r="S403" i="48"/>
  <c r="S404" i="48"/>
  <c r="S405" i="48"/>
  <c r="S406" i="48"/>
  <c r="S407" i="48"/>
  <c r="S408" i="48"/>
  <c r="S409" i="48"/>
  <c r="S410" i="48"/>
  <c r="S411" i="48"/>
  <c r="S412" i="48"/>
  <c r="S413" i="48"/>
  <c r="S414" i="48"/>
  <c r="S415" i="48"/>
  <c r="S416" i="48"/>
  <c r="S417" i="48"/>
  <c r="S418" i="48"/>
  <c r="S419" i="48"/>
  <c r="S420" i="48"/>
  <c r="S421" i="48"/>
  <c r="S422" i="48"/>
  <c r="S423" i="48"/>
  <c r="S424" i="48"/>
  <c r="S425" i="48"/>
  <c r="S426" i="48"/>
  <c r="S427" i="48"/>
  <c r="S428" i="48"/>
  <c r="S429" i="48"/>
  <c r="S430" i="48"/>
  <c r="S431" i="48"/>
  <c r="S432" i="48"/>
  <c r="S433" i="48"/>
  <c r="S434" i="48"/>
  <c r="S435" i="48"/>
  <c r="S436" i="48"/>
  <c r="S437" i="48"/>
  <c r="S438" i="48"/>
  <c r="S439" i="48"/>
  <c r="S440" i="48"/>
  <c r="S441" i="48"/>
  <c r="S442" i="48"/>
  <c r="S443" i="48"/>
  <c r="S444" i="48"/>
  <c r="S445" i="48"/>
  <c r="S446" i="48"/>
  <c r="S447" i="48"/>
  <c r="S448" i="48"/>
  <c r="S449" i="48"/>
  <c r="S450" i="48"/>
  <c r="S451" i="48"/>
  <c r="S452" i="48"/>
  <c r="S453" i="48"/>
  <c r="S454" i="48"/>
  <c r="S455" i="48"/>
  <c r="S456" i="48"/>
  <c r="S457" i="48"/>
  <c r="S458" i="48"/>
  <c r="S459" i="48"/>
  <c r="S460" i="48"/>
  <c r="S461" i="48"/>
  <c r="S462" i="48"/>
  <c r="S463" i="48"/>
  <c r="S464" i="48"/>
  <c r="S465" i="48"/>
  <c r="S466" i="48"/>
  <c r="S467" i="48"/>
  <c r="S468" i="48"/>
  <c r="S469" i="48"/>
  <c r="S470" i="48"/>
  <c r="S471" i="48"/>
  <c r="S472" i="48"/>
  <c r="S473" i="48"/>
  <c r="S474" i="48"/>
  <c r="S475" i="48"/>
  <c r="S476" i="48"/>
  <c r="S477" i="48"/>
  <c r="S478" i="48"/>
  <c r="S479" i="48"/>
  <c r="S480" i="48"/>
  <c r="S481" i="48"/>
  <c r="S482" i="48"/>
  <c r="S483" i="48"/>
  <c r="S484" i="48"/>
  <c r="S485" i="48"/>
  <c r="S486" i="48"/>
  <c r="S487" i="48"/>
  <c r="S488" i="48"/>
  <c r="S489" i="48"/>
  <c r="S490" i="48"/>
  <c r="S491" i="48"/>
  <c r="S492" i="48"/>
  <c r="S493" i="48"/>
  <c r="S494" i="48"/>
  <c r="S495" i="48"/>
  <c r="S496" i="48"/>
  <c r="S497" i="48"/>
  <c r="S498" i="48"/>
  <c r="S499" i="48"/>
  <c r="S500" i="48"/>
  <c r="S501" i="48"/>
  <c r="S502" i="48"/>
  <c r="S503" i="48"/>
  <c r="S504" i="48"/>
  <c r="S505" i="48"/>
  <c r="S506" i="48"/>
  <c r="S507" i="48"/>
  <c r="S508" i="48"/>
  <c r="S509" i="48"/>
  <c r="S510" i="48"/>
  <c r="S511" i="48"/>
  <c r="S512" i="48"/>
  <c r="S513" i="48"/>
  <c r="S514" i="48"/>
  <c r="S515" i="48"/>
  <c r="S516" i="48"/>
  <c r="S517" i="48"/>
  <c r="S566" i="48"/>
  <c r="S567" i="48"/>
  <c r="S568" i="48"/>
  <c r="S569" i="48"/>
  <c r="S570" i="48"/>
  <c r="S571" i="48"/>
  <c r="S572" i="48"/>
  <c r="S573" i="48"/>
  <c r="S574" i="48"/>
  <c r="S575" i="48"/>
  <c r="S576" i="48"/>
  <c r="S577" i="48"/>
  <c r="S578" i="48"/>
  <c r="S579" i="48"/>
  <c r="S580" i="48"/>
  <c r="S581" i="48"/>
  <c r="S582" i="48"/>
  <c r="S583" i="48"/>
  <c r="S584" i="48"/>
  <c r="S585" i="48"/>
  <c r="S586" i="48"/>
  <c r="S587" i="48"/>
  <c r="S588" i="48"/>
  <c r="S589" i="48"/>
  <c r="S590" i="48"/>
  <c r="S591" i="48"/>
  <c r="S592" i="48"/>
  <c r="S593" i="48"/>
  <c r="S594" i="48"/>
  <c r="S595" i="48"/>
  <c r="S596" i="48"/>
  <c r="S597" i="48"/>
  <c r="S598" i="48"/>
  <c r="S599" i="48"/>
  <c r="S600" i="48"/>
  <c r="S601" i="48"/>
  <c r="S602" i="48"/>
  <c r="S603" i="48"/>
  <c r="S604" i="48"/>
  <c r="S605" i="48"/>
  <c r="S606" i="48"/>
  <c r="S607" i="48"/>
  <c r="S608" i="48"/>
  <c r="S609" i="48"/>
  <c r="S610" i="48"/>
  <c r="S611" i="48"/>
  <c r="S612" i="48"/>
  <c r="S613" i="48"/>
  <c r="S614" i="48"/>
  <c r="S615" i="48"/>
  <c r="S616" i="48"/>
  <c r="S617" i="48"/>
  <c r="S618" i="48"/>
  <c r="S619" i="48"/>
  <c r="S620" i="48"/>
  <c r="S621" i="48"/>
  <c r="S622" i="48"/>
  <c r="S623" i="48"/>
  <c r="S624" i="48"/>
  <c r="S625" i="48"/>
  <c r="S626" i="48"/>
  <c r="S627" i="48"/>
  <c r="S628" i="48"/>
  <c r="S629" i="48"/>
  <c r="S630" i="48"/>
  <c r="S631" i="48"/>
  <c r="S632" i="48"/>
  <c r="S633" i="48"/>
  <c r="S634" i="48"/>
  <c r="S635" i="48"/>
  <c r="S636" i="48"/>
  <c r="S637" i="48"/>
  <c r="S638" i="48"/>
  <c r="S639" i="48"/>
  <c r="S640" i="48"/>
  <c r="S641" i="48"/>
  <c r="S642" i="48"/>
  <c r="S643" i="48"/>
  <c r="S644" i="48"/>
  <c r="S645" i="48"/>
  <c r="S646" i="48"/>
  <c r="S647" i="48"/>
  <c r="S648" i="48"/>
  <c r="S649" i="48"/>
  <c r="S650" i="48"/>
  <c r="S651" i="48"/>
  <c r="S652" i="48"/>
  <c r="S653" i="48"/>
  <c r="S654" i="48"/>
  <c r="S655" i="48"/>
  <c r="S656" i="48"/>
  <c r="S657" i="48"/>
  <c r="S658" i="48"/>
  <c r="S659" i="48"/>
  <c r="S660" i="48"/>
  <c r="S661" i="48"/>
  <c r="S662" i="48"/>
  <c r="S663" i="48"/>
  <c r="S664" i="48"/>
  <c r="S665" i="48"/>
  <c r="S666" i="48"/>
  <c r="S667" i="48"/>
  <c r="S668" i="48"/>
  <c r="S669" i="48"/>
  <c r="S670" i="48"/>
  <c r="S671" i="48"/>
  <c r="S672" i="48"/>
  <c r="S673" i="48"/>
  <c r="S674" i="48"/>
  <c r="S675" i="48"/>
  <c r="S676" i="48"/>
  <c r="S677" i="48"/>
  <c r="S678" i="48"/>
  <c r="S679" i="48"/>
  <c r="S680" i="48"/>
  <c r="S681" i="48"/>
  <c r="S682" i="48"/>
  <c r="S683" i="48"/>
  <c r="S684" i="48"/>
  <c r="S685" i="48"/>
  <c r="S686" i="48"/>
  <c r="S687" i="48"/>
  <c r="S688" i="48"/>
  <c r="S689" i="48"/>
  <c r="S690" i="48"/>
  <c r="S691" i="48"/>
  <c r="S692" i="48"/>
  <c r="S693" i="48"/>
  <c r="S694" i="48"/>
  <c r="S695" i="48"/>
  <c r="S696" i="48"/>
  <c r="S697" i="48"/>
  <c r="S698" i="48"/>
  <c r="S699" i="48"/>
  <c r="S700" i="48"/>
  <c r="S701" i="48"/>
  <c r="S702" i="48"/>
  <c r="S703" i="48"/>
  <c r="S704" i="48"/>
  <c r="S705" i="48"/>
  <c r="S706" i="48"/>
  <c r="S707" i="48"/>
  <c r="S708" i="48"/>
  <c r="S709" i="48"/>
  <c r="S710" i="48"/>
  <c r="S711" i="48"/>
  <c r="S712" i="48"/>
  <c r="S713" i="48"/>
  <c r="S714" i="48"/>
  <c r="S715" i="48"/>
  <c r="S716" i="48"/>
  <c r="S717" i="48"/>
  <c r="S718" i="48"/>
  <c r="S719" i="48"/>
  <c r="S720" i="48"/>
  <c r="S721" i="48"/>
  <c r="S722" i="48"/>
  <c r="S723" i="48"/>
  <c r="S724" i="48"/>
  <c r="S725" i="48"/>
  <c r="S726" i="48"/>
  <c r="S727" i="48"/>
  <c r="S728" i="48"/>
  <c r="S729" i="48"/>
  <c r="S730" i="48"/>
  <c r="S731" i="48"/>
  <c r="S732" i="48"/>
  <c r="S733" i="48"/>
  <c r="S734" i="48"/>
  <c r="S735" i="48"/>
  <c r="S736" i="48"/>
  <c r="S737" i="48"/>
  <c r="S738" i="48"/>
  <c r="S739" i="48"/>
  <c r="S740" i="48"/>
  <c r="S741" i="48"/>
  <c r="S742" i="48"/>
  <c r="S743" i="48"/>
  <c r="S744" i="48"/>
  <c r="S745" i="48"/>
  <c r="S746" i="48"/>
  <c r="S747" i="48"/>
  <c r="S748" i="48"/>
  <c r="S749" i="48"/>
  <c r="S750" i="48"/>
  <c r="S751" i="48"/>
  <c r="S752" i="48"/>
  <c r="S753" i="48"/>
  <c r="S754" i="48"/>
  <c r="S755" i="48"/>
  <c r="S756" i="48"/>
  <c r="S757" i="48"/>
  <c r="S758" i="48"/>
  <c r="S759" i="48"/>
  <c r="S760" i="48"/>
  <c r="S761" i="48"/>
  <c r="S762" i="48"/>
  <c r="S763" i="48"/>
  <c r="S764" i="48"/>
  <c r="S765" i="48"/>
  <c r="S766" i="48"/>
  <c r="S767" i="48"/>
  <c r="S768" i="48"/>
  <c r="S769" i="48"/>
  <c r="S770" i="48"/>
  <c r="S771" i="48"/>
  <c r="S772" i="48"/>
  <c r="S773" i="48"/>
  <c r="S774" i="48"/>
  <c r="S775" i="48"/>
  <c r="S776" i="48"/>
  <c r="S777" i="48"/>
  <c r="S778" i="48"/>
  <c r="S779" i="48"/>
  <c r="S780" i="48"/>
  <c r="S781" i="48"/>
  <c r="S782" i="48"/>
  <c r="S783" i="48"/>
  <c r="S784" i="48"/>
  <c r="S785" i="48"/>
  <c r="S786" i="48"/>
  <c r="S787" i="48"/>
  <c r="S788" i="48"/>
  <c r="S789" i="48"/>
  <c r="S790" i="48"/>
  <c r="S791" i="48"/>
  <c r="S792" i="48"/>
  <c r="S793" i="48"/>
  <c r="S794" i="48"/>
  <c r="S795" i="48"/>
  <c r="S796" i="48"/>
  <c r="S797" i="48"/>
  <c r="S798" i="48"/>
  <c r="S799" i="48"/>
  <c r="S800" i="48"/>
  <c r="S801" i="48"/>
  <c r="S802" i="48"/>
  <c r="S803" i="48"/>
  <c r="S804" i="48"/>
  <c r="S805" i="48"/>
  <c r="S806" i="48"/>
  <c r="S807" i="48"/>
  <c r="S808" i="48"/>
  <c r="S809" i="48"/>
  <c r="S810" i="48"/>
  <c r="S811" i="48"/>
  <c r="S812" i="48"/>
  <c r="S813" i="48"/>
  <c r="S814" i="48"/>
  <c r="S815" i="48"/>
  <c r="S816" i="48"/>
  <c r="S817" i="48"/>
  <c r="S818" i="48"/>
  <c r="S819" i="48"/>
  <c r="S820" i="48"/>
  <c r="S821" i="48"/>
  <c r="S822" i="48"/>
  <c r="S823" i="48"/>
  <c r="S824" i="48"/>
  <c r="S825" i="48"/>
  <c r="S826" i="48"/>
  <c r="S827" i="48"/>
  <c r="S828" i="48"/>
  <c r="S829" i="48"/>
  <c r="S830" i="48"/>
  <c r="S831" i="48"/>
  <c r="S832" i="48"/>
  <c r="S833" i="48"/>
  <c r="S834" i="48"/>
  <c r="S835" i="48"/>
  <c r="S836" i="48"/>
  <c r="S837" i="48"/>
  <c r="S838" i="48"/>
  <c r="S839" i="48"/>
  <c r="S840" i="48"/>
  <c r="S841" i="48"/>
  <c r="S842" i="48"/>
  <c r="S843" i="48"/>
  <c r="S844" i="48"/>
  <c r="S845" i="48"/>
  <c r="S846" i="48"/>
  <c r="S847" i="48"/>
  <c r="S848" i="48"/>
  <c r="S849" i="48"/>
  <c r="S850" i="48"/>
  <c r="S851" i="48"/>
  <c r="S852" i="48"/>
  <c r="S853" i="48"/>
  <c r="S854" i="48"/>
  <c r="S855" i="48"/>
  <c r="S856" i="48"/>
  <c r="S857" i="48"/>
  <c r="S858" i="48"/>
  <c r="S859" i="48"/>
  <c r="S860" i="48"/>
  <c r="S861" i="48"/>
  <c r="S862" i="48"/>
  <c r="S863" i="48"/>
  <c r="S864" i="48"/>
  <c r="S865" i="48"/>
  <c r="S866" i="48"/>
  <c r="S867" i="48"/>
  <c r="S868" i="48"/>
  <c r="S869" i="48"/>
  <c r="S870" i="48"/>
  <c r="S871" i="48"/>
  <c r="S872" i="48"/>
  <c r="S873" i="48"/>
  <c r="S874" i="48"/>
  <c r="S875" i="48"/>
  <c r="S876" i="48"/>
  <c r="S877" i="48"/>
  <c r="S878" i="48"/>
  <c r="S879" i="48"/>
  <c r="S880" i="48"/>
  <c r="S881" i="48"/>
  <c r="S882" i="48"/>
  <c r="S883" i="48"/>
  <c r="S884" i="48"/>
  <c r="S885" i="48"/>
  <c r="S886" i="48"/>
  <c r="S887" i="48"/>
  <c r="S888" i="48"/>
  <c r="S889" i="48"/>
  <c r="S890" i="48"/>
  <c r="S891" i="48"/>
  <c r="S892" i="48"/>
  <c r="S893" i="48"/>
  <c r="S894" i="48"/>
  <c r="S895" i="48"/>
  <c r="S896" i="48"/>
  <c r="S897" i="48"/>
  <c r="S898" i="48"/>
  <c r="S899" i="48"/>
  <c r="S900" i="48"/>
  <c r="S901" i="48"/>
  <c r="S902" i="48"/>
  <c r="S903" i="48"/>
  <c r="S904" i="48"/>
  <c r="S905" i="48"/>
  <c r="S906" i="48"/>
  <c r="S907" i="48"/>
  <c r="S908" i="48"/>
  <c r="S909" i="48"/>
  <c r="S910" i="48"/>
  <c r="S911" i="48"/>
  <c r="S912" i="48"/>
  <c r="S913" i="48"/>
  <c r="S914" i="48"/>
  <c r="S915" i="48"/>
  <c r="S916" i="48"/>
  <c r="S917" i="48"/>
  <c r="S918" i="48"/>
  <c r="S919" i="48"/>
  <c r="S920" i="48"/>
  <c r="S921" i="48"/>
  <c r="S922" i="48"/>
  <c r="S923" i="48"/>
  <c r="S924" i="48"/>
  <c r="S925" i="48"/>
  <c r="S926" i="48"/>
  <c r="S927" i="48"/>
  <c r="S928" i="48"/>
  <c r="S929" i="48"/>
  <c r="S930" i="48"/>
  <c r="S931" i="48"/>
  <c r="S932" i="48"/>
  <c r="S933" i="48"/>
  <c r="S934" i="48"/>
  <c r="S935" i="48"/>
  <c r="S936" i="48"/>
  <c r="S937" i="48"/>
  <c r="S938" i="48"/>
  <c r="S939" i="48"/>
  <c r="S940" i="48"/>
  <c r="S941" i="48"/>
  <c r="S942" i="48"/>
  <c r="S943" i="48"/>
  <c r="S944" i="48"/>
  <c r="S945" i="48"/>
  <c r="S946" i="48"/>
  <c r="S947" i="48"/>
  <c r="S948" i="48"/>
  <c r="S949" i="48"/>
  <c r="S950" i="48"/>
  <c r="S951" i="48"/>
  <c r="S952" i="48"/>
  <c r="S953" i="48"/>
  <c r="S954" i="48"/>
  <c r="S955" i="48"/>
  <c r="S956" i="48"/>
  <c r="S957" i="48"/>
  <c r="S958" i="48"/>
  <c r="S959" i="48"/>
  <c r="S960" i="48"/>
  <c r="S961" i="48"/>
  <c r="S962" i="48"/>
  <c r="S963" i="48"/>
  <c r="S964" i="48"/>
  <c r="S965" i="48"/>
  <c r="S966" i="48"/>
  <c r="S967" i="48"/>
  <c r="S968" i="48"/>
  <c r="S969" i="48"/>
  <c r="S970" i="48"/>
  <c r="S971" i="48"/>
  <c r="S972" i="48"/>
  <c r="S973" i="48"/>
  <c r="S974" i="48"/>
  <c r="S975" i="48"/>
  <c r="S976" i="48"/>
  <c r="S977" i="48"/>
  <c r="S978" i="48"/>
  <c r="S979" i="48"/>
  <c r="S980" i="48"/>
  <c r="S981" i="48"/>
  <c r="S982" i="48"/>
  <c r="S983" i="48"/>
  <c r="S984" i="48"/>
  <c r="S985" i="48"/>
  <c r="S986" i="48"/>
  <c r="S987" i="48"/>
  <c r="S988" i="48"/>
  <c r="S989" i="48"/>
  <c r="S990" i="48"/>
  <c r="S991" i="48"/>
  <c r="S992" i="48"/>
  <c r="S993" i="48"/>
  <c r="S994" i="48"/>
  <c r="S995" i="48"/>
  <c r="S996" i="48"/>
  <c r="S997" i="48"/>
  <c r="S998" i="48"/>
  <c r="S999" i="48"/>
  <c r="S1000" i="48"/>
  <c r="S1001" i="48"/>
  <c r="S1002" i="48"/>
  <c r="S1003" i="48"/>
  <c r="S1004" i="48"/>
  <c r="S1005" i="48"/>
  <c r="S1006" i="48"/>
  <c r="S1007" i="48"/>
  <c r="S1008" i="48"/>
  <c r="S1009" i="48"/>
  <c r="S1010" i="48"/>
  <c r="S1011" i="48"/>
  <c r="S1012" i="48"/>
  <c r="S1013" i="48"/>
  <c r="S1014" i="48"/>
  <c r="S1015" i="48"/>
  <c r="S1016" i="48"/>
  <c r="S1017" i="48"/>
  <c r="S1018" i="48"/>
  <c r="S1019" i="48"/>
  <c r="S1020" i="48"/>
  <c r="S1021" i="48"/>
  <c r="S1022" i="48"/>
  <c r="S1023" i="48"/>
  <c r="S1024" i="48"/>
  <c r="S1025" i="48"/>
  <c r="S1026" i="48"/>
  <c r="S1027" i="48"/>
  <c r="S1028" i="48"/>
  <c r="S1029" i="48"/>
  <c r="S1030" i="48"/>
  <c r="S1031" i="48"/>
  <c r="S1032" i="48"/>
  <c r="S1033" i="48"/>
  <c r="S1034" i="48"/>
  <c r="S1035" i="48"/>
  <c r="S1036" i="48"/>
  <c r="S1037" i="48"/>
  <c r="S1038" i="48"/>
  <c r="S1039" i="48"/>
  <c r="S1040" i="48"/>
  <c r="S1041" i="48"/>
  <c r="S1042" i="48"/>
  <c r="S1043" i="48"/>
  <c r="S1044" i="48"/>
  <c r="S1045" i="48"/>
  <c r="S1046" i="48"/>
  <c r="S1047" i="48"/>
  <c r="S1048" i="48"/>
  <c r="S1049" i="48"/>
  <c r="S1050" i="48"/>
  <c r="S1051" i="48"/>
  <c r="S1052" i="48"/>
  <c r="S1053" i="48"/>
  <c r="S1054" i="48"/>
  <c r="S1055" i="48"/>
  <c r="S1056" i="48"/>
  <c r="S1057" i="48"/>
  <c r="S1058" i="48"/>
  <c r="S1059" i="48"/>
  <c r="S1060" i="48"/>
  <c r="S1061" i="48"/>
  <c r="S1062" i="48"/>
  <c r="S1063" i="48"/>
  <c r="S1064" i="48"/>
  <c r="S1065" i="48"/>
  <c r="S1066" i="48"/>
  <c r="S1067" i="48"/>
  <c r="S1068" i="48"/>
  <c r="S1069" i="48"/>
  <c r="S1070" i="48"/>
  <c r="S1071" i="48"/>
  <c r="S1072" i="48"/>
  <c r="S1073" i="48"/>
  <c r="S1074" i="48"/>
  <c r="S1075" i="48"/>
  <c r="S1076" i="48"/>
  <c r="S1077" i="48"/>
  <c r="S1078" i="48"/>
  <c r="S1079" i="48"/>
  <c r="S1080" i="48"/>
  <c r="S1081" i="48"/>
  <c r="S1082" i="48"/>
  <c r="S1083" i="48"/>
  <c r="S1084" i="48"/>
  <c r="S1085" i="48"/>
  <c r="S1086" i="48"/>
  <c r="S1087" i="48"/>
  <c r="S1088" i="48"/>
  <c r="S1089" i="48"/>
  <c r="S1090" i="48"/>
  <c r="S1091" i="48"/>
  <c r="S1092" i="48"/>
  <c r="S1093" i="48"/>
  <c r="S1094" i="48"/>
  <c r="S1095" i="48"/>
  <c r="S1096" i="48"/>
  <c r="S1097" i="48"/>
  <c r="S1098" i="48"/>
  <c r="S1099" i="48"/>
  <c r="S1100" i="48"/>
  <c r="S1101" i="48"/>
  <c r="S1102" i="48"/>
  <c r="S1103" i="48"/>
  <c r="S1104" i="48"/>
  <c r="S1105" i="48"/>
  <c r="S1106" i="48"/>
  <c r="S1107" i="48"/>
  <c r="S1108" i="48"/>
  <c r="S1109" i="48"/>
  <c r="S1110" i="48"/>
  <c r="S1111" i="48"/>
  <c r="S1112" i="48"/>
  <c r="S1113" i="48"/>
  <c r="S1114" i="48"/>
  <c r="S1115" i="48"/>
  <c r="S1116" i="48"/>
  <c r="S1117" i="48"/>
  <c r="S1118" i="48"/>
  <c r="S1119" i="48"/>
  <c r="S1120" i="48"/>
  <c r="S1121" i="48"/>
  <c r="S1122" i="48"/>
  <c r="S1123" i="48"/>
  <c r="S1124" i="48"/>
  <c r="S1125" i="48"/>
  <c r="S1126" i="48"/>
  <c r="S1127" i="48"/>
  <c r="S1128" i="48"/>
  <c r="S1129" i="48"/>
  <c r="S1130" i="48"/>
  <c r="S1131" i="48"/>
  <c r="S1132" i="48"/>
  <c r="S1133" i="48"/>
  <c r="S1134" i="48"/>
  <c r="S1135" i="48"/>
  <c r="S1136" i="48"/>
  <c r="S1137" i="48"/>
  <c r="S1138" i="48"/>
  <c r="S1139" i="48"/>
  <c r="S1140" i="48"/>
  <c r="S1141" i="48"/>
  <c r="S1142" i="48"/>
  <c r="S1143" i="48"/>
  <c r="S1144" i="48"/>
  <c r="S1145" i="48"/>
  <c r="S1146" i="48"/>
  <c r="S1147" i="48"/>
  <c r="S1148" i="48"/>
  <c r="S1149" i="48"/>
  <c r="S1150" i="48"/>
  <c r="S1151" i="48"/>
  <c r="S1152" i="48"/>
  <c r="S1153" i="48"/>
  <c r="S1154" i="48"/>
  <c r="S1155" i="48"/>
  <c r="S1156" i="48"/>
  <c r="S1157" i="48"/>
  <c r="S1158" i="48"/>
  <c r="S1159" i="48"/>
  <c r="S1160" i="48"/>
  <c r="S1161" i="48"/>
  <c r="S1162" i="48"/>
  <c r="S1163" i="48"/>
  <c r="S1164" i="48"/>
  <c r="S1165" i="48"/>
  <c r="S1166" i="48"/>
  <c r="S1167" i="48"/>
  <c r="S1168" i="48"/>
  <c r="S1169" i="48"/>
  <c r="S1170" i="48"/>
  <c r="S1171" i="48"/>
  <c r="S1172" i="48"/>
  <c r="S1173" i="48"/>
  <c r="S1174" i="48"/>
  <c r="S1175" i="48"/>
  <c r="S1176" i="48"/>
  <c r="S1177" i="48"/>
  <c r="S1178" i="48"/>
  <c r="S1179" i="48"/>
  <c r="S1180" i="48"/>
  <c r="S1181" i="48"/>
  <c r="S1182" i="48"/>
  <c r="S1183" i="48"/>
  <c r="S1184" i="48"/>
  <c r="S1185" i="48"/>
  <c r="S1186" i="48"/>
  <c r="S1187" i="48"/>
  <c r="S1188" i="48"/>
  <c r="S1189" i="48"/>
  <c r="S1190" i="48"/>
  <c r="S1191" i="48"/>
  <c r="S1192" i="48"/>
  <c r="S1193" i="48"/>
  <c r="S1194" i="48"/>
  <c r="S1195" i="48"/>
  <c r="S1196" i="48"/>
  <c r="S1197" i="48"/>
  <c r="S1198" i="48"/>
  <c r="S1199" i="48"/>
  <c r="S1200" i="48"/>
  <c r="S1201" i="48"/>
  <c r="S1202" i="48"/>
  <c r="S1203" i="48"/>
  <c r="S1204" i="48"/>
  <c r="S1205" i="48"/>
  <c r="S1206" i="48"/>
  <c r="S1207" i="48"/>
  <c r="S1208" i="48"/>
  <c r="S1209" i="48"/>
  <c r="S1210" i="48"/>
  <c r="S1211" i="48"/>
  <c r="S1212" i="48"/>
  <c r="S1213" i="48"/>
  <c r="S1214" i="48"/>
  <c r="S1215" i="48"/>
  <c r="S1216" i="48"/>
  <c r="S1217" i="48"/>
  <c r="S1218" i="48"/>
  <c r="S1219" i="48"/>
  <c r="S1220" i="48"/>
  <c r="S1221" i="48"/>
  <c r="S1222" i="48"/>
  <c r="S1223" i="48"/>
  <c r="S1224" i="48"/>
  <c r="S1225" i="48"/>
  <c r="S1226" i="48"/>
  <c r="S1227" i="48"/>
  <c r="S1228" i="48"/>
  <c r="S1229" i="48"/>
  <c r="S1230" i="48"/>
  <c r="S1231" i="48"/>
  <c r="S1232" i="48"/>
  <c r="S1233" i="48"/>
  <c r="S1234" i="48"/>
  <c r="S1235" i="48"/>
  <c r="S1236" i="48"/>
  <c r="S1237" i="48"/>
  <c r="S1238" i="48"/>
  <c r="S1239" i="48"/>
  <c r="S1240" i="48"/>
  <c r="S1241" i="48"/>
  <c r="S1242" i="48"/>
  <c r="S1243" i="48"/>
  <c r="S1244" i="48"/>
  <c r="S1245" i="48"/>
  <c r="S1246" i="48"/>
  <c r="S1247" i="48"/>
  <c r="S1248" i="48"/>
  <c r="S1249" i="48"/>
  <c r="S1250" i="48"/>
  <c r="S1251" i="48"/>
  <c r="S1252" i="48"/>
  <c r="S1253" i="48"/>
  <c r="S1254" i="48"/>
  <c r="S1255" i="48"/>
  <c r="S1256" i="48"/>
  <c r="S1257" i="48"/>
  <c r="S1258" i="48"/>
  <c r="S1259" i="48"/>
  <c r="S1260" i="48"/>
  <c r="S1261" i="48"/>
  <c r="S1262" i="48"/>
  <c r="S1263" i="48"/>
  <c r="S1264" i="48"/>
  <c r="S1265" i="48"/>
  <c r="S1266" i="48"/>
  <c r="S1267" i="48"/>
  <c r="S1268" i="48"/>
  <c r="S1269" i="48"/>
  <c r="S1270" i="48"/>
  <c r="S1271" i="48"/>
  <c r="S1272" i="48"/>
  <c r="S1273" i="48"/>
  <c r="S1274" i="48"/>
  <c r="S1275" i="48"/>
  <c r="S1276" i="48"/>
  <c r="S1277" i="48"/>
  <c r="S1278" i="48"/>
  <c r="S1279" i="48"/>
  <c r="S1280" i="48"/>
  <c r="S1281" i="48"/>
  <c r="S1282" i="48"/>
  <c r="S1283" i="48"/>
  <c r="S1284" i="48"/>
  <c r="S1285" i="48"/>
  <c r="S1286" i="48"/>
  <c r="S1287" i="48"/>
  <c r="S1288" i="48"/>
  <c r="S1289" i="48"/>
  <c r="S1290" i="48"/>
  <c r="S1291" i="48"/>
  <c r="S1292" i="48"/>
  <c r="S1293" i="48"/>
  <c r="S1294" i="48"/>
  <c r="S1295" i="48"/>
  <c r="S1296" i="48"/>
  <c r="S1297" i="48"/>
  <c r="S1298" i="48"/>
  <c r="S1299" i="48"/>
  <c r="S1300" i="48"/>
  <c r="S1301" i="48"/>
  <c r="S1302" i="48"/>
  <c r="S1303" i="48"/>
  <c r="S1304" i="48"/>
  <c r="S1305" i="48"/>
  <c r="S1306" i="48"/>
  <c r="S1307" i="48"/>
  <c r="S1308" i="48"/>
  <c r="S1309" i="48"/>
  <c r="S1310" i="48"/>
  <c r="S1311" i="48"/>
  <c r="S1312" i="48"/>
  <c r="S1313" i="48"/>
  <c r="S1314" i="48"/>
  <c r="S1315" i="48"/>
  <c r="S1316" i="48"/>
  <c r="S1317" i="48"/>
  <c r="S1318" i="48"/>
  <c r="S1319" i="48"/>
  <c r="S1320" i="48"/>
  <c r="S1321" i="48"/>
  <c r="S1322" i="48"/>
  <c r="S1323" i="48"/>
  <c r="S1324" i="48"/>
  <c r="S1325" i="48"/>
  <c r="S1326" i="48"/>
  <c r="S1327" i="48"/>
  <c r="S1328" i="48"/>
  <c r="S1329" i="48"/>
  <c r="S1330" i="48"/>
  <c r="S1331" i="48"/>
  <c r="S1332" i="48"/>
  <c r="S1333" i="48"/>
  <c r="S1334" i="48"/>
  <c r="S1335" i="48"/>
  <c r="S1336" i="48"/>
  <c r="S1337" i="48"/>
  <c r="S1338" i="48"/>
  <c r="S1339" i="48"/>
  <c r="S1340" i="48"/>
  <c r="S1341" i="48"/>
  <c r="S1342" i="48"/>
  <c r="S1343" i="48"/>
  <c r="S1344" i="48"/>
  <c r="S1345" i="48"/>
  <c r="S1346" i="48"/>
  <c r="S1347" i="48"/>
  <c r="S1348" i="48"/>
  <c r="S1349" i="48"/>
  <c r="S1350" i="48"/>
  <c r="S1351" i="48"/>
  <c r="S1352" i="48"/>
  <c r="S1353" i="48"/>
  <c r="S1354" i="48"/>
  <c r="S1355" i="48"/>
  <c r="S1356" i="48"/>
  <c r="S1357" i="48"/>
  <c r="S1358" i="48"/>
  <c r="S1359" i="48"/>
  <c r="S1360" i="48"/>
  <c r="S1361" i="48"/>
  <c r="S1362" i="48"/>
  <c r="S1363" i="48"/>
  <c r="S1364" i="48"/>
  <c r="S1365" i="48"/>
  <c r="S1366" i="48"/>
  <c r="S1367" i="48"/>
  <c r="S1368" i="48"/>
  <c r="S1369" i="48"/>
  <c r="S1370" i="48"/>
  <c r="S1371" i="48"/>
  <c r="S1372" i="48"/>
  <c r="S1373" i="48"/>
  <c r="S1374" i="48"/>
  <c r="S1375" i="48"/>
  <c r="S1376" i="48"/>
  <c r="S1377" i="48"/>
  <c r="S1378" i="48"/>
  <c r="S1379" i="48"/>
  <c r="S1380" i="48"/>
  <c r="S1381" i="48"/>
  <c r="S1382" i="48"/>
  <c r="S1383" i="48"/>
  <c r="S1384" i="48"/>
  <c r="S1385" i="48"/>
  <c r="S1386" i="48"/>
  <c r="S1387" i="48"/>
  <c r="S1388" i="48"/>
  <c r="S1389" i="48"/>
  <c r="S1390" i="48"/>
  <c r="S1391" i="48"/>
  <c r="S1392" i="48"/>
  <c r="S1393" i="48"/>
  <c r="S1394" i="48"/>
  <c r="S1395" i="48"/>
  <c r="S1396" i="48"/>
  <c r="S1397" i="48"/>
  <c r="S1398" i="48"/>
  <c r="S1399" i="48"/>
  <c r="S1400" i="48"/>
  <c r="S1401" i="48"/>
  <c r="S1402" i="48"/>
  <c r="S1403" i="48"/>
  <c r="S1404" i="48"/>
  <c r="S1405" i="48"/>
  <c r="S1406" i="48"/>
  <c r="S1407" i="48"/>
  <c r="S1408" i="48"/>
  <c r="S1409" i="48"/>
  <c r="S1410" i="48"/>
  <c r="S1411" i="48"/>
  <c r="S1412" i="48"/>
  <c r="S1413" i="48"/>
  <c r="S1414" i="48"/>
  <c r="S1415" i="48"/>
  <c r="S1416" i="48"/>
  <c r="S1417" i="48"/>
  <c r="S1418" i="48"/>
  <c r="S1419" i="48"/>
  <c r="S1420" i="48"/>
  <c r="S1421" i="48"/>
  <c r="S1422" i="48"/>
  <c r="S1423" i="48"/>
  <c r="S1424" i="48"/>
  <c r="S1425" i="48"/>
  <c r="S1426" i="48"/>
  <c r="S1427" i="48"/>
  <c r="S1428" i="48"/>
  <c r="S1429" i="48"/>
  <c r="S1430" i="48"/>
  <c r="S1431" i="48"/>
  <c r="S1432" i="48"/>
  <c r="S1433" i="48"/>
  <c r="S1434" i="48"/>
  <c r="S1435" i="48"/>
  <c r="S1436" i="48"/>
  <c r="S1437" i="48"/>
  <c r="S1438" i="48"/>
  <c r="S1439" i="48"/>
  <c r="S1440" i="48"/>
  <c r="S1441" i="48"/>
  <c r="S1442" i="48"/>
  <c r="S1443" i="48"/>
  <c r="S1444" i="48"/>
  <c r="S1445" i="48"/>
  <c r="S1446" i="48"/>
  <c r="S1447" i="48"/>
  <c r="S1448" i="48"/>
  <c r="S1449" i="48"/>
  <c r="S1450" i="48"/>
  <c r="S1451" i="48"/>
  <c r="S1452" i="48"/>
  <c r="S1453" i="48"/>
  <c r="S1454" i="48"/>
  <c r="S1455" i="48"/>
  <c r="S1456" i="48"/>
  <c r="S1457" i="48"/>
  <c r="S1458" i="48"/>
  <c r="S1459" i="48"/>
  <c r="S1460" i="48"/>
  <c r="S1461" i="48"/>
  <c r="S1462" i="48"/>
  <c r="S1463" i="48"/>
  <c r="S1464" i="48"/>
  <c r="S1465" i="48"/>
  <c r="S1466" i="48"/>
  <c r="S1467" i="48"/>
  <c r="S1468" i="48"/>
  <c r="S1469" i="48"/>
  <c r="S1470" i="48"/>
  <c r="S1471" i="48"/>
  <c r="S1472" i="48"/>
  <c r="S1473" i="48"/>
  <c r="S1474" i="48"/>
  <c r="S1475" i="48"/>
  <c r="S1476" i="48"/>
  <c r="S1477" i="48"/>
  <c r="S1478" i="48"/>
  <c r="S1479" i="48"/>
  <c r="S1480" i="48"/>
  <c r="S1481" i="48"/>
  <c r="S1482" i="48"/>
  <c r="S1483" i="48"/>
  <c r="S1484" i="48"/>
  <c r="S1485" i="48"/>
  <c r="S1486" i="48"/>
  <c r="S1487" i="48"/>
  <c r="S1488" i="48"/>
  <c r="S1489" i="48"/>
  <c r="S1490" i="48"/>
  <c r="S1491" i="48"/>
  <c r="S1492" i="48"/>
  <c r="S1493" i="48"/>
  <c r="S1494" i="48"/>
  <c r="S1495" i="48"/>
  <c r="S1496" i="48"/>
  <c r="S1497" i="48"/>
  <c r="S1498" i="48"/>
  <c r="S1499" i="48"/>
  <c r="S1500" i="48"/>
  <c r="S1501" i="48"/>
  <c r="S1502" i="48"/>
  <c r="S1503" i="48"/>
  <c r="S1504" i="48"/>
  <c r="S1505" i="48"/>
  <c r="S1506" i="48"/>
  <c r="S1507" i="48"/>
  <c r="S1508" i="48"/>
  <c r="S1509" i="48"/>
  <c r="S1510" i="48"/>
  <c r="S1511" i="48"/>
  <c r="S1512" i="48"/>
  <c r="S1513" i="48"/>
  <c r="S1514" i="48"/>
  <c r="S1515" i="48"/>
  <c r="S1516" i="48"/>
  <c r="S1517" i="48"/>
  <c r="S1518" i="48"/>
  <c r="S1519" i="48"/>
  <c r="S1520" i="48"/>
  <c r="S1521" i="48"/>
  <c r="S1522" i="48"/>
  <c r="S1523" i="48"/>
  <c r="S1524" i="48"/>
  <c r="S1525" i="48"/>
  <c r="S1526" i="48"/>
  <c r="S1527" i="48"/>
  <c r="S1528" i="48"/>
  <c r="S1529" i="48"/>
  <c r="S1530" i="48"/>
  <c r="S1531" i="48"/>
  <c r="S1532" i="48"/>
  <c r="S1533" i="48"/>
  <c r="S1534" i="48"/>
  <c r="S1535" i="48"/>
  <c r="S1536" i="48"/>
  <c r="S1537" i="48"/>
  <c r="S1538" i="48"/>
  <c r="S1539" i="48"/>
  <c r="S1540" i="48"/>
  <c r="S1541" i="48"/>
  <c r="S1542" i="48"/>
  <c r="S1543" i="48"/>
  <c r="S1544" i="48"/>
  <c r="S1545" i="48"/>
  <c r="S1546" i="48"/>
  <c r="S1547" i="48"/>
  <c r="S1548" i="48"/>
  <c r="S1549" i="48"/>
  <c r="S1550" i="48"/>
  <c r="S1551" i="48"/>
  <c r="S1552" i="48"/>
  <c r="S1553" i="48"/>
  <c r="S1554" i="48"/>
  <c r="S1555" i="48"/>
  <c r="S1556" i="48"/>
  <c r="S1557" i="48"/>
  <c r="S1558" i="48"/>
  <c r="S1559" i="48"/>
  <c r="S1560" i="48"/>
  <c r="S1561" i="48"/>
  <c r="S1562" i="48"/>
  <c r="S1563" i="48"/>
  <c r="S1564" i="48"/>
  <c r="S1565" i="48"/>
  <c r="S1566" i="48"/>
  <c r="S1567" i="48"/>
  <c r="S1568" i="48"/>
  <c r="S1569" i="48"/>
  <c r="S1570" i="48"/>
  <c r="S1571" i="48"/>
  <c r="S1572" i="48"/>
  <c r="S1573" i="48"/>
  <c r="S1574" i="48"/>
  <c r="S1575" i="48"/>
  <c r="S1576" i="48"/>
  <c r="S1577" i="48"/>
  <c r="S1578" i="48"/>
  <c r="S1579" i="48"/>
  <c r="S1580" i="48"/>
  <c r="S1581" i="48"/>
  <c r="S1582" i="48"/>
  <c r="S1583" i="48"/>
  <c r="S1584" i="48"/>
  <c r="S1585" i="48"/>
  <c r="S1586" i="48"/>
  <c r="S1587" i="48"/>
  <c r="S1588" i="48"/>
  <c r="S1589" i="48"/>
  <c r="S1590" i="48"/>
  <c r="S1591" i="48"/>
  <c r="S1592" i="48"/>
  <c r="S1593" i="48"/>
  <c r="S1594" i="48"/>
  <c r="S1595" i="48"/>
  <c r="S1596" i="48"/>
  <c r="S1597" i="48"/>
  <c r="S1598" i="48"/>
  <c r="S1599" i="48"/>
  <c r="S1600" i="48"/>
  <c r="S1601" i="48"/>
  <c r="S1602" i="48"/>
  <c r="S1603" i="48"/>
  <c r="S1604" i="48"/>
  <c r="S1605" i="48"/>
  <c r="S1606" i="48"/>
  <c r="S1607" i="48"/>
  <c r="S1608" i="48"/>
  <c r="S1609" i="48"/>
  <c r="S1610" i="48"/>
  <c r="S1611" i="48"/>
  <c r="S1612" i="48"/>
  <c r="S1613" i="48"/>
  <c r="S1614" i="48"/>
  <c r="S1615" i="48"/>
  <c r="S1616" i="48"/>
  <c r="S1617" i="48"/>
  <c r="S1618" i="48"/>
  <c r="S1619" i="48"/>
  <c r="S1620" i="48"/>
  <c r="S1621" i="48"/>
  <c r="S1622" i="48"/>
  <c r="S1623" i="48"/>
  <c r="S1624" i="48"/>
  <c r="S1625" i="48"/>
  <c r="S1626" i="48"/>
  <c r="S1627" i="48"/>
  <c r="S1628" i="48"/>
  <c r="S1629" i="48"/>
  <c r="S1630" i="48"/>
  <c r="S1631" i="48"/>
  <c r="S1632" i="48"/>
  <c r="S1633" i="48"/>
  <c r="S1634" i="48"/>
  <c r="S1635" i="48"/>
  <c r="S1636" i="48"/>
  <c r="S1637" i="48"/>
  <c r="S1638" i="48"/>
  <c r="S1639" i="48"/>
  <c r="S1640" i="48"/>
  <c r="S1641" i="48"/>
  <c r="S1642" i="48"/>
  <c r="S1643" i="48"/>
  <c r="S1644" i="48"/>
  <c r="S1645" i="48"/>
  <c r="S1646" i="48"/>
  <c r="S1647" i="48"/>
  <c r="S1648" i="48"/>
  <c r="S1649" i="48"/>
  <c r="S1650" i="48"/>
  <c r="S1651" i="48"/>
  <c r="S1652" i="48"/>
  <c r="S1653" i="48"/>
  <c r="S1654" i="48"/>
  <c r="S1655" i="48"/>
  <c r="S1656" i="48"/>
  <c r="S1657" i="48"/>
  <c r="S1658" i="48"/>
  <c r="S1659" i="48"/>
  <c r="S1660" i="48"/>
  <c r="S1661" i="48"/>
  <c r="S1662" i="48"/>
  <c r="S1663" i="48"/>
  <c r="S1664" i="48"/>
  <c r="S1665" i="48"/>
  <c r="S1666" i="48"/>
  <c r="S1667" i="48"/>
  <c r="S1668" i="48"/>
  <c r="S1669" i="48"/>
  <c r="S1670" i="48"/>
  <c r="S1671" i="48"/>
  <c r="S1672" i="48"/>
  <c r="S1673" i="48"/>
  <c r="S1674" i="48"/>
  <c r="S1675" i="48"/>
  <c r="S1676" i="48"/>
  <c r="S1677" i="48"/>
  <c r="S1678" i="48"/>
  <c r="S1679" i="48"/>
  <c r="S1680" i="48"/>
  <c r="S1681" i="48"/>
  <c r="S1682" i="48"/>
  <c r="S1683" i="48"/>
  <c r="S1684" i="48"/>
  <c r="S1685" i="48"/>
  <c r="S1686" i="48"/>
  <c r="S1687" i="48"/>
  <c r="S1688" i="48"/>
  <c r="S1689" i="48"/>
  <c r="S1690" i="48"/>
  <c r="S1691" i="48"/>
  <c r="S1692" i="48"/>
  <c r="S1693" i="48"/>
  <c r="S1694" i="48"/>
  <c r="S1695" i="48"/>
  <c r="S1696" i="48"/>
  <c r="S1697" i="48"/>
  <c r="S1698" i="48"/>
  <c r="S1699" i="48"/>
  <c r="S1700" i="48"/>
  <c r="S1701" i="48"/>
  <c r="S1702" i="48"/>
  <c r="S1703" i="48"/>
  <c r="S1704" i="48"/>
  <c r="S1705" i="48"/>
  <c r="S1706" i="48"/>
  <c r="S1707" i="48"/>
  <c r="S1708" i="48"/>
  <c r="S1709" i="48"/>
  <c r="S1710" i="48"/>
  <c r="S1711" i="48"/>
  <c r="S1712" i="48"/>
  <c r="S1713" i="48"/>
  <c r="S1714" i="48"/>
  <c r="S1715" i="48"/>
  <c r="S1716" i="48"/>
  <c r="S1717" i="48"/>
  <c r="S1718" i="48"/>
  <c r="S1719" i="48"/>
  <c r="S1720" i="48"/>
  <c r="S1721" i="48"/>
  <c r="S1722" i="48"/>
  <c r="S1723" i="48"/>
  <c r="S1724" i="48"/>
  <c r="S1725" i="48"/>
  <c r="S1726" i="48"/>
  <c r="S1727" i="48"/>
  <c r="S1728" i="48"/>
  <c r="S1729" i="48"/>
  <c r="S1730" i="48"/>
  <c r="S1731" i="48"/>
  <c r="S1732" i="48"/>
  <c r="S1733" i="48"/>
  <c r="S1734" i="48"/>
  <c r="S1735" i="48"/>
  <c r="S1736" i="48"/>
  <c r="S1737" i="48"/>
  <c r="S1738" i="48"/>
  <c r="S1739" i="48"/>
  <c r="S1740" i="48"/>
  <c r="S1741" i="48"/>
  <c r="S1742" i="48"/>
  <c r="S1743" i="48"/>
  <c r="S1744" i="48"/>
  <c r="B2" i="48"/>
  <c r="C2" i="48" s="1"/>
  <c r="A2" i="48" s="1"/>
  <c r="G2" i="48"/>
  <c r="G3" i="48"/>
  <c r="G4" i="48"/>
  <c r="G5" i="48"/>
  <c r="G6" i="48"/>
  <c r="G7" i="48"/>
  <c r="G8" i="48"/>
  <c r="G9" i="48"/>
  <c r="G10" i="48"/>
  <c r="G11" i="48"/>
  <c r="G12" i="48"/>
  <c r="G13" i="48"/>
  <c r="G14" i="48"/>
  <c r="G15" i="48"/>
  <c r="G16" i="48"/>
  <c r="G17" i="48"/>
  <c r="G18" i="48"/>
  <c r="G19" i="48"/>
  <c r="G20" i="48"/>
  <c r="G21" i="48"/>
  <c r="G22" i="48"/>
  <c r="G23" i="48"/>
  <c r="G24" i="48"/>
  <c r="G25" i="48"/>
  <c r="G26" i="48"/>
  <c r="G27" i="48"/>
  <c r="G28" i="48"/>
  <c r="G29" i="48"/>
  <c r="G30" i="48"/>
  <c r="G31" i="48"/>
  <c r="G32" i="48"/>
  <c r="G33" i="48"/>
  <c r="G34" i="48"/>
  <c r="G35" i="48"/>
  <c r="G36" i="48"/>
  <c r="G37" i="48"/>
  <c r="G38" i="48"/>
  <c r="G39" i="48"/>
  <c r="G40" i="48"/>
  <c r="G41" i="48"/>
  <c r="G42" i="48"/>
  <c r="G43" i="48"/>
  <c r="G44" i="48"/>
  <c r="G45" i="48"/>
  <c r="G46" i="48"/>
  <c r="G47" i="48"/>
  <c r="G48" i="48"/>
  <c r="G49" i="48"/>
  <c r="G50" i="48"/>
  <c r="G51" i="48"/>
  <c r="G52" i="48"/>
  <c r="G53" i="48"/>
  <c r="G54" i="48"/>
  <c r="G55" i="48"/>
  <c r="G56" i="48"/>
  <c r="G57" i="48"/>
  <c r="G58" i="48"/>
  <c r="G59" i="48"/>
  <c r="G60" i="48"/>
  <c r="G61" i="48"/>
  <c r="G62" i="48"/>
  <c r="G63" i="48"/>
  <c r="G64" i="48"/>
  <c r="G65" i="48"/>
  <c r="G66" i="48"/>
  <c r="G67" i="48"/>
  <c r="G68" i="48"/>
  <c r="G69" i="48"/>
  <c r="G70" i="48"/>
  <c r="G71" i="48"/>
  <c r="G72" i="48"/>
  <c r="G73" i="48"/>
  <c r="G74" i="48"/>
  <c r="G75" i="48"/>
  <c r="G76" i="48"/>
  <c r="G77" i="48"/>
  <c r="G78" i="48"/>
  <c r="G79" i="48"/>
  <c r="G80" i="48"/>
  <c r="G81" i="48"/>
  <c r="G82" i="48"/>
  <c r="G83" i="48"/>
  <c r="G84" i="48"/>
  <c r="G85" i="48"/>
  <c r="G86" i="48"/>
  <c r="G87" i="48"/>
  <c r="G88" i="48"/>
  <c r="G89" i="48"/>
  <c r="G90" i="48"/>
  <c r="G91" i="48"/>
  <c r="G92" i="48"/>
  <c r="G93" i="48"/>
  <c r="G94" i="48"/>
  <c r="G95" i="48"/>
  <c r="G96" i="48"/>
  <c r="G97" i="48"/>
  <c r="G98" i="48"/>
  <c r="G99" i="48"/>
  <c r="G100" i="48"/>
  <c r="G101" i="48"/>
  <c r="G102" i="48"/>
  <c r="G103" i="48"/>
  <c r="G104" i="48"/>
  <c r="G105" i="48"/>
  <c r="G106" i="48"/>
  <c r="G107" i="48"/>
  <c r="G108" i="48"/>
  <c r="G109" i="48"/>
  <c r="G110" i="48"/>
  <c r="G111" i="48"/>
  <c r="G112" i="48"/>
  <c r="G113" i="48"/>
  <c r="G114" i="48"/>
  <c r="G115" i="48"/>
  <c r="G116" i="48"/>
  <c r="G117" i="48"/>
  <c r="G118" i="48"/>
  <c r="G119" i="48"/>
  <c r="G120" i="48"/>
  <c r="G121" i="48"/>
  <c r="G122" i="48"/>
  <c r="G123" i="48"/>
  <c r="G124" i="48"/>
  <c r="G125" i="48"/>
  <c r="G126" i="48"/>
  <c r="G127" i="48"/>
  <c r="G128" i="48"/>
  <c r="G129" i="48"/>
  <c r="G130" i="48"/>
  <c r="G131" i="48"/>
  <c r="G132" i="48"/>
  <c r="G133" i="48"/>
  <c r="G134" i="48"/>
  <c r="G135" i="48"/>
  <c r="G136" i="48"/>
  <c r="G137" i="48"/>
  <c r="G138" i="48"/>
  <c r="G139" i="48"/>
  <c r="G140" i="48"/>
  <c r="G141" i="48"/>
  <c r="G142" i="48"/>
  <c r="G143" i="48"/>
  <c r="G144" i="48"/>
  <c r="G145" i="48"/>
  <c r="G146" i="48"/>
  <c r="G147" i="48"/>
  <c r="G148" i="48"/>
  <c r="G149" i="48"/>
  <c r="G150" i="48"/>
  <c r="G151" i="48"/>
  <c r="G152" i="48"/>
  <c r="G153" i="48"/>
  <c r="G154" i="48"/>
  <c r="G155" i="48"/>
  <c r="G156" i="48"/>
  <c r="G157" i="48"/>
  <c r="G158" i="48"/>
  <c r="G159" i="48"/>
  <c r="G160" i="48"/>
  <c r="G161" i="48"/>
  <c r="G162" i="48"/>
  <c r="G163" i="48"/>
  <c r="G164" i="48"/>
  <c r="G165" i="48"/>
  <c r="G166" i="48"/>
  <c r="G167" i="48"/>
  <c r="G168" i="48"/>
  <c r="G169" i="48"/>
  <c r="G170" i="48"/>
  <c r="G171" i="48"/>
  <c r="G172" i="48"/>
  <c r="G173" i="48"/>
  <c r="G174" i="48"/>
  <c r="G175" i="48"/>
  <c r="G176" i="48"/>
  <c r="G177" i="48"/>
  <c r="G178" i="48"/>
  <c r="G179" i="48"/>
  <c r="G180" i="48"/>
  <c r="G181" i="48"/>
  <c r="G182" i="48"/>
  <c r="G183" i="48"/>
  <c r="G184" i="48"/>
  <c r="G185" i="48"/>
  <c r="G186" i="48"/>
  <c r="G187" i="48"/>
  <c r="G188" i="48"/>
  <c r="G189" i="48"/>
  <c r="G190" i="48"/>
  <c r="G191" i="48"/>
  <c r="G192" i="48"/>
  <c r="G193" i="48"/>
  <c r="G194" i="48"/>
  <c r="G195" i="48"/>
  <c r="G196" i="48"/>
  <c r="G197" i="48"/>
  <c r="G198" i="48"/>
  <c r="G199" i="48"/>
  <c r="G200" i="48"/>
  <c r="G201" i="48"/>
  <c r="G202" i="48"/>
  <c r="G203" i="48"/>
  <c r="G204" i="48"/>
  <c r="G205" i="48"/>
  <c r="G206" i="48"/>
  <c r="G207" i="48"/>
  <c r="G208" i="48"/>
  <c r="G209" i="48"/>
  <c r="G210" i="48"/>
  <c r="G211" i="48"/>
  <c r="G212" i="48"/>
  <c r="G213" i="48"/>
  <c r="G214" i="48"/>
  <c r="G215" i="48"/>
  <c r="G216" i="48"/>
  <c r="G217" i="48"/>
  <c r="G218" i="48"/>
  <c r="G219" i="48"/>
  <c r="G220" i="48"/>
  <c r="G221" i="48"/>
  <c r="G222" i="48"/>
  <c r="G223" i="48"/>
  <c r="G224" i="48"/>
  <c r="G225" i="48"/>
  <c r="G226" i="48"/>
  <c r="G227" i="48"/>
  <c r="G228" i="48"/>
  <c r="G229" i="48"/>
  <c r="G230" i="48"/>
  <c r="G231" i="48"/>
  <c r="G232" i="48"/>
  <c r="G233" i="48"/>
  <c r="G234" i="48"/>
  <c r="G235" i="48"/>
  <c r="G236" i="48"/>
  <c r="G237" i="48"/>
  <c r="G238" i="48"/>
  <c r="G239" i="48"/>
  <c r="G240" i="48"/>
  <c r="G241" i="48"/>
  <c r="G242" i="48"/>
  <c r="G243" i="48"/>
  <c r="G244" i="48"/>
  <c r="G245" i="48"/>
  <c r="G246" i="48"/>
  <c r="G247" i="48"/>
  <c r="G248" i="48"/>
  <c r="G249" i="48"/>
  <c r="G250" i="48"/>
  <c r="G251" i="48"/>
  <c r="G252" i="48"/>
  <c r="G253" i="48"/>
  <c r="G254" i="48"/>
  <c r="G255" i="48"/>
  <c r="G256" i="48"/>
  <c r="G257" i="48"/>
  <c r="G258" i="48"/>
  <c r="G259" i="48"/>
  <c r="G260" i="48"/>
  <c r="G261" i="48"/>
  <c r="G262" i="48"/>
  <c r="G263" i="48"/>
  <c r="G264" i="48"/>
  <c r="G265" i="48"/>
  <c r="G266" i="48"/>
  <c r="G267" i="48"/>
  <c r="G268" i="48"/>
  <c r="G269" i="48"/>
  <c r="G270" i="48"/>
  <c r="G271" i="48"/>
  <c r="G272" i="48"/>
  <c r="G273" i="48"/>
  <c r="G274" i="48"/>
  <c r="G275" i="48"/>
  <c r="G276" i="48"/>
  <c r="G277" i="48"/>
  <c r="G278" i="48"/>
  <c r="G279" i="48"/>
  <c r="G280" i="48"/>
  <c r="G281" i="48"/>
  <c r="G282" i="48"/>
  <c r="G283" i="48"/>
  <c r="G284" i="48"/>
  <c r="G285" i="48"/>
  <c r="G286" i="48"/>
  <c r="G287" i="48"/>
  <c r="G288" i="48"/>
  <c r="G289" i="48"/>
  <c r="G290" i="48"/>
  <c r="G291" i="48"/>
  <c r="G292" i="48"/>
  <c r="G293" i="48"/>
  <c r="G294" i="48"/>
  <c r="G295" i="48"/>
  <c r="G296" i="48"/>
  <c r="G297" i="48"/>
  <c r="G298" i="48"/>
  <c r="G299" i="48"/>
  <c r="G300" i="48"/>
  <c r="G301" i="48"/>
  <c r="G302" i="48"/>
  <c r="G303" i="48"/>
  <c r="G304" i="48"/>
  <c r="G305" i="48"/>
  <c r="G306" i="48"/>
  <c r="G307" i="48"/>
  <c r="G308" i="48"/>
  <c r="G309" i="48"/>
  <c r="G310" i="48"/>
  <c r="G311" i="48"/>
  <c r="G312" i="48"/>
  <c r="G313" i="48"/>
  <c r="G314" i="48"/>
  <c r="G315" i="48"/>
  <c r="G316" i="48"/>
  <c r="G317" i="48"/>
  <c r="G318" i="48"/>
  <c r="G319" i="48"/>
  <c r="G320" i="48"/>
  <c r="G321" i="48"/>
  <c r="G322" i="48"/>
  <c r="G323" i="48"/>
  <c r="G324" i="48"/>
  <c r="G325" i="48"/>
  <c r="G326" i="48"/>
  <c r="G327" i="48"/>
  <c r="G328" i="48"/>
  <c r="G329" i="48"/>
  <c r="G330" i="48"/>
  <c r="G331" i="48"/>
  <c r="G332" i="48"/>
  <c r="G333" i="48"/>
  <c r="G334" i="48"/>
  <c r="G335" i="48"/>
  <c r="G336" i="48"/>
  <c r="G337" i="48"/>
  <c r="G338" i="48"/>
  <c r="G339" i="48"/>
  <c r="G340" i="48"/>
  <c r="G341" i="48"/>
  <c r="G342" i="48"/>
  <c r="G343" i="48"/>
  <c r="G344" i="48"/>
  <c r="G345" i="48"/>
  <c r="G346" i="48"/>
  <c r="G347" i="48"/>
  <c r="G348" i="48"/>
  <c r="G349" i="48"/>
  <c r="G350" i="48"/>
  <c r="G351" i="48"/>
  <c r="G352" i="48"/>
  <c r="G353" i="48"/>
  <c r="G354" i="48"/>
  <c r="G355" i="48"/>
  <c r="G356" i="48"/>
  <c r="G357" i="48"/>
  <c r="G358" i="48"/>
  <c r="G359" i="48"/>
  <c r="G360" i="48"/>
  <c r="G361" i="48"/>
  <c r="G362" i="48"/>
  <c r="G363" i="48"/>
  <c r="G364" i="48"/>
  <c r="G365" i="48"/>
  <c r="G366" i="48"/>
  <c r="G367" i="48"/>
  <c r="G368" i="48"/>
  <c r="G369" i="48"/>
  <c r="G370" i="48"/>
  <c r="G371" i="48"/>
  <c r="G372" i="48"/>
  <c r="G373" i="48"/>
  <c r="G374" i="48"/>
  <c r="G375" i="48"/>
  <c r="G376" i="48"/>
  <c r="G377" i="48"/>
  <c r="G378" i="48"/>
  <c r="G379" i="48"/>
  <c r="G380" i="48"/>
  <c r="G381" i="48"/>
  <c r="G382" i="48"/>
  <c r="G383" i="48"/>
  <c r="G384" i="48"/>
  <c r="G385" i="48"/>
  <c r="G386" i="48"/>
  <c r="G387" i="48"/>
  <c r="G388" i="48"/>
  <c r="G389" i="48"/>
  <c r="G390" i="48"/>
  <c r="G391" i="48"/>
  <c r="G392" i="48"/>
  <c r="G393" i="48"/>
  <c r="G394" i="48"/>
  <c r="G395" i="48"/>
  <c r="G396" i="48"/>
  <c r="G397" i="48"/>
  <c r="G398" i="48"/>
  <c r="G399" i="48"/>
  <c r="G400" i="48"/>
  <c r="G401" i="48"/>
  <c r="G402" i="48"/>
  <c r="G403" i="48"/>
  <c r="G404" i="48"/>
  <c r="G405" i="48"/>
  <c r="G406" i="48"/>
  <c r="G407" i="48"/>
  <c r="G408" i="48"/>
  <c r="G409" i="48"/>
  <c r="G410" i="48"/>
  <c r="G411" i="48"/>
  <c r="G412" i="48"/>
  <c r="G413" i="48"/>
  <c r="G414" i="48"/>
  <c r="G415" i="48"/>
  <c r="G416" i="48"/>
  <c r="G417" i="48"/>
  <c r="G418" i="48"/>
  <c r="G419" i="48"/>
  <c r="G420" i="48"/>
  <c r="G421" i="48"/>
  <c r="G422" i="48"/>
  <c r="G423" i="48"/>
  <c r="G424" i="48"/>
  <c r="G425" i="48"/>
  <c r="G426" i="48"/>
  <c r="G427" i="48"/>
  <c r="G428" i="48"/>
  <c r="G429" i="48"/>
  <c r="G430" i="48"/>
  <c r="G431" i="48"/>
  <c r="G432" i="48"/>
  <c r="G433" i="48"/>
  <c r="G434" i="48"/>
  <c r="G435" i="48"/>
  <c r="G436" i="48"/>
  <c r="G437" i="48"/>
  <c r="G438" i="48"/>
  <c r="G439" i="48"/>
  <c r="G440" i="48"/>
  <c r="G441" i="48"/>
  <c r="G442" i="48"/>
  <c r="G443" i="48"/>
  <c r="G444" i="48"/>
  <c r="G445" i="48"/>
  <c r="G446" i="48"/>
  <c r="G447" i="48"/>
  <c r="G448" i="48"/>
  <c r="G449" i="48"/>
  <c r="G450" i="48"/>
  <c r="G451" i="48"/>
  <c r="G452" i="48"/>
  <c r="G453" i="48"/>
  <c r="G454" i="48"/>
  <c r="G455" i="48"/>
  <c r="G456" i="48"/>
  <c r="G457" i="48"/>
  <c r="G458" i="48"/>
  <c r="G459" i="48"/>
  <c r="G460" i="48"/>
  <c r="G461" i="48"/>
  <c r="G462" i="48"/>
  <c r="G463" i="48"/>
  <c r="G464" i="48"/>
  <c r="G465" i="48"/>
  <c r="G466" i="48"/>
  <c r="G467" i="48"/>
  <c r="G468" i="48"/>
  <c r="G469" i="48"/>
  <c r="G470" i="48"/>
  <c r="G471" i="48"/>
  <c r="G472" i="48"/>
  <c r="G473" i="48"/>
  <c r="G474" i="48"/>
  <c r="G475" i="48"/>
  <c r="G476" i="48"/>
  <c r="G477" i="48"/>
  <c r="G478" i="48"/>
  <c r="G479" i="48"/>
  <c r="G480" i="48"/>
  <c r="G481" i="48"/>
  <c r="G482" i="48"/>
  <c r="G483" i="48"/>
  <c r="G484" i="48"/>
  <c r="G485" i="48"/>
  <c r="G486" i="48"/>
  <c r="G487" i="48"/>
  <c r="G488" i="48"/>
  <c r="G489" i="48"/>
  <c r="G490" i="48"/>
  <c r="G491" i="48"/>
  <c r="G492" i="48"/>
  <c r="G493" i="48"/>
  <c r="G494" i="48"/>
  <c r="G495" i="48"/>
  <c r="G496" i="48"/>
  <c r="G497" i="48"/>
  <c r="G498" i="48"/>
  <c r="G499" i="48"/>
  <c r="G500" i="48"/>
  <c r="G501" i="48"/>
  <c r="G502" i="48"/>
  <c r="G503" i="48"/>
  <c r="G504" i="48"/>
  <c r="G505" i="48"/>
  <c r="G506" i="48"/>
  <c r="G507" i="48"/>
  <c r="G508" i="48"/>
  <c r="G509" i="48"/>
  <c r="G510" i="48"/>
  <c r="G511" i="48"/>
  <c r="G512" i="48"/>
  <c r="G513" i="48"/>
  <c r="G514" i="48"/>
  <c r="G515" i="48"/>
  <c r="G516" i="48"/>
  <c r="G517" i="48"/>
  <c r="G566" i="48"/>
  <c r="G567" i="48"/>
  <c r="G568" i="48"/>
  <c r="G569" i="48"/>
  <c r="G570" i="48"/>
  <c r="G571" i="48"/>
  <c r="G572" i="48"/>
  <c r="G573" i="48"/>
  <c r="G574" i="48"/>
  <c r="G575" i="48"/>
  <c r="G576" i="48"/>
  <c r="G577" i="48"/>
  <c r="G578" i="48"/>
  <c r="G579" i="48"/>
  <c r="G580" i="48"/>
  <c r="G581" i="48"/>
  <c r="G582" i="48"/>
  <c r="G583" i="48"/>
  <c r="G584" i="48"/>
  <c r="G585" i="48"/>
  <c r="G586" i="48"/>
  <c r="G587" i="48"/>
  <c r="G588" i="48"/>
  <c r="G589" i="48"/>
  <c r="G590" i="48"/>
  <c r="G591" i="48"/>
  <c r="G592" i="48"/>
  <c r="G593" i="48"/>
  <c r="G594" i="48"/>
  <c r="G595" i="48"/>
  <c r="G596" i="48"/>
  <c r="G597" i="48"/>
  <c r="G598" i="48"/>
  <c r="G599" i="48"/>
  <c r="G600" i="48"/>
  <c r="G601" i="48"/>
  <c r="G602" i="48"/>
  <c r="G603" i="48"/>
  <c r="G604" i="48"/>
  <c r="G605" i="48"/>
  <c r="G606" i="48"/>
  <c r="G607" i="48"/>
  <c r="G608" i="48"/>
  <c r="G609" i="48"/>
  <c r="G610" i="48"/>
  <c r="G611" i="48"/>
  <c r="G612" i="48"/>
  <c r="G613" i="48"/>
  <c r="G614" i="48"/>
  <c r="G615" i="48"/>
  <c r="G616" i="48"/>
  <c r="G617" i="48"/>
  <c r="G618" i="48"/>
  <c r="G619" i="48"/>
  <c r="G620" i="48"/>
  <c r="G621" i="48"/>
  <c r="G622" i="48"/>
  <c r="G623" i="48"/>
  <c r="G624" i="48"/>
  <c r="G625" i="48"/>
  <c r="G626" i="48"/>
  <c r="G627" i="48"/>
  <c r="G628" i="48"/>
  <c r="G629" i="48"/>
  <c r="G630" i="48"/>
  <c r="G631" i="48"/>
  <c r="G632" i="48"/>
  <c r="G633" i="48"/>
  <c r="G634" i="48"/>
  <c r="G635" i="48"/>
  <c r="G636" i="48"/>
  <c r="G637" i="48"/>
  <c r="G638" i="48"/>
  <c r="G639" i="48"/>
  <c r="G640" i="48"/>
  <c r="G641" i="48"/>
  <c r="G642" i="48"/>
  <c r="G643" i="48"/>
  <c r="G644" i="48"/>
  <c r="G645" i="48"/>
  <c r="G646" i="48"/>
  <c r="G647" i="48"/>
  <c r="G648" i="48"/>
  <c r="G649" i="48"/>
  <c r="G650" i="48"/>
  <c r="G651" i="48"/>
  <c r="G652" i="48"/>
  <c r="G653" i="48"/>
  <c r="G654" i="48"/>
  <c r="G655" i="48"/>
  <c r="G656" i="48"/>
  <c r="G657" i="48"/>
  <c r="G658" i="48"/>
  <c r="G659" i="48"/>
  <c r="G660" i="48"/>
  <c r="G661" i="48"/>
  <c r="G662" i="48"/>
  <c r="G663" i="48"/>
  <c r="G664" i="48"/>
  <c r="G665" i="48"/>
  <c r="G666" i="48"/>
  <c r="G667" i="48"/>
  <c r="G668" i="48"/>
  <c r="G669" i="48"/>
  <c r="G670" i="48"/>
  <c r="G671" i="48"/>
  <c r="G672" i="48"/>
  <c r="G673" i="48"/>
  <c r="G674" i="48"/>
  <c r="G675" i="48"/>
  <c r="G676" i="48"/>
  <c r="G677" i="48"/>
  <c r="G678" i="48"/>
  <c r="G679" i="48"/>
  <c r="G680" i="48"/>
  <c r="G681" i="48"/>
  <c r="G682" i="48"/>
  <c r="G683" i="48"/>
  <c r="G684" i="48"/>
  <c r="G685" i="48"/>
  <c r="G686" i="48"/>
  <c r="G687" i="48"/>
  <c r="G688" i="48"/>
  <c r="G689" i="48"/>
  <c r="G690" i="48"/>
  <c r="G691" i="48"/>
  <c r="G692" i="48"/>
  <c r="G693" i="48"/>
  <c r="G694" i="48"/>
  <c r="G695" i="48"/>
  <c r="G696" i="48"/>
  <c r="G697" i="48"/>
  <c r="G698" i="48"/>
  <c r="G699" i="48"/>
  <c r="G700" i="48"/>
  <c r="G701" i="48"/>
  <c r="G702" i="48"/>
  <c r="G703" i="48"/>
  <c r="G704" i="48"/>
  <c r="G705" i="48"/>
  <c r="G706" i="48"/>
  <c r="G707" i="48"/>
  <c r="G708" i="48"/>
  <c r="G709" i="48"/>
  <c r="G710" i="48"/>
  <c r="G711" i="48"/>
  <c r="G712" i="48"/>
  <c r="G713" i="48"/>
  <c r="G714" i="48"/>
  <c r="G715" i="48"/>
  <c r="G716" i="48"/>
  <c r="G717" i="48"/>
  <c r="G718" i="48"/>
  <c r="G719" i="48"/>
  <c r="G720" i="48"/>
  <c r="G721" i="48"/>
  <c r="G722" i="48"/>
  <c r="G723" i="48"/>
  <c r="G724" i="48"/>
  <c r="G725" i="48"/>
  <c r="G726" i="48"/>
  <c r="G727" i="48"/>
  <c r="G728" i="48"/>
  <c r="G729" i="48"/>
  <c r="G730" i="48"/>
  <c r="G731" i="48"/>
  <c r="G732" i="48"/>
  <c r="G733" i="48"/>
  <c r="G734" i="48"/>
  <c r="G735" i="48"/>
  <c r="G736" i="48"/>
  <c r="G737" i="48"/>
  <c r="G738" i="48"/>
  <c r="G739" i="48"/>
  <c r="G740" i="48"/>
  <c r="G741" i="48"/>
  <c r="G742" i="48"/>
  <c r="G743" i="48"/>
  <c r="G744" i="48"/>
  <c r="G745" i="48"/>
  <c r="G746" i="48"/>
  <c r="G747" i="48"/>
  <c r="G748" i="48"/>
  <c r="G749" i="48"/>
  <c r="G750" i="48"/>
  <c r="G751" i="48"/>
  <c r="G752" i="48"/>
  <c r="G753" i="48"/>
  <c r="G754" i="48"/>
  <c r="G755" i="48"/>
  <c r="G756" i="48"/>
  <c r="G757" i="48"/>
  <c r="G758" i="48"/>
  <c r="G759" i="48"/>
  <c r="G760" i="48"/>
  <c r="G761" i="48"/>
  <c r="G762" i="48"/>
  <c r="G763" i="48"/>
  <c r="G764" i="48"/>
  <c r="G765" i="48"/>
  <c r="G766" i="48"/>
  <c r="G767" i="48"/>
  <c r="G768" i="48"/>
  <c r="G769" i="48"/>
  <c r="G770" i="48"/>
  <c r="G771" i="48"/>
  <c r="G772" i="48"/>
  <c r="G773" i="48"/>
  <c r="G774" i="48"/>
  <c r="G775" i="48"/>
  <c r="G776" i="48"/>
  <c r="G777" i="48"/>
  <c r="G778" i="48"/>
  <c r="G779" i="48"/>
  <c r="G780" i="48"/>
  <c r="G781" i="48"/>
  <c r="G782" i="48"/>
  <c r="G783" i="48"/>
  <c r="G784" i="48"/>
  <c r="G785" i="48"/>
  <c r="G786" i="48"/>
  <c r="G787" i="48"/>
  <c r="G788" i="48"/>
  <c r="G789" i="48"/>
  <c r="G790" i="48"/>
  <c r="G791" i="48"/>
  <c r="G792" i="48"/>
  <c r="G793" i="48"/>
  <c r="G794" i="48"/>
  <c r="G795" i="48"/>
  <c r="G796" i="48"/>
  <c r="G797" i="48"/>
  <c r="G798" i="48"/>
  <c r="G799" i="48"/>
  <c r="G800" i="48"/>
  <c r="G801" i="48"/>
  <c r="G802" i="48"/>
  <c r="G803" i="48"/>
  <c r="G804" i="48"/>
  <c r="G805" i="48"/>
  <c r="G806" i="48"/>
  <c r="G807" i="48"/>
  <c r="G808" i="48"/>
  <c r="G809" i="48"/>
  <c r="G810" i="48"/>
  <c r="G811" i="48"/>
  <c r="G812" i="48"/>
  <c r="G813" i="48"/>
  <c r="G814" i="48"/>
  <c r="G815" i="48"/>
  <c r="G816" i="48"/>
  <c r="G817" i="48"/>
  <c r="G818" i="48"/>
  <c r="G819" i="48"/>
  <c r="G820" i="48"/>
  <c r="G821" i="48"/>
  <c r="G822" i="48"/>
  <c r="G823" i="48"/>
  <c r="G824" i="48"/>
  <c r="G825" i="48"/>
  <c r="G826" i="48"/>
  <c r="G827" i="48"/>
  <c r="G828" i="48"/>
  <c r="G829" i="48"/>
  <c r="G830" i="48"/>
  <c r="G831" i="48"/>
  <c r="G832" i="48"/>
  <c r="G833" i="48"/>
  <c r="G834" i="48"/>
  <c r="G835" i="48"/>
  <c r="G836" i="48"/>
  <c r="G837" i="48"/>
  <c r="G838" i="48"/>
  <c r="G839" i="48"/>
  <c r="G840" i="48"/>
  <c r="G841" i="48"/>
  <c r="G842" i="48"/>
  <c r="G843" i="48"/>
  <c r="G844" i="48"/>
  <c r="G845" i="48"/>
  <c r="G846" i="48"/>
  <c r="G847" i="48"/>
  <c r="G848" i="48"/>
  <c r="G849" i="48"/>
  <c r="G850" i="48"/>
  <c r="G851" i="48"/>
  <c r="G852" i="48"/>
  <c r="G853" i="48"/>
  <c r="G854" i="48"/>
  <c r="G855" i="48"/>
  <c r="G856" i="48"/>
  <c r="G857" i="48"/>
  <c r="G858" i="48"/>
  <c r="G859" i="48"/>
  <c r="G860" i="48"/>
  <c r="G861" i="48"/>
  <c r="G862" i="48"/>
  <c r="G863" i="48"/>
  <c r="G864" i="48"/>
  <c r="G865" i="48"/>
  <c r="G866" i="48"/>
  <c r="G867" i="48"/>
  <c r="G868" i="48"/>
  <c r="G869" i="48"/>
  <c r="G870" i="48"/>
  <c r="G871" i="48"/>
  <c r="G872" i="48"/>
  <c r="G873" i="48"/>
  <c r="G874" i="48"/>
  <c r="G875" i="48"/>
  <c r="G876" i="48"/>
  <c r="G877" i="48"/>
  <c r="G878" i="48"/>
  <c r="G879" i="48"/>
  <c r="G880" i="48"/>
  <c r="G881" i="48"/>
  <c r="G882" i="48"/>
  <c r="G883" i="48"/>
  <c r="G884" i="48"/>
  <c r="G885" i="48"/>
  <c r="G886" i="48"/>
  <c r="G887" i="48"/>
  <c r="G888" i="48"/>
  <c r="G889" i="48"/>
  <c r="G890" i="48"/>
  <c r="G891" i="48"/>
  <c r="G892" i="48"/>
  <c r="G893" i="48"/>
  <c r="G894" i="48"/>
  <c r="G895" i="48"/>
  <c r="G896" i="48"/>
  <c r="G897" i="48"/>
  <c r="G898" i="48"/>
  <c r="G899" i="48"/>
  <c r="G900" i="48"/>
  <c r="G901" i="48"/>
  <c r="G902" i="48"/>
  <c r="G903" i="48"/>
  <c r="G904" i="48"/>
  <c r="G905" i="48"/>
  <c r="G906" i="48"/>
  <c r="G907" i="48"/>
  <c r="G908" i="48"/>
  <c r="G909" i="48"/>
  <c r="G910" i="48"/>
  <c r="G911" i="48"/>
  <c r="G912" i="48"/>
  <c r="G913" i="48"/>
  <c r="G914" i="48"/>
  <c r="G915" i="48"/>
  <c r="G916" i="48"/>
  <c r="G917" i="48"/>
  <c r="G918" i="48"/>
  <c r="G919" i="48"/>
  <c r="G920" i="48"/>
  <c r="G921" i="48"/>
  <c r="G922" i="48"/>
  <c r="G923" i="48"/>
  <c r="G924" i="48"/>
  <c r="G925" i="48"/>
  <c r="G926" i="48"/>
  <c r="G927" i="48"/>
  <c r="G928" i="48"/>
  <c r="G929" i="48"/>
  <c r="G930" i="48"/>
  <c r="G931" i="48"/>
  <c r="G932" i="48"/>
  <c r="G933" i="48"/>
  <c r="G934" i="48"/>
  <c r="G935" i="48"/>
  <c r="G936" i="48"/>
  <c r="G937" i="48"/>
  <c r="G938" i="48"/>
  <c r="G939" i="48"/>
  <c r="G940" i="48"/>
  <c r="G941" i="48"/>
  <c r="G942" i="48"/>
  <c r="G943" i="48"/>
  <c r="G944" i="48"/>
  <c r="G945" i="48"/>
  <c r="G946" i="48"/>
  <c r="G947" i="48"/>
  <c r="G948" i="48"/>
  <c r="G949" i="48"/>
  <c r="G950" i="48"/>
  <c r="G951" i="48"/>
  <c r="G952" i="48"/>
  <c r="G953" i="48"/>
  <c r="G954" i="48"/>
  <c r="G955" i="48"/>
  <c r="G956" i="48"/>
  <c r="G957" i="48"/>
  <c r="G958" i="48"/>
  <c r="G959" i="48"/>
  <c r="G960" i="48"/>
  <c r="G961" i="48"/>
  <c r="G962" i="48"/>
  <c r="G963" i="48"/>
  <c r="G964" i="48"/>
  <c r="G965" i="48"/>
  <c r="G966" i="48"/>
  <c r="G967" i="48"/>
  <c r="G968" i="48"/>
  <c r="G969" i="48"/>
  <c r="G970" i="48"/>
  <c r="G971" i="48"/>
  <c r="G972" i="48"/>
  <c r="G973" i="48"/>
  <c r="G974" i="48"/>
  <c r="G975" i="48"/>
  <c r="G976" i="48"/>
  <c r="G977" i="48"/>
  <c r="G978" i="48"/>
  <c r="G979" i="48"/>
  <c r="G980" i="48"/>
  <c r="G981" i="48"/>
  <c r="G982" i="48"/>
  <c r="G983" i="48"/>
  <c r="G984" i="48"/>
  <c r="G985" i="48"/>
  <c r="G986" i="48"/>
  <c r="G987" i="48"/>
  <c r="G988" i="48"/>
  <c r="G989" i="48"/>
  <c r="G990" i="48"/>
  <c r="G991" i="48"/>
  <c r="G992" i="48"/>
  <c r="G993" i="48"/>
  <c r="G994" i="48"/>
  <c r="G995" i="48"/>
  <c r="G996" i="48"/>
  <c r="G997" i="48"/>
  <c r="G998" i="48"/>
  <c r="G999" i="48"/>
  <c r="G1000" i="48"/>
  <c r="G1001" i="48"/>
  <c r="G1002" i="48"/>
  <c r="G1003" i="48"/>
  <c r="G1004" i="48"/>
  <c r="G1005" i="48"/>
  <c r="G1006" i="48"/>
  <c r="G1007" i="48"/>
  <c r="G1008" i="48"/>
  <c r="G1009" i="48"/>
  <c r="G1010" i="48"/>
  <c r="G1011" i="48"/>
  <c r="G1012" i="48"/>
  <c r="G1013" i="48"/>
  <c r="G1014" i="48"/>
  <c r="G1015" i="48"/>
  <c r="G1016" i="48"/>
  <c r="G1017" i="48"/>
  <c r="G1018" i="48"/>
  <c r="G1019" i="48"/>
  <c r="G1020" i="48"/>
  <c r="G1021" i="48"/>
  <c r="G1022" i="48"/>
  <c r="G1023" i="48"/>
  <c r="G1024" i="48"/>
  <c r="G1025" i="48"/>
  <c r="G1026" i="48"/>
  <c r="G1027" i="48"/>
  <c r="G1028" i="48"/>
  <c r="G1029" i="48"/>
  <c r="G1030" i="48"/>
  <c r="G1031" i="48"/>
  <c r="G1032" i="48"/>
  <c r="G1033" i="48"/>
  <c r="G1034" i="48"/>
  <c r="G1035" i="48"/>
  <c r="G1036" i="48"/>
  <c r="G1037" i="48"/>
  <c r="G1038" i="48"/>
  <c r="G1039" i="48"/>
  <c r="G1040" i="48"/>
  <c r="G1041" i="48"/>
  <c r="G1042" i="48"/>
  <c r="G1043" i="48"/>
  <c r="G1044" i="48"/>
  <c r="G1045" i="48"/>
  <c r="G1046" i="48"/>
  <c r="G1047" i="48"/>
  <c r="G1048" i="48"/>
  <c r="G1049" i="48"/>
  <c r="G1050" i="48"/>
  <c r="G1051" i="48"/>
  <c r="G1052" i="48"/>
  <c r="G1053" i="48"/>
  <c r="G1054" i="48"/>
  <c r="G1055" i="48"/>
  <c r="G1056" i="48"/>
  <c r="G1057" i="48"/>
  <c r="G1058" i="48"/>
  <c r="G1059" i="48"/>
  <c r="G1060" i="48"/>
  <c r="G1061" i="48"/>
  <c r="G1062" i="48"/>
  <c r="G1063" i="48"/>
  <c r="G1064" i="48"/>
  <c r="G1065" i="48"/>
  <c r="G1066" i="48"/>
  <c r="G1067" i="48"/>
  <c r="G1068" i="48"/>
  <c r="G1069" i="48"/>
  <c r="G1070" i="48"/>
  <c r="G1071" i="48"/>
  <c r="G1072" i="48"/>
  <c r="G1073" i="48"/>
  <c r="G1074" i="48"/>
  <c r="G1075" i="48"/>
  <c r="G1076" i="48"/>
  <c r="G1077" i="48"/>
  <c r="G1078" i="48"/>
  <c r="G1079" i="48"/>
  <c r="G1080" i="48"/>
  <c r="G1081" i="48"/>
  <c r="G1082" i="48"/>
  <c r="G1083" i="48"/>
  <c r="G1084" i="48"/>
  <c r="G1085" i="48"/>
  <c r="G1086" i="48"/>
  <c r="G1087" i="48"/>
  <c r="G1088" i="48"/>
  <c r="G1089" i="48"/>
  <c r="G1090" i="48"/>
  <c r="G1091" i="48"/>
  <c r="G1092" i="48"/>
  <c r="G1093" i="48"/>
  <c r="G1094" i="48"/>
  <c r="G1095" i="48"/>
  <c r="G1096" i="48"/>
  <c r="G1097" i="48"/>
  <c r="G1098" i="48"/>
  <c r="G1099" i="48"/>
  <c r="G1100" i="48"/>
  <c r="G1101" i="48"/>
  <c r="G1102" i="48"/>
  <c r="G1103" i="48"/>
  <c r="G1104" i="48"/>
  <c r="G1105" i="48"/>
  <c r="G1106" i="48"/>
  <c r="G1107" i="48"/>
  <c r="G1108" i="48"/>
  <c r="G1109" i="48"/>
  <c r="G1110" i="48"/>
  <c r="G1111" i="48"/>
  <c r="G1112" i="48"/>
  <c r="G1113" i="48"/>
  <c r="G1114" i="48"/>
  <c r="G1115" i="48"/>
  <c r="G1116" i="48"/>
  <c r="G1117" i="48"/>
  <c r="G1118" i="48"/>
  <c r="G1119" i="48"/>
  <c r="G1120" i="48"/>
  <c r="G1121" i="48"/>
  <c r="G1122" i="48"/>
  <c r="G1123" i="48"/>
  <c r="G1124" i="48"/>
  <c r="G1125" i="48"/>
  <c r="G1126" i="48"/>
  <c r="G1127" i="48"/>
  <c r="G1128" i="48"/>
  <c r="G1129" i="48"/>
  <c r="G1130" i="48"/>
  <c r="G1131" i="48"/>
  <c r="G1132" i="48"/>
  <c r="G1133" i="48"/>
  <c r="G1134" i="48"/>
  <c r="G1135" i="48"/>
  <c r="G1136" i="48"/>
  <c r="G1137" i="48"/>
  <c r="G1138" i="48"/>
  <c r="G1139" i="48"/>
  <c r="G1140" i="48"/>
  <c r="G1141" i="48"/>
  <c r="G1142" i="48"/>
  <c r="G1143" i="48"/>
  <c r="G1144" i="48"/>
  <c r="G1145" i="48"/>
  <c r="G1146" i="48"/>
  <c r="G1147" i="48"/>
  <c r="G1148" i="48"/>
  <c r="G1149" i="48"/>
  <c r="G1150" i="48"/>
  <c r="G1151" i="48"/>
  <c r="G1152" i="48"/>
  <c r="G1153" i="48"/>
  <c r="G1154" i="48"/>
  <c r="G1155" i="48"/>
  <c r="G1156" i="48"/>
  <c r="G1157" i="48"/>
  <c r="G1158" i="48"/>
  <c r="G1159" i="48"/>
  <c r="G1160" i="48"/>
  <c r="G1161" i="48"/>
  <c r="G1162" i="48"/>
  <c r="G1163" i="48"/>
  <c r="G1164" i="48"/>
  <c r="G1165" i="48"/>
  <c r="G1166" i="48"/>
  <c r="G1167" i="48"/>
  <c r="G1168" i="48"/>
  <c r="G1169" i="48"/>
  <c r="G1170" i="48"/>
  <c r="G1171" i="48"/>
  <c r="G1172" i="48"/>
  <c r="G1173" i="48"/>
  <c r="G1174" i="48"/>
  <c r="G1175" i="48"/>
  <c r="G1176" i="48"/>
  <c r="G1177" i="48"/>
  <c r="G1178" i="48"/>
  <c r="G1179" i="48"/>
  <c r="G1180" i="48"/>
  <c r="G1181" i="48"/>
  <c r="G1182" i="48"/>
  <c r="G1183" i="48"/>
  <c r="G1184" i="48"/>
  <c r="G1185" i="48"/>
  <c r="G1186" i="48"/>
  <c r="G1187" i="48"/>
  <c r="G1188" i="48"/>
  <c r="G1189" i="48"/>
  <c r="G1190" i="48"/>
  <c r="G1191" i="48"/>
  <c r="G1192" i="48"/>
  <c r="G1193" i="48"/>
  <c r="G1194" i="48"/>
  <c r="G1195" i="48"/>
  <c r="G1196" i="48"/>
  <c r="G1197" i="48"/>
  <c r="G1198" i="48"/>
  <c r="G1199" i="48"/>
  <c r="G1200" i="48"/>
  <c r="G1201" i="48"/>
  <c r="G1202" i="48"/>
  <c r="G1203" i="48"/>
  <c r="G1204" i="48"/>
  <c r="G1205" i="48"/>
  <c r="G1206" i="48"/>
  <c r="G1207" i="48"/>
  <c r="G1208" i="48"/>
  <c r="G1209" i="48"/>
  <c r="G1210" i="48"/>
  <c r="G1211" i="48"/>
  <c r="G1212" i="48"/>
  <c r="G1213" i="48"/>
  <c r="G1214" i="48"/>
  <c r="G1215" i="48"/>
  <c r="G1216" i="48"/>
  <c r="G1217" i="48"/>
  <c r="G1218" i="48"/>
  <c r="G1219" i="48"/>
  <c r="G1220" i="48"/>
  <c r="G1221" i="48"/>
  <c r="G1222" i="48"/>
  <c r="G1223" i="48"/>
  <c r="G1224" i="48"/>
  <c r="G1225" i="48"/>
  <c r="G1226" i="48"/>
  <c r="G1227" i="48"/>
  <c r="G1228" i="48"/>
  <c r="G1229" i="48"/>
  <c r="G1230" i="48"/>
  <c r="G1231" i="48"/>
  <c r="G1232" i="48"/>
  <c r="G1233" i="48"/>
  <c r="G1234" i="48"/>
  <c r="G1235" i="48"/>
  <c r="G1236" i="48"/>
  <c r="G1237" i="48"/>
  <c r="G1238" i="48"/>
  <c r="G1239" i="48"/>
  <c r="G1240" i="48"/>
  <c r="G1241" i="48"/>
  <c r="G1242" i="48"/>
  <c r="G1243" i="48"/>
  <c r="G1244" i="48"/>
  <c r="G1245" i="48"/>
  <c r="G1246" i="48"/>
  <c r="G1247" i="48"/>
  <c r="G1248" i="48"/>
  <c r="G1249" i="48"/>
  <c r="G1250" i="48"/>
  <c r="G1251" i="48"/>
  <c r="G1252" i="48"/>
  <c r="G1253" i="48"/>
  <c r="G1254" i="48"/>
  <c r="G1255" i="48"/>
  <c r="G1256" i="48"/>
  <c r="G1257" i="48"/>
  <c r="G1258" i="48"/>
  <c r="G1259" i="48"/>
  <c r="G1260" i="48"/>
  <c r="G1261" i="48"/>
  <c r="G1262" i="48"/>
  <c r="G1263" i="48"/>
  <c r="G1264" i="48"/>
  <c r="G1265" i="48"/>
  <c r="G1266" i="48"/>
  <c r="G1267" i="48"/>
  <c r="G1268" i="48"/>
  <c r="G1269" i="48"/>
  <c r="G1270" i="48"/>
  <c r="G1271" i="48"/>
  <c r="G1272" i="48"/>
  <c r="G1273" i="48"/>
  <c r="G1274" i="48"/>
  <c r="G1275" i="48"/>
  <c r="G1276" i="48"/>
  <c r="G1277" i="48"/>
  <c r="G1278" i="48"/>
  <c r="G1279" i="48"/>
  <c r="G1280" i="48"/>
  <c r="G1281" i="48"/>
  <c r="G1282" i="48"/>
  <c r="G1283" i="48"/>
  <c r="G1284" i="48"/>
  <c r="G1285" i="48"/>
  <c r="G1286" i="48"/>
  <c r="G1287" i="48"/>
  <c r="G1288" i="48"/>
  <c r="G1289" i="48"/>
  <c r="G1290" i="48"/>
  <c r="G1291" i="48"/>
  <c r="G1292" i="48"/>
  <c r="G1293" i="48"/>
  <c r="G1294" i="48"/>
  <c r="G1295" i="48"/>
  <c r="G1296" i="48"/>
  <c r="G1297" i="48"/>
  <c r="G1298" i="48"/>
  <c r="G1299" i="48"/>
  <c r="G1300" i="48"/>
  <c r="G1301" i="48"/>
  <c r="G1302" i="48"/>
  <c r="G1303" i="48"/>
  <c r="G1304" i="48"/>
  <c r="G1305" i="48"/>
  <c r="G1306" i="48"/>
  <c r="G1307" i="48"/>
  <c r="G1308" i="48"/>
  <c r="G1309" i="48"/>
  <c r="G1310" i="48"/>
  <c r="G1311" i="48"/>
  <c r="G1312" i="48"/>
  <c r="G1313" i="48"/>
  <c r="G1314" i="48"/>
  <c r="G1315" i="48"/>
  <c r="G1316" i="48"/>
  <c r="G1317" i="48"/>
  <c r="G1318" i="48"/>
  <c r="G1319" i="48"/>
  <c r="G1320" i="48"/>
  <c r="G1321" i="48"/>
  <c r="G1322" i="48"/>
  <c r="G1323" i="48"/>
  <c r="G1324" i="48"/>
  <c r="G1325" i="48"/>
  <c r="G1326" i="48"/>
  <c r="G1327" i="48"/>
  <c r="G1328" i="48"/>
  <c r="G1329" i="48"/>
  <c r="G1330" i="48"/>
  <c r="G1331" i="48"/>
  <c r="G1332" i="48"/>
  <c r="G1333" i="48"/>
  <c r="G1334" i="48"/>
  <c r="G1335" i="48"/>
  <c r="G1336" i="48"/>
  <c r="G1337" i="48"/>
  <c r="G1338" i="48"/>
  <c r="G1339" i="48"/>
  <c r="G1340" i="48"/>
  <c r="G1341" i="48"/>
  <c r="G1342" i="48"/>
  <c r="G1343" i="48"/>
  <c r="G1344" i="48"/>
  <c r="G1345" i="48"/>
  <c r="G1346" i="48"/>
  <c r="G1347" i="48"/>
  <c r="G1348" i="48"/>
  <c r="G1349" i="48"/>
  <c r="G1350" i="48"/>
  <c r="G1351" i="48"/>
  <c r="G1352" i="48"/>
  <c r="G1353" i="48"/>
  <c r="G1354" i="48"/>
  <c r="G1355" i="48"/>
  <c r="G1356" i="48"/>
  <c r="G1357" i="48"/>
  <c r="G1358" i="48"/>
  <c r="G1359" i="48"/>
  <c r="G1360" i="48"/>
  <c r="G1361" i="48"/>
  <c r="G1362" i="48"/>
  <c r="G1363" i="48"/>
  <c r="G1364" i="48"/>
  <c r="G1365" i="48"/>
  <c r="G1366" i="48"/>
  <c r="G1367" i="48"/>
  <c r="G1368" i="48"/>
  <c r="G1369" i="48"/>
  <c r="G1370" i="48"/>
  <c r="G1371" i="48"/>
  <c r="G1372" i="48"/>
  <c r="G1373" i="48"/>
  <c r="G1374" i="48"/>
  <c r="G1375" i="48"/>
  <c r="G1376" i="48"/>
  <c r="G1377" i="48"/>
  <c r="G1378" i="48"/>
  <c r="G1379" i="48"/>
  <c r="G1380" i="48"/>
  <c r="G1381" i="48"/>
  <c r="G1382" i="48"/>
  <c r="G1383" i="48"/>
  <c r="G1384" i="48"/>
  <c r="G1385" i="48"/>
  <c r="G1386" i="48"/>
  <c r="G1387" i="48"/>
  <c r="G1388" i="48"/>
  <c r="G1389" i="48"/>
  <c r="G1390" i="48"/>
  <c r="G1391" i="48"/>
  <c r="G1392" i="48"/>
  <c r="G1393" i="48"/>
  <c r="G1394" i="48"/>
  <c r="G1395" i="48"/>
  <c r="G1396" i="48"/>
  <c r="G1397" i="48"/>
  <c r="G1398" i="48"/>
  <c r="G1399" i="48"/>
  <c r="G1400" i="48"/>
  <c r="G1401" i="48"/>
  <c r="G1402" i="48"/>
  <c r="G1403" i="48"/>
  <c r="G1404" i="48"/>
  <c r="G1405" i="48"/>
  <c r="G1406" i="48"/>
  <c r="G1407" i="48"/>
  <c r="G1408" i="48"/>
  <c r="G1409" i="48"/>
  <c r="G1410" i="48"/>
  <c r="G1411" i="48"/>
  <c r="G1412" i="48"/>
  <c r="G1413" i="48"/>
  <c r="G1414" i="48"/>
  <c r="G1415" i="48"/>
  <c r="G1416" i="48"/>
  <c r="G1417" i="48"/>
  <c r="G1418" i="48"/>
  <c r="G1419" i="48"/>
  <c r="G1420" i="48"/>
  <c r="G1421" i="48"/>
  <c r="G1422" i="48"/>
  <c r="G1423" i="48"/>
  <c r="G1424" i="48"/>
  <c r="G1425" i="48"/>
  <c r="G1426" i="48"/>
  <c r="G1427" i="48"/>
  <c r="G1428" i="48"/>
  <c r="G1429" i="48"/>
  <c r="G1430" i="48"/>
  <c r="G1431" i="48"/>
  <c r="G1432" i="48"/>
  <c r="G1433" i="48"/>
  <c r="G1434" i="48"/>
  <c r="G1435" i="48"/>
  <c r="G1436" i="48"/>
  <c r="G1437" i="48"/>
  <c r="G1438" i="48"/>
  <c r="G1439" i="48"/>
  <c r="G1440" i="48"/>
  <c r="G1441" i="48"/>
  <c r="G1442" i="48"/>
  <c r="G1443" i="48"/>
  <c r="G1444" i="48"/>
  <c r="G1445" i="48"/>
  <c r="G1446" i="48"/>
  <c r="G1447" i="48"/>
  <c r="G1448" i="48"/>
  <c r="G1449" i="48"/>
  <c r="G1450" i="48"/>
  <c r="G1451" i="48"/>
  <c r="G1452" i="48"/>
  <c r="G1453" i="48"/>
  <c r="G1454" i="48"/>
  <c r="G1455" i="48"/>
  <c r="G1456" i="48"/>
  <c r="G1457" i="48"/>
  <c r="G1458" i="48"/>
  <c r="G1459" i="48"/>
  <c r="G1460" i="48"/>
  <c r="G1461" i="48"/>
  <c r="G1462" i="48"/>
  <c r="G1463" i="48"/>
  <c r="G1464" i="48"/>
  <c r="G1465" i="48"/>
  <c r="G1466" i="48"/>
  <c r="G1467" i="48"/>
  <c r="G1468" i="48"/>
  <c r="G1469" i="48"/>
  <c r="G1470" i="48"/>
  <c r="G1471" i="48"/>
  <c r="G1472" i="48"/>
  <c r="G1473" i="48"/>
  <c r="G1474" i="48"/>
  <c r="G1475" i="48"/>
  <c r="G1476" i="48"/>
  <c r="G1477" i="48"/>
  <c r="G1478" i="48"/>
  <c r="G1479" i="48"/>
  <c r="G1480" i="48"/>
  <c r="G1481" i="48"/>
  <c r="G1482" i="48"/>
  <c r="G1483" i="48"/>
  <c r="G1484" i="48"/>
  <c r="G1485" i="48"/>
  <c r="G1486" i="48"/>
  <c r="G1487" i="48"/>
  <c r="G1488" i="48"/>
  <c r="G1489" i="48"/>
  <c r="G1490" i="48"/>
  <c r="G1491" i="48"/>
  <c r="G1492" i="48"/>
  <c r="G1493" i="48"/>
  <c r="G1494" i="48"/>
  <c r="G1495" i="48"/>
  <c r="G1496" i="48"/>
  <c r="G1497" i="48"/>
  <c r="G1498" i="48"/>
  <c r="G1499" i="48"/>
  <c r="G1500" i="48"/>
  <c r="G1501" i="48"/>
  <c r="G1502" i="48"/>
  <c r="G1503" i="48"/>
  <c r="G1504" i="48"/>
  <c r="G1505" i="48"/>
  <c r="G1506" i="48"/>
  <c r="G1507" i="48"/>
  <c r="G1508" i="48"/>
  <c r="G1509" i="48"/>
  <c r="G1510" i="48"/>
  <c r="G1511" i="48"/>
  <c r="G1512" i="48"/>
  <c r="G1513" i="48"/>
  <c r="G1514" i="48"/>
  <c r="G1515" i="48"/>
  <c r="G1516" i="48"/>
  <c r="G1517" i="48"/>
  <c r="G1518" i="48"/>
  <c r="G1519" i="48"/>
  <c r="G1520" i="48"/>
  <c r="G1521" i="48"/>
  <c r="G1522" i="48"/>
  <c r="G1523" i="48"/>
  <c r="G1524" i="48"/>
  <c r="G1525" i="48"/>
  <c r="G1526" i="48"/>
  <c r="G1527" i="48"/>
  <c r="G1528" i="48"/>
  <c r="G1529" i="48"/>
  <c r="G1530" i="48"/>
  <c r="G1531" i="48"/>
  <c r="G1532" i="48"/>
  <c r="G1533" i="48"/>
  <c r="G1534" i="48"/>
  <c r="G1535" i="48"/>
  <c r="G1536" i="48"/>
  <c r="G1537" i="48"/>
  <c r="G1538" i="48"/>
  <c r="G1539" i="48"/>
  <c r="G1540" i="48"/>
  <c r="G1541" i="48"/>
  <c r="G1542" i="48"/>
  <c r="G1543" i="48"/>
  <c r="G1544" i="48"/>
  <c r="G1545" i="48"/>
  <c r="G1546" i="48"/>
  <c r="G1547" i="48"/>
  <c r="G1548" i="48"/>
  <c r="G1549" i="48"/>
  <c r="G1550" i="48"/>
  <c r="G1551" i="48"/>
  <c r="G1552" i="48"/>
  <c r="G1553" i="48"/>
  <c r="G1554" i="48"/>
  <c r="G1555" i="48"/>
  <c r="G1556" i="48"/>
  <c r="G1557" i="48"/>
  <c r="G1558" i="48"/>
  <c r="G1559" i="48"/>
  <c r="G1560" i="48"/>
  <c r="G1561" i="48"/>
  <c r="G1562" i="48"/>
  <c r="G1563" i="48"/>
  <c r="G1564" i="48"/>
  <c r="G1565" i="48"/>
  <c r="G1566" i="48"/>
  <c r="G1567" i="48"/>
  <c r="G1568" i="48"/>
  <c r="G1569" i="48"/>
  <c r="G1570" i="48"/>
  <c r="G1571" i="48"/>
  <c r="G1572" i="48"/>
  <c r="G1573" i="48"/>
  <c r="G1574" i="48"/>
  <c r="G1575" i="48"/>
  <c r="G1576" i="48"/>
  <c r="G1577" i="48"/>
  <c r="G1578" i="48"/>
  <c r="G1579" i="48"/>
  <c r="G1580" i="48"/>
  <c r="G1581" i="48"/>
  <c r="G1582" i="48"/>
  <c r="G1583" i="48"/>
  <c r="G1584" i="48"/>
  <c r="G1585" i="48"/>
  <c r="G1586" i="48"/>
  <c r="G1587" i="48"/>
  <c r="G1588" i="48"/>
  <c r="G1589" i="48"/>
  <c r="G1590" i="48"/>
  <c r="G1591" i="48"/>
  <c r="G1592" i="48"/>
  <c r="G1593" i="48"/>
  <c r="G1594" i="48"/>
  <c r="G1595" i="48"/>
  <c r="G1596" i="48"/>
  <c r="G1597" i="48"/>
  <c r="G1598" i="48"/>
  <c r="G1599" i="48"/>
  <c r="G1600" i="48"/>
  <c r="G1601" i="48"/>
  <c r="G1602" i="48"/>
  <c r="G1603" i="48"/>
  <c r="G1604" i="48"/>
  <c r="G1605" i="48"/>
  <c r="G1606" i="48"/>
  <c r="G1607" i="48"/>
  <c r="G1608" i="48"/>
  <c r="G1609" i="48"/>
  <c r="G1610" i="48"/>
  <c r="G1611" i="48"/>
  <c r="G1612" i="48"/>
  <c r="G1613" i="48"/>
  <c r="G1614" i="48"/>
  <c r="G1615" i="48"/>
  <c r="G1616" i="48"/>
  <c r="G1617" i="48"/>
  <c r="G1618" i="48"/>
  <c r="G1619" i="48"/>
  <c r="G1620" i="48"/>
  <c r="G1621" i="48"/>
  <c r="G1622" i="48"/>
  <c r="G1623" i="48"/>
  <c r="G1624" i="48"/>
  <c r="G1625" i="48"/>
  <c r="G1626" i="48"/>
  <c r="G1627" i="48"/>
  <c r="G1628" i="48"/>
  <c r="G1629" i="48"/>
  <c r="G1630" i="48"/>
  <c r="G1631" i="48"/>
  <c r="G1632" i="48"/>
  <c r="G1633" i="48"/>
  <c r="G1634" i="48"/>
  <c r="G1635" i="48"/>
  <c r="G1636" i="48"/>
  <c r="G1637" i="48"/>
  <c r="G1638" i="48"/>
  <c r="G1639" i="48"/>
  <c r="G1640" i="48"/>
  <c r="G1641" i="48"/>
  <c r="G1642" i="48"/>
  <c r="G1643" i="48"/>
  <c r="G1644" i="48"/>
  <c r="G1645" i="48"/>
  <c r="G1646" i="48"/>
  <c r="G1647" i="48"/>
  <c r="G1648" i="48"/>
  <c r="G1649" i="48"/>
  <c r="G1650" i="48"/>
  <c r="G1651" i="48"/>
  <c r="G1652" i="48"/>
  <c r="G1653" i="48"/>
  <c r="G1654" i="48"/>
  <c r="G1655" i="48"/>
  <c r="G1656" i="48"/>
  <c r="G1657" i="48"/>
  <c r="G1658" i="48"/>
  <c r="G1659" i="48"/>
  <c r="G1660" i="48"/>
  <c r="G1661" i="48"/>
  <c r="G1662" i="48"/>
  <c r="G1663" i="48"/>
  <c r="G1664" i="48"/>
  <c r="G1665" i="48"/>
  <c r="G1666" i="48"/>
  <c r="G1667" i="48"/>
  <c r="G1668" i="48"/>
  <c r="G1669" i="48"/>
  <c r="G1670" i="48"/>
  <c r="G1671" i="48"/>
  <c r="G1672" i="48"/>
  <c r="G1673" i="48"/>
  <c r="G1674" i="48"/>
  <c r="G1675" i="48"/>
  <c r="G1676" i="48"/>
  <c r="G1677" i="48"/>
  <c r="G1678" i="48"/>
  <c r="G1679" i="48"/>
  <c r="G1680" i="48"/>
  <c r="G1681" i="48"/>
  <c r="G1682" i="48"/>
  <c r="G1683" i="48"/>
  <c r="G1684" i="48"/>
  <c r="G1685" i="48"/>
  <c r="G1686" i="48"/>
  <c r="G1687" i="48"/>
  <c r="G1688" i="48"/>
  <c r="G1689" i="48"/>
  <c r="G1690" i="48"/>
  <c r="G1691" i="48"/>
  <c r="G1692" i="48"/>
  <c r="G1693" i="48"/>
  <c r="G1694" i="48"/>
  <c r="G1695" i="48"/>
  <c r="G1696" i="48"/>
  <c r="G1697" i="48"/>
  <c r="G1698" i="48"/>
  <c r="G1699" i="48"/>
  <c r="G1700" i="48"/>
  <c r="G1701" i="48"/>
  <c r="G1702" i="48"/>
  <c r="G1703" i="48"/>
  <c r="G1704" i="48"/>
  <c r="G1705" i="48"/>
  <c r="G1706" i="48"/>
  <c r="G1707" i="48"/>
  <c r="G1708" i="48"/>
  <c r="G1709" i="48"/>
  <c r="G1710" i="48"/>
  <c r="G1711" i="48"/>
  <c r="G1712" i="48"/>
  <c r="G1713" i="48"/>
  <c r="G1714" i="48"/>
  <c r="G1715" i="48"/>
  <c r="G1716" i="48"/>
  <c r="G1717" i="48"/>
  <c r="G1718" i="48"/>
  <c r="G1719" i="48"/>
  <c r="G1720" i="48"/>
  <c r="G1721" i="48"/>
  <c r="G1722" i="48"/>
  <c r="G1723" i="48"/>
  <c r="G1724" i="48"/>
  <c r="G1725" i="48"/>
  <c r="G1726" i="48"/>
  <c r="G1727" i="48"/>
  <c r="G1728" i="48"/>
  <c r="G1729" i="48"/>
  <c r="G1730" i="48"/>
  <c r="G1731" i="48"/>
  <c r="G1732" i="48"/>
  <c r="G1733" i="48"/>
  <c r="G1734" i="48"/>
  <c r="G1735" i="48"/>
  <c r="G1736" i="48"/>
  <c r="G1737" i="48"/>
  <c r="G1738" i="48"/>
  <c r="G1739" i="48"/>
  <c r="G1740" i="48"/>
  <c r="G1741" i="48"/>
  <c r="G1742" i="48"/>
  <c r="G1743" i="48"/>
  <c r="G1744" i="48"/>
  <c r="N14" i="24"/>
  <c r="F14" i="24"/>
  <c r="F34" i="24"/>
  <c r="F76" i="24"/>
  <c r="F98" i="24"/>
  <c r="F107" i="24"/>
  <c r="F120" i="24"/>
  <c r="F146" i="24"/>
  <c r="F212" i="24"/>
  <c r="F247" i="24"/>
  <c r="F248" i="24"/>
  <c r="F340" i="24"/>
  <c r="F361" i="24"/>
  <c r="F334" i="24"/>
  <c r="G12" i="20" l="1" a="1"/>
  <c r="G12" i="20" s="1"/>
  <c r="J48" i="23" l="1"/>
  <c r="G13" i="20" l="1" a="1"/>
  <c r="G13" i="20" s="1"/>
  <c r="G20" i="20" a="1"/>
  <c r="G20" i="20" s="1"/>
  <c r="G33" i="20" a="1"/>
  <c r="G33" i="20" s="1"/>
  <c r="G39" i="20" a="1"/>
  <c r="G39" i="20" s="1"/>
  <c r="G40" i="20" a="1"/>
  <c r="G40" i="20" s="1"/>
  <c r="G46" i="20" a="1"/>
  <c r="G46" i="20" s="1"/>
  <c r="G47" i="20" a="1"/>
  <c r="G47" i="20" s="1"/>
  <c r="G51" i="20" a="1"/>
  <c r="G51" i="20" s="1"/>
  <c r="G55" i="20" a="1"/>
  <c r="G55" i="20" s="1"/>
  <c r="G56" i="20" a="1"/>
  <c r="G56" i="20" s="1"/>
  <c r="G66" i="20" a="1"/>
  <c r="G66" i="20" s="1"/>
  <c r="G67" i="20" a="1"/>
  <c r="G67" i="20" s="1"/>
  <c r="G75" i="20" a="1"/>
  <c r="G75" i="20" s="1"/>
  <c r="G76" i="20" a="1"/>
  <c r="G76" i="20" s="1"/>
  <c r="G84" i="20" a="1"/>
  <c r="G84" i="20" s="1"/>
  <c r="G97" i="20" a="1"/>
  <c r="G97" i="20" s="1"/>
  <c r="G98" i="20" a="1"/>
  <c r="G98" i="20" s="1"/>
  <c r="G100" i="20" a="1"/>
  <c r="G100" i="20" s="1"/>
  <c r="G106" i="20" a="1"/>
  <c r="G106" i="20" s="1"/>
  <c r="G119" i="20" a="1"/>
  <c r="G119" i="20" s="1"/>
  <c r="G125" i="20" a="1"/>
  <c r="G125" i="20" s="1"/>
  <c r="G126" i="20" a="1"/>
  <c r="G126" i="20" s="1"/>
  <c r="G132" i="20" a="1"/>
  <c r="G132" i="20" s="1"/>
  <c r="G136" i="20" a="1"/>
  <c r="G136" i="20" s="1"/>
  <c r="G137" i="20" a="1"/>
  <c r="G137" i="20" s="1"/>
  <c r="G143" i="20" a="1"/>
  <c r="G143" i="20" s="1"/>
  <c r="G144" i="20" a="1"/>
  <c r="G144" i="20" s="1"/>
  <c r="G145" i="20" a="1"/>
  <c r="G145" i="20" s="1"/>
  <c r="G148" i="20" a="1"/>
  <c r="G148" i="20" s="1"/>
  <c r="G149" i="20" a="1"/>
  <c r="G149" i="20" s="1"/>
  <c r="G152" i="20" a="1"/>
  <c r="G152" i="20" s="1"/>
  <c r="G153" i="20" a="1"/>
  <c r="G153" i="20" s="1"/>
  <c r="G156" i="20" a="1"/>
  <c r="G156" i="20" s="1"/>
  <c r="G158" i="20" a="1"/>
  <c r="G158" i="20" s="1"/>
  <c r="G159" i="20" a="1"/>
  <c r="G159" i="20" s="1"/>
  <c r="G169" i="20" a="1"/>
  <c r="G169" i="20" s="1"/>
  <c r="G177" i="20" a="1"/>
  <c r="G177" i="20" s="1"/>
  <c r="G188" i="20" a="1"/>
  <c r="G188" i="20" s="1"/>
  <c r="G189" i="20" a="1"/>
  <c r="G189" i="20" s="1"/>
  <c r="G196" i="20" a="1"/>
  <c r="G196" i="20" s="1"/>
  <c r="G207" i="20" a="1"/>
  <c r="G207" i="20" s="1"/>
  <c r="G210" i="20" a="1"/>
  <c r="G210" i="20" s="1"/>
  <c r="G212" i="20" a="1"/>
  <c r="G212" i="20" s="1"/>
  <c r="G217" i="20" a="1"/>
  <c r="G217" i="20" s="1"/>
  <c r="G218" i="20" a="1"/>
  <c r="G218" i="20" s="1"/>
  <c r="G219" i="20" a="1"/>
  <c r="G219" i="20" s="1"/>
  <c r="G236" i="20" a="1"/>
  <c r="G236" i="20" s="1"/>
  <c r="G242" i="20" a="1"/>
  <c r="G242" i="20" s="1"/>
  <c r="G253" i="20" a="1"/>
  <c r="G253" i="20" s="1"/>
  <c r="G256" i="20" a="1"/>
  <c r="G256" i="20" s="1"/>
  <c r="G257" i="20" a="1"/>
  <c r="G257" i="20" s="1"/>
  <c r="G263" i="20" a="1"/>
  <c r="G263" i="20" s="1"/>
  <c r="G264" i="20" a="1"/>
  <c r="G264" i="20" s="1"/>
  <c r="G269" i="20" a="1"/>
  <c r="G269" i="20" s="1"/>
  <c r="G277" i="20" a="1"/>
  <c r="G277" i="20" s="1"/>
  <c r="G278" i="20" a="1"/>
  <c r="G278" i="20" s="1"/>
  <c r="G288" i="20" a="1"/>
  <c r="G288" i="20" s="1"/>
  <c r="G289" i="20" a="1"/>
  <c r="G289" i="20" s="1"/>
  <c r="G298" i="20" a="1"/>
  <c r="G298" i="20" s="1"/>
  <c r="G299" i="20" a="1"/>
  <c r="G299" i="20" s="1"/>
  <c r="G301" i="20" a="1"/>
  <c r="G301" i="20" s="1"/>
  <c r="G302" i="20" a="1"/>
  <c r="G302" i="20" s="1"/>
  <c r="G307" i="20" a="1"/>
  <c r="G307" i="20" s="1"/>
  <c r="G308" i="20" a="1"/>
  <c r="G308" i="20" s="1"/>
  <c r="G311" i="20" a="1"/>
  <c r="G311" i="20" s="1"/>
  <c r="G312" i="20" a="1"/>
  <c r="G312" i="20" s="1"/>
  <c r="G314" i="20" a="1"/>
  <c r="G314" i="20" s="1"/>
  <c r="G315" i="20" a="1"/>
  <c r="G315" i="20" s="1"/>
  <c r="G318" i="20" a="1"/>
  <c r="G318" i="20" s="1"/>
  <c r="G323" i="20" a="1"/>
  <c r="G323" i="20" s="1"/>
  <c r="G324" i="20" a="1"/>
  <c r="G324" i="20" s="1"/>
  <c r="G325" i="20" a="1"/>
  <c r="G325" i="20" s="1"/>
  <c r="G332" i="20" a="1"/>
  <c r="G332" i="20" s="1"/>
  <c r="G339" i="20" a="1"/>
  <c r="G339" i="20" s="1"/>
  <c r="G345" i="20" a="1"/>
  <c r="G345" i="20" s="1"/>
  <c r="G346" i="20" a="1"/>
  <c r="G346" i="20" s="1"/>
  <c r="G352" i="20" a="1"/>
  <c r="G352" i="20" s="1"/>
  <c r="G353" i="20" a="1"/>
  <c r="G353" i="20" s="1"/>
  <c r="G359" i="20" a="1"/>
  <c r="G359" i="20" s="1"/>
  <c r="G360" i="20" a="1"/>
  <c r="G360" i="20" s="1"/>
  <c r="G366" i="20" a="1"/>
  <c r="G366" i="20" s="1"/>
  <c r="G367" i="20" a="1"/>
  <c r="G367" i="20" s="1"/>
  <c r="G373" i="20" a="1"/>
  <c r="G373" i="20" s="1"/>
  <c r="G374" i="20" a="1"/>
  <c r="G374" i="20" s="1"/>
  <c r="G380" i="20" a="1"/>
  <c r="G380" i="20" s="1"/>
  <c r="G390" i="20" a="1"/>
  <c r="G390" i="20" s="1"/>
  <c r="G391" i="20" a="1"/>
  <c r="G391" i="20" s="1"/>
  <c r="G392" i="20" a="1"/>
  <c r="G392" i="20" s="1"/>
  <c r="G393" i="20" a="1"/>
  <c r="G393" i="20" s="1"/>
  <c r="G394" i="20" a="1"/>
  <c r="G394" i="20" s="1"/>
  <c r="G395" i="20" a="1"/>
  <c r="G395" i="20" s="1"/>
  <c r="G396" i="20" a="1"/>
  <c r="G396" i="20" s="1"/>
  <c r="E12" i="7" l="1"/>
  <c r="E13" i="7"/>
  <c r="E14" i="7"/>
  <c r="E15" i="7"/>
  <c r="E16" i="7"/>
  <c r="E17" i="7"/>
  <c r="E18" i="7"/>
  <c r="E19" i="7"/>
  <c r="E20" i="7"/>
  <c r="E21" i="7"/>
  <c r="E22" i="7"/>
  <c r="E23" i="7"/>
  <c r="E24" i="7"/>
  <c r="E25" i="7"/>
  <c r="E26" i="7"/>
  <c r="E27" i="7"/>
  <c r="E28" i="7"/>
  <c r="E29" i="7"/>
  <c r="E30" i="7"/>
  <c r="E31" i="7"/>
  <c r="E32" i="7"/>
  <c r="E33" i="7"/>
  <c r="E34" i="7"/>
  <c r="E35" i="7"/>
  <c r="E36" i="7"/>
  <c r="E37" i="7"/>
  <c r="E38" i="7"/>
  <c r="E39" i="7"/>
  <c r="E40" i="7"/>
  <c r="E41" i="7"/>
  <c r="E42" i="7"/>
  <c r="E43" i="7"/>
  <c r="E44" i="7"/>
  <c r="E45" i="7"/>
  <c r="E46" i="7"/>
  <c r="E47" i="7"/>
  <c r="E48" i="7"/>
  <c r="E49" i="7"/>
  <c r="E50" i="7"/>
  <c r="E51" i="7"/>
  <c r="E52" i="7"/>
  <c r="E53" i="7"/>
  <c r="E54" i="7"/>
  <c r="E55" i="7"/>
  <c r="E56" i="7"/>
  <c r="E57" i="7"/>
  <c r="E58" i="7"/>
  <c r="E59" i="7"/>
  <c r="E60" i="7"/>
  <c r="E61" i="7"/>
  <c r="E62" i="7"/>
  <c r="E63" i="7"/>
  <c r="E64" i="7"/>
  <c r="E65" i="7"/>
  <c r="E66" i="7"/>
  <c r="E67" i="7"/>
  <c r="E68" i="7"/>
  <c r="E69" i="7"/>
  <c r="E70" i="7"/>
  <c r="E71" i="7"/>
  <c r="E72" i="7"/>
  <c r="E73" i="7"/>
  <c r="E74" i="7"/>
  <c r="E75" i="7"/>
  <c r="E76" i="7"/>
  <c r="E77" i="7"/>
  <c r="E78" i="7"/>
  <c r="E79" i="7"/>
  <c r="E80" i="7"/>
  <c r="E81" i="7"/>
  <c r="E82" i="7"/>
  <c r="E83" i="7"/>
  <c r="E84" i="7"/>
  <c r="E85" i="7"/>
  <c r="E86" i="7"/>
  <c r="E87" i="7"/>
  <c r="E88" i="7"/>
  <c r="E89" i="7"/>
  <c r="E90" i="7"/>
  <c r="E91" i="7"/>
  <c r="E92" i="7"/>
  <c r="E93" i="7"/>
  <c r="E94" i="7"/>
  <c r="E95" i="7"/>
  <c r="E96" i="7"/>
  <c r="E97" i="7"/>
  <c r="E98" i="7"/>
  <c r="E99" i="7"/>
  <c r="E100" i="7"/>
  <c r="E101" i="7"/>
  <c r="E102" i="7"/>
  <c r="E103" i="7"/>
  <c r="E104" i="7"/>
  <c r="E105" i="7"/>
  <c r="E106" i="7"/>
  <c r="E107" i="7"/>
  <c r="E108" i="7"/>
  <c r="E109" i="7"/>
  <c r="E110" i="7"/>
  <c r="E111" i="7"/>
  <c r="E112" i="7"/>
  <c r="E113" i="7"/>
  <c r="E114" i="7"/>
  <c r="E115" i="7"/>
  <c r="E116" i="7"/>
  <c r="E117" i="7"/>
  <c r="E118" i="7"/>
  <c r="E119" i="7"/>
  <c r="E120" i="7"/>
  <c r="E121" i="7"/>
  <c r="E122" i="7"/>
  <c r="E123" i="7"/>
  <c r="E124" i="7"/>
  <c r="E125" i="7"/>
  <c r="E126" i="7"/>
  <c r="E127" i="7"/>
  <c r="E128" i="7"/>
  <c r="E129" i="7"/>
  <c r="E130" i="7"/>
  <c r="E131" i="7"/>
  <c r="E132" i="7"/>
  <c r="E133" i="7"/>
  <c r="E134" i="7"/>
  <c r="E135" i="7"/>
  <c r="E136" i="7"/>
  <c r="E137" i="7"/>
  <c r="E138" i="7"/>
  <c r="E139" i="7"/>
  <c r="E140" i="7"/>
  <c r="E141" i="7"/>
  <c r="E142" i="7"/>
  <c r="E143" i="7"/>
  <c r="E144" i="7"/>
  <c r="E145" i="7"/>
  <c r="E146" i="7"/>
  <c r="E147" i="7"/>
  <c r="E148" i="7"/>
  <c r="E149" i="7"/>
  <c r="E150" i="7"/>
  <c r="E151" i="7"/>
  <c r="E152" i="7"/>
  <c r="E153" i="7"/>
  <c r="E154" i="7"/>
  <c r="E155" i="7"/>
  <c r="E156" i="7"/>
  <c r="E157" i="7"/>
  <c r="E158" i="7"/>
  <c r="E159" i="7"/>
  <c r="E160" i="7"/>
  <c r="E161" i="7"/>
  <c r="E162" i="7"/>
  <c r="E163" i="7"/>
  <c r="E164" i="7"/>
  <c r="E165" i="7"/>
  <c r="E166" i="7"/>
  <c r="E167" i="7"/>
  <c r="E168" i="7"/>
  <c r="E169" i="7"/>
  <c r="E170" i="7"/>
  <c r="E171" i="7"/>
  <c r="E172" i="7"/>
  <c r="E173" i="7"/>
  <c r="E174" i="7"/>
  <c r="E175" i="7"/>
  <c r="E176" i="7"/>
  <c r="E177" i="7"/>
  <c r="E178" i="7"/>
  <c r="E179" i="7"/>
  <c r="E180" i="7"/>
  <c r="E181" i="7"/>
  <c r="E182" i="7"/>
  <c r="E183" i="7"/>
  <c r="E184" i="7"/>
  <c r="E185" i="7"/>
  <c r="E186" i="7"/>
  <c r="E187" i="7"/>
  <c r="E188" i="7"/>
  <c r="E189" i="7"/>
  <c r="E190" i="7"/>
  <c r="E191" i="7"/>
  <c r="E192" i="7"/>
  <c r="E193" i="7"/>
  <c r="E194" i="7"/>
  <c r="E195" i="7"/>
  <c r="E196" i="7"/>
  <c r="E197" i="7"/>
  <c r="E198" i="7"/>
  <c r="E199" i="7"/>
  <c r="E200" i="7"/>
  <c r="E201" i="7"/>
  <c r="E202" i="7"/>
  <c r="E203" i="7"/>
  <c r="E204" i="7"/>
  <c r="E205" i="7"/>
  <c r="E206" i="7"/>
  <c r="E207" i="7"/>
  <c r="E208" i="7"/>
  <c r="E209" i="7"/>
  <c r="E210" i="7"/>
  <c r="E211" i="7"/>
  <c r="E212" i="7"/>
  <c r="E213" i="7"/>
  <c r="E214" i="7"/>
  <c r="E215" i="7"/>
  <c r="E216" i="7"/>
  <c r="E217" i="7"/>
  <c r="E218" i="7"/>
  <c r="E219" i="7"/>
  <c r="E220" i="7"/>
  <c r="E221" i="7"/>
  <c r="E222" i="7"/>
  <c r="E223" i="7"/>
  <c r="E224" i="7"/>
  <c r="E225" i="7"/>
  <c r="E226" i="7"/>
  <c r="E227" i="7"/>
  <c r="E228" i="7"/>
  <c r="E229" i="7"/>
  <c r="E230" i="7"/>
  <c r="E231" i="7"/>
  <c r="E232" i="7"/>
  <c r="E233" i="7"/>
  <c r="E234" i="7"/>
  <c r="E235" i="7"/>
  <c r="E236" i="7"/>
  <c r="E237" i="7"/>
  <c r="E238" i="7"/>
  <c r="E239" i="7"/>
  <c r="E240" i="7"/>
  <c r="E241" i="7"/>
  <c r="E242" i="7"/>
  <c r="E243" i="7"/>
  <c r="E244" i="7"/>
  <c r="E245" i="7"/>
  <c r="E246" i="7"/>
  <c r="E247" i="7"/>
  <c r="E248" i="7"/>
  <c r="E249" i="7"/>
  <c r="E250" i="7"/>
  <c r="E251" i="7"/>
  <c r="E252" i="7"/>
  <c r="E253" i="7"/>
  <c r="E254" i="7"/>
  <c r="E255" i="7"/>
  <c r="E256" i="7"/>
  <c r="E257" i="7"/>
  <c r="E258" i="7"/>
  <c r="E259" i="7"/>
  <c r="E260" i="7"/>
  <c r="E261" i="7"/>
  <c r="E262" i="7"/>
  <c r="E263" i="7"/>
  <c r="E264" i="7"/>
  <c r="E265" i="7"/>
  <c r="E266" i="7"/>
  <c r="E267" i="7"/>
  <c r="E268" i="7"/>
  <c r="E269" i="7"/>
  <c r="E270" i="7"/>
  <c r="E271" i="7"/>
  <c r="E272" i="7"/>
  <c r="E273" i="7"/>
  <c r="E274" i="7"/>
  <c r="E275" i="7"/>
  <c r="E276" i="7"/>
  <c r="E277" i="7"/>
  <c r="E278" i="7"/>
  <c r="E279" i="7"/>
  <c r="E280" i="7"/>
  <c r="E281" i="7"/>
  <c r="E282" i="7"/>
  <c r="E283" i="7"/>
  <c r="E284" i="7"/>
  <c r="E285" i="7"/>
  <c r="E286" i="7"/>
  <c r="E287" i="7"/>
  <c r="E288" i="7"/>
  <c r="E289" i="7"/>
  <c r="E290" i="7"/>
  <c r="E291" i="7"/>
  <c r="E292" i="7"/>
  <c r="E293" i="7"/>
  <c r="E294" i="7"/>
  <c r="E295" i="7"/>
  <c r="E296" i="7"/>
  <c r="E297" i="7"/>
  <c r="E298" i="7"/>
  <c r="E299" i="7"/>
  <c r="E300" i="7"/>
  <c r="E301" i="7"/>
  <c r="E302" i="7"/>
  <c r="E303" i="7"/>
  <c r="E304" i="7"/>
  <c r="E305" i="7"/>
  <c r="E306" i="7"/>
  <c r="E307" i="7"/>
  <c r="E308" i="7"/>
  <c r="E309" i="7"/>
  <c r="E310" i="7"/>
  <c r="E311" i="7"/>
  <c r="E312" i="7"/>
  <c r="E313" i="7"/>
  <c r="E314" i="7"/>
  <c r="E315" i="7"/>
  <c r="E316" i="7"/>
  <c r="E317" i="7"/>
  <c r="E318" i="7"/>
  <c r="E319" i="7"/>
  <c r="E320" i="7"/>
  <c r="E321" i="7"/>
  <c r="E322" i="7"/>
  <c r="E323" i="7"/>
  <c r="E324" i="7"/>
  <c r="E325" i="7"/>
  <c r="E326" i="7"/>
  <c r="E327" i="7"/>
  <c r="E328" i="7"/>
  <c r="E329" i="7"/>
  <c r="E330" i="7"/>
  <c r="E331" i="7"/>
  <c r="E332" i="7"/>
  <c r="E333" i="7"/>
  <c r="E334" i="7"/>
  <c r="E335" i="7"/>
  <c r="E336" i="7"/>
  <c r="E337" i="7"/>
  <c r="E338" i="7"/>
  <c r="E339" i="7"/>
  <c r="E340" i="7"/>
  <c r="E341" i="7"/>
  <c r="E342" i="7"/>
  <c r="E343" i="7"/>
  <c r="E344" i="7"/>
  <c r="E345" i="7"/>
  <c r="E346" i="7"/>
  <c r="E347" i="7"/>
  <c r="E348" i="7"/>
  <c r="E349" i="7"/>
  <c r="E350" i="7"/>
  <c r="E351" i="7"/>
  <c r="E352" i="7"/>
  <c r="E353" i="7"/>
  <c r="E354" i="7"/>
  <c r="E355" i="7"/>
  <c r="E356" i="7"/>
  <c r="E357" i="7"/>
  <c r="E358" i="7"/>
  <c r="E359" i="7"/>
  <c r="E360" i="7"/>
  <c r="E361" i="7"/>
  <c r="E362" i="7"/>
  <c r="E363" i="7"/>
  <c r="E364" i="7"/>
  <c r="E365" i="7"/>
  <c r="E366" i="7"/>
  <c r="E367" i="7"/>
  <c r="E368" i="7"/>
  <c r="E369" i="7"/>
  <c r="E370" i="7"/>
  <c r="E371" i="7"/>
  <c r="E372" i="7"/>
  <c r="E373" i="7"/>
  <c r="E374" i="7"/>
  <c r="E375" i="7"/>
  <c r="E376" i="7"/>
  <c r="E377" i="7"/>
  <c r="E378" i="7"/>
  <c r="E379" i="7"/>
  <c r="E380" i="7"/>
  <c r="E381" i="7"/>
  <c r="E382" i="7"/>
  <c r="E383" i="7"/>
  <c r="E384" i="7"/>
  <c r="E385" i="7"/>
  <c r="E386" i="7"/>
  <c r="E387" i="7"/>
  <c r="E388" i="7"/>
  <c r="E389" i="7"/>
  <c r="E390" i="7"/>
  <c r="E391" i="7"/>
  <c r="E392" i="7"/>
  <c r="G13" i="21" l="1"/>
  <c r="G14" i="21"/>
  <c r="G15" i="21"/>
  <c r="G16" i="21"/>
  <c r="G17" i="21"/>
  <c r="G18" i="21"/>
  <c r="G19" i="21"/>
  <c r="G20" i="21"/>
  <c r="G21" i="21"/>
  <c r="G22" i="21"/>
  <c r="G23" i="21"/>
  <c r="G24" i="21"/>
  <c r="G25" i="21"/>
  <c r="G26" i="21"/>
  <c r="G27" i="21"/>
  <c r="G28" i="21"/>
  <c r="G29" i="21"/>
  <c r="G30" i="21"/>
  <c r="G31" i="21"/>
  <c r="G32" i="21"/>
  <c r="G33" i="21"/>
  <c r="G34" i="21"/>
  <c r="G35" i="21"/>
  <c r="G36" i="21"/>
  <c r="G37" i="21"/>
  <c r="G38" i="21"/>
  <c r="G39" i="21"/>
  <c r="G40" i="21"/>
  <c r="G41" i="21"/>
  <c r="G42" i="21"/>
  <c r="G43" i="21"/>
  <c r="G44" i="21"/>
  <c r="G45" i="21"/>
  <c r="G46" i="21"/>
  <c r="G47" i="21"/>
  <c r="G48" i="21"/>
  <c r="G49" i="21"/>
  <c r="G50" i="21"/>
  <c r="G51" i="21"/>
  <c r="G52" i="21"/>
  <c r="G53" i="21"/>
  <c r="G54" i="21"/>
  <c r="G55" i="21"/>
  <c r="G56" i="21"/>
  <c r="G57" i="21"/>
  <c r="G58" i="21"/>
  <c r="G59" i="21"/>
  <c r="G60" i="21"/>
  <c r="G61" i="21"/>
  <c r="G62" i="21"/>
  <c r="G63" i="21"/>
  <c r="G64" i="21"/>
  <c r="G65" i="21"/>
  <c r="G66" i="21"/>
  <c r="G67" i="21"/>
  <c r="G68" i="21"/>
  <c r="G69" i="21"/>
  <c r="G70" i="21"/>
  <c r="G71" i="21"/>
  <c r="G72" i="21"/>
  <c r="G73" i="21"/>
  <c r="G74" i="21"/>
  <c r="G75" i="21"/>
  <c r="G76" i="21"/>
  <c r="G77" i="21"/>
  <c r="G78" i="21"/>
  <c r="G79" i="21"/>
  <c r="G80" i="21"/>
  <c r="G81" i="21"/>
  <c r="G82" i="21"/>
  <c r="G83" i="21"/>
  <c r="G84" i="21"/>
  <c r="G85" i="21"/>
  <c r="G86" i="21"/>
  <c r="G87" i="21"/>
  <c r="G88" i="21"/>
  <c r="G89" i="21"/>
  <c r="G90" i="21"/>
  <c r="G91" i="21"/>
  <c r="G92" i="21"/>
  <c r="G93" i="21"/>
  <c r="G94" i="21"/>
  <c r="G95" i="21"/>
  <c r="G96" i="21"/>
  <c r="G97" i="21"/>
  <c r="G98" i="21"/>
  <c r="G99" i="21"/>
  <c r="G100" i="21"/>
  <c r="G101" i="21"/>
  <c r="G102" i="21"/>
  <c r="G103" i="21"/>
  <c r="G104" i="21"/>
  <c r="G105" i="21"/>
  <c r="G106" i="21"/>
  <c r="G107" i="21"/>
  <c r="G108" i="21"/>
  <c r="G109" i="21"/>
  <c r="G110" i="21"/>
  <c r="G111" i="21"/>
  <c r="G112" i="21"/>
  <c r="G113" i="21"/>
  <c r="G114" i="21"/>
  <c r="G115" i="21"/>
  <c r="G116" i="21"/>
  <c r="G117" i="21"/>
  <c r="G118" i="21"/>
  <c r="G119" i="21"/>
  <c r="G120" i="21"/>
  <c r="G121" i="21"/>
  <c r="G122" i="21"/>
  <c r="G123" i="21"/>
  <c r="G124" i="21"/>
  <c r="G125" i="21"/>
  <c r="G126" i="21"/>
  <c r="G127" i="21"/>
  <c r="G128" i="21"/>
  <c r="G129" i="21"/>
  <c r="G130" i="21"/>
  <c r="G131" i="21"/>
  <c r="G132" i="21"/>
  <c r="G133" i="21"/>
  <c r="G134" i="21"/>
  <c r="G135" i="21"/>
  <c r="G136" i="21"/>
  <c r="G137" i="21"/>
  <c r="G138" i="21"/>
  <c r="G139" i="21"/>
  <c r="G140" i="21"/>
  <c r="G141" i="21"/>
  <c r="G142" i="21"/>
  <c r="G143" i="21"/>
  <c r="G144" i="21"/>
  <c r="G145" i="21"/>
  <c r="G146" i="21"/>
  <c r="G147" i="21"/>
  <c r="G148" i="21"/>
  <c r="G149" i="21"/>
  <c r="G150" i="21"/>
  <c r="G151" i="21"/>
  <c r="G152" i="21"/>
  <c r="G153" i="21"/>
  <c r="G154" i="21"/>
  <c r="G155" i="21"/>
  <c r="G156" i="21"/>
  <c r="G157" i="21"/>
  <c r="G158" i="21"/>
  <c r="G159" i="21"/>
  <c r="G160" i="21"/>
  <c r="G161" i="21"/>
  <c r="G162" i="21"/>
  <c r="G163" i="21"/>
  <c r="G164" i="21"/>
  <c r="G165" i="21"/>
  <c r="G166" i="21"/>
  <c r="G167" i="21"/>
  <c r="G168" i="21"/>
  <c r="G169" i="21"/>
  <c r="G170" i="21"/>
  <c r="G171" i="21"/>
  <c r="G172" i="21"/>
  <c r="G173" i="21"/>
  <c r="G174" i="21"/>
  <c r="G175" i="21"/>
  <c r="G176" i="21"/>
  <c r="G177" i="21"/>
  <c r="G178" i="21"/>
  <c r="G179" i="21"/>
  <c r="G180" i="21"/>
  <c r="G181" i="21"/>
  <c r="G182" i="21"/>
  <c r="G183" i="21"/>
  <c r="G184" i="21"/>
  <c r="G185" i="21"/>
  <c r="G186" i="21"/>
  <c r="G187" i="21"/>
  <c r="G188" i="21"/>
  <c r="G189" i="21"/>
  <c r="G190" i="21"/>
  <c r="G191" i="21"/>
  <c r="G192" i="21"/>
  <c r="G193" i="21"/>
  <c r="G194" i="21"/>
  <c r="G195" i="21"/>
  <c r="G196" i="21"/>
  <c r="G197" i="21"/>
  <c r="G198" i="21"/>
  <c r="G199" i="21"/>
  <c r="G200" i="21"/>
  <c r="G201" i="21"/>
  <c r="G202" i="21"/>
  <c r="G203" i="21"/>
  <c r="G204" i="21"/>
  <c r="G205" i="21"/>
  <c r="G206" i="21"/>
  <c r="G207" i="21"/>
  <c r="G208" i="21"/>
  <c r="G209" i="21"/>
  <c r="G210" i="21"/>
  <c r="G211" i="21"/>
  <c r="G212" i="21"/>
  <c r="G213" i="21"/>
  <c r="G214" i="21"/>
  <c r="G215" i="21"/>
  <c r="G216" i="21"/>
  <c r="G217" i="21"/>
  <c r="G218" i="21"/>
  <c r="G219" i="21"/>
  <c r="G220" i="21"/>
  <c r="G221" i="21"/>
  <c r="G222" i="21"/>
  <c r="G223" i="21"/>
  <c r="G224" i="21"/>
  <c r="G225" i="21"/>
  <c r="G226" i="21"/>
  <c r="G227" i="21"/>
  <c r="G228" i="21"/>
  <c r="G229" i="21"/>
  <c r="G230" i="21"/>
  <c r="G231" i="21"/>
  <c r="G232" i="21"/>
  <c r="G233" i="21"/>
  <c r="G234" i="21"/>
  <c r="G235" i="21"/>
  <c r="G236" i="21"/>
  <c r="G237" i="21"/>
  <c r="G238" i="21"/>
  <c r="G239" i="21"/>
  <c r="G240" i="21"/>
  <c r="G241" i="21"/>
  <c r="G242" i="21"/>
  <c r="G243" i="21"/>
  <c r="G244" i="21"/>
  <c r="G245" i="21"/>
  <c r="G246" i="21"/>
  <c r="G247" i="21"/>
  <c r="G248" i="21"/>
  <c r="G249" i="21"/>
  <c r="G250" i="21"/>
  <c r="G251" i="21"/>
  <c r="G252" i="21"/>
  <c r="G253" i="21"/>
  <c r="G254" i="21"/>
  <c r="G255" i="21"/>
  <c r="G256" i="21"/>
  <c r="G257" i="21"/>
  <c r="G258" i="21"/>
  <c r="G259" i="21"/>
  <c r="G260" i="21"/>
  <c r="G261" i="21"/>
  <c r="G262" i="21"/>
  <c r="G263" i="21"/>
  <c r="G264" i="21"/>
  <c r="G265" i="21"/>
  <c r="G266" i="21"/>
  <c r="G267" i="21"/>
  <c r="G268" i="21"/>
  <c r="G269" i="21"/>
  <c r="G270" i="21"/>
  <c r="G271" i="21"/>
  <c r="G272" i="21"/>
  <c r="G273" i="21"/>
  <c r="G274" i="21"/>
  <c r="G275" i="21"/>
  <c r="G276" i="21"/>
  <c r="G277" i="21"/>
  <c r="G278" i="21"/>
  <c r="G279" i="21"/>
  <c r="G280" i="21"/>
  <c r="G281" i="21"/>
  <c r="G282" i="21"/>
  <c r="G283" i="21"/>
  <c r="G284" i="21"/>
  <c r="G285" i="21"/>
  <c r="G286" i="21"/>
  <c r="G287" i="21"/>
  <c r="G288" i="21"/>
  <c r="G289" i="21"/>
  <c r="G290" i="21"/>
  <c r="G291" i="21"/>
  <c r="G292" i="21"/>
  <c r="G293" i="21"/>
  <c r="G294" i="21"/>
  <c r="G295" i="21"/>
  <c r="G296" i="21"/>
  <c r="G297" i="21"/>
  <c r="G298" i="21"/>
  <c r="G299" i="21"/>
  <c r="G300" i="21"/>
  <c r="G301" i="21"/>
  <c r="G302" i="21"/>
  <c r="G303" i="21"/>
  <c r="G304" i="21"/>
  <c r="G305" i="21"/>
  <c r="G306" i="21"/>
  <c r="G307" i="21"/>
  <c r="G308" i="21"/>
  <c r="G309" i="21"/>
  <c r="G310" i="21"/>
  <c r="G311" i="21"/>
  <c r="G312" i="21"/>
  <c r="G313" i="21"/>
  <c r="G314" i="21"/>
  <c r="G315" i="21"/>
  <c r="G316" i="21"/>
  <c r="G317" i="21"/>
  <c r="G318" i="21"/>
  <c r="G319" i="21"/>
  <c r="G320" i="21"/>
  <c r="G321" i="21"/>
  <c r="G322" i="21"/>
  <c r="G323" i="21"/>
  <c r="G324" i="21"/>
  <c r="G325" i="21"/>
  <c r="G326" i="21"/>
  <c r="G327" i="21"/>
  <c r="G328" i="21"/>
  <c r="G329" i="21"/>
  <c r="G330" i="21"/>
  <c r="G331" i="21"/>
  <c r="G332" i="21"/>
  <c r="G333" i="21"/>
  <c r="G334" i="21"/>
  <c r="G335" i="21"/>
  <c r="G336" i="21"/>
  <c r="G337" i="21"/>
  <c r="G338" i="21"/>
  <c r="G339" i="21"/>
  <c r="G340" i="21"/>
  <c r="G341" i="21"/>
  <c r="G342" i="21"/>
  <c r="G343" i="21"/>
  <c r="G344" i="21"/>
  <c r="G345" i="21"/>
  <c r="G346" i="21"/>
  <c r="G347" i="21"/>
  <c r="G348" i="21"/>
  <c r="G349" i="21"/>
  <c r="G350" i="21"/>
  <c r="G351" i="21"/>
  <c r="G352" i="21"/>
  <c r="G353" i="21"/>
  <c r="G354" i="21"/>
  <c r="G355" i="21"/>
  <c r="G356" i="21"/>
  <c r="G357" i="21"/>
  <c r="G358" i="21"/>
  <c r="G359" i="21"/>
  <c r="G360" i="21"/>
  <c r="G361" i="21"/>
  <c r="G362" i="21"/>
  <c r="G363" i="21"/>
  <c r="G364" i="21"/>
  <c r="G365" i="21"/>
  <c r="G366" i="21"/>
  <c r="G367" i="21"/>
  <c r="G368" i="21"/>
  <c r="G369" i="21"/>
  <c r="G370" i="21"/>
  <c r="G371" i="21"/>
  <c r="G372" i="21"/>
  <c r="G373" i="21"/>
  <c r="G374" i="21"/>
  <c r="G375" i="21"/>
  <c r="G376" i="21"/>
  <c r="G377" i="21"/>
  <c r="G378" i="21"/>
  <c r="G379" i="21"/>
  <c r="G380" i="21"/>
  <c r="G381" i="21"/>
  <c r="G382" i="21"/>
  <c r="G383" i="21"/>
  <c r="G384" i="21"/>
  <c r="G385" i="21"/>
  <c r="G386" i="21"/>
  <c r="G387" i="21"/>
  <c r="G388" i="21"/>
  <c r="G389" i="21"/>
  <c r="G390" i="21"/>
  <c r="G12" i="21"/>
  <c r="H277" i="21" l="1"/>
  <c r="H278" i="21"/>
  <c r="H288" i="21"/>
  <c r="H289" i="21"/>
  <c r="H298" i="21"/>
  <c r="H299" i="21"/>
  <c r="H301" i="21"/>
  <c r="H302" i="21"/>
  <c r="H307" i="21"/>
  <c r="H308" i="21"/>
  <c r="H311" i="21"/>
  <c r="H312" i="21"/>
  <c r="H314" i="21"/>
  <c r="H315" i="21"/>
  <c r="H318" i="21"/>
  <c r="H323" i="21"/>
  <c r="H324" i="21"/>
  <c r="H325" i="21"/>
  <c r="H332" i="21"/>
  <c r="H339" i="21"/>
  <c r="H345" i="21"/>
  <c r="H346" i="21"/>
  <c r="H352" i="21"/>
  <c r="H353" i="21"/>
  <c r="H359" i="21"/>
  <c r="H360" i="21"/>
  <c r="H366" i="21"/>
  <c r="H367" i="21"/>
  <c r="H373" i="21"/>
  <c r="H374" i="21"/>
  <c r="H380" i="21"/>
  <c r="H390" i="21"/>
  <c r="H391" i="21"/>
  <c r="A9" i="11" l="1"/>
  <c r="B1083" i="48" l="1"/>
  <c r="B1085" i="48"/>
  <c r="C1085" i="48" s="1"/>
  <c r="A1085" i="48" s="1"/>
  <c r="B1087" i="48"/>
  <c r="C1087" i="48" s="1"/>
  <c r="A1087" i="48" s="1"/>
  <c r="B1089" i="48"/>
  <c r="C1089" i="48" s="1"/>
  <c r="A1089" i="48" s="1"/>
  <c r="B1091" i="48"/>
  <c r="C1091" i="48" s="1"/>
  <c r="A1091" i="48" s="1"/>
  <c r="B1093" i="48"/>
  <c r="C1093" i="48" s="1"/>
  <c r="A1093" i="48" s="1"/>
  <c r="B1095" i="48"/>
  <c r="C1095" i="48" s="1"/>
  <c r="A1095" i="48" s="1"/>
  <c r="B1097" i="48"/>
  <c r="C1097" i="48" s="1"/>
  <c r="A1097" i="48" s="1"/>
  <c r="B1099" i="48"/>
  <c r="C1099" i="48" s="1"/>
  <c r="A1099" i="48" s="1"/>
  <c r="B1101" i="48"/>
  <c r="C1101" i="48" s="1"/>
  <c r="A1101" i="48" s="1"/>
  <c r="B1103" i="48"/>
  <c r="C1103" i="48" s="1"/>
  <c r="A1103" i="48" s="1"/>
  <c r="B1105" i="48"/>
  <c r="C1105" i="48" s="1"/>
  <c r="A1105" i="48" s="1"/>
  <c r="C1083" i="48"/>
  <c r="A1083" i="48" s="1"/>
  <c r="U1083" i="48"/>
  <c r="U1085" i="48"/>
  <c r="U1087" i="48"/>
  <c r="U1089" i="48"/>
  <c r="U1091" i="48"/>
  <c r="U1093" i="48"/>
  <c r="U1095" i="48"/>
  <c r="U1097" i="48"/>
  <c r="U1099" i="48"/>
  <c r="U1101" i="48"/>
  <c r="U1103" i="48"/>
  <c r="U1105" i="48"/>
  <c r="Y1083" i="48"/>
  <c r="Y1085" i="48"/>
  <c r="Y1087" i="48"/>
  <c r="Y1089" i="48"/>
  <c r="Y1091" i="48"/>
  <c r="Y1093" i="48"/>
  <c r="Y1095" i="48"/>
  <c r="Y1097" i="48"/>
  <c r="Y1099" i="48"/>
  <c r="Y1101" i="48"/>
  <c r="Y1103" i="48"/>
  <c r="Y1105" i="48"/>
  <c r="B1646" i="48"/>
  <c r="B1647" i="48"/>
  <c r="C1647" i="48" s="1"/>
  <c r="A1647" i="48" s="1"/>
  <c r="B1648" i="48"/>
  <c r="C1648" i="48" s="1"/>
  <c r="A1648" i="48" s="1"/>
  <c r="B1649" i="48"/>
  <c r="C1649" i="48" s="1"/>
  <c r="A1649" i="48" s="1"/>
  <c r="B1650" i="48"/>
  <c r="C1650" i="48" s="1"/>
  <c r="A1650" i="48" s="1"/>
  <c r="B1651" i="48"/>
  <c r="C1651" i="48" s="1"/>
  <c r="A1651" i="48" s="1"/>
  <c r="B1652" i="48"/>
  <c r="C1652" i="48" s="1"/>
  <c r="A1652" i="48" s="1"/>
  <c r="B1653" i="48"/>
  <c r="C1653" i="48" s="1"/>
  <c r="A1653" i="48" s="1"/>
  <c r="B1654" i="48"/>
  <c r="C1654" i="48" s="1"/>
  <c r="A1654" i="48" s="1"/>
  <c r="B1655" i="48"/>
  <c r="C1655" i="48" s="1"/>
  <c r="A1655" i="48" s="1"/>
  <c r="B1656" i="48"/>
  <c r="C1656" i="48" s="1"/>
  <c r="A1656" i="48" s="1"/>
  <c r="B1657" i="48"/>
  <c r="C1657" i="48" s="1"/>
  <c r="A1657" i="48" s="1"/>
  <c r="C1646" i="48"/>
  <c r="A1646" i="48" s="1"/>
  <c r="U1646" i="48"/>
  <c r="U1647" i="48"/>
  <c r="U1648" i="48"/>
  <c r="U1649" i="48"/>
  <c r="U1650" i="48"/>
  <c r="U1651" i="48"/>
  <c r="U1652" i="48"/>
  <c r="U1653" i="48"/>
  <c r="U1654" i="48"/>
  <c r="U1655" i="48"/>
  <c r="U1656" i="48"/>
  <c r="U1657" i="48"/>
  <c r="Y1646" i="48"/>
  <c r="Y1647" i="48"/>
  <c r="Y1648" i="48"/>
  <c r="Y1649" i="48"/>
  <c r="Y1650" i="48"/>
  <c r="Y1651" i="48"/>
  <c r="Y1652" i="48"/>
  <c r="Y1653" i="48"/>
  <c r="Y1654" i="48"/>
  <c r="Y1655" i="48"/>
  <c r="Y1656" i="48"/>
  <c r="Y1657" i="48"/>
  <c r="B1238" i="48"/>
  <c r="B1239" i="48"/>
  <c r="C1239" i="48" s="1"/>
  <c r="A1239" i="48" s="1"/>
  <c r="B1240" i="48"/>
  <c r="C1240" i="48" s="1"/>
  <c r="A1240" i="48" s="1"/>
  <c r="B1241" i="48"/>
  <c r="C1241" i="48" s="1"/>
  <c r="A1241" i="48" s="1"/>
  <c r="B1242" i="48"/>
  <c r="C1242" i="48" s="1"/>
  <c r="A1242" i="48" s="1"/>
  <c r="B1243" i="48"/>
  <c r="C1243" i="48" s="1"/>
  <c r="A1243" i="48" s="1"/>
  <c r="B1244" i="48"/>
  <c r="C1244" i="48" s="1"/>
  <c r="A1244" i="48" s="1"/>
  <c r="B1245" i="48"/>
  <c r="C1245" i="48" s="1"/>
  <c r="A1245" i="48" s="1"/>
  <c r="B1246" i="48"/>
  <c r="C1246" i="48" s="1"/>
  <c r="A1246" i="48" s="1"/>
  <c r="B1247" i="48"/>
  <c r="C1247" i="48" s="1"/>
  <c r="A1247" i="48" s="1"/>
  <c r="B1248" i="48"/>
  <c r="C1248" i="48" s="1"/>
  <c r="A1248" i="48" s="1"/>
  <c r="B1249" i="48"/>
  <c r="C1249" i="48" s="1"/>
  <c r="A1249" i="48" s="1"/>
  <c r="C1238" i="48"/>
  <c r="A1238" i="48" s="1"/>
  <c r="U1238" i="48"/>
  <c r="U1239" i="48"/>
  <c r="U1240" i="48"/>
  <c r="U1241" i="48"/>
  <c r="U1242" i="48"/>
  <c r="U1243" i="48"/>
  <c r="U1244" i="48"/>
  <c r="U1245" i="48"/>
  <c r="U1246" i="48"/>
  <c r="U1247" i="48"/>
  <c r="U1248" i="48"/>
  <c r="U1249" i="48"/>
  <c r="Y1238" i="48"/>
  <c r="Y1239" i="48"/>
  <c r="Y1240" i="48"/>
  <c r="Y1241" i="48"/>
  <c r="Y1242" i="48"/>
  <c r="Y1243" i="48"/>
  <c r="Y1244" i="48"/>
  <c r="Y1245" i="48"/>
  <c r="Y1246" i="48"/>
  <c r="Y1247" i="48"/>
  <c r="Y1248" i="48"/>
  <c r="Y1249" i="48"/>
  <c r="B890" i="48"/>
  <c r="C890" i="48" s="1"/>
  <c r="A890" i="48" s="1"/>
  <c r="B891" i="48"/>
  <c r="C891" i="48" s="1"/>
  <c r="A891" i="48" s="1"/>
  <c r="B892" i="48"/>
  <c r="C892" i="48" s="1"/>
  <c r="A892" i="48" s="1"/>
  <c r="B893" i="48"/>
  <c r="C893" i="48" s="1"/>
  <c r="A893" i="48" s="1"/>
  <c r="B894" i="48"/>
  <c r="C894" i="48" s="1"/>
  <c r="A894" i="48" s="1"/>
  <c r="B895" i="48"/>
  <c r="C895" i="48" s="1"/>
  <c r="A895" i="48" s="1"/>
  <c r="B896" i="48"/>
  <c r="C896" i="48" s="1"/>
  <c r="A896" i="48" s="1"/>
  <c r="B897" i="48"/>
  <c r="C897" i="48" s="1"/>
  <c r="A897" i="48" s="1"/>
  <c r="B898" i="48"/>
  <c r="C898" i="48" s="1"/>
  <c r="A898" i="48" s="1"/>
  <c r="B899" i="48"/>
  <c r="C899" i="48" s="1"/>
  <c r="A899" i="48" s="1"/>
  <c r="B900" i="48"/>
  <c r="C900" i="48" s="1"/>
  <c r="A900" i="48" s="1"/>
  <c r="B901" i="48"/>
  <c r="C901" i="48" s="1"/>
  <c r="A901" i="48" s="1"/>
  <c r="U890" i="48"/>
  <c r="U891" i="48"/>
  <c r="U892" i="48"/>
  <c r="U893" i="48"/>
  <c r="U894" i="48"/>
  <c r="U895" i="48"/>
  <c r="U896" i="48"/>
  <c r="U897" i="48"/>
  <c r="U898" i="48"/>
  <c r="U899" i="48"/>
  <c r="U900" i="48"/>
  <c r="U901" i="48"/>
  <c r="Y890" i="48"/>
  <c r="Y891" i="48"/>
  <c r="Y892" i="48"/>
  <c r="Y893" i="48"/>
  <c r="Y894" i="48"/>
  <c r="Y895" i="48"/>
  <c r="Y896" i="48"/>
  <c r="Y897" i="48"/>
  <c r="Y898" i="48"/>
  <c r="Y899" i="48"/>
  <c r="Y900" i="48"/>
  <c r="Y901" i="48"/>
  <c r="B794" i="48"/>
  <c r="C794" i="48" s="1"/>
  <c r="A794" i="48" s="1"/>
  <c r="B795" i="48"/>
  <c r="C795" i="48" s="1"/>
  <c r="A795" i="48" s="1"/>
  <c r="B796" i="48"/>
  <c r="C796" i="48" s="1"/>
  <c r="A796" i="48" s="1"/>
  <c r="B797" i="48"/>
  <c r="C797" i="48" s="1"/>
  <c r="A797" i="48" s="1"/>
  <c r="B798" i="48"/>
  <c r="C798" i="48" s="1"/>
  <c r="A798" i="48" s="1"/>
  <c r="B799" i="48"/>
  <c r="C799" i="48" s="1"/>
  <c r="A799" i="48" s="1"/>
  <c r="B800" i="48"/>
  <c r="C800" i="48" s="1"/>
  <c r="A800" i="48" s="1"/>
  <c r="B801" i="48"/>
  <c r="C801" i="48" s="1"/>
  <c r="A801" i="48" s="1"/>
  <c r="B802" i="48"/>
  <c r="C802" i="48" s="1"/>
  <c r="A802" i="48" s="1"/>
  <c r="B803" i="48"/>
  <c r="C803" i="48" s="1"/>
  <c r="A803" i="48" s="1"/>
  <c r="B804" i="48"/>
  <c r="C804" i="48" s="1"/>
  <c r="A804" i="48" s="1"/>
  <c r="B805" i="48"/>
  <c r="C805" i="48" s="1"/>
  <c r="A805" i="48" s="1"/>
  <c r="U794" i="48"/>
  <c r="U795" i="48"/>
  <c r="U796" i="48"/>
  <c r="U797" i="48"/>
  <c r="U798" i="48"/>
  <c r="U799" i="48"/>
  <c r="U800" i="48"/>
  <c r="U801" i="48"/>
  <c r="U802" i="48"/>
  <c r="U803" i="48"/>
  <c r="U804" i="48"/>
  <c r="U805" i="48"/>
  <c r="Y794" i="48"/>
  <c r="Y795" i="48"/>
  <c r="Y796" i="48"/>
  <c r="Y797" i="48"/>
  <c r="Y798" i="48"/>
  <c r="Y799" i="48"/>
  <c r="Y800" i="48"/>
  <c r="Y801" i="48"/>
  <c r="Y802" i="48"/>
  <c r="Y803" i="48"/>
  <c r="Y804" i="48"/>
  <c r="Y805" i="48"/>
  <c r="B386" i="48"/>
  <c r="C386" i="48" s="1"/>
  <c r="A386" i="48" s="1"/>
  <c r="B387" i="48"/>
  <c r="C387" i="48" s="1"/>
  <c r="A387" i="48" s="1"/>
  <c r="B388" i="48"/>
  <c r="C388" i="48" s="1"/>
  <c r="A388" i="48" s="1"/>
  <c r="B389" i="48"/>
  <c r="C389" i="48" s="1"/>
  <c r="A389" i="48" s="1"/>
  <c r="B390" i="48"/>
  <c r="C390" i="48" s="1"/>
  <c r="A390" i="48" s="1"/>
  <c r="B391" i="48"/>
  <c r="C391" i="48" s="1"/>
  <c r="A391" i="48" s="1"/>
  <c r="B392" i="48"/>
  <c r="C392" i="48" s="1"/>
  <c r="A392" i="48" s="1"/>
  <c r="B393" i="48"/>
  <c r="C393" i="48" s="1"/>
  <c r="A393" i="48" s="1"/>
  <c r="B394" i="48"/>
  <c r="C394" i="48" s="1"/>
  <c r="A394" i="48" s="1"/>
  <c r="B395" i="48"/>
  <c r="C395" i="48" s="1"/>
  <c r="A395" i="48" s="1"/>
  <c r="B396" i="48"/>
  <c r="C396" i="48" s="1"/>
  <c r="A396" i="48" s="1"/>
  <c r="B397" i="48"/>
  <c r="C397" i="48" s="1"/>
  <c r="A397" i="48" s="1"/>
  <c r="U386" i="48"/>
  <c r="U387" i="48"/>
  <c r="U388" i="48"/>
  <c r="U389" i="48"/>
  <c r="U390" i="48"/>
  <c r="U391" i="48"/>
  <c r="U392" i="48"/>
  <c r="U393" i="48"/>
  <c r="U394" i="48"/>
  <c r="U395" i="48"/>
  <c r="U396" i="48"/>
  <c r="U397" i="48"/>
  <c r="Y386" i="48"/>
  <c r="Y387" i="48"/>
  <c r="Y388" i="48"/>
  <c r="Y389" i="48"/>
  <c r="Y390" i="48"/>
  <c r="Y391" i="48"/>
  <c r="Y392" i="48"/>
  <c r="Y393" i="48"/>
  <c r="Y394" i="48"/>
  <c r="Y395" i="48"/>
  <c r="Y396" i="48"/>
  <c r="Y397" i="48"/>
  <c r="B86" i="48"/>
  <c r="C86" i="48" s="1"/>
  <c r="A86" i="48" s="1"/>
  <c r="B87" i="48"/>
  <c r="C87" i="48" s="1"/>
  <c r="A87" i="48" s="1"/>
  <c r="B88" i="48"/>
  <c r="C88" i="48" s="1"/>
  <c r="A88" i="48" s="1"/>
  <c r="B89" i="48"/>
  <c r="C89" i="48" s="1"/>
  <c r="A89" i="48" s="1"/>
  <c r="B90" i="48"/>
  <c r="C90" i="48" s="1"/>
  <c r="A90" i="48" s="1"/>
  <c r="B91" i="48"/>
  <c r="C91" i="48" s="1"/>
  <c r="A91" i="48" s="1"/>
  <c r="B92" i="48"/>
  <c r="C92" i="48" s="1"/>
  <c r="A92" i="48" s="1"/>
  <c r="B93" i="48"/>
  <c r="C93" i="48" s="1"/>
  <c r="A93" i="48" s="1"/>
  <c r="B94" i="48"/>
  <c r="C94" i="48" s="1"/>
  <c r="A94" i="48" s="1"/>
  <c r="B95" i="48"/>
  <c r="C95" i="48" s="1"/>
  <c r="A95" i="48" s="1"/>
  <c r="B96" i="48"/>
  <c r="C96" i="48" s="1"/>
  <c r="A96" i="48" s="1"/>
  <c r="B97" i="48"/>
  <c r="C97" i="48" s="1"/>
  <c r="A97" i="48" s="1"/>
  <c r="U86" i="48"/>
  <c r="U87" i="48"/>
  <c r="U88" i="48"/>
  <c r="U89" i="48"/>
  <c r="U90" i="48"/>
  <c r="U91" i="48"/>
  <c r="U92" i="48"/>
  <c r="U93" i="48"/>
  <c r="U94" i="48"/>
  <c r="U95" i="48"/>
  <c r="U96" i="48"/>
  <c r="U97" i="48"/>
  <c r="Y86" i="48"/>
  <c r="Y87" i="48"/>
  <c r="Y88" i="48"/>
  <c r="Y89" i="48"/>
  <c r="Y90" i="48"/>
  <c r="Y91" i="48"/>
  <c r="Y92" i="48"/>
  <c r="Y93" i="48"/>
  <c r="Y94" i="48"/>
  <c r="Y95" i="48"/>
  <c r="Y96" i="48"/>
  <c r="Y97" i="48"/>
  <c r="B13" i="48" l="1"/>
  <c r="B12" i="48"/>
  <c r="B11" i="48"/>
  <c r="B10" i="48"/>
  <c r="B9" i="48"/>
  <c r="B8" i="48"/>
  <c r="B7" i="48"/>
  <c r="B6" i="48"/>
  <c r="B5" i="48"/>
  <c r="B4" i="48"/>
  <c r="B3" i="48"/>
  <c r="U37" i="24" l="1"/>
  <c r="V37" i="24"/>
  <c r="K11" i="42"/>
  <c r="K12" i="42"/>
  <c r="K15" i="42"/>
  <c r="K16" i="42"/>
  <c r="K17" i="42"/>
  <c r="K18" i="42"/>
  <c r="K19" i="42"/>
  <c r="K20" i="42"/>
  <c r="K21" i="42"/>
  <c r="K22" i="42"/>
  <c r="K23" i="42"/>
  <c r="K24" i="42"/>
  <c r="K25" i="42"/>
  <c r="K26" i="42"/>
  <c r="K27" i="42"/>
  <c r="K28" i="42"/>
  <c r="K29" i="42"/>
  <c r="K30" i="42"/>
  <c r="K31" i="42"/>
  <c r="K32" i="42"/>
  <c r="K35" i="42"/>
  <c r="K36" i="42"/>
  <c r="K37" i="42"/>
  <c r="K38" i="42"/>
  <c r="K39" i="42"/>
  <c r="K40" i="42"/>
  <c r="K41" i="42"/>
  <c r="K43" i="42"/>
  <c r="K44" i="42"/>
  <c r="K45" i="42"/>
  <c r="K46" i="42"/>
  <c r="K50" i="42"/>
  <c r="K51" i="42"/>
  <c r="K52" i="42"/>
  <c r="K53" i="42"/>
  <c r="K54" i="42"/>
  <c r="K55" i="42"/>
  <c r="K56" i="42"/>
  <c r="K57" i="42"/>
  <c r="K58" i="42"/>
  <c r="K59" i="42"/>
  <c r="K60" i="42"/>
  <c r="K61" i="42"/>
  <c r="K62" i="42"/>
  <c r="K63" i="42"/>
  <c r="K64" i="42"/>
  <c r="K65" i="42"/>
  <c r="K66" i="42"/>
  <c r="K67" i="42"/>
  <c r="K68" i="42"/>
  <c r="K69" i="42"/>
  <c r="K70" i="42"/>
  <c r="K71" i="42"/>
  <c r="K72" i="42"/>
  <c r="K73" i="42"/>
  <c r="K74" i="42"/>
  <c r="K75" i="42"/>
  <c r="K77" i="42"/>
  <c r="K78" i="42"/>
  <c r="K79" i="42"/>
  <c r="K80" i="42"/>
  <c r="K81" i="42"/>
  <c r="K82" i="42"/>
  <c r="K83" i="42"/>
  <c r="K84" i="42"/>
  <c r="K86" i="42"/>
  <c r="K87" i="42"/>
  <c r="K88" i="42"/>
  <c r="K89" i="42"/>
  <c r="K90" i="42"/>
  <c r="K91" i="42"/>
  <c r="K92" i="42"/>
  <c r="K93" i="42"/>
  <c r="K94" i="42"/>
  <c r="K95" i="42"/>
  <c r="K96" i="42"/>
  <c r="K97" i="42"/>
  <c r="K99" i="42"/>
  <c r="K100" i="42"/>
  <c r="K101" i="42"/>
  <c r="K102" i="42"/>
  <c r="K103" i="42"/>
  <c r="K104" i="42"/>
  <c r="K105" i="42"/>
  <c r="K106" i="42"/>
  <c r="K108" i="42"/>
  <c r="K109" i="42"/>
  <c r="K110" i="42"/>
  <c r="K111" i="42"/>
  <c r="K112" i="42"/>
  <c r="K113" i="42"/>
  <c r="K114" i="42"/>
  <c r="K115" i="42"/>
  <c r="K116" i="42"/>
  <c r="K117" i="42"/>
  <c r="K118" i="42"/>
  <c r="K119" i="42"/>
  <c r="K121" i="42"/>
  <c r="K122" i="42"/>
  <c r="K123" i="42"/>
  <c r="K124" i="42"/>
  <c r="K125" i="42"/>
  <c r="K129" i="42"/>
  <c r="K130" i="42"/>
  <c r="K131" i="42"/>
  <c r="K132" i="42"/>
  <c r="K133" i="42"/>
  <c r="K134" i="42"/>
  <c r="K135" i="42"/>
  <c r="K136" i="42"/>
  <c r="K138" i="42"/>
  <c r="K139" i="42"/>
  <c r="K140" i="42"/>
  <c r="K141" i="42"/>
  <c r="K142" i="42"/>
  <c r="K143" i="42"/>
  <c r="K144" i="42"/>
  <c r="K147" i="42"/>
  <c r="K148" i="42"/>
  <c r="K149" i="42"/>
  <c r="K151" i="42"/>
  <c r="K152" i="42"/>
  <c r="K153" i="42"/>
  <c r="K154" i="42"/>
  <c r="K155" i="42"/>
  <c r="K156" i="42"/>
  <c r="K157" i="42"/>
  <c r="K158" i="42"/>
  <c r="K159" i="42"/>
  <c r="K161" i="42"/>
  <c r="K162" i="42"/>
  <c r="K163" i="42"/>
  <c r="K164" i="42"/>
  <c r="K165" i="42"/>
  <c r="K166" i="42"/>
  <c r="K167" i="42"/>
  <c r="K168" i="42"/>
  <c r="K170" i="42"/>
  <c r="K171" i="42"/>
  <c r="K172" i="42"/>
  <c r="K173" i="42"/>
  <c r="K174" i="42"/>
  <c r="K175" i="42"/>
  <c r="K176" i="42"/>
  <c r="K177" i="42"/>
  <c r="K178" i="42"/>
  <c r="K179" i="42"/>
  <c r="K180" i="42"/>
  <c r="K181" i="42"/>
  <c r="K182" i="42"/>
  <c r="K183" i="42"/>
  <c r="K184" i="42"/>
  <c r="K185" i="42"/>
  <c r="K186" i="42"/>
  <c r="K187" i="42"/>
  <c r="K188" i="42"/>
  <c r="K189" i="42"/>
  <c r="K190" i="42"/>
  <c r="K191" i="42"/>
  <c r="K192" i="42"/>
  <c r="K193" i="42"/>
  <c r="K194" i="42"/>
  <c r="K195" i="42"/>
  <c r="K196" i="42"/>
  <c r="K197" i="42"/>
  <c r="K198" i="42"/>
  <c r="K199" i="42"/>
  <c r="K200" i="42"/>
  <c r="K201" i="42"/>
  <c r="K202" i="42"/>
  <c r="K203" i="42"/>
  <c r="K204" i="42"/>
  <c r="K205" i="42"/>
  <c r="K206" i="42"/>
  <c r="K208" i="42"/>
  <c r="K209" i="42"/>
  <c r="K210" i="42"/>
  <c r="K211" i="42"/>
  <c r="K213" i="42"/>
  <c r="K214" i="42"/>
  <c r="K215" i="42"/>
  <c r="K216" i="42"/>
  <c r="K217" i="42"/>
  <c r="K218" i="42"/>
  <c r="K219" i="42"/>
  <c r="K220" i="42"/>
  <c r="K221" i="42"/>
  <c r="K222" i="42"/>
  <c r="K223" i="42"/>
  <c r="K224" i="42"/>
  <c r="K225" i="42"/>
  <c r="K226" i="42"/>
  <c r="K227" i="42"/>
  <c r="K228" i="42"/>
  <c r="K229" i="42"/>
  <c r="K230" i="42"/>
  <c r="K231" i="42"/>
  <c r="K232" i="42"/>
  <c r="K233" i="42"/>
  <c r="K234" i="42"/>
  <c r="K235" i="42"/>
  <c r="K237" i="42"/>
  <c r="K238" i="42"/>
  <c r="K239" i="42"/>
  <c r="K240" i="42"/>
  <c r="K241" i="42"/>
  <c r="K243" i="42"/>
  <c r="K244" i="42"/>
  <c r="K245" i="42"/>
  <c r="K249" i="42"/>
  <c r="K251" i="42"/>
  <c r="K252" i="42"/>
  <c r="K253" i="42"/>
  <c r="K254" i="42"/>
  <c r="K255" i="42"/>
  <c r="K256" i="42"/>
  <c r="K257" i="42"/>
  <c r="K258" i="42"/>
  <c r="K259" i="42"/>
  <c r="K260" i="42"/>
  <c r="K261" i="42"/>
  <c r="K262" i="42"/>
  <c r="K263" i="42"/>
  <c r="K264" i="42"/>
  <c r="K265" i="42"/>
  <c r="K266" i="42"/>
  <c r="K267" i="42"/>
  <c r="K268" i="42"/>
  <c r="K269" i="42"/>
  <c r="K270" i="42"/>
  <c r="K271" i="42"/>
  <c r="K272" i="42"/>
  <c r="K273" i="42"/>
  <c r="K274" i="42"/>
  <c r="K275" i="42"/>
  <c r="K276" i="42"/>
  <c r="K277" i="42"/>
  <c r="K278" i="42"/>
  <c r="K279" i="42"/>
  <c r="K280" i="42"/>
  <c r="K281" i="42"/>
  <c r="K282" i="42"/>
  <c r="K283" i="42"/>
  <c r="K284" i="42"/>
  <c r="K285" i="42"/>
  <c r="K286" i="42"/>
  <c r="K287" i="42"/>
  <c r="K288" i="42"/>
  <c r="K289" i="42"/>
  <c r="K290" i="42"/>
  <c r="K291" i="42"/>
  <c r="K292" i="42"/>
  <c r="K293" i="42"/>
  <c r="K294" i="42"/>
  <c r="K295" i="42"/>
  <c r="K296" i="42"/>
  <c r="K297" i="42"/>
  <c r="K298" i="42"/>
  <c r="K299" i="42"/>
  <c r="K300" i="42"/>
  <c r="K301" i="42"/>
  <c r="K302" i="42"/>
  <c r="K303" i="42"/>
  <c r="K304" i="42"/>
  <c r="K305" i="42"/>
  <c r="K306" i="42"/>
  <c r="K307" i="42"/>
  <c r="K308" i="42"/>
  <c r="K309" i="42"/>
  <c r="K310" i="42"/>
  <c r="K311" i="42"/>
  <c r="K312" i="42"/>
  <c r="K313" i="42"/>
  <c r="K314" i="42"/>
  <c r="K315" i="42"/>
  <c r="K316" i="42"/>
  <c r="K317" i="42"/>
  <c r="K318" i="42"/>
  <c r="K319" i="42"/>
  <c r="K320" i="42"/>
  <c r="K321" i="42"/>
  <c r="K322" i="42"/>
  <c r="K323" i="42"/>
  <c r="K324" i="42"/>
  <c r="K325" i="42"/>
  <c r="K327" i="42"/>
  <c r="K328" i="42"/>
  <c r="K329" i="42"/>
  <c r="K330" i="42"/>
  <c r="K331" i="42"/>
  <c r="K332" i="42"/>
  <c r="K335" i="42"/>
  <c r="K336" i="42"/>
  <c r="K337" i="42"/>
  <c r="K338" i="42"/>
  <c r="K339" i="42"/>
  <c r="K341" i="42"/>
  <c r="K342" i="42"/>
  <c r="K343" i="42"/>
  <c r="K344" i="42"/>
  <c r="K345" i="42"/>
  <c r="K346" i="42"/>
  <c r="K347" i="42"/>
  <c r="K348" i="42"/>
  <c r="K349" i="42"/>
  <c r="K350" i="42"/>
  <c r="K351" i="42"/>
  <c r="K352" i="42"/>
  <c r="K353" i="42"/>
  <c r="K354" i="42"/>
  <c r="K355" i="42"/>
  <c r="K356" i="42"/>
  <c r="K357" i="42"/>
  <c r="K358" i="42"/>
  <c r="K359" i="42"/>
  <c r="K360" i="42"/>
  <c r="K362" i="42"/>
  <c r="K363" i="42"/>
  <c r="K364" i="42"/>
  <c r="K365" i="42"/>
  <c r="K366" i="42"/>
  <c r="K367" i="42"/>
  <c r="K368" i="42"/>
  <c r="K369" i="42"/>
  <c r="K370" i="42"/>
  <c r="K371" i="42"/>
  <c r="K372" i="42"/>
  <c r="K373" i="42"/>
  <c r="K375" i="42"/>
  <c r="K376" i="42"/>
  <c r="K377" i="42"/>
  <c r="K378" i="42"/>
  <c r="K379" i="42"/>
  <c r="K381" i="42"/>
  <c r="K382" i="42"/>
  <c r="K383" i="42"/>
  <c r="K384" i="42"/>
  <c r="K385" i="42"/>
  <c r="K386" i="42"/>
  <c r="K387" i="42"/>
  <c r="K388" i="42"/>
  <c r="U1304" i="48" l="1"/>
  <c r="U1180" i="48"/>
  <c r="Y1184" i="48"/>
  <c r="U1298" i="48"/>
  <c r="Y1182" i="48"/>
  <c r="U1187" i="48"/>
  <c r="Y1187" i="48"/>
  <c r="U1183" i="48"/>
  <c r="Y1183" i="48"/>
  <c r="U1179" i="48"/>
  <c r="Y1179" i="48"/>
  <c r="B1298" i="48"/>
  <c r="C1298" i="48" s="1"/>
  <c r="A1298" i="48" s="1"/>
  <c r="B1299" i="48"/>
  <c r="C1299" i="48" s="1"/>
  <c r="A1299" i="48" s="1"/>
  <c r="B1300" i="48"/>
  <c r="C1300" i="48" s="1"/>
  <c r="A1300" i="48" s="1"/>
  <c r="B1301" i="48"/>
  <c r="C1301" i="48" s="1"/>
  <c r="A1301" i="48" s="1"/>
  <c r="B1302" i="48"/>
  <c r="C1302" i="48" s="1"/>
  <c r="A1302" i="48" s="1"/>
  <c r="B1303" i="48"/>
  <c r="C1303" i="48" s="1"/>
  <c r="A1303" i="48" s="1"/>
  <c r="B1304" i="48"/>
  <c r="C1304" i="48" s="1"/>
  <c r="A1304" i="48" s="1"/>
  <c r="B1305" i="48"/>
  <c r="C1305" i="48" s="1"/>
  <c r="A1305" i="48" s="1"/>
  <c r="B1306" i="48"/>
  <c r="C1306" i="48" s="1"/>
  <c r="A1306" i="48" s="1"/>
  <c r="B1307" i="48"/>
  <c r="C1307" i="48" s="1"/>
  <c r="A1307" i="48" s="1"/>
  <c r="B1308" i="48"/>
  <c r="C1308" i="48" s="1"/>
  <c r="A1308" i="48" s="1"/>
  <c r="B1309" i="48"/>
  <c r="C1309" i="48" s="1"/>
  <c r="A1309" i="48" s="1"/>
  <c r="U1299" i="48"/>
  <c r="U1300" i="48"/>
  <c r="U1301" i="48"/>
  <c r="U1302" i="48"/>
  <c r="U1303" i="48"/>
  <c r="U1305" i="48"/>
  <c r="U1306" i="48"/>
  <c r="U1307" i="48"/>
  <c r="U1308" i="48"/>
  <c r="U1309" i="48"/>
  <c r="Y1298" i="48"/>
  <c r="Y1299" i="48"/>
  <c r="Y1300" i="48"/>
  <c r="Y1301" i="48"/>
  <c r="Y1302" i="48"/>
  <c r="Y1303" i="48"/>
  <c r="Y1304" i="48"/>
  <c r="Y1305" i="48"/>
  <c r="Y1306" i="48"/>
  <c r="Y1307" i="48"/>
  <c r="Y1308" i="48"/>
  <c r="Y1309" i="48"/>
  <c r="B1189" i="48"/>
  <c r="C1189" i="48" s="1"/>
  <c r="A1189" i="48" s="1"/>
  <c r="B1188" i="48"/>
  <c r="C1188" i="48" s="1"/>
  <c r="A1188" i="48" s="1"/>
  <c r="B1187" i="48"/>
  <c r="C1187" i="48" s="1"/>
  <c r="A1187" i="48" s="1"/>
  <c r="B1186" i="48"/>
  <c r="C1186" i="48" s="1"/>
  <c r="A1186" i="48" s="1"/>
  <c r="B1185" i="48"/>
  <c r="C1185" i="48" s="1"/>
  <c r="A1185" i="48" s="1"/>
  <c r="B1184" i="48"/>
  <c r="C1184" i="48" s="1"/>
  <c r="A1184" i="48" s="1"/>
  <c r="B1183" i="48"/>
  <c r="C1183" i="48" s="1"/>
  <c r="A1183" i="48" s="1"/>
  <c r="B1182" i="48"/>
  <c r="C1182" i="48" s="1"/>
  <c r="A1182" i="48" s="1"/>
  <c r="B1181" i="48"/>
  <c r="C1181" i="48" s="1"/>
  <c r="A1181" i="48" s="1"/>
  <c r="B1180" i="48"/>
  <c r="C1180" i="48" s="1"/>
  <c r="A1180" i="48" s="1"/>
  <c r="B1179" i="48"/>
  <c r="C1179" i="48" s="1"/>
  <c r="A1179" i="48" s="1"/>
  <c r="B1178" i="48"/>
  <c r="C1178" i="48" s="1"/>
  <c r="A1178" i="48" s="1"/>
  <c r="U1178" i="48"/>
  <c r="U1181" i="48"/>
  <c r="U1182" i="48"/>
  <c r="U1184" i="48"/>
  <c r="U1185" i="48"/>
  <c r="U1186" i="48"/>
  <c r="U1188" i="48"/>
  <c r="U1189" i="48"/>
  <c r="Y1178" i="48"/>
  <c r="Y1180" i="48"/>
  <c r="Y1181" i="48"/>
  <c r="Y1185" i="48"/>
  <c r="Y1186" i="48"/>
  <c r="Y1188" i="48"/>
  <c r="Y1189" i="48"/>
  <c r="B1744" i="48"/>
  <c r="B1743" i="48"/>
  <c r="B1742" i="48"/>
  <c r="B1741" i="48"/>
  <c r="B1740" i="48"/>
  <c r="B1739" i="48"/>
  <c r="B1738" i="48"/>
  <c r="B1737" i="48"/>
  <c r="B1736" i="48"/>
  <c r="B1735" i="48"/>
  <c r="B1734" i="48"/>
  <c r="B1733" i="48"/>
  <c r="B1732" i="48"/>
  <c r="B1731" i="48"/>
  <c r="B1730" i="48"/>
  <c r="B1729" i="48"/>
  <c r="B1728" i="48"/>
  <c r="B1727" i="48"/>
  <c r="B1726" i="48"/>
  <c r="B1725" i="48"/>
  <c r="B1724" i="48"/>
  <c r="B1723" i="48"/>
  <c r="B1722" i="48"/>
  <c r="B1721" i="48"/>
  <c r="B1720" i="48"/>
  <c r="B1719" i="48"/>
  <c r="B1718" i="48"/>
  <c r="B1717" i="48"/>
  <c r="B1716" i="48"/>
  <c r="B1715" i="48"/>
  <c r="B1714" i="48"/>
  <c r="B1713" i="48"/>
  <c r="B1712" i="48"/>
  <c r="B1711" i="48"/>
  <c r="B1710" i="48"/>
  <c r="B1709" i="48"/>
  <c r="B1708" i="48"/>
  <c r="B1707" i="48"/>
  <c r="B1706" i="48"/>
  <c r="B1705" i="48"/>
  <c r="B1704" i="48"/>
  <c r="B1703" i="48"/>
  <c r="B1702" i="48"/>
  <c r="B1701" i="48"/>
  <c r="B1700" i="48"/>
  <c r="B1699" i="48"/>
  <c r="B1698" i="48"/>
  <c r="B1697" i="48"/>
  <c r="B1696" i="48"/>
  <c r="B1695" i="48"/>
  <c r="B1694" i="48"/>
  <c r="B1693" i="48"/>
  <c r="B1692" i="48"/>
  <c r="B1691" i="48"/>
  <c r="B1690" i="48"/>
  <c r="B1689" i="48"/>
  <c r="B1688" i="48"/>
  <c r="B1687" i="48"/>
  <c r="B1686" i="48"/>
  <c r="B1685" i="48"/>
  <c r="B1684" i="48"/>
  <c r="B1683" i="48"/>
  <c r="B1682" i="48"/>
  <c r="B1681" i="48"/>
  <c r="B1680" i="48"/>
  <c r="B1679" i="48"/>
  <c r="B1678" i="48"/>
  <c r="B1677" i="48"/>
  <c r="B1676" i="48"/>
  <c r="B1675" i="48"/>
  <c r="B1674" i="48"/>
  <c r="B1673" i="48"/>
  <c r="B1672" i="48"/>
  <c r="B1671" i="48"/>
  <c r="B1670" i="48"/>
  <c r="B1669" i="48"/>
  <c r="B1668" i="48"/>
  <c r="B1667" i="48"/>
  <c r="B1666" i="48"/>
  <c r="B1665" i="48"/>
  <c r="B1664" i="48"/>
  <c r="B1663" i="48"/>
  <c r="B1662" i="48"/>
  <c r="B1661" i="48"/>
  <c r="B1660" i="48"/>
  <c r="B1659" i="48"/>
  <c r="B1658" i="48"/>
  <c r="B1645" i="48"/>
  <c r="B1644" i="48"/>
  <c r="B1643" i="48"/>
  <c r="B1642" i="48"/>
  <c r="B1641" i="48"/>
  <c r="B1640" i="48"/>
  <c r="B1639" i="48"/>
  <c r="B1638" i="48"/>
  <c r="B1637" i="48"/>
  <c r="B1636" i="48"/>
  <c r="B1635" i="48"/>
  <c r="B1634" i="48"/>
  <c r="B1633" i="48"/>
  <c r="B1632" i="48"/>
  <c r="B1631" i="48"/>
  <c r="B1630" i="48"/>
  <c r="B1629" i="48"/>
  <c r="B1628" i="48"/>
  <c r="B1627" i="48"/>
  <c r="B1626" i="48"/>
  <c r="B1625" i="48"/>
  <c r="B1624" i="48"/>
  <c r="B1623" i="48"/>
  <c r="B1622" i="48"/>
  <c r="B1621" i="48"/>
  <c r="B1620" i="48"/>
  <c r="B1619" i="48"/>
  <c r="B1618" i="48"/>
  <c r="B1617" i="48"/>
  <c r="B1616" i="48"/>
  <c r="B1615" i="48"/>
  <c r="B1614" i="48"/>
  <c r="B1613" i="48"/>
  <c r="B1612" i="48"/>
  <c r="B1611" i="48"/>
  <c r="B1610" i="48"/>
  <c r="B1609" i="48"/>
  <c r="B1608" i="48"/>
  <c r="B1607" i="48"/>
  <c r="B1606" i="48"/>
  <c r="B1605" i="48"/>
  <c r="B1604" i="48"/>
  <c r="B1603" i="48"/>
  <c r="B1602" i="48"/>
  <c r="B1601" i="48"/>
  <c r="B1600" i="48"/>
  <c r="B1599" i="48"/>
  <c r="B1598" i="48"/>
  <c r="B1597" i="48"/>
  <c r="B1596" i="48"/>
  <c r="B1595" i="48"/>
  <c r="B1594" i="48"/>
  <c r="B1593" i="48"/>
  <c r="B1592" i="48"/>
  <c r="B1591" i="48"/>
  <c r="B1590" i="48"/>
  <c r="B1589" i="48"/>
  <c r="B1588" i="48"/>
  <c r="B1587" i="48"/>
  <c r="B1586" i="48"/>
  <c r="B1585" i="48"/>
  <c r="B1584" i="48"/>
  <c r="B1583" i="48"/>
  <c r="B1582" i="48"/>
  <c r="B1581" i="48"/>
  <c r="B1580" i="48"/>
  <c r="B1579" i="48"/>
  <c r="B1578" i="48"/>
  <c r="B1577" i="48"/>
  <c r="B1576" i="48"/>
  <c r="B1575" i="48"/>
  <c r="B1574" i="48"/>
  <c r="B1573" i="48"/>
  <c r="B1572" i="48"/>
  <c r="B1571" i="48"/>
  <c r="B1570" i="48"/>
  <c r="B1569" i="48"/>
  <c r="B1568" i="48"/>
  <c r="B1567" i="48"/>
  <c r="B1566" i="48"/>
  <c r="B1565" i="48"/>
  <c r="B1564" i="48"/>
  <c r="B1563" i="48"/>
  <c r="B1562" i="48"/>
  <c r="B1561" i="48"/>
  <c r="B1560" i="48"/>
  <c r="B1559" i="48"/>
  <c r="B1558" i="48"/>
  <c r="B1557" i="48"/>
  <c r="B1556" i="48"/>
  <c r="B1555" i="48"/>
  <c r="B1554" i="48"/>
  <c r="B1553" i="48"/>
  <c r="B1552" i="48"/>
  <c r="B1551" i="48"/>
  <c r="B1550" i="48"/>
  <c r="B1549" i="48"/>
  <c r="B1548" i="48"/>
  <c r="B1547" i="48"/>
  <c r="B1546" i="48"/>
  <c r="B1545" i="48"/>
  <c r="B1544" i="48"/>
  <c r="B1543" i="48"/>
  <c r="B1542" i="48"/>
  <c r="B1541" i="48"/>
  <c r="B1540" i="48"/>
  <c r="B1539" i="48"/>
  <c r="B1538" i="48"/>
  <c r="B1537" i="48"/>
  <c r="B1536" i="48"/>
  <c r="B1535" i="48"/>
  <c r="B1534" i="48"/>
  <c r="B1533" i="48"/>
  <c r="B1532" i="48"/>
  <c r="B1531" i="48"/>
  <c r="B1530" i="48"/>
  <c r="B1529" i="48"/>
  <c r="B1528" i="48"/>
  <c r="B1527" i="48"/>
  <c r="B1526" i="48"/>
  <c r="B1525" i="48"/>
  <c r="B1524" i="48"/>
  <c r="B1523" i="48"/>
  <c r="B1522" i="48"/>
  <c r="B1521" i="48"/>
  <c r="B1520" i="48"/>
  <c r="B1519" i="48"/>
  <c r="B1518" i="48"/>
  <c r="B1517" i="48"/>
  <c r="B1516" i="48"/>
  <c r="B1515" i="48"/>
  <c r="B1514" i="48"/>
  <c r="B1513" i="48"/>
  <c r="B1512" i="48"/>
  <c r="B1511" i="48"/>
  <c r="B1510" i="48"/>
  <c r="B1509" i="48"/>
  <c r="B1508" i="48"/>
  <c r="B1507" i="48"/>
  <c r="B1506" i="48"/>
  <c r="B1505" i="48"/>
  <c r="B1504" i="48"/>
  <c r="B1503" i="48"/>
  <c r="B1502" i="48"/>
  <c r="B1501" i="48"/>
  <c r="B1500" i="48"/>
  <c r="B1499" i="48"/>
  <c r="B1498" i="48"/>
  <c r="B1497" i="48"/>
  <c r="B1496" i="48"/>
  <c r="B1495" i="48"/>
  <c r="B1494" i="48"/>
  <c r="B1493" i="48"/>
  <c r="B1492" i="48"/>
  <c r="B1491" i="48"/>
  <c r="B1490" i="48"/>
  <c r="B1489" i="48"/>
  <c r="B1488" i="48"/>
  <c r="B1487" i="48"/>
  <c r="B1486" i="48"/>
  <c r="B1485" i="48"/>
  <c r="B1484" i="48"/>
  <c r="B1483" i="48"/>
  <c r="B1482" i="48"/>
  <c r="B1481" i="48"/>
  <c r="B1480" i="48"/>
  <c r="B1479" i="48"/>
  <c r="B1478" i="48"/>
  <c r="B1477" i="48"/>
  <c r="B1476" i="48"/>
  <c r="B1475" i="48"/>
  <c r="B1474" i="48"/>
  <c r="B1473" i="48"/>
  <c r="B1472" i="48"/>
  <c r="B1471" i="48"/>
  <c r="B1470" i="48"/>
  <c r="B1469" i="48"/>
  <c r="B1468" i="48"/>
  <c r="B1467" i="48"/>
  <c r="B1466" i="48"/>
  <c r="B1465" i="48"/>
  <c r="B1464" i="48"/>
  <c r="B1463" i="48"/>
  <c r="B1462" i="48"/>
  <c r="B1461" i="48"/>
  <c r="B1460" i="48"/>
  <c r="B1459" i="48"/>
  <c r="B1458" i="48"/>
  <c r="B1457" i="48"/>
  <c r="B1456" i="48"/>
  <c r="B1455" i="48"/>
  <c r="B1454" i="48"/>
  <c r="B1453" i="48"/>
  <c r="B1452" i="48"/>
  <c r="B1451" i="48"/>
  <c r="B1450" i="48"/>
  <c r="B1449" i="48"/>
  <c r="B1448" i="48"/>
  <c r="B1447" i="48"/>
  <c r="B1446" i="48"/>
  <c r="B1445" i="48"/>
  <c r="B1444" i="48"/>
  <c r="B1443" i="48"/>
  <c r="B1442" i="48"/>
  <c r="B1441" i="48"/>
  <c r="B1440" i="48"/>
  <c r="B1439" i="48"/>
  <c r="B1438" i="48"/>
  <c r="B1437" i="48"/>
  <c r="B1436" i="48"/>
  <c r="B1435" i="48"/>
  <c r="B1434" i="48"/>
  <c r="B1433" i="48"/>
  <c r="B1432" i="48"/>
  <c r="B1431" i="48"/>
  <c r="B1430" i="48"/>
  <c r="B1429" i="48"/>
  <c r="B1428" i="48"/>
  <c r="B1427" i="48"/>
  <c r="B1426" i="48"/>
  <c r="B1425" i="48"/>
  <c r="B1424" i="48"/>
  <c r="B1423" i="48"/>
  <c r="B1422" i="48"/>
  <c r="B1421" i="48"/>
  <c r="B1420" i="48"/>
  <c r="B1419" i="48"/>
  <c r="B1418" i="48"/>
  <c r="B1417" i="48"/>
  <c r="B1416" i="48"/>
  <c r="B1415" i="48"/>
  <c r="B1414" i="48"/>
  <c r="B1413" i="48"/>
  <c r="B1412" i="48"/>
  <c r="B1411" i="48"/>
  <c r="B1410" i="48"/>
  <c r="B1409" i="48"/>
  <c r="B1408" i="48"/>
  <c r="B1407" i="48"/>
  <c r="B1406" i="48"/>
  <c r="B1405" i="48"/>
  <c r="B1404" i="48"/>
  <c r="B1403" i="48"/>
  <c r="B1402" i="48"/>
  <c r="B1401" i="48"/>
  <c r="B1400" i="48"/>
  <c r="B1399" i="48"/>
  <c r="B1398" i="48"/>
  <c r="B1397" i="48"/>
  <c r="B1396" i="48"/>
  <c r="B1395" i="48"/>
  <c r="B1394" i="48"/>
  <c r="B1393" i="48"/>
  <c r="B1392" i="48"/>
  <c r="B1391" i="48"/>
  <c r="B1390" i="48"/>
  <c r="B1389" i="48"/>
  <c r="B1388" i="48"/>
  <c r="B1387" i="48"/>
  <c r="B1386" i="48"/>
  <c r="B1385" i="48"/>
  <c r="B1384" i="48"/>
  <c r="B1383" i="48"/>
  <c r="B1382" i="48"/>
  <c r="B1381" i="48"/>
  <c r="B1380" i="48"/>
  <c r="B1379" i="48"/>
  <c r="B1378" i="48"/>
  <c r="B1377" i="48"/>
  <c r="B1376" i="48"/>
  <c r="B1375" i="48"/>
  <c r="B1374" i="48"/>
  <c r="B1373" i="48"/>
  <c r="B1372" i="48"/>
  <c r="B1371" i="48"/>
  <c r="B1370" i="48"/>
  <c r="B1369" i="48"/>
  <c r="B1368" i="48"/>
  <c r="B1367" i="48"/>
  <c r="B1366" i="48"/>
  <c r="B1365" i="48"/>
  <c r="B1364" i="48"/>
  <c r="B1363" i="48"/>
  <c r="B1362" i="48"/>
  <c r="B1361" i="48"/>
  <c r="B1360" i="48"/>
  <c r="B1359" i="48"/>
  <c r="B1358" i="48"/>
  <c r="B1357" i="48"/>
  <c r="B1356" i="48"/>
  <c r="B1355" i="48"/>
  <c r="B1354" i="48"/>
  <c r="B1353" i="48"/>
  <c r="B1352" i="48"/>
  <c r="B1351" i="48"/>
  <c r="B1350" i="48"/>
  <c r="B1349" i="48"/>
  <c r="B1348" i="48"/>
  <c r="B1347" i="48"/>
  <c r="B1346" i="48"/>
  <c r="B1345" i="48"/>
  <c r="B1344" i="48"/>
  <c r="B1343" i="48"/>
  <c r="B1342" i="48"/>
  <c r="B1341" i="48"/>
  <c r="B1340" i="48"/>
  <c r="B1339" i="48"/>
  <c r="B1338" i="48"/>
  <c r="B1337" i="48"/>
  <c r="B1336" i="48"/>
  <c r="B1335" i="48"/>
  <c r="B1334" i="48"/>
  <c r="B1333" i="48"/>
  <c r="B1332" i="48"/>
  <c r="B1331" i="48"/>
  <c r="B1330" i="48"/>
  <c r="B1329" i="48"/>
  <c r="B1328" i="48"/>
  <c r="B1327" i="48"/>
  <c r="B1326" i="48"/>
  <c r="B1325" i="48"/>
  <c r="B1324" i="48"/>
  <c r="B1323" i="48"/>
  <c r="B1322" i="48"/>
  <c r="B1321" i="48"/>
  <c r="B1320" i="48"/>
  <c r="B1319" i="48"/>
  <c r="B1318" i="48"/>
  <c r="B1317" i="48"/>
  <c r="B1316" i="48"/>
  <c r="B1315" i="48"/>
  <c r="B1314" i="48"/>
  <c r="B1313" i="48"/>
  <c r="B1312" i="48"/>
  <c r="B1311" i="48"/>
  <c r="B1310" i="48"/>
  <c r="B1297" i="48"/>
  <c r="B1296" i="48"/>
  <c r="B1295" i="48"/>
  <c r="B1294" i="48"/>
  <c r="B1293" i="48"/>
  <c r="B1292" i="48"/>
  <c r="B1291" i="48"/>
  <c r="B1290" i="48"/>
  <c r="B1289" i="48"/>
  <c r="B1288" i="48"/>
  <c r="B1287" i="48"/>
  <c r="B1286" i="48"/>
  <c r="B1285" i="48"/>
  <c r="B1284" i="48"/>
  <c r="B1283" i="48"/>
  <c r="B1282" i="48"/>
  <c r="B1281" i="48"/>
  <c r="B1280" i="48"/>
  <c r="B1279" i="48"/>
  <c r="B1278" i="48"/>
  <c r="B1277" i="48"/>
  <c r="B1276" i="48"/>
  <c r="B1275" i="48"/>
  <c r="B1274" i="48"/>
  <c r="B1273" i="48"/>
  <c r="B1272" i="48"/>
  <c r="B1271" i="48"/>
  <c r="B1270" i="48"/>
  <c r="B1269" i="48"/>
  <c r="B1268" i="48"/>
  <c r="B1267" i="48"/>
  <c r="B1266" i="48"/>
  <c r="B1265" i="48"/>
  <c r="B1264" i="48"/>
  <c r="B1263" i="48"/>
  <c r="B1262" i="48"/>
  <c r="B1261" i="48"/>
  <c r="B1260" i="48"/>
  <c r="B1259" i="48"/>
  <c r="B1258" i="48"/>
  <c r="B1257" i="48"/>
  <c r="B1256" i="48"/>
  <c r="B1255" i="48"/>
  <c r="B1254" i="48"/>
  <c r="B1253" i="48"/>
  <c r="B1252" i="48"/>
  <c r="B1251" i="48"/>
  <c r="B1250" i="48"/>
  <c r="B1237" i="48"/>
  <c r="B1236" i="48"/>
  <c r="B1235" i="48"/>
  <c r="B1234" i="48"/>
  <c r="B1233" i="48"/>
  <c r="B1232" i="48"/>
  <c r="B1231" i="48"/>
  <c r="B1230" i="48"/>
  <c r="B1229" i="48"/>
  <c r="B1228" i="48"/>
  <c r="B1227" i="48"/>
  <c r="B1226" i="48"/>
  <c r="B1225" i="48"/>
  <c r="B1224" i="48"/>
  <c r="B1223" i="48"/>
  <c r="B1222" i="48"/>
  <c r="B1221" i="48"/>
  <c r="B1220" i="48"/>
  <c r="B1219" i="48"/>
  <c r="B1218" i="48"/>
  <c r="B1217" i="48"/>
  <c r="B1216" i="48"/>
  <c r="B1215" i="48"/>
  <c r="B1214" i="48"/>
  <c r="B1213" i="48"/>
  <c r="B1212" i="48"/>
  <c r="B1211" i="48"/>
  <c r="B1210" i="48"/>
  <c r="B1209" i="48"/>
  <c r="B1208" i="48"/>
  <c r="B1207" i="48"/>
  <c r="B1206" i="48"/>
  <c r="B1205" i="48"/>
  <c r="B1204" i="48"/>
  <c r="B1203" i="48"/>
  <c r="B1202" i="48"/>
  <c r="B1201" i="48"/>
  <c r="B1200" i="48"/>
  <c r="B1199" i="48"/>
  <c r="B1198" i="48"/>
  <c r="B1197" i="48"/>
  <c r="B1196" i="48"/>
  <c r="B1195" i="48"/>
  <c r="B1194" i="48"/>
  <c r="B1193" i="48"/>
  <c r="B1192" i="48"/>
  <c r="B1191" i="48"/>
  <c r="B1190" i="48"/>
  <c r="B1177" i="48"/>
  <c r="B1176" i="48"/>
  <c r="B1175" i="48"/>
  <c r="B1174" i="48"/>
  <c r="B1173" i="48"/>
  <c r="B1172" i="48"/>
  <c r="B1171" i="48"/>
  <c r="B1170" i="48"/>
  <c r="B1169" i="48"/>
  <c r="B1168" i="48"/>
  <c r="B1167" i="48"/>
  <c r="B1166" i="48"/>
  <c r="B1165" i="48"/>
  <c r="B1164" i="48"/>
  <c r="B1163" i="48"/>
  <c r="B1162" i="48"/>
  <c r="B1161" i="48"/>
  <c r="B1160" i="48"/>
  <c r="B1159" i="48"/>
  <c r="B1158" i="48"/>
  <c r="B1157" i="48"/>
  <c r="B1156" i="48"/>
  <c r="B1155" i="48"/>
  <c r="B1154" i="48"/>
  <c r="B1153" i="48"/>
  <c r="B1152" i="48"/>
  <c r="B1151" i="48"/>
  <c r="B1150" i="48"/>
  <c r="B1149" i="48"/>
  <c r="B1148" i="48"/>
  <c r="B1147" i="48"/>
  <c r="B1146" i="48"/>
  <c r="B1145" i="48"/>
  <c r="B1144" i="48"/>
  <c r="B1143" i="48"/>
  <c r="B1142" i="48"/>
  <c r="B1141" i="48"/>
  <c r="B1140" i="48"/>
  <c r="B1139" i="48"/>
  <c r="B1138" i="48"/>
  <c r="B1137" i="48"/>
  <c r="B1136" i="48"/>
  <c r="B1135" i="48"/>
  <c r="B1134" i="48"/>
  <c r="B1133" i="48"/>
  <c r="B1132" i="48"/>
  <c r="B1131" i="48"/>
  <c r="B1130" i="48"/>
  <c r="B1129" i="48"/>
  <c r="B1128" i="48"/>
  <c r="B1127" i="48"/>
  <c r="B1126" i="48"/>
  <c r="B1125" i="48"/>
  <c r="B1124" i="48"/>
  <c r="B1123" i="48"/>
  <c r="B1122" i="48"/>
  <c r="B1121" i="48"/>
  <c r="B1120" i="48"/>
  <c r="B1119" i="48"/>
  <c r="B1118" i="48"/>
  <c r="B1117" i="48"/>
  <c r="B1116" i="48"/>
  <c r="B1115" i="48"/>
  <c r="B1114" i="48"/>
  <c r="B1113" i="48"/>
  <c r="B1112" i="48"/>
  <c r="B1111" i="48"/>
  <c r="B1110" i="48"/>
  <c r="B1109" i="48"/>
  <c r="B1108" i="48"/>
  <c r="B1107" i="48"/>
  <c r="B1106" i="48"/>
  <c r="B1104" i="48"/>
  <c r="B1102" i="48"/>
  <c r="B1100" i="48"/>
  <c r="B1098" i="48"/>
  <c r="B1096" i="48"/>
  <c r="B1094" i="48"/>
  <c r="B1092" i="48"/>
  <c r="B1090" i="48"/>
  <c r="B1088" i="48"/>
  <c r="B1086" i="48"/>
  <c r="B1084" i="48"/>
  <c r="B1082" i="48"/>
  <c r="B1081" i="48"/>
  <c r="B1080" i="48"/>
  <c r="B1079" i="48"/>
  <c r="B1078" i="48"/>
  <c r="B1077" i="48"/>
  <c r="B1076" i="48"/>
  <c r="B1075" i="48"/>
  <c r="B1074" i="48"/>
  <c r="B1073" i="48"/>
  <c r="B1072" i="48"/>
  <c r="B1071" i="48"/>
  <c r="B1070" i="48"/>
  <c r="B1069" i="48"/>
  <c r="B1068" i="48"/>
  <c r="B1067" i="48"/>
  <c r="B1066" i="48"/>
  <c r="B1065" i="48"/>
  <c r="B1064" i="48"/>
  <c r="B1063" i="48"/>
  <c r="B1062" i="48"/>
  <c r="B1061" i="48"/>
  <c r="B1060" i="48"/>
  <c r="B1059" i="48"/>
  <c r="B1058" i="48"/>
  <c r="B1057" i="48"/>
  <c r="B1056" i="48"/>
  <c r="B1055" i="48"/>
  <c r="B1054" i="48"/>
  <c r="B1053" i="48"/>
  <c r="B1052" i="48"/>
  <c r="B1051" i="48"/>
  <c r="B1050" i="48"/>
  <c r="B1049" i="48"/>
  <c r="B1048" i="48"/>
  <c r="B1047" i="48"/>
  <c r="B1046" i="48"/>
  <c r="B1045" i="48"/>
  <c r="B1044" i="48"/>
  <c r="B1043" i="48"/>
  <c r="B1042" i="48"/>
  <c r="B1041" i="48"/>
  <c r="B1040" i="48"/>
  <c r="B1039" i="48"/>
  <c r="B1038" i="48"/>
  <c r="B1037" i="48"/>
  <c r="B1036" i="48"/>
  <c r="B1035" i="48"/>
  <c r="B1034" i="48"/>
  <c r="B1033" i="48"/>
  <c r="B1032" i="48"/>
  <c r="B1031" i="48"/>
  <c r="B1030" i="48"/>
  <c r="B1029" i="48"/>
  <c r="B1028" i="48"/>
  <c r="B1027" i="48"/>
  <c r="B1026" i="48"/>
  <c r="B1025" i="48"/>
  <c r="B1024" i="48"/>
  <c r="B1023" i="48"/>
  <c r="B1022" i="48"/>
  <c r="B1021" i="48"/>
  <c r="B1020" i="48"/>
  <c r="B1019" i="48"/>
  <c r="B1018" i="48"/>
  <c r="B1017" i="48"/>
  <c r="B1016" i="48"/>
  <c r="B1015" i="48"/>
  <c r="B1014" i="48"/>
  <c r="B1013" i="48"/>
  <c r="B1012" i="48"/>
  <c r="B1011" i="48"/>
  <c r="B1010" i="48"/>
  <c r="B1009" i="48"/>
  <c r="B1008" i="48"/>
  <c r="B1007" i="48"/>
  <c r="B1006" i="48"/>
  <c r="B1005" i="48"/>
  <c r="B1004" i="48"/>
  <c r="B1003" i="48"/>
  <c r="B1002" i="48"/>
  <c r="B1001" i="48"/>
  <c r="B1000" i="48"/>
  <c r="B999" i="48"/>
  <c r="B998" i="48"/>
  <c r="B997" i="48"/>
  <c r="B996" i="48"/>
  <c r="B995" i="48"/>
  <c r="B994" i="48"/>
  <c r="B993" i="48"/>
  <c r="B992" i="48"/>
  <c r="B991" i="48"/>
  <c r="B990" i="48"/>
  <c r="B989" i="48"/>
  <c r="B988" i="48"/>
  <c r="B987" i="48"/>
  <c r="B986" i="48"/>
  <c r="B985" i="48"/>
  <c r="B984" i="48"/>
  <c r="B983" i="48"/>
  <c r="B982" i="48"/>
  <c r="B981" i="48"/>
  <c r="B980" i="48"/>
  <c r="B979" i="48"/>
  <c r="B978" i="48"/>
  <c r="B977" i="48"/>
  <c r="B976" i="48"/>
  <c r="B975" i="48"/>
  <c r="B974" i="48"/>
  <c r="B973" i="48"/>
  <c r="B972" i="48"/>
  <c r="B971" i="48"/>
  <c r="B970" i="48"/>
  <c r="B969" i="48"/>
  <c r="B968" i="48"/>
  <c r="B967" i="48"/>
  <c r="B966" i="48"/>
  <c r="B965" i="48"/>
  <c r="B964" i="48"/>
  <c r="B963" i="48"/>
  <c r="B962" i="48"/>
  <c r="B961" i="48"/>
  <c r="B960" i="48"/>
  <c r="B959" i="48"/>
  <c r="B958" i="48"/>
  <c r="B957" i="48"/>
  <c r="B956" i="48"/>
  <c r="B955" i="48"/>
  <c r="B954" i="48"/>
  <c r="B953" i="48"/>
  <c r="B952" i="48"/>
  <c r="B951" i="48"/>
  <c r="B950" i="48"/>
  <c r="B949" i="48"/>
  <c r="B948" i="48"/>
  <c r="B947" i="48"/>
  <c r="B946" i="48"/>
  <c r="B945" i="48"/>
  <c r="B944" i="48"/>
  <c r="B943" i="48"/>
  <c r="B942" i="48"/>
  <c r="B941" i="48"/>
  <c r="B940" i="48"/>
  <c r="B939" i="48"/>
  <c r="B938" i="48"/>
  <c r="B937" i="48"/>
  <c r="B936" i="48"/>
  <c r="B935" i="48"/>
  <c r="B934" i="48"/>
  <c r="B933" i="48"/>
  <c r="B932" i="48"/>
  <c r="B931" i="48"/>
  <c r="B930" i="48"/>
  <c r="B929" i="48"/>
  <c r="B928" i="48"/>
  <c r="B927" i="48"/>
  <c r="B926" i="48"/>
  <c r="B925" i="48"/>
  <c r="B924" i="48"/>
  <c r="B923" i="48"/>
  <c r="B922" i="48"/>
  <c r="B921" i="48"/>
  <c r="B920" i="48"/>
  <c r="B919" i="48"/>
  <c r="B918" i="48"/>
  <c r="B917" i="48"/>
  <c r="B916" i="48"/>
  <c r="B915" i="48"/>
  <c r="B914" i="48"/>
  <c r="B913" i="48"/>
  <c r="B912" i="48"/>
  <c r="B911" i="48"/>
  <c r="B910" i="48"/>
  <c r="B909" i="48"/>
  <c r="B908" i="48"/>
  <c r="B907" i="48"/>
  <c r="B906" i="48"/>
  <c r="B905" i="48"/>
  <c r="B904" i="48"/>
  <c r="B903" i="48"/>
  <c r="B902" i="48"/>
  <c r="B889" i="48"/>
  <c r="B888" i="48"/>
  <c r="B887" i="48"/>
  <c r="B886" i="48"/>
  <c r="B885" i="48"/>
  <c r="B884" i="48"/>
  <c r="B883" i="48"/>
  <c r="B882" i="48"/>
  <c r="B881" i="48"/>
  <c r="B880" i="48"/>
  <c r="B879" i="48"/>
  <c r="B878" i="48"/>
  <c r="B877" i="48"/>
  <c r="B876" i="48"/>
  <c r="B875" i="48"/>
  <c r="B874" i="48"/>
  <c r="B873" i="48"/>
  <c r="B872" i="48"/>
  <c r="B871" i="48"/>
  <c r="B870" i="48"/>
  <c r="B869" i="48"/>
  <c r="B868" i="48"/>
  <c r="B867" i="48"/>
  <c r="B866" i="48"/>
  <c r="B865" i="48"/>
  <c r="B864" i="48"/>
  <c r="B863" i="48"/>
  <c r="B862" i="48"/>
  <c r="B861" i="48"/>
  <c r="B860" i="48"/>
  <c r="B859" i="48"/>
  <c r="B858" i="48"/>
  <c r="B857" i="48"/>
  <c r="B856" i="48"/>
  <c r="B855" i="48"/>
  <c r="B854" i="48"/>
  <c r="B853" i="48"/>
  <c r="B852" i="48"/>
  <c r="B851" i="48"/>
  <c r="B850" i="48"/>
  <c r="B849" i="48"/>
  <c r="B848" i="48"/>
  <c r="B847" i="48"/>
  <c r="B846" i="48"/>
  <c r="B845" i="48"/>
  <c r="B844" i="48"/>
  <c r="B843" i="48"/>
  <c r="B842" i="48"/>
  <c r="B841" i="48"/>
  <c r="B840" i="48"/>
  <c r="B839" i="48"/>
  <c r="B838" i="48"/>
  <c r="B837" i="48"/>
  <c r="B836" i="48"/>
  <c r="B835" i="48"/>
  <c r="B834" i="48"/>
  <c r="B833" i="48"/>
  <c r="B832" i="48"/>
  <c r="B831" i="48"/>
  <c r="B830" i="48"/>
  <c r="B829" i="48"/>
  <c r="B828" i="48"/>
  <c r="B827" i="48"/>
  <c r="B826" i="48"/>
  <c r="B825" i="48"/>
  <c r="B824" i="48"/>
  <c r="B823" i="48"/>
  <c r="B822" i="48"/>
  <c r="B821" i="48"/>
  <c r="B820" i="48"/>
  <c r="B819" i="48"/>
  <c r="B818" i="48"/>
  <c r="B817" i="48"/>
  <c r="B816" i="48"/>
  <c r="B815" i="48"/>
  <c r="B814" i="48"/>
  <c r="B813" i="48"/>
  <c r="B812" i="48"/>
  <c r="B811" i="48"/>
  <c r="B810" i="48"/>
  <c r="B809" i="48"/>
  <c r="B808" i="48"/>
  <c r="B807" i="48"/>
  <c r="B806" i="48"/>
  <c r="B793" i="48"/>
  <c r="B792" i="48"/>
  <c r="B791" i="48"/>
  <c r="B790" i="48"/>
  <c r="B789" i="48"/>
  <c r="B788" i="48"/>
  <c r="B787" i="48"/>
  <c r="B786" i="48"/>
  <c r="B785" i="48"/>
  <c r="B784" i="48"/>
  <c r="B783" i="48"/>
  <c r="B782" i="48"/>
  <c r="B781" i="48"/>
  <c r="B780" i="48"/>
  <c r="B779" i="48"/>
  <c r="B778" i="48"/>
  <c r="B777" i="48"/>
  <c r="B776" i="48"/>
  <c r="B775" i="48"/>
  <c r="B774" i="48"/>
  <c r="B773" i="48"/>
  <c r="B772" i="48"/>
  <c r="B771" i="48"/>
  <c r="B770" i="48"/>
  <c r="B769" i="48"/>
  <c r="B768" i="48"/>
  <c r="B767" i="48"/>
  <c r="B766" i="48"/>
  <c r="B765" i="48"/>
  <c r="B764" i="48"/>
  <c r="B763" i="48"/>
  <c r="B762" i="48"/>
  <c r="B761" i="48"/>
  <c r="B760" i="48"/>
  <c r="B759" i="48"/>
  <c r="B758" i="48"/>
  <c r="B757" i="48"/>
  <c r="B756" i="48"/>
  <c r="B755" i="48"/>
  <c r="B754" i="48"/>
  <c r="B753" i="48"/>
  <c r="B752" i="48"/>
  <c r="B751" i="48"/>
  <c r="B750" i="48"/>
  <c r="B749" i="48"/>
  <c r="B748" i="48"/>
  <c r="B747" i="48"/>
  <c r="B746" i="48"/>
  <c r="B745" i="48"/>
  <c r="B744" i="48"/>
  <c r="B743" i="48"/>
  <c r="B742" i="48"/>
  <c r="B741" i="48"/>
  <c r="B740" i="48"/>
  <c r="B739" i="48"/>
  <c r="B738" i="48"/>
  <c r="B737" i="48"/>
  <c r="B736" i="48"/>
  <c r="B735" i="48"/>
  <c r="B734" i="48"/>
  <c r="B721" i="48"/>
  <c r="B720" i="48"/>
  <c r="B719" i="48"/>
  <c r="B718" i="48"/>
  <c r="B717" i="48"/>
  <c r="B716" i="48"/>
  <c r="B715" i="48"/>
  <c r="B714" i="48"/>
  <c r="B713" i="48"/>
  <c r="B712" i="48"/>
  <c r="B711" i="48"/>
  <c r="B710" i="48"/>
  <c r="B733" i="48"/>
  <c r="B732" i="48"/>
  <c r="B731" i="48"/>
  <c r="B730" i="48"/>
  <c r="B729" i="48"/>
  <c r="B728" i="48"/>
  <c r="B727" i="48"/>
  <c r="B726" i="48"/>
  <c r="B725" i="48"/>
  <c r="B724" i="48"/>
  <c r="B723" i="48"/>
  <c r="B722" i="48"/>
  <c r="B709" i="48"/>
  <c r="B708" i="48"/>
  <c r="B707" i="48"/>
  <c r="B706" i="48"/>
  <c r="B705" i="48"/>
  <c r="B704" i="48"/>
  <c r="B703" i="48"/>
  <c r="B702" i="48"/>
  <c r="B701" i="48"/>
  <c r="B700" i="48"/>
  <c r="B699" i="48"/>
  <c r="B698" i="48"/>
  <c r="B697" i="48"/>
  <c r="B696" i="48"/>
  <c r="B695" i="48"/>
  <c r="B694" i="48"/>
  <c r="B693" i="48"/>
  <c r="B692" i="48"/>
  <c r="B691" i="48"/>
  <c r="B690" i="48"/>
  <c r="B689" i="48"/>
  <c r="B688" i="48"/>
  <c r="B687" i="48"/>
  <c r="B686" i="48"/>
  <c r="B685" i="48"/>
  <c r="B684" i="48"/>
  <c r="B683" i="48"/>
  <c r="B682" i="48"/>
  <c r="B681" i="48"/>
  <c r="B680" i="48"/>
  <c r="B679" i="48"/>
  <c r="B678" i="48"/>
  <c r="B677" i="48"/>
  <c r="B676" i="48"/>
  <c r="B675" i="48"/>
  <c r="B674" i="48"/>
  <c r="B673" i="48"/>
  <c r="B672" i="48"/>
  <c r="B671" i="48"/>
  <c r="B670" i="48"/>
  <c r="B669" i="48"/>
  <c r="B668" i="48"/>
  <c r="B667" i="48"/>
  <c r="B666" i="48"/>
  <c r="B665" i="48"/>
  <c r="B664" i="48"/>
  <c r="B663" i="48"/>
  <c r="B662" i="48"/>
  <c r="B661" i="48"/>
  <c r="B660" i="48"/>
  <c r="B659" i="48"/>
  <c r="B658" i="48"/>
  <c r="B657" i="48"/>
  <c r="B656" i="48"/>
  <c r="B655" i="48"/>
  <c r="B654" i="48"/>
  <c r="B653" i="48"/>
  <c r="B652" i="48"/>
  <c r="B651" i="48"/>
  <c r="B650" i="48"/>
  <c r="B649" i="48"/>
  <c r="B648" i="48"/>
  <c r="B647" i="48"/>
  <c r="B646" i="48"/>
  <c r="B645" i="48"/>
  <c r="B644" i="48"/>
  <c r="B643" i="48"/>
  <c r="B642" i="48"/>
  <c r="B641" i="48"/>
  <c r="B640" i="48"/>
  <c r="B639" i="48"/>
  <c r="B638" i="48"/>
  <c r="B637" i="48"/>
  <c r="B636" i="48"/>
  <c r="B635" i="48"/>
  <c r="B634" i="48"/>
  <c r="B633" i="48"/>
  <c r="B632" i="48"/>
  <c r="B631" i="48"/>
  <c r="B630" i="48"/>
  <c r="B629" i="48"/>
  <c r="B628" i="48"/>
  <c r="B627" i="48"/>
  <c r="B626" i="48"/>
  <c r="B625" i="48"/>
  <c r="B624" i="48"/>
  <c r="B623" i="48"/>
  <c r="B622" i="48"/>
  <c r="B621" i="48"/>
  <c r="B620" i="48"/>
  <c r="B619" i="48"/>
  <c r="B618" i="48"/>
  <c r="B617" i="48"/>
  <c r="B616" i="48"/>
  <c r="B615" i="48"/>
  <c r="B614" i="48"/>
  <c r="B613" i="48"/>
  <c r="B612" i="48"/>
  <c r="B611" i="48"/>
  <c r="B610" i="48"/>
  <c r="B609" i="48"/>
  <c r="B608" i="48"/>
  <c r="B607" i="48"/>
  <c r="B606" i="48"/>
  <c r="B605" i="48"/>
  <c r="B604" i="48"/>
  <c r="B603" i="48"/>
  <c r="B602" i="48"/>
  <c r="B601" i="48"/>
  <c r="B600" i="48"/>
  <c r="B599" i="48"/>
  <c r="B598" i="48"/>
  <c r="B597" i="48"/>
  <c r="B596" i="48"/>
  <c r="B595" i="48"/>
  <c r="B594" i="48"/>
  <c r="B593" i="48"/>
  <c r="B592" i="48"/>
  <c r="B591" i="48"/>
  <c r="B590" i="48"/>
  <c r="B589" i="48"/>
  <c r="B588" i="48"/>
  <c r="B587" i="48"/>
  <c r="B586" i="48"/>
  <c r="B585" i="48"/>
  <c r="B584" i="48"/>
  <c r="B583" i="48"/>
  <c r="B582" i="48"/>
  <c r="B581" i="48"/>
  <c r="B580" i="48"/>
  <c r="B579" i="48"/>
  <c r="B578" i="48"/>
  <c r="B577" i="48"/>
  <c r="B576" i="48"/>
  <c r="B575" i="48"/>
  <c r="B574" i="48"/>
  <c r="B573" i="48"/>
  <c r="B572" i="48"/>
  <c r="B571" i="48"/>
  <c r="B570" i="48"/>
  <c r="B569" i="48"/>
  <c r="B568" i="48"/>
  <c r="B567" i="48"/>
  <c r="B566" i="48"/>
  <c r="B517" i="48"/>
  <c r="B516" i="48"/>
  <c r="B515" i="48"/>
  <c r="B514" i="48"/>
  <c r="B513" i="48"/>
  <c r="B512" i="48"/>
  <c r="B511" i="48"/>
  <c r="B510" i="48"/>
  <c r="B509" i="48"/>
  <c r="B508" i="48"/>
  <c r="B507" i="48"/>
  <c r="B506" i="48"/>
  <c r="B505" i="48"/>
  <c r="B504" i="48"/>
  <c r="B503" i="48"/>
  <c r="B502" i="48"/>
  <c r="B501" i="48"/>
  <c r="B500" i="48"/>
  <c r="B499" i="48"/>
  <c r="B498" i="48"/>
  <c r="B497" i="48"/>
  <c r="B496" i="48"/>
  <c r="B495" i="48"/>
  <c r="B494" i="48"/>
  <c r="B493" i="48"/>
  <c r="B492" i="48"/>
  <c r="B491" i="48"/>
  <c r="B490" i="48"/>
  <c r="B489" i="48"/>
  <c r="B488" i="48"/>
  <c r="B487" i="48"/>
  <c r="B486" i="48"/>
  <c r="B485" i="48"/>
  <c r="B484" i="48"/>
  <c r="B483" i="48"/>
  <c r="B482" i="48"/>
  <c r="B481" i="48"/>
  <c r="B480" i="48"/>
  <c r="B479" i="48"/>
  <c r="B478" i="48"/>
  <c r="B477" i="48"/>
  <c r="B476" i="48"/>
  <c r="B475" i="48"/>
  <c r="B474" i="48"/>
  <c r="B473" i="48"/>
  <c r="B472" i="48"/>
  <c r="B471" i="48"/>
  <c r="B470" i="48"/>
  <c r="B469" i="48"/>
  <c r="B468" i="48"/>
  <c r="B467" i="48"/>
  <c r="B466" i="48"/>
  <c r="B465" i="48"/>
  <c r="B464" i="48"/>
  <c r="B463" i="48"/>
  <c r="B462" i="48"/>
  <c r="B461" i="48"/>
  <c r="B460" i="48"/>
  <c r="B459" i="48"/>
  <c r="B458" i="48"/>
  <c r="B457" i="48"/>
  <c r="B456" i="48"/>
  <c r="B455" i="48"/>
  <c r="B454" i="48"/>
  <c r="B453" i="48"/>
  <c r="B452" i="48"/>
  <c r="B451" i="48"/>
  <c r="B450" i="48"/>
  <c r="B449" i="48"/>
  <c r="B448" i="48"/>
  <c r="B447" i="48"/>
  <c r="B446" i="48"/>
  <c r="B445" i="48"/>
  <c r="B444" i="48"/>
  <c r="B443" i="48"/>
  <c r="B442" i="48"/>
  <c r="B441" i="48"/>
  <c r="B440" i="48"/>
  <c r="B439" i="48"/>
  <c r="B438" i="48"/>
  <c r="B437" i="48"/>
  <c r="B436" i="48"/>
  <c r="B435" i="48"/>
  <c r="B434" i="48"/>
  <c r="B433" i="48"/>
  <c r="B432" i="48"/>
  <c r="B431" i="48"/>
  <c r="B430" i="48"/>
  <c r="B429" i="48"/>
  <c r="B428" i="48"/>
  <c r="B427" i="48"/>
  <c r="B426" i="48"/>
  <c r="B425" i="48"/>
  <c r="B424" i="48"/>
  <c r="B423" i="48"/>
  <c r="B422" i="48"/>
  <c r="B421" i="48"/>
  <c r="B420" i="48"/>
  <c r="B419" i="48"/>
  <c r="B418" i="48"/>
  <c r="B417" i="48"/>
  <c r="B416" i="48"/>
  <c r="B415" i="48"/>
  <c r="B414" i="48"/>
  <c r="B413" i="48"/>
  <c r="B412" i="48"/>
  <c r="B411" i="48"/>
  <c r="B410" i="48"/>
  <c r="B409" i="48"/>
  <c r="B408" i="48"/>
  <c r="B407" i="48"/>
  <c r="B406" i="48"/>
  <c r="B405" i="48"/>
  <c r="B404" i="48"/>
  <c r="B403" i="48"/>
  <c r="B402" i="48"/>
  <c r="B401" i="48"/>
  <c r="B400" i="48"/>
  <c r="B399" i="48"/>
  <c r="B398" i="48"/>
  <c r="B385" i="48"/>
  <c r="B384" i="48"/>
  <c r="B383" i="48"/>
  <c r="B382" i="48"/>
  <c r="B381" i="48"/>
  <c r="B380" i="48"/>
  <c r="B379" i="48"/>
  <c r="B378" i="48"/>
  <c r="B377" i="48"/>
  <c r="B376" i="48"/>
  <c r="B375" i="48"/>
  <c r="B374" i="48"/>
  <c r="B373" i="48"/>
  <c r="B372" i="48"/>
  <c r="B371" i="48"/>
  <c r="B370" i="48"/>
  <c r="B369" i="48"/>
  <c r="B368" i="48"/>
  <c r="B367" i="48"/>
  <c r="B366" i="48"/>
  <c r="B365" i="48"/>
  <c r="B364" i="48"/>
  <c r="B363" i="48"/>
  <c r="B362" i="48"/>
  <c r="B361" i="48"/>
  <c r="B360" i="48"/>
  <c r="B359" i="48"/>
  <c r="B358" i="48"/>
  <c r="B357" i="48"/>
  <c r="B356" i="48"/>
  <c r="B355" i="48"/>
  <c r="B354" i="48"/>
  <c r="B353" i="48"/>
  <c r="B352" i="48"/>
  <c r="B351" i="48"/>
  <c r="B350" i="48"/>
  <c r="B349" i="48"/>
  <c r="B348" i="48"/>
  <c r="B347" i="48"/>
  <c r="B346" i="48"/>
  <c r="B345" i="48"/>
  <c r="B344" i="48"/>
  <c r="B343" i="48"/>
  <c r="B342" i="48"/>
  <c r="B341" i="48"/>
  <c r="B340" i="48"/>
  <c r="B339" i="48"/>
  <c r="B338" i="48"/>
  <c r="B337" i="48"/>
  <c r="B336" i="48"/>
  <c r="B335" i="48"/>
  <c r="B334" i="48"/>
  <c r="B333" i="48"/>
  <c r="B332" i="48"/>
  <c r="B331" i="48"/>
  <c r="B330" i="48"/>
  <c r="B329" i="48"/>
  <c r="B328" i="48"/>
  <c r="B327" i="48"/>
  <c r="B326" i="48"/>
  <c r="B325" i="48"/>
  <c r="B324" i="48"/>
  <c r="B323" i="48"/>
  <c r="B322" i="48"/>
  <c r="B321" i="48"/>
  <c r="B320" i="48"/>
  <c r="B319" i="48"/>
  <c r="B318" i="48"/>
  <c r="B317" i="48"/>
  <c r="B316" i="48"/>
  <c r="B315" i="48"/>
  <c r="B314" i="48"/>
  <c r="B313" i="48"/>
  <c r="B312" i="48"/>
  <c r="B311" i="48"/>
  <c r="B310" i="48"/>
  <c r="B309" i="48"/>
  <c r="B308" i="48"/>
  <c r="B307" i="48"/>
  <c r="B306" i="48"/>
  <c r="B305" i="48"/>
  <c r="B304" i="48"/>
  <c r="B303" i="48"/>
  <c r="B302" i="48"/>
  <c r="B301" i="48"/>
  <c r="B300" i="48"/>
  <c r="B299" i="48"/>
  <c r="B298" i="48"/>
  <c r="B297" i="48"/>
  <c r="B296" i="48"/>
  <c r="B295" i="48"/>
  <c r="B294" i="48"/>
  <c r="B293" i="48"/>
  <c r="B292" i="48"/>
  <c r="B291" i="48"/>
  <c r="B290" i="48"/>
  <c r="B289" i="48"/>
  <c r="B288" i="48"/>
  <c r="B287" i="48"/>
  <c r="B286" i="48"/>
  <c r="B285" i="48"/>
  <c r="B284" i="48"/>
  <c r="B283" i="48"/>
  <c r="B282" i="48"/>
  <c r="B281" i="48"/>
  <c r="B280" i="48"/>
  <c r="B279" i="48"/>
  <c r="B278" i="48"/>
  <c r="B277" i="48"/>
  <c r="B276" i="48"/>
  <c r="B275" i="48"/>
  <c r="B274" i="48"/>
  <c r="B273" i="48"/>
  <c r="B272" i="48"/>
  <c r="B271" i="48"/>
  <c r="B270" i="48"/>
  <c r="B269" i="48"/>
  <c r="B268" i="48"/>
  <c r="B267" i="48"/>
  <c r="B266" i="48"/>
  <c r="B265" i="48"/>
  <c r="B264" i="48"/>
  <c r="B263" i="48"/>
  <c r="B262" i="48"/>
  <c r="B261" i="48"/>
  <c r="B260" i="48"/>
  <c r="B259" i="48"/>
  <c r="B258" i="48"/>
  <c r="B257" i="48"/>
  <c r="B256" i="48"/>
  <c r="B255" i="48"/>
  <c r="B254" i="48"/>
  <c r="B253" i="48"/>
  <c r="B252" i="48"/>
  <c r="B251" i="48"/>
  <c r="B250" i="48"/>
  <c r="B249" i="48"/>
  <c r="B248" i="48"/>
  <c r="B247" i="48"/>
  <c r="B246" i="48"/>
  <c r="B245" i="48"/>
  <c r="B244" i="48"/>
  <c r="B243" i="48"/>
  <c r="B242" i="48"/>
  <c r="B241" i="48"/>
  <c r="B240" i="48"/>
  <c r="B239" i="48"/>
  <c r="B238" i="48"/>
  <c r="B237" i="48"/>
  <c r="B236" i="48"/>
  <c r="B235" i="48"/>
  <c r="B234" i="48"/>
  <c r="B233" i="48"/>
  <c r="B232" i="48"/>
  <c r="B231" i="48"/>
  <c r="B230" i="48"/>
  <c r="B229" i="48"/>
  <c r="B228" i="48"/>
  <c r="B227" i="48"/>
  <c r="B226" i="48"/>
  <c r="B225" i="48"/>
  <c r="B224" i="48"/>
  <c r="B223" i="48"/>
  <c r="B222" i="48"/>
  <c r="B221" i="48"/>
  <c r="B220" i="48"/>
  <c r="B219" i="48"/>
  <c r="B218" i="48"/>
  <c r="B217" i="48"/>
  <c r="B216" i="48"/>
  <c r="B215" i="48"/>
  <c r="B214" i="48"/>
  <c r="B213" i="48"/>
  <c r="B212" i="48"/>
  <c r="B211" i="48"/>
  <c r="B210" i="48"/>
  <c r="B209" i="48"/>
  <c r="B208" i="48"/>
  <c r="B207" i="48"/>
  <c r="B206" i="48"/>
  <c r="B205" i="48"/>
  <c r="B204" i="48"/>
  <c r="B203" i="48"/>
  <c r="B202" i="48"/>
  <c r="B201" i="48"/>
  <c r="B200" i="48"/>
  <c r="B199" i="48"/>
  <c r="B198" i="48"/>
  <c r="B197" i="48"/>
  <c r="B196" i="48"/>
  <c r="B195" i="48"/>
  <c r="B194" i="48"/>
  <c r="B193" i="48"/>
  <c r="B192" i="48"/>
  <c r="B191" i="48"/>
  <c r="B190" i="48"/>
  <c r="B189" i="48"/>
  <c r="B188" i="48"/>
  <c r="B187" i="48"/>
  <c r="B186" i="48"/>
  <c r="B185" i="48"/>
  <c r="B184" i="48"/>
  <c r="B183" i="48"/>
  <c r="B182" i="48"/>
  <c r="B181" i="48"/>
  <c r="B180" i="48"/>
  <c r="B179" i="48"/>
  <c r="B178" i="48"/>
  <c r="B177" i="48"/>
  <c r="B176" i="48"/>
  <c r="B175" i="48"/>
  <c r="B174" i="48"/>
  <c r="B173" i="48"/>
  <c r="B172" i="48"/>
  <c r="B171" i="48"/>
  <c r="B170" i="48"/>
  <c r="B169" i="48"/>
  <c r="B168" i="48"/>
  <c r="B167" i="48"/>
  <c r="B166" i="48"/>
  <c r="B165" i="48"/>
  <c r="B164" i="48"/>
  <c r="B163" i="48"/>
  <c r="B162" i="48"/>
  <c r="B161" i="48"/>
  <c r="B160" i="48"/>
  <c r="B159" i="48"/>
  <c r="B158" i="48"/>
  <c r="B157" i="48"/>
  <c r="B156" i="48"/>
  <c r="B155" i="48"/>
  <c r="B154" i="48"/>
  <c r="B153" i="48"/>
  <c r="B152" i="48"/>
  <c r="B151" i="48"/>
  <c r="B150" i="48"/>
  <c r="B149" i="48"/>
  <c r="B148" i="48"/>
  <c r="B147" i="48"/>
  <c r="B146" i="48"/>
  <c r="B145" i="48"/>
  <c r="B144" i="48"/>
  <c r="B143" i="48"/>
  <c r="B142" i="48"/>
  <c r="B141" i="48"/>
  <c r="B140" i="48"/>
  <c r="B139" i="48"/>
  <c r="B138" i="48"/>
  <c r="B137" i="48"/>
  <c r="B136" i="48"/>
  <c r="B135" i="48"/>
  <c r="B134" i="48"/>
  <c r="B133" i="48"/>
  <c r="B132" i="48"/>
  <c r="B131" i="48"/>
  <c r="B130" i="48"/>
  <c r="B129" i="48"/>
  <c r="B128" i="48"/>
  <c r="B127" i="48"/>
  <c r="B126" i="48"/>
  <c r="B125" i="48"/>
  <c r="B124" i="48"/>
  <c r="B123" i="48"/>
  <c r="B122" i="48"/>
  <c r="B121" i="48"/>
  <c r="B120" i="48"/>
  <c r="B119" i="48"/>
  <c r="B118" i="48"/>
  <c r="B117" i="48"/>
  <c r="B116" i="48"/>
  <c r="B115" i="48"/>
  <c r="B114" i="48"/>
  <c r="B113" i="48"/>
  <c r="B112" i="48"/>
  <c r="B111" i="48"/>
  <c r="B110" i="48"/>
  <c r="B109" i="48"/>
  <c r="B108" i="48"/>
  <c r="B107" i="48"/>
  <c r="B106" i="48"/>
  <c r="B105" i="48"/>
  <c r="B104" i="48"/>
  <c r="B103" i="48"/>
  <c r="B102" i="48"/>
  <c r="B101" i="48"/>
  <c r="B100" i="48"/>
  <c r="B99" i="48"/>
  <c r="B98" i="48"/>
  <c r="B85" i="48"/>
  <c r="B84" i="48"/>
  <c r="B83" i="48"/>
  <c r="B82" i="48"/>
  <c r="B81" i="48"/>
  <c r="B80" i="48"/>
  <c r="B79" i="48"/>
  <c r="B78" i="48"/>
  <c r="B77" i="48"/>
  <c r="B76" i="48"/>
  <c r="B75" i="48"/>
  <c r="B74" i="48"/>
  <c r="B73" i="48"/>
  <c r="B72" i="48"/>
  <c r="B71" i="48"/>
  <c r="B70" i="48"/>
  <c r="B69" i="48"/>
  <c r="B68" i="48"/>
  <c r="B67" i="48"/>
  <c r="B66" i="48"/>
  <c r="B65" i="48"/>
  <c r="B64" i="48"/>
  <c r="B63" i="48"/>
  <c r="B62" i="48"/>
  <c r="B61" i="48"/>
  <c r="B60" i="48"/>
  <c r="B59" i="48"/>
  <c r="B58" i="48"/>
  <c r="B57" i="48"/>
  <c r="B56" i="48"/>
  <c r="B55" i="48"/>
  <c r="B54" i="48"/>
  <c r="B53" i="48"/>
  <c r="B52" i="48"/>
  <c r="B51" i="48"/>
  <c r="B50" i="48"/>
  <c r="B49" i="48"/>
  <c r="B48" i="48"/>
  <c r="B47" i="48"/>
  <c r="B46" i="48"/>
  <c r="B45" i="48"/>
  <c r="B44" i="48"/>
  <c r="B43" i="48"/>
  <c r="B42" i="48"/>
  <c r="B41" i="48"/>
  <c r="B40" i="48"/>
  <c r="B39" i="48"/>
  <c r="B38" i="48"/>
  <c r="B37" i="48"/>
  <c r="B36" i="48"/>
  <c r="B35" i="48"/>
  <c r="B34" i="48"/>
  <c r="B33" i="48"/>
  <c r="B32" i="48"/>
  <c r="B31" i="48"/>
  <c r="B30" i="48"/>
  <c r="B29" i="48"/>
  <c r="B28" i="48"/>
  <c r="B27" i="48"/>
  <c r="B26" i="48"/>
  <c r="B25" i="48"/>
  <c r="B24" i="48"/>
  <c r="B23" i="48"/>
  <c r="B22" i="48"/>
  <c r="B21" i="48"/>
  <c r="B20" i="48"/>
  <c r="B19" i="48"/>
  <c r="B18" i="48"/>
  <c r="B17" i="48"/>
  <c r="B16" i="48"/>
  <c r="B15" i="48"/>
  <c r="B14" i="48"/>
  <c r="H37" i="24" l="1"/>
  <c r="L75" i="11" l="1"/>
  <c r="J361" i="23" l="1"/>
  <c r="J340" i="23"/>
  <c r="J340" i="24"/>
  <c r="N11" i="23" l="1"/>
  <c r="N12" i="23"/>
  <c r="N13" i="23"/>
  <c r="N14" i="23"/>
  <c r="N15" i="23"/>
  <c r="N16" i="23"/>
  <c r="N17" i="23"/>
  <c r="N18" i="23"/>
  <c r="N19" i="23"/>
  <c r="N20" i="23"/>
  <c r="N21" i="23"/>
  <c r="N22" i="23"/>
  <c r="N23" i="23"/>
  <c r="N24" i="23"/>
  <c r="N25" i="23"/>
  <c r="N26" i="23"/>
  <c r="N27" i="23"/>
  <c r="N28" i="23"/>
  <c r="N29" i="23"/>
  <c r="N30" i="23"/>
  <c r="N31" i="23"/>
  <c r="N32" i="23"/>
  <c r="N33" i="23"/>
  <c r="N34" i="23"/>
  <c r="N35" i="23"/>
  <c r="N36" i="23"/>
  <c r="N37" i="23"/>
  <c r="N38" i="23"/>
  <c r="N39" i="23"/>
  <c r="N40" i="23"/>
  <c r="N41" i="23"/>
  <c r="N42" i="23"/>
  <c r="N43" i="23"/>
  <c r="N44" i="23"/>
  <c r="N45" i="23"/>
  <c r="N46" i="23"/>
  <c r="N47" i="23"/>
  <c r="N48" i="23"/>
  <c r="N49" i="23"/>
  <c r="N50" i="23"/>
  <c r="N51" i="23"/>
  <c r="N52" i="23"/>
  <c r="N53" i="23"/>
  <c r="N54" i="23"/>
  <c r="N55" i="23"/>
  <c r="N56" i="23"/>
  <c r="N57" i="23"/>
  <c r="N58" i="23"/>
  <c r="N59" i="23"/>
  <c r="N60" i="23"/>
  <c r="N61" i="23"/>
  <c r="N62" i="23"/>
  <c r="N63" i="23"/>
  <c r="N64" i="23"/>
  <c r="N65" i="23"/>
  <c r="N66" i="23"/>
  <c r="N67" i="23"/>
  <c r="N68" i="23"/>
  <c r="N69" i="23"/>
  <c r="N70" i="23"/>
  <c r="N71" i="23"/>
  <c r="N72" i="23"/>
  <c r="N73" i="23"/>
  <c r="N74" i="23"/>
  <c r="N75" i="23"/>
  <c r="N76" i="23"/>
  <c r="N77" i="23"/>
  <c r="N78" i="23"/>
  <c r="N79" i="23"/>
  <c r="N80" i="23"/>
  <c r="N81" i="23"/>
  <c r="N82" i="23"/>
  <c r="N83" i="23"/>
  <c r="N84" i="23"/>
  <c r="N85" i="23"/>
  <c r="N86" i="23"/>
  <c r="N87" i="23"/>
  <c r="N88" i="23"/>
  <c r="N89" i="23"/>
  <c r="N90" i="23"/>
  <c r="N91" i="23"/>
  <c r="N92" i="23"/>
  <c r="N93" i="23"/>
  <c r="N94" i="23"/>
  <c r="N95" i="23"/>
  <c r="N96" i="23"/>
  <c r="N97" i="23"/>
  <c r="N98" i="23"/>
  <c r="N99" i="23"/>
  <c r="N100" i="23"/>
  <c r="N101" i="23"/>
  <c r="N102" i="23"/>
  <c r="N103" i="23"/>
  <c r="N104" i="23"/>
  <c r="N105" i="23"/>
  <c r="N106" i="23"/>
  <c r="N107" i="23"/>
  <c r="N108" i="23"/>
  <c r="N109" i="23"/>
  <c r="N110" i="23"/>
  <c r="N111" i="23"/>
  <c r="N112" i="23"/>
  <c r="N113" i="23"/>
  <c r="N114" i="23"/>
  <c r="N115" i="23"/>
  <c r="N116" i="23"/>
  <c r="N117" i="23"/>
  <c r="N118" i="23"/>
  <c r="N119" i="23"/>
  <c r="N120" i="23"/>
  <c r="N121" i="23"/>
  <c r="N122" i="23"/>
  <c r="N123" i="23"/>
  <c r="N124" i="23"/>
  <c r="N125" i="23"/>
  <c r="N126" i="23"/>
  <c r="N127" i="23"/>
  <c r="N128" i="23"/>
  <c r="N129" i="23"/>
  <c r="N130" i="23"/>
  <c r="N131" i="23"/>
  <c r="N132" i="23"/>
  <c r="N133" i="23"/>
  <c r="N134" i="23"/>
  <c r="N135" i="23"/>
  <c r="N136" i="23"/>
  <c r="N137" i="23"/>
  <c r="N138" i="23"/>
  <c r="N139" i="23"/>
  <c r="N140" i="23"/>
  <c r="N141" i="23"/>
  <c r="N142" i="23"/>
  <c r="N143" i="23"/>
  <c r="N144" i="23"/>
  <c r="N145" i="23"/>
  <c r="N146" i="23"/>
  <c r="N147" i="23"/>
  <c r="N148" i="23"/>
  <c r="N149" i="23"/>
  <c r="N150" i="23"/>
  <c r="N151" i="23"/>
  <c r="N152" i="23"/>
  <c r="N153" i="23"/>
  <c r="N154" i="23"/>
  <c r="N155" i="23"/>
  <c r="N156" i="23"/>
  <c r="N157" i="23"/>
  <c r="N158" i="23"/>
  <c r="N159" i="23"/>
  <c r="N160" i="23"/>
  <c r="N161" i="23"/>
  <c r="N162" i="23"/>
  <c r="N163" i="23"/>
  <c r="N164" i="23"/>
  <c r="N165" i="23"/>
  <c r="N166" i="23"/>
  <c r="N167" i="23"/>
  <c r="N168" i="23"/>
  <c r="N169" i="23"/>
  <c r="N170" i="23"/>
  <c r="N171" i="23"/>
  <c r="N172" i="23"/>
  <c r="N173" i="23"/>
  <c r="N174" i="23"/>
  <c r="N175" i="23"/>
  <c r="N176" i="23"/>
  <c r="N177" i="23"/>
  <c r="N178" i="23"/>
  <c r="N179" i="23"/>
  <c r="N180" i="23"/>
  <c r="N181" i="23"/>
  <c r="N182" i="23"/>
  <c r="N183" i="23"/>
  <c r="N184" i="23"/>
  <c r="N185" i="23"/>
  <c r="N186" i="23"/>
  <c r="N187" i="23"/>
  <c r="N188" i="23"/>
  <c r="N189" i="23"/>
  <c r="N190" i="23"/>
  <c r="N191" i="23"/>
  <c r="N192" i="23"/>
  <c r="N193" i="23"/>
  <c r="N194" i="23"/>
  <c r="N195" i="23"/>
  <c r="N196" i="23"/>
  <c r="N197" i="23"/>
  <c r="N198" i="23"/>
  <c r="N199" i="23"/>
  <c r="N200" i="23"/>
  <c r="N201" i="23"/>
  <c r="N202" i="23"/>
  <c r="N203" i="23"/>
  <c r="N204" i="23"/>
  <c r="N205" i="23"/>
  <c r="N206" i="23"/>
  <c r="N207" i="23"/>
  <c r="N208" i="23"/>
  <c r="N209" i="23"/>
  <c r="N210" i="23"/>
  <c r="N211" i="23"/>
  <c r="N212" i="23"/>
  <c r="N213" i="23"/>
  <c r="N214" i="23"/>
  <c r="N215" i="23"/>
  <c r="N216" i="23"/>
  <c r="N217" i="23"/>
  <c r="N218" i="23"/>
  <c r="N219" i="23"/>
  <c r="N220" i="23"/>
  <c r="N221" i="23"/>
  <c r="N222" i="23"/>
  <c r="N223" i="23"/>
  <c r="N224" i="23"/>
  <c r="N225" i="23"/>
  <c r="N226" i="23"/>
  <c r="N227" i="23"/>
  <c r="N228" i="23"/>
  <c r="N229" i="23"/>
  <c r="N230" i="23"/>
  <c r="N231" i="23"/>
  <c r="N232" i="23"/>
  <c r="N233" i="23"/>
  <c r="N234" i="23"/>
  <c r="N235" i="23"/>
  <c r="N236" i="23"/>
  <c r="N237" i="23"/>
  <c r="N238" i="23"/>
  <c r="N239" i="23"/>
  <c r="N240" i="23"/>
  <c r="N241" i="23"/>
  <c r="N242" i="23"/>
  <c r="N243" i="23"/>
  <c r="N244" i="23"/>
  <c r="N245" i="23"/>
  <c r="N246" i="23"/>
  <c r="N247" i="23"/>
  <c r="N248" i="23"/>
  <c r="N249" i="23"/>
  <c r="N250" i="23"/>
  <c r="N251" i="23"/>
  <c r="N252" i="23"/>
  <c r="N253" i="23"/>
  <c r="N254" i="23"/>
  <c r="N255" i="23"/>
  <c r="N256" i="23"/>
  <c r="N257" i="23"/>
  <c r="N258" i="23"/>
  <c r="N259" i="23"/>
  <c r="N260" i="23"/>
  <c r="N261" i="23"/>
  <c r="N262" i="23"/>
  <c r="N263" i="23"/>
  <c r="N264" i="23"/>
  <c r="N265" i="23"/>
  <c r="N266" i="23"/>
  <c r="N267" i="23"/>
  <c r="N268" i="23"/>
  <c r="N269" i="23"/>
  <c r="N270" i="23"/>
  <c r="N271" i="23"/>
  <c r="N272" i="23"/>
  <c r="N273" i="23"/>
  <c r="N274" i="23"/>
  <c r="N275" i="23"/>
  <c r="N276" i="23"/>
  <c r="N277" i="23"/>
  <c r="N278" i="23"/>
  <c r="N279" i="23"/>
  <c r="N280" i="23"/>
  <c r="N281" i="23"/>
  <c r="N282" i="23"/>
  <c r="N283" i="23"/>
  <c r="N284" i="23"/>
  <c r="N285" i="23"/>
  <c r="N286" i="23"/>
  <c r="N287" i="23"/>
  <c r="N288" i="23"/>
  <c r="N289" i="23"/>
  <c r="N290" i="23"/>
  <c r="N291" i="23"/>
  <c r="N292" i="23"/>
  <c r="N293" i="23"/>
  <c r="N294" i="23"/>
  <c r="N295" i="23"/>
  <c r="N296" i="23"/>
  <c r="N297" i="23"/>
  <c r="N298" i="23"/>
  <c r="N299" i="23"/>
  <c r="N300" i="23"/>
  <c r="N301" i="23"/>
  <c r="N302" i="23"/>
  <c r="N303" i="23"/>
  <c r="N304" i="23"/>
  <c r="N305" i="23"/>
  <c r="N306" i="23"/>
  <c r="N307" i="23"/>
  <c r="N308" i="23"/>
  <c r="N309" i="23"/>
  <c r="N310" i="23"/>
  <c r="N311" i="23"/>
  <c r="N312" i="23"/>
  <c r="N313" i="23"/>
  <c r="N314" i="23"/>
  <c r="N315" i="23"/>
  <c r="N316" i="23"/>
  <c r="N317" i="23"/>
  <c r="N318" i="23"/>
  <c r="N319" i="23"/>
  <c r="N320" i="23"/>
  <c r="N321" i="23"/>
  <c r="N322" i="23"/>
  <c r="N323" i="23"/>
  <c r="N324" i="23"/>
  <c r="N325" i="23"/>
  <c r="N326" i="23"/>
  <c r="N327" i="23"/>
  <c r="N328" i="23"/>
  <c r="N329" i="23"/>
  <c r="N330" i="23"/>
  <c r="N331" i="23"/>
  <c r="N332" i="23"/>
  <c r="N333" i="23"/>
  <c r="N334" i="23"/>
  <c r="N335" i="23"/>
  <c r="N336" i="23"/>
  <c r="N337" i="23"/>
  <c r="N338" i="23"/>
  <c r="N339" i="23"/>
  <c r="N341" i="23"/>
  <c r="N342" i="23"/>
  <c r="N343" i="23"/>
  <c r="N344" i="23"/>
  <c r="N345" i="23"/>
  <c r="N346" i="23"/>
  <c r="N347" i="23"/>
  <c r="N348" i="23"/>
  <c r="N349" i="23"/>
  <c r="N350" i="23"/>
  <c r="N351" i="23"/>
  <c r="N352" i="23"/>
  <c r="N353" i="23"/>
  <c r="N354" i="23"/>
  <c r="N355" i="23"/>
  <c r="N356" i="23"/>
  <c r="N357" i="23"/>
  <c r="N358" i="23"/>
  <c r="N359" i="23"/>
  <c r="N360" i="23"/>
  <c r="N362" i="23"/>
  <c r="N363" i="23"/>
  <c r="N364" i="23"/>
  <c r="N365" i="23"/>
  <c r="N366" i="23"/>
  <c r="N367" i="23"/>
  <c r="N368" i="23"/>
  <c r="N369" i="23"/>
  <c r="N370" i="23"/>
  <c r="N371" i="23"/>
  <c r="N372" i="23"/>
  <c r="N373" i="23"/>
  <c r="N374" i="23"/>
  <c r="N375" i="23"/>
  <c r="N376" i="23"/>
  <c r="N377" i="23"/>
  <c r="N378" i="23"/>
  <c r="N379" i="23"/>
  <c r="N380" i="23"/>
  <c r="N381" i="23"/>
  <c r="N382" i="23"/>
  <c r="N383" i="23"/>
  <c r="N384" i="23"/>
  <c r="N385" i="23"/>
  <c r="N386" i="23"/>
  <c r="N387" i="23"/>
  <c r="N388" i="23"/>
  <c r="N361" i="23"/>
  <c r="N340" i="23"/>
  <c r="N340" i="24"/>
  <c r="Y12" i="23" l="1"/>
  <c r="Y13" i="23"/>
  <c r="Y14" i="23"/>
  <c r="Y15" i="23"/>
  <c r="Y16" i="23"/>
  <c r="Y17" i="23"/>
  <c r="Y18" i="23"/>
  <c r="Y19" i="23"/>
  <c r="Y20" i="23"/>
  <c r="Y21" i="23"/>
  <c r="Y22" i="23"/>
  <c r="Y23" i="23"/>
  <c r="Y24" i="23"/>
  <c r="Y25" i="23"/>
  <c r="Y26" i="23"/>
  <c r="Y27" i="23"/>
  <c r="Y28" i="23"/>
  <c r="Y29" i="23"/>
  <c r="Y30" i="23"/>
  <c r="Y31" i="23"/>
  <c r="Y32" i="23"/>
  <c r="Y33" i="23"/>
  <c r="Y34" i="23"/>
  <c r="Y35" i="23"/>
  <c r="Y36" i="23"/>
  <c r="Y37" i="23"/>
  <c r="Y38" i="23"/>
  <c r="Y39" i="23"/>
  <c r="Y40" i="23"/>
  <c r="Y41" i="23"/>
  <c r="Y42" i="23"/>
  <c r="Y43" i="23"/>
  <c r="Y44" i="23"/>
  <c r="Y45" i="23"/>
  <c r="Y46" i="23"/>
  <c r="Y47" i="23"/>
  <c r="Y48" i="23"/>
  <c r="Y49" i="23"/>
  <c r="Y50" i="23"/>
  <c r="Y51" i="23"/>
  <c r="Y52" i="23"/>
  <c r="Y53" i="23"/>
  <c r="Y54" i="23"/>
  <c r="Y55" i="23"/>
  <c r="Y56" i="23"/>
  <c r="Y57" i="23"/>
  <c r="Y58" i="23"/>
  <c r="Y59" i="23"/>
  <c r="Y60" i="23"/>
  <c r="Y61" i="23"/>
  <c r="Y62" i="23"/>
  <c r="Y63" i="23"/>
  <c r="Y64" i="23"/>
  <c r="Y65" i="23"/>
  <c r="Y66" i="23"/>
  <c r="Y67" i="23"/>
  <c r="Y68" i="23"/>
  <c r="Y69" i="23"/>
  <c r="Y70" i="23"/>
  <c r="Y71" i="23"/>
  <c r="Y72" i="23"/>
  <c r="Y73" i="23"/>
  <c r="Y74" i="23"/>
  <c r="Y75" i="23"/>
  <c r="Y76" i="23"/>
  <c r="Y77" i="23"/>
  <c r="Y78" i="23"/>
  <c r="Y79" i="23"/>
  <c r="Y80" i="23"/>
  <c r="Y81" i="23"/>
  <c r="Y82" i="23"/>
  <c r="Y83" i="23"/>
  <c r="Y84" i="23"/>
  <c r="Y85" i="23"/>
  <c r="Y86" i="23"/>
  <c r="Y87" i="23"/>
  <c r="Y88" i="23"/>
  <c r="Y89" i="23"/>
  <c r="Y90" i="23"/>
  <c r="Y91" i="23"/>
  <c r="Y92" i="23"/>
  <c r="Y93" i="23"/>
  <c r="Y94" i="23"/>
  <c r="Y95" i="23"/>
  <c r="Y96" i="23"/>
  <c r="Y97" i="23"/>
  <c r="Y98" i="23"/>
  <c r="Y99" i="23"/>
  <c r="Y100" i="23"/>
  <c r="Y101" i="23"/>
  <c r="Y102" i="23"/>
  <c r="Y103" i="23"/>
  <c r="Y104" i="23"/>
  <c r="Y105" i="23"/>
  <c r="Y106" i="23"/>
  <c r="Y107" i="23"/>
  <c r="Y108" i="23"/>
  <c r="Y109" i="23"/>
  <c r="Y110" i="23"/>
  <c r="Y111" i="23"/>
  <c r="Y112" i="23"/>
  <c r="Y113" i="23"/>
  <c r="Y114" i="23"/>
  <c r="Y115" i="23"/>
  <c r="Y116" i="23"/>
  <c r="Y117" i="23"/>
  <c r="Y118" i="23"/>
  <c r="Y119" i="23"/>
  <c r="Y120" i="23"/>
  <c r="Y121" i="23"/>
  <c r="Y122" i="23"/>
  <c r="Y123" i="23"/>
  <c r="Y124" i="23"/>
  <c r="Y125" i="23"/>
  <c r="Y126" i="23"/>
  <c r="Y127" i="23"/>
  <c r="Y128" i="23"/>
  <c r="Y129" i="23"/>
  <c r="Y130" i="23"/>
  <c r="Y131" i="23"/>
  <c r="Y132" i="23"/>
  <c r="Y133" i="23"/>
  <c r="Y134" i="23"/>
  <c r="Y135" i="23"/>
  <c r="Y136" i="23"/>
  <c r="Y137" i="23"/>
  <c r="Y138" i="23"/>
  <c r="Y139" i="23"/>
  <c r="Y140" i="23"/>
  <c r="Y141" i="23"/>
  <c r="Y142" i="23"/>
  <c r="Y143" i="23"/>
  <c r="Y144" i="23"/>
  <c r="Y145" i="23"/>
  <c r="Y146" i="23"/>
  <c r="Y147" i="23"/>
  <c r="Y148" i="23"/>
  <c r="Y149" i="23"/>
  <c r="Y150" i="23"/>
  <c r="Y151" i="23"/>
  <c r="Y152" i="23"/>
  <c r="Y153" i="23"/>
  <c r="Y154" i="23"/>
  <c r="Y155" i="23"/>
  <c r="Y156" i="23"/>
  <c r="Y157" i="23"/>
  <c r="Y158" i="23"/>
  <c r="Y159" i="23"/>
  <c r="Y160" i="23"/>
  <c r="Y161" i="23"/>
  <c r="Y162" i="23"/>
  <c r="Y163" i="23"/>
  <c r="Y164" i="23"/>
  <c r="Y165" i="23"/>
  <c r="Y166" i="23"/>
  <c r="Y167" i="23"/>
  <c r="Y168" i="23"/>
  <c r="Y169" i="23"/>
  <c r="Y170" i="23"/>
  <c r="Y171" i="23"/>
  <c r="Y172" i="23"/>
  <c r="Y173" i="23"/>
  <c r="Y174" i="23"/>
  <c r="Y175" i="23"/>
  <c r="Y176" i="23"/>
  <c r="Y177" i="23"/>
  <c r="Y178" i="23"/>
  <c r="Y179" i="23"/>
  <c r="Y180" i="23"/>
  <c r="Y181" i="23"/>
  <c r="Y182" i="23"/>
  <c r="Y183" i="23"/>
  <c r="Y184" i="23"/>
  <c r="Y185" i="23"/>
  <c r="Y186" i="23"/>
  <c r="Y187" i="23"/>
  <c r="Y188" i="23"/>
  <c r="Y189" i="23"/>
  <c r="Y190" i="23"/>
  <c r="Y191" i="23"/>
  <c r="Y192" i="23"/>
  <c r="Y193" i="23"/>
  <c r="Y194" i="23"/>
  <c r="Y195" i="23"/>
  <c r="Y196" i="23"/>
  <c r="Y197" i="23"/>
  <c r="Y198" i="23"/>
  <c r="Y199" i="23"/>
  <c r="Y200" i="23"/>
  <c r="Y201" i="23"/>
  <c r="Y202" i="23"/>
  <c r="Y203" i="23"/>
  <c r="Y204" i="23"/>
  <c r="Y205" i="23"/>
  <c r="Y206" i="23"/>
  <c r="Y207" i="23"/>
  <c r="Y208" i="23"/>
  <c r="Y209" i="23"/>
  <c r="Y210" i="23"/>
  <c r="Y211" i="23"/>
  <c r="Y212" i="23"/>
  <c r="Y213" i="23"/>
  <c r="Y214" i="23"/>
  <c r="Y215" i="23"/>
  <c r="Y216" i="23"/>
  <c r="Y217" i="23"/>
  <c r="Y218" i="23"/>
  <c r="Y219" i="23"/>
  <c r="Y220" i="23"/>
  <c r="Y221" i="23"/>
  <c r="Y222" i="23"/>
  <c r="Y223" i="23"/>
  <c r="Y224" i="23"/>
  <c r="Y225" i="23"/>
  <c r="Y226" i="23"/>
  <c r="Y227" i="23"/>
  <c r="Y228" i="23"/>
  <c r="Y229" i="23"/>
  <c r="Y230" i="23"/>
  <c r="Y231" i="23"/>
  <c r="Y232" i="23"/>
  <c r="Y233" i="23"/>
  <c r="Y234" i="23"/>
  <c r="Y235" i="23"/>
  <c r="Y236" i="23"/>
  <c r="Y237" i="23"/>
  <c r="Y238" i="23"/>
  <c r="Y239" i="23"/>
  <c r="Y240" i="23"/>
  <c r="Y241" i="23"/>
  <c r="Y242" i="23"/>
  <c r="Y243" i="23"/>
  <c r="Y244" i="23"/>
  <c r="Y245" i="23"/>
  <c r="Y246" i="23"/>
  <c r="Y247" i="23"/>
  <c r="Y248" i="23"/>
  <c r="Y249" i="23"/>
  <c r="Y250" i="23"/>
  <c r="Y251" i="23"/>
  <c r="Y252" i="23"/>
  <c r="Y253" i="23"/>
  <c r="Y254" i="23"/>
  <c r="Y255" i="23"/>
  <c r="Y256" i="23"/>
  <c r="Y257" i="23"/>
  <c r="Y258" i="23"/>
  <c r="Y259" i="23"/>
  <c r="Y260" i="23"/>
  <c r="Y261" i="23"/>
  <c r="Y262" i="23"/>
  <c r="Y263" i="23"/>
  <c r="Y264" i="23"/>
  <c r="Y265" i="23"/>
  <c r="Y266" i="23"/>
  <c r="Y267" i="23"/>
  <c r="Y268" i="23"/>
  <c r="Y269" i="23"/>
  <c r="Y270" i="23"/>
  <c r="Y271" i="23"/>
  <c r="Y272" i="23"/>
  <c r="Y273" i="23"/>
  <c r="Y274" i="23"/>
  <c r="Y275" i="23"/>
  <c r="Y276" i="23"/>
  <c r="Y277" i="23"/>
  <c r="Y278" i="23"/>
  <c r="Y279" i="23"/>
  <c r="Y280" i="23"/>
  <c r="Y281" i="23"/>
  <c r="Y282" i="23"/>
  <c r="Y283" i="23"/>
  <c r="Y284" i="23"/>
  <c r="Y285" i="23"/>
  <c r="Y286" i="23"/>
  <c r="Y287" i="23"/>
  <c r="Y288" i="23"/>
  <c r="Y289" i="23"/>
  <c r="Y290" i="23"/>
  <c r="Y291" i="23"/>
  <c r="Y292" i="23"/>
  <c r="Y293" i="23"/>
  <c r="Y294" i="23"/>
  <c r="Y295" i="23"/>
  <c r="Y296" i="23"/>
  <c r="Y297" i="23"/>
  <c r="Y298" i="23"/>
  <c r="Y299" i="23"/>
  <c r="Y300" i="23"/>
  <c r="Y301" i="23"/>
  <c r="Y302" i="23"/>
  <c r="Y303" i="23"/>
  <c r="Y304" i="23"/>
  <c r="Y305" i="23"/>
  <c r="Y306" i="23"/>
  <c r="Y307" i="23"/>
  <c r="Y308" i="23"/>
  <c r="Y309" i="23"/>
  <c r="Y310" i="23"/>
  <c r="Y311" i="23"/>
  <c r="Y312" i="23"/>
  <c r="Y313" i="23"/>
  <c r="Y314" i="23"/>
  <c r="Y315" i="23"/>
  <c r="Y316" i="23"/>
  <c r="Y317" i="23"/>
  <c r="Y318" i="23"/>
  <c r="Y319" i="23"/>
  <c r="Y320" i="23"/>
  <c r="Y321" i="23"/>
  <c r="Y322" i="23"/>
  <c r="Y323" i="23"/>
  <c r="Y324" i="23"/>
  <c r="Y325" i="23"/>
  <c r="Y326" i="23"/>
  <c r="Y327" i="23"/>
  <c r="Y328" i="23"/>
  <c r="Y329" i="23"/>
  <c r="Y330" i="23"/>
  <c r="Y331" i="23"/>
  <c r="Y332" i="23"/>
  <c r="Y333" i="23"/>
  <c r="Y334" i="23"/>
  <c r="Y335" i="23"/>
  <c r="Y336" i="23"/>
  <c r="Y337" i="23"/>
  <c r="Y338" i="23"/>
  <c r="Y339" i="23"/>
  <c r="Y340" i="23"/>
  <c r="Y341" i="23"/>
  <c r="Y342" i="23"/>
  <c r="Y343" i="23"/>
  <c r="Y344" i="23"/>
  <c r="Y345" i="23"/>
  <c r="Y346" i="23"/>
  <c r="Y347" i="23"/>
  <c r="Y348" i="23"/>
  <c r="Y349" i="23"/>
  <c r="Y350" i="23"/>
  <c r="Y351" i="23"/>
  <c r="Y352" i="23"/>
  <c r="Y353" i="23"/>
  <c r="Y354" i="23"/>
  <c r="Y355" i="23"/>
  <c r="Y356" i="23"/>
  <c r="Y357" i="23"/>
  <c r="Y358" i="23"/>
  <c r="Y359" i="23"/>
  <c r="Y360" i="23"/>
  <c r="Y361" i="23"/>
  <c r="Y362" i="23"/>
  <c r="Y363" i="23"/>
  <c r="Y364" i="23"/>
  <c r="Y365" i="23"/>
  <c r="Y366" i="23"/>
  <c r="Y367" i="23"/>
  <c r="Y368" i="23"/>
  <c r="Y369" i="23"/>
  <c r="Y370" i="23"/>
  <c r="Y371" i="23"/>
  <c r="Y372" i="23"/>
  <c r="Y373" i="23"/>
  <c r="Y374" i="23"/>
  <c r="Y375" i="23"/>
  <c r="Y376" i="23"/>
  <c r="Y377" i="23"/>
  <c r="Y378" i="23"/>
  <c r="Y379" i="23"/>
  <c r="Y380" i="23"/>
  <c r="Y381" i="23"/>
  <c r="Y382" i="23"/>
  <c r="Y383" i="23"/>
  <c r="Y384" i="23"/>
  <c r="Y385" i="23"/>
  <c r="Y386" i="23"/>
  <c r="Y387" i="23"/>
  <c r="Y388" i="23"/>
  <c r="Y11" i="23"/>
  <c r="M12" i="42"/>
  <c r="O12" i="42"/>
  <c r="M13" i="42"/>
  <c r="O13" i="42"/>
  <c r="M14" i="42"/>
  <c r="O14" i="42"/>
  <c r="M15" i="42"/>
  <c r="O15" i="42"/>
  <c r="M16" i="42"/>
  <c r="O16" i="42"/>
  <c r="M17" i="42"/>
  <c r="O17" i="42"/>
  <c r="M18" i="42"/>
  <c r="O18" i="42"/>
  <c r="M19" i="42"/>
  <c r="O19" i="42"/>
  <c r="M20" i="42"/>
  <c r="O20" i="42"/>
  <c r="M21" i="42"/>
  <c r="O21" i="42"/>
  <c r="M22" i="42"/>
  <c r="O22" i="42"/>
  <c r="M23" i="42"/>
  <c r="O23" i="42"/>
  <c r="M24" i="42"/>
  <c r="O24" i="42"/>
  <c r="M25" i="42"/>
  <c r="O25" i="42"/>
  <c r="M26" i="42"/>
  <c r="O26" i="42"/>
  <c r="M27" i="42"/>
  <c r="O27" i="42"/>
  <c r="M28" i="42"/>
  <c r="O28" i="42"/>
  <c r="M29" i="42"/>
  <c r="O29" i="42"/>
  <c r="M30" i="42"/>
  <c r="O30" i="42"/>
  <c r="M31" i="42"/>
  <c r="O31" i="42"/>
  <c r="M32" i="42"/>
  <c r="O32" i="42"/>
  <c r="M33" i="42"/>
  <c r="O33" i="42"/>
  <c r="M34" i="42"/>
  <c r="O34" i="42"/>
  <c r="M35" i="42"/>
  <c r="O35" i="42"/>
  <c r="M36" i="42"/>
  <c r="O36" i="42"/>
  <c r="M37" i="42"/>
  <c r="O37" i="42"/>
  <c r="M38" i="42"/>
  <c r="O38" i="42"/>
  <c r="M39" i="42"/>
  <c r="O39" i="42"/>
  <c r="M40" i="42"/>
  <c r="O40" i="42"/>
  <c r="M41" i="42"/>
  <c r="O41" i="42"/>
  <c r="M42" i="42"/>
  <c r="O42" i="42"/>
  <c r="M43" i="42"/>
  <c r="O43" i="42"/>
  <c r="M44" i="42"/>
  <c r="O44" i="42"/>
  <c r="M45" i="42"/>
  <c r="O45" i="42"/>
  <c r="M46" i="42"/>
  <c r="O46" i="42"/>
  <c r="M47" i="42"/>
  <c r="O47" i="42"/>
  <c r="M48" i="42"/>
  <c r="O48" i="42"/>
  <c r="M49" i="42"/>
  <c r="O49" i="42"/>
  <c r="M50" i="42"/>
  <c r="O50" i="42"/>
  <c r="M51" i="42"/>
  <c r="O51" i="42"/>
  <c r="M52" i="42"/>
  <c r="O52" i="42"/>
  <c r="M53" i="42"/>
  <c r="O53" i="42"/>
  <c r="M54" i="42"/>
  <c r="O54" i="42"/>
  <c r="M55" i="42"/>
  <c r="O55" i="42"/>
  <c r="M56" i="42"/>
  <c r="O56" i="42"/>
  <c r="M57" i="42"/>
  <c r="O57" i="42"/>
  <c r="M58" i="42"/>
  <c r="O58" i="42"/>
  <c r="M59" i="42"/>
  <c r="O59" i="42"/>
  <c r="M60" i="42"/>
  <c r="O60" i="42"/>
  <c r="M61" i="42"/>
  <c r="O61" i="42"/>
  <c r="M62" i="42"/>
  <c r="O62" i="42"/>
  <c r="M63" i="42"/>
  <c r="O63" i="42"/>
  <c r="M64" i="42"/>
  <c r="O64" i="42"/>
  <c r="M65" i="42"/>
  <c r="O65" i="42"/>
  <c r="M66" i="42"/>
  <c r="O66" i="42"/>
  <c r="M67" i="42"/>
  <c r="O67" i="42"/>
  <c r="M68" i="42"/>
  <c r="O68" i="42"/>
  <c r="M69" i="42"/>
  <c r="O69" i="42"/>
  <c r="M70" i="42"/>
  <c r="O70" i="42"/>
  <c r="M71" i="42"/>
  <c r="O71" i="42"/>
  <c r="M72" i="42"/>
  <c r="O72" i="42"/>
  <c r="M73" i="42"/>
  <c r="O73" i="42"/>
  <c r="M74" i="42"/>
  <c r="O74" i="42"/>
  <c r="M75" i="42"/>
  <c r="O75" i="42"/>
  <c r="M76" i="42"/>
  <c r="O76" i="42"/>
  <c r="M77" i="42"/>
  <c r="O77" i="42"/>
  <c r="M78" i="42"/>
  <c r="O78" i="42"/>
  <c r="M79" i="42"/>
  <c r="O79" i="42"/>
  <c r="M80" i="42"/>
  <c r="O80" i="42"/>
  <c r="M81" i="42"/>
  <c r="O81" i="42"/>
  <c r="M82" i="42"/>
  <c r="O82" i="42"/>
  <c r="M83" i="42"/>
  <c r="O83" i="42"/>
  <c r="M84" i="42"/>
  <c r="O84" i="42"/>
  <c r="M85" i="42"/>
  <c r="O85" i="42"/>
  <c r="M86" i="42"/>
  <c r="O86" i="42"/>
  <c r="M87" i="42"/>
  <c r="O87" i="42"/>
  <c r="M88" i="42"/>
  <c r="O88" i="42"/>
  <c r="M89" i="42"/>
  <c r="O89" i="42"/>
  <c r="M90" i="42"/>
  <c r="O90" i="42"/>
  <c r="M91" i="42"/>
  <c r="O91" i="42"/>
  <c r="M92" i="42"/>
  <c r="O92" i="42"/>
  <c r="M93" i="42"/>
  <c r="O93" i="42"/>
  <c r="M94" i="42"/>
  <c r="O94" i="42"/>
  <c r="M95" i="42"/>
  <c r="O95" i="42"/>
  <c r="M96" i="42"/>
  <c r="O96" i="42"/>
  <c r="M97" i="42"/>
  <c r="O97" i="42"/>
  <c r="M98" i="42"/>
  <c r="O98" i="42"/>
  <c r="M99" i="42"/>
  <c r="O99" i="42"/>
  <c r="M100" i="42"/>
  <c r="O100" i="42"/>
  <c r="M101" i="42"/>
  <c r="O101" i="42"/>
  <c r="M102" i="42"/>
  <c r="O102" i="42"/>
  <c r="M103" i="42"/>
  <c r="O103" i="42"/>
  <c r="M104" i="42"/>
  <c r="O104" i="42"/>
  <c r="M105" i="42"/>
  <c r="O105" i="42"/>
  <c r="M106" i="42"/>
  <c r="O106" i="42"/>
  <c r="M107" i="42"/>
  <c r="O107" i="42"/>
  <c r="M108" i="42"/>
  <c r="O108" i="42"/>
  <c r="M109" i="42"/>
  <c r="O109" i="42"/>
  <c r="M110" i="42"/>
  <c r="O110" i="42"/>
  <c r="M111" i="42"/>
  <c r="O111" i="42"/>
  <c r="M112" i="42"/>
  <c r="O112" i="42"/>
  <c r="M113" i="42"/>
  <c r="O113" i="42"/>
  <c r="M114" i="42"/>
  <c r="O114" i="42"/>
  <c r="M115" i="42"/>
  <c r="O115" i="42"/>
  <c r="M116" i="42"/>
  <c r="O116" i="42"/>
  <c r="M117" i="42"/>
  <c r="O117" i="42"/>
  <c r="M118" i="42"/>
  <c r="O118" i="42"/>
  <c r="M119" i="42"/>
  <c r="O119" i="42"/>
  <c r="M120" i="42"/>
  <c r="O120" i="42"/>
  <c r="M121" i="42"/>
  <c r="O121" i="42"/>
  <c r="M122" i="42"/>
  <c r="O122" i="42"/>
  <c r="M123" i="42"/>
  <c r="O123" i="42"/>
  <c r="M124" i="42"/>
  <c r="O124" i="42"/>
  <c r="M125" i="42"/>
  <c r="O125" i="42"/>
  <c r="M126" i="42"/>
  <c r="O126" i="42"/>
  <c r="M127" i="42"/>
  <c r="O127" i="42"/>
  <c r="M128" i="42"/>
  <c r="O128" i="42"/>
  <c r="M129" i="42"/>
  <c r="O129" i="42"/>
  <c r="M130" i="42"/>
  <c r="O130" i="42"/>
  <c r="M131" i="42"/>
  <c r="O131" i="42"/>
  <c r="M132" i="42"/>
  <c r="O132" i="42"/>
  <c r="M133" i="42"/>
  <c r="O133" i="42"/>
  <c r="M134" i="42"/>
  <c r="O134" i="42"/>
  <c r="M135" i="42"/>
  <c r="O135" i="42"/>
  <c r="M136" i="42"/>
  <c r="O136" i="42"/>
  <c r="M137" i="42"/>
  <c r="O137" i="42"/>
  <c r="M138" i="42"/>
  <c r="O138" i="42"/>
  <c r="M139" i="42"/>
  <c r="O139" i="42"/>
  <c r="M140" i="42"/>
  <c r="O140" i="42"/>
  <c r="M141" i="42"/>
  <c r="O141" i="42"/>
  <c r="M142" i="42"/>
  <c r="O142" i="42"/>
  <c r="M143" i="42"/>
  <c r="O143" i="42"/>
  <c r="M144" i="42"/>
  <c r="O144" i="42"/>
  <c r="M145" i="42"/>
  <c r="O145" i="42"/>
  <c r="M146" i="42"/>
  <c r="O146" i="42"/>
  <c r="M147" i="42"/>
  <c r="O147" i="42"/>
  <c r="M148" i="42"/>
  <c r="O148" i="42"/>
  <c r="M149" i="42"/>
  <c r="O149" i="42"/>
  <c r="M150" i="42"/>
  <c r="O150" i="42"/>
  <c r="M151" i="42"/>
  <c r="O151" i="42"/>
  <c r="M152" i="42"/>
  <c r="O152" i="42"/>
  <c r="M153" i="42"/>
  <c r="O153" i="42"/>
  <c r="M154" i="42"/>
  <c r="O154" i="42"/>
  <c r="M155" i="42"/>
  <c r="O155" i="42"/>
  <c r="M156" i="42"/>
  <c r="O156" i="42"/>
  <c r="M157" i="42"/>
  <c r="O157" i="42"/>
  <c r="M158" i="42"/>
  <c r="O158" i="42"/>
  <c r="M159" i="42"/>
  <c r="O159" i="42"/>
  <c r="M160" i="42"/>
  <c r="O160" i="42"/>
  <c r="M161" i="42"/>
  <c r="O161" i="42"/>
  <c r="M162" i="42"/>
  <c r="O162" i="42"/>
  <c r="M163" i="42"/>
  <c r="O163" i="42"/>
  <c r="M164" i="42"/>
  <c r="O164" i="42"/>
  <c r="M165" i="42"/>
  <c r="O165" i="42"/>
  <c r="M166" i="42"/>
  <c r="O166" i="42"/>
  <c r="M167" i="42"/>
  <c r="O167" i="42"/>
  <c r="M168" i="42"/>
  <c r="O168" i="42"/>
  <c r="M169" i="42"/>
  <c r="O169" i="42"/>
  <c r="M170" i="42"/>
  <c r="O170" i="42"/>
  <c r="M171" i="42"/>
  <c r="O171" i="42"/>
  <c r="M172" i="42"/>
  <c r="O172" i="42"/>
  <c r="M173" i="42"/>
  <c r="O173" i="42"/>
  <c r="M174" i="42"/>
  <c r="O174" i="42"/>
  <c r="M175" i="42"/>
  <c r="O175" i="42"/>
  <c r="M176" i="42"/>
  <c r="O176" i="42"/>
  <c r="M177" i="42"/>
  <c r="O177" i="42"/>
  <c r="M178" i="42"/>
  <c r="O178" i="42"/>
  <c r="M179" i="42"/>
  <c r="O179" i="42"/>
  <c r="M180" i="42"/>
  <c r="O180" i="42"/>
  <c r="M181" i="42"/>
  <c r="O181" i="42"/>
  <c r="M182" i="42"/>
  <c r="O182" i="42"/>
  <c r="M183" i="42"/>
  <c r="O183" i="42"/>
  <c r="M184" i="42"/>
  <c r="O184" i="42"/>
  <c r="M185" i="42"/>
  <c r="O185" i="42"/>
  <c r="M186" i="42"/>
  <c r="O186" i="42"/>
  <c r="M187" i="42"/>
  <c r="O187" i="42"/>
  <c r="M188" i="42"/>
  <c r="O188" i="42"/>
  <c r="M189" i="42"/>
  <c r="O189" i="42"/>
  <c r="M190" i="42"/>
  <c r="O190" i="42"/>
  <c r="M191" i="42"/>
  <c r="O191" i="42"/>
  <c r="M192" i="42"/>
  <c r="O192" i="42"/>
  <c r="M193" i="42"/>
  <c r="O193" i="42"/>
  <c r="M194" i="42"/>
  <c r="O194" i="42"/>
  <c r="M195" i="42"/>
  <c r="O195" i="42"/>
  <c r="M196" i="42"/>
  <c r="O196" i="42"/>
  <c r="M197" i="42"/>
  <c r="O197" i="42"/>
  <c r="M198" i="42"/>
  <c r="O198" i="42"/>
  <c r="M199" i="42"/>
  <c r="O199" i="42"/>
  <c r="M200" i="42"/>
  <c r="O200" i="42"/>
  <c r="M201" i="42"/>
  <c r="O201" i="42"/>
  <c r="M202" i="42"/>
  <c r="O202" i="42"/>
  <c r="M203" i="42"/>
  <c r="O203" i="42"/>
  <c r="M204" i="42"/>
  <c r="O204" i="42"/>
  <c r="M205" i="42"/>
  <c r="O205" i="42"/>
  <c r="M206" i="42"/>
  <c r="O206" i="42"/>
  <c r="M207" i="42"/>
  <c r="O207" i="42"/>
  <c r="M208" i="42"/>
  <c r="O208" i="42"/>
  <c r="M209" i="42"/>
  <c r="O209" i="42"/>
  <c r="M210" i="42"/>
  <c r="O210" i="42"/>
  <c r="M211" i="42"/>
  <c r="O211" i="42"/>
  <c r="M212" i="42"/>
  <c r="O212" i="42"/>
  <c r="M213" i="42"/>
  <c r="O213" i="42"/>
  <c r="M214" i="42"/>
  <c r="O214" i="42"/>
  <c r="M215" i="42"/>
  <c r="O215" i="42"/>
  <c r="M216" i="42"/>
  <c r="O216" i="42"/>
  <c r="M217" i="42"/>
  <c r="O217" i="42"/>
  <c r="M218" i="42"/>
  <c r="O218" i="42"/>
  <c r="M219" i="42"/>
  <c r="O219" i="42"/>
  <c r="M220" i="42"/>
  <c r="O220" i="42"/>
  <c r="M221" i="42"/>
  <c r="O221" i="42"/>
  <c r="M222" i="42"/>
  <c r="O222" i="42"/>
  <c r="M223" i="42"/>
  <c r="O223" i="42"/>
  <c r="M224" i="42"/>
  <c r="O224" i="42"/>
  <c r="M225" i="42"/>
  <c r="O225" i="42"/>
  <c r="M226" i="42"/>
  <c r="O226" i="42"/>
  <c r="M227" i="42"/>
  <c r="O227" i="42"/>
  <c r="M228" i="42"/>
  <c r="O228" i="42"/>
  <c r="M229" i="42"/>
  <c r="O229" i="42"/>
  <c r="M230" i="42"/>
  <c r="O230" i="42"/>
  <c r="M231" i="42"/>
  <c r="O231" i="42"/>
  <c r="M232" i="42"/>
  <c r="O232" i="42"/>
  <c r="M233" i="42"/>
  <c r="O233" i="42"/>
  <c r="M234" i="42"/>
  <c r="O234" i="42"/>
  <c r="M235" i="42"/>
  <c r="O235" i="42"/>
  <c r="M236" i="42"/>
  <c r="O236" i="42"/>
  <c r="M237" i="42"/>
  <c r="O237" i="42"/>
  <c r="M238" i="42"/>
  <c r="O238" i="42"/>
  <c r="M239" i="42"/>
  <c r="O239" i="42"/>
  <c r="M240" i="42"/>
  <c r="O240" i="42"/>
  <c r="M241" i="42"/>
  <c r="O241" i="42"/>
  <c r="M242" i="42"/>
  <c r="O242" i="42"/>
  <c r="M243" i="42"/>
  <c r="O243" i="42"/>
  <c r="M244" i="42"/>
  <c r="O244" i="42"/>
  <c r="M245" i="42"/>
  <c r="O245" i="42"/>
  <c r="M246" i="42"/>
  <c r="O246" i="42"/>
  <c r="M247" i="42"/>
  <c r="O247" i="42"/>
  <c r="M248" i="42"/>
  <c r="O248" i="42"/>
  <c r="M249" i="42"/>
  <c r="O249" i="42"/>
  <c r="M250" i="42"/>
  <c r="O250" i="42"/>
  <c r="M251" i="42"/>
  <c r="O251" i="42"/>
  <c r="M252" i="42"/>
  <c r="O252" i="42"/>
  <c r="M253" i="42"/>
  <c r="O253" i="42"/>
  <c r="M254" i="42"/>
  <c r="O254" i="42"/>
  <c r="M255" i="42"/>
  <c r="O255" i="42"/>
  <c r="M256" i="42"/>
  <c r="O256" i="42"/>
  <c r="M257" i="42"/>
  <c r="O257" i="42"/>
  <c r="M258" i="42"/>
  <c r="O258" i="42"/>
  <c r="M259" i="42"/>
  <c r="O259" i="42"/>
  <c r="M260" i="42"/>
  <c r="O260" i="42"/>
  <c r="M261" i="42"/>
  <c r="O261" i="42"/>
  <c r="M262" i="42"/>
  <c r="O262" i="42"/>
  <c r="M263" i="42"/>
  <c r="O263" i="42"/>
  <c r="M264" i="42"/>
  <c r="O264" i="42"/>
  <c r="M265" i="42"/>
  <c r="O265" i="42"/>
  <c r="M266" i="42"/>
  <c r="O266" i="42"/>
  <c r="M267" i="42"/>
  <c r="O267" i="42"/>
  <c r="M268" i="42"/>
  <c r="O268" i="42"/>
  <c r="M269" i="42"/>
  <c r="O269" i="42"/>
  <c r="M270" i="42"/>
  <c r="O270" i="42"/>
  <c r="M271" i="42"/>
  <c r="O271" i="42"/>
  <c r="M272" i="42"/>
  <c r="O272" i="42"/>
  <c r="M273" i="42"/>
  <c r="O273" i="42"/>
  <c r="M274" i="42"/>
  <c r="O274" i="42"/>
  <c r="M275" i="42"/>
  <c r="O275" i="42"/>
  <c r="M276" i="42"/>
  <c r="O276" i="42"/>
  <c r="M277" i="42"/>
  <c r="O277" i="42"/>
  <c r="M278" i="42"/>
  <c r="O278" i="42"/>
  <c r="M279" i="42"/>
  <c r="O279" i="42"/>
  <c r="M280" i="42"/>
  <c r="O280" i="42"/>
  <c r="M281" i="42"/>
  <c r="O281" i="42"/>
  <c r="M282" i="42"/>
  <c r="O282" i="42"/>
  <c r="M283" i="42"/>
  <c r="O283" i="42"/>
  <c r="M284" i="42"/>
  <c r="O284" i="42"/>
  <c r="M285" i="42"/>
  <c r="O285" i="42"/>
  <c r="M286" i="42"/>
  <c r="O286" i="42"/>
  <c r="M287" i="42"/>
  <c r="O287" i="42"/>
  <c r="M288" i="42"/>
  <c r="O288" i="42"/>
  <c r="M289" i="42"/>
  <c r="O289" i="42"/>
  <c r="M290" i="42"/>
  <c r="O290" i="42"/>
  <c r="M291" i="42"/>
  <c r="O291" i="42"/>
  <c r="M292" i="42"/>
  <c r="O292" i="42"/>
  <c r="M293" i="42"/>
  <c r="O293" i="42"/>
  <c r="M294" i="42"/>
  <c r="O294" i="42"/>
  <c r="M295" i="42"/>
  <c r="O295" i="42"/>
  <c r="M296" i="42"/>
  <c r="O296" i="42"/>
  <c r="M297" i="42"/>
  <c r="O297" i="42"/>
  <c r="M298" i="42"/>
  <c r="O298" i="42"/>
  <c r="M299" i="42"/>
  <c r="O299" i="42"/>
  <c r="M300" i="42"/>
  <c r="O300" i="42"/>
  <c r="M301" i="42"/>
  <c r="O301" i="42"/>
  <c r="M302" i="42"/>
  <c r="O302" i="42"/>
  <c r="M303" i="42"/>
  <c r="O303" i="42"/>
  <c r="M304" i="42"/>
  <c r="O304" i="42"/>
  <c r="M305" i="42"/>
  <c r="O305" i="42"/>
  <c r="M306" i="42"/>
  <c r="O306" i="42"/>
  <c r="M307" i="42"/>
  <c r="O307" i="42"/>
  <c r="M308" i="42"/>
  <c r="O308" i="42"/>
  <c r="M309" i="42"/>
  <c r="O309" i="42"/>
  <c r="M310" i="42"/>
  <c r="O310" i="42"/>
  <c r="M311" i="42"/>
  <c r="O311" i="42"/>
  <c r="M312" i="42"/>
  <c r="O312" i="42"/>
  <c r="M313" i="42"/>
  <c r="O313" i="42"/>
  <c r="M314" i="42"/>
  <c r="O314" i="42"/>
  <c r="M315" i="42"/>
  <c r="O315" i="42"/>
  <c r="M316" i="42"/>
  <c r="O316" i="42"/>
  <c r="M317" i="42"/>
  <c r="O317" i="42"/>
  <c r="M318" i="42"/>
  <c r="O318" i="42"/>
  <c r="M319" i="42"/>
  <c r="O319" i="42"/>
  <c r="M320" i="42"/>
  <c r="O320" i="42"/>
  <c r="M321" i="42"/>
  <c r="O321" i="42"/>
  <c r="M322" i="42"/>
  <c r="O322" i="42"/>
  <c r="M323" i="42"/>
  <c r="O323" i="42"/>
  <c r="M324" i="42"/>
  <c r="O324" i="42"/>
  <c r="M325" i="42"/>
  <c r="O325" i="42"/>
  <c r="M326" i="42"/>
  <c r="O326" i="42"/>
  <c r="M327" i="42"/>
  <c r="O327" i="42"/>
  <c r="M328" i="42"/>
  <c r="O328" i="42"/>
  <c r="M329" i="42"/>
  <c r="O329" i="42"/>
  <c r="M330" i="42"/>
  <c r="O330" i="42"/>
  <c r="M331" i="42"/>
  <c r="O331" i="42"/>
  <c r="M332" i="42"/>
  <c r="O332" i="42"/>
  <c r="M333" i="42"/>
  <c r="O333" i="42"/>
  <c r="M334" i="42"/>
  <c r="O334" i="42"/>
  <c r="M335" i="42"/>
  <c r="O335" i="42"/>
  <c r="M336" i="42"/>
  <c r="O336" i="42"/>
  <c r="M337" i="42"/>
  <c r="O337" i="42"/>
  <c r="M338" i="42"/>
  <c r="O338" i="42"/>
  <c r="M339" i="42"/>
  <c r="O339" i="42"/>
  <c r="M340" i="42"/>
  <c r="O340" i="42"/>
  <c r="M341" i="42"/>
  <c r="O341" i="42"/>
  <c r="M342" i="42"/>
  <c r="O342" i="42"/>
  <c r="M343" i="42"/>
  <c r="O343" i="42"/>
  <c r="M344" i="42"/>
  <c r="O344" i="42"/>
  <c r="M345" i="42"/>
  <c r="O345" i="42"/>
  <c r="M346" i="42"/>
  <c r="O346" i="42"/>
  <c r="M347" i="42"/>
  <c r="O347" i="42"/>
  <c r="M348" i="42"/>
  <c r="O348" i="42"/>
  <c r="M349" i="42"/>
  <c r="O349" i="42"/>
  <c r="M350" i="42"/>
  <c r="O350" i="42"/>
  <c r="M351" i="42"/>
  <c r="O351" i="42"/>
  <c r="M352" i="42"/>
  <c r="O352" i="42"/>
  <c r="M353" i="42"/>
  <c r="O353" i="42"/>
  <c r="M354" i="42"/>
  <c r="O354" i="42"/>
  <c r="M355" i="42"/>
  <c r="O355" i="42"/>
  <c r="M356" i="42"/>
  <c r="O356" i="42"/>
  <c r="M357" i="42"/>
  <c r="O357" i="42"/>
  <c r="M358" i="42"/>
  <c r="O358" i="42"/>
  <c r="M359" i="42"/>
  <c r="O359" i="42"/>
  <c r="M360" i="42"/>
  <c r="O360" i="42"/>
  <c r="M361" i="42"/>
  <c r="O361" i="42"/>
  <c r="M362" i="42"/>
  <c r="O362" i="42"/>
  <c r="M363" i="42"/>
  <c r="O363" i="42"/>
  <c r="M364" i="42"/>
  <c r="O364" i="42"/>
  <c r="M365" i="42"/>
  <c r="O365" i="42"/>
  <c r="M366" i="42"/>
  <c r="O366" i="42"/>
  <c r="M367" i="42"/>
  <c r="O367" i="42"/>
  <c r="M368" i="42"/>
  <c r="O368" i="42"/>
  <c r="M369" i="42"/>
  <c r="O369" i="42"/>
  <c r="M370" i="42"/>
  <c r="O370" i="42"/>
  <c r="M371" i="42"/>
  <c r="O371" i="42"/>
  <c r="M372" i="42"/>
  <c r="O372" i="42"/>
  <c r="M373" i="42"/>
  <c r="O373" i="42"/>
  <c r="M374" i="42"/>
  <c r="O374" i="42"/>
  <c r="M375" i="42"/>
  <c r="O375" i="42"/>
  <c r="M376" i="42"/>
  <c r="O376" i="42"/>
  <c r="M377" i="42"/>
  <c r="O377" i="42"/>
  <c r="M378" i="42"/>
  <c r="O378" i="42"/>
  <c r="M379" i="42"/>
  <c r="O379" i="42"/>
  <c r="M380" i="42"/>
  <c r="O380" i="42"/>
  <c r="M381" i="42"/>
  <c r="O381" i="42"/>
  <c r="M382" i="42"/>
  <c r="O382" i="42"/>
  <c r="M383" i="42"/>
  <c r="O383" i="42"/>
  <c r="M384" i="42"/>
  <c r="O384" i="42"/>
  <c r="M385" i="42"/>
  <c r="O385" i="42"/>
  <c r="M386" i="42"/>
  <c r="O386" i="42"/>
  <c r="M387" i="42"/>
  <c r="O387" i="42"/>
  <c r="M388" i="42"/>
  <c r="O388" i="42"/>
  <c r="C3" i="48"/>
  <c r="A3" i="48" s="1"/>
  <c r="C4" i="48"/>
  <c r="A4" i="48" s="1"/>
  <c r="C5" i="48"/>
  <c r="A5" i="48" s="1"/>
  <c r="C6" i="48"/>
  <c r="A6" i="48" s="1"/>
  <c r="C7" i="48"/>
  <c r="A7" i="48" s="1"/>
  <c r="C8" i="48"/>
  <c r="A8" i="48" s="1"/>
  <c r="C9" i="48"/>
  <c r="A9" i="48" s="1"/>
  <c r="C10" i="48"/>
  <c r="A10" i="48" s="1"/>
  <c r="C11" i="48"/>
  <c r="A11" i="48" s="1"/>
  <c r="C12" i="48"/>
  <c r="A12" i="48" s="1"/>
  <c r="C13" i="48"/>
  <c r="A13" i="48" s="1"/>
  <c r="C14" i="48"/>
  <c r="A14" i="48" s="1"/>
  <c r="C15" i="48"/>
  <c r="A15" i="48" s="1"/>
  <c r="C16" i="48"/>
  <c r="A16" i="48" s="1"/>
  <c r="C17" i="48"/>
  <c r="A17" i="48" s="1"/>
  <c r="C18" i="48"/>
  <c r="A18" i="48" s="1"/>
  <c r="C19" i="48"/>
  <c r="A19" i="48" s="1"/>
  <c r="C20" i="48"/>
  <c r="A20" i="48" s="1"/>
  <c r="C21" i="48"/>
  <c r="A21" i="48" s="1"/>
  <c r="C22" i="48"/>
  <c r="A22" i="48" s="1"/>
  <c r="C23" i="48"/>
  <c r="A23" i="48" s="1"/>
  <c r="C24" i="48"/>
  <c r="A24" i="48" s="1"/>
  <c r="C25" i="48"/>
  <c r="A25" i="48" s="1"/>
  <c r="C26" i="48"/>
  <c r="A26" i="48" s="1"/>
  <c r="C27" i="48"/>
  <c r="A27" i="48" s="1"/>
  <c r="C28" i="48"/>
  <c r="A28" i="48" s="1"/>
  <c r="C29" i="48"/>
  <c r="A29" i="48" s="1"/>
  <c r="C30" i="48"/>
  <c r="A30" i="48" s="1"/>
  <c r="C31" i="48"/>
  <c r="A31" i="48" s="1"/>
  <c r="C32" i="48"/>
  <c r="A32" i="48" s="1"/>
  <c r="C33" i="48"/>
  <c r="A33" i="48" s="1"/>
  <c r="C34" i="48"/>
  <c r="A34" i="48" s="1"/>
  <c r="C35" i="48"/>
  <c r="A35" i="48" s="1"/>
  <c r="C36" i="48"/>
  <c r="A36" i="48" s="1"/>
  <c r="C37" i="48"/>
  <c r="A37" i="48" s="1"/>
  <c r="C38" i="48"/>
  <c r="A38" i="48" s="1"/>
  <c r="C39" i="48"/>
  <c r="A39" i="48" s="1"/>
  <c r="C40" i="48"/>
  <c r="A40" i="48" s="1"/>
  <c r="C41" i="48"/>
  <c r="A41" i="48" s="1"/>
  <c r="C42" i="48"/>
  <c r="A42" i="48" s="1"/>
  <c r="C43" i="48"/>
  <c r="A43" i="48" s="1"/>
  <c r="C44" i="48"/>
  <c r="A44" i="48" s="1"/>
  <c r="C45" i="48"/>
  <c r="A45" i="48" s="1"/>
  <c r="C46" i="48"/>
  <c r="A46" i="48" s="1"/>
  <c r="C47" i="48"/>
  <c r="A47" i="48" s="1"/>
  <c r="C48" i="48"/>
  <c r="A48" i="48" s="1"/>
  <c r="C49" i="48"/>
  <c r="A49" i="48" s="1"/>
  <c r="C50" i="48"/>
  <c r="A50" i="48" s="1"/>
  <c r="C51" i="48"/>
  <c r="A51" i="48" s="1"/>
  <c r="C52" i="48"/>
  <c r="A52" i="48" s="1"/>
  <c r="C53" i="48"/>
  <c r="A53" i="48" s="1"/>
  <c r="C54" i="48"/>
  <c r="A54" i="48" s="1"/>
  <c r="C55" i="48"/>
  <c r="A55" i="48" s="1"/>
  <c r="C56" i="48"/>
  <c r="A56" i="48" s="1"/>
  <c r="C57" i="48"/>
  <c r="A57" i="48" s="1"/>
  <c r="C58" i="48"/>
  <c r="A58" i="48" s="1"/>
  <c r="C59" i="48"/>
  <c r="A59" i="48" s="1"/>
  <c r="C60" i="48"/>
  <c r="A60" i="48" s="1"/>
  <c r="C61" i="48"/>
  <c r="A61" i="48" s="1"/>
  <c r="C62" i="48"/>
  <c r="A62" i="48" s="1"/>
  <c r="C63" i="48"/>
  <c r="A63" i="48" s="1"/>
  <c r="C64" i="48"/>
  <c r="A64" i="48" s="1"/>
  <c r="C65" i="48"/>
  <c r="A65" i="48" s="1"/>
  <c r="C66" i="48"/>
  <c r="A66" i="48" s="1"/>
  <c r="C67" i="48"/>
  <c r="A67" i="48" s="1"/>
  <c r="C68" i="48"/>
  <c r="A68" i="48" s="1"/>
  <c r="C69" i="48"/>
  <c r="A69" i="48" s="1"/>
  <c r="C70" i="48"/>
  <c r="A70" i="48" s="1"/>
  <c r="C71" i="48"/>
  <c r="A71" i="48" s="1"/>
  <c r="C72" i="48"/>
  <c r="A72" i="48" s="1"/>
  <c r="C73" i="48"/>
  <c r="A73" i="48" s="1"/>
  <c r="C74" i="48"/>
  <c r="A74" i="48" s="1"/>
  <c r="C75" i="48"/>
  <c r="A75" i="48" s="1"/>
  <c r="C76" i="48"/>
  <c r="A76" i="48" s="1"/>
  <c r="C77" i="48"/>
  <c r="A77" i="48" s="1"/>
  <c r="C78" i="48"/>
  <c r="A78" i="48" s="1"/>
  <c r="C79" i="48"/>
  <c r="A79" i="48" s="1"/>
  <c r="C80" i="48"/>
  <c r="A80" i="48" s="1"/>
  <c r="C81" i="48"/>
  <c r="A81" i="48" s="1"/>
  <c r="C82" i="48"/>
  <c r="A82" i="48" s="1"/>
  <c r="C83" i="48"/>
  <c r="A83" i="48" s="1"/>
  <c r="C84" i="48"/>
  <c r="A84" i="48" s="1"/>
  <c r="C85" i="48"/>
  <c r="A85" i="48" s="1"/>
  <c r="C98" i="48"/>
  <c r="A98" i="48" s="1"/>
  <c r="C99" i="48"/>
  <c r="A99" i="48" s="1"/>
  <c r="C100" i="48"/>
  <c r="A100" i="48" s="1"/>
  <c r="C101" i="48"/>
  <c r="A101" i="48" s="1"/>
  <c r="C102" i="48"/>
  <c r="A102" i="48" s="1"/>
  <c r="C103" i="48"/>
  <c r="A103" i="48" s="1"/>
  <c r="C104" i="48"/>
  <c r="A104" i="48" s="1"/>
  <c r="C105" i="48"/>
  <c r="A105" i="48" s="1"/>
  <c r="C106" i="48"/>
  <c r="A106" i="48" s="1"/>
  <c r="C107" i="48"/>
  <c r="A107" i="48" s="1"/>
  <c r="C108" i="48"/>
  <c r="A108" i="48" s="1"/>
  <c r="C109" i="48"/>
  <c r="A109" i="48" s="1"/>
  <c r="C110" i="48"/>
  <c r="A110" i="48" s="1"/>
  <c r="C111" i="48"/>
  <c r="A111" i="48" s="1"/>
  <c r="C112" i="48"/>
  <c r="A112" i="48" s="1"/>
  <c r="C113" i="48"/>
  <c r="A113" i="48" s="1"/>
  <c r="C114" i="48"/>
  <c r="A114" i="48" s="1"/>
  <c r="C115" i="48"/>
  <c r="A115" i="48" s="1"/>
  <c r="C116" i="48"/>
  <c r="A116" i="48" s="1"/>
  <c r="C117" i="48"/>
  <c r="A117" i="48" s="1"/>
  <c r="C118" i="48"/>
  <c r="A118" i="48" s="1"/>
  <c r="C119" i="48"/>
  <c r="A119" i="48" s="1"/>
  <c r="C120" i="48"/>
  <c r="A120" i="48" s="1"/>
  <c r="C121" i="48"/>
  <c r="A121" i="48" s="1"/>
  <c r="C122" i="48"/>
  <c r="A122" i="48" s="1"/>
  <c r="C123" i="48"/>
  <c r="A123" i="48" s="1"/>
  <c r="C124" i="48"/>
  <c r="A124" i="48" s="1"/>
  <c r="C125" i="48"/>
  <c r="A125" i="48" s="1"/>
  <c r="C126" i="48"/>
  <c r="A126" i="48" s="1"/>
  <c r="C127" i="48"/>
  <c r="A127" i="48" s="1"/>
  <c r="C128" i="48"/>
  <c r="A128" i="48" s="1"/>
  <c r="C129" i="48"/>
  <c r="A129" i="48" s="1"/>
  <c r="C130" i="48"/>
  <c r="A130" i="48" s="1"/>
  <c r="C131" i="48"/>
  <c r="A131" i="48" s="1"/>
  <c r="C132" i="48"/>
  <c r="A132" i="48" s="1"/>
  <c r="C133" i="48"/>
  <c r="A133" i="48" s="1"/>
  <c r="C134" i="48"/>
  <c r="A134" i="48" s="1"/>
  <c r="C135" i="48"/>
  <c r="A135" i="48" s="1"/>
  <c r="C136" i="48"/>
  <c r="A136" i="48" s="1"/>
  <c r="C137" i="48"/>
  <c r="A137" i="48" s="1"/>
  <c r="C138" i="48"/>
  <c r="A138" i="48" s="1"/>
  <c r="C139" i="48"/>
  <c r="A139" i="48" s="1"/>
  <c r="C140" i="48"/>
  <c r="A140" i="48" s="1"/>
  <c r="C141" i="48"/>
  <c r="A141" i="48" s="1"/>
  <c r="C142" i="48"/>
  <c r="A142" i="48" s="1"/>
  <c r="C143" i="48"/>
  <c r="A143" i="48" s="1"/>
  <c r="C144" i="48"/>
  <c r="A144" i="48" s="1"/>
  <c r="C145" i="48"/>
  <c r="A145" i="48" s="1"/>
  <c r="C146" i="48"/>
  <c r="A146" i="48" s="1"/>
  <c r="C147" i="48"/>
  <c r="A147" i="48" s="1"/>
  <c r="C148" i="48"/>
  <c r="A148" i="48" s="1"/>
  <c r="C149" i="48"/>
  <c r="A149" i="48" s="1"/>
  <c r="C150" i="48"/>
  <c r="A150" i="48" s="1"/>
  <c r="C151" i="48"/>
  <c r="A151" i="48" s="1"/>
  <c r="C152" i="48"/>
  <c r="A152" i="48" s="1"/>
  <c r="C153" i="48"/>
  <c r="A153" i="48" s="1"/>
  <c r="C154" i="48"/>
  <c r="A154" i="48" s="1"/>
  <c r="C155" i="48"/>
  <c r="A155" i="48" s="1"/>
  <c r="C156" i="48"/>
  <c r="A156" i="48" s="1"/>
  <c r="C157" i="48"/>
  <c r="A157" i="48" s="1"/>
  <c r="C158" i="48"/>
  <c r="A158" i="48" s="1"/>
  <c r="C159" i="48"/>
  <c r="A159" i="48" s="1"/>
  <c r="C160" i="48"/>
  <c r="A160" i="48" s="1"/>
  <c r="C161" i="48"/>
  <c r="A161" i="48" s="1"/>
  <c r="C162" i="48"/>
  <c r="A162" i="48" s="1"/>
  <c r="C163" i="48"/>
  <c r="A163" i="48" s="1"/>
  <c r="C164" i="48"/>
  <c r="A164" i="48" s="1"/>
  <c r="C165" i="48"/>
  <c r="A165" i="48" s="1"/>
  <c r="C166" i="48"/>
  <c r="A166" i="48" s="1"/>
  <c r="C167" i="48"/>
  <c r="A167" i="48" s="1"/>
  <c r="C168" i="48"/>
  <c r="A168" i="48" s="1"/>
  <c r="C169" i="48"/>
  <c r="A169" i="48" s="1"/>
  <c r="C170" i="48"/>
  <c r="A170" i="48" s="1"/>
  <c r="C171" i="48"/>
  <c r="A171" i="48" s="1"/>
  <c r="C172" i="48"/>
  <c r="A172" i="48" s="1"/>
  <c r="C173" i="48"/>
  <c r="A173" i="48" s="1"/>
  <c r="C174" i="48"/>
  <c r="A174" i="48" s="1"/>
  <c r="C175" i="48"/>
  <c r="A175" i="48" s="1"/>
  <c r="C176" i="48"/>
  <c r="A176" i="48" s="1"/>
  <c r="C177" i="48"/>
  <c r="A177" i="48" s="1"/>
  <c r="C178" i="48"/>
  <c r="A178" i="48" s="1"/>
  <c r="C179" i="48"/>
  <c r="A179" i="48" s="1"/>
  <c r="C180" i="48"/>
  <c r="A180" i="48" s="1"/>
  <c r="C181" i="48"/>
  <c r="A181" i="48" s="1"/>
  <c r="C182" i="48"/>
  <c r="A182" i="48" s="1"/>
  <c r="C183" i="48"/>
  <c r="A183" i="48" s="1"/>
  <c r="C184" i="48"/>
  <c r="A184" i="48" s="1"/>
  <c r="C185" i="48"/>
  <c r="A185" i="48" s="1"/>
  <c r="C186" i="48"/>
  <c r="A186" i="48" s="1"/>
  <c r="C187" i="48"/>
  <c r="A187" i="48" s="1"/>
  <c r="C188" i="48"/>
  <c r="A188" i="48" s="1"/>
  <c r="C189" i="48"/>
  <c r="A189" i="48" s="1"/>
  <c r="C190" i="48"/>
  <c r="A190" i="48" s="1"/>
  <c r="C191" i="48"/>
  <c r="A191" i="48" s="1"/>
  <c r="C192" i="48"/>
  <c r="A192" i="48" s="1"/>
  <c r="C193" i="48"/>
  <c r="A193" i="48" s="1"/>
  <c r="C194" i="48"/>
  <c r="A194" i="48" s="1"/>
  <c r="C195" i="48"/>
  <c r="A195" i="48" s="1"/>
  <c r="C196" i="48"/>
  <c r="A196" i="48" s="1"/>
  <c r="C197" i="48"/>
  <c r="A197" i="48" s="1"/>
  <c r="C198" i="48"/>
  <c r="A198" i="48" s="1"/>
  <c r="C199" i="48"/>
  <c r="A199" i="48" s="1"/>
  <c r="C200" i="48"/>
  <c r="A200" i="48" s="1"/>
  <c r="C201" i="48"/>
  <c r="A201" i="48" s="1"/>
  <c r="C202" i="48"/>
  <c r="A202" i="48" s="1"/>
  <c r="C203" i="48"/>
  <c r="A203" i="48" s="1"/>
  <c r="C204" i="48"/>
  <c r="A204" i="48" s="1"/>
  <c r="C205" i="48"/>
  <c r="A205" i="48" s="1"/>
  <c r="C206" i="48"/>
  <c r="A206" i="48" s="1"/>
  <c r="C207" i="48"/>
  <c r="A207" i="48" s="1"/>
  <c r="C208" i="48"/>
  <c r="A208" i="48" s="1"/>
  <c r="C209" i="48"/>
  <c r="A209" i="48" s="1"/>
  <c r="C210" i="48"/>
  <c r="A210" i="48" s="1"/>
  <c r="C211" i="48"/>
  <c r="A211" i="48" s="1"/>
  <c r="C212" i="48"/>
  <c r="A212" i="48" s="1"/>
  <c r="C213" i="48"/>
  <c r="A213" i="48" s="1"/>
  <c r="C214" i="48"/>
  <c r="A214" i="48" s="1"/>
  <c r="C215" i="48"/>
  <c r="A215" i="48" s="1"/>
  <c r="C216" i="48"/>
  <c r="A216" i="48" s="1"/>
  <c r="C217" i="48"/>
  <c r="A217" i="48" s="1"/>
  <c r="C218" i="48"/>
  <c r="A218" i="48" s="1"/>
  <c r="C219" i="48"/>
  <c r="A219" i="48" s="1"/>
  <c r="C220" i="48"/>
  <c r="A220" i="48" s="1"/>
  <c r="C221" i="48"/>
  <c r="A221" i="48" s="1"/>
  <c r="C222" i="48"/>
  <c r="A222" i="48" s="1"/>
  <c r="C223" i="48"/>
  <c r="A223" i="48" s="1"/>
  <c r="C224" i="48"/>
  <c r="A224" i="48" s="1"/>
  <c r="C225" i="48"/>
  <c r="A225" i="48" s="1"/>
  <c r="C226" i="48"/>
  <c r="A226" i="48" s="1"/>
  <c r="C227" i="48"/>
  <c r="A227" i="48" s="1"/>
  <c r="C228" i="48"/>
  <c r="A228" i="48" s="1"/>
  <c r="C229" i="48"/>
  <c r="A229" i="48" s="1"/>
  <c r="C230" i="48"/>
  <c r="A230" i="48" s="1"/>
  <c r="C231" i="48"/>
  <c r="A231" i="48" s="1"/>
  <c r="C232" i="48"/>
  <c r="A232" i="48" s="1"/>
  <c r="C233" i="48"/>
  <c r="A233" i="48" s="1"/>
  <c r="C234" i="48"/>
  <c r="A234" i="48" s="1"/>
  <c r="C235" i="48"/>
  <c r="A235" i="48" s="1"/>
  <c r="C236" i="48"/>
  <c r="A236" i="48" s="1"/>
  <c r="C237" i="48"/>
  <c r="A237" i="48" s="1"/>
  <c r="C238" i="48"/>
  <c r="A238" i="48" s="1"/>
  <c r="C239" i="48"/>
  <c r="A239" i="48" s="1"/>
  <c r="C240" i="48"/>
  <c r="A240" i="48" s="1"/>
  <c r="C241" i="48"/>
  <c r="A241" i="48" s="1"/>
  <c r="C242" i="48"/>
  <c r="A242" i="48" s="1"/>
  <c r="C243" i="48"/>
  <c r="A243" i="48" s="1"/>
  <c r="C244" i="48"/>
  <c r="A244" i="48" s="1"/>
  <c r="C245" i="48"/>
  <c r="A245" i="48" s="1"/>
  <c r="C246" i="48"/>
  <c r="A246" i="48" s="1"/>
  <c r="C247" i="48"/>
  <c r="A247" i="48" s="1"/>
  <c r="C248" i="48"/>
  <c r="A248" i="48" s="1"/>
  <c r="C249" i="48"/>
  <c r="A249" i="48" s="1"/>
  <c r="C250" i="48"/>
  <c r="A250" i="48" s="1"/>
  <c r="C251" i="48"/>
  <c r="A251" i="48" s="1"/>
  <c r="C252" i="48"/>
  <c r="A252" i="48" s="1"/>
  <c r="C253" i="48"/>
  <c r="A253" i="48" s="1"/>
  <c r="C254" i="48"/>
  <c r="A254" i="48" s="1"/>
  <c r="C255" i="48"/>
  <c r="A255" i="48" s="1"/>
  <c r="C256" i="48"/>
  <c r="A256" i="48" s="1"/>
  <c r="C257" i="48"/>
  <c r="A257" i="48" s="1"/>
  <c r="C258" i="48"/>
  <c r="A258" i="48" s="1"/>
  <c r="C259" i="48"/>
  <c r="A259" i="48" s="1"/>
  <c r="C260" i="48"/>
  <c r="A260" i="48" s="1"/>
  <c r="C261" i="48"/>
  <c r="A261" i="48" s="1"/>
  <c r="C262" i="48"/>
  <c r="A262" i="48" s="1"/>
  <c r="C263" i="48"/>
  <c r="A263" i="48" s="1"/>
  <c r="C264" i="48"/>
  <c r="A264" i="48" s="1"/>
  <c r="C265" i="48"/>
  <c r="A265" i="48" s="1"/>
  <c r="C266" i="48"/>
  <c r="A266" i="48" s="1"/>
  <c r="C267" i="48"/>
  <c r="A267" i="48" s="1"/>
  <c r="C268" i="48"/>
  <c r="A268" i="48" s="1"/>
  <c r="C269" i="48"/>
  <c r="A269" i="48" s="1"/>
  <c r="C270" i="48"/>
  <c r="A270" i="48" s="1"/>
  <c r="C271" i="48"/>
  <c r="A271" i="48" s="1"/>
  <c r="C272" i="48"/>
  <c r="A272" i="48" s="1"/>
  <c r="C273" i="48"/>
  <c r="A273" i="48" s="1"/>
  <c r="C274" i="48"/>
  <c r="A274" i="48" s="1"/>
  <c r="C275" i="48"/>
  <c r="A275" i="48" s="1"/>
  <c r="C276" i="48"/>
  <c r="A276" i="48" s="1"/>
  <c r="C277" i="48"/>
  <c r="A277" i="48" s="1"/>
  <c r="C278" i="48"/>
  <c r="A278" i="48" s="1"/>
  <c r="C279" i="48"/>
  <c r="A279" i="48" s="1"/>
  <c r="C280" i="48"/>
  <c r="A280" i="48" s="1"/>
  <c r="C281" i="48"/>
  <c r="A281" i="48" s="1"/>
  <c r="C282" i="48"/>
  <c r="A282" i="48" s="1"/>
  <c r="C283" i="48"/>
  <c r="A283" i="48" s="1"/>
  <c r="C284" i="48"/>
  <c r="A284" i="48" s="1"/>
  <c r="C285" i="48"/>
  <c r="A285" i="48" s="1"/>
  <c r="C286" i="48"/>
  <c r="A286" i="48" s="1"/>
  <c r="C287" i="48"/>
  <c r="A287" i="48" s="1"/>
  <c r="C288" i="48"/>
  <c r="A288" i="48" s="1"/>
  <c r="C289" i="48"/>
  <c r="A289" i="48" s="1"/>
  <c r="C290" i="48"/>
  <c r="A290" i="48" s="1"/>
  <c r="C291" i="48"/>
  <c r="A291" i="48" s="1"/>
  <c r="C292" i="48"/>
  <c r="A292" i="48" s="1"/>
  <c r="C293" i="48"/>
  <c r="A293" i="48" s="1"/>
  <c r="C294" i="48"/>
  <c r="A294" i="48" s="1"/>
  <c r="C295" i="48"/>
  <c r="A295" i="48" s="1"/>
  <c r="C296" i="48"/>
  <c r="A296" i="48" s="1"/>
  <c r="C297" i="48"/>
  <c r="A297" i="48" s="1"/>
  <c r="C298" i="48"/>
  <c r="A298" i="48" s="1"/>
  <c r="C299" i="48"/>
  <c r="A299" i="48" s="1"/>
  <c r="C300" i="48"/>
  <c r="A300" i="48" s="1"/>
  <c r="C301" i="48"/>
  <c r="A301" i="48" s="1"/>
  <c r="C302" i="48"/>
  <c r="A302" i="48" s="1"/>
  <c r="C303" i="48"/>
  <c r="A303" i="48" s="1"/>
  <c r="C304" i="48"/>
  <c r="A304" i="48" s="1"/>
  <c r="C305" i="48"/>
  <c r="A305" i="48" s="1"/>
  <c r="C306" i="48"/>
  <c r="A306" i="48" s="1"/>
  <c r="C307" i="48"/>
  <c r="A307" i="48" s="1"/>
  <c r="C308" i="48"/>
  <c r="A308" i="48" s="1"/>
  <c r="C309" i="48"/>
  <c r="A309" i="48" s="1"/>
  <c r="C310" i="48"/>
  <c r="A310" i="48" s="1"/>
  <c r="C311" i="48"/>
  <c r="A311" i="48" s="1"/>
  <c r="C312" i="48"/>
  <c r="A312" i="48" s="1"/>
  <c r="C313" i="48"/>
  <c r="A313" i="48" s="1"/>
  <c r="C314" i="48"/>
  <c r="A314" i="48" s="1"/>
  <c r="C315" i="48"/>
  <c r="A315" i="48" s="1"/>
  <c r="C316" i="48"/>
  <c r="A316" i="48" s="1"/>
  <c r="C317" i="48"/>
  <c r="A317" i="48" s="1"/>
  <c r="C318" i="48"/>
  <c r="A318" i="48" s="1"/>
  <c r="C319" i="48"/>
  <c r="A319" i="48" s="1"/>
  <c r="C320" i="48"/>
  <c r="A320" i="48" s="1"/>
  <c r="C321" i="48"/>
  <c r="A321" i="48" s="1"/>
  <c r="C322" i="48"/>
  <c r="A322" i="48" s="1"/>
  <c r="C323" i="48"/>
  <c r="A323" i="48" s="1"/>
  <c r="C324" i="48"/>
  <c r="A324" i="48" s="1"/>
  <c r="C325" i="48"/>
  <c r="A325" i="48" s="1"/>
  <c r="C326" i="48"/>
  <c r="A326" i="48" s="1"/>
  <c r="C327" i="48"/>
  <c r="A327" i="48" s="1"/>
  <c r="C328" i="48"/>
  <c r="A328" i="48" s="1"/>
  <c r="C329" i="48"/>
  <c r="A329" i="48" s="1"/>
  <c r="C330" i="48"/>
  <c r="A330" i="48" s="1"/>
  <c r="C331" i="48"/>
  <c r="A331" i="48" s="1"/>
  <c r="C332" i="48"/>
  <c r="A332" i="48" s="1"/>
  <c r="C333" i="48"/>
  <c r="A333" i="48" s="1"/>
  <c r="C334" i="48"/>
  <c r="A334" i="48" s="1"/>
  <c r="C335" i="48"/>
  <c r="A335" i="48" s="1"/>
  <c r="C336" i="48"/>
  <c r="A336" i="48" s="1"/>
  <c r="C337" i="48"/>
  <c r="A337" i="48" s="1"/>
  <c r="C338" i="48"/>
  <c r="A338" i="48" s="1"/>
  <c r="C339" i="48"/>
  <c r="A339" i="48" s="1"/>
  <c r="C340" i="48"/>
  <c r="A340" i="48" s="1"/>
  <c r="C341" i="48"/>
  <c r="A341" i="48" s="1"/>
  <c r="C342" i="48"/>
  <c r="A342" i="48" s="1"/>
  <c r="C343" i="48"/>
  <c r="A343" i="48" s="1"/>
  <c r="C344" i="48"/>
  <c r="A344" i="48" s="1"/>
  <c r="C345" i="48"/>
  <c r="A345" i="48" s="1"/>
  <c r="C346" i="48"/>
  <c r="A346" i="48" s="1"/>
  <c r="C347" i="48"/>
  <c r="A347" i="48" s="1"/>
  <c r="C348" i="48"/>
  <c r="A348" i="48" s="1"/>
  <c r="C349" i="48"/>
  <c r="A349" i="48" s="1"/>
  <c r="C350" i="48"/>
  <c r="A350" i="48" s="1"/>
  <c r="C351" i="48"/>
  <c r="A351" i="48" s="1"/>
  <c r="C352" i="48"/>
  <c r="A352" i="48" s="1"/>
  <c r="C353" i="48"/>
  <c r="A353" i="48" s="1"/>
  <c r="C354" i="48"/>
  <c r="A354" i="48" s="1"/>
  <c r="C355" i="48"/>
  <c r="A355" i="48" s="1"/>
  <c r="C356" i="48"/>
  <c r="A356" i="48" s="1"/>
  <c r="C357" i="48"/>
  <c r="A357" i="48" s="1"/>
  <c r="C358" i="48"/>
  <c r="A358" i="48" s="1"/>
  <c r="C359" i="48"/>
  <c r="A359" i="48" s="1"/>
  <c r="C360" i="48"/>
  <c r="A360" i="48" s="1"/>
  <c r="C361" i="48"/>
  <c r="A361" i="48" s="1"/>
  <c r="C362" i="48"/>
  <c r="A362" i="48" s="1"/>
  <c r="C363" i="48"/>
  <c r="A363" i="48" s="1"/>
  <c r="C364" i="48"/>
  <c r="A364" i="48" s="1"/>
  <c r="C365" i="48"/>
  <c r="A365" i="48" s="1"/>
  <c r="C366" i="48"/>
  <c r="A366" i="48" s="1"/>
  <c r="C367" i="48"/>
  <c r="A367" i="48" s="1"/>
  <c r="C368" i="48"/>
  <c r="A368" i="48" s="1"/>
  <c r="C369" i="48"/>
  <c r="A369" i="48" s="1"/>
  <c r="C370" i="48"/>
  <c r="A370" i="48" s="1"/>
  <c r="C371" i="48"/>
  <c r="A371" i="48" s="1"/>
  <c r="C372" i="48"/>
  <c r="A372" i="48" s="1"/>
  <c r="C373" i="48"/>
  <c r="A373" i="48" s="1"/>
  <c r="C374" i="48"/>
  <c r="A374" i="48" s="1"/>
  <c r="C375" i="48"/>
  <c r="A375" i="48" s="1"/>
  <c r="C376" i="48"/>
  <c r="A376" i="48" s="1"/>
  <c r="C377" i="48"/>
  <c r="A377" i="48" s="1"/>
  <c r="C378" i="48"/>
  <c r="A378" i="48" s="1"/>
  <c r="C379" i="48"/>
  <c r="A379" i="48" s="1"/>
  <c r="C380" i="48"/>
  <c r="A380" i="48" s="1"/>
  <c r="C381" i="48"/>
  <c r="A381" i="48" s="1"/>
  <c r="C382" i="48"/>
  <c r="A382" i="48" s="1"/>
  <c r="C383" i="48"/>
  <c r="A383" i="48" s="1"/>
  <c r="C384" i="48"/>
  <c r="A384" i="48" s="1"/>
  <c r="C385" i="48"/>
  <c r="A385" i="48" s="1"/>
  <c r="C398" i="48"/>
  <c r="A398" i="48" s="1"/>
  <c r="C399" i="48"/>
  <c r="A399" i="48" s="1"/>
  <c r="C400" i="48"/>
  <c r="A400" i="48" s="1"/>
  <c r="C401" i="48"/>
  <c r="A401" i="48" s="1"/>
  <c r="C402" i="48"/>
  <c r="A402" i="48" s="1"/>
  <c r="C403" i="48"/>
  <c r="A403" i="48" s="1"/>
  <c r="C404" i="48"/>
  <c r="A404" i="48" s="1"/>
  <c r="C405" i="48"/>
  <c r="A405" i="48" s="1"/>
  <c r="C406" i="48"/>
  <c r="A406" i="48" s="1"/>
  <c r="C407" i="48"/>
  <c r="A407" i="48" s="1"/>
  <c r="C408" i="48"/>
  <c r="A408" i="48" s="1"/>
  <c r="C409" i="48"/>
  <c r="A409" i="48" s="1"/>
  <c r="C410" i="48"/>
  <c r="A410" i="48" s="1"/>
  <c r="C411" i="48"/>
  <c r="A411" i="48" s="1"/>
  <c r="C412" i="48"/>
  <c r="A412" i="48" s="1"/>
  <c r="C413" i="48"/>
  <c r="A413" i="48" s="1"/>
  <c r="C414" i="48"/>
  <c r="A414" i="48" s="1"/>
  <c r="C415" i="48"/>
  <c r="A415" i="48" s="1"/>
  <c r="C416" i="48"/>
  <c r="A416" i="48" s="1"/>
  <c r="C417" i="48"/>
  <c r="A417" i="48" s="1"/>
  <c r="C418" i="48"/>
  <c r="A418" i="48" s="1"/>
  <c r="C419" i="48"/>
  <c r="A419" i="48" s="1"/>
  <c r="C420" i="48"/>
  <c r="A420" i="48" s="1"/>
  <c r="C421" i="48"/>
  <c r="A421" i="48" s="1"/>
  <c r="C422" i="48"/>
  <c r="A422" i="48" s="1"/>
  <c r="C423" i="48"/>
  <c r="A423" i="48" s="1"/>
  <c r="C424" i="48"/>
  <c r="A424" i="48" s="1"/>
  <c r="C425" i="48"/>
  <c r="A425" i="48" s="1"/>
  <c r="C426" i="48"/>
  <c r="A426" i="48" s="1"/>
  <c r="C427" i="48"/>
  <c r="A427" i="48" s="1"/>
  <c r="C428" i="48"/>
  <c r="A428" i="48" s="1"/>
  <c r="C429" i="48"/>
  <c r="A429" i="48" s="1"/>
  <c r="C430" i="48"/>
  <c r="A430" i="48" s="1"/>
  <c r="C431" i="48"/>
  <c r="A431" i="48" s="1"/>
  <c r="C432" i="48"/>
  <c r="A432" i="48" s="1"/>
  <c r="C433" i="48"/>
  <c r="A433" i="48" s="1"/>
  <c r="C434" i="48"/>
  <c r="A434" i="48" s="1"/>
  <c r="C435" i="48"/>
  <c r="A435" i="48" s="1"/>
  <c r="C436" i="48"/>
  <c r="A436" i="48" s="1"/>
  <c r="C437" i="48"/>
  <c r="A437" i="48" s="1"/>
  <c r="C438" i="48"/>
  <c r="A438" i="48" s="1"/>
  <c r="C439" i="48"/>
  <c r="A439" i="48" s="1"/>
  <c r="C440" i="48"/>
  <c r="A440" i="48" s="1"/>
  <c r="C441" i="48"/>
  <c r="A441" i="48" s="1"/>
  <c r="C442" i="48"/>
  <c r="A442" i="48" s="1"/>
  <c r="C443" i="48"/>
  <c r="A443" i="48" s="1"/>
  <c r="C444" i="48"/>
  <c r="A444" i="48" s="1"/>
  <c r="C445" i="48"/>
  <c r="A445" i="48" s="1"/>
  <c r="C446" i="48"/>
  <c r="A446" i="48" s="1"/>
  <c r="C447" i="48"/>
  <c r="A447" i="48" s="1"/>
  <c r="C448" i="48"/>
  <c r="A448" i="48" s="1"/>
  <c r="C449" i="48"/>
  <c r="A449" i="48" s="1"/>
  <c r="C450" i="48"/>
  <c r="A450" i="48" s="1"/>
  <c r="C451" i="48"/>
  <c r="A451" i="48" s="1"/>
  <c r="C452" i="48"/>
  <c r="A452" i="48" s="1"/>
  <c r="C453" i="48"/>
  <c r="A453" i="48" s="1"/>
  <c r="C454" i="48"/>
  <c r="A454" i="48" s="1"/>
  <c r="C455" i="48"/>
  <c r="A455" i="48" s="1"/>
  <c r="C456" i="48"/>
  <c r="A456" i="48" s="1"/>
  <c r="C457" i="48"/>
  <c r="A457" i="48" s="1"/>
  <c r="C458" i="48"/>
  <c r="A458" i="48" s="1"/>
  <c r="C459" i="48"/>
  <c r="A459" i="48" s="1"/>
  <c r="C460" i="48"/>
  <c r="A460" i="48" s="1"/>
  <c r="C461" i="48"/>
  <c r="A461" i="48" s="1"/>
  <c r="C462" i="48"/>
  <c r="A462" i="48" s="1"/>
  <c r="C463" i="48"/>
  <c r="A463" i="48" s="1"/>
  <c r="C464" i="48"/>
  <c r="A464" i="48" s="1"/>
  <c r="C465" i="48"/>
  <c r="A465" i="48" s="1"/>
  <c r="C466" i="48"/>
  <c r="A466" i="48" s="1"/>
  <c r="C467" i="48"/>
  <c r="A467" i="48" s="1"/>
  <c r="C468" i="48"/>
  <c r="A468" i="48" s="1"/>
  <c r="C469" i="48"/>
  <c r="A469" i="48" s="1"/>
  <c r="C470" i="48"/>
  <c r="A470" i="48" s="1"/>
  <c r="C471" i="48"/>
  <c r="A471" i="48" s="1"/>
  <c r="C472" i="48"/>
  <c r="A472" i="48" s="1"/>
  <c r="C473" i="48"/>
  <c r="A473" i="48" s="1"/>
  <c r="C474" i="48"/>
  <c r="A474" i="48" s="1"/>
  <c r="C475" i="48"/>
  <c r="A475" i="48" s="1"/>
  <c r="C476" i="48"/>
  <c r="A476" i="48" s="1"/>
  <c r="C477" i="48"/>
  <c r="A477" i="48" s="1"/>
  <c r="C478" i="48"/>
  <c r="A478" i="48" s="1"/>
  <c r="C479" i="48"/>
  <c r="A479" i="48" s="1"/>
  <c r="C480" i="48"/>
  <c r="A480" i="48" s="1"/>
  <c r="C481" i="48"/>
  <c r="A481" i="48" s="1"/>
  <c r="C482" i="48"/>
  <c r="A482" i="48" s="1"/>
  <c r="C483" i="48"/>
  <c r="A483" i="48" s="1"/>
  <c r="C484" i="48"/>
  <c r="A484" i="48" s="1"/>
  <c r="C485" i="48"/>
  <c r="A485" i="48" s="1"/>
  <c r="C486" i="48"/>
  <c r="A486" i="48" s="1"/>
  <c r="C487" i="48"/>
  <c r="A487" i="48" s="1"/>
  <c r="C488" i="48"/>
  <c r="A488" i="48" s="1"/>
  <c r="C489" i="48"/>
  <c r="A489" i="48" s="1"/>
  <c r="C490" i="48"/>
  <c r="A490" i="48" s="1"/>
  <c r="C491" i="48"/>
  <c r="A491" i="48" s="1"/>
  <c r="C492" i="48"/>
  <c r="A492" i="48" s="1"/>
  <c r="C493" i="48"/>
  <c r="A493" i="48" s="1"/>
  <c r="C494" i="48"/>
  <c r="A494" i="48" s="1"/>
  <c r="C495" i="48"/>
  <c r="A495" i="48" s="1"/>
  <c r="C496" i="48"/>
  <c r="A496" i="48" s="1"/>
  <c r="C497" i="48"/>
  <c r="A497" i="48" s="1"/>
  <c r="C498" i="48"/>
  <c r="A498" i="48" s="1"/>
  <c r="C499" i="48"/>
  <c r="A499" i="48" s="1"/>
  <c r="C500" i="48"/>
  <c r="A500" i="48" s="1"/>
  <c r="C501" i="48"/>
  <c r="A501" i="48" s="1"/>
  <c r="C502" i="48"/>
  <c r="A502" i="48" s="1"/>
  <c r="C503" i="48"/>
  <c r="A503" i="48" s="1"/>
  <c r="C504" i="48"/>
  <c r="A504" i="48" s="1"/>
  <c r="C505" i="48"/>
  <c r="A505" i="48" s="1"/>
  <c r="C506" i="48"/>
  <c r="A506" i="48" s="1"/>
  <c r="C507" i="48"/>
  <c r="A507" i="48" s="1"/>
  <c r="C508" i="48"/>
  <c r="A508" i="48" s="1"/>
  <c r="C509" i="48"/>
  <c r="A509" i="48" s="1"/>
  <c r="C510" i="48"/>
  <c r="A510" i="48" s="1"/>
  <c r="C511" i="48"/>
  <c r="A511" i="48" s="1"/>
  <c r="C512" i="48"/>
  <c r="A512" i="48" s="1"/>
  <c r="C513" i="48"/>
  <c r="A513" i="48" s="1"/>
  <c r="C514" i="48"/>
  <c r="A514" i="48" s="1"/>
  <c r="C515" i="48"/>
  <c r="A515" i="48" s="1"/>
  <c r="C516" i="48"/>
  <c r="A516" i="48" s="1"/>
  <c r="C517" i="48"/>
  <c r="A517" i="48" s="1"/>
  <c r="C566" i="48"/>
  <c r="A566" i="48" s="1"/>
  <c r="C567" i="48"/>
  <c r="A567" i="48" s="1"/>
  <c r="C568" i="48"/>
  <c r="A568" i="48" s="1"/>
  <c r="C569" i="48"/>
  <c r="A569" i="48" s="1"/>
  <c r="C570" i="48"/>
  <c r="A570" i="48" s="1"/>
  <c r="C571" i="48"/>
  <c r="A571" i="48" s="1"/>
  <c r="C572" i="48"/>
  <c r="A572" i="48" s="1"/>
  <c r="C573" i="48"/>
  <c r="A573" i="48" s="1"/>
  <c r="C574" i="48"/>
  <c r="A574" i="48" s="1"/>
  <c r="C575" i="48"/>
  <c r="A575" i="48" s="1"/>
  <c r="C576" i="48"/>
  <c r="A576" i="48" s="1"/>
  <c r="C577" i="48"/>
  <c r="A577" i="48" s="1"/>
  <c r="C578" i="48"/>
  <c r="A578" i="48" s="1"/>
  <c r="C579" i="48"/>
  <c r="A579" i="48" s="1"/>
  <c r="C580" i="48"/>
  <c r="A580" i="48" s="1"/>
  <c r="C581" i="48"/>
  <c r="A581" i="48" s="1"/>
  <c r="C582" i="48"/>
  <c r="A582" i="48" s="1"/>
  <c r="C583" i="48"/>
  <c r="A583" i="48" s="1"/>
  <c r="C584" i="48"/>
  <c r="A584" i="48" s="1"/>
  <c r="C585" i="48"/>
  <c r="A585" i="48" s="1"/>
  <c r="C586" i="48"/>
  <c r="A586" i="48" s="1"/>
  <c r="C587" i="48"/>
  <c r="A587" i="48" s="1"/>
  <c r="C588" i="48"/>
  <c r="A588" i="48" s="1"/>
  <c r="C589" i="48"/>
  <c r="A589" i="48" s="1"/>
  <c r="C590" i="48"/>
  <c r="A590" i="48" s="1"/>
  <c r="C591" i="48"/>
  <c r="A591" i="48" s="1"/>
  <c r="C592" i="48"/>
  <c r="A592" i="48" s="1"/>
  <c r="C593" i="48"/>
  <c r="A593" i="48" s="1"/>
  <c r="C594" i="48"/>
  <c r="A594" i="48" s="1"/>
  <c r="C595" i="48"/>
  <c r="A595" i="48" s="1"/>
  <c r="C596" i="48"/>
  <c r="A596" i="48" s="1"/>
  <c r="C597" i="48"/>
  <c r="A597" i="48" s="1"/>
  <c r="C598" i="48"/>
  <c r="A598" i="48" s="1"/>
  <c r="C599" i="48"/>
  <c r="A599" i="48" s="1"/>
  <c r="C600" i="48"/>
  <c r="A600" i="48" s="1"/>
  <c r="C601" i="48"/>
  <c r="A601" i="48" s="1"/>
  <c r="C602" i="48"/>
  <c r="A602" i="48" s="1"/>
  <c r="C603" i="48"/>
  <c r="A603" i="48" s="1"/>
  <c r="C604" i="48"/>
  <c r="A604" i="48" s="1"/>
  <c r="C605" i="48"/>
  <c r="A605" i="48" s="1"/>
  <c r="C606" i="48"/>
  <c r="A606" i="48" s="1"/>
  <c r="C607" i="48"/>
  <c r="A607" i="48" s="1"/>
  <c r="C608" i="48"/>
  <c r="A608" i="48" s="1"/>
  <c r="C609" i="48"/>
  <c r="A609" i="48" s="1"/>
  <c r="C610" i="48"/>
  <c r="A610" i="48" s="1"/>
  <c r="C611" i="48"/>
  <c r="A611" i="48" s="1"/>
  <c r="C612" i="48"/>
  <c r="A612" i="48" s="1"/>
  <c r="C613" i="48"/>
  <c r="A613" i="48" s="1"/>
  <c r="C614" i="48"/>
  <c r="A614" i="48" s="1"/>
  <c r="C615" i="48"/>
  <c r="A615" i="48" s="1"/>
  <c r="C616" i="48"/>
  <c r="A616" i="48" s="1"/>
  <c r="C617" i="48"/>
  <c r="A617" i="48" s="1"/>
  <c r="C618" i="48"/>
  <c r="A618" i="48" s="1"/>
  <c r="C619" i="48"/>
  <c r="A619" i="48" s="1"/>
  <c r="C620" i="48"/>
  <c r="A620" i="48" s="1"/>
  <c r="C621" i="48"/>
  <c r="A621" i="48" s="1"/>
  <c r="C622" i="48"/>
  <c r="A622" i="48" s="1"/>
  <c r="C623" i="48"/>
  <c r="A623" i="48" s="1"/>
  <c r="C624" i="48"/>
  <c r="A624" i="48" s="1"/>
  <c r="C625" i="48"/>
  <c r="A625" i="48" s="1"/>
  <c r="C626" i="48"/>
  <c r="A626" i="48" s="1"/>
  <c r="C627" i="48"/>
  <c r="A627" i="48" s="1"/>
  <c r="C628" i="48"/>
  <c r="A628" i="48" s="1"/>
  <c r="C629" i="48"/>
  <c r="A629" i="48" s="1"/>
  <c r="C630" i="48"/>
  <c r="A630" i="48" s="1"/>
  <c r="C631" i="48"/>
  <c r="A631" i="48" s="1"/>
  <c r="C632" i="48"/>
  <c r="A632" i="48" s="1"/>
  <c r="C633" i="48"/>
  <c r="A633" i="48" s="1"/>
  <c r="C634" i="48"/>
  <c r="A634" i="48" s="1"/>
  <c r="C635" i="48"/>
  <c r="A635" i="48" s="1"/>
  <c r="C636" i="48"/>
  <c r="A636" i="48" s="1"/>
  <c r="C637" i="48"/>
  <c r="A637" i="48" s="1"/>
  <c r="C638" i="48"/>
  <c r="A638" i="48" s="1"/>
  <c r="C639" i="48"/>
  <c r="A639" i="48" s="1"/>
  <c r="C640" i="48"/>
  <c r="A640" i="48" s="1"/>
  <c r="C641" i="48"/>
  <c r="A641" i="48" s="1"/>
  <c r="C642" i="48"/>
  <c r="A642" i="48" s="1"/>
  <c r="C643" i="48"/>
  <c r="A643" i="48" s="1"/>
  <c r="C644" i="48"/>
  <c r="A644" i="48" s="1"/>
  <c r="C645" i="48"/>
  <c r="A645" i="48" s="1"/>
  <c r="C646" i="48"/>
  <c r="A646" i="48" s="1"/>
  <c r="C647" i="48"/>
  <c r="A647" i="48" s="1"/>
  <c r="C648" i="48"/>
  <c r="A648" i="48" s="1"/>
  <c r="C649" i="48"/>
  <c r="A649" i="48" s="1"/>
  <c r="C650" i="48"/>
  <c r="A650" i="48" s="1"/>
  <c r="C651" i="48"/>
  <c r="A651" i="48" s="1"/>
  <c r="C652" i="48"/>
  <c r="A652" i="48" s="1"/>
  <c r="C653" i="48"/>
  <c r="A653" i="48" s="1"/>
  <c r="C654" i="48"/>
  <c r="A654" i="48" s="1"/>
  <c r="C655" i="48"/>
  <c r="A655" i="48" s="1"/>
  <c r="C656" i="48"/>
  <c r="A656" i="48" s="1"/>
  <c r="C657" i="48"/>
  <c r="A657" i="48" s="1"/>
  <c r="C658" i="48"/>
  <c r="A658" i="48" s="1"/>
  <c r="C659" i="48"/>
  <c r="A659" i="48" s="1"/>
  <c r="C660" i="48"/>
  <c r="A660" i="48" s="1"/>
  <c r="C661" i="48"/>
  <c r="A661" i="48" s="1"/>
  <c r="C662" i="48"/>
  <c r="A662" i="48" s="1"/>
  <c r="C663" i="48"/>
  <c r="A663" i="48" s="1"/>
  <c r="C664" i="48"/>
  <c r="A664" i="48" s="1"/>
  <c r="C665" i="48"/>
  <c r="A665" i="48" s="1"/>
  <c r="C666" i="48"/>
  <c r="A666" i="48" s="1"/>
  <c r="C667" i="48"/>
  <c r="A667" i="48" s="1"/>
  <c r="C668" i="48"/>
  <c r="A668" i="48" s="1"/>
  <c r="C669" i="48"/>
  <c r="A669" i="48" s="1"/>
  <c r="C670" i="48"/>
  <c r="A670" i="48" s="1"/>
  <c r="C671" i="48"/>
  <c r="A671" i="48" s="1"/>
  <c r="C672" i="48"/>
  <c r="A672" i="48" s="1"/>
  <c r="C673" i="48"/>
  <c r="A673" i="48" s="1"/>
  <c r="C674" i="48"/>
  <c r="A674" i="48" s="1"/>
  <c r="C675" i="48"/>
  <c r="A675" i="48" s="1"/>
  <c r="C676" i="48"/>
  <c r="A676" i="48" s="1"/>
  <c r="C677" i="48"/>
  <c r="A677" i="48" s="1"/>
  <c r="C678" i="48"/>
  <c r="A678" i="48" s="1"/>
  <c r="C679" i="48"/>
  <c r="A679" i="48" s="1"/>
  <c r="C680" i="48"/>
  <c r="A680" i="48" s="1"/>
  <c r="C681" i="48"/>
  <c r="A681" i="48" s="1"/>
  <c r="C682" i="48"/>
  <c r="A682" i="48" s="1"/>
  <c r="C683" i="48"/>
  <c r="A683" i="48" s="1"/>
  <c r="C684" i="48"/>
  <c r="A684" i="48" s="1"/>
  <c r="C685" i="48"/>
  <c r="A685" i="48" s="1"/>
  <c r="C686" i="48"/>
  <c r="A686" i="48" s="1"/>
  <c r="C687" i="48"/>
  <c r="A687" i="48" s="1"/>
  <c r="C688" i="48"/>
  <c r="A688" i="48" s="1"/>
  <c r="C689" i="48"/>
  <c r="A689" i="48" s="1"/>
  <c r="C690" i="48"/>
  <c r="A690" i="48" s="1"/>
  <c r="C691" i="48"/>
  <c r="A691" i="48" s="1"/>
  <c r="C692" i="48"/>
  <c r="A692" i="48" s="1"/>
  <c r="C693" i="48"/>
  <c r="A693" i="48" s="1"/>
  <c r="C694" i="48"/>
  <c r="A694" i="48" s="1"/>
  <c r="C695" i="48"/>
  <c r="A695" i="48" s="1"/>
  <c r="C696" i="48"/>
  <c r="A696" i="48" s="1"/>
  <c r="C697" i="48"/>
  <c r="A697" i="48" s="1"/>
  <c r="C698" i="48"/>
  <c r="A698" i="48" s="1"/>
  <c r="C699" i="48"/>
  <c r="A699" i="48" s="1"/>
  <c r="C700" i="48"/>
  <c r="A700" i="48" s="1"/>
  <c r="C701" i="48"/>
  <c r="A701" i="48" s="1"/>
  <c r="C702" i="48"/>
  <c r="A702" i="48" s="1"/>
  <c r="C703" i="48"/>
  <c r="A703" i="48" s="1"/>
  <c r="C704" i="48"/>
  <c r="A704" i="48" s="1"/>
  <c r="C705" i="48"/>
  <c r="A705" i="48" s="1"/>
  <c r="C706" i="48"/>
  <c r="A706" i="48" s="1"/>
  <c r="C707" i="48"/>
  <c r="A707" i="48" s="1"/>
  <c r="C708" i="48"/>
  <c r="A708" i="48" s="1"/>
  <c r="C709" i="48"/>
  <c r="A709" i="48" s="1"/>
  <c r="C722" i="48"/>
  <c r="A722" i="48" s="1"/>
  <c r="C723" i="48"/>
  <c r="A723" i="48" s="1"/>
  <c r="C724" i="48"/>
  <c r="A724" i="48" s="1"/>
  <c r="C725" i="48"/>
  <c r="A725" i="48" s="1"/>
  <c r="C726" i="48"/>
  <c r="A726" i="48" s="1"/>
  <c r="C727" i="48"/>
  <c r="A727" i="48" s="1"/>
  <c r="C728" i="48"/>
  <c r="A728" i="48" s="1"/>
  <c r="C729" i="48"/>
  <c r="A729" i="48" s="1"/>
  <c r="C730" i="48"/>
  <c r="A730" i="48" s="1"/>
  <c r="C731" i="48"/>
  <c r="A731" i="48" s="1"/>
  <c r="C732" i="48"/>
  <c r="A732" i="48" s="1"/>
  <c r="C733" i="48"/>
  <c r="A733" i="48" s="1"/>
  <c r="C710" i="48"/>
  <c r="A710" i="48" s="1"/>
  <c r="C711" i="48"/>
  <c r="A711" i="48" s="1"/>
  <c r="C712" i="48"/>
  <c r="A712" i="48" s="1"/>
  <c r="C713" i="48"/>
  <c r="A713" i="48" s="1"/>
  <c r="C714" i="48"/>
  <c r="A714" i="48" s="1"/>
  <c r="C715" i="48"/>
  <c r="A715" i="48" s="1"/>
  <c r="C716" i="48"/>
  <c r="A716" i="48" s="1"/>
  <c r="C717" i="48"/>
  <c r="A717" i="48" s="1"/>
  <c r="C718" i="48"/>
  <c r="A718" i="48" s="1"/>
  <c r="C719" i="48"/>
  <c r="A719" i="48" s="1"/>
  <c r="C720" i="48"/>
  <c r="A720" i="48" s="1"/>
  <c r="C721" i="48"/>
  <c r="A721" i="48" s="1"/>
  <c r="C734" i="48"/>
  <c r="A734" i="48" s="1"/>
  <c r="C735" i="48"/>
  <c r="A735" i="48" s="1"/>
  <c r="C736" i="48"/>
  <c r="A736" i="48" s="1"/>
  <c r="C737" i="48"/>
  <c r="A737" i="48" s="1"/>
  <c r="C738" i="48"/>
  <c r="A738" i="48" s="1"/>
  <c r="C739" i="48"/>
  <c r="A739" i="48" s="1"/>
  <c r="C740" i="48"/>
  <c r="A740" i="48" s="1"/>
  <c r="C741" i="48"/>
  <c r="A741" i="48" s="1"/>
  <c r="C742" i="48"/>
  <c r="A742" i="48" s="1"/>
  <c r="C743" i="48"/>
  <c r="A743" i="48" s="1"/>
  <c r="C744" i="48"/>
  <c r="A744" i="48" s="1"/>
  <c r="C745" i="48"/>
  <c r="A745" i="48" s="1"/>
  <c r="C746" i="48"/>
  <c r="A746" i="48" s="1"/>
  <c r="C747" i="48"/>
  <c r="A747" i="48" s="1"/>
  <c r="C748" i="48"/>
  <c r="A748" i="48" s="1"/>
  <c r="C749" i="48"/>
  <c r="A749" i="48" s="1"/>
  <c r="C750" i="48"/>
  <c r="A750" i="48" s="1"/>
  <c r="C751" i="48"/>
  <c r="A751" i="48" s="1"/>
  <c r="C752" i="48"/>
  <c r="A752" i="48" s="1"/>
  <c r="C753" i="48"/>
  <c r="A753" i="48" s="1"/>
  <c r="C754" i="48"/>
  <c r="A754" i="48" s="1"/>
  <c r="C755" i="48"/>
  <c r="A755" i="48" s="1"/>
  <c r="C756" i="48"/>
  <c r="A756" i="48" s="1"/>
  <c r="C757" i="48"/>
  <c r="A757" i="48" s="1"/>
  <c r="C758" i="48"/>
  <c r="A758" i="48" s="1"/>
  <c r="C759" i="48"/>
  <c r="A759" i="48" s="1"/>
  <c r="C760" i="48"/>
  <c r="A760" i="48" s="1"/>
  <c r="C761" i="48"/>
  <c r="A761" i="48" s="1"/>
  <c r="C762" i="48"/>
  <c r="A762" i="48" s="1"/>
  <c r="C763" i="48"/>
  <c r="A763" i="48" s="1"/>
  <c r="C764" i="48"/>
  <c r="A764" i="48" s="1"/>
  <c r="C765" i="48"/>
  <c r="A765" i="48" s="1"/>
  <c r="C766" i="48"/>
  <c r="A766" i="48" s="1"/>
  <c r="C767" i="48"/>
  <c r="A767" i="48" s="1"/>
  <c r="C768" i="48"/>
  <c r="A768" i="48" s="1"/>
  <c r="C769" i="48"/>
  <c r="A769" i="48" s="1"/>
  <c r="C770" i="48"/>
  <c r="A770" i="48" s="1"/>
  <c r="C771" i="48"/>
  <c r="A771" i="48" s="1"/>
  <c r="C772" i="48"/>
  <c r="A772" i="48" s="1"/>
  <c r="C773" i="48"/>
  <c r="A773" i="48" s="1"/>
  <c r="C774" i="48"/>
  <c r="A774" i="48" s="1"/>
  <c r="C775" i="48"/>
  <c r="A775" i="48" s="1"/>
  <c r="C776" i="48"/>
  <c r="A776" i="48" s="1"/>
  <c r="C777" i="48"/>
  <c r="A777" i="48" s="1"/>
  <c r="C778" i="48"/>
  <c r="A778" i="48" s="1"/>
  <c r="C779" i="48"/>
  <c r="A779" i="48" s="1"/>
  <c r="C780" i="48"/>
  <c r="A780" i="48" s="1"/>
  <c r="C781" i="48"/>
  <c r="A781" i="48" s="1"/>
  <c r="C782" i="48"/>
  <c r="A782" i="48" s="1"/>
  <c r="C783" i="48"/>
  <c r="A783" i="48" s="1"/>
  <c r="C784" i="48"/>
  <c r="A784" i="48" s="1"/>
  <c r="C785" i="48"/>
  <c r="A785" i="48" s="1"/>
  <c r="C786" i="48"/>
  <c r="A786" i="48" s="1"/>
  <c r="C787" i="48"/>
  <c r="A787" i="48" s="1"/>
  <c r="C788" i="48"/>
  <c r="A788" i="48" s="1"/>
  <c r="C789" i="48"/>
  <c r="A789" i="48" s="1"/>
  <c r="C790" i="48"/>
  <c r="A790" i="48" s="1"/>
  <c r="C791" i="48"/>
  <c r="A791" i="48" s="1"/>
  <c r="C792" i="48"/>
  <c r="A792" i="48" s="1"/>
  <c r="C793" i="48"/>
  <c r="A793" i="48" s="1"/>
  <c r="C806" i="48"/>
  <c r="A806" i="48" s="1"/>
  <c r="C807" i="48"/>
  <c r="A807" i="48" s="1"/>
  <c r="C808" i="48"/>
  <c r="A808" i="48" s="1"/>
  <c r="C809" i="48"/>
  <c r="A809" i="48" s="1"/>
  <c r="C810" i="48"/>
  <c r="A810" i="48" s="1"/>
  <c r="C811" i="48"/>
  <c r="A811" i="48" s="1"/>
  <c r="C812" i="48"/>
  <c r="A812" i="48" s="1"/>
  <c r="C813" i="48"/>
  <c r="A813" i="48" s="1"/>
  <c r="C814" i="48"/>
  <c r="A814" i="48" s="1"/>
  <c r="C815" i="48"/>
  <c r="A815" i="48" s="1"/>
  <c r="C816" i="48"/>
  <c r="A816" i="48" s="1"/>
  <c r="C817" i="48"/>
  <c r="A817" i="48" s="1"/>
  <c r="C818" i="48"/>
  <c r="A818" i="48" s="1"/>
  <c r="C819" i="48"/>
  <c r="A819" i="48" s="1"/>
  <c r="C820" i="48"/>
  <c r="A820" i="48" s="1"/>
  <c r="C821" i="48"/>
  <c r="A821" i="48" s="1"/>
  <c r="C822" i="48"/>
  <c r="A822" i="48" s="1"/>
  <c r="C823" i="48"/>
  <c r="A823" i="48" s="1"/>
  <c r="C824" i="48"/>
  <c r="A824" i="48" s="1"/>
  <c r="C825" i="48"/>
  <c r="A825" i="48" s="1"/>
  <c r="C826" i="48"/>
  <c r="A826" i="48" s="1"/>
  <c r="C827" i="48"/>
  <c r="A827" i="48" s="1"/>
  <c r="C828" i="48"/>
  <c r="A828" i="48" s="1"/>
  <c r="C829" i="48"/>
  <c r="A829" i="48" s="1"/>
  <c r="C830" i="48"/>
  <c r="A830" i="48" s="1"/>
  <c r="C831" i="48"/>
  <c r="A831" i="48" s="1"/>
  <c r="C832" i="48"/>
  <c r="A832" i="48" s="1"/>
  <c r="C833" i="48"/>
  <c r="A833" i="48" s="1"/>
  <c r="C834" i="48"/>
  <c r="A834" i="48" s="1"/>
  <c r="C835" i="48"/>
  <c r="A835" i="48" s="1"/>
  <c r="C836" i="48"/>
  <c r="A836" i="48" s="1"/>
  <c r="C837" i="48"/>
  <c r="A837" i="48" s="1"/>
  <c r="C838" i="48"/>
  <c r="A838" i="48" s="1"/>
  <c r="C839" i="48"/>
  <c r="A839" i="48" s="1"/>
  <c r="C840" i="48"/>
  <c r="A840" i="48" s="1"/>
  <c r="C841" i="48"/>
  <c r="A841" i="48" s="1"/>
  <c r="C842" i="48"/>
  <c r="A842" i="48" s="1"/>
  <c r="C843" i="48"/>
  <c r="A843" i="48" s="1"/>
  <c r="C844" i="48"/>
  <c r="A844" i="48" s="1"/>
  <c r="C845" i="48"/>
  <c r="A845" i="48" s="1"/>
  <c r="C846" i="48"/>
  <c r="A846" i="48" s="1"/>
  <c r="C847" i="48"/>
  <c r="A847" i="48" s="1"/>
  <c r="C848" i="48"/>
  <c r="A848" i="48" s="1"/>
  <c r="C849" i="48"/>
  <c r="A849" i="48" s="1"/>
  <c r="C850" i="48"/>
  <c r="A850" i="48" s="1"/>
  <c r="C851" i="48"/>
  <c r="A851" i="48" s="1"/>
  <c r="C852" i="48"/>
  <c r="A852" i="48" s="1"/>
  <c r="C853" i="48"/>
  <c r="A853" i="48" s="1"/>
  <c r="C854" i="48"/>
  <c r="A854" i="48" s="1"/>
  <c r="C855" i="48"/>
  <c r="A855" i="48" s="1"/>
  <c r="C856" i="48"/>
  <c r="A856" i="48" s="1"/>
  <c r="C857" i="48"/>
  <c r="A857" i="48" s="1"/>
  <c r="C858" i="48"/>
  <c r="A858" i="48" s="1"/>
  <c r="C859" i="48"/>
  <c r="A859" i="48" s="1"/>
  <c r="C860" i="48"/>
  <c r="A860" i="48" s="1"/>
  <c r="C861" i="48"/>
  <c r="A861" i="48" s="1"/>
  <c r="C862" i="48"/>
  <c r="A862" i="48" s="1"/>
  <c r="C863" i="48"/>
  <c r="A863" i="48" s="1"/>
  <c r="C864" i="48"/>
  <c r="A864" i="48" s="1"/>
  <c r="C865" i="48"/>
  <c r="A865" i="48" s="1"/>
  <c r="C866" i="48"/>
  <c r="A866" i="48" s="1"/>
  <c r="C867" i="48"/>
  <c r="A867" i="48" s="1"/>
  <c r="C868" i="48"/>
  <c r="A868" i="48" s="1"/>
  <c r="C869" i="48"/>
  <c r="A869" i="48" s="1"/>
  <c r="C870" i="48"/>
  <c r="A870" i="48" s="1"/>
  <c r="C871" i="48"/>
  <c r="A871" i="48" s="1"/>
  <c r="C872" i="48"/>
  <c r="A872" i="48" s="1"/>
  <c r="C873" i="48"/>
  <c r="A873" i="48" s="1"/>
  <c r="C874" i="48"/>
  <c r="A874" i="48" s="1"/>
  <c r="C875" i="48"/>
  <c r="A875" i="48" s="1"/>
  <c r="C876" i="48"/>
  <c r="A876" i="48" s="1"/>
  <c r="C877" i="48"/>
  <c r="A877" i="48" s="1"/>
  <c r="C878" i="48"/>
  <c r="A878" i="48" s="1"/>
  <c r="C879" i="48"/>
  <c r="A879" i="48" s="1"/>
  <c r="C880" i="48"/>
  <c r="A880" i="48" s="1"/>
  <c r="C881" i="48"/>
  <c r="A881" i="48" s="1"/>
  <c r="C882" i="48"/>
  <c r="A882" i="48" s="1"/>
  <c r="C883" i="48"/>
  <c r="A883" i="48" s="1"/>
  <c r="C884" i="48"/>
  <c r="A884" i="48" s="1"/>
  <c r="C885" i="48"/>
  <c r="A885" i="48" s="1"/>
  <c r="C886" i="48"/>
  <c r="A886" i="48" s="1"/>
  <c r="C887" i="48"/>
  <c r="A887" i="48" s="1"/>
  <c r="C888" i="48"/>
  <c r="A888" i="48" s="1"/>
  <c r="C889" i="48"/>
  <c r="A889" i="48" s="1"/>
  <c r="C902" i="48"/>
  <c r="A902" i="48" s="1"/>
  <c r="C903" i="48"/>
  <c r="A903" i="48" s="1"/>
  <c r="C904" i="48"/>
  <c r="A904" i="48" s="1"/>
  <c r="C905" i="48"/>
  <c r="A905" i="48" s="1"/>
  <c r="C906" i="48"/>
  <c r="A906" i="48" s="1"/>
  <c r="C907" i="48"/>
  <c r="A907" i="48" s="1"/>
  <c r="C908" i="48"/>
  <c r="A908" i="48" s="1"/>
  <c r="C909" i="48"/>
  <c r="A909" i="48" s="1"/>
  <c r="C910" i="48"/>
  <c r="A910" i="48" s="1"/>
  <c r="C911" i="48"/>
  <c r="A911" i="48" s="1"/>
  <c r="C912" i="48"/>
  <c r="A912" i="48" s="1"/>
  <c r="C913" i="48"/>
  <c r="A913" i="48" s="1"/>
  <c r="C914" i="48"/>
  <c r="A914" i="48" s="1"/>
  <c r="C915" i="48"/>
  <c r="A915" i="48" s="1"/>
  <c r="C916" i="48"/>
  <c r="A916" i="48" s="1"/>
  <c r="C917" i="48"/>
  <c r="A917" i="48" s="1"/>
  <c r="C918" i="48"/>
  <c r="A918" i="48" s="1"/>
  <c r="C919" i="48"/>
  <c r="A919" i="48" s="1"/>
  <c r="C920" i="48"/>
  <c r="A920" i="48" s="1"/>
  <c r="C921" i="48"/>
  <c r="A921" i="48" s="1"/>
  <c r="C922" i="48"/>
  <c r="A922" i="48" s="1"/>
  <c r="C923" i="48"/>
  <c r="A923" i="48" s="1"/>
  <c r="C924" i="48"/>
  <c r="A924" i="48" s="1"/>
  <c r="C925" i="48"/>
  <c r="A925" i="48" s="1"/>
  <c r="C926" i="48"/>
  <c r="A926" i="48" s="1"/>
  <c r="C927" i="48"/>
  <c r="A927" i="48" s="1"/>
  <c r="C928" i="48"/>
  <c r="A928" i="48" s="1"/>
  <c r="C929" i="48"/>
  <c r="A929" i="48" s="1"/>
  <c r="C930" i="48"/>
  <c r="A930" i="48" s="1"/>
  <c r="C931" i="48"/>
  <c r="A931" i="48" s="1"/>
  <c r="C932" i="48"/>
  <c r="A932" i="48" s="1"/>
  <c r="C933" i="48"/>
  <c r="A933" i="48" s="1"/>
  <c r="C934" i="48"/>
  <c r="A934" i="48" s="1"/>
  <c r="C935" i="48"/>
  <c r="A935" i="48" s="1"/>
  <c r="C936" i="48"/>
  <c r="A936" i="48" s="1"/>
  <c r="C937" i="48"/>
  <c r="A937" i="48" s="1"/>
  <c r="C938" i="48"/>
  <c r="A938" i="48" s="1"/>
  <c r="C939" i="48"/>
  <c r="A939" i="48" s="1"/>
  <c r="C940" i="48"/>
  <c r="A940" i="48" s="1"/>
  <c r="C941" i="48"/>
  <c r="A941" i="48" s="1"/>
  <c r="C942" i="48"/>
  <c r="A942" i="48" s="1"/>
  <c r="C943" i="48"/>
  <c r="A943" i="48" s="1"/>
  <c r="C944" i="48"/>
  <c r="A944" i="48" s="1"/>
  <c r="C945" i="48"/>
  <c r="A945" i="48" s="1"/>
  <c r="C946" i="48"/>
  <c r="A946" i="48" s="1"/>
  <c r="C947" i="48"/>
  <c r="A947" i="48" s="1"/>
  <c r="C948" i="48"/>
  <c r="A948" i="48" s="1"/>
  <c r="C949" i="48"/>
  <c r="A949" i="48" s="1"/>
  <c r="C950" i="48"/>
  <c r="A950" i="48" s="1"/>
  <c r="C951" i="48"/>
  <c r="A951" i="48" s="1"/>
  <c r="C952" i="48"/>
  <c r="A952" i="48" s="1"/>
  <c r="C953" i="48"/>
  <c r="A953" i="48" s="1"/>
  <c r="C954" i="48"/>
  <c r="A954" i="48" s="1"/>
  <c r="C955" i="48"/>
  <c r="A955" i="48" s="1"/>
  <c r="C956" i="48"/>
  <c r="A956" i="48" s="1"/>
  <c r="C957" i="48"/>
  <c r="A957" i="48" s="1"/>
  <c r="C958" i="48"/>
  <c r="A958" i="48" s="1"/>
  <c r="C959" i="48"/>
  <c r="A959" i="48" s="1"/>
  <c r="C960" i="48"/>
  <c r="A960" i="48" s="1"/>
  <c r="C961" i="48"/>
  <c r="A961" i="48" s="1"/>
  <c r="C962" i="48"/>
  <c r="A962" i="48" s="1"/>
  <c r="C963" i="48"/>
  <c r="A963" i="48" s="1"/>
  <c r="C964" i="48"/>
  <c r="A964" i="48" s="1"/>
  <c r="C965" i="48"/>
  <c r="A965" i="48" s="1"/>
  <c r="C966" i="48"/>
  <c r="A966" i="48" s="1"/>
  <c r="C967" i="48"/>
  <c r="A967" i="48" s="1"/>
  <c r="C968" i="48"/>
  <c r="A968" i="48" s="1"/>
  <c r="C969" i="48"/>
  <c r="A969" i="48" s="1"/>
  <c r="C970" i="48"/>
  <c r="A970" i="48" s="1"/>
  <c r="C971" i="48"/>
  <c r="A971" i="48" s="1"/>
  <c r="C972" i="48"/>
  <c r="A972" i="48" s="1"/>
  <c r="C973" i="48"/>
  <c r="A973" i="48" s="1"/>
  <c r="C974" i="48"/>
  <c r="A974" i="48" s="1"/>
  <c r="C975" i="48"/>
  <c r="A975" i="48" s="1"/>
  <c r="C976" i="48"/>
  <c r="A976" i="48" s="1"/>
  <c r="C977" i="48"/>
  <c r="A977" i="48" s="1"/>
  <c r="C978" i="48"/>
  <c r="A978" i="48" s="1"/>
  <c r="C979" i="48"/>
  <c r="A979" i="48" s="1"/>
  <c r="C980" i="48"/>
  <c r="A980" i="48" s="1"/>
  <c r="C981" i="48"/>
  <c r="A981" i="48" s="1"/>
  <c r="C982" i="48"/>
  <c r="A982" i="48" s="1"/>
  <c r="C983" i="48"/>
  <c r="A983" i="48" s="1"/>
  <c r="C984" i="48"/>
  <c r="A984" i="48" s="1"/>
  <c r="C985" i="48"/>
  <c r="A985" i="48" s="1"/>
  <c r="C986" i="48"/>
  <c r="A986" i="48" s="1"/>
  <c r="C987" i="48"/>
  <c r="A987" i="48" s="1"/>
  <c r="C988" i="48"/>
  <c r="A988" i="48" s="1"/>
  <c r="C989" i="48"/>
  <c r="A989" i="48" s="1"/>
  <c r="C990" i="48"/>
  <c r="A990" i="48" s="1"/>
  <c r="C991" i="48"/>
  <c r="A991" i="48" s="1"/>
  <c r="C992" i="48"/>
  <c r="A992" i="48" s="1"/>
  <c r="C993" i="48"/>
  <c r="A993" i="48" s="1"/>
  <c r="C994" i="48"/>
  <c r="A994" i="48" s="1"/>
  <c r="C995" i="48"/>
  <c r="A995" i="48" s="1"/>
  <c r="C996" i="48"/>
  <c r="A996" i="48" s="1"/>
  <c r="C997" i="48"/>
  <c r="A997" i="48" s="1"/>
  <c r="C998" i="48"/>
  <c r="A998" i="48" s="1"/>
  <c r="C999" i="48"/>
  <c r="A999" i="48" s="1"/>
  <c r="C1000" i="48"/>
  <c r="A1000" i="48" s="1"/>
  <c r="C1001" i="48"/>
  <c r="A1001" i="48" s="1"/>
  <c r="C1002" i="48"/>
  <c r="A1002" i="48" s="1"/>
  <c r="C1003" i="48"/>
  <c r="A1003" i="48" s="1"/>
  <c r="C1004" i="48"/>
  <c r="A1004" i="48" s="1"/>
  <c r="C1005" i="48"/>
  <c r="A1005" i="48" s="1"/>
  <c r="C1006" i="48"/>
  <c r="A1006" i="48" s="1"/>
  <c r="C1007" i="48"/>
  <c r="A1007" i="48" s="1"/>
  <c r="C1008" i="48"/>
  <c r="A1008" i="48" s="1"/>
  <c r="C1009" i="48"/>
  <c r="A1009" i="48" s="1"/>
  <c r="C1010" i="48"/>
  <c r="A1010" i="48" s="1"/>
  <c r="C1011" i="48"/>
  <c r="A1011" i="48" s="1"/>
  <c r="C1012" i="48"/>
  <c r="A1012" i="48" s="1"/>
  <c r="C1013" i="48"/>
  <c r="A1013" i="48" s="1"/>
  <c r="C1014" i="48"/>
  <c r="A1014" i="48" s="1"/>
  <c r="C1015" i="48"/>
  <c r="A1015" i="48" s="1"/>
  <c r="C1016" i="48"/>
  <c r="A1016" i="48" s="1"/>
  <c r="C1017" i="48"/>
  <c r="A1017" i="48" s="1"/>
  <c r="C1018" i="48"/>
  <c r="A1018" i="48" s="1"/>
  <c r="C1019" i="48"/>
  <c r="A1019" i="48" s="1"/>
  <c r="C1020" i="48"/>
  <c r="A1020" i="48" s="1"/>
  <c r="C1021" i="48"/>
  <c r="A1021" i="48" s="1"/>
  <c r="C1022" i="48"/>
  <c r="A1022" i="48" s="1"/>
  <c r="C1023" i="48"/>
  <c r="A1023" i="48" s="1"/>
  <c r="C1024" i="48"/>
  <c r="A1024" i="48" s="1"/>
  <c r="C1025" i="48"/>
  <c r="A1025" i="48" s="1"/>
  <c r="C1026" i="48"/>
  <c r="A1026" i="48" s="1"/>
  <c r="C1027" i="48"/>
  <c r="A1027" i="48" s="1"/>
  <c r="C1028" i="48"/>
  <c r="A1028" i="48" s="1"/>
  <c r="C1029" i="48"/>
  <c r="A1029" i="48" s="1"/>
  <c r="C1030" i="48"/>
  <c r="A1030" i="48" s="1"/>
  <c r="C1031" i="48"/>
  <c r="A1031" i="48" s="1"/>
  <c r="C1032" i="48"/>
  <c r="A1032" i="48" s="1"/>
  <c r="C1033" i="48"/>
  <c r="A1033" i="48" s="1"/>
  <c r="C1034" i="48"/>
  <c r="A1034" i="48" s="1"/>
  <c r="C1035" i="48"/>
  <c r="A1035" i="48" s="1"/>
  <c r="C1036" i="48"/>
  <c r="A1036" i="48" s="1"/>
  <c r="C1037" i="48"/>
  <c r="A1037" i="48" s="1"/>
  <c r="C1038" i="48"/>
  <c r="A1038" i="48" s="1"/>
  <c r="C1039" i="48"/>
  <c r="A1039" i="48" s="1"/>
  <c r="C1040" i="48"/>
  <c r="A1040" i="48" s="1"/>
  <c r="C1041" i="48"/>
  <c r="A1041" i="48" s="1"/>
  <c r="C1042" i="48"/>
  <c r="A1042" i="48" s="1"/>
  <c r="C1043" i="48"/>
  <c r="A1043" i="48" s="1"/>
  <c r="C1044" i="48"/>
  <c r="A1044" i="48" s="1"/>
  <c r="C1045" i="48"/>
  <c r="A1045" i="48" s="1"/>
  <c r="C1046" i="48"/>
  <c r="A1046" i="48" s="1"/>
  <c r="C1047" i="48"/>
  <c r="A1047" i="48" s="1"/>
  <c r="C1048" i="48"/>
  <c r="A1048" i="48" s="1"/>
  <c r="C1049" i="48"/>
  <c r="A1049" i="48" s="1"/>
  <c r="C1050" i="48"/>
  <c r="A1050" i="48" s="1"/>
  <c r="C1051" i="48"/>
  <c r="A1051" i="48" s="1"/>
  <c r="C1052" i="48"/>
  <c r="A1052" i="48" s="1"/>
  <c r="C1053" i="48"/>
  <c r="A1053" i="48" s="1"/>
  <c r="C1054" i="48"/>
  <c r="A1054" i="48" s="1"/>
  <c r="C1055" i="48"/>
  <c r="A1055" i="48" s="1"/>
  <c r="C1056" i="48"/>
  <c r="A1056" i="48" s="1"/>
  <c r="C1057" i="48"/>
  <c r="A1057" i="48" s="1"/>
  <c r="C1058" i="48"/>
  <c r="A1058" i="48" s="1"/>
  <c r="C1059" i="48"/>
  <c r="A1059" i="48" s="1"/>
  <c r="C1060" i="48"/>
  <c r="A1060" i="48" s="1"/>
  <c r="C1061" i="48"/>
  <c r="A1061" i="48" s="1"/>
  <c r="C1062" i="48"/>
  <c r="A1062" i="48" s="1"/>
  <c r="C1063" i="48"/>
  <c r="A1063" i="48" s="1"/>
  <c r="C1064" i="48"/>
  <c r="A1064" i="48" s="1"/>
  <c r="C1065" i="48"/>
  <c r="A1065" i="48" s="1"/>
  <c r="C1066" i="48"/>
  <c r="A1066" i="48" s="1"/>
  <c r="C1067" i="48"/>
  <c r="A1067" i="48" s="1"/>
  <c r="C1068" i="48"/>
  <c r="A1068" i="48" s="1"/>
  <c r="C1069" i="48"/>
  <c r="A1069" i="48" s="1"/>
  <c r="C1070" i="48"/>
  <c r="A1070" i="48" s="1"/>
  <c r="C1071" i="48"/>
  <c r="A1071" i="48" s="1"/>
  <c r="C1072" i="48"/>
  <c r="A1072" i="48" s="1"/>
  <c r="C1073" i="48"/>
  <c r="A1073" i="48" s="1"/>
  <c r="C1074" i="48"/>
  <c r="A1074" i="48" s="1"/>
  <c r="C1075" i="48"/>
  <c r="A1075" i="48" s="1"/>
  <c r="C1076" i="48"/>
  <c r="A1076" i="48" s="1"/>
  <c r="C1077" i="48"/>
  <c r="A1077" i="48" s="1"/>
  <c r="C1078" i="48"/>
  <c r="A1078" i="48" s="1"/>
  <c r="C1079" i="48"/>
  <c r="A1079" i="48" s="1"/>
  <c r="C1080" i="48"/>
  <c r="A1080" i="48" s="1"/>
  <c r="C1081" i="48"/>
  <c r="A1081" i="48" s="1"/>
  <c r="C1082" i="48"/>
  <c r="A1082" i="48" s="1"/>
  <c r="C1084" i="48"/>
  <c r="A1084" i="48" s="1"/>
  <c r="C1086" i="48"/>
  <c r="A1086" i="48" s="1"/>
  <c r="C1088" i="48"/>
  <c r="A1088" i="48" s="1"/>
  <c r="C1090" i="48"/>
  <c r="A1090" i="48" s="1"/>
  <c r="C1092" i="48"/>
  <c r="A1092" i="48" s="1"/>
  <c r="C1094" i="48"/>
  <c r="A1094" i="48" s="1"/>
  <c r="C1096" i="48"/>
  <c r="A1096" i="48" s="1"/>
  <c r="C1098" i="48"/>
  <c r="A1098" i="48" s="1"/>
  <c r="C1100" i="48"/>
  <c r="A1100" i="48" s="1"/>
  <c r="C1102" i="48"/>
  <c r="A1102" i="48" s="1"/>
  <c r="C1104" i="48"/>
  <c r="A1104" i="48" s="1"/>
  <c r="C1106" i="48"/>
  <c r="A1106" i="48" s="1"/>
  <c r="C1107" i="48"/>
  <c r="A1107" i="48" s="1"/>
  <c r="C1108" i="48"/>
  <c r="A1108" i="48" s="1"/>
  <c r="C1109" i="48"/>
  <c r="A1109" i="48" s="1"/>
  <c r="C1110" i="48"/>
  <c r="A1110" i="48" s="1"/>
  <c r="C1111" i="48"/>
  <c r="A1111" i="48" s="1"/>
  <c r="C1112" i="48"/>
  <c r="A1112" i="48" s="1"/>
  <c r="C1113" i="48"/>
  <c r="A1113" i="48" s="1"/>
  <c r="C1114" i="48"/>
  <c r="A1114" i="48" s="1"/>
  <c r="C1115" i="48"/>
  <c r="A1115" i="48" s="1"/>
  <c r="C1116" i="48"/>
  <c r="A1116" i="48" s="1"/>
  <c r="C1117" i="48"/>
  <c r="A1117" i="48" s="1"/>
  <c r="C1118" i="48"/>
  <c r="A1118" i="48" s="1"/>
  <c r="C1119" i="48"/>
  <c r="A1119" i="48" s="1"/>
  <c r="C1120" i="48"/>
  <c r="A1120" i="48" s="1"/>
  <c r="C1121" i="48"/>
  <c r="A1121" i="48" s="1"/>
  <c r="C1122" i="48"/>
  <c r="A1122" i="48" s="1"/>
  <c r="C1123" i="48"/>
  <c r="A1123" i="48" s="1"/>
  <c r="C1124" i="48"/>
  <c r="A1124" i="48" s="1"/>
  <c r="C1125" i="48"/>
  <c r="A1125" i="48" s="1"/>
  <c r="C1126" i="48"/>
  <c r="A1126" i="48" s="1"/>
  <c r="C1127" i="48"/>
  <c r="A1127" i="48" s="1"/>
  <c r="C1128" i="48"/>
  <c r="A1128" i="48" s="1"/>
  <c r="C1129" i="48"/>
  <c r="A1129" i="48" s="1"/>
  <c r="C1130" i="48"/>
  <c r="A1130" i="48" s="1"/>
  <c r="C1131" i="48"/>
  <c r="A1131" i="48" s="1"/>
  <c r="C1132" i="48"/>
  <c r="A1132" i="48" s="1"/>
  <c r="C1133" i="48"/>
  <c r="A1133" i="48" s="1"/>
  <c r="C1134" i="48"/>
  <c r="A1134" i="48" s="1"/>
  <c r="C1135" i="48"/>
  <c r="A1135" i="48" s="1"/>
  <c r="C1136" i="48"/>
  <c r="A1136" i="48" s="1"/>
  <c r="C1137" i="48"/>
  <c r="A1137" i="48" s="1"/>
  <c r="C1138" i="48"/>
  <c r="A1138" i="48" s="1"/>
  <c r="C1139" i="48"/>
  <c r="A1139" i="48" s="1"/>
  <c r="C1140" i="48"/>
  <c r="A1140" i="48" s="1"/>
  <c r="C1141" i="48"/>
  <c r="A1141" i="48" s="1"/>
  <c r="C1142" i="48"/>
  <c r="A1142" i="48" s="1"/>
  <c r="C1143" i="48"/>
  <c r="A1143" i="48" s="1"/>
  <c r="C1144" i="48"/>
  <c r="A1144" i="48" s="1"/>
  <c r="C1145" i="48"/>
  <c r="A1145" i="48" s="1"/>
  <c r="C1146" i="48"/>
  <c r="A1146" i="48" s="1"/>
  <c r="C1147" i="48"/>
  <c r="A1147" i="48" s="1"/>
  <c r="C1148" i="48"/>
  <c r="A1148" i="48" s="1"/>
  <c r="C1149" i="48"/>
  <c r="A1149" i="48" s="1"/>
  <c r="C1150" i="48"/>
  <c r="A1150" i="48" s="1"/>
  <c r="C1151" i="48"/>
  <c r="A1151" i="48" s="1"/>
  <c r="C1152" i="48"/>
  <c r="A1152" i="48" s="1"/>
  <c r="C1153" i="48"/>
  <c r="A1153" i="48" s="1"/>
  <c r="C1154" i="48"/>
  <c r="A1154" i="48" s="1"/>
  <c r="C1155" i="48"/>
  <c r="A1155" i="48" s="1"/>
  <c r="C1156" i="48"/>
  <c r="A1156" i="48" s="1"/>
  <c r="C1157" i="48"/>
  <c r="A1157" i="48" s="1"/>
  <c r="C1158" i="48"/>
  <c r="A1158" i="48" s="1"/>
  <c r="C1159" i="48"/>
  <c r="A1159" i="48" s="1"/>
  <c r="C1160" i="48"/>
  <c r="A1160" i="48" s="1"/>
  <c r="C1161" i="48"/>
  <c r="A1161" i="48" s="1"/>
  <c r="C1162" i="48"/>
  <c r="A1162" i="48" s="1"/>
  <c r="C1163" i="48"/>
  <c r="A1163" i="48" s="1"/>
  <c r="C1164" i="48"/>
  <c r="A1164" i="48" s="1"/>
  <c r="C1165" i="48"/>
  <c r="A1165" i="48" s="1"/>
  <c r="C1166" i="48"/>
  <c r="A1166" i="48" s="1"/>
  <c r="C1167" i="48"/>
  <c r="A1167" i="48" s="1"/>
  <c r="C1168" i="48"/>
  <c r="A1168" i="48" s="1"/>
  <c r="C1169" i="48"/>
  <c r="A1169" i="48" s="1"/>
  <c r="C1170" i="48"/>
  <c r="A1170" i="48" s="1"/>
  <c r="C1171" i="48"/>
  <c r="A1171" i="48" s="1"/>
  <c r="C1172" i="48"/>
  <c r="A1172" i="48" s="1"/>
  <c r="C1173" i="48"/>
  <c r="A1173" i="48" s="1"/>
  <c r="C1174" i="48"/>
  <c r="A1174" i="48" s="1"/>
  <c r="C1175" i="48"/>
  <c r="A1175" i="48" s="1"/>
  <c r="C1176" i="48"/>
  <c r="A1176" i="48" s="1"/>
  <c r="C1177" i="48"/>
  <c r="A1177" i="48" s="1"/>
  <c r="C1190" i="48"/>
  <c r="A1190" i="48" s="1"/>
  <c r="C1191" i="48"/>
  <c r="A1191" i="48" s="1"/>
  <c r="C1192" i="48"/>
  <c r="A1192" i="48" s="1"/>
  <c r="C1193" i="48"/>
  <c r="A1193" i="48" s="1"/>
  <c r="C1194" i="48"/>
  <c r="A1194" i="48" s="1"/>
  <c r="C1195" i="48"/>
  <c r="A1195" i="48" s="1"/>
  <c r="C1196" i="48"/>
  <c r="A1196" i="48" s="1"/>
  <c r="C1197" i="48"/>
  <c r="A1197" i="48" s="1"/>
  <c r="C1198" i="48"/>
  <c r="A1198" i="48" s="1"/>
  <c r="C1199" i="48"/>
  <c r="A1199" i="48" s="1"/>
  <c r="C1200" i="48"/>
  <c r="A1200" i="48" s="1"/>
  <c r="C1201" i="48"/>
  <c r="A1201" i="48" s="1"/>
  <c r="C1202" i="48"/>
  <c r="A1202" i="48" s="1"/>
  <c r="C1203" i="48"/>
  <c r="A1203" i="48" s="1"/>
  <c r="C1204" i="48"/>
  <c r="A1204" i="48" s="1"/>
  <c r="C1205" i="48"/>
  <c r="A1205" i="48" s="1"/>
  <c r="C1206" i="48"/>
  <c r="A1206" i="48" s="1"/>
  <c r="C1207" i="48"/>
  <c r="A1207" i="48" s="1"/>
  <c r="C1208" i="48"/>
  <c r="A1208" i="48" s="1"/>
  <c r="C1209" i="48"/>
  <c r="A1209" i="48" s="1"/>
  <c r="C1210" i="48"/>
  <c r="A1210" i="48" s="1"/>
  <c r="C1211" i="48"/>
  <c r="A1211" i="48" s="1"/>
  <c r="C1212" i="48"/>
  <c r="A1212" i="48" s="1"/>
  <c r="C1213" i="48"/>
  <c r="A1213" i="48" s="1"/>
  <c r="C1214" i="48"/>
  <c r="A1214" i="48" s="1"/>
  <c r="C1215" i="48"/>
  <c r="A1215" i="48" s="1"/>
  <c r="C1216" i="48"/>
  <c r="A1216" i="48" s="1"/>
  <c r="C1217" i="48"/>
  <c r="A1217" i="48" s="1"/>
  <c r="C1218" i="48"/>
  <c r="A1218" i="48" s="1"/>
  <c r="C1219" i="48"/>
  <c r="A1219" i="48" s="1"/>
  <c r="C1220" i="48"/>
  <c r="A1220" i="48" s="1"/>
  <c r="C1221" i="48"/>
  <c r="A1221" i="48" s="1"/>
  <c r="C1222" i="48"/>
  <c r="A1222" i="48" s="1"/>
  <c r="C1223" i="48"/>
  <c r="A1223" i="48" s="1"/>
  <c r="C1224" i="48"/>
  <c r="A1224" i="48" s="1"/>
  <c r="C1225" i="48"/>
  <c r="A1225" i="48" s="1"/>
  <c r="C1226" i="48"/>
  <c r="A1226" i="48" s="1"/>
  <c r="C1227" i="48"/>
  <c r="A1227" i="48" s="1"/>
  <c r="C1228" i="48"/>
  <c r="A1228" i="48" s="1"/>
  <c r="C1229" i="48"/>
  <c r="A1229" i="48" s="1"/>
  <c r="C1230" i="48"/>
  <c r="A1230" i="48" s="1"/>
  <c r="C1231" i="48"/>
  <c r="A1231" i="48" s="1"/>
  <c r="C1232" i="48"/>
  <c r="A1232" i="48" s="1"/>
  <c r="C1233" i="48"/>
  <c r="A1233" i="48" s="1"/>
  <c r="C1234" i="48"/>
  <c r="A1234" i="48" s="1"/>
  <c r="C1235" i="48"/>
  <c r="A1235" i="48" s="1"/>
  <c r="C1236" i="48"/>
  <c r="A1236" i="48" s="1"/>
  <c r="C1237" i="48"/>
  <c r="A1237" i="48" s="1"/>
  <c r="C1250" i="48"/>
  <c r="A1250" i="48" s="1"/>
  <c r="C1251" i="48"/>
  <c r="A1251" i="48" s="1"/>
  <c r="C1252" i="48"/>
  <c r="A1252" i="48" s="1"/>
  <c r="C1253" i="48"/>
  <c r="A1253" i="48" s="1"/>
  <c r="C1254" i="48"/>
  <c r="A1254" i="48" s="1"/>
  <c r="C1255" i="48"/>
  <c r="A1255" i="48" s="1"/>
  <c r="C1256" i="48"/>
  <c r="A1256" i="48" s="1"/>
  <c r="C1257" i="48"/>
  <c r="A1257" i="48" s="1"/>
  <c r="C1258" i="48"/>
  <c r="A1258" i="48" s="1"/>
  <c r="C1259" i="48"/>
  <c r="A1259" i="48" s="1"/>
  <c r="C1260" i="48"/>
  <c r="A1260" i="48" s="1"/>
  <c r="C1261" i="48"/>
  <c r="A1261" i="48" s="1"/>
  <c r="C1262" i="48"/>
  <c r="A1262" i="48" s="1"/>
  <c r="C1263" i="48"/>
  <c r="A1263" i="48" s="1"/>
  <c r="C1264" i="48"/>
  <c r="A1264" i="48" s="1"/>
  <c r="C1265" i="48"/>
  <c r="A1265" i="48" s="1"/>
  <c r="C1266" i="48"/>
  <c r="A1266" i="48" s="1"/>
  <c r="C1267" i="48"/>
  <c r="A1267" i="48" s="1"/>
  <c r="C1268" i="48"/>
  <c r="A1268" i="48" s="1"/>
  <c r="C1269" i="48"/>
  <c r="A1269" i="48" s="1"/>
  <c r="C1270" i="48"/>
  <c r="A1270" i="48" s="1"/>
  <c r="C1271" i="48"/>
  <c r="A1271" i="48" s="1"/>
  <c r="C1272" i="48"/>
  <c r="A1272" i="48" s="1"/>
  <c r="C1273" i="48"/>
  <c r="A1273" i="48" s="1"/>
  <c r="C1274" i="48"/>
  <c r="A1274" i="48" s="1"/>
  <c r="C1275" i="48"/>
  <c r="A1275" i="48" s="1"/>
  <c r="C1276" i="48"/>
  <c r="A1276" i="48" s="1"/>
  <c r="C1277" i="48"/>
  <c r="A1277" i="48" s="1"/>
  <c r="C1278" i="48"/>
  <c r="A1278" i="48" s="1"/>
  <c r="C1279" i="48"/>
  <c r="A1279" i="48" s="1"/>
  <c r="C1280" i="48"/>
  <c r="A1280" i="48" s="1"/>
  <c r="C1281" i="48"/>
  <c r="A1281" i="48" s="1"/>
  <c r="C1282" i="48"/>
  <c r="A1282" i="48" s="1"/>
  <c r="C1283" i="48"/>
  <c r="A1283" i="48" s="1"/>
  <c r="C1284" i="48"/>
  <c r="A1284" i="48" s="1"/>
  <c r="C1285" i="48"/>
  <c r="A1285" i="48" s="1"/>
  <c r="C1286" i="48"/>
  <c r="A1286" i="48" s="1"/>
  <c r="C1287" i="48"/>
  <c r="A1287" i="48" s="1"/>
  <c r="C1288" i="48"/>
  <c r="A1288" i="48" s="1"/>
  <c r="C1289" i="48"/>
  <c r="A1289" i="48" s="1"/>
  <c r="C1290" i="48"/>
  <c r="A1290" i="48" s="1"/>
  <c r="C1291" i="48"/>
  <c r="A1291" i="48" s="1"/>
  <c r="C1292" i="48"/>
  <c r="A1292" i="48" s="1"/>
  <c r="C1293" i="48"/>
  <c r="A1293" i="48" s="1"/>
  <c r="C1294" i="48"/>
  <c r="A1294" i="48" s="1"/>
  <c r="C1295" i="48"/>
  <c r="A1295" i="48" s="1"/>
  <c r="C1296" i="48"/>
  <c r="A1296" i="48" s="1"/>
  <c r="C1297" i="48"/>
  <c r="A1297" i="48" s="1"/>
  <c r="C1310" i="48"/>
  <c r="A1310" i="48" s="1"/>
  <c r="C1311" i="48"/>
  <c r="A1311" i="48" s="1"/>
  <c r="C1312" i="48"/>
  <c r="A1312" i="48" s="1"/>
  <c r="C1313" i="48"/>
  <c r="A1313" i="48" s="1"/>
  <c r="C1314" i="48"/>
  <c r="A1314" i="48" s="1"/>
  <c r="C1315" i="48"/>
  <c r="A1315" i="48" s="1"/>
  <c r="C1316" i="48"/>
  <c r="A1316" i="48" s="1"/>
  <c r="C1317" i="48"/>
  <c r="A1317" i="48" s="1"/>
  <c r="C1318" i="48"/>
  <c r="A1318" i="48" s="1"/>
  <c r="C1319" i="48"/>
  <c r="A1319" i="48" s="1"/>
  <c r="C1320" i="48"/>
  <c r="A1320" i="48" s="1"/>
  <c r="C1321" i="48"/>
  <c r="A1321" i="48" s="1"/>
  <c r="C1322" i="48"/>
  <c r="A1322" i="48" s="1"/>
  <c r="C1323" i="48"/>
  <c r="A1323" i="48" s="1"/>
  <c r="C1324" i="48"/>
  <c r="A1324" i="48" s="1"/>
  <c r="C1325" i="48"/>
  <c r="A1325" i="48" s="1"/>
  <c r="C1326" i="48"/>
  <c r="A1326" i="48" s="1"/>
  <c r="C1327" i="48"/>
  <c r="A1327" i="48" s="1"/>
  <c r="C1328" i="48"/>
  <c r="A1328" i="48" s="1"/>
  <c r="C1329" i="48"/>
  <c r="A1329" i="48" s="1"/>
  <c r="C1330" i="48"/>
  <c r="A1330" i="48" s="1"/>
  <c r="C1331" i="48"/>
  <c r="A1331" i="48" s="1"/>
  <c r="C1332" i="48"/>
  <c r="A1332" i="48" s="1"/>
  <c r="C1333" i="48"/>
  <c r="A1333" i="48" s="1"/>
  <c r="C1334" i="48"/>
  <c r="A1334" i="48" s="1"/>
  <c r="C1335" i="48"/>
  <c r="A1335" i="48" s="1"/>
  <c r="C1336" i="48"/>
  <c r="A1336" i="48" s="1"/>
  <c r="C1337" i="48"/>
  <c r="A1337" i="48" s="1"/>
  <c r="C1338" i="48"/>
  <c r="A1338" i="48" s="1"/>
  <c r="C1339" i="48"/>
  <c r="A1339" i="48" s="1"/>
  <c r="C1340" i="48"/>
  <c r="A1340" i="48" s="1"/>
  <c r="C1341" i="48"/>
  <c r="A1341" i="48" s="1"/>
  <c r="C1342" i="48"/>
  <c r="A1342" i="48" s="1"/>
  <c r="C1343" i="48"/>
  <c r="A1343" i="48" s="1"/>
  <c r="C1344" i="48"/>
  <c r="A1344" i="48" s="1"/>
  <c r="C1345" i="48"/>
  <c r="A1345" i="48" s="1"/>
  <c r="C1346" i="48"/>
  <c r="A1346" i="48" s="1"/>
  <c r="C1347" i="48"/>
  <c r="A1347" i="48" s="1"/>
  <c r="C1348" i="48"/>
  <c r="A1348" i="48" s="1"/>
  <c r="C1349" i="48"/>
  <c r="A1349" i="48" s="1"/>
  <c r="C1350" i="48"/>
  <c r="A1350" i="48" s="1"/>
  <c r="C1351" i="48"/>
  <c r="A1351" i="48" s="1"/>
  <c r="C1352" i="48"/>
  <c r="A1352" i="48" s="1"/>
  <c r="C1353" i="48"/>
  <c r="A1353" i="48" s="1"/>
  <c r="C1354" i="48"/>
  <c r="A1354" i="48" s="1"/>
  <c r="C1355" i="48"/>
  <c r="A1355" i="48" s="1"/>
  <c r="C1356" i="48"/>
  <c r="A1356" i="48" s="1"/>
  <c r="C1357" i="48"/>
  <c r="A1357" i="48" s="1"/>
  <c r="C1358" i="48"/>
  <c r="A1358" i="48" s="1"/>
  <c r="C1359" i="48"/>
  <c r="A1359" i="48" s="1"/>
  <c r="C1360" i="48"/>
  <c r="A1360" i="48" s="1"/>
  <c r="C1361" i="48"/>
  <c r="A1361" i="48" s="1"/>
  <c r="C1362" i="48"/>
  <c r="A1362" i="48" s="1"/>
  <c r="C1363" i="48"/>
  <c r="A1363" i="48" s="1"/>
  <c r="C1364" i="48"/>
  <c r="A1364" i="48" s="1"/>
  <c r="C1365" i="48"/>
  <c r="A1365" i="48" s="1"/>
  <c r="C1366" i="48"/>
  <c r="A1366" i="48" s="1"/>
  <c r="C1367" i="48"/>
  <c r="A1367" i="48" s="1"/>
  <c r="C1368" i="48"/>
  <c r="A1368" i="48" s="1"/>
  <c r="C1369" i="48"/>
  <c r="A1369" i="48" s="1"/>
  <c r="C1370" i="48"/>
  <c r="A1370" i="48" s="1"/>
  <c r="C1371" i="48"/>
  <c r="A1371" i="48" s="1"/>
  <c r="C1372" i="48"/>
  <c r="A1372" i="48" s="1"/>
  <c r="C1373" i="48"/>
  <c r="A1373" i="48" s="1"/>
  <c r="C1374" i="48"/>
  <c r="A1374" i="48" s="1"/>
  <c r="C1375" i="48"/>
  <c r="A1375" i="48" s="1"/>
  <c r="C1376" i="48"/>
  <c r="A1376" i="48" s="1"/>
  <c r="C1377" i="48"/>
  <c r="A1377" i="48" s="1"/>
  <c r="C1378" i="48"/>
  <c r="A1378" i="48" s="1"/>
  <c r="C1379" i="48"/>
  <c r="A1379" i="48" s="1"/>
  <c r="C1380" i="48"/>
  <c r="A1380" i="48" s="1"/>
  <c r="C1381" i="48"/>
  <c r="A1381" i="48" s="1"/>
  <c r="C1382" i="48"/>
  <c r="A1382" i="48" s="1"/>
  <c r="C1383" i="48"/>
  <c r="A1383" i="48" s="1"/>
  <c r="C1384" i="48"/>
  <c r="A1384" i="48" s="1"/>
  <c r="C1385" i="48"/>
  <c r="A1385" i="48" s="1"/>
  <c r="C1386" i="48"/>
  <c r="A1386" i="48" s="1"/>
  <c r="C1387" i="48"/>
  <c r="A1387" i="48" s="1"/>
  <c r="C1388" i="48"/>
  <c r="A1388" i="48" s="1"/>
  <c r="C1389" i="48"/>
  <c r="A1389" i="48" s="1"/>
  <c r="C1390" i="48"/>
  <c r="A1390" i="48" s="1"/>
  <c r="C1391" i="48"/>
  <c r="A1391" i="48" s="1"/>
  <c r="C1392" i="48"/>
  <c r="A1392" i="48" s="1"/>
  <c r="C1393" i="48"/>
  <c r="A1393" i="48" s="1"/>
  <c r="C1394" i="48"/>
  <c r="A1394" i="48" s="1"/>
  <c r="C1395" i="48"/>
  <c r="A1395" i="48" s="1"/>
  <c r="C1396" i="48"/>
  <c r="A1396" i="48" s="1"/>
  <c r="C1397" i="48"/>
  <c r="A1397" i="48" s="1"/>
  <c r="C1398" i="48"/>
  <c r="A1398" i="48" s="1"/>
  <c r="C1399" i="48"/>
  <c r="A1399" i="48" s="1"/>
  <c r="C1400" i="48"/>
  <c r="A1400" i="48" s="1"/>
  <c r="C1401" i="48"/>
  <c r="A1401" i="48" s="1"/>
  <c r="C1402" i="48"/>
  <c r="A1402" i="48" s="1"/>
  <c r="C1403" i="48"/>
  <c r="A1403" i="48" s="1"/>
  <c r="C1404" i="48"/>
  <c r="A1404" i="48" s="1"/>
  <c r="C1405" i="48"/>
  <c r="A1405" i="48" s="1"/>
  <c r="C1406" i="48"/>
  <c r="A1406" i="48" s="1"/>
  <c r="C1407" i="48"/>
  <c r="A1407" i="48" s="1"/>
  <c r="C1408" i="48"/>
  <c r="A1408" i="48" s="1"/>
  <c r="C1409" i="48"/>
  <c r="A1409" i="48" s="1"/>
  <c r="C1410" i="48"/>
  <c r="A1410" i="48" s="1"/>
  <c r="C1411" i="48"/>
  <c r="A1411" i="48" s="1"/>
  <c r="C1412" i="48"/>
  <c r="A1412" i="48" s="1"/>
  <c r="C1413" i="48"/>
  <c r="A1413" i="48" s="1"/>
  <c r="C1414" i="48"/>
  <c r="A1414" i="48" s="1"/>
  <c r="C1415" i="48"/>
  <c r="A1415" i="48" s="1"/>
  <c r="C1416" i="48"/>
  <c r="A1416" i="48" s="1"/>
  <c r="C1417" i="48"/>
  <c r="A1417" i="48" s="1"/>
  <c r="C1418" i="48"/>
  <c r="A1418" i="48" s="1"/>
  <c r="C1419" i="48"/>
  <c r="A1419" i="48" s="1"/>
  <c r="C1420" i="48"/>
  <c r="A1420" i="48" s="1"/>
  <c r="C1421" i="48"/>
  <c r="A1421" i="48" s="1"/>
  <c r="C1422" i="48"/>
  <c r="A1422" i="48" s="1"/>
  <c r="C1423" i="48"/>
  <c r="A1423" i="48" s="1"/>
  <c r="C1424" i="48"/>
  <c r="A1424" i="48" s="1"/>
  <c r="C1425" i="48"/>
  <c r="A1425" i="48" s="1"/>
  <c r="C1426" i="48"/>
  <c r="A1426" i="48" s="1"/>
  <c r="C1427" i="48"/>
  <c r="A1427" i="48" s="1"/>
  <c r="C1428" i="48"/>
  <c r="A1428" i="48" s="1"/>
  <c r="C1429" i="48"/>
  <c r="A1429" i="48" s="1"/>
  <c r="C1430" i="48"/>
  <c r="A1430" i="48" s="1"/>
  <c r="C1431" i="48"/>
  <c r="A1431" i="48" s="1"/>
  <c r="C1432" i="48"/>
  <c r="A1432" i="48" s="1"/>
  <c r="C1433" i="48"/>
  <c r="A1433" i="48" s="1"/>
  <c r="C1434" i="48"/>
  <c r="A1434" i="48" s="1"/>
  <c r="C1435" i="48"/>
  <c r="A1435" i="48" s="1"/>
  <c r="C1436" i="48"/>
  <c r="A1436" i="48" s="1"/>
  <c r="C1437" i="48"/>
  <c r="A1437" i="48" s="1"/>
  <c r="C1438" i="48"/>
  <c r="A1438" i="48" s="1"/>
  <c r="C1439" i="48"/>
  <c r="A1439" i="48" s="1"/>
  <c r="C1440" i="48"/>
  <c r="A1440" i="48" s="1"/>
  <c r="C1441" i="48"/>
  <c r="A1441" i="48" s="1"/>
  <c r="C1442" i="48"/>
  <c r="A1442" i="48" s="1"/>
  <c r="C1443" i="48"/>
  <c r="A1443" i="48" s="1"/>
  <c r="C1444" i="48"/>
  <c r="A1444" i="48" s="1"/>
  <c r="C1445" i="48"/>
  <c r="A1445" i="48" s="1"/>
  <c r="C1446" i="48"/>
  <c r="A1446" i="48" s="1"/>
  <c r="C1447" i="48"/>
  <c r="A1447" i="48" s="1"/>
  <c r="C1448" i="48"/>
  <c r="A1448" i="48" s="1"/>
  <c r="C1449" i="48"/>
  <c r="A1449" i="48" s="1"/>
  <c r="C1450" i="48"/>
  <c r="A1450" i="48" s="1"/>
  <c r="C1451" i="48"/>
  <c r="A1451" i="48" s="1"/>
  <c r="C1452" i="48"/>
  <c r="A1452" i="48" s="1"/>
  <c r="C1453" i="48"/>
  <c r="A1453" i="48" s="1"/>
  <c r="C1454" i="48"/>
  <c r="A1454" i="48" s="1"/>
  <c r="C1455" i="48"/>
  <c r="A1455" i="48" s="1"/>
  <c r="C1456" i="48"/>
  <c r="A1456" i="48" s="1"/>
  <c r="C1457" i="48"/>
  <c r="A1457" i="48" s="1"/>
  <c r="C1458" i="48"/>
  <c r="A1458" i="48" s="1"/>
  <c r="C1459" i="48"/>
  <c r="A1459" i="48" s="1"/>
  <c r="C1460" i="48"/>
  <c r="A1460" i="48" s="1"/>
  <c r="C1461" i="48"/>
  <c r="A1461" i="48" s="1"/>
  <c r="C1462" i="48"/>
  <c r="A1462" i="48" s="1"/>
  <c r="C1463" i="48"/>
  <c r="A1463" i="48" s="1"/>
  <c r="C1464" i="48"/>
  <c r="A1464" i="48" s="1"/>
  <c r="C1465" i="48"/>
  <c r="A1465" i="48" s="1"/>
  <c r="C1466" i="48"/>
  <c r="A1466" i="48" s="1"/>
  <c r="C1467" i="48"/>
  <c r="A1467" i="48" s="1"/>
  <c r="C1468" i="48"/>
  <c r="A1468" i="48" s="1"/>
  <c r="C1469" i="48"/>
  <c r="A1469" i="48" s="1"/>
  <c r="C1470" i="48"/>
  <c r="A1470" i="48" s="1"/>
  <c r="C1471" i="48"/>
  <c r="A1471" i="48" s="1"/>
  <c r="C1472" i="48"/>
  <c r="A1472" i="48" s="1"/>
  <c r="C1473" i="48"/>
  <c r="A1473" i="48" s="1"/>
  <c r="C1474" i="48"/>
  <c r="A1474" i="48" s="1"/>
  <c r="C1475" i="48"/>
  <c r="A1475" i="48" s="1"/>
  <c r="C1476" i="48"/>
  <c r="A1476" i="48" s="1"/>
  <c r="C1477" i="48"/>
  <c r="A1477" i="48" s="1"/>
  <c r="C1478" i="48"/>
  <c r="A1478" i="48" s="1"/>
  <c r="C1479" i="48"/>
  <c r="A1479" i="48" s="1"/>
  <c r="C1480" i="48"/>
  <c r="A1480" i="48" s="1"/>
  <c r="C1481" i="48"/>
  <c r="A1481" i="48" s="1"/>
  <c r="C1482" i="48"/>
  <c r="A1482" i="48" s="1"/>
  <c r="C1483" i="48"/>
  <c r="A1483" i="48" s="1"/>
  <c r="C1484" i="48"/>
  <c r="A1484" i="48" s="1"/>
  <c r="C1485" i="48"/>
  <c r="A1485" i="48" s="1"/>
  <c r="C1486" i="48"/>
  <c r="A1486" i="48" s="1"/>
  <c r="C1487" i="48"/>
  <c r="A1487" i="48" s="1"/>
  <c r="C1488" i="48"/>
  <c r="A1488" i="48" s="1"/>
  <c r="C1489" i="48"/>
  <c r="A1489" i="48" s="1"/>
  <c r="C1490" i="48"/>
  <c r="A1490" i="48" s="1"/>
  <c r="C1491" i="48"/>
  <c r="A1491" i="48" s="1"/>
  <c r="C1492" i="48"/>
  <c r="A1492" i="48" s="1"/>
  <c r="C1493" i="48"/>
  <c r="A1493" i="48" s="1"/>
  <c r="C1494" i="48"/>
  <c r="A1494" i="48" s="1"/>
  <c r="C1495" i="48"/>
  <c r="A1495" i="48" s="1"/>
  <c r="C1496" i="48"/>
  <c r="A1496" i="48" s="1"/>
  <c r="C1497" i="48"/>
  <c r="A1497" i="48" s="1"/>
  <c r="C1498" i="48"/>
  <c r="A1498" i="48" s="1"/>
  <c r="C1499" i="48"/>
  <c r="A1499" i="48" s="1"/>
  <c r="C1500" i="48"/>
  <c r="A1500" i="48" s="1"/>
  <c r="C1501" i="48"/>
  <c r="A1501" i="48" s="1"/>
  <c r="C1502" i="48"/>
  <c r="A1502" i="48" s="1"/>
  <c r="C1503" i="48"/>
  <c r="A1503" i="48" s="1"/>
  <c r="C1504" i="48"/>
  <c r="A1504" i="48" s="1"/>
  <c r="C1505" i="48"/>
  <c r="A1505" i="48" s="1"/>
  <c r="C1506" i="48"/>
  <c r="A1506" i="48" s="1"/>
  <c r="C1507" i="48"/>
  <c r="A1507" i="48" s="1"/>
  <c r="C1508" i="48"/>
  <c r="A1508" i="48" s="1"/>
  <c r="C1509" i="48"/>
  <c r="A1509" i="48" s="1"/>
  <c r="C1510" i="48"/>
  <c r="A1510" i="48" s="1"/>
  <c r="C1511" i="48"/>
  <c r="A1511" i="48" s="1"/>
  <c r="C1512" i="48"/>
  <c r="A1512" i="48" s="1"/>
  <c r="C1513" i="48"/>
  <c r="A1513" i="48" s="1"/>
  <c r="C1514" i="48"/>
  <c r="A1514" i="48" s="1"/>
  <c r="C1515" i="48"/>
  <c r="A1515" i="48" s="1"/>
  <c r="C1516" i="48"/>
  <c r="A1516" i="48" s="1"/>
  <c r="C1517" i="48"/>
  <c r="A1517" i="48" s="1"/>
  <c r="C1518" i="48"/>
  <c r="A1518" i="48" s="1"/>
  <c r="C1519" i="48"/>
  <c r="A1519" i="48" s="1"/>
  <c r="C1520" i="48"/>
  <c r="A1520" i="48" s="1"/>
  <c r="C1521" i="48"/>
  <c r="A1521" i="48" s="1"/>
  <c r="C1522" i="48"/>
  <c r="A1522" i="48" s="1"/>
  <c r="C1523" i="48"/>
  <c r="A1523" i="48" s="1"/>
  <c r="C1524" i="48"/>
  <c r="A1524" i="48" s="1"/>
  <c r="C1525" i="48"/>
  <c r="A1525" i="48" s="1"/>
  <c r="C1526" i="48"/>
  <c r="A1526" i="48" s="1"/>
  <c r="C1527" i="48"/>
  <c r="A1527" i="48" s="1"/>
  <c r="C1528" i="48"/>
  <c r="A1528" i="48" s="1"/>
  <c r="C1529" i="48"/>
  <c r="A1529" i="48" s="1"/>
  <c r="C1530" i="48"/>
  <c r="A1530" i="48" s="1"/>
  <c r="C1531" i="48"/>
  <c r="A1531" i="48" s="1"/>
  <c r="C1532" i="48"/>
  <c r="A1532" i="48" s="1"/>
  <c r="C1533" i="48"/>
  <c r="A1533" i="48" s="1"/>
  <c r="C1534" i="48"/>
  <c r="A1534" i="48" s="1"/>
  <c r="C1535" i="48"/>
  <c r="A1535" i="48" s="1"/>
  <c r="C1536" i="48"/>
  <c r="A1536" i="48" s="1"/>
  <c r="C1537" i="48"/>
  <c r="A1537" i="48" s="1"/>
  <c r="C1538" i="48"/>
  <c r="A1538" i="48" s="1"/>
  <c r="C1539" i="48"/>
  <c r="A1539" i="48" s="1"/>
  <c r="C1540" i="48"/>
  <c r="A1540" i="48" s="1"/>
  <c r="C1541" i="48"/>
  <c r="A1541" i="48" s="1"/>
  <c r="C1542" i="48"/>
  <c r="A1542" i="48" s="1"/>
  <c r="C1543" i="48"/>
  <c r="A1543" i="48" s="1"/>
  <c r="C1544" i="48"/>
  <c r="A1544" i="48" s="1"/>
  <c r="C1545" i="48"/>
  <c r="A1545" i="48" s="1"/>
  <c r="C1546" i="48"/>
  <c r="A1546" i="48" s="1"/>
  <c r="C1547" i="48"/>
  <c r="A1547" i="48" s="1"/>
  <c r="C1548" i="48"/>
  <c r="A1548" i="48" s="1"/>
  <c r="C1549" i="48"/>
  <c r="A1549" i="48" s="1"/>
  <c r="C1550" i="48"/>
  <c r="A1550" i="48" s="1"/>
  <c r="C1551" i="48"/>
  <c r="A1551" i="48" s="1"/>
  <c r="C1552" i="48"/>
  <c r="A1552" i="48" s="1"/>
  <c r="C1553" i="48"/>
  <c r="A1553" i="48" s="1"/>
  <c r="C1554" i="48"/>
  <c r="A1554" i="48" s="1"/>
  <c r="C1555" i="48"/>
  <c r="A1555" i="48" s="1"/>
  <c r="C1556" i="48"/>
  <c r="A1556" i="48" s="1"/>
  <c r="C1557" i="48"/>
  <c r="A1557" i="48" s="1"/>
  <c r="C1558" i="48"/>
  <c r="A1558" i="48" s="1"/>
  <c r="C1559" i="48"/>
  <c r="A1559" i="48" s="1"/>
  <c r="C1560" i="48"/>
  <c r="A1560" i="48" s="1"/>
  <c r="C1561" i="48"/>
  <c r="A1561" i="48" s="1"/>
  <c r="C1562" i="48"/>
  <c r="A1562" i="48" s="1"/>
  <c r="C1563" i="48"/>
  <c r="A1563" i="48" s="1"/>
  <c r="C1564" i="48"/>
  <c r="A1564" i="48" s="1"/>
  <c r="C1565" i="48"/>
  <c r="A1565" i="48" s="1"/>
  <c r="C1566" i="48"/>
  <c r="A1566" i="48" s="1"/>
  <c r="C1567" i="48"/>
  <c r="A1567" i="48" s="1"/>
  <c r="C1568" i="48"/>
  <c r="A1568" i="48" s="1"/>
  <c r="C1569" i="48"/>
  <c r="A1569" i="48" s="1"/>
  <c r="C1570" i="48"/>
  <c r="A1570" i="48" s="1"/>
  <c r="C1571" i="48"/>
  <c r="A1571" i="48" s="1"/>
  <c r="C1572" i="48"/>
  <c r="A1572" i="48" s="1"/>
  <c r="C1573" i="48"/>
  <c r="A1573" i="48" s="1"/>
  <c r="C1574" i="48"/>
  <c r="A1574" i="48" s="1"/>
  <c r="C1575" i="48"/>
  <c r="A1575" i="48" s="1"/>
  <c r="C1576" i="48"/>
  <c r="A1576" i="48" s="1"/>
  <c r="C1577" i="48"/>
  <c r="A1577" i="48" s="1"/>
  <c r="C1578" i="48"/>
  <c r="A1578" i="48" s="1"/>
  <c r="C1579" i="48"/>
  <c r="A1579" i="48" s="1"/>
  <c r="C1580" i="48"/>
  <c r="A1580" i="48" s="1"/>
  <c r="C1581" i="48"/>
  <c r="A1581" i="48" s="1"/>
  <c r="C1582" i="48"/>
  <c r="A1582" i="48" s="1"/>
  <c r="C1583" i="48"/>
  <c r="A1583" i="48" s="1"/>
  <c r="C1584" i="48"/>
  <c r="A1584" i="48" s="1"/>
  <c r="C1585" i="48"/>
  <c r="A1585" i="48" s="1"/>
  <c r="C1586" i="48"/>
  <c r="A1586" i="48" s="1"/>
  <c r="C1587" i="48"/>
  <c r="A1587" i="48" s="1"/>
  <c r="C1588" i="48"/>
  <c r="A1588" i="48" s="1"/>
  <c r="C1589" i="48"/>
  <c r="A1589" i="48" s="1"/>
  <c r="C1590" i="48"/>
  <c r="A1590" i="48" s="1"/>
  <c r="C1591" i="48"/>
  <c r="A1591" i="48" s="1"/>
  <c r="C1592" i="48"/>
  <c r="A1592" i="48" s="1"/>
  <c r="C1593" i="48"/>
  <c r="A1593" i="48" s="1"/>
  <c r="C1594" i="48"/>
  <c r="A1594" i="48" s="1"/>
  <c r="C1595" i="48"/>
  <c r="A1595" i="48" s="1"/>
  <c r="C1596" i="48"/>
  <c r="A1596" i="48" s="1"/>
  <c r="C1597" i="48"/>
  <c r="A1597" i="48" s="1"/>
  <c r="C1598" i="48"/>
  <c r="A1598" i="48" s="1"/>
  <c r="C1599" i="48"/>
  <c r="A1599" i="48" s="1"/>
  <c r="C1600" i="48"/>
  <c r="A1600" i="48" s="1"/>
  <c r="C1601" i="48"/>
  <c r="A1601" i="48" s="1"/>
  <c r="C1602" i="48"/>
  <c r="A1602" i="48" s="1"/>
  <c r="C1603" i="48"/>
  <c r="A1603" i="48" s="1"/>
  <c r="C1604" i="48"/>
  <c r="A1604" i="48" s="1"/>
  <c r="C1605" i="48"/>
  <c r="A1605" i="48" s="1"/>
  <c r="C1606" i="48"/>
  <c r="A1606" i="48" s="1"/>
  <c r="C1607" i="48"/>
  <c r="A1607" i="48" s="1"/>
  <c r="C1608" i="48"/>
  <c r="A1608" i="48" s="1"/>
  <c r="C1609" i="48"/>
  <c r="A1609" i="48" s="1"/>
  <c r="C1610" i="48"/>
  <c r="A1610" i="48" s="1"/>
  <c r="C1611" i="48"/>
  <c r="A1611" i="48" s="1"/>
  <c r="C1612" i="48"/>
  <c r="A1612" i="48" s="1"/>
  <c r="C1613" i="48"/>
  <c r="A1613" i="48" s="1"/>
  <c r="C1614" i="48"/>
  <c r="A1614" i="48" s="1"/>
  <c r="C1615" i="48"/>
  <c r="A1615" i="48" s="1"/>
  <c r="C1616" i="48"/>
  <c r="A1616" i="48" s="1"/>
  <c r="C1617" i="48"/>
  <c r="A1617" i="48" s="1"/>
  <c r="C1618" i="48"/>
  <c r="A1618" i="48" s="1"/>
  <c r="C1619" i="48"/>
  <c r="A1619" i="48" s="1"/>
  <c r="C1620" i="48"/>
  <c r="A1620" i="48" s="1"/>
  <c r="C1621" i="48"/>
  <c r="A1621" i="48" s="1"/>
  <c r="C1622" i="48"/>
  <c r="A1622" i="48" s="1"/>
  <c r="C1623" i="48"/>
  <c r="A1623" i="48" s="1"/>
  <c r="C1624" i="48"/>
  <c r="A1624" i="48" s="1"/>
  <c r="C1625" i="48"/>
  <c r="A1625" i="48" s="1"/>
  <c r="C1626" i="48"/>
  <c r="A1626" i="48" s="1"/>
  <c r="C1627" i="48"/>
  <c r="A1627" i="48" s="1"/>
  <c r="C1628" i="48"/>
  <c r="A1628" i="48" s="1"/>
  <c r="C1629" i="48"/>
  <c r="A1629" i="48" s="1"/>
  <c r="C1630" i="48"/>
  <c r="A1630" i="48" s="1"/>
  <c r="C1631" i="48"/>
  <c r="A1631" i="48" s="1"/>
  <c r="C1632" i="48"/>
  <c r="A1632" i="48" s="1"/>
  <c r="C1633" i="48"/>
  <c r="A1633" i="48" s="1"/>
  <c r="C1634" i="48"/>
  <c r="A1634" i="48" s="1"/>
  <c r="C1635" i="48"/>
  <c r="A1635" i="48" s="1"/>
  <c r="C1636" i="48"/>
  <c r="A1636" i="48" s="1"/>
  <c r="C1637" i="48"/>
  <c r="A1637" i="48" s="1"/>
  <c r="C1638" i="48"/>
  <c r="A1638" i="48" s="1"/>
  <c r="C1639" i="48"/>
  <c r="A1639" i="48" s="1"/>
  <c r="C1640" i="48"/>
  <c r="A1640" i="48" s="1"/>
  <c r="C1641" i="48"/>
  <c r="A1641" i="48" s="1"/>
  <c r="C1642" i="48"/>
  <c r="A1642" i="48" s="1"/>
  <c r="C1643" i="48"/>
  <c r="A1643" i="48" s="1"/>
  <c r="C1644" i="48"/>
  <c r="A1644" i="48" s="1"/>
  <c r="C1645" i="48"/>
  <c r="A1645" i="48" s="1"/>
  <c r="C1658" i="48"/>
  <c r="A1658" i="48" s="1"/>
  <c r="C1659" i="48"/>
  <c r="A1659" i="48" s="1"/>
  <c r="C1660" i="48"/>
  <c r="A1660" i="48" s="1"/>
  <c r="C1661" i="48"/>
  <c r="A1661" i="48" s="1"/>
  <c r="C1662" i="48"/>
  <c r="A1662" i="48" s="1"/>
  <c r="C1663" i="48"/>
  <c r="A1663" i="48" s="1"/>
  <c r="C1664" i="48"/>
  <c r="A1664" i="48" s="1"/>
  <c r="C1665" i="48"/>
  <c r="A1665" i="48" s="1"/>
  <c r="C1666" i="48"/>
  <c r="A1666" i="48" s="1"/>
  <c r="C1667" i="48"/>
  <c r="A1667" i="48" s="1"/>
  <c r="C1668" i="48"/>
  <c r="A1668" i="48" s="1"/>
  <c r="C1669" i="48"/>
  <c r="A1669" i="48" s="1"/>
  <c r="C1670" i="48"/>
  <c r="A1670" i="48" s="1"/>
  <c r="C1671" i="48"/>
  <c r="A1671" i="48" s="1"/>
  <c r="C1672" i="48"/>
  <c r="A1672" i="48" s="1"/>
  <c r="C1673" i="48"/>
  <c r="A1673" i="48" s="1"/>
  <c r="C1674" i="48"/>
  <c r="A1674" i="48" s="1"/>
  <c r="C1675" i="48"/>
  <c r="A1675" i="48" s="1"/>
  <c r="C1676" i="48"/>
  <c r="A1676" i="48" s="1"/>
  <c r="C1677" i="48"/>
  <c r="A1677" i="48" s="1"/>
  <c r="C1678" i="48"/>
  <c r="A1678" i="48" s="1"/>
  <c r="C1679" i="48"/>
  <c r="A1679" i="48" s="1"/>
  <c r="C1680" i="48"/>
  <c r="A1680" i="48" s="1"/>
  <c r="C1681" i="48"/>
  <c r="A1681" i="48" s="1"/>
  <c r="C1682" i="48"/>
  <c r="A1682" i="48" s="1"/>
  <c r="C1683" i="48"/>
  <c r="A1683" i="48" s="1"/>
  <c r="C1684" i="48"/>
  <c r="A1684" i="48" s="1"/>
  <c r="C1685" i="48"/>
  <c r="A1685" i="48" s="1"/>
  <c r="C1686" i="48"/>
  <c r="A1686" i="48" s="1"/>
  <c r="C1687" i="48"/>
  <c r="A1687" i="48" s="1"/>
  <c r="C1688" i="48"/>
  <c r="A1688" i="48" s="1"/>
  <c r="C1689" i="48"/>
  <c r="A1689" i="48" s="1"/>
  <c r="C1690" i="48"/>
  <c r="A1690" i="48" s="1"/>
  <c r="C1691" i="48"/>
  <c r="A1691" i="48" s="1"/>
  <c r="C1692" i="48"/>
  <c r="A1692" i="48" s="1"/>
  <c r="C1693" i="48"/>
  <c r="A1693" i="48" s="1"/>
  <c r="C1694" i="48"/>
  <c r="A1694" i="48" s="1"/>
  <c r="C1695" i="48"/>
  <c r="A1695" i="48" s="1"/>
  <c r="C1696" i="48"/>
  <c r="A1696" i="48" s="1"/>
  <c r="C1697" i="48"/>
  <c r="A1697" i="48" s="1"/>
  <c r="C1698" i="48"/>
  <c r="A1698" i="48" s="1"/>
  <c r="C1699" i="48"/>
  <c r="A1699" i="48" s="1"/>
  <c r="C1700" i="48"/>
  <c r="A1700" i="48" s="1"/>
  <c r="C1701" i="48"/>
  <c r="A1701" i="48" s="1"/>
  <c r="C1702" i="48"/>
  <c r="A1702" i="48" s="1"/>
  <c r="C1703" i="48"/>
  <c r="A1703" i="48" s="1"/>
  <c r="C1704" i="48"/>
  <c r="A1704" i="48" s="1"/>
  <c r="C1705" i="48"/>
  <c r="A1705" i="48" s="1"/>
  <c r="C1706" i="48"/>
  <c r="A1706" i="48" s="1"/>
  <c r="C1707" i="48"/>
  <c r="A1707" i="48" s="1"/>
  <c r="C1708" i="48"/>
  <c r="A1708" i="48" s="1"/>
  <c r="C1709" i="48"/>
  <c r="A1709" i="48" s="1"/>
  <c r="C1710" i="48"/>
  <c r="A1710" i="48" s="1"/>
  <c r="C1711" i="48"/>
  <c r="A1711" i="48" s="1"/>
  <c r="C1712" i="48"/>
  <c r="A1712" i="48" s="1"/>
  <c r="C1713" i="48"/>
  <c r="A1713" i="48" s="1"/>
  <c r="C1714" i="48"/>
  <c r="A1714" i="48" s="1"/>
  <c r="C1715" i="48"/>
  <c r="A1715" i="48" s="1"/>
  <c r="C1716" i="48"/>
  <c r="A1716" i="48" s="1"/>
  <c r="C1717" i="48"/>
  <c r="A1717" i="48" s="1"/>
  <c r="C1718" i="48"/>
  <c r="A1718" i="48" s="1"/>
  <c r="C1719" i="48"/>
  <c r="A1719" i="48" s="1"/>
  <c r="C1720" i="48"/>
  <c r="A1720" i="48" s="1"/>
  <c r="C1721" i="48"/>
  <c r="A1721" i="48" s="1"/>
  <c r="C1722" i="48"/>
  <c r="A1722" i="48" s="1"/>
  <c r="C1723" i="48"/>
  <c r="A1723" i="48" s="1"/>
  <c r="C1724" i="48"/>
  <c r="A1724" i="48" s="1"/>
  <c r="C1725" i="48"/>
  <c r="A1725" i="48" s="1"/>
  <c r="C1726" i="48"/>
  <c r="A1726" i="48" s="1"/>
  <c r="C1727" i="48"/>
  <c r="A1727" i="48" s="1"/>
  <c r="C1728" i="48"/>
  <c r="A1728" i="48" s="1"/>
  <c r="C1729" i="48"/>
  <c r="A1729" i="48" s="1"/>
  <c r="C1730" i="48"/>
  <c r="A1730" i="48" s="1"/>
  <c r="C1731" i="48"/>
  <c r="A1731" i="48" s="1"/>
  <c r="C1732" i="48"/>
  <c r="A1732" i="48" s="1"/>
  <c r="C1733" i="48"/>
  <c r="A1733" i="48" s="1"/>
  <c r="C1734" i="48"/>
  <c r="A1734" i="48" s="1"/>
  <c r="C1735" i="48"/>
  <c r="A1735" i="48" s="1"/>
  <c r="C1736" i="48"/>
  <c r="A1736" i="48" s="1"/>
  <c r="C1737" i="48"/>
  <c r="A1737" i="48" s="1"/>
  <c r="C1738" i="48"/>
  <c r="A1738" i="48" s="1"/>
  <c r="C1739" i="48"/>
  <c r="A1739" i="48" s="1"/>
  <c r="C1740" i="48"/>
  <c r="A1740" i="48" s="1"/>
  <c r="C1741" i="48"/>
  <c r="A1741" i="48" s="1"/>
  <c r="C1742" i="48"/>
  <c r="A1742" i="48" s="1"/>
  <c r="C1743" i="48"/>
  <c r="A1743" i="48" s="1"/>
  <c r="C1744" i="48"/>
  <c r="A1744" i="48" s="1"/>
  <c r="O64" i="11"/>
  <c r="O65" i="11"/>
  <c r="O66" i="11"/>
  <c r="O67" i="11"/>
  <c r="O68" i="11"/>
  <c r="O69" i="11"/>
  <c r="O70" i="11"/>
  <c r="O71" i="11"/>
  <c r="O72" i="11"/>
  <c r="O73" i="11"/>
  <c r="O74" i="11"/>
  <c r="N388" i="24"/>
  <c r="N387" i="24"/>
  <c r="N386" i="24"/>
  <c r="N385" i="24"/>
  <c r="N383" i="24"/>
  <c r="N382" i="24"/>
  <c r="N381" i="24"/>
  <c r="N380" i="24"/>
  <c r="N379" i="24"/>
  <c r="N377" i="24"/>
  <c r="N376" i="24"/>
  <c r="N375" i="24"/>
  <c r="N374" i="24"/>
  <c r="N373" i="24"/>
  <c r="N372" i="24"/>
  <c r="N371" i="24"/>
  <c r="N370" i="24"/>
  <c r="N369" i="24"/>
  <c r="N368" i="24"/>
  <c r="N367" i="24"/>
  <c r="N366" i="24"/>
  <c r="N365" i="24"/>
  <c r="N364" i="24"/>
  <c r="N363" i="24"/>
  <c r="N362" i="24"/>
  <c r="N361" i="24"/>
  <c r="N360" i="24"/>
  <c r="N359" i="24"/>
  <c r="N358" i="24"/>
  <c r="N357" i="24"/>
  <c r="N356" i="24"/>
  <c r="N355" i="24"/>
  <c r="N354" i="24"/>
  <c r="N353" i="24"/>
  <c r="N352" i="24"/>
  <c r="N351" i="24"/>
  <c r="N350" i="24"/>
  <c r="N349" i="24"/>
  <c r="N348" i="24"/>
  <c r="N347" i="24"/>
  <c r="N346" i="24"/>
  <c r="N345" i="24"/>
  <c r="N344" i="24"/>
  <c r="N343" i="24"/>
  <c r="N342" i="24"/>
  <c r="N341" i="24"/>
  <c r="N339" i="24"/>
  <c r="N338" i="24"/>
  <c r="N337" i="24"/>
  <c r="N336" i="24"/>
  <c r="N335" i="24"/>
  <c r="N334" i="24"/>
  <c r="N333" i="24"/>
  <c r="N332" i="24"/>
  <c r="N331" i="24"/>
  <c r="N330" i="24"/>
  <c r="N329" i="24"/>
  <c r="N328" i="24"/>
  <c r="N327" i="24"/>
  <c r="N326" i="24"/>
  <c r="N325" i="24"/>
  <c r="N324" i="24"/>
  <c r="N323" i="24"/>
  <c r="N322" i="24"/>
  <c r="N321" i="24"/>
  <c r="N320" i="24"/>
  <c r="N319" i="24"/>
  <c r="N318" i="24"/>
  <c r="N317" i="24"/>
  <c r="N316" i="24"/>
  <c r="N315" i="24"/>
  <c r="N314" i="24"/>
  <c r="N313" i="24"/>
  <c r="N312" i="24"/>
  <c r="N311" i="24"/>
  <c r="N310" i="24"/>
  <c r="N309" i="24"/>
  <c r="N308" i="24"/>
  <c r="N307" i="24"/>
  <c r="N306" i="24"/>
  <c r="N305" i="24"/>
  <c r="N304" i="24"/>
  <c r="N303" i="24"/>
  <c r="N302" i="24"/>
  <c r="N301" i="24"/>
  <c r="N300" i="24"/>
  <c r="N299" i="24"/>
  <c r="N298" i="24"/>
  <c r="N297" i="24"/>
  <c r="N296" i="24"/>
  <c r="N295" i="24"/>
  <c r="N294" i="24"/>
  <c r="N293" i="24"/>
  <c r="N292" i="24"/>
  <c r="N291" i="24"/>
  <c r="N290" i="24"/>
  <c r="N289" i="24"/>
  <c r="N288" i="24"/>
  <c r="N287" i="24"/>
  <c r="N286" i="24"/>
  <c r="N285" i="24"/>
  <c r="N284" i="24"/>
  <c r="N283" i="24"/>
  <c r="N282" i="24"/>
  <c r="N281" i="24"/>
  <c r="N280" i="24"/>
  <c r="N279" i="24"/>
  <c r="N278" i="24"/>
  <c r="N277" i="24"/>
  <c r="N276" i="24"/>
  <c r="N275" i="24"/>
  <c r="N274" i="24"/>
  <c r="N273" i="24"/>
  <c r="N272" i="24"/>
  <c r="N270" i="24"/>
  <c r="N269" i="24"/>
  <c r="N266" i="24"/>
  <c r="N265" i="24"/>
  <c r="N264" i="24"/>
  <c r="N261" i="24"/>
  <c r="N260" i="24"/>
  <c r="N259" i="24"/>
  <c r="N258" i="24"/>
  <c r="N257" i="24"/>
  <c r="N255" i="24"/>
  <c r="N254" i="24"/>
  <c r="N253" i="24"/>
  <c r="N252" i="24"/>
  <c r="N251" i="24"/>
  <c r="N250" i="24"/>
  <c r="N249" i="24"/>
  <c r="N248" i="24"/>
  <c r="N247" i="24"/>
  <c r="N246" i="24"/>
  <c r="N245" i="24"/>
  <c r="N244" i="24"/>
  <c r="N243" i="24"/>
  <c r="N242" i="24"/>
  <c r="N241" i="24"/>
  <c r="N240" i="24"/>
  <c r="N239" i="24"/>
  <c r="N238" i="24"/>
  <c r="N237" i="24"/>
  <c r="N236" i="24"/>
  <c r="N235" i="24"/>
  <c r="N234" i="24"/>
  <c r="N233" i="24"/>
  <c r="N232" i="24"/>
  <c r="N231" i="24"/>
  <c r="N230" i="24"/>
  <c r="N229" i="24"/>
  <c r="N228" i="24"/>
  <c r="N227" i="24"/>
  <c r="N226" i="24"/>
  <c r="N225" i="24"/>
  <c r="N224" i="24"/>
  <c r="N223" i="24"/>
  <c r="N222" i="24"/>
  <c r="N221" i="24"/>
  <c r="N220" i="24"/>
  <c r="N219" i="24"/>
  <c r="N218" i="24"/>
  <c r="N217" i="24"/>
  <c r="N216" i="24"/>
  <c r="N215" i="24"/>
  <c r="N214" i="24"/>
  <c r="N213" i="24"/>
  <c r="N212" i="24"/>
  <c r="N211" i="24"/>
  <c r="N210" i="24"/>
  <c r="N208" i="24"/>
  <c r="N207" i="24"/>
  <c r="N206" i="24"/>
  <c r="N205" i="24"/>
  <c r="N204" i="24"/>
  <c r="N203" i="24"/>
  <c r="N202" i="24"/>
  <c r="N201" i="24"/>
  <c r="N200" i="24"/>
  <c r="N199" i="24"/>
  <c r="N198" i="24"/>
  <c r="N197" i="24"/>
  <c r="N196" i="24"/>
  <c r="N195" i="24"/>
  <c r="N194" i="24"/>
  <c r="N193" i="24"/>
  <c r="N192" i="24"/>
  <c r="N191" i="24"/>
  <c r="N190" i="24"/>
  <c r="N189" i="24"/>
  <c r="N188" i="24"/>
  <c r="N187" i="24"/>
  <c r="N186" i="24"/>
  <c r="N185" i="24"/>
  <c r="N184" i="24"/>
  <c r="N183" i="24"/>
  <c r="N182" i="24"/>
  <c r="N181" i="24"/>
  <c r="N180" i="24"/>
  <c r="N179" i="24"/>
  <c r="N178" i="24"/>
  <c r="N177" i="24"/>
  <c r="N176" i="24"/>
  <c r="N175" i="24"/>
  <c r="N174" i="24"/>
  <c r="N173" i="24"/>
  <c r="N172" i="24"/>
  <c r="N171" i="24"/>
  <c r="N170" i="24"/>
  <c r="N169" i="24"/>
  <c r="N168" i="24"/>
  <c r="N167" i="24"/>
  <c r="N166" i="24"/>
  <c r="N165" i="24"/>
  <c r="N164" i="24"/>
  <c r="N163" i="24"/>
  <c r="N162" i="24"/>
  <c r="N161" i="24"/>
  <c r="N160" i="24"/>
  <c r="N159" i="24"/>
  <c r="N158" i="24"/>
  <c r="N157" i="24"/>
  <c r="N156" i="24"/>
  <c r="N155" i="24"/>
  <c r="N154" i="24"/>
  <c r="N153" i="24"/>
  <c r="N152" i="24"/>
  <c r="N151" i="24"/>
  <c r="N150" i="24"/>
  <c r="N149" i="24"/>
  <c r="N148" i="24"/>
  <c r="N147" i="24"/>
  <c r="N146" i="24"/>
  <c r="N145" i="24"/>
  <c r="N144" i="24"/>
  <c r="N143" i="24"/>
  <c r="N142" i="24"/>
  <c r="N141" i="24"/>
  <c r="N140" i="24"/>
  <c r="N139" i="24"/>
  <c r="N138" i="24"/>
  <c r="N137" i="24"/>
  <c r="N136" i="24"/>
  <c r="N135" i="24"/>
  <c r="N134" i="24"/>
  <c r="N133" i="24"/>
  <c r="N132" i="24"/>
  <c r="N131" i="24"/>
  <c r="N130" i="24"/>
  <c r="N129" i="24"/>
  <c r="N128" i="24"/>
  <c r="N127" i="24"/>
  <c r="N126" i="24"/>
  <c r="N125" i="24"/>
  <c r="N124" i="24"/>
  <c r="N123" i="24"/>
  <c r="N122" i="24"/>
  <c r="N121" i="24"/>
  <c r="N120" i="24"/>
  <c r="N119" i="24"/>
  <c r="N118" i="24"/>
  <c r="N117" i="24"/>
  <c r="N116" i="24"/>
  <c r="N115" i="24"/>
  <c r="N114" i="24"/>
  <c r="N113" i="24"/>
  <c r="N112" i="24"/>
  <c r="N111" i="24"/>
  <c r="N110" i="24"/>
  <c r="N109" i="24"/>
  <c r="N108" i="24"/>
  <c r="N107" i="24"/>
  <c r="N106" i="24"/>
  <c r="N105" i="24"/>
  <c r="N104" i="24"/>
  <c r="N103" i="24"/>
  <c r="N102" i="24"/>
  <c r="N101" i="24"/>
  <c r="N99" i="24"/>
  <c r="N98" i="24"/>
  <c r="N97" i="24"/>
  <c r="N96" i="24"/>
  <c r="N95" i="24"/>
  <c r="N94" i="24"/>
  <c r="N93" i="24"/>
  <c r="N92" i="24"/>
  <c r="N91" i="24"/>
  <c r="N90" i="24"/>
  <c r="N89" i="24"/>
  <c r="N88" i="24"/>
  <c r="N87" i="24"/>
  <c r="N86" i="24"/>
  <c r="N85" i="24"/>
  <c r="N84" i="24"/>
  <c r="N83" i="24"/>
  <c r="N82" i="24"/>
  <c r="N81" i="24"/>
  <c r="N80" i="24"/>
  <c r="N79" i="24"/>
  <c r="N78" i="24"/>
  <c r="N77" i="24"/>
  <c r="N76" i="24"/>
  <c r="N75" i="24"/>
  <c r="N74" i="24"/>
  <c r="N73" i="24"/>
  <c r="N72" i="24"/>
  <c r="N71" i="24"/>
  <c r="N70" i="24"/>
  <c r="N69" i="24"/>
  <c r="N68" i="24"/>
  <c r="N67" i="24"/>
  <c r="N66" i="24"/>
  <c r="N65" i="24"/>
  <c r="N64" i="24"/>
  <c r="N63" i="24"/>
  <c r="N62" i="24"/>
  <c r="N61" i="24"/>
  <c r="N60" i="24"/>
  <c r="N59" i="24"/>
  <c r="N58" i="24"/>
  <c r="N57" i="24"/>
  <c r="N56" i="24"/>
  <c r="N55" i="24"/>
  <c r="N54" i="24"/>
  <c r="N53" i="24"/>
  <c r="N52" i="24"/>
  <c r="N51" i="24"/>
  <c r="N50" i="24"/>
  <c r="N49" i="24"/>
  <c r="N48" i="24"/>
  <c r="N47" i="24"/>
  <c r="N46" i="24"/>
  <c r="N45" i="24"/>
  <c r="N44" i="24"/>
  <c r="N43" i="24"/>
  <c r="N42" i="24"/>
  <c r="N41" i="24"/>
  <c r="N40" i="24"/>
  <c r="N39" i="24"/>
  <c r="N38" i="24"/>
  <c r="N37" i="24"/>
  <c r="N36" i="24"/>
  <c r="N35" i="24"/>
  <c r="N34" i="24"/>
  <c r="N33" i="24"/>
  <c r="N32" i="24"/>
  <c r="N31" i="24"/>
  <c r="N30" i="24"/>
  <c r="N29" i="24"/>
  <c r="N28" i="24"/>
  <c r="N27" i="24"/>
  <c r="N26" i="24"/>
  <c r="N25" i="24"/>
  <c r="N24" i="24"/>
  <c r="N23" i="24"/>
  <c r="N22" i="24"/>
  <c r="N21" i="24"/>
  <c r="N20" i="24"/>
  <c r="N19" i="24"/>
  <c r="N18" i="24"/>
  <c r="N17" i="24"/>
  <c r="N16" i="24"/>
  <c r="N15" i="24"/>
  <c r="N13" i="24"/>
  <c r="N12" i="24"/>
  <c r="N11" i="24"/>
  <c r="C73" i="11" l="1"/>
  <c r="F72" i="11"/>
  <c r="F64" i="11"/>
  <c r="F67" i="11"/>
  <c r="F68" i="11"/>
  <c r="F71" i="11"/>
  <c r="F70" i="11"/>
  <c r="F66" i="11"/>
  <c r="G63" i="11"/>
  <c r="E63" i="11"/>
  <c r="F63" i="11"/>
  <c r="C69" i="11"/>
  <c r="F69" i="11"/>
  <c r="C65" i="11"/>
  <c r="F65" i="11"/>
  <c r="C72" i="11"/>
  <c r="C68" i="11"/>
  <c r="C64" i="11"/>
  <c r="C71" i="11"/>
  <c r="C67" i="11"/>
  <c r="C74" i="11"/>
  <c r="C70" i="11"/>
  <c r="C66" i="11"/>
  <c r="C63" i="11"/>
  <c r="H63" i="11"/>
  <c r="F74" i="11"/>
  <c r="F73" i="11"/>
  <c r="Q63" i="11"/>
  <c r="K63" i="11" s="1"/>
  <c r="D63" i="11"/>
  <c r="H73" i="11"/>
  <c r="G73" i="11"/>
  <c r="D73" i="11"/>
  <c r="E73" i="11"/>
  <c r="H69" i="11"/>
  <c r="G69" i="11"/>
  <c r="D69" i="11"/>
  <c r="E69" i="11"/>
  <c r="H65" i="11"/>
  <c r="G65" i="11"/>
  <c r="D65" i="11"/>
  <c r="E65" i="11"/>
  <c r="H72" i="11"/>
  <c r="G72" i="11"/>
  <c r="D72" i="11"/>
  <c r="E72" i="11"/>
  <c r="H68" i="11"/>
  <c r="G68" i="11"/>
  <c r="D68" i="11"/>
  <c r="E68" i="11"/>
  <c r="G64" i="11"/>
  <c r="D64" i="11"/>
  <c r="E64" i="11"/>
  <c r="Q64" i="11"/>
  <c r="K64" i="11" s="1"/>
  <c r="H64" i="11"/>
  <c r="H71" i="11"/>
  <c r="G71" i="11"/>
  <c r="D71" i="11"/>
  <c r="E71" i="11"/>
  <c r="H67" i="11"/>
  <c r="G67" i="11"/>
  <c r="D67" i="11"/>
  <c r="E67" i="11"/>
  <c r="H74" i="11"/>
  <c r="G74" i="11"/>
  <c r="D74" i="11"/>
  <c r="E74" i="11"/>
  <c r="H70" i="11"/>
  <c r="G70" i="11"/>
  <c r="D70" i="11"/>
  <c r="E70" i="11"/>
  <c r="H66" i="11"/>
  <c r="G66" i="11"/>
  <c r="D66" i="11"/>
  <c r="E66" i="11"/>
  <c r="R63" i="11"/>
  <c r="L63" i="11" s="1"/>
  <c r="Q71" i="11"/>
  <c r="K71" i="11" s="1"/>
  <c r="Q67" i="11"/>
  <c r="K67" i="11" s="1"/>
  <c r="Q74" i="11"/>
  <c r="K74" i="11" s="1"/>
  <c r="Q70" i="11"/>
  <c r="K70" i="11" s="1"/>
  <c r="Q66" i="11"/>
  <c r="K66" i="11" s="1"/>
  <c r="Q73" i="11"/>
  <c r="K73" i="11" s="1"/>
  <c r="Q69" i="11"/>
  <c r="K69" i="11" s="1"/>
  <c r="Q65" i="11"/>
  <c r="K65" i="11" s="1"/>
  <c r="Q72" i="11"/>
  <c r="K72" i="11" s="1"/>
  <c r="Q68" i="11"/>
  <c r="K68" i="11" s="1"/>
  <c r="I11" i="24"/>
  <c r="I11" i="23"/>
  <c r="F361" i="23"/>
  <c r="F11" i="23"/>
  <c r="F12" i="23"/>
  <c r="F14" i="23"/>
  <c r="F15" i="23"/>
  <c r="F16" i="23"/>
  <c r="F17" i="23"/>
  <c r="F18" i="23"/>
  <c r="F19" i="23"/>
  <c r="F20" i="23"/>
  <c r="F21" i="23"/>
  <c r="F22" i="23"/>
  <c r="F23" i="23"/>
  <c r="F24" i="23"/>
  <c r="F25" i="23"/>
  <c r="F26" i="23"/>
  <c r="F27" i="23"/>
  <c r="F28" i="23"/>
  <c r="F29" i="23"/>
  <c r="F30" i="23"/>
  <c r="F31" i="23"/>
  <c r="F32" i="23"/>
  <c r="F33" i="23"/>
  <c r="F34" i="23"/>
  <c r="F35" i="23"/>
  <c r="F36" i="23"/>
  <c r="F37" i="23"/>
  <c r="F38" i="23"/>
  <c r="F39" i="23"/>
  <c r="F40" i="23"/>
  <c r="F41" i="23"/>
  <c r="F42" i="23"/>
  <c r="F43" i="23"/>
  <c r="F44" i="23"/>
  <c r="F45" i="23"/>
  <c r="F46" i="23"/>
  <c r="F48" i="23"/>
  <c r="F49" i="23"/>
  <c r="F50" i="23"/>
  <c r="F51" i="23"/>
  <c r="F52" i="23"/>
  <c r="F53" i="23"/>
  <c r="F54" i="23"/>
  <c r="F55" i="23"/>
  <c r="F56" i="23"/>
  <c r="F57" i="23"/>
  <c r="F58" i="23"/>
  <c r="F59" i="23"/>
  <c r="F60" i="23"/>
  <c r="F61" i="23"/>
  <c r="F62" i="23"/>
  <c r="F63" i="23"/>
  <c r="F64" i="23"/>
  <c r="F65" i="23"/>
  <c r="F66" i="23"/>
  <c r="F67" i="23"/>
  <c r="F68" i="23"/>
  <c r="F69" i="23"/>
  <c r="F70" i="23"/>
  <c r="F71" i="23"/>
  <c r="F72" i="23"/>
  <c r="F73" i="23"/>
  <c r="F74" i="23"/>
  <c r="F75" i="23"/>
  <c r="F76" i="23"/>
  <c r="F77" i="23"/>
  <c r="F78" i="23"/>
  <c r="F79" i="23"/>
  <c r="F80" i="23"/>
  <c r="F81" i="23"/>
  <c r="F82" i="23"/>
  <c r="F83" i="23"/>
  <c r="F84" i="23"/>
  <c r="F86" i="23"/>
  <c r="F87" i="23"/>
  <c r="F88" i="23"/>
  <c r="F89" i="23"/>
  <c r="F90" i="23"/>
  <c r="F91" i="23"/>
  <c r="F92" i="23"/>
  <c r="F93" i="23"/>
  <c r="F94" i="23"/>
  <c r="F95" i="23"/>
  <c r="F96" i="23"/>
  <c r="F97" i="23"/>
  <c r="F98" i="23"/>
  <c r="F99" i="23"/>
  <c r="F100" i="23"/>
  <c r="F101" i="23"/>
  <c r="F102" i="23"/>
  <c r="F103" i="23"/>
  <c r="F104" i="23"/>
  <c r="F105" i="23"/>
  <c r="F106" i="23"/>
  <c r="F107" i="23"/>
  <c r="F108" i="23"/>
  <c r="F109" i="23"/>
  <c r="F110" i="23"/>
  <c r="F111" i="23"/>
  <c r="F112" i="23"/>
  <c r="F113" i="23"/>
  <c r="F114" i="23"/>
  <c r="F115" i="23"/>
  <c r="F116" i="23"/>
  <c r="F117" i="23"/>
  <c r="F118" i="23"/>
  <c r="F119" i="23"/>
  <c r="F120" i="23"/>
  <c r="F121" i="23"/>
  <c r="F122" i="23"/>
  <c r="F123" i="23"/>
  <c r="F124" i="23"/>
  <c r="F125" i="23"/>
  <c r="F126" i="23"/>
  <c r="F129" i="23"/>
  <c r="F130" i="23"/>
  <c r="F131" i="23"/>
  <c r="F132" i="23"/>
  <c r="F133" i="23"/>
  <c r="F134" i="23"/>
  <c r="F135" i="23"/>
  <c r="F136" i="23"/>
  <c r="F138" i="23"/>
  <c r="F139" i="23"/>
  <c r="F140" i="23"/>
  <c r="F141" i="23"/>
  <c r="F142" i="23"/>
  <c r="F143" i="23"/>
  <c r="F144" i="23"/>
  <c r="F146" i="23"/>
  <c r="F147" i="23"/>
  <c r="F148" i="23"/>
  <c r="F149" i="23"/>
  <c r="F150" i="23"/>
  <c r="F151" i="23"/>
  <c r="F152" i="23"/>
  <c r="F153" i="23"/>
  <c r="F154" i="23"/>
  <c r="F155" i="23"/>
  <c r="F156" i="23"/>
  <c r="F157" i="23"/>
  <c r="F158" i="23"/>
  <c r="F159" i="23"/>
  <c r="F160" i="23"/>
  <c r="F161" i="23"/>
  <c r="F162" i="23"/>
  <c r="F163" i="23"/>
  <c r="F164" i="23"/>
  <c r="F165" i="23"/>
  <c r="F166" i="23"/>
  <c r="F167" i="23"/>
  <c r="F168" i="23"/>
  <c r="F169" i="23"/>
  <c r="F170" i="23"/>
  <c r="F171" i="23"/>
  <c r="F172" i="23"/>
  <c r="F173" i="23"/>
  <c r="F174" i="23"/>
  <c r="F175" i="23"/>
  <c r="F176" i="23"/>
  <c r="F177" i="23"/>
  <c r="F178" i="23"/>
  <c r="F179" i="23"/>
  <c r="F180" i="23"/>
  <c r="F181" i="23"/>
  <c r="F182" i="23"/>
  <c r="F183" i="23"/>
  <c r="F184" i="23"/>
  <c r="F185" i="23"/>
  <c r="F186" i="23"/>
  <c r="F187" i="23"/>
  <c r="F188" i="23"/>
  <c r="F189" i="23"/>
  <c r="F190" i="23"/>
  <c r="F191" i="23"/>
  <c r="F192" i="23"/>
  <c r="F193" i="23"/>
  <c r="F194" i="23"/>
  <c r="F195" i="23"/>
  <c r="F196" i="23"/>
  <c r="F197" i="23"/>
  <c r="F198" i="23"/>
  <c r="F199" i="23"/>
  <c r="F200" i="23"/>
  <c r="F201" i="23"/>
  <c r="F202" i="23"/>
  <c r="F203" i="23"/>
  <c r="F204" i="23"/>
  <c r="F205" i="23"/>
  <c r="F206" i="23"/>
  <c r="F208" i="23"/>
  <c r="F209" i="23"/>
  <c r="F210" i="23"/>
  <c r="F211" i="23"/>
  <c r="F212" i="23"/>
  <c r="F213" i="23"/>
  <c r="F214" i="23"/>
  <c r="F215" i="23"/>
  <c r="F216" i="23"/>
  <c r="F217" i="23"/>
  <c r="F218" i="23"/>
  <c r="F219" i="23"/>
  <c r="F220" i="23"/>
  <c r="F221" i="23"/>
  <c r="F222" i="23"/>
  <c r="F223" i="23"/>
  <c r="F224" i="23"/>
  <c r="F225" i="23"/>
  <c r="F226" i="23"/>
  <c r="F227" i="23"/>
  <c r="F228" i="23"/>
  <c r="F229" i="23"/>
  <c r="F230" i="23"/>
  <c r="F231" i="23"/>
  <c r="F232" i="23"/>
  <c r="F233" i="23"/>
  <c r="F234" i="23"/>
  <c r="F235" i="23"/>
  <c r="F237" i="23"/>
  <c r="F238" i="23"/>
  <c r="F239" i="23"/>
  <c r="F240" i="23"/>
  <c r="F241" i="23"/>
  <c r="F242" i="23"/>
  <c r="F243" i="23"/>
  <c r="F244" i="23"/>
  <c r="F245" i="23"/>
  <c r="F246" i="23"/>
  <c r="F247" i="23"/>
  <c r="F248" i="23"/>
  <c r="F249" i="23"/>
  <c r="F251" i="23"/>
  <c r="F252" i="23"/>
  <c r="F253" i="23"/>
  <c r="F254" i="23"/>
  <c r="F255" i="23"/>
  <c r="F256" i="23"/>
  <c r="F257" i="23"/>
  <c r="F258" i="23"/>
  <c r="F259" i="23"/>
  <c r="F260" i="23"/>
  <c r="F261" i="23"/>
  <c r="F262" i="23"/>
  <c r="F263" i="23"/>
  <c r="F264" i="23"/>
  <c r="F265" i="23"/>
  <c r="F266" i="23"/>
  <c r="F267" i="23"/>
  <c r="F268" i="23"/>
  <c r="F269" i="23"/>
  <c r="F270" i="23"/>
  <c r="F271" i="23"/>
  <c r="F272" i="23"/>
  <c r="F273" i="23"/>
  <c r="F274" i="23"/>
  <c r="F275" i="23"/>
  <c r="F276" i="23"/>
  <c r="F277" i="23"/>
  <c r="F278" i="23"/>
  <c r="F279" i="23"/>
  <c r="F280" i="23"/>
  <c r="F281" i="23"/>
  <c r="F282" i="23"/>
  <c r="F283" i="23"/>
  <c r="F284" i="23"/>
  <c r="F285" i="23"/>
  <c r="F286" i="23"/>
  <c r="F287" i="23"/>
  <c r="F288" i="23"/>
  <c r="F289" i="23"/>
  <c r="F290" i="23"/>
  <c r="F291" i="23"/>
  <c r="F292" i="23"/>
  <c r="F293" i="23"/>
  <c r="F294" i="23"/>
  <c r="F295" i="23"/>
  <c r="F296" i="23"/>
  <c r="F297" i="23"/>
  <c r="F298" i="23"/>
  <c r="F299" i="23"/>
  <c r="F300" i="23"/>
  <c r="F301" i="23"/>
  <c r="F302" i="23"/>
  <c r="F303" i="23"/>
  <c r="F304" i="23"/>
  <c r="F305" i="23"/>
  <c r="F306" i="23"/>
  <c r="F307" i="23"/>
  <c r="F308" i="23"/>
  <c r="F309" i="23"/>
  <c r="F310" i="23"/>
  <c r="F311" i="23"/>
  <c r="F312" i="23"/>
  <c r="F313" i="23"/>
  <c r="F314" i="23"/>
  <c r="F315" i="23"/>
  <c r="F316" i="23"/>
  <c r="F317" i="23"/>
  <c r="F318" i="23"/>
  <c r="F319" i="23"/>
  <c r="F320" i="23"/>
  <c r="F321" i="23"/>
  <c r="F322" i="23"/>
  <c r="F323" i="23"/>
  <c r="F324" i="23"/>
  <c r="F325" i="23"/>
  <c r="F326" i="23"/>
  <c r="F327" i="23"/>
  <c r="F328" i="23"/>
  <c r="F329" i="23"/>
  <c r="F330" i="23"/>
  <c r="F331" i="23"/>
  <c r="F332" i="23"/>
  <c r="F333" i="23"/>
  <c r="F334" i="23"/>
  <c r="F335" i="23"/>
  <c r="F336" i="23"/>
  <c r="F337" i="23"/>
  <c r="F338" i="23"/>
  <c r="F339" i="23"/>
  <c r="F340" i="23"/>
  <c r="F341" i="23"/>
  <c r="F342" i="23"/>
  <c r="F343" i="23"/>
  <c r="F344" i="23"/>
  <c r="F345" i="23"/>
  <c r="F346" i="23"/>
  <c r="F347" i="23"/>
  <c r="F348" i="23"/>
  <c r="F349" i="23"/>
  <c r="F350" i="23"/>
  <c r="F351" i="23"/>
  <c r="F352" i="23"/>
  <c r="F353" i="23"/>
  <c r="F354" i="23"/>
  <c r="F355" i="23"/>
  <c r="F356" i="23"/>
  <c r="F357" i="23"/>
  <c r="F358" i="23"/>
  <c r="F359" i="23"/>
  <c r="F360" i="23"/>
  <c r="F362" i="23"/>
  <c r="F363" i="23"/>
  <c r="F364" i="23"/>
  <c r="F365" i="23"/>
  <c r="F366" i="23"/>
  <c r="F367" i="23"/>
  <c r="F368" i="23"/>
  <c r="F369" i="23"/>
  <c r="F370" i="23"/>
  <c r="F371" i="23"/>
  <c r="F372" i="23"/>
  <c r="F373" i="23"/>
  <c r="F374" i="23"/>
  <c r="F375" i="23"/>
  <c r="F376" i="23"/>
  <c r="F377" i="23"/>
  <c r="F378" i="23"/>
  <c r="F379" i="23"/>
  <c r="F380" i="23"/>
  <c r="F381" i="23"/>
  <c r="F382" i="23"/>
  <c r="F383" i="23"/>
  <c r="F384" i="23"/>
  <c r="F385" i="23"/>
  <c r="F386" i="23"/>
  <c r="F387" i="23"/>
  <c r="F388" i="23"/>
  <c r="F11" i="24"/>
  <c r="F12" i="24"/>
  <c r="F13" i="24"/>
  <c r="F15" i="24"/>
  <c r="F16" i="24"/>
  <c r="F17" i="24"/>
  <c r="F18" i="24"/>
  <c r="F19" i="24"/>
  <c r="F20" i="24"/>
  <c r="F21" i="24"/>
  <c r="F22" i="24"/>
  <c r="F23" i="24"/>
  <c r="F24" i="24"/>
  <c r="F25" i="24"/>
  <c r="F26" i="24"/>
  <c r="F27" i="24"/>
  <c r="F28" i="24"/>
  <c r="F29" i="24"/>
  <c r="F30" i="24"/>
  <c r="F31" i="24"/>
  <c r="F32" i="24"/>
  <c r="F33" i="24"/>
  <c r="F35" i="24"/>
  <c r="F36" i="24"/>
  <c r="F37" i="24"/>
  <c r="F38" i="24"/>
  <c r="F39" i="24"/>
  <c r="F40" i="24"/>
  <c r="F41" i="24"/>
  <c r="F42" i="24"/>
  <c r="F43" i="24"/>
  <c r="F44" i="24"/>
  <c r="F45" i="24"/>
  <c r="F46" i="24"/>
  <c r="F47" i="24"/>
  <c r="F48" i="24"/>
  <c r="F49" i="24"/>
  <c r="F50" i="24"/>
  <c r="F51" i="24"/>
  <c r="F52" i="24"/>
  <c r="F53" i="24"/>
  <c r="F54" i="24"/>
  <c r="F55" i="24"/>
  <c r="F56" i="24"/>
  <c r="F57" i="24"/>
  <c r="F58" i="24"/>
  <c r="F59" i="24"/>
  <c r="F60" i="24"/>
  <c r="F61" i="24"/>
  <c r="F62" i="24"/>
  <c r="F63" i="24"/>
  <c r="F64" i="24"/>
  <c r="F65" i="24"/>
  <c r="F66" i="24"/>
  <c r="F67" i="24"/>
  <c r="F68" i="24"/>
  <c r="F69" i="24"/>
  <c r="F70" i="24"/>
  <c r="F71" i="24"/>
  <c r="F72" i="24"/>
  <c r="F73" i="24"/>
  <c r="F74" i="24"/>
  <c r="F75" i="24"/>
  <c r="F77" i="24"/>
  <c r="F78" i="24"/>
  <c r="F79" i="24"/>
  <c r="F80" i="24"/>
  <c r="F81" i="24"/>
  <c r="F82" i="24"/>
  <c r="F83" i="24"/>
  <c r="F84" i="24"/>
  <c r="F85" i="24"/>
  <c r="F86" i="24"/>
  <c r="F87" i="24"/>
  <c r="F88" i="24"/>
  <c r="F89" i="24"/>
  <c r="F90" i="24"/>
  <c r="F91" i="24"/>
  <c r="F92" i="24"/>
  <c r="F93" i="24"/>
  <c r="F94" i="24"/>
  <c r="F95" i="24"/>
  <c r="F96" i="24"/>
  <c r="F97" i="24"/>
  <c r="F99" i="24"/>
  <c r="F100" i="24"/>
  <c r="F101" i="24"/>
  <c r="F102" i="24"/>
  <c r="F103" i="24"/>
  <c r="F104" i="24"/>
  <c r="F105" i="24"/>
  <c r="F106" i="24"/>
  <c r="F108" i="24"/>
  <c r="F109" i="24"/>
  <c r="F110" i="24"/>
  <c r="F111" i="24"/>
  <c r="F112" i="24"/>
  <c r="F113" i="24"/>
  <c r="F114" i="24"/>
  <c r="F115" i="24"/>
  <c r="F116" i="24"/>
  <c r="F117" i="24"/>
  <c r="F118" i="24"/>
  <c r="F119" i="24"/>
  <c r="F121" i="24"/>
  <c r="F122" i="24"/>
  <c r="F123" i="24"/>
  <c r="F124" i="24"/>
  <c r="F125" i="24"/>
  <c r="F126" i="24"/>
  <c r="F127" i="24"/>
  <c r="F128" i="24"/>
  <c r="F129" i="24"/>
  <c r="F130" i="24"/>
  <c r="F131" i="24"/>
  <c r="F132" i="24"/>
  <c r="F133" i="24"/>
  <c r="F134" i="24"/>
  <c r="F135" i="24"/>
  <c r="F136" i="24"/>
  <c r="F137" i="24"/>
  <c r="F138" i="24"/>
  <c r="F139" i="24"/>
  <c r="F140" i="24"/>
  <c r="F141" i="24"/>
  <c r="F142" i="24"/>
  <c r="F143" i="24"/>
  <c r="F144" i="24"/>
  <c r="F145" i="24"/>
  <c r="F147" i="24"/>
  <c r="F148" i="24"/>
  <c r="F149" i="24"/>
  <c r="F150" i="24"/>
  <c r="F151" i="24"/>
  <c r="F152" i="24"/>
  <c r="F153" i="24"/>
  <c r="F154" i="24"/>
  <c r="F155" i="24"/>
  <c r="F156" i="24"/>
  <c r="F157" i="24"/>
  <c r="F158" i="24"/>
  <c r="F159" i="24"/>
  <c r="F160" i="24"/>
  <c r="F161" i="24"/>
  <c r="F162" i="24"/>
  <c r="F163" i="24"/>
  <c r="F164" i="24"/>
  <c r="F165" i="24"/>
  <c r="F166" i="24"/>
  <c r="F167" i="24"/>
  <c r="F168" i="24"/>
  <c r="F169" i="24"/>
  <c r="F170" i="24"/>
  <c r="F171" i="24"/>
  <c r="F172" i="24"/>
  <c r="F173" i="24"/>
  <c r="F174" i="24"/>
  <c r="F175" i="24"/>
  <c r="F176" i="24"/>
  <c r="F177" i="24"/>
  <c r="F178" i="24"/>
  <c r="F179" i="24"/>
  <c r="F180" i="24"/>
  <c r="F181" i="24"/>
  <c r="F182" i="24"/>
  <c r="F183" i="24"/>
  <c r="F184" i="24"/>
  <c r="F185" i="24"/>
  <c r="F186" i="24"/>
  <c r="F187" i="24"/>
  <c r="F188" i="24"/>
  <c r="F189" i="24"/>
  <c r="F190" i="24"/>
  <c r="F191" i="24"/>
  <c r="F192" i="24"/>
  <c r="F193" i="24"/>
  <c r="F194" i="24"/>
  <c r="F195" i="24"/>
  <c r="F196" i="24"/>
  <c r="F197" i="24"/>
  <c r="F198" i="24"/>
  <c r="F199" i="24"/>
  <c r="F200" i="24"/>
  <c r="F201" i="24"/>
  <c r="F202" i="24"/>
  <c r="F203" i="24"/>
  <c r="F204" i="24"/>
  <c r="F205" i="24"/>
  <c r="F206" i="24"/>
  <c r="F207" i="24"/>
  <c r="F208" i="24"/>
  <c r="F209" i="24"/>
  <c r="F210" i="24"/>
  <c r="F211" i="24"/>
  <c r="F213" i="24"/>
  <c r="F214" i="24"/>
  <c r="F215" i="24"/>
  <c r="F216" i="24"/>
  <c r="F217" i="24"/>
  <c r="F218" i="24"/>
  <c r="F219" i="24"/>
  <c r="F220" i="24"/>
  <c r="F221" i="24"/>
  <c r="F222" i="24"/>
  <c r="F223" i="24"/>
  <c r="F224" i="24"/>
  <c r="F225" i="24"/>
  <c r="F226" i="24"/>
  <c r="F227" i="24"/>
  <c r="F228" i="24"/>
  <c r="F229" i="24"/>
  <c r="F230" i="24"/>
  <c r="F231" i="24"/>
  <c r="F232" i="24"/>
  <c r="F233" i="24"/>
  <c r="F234" i="24"/>
  <c r="F235" i="24"/>
  <c r="F236" i="24"/>
  <c r="F237" i="24"/>
  <c r="F238" i="24"/>
  <c r="F239" i="24"/>
  <c r="F240" i="24"/>
  <c r="F241" i="24"/>
  <c r="F242" i="24"/>
  <c r="F243" i="24"/>
  <c r="F244" i="24"/>
  <c r="F245" i="24"/>
  <c r="F246" i="24"/>
  <c r="F249" i="24"/>
  <c r="F250" i="24"/>
  <c r="F251" i="24"/>
  <c r="F252" i="24"/>
  <c r="F253" i="24"/>
  <c r="F254" i="24"/>
  <c r="F255" i="24"/>
  <c r="F256" i="24"/>
  <c r="F257" i="24"/>
  <c r="F258" i="24"/>
  <c r="F259" i="24"/>
  <c r="F260" i="24"/>
  <c r="F261" i="24"/>
  <c r="F262" i="24"/>
  <c r="F263" i="24"/>
  <c r="F264" i="24"/>
  <c r="F265" i="24"/>
  <c r="F266" i="24"/>
  <c r="F267" i="24"/>
  <c r="F268" i="24"/>
  <c r="F269" i="24"/>
  <c r="F270" i="24"/>
  <c r="F271" i="24"/>
  <c r="F272" i="24"/>
  <c r="F273" i="24"/>
  <c r="F274" i="24"/>
  <c r="F275" i="24"/>
  <c r="F276" i="24"/>
  <c r="F277" i="24"/>
  <c r="F278" i="24"/>
  <c r="F279" i="24"/>
  <c r="F280" i="24"/>
  <c r="F281" i="24"/>
  <c r="F282" i="24"/>
  <c r="F283" i="24"/>
  <c r="F284" i="24"/>
  <c r="F285" i="24"/>
  <c r="F286" i="24"/>
  <c r="F287" i="24"/>
  <c r="F288" i="24"/>
  <c r="F289" i="24"/>
  <c r="F290" i="24"/>
  <c r="F291" i="24"/>
  <c r="F292" i="24"/>
  <c r="F293" i="24"/>
  <c r="F294" i="24"/>
  <c r="F295" i="24"/>
  <c r="F296" i="24"/>
  <c r="F297" i="24"/>
  <c r="F298" i="24"/>
  <c r="F299" i="24"/>
  <c r="F300" i="24"/>
  <c r="F301" i="24"/>
  <c r="F302" i="24"/>
  <c r="F303" i="24"/>
  <c r="F304" i="24"/>
  <c r="F305" i="24"/>
  <c r="F306" i="24"/>
  <c r="F307" i="24"/>
  <c r="F308" i="24"/>
  <c r="F309" i="24"/>
  <c r="F310" i="24"/>
  <c r="F311" i="24"/>
  <c r="F312" i="24"/>
  <c r="F313" i="24"/>
  <c r="F314" i="24"/>
  <c r="F315" i="24"/>
  <c r="F316" i="24"/>
  <c r="F317" i="24"/>
  <c r="F318" i="24"/>
  <c r="F319" i="24"/>
  <c r="F320" i="24"/>
  <c r="F321" i="24"/>
  <c r="F322" i="24"/>
  <c r="F323" i="24"/>
  <c r="F324" i="24"/>
  <c r="F325" i="24"/>
  <c r="F326" i="24"/>
  <c r="F327" i="24"/>
  <c r="F328" i="24"/>
  <c r="F329" i="24"/>
  <c r="F330" i="24"/>
  <c r="F331" i="24"/>
  <c r="F332" i="24"/>
  <c r="F333" i="24"/>
  <c r="F335" i="24"/>
  <c r="F336" i="24"/>
  <c r="F337" i="24"/>
  <c r="F338" i="24"/>
  <c r="F339" i="24"/>
  <c r="F341" i="24"/>
  <c r="F342" i="24"/>
  <c r="F343" i="24"/>
  <c r="F344" i="24"/>
  <c r="F345" i="24"/>
  <c r="F346" i="24"/>
  <c r="F347" i="24"/>
  <c r="F348" i="24"/>
  <c r="F349" i="24"/>
  <c r="F350" i="24"/>
  <c r="F351" i="24"/>
  <c r="F352" i="24"/>
  <c r="F353" i="24"/>
  <c r="F354" i="24"/>
  <c r="F355" i="24"/>
  <c r="F356" i="24"/>
  <c r="F357" i="24"/>
  <c r="F358" i="24"/>
  <c r="F359" i="24"/>
  <c r="F360" i="24"/>
  <c r="F362" i="24"/>
  <c r="F363" i="24"/>
  <c r="F364" i="24"/>
  <c r="F365" i="24"/>
  <c r="F366" i="24"/>
  <c r="F367" i="24"/>
  <c r="F368" i="24"/>
  <c r="F369" i="24"/>
  <c r="F370" i="24"/>
  <c r="F371" i="24"/>
  <c r="F372" i="24"/>
  <c r="F373" i="24"/>
  <c r="F374" i="24"/>
  <c r="F375" i="24"/>
  <c r="F376" i="24"/>
  <c r="F377" i="24"/>
  <c r="F378" i="24"/>
  <c r="F379" i="24"/>
  <c r="F380" i="24"/>
  <c r="F381" i="24"/>
  <c r="F382" i="24"/>
  <c r="F383" i="24"/>
  <c r="F384" i="24"/>
  <c r="F385" i="24"/>
  <c r="F386" i="24"/>
  <c r="F387" i="24"/>
  <c r="F388" i="24"/>
  <c r="F389" i="24"/>
  <c r="F390" i="24"/>
  <c r="F391" i="24"/>
  <c r="I12" i="23"/>
  <c r="V12" i="23" s="1"/>
  <c r="I15" i="23"/>
  <c r="V15" i="23" s="1"/>
  <c r="I16" i="23"/>
  <c r="V16" i="23" s="1"/>
  <c r="I17" i="23"/>
  <c r="V17" i="23" s="1"/>
  <c r="I18" i="23"/>
  <c r="V18" i="23" s="1"/>
  <c r="I19" i="23"/>
  <c r="V19" i="23" s="1"/>
  <c r="I20" i="23"/>
  <c r="V20" i="23" s="1"/>
  <c r="I21" i="23"/>
  <c r="V21" i="23" s="1"/>
  <c r="I22" i="23"/>
  <c r="V22" i="23" s="1"/>
  <c r="I23" i="23"/>
  <c r="V23" i="23" s="1"/>
  <c r="I24" i="23"/>
  <c r="V24" i="23" s="1"/>
  <c r="I25" i="23"/>
  <c r="V25" i="23" s="1"/>
  <c r="I26" i="23"/>
  <c r="V26" i="23" s="1"/>
  <c r="I27" i="23"/>
  <c r="V27" i="23" s="1"/>
  <c r="I28" i="23"/>
  <c r="V28" i="23" s="1"/>
  <c r="I29" i="23"/>
  <c r="V29" i="23" s="1"/>
  <c r="I30" i="23"/>
  <c r="V30" i="23" s="1"/>
  <c r="I31" i="23"/>
  <c r="V31" i="23" s="1"/>
  <c r="I32" i="23"/>
  <c r="V32" i="23" s="1"/>
  <c r="I35" i="23"/>
  <c r="V35" i="23" s="1"/>
  <c r="I36" i="23"/>
  <c r="V36" i="23" s="1"/>
  <c r="I37" i="23"/>
  <c r="V37" i="23" s="1"/>
  <c r="I38" i="23"/>
  <c r="V38" i="23" s="1"/>
  <c r="I39" i="23"/>
  <c r="V39" i="23" s="1"/>
  <c r="I40" i="23"/>
  <c r="V40" i="23" s="1"/>
  <c r="I41" i="23"/>
  <c r="V41" i="23" s="1"/>
  <c r="I43" i="23"/>
  <c r="V43" i="23" s="1"/>
  <c r="I44" i="23"/>
  <c r="V44" i="23" s="1"/>
  <c r="I45" i="23"/>
  <c r="V45" i="23" s="1"/>
  <c r="I46" i="23"/>
  <c r="V46" i="23" s="1"/>
  <c r="I50" i="23"/>
  <c r="V50" i="23" s="1"/>
  <c r="I51" i="23"/>
  <c r="V51" i="23" s="1"/>
  <c r="I52" i="23"/>
  <c r="V52" i="23" s="1"/>
  <c r="I53" i="23"/>
  <c r="V53" i="23" s="1"/>
  <c r="I54" i="23"/>
  <c r="V54" i="23" s="1"/>
  <c r="I55" i="23"/>
  <c r="V55" i="23" s="1"/>
  <c r="I56" i="23"/>
  <c r="V56" i="23" s="1"/>
  <c r="I57" i="23"/>
  <c r="V57" i="23" s="1"/>
  <c r="I58" i="23"/>
  <c r="V58" i="23" s="1"/>
  <c r="I59" i="23"/>
  <c r="V59" i="23" s="1"/>
  <c r="I60" i="23"/>
  <c r="V60" i="23" s="1"/>
  <c r="I61" i="23"/>
  <c r="V61" i="23" s="1"/>
  <c r="I62" i="23"/>
  <c r="V62" i="23" s="1"/>
  <c r="I63" i="23"/>
  <c r="V63" i="23" s="1"/>
  <c r="I64" i="23"/>
  <c r="V64" i="23" s="1"/>
  <c r="I65" i="23"/>
  <c r="V65" i="23" s="1"/>
  <c r="I66" i="23"/>
  <c r="V66" i="23" s="1"/>
  <c r="I67" i="23"/>
  <c r="V67" i="23" s="1"/>
  <c r="I68" i="23"/>
  <c r="V68" i="23" s="1"/>
  <c r="I69" i="23"/>
  <c r="V69" i="23" s="1"/>
  <c r="I70" i="23"/>
  <c r="V70" i="23" s="1"/>
  <c r="I71" i="23"/>
  <c r="V71" i="23" s="1"/>
  <c r="I72" i="23"/>
  <c r="V72" i="23" s="1"/>
  <c r="I73" i="23"/>
  <c r="V73" i="23" s="1"/>
  <c r="I74" i="23"/>
  <c r="V74" i="23" s="1"/>
  <c r="I75" i="23"/>
  <c r="V75" i="23" s="1"/>
  <c r="I77" i="23"/>
  <c r="V77" i="23" s="1"/>
  <c r="I78" i="23"/>
  <c r="V78" i="23" s="1"/>
  <c r="I79" i="23"/>
  <c r="V79" i="23" s="1"/>
  <c r="I80" i="23"/>
  <c r="V80" i="23" s="1"/>
  <c r="I81" i="23"/>
  <c r="V81" i="23" s="1"/>
  <c r="I82" i="23"/>
  <c r="V82" i="23" s="1"/>
  <c r="I83" i="23"/>
  <c r="V83" i="23" s="1"/>
  <c r="I84" i="23"/>
  <c r="V84" i="23" s="1"/>
  <c r="I86" i="23"/>
  <c r="V86" i="23" s="1"/>
  <c r="I87" i="23"/>
  <c r="V87" i="23" s="1"/>
  <c r="I88" i="23"/>
  <c r="V88" i="23" s="1"/>
  <c r="I89" i="23"/>
  <c r="V89" i="23" s="1"/>
  <c r="I90" i="23"/>
  <c r="V90" i="23" s="1"/>
  <c r="I91" i="23"/>
  <c r="V91" i="23" s="1"/>
  <c r="I92" i="23"/>
  <c r="V92" i="23" s="1"/>
  <c r="I93" i="23"/>
  <c r="V93" i="23" s="1"/>
  <c r="I94" i="23"/>
  <c r="V94" i="23" s="1"/>
  <c r="I95" i="23"/>
  <c r="V95" i="23" s="1"/>
  <c r="I96" i="23"/>
  <c r="V96" i="23" s="1"/>
  <c r="I97" i="23"/>
  <c r="V97" i="23" s="1"/>
  <c r="I99" i="23"/>
  <c r="V99" i="23" s="1"/>
  <c r="I100" i="23"/>
  <c r="V100" i="23" s="1"/>
  <c r="I101" i="23"/>
  <c r="V101" i="23" s="1"/>
  <c r="I102" i="23"/>
  <c r="V102" i="23" s="1"/>
  <c r="I103" i="23"/>
  <c r="V103" i="23" s="1"/>
  <c r="I104" i="23"/>
  <c r="V104" i="23" s="1"/>
  <c r="I105" i="23"/>
  <c r="V105" i="23" s="1"/>
  <c r="I106" i="23"/>
  <c r="V106" i="23" s="1"/>
  <c r="I108" i="23"/>
  <c r="V108" i="23" s="1"/>
  <c r="I109" i="23"/>
  <c r="V109" i="23" s="1"/>
  <c r="I110" i="23"/>
  <c r="V110" i="23" s="1"/>
  <c r="I111" i="23"/>
  <c r="V111" i="23" s="1"/>
  <c r="I112" i="23"/>
  <c r="V112" i="23" s="1"/>
  <c r="I113" i="23"/>
  <c r="V113" i="23" s="1"/>
  <c r="I114" i="23"/>
  <c r="V114" i="23" s="1"/>
  <c r="I115" i="23"/>
  <c r="V115" i="23" s="1"/>
  <c r="I116" i="23"/>
  <c r="V116" i="23" s="1"/>
  <c r="I117" i="23"/>
  <c r="V117" i="23" s="1"/>
  <c r="I118" i="23"/>
  <c r="V118" i="23" s="1"/>
  <c r="I119" i="23"/>
  <c r="V119" i="23" s="1"/>
  <c r="I121" i="23"/>
  <c r="V121" i="23" s="1"/>
  <c r="I122" i="23"/>
  <c r="V122" i="23" s="1"/>
  <c r="I123" i="23"/>
  <c r="V123" i="23" s="1"/>
  <c r="I124" i="23"/>
  <c r="V124" i="23" s="1"/>
  <c r="I125" i="23"/>
  <c r="V125" i="23" s="1"/>
  <c r="I129" i="23"/>
  <c r="V129" i="23" s="1"/>
  <c r="I130" i="23"/>
  <c r="V130" i="23" s="1"/>
  <c r="I131" i="23"/>
  <c r="V131" i="23" s="1"/>
  <c r="I132" i="23"/>
  <c r="V132" i="23" s="1"/>
  <c r="I133" i="23"/>
  <c r="V133" i="23" s="1"/>
  <c r="I134" i="23"/>
  <c r="V134" i="23" s="1"/>
  <c r="I135" i="23"/>
  <c r="V135" i="23" s="1"/>
  <c r="I136" i="23"/>
  <c r="V136" i="23" s="1"/>
  <c r="I138" i="23"/>
  <c r="V138" i="23" s="1"/>
  <c r="I139" i="23"/>
  <c r="V139" i="23" s="1"/>
  <c r="I140" i="23"/>
  <c r="V140" i="23" s="1"/>
  <c r="I141" i="23"/>
  <c r="V141" i="23" s="1"/>
  <c r="I142" i="23"/>
  <c r="V142" i="23" s="1"/>
  <c r="I143" i="23"/>
  <c r="V143" i="23" s="1"/>
  <c r="I144" i="23"/>
  <c r="V144" i="23" s="1"/>
  <c r="I147" i="23"/>
  <c r="V147" i="23" s="1"/>
  <c r="I148" i="23"/>
  <c r="V148" i="23" s="1"/>
  <c r="I149" i="23"/>
  <c r="V149" i="23" s="1"/>
  <c r="I151" i="23"/>
  <c r="V151" i="23" s="1"/>
  <c r="I152" i="23"/>
  <c r="V152" i="23" s="1"/>
  <c r="I153" i="23"/>
  <c r="V153" i="23" s="1"/>
  <c r="I154" i="23"/>
  <c r="V154" i="23" s="1"/>
  <c r="I155" i="23"/>
  <c r="V155" i="23" s="1"/>
  <c r="I156" i="23"/>
  <c r="V156" i="23" s="1"/>
  <c r="I157" i="23"/>
  <c r="V157" i="23" s="1"/>
  <c r="I158" i="23"/>
  <c r="V158" i="23" s="1"/>
  <c r="I159" i="23"/>
  <c r="V159" i="23" s="1"/>
  <c r="I161" i="23"/>
  <c r="V161" i="23" s="1"/>
  <c r="I162" i="23"/>
  <c r="V162" i="23" s="1"/>
  <c r="I163" i="23"/>
  <c r="V163" i="23" s="1"/>
  <c r="I164" i="23"/>
  <c r="V164" i="23" s="1"/>
  <c r="I165" i="23"/>
  <c r="V165" i="23" s="1"/>
  <c r="I166" i="23"/>
  <c r="V166" i="23" s="1"/>
  <c r="I167" i="23"/>
  <c r="V167" i="23" s="1"/>
  <c r="I168" i="23"/>
  <c r="V168" i="23" s="1"/>
  <c r="I170" i="23"/>
  <c r="V170" i="23" s="1"/>
  <c r="I171" i="23"/>
  <c r="V171" i="23" s="1"/>
  <c r="I172" i="23"/>
  <c r="V172" i="23" s="1"/>
  <c r="I173" i="23"/>
  <c r="V173" i="23" s="1"/>
  <c r="I174" i="23"/>
  <c r="V174" i="23" s="1"/>
  <c r="I175" i="23"/>
  <c r="V175" i="23" s="1"/>
  <c r="I176" i="23"/>
  <c r="V176" i="23" s="1"/>
  <c r="I177" i="23"/>
  <c r="V177" i="23" s="1"/>
  <c r="I178" i="23"/>
  <c r="V178" i="23" s="1"/>
  <c r="I179" i="23"/>
  <c r="V179" i="23" s="1"/>
  <c r="I180" i="23"/>
  <c r="V180" i="23" s="1"/>
  <c r="I181" i="23"/>
  <c r="V181" i="23" s="1"/>
  <c r="I182" i="23"/>
  <c r="V182" i="23" s="1"/>
  <c r="I183" i="23"/>
  <c r="V183" i="23" s="1"/>
  <c r="I184" i="23"/>
  <c r="V184" i="23" s="1"/>
  <c r="I185" i="23"/>
  <c r="V185" i="23" s="1"/>
  <c r="I186" i="23"/>
  <c r="V186" i="23" s="1"/>
  <c r="I187" i="23"/>
  <c r="V187" i="23" s="1"/>
  <c r="I188" i="23"/>
  <c r="V188" i="23" s="1"/>
  <c r="I189" i="23"/>
  <c r="V189" i="23" s="1"/>
  <c r="I190" i="23"/>
  <c r="V190" i="23" s="1"/>
  <c r="I191" i="23"/>
  <c r="V191" i="23" s="1"/>
  <c r="I192" i="23"/>
  <c r="V192" i="23" s="1"/>
  <c r="I193" i="23"/>
  <c r="V193" i="23" s="1"/>
  <c r="I194" i="23"/>
  <c r="V194" i="23" s="1"/>
  <c r="I195" i="23"/>
  <c r="V195" i="23" s="1"/>
  <c r="I196" i="23"/>
  <c r="V196" i="23" s="1"/>
  <c r="I197" i="23"/>
  <c r="V197" i="23" s="1"/>
  <c r="I198" i="23"/>
  <c r="V198" i="23" s="1"/>
  <c r="I199" i="23"/>
  <c r="V199" i="23" s="1"/>
  <c r="I200" i="23"/>
  <c r="V200" i="23" s="1"/>
  <c r="I201" i="23"/>
  <c r="V201" i="23" s="1"/>
  <c r="I202" i="23"/>
  <c r="V202" i="23" s="1"/>
  <c r="I203" i="23"/>
  <c r="V203" i="23" s="1"/>
  <c r="I204" i="23"/>
  <c r="V204" i="23" s="1"/>
  <c r="I205" i="23"/>
  <c r="V205" i="23" s="1"/>
  <c r="I206" i="23"/>
  <c r="V206" i="23" s="1"/>
  <c r="I208" i="23"/>
  <c r="V208" i="23" s="1"/>
  <c r="I209" i="23"/>
  <c r="V209" i="23" s="1"/>
  <c r="I210" i="23"/>
  <c r="V210" i="23" s="1"/>
  <c r="I211" i="23"/>
  <c r="V211" i="23" s="1"/>
  <c r="I213" i="23"/>
  <c r="V213" i="23" s="1"/>
  <c r="I214" i="23"/>
  <c r="V214" i="23" s="1"/>
  <c r="I215" i="23"/>
  <c r="V215" i="23" s="1"/>
  <c r="I216" i="23"/>
  <c r="V216" i="23" s="1"/>
  <c r="I217" i="23"/>
  <c r="V217" i="23" s="1"/>
  <c r="I218" i="23"/>
  <c r="V218" i="23" s="1"/>
  <c r="I219" i="23"/>
  <c r="V219" i="23" s="1"/>
  <c r="I220" i="23"/>
  <c r="V220" i="23" s="1"/>
  <c r="I221" i="23"/>
  <c r="V221" i="23" s="1"/>
  <c r="I222" i="23"/>
  <c r="V222" i="23" s="1"/>
  <c r="I223" i="23"/>
  <c r="V223" i="23" s="1"/>
  <c r="I224" i="23"/>
  <c r="V224" i="23" s="1"/>
  <c r="I225" i="23"/>
  <c r="V225" i="23" s="1"/>
  <c r="I226" i="23"/>
  <c r="V226" i="23" s="1"/>
  <c r="I227" i="23"/>
  <c r="V227" i="23" s="1"/>
  <c r="I228" i="23"/>
  <c r="V228" i="23" s="1"/>
  <c r="I229" i="23"/>
  <c r="V229" i="23" s="1"/>
  <c r="I230" i="23"/>
  <c r="V230" i="23" s="1"/>
  <c r="I231" i="23"/>
  <c r="V231" i="23" s="1"/>
  <c r="I232" i="23"/>
  <c r="V232" i="23" s="1"/>
  <c r="I233" i="23"/>
  <c r="V233" i="23" s="1"/>
  <c r="I234" i="23"/>
  <c r="V234" i="23" s="1"/>
  <c r="I235" i="23"/>
  <c r="V235" i="23" s="1"/>
  <c r="I237" i="23"/>
  <c r="V237" i="23" s="1"/>
  <c r="I238" i="23"/>
  <c r="V238" i="23" s="1"/>
  <c r="I239" i="23"/>
  <c r="V239" i="23" s="1"/>
  <c r="I240" i="23"/>
  <c r="V240" i="23" s="1"/>
  <c r="I241" i="23"/>
  <c r="V241" i="23" s="1"/>
  <c r="I243" i="23"/>
  <c r="V243" i="23" s="1"/>
  <c r="I244" i="23"/>
  <c r="V244" i="23" s="1"/>
  <c r="I245" i="23"/>
  <c r="V245" i="23" s="1"/>
  <c r="I249" i="23"/>
  <c r="V249" i="23" s="1"/>
  <c r="I251" i="23"/>
  <c r="V251" i="23" s="1"/>
  <c r="I252" i="23"/>
  <c r="V252" i="23" s="1"/>
  <c r="I253" i="23"/>
  <c r="V253" i="23" s="1"/>
  <c r="I254" i="23"/>
  <c r="V254" i="23" s="1"/>
  <c r="I255" i="23"/>
  <c r="V255" i="23" s="1"/>
  <c r="I256" i="23"/>
  <c r="V256" i="23" s="1"/>
  <c r="I257" i="23"/>
  <c r="V257" i="23" s="1"/>
  <c r="I258" i="23"/>
  <c r="V258" i="23" s="1"/>
  <c r="I259" i="23"/>
  <c r="V259" i="23" s="1"/>
  <c r="I260" i="23"/>
  <c r="V260" i="23" s="1"/>
  <c r="I261" i="23"/>
  <c r="V261" i="23" s="1"/>
  <c r="I262" i="23"/>
  <c r="V262" i="23" s="1"/>
  <c r="I263" i="23"/>
  <c r="V263" i="23" s="1"/>
  <c r="I264" i="23"/>
  <c r="V264" i="23" s="1"/>
  <c r="I265" i="23"/>
  <c r="V265" i="23" s="1"/>
  <c r="I266" i="23"/>
  <c r="V266" i="23" s="1"/>
  <c r="I267" i="23"/>
  <c r="V267" i="23" s="1"/>
  <c r="I268" i="23"/>
  <c r="V268" i="23" s="1"/>
  <c r="I269" i="23"/>
  <c r="V269" i="23" s="1"/>
  <c r="I270" i="23"/>
  <c r="V270" i="23" s="1"/>
  <c r="I271" i="23"/>
  <c r="V271" i="23" s="1"/>
  <c r="I272" i="23"/>
  <c r="V272" i="23" s="1"/>
  <c r="I273" i="23"/>
  <c r="V273" i="23" s="1"/>
  <c r="I274" i="23"/>
  <c r="V274" i="23" s="1"/>
  <c r="I275" i="23"/>
  <c r="V275" i="23" s="1"/>
  <c r="I276" i="23"/>
  <c r="V276" i="23" s="1"/>
  <c r="I277" i="23"/>
  <c r="V277" i="23" s="1"/>
  <c r="I278" i="23"/>
  <c r="V278" i="23" s="1"/>
  <c r="I279" i="23"/>
  <c r="V279" i="23" s="1"/>
  <c r="I280" i="23"/>
  <c r="V280" i="23" s="1"/>
  <c r="I281" i="23"/>
  <c r="V281" i="23" s="1"/>
  <c r="I282" i="23"/>
  <c r="V282" i="23" s="1"/>
  <c r="I283" i="23"/>
  <c r="V283" i="23" s="1"/>
  <c r="I284" i="23"/>
  <c r="V284" i="23" s="1"/>
  <c r="I285" i="23"/>
  <c r="V285" i="23" s="1"/>
  <c r="I286" i="23"/>
  <c r="V286" i="23" s="1"/>
  <c r="I287" i="23"/>
  <c r="V287" i="23" s="1"/>
  <c r="I288" i="23"/>
  <c r="V288" i="23" s="1"/>
  <c r="I289" i="23"/>
  <c r="V289" i="23" s="1"/>
  <c r="I290" i="23"/>
  <c r="V290" i="23" s="1"/>
  <c r="I291" i="23"/>
  <c r="V291" i="23" s="1"/>
  <c r="I292" i="23"/>
  <c r="V292" i="23" s="1"/>
  <c r="I293" i="23"/>
  <c r="V293" i="23" s="1"/>
  <c r="I294" i="23"/>
  <c r="V294" i="23" s="1"/>
  <c r="I295" i="23"/>
  <c r="V295" i="23" s="1"/>
  <c r="I296" i="23"/>
  <c r="V296" i="23" s="1"/>
  <c r="I297" i="23"/>
  <c r="V297" i="23" s="1"/>
  <c r="I298" i="23"/>
  <c r="V298" i="23" s="1"/>
  <c r="I299" i="23"/>
  <c r="V299" i="23" s="1"/>
  <c r="I300" i="23"/>
  <c r="V300" i="23" s="1"/>
  <c r="I301" i="23"/>
  <c r="V301" i="23" s="1"/>
  <c r="I302" i="23"/>
  <c r="V302" i="23" s="1"/>
  <c r="I303" i="23"/>
  <c r="V303" i="23" s="1"/>
  <c r="I304" i="23"/>
  <c r="V304" i="23" s="1"/>
  <c r="I305" i="23"/>
  <c r="V305" i="23" s="1"/>
  <c r="I306" i="23"/>
  <c r="V306" i="23" s="1"/>
  <c r="I307" i="23"/>
  <c r="V307" i="23" s="1"/>
  <c r="I308" i="23"/>
  <c r="V308" i="23" s="1"/>
  <c r="I309" i="23"/>
  <c r="V309" i="23" s="1"/>
  <c r="I310" i="23"/>
  <c r="V310" i="23" s="1"/>
  <c r="I311" i="23"/>
  <c r="V311" i="23" s="1"/>
  <c r="I312" i="23"/>
  <c r="V312" i="23" s="1"/>
  <c r="I313" i="23"/>
  <c r="V313" i="23" s="1"/>
  <c r="I314" i="23"/>
  <c r="V314" i="23" s="1"/>
  <c r="I315" i="23"/>
  <c r="V315" i="23" s="1"/>
  <c r="I316" i="23"/>
  <c r="V316" i="23" s="1"/>
  <c r="I317" i="23"/>
  <c r="V317" i="23" s="1"/>
  <c r="I318" i="23"/>
  <c r="V318" i="23" s="1"/>
  <c r="I319" i="23"/>
  <c r="V319" i="23" s="1"/>
  <c r="I320" i="23"/>
  <c r="V320" i="23" s="1"/>
  <c r="I321" i="23"/>
  <c r="V321" i="23" s="1"/>
  <c r="I322" i="23"/>
  <c r="V322" i="23" s="1"/>
  <c r="I323" i="23"/>
  <c r="V323" i="23" s="1"/>
  <c r="I324" i="23"/>
  <c r="V324" i="23" s="1"/>
  <c r="I325" i="23"/>
  <c r="V325" i="23" s="1"/>
  <c r="I327" i="23"/>
  <c r="V327" i="23" s="1"/>
  <c r="I328" i="23"/>
  <c r="V328" i="23" s="1"/>
  <c r="I329" i="23"/>
  <c r="V329" i="23" s="1"/>
  <c r="I330" i="23"/>
  <c r="V330" i="23" s="1"/>
  <c r="I331" i="23"/>
  <c r="V331" i="23" s="1"/>
  <c r="I332" i="23"/>
  <c r="V332" i="23" s="1"/>
  <c r="I335" i="23"/>
  <c r="V335" i="23" s="1"/>
  <c r="I336" i="23"/>
  <c r="V336" i="23" s="1"/>
  <c r="I337" i="23"/>
  <c r="V337" i="23" s="1"/>
  <c r="I338" i="23"/>
  <c r="V338" i="23" s="1"/>
  <c r="I339" i="23"/>
  <c r="V339" i="23" s="1"/>
  <c r="I342" i="23"/>
  <c r="V342" i="23" s="1"/>
  <c r="I343" i="23"/>
  <c r="V343" i="23" s="1"/>
  <c r="I344" i="23"/>
  <c r="V344" i="23" s="1"/>
  <c r="I345" i="23"/>
  <c r="V345" i="23" s="1"/>
  <c r="I346" i="23"/>
  <c r="V346" i="23" s="1"/>
  <c r="I347" i="23"/>
  <c r="V347" i="23" s="1"/>
  <c r="I348" i="23"/>
  <c r="V348" i="23" s="1"/>
  <c r="I349" i="23"/>
  <c r="V349" i="23" s="1"/>
  <c r="I350" i="23"/>
  <c r="V350" i="23" s="1"/>
  <c r="I351" i="23"/>
  <c r="V351" i="23" s="1"/>
  <c r="I352" i="23"/>
  <c r="V352" i="23" s="1"/>
  <c r="I353" i="23"/>
  <c r="V353" i="23" s="1"/>
  <c r="I354" i="23"/>
  <c r="V354" i="23" s="1"/>
  <c r="I355" i="23"/>
  <c r="V355" i="23" s="1"/>
  <c r="I356" i="23"/>
  <c r="V356" i="23" s="1"/>
  <c r="I357" i="23"/>
  <c r="V357" i="23" s="1"/>
  <c r="I358" i="23"/>
  <c r="V358" i="23" s="1"/>
  <c r="I359" i="23"/>
  <c r="V359" i="23" s="1"/>
  <c r="I360" i="23"/>
  <c r="V360" i="23" s="1"/>
  <c r="I363" i="23"/>
  <c r="V363" i="23" s="1"/>
  <c r="I364" i="23"/>
  <c r="V364" i="23" s="1"/>
  <c r="I365" i="23"/>
  <c r="V365" i="23" s="1"/>
  <c r="I366" i="23"/>
  <c r="V366" i="23" s="1"/>
  <c r="I367" i="23"/>
  <c r="V367" i="23" s="1"/>
  <c r="I368" i="23"/>
  <c r="V368" i="23" s="1"/>
  <c r="I369" i="23"/>
  <c r="V369" i="23" s="1"/>
  <c r="I370" i="23"/>
  <c r="V370" i="23" s="1"/>
  <c r="I371" i="23"/>
  <c r="V371" i="23" s="1"/>
  <c r="I372" i="23"/>
  <c r="V372" i="23" s="1"/>
  <c r="I373" i="23"/>
  <c r="V373" i="23" s="1"/>
  <c r="I375" i="23"/>
  <c r="V375" i="23" s="1"/>
  <c r="I376" i="23"/>
  <c r="V376" i="23" s="1"/>
  <c r="I377" i="23"/>
  <c r="V377" i="23" s="1"/>
  <c r="I378" i="23"/>
  <c r="V378" i="23" s="1"/>
  <c r="I379" i="23"/>
  <c r="V379" i="23" s="1"/>
  <c r="I381" i="23"/>
  <c r="V381" i="23" s="1"/>
  <c r="I382" i="23"/>
  <c r="V382" i="23" s="1"/>
  <c r="I383" i="23"/>
  <c r="V383" i="23" s="1"/>
  <c r="I384" i="23"/>
  <c r="V384" i="23" s="1"/>
  <c r="I385" i="23"/>
  <c r="V385" i="23" s="1"/>
  <c r="I386" i="23"/>
  <c r="V386" i="23" s="1"/>
  <c r="I387" i="23"/>
  <c r="V387" i="23" s="1"/>
  <c r="I388" i="23"/>
  <c r="V388" i="23" s="1"/>
  <c r="J11" i="42"/>
  <c r="J12" i="42"/>
  <c r="J15" i="42"/>
  <c r="J16" i="42"/>
  <c r="J17" i="42"/>
  <c r="J18" i="42"/>
  <c r="J19" i="42"/>
  <c r="J20" i="42"/>
  <c r="J21" i="42"/>
  <c r="J22" i="42"/>
  <c r="J23" i="42"/>
  <c r="J24" i="42"/>
  <c r="J25" i="42"/>
  <c r="J26" i="42"/>
  <c r="J27" i="42"/>
  <c r="J28" i="42"/>
  <c r="J29" i="42"/>
  <c r="J30" i="42"/>
  <c r="J31" i="42"/>
  <c r="J32" i="42"/>
  <c r="J35" i="42"/>
  <c r="J36" i="42"/>
  <c r="J37" i="42"/>
  <c r="J38" i="42"/>
  <c r="J39" i="42"/>
  <c r="J40" i="42"/>
  <c r="J41" i="42"/>
  <c r="J43" i="42"/>
  <c r="J44" i="42"/>
  <c r="J45" i="42"/>
  <c r="J46" i="42"/>
  <c r="J50" i="42"/>
  <c r="J51" i="42"/>
  <c r="J52" i="42"/>
  <c r="J53" i="42"/>
  <c r="J54" i="42"/>
  <c r="J55" i="42"/>
  <c r="J56" i="42"/>
  <c r="J57" i="42"/>
  <c r="J58" i="42"/>
  <c r="J59" i="42"/>
  <c r="J60" i="42"/>
  <c r="J61" i="42"/>
  <c r="J62" i="42"/>
  <c r="J63" i="42"/>
  <c r="J64" i="42"/>
  <c r="J65" i="42"/>
  <c r="J66" i="42"/>
  <c r="J67" i="42"/>
  <c r="J68" i="42"/>
  <c r="J69" i="42"/>
  <c r="J70" i="42"/>
  <c r="J71" i="42"/>
  <c r="J72" i="42"/>
  <c r="J73" i="42"/>
  <c r="J74" i="42"/>
  <c r="J75" i="42"/>
  <c r="J77" i="42"/>
  <c r="J78" i="42"/>
  <c r="J79" i="42"/>
  <c r="J80" i="42"/>
  <c r="J81" i="42"/>
  <c r="J82" i="42"/>
  <c r="J83" i="42"/>
  <c r="J84" i="42"/>
  <c r="J86" i="42"/>
  <c r="J87" i="42"/>
  <c r="J88" i="42"/>
  <c r="J89" i="42"/>
  <c r="J90" i="42"/>
  <c r="J91" i="42"/>
  <c r="J92" i="42"/>
  <c r="J93" i="42"/>
  <c r="J94" i="42"/>
  <c r="J95" i="42"/>
  <c r="J96" i="42"/>
  <c r="J97" i="42"/>
  <c r="J99" i="42"/>
  <c r="J100" i="42"/>
  <c r="J101" i="42"/>
  <c r="J102" i="42"/>
  <c r="J103" i="42"/>
  <c r="J104" i="42"/>
  <c r="J105" i="42"/>
  <c r="J106" i="42"/>
  <c r="J108" i="42"/>
  <c r="J109" i="42"/>
  <c r="J110" i="42"/>
  <c r="J111" i="42"/>
  <c r="J112" i="42"/>
  <c r="J113" i="42"/>
  <c r="J114" i="42"/>
  <c r="J115" i="42"/>
  <c r="J116" i="42"/>
  <c r="J117" i="42"/>
  <c r="J118" i="42"/>
  <c r="J119" i="42"/>
  <c r="J121" i="42"/>
  <c r="J122" i="42"/>
  <c r="J123" i="42"/>
  <c r="J124" i="42"/>
  <c r="J125" i="42"/>
  <c r="J129" i="42"/>
  <c r="J130" i="42"/>
  <c r="J131" i="42"/>
  <c r="J132" i="42"/>
  <c r="J133" i="42"/>
  <c r="J134" i="42"/>
  <c r="J135" i="42"/>
  <c r="J136" i="42"/>
  <c r="J138" i="42"/>
  <c r="J139" i="42"/>
  <c r="J140" i="42"/>
  <c r="J141" i="42"/>
  <c r="J142" i="42"/>
  <c r="J143" i="42"/>
  <c r="J144" i="42"/>
  <c r="J147" i="42"/>
  <c r="J148" i="42"/>
  <c r="J149" i="42"/>
  <c r="J151" i="42"/>
  <c r="J152" i="42"/>
  <c r="J153" i="42"/>
  <c r="J154" i="42"/>
  <c r="J155" i="42"/>
  <c r="J156" i="42"/>
  <c r="J157" i="42"/>
  <c r="J158" i="42"/>
  <c r="J159" i="42"/>
  <c r="J161" i="42"/>
  <c r="J162" i="42"/>
  <c r="J163" i="42"/>
  <c r="J164" i="42"/>
  <c r="J165" i="42"/>
  <c r="J166" i="42"/>
  <c r="J167" i="42"/>
  <c r="J168" i="42"/>
  <c r="J170" i="42"/>
  <c r="J171" i="42"/>
  <c r="J172" i="42"/>
  <c r="J173" i="42"/>
  <c r="J174" i="42"/>
  <c r="J175" i="42"/>
  <c r="J176" i="42"/>
  <c r="J177" i="42"/>
  <c r="J178" i="42"/>
  <c r="J179" i="42"/>
  <c r="J180" i="42"/>
  <c r="J181" i="42"/>
  <c r="J182" i="42"/>
  <c r="J183" i="42"/>
  <c r="J184" i="42"/>
  <c r="J185" i="42"/>
  <c r="J186" i="42"/>
  <c r="J187" i="42"/>
  <c r="J188" i="42"/>
  <c r="J189" i="42"/>
  <c r="J190" i="42"/>
  <c r="J191" i="42"/>
  <c r="J192" i="42"/>
  <c r="J193" i="42"/>
  <c r="J194" i="42"/>
  <c r="J195" i="42"/>
  <c r="J196" i="42"/>
  <c r="J197" i="42"/>
  <c r="J198" i="42"/>
  <c r="J199" i="42"/>
  <c r="J200" i="42"/>
  <c r="J201" i="42"/>
  <c r="J202" i="42"/>
  <c r="J203" i="42"/>
  <c r="J204" i="42"/>
  <c r="J205" i="42"/>
  <c r="J206" i="42"/>
  <c r="J208" i="42"/>
  <c r="J209" i="42"/>
  <c r="J210" i="42"/>
  <c r="J211" i="42"/>
  <c r="J213" i="42"/>
  <c r="J214" i="42"/>
  <c r="J215" i="42"/>
  <c r="J216" i="42"/>
  <c r="J217" i="42"/>
  <c r="J218" i="42"/>
  <c r="J219" i="42"/>
  <c r="J220" i="42"/>
  <c r="J221" i="42"/>
  <c r="J222" i="42"/>
  <c r="J223" i="42"/>
  <c r="J224" i="42"/>
  <c r="J225" i="42"/>
  <c r="J226" i="42"/>
  <c r="J227" i="42"/>
  <c r="J228" i="42"/>
  <c r="J229" i="42"/>
  <c r="J230" i="42"/>
  <c r="J231" i="42"/>
  <c r="J232" i="42"/>
  <c r="J233" i="42"/>
  <c r="J234" i="42"/>
  <c r="J235" i="42"/>
  <c r="J237" i="42"/>
  <c r="J238" i="42"/>
  <c r="J239" i="42"/>
  <c r="J240" i="42"/>
  <c r="J241" i="42"/>
  <c r="J243" i="42"/>
  <c r="J244" i="42"/>
  <c r="J245" i="42"/>
  <c r="J249" i="42"/>
  <c r="J251" i="42"/>
  <c r="J252" i="42"/>
  <c r="J253" i="42"/>
  <c r="J254" i="42"/>
  <c r="J255" i="42"/>
  <c r="J256" i="42"/>
  <c r="J257" i="42"/>
  <c r="J258" i="42"/>
  <c r="J259" i="42"/>
  <c r="J260" i="42"/>
  <c r="J261" i="42"/>
  <c r="J262" i="42"/>
  <c r="J263" i="42"/>
  <c r="J264" i="42"/>
  <c r="J265" i="42"/>
  <c r="J266" i="42"/>
  <c r="J267" i="42"/>
  <c r="J268" i="42"/>
  <c r="J269" i="42"/>
  <c r="J270" i="42"/>
  <c r="J271" i="42"/>
  <c r="J272" i="42"/>
  <c r="J273" i="42"/>
  <c r="J274" i="42"/>
  <c r="J275" i="42"/>
  <c r="J276" i="42"/>
  <c r="J277" i="42"/>
  <c r="J278" i="42"/>
  <c r="J279" i="42"/>
  <c r="J280" i="42"/>
  <c r="J281" i="42"/>
  <c r="J282" i="42"/>
  <c r="J283" i="42"/>
  <c r="J284" i="42"/>
  <c r="J285" i="42"/>
  <c r="J286" i="42"/>
  <c r="J287" i="42"/>
  <c r="J288" i="42"/>
  <c r="J289" i="42"/>
  <c r="J290" i="42"/>
  <c r="J291" i="42"/>
  <c r="J292" i="42"/>
  <c r="J293" i="42"/>
  <c r="J294" i="42"/>
  <c r="J295" i="42"/>
  <c r="J296" i="42"/>
  <c r="J297" i="42"/>
  <c r="J298" i="42"/>
  <c r="J299" i="42"/>
  <c r="J300" i="42"/>
  <c r="J301" i="42"/>
  <c r="J302" i="42"/>
  <c r="J303" i="42"/>
  <c r="J304" i="42"/>
  <c r="J305" i="42"/>
  <c r="J306" i="42"/>
  <c r="J307" i="42"/>
  <c r="J308" i="42"/>
  <c r="J309" i="42"/>
  <c r="J310" i="42"/>
  <c r="J311" i="42"/>
  <c r="J312" i="42"/>
  <c r="J313" i="42"/>
  <c r="J314" i="42"/>
  <c r="J315" i="42"/>
  <c r="J316" i="42"/>
  <c r="J317" i="42"/>
  <c r="J318" i="42"/>
  <c r="J319" i="42"/>
  <c r="J320" i="42"/>
  <c r="J321" i="42"/>
  <c r="J322" i="42"/>
  <c r="J323" i="42"/>
  <c r="J324" i="42"/>
  <c r="J325" i="42"/>
  <c r="J327" i="42"/>
  <c r="J328" i="42"/>
  <c r="J329" i="42"/>
  <c r="J330" i="42"/>
  <c r="J331" i="42"/>
  <c r="J332" i="42"/>
  <c r="J335" i="42"/>
  <c r="J336" i="42"/>
  <c r="J337" i="42"/>
  <c r="J338" i="42"/>
  <c r="J339" i="42"/>
  <c r="J342" i="42"/>
  <c r="J343" i="42"/>
  <c r="J344" i="42"/>
  <c r="J345" i="42"/>
  <c r="J346" i="42"/>
  <c r="J347" i="42"/>
  <c r="J348" i="42"/>
  <c r="J349" i="42"/>
  <c r="J350" i="42"/>
  <c r="J351" i="42"/>
  <c r="J352" i="42"/>
  <c r="J353" i="42"/>
  <c r="J354" i="42"/>
  <c r="J355" i="42"/>
  <c r="J356" i="42"/>
  <c r="J357" i="42"/>
  <c r="J358" i="42"/>
  <c r="J359" i="42"/>
  <c r="J360" i="42"/>
  <c r="J363" i="42"/>
  <c r="J364" i="42"/>
  <c r="J365" i="42"/>
  <c r="J366" i="42"/>
  <c r="J367" i="42"/>
  <c r="J368" i="42"/>
  <c r="J369" i="42"/>
  <c r="J370" i="42"/>
  <c r="J371" i="42"/>
  <c r="J372" i="42"/>
  <c r="J373" i="42"/>
  <c r="J375" i="42"/>
  <c r="J376" i="42"/>
  <c r="J377" i="42"/>
  <c r="J378" i="42"/>
  <c r="J379" i="42"/>
  <c r="J381" i="42"/>
  <c r="J382" i="42"/>
  <c r="J383" i="42"/>
  <c r="J384" i="42"/>
  <c r="J385" i="42"/>
  <c r="J386" i="42"/>
  <c r="J387" i="42"/>
  <c r="J388" i="42"/>
  <c r="I11" i="42"/>
  <c r="I12" i="42"/>
  <c r="I15" i="42"/>
  <c r="I16" i="42"/>
  <c r="I17" i="42"/>
  <c r="I18" i="42"/>
  <c r="I19" i="42"/>
  <c r="I20" i="42"/>
  <c r="I21" i="42"/>
  <c r="I22" i="42"/>
  <c r="I23" i="42"/>
  <c r="I24" i="42"/>
  <c r="I25" i="42"/>
  <c r="I26" i="42"/>
  <c r="I27" i="42"/>
  <c r="I28" i="42"/>
  <c r="I29" i="42"/>
  <c r="I30" i="42"/>
  <c r="I31" i="42"/>
  <c r="I32" i="42"/>
  <c r="I35" i="42"/>
  <c r="I36" i="42"/>
  <c r="I37" i="42"/>
  <c r="I38" i="42"/>
  <c r="I39" i="42"/>
  <c r="I40" i="42"/>
  <c r="I41" i="42"/>
  <c r="I43" i="42"/>
  <c r="I44" i="42"/>
  <c r="I45" i="42"/>
  <c r="I46" i="42"/>
  <c r="I50" i="42"/>
  <c r="I51" i="42"/>
  <c r="I52" i="42"/>
  <c r="I53" i="42"/>
  <c r="I54" i="42"/>
  <c r="I55" i="42"/>
  <c r="I56" i="42"/>
  <c r="I57" i="42"/>
  <c r="I58" i="42"/>
  <c r="I59" i="42"/>
  <c r="I60" i="42"/>
  <c r="I61" i="42"/>
  <c r="I62" i="42"/>
  <c r="I63" i="42"/>
  <c r="I64" i="42"/>
  <c r="I65" i="42"/>
  <c r="I66" i="42"/>
  <c r="I67" i="42"/>
  <c r="I68" i="42"/>
  <c r="I69" i="42"/>
  <c r="I70" i="42"/>
  <c r="I71" i="42"/>
  <c r="I72" i="42"/>
  <c r="I73" i="42"/>
  <c r="I74" i="42"/>
  <c r="I75" i="42"/>
  <c r="I77" i="42"/>
  <c r="I78" i="42"/>
  <c r="I79" i="42"/>
  <c r="I80" i="42"/>
  <c r="I81" i="42"/>
  <c r="I82" i="42"/>
  <c r="I83" i="42"/>
  <c r="I84" i="42"/>
  <c r="I86" i="42"/>
  <c r="I87" i="42"/>
  <c r="I88" i="42"/>
  <c r="I89" i="42"/>
  <c r="I90" i="42"/>
  <c r="I91" i="42"/>
  <c r="I92" i="42"/>
  <c r="I93" i="42"/>
  <c r="I94" i="42"/>
  <c r="I95" i="42"/>
  <c r="I96" i="42"/>
  <c r="I97" i="42"/>
  <c r="I99" i="42"/>
  <c r="I100" i="42"/>
  <c r="I101" i="42"/>
  <c r="I102" i="42"/>
  <c r="I103" i="42"/>
  <c r="I104" i="42"/>
  <c r="I105" i="42"/>
  <c r="I106" i="42"/>
  <c r="I108" i="42"/>
  <c r="I109" i="42"/>
  <c r="I110" i="42"/>
  <c r="I111" i="42"/>
  <c r="I112" i="42"/>
  <c r="I113" i="42"/>
  <c r="I114" i="42"/>
  <c r="I115" i="42"/>
  <c r="I116" i="42"/>
  <c r="I117" i="42"/>
  <c r="I118" i="42"/>
  <c r="I119" i="42"/>
  <c r="I121" i="42"/>
  <c r="I122" i="42"/>
  <c r="I123" i="42"/>
  <c r="I124" i="42"/>
  <c r="I125" i="42"/>
  <c r="I129" i="42"/>
  <c r="I130" i="42"/>
  <c r="I131" i="42"/>
  <c r="I132" i="42"/>
  <c r="I133" i="42"/>
  <c r="I134" i="42"/>
  <c r="I135" i="42"/>
  <c r="I136" i="42"/>
  <c r="I138" i="42"/>
  <c r="I139" i="42"/>
  <c r="I140" i="42"/>
  <c r="I141" i="42"/>
  <c r="I142" i="42"/>
  <c r="I143" i="42"/>
  <c r="I144" i="42"/>
  <c r="I147" i="42"/>
  <c r="I148" i="42"/>
  <c r="I149" i="42"/>
  <c r="I151" i="42"/>
  <c r="I152" i="42"/>
  <c r="I153" i="42"/>
  <c r="I154" i="42"/>
  <c r="I155" i="42"/>
  <c r="I156" i="42"/>
  <c r="I157" i="42"/>
  <c r="I158" i="42"/>
  <c r="I159" i="42"/>
  <c r="I161" i="42"/>
  <c r="I162" i="42"/>
  <c r="I163" i="42"/>
  <c r="I164" i="42"/>
  <c r="I165" i="42"/>
  <c r="I166" i="42"/>
  <c r="I167" i="42"/>
  <c r="I168" i="42"/>
  <c r="I170" i="42"/>
  <c r="I171" i="42"/>
  <c r="I172" i="42"/>
  <c r="I173" i="42"/>
  <c r="I174" i="42"/>
  <c r="I175" i="42"/>
  <c r="I176" i="42"/>
  <c r="I177" i="42"/>
  <c r="I178" i="42"/>
  <c r="I179" i="42"/>
  <c r="I180" i="42"/>
  <c r="I181" i="42"/>
  <c r="I182" i="42"/>
  <c r="I183" i="42"/>
  <c r="I184" i="42"/>
  <c r="I185" i="42"/>
  <c r="I186" i="42"/>
  <c r="I187" i="42"/>
  <c r="I188" i="42"/>
  <c r="I189" i="42"/>
  <c r="I190" i="42"/>
  <c r="I191" i="42"/>
  <c r="I192" i="42"/>
  <c r="I193" i="42"/>
  <c r="I194" i="42"/>
  <c r="I195" i="42"/>
  <c r="I196" i="42"/>
  <c r="I197" i="42"/>
  <c r="I198" i="42"/>
  <c r="I199" i="42"/>
  <c r="I200" i="42"/>
  <c r="I201" i="42"/>
  <c r="I202" i="42"/>
  <c r="I203" i="42"/>
  <c r="I204" i="42"/>
  <c r="I205" i="42"/>
  <c r="I206" i="42"/>
  <c r="I208" i="42"/>
  <c r="I209" i="42"/>
  <c r="I210" i="42"/>
  <c r="I211" i="42"/>
  <c r="I213" i="42"/>
  <c r="I214" i="42"/>
  <c r="I215" i="42"/>
  <c r="I216" i="42"/>
  <c r="I217" i="42"/>
  <c r="I218" i="42"/>
  <c r="I219" i="42"/>
  <c r="I220" i="42"/>
  <c r="I221" i="42"/>
  <c r="I222" i="42"/>
  <c r="I223" i="42"/>
  <c r="I224" i="42"/>
  <c r="I225" i="42"/>
  <c r="I226" i="42"/>
  <c r="I227" i="42"/>
  <c r="I228" i="42"/>
  <c r="I229" i="42"/>
  <c r="I230" i="42"/>
  <c r="I231" i="42"/>
  <c r="I232" i="42"/>
  <c r="I233" i="42"/>
  <c r="I234" i="42"/>
  <c r="I235" i="42"/>
  <c r="I237" i="42"/>
  <c r="I238" i="42"/>
  <c r="I239" i="42"/>
  <c r="I240" i="42"/>
  <c r="I241" i="42"/>
  <c r="I243" i="42"/>
  <c r="I244" i="42"/>
  <c r="I245" i="42"/>
  <c r="I249" i="42"/>
  <c r="I251" i="42"/>
  <c r="I252" i="42"/>
  <c r="I253" i="42"/>
  <c r="I254" i="42"/>
  <c r="I255" i="42"/>
  <c r="I256" i="42"/>
  <c r="I257" i="42"/>
  <c r="I258" i="42"/>
  <c r="I259" i="42"/>
  <c r="I260" i="42"/>
  <c r="I261" i="42"/>
  <c r="I262" i="42"/>
  <c r="I263" i="42"/>
  <c r="I264" i="42"/>
  <c r="I265" i="42"/>
  <c r="I266" i="42"/>
  <c r="I267" i="42"/>
  <c r="I268" i="42"/>
  <c r="I269" i="42"/>
  <c r="I270" i="42"/>
  <c r="I271" i="42"/>
  <c r="I272" i="42"/>
  <c r="I273" i="42"/>
  <c r="I274" i="42"/>
  <c r="I275" i="42"/>
  <c r="I276" i="42"/>
  <c r="I277" i="42"/>
  <c r="I278" i="42"/>
  <c r="I279" i="42"/>
  <c r="I280" i="42"/>
  <c r="I281" i="42"/>
  <c r="I282" i="42"/>
  <c r="I283" i="42"/>
  <c r="I284" i="42"/>
  <c r="I285" i="42"/>
  <c r="I286" i="42"/>
  <c r="I287" i="42"/>
  <c r="I288" i="42"/>
  <c r="I289" i="42"/>
  <c r="I290" i="42"/>
  <c r="I291" i="42"/>
  <c r="I292" i="42"/>
  <c r="I293" i="42"/>
  <c r="I294" i="42"/>
  <c r="I295" i="42"/>
  <c r="I296" i="42"/>
  <c r="I297" i="42"/>
  <c r="I298" i="42"/>
  <c r="I299" i="42"/>
  <c r="I300" i="42"/>
  <c r="I301" i="42"/>
  <c r="I302" i="42"/>
  <c r="I303" i="42"/>
  <c r="I304" i="42"/>
  <c r="I305" i="42"/>
  <c r="I306" i="42"/>
  <c r="I307" i="42"/>
  <c r="I308" i="42"/>
  <c r="I309" i="42"/>
  <c r="I310" i="42"/>
  <c r="I311" i="42"/>
  <c r="I312" i="42"/>
  <c r="I313" i="42"/>
  <c r="I314" i="42"/>
  <c r="I315" i="42"/>
  <c r="I316" i="42"/>
  <c r="I317" i="42"/>
  <c r="I318" i="42"/>
  <c r="I319" i="42"/>
  <c r="I320" i="42"/>
  <c r="I321" i="42"/>
  <c r="I322" i="42"/>
  <c r="I323" i="42"/>
  <c r="I324" i="42"/>
  <c r="I325" i="42"/>
  <c r="I327" i="42"/>
  <c r="I328" i="42"/>
  <c r="I329" i="42"/>
  <c r="I330" i="42"/>
  <c r="I331" i="42"/>
  <c r="I332" i="42"/>
  <c r="I335" i="42"/>
  <c r="I336" i="42"/>
  <c r="I337" i="42"/>
  <c r="I338" i="42"/>
  <c r="I339" i="42"/>
  <c r="I342" i="42"/>
  <c r="I343" i="42"/>
  <c r="I344" i="42"/>
  <c r="I345" i="42"/>
  <c r="I346" i="42"/>
  <c r="I347" i="42"/>
  <c r="I348" i="42"/>
  <c r="I349" i="42"/>
  <c r="I350" i="42"/>
  <c r="I351" i="42"/>
  <c r="I352" i="42"/>
  <c r="I353" i="42"/>
  <c r="I354" i="42"/>
  <c r="I355" i="42"/>
  <c r="I356" i="42"/>
  <c r="I357" i="42"/>
  <c r="I358" i="42"/>
  <c r="I359" i="42"/>
  <c r="I360" i="42"/>
  <c r="I363" i="42"/>
  <c r="I364" i="42"/>
  <c r="I365" i="42"/>
  <c r="I366" i="42"/>
  <c r="I367" i="42"/>
  <c r="I368" i="42"/>
  <c r="I369" i="42"/>
  <c r="I370" i="42"/>
  <c r="I371" i="42"/>
  <c r="I372" i="42"/>
  <c r="I373" i="42"/>
  <c r="I375" i="42"/>
  <c r="I376" i="42"/>
  <c r="I377" i="42"/>
  <c r="I378" i="42"/>
  <c r="I379" i="42"/>
  <c r="I381" i="42"/>
  <c r="I382" i="42"/>
  <c r="I383" i="42"/>
  <c r="I384" i="42"/>
  <c r="I385" i="42"/>
  <c r="I386" i="42"/>
  <c r="I387" i="42"/>
  <c r="I388" i="42"/>
  <c r="H11" i="42"/>
  <c r="H12" i="42"/>
  <c r="H15" i="42"/>
  <c r="H16" i="42"/>
  <c r="H17" i="42"/>
  <c r="H18" i="42"/>
  <c r="H19" i="42"/>
  <c r="H20" i="42"/>
  <c r="H21" i="42"/>
  <c r="H22" i="42"/>
  <c r="H23" i="42"/>
  <c r="H24" i="42"/>
  <c r="H25" i="42"/>
  <c r="H26" i="42"/>
  <c r="H27" i="42"/>
  <c r="H28" i="42"/>
  <c r="H29" i="42"/>
  <c r="H30" i="42"/>
  <c r="H31" i="42"/>
  <c r="H32" i="42"/>
  <c r="H35" i="42"/>
  <c r="H36" i="42"/>
  <c r="H37" i="42"/>
  <c r="H38" i="42"/>
  <c r="H39" i="42"/>
  <c r="H40" i="42"/>
  <c r="H41" i="42"/>
  <c r="H43" i="42"/>
  <c r="H44" i="42"/>
  <c r="H45" i="42"/>
  <c r="H46" i="42"/>
  <c r="H50" i="42"/>
  <c r="H51" i="42"/>
  <c r="H52" i="42"/>
  <c r="H53" i="42"/>
  <c r="H54" i="42"/>
  <c r="H55" i="42"/>
  <c r="H56" i="42"/>
  <c r="H57" i="42"/>
  <c r="H58" i="42"/>
  <c r="H59" i="42"/>
  <c r="H60" i="42"/>
  <c r="H61" i="42"/>
  <c r="H62" i="42"/>
  <c r="H63" i="42"/>
  <c r="H64" i="42"/>
  <c r="H65" i="42"/>
  <c r="H66" i="42"/>
  <c r="H67" i="42"/>
  <c r="H68" i="42"/>
  <c r="H69" i="42"/>
  <c r="H70" i="42"/>
  <c r="H71" i="42"/>
  <c r="H72" i="42"/>
  <c r="H73" i="42"/>
  <c r="H74" i="42"/>
  <c r="H75" i="42"/>
  <c r="H77" i="42"/>
  <c r="H78" i="42"/>
  <c r="H79" i="42"/>
  <c r="H80" i="42"/>
  <c r="H81" i="42"/>
  <c r="H82" i="42"/>
  <c r="H83" i="42"/>
  <c r="H84" i="42"/>
  <c r="H86" i="42"/>
  <c r="H87" i="42"/>
  <c r="H88" i="42"/>
  <c r="H89" i="42"/>
  <c r="H90" i="42"/>
  <c r="H91" i="42"/>
  <c r="H92" i="42"/>
  <c r="H93" i="42"/>
  <c r="H94" i="42"/>
  <c r="H95" i="42"/>
  <c r="H96" i="42"/>
  <c r="H97" i="42"/>
  <c r="H99" i="42"/>
  <c r="H100" i="42"/>
  <c r="H101" i="42"/>
  <c r="H102" i="42"/>
  <c r="H103" i="42"/>
  <c r="H104" i="42"/>
  <c r="H105" i="42"/>
  <c r="H106" i="42"/>
  <c r="H108" i="42"/>
  <c r="H109" i="42"/>
  <c r="H110" i="42"/>
  <c r="H111" i="42"/>
  <c r="H112" i="42"/>
  <c r="H113" i="42"/>
  <c r="H114" i="42"/>
  <c r="H115" i="42"/>
  <c r="H116" i="42"/>
  <c r="H117" i="42"/>
  <c r="H118" i="42"/>
  <c r="H119" i="42"/>
  <c r="H121" i="42"/>
  <c r="H122" i="42"/>
  <c r="H123" i="42"/>
  <c r="H124" i="42"/>
  <c r="H125" i="42"/>
  <c r="H129" i="42"/>
  <c r="H130" i="42"/>
  <c r="H131" i="42"/>
  <c r="H132" i="42"/>
  <c r="H133" i="42"/>
  <c r="H134" i="42"/>
  <c r="H135" i="42"/>
  <c r="H136" i="42"/>
  <c r="H138" i="42"/>
  <c r="H139" i="42"/>
  <c r="H140" i="42"/>
  <c r="H141" i="42"/>
  <c r="H142" i="42"/>
  <c r="H143" i="42"/>
  <c r="H144" i="42"/>
  <c r="H147" i="42"/>
  <c r="H148" i="42"/>
  <c r="H149" i="42"/>
  <c r="H151" i="42"/>
  <c r="H152" i="42"/>
  <c r="H153" i="42"/>
  <c r="H154" i="42"/>
  <c r="H155" i="42"/>
  <c r="H156" i="42"/>
  <c r="H157" i="42"/>
  <c r="H158" i="42"/>
  <c r="H159" i="42"/>
  <c r="H161" i="42"/>
  <c r="H162" i="42"/>
  <c r="H163" i="42"/>
  <c r="H164" i="42"/>
  <c r="H165" i="42"/>
  <c r="H166" i="42"/>
  <c r="H167" i="42"/>
  <c r="H168" i="42"/>
  <c r="H170" i="42"/>
  <c r="H171" i="42"/>
  <c r="H172" i="42"/>
  <c r="H173" i="42"/>
  <c r="H174" i="42"/>
  <c r="H175" i="42"/>
  <c r="H176" i="42"/>
  <c r="H177" i="42"/>
  <c r="H178" i="42"/>
  <c r="H179" i="42"/>
  <c r="H180" i="42"/>
  <c r="H181" i="42"/>
  <c r="H182" i="42"/>
  <c r="H183" i="42"/>
  <c r="H184" i="42"/>
  <c r="H185" i="42"/>
  <c r="H186" i="42"/>
  <c r="H187" i="42"/>
  <c r="H188" i="42"/>
  <c r="H189" i="42"/>
  <c r="H190" i="42"/>
  <c r="H191" i="42"/>
  <c r="H192" i="42"/>
  <c r="H193" i="42"/>
  <c r="H194" i="42"/>
  <c r="H195" i="42"/>
  <c r="H196" i="42"/>
  <c r="H197" i="42"/>
  <c r="H198" i="42"/>
  <c r="H199" i="42"/>
  <c r="H200" i="42"/>
  <c r="H201" i="42"/>
  <c r="H202" i="42"/>
  <c r="H203" i="42"/>
  <c r="H204" i="42"/>
  <c r="H205" i="42"/>
  <c r="H206" i="42"/>
  <c r="H208" i="42"/>
  <c r="H209" i="42"/>
  <c r="H210" i="42"/>
  <c r="H211" i="42"/>
  <c r="H213" i="42"/>
  <c r="H214" i="42"/>
  <c r="H215" i="42"/>
  <c r="H216" i="42"/>
  <c r="H217" i="42"/>
  <c r="H218" i="42"/>
  <c r="H219" i="42"/>
  <c r="H220" i="42"/>
  <c r="H221" i="42"/>
  <c r="H222" i="42"/>
  <c r="H223" i="42"/>
  <c r="H224" i="42"/>
  <c r="H225" i="42"/>
  <c r="H226" i="42"/>
  <c r="H227" i="42"/>
  <c r="H228" i="42"/>
  <c r="H229" i="42"/>
  <c r="H230" i="42"/>
  <c r="H231" i="42"/>
  <c r="H232" i="42"/>
  <c r="H233" i="42"/>
  <c r="H234" i="42"/>
  <c r="H235" i="42"/>
  <c r="H237" i="42"/>
  <c r="H238" i="42"/>
  <c r="H239" i="42"/>
  <c r="H240" i="42"/>
  <c r="H241" i="42"/>
  <c r="H243" i="42"/>
  <c r="H244" i="42"/>
  <c r="H245" i="42"/>
  <c r="H249" i="42"/>
  <c r="H251" i="42"/>
  <c r="H252" i="42"/>
  <c r="H253" i="42"/>
  <c r="H254" i="42"/>
  <c r="H255" i="42"/>
  <c r="H256" i="42"/>
  <c r="H257" i="42"/>
  <c r="H258" i="42"/>
  <c r="H259" i="42"/>
  <c r="H260" i="42"/>
  <c r="H261" i="42"/>
  <c r="H262" i="42"/>
  <c r="H263" i="42"/>
  <c r="H264" i="42"/>
  <c r="H265" i="42"/>
  <c r="H266" i="42"/>
  <c r="H267" i="42"/>
  <c r="H268" i="42"/>
  <c r="H269" i="42"/>
  <c r="H270" i="42"/>
  <c r="H271" i="42"/>
  <c r="H272" i="42"/>
  <c r="H273" i="42"/>
  <c r="H274" i="42"/>
  <c r="H275" i="42"/>
  <c r="H276" i="42"/>
  <c r="H277" i="42"/>
  <c r="H278" i="42"/>
  <c r="H279" i="42"/>
  <c r="H280" i="42"/>
  <c r="H281" i="42"/>
  <c r="H282" i="42"/>
  <c r="H283" i="42"/>
  <c r="H284" i="42"/>
  <c r="H285" i="42"/>
  <c r="H286" i="42"/>
  <c r="H287" i="42"/>
  <c r="H288" i="42"/>
  <c r="H289" i="42"/>
  <c r="H290" i="42"/>
  <c r="H291" i="42"/>
  <c r="H292" i="42"/>
  <c r="H293" i="42"/>
  <c r="H294" i="42"/>
  <c r="H295" i="42"/>
  <c r="H296" i="42"/>
  <c r="H297" i="42"/>
  <c r="H298" i="42"/>
  <c r="H299" i="42"/>
  <c r="H300" i="42"/>
  <c r="H301" i="42"/>
  <c r="H302" i="42"/>
  <c r="H303" i="42"/>
  <c r="H304" i="42"/>
  <c r="H305" i="42"/>
  <c r="H306" i="42"/>
  <c r="H307" i="42"/>
  <c r="H308" i="42"/>
  <c r="H309" i="42"/>
  <c r="H310" i="42"/>
  <c r="H311" i="42"/>
  <c r="H312" i="42"/>
  <c r="H313" i="42"/>
  <c r="H314" i="42"/>
  <c r="H315" i="42"/>
  <c r="H316" i="42"/>
  <c r="H317" i="42"/>
  <c r="H318" i="42"/>
  <c r="H319" i="42"/>
  <c r="H320" i="42"/>
  <c r="H321" i="42"/>
  <c r="H322" i="42"/>
  <c r="H323" i="42"/>
  <c r="H324" i="42"/>
  <c r="H325" i="42"/>
  <c r="H327" i="42"/>
  <c r="H328" i="42"/>
  <c r="H329" i="42"/>
  <c r="H330" i="42"/>
  <c r="H331" i="42"/>
  <c r="H332" i="42"/>
  <c r="H335" i="42"/>
  <c r="H336" i="42"/>
  <c r="H337" i="42"/>
  <c r="H338" i="42"/>
  <c r="H339" i="42"/>
  <c r="H342" i="42"/>
  <c r="H343" i="42"/>
  <c r="H344" i="42"/>
  <c r="H345" i="42"/>
  <c r="H346" i="42"/>
  <c r="H347" i="42"/>
  <c r="H348" i="42"/>
  <c r="H349" i="42"/>
  <c r="H350" i="42"/>
  <c r="H351" i="42"/>
  <c r="H352" i="42"/>
  <c r="H353" i="42"/>
  <c r="H354" i="42"/>
  <c r="H355" i="42"/>
  <c r="H356" i="42"/>
  <c r="H357" i="42"/>
  <c r="H358" i="42"/>
  <c r="H359" i="42"/>
  <c r="H360" i="42"/>
  <c r="H363" i="42"/>
  <c r="H364" i="42"/>
  <c r="H365" i="42"/>
  <c r="H366" i="42"/>
  <c r="H367" i="42"/>
  <c r="H368" i="42"/>
  <c r="H369" i="42"/>
  <c r="H370" i="42"/>
  <c r="H371" i="42"/>
  <c r="H372" i="42"/>
  <c r="H373" i="42"/>
  <c r="H375" i="42"/>
  <c r="H376" i="42"/>
  <c r="H377" i="42"/>
  <c r="H378" i="42"/>
  <c r="H379" i="42"/>
  <c r="H381" i="42"/>
  <c r="H382" i="42"/>
  <c r="H383" i="42"/>
  <c r="H384" i="42"/>
  <c r="H385" i="42"/>
  <c r="H386" i="42"/>
  <c r="H387" i="42"/>
  <c r="H388" i="42"/>
  <c r="G11" i="42"/>
  <c r="G12" i="42"/>
  <c r="G15" i="42"/>
  <c r="G16" i="42"/>
  <c r="G17" i="42"/>
  <c r="G18" i="42"/>
  <c r="G19" i="42"/>
  <c r="G20" i="42"/>
  <c r="G21" i="42"/>
  <c r="G22" i="42"/>
  <c r="G23" i="42"/>
  <c r="G24" i="42"/>
  <c r="G25" i="42"/>
  <c r="G26" i="42"/>
  <c r="G27" i="42"/>
  <c r="G28" i="42"/>
  <c r="G29" i="42"/>
  <c r="G30" i="42"/>
  <c r="G31" i="42"/>
  <c r="G32" i="42"/>
  <c r="G35" i="42"/>
  <c r="G36" i="42"/>
  <c r="G37" i="42"/>
  <c r="G38" i="42"/>
  <c r="G39" i="42"/>
  <c r="G40" i="42"/>
  <c r="G41" i="42"/>
  <c r="G43" i="42"/>
  <c r="G44" i="42"/>
  <c r="G45" i="42"/>
  <c r="G46" i="42"/>
  <c r="G50" i="42"/>
  <c r="G51" i="42"/>
  <c r="G52" i="42"/>
  <c r="G53" i="42"/>
  <c r="G54" i="42"/>
  <c r="G55" i="42"/>
  <c r="G56" i="42"/>
  <c r="G57" i="42"/>
  <c r="G58" i="42"/>
  <c r="G59" i="42"/>
  <c r="G60" i="42"/>
  <c r="G61" i="42"/>
  <c r="G62" i="42"/>
  <c r="G63" i="42"/>
  <c r="G64" i="42"/>
  <c r="G65" i="42"/>
  <c r="G66" i="42"/>
  <c r="G67" i="42"/>
  <c r="G68" i="42"/>
  <c r="G69" i="42"/>
  <c r="G70" i="42"/>
  <c r="G71" i="42"/>
  <c r="G72" i="42"/>
  <c r="G73" i="42"/>
  <c r="G74" i="42"/>
  <c r="G75" i="42"/>
  <c r="G77" i="42"/>
  <c r="G78" i="42"/>
  <c r="G79" i="42"/>
  <c r="G80" i="42"/>
  <c r="G81" i="42"/>
  <c r="G82" i="42"/>
  <c r="G83" i="42"/>
  <c r="G84" i="42"/>
  <c r="G86" i="42"/>
  <c r="G87" i="42"/>
  <c r="G88" i="42"/>
  <c r="G89" i="42"/>
  <c r="G90" i="42"/>
  <c r="G91" i="42"/>
  <c r="G92" i="42"/>
  <c r="G93" i="42"/>
  <c r="G94" i="42"/>
  <c r="G95" i="42"/>
  <c r="G96" i="42"/>
  <c r="G97" i="42"/>
  <c r="G99" i="42"/>
  <c r="G100" i="42"/>
  <c r="G101" i="42"/>
  <c r="G102" i="42"/>
  <c r="G103" i="42"/>
  <c r="G104" i="42"/>
  <c r="G105" i="42"/>
  <c r="G106" i="42"/>
  <c r="G108" i="42"/>
  <c r="G109" i="42"/>
  <c r="G110" i="42"/>
  <c r="G111" i="42"/>
  <c r="G112" i="42"/>
  <c r="G113" i="42"/>
  <c r="G114" i="42"/>
  <c r="G115" i="42"/>
  <c r="G116" i="42"/>
  <c r="G117" i="42"/>
  <c r="G118" i="42"/>
  <c r="G119" i="42"/>
  <c r="G121" i="42"/>
  <c r="G122" i="42"/>
  <c r="G123" i="42"/>
  <c r="G124" i="42"/>
  <c r="G125" i="42"/>
  <c r="G129" i="42"/>
  <c r="G130" i="42"/>
  <c r="G131" i="42"/>
  <c r="G132" i="42"/>
  <c r="G133" i="42"/>
  <c r="G134" i="42"/>
  <c r="G135" i="42"/>
  <c r="G136" i="42"/>
  <c r="G138" i="42"/>
  <c r="G139" i="42"/>
  <c r="G140" i="42"/>
  <c r="G141" i="42"/>
  <c r="G142" i="42"/>
  <c r="G143" i="42"/>
  <c r="G144" i="42"/>
  <c r="G147" i="42"/>
  <c r="G148" i="42"/>
  <c r="G149" i="42"/>
  <c r="G151" i="42"/>
  <c r="G152" i="42"/>
  <c r="G153" i="42"/>
  <c r="G154" i="42"/>
  <c r="G155" i="42"/>
  <c r="G156" i="42"/>
  <c r="G157" i="42"/>
  <c r="G158" i="42"/>
  <c r="G159" i="42"/>
  <c r="G161" i="42"/>
  <c r="G162" i="42"/>
  <c r="G163" i="42"/>
  <c r="G164" i="42"/>
  <c r="G165" i="42"/>
  <c r="G166" i="42"/>
  <c r="G167" i="42"/>
  <c r="G168" i="42"/>
  <c r="G170" i="42"/>
  <c r="G171" i="42"/>
  <c r="G172" i="42"/>
  <c r="G173" i="42"/>
  <c r="G174" i="42"/>
  <c r="G175" i="42"/>
  <c r="G176" i="42"/>
  <c r="G177" i="42"/>
  <c r="G178" i="42"/>
  <c r="G179" i="42"/>
  <c r="G180" i="42"/>
  <c r="G181" i="42"/>
  <c r="G182" i="42"/>
  <c r="G183" i="42"/>
  <c r="G184" i="42"/>
  <c r="G185" i="42"/>
  <c r="G186" i="42"/>
  <c r="G187" i="42"/>
  <c r="G188" i="42"/>
  <c r="G189" i="42"/>
  <c r="G190" i="42"/>
  <c r="G191" i="42"/>
  <c r="G192" i="42"/>
  <c r="G193" i="42"/>
  <c r="G194" i="42"/>
  <c r="G195" i="42"/>
  <c r="G196" i="42"/>
  <c r="G197" i="42"/>
  <c r="G198" i="42"/>
  <c r="G199" i="42"/>
  <c r="G200" i="42"/>
  <c r="G201" i="42"/>
  <c r="G202" i="42"/>
  <c r="G203" i="42"/>
  <c r="G204" i="42"/>
  <c r="G205" i="42"/>
  <c r="G206" i="42"/>
  <c r="G208" i="42"/>
  <c r="G209" i="42"/>
  <c r="G210" i="42"/>
  <c r="G211" i="42"/>
  <c r="G213" i="42"/>
  <c r="G214" i="42"/>
  <c r="G215" i="42"/>
  <c r="G216" i="42"/>
  <c r="G217" i="42"/>
  <c r="G218" i="42"/>
  <c r="G219" i="42"/>
  <c r="G220" i="42"/>
  <c r="G221" i="42"/>
  <c r="G222" i="42"/>
  <c r="G223" i="42"/>
  <c r="G224" i="42"/>
  <c r="G225" i="42"/>
  <c r="G226" i="42"/>
  <c r="G227" i="42"/>
  <c r="G228" i="42"/>
  <c r="G229" i="42"/>
  <c r="G230" i="42"/>
  <c r="G231" i="42"/>
  <c r="G232" i="42"/>
  <c r="G233" i="42"/>
  <c r="G234" i="42"/>
  <c r="G235" i="42"/>
  <c r="G237" i="42"/>
  <c r="G238" i="42"/>
  <c r="G239" i="42"/>
  <c r="G240" i="42"/>
  <c r="G241" i="42"/>
  <c r="G243" i="42"/>
  <c r="G244" i="42"/>
  <c r="G245" i="42"/>
  <c r="G249" i="42"/>
  <c r="G251" i="42"/>
  <c r="G252" i="42"/>
  <c r="G253" i="42"/>
  <c r="G254" i="42"/>
  <c r="G255" i="42"/>
  <c r="G256" i="42"/>
  <c r="G257" i="42"/>
  <c r="G258" i="42"/>
  <c r="G259" i="42"/>
  <c r="G260" i="42"/>
  <c r="G261" i="42"/>
  <c r="G262" i="42"/>
  <c r="G263" i="42"/>
  <c r="G264" i="42"/>
  <c r="G265" i="42"/>
  <c r="G266" i="42"/>
  <c r="G267" i="42"/>
  <c r="G268" i="42"/>
  <c r="G269" i="42"/>
  <c r="G270" i="42"/>
  <c r="G271" i="42"/>
  <c r="G272" i="42"/>
  <c r="G273" i="42"/>
  <c r="G274" i="42"/>
  <c r="G275" i="42"/>
  <c r="G276" i="42"/>
  <c r="G277" i="42"/>
  <c r="G278" i="42"/>
  <c r="G279" i="42"/>
  <c r="G280" i="42"/>
  <c r="G281" i="42"/>
  <c r="G282" i="42"/>
  <c r="G283" i="42"/>
  <c r="G284" i="42"/>
  <c r="G285" i="42"/>
  <c r="G286" i="42"/>
  <c r="G287" i="42"/>
  <c r="G288" i="42"/>
  <c r="G289" i="42"/>
  <c r="G290" i="42"/>
  <c r="G291" i="42"/>
  <c r="G292" i="42"/>
  <c r="G293" i="42"/>
  <c r="G294" i="42"/>
  <c r="G295" i="42"/>
  <c r="G296" i="42"/>
  <c r="G297" i="42"/>
  <c r="G298" i="42"/>
  <c r="G299" i="42"/>
  <c r="G300" i="42"/>
  <c r="G301" i="42"/>
  <c r="G302" i="42"/>
  <c r="G303" i="42"/>
  <c r="G304" i="42"/>
  <c r="G305" i="42"/>
  <c r="G306" i="42"/>
  <c r="G307" i="42"/>
  <c r="G308" i="42"/>
  <c r="G309" i="42"/>
  <c r="G310" i="42"/>
  <c r="G311" i="42"/>
  <c r="G312" i="42"/>
  <c r="G313" i="42"/>
  <c r="G314" i="42"/>
  <c r="G315" i="42"/>
  <c r="G316" i="42"/>
  <c r="G317" i="42"/>
  <c r="G318" i="42"/>
  <c r="G319" i="42"/>
  <c r="G320" i="42"/>
  <c r="G321" i="42"/>
  <c r="G322" i="42"/>
  <c r="G323" i="42"/>
  <c r="G324" i="42"/>
  <c r="G325" i="42"/>
  <c r="G327" i="42"/>
  <c r="G328" i="42"/>
  <c r="G329" i="42"/>
  <c r="G330" i="42"/>
  <c r="G331" i="42"/>
  <c r="G332" i="42"/>
  <c r="G335" i="42"/>
  <c r="G336" i="42"/>
  <c r="G337" i="42"/>
  <c r="G338" i="42"/>
  <c r="G339" i="42"/>
  <c r="G342" i="42"/>
  <c r="G343" i="42"/>
  <c r="G344" i="42"/>
  <c r="G345" i="42"/>
  <c r="G346" i="42"/>
  <c r="G347" i="42"/>
  <c r="G348" i="42"/>
  <c r="G349" i="42"/>
  <c r="G350" i="42"/>
  <c r="G351" i="42"/>
  <c r="G352" i="42"/>
  <c r="G353" i="42"/>
  <c r="G354" i="42"/>
  <c r="G355" i="42"/>
  <c r="G356" i="42"/>
  <c r="G357" i="42"/>
  <c r="G358" i="42"/>
  <c r="G359" i="42"/>
  <c r="G360" i="42"/>
  <c r="G363" i="42"/>
  <c r="G364" i="42"/>
  <c r="G365" i="42"/>
  <c r="G366" i="42"/>
  <c r="G367" i="42"/>
  <c r="G368" i="42"/>
  <c r="G369" i="42"/>
  <c r="G370" i="42"/>
  <c r="G371" i="42"/>
  <c r="G372" i="42"/>
  <c r="G373" i="42"/>
  <c r="G375" i="42"/>
  <c r="G376" i="42"/>
  <c r="G377" i="42"/>
  <c r="G378" i="42"/>
  <c r="G379" i="42"/>
  <c r="G381" i="42"/>
  <c r="G382" i="42"/>
  <c r="G383" i="42"/>
  <c r="G384" i="42"/>
  <c r="G385" i="42"/>
  <c r="G386" i="42"/>
  <c r="G387" i="42"/>
  <c r="G388" i="42"/>
  <c r="F11" i="42"/>
  <c r="F12" i="42"/>
  <c r="F15" i="42"/>
  <c r="F16" i="42"/>
  <c r="F17" i="42"/>
  <c r="F18" i="42"/>
  <c r="F19" i="42"/>
  <c r="F20" i="42"/>
  <c r="F21" i="42"/>
  <c r="F22" i="42"/>
  <c r="F23" i="42"/>
  <c r="F24" i="42"/>
  <c r="F25" i="42"/>
  <c r="F26" i="42"/>
  <c r="F27" i="42"/>
  <c r="F28" i="42"/>
  <c r="F29" i="42"/>
  <c r="F30" i="42"/>
  <c r="F31" i="42"/>
  <c r="F32" i="42"/>
  <c r="F35" i="42"/>
  <c r="F36" i="42"/>
  <c r="F37" i="42"/>
  <c r="F38" i="42"/>
  <c r="F39" i="42"/>
  <c r="F40" i="42"/>
  <c r="F41" i="42"/>
  <c r="F43" i="42"/>
  <c r="F44" i="42"/>
  <c r="F45" i="42"/>
  <c r="F46" i="42"/>
  <c r="F50" i="42"/>
  <c r="F51" i="42"/>
  <c r="F52" i="42"/>
  <c r="F53" i="42"/>
  <c r="F54" i="42"/>
  <c r="F55" i="42"/>
  <c r="F56" i="42"/>
  <c r="F57" i="42"/>
  <c r="F58" i="42"/>
  <c r="F59" i="42"/>
  <c r="F60" i="42"/>
  <c r="F61" i="42"/>
  <c r="F62" i="42"/>
  <c r="F63" i="42"/>
  <c r="F64" i="42"/>
  <c r="F65" i="42"/>
  <c r="F66" i="42"/>
  <c r="F67" i="42"/>
  <c r="F68" i="42"/>
  <c r="F69" i="42"/>
  <c r="F70" i="42"/>
  <c r="F71" i="42"/>
  <c r="F72" i="42"/>
  <c r="F73" i="42"/>
  <c r="F74" i="42"/>
  <c r="F75" i="42"/>
  <c r="F77" i="42"/>
  <c r="F78" i="42"/>
  <c r="F79" i="42"/>
  <c r="F80" i="42"/>
  <c r="F81" i="42"/>
  <c r="F82" i="42"/>
  <c r="F83" i="42"/>
  <c r="F84" i="42"/>
  <c r="F86" i="42"/>
  <c r="F87" i="42"/>
  <c r="F88" i="42"/>
  <c r="F89" i="42"/>
  <c r="F90" i="42"/>
  <c r="F91" i="42"/>
  <c r="F92" i="42"/>
  <c r="F93" i="42"/>
  <c r="F94" i="42"/>
  <c r="F95" i="42"/>
  <c r="F96" i="42"/>
  <c r="F97" i="42"/>
  <c r="F99" i="42"/>
  <c r="F100" i="42"/>
  <c r="F101" i="42"/>
  <c r="F102" i="42"/>
  <c r="F103" i="42"/>
  <c r="F104" i="42"/>
  <c r="F105" i="42"/>
  <c r="F106" i="42"/>
  <c r="F108" i="42"/>
  <c r="F109" i="42"/>
  <c r="F110" i="42"/>
  <c r="F111" i="42"/>
  <c r="F112" i="42"/>
  <c r="F113" i="42"/>
  <c r="F114" i="42"/>
  <c r="F115" i="42"/>
  <c r="F116" i="42"/>
  <c r="F117" i="42"/>
  <c r="F118" i="42"/>
  <c r="F119" i="42"/>
  <c r="F121" i="42"/>
  <c r="F122" i="42"/>
  <c r="F123" i="42"/>
  <c r="F124" i="42"/>
  <c r="F125" i="42"/>
  <c r="F129" i="42"/>
  <c r="F130" i="42"/>
  <c r="F131" i="42"/>
  <c r="F132" i="42"/>
  <c r="F133" i="42"/>
  <c r="F134" i="42"/>
  <c r="F135" i="42"/>
  <c r="F136" i="42"/>
  <c r="F138" i="42"/>
  <c r="F139" i="42"/>
  <c r="F140" i="42"/>
  <c r="F141" i="42"/>
  <c r="F142" i="42"/>
  <c r="F143" i="42"/>
  <c r="F144" i="42"/>
  <c r="F147" i="42"/>
  <c r="F148" i="42"/>
  <c r="F149" i="42"/>
  <c r="F151" i="42"/>
  <c r="F152" i="42"/>
  <c r="F153" i="42"/>
  <c r="F154" i="42"/>
  <c r="F155" i="42"/>
  <c r="F156" i="42"/>
  <c r="F157" i="42"/>
  <c r="F158" i="42"/>
  <c r="F159" i="42"/>
  <c r="F161" i="42"/>
  <c r="F162" i="42"/>
  <c r="F163" i="42"/>
  <c r="F164" i="42"/>
  <c r="F165" i="42"/>
  <c r="F166" i="42"/>
  <c r="F167" i="42"/>
  <c r="F168" i="42"/>
  <c r="F170" i="42"/>
  <c r="F171" i="42"/>
  <c r="F172" i="42"/>
  <c r="F173" i="42"/>
  <c r="F174" i="42"/>
  <c r="F175" i="42"/>
  <c r="F176" i="42"/>
  <c r="F177" i="42"/>
  <c r="F178" i="42"/>
  <c r="F179" i="42"/>
  <c r="F180" i="42"/>
  <c r="F181" i="42"/>
  <c r="F182" i="42"/>
  <c r="F183" i="42"/>
  <c r="F184" i="42"/>
  <c r="F185" i="42"/>
  <c r="F186" i="42"/>
  <c r="F187" i="42"/>
  <c r="F188" i="42"/>
  <c r="F189" i="42"/>
  <c r="F190" i="42"/>
  <c r="F191" i="42"/>
  <c r="F192" i="42"/>
  <c r="F193" i="42"/>
  <c r="F194" i="42"/>
  <c r="F195" i="42"/>
  <c r="F196" i="42"/>
  <c r="F197" i="42"/>
  <c r="F198" i="42"/>
  <c r="F199" i="42"/>
  <c r="F200" i="42"/>
  <c r="F201" i="42"/>
  <c r="F202" i="42"/>
  <c r="F203" i="42"/>
  <c r="F204" i="42"/>
  <c r="F205" i="42"/>
  <c r="F206" i="42"/>
  <c r="F208" i="42"/>
  <c r="F209" i="42"/>
  <c r="F210" i="42"/>
  <c r="F211" i="42"/>
  <c r="F213" i="42"/>
  <c r="F214" i="42"/>
  <c r="F215" i="42"/>
  <c r="F216" i="42"/>
  <c r="F217" i="42"/>
  <c r="F218" i="42"/>
  <c r="F219" i="42"/>
  <c r="F220" i="42"/>
  <c r="F221" i="42"/>
  <c r="F222" i="42"/>
  <c r="F223" i="42"/>
  <c r="F224" i="42"/>
  <c r="F225" i="42"/>
  <c r="F226" i="42"/>
  <c r="F227" i="42"/>
  <c r="F228" i="42"/>
  <c r="F229" i="42"/>
  <c r="F230" i="42"/>
  <c r="F231" i="42"/>
  <c r="F232" i="42"/>
  <c r="F233" i="42"/>
  <c r="F234" i="42"/>
  <c r="F235" i="42"/>
  <c r="F237" i="42"/>
  <c r="F238" i="42"/>
  <c r="F239" i="42"/>
  <c r="F240" i="42"/>
  <c r="F241" i="42"/>
  <c r="F243" i="42"/>
  <c r="F244" i="42"/>
  <c r="F245" i="42"/>
  <c r="F249" i="42"/>
  <c r="F251" i="42"/>
  <c r="F252" i="42"/>
  <c r="F253" i="42"/>
  <c r="F254" i="42"/>
  <c r="F255" i="42"/>
  <c r="F256" i="42"/>
  <c r="F257" i="42"/>
  <c r="F258" i="42"/>
  <c r="F259" i="42"/>
  <c r="F260" i="42"/>
  <c r="F261" i="42"/>
  <c r="F262" i="42"/>
  <c r="F263" i="42"/>
  <c r="F264" i="42"/>
  <c r="F265" i="42"/>
  <c r="F266" i="42"/>
  <c r="F267" i="42"/>
  <c r="F268" i="42"/>
  <c r="F269" i="42"/>
  <c r="F270" i="42"/>
  <c r="F271" i="42"/>
  <c r="F272" i="42"/>
  <c r="F273" i="42"/>
  <c r="F274" i="42"/>
  <c r="F275" i="42"/>
  <c r="F276" i="42"/>
  <c r="F277" i="42"/>
  <c r="F278" i="42"/>
  <c r="F279" i="42"/>
  <c r="F280" i="42"/>
  <c r="F281" i="42"/>
  <c r="F282" i="42"/>
  <c r="F283" i="42"/>
  <c r="F284" i="42"/>
  <c r="F285" i="42"/>
  <c r="F286" i="42"/>
  <c r="F287" i="42"/>
  <c r="F288" i="42"/>
  <c r="F289" i="42"/>
  <c r="F290" i="42"/>
  <c r="F291" i="42"/>
  <c r="F292" i="42"/>
  <c r="F293" i="42"/>
  <c r="F294" i="42"/>
  <c r="F295" i="42"/>
  <c r="F296" i="42"/>
  <c r="F297" i="42"/>
  <c r="F298" i="42"/>
  <c r="F299" i="42"/>
  <c r="F300" i="42"/>
  <c r="F301" i="42"/>
  <c r="F302" i="42"/>
  <c r="F303" i="42"/>
  <c r="F304" i="42"/>
  <c r="F305" i="42"/>
  <c r="F306" i="42"/>
  <c r="F307" i="42"/>
  <c r="F308" i="42"/>
  <c r="F309" i="42"/>
  <c r="F310" i="42"/>
  <c r="F311" i="42"/>
  <c r="F312" i="42"/>
  <c r="F313" i="42"/>
  <c r="F314" i="42"/>
  <c r="F315" i="42"/>
  <c r="F316" i="42"/>
  <c r="F317" i="42"/>
  <c r="F318" i="42"/>
  <c r="F319" i="42"/>
  <c r="F320" i="42"/>
  <c r="F321" i="42"/>
  <c r="F322" i="42"/>
  <c r="F323" i="42"/>
  <c r="F324" i="42"/>
  <c r="F325" i="42"/>
  <c r="F327" i="42"/>
  <c r="F328" i="42"/>
  <c r="F329" i="42"/>
  <c r="F330" i="42"/>
  <c r="F331" i="42"/>
  <c r="F332" i="42"/>
  <c r="F335" i="42"/>
  <c r="F336" i="42"/>
  <c r="F337" i="42"/>
  <c r="F338" i="42"/>
  <c r="F339" i="42"/>
  <c r="F342" i="42"/>
  <c r="F343" i="42"/>
  <c r="F344" i="42"/>
  <c r="F345" i="42"/>
  <c r="F346" i="42"/>
  <c r="F347" i="42"/>
  <c r="F348" i="42"/>
  <c r="F349" i="42"/>
  <c r="F350" i="42"/>
  <c r="F351" i="42"/>
  <c r="F352" i="42"/>
  <c r="F353" i="42"/>
  <c r="F354" i="42"/>
  <c r="F355" i="42"/>
  <c r="F356" i="42"/>
  <c r="F357" i="42"/>
  <c r="F358" i="42"/>
  <c r="F359" i="42"/>
  <c r="F360" i="42"/>
  <c r="F363" i="42"/>
  <c r="F364" i="42"/>
  <c r="F365" i="42"/>
  <c r="F366" i="42"/>
  <c r="F367" i="42"/>
  <c r="F368" i="42"/>
  <c r="F369" i="42"/>
  <c r="F370" i="42"/>
  <c r="F371" i="42"/>
  <c r="F372" i="42"/>
  <c r="F373" i="42"/>
  <c r="F375" i="42"/>
  <c r="F376" i="42"/>
  <c r="F377" i="42"/>
  <c r="F378" i="42"/>
  <c r="F379" i="42"/>
  <c r="F381" i="42"/>
  <c r="F382" i="42"/>
  <c r="F383" i="42"/>
  <c r="F384" i="42"/>
  <c r="F385" i="42"/>
  <c r="F386" i="42"/>
  <c r="F387" i="42"/>
  <c r="F388" i="42"/>
  <c r="H11" i="23" l="1"/>
  <c r="U11" i="23" s="1"/>
  <c r="V11" i="23"/>
  <c r="U11" i="24"/>
  <c r="V11" i="24"/>
  <c r="H11" i="24"/>
  <c r="R64" i="11"/>
  <c r="L64" i="11" s="1"/>
  <c r="R68" i="11"/>
  <c r="L68" i="11" s="1"/>
  <c r="R72" i="11"/>
  <c r="L72" i="11" s="1"/>
  <c r="R70" i="11"/>
  <c r="L70" i="11" s="1"/>
  <c r="R71" i="11"/>
  <c r="L71" i="11" s="1"/>
  <c r="R65" i="11"/>
  <c r="L65" i="11" s="1"/>
  <c r="R69" i="11"/>
  <c r="L69" i="11" s="1"/>
  <c r="R73" i="11"/>
  <c r="L73" i="11" s="1"/>
  <c r="R66" i="11"/>
  <c r="L66" i="11" s="1"/>
  <c r="R74" i="11"/>
  <c r="L74" i="11" s="1"/>
  <c r="R67" i="11"/>
  <c r="L67" i="11" s="1"/>
  <c r="H385" i="23"/>
  <c r="U385" i="23" s="1"/>
  <c r="H381" i="23"/>
  <c r="U381" i="23" s="1"/>
  <c r="H377" i="23"/>
  <c r="U377" i="23" s="1"/>
  <c r="H373" i="23"/>
  <c r="U373" i="23" s="1"/>
  <c r="H369" i="23"/>
  <c r="U369" i="23" s="1"/>
  <c r="H365" i="23"/>
  <c r="U365" i="23" s="1"/>
  <c r="H359" i="23"/>
  <c r="U359" i="23" s="1"/>
  <c r="H355" i="23"/>
  <c r="U355" i="23" s="1"/>
  <c r="H351" i="23"/>
  <c r="U351" i="23" s="1"/>
  <c r="H347" i="23"/>
  <c r="U347" i="23" s="1"/>
  <c r="H343" i="23"/>
  <c r="U343" i="23" s="1"/>
  <c r="H337" i="23"/>
  <c r="U337" i="23" s="1"/>
  <c r="H329" i="23"/>
  <c r="U329" i="23" s="1"/>
  <c r="H325" i="23"/>
  <c r="U325" i="23" s="1"/>
  <c r="H321" i="23"/>
  <c r="U321" i="23" s="1"/>
  <c r="H317" i="23"/>
  <c r="U317" i="23" s="1"/>
  <c r="H313" i="23"/>
  <c r="U313" i="23" s="1"/>
  <c r="H309" i="23"/>
  <c r="U309" i="23" s="1"/>
  <c r="H305" i="23"/>
  <c r="U305" i="23" s="1"/>
  <c r="H301" i="23"/>
  <c r="U301" i="23" s="1"/>
  <c r="H297" i="23"/>
  <c r="U297" i="23" s="1"/>
  <c r="H293" i="23"/>
  <c r="U293" i="23" s="1"/>
  <c r="H289" i="23"/>
  <c r="U289" i="23" s="1"/>
  <c r="H285" i="23"/>
  <c r="U285" i="23" s="1"/>
  <c r="H281" i="23"/>
  <c r="U281" i="23" s="1"/>
  <c r="H277" i="23"/>
  <c r="U277" i="23" s="1"/>
  <c r="H273" i="23"/>
  <c r="U273" i="23" s="1"/>
  <c r="H269" i="23"/>
  <c r="U269" i="23" s="1"/>
  <c r="H265" i="23"/>
  <c r="U265" i="23" s="1"/>
  <c r="H261" i="23"/>
  <c r="U261" i="23" s="1"/>
  <c r="H257" i="23"/>
  <c r="U257" i="23" s="1"/>
  <c r="H253" i="23"/>
  <c r="U253" i="23" s="1"/>
  <c r="H249" i="23"/>
  <c r="U249" i="23" s="1"/>
  <c r="H243" i="23"/>
  <c r="U243" i="23" s="1"/>
  <c r="H239" i="23"/>
  <c r="U239" i="23" s="1"/>
  <c r="H235" i="23"/>
  <c r="U235" i="23" s="1"/>
  <c r="H231" i="23"/>
  <c r="U231" i="23" s="1"/>
  <c r="H227" i="23"/>
  <c r="U227" i="23" s="1"/>
  <c r="H223" i="23"/>
  <c r="U223" i="23" s="1"/>
  <c r="H219" i="23"/>
  <c r="U219" i="23" s="1"/>
  <c r="H215" i="23"/>
  <c r="U215" i="23" s="1"/>
  <c r="H210" i="23"/>
  <c r="U210" i="23" s="1"/>
  <c r="H206" i="23"/>
  <c r="U206" i="23" s="1"/>
  <c r="H202" i="23"/>
  <c r="U202" i="23" s="1"/>
  <c r="H198" i="23"/>
  <c r="U198" i="23" s="1"/>
  <c r="H194" i="23"/>
  <c r="U194" i="23" s="1"/>
  <c r="H190" i="23"/>
  <c r="U190" i="23" s="1"/>
  <c r="H186" i="23"/>
  <c r="U186" i="23" s="1"/>
  <c r="H182" i="23"/>
  <c r="U182" i="23" s="1"/>
  <c r="H178" i="23"/>
  <c r="U178" i="23" s="1"/>
  <c r="H174" i="23"/>
  <c r="U174" i="23" s="1"/>
  <c r="H170" i="23"/>
  <c r="U170" i="23" s="1"/>
  <c r="H166" i="23"/>
  <c r="U166" i="23" s="1"/>
  <c r="H162" i="23"/>
  <c r="U162" i="23" s="1"/>
  <c r="H158" i="23"/>
  <c r="U158" i="23" s="1"/>
  <c r="H154" i="23"/>
  <c r="U154" i="23" s="1"/>
  <c r="H141" i="23"/>
  <c r="U141" i="23" s="1"/>
  <c r="H133" i="23"/>
  <c r="U133" i="23" s="1"/>
  <c r="H129" i="23"/>
  <c r="U129" i="23" s="1"/>
  <c r="H125" i="23"/>
  <c r="U125" i="23" s="1"/>
  <c r="H121" i="23"/>
  <c r="U121" i="23" s="1"/>
  <c r="H116" i="23"/>
  <c r="U116" i="23" s="1"/>
  <c r="H112" i="23"/>
  <c r="U112" i="23" s="1"/>
  <c r="H108" i="23"/>
  <c r="U108" i="23" s="1"/>
  <c r="H103" i="23"/>
  <c r="U103" i="23" s="1"/>
  <c r="H99" i="23"/>
  <c r="U99" i="23" s="1"/>
  <c r="H94" i="23"/>
  <c r="U94" i="23" s="1"/>
  <c r="H90" i="23"/>
  <c r="U90" i="23" s="1"/>
  <c r="H86" i="23"/>
  <c r="U86" i="23" s="1"/>
  <c r="H82" i="23"/>
  <c r="U82" i="23" s="1"/>
  <c r="H78" i="23"/>
  <c r="U78" i="23" s="1"/>
  <c r="H73" i="23"/>
  <c r="U73" i="23" s="1"/>
  <c r="H69" i="23"/>
  <c r="U69" i="23" s="1"/>
  <c r="H65" i="23"/>
  <c r="U65" i="23" s="1"/>
  <c r="H61" i="23"/>
  <c r="U61" i="23" s="1"/>
  <c r="H57" i="23"/>
  <c r="U57" i="23" s="1"/>
  <c r="H53" i="23"/>
  <c r="U53" i="23" s="1"/>
  <c r="H45" i="23"/>
  <c r="U45" i="23" s="1"/>
  <c r="H41" i="23"/>
  <c r="U41" i="23" s="1"/>
  <c r="H37" i="23"/>
  <c r="U37" i="23" s="1"/>
  <c r="H32" i="23"/>
  <c r="U32" i="23" s="1"/>
  <c r="H28" i="23"/>
  <c r="U28" i="23" s="1"/>
  <c r="H24" i="23"/>
  <c r="U24" i="23" s="1"/>
  <c r="H20" i="23"/>
  <c r="U20" i="23" s="1"/>
  <c r="H16" i="23"/>
  <c r="U16" i="23" s="1"/>
  <c r="H384" i="23"/>
  <c r="U384" i="23" s="1"/>
  <c r="H376" i="23"/>
  <c r="U376" i="23" s="1"/>
  <c r="H372" i="23"/>
  <c r="U372" i="23" s="1"/>
  <c r="H368" i="23"/>
  <c r="U368" i="23" s="1"/>
  <c r="H364" i="23"/>
  <c r="U364" i="23" s="1"/>
  <c r="H358" i="23"/>
  <c r="U358" i="23" s="1"/>
  <c r="H354" i="23"/>
  <c r="U354" i="23" s="1"/>
  <c r="H350" i="23"/>
  <c r="U350" i="23" s="1"/>
  <c r="H346" i="23"/>
  <c r="U346" i="23" s="1"/>
  <c r="H342" i="23"/>
  <c r="U342" i="23" s="1"/>
  <c r="H336" i="23"/>
  <c r="U336" i="23" s="1"/>
  <c r="H332" i="23"/>
  <c r="U332" i="23" s="1"/>
  <c r="H328" i="23"/>
  <c r="U328" i="23" s="1"/>
  <c r="H324" i="23"/>
  <c r="U324" i="23" s="1"/>
  <c r="H320" i="23"/>
  <c r="U320" i="23" s="1"/>
  <c r="H316" i="23"/>
  <c r="U316" i="23" s="1"/>
  <c r="H312" i="23"/>
  <c r="U312" i="23" s="1"/>
  <c r="H308" i="23"/>
  <c r="U308" i="23" s="1"/>
  <c r="H304" i="23"/>
  <c r="U304" i="23" s="1"/>
  <c r="H300" i="23"/>
  <c r="U300" i="23" s="1"/>
  <c r="H296" i="23"/>
  <c r="U296" i="23" s="1"/>
  <c r="H292" i="23"/>
  <c r="U292" i="23" s="1"/>
  <c r="H288" i="23"/>
  <c r="U288" i="23" s="1"/>
  <c r="H284" i="23"/>
  <c r="U284" i="23" s="1"/>
  <c r="H280" i="23"/>
  <c r="U280" i="23" s="1"/>
  <c r="H276" i="23"/>
  <c r="U276" i="23" s="1"/>
  <c r="H272" i="23"/>
  <c r="U272" i="23" s="1"/>
  <c r="H268" i="23"/>
  <c r="U268" i="23" s="1"/>
  <c r="H264" i="23"/>
  <c r="U264" i="23" s="1"/>
  <c r="H260" i="23"/>
  <c r="U260" i="23" s="1"/>
  <c r="H256" i="23"/>
  <c r="U256" i="23" s="1"/>
  <c r="H252" i="23"/>
  <c r="U252" i="23" s="1"/>
  <c r="H238" i="23"/>
  <c r="U238" i="23" s="1"/>
  <c r="H234" i="23"/>
  <c r="U234" i="23" s="1"/>
  <c r="H230" i="23"/>
  <c r="U230" i="23" s="1"/>
  <c r="H226" i="23"/>
  <c r="U226" i="23" s="1"/>
  <c r="H222" i="23"/>
  <c r="U222" i="23" s="1"/>
  <c r="H218" i="23"/>
  <c r="U218" i="23" s="1"/>
  <c r="H214" i="23"/>
  <c r="U214" i="23" s="1"/>
  <c r="H209" i="23"/>
  <c r="U209" i="23" s="1"/>
  <c r="H205" i="23"/>
  <c r="U205" i="23" s="1"/>
  <c r="H201" i="23"/>
  <c r="U201" i="23" s="1"/>
  <c r="H197" i="23"/>
  <c r="U197" i="23" s="1"/>
  <c r="H193" i="23"/>
  <c r="U193" i="23" s="1"/>
  <c r="H189" i="23"/>
  <c r="U189" i="23" s="1"/>
  <c r="H185" i="23"/>
  <c r="U185" i="23" s="1"/>
  <c r="H181" i="23"/>
  <c r="U181" i="23" s="1"/>
  <c r="H177" i="23"/>
  <c r="U177" i="23" s="1"/>
  <c r="H173" i="23"/>
  <c r="U173" i="23" s="1"/>
  <c r="H165" i="23"/>
  <c r="U165" i="23" s="1"/>
  <c r="H161" i="23"/>
  <c r="U161" i="23" s="1"/>
  <c r="H157" i="23"/>
  <c r="U157" i="23" s="1"/>
  <c r="H153" i="23"/>
  <c r="U153" i="23" s="1"/>
  <c r="H149" i="23"/>
  <c r="U149" i="23" s="1"/>
  <c r="H144" i="23"/>
  <c r="U144" i="23" s="1"/>
  <c r="H140" i="23"/>
  <c r="U140" i="23" s="1"/>
  <c r="H136" i="23"/>
  <c r="U136" i="23" s="1"/>
  <c r="H132" i="23"/>
  <c r="U132" i="23" s="1"/>
  <c r="H124" i="23"/>
  <c r="U124" i="23" s="1"/>
  <c r="H119" i="23"/>
  <c r="U119" i="23" s="1"/>
  <c r="H115" i="23"/>
  <c r="U115" i="23" s="1"/>
  <c r="H111" i="23"/>
  <c r="U111" i="23" s="1"/>
  <c r="H106" i="23"/>
  <c r="U106" i="23" s="1"/>
  <c r="H102" i="23"/>
  <c r="U102" i="23" s="1"/>
  <c r="H97" i="23"/>
  <c r="U97" i="23" s="1"/>
  <c r="H93" i="23"/>
  <c r="U93" i="23" s="1"/>
  <c r="H89" i="23"/>
  <c r="U89" i="23" s="1"/>
  <c r="H81" i="23"/>
  <c r="U81" i="23" s="1"/>
  <c r="H77" i="23"/>
  <c r="U77" i="23" s="1"/>
  <c r="H72" i="23"/>
  <c r="U72" i="23" s="1"/>
  <c r="H68" i="23"/>
  <c r="U68" i="23" s="1"/>
  <c r="H64" i="23"/>
  <c r="U64" i="23" s="1"/>
  <c r="H60" i="23"/>
  <c r="U60" i="23" s="1"/>
  <c r="H56" i="23"/>
  <c r="U56" i="23" s="1"/>
  <c r="H52" i="23"/>
  <c r="U52" i="23" s="1"/>
  <c r="H44" i="23"/>
  <c r="U44" i="23" s="1"/>
  <c r="H40" i="23"/>
  <c r="U40" i="23" s="1"/>
  <c r="H36" i="23"/>
  <c r="U36" i="23" s="1"/>
  <c r="H31" i="23"/>
  <c r="U31" i="23" s="1"/>
  <c r="H27" i="23"/>
  <c r="U27" i="23" s="1"/>
  <c r="H23" i="23"/>
  <c r="U23" i="23" s="1"/>
  <c r="H19" i="23"/>
  <c r="U19" i="23" s="1"/>
  <c r="H15" i="23"/>
  <c r="U15" i="23" s="1"/>
  <c r="H387" i="23"/>
  <c r="U387" i="23" s="1"/>
  <c r="H383" i="23"/>
  <c r="U383" i="23" s="1"/>
  <c r="H379" i="23"/>
  <c r="U379" i="23" s="1"/>
  <c r="H375" i="23"/>
  <c r="U375" i="23" s="1"/>
  <c r="H371" i="23"/>
  <c r="U371" i="23" s="1"/>
  <c r="H367" i="23"/>
  <c r="U367" i="23" s="1"/>
  <c r="H363" i="23"/>
  <c r="U363" i="23" s="1"/>
  <c r="H357" i="23"/>
  <c r="U357" i="23" s="1"/>
  <c r="H353" i="23"/>
  <c r="U353" i="23" s="1"/>
  <c r="H349" i="23"/>
  <c r="U349" i="23" s="1"/>
  <c r="H345" i="23"/>
  <c r="U345" i="23" s="1"/>
  <c r="H339" i="23"/>
  <c r="U339" i="23" s="1"/>
  <c r="H335" i="23"/>
  <c r="U335" i="23" s="1"/>
  <c r="H331" i="23"/>
  <c r="U331" i="23" s="1"/>
  <c r="H327" i="23"/>
  <c r="U327" i="23" s="1"/>
  <c r="H323" i="23"/>
  <c r="U323" i="23" s="1"/>
  <c r="H319" i="23"/>
  <c r="U319" i="23" s="1"/>
  <c r="H315" i="23"/>
  <c r="U315" i="23" s="1"/>
  <c r="H311" i="23"/>
  <c r="U311" i="23" s="1"/>
  <c r="H307" i="23"/>
  <c r="U307" i="23" s="1"/>
  <c r="H303" i="23"/>
  <c r="U303" i="23" s="1"/>
  <c r="H299" i="23"/>
  <c r="U299" i="23" s="1"/>
  <c r="H295" i="23"/>
  <c r="U295" i="23" s="1"/>
  <c r="H291" i="23"/>
  <c r="U291" i="23" s="1"/>
  <c r="H287" i="23"/>
  <c r="U287" i="23" s="1"/>
  <c r="H283" i="23"/>
  <c r="U283" i="23" s="1"/>
  <c r="H279" i="23"/>
  <c r="U279" i="23" s="1"/>
  <c r="H275" i="23"/>
  <c r="U275" i="23" s="1"/>
  <c r="H271" i="23"/>
  <c r="U271" i="23" s="1"/>
  <c r="H267" i="23"/>
  <c r="U267" i="23" s="1"/>
  <c r="H263" i="23"/>
  <c r="U263" i="23" s="1"/>
  <c r="H259" i="23"/>
  <c r="U259" i="23" s="1"/>
  <c r="H255" i="23"/>
  <c r="U255" i="23" s="1"/>
  <c r="H251" i="23"/>
  <c r="U251" i="23" s="1"/>
  <c r="H245" i="23"/>
  <c r="U245" i="23" s="1"/>
  <c r="H241" i="23"/>
  <c r="U241" i="23" s="1"/>
  <c r="H237" i="23"/>
  <c r="U237" i="23" s="1"/>
  <c r="H233" i="23"/>
  <c r="U233" i="23" s="1"/>
  <c r="H229" i="23"/>
  <c r="U229" i="23" s="1"/>
  <c r="H225" i="23"/>
  <c r="U225" i="23" s="1"/>
  <c r="H221" i="23"/>
  <c r="U221" i="23" s="1"/>
  <c r="H217" i="23"/>
  <c r="U217" i="23" s="1"/>
  <c r="H213" i="23"/>
  <c r="U213" i="23" s="1"/>
  <c r="H208" i="23"/>
  <c r="U208" i="23" s="1"/>
  <c r="H204" i="23"/>
  <c r="U204" i="23" s="1"/>
  <c r="H200" i="23"/>
  <c r="U200" i="23" s="1"/>
  <c r="H196" i="23"/>
  <c r="U196" i="23" s="1"/>
  <c r="H192" i="23"/>
  <c r="U192" i="23" s="1"/>
  <c r="H188" i="23"/>
  <c r="U188" i="23" s="1"/>
  <c r="H184" i="23"/>
  <c r="U184" i="23" s="1"/>
  <c r="H180" i="23"/>
  <c r="U180" i="23" s="1"/>
  <c r="H176" i="23"/>
  <c r="U176" i="23" s="1"/>
  <c r="H172" i="23"/>
  <c r="U172" i="23" s="1"/>
  <c r="H168" i="23"/>
  <c r="U168" i="23" s="1"/>
  <c r="H164" i="23"/>
  <c r="U164" i="23" s="1"/>
  <c r="H156" i="23"/>
  <c r="U156" i="23" s="1"/>
  <c r="H152" i="23"/>
  <c r="U152" i="23" s="1"/>
  <c r="H148" i="23"/>
  <c r="U148" i="23" s="1"/>
  <c r="H143" i="23"/>
  <c r="U143" i="23" s="1"/>
  <c r="H139" i="23"/>
  <c r="U139" i="23" s="1"/>
  <c r="H135" i="23"/>
  <c r="U135" i="23" s="1"/>
  <c r="H131" i="23"/>
  <c r="U131" i="23" s="1"/>
  <c r="H123" i="23"/>
  <c r="U123" i="23" s="1"/>
  <c r="H118" i="23"/>
  <c r="U118" i="23" s="1"/>
  <c r="H114" i="23"/>
  <c r="U114" i="23" s="1"/>
  <c r="H110" i="23"/>
  <c r="U110" i="23" s="1"/>
  <c r="H105" i="23"/>
  <c r="U105" i="23" s="1"/>
  <c r="H101" i="23"/>
  <c r="U101" i="23" s="1"/>
  <c r="H96" i="23"/>
  <c r="U96" i="23" s="1"/>
  <c r="H92" i="23"/>
  <c r="U92" i="23" s="1"/>
  <c r="H88" i="23"/>
  <c r="U88" i="23" s="1"/>
  <c r="H84" i="23"/>
  <c r="U84" i="23" s="1"/>
  <c r="H80" i="23"/>
  <c r="U80" i="23" s="1"/>
  <c r="H75" i="23"/>
  <c r="U75" i="23" s="1"/>
  <c r="H71" i="23"/>
  <c r="U71" i="23" s="1"/>
  <c r="H67" i="23"/>
  <c r="U67" i="23" s="1"/>
  <c r="H63" i="23"/>
  <c r="U63" i="23" s="1"/>
  <c r="H59" i="23"/>
  <c r="U59" i="23" s="1"/>
  <c r="H55" i="23"/>
  <c r="U55" i="23" s="1"/>
  <c r="H51" i="23"/>
  <c r="U51" i="23" s="1"/>
  <c r="H43" i="23"/>
  <c r="U43" i="23" s="1"/>
  <c r="H39" i="23"/>
  <c r="U39" i="23" s="1"/>
  <c r="H35" i="23"/>
  <c r="U35" i="23" s="1"/>
  <c r="H30" i="23"/>
  <c r="U30" i="23" s="1"/>
  <c r="H26" i="23"/>
  <c r="U26" i="23" s="1"/>
  <c r="H22" i="23"/>
  <c r="U22" i="23" s="1"/>
  <c r="H18" i="23"/>
  <c r="U18" i="23" s="1"/>
  <c r="H386" i="23"/>
  <c r="U386" i="23" s="1"/>
  <c r="H382" i="23"/>
  <c r="U382" i="23" s="1"/>
  <c r="H378" i="23"/>
  <c r="U378" i="23" s="1"/>
  <c r="H370" i="23"/>
  <c r="U370" i="23" s="1"/>
  <c r="H366" i="23"/>
  <c r="U366" i="23" s="1"/>
  <c r="H360" i="23"/>
  <c r="U360" i="23" s="1"/>
  <c r="H356" i="23"/>
  <c r="U356" i="23" s="1"/>
  <c r="H352" i="23"/>
  <c r="U352" i="23" s="1"/>
  <c r="H348" i="23"/>
  <c r="U348" i="23" s="1"/>
  <c r="H344" i="23"/>
  <c r="U344" i="23" s="1"/>
  <c r="H338" i="23"/>
  <c r="U338" i="23" s="1"/>
  <c r="H330" i="23"/>
  <c r="U330" i="23" s="1"/>
  <c r="H322" i="23"/>
  <c r="U322" i="23" s="1"/>
  <c r="H318" i="23"/>
  <c r="U318" i="23" s="1"/>
  <c r="H314" i="23"/>
  <c r="U314" i="23" s="1"/>
  <c r="H310" i="23"/>
  <c r="U310" i="23" s="1"/>
  <c r="H306" i="23"/>
  <c r="U306" i="23" s="1"/>
  <c r="H302" i="23"/>
  <c r="U302" i="23" s="1"/>
  <c r="H298" i="23"/>
  <c r="U298" i="23" s="1"/>
  <c r="H294" i="23"/>
  <c r="U294" i="23" s="1"/>
  <c r="H290" i="23"/>
  <c r="U290" i="23" s="1"/>
  <c r="H286" i="23"/>
  <c r="U286" i="23" s="1"/>
  <c r="H282" i="23"/>
  <c r="U282" i="23" s="1"/>
  <c r="H278" i="23"/>
  <c r="U278" i="23" s="1"/>
  <c r="H274" i="23"/>
  <c r="U274" i="23" s="1"/>
  <c r="H270" i="23"/>
  <c r="U270" i="23" s="1"/>
  <c r="H266" i="23"/>
  <c r="U266" i="23" s="1"/>
  <c r="H262" i="23"/>
  <c r="U262" i="23" s="1"/>
  <c r="H258" i="23"/>
  <c r="U258" i="23" s="1"/>
  <c r="H254" i="23"/>
  <c r="U254" i="23" s="1"/>
  <c r="H244" i="23"/>
  <c r="U244" i="23" s="1"/>
  <c r="H240" i="23"/>
  <c r="U240" i="23" s="1"/>
  <c r="H232" i="23"/>
  <c r="U232" i="23" s="1"/>
  <c r="H228" i="23"/>
  <c r="U228" i="23" s="1"/>
  <c r="H224" i="23"/>
  <c r="U224" i="23" s="1"/>
  <c r="H220" i="23"/>
  <c r="U220" i="23" s="1"/>
  <c r="H216" i="23"/>
  <c r="U216" i="23" s="1"/>
  <c r="H211" i="23"/>
  <c r="U211" i="23" s="1"/>
  <c r="H203" i="23"/>
  <c r="U203" i="23" s="1"/>
  <c r="H199" i="23"/>
  <c r="U199" i="23" s="1"/>
  <c r="H195" i="23"/>
  <c r="U195" i="23" s="1"/>
  <c r="H191" i="23"/>
  <c r="U191" i="23" s="1"/>
  <c r="H187" i="23"/>
  <c r="U187" i="23" s="1"/>
  <c r="H183" i="23"/>
  <c r="U183" i="23" s="1"/>
  <c r="H179" i="23"/>
  <c r="U179" i="23" s="1"/>
  <c r="H175" i="23"/>
  <c r="U175" i="23" s="1"/>
  <c r="H171" i="23"/>
  <c r="U171" i="23" s="1"/>
  <c r="H167" i="23"/>
  <c r="U167" i="23" s="1"/>
  <c r="H163" i="23"/>
  <c r="U163" i="23" s="1"/>
  <c r="H159" i="23"/>
  <c r="U159" i="23" s="1"/>
  <c r="H155" i="23"/>
  <c r="U155" i="23" s="1"/>
  <c r="H151" i="23"/>
  <c r="U151" i="23" s="1"/>
  <c r="H147" i="23"/>
  <c r="U147" i="23" s="1"/>
  <c r="H142" i="23"/>
  <c r="U142" i="23" s="1"/>
  <c r="H138" i="23"/>
  <c r="U138" i="23" s="1"/>
  <c r="H134" i="23"/>
  <c r="U134" i="23" s="1"/>
  <c r="H130" i="23"/>
  <c r="U130" i="23" s="1"/>
  <c r="H122" i="23"/>
  <c r="U122" i="23" s="1"/>
  <c r="H117" i="23"/>
  <c r="U117" i="23" s="1"/>
  <c r="H113" i="23"/>
  <c r="U113" i="23" s="1"/>
  <c r="H109" i="23"/>
  <c r="U109" i="23" s="1"/>
  <c r="H104" i="23"/>
  <c r="U104" i="23" s="1"/>
  <c r="H100" i="23"/>
  <c r="U100" i="23" s="1"/>
  <c r="H95" i="23"/>
  <c r="U95" i="23" s="1"/>
  <c r="H91" i="23"/>
  <c r="U91" i="23" s="1"/>
  <c r="H87" i="23"/>
  <c r="U87" i="23" s="1"/>
  <c r="H83" i="23"/>
  <c r="U83" i="23" s="1"/>
  <c r="H79" i="23"/>
  <c r="U79" i="23" s="1"/>
  <c r="H74" i="23"/>
  <c r="U74" i="23" s="1"/>
  <c r="H70" i="23"/>
  <c r="U70" i="23" s="1"/>
  <c r="H66" i="23"/>
  <c r="U66" i="23" s="1"/>
  <c r="H62" i="23"/>
  <c r="U62" i="23" s="1"/>
  <c r="H58" i="23"/>
  <c r="U58" i="23" s="1"/>
  <c r="H54" i="23"/>
  <c r="U54" i="23" s="1"/>
  <c r="H50" i="23"/>
  <c r="U50" i="23" s="1"/>
  <c r="H46" i="23"/>
  <c r="U46" i="23" s="1"/>
  <c r="H38" i="23"/>
  <c r="U38" i="23" s="1"/>
  <c r="H29" i="23"/>
  <c r="U29" i="23" s="1"/>
  <c r="H25" i="23"/>
  <c r="U25" i="23" s="1"/>
  <c r="H21" i="23"/>
  <c r="U21" i="23" s="1"/>
  <c r="H17" i="23"/>
  <c r="U17" i="23" s="1"/>
  <c r="H12" i="23"/>
  <c r="U12" i="23" s="1"/>
  <c r="L388" i="42"/>
  <c r="H388" i="23"/>
  <c r="U388" i="23" s="1"/>
  <c r="L379" i="42"/>
  <c r="W388" i="23"/>
  <c r="W379" i="23"/>
  <c r="V389" i="24"/>
  <c r="V390" i="24"/>
  <c r="V391" i="24"/>
  <c r="I8" i="11"/>
  <c r="I7" i="11"/>
  <c r="G8" i="11"/>
  <c r="U77" i="48"/>
  <c r="U2" i="48"/>
  <c r="U3" i="48"/>
  <c r="U4" i="48"/>
  <c r="U5" i="48"/>
  <c r="U6" i="48"/>
  <c r="U7" i="48"/>
  <c r="U8" i="48"/>
  <c r="U9" i="48"/>
  <c r="U10" i="48"/>
  <c r="U11" i="48"/>
  <c r="U12" i="48"/>
  <c r="U13" i="48"/>
  <c r="U14" i="48"/>
  <c r="U15" i="48"/>
  <c r="U16" i="48"/>
  <c r="U17" i="48"/>
  <c r="U18" i="48"/>
  <c r="U19" i="48"/>
  <c r="U20" i="48"/>
  <c r="U21" i="48"/>
  <c r="U22" i="48"/>
  <c r="U23" i="48"/>
  <c r="U24" i="48"/>
  <c r="U25" i="48"/>
  <c r="U26" i="48"/>
  <c r="U27" i="48"/>
  <c r="U28" i="48"/>
  <c r="U29" i="48"/>
  <c r="U30" i="48"/>
  <c r="U31" i="48"/>
  <c r="U32" i="48"/>
  <c r="U33" i="48"/>
  <c r="U34" i="48"/>
  <c r="U35" i="48"/>
  <c r="U36" i="48"/>
  <c r="U37" i="48"/>
  <c r="U38" i="48"/>
  <c r="U39" i="48"/>
  <c r="U40" i="48"/>
  <c r="U41" i="48"/>
  <c r="U42" i="48"/>
  <c r="U43" i="48"/>
  <c r="U44" i="48"/>
  <c r="U45" i="48"/>
  <c r="U46" i="48"/>
  <c r="U47" i="48"/>
  <c r="U48" i="48"/>
  <c r="U49" i="48"/>
  <c r="U50" i="48"/>
  <c r="U51" i="48"/>
  <c r="U52" i="48"/>
  <c r="U53" i="48"/>
  <c r="U54" i="48"/>
  <c r="U55" i="48"/>
  <c r="U56" i="48"/>
  <c r="U57" i="48"/>
  <c r="U58" i="48"/>
  <c r="U59" i="48"/>
  <c r="U60" i="48"/>
  <c r="U61" i="48"/>
  <c r="U62" i="48"/>
  <c r="U63" i="48"/>
  <c r="U64" i="48"/>
  <c r="U65" i="48"/>
  <c r="U66" i="48"/>
  <c r="U67" i="48"/>
  <c r="U68" i="48"/>
  <c r="U69" i="48"/>
  <c r="U70" i="48"/>
  <c r="U71" i="48"/>
  <c r="U72" i="48"/>
  <c r="U73" i="48"/>
  <c r="U74" i="48"/>
  <c r="U75" i="48"/>
  <c r="U76" i="48"/>
  <c r="U78" i="48"/>
  <c r="U79" i="48"/>
  <c r="U80" i="48"/>
  <c r="U81" i="48"/>
  <c r="U82" i="48"/>
  <c r="U83" i="48"/>
  <c r="U84" i="48"/>
  <c r="U85" i="48"/>
  <c r="U98" i="48"/>
  <c r="U99" i="48"/>
  <c r="U100" i="48"/>
  <c r="U101" i="48"/>
  <c r="U102" i="48"/>
  <c r="U103" i="48"/>
  <c r="U104" i="48"/>
  <c r="U105" i="48"/>
  <c r="U106" i="48"/>
  <c r="U107" i="48"/>
  <c r="U108" i="48"/>
  <c r="U109" i="48"/>
  <c r="U110" i="48"/>
  <c r="U111" i="48"/>
  <c r="U112" i="48"/>
  <c r="U113" i="48"/>
  <c r="U114" i="48"/>
  <c r="U115" i="48"/>
  <c r="U116" i="48"/>
  <c r="U117" i="48"/>
  <c r="U118" i="48"/>
  <c r="U119" i="48"/>
  <c r="U120" i="48"/>
  <c r="U121" i="48"/>
  <c r="U122" i="48"/>
  <c r="U123" i="48"/>
  <c r="U124" i="48"/>
  <c r="U125" i="48"/>
  <c r="U126" i="48"/>
  <c r="U127" i="48"/>
  <c r="U128" i="48"/>
  <c r="U129" i="48"/>
  <c r="U130" i="48"/>
  <c r="U131" i="48"/>
  <c r="U132" i="48"/>
  <c r="U133" i="48"/>
  <c r="U134" i="48"/>
  <c r="U135" i="48"/>
  <c r="U136" i="48"/>
  <c r="U137" i="48"/>
  <c r="U138" i="48"/>
  <c r="U139" i="48"/>
  <c r="U140" i="48"/>
  <c r="U141" i="48"/>
  <c r="U142" i="48"/>
  <c r="U143" i="48"/>
  <c r="U144" i="48"/>
  <c r="U145" i="48"/>
  <c r="U146" i="48"/>
  <c r="U147" i="48"/>
  <c r="U148" i="48"/>
  <c r="U149" i="48"/>
  <c r="U150" i="48"/>
  <c r="U151" i="48"/>
  <c r="U152" i="48"/>
  <c r="U153" i="48"/>
  <c r="U154" i="48"/>
  <c r="U155" i="48"/>
  <c r="U156" i="48"/>
  <c r="U157" i="48"/>
  <c r="U158" i="48"/>
  <c r="U159" i="48"/>
  <c r="U160" i="48"/>
  <c r="U161" i="48"/>
  <c r="U162" i="48"/>
  <c r="U163" i="48"/>
  <c r="U164" i="48"/>
  <c r="U165" i="48"/>
  <c r="U166" i="48"/>
  <c r="U167" i="48"/>
  <c r="U168" i="48"/>
  <c r="U169" i="48"/>
  <c r="U170" i="48"/>
  <c r="U171" i="48"/>
  <c r="U172" i="48"/>
  <c r="U173" i="48"/>
  <c r="U174" i="48"/>
  <c r="U175" i="48"/>
  <c r="U176" i="48"/>
  <c r="U177" i="48"/>
  <c r="U178" i="48"/>
  <c r="U179" i="48"/>
  <c r="U180" i="48"/>
  <c r="U181" i="48"/>
  <c r="U182" i="48"/>
  <c r="U183" i="48"/>
  <c r="U184" i="48"/>
  <c r="U185" i="48"/>
  <c r="U186" i="48"/>
  <c r="U187" i="48"/>
  <c r="U188" i="48"/>
  <c r="U189" i="48"/>
  <c r="U190" i="48"/>
  <c r="U191" i="48"/>
  <c r="U192" i="48"/>
  <c r="U193" i="48"/>
  <c r="U194" i="48"/>
  <c r="U195" i="48"/>
  <c r="U196" i="48"/>
  <c r="U197" i="48"/>
  <c r="U198" i="48"/>
  <c r="U199" i="48"/>
  <c r="U200" i="48"/>
  <c r="U201" i="48"/>
  <c r="U202" i="48"/>
  <c r="U203" i="48"/>
  <c r="U204" i="48"/>
  <c r="U205" i="48"/>
  <c r="U206" i="48"/>
  <c r="U207" i="48"/>
  <c r="U208" i="48"/>
  <c r="U209" i="48"/>
  <c r="U210" i="48"/>
  <c r="U211" i="48"/>
  <c r="U212" i="48"/>
  <c r="U213" i="48"/>
  <c r="U214" i="48"/>
  <c r="U215" i="48"/>
  <c r="U216" i="48"/>
  <c r="U217" i="48"/>
  <c r="U218" i="48"/>
  <c r="U219" i="48"/>
  <c r="U220" i="48"/>
  <c r="U221" i="48"/>
  <c r="U222" i="48"/>
  <c r="U223" i="48"/>
  <c r="U224" i="48"/>
  <c r="U225" i="48"/>
  <c r="U226" i="48"/>
  <c r="U227" i="48"/>
  <c r="U228" i="48"/>
  <c r="U229" i="48"/>
  <c r="U230" i="48"/>
  <c r="U231" i="48"/>
  <c r="U232" i="48"/>
  <c r="U233" i="48"/>
  <c r="U234" i="48"/>
  <c r="U235" i="48"/>
  <c r="U236" i="48"/>
  <c r="U237" i="48"/>
  <c r="U238" i="48"/>
  <c r="U239" i="48"/>
  <c r="U240" i="48"/>
  <c r="U241" i="48"/>
  <c r="U242" i="48"/>
  <c r="U243" i="48"/>
  <c r="U244" i="48"/>
  <c r="U245" i="48"/>
  <c r="U246" i="48"/>
  <c r="U247" i="48"/>
  <c r="U248" i="48"/>
  <c r="U249" i="48"/>
  <c r="U250" i="48"/>
  <c r="U251" i="48"/>
  <c r="U252" i="48"/>
  <c r="U253" i="48"/>
  <c r="U254" i="48"/>
  <c r="U255" i="48"/>
  <c r="U256" i="48"/>
  <c r="U257" i="48"/>
  <c r="U258" i="48"/>
  <c r="U259" i="48"/>
  <c r="U260" i="48"/>
  <c r="U261" i="48"/>
  <c r="U262" i="48"/>
  <c r="U263" i="48"/>
  <c r="U264" i="48"/>
  <c r="U265" i="48"/>
  <c r="U266" i="48"/>
  <c r="U267" i="48"/>
  <c r="U268" i="48"/>
  <c r="U269" i="48"/>
  <c r="U270" i="48"/>
  <c r="U271" i="48"/>
  <c r="U272" i="48"/>
  <c r="U273" i="48"/>
  <c r="U274" i="48"/>
  <c r="U275" i="48"/>
  <c r="U276" i="48"/>
  <c r="U277" i="48"/>
  <c r="U278" i="48"/>
  <c r="U279" i="48"/>
  <c r="U280" i="48"/>
  <c r="U281" i="48"/>
  <c r="U282" i="48"/>
  <c r="U283" i="48"/>
  <c r="U284" i="48"/>
  <c r="U285" i="48"/>
  <c r="U286" i="48"/>
  <c r="U287" i="48"/>
  <c r="U288" i="48"/>
  <c r="U289" i="48"/>
  <c r="U290" i="48"/>
  <c r="U291" i="48"/>
  <c r="U292" i="48"/>
  <c r="U293" i="48"/>
  <c r="U294" i="48"/>
  <c r="U295" i="48"/>
  <c r="U296" i="48"/>
  <c r="U297" i="48"/>
  <c r="U298" i="48"/>
  <c r="U299" i="48"/>
  <c r="U300" i="48"/>
  <c r="U301" i="48"/>
  <c r="U302" i="48"/>
  <c r="U303" i="48"/>
  <c r="U304" i="48"/>
  <c r="U305" i="48"/>
  <c r="U306" i="48"/>
  <c r="U307" i="48"/>
  <c r="U308" i="48"/>
  <c r="U309" i="48"/>
  <c r="U310" i="48"/>
  <c r="U311" i="48"/>
  <c r="U312" i="48"/>
  <c r="U313" i="48"/>
  <c r="U314" i="48"/>
  <c r="U315" i="48"/>
  <c r="U316" i="48"/>
  <c r="U317" i="48"/>
  <c r="U318" i="48"/>
  <c r="U319" i="48"/>
  <c r="U320" i="48"/>
  <c r="U321" i="48"/>
  <c r="U322" i="48"/>
  <c r="U323" i="48"/>
  <c r="U324" i="48"/>
  <c r="U325" i="48"/>
  <c r="U326" i="48"/>
  <c r="U327" i="48"/>
  <c r="U328" i="48"/>
  <c r="U329" i="48"/>
  <c r="U330" i="48"/>
  <c r="U331" i="48"/>
  <c r="U332" i="48"/>
  <c r="U333" i="48"/>
  <c r="U334" i="48"/>
  <c r="U335" i="48"/>
  <c r="U336" i="48"/>
  <c r="U337" i="48"/>
  <c r="U338" i="48"/>
  <c r="U339" i="48"/>
  <c r="U340" i="48"/>
  <c r="U341" i="48"/>
  <c r="U342" i="48"/>
  <c r="U343" i="48"/>
  <c r="U344" i="48"/>
  <c r="U345" i="48"/>
  <c r="U346" i="48"/>
  <c r="U347" i="48"/>
  <c r="U348" i="48"/>
  <c r="U349" i="48"/>
  <c r="U350" i="48"/>
  <c r="U351" i="48"/>
  <c r="U352" i="48"/>
  <c r="U353" i="48"/>
  <c r="U354" i="48"/>
  <c r="U355" i="48"/>
  <c r="U356" i="48"/>
  <c r="U357" i="48"/>
  <c r="U358" i="48"/>
  <c r="U359" i="48"/>
  <c r="U360" i="48"/>
  <c r="U361" i="48"/>
  <c r="U362" i="48"/>
  <c r="U363" i="48"/>
  <c r="U364" i="48"/>
  <c r="U365" i="48"/>
  <c r="U366" i="48"/>
  <c r="U367" i="48"/>
  <c r="U368" i="48"/>
  <c r="U369" i="48"/>
  <c r="U370" i="48"/>
  <c r="U371" i="48"/>
  <c r="U372" i="48"/>
  <c r="U373" i="48"/>
  <c r="U374" i="48"/>
  <c r="U375" i="48"/>
  <c r="U376" i="48"/>
  <c r="U377" i="48"/>
  <c r="U378" i="48"/>
  <c r="U379" i="48"/>
  <c r="U380" i="48"/>
  <c r="U381" i="48"/>
  <c r="U382" i="48"/>
  <c r="U383" i="48"/>
  <c r="U384" i="48"/>
  <c r="U385" i="48"/>
  <c r="U398" i="48"/>
  <c r="U399" i="48"/>
  <c r="U400" i="48"/>
  <c r="U401" i="48"/>
  <c r="U402" i="48"/>
  <c r="U403" i="48"/>
  <c r="U404" i="48"/>
  <c r="U405" i="48"/>
  <c r="U406" i="48"/>
  <c r="U407" i="48"/>
  <c r="U408" i="48"/>
  <c r="U409" i="48"/>
  <c r="U410" i="48"/>
  <c r="U411" i="48"/>
  <c r="U412" i="48"/>
  <c r="U413" i="48"/>
  <c r="U414" i="48"/>
  <c r="U415" i="48"/>
  <c r="U416" i="48"/>
  <c r="U417" i="48"/>
  <c r="U418" i="48"/>
  <c r="U419" i="48"/>
  <c r="U420" i="48"/>
  <c r="U421" i="48"/>
  <c r="U422" i="48"/>
  <c r="U423" i="48"/>
  <c r="U424" i="48"/>
  <c r="U425" i="48"/>
  <c r="U426" i="48"/>
  <c r="U427" i="48"/>
  <c r="U428" i="48"/>
  <c r="U429" i="48"/>
  <c r="U430" i="48"/>
  <c r="U431" i="48"/>
  <c r="U432" i="48"/>
  <c r="U433" i="48"/>
  <c r="U434" i="48"/>
  <c r="U435" i="48"/>
  <c r="U436" i="48"/>
  <c r="U437" i="48"/>
  <c r="U438" i="48"/>
  <c r="U439" i="48"/>
  <c r="U440" i="48"/>
  <c r="U441" i="48"/>
  <c r="U442" i="48"/>
  <c r="U443" i="48"/>
  <c r="U444" i="48"/>
  <c r="U445" i="48"/>
  <c r="U446" i="48"/>
  <c r="U447" i="48"/>
  <c r="U448" i="48"/>
  <c r="U449" i="48"/>
  <c r="U450" i="48"/>
  <c r="U451" i="48"/>
  <c r="U452" i="48"/>
  <c r="U453" i="48"/>
  <c r="U454" i="48"/>
  <c r="U455" i="48"/>
  <c r="U456" i="48"/>
  <c r="U457" i="48"/>
  <c r="U458" i="48"/>
  <c r="U459" i="48"/>
  <c r="U460" i="48"/>
  <c r="U461" i="48"/>
  <c r="U462" i="48"/>
  <c r="U463" i="48"/>
  <c r="U464" i="48"/>
  <c r="U465" i="48"/>
  <c r="U466" i="48"/>
  <c r="U467" i="48"/>
  <c r="U468" i="48"/>
  <c r="U469" i="48"/>
  <c r="U470" i="48"/>
  <c r="U471" i="48"/>
  <c r="U472" i="48"/>
  <c r="U473" i="48"/>
  <c r="U474" i="48"/>
  <c r="U475" i="48"/>
  <c r="U476" i="48"/>
  <c r="U477" i="48"/>
  <c r="U478" i="48"/>
  <c r="U479" i="48"/>
  <c r="U480" i="48"/>
  <c r="U481" i="48"/>
  <c r="U482" i="48"/>
  <c r="U483" i="48"/>
  <c r="U484" i="48"/>
  <c r="U485" i="48"/>
  <c r="U486" i="48"/>
  <c r="U487" i="48"/>
  <c r="U488" i="48"/>
  <c r="U489" i="48"/>
  <c r="U490" i="48"/>
  <c r="U491" i="48"/>
  <c r="U492" i="48"/>
  <c r="U493" i="48"/>
  <c r="U494" i="48"/>
  <c r="U495" i="48"/>
  <c r="U496" i="48"/>
  <c r="U497" i="48"/>
  <c r="U498" i="48"/>
  <c r="U499" i="48"/>
  <c r="U500" i="48"/>
  <c r="U501" i="48"/>
  <c r="U502" i="48"/>
  <c r="U503" i="48"/>
  <c r="U504" i="48"/>
  <c r="U505" i="48"/>
  <c r="U506" i="48"/>
  <c r="U507" i="48"/>
  <c r="U508" i="48"/>
  <c r="U509" i="48"/>
  <c r="U510" i="48"/>
  <c r="U511" i="48"/>
  <c r="U512" i="48"/>
  <c r="U513" i="48"/>
  <c r="U514" i="48"/>
  <c r="U515" i="48"/>
  <c r="U516" i="48"/>
  <c r="U517" i="48"/>
  <c r="U566" i="48"/>
  <c r="U567" i="48"/>
  <c r="U568" i="48"/>
  <c r="U569" i="48"/>
  <c r="U570" i="48"/>
  <c r="U571" i="48"/>
  <c r="U572" i="48"/>
  <c r="U573" i="48"/>
  <c r="U574" i="48"/>
  <c r="U575" i="48"/>
  <c r="U576" i="48"/>
  <c r="U577" i="48"/>
  <c r="U578" i="48"/>
  <c r="U579" i="48"/>
  <c r="U580" i="48"/>
  <c r="U581" i="48"/>
  <c r="U582" i="48"/>
  <c r="U583" i="48"/>
  <c r="U584" i="48"/>
  <c r="U585" i="48"/>
  <c r="U586" i="48"/>
  <c r="U587" i="48"/>
  <c r="U588" i="48"/>
  <c r="U589" i="48"/>
  <c r="U590" i="48"/>
  <c r="U591" i="48"/>
  <c r="U592" i="48"/>
  <c r="U593" i="48"/>
  <c r="U594" i="48"/>
  <c r="U595" i="48"/>
  <c r="U596" i="48"/>
  <c r="U597" i="48"/>
  <c r="U598" i="48"/>
  <c r="U599" i="48"/>
  <c r="U600" i="48"/>
  <c r="U601" i="48"/>
  <c r="U602" i="48"/>
  <c r="U603" i="48"/>
  <c r="U604" i="48"/>
  <c r="U605" i="48"/>
  <c r="U606" i="48"/>
  <c r="U607" i="48"/>
  <c r="U608" i="48"/>
  <c r="U609" i="48"/>
  <c r="U610" i="48"/>
  <c r="U611" i="48"/>
  <c r="U612" i="48"/>
  <c r="U613" i="48"/>
  <c r="U614" i="48"/>
  <c r="U615" i="48"/>
  <c r="U616" i="48"/>
  <c r="U617" i="48"/>
  <c r="U618" i="48"/>
  <c r="U619" i="48"/>
  <c r="U620" i="48"/>
  <c r="U621" i="48"/>
  <c r="U622" i="48"/>
  <c r="U623" i="48"/>
  <c r="U624" i="48"/>
  <c r="U625" i="48"/>
  <c r="U626" i="48"/>
  <c r="U627" i="48"/>
  <c r="U628" i="48"/>
  <c r="U629" i="48"/>
  <c r="U630" i="48"/>
  <c r="U631" i="48"/>
  <c r="U632" i="48"/>
  <c r="U633" i="48"/>
  <c r="U634" i="48"/>
  <c r="U635" i="48"/>
  <c r="U636" i="48"/>
  <c r="U637" i="48"/>
  <c r="U638" i="48"/>
  <c r="U639" i="48"/>
  <c r="U640" i="48"/>
  <c r="U641" i="48"/>
  <c r="U642" i="48"/>
  <c r="U643" i="48"/>
  <c r="U644" i="48"/>
  <c r="U645" i="48"/>
  <c r="U646" i="48"/>
  <c r="U647" i="48"/>
  <c r="U648" i="48"/>
  <c r="U649" i="48"/>
  <c r="U650" i="48"/>
  <c r="U651" i="48"/>
  <c r="U652" i="48"/>
  <c r="U653" i="48"/>
  <c r="U654" i="48"/>
  <c r="U655" i="48"/>
  <c r="U656" i="48"/>
  <c r="U657" i="48"/>
  <c r="U658" i="48"/>
  <c r="U659" i="48"/>
  <c r="U660" i="48"/>
  <c r="U661" i="48"/>
  <c r="U662" i="48"/>
  <c r="U663" i="48"/>
  <c r="U664" i="48"/>
  <c r="U665" i="48"/>
  <c r="U666" i="48"/>
  <c r="U667" i="48"/>
  <c r="U668" i="48"/>
  <c r="U669" i="48"/>
  <c r="U670" i="48"/>
  <c r="U671" i="48"/>
  <c r="U672" i="48"/>
  <c r="U673" i="48"/>
  <c r="U674" i="48"/>
  <c r="U675" i="48"/>
  <c r="U676" i="48"/>
  <c r="U677" i="48"/>
  <c r="U678" i="48"/>
  <c r="U679" i="48"/>
  <c r="U680" i="48"/>
  <c r="U681" i="48"/>
  <c r="U682" i="48"/>
  <c r="U683" i="48"/>
  <c r="U684" i="48"/>
  <c r="U685" i="48"/>
  <c r="U686" i="48"/>
  <c r="U687" i="48"/>
  <c r="U688" i="48"/>
  <c r="U689" i="48"/>
  <c r="U690" i="48"/>
  <c r="U691" i="48"/>
  <c r="U692" i="48"/>
  <c r="U693" i="48"/>
  <c r="U694" i="48"/>
  <c r="U695" i="48"/>
  <c r="U696" i="48"/>
  <c r="U697" i="48"/>
  <c r="U698" i="48"/>
  <c r="U699" i="48"/>
  <c r="U700" i="48"/>
  <c r="U701" i="48"/>
  <c r="U702" i="48"/>
  <c r="U703" i="48"/>
  <c r="U704" i="48"/>
  <c r="U705" i="48"/>
  <c r="U706" i="48"/>
  <c r="U707" i="48"/>
  <c r="U708" i="48"/>
  <c r="U709" i="48"/>
  <c r="U722" i="48"/>
  <c r="U723" i="48"/>
  <c r="U724" i="48"/>
  <c r="U725" i="48"/>
  <c r="U726" i="48"/>
  <c r="U727" i="48"/>
  <c r="U728" i="48"/>
  <c r="U729" i="48"/>
  <c r="U730" i="48"/>
  <c r="U731" i="48"/>
  <c r="U732" i="48"/>
  <c r="U733" i="48"/>
  <c r="U710" i="48"/>
  <c r="U711" i="48"/>
  <c r="U712" i="48"/>
  <c r="U713" i="48"/>
  <c r="U714" i="48"/>
  <c r="U715" i="48"/>
  <c r="U716" i="48"/>
  <c r="U717" i="48"/>
  <c r="U718" i="48"/>
  <c r="U719" i="48"/>
  <c r="U720" i="48"/>
  <c r="U721" i="48"/>
  <c r="U734" i="48"/>
  <c r="U735" i="48"/>
  <c r="U736" i="48"/>
  <c r="U737" i="48"/>
  <c r="U738" i="48"/>
  <c r="U739" i="48"/>
  <c r="U740" i="48"/>
  <c r="U741" i="48"/>
  <c r="U742" i="48"/>
  <c r="U743" i="48"/>
  <c r="U744" i="48"/>
  <c r="U745" i="48"/>
  <c r="U746" i="48"/>
  <c r="U747" i="48"/>
  <c r="U748" i="48"/>
  <c r="U749" i="48"/>
  <c r="U750" i="48"/>
  <c r="U751" i="48"/>
  <c r="U752" i="48"/>
  <c r="U753" i="48"/>
  <c r="U754" i="48"/>
  <c r="U755" i="48"/>
  <c r="U756" i="48"/>
  <c r="U757" i="48"/>
  <c r="U758" i="48"/>
  <c r="U759" i="48"/>
  <c r="U760" i="48"/>
  <c r="U761" i="48"/>
  <c r="U762" i="48"/>
  <c r="U763" i="48"/>
  <c r="U764" i="48"/>
  <c r="U765" i="48"/>
  <c r="U766" i="48"/>
  <c r="U767" i="48"/>
  <c r="U768" i="48"/>
  <c r="U769" i="48"/>
  <c r="U770" i="48"/>
  <c r="U771" i="48"/>
  <c r="U772" i="48"/>
  <c r="U773" i="48"/>
  <c r="U774" i="48"/>
  <c r="U775" i="48"/>
  <c r="U776" i="48"/>
  <c r="U777" i="48"/>
  <c r="U778" i="48"/>
  <c r="U779" i="48"/>
  <c r="U780" i="48"/>
  <c r="U781" i="48"/>
  <c r="U782" i="48"/>
  <c r="U783" i="48"/>
  <c r="U784" i="48"/>
  <c r="U785" i="48"/>
  <c r="U786" i="48"/>
  <c r="U787" i="48"/>
  <c r="U788" i="48"/>
  <c r="U789" i="48"/>
  <c r="U790" i="48"/>
  <c r="U791" i="48"/>
  <c r="U792" i="48"/>
  <c r="U793" i="48"/>
  <c r="U806" i="48"/>
  <c r="U807" i="48"/>
  <c r="U808" i="48"/>
  <c r="U809" i="48"/>
  <c r="U810" i="48"/>
  <c r="U811" i="48"/>
  <c r="U812" i="48"/>
  <c r="U813" i="48"/>
  <c r="U814" i="48"/>
  <c r="U815" i="48"/>
  <c r="U816" i="48"/>
  <c r="U817" i="48"/>
  <c r="U818" i="48"/>
  <c r="U819" i="48"/>
  <c r="U820" i="48"/>
  <c r="U821" i="48"/>
  <c r="U822" i="48"/>
  <c r="U823" i="48"/>
  <c r="U824" i="48"/>
  <c r="U825" i="48"/>
  <c r="U826" i="48"/>
  <c r="U827" i="48"/>
  <c r="U828" i="48"/>
  <c r="U829" i="48"/>
  <c r="U830" i="48"/>
  <c r="U831" i="48"/>
  <c r="U832" i="48"/>
  <c r="U833" i="48"/>
  <c r="U834" i="48"/>
  <c r="U835" i="48"/>
  <c r="U836" i="48"/>
  <c r="U837" i="48"/>
  <c r="U838" i="48"/>
  <c r="U839" i="48"/>
  <c r="U840" i="48"/>
  <c r="U841" i="48"/>
  <c r="U842" i="48"/>
  <c r="U843" i="48"/>
  <c r="U844" i="48"/>
  <c r="U845" i="48"/>
  <c r="U846" i="48"/>
  <c r="U847" i="48"/>
  <c r="U848" i="48"/>
  <c r="U849" i="48"/>
  <c r="U850" i="48"/>
  <c r="U851" i="48"/>
  <c r="U852" i="48"/>
  <c r="U853" i="48"/>
  <c r="U854" i="48"/>
  <c r="U855" i="48"/>
  <c r="U856" i="48"/>
  <c r="U857" i="48"/>
  <c r="U858" i="48"/>
  <c r="U859" i="48"/>
  <c r="U860" i="48"/>
  <c r="U861" i="48"/>
  <c r="U862" i="48"/>
  <c r="U863" i="48"/>
  <c r="U864" i="48"/>
  <c r="U865" i="48"/>
  <c r="U866" i="48"/>
  <c r="U867" i="48"/>
  <c r="U868" i="48"/>
  <c r="U869" i="48"/>
  <c r="U870" i="48"/>
  <c r="U871" i="48"/>
  <c r="U872" i="48"/>
  <c r="U873" i="48"/>
  <c r="U874" i="48"/>
  <c r="U875" i="48"/>
  <c r="U876" i="48"/>
  <c r="U877" i="48"/>
  <c r="U878" i="48"/>
  <c r="U879" i="48"/>
  <c r="U880" i="48"/>
  <c r="U881" i="48"/>
  <c r="U882" i="48"/>
  <c r="U883" i="48"/>
  <c r="U884" i="48"/>
  <c r="U885" i="48"/>
  <c r="U886" i="48"/>
  <c r="U887" i="48"/>
  <c r="U888" i="48"/>
  <c r="U889" i="48"/>
  <c r="U902" i="48"/>
  <c r="U903" i="48"/>
  <c r="U904" i="48"/>
  <c r="U905" i="48"/>
  <c r="U906" i="48"/>
  <c r="U907" i="48"/>
  <c r="U908" i="48"/>
  <c r="U909" i="48"/>
  <c r="U910" i="48"/>
  <c r="U911" i="48"/>
  <c r="U912" i="48"/>
  <c r="U913" i="48"/>
  <c r="U914" i="48"/>
  <c r="U915" i="48"/>
  <c r="U916" i="48"/>
  <c r="U917" i="48"/>
  <c r="U918" i="48"/>
  <c r="U919" i="48"/>
  <c r="U920" i="48"/>
  <c r="U921" i="48"/>
  <c r="U922" i="48"/>
  <c r="U923" i="48"/>
  <c r="U924" i="48"/>
  <c r="U925" i="48"/>
  <c r="U926" i="48"/>
  <c r="U927" i="48"/>
  <c r="U928" i="48"/>
  <c r="U929" i="48"/>
  <c r="U930" i="48"/>
  <c r="U931" i="48"/>
  <c r="U932" i="48"/>
  <c r="U933" i="48"/>
  <c r="U934" i="48"/>
  <c r="U935" i="48"/>
  <c r="U936" i="48"/>
  <c r="U937" i="48"/>
  <c r="U938" i="48"/>
  <c r="U939" i="48"/>
  <c r="U940" i="48"/>
  <c r="U941" i="48"/>
  <c r="U942" i="48"/>
  <c r="U943" i="48"/>
  <c r="U944" i="48"/>
  <c r="U945" i="48"/>
  <c r="U946" i="48"/>
  <c r="U947" i="48"/>
  <c r="U948" i="48"/>
  <c r="U949" i="48"/>
  <c r="U950" i="48"/>
  <c r="U951" i="48"/>
  <c r="U952" i="48"/>
  <c r="U953" i="48"/>
  <c r="U954" i="48"/>
  <c r="U955" i="48"/>
  <c r="U956" i="48"/>
  <c r="U957" i="48"/>
  <c r="U958" i="48"/>
  <c r="U959" i="48"/>
  <c r="U960" i="48"/>
  <c r="U961" i="48"/>
  <c r="U962" i="48"/>
  <c r="U963" i="48"/>
  <c r="U964" i="48"/>
  <c r="U965" i="48"/>
  <c r="U966" i="48"/>
  <c r="U967" i="48"/>
  <c r="U968" i="48"/>
  <c r="U969" i="48"/>
  <c r="U970" i="48"/>
  <c r="U971" i="48"/>
  <c r="U972" i="48"/>
  <c r="U973" i="48"/>
  <c r="U974" i="48"/>
  <c r="U975" i="48"/>
  <c r="U976" i="48"/>
  <c r="U977" i="48"/>
  <c r="U978" i="48"/>
  <c r="U979" i="48"/>
  <c r="U980" i="48"/>
  <c r="U981" i="48"/>
  <c r="U982" i="48"/>
  <c r="U983" i="48"/>
  <c r="U984" i="48"/>
  <c r="U985" i="48"/>
  <c r="U986" i="48"/>
  <c r="U987" i="48"/>
  <c r="U988" i="48"/>
  <c r="U989" i="48"/>
  <c r="U990" i="48"/>
  <c r="U991" i="48"/>
  <c r="U992" i="48"/>
  <c r="U993" i="48"/>
  <c r="U994" i="48"/>
  <c r="U995" i="48"/>
  <c r="U996" i="48"/>
  <c r="U997" i="48"/>
  <c r="U998" i="48"/>
  <c r="U999" i="48"/>
  <c r="U1000" i="48"/>
  <c r="U1001" i="48"/>
  <c r="U1002" i="48"/>
  <c r="U1003" i="48"/>
  <c r="U1004" i="48"/>
  <c r="U1005" i="48"/>
  <c r="U1006" i="48"/>
  <c r="U1007" i="48"/>
  <c r="U1008" i="48"/>
  <c r="U1009" i="48"/>
  <c r="U1010" i="48"/>
  <c r="U1011" i="48"/>
  <c r="U1012" i="48"/>
  <c r="U1013" i="48"/>
  <c r="U1014" i="48"/>
  <c r="U1015" i="48"/>
  <c r="U1016" i="48"/>
  <c r="U1017" i="48"/>
  <c r="U1018" i="48"/>
  <c r="U1019" i="48"/>
  <c r="U1020" i="48"/>
  <c r="U1021" i="48"/>
  <c r="U1022" i="48"/>
  <c r="U1023" i="48"/>
  <c r="U1024" i="48"/>
  <c r="U1025" i="48"/>
  <c r="U1026" i="48"/>
  <c r="U1027" i="48"/>
  <c r="U1028" i="48"/>
  <c r="U1029" i="48"/>
  <c r="U1030" i="48"/>
  <c r="U1031" i="48"/>
  <c r="U1032" i="48"/>
  <c r="U1033" i="48"/>
  <c r="U1034" i="48"/>
  <c r="U1035" i="48"/>
  <c r="U1036" i="48"/>
  <c r="U1037" i="48"/>
  <c r="U1038" i="48"/>
  <c r="U1039" i="48"/>
  <c r="U1040" i="48"/>
  <c r="U1041" i="48"/>
  <c r="U1042" i="48"/>
  <c r="U1043" i="48"/>
  <c r="U1044" i="48"/>
  <c r="U1045" i="48"/>
  <c r="U1046" i="48"/>
  <c r="U1047" i="48"/>
  <c r="U1048" i="48"/>
  <c r="U1049" i="48"/>
  <c r="U1050" i="48"/>
  <c r="U1051" i="48"/>
  <c r="U1052" i="48"/>
  <c r="U1053" i="48"/>
  <c r="U1054" i="48"/>
  <c r="U1055" i="48"/>
  <c r="U1056" i="48"/>
  <c r="U1057" i="48"/>
  <c r="U1058" i="48"/>
  <c r="U1059" i="48"/>
  <c r="U1060" i="48"/>
  <c r="U1061" i="48"/>
  <c r="U1062" i="48"/>
  <c r="U1063" i="48"/>
  <c r="U1064" i="48"/>
  <c r="U1065" i="48"/>
  <c r="U1066" i="48"/>
  <c r="U1067" i="48"/>
  <c r="U1068" i="48"/>
  <c r="U1069" i="48"/>
  <c r="U1070" i="48"/>
  <c r="U1071" i="48"/>
  <c r="U1072" i="48"/>
  <c r="U1073" i="48"/>
  <c r="U1074" i="48"/>
  <c r="U1075" i="48"/>
  <c r="U1076" i="48"/>
  <c r="U1077" i="48"/>
  <c r="U1078" i="48"/>
  <c r="U1079" i="48"/>
  <c r="U1080" i="48"/>
  <c r="U1081" i="48"/>
  <c r="U1082" i="48"/>
  <c r="U1084" i="48"/>
  <c r="U1086" i="48"/>
  <c r="U1088" i="48"/>
  <c r="U1090" i="48"/>
  <c r="U1092" i="48"/>
  <c r="U1094" i="48"/>
  <c r="U1096" i="48"/>
  <c r="U1098" i="48"/>
  <c r="U1100" i="48"/>
  <c r="U1102" i="48"/>
  <c r="U1104" i="48"/>
  <c r="U1106" i="48"/>
  <c r="U1107" i="48"/>
  <c r="U1108" i="48"/>
  <c r="U1109" i="48"/>
  <c r="U1110" i="48"/>
  <c r="U1111" i="48"/>
  <c r="U1112" i="48"/>
  <c r="U1113" i="48"/>
  <c r="U1114" i="48"/>
  <c r="U1115" i="48"/>
  <c r="U1116" i="48"/>
  <c r="U1117" i="48"/>
  <c r="U1118" i="48"/>
  <c r="U1119" i="48"/>
  <c r="U1120" i="48"/>
  <c r="U1121" i="48"/>
  <c r="U1122" i="48"/>
  <c r="U1123" i="48"/>
  <c r="U1124" i="48"/>
  <c r="U1125" i="48"/>
  <c r="U1126" i="48"/>
  <c r="U1127" i="48"/>
  <c r="U1128" i="48"/>
  <c r="U1129" i="48"/>
  <c r="U1130" i="48"/>
  <c r="U1131" i="48"/>
  <c r="U1132" i="48"/>
  <c r="U1133" i="48"/>
  <c r="U1134" i="48"/>
  <c r="U1135" i="48"/>
  <c r="U1136" i="48"/>
  <c r="U1137" i="48"/>
  <c r="U1138" i="48"/>
  <c r="U1139" i="48"/>
  <c r="U1140" i="48"/>
  <c r="U1141" i="48"/>
  <c r="U1142" i="48"/>
  <c r="U1143" i="48"/>
  <c r="U1144" i="48"/>
  <c r="U1145" i="48"/>
  <c r="U1146" i="48"/>
  <c r="U1147" i="48"/>
  <c r="U1148" i="48"/>
  <c r="U1149" i="48"/>
  <c r="U1150" i="48"/>
  <c r="U1151" i="48"/>
  <c r="U1152" i="48"/>
  <c r="U1153" i="48"/>
  <c r="U1154" i="48"/>
  <c r="U1155" i="48"/>
  <c r="U1156" i="48"/>
  <c r="U1157" i="48"/>
  <c r="U1158" i="48"/>
  <c r="U1159" i="48"/>
  <c r="U1160" i="48"/>
  <c r="U1161" i="48"/>
  <c r="U1162" i="48"/>
  <c r="U1163" i="48"/>
  <c r="U1164" i="48"/>
  <c r="U1165" i="48"/>
  <c r="U1166" i="48"/>
  <c r="U1167" i="48"/>
  <c r="U1168" i="48"/>
  <c r="U1169" i="48"/>
  <c r="U1170" i="48"/>
  <c r="U1171" i="48"/>
  <c r="U1172" i="48"/>
  <c r="U1173" i="48"/>
  <c r="U1174" i="48"/>
  <c r="U1175" i="48"/>
  <c r="U1176" i="48"/>
  <c r="U1177" i="48"/>
  <c r="U1190" i="48"/>
  <c r="U1191" i="48"/>
  <c r="U1192" i="48"/>
  <c r="U1193" i="48"/>
  <c r="U1194" i="48"/>
  <c r="U1195" i="48"/>
  <c r="U1196" i="48"/>
  <c r="U1197" i="48"/>
  <c r="U1198" i="48"/>
  <c r="U1199" i="48"/>
  <c r="U1200" i="48"/>
  <c r="U1201" i="48"/>
  <c r="U1202" i="48"/>
  <c r="U1203" i="48"/>
  <c r="U1204" i="48"/>
  <c r="U1205" i="48"/>
  <c r="U1206" i="48"/>
  <c r="U1207" i="48"/>
  <c r="U1208" i="48"/>
  <c r="U1209" i="48"/>
  <c r="U1210" i="48"/>
  <c r="U1211" i="48"/>
  <c r="U1212" i="48"/>
  <c r="U1213" i="48"/>
  <c r="U1214" i="48"/>
  <c r="U1215" i="48"/>
  <c r="U1216" i="48"/>
  <c r="U1217" i="48"/>
  <c r="U1218" i="48"/>
  <c r="U1219" i="48"/>
  <c r="U1220" i="48"/>
  <c r="U1221" i="48"/>
  <c r="U1222" i="48"/>
  <c r="U1223" i="48"/>
  <c r="U1224" i="48"/>
  <c r="U1225" i="48"/>
  <c r="U1226" i="48"/>
  <c r="U1227" i="48"/>
  <c r="U1228" i="48"/>
  <c r="U1229" i="48"/>
  <c r="U1230" i="48"/>
  <c r="U1231" i="48"/>
  <c r="U1232" i="48"/>
  <c r="U1233" i="48"/>
  <c r="U1234" i="48"/>
  <c r="U1235" i="48"/>
  <c r="U1236" i="48"/>
  <c r="U1237" i="48"/>
  <c r="U1250" i="48"/>
  <c r="U1251" i="48"/>
  <c r="U1252" i="48"/>
  <c r="U1253" i="48"/>
  <c r="U1254" i="48"/>
  <c r="U1255" i="48"/>
  <c r="U1256" i="48"/>
  <c r="U1257" i="48"/>
  <c r="U1258" i="48"/>
  <c r="U1259" i="48"/>
  <c r="U1260" i="48"/>
  <c r="U1261" i="48"/>
  <c r="U1262" i="48"/>
  <c r="U1263" i="48"/>
  <c r="U1264" i="48"/>
  <c r="U1265" i="48"/>
  <c r="U1266" i="48"/>
  <c r="U1267" i="48"/>
  <c r="U1268" i="48"/>
  <c r="U1269" i="48"/>
  <c r="U1270" i="48"/>
  <c r="U1271" i="48"/>
  <c r="U1272" i="48"/>
  <c r="U1273" i="48"/>
  <c r="U1274" i="48"/>
  <c r="U1275" i="48"/>
  <c r="U1276" i="48"/>
  <c r="U1277" i="48"/>
  <c r="U1278" i="48"/>
  <c r="U1279" i="48"/>
  <c r="U1280" i="48"/>
  <c r="U1281" i="48"/>
  <c r="U1282" i="48"/>
  <c r="U1283" i="48"/>
  <c r="U1284" i="48"/>
  <c r="U1285" i="48"/>
  <c r="U1286" i="48"/>
  <c r="U1287" i="48"/>
  <c r="U1288" i="48"/>
  <c r="U1289" i="48"/>
  <c r="U1290" i="48"/>
  <c r="U1291" i="48"/>
  <c r="U1292" i="48"/>
  <c r="U1293" i="48"/>
  <c r="U1294" i="48"/>
  <c r="U1295" i="48"/>
  <c r="U1296" i="48"/>
  <c r="U1297" i="48"/>
  <c r="U1310" i="48"/>
  <c r="U1311" i="48"/>
  <c r="U1312" i="48"/>
  <c r="U1313" i="48"/>
  <c r="U1314" i="48"/>
  <c r="U1315" i="48"/>
  <c r="U1316" i="48"/>
  <c r="U1317" i="48"/>
  <c r="U1318" i="48"/>
  <c r="U1319" i="48"/>
  <c r="U1320" i="48"/>
  <c r="U1321" i="48"/>
  <c r="U1322" i="48"/>
  <c r="U1323" i="48"/>
  <c r="U1324" i="48"/>
  <c r="U1325" i="48"/>
  <c r="U1326" i="48"/>
  <c r="U1327" i="48"/>
  <c r="U1328" i="48"/>
  <c r="U1329" i="48"/>
  <c r="U1330" i="48"/>
  <c r="U1331" i="48"/>
  <c r="U1332" i="48"/>
  <c r="U1333" i="48"/>
  <c r="U1334" i="48"/>
  <c r="U1335" i="48"/>
  <c r="U1336" i="48"/>
  <c r="U1337" i="48"/>
  <c r="U1338" i="48"/>
  <c r="U1339" i="48"/>
  <c r="U1340" i="48"/>
  <c r="U1341" i="48"/>
  <c r="U1342" i="48"/>
  <c r="U1343" i="48"/>
  <c r="U1344" i="48"/>
  <c r="U1345" i="48"/>
  <c r="U1346" i="48"/>
  <c r="U1347" i="48"/>
  <c r="U1348" i="48"/>
  <c r="U1349" i="48"/>
  <c r="U1350" i="48"/>
  <c r="U1351" i="48"/>
  <c r="U1352" i="48"/>
  <c r="U1353" i="48"/>
  <c r="U1354" i="48"/>
  <c r="U1355" i="48"/>
  <c r="U1356" i="48"/>
  <c r="U1357" i="48"/>
  <c r="U1358" i="48"/>
  <c r="U1359" i="48"/>
  <c r="U1360" i="48"/>
  <c r="U1361" i="48"/>
  <c r="U1362" i="48"/>
  <c r="U1363" i="48"/>
  <c r="U1364" i="48"/>
  <c r="U1365" i="48"/>
  <c r="U1366" i="48"/>
  <c r="U1367" i="48"/>
  <c r="U1368" i="48"/>
  <c r="U1369" i="48"/>
  <c r="U1370" i="48"/>
  <c r="U1371" i="48"/>
  <c r="U1372" i="48"/>
  <c r="U1373" i="48"/>
  <c r="U1374" i="48"/>
  <c r="U1375" i="48"/>
  <c r="U1376" i="48"/>
  <c r="U1377" i="48"/>
  <c r="U1378" i="48"/>
  <c r="U1379" i="48"/>
  <c r="U1380" i="48"/>
  <c r="U1381" i="48"/>
  <c r="U1382" i="48"/>
  <c r="U1383" i="48"/>
  <c r="U1384" i="48"/>
  <c r="U1385" i="48"/>
  <c r="U1386" i="48"/>
  <c r="U1387" i="48"/>
  <c r="U1388" i="48"/>
  <c r="U1389" i="48"/>
  <c r="U1390" i="48"/>
  <c r="U1391" i="48"/>
  <c r="U1392" i="48"/>
  <c r="U1393" i="48"/>
  <c r="U1394" i="48"/>
  <c r="U1395" i="48"/>
  <c r="U1396" i="48"/>
  <c r="U1397" i="48"/>
  <c r="U1398" i="48"/>
  <c r="U1399" i="48"/>
  <c r="U1400" i="48"/>
  <c r="U1401" i="48"/>
  <c r="U1402" i="48"/>
  <c r="U1403" i="48"/>
  <c r="U1404" i="48"/>
  <c r="U1405" i="48"/>
  <c r="U1406" i="48"/>
  <c r="U1407" i="48"/>
  <c r="U1408" i="48"/>
  <c r="U1409" i="48"/>
  <c r="U1410" i="48"/>
  <c r="U1411" i="48"/>
  <c r="U1412" i="48"/>
  <c r="U1413" i="48"/>
  <c r="U1414" i="48"/>
  <c r="U1415" i="48"/>
  <c r="U1416" i="48"/>
  <c r="U1417" i="48"/>
  <c r="U1418" i="48"/>
  <c r="U1419" i="48"/>
  <c r="U1420" i="48"/>
  <c r="U1421" i="48"/>
  <c r="U1422" i="48"/>
  <c r="U1423" i="48"/>
  <c r="U1424" i="48"/>
  <c r="U1425" i="48"/>
  <c r="U1426" i="48"/>
  <c r="U1427" i="48"/>
  <c r="U1428" i="48"/>
  <c r="U1429" i="48"/>
  <c r="U1430" i="48"/>
  <c r="U1431" i="48"/>
  <c r="U1432" i="48"/>
  <c r="U1433" i="48"/>
  <c r="U1434" i="48"/>
  <c r="U1435" i="48"/>
  <c r="U1436" i="48"/>
  <c r="U1437" i="48"/>
  <c r="U1438" i="48"/>
  <c r="U1439" i="48"/>
  <c r="U1440" i="48"/>
  <c r="U1441" i="48"/>
  <c r="U1442" i="48"/>
  <c r="U1443" i="48"/>
  <c r="U1444" i="48"/>
  <c r="U1445" i="48"/>
  <c r="U1446" i="48"/>
  <c r="U1447" i="48"/>
  <c r="U1448" i="48"/>
  <c r="U1449" i="48"/>
  <c r="U1450" i="48"/>
  <c r="U1451" i="48"/>
  <c r="U1452" i="48"/>
  <c r="U1453" i="48"/>
  <c r="U1454" i="48"/>
  <c r="U1455" i="48"/>
  <c r="U1456" i="48"/>
  <c r="U1457" i="48"/>
  <c r="U1458" i="48"/>
  <c r="U1459" i="48"/>
  <c r="U1460" i="48"/>
  <c r="U1461" i="48"/>
  <c r="U1462" i="48"/>
  <c r="U1463" i="48"/>
  <c r="U1464" i="48"/>
  <c r="U1465" i="48"/>
  <c r="U1466" i="48"/>
  <c r="U1467" i="48"/>
  <c r="U1468" i="48"/>
  <c r="U1469" i="48"/>
  <c r="U1470" i="48"/>
  <c r="U1471" i="48"/>
  <c r="U1472" i="48"/>
  <c r="U1473" i="48"/>
  <c r="U1474" i="48"/>
  <c r="U1475" i="48"/>
  <c r="U1476" i="48"/>
  <c r="U1477" i="48"/>
  <c r="U1478" i="48"/>
  <c r="U1479" i="48"/>
  <c r="U1480" i="48"/>
  <c r="U1481" i="48"/>
  <c r="U1482" i="48"/>
  <c r="U1483" i="48"/>
  <c r="U1484" i="48"/>
  <c r="U1485" i="48"/>
  <c r="U1486" i="48"/>
  <c r="U1487" i="48"/>
  <c r="U1488" i="48"/>
  <c r="U1489" i="48"/>
  <c r="U1490" i="48"/>
  <c r="U1491" i="48"/>
  <c r="U1492" i="48"/>
  <c r="U1493" i="48"/>
  <c r="U1494" i="48"/>
  <c r="U1495" i="48"/>
  <c r="U1496" i="48"/>
  <c r="U1497" i="48"/>
  <c r="U1498" i="48"/>
  <c r="U1499" i="48"/>
  <c r="U1500" i="48"/>
  <c r="U1501" i="48"/>
  <c r="U1502" i="48"/>
  <c r="U1503" i="48"/>
  <c r="U1504" i="48"/>
  <c r="U1505" i="48"/>
  <c r="U1506" i="48"/>
  <c r="U1507" i="48"/>
  <c r="U1508" i="48"/>
  <c r="U1509" i="48"/>
  <c r="U1510" i="48"/>
  <c r="U1511" i="48"/>
  <c r="U1512" i="48"/>
  <c r="U1513" i="48"/>
  <c r="U1514" i="48"/>
  <c r="U1515" i="48"/>
  <c r="U1516" i="48"/>
  <c r="U1517" i="48"/>
  <c r="U1518" i="48"/>
  <c r="U1519" i="48"/>
  <c r="U1520" i="48"/>
  <c r="U1521" i="48"/>
  <c r="U1522" i="48"/>
  <c r="U1523" i="48"/>
  <c r="U1524" i="48"/>
  <c r="U1525" i="48"/>
  <c r="U1526" i="48"/>
  <c r="U1527" i="48"/>
  <c r="U1528" i="48"/>
  <c r="U1529" i="48"/>
  <c r="U1530" i="48"/>
  <c r="U1531" i="48"/>
  <c r="U1532" i="48"/>
  <c r="U1533" i="48"/>
  <c r="U1534" i="48"/>
  <c r="U1535" i="48"/>
  <c r="U1536" i="48"/>
  <c r="U1537" i="48"/>
  <c r="U1538" i="48"/>
  <c r="U1539" i="48"/>
  <c r="U1540" i="48"/>
  <c r="U1541" i="48"/>
  <c r="U1542" i="48"/>
  <c r="U1543" i="48"/>
  <c r="U1544" i="48"/>
  <c r="U1545" i="48"/>
  <c r="U1546" i="48"/>
  <c r="U1547" i="48"/>
  <c r="U1548" i="48"/>
  <c r="U1549" i="48"/>
  <c r="U1550" i="48"/>
  <c r="U1551" i="48"/>
  <c r="U1552" i="48"/>
  <c r="U1553" i="48"/>
  <c r="U1554" i="48"/>
  <c r="U1555" i="48"/>
  <c r="U1556" i="48"/>
  <c r="U1557" i="48"/>
  <c r="U1558" i="48"/>
  <c r="U1559" i="48"/>
  <c r="U1560" i="48"/>
  <c r="U1561" i="48"/>
  <c r="U1562" i="48"/>
  <c r="U1563" i="48"/>
  <c r="U1564" i="48"/>
  <c r="U1565" i="48"/>
  <c r="U1566" i="48"/>
  <c r="U1567" i="48"/>
  <c r="U1568" i="48"/>
  <c r="U1569" i="48"/>
  <c r="U1570" i="48"/>
  <c r="U1571" i="48"/>
  <c r="U1572" i="48"/>
  <c r="U1573" i="48"/>
  <c r="U1574" i="48"/>
  <c r="U1575" i="48"/>
  <c r="U1576" i="48"/>
  <c r="U1577" i="48"/>
  <c r="U1578" i="48"/>
  <c r="U1579" i="48"/>
  <c r="U1580" i="48"/>
  <c r="U1581" i="48"/>
  <c r="U1582" i="48"/>
  <c r="U1583" i="48"/>
  <c r="U1584" i="48"/>
  <c r="U1585" i="48"/>
  <c r="U1586" i="48"/>
  <c r="U1587" i="48"/>
  <c r="U1588" i="48"/>
  <c r="U1589" i="48"/>
  <c r="U1590" i="48"/>
  <c r="U1591" i="48"/>
  <c r="U1592" i="48"/>
  <c r="U1593" i="48"/>
  <c r="U1594" i="48"/>
  <c r="U1595" i="48"/>
  <c r="U1596" i="48"/>
  <c r="U1597" i="48"/>
  <c r="U1598" i="48"/>
  <c r="U1599" i="48"/>
  <c r="U1600" i="48"/>
  <c r="U1601" i="48"/>
  <c r="U1602" i="48"/>
  <c r="U1603" i="48"/>
  <c r="U1604" i="48"/>
  <c r="U1605" i="48"/>
  <c r="U1606" i="48"/>
  <c r="U1607" i="48"/>
  <c r="U1608" i="48"/>
  <c r="U1609" i="48"/>
  <c r="U1610" i="48"/>
  <c r="U1611" i="48"/>
  <c r="U1612" i="48"/>
  <c r="U1613" i="48"/>
  <c r="U1614" i="48"/>
  <c r="U1615" i="48"/>
  <c r="U1616" i="48"/>
  <c r="U1617" i="48"/>
  <c r="U1618" i="48"/>
  <c r="U1619" i="48"/>
  <c r="U1620" i="48"/>
  <c r="U1621" i="48"/>
  <c r="U1622" i="48"/>
  <c r="U1623" i="48"/>
  <c r="U1624" i="48"/>
  <c r="U1625" i="48"/>
  <c r="U1626" i="48"/>
  <c r="U1627" i="48"/>
  <c r="U1628" i="48"/>
  <c r="U1629" i="48"/>
  <c r="U1630" i="48"/>
  <c r="U1631" i="48"/>
  <c r="U1632" i="48"/>
  <c r="U1633" i="48"/>
  <c r="U1634" i="48"/>
  <c r="U1635" i="48"/>
  <c r="U1636" i="48"/>
  <c r="U1637" i="48"/>
  <c r="U1638" i="48"/>
  <c r="U1639" i="48"/>
  <c r="U1640" i="48"/>
  <c r="U1641" i="48"/>
  <c r="U1642" i="48"/>
  <c r="U1643" i="48"/>
  <c r="U1644" i="48"/>
  <c r="U1645" i="48"/>
  <c r="U1658" i="48"/>
  <c r="U1659" i="48"/>
  <c r="U1660" i="48"/>
  <c r="U1661" i="48"/>
  <c r="U1662" i="48"/>
  <c r="U1663" i="48"/>
  <c r="U1664" i="48"/>
  <c r="U1665" i="48"/>
  <c r="U1666" i="48"/>
  <c r="U1667" i="48"/>
  <c r="U1668" i="48"/>
  <c r="U1669" i="48"/>
  <c r="U1670" i="48"/>
  <c r="U1671" i="48"/>
  <c r="U1672" i="48"/>
  <c r="U1673" i="48"/>
  <c r="U1674" i="48"/>
  <c r="U1675" i="48"/>
  <c r="U1676" i="48"/>
  <c r="U1677" i="48"/>
  <c r="U1678" i="48"/>
  <c r="U1679" i="48"/>
  <c r="U1680" i="48"/>
  <c r="U1681" i="48"/>
  <c r="U1682" i="48"/>
  <c r="U1683" i="48"/>
  <c r="U1684" i="48"/>
  <c r="U1685" i="48"/>
  <c r="U1686" i="48"/>
  <c r="U1687" i="48"/>
  <c r="U1688" i="48"/>
  <c r="U1689" i="48"/>
  <c r="U1690" i="48"/>
  <c r="U1691" i="48"/>
  <c r="U1692" i="48"/>
  <c r="U1693" i="48"/>
  <c r="U1694" i="48"/>
  <c r="U1695" i="48"/>
  <c r="U1696" i="48"/>
  <c r="U1697" i="48"/>
  <c r="U1698" i="48"/>
  <c r="U1699" i="48"/>
  <c r="U1700" i="48"/>
  <c r="U1701" i="48"/>
  <c r="U1702" i="48"/>
  <c r="U1703" i="48"/>
  <c r="U1704" i="48"/>
  <c r="U1705" i="48"/>
  <c r="U1706" i="48"/>
  <c r="U1707" i="48"/>
  <c r="U1708" i="48"/>
  <c r="U1709" i="48"/>
  <c r="U1710" i="48"/>
  <c r="U1711" i="48"/>
  <c r="U1712" i="48"/>
  <c r="U1713" i="48"/>
  <c r="U1714" i="48"/>
  <c r="U1715" i="48"/>
  <c r="U1716" i="48"/>
  <c r="U1717" i="48"/>
  <c r="U1718" i="48"/>
  <c r="U1719" i="48"/>
  <c r="U1720" i="48"/>
  <c r="U1721" i="48"/>
  <c r="U1722" i="48"/>
  <c r="U1723" i="48"/>
  <c r="U1724" i="48"/>
  <c r="U1725" i="48"/>
  <c r="U1726" i="48"/>
  <c r="U1727" i="48"/>
  <c r="U1728" i="48"/>
  <c r="U1729" i="48"/>
  <c r="U1730" i="48"/>
  <c r="U1731" i="48"/>
  <c r="U1732" i="48"/>
  <c r="U1733" i="48"/>
  <c r="U1734" i="48"/>
  <c r="U1735" i="48"/>
  <c r="U1736" i="48"/>
  <c r="U1737" i="48"/>
  <c r="U1738" i="48"/>
  <c r="U1739" i="48"/>
  <c r="U1740" i="48"/>
  <c r="U1741" i="48"/>
  <c r="U1742" i="48"/>
  <c r="U1743" i="48"/>
  <c r="U1744" i="48"/>
  <c r="Y2" i="48"/>
  <c r="Y3" i="48"/>
  <c r="Y4" i="48"/>
  <c r="Y5" i="48"/>
  <c r="Y6" i="48"/>
  <c r="Y7" i="48"/>
  <c r="Y8" i="48"/>
  <c r="Y9" i="48"/>
  <c r="Y10" i="48"/>
  <c r="Y11" i="48"/>
  <c r="Y12" i="48"/>
  <c r="Y13" i="48"/>
  <c r="Y14" i="48"/>
  <c r="Y15" i="48"/>
  <c r="Y16" i="48"/>
  <c r="Y17" i="48"/>
  <c r="Y18" i="48"/>
  <c r="Y19" i="48"/>
  <c r="Y20" i="48"/>
  <c r="Y21" i="48"/>
  <c r="Y22" i="48"/>
  <c r="Y23" i="48"/>
  <c r="Y24" i="48"/>
  <c r="Y25" i="48"/>
  <c r="Y26" i="48"/>
  <c r="Y27" i="48"/>
  <c r="Y28" i="48"/>
  <c r="Y29" i="48"/>
  <c r="Y30" i="48"/>
  <c r="Y31" i="48"/>
  <c r="Y32" i="48"/>
  <c r="Y33" i="48"/>
  <c r="Y34" i="48"/>
  <c r="Y35" i="48"/>
  <c r="Y36" i="48"/>
  <c r="Y37" i="48"/>
  <c r="Y38" i="48"/>
  <c r="Y39" i="48"/>
  <c r="Y40" i="48"/>
  <c r="Y41" i="48"/>
  <c r="Y42" i="48"/>
  <c r="Y43" i="48"/>
  <c r="Y44" i="48"/>
  <c r="Y45" i="48"/>
  <c r="Y46" i="48"/>
  <c r="Y47" i="48"/>
  <c r="Y48" i="48"/>
  <c r="Y49" i="48"/>
  <c r="Y50" i="48"/>
  <c r="Y51" i="48"/>
  <c r="Y52" i="48"/>
  <c r="Y53" i="48"/>
  <c r="Y54" i="48"/>
  <c r="Y55" i="48"/>
  <c r="Y56" i="48"/>
  <c r="Y57" i="48"/>
  <c r="Y58" i="48"/>
  <c r="Y59" i="48"/>
  <c r="Y60" i="48"/>
  <c r="Y61" i="48"/>
  <c r="Y62" i="48"/>
  <c r="Y63" i="48"/>
  <c r="Y64" i="48"/>
  <c r="Y65" i="48"/>
  <c r="Y66" i="48"/>
  <c r="Y67" i="48"/>
  <c r="Y68" i="48"/>
  <c r="Y69" i="48"/>
  <c r="Y70" i="48"/>
  <c r="Y71" i="48"/>
  <c r="Y72" i="48"/>
  <c r="Y73" i="48"/>
  <c r="Y74" i="48"/>
  <c r="Y75" i="48"/>
  <c r="Y76" i="48"/>
  <c r="Y77" i="48"/>
  <c r="Y78" i="48"/>
  <c r="Y79" i="48"/>
  <c r="Y80" i="48"/>
  <c r="Y81" i="48"/>
  <c r="Y82" i="48"/>
  <c r="Y83" i="48"/>
  <c r="Y84" i="48"/>
  <c r="Y85" i="48"/>
  <c r="Y98" i="48"/>
  <c r="Y99" i="48"/>
  <c r="Y100" i="48"/>
  <c r="Y101" i="48"/>
  <c r="Y102" i="48"/>
  <c r="Y103" i="48"/>
  <c r="Y104" i="48"/>
  <c r="Y105" i="48"/>
  <c r="Y106" i="48"/>
  <c r="Y107" i="48"/>
  <c r="Y108" i="48"/>
  <c r="Y109" i="48"/>
  <c r="Y110" i="48"/>
  <c r="Y111" i="48"/>
  <c r="Y112" i="48"/>
  <c r="Y113" i="48"/>
  <c r="Y114" i="48"/>
  <c r="Y115" i="48"/>
  <c r="Y116" i="48"/>
  <c r="Y117" i="48"/>
  <c r="Y118" i="48"/>
  <c r="Y119" i="48"/>
  <c r="Y120" i="48"/>
  <c r="Y121" i="48"/>
  <c r="Y122" i="48"/>
  <c r="Y123" i="48"/>
  <c r="Y124" i="48"/>
  <c r="Y125" i="48"/>
  <c r="Y126" i="48"/>
  <c r="Y127" i="48"/>
  <c r="Y128" i="48"/>
  <c r="Y129" i="48"/>
  <c r="Y130" i="48"/>
  <c r="Y131" i="48"/>
  <c r="Y132" i="48"/>
  <c r="Y133" i="48"/>
  <c r="Y134" i="48"/>
  <c r="Y135" i="48"/>
  <c r="Y136" i="48"/>
  <c r="Y137" i="48"/>
  <c r="Y138" i="48"/>
  <c r="Y139" i="48"/>
  <c r="Y140" i="48"/>
  <c r="Y141" i="48"/>
  <c r="Y142" i="48"/>
  <c r="Y143" i="48"/>
  <c r="Y144" i="48"/>
  <c r="Y145" i="48"/>
  <c r="Y146" i="48"/>
  <c r="Y147" i="48"/>
  <c r="Y148" i="48"/>
  <c r="Y149" i="48"/>
  <c r="Y150" i="48"/>
  <c r="Y151" i="48"/>
  <c r="Y152" i="48"/>
  <c r="Y153" i="48"/>
  <c r="Y154" i="48"/>
  <c r="Y155" i="48"/>
  <c r="Y156" i="48"/>
  <c r="Y157" i="48"/>
  <c r="Y158" i="48"/>
  <c r="Y159" i="48"/>
  <c r="Y160" i="48"/>
  <c r="Y161" i="48"/>
  <c r="Y162" i="48"/>
  <c r="Y163" i="48"/>
  <c r="Y164" i="48"/>
  <c r="Y165" i="48"/>
  <c r="Y166" i="48"/>
  <c r="Y167" i="48"/>
  <c r="Y168" i="48"/>
  <c r="Y169" i="48"/>
  <c r="Y170" i="48"/>
  <c r="Y171" i="48"/>
  <c r="Y172" i="48"/>
  <c r="Y173" i="48"/>
  <c r="Y174" i="48"/>
  <c r="Y175" i="48"/>
  <c r="Y176" i="48"/>
  <c r="Y177" i="48"/>
  <c r="Y178" i="48"/>
  <c r="Y179" i="48"/>
  <c r="Y180" i="48"/>
  <c r="Y181" i="48"/>
  <c r="Y182" i="48"/>
  <c r="Y183" i="48"/>
  <c r="Y184" i="48"/>
  <c r="Y185" i="48"/>
  <c r="Y186" i="48"/>
  <c r="Y187" i="48"/>
  <c r="Y188" i="48"/>
  <c r="Y189" i="48"/>
  <c r="Y190" i="48"/>
  <c r="Y191" i="48"/>
  <c r="Y192" i="48"/>
  <c r="Y193" i="48"/>
  <c r="Y194" i="48"/>
  <c r="Y195" i="48"/>
  <c r="Y196" i="48"/>
  <c r="Y197" i="48"/>
  <c r="Y198" i="48"/>
  <c r="Y199" i="48"/>
  <c r="Y200" i="48"/>
  <c r="Y201" i="48"/>
  <c r="Y202" i="48"/>
  <c r="Y203" i="48"/>
  <c r="Y204" i="48"/>
  <c r="Y205" i="48"/>
  <c r="Y206" i="48"/>
  <c r="Y207" i="48"/>
  <c r="Y208" i="48"/>
  <c r="Y209" i="48"/>
  <c r="Y210" i="48"/>
  <c r="Y211" i="48"/>
  <c r="Y212" i="48"/>
  <c r="Y213" i="48"/>
  <c r="Y214" i="48"/>
  <c r="Y215" i="48"/>
  <c r="Y216" i="48"/>
  <c r="Y217" i="48"/>
  <c r="Y218" i="48"/>
  <c r="Y219" i="48"/>
  <c r="Y220" i="48"/>
  <c r="Y221" i="48"/>
  <c r="Y222" i="48"/>
  <c r="Y223" i="48"/>
  <c r="Y224" i="48"/>
  <c r="Y225" i="48"/>
  <c r="Y226" i="48"/>
  <c r="Y227" i="48"/>
  <c r="Y228" i="48"/>
  <c r="Y229" i="48"/>
  <c r="Y230" i="48"/>
  <c r="Y231" i="48"/>
  <c r="Y232" i="48"/>
  <c r="Y233" i="48"/>
  <c r="Y234" i="48"/>
  <c r="Y235" i="48"/>
  <c r="Y236" i="48"/>
  <c r="Y237" i="48"/>
  <c r="Y238" i="48"/>
  <c r="Y239" i="48"/>
  <c r="Y240" i="48"/>
  <c r="Y241" i="48"/>
  <c r="Y242" i="48"/>
  <c r="Y243" i="48"/>
  <c r="Y244" i="48"/>
  <c r="Y245" i="48"/>
  <c r="Y246" i="48"/>
  <c r="Y247" i="48"/>
  <c r="Y248" i="48"/>
  <c r="Y249" i="48"/>
  <c r="Y250" i="48"/>
  <c r="Y251" i="48"/>
  <c r="Y252" i="48"/>
  <c r="Y253" i="48"/>
  <c r="Y254" i="48"/>
  <c r="Y255" i="48"/>
  <c r="Y256" i="48"/>
  <c r="Y257" i="48"/>
  <c r="Y258" i="48"/>
  <c r="Y259" i="48"/>
  <c r="Y260" i="48"/>
  <c r="Y261" i="48"/>
  <c r="Y262" i="48"/>
  <c r="Y263" i="48"/>
  <c r="Y264" i="48"/>
  <c r="Y265" i="48"/>
  <c r="Y266" i="48"/>
  <c r="Y267" i="48"/>
  <c r="Y268" i="48"/>
  <c r="Y269" i="48"/>
  <c r="Y270" i="48"/>
  <c r="Y271" i="48"/>
  <c r="Y272" i="48"/>
  <c r="Y273" i="48"/>
  <c r="Y274" i="48"/>
  <c r="Y275" i="48"/>
  <c r="Y276" i="48"/>
  <c r="Y277" i="48"/>
  <c r="Y278" i="48"/>
  <c r="Y279" i="48"/>
  <c r="Y280" i="48"/>
  <c r="Y281" i="48"/>
  <c r="Y282" i="48"/>
  <c r="Y283" i="48"/>
  <c r="Y284" i="48"/>
  <c r="Y285" i="48"/>
  <c r="Y286" i="48"/>
  <c r="Y287" i="48"/>
  <c r="Y288" i="48"/>
  <c r="Y289" i="48"/>
  <c r="Y290" i="48"/>
  <c r="Y291" i="48"/>
  <c r="Y292" i="48"/>
  <c r="Y293" i="48"/>
  <c r="Y294" i="48"/>
  <c r="Y295" i="48"/>
  <c r="Y296" i="48"/>
  <c r="Y297" i="48"/>
  <c r="Y298" i="48"/>
  <c r="Y299" i="48"/>
  <c r="Y300" i="48"/>
  <c r="Y301" i="48"/>
  <c r="Y302" i="48"/>
  <c r="Y303" i="48"/>
  <c r="Y304" i="48"/>
  <c r="Y305" i="48"/>
  <c r="Y306" i="48"/>
  <c r="Y307" i="48"/>
  <c r="Y308" i="48"/>
  <c r="Y309" i="48"/>
  <c r="Y310" i="48"/>
  <c r="Y311" i="48"/>
  <c r="Y312" i="48"/>
  <c r="Y313" i="48"/>
  <c r="Y314" i="48"/>
  <c r="Y315" i="48"/>
  <c r="Y316" i="48"/>
  <c r="Y317" i="48"/>
  <c r="Y318" i="48"/>
  <c r="Y319" i="48"/>
  <c r="Y320" i="48"/>
  <c r="Y321" i="48"/>
  <c r="Y322" i="48"/>
  <c r="Y323" i="48"/>
  <c r="Y324" i="48"/>
  <c r="Y325" i="48"/>
  <c r="Y326" i="48"/>
  <c r="Y327" i="48"/>
  <c r="Y328" i="48"/>
  <c r="Y329" i="48"/>
  <c r="Y330" i="48"/>
  <c r="Y331" i="48"/>
  <c r="Y332" i="48"/>
  <c r="Y333" i="48"/>
  <c r="Y334" i="48"/>
  <c r="Y335" i="48"/>
  <c r="Y336" i="48"/>
  <c r="Y337" i="48"/>
  <c r="Y338" i="48"/>
  <c r="Y339" i="48"/>
  <c r="Y340" i="48"/>
  <c r="Y341" i="48"/>
  <c r="Y342" i="48"/>
  <c r="Y343" i="48"/>
  <c r="Y344" i="48"/>
  <c r="Y345" i="48"/>
  <c r="Y346" i="48"/>
  <c r="Y347" i="48"/>
  <c r="Y348" i="48"/>
  <c r="Y349" i="48"/>
  <c r="Y350" i="48"/>
  <c r="Y351" i="48"/>
  <c r="Y352" i="48"/>
  <c r="Y353" i="48"/>
  <c r="Y354" i="48"/>
  <c r="Y355" i="48"/>
  <c r="Y356" i="48"/>
  <c r="Y357" i="48"/>
  <c r="Y358" i="48"/>
  <c r="Y359" i="48"/>
  <c r="Y360" i="48"/>
  <c r="Y361" i="48"/>
  <c r="Y362" i="48"/>
  <c r="Y363" i="48"/>
  <c r="Y364" i="48"/>
  <c r="Y365" i="48"/>
  <c r="Y366" i="48"/>
  <c r="Y367" i="48"/>
  <c r="Y368" i="48"/>
  <c r="Y369" i="48"/>
  <c r="Y370" i="48"/>
  <c r="Y371" i="48"/>
  <c r="Y372" i="48"/>
  <c r="Y373" i="48"/>
  <c r="Y374" i="48"/>
  <c r="Y375" i="48"/>
  <c r="Y376" i="48"/>
  <c r="Y377" i="48"/>
  <c r="Y378" i="48"/>
  <c r="Y379" i="48"/>
  <c r="Y380" i="48"/>
  <c r="Y381" i="48"/>
  <c r="Y382" i="48"/>
  <c r="Y383" i="48"/>
  <c r="Y384" i="48"/>
  <c r="Y385" i="48"/>
  <c r="Y398" i="48"/>
  <c r="Y399" i="48"/>
  <c r="Y400" i="48"/>
  <c r="Y401" i="48"/>
  <c r="Y402" i="48"/>
  <c r="Y403" i="48"/>
  <c r="Y404" i="48"/>
  <c r="Y405" i="48"/>
  <c r="Y406" i="48"/>
  <c r="Y407" i="48"/>
  <c r="Y408" i="48"/>
  <c r="Y409" i="48"/>
  <c r="Y410" i="48"/>
  <c r="Y411" i="48"/>
  <c r="Y412" i="48"/>
  <c r="Y413" i="48"/>
  <c r="Y414" i="48"/>
  <c r="Y415" i="48"/>
  <c r="Y416" i="48"/>
  <c r="Y417" i="48"/>
  <c r="Y418" i="48"/>
  <c r="Y419" i="48"/>
  <c r="Y420" i="48"/>
  <c r="Y421" i="48"/>
  <c r="Y422" i="48"/>
  <c r="Y423" i="48"/>
  <c r="Y424" i="48"/>
  <c r="Y425" i="48"/>
  <c r="Y426" i="48"/>
  <c r="Y427" i="48"/>
  <c r="Y428" i="48"/>
  <c r="Y429" i="48"/>
  <c r="Y430" i="48"/>
  <c r="Y431" i="48"/>
  <c r="Y432" i="48"/>
  <c r="Y433" i="48"/>
  <c r="Y434" i="48"/>
  <c r="Y435" i="48"/>
  <c r="Y436" i="48"/>
  <c r="Y437" i="48"/>
  <c r="Y438" i="48"/>
  <c r="Y439" i="48"/>
  <c r="Y440" i="48"/>
  <c r="Y441" i="48"/>
  <c r="Y442" i="48"/>
  <c r="Y443" i="48"/>
  <c r="Y444" i="48"/>
  <c r="Y445" i="48"/>
  <c r="Y446" i="48"/>
  <c r="Y447" i="48"/>
  <c r="Y448" i="48"/>
  <c r="Y449" i="48"/>
  <c r="Y450" i="48"/>
  <c r="Y451" i="48"/>
  <c r="Y452" i="48"/>
  <c r="Y453" i="48"/>
  <c r="Y454" i="48"/>
  <c r="Y455" i="48"/>
  <c r="Y456" i="48"/>
  <c r="Y457" i="48"/>
  <c r="Y458" i="48"/>
  <c r="Y459" i="48"/>
  <c r="Y460" i="48"/>
  <c r="Y461" i="48"/>
  <c r="Y462" i="48"/>
  <c r="Y463" i="48"/>
  <c r="Y464" i="48"/>
  <c r="Y465" i="48"/>
  <c r="Y466" i="48"/>
  <c r="Y467" i="48"/>
  <c r="Y468" i="48"/>
  <c r="Y469" i="48"/>
  <c r="Y470" i="48"/>
  <c r="Y471" i="48"/>
  <c r="Y472" i="48"/>
  <c r="Y473" i="48"/>
  <c r="Y474" i="48"/>
  <c r="Y475" i="48"/>
  <c r="Y476" i="48"/>
  <c r="Y477" i="48"/>
  <c r="Y478" i="48"/>
  <c r="Y479" i="48"/>
  <c r="Y480" i="48"/>
  <c r="Y481" i="48"/>
  <c r="Y482" i="48"/>
  <c r="Y483" i="48"/>
  <c r="Y484" i="48"/>
  <c r="Y485" i="48"/>
  <c r="Y486" i="48"/>
  <c r="Y487" i="48"/>
  <c r="Y488" i="48"/>
  <c r="Y489" i="48"/>
  <c r="Y490" i="48"/>
  <c r="Y491" i="48"/>
  <c r="Y492" i="48"/>
  <c r="Y493" i="48"/>
  <c r="Y494" i="48"/>
  <c r="Y495" i="48"/>
  <c r="Y496" i="48"/>
  <c r="Y497" i="48"/>
  <c r="Y498" i="48"/>
  <c r="Y499" i="48"/>
  <c r="Y500" i="48"/>
  <c r="Y501" i="48"/>
  <c r="Y502" i="48"/>
  <c r="Y503" i="48"/>
  <c r="Y504" i="48"/>
  <c r="Y505" i="48"/>
  <c r="Y506" i="48"/>
  <c r="Y507" i="48"/>
  <c r="Y508" i="48"/>
  <c r="Y509" i="48"/>
  <c r="Y510" i="48"/>
  <c r="Y511" i="48"/>
  <c r="Y512" i="48"/>
  <c r="Y513" i="48"/>
  <c r="Y514" i="48"/>
  <c r="Y515" i="48"/>
  <c r="Y516" i="48"/>
  <c r="Y517" i="48"/>
  <c r="Y566" i="48"/>
  <c r="Y567" i="48"/>
  <c r="Y568" i="48"/>
  <c r="Y569" i="48"/>
  <c r="Y570" i="48"/>
  <c r="Y571" i="48"/>
  <c r="Y572" i="48"/>
  <c r="Y573" i="48"/>
  <c r="Y574" i="48"/>
  <c r="Y575" i="48"/>
  <c r="Y576" i="48"/>
  <c r="Y577" i="48"/>
  <c r="Y578" i="48"/>
  <c r="Y579" i="48"/>
  <c r="Y580" i="48"/>
  <c r="Y581" i="48"/>
  <c r="Y582" i="48"/>
  <c r="Y583" i="48"/>
  <c r="Y584" i="48"/>
  <c r="Y585" i="48"/>
  <c r="Y586" i="48"/>
  <c r="Y587" i="48"/>
  <c r="Y588" i="48"/>
  <c r="Y589" i="48"/>
  <c r="Y590" i="48"/>
  <c r="Y591" i="48"/>
  <c r="Y592" i="48"/>
  <c r="Y593" i="48"/>
  <c r="Y594" i="48"/>
  <c r="Y595" i="48"/>
  <c r="Y596" i="48"/>
  <c r="Y597" i="48"/>
  <c r="Y598" i="48"/>
  <c r="Y599" i="48"/>
  <c r="Y600" i="48"/>
  <c r="Y601" i="48"/>
  <c r="Y602" i="48"/>
  <c r="Y603" i="48"/>
  <c r="Y604" i="48"/>
  <c r="Y605" i="48"/>
  <c r="Y606" i="48"/>
  <c r="Y607" i="48"/>
  <c r="Y608" i="48"/>
  <c r="Y609" i="48"/>
  <c r="Y610" i="48"/>
  <c r="Y611" i="48"/>
  <c r="Y612" i="48"/>
  <c r="Y613" i="48"/>
  <c r="Y614" i="48"/>
  <c r="Y615" i="48"/>
  <c r="Y616" i="48"/>
  <c r="Y617" i="48"/>
  <c r="Y618" i="48"/>
  <c r="Y619" i="48"/>
  <c r="Y620" i="48"/>
  <c r="Y621" i="48"/>
  <c r="Y622" i="48"/>
  <c r="Y623" i="48"/>
  <c r="Y624" i="48"/>
  <c r="Y625" i="48"/>
  <c r="Y626" i="48"/>
  <c r="Y627" i="48"/>
  <c r="Y628" i="48"/>
  <c r="Y629" i="48"/>
  <c r="Y630" i="48"/>
  <c r="Y631" i="48"/>
  <c r="Y632" i="48"/>
  <c r="Y633" i="48"/>
  <c r="Y634" i="48"/>
  <c r="Y635" i="48"/>
  <c r="Y636" i="48"/>
  <c r="Y637" i="48"/>
  <c r="Y638" i="48"/>
  <c r="Y639" i="48"/>
  <c r="Y640" i="48"/>
  <c r="Y641" i="48"/>
  <c r="Y642" i="48"/>
  <c r="Y643" i="48"/>
  <c r="Y644" i="48"/>
  <c r="Y645" i="48"/>
  <c r="Y646" i="48"/>
  <c r="Y647" i="48"/>
  <c r="Y648" i="48"/>
  <c r="Y649" i="48"/>
  <c r="Y650" i="48"/>
  <c r="Y651" i="48"/>
  <c r="Y652" i="48"/>
  <c r="Y653" i="48"/>
  <c r="Y654" i="48"/>
  <c r="Y655" i="48"/>
  <c r="Y656" i="48"/>
  <c r="Y657" i="48"/>
  <c r="Y658" i="48"/>
  <c r="Y659" i="48"/>
  <c r="Y660" i="48"/>
  <c r="Y661" i="48"/>
  <c r="Y662" i="48"/>
  <c r="Y663" i="48"/>
  <c r="Y664" i="48"/>
  <c r="Y665" i="48"/>
  <c r="Y666" i="48"/>
  <c r="Y667" i="48"/>
  <c r="Y668" i="48"/>
  <c r="Y669" i="48"/>
  <c r="Y670" i="48"/>
  <c r="Y671" i="48"/>
  <c r="Y672" i="48"/>
  <c r="Y673" i="48"/>
  <c r="Y674" i="48"/>
  <c r="Y675" i="48"/>
  <c r="Y676" i="48"/>
  <c r="Y677" i="48"/>
  <c r="Y678" i="48"/>
  <c r="Y679" i="48"/>
  <c r="Y680" i="48"/>
  <c r="Y681" i="48"/>
  <c r="Y682" i="48"/>
  <c r="Y683" i="48"/>
  <c r="Y684" i="48"/>
  <c r="Y685" i="48"/>
  <c r="Y686" i="48"/>
  <c r="Y687" i="48"/>
  <c r="Y688" i="48"/>
  <c r="Y689" i="48"/>
  <c r="Y690" i="48"/>
  <c r="Y691" i="48"/>
  <c r="Y692" i="48"/>
  <c r="Y693" i="48"/>
  <c r="Y694" i="48"/>
  <c r="Y695" i="48"/>
  <c r="Y696" i="48"/>
  <c r="Y697" i="48"/>
  <c r="Y698" i="48"/>
  <c r="Y699" i="48"/>
  <c r="Y700" i="48"/>
  <c r="Y701" i="48"/>
  <c r="Y702" i="48"/>
  <c r="Y703" i="48"/>
  <c r="Y704" i="48"/>
  <c r="Y705" i="48"/>
  <c r="Y706" i="48"/>
  <c r="Y707" i="48"/>
  <c r="Y708" i="48"/>
  <c r="Y709" i="48"/>
  <c r="Y722" i="48"/>
  <c r="Y723" i="48"/>
  <c r="Y724" i="48"/>
  <c r="Y725" i="48"/>
  <c r="Y726" i="48"/>
  <c r="Y727" i="48"/>
  <c r="Y728" i="48"/>
  <c r="Y729" i="48"/>
  <c r="Y730" i="48"/>
  <c r="Y731" i="48"/>
  <c r="Y732" i="48"/>
  <c r="Y733" i="48"/>
  <c r="Y710" i="48"/>
  <c r="Y711" i="48"/>
  <c r="Y712" i="48"/>
  <c r="Y713" i="48"/>
  <c r="Y714" i="48"/>
  <c r="Y715" i="48"/>
  <c r="Y716" i="48"/>
  <c r="Y717" i="48"/>
  <c r="Y718" i="48"/>
  <c r="Y719" i="48"/>
  <c r="Y720" i="48"/>
  <c r="Y721" i="48"/>
  <c r="Y734" i="48"/>
  <c r="Y735" i="48"/>
  <c r="Y736" i="48"/>
  <c r="Y737" i="48"/>
  <c r="Y738" i="48"/>
  <c r="Y739" i="48"/>
  <c r="Y740" i="48"/>
  <c r="Y741" i="48"/>
  <c r="Y742" i="48"/>
  <c r="Y743" i="48"/>
  <c r="Y744" i="48"/>
  <c r="Y745" i="48"/>
  <c r="Y746" i="48"/>
  <c r="Y747" i="48"/>
  <c r="Y748" i="48"/>
  <c r="Y749" i="48"/>
  <c r="Y750" i="48"/>
  <c r="Y751" i="48"/>
  <c r="Y752" i="48"/>
  <c r="Y753" i="48"/>
  <c r="Y754" i="48"/>
  <c r="Y755" i="48"/>
  <c r="Y756" i="48"/>
  <c r="Y757" i="48"/>
  <c r="Y758" i="48"/>
  <c r="Y759" i="48"/>
  <c r="Y760" i="48"/>
  <c r="Y761" i="48"/>
  <c r="Y762" i="48"/>
  <c r="Y763" i="48"/>
  <c r="Y764" i="48"/>
  <c r="Y765" i="48"/>
  <c r="Y766" i="48"/>
  <c r="Y767" i="48"/>
  <c r="Y768" i="48"/>
  <c r="Y769" i="48"/>
  <c r="Y770" i="48"/>
  <c r="Y771" i="48"/>
  <c r="Y772" i="48"/>
  <c r="Y773" i="48"/>
  <c r="Y774" i="48"/>
  <c r="Y775" i="48"/>
  <c r="Y776" i="48"/>
  <c r="Y777" i="48"/>
  <c r="Y778" i="48"/>
  <c r="Y779" i="48"/>
  <c r="Y780" i="48"/>
  <c r="Y781" i="48"/>
  <c r="Y782" i="48"/>
  <c r="Y783" i="48"/>
  <c r="Y784" i="48"/>
  <c r="Y785" i="48"/>
  <c r="Y786" i="48"/>
  <c r="Y787" i="48"/>
  <c r="Y788" i="48"/>
  <c r="Y789" i="48"/>
  <c r="Y790" i="48"/>
  <c r="Y791" i="48"/>
  <c r="Y792" i="48"/>
  <c r="Y793" i="48"/>
  <c r="Y806" i="48"/>
  <c r="Y807" i="48"/>
  <c r="Y808" i="48"/>
  <c r="Y809" i="48"/>
  <c r="Y810" i="48"/>
  <c r="Y811" i="48"/>
  <c r="Y812" i="48"/>
  <c r="Y813" i="48"/>
  <c r="Y814" i="48"/>
  <c r="Y815" i="48"/>
  <c r="Y816" i="48"/>
  <c r="Y817" i="48"/>
  <c r="Y818" i="48"/>
  <c r="Y819" i="48"/>
  <c r="Y820" i="48"/>
  <c r="Y821" i="48"/>
  <c r="Y822" i="48"/>
  <c r="Y823" i="48"/>
  <c r="Y824" i="48"/>
  <c r="Y825" i="48"/>
  <c r="Y826" i="48"/>
  <c r="Y827" i="48"/>
  <c r="Y828" i="48"/>
  <c r="Y829" i="48"/>
  <c r="Y830" i="48"/>
  <c r="Y831" i="48"/>
  <c r="Y832" i="48"/>
  <c r="Y833" i="48"/>
  <c r="Y834" i="48"/>
  <c r="Y835" i="48"/>
  <c r="Y836" i="48"/>
  <c r="Y837" i="48"/>
  <c r="Y838" i="48"/>
  <c r="Y839" i="48"/>
  <c r="Y840" i="48"/>
  <c r="Y841" i="48"/>
  <c r="Y842" i="48"/>
  <c r="Y843" i="48"/>
  <c r="Y844" i="48"/>
  <c r="Y845" i="48"/>
  <c r="Y846" i="48"/>
  <c r="Y847" i="48"/>
  <c r="Y848" i="48"/>
  <c r="Y849" i="48"/>
  <c r="Y850" i="48"/>
  <c r="Y851" i="48"/>
  <c r="Y852" i="48"/>
  <c r="Y853" i="48"/>
  <c r="Y854" i="48"/>
  <c r="Y855" i="48"/>
  <c r="Y856" i="48"/>
  <c r="Y857" i="48"/>
  <c r="Y858" i="48"/>
  <c r="Y859" i="48"/>
  <c r="Y860" i="48"/>
  <c r="Y861" i="48"/>
  <c r="Y862" i="48"/>
  <c r="Y863" i="48"/>
  <c r="Y864" i="48"/>
  <c r="Y865" i="48"/>
  <c r="Y866" i="48"/>
  <c r="Y867" i="48"/>
  <c r="Y868" i="48"/>
  <c r="Y869" i="48"/>
  <c r="Y870" i="48"/>
  <c r="Y871" i="48"/>
  <c r="Y872" i="48"/>
  <c r="Y873" i="48"/>
  <c r="Y874" i="48"/>
  <c r="Y875" i="48"/>
  <c r="Y876" i="48"/>
  <c r="Y877" i="48"/>
  <c r="Y878" i="48"/>
  <c r="Y879" i="48"/>
  <c r="Y880" i="48"/>
  <c r="Y881" i="48"/>
  <c r="Y882" i="48"/>
  <c r="Y883" i="48"/>
  <c r="Y884" i="48"/>
  <c r="Y885" i="48"/>
  <c r="Y886" i="48"/>
  <c r="Y887" i="48"/>
  <c r="Y888" i="48"/>
  <c r="Y889" i="48"/>
  <c r="Y902" i="48"/>
  <c r="Y903" i="48"/>
  <c r="Y904" i="48"/>
  <c r="Y905" i="48"/>
  <c r="Y906" i="48"/>
  <c r="Y907" i="48"/>
  <c r="Y908" i="48"/>
  <c r="Y909" i="48"/>
  <c r="Y910" i="48"/>
  <c r="Y911" i="48"/>
  <c r="Y912" i="48"/>
  <c r="Y913" i="48"/>
  <c r="Y914" i="48"/>
  <c r="Y915" i="48"/>
  <c r="Y916" i="48"/>
  <c r="Y917" i="48"/>
  <c r="Y918" i="48"/>
  <c r="Y919" i="48"/>
  <c r="Y920" i="48"/>
  <c r="Y921" i="48"/>
  <c r="Y922" i="48"/>
  <c r="Y923" i="48"/>
  <c r="Y924" i="48"/>
  <c r="Y925" i="48"/>
  <c r="Y926" i="48"/>
  <c r="Y927" i="48"/>
  <c r="Y928" i="48"/>
  <c r="Y929" i="48"/>
  <c r="Y930" i="48"/>
  <c r="Y931" i="48"/>
  <c r="Y932" i="48"/>
  <c r="Y933" i="48"/>
  <c r="Y934" i="48"/>
  <c r="Y935" i="48"/>
  <c r="Y936" i="48"/>
  <c r="Y937" i="48"/>
  <c r="Y938" i="48"/>
  <c r="Y939" i="48"/>
  <c r="Y940" i="48"/>
  <c r="Y941" i="48"/>
  <c r="Y942" i="48"/>
  <c r="Y943" i="48"/>
  <c r="Y944" i="48"/>
  <c r="Y945" i="48"/>
  <c r="Y946" i="48"/>
  <c r="Y947" i="48"/>
  <c r="Y948" i="48"/>
  <c r="Y949" i="48"/>
  <c r="Y950" i="48"/>
  <c r="Y951" i="48"/>
  <c r="Y952" i="48"/>
  <c r="Y953" i="48"/>
  <c r="Y954" i="48"/>
  <c r="Y955" i="48"/>
  <c r="Y956" i="48"/>
  <c r="Y957" i="48"/>
  <c r="Y958" i="48"/>
  <c r="Y959" i="48"/>
  <c r="Y960" i="48"/>
  <c r="Y961" i="48"/>
  <c r="Y962" i="48"/>
  <c r="Y963" i="48"/>
  <c r="Y964" i="48"/>
  <c r="Y965" i="48"/>
  <c r="Y966" i="48"/>
  <c r="Y967" i="48"/>
  <c r="Y968" i="48"/>
  <c r="Y969" i="48"/>
  <c r="Y970" i="48"/>
  <c r="Y971" i="48"/>
  <c r="Y972" i="48"/>
  <c r="Y973" i="48"/>
  <c r="Y974" i="48"/>
  <c r="Y975" i="48"/>
  <c r="Y976" i="48"/>
  <c r="Y977" i="48"/>
  <c r="Y978" i="48"/>
  <c r="Y979" i="48"/>
  <c r="Y980" i="48"/>
  <c r="Y981" i="48"/>
  <c r="Y982" i="48"/>
  <c r="Y983" i="48"/>
  <c r="Y984" i="48"/>
  <c r="Y985" i="48"/>
  <c r="Y986" i="48"/>
  <c r="Y987" i="48"/>
  <c r="Y988" i="48"/>
  <c r="Y989" i="48"/>
  <c r="Y990" i="48"/>
  <c r="Y991" i="48"/>
  <c r="Y992" i="48"/>
  <c r="Y993" i="48"/>
  <c r="Y994" i="48"/>
  <c r="Y995" i="48"/>
  <c r="Y996" i="48"/>
  <c r="Y997" i="48"/>
  <c r="Y998" i="48"/>
  <c r="Y999" i="48"/>
  <c r="Y1000" i="48"/>
  <c r="Y1001" i="48"/>
  <c r="Y1002" i="48"/>
  <c r="Y1003" i="48"/>
  <c r="Y1004" i="48"/>
  <c r="Y1005" i="48"/>
  <c r="Y1006" i="48"/>
  <c r="Y1007" i="48"/>
  <c r="Y1008" i="48"/>
  <c r="Y1009" i="48"/>
  <c r="Y1010" i="48"/>
  <c r="Y1011" i="48"/>
  <c r="Y1012" i="48"/>
  <c r="Y1013" i="48"/>
  <c r="Y1014" i="48"/>
  <c r="Y1015" i="48"/>
  <c r="Y1016" i="48"/>
  <c r="Y1017" i="48"/>
  <c r="Y1018" i="48"/>
  <c r="Y1019" i="48"/>
  <c r="Y1020" i="48"/>
  <c r="Y1021" i="48"/>
  <c r="Y1022" i="48"/>
  <c r="Y1023" i="48"/>
  <c r="Y1024" i="48"/>
  <c r="Y1025" i="48"/>
  <c r="Y1026" i="48"/>
  <c r="Y1027" i="48"/>
  <c r="Y1028" i="48"/>
  <c r="Y1029" i="48"/>
  <c r="Y1030" i="48"/>
  <c r="Y1031" i="48"/>
  <c r="Y1032" i="48"/>
  <c r="Y1033" i="48"/>
  <c r="Y1034" i="48"/>
  <c r="Y1035" i="48"/>
  <c r="Y1036" i="48"/>
  <c r="Y1037" i="48"/>
  <c r="Y1038" i="48"/>
  <c r="Y1039" i="48"/>
  <c r="Y1040" i="48"/>
  <c r="Y1041" i="48"/>
  <c r="Y1042" i="48"/>
  <c r="Y1043" i="48"/>
  <c r="Y1044" i="48"/>
  <c r="Y1045" i="48"/>
  <c r="Y1046" i="48"/>
  <c r="Y1047" i="48"/>
  <c r="Y1048" i="48"/>
  <c r="Y1049" i="48"/>
  <c r="Y1050" i="48"/>
  <c r="Y1051" i="48"/>
  <c r="Y1052" i="48"/>
  <c r="Y1053" i="48"/>
  <c r="Y1054" i="48"/>
  <c r="Y1055" i="48"/>
  <c r="Y1056" i="48"/>
  <c r="Y1057" i="48"/>
  <c r="Y1058" i="48"/>
  <c r="Y1059" i="48"/>
  <c r="Y1060" i="48"/>
  <c r="Y1061" i="48"/>
  <c r="Y1062" i="48"/>
  <c r="Y1063" i="48"/>
  <c r="Y1064" i="48"/>
  <c r="Y1065" i="48"/>
  <c r="Y1066" i="48"/>
  <c r="Y1067" i="48"/>
  <c r="Y1068" i="48"/>
  <c r="Y1069" i="48"/>
  <c r="Y1070" i="48"/>
  <c r="Y1071" i="48"/>
  <c r="Y1072" i="48"/>
  <c r="Y1073" i="48"/>
  <c r="Y1074" i="48"/>
  <c r="Y1075" i="48"/>
  <c r="Y1076" i="48"/>
  <c r="Y1077" i="48"/>
  <c r="Y1078" i="48"/>
  <c r="Y1079" i="48"/>
  <c r="Y1080" i="48"/>
  <c r="Y1081" i="48"/>
  <c r="Y1082" i="48"/>
  <c r="Y1084" i="48"/>
  <c r="Y1086" i="48"/>
  <c r="Y1088" i="48"/>
  <c r="Y1090" i="48"/>
  <c r="Y1092" i="48"/>
  <c r="Y1094" i="48"/>
  <c r="Y1096" i="48"/>
  <c r="Y1098" i="48"/>
  <c r="Y1100" i="48"/>
  <c r="Y1102" i="48"/>
  <c r="Y1104" i="48"/>
  <c r="Y1106" i="48"/>
  <c r="Y1107" i="48"/>
  <c r="Y1108" i="48"/>
  <c r="Y1109" i="48"/>
  <c r="Y1110" i="48"/>
  <c r="Y1111" i="48"/>
  <c r="Y1112" i="48"/>
  <c r="Y1113" i="48"/>
  <c r="Y1114" i="48"/>
  <c r="Y1115" i="48"/>
  <c r="Y1116" i="48"/>
  <c r="Y1117" i="48"/>
  <c r="Y1118" i="48"/>
  <c r="Y1119" i="48"/>
  <c r="Y1120" i="48"/>
  <c r="Y1121" i="48"/>
  <c r="Y1122" i="48"/>
  <c r="Y1123" i="48"/>
  <c r="Y1124" i="48"/>
  <c r="Y1125" i="48"/>
  <c r="Y1126" i="48"/>
  <c r="Y1127" i="48"/>
  <c r="Y1128" i="48"/>
  <c r="Y1129" i="48"/>
  <c r="Y1130" i="48"/>
  <c r="Y1131" i="48"/>
  <c r="Y1132" i="48"/>
  <c r="Y1133" i="48"/>
  <c r="Y1134" i="48"/>
  <c r="Y1135" i="48"/>
  <c r="Y1136" i="48"/>
  <c r="Y1137" i="48"/>
  <c r="Y1138" i="48"/>
  <c r="Y1139" i="48"/>
  <c r="Y1140" i="48"/>
  <c r="Y1141" i="48"/>
  <c r="Y1142" i="48"/>
  <c r="Y1143" i="48"/>
  <c r="Y1144" i="48"/>
  <c r="Y1145" i="48"/>
  <c r="Y1146" i="48"/>
  <c r="Y1147" i="48"/>
  <c r="Y1148" i="48"/>
  <c r="Y1149" i="48"/>
  <c r="Y1150" i="48"/>
  <c r="Y1151" i="48"/>
  <c r="Y1152" i="48"/>
  <c r="Y1153" i="48"/>
  <c r="Y1154" i="48"/>
  <c r="Y1155" i="48"/>
  <c r="Y1156" i="48"/>
  <c r="Y1157" i="48"/>
  <c r="Y1158" i="48"/>
  <c r="Y1159" i="48"/>
  <c r="Y1160" i="48"/>
  <c r="Y1161" i="48"/>
  <c r="Y1162" i="48"/>
  <c r="Y1163" i="48"/>
  <c r="Y1164" i="48"/>
  <c r="Y1165" i="48"/>
  <c r="Y1166" i="48"/>
  <c r="Y1167" i="48"/>
  <c r="Y1168" i="48"/>
  <c r="Y1169" i="48"/>
  <c r="Y1170" i="48"/>
  <c r="Y1171" i="48"/>
  <c r="Y1172" i="48"/>
  <c r="Y1173" i="48"/>
  <c r="Y1174" i="48"/>
  <c r="Y1175" i="48"/>
  <c r="Y1176" i="48"/>
  <c r="Y1177" i="48"/>
  <c r="Y1190" i="48"/>
  <c r="Y1191" i="48"/>
  <c r="Y1192" i="48"/>
  <c r="Y1193" i="48"/>
  <c r="Y1194" i="48"/>
  <c r="Y1195" i="48"/>
  <c r="Y1196" i="48"/>
  <c r="Y1197" i="48"/>
  <c r="Y1198" i="48"/>
  <c r="Y1199" i="48"/>
  <c r="Y1200" i="48"/>
  <c r="Y1201" i="48"/>
  <c r="Y1202" i="48"/>
  <c r="Y1203" i="48"/>
  <c r="Y1204" i="48"/>
  <c r="Y1205" i="48"/>
  <c r="Y1206" i="48"/>
  <c r="Y1207" i="48"/>
  <c r="Y1208" i="48"/>
  <c r="Y1209" i="48"/>
  <c r="Y1210" i="48"/>
  <c r="Y1211" i="48"/>
  <c r="Y1212" i="48"/>
  <c r="Y1213" i="48"/>
  <c r="Y1214" i="48"/>
  <c r="Y1215" i="48"/>
  <c r="Y1216" i="48"/>
  <c r="Y1217" i="48"/>
  <c r="Y1218" i="48"/>
  <c r="Y1219" i="48"/>
  <c r="Y1220" i="48"/>
  <c r="Y1221" i="48"/>
  <c r="Y1222" i="48"/>
  <c r="Y1223" i="48"/>
  <c r="Y1224" i="48"/>
  <c r="Y1225" i="48"/>
  <c r="Y1226" i="48"/>
  <c r="Y1227" i="48"/>
  <c r="Y1228" i="48"/>
  <c r="Y1229" i="48"/>
  <c r="Y1230" i="48"/>
  <c r="Y1231" i="48"/>
  <c r="Y1232" i="48"/>
  <c r="Y1233" i="48"/>
  <c r="Y1234" i="48"/>
  <c r="Y1235" i="48"/>
  <c r="Y1236" i="48"/>
  <c r="Y1237" i="48"/>
  <c r="Y1250" i="48"/>
  <c r="Y1251" i="48"/>
  <c r="Y1252" i="48"/>
  <c r="Y1253" i="48"/>
  <c r="Y1254" i="48"/>
  <c r="Y1255" i="48"/>
  <c r="Y1256" i="48"/>
  <c r="Y1257" i="48"/>
  <c r="Y1258" i="48"/>
  <c r="Y1259" i="48"/>
  <c r="Y1260" i="48"/>
  <c r="Y1261" i="48"/>
  <c r="Y1262" i="48"/>
  <c r="Y1263" i="48"/>
  <c r="Y1264" i="48"/>
  <c r="Y1265" i="48"/>
  <c r="Y1266" i="48"/>
  <c r="Y1267" i="48"/>
  <c r="Y1268" i="48"/>
  <c r="Y1269" i="48"/>
  <c r="Y1270" i="48"/>
  <c r="Y1271" i="48"/>
  <c r="Y1272" i="48"/>
  <c r="Y1273" i="48"/>
  <c r="Y1274" i="48"/>
  <c r="Y1275" i="48"/>
  <c r="Y1276" i="48"/>
  <c r="Y1277" i="48"/>
  <c r="Y1278" i="48"/>
  <c r="Y1279" i="48"/>
  <c r="Y1280" i="48"/>
  <c r="Y1281" i="48"/>
  <c r="Y1282" i="48"/>
  <c r="Y1283" i="48"/>
  <c r="Y1284" i="48"/>
  <c r="Y1285" i="48"/>
  <c r="Y1286" i="48"/>
  <c r="Y1287" i="48"/>
  <c r="Y1288" i="48"/>
  <c r="Y1289" i="48"/>
  <c r="Y1290" i="48"/>
  <c r="Y1291" i="48"/>
  <c r="Y1292" i="48"/>
  <c r="Y1293" i="48"/>
  <c r="Y1294" i="48"/>
  <c r="Y1295" i="48"/>
  <c r="Y1296" i="48"/>
  <c r="Y1297" i="48"/>
  <c r="Y1310" i="48"/>
  <c r="Y1311" i="48"/>
  <c r="Y1312" i="48"/>
  <c r="Y1313" i="48"/>
  <c r="Y1314" i="48"/>
  <c r="Y1315" i="48"/>
  <c r="Y1316" i="48"/>
  <c r="Y1317" i="48"/>
  <c r="Y1318" i="48"/>
  <c r="Y1319" i="48"/>
  <c r="Y1320" i="48"/>
  <c r="Y1321" i="48"/>
  <c r="Y1322" i="48"/>
  <c r="Y1323" i="48"/>
  <c r="Y1324" i="48"/>
  <c r="Y1325" i="48"/>
  <c r="Y1326" i="48"/>
  <c r="Y1327" i="48"/>
  <c r="Y1328" i="48"/>
  <c r="Y1329" i="48"/>
  <c r="Y1330" i="48"/>
  <c r="Y1331" i="48"/>
  <c r="Y1332" i="48"/>
  <c r="Y1333" i="48"/>
  <c r="Y1334" i="48"/>
  <c r="Y1335" i="48"/>
  <c r="Y1336" i="48"/>
  <c r="Y1337" i="48"/>
  <c r="Y1338" i="48"/>
  <c r="Y1339" i="48"/>
  <c r="Y1340" i="48"/>
  <c r="Y1341" i="48"/>
  <c r="Y1342" i="48"/>
  <c r="Y1343" i="48"/>
  <c r="Y1344" i="48"/>
  <c r="Y1345" i="48"/>
  <c r="Y1346" i="48"/>
  <c r="Y1347" i="48"/>
  <c r="Y1348" i="48"/>
  <c r="Y1349" i="48"/>
  <c r="Y1350" i="48"/>
  <c r="Y1351" i="48"/>
  <c r="Y1352" i="48"/>
  <c r="Y1353" i="48"/>
  <c r="Y1354" i="48"/>
  <c r="Y1355" i="48"/>
  <c r="Y1356" i="48"/>
  <c r="Y1357" i="48"/>
  <c r="Y1358" i="48"/>
  <c r="Y1359" i="48"/>
  <c r="Y1360" i="48"/>
  <c r="Y1361" i="48"/>
  <c r="Y1362" i="48"/>
  <c r="Y1363" i="48"/>
  <c r="Y1364" i="48"/>
  <c r="Y1365" i="48"/>
  <c r="Y1366" i="48"/>
  <c r="Y1367" i="48"/>
  <c r="Y1368" i="48"/>
  <c r="Y1369" i="48"/>
  <c r="Y1370" i="48"/>
  <c r="Y1371" i="48"/>
  <c r="Y1372" i="48"/>
  <c r="Y1373" i="48"/>
  <c r="Y1374" i="48"/>
  <c r="Y1375" i="48"/>
  <c r="Y1376" i="48"/>
  <c r="Y1377" i="48"/>
  <c r="Y1378" i="48"/>
  <c r="Y1379" i="48"/>
  <c r="Y1380" i="48"/>
  <c r="Y1381" i="48"/>
  <c r="Y1382" i="48"/>
  <c r="Y1383" i="48"/>
  <c r="Y1384" i="48"/>
  <c r="Y1385" i="48"/>
  <c r="Y1386" i="48"/>
  <c r="Y1387" i="48"/>
  <c r="Y1388" i="48"/>
  <c r="Y1389" i="48"/>
  <c r="Y1390" i="48"/>
  <c r="Y1391" i="48"/>
  <c r="Y1392" i="48"/>
  <c r="Y1393" i="48"/>
  <c r="Y1394" i="48"/>
  <c r="Y1395" i="48"/>
  <c r="Y1396" i="48"/>
  <c r="Y1397" i="48"/>
  <c r="Y1398" i="48"/>
  <c r="Y1399" i="48"/>
  <c r="Y1400" i="48"/>
  <c r="Y1401" i="48"/>
  <c r="Y1402" i="48"/>
  <c r="Y1403" i="48"/>
  <c r="Y1404" i="48"/>
  <c r="Y1405" i="48"/>
  <c r="Y1406" i="48"/>
  <c r="Y1407" i="48"/>
  <c r="Y1408" i="48"/>
  <c r="Y1409" i="48"/>
  <c r="Y1410" i="48"/>
  <c r="Y1411" i="48"/>
  <c r="Y1412" i="48"/>
  <c r="Y1413" i="48"/>
  <c r="Y1414" i="48"/>
  <c r="Y1415" i="48"/>
  <c r="Y1416" i="48"/>
  <c r="Y1417" i="48"/>
  <c r="Y1418" i="48"/>
  <c r="Y1419" i="48"/>
  <c r="Y1420" i="48"/>
  <c r="Y1421" i="48"/>
  <c r="Y1422" i="48"/>
  <c r="Y1423" i="48"/>
  <c r="Y1424" i="48"/>
  <c r="Y1425" i="48"/>
  <c r="Y1426" i="48"/>
  <c r="Y1427" i="48"/>
  <c r="Y1428" i="48"/>
  <c r="Y1429" i="48"/>
  <c r="Y1430" i="48"/>
  <c r="Y1431" i="48"/>
  <c r="Y1432" i="48"/>
  <c r="Y1433" i="48"/>
  <c r="Y1434" i="48"/>
  <c r="Y1435" i="48"/>
  <c r="Y1436" i="48"/>
  <c r="Y1437" i="48"/>
  <c r="Y1438" i="48"/>
  <c r="Y1439" i="48"/>
  <c r="Y1440" i="48"/>
  <c r="Y1441" i="48"/>
  <c r="Y1442" i="48"/>
  <c r="Y1443" i="48"/>
  <c r="Y1444" i="48"/>
  <c r="Y1445" i="48"/>
  <c r="Y1446" i="48"/>
  <c r="Y1447" i="48"/>
  <c r="Y1448" i="48"/>
  <c r="Y1449" i="48"/>
  <c r="Y1450" i="48"/>
  <c r="Y1451" i="48"/>
  <c r="Y1452" i="48"/>
  <c r="Y1453" i="48"/>
  <c r="Y1454" i="48"/>
  <c r="Y1455" i="48"/>
  <c r="Y1456" i="48"/>
  <c r="Y1457" i="48"/>
  <c r="Y1458" i="48"/>
  <c r="Y1459" i="48"/>
  <c r="Y1460" i="48"/>
  <c r="Y1461" i="48"/>
  <c r="Y1462" i="48"/>
  <c r="Y1463" i="48"/>
  <c r="Y1464" i="48"/>
  <c r="Y1465" i="48"/>
  <c r="Y1466" i="48"/>
  <c r="Y1467" i="48"/>
  <c r="Y1468" i="48"/>
  <c r="Y1469" i="48"/>
  <c r="Y1470" i="48"/>
  <c r="Y1471" i="48"/>
  <c r="Y1472" i="48"/>
  <c r="Y1473" i="48"/>
  <c r="Y1474" i="48"/>
  <c r="Y1475" i="48"/>
  <c r="Y1476" i="48"/>
  <c r="Y1477" i="48"/>
  <c r="Y1478" i="48"/>
  <c r="Y1479" i="48"/>
  <c r="Y1480" i="48"/>
  <c r="Y1481" i="48"/>
  <c r="Y1482" i="48"/>
  <c r="Y1483" i="48"/>
  <c r="Y1484" i="48"/>
  <c r="Y1485" i="48"/>
  <c r="Y1486" i="48"/>
  <c r="Y1487" i="48"/>
  <c r="Y1488" i="48"/>
  <c r="Y1489" i="48"/>
  <c r="Y1490" i="48"/>
  <c r="Y1491" i="48"/>
  <c r="Y1492" i="48"/>
  <c r="Y1493" i="48"/>
  <c r="Y1494" i="48"/>
  <c r="Y1495" i="48"/>
  <c r="Y1496" i="48"/>
  <c r="Y1497" i="48"/>
  <c r="Y1498" i="48"/>
  <c r="Y1499" i="48"/>
  <c r="Y1500" i="48"/>
  <c r="Y1501" i="48"/>
  <c r="Y1502" i="48"/>
  <c r="Y1503" i="48"/>
  <c r="Y1504" i="48"/>
  <c r="Y1505" i="48"/>
  <c r="Y1506" i="48"/>
  <c r="Y1507" i="48"/>
  <c r="Y1508" i="48"/>
  <c r="Y1509" i="48"/>
  <c r="Y1510" i="48"/>
  <c r="Y1511" i="48"/>
  <c r="Y1512" i="48"/>
  <c r="Y1513" i="48"/>
  <c r="Y1514" i="48"/>
  <c r="Y1515" i="48"/>
  <c r="Y1516" i="48"/>
  <c r="Y1517" i="48"/>
  <c r="Y1518" i="48"/>
  <c r="Y1519" i="48"/>
  <c r="Y1520" i="48"/>
  <c r="Y1521" i="48"/>
  <c r="Y1522" i="48"/>
  <c r="Y1523" i="48"/>
  <c r="Y1524" i="48"/>
  <c r="Y1525" i="48"/>
  <c r="Y1526" i="48"/>
  <c r="Y1527" i="48"/>
  <c r="Y1528" i="48"/>
  <c r="Y1529" i="48"/>
  <c r="Y1530" i="48"/>
  <c r="Y1531" i="48"/>
  <c r="Y1532" i="48"/>
  <c r="Y1533" i="48"/>
  <c r="Y1534" i="48"/>
  <c r="Y1535" i="48"/>
  <c r="Y1536" i="48"/>
  <c r="Y1537" i="48"/>
  <c r="Y1538" i="48"/>
  <c r="Y1539" i="48"/>
  <c r="Y1540" i="48"/>
  <c r="Y1541" i="48"/>
  <c r="Y1542" i="48"/>
  <c r="Y1543" i="48"/>
  <c r="Y1544" i="48"/>
  <c r="Y1545" i="48"/>
  <c r="Y1546" i="48"/>
  <c r="Y1547" i="48"/>
  <c r="Y1548" i="48"/>
  <c r="Y1549" i="48"/>
  <c r="Y1550" i="48"/>
  <c r="Y1551" i="48"/>
  <c r="Y1552" i="48"/>
  <c r="Y1553" i="48"/>
  <c r="Y1554" i="48"/>
  <c r="Y1555" i="48"/>
  <c r="Y1556" i="48"/>
  <c r="Y1557" i="48"/>
  <c r="Y1558" i="48"/>
  <c r="Y1559" i="48"/>
  <c r="Y1560" i="48"/>
  <c r="Y1561" i="48"/>
  <c r="Y1562" i="48"/>
  <c r="Y1563" i="48"/>
  <c r="Y1564" i="48"/>
  <c r="Y1565" i="48"/>
  <c r="Y1566" i="48"/>
  <c r="Y1567" i="48"/>
  <c r="Y1568" i="48"/>
  <c r="Y1569" i="48"/>
  <c r="Y1570" i="48"/>
  <c r="Y1571" i="48"/>
  <c r="Y1572" i="48"/>
  <c r="Y1573" i="48"/>
  <c r="Y1574" i="48"/>
  <c r="Y1575" i="48"/>
  <c r="Y1576" i="48"/>
  <c r="Y1577" i="48"/>
  <c r="Y1578" i="48"/>
  <c r="Y1579" i="48"/>
  <c r="Y1580" i="48"/>
  <c r="Y1581" i="48"/>
  <c r="Y1582" i="48"/>
  <c r="Y1583" i="48"/>
  <c r="Y1584" i="48"/>
  <c r="Y1585" i="48"/>
  <c r="Y1586" i="48"/>
  <c r="Y1587" i="48"/>
  <c r="Y1588" i="48"/>
  <c r="Y1589" i="48"/>
  <c r="Y1590" i="48"/>
  <c r="Y1591" i="48"/>
  <c r="Y1592" i="48"/>
  <c r="Y1593" i="48"/>
  <c r="Y1594" i="48"/>
  <c r="Y1595" i="48"/>
  <c r="Y1596" i="48"/>
  <c r="Y1597" i="48"/>
  <c r="Y1598" i="48"/>
  <c r="Y1599" i="48"/>
  <c r="Y1600" i="48"/>
  <c r="Y1601" i="48"/>
  <c r="Y1602" i="48"/>
  <c r="Y1603" i="48"/>
  <c r="Y1604" i="48"/>
  <c r="Y1605" i="48"/>
  <c r="Y1606" i="48"/>
  <c r="Y1607" i="48"/>
  <c r="Y1608" i="48"/>
  <c r="Y1609" i="48"/>
  <c r="Y1610" i="48"/>
  <c r="Y1611" i="48"/>
  <c r="Y1612" i="48"/>
  <c r="Y1613" i="48"/>
  <c r="Y1614" i="48"/>
  <c r="Y1615" i="48"/>
  <c r="Y1616" i="48"/>
  <c r="Y1617" i="48"/>
  <c r="Y1618" i="48"/>
  <c r="Y1619" i="48"/>
  <c r="Y1620" i="48"/>
  <c r="Y1621" i="48"/>
  <c r="Y1622" i="48"/>
  <c r="Y1623" i="48"/>
  <c r="Y1624" i="48"/>
  <c r="Y1625" i="48"/>
  <c r="Y1626" i="48"/>
  <c r="Y1627" i="48"/>
  <c r="Y1628" i="48"/>
  <c r="Y1629" i="48"/>
  <c r="Y1630" i="48"/>
  <c r="Y1631" i="48"/>
  <c r="Y1632" i="48"/>
  <c r="Y1633" i="48"/>
  <c r="Y1634" i="48"/>
  <c r="Y1635" i="48"/>
  <c r="Y1636" i="48"/>
  <c r="Y1637" i="48"/>
  <c r="Y1638" i="48"/>
  <c r="Y1639" i="48"/>
  <c r="Y1640" i="48"/>
  <c r="Y1641" i="48"/>
  <c r="Y1642" i="48"/>
  <c r="Y1643" i="48"/>
  <c r="Y1644" i="48"/>
  <c r="Y1645" i="48"/>
  <c r="Y1658" i="48"/>
  <c r="Y1659" i="48"/>
  <c r="Y1660" i="48"/>
  <c r="Y1661" i="48"/>
  <c r="Y1662" i="48"/>
  <c r="Y1663" i="48"/>
  <c r="Y1664" i="48"/>
  <c r="Y1665" i="48"/>
  <c r="Y1666" i="48"/>
  <c r="Y1667" i="48"/>
  <c r="Y1668" i="48"/>
  <c r="Y1669" i="48"/>
  <c r="Y1670" i="48"/>
  <c r="Y1671" i="48"/>
  <c r="Y1672" i="48"/>
  <c r="Y1673" i="48"/>
  <c r="Y1674" i="48"/>
  <c r="Y1675" i="48"/>
  <c r="Y1676" i="48"/>
  <c r="Y1677" i="48"/>
  <c r="Y1678" i="48"/>
  <c r="Y1679" i="48"/>
  <c r="Y1680" i="48"/>
  <c r="Y1681" i="48"/>
  <c r="Y1682" i="48"/>
  <c r="Y1683" i="48"/>
  <c r="Y1684" i="48"/>
  <c r="Y1685" i="48"/>
  <c r="Y1686" i="48"/>
  <c r="Y1687" i="48"/>
  <c r="Y1688" i="48"/>
  <c r="Y1689" i="48"/>
  <c r="Y1690" i="48"/>
  <c r="Y1691" i="48"/>
  <c r="Y1692" i="48"/>
  <c r="Y1693" i="48"/>
  <c r="Y1694" i="48"/>
  <c r="Y1695" i="48"/>
  <c r="Y1696" i="48"/>
  <c r="Y1697" i="48"/>
  <c r="Y1698" i="48"/>
  <c r="Y1699" i="48"/>
  <c r="Y1700" i="48"/>
  <c r="Y1701" i="48"/>
  <c r="Y1702" i="48"/>
  <c r="Y1703" i="48"/>
  <c r="Y1704" i="48"/>
  <c r="Y1705" i="48"/>
  <c r="Y1706" i="48"/>
  <c r="Y1707" i="48"/>
  <c r="Y1708" i="48"/>
  <c r="Y1709" i="48"/>
  <c r="Y1710" i="48"/>
  <c r="Y1711" i="48"/>
  <c r="Y1712" i="48"/>
  <c r="Y1713" i="48"/>
  <c r="Y1714" i="48"/>
  <c r="Y1715" i="48"/>
  <c r="Y1716" i="48"/>
  <c r="Y1717" i="48"/>
  <c r="Y1718" i="48"/>
  <c r="Y1719" i="48"/>
  <c r="Y1720" i="48"/>
  <c r="Y1721" i="48"/>
  <c r="Y1722" i="48"/>
  <c r="Y1723" i="48"/>
  <c r="Y1724" i="48"/>
  <c r="Y1725" i="48"/>
  <c r="Y1726" i="48"/>
  <c r="Y1727" i="48"/>
  <c r="Y1728" i="48"/>
  <c r="Y1729" i="48"/>
  <c r="Y1730" i="48"/>
  <c r="Y1731" i="48"/>
  <c r="Y1732" i="48"/>
  <c r="Y1733" i="48"/>
  <c r="Y1734" i="48"/>
  <c r="Y1735" i="48"/>
  <c r="Y1736" i="48"/>
  <c r="Y1737" i="48"/>
  <c r="Y1738" i="48"/>
  <c r="Y1739" i="48"/>
  <c r="Y1740" i="48"/>
  <c r="Y1741" i="48"/>
  <c r="Y1742" i="48"/>
  <c r="Y1743" i="48"/>
  <c r="Y1744" i="48"/>
  <c r="AQ12" i="7" l="1"/>
  <c r="AR12" i="7" s="1"/>
  <c r="AQ13" i="7"/>
  <c r="AR13" i="7" s="1"/>
  <c r="AQ14" i="7"/>
  <c r="AR14" i="7" s="1"/>
  <c r="AQ15" i="7"/>
  <c r="AR15" i="7" s="1"/>
  <c r="AQ16" i="7"/>
  <c r="AR16" i="7" s="1"/>
  <c r="AQ17" i="7"/>
  <c r="AR17" i="7" s="1"/>
  <c r="AQ18" i="7"/>
  <c r="AR18" i="7" s="1"/>
  <c r="AQ19" i="7"/>
  <c r="AR19" i="7" s="1"/>
  <c r="AQ20" i="7"/>
  <c r="AR20" i="7" s="1"/>
  <c r="AQ21" i="7"/>
  <c r="AR21" i="7" s="1"/>
  <c r="AQ22" i="7"/>
  <c r="AR22" i="7" s="1"/>
  <c r="AQ23" i="7"/>
  <c r="AR23" i="7" s="1"/>
  <c r="AQ24" i="7"/>
  <c r="AR24" i="7" s="1"/>
  <c r="AQ25" i="7"/>
  <c r="AR25" i="7" s="1"/>
  <c r="AQ26" i="7"/>
  <c r="AR26" i="7" s="1"/>
  <c r="AQ27" i="7"/>
  <c r="AR27" i="7" s="1"/>
  <c r="AQ28" i="7"/>
  <c r="AR28" i="7" s="1"/>
  <c r="AQ29" i="7"/>
  <c r="AR29" i="7" s="1"/>
  <c r="AQ30" i="7"/>
  <c r="AR30" i="7" s="1"/>
  <c r="AQ31" i="7"/>
  <c r="AR31" i="7" s="1"/>
  <c r="AQ32" i="7"/>
  <c r="AR32" i="7" s="1"/>
  <c r="AQ33" i="7"/>
  <c r="AR33" i="7" s="1"/>
  <c r="AQ34" i="7"/>
  <c r="AR34" i="7" s="1"/>
  <c r="AQ35" i="7"/>
  <c r="AR35" i="7" s="1"/>
  <c r="AQ36" i="7"/>
  <c r="AR36" i="7" s="1"/>
  <c r="AQ37" i="7"/>
  <c r="AR37" i="7" s="1"/>
  <c r="AQ38" i="7"/>
  <c r="AR38" i="7" s="1"/>
  <c r="AQ39" i="7"/>
  <c r="AR39" i="7" s="1"/>
  <c r="AQ40" i="7"/>
  <c r="AR40" i="7" s="1"/>
  <c r="AQ41" i="7"/>
  <c r="AR41" i="7" s="1"/>
  <c r="AQ42" i="7"/>
  <c r="AR42" i="7" s="1"/>
  <c r="AQ43" i="7"/>
  <c r="AR43" i="7" s="1"/>
  <c r="AQ44" i="7"/>
  <c r="AR44" i="7" s="1"/>
  <c r="AQ45" i="7"/>
  <c r="AR45" i="7" s="1"/>
  <c r="AQ46" i="7"/>
  <c r="AR46" i="7" s="1"/>
  <c r="AQ47" i="7"/>
  <c r="AR47" i="7" s="1"/>
  <c r="AQ48" i="7"/>
  <c r="AR48" i="7" s="1"/>
  <c r="AQ49" i="7"/>
  <c r="AR49" i="7" s="1"/>
  <c r="AQ50" i="7"/>
  <c r="AR50" i="7" s="1"/>
  <c r="AQ51" i="7"/>
  <c r="AR51" i="7" s="1"/>
  <c r="AQ52" i="7"/>
  <c r="AR52" i="7" s="1"/>
  <c r="AQ53" i="7"/>
  <c r="AR53" i="7" s="1"/>
  <c r="AQ54" i="7"/>
  <c r="AR54" i="7" s="1"/>
  <c r="AQ55" i="7"/>
  <c r="AR55" i="7" s="1"/>
  <c r="AQ56" i="7"/>
  <c r="AR56" i="7" s="1"/>
  <c r="AQ57" i="7"/>
  <c r="AR57" i="7" s="1"/>
  <c r="AQ58" i="7"/>
  <c r="AR58" i="7" s="1"/>
  <c r="AQ59" i="7"/>
  <c r="AR59" i="7" s="1"/>
  <c r="AQ60" i="7"/>
  <c r="AR60" i="7" s="1"/>
  <c r="AQ61" i="7"/>
  <c r="AR61" i="7" s="1"/>
  <c r="AQ62" i="7"/>
  <c r="AR62" i="7" s="1"/>
  <c r="AQ63" i="7"/>
  <c r="AR63" i="7" s="1"/>
  <c r="AQ64" i="7"/>
  <c r="AR64" i="7" s="1"/>
  <c r="AQ65" i="7"/>
  <c r="AR65" i="7" s="1"/>
  <c r="AQ66" i="7"/>
  <c r="AR66" i="7" s="1"/>
  <c r="AQ67" i="7"/>
  <c r="AR67" i="7" s="1"/>
  <c r="AQ68" i="7"/>
  <c r="AR68" i="7" s="1"/>
  <c r="AQ69" i="7"/>
  <c r="AR69" i="7" s="1"/>
  <c r="AQ70" i="7"/>
  <c r="AR70" i="7" s="1"/>
  <c r="AQ71" i="7"/>
  <c r="AR71" i="7" s="1"/>
  <c r="AQ72" i="7"/>
  <c r="AR72" i="7" s="1"/>
  <c r="AQ73" i="7"/>
  <c r="AR73" i="7" s="1"/>
  <c r="AQ74" i="7"/>
  <c r="AR74" i="7" s="1"/>
  <c r="AQ75" i="7"/>
  <c r="AR75" i="7" s="1"/>
  <c r="AQ76" i="7"/>
  <c r="AR76" i="7" s="1"/>
  <c r="AQ77" i="7"/>
  <c r="AR77" i="7" s="1"/>
  <c r="AQ78" i="7"/>
  <c r="AR78" i="7" s="1"/>
  <c r="AQ79" i="7"/>
  <c r="AR79" i="7" s="1"/>
  <c r="AQ80" i="7"/>
  <c r="AR80" i="7" s="1"/>
  <c r="AQ81" i="7"/>
  <c r="AR81" i="7" s="1"/>
  <c r="AQ82" i="7"/>
  <c r="AR82" i="7" s="1"/>
  <c r="AQ83" i="7"/>
  <c r="AR83" i="7" s="1"/>
  <c r="AQ84" i="7"/>
  <c r="AR84" i="7" s="1"/>
  <c r="AQ85" i="7"/>
  <c r="AR85" i="7" s="1"/>
  <c r="AQ86" i="7"/>
  <c r="AR86" i="7" s="1"/>
  <c r="AQ87" i="7"/>
  <c r="AR87" i="7" s="1"/>
  <c r="AQ88" i="7"/>
  <c r="AR88" i="7" s="1"/>
  <c r="AQ89" i="7"/>
  <c r="AR89" i="7" s="1"/>
  <c r="AQ90" i="7"/>
  <c r="AR90" i="7" s="1"/>
  <c r="AQ91" i="7"/>
  <c r="AR91" i="7" s="1"/>
  <c r="AQ92" i="7"/>
  <c r="AR92" i="7" s="1"/>
  <c r="AQ93" i="7"/>
  <c r="AR93" i="7" s="1"/>
  <c r="AQ94" i="7"/>
  <c r="AR94" i="7" s="1"/>
  <c r="AQ95" i="7"/>
  <c r="AR95" i="7" s="1"/>
  <c r="AQ96" i="7"/>
  <c r="AR96" i="7" s="1"/>
  <c r="AQ97" i="7"/>
  <c r="AR97" i="7" s="1"/>
  <c r="AQ98" i="7"/>
  <c r="AR98" i="7" s="1"/>
  <c r="AQ99" i="7"/>
  <c r="AR99" i="7" s="1"/>
  <c r="AQ100" i="7"/>
  <c r="AR100" i="7" s="1"/>
  <c r="AQ101" i="7"/>
  <c r="AR101" i="7" s="1"/>
  <c r="AQ102" i="7"/>
  <c r="AR102" i="7" s="1"/>
  <c r="AQ103" i="7"/>
  <c r="AR103" i="7" s="1"/>
  <c r="AQ104" i="7"/>
  <c r="AR104" i="7" s="1"/>
  <c r="AQ105" i="7"/>
  <c r="AR105" i="7" s="1"/>
  <c r="AQ106" i="7"/>
  <c r="AR106" i="7" s="1"/>
  <c r="AQ107" i="7"/>
  <c r="AR107" i="7" s="1"/>
  <c r="AQ108" i="7"/>
  <c r="AR108" i="7" s="1"/>
  <c r="AQ109" i="7"/>
  <c r="AR109" i="7" s="1"/>
  <c r="AQ110" i="7"/>
  <c r="AR110" i="7" s="1"/>
  <c r="AQ111" i="7"/>
  <c r="AR111" i="7" s="1"/>
  <c r="AQ112" i="7"/>
  <c r="AR112" i="7" s="1"/>
  <c r="AQ113" i="7"/>
  <c r="AR113" i="7" s="1"/>
  <c r="AQ114" i="7"/>
  <c r="AR114" i="7" s="1"/>
  <c r="AQ115" i="7"/>
  <c r="AR115" i="7" s="1"/>
  <c r="AQ116" i="7"/>
  <c r="AR116" i="7" s="1"/>
  <c r="AQ117" i="7"/>
  <c r="AR117" i="7" s="1"/>
  <c r="AQ118" i="7"/>
  <c r="AR118" i="7" s="1"/>
  <c r="AQ119" i="7"/>
  <c r="AR119" i="7" s="1"/>
  <c r="AQ120" i="7"/>
  <c r="AR120" i="7" s="1"/>
  <c r="AQ121" i="7"/>
  <c r="AR121" i="7" s="1"/>
  <c r="AQ122" i="7"/>
  <c r="AR122" i="7" s="1"/>
  <c r="AQ123" i="7"/>
  <c r="AR123" i="7" s="1"/>
  <c r="AQ124" i="7"/>
  <c r="AR124" i="7" s="1"/>
  <c r="AQ125" i="7"/>
  <c r="AR125" i="7" s="1"/>
  <c r="AQ126" i="7"/>
  <c r="AR126" i="7" s="1"/>
  <c r="AQ127" i="7"/>
  <c r="AR127" i="7" s="1"/>
  <c r="AQ128" i="7"/>
  <c r="AR128" i="7" s="1"/>
  <c r="AQ129" i="7"/>
  <c r="AR129" i="7" s="1"/>
  <c r="AQ130" i="7"/>
  <c r="AR130" i="7" s="1"/>
  <c r="AQ131" i="7"/>
  <c r="AR131" i="7" s="1"/>
  <c r="AQ132" i="7"/>
  <c r="AR132" i="7" s="1"/>
  <c r="AQ133" i="7"/>
  <c r="AR133" i="7" s="1"/>
  <c r="AQ134" i="7"/>
  <c r="AR134" i="7" s="1"/>
  <c r="AQ135" i="7"/>
  <c r="AR135" i="7" s="1"/>
  <c r="AQ136" i="7"/>
  <c r="AR136" i="7" s="1"/>
  <c r="AQ137" i="7"/>
  <c r="AR137" i="7" s="1"/>
  <c r="AQ138" i="7"/>
  <c r="AR138" i="7" s="1"/>
  <c r="AQ139" i="7"/>
  <c r="AR139" i="7" s="1"/>
  <c r="AQ140" i="7"/>
  <c r="AR140" i="7" s="1"/>
  <c r="AQ141" i="7"/>
  <c r="AR141" i="7" s="1"/>
  <c r="AQ142" i="7"/>
  <c r="AR142" i="7" s="1"/>
  <c r="AQ143" i="7"/>
  <c r="AR143" i="7" s="1"/>
  <c r="AQ144" i="7"/>
  <c r="AR144" i="7" s="1"/>
  <c r="AQ145" i="7"/>
  <c r="AR145" i="7" s="1"/>
  <c r="AQ146" i="7"/>
  <c r="AR146" i="7" s="1"/>
  <c r="AQ147" i="7"/>
  <c r="AR147" i="7" s="1"/>
  <c r="AQ148" i="7"/>
  <c r="AR148" i="7" s="1"/>
  <c r="AQ149" i="7"/>
  <c r="AR149" i="7" s="1"/>
  <c r="AQ150" i="7"/>
  <c r="AR150" i="7" s="1"/>
  <c r="AQ151" i="7"/>
  <c r="AR151" i="7" s="1"/>
  <c r="AQ152" i="7"/>
  <c r="AR152" i="7" s="1"/>
  <c r="AQ153" i="7"/>
  <c r="AR153" i="7" s="1"/>
  <c r="AQ154" i="7"/>
  <c r="AR154" i="7" s="1"/>
  <c r="AQ155" i="7"/>
  <c r="AR155" i="7" s="1"/>
  <c r="AQ156" i="7"/>
  <c r="AR156" i="7" s="1"/>
  <c r="AQ157" i="7"/>
  <c r="AR157" i="7" s="1"/>
  <c r="AQ158" i="7"/>
  <c r="AR158" i="7" s="1"/>
  <c r="AQ159" i="7"/>
  <c r="AR159" i="7" s="1"/>
  <c r="AQ160" i="7"/>
  <c r="AR160" i="7" s="1"/>
  <c r="AQ161" i="7"/>
  <c r="AR161" i="7" s="1"/>
  <c r="AQ162" i="7"/>
  <c r="AR162" i="7" s="1"/>
  <c r="AQ163" i="7"/>
  <c r="AR163" i="7" s="1"/>
  <c r="AQ164" i="7"/>
  <c r="AR164" i="7" s="1"/>
  <c r="AQ165" i="7"/>
  <c r="AR165" i="7" s="1"/>
  <c r="AQ166" i="7"/>
  <c r="AR166" i="7" s="1"/>
  <c r="AQ167" i="7"/>
  <c r="AR167" i="7" s="1"/>
  <c r="AQ168" i="7"/>
  <c r="AR168" i="7" s="1"/>
  <c r="AQ169" i="7"/>
  <c r="AR169" i="7" s="1"/>
  <c r="AQ170" i="7"/>
  <c r="AR170" i="7" s="1"/>
  <c r="AQ171" i="7"/>
  <c r="AR171" i="7" s="1"/>
  <c r="AQ172" i="7"/>
  <c r="AR172" i="7" s="1"/>
  <c r="AQ173" i="7"/>
  <c r="AR173" i="7" s="1"/>
  <c r="AQ174" i="7"/>
  <c r="AR174" i="7" s="1"/>
  <c r="AQ175" i="7"/>
  <c r="AR175" i="7" s="1"/>
  <c r="AQ176" i="7"/>
  <c r="AR176" i="7" s="1"/>
  <c r="AQ177" i="7"/>
  <c r="AR177" i="7" s="1"/>
  <c r="AQ178" i="7"/>
  <c r="AR178" i="7" s="1"/>
  <c r="AQ179" i="7"/>
  <c r="AR179" i="7" s="1"/>
  <c r="AQ180" i="7"/>
  <c r="AR180" i="7" s="1"/>
  <c r="AQ181" i="7"/>
  <c r="AR181" i="7" s="1"/>
  <c r="AQ182" i="7"/>
  <c r="AR182" i="7" s="1"/>
  <c r="AQ183" i="7"/>
  <c r="AR183" i="7" s="1"/>
  <c r="AQ184" i="7"/>
  <c r="AR184" i="7" s="1"/>
  <c r="AQ185" i="7"/>
  <c r="AR185" i="7" s="1"/>
  <c r="AQ186" i="7"/>
  <c r="AR186" i="7" s="1"/>
  <c r="AQ187" i="7"/>
  <c r="AR187" i="7" s="1"/>
  <c r="AQ188" i="7"/>
  <c r="AR188" i="7" s="1"/>
  <c r="AQ189" i="7"/>
  <c r="AR189" i="7" s="1"/>
  <c r="AQ190" i="7"/>
  <c r="AR190" i="7" s="1"/>
  <c r="AQ191" i="7"/>
  <c r="AR191" i="7" s="1"/>
  <c r="AQ192" i="7"/>
  <c r="AR192" i="7" s="1"/>
  <c r="AQ193" i="7"/>
  <c r="AR193" i="7" s="1"/>
  <c r="AQ194" i="7"/>
  <c r="AR194" i="7" s="1"/>
  <c r="AQ195" i="7"/>
  <c r="AR195" i="7" s="1"/>
  <c r="AQ196" i="7"/>
  <c r="AR196" i="7" s="1"/>
  <c r="AQ197" i="7"/>
  <c r="AR197" i="7" s="1"/>
  <c r="AQ198" i="7"/>
  <c r="AR198" i="7" s="1"/>
  <c r="AQ199" i="7"/>
  <c r="AR199" i="7" s="1"/>
  <c r="AQ200" i="7"/>
  <c r="AR200" i="7" s="1"/>
  <c r="AQ201" i="7"/>
  <c r="AR201" i="7" s="1"/>
  <c r="AQ202" i="7"/>
  <c r="AR202" i="7" s="1"/>
  <c r="AQ203" i="7"/>
  <c r="AR203" i="7" s="1"/>
  <c r="AQ204" i="7"/>
  <c r="AR204" i="7" s="1"/>
  <c r="AQ205" i="7"/>
  <c r="AR205" i="7" s="1"/>
  <c r="AQ206" i="7"/>
  <c r="AR206" i="7" s="1"/>
  <c r="AQ207" i="7"/>
  <c r="AR207" i="7" s="1"/>
  <c r="AQ208" i="7"/>
  <c r="AR208" i="7" s="1"/>
  <c r="AQ209" i="7"/>
  <c r="AR209" i="7" s="1"/>
  <c r="AQ210" i="7"/>
  <c r="AR210" i="7" s="1"/>
  <c r="AQ211" i="7"/>
  <c r="AR211" i="7" s="1"/>
  <c r="AQ212" i="7"/>
  <c r="AR212" i="7" s="1"/>
  <c r="AQ213" i="7"/>
  <c r="AR213" i="7" s="1"/>
  <c r="AQ214" i="7"/>
  <c r="AR214" i="7" s="1"/>
  <c r="AQ215" i="7"/>
  <c r="AR215" i="7" s="1"/>
  <c r="AQ216" i="7"/>
  <c r="AR216" i="7" s="1"/>
  <c r="AQ217" i="7"/>
  <c r="AR217" i="7" s="1"/>
  <c r="AQ218" i="7"/>
  <c r="AR218" i="7" s="1"/>
  <c r="AQ219" i="7"/>
  <c r="AR219" i="7" s="1"/>
  <c r="AQ220" i="7"/>
  <c r="AR220" i="7" s="1"/>
  <c r="AQ221" i="7"/>
  <c r="AR221" i="7" s="1"/>
  <c r="AQ222" i="7"/>
  <c r="AR222" i="7" s="1"/>
  <c r="AQ223" i="7"/>
  <c r="AR223" i="7" s="1"/>
  <c r="AQ224" i="7"/>
  <c r="AR224" i="7" s="1"/>
  <c r="AQ225" i="7"/>
  <c r="AR225" i="7" s="1"/>
  <c r="AQ226" i="7"/>
  <c r="AR226" i="7" s="1"/>
  <c r="AQ227" i="7"/>
  <c r="AR227" i="7" s="1"/>
  <c r="AQ228" i="7"/>
  <c r="AR228" i="7" s="1"/>
  <c r="AQ229" i="7"/>
  <c r="AR229" i="7" s="1"/>
  <c r="AQ230" i="7"/>
  <c r="AR230" i="7" s="1"/>
  <c r="AQ231" i="7"/>
  <c r="AR231" i="7" s="1"/>
  <c r="AQ232" i="7"/>
  <c r="AR232" i="7" s="1"/>
  <c r="AQ233" i="7"/>
  <c r="AR233" i="7" s="1"/>
  <c r="AQ234" i="7"/>
  <c r="AR234" i="7" s="1"/>
  <c r="AQ235" i="7"/>
  <c r="AR235" i="7" s="1"/>
  <c r="AQ236" i="7"/>
  <c r="AR236" i="7" s="1"/>
  <c r="AQ237" i="7"/>
  <c r="AR237" i="7" s="1"/>
  <c r="AQ238" i="7"/>
  <c r="AR238" i="7" s="1"/>
  <c r="AQ239" i="7"/>
  <c r="AR239" i="7" s="1"/>
  <c r="AQ240" i="7"/>
  <c r="AR240" i="7" s="1"/>
  <c r="AQ241" i="7"/>
  <c r="AR241" i="7" s="1"/>
  <c r="AQ242" i="7"/>
  <c r="AR242" i="7" s="1"/>
  <c r="AQ243" i="7"/>
  <c r="AR243" i="7" s="1"/>
  <c r="AQ244" i="7"/>
  <c r="AR244" i="7" s="1"/>
  <c r="AQ245" i="7"/>
  <c r="AR245" i="7" s="1"/>
  <c r="AQ246" i="7"/>
  <c r="AR246" i="7" s="1"/>
  <c r="AQ247" i="7"/>
  <c r="AR247" i="7" s="1"/>
  <c r="AQ248" i="7"/>
  <c r="AR248" i="7" s="1"/>
  <c r="AQ249" i="7"/>
  <c r="AR249" i="7" s="1"/>
  <c r="AQ250" i="7"/>
  <c r="AR250" i="7" s="1"/>
  <c r="AQ251" i="7"/>
  <c r="AR251" i="7" s="1"/>
  <c r="AQ252" i="7"/>
  <c r="AR252" i="7" s="1"/>
  <c r="AQ253" i="7"/>
  <c r="AR253" i="7" s="1"/>
  <c r="AQ254" i="7"/>
  <c r="AR254" i="7" s="1"/>
  <c r="AQ255" i="7"/>
  <c r="AR255" i="7" s="1"/>
  <c r="AQ256" i="7"/>
  <c r="AR256" i="7" s="1"/>
  <c r="AQ257" i="7"/>
  <c r="AR257" i="7" s="1"/>
  <c r="AQ258" i="7"/>
  <c r="AR258" i="7" s="1"/>
  <c r="AQ259" i="7"/>
  <c r="AR259" i="7" s="1"/>
  <c r="AQ260" i="7"/>
  <c r="AR260" i="7" s="1"/>
  <c r="AQ261" i="7"/>
  <c r="AR261" i="7" s="1"/>
  <c r="AQ262" i="7"/>
  <c r="AR262" i="7" s="1"/>
  <c r="AQ263" i="7"/>
  <c r="AR263" i="7" s="1"/>
  <c r="AQ264" i="7"/>
  <c r="AR264" i="7" s="1"/>
  <c r="AQ265" i="7"/>
  <c r="AR265" i="7" s="1"/>
  <c r="AQ266" i="7"/>
  <c r="AR266" i="7" s="1"/>
  <c r="AQ267" i="7"/>
  <c r="AR267" i="7" s="1"/>
  <c r="AQ268" i="7"/>
  <c r="AR268" i="7" s="1"/>
  <c r="AQ269" i="7"/>
  <c r="AR269" i="7" s="1"/>
  <c r="AQ270" i="7"/>
  <c r="AR270" i="7" s="1"/>
  <c r="AQ271" i="7"/>
  <c r="AR271" i="7" s="1"/>
  <c r="AQ272" i="7"/>
  <c r="AR272" i="7" s="1"/>
  <c r="AQ273" i="7"/>
  <c r="AR273" i="7" s="1"/>
  <c r="AQ274" i="7"/>
  <c r="AR274" i="7" s="1"/>
  <c r="AQ275" i="7"/>
  <c r="AR275" i="7" s="1"/>
  <c r="AQ276" i="7"/>
  <c r="AR276" i="7" s="1"/>
  <c r="AQ277" i="7"/>
  <c r="AR277" i="7" s="1"/>
  <c r="AQ278" i="7"/>
  <c r="AR278" i="7" s="1"/>
  <c r="AQ279" i="7"/>
  <c r="AR279" i="7" s="1"/>
  <c r="AQ280" i="7"/>
  <c r="AR280" i="7" s="1"/>
  <c r="AQ281" i="7"/>
  <c r="AR281" i="7" s="1"/>
  <c r="AQ282" i="7"/>
  <c r="AR282" i="7" s="1"/>
  <c r="AQ283" i="7"/>
  <c r="AR283" i="7" s="1"/>
  <c r="AQ284" i="7"/>
  <c r="AR284" i="7" s="1"/>
  <c r="AQ285" i="7"/>
  <c r="AR285" i="7" s="1"/>
  <c r="AQ286" i="7"/>
  <c r="AR286" i="7" s="1"/>
  <c r="AQ287" i="7"/>
  <c r="AR287" i="7" s="1"/>
  <c r="AQ288" i="7"/>
  <c r="AR288" i="7" s="1"/>
  <c r="AQ289" i="7"/>
  <c r="AR289" i="7" s="1"/>
  <c r="AQ290" i="7"/>
  <c r="AR290" i="7" s="1"/>
  <c r="AQ291" i="7"/>
  <c r="AR291" i="7" s="1"/>
  <c r="AQ292" i="7"/>
  <c r="AR292" i="7" s="1"/>
  <c r="AQ293" i="7"/>
  <c r="AR293" i="7" s="1"/>
  <c r="AQ294" i="7"/>
  <c r="AR294" i="7" s="1"/>
  <c r="AQ295" i="7"/>
  <c r="AR295" i="7" s="1"/>
  <c r="AQ296" i="7"/>
  <c r="AR296" i="7" s="1"/>
  <c r="AQ297" i="7"/>
  <c r="AR297" i="7" s="1"/>
  <c r="AQ298" i="7"/>
  <c r="AR298" i="7" s="1"/>
  <c r="AQ299" i="7"/>
  <c r="AR299" i="7" s="1"/>
  <c r="AQ300" i="7"/>
  <c r="AR300" i="7" s="1"/>
  <c r="AQ301" i="7"/>
  <c r="AR301" i="7" s="1"/>
  <c r="AQ302" i="7"/>
  <c r="AR302" i="7" s="1"/>
  <c r="AQ303" i="7"/>
  <c r="AR303" i="7" s="1"/>
  <c r="AQ304" i="7"/>
  <c r="AR304" i="7" s="1"/>
  <c r="AQ305" i="7"/>
  <c r="AR305" i="7" s="1"/>
  <c r="AQ306" i="7"/>
  <c r="AR306" i="7" s="1"/>
  <c r="AQ307" i="7"/>
  <c r="AR307" i="7" s="1"/>
  <c r="AQ308" i="7"/>
  <c r="AR308" i="7" s="1"/>
  <c r="AQ309" i="7"/>
  <c r="AR309" i="7" s="1"/>
  <c r="AQ310" i="7"/>
  <c r="AR310" i="7" s="1"/>
  <c r="AQ311" i="7"/>
  <c r="AR311" i="7" s="1"/>
  <c r="AQ312" i="7"/>
  <c r="AR312" i="7" s="1"/>
  <c r="AQ313" i="7"/>
  <c r="AR313" i="7" s="1"/>
  <c r="AQ314" i="7"/>
  <c r="AR314" i="7" s="1"/>
  <c r="AQ315" i="7"/>
  <c r="AR315" i="7" s="1"/>
  <c r="AQ316" i="7"/>
  <c r="AR316" i="7" s="1"/>
  <c r="AQ317" i="7"/>
  <c r="AR317" i="7" s="1"/>
  <c r="AQ318" i="7"/>
  <c r="AR318" i="7" s="1"/>
  <c r="AQ319" i="7"/>
  <c r="AR319" i="7" s="1"/>
  <c r="AQ320" i="7"/>
  <c r="AR320" i="7" s="1"/>
  <c r="AQ321" i="7"/>
  <c r="AR321" i="7" s="1"/>
  <c r="AQ322" i="7"/>
  <c r="AR322" i="7" s="1"/>
  <c r="AQ323" i="7"/>
  <c r="AR323" i="7" s="1"/>
  <c r="AQ324" i="7"/>
  <c r="AR324" i="7" s="1"/>
  <c r="AQ325" i="7"/>
  <c r="AR325" i="7" s="1"/>
  <c r="AQ326" i="7"/>
  <c r="AR326" i="7" s="1"/>
  <c r="AQ327" i="7"/>
  <c r="AR327" i="7" s="1"/>
  <c r="AQ328" i="7"/>
  <c r="AR328" i="7" s="1"/>
  <c r="AQ329" i="7"/>
  <c r="AR329" i="7" s="1"/>
  <c r="AQ330" i="7"/>
  <c r="AR330" i="7" s="1"/>
  <c r="AQ331" i="7"/>
  <c r="AR331" i="7" s="1"/>
  <c r="AQ332" i="7"/>
  <c r="AR332" i="7" s="1"/>
  <c r="AQ333" i="7"/>
  <c r="AR333" i="7" s="1"/>
  <c r="AQ334" i="7"/>
  <c r="AR334" i="7" s="1"/>
  <c r="AQ335" i="7"/>
  <c r="AR335" i="7" s="1"/>
  <c r="AQ336" i="7"/>
  <c r="AR336" i="7" s="1"/>
  <c r="AQ337" i="7"/>
  <c r="AR337" i="7" s="1"/>
  <c r="AQ338" i="7"/>
  <c r="AR338" i="7" s="1"/>
  <c r="AQ339" i="7"/>
  <c r="AR339" i="7" s="1"/>
  <c r="AQ340" i="7"/>
  <c r="AR340" i="7" s="1"/>
  <c r="AQ341" i="7"/>
  <c r="AR341" i="7" s="1"/>
  <c r="AQ342" i="7"/>
  <c r="AR342" i="7" s="1"/>
  <c r="AQ343" i="7"/>
  <c r="AR343" i="7" s="1"/>
  <c r="AQ344" i="7"/>
  <c r="AR344" i="7" s="1"/>
  <c r="AQ345" i="7"/>
  <c r="AR345" i="7" s="1"/>
  <c r="AQ346" i="7"/>
  <c r="AR346" i="7" s="1"/>
  <c r="AQ347" i="7"/>
  <c r="AR347" i="7" s="1"/>
  <c r="AQ348" i="7"/>
  <c r="AR348" i="7" s="1"/>
  <c r="AQ349" i="7"/>
  <c r="AR349" i="7" s="1"/>
  <c r="AQ350" i="7"/>
  <c r="AR350" i="7" s="1"/>
  <c r="AQ351" i="7"/>
  <c r="AR351" i="7" s="1"/>
  <c r="AQ352" i="7"/>
  <c r="AR352" i="7" s="1"/>
  <c r="AQ353" i="7"/>
  <c r="AR353" i="7" s="1"/>
  <c r="AQ354" i="7"/>
  <c r="AR354" i="7" s="1"/>
  <c r="AQ355" i="7"/>
  <c r="AR355" i="7" s="1"/>
  <c r="AQ356" i="7"/>
  <c r="AR356" i="7" s="1"/>
  <c r="AQ357" i="7"/>
  <c r="AR357" i="7" s="1"/>
  <c r="AQ358" i="7"/>
  <c r="AR358" i="7" s="1"/>
  <c r="AQ359" i="7"/>
  <c r="AR359" i="7" s="1"/>
  <c r="AQ360" i="7"/>
  <c r="AR360" i="7" s="1"/>
  <c r="AQ361" i="7"/>
  <c r="AR361" i="7" s="1"/>
  <c r="AQ362" i="7"/>
  <c r="AR362" i="7" s="1"/>
  <c r="AQ363" i="7"/>
  <c r="AR363" i="7" s="1"/>
  <c r="AQ364" i="7"/>
  <c r="AR364" i="7" s="1"/>
  <c r="AQ365" i="7"/>
  <c r="AR365" i="7" s="1"/>
  <c r="AQ366" i="7"/>
  <c r="AR366" i="7" s="1"/>
  <c r="AQ367" i="7"/>
  <c r="AR367" i="7" s="1"/>
  <c r="AQ368" i="7"/>
  <c r="AR368" i="7" s="1"/>
  <c r="AQ369" i="7"/>
  <c r="AR369" i="7" s="1"/>
  <c r="AQ370" i="7"/>
  <c r="AR370" i="7" s="1"/>
  <c r="AQ371" i="7"/>
  <c r="AR371" i="7" s="1"/>
  <c r="AQ372" i="7"/>
  <c r="AR372" i="7" s="1"/>
  <c r="AQ373" i="7"/>
  <c r="AR373" i="7" s="1"/>
  <c r="AQ374" i="7"/>
  <c r="AR374" i="7" s="1"/>
  <c r="AQ375" i="7"/>
  <c r="AR375" i="7" s="1"/>
  <c r="AQ376" i="7"/>
  <c r="AR376" i="7" s="1"/>
  <c r="AQ377" i="7"/>
  <c r="AR377" i="7" s="1"/>
  <c r="AQ378" i="7"/>
  <c r="AR378" i="7" s="1"/>
  <c r="AQ379" i="7"/>
  <c r="AR379" i="7" s="1"/>
  <c r="AQ380" i="7"/>
  <c r="AR380" i="7" s="1"/>
  <c r="AQ381" i="7"/>
  <c r="AR381" i="7" s="1"/>
  <c r="AQ382" i="7"/>
  <c r="AR382" i="7" s="1"/>
  <c r="AQ383" i="7"/>
  <c r="AR383" i="7" s="1"/>
  <c r="AQ384" i="7"/>
  <c r="AR384" i="7" s="1"/>
  <c r="AQ385" i="7"/>
  <c r="AR385" i="7" s="1"/>
  <c r="AQ386" i="7"/>
  <c r="AR386" i="7" s="1"/>
  <c r="AQ387" i="7"/>
  <c r="AR387" i="7" s="1"/>
  <c r="AQ388" i="7"/>
  <c r="AR388" i="7" s="1"/>
  <c r="AQ389" i="7"/>
  <c r="AR389" i="7" s="1"/>
  <c r="AQ390" i="7"/>
  <c r="AR390" i="7" s="1"/>
  <c r="AQ391" i="7"/>
  <c r="F392" i="7"/>
  <c r="G392" i="7"/>
  <c r="H392" i="7"/>
  <c r="I392" i="7"/>
  <c r="J392" i="7"/>
  <c r="K392" i="7"/>
  <c r="L392" i="7"/>
  <c r="M392" i="7"/>
  <c r="N392" i="7"/>
  <c r="O392" i="7"/>
  <c r="P392" i="7"/>
  <c r="Q392" i="7"/>
  <c r="R392" i="7"/>
  <c r="S392" i="7"/>
  <c r="T392" i="7"/>
  <c r="U392" i="7"/>
  <c r="V392" i="7"/>
  <c r="W392" i="7"/>
  <c r="X392" i="7"/>
  <c r="Y392" i="7"/>
  <c r="Z392" i="7"/>
  <c r="AA392" i="7"/>
  <c r="AB392" i="7"/>
  <c r="AC392" i="7"/>
  <c r="AD392" i="7"/>
  <c r="AE392" i="7"/>
  <c r="AF392" i="7"/>
  <c r="AG392" i="7"/>
  <c r="AH392" i="7"/>
  <c r="AI392" i="7"/>
  <c r="AJ392" i="7"/>
  <c r="AK392" i="7"/>
  <c r="AL392" i="7"/>
  <c r="AM392" i="7"/>
  <c r="AN392" i="7"/>
  <c r="AO392" i="7"/>
  <c r="AP392" i="7"/>
  <c r="I396" i="20"/>
  <c r="J396" i="20"/>
  <c r="K396" i="20"/>
  <c r="L396" i="20"/>
  <c r="M396" i="20"/>
  <c r="N396" i="20"/>
  <c r="O396" i="20"/>
  <c r="P396" i="20"/>
  <c r="Q396" i="20"/>
  <c r="R396" i="20"/>
  <c r="S396" i="20"/>
  <c r="T396" i="20"/>
  <c r="U396" i="20"/>
  <c r="V396" i="20"/>
  <c r="W396" i="20"/>
  <c r="X396" i="20"/>
  <c r="Y396" i="20"/>
  <c r="Z396" i="20"/>
  <c r="AA396" i="20"/>
  <c r="AB396" i="20"/>
  <c r="AC396" i="20"/>
  <c r="AD396" i="20"/>
  <c r="AE396" i="20"/>
  <c r="AF396" i="20"/>
  <c r="AG396" i="20"/>
  <c r="AH396" i="20"/>
  <c r="G4" i="21"/>
  <c r="C12" i="21"/>
  <c r="N2" i="11"/>
  <c r="A10" i="11" s="1"/>
  <c r="O2" i="11"/>
  <c r="G3" i="11"/>
  <c r="G4" i="11"/>
  <c r="I4" i="11"/>
  <c r="G6" i="11"/>
  <c r="G5" i="21" s="1"/>
  <c r="G7" i="11"/>
  <c r="A94" i="11"/>
  <c r="H94" i="11"/>
  <c r="D4" i="24"/>
  <c r="T34" i="24" s="1"/>
  <c r="D4" i="23"/>
  <c r="T34" i="23" s="1"/>
  <c r="Q389" i="23"/>
  <c r="Q390" i="23"/>
  <c r="C4" i="42"/>
  <c r="E14" i="42" s="1"/>
  <c r="K14" i="42" s="1"/>
  <c r="I14" i="24" s="1"/>
  <c r="M11" i="42"/>
  <c r="O11" i="42"/>
  <c r="U14" i="24" l="1"/>
  <c r="AQ392" i="7"/>
  <c r="AR392" i="7" s="1"/>
  <c r="E11" i="23"/>
  <c r="D6" i="24"/>
  <c r="C5" i="42"/>
  <c r="E11" i="24"/>
  <c r="E12" i="24"/>
  <c r="E16" i="24"/>
  <c r="E20" i="24"/>
  <c r="E24" i="24"/>
  <c r="E28" i="24"/>
  <c r="E32" i="24"/>
  <c r="E36" i="24"/>
  <c r="E40" i="24"/>
  <c r="E44" i="24"/>
  <c r="E48" i="24"/>
  <c r="E52" i="24"/>
  <c r="E56" i="24"/>
  <c r="E60" i="24"/>
  <c r="E64" i="24"/>
  <c r="E68" i="24"/>
  <c r="E72" i="24"/>
  <c r="E76" i="24"/>
  <c r="E80" i="24"/>
  <c r="E84" i="24"/>
  <c r="E88" i="24"/>
  <c r="E92" i="24"/>
  <c r="E96" i="24"/>
  <c r="E100" i="24"/>
  <c r="E104" i="24"/>
  <c r="E108" i="24"/>
  <c r="E112" i="24"/>
  <c r="E116" i="24"/>
  <c r="E120" i="24"/>
  <c r="E124" i="24"/>
  <c r="E128" i="24"/>
  <c r="E132" i="24"/>
  <c r="E136" i="24"/>
  <c r="E140" i="24"/>
  <c r="E144" i="24"/>
  <c r="E148" i="24"/>
  <c r="E152" i="24"/>
  <c r="E156" i="24"/>
  <c r="E160" i="24"/>
  <c r="E164" i="24"/>
  <c r="E168" i="24"/>
  <c r="E172" i="24"/>
  <c r="E176" i="24"/>
  <c r="E180" i="24"/>
  <c r="E184" i="24"/>
  <c r="E188" i="24"/>
  <c r="E192" i="24"/>
  <c r="E196" i="24"/>
  <c r="E200" i="24"/>
  <c r="E204" i="24"/>
  <c r="E208" i="24"/>
  <c r="E212" i="24"/>
  <c r="E216" i="24"/>
  <c r="E220" i="24"/>
  <c r="E224" i="24"/>
  <c r="E228" i="24"/>
  <c r="E232" i="24"/>
  <c r="E236" i="24"/>
  <c r="E240" i="24"/>
  <c r="E244" i="24"/>
  <c r="E248" i="24"/>
  <c r="E252" i="24"/>
  <c r="E256" i="24"/>
  <c r="E260" i="24"/>
  <c r="E264" i="24"/>
  <c r="E268" i="24"/>
  <c r="E272" i="24"/>
  <c r="E276" i="24"/>
  <c r="E280" i="24"/>
  <c r="E284" i="24"/>
  <c r="E288" i="24"/>
  <c r="E292" i="24"/>
  <c r="E296" i="24"/>
  <c r="E300" i="24"/>
  <c r="E304" i="24"/>
  <c r="E308" i="24"/>
  <c r="E312" i="24"/>
  <c r="E316" i="24"/>
  <c r="E320" i="24"/>
  <c r="E324" i="24"/>
  <c r="E328" i="24"/>
  <c r="E332" i="24"/>
  <c r="E336" i="24"/>
  <c r="E340" i="24"/>
  <c r="E15" i="24"/>
  <c r="E21" i="24"/>
  <c r="E26" i="24"/>
  <c r="E31" i="24"/>
  <c r="E37" i="24"/>
  <c r="E42" i="24"/>
  <c r="E47" i="24"/>
  <c r="E53" i="24"/>
  <c r="E58" i="24"/>
  <c r="E63" i="24"/>
  <c r="E69" i="24"/>
  <c r="E74" i="24"/>
  <c r="E79" i="24"/>
  <c r="E85" i="24"/>
  <c r="E90" i="24"/>
  <c r="E95" i="24"/>
  <c r="E101" i="24"/>
  <c r="E106" i="24"/>
  <c r="E111" i="24"/>
  <c r="E117" i="24"/>
  <c r="E122" i="24"/>
  <c r="E127" i="24"/>
  <c r="E133" i="24"/>
  <c r="E138" i="24"/>
  <c r="E143" i="24"/>
  <c r="E149" i="24"/>
  <c r="E154" i="24"/>
  <c r="E159" i="24"/>
  <c r="E165" i="24"/>
  <c r="E170" i="24"/>
  <c r="E175" i="24"/>
  <c r="E181" i="24"/>
  <c r="E186" i="24"/>
  <c r="E191" i="24"/>
  <c r="E197" i="24"/>
  <c r="E202" i="24"/>
  <c r="E207" i="24"/>
  <c r="E213" i="24"/>
  <c r="E218" i="24"/>
  <c r="E223" i="24"/>
  <c r="E229" i="24"/>
  <c r="E234" i="24"/>
  <c r="E239" i="24"/>
  <c r="E245" i="24"/>
  <c r="E250" i="24"/>
  <c r="E255" i="24"/>
  <c r="E261" i="24"/>
  <c r="E266" i="24"/>
  <c r="E271" i="24"/>
  <c r="E277" i="24"/>
  <c r="E282" i="24"/>
  <c r="E287" i="24"/>
  <c r="E293" i="24"/>
  <c r="E298" i="24"/>
  <c r="E303" i="24"/>
  <c r="E309" i="24"/>
  <c r="E314" i="24"/>
  <c r="E319" i="24"/>
  <c r="E325" i="24"/>
  <c r="E330" i="24"/>
  <c r="E335" i="24"/>
  <c r="E341" i="24"/>
  <c r="E345" i="24"/>
  <c r="E349" i="24"/>
  <c r="E353" i="24"/>
  <c r="E357" i="24"/>
  <c r="E361" i="24"/>
  <c r="E365" i="24"/>
  <c r="E369" i="24"/>
  <c r="E373" i="24"/>
  <c r="E377" i="24"/>
  <c r="E381" i="24"/>
  <c r="E385" i="24"/>
  <c r="E17" i="24"/>
  <c r="E22" i="24"/>
  <c r="E27" i="24"/>
  <c r="E33" i="24"/>
  <c r="E38" i="24"/>
  <c r="E43" i="24"/>
  <c r="E49" i="24"/>
  <c r="E54" i="24"/>
  <c r="E59" i="24"/>
  <c r="E65" i="24"/>
  <c r="E70" i="24"/>
  <c r="E75" i="24"/>
  <c r="E81" i="24"/>
  <c r="E86" i="24"/>
  <c r="E91" i="24"/>
  <c r="E97" i="24"/>
  <c r="E102" i="24"/>
  <c r="E107" i="24"/>
  <c r="E113" i="24"/>
  <c r="E118" i="24"/>
  <c r="E123" i="24"/>
  <c r="E129" i="24"/>
  <c r="E134" i="24"/>
  <c r="E139" i="24"/>
  <c r="E145" i="24"/>
  <c r="E150" i="24"/>
  <c r="E155" i="24"/>
  <c r="E161" i="24"/>
  <c r="E166" i="24"/>
  <c r="E171" i="24"/>
  <c r="E177" i="24"/>
  <c r="E182" i="24"/>
  <c r="E187" i="24"/>
  <c r="E193" i="24"/>
  <c r="E198" i="24"/>
  <c r="E203" i="24"/>
  <c r="E209" i="24"/>
  <c r="E214" i="24"/>
  <c r="E219" i="24"/>
  <c r="E225" i="24"/>
  <c r="E230" i="24"/>
  <c r="E235" i="24"/>
  <c r="E241" i="24"/>
  <c r="E246" i="24"/>
  <c r="E251" i="24"/>
  <c r="E257" i="24"/>
  <c r="E262" i="24"/>
  <c r="E267" i="24"/>
  <c r="E273" i="24"/>
  <c r="E278" i="24"/>
  <c r="E283" i="24"/>
  <c r="E289" i="24"/>
  <c r="E294" i="24"/>
  <c r="E299" i="24"/>
  <c r="E305" i="24"/>
  <c r="E310" i="24"/>
  <c r="E315" i="24"/>
  <c r="E321" i="24"/>
  <c r="E326" i="24"/>
  <c r="E331" i="24"/>
  <c r="E337" i="24"/>
  <c r="E342" i="24"/>
  <c r="E346" i="24"/>
  <c r="E350" i="24"/>
  <c r="E354" i="24"/>
  <c r="E358" i="24"/>
  <c r="E362" i="24"/>
  <c r="E366" i="24"/>
  <c r="E370" i="24"/>
  <c r="E374" i="24"/>
  <c r="E378" i="24"/>
  <c r="E382" i="24"/>
  <c r="E386" i="24"/>
  <c r="E13" i="24"/>
  <c r="E23" i="24"/>
  <c r="E34" i="24"/>
  <c r="E45" i="24"/>
  <c r="E55" i="24"/>
  <c r="E66" i="24"/>
  <c r="E77" i="24"/>
  <c r="E87" i="24"/>
  <c r="E98" i="24"/>
  <c r="E109" i="24"/>
  <c r="E119" i="24"/>
  <c r="E130" i="24"/>
  <c r="E141" i="24"/>
  <c r="E151" i="24"/>
  <c r="E162" i="24"/>
  <c r="E173" i="24"/>
  <c r="E183" i="24"/>
  <c r="E194" i="24"/>
  <c r="E205" i="24"/>
  <c r="E215" i="24"/>
  <c r="E226" i="24"/>
  <c r="E237" i="24"/>
  <c r="E247" i="24"/>
  <c r="E258" i="24"/>
  <c r="E269" i="24"/>
  <c r="E279" i="24"/>
  <c r="E290" i="24"/>
  <c r="E301" i="24"/>
  <c r="E311" i="24"/>
  <c r="E322" i="24"/>
  <c r="E333" i="24"/>
  <c r="E343" i="24"/>
  <c r="E351" i="24"/>
  <c r="E359" i="24"/>
  <c r="E367" i="24"/>
  <c r="E375" i="24"/>
  <c r="E383" i="24"/>
  <c r="E14" i="24"/>
  <c r="E25" i="24"/>
  <c r="E35" i="24"/>
  <c r="E46" i="24"/>
  <c r="E57" i="24"/>
  <c r="E67" i="24"/>
  <c r="E78" i="24"/>
  <c r="E89" i="24"/>
  <c r="E99" i="24"/>
  <c r="E110" i="24"/>
  <c r="E121" i="24"/>
  <c r="E131" i="24"/>
  <c r="E142" i="24"/>
  <c r="E153" i="24"/>
  <c r="E163" i="24"/>
  <c r="E174" i="24"/>
  <c r="E185" i="24"/>
  <c r="E195" i="24"/>
  <c r="E206" i="24"/>
  <c r="E217" i="24"/>
  <c r="E227" i="24"/>
  <c r="E238" i="24"/>
  <c r="E249" i="24"/>
  <c r="E259" i="24"/>
  <c r="E270" i="24"/>
  <c r="E281" i="24"/>
  <c r="E291" i="24"/>
  <c r="E302" i="24"/>
  <c r="E313" i="24"/>
  <c r="E323" i="24"/>
  <c r="E334" i="24"/>
  <c r="E344" i="24"/>
  <c r="E352" i="24"/>
  <c r="E360" i="24"/>
  <c r="E368" i="24"/>
  <c r="E376" i="24"/>
  <c r="E384" i="24"/>
  <c r="E18" i="24"/>
  <c r="E29" i="24"/>
  <c r="E39" i="24"/>
  <c r="E50" i="24"/>
  <c r="E61" i="24"/>
  <c r="E71" i="24"/>
  <c r="E82" i="24"/>
  <c r="E93" i="24"/>
  <c r="E103" i="24"/>
  <c r="E114" i="24"/>
  <c r="E125" i="24"/>
  <c r="E135" i="24"/>
  <c r="E146" i="24"/>
  <c r="E157" i="24"/>
  <c r="E167" i="24"/>
  <c r="E178" i="24"/>
  <c r="E189" i="24"/>
  <c r="E199" i="24"/>
  <c r="E210" i="24"/>
  <c r="E221" i="24"/>
  <c r="E231" i="24"/>
  <c r="E242" i="24"/>
  <c r="E253" i="24"/>
  <c r="E263" i="24"/>
  <c r="E274" i="24"/>
  <c r="E285" i="24"/>
  <c r="E295" i="24"/>
  <c r="E306" i="24"/>
  <c r="E317" i="24"/>
  <c r="E327" i="24"/>
  <c r="E338" i="24"/>
  <c r="E347" i="24"/>
  <c r="E355" i="24"/>
  <c r="E363" i="24"/>
  <c r="E371" i="24"/>
  <c r="E379" i="24"/>
  <c r="E387" i="24"/>
  <c r="E19" i="24"/>
  <c r="E62" i="24"/>
  <c r="E105" i="24"/>
  <c r="E147" i="24"/>
  <c r="E190" i="24"/>
  <c r="E233" i="24"/>
  <c r="E275" i="24"/>
  <c r="E318" i="24"/>
  <c r="E356" i="24"/>
  <c r="E388" i="24"/>
  <c r="E30" i="24"/>
  <c r="E73" i="24"/>
  <c r="E115" i="24"/>
  <c r="E158" i="24"/>
  <c r="E201" i="24"/>
  <c r="E243" i="24"/>
  <c r="E286" i="24"/>
  <c r="E329" i="24"/>
  <c r="E364" i="24"/>
  <c r="E41" i="24"/>
  <c r="E83" i="24"/>
  <c r="E126" i="24"/>
  <c r="E169" i="24"/>
  <c r="E211" i="24"/>
  <c r="E254" i="24"/>
  <c r="E297" i="24"/>
  <c r="E339" i="24"/>
  <c r="E372" i="24"/>
  <c r="E51" i="24"/>
  <c r="E94" i="24"/>
  <c r="E137" i="24"/>
  <c r="E179" i="24"/>
  <c r="E222" i="24"/>
  <c r="E265" i="24"/>
  <c r="E307" i="24"/>
  <c r="E348" i="24"/>
  <c r="E380" i="24"/>
  <c r="E14" i="23"/>
  <c r="E18" i="23"/>
  <c r="E22" i="23"/>
  <c r="E26" i="23"/>
  <c r="E30" i="23"/>
  <c r="E34" i="23"/>
  <c r="E38" i="23"/>
  <c r="E42" i="23"/>
  <c r="E46" i="23"/>
  <c r="E50" i="23"/>
  <c r="E80" i="23"/>
  <c r="E15" i="23"/>
  <c r="E19" i="23"/>
  <c r="E23" i="23"/>
  <c r="E27" i="23"/>
  <c r="E31" i="23"/>
  <c r="E35" i="23"/>
  <c r="E39" i="23"/>
  <c r="E43" i="23"/>
  <c r="E47" i="23"/>
  <c r="E51" i="23"/>
  <c r="E55" i="23"/>
  <c r="E59" i="23"/>
  <c r="E63" i="23"/>
  <c r="E67" i="23"/>
  <c r="E71" i="23"/>
  <c r="E75" i="23"/>
  <c r="E79" i="23"/>
  <c r="E84" i="23"/>
  <c r="E88" i="23"/>
  <c r="E92" i="23"/>
  <c r="E96" i="23"/>
  <c r="E100" i="23"/>
  <c r="E104" i="23"/>
  <c r="E108" i="23"/>
  <c r="E112" i="23"/>
  <c r="E116" i="23"/>
  <c r="E17" i="23"/>
  <c r="E25" i="23"/>
  <c r="E33" i="23"/>
  <c r="E41" i="23"/>
  <c r="E49" i="23"/>
  <c r="E56" i="23"/>
  <c r="E61" i="23"/>
  <c r="E66" i="23"/>
  <c r="E72" i="23"/>
  <c r="E77" i="23"/>
  <c r="E83" i="23"/>
  <c r="E89" i="23"/>
  <c r="E94" i="23"/>
  <c r="E99" i="23"/>
  <c r="E105" i="23"/>
  <c r="E110" i="23"/>
  <c r="E115" i="23"/>
  <c r="E120" i="23"/>
  <c r="E124" i="23"/>
  <c r="E128" i="23"/>
  <c r="E132" i="23"/>
  <c r="E136" i="23"/>
  <c r="E140" i="23"/>
  <c r="E144" i="23"/>
  <c r="E148" i="23"/>
  <c r="E152" i="23"/>
  <c r="E156" i="23"/>
  <c r="E160" i="23"/>
  <c r="E164" i="23"/>
  <c r="E168" i="23"/>
  <c r="E172" i="23"/>
  <c r="E176" i="23"/>
  <c r="E180" i="23"/>
  <c r="E184" i="23"/>
  <c r="E188" i="23"/>
  <c r="E192" i="23"/>
  <c r="E196" i="23"/>
  <c r="E200" i="23"/>
  <c r="E204" i="23"/>
  <c r="E208" i="23"/>
  <c r="E212" i="23"/>
  <c r="E216" i="23"/>
  <c r="E220" i="23"/>
  <c r="E224" i="23"/>
  <c r="E228" i="23"/>
  <c r="E232" i="23"/>
  <c r="E236" i="23"/>
  <c r="E240" i="23"/>
  <c r="E244" i="23"/>
  <c r="E248" i="23"/>
  <c r="E252" i="23"/>
  <c r="E256" i="23"/>
  <c r="E260" i="23"/>
  <c r="E264" i="23"/>
  <c r="E268" i="23"/>
  <c r="E272" i="23"/>
  <c r="E276" i="23"/>
  <c r="E280" i="23"/>
  <c r="E284" i="23"/>
  <c r="E288" i="23"/>
  <c r="E292" i="23"/>
  <c r="E296" i="23"/>
  <c r="E300" i="23"/>
  <c r="E304" i="23"/>
  <c r="E308" i="23"/>
  <c r="E312" i="23"/>
  <c r="E316" i="23"/>
  <c r="E320" i="23"/>
  <c r="E324" i="23"/>
  <c r="E328" i="23"/>
  <c r="E332" i="23"/>
  <c r="E336" i="23"/>
  <c r="E340" i="23"/>
  <c r="E344" i="23"/>
  <c r="E348" i="23"/>
  <c r="E352" i="23"/>
  <c r="E356" i="23"/>
  <c r="E360" i="23"/>
  <c r="E364" i="23"/>
  <c r="E368" i="23"/>
  <c r="E372" i="23"/>
  <c r="E376" i="23"/>
  <c r="E380" i="23"/>
  <c r="E384" i="23"/>
  <c r="E388" i="23"/>
  <c r="E12" i="23"/>
  <c r="E20" i="23"/>
  <c r="E28" i="23"/>
  <c r="E36" i="23"/>
  <c r="E44" i="23"/>
  <c r="E52" i="23"/>
  <c r="E57" i="23"/>
  <c r="E62" i="23"/>
  <c r="E68" i="23"/>
  <c r="E73" i="23"/>
  <c r="E78" i="23"/>
  <c r="E85" i="23"/>
  <c r="E90" i="23"/>
  <c r="E95" i="23"/>
  <c r="E101" i="23"/>
  <c r="E106" i="23"/>
  <c r="E111" i="23"/>
  <c r="E117" i="23"/>
  <c r="E121" i="23"/>
  <c r="E125" i="23"/>
  <c r="E129" i="23"/>
  <c r="E133" i="23"/>
  <c r="E137" i="23"/>
  <c r="E141" i="23"/>
  <c r="E145" i="23"/>
  <c r="E149" i="23"/>
  <c r="E153" i="23"/>
  <c r="E157" i="23"/>
  <c r="E161" i="23"/>
  <c r="E165" i="23"/>
  <c r="E169" i="23"/>
  <c r="E173" i="23"/>
  <c r="E177" i="23"/>
  <c r="E181" i="23"/>
  <c r="E185" i="23"/>
  <c r="E189" i="23"/>
  <c r="E193" i="23"/>
  <c r="E197" i="23"/>
  <c r="E201" i="23"/>
  <c r="E205" i="23"/>
  <c r="E209" i="23"/>
  <c r="E213" i="23"/>
  <c r="E217" i="23"/>
  <c r="E221" i="23"/>
  <c r="E225" i="23"/>
  <c r="E229" i="23"/>
  <c r="E233" i="23"/>
  <c r="E237" i="23"/>
  <c r="E241" i="23"/>
  <c r="E245" i="23"/>
  <c r="E249" i="23"/>
  <c r="E253" i="23"/>
  <c r="E257" i="23"/>
  <c r="E261" i="23"/>
  <c r="E265" i="23"/>
  <c r="E269" i="23"/>
  <c r="E273" i="23"/>
  <c r="E277" i="23"/>
  <c r="E281" i="23"/>
  <c r="E285" i="23"/>
  <c r="E289" i="23"/>
  <c r="E293" i="23"/>
  <c r="E297" i="23"/>
  <c r="E301" i="23"/>
  <c r="E305" i="23"/>
  <c r="E309" i="23"/>
  <c r="E313" i="23"/>
  <c r="E317" i="23"/>
  <c r="E321" i="23"/>
  <c r="E325" i="23"/>
  <c r="E329" i="23"/>
  <c r="E333" i="23"/>
  <c r="E337" i="23"/>
  <c r="E341" i="23"/>
  <c r="E345" i="23"/>
  <c r="E349" i="23"/>
  <c r="E353" i="23"/>
  <c r="E357" i="23"/>
  <c r="E361" i="23"/>
  <c r="E365" i="23"/>
  <c r="E369" i="23"/>
  <c r="E373" i="23"/>
  <c r="E377" i="23"/>
  <c r="E381" i="23"/>
  <c r="E385" i="23"/>
  <c r="E13" i="23"/>
  <c r="E21" i="23"/>
  <c r="E29" i="23"/>
  <c r="E37" i="23"/>
  <c r="E45" i="23"/>
  <c r="E53" i="23"/>
  <c r="E58" i="23"/>
  <c r="E64" i="23"/>
  <c r="E69" i="23"/>
  <c r="E74" i="23"/>
  <c r="E81" i="23"/>
  <c r="E32" i="23"/>
  <c r="E60" i="23"/>
  <c r="E82" i="23"/>
  <c r="E93" i="23"/>
  <c r="E103" i="23"/>
  <c r="E114" i="23"/>
  <c r="E123" i="23"/>
  <c r="E131" i="23"/>
  <c r="E139" i="23"/>
  <c r="E147" i="23"/>
  <c r="E155" i="23"/>
  <c r="E163" i="23"/>
  <c r="E171" i="23"/>
  <c r="E179" i="23"/>
  <c r="E187" i="23"/>
  <c r="E195" i="23"/>
  <c r="E203" i="23"/>
  <c r="E211" i="23"/>
  <c r="E219" i="23"/>
  <c r="E227" i="23"/>
  <c r="E235" i="23"/>
  <c r="E243" i="23"/>
  <c r="E251" i="23"/>
  <c r="E259" i="23"/>
  <c r="E267" i="23"/>
  <c r="E275" i="23"/>
  <c r="E283" i="23"/>
  <c r="E291" i="23"/>
  <c r="E299" i="23"/>
  <c r="E307" i="23"/>
  <c r="E315" i="23"/>
  <c r="E323" i="23"/>
  <c r="E331" i="23"/>
  <c r="E339" i="23"/>
  <c r="E347" i="23"/>
  <c r="E355" i="23"/>
  <c r="E363" i="23"/>
  <c r="E371" i="23"/>
  <c r="E379" i="23"/>
  <c r="E387" i="23"/>
  <c r="E16" i="23"/>
  <c r="E48" i="23"/>
  <c r="E70" i="23"/>
  <c r="E87" i="23"/>
  <c r="E98" i="23"/>
  <c r="E109" i="23"/>
  <c r="E119" i="23"/>
  <c r="E127" i="23"/>
  <c r="E135" i="23"/>
  <c r="E143" i="23"/>
  <c r="E151" i="23"/>
  <c r="E159" i="23"/>
  <c r="E167" i="23"/>
  <c r="E175" i="23"/>
  <c r="E183" i="23"/>
  <c r="E191" i="23"/>
  <c r="E199" i="23"/>
  <c r="E207" i="23"/>
  <c r="E215" i="23"/>
  <c r="E223" i="23"/>
  <c r="E231" i="23"/>
  <c r="E239" i="23"/>
  <c r="E247" i="23"/>
  <c r="E255" i="23"/>
  <c r="E263" i="23"/>
  <c r="E271" i="23"/>
  <c r="E279" i="23"/>
  <c r="E287" i="23"/>
  <c r="E295" i="23"/>
  <c r="E303" i="23"/>
  <c r="E311" i="23"/>
  <c r="E319" i="23"/>
  <c r="E327" i="23"/>
  <c r="E335" i="23"/>
  <c r="E343" i="23"/>
  <c r="E351" i="23"/>
  <c r="E359" i="23"/>
  <c r="E367" i="23"/>
  <c r="E375" i="23"/>
  <c r="E383" i="23"/>
  <c r="E24" i="23"/>
  <c r="E54" i="23"/>
  <c r="E76" i="23"/>
  <c r="E91" i="23"/>
  <c r="E102" i="23"/>
  <c r="E113" i="23"/>
  <c r="E122" i="23"/>
  <c r="E130" i="23"/>
  <c r="E138" i="23"/>
  <c r="E146" i="23"/>
  <c r="E154" i="23"/>
  <c r="E162" i="23"/>
  <c r="E170" i="23"/>
  <c r="E178" i="23"/>
  <c r="E186" i="23"/>
  <c r="E194" i="23"/>
  <c r="E202" i="23"/>
  <c r="E210" i="23"/>
  <c r="E218" i="23"/>
  <c r="E226" i="23"/>
  <c r="E234" i="23"/>
  <c r="E242" i="23"/>
  <c r="E250" i="23"/>
  <c r="E258" i="23"/>
  <c r="E266" i="23"/>
  <c r="E274" i="23"/>
  <c r="E282" i="23"/>
  <c r="E97" i="23"/>
  <c r="E134" i="23"/>
  <c r="E166" i="23"/>
  <c r="E198" i="23"/>
  <c r="E230" i="23"/>
  <c r="E262" i="23"/>
  <c r="E290" i="23"/>
  <c r="E306" i="23"/>
  <c r="E322" i="23"/>
  <c r="E338" i="23"/>
  <c r="E354" i="23"/>
  <c r="E370" i="23"/>
  <c r="E386" i="23"/>
  <c r="E65" i="23"/>
  <c r="E150" i="23"/>
  <c r="E214" i="23"/>
  <c r="E278" i="23"/>
  <c r="E314" i="23"/>
  <c r="E346" i="23"/>
  <c r="E378" i="23"/>
  <c r="E86" i="23"/>
  <c r="E158" i="23"/>
  <c r="E222" i="23"/>
  <c r="E286" i="23"/>
  <c r="E318" i="23"/>
  <c r="E350" i="23"/>
  <c r="E382" i="23"/>
  <c r="E40" i="23"/>
  <c r="E107" i="23"/>
  <c r="E142" i="23"/>
  <c r="E174" i="23"/>
  <c r="E206" i="23"/>
  <c r="E238" i="23"/>
  <c r="E270" i="23"/>
  <c r="E294" i="23"/>
  <c r="E310" i="23"/>
  <c r="E326" i="23"/>
  <c r="E342" i="23"/>
  <c r="E358" i="23"/>
  <c r="E374" i="23"/>
  <c r="E118" i="23"/>
  <c r="E182" i="23"/>
  <c r="E246" i="23"/>
  <c r="E298" i="23"/>
  <c r="E330" i="23"/>
  <c r="E362" i="23"/>
  <c r="E126" i="23"/>
  <c r="E190" i="23"/>
  <c r="E254" i="23"/>
  <c r="E302" i="23"/>
  <c r="E334" i="23"/>
  <c r="E366" i="23"/>
  <c r="E11" i="42"/>
  <c r="E15" i="42"/>
  <c r="E19" i="42"/>
  <c r="E23" i="42"/>
  <c r="E27" i="42"/>
  <c r="E31" i="42"/>
  <c r="E35" i="42"/>
  <c r="E39" i="42"/>
  <c r="E43" i="42"/>
  <c r="E47" i="42"/>
  <c r="K47" i="42" s="1"/>
  <c r="E51" i="42"/>
  <c r="E55" i="42"/>
  <c r="E59" i="42"/>
  <c r="E63" i="42"/>
  <c r="E67" i="42"/>
  <c r="E71" i="42"/>
  <c r="E75" i="42"/>
  <c r="E79" i="42"/>
  <c r="E83" i="42"/>
  <c r="E87" i="42"/>
  <c r="E91" i="42"/>
  <c r="E95" i="42"/>
  <c r="E99" i="42"/>
  <c r="E103" i="42"/>
  <c r="E107" i="42"/>
  <c r="E111" i="42"/>
  <c r="E115" i="42"/>
  <c r="E119" i="42"/>
  <c r="E123" i="42"/>
  <c r="E127" i="42"/>
  <c r="K127" i="42" s="1"/>
  <c r="E131" i="42"/>
  <c r="E135" i="42"/>
  <c r="E139" i="42"/>
  <c r="E143" i="42"/>
  <c r="E147" i="42"/>
  <c r="E151" i="42"/>
  <c r="E155" i="42"/>
  <c r="E159" i="42"/>
  <c r="E163" i="42"/>
  <c r="E167" i="42"/>
  <c r="E171" i="42"/>
  <c r="E175" i="42"/>
  <c r="E179" i="42"/>
  <c r="E183" i="42"/>
  <c r="E187" i="42"/>
  <c r="E191" i="42"/>
  <c r="E195" i="42"/>
  <c r="E199" i="42"/>
  <c r="E203" i="42"/>
  <c r="E207" i="42"/>
  <c r="K207" i="42" s="1"/>
  <c r="E211" i="42"/>
  <c r="E215" i="42"/>
  <c r="E219" i="42"/>
  <c r="E223" i="42"/>
  <c r="E227" i="42"/>
  <c r="E231" i="42"/>
  <c r="E235" i="42"/>
  <c r="E239" i="42"/>
  <c r="E243" i="42"/>
  <c r="E247" i="42"/>
  <c r="K247" i="42" s="1"/>
  <c r="I247" i="24" s="1"/>
  <c r="E251" i="42"/>
  <c r="E255" i="42"/>
  <c r="E259" i="42"/>
  <c r="E263" i="42"/>
  <c r="E267" i="42"/>
  <c r="E271" i="42"/>
  <c r="E275" i="42"/>
  <c r="E279" i="42"/>
  <c r="E283" i="42"/>
  <c r="E287" i="42"/>
  <c r="E291" i="42"/>
  <c r="E295" i="42"/>
  <c r="E299" i="42"/>
  <c r="E16" i="42"/>
  <c r="E21" i="42"/>
  <c r="E26" i="42"/>
  <c r="E32" i="42"/>
  <c r="E37" i="42"/>
  <c r="E42" i="42"/>
  <c r="E48" i="42"/>
  <c r="E53" i="42"/>
  <c r="E58" i="42"/>
  <c r="E64" i="42"/>
  <c r="E69" i="42"/>
  <c r="E74" i="42"/>
  <c r="E80" i="42"/>
  <c r="E85" i="42"/>
  <c r="K85" i="42" s="1"/>
  <c r="E90" i="42"/>
  <c r="E96" i="42"/>
  <c r="E101" i="42"/>
  <c r="E106" i="42"/>
  <c r="E112" i="42"/>
  <c r="E117" i="42"/>
  <c r="E122" i="42"/>
  <c r="E128" i="42"/>
  <c r="K128" i="42" s="1"/>
  <c r="E133" i="42"/>
  <c r="E138" i="42"/>
  <c r="E144" i="42"/>
  <c r="E149" i="42"/>
  <c r="E154" i="42"/>
  <c r="E160" i="42"/>
  <c r="E165" i="42"/>
  <c r="E170" i="42"/>
  <c r="E176" i="42"/>
  <c r="E181" i="42"/>
  <c r="E186" i="42"/>
  <c r="E192" i="42"/>
  <c r="E197" i="42"/>
  <c r="E202" i="42"/>
  <c r="E208" i="42"/>
  <c r="E213" i="42"/>
  <c r="E218" i="42"/>
  <c r="E224" i="42"/>
  <c r="E229" i="42"/>
  <c r="E234" i="42"/>
  <c r="E240" i="42"/>
  <c r="E245" i="42"/>
  <c r="E250" i="42"/>
  <c r="K250" i="42" s="1"/>
  <c r="E256" i="42"/>
  <c r="E261" i="42"/>
  <c r="E266" i="42"/>
  <c r="E272" i="42"/>
  <c r="E277" i="42"/>
  <c r="E282" i="42"/>
  <c r="E288" i="42"/>
  <c r="E293" i="42"/>
  <c r="E298" i="42"/>
  <c r="E303" i="42"/>
  <c r="E307" i="42"/>
  <c r="E311" i="42"/>
  <c r="E315" i="42"/>
  <c r="E319" i="42"/>
  <c r="E323" i="42"/>
  <c r="E327" i="42"/>
  <c r="E331" i="42"/>
  <c r="E335" i="42"/>
  <c r="E339" i="42"/>
  <c r="E343" i="42"/>
  <c r="E347" i="42"/>
  <c r="E351" i="42"/>
  <c r="E355" i="42"/>
  <c r="E359" i="42"/>
  <c r="E363" i="42"/>
  <c r="E367" i="42"/>
  <c r="E371" i="42"/>
  <c r="E375" i="42"/>
  <c r="E379" i="42"/>
  <c r="E383" i="42"/>
  <c r="E387" i="42"/>
  <c r="E17" i="42"/>
  <c r="E20" i="42"/>
  <c r="E25" i="42"/>
  <c r="E30" i="42"/>
  <c r="E36" i="42"/>
  <c r="E41" i="42"/>
  <c r="E46" i="42"/>
  <c r="E52" i="42"/>
  <c r="E57" i="42"/>
  <c r="E62" i="42"/>
  <c r="E68" i="42"/>
  <c r="E73" i="42"/>
  <c r="E78" i="42"/>
  <c r="E84" i="42"/>
  <c r="E89" i="42"/>
  <c r="E94" i="42"/>
  <c r="E100" i="42"/>
  <c r="E105" i="42"/>
  <c r="E110" i="42"/>
  <c r="E116" i="42"/>
  <c r="E121" i="42"/>
  <c r="E126" i="42"/>
  <c r="E132" i="42"/>
  <c r="E137" i="42"/>
  <c r="K137" i="42" s="1"/>
  <c r="E142" i="42"/>
  <c r="E148" i="42"/>
  <c r="E153" i="42"/>
  <c r="E158" i="42"/>
  <c r="E164" i="42"/>
  <c r="E169" i="42"/>
  <c r="E174" i="42"/>
  <c r="E180" i="42"/>
  <c r="E185" i="42"/>
  <c r="E190" i="42"/>
  <c r="E196" i="42"/>
  <c r="E201" i="42"/>
  <c r="E206" i="42"/>
  <c r="E212" i="42"/>
  <c r="K212" i="42" s="1"/>
  <c r="I212" i="24" s="1"/>
  <c r="U212" i="24" s="1"/>
  <c r="E217" i="42"/>
  <c r="E222" i="42"/>
  <c r="E228" i="42"/>
  <c r="E233" i="42"/>
  <c r="E238" i="42"/>
  <c r="E244" i="42"/>
  <c r="E249" i="42"/>
  <c r="E254" i="42"/>
  <c r="E260" i="42"/>
  <c r="E265" i="42"/>
  <c r="E270" i="42"/>
  <c r="E276" i="42"/>
  <c r="E281" i="42"/>
  <c r="E286" i="42"/>
  <c r="E292" i="42"/>
  <c r="E297" i="42"/>
  <c r="E302" i="42"/>
  <c r="E306" i="42"/>
  <c r="E310" i="42"/>
  <c r="E314" i="42"/>
  <c r="E318" i="42"/>
  <c r="E322" i="42"/>
  <c r="E326" i="42"/>
  <c r="E330" i="42"/>
  <c r="E334" i="42"/>
  <c r="E338" i="42"/>
  <c r="E342" i="42"/>
  <c r="E346" i="42"/>
  <c r="E350" i="42"/>
  <c r="E354" i="42"/>
  <c r="E358" i="42"/>
  <c r="E362" i="42"/>
  <c r="E366" i="42"/>
  <c r="E370" i="42"/>
  <c r="E374" i="42"/>
  <c r="E378" i="42"/>
  <c r="E382" i="42"/>
  <c r="E386" i="42"/>
  <c r="E12" i="42"/>
  <c r="E22" i="42"/>
  <c r="E33" i="42"/>
  <c r="E44" i="42"/>
  <c r="E54" i="42"/>
  <c r="E65" i="42"/>
  <c r="E76" i="42"/>
  <c r="K76" i="42" s="1"/>
  <c r="I76" i="24" s="1"/>
  <c r="E86" i="42"/>
  <c r="E97" i="42"/>
  <c r="E108" i="42"/>
  <c r="E118" i="42"/>
  <c r="E129" i="42"/>
  <c r="E140" i="42"/>
  <c r="E150" i="42"/>
  <c r="E161" i="42"/>
  <c r="E172" i="42"/>
  <c r="E182" i="42"/>
  <c r="E193" i="42"/>
  <c r="E204" i="42"/>
  <c r="E214" i="42"/>
  <c r="E225" i="42"/>
  <c r="E236" i="42"/>
  <c r="K236" i="42" s="1"/>
  <c r="E246" i="42"/>
  <c r="E257" i="42"/>
  <c r="E268" i="42"/>
  <c r="E278" i="42"/>
  <c r="E289" i="42"/>
  <c r="E300" i="42"/>
  <c r="E308" i="42"/>
  <c r="E316" i="42"/>
  <c r="E324" i="42"/>
  <c r="E332" i="42"/>
  <c r="E340" i="42"/>
  <c r="K340" i="42" s="1"/>
  <c r="I340" i="24" s="1"/>
  <c r="E348" i="42"/>
  <c r="E356" i="42"/>
  <c r="E364" i="42"/>
  <c r="E372" i="42"/>
  <c r="E380" i="42"/>
  <c r="K380" i="42" s="1"/>
  <c r="E388" i="42"/>
  <c r="E24" i="42"/>
  <c r="E34" i="42"/>
  <c r="K34" i="42" s="1"/>
  <c r="I34" i="24" s="1"/>
  <c r="U34" i="24" s="1"/>
  <c r="E45" i="42"/>
  <c r="E56" i="42"/>
  <c r="E66" i="42"/>
  <c r="E77" i="42"/>
  <c r="E88" i="42"/>
  <c r="E98" i="42"/>
  <c r="K98" i="42" s="1"/>
  <c r="I98" i="24" s="1"/>
  <c r="U98" i="24" s="1"/>
  <c r="E109" i="42"/>
  <c r="E120" i="42"/>
  <c r="K120" i="42" s="1"/>
  <c r="I120" i="24" s="1"/>
  <c r="E130" i="42"/>
  <c r="E141" i="42"/>
  <c r="E152" i="42"/>
  <c r="E162" i="42"/>
  <c r="E173" i="42"/>
  <c r="E184" i="42"/>
  <c r="E194" i="42"/>
  <c r="E205" i="42"/>
  <c r="E216" i="42"/>
  <c r="E226" i="42"/>
  <c r="E237" i="42"/>
  <c r="E248" i="42"/>
  <c r="K248" i="42" s="1"/>
  <c r="I248" i="24" s="1"/>
  <c r="E258" i="42"/>
  <c r="E269" i="42"/>
  <c r="E280" i="42"/>
  <c r="E290" i="42"/>
  <c r="E301" i="42"/>
  <c r="E309" i="42"/>
  <c r="E317" i="42"/>
  <c r="E325" i="42"/>
  <c r="E333" i="42"/>
  <c r="K333" i="42" s="1"/>
  <c r="E341" i="42"/>
  <c r="E349" i="42"/>
  <c r="E357" i="42"/>
  <c r="E365" i="42"/>
  <c r="E373" i="42"/>
  <c r="E381" i="42"/>
  <c r="E13" i="42"/>
  <c r="K13" i="42" s="1"/>
  <c r="I13" i="24" s="1"/>
  <c r="E28" i="42"/>
  <c r="E38" i="42"/>
  <c r="E49" i="42"/>
  <c r="E60" i="42"/>
  <c r="E70" i="42"/>
  <c r="E81" i="42"/>
  <c r="E92" i="42"/>
  <c r="E102" i="42"/>
  <c r="E113" i="42"/>
  <c r="E124" i="42"/>
  <c r="E134" i="42"/>
  <c r="E145" i="42"/>
  <c r="K145" i="42" s="1"/>
  <c r="E156" i="42"/>
  <c r="E166" i="42"/>
  <c r="E177" i="42"/>
  <c r="E188" i="42"/>
  <c r="E198" i="42"/>
  <c r="E209" i="42"/>
  <c r="E220" i="42"/>
  <c r="E230" i="42"/>
  <c r="E241" i="42"/>
  <c r="E252" i="42"/>
  <c r="E262" i="42"/>
  <c r="E273" i="42"/>
  <c r="E284" i="42"/>
  <c r="E294" i="42"/>
  <c r="E304" i="42"/>
  <c r="E312" i="42"/>
  <c r="E320" i="42"/>
  <c r="E328" i="42"/>
  <c r="E336" i="42"/>
  <c r="E344" i="42"/>
  <c r="E352" i="42"/>
  <c r="E360" i="42"/>
  <c r="E368" i="42"/>
  <c r="E376" i="42"/>
  <c r="E384" i="42"/>
  <c r="E18" i="42"/>
  <c r="E29" i="42"/>
  <c r="E40" i="42"/>
  <c r="E50" i="42"/>
  <c r="E61" i="42"/>
  <c r="E72" i="42"/>
  <c r="E82" i="42"/>
  <c r="E125" i="42"/>
  <c r="E168" i="42"/>
  <c r="E210" i="42"/>
  <c r="E253" i="42"/>
  <c r="E296" i="42"/>
  <c r="E329" i="42"/>
  <c r="E361" i="42"/>
  <c r="K361" i="42" s="1"/>
  <c r="I361" i="24" s="1"/>
  <c r="E93" i="42"/>
  <c r="E136" i="42"/>
  <c r="E178" i="42"/>
  <c r="E221" i="42"/>
  <c r="E264" i="42"/>
  <c r="E305" i="42"/>
  <c r="E337" i="42"/>
  <c r="E369" i="42"/>
  <c r="E104" i="42"/>
  <c r="E146" i="42"/>
  <c r="K146" i="42" s="1"/>
  <c r="I146" i="24" s="1"/>
  <c r="E189" i="42"/>
  <c r="E232" i="42"/>
  <c r="E274" i="42"/>
  <c r="E313" i="42"/>
  <c r="E345" i="42"/>
  <c r="E377" i="42"/>
  <c r="E114" i="42"/>
  <c r="E157" i="42"/>
  <c r="E200" i="42"/>
  <c r="E242" i="42"/>
  <c r="E285" i="42"/>
  <c r="E321" i="42"/>
  <c r="E353" i="42"/>
  <c r="E385" i="42"/>
  <c r="F5" i="20"/>
  <c r="C6" i="42"/>
  <c r="C7" i="42"/>
  <c r="D6" i="23"/>
  <c r="I113" i="24"/>
  <c r="I189" i="24"/>
  <c r="I381" i="24"/>
  <c r="I144" i="24"/>
  <c r="F4" i="20"/>
  <c r="G1" i="20" s="1"/>
  <c r="I165" i="24"/>
  <c r="I286" i="24"/>
  <c r="I268" i="24"/>
  <c r="I131" i="24"/>
  <c r="I132" i="24"/>
  <c r="I254" i="24"/>
  <c r="I201" i="24"/>
  <c r="I234" i="24"/>
  <c r="I291" i="24"/>
  <c r="I55" i="24"/>
  <c r="I35" i="24"/>
  <c r="I121" i="24"/>
  <c r="I111" i="24"/>
  <c r="B54" i="11"/>
  <c r="K107" i="42" l="1"/>
  <c r="I107" i="24" s="1"/>
  <c r="K334" i="42"/>
  <c r="I334" i="23" s="1"/>
  <c r="J334" i="42"/>
  <c r="I334" i="42"/>
  <c r="H334" i="42"/>
  <c r="G334" i="42"/>
  <c r="F334" i="42"/>
  <c r="G16" i="20" a="1"/>
  <c r="G16" i="20" s="1"/>
  <c r="G24" i="20" a="1"/>
  <c r="G24" i="20" s="1"/>
  <c r="G28" i="20" a="1"/>
  <c r="G28" i="20" s="1"/>
  <c r="G32" i="20" a="1"/>
  <c r="G32" i="20" s="1"/>
  <c r="AJ32" i="20" s="1"/>
  <c r="G36" i="20" a="1"/>
  <c r="G36" i="20" s="1"/>
  <c r="G42" i="20" a="1"/>
  <c r="G42" i="20" s="1"/>
  <c r="G45" i="20" a="1"/>
  <c r="G45" i="20" s="1"/>
  <c r="AI45" i="20" s="1"/>
  <c r="G48" i="20" a="1"/>
  <c r="G48" i="20" s="1"/>
  <c r="G59" i="20" a="1"/>
  <c r="G59" i="20" s="1"/>
  <c r="G63" i="20" a="1"/>
  <c r="G63" i="20" s="1"/>
  <c r="G70" i="20" a="1"/>
  <c r="G70" i="20" s="1"/>
  <c r="G74" i="20" a="1"/>
  <c r="G74" i="20" s="1"/>
  <c r="G78" i="20" a="1"/>
  <c r="G78" i="20" s="1"/>
  <c r="H78" i="21" s="1"/>
  <c r="G82" i="20" a="1"/>
  <c r="G82" i="20" s="1"/>
  <c r="G86" i="20" a="1"/>
  <c r="G86" i="20" s="1"/>
  <c r="G90" i="20" a="1"/>
  <c r="G90" i="20" s="1"/>
  <c r="G94" i="20" a="1"/>
  <c r="G94" i="20" s="1"/>
  <c r="G101" i="20" a="1"/>
  <c r="G101" i="20" s="1"/>
  <c r="G104" i="20" a="1"/>
  <c r="G104" i="20" s="1"/>
  <c r="AE104" i="20" s="1"/>
  <c r="G111" i="20" a="1"/>
  <c r="G111" i="20" s="1"/>
  <c r="G115" i="20" a="1"/>
  <c r="G115" i="20" s="1"/>
  <c r="G123" i="20" a="1"/>
  <c r="G123" i="20" s="1"/>
  <c r="AM123" i="20" s="1"/>
  <c r="G127" i="20" a="1"/>
  <c r="G127" i="20" s="1"/>
  <c r="G131" i="20" a="1"/>
  <c r="G131" i="20" s="1"/>
  <c r="AI131" i="20" s="1"/>
  <c r="G135" i="20" a="1"/>
  <c r="G135" i="20" s="1"/>
  <c r="G139" i="20" a="1"/>
  <c r="G139" i="20" s="1"/>
  <c r="G142" i="20" a="1"/>
  <c r="G142" i="20" s="1"/>
  <c r="G146" i="20" a="1"/>
  <c r="G146" i="20" s="1"/>
  <c r="G150" i="20" a="1"/>
  <c r="G150" i="20" s="1"/>
  <c r="G154" i="20" a="1"/>
  <c r="G154" i="20" s="1"/>
  <c r="G160" i="20" a="1"/>
  <c r="G160" i="20" s="1"/>
  <c r="G166" i="20" a="1"/>
  <c r="G166" i="20" s="1"/>
  <c r="AM166" i="20" s="1"/>
  <c r="G170" i="20" a="1"/>
  <c r="G170" i="20" s="1"/>
  <c r="G174" i="20" a="1"/>
  <c r="G174" i="20" s="1"/>
  <c r="G178" i="20" a="1"/>
  <c r="G178" i="20" s="1"/>
  <c r="G182" i="20" a="1"/>
  <c r="G182" i="20" s="1"/>
  <c r="G186" i="20" a="1"/>
  <c r="G186" i="20" s="1"/>
  <c r="G190" i="20" a="1"/>
  <c r="G190" i="20" s="1"/>
  <c r="G193" i="20" a="1"/>
  <c r="G193" i="20" s="1"/>
  <c r="G197" i="20" a="1"/>
  <c r="G197" i="20" s="1"/>
  <c r="G201" i="20" a="1"/>
  <c r="G201" i="20" s="1"/>
  <c r="G205" i="20" a="1"/>
  <c r="G205" i="20" s="1"/>
  <c r="G209" i="20" a="1"/>
  <c r="G209" i="20" s="1"/>
  <c r="G216" i="20" a="1"/>
  <c r="G216" i="20" s="1"/>
  <c r="G220" i="20" a="1"/>
  <c r="G220" i="20" s="1"/>
  <c r="G226" i="20" a="1"/>
  <c r="G226" i="20" s="1"/>
  <c r="G230" i="20" a="1"/>
  <c r="G230" i="20" s="1"/>
  <c r="G234" i="20" a="1"/>
  <c r="G234" i="20" s="1"/>
  <c r="G238" i="20" a="1"/>
  <c r="G238" i="20" s="1"/>
  <c r="G246" i="20" a="1"/>
  <c r="G246" i="20" s="1"/>
  <c r="G250" i="20" a="1"/>
  <c r="G250" i="20" s="1"/>
  <c r="G254" i="20" a="1"/>
  <c r="G254" i="20" s="1"/>
  <c r="G261" i="20" a="1"/>
  <c r="G261" i="20" s="1"/>
  <c r="G265" i="20" a="1"/>
  <c r="G265" i="20" s="1"/>
  <c r="G272" i="20" a="1"/>
  <c r="G272" i="20" s="1"/>
  <c r="U272" i="20" s="1"/>
  <c r="G276" i="20" a="1"/>
  <c r="G276" i="20" s="1"/>
  <c r="H276" i="21" s="1"/>
  <c r="G280" i="20" a="1"/>
  <c r="G280" i="20" s="1"/>
  <c r="H280" i="21" s="1"/>
  <c r="G284" i="20" a="1"/>
  <c r="G284" i="20" s="1"/>
  <c r="H284" i="21" s="1"/>
  <c r="G292" i="20" a="1"/>
  <c r="G292" i="20" s="1"/>
  <c r="H292" i="21" s="1"/>
  <c r="G296" i="20" a="1"/>
  <c r="G296" i="20" s="1"/>
  <c r="H296" i="21" s="1"/>
  <c r="G300" i="20" a="1"/>
  <c r="G300" i="20" s="1"/>
  <c r="H300" i="21" s="1"/>
  <c r="G317" i="20" a="1"/>
  <c r="G317" i="20" s="1"/>
  <c r="AP317" i="20" s="1"/>
  <c r="G321" i="20" a="1"/>
  <c r="G321" i="20" s="1"/>
  <c r="H321" i="21" s="1"/>
  <c r="G329" i="20" a="1"/>
  <c r="G329" i="20" s="1"/>
  <c r="H329" i="21" s="1"/>
  <c r="G333" i="20" a="1"/>
  <c r="G333" i="20" s="1"/>
  <c r="H333" i="21" s="1"/>
  <c r="G337" i="20" a="1"/>
  <c r="G337" i="20" s="1"/>
  <c r="H337" i="21" s="1"/>
  <c r="G341" i="20" a="1"/>
  <c r="G341" i="20" s="1"/>
  <c r="H341" i="21" s="1"/>
  <c r="G349" i="20" a="1"/>
  <c r="G349" i="20" s="1"/>
  <c r="H349" i="21" s="1"/>
  <c r="G357" i="20" a="1"/>
  <c r="G357" i="20" s="1"/>
  <c r="H357" i="21" s="1"/>
  <c r="G361" i="20" a="1"/>
  <c r="G361" i="20" s="1"/>
  <c r="H361" i="21" s="1"/>
  <c r="G365" i="20" a="1"/>
  <c r="G365" i="20" s="1"/>
  <c r="H365" i="21" s="1"/>
  <c r="G369" i="20" a="1"/>
  <c r="G369" i="20" s="1"/>
  <c r="H369" i="21" s="1"/>
  <c r="G377" i="20" a="1"/>
  <c r="G377" i="20" s="1"/>
  <c r="H377" i="21" s="1"/>
  <c r="G381" i="20" a="1"/>
  <c r="G381" i="20" s="1"/>
  <c r="H381" i="21" s="1"/>
  <c r="G385" i="20" a="1"/>
  <c r="G385" i="20" s="1"/>
  <c r="H385" i="21" s="1"/>
  <c r="G17" i="20" a="1"/>
  <c r="G17" i="20" s="1"/>
  <c r="G21" i="20" a="1"/>
  <c r="G21" i="20" s="1"/>
  <c r="G25" i="20" a="1"/>
  <c r="G25" i="20" s="1"/>
  <c r="G29" i="20" a="1"/>
  <c r="G29" i="20" s="1"/>
  <c r="G37" i="20" a="1"/>
  <c r="G37" i="20" s="1"/>
  <c r="G43" i="20" a="1"/>
  <c r="G43" i="20" s="1"/>
  <c r="G49" i="20" a="1"/>
  <c r="G49" i="20" s="1"/>
  <c r="G52" i="20" a="1"/>
  <c r="G52" i="20" s="1"/>
  <c r="I52" i="20" s="1"/>
  <c r="G60" i="20" a="1"/>
  <c r="G60" i="20" s="1"/>
  <c r="G71" i="20" a="1"/>
  <c r="G71" i="20" s="1"/>
  <c r="AO71" i="20" s="1"/>
  <c r="G79" i="20" a="1"/>
  <c r="G79" i="20" s="1"/>
  <c r="G83" i="20" a="1"/>
  <c r="G83" i="20" s="1"/>
  <c r="H83" i="21" s="1"/>
  <c r="G87" i="20" a="1"/>
  <c r="G87" i="20" s="1"/>
  <c r="G91" i="20" a="1"/>
  <c r="G91" i="20" s="1"/>
  <c r="G95" i="20" a="1"/>
  <c r="G95" i="20" s="1"/>
  <c r="G105" i="20" a="1"/>
  <c r="G105" i="20" s="1"/>
  <c r="H105" i="21" s="1"/>
  <c r="G108" i="20" a="1"/>
  <c r="G108" i="20" s="1"/>
  <c r="G112" i="20" a="1"/>
  <c r="G112" i="20" s="1"/>
  <c r="G116" i="20" a="1"/>
  <c r="G116" i="20" s="1"/>
  <c r="G120" i="20" a="1"/>
  <c r="G120" i="20" s="1"/>
  <c r="G124" i="20" a="1"/>
  <c r="G124" i="20" s="1"/>
  <c r="L124" i="20" s="1"/>
  <c r="G128" i="20" a="1"/>
  <c r="G128" i="20" s="1"/>
  <c r="G147" i="20" a="1"/>
  <c r="G147" i="20" s="1"/>
  <c r="G151" i="20" a="1"/>
  <c r="G151" i="20" s="1"/>
  <c r="G155" i="20" a="1"/>
  <c r="G155" i="20" s="1"/>
  <c r="G161" i="20" a="1"/>
  <c r="G161" i="20" s="1"/>
  <c r="G164" i="20" a="1"/>
  <c r="G164" i="20" s="1"/>
  <c r="G167" i="20" a="1"/>
  <c r="G167" i="20" s="1"/>
  <c r="G171" i="20" a="1"/>
  <c r="G171" i="20" s="1"/>
  <c r="G175" i="20" a="1"/>
  <c r="G175" i="20" s="1"/>
  <c r="G179" i="20" a="1"/>
  <c r="G179" i="20" s="1"/>
  <c r="G183" i="20" a="1"/>
  <c r="G183" i="20" s="1"/>
  <c r="G187" i="20" a="1"/>
  <c r="G187" i="20" s="1"/>
  <c r="G191" i="20" a="1"/>
  <c r="G191" i="20" s="1"/>
  <c r="G194" i="20" a="1"/>
  <c r="G194" i="20" s="1"/>
  <c r="G198" i="20" a="1"/>
  <c r="G198" i="20" s="1"/>
  <c r="G202" i="20" a="1"/>
  <c r="G202" i="20" s="1"/>
  <c r="G206" i="20" a="1"/>
  <c r="G206" i="20" s="1"/>
  <c r="Q206" i="20" s="1"/>
  <c r="G213" i="20" a="1"/>
  <c r="G213" i="20" s="1"/>
  <c r="G221" i="20" a="1"/>
  <c r="G221" i="20" s="1"/>
  <c r="G224" i="20" a="1"/>
  <c r="G224" i="20" s="1"/>
  <c r="G227" i="20" a="1"/>
  <c r="G227" i="20" s="1"/>
  <c r="G231" i="20" a="1"/>
  <c r="G231" i="20" s="1"/>
  <c r="G235" i="20" a="1"/>
  <c r="G235" i="20" s="1"/>
  <c r="X235" i="20" s="1"/>
  <c r="G239" i="20" a="1"/>
  <c r="G239" i="20" s="1"/>
  <c r="G243" i="20" a="1"/>
  <c r="G243" i="20" s="1"/>
  <c r="AJ243" i="20" s="1"/>
  <c r="G247" i="20" a="1"/>
  <c r="G247" i="20" s="1"/>
  <c r="G251" i="20" a="1"/>
  <c r="G251" i="20" s="1"/>
  <c r="G255" i="20" a="1"/>
  <c r="G255" i="20" s="1"/>
  <c r="G258" i="20" a="1"/>
  <c r="G258" i="20" s="1"/>
  <c r="G262" i="20" a="1"/>
  <c r="G262" i="20" s="1"/>
  <c r="G266" i="20" a="1"/>
  <c r="G266" i="20" s="1"/>
  <c r="G270" i="20" a="1"/>
  <c r="G270" i="20" s="1"/>
  <c r="G273" i="20" a="1"/>
  <c r="G273" i="20" s="1"/>
  <c r="AG273" i="20" s="1"/>
  <c r="G281" i="20" a="1"/>
  <c r="G281" i="20" s="1"/>
  <c r="H281" i="21" s="1"/>
  <c r="G285" i="20" a="1"/>
  <c r="G285" i="20" s="1"/>
  <c r="H285" i="21" s="1"/>
  <c r="G293" i="20" a="1"/>
  <c r="G293" i="20" s="1"/>
  <c r="H293" i="21" s="1"/>
  <c r="G297" i="20" a="1"/>
  <c r="G297" i="20" s="1"/>
  <c r="H297" i="21" s="1"/>
  <c r="G304" i="20" a="1"/>
  <c r="G304" i="20" s="1"/>
  <c r="H304" i="21" s="1"/>
  <c r="G322" i="20" a="1"/>
  <c r="G322" i="20" s="1"/>
  <c r="H322" i="21" s="1"/>
  <c r="G326" i="20" a="1"/>
  <c r="G326" i="20" s="1"/>
  <c r="H326" i="21" s="1"/>
  <c r="G330" i="20" a="1"/>
  <c r="G330" i="20" s="1"/>
  <c r="H330" i="21" s="1"/>
  <c r="G334" i="20" a="1"/>
  <c r="G334" i="20" s="1"/>
  <c r="G338" i="20" a="1"/>
  <c r="G338" i="20" s="1"/>
  <c r="H338" i="21" s="1"/>
  <c r="G342" i="20" a="1"/>
  <c r="G342" i="20" s="1"/>
  <c r="H342" i="21" s="1"/>
  <c r="G350" i="20" a="1"/>
  <c r="G350" i="20" s="1"/>
  <c r="H350" i="21" s="1"/>
  <c r="G354" i="20" a="1"/>
  <c r="G354" i="20" s="1"/>
  <c r="H354" i="21" s="1"/>
  <c r="G358" i="20" a="1"/>
  <c r="G358" i="20" s="1"/>
  <c r="H358" i="21" s="1"/>
  <c r="G362" i="20" a="1"/>
  <c r="G362" i="20" s="1"/>
  <c r="H362" i="21" s="1"/>
  <c r="G370" i="20" a="1"/>
  <c r="G370" i="20" s="1"/>
  <c r="H370" i="21" s="1"/>
  <c r="G378" i="20" a="1"/>
  <c r="G378" i="20" s="1"/>
  <c r="H378" i="21" s="1"/>
  <c r="G382" i="20" a="1"/>
  <c r="G382" i="20" s="1"/>
  <c r="H382" i="21" s="1"/>
  <c r="G386" i="20" a="1"/>
  <c r="G386" i="20" s="1"/>
  <c r="H386" i="21" s="1"/>
  <c r="G23" i="20" a="1"/>
  <c r="G23" i="20" s="1"/>
  <c r="G38" i="20" a="1"/>
  <c r="G38" i="20" s="1"/>
  <c r="AP38" i="20" s="1"/>
  <c r="G44" i="20" a="1"/>
  <c r="G44" i="20" s="1"/>
  <c r="G58" i="20" a="1"/>
  <c r="G58" i="20" s="1"/>
  <c r="G65" i="20" a="1"/>
  <c r="G65" i="20" s="1"/>
  <c r="AM65" i="20" s="1"/>
  <c r="G14" i="20" a="1"/>
  <c r="G14" i="20" s="1"/>
  <c r="H14" i="20" s="1"/>
  <c r="G18" i="20" a="1"/>
  <c r="G18" i="20" s="1"/>
  <c r="G22" i="20" a="1"/>
  <c r="G22" i="20" s="1"/>
  <c r="G26" i="20" a="1"/>
  <c r="G26" i="20" s="1"/>
  <c r="G30" i="20" a="1"/>
  <c r="G30" i="20" s="1"/>
  <c r="G34" i="20" a="1"/>
  <c r="G34" i="20" s="1"/>
  <c r="G50" i="20" a="1"/>
  <c r="G50" i="20" s="1"/>
  <c r="G53" i="20" a="1"/>
  <c r="G53" i="20" s="1"/>
  <c r="G57" i="20" a="1"/>
  <c r="G57" i="20" s="1"/>
  <c r="G61" i="20" a="1"/>
  <c r="G61" i="20" s="1"/>
  <c r="G64" i="20" a="1"/>
  <c r="G64" i="20" s="1"/>
  <c r="G68" i="20" a="1"/>
  <c r="G68" i="20" s="1"/>
  <c r="G72" i="20" a="1"/>
  <c r="G72" i="20" s="1"/>
  <c r="G80" i="20" a="1"/>
  <c r="G80" i="20" s="1"/>
  <c r="G88" i="20" a="1"/>
  <c r="G88" i="20" s="1"/>
  <c r="G92" i="20" a="1"/>
  <c r="G92" i="20" s="1"/>
  <c r="G99" i="20" a="1"/>
  <c r="G99" i="20" s="1"/>
  <c r="G102" i="20" a="1"/>
  <c r="G102" i="20" s="1"/>
  <c r="G109" i="20" a="1"/>
  <c r="G109" i="20" s="1"/>
  <c r="G113" i="20" a="1"/>
  <c r="G113" i="20" s="1"/>
  <c r="G117" i="20" a="1"/>
  <c r="G117" i="20" s="1"/>
  <c r="G121" i="20" a="1"/>
  <c r="G121" i="20" s="1"/>
  <c r="G129" i="20" a="1"/>
  <c r="G129" i="20" s="1"/>
  <c r="G133" i="20" a="1"/>
  <c r="G133" i="20" s="1"/>
  <c r="G140" i="20" a="1"/>
  <c r="G140" i="20" s="1"/>
  <c r="G162" i="20" a="1"/>
  <c r="G162" i="20" s="1"/>
  <c r="G165" i="20" a="1"/>
  <c r="G165" i="20" s="1"/>
  <c r="G168" i="20" a="1"/>
  <c r="G168" i="20" s="1"/>
  <c r="H168" i="21" s="1"/>
  <c r="G172" i="20" a="1"/>
  <c r="G172" i="20" s="1"/>
  <c r="G176" i="20" a="1"/>
  <c r="G176" i="20" s="1"/>
  <c r="G180" i="20" a="1"/>
  <c r="G180" i="20" s="1"/>
  <c r="G184" i="20" a="1"/>
  <c r="G184" i="20" s="1"/>
  <c r="G195" i="20" a="1"/>
  <c r="G195" i="20" s="1"/>
  <c r="H195" i="21" s="1"/>
  <c r="G199" i="20" a="1"/>
  <c r="G199" i="20" s="1"/>
  <c r="G203" i="20" a="1"/>
  <c r="G203" i="20" s="1"/>
  <c r="G214" i="20" a="1"/>
  <c r="G214" i="20" s="1"/>
  <c r="G222" i="20" a="1"/>
  <c r="G222" i="20" s="1"/>
  <c r="G225" i="20" a="1"/>
  <c r="G225" i="20" s="1"/>
  <c r="G228" i="20" a="1"/>
  <c r="G228" i="20" s="1"/>
  <c r="G232" i="20" a="1"/>
  <c r="G232" i="20" s="1"/>
  <c r="G240" i="20" a="1"/>
  <c r="G240" i="20" s="1"/>
  <c r="G244" i="20" a="1"/>
  <c r="G244" i="20" s="1"/>
  <c r="G248" i="20" a="1"/>
  <c r="G248" i="20" s="1"/>
  <c r="U248" i="20" s="1"/>
  <c r="G252" i="20" a="1"/>
  <c r="G252" i="20" s="1"/>
  <c r="AR252" i="20" s="1"/>
  <c r="G259" i="20" a="1"/>
  <c r="G259" i="20" s="1"/>
  <c r="N259" i="20" s="1"/>
  <c r="G267" i="20" a="1"/>
  <c r="G267" i="20" s="1"/>
  <c r="G271" i="20" a="1"/>
  <c r="G271" i="20" s="1"/>
  <c r="G274" i="20" a="1"/>
  <c r="G274" i="20" s="1"/>
  <c r="H274" i="20" s="1"/>
  <c r="G282" i="20" a="1"/>
  <c r="G282" i="20" s="1"/>
  <c r="H282" i="21" s="1"/>
  <c r="G286" i="20" a="1"/>
  <c r="G286" i="20" s="1"/>
  <c r="H286" i="21" s="1"/>
  <c r="G290" i="20" a="1"/>
  <c r="G290" i="20" s="1"/>
  <c r="H290" i="21" s="1"/>
  <c r="G294" i="20" a="1"/>
  <c r="G294" i="20" s="1"/>
  <c r="H294" i="21" s="1"/>
  <c r="G305" i="20" a="1"/>
  <c r="G305" i="20" s="1"/>
  <c r="H305" i="21" s="1"/>
  <c r="G309" i="20" a="1"/>
  <c r="G309" i="20" s="1"/>
  <c r="H309" i="21" s="1"/>
  <c r="G319" i="20" a="1"/>
  <c r="G319" i="20" s="1"/>
  <c r="H319" i="21" s="1"/>
  <c r="G327" i="20" a="1"/>
  <c r="G327" i="20" s="1"/>
  <c r="H327" i="21" s="1"/>
  <c r="G331" i="20" a="1"/>
  <c r="G331" i="20" s="1"/>
  <c r="AF331" i="20" s="1"/>
  <c r="G335" i="20" a="1"/>
  <c r="G335" i="20" s="1"/>
  <c r="H335" i="21" s="1"/>
  <c r="G343" i="20" a="1"/>
  <c r="G343" i="20" s="1"/>
  <c r="H343" i="21" s="1"/>
  <c r="G347" i="20" a="1"/>
  <c r="G347" i="20" s="1"/>
  <c r="H347" i="21" s="1"/>
  <c r="G351" i="20" a="1"/>
  <c r="G351" i="20" s="1"/>
  <c r="H351" i="21" s="1"/>
  <c r="G355" i="20" a="1"/>
  <c r="G355" i="20" s="1"/>
  <c r="H355" i="21" s="1"/>
  <c r="G363" i="20" a="1"/>
  <c r="G363" i="20" s="1"/>
  <c r="H363" i="21" s="1"/>
  <c r="G371" i="20" a="1"/>
  <c r="G371" i="20" s="1"/>
  <c r="H371" i="21" s="1"/>
  <c r="G375" i="20" a="1"/>
  <c r="G375" i="20" s="1"/>
  <c r="AP375" i="20" s="1"/>
  <c r="G379" i="20" a="1"/>
  <c r="G379" i="20" s="1"/>
  <c r="H379" i="21" s="1"/>
  <c r="G383" i="20" a="1"/>
  <c r="G383" i="20" s="1"/>
  <c r="H383" i="21" s="1"/>
  <c r="G387" i="20" a="1"/>
  <c r="G387" i="20" s="1"/>
  <c r="H387" i="21" s="1"/>
  <c r="G15" i="20" a="1"/>
  <c r="G15" i="20" s="1"/>
  <c r="G19" i="20" a="1"/>
  <c r="G19" i="20" s="1"/>
  <c r="AK19" i="20" s="1"/>
  <c r="G27" i="20" a="1"/>
  <c r="G27" i="20" s="1"/>
  <c r="G31" i="20" a="1"/>
  <c r="G31" i="20" s="1"/>
  <c r="G35" i="20" a="1"/>
  <c r="G35" i="20" s="1"/>
  <c r="G41" i="20" a="1"/>
  <c r="G41" i="20" s="1"/>
  <c r="G54" i="20" a="1"/>
  <c r="G54" i="20" s="1"/>
  <c r="G62" i="20" a="1"/>
  <c r="G62" i="20" s="1"/>
  <c r="G69" i="20" a="1"/>
  <c r="G69" i="20" s="1"/>
  <c r="G77" i="20" a="1"/>
  <c r="G77" i="20" s="1"/>
  <c r="G89" i="20" a="1"/>
  <c r="G89" i="20" s="1"/>
  <c r="G107" i="20" a="1"/>
  <c r="G107" i="20" s="1"/>
  <c r="G130" i="20" a="1"/>
  <c r="G130" i="20" s="1"/>
  <c r="H130" i="20" s="1"/>
  <c r="G181" i="20" a="1"/>
  <c r="G181" i="20" s="1"/>
  <c r="G192" i="20" a="1"/>
  <c r="G192" i="20" s="1"/>
  <c r="G233" i="20" a="1"/>
  <c r="G233" i="20" s="1"/>
  <c r="G275" i="20" a="1"/>
  <c r="G275" i="20" s="1"/>
  <c r="G283" i="20" a="1"/>
  <c r="G283" i="20" s="1"/>
  <c r="H283" i="21" s="1"/>
  <c r="G291" i="20" a="1"/>
  <c r="G291" i="20" s="1"/>
  <c r="H291" i="21" s="1"/>
  <c r="G316" i="20" a="1"/>
  <c r="G316" i="20" s="1"/>
  <c r="H316" i="21" s="1"/>
  <c r="G336" i="20" a="1"/>
  <c r="G336" i="20" s="1"/>
  <c r="H336" i="21" s="1"/>
  <c r="G364" i="20" a="1"/>
  <c r="G364" i="20" s="1"/>
  <c r="H364" i="21" s="1"/>
  <c r="G372" i="20" a="1"/>
  <c r="G372" i="20" s="1"/>
  <c r="H372" i="21" s="1"/>
  <c r="G85" i="20" a="1"/>
  <c r="G85" i="20" s="1"/>
  <c r="G204" i="20" a="1"/>
  <c r="G204" i="20" s="1"/>
  <c r="G306" i="20" a="1"/>
  <c r="G306" i="20" s="1"/>
  <c r="H306" i="21" s="1"/>
  <c r="G376" i="20" a="1"/>
  <c r="G376" i="20" s="1"/>
  <c r="H376" i="21" s="1"/>
  <c r="G73" i="20" a="1"/>
  <c r="G73" i="20" s="1"/>
  <c r="G81" i="20" a="1"/>
  <c r="G81" i="20" s="1"/>
  <c r="G93" i="20" a="1"/>
  <c r="G93" i="20" s="1"/>
  <c r="G110" i="20" a="1"/>
  <c r="G110" i="20" s="1"/>
  <c r="G122" i="20" a="1"/>
  <c r="G122" i="20" s="1"/>
  <c r="G138" i="20" a="1"/>
  <c r="G138" i="20" s="1"/>
  <c r="G185" i="20" a="1"/>
  <c r="G185" i="20" s="1"/>
  <c r="G208" i="20" a="1"/>
  <c r="G208" i="20" s="1"/>
  <c r="G215" i="20" a="1"/>
  <c r="G215" i="20" s="1"/>
  <c r="G223" i="20" a="1"/>
  <c r="G223" i="20" s="1"/>
  <c r="S223" i="20" s="1"/>
  <c r="G245" i="20" a="1"/>
  <c r="G245" i="20" s="1"/>
  <c r="G268" i="20" a="1"/>
  <c r="G268" i="20" s="1"/>
  <c r="R268" i="20" s="1"/>
  <c r="G287" i="20" a="1"/>
  <c r="G287" i="20" s="1"/>
  <c r="H287" i="21" s="1"/>
  <c r="G295" i="20" a="1"/>
  <c r="G295" i="20" s="1"/>
  <c r="H295" i="21" s="1"/>
  <c r="G313" i="20" a="1"/>
  <c r="G313" i="20" s="1"/>
  <c r="H313" i="21" s="1"/>
  <c r="G356" i="20" a="1"/>
  <c r="G356" i="20" s="1"/>
  <c r="H356" i="21" s="1"/>
  <c r="G384" i="20" a="1"/>
  <c r="G384" i="20" s="1"/>
  <c r="H384" i="21" s="1"/>
  <c r="G163" i="20" a="1"/>
  <c r="G163" i="20" s="1"/>
  <c r="G229" i="20" a="1"/>
  <c r="G229" i="20" s="1"/>
  <c r="G279" i="20" a="1"/>
  <c r="G279" i="20" s="1"/>
  <c r="H279" i="21" s="1"/>
  <c r="G368" i="20" a="1"/>
  <c r="G368" i="20" s="1"/>
  <c r="H368" i="21" s="1"/>
  <c r="G96" i="20" a="1"/>
  <c r="G96" i="20" s="1"/>
  <c r="N96" i="20" s="1"/>
  <c r="G103" i="20" a="1"/>
  <c r="G103" i="20" s="1"/>
  <c r="G114" i="20" a="1"/>
  <c r="G114" i="20" s="1"/>
  <c r="G134" i="20" a="1"/>
  <c r="G134" i="20" s="1"/>
  <c r="G141" i="20" a="1"/>
  <c r="G141" i="20" s="1"/>
  <c r="X141" i="20" s="1"/>
  <c r="G173" i="20" a="1"/>
  <c r="G173" i="20" s="1"/>
  <c r="AR173" i="20" s="1"/>
  <c r="G200" i="20" a="1"/>
  <c r="G200" i="20" s="1"/>
  <c r="G237" i="20" a="1"/>
  <c r="G237" i="20" s="1"/>
  <c r="H237" i="20" s="1"/>
  <c r="G249" i="20" a="1"/>
  <c r="G249" i="20" s="1"/>
  <c r="G260" i="20" a="1"/>
  <c r="G260" i="20" s="1"/>
  <c r="G303" i="20" a="1"/>
  <c r="G303" i="20" s="1"/>
  <c r="H303" i="21" s="1"/>
  <c r="G310" i="20" a="1"/>
  <c r="G310" i="20" s="1"/>
  <c r="H310" i="21" s="1"/>
  <c r="G320" i="20" a="1"/>
  <c r="G320" i="20" s="1"/>
  <c r="H320" i="21" s="1"/>
  <c r="G328" i="20" a="1"/>
  <c r="G328" i="20" s="1"/>
  <c r="H328" i="21" s="1"/>
  <c r="G340" i="20" a="1"/>
  <c r="G340" i="20" s="1"/>
  <c r="H340" i="21" s="1"/>
  <c r="G348" i="20" a="1"/>
  <c r="G348" i="20" s="1"/>
  <c r="H348" i="21" s="1"/>
  <c r="G388" i="20" a="1"/>
  <c r="G388" i="20" s="1"/>
  <c r="G118" i="20" a="1"/>
  <c r="G118" i="20" s="1"/>
  <c r="AD118" i="20" s="1"/>
  <c r="G157" i="20" a="1"/>
  <c r="G157" i="20" s="1"/>
  <c r="G211" i="20" a="1"/>
  <c r="G211" i="20" s="1"/>
  <c r="G241" i="20" a="1"/>
  <c r="G241" i="20" s="1"/>
  <c r="AG241" i="20" s="1"/>
  <c r="G344" i="20" a="1"/>
  <c r="G344" i="20" s="1"/>
  <c r="G389" i="20" a="1"/>
  <c r="G389" i="20" s="1"/>
  <c r="H389" i="21" s="1"/>
  <c r="U126" i="20"/>
  <c r="H242" i="21"/>
  <c r="AI20" i="20"/>
  <c r="J40" i="20"/>
  <c r="H148" i="21"/>
  <c r="J196" i="20"/>
  <c r="P212" i="20"/>
  <c r="O264" i="20"/>
  <c r="H125" i="21"/>
  <c r="M145" i="20"/>
  <c r="AA153" i="20"/>
  <c r="K169" i="20"/>
  <c r="AN177" i="20"/>
  <c r="S189" i="20"/>
  <c r="H253" i="21"/>
  <c r="AB289" i="20"/>
  <c r="S325" i="20"/>
  <c r="O66" i="20"/>
  <c r="O106" i="20"/>
  <c r="Y158" i="20"/>
  <c r="AB278" i="20"/>
  <c r="L346" i="20"/>
  <c r="AL47" i="20"/>
  <c r="H143" i="21"/>
  <c r="H207" i="21"/>
  <c r="V374" i="20"/>
  <c r="H67" i="21"/>
  <c r="AK299" i="20"/>
  <c r="I332" i="20"/>
  <c r="J366" i="20"/>
  <c r="H39" i="21"/>
  <c r="H55" i="21"/>
  <c r="H119" i="21"/>
  <c r="AC263" i="20"/>
  <c r="R339" i="20"/>
  <c r="AO353" i="20"/>
  <c r="H75" i="21"/>
  <c r="K219" i="20"/>
  <c r="V315" i="20"/>
  <c r="H51" i="21"/>
  <c r="H12" i="21"/>
  <c r="H20" i="21"/>
  <c r="H56" i="21"/>
  <c r="H76" i="21"/>
  <c r="H84" i="21"/>
  <c r="H100" i="21"/>
  <c r="H132" i="21"/>
  <c r="H136" i="21"/>
  <c r="H144" i="21"/>
  <c r="H152" i="21"/>
  <c r="H156" i="21"/>
  <c r="H188" i="21"/>
  <c r="H236" i="21"/>
  <c r="H256" i="21"/>
  <c r="H13" i="21"/>
  <c r="H33" i="21"/>
  <c r="H97" i="21"/>
  <c r="H137" i="21"/>
  <c r="H149" i="21"/>
  <c r="H217" i="21"/>
  <c r="H269" i="21"/>
  <c r="H46" i="21"/>
  <c r="H98" i="21"/>
  <c r="H210" i="21"/>
  <c r="H218" i="21"/>
  <c r="K246" i="42"/>
  <c r="I246" i="23" s="1"/>
  <c r="J246" i="42"/>
  <c r="I246" i="42"/>
  <c r="H246" i="42"/>
  <c r="G246" i="42"/>
  <c r="F246" i="42"/>
  <c r="K33" i="42"/>
  <c r="I33" i="23" s="1"/>
  <c r="J33" i="42"/>
  <c r="I33" i="42"/>
  <c r="H33" i="42"/>
  <c r="G33" i="42"/>
  <c r="F33" i="42"/>
  <c r="H48" i="42"/>
  <c r="K48" i="42"/>
  <c r="I48" i="23" s="1"/>
  <c r="I48" i="42"/>
  <c r="F48" i="42"/>
  <c r="J48" i="42"/>
  <c r="G48" i="42"/>
  <c r="K242" i="42"/>
  <c r="I242" i="23" s="1"/>
  <c r="J242" i="42"/>
  <c r="I242" i="42"/>
  <c r="H242" i="42"/>
  <c r="G242" i="42"/>
  <c r="F242" i="42"/>
  <c r="K49" i="42"/>
  <c r="I49" i="23" s="1"/>
  <c r="J49" i="42"/>
  <c r="I49" i="42"/>
  <c r="H49" i="42"/>
  <c r="G49" i="42"/>
  <c r="F49" i="42"/>
  <c r="J150" i="42"/>
  <c r="I150" i="42"/>
  <c r="H150" i="42"/>
  <c r="F150" i="42"/>
  <c r="K150" i="42"/>
  <c r="I150" i="23" s="1"/>
  <c r="G150" i="42"/>
  <c r="J169" i="42"/>
  <c r="I169" i="42"/>
  <c r="H169" i="42"/>
  <c r="G169" i="42"/>
  <c r="F169" i="42"/>
  <c r="K169" i="42"/>
  <c r="I169" i="23" s="1"/>
  <c r="K126" i="42"/>
  <c r="I126" i="23" s="1"/>
  <c r="J126" i="42"/>
  <c r="I126" i="42"/>
  <c r="H126" i="42"/>
  <c r="G126" i="42"/>
  <c r="F126" i="42"/>
  <c r="J42" i="42"/>
  <c r="I42" i="42"/>
  <c r="H42" i="42"/>
  <c r="G42" i="42"/>
  <c r="F42" i="42"/>
  <c r="K42" i="42"/>
  <c r="I42" i="23" s="1"/>
  <c r="J160" i="42"/>
  <c r="I160" i="42"/>
  <c r="H160" i="42"/>
  <c r="G160" i="42"/>
  <c r="F160" i="42"/>
  <c r="K160" i="42"/>
  <c r="I160" i="23" s="1"/>
  <c r="K374" i="42"/>
  <c r="I374" i="23" s="1"/>
  <c r="J374" i="42"/>
  <c r="I374" i="42"/>
  <c r="H374" i="42"/>
  <c r="G374" i="42"/>
  <c r="F374" i="42"/>
  <c r="K326" i="42"/>
  <c r="I326" i="23" s="1"/>
  <c r="J326" i="42"/>
  <c r="I326" i="42"/>
  <c r="H326" i="42"/>
  <c r="G326" i="42"/>
  <c r="F326" i="42"/>
  <c r="U121" i="24"/>
  <c r="V121" i="24"/>
  <c r="N121" i="42" s="1"/>
  <c r="U234" i="24"/>
  <c r="V234" i="24"/>
  <c r="N234" i="42" s="1"/>
  <c r="U131" i="24"/>
  <c r="V131" i="24"/>
  <c r="N131" i="42" s="1"/>
  <c r="U113" i="24"/>
  <c r="V113" i="24"/>
  <c r="N113" i="42" s="1"/>
  <c r="U13" i="24"/>
  <c r="U35" i="24"/>
  <c r="V35" i="24"/>
  <c r="N35" i="42" s="1"/>
  <c r="U201" i="24"/>
  <c r="V201" i="24"/>
  <c r="N201" i="42" s="1"/>
  <c r="U268" i="24"/>
  <c r="V268" i="24"/>
  <c r="N268" i="42" s="1"/>
  <c r="U144" i="24"/>
  <c r="V144" i="24"/>
  <c r="N144" i="42" s="1"/>
  <c r="U55" i="24"/>
  <c r="V55" i="24"/>
  <c r="N55" i="42" s="1"/>
  <c r="U254" i="24"/>
  <c r="V254" i="24"/>
  <c r="N254" i="42" s="1"/>
  <c r="U286" i="24"/>
  <c r="V286" i="24"/>
  <c r="N286" i="42" s="1"/>
  <c r="U381" i="24"/>
  <c r="V381" i="24"/>
  <c r="N381" i="42" s="1"/>
  <c r="U111" i="24"/>
  <c r="V111" i="24"/>
  <c r="N111" i="42" s="1"/>
  <c r="U291" i="24"/>
  <c r="V291" i="24"/>
  <c r="N291" i="42" s="1"/>
  <c r="U132" i="24"/>
  <c r="V132" i="24"/>
  <c r="N132" i="42" s="1"/>
  <c r="U165" i="24"/>
  <c r="V165" i="24"/>
  <c r="N165" i="42" s="1"/>
  <c r="U189" i="24"/>
  <c r="V189" i="24"/>
  <c r="N189" i="42" s="1"/>
  <c r="G254" i="24"/>
  <c r="G254" i="23"/>
  <c r="G330" i="24"/>
  <c r="G330" i="23"/>
  <c r="G118" i="24"/>
  <c r="G118" i="23"/>
  <c r="G326" i="24"/>
  <c r="G326" i="23"/>
  <c r="G238" i="24"/>
  <c r="G238" i="23"/>
  <c r="G107" i="24"/>
  <c r="G107" i="23"/>
  <c r="G318" i="24"/>
  <c r="G318" i="23"/>
  <c r="G86" i="24"/>
  <c r="G86" i="23"/>
  <c r="G278" i="24"/>
  <c r="G278" i="23"/>
  <c r="G386" i="24"/>
  <c r="G386" i="23"/>
  <c r="G322" i="24"/>
  <c r="G322" i="23"/>
  <c r="G230" i="24"/>
  <c r="G230" i="23"/>
  <c r="G97" i="24"/>
  <c r="G97" i="23"/>
  <c r="G258" i="24"/>
  <c r="G258" i="23"/>
  <c r="G226" i="24"/>
  <c r="G226" i="23"/>
  <c r="G194" i="24"/>
  <c r="G194" i="23"/>
  <c r="G162" i="24"/>
  <c r="G162" i="23"/>
  <c r="G130" i="24"/>
  <c r="G130" i="23"/>
  <c r="G91" i="24"/>
  <c r="G91" i="23"/>
  <c r="G383" i="24"/>
  <c r="G383" i="23"/>
  <c r="G351" i="24"/>
  <c r="G351" i="23"/>
  <c r="G319" i="24"/>
  <c r="G319" i="23"/>
  <c r="G287" i="24"/>
  <c r="G287" i="23"/>
  <c r="G255" i="24"/>
  <c r="G255" i="23"/>
  <c r="G223" i="24"/>
  <c r="G223" i="23"/>
  <c r="G191" i="24"/>
  <c r="G191" i="23"/>
  <c r="G159" i="24"/>
  <c r="G159" i="23"/>
  <c r="G127" i="24"/>
  <c r="G127" i="23"/>
  <c r="G87" i="24"/>
  <c r="G87" i="23"/>
  <c r="G387" i="24"/>
  <c r="G387" i="23"/>
  <c r="G355" i="24"/>
  <c r="G355" i="23"/>
  <c r="G323" i="24"/>
  <c r="G323" i="23"/>
  <c r="G291" i="24"/>
  <c r="G291" i="23"/>
  <c r="G259" i="24"/>
  <c r="G259" i="23"/>
  <c r="G227" i="24"/>
  <c r="G227" i="23"/>
  <c r="G195" i="24"/>
  <c r="G195" i="23"/>
  <c r="G163" i="24"/>
  <c r="G163" i="23"/>
  <c r="G131" i="24"/>
  <c r="G131" i="23"/>
  <c r="G93" i="24"/>
  <c r="G93" i="23"/>
  <c r="G81" i="24"/>
  <c r="G81" i="23"/>
  <c r="G58" i="23"/>
  <c r="G58" i="24"/>
  <c r="G29" i="24"/>
  <c r="G29" i="23"/>
  <c r="G381" i="24"/>
  <c r="G381" i="23"/>
  <c r="G365" i="24"/>
  <c r="G365" i="23"/>
  <c r="G349" i="24"/>
  <c r="G349" i="23"/>
  <c r="G333" i="24"/>
  <c r="G333" i="23"/>
  <c r="G317" i="24"/>
  <c r="G317" i="23"/>
  <c r="G301" i="24"/>
  <c r="G301" i="23"/>
  <c r="G285" i="24"/>
  <c r="G285" i="23"/>
  <c r="G269" i="24"/>
  <c r="G269" i="23"/>
  <c r="G253" i="24"/>
  <c r="G253" i="23"/>
  <c r="G237" i="24"/>
  <c r="G237" i="23"/>
  <c r="G221" i="24"/>
  <c r="G221" i="23"/>
  <c r="G205" i="24"/>
  <c r="G205" i="23"/>
  <c r="G189" i="24"/>
  <c r="G189" i="23"/>
  <c r="G173" i="24"/>
  <c r="G173" i="23"/>
  <c r="G157" i="24"/>
  <c r="G157" i="23"/>
  <c r="G141" i="24"/>
  <c r="G141" i="23"/>
  <c r="G125" i="24"/>
  <c r="G125" i="23"/>
  <c r="G106" i="23"/>
  <c r="G106" i="24"/>
  <c r="G85" i="24"/>
  <c r="G85" i="23"/>
  <c r="G62" i="24"/>
  <c r="G62" i="23"/>
  <c r="G36" i="24"/>
  <c r="G36" i="23"/>
  <c r="G388" i="24"/>
  <c r="G388" i="23"/>
  <c r="G372" i="24"/>
  <c r="G372" i="23"/>
  <c r="G356" i="24"/>
  <c r="G356" i="23"/>
  <c r="G340" i="24"/>
  <c r="G340" i="23"/>
  <c r="G324" i="24"/>
  <c r="G324" i="23"/>
  <c r="G308" i="24"/>
  <c r="G308" i="23"/>
  <c r="G292" i="24"/>
  <c r="G292" i="23"/>
  <c r="G276" i="24"/>
  <c r="G276" i="23"/>
  <c r="G260" i="24"/>
  <c r="G260" i="23"/>
  <c r="G244" i="24"/>
  <c r="G244" i="23"/>
  <c r="G228" i="24"/>
  <c r="G228" i="23"/>
  <c r="G212" i="24"/>
  <c r="G212" i="23"/>
  <c r="G196" i="24"/>
  <c r="G196" i="23"/>
  <c r="G180" i="24"/>
  <c r="G180" i="23"/>
  <c r="G164" i="24"/>
  <c r="G164" i="23"/>
  <c r="G148" i="24"/>
  <c r="G148" i="23"/>
  <c r="G132" i="24"/>
  <c r="G132" i="23"/>
  <c r="G115" i="24"/>
  <c r="G115" i="23"/>
  <c r="G94" i="24"/>
  <c r="G94" i="23"/>
  <c r="G72" i="24"/>
  <c r="G72" i="23"/>
  <c r="G49" i="24"/>
  <c r="G49" i="23"/>
  <c r="G17" i="24"/>
  <c r="G17" i="23"/>
  <c r="G104" i="24"/>
  <c r="G104" i="23"/>
  <c r="G88" i="24"/>
  <c r="G88" i="23"/>
  <c r="G71" i="24"/>
  <c r="G71" i="23"/>
  <c r="G55" i="24"/>
  <c r="G55" i="23"/>
  <c r="G39" i="24"/>
  <c r="G39" i="23"/>
  <c r="G23" i="24"/>
  <c r="G23" i="23"/>
  <c r="G50" i="24"/>
  <c r="G50" i="23"/>
  <c r="G34" i="24"/>
  <c r="G34" i="23"/>
  <c r="G18" i="24"/>
  <c r="G18" i="23"/>
  <c r="H111" i="24"/>
  <c r="H291" i="24"/>
  <c r="H132" i="24"/>
  <c r="H165" i="24"/>
  <c r="H189" i="24"/>
  <c r="H121" i="24"/>
  <c r="H234" i="24"/>
  <c r="H131" i="24"/>
  <c r="H113" i="24"/>
  <c r="H35" i="24"/>
  <c r="H201" i="24"/>
  <c r="H268" i="24"/>
  <c r="H144" i="24"/>
  <c r="H55" i="24"/>
  <c r="H254" i="24"/>
  <c r="H286" i="24"/>
  <c r="H381" i="24"/>
  <c r="G366" i="24"/>
  <c r="G366" i="23"/>
  <c r="G190" i="24"/>
  <c r="G190" i="23"/>
  <c r="G298" i="24"/>
  <c r="G298" i="23"/>
  <c r="G374" i="24"/>
  <c r="G374" i="23"/>
  <c r="G310" i="24"/>
  <c r="G310" i="23"/>
  <c r="G206" i="24"/>
  <c r="G206" i="23"/>
  <c r="G40" i="24"/>
  <c r="G40" i="23"/>
  <c r="G286" i="24"/>
  <c r="G286" i="23"/>
  <c r="G378" i="24"/>
  <c r="G378" i="23"/>
  <c r="G214" i="24"/>
  <c r="G214" i="23"/>
  <c r="G370" i="24"/>
  <c r="G370" i="23"/>
  <c r="G306" i="24"/>
  <c r="G306" i="23"/>
  <c r="G198" i="24"/>
  <c r="G198" i="23"/>
  <c r="G282" i="24"/>
  <c r="G282" i="23"/>
  <c r="G250" i="23"/>
  <c r="G250" i="24"/>
  <c r="G218" i="23"/>
  <c r="G218" i="24"/>
  <c r="G186" i="23"/>
  <c r="G186" i="24"/>
  <c r="G154" i="23"/>
  <c r="G154" i="24"/>
  <c r="G122" i="23"/>
  <c r="G122" i="24"/>
  <c r="G76" i="24"/>
  <c r="G76" i="23"/>
  <c r="G375" i="24"/>
  <c r="G375" i="23"/>
  <c r="G343" i="24"/>
  <c r="G343" i="23"/>
  <c r="G311" i="24"/>
  <c r="G311" i="23"/>
  <c r="G279" i="24"/>
  <c r="G279" i="23"/>
  <c r="G247" i="24"/>
  <c r="G247" i="23"/>
  <c r="G215" i="24"/>
  <c r="G215" i="23"/>
  <c r="G183" i="24"/>
  <c r="G183" i="23"/>
  <c r="G151" i="24"/>
  <c r="G151" i="23"/>
  <c r="G119" i="24"/>
  <c r="G119" i="23"/>
  <c r="G70" i="24"/>
  <c r="G70" i="23"/>
  <c r="G379" i="24"/>
  <c r="G379" i="23"/>
  <c r="G347" i="23"/>
  <c r="G347" i="24"/>
  <c r="G315" i="24"/>
  <c r="G315" i="23"/>
  <c r="G283" i="24"/>
  <c r="G283" i="23"/>
  <c r="G251" i="24"/>
  <c r="G251" i="23"/>
  <c r="G219" i="24"/>
  <c r="G219" i="23"/>
  <c r="G187" i="24"/>
  <c r="G187" i="23"/>
  <c r="G155" i="24"/>
  <c r="G155" i="23"/>
  <c r="G123" i="24"/>
  <c r="G123" i="23"/>
  <c r="G82" i="24"/>
  <c r="G82" i="23"/>
  <c r="G74" i="23"/>
  <c r="G74" i="24"/>
  <c r="G53" i="24"/>
  <c r="G53" i="23"/>
  <c r="G21" i="24"/>
  <c r="G21" i="23"/>
  <c r="G377" i="24"/>
  <c r="G377" i="23"/>
  <c r="G361" i="24"/>
  <c r="G361" i="23"/>
  <c r="G345" i="24"/>
  <c r="G345" i="23"/>
  <c r="G329" i="24"/>
  <c r="G329" i="23"/>
  <c r="G313" i="24"/>
  <c r="G313" i="23"/>
  <c r="G297" i="24"/>
  <c r="G297" i="23"/>
  <c r="G281" i="24"/>
  <c r="G281" i="23"/>
  <c r="G265" i="24"/>
  <c r="G265" i="23"/>
  <c r="G249" i="24"/>
  <c r="G249" i="23"/>
  <c r="G233" i="24"/>
  <c r="G233" i="23"/>
  <c r="G217" i="24"/>
  <c r="G217" i="23"/>
  <c r="G201" i="24"/>
  <c r="G201" i="23"/>
  <c r="G185" i="24"/>
  <c r="G185" i="23"/>
  <c r="G169" i="24"/>
  <c r="G169" i="23"/>
  <c r="G153" i="24"/>
  <c r="G153" i="23"/>
  <c r="G137" i="24"/>
  <c r="G137" i="23"/>
  <c r="G121" i="24"/>
  <c r="G121" i="23"/>
  <c r="G101" i="24"/>
  <c r="G101" i="23"/>
  <c r="G78" i="24"/>
  <c r="G78" i="23"/>
  <c r="G57" i="24"/>
  <c r="G57" i="23"/>
  <c r="G28" i="24"/>
  <c r="G28" i="23"/>
  <c r="G384" i="24"/>
  <c r="G384" i="23"/>
  <c r="G368" i="24"/>
  <c r="G368" i="23"/>
  <c r="G352" i="24"/>
  <c r="G352" i="23"/>
  <c r="G336" i="24"/>
  <c r="G336" i="23"/>
  <c r="G320" i="24"/>
  <c r="G320" i="23"/>
  <c r="G304" i="24"/>
  <c r="G304" i="23"/>
  <c r="G288" i="24"/>
  <c r="G288" i="23"/>
  <c r="G272" i="24"/>
  <c r="G272" i="23"/>
  <c r="G256" i="24"/>
  <c r="G256" i="23"/>
  <c r="G240" i="24"/>
  <c r="G240" i="23"/>
  <c r="G224" i="24"/>
  <c r="G224" i="23"/>
  <c r="G208" i="24"/>
  <c r="G208" i="23"/>
  <c r="G192" i="24"/>
  <c r="G192" i="23"/>
  <c r="G176" i="24"/>
  <c r="G176" i="23"/>
  <c r="G160" i="24"/>
  <c r="G160" i="23"/>
  <c r="G144" i="24"/>
  <c r="G144" i="23"/>
  <c r="G128" i="24"/>
  <c r="G128" i="23"/>
  <c r="G110" i="24"/>
  <c r="G110" i="23"/>
  <c r="G89" i="24"/>
  <c r="G89" i="23"/>
  <c r="G66" i="24"/>
  <c r="G66" i="23"/>
  <c r="G41" i="24"/>
  <c r="G41" i="23"/>
  <c r="G116" i="24"/>
  <c r="G116" i="23"/>
  <c r="G100" i="24"/>
  <c r="G100" i="23"/>
  <c r="G84" i="24"/>
  <c r="G84" i="23"/>
  <c r="G67" i="24"/>
  <c r="G67" i="23"/>
  <c r="G51" i="24"/>
  <c r="G51" i="23"/>
  <c r="G35" i="24"/>
  <c r="G35" i="23"/>
  <c r="G19" i="24"/>
  <c r="G19" i="23"/>
  <c r="G46" i="24"/>
  <c r="G46" i="23"/>
  <c r="G30" i="24"/>
  <c r="G30" i="23"/>
  <c r="G14" i="24"/>
  <c r="H14" i="24" s="1"/>
  <c r="G14" i="23"/>
  <c r="G334" i="24"/>
  <c r="G334" i="23"/>
  <c r="G126" i="24"/>
  <c r="G126" i="23"/>
  <c r="G246" i="24"/>
  <c r="G246" i="23"/>
  <c r="G358" i="24"/>
  <c r="G358" i="23"/>
  <c r="G294" i="24"/>
  <c r="G294" i="23"/>
  <c r="G174" i="24"/>
  <c r="G174" i="23"/>
  <c r="G382" i="24"/>
  <c r="G382" i="23"/>
  <c r="G222" i="24"/>
  <c r="G222" i="23"/>
  <c r="G346" i="24"/>
  <c r="G346" i="23"/>
  <c r="G150" i="24"/>
  <c r="G150" i="23"/>
  <c r="G354" i="24"/>
  <c r="G354" i="23"/>
  <c r="G290" i="24"/>
  <c r="G290" i="23"/>
  <c r="G166" i="24"/>
  <c r="G166" i="23"/>
  <c r="G274" i="24"/>
  <c r="G274" i="23"/>
  <c r="G242" i="24"/>
  <c r="G242" i="23"/>
  <c r="G210" i="24"/>
  <c r="G210" i="23"/>
  <c r="G178" i="24"/>
  <c r="G178" i="23"/>
  <c r="G146" i="24"/>
  <c r="G146" i="23"/>
  <c r="G113" i="24"/>
  <c r="G113" i="23"/>
  <c r="G54" i="24"/>
  <c r="G54" i="23"/>
  <c r="G367" i="24"/>
  <c r="G367" i="23"/>
  <c r="G335" i="24"/>
  <c r="G335" i="23"/>
  <c r="G303" i="24"/>
  <c r="G303" i="23"/>
  <c r="G271" i="24"/>
  <c r="G271" i="23"/>
  <c r="G239" i="24"/>
  <c r="G239" i="23"/>
  <c r="G207" i="24"/>
  <c r="G207" i="23"/>
  <c r="G175" i="24"/>
  <c r="G175" i="23"/>
  <c r="G143" i="24"/>
  <c r="G143" i="23"/>
  <c r="G109" i="24"/>
  <c r="G109" i="23"/>
  <c r="G48" i="24"/>
  <c r="G48" i="23"/>
  <c r="G371" i="24"/>
  <c r="G371" i="23"/>
  <c r="G339" i="24"/>
  <c r="G339" i="23"/>
  <c r="G307" i="24"/>
  <c r="G307" i="23"/>
  <c r="G275" i="24"/>
  <c r="G275" i="23"/>
  <c r="G243" i="24"/>
  <c r="G243" i="23"/>
  <c r="G211" i="24"/>
  <c r="G211" i="23"/>
  <c r="G179" i="24"/>
  <c r="G179" i="23"/>
  <c r="G147" i="24"/>
  <c r="G147" i="23"/>
  <c r="G114" i="24"/>
  <c r="G114" i="23"/>
  <c r="G60" i="24"/>
  <c r="G60" i="23"/>
  <c r="G69" i="24"/>
  <c r="G69" i="23"/>
  <c r="G45" i="24"/>
  <c r="G45" i="23"/>
  <c r="G13" i="24"/>
  <c r="H13" i="24" s="1"/>
  <c r="G13" i="23"/>
  <c r="G373" i="24"/>
  <c r="G373" i="23"/>
  <c r="G357" i="23"/>
  <c r="G357" i="24"/>
  <c r="G341" i="24"/>
  <c r="G341" i="23"/>
  <c r="G325" i="24"/>
  <c r="G325" i="23"/>
  <c r="G309" i="24"/>
  <c r="G309" i="23"/>
  <c r="G293" i="24"/>
  <c r="G293" i="23"/>
  <c r="G277" i="24"/>
  <c r="G277" i="23"/>
  <c r="G261" i="24"/>
  <c r="G261" i="23"/>
  <c r="G245" i="24"/>
  <c r="G245" i="23"/>
  <c r="G229" i="24"/>
  <c r="G229" i="23"/>
  <c r="G213" i="24"/>
  <c r="G213" i="23"/>
  <c r="G197" i="24"/>
  <c r="G197" i="23"/>
  <c r="G181" i="24"/>
  <c r="G181" i="23"/>
  <c r="G165" i="24"/>
  <c r="G165" i="23"/>
  <c r="G149" i="24"/>
  <c r="G149" i="23"/>
  <c r="G133" i="24"/>
  <c r="G133" i="23"/>
  <c r="G117" i="24"/>
  <c r="G117" i="23"/>
  <c r="G95" i="24"/>
  <c r="G95" i="23"/>
  <c r="G73" i="24"/>
  <c r="G73" i="23"/>
  <c r="G52" i="24"/>
  <c r="G52" i="23"/>
  <c r="G20" i="24"/>
  <c r="G20" i="23"/>
  <c r="G380" i="24"/>
  <c r="G380" i="23"/>
  <c r="G364" i="24"/>
  <c r="G364" i="23"/>
  <c r="G348" i="24"/>
  <c r="G348" i="23"/>
  <c r="G332" i="24"/>
  <c r="G332" i="23"/>
  <c r="G316" i="24"/>
  <c r="G316" i="23"/>
  <c r="G300" i="24"/>
  <c r="G300" i="23"/>
  <c r="G284" i="24"/>
  <c r="G284" i="23"/>
  <c r="G268" i="24"/>
  <c r="G268" i="23"/>
  <c r="G252" i="24"/>
  <c r="G252" i="23"/>
  <c r="G236" i="24"/>
  <c r="G236" i="23"/>
  <c r="G220" i="24"/>
  <c r="G220" i="23"/>
  <c r="G204" i="24"/>
  <c r="G204" i="23"/>
  <c r="G188" i="24"/>
  <c r="G188" i="23"/>
  <c r="G172" i="24"/>
  <c r="G172" i="23"/>
  <c r="G156" i="24"/>
  <c r="G156" i="23"/>
  <c r="G140" i="24"/>
  <c r="G140" i="23"/>
  <c r="G124" i="24"/>
  <c r="G124" i="23"/>
  <c r="G105" i="24"/>
  <c r="G105" i="23"/>
  <c r="G83" i="24"/>
  <c r="G83" i="23"/>
  <c r="G61" i="24"/>
  <c r="G61" i="23"/>
  <c r="G33" i="24"/>
  <c r="G33" i="23"/>
  <c r="G112" i="24"/>
  <c r="G112" i="23"/>
  <c r="G96" i="24"/>
  <c r="G96" i="23"/>
  <c r="G79" i="24"/>
  <c r="G79" i="23"/>
  <c r="G63" i="24"/>
  <c r="G63" i="23"/>
  <c r="G47" i="24"/>
  <c r="G47" i="23"/>
  <c r="G31" i="24"/>
  <c r="G31" i="23"/>
  <c r="G15" i="24"/>
  <c r="G15" i="23"/>
  <c r="G42" i="23"/>
  <c r="G42" i="24"/>
  <c r="G26" i="23"/>
  <c r="G26" i="24"/>
  <c r="G11" i="24"/>
  <c r="G11" i="23"/>
  <c r="G302" i="24"/>
  <c r="G302" i="23"/>
  <c r="G362" i="24"/>
  <c r="G362" i="23"/>
  <c r="G182" i="24"/>
  <c r="G182" i="23"/>
  <c r="G342" i="24"/>
  <c r="G342" i="23"/>
  <c r="G270" i="24"/>
  <c r="G270" i="23"/>
  <c r="G142" i="24"/>
  <c r="G142" i="23"/>
  <c r="G350" i="24"/>
  <c r="G350" i="23"/>
  <c r="G158" i="24"/>
  <c r="G158" i="23"/>
  <c r="G314" i="24"/>
  <c r="G314" i="23"/>
  <c r="G65" i="24"/>
  <c r="G65" i="23"/>
  <c r="G338" i="24"/>
  <c r="G338" i="23"/>
  <c r="G262" i="24"/>
  <c r="G262" i="23"/>
  <c r="G134" i="24"/>
  <c r="G134" i="23"/>
  <c r="G266" i="24"/>
  <c r="G266" i="23"/>
  <c r="G234" i="23"/>
  <c r="G234" i="24"/>
  <c r="G202" i="23"/>
  <c r="G202" i="24"/>
  <c r="G170" i="23"/>
  <c r="G170" i="24"/>
  <c r="G138" i="23"/>
  <c r="G138" i="24"/>
  <c r="G102" i="24"/>
  <c r="G102" i="23"/>
  <c r="G24" i="24"/>
  <c r="G24" i="23"/>
  <c r="G359" i="24"/>
  <c r="G359" i="23"/>
  <c r="G327" i="24"/>
  <c r="G327" i="23"/>
  <c r="G295" i="24"/>
  <c r="G295" i="23"/>
  <c r="G263" i="24"/>
  <c r="G263" i="23"/>
  <c r="G231" i="24"/>
  <c r="G231" i="23"/>
  <c r="G199" i="24"/>
  <c r="G199" i="23"/>
  <c r="G167" i="24"/>
  <c r="G167" i="23"/>
  <c r="G135" i="24"/>
  <c r="G135" i="23"/>
  <c r="G98" i="24"/>
  <c r="G98" i="23"/>
  <c r="G16" i="24"/>
  <c r="G16" i="23"/>
  <c r="G363" i="24"/>
  <c r="G363" i="23"/>
  <c r="G331" i="24"/>
  <c r="G331" i="23"/>
  <c r="G299" i="24"/>
  <c r="G299" i="23"/>
  <c r="G267" i="24"/>
  <c r="G267" i="23"/>
  <c r="G235" i="24"/>
  <c r="G235" i="23"/>
  <c r="G203" i="24"/>
  <c r="G203" i="23"/>
  <c r="G171" i="24"/>
  <c r="G171" i="23"/>
  <c r="G139" i="24"/>
  <c r="G139" i="23"/>
  <c r="G103" i="24"/>
  <c r="G103" i="23"/>
  <c r="G32" i="24"/>
  <c r="G32" i="23"/>
  <c r="G64" i="24"/>
  <c r="G64" i="23"/>
  <c r="G37" i="24"/>
  <c r="G37" i="23"/>
  <c r="G385" i="24"/>
  <c r="G385" i="23"/>
  <c r="G369" i="24"/>
  <c r="G369" i="23"/>
  <c r="G353" i="24"/>
  <c r="G353" i="23"/>
  <c r="G337" i="24"/>
  <c r="G337" i="23"/>
  <c r="G321" i="24"/>
  <c r="G321" i="23"/>
  <c r="G305" i="24"/>
  <c r="G305" i="23"/>
  <c r="G289" i="24"/>
  <c r="G289" i="23"/>
  <c r="G273" i="24"/>
  <c r="G273" i="23"/>
  <c r="G257" i="24"/>
  <c r="G257" i="23"/>
  <c r="G241" i="24"/>
  <c r="G241" i="23"/>
  <c r="G225" i="24"/>
  <c r="G225" i="23"/>
  <c r="G209" i="24"/>
  <c r="G209" i="23"/>
  <c r="G193" i="24"/>
  <c r="G193" i="23"/>
  <c r="G177" i="24"/>
  <c r="G177" i="23"/>
  <c r="G161" i="24"/>
  <c r="G161" i="23"/>
  <c r="G145" i="24"/>
  <c r="G145" i="23"/>
  <c r="G129" i="24"/>
  <c r="G129" i="23"/>
  <c r="G111" i="24"/>
  <c r="G111" i="23"/>
  <c r="G90" i="23"/>
  <c r="G90" i="24"/>
  <c r="G68" i="24"/>
  <c r="G68" i="23"/>
  <c r="G44" i="24"/>
  <c r="G44" i="23"/>
  <c r="G12" i="24"/>
  <c r="G12" i="23"/>
  <c r="G376" i="24"/>
  <c r="G376" i="23"/>
  <c r="G360" i="24"/>
  <c r="G360" i="23"/>
  <c r="G344" i="24"/>
  <c r="G344" i="23"/>
  <c r="G328" i="24"/>
  <c r="G328" i="23"/>
  <c r="G312" i="24"/>
  <c r="G312" i="23"/>
  <c r="G296" i="24"/>
  <c r="G296" i="23"/>
  <c r="G280" i="24"/>
  <c r="G280" i="23"/>
  <c r="G264" i="24"/>
  <c r="G264" i="23"/>
  <c r="G248" i="24"/>
  <c r="G248" i="23"/>
  <c r="G232" i="24"/>
  <c r="G232" i="23"/>
  <c r="G216" i="24"/>
  <c r="G216" i="23"/>
  <c r="G200" i="24"/>
  <c r="G200" i="23"/>
  <c r="G184" i="24"/>
  <c r="G184" i="23"/>
  <c r="G168" i="24"/>
  <c r="G168" i="23"/>
  <c r="G152" i="24"/>
  <c r="G152" i="23"/>
  <c r="G136" i="24"/>
  <c r="G136" i="23"/>
  <c r="G120" i="24"/>
  <c r="G120" i="23"/>
  <c r="G99" i="24"/>
  <c r="G99" i="23"/>
  <c r="G77" i="24"/>
  <c r="G77" i="23"/>
  <c r="G56" i="24"/>
  <c r="G56" i="23"/>
  <c r="G25" i="24"/>
  <c r="G25" i="23"/>
  <c r="G108" i="24"/>
  <c r="G108" i="23"/>
  <c r="G92" i="24"/>
  <c r="G92" i="23"/>
  <c r="G75" i="24"/>
  <c r="G75" i="23"/>
  <c r="G59" i="24"/>
  <c r="G59" i="23"/>
  <c r="G43" i="24"/>
  <c r="G43" i="23"/>
  <c r="G27" i="24"/>
  <c r="G27" i="23"/>
  <c r="G80" i="24"/>
  <c r="G80" i="23"/>
  <c r="G38" i="24"/>
  <c r="G38" i="23"/>
  <c r="G22" i="24"/>
  <c r="G22" i="23"/>
  <c r="I137" i="23"/>
  <c r="J137" i="42"/>
  <c r="I137" i="42"/>
  <c r="H137" i="42"/>
  <c r="G137" i="42"/>
  <c r="F137" i="42"/>
  <c r="I236" i="23"/>
  <c r="J236" i="42"/>
  <c r="I236" i="42"/>
  <c r="H236" i="42"/>
  <c r="G236" i="42"/>
  <c r="F236" i="42"/>
  <c r="J128" i="42"/>
  <c r="I128" i="42"/>
  <c r="H128" i="42"/>
  <c r="G128" i="42"/>
  <c r="F128" i="42"/>
  <c r="I128" i="23"/>
  <c r="J85" i="42"/>
  <c r="I85" i="42"/>
  <c r="H85" i="42"/>
  <c r="G85" i="42"/>
  <c r="F85" i="42"/>
  <c r="I85" i="23"/>
  <c r="I333" i="23"/>
  <c r="J333" i="42"/>
  <c r="I333" i="42"/>
  <c r="H333" i="42"/>
  <c r="G333" i="42"/>
  <c r="F333" i="42"/>
  <c r="I380" i="23"/>
  <c r="J380" i="42"/>
  <c r="I380" i="42"/>
  <c r="H380" i="42"/>
  <c r="G380" i="42"/>
  <c r="F380" i="42"/>
  <c r="I145" i="23"/>
  <c r="J145" i="42"/>
  <c r="I145" i="42"/>
  <c r="H145" i="42"/>
  <c r="G145" i="42"/>
  <c r="F145" i="42"/>
  <c r="I13" i="23"/>
  <c r="J13" i="42"/>
  <c r="I13" i="42"/>
  <c r="H13" i="42"/>
  <c r="G13" i="42"/>
  <c r="F13" i="42"/>
  <c r="I250" i="23"/>
  <c r="H250" i="23" s="1"/>
  <c r="U250" i="23" s="1"/>
  <c r="J250" i="42"/>
  <c r="I250" i="42"/>
  <c r="H250" i="42"/>
  <c r="G250" i="42"/>
  <c r="F250" i="42"/>
  <c r="I207" i="23"/>
  <c r="J207" i="42"/>
  <c r="I207" i="42"/>
  <c r="H207" i="42"/>
  <c r="G207" i="42"/>
  <c r="F207" i="42"/>
  <c r="J127" i="42"/>
  <c r="I127" i="42"/>
  <c r="H127" i="42"/>
  <c r="G127" i="42"/>
  <c r="F127" i="42"/>
  <c r="I127" i="23"/>
  <c r="J47" i="42"/>
  <c r="I47" i="42"/>
  <c r="H47" i="42"/>
  <c r="G47" i="42"/>
  <c r="F47" i="42"/>
  <c r="D5" i="24"/>
  <c r="V34" i="24" s="1"/>
  <c r="D5" i="23"/>
  <c r="L230" i="42"/>
  <c r="L23" i="42"/>
  <c r="L176" i="42"/>
  <c r="L226" i="42"/>
  <c r="L17" i="42"/>
  <c r="L65" i="42"/>
  <c r="L110" i="42"/>
  <c r="L67" i="42"/>
  <c r="L220" i="42"/>
  <c r="L61" i="42"/>
  <c r="W67" i="23"/>
  <c r="W176" i="23"/>
  <c r="W65" i="23"/>
  <c r="W61" i="23"/>
  <c r="W226" i="23"/>
  <c r="W220" i="23"/>
  <c r="W230" i="23"/>
  <c r="W23" i="23"/>
  <c r="I340" i="23"/>
  <c r="V340" i="23" s="1"/>
  <c r="I340" i="42"/>
  <c r="G340" i="42"/>
  <c r="H340" i="42"/>
  <c r="F340" i="42"/>
  <c r="J340" i="42"/>
  <c r="I361" i="23"/>
  <c r="I361" i="42"/>
  <c r="G361" i="42"/>
  <c r="F361" i="42"/>
  <c r="H361" i="42"/>
  <c r="J361" i="42"/>
  <c r="I248" i="23"/>
  <c r="J248" i="42"/>
  <c r="I248" i="42"/>
  <c r="H248" i="42"/>
  <c r="G248" i="42"/>
  <c r="F248" i="42"/>
  <c r="I120" i="23"/>
  <c r="J120" i="42"/>
  <c r="I120" i="42"/>
  <c r="H120" i="42"/>
  <c r="G120" i="42"/>
  <c r="F120" i="42"/>
  <c r="I34" i="23"/>
  <c r="J34" i="42"/>
  <c r="I34" i="42"/>
  <c r="G34" i="42"/>
  <c r="H34" i="42"/>
  <c r="F34" i="42"/>
  <c r="I362" i="23"/>
  <c r="V362" i="23" s="1"/>
  <c r="J362" i="42"/>
  <c r="H362" i="42"/>
  <c r="F362" i="42"/>
  <c r="I362" i="42"/>
  <c r="G362" i="42"/>
  <c r="J212" i="42"/>
  <c r="I212" i="42"/>
  <c r="H212" i="42"/>
  <c r="G212" i="42"/>
  <c r="F212" i="42"/>
  <c r="I247" i="23"/>
  <c r="J247" i="42"/>
  <c r="I247" i="42"/>
  <c r="H247" i="42"/>
  <c r="G247" i="42"/>
  <c r="F247" i="42"/>
  <c r="I146" i="23"/>
  <c r="J146" i="42"/>
  <c r="I146" i="42"/>
  <c r="G146" i="42"/>
  <c r="H146" i="42"/>
  <c r="F146" i="42"/>
  <c r="I14" i="23"/>
  <c r="J14" i="42"/>
  <c r="I14" i="42"/>
  <c r="G14" i="42"/>
  <c r="H14" i="42"/>
  <c r="F14" i="42"/>
  <c r="J341" i="42"/>
  <c r="I341" i="42"/>
  <c r="G341" i="42"/>
  <c r="H341" i="42"/>
  <c r="F341" i="42"/>
  <c r="I98" i="23"/>
  <c r="J98" i="42"/>
  <c r="I98" i="42"/>
  <c r="G98" i="42"/>
  <c r="H98" i="42"/>
  <c r="F98" i="42"/>
  <c r="I76" i="23"/>
  <c r="J76" i="42"/>
  <c r="I76" i="42"/>
  <c r="H76" i="42"/>
  <c r="G76" i="42"/>
  <c r="F76" i="42"/>
  <c r="I107" i="23"/>
  <c r="J107" i="42"/>
  <c r="I107" i="42"/>
  <c r="H107" i="42"/>
  <c r="G107" i="42"/>
  <c r="F107" i="42"/>
  <c r="M218" i="20"/>
  <c r="AK149" i="20"/>
  <c r="AH156" i="20"/>
  <c r="AI149" i="20"/>
  <c r="H156" i="20"/>
  <c r="AC218" i="20"/>
  <c r="Q345" i="20"/>
  <c r="V149" i="20"/>
  <c r="L156" i="20"/>
  <c r="AF345" i="20"/>
  <c r="N149" i="20"/>
  <c r="AA345" i="20"/>
  <c r="Z20" i="20"/>
  <c r="I149" i="20"/>
  <c r="O156" i="20"/>
  <c r="AO218" i="20"/>
  <c r="AJ218" i="20"/>
  <c r="AN345" i="20"/>
  <c r="AB20" i="20"/>
  <c r="W149" i="20"/>
  <c r="AE149" i="20"/>
  <c r="AB156" i="20"/>
  <c r="N156" i="20"/>
  <c r="AK218" i="20"/>
  <c r="L218" i="20"/>
  <c r="L307" i="20"/>
  <c r="T345" i="20"/>
  <c r="Q20" i="20"/>
  <c r="R20" i="20"/>
  <c r="O149" i="20"/>
  <c r="X149" i="20"/>
  <c r="AF149" i="20"/>
  <c r="M156" i="20"/>
  <c r="I156" i="20"/>
  <c r="V156" i="20"/>
  <c r="K156" i="20"/>
  <c r="AF218" i="20"/>
  <c r="AH218" i="20"/>
  <c r="S218" i="20"/>
  <c r="U345" i="20"/>
  <c r="M345" i="20"/>
  <c r="AE20" i="20"/>
  <c r="AD149" i="20"/>
  <c r="Y149" i="20"/>
  <c r="Z149" i="20"/>
  <c r="T149" i="20"/>
  <c r="Q156" i="20"/>
  <c r="Z156" i="20"/>
  <c r="U156" i="20"/>
  <c r="J156" i="20"/>
  <c r="O218" i="20"/>
  <c r="AE218" i="20"/>
  <c r="K218" i="20"/>
  <c r="AC345" i="20"/>
  <c r="R345" i="20"/>
  <c r="AK345" i="20"/>
  <c r="Z345" i="20"/>
  <c r="I345" i="20"/>
  <c r="AI345" i="20"/>
  <c r="L345" i="20"/>
  <c r="H345" i="20"/>
  <c r="AG345" i="20"/>
  <c r="S345" i="20"/>
  <c r="V345" i="20"/>
  <c r="Q218" i="20"/>
  <c r="AA218" i="20"/>
  <c r="X218" i="20"/>
  <c r="AL315" i="20"/>
  <c r="AB76" i="20"/>
  <c r="P345" i="20"/>
  <c r="AJ345" i="20"/>
  <c r="AB345" i="20"/>
  <c r="N345" i="20"/>
  <c r="AR345" i="20"/>
  <c r="AE345" i="20"/>
  <c r="Y345" i="20"/>
  <c r="AD345" i="20"/>
  <c r="AM345" i="20"/>
  <c r="X345" i="20"/>
  <c r="M307" i="20"/>
  <c r="AM218" i="20"/>
  <c r="V218" i="20"/>
  <c r="AQ218" i="20"/>
  <c r="AG218" i="20"/>
  <c r="H218" i="20"/>
  <c r="AD218" i="20"/>
  <c r="AN218" i="20"/>
  <c r="Y218" i="20"/>
  <c r="AI218" i="20"/>
  <c r="AD156" i="20"/>
  <c r="AL156" i="20"/>
  <c r="AE156" i="20"/>
  <c r="T156" i="20"/>
  <c r="AO156" i="20"/>
  <c r="AQ156" i="20"/>
  <c r="AK156" i="20"/>
  <c r="AA156" i="20"/>
  <c r="AN156" i="20"/>
  <c r="S149" i="20"/>
  <c r="AJ149" i="20"/>
  <c r="AH149" i="20"/>
  <c r="AR149" i="20"/>
  <c r="L149" i="20"/>
  <c r="P149" i="20"/>
  <c r="R149" i="20"/>
  <c r="AA149" i="20"/>
  <c r="Q149" i="20"/>
  <c r="AJ20" i="20"/>
  <c r="I20" i="20"/>
  <c r="AC20" i="20"/>
  <c r="X20" i="20"/>
  <c r="AF20" i="20"/>
  <c r="P20" i="20"/>
  <c r="K20" i="20"/>
  <c r="U20" i="20"/>
  <c r="AL149" i="20"/>
  <c r="AQ149" i="20"/>
  <c r="M149" i="20"/>
  <c r="U149" i="20"/>
  <c r="K149" i="20"/>
  <c r="AM149" i="20"/>
  <c r="AP149" i="20"/>
  <c r="AG156" i="20"/>
  <c r="AJ156" i="20"/>
  <c r="S156" i="20"/>
  <c r="P156" i="20"/>
  <c r="AP156" i="20"/>
  <c r="AI156" i="20"/>
  <c r="AR156" i="20"/>
  <c r="R218" i="20"/>
  <c r="N218" i="20"/>
  <c r="AL218" i="20"/>
  <c r="U218" i="20"/>
  <c r="P218" i="20"/>
  <c r="J218" i="20"/>
  <c r="W345" i="20"/>
  <c r="AL345" i="20"/>
  <c r="AH345" i="20"/>
  <c r="O345" i="20"/>
  <c r="J20" i="20"/>
  <c r="AM20" i="20"/>
  <c r="AQ20" i="20"/>
  <c r="AN149" i="20"/>
  <c r="H149" i="20"/>
  <c r="AO149" i="20"/>
  <c r="AG149" i="20"/>
  <c r="AB149" i="20"/>
  <c r="J149" i="20"/>
  <c r="AC149" i="20"/>
  <c r="Y156" i="20"/>
  <c r="AF156" i="20"/>
  <c r="AC156" i="20"/>
  <c r="R156" i="20"/>
  <c r="W156" i="20"/>
  <c r="X156" i="20"/>
  <c r="AM156" i="20"/>
  <c r="Z218" i="20"/>
  <c r="AP218" i="20"/>
  <c r="T218" i="20"/>
  <c r="W218" i="20"/>
  <c r="I218" i="20"/>
  <c r="AB218" i="20"/>
  <c r="K345" i="20"/>
  <c r="AQ345" i="20"/>
  <c r="AO345" i="20"/>
  <c r="AP345" i="20"/>
  <c r="J345" i="20"/>
  <c r="R196" i="20"/>
  <c r="S210" i="20"/>
  <c r="AQ288" i="20"/>
  <c r="AL302" i="20"/>
  <c r="W148" i="20"/>
  <c r="X301" i="20"/>
  <c r="AG33" i="20"/>
  <c r="P97" i="20"/>
  <c r="AO97" i="20"/>
  <c r="J253" i="20"/>
  <c r="I311" i="20"/>
  <c r="AK236" i="20"/>
  <c r="V210" i="20"/>
  <c r="AM301" i="20"/>
  <c r="Q188" i="20"/>
  <c r="X56" i="20"/>
  <c r="M207" i="20"/>
  <c r="X51" i="20"/>
  <c r="U55" i="20"/>
  <c r="T132" i="20"/>
  <c r="J76" i="20"/>
  <c r="AC298" i="20"/>
  <c r="AE12" i="20"/>
  <c r="AN366" i="20"/>
  <c r="Z67" i="20"/>
  <c r="H301" i="20"/>
  <c r="Q46" i="20"/>
  <c r="K312" i="20"/>
  <c r="AC366" i="20"/>
  <c r="AF188" i="20"/>
  <c r="O55" i="20"/>
  <c r="AD46" i="20"/>
  <c r="Z97" i="20"/>
  <c r="AF269" i="20"/>
  <c r="V236" i="20"/>
  <c r="J144" i="20"/>
  <c r="AH76" i="20"/>
  <c r="W302" i="20"/>
  <c r="K56" i="20"/>
  <c r="AB148" i="20"/>
  <c r="Y207" i="20"/>
  <c r="AG302" i="20"/>
  <c r="S308" i="20"/>
  <c r="AI98" i="20"/>
  <c r="AP144" i="20"/>
  <c r="AO76" i="20"/>
  <c r="L97" i="20"/>
  <c r="V314" i="20"/>
  <c r="Z314" i="20"/>
  <c r="AG210" i="20"/>
  <c r="AL137" i="20"/>
  <c r="P75" i="20"/>
  <c r="AF136" i="20"/>
  <c r="N312" i="20"/>
  <c r="AA366" i="20"/>
  <c r="X98" i="20"/>
  <c r="N210" i="20"/>
  <c r="AC311" i="20"/>
  <c r="N298" i="20"/>
  <c r="AD143" i="20"/>
  <c r="AQ55" i="20"/>
  <c r="S67" i="20"/>
  <c r="H143" i="20"/>
  <c r="Q301" i="20"/>
  <c r="AN75" i="20"/>
  <c r="I67" i="20"/>
  <c r="AP301" i="20"/>
  <c r="X302" i="20"/>
  <c r="AI84" i="20"/>
  <c r="AE373" i="20"/>
  <c r="N277" i="20"/>
  <c r="V97" i="20"/>
  <c r="AA302" i="20"/>
  <c r="AH67" i="20"/>
  <c r="Z137" i="20"/>
  <c r="P277" i="20"/>
  <c r="Q308" i="20"/>
  <c r="L33" i="20"/>
  <c r="U314" i="20"/>
  <c r="J33" i="20"/>
  <c r="AE288" i="20"/>
  <c r="T298" i="20"/>
  <c r="V318" i="20"/>
  <c r="AB46" i="20"/>
  <c r="AE33" i="20"/>
  <c r="AG125" i="20"/>
  <c r="AM311" i="20"/>
  <c r="Z33" i="20"/>
  <c r="P136" i="20"/>
  <c r="AJ188" i="20"/>
  <c r="AJ55" i="20"/>
  <c r="I132" i="20"/>
  <c r="R312" i="20"/>
  <c r="S51" i="20"/>
  <c r="S76" i="20"/>
  <c r="AQ311" i="20"/>
  <c r="AK302" i="20"/>
  <c r="T277" i="20"/>
  <c r="AB207" i="20"/>
  <c r="X67" i="20"/>
  <c r="X373" i="20"/>
  <c r="M51" i="20"/>
  <c r="AH143" i="20"/>
  <c r="J84" i="20"/>
  <c r="AJ144" i="20"/>
  <c r="O143" i="20"/>
  <c r="R256" i="20"/>
  <c r="T269" i="20"/>
  <c r="H302" i="20"/>
  <c r="Z75" i="20"/>
  <c r="M373" i="20"/>
  <c r="AA97" i="20"/>
  <c r="I56" i="20"/>
  <c r="Y314" i="20"/>
  <c r="Z311" i="20"/>
  <c r="R137" i="20"/>
  <c r="H39" i="20"/>
  <c r="AI302" i="20"/>
  <c r="O217" i="20"/>
  <c r="AA143" i="20"/>
  <c r="AH136" i="20"/>
  <c r="AP269" i="20"/>
  <c r="AK257" i="20"/>
  <c r="AM188" i="20"/>
  <c r="AI67" i="20"/>
  <c r="Y301" i="20"/>
  <c r="AF301" i="20"/>
  <c r="AI136" i="20"/>
  <c r="AN56" i="20"/>
  <c r="AG67" i="20"/>
  <c r="U51" i="20"/>
  <c r="N188" i="20"/>
  <c r="AH33" i="20"/>
  <c r="AJ97" i="20"/>
  <c r="AJ308" i="20"/>
  <c r="AI100" i="20"/>
  <c r="AJ13" i="20"/>
  <c r="X13" i="20"/>
  <c r="T308" i="20"/>
  <c r="Q256" i="20"/>
  <c r="AC137" i="20"/>
  <c r="V137" i="20"/>
  <c r="Y288" i="20"/>
  <c r="Y196" i="20"/>
  <c r="X366" i="20"/>
  <c r="AL98" i="20"/>
  <c r="K373" i="20"/>
  <c r="AN301" i="20"/>
  <c r="M308" i="20"/>
  <c r="AH318" i="20"/>
  <c r="AA56" i="20"/>
  <c r="H207" i="20"/>
  <c r="X210" i="20"/>
  <c r="S39" i="20"/>
  <c r="AL288" i="20"/>
  <c r="J311" i="20"/>
  <c r="L132" i="20"/>
  <c r="O314" i="20"/>
  <c r="AE152" i="20"/>
  <c r="AB301" i="20"/>
  <c r="AA207" i="20"/>
  <c r="U76" i="20"/>
  <c r="O56" i="20"/>
  <c r="Y318" i="20"/>
  <c r="P269" i="20"/>
  <c r="AK148" i="20"/>
  <c r="X33" i="20"/>
  <c r="Q97" i="20"/>
  <c r="AM55" i="20"/>
  <c r="AN373" i="20"/>
  <c r="AL100" i="20"/>
  <c r="X152" i="20"/>
  <c r="AF311" i="20"/>
  <c r="AM13" i="20"/>
  <c r="O269" i="20"/>
  <c r="AA13" i="20"/>
  <c r="AI46" i="20"/>
  <c r="AF75" i="20"/>
  <c r="AP318" i="20"/>
  <c r="Z288" i="20"/>
  <c r="AN312" i="20"/>
  <c r="AG236" i="20"/>
  <c r="I188" i="20"/>
  <c r="X125" i="20"/>
  <c r="AO137" i="20"/>
  <c r="P33" i="20"/>
  <c r="AC373" i="20"/>
  <c r="AK76" i="20"/>
  <c r="W84" i="20"/>
  <c r="AE51" i="20"/>
  <c r="K311" i="20"/>
  <c r="R55" i="20"/>
  <c r="AM314" i="20"/>
  <c r="L302" i="20"/>
  <c r="AL33" i="20"/>
  <c r="AC236" i="20"/>
  <c r="I13" i="20"/>
  <c r="AE323" i="20"/>
  <c r="AC188" i="20"/>
  <c r="AC143" i="20"/>
  <c r="Q217" i="20"/>
  <c r="AR75" i="20"/>
  <c r="W75" i="20"/>
  <c r="S269" i="20"/>
  <c r="J152" i="20"/>
  <c r="AP98" i="20"/>
  <c r="I288" i="20"/>
  <c r="AJ33" i="20"/>
  <c r="AF143" i="20"/>
  <c r="T46" i="20"/>
  <c r="AG311" i="20"/>
  <c r="K137" i="20"/>
  <c r="Z55" i="20"/>
  <c r="AA55" i="20"/>
  <c r="Q55" i="20"/>
  <c r="Q298" i="20"/>
  <c r="AK13" i="20"/>
  <c r="S55" i="20"/>
  <c r="AL298" i="20"/>
  <c r="AD311" i="20"/>
  <c r="J100" i="20"/>
  <c r="AQ207" i="20"/>
  <c r="AI311" i="20"/>
  <c r="W314" i="20"/>
  <c r="J13" i="20"/>
  <c r="AD137" i="20"/>
  <c r="AA196" i="20"/>
  <c r="AK33" i="20"/>
  <c r="AI312" i="20"/>
  <c r="V196" i="20"/>
  <c r="V288" i="20"/>
  <c r="AF67" i="20"/>
  <c r="I33" i="20"/>
  <c r="K302" i="20"/>
  <c r="J308" i="20"/>
  <c r="AI207" i="20"/>
  <c r="AI137" i="20"/>
  <c r="AG269" i="20"/>
  <c r="AH256" i="20"/>
  <c r="AI13" i="20"/>
  <c r="S196" i="20"/>
  <c r="AR217" i="20"/>
  <c r="Y236" i="20"/>
  <c r="AJ84" i="20"/>
  <c r="H76" i="20"/>
  <c r="AM137" i="20"/>
  <c r="AD75" i="20"/>
  <c r="Y366" i="20"/>
  <c r="AC55" i="20"/>
  <c r="AN217" i="20"/>
  <c r="T67" i="20"/>
  <c r="AK46" i="20"/>
  <c r="L55" i="20"/>
  <c r="AA217" i="20"/>
  <c r="H97" i="20"/>
  <c r="I136" i="20"/>
  <c r="AG366" i="20"/>
  <c r="AI144" i="20"/>
  <c r="W301" i="20"/>
  <c r="AI196" i="20"/>
  <c r="P196" i="20"/>
  <c r="AL51" i="20"/>
  <c r="R366" i="20"/>
  <c r="Q98" i="20"/>
  <c r="H55" i="20"/>
  <c r="N56" i="20"/>
  <c r="R152" i="20"/>
  <c r="AO288" i="20"/>
  <c r="AL196" i="20"/>
  <c r="AC148" i="20"/>
  <c r="AM12" i="20"/>
  <c r="AE67" i="20"/>
  <c r="L56" i="20"/>
  <c r="AC46" i="20"/>
  <c r="AN144" i="20"/>
  <c r="M152" i="20"/>
  <c r="Z76" i="20"/>
  <c r="M97" i="20"/>
  <c r="AP188" i="20"/>
  <c r="AE210" i="20"/>
  <c r="U97" i="20"/>
  <c r="AQ144" i="20"/>
  <c r="AI75" i="20"/>
  <c r="T39" i="20"/>
  <c r="AA152" i="20"/>
  <c r="AR312" i="20"/>
  <c r="U236" i="20"/>
  <c r="W39" i="20"/>
  <c r="AO318" i="20"/>
  <c r="AQ46" i="20"/>
  <c r="AQ301" i="20"/>
  <c r="AP136" i="20"/>
  <c r="P236" i="20"/>
  <c r="Y312" i="20"/>
  <c r="N98" i="20"/>
  <c r="AJ46" i="20"/>
  <c r="AB152" i="20"/>
  <c r="AA288" i="20"/>
  <c r="AL308" i="20"/>
  <c r="I366" i="20"/>
  <c r="I12" i="20"/>
  <c r="AQ277" i="20"/>
  <c r="AM152" i="20"/>
  <c r="Z196" i="20"/>
  <c r="X46" i="20"/>
  <c r="AC51" i="20"/>
  <c r="J51" i="20"/>
  <c r="U98" i="20"/>
  <c r="AM236" i="20"/>
  <c r="AN100" i="20"/>
  <c r="AO100" i="20"/>
  <c r="AK288" i="20"/>
  <c r="K98" i="20"/>
  <c r="X236" i="20"/>
  <c r="AP148" i="20"/>
  <c r="S298" i="20"/>
  <c r="H132" i="20"/>
  <c r="W236" i="20"/>
  <c r="O277" i="20"/>
  <c r="AK318" i="20"/>
  <c r="W207" i="20"/>
  <c r="X84" i="20"/>
  <c r="T217" i="20"/>
  <c r="AH100" i="20"/>
  <c r="R66" i="20"/>
  <c r="L312" i="20"/>
  <c r="P217" i="20"/>
  <c r="N136" i="20"/>
  <c r="V125" i="20"/>
  <c r="AN132" i="20"/>
  <c r="R207" i="20"/>
  <c r="Z269" i="20"/>
  <c r="Q315" i="20"/>
  <c r="AH269" i="20"/>
  <c r="P253" i="20"/>
  <c r="W13" i="20"/>
  <c r="AA144" i="20"/>
  <c r="U311" i="20"/>
  <c r="AQ51" i="20"/>
  <c r="AC269" i="20"/>
  <c r="T144" i="20"/>
  <c r="AQ97" i="20"/>
  <c r="AA277" i="20"/>
  <c r="L311" i="20"/>
  <c r="AI277" i="20"/>
  <c r="Z256" i="20"/>
  <c r="T66" i="20"/>
  <c r="O298" i="20"/>
  <c r="AK253" i="20"/>
  <c r="H56" i="20"/>
  <c r="Q76" i="20"/>
  <c r="X311" i="20"/>
  <c r="Q207" i="20"/>
  <c r="AO148" i="20"/>
  <c r="T302" i="20"/>
  <c r="H98" i="20"/>
  <c r="AD100" i="20"/>
  <c r="M56" i="20"/>
  <c r="AC84" i="20"/>
  <c r="U366" i="20"/>
  <c r="AM97" i="20"/>
  <c r="AC257" i="20"/>
  <c r="X144" i="20"/>
  <c r="W188" i="20"/>
  <c r="O148" i="20"/>
  <c r="AQ136" i="20"/>
  <c r="S145" i="20"/>
  <c r="AB137" i="20"/>
  <c r="AE366" i="20"/>
  <c r="Z302" i="20"/>
  <c r="R100" i="20"/>
  <c r="Q132" i="20"/>
  <c r="AF152" i="20"/>
  <c r="Z39" i="20"/>
  <c r="AF308" i="20"/>
  <c r="AN67" i="20"/>
  <c r="O76" i="20"/>
  <c r="T145" i="20"/>
  <c r="H366" i="20"/>
  <c r="L318" i="20"/>
  <c r="AF366" i="20"/>
  <c r="AR98" i="20"/>
  <c r="W76" i="20"/>
  <c r="AN76" i="20"/>
  <c r="M33" i="20"/>
  <c r="U56" i="20"/>
  <c r="AH98" i="20"/>
  <c r="AD301" i="20"/>
  <c r="AP298" i="20"/>
  <c r="AE188" i="20"/>
  <c r="S84" i="20"/>
  <c r="AO98" i="20"/>
  <c r="AQ132" i="20"/>
  <c r="U207" i="20"/>
  <c r="J288" i="20"/>
  <c r="AM144" i="20"/>
  <c r="N288" i="20"/>
  <c r="T100" i="20"/>
  <c r="AH75" i="20"/>
  <c r="Y253" i="20"/>
  <c r="I314" i="20"/>
  <c r="J143" i="20"/>
  <c r="L13" i="20"/>
  <c r="AC75" i="20"/>
  <c r="V207" i="20"/>
  <c r="AA373" i="20"/>
  <c r="Q312" i="20"/>
  <c r="AI12" i="20"/>
  <c r="AO143" i="20"/>
  <c r="R217" i="20"/>
  <c r="S13" i="20"/>
  <c r="Q100" i="20"/>
  <c r="AG298" i="20"/>
  <c r="T257" i="20"/>
  <c r="AA76" i="20"/>
  <c r="W56" i="20"/>
  <c r="AB210" i="20"/>
  <c r="M288" i="20"/>
  <c r="W277" i="20"/>
  <c r="AJ277" i="20"/>
  <c r="T51" i="20"/>
  <c r="AH132" i="20"/>
  <c r="Q84" i="20"/>
  <c r="V152" i="20"/>
  <c r="AA314" i="20"/>
  <c r="N137" i="20"/>
  <c r="O236" i="20"/>
  <c r="P366" i="20"/>
  <c r="V76" i="20"/>
  <c r="O301" i="20"/>
  <c r="AL188" i="20"/>
  <c r="AM67" i="20"/>
  <c r="R301" i="20"/>
  <c r="AC308" i="20"/>
  <c r="Z145" i="20"/>
  <c r="K51" i="20"/>
  <c r="H137" i="20"/>
  <c r="AD256" i="20"/>
  <c r="V269" i="20"/>
  <c r="AO298" i="20"/>
  <c r="Y39" i="20"/>
  <c r="H257" i="20"/>
  <c r="AC144" i="20"/>
  <c r="S56" i="20"/>
  <c r="O188" i="20"/>
  <c r="AD67" i="20"/>
  <c r="Z312" i="20"/>
  <c r="P207" i="20"/>
  <c r="N152" i="20"/>
  <c r="W125" i="20"/>
  <c r="R253" i="20"/>
  <c r="P46" i="20"/>
  <c r="AR323" i="20"/>
  <c r="AQ318" i="20"/>
  <c r="T236" i="20"/>
  <c r="AE159" i="20"/>
  <c r="R311" i="20"/>
  <c r="AQ100" i="20"/>
  <c r="S217" i="20"/>
  <c r="AN302" i="20"/>
  <c r="T13" i="20"/>
  <c r="V84" i="20"/>
  <c r="AB97" i="20"/>
  <c r="Y84" i="20"/>
  <c r="S257" i="20"/>
  <c r="AR236" i="20"/>
  <c r="AF253" i="20"/>
  <c r="P39" i="20"/>
  <c r="AO55" i="20"/>
  <c r="V46" i="20"/>
  <c r="Y277" i="20"/>
  <c r="Q311" i="20"/>
  <c r="L314" i="20"/>
  <c r="AG75" i="20"/>
  <c r="AM46" i="20"/>
  <c r="AH323" i="20"/>
  <c r="K257" i="20"/>
  <c r="I39" i="20"/>
  <c r="AO308" i="20"/>
  <c r="U33" i="20"/>
  <c r="AH257" i="20"/>
  <c r="T33" i="20"/>
  <c r="AE253" i="20"/>
  <c r="AF257" i="20"/>
  <c r="Q269" i="20"/>
  <c r="AJ137" i="20"/>
  <c r="Q277" i="20"/>
  <c r="K39" i="20"/>
  <c r="AD145" i="20"/>
  <c r="AE302" i="20"/>
  <c r="AL277" i="20"/>
  <c r="AQ312" i="20"/>
  <c r="T97" i="20"/>
  <c r="J136" i="20"/>
  <c r="AN13" i="20"/>
  <c r="J12" i="20"/>
  <c r="AM277" i="20"/>
  <c r="AG373" i="20"/>
  <c r="I302" i="20"/>
  <c r="K125" i="20"/>
  <c r="U100" i="20"/>
  <c r="I236" i="20"/>
  <c r="AA136" i="20"/>
  <c r="AN137" i="20"/>
  <c r="R143" i="20"/>
  <c r="Y257" i="20"/>
  <c r="AG257" i="20"/>
  <c r="J56" i="20"/>
  <c r="AJ236" i="20"/>
  <c r="M253" i="20"/>
  <c r="I152" i="20"/>
  <c r="AI352" i="20"/>
  <c r="N269" i="20"/>
  <c r="AQ152" i="20"/>
  <c r="H217" i="20"/>
  <c r="O46" i="20"/>
  <c r="AH137" i="20"/>
  <c r="AB56" i="20"/>
  <c r="K46" i="20"/>
  <c r="AR76" i="20"/>
  <c r="V51" i="20"/>
  <c r="Z301" i="20"/>
  <c r="P373" i="20"/>
  <c r="H67" i="20"/>
  <c r="AJ288" i="20"/>
  <c r="Q125" i="20"/>
  <c r="M314" i="20"/>
  <c r="AK301" i="20"/>
  <c r="AN159" i="20"/>
  <c r="M269" i="20"/>
  <c r="AL144" i="20"/>
  <c r="AN308" i="20"/>
  <c r="AM100" i="20"/>
  <c r="AB298" i="20"/>
  <c r="AL67" i="20"/>
  <c r="AR33" i="20"/>
  <c r="K100" i="20"/>
  <c r="K148" i="20"/>
  <c r="AR301" i="20"/>
  <c r="AH253" i="20"/>
  <c r="U196" i="20"/>
  <c r="AA301" i="20"/>
  <c r="R277" i="20"/>
  <c r="AQ13" i="20"/>
  <c r="M196" i="20"/>
  <c r="AB236" i="20"/>
  <c r="M39" i="20"/>
  <c r="AP314" i="20"/>
  <c r="K136" i="20"/>
  <c r="AD98" i="20"/>
  <c r="Q75" i="20"/>
  <c r="M13" i="20"/>
  <c r="L152" i="20"/>
  <c r="P84" i="20"/>
  <c r="AA46" i="20"/>
  <c r="AL256" i="20"/>
  <c r="AO373" i="20"/>
  <c r="O67" i="20"/>
  <c r="N311" i="20"/>
  <c r="M132" i="20"/>
  <c r="AF98" i="20"/>
  <c r="AH312" i="20"/>
  <c r="L51" i="20"/>
  <c r="H13" i="20"/>
  <c r="AC12" i="20"/>
  <c r="V132" i="20"/>
  <c r="S136" i="20"/>
  <c r="H210" i="20"/>
  <c r="AF51" i="20"/>
  <c r="K366" i="20"/>
  <c r="AK136" i="20"/>
  <c r="J97" i="20"/>
  <c r="AF13" i="20"/>
  <c r="R132" i="20"/>
  <c r="I148" i="20"/>
  <c r="AL75" i="20"/>
  <c r="T210" i="20"/>
  <c r="AP55" i="20"/>
  <c r="K144" i="20"/>
  <c r="AE277" i="20"/>
  <c r="W256" i="20"/>
  <c r="K298" i="20"/>
  <c r="M143" i="20"/>
  <c r="I373" i="20"/>
  <c r="AA98" i="20"/>
  <c r="I196" i="20"/>
  <c r="T136" i="20"/>
  <c r="AL13" i="20"/>
  <c r="AI217" i="20"/>
  <c r="AF314" i="20"/>
  <c r="J312" i="20"/>
  <c r="AN97" i="20"/>
  <c r="P66" i="20"/>
  <c r="V366" i="20"/>
  <c r="T55" i="20"/>
  <c r="V100" i="20"/>
  <c r="Q373" i="20"/>
  <c r="AB132" i="20"/>
  <c r="J119" i="20"/>
  <c r="O39" i="20"/>
  <c r="AI56" i="20"/>
  <c r="AB269" i="20"/>
  <c r="AE76" i="20"/>
  <c r="L137" i="20"/>
  <c r="AF236" i="20"/>
  <c r="T318" i="20"/>
  <c r="N159" i="20"/>
  <c r="AP257" i="20"/>
  <c r="J188" i="20"/>
  <c r="AK56" i="20"/>
  <c r="U188" i="20"/>
  <c r="T148" i="20"/>
  <c r="Y132" i="20"/>
  <c r="U67" i="20"/>
  <c r="L298" i="20"/>
  <c r="AG217" i="20"/>
  <c r="AJ56" i="20"/>
  <c r="L301" i="20"/>
  <c r="AI373" i="20"/>
  <c r="AI76" i="20"/>
  <c r="R84" i="20"/>
  <c r="T359" i="20"/>
  <c r="N196" i="20"/>
  <c r="AK97" i="20"/>
  <c r="Z136" i="20"/>
  <c r="J323" i="20"/>
  <c r="AP366" i="20"/>
  <c r="U152" i="20"/>
  <c r="X55" i="20"/>
  <c r="AG55" i="20"/>
  <c r="U257" i="20"/>
  <c r="AG97" i="20"/>
  <c r="AP312" i="20"/>
  <c r="Z318" i="20"/>
  <c r="I256" i="20"/>
  <c r="AP67" i="20"/>
  <c r="Q12" i="20"/>
  <c r="AK132" i="20"/>
  <c r="S132" i="20"/>
  <c r="AO84" i="20"/>
  <c r="Y302" i="20"/>
  <c r="S288" i="20"/>
  <c r="AB39" i="20"/>
  <c r="U39" i="20"/>
  <c r="AF288" i="20"/>
  <c r="Q136" i="20"/>
  <c r="AO152" i="20"/>
  <c r="O132" i="20"/>
  <c r="AB308" i="20"/>
  <c r="W55" i="20"/>
  <c r="AO302" i="20"/>
  <c r="U143" i="20"/>
  <c r="T76" i="20"/>
  <c r="Q318" i="20"/>
  <c r="O312" i="20"/>
  <c r="L210" i="20"/>
  <c r="U318" i="20"/>
  <c r="AR125" i="20"/>
  <c r="U12" i="20"/>
  <c r="K207" i="20"/>
  <c r="AE13" i="20"/>
  <c r="AD148" i="20"/>
  <c r="AE301" i="20"/>
  <c r="AE308" i="20"/>
  <c r="AD373" i="20"/>
  <c r="AM66" i="20"/>
  <c r="AO33" i="20"/>
  <c r="AE55" i="20"/>
  <c r="M302" i="20"/>
  <c r="AD33" i="20"/>
  <c r="AF132" i="20"/>
  <c r="W51" i="20"/>
  <c r="W136" i="20"/>
  <c r="U84" i="20"/>
  <c r="AB144" i="20"/>
  <c r="AC56" i="20"/>
  <c r="AA256" i="20"/>
  <c r="AR302" i="20"/>
  <c r="W152" i="20"/>
  <c r="AC312" i="20"/>
  <c r="AO51" i="20"/>
  <c r="H84" i="20"/>
  <c r="AF373" i="20"/>
  <c r="AD302" i="20"/>
  <c r="M144" i="20"/>
  <c r="AD144" i="20"/>
  <c r="V256" i="20"/>
  <c r="AD55" i="20"/>
  <c r="AP323" i="20"/>
  <c r="V75" i="20"/>
  <c r="N366" i="20"/>
  <c r="N148" i="20"/>
  <c r="N301" i="20"/>
  <c r="AQ188" i="20"/>
  <c r="Q210" i="20"/>
  <c r="AK137" i="20"/>
  <c r="AM256" i="20"/>
  <c r="P318" i="20"/>
  <c r="AG308" i="20"/>
  <c r="AG148" i="20"/>
  <c r="Y152" i="20"/>
  <c r="Y298" i="20"/>
  <c r="AO75" i="20"/>
  <c r="K301" i="20"/>
  <c r="AJ76" i="20"/>
  <c r="AO39" i="20"/>
  <c r="T98" i="20"/>
  <c r="AR100" i="20"/>
  <c r="X196" i="20"/>
  <c r="AJ298" i="20"/>
  <c r="H312" i="20"/>
  <c r="AM318" i="20"/>
  <c r="AI236" i="20"/>
  <c r="Z188" i="20"/>
  <c r="V33" i="20"/>
  <c r="AR218" i="20"/>
  <c r="AD76" i="20"/>
  <c r="AJ51" i="20"/>
  <c r="AD318" i="20"/>
  <c r="AC177" i="20"/>
  <c r="AN84" i="20"/>
  <c r="AB373" i="20"/>
  <c r="T278" i="20"/>
  <c r="AI257" i="20"/>
  <c r="M210" i="20"/>
  <c r="W269" i="20"/>
  <c r="AH84" i="20"/>
  <c r="H373" i="20"/>
  <c r="M46" i="20"/>
  <c r="AD217" i="20"/>
  <c r="AN210" i="20"/>
  <c r="J137" i="20"/>
  <c r="W97" i="20"/>
  <c r="AR144" i="20"/>
  <c r="AE257" i="20"/>
  <c r="R148" i="20"/>
  <c r="U308" i="20"/>
  <c r="K210" i="20"/>
  <c r="V188" i="20"/>
  <c r="S75" i="20"/>
  <c r="S314" i="20"/>
  <c r="AI314" i="20"/>
  <c r="O210" i="20"/>
  <c r="P98" i="20"/>
  <c r="H288" i="20"/>
  <c r="AA269" i="20"/>
  <c r="AG159" i="20"/>
  <c r="U298" i="20"/>
  <c r="AM39" i="20"/>
  <c r="X148" i="20"/>
  <c r="R188" i="20"/>
  <c r="H152" i="20"/>
  <c r="Z143" i="20"/>
  <c r="T263" i="20"/>
  <c r="S302" i="20"/>
  <c r="Q302" i="20"/>
  <c r="T314" i="20"/>
  <c r="AM207" i="20"/>
  <c r="AA12" i="20"/>
  <c r="N314" i="20"/>
  <c r="AO12" i="20"/>
  <c r="N84" i="20"/>
  <c r="AA125" i="20"/>
  <c r="AH314" i="20"/>
  <c r="AQ125" i="20"/>
  <c r="AO257" i="20"/>
  <c r="AO301" i="20"/>
  <c r="AH217" i="20"/>
  <c r="AP196" i="20"/>
  <c r="AH210" i="20"/>
  <c r="AF312" i="20"/>
  <c r="AL46" i="20"/>
  <c r="T373" i="20"/>
  <c r="AD13" i="20"/>
  <c r="T256" i="20"/>
  <c r="AK84" i="20"/>
  <c r="N97" i="20"/>
  <c r="O13" i="20"/>
  <c r="AK314" i="20"/>
  <c r="J210" i="20"/>
  <c r="M55" i="20"/>
  <c r="AQ67" i="20"/>
  <c r="AR288" i="20"/>
  <c r="V56" i="20"/>
  <c r="W144" i="20"/>
  <c r="Q56" i="20"/>
  <c r="H188" i="20"/>
  <c r="AC207" i="20"/>
  <c r="AB84" i="20"/>
  <c r="AI148" i="20"/>
  <c r="V302" i="20"/>
  <c r="N67" i="20"/>
  <c r="I253" i="20"/>
  <c r="AA100" i="20"/>
  <c r="I217" i="20"/>
  <c r="AB314" i="20"/>
  <c r="AM136" i="20"/>
  <c r="AC277" i="20"/>
  <c r="AN196" i="20"/>
  <c r="AB136" i="20"/>
  <c r="AB55" i="20"/>
  <c r="Y56" i="20"/>
  <c r="P188" i="20"/>
  <c r="AD263" i="20"/>
  <c r="AL236" i="20"/>
  <c r="AC39" i="20"/>
  <c r="U288" i="20"/>
  <c r="AI51" i="20"/>
  <c r="R12" i="20"/>
  <c r="AK312" i="20"/>
  <c r="AI256" i="20"/>
  <c r="K76" i="20"/>
  <c r="AG143" i="20"/>
  <c r="AF148" i="20"/>
  <c r="Z373" i="20"/>
  <c r="AK188" i="20"/>
  <c r="AF12" i="20"/>
  <c r="J257" i="20"/>
  <c r="AL55" i="20"/>
  <c r="AM257" i="20"/>
  <c r="H269" i="20"/>
  <c r="AM298" i="20"/>
  <c r="AF217" i="20"/>
  <c r="V308" i="20"/>
  <c r="W67" i="20"/>
  <c r="U210" i="20"/>
  <c r="V39" i="20"/>
  <c r="U137" i="20"/>
  <c r="U253" i="20"/>
  <c r="AF298" i="20"/>
  <c r="Z56" i="20"/>
  <c r="AD51" i="20"/>
  <c r="AN12" i="20"/>
  <c r="H236" i="20"/>
  <c r="AJ314" i="20"/>
  <c r="AQ308" i="20"/>
  <c r="T20" i="20"/>
  <c r="AN46" i="20"/>
  <c r="AE236" i="20"/>
  <c r="L143" i="20"/>
  <c r="W46" i="20"/>
  <c r="W288" i="20"/>
  <c r="AJ257" i="20"/>
  <c r="AO256" i="20"/>
  <c r="X269" i="20"/>
  <c r="M76" i="20"/>
  <c r="AJ269" i="20"/>
  <c r="X256" i="20"/>
  <c r="AN136" i="20"/>
  <c r="Y373" i="20"/>
  <c r="M323" i="20"/>
  <c r="AR159" i="20"/>
  <c r="AH366" i="20"/>
  <c r="AK277" i="20"/>
  <c r="I318" i="20"/>
  <c r="AQ76" i="20"/>
  <c r="X188" i="20"/>
  <c r="O311" i="20"/>
  <c r="AB13" i="20"/>
  <c r="AE314" i="20"/>
  <c r="M318" i="20"/>
  <c r="AF302" i="20"/>
  <c r="T56" i="20"/>
  <c r="P100" i="20"/>
  <c r="J132" i="20"/>
  <c r="AK308" i="20"/>
  <c r="P56" i="20"/>
  <c r="P301" i="20"/>
  <c r="W132" i="20"/>
  <c r="AP288" i="20"/>
  <c r="AP51" i="20"/>
  <c r="AK66" i="20"/>
  <c r="AL314" i="20"/>
  <c r="Y136" i="20"/>
  <c r="M67" i="20"/>
  <c r="V98" i="20"/>
  <c r="AI301" i="20"/>
  <c r="AP236" i="20"/>
  <c r="P312" i="20"/>
  <c r="AM373" i="20"/>
  <c r="P288" i="20"/>
  <c r="AH46" i="20"/>
  <c r="S33" i="20"/>
  <c r="AD298" i="20"/>
  <c r="AG137" i="20"/>
  <c r="K13" i="20"/>
  <c r="AO66" i="20"/>
  <c r="AM76" i="20"/>
  <c r="H196" i="20"/>
  <c r="AD66" i="20"/>
  <c r="AE148" i="20"/>
  <c r="AB302" i="20"/>
  <c r="AA308" i="20"/>
  <c r="I143" i="20"/>
  <c r="K308" i="20"/>
  <c r="I210" i="20"/>
  <c r="V359" i="20"/>
  <c r="Q67" i="20"/>
  <c r="AK67" i="20"/>
  <c r="AI390" i="20"/>
  <c r="AD12" i="20"/>
  <c r="Z98" i="20"/>
  <c r="AO13" i="20"/>
  <c r="V55" i="20"/>
  <c r="AN143" i="20"/>
  <c r="I312" i="20"/>
  <c r="AQ257" i="20"/>
  <c r="AI318" i="20"/>
  <c r="AN51" i="20"/>
  <c r="I97" i="20"/>
  <c r="AN207" i="20"/>
  <c r="P55" i="20"/>
  <c r="S46" i="20"/>
  <c r="Q314" i="20"/>
  <c r="AR277" i="20"/>
  <c r="N75" i="20"/>
  <c r="AR207" i="20"/>
  <c r="AA67" i="20"/>
  <c r="T75" i="20"/>
  <c r="X277" i="20"/>
  <c r="AR51" i="20"/>
  <c r="AI308" i="20"/>
  <c r="AH51" i="20"/>
  <c r="K97" i="20"/>
  <c r="AH298" i="20"/>
  <c r="AN314" i="20"/>
  <c r="AQ143" i="20"/>
  <c r="AF137" i="20"/>
  <c r="I298" i="20"/>
  <c r="AL39" i="20"/>
  <c r="AA39" i="20"/>
  <c r="AQ302" i="20"/>
  <c r="W100" i="20"/>
  <c r="AP132" i="20"/>
  <c r="AH302" i="20"/>
  <c r="U217" i="20"/>
  <c r="AI33" i="20"/>
  <c r="AB196" i="20"/>
  <c r="AJ148" i="20"/>
  <c r="S12" i="20"/>
  <c r="AR46" i="20"/>
  <c r="H314" i="20"/>
  <c r="W311" i="20"/>
  <c r="AG39" i="20"/>
  <c r="AN256" i="20"/>
  <c r="S144" i="20"/>
  <c r="R314" i="20"/>
  <c r="AI39" i="20"/>
  <c r="AL311" i="20"/>
  <c r="Y55" i="20"/>
  <c r="T207" i="20"/>
  <c r="AD236" i="20"/>
  <c r="AG188" i="20"/>
  <c r="J145" i="20"/>
  <c r="AD314" i="20"/>
  <c r="AR308" i="20"/>
  <c r="W312" i="20"/>
  <c r="AP256" i="20"/>
  <c r="K188" i="20"/>
  <c r="AL312" i="20"/>
  <c r="AP210" i="20"/>
  <c r="H46" i="20"/>
  <c r="AE46" i="20"/>
  <c r="Q148" i="20"/>
  <c r="AF100" i="20"/>
  <c r="AD359" i="20"/>
  <c r="AQ12" i="20"/>
  <c r="AA75" i="20"/>
  <c r="O318" i="20"/>
  <c r="Q51" i="20"/>
  <c r="AL152" i="20"/>
  <c r="L136" i="20"/>
  <c r="AE75" i="20"/>
  <c r="Y137" i="20"/>
  <c r="AM253" i="20"/>
  <c r="K12" i="20"/>
  <c r="N373" i="20"/>
  <c r="AR318" i="20"/>
  <c r="V13" i="20"/>
  <c r="Q253" i="20"/>
  <c r="S97" i="20"/>
  <c r="S152" i="20"/>
  <c r="X100" i="20"/>
  <c r="U312" i="20"/>
  <c r="AR196" i="20"/>
  <c r="AB75" i="20"/>
  <c r="AE318" i="20"/>
  <c r="AO67" i="20"/>
  <c r="W137" i="20"/>
  <c r="L373" i="20"/>
  <c r="O207" i="20"/>
  <c r="X217" i="20"/>
  <c r="AI152" i="20"/>
  <c r="AC288" i="20"/>
  <c r="K75" i="20"/>
  <c r="AJ67" i="20"/>
  <c r="X288" i="20"/>
  <c r="H51" i="20"/>
  <c r="AR132" i="20"/>
  <c r="AB217" i="20"/>
  <c r="I98" i="20"/>
  <c r="O253" i="20"/>
  <c r="AQ256" i="20"/>
  <c r="AR152" i="20"/>
  <c r="AC210" i="20"/>
  <c r="AH97" i="20"/>
  <c r="U301" i="20"/>
  <c r="Y210" i="20"/>
  <c r="AJ75" i="20"/>
  <c r="AE84" i="20"/>
  <c r="I301" i="20"/>
  <c r="I144" i="20"/>
  <c r="AL366" i="20"/>
  <c r="O288" i="20"/>
  <c r="AL380" i="20"/>
  <c r="P159" i="20"/>
  <c r="V373" i="20"/>
  <c r="AP308" i="20"/>
  <c r="AH152" i="20"/>
  <c r="AE144" i="20"/>
  <c r="AK207" i="20"/>
  <c r="L66" i="20"/>
  <c r="AC217" i="20"/>
  <c r="AL136" i="20"/>
  <c r="Q33" i="20"/>
  <c r="I46" i="20"/>
  <c r="AI366" i="20"/>
  <c r="AP13" i="20"/>
  <c r="R51" i="20"/>
  <c r="AJ12" i="20"/>
  <c r="O100" i="20"/>
  <c r="AK12" i="20"/>
  <c r="AB143" i="20"/>
  <c r="S100" i="20"/>
  <c r="AA33" i="20"/>
  <c r="AG196" i="20"/>
  <c r="O152" i="20"/>
  <c r="AF39" i="20"/>
  <c r="L144" i="20"/>
  <c r="I323" i="20"/>
  <c r="M312" i="20"/>
  <c r="AK256" i="20"/>
  <c r="AE298" i="20"/>
  <c r="AE207" i="20"/>
  <c r="U373" i="20"/>
  <c r="AL210" i="20"/>
  <c r="M311" i="20"/>
  <c r="AR311" i="20"/>
  <c r="Y311" i="20"/>
  <c r="AR359" i="20"/>
  <c r="R33" i="20"/>
  <c r="I207" i="20"/>
  <c r="AC359" i="20"/>
  <c r="L98" i="20"/>
  <c r="AI159" i="20"/>
  <c r="AM84" i="20"/>
  <c r="U46" i="20"/>
  <c r="I55" i="20"/>
  <c r="S366" i="20"/>
  <c r="H75" i="20"/>
  <c r="AB366" i="20"/>
  <c r="AO217" i="20"/>
  <c r="AD84" i="20"/>
  <c r="AI210" i="20"/>
  <c r="AP33" i="20"/>
  <c r="AJ366" i="20"/>
  <c r="AN188" i="20"/>
  <c r="AQ75" i="20"/>
  <c r="H318" i="20"/>
  <c r="AR210" i="20"/>
  <c r="N253" i="20"/>
  <c r="AH56" i="20"/>
  <c r="V12" i="20"/>
  <c r="AK100" i="20"/>
  <c r="R323" i="20"/>
  <c r="S188" i="20"/>
  <c r="L75" i="20"/>
  <c r="R302" i="20"/>
  <c r="I359" i="20"/>
  <c r="AM98" i="20"/>
  <c r="V217" i="20"/>
  <c r="AJ311" i="20"/>
  <c r="AE136" i="20"/>
  <c r="AG51" i="20"/>
  <c r="W33" i="20"/>
  <c r="AM132" i="20"/>
  <c r="X137" i="20"/>
  <c r="U277" i="20"/>
  <c r="AM75" i="20"/>
  <c r="AG136" i="20"/>
  <c r="L84" i="20"/>
  <c r="AQ236" i="20"/>
  <c r="K33" i="20"/>
  <c r="AH39" i="20"/>
  <c r="V136" i="20"/>
  <c r="P210" i="20"/>
  <c r="N13" i="20"/>
  <c r="AL318" i="20"/>
  <c r="I277" i="20"/>
  <c r="I257" i="20"/>
  <c r="J159" i="20"/>
  <c r="AP373" i="20"/>
  <c r="AR366" i="20"/>
  <c r="T84" i="20"/>
  <c r="I159" i="20"/>
  <c r="J359" i="20"/>
  <c r="O145" i="20"/>
  <c r="J380" i="20"/>
  <c r="AA236" i="20"/>
  <c r="W323" i="20"/>
  <c r="Q196" i="20"/>
  <c r="AO136" i="20"/>
  <c r="J75" i="20"/>
  <c r="AI125" i="20"/>
  <c r="R97" i="20"/>
  <c r="O196" i="20"/>
  <c r="AL269" i="20"/>
  <c r="AL132" i="20"/>
  <c r="Z132" i="20"/>
  <c r="AJ315" i="20"/>
  <c r="J67" i="20"/>
  <c r="AP217" i="20"/>
  <c r="AP56" i="20"/>
  <c r="J98" i="20"/>
  <c r="X298" i="20"/>
  <c r="AG312" i="20"/>
  <c r="AN39" i="20"/>
  <c r="AK217" i="20"/>
  <c r="AI132" i="20"/>
  <c r="AA137" i="20"/>
  <c r="X97" i="20"/>
  <c r="AA159" i="20"/>
  <c r="AK373" i="20"/>
  <c r="AP75" i="20"/>
  <c r="I51" i="20"/>
  <c r="H256" i="20"/>
  <c r="AQ263" i="20"/>
  <c r="K143" i="20"/>
  <c r="AE125" i="20"/>
  <c r="AI143" i="20"/>
  <c r="AE145" i="20"/>
  <c r="AK152" i="20"/>
  <c r="AK75" i="20"/>
  <c r="O256" i="20"/>
  <c r="AJ196" i="20"/>
  <c r="AB256" i="20"/>
  <c r="Q39" i="20"/>
  <c r="Y188" i="20"/>
  <c r="AM312" i="20"/>
  <c r="Y98" i="20"/>
  <c r="K277" i="20"/>
  <c r="P67" i="20"/>
  <c r="AE143" i="20"/>
  <c r="K380" i="20"/>
  <c r="L366" i="20"/>
  <c r="X136" i="20"/>
  <c r="AD196" i="20"/>
  <c r="AK51" i="20"/>
  <c r="AK390" i="20"/>
  <c r="S359" i="20"/>
  <c r="AI288" i="20"/>
  <c r="AR373" i="20"/>
  <c r="AJ302" i="20"/>
  <c r="Q159" i="20"/>
  <c r="Q137" i="20"/>
  <c r="AK143" i="20"/>
  <c r="AM56" i="20"/>
  <c r="T311" i="20"/>
  <c r="AD312" i="20"/>
  <c r="W366" i="20"/>
  <c r="S207" i="20"/>
  <c r="L159" i="20"/>
  <c r="X257" i="20"/>
  <c r="AM308" i="20"/>
  <c r="Y217" i="20"/>
  <c r="AJ98" i="20"/>
  <c r="AR56" i="20"/>
  <c r="P13" i="20"/>
  <c r="O33" i="20"/>
  <c r="S311" i="20"/>
  <c r="V312" i="20"/>
  <c r="AA145" i="20"/>
  <c r="P308" i="20"/>
  <c r="J373" i="20"/>
  <c r="S143" i="20"/>
  <c r="Z46" i="20"/>
  <c r="AE137" i="20"/>
  <c r="T253" i="20"/>
  <c r="K217" i="20"/>
  <c r="AH148" i="20"/>
  <c r="Y143" i="20"/>
  <c r="Z308" i="20"/>
  <c r="X39" i="20"/>
  <c r="U359" i="20"/>
  <c r="AA188" i="20"/>
  <c r="V298" i="20"/>
  <c r="O302" i="20"/>
  <c r="N76" i="20"/>
  <c r="Q144" i="20"/>
  <c r="AD288" i="20"/>
  <c r="AA51" i="20"/>
  <c r="N51" i="20"/>
  <c r="AP12" i="20"/>
  <c r="AK55" i="20"/>
  <c r="R144" i="20"/>
  <c r="Y308" i="20"/>
  <c r="M217" i="20"/>
  <c r="L125" i="20"/>
  <c r="N100" i="20"/>
  <c r="AE217" i="20"/>
  <c r="Q359" i="20"/>
  <c r="V67" i="20"/>
  <c r="Z277" i="20"/>
  <c r="L359" i="20"/>
  <c r="R56" i="20"/>
  <c r="M236" i="20"/>
  <c r="AB253" i="20"/>
  <c r="AH196" i="20"/>
  <c r="P12" i="20"/>
  <c r="AC13" i="20"/>
  <c r="X308" i="20"/>
  <c r="AP143" i="20"/>
  <c r="P152" i="20"/>
  <c r="AF46" i="20"/>
  <c r="AH188" i="20"/>
  <c r="X207" i="20"/>
  <c r="AE311" i="20"/>
  <c r="H33" i="20"/>
  <c r="AG256" i="20"/>
  <c r="AF97" i="20"/>
  <c r="AI145" i="20"/>
  <c r="AP302" i="20"/>
  <c r="AN277" i="20"/>
  <c r="V311" i="20"/>
  <c r="AI55" i="20"/>
  <c r="N55" i="20"/>
  <c r="AR314" i="20"/>
  <c r="AG13" i="20"/>
  <c r="L188" i="20"/>
  <c r="R236" i="20"/>
  <c r="M257" i="20"/>
  <c r="J318" i="20"/>
  <c r="AJ100" i="20"/>
  <c r="K256" i="20"/>
  <c r="Z12" i="20"/>
  <c r="AG144" i="20"/>
  <c r="N318" i="20"/>
  <c r="T301" i="20"/>
  <c r="AJ323" i="20"/>
  <c r="K84" i="20"/>
  <c r="AM302" i="20"/>
  <c r="AR143" i="20"/>
  <c r="AE97" i="20"/>
  <c r="AG132" i="20"/>
  <c r="AH13" i="20"/>
  <c r="W257" i="20"/>
  <c r="J46" i="20"/>
  <c r="AL207" i="20"/>
  <c r="Q152" i="20"/>
  <c r="P314" i="20"/>
  <c r="Y67" i="20"/>
  <c r="AO188" i="20"/>
  <c r="U136" i="20"/>
  <c r="N217" i="20"/>
  <c r="W308" i="20"/>
  <c r="AK144" i="20"/>
  <c r="N256" i="20"/>
  <c r="AN152" i="20"/>
  <c r="AC301" i="20"/>
  <c r="M98" i="20"/>
  <c r="Z13" i="20"/>
  <c r="AR298" i="20"/>
  <c r="AD257" i="20"/>
  <c r="AE269" i="20"/>
  <c r="AF277" i="20"/>
  <c r="AQ373" i="20"/>
  <c r="AR188" i="20"/>
  <c r="AQ137" i="20"/>
  <c r="I84" i="20"/>
  <c r="AD39" i="20"/>
  <c r="AP97" i="20"/>
  <c r="AQ298" i="20"/>
  <c r="AR256" i="20"/>
  <c r="AL97" i="20"/>
  <c r="P144" i="20"/>
  <c r="AJ125" i="20"/>
  <c r="AG12" i="20"/>
  <c r="AB33" i="20"/>
  <c r="X12" i="20"/>
  <c r="AH373" i="20"/>
  <c r="AF55" i="20"/>
  <c r="AC136" i="20"/>
  <c r="AC100" i="20"/>
  <c r="AP46" i="20"/>
  <c r="AA148" i="20"/>
  <c r="AB311" i="20"/>
  <c r="AL143" i="20"/>
  <c r="M136" i="20"/>
  <c r="Q366" i="20"/>
  <c r="Y148" i="20"/>
  <c r="AP137" i="20"/>
  <c r="AQ98" i="20"/>
  <c r="AR84" i="20"/>
  <c r="AC196" i="20"/>
  <c r="V148" i="20"/>
  <c r="AD132" i="20"/>
  <c r="T143" i="20"/>
  <c r="P311" i="20"/>
  <c r="M256" i="20"/>
  <c r="AA84" i="20"/>
  <c r="H298" i="20"/>
  <c r="AQ314" i="20"/>
  <c r="L39" i="20"/>
  <c r="T366" i="20"/>
  <c r="AR390" i="20"/>
  <c r="S312" i="20"/>
  <c r="Q145" i="20"/>
  <c r="AE196" i="20"/>
  <c r="J301" i="20"/>
  <c r="M84" i="20"/>
  <c r="AN288" i="20"/>
  <c r="S137" i="20"/>
  <c r="M137" i="20"/>
  <c r="W318" i="20"/>
  <c r="AO132" i="20"/>
  <c r="AO312" i="20"/>
  <c r="J298" i="20"/>
  <c r="K132" i="20"/>
  <c r="O373" i="20"/>
  <c r="X314" i="20"/>
  <c r="Y144" i="20"/>
  <c r="AE56" i="20"/>
  <c r="O366" i="20"/>
  <c r="R210" i="20"/>
  <c r="R46" i="20"/>
  <c r="AO210" i="20"/>
  <c r="R298" i="20"/>
  <c r="L236" i="20"/>
  <c r="AM269" i="20"/>
  <c r="AC152" i="20"/>
  <c r="L67" i="20"/>
  <c r="AE100" i="20"/>
  <c r="Y100" i="20"/>
  <c r="S66" i="20"/>
  <c r="AH277" i="20"/>
  <c r="AN33" i="20"/>
  <c r="AM143" i="20"/>
  <c r="Z148" i="20"/>
  <c r="AK210" i="20"/>
  <c r="M359" i="20"/>
  <c r="AG288" i="20"/>
  <c r="AG152" i="20"/>
  <c r="AR13" i="20"/>
  <c r="AN318" i="20"/>
  <c r="Y97" i="20"/>
  <c r="U13" i="20"/>
  <c r="AE98" i="20"/>
  <c r="AO277" i="20"/>
  <c r="I308" i="20"/>
  <c r="AN298" i="20"/>
  <c r="S236" i="20"/>
  <c r="R67" i="20"/>
  <c r="AJ210" i="20"/>
  <c r="AQ366" i="20"/>
  <c r="Y76" i="20"/>
  <c r="AE39" i="20"/>
  <c r="AL84" i="20"/>
  <c r="Z366" i="20"/>
  <c r="AK98" i="20"/>
  <c r="L207" i="20"/>
  <c r="AC76" i="20"/>
  <c r="O257" i="20"/>
  <c r="R257" i="20"/>
  <c r="Q66" i="20"/>
  <c r="M366" i="20"/>
  <c r="R75" i="20"/>
  <c r="N33" i="20"/>
  <c r="AR12" i="20"/>
  <c r="N302" i="20"/>
  <c r="L196" i="20"/>
  <c r="L277" i="20"/>
  <c r="AA318" i="20"/>
  <c r="P302" i="20"/>
  <c r="N12" i="20"/>
  <c r="AJ39" i="20"/>
  <c r="J236" i="20"/>
  <c r="AG277" i="20"/>
  <c r="AD277" i="20"/>
  <c r="AM196" i="20"/>
  <c r="AA66" i="20"/>
  <c r="AJ312" i="20"/>
  <c r="AR257" i="20"/>
  <c r="Y33" i="20"/>
  <c r="AL148" i="20"/>
  <c r="AJ143" i="20"/>
  <c r="AJ217" i="20"/>
  <c r="S277" i="20"/>
  <c r="AA311" i="20"/>
  <c r="O97" i="20"/>
  <c r="J39" i="20"/>
  <c r="AH207" i="20"/>
  <c r="AP39" i="20"/>
  <c r="W196" i="20"/>
  <c r="M75" i="20"/>
  <c r="AR148" i="20"/>
  <c r="N144" i="20"/>
  <c r="Z51" i="20"/>
  <c r="W143" i="20"/>
  <c r="V144" i="20"/>
  <c r="Z236" i="20"/>
  <c r="AF144" i="20"/>
  <c r="M277" i="20"/>
  <c r="AP207" i="20"/>
  <c r="J207" i="20"/>
  <c r="AQ84" i="20"/>
  <c r="AJ136" i="20"/>
  <c r="AN253" i="20"/>
  <c r="AF207" i="20"/>
  <c r="R373" i="20"/>
  <c r="J277" i="20"/>
  <c r="AB159" i="20"/>
  <c r="AO269" i="20"/>
  <c r="N257" i="20"/>
  <c r="P298" i="20"/>
  <c r="R125" i="20"/>
  <c r="AR136" i="20"/>
  <c r="AP100" i="20"/>
  <c r="H148" i="20"/>
  <c r="AJ373" i="20"/>
  <c r="AQ196" i="20"/>
  <c r="S373" i="20"/>
  <c r="H308" i="20"/>
  <c r="AD152" i="20"/>
  <c r="AC132" i="20"/>
  <c r="AK311" i="20"/>
  <c r="AO145" i="20"/>
  <c r="K288" i="20"/>
  <c r="L100" i="20"/>
  <c r="AA210" i="20"/>
  <c r="AH144" i="20"/>
  <c r="AK159" i="20"/>
  <c r="AB100" i="20"/>
  <c r="AI66" i="20"/>
  <c r="AF76" i="20"/>
  <c r="P125" i="20"/>
  <c r="AC318" i="20"/>
  <c r="R13" i="20"/>
  <c r="M100" i="20"/>
  <c r="Y75" i="20"/>
  <c r="Q143" i="20"/>
  <c r="Y46" i="20"/>
  <c r="R308" i="20"/>
  <c r="AA298" i="20"/>
  <c r="W210" i="20"/>
  <c r="T196" i="20"/>
  <c r="AM33" i="20"/>
  <c r="I76" i="20"/>
  <c r="T152" i="20"/>
  <c r="W98" i="20"/>
  <c r="AA312" i="20"/>
  <c r="AQ159" i="20"/>
  <c r="X143" i="20"/>
  <c r="Y12" i="20"/>
  <c r="R98" i="20"/>
  <c r="AC159" i="20"/>
  <c r="AN55" i="20"/>
  <c r="W217" i="20"/>
  <c r="V159" i="20"/>
  <c r="AG98" i="20"/>
  <c r="AL12" i="20"/>
  <c r="N46" i="20"/>
  <c r="AD188" i="20"/>
  <c r="AK269" i="20"/>
  <c r="AG100" i="20"/>
  <c r="J148" i="20"/>
  <c r="AK39" i="20"/>
  <c r="AO253" i="20"/>
  <c r="N308" i="20"/>
  <c r="I269" i="20"/>
  <c r="AO207" i="20"/>
  <c r="R318" i="20"/>
  <c r="AG314" i="20"/>
  <c r="L148" i="20"/>
  <c r="S98" i="20"/>
  <c r="L217" i="20"/>
  <c r="T137" i="20"/>
  <c r="AN98" i="20"/>
  <c r="AC256" i="20"/>
  <c r="AH236" i="20"/>
  <c r="Z84" i="20"/>
  <c r="AN311" i="20"/>
  <c r="AB51" i="20"/>
  <c r="R39" i="20"/>
  <c r="AJ256" i="20"/>
  <c r="AR67" i="20"/>
  <c r="AC314" i="20"/>
  <c r="P256" i="20"/>
  <c r="L76" i="20"/>
  <c r="AN390" i="20"/>
  <c r="AO236" i="20"/>
  <c r="S148" i="20"/>
  <c r="AD125" i="20"/>
  <c r="AL76" i="20"/>
  <c r="H253" i="20"/>
  <c r="R136" i="20"/>
  <c r="O308" i="20"/>
  <c r="P143" i="20"/>
  <c r="AB277" i="20"/>
  <c r="W298" i="20"/>
  <c r="U144" i="20"/>
  <c r="AO311" i="20"/>
  <c r="Z152" i="20"/>
  <c r="U75" i="20"/>
  <c r="P51" i="20"/>
  <c r="AJ152" i="20"/>
  <c r="AB288" i="20"/>
  <c r="AI188" i="20"/>
  <c r="K55" i="20"/>
  <c r="AA132" i="20"/>
  <c r="AD210" i="20"/>
  <c r="AM148" i="20"/>
  <c r="AG84" i="20"/>
  <c r="AA257" i="20"/>
  <c r="L288" i="20"/>
  <c r="AD269" i="20"/>
  <c r="T12" i="20"/>
  <c r="AD97" i="20"/>
  <c r="Z100" i="20"/>
  <c r="AJ207" i="20"/>
  <c r="AL373" i="20"/>
  <c r="T288" i="20"/>
  <c r="AG56" i="20"/>
  <c r="AB12" i="20"/>
  <c r="AR269" i="20"/>
  <c r="O380" i="20"/>
  <c r="J314" i="20"/>
  <c r="N236" i="20"/>
  <c r="AO366" i="20"/>
  <c r="AR97" i="20"/>
  <c r="AG46" i="20"/>
  <c r="AC33" i="20"/>
  <c r="AL217" i="20"/>
  <c r="M12" i="20"/>
  <c r="X76" i="20"/>
  <c r="AC302" i="20"/>
  <c r="J269" i="20"/>
  <c r="K236" i="20"/>
  <c r="AG207" i="20"/>
  <c r="Y323" i="20"/>
  <c r="J302" i="20"/>
  <c r="AD136" i="20"/>
  <c r="AK196" i="20"/>
  <c r="AO56" i="20"/>
  <c r="H12" i="20"/>
  <c r="K196" i="20"/>
  <c r="AG318" i="20"/>
  <c r="H100" i="20"/>
  <c r="X132" i="20"/>
  <c r="I137" i="20"/>
  <c r="Q13" i="20"/>
  <c r="L269" i="20"/>
  <c r="AR263" i="20"/>
  <c r="AD308" i="20"/>
  <c r="S256" i="20"/>
  <c r="AR55" i="20"/>
  <c r="Z144" i="20"/>
  <c r="Q236" i="20"/>
  <c r="AO196" i="20"/>
  <c r="AM366" i="20"/>
  <c r="AQ39" i="20"/>
  <c r="AK298" i="20"/>
  <c r="AP125" i="20"/>
  <c r="AH55" i="20"/>
  <c r="O98" i="20"/>
  <c r="Z210" i="20"/>
  <c r="AI298" i="20"/>
  <c r="L12" i="20"/>
  <c r="Z217" i="20"/>
  <c r="AN257" i="20"/>
  <c r="AI269" i="20"/>
  <c r="O51" i="20"/>
  <c r="N132" i="20"/>
  <c r="AF84" i="20"/>
  <c r="AD207" i="20"/>
  <c r="O137" i="20"/>
  <c r="O84" i="20"/>
  <c r="AH12" i="20"/>
  <c r="AP76" i="20"/>
  <c r="X75" i="20"/>
  <c r="V301" i="20"/>
  <c r="AB188" i="20"/>
  <c r="L308" i="20"/>
  <c r="N39" i="20"/>
  <c r="K67" i="20"/>
  <c r="AH119" i="20"/>
  <c r="AB318" i="20"/>
  <c r="X312" i="20"/>
  <c r="O159" i="20"/>
  <c r="AM288" i="20"/>
  <c r="AO46" i="20"/>
  <c r="J55" i="20"/>
  <c r="U269" i="20"/>
  <c r="AL56" i="20"/>
  <c r="AL301" i="20"/>
  <c r="AB312" i="20"/>
  <c r="AN236" i="20"/>
  <c r="AC97" i="20"/>
  <c r="X318" i="20"/>
  <c r="O136" i="20"/>
  <c r="T188" i="20"/>
  <c r="AM263" i="20"/>
  <c r="X159" i="20"/>
  <c r="S301" i="20"/>
  <c r="H136" i="20"/>
  <c r="AH308" i="20"/>
  <c r="AP277" i="20"/>
  <c r="AI97" i="20"/>
  <c r="AQ269" i="20"/>
  <c r="AQ253" i="20"/>
  <c r="M301" i="20"/>
  <c r="AC67" i="20"/>
  <c r="AQ33" i="20"/>
  <c r="AG301" i="20"/>
  <c r="I100" i="20"/>
  <c r="N207" i="20"/>
  <c r="L46" i="20"/>
  <c r="I75" i="20"/>
  <c r="AJ301" i="20"/>
  <c r="W12" i="20"/>
  <c r="AD56" i="20"/>
  <c r="Y51" i="20"/>
  <c r="O75" i="20"/>
  <c r="AP66" i="20"/>
  <c r="V277" i="20"/>
  <c r="J256" i="20"/>
  <c r="AH301" i="20"/>
  <c r="AK145" i="20"/>
  <c r="AJ318" i="20"/>
  <c r="O144" i="20"/>
  <c r="AQ217" i="20"/>
  <c r="H323" i="20"/>
  <c r="K318" i="20"/>
  <c r="U148" i="20"/>
  <c r="AD159" i="20"/>
  <c r="H311" i="20"/>
  <c r="V257" i="20"/>
  <c r="AF359" i="20"/>
  <c r="Y269" i="20"/>
  <c r="L256" i="20"/>
  <c r="M298" i="20"/>
  <c r="K269" i="20"/>
  <c r="AE132" i="20"/>
  <c r="AQ148" i="20"/>
  <c r="AQ210" i="20"/>
  <c r="AM217" i="20"/>
  <c r="H277" i="20"/>
  <c r="O359" i="20"/>
  <c r="K152" i="20"/>
  <c r="AF33" i="20"/>
  <c r="AP311" i="20"/>
  <c r="AI359" i="20"/>
  <c r="Y256" i="20"/>
  <c r="AC98" i="20"/>
  <c r="O12" i="20"/>
  <c r="AM210" i="20"/>
  <c r="AR137" i="20"/>
  <c r="P257" i="20"/>
  <c r="AF210" i="20"/>
  <c r="P76" i="20"/>
  <c r="AH311" i="20"/>
  <c r="S318" i="20"/>
  <c r="AB98" i="20"/>
  <c r="Q288" i="20"/>
  <c r="K314" i="20"/>
  <c r="AN148" i="20"/>
  <c r="Z207" i="20"/>
  <c r="AK366" i="20"/>
  <c r="J217" i="20"/>
  <c r="AB257" i="20"/>
  <c r="AJ253" i="20"/>
  <c r="U302" i="20"/>
  <c r="Z298" i="20"/>
  <c r="L257" i="20"/>
  <c r="AN269" i="20"/>
  <c r="AF256" i="20"/>
  <c r="N66" i="20"/>
  <c r="AM51" i="20"/>
  <c r="AG359" i="20"/>
  <c r="AR39" i="20"/>
  <c r="AP152" i="20"/>
  <c r="AG76" i="20"/>
  <c r="T312" i="20"/>
  <c r="AJ132" i="20"/>
  <c r="AE312" i="20"/>
  <c r="AF196" i="20"/>
  <c r="R76" i="20"/>
  <c r="Y13" i="20"/>
  <c r="AH288" i="20"/>
  <c r="AF318" i="20"/>
  <c r="H144" i="20"/>
  <c r="W373" i="20"/>
  <c r="U256" i="20"/>
  <c r="Q257" i="20"/>
  <c r="AE177" i="20"/>
  <c r="AO314" i="20"/>
  <c r="P148" i="20"/>
  <c r="AP84" i="20"/>
  <c r="M148" i="20"/>
  <c r="AB67" i="20"/>
  <c r="P137" i="20"/>
  <c r="N143" i="20"/>
  <c r="R269" i="20"/>
  <c r="AO144" i="20"/>
  <c r="AF56" i="20"/>
  <c r="AQ56" i="20"/>
  <c r="AE256" i="20"/>
  <c r="P132" i="20"/>
  <c r="AF159" i="20"/>
  <c r="M188" i="20"/>
  <c r="U132" i="20"/>
  <c r="AI253" i="20"/>
  <c r="V143" i="20"/>
  <c r="H125" i="20"/>
  <c r="R359" i="20"/>
  <c r="R288" i="20"/>
  <c r="I67" i="24"/>
  <c r="I23" i="24"/>
  <c r="I65" i="24"/>
  <c r="I19" i="24"/>
  <c r="I226" i="24"/>
  <c r="I81" i="24"/>
  <c r="I220" i="24"/>
  <c r="I155" i="24"/>
  <c r="I110" i="24"/>
  <c r="I176" i="24"/>
  <c r="I192" i="24"/>
  <c r="I97" i="24"/>
  <c r="I282" i="24"/>
  <c r="W254" i="24"/>
  <c r="I36" i="24"/>
  <c r="I352" i="24"/>
  <c r="I210" i="24"/>
  <c r="I316" i="24"/>
  <c r="I60" i="24"/>
  <c r="I174" i="24"/>
  <c r="I59" i="24"/>
  <c r="I347" i="24"/>
  <c r="I202" i="24"/>
  <c r="I154" i="24"/>
  <c r="I365" i="24"/>
  <c r="I222" i="24"/>
  <c r="I354" i="24"/>
  <c r="I25" i="24"/>
  <c r="I61" i="24"/>
  <c r="I57" i="24"/>
  <c r="I227" i="24"/>
  <c r="I186" i="24"/>
  <c r="I21" i="24"/>
  <c r="I213" i="24"/>
  <c r="I168" i="24"/>
  <c r="I15" i="24"/>
  <c r="I92" i="24"/>
  <c r="I133" i="24"/>
  <c r="I357" i="24"/>
  <c r="I342" i="24"/>
  <c r="I383" i="24"/>
  <c r="I283" i="24"/>
  <c r="I170" i="24"/>
  <c r="I241" i="24"/>
  <c r="I319" i="24"/>
  <c r="I348" i="24"/>
  <c r="I308" i="24"/>
  <c r="I350" i="24"/>
  <c r="I136" i="24"/>
  <c r="I125" i="24"/>
  <c r="I122" i="24"/>
  <c r="I134" i="24"/>
  <c r="I211" i="24"/>
  <c r="I259" i="24"/>
  <c r="I376" i="24"/>
  <c r="I195" i="24"/>
  <c r="I18" i="24"/>
  <c r="I117" i="24"/>
  <c r="I322" i="24"/>
  <c r="I72" i="24"/>
  <c r="I273" i="24"/>
  <c r="I355" i="24"/>
  <c r="I66" i="24"/>
  <c r="I109" i="24"/>
  <c r="I275" i="24"/>
  <c r="I387" i="24"/>
  <c r="I278" i="24"/>
  <c r="I292" i="24"/>
  <c r="I56" i="24"/>
  <c r="I264" i="24"/>
  <c r="I159" i="24"/>
  <c r="I58" i="24"/>
  <c r="I38" i="24"/>
  <c r="I332" i="24"/>
  <c r="I185" i="24"/>
  <c r="I142" i="24"/>
  <c r="I285" i="24"/>
  <c r="I204" i="24"/>
  <c r="I216" i="24"/>
  <c r="I385" i="24"/>
  <c r="I17" i="24"/>
  <c r="I205" i="24"/>
  <c r="I104" i="24"/>
  <c r="I32" i="24"/>
  <c r="I245" i="24"/>
  <c r="I388" i="24"/>
  <c r="I164" i="24"/>
  <c r="I349" i="24"/>
  <c r="I112" i="24"/>
  <c r="I293" i="24"/>
  <c r="I261" i="24"/>
  <c r="I217" i="24"/>
  <c r="I301" i="24"/>
  <c r="I221" i="24"/>
  <c r="I296" i="24"/>
  <c r="I31" i="24"/>
  <c r="I360" i="24"/>
  <c r="I116" i="24"/>
  <c r="I373" i="24"/>
  <c r="I304" i="24"/>
  <c r="I366" i="24"/>
  <c r="I295" i="24"/>
  <c r="I26" i="24"/>
  <c r="I223" i="24"/>
  <c r="I171" i="24"/>
  <c r="I52" i="24"/>
  <c r="I297" i="24"/>
  <c r="I233" i="24"/>
  <c r="I363" i="24"/>
  <c r="I238" i="24"/>
  <c r="I191" i="24"/>
  <c r="I315" i="24"/>
  <c r="I321" i="24"/>
  <c r="I274" i="24"/>
  <c r="I330" i="24"/>
  <c r="I102" i="24"/>
  <c r="I96" i="24"/>
  <c r="I303" i="24"/>
  <c r="I262" i="24"/>
  <c r="I249" i="24"/>
  <c r="I327" i="24"/>
  <c r="I377" i="24"/>
  <c r="I71" i="24"/>
  <c r="I118" i="24"/>
  <c r="I265" i="24"/>
  <c r="I74" i="24"/>
  <c r="I346" i="24"/>
  <c r="I73" i="24"/>
  <c r="I130" i="24"/>
  <c r="I237" i="24"/>
  <c r="I386" i="24"/>
  <c r="I103" i="24"/>
  <c r="I119" i="24"/>
  <c r="I339" i="24"/>
  <c r="I298" i="24"/>
  <c r="I270" i="24"/>
  <c r="I198" i="24"/>
  <c r="I206" i="24"/>
  <c r="I88" i="24"/>
  <c r="I289" i="24"/>
  <c r="I299" i="24"/>
  <c r="I124" i="24"/>
  <c r="I358" i="24"/>
  <c r="I329" i="24"/>
  <c r="I163" i="24"/>
  <c r="I158" i="24"/>
  <c r="I367" i="24"/>
  <c r="I93" i="24"/>
  <c r="I22" i="24"/>
  <c r="I54" i="24"/>
  <c r="I40" i="24"/>
  <c r="I20" i="24"/>
  <c r="I105" i="24"/>
  <c r="I310" i="24"/>
  <c r="I83" i="24"/>
  <c r="I44" i="24"/>
  <c r="I200" i="24"/>
  <c r="I372" i="24"/>
  <c r="I39" i="24"/>
  <c r="I203" i="24"/>
  <c r="I99" i="24"/>
  <c r="I166" i="24"/>
  <c r="I89" i="24"/>
  <c r="I225" i="24"/>
  <c r="I80" i="24"/>
  <c r="I306" i="24"/>
  <c r="I114" i="24"/>
  <c r="I317" i="24"/>
  <c r="I382" i="24"/>
  <c r="I251" i="24"/>
  <c r="I148" i="24"/>
  <c r="I240" i="24"/>
  <c r="I178" i="24"/>
  <c r="I180" i="24"/>
  <c r="I140" i="24"/>
  <c r="I302" i="24"/>
  <c r="I243" i="24"/>
  <c r="I141" i="24"/>
  <c r="I156" i="24"/>
  <c r="I77" i="24"/>
  <c r="I194" i="24"/>
  <c r="I230" i="24"/>
  <c r="I177" i="24"/>
  <c r="I87" i="24"/>
  <c r="I187" i="24"/>
  <c r="I384" i="24"/>
  <c r="I196" i="24"/>
  <c r="I371" i="24"/>
  <c r="I256" i="24"/>
  <c r="I94" i="24"/>
  <c r="I323" i="24"/>
  <c r="I75" i="24"/>
  <c r="I175" i="24"/>
  <c r="I181" i="24"/>
  <c r="I173" i="24"/>
  <c r="I90" i="24"/>
  <c r="I51" i="24"/>
  <c r="I28" i="24"/>
  <c r="I229" i="24"/>
  <c r="I318" i="24"/>
  <c r="I284" i="24"/>
  <c r="I157" i="24"/>
  <c r="I129" i="24"/>
  <c r="I337" i="24"/>
  <c r="I343" i="24"/>
  <c r="I338" i="24"/>
  <c r="I214" i="24"/>
  <c r="I235" i="24"/>
  <c r="I106" i="24"/>
  <c r="I147" i="24"/>
  <c r="I219" i="24"/>
  <c r="I266" i="24"/>
  <c r="I143" i="24"/>
  <c r="I95" i="24"/>
  <c r="I239" i="24"/>
  <c r="W131" i="24"/>
  <c r="I30" i="24"/>
  <c r="I100" i="24"/>
  <c r="I69" i="24"/>
  <c r="I281" i="24"/>
  <c r="I188" i="24"/>
  <c r="I252" i="24"/>
  <c r="I335" i="24"/>
  <c r="I46" i="24"/>
  <c r="I78" i="24"/>
  <c r="I162" i="24"/>
  <c r="I86" i="24"/>
  <c r="I149" i="24"/>
  <c r="I190" i="24"/>
  <c r="I62" i="24"/>
  <c r="I258" i="24"/>
  <c r="I331" i="24"/>
  <c r="I368" i="24"/>
  <c r="I324" i="24"/>
  <c r="I53" i="24"/>
  <c r="I287" i="24"/>
  <c r="I378" i="24"/>
  <c r="I257" i="24"/>
  <c r="I64" i="24"/>
  <c r="I328" i="24"/>
  <c r="I277" i="24"/>
  <c r="I167" i="24"/>
  <c r="I263" i="24"/>
  <c r="I108" i="24"/>
  <c r="I369" i="24"/>
  <c r="I344" i="24"/>
  <c r="I288" i="24"/>
  <c r="I353" i="24"/>
  <c r="I151" i="24"/>
  <c r="I153" i="24"/>
  <c r="I290" i="24"/>
  <c r="I123" i="24"/>
  <c r="I314" i="24"/>
  <c r="I271" i="24"/>
  <c r="I313" i="24"/>
  <c r="I255" i="24"/>
  <c r="I364" i="24"/>
  <c r="I139" i="24"/>
  <c r="I267" i="24"/>
  <c r="I29" i="24"/>
  <c r="I231" i="24"/>
  <c r="I115" i="24"/>
  <c r="I218" i="24"/>
  <c r="I70" i="24"/>
  <c r="I161" i="24"/>
  <c r="I276" i="24"/>
  <c r="I244" i="24"/>
  <c r="I12" i="24"/>
  <c r="I16" i="24"/>
  <c r="I351" i="24"/>
  <c r="I370" i="24"/>
  <c r="I101" i="24"/>
  <c r="I375" i="24"/>
  <c r="I68" i="24"/>
  <c r="I280" i="24"/>
  <c r="I45" i="24"/>
  <c r="I41" i="24"/>
  <c r="I179" i="24"/>
  <c r="I84" i="24"/>
  <c r="I27" i="24"/>
  <c r="I43" i="24"/>
  <c r="I24" i="24"/>
  <c r="I152" i="24"/>
  <c r="I253" i="24"/>
  <c r="I279" i="24"/>
  <c r="I209" i="24"/>
  <c r="I183" i="24"/>
  <c r="I224" i="24"/>
  <c r="I193" i="24"/>
  <c r="I63" i="24"/>
  <c r="W268" i="24"/>
  <c r="W55" i="24"/>
  <c r="I91" i="24"/>
  <c r="I172" i="24"/>
  <c r="I356" i="24"/>
  <c r="I50" i="24"/>
  <c r="I325" i="24"/>
  <c r="I215" i="24"/>
  <c r="I379" i="24"/>
  <c r="I311" i="24"/>
  <c r="I272" i="24"/>
  <c r="I182" i="24"/>
  <c r="I359" i="24"/>
  <c r="I300" i="24"/>
  <c r="I199" i="24"/>
  <c r="I79" i="24"/>
  <c r="I309" i="24"/>
  <c r="I135" i="24"/>
  <c r="I320" i="24"/>
  <c r="I305" i="24"/>
  <c r="I138" i="24"/>
  <c r="I82" i="24"/>
  <c r="I269" i="24"/>
  <c r="I232" i="24"/>
  <c r="I208" i="24"/>
  <c r="I312" i="24"/>
  <c r="I228" i="24"/>
  <c r="I184" i="24"/>
  <c r="I345" i="24"/>
  <c r="I197" i="24"/>
  <c r="I336" i="24"/>
  <c r="I307" i="24"/>
  <c r="I294" i="24"/>
  <c r="I260" i="24"/>
  <c r="W144" i="24"/>
  <c r="W234" i="24"/>
  <c r="H300" i="20" l="1"/>
  <c r="H375" i="21"/>
  <c r="AJ168" i="20"/>
  <c r="V14" i="24"/>
  <c r="N14" i="42" s="1"/>
  <c r="W14" i="24"/>
  <c r="I334" i="24"/>
  <c r="U334" i="24" s="1"/>
  <c r="H334" i="23"/>
  <c r="U334" i="23" s="1"/>
  <c r="U317" i="20"/>
  <c r="AI317" i="20"/>
  <c r="AK317" i="20"/>
  <c r="S317" i="20"/>
  <c r="AJ317" i="20"/>
  <c r="Z317" i="20"/>
  <c r="AQ317" i="20"/>
  <c r="AL317" i="20"/>
  <c r="AR317" i="20"/>
  <c r="AG317" i="20"/>
  <c r="L317" i="20"/>
  <c r="AO317" i="20"/>
  <c r="AE317" i="20"/>
  <c r="AD317" i="20"/>
  <c r="Y317" i="20"/>
  <c r="AA317" i="20"/>
  <c r="AL168" i="20"/>
  <c r="H317" i="21"/>
  <c r="W317" i="20"/>
  <c r="J317" i="20"/>
  <c r="AE195" i="20"/>
  <c r="K317" i="20"/>
  <c r="R317" i="20"/>
  <c r="AM317" i="20"/>
  <c r="AL96" i="20"/>
  <c r="S96" i="20"/>
  <c r="AO96" i="20"/>
  <c r="AR96" i="20"/>
  <c r="W168" i="20"/>
  <c r="P274" i="20"/>
  <c r="O96" i="20"/>
  <c r="J96" i="20"/>
  <c r="R96" i="20"/>
  <c r="U96" i="20"/>
  <c r="AD105" i="20"/>
  <c r="I96" i="20"/>
  <c r="T96" i="20"/>
  <c r="X96" i="20"/>
  <c r="W96" i="20"/>
  <c r="Z96" i="20"/>
  <c r="H331" i="21"/>
  <c r="AB96" i="20"/>
  <c r="AA96" i="20"/>
  <c r="H96" i="20"/>
  <c r="AF96" i="20"/>
  <c r="AC96" i="20"/>
  <c r="V96" i="20"/>
  <c r="Y96" i="20"/>
  <c r="AN96" i="20"/>
  <c r="AQ96" i="20"/>
  <c r="AK96" i="20"/>
  <c r="H169" i="23"/>
  <c r="U169" i="23" s="1"/>
  <c r="V169" i="23" s="1"/>
  <c r="L169" i="42" s="1"/>
  <c r="AN168" i="20"/>
  <c r="P168" i="20"/>
  <c r="U168" i="20"/>
  <c r="AE168" i="20"/>
  <c r="AI168" i="20"/>
  <c r="I168" i="20"/>
  <c r="T168" i="20"/>
  <c r="I322" i="20"/>
  <c r="AR168" i="20"/>
  <c r="AA168" i="20"/>
  <c r="O168" i="20"/>
  <c r="AD168" i="20"/>
  <c r="AB168" i="20"/>
  <c r="AM168" i="20"/>
  <c r="V168" i="20"/>
  <c r="AF168" i="20"/>
  <c r="J168" i="20"/>
  <c r="X168" i="20"/>
  <c r="L168" i="20"/>
  <c r="N168" i="20"/>
  <c r="AH168" i="20"/>
  <c r="H326" i="23"/>
  <c r="U326" i="23" s="1"/>
  <c r="V326" i="23" s="1"/>
  <c r="L326" i="42" s="1"/>
  <c r="V141" i="20"/>
  <c r="AK105" i="20"/>
  <c r="H48" i="23"/>
  <c r="U48" i="23" s="1"/>
  <c r="V48" i="23" s="1"/>
  <c r="L48" i="42" s="1"/>
  <c r="P48" i="42" s="1"/>
  <c r="O141" i="20"/>
  <c r="N105" i="20"/>
  <c r="AO141" i="20"/>
  <c r="O338" i="20"/>
  <c r="AH272" i="20"/>
  <c r="AD141" i="20"/>
  <c r="AB141" i="20"/>
  <c r="T141" i="20"/>
  <c r="AQ118" i="20"/>
  <c r="AC118" i="20"/>
  <c r="K252" i="20"/>
  <c r="AM118" i="20"/>
  <c r="AA252" i="20"/>
  <c r="Y272" i="20"/>
  <c r="AG378" i="20"/>
  <c r="AP118" i="20"/>
  <c r="AI252" i="20"/>
  <c r="AR118" i="20"/>
  <c r="H118" i="21"/>
  <c r="L252" i="20"/>
  <c r="AN118" i="20"/>
  <c r="T252" i="20"/>
  <c r="AH252" i="20"/>
  <c r="AL252" i="20"/>
  <c r="M252" i="20"/>
  <c r="V118" i="20"/>
  <c r="H252" i="21"/>
  <c r="Y252" i="20"/>
  <c r="Z297" i="20"/>
  <c r="AO252" i="20"/>
  <c r="I252" i="20"/>
  <c r="N252" i="20"/>
  <c r="M118" i="20"/>
  <c r="H118" i="20"/>
  <c r="AO118" i="20"/>
  <c r="AL118" i="20"/>
  <c r="AC379" i="20"/>
  <c r="K304" i="20"/>
  <c r="H388" i="20"/>
  <c r="H388" i="21"/>
  <c r="Y334" i="20"/>
  <c r="H334" i="21"/>
  <c r="Z344" i="20"/>
  <c r="H344" i="21"/>
  <c r="O32" i="20"/>
  <c r="V32" i="20"/>
  <c r="AC32" i="20"/>
  <c r="P32" i="20"/>
  <c r="T32" i="20"/>
  <c r="AQ32" i="20"/>
  <c r="H32" i="20"/>
  <c r="AA32" i="20"/>
  <c r="R32" i="20"/>
  <c r="AN32" i="20"/>
  <c r="AK32" i="20"/>
  <c r="AI32" i="20"/>
  <c r="K32" i="20"/>
  <c r="AM32" i="20"/>
  <c r="I32" i="20"/>
  <c r="N32" i="20"/>
  <c r="AR32" i="20"/>
  <c r="AB32" i="20"/>
  <c r="AD32" i="20"/>
  <c r="J32" i="20"/>
  <c r="X32" i="20"/>
  <c r="U32" i="20"/>
  <c r="AP32" i="20"/>
  <c r="AO32" i="20"/>
  <c r="AG32" i="20"/>
  <c r="H32" i="21"/>
  <c r="S32" i="20"/>
  <c r="Y32" i="20"/>
  <c r="AE32" i="20"/>
  <c r="Q32" i="20"/>
  <c r="AF32" i="20"/>
  <c r="AH32" i="20"/>
  <c r="M32" i="20"/>
  <c r="L32" i="20"/>
  <c r="AL32" i="20"/>
  <c r="W32" i="20"/>
  <c r="Z32" i="20"/>
  <c r="AF374" i="20"/>
  <c r="Z374" i="20"/>
  <c r="AC119" i="20"/>
  <c r="Y119" i="20"/>
  <c r="I119" i="20"/>
  <c r="AG131" i="20"/>
  <c r="H66" i="20"/>
  <c r="K66" i="20"/>
  <c r="H317" i="20"/>
  <c r="Y168" i="20"/>
  <c r="I66" i="20"/>
  <c r="AH118" i="20"/>
  <c r="Z125" i="20"/>
  <c r="AC195" i="20"/>
  <c r="N118" i="20"/>
  <c r="AQ145" i="20"/>
  <c r="R168" i="20"/>
  <c r="X145" i="20"/>
  <c r="V119" i="20"/>
  <c r="AJ118" i="20"/>
  <c r="M125" i="20"/>
  <c r="AM125" i="20"/>
  <c r="U145" i="20"/>
  <c r="Z131" i="20"/>
  <c r="P96" i="20"/>
  <c r="T125" i="20"/>
  <c r="J66" i="20"/>
  <c r="S168" i="20"/>
  <c r="O317" i="20"/>
  <c r="N317" i="20"/>
  <c r="U374" i="20"/>
  <c r="AD96" i="20"/>
  <c r="M168" i="20"/>
  <c r="X253" i="20"/>
  <c r="V253" i="20"/>
  <c r="Y66" i="20"/>
  <c r="H145" i="20"/>
  <c r="AD253" i="20"/>
  <c r="AC145" i="20"/>
  <c r="Q317" i="20"/>
  <c r="AO125" i="20"/>
  <c r="AR66" i="20"/>
  <c r="Z118" i="20"/>
  <c r="AF317" i="20"/>
  <c r="AN66" i="20"/>
  <c r="AG168" i="20"/>
  <c r="AH66" i="20"/>
  <c r="L96" i="20"/>
  <c r="K253" i="20"/>
  <c r="AC253" i="20"/>
  <c r="AP96" i="20"/>
  <c r="AH145" i="20"/>
  <c r="AF145" i="20"/>
  <c r="U66" i="20"/>
  <c r="AK168" i="20"/>
  <c r="I317" i="20"/>
  <c r="AB118" i="20"/>
  <c r="AA253" i="20"/>
  <c r="R145" i="20"/>
  <c r="Y125" i="20"/>
  <c r="M96" i="20"/>
  <c r="AO168" i="20"/>
  <c r="AH317" i="20"/>
  <c r="AL253" i="20"/>
  <c r="AE118" i="20"/>
  <c r="AP168" i="20"/>
  <c r="AJ96" i="20"/>
  <c r="X317" i="20"/>
  <c r="H20" i="20"/>
  <c r="AK20" i="20"/>
  <c r="Y20" i="20"/>
  <c r="M20" i="20"/>
  <c r="AH20" i="20"/>
  <c r="AA20" i="20"/>
  <c r="N20" i="20"/>
  <c r="AN20" i="20"/>
  <c r="W20" i="20"/>
  <c r="AR20" i="20"/>
  <c r="H96" i="21"/>
  <c r="O125" i="20"/>
  <c r="AE66" i="20"/>
  <c r="X118" i="20"/>
  <c r="AG118" i="20"/>
  <c r="AQ66" i="20"/>
  <c r="AI96" i="20"/>
  <c r="AH374" i="20"/>
  <c r="T317" i="20"/>
  <c r="AJ145" i="20"/>
  <c r="J118" i="20"/>
  <c r="K96" i="20"/>
  <c r="AI118" i="20"/>
  <c r="L145" i="20"/>
  <c r="U125" i="20"/>
  <c r="Z253" i="20"/>
  <c r="AP253" i="20"/>
  <c r="R118" i="20"/>
  <c r="O118" i="20"/>
  <c r="AB317" i="20"/>
  <c r="T118" i="20"/>
  <c r="W253" i="20"/>
  <c r="L253" i="20"/>
  <c r="AK125" i="20"/>
  <c r="V66" i="20"/>
  <c r="Q96" i="20"/>
  <c r="P145" i="20"/>
  <c r="L118" i="20"/>
  <c r="AM96" i="20"/>
  <c r="AB125" i="20"/>
  <c r="AC168" i="20"/>
  <c r="P317" i="20"/>
  <c r="AG253" i="20"/>
  <c r="S118" i="20"/>
  <c r="AH96" i="20"/>
  <c r="AG145" i="20"/>
  <c r="AA118" i="20"/>
  <c r="AN145" i="20"/>
  <c r="AQ168" i="20"/>
  <c r="U118" i="20"/>
  <c r="W66" i="20"/>
  <c r="AF125" i="20"/>
  <c r="AL66" i="20"/>
  <c r="I145" i="20"/>
  <c r="N145" i="20"/>
  <c r="AC317" i="20"/>
  <c r="AK118" i="20"/>
  <c r="N125" i="20"/>
  <c r="AL125" i="20"/>
  <c r="S125" i="20"/>
  <c r="Z168" i="20"/>
  <c r="H168" i="20"/>
  <c r="K168" i="20"/>
  <c r="K118" i="20"/>
  <c r="Q168" i="20"/>
  <c r="AE96" i="20"/>
  <c r="AL145" i="20"/>
  <c r="AB145" i="20"/>
  <c r="S253" i="20"/>
  <c r="M317" i="20"/>
  <c r="V317" i="20"/>
  <c r="AG96" i="20"/>
  <c r="AR253" i="20"/>
  <c r="AN317" i="20"/>
  <c r="AP20" i="20"/>
  <c r="L20" i="20"/>
  <c r="AL20" i="20"/>
  <c r="O20" i="20"/>
  <c r="S20" i="20"/>
  <c r="AD20" i="20"/>
  <c r="AO20" i="20"/>
  <c r="AG20" i="20"/>
  <c r="V20" i="20"/>
  <c r="AR273" i="20"/>
  <c r="S105" i="20"/>
  <c r="AA47" i="20"/>
  <c r="AG242" i="20"/>
  <c r="S141" i="20"/>
  <c r="Z272" i="20"/>
  <c r="I273" i="20"/>
  <c r="AF367" i="20"/>
  <c r="K242" i="20"/>
  <c r="J105" i="20"/>
  <c r="O273" i="20"/>
  <c r="AF141" i="20"/>
  <c r="AG141" i="20"/>
  <c r="N273" i="20"/>
  <c r="P273" i="20"/>
  <c r="AJ273" i="20"/>
  <c r="AF105" i="20"/>
  <c r="M177" i="20"/>
  <c r="Y105" i="20"/>
  <c r="R105" i="20"/>
  <c r="P278" i="20"/>
  <c r="X177" i="20"/>
  <c r="S177" i="20"/>
  <c r="L177" i="20"/>
  <c r="AK47" i="20"/>
  <c r="H105" i="20"/>
  <c r="AK273" i="20"/>
  <c r="AB105" i="20"/>
  <c r="AP105" i="20"/>
  <c r="L105" i="20"/>
  <c r="AA273" i="20"/>
  <c r="K272" i="20"/>
  <c r="H141" i="21"/>
  <c r="U346" i="20"/>
  <c r="Q141" i="20"/>
  <c r="T105" i="20"/>
  <c r="AP177" i="20"/>
  <c r="AC141" i="20"/>
  <c r="AM177" i="20"/>
  <c r="L141" i="20"/>
  <c r="AP272" i="20"/>
  <c r="AE272" i="20"/>
  <c r="AR272" i="20"/>
  <c r="J272" i="20"/>
  <c r="AQ367" i="20"/>
  <c r="AH367" i="20"/>
  <c r="Y367" i="20"/>
  <c r="X47" i="20"/>
  <c r="H346" i="20"/>
  <c r="AR385" i="20"/>
  <c r="AQ324" i="20"/>
  <c r="Z360" i="20"/>
  <c r="K324" i="20"/>
  <c r="R119" i="20"/>
  <c r="AI119" i="20"/>
  <c r="I219" i="20"/>
  <c r="K360" i="20"/>
  <c r="AI360" i="20"/>
  <c r="R83" i="20"/>
  <c r="AE360" i="20"/>
  <c r="O324" i="20"/>
  <c r="I385" i="20"/>
  <c r="L219" i="20"/>
  <c r="T385" i="20"/>
  <c r="AC219" i="20"/>
  <c r="AJ324" i="20"/>
  <c r="P324" i="20"/>
  <c r="T106" i="20"/>
  <c r="AM324" i="20"/>
  <c r="J322" i="20"/>
  <c r="X360" i="20"/>
  <c r="M83" i="20"/>
  <c r="AI367" i="20"/>
  <c r="J367" i="20"/>
  <c r="AB346" i="20"/>
  <c r="AE252" i="20"/>
  <c r="AG346" i="20"/>
  <c r="T242" i="20"/>
  <c r="H141" i="20"/>
  <c r="U177" i="20"/>
  <c r="AE141" i="20"/>
  <c r="O242" i="20"/>
  <c r="AG105" i="20"/>
  <c r="K278" i="20"/>
  <c r="AL105" i="20"/>
  <c r="AG367" i="20"/>
  <c r="Q278" i="20"/>
  <c r="Q119" i="20"/>
  <c r="V252" i="20"/>
  <c r="AM252" i="20"/>
  <c r="AR105" i="20"/>
  <c r="AA105" i="20"/>
  <c r="AO105" i="20"/>
  <c r="M141" i="20"/>
  <c r="O252" i="20"/>
  <c r="O177" i="20"/>
  <c r="V105" i="20"/>
  <c r="AM105" i="20"/>
  <c r="U367" i="20"/>
  <c r="U47" i="20"/>
  <c r="AQ177" i="20"/>
  <c r="AA242" i="20"/>
  <c r="R177" i="20"/>
  <c r="AD177" i="20"/>
  <c r="T346" i="20"/>
  <c r="AO177" i="20"/>
  <c r="J177" i="20"/>
  <c r="W47" i="20"/>
  <c r="AK119" i="20"/>
  <c r="Q252" i="20"/>
  <c r="M105" i="20"/>
  <c r="W273" i="20"/>
  <c r="AL177" i="20"/>
  <c r="V273" i="20"/>
  <c r="AH273" i="20"/>
  <c r="H177" i="20"/>
  <c r="AN346" i="20"/>
  <c r="N242" i="20"/>
  <c r="AR177" i="20"/>
  <c r="AA177" i="20"/>
  <c r="U119" i="20"/>
  <c r="AE346" i="20"/>
  <c r="H252" i="20"/>
  <c r="AQ47" i="20"/>
  <c r="S367" i="20"/>
  <c r="P105" i="20"/>
  <c r="AE105" i="20"/>
  <c r="J374" i="20"/>
  <c r="Z141" i="20"/>
  <c r="U252" i="20"/>
  <c r="AR374" i="20"/>
  <c r="X252" i="20"/>
  <c r="P252" i="20"/>
  <c r="AG272" i="20"/>
  <c r="AJ272" i="20"/>
  <c r="T272" i="20"/>
  <c r="W272" i="20"/>
  <c r="L272" i="20"/>
  <c r="AA272" i="20"/>
  <c r="V272" i="20"/>
  <c r="AD272" i="20"/>
  <c r="I272" i="20"/>
  <c r="AF272" i="20"/>
  <c r="AC272" i="20"/>
  <c r="AO272" i="20"/>
  <c r="AJ177" i="20"/>
  <c r="AK367" i="20"/>
  <c r="Z47" i="20"/>
  <c r="AR141" i="20"/>
  <c r="R141" i="20"/>
  <c r="AG47" i="20"/>
  <c r="I242" i="20"/>
  <c r="W177" i="20"/>
  <c r="AI105" i="20"/>
  <c r="AC273" i="20"/>
  <c r="I141" i="20"/>
  <c r="I177" i="20"/>
  <c r="AF252" i="20"/>
  <c r="AJ252" i="20"/>
  <c r="AK346" i="20"/>
  <c r="J252" i="20"/>
  <c r="R252" i="20"/>
  <c r="AB252" i="20"/>
  <c r="S252" i="20"/>
  <c r="T177" i="20"/>
  <c r="K177" i="20"/>
  <c r="AI47" i="20"/>
  <c r="X278" i="20"/>
  <c r="AK252" i="20"/>
  <c r="AQ105" i="20"/>
  <c r="Z252" i="20"/>
  <c r="AB177" i="20"/>
  <c r="AP346" i="20"/>
  <c r="O119" i="20"/>
  <c r="AN105" i="20"/>
  <c r="M273" i="20"/>
  <c r="O105" i="20"/>
  <c r="AA367" i="20"/>
  <c r="AP47" i="20"/>
  <c r="K141" i="20"/>
  <c r="J141" i="20"/>
  <c r="AI273" i="20"/>
  <c r="L273" i="20"/>
  <c r="AG252" i="20"/>
  <c r="S47" i="20"/>
  <c r="X273" i="20"/>
  <c r="K367" i="20"/>
  <c r="AO242" i="20"/>
  <c r="AD273" i="20"/>
  <c r="I105" i="20"/>
  <c r="AO47" i="20"/>
  <c r="W346" i="20"/>
  <c r="Y273" i="20"/>
  <c r="AN252" i="20"/>
  <c r="AC105" i="20"/>
  <c r="V242" i="20"/>
  <c r="P119" i="20"/>
  <c r="AM141" i="20"/>
  <c r="AF273" i="20"/>
  <c r="R346" i="20"/>
  <c r="AH177" i="20"/>
  <c r="AQ141" i="20"/>
  <c r="X105" i="20"/>
  <c r="AP141" i="20"/>
  <c r="AB367" i="20"/>
  <c r="P177" i="20"/>
  <c r="AM272" i="20"/>
  <c r="R272" i="20"/>
  <c r="AN272" i="20"/>
  <c r="S272" i="20"/>
  <c r="M272" i="20"/>
  <c r="Q272" i="20"/>
  <c r="AQ272" i="20"/>
  <c r="O272" i="20"/>
  <c r="H272" i="21"/>
  <c r="AN47" i="20"/>
  <c r="AQ273" i="20"/>
  <c r="AI346" i="20"/>
  <c r="AC367" i="20"/>
  <c r="I367" i="20"/>
  <c r="H242" i="20"/>
  <c r="AH346" i="20"/>
  <c r="AQ278" i="20"/>
  <c r="S273" i="20"/>
  <c r="N177" i="20"/>
  <c r="Y177" i="20"/>
  <c r="AN141" i="20"/>
  <c r="Y141" i="20"/>
  <c r="AH141" i="20"/>
  <c r="AD242" i="20"/>
  <c r="AF177" i="20"/>
  <c r="AL141" i="20"/>
  <c r="AJ105" i="20"/>
  <c r="AJ141" i="20"/>
  <c r="AO273" i="20"/>
  <c r="P141" i="20"/>
  <c r="AQ252" i="20"/>
  <c r="S242" i="20"/>
  <c r="Z105" i="20"/>
  <c r="P346" i="20"/>
  <c r="AJ242" i="20"/>
  <c r="AC346" i="20"/>
  <c r="S346" i="20"/>
  <c r="X346" i="20"/>
  <c r="Q105" i="20"/>
  <c r="W105" i="20"/>
  <c r="W141" i="20"/>
  <c r="N141" i="20"/>
  <c r="AP273" i="20"/>
  <c r="AD367" i="20"/>
  <c r="K273" i="20"/>
  <c r="V346" i="20"/>
  <c r="V177" i="20"/>
  <c r="AH105" i="20"/>
  <c r="U105" i="20"/>
  <c r="AA141" i="20"/>
  <c r="AO367" i="20"/>
  <c r="K105" i="20"/>
  <c r="AR367" i="20"/>
  <c r="AC252" i="20"/>
  <c r="AI177" i="20"/>
  <c r="U278" i="20"/>
  <c r="AF47" i="20"/>
  <c r="Z273" i="20"/>
  <c r="AI141" i="20"/>
  <c r="AK141" i="20"/>
  <c r="AP252" i="20"/>
  <c r="AD252" i="20"/>
  <c r="Q242" i="20"/>
  <c r="W252" i="20"/>
  <c r="U141" i="20"/>
  <c r="M278" i="20"/>
  <c r="X272" i="20"/>
  <c r="AL272" i="20"/>
  <c r="AI272" i="20"/>
  <c r="AB272" i="20"/>
  <c r="N272" i="20"/>
  <c r="P272" i="20"/>
  <c r="AK272" i="20"/>
  <c r="H272" i="20"/>
  <c r="P242" i="20"/>
  <c r="AL242" i="20"/>
  <c r="AB242" i="20"/>
  <c r="I47" i="20"/>
  <c r="AM242" i="20"/>
  <c r="H47" i="20"/>
  <c r="N47" i="20"/>
  <c r="AA346" i="20"/>
  <c r="V47" i="20"/>
  <c r="M242" i="20"/>
  <c r="Q47" i="20"/>
  <c r="I278" i="20"/>
  <c r="AF278" i="20"/>
  <c r="U242" i="20"/>
  <c r="AP242" i="20"/>
  <c r="AM367" i="20"/>
  <c r="R242" i="20"/>
  <c r="Y278" i="20"/>
  <c r="AG278" i="20"/>
  <c r="P367" i="20"/>
  <c r="AI278" i="20"/>
  <c r="Y242" i="20"/>
  <c r="AI242" i="20"/>
  <c r="AH47" i="20"/>
  <c r="L47" i="20"/>
  <c r="O346" i="20"/>
  <c r="J242" i="20"/>
  <c r="AP367" i="20"/>
  <c r="AN242" i="20"/>
  <c r="AJ47" i="20"/>
  <c r="K47" i="20"/>
  <c r="N346" i="20"/>
  <c r="AO346" i="20"/>
  <c r="M367" i="20"/>
  <c r="AM47" i="20"/>
  <c r="Z242" i="20"/>
  <c r="AC242" i="20"/>
  <c r="L242" i="20"/>
  <c r="R47" i="20"/>
  <c r="AF242" i="20"/>
  <c r="AH278" i="20"/>
  <c r="AQ346" i="20"/>
  <c r="AF346" i="20"/>
  <c r="O367" i="20"/>
  <c r="W242" i="20"/>
  <c r="AE367" i="20"/>
  <c r="H47" i="21"/>
  <c r="AE47" i="20"/>
  <c r="Q367" i="20"/>
  <c r="AR346" i="20"/>
  <c r="O47" i="20"/>
  <c r="W278" i="20"/>
  <c r="Q346" i="20"/>
  <c r="X367" i="20"/>
  <c r="L367" i="20"/>
  <c r="AO278" i="20"/>
  <c r="Z278" i="20"/>
  <c r="AQ242" i="20"/>
  <c r="Y346" i="20"/>
  <c r="AP278" i="20"/>
  <c r="J47" i="20"/>
  <c r="Z346" i="20"/>
  <c r="V367" i="20"/>
  <c r="L278" i="20"/>
  <c r="V278" i="20"/>
  <c r="AD278" i="20"/>
  <c r="AC47" i="20"/>
  <c r="AB47" i="20"/>
  <c r="AL346" i="20"/>
  <c r="AM346" i="20"/>
  <c r="P47" i="20"/>
  <c r="W367" i="20"/>
  <c r="I346" i="20"/>
  <c r="AK242" i="20"/>
  <c r="AJ346" i="20"/>
  <c r="M47" i="20"/>
  <c r="AL367" i="20"/>
  <c r="M346" i="20"/>
  <c r="AN367" i="20"/>
  <c r="AA278" i="20"/>
  <c r="AH242" i="20"/>
  <c r="AR242" i="20"/>
  <c r="N367" i="20"/>
  <c r="AD346" i="20"/>
  <c r="K346" i="20"/>
  <c r="AD47" i="20"/>
  <c r="R367" i="20"/>
  <c r="Y47" i="20"/>
  <c r="AE242" i="20"/>
  <c r="T47" i="20"/>
  <c r="J346" i="20"/>
  <c r="AR47" i="20"/>
  <c r="X242" i="20"/>
  <c r="AG119" i="20"/>
  <c r="P195" i="20"/>
  <c r="AJ367" i="20"/>
  <c r="T367" i="20"/>
  <c r="Z367" i="20"/>
  <c r="H367" i="20"/>
  <c r="P360" i="20"/>
  <c r="N324" i="20"/>
  <c r="V324" i="20"/>
  <c r="Y324" i="20"/>
  <c r="W219" i="20"/>
  <c r="Q331" i="20"/>
  <c r="H219" i="20"/>
  <c r="V219" i="20"/>
  <c r="N331" i="20"/>
  <c r="X385" i="20"/>
  <c r="AH360" i="20"/>
  <c r="AR324" i="20"/>
  <c r="AA324" i="20"/>
  <c r="W119" i="20"/>
  <c r="AF119" i="20"/>
  <c r="Z119" i="20"/>
  <c r="S119" i="20"/>
  <c r="T131" i="20"/>
  <c r="AA119" i="20"/>
  <c r="AP119" i="20"/>
  <c r="AD119" i="20"/>
  <c r="Y195" i="20"/>
  <c r="AR119" i="20"/>
  <c r="N119" i="20"/>
  <c r="X119" i="20"/>
  <c r="AQ119" i="20"/>
  <c r="AN119" i="20"/>
  <c r="AB119" i="20"/>
  <c r="H119" i="20"/>
  <c r="M119" i="20"/>
  <c r="K119" i="20"/>
  <c r="L119" i="20"/>
  <c r="AE119" i="20"/>
  <c r="AO119" i="20"/>
  <c r="S374" i="20"/>
  <c r="V360" i="20"/>
  <c r="AI385" i="20"/>
  <c r="X83" i="20"/>
  <c r="AN385" i="20"/>
  <c r="V385" i="20"/>
  <c r="J385" i="20"/>
  <c r="M385" i="20"/>
  <c r="AK385" i="20"/>
  <c r="AN219" i="20"/>
  <c r="AM331" i="20"/>
  <c r="AL219" i="20"/>
  <c r="AP385" i="20"/>
  <c r="AO83" i="20"/>
  <c r="I83" i="20"/>
  <c r="Q385" i="20"/>
  <c r="AF385" i="20"/>
  <c r="AJ219" i="20"/>
  <c r="AL360" i="20"/>
  <c r="H385" i="20"/>
  <c r="U324" i="20"/>
  <c r="Q324" i="20"/>
  <c r="W324" i="20"/>
  <c r="AQ360" i="20"/>
  <c r="AM219" i="20"/>
  <c r="U385" i="20"/>
  <c r="P219" i="20"/>
  <c r="O360" i="20"/>
  <c r="Z219" i="20"/>
  <c r="AE324" i="20"/>
  <c r="O219" i="20"/>
  <c r="AK219" i="20"/>
  <c r="R360" i="20"/>
  <c r="AP360" i="20"/>
  <c r="W385" i="20"/>
  <c r="O385" i="20"/>
  <c r="AB83" i="20"/>
  <c r="AQ83" i="20"/>
  <c r="J83" i="20"/>
  <c r="U83" i="20"/>
  <c r="U219" i="20"/>
  <c r="AG385" i="20"/>
  <c r="AB385" i="20"/>
  <c r="Q360" i="20"/>
  <c r="T219" i="20"/>
  <c r="H360" i="20"/>
  <c r="H153" i="20"/>
  <c r="AP324" i="20"/>
  <c r="J331" i="20"/>
  <c r="W360" i="20"/>
  <c r="AF360" i="20"/>
  <c r="AB324" i="20"/>
  <c r="L360" i="20"/>
  <c r="K83" i="20"/>
  <c r="Q83" i="20"/>
  <c r="I126" i="24"/>
  <c r="W126" i="24" s="1"/>
  <c r="H33" i="23"/>
  <c r="U33" i="23" s="1"/>
  <c r="H242" i="23"/>
  <c r="U242" i="23" s="1"/>
  <c r="V242" i="23" s="1"/>
  <c r="L242" i="42" s="1"/>
  <c r="AQ153" i="20"/>
  <c r="S219" i="20"/>
  <c r="AL324" i="20"/>
  <c r="AI219" i="20"/>
  <c r="AP331" i="20"/>
  <c r="AH385" i="20"/>
  <c r="AA331" i="20"/>
  <c r="AH219" i="20"/>
  <c r="AC360" i="20"/>
  <c r="AD219" i="20"/>
  <c r="AK324" i="20"/>
  <c r="AB322" i="20"/>
  <c r="H324" i="20"/>
  <c r="L324" i="20"/>
  <c r="AH324" i="20"/>
  <c r="AA385" i="20"/>
  <c r="AO360" i="20"/>
  <c r="N360" i="20"/>
  <c r="Y385" i="20"/>
  <c r="N385" i="20"/>
  <c r="AD324" i="20"/>
  <c r="S324" i="20"/>
  <c r="M219" i="20"/>
  <c r="Q219" i="20"/>
  <c r="AD360" i="20"/>
  <c r="AA360" i="20"/>
  <c r="Y360" i="20"/>
  <c r="AD385" i="20"/>
  <c r="I324" i="20"/>
  <c r="N219" i="20"/>
  <c r="H83" i="20"/>
  <c r="AG83" i="20"/>
  <c r="N83" i="20"/>
  <c r="AJ83" i="20"/>
  <c r="AK83" i="20"/>
  <c r="AE83" i="20"/>
  <c r="AI83" i="20"/>
  <c r="AF83" i="20"/>
  <c r="H219" i="21"/>
  <c r="I169" i="24"/>
  <c r="H169" i="24" s="1"/>
  <c r="AQ385" i="20"/>
  <c r="Z324" i="20"/>
  <c r="AE219" i="20"/>
  <c r="S385" i="20"/>
  <c r="AG324" i="20"/>
  <c r="AB360" i="20"/>
  <c r="AE385" i="20"/>
  <c r="AR379" i="20"/>
  <c r="J219" i="20"/>
  <c r="AC324" i="20"/>
  <c r="AN360" i="20"/>
  <c r="R324" i="20"/>
  <c r="AI324" i="20"/>
  <c r="K385" i="20"/>
  <c r="X324" i="20"/>
  <c r="AG360" i="20"/>
  <c r="AO385" i="20"/>
  <c r="L331" i="20"/>
  <c r="W169" i="20"/>
  <c r="AN324" i="20"/>
  <c r="AQ219" i="20"/>
  <c r="AM360" i="20"/>
  <c r="M324" i="20"/>
  <c r="P385" i="20"/>
  <c r="T324" i="20"/>
  <c r="R219" i="20"/>
  <c r="AF324" i="20"/>
  <c r="AL385" i="20"/>
  <c r="Z385" i="20"/>
  <c r="AJ360" i="20"/>
  <c r="AK360" i="20"/>
  <c r="O83" i="20"/>
  <c r="AD83" i="20"/>
  <c r="AA83" i="20"/>
  <c r="V83" i="20"/>
  <c r="AN83" i="20"/>
  <c r="S83" i="20"/>
  <c r="AP83" i="20"/>
  <c r="Z83" i="20"/>
  <c r="I48" i="24"/>
  <c r="H48" i="24" s="1"/>
  <c r="AF339" i="20"/>
  <c r="AJ19" i="20"/>
  <c r="AH304" i="20"/>
  <c r="I241" i="20"/>
  <c r="K379" i="20"/>
  <c r="AL299" i="20"/>
  <c r="J153" i="20"/>
  <c r="J212" i="20"/>
  <c r="U106" i="20"/>
  <c r="T338" i="20"/>
  <c r="AI40" i="20"/>
  <c r="AK126" i="20"/>
  <c r="AI189" i="20"/>
  <c r="O268" i="20"/>
  <c r="AP212" i="20"/>
  <c r="AE106" i="20"/>
  <c r="U169" i="20"/>
  <c r="V169" i="20"/>
  <c r="J106" i="20"/>
  <c r="AD241" i="20"/>
  <c r="AJ299" i="20"/>
  <c r="AQ169" i="20"/>
  <c r="I19" i="20"/>
  <c r="AO106" i="20"/>
  <c r="K322" i="20"/>
  <c r="AR299" i="20"/>
  <c r="K339" i="20"/>
  <c r="R304" i="20"/>
  <c r="AO189" i="20"/>
  <c r="AH124" i="20"/>
  <c r="AF332" i="20"/>
  <c r="N126" i="20"/>
  <c r="L173" i="20"/>
  <c r="S304" i="20"/>
  <c r="AL124" i="20"/>
  <c r="T124" i="20"/>
  <c r="AD124" i="20"/>
  <c r="I126" i="20"/>
  <c r="AM124" i="20"/>
  <c r="AP219" i="20"/>
  <c r="AO219" i="20"/>
  <c r="L385" i="20"/>
  <c r="AB219" i="20"/>
  <c r="X219" i="20"/>
  <c r="T360" i="20"/>
  <c r="Y219" i="20"/>
  <c r="AJ385" i="20"/>
  <c r="R385" i="20"/>
  <c r="AF219" i="20"/>
  <c r="Y331" i="20"/>
  <c r="AG219" i="20"/>
  <c r="AR360" i="20"/>
  <c r="J324" i="20"/>
  <c r="I360" i="20"/>
  <c r="S360" i="20"/>
  <c r="AO324" i="20"/>
  <c r="U360" i="20"/>
  <c r="M360" i="20"/>
  <c r="AM385" i="20"/>
  <c r="AC385" i="20"/>
  <c r="AA219" i="20"/>
  <c r="AR219" i="20"/>
  <c r="J360" i="20"/>
  <c r="AC83" i="20"/>
  <c r="T83" i="20"/>
  <c r="AM83" i="20"/>
  <c r="L83" i="20"/>
  <c r="W83" i="20"/>
  <c r="Y83" i="20"/>
  <c r="P83" i="20"/>
  <c r="AH83" i="20"/>
  <c r="AR83" i="20"/>
  <c r="AL83" i="20"/>
  <c r="AJ189" i="20"/>
  <c r="H325" i="20"/>
  <c r="I264" i="20"/>
  <c r="AE212" i="20"/>
  <c r="W106" i="20"/>
  <c r="J173" i="20"/>
  <c r="AM338" i="20"/>
  <c r="AJ126" i="20"/>
  <c r="V241" i="20"/>
  <c r="AE264" i="20"/>
  <c r="AA289" i="20"/>
  <c r="H206" i="20"/>
  <c r="AD325" i="20"/>
  <c r="V338" i="20"/>
  <c r="S106" i="20"/>
  <c r="M19" i="20"/>
  <c r="AA339" i="20"/>
  <c r="Z206" i="20"/>
  <c r="AJ322" i="20"/>
  <c r="AC241" i="20"/>
  <c r="X325" i="20"/>
  <c r="X158" i="20"/>
  <c r="AQ124" i="20"/>
  <c r="R338" i="20"/>
  <c r="AN153" i="20"/>
  <c r="Y325" i="20"/>
  <c r="AM206" i="20"/>
  <c r="AC169" i="20"/>
  <c r="Q153" i="20"/>
  <c r="AL119" i="20"/>
  <c r="AD264" i="20"/>
  <c r="AC19" i="20"/>
  <c r="T119" i="20"/>
  <c r="N304" i="20"/>
  <c r="Y304" i="20"/>
  <c r="AQ206" i="20"/>
  <c r="S268" i="20"/>
  <c r="AL325" i="20"/>
  <c r="H268" i="20"/>
  <c r="AK173" i="20"/>
  <c r="T304" i="20"/>
  <c r="AK304" i="20"/>
  <c r="AM339" i="20"/>
  <c r="L40" i="20"/>
  <c r="AQ339" i="20"/>
  <c r="AL304" i="20"/>
  <c r="V304" i="20"/>
  <c r="H304" i="20"/>
  <c r="T379" i="20"/>
  <c r="V106" i="20"/>
  <c r="AA322" i="20"/>
  <c r="AL106" i="20"/>
  <c r="M173" i="20"/>
  <c r="AH126" i="20"/>
  <c r="W40" i="20"/>
  <c r="S65" i="20"/>
  <c r="I153" i="20"/>
  <c r="AO169" i="20"/>
  <c r="Z338" i="20"/>
  <c r="AC339" i="20"/>
  <c r="V322" i="20"/>
  <c r="Y173" i="20"/>
  <c r="AA189" i="20"/>
  <c r="T322" i="20"/>
  <c r="AP40" i="20"/>
  <c r="AP169" i="20"/>
  <c r="AQ338" i="20"/>
  <c r="AR153" i="20"/>
  <c r="AE173" i="20"/>
  <c r="S241" i="20"/>
  <c r="M189" i="20"/>
  <c r="AH322" i="20"/>
  <c r="T153" i="20"/>
  <c r="AE206" i="20"/>
  <c r="M325" i="20"/>
  <c r="O189" i="20"/>
  <c r="AG126" i="20"/>
  <c r="P106" i="20"/>
  <c r="R353" i="20"/>
  <c r="AC353" i="20"/>
  <c r="T353" i="20"/>
  <c r="K353" i="20"/>
  <c r="AH353" i="20"/>
  <c r="AJ353" i="20"/>
  <c r="Z353" i="20"/>
  <c r="AR353" i="20"/>
  <c r="X353" i="20"/>
  <c r="K332" i="20"/>
  <c r="S332" i="20"/>
  <c r="U332" i="20"/>
  <c r="AR332" i="20"/>
  <c r="J332" i="20"/>
  <c r="Q235" i="20"/>
  <c r="AH235" i="20"/>
  <c r="AP235" i="20"/>
  <c r="AD235" i="20"/>
  <c r="AN235" i="20"/>
  <c r="W235" i="20"/>
  <c r="N235" i="20"/>
  <c r="S289" i="20"/>
  <c r="AP289" i="20"/>
  <c r="AJ289" i="20"/>
  <c r="AN289" i="20"/>
  <c r="AI289" i="20"/>
  <c r="AO289" i="20"/>
  <c r="AQ289" i="20"/>
  <c r="U289" i="20"/>
  <c r="K289" i="20"/>
  <c r="J289" i="20"/>
  <c r="AK289" i="20"/>
  <c r="X289" i="20"/>
  <c r="AH289" i="20"/>
  <c r="AG289" i="20"/>
  <c r="AR289" i="20"/>
  <c r="I289" i="20"/>
  <c r="AL289" i="20"/>
  <c r="P289" i="20"/>
  <c r="AC289" i="20"/>
  <c r="M289" i="20"/>
  <c r="W289" i="20"/>
  <c r="H173" i="21"/>
  <c r="AL173" i="20"/>
  <c r="W173" i="20"/>
  <c r="AH173" i="20"/>
  <c r="AQ173" i="20"/>
  <c r="N173" i="20"/>
  <c r="O173" i="20"/>
  <c r="P173" i="20"/>
  <c r="S173" i="20"/>
  <c r="Z173" i="20"/>
  <c r="R173" i="20"/>
  <c r="K173" i="20"/>
  <c r="AJ173" i="20"/>
  <c r="AP173" i="20"/>
  <c r="AO173" i="20"/>
  <c r="AF173" i="20"/>
  <c r="AN173" i="20"/>
  <c r="U173" i="20"/>
  <c r="AD173" i="20"/>
  <c r="H65" i="21"/>
  <c r="W65" i="20"/>
  <c r="AE65" i="20"/>
  <c r="AC65" i="20"/>
  <c r="I65" i="20"/>
  <c r="M65" i="20"/>
  <c r="AL65" i="20"/>
  <c r="H65" i="20"/>
  <c r="AJ65" i="20"/>
  <c r="R65" i="20"/>
  <c r="T65" i="20"/>
  <c r="AG65" i="20"/>
  <c r="O65" i="20"/>
  <c r="Q65" i="20"/>
  <c r="AI65" i="20"/>
  <c r="AN65" i="20"/>
  <c r="AK65" i="20"/>
  <c r="AO65" i="20"/>
  <c r="AA65" i="20"/>
  <c r="AF65" i="20"/>
  <c r="AP65" i="20"/>
  <c r="U65" i="20"/>
  <c r="AR65" i="20"/>
  <c r="P65" i="20"/>
  <c r="Z65" i="20"/>
  <c r="AQ65" i="20"/>
  <c r="H268" i="21"/>
  <c r="AD268" i="20"/>
  <c r="V268" i="20"/>
  <c r="J268" i="20"/>
  <c r="Y268" i="20"/>
  <c r="K268" i="20"/>
  <c r="AE268" i="20"/>
  <c r="AN268" i="20"/>
  <c r="AC268" i="20"/>
  <c r="AL268" i="20"/>
  <c r="N268" i="20"/>
  <c r="AF268" i="20"/>
  <c r="M268" i="20"/>
  <c r="Z268" i="20"/>
  <c r="Q268" i="20"/>
  <c r="AG268" i="20"/>
  <c r="I268" i="20"/>
  <c r="X268" i="20"/>
  <c r="AP268" i="20"/>
  <c r="L268" i="20"/>
  <c r="AB268" i="20"/>
  <c r="AH268" i="20"/>
  <c r="AM268" i="20"/>
  <c r="H124" i="21"/>
  <c r="I124" i="20"/>
  <c r="AN124" i="20"/>
  <c r="U124" i="20"/>
  <c r="X124" i="20"/>
  <c r="AP124" i="20"/>
  <c r="Q124" i="20"/>
  <c r="W124" i="20"/>
  <c r="AR124" i="20"/>
  <c r="AC124" i="20"/>
  <c r="V124" i="20"/>
  <c r="AI124" i="20"/>
  <c r="N124" i="20"/>
  <c r="AA124" i="20"/>
  <c r="S124" i="20"/>
  <c r="AF124" i="20"/>
  <c r="J124" i="20"/>
  <c r="H124" i="20"/>
  <c r="AE124" i="20"/>
  <c r="AJ124" i="20"/>
  <c r="Y124" i="20"/>
  <c r="O304" i="20"/>
  <c r="AQ304" i="20"/>
  <c r="AO304" i="20"/>
  <c r="AN304" i="20"/>
  <c r="Q304" i="20"/>
  <c r="AP304" i="20"/>
  <c r="N189" i="20"/>
  <c r="M206" i="20"/>
  <c r="AK124" i="20"/>
  <c r="R325" i="20"/>
  <c r="AQ325" i="20"/>
  <c r="AG124" i="20"/>
  <c r="Z189" i="20"/>
  <c r="W126" i="20"/>
  <c r="AI206" i="20"/>
  <c r="AJ268" i="20"/>
  <c r="AQ268" i="20"/>
  <c r="AO325" i="20"/>
  <c r="S158" i="20"/>
  <c r="M124" i="20"/>
  <c r="AL126" i="20"/>
  <c r="AP353" i="20"/>
  <c r="AH206" i="20"/>
  <c r="AL332" i="20"/>
  <c r="AG206" i="20"/>
  <c r="Y126" i="20"/>
  <c r="U268" i="20"/>
  <c r="AB126" i="20"/>
  <c r="T268" i="20"/>
  <c r="AA173" i="20"/>
  <c r="P325" i="20"/>
  <c r="X206" i="20"/>
  <c r="V173" i="20"/>
  <c r="N339" i="20"/>
  <c r="AO339" i="20"/>
  <c r="L339" i="20"/>
  <c r="T339" i="20"/>
  <c r="P339" i="20"/>
  <c r="W339" i="20"/>
  <c r="AN339" i="20"/>
  <c r="J339" i="20"/>
  <c r="AL339" i="20"/>
  <c r="H339" i="20"/>
  <c r="AP339" i="20"/>
  <c r="AE339" i="20"/>
  <c r="AD339" i="20"/>
  <c r="AI299" i="20"/>
  <c r="AH299" i="20"/>
  <c r="P299" i="20"/>
  <c r="K299" i="20"/>
  <c r="X299" i="20"/>
  <c r="Y299" i="20"/>
  <c r="AN299" i="20"/>
  <c r="AP299" i="20"/>
  <c r="AC299" i="20"/>
  <c r="H299" i="20"/>
  <c r="AF299" i="20"/>
  <c r="W299" i="20"/>
  <c r="M299" i="20"/>
  <c r="N299" i="20"/>
  <c r="L299" i="20"/>
  <c r="S299" i="20"/>
  <c r="AB299" i="20"/>
  <c r="R299" i="20"/>
  <c r="AA299" i="20"/>
  <c r="Q299" i="20"/>
  <c r="AQ299" i="20"/>
  <c r="U299" i="20"/>
  <c r="I299" i="20"/>
  <c r="AG299" i="20"/>
  <c r="O299" i="20"/>
  <c r="AE299" i="20"/>
  <c r="AO299" i="20"/>
  <c r="H19" i="21"/>
  <c r="S19" i="20"/>
  <c r="AB19" i="20"/>
  <c r="R19" i="20"/>
  <c r="AN19" i="20"/>
  <c r="AR19" i="20"/>
  <c r="K19" i="20"/>
  <c r="AF19" i="20"/>
  <c r="AO19" i="20"/>
  <c r="AM19" i="20"/>
  <c r="AG19" i="20"/>
  <c r="H19" i="20"/>
  <c r="X19" i="20"/>
  <c r="O19" i="20"/>
  <c r="T19" i="20"/>
  <c r="J19" i="20"/>
  <c r="Y19" i="20"/>
  <c r="AA19" i="20"/>
  <c r="Q19" i="20"/>
  <c r="AE19" i="20"/>
  <c r="Z19" i="20"/>
  <c r="L19" i="20"/>
  <c r="U19" i="20"/>
  <c r="AM322" i="20"/>
  <c r="AR322" i="20"/>
  <c r="Z322" i="20"/>
  <c r="AP322" i="20"/>
  <c r="AG322" i="20"/>
  <c r="M322" i="20"/>
  <c r="AQ322" i="20"/>
  <c r="W322" i="20"/>
  <c r="H322" i="20"/>
  <c r="AI322" i="20"/>
  <c r="Q322" i="20"/>
  <c r="S322" i="20"/>
  <c r="R322" i="20"/>
  <c r="L322" i="20"/>
  <c r="AC322" i="20"/>
  <c r="AE322" i="20"/>
  <c r="U322" i="20"/>
  <c r="AK322" i="20"/>
  <c r="N322" i="20"/>
  <c r="Y322" i="20"/>
  <c r="H169" i="21"/>
  <c r="AJ169" i="20"/>
  <c r="AG169" i="20"/>
  <c r="X169" i="20"/>
  <c r="H169" i="20"/>
  <c r="AF169" i="20"/>
  <c r="AB169" i="20"/>
  <c r="R169" i="20"/>
  <c r="N169" i="20"/>
  <c r="O169" i="20"/>
  <c r="Z169" i="20"/>
  <c r="S169" i="20"/>
  <c r="AR169" i="20"/>
  <c r="T169" i="20"/>
  <c r="AN169" i="20"/>
  <c r="AM169" i="20"/>
  <c r="AI169" i="20"/>
  <c r="M169" i="20"/>
  <c r="AD169" i="20"/>
  <c r="L169" i="20"/>
  <c r="AA169" i="20"/>
  <c r="AE169" i="20"/>
  <c r="AK169" i="20"/>
  <c r="AB45" i="20"/>
  <c r="S45" i="20"/>
  <c r="AR45" i="20"/>
  <c r="O45" i="20"/>
  <c r="AA45" i="20"/>
  <c r="R45" i="20"/>
  <c r="L45" i="20"/>
  <c r="AK45" i="20"/>
  <c r="I45" i="20"/>
  <c r="AH45" i="20"/>
  <c r="AL45" i="20"/>
  <c r="T45" i="20"/>
  <c r="H45" i="21"/>
  <c r="Y45" i="20"/>
  <c r="H45" i="20"/>
  <c r="V45" i="20"/>
  <c r="AN45" i="20"/>
  <c r="AQ45" i="20"/>
  <c r="AC45" i="20"/>
  <c r="AO45" i="20"/>
  <c r="AE45" i="20"/>
  <c r="AF45" i="20"/>
  <c r="Q45" i="20"/>
  <c r="AD45" i="20"/>
  <c r="K45" i="20"/>
  <c r="AG45" i="20"/>
  <c r="Z45" i="20"/>
  <c r="M45" i="20"/>
  <c r="AJ45" i="20"/>
  <c r="AM45" i="20"/>
  <c r="W45" i="20"/>
  <c r="AQ264" i="20"/>
  <c r="N264" i="20"/>
  <c r="AN264" i="20"/>
  <c r="X264" i="20"/>
  <c r="AO264" i="20"/>
  <c r="AC264" i="20"/>
  <c r="L264" i="20"/>
  <c r="T264" i="20"/>
  <c r="Y264" i="20"/>
  <c r="AF264" i="20"/>
  <c r="R264" i="20"/>
  <c r="Q264" i="20"/>
  <c r="AL264" i="20"/>
  <c r="AM264" i="20"/>
  <c r="AR264" i="20"/>
  <c r="AB264" i="20"/>
  <c r="M264" i="20"/>
  <c r="W264" i="20"/>
  <c r="H264" i="21"/>
  <c r="Z264" i="20"/>
  <c r="AG264" i="20"/>
  <c r="AI264" i="20"/>
  <c r="H264" i="20"/>
  <c r="AN212" i="20"/>
  <c r="AQ212" i="20"/>
  <c r="AK212" i="20"/>
  <c r="H212" i="20"/>
  <c r="W212" i="20"/>
  <c r="M212" i="20"/>
  <c r="AI212" i="20"/>
  <c r="T212" i="20"/>
  <c r="Z212" i="20"/>
  <c r="AR212" i="20"/>
  <c r="AA212" i="20"/>
  <c r="AF212" i="20"/>
  <c r="Y212" i="20"/>
  <c r="AG212" i="20"/>
  <c r="AC212" i="20"/>
  <c r="AJ212" i="20"/>
  <c r="N212" i="20"/>
  <c r="K212" i="20"/>
  <c r="H212" i="21"/>
  <c r="AD212" i="20"/>
  <c r="AO212" i="20"/>
  <c r="AL212" i="20"/>
  <c r="Q212" i="20"/>
  <c r="O212" i="20"/>
  <c r="S212" i="20"/>
  <c r="AH212" i="20"/>
  <c r="R212" i="20"/>
  <c r="P304" i="20"/>
  <c r="I304" i="20"/>
  <c r="X304" i="20"/>
  <c r="AG304" i="20"/>
  <c r="AB304" i="20"/>
  <c r="AR304" i="20"/>
  <c r="AC304" i="20"/>
  <c r="AM304" i="20"/>
  <c r="L304" i="20"/>
  <c r="AG40" i="20"/>
  <c r="L189" i="20"/>
  <c r="I206" i="20"/>
  <c r="AK264" i="20"/>
  <c r="P45" i="20"/>
  <c r="O325" i="20"/>
  <c r="Y339" i="20"/>
  <c r="AI379" i="20"/>
  <c r="AE189" i="20"/>
  <c r="M241" i="20"/>
  <c r="X332" i="20"/>
  <c r="AC173" i="20"/>
  <c r="AI173" i="20"/>
  <c r="AD322" i="20"/>
  <c r="AP338" i="20"/>
  <c r="AM379" i="20"/>
  <c r="P322" i="20"/>
  <c r="V339" i="20"/>
  <c r="AB212" i="20"/>
  <c r="S40" i="20"/>
  <c r="R379" i="20"/>
  <c r="AQ189" i="20"/>
  <c r="AQ106" i="20"/>
  <c r="Q173" i="20"/>
  <c r="O322" i="20"/>
  <c r="M106" i="20"/>
  <c r="Z124" i="20"/>
  <c r="AJ264" i="20"/>
  <c r="AP332" i="20"/>
  <c r="AH106" i="20"/>
  <c r="AL322" i="20"/>
  <c r="AK339" i="20"/>
  <c r="AR106" i="20"/>
  <c r="AD153" i="20"/>
  <c r="P235" i="20"/>
  <c r="Q169" i="20"/>
  <c r="AH65" i="20"/>
  <c r="AF322" i="20"/>
  <c r="AO235" i="20"/>
  <c r="Y169" i="20"/>
  <c r="K40" i="20"/>
  <c r="R332" i="20"/>
  <c r="AL338" i="20"/>
  <c r="X45" i="20"/>
  <c r="AM173" i="20"/>
  <c r="N40" i="20"/>
  <c r="T40" i="20"/>
  <c r="N65" i="20"/>
  <c r="P169" i="20"/>
  <c r="P19" i="20"/>
  <c r="AD65" i="20"/>
  <c r="J45" i="20"/>
  <c r="P206" i="20"/>
  <c r="AI339" i="20"/>
  <c r="AL241" i="20"/>
  <c r="U235" i="20"/>
  <c r="H235" i="20"/>
  <c r="U241" i="20"/>
  <c r="K264" i="20"/>
  <c r="AL169" i="20"/>
  <c r="AR40" i="20"/>
  <c r="AD19" i="20"/>
  <c r="U45" i="20"/>
  <c r="P353" i="20"/>
  <c r="P124" i="20"/>
  <c r="AJ332" i="20"/>
  <c r="AI268" i="20"/>
  <c r="U264" i="20"/>
  <c r="J169" i="20"/>
  <c r="J264" i="20"/>
  <c r="AQ19" i="20"/>
  <c r="Z339" i="20"/>
  <c r="AB124" i="20"/>
  <c r="T173" i="20"/>
  <c r="AJ325" i="20"/>
  <c r="X339" i="20"/>
  <c r="X173" i="20"/>
  <c r="AO124" i="20"/>
  <c r="AM289" i="20"/>
  <c r="I212" i="20"/>
  <c r="AH264" i="20"/>
  <c r="U339" i="20"/>
  <c r="X322" i="20"/>
  <c r="AG339" i="20"/>
  <c r="I169" i="20"/>
  <c r="AA268" i="20"/>
  <c r="H206" i="21"/>
  <c r="AN206" i="20"/>
  <c r="AA206" i="20"/>
  <c r="T206" i="20"/>
  <c r="L206" i="20"/>
  <c r="R206" i="20"/>
  <c r="AR206" i="20"/>
  <c r="V206" i="20"/>
  <c r="K206" i="20"/>
  <c r="AK206" i="20"/>
  <c r="U206" i="20"/>
  <c r="O206" i="20"/>
  <c r="AP206" i="20"/>
  <c r="W206" i="20"/>
  <c r="AD206" i="20"/>
  <c r="AB206" i="20"/>
  <c r="J206" i="20"/>
  <c r="N206" i="20"/>
  <c r="AO206" i="20"/>
  <c r="AJ206" i="20"/>
  <c r="S206" i="20"/>
  <c r="H158" i="21"/>
  <c r="AG158" i="20"/>
  <c r="O158" i="20"/>
  <c r="AF158" i="20"/>
  <c r="AM158" i="20"/>
  <c r="AE158" i="20"/>
  <c r="P158" i="20"/>
  <c r="I158" i="20"/>
  <c r="R158" i="20"/>
  <c r="AR158" i="20"/>
  <c r="N158" i="20"/>
  <c r="AB158" i="20"/>
  <c r="AC158" i="20"/>
  <c r="Z158" i="20"/>
  <c r="L158" i="20"/>
  <c r="J158" i="20"/>
  <c r="AH158" i="20"/>
  <c r="W158" i="20"/>
  <c r="Q158" i="20"/>
  <c r="AP158" i="20"/>
  <c r="V158" i="20"/>
  <c r="AJ158" i="20"/>
  <c r="K158" i="20"/>
  <c r="AA158" i="20"/>
  <c r="H158" i="20"/>
  <c r="T158" i="20"/>
  <c r="U158" i="20"/>
  <c r="AN158" i="20"/>
  <c r="AL158" i="20"/>
  <c r="AD158" i="20"/>
  <c r="AR126" i="20"/>
  <c r="AO126" i="20"/>
  <c r="O126" i="20"/>
  <c r="AN126" i="20"/>
  <c r="S126" i="20"/>
  <c r="K126" i="20"/>
  <c r="AD126" i="20"/>
  <c r="H126" i="21"/>
  <c r="AE126" i="20"/>
  <c r="P126" i="20"/>
  <c r="L126" i="20"/>
  <c r="AF126" i="20"/>
  <c r="X126" i="20"/>
  <c r="Q126" i="20"/>
  <c r="V126" i="20"/>
  <c r="T126" i="20"/>
  <c r="AQ126" i="20"/>
  <c r="J126" i="20"/>
  <c r="AP126" i="20"/>
  <c r="AM126" i="20"/>
  <c r="AC126" i="20"/>
  <c r="M126" i="20"/>
  <c r="AI126" i="20"/>
  <c r="Z126" i="20"/>
  <c r="H126" i="20"/>
  <c r="K325" i="20"/>
  <c r="T325" i="20"/>
  <c r="Z325" i="20"/>
  <c r="AB325" i="20"/>
  <c r="J325" i="20"/>
  <c r="AA325" i="20"/>
  <c r="AH325" i="20"/>
  <c r="AE325" i="20"/>
  <c r="AC325" i="20"/>
  <c r="W325" i="20"/>
  <c r="U325" i="20"/>
  <c r="V325" i="20"/>
  <c r="AM325" i="20"/>
  <c r="AN325" i="20"/>
  <c r="AR325" i="20"/>
  <c r="AI325" i="20"/>
  <c r="AK325" i="20"/>
  <c r="AP189" i="20"/>
  <c r="R189" i="20"/>
  <c r="I189" i="20"/>
  <c r="W189" i="20"/>
  <c r="V189" i="20"/>
  <c r="J189" i="20"/>
  <c r="U189" i="20"/>
  <c r="H189" i="21"/>
  <c r="P189" i="20"/>
  <c r="H189" i="20"/>
  <c r="AL189" i="20"/>
  <c r="AK189" i="20"/>
  <c r="AH189" i="20"/>
  <c r="AD189" i="20"/>
  <c r="AB189" i="20"/>
  <c r="AC189" i="20"/>
  <c r="AN189" i="20"/>
  <c r="Y189" i="20"/>
  <c r="Q189" i="20"/>
  <c r="AR189" i="20"/>
  <c r="X189" i="20"/>
  <c r="AG189" i="20"/>
  <c r="AF189" i="20"/>
  <c r="T189" i="20"/>
  <c r="AM189" i="20"/>
  <c r="AI304" i="20"/>
  <c r="AD304" i="20"/>
  <c r="W304" i="20"/>
  <c r="Z304" i="20"/>
  <c r="AG173" i="20"/>
  <c r="AD332" i="20"/>
  <c r="AC206" i="20"/>
  <c r="N325" i="20"/>
  <c r="AR235" i="20"/>
  <c r="AQ235" i="20"/>
  <c r="AO268" i="20"/>
  <c r="AL235" i="20"/>
  <c r="K189" i="20"/>
  <c r="I325" i="20"/>
  <c r="Q325" i="20"/>
  <c r="V65" i="20"/>
  <c r="M158" i="20"/>
  <c r="O289" i="20"/>
  <c r="Q289" i="20"/>
  <c r="AA126" i="20"/>
  <c r="AR268" i="20"/>
  <c r="K65" i="20"/>
  <c r="X65" i="20"/>
  <c r="AF206" i="20"/>
  <c r="W268" i="20"/>
  <c r="X379" i="20"/>
  <c r="W379" i="20"/>
  <c r="I379" i="20"/>
  <c r="AH338" i="20"/>
  <c r="AC338" i="20"/>
  <c r="P338" i="20"/>
  <c r="AJ338" i="20"/>
  <c r="W338" i="20"/>
  <c r="AK338" i="20"/>
  <c r="I338" i="20"/>
  <c r="S338" i="20"/>
  <c r="AD338" i="20"/>
  <c r="Y338" i="20"/>
  <c r="AA338" i="20"/>
  <c r="AN338" i="20"/>
  <c r="K338" i="20"/>
  <c r="AE338" i="20"/>
  <c r="AO338" i="20"/>
  <c r="U338" i="20"/>
  <c r="J338" i="20"/>
  <c r="AG338" i="20"/>
  <c r="Q338" i="20"/>
  <c r="AB338" i="20"/>
  <c r="H338" i="20"/>
  <c r="N338" i="20"/>
  <c r="L338" i="20"/>
  <c r="AR338" i="20"/>
  <c r="H106" i="21"/>
  <c r="N106" i="20"/>
  <c r="AG106" i="20"/>
  <c r="Y106" i="20"/>
  <c r="AF106" i="20"/>
  <c r="AM106" i="20"/>
  <c r="AD106" i="20"/>
  <c r="X106" i="20"/>
  <c r="AA106" i="20"/>
  <c r="AB106" i="20"/>
  <c r="AN106" i="20"/>
  <c r="AI106" i="20"/>
  <c r="L106" i="20"/>
  <c r="Z106" i="20"/>
  <c r="AJ106" i="20"/>
  <c r="AC106" i="20"/>
  <c r="Q106" i="20"/>
  <c r="AP106" i="20"/>
  <c r="R106" i="20"/>
  <c r="H106" i="20"/>
  <c r="K106" i="20"/>
  <c r="J241" i="20"/>
  <c r="AA241" i="20"/>
  <c r="AI241" i="20"/>
  <c r="T241" i="20"/>
  <c r="AO241" i="20"/>
  <c r="AQ241" i="20"/>
  <c r="AM241" i="20"/>
  <c r="L241" i="20"/>
  <c r="N241" i="20"/>
  <c r="Y241" i="20"/>
  <c r="H241" i="20"/>
  <c r="AK241" i="20"/>
  <c r="AB241" i="20"/>
  <c r="X241" i="20"/>
  <c r="AR241" i="20"/>
  <c r="AH241" i="20"/>
  <c r="R241" i="20"/>
  <c r="W241" i="20"/>
  <c r="AE241" i="20"/>
  <c r="O241" i="20"/>
  <c r="AJ241" i="20"/>
  <c r="AF241" i="20"/>
  <c r="Z241" i="20"/>
  <c r="AH153" i="20"/>
  <c r="N153" i="20"/>
  <c r="H153" i="21"/>
  <c r="R153" i="20"/>
  <c r="AO153" i="20"/>
  <c r="S153" i="20"/>
  <c r="K153" i="20"/>
  <c r="Z153" i="20"/>
  <c r="M153" i="20"/>
  <c r="U153" i="20"/>
  <c r="AL153" i="20"/>
  <c r="AC153" i="20"/>
  <c r="AG153" i="20"/>
  <c r="X153" i="20"/>
  <c r="P153" i="20"/>
  <c r="AM153" i="20"/>
  <c r="AP153" i="20"/>
  <c r="AK153" i="20"/>
  <c r="W153" i="20"/>
  <c r="AE153" i="20"/>
  <c r="AF153" i="20"/>
  <c r="L153" i="20"/>
  <c r="V153" i="20"/>
  <c r="AI153" i="20"/>
  <c r="Y153" i="20"/>
  <c r="AJ153" i="20"/>
  <c r="O153" i="20"/>
  <c r="Q40" i="20"/>
  <c r="AJ40" i="20"/>
  <c r="AF40" i="20"/>
  <c r="X40" i="20"/>
  <c r="AA40" i="20"/>
  <c r="H40" i="21"/>
  <c r="V40" i="20"/>
  <c r="R40" i="20"/>
  <c r="AQ40" i="20"/>
  <c r="U40" i="20"/>
  <c r="Z40" i="20"/>
  <c r="AL40" i="20"/>
  <c r="AO40" i="20"/>
  <c r="AD40" i="20"/>
  <c r="Y40" i="20"/>
  <c r="M40" i="20"/>
  <c r="O40" i="20"/>
  <c r="H40" i="20"/>
  <c r="I40" i="20"/>
  <c r="AK40" i="20"/>
  <c r="P40" i="20"/>
  <c r="AE40" i="20"/>
  <c r="AB40" i="20"/>
  <c r="AM40" i="20"/>
  <c r="AE304" i="20"/>
  <c r="U304" i="20"/>
  <c r="AA304" i="20"/>
  <c r="J304" i="20"/>
  <c r="AJ304" i="20"/>
  <c r="AF304" i="20"/>
  <c r="M304" i="20"/>
  <c r="AO322" i="20"/>
  <c r="AB173" i="20"/>
  <c r="V299" i="20"/>
  <c r="AB65" i="20"/>
  <c r="V264" i="20"/>
  <c r="AL206" i="20"/>
  <c r="AB332" i="20"/>
  <c r="V19" i="20"/>
  <c r="AN322" i="20"/>
  <c r="P241" i="20"/>
  <c r="Y206" i="20"/>
  <c r="R126" i="20"/>
  <c r="K124" i="20"/>
  <c r="AP45" i="20"/>
  <c r="AO158" i="20"/>
  <c r="AP264" i="20"/>
  <c r="S264" i="20"/>
  <c r="N45" i="20"/>
  <c r="AH19" i="20"/>
  <c r="K241" i="20"/>
  <c r="AH40" i="20"/>
  <c r="H173" i="20"/>
  <c r="R124" i="20"/>
  <c r="I173" i="20"/>
  <c r="AD299" i="20"/>
  <c r="N19" i="20"/>
  <c r="T299" i="20"/>
  <c r="AB153" i="20"/>
  <c r="AN241" i="20"/>
  <c r="AI158" i="20"/>
  <c r="AK106" i="20"/>
  <c r="Y65" i="20"/>
  <c r="AQ158" i="20"/>
  <c r="AM299" i="20"/>
  <c r="AG325" i="20"/>
  <c r="AF338" i="20"/>
  <c r="X338" i="20"/>
  <c r="M339" i="20"/>
  <c r="AK268" i="20"/>
  <c r="M338" i="20"/>
  <c r="AF325" i="20"/>
  <c r="U212" i="20"/>
  <c r="AK158" i="20"/>
  <c r="AC40" i="20"/>
  <c r="AH169" i="20"/>
  <c r="AI338" i="20"/>
  <c r="AG353" i="20"/>
  <c r="AA264" i="20"/>
  <c r="X212" i="20"/>
  <c r="N289" i="20"/>
  <c r="Z299" i="20"/>
  <c r="P268" i="20"/>
  <c r="P264" i="20"/>
  <c r="J299" i="20"/>
  <c r="AI19" i="20"/>
  <c r="AE289" i="20"/>
  <c r="W19" i="20"/>
  <c r="J65" i="20"/>
  <c r="AL19" i="20"/>
  <c r="AP19" i="20"/>
  <c r="L65" i="20"/>
  <c r="L325" i="20"/>
  <c r="O124" i="20"/>
  <c r="AN40" i="20"/>
  <c r="I106" i="20"/>
  <c r="AP325" i="20"/>
  <c r="AM119" i="20"/>
  <c r="AJ119" i="20"/>
  <c r="O331" i="20"/>
  <c r="AI331" i="20"/>
  <c r="H331" i="20"/>
  <c r="AG331" i="20"/>
  <c r="R331" i="20"/>
  <c r="AH331" i="20"/>
  <c r="U331" i="20"/>
  <c r="AJ331" i="20"/>
  <c r="AE331" i="20"/>
  <c r="M331" i="20"/>
  <c r="AB331" i="20"/>
  <c r="S331" i="20"/>
  <c r="Z331" i="20"/>
  <c r="AN331" i="20"/>
  <c r="AO331" i="20"/>
  <c r="AG352" i="20"/>
  <c r="U352" i="20"/>
  <c r="W352" i="20"/>
  <c r="AE352" i="20"/>
  <c r="I352" i="20"/>
  <c r="N352" i="20"/>
  <c r="Z352" i="20"/>
  <c r="AK352" i="20"/>
  <c r="H352" i="20"/>
  <c r="AH352" i="20"/>
  <c r="K352" i="20"/>
  <c r="M352" i="20"/>
  <c r="AJ352" i="20"/>
  <c r="Q352" i="20"/>
  <c r="O352" i="20"/>
  <c r="AN195" i="20"/>
  <c r="AB195" i="20"/>
  <c r="H195" i="20"/>
  <c r="AG195" i="20"/>
  <c r="V195" i="20"/>
  <c r="J195" i="20"/>
  <c r="AF195" i="20"/>
  <c r="AI195" i="20"/>
  <c r="R195" i="20"/>
  <c r="N195" i="20"/>
  <c r="AJ195" i="20"/>
  <c r="Z195" i="20"/>
  <c r="J315" i="20"/>
  <c r="AQ331" i="20"/>
  <c r="AM374" i="20"/>
  <c r="AN315" i="20"/>
  <c r="Y352" i="20"/>
  <c r="N379" i="20"/>
  <c r="AD195" i="20"/>
  <c r="AQ352" i="20"/>
  <c r="W331" i="20"/>
  <c r="Q374" i="20"/>
  <c r="AM353" i="20"/>
  <c r="I353" i="20"/>
  <c r="AD353" i="20"/>
  <c r="N353" i="20"/>
  <c r="M353" i="20"/>
  <c r="O353" i="20"/>
  <c r="AN353" i="20"/>
  <c r="V353" i="20"/>
  <c r="AE353" i="20"/>
  <c r="AI353" i="20"/>
  <c r="Y353" i="20"/>
  <c r="AK353" i="20"/>
  <c r="AF353" i="20"/>
  <c r="L353" i="20"/>
  <c r="AQ390" i="20"/>
  <c r="AH390" i="20"/>
  <c r="AO390" i="20"/>
  <c r="AL390" i="20"/>
  <c r="AM390" i="20"/>
  <c r="Y332" i="20"/>
  <c r="AH332" i="20"/>
  <c r="AN332" i="20"/>
  <c r="V332" i="20"/>
  <c r="M332" i="20"/>
  <c r="H332" i="20"/>
  <c r="Q332" i="20"/>
  <c r="AM332" i="20"/>
  <c r="AE380" i="20"/>
  <c r="AH380" i="20"/>
  <c r="L380" i="20"/>
  <c r="AK380" i="20"/>
  <c r="AO380" i="20"/>
  <c r="T380" i="20"/>
  <c r="AA380" i="20"/>
  <c r="AF380" i="20"/>
  <c r="Z380" i="20"/>
  <c r="H380" i="20"/>
  <c r="AD380" i="20"/>
  <c r="W380" i="20"/>
  <c r="AQ380" i="20"/>
  <c r="AN380" i="20"/>
  <c r="AB380" i="20"/>
  <c r="AP380" i="20"/>
  <c r="AR380" i="20"/>
  <c r="S380" i="20"/>
  <c r="X307" i="20"/>
  <c r="S307" i="20"/>
  <c r="Y307" i="20"/>
  <c r="V307" i="20"/>
  <c r="K307" i="20"/>
  <c r="AE307" i="20"/>
  <c r="AN307" i="20"/>
  <c r="T307" i="20"/>
  <c r="AK307" i="20"/>
  <c r="AH307" i="20"/>
  <c r="AG307" i="20"/>
  <c r="Q307" i="20"/>
  <c r="AA307" i="20"/>
  <c r="AP307" i="20"/>
  <c r="U307" i="20"/>
  <c r="O307" i="20"/>
  <c r="R307" i="20"/>
  <c r="AL307" i="20"/>
  <c r="AR307" i="20"/>
  <c r="N307" i="20"/>
  <c r="AJ307" i="20"/>
  <c r="P307" i="20"/>
  <c r="W307" i="20"/>
  <c r="AI307" i="20"/>
  <c r="AO307" i="20"/>
  <c r="Z307" i="20"/>
  <c r="H307" i="20"/>
  <c r="J307" i="20"/>
  <c r="I307" i="20"/>
  <c r="H235" i="21"/>
  <c r="T235" i="20"/>
  <c r="L235" i="20"/>
  <c r="AC235" i="20"/>
  <c r="AA235" i="20"/>
  <c r="K235" i="20"/>
  <c r="O235" i="20"/>
  <c r="AE235" i="20"/>
  <c r="AM235" i="20"/>
  <c r="Y235" i="20"/>
  <c r="AJ235" i="20"/>
  <c r="I235" i="20"/>
  <c r="J235" i="20"/>
  <c r="R235" i="20"/>
  <c r="AK235" i="20"/>
  <c r="AJ359" i="20"/>
  <c r="Y359" i="20"/>
  <c r="AN359" i="20"/>
  <c r="P359" i="20"/>
  <c r="AO359" i="20"/>
  <c r="X359" i="20"/>
  <c r="AE359" i="20"/>
  <c r="AP359" i="20"/>
  <c r="AQ359" i="20"/>
  <c r="W359" i="20"/>
  <c r="AB359" i="20"/>
  <c r="H359" i="20"/>
  <c r="AM359" i="20"/>
  <c r="AK359" i="20"/>
  <c r="H159" i="21"/>
  <c r="T159" i="20"/>
  <c r="AH159" i="20"/>
  <c r="AO159" i="20"/>
  <c r="H159" i="20"/>
  <c r="S159" i="20"/>
  <c r="U159" i="20"/>
  <c r="R159" i="20"/>
  <c r="AJ159" i="20"/>
  <c r="Y159" i="20"/>
  <c r="AL159" i="20"/>
  <c r="H131" i="21"/>
  <c r="AC131" i="20"/>
  <c r="U131" i="20"/>
  <c r="AQ131" i="20"/>
  <c r="S131" i="20"/>
  <c r="AR131" i="20"/>
  <c r="J131" i="20"/>
  <c r="AD131" i="20"/>
  <c r="AM131" i="20"/>
  <c r="W131" i="20"/>
  <c r="R131" i="20"/>
  <c r="O131" i="20"/>
  <c r="M131" i="20"/>
  <c r="AO131" i="20"/>
  <c r="AF352" i="20"/>
  <c r="AM352" i="20"/>
  <c r="AP352" i="20"/>
  <c r="AA131" i="20"/>
  <c r="X195" i="20"/>
  <c r="J352" i="20"/>
  <c r="T374" i="20"/>
  <c r="Z315" i="20"/>
  <c r="T195" i="20"/>
  <c r="V352" i="20"/>
  <c r="AO352" i="20"/>
  <c r="AE374" i="20"/>
  <c r="AC331" i="20"/>
  <c r="V379" i="20"/>
  <c r="AF379" i="20"/>
  <c r="AB352" i="20"/>
  <c r="T331" i="20"/>
  <c r="AA323" i="20"/>
  <c r="Z323" i="20"/>
  <c r="Q323" i="20"/>
  <c r="X323" i="20"/>
  <c r="AI323" i="20"/>
  <c r="P323" i="20"/>
  <c r="AQ323" i="20"/>
  <c r="V323" i="20"/>
  <c r="AL323" i="20"/>
  <c r="AD323" i="20"/>
  <c r="AO323" i="20"/>
  <c r="AF323" i="20"/>
  <c r="AB315" i="20"/>
  <c r="K131" i="20"/>
  <c r="S379" i="20"/>
  <c r="AD379" i="20"/>
  <c r="N374" i="20"/>
  <c r="Y131" i="20"/>
  <c r="AN263" i="20"/>
  <c r="K331" i="20"/>
  <c r="M263" i="20"/>
  <c r="AH131" i="20"/>
  <c r="AE379" i="20"/>
  <c r="AK263" i="20"/>
  <c r="AL379" i="20"/>
  <c r="I131" i="20"/>
  <c r="AB379" i="20"/>
  <c r="P131" i="20"/>
  <c r="N131" i="20"/>
  <c r="AG332" i="20"/>
  <c r="AE332" i="20"/>
  <c r="O323" i="20"/>
  <c r="Z379" i="20"/>
  <c r="AK323" i="20"/>
  <c r="AJ390" i="20"/>
  <c r="P332" i="20"/>
  <c r="T315" i="20"/>
  <c r="H353" i="20"/>
  <c r="AI315" i="20"/>
  <c r="AC380" i="20"/>
  <c r="AK331" i="20"/>
  <c r="I380" i="20"/>
  <c r="AK379" i="20"/>
  <c r="AL352" i="20"/>
  <c r="AB131" i="20"/>
  <c r="AI380" i="20"/>
  <c r="L195" i="20"/>
  <c r="O263" i="20"/>
  <c r="W332" i="20"/>
  <c r="AA332" i="20"/>
  <c r="V131" i="20"/>
  <c r="W353" i="20"/>
  <c r="AF263" i="20"/>
  <c r="U195" i="20"/>
  <c r="L263" i="20"/>
  <c r="AB374" i="20"/>
  <c r="I331" i="20"/>
  <c r="AC332" i="20"/>
  <c r="AN379" i="20"/>
  <c r="Q380" i="20"/>
  <c r="R380" i="20"/>
  <c r="S235" i="20"/>
  <c r="AQ195" i="20"/>
  <c r="R352" i="20"/>
  <c r="AQ315" i="20"/>
  <c r="AO263" i="20"/>
  <c r="P380" i="20"/>
  <c r="M235" i="20"/>
  <c r="Y380" i="20"/>
  <c r="L332" i="20"/>
  <c r="X315" i="20"/>
  <c r="X131" i="20"/>
  <c r="Y263" i="20"/>
  <c r="T323" i="20"/>
  <c r="AB235" i="20"/>
  <c r="AG263" i="20"/>
  <c r="AJ380" i="20"/>
  <c r="W263" i="20"/>
  <c r="AQ353" i="20"/>
  <c r="AP131" i="20"/>
  <c r="Z359" i="20"/>
  <c r="S353" i="20"/>
  <c r="V380" i="20"/>
  <c r="AA353" i="20"/>
  <c r="K159" i="20"/>
  <c r="K323" i="20"/>
  <c r="W195" i="20"/>
  <c r="N323" i="20"/>
  <c r="K359" i="20"/>
  <c r="AR195" i="20"/>
  <c r="L352" i="20"/>
  <c r="AA352" i="20"/>
  <c r="AM159" i="20"/>
  <c r="Z159" i="20"/>
  <c r="AI332" i="20"/>
  <c r="AQ307" i="20"/>
  <c r="AF307" i="20"/>
  <c r="Y315" i="20"/>
  <c r="AP315" i="20"/>
  <c r="N315" i="20"/>
  <c r="U315" i="20"/>
  <c r="K315" i="20"/>
  <c r="AA315" i="20"/>
  <c r="I315" i="20"/>
  <c r="AK315" i="20"/>
  <c r="R315" i="20"/>
  <c r="AF315" i="20"/>
  <c r="AM315" i="20"/>
  <c r="AD315" i="20"/>
  <c r="P374" i="20"/>
  <c r="AJ374" i="20"/>
  <c r="I374" i="20"/>
  <c r="AD374" i="20"/>
  <c r="X374" i="20"/>
  <c r="AC374" i="20"/>
  <c r="AP374" i="20"/>
  <c r="AG374" i="20"/>
  <c r="AA374" i="20"/>
  <c r="M374" i="20"/>
  <c r="AN374" i="20"/>
  <c r="O374" i="20"/>
  <c r="W374" i="20"/>
  <c r="L379" i="20"/>
  <c r="P379" i="20"/>
  <c r="Q379" i="20"/>
  <c r="AA379" i="20"/>
  <c r="M379" i="20"/>
  <c r="H379" i="20"/>
  <c r="AH379" i="20"/>
  <c r="AG379" i="20"/>
  <c r="X352" i="20"/>
  <c r="S352" i="20"/>
  <c r="AF131" i="20"/>
  <c r="AL195" i="20"/>
  <c r="AR352" i="20"/>
  <c r="AD352" i="20"/>
  <c r="Q131" i="20"/>
  <c r="K374" i="20"/>
  <c r="H374" i="20"/>
  <c r="AH195" i="20"/>
  <c r="H263" i="21"/>
  <c r="AA263" i="20"/>
  <c r="J263" i="20"/>
  <c r="R263" i="20"/>
  <c r="P263" i="20"/>
  <c r="K263" i="20"/>
  <c r="H263" i="20"/>
  <c r="AI263" i="20"/>
  <c r="S263" i="20"/>
  <c r="V263" i="20"/>
  <c r="N263" i="20"/>
  <c r="AL263" i="20"/>
  <c r="AB263" i="20"/>
  <c r="I263" i="20"/>
  <c r="AE263" i="20"/>
  <c r="O315" i="20"/>
  <c r="AL353" i="20"/>
  <c r="AG323" i="20"/>
  <c r="X380" i="20"/>
  <c r="L374" i="20"/>
  <c r="P315" i="20"/>
  <c r="R374" i="20"/>
  <c r="AA195" i="20"/>
  <c r="AK332" i="20"/>
  <c r="AK374" i="20"/>
  <c r="AH315" i="20"/>
  <c r="AM380" i="20"/>
  <c r="L315" i="20"/>
  <c r="AC315" i="20"/>
  <c r="U379" i="20"/>
  <c r="AN352" i="20"/>
  <c r="V331" i="20"/>
  <c r="U263" i="20"/>
  <c r="P331" i="20"/>
  <c r="AN131" i="20"/>
  <c r="AK195" i="20"/>
  <c r="AG315" i="20"/>
  <c r="AB353" i="20"/>
  <c r="AQ374" i="20"/>
  <c r="AP263" i="20"/>
  <c r="L131" i="20"/>
  <c r="S195" i="20"/>
  <c r="T332" i="20"/>
  <c r="AP195" i="20"/>
  <c r="AO379" i="20"/>
  <c r="O195" i="20"/>
  <c r="X331" i="20"/>
  <c r="AD331" i="20"/>
  <c r="Y379" i="20"/>
  <c r="Q263" i="20"/>
  <c r="V235" i="20"/>
  <c r="AE131" i="20"/>
  <c r="Z332" i="20"/>
  <c r="AH263" i="20"/>
  <c r="I195" i="20"/>
  <c r="M315" i="20"/>
  <c r="L323" i="20"/>
  <c r="AR315" i="20"/>
  <c r="AL374" i="20"/>
  <c r="AQ379" i="20"/>
  <c r="U323" i="20"/>
  <c r="AM195" i="20"/>
  <c r="J353" i="20"/>
  <c r="AO195" i="20"/>
  <c r="Q195" i="20"/>
  <c r="AP390" i="20"/>
  <c r="O332" i="20"/>
  <c r="AJ379" i="20"/>
  <c r="W315" i="20"/>
  <c r="Z263" i="20"/>
  <c r="N332" i="20"/>
  <c r="AC323" i="20"/>
  <c r="AH359" i="20"/>
  <c r="AO315" i="20"/>
  <c r="AL131" i="20"/>
  <c r="AM323" i="20"/>
  <c r="O379" i="20"/>
  <c r="T352" i="20"/>
  <c r="X263" i="20"/>
  <c r="AC352" i="20"/>
  <c r="AO374" i="20"/>
  <c r="AJ131" i="20"/>
  <c r="AI235" i="20"/>
  <c r="Z235" i="20"/>
  <c r="M380" i="20"/>
  <c r="AL331" i="20"/>
  <c r="AP379" i="20"/>
  <c r="AB323" i="20"/>
  <c r="AF235" i="20"/>
  <c r="AG235" i="20"/>
  <c r="M195" i="20"/>
  <c r="S315" i="20"/>
  <c r="Q353" i="20"/>
  <c r="N359" i="20"/>
  <c r="AA359" i="20"/>
  <c r="AR331" i="20"/>
  <c r="AK131" i="20"/>
  <c r="W159" i="20"/>
  <c r="Y374" i="20"/>
  <c r="M159" i="20"/>
  <c r="U353" i="20"/>
  <c r="K195" i="20"/>
  <c r="AQ332" i="20"/>
  <c r="AE315" i="20"/>
  <c r="AL359" i="20"/>
  <c r="J379" i="20"/>
  <c r="N380" i="20"/>
  <c r="H315" i="20"/>
  <c r="AJ263" i="20"/>
  <c r="AG380" i="20"/>
  <c r="AP159" i="20"/>
  <c r="U380" i="20"/>
  <c r="S323" i="20"/>
  <c r="AI374" i="20"/>
  <c r="H131" i="20"/>
  <c r="AN323" i="20"/>
  <c r="AO332" i="20"/>
  <c r="P352" i="20"/>
  <c r="AM307" i="20"/>
  <c r="AD307" i="20"/>
  <c r="AC307" i="20"/>
  <c r="AB307" i="20"/>
  <c r="AR278" i="20"/>
  <c r="N278" i="20"/>
  <c r="R278" i="20"/>
  <c r="AC278" i="20"/>
  <c r="AK278" i="20"/>
  <c r="Y118" i="20"/>
  <c r="P118" i="20"/>
  <c r="AF118" i="20"/>
  <c r="I118" i="20"/>
  <c r="Z66" i="20"/>
  <c r="AB66" i="20"/>
  <c r="X66" i="20"/>
  <c r="AC66" i="20"/>
  <c r="AD289" i="20"/>
  <c r="V289" i="20"/>
  <c r="L289" i="20"/>
  <c r="Z289" i="20"/>
  <c r="Y289" i="20"/>
  <c r="Q273" i="20"/>
  <c r="AM273" i="20"/>
  <c r="AL273" i="20"/>
  <c r="H273" i="21"/>
  <c r="J273" i="20"/>
  <c r="U273" i="20"/>
  <c r="AE273" i="20"/>
  <c r="AN273" i="20"/>
  <c r="Z257" i="20"/>
  <c r="AL257" i="20"/>
  <c r="Q241" i="20"/>
  <c r="H241" i="21"/>
  <c r="AP241" i="20"/>
  <c r="AK177" i="20"/>
  <c r="Z177" i="20"/>
  <c r="AG177" i="20"/>
  <c r="Q177" i="20"/>
  <c r="AP145" i="20"/>
  <c r="AR145" i="20"/>
  <c r="K145" i="20"/>
  <c r="Y145" i="20"/>
  <c r="H145" i="21"/>
  <c r="W145" i="20"/>
  <c r="AM145" i="20"/>
  <c r="V145" i="20"/>
  <c r="I125" i="20"/>
  <c r="J125" i="20"/>
  <c r="AH125" i="20"/>
  <c r="AC125" i="20"/>
  <c r="AN125" i="20"/>
  <c r="S278" i="20"/>
  <c r="AE278" i="20"/>
  <c r="M66" i="20"/>
  <c r="AJ278" i="20"/>
  <c r="R273" i="20"/>
  <c r="Q118" i="20"/>
  <c r="AB273" i="20"/>
  <c r="W118" i="20"/>
  <c r="AF289" i="20"/>
  <c r="H273" i="20"/>
  <c r="H257" i="21"/>
  <c r="H177" i="21"/>
  <c r="AM278" i="20"/>
  <c r="J278" i="20"/>
  <c r="O278" i="20"/>
  <c r="AN278" i="20"/>
  <c r="AL278" i="20"/>
  <c r="AG66" i="20"/>
  <c r="H278" i="20"/>
  <c r="AJ66" i="20"/>
  <c r="T273" i="20"/>
  <c r="R289" i="20"/>
  <c r="T289" i="20"/>
  <c r="AF66" i="20"/>
  <c r="H289" i="20"/>
  <c r="H66" i="21"/>
  <c r="AM212" i="20"/>
  <c r="H196" i="21"/>
  <c r="L212" i="20"/>
  <c r="V212" i="20"/>
  <c r="AH339" i="20"/>
  <c r="I339" i="20"/>
  <c r="AD366" i="20"/>
  <c r="AR339" i="20"/>
  <c r="AB339" i="20"/>
  <c r="O339" i="20"/>
  <c r="Q339" i="20"/>
  <c r="AJ339" i="20"/>
  <c r="S339" i="20"/>
  <c r="I150" i="24"/>
  <c r="U150" i="24" s="1"/>
  <c r="V150" i="24" s="1"/>
  <c r="N150" i="42" s="1"/>
  <c r="I33" i="24"/>
  <c r="U33" i="24" s="1"/>
  <c r="I242" i="24"/>
  <c r="U242" i="24" s="1"/>
  <c r="V242" i="24" s="1"/>
  <c r="N242" i="42" s="1"/>
  <c r="V33" i="23"/>
  <c r="L33" i="42" s="1"/>
  <c r="I42" i="24"/>
  <c r="U42" i="24" s="1"/>
  <c r="H42" i="23"/>
  <c r="U42" i="23" s="1"/>
  <c r="I326" i="24"/>
  <c r="U326" i="24" s="1"/>
  <c r="V326" i="24" s="1"/>
  <c r="N326" i="42" s="1"/>
  <c r="H150" i="23"/>
  <c r="U150" i="23" s="1"/>
  <c r="V150" i="23" s="1"/>
  <c r="L150" i="42" s="1"/>
  <c r="H126" i="23"/>
  <c r="U126" i="23" s="1"/>
  <c r="V126" i="23" s="1"/>
  <c r="L126" i="42" s="1"/>
  <c r="H246" i="23"/>
  <c r="U246" i="23" s="1"/>
  <c r="V246" i="23" s="1"/>
  <c r="L246" i="42" s="1"/>
  <c r="H374" i="23"/>
  <c r="U374" i="23" s="1"/>
  <c r="V374" i="23" s="1"/>
  <c r="L374" i="42" s="1"/>
  <c r="I246" i="24"/>
  <c r="H246" i="24" s="1"/>
  <c r="I49" i="24"/>
  <c r="U49" i="24" s="1"/>
  <c r="V49" i="24" s="1"/>
  <c r="N49" i="42" s="1"/>
  <c r="H49" i="23"/>
  <c r="U49" i="23" s="1"/>
  <c r="V49" i="23" s="1"/>
  <c r="L49" i="42" s="1"/>
  <c r="I374" i="24"/>
  <c r="U374" i="24" s="1"/>
  <c r="V374" i="24" s="1"/>
  <c r="N374" i="42" s="1"/>
  <c r="I160" i="24"/>
  <c r="U160" i="24" s="1"/>
  <c r="V160" i="24" s="1"/>
  <c r="N160" i="42" s="1"/>
  <c r="H160" i="23"/>
  <c r="U160" i="23" s="1"/>
  <c r="V160" i="23" s="1"/>
  <c r="L160" i="42" s="1"/>
  <c r="H13" i="23"/>
  <c r="U13" i="23" s="1"/>
  <c r="V13" i="23" s="1"/>
  <c r="L13" i="42" s="1"/>
  <c r="P13" i="42" s="1"/>
  <c r="Q13" i="42" s="1"/>
  <c r="H236" i="23"/>
  <c r="U236" i="23" s="1"/>
  <c r="U197" i="24"/>
  <c r="V197" i="24"/>
  <c r="N197" i="42" s="1"/>
  <c r="U199" i="24"/>
  <c r="V199" i="24"/>
  <c r="N199" i="42" s="1"/>
  <c r="U325" i="24"/>
  <c r="V325" i="24"/>
  <c r="N325" i="42" s="1"/>
  <c r="U152" i="24"/>
  <c r="V152" i="24"/>
  <c r="N152" i="42" s="1"/>
  <c r="U45" i="24"/>
  <c r="V45" i="24"/>
  <c r="N45" i="42" s="1"/>
  <c r="U161" i="24"/>
  <c r="V161" i="24"/>
  <c r="N161" i="42" s="1"/>
  <c r="U151" i="24"/>
  <c r="V151" i="24"/>
  <c r="N151" i="42" s="1"/>
  <c r="U378" i="24"/>
  <c r="V378" i="24"/>
  <c r="N378" i="42" s="1"/>
  <c r="U190" i="24"/>
  <c r="V190" i="24"/>
  <c r="N190" i="42" s="1"/>
  <c r="U30" i="24"/>
  <c r="V30" i="24"/>
  <c r="N30" i="42" s="1"/>
  <c r="U219" i="24"/>
  <c r="V219" i="24"/>
  <c r="N219" i="42" s="1"/>
  <c r="U51" i="24"/>
  <c r="V51" i="24"/>
  <c r="N51" i="42" s="1"/>
  <c r="U256" i="24"/>
  <c r="V256" i="24"/>
  <c r="N256" i="42" s="1"/>
  <c r="U187" i="24"/>
  <c r="V187" i="24"/>
  <c r="N187" i="42" s="1"/>
  <c r="U194" i="24"/>
  <c r="V194" i="24"/>
  <c r="N194" i="42" s="1"/>
  <c r="U382" i="24"/>
  <c r="V382" i="24"/>
  <c r="N382" i="42" s="1"/>
  <c r="U99" i="24"/>
  <c r="V99" i="24"/>
  <c r="N99" i="42" s="1"/>
  <c r="U200" i="24"/>
  <c r="V200" i="24"/>
  <c r="N200" i="42" s="1"/>
  <c r="U88" i="24"/>
  <c r="V88" i="24"/>
  <c r="N88" i="42" s="1"/>
  <c r="U386" i="24"/>
  <c r="V386" i="24"/>
  <c r="N386" i="42" s="1"/>
  <c r="U71" i="24"/>
  <c r="V71" i="24"/>
  <c r="N71" i="42" s="1"/>
  <c r="U297" i="24"/>
  <c r="V297" i="24"/>
  <c r="N297" i="42" s="1"/>
  <c r="U296" i="24"/>
  <c r="V296" i="24"/>
  <c r="N296" i="42" s="1"/>
  <c r="U164" i="24"/>
  <c r="V164" i="24"/>
  <c r="N164" i="42" s="1"/>
  <c r="U216" i="24"/>
  <c r="V216" i="24"/>
  <c r="N216" i="42" s="1"/>
  <c r="U38" i="24"/>
  <c r="V38" i="24"/>
  <c r="N38" i="42" s="1"/>
  <c r="U275" i="24"/>
  <c r="V275" i="24"/>
  <c r="N275" i="42" s="1"/>
  <c r="U18" i="24"/>
  <c r="V18" i="24"/>
  <c r="N18" i="42" s="1"/>
  <c r="U283" i="24"/>
  <c r="V283" i="24"/>
  <c r="N283" i="42" s="1"/>
  <c r="U213" i="24"/>
  <c r="V213" i="24"/>
  <c r="N213" i="42" s="1"/>
  <c r="U57" i="24"/>
  <c r="V57" i="24"/>
  <c r="N57" i="42" s="1"/>
  <c r="U19" i="24"/>
  <c r="V19" i="24"/>
  <c r="N19" i="42" s="1"/>
  <c r="U82" i="24"/>
  <c r="V82" i="24"/>
  <c r="N82" i="42" s="1"/>
  <c r="U12" i="24"/>
  <c r="V12" i="24"/>
  <c r="N12" i="42" s="1"/>
  <c r="U70" i="24"/>
  <c r="V70" i="24"/>
  <c r="N70" i="42" s="1"/>
  <c r="U29" i="24"/>
  <c r="V29" i="24"/>
  <c r="N29" i="42" s="1"/>
  <c r="U255" i="24"/>
  <c r="V255" i="24"/>
  <c r="N255" i="42" s="1"/>
  <c r="U123" i="24"/>
  <c r="V123" i="24"/>
  <c r="N123" i="42" s="1"/>
  <c r="U353" i="24"/>
  <c r="V353" i="24"/>
  <c r="N353" i="42" s="1"/>
  <c r="U108" i="24"/>
  <c r="V108" i="24"/>
  <c r="N108" i="42" s="1"/>
  <c r="U328" i="24"/>
  <c r="V328" i="24"/>
  <c r="N328" i="42" s="1"/>
  <c r="U287" i="24"/>
  <c r="V287" i="24"/>
  <c r="N287" i="42" s="1"/>
  <c r="U331" i="24"/>
  <c r="V331" i="24"/>
  <c r="N331" i="42" s="1"/>
  <c r="U149" i="24"/>
  <c r="V149" i="24"/>
  <c r="N149" i="42" s="1"/>
  <c r="U46" i="24"/>
  <c r="V46" i="24"/>
  <c r="N46" i="42" s="1"/>
  <c r="U281" i="24"/>
  <c r="V281" i="24"/>
  <c r="N281" i="42" s="1"/>
  <c r="U95" i="24"/>
  <c r="V95" i="24"/>
  <c r="N95" i="42" s="1"/>
  <c r="U147" i="24"/>
  <c r="V147" i="24"/>
  <c r="N147" i="42" s="1"/>
  <c r="U338" i="24"/>
  <c r="V338" i="24"/>
  <c r="N338" i="42" s="1"/>
  <c r="U129" i="24"/>
  <c r="V129" i="24"/>
  <c r="N129" i="42" s="1"/>
  <c r="U318" i="24"/>
  <c r="V318" i="24"/>
  <c r="N318" i="42" s="1"/>
  <c r="U90" i="24"/>
  <c r="V90" i="24"/>
  <c r="N90" i="42" s="1"/>
  <c r="U75" i="24"/>
  <c r="V75" i="24"/>
  <c r="N75" i="42" s="1"/>
  <c r="U371" i="24"/>
  <c r="V371" i="24"/>
  <c r="N371" i="42" s="1"/>
  <c r="U87" i="24"/>
  <c r="V87" i="24"/>
  <c r="N87" i="42" s="1"/>
  <c r="U77" i="24"/>
  <c r="V77" i="24"/>
  <c r="N77" i="42" s="1"/>
  <c r="U302" i="24"/>
  <c r="V302" i="24"/>
  <c r="N302" i="42" s="1"/>
  <c r="U240" i="24"/>
  <c r="V240" i="24"/>
  <c r="N240" i="42" s="1"/>
  <c r="U317" i="24"/>
  <c r="V317" i="24"/>
  <c r="N317" i="42" s="1"/>
  <c r="U225" i="24"/>
  <c r="V225" i="24"/>
  <c r="N225" i="42" s="1"/>
  <c r="U203" i="24"/>
  <c r="V203" i="24"/>
  <c r="N203" i="42" s="1"/>
  <c r="U105" i="24"/>
  <c r="V105" i="24"/>
  <c r="N105" i="42" s="1"/>
  <c r="U22" i="24"/>
  <c r="V22" i="24"/>
  <c r="N22" i="42" s="1"/>
  <c r="U158" i="24"/>
  <c r="V158" i="24"/>
  <c r="N158" i="42" s="1"/>
  <c r="U124" i="24"/>
  <c r="V124" i="24"/>
  <c r="N124" i="42" s="1"/>
  <c r="U206" i="24"/>
  <c r="V206" i="24"/>
  <c r="N206" i="42" s="1"/>
  <c r="U339" i="24"/>
  <c r="V339" i="24"/>
  <c r="N339" i="42" s="1"/>
  <c r="U237" i="24"/>
  <c r="V237" i="24"/>
  <c r="N237" i="42" s="1"/>
  <c r="U74" i="24"/>
  <c r="V74" i="24"/>
  <c r="N74" i="42" s="1"/>
  <c r="U377" i="24"/>
  <c r="V377" i="24"/>
  <c r="N377" i="42" s="1"/>
  <c r="U303" i="24"/>
  <c r="V303" i="24"/>
  <c r="N303" i="42" s="1"/>
  <c r="U274" i="24"/>
  <c r="V274" i="24"/>
  <c r="N274" i="42" s="1"/>
  <c r="U238" i="24"/>
  <c r="V238" i="24"/>
  <c r="N238" i="42" s="1"/>
  <c r="U52" i="24"/>
  <c r="V52" i="24"/>
  <c r="N52" i="42" s="1"/>
  <c r="U295" i="24"/>
  <c r="V295" i="24"/>
  <c r="N295" i="42" s="1"/>
  <c r="U116" i="24"/>
  <c r="V116" i="24"/>
  <c r="N116" i="42" s="1"/>
  <c r="U221" i="24"/>
  <c r="V221" i="24"/>
  <c r="N221" i="42" s="1"/>
  <c r="U293" i="24"/>
  <c r="V293" i="24"/>
  <c r="N293" i="42" s="1"/>
  <c r="U388" i="24"/>
  <c r="V388" i="24"/>
  <c r="N388" i="42" s="1"/>
  <c r="P388" i="42" s="1"/>
  <c r="Q388" i="42" s="1"/>
  <c r="U205" i="24"/>
  <c r="V205" i="24"/>
  <c r="N205" i="42" s="1"/>
  <c r="U185" i="24"/>
  <c r="V185" i="24"/>
  <c r="N185" i="42" s="1"/>
  <c r="U58" i="24"/>
  <c r="V58" i="24"/>
  <c r="N58" i="42" s="1"/>
  <c r="U292" i="24"/>
  <c r="V292" i="24"/>
  <c r="N292" i="42" s="1"/>
  <c r="U109" i="24"/>
  <c r="V109" i="24"/>
  <c r="N109" i="42" s="1"/>
  <c r="U72" i="24"/>
  <c r="V72" i="24"/>
  <c r="N72" i="42" s="1"/>
  <c r="U195" i="24"/>
  <c r="V195" i="24"/>
  <c r="N195" i="42" s="1"/>
  <c r="U134" i="24"/>
  <c r="V134" i="24"/>
  <c r="N134" i="42" s="1"/>
  <c r="U136" i="24"/>
  <c r="V136" i="24"/>
  <c r="N136" i="42" s="1"/>
  <c r="U319" i="24"/>
  <c r="V319" i="24"/>
  <c r="N319" i="42" s="1"/>
  <c r="U383" i="24"/>
  <c r="V383" i="24"/>
  <c r="N383" i="42" s="1"/>
  <c r="U92" i="24"/>
  <c r="V92" i="24"/>
  <c r="N92" i="42" s="1"/>
  <c r="U21" i="24"/>
  <c r="V21" i="24"/>
  <c r="N21" i="42" s="1"/>
  <c r="U61" i="24"/>
  <c r="V61" i="24"/>
  <c r="N61" i="42" s="1"/>
  <c r="P61" i="42" s="1"/>
  <c r="Q61" i="42" s="1"/>
  <c r="U365" i="24"/>
  <c r="V365" i="24"/>
  <c r="N365" i="42" s="1"/>
  <c r="U59" i="24"/>
  <c r="V59" i="24"/>
  <c r="N59" i="42" s="1"/>
  <c r="U210" i="24"/>
  <c r="V210" i="24"/>
  <c r="N210" i="42" s="1"/>
  <c r="U282" i="24"/>
  <c r="V282" i="24"/>
  <c r="N282" i="42" s="1"/>
  <c r="U192" i="24"/>
  <c r="V192" i="24"/>
  <c r="N192" i="42" s="1"/>
  <c r="U220" i="24"/>
  <c r="V220" i="24"/>
  <c r="N220" i="42" s="1"/>
  <c r="P220" i="42" s="1"/>
  <c r="Q220" i="42" s="1"/>
  <c r="U65" i="24"/>
  <c r="V65" i="24"/>
  <c r="N65" i="42" s="1"/>
  <c r="P65" i="42" s="1"/>
  <c r="Q65" i="42" s="1"/>
  <c r="U231" i="24"/>
  <c r="V231" i="24"/>
  <c r="N231" i="42" s="1"/>
  <c r="U314" i="24"/>
  <c r="V314" i="24"/>
  <c r="N314" i="42" s="1"/>
  <c r="U277" i="24"/>
  <c r="V277" i="24"/>
  <c r="N277" i="42" s="1"/>
  <c r="U78" i="24"/>
  <c r="V78" i="24"/>
  <c r="N78" i="42" s="1"/>
  <c r="U178" i="24"/>
  <c r="V178" i="24"/>
  <c r="N178" i="42" s="1"/>
  <c r="U80" i="24"/>
  <c r="V80" i="24"/>
  <c r="N80" i="42" s="1"/>
  <c r="U310" i="24"/>
  <c r="V310" i="24"/>
  <c r="N310" i="42" s="1"/>
  <c r="U54" i="24"/>
  <c r="V54" i="24"/>
  <c r="N54" i="42" s="1"/>
  <c r="U358" i="24"/>
  <c r="V358" i="24"/>
  <c r="N358" i="42" s="1"/>
  <c r="U298" i="24"/>
  <c r="V298" i="24"/>
  <c r="N298" i="42" s="1"/>
  <c r="U330" i="24"/>
  <c r="V330" i="24"/>
  <c r="N330" i="42" s="1"/>
  <c r="U222" i="24"/>
  <c r="V222" i="24"/>
  <c r="N222" i="42" s="1"/>
  <c r="U316" i="24"/>
  <c r="V316" i="24"/>
  <c r="N316" i="42" s="1"/>
  <c r="U294" i="24"/>
  <c r="V294" i="24"/>
  <c r="N294" i="42" s="1"/>
  <c r="U345" i="24"/>
  <c r="V345" i="24"/>
  <c r="N345" i="42" s="1"/>
  <c r="U208" i="24"/>
  <c r="V208" i="24"/>
  <c r="N208" i="42" s="1"/>
  <c r="U135" i="24"/>
  <c r="V135" i="24"/>
  <c r="N135" i="42" s="1"/>
  <c r="U300" i="24"/>
  <c r="V300" i="24"/>
  <c r="N300" i="42" s="1"/>
  <c r="U311" i="24"/>
  <c r="V311" i="24"/>
  <c r="N311" i="42" s="1"/>
  <c r="U50" i="24"/>
  <c r="V50" i="24"/>
  <c r="N50" i="42" s="1"/>
  <c r="U63" i="24"/>
  <c r="V63" i="24"/>
  <c r="N63" i="42" s="1"/>
  <c r="U209" i="24"/>
  <c r="V209" i="24"/>
  <c r="N209" i="42" s="1"/>
  <c r="U24" i="24"/>
  <c r="V24" i="24"/>
  <c r="N24" i="42" s="1"/>
  <c r="U280" i="24"/>
  <c r="V280" i="24"/>
  <c r="N280" i="42" s="1"/>
  <c r="U370" i="24"/>
  <c r="V370" i="24"/>
  <c r="N370" i="42" s="1"/>
  <c r="U307" i="24"/>
  <c r="V307" i="24"/>
  <c r="N307" i="42" s="1"/>
  <c r="U184" i="24"/>
  <c r="V184" i="24"/>
  <c r="N184" i="42" s="1"/>
  <c r="U232" i="24"/>
  <c r="V232" i="24"/>
  <c r="N232" i="42" s="1"/>
  <c r="U138" i="24"/>
  <c r="V138" i="24"/>
  <c r="N138" i="42" s="1"/>
  <c r="U309" i="24"/>
  <c r="V309" i="24"/>
  <c r="N309" i="42" s="1"/>
  <c r="V359" i="24"/>
  <c r="N359" i="42" s="1"/>
  <c r="U359" i="24"/>
  <c r="U379" i="24"/>
  <c r="V379" i="24"/>
  <c r="N379" i="42" s="1"/>
  <c r="P379" i="42" s="1"/>
  <c r="Q379" i="42" s="1"/>
  <c r="U356" i="24"/>
  <c r="V356" i="24"/>
  <c r="N356" i="42" s="1"/>
  <c r="U193" i="24"/>
  <c r="V193" i="24"/>
  <c r="N193" i="42" s="1"/>
  <c r="U279" i="24"/>
  <c r="V279" i="24"/>
  <c r="N279" i="42" s="1"/>
  <c r="U43" i="24"/>
  <c r="V43" i="24"/>
  <c r="N43" i="42" s="1"/>
  <c r="U179" i="24"/>
  <c r="V179" i="24"/>
  <c r="N179" i="42" s="1"/>
  <c r="U68" i="24"/>
  <c r="V68" i="24"/>
  <c r="N68" i="42" s="1"/>
  <c r="U351" i="24"/>
  <c r="V351" i="24"/>
  <c r="N351" i="42" s="1"/>
  <c r="U244" i="24"/>
  <c r="V244" i="24"/>
  <c r="N244" i="42" s="1"/>
  <c r="U218" i="24"/>
  <c r="V218" i="24"/>
  <c r="N218" i="42" s="1"/>
  <c r="U267" i="24"/>
  <c r="V267" i="24"/>
  <c r="U313" i="24"/>
  <c r="V313" i="24"/>
  <c r="N313" i="42" s="1"/>
  <c r="U290" i="24"/>
  <c r="V290" i="24"/>
  <c r="N290" i="42" s="1"/>
  <c r="U288" i="24"/>
  <c r="V288" i="24"/>
  <c r="N288" i="42" s="1"/>
  <c r="U263" i="24"/>
  <c r="V263" i="24"/>
  <c r="N263" i="42" s="1"/>
  <c r="U64" i="24"/>
  <c r="V64" i="24"/>
  <c r="N64" i="42" s="1"/>
  <c r="U53" i="24"/>
  <c r="V53" i="24"/>
  <c r="N53" i="42" s="1"/>
  <c r="U258" i="24"/>
  <c r="V258" i="24"/>
  <c r="N258" i="42" s="1"/>
  <c r="U86" i="24"/>
  <c r="V86" i="24"/>
  <c r="N86" i="42" s="1"/>
  <c r="U335" i="24"/>
  <c r="V335" i="24"/>
  <c r="N335" i="42" s="1"/>
  <c r="U69" i="24"/>
  <c r="V69" i="24"/>
  <c r="N69" i="42" s="1"/>
  <c r="U143" i="24"/>
  <c r="V143" i="24"/>
  <c r="N143" i="42" s="1"/>
  <c r="U106" i="24"/>
  <c r="V106" i="24"/>
  <c r="N106" i="42" s="1"/>
  <c r="U343" i="24"/>
  <c r="V343" i="24"/>
  <c r="N343" i="42" s="1"/>
  <c r="U157" i="24"/>
  <c r="V157" i="24"/>
  <c r="N157" i="42" s="1"/>
  <c r="U229" i="24"/>
  <c r="V229" i="24"/>
  <c r="N229" i="42" s="1"/>
  <c r="U173" i="24"/>
  <c r="V173" i="24"/>
  <c r="N173" i="42" s="1"/>
  <c r="U323" i="24"/>
  <c r="V323" i="24"/>
  <c r="N323" i="42" s="1"/>
  <c r="U196" i="24"/>
  <c r="V196" i="24"/>
  <c r="N196" i="42" s="1"/>
  <c r="U177" i="24"/>
  <c r="V177" i="24"/>
  <c r="N177" i="42" s="1"/>
  <c r="U156" i="24"/>
  <c r="V156" i="24"/>
  <c r="N156" i="42" s="1"/>
  <c r="U140" i="24"/>
  <c r="V140" i="24"/>
  <c r="N140" i="42" s="1"/>
  <c r="U148" i="24"/>
  <c r="V148" i="24"/>
  <c r="N148" i="42" s="1"/>
  <c r="U114" i="24"/>
  <c r="V114" i="24"/>
  <c r="N114" i="42" s="1"/>
  <c r="U89" i="24"/>
  <c r="V89" i="24"/>
  <c r="N89" i="42" s="1"/>
  <c r="U39" i="24"/>
  <c r="V39" i="24"/>
  <c r="N39" i="42" s="1"/>
  <c r="V44" i="24"/>
  <c r="N44" i="42" s="1"/>
  <c r="U44" i="24"/>
  <c r="U20" i="24"/>
  <c r="V20" i="24"/>
  <c r="N20" i="42" s="1"/>
  <c r="U93" i="24"/>
  <c r="V93" i="24"/>
  <c r="N93" i="42" s="1"/>
  <c r="U163" i="24"/>
  <c r="V163" i="24"/>
  <c r="N163" i="42" s="1"/>
  <c r="U299" i="24"/>
  <c r="V299" i="24"/>
  <c r="N299" i="42" s="1"/>
  <c r="U198" i="24"/>
  <c r="V198" i="24"/>
  <c r="N198" i="42" s="1"/>
  <c r="U119" i="24"/>
  <c r="V119" i="24"/>
  <c r="N119" i="42" s="1"/>
  <c r="U130" i="24"/>
  <c r="V130" i="24"/>
  <c r="N130" i="42" s="1"/>
  <c r="U265" i="24"/>
  <c r="V265" i="24"/>
  <c r="N265" i="42" s="1"/>
  <c r="U327" i="24"/>
  <c r="V327" i="24"/>
  <c r="N327" i="42" s="1"/>
  <c r="U96" i="24"/>
  <c r="V96" i="24"/>
  <c r="N96" i="42" s="1"/>
  <c r="U321" i="24"/>
  <c r="V321" i="24"/>
  <c r="N321" i="42" s="1"/>
  <c r="U363" i="24"/>
  <c r="V363" i="24"/>
  <c r="N363" i="42" s="1"/>
  <c r="U171" i="24"/>
  <c r="V171" i="24"/>
  <c r="N171" i="42" s="1"/>
  <c r="U366" i="24"/>
  <c r="V366" i="24"/>
  <c r="N366" i="42" s="1"/>
  <c r="U360" i="24"/>
  <c r="V360" i="24"/>
  <c r="N360" i="42" s="1"/>
  <c r="U301" i="24"/>
  <c r="V301" i="24"/>
  <c r="N301" i="42" s="1"/>
  <c r="U112" i="24"/>
  <c r="V112" i="24"/>
  <c r="N112" i="42" s="1"/>
  <c r="U245" i="24"/>
  <c r="V245" i="24"/>
  <c r="N245" i="42" s="1"/>
  <c r="U17" i="24"/>
  <c r="V17" i="24"/>
  <c r="N17" i="42" s="1"/>
  <c r="P17" i="42" s="1"/>
  <c r="Q17" i="42" s="1"/>
  <c r="U204" i="24"/>
  <c r="V204" i="24"/>
  <c r="N204" i="42" s="1"/>
  <c r="U159" i="24"/>
  <c r="V159" i="24"/>
  <c r="N159" i="42" s="1"/>
  <c r="U278" i="24"/>
  <c r="V278" i="24"/>
  <c r="N278" i="42" s="1"/>
  <c r="U66" i="24"/>
  <c r="V66" i="24"/>
  <c r="N66" i="42" s="1"/>
  <c r="U322" i="24"/>
  <c r="V322" i="24"/>
  <c r="N322" i="42" s="1"/>
  <c r="U376" i="24"/>
  <c r="V376" i="24"/>
  <c r="N376" i="42" s="1"/>
  <c r="U122" i="24"/>
  <c r="V122" i="24"/>
  <c r="N122" i="42" s="1"/>
  <c r="U350" i="24"/>
  <c r="V350" i="24"/>
  <c r="N350" i="42" s="1"/>
  <c r="U241" i="24"/>
  <c r="V241" i="24"/>
  <c r="N241" i="42" s="1"/>
  <c r="U342" i="24"/>
  <c r="V342" i="24"/>
  <c r="N342" i="42" s="1"/>
  <c r="U15" i="24"/>
  <c r="V15" i="24"/>
  <c r="N15" i="42" s="1"/>
  <c r="U186" i="24"/>
  <c r="V186" i="24"/>
  <c r="N186" i="42" s="1"/>
  <c r="U25" i="24"/>
  <c r="V25" i="24"/>
  <c r="N25" i="42" s="1"/>
  <c r="U154" i="24"/>
  <c r="V154" i="24"/>
  <c r="N154" i="42" s="1"/>
  <c r="U174" i="24"/>
  <c r="V174" i="24"/>
  <c r="N174" i="42" s="1"/>
  <c r="U352" i="24"/>
  <c r="V352" i="24"/>
  <c r="N352" i="42" s="1"/>
  <c r="U176" i="24"/>
  <c r="V176" i="24"/>
  <c r="N176" i="42" s="1"/>
  <c r="P176" i="42" s="1"/>
  <c r="Q176" i="42" s="1"/>
  <c r="U81" i="24"/>
  <c r="V81" i="24"/>
  <c r="N81" i="42" s="1"/>
  <c r="U23" i="24"/>
  <c r="V23" i="24"/>
  <c r="N23" i="42" s="1"/>
  <c r="P23" i="42" s="1"/>
  <c r="Q23" i="42" s="1"/>
  <c r="U260" i="24"/>
  <c r="V260" i="24"/>
  <c r="N260" i="42" s="1"/>
  <c r="U312" i="24"/>
  <c r="V312" i="24"/>
  <c r="N312" i="42" s="1"/>
  <c r="U320" i="24"/>
  <c r="V320" i="24"/>
  <c r="N320" i="42" s="1"/>
  <c r="U272" i="24"/>
  <c r="V272" i="24"/>
  <c r="N272" i="42" s="1"/>
  <c r="U91" i="24"/>
  <c r="V91" i="24"/>
  <c r="N91" i="42" s="1"/>
  <c r="U183" i="24"/>
  <c r="V183" i="24"/>
  <c r="N183" i="42" s="1"/>
  <c r="U84" i="24"/>
  <c r="V84" i="24"/>
  <c r="N84" i="42" s="1"/>
  <c r="U101" i="24"/>
  <c r="V101" i="24"/>
  <c r="N101" i="42" s="1"/>
  <c r="U16" i="24"/>
  <c r="V16" i="24"/>
  <c r="N16" i="42" s="1"/>
  <c r="U364" i="24"/>
  <c r="V364" i="24"/>
  <c r="N364" i="42" s="1"/>
  <c r="U369" i="24"/>
  <c r="V369" i="24"/>
  <c r="N369" i="42" s="1"/>
  <c r="U368" i="24"/>
  <c r="V368" i="24"/>
  <c r="N368" i="42" s="1"/>
  <c r="U188" i="24"/>
  <c r="V188" i="24"/>
  <c r="N188" i="42" s="1"/>
  <c r="U214" i="24"/>
  <c r="V214" i="24"/>
  <c r="N214" i="42" s="1"/>
  <c r="U284" i="24"/>
  <c r="V284" i="24"/>
  <c r="N284" i="42" s="1"/>
  <c r="U175" i="24"/>
  <c r="V175" i="24"/>
  <c r="N175" i="42" s="1"/>
  <c r="U243" i="24"/>
  <c r="V243" i="24"/>
  <c r="N243" i="42" s="1"/>
  <c r="U346" i="24"/>
  <c r="V346" i="24"/>
  <c r="N346" i="42" s="1"/>
  <c r="U262" i="24"/>
  <c r="V262" i="24"/>
  <c r="N262" i="42" s="1"/>
  <c r="U191" i="24"/>
  <c r="V191" i="24"/>
  <c r="N191" i="42" s="1"/>
  <c r="U26" i="24"/>
  <c r="V26" i="24"/>
  <c r="N26" i="42" s="1"/>
  <c r="U373" i="24"/>
  <c r="V373" i="24"/>
  <c r="N373" i="42" s="1"/>
  <c r="U261" i="24"/>
  <c r="V261" i="24"/>
  <c r="N261" i="42" s="1"/>
  <c r="U104" i="24"/>
  <c r="V104" i="24"/>
  <c r="N104" i="42" s="1"/>
  <c r="U142" i="24"/>
  <c r="V142" i="24"/>
  <c r="N142" i="42" s="1"/>
  <c r="U56" i="24"/>
  <c r="V56" i="24"/>
  <c r="N56" i="42" s="1"/>
  <c r="U273" i="24"/>
  <c r="V273" i="24"/>
  <c r="N273" i="42" s="1"/>
  <c r="U211" i="24"/>
  <c r="V211" i="24"/>
  <c r="N211" i="42" s="1"/>
  <c r="U348" i="24"/>
  <c r="V348" i="24"/>
  <c r="N348" i="42" s="1"/>
  <c r="U133" i="24"/>
  <c r="V133" i="24"/>
  <c r="N133" i="42" s="1"/>
  <c r="U347" i="24"/>
  <c r="V347" i="24"/>
  <c r="N347" i="42" s="1"/>
  <c r="U155" i="24"/>
  <c r="V155" i="24"/>
  <c r="N155" i="42" s="1"/>
  <c r="U336" i="24"/>
  <c r="V336" i="24"/>
  <c r="N336" i="42" s="1"/>
  <c r="U228" i="24"/>
  <c r="V228" i="24"/>
  <c r="N228" i="42" s="1"/>
  <c r="U269" i="24"/>
  <c r="V269" i="24"/>
  <c r="N269" i="42" s="1"/>
  <c r="U305" i="24"/>
  <c r="V305" i="24"/>
  <c r="N305" i="42" s="1"/>
  <c r="U79" i="24"/>
  <c r="V79" i="24"/>
  <c r="N79" i="42" s="1"/>
  <c r="U182" i="24"/>
  <c r="V182" i="24"/>
  <c r="N182" i="42" s="1"/>
  <c r="U215" i="24"/>
  <c r="V215" i="24"/>
  <c r="N215" i="42" s="1"/>
  <c r="U172" i="24"/>
  <c r="V172" i="24"/>
  <c r="N172" i="42" s="1"/>
  <c r="U224" i="24"/>
  <c r="V224" i="24"/>
  <c r="N224" i="42" s="1"/>
  <c r="U253" i="24"/>
  <c r="V253" i="24"/>
  <c r="N253" i="42" s="1"/>
  <c r="U27" i="24"/>
  <c r="V27" i="24"/>
  <c r="N27" i="42" s="1"/>
  <c r="U41" i="24"/>
  <c r="V41" i="24"/>
  <c r="N41" i="42" s="1"/>
  <c r="U375" i="24"/>
  <c r="V375" i="24"/>
  <c r="N375" i="42" s="1"/>
  <c r="U276" i="24"/>
  <c r="V276" i="24"/>
  <c r="N276" i="42" s="1"/>
  <c r="U115" i="24"/>
  <c r="V115" i="24"/>
  <c r="N115" i="42" s="1"/>
  <c r="U139" i="24"/>
  <c r="V139" i="24"/>
  <c r="N139" i="42" s="1"/>
  <c r="U271" i="24"/>
  <c r="V271" i="24"/>
  <c r="N271" i="42" s="1"/>
  <c r="U153" i="24"/>
  <c r="V153" i="24"/>
  <c r="N153" i="42" s="1"/>
  <c r="U344" i="24"/>
  <c r="V344" i="24"/>
  <c r="N344" i="42" s="1"/>
  <c r="U167" i="24"/>
  <c r="V167" i="24"/>
  <c r="N167" i="42" s="1"/>
  <c r="U257" i="24"/>
  <c r="V257" i="24"/>
  <c r="N257" i="42" s="1"/>
  <c r="U324" i="24"/>
  <c r="V324" i="24"/>
  <c r="N324" i="42" s="1"/>
  <c r="U62" i="24"/>
  <c r="V62" i="24"/>
  <c r="N62" i="42" s="1"/>
  <c r="U162" i="24"/>
  <c r="V162" i="24"/>
  <c r="N162" i="42" s="1"/>
  <c r="U252" i="24"/>
  <c r="V252" i="24"/>
  <c r="N252" i="42" s="1"/>
  <c r="U100" i="24"/>
  <c r="V100" i="24"/>
  <c r="N100" i="42" s="1"/>
  <c r="U239" i="24"/>
  <c r="V239" i="24"/>
  <c r="N239" i="42" s="1"/>
  <c r="U266" i="24"/>
  <c r="V266" i="24"/>
  <c r="N266" i="42" s="1"/>
  <c r="U235" i="24"/>
  <c r="V235" i="24"/>
  <c r="N235" i="42" s="1"/>
  <c r="U337" i="24"/>
  <c r="V337" i="24"/>
  <c r="N337" i="42" s="1"/>
  <c r="U28" i="24"/>
  <c r="V28" i="24"/>
  <c r="N28" i="42" s="1"/>
  <c r="U181" i="24"/>
  <c r="V181" i="24"/>
  <c r="N181" i="42" s="1"/>
  <c r="U94" i="24"/>
  <c r="V94" i="24"/>
  <c r="N94" i="42" s="1"/>
  <c r="U384" i="24"/>
  <c r="V384" i="24"/>
  <c r="N384" i="42" s="1"/>
  <c r="U230" i="24"/>
  <c r="V230" i="24"/>
  <c r="N230" i="42" s="1"/>
  <c r="P230" i="42" s="1"/>
  <c r="Q230" i="42" s="1"/>
  <c r="U141" i="24"/>
  <c r="V141" i="24"/>
  <c r="N141" i="42" s="1"/>
  <c r="U180" i="24"/>
  <c r="V180" i="24"/>
  <c r="N180" i="42" s="1"/>
  <c r="U251" i="24"/>
  <c r="V251" i="24"/>
  <c r="N251" i="42" s="1"/>
  <c r="U306" i="24"/>
  <c r="V306" i="24"/>
  <c r="N306" i="42" s="1"/>
  <c r="U166" i="24"/>
  <c r="V166" i="24"/>
  <c r="N166" i="42" s="1"/>
  <c r="U372" i="24"/>
  <c r="V372" i="24"/>
  <c r="N372" i="42" s="1"/>
  <c r="U83" i="24"/>
  <c r="V83" i="24"/>
  <c r="N83" i="42" s="1"/>
  <c r="U40" i="24"/>
  <c r="V40" i="24"/>
  <c r="N40" i="42" s="1"/>
  <c r="U367" i="24"/>
  <c r="V367" i="24"/>
  <c r="N367" i="42" s="1"/>
  <c r="U329" i="24"/>
  <c r="V329" i="24"/>
  <c r="N329" i="42" s="1"/>
  <c r="U289" i="24"/>
  <c r="V289" i="24"/>
  <c r="N289" i="42" s="1"/>
  <c r="U270" i="24"/>
  <c r="V270" i="24"/>
  <c r="N270" i="42" s="1"/>
  <c r="U103" i="24"/>
  <c r="V103" i="24"/>
  <c r="N103" i="42" s="1"/>
  <c r="U73" i="24"/>
  <c r="V73" i="24"/>
  <c r="N73" i="42" s="1"/>
  <c r="U118" i="24"/>
  <c r="V118" i="24"/>
  <c r="N118" i="42" s="1"/>
  <c r="U249" i="24"/>
  <c r="V249" i="24"/>
  <c r="N249" i="42" s="1"/>
  <c r="U102" i="24"/>
  <c r="V102" i="24"/>
  <c r="N102" i="42" s="1"/>
  <c r="U315" i="24"/>
  <c r="V315" i="24"/>
  <c r="N315" i="42" s="1"/>
  <c r="U233" i="24"/>
  <c r="V233" i="24"/>
  <c r="N233" i="42" s="1"/>
  <c r="U223" i="24"/>
  <c r="V223" i="24"/>
  <c r="N223" i="42" s="1"/>
  <c r="U304" i="24"/>
  <c r="V304" i="24"/>
  <c r="N304" i="42" s="1"/>
  <c r="U31" i="24"/>
  <c r="V31" i="24"/>
  <c r="N31" i="42" s="1"/>
  <c r="U217" i="24"/>
  <c r="V217" i="24"/>
  <c r="N217" i="42" s="1"/>
  <c r="U349" i="24"/>
  <c r="V349" i="24"/>
  <c r="N349" i="42" s="1"/>
  <c r="U32" i="24"/>
  <c r="V32" i="24"/>
  <c r="N32" i="42" s="1"/>
  <c r="U385" i="24"/>
  <c r="V385" i="24"/>
  <c r="N385" i="42" s="1"/>
  <c r="U285" i="24"/>
  <c r="V285" i="24"/>
  <c r="N285" i="42" s="1"/>
  <c r="U332" i="24"/>
  <c r="V332" i="24"/>
  <c r="N332" i="42" s="1"/>
  <c r="U264" i="24"/>
  <c r="V264" i="24"/>
  <c r="N264" i="42" s="1"/>
  <c r="U387" i="24"/>
  <c r="V387" i="24"/>
  <c r="N387" i="42" s="1"/>
  <c r="U355" i="24"/>
  <c r="V355" i="24"/>
  <c r="N355" i="42" s="1"/>
  <c r="U117" i="24"/>
  <c r="V117" i="24"/>
  <c r="N117" i="42" s="1"/>
  <c r="U259" i="24"/>
  <c r="V259" i="24"/>
  <c r="N259" i="42" s="1"/>
  <c r="U125" i="24"/>
  <c r="V125" i="24"/>
  <c r="N125" i="42" s="1"/>
  <c r="U308" i="24"/>
  <c r="V308" i="24"/>
  <c r="N308" i="42" s="1"/>
  <c r="U170" i="24"/>
  <c r="V170" i="24"/>
  <c r="N170" i="42" s="1"/>
  <c r="U357" i="24"/>
  <c r="V357" i="24"/>
  <c r="N357" i="42" s="1"/>
  <c r="U168" i="24"/>
  <c r="V168" i="24"/>
  <c r="N168" i="42" s="1"/>
  <c r="U227" i="24"/>
  <c r="V227" i="24"/>
  <c r="N227" i="42" s="1"/>
  <c r="U354" i="24"/>
  <c r="V354" i="24"/>
  <c r="N354" i="42" s="1"/>
  <c r="U202" i="24"/>
  <c r="V202" i="24"/>
  <c r="N202" i="42" s="1"/>
  <c r="U60" i="24"/>
  <c r="V60" i="24"/>
  <c r="N60" i="42" s="1"/>
  <c r="U36" i="24"/>
  <c r="V36" i="24"/>
  <c r="N36" i="42" s="1"/>
  <c r="U97" i="24"/>
  <c r="V97" i="24"/>
  <c r="N97" i="42" s="1"/>
  <c r="U110" i="24"/>
  <c r="V110" i="24"/>
  <c r="N110" i="42" s="1"/>
  <c r="P110" i="42" s="1"/>
  <c r="Q110" i="42" s="1"/>
  <c r="U226" i="24"/>
  <c r="V226" i="24"/>
  <c r="N226" i="42" s="1"/>
  <c r="P226" i="42" s="1"/>
  <c r="Q226" i="42" s="1"/>
  <c r="U67" i="24"/>
  <c r="V67" i="24"/>
  <c r="N67" i="42" s="1"/>
  <c r="P67" i="42" s="1"/>
  <c r="Q67" i="42" s="1"/>
  <c r="V250" i="23"/>
  <c r="L250" i="42" s="1"/>
  <c r="P250" i="42" s="1"/>
  <c r="Q250" i="42" s="1"/>
  <c r="V236" i="23"/>
  <c r="L236" i="42" s="1"/>
  <c r="P236" i="42" s="1"/>
  <c r="Q236" i="42" s="1"/>
  <c r="V13" i="24"/>
  <c r="N13" i="42" s="1"/>
  <c r="W110" i="23"/>
  <c r="H260" i="24"/>
  <c r="H199" i="24"/>
  <c r="H91" i="24"/>
  <c r="H152" i="24"/>
  <c r="H45" i="24"/>
  <c r="H294" i="24"/>
  <c r="H208" i="24"/>
  <c r="H135" i="24"/>
  <c r="H63" i="24"/>
  <c r="H209" i="24"/>
  <c r="H24" i="24"/>
  <c r="H280" i="24"/>
  <c r="H370" i="24"/>
  <c r="H307" i="24"/>
  <c r="H184" i="24"/>
  <c r="H232" i="24"/>
  <c r="H138" i="24"/>
  <c r="H309" i="24"/>
  <c r="H359" i="24"/>
  <c r="H379" i="24"/>
  <c r="H356" i="24"/>
  <c r="H193" i="24"/>
  <c r="H279" i="24"/>
  <c r="H43" i="24"/>
  <c r="H179" i="24"/>
  <c r="H68" i="24"/>
  <c r="H351" i="24"/>
  <c r="H244" i="24"/>
  <c r="H218" i="24"/>
  <c r="H267" i="24"/>
  <c r="H313" i="24"/>
  <c r="H290" i="24"/>
  <c r="H288" i="24"/>
  <c r="H263" i="24"/>
  <c r="H64" i="24"/>
  <c r="H53" i="24"/>
  <c r="H258" i="24"/>
  <c r="H86" i="24"/>
  <c r="H335" i="24"/>
  <c r="H69" i="24"/>
  <c r="H143" i="24"/>
  <c r="H106" i="24"/>
  <c r="H343" i="24"/>
  <c r="H157" i="24"/>
  <c r="H229" i="24"/>
  <c r="H173" i="24"/>
  <c r="H323" i="24"/>
  <c r="H196" i="24"/>
  <c r="H177" i="24"/>
  <c r="H156" i="24"/>
  <c r="H140" i="24"/>
  <c r="H148" i="24"/>
  <c r="H114" i="24"/>
  <c r="H89" i="24"/>
  <c r="H39" i="24"/>
  <c r="H44" i="24"/>
  <c r="H20" i="24"/>
  <c r="H93" i="24"/>
  <c r="H163" i="24"/>
  <c r="H299" i="24"/>
  <c r="H198" i="24"/>
  <c r="H119" i="24"/>
  <c r="H130" i="24"/>
  <c r="H265" i="24"/>
  <c r="H327" i="24"/>
  <c r="H96" i="24"/>
  <c r="H321" i="24"/>
  <c r="H363" i="24"/>
  <c r="H171" i="24"/>
  <c r="H366" i="24"/>
  <c r="H360" i="24"/>
  <c r="H301" i="24"/>
  <c r="H112" i="24"/>
  <c r="H245" i="24"/>
  <c r="H17" i="24"/>
  <c r="H204" i="24"/>
  <c r="H159" i="24"/>
  <c r="H278" i="24"/>
  <c r="H66" i="24"/>
  <c r="H322" i="24"/>
  <c r="H376" i="24"/>
  <c r="H122" i="24"/>
  <c r="H350" i="24"/>
  <c r="H241" i="24"/>
  <c r="H342" i="24"/>
  <c r="H15" i="24"/>
  <c r="H186" i="24"/>
  <c r="H25" i="24"/>
  <c r="H154" i="24"/>
  <c r="H174" i="24"/>
  <c r="H352" i="24"/>
  <c r="H176" i="24"/>
  <c r="H81" i="24"/>
  <c r="H23" i="24"/>
  <c r="H312" i="24"/>
  <c r="H320" i="24"/>
  <c r="H325" i="24"/>
  <c r="H183" i="24"/>
  <c r="H84" i="24"/>
  <c r="H101" i="24"/>
  <c r="H345" i="24"/>
  <c r="H82" i="24"/>
  <c r="H300" i="24"/>
  <c r="H311" i="24"/>
  <c r="H50" i="24"/>
  <c r="H336" i="24"/>
  <c r="H228" i="24"/>
  <c r="H269" i="24"/>
  <c r="H305" i="24"/>
  <c r="H79" i="24"/>
  <c r="H182" i="24"/>
  <c r="H215" i="24"/>
  <c r="H172" i="24"/>
  <c r="H224" i="24"/>
  <c r="H253" i="24"/>
  <c r="H27" i="24"/>
  <c r="H41" i="24"/>
  <c r="H375" i="24"/>
  <c r="H276" i="24"/>
  <c r="H115" i="24"/>
  <c r="H139" i="24"/>
  <c r="H271" i="24"/>
  <c r="H153" i="24"/>
  <c r="H344" i="24"/>
  <c r="H167" i="24"/>
  <c r="H257" i="24"/>
  <c r="H324" i="24"/>
  <c r="H62" i="24"/>
  <c r="H162" i="24"/>
  <c r="H252" i="24"/>
  <c r="H100" i="24"/>
  <c r="H239" i="24"/>
  <c r="H266" i="24"/>
  <c r="H235" i="24"/>
  <c r="H337" i="24"/>
  <c r="H28" i="24"/>
  <c r="H181" i="24"/>
  <c r="H94" i="24"/>
  <c r="H384" i="24"/>
  <c r="H230" i="24"/>
  <c r="H141" i="24"/>
  <c r="H180" i="24"/>
  <c r="H251" i="24"/>
  <c r="H306" i="24"/>
  <c r="H166" i="24"/>
  <c r="H372" i="24"/>
  <c r="H83" i="24"/>
  <c r="H40" i="24"/>
  <c r="H367" i="24"/>
  <c r="H329" i="24"/>
  <c r="H289" i="24"/>
  <c r="H270" i="24"/>
  <c r="H103" i="24"/>
  <c r="H73" i="24"/>
  <c r="H118" i="24"/>
  <c r="H249" i="24"/>
  <c r="H102" i="24"/>
  <c r="H315" i="24"/>
  <c r="H233" i="24"/>
  <c r="H223" i="24"/>
  <c r="H304" i="24"/>
  <c r="H31" i="24"/>
  <c r="H217" i="24"/>
  <c r="H349" i="24"/>
  <c r="H32" i="24"/>
  <c r="H385" i="24"/>
  <c r="H285" i="24"/>
  <c r="H332" i="24"/>
  <c r="H264" i="24"/>
  <c r="H387" i="24"/>
  <c r="H355" i="24"/>
  <c r="H117" i="24"/>
  <c r="H259" i="24"/>
  <c r="H125" i="24"/>
  <c r="H308" i="24"/>
  <c r="H170" i="24"/>
  <c r="H357" i="24"/>
  <c r="H168" i="24"/>
  <c r="H227" i="24"/>
  <c r="H354" i="24"/>
  <c r="H202" i="24"/>
  <c r="H60" i="24"/>
  <c r="H36" i="24"/>
  <c r="H97" i="24"/>
  <c r="H110" i="24"/>
  <c r="H226" i="24"/>
  <c r="H67" i="24"/>
  <c r="H16" i="24"/>
  <c r="H161" i="24"/>
  <c r="H231" i="24"/>
  <c r="H364" i="24"/>
  <c r="H314" i="24"/>
  <c r="H151" i="24"/>
  <c r="H369" i="24"/>
  <c r="H277" i="24"/>
  <c r="H378" i="24"/>
  <c r="H368" i="24"/>
  <c r="H190" i="24"/>
  <c r="H78" i="24"/>
  <c r="H188" i="24"/>
  <c r="H30" i="24"/>
  <c r="H219" i="24"/>
  <c r="H214" i="24"/>
  <c r="H284" i="24"/>
  <c r="H51" i="24"/>
  <c r="H175" i="24"/>
  <c r="H256" i="24"/>
  <c r="H187" i="24"/>
  <c r="H194" i="24"/>
  <c r="H243" i="24"/>
  <c r="H178" i="24"/>
  <c r="H382" i="24"/>
  <c r="H80" i="24"/>
  <c r="H99" i="24"/>
  <c r="H200" i="24"/>
  <c r="H310" i="24"/>
  <c r="H54" i="24"/>
  <c r="H358" i="24"/>
  <c r="H88" i="24"/>
  <c r="H298" i="24"/>
  <c r="H386" i="24"/>
  <c r="H346" i="24"/>
  <c r="H71" i="24"/>
  <c r="H262" i="24"/>
  <c r="H330" i="24"/>
  <c r="H191" i="24"/>
  <c r="H297" i="24"/>
  <c r="H26" i="24"/>
  <c r="H373" i="24"/>
  <c r="H296" i="24"/>
  <c r="H261" i="24"/>
  <c r="H164" i="24"/>
  <c r="H104" i="24"/>
  <c r="H216" i="24"/>
  <c r="H142" i="24"/>
  <c r="H38" i="24"/>
  <c r="H56" i="24"/>
  <c r="H275" i="24"/>
  <c r="H273" i="24"/>
  <c r="H18" i="24"/>
  <c r="H211" i="24"/>
  <c r="H348" i="24"/>
  <c r="H283" i="24"/>
  <c r="H133" i="24"/>
  <c r="H213" i="24"/>
  <c r="H57" i="24"/>
  <c r="H222" i="24"/>
  <c r="H347" i="24"/>
  <c r="H316" i="24"/>
  <c r="H155" i="24"/>
  <c r="H19" i="24"/>
  <c r="H197" i="24"/>
  <c r="H272" i="24"/>
  <c r="H12" i="24"/>
  <c r="H70" i="24"/>
  <c r="H29" i="24"/>
  <c r="H255" i="24"/>
  <c r="H123" i="24"/>
  <c r="H353" i="24"/>
  <c r="H108" i="24"/>
  <c r="H328" i="24"/>
  <c r="H287" i="24"/>
  <c r="H331" i="24"/>
  <c r="H149" i="24"/>
  <c r="H46" i="24"/>
  <c r="H281" i="24"/>
  <c r="H95" i="24"/>
  <c r="H147" i="24"/>
  <c r="H338" i="24"/>
  <c r="H129" i="24"/>
  <c r="H318" i="24"/>
  <c r="H90" i="24"/>
  <c r="H75" i="24"/>
  <c r="H371" i="24"/>
  <c r="H87" i="24"/>
  <c r="H77" i="24"/>
  <c r="H302" i="24"/>
  <c r="H240" i="24"/>
  <c r="H317" i="24"/>
  <c r="H225" i="24"/>
  <c r="H203" i="24"/>
  <c r="H105" i="24"/>
  <c r="H22" i="24"/>
  <c r="H158" i="24"/>
  <c r="H124" i="24"/>
  <c r="H206" i="24"/>
  <c r="H339" i="24"/>
  <c r="H237" i="24"/>
  <c r="H74" i="24"/>
  <c r="H377" i="24"/>
  <c r="H303" i="24"/>
  <c r="H274" i="24"/>
  <c r="H238" i="24"/>
  <c r="H52" i="24"/>
  <c r="H295" i="24"/>
  <c r="H116" i="24"/>
  <c r="H221" i="24"/>
  <c r="H293" i="24"/>
  <c r="H388" i="24"/>
  <c r="H205" i="24"/>
  <c r="H185" i="24"/>
  <c r="H58" i="24"/>
  <c r="H292" i="24"/>
  <c r="H109" i="24"/>
  <c r="H72" i="24"/>
  <c r="H195" i="24"/>
  <c r="H134" i="24"/>
  <c r="H136" i="24"/>
  <c r="H319" i="24"/>
  <c r="H383" i="24"/>
  <c r="H92" i="24"/>
  <c r="H21" i="24"/>
  <c r="H61" i="24"/>
  <c r="H365" i="24"/>
  <c r="H59" i="24"/>
  <c r="H210" i="24"/>
  <c r="H282" i="24"/>
  <c r="H192" i="24"/>
  <c r="H220" i="24"/>
  <c r="H65" i="24"/>
  <c r="W121" i="24"/>
  <c r="I137" i="24"/>
  <c r="U137" i="24" s="1"/>
  <c r="I333" i="24"/>
  <c r="U333" i="24" s="1"/>
  <c r="I250" i="24"/>
  <c r="U250" i="24" s="1"/>
  <c r="H137" i="23"/>
  <c r="U137" i="23" s="1"/>
  <c r="V137" i="23" s="1"/>
  <c r="I128" i="24"/>
  <c r="U128" i="24" s="1"/>
  <c r="H128" i="23"/>
  <c r="U128" i="23" s="1"/>
  <c r="V128" i="23" s="1"/>
  <c r="L128" i="42" s="1"/>
  <c r="P128" i="42" s="1"/>
  <c r="Q128" i="42" s="1"/>
  <c r="I236" i="24"/>
  <c r="U236" i="24" s="1"/>
  <c r="H145" i="23"/>
  <c r="U145" i="23" s="1"/>
  <c r="V145" i="23" s="1"/>
  <c r="I85" i="24"/>
  <c r="U85" i="24" s="1"/>
  <c r="I380" i="24"/>
  <c r="U380" i="24" s="1"/>
  <c r="I207" i="24"/>
  <c r="U207" i="24" s="1"/>
  <c r="I145" i="24"/>
  <c r="U145" i="24" s="1"/>
  <c r="H333" i="23"/>
  <c r="U333" i="23" s="1"/>
  <c r="V333" i="23" s="1"/>
  <c r="L333" i="42" s="1"/>
  <c r="P333" i="42" s="1"/>
  <c r="Q333" i="42" s="1"/>
  <c r="H207" i="23"/>
  <c r="U207" i="23" s="1"/>
  <c r="V207" i="23" s="1"/>
  <c r="H380" i="23"/>
  <c r="U380" i="23" s="1"/>
  <c r="V380" i="23" s="1"/>
  <c r="H85" i="23"/>
  <c r="U85" i="23" s="1"/>
  <c r="V85" i="23" s="1"/>
  <c r="H127" i="23"/>
  <c r="U127" i="23" s="1"/>
  <c r="V127" i="23" s="1"/>
  <c r="I127" i="24"/>
  <c r="U127" i="24" s="1"/>
  <c r="I47" i="23"/>
  <c r="H47" i="23" s="1"/>
  <c r="U47" i="23" s="1"/>
  <c r="I47" i="24"/>
  <c r="U47" i="24" s="1"/>
  <c r="H248" i="20"/>
  <c r="W111" i="24"/>
  <c r="W189" i="24"/>
  <c r="W201" i="24"/>
  <c r="W17" i="23"/>
  <c r="W35" i="24"/>
  <c r="W132" i="24"/>
  <c r="W381" i="24"/>
  <c r="W165" i="24"/>
  <c r="W286" i="24"/>
  <c r="W291" i="24"/>
  <c r="W113" i="24"/>
  <c r="AF378" i="20"/>
  <c r="Z378" i="20"/>
  <c r="AC378" i="20"/>
  <c r="AM378" i="20"/>
  <c r="I378" i="20"/>
  <c r="S378" i="20"/>
  <c r="T378" i="20"/>
  <c r="AR378" i="20"/>
  <c r="H107" i="23"/>
  <c r="U107" i="23" s="1"/>
  <c r="V107" i="23" s="1"/>
  <c r="H98" i="23"/>
  <c r="U98" i="23" s="1"/>
  <c r="V98" i="23" s="1"/>
  <c r="H14" i="23"/>
  <c r="U14" i="23" s="1"/>
  <c r="V14" i="23" s="1"/>
  <c r="H247" i="23"/>
  <c r="U247" i="23" s="1"/>
  <c r="V247" i="23" s="1"/>
  <c r="H362" i="23"/>
  <c r="U362" i="23" s="1"/>
  <c r="H120" i="23"/>
  <c r="U120" i="23" s="1"/>
  <c r="V120" i="23" s="1"/>
  <c r="H361" i="23"/>
  <c r="U361" i="23" s="1"/>
  <c r="V361" i="23" s="1"/>
  <c r="H76" i="23"/>
  <c r="U76" i="23" s="1"/>
  <c r="V76" i="23" s="1"/>
  <c r="H146" i="23"/>
  <c r="U146" i="23" s="1"/>
  <c r="V146" i="23" s="1"/>
  <c r="H34" i="23"/>
  <c r="U34" i="23" s="1"/>
  <c r="V34" i="23" s="1"/>
  <c r="H248" i="23"/>
  <c r="U248" i="23" s="1"/>
  <c r="V248" i="23" s="1"/>
  <c r="H340" i="23"/>
  <c r="U340" i="23" s="1"/>
  <c r="I78" i="20"/>
  <c r="AP78" i="20"/>
  <c r="AH78" i="20"/>
  <c r="S334" i="20"/>
  <c r="W78" i="20"/>
  <c r="AL334" i="20"/>
  <c r="K166" i="20"/>
  <c r="S166" i="20"/>
  <c r="Y130" i="20"/>
  <c r="H334" i="20"/>
  <c r="AL130" i="20"/>
  <c r="V78" i="20"/>
  <c r="M78" i="20"/>
  <c r="U78" i="20"/>
  <c r="AQ130" i="20"/>
  <c r="T78" i="20"/>
  <c r="L78" i="20"/>
  <c r="AF130" i="20"/>
  <c r="AB78" i="20"/>
  <c r="AL78" i="20"/>
  <c r="P78" i="20"/>
  <c r="AM78" i="20"/>
  <c r="W130" i="20"/>
  <c r="AJ78" i="20"/>
  <c r="R78" i="20"/>
  <c r="AK78" i="20"/>
  <c r="Z78" i="20"/>
  <c r="AG78" i="20"/>
  <c r="AK378" i="20"/>
  <c r="Y378" i="20"/>
  <c r="I341" i="24"/>
  <c r="I341" i="23"/>
  <c r="V341" i="23" s="1"/>
  <c r="I212" i="23"/>
  <c r="L50" i="42"/>
  <c r="L355" i="42"/>
  <c r="L152" i="42"/>
  <c r="L279" i="42"/>
  <c r="L70" i="42"/>
  <c r="L29" i="42"/>
  <c r="L312" i="42"/>
  <c r="L151" i="42"/>
  <c r="L343" i="42"/>
  <c r="L286" i="42"/>
  <c r="P286" i="42" s="1"/>
  <c r="Q286" i="42" s="1"/>
  <c r="L190" i="42"/>
  <c r="L336" i="42"/>
  <c r="L229" i="42"/>
  <c r="L51" i="42"/>
  <c r="L370" i="42"/>
  <c r="L187" i="42"/>
  <c r="L140" i="42"/>
  <c r="L148" i="42"/>
  <c r="L105" i="42"/>
  <c r="L344" i="42"/>
  <c r="L208" i="42"/>
  <c r="L268" i="42"/>
  <c r="P268" i="42" s="1"/>
  <c r="Q268" i="42" s="1"/>
  <c r="L308" i="42"/>
  <c r="L358" i="42"/>
  <c r="L209" i="42"/>
  <c r="L27" i="42"/>
  <c r="L179" i="42"/>
  <c r="L45" i="42"/>
  <c r="L101" i="42"/>
  <c r="L350" i="42"/>
  <c r="L16" i="42"/>
  <c r="L244" i="42"/>
  <c r="L161" i="42"/>
  <c r="L363" i="42"/>
  <c r="L123" i="42"/>
  <c r="L153" i="42"/>
  <c r="L352" i="42"/>
  <c r="L276" i="42"/>
  <c r="L64" i="42"/>
  <c r="L53" i="42"/>
  <c r="L149" i="42"/>
  <c r="L162" i="42"/>
  <c r="L46" i="42"/>
  <c r="L69" i="42"/>
  <c r="L30" i="42"/>
  <c r="L219" i="42"/>
  <c r="L106" i="42"/>
  <c r="L342" i="42"/>
  <c r="L255" i="42"/>
  <c r="L87" i="42"/>
  <c r="L240" i="42"/>
  <c r="L305" i="42"/>
  <c r="L225" i="42"/>
  <c r="L309" i="42"/>
  <c r="L54" i="42"/>
  <c r="L93" i="42"/>
  <c r="L298" i="42"/>
  <c r="L88" i="42"/>
  <c r="L297" i="42"/>
  <c r="L119" i="42"/>
  <c r="L385" i="42"/>
  <c r="L237" i="42"/>
  <c r="L73" i="42"/>
  <c r="L74" i="42"/>
  <c r="L71" i="42"/>
  <c r="L362" i="42"/>
  <c r="L296" i="42"/>
  <c r="L303" i="42"/>
  <c r="L116" i="42"/>
  <c r="L31" i="42"/>
  <c r="L221" i="42"/>
  <c r="L260" i="42"/>
  <c r="L112" i="42"/>
  <c r="L204" i="42"/>
  <c r="L142" i="42"/>
  <c r="L56" i="42"/>
  <c r="L277" i="42"/>
  <c r="L274" i="42"/>
  <c r="L18" i="42"/>
  <c r="L375" i="42"/>
  <c r="L211" i="42"/>
  <c r="L136" i="42"/>
  <c r="L307" i="42"/>
  <c r="L318" i="42"/>
  <c r="L170" i="42"/>
  <c r="L155" i="42"/>
  <c r="L25" i="42"/>
  <c r="L59" i="42"/>
  <c r="L60" i="42"/>
  <c r="L111" i="42"/>
  <c r="P111" i="42" s="1"/>
  <c r="Q111" i="42" s="1"/>
  <c r="L81" i="42"/>
  <c r="L113" i="42"/>
  <c r="P113" i="42" s="1"/>
  <c r="Q113" i="42" s="1"/>
  <c r="L267" i="42"/>
  <c r="L293" i="42"/>
  <c r="L335" i="42"/>
  <c r="L228" i="42"/>
  <c r="L138" i="42"/>
  <c r="L319" i="42"/>
  <c r="L79" i="42"/>
  <c r="L271" i="42"/>
  <c r="L324" i="42"/>
  <c r="L63" i="42"/>
  <c r="L224" i="42"/>
  <c r="L253" i="42"/>
  <c r="L24" i="42"/>
  <c r="L12" i="42"/>
  <c r="L115" i="42"/>
  <c r="L231" i="42"/>
  <c r="L266" i="42"/>
  <c r="L270" i="42"/>
  <c r="L262" i="42"/>
  <c r="L377" i="42"/>
  <c r="L367" i="42"/>
  <c r="L62" i="42"/>
  <c r="L188" i="42"/>
  <c r="L239" i="42"/>
  <c r="L95" i="42"/>
  <c r="L265" i="42"/>
  <c r="L147" i="42"/>
  <c r="L235" i="42"/>
  <c r="L157" i="42"/>
  <c r="L317" i="42"/>
  <c r="L28" i="42"/>
  <c r="L90" i="42"/>
  <c r="L181" i="42"/>
  <c r="L75" i="42"/>
  <c r="L383" i="42"/>
  <c r="L177" i="42"/>
  <c r="L77" i="42"/>
  <c r="L141" i="42"/>
  <c r="L301" i="42"/>
  <c r="L180" i="42"/>
  <c r="L251" i="42"/>
  <c r="L316" i="42"/>
  <c r="L166" i="42"/>
  <c r="L83" i="42"/>
  <c r="L163" i="42"/>
  <c r="L357" i="42"/>
  <c r="L198" i="42"/>
  <c r="L130" i="42"/>
  <c r="L118" i="42"/>
  <c r="L261" i="42"/>
  <c r="L96" i="42"/>
  <c r="L329" i="42"/>
  <c r="L273" i="42"/>
  <c r="L314" i="42"/>
  <c r="L238" i="42"/>
  <c r="L233" i="42"/>
  <c r="L52" i="42"/>
  <c r="L365" i="42"/>
  <c r="L359" i="42"/>
  <c r="L295" i="42"/>
  <c r="L217" i="42"/>
  <c r="L292" i="42"/>
  <c r="L348" i="42"/>
  <c r="L104" i="42"/>
  <c r="L384" i="42"/>
  <c r="L373" i="42"/>
  <c r="L38" i="42"/>
  <c r="L159" i="42"/>
  <c r="L66" i="42"/>
  <c r="L272" i="42"/>
  <c r="L321" i="42"/>
  <c r="L122" i="42"/>
  <c r="L349" i="42"/>
  <c r="L92" i="42"/>
  <c r="L227" i="42"/>
  <c r="L154" i="42"/>
  <c r="L346" i="42"/>
  <c r="L315" i="42"/>
  <c r="L351" i="42"/>
  <c r="L97" i="42"/>
  <c r="L131" i="42"/>
  <c r="P131" i="42" s="1"/>
  <c r="Q131" i="42" s="1"/>
  <c r="L19" i="42"/>
  <c r="L201" i="42"/>
  <c r="P201" i="42" s="1"/>
  <c r="Q201" i="42" s="1"/>
  <c r="L165" i="42"/>
  <c r="P165" i="42" s="1"/>
  <c r="Q165" i="42" s="1"/>
  <c r="L306" i="42"/>
  <c r="L197" i="42"/>
  <c r="L91" i="42"/>
  <c r="L41" i="42"/>
  <c r="L275" i="42"/>
  <c r="L254" i="42"/>
  <c r="P254" i="42" s="1"/>
  <c r="Q254" i="42" s="1"/>
  <c r="L313" i="42"/>
  <c r="L108" i="42"/>
  <c r="L327" i="42"/>
  <c r="L257" i="42"/>
  <c r="L86" i="42"/>
  <c r="L100" i="42"/>
  <c r="L337" i="42"/>
  <c r="L129" i="42"/>
  <c r="L94" i="42"/>
  <c r="L26" i="42"/>
  <c r="N11" i="42"/>
  <c r="L89" i="42"/>
  <c r="L39" i="42"/>
  <c r="L40" i="42"/>
  <c r="L22" i="42"/>
  <c r="L366" i="42"/>
  <c r="L158" i="42"/>
  <c r="L124" i="42"/>
  <c r="L206" i="42"/>
  <c r="L269" i="42"/>
  <c r="L103" i="42"/>
  <c r="L345" i="42"/>
  <c r="L376" i="42"/>
  <c r="L302" i="42"/>
  <c r="L191" i="42"/>
  <c r="L223" i="42"/>
  <c r="L294" i="42"/>
  <c r="L372" i="42"/>
  <c r="L300" i="42"/>
  <c r="L32" i="42"/>
  <c r="L185" i="42"/>
  <c r="L109" i="42"/>
  <c r="L72" i="42"/>
  <c r="L117" i="42"/>
  <c r="L325" i="42"/>
  <c r="L347" i="42"/>
  <c r="L241" i="42"/>
  <c r="L282" i="42"/>
  <c r="L382" i="42"/>
  <c r="L356" i="42"/>
  <c r="L15" i="42"/>
  <c r="L168" i="42"/>
  <c r="L21" i="42"/>
  <c r="L222" i="42"/>
  <c r="L174" i="42"/>
  <c r="L37" i="42"/>
  <c r="L55" i="42"/>
  <c r="P55" i="42" s="1"/>
  <c r="Q55" i="42" s="1"/>
  <c r="L144" i="42"/>
  <c r="P144" i="42" s="1"/>
  <c r="Q144" i="42" s="1"/>
  <c r="L234" i="42"/>
  <c r="P234" i="42" s="1"/>
  <c r="Q234" i="42" s="1"/>
  <c r="L259" i="42"/>
  <c r="L184" i="42"/>
  <c r="L311" i="42"/>
  <c r="L232" i="42"/>
  <c r="L82" i="42"/>
  <c r="L304" i="42"/>
  <c r="L135" i="42"/>
  <c r="L199" i="42"/>
  <c r="L299" i="42"/>
  <c r="L182" i="42"/>
  <c r="L310" i="42"/>
  <c r="L215" i="42"/>
  <c r="L172" i="42"/>
  <c r="L193" i="42"/>
  <c r="L183" i="42"/>
  <c r="L278" i="42"/>
  <c r="L43" i="42"/>
  <c r="L84" i="42"/>
  <c r="L68" i="42"/>
  <c r="L369" i="42"/>
  <c r="L218" i="42"/>
  <c r="L139" i="42"/>
  <c r="L289" i="42"/>
  <c r="L287" i="42"/>
  <c r="L368" i="42"/>
  <c r="L167" i="42"/>
  <c r="L256" i="42"/>
  <c r="L323" i="42"/>
  <c r="L330" i="42"/>
  <c r="L78" i="42"/>
  <c r="L252" i="42"/>
  <c r="L280" i="42"/>
  <c r="L143" i="42"/>
  <c r="L214" i="42"/>
  <c r="L283" i="42"/>
  <c r="L173" i="42"/>
  <c r="L175" i="42"/>
  <c r="L322" i="42"/>
  <c r="L196" i="42"/>
  <c r="L290" i="42"/>
  <c r="L194" i="42"/>
  <c r="L156" i="42"/>
  <c r="L243" i="42"/>
  <c r="L178" i="42"/>
  <c r="L381" i="42"/>
  <c r="P381" i="42" s="1"/>
  <c r="Q381" i="42" s="1"/>
  <c r="L114" i="42"/>
  <c r="L11" i="42"/>
  <c r="L80" i="42"/>
  <c r="L99" i="42"/>
  <c r="L203" i="42"/>
  <c r="L371" i="42"/>
  <c r="L200" i="42"/>
  <c r="L44" i="42"/>
  <c r="L20" i="42"/>
  <c r="L328" i="42"/>
  <c r="L288" i="42"/>
  <c r="L338" i="42"/>
  <c r="L264" i="42"/>
  <c r="L249" i="42"/>
  <c r="L102" i="42"/>
  <c r="L320" i="42"/>
  <c r="L171" i="42"/>
  <c r="L164" i="42"/>
  <c r="L245" i="42"/>
  <c r="L205" i="42"/>
  <c r="L216" i="42"/>
  <c r="L284" i="42"/>
  <c r="L331" i="42"/>
  <c r="L58" i="42"/>
  <c r="L263" i="42"/>
  <c r="L291" i="42"/>
  <c r="P291" i="42" s="1"/>
  <c r="Q291" i="42" s="1"/>
  <c r="L386" i="42"/>
  <c r="L354" i="42"/>
  <c r="L195" i="42"/>
  <c r="L258" i="42"/>
  <c r="L134" i="42"/>
  <c r="L125" i="42"/>
  <c r="L332" i="42"/>
  <c r="L133" i="42"/>
  <c r="L213" i="42"/>
  <c r="L186" i="42"/>
  <c r="L353" i="42"/>
  <c r="L364" i="42"/>
  <c r="L202" i="42"/>
  <c r="L210" i="42"/>
  <c r="L36" i="42"/>
  <c r="L281" i="42"/>
  <c r="N37" i="42"/>
  <c r="L192" i="42"/>
  <c r="L57" i="42"/>
  <c r="L35" i="42"/>
  <c r="P35" i="42" s="1"/>
  <c r="Q35" i="42" s="1"/>
  <c r="L121" i="42"/>
  <c r="P121" i="42" s="1"/>
  <c r="Q121" i="42" s="1"/>
  <c r="L285" i="42"/>
  <c r="L132" i="42"/>
  <c r="P132" i="42" s="1"/>
  <c r="Q132" i="42" s="1"/>
  <c r="L189" i="42"/>
  <c r="P189" i="42" s="1"/>
  <c r="Q189" i="42" s="1"/>
  <c r="W334" i="23"/>
  <c r="W132" i="23"/>
  <c r="W169" i="23"/>
  <c r="W189" i="23"/>
  <c r="AO166" i="20"/>
  <c r="I166" i="20"/>
  <c r="AG166" i="20"/>
  <c r="N166" i="20"/>
  <c r="T166" i="20"/>
  <c r="W91" i="23"/>
  <c r="W289" i="23"/>
  <c r="W368" i="23"/>
  <c r="W167" i="23"/>
  <c r="W256" i="23"/>
  <c r="W330" i="23"/>
  <c r="W78" i="23"/>
  <c r="W336" i="23"/>
  <c r="W28" i="23"/>
  <c r="W75" i="23"/>
  <c r="W383" i="23"/>
  <c r="W240" i="23"/>
  <c r="W305" i="23"/>
  <c r="W309" i="23"/>
  <c r="W54" i="23"/>
  <c r="W93" i="23"/>
  <c r="W88" i="23"/>
  <c r="W297" i="23"/>
  <c r="W376" i="23"/>
  <c r="W302" i="23"/>
  <c r="W13" i="23"/>
  <c r="W191" i="23"/>
  <c r="W32" i="23"/>
  <c r="W384" i="23"/>
  <c r="W373" i="23"/>
  <c r="W38" i="23"/>
  <c r="W159" i="23"/>
  <c r="W66" i="23"/>
  <c r="W272" i="23"/>
  <c r="W321" i="23"/>
  <c r="W122" i="23"/>
  <c r="W349" i="23"/>
  <c r="W92" i="23"/>
  <c r="W227" i="23"/>
  <c r="W154" i="23"/>
  <c r="W346" i="23"/>
  <c r="W315" i="23"/>
  <c r="W351" i="23"/>
  <c r="W126" i="23"/>
  <c r="W33" i="23"/>
  <c r="W111" i="23"/>
  <c r="W81" i="23"/>
  <c r="W113" i="23"/>
  <c r="W267" i="23"/>
  <c r="W361" i="23"/>
  <c r="W335" i="23"/>
  <c r="W271" i="23"/>
  <c r="W324" i="23"/>
  <c r="W152" i="23"/>
  <c r="W279" i="23"/>
  <c r="W254" i="23"/>
  <c r="W313" i="23"/>
  <c r="W108" i="23"/>
  <c r="W327" i="23"/>
  <c r="W286" i="23"/>
  <c r="W190" i="23"/>
  <c r="W86" i="23"/>
  <c r="W100" i="23"/>
  <c r="W239" i="23"/>
  <c r="W95" i="23"/>
  <c r="W147" i="23"/>
  <c r="W235" i="23"/>
  <c r="W255" i="23"/>
  <c r="W87" i="23"/>
  <c r="W156" i="23"/>
  <c r="W114" i="23"/>
  <c r="W203" i="23"/>
  <c r="W200" i="23"/>
  <c r="W328" i="23"/>
  <c r="W288" i="23"/>
  <c r="W338" i="23"/>
  <c r="W261" i="23"/>
  <c r="W329" i="23"/>
  <c r="W314" i="23"/>
  <c r="W238" i="23"/>
  <c r="W52" i="23"/>
  <c r="W359" i="23"/>
  <c r="W295" i="23"/>
  <c r="W292" i="23"/>
  <c r="W348" i="23"/>
  <c r="W85" i="23"/>
  <c r="W104" i="23"/>
  <c r="W204" i="23"/>
  <c r="W142" i="23"/>
  <c r="W56" i="23"/>
  <c r="W277" i="23"/>
  <c r="W274" i="23"/>
  <c r="W18" i="23"/>
  <c r="W380" i="23"/>
  <c r="W375" i="23"/>
  <c r="W211" i="23"/>
  <c r="W136" i="23"/>
  <c r="W307" i="23"/>
  <c r="W318" i="23"/>
  <c r="W170" i="23"/>
  <c r="W145" i="23"/>
  <c r="W155" i="23"/>
  <c r="W25" i="23"/>
  <c r="W59" i="23"/>
  <c r="W60" i="23"/>
  <c r="W281" i="23"/>
  <c r="W192" i="23"/>
  <c r="W57" i="23"/>
  <c r="W35" i="23"/>
  <c r="W121" i="23"/>
  <c r="W285" i="23"/>
  <c r="W127" i="23"/>
  <c r="W306" i="23"/>
  <c r="W197" i="23"/>
  <c r="W82" i="23"/>
  <c r="W308" i="23"/>
  <c r="W50" i="23"/>
  <c r="W355" i="23"/>
  <c r="W193" i="23"/>
  <c r="W183" i="23"/>
  <c r="W278" i="23"/>
  <c r="W43" i="23"/>
  <c r="W84" i="23"/>
  <c r="W68" i="23"/>
  <c r="W369" i="23"/>
  <c r="W218" i="23"/>
  <c r="W139" i="23"/>
  <c r="W287" i="23"/>
  <c r="W323" i="23"/>
  <c r="W252" i="23"/>
  <c r="W280" i="23"/>
  <c r="W337" i="23"/>
  <c r="W129" i="23"/>
  <c r="W317" i="23"/>
  <c r="W90" i="23"/>
  <c r="W181" i="23"/>
  <c r="W225" i="23"/>
  <c r="W298" i="23"/>
  <c r="W236" i="23"/>
  <c r="W119" i="23"/>
  <c r="W385" i="23"/>
  <c r="W223" i="23"/>
  <c r="W294" i="23"/>
  <c r="W372" i="23"/>
  <c r="W300" i="23"/>
  <c r="W387" i="23"/>
  <c r="W259" i="23"/>
  <c r="W184" i="23"/>
  <c r="W311" i="23"/>
  <c r="W232" i="23"/>
  <c r="W160" i="23"/>
  <c r="W319" i="23"/>
  <c r="W79" i="23"/>
  <c r="W299" i="23"/>
  <c r="W182" i="23"/>
  <c r="W310" i="23"/>
  <c r="W215" i="23"/>
  <c r="W172" i="23"/>
  <c r="W209" i="23"/>
  <c r="W27" i="23"/>
  <c r="W179" i="23"/>
  <c r="W45" i="23"/>
  <c r="W101" i="23"/>
  <c r="W350" i="23"/>
  <c r="W16" i="23"/>
  <c r="W244" i="23"/>
  <c r="W161" i="23"/>
  <c r="W363" i="23"/>
  <c r="W123" i="23"/>
  <c r="W153" i="23"/>
  <c r="W352" i="23"/>
  <c r="W276" i="23"/>
  <c r="W64" i="23"/>
  <c r="W53" i="23"/>
  <c r="W149" i="23"/>
  <c r="W162" i="23"/>
  <c r="W46" i="23"/>
  <c r="W69" i="23"/>
  <c r="W30" i="23"/>
  <c r="W143" i="23"/>
  <c r="W214" i="23"/>
  <c r="W229" i="23"/>
  <c r="W51" i="23"/>
  <c r="W94" i="23"/>
  <c r="W370" i="23"/>
  <c r="W128" i="23"/>
  <c r="W187" i="23"/>
  <c r="W26" i="23"/>
  <c r="W177" i="23"/>
  <c r="W77" i="23"/>
  <c r="W141" i="23"/>
  <c r="W301" i="23"/>
  <c r="W180" i="23"/>
  <c r="W251" i="23"/>
  <c r="W316" i="23"/>
  <c r="W166" i="23"/>
  <c r="W250" i="23"/>
  <c r="W83" i="23"/>
  <c r="W163" i="23"/>
  <c r="W357" i="23"/>
  <c r="W198" i="23"/>
  <c r="W237" i="23"/>
  <c r="W73" i="23"/>
  <c r="W74" i="23"/>
  <c r="W264" i="23"/>
  <c r="W249" i="23"/>
  <c r="W102" i="23"/>
  <c r="W320" i="23"/>
  <c r="W171" i="23"/>
  <c r="W137" i="23"/>
  <c r="W164" i="23"/>
  <c r="W245" i="23"/>
  <c r="W205" i="23"/>
  <c r="W48" i="23"/>
  <c r="W185" i="23"/>
  <c r="W109" i="23"/>
  <c r="W72" i="23"/>
  <c r="W117" i="23"/>
  <c r="W325" i="23"/>
  <c r="W347" i="23"/>
  <c r="W241" i="23"/>
  <c r="W282" i="23"/>
  <c r="W382" i="23"/>
  <c r="W356" i="23"/>
  <c r="W15" i="23"/>
  <c r="W168" i="23"/>
  <c r="W21" i="23"/>
  <c r="W222" i="23"/>
  <c r="W174" i="23"/>
  <c r="W97" i="23"/>
  <c r="W131" i="23"/>
  <c r="W19" i="23"/>
  <c r="W201" i="23"/>
  <c r="W165" i="23"/>
  <c r="W293" i="23"/>
  <c r="W228" i="23"/>
  <c r="W304" i="23"/>
  <c r="W135" i="23"/>
  <c r="W199" i="23"/>
  <c r="W41" i="23"/>
  <c r="W275" i="23"/>
  <c r="W70" i="23"/>
  <c r="W29" i="23"/>
  <c r="W312" i="23"/>
  <c r="W151" i="23"/>
  <c r="W343" i="23"/>
  <c r="W257" i="23"/>
  <c r="W242" i="23"/>
  <c r="W265" i="23"/>
  <c r="W157" i="23"/>
  <c r="W194" i="23"/>
  <c r="W243" i="23"/>
  <c r="W178" i="23"/>
  <c r="W381" i="23"/>
  <c r="W11" i="23"/>
  <c r="W80" i="23"/>
  <c r="W99" i="23"/>
  <c r="W371" i="23"/>
  <c r="W44" i="23"/>
  <c r="W20" i="23"/>
  <c r="W345" i="23"/>
  <c r="W118" i="23"/>
  <c r="W96" i="23"/>
  <c r="W273" i="23"/>
  <c r="W233" i="23"/>
  <c r="W365" i="23"/>
  <c r="W217" i="23"/>
  <c r="W344" i="23"/>
  <c r="W208" i="23"/>
  <c r="W268" i="23"/>
  <c r="W138" i="23"/>
  <c r="W358" i="23"/>
  <c r="W378" i="23"/>
  <c r="W63" i="23"/>
  <c r="W224" i="23"/>
  <c r="W253" i="23"/>
  <c r="W24" i="23"/>
  <c r="W246" i="23"/>
  <c r="W374" i="23"/>
  <c r="W12" i="23"/>
  <c r="W115" i="23"/>
  <c r="W231" i="23"/>
  <c r="W266" i="23"/>
  <c r="W207" i="23"/>
  <c r="W270" i="23"/>
  <c r="W262" i="23"/>
  <c r="W377" i="23"/>
  <c r="W367" i="23"/>
  <c r="W62" i="23"/>
  <c r="W188" i="23"/>
  <c r="W150" i="23"/>
  <c r="W219" i="23"/>
  <c r="W106" i="23"/>
  <c r="W342" i="23"/>
  <c r="W42" i="23"/>
  <c r="W333" i="23"/>
  <c r="W283" i="23"/>
  <c r="W173" i="23"/>
  <c r="W175" i="23"/>
  <c r="W322" i="23"/>
  <c r="W196" i="23"/>
  <c r="W290" i="23"/>
  <c r="W140" i="23"/>
  <c r="W148" i="23"/>
  <c r="W89" i="23"/>
  <c r="W39" i="23"/>
  <c r="W49" i="23"/>
  <c r="W105" i="23"/>
  <c r="W40" i="23"/>
  <c r="W22" i="23"/>
  <c r="W366" i="23"/>
  <c r="W158" i="23"/>
  <c r="W124" i="23"/>
  <c r="W206" i="23"/>
  <c r="W269" i="23"/>
  <c r="W103" i="23"/>
  <c r="W130" i="23"/>
  <c r="W71" i="23"/>
  <c r="W326" i="23"/>
  <c r="W362" i="23"/>
  <c r="W296" i="23"/>
  <c r="W303" i="23"/>
  <c r="W116" i="23"/>
  <c r="W31" i="23"/>
  <c r="W221" i="23"/>
  <c r="W260" i="23"/>
  <c r="W112" i="23"/>
  <c r="W216" i="23"/>
  <c r="W284" i="23"/>
  <c r="W331" i="23"/>
  <c r="W58" i="23"/>
  <c r="W263" i="23"/>
  <c r="W291" i="23"/>
  <c r="W386" i="23"/>
  <c r="W354" i="23"/>
  <c r="W195" i="23"/>
  <c r="W258" i="23"/>
  <c r="W134" i="23"/>
  <c r="W125" i="23"/>
  <c r="W332" i="23"/>
  <c r="W133" i="23"/>
  <c r="W213" i="23"/>
  <c r="W186" i="23"/>
  <c r="W353" i="23"/>
  <c r="W364" i="23"/>
  <c r="W202" i="23"/>
  <c r="W210" i="23"/>
  <c r="W36" i="23"/>
  <c r="W37" i="23"/>
  <c r="W55" i="23"/>
  <c r="W144" i="23"/>
  <c r="W234" i="23"/>
  <c r="W290" i="24"/>
  <c r="AD378" i="20"/>
  <c r="AN378" i="20"/>
  <c r="AL378" i="20"/>
  <c r="J378" i="20"/>
  <c r="W378" i="20"/>
  <c r="M378" i="20"/>
  <c r="AQ378" i="20"/>
  <c r="AI378" i="20"/>
  <c r="AB378" i="20"/>
  <c r="Q378" i="20"/>
  <c r="U378" i="20"/>
  <c r="X378" i="20"/>
  <c r="O378" i="20"/>
  <c r="P378" i="20"/>
  <c r="N378" i="20"/>
  <c r="AP378" i="20"/>
  <c r="V378" i="20"/>
  <c r="AO378" i="20"/>
  <c r="R378" i="20"/>
  <c r="AE378" i="20"/>
  <c r="H378" i="20"/>
  <c r="L378" i="20"/>
  <c r="K378" i="20"/>
  <c r="AJ378" i="20"/>
  <c r="AH378" i="20"/>
  <c r="AA378" i="20"/>
  <c r="AR130" i="20"/>
  <c r="V130" i="20"/>
  <c r="AC166" i="20"/>
  <c r="AB166" i="20"/>
  <c r="J166" i="20"/>
  <c r="AG130" i="20"/>
  <c r="AN130" i="20"/>
  <c r="AE130" i="20"/>
  <c r="AA166" i="20"/>
  <c r="R166" i="20"/>
  <c r="O130" i="20"/>
  <c r="I130" i="20"/>
  <c r="AD130" i="20"/>
  <c r="AP130" i="20"/>
  <c r="AK344" i="20"/>
  <c r="H166" i="21"/>
  <c r="AH166" i="20"/>
  <c r="AK130" i="20"/>
  <c r="AI130" i="20"/>
  <c r="M130" i="20"/>
  <c r="U130" i="20"/>
  <c r="Z166" i="20"/>
  <c r="AR166" i="20"/>
  <c r="AJ166" i="20"/>
  <c r="L166" i="20"/>
  <c r="R130" i="20"/>
  <c r="AM130" i="20"/>
  <c r="Q130" i="20"/>
  <c r="AN166" i="20"/>
  <c r="M166" i="20"/>
  <c r="Q166" i="20"/>
  <c r="AL166" i="20"/>
  <c r="W166" i="20"/>
  <c r="AD166" i="20"/>
  <c r="X166" i="20"/>
  <c r="U166" i="20"/>
  <c r="AF166" i="20"/>
  <c r="P166" i="20"/>
  <c r="Z130" i="20"/>
  <c r="N130" i="20"/>
  <c r="P130" i="20"/>
  <c r="AO130" i="20"/>
  <c r="AB130" i="20"/>
  <c r="K130" i="20"/>
  <c r="AH130" i="20"/>
  <c r="T130" i="20"/>
  <c r="X130" i="20"/>
  <c r="AC130" i="20"/>
  <c r="S130" i="20"/>
  <c r="L130" i="20"/>
  <c r="J130" i="20"/>
  <c r="AJ130" i="20"/>
  <c r="AA130" i="20"/>
  <c r="H130" i="21"/>
  <c r="AK166" i="20"/>
  <c r="AE166" i="20"/>
  <c r="Y166" i="20"/>
  <c r="AQ166" i="20"/>
  <c r="V166" i="20"/>
  <c r="AI166" i="20"/>
  <c r="AP166" i="20"/>
  <c r="H166" i="20"/>
  <c r="O166" i="20"/>
  <c r="I344" i="20"/>
  <c r="AG344" i="20"/>
  <c r="M344" i="20"/>
  <c r="AO344" i="20"/>
  <c r="X344" i="20"/>
  <c r="AA344" i="20"/>
  <c r="J344" i="20"/>
  <c r="AN344" i="20"/>
  <c r="S274" i="20"/>
  <c r="I259" i="20"/>
  <c r="AE344" i="20"/>
  <c r="K344" i="20"/>
  <c r="AF344" i="20"/>
  <c r="Q344" i="20"/>
  <c r="AP344" i="20"/>
  <c r="AF248" i="20"/>
  <c r="AD344" i="20"/>
  <c r="AH344" i="20"/>
  <c r="L344" i="20"/>
  <c r="AJ344" i="20"/>
  <c r="V248" i="20"/>
  <c r="W334" i="20"/>
  <c r="AC78" i="20"/>
  <c r="AN78" i="20"/>
  <c r="O78" i="20"/>
  <c r="H78" i="20"/>
  <c r="AQ78" i="20"/>
  <c r="AD78" i="20"/>
  <c r="I362" i="24"/>
  <c r="X334" i="20"/>
  <c r="K78" i="20"/>
  <c r="AI78" i="20"/>
  <c r="J78" i="20"/>
  <c r="X78" i="20"/>
  <c r="M334" i="20"/>
  <c r="R334" i="20"/>
  <c r="AF78" i="20"/>
  <c r="Q78" i="20"/>
  <c r="Y78" i="20"/>
  <c r="AE78" i="20"/>
  <c r="AR78" i="20"/>
  <c r="AO78" i="20"/>
  <c r="S78" i="20"/>
  <c r="AA78" i="20"/>
  <c r="N78" i="20"/>
  <c r="T334" i="20"/>
  <c r="AQ334" i="20"/>
  <c r="V344" i="20"/>
  <c r="R344" i="20"/>
  <c r="Y344" i="20"/>
  <c r="AI344" i="20"/>
  <c r="AL344" i="20"/>
  <c r="AQ344" i="20"/>
  <c r="H344" i="20"/>
  <c r="O344" i="20"/>
  <c r="AM344" i="20"/>
  <c r="Q274" i="20"/>
  <c r="AR344" i="20"/>
  <c r="P344" i="20"/>
  <c r="S344" i="20"/>
  <c r="W344" i="20"/>
  <c r="T344" i="20"/>
  <c r="AC344" i="20"/>
  <c r="U344" i="20"/>
  <c r="AB344" i="20"/>
  <c r="N344" i="20"/>
  <c r="AF274" i="20"/>
  <c r="AG248" i="20"/>
  <c r="AO248" i="20"/>
  <c r="AG259" i="20"/>
  <c r="AN274" i="20"/>
  <c r="R248" i="20"/>
  <c r="AJ248" i="20"/>
  <c r="AL248" i="20"/>
  <c r="Z274" i="20"/>
  <c r="W248" i="20"/>
  <c r="L248" i="20"/>
  <c r="AK274" i="20"/>
  <c r="T274" i="20"/>
  <c r="AA274" i="20"/>
  <c r="AI274" i="20"/>
  <c r="AM274" i="20"/>
  <c r="J274" i="20"/>
  <c r="AR274" i="20"/>
  <c r="H274" i="21"/>
  <c r="AB274" i="20"/>
  <c r="AO274" i="20"/>
  <c r="AH274" i="20"/>
  <c r="K274" i="20"/>
  <c r="N274" i="20"/>
  <c r="W81" i="24"/>
  <c r="W176" i="24"/>
  <c r="W67" i="24"/>
  <c r="W230" i="24"/>
  <c r="W110" i="24"/>
  <c r="W65" i="24"/>
  <c r="AR71" i="20"/>
  <c r="AQ71" i="20"/>
  <c r="AM71" i="20"/>
  <c r="K71" i="20"/>
  <c r="H297" i="20"/>
  <c r="AM297" i="20"/>
  <c r="M71" i="20"/>
  <c r="AR297" i="20"/>
  <c r="V259" i="20"/>
  <c r="AC259" i="20"/>
  <c r="I334" i="20"/>
  <c r="AD248" i="20"/>
  <c r="S248" i="20"/>
  <c r="AN334" i="20"/>
  <c r="AM248" i="20"/>
  <c r="Q248" i="20"/>
  <c r="AE248" i="20"/>
  <c r="AH248" i="20"/>
  <c r="Z334" i="20"/>
  <c r="AB334" i="20"/>
  <c r="AR334" i="20"/>
  <c r="AA334" i="20"/>
  <c r="AD334" i="20"/>
  <c r="Z71" i="20"/>
  <c r="W71" i="20"/>
  <c r="AH71" i="20"/>
  <c r="AH297" i="20"/>
  <c r="R297" i="20"/>
  <c r="X248" i="20"/>
  <c r="Y248" i="20"/>
  <c r="AB248" i="20"/>
  <c r="J248" i="20"/>
  <c r="Z248" i="20"/>
  <c r="AA248" i="20"/>
  <c r="AC334" i="20"/>
  <c r="J334" i="20"/>
  <c r="AK334" i="20"/>
  <c r="AE334" i="20"/>
  <c r="Q334" i="20"/>
  <c r="AI334" i="20"/>
  <c r="AG297" i="20"/>
  <c r="AD297" i="20"/>
  <c r="AK248" i="20"/>
  <c r="N248" i="20"/>
  <c r="AR248" i="20"/>
  <c r="K248" i="20"/>
  <c r="N334" i="20"/>
  <c r="AF334" i="20"/>
  <c r="O334" i="20"/>
  <c r="AP334" i="20"/>
  <c r="AJ334" i="20"/>
  <c r="H248" i="21"/>
  <c r="P248" i="20"/>
  <c r="O248" i="20"/>
  <c r="AO334" i="20"/>
  <c r="AH334" i="20"/>
  <c r="P334" i="20"/>
  <c r="V334" i="20"/>
  <c r="K334" i="20"/>
  <c r="AM334" i="20"/>
  <c r="L334" i="20"/>
  <c r="U334" i="20"/>
  <c r="AG334" i="20"/>
  <c r="H71" i="20"/>
  <c r="T71" i="20"/>
  <c r="S297" i="20"/>
  <c r="AF297" i="20"/>
  <c r="J297" i="20"/>
  <c r="M248" i="20"/>
  <c r="AN248" i="20"/>
  <c r="AP248" i="20"/>
  <c r="T248" i="20"/>
  <c r="AI248" i="20"/>
  <c r="I248" i="20"/>
  <c r="AQ248" i="20"/>
  <c r="AC248" i="20"/>
  <c r="H375" i="20"/>
  <c r="AJ71" i="20"/>
  <c r="AB71" i="20"/>
  <c r="I71" i="20"/>
  <c r="U71" i="20"/>
  <c r="N71" i="20"/>
  <c r="AC71" i="20"/>
  <c r="X71" i="20"/>
  <c r="O71" i="20"/>
  <c r="Q71" i="20"/>
  <c r="J71" i="20"/>
  <c r="P71" i="20"/>
  <c r="S71" i="20"/>
  <c r="AE71" i="20"/>
  <c r="AK71" i="20"/>
  <c r="Y71" i="20"/>
  <c r="R71" i="20"/>
  <c r="L71" i="20"/>
  <c r="V71" i="20"/>
  <c r="AN71" i="20"/>
  <c r="AD71" i="20"/>
  <c r="AG71" i="20"/>
  <c r="AI71" i="20"/>
  <c r="AP71" i="20"/>
  <c r="H71" i="21"/>
  <c r="AF71" i="20"/>
  <c r="AL71" i="20"/>
  <c r="AA71" i="20"/>
  <c r="L274" i="20"/>
  <c r="AG274" i="20"/>
  <c r="U274" i="20"/>
  <c r="AL274" i="20"/>
  <c r="I274" i="20"/>
  <c r="O274" i="20"/>
  <c r="AQ274" i="20"/>
  <c r="V274" i="20"/>
  <c r="M274" i="20"/>
  <c r="AJ274" i="20"/>
  <c r="X274" i="20"/>
  <c r="AP274" i="20"/>
  <c r="AE274" i="20"/>
  <c r="W274" i="20"/>
  <c r="Y274" i="20"/>
  <c r="AC274" i="20"/>
  <c r="AD274" i="20"/>
  <c r="R274" i="20"/>
  <c r="AN375" i="20"/>
  <c r="W375" i="20"/>
  <c r="AG375" i="20"/>
  <c r="Q223" i="20"/>
  <c r="AD375" i="20"/>
  <c r="AJ104" i="20"/>
  <c r="V123" i="20"/>
  <c r="P104" i="20"/>
  <c r="AJ123" i="20"/>
  <c r="M123" i="20"/>
  <c r="AF123" i="20"/>
  <c r="AL38" i="20"/>
  <c r="M104" i="20"/>
  <c r="AO123" i="20"/>
  <c r="K38" i="20"/>
  <c r="AP104" i="20"/>
  <c r="Q104" i="20"/>
  <c r="H38" i="21"/>
  <c r="AD38" i="20"/>
  <c r="P123" i="20"/>
  <c r="W123" i="20"/>
  <c r="AJ38" i="20"/>
  <c r="L104" i="20"/>
  <c r="W104" i="20"/>
  <c r="AD104" i="20"/>
  <c r="I123" i="20"/>
  <c r="AG38" i="20"/>
  <c r="R104" i="20"/>
  <c r="AG104" i="20"/>
  <c r="S123" i="20"/>
  <c r="AR123" i="20"/>
  <c r="AI38" i="20"/>
  <c r="AM38" i="20"/>
  <c r="L38" i="20"/>
  <c r="AR104" i="20"/>
  <c r="H104" i="20"/>
  <c r="U104" i="20"/>
  <c r="AB104" i="20"/>
  <c r="Y104" i="20"/>
  <c r="AL104" i="20"/>
  <c r="AC104" i="20"/>
  <c r="AI104" i="20"/>
  <c r="AN104" i="20"/>
  <c r="U123" i="20"/>
  <c r="AB123" i="20"/>
  <c r="T123" i="20"/>
  <c r="AP123" i="20"/>
  <c r="AN123" i="20"/>
  <c r="AI123" i="20"/>
  <c r="K123" i="20"/>
  <c r="L123" i="20"/>
  <c r="Q123" i="20"/>
  <c r="AH123" i="20"/>
  <c r="V38" i="20"/>
  <c r="T38" i="20"/>
  <c r="Q38" i="20"/>
  <c r="AO38" i="20"/>
  <c r="AF38" i="20"/>
  <c r="AA38" i="20"/>
  <c r="W38" i="20"/>
  <c r="X38" i="20"/>
  <c r="AE38" i="20"/>
  <c r="AO104" i="20"/>
  <c r="N104" i="20"/>
  <c r="AM104" i="20"/>
  <c r="AQ104" i="20"/>
  <c r="AH104" i="20"/>
  <c r="AK104" i="20"/>
  <c r="Z104" i="20"/>
  <c r="T104" i="20"/>
  <c r="H104" i="21"/>
  <c r="AQ123" i="20"/>
  <c r="Z123" i="20"/>
  <c r="Y123" i="20"/>
  <c r="AK123" i="20"/>
  <c r="O123" i="20"/>
  <c r="N123" i="20"/>
  <c r="J123" i="20"/>
  <c r="AG123" i="20"/>
  <c r="AL123" i="20"/>
  <c r="J38" i="20"/>
  <c r="P38" i="20"/>
  <c r="M38" i="20"/>
  <c r="AB38" i="20"/>
  <c r="N38" i="20"/>
  <c r="AN38" i="20"/>
  <c r="AK38" i="20"/>
  <c r="U38" i="20"/>
  <c r="AC38" i="20"/>
  <c r="AH38" i="20"/>
  <c r="V104" i="20"/>
  <c r="K104" i="20"/>
  <c r="AA104" i="20"/>
  <c r="S104" i="20"/>
  <c r="X104" i="20"/>
  <c r="I104" i="20"/>
  <c r="O104" i="20"/>
  <c r="J104" i="20"/>
  <c r="AF104" i="20"/>
  <c r="AC123" i="20"/>
  <c r="X123" i="20"/>
  <c r="AA123" i="20"/>
  <c r="AE123" i="20"/>
  <c r="R123" i="20"/>
  <c r="AD123" i="20"/>
  <c r="H123" i="20"/>
  <c r="H123" i="21"/>
  <c r="R38" i="20"/>
  <c r="I38" i="20"/>
  <c r="AR38" i="20"/>
  <c r="Y38" i="20"/>
  <c r="O38" i="20"/>
  <c r="AQ38" i="20"/>
  <c r="H38" i="20"/>
  <c r="S38" i="20"/>
  <c r="Z38" i="20"/>
  <c r="J223" i="20"/>
  <c r="T375" i="20"/>
  <c r="L375" i="20"/>
  <c r="R259" i="20"/>
  <c r="AP259" i="20"/>
  <c r="T223" i="20"/>
  <c r="AB375" i="20"/>
  <c r="K375" i="20"/>
  <c r="AK259" i="20"/>
  <c r="M259" i="20"/>
  <c r="T259" i="20"/>
  <c r="X223" i="20"/>
  <c r="AR259" i="20"/>
  <c r="L223" i="20"/>
  <c r="AJ375" i="20"/>
  <c r="M375" i="20"/>
  <c r="AA375" i="20"/>
  <c r="I375" i="20"/>
  <c r="AO375" i="20"/>
  <c r="Z259" i="20"/>
  <c r="AL259" i="20"/>
  <c r="W259" i="20"/>
  <c r="O259" i="20"/>
  <c r="H223" i="20"/>
  <c r="K223" i="20"/>
  <c r="AE375" i="20"/>
  <c r="AM375" i="20"/>
  <c r="P375" i="20"/>
  <c r="O375" i="20"/>
  <c r="AK375" i="20"/>
  <c r="R375" i="20"/>
  <c r="AI375" i="20"/>
  <c r="S375" i="20"/>
  <c r="AR375" i="20"/>
  <c r="J259" i="20"/>
  <c r="AQ259" i="20"/>
  <c r="AA259" i="20"/>
  <c r="AB259" i="20"/>
  <c r="U259" i="20"/>
  <c r="S259" i="20"/>
  <c r="K259" i="20"/>
  <c r="H259" i="20"/>
  <c r="AD259" i="20"/>
  <c r="H259" i="21"/>
  <c r="H223" i="21"/>
  <c r="AF375" i="20"/>
  <c r="AC375" i="20"/>
  <c r="X375" i="20"/>
  <c r="AL375" i="20"/>
  <c r="AN259" i="20"/>
  <c r="AI259" i="20"/>
  <c r="AH259" i="20"/>
  <c r="Y259" i="20"/>
  <c r="AM259" i="20"/>
  <c r="U223" i="20"/>
  <c r="AQ223" i="20"/>
  <c r="Y375" i="20"/>
  <c r="V375" i="20"/>
  <c r="J375" i="20"/>
  <c r="Z375" i="20"/>
  <c r="AQ375" i="20"/>
  <c r="Q375" i="20"/>
  <c r="AH375" i="20"/>
  <c r="U375" i="20"/>
  <c r="N375" i="20"/>
  <c r="AF259" i="20"/>
  <c r="Q259" i="20"/>
  <c r="P259" i="20"/>
  <c r="AE259" i="20"/>
  <c r="X259" i="20"/>
  <c r="L259" i="20"/>
  <c r="AO259" i="20"/>
  <c r="AJ259" i="20"/>
  <c r="X297" i="20"/>
  <c r="AJ297" i="20"/>
  <c r="AB297" i="20"/>
  <c r="AQ297" i="20"/>
  <c r="L297" i="20"/>
  <c r="N297" i="20"/>
  <c r="U297" i="20"/>
  <c r="AP297" i="20"/>
  <c r="K297" i="20"/>
  <c r="AF223" i="20"/>
  <c r="Y223" i="20"/>
  <c r="AC223" i="20"/>
  <c r="AK223" i="20"/>
  <c r="W223" i="20"/>
  <c r="Q297" i="20"/>
  <c r="AC297" i="20"/>
  <c r="AA297" i="20"/>
  <c r="M297" i="20"/>
  <c r="T297" i="20"/>
  <c r="AN297" i="20"/>
  <c r="AI297" i="20"/>
  <c r="AE297" i="20"/>
  <c r="V297" i="20"/>
  <c r="Z223" i="20"/>
  <c r="V223" i="20"/>
  <c r="AB223" i="20"/>
  <c r="N223" i="20"/>
  <c r="AG223" i="20"/>
  <c r="AA223" i="20"/>
  <c r="AD223" i="20"/>
  <c r="AE223" i="20"/>
  <c r="AP223" i="20"/>
  <c r="M223" i="20"/>
  <c r="AJ223" i="20"/>
  <c r="R223" i="20"/>
  <c r="I223" i="20"/>
  <c r="W297" i="20"/>
  <c r="AO297" i="20"/>
  <c r="P297" i="20"/>
  <c r="Y297" i="20"/>
  <c r="I297" i="20"/>
  <c r="AL297" i="20"/>
  <c r="O297" i="20"/>
  <c r="AK297" i="20"/>
  <c r="AL223" i="20"/>
  <c r="AO223" i="20"/>
  <c r="AM223" i="20"/>
  <c r="O223" i="20"/>
  <c r="AI223" i="20"/>
  <c r="P223" i="20"/>
  <c r="AH223" i="20"/>
  <c r="AR223" i="20"/>
  <c r="AN223" i="20"/>
  <c r="W19" i="24"/>
  <c r="W23" i="24"/>
  <c r="W226" i="24"/>
  <c r="W220" i="24"/>
  <c r="W57" i="24"/>
  <c r="W26" i="24"/>
  <c r="W155" i="24"/>
  <c r="W61" i="24"/>
  <c r="S337" i="20"/>
  <c r="AA337" i="20"/>
  <c r="H337" i="20"/>
  <c r="AB337" i="20"/>
  <c r="AC337" i="20"/>
  <c r="X337" i="20"/>
  <c r="AD337" i="20"/>
  <c r="AE337" i="20"/>
  <c r="AM337" i="20"/>
  <c r="K337" i="20"/>
  <c r="AF337" i="20"/>
  <c r="AG337" i="20"/>
  <c r="J337" i="20"/>
  <c r="T337" i="20"/>
  <c r="W337" i="20"/>
  <c r="AN337" i="20"/>
  <c r="AI337" i="20"/>
  <c r="L337" i="20"/>
  <c r="AO337" i="20"/>
  <c r="AK337" i="20"/>
  <c r="AL337" i="20"/>
  <c r="V337" i="20"/>
  <c r="AH337" i="20"/>
  <c r="R337" i="20"/>
  <c r="AR337" i="20"/>
  <c r="AQ337" i="20"/>
  <c r="AJ337" i="20"/>
  <c r="N337" i="20"/>
  <c r="AP337" i="20"/>
  <c r="Q337" i="20"/>
  <c r="P337" i="20"/>
  <c r="Y337" i="20"/>
  <c r="O337" i="20"/>
  <c r="I337" i="20"/>
  <c r="Z337" i="20"/>
  <c r="M337" i="20"/>
  <c r="U337" i="20"/>
  <c r="AD305" i="20"/>
  <c r="W305" i="20"/>
  <c r="H305" i="20"/>
  <c r="AJ305" i="20"/>
  <c r="AQ305" i="20"/>
  <c r="AB305" i="20"/>
  <c r="AL305" i="20"/>
  <c r="AG305" i="20"/>
  <c r="V305" i="20"/>
  <c r="R305" i="20"/>
  <c r="I305" i="20"/>
  <c r="Y305" i="20"/>
  <c r="AM305" i="20"/>
  <c r="AA305" i="20"/>
  <c r="K305" i="20"/>
  <c r="L305" i="20"/>
  <c r="O305" i="20"/>
  <c r="Q305" i="20"/>
  <c r="AO305" i="20"/>
  <c r="Z305" i="20"/>
  <c r="M305" i="20"/>
  <c r="P305" i="20"/>
  <c r="AF305" i="20"/>
  <c r="S305" i="20"/>
  <c r="J305" i="20"/>
  <c r="N305" i="20"/>
  <c r="AI305" i="20"/>
  <c r="AP305" i="20"/>
  <c r="X305" i="20"/>
  <c r="AC305" i="20"/>
  <c r="AR305" i="20"/>
  <c r="AK305" i="20"/>
  <c r="AE305" i="20"/>
  <c r="U305" i="20"/>
  <c r="AN305" i="20"/>
  <c r="AH305" i="20"/>
  <c r="T305" i="20"/>
  <c r="Y88" i="20"/>
  <c r="AD88" i="20"/>
  <c r="AH88" i="20"/>
  <c r="AK88" i="20"/>
  <c r="S88" i="20"/>
  <c r="L88" i="20"/>
  <c r="AN88" i="20"/>
  <c r="K88" i="20"/>
  <c r="W88" i="20"/>
  <c r="I88" i="20"/>
  <c r="AA88" i="20"/>
  <c r="R88" i="20"/>
  <c r="AJ88" i="20"/>
  <c r="M88" i="20"/>
  <c r="V88" i="20"/>
  <c r="P88" i="20"/>
  <c r="AC88" i="20"/>
  <c r="X88" i="20"/>
  <c r="O88" i="20"/>
  <c r="AB88" i="20"/>
  <c r="AL88" i="20"/>
  <c r="U88" i="20"/>
  <c r="AM88" i="20"/>
  <c r="AI88" i="20"/>
  <c r="Z88" i="20"/>
  <c r="H88" i="20"/>
  <c r="AO88" i="20"/>
  <c r="AE88" i="20"/>
  <c r="AR88" i="20"/>
  <c r="N88" i="20"/>
  <c r="AG88" i="20"/>
  <c r="AP88" i="20"/>
  <c r="Q88" i="20"/>
  <c r="AF88" i="20"/>
  <c r="H88" i="21"/>
  <c r="T88" i="20"/>
  <c r="J88" i="20"/>
  <c r="AQ88" i="20"/>
  <c r="U335" i="20"/>
  <c r="R335" i="20"/>
  <c r="W335" i="20"/>
  <c r="AQ335" i="20"/>
  <c r="AI335" i="20"/>
  <c r="J335" i="20"/>
  <c r="K335" i="20"/>
  <c r="P335" i="20"/>
  <c r="AD335" i="20"/>
  <c r="AC335" i="20"/>
  <c r="L335" i="20"/>
  <c r="V335" i="20"/>
  <c r="T335" i="20"/>
  <c r="AH335" i="20"/>
  <c r="X335" i="20"/>
  <c r="Q335" i="20"/>
  <c r="I335" i="20"/>
  <c r="O335" i="20"/>
  <c r="AB335" i="20"/>
  <c r="AG335" i="20"/>
  <c r="AE335" i="20"/>
  <c r="AF335" i="20"/>
  <c r="AO335" i="20"/>
  <c r="AL335" i="20"/>
  <c r="M335" i="20"/>
  <c r="AR335" i="20"/>
  <c r="H335" i="20"/>
  <c r="AK335" i="20"/>
  <c r="AA335" i="20"/>
  <c r="S335" i="20"/>
  <c r="AJ335" i="20"/>
  <c r="AP335" i="20"/>
  <c r="AN335" i="20"/>
  <c r="N335" i="20"/>
  <c r="Y335" i="20"/>
  <c r="AM335" i="20"/>
  <c r="Z335" i="20"/>
  <c r="AK327" i="20"/>
  <c r="AQ327" i="20"/>
  <c r="Z327" i="20"/>
  <c r="AM327" i="20"/>
  <c r="AL327" i="20"/>
  <c r="R327" i="20"/>
  <c r="AO327" i="20"/>
  <c r="P327" i="20"/>
  <c r="I327" i="20"/>
  <c r="AA327" i="20"/>
  <c r="T327" i="20"/>
  <c r="N327" i="20"/>
  <c r="J327" i="20"/>
  <c r="Y327" i="20"/>
  <c r="AR327" i="20"/>
  <c r="H327" i="20"/>
  <c r="K327" i="20"/>
  <c r="O327" i="20"/>
  <c r="S327" i="20"/>
  <c r="L327" i="20"/>
  <c r="W327" i="20"/>
  <c r="U327" i="20"/>
  <c r="AI327" i="20"/>
  <c r="AE327" i="20"/>
  <c r="AG327" i="20"/>
  <c r="V327" i="20"/>
  <c r="AF327" i="20"/>
  <c r="AN327" i="20"/>
  <c r="X327" i="20"/>
  <c r="AB327" i="20"/>
  <c r="AH327" i="20"/>
  <c r="AC327" i="20"/>
  <c r="AJ327" i="20"/>
  <c r="AP327" i="20"/>
  <c r="Q327" i="20"/>
  <c r="M327" i="20"/>
  <c r="AD327" i="20"/>
  <c r="P115" i="20"/>
  <c r="AJ115" i="20"/>
  <c r="AP115" i="20"/>
  <c r="Q115" i="20"/>
  <c r="I115" i="20"/>
  <c r="AH115" i="20"/>
  <c r="AM115" i="20"/>
  <c r="V115" i="20"/>
  <c r="J115" i="20"/>
  <c r="AB115" i="20"/>
  <c r="AK115" i="20"/>
  <c r="S115" i="20"/>
  <c r="AA115" i="20"/>
  <c r="AG115" i="20"/>
  <c r="AE115" i="20"/>
  <c r="H115" i="20"/>
  <c r="L115" i="20"/>
  <c r="AR115" i="20"/>
  <c r="AC115" i="20"/>
  <c r="AD115" i="20"/>
  <c r="X115" i="20"/>
  <c r="T115" i="20"/>
  <c r="U115" i="20"/>
  <c r="M115" i="20"/>
  <c r="R115" i="20"/>
  <c r="AN115" i="20"/>
  <c r="Z115" i="20"/>
  <c r="Y115" i="20"/>
  <c r="AI115" i="20"/>
  <c r="AQ115" i="20"/>
  <c r="AL115" i="20"/>
  <c r="K115" i="20"/>
  <c r="O115" i="20"/>
  <c r="AO115" i="20"/>
  <c r="N115" i="20"/>
  <c r="AF115" i="20"/>
  <c r="H115" i="21"/>
  <c r="W115" i="20"/>
  <c r="O113" i="20"/>
  <c r="AM113" i="20"/>
  <c r="S113" i="20"/>
  <c r="AQ113" i="20"/>
  <c r="K113" i="20"/>
  <c r="I113" i="20"/>
  <c r="AH113" i="20"/>
  <c r="AN113" i="20"/>
  <c r="AR113" i="20"/>
  <c r="P113" i="20"/>
  <c r="Y113" i="20"/>
  <c r="AD113" i="20"/>
  <c r="AC113" i="20"/>
  <c r="M113" i="20"/>
  <c r="AO113" i="20"/>
  <c r="AB113" i="20"/>
  <c r="V113" i="20"/>
  <c r="T113" i="20"/>
  <c r="N113" i="20"/>
  <c r="R113" i="20"/>
  <c r="U113" i="20"/>
  <c r="AP113" i="20"/>
  <c r="AE113" i="20"/>
  <c r="AI113" i="20"/>
  <c r="AL113" i="20"/>
  <c r="AK113" i="20"/>
  <c r="AJ113" i="20"/>
  <c r="H113" i="20"/>
  <c r="AA113" i="20"/>
  <c r="AG113" i="20"/>
  <c r="Q113" i="20"/>
  <c r="AF113" i="20"/>
  <c r="Z113" i="20"/>
  <c r="X113" i="20"/>
  <c r="H113" i="21"/>
  <c r="W113" i="20"/>
  <c r="J113" i="20"/>
  <c r="L113" i="20"/>
  <c r="T18" i="20"/>
  <c r="V18" i="20"/>
  <c r="J18" i="20"/>
  <c r="AF18" i="20"/>
  <c r="X18" i="20"/>
  <c r="K18" i="20"/>
  <c r="AG18" i="20"/>
  <c r="O18" i="20"/>
  <c r="Q18" i="20"/>
  <c r="U18" i="20"/>
  <c r="H18" i="20"/>
  <c r="AR18" i="20"/>
  <c r="AK18" i="20"/>
  <c r="I18" i="20"/>
  <c r="R18" i="20"/>
  <c r="L18" i="20"/>
  <c r="AJ18" i="20"/>
  <c r="S18" i="20"/>
  <c r="AE18" i="20"/>
  <c r="AM18" i="20"/>
  <c r="AB18" i="20"/>
  <c r="AQ18" i="20"/>
  <c r="AI18" i="20"/>
  <c r="N18" i="20"/>
  <c r="P18" i="20"/>
  <c r="AH18" i="20"/>
  <c r="Z18" i="20"/>
  <c r="W18" i="20"/>
  <c r="AA18" i="20"/>
  <c r="AL18" i="20"/>
  <c r="AN18" i="20"/>
  <c r="Y18" i="20"/>
  <c r="AP18" i="20"/>
  <c r="AC18" i="20"/>
  <c r="AD18" i="20"/>
  <c r="M18" i="20"/>
  <c r="H18" i="21"/>
  <c r="AO18" i="20"/>
  <c r="R116" i="20"/>
  <c r="W116" i="20"/>
  <c r="H116" i="20"/>
  <c r="N116" i="20"/>
  <c r="S116" i="20"/>
  <c r="AP116" i="20"/>
  <c r="U116" i="20"/>
  <c r="AR116" i="20"/>
  <c r="K116" i="20"/>
  <c r="Q116" i="20"/>
  <c r="O116" i="20"/>
  <c r="AL116" i="20"/>
  <c r="AH116" i="20"/>
  <c r="AN116" i="20"/>
  <c r="P116" i="20"/>
  <c r="I116" i="20"/>
  <c r="T116" i="20"/>
  <c r="AD116" i="20"/>
  <c r="Y116" i="20"/>
  <c r="AA116" i="20"/>
  <c r="AJ116" i="20"/>
  <c r="AO116" i="20"/>
  <c r="J116" i="20"/>
  <c r="AC116" i="20"/>
  <c r="X116" i="20"/>
  <c r="M116" i="20"/>
  <c r="AI116" i="20"/>
  <c r="AG116" i="20"/>
  <c r="AE116" i="20"/>
  <c r="V116" i="20"/>
  <c r="Z116" i="20"/>
  <c r="AF116" i="20"/>
  <c r="AM116" i="20"/>
  <c r="AB116" i="20"/>
  <c r="H116" i="21"/>
  <c r="L116" i="20"/>
  <c r="AK116" i="20"/>
  <c r="AQ116" i="20"/>
  <c r="H178" i="20"/>
  <c r="P178" i="20"/>
  <c r="AC178" i="20"/>
  <c r="AL178" i="20"/>
  <c r="AN178" i="20"/>
  <c r="X178" i="20"/>
  <c r="AJ178" i="20"/>
  <c r="AF178" i="20"/>
  <c r="AQ178" i="20"/>
  <c r="V178" i="20"/>
  <c r="S178" i="20"/>
  <c r="I178" i="20"/>
  <c r="AK178" i="20"/>
  <c r="AP178" i="20"/>
  <c r="AO178" i="20"/>
  <c r="L178" i="20"/>
  <c r="H178" i="21"/>
  <c r="W178" i="20"/>
  <c r="AI178" i="20"/>
  <c r="AG178" i="20"/>
  <c r="K178" i="20"/>
  <c r="AM178" i="20"/>
  <c r="M178" i="20"/>
  <c r="R178" i="20"/>
  <c r="AD178" i="20"/>
  <c r="Y178" i="20"/>
  <c r="T178" i="20"/>
  <c r="N178" i="20"/>
  <c r="Q178" i="20"/>
  <c r="Z178" i="20"/>
  <c r="J178" i="20"/>
  <c r="AH178" i="20"/>
  <c r="O178" i="20"/>
  <c r="AB178" i="20"/>
  <c r="U178" i="20"/>
  <c r="AE178" i="20"/>
  <c r="AR178" i="20"/>
  <c r="AA178" i="20"/>
  <c r="S120" i="20"/>
  <c r="K120" i="20"/>
  <c r="AP120" i="20"/>
  <c r="R120" i="20"/>
  <c r="N120" i="20"/>
  <c r="AC120" i="20"/>
  <c r="W120" i="20"/>
  <c r="AA120" i="20"/>
  <c r="AL120" i="20"/>
  <c r="P120" i="20"/>
  <c r="J120" i="20"/>
  <c r="U120" i="20"/>
  <c r="AO120" i="20"/>
  <c r="AB120" i="20"/>
  <c r="AN120" i="20"/>
  <c r="H120" i="20"/>
  <c r="V120" i="20"/>
  <c r="AJ120" i="20"/>
  <c r="AD120" i="20"/>
  <c r="T120" i="20"/>
  <c r="Z120" i="20"/>
  <c r="Y120" i="20"/>
  <c r="AR120" i="20"/>
  <c r="AG120" i="20"/>
  <c r="AE120" i="20"/>
  <c r="AI120" i="20"/>
  <c r="AK120" i="20"/>
  <c r="O120" i="20"/>
  <c r="X120" i="20"/>
  <c r="L120" i="20"/>
  <c r="H120" i="21"/>
  <c r="I120" i="20"/>
  <c r="AM120" i="20"/>
  <c r="AQ120" i="20"/>
  <c r="AH120" i="20"/>
  <c r="M120" i="20"/>
  <c r="AF120" i="20"/>
  <c r="Q120" i="20"/>
  <c r="AC35" i="20"/>
  <c r="AF35" i="20"/>
  <c r="L35" i="20"/>
  <c r="AI35" i="20"/>
  <c r="AG35" i="20"/>
  <c r="AR35" i="20"/>
  <c r="AE35" i="20"/>
  <c r="U35" i="20"/>
  <c r="AL35" i="20"/>
  <c r="AB35" i="20"/>
  <c r="H35" i="20"/>
  <c r="R35" i="20"/>
  <c r="Z35" i="20"/>
  <c r="AM35" i="20"/>
  <c r="X35" i="20"/>
  <c r="P35" i="20"/>
  <c r="AH35" i="20"/>
  <c r="V35" i="20"/>
  <c r="O35" i="20"/>
  <c r="AD35" i="20"/>
  <c r="AK35" i="20"/>
  <c r="AA35" i="20"/>
  <c r="N35" i="20"/>
  <c r="AN35" i="20"/>
  <c r="AP35" i="20"/>
  <c r="I35" i="20"/>
  <c r="W35" i="20"/>
  <c r="Y35" i="20"/>
  <c r="Q35" i="20"/>
  <c r="AJ35" i="20"/>
  <c r="AQ35" i="20"/>
  <c r="T35" i="20"/>
  <c r="AO35" i="20"/>
  <c r="J35" i="20"/>
  <c r="M35" i="20"/>
  <c r="H35" i="21"/>
  <c r="S35" i="20"/>
  <c r="K35" i="20"/>
  <c r="AQ48" i="20"/>
  <c r="Q48" i="20"/>
  <c r="AE48" i="20"/>
  <c r="AK48" i="20"/>
  <c r="AI48" i="20"/>
  <c r="AC48" i="20"/>
  <c r="M48" i="20"/>
  <c r="AA48" i="20"/>
  <c r="AB48" i="20"/>
  <c r="AJ48" i="20"/>
  <c r="N48" i="20"/>
  <c r="AO48" i="20"/>
  <c r="Z48" i="20"/>
  <c r="S48" i="20"/>
  <c r="AN48" i="20"/>
  <c r="J48" i="20"/>
  <c r="AD48" i="20"/>
  <c r="AG48" i="20"/>
  <c r="AR48" i="20"/>
  <c r="X48" i="20"/>
  <c r="U48" i="20"/>
  <c r="T48" i="20"/>
  <c r="K48" i="20"/>
  <c r="AF48" i="20"/>
  <c r="AP48" i="20"/>
  <c r="H48" i="21"/>
  <c r="H48" i="20"/>
  <c r="AM48" i="20"/>
  <c r="AL48" i="20"/>
  <c r="V48" i="20"/>
  <c r="W48" i="20"/>
  <c r="AH48" i="20"/>
  <c r="I48" i="20"/>
  <c r="O48" i="20"/>
  <c r="P48" i="20"/>
  <c r="L48" i="20"/>
  <c r="R48" i="20"/>
  <c r="Y48" i="20"/>
  <c r="AP282" i="20"/>
  <c r="I282" i="20"/>
  <c r="AL282" i="20"/>
  <c r="AA282" i="20"/>
  <c r="K282" i="20"/>
  <c r="AQ282" i="20"/>
  <c r="H282" i="20"/>
  <c r="M282" i="20"/>
  <c r="AD282" i="20"/>
  <c r="AE282" i="20"/>
  <c r="U282" i="20"/>
  <c r="AI282" i="20"/>
  <c r="AC282" i="20"/>
  <c r="T282" i="20"/>
  <c r="AF282" i="20"/>
  <c r="J282" i="20"/>
  <c r="N282" i="20"/>
  <c r="AB282" i="20"/>
  <c r="AR282" i="20"/>
  <c r="Q282" i="20"/>
  <c r="W282" i="20"/>
  <c r="L282" i="20"/>
  <c r="AH282" i="20"/>
  <c r="S282" i="20"/>
  <c r="V282" i="20"/>
  <c r="P282" i="20"/>
  <c r="AM282" i="20"/>
  <c r="AG282" i="20"/>
  <c r="O282" i="20"/>
  <c r="AO282" i="20"/>
  <c r="X282" i="20"/>
  <c r="AN282" i="20"/>
  <c r="AK282" i="20"/>
  <c r="Y282" i="20"/>
  <c r="Z282" i="20"/>
  <c r="R282" i="20"/>
  <c r="AJ282" i="20"/>
  <c r="AD203" i="20"/>
  <c r="L203" i="20"/>
  <c r="AN203" i="20"/>
  <c r="AL203" i="20"/>
  <c r="AI203" i="20"/>
  <c r="P203" i="20"/>
  <c r="H203" i="20"/>
  <c r="W203" i="20"/>
  <c r="AH203" i="20"/>
  <c r="AA203" i="20"/>
  <c r="H203" i="21"/>
  <c r="AR203" i="20"/>
  <c r="X203" i="20"/>
  <c r="AE203" i="20"/>
  <c r="AQ203" i="20"/>
  <c r="M203" i="20"/>
  <c r="Z203" i="20"/>
  <c r="AG203" i="20"/>
  <c r="AB203" i="20"/>
  <c r="S203" i="20"/>
  <c r="U203" i="20"/>
  <c r="AO203" i="20"/>
  <c r="AM203" i="20"/>
  <c r="AP203" i="20"/>
  <c r="V203" i="20"/>
  <c r="Y203" i="20"/>
  <c r="J203" i="20"/>
  <c r="AK203" i="20"/>
  <c r="Q203" i="20"/>
  <c r="T203" i="20"/>
  <c r="K203" i="20"/>
  <c r="I203" i="20"/>
  <c r="AJ203" i="20"/>
  <c r="N203" i="20"/>
  <c r="AC203" i="20"/>
  <c r="AF203" i="20"/>
  <c r="R203" i="20"/>
  <c r="O203" i="20"/>
  <c r="W110" i="20"/>
  <c r="Q110" i="20"/>
  <c r="R110" i="20"/>
  <c r="AR110" i="20"/>
  <c r="I110" i="20"/>
  <c r="AF110" i="20"/>
  <c r="J110" i="20"/>
  <c r="P110" i="20"/>
  <c r="U110" i="20"/>
  <c r="AA110" i="20"/>
  <c r="AN110" i="20"/>
  <c r="L110" i="20"/>
  <c r="AG110" i="20"/>
  <c r="AB110" i="20"/>
  <c r="T110" i="20"/>
  <c r="Y110" i="20"/>
  <c r="N110" i="20"/>
  <c r="AK110" i="20"/>
  <c r="AC110" i="20"/>
  <c r="AE110" i="20"/>
  <c r="H110" i="20"/>
  <c r="O110" i="20"/>
  <c r="K110" i="20"/>
  <c r="AJ110" i="20"/>
  <c r="S110" i="20"/>
  <c r="AL110" i="20"/>
  <c r="AQ110" i="20"/>
  <c r="AP110" i="20"/>
  <c r="AH110" i="20"/>
  <c r="H110" i="21"/>
  <c r="AO110" i="20"/>
  <c r="AD110" i="20"/>
  <c r="X110" i="20"/>
  <c r="AI110" i="20"/>
  <c r="M110" i="20"/>
  <c r="Z110" i="20"/>
  <c r="AM110" i="20"/>
  <c r="V110" i="20"/>
  <c r="O254" i="20"/>
  <c r="Q254" i="20"/>
  <c r="AJ254" i="20"/>
  <c r="AP254" i="20"/>
  <c r="AD254" i="20"/>
  <c r="V254" i="20"/>
  <c r="J254" i="20"/>
  <c r="AA254" i="20"/>
  <c r="Z254" i="20"/>
  <c r="I254" i="20"/>
  <c r="U254" i="20"/>
  <c r="H254" i="20"/>
  <c r="Y254" i="20"/>
  <c r="AF254" i="20"/>
  <c r="P254" i="20"/>
  <c r="AH254" i="20"/>
  <c r="L254" i="20"/>
  <c r="X254" i="20"/>
  <c r="AI254" i="20"/>
  <c r="AB254" i="20"/>
  <c r="S254" i="20"/>
  <c r="AR254" i="20"/>
  <c r="AC254" i="20"/>
  <c r="AQ254" i="20"/>
  <c r="AO254" i="20"/>
  <c r="N254" i="20"/>
  <c r="T254" i="20"/>
  <c r="AL254" i="20"/>
  <c r="AK254" i="20"/>
  <c r="AG254" i="20"/>
  <c r="W254" i="20"/>
  <c r="AM254" i="20"/>
  <c r="K254" i="20"/>
  <c r="AE254" i="20"/>
  <c r="R254" i="20"/>
  <c r="AN254" i="20"/>
  <c r="M254" i="20"/>
  <c r="H254" i="21"/>
  <c r="H193" i="21"/>
  <c r="U193" i="20"/>
  <c r="J193" i="20"/>
  <c r="Y193" i="20"/>
  <c r="AG193" i="20"/>
  <c r="W193" i="20"/>
  <c r="L193" i="20"/>
  <c r="R193" i="20"/>
  <c r="T193" i="20"/>
  <c r="AN193" i="20"/>
  <c r="AH193" i="20"/>
  <c r="AR193" i="20"/>
  <c r="K193" i="20"/>
  <c r="O193" i="20"/>
  <c r="AL193" i="20"/>
  <c r="AF193" i="20"/>
  <c r="AK193" i="20"/>
  <c r="AE193" i="20"/>
  <c r="I193" i="20"/>
  <c r="X193" i="20"/>
  <c r="AI193" i="20"/>
  <c r="AO193" i="20"/>
  <c r="N193" i="20"/>
  <c r="AA193" i="20"/>
  <c r="AP193" i="20"/>
  <c r="M193" i="20"/>
  <c r="Q193" i="20"/>
  <c r="AM193" i="20"/>
  <c r="AB193" i="20"/>
  <c r="AJ193" i="20"/>
  <c r="Z193" i="20"/>
  <c r="AD193" i="20"/>
  <c r="AQ193" i="20"/>
  <c r="H193" i="20"/>
  <c r="P193" i="20"/>
  <c r="V193" i="20"/>
  <c r="AC193" i="20"/>
  <c r="S193" i="20"/>
  <c r="AB388" i="20"/>
  <c r="S388" i="20"/>
  <c r="U388" i="20"/>
  <c r="X388" i="20"/>
  <c r="AR388" i="20"/>
  <c r="AL388" i="20"/>
  <c r="AN388" i="20"/>
  <c r="W388" i="20"/>
  <c r="P388" i="20"/>
  <c r="AE388" i="20"/>
  <c r="AH388" i="20"/>
  <c r="AD388" i="20"/>
  <c r="AF388" i="20"/>
  <c r="T388" i="20"/>
  <c r="M388" i="20"/>
  <c r="L388" i="20"/>
  <c r="AI388" i="20"/>
  <c r="AM388" i="20"/>
  <c r="V388" i="20"/>
  <c r="AG388" i="20"/>
  <c r="AJ388" i="20"/>
  <c r="AQ388" i="20"/>
  <c r="Q388" i="20"/>
  <c r="R388" i="20"/>
  <c r="N388" i="20"/>
  <c r="AP388" i="20"/>
  <c r="Y388" i="20"/>
  <c r="AC388" i="20"/>
  <c r="K388" i="20"/>
  <c r="AA388" i="20"/>
  <c r="Z388" i="20"/>
  <c r="AO388" i="20"/>
  <c r="O388" i="20"/>
  <c r="AK388" i="20"/>
  <c r="I388" i="20"/>
  <c r="J388" i="20"/>
  <c r="H121" i="21"/>
  <c r="AJ121" i="20"/>
  <c r="L121" i="20"/>
  <c r="H121" i="20"/>
  <c r="AN121" i="20"/>
  <c r="AE121" i="20"/>
  <c r="AC121" i="20"/>
  <c r="Z121" i="20"/>
  <c r="AK121" i="20"/>
  <c r="S121" i="20"/>
  <c r="AA121" i="20"/>
  <c r="AD121" i="20"/>
  <c r="AL121" i="20"/>
  <c r="AI121" i="20"/>
  <c r="X121" i="20"/>
  <c r="AP121" i="20"/>
  <c r="AM121" i="20"/>
  <c r="U121" i="20"/>
  <c r="AO121" i="20"/>
  <c r="AQ121" i="20"/>
  <c r="P121" i="20"/>
  <c r="AH121" i="20"/>
  <c r="M121" i="20"/>
  <c r="W121" i="20"/>
  <c r="N121" i="20"/>
  <c r="R121" i="20"/>
  <c r="Q121" i="20"/>
  <c r="I121" i="20"/>
  <c r="K121" i="20"/>
  <c r="T121" i="20"/>
  <c r="AF121" i="20"/>
  <c r="AG121" i="20"/>
  <c r="AR121" i="20"/>
  <c r="AB121" i="20"/>
  <c r="V121" i="20"/>
  <c r="Y121" i="20"/>
  <c r="O121" i="20"/>
  <c r="J121" i="20"/>
  <c r="K151" i="20"/>
  <c r="H151" i="20"/>
  <c r="W151" i="20"/>
  <c r="J151" i="20"/>
  <c r="V151" i="20"/>
  <c r="AI151" i="20"/>
  <c r="AF151" i="20"/>
  <c r="AB151" i="20"/>
  <c r="AG151" i="20"/>
  <c r="Q151" i="20"/>
  <c r="AC151" i="20"/>
  <c r="AM151" i="20"/>
  <c r="Y151" i="20"/>
  <c r="AJ151" i="20"/>
  <c r="H151" i="21"/>
  <c r="L151" i="20"/>
  <c r="AN151" i="20"/>
  <c r="AH151" i="20"/>
  <c r="AR151" i="20"/>
  <c r="O151" i="20"/>
  <c r="U151" i="20"/>
  <c r="T151" i="20"/>
  <c r="M151" i="20"/>
  <c r="AP151" i="20"/>
  <c r="S151" i="20"/>
  <c r="AO151" i="20"/>
  <c r="AE151" i="20"/>
  <c r="X151" i="20"/>
  <c r="R151" i="20"/>
  <c r="AK151" i="20"/>
  <c r="AD151" i="20"/>
  <c r="I151" i="20"/>
  <c r="N151" i="20"/>
  <c r="AA151" i="20"/>
  <c r="AQ151" i="20"/>
  <c r="Z151" i="20"/>
  <c r="P151" i="20"/>
  <c r="AL151" i="20"/>
  <c r="V250" i="20"/>
  <c r="AN250" i="20"/>
  <c r="X250" i="20"/>
  <c r="R250" i="20"/>
  <c r="P250" i="20"/>
  <c r="N250" i="20"/>
  <c r="H250" i="20"/>
  <c r="I250" i="20"/>
  <c r="AC250" i="20"/>
  <c r="W250" i="20"/>
  <c r="J250" i="20"/>
  <c r="Y250" i="20"/>
  <c r="AG250" i="20"/>
  <c r="AQ250" i="20"/>
  <c r="AE250" i="20"/>
  <c r="T250" i="20"/>
  <c r="S250" i="20"/>
  <c r="U250" i="20"/>
  <c r="AP250" i="20"/>
  <c r="AB250" i="20"/>
  <c r="O250" i="20"/>
  <c r="Z250" i="20"/>
  <c r="AM250" i="20"/>
  <c r="AA250" i="20"/>
  <c r="AJ250" i="20"/>
  <c r="AF250" i="20"/>
  <c r="AH250" i="20"/>
  <c r="AI250" i="20"/>
  <c r="AD250" i="20"/>
  <c r="M250" i="20"/>
  <c r="L250" i="20"/>
  <c r="H250" i="21"/>
  <c r="AO250" i="20"/>
  <c r="AR250" i="20"/>
  <c r="K250" i="20"/>
  <c r="Q250" i="20"/>
  <c r="AL250" i="20"/>
  <c r="AK250" i="20"/>
  <c r="K80" i="20"/>
  <c r="Z80" i="20"/>
  <c r="J80" i="20"/>
  <c r="AD80" i="20"/>
  <c r="AH80" i="20"/>
  <c r="AK80" i="20"/>
  <c r="X80" i="20"/>
  <c r="Q80" i="20"/>
  <c r="AB80" i="20"/>
  <c r="AO80" i="20"/>
  <c r="T80" i="20"/>
  <c r="AL80" i="20"/>
  <c r="S80" i="20"/>
  <c r="I80" i="20"/>
  <c r="AI80" i="20"/>
  <c r="N80" i="20"/>
  <c r="H80" i="20"/>
  <c r="AP80" i="20"/>
  <c r="O80" i="20"/>
  <c r="L80" i="20"/>
  <c r="P80" i="20"/>
  <c r="U80" i="20"/>
  <c r="R80" i="20"/>
  <c r="Y80" i="20"/>
  <c r="AN80" i="20"/>
  <c r="AC80" i="20"/>
  <c r="AJ80" i="20"/>
  <c r="W80" i="20"/>
  <c r="M80" i="20"/>
  <c r="AA80" i="20"/>
  <c r="AQ80" i="20"/>
  <c r="AG80" i="20"/>
  <c r="V80" i="20"/>
  <c r="AR80" i="20"/>
  <c r="H80" i="21"/>
  <c r="AM80" i="20"/>
  <c r="AE80" i="20"/>
  <c r="AF80" i="20"/>
  <c r="K58" i="20"/>
  <c r="AF58" i="20"/>
  <c r="AJ58" i="20"/>
  <c r="H58" i="20"/>
  <c r="AR58" i="20"/>
  <c r="AA58" i="20"/>
  <c r="M58" i="20"/>
  <c r="AO58" i="20"/>
  <c r="I58" i="20"/>
  <c r="P58" i="20"/>
  <c r="Y58" i="20"/>
  <c r="L58" i="20"/>
  <c r="AQ58" i="20"/>
  <c r="V58" i="20"/>
  <c r="N58" i="20"/>
  <c r="Z58" i="20"/>
  <c r="R58" i="20"/>
  <c r="U58" i="20"/>
  <c r="AE58" i="20"/>
  <c r="AN58" i="20"/>
  <c r="T58" i="20"/>
  <c r="AP58" i="20"/>
  <c r="Q58" i="20"/>
  <c r="H58" i="21"/>
  <c r="AG58" i="20"/>
  <c r="AD58" i="20"/>
  <c r="AH58" i="20"/>
  <c r="W58" i="20"/>
  <c r="AI58" i="20"/>
  <c r="J58" i="20"/>
  <c r="S58" i="20"/>
  <c r="AM58" i="20"/>
  <c r="AL58" i="20"/>
  <c r="AK58" i="20"/>
  <c r="AB58" i="20"/>
  <c r="O58" i="20"/>
  <c r="AC58" i="20"/>
  <c r="X58" i="20"/>
  <c r="H265" i="21"/>
  <c r="AN265" i="20"/>
  <c r="Z265" i="20"/>
  <c r="AD265" i="20"/>
  <c r="S265" i="20"/>
  <c r="Q265" i="20"/>
  <c r="AC265" i="20"/>
  <c r="R265" i="20"/>
  <c r="O265" i="20"/>
  <c r="U265" i="20"/>
  <c r="P265" i="20"/>
  <c r="L265" i="20"/>
  <c r="X265" i="20"/>
  <c r="T265" i="20"/>
  <c r="AI265" i="20"/>
  <c r="W265" i="20"/>
  <c r="AM265" i="20"/>
  <c r="AK265" i="20"/>
  <c r="AR265" i="20"/>
  <c r="AQ265" i="20"/>
  <c r="AB265" i="20"/>
  <c r="AP265" i="20"/>
  <c r="I265" i="20"/>
  <c r="K265" i="20"/>
  <c r="AO265" i="20"/>
  <c r="AG265" i="20"/>
  <c r="V265" i="20"/>
  <c r="Y265" i="20"/>
  <c r="AJ265" i="20"/>
  <c r="AL265" i="20"/>
  <c r="N265" i="20"/>
  <c r="M265" i="20"/>
  <c r="H265" i="20"/>
  <c r="AF265" i="20"/>
  <c r="AH265" i="20"/>
  <c r="AE265" i="20"/>
  <c r="AA265" i="20"/>
  <c r="J265" i="20"/>
  <c r="J258" i="20"/>
  <c r="AC258" i="20"/>
  <c r="T258" i="20"/>
  <c r="S258" i="20"/>
  <c r="M258" i="20"/>
  <c r="AH258" i="20"/>
  <c r="AI258" i="20"/>
  <c r="Z258" i="20"/>
  <c r="AA258" i="20"/>
  <c r="N258" i="20"/>
  <c r="V258" i="20"/>
  <c r="AB258" i="20"/>
  <c r="AN258" i="20"/>
  <c r="AQ258" i="20"/>
  <c r="I258" i="20"/>
  <c r="H258" i="20"/>
  <c r="K258" i="20"/>
  <c r="AD258" i="20"/>
  <c r="Q258" i="20"/>
  <c r="AO258" i="20"/>
  <c r="W258" i="20"/>
  <c r="P258" i="20"/>
  <c r="L258" i="20"/>
  <c r="AL258" i="20"/>
  <c r="Y258" i="20"/>
  <c r="O258" i="20"/>
  <c r="R258" i="20"/>
  <c r="H258" i="21"/>
  <c r="AE258" i="20"/>
  <c r="U258" i="20"/>
  <c r="AK258" i="20"/>
  <c r="X258" i="20"/>
  <c r="AM258" i="20"/>
  <c r="AG258" i="20"/>
  <c r="AR258" i="20"/>
  <c r="AF258" i="20"/>
  <c r="AP258" i="20"/>
  <c r="AJ258" i="20"/>
  <c r="AR349" i="20"/>
  <c r="U349" i="20"/>
  <c r="AK349" i="20"/>
  <c r="P349" i="20"/>
  <c r="W349" i="20"/>
  <c r="J349" i="20"/>
  <c r="AO349" i="20"/>
  <c r="Q349" i="20"/>
  <c r="AF349" i="20"/>
  <c r="AD349" i="20"/>
  <c r="AH349" i="20"/>
  <c r="AC349" i="20"/>
  <c r="X349" i="20"/>
  <c r="N349" i="20"/>
  <c r="Y349" i="20"/>
  <c r="R349" i="20"/>
  <c r="K349" i="20"/>
  <c r="T349" i="20"/>
  <c r="AE349" i="20"/>
  <c r="Z349" i="20"/>
  <c r="S349" i="20"/>
  <c r="AB349" i="20"/>
  <c r="H349" i="20"/>
  <c r="AM349" i="20"/>
  <c r="AP349" i="20"/>
  <c r="M349" i="20"/>
  <c r="V349" i="20"/>
  <c r="AA349" i="20"/>
  <c r="O349" i="20"/>
  <c r="AG349" i="20"/>
  <c r="AJ349" i="20"/>
  <c r="AN349" i="20"/>
  <c r="L349" i="20"/>
  <c r="AI349" i="20"/>
  <c r="I349" i="20"/>
  <c r="AQ349" i="20"/>
  <c r="AL349" i="20"/>
  <c r="L60" i="20"/>
  <c r="AC60" i="20"/>
  <c r="K60" i="20"/>
  <c r="V60" i="20"/>
  <c r="AA60" i="20"/>
  <c r="AL60" i="20"/>
  <c r="H60" i="20"/>
  <c r="AM60" i="20"/>
  <c r="R60" i="20"/>
  <c r="AH60" i="20"/>
  <c r="AK60" i="20"/>
  <c r="AR60" i="20"/>
  <c r="T60" i="20"/>
  <c r="AI60" i="20"/>
  <c r="AP60" i="20"/>
  <c r="AG60" i="20"/>
  <c r="J60" i="20"/>
  <c r="U60" i="20"/>
  <c r="O60" i="20"/>
  <c r="P60" i="20"/>
  <c r="AQ60" i="20"/>
  <c r="Z60" i="20"/>
  <c r="S60" i="20"/>
  <c r="AN60" i="20"/>
  <c r="M60" i="20"/>
  <c r="H60" i="21"/>
  <c r="X60" i="20"/>
  <c r="I60" i="20"/>
  <c r="AO60" i="20"/>
  <c r="AD60" i="20"/>
  <c r="AE60" i="20"/>
  <c r="Q60" i="20"/>
  <c r="Y60" i="20"/>
  <c r="AJ60" i="20"/>
  <c r="AB60" i="20"/>
  <c r="AF60" i="20"/>
  <c r="W60" i="20"/>
  <c r="N60" i="20"/>
  <c r="O231" i="20"/>
  <c r="AI231" i="20"/>
  <c r="AC231" i="20"/>
  <c r="AD231" i="20"/>
  <c r="AB231" i="20"/>
  <c r="AM231" i="20"/>
  <c r="AH231" i="20"/>
  <c r="AE231" i="20"/>
  <c r="I231" i="20"/>
  <c r="V231" i="20"/>
  <c r="AR231" i="20"/>
  <c r="AP231" i="20"/>
  <c r="Q231" i="20"/>
  <c r="AA231" i="20"/>
  <c r="AO231" i="20"/>
  <c r="AK231" i="20"/>
  <c r="M231" i="20"/>
  <c r="X231" i="20"/>
  <c r="AN231" i="20"/>
  <c r="H231" i="21"/>
  <c r="W231" i="20"/>
  <c r="J231" i="20"/>
  <c r="U231" i="20"/>
  <c r="AQ231" i="20"/>
  <c r="P231" i="20"/>
  <c r="N231" i="20"/>
  <c r="L231" i="20"/>
  <c r="T231" i="20"/>
  <c r="Z231" i="20"/>
  <c r="H231" i="20"/>
  <c r="R231" i="20"/>
  <c r="AF231" i="20"/>
  <c r="Y231" i="20"/>
  <c r="AL231" i="20"/>
  <c r="AJ231" i="20"/>
  <c r="K231" i="20"/>
  <c r="S231" i="20"/>
  <c r="AG231" i="20"/>
  <c r="AR340" i="20"/>
  <c r="AK340" i="20"/>
  <c r="AQ340" i="20"/>
  <c r="T340" i="20"/>
  <c r="AI340" i="20"/>
  <c r="AD340" i="20"/>
  <c r="AJ340" i="20"/>
  <c r="H340" i="20"/>
  <c r="AA340" i="20"/>
  <c r="Q340" i="20"/>
  <c r="Y340" i="20"/>
  <c r="X340" i="20"/>
  <c r="M340" i="20"/>
  <c r="AB340" i="20"/>
  <c r="Z340" i="20"/>
  <c r="AE340" i="20"/>
  <c r="L340" i="20"/>
  <c r="U340" i="20"/>
  <c r="N340" i="20"/>
  <c r="W340" i="20"/>
  <c r="V340" i="20"/>
  <c r="O340" i="20"/>
  <c r="AP340" i="20"/>
  <c r="I340" i="20"/>
  <c r="AC340" i="20"/>
  <c r="AN340" i="20"/>
  <c r="AM340" i="20"/>
  <c r="AG340" i="20"/>
  <c r="P340" i="20"/>
  <c r="AH340" i="20"/>
  <c r="AL340" i="20"/>
  <c r="K340" i="20"/>
  <c r="J340" i="20"/>
  <c r="S340" i="20"/>
  <c r="R340" i="20"/>
  <c r="AF340" i="20"/>
  <c r="AO340" i="20"/>
  <c r="AB361" i="20"/>
  <c r="AJ361" i="20"/>
  <c r="AA361" i="20"/>
  <c r="T361" i="20"/>
  <c r="AG361" i="20"/>
  <c r="S361" i="20"/>
  <c r="Q361" i="20"/>
  <c r="AD361" i="20"/>
  <c r="M361" i="20"/>
  <c r="R361" i="20"/>
  <c r="I361" i="20"/>
  <c r="Z361" i="20"/>
  <c r="AR361" i="20"/>
  <c r="AC361" i="20"/>
  <c r="W361" i="20"/>
  <c r="P361" i="20"/>
  <c r="N361" i="20"/>
  <c r="AP361" i="20"/>
  <c r="AI361" i="20"/>
  <c r="K361" i="20"/>
  <c r="U361" i="20"/>
  <c r="J361" i="20"/>
  <c r="O361" i="20"/>
  <c r="AN361" i="20"/>
  <c r="AL361" i="20"/>
  <c r="AO361" i="20"/>
  <c r="L361" i="20"/>
  <c r="AK361" i="20"/>
  <c r="AF361" i="20"/>
  <c r="AQ361" i="20"/>
  <c r="Y361" i="20"/>
  <c r="X361" i="20"/>
  <c r="AE361" i="20"/>
  <c r="AM361" i="20"/>
  <c r="H361" i="20"/>
  <c r="AH361" i="20"/>
  <c r="V361" i="20"/>
  <c r="AQ77" i="20"/>
  <c r="M77" i="20"/>
  <c r="AJ77" i="20"/>
  <c r="P77" i="20"/>
  <c r="W77" i="20"/>
  <c r="AP77" i="20"/>
  <c r="Z77" i="20"/>
  <c r="Q77" i="20"/>
  <c r="I77" i="20"/>
  <c r="AR77" i="20"/>
  <c r="AH77" i="20"/>
  <c r="AG77" i="20"/>
  <c r="AC77" i="20"/>
  <c r="L77" i="20"/>
  <c r="U77" i="20"/>
  <c r="AA77" i="20"/>
  <c r="AK77" i="20"/>
  <c r="V77" i="20"/>
  <c r="R77" i="20"/>
  <c r="AO77" i="20"/>
  <c r="N77" i="20"/>
  <c r="AM77" i="20"/>
  <c r="AE77" i="20"/>
  <c r="AF77" i="20"/>
  <c r="Y77" i="20"/>
  <c r="H77" i="21"/>
  <c r="K77" i="20"/>
  <c r="AL77" i="20"/>
  <c r="O77" i="20"/>
  <c r="S77" i="20"/>
  <c r="AI77" i="20"/>
  <c r="H77" i="20"/>
  <c r="AD77" i="20"/>
  <c r="AB77" i="20"/>
  <c r="AN77" i="20"/>
  <c r="X77" i="20"/>
  <c r="J77" i="20"/>
  <c r="T77" i="20"/>
  <c r="H186" i="21"/>
  <c r="AJ186" i="20"/>
  <c r="AB186" i="20"/>
  <c r="Y186" i="20"/>
  <c r="AL186" i="20"/>
  <c r="AH186" i="20"/>
  <c r="AO186" i="20"/>
  <c r="AA186" i="20"/>
  <c r="S186" i="20"/>
  <c r="M186" i="20"/>
  <c r="L186" i="20"/>
  <c r="X186" i="20"/>
  <c r="V186" i="20"/>
  <c r="P186" i="20"/>
  <c r="J186" i="20"/>
  <c r="O186" i="20"/>
  <c r="AK186" i="20"/>
  <c r="W186" i="20"/>
  <c r="AC186" i="20"/>
  <c r="AE186" i="20"/>
  <c r="I186" i="20"/>
  <c r="R186" i="20"/>
  <c r="AI186" i="20"/>
  <c r="AN186" i="20"/>
  <c r="AG186" i="20"/>
  <c r="Z186" i="20"/>
  <c r="AQ186" i="20"/>
  <c r="N186" i="20"/>
  <c r="K186" i="20"/>
  <c r="AM186" i="20"/>
  <c r="U186" i="20"/>
  <c r="Q186" i="20"/>
  <c r="AF186" i="20"/>
  <c r="AP186" i="20"/>
  <c r="T186" i="20"/>
  <c r="AD186" i="20"/>
  <c r="AR186" i="20"/>
  <c r="H186" i="20"/>
  <c r="O368" i="20"/>
  <c r="Z368" i="20"/>
  <c r="AB368" i="20"/>
  <c r="AJ368" i="20"/>
  <c r="L368" i="20"/>
  <c r="M368" i="20"/>
  <c r="AA368" i="20"/>
  <c r="P368" i="20"/>
  <c r="AN368" i="20"/>
  <c r="AO368" i="20"/>
  <c r="AQ368" i="20"/>
  <c r="W368" i="20"/>
  <c r="AP368" i="20"/>
  <c r="X368" i="20"/>
  <c r="Y368" i="20"/>
  <c r="AM368" i="20"/>
  <c r="AH368" i="20"/>
  <c r="U368" i="20"/>
  <c r="AI368" i="20"/>
  <c r="H368" i="20"/>
  <c r="Q368" i="20"/>
  <c r="AL368" i="20"/>
  <c r="N368" i="20"/>
  <c r="AG368" i="20"/>
  <c r="V368" i="20"/>
  <c r="AK368" i="20"/>
  <c r="T368" i="20"/>
  <c r="AD368" i="20"/>
  <c r="K368" i="20"/>
  <c r="J368" i="20"/>
  <c r="AR368" i="20"/>
  <c r="AF368" i="20"/>
  <c r="R368" i="20"/>
  <c r="AE368" i="20"/>
  <c r="I368" i="20"/>
  <c r="AC368" i="20"/>
  <c r="S368" i="20"/>
  <c r="V261" i="20"/>
  <c r="U261" i="20"/>
  <c r="K261" i="20"/>
  <c r="O261" i="20"/>
  <c r="T261" i="20"/>
  <c r="AA261" i="20"/>
  <c r="AF261" i="20"/>
  <c r="L261" i="20"/>
  <c r="AO261" i="20"/>
  <c r="AH261" i="20"/>
  <c r="X261" i="20"/>
  <c r="Z261" i="20"/>
  <c r="AI261" i="20"/>
  <c r="AQ261" i="20"/>
  <c r="M261" i="20"/>
  <c r="Y261" i="20"/>
  <c r="AR261" i="20"/>
  <c r="AG261" i="20"/>
  <c r="W261" i="20"/>
  <c r="AP261" i="20"/>
  <c r="AN261" i="20"/>
  <c r="S261" i="20"/>
  <c r="AK261" i="20"/>
  <c r="P261" i="20"/>
  <c r="R261" i="20"/>
  <c r="AM261" i="20"/>
  <c r="AC261" i="20"/>
  <c r="I261" i="20"/>
  <c r="AD261" i="20"/>
  <c r="AJ261" i="20"/>
  <c r="N261" i="20"/>
  <c r="J261" i="20"/>
  <c r="H261" i="20"/>
  <c r="H261" i="21"/>
  <c r="Q261" i="20"/>
  <c r="AE261" i="20"/>
  <c r="AB261" i="20"/>
  <c r="AL261" i="20"/>
  <c r="X371" i="20"/>
  <c r="AD371" i="20"/>
  <c r="R371" i="20"/>
  <c r="Z371" i="20"/>
  <c r="Q371" i="20"/>
  <c r="AO371" i="20"/>
  <c r="AC371" i="20"/>
  <c r="AF371" i="20"/>
  <c r="AA371" i="20"/>
  <c r="AN371" i="20"/>
  <c r="J371" i="20"/>
  <c r="H371" i="20"/>
  <c r="AH371" i="20"/>
  <c r="AR371" i="20"/>
  <c r="W371" i="20"/>
  <c r="O371" i="20"/>
  <c r="K371" i="20"/>
  <c r="L371" i="20"/>
  <c r="AJ371" i="20"/>
  <c r="V371" i="20"/>
  <c r="Y371" i="20"/>
  <c r="S371" i="20"/>
  <c r="P371" i="20"/>
  <c r="U371" i="20"/>
  <c r="AL371" i="20"/>
  <c r="AI371" i="20"/>
  <c r="AP371" i="20"/>
  <c r="AQ371" i="20"/>
  <c r="AB371" i="20"/>
  <c r="T371" i="20"/>
  <c r="I371" i="20"/>
  <c r="AM371" i="20"/>
  <c r="AK371" i="20"/>
  <c r="AE371" i="20"/>
  <c r="N371" i="20"/>
  <c r="M371" i="20"/>
  <c r="AG371" i="20"/>
  <c r="H135" i="21"/>
  <c r="AK135" i="20"/>
  <c r="Q135" i="20"/>
  <c r="N135" i="20"/>
  <c r="AE135" i="20"/>
  <c r="V135" i="20"/>
  <c r="AN135" i="20"/>
  <c r="AG135" i="20"/>
  <c r="R135" i="20"/>
  <c r="K135" i="20"/>
  <c r="Y135" i="20"/>
  <c r="W135" i="20"/>
  <c r="AJ135" i="20"/>
  <c r="U135" i="20"/>
  <c r="AH135" i="20"/>
  <c r="H135" i="20"/>
  <c r="AO135" i="20"/>
  <c r="AR135" i="20"/>
  <c r="AM135" i="20"/>
  <c r="S135" i="20"/>
  <c r="AD135" i="20"/>
  <c r="AQ135" i="20"/>
  <c r="AA135" i="20"/>
  <c r="J135" i="20"/>
  <c r="AI135" i="20"/>
  <c r="AL135" i="20"/>
  <c r="AB135" i="20"/>
  <c r="I135" i="20"/>
  <c r="O135" i="20"/>
  <c r="L135" i="20"/>
  <c r="AP135" i="20"/>
  <c r="T135" i="20"/>
  <c r="AF135" i="20"/>
  <c r="X135" i="20"/>
  <c r="AC135" i="20"/>
  <c r="P135" i="20"/>
  <c r="Z135" i="20"/>
  <c r="M135" i="20"/>
  <c r="AD174" i="20"/>
  <c r="Q174" i="20"/>
  <c r="AF174" i="20"/>
  <c r="W174" i="20"/>
  <c r="AE174" i="20"/>
  <c r="AL174" i="20"/>
  <c r="V174" i="20"/>
  <c r="S174" i="20"/>
  <c r="AN174" i="20"/>
  <c r="U174" i="20"/>
  <c r="AI174" i="20"/>
  <c r="AK174" i="20"/>
  <c r="AC174" i="20"/>
  <c r="AP174" i="20"/>
  <c r="AB174" i="20"/>
  <c r="AJ174" i="20"/>
  <c r="AQ174" i="20"/>
  <c r="H174" i="20"/>
  <c r="T174" i="20"/>
  <c r="I174" i="20"/>
  <c r="P174" i="20"/>
  <c r="X174" i="20"/>
  <c r="AA174" i="20"/>
  <c r="L174" i="20"/>
  <c r="O174" i="20"/>
  <c r="N174" i="20"/>
  <c r="H174" i="21"/>
  <c r="Y174" i="20"/>
  <c r="AO174" i="20"/>
  <c r="M174" i="20"/>
  <c r="AR174" i="20"/>
  <c r="AM174" i="20"/>
  <c r="Z174" i="20"/>
  <c r="R174" i="20"/>
  <c r="J174" i="20"/>
  <c r="AG174" i="20"/>
  <c r="K174" i="20"/>
  <c r="AH174" i="20"/>
  <c r="W347" i="20"/>
  <c r="AO347" i="20"/>
  <c r="H347" i="20"/>
  <c r="R347" i="20"/>
  <c r="AL347" i="20"/>
  <c r="AM347" i="20"/>
  <c r="AI347" i="20"/>
  <c r="P347" i="20"/>
  <c r="O347" i="20"/>
  <c r="AK347" i="20"/>
  <c r="S347" i="20"/>
  <c r="AH347" i="20"/>
  <c r="AJ347" i="20"/>
  <c r="T347" i="20"/>
  <c r="K347" i="20"/>
  <c r="Z347" i="20"/>
  <c r="U347" i="20"/>
  <c r="AF347" i="20"/>
  <c r="AN347" i="20"/>
  <c r="J347" i="20"/>
  <c r="AD347" i="20"/>
  <c r="AB347" i="20"/>
  <c r="AE347" i="20"/>
  <c r="AP347" i="20"/>
  <c r="AG347" i="20"/>
  <c r="V347" i="20"/>
  <c r="AR347" i="20"/>
  <c r="AA347" i="20"/>
  <c r="L347" i="20"/>
  <c r="N347" i="20"/>
  <c r="M347" i="20"/>
  <c r="AC347" i="20"/>
  <c r="I347" i="20"/>
  <c r="AQ347" i="20"/>
  <c r="X347" i="20"/>
  <c r="Y347" i="20"/>
  <c r="Q347" i="20"/>
  <c r="AM26" i="20"/>
  <c r="X26" i="20"/>
  <c r="J26" i="20"/>
  <c r="AF26" i="20"/>
  <c r="AP26" i="20"/>
  <c r="AQ26" i="20"/>
  <c r="Q26" i="20"/>
  <c r="AR26" i="20"/>
  <c r="AN26" i="20"/>
  <c r="P26" i="20"/>
  <c r="K26" i="20"/>
  <c r="AH26" i="20"/>
  <c r="AB26" i="20"/>
  <c r="L26" i="20"/>
  <c r="U26" i="20"/>
  <c r="W26" i="20"/>
  <c r="AK26" i="20"/>
  <c r="V26" i="20"/>
  <c r="AJ26" i="20"/>
  <c r="AO26" i="20"/>
  <c r="S26" i="20"/>
  <c r="AC26" i="20"/>
  <c r="H26" i="20"/>
  <c r="AG26" i="20"/>
  <c r="AI26" i="20"/>
  <c r="Z26" i="20"/>
  <c r="AD26" i="20"/>
  <c r="AL26" i="20"/>
  <c r="H26" i="21"/>
  <c r="R26" i="20"/>
  <c r="Y26" i="20"/>
  <c r="N26" i="20"/>
  <c r="AA26" i="20"/>
  <c r="T26" i="20"/>
  <c r="M26" i="20"/>
  <c r="I26" i="20"/>
  <c r="AE26" i="20"/>
  <c r="O26" i="20"/>
  <c r="U251" i="20"/>
  <c r="AH251" i="20"/>
  <c r="AI251" i="20"/>
  <c r="AB251" i="20"/>
  <c r="AR251" i="20"/>
  <c r="AD251" i="20"/>
  <c r="T251" i="20"/>
  <c r="AC251" i="20"/>
  <c r="AM251" i="20"/>
  <c r="AP251" i="20"/>
  <c r="Q251" i="20"/>
  <c r="M251" i="20"/>
  <c r="AE251" i="20"/>
  <c r="AQ251" i="20"/>
  <c r="L251" i="20"/>
  <c r="Z251" i="20"/>
  <c r="AA251" i="20"/>
  <c r="AF251" i="20"/>
  <c r="S251" i="20"/>
  <c r="N251" i="20"/>
  <c r="W251" i="20"/>
  <c r="AK251" i="20"/>
  <c r="J251" i="20"/>
  <c r="I251" i="20"/>
  <c r="AJ251" i="20"/>
  <c r="AL251" i="20"/>
  <c r="P251" i="20"/>
  <c r="O251" i="20"/>
  <c r="AG251" i="20"/>
  <c r="V251" i="20"/>
  <c r="H251" i="20"/>
  <c r="Y251" i="20"/>
  <c r="R251" i="20"/>
  <c r="K251" i="20"/>
  <c r="H251" i="21"/>
  <c r="AO251" i="20"/>
  <c r="AN251" i="20"/>
  <c r="X251" i="20"/>
  <c r="AI329" i="20"/>
  <c r="W329" i="20"/>
  <c r="AJ329" i="20"/>
  <c r="M329" i="20"/>
  <c r="X329" i="20"/>
  <c r="AR329" i="20"/>
  <c r="H329" i="20"/>
  <c r="U329" i="20"/>
  <c r="L329" i="20"/>
  <c r="K329" i="20"/>
  <c r="Z329" i="20"/>
  <c r="AQ329" i="20"/>
  <c r="AC329" i="20"/>
  <c r="J329" i="20"/>
  <c r="AN329" i="20"/>
  <c r="AG329" i="20"/>
  <c r="Q329" i="20"/>
  <c r="AF329" i="20"/>
  <c r="AL329" i="20"/>
  <c r="P329" i="20"/>
  <c r="N329" i="20"/>
  <c r="AE329" i="20"/>
  <c r="AA329" i="20"/>
  <c r="R329" i="20"/>
  <c r="AK329" i="20"/>
  <c r="Y329" i="20"/>
  <c r="AO329" i="20"/>
  <c r="AP329" i="20"/>
  <c r="AB329" i="20"/>
  <c r="AH329" i="20"/>
  <c r="I329" i="20"/>
  <c r="AD329" i="20"/>
  <c r="O329" i="20"/>
  <c r="S329" i="20"/>
  <c r="T329" i="20"/>
  <c r="V329" i="20"/>
  <c r="AM329" i="20"/>
  <c r="R147" i="20"/>
  <c r="O147" i="20"/>
  <c r="V147" i="20"/>
  <c r="X147" i="20"/>
  <c r="W147" i="20"/>
  <c r="AO147" i="20"/>
  <c r="T147" i="20"/>
  <c r="N147" i="20"/>
  <c r="P147" i="20"/>
  <c r="K147" i="20"/>
  <c r="AI147" i="20"/>
  <c r="AR147" i="20"/>
  <c r="S147" i="20"/>
  <c r="AB147" i="20"/>
  <c r="M147" i="20"/>
  <c r="AG147" i="20"/>
  <c r="J147" i="20"/>
  <c r="AL147" i="20"/>
  <c r="AH147" i="20"/>
  <c r="AK147" i="20"/>
  <c r="I147" i="20"/>
  <c r="AA147" i="20"/>
  <c r="AC147" i="20"/>
  <c r="AJ147" i="20"/>
  <c r="Q147" i="20"/>
  <c r="AP147" i="20"/>
  <c r="Y147" i="20"/>
  <c r="AD147" i="20"/>
  <c r="AM147" i="20"/>
  <c r="U147" i="20"/>
  <c r="Z147" i="20"/>
  <c r="L147" i="20"/>
  <c r="AQ147" i="20"/>
  <c r="AE147" i="20"/>
  <c r="AF147" i="20"/>
  <c r="H147" i="20"/>
  <c r="AN147" i="20"/>
  <c r="AP276" i="20"/>
  <c r="AJ276" i="20"/>
  <c r="Z276" i="20"/>
  <c r="AL276" i="20"/>
  <c r="AI276" i="20"/>
  <c r="P276" i="20"/>
  <c r="S276" i="20"/>
  <c r="AF276" i="20"/>
  <c r="V276" i="20"/>
  <c r="K276" i="20"/>
  <c r="Q276" i="20"/>
  <c r="AQ276" i="20"/>
  <c r="AA276" i="20"/>
  <c r="AO276" i="20"/>
  <c r="AH276" i="20"/>
  <c r="M276" i="20"/>
  <c r="AK276" i="20"/>
  <c r="AG276" i="20"/>
  <c r="J276" i="20"/>
  <c r="T276" i="20"/>
  <c r="L276" i="20"/>
  <c r="Y276" i="20"/>
  <c r="X276" i="20"/>
  <c r="AD276" i="20"/>
  <c r="U276" i="20"/>
  <c r="AN276" i="20"/>
  <c r="I276" i="20"/>
  <c r="O276" i="20"/>
  <c r="AR276" i="20"/>
  <c r="AM276" i="20"/>
  <c r="N276" i="20"/>
  <c r="AC276" i="20"/>
  <c r="AB276" i="20"/>
  <c r="H276" i="20"/>
  <c r="W276" i="20"/>
  <c r="R276" i="20"/>
  <c r="AE276" i="20"/>
  <c r="AG303" i="20"/>
  <c r="AN303" i="20"/>
  <c r="N303" i="20"/>
  <c r="AQ303" i="20"/>
  <c r="AB303" i="20"/>
  <c r="J303" i="20"/>
  <c r="H303" i="20"/>
  <c r="S303" i="20"/>
  <c r="M303" i="20"/>
  <c r="AF303" i="20"/>
  <c r="U303" i="20"/>
  <c r="AO303" i="20"/>
  <c r="AH303" i="20"/>
  <c r="I303" i="20"/>
  <c r="K303" i="20"/>
  <c r="AJ303" i="20"/>
  <c r="AP303" i="20"/>
  <c r="T303" i="20"/>
  <c r="AD303" i="20"/>
  <c r="AM303" i="20"/>
  <c r="X303" i="20"/>
  <c r="L303" i="20"/>
  <c r="AR303" i="20"/>
  <c r="AK303" i="20"/>
  <c r="Z303" i="20"/>
  <c r="W303" i="20"/>
  <c r="AL303" i="20"/>
  <c r="AC303" i="20"/>
  <c r="AI303" i="20"/>
  <c r="O303" i="20"/>
  <c r="R303" i="20"/>
  <c r="Q303" i="20"/>
  <c r="AE303" i="20"/>
  <c r="V303" i="20"/>
  <c r="Y303" i="20"/>
  <c r="P303" i="20"/>
  <c r="AA303" i="20"/>
  <c r="AL383" i="20"/>
  <c r="R383" i="20"/>
  <c r="AM383" i="20"/>
  <c r="O383" i="20"/>
  <c r="AQ383" i="20"/>
  <c r="Y383" i="20"/>
  <c r="AP383" i="20"/>
  <c r="AF383" i="20"/>
  <c r="M383" i="20"/>
  <c r="AI383" i="20"/>
  <c r="K383" i="20"/>
  <c r="I383" i="20"/>
  <c r="AA383" i="20"/>
  <c r="H383" i="20"/>
  <c r="T383" i="20"/>
  <c r="Q383" i="20"/>
  <c r="AG383" i="20"/>
  <c r="AR383" i="20"/>
  <c r="AJ383" i="20"/>
  <c r="J383" i="20"/>
  <c r="AE383" i="20"/>
  <c r="AB383" i="20"/>
  <c r="S383" i="20"/>
  <c r="P383" i="20"/>
  <c r="V383" i="20"/>
  <c r="Z383" i="20"/>
  <c r="W383" i="20"/>
  <c r="AC383" i="20"/>
  <c r="AN383" i="20"/>
  <c r="AD383" i="20"/>
  <c r="X383" i="20"/>
  <c r="AO383" i="20"/>
  <c r="N383" i="20"/>
  <c r="U383" i="20"/>
  <c r="AH383" i="20"/>
  <c r="L383" i="20"/>
  <c r="AK383" i="20"/>
  <c r="W16" i="24"/>
  <c r="W244" i="24"/>
  <c r="W161" i="24"/>
  <c r="W139" i="24"/>
  <c r="W344" i="24"/>
  <c r="W108" i="24"/>
  <c r="W263" i="24"/>
  <c r="W378" i="24"/>
  <c r="W368" i="24"/>
  <c r="W78" i="24"/>
  <c r="W335" i="24"/>
  <c r="W69" i="24"/>
  <c r="W30" i="24"/>
  <c r="W219" i="24"/>
  <c r="W106" i="24"/>
  <c r="W338" i="24"/>
  <c r="W337" i="24"/>
  <c r="W284" i="24"/>
  <c r="W94" i="24"/>
  <c r="W371" i="24"/>
  <c r="W87" i="24"/>
  <c r="W240" i="24"/>
  <c r="W306" i="24"/>
  <c r="W166" i="24"/>
  <c r="W203" i="24"/>
  <c r="W372" i="24"/>
  <c r="W83" i="24"/>
  <c r="W329" i="24"/>
  <c r="W289" i="24"/>
  <c r="W298" i="24"/>
  <c r="W119" i="24"/>
  <c r="W386" i="24"/>
  <c r="W237" i="24"/>
  <c r="W73" i="24"/>
  <c r="W265" i="24"/>
  <c r="W262" i="24"/>
  <c r="W96" i="24"/>
  <c r="W330" i="24"/>
  <c r="W274" i="24"/>
  <c r="W315" i="24"/>
  <c r="W238" i="24"/>
  <c r="W363" i="24"/>
  <c r="W116" i="24"/>
  <c r="W31" i="24"/>
  <c r="W221" i="24"/>
  <c r="W388" i="24"/>
  <c r="W32" i="24"/>
  <c r="W17" i="24"/>
  <c r="W216" i="24"/>
  <c r="W285" i="24"/>
  <c r="W332" i="24"/>
  <c r="W58" i="24"/>
  <c r="W264" i="24"/>
  <c r="W292" i="24"/>
  <c r="W387" i="24"/>
  <c r="W355" i="24"/>
  <c r="W195" i="24"/>
  <c r="W350" i="24"/>
  <c r="W133" i="24"/>
  <c r="W213" i="24"/>
  <c r="W21" i="24"/>
  <c r="W174" i="24"/>
  <c r="W192" i="24"/>
  <c r="T292" i="20"/>
  <c r="N292" i="20"/>
  <c r="V292" i="20"/>
  <c r="AJ292" i="20"/>
  <c r="X292" i="20"/>
  <c r="J292" i="20"/>
  <c r="W292" i="20"/>
  <c r="K292" i="20"/>
  <c r="L292" i="20"/>
  <c r="AA292" i="20"/>
  <c r="AC292" i="20"/>
  <c r="P292" i="20"/>
  <c r="AP292" i="20"/>
  <c r="AD292" i="20"/>
  <c r="O292" i="20"/>
  <c r="U292" i="20"/>
  <c r="AL292" i="20"/>
  <c r="AN292" i="20"/>
  <c r="M292" i="20"/>
  <c r="AM292" i="20"/>
  <c r="AK292" i="20"/>
  <c r="R292" i="20"/>
  <c r="Z292" i="20"/>
  <c r="I292" i="20"/>
  <c r="AO292" i="20"/>
  <c r="AG292" i="20"/>
  <c r="S292" i="20"/>
  <c r="AE292" i="20"/>
  <c r="AI292" i="20"/>
  <c r="H292" i="20"/>
  <c r="AF292" i="20"/>
  <c r="Y292" i="20"/>
  <c r="AH292" i="20"/>
  <c r="AB292" i="20"/>
  <c r="AR292" i="20"/>
  <c r="AQ292" i="20"/>
  <c r="Q292" i="20"/>
  <c r="H230" i="21"/>
  <c r="I230" i="20"/>
  <c r="AA230" i="20"/>
  <c r="AD230" i="20"/>
  <c r="AG230" i="20"/>
  <c r="AJ230" i="20"/>
  <c r="AO230" i="20"/>
  <c r="T230" i="20"/>
  <c r="K230" i="20"/>
  <c r="AM230" i="20"/>
  <c r="H230" i="20"/>
  <c r="AB230" i="20"/>
  <c r="U230" i="20"/>
  <c r="AI230" i="20"/>
  <c r="X230" i="20"/>
  <c r="AE230" i="20"/>
  <c r="AF230" i="20"/>
  <c r="L230" i="20"/>
  <c r="P230" i="20"/>
  <c r="M230" i="20"/>
  <c r="AR230" i="20"/>
  <c r="AN230" i="20"/>
  <c r="S230" i="20"/>
  <c r="V230" i="20"/>
  <c r="AH230" i="20"/>
  <c r="AC230" i="20"/>
  <c r="N230" i="20"/>
  <c r="AQ230" i="20"/>
  <c r="Z230" i="20"/>
  <c r="Y230" i="20"/>
  <c r="AK230" i="20"/>
  <c r="J230" i="20"/>
  <c r="W230" i="20"/>
  <c r="O230" i="20"/>
  <c r="AP230" i="20"/>
  <c r="Q230" i="20"/>
  <c r="AL230" i="20"/>
  <c r="R230" i="20"/>
  <c r="Y243" i="20"/>
  <c r="AC243" i="20"/>
  <c r="S243" i="20"/>
  <c r="AR243" i="20"/>
  <c r="W243" i="20"/>
  <c r="I243" i="20"/>
  <c r="AF243" i="20"/>
  <c r="O243" i="20"/>
  <c r="J243" i="20"/>
  <c r="AK243" i="20"/>
  <c r="AH243" i="20"/>
  <c r="H243" i="20"/>
  <c r="AO243" i="20"/>
  <c r="AB243" i="20"/>
  <c r="AI243" i="20"/>
  <c r="P243" i="20"/>
  <c r="AP243" i="20"/>
  <c r="Z243" i="20"/>
  <c r="V243" i="20"/>
  <c r="AM243" i="20"/>
  <c r="Q243" i="20"/>
  <c r="AN243" i="20"/>
  <c r="L243" i="20"/>
  <c r="U243" i="20"/>
  <c r="T243" i="20"/>
  <c r="AL243" i="20"/>
  <c r="AD243" i="20"/>
  <c r="AA243" i="20"/>
  <c r="K243" i="20"/>
  <c r="X243" i="20"/>
  <c r="M243" i="20"/>
  <c r="H243" i="21"/>
  <c r="AG243" i="20"/>
  <c r="AE243" i="20"/>
  <c r="N243" i="20"/>
  <c r="AQ243" i="20"/>
  <c r="R243" i="20"/>
  <c r="H87" i="21"/>
  <c r="T87" i="20"/>
  <c r="L87" i="20"/>
  <c r="Z87" i="20"/>
  <c r="R87" i="20"/>
  <c r="P87" i="20"/>
  <c r="AB87" i="20"/>
  <c r="O87" i="20"/>
  <c r="AR87" i="20"/>
  <c r="J87" i="20"/>
  <c r="AC87" i="20"/>
  <c r="AA87" i="20"/>
  <c r="N87" i="20"/>
  <c r="AG87" i="20"/>
  <c r="AP87" i="20"/>
  <c r="AI87" i="20"/>
  <c r="AD87" i="20"/>
  <c r="AJ87" i="20"/>
  <c r="W87" i="20"/>
  <c r="S87" i="20"/>
  <c r="U87" i="20"/>
  <c r="V87" i="20"/>
  <c r="AH87" i="20"/>
  <c r="H87" i="20"/>
  <c r="AO87" i="20"/>
  <c r="M87" i="20"/>
  <c r="K87" i="20"/>
  <c r="AF87" i="20"/>
  <c r="AQ87" i="20"/>
  <c r="I87" i="20"/>
  <c r="AN87" i="20"/>
  <c r="AE87" i="20"/>
  <c r="AL87" i="20"/>
  <c r="AK87" i="20"/>
  <c r="Y87" i="20"/>
  <c r="X87" i="20"/>
  <c r="AM87" i="20"/>
  <c r="Q87" i="20"/>
  <c r="H155" i="21"/>
  <c r="Y155" i="20"/>
  <c r="AO155" i="20"/>
  <c r="I155" i="20"/>
  <c r="AH155" i="20"/>
  <c r="Z155" i="20"/>
  <c r="AB155" i="20"/>
  <c r="AQ155" i="20"/>
  <c r="Q155" i="20"/>
  <c r="M155" i="20"/>
  <c r="AP155" i="20"/>
  <c r="O155" i="20"/>
  <c r="W155" i="20"/>
  <c r="AM155" i="20"/>
  <c r="H155" i="20"/>
  <c r="AK155" i="20"/>
  <c r="T155" i="20"/>
  <c r="V155" i="20"/>
  <c r="AJ155" i="20"/>
  <c r="AL155" i="20"/>
  <c r="K155" i="20"/>
  <c r="S155" i="20"/>
  <c r="AE155" i="20"/>
  <c r="AF155" i="20"/>
  <c r="AG155" i="20"/>
  <c r="P155" i="20"/>
  <c r="AA155" i="20"/>
  <c r="J155" i="20"/>
  <c r="AN155" i="20"/>
  <c r="AC155" i="20"/>
  <c r="AD155" i="20"/>
  <c r="U155" i="20"/>
  <c r="N155" i="20"/>
  <c r="AI155" i="20"/>
  <c r="R155" i="20"/>
  <c r="X155" i="20"/>
  <c r="AR155" i="20"/>
  <c r="L155" i="20"/>
  <c r="V286" i="20"/>
  <c r="AM286" i="20"/>
  <c r="AA286" i="20"/>
  <c r="Y286" i="20"/>
  <c r="AG286" i="20"/>
  <c r="AP286" i="20"/>
  <c r="AD286" i="20"/>
  <c r="R286" i="20"/>
  <c r="U286" i="20"/>
  <c r="P286" i="20"/>
  <c r="AB286" i="20"/>
  <c r="S286" i="20"/>
  <c r="Q286" i="20"/>
  <c r="AI286" i="20"/>
  <c r="X286" i="20"/>
  <c r="K286" i="20"/>
  <c r="AL286" i="20"/>
  <c r="AR286" i="20"/>
  <c r="L286" i="20"/>
  <c r="Z286" i="20"/>
  <c r="AH286" i="20"/>
  <c r="O286" i="20"/>
  <c r="AJ286" i="20"/>
  <c r="T286" i="20"/>
  <c r="AK286" i="20"/>
  <c r="AC286" i="20"/>
  <c r="AO286" i="20"/>
  <c r="J286" i="20"/>
  <c r="M286" i="20"/>
  <c r="AQ286" i="20"/>
  <c r="H286" i="20"/>
  <c r="N286" i="20"/>
  <c r="AN286" i="20"/>
  <c r="AF286" i="20"/>
  <c r="AE286" i="20"/>
  <c r="I286" i="20"/>
  <c r="W286" i="20"/>
  <c r="T111" i="20"/>
  <c r="Y111" i="20"/>
  <c r="S111" i="20"/>
  <c r="I111" i="20"/>
  <c r="AP111" i="20"/>
  <c r="AK111" i="20"/>
  <c r="P111" i="20"/>
  <c r="W111" i="20"/>
  <c r="O111" i="20"/>
  <c r="K111" i="20"/>
  <c r="R111" i="20"/>
  <c r="J111" i="20"/>
  <c r="AR111" i="20"/>
  <c r="AC111" i="20"/>
  <c r="L111" i="20"/>
  <c r="M111" i="20"/>
  <c r="Q111" i="20"/>
  <c r="AB111" i="20"/>
  <c r="AG111" i="20"/>
  <c r="AN111" i="20"/>
  <c r="X111" i="20"/>
  <c r="AM111" i="20"/>
  <c r="U111" i="20"/>
  <c r="H111" i="21"/>
  <c r="V111" i="20"/>
  <c r="AH111" i="20"/>
  <c r="AO111" i="20"/>
  <c r="AA111" i="20"/>
  <c r="AF111" i="20"/>
  <c r="AL111" i="20"/>
  <c r="AI111" i="20"/>
  <c r="N111" i="20"/>
  <c r="AD111" i="20"/>
  <c r="Z111" i="20"/>
  <c r="AJ111" i="20"/>
  <c r="H111" i="20"/>
  <c r="AE111" i="20"/>
  <c r="AQ111" i="20"/>
  <c r="H228" i="20"/>
  <c r="U228" i="20"/>
  <c r="T228" i="20"/>
  <c r="AI228" i="20"/>
  <c r="AP228" i="20"/>
  <c r="AE228" i="20"/>
  <c r="AM228" i="20"/>
  <c r="Z228" i="20"/>
  <c r="V228" i="20"/>
  <c r="AH228" i="20"/>
  <c r="K228" i="20"/>
  <c r="P228" i="20"/>
  <c r="AC228" i="20"/>
  <c r="AO228" i="20"/>
  <c r="AL228" i="20"/>
  <c r="AB228" i="20"/>
  <c r="AF228" i="20"/>
  <c r="L228" i="20"/>
  <c r="S228" i="20"/>
  <c r="AR228" i="20"/>
  <c r="O228" i="20"/>
  <c r="M228" i="20"/>
  <c r="AN228" i="20"/>
  <c r="H228" i="21"/>
  <c r="W228" i="20"/>
  <c r="AA228" i="20"/>
  <c r="X228" i="20"/>
  <c r="AD228" i="20"/>
  <c r="N228" i="20"/>
  <c r="Y228" i="20"/>
  <c r="Q228" i="20"/>
  <c r="J228" i="20"/>
  <c r="AJ228" i="20"/>
  <c r="I228" i="20"/>
  <c r="AK228" i="20"/>
  <c r="R228" i="20"/>
  <c r="AQ228" i="20"/>
  <c r="AG228" i="20"/>
  <c r="AK284" i="20"/>
  <c r="AP284" i="20"/>
  <c r="AA284" i="20"/>
  <c r="AF284" i="20"/>
  <c r="X284" i="20"/>
  <c r="Q284" i="20"/>
  <c r="AB284" i="20"/>
  <c r="AG284" i="20"/>
  <c r="AE284" i="20"/>
  <c r="AN284" i="20"/>
  <c r="AC284" i="20"/>
  <c r="I284" i="20"/>
  <c r="AM284" i="20"/>
  <c r="K284" i="20"/>
  <c r="AH284" i="20"/>
  <c r="AL284" i="20"/>
  <c r="R284" i="20"/>
  <c r="H284" i="20"/>
  <c r="AJ284" i="20"/>
  <c r="T284" i="20"/>
  <c r="O284" i="20"/>
  <c r="AO284" i="20"/>
  <c r="U284" i="20"/>
  <c r="J284" i="20"/>
  <c r="W284" i="20"/>
  <c r="Y284" i="20"/>
  <c r="M284" i="20"/>
  <c r="N284" i="20"/>
  <c r="P284" i="20"/>
  <c r="AI284" i="20"/>
  <c r="V284" i="20"/>
  <c r="S284" i="20"/>
  <c r="L284" i="20"/>
  <c r="AD284" i="20"/>
  <c r="AR284" i="20"/>
  <c r="Z284" i="20"/>
  <c r="AQ284" i="20"/>
  <c r="AE183" i="20"/>
  <c r="T183" i="20"/>
  <c r="AN183" i="20"/>
  <c r="Y183" i="20"/>
  <c r="Q183" i="20"/>
  <c r="AH183" i="20"/>
  <c r="O183" i="20"/>
  <c r="AJ183" i="20"/>
  <c r="U183" i="20"/>
  <c r="AC183" i="20"/>
  <c r="AQ183" i="20"/>
  <c r="R183" i="20"/>
  <c r="X183" i="20"/>
  <c r="N183" i="20"/>
  <c r="AM183" i="20"/>
  <c r="P183" i="20"/>
  <c r="V183" i="20"/>
  <c r="S183" i="20"/>
  <c r="W183" i="20"/>
  <c r="AF183" i="20"/>
  <c r="M183" i="20"/>
  <c r="AD183" i="20"/>
  <c r="K183" i="20"/>
  <c r="AP183" i="20"/>
  <c r="AL183" i="20"/>
  <c r="AK183" i="20"/>
  <c r="Z183" i="20"/>
  <c r="AG183" i="20"/>
  <c r="L183" i="20"/>
  <c r="AI183" i="20"/>
  <c r="H183" i="20"/>
  <c r="AB183" i="20"/>
  <c r="H183" i="21"/>
  <c r="AA183" i="20"/>
  <c r="I183" i="20"/>
  <c r="AR183" i="20"/>
  <c r="AO183" i="20"/>
  <c r="J183" i="20"/>
  <c r="AE163" i="20"/>
  <c r="X163" i="20"/>
  <c r="Z163" i="20"/>
  <c r="J163" i="20"/>
  <c r="T163" i="20"/>
  <c r="S163" i="20"/>
  <c r="AD163" i="20"/>
  <c r="V163" i="20"/>
  <c r="R163" i="20"/>
  <c r="AI163" i="20"/>
  <c r="K163" i="20"/>
  <c r="AA163" i="20"/>
  <c r="AC163" i="20"/>
  <c r="U163" i="20"/>
  <c r="P163" i="20"/>
  <c r="AJ163" i="20"/>
  <c r="AP163" i="20"/>
  <c r="AF163" i="20"/>
  <c r="Y163" i="20"/>
  <c r="AB163" i="20"/>
  <c r="M163" i="20"/>
  <c r="AG163" i="20"/>
  <c r="H163" i="20"/>
  <c r="H163" i="21"/>
  <c r="I163" i="20"/>
  <c r="W163" i="20"/>
  <c r="Q163" i="20"/>
  <c r="L163" i="20"/>
  <c r="AR163" i="20"/>
  <c r="AN163" i="20"/>
  <c r="AH163" i="20"/>
  <c r="AL163" i="20"/>
  <c r="O163" i="20"/>
  <c r="AK163" i="20"/>
  <c r="AM163" i="20"/>
  <c r="N163" i="20"/>
  <c r="AQ163" i="20"/>
  <c r="AO163" i="20"/>
  <c r="W112" i="20"/>
  <c r="J112" i="20"/>
  <c r="AG112" i="20"/>
  <c r="R112" i="20"/>
  <c r="L112" i="20"/>
  <c r="AF112" i="20"/>
  <c r="O112" i="20"/>
  <c r="AI112" i="20"/>
  <c r="AK112" i="20"/>
  <c r="AM112" i="20"/>
  <c r="I112" i="20"/>
  <c r="X112" i="20"/>
  <c r="AB112" i="20"/>
  <c r="AA112" i="20"/>
  <c r="AJ112" i="20"/>
  <c r="M112" i="20"/>
  <c r="AR112" i="20"/>
  <c r="Y112" i="20"/>
  <c r="H112" i="21"/>
  <c r="N112" i="20"/>
  <c r="AQ112" i="20"/>
  <c r="U112" i="20"/>
  <c r="AE112" i="20"/>
  <c r="T112" i="20"/>
  <c r="H112" i="20"/>
  <c r="AD112" i="20"/>
  <c r="AN112" i="20"/>
  <c r="P112" i="20"/>
  <c r="K112" i="20"/>
  <c r="S112" i="20"/>
  <c r="AO112" i="20"/>
  <c r="Z112" i="20"/>
  <c r="V112" i="20"/>
  <c r="AL112" i="20"/>
  <c r="AC112" i="20"/>
  <c r="AH112" i="20"/>
  <c r="Q112" i="20"/>
  <c r="AP112" i="20"/>
  <c r="AJ280" i="20"/>
  <c r="AK280" i="20"/>
  <c r="T280" i="20"/>
  <c r="AN280" i="20"/>
  <c r="K280" i="20"/>
  <c r="P280" i="20"/>
  <c r="V280" i="20"/>
  <c r="L280" i="20"/>
  <c r="AB280" i="20"/>
  <c r="Y280" i="20"/>
  <c r="AE280" i="20"/>
  <c r="AH280" i="20"/>
  <c r="AD280" i="20"/>
  <c r="AG280" i="20"/>
  <c r="Q280" i="20"/>
  <c r="N280" i="20"/>
  <c r="AI280" i="20"/>
  <c r="M280" i="20"/>
  <c r="AP280" i="20"/>
  <c r="AR280" i="20"/>
  <c r="W280" i="20"/>
  <c r="U280" i="20"/>
  <c r="AA280" i="20"/>
  <c r="AC280" i="20"/>
  <c r="R280" i="20"/>
  <c r="Z280" i="20"/>
  <c r="I280" i="20"/>
  <c r="AF280" i="20"/>
  <c r="AM280" i="20"/>
  <c r="O280" i="20"/>
  <c r="AQ280" i="20"/>
  <c r="J280" i="20"/>
  <c r="X280" i="20"/>
  <c r="S280" i="20"/>
  <c r="H280" i="20"/>
  <c r="AO280" i="20"/>
  <c r="AL280" i="20"/>
  <c r="X227" i="20"/>
  <c r="T227" i="20"/>
  <c r="V227" i="20"/>
  <c r="N227" i="20"/>
  <c r="Z227" i="20"/>
  <c r="H227" i="20"/>
  <c r="AR227" i="20"/>
  <c r="AI227" i="20"/>
  <c r="U227" i="20"/>
  <c r="K227" i="20"/>
  <c r="L227" i="20"/>
  <c r="AL227" i="20"/>
  <c r="I227" i="20"/>
  <c r="Q227" i="20"/>
  <c r="AP227" i="20"/>
  <c r="AK227" i="20"/>
  <c r="S227" i="20"/>
  <c r="O227" i="20"/>
  <c r="AA227" i="20"/>
  <c r="AM227" i="20"/>
  <c r="AD227" i="20"/>
  <c r="Y227" i="20"/>
  <c r="P227" i="20"/>
  <c r="R227" i="20"/>
  <c r="AQ227" i="20"/>
  <c r="M227" i="20"/>
  <c r="AB227" i="20"/>
  <c r="AH227" i="20"/>
  <c r="AJ227" i="20"/>
  <c r="AE227" i="20"/>
  <c r="AC227" i="20"/>
  <c r="J227" i="20"/>
  <c r="AG227" i="20"/>
  <c r="H227" i="21"/>
  <c r="AO227" i="20"/>
  <c r="AN227" i="20"/>
  <c r="W227" i="20"/>
  <c r="AF227" i="20"/>
  <c r="AF175" i="20"/>
  <c r="AO175" i="20"/>
  <c r="AB175" i="20"/>
  <c r="AI175" i="20"/>
  <c r="Z175" i="20"/>
  <c r="R175" i="20"/>
  <c r="AN175" i="20"/>
  <c r="I175" i="20"/>
  <c r="Q175" i="20"/>
  <c r="Y175" i="20"/>
  <c r="T175" i="20"/>
  <c r="AJ175" i="20"/>
  <c r="AG175" i="20"/>
  <c r="AE175" i="20"/>
  <c r="O175" i="20"/>
  <c r="AL175" i="20"/>
  <c r="N175" i="20"/>
  <c r="V175" i="20"/>
  <c r="P175" i="20"/>
  <c r="H175" i="20"/>
  <c r="AP175" i="20"/>
  <c r="AK175" i="20"/>
  <c r="X175" i="20"/>
  <c r="L175" i="20"/>
  <c r="AR175" i="20"/>
  <c r="J175" i="20"/>
  <c r="AD175" i="20"/>
  <c r="H175" i="21"/>
  <c r="S175" i="20"/>
  <c r="U175" i="20"/>
  <c r="K175" i="20"/>
  <c r="AQ175" i="20"/>
  <c r="AH175" i="20"/>
  <c r="AA175" i="20"/>
  <c r="M175" i="20"/>
  <c r="AC175" i="20"/>
  <c r="AM175" i="20"/>
  <c r="W175" i="20"/>
  <c r="AR389" i="20"/>
  <c r="AD389" i="20"/>
  <c r="R389" i="20"/>
  <c r="M389" i="20"/>
  <c r="H389" i="20"/>
  <c r="J389" i="20"/>
  <c r="W389" i="20"/>
  <c r="T389" i="20"/>
  <c r="AL389" i="20"/>
  <c r="P389" i="20"/>
  <c r="AO389" i="20"/>
  <c r="AB389" i="20"/>
  <c r="I389" i="20"/>
  <c r="AK389" i="20"/>
  <c r="AH389" i="20"/>
  <c r="AF389" i="20"/>
  <c r="U389" i="20"/>
  <c r="AQ389" i="20"/>
  <c r="Y389" i="20"/>
  <c r="AA389" i="20"/>
  <c r="V389" i="20"/>
  <c r="X389" i="20"/>
  <c r="S389" i="20"/>
  <c r="AI389" i="20"/>
  <c r="K389" i="20"/>
  <c r="Z389" i="20"/>
  <c r="AJ389" i="20"/>
  <c r="AE389" i="20"/>
  <c r="Q389" i="20"/>
  <c r="AM389" i="20"/>
  <c r="AC389" i="20"/>
  <c r="AP389" i="20"/>
  <c r="O389" i="20"/>
  <c r="AG389" i="20"/>
  <c r="AN389" i="20"/>
  <c r="L389" i="20"/>
  <c r="N389" i="20"/>
  <c r="I362" i="20"/>
  <c r="W362" i="20"/>
  <c r="L362" i="20"/>
  <c r="AD362" i="20"/>
  <c r="R362" i="20"/>
  <c r="O362" i="20"/>
  <c r="U362" i="20"/>
  <c r="AL362" i="20"/>
  <c r="P362" i="20"/>
  <c r="S362" i="20"/>
  <c r="H362" i="20"/>
  <c r="AO362" i="20"/>
  <c r="AB362" i="20"/>
  <c r="AG362" i="20"/>
  <c r="Y362" i="20"/>
  <c r="AM362" i="20"/>
  <c r="X362" i="20"/>
  <c r="T362" i="20"/>
  <c r="K362" i="20"/>
  <c r="AP362" i="20"/>
  <c r="AK362" i="20"/>
  <c r="AH362" i="20"/>
  <c r="AE362" i="20"/>
  <c r="AA362" i="20"/>
  <c r="Z362" i="20"/>
  <c r="AR362" i="20"/>
  <c r="Q362" i="20"/>
  <c r="N362" i="20"/>
  <c r="AC362" i="20"/>
  <c r="AI362" i="20"/>
  <c r="AQ362" i="20"/>
  <c r="V362" i="20"/>
  <c r="AJ362" i="20"/>
  <c r="J362" i="20"/>
  <c r="AF362" i="20"/>
  <c r="AN362" i="20"/>
  <c r="M362" i="20"/>
  <c r="H197" i="21"/>
  <c r="Z197" i="20"/>
  <c r="AP197" i="20"/>
  <c r="N197" i="20"/>
  <c r="O197" i="20"/>
  <c r="H197" i="20"/>
  <c r="K197" i="20"/>
  <c r="I197" i="20"/>
  <c r="AC197" i="20"/>
  <c r="AL197" i="20"/>
  <c r="AJ197" i="20"/>
  <c r="S197" i="20"/>
  <c r="L197" i="20"/>
  <c r="AI197" i="20"/>
  <c r="AG197" i="20"/>
  <c r="W197" i="20"/>
  <c r="AR197" i="20"/>
  <c r="AK197" i="20"/>
  <c r="U197" i="20"/>
  <c r="Y197" i="20"/>
  <c r="X197" i="20"/>
  <c r="R197" i="20"/>
  <c r="AA197" i="20"/>
  <c r="AH197" i="20"/>
  <c r="P197" i="20"/>
  <c r="AD197" i="20"/>
  <c r="J197" i="20"/>
  <c r="AQ197" i="20"/>
  <c r="T197" i="20"/>
  <c r="AM197" i="20"/>
  <c r="Q197" i="20"/>
  <c r="AF197" i="20"/>
  <c r="AN197" i="20"/>
  <c r="AB197" i="20"/>
  <c r="V197" i="20"/>
  <c r="M197" i="20"/>
  <c r="AE197" i="20"/>
  <c r="AO197" i="20"/>
  <c r="AB31" i="20"/>
  <c r="AD31" i="20"/>
  <c r="T31" i="20"/>
  <c r="AO31" i="20"/>
  <c r="P31" i="20"/>
  <c r="AE31" i="20"/>
  <c r="H31" i="20"/>
  <c r="K31" i="20"/>
  <c r="Z31" i="20"/>
  <c r="AM31" i="20"/>
  <c r="AH31" i="20"/>
  <c r="AF31" i="20"/>
  <c r="AI31" i="20"/>
  <c r="L31" i="20"/>
  <c r="AJ31" i="20"/>
  <c r="O31" i="20"/>
  <c r="AR31" i="20"/>
  <c r="W31" i="20"/>
  <c r="X31" i="20"/>
  <c r="AA31" i="20"/>
  <c r="AN31" i="20"/>
  <c r="AP31" i="20"/>
  <c r="M31" i="20"/>
  <c r="I31" i="20"/>
  <c r="Y31" i="20"/>
  <c r="AQ31" i="20"/>
  <c r="J31" i="20"/>
  <c r="S31" i="20"/>
  <c r="N31" i="20"/>
  <c r="H31" i="21"/>
  <c r="AL31" i="20"/>
  <c r="AK31" i="20"/>
  <c r="AC31" i="20"/>
  <c r="R31" i="20"/>
  <c r="U31" i="20"/>
  <c r="Q31" i="20"/>
  <c r="AG31" i="20"/>
  <c r="V31" i="20"/>
  <c r="H215" i="21"/>
  <c r="AJ215" i="20"/>
  <c r="H215" i="20"/>
  <c r="O215" i="20"/>
  <c r="AN215" i="20"/>
  <c r="AL215" i="20"/>
  <c r="P215" i="20"/>
  <c r="V215" i="20"/>
  <c r="AF215" i="20"/>
  <c r="T215" i="20"/>
  <c r="AP215" i="20"/>
  <c r="AG215" i="20"/>
  <c r="Q215" i="20"/>
  <c r="J215" i="20"/>
  <c r="W215" i="20"/>
  <c r="M215" i="20"/>
  <c r="Y215" i="20"/>
  <c r="I215" i="20"/>
  <c r="AD215" i="20"/>
  <c r="AR215" i="20"/>
  <c r="AA215" i="20"/>
  <c r="L215" i="20"/>
  <c r="AH215" i="20"/>
  <c r="Z215" i="20"/>
  <c r="AE215" i="20"/>
  <c r="AI215" i="20"/>
  <c r="AO215" i="20"/>
  <c r="S215" i="20"/>
  <c r="X215" i="20"/>
  <c r="AQ215" i="20"/>
  <c r="R215" i="20"/>
  <c r="U215" i="20"/>
  <c r="N215" i="20"/>
  <c r="AC215" i="20"/>
  <c r="AK215" i="20"/>
  <c r="AB215" i="20"/>
  <c r="K215" i="20"/>
  <c r="AM215" i="20"/>
  <c r="H61" i="21"/>
  <c r="Y61" i="20"/>
  <c r="AH61" i="20"/>
  <c r="I61" i="20"/>
  <c r="L61" i="20"/>
  <c r="P61" i="20"/>
  <c r="AD61" i="20"/>
  <c r="AI61" i="20"/>
  <c r="AF61" i="20"/>
  <c r="H61" i="20"/>
  <c r="K61" i="20"/>
  <c r="AQ61" i="20"/>
  <c r="M61" i="20"/>
  <c r="AK61" i="20"/>
  <c r="U61" i="20"/>
  <c r="J61" i="20"/>
  <c r="AA61" i="20"/>
  <c r="T61" i="20"/>
  <c r="AE61" i="20"/>
  <c r="Q61" i="20"/>
  <c r="AL61" i="20"/>
  <c r="AC61" i="20"/>
  <c r="AO61" i="20"/>
  <c r="R61" i="20"/>
  <c r="V61" i="20"/>
  <c r="AJ61" i="20"/>
  <c r="Z61" i="20"/>
  <c r="X61" i="20"/>
  <c r="N61" i="20"/>
  <c r="S61" i="20"/>
  <c r="AN61" i="20"/>
  <c r="AG61" i="20"/>
  <c r="O61" i="20"/>
  <c r="AR61" i="20"/>
  <c r="AM61" i="20"/>
  <c r="W61" i="20"/>
  <c r="AP61" i="20"/>
  <c r="AB61" i="20"/>
  <c r="AE290" i="20"/>
  <c r="AH290" i="20"/>
  <c r="L290" i="20"/>
  <c r="X290" i="20"/>
  <c r="Q290" i="20"/>
  <c r="AM290" i="20"/>
  <c r="O290" i="20"/>
  <c r="V290" i="20"/>
  <c r="AA290" i="20"/>
  <c r="AL290" i="20"/>
  <c r="K290" i="20"/>
  <c r="AG290" i="20"/>
  <c r="R290" i="20"/>
  <c r="AP290" i="20"/>
  <c r="M290" i="20"/>
  <c r="AN290" i="20"/>
  <c r="Z290" i="20"/>
  <c r="AJ290" i="20"/>
  <c r="AF290" i="20"/>
  <c r="AQ290" i="20"/>
  <c r="AK290" i="20"/>
  <c r="Y290" i="20"/>
  <c r="AO290" i="20"/>
  <c r="T290" i="20"/>
  <c r="AR290" i="20"/>
  <c r="AB290" i="20"/>
  <c r="N290" i="20"/>
  <c r="P290" i="20"/>
  <c r="AC290" i="20"/>
  <c r="H290" i="20"/>
  <c r="AI290" i="20"/>
  <c r="W290" i="20"/>
  <c r="S290" i="20"/>
  <c r="J290" i="20"/>
  <c r="I290" i="20"/>
  <c r="U290" i="20"/>
  <c r="AD290" i="20"/>
  <c r="U316" i="20"/>
  <c r="AI316" i="20"/>
  <c r="M316" i="20"/>
  <c r="L316" i="20"/>
  <c r="AR316" i="20"/>
  <c r="S316" i="20"/>
  <c r="O316" i="20"/>
  <c r="K316" i="20"/>
  <c r="AP316" i="20"/>
  <c r="Z316" i="20"/>
  <c r="I316" i="20"/>
  <c r="W316" i="20"/>
  <c r="AG316" i="20"/>
  <c r="AD316" i="20"/>
  <c r="Y316" i="20"/>
  <c r="P316" i="20"/>
  <c r="R316" i="20"/>
  <c r="AN316" i="20"/>
  <c r="AK316" i="20"/>
  <c r="AM316" i="20"/>
  <c r="AJ316" i="20"/>
  <c r="AQ316" i="20"/>
  <c r="H316" i="20"/>
  <c r="AB316" i="20"/>
  <c r="AA316" i="20"/>
  <c r="AL316" i="20"/>
  <c r="AH316" i="20"/>
  <c r="AC316" i="20"/>
  <c r="J316" i="20"/>
  <c r="AO316" i="20"/>
  <c r="T316" i="20"/>
  <c r="X316" i="20"/>
  <c r="Q316" i="20"/>
  <c r="N316" i="20"/>
  <c r="AE316" i="20"/>
  <c r="AF316" i="20"/>
  <c r="V316" i="20"/>
  <c r="AP350" i="20"/>
  <c r="L350" i="20"/>
  <c r="Q350" i="20"/>
  <c r="AA350" i="20"/>
  <c r="AO350" i="20"/>
  <c r="AL350" i="20"/>
  <c r="AK350" i="20"/>
  <c r="AI350" i="20"/>
  <c r="Y350" i="20"/>
  <c r="Z350" i="20"/>
  <c r="N350" i="20"/>
  <c r="AD350" i="20"/>
  <c r="AG350" i="20"/>
  <c r="T350" i="20"/>
  <c r="AE350" i="20"/>
  <c r="AM350" i="20"/>
  <c r="X350" i="20"/>
  <c r="AQ350" i="20"/>
  <c r="P350" i="20"/>
  <c r="H350" i="20"/>
  <c r="AN350" i="20"/>
  <c r="K350" i="20"/>
  <c r="V350" i="20"/>
  <c r="AB350" i="20"/>
  <c r="O350" i="20"/>
  <c r="U350" i="20"/>
  <c r="W350" i="20"/>
  <c r="M350" i="20"/>
  <c r="AF350" i="20"/>
  <c r="S350" i="20"/>
  <c r="I350" i="20"/>
  <c r="AR350" i="20"/>
  <c r="AH350" i="20"/>
  <c r="R350" i="20"/>
  <c r="AJ350" i="20"/>
  <c r="AC350" i="20"/>
  <c r="J350" i="20"/>
  <c r="H221" i="21"/>
  <c r="L221" i="20"/>
  <c r="P221" i="20"/>
  <c r="AM221" i="20"/>
  <c r="AL221" i="20"/>
  <c r="AC221" i="20"/>
  <c r="AQ221" i="20"/>
  <c r="AK221" i="20"/>
  <c r="N221" i="20"/>
  <c r="H221" i="20"/>
  <c r="AJ221" i="20"/>
  <c r="AA221" i="20"/>
  <c r="T221" i="20"/>
  <c r="O221" i="20"/>
  <c r="AI221" i="20"/>
  <c r="Q221" i="20"/>
  <c r="AD221" i="20"/>
  <c r="AO221" i="20"/>
  <c r="AH221" i="20"/>
  <c r="I221" i="20"/>
  <c r="AB221" i="20"/>
  <c r="K221" i="20"/>
  <c r="Z221" i="20"/>
  <c r="AG221" i="20"/>
  <c r="V221" i="20"/>
  <c r="AF221" i="20"/>
  <c r="AR221" i="20"/>
  <c r="U221" i="20"/>
  <c r="AP221" i="20"/>
  <c r="R221" i="20"/>
  <c r="M221" i="20"/>
  <c r="S221" i="20"/>
  <c r="Y221" i="20"/>
  <c r="X221" i="20"/>
  <c r="AE221" i="20"/>
  <c r="AN221" i="20"/>
  <c r="W221" i="20"/>
  <c r="J221" i="20"/>
  <c r="U296" i="20"/>
  <c r="AD296" i="20"/>
  <c r="AK296" i="20"/>
  <c r="W296" i="20"/>
  <c r="O296" i="20"/>
  <c r="AF296" i="20"/>
  <c r="AB296" i="20"/>
  <c r="T296" i="20"/>
  <c r="H296" i="20"/>
  <c r="AC296" i="20"/>
  <c r="AL296" i="20"/>
  <c r="M296" i="20"/>
  <c r="J296" i="20"/>
  <c r="S296" i="20"/>
  <c r="Y296" i="20"/>
  <c r="AP296" i="20"/>
  <c r="R296" i="20"/>
  <c r="Q296" i="20"/>
  <c r="K296" i="20"/>
  <c r="AA296" i="20"/>
  <c r="AE296" i="20"/>
  <c r="X296" i="20"/>
  <c r="AM296" i="20"/>
  <c r="L296" i="20"/>
  <c r="I296" i="20"/>
  <c r="AH296" i="20"/>
  <c r="AG296" i="20"/>
  <c r="AQ296" i="20"/>
  <c r="V296" i="20"/>
  <c r="Z296" i="20"/>
  <c r="N296" i="20"/>
  <c r="AO296" i="20"/>
  <c r="AR296" i="20"/>
  <c r="AN296" i="20"/>
  <c r="AJ296" i="20"/>
  <c r="AI296" i="20"/>
  <c r="P296" i="20"/>
  <c r="N146" i="20"/>
  <c r="AC146" i="20"/>
  <c r="H146" i="20"/>
  <c r="R146" i="20"/>
  <c r="AF146" i="20"/>
  <c r="AQ146" i="20"/>
  <c r="AK146" i="20"/>
  <c r="AD146" i="20"/>
  <c r="L146" i="20"/>
  <c r="AN146" i="20"/>
  <c r="W146" i="20"/>
  <c r="P146" i="20"/>
  <c r="AR146" i="20"/>
  <c r="Q146" i="20"/>
  <c r="AA146" i="20"/>
  <c r="AI146" i="20"/>
  <c r="AB146" i="20"/>
  <c r="I146" i="20"/>
  <c r="AG146" i="20"/>
  <c r="AE146" i="20"/>
  <c r="T146" i="20"/>
  <c r="Y146" i="20"/>
  <c r="H146" i="21"/>
  <c r="X146" i="20"/>
  <c r="AP146" i="20"/>
  <c r="V146" i="20"/>
  <c r="S146" i="20"/>
  <c r="AJ146" i="20"/>
  <c r="AO146" i="20"/>
  <c r="AL146" i="20"/>
  <c r="AM146" i="20"/>
  <c r="O146" i="20"/>
  <c r="Z146" i="20"/>
  <c r="U146" i="20"/>
  <c r="J146" i="20"/>
  <c r="AH146" i="20"/>
  <c r="K146" i="20"/>
  <c r="M146" i="20"/>
  <c r="H92" i="21"/>
  <c r="AD92" i="20"/>
  <c r="Y92" i="20"/>
  <c r="AJ92" i="20"/>
  <c r="Q92" i="20"/>
  <c r="AN92" i="20"/>
  <c r="T92" i="20"/>
  <c r="AM92" i="20"/>
  <c r="R92" i="20"/>
  <c r="AP92" i="20"/>
  <c r="AH92" i="20"/>
  <c r="AI92" i="20"/>
  <c r="AQ92" i="20"/>
  <c r="AK92" i="20"/>
  <c r="S92" i="20"/>
  <c r="AC92" i="20"/>
  <c r="Z92" i="20"/>
  <c r="U92" i="20"/>
  <c r="AO92" i="20"/>
  <c r="AA92" i="20"/>
  <c r="X92" i="20"/>
  <c r="I92" i="20"/>
  <c r="AR92" i="20"/>
  <c r="M92" i="20"/>
  <c r="L92" i="20"/>
  <c r="W92" i="20"/>
  <c r="V92" i="20"/>
  <c r="P92" i="20"/>
  <c r="K92" i="20"/>
  <c r="AF92" i="20"/>
  <c r="AL92" i="20"/>
  <c r="AE92" i="20"/>
  <c r="AG92" i="20"/>
  <c r="AB92" i="20"/>
  <c r="H92" i="20"/>
  <c r="O92" i="20"/>
  <c r="J92" i="20"/>
  <c r="N92" i="20"/>
  <c r="H81" i="21"/>
  <c r="I81" i="20"/>
  <c r="N81" i="20"/>
  <c r="Z81" i="20"/>
  <c r="X81" i="20"/>
  <c r="AB81" i="20"/>
  <c r="AP81" i="20"/>
  <c r="O81" i="20"/>
  <c r="AI81" i="20"/>
  <c r="R81" i="20"/>
  <c r="Y81" i="20"/>
  <c r="K81" i="20"/>
  <c r="J81" i="20"/>
  <c r="AJ81" i="20"/>
  <c r="P81" i="20"/>
  <c r="AE81" i="20"/>
  <c r="AM81" i="20"/>
  <c r="AO81" i="20"/>
  <c r="M81" i="20"/>
  <c r="L81" i="20"/>
  <c r="AQ81" i="20"/>
  <c r="T81" i="20"/>
  <c r="U81" i="20"/>
  <c r="AL81" i="20"/>
  <c r="H81" i="20"/>
  <c r="AC81" i="20"/>
  <c r="AH81" i="20"/>
  <c r="AA81" i="20"/>
  <c r="AF81" i="20"/>
  <c r="W81" i="20"/>
  <c r="AK81" i="20"/>
  <c r="AR81" i="20"/>
  <c r="AD81" i="20"/>
  <c r="AG81" i="20"/>
  <c r="S81" i="20"/>
  <c r="AN81" i="20"/>
  <c r="V81" i="20"/>
  <c r="Q81" i="20"/>
  <c r="H194" i="21"/>
  <c r="AJ194" i="20"/>
  <c r="U194" i="20"/>
  <c r="AG194" i="20"/>
  <c r="AO194" i="20"/>
  <c r="L194" i="20"/>
  <c r="AQ194" i="20"/>
  <c r="AB194" i="20"/>
  <c r="H194" i="20"/>
  <c r="T194" i="20"/>
  <c r="AK194" i="20"/>
  <c r="V194" i="20"/>
  <c r="AR194" i="20"/>
  <c r="J194" i="20"/>
  <c r="AA194" i="20"/>
  <c r="M194" i="20"/>
  <c r="AH194" i="20"/>
  <c r="N194" i="20"/>
  <c r="AM194" i="20"/>
  <c r="I194" i="20"/>
  <c r="AI194" i="20"/>
  <c r="AE194" i="20"/>
  <c r="K194" i="20"/>
  <c r="Q194" i="20"/>
  <c r="P194" i="20"/>
  <c r="AD194" i="20"/>
  <c r="AC194" i="20"/>
  <c r="AP194" i="20"/>
  <c r="W194" i="20"/>
  <c r="S194" i="20"/>
  <c r="Y194" i="20"/>
  <c r="X194" i="20"/>
  <c r="AF194" i="20"/>
  <c r="AL194" i="20"/>
  <c r="O194" i="20"/>
  <c r="R194" i="20"/>
  <c r="Z194" i="20"/>
  <c r="AN194" i="20"/>
  <c r="AQ333" i="20"/>
  <c r="O333" i="20"/>
  <c r="AP333" i="20"/>
  <c r="Y333" i="20"/>
  <c r="S333" i="20"/>
  <c r="AE333" i="20"/>
  <c r="T333" i="20"/>
  <c r="U333" i="20"/>
  <c r="V333" i="20"/>
  <c r="Z333" i="20"/>
  <c r="AD333" i="20"/>
  <c r="W333" i="20"/>
  <c r="AL333" i="20"/>
  <c r="AG333" i="20"/>
  <c r="AN333" i="20"/>
  <c r="K333" i="20"/>
  <c r="AC333" i="20"/>
  <c r="Q333" i="20"/>
  <c r="AH333" i="20"/>
  <c r="N333" i="20"/>
  <c r="AA333" i="20"/>
  <c r="R333" i="20"/>
  <c r="L333" i="20"/>
  <c r="AM333" i="20"/>
  <c r="X333" i="20"/>
  <c r="AB333" i="20"/>
  <c r="H333" i="20"/>
  <c r="J333" i="20"/>
  <c r="M333" i="20"/>
  <c r="AK333" i="20"/>
  <c r="AJ333" i="20"/>
  <c r="AI333" i="20"/>
  <c r="AF333" i="20"/>
  <c r="P333" i="20"/>
  <c r="AO333" i="20"/>
  <c r="AR333" i="20"/>
  <c r="I333" i="20"/>
  <c r="S328" i="20"/>
  <c r="Z328" i="20"/>
  <c r="O328" i="20"/>
  <c r="AH328" i="20"/>
  <c r="AI328" i="20"/>
  <c r="AR328" i="20"/>
  <c r="AP328" i="20"/>
  <c r="P328" i="20"/>
  <c r="X328" i="20"/>
  <c r="AM328" i="20"/>
  <c r="U328" i="20"/>
  <c r="K328" i="20"/>
  <c r="W328" i="20"/>
  <c r="R328" i="20"/>
  <c r="Y328" i="20"/>
  <c r="AJ328" i="20"/>
  <c r="N328" i="20"/>
  <c r="T328" i="20"/>
  <c r="AE328" i="20"/>
  <c r="AQ328" i="20"/>
  <c r="J328" i="20"/>
  <c r="M328" i="20"/>
  <c r="AB328" i="20"/>
  <c r="Q328" i="20"/>
  <c r="AC328" i="20"/>
  <c r="AN328" i="20"/>
  <c r="AL328" i="20"/>
  <c r="AF328" i="20"/>
  <c r="AO328" i="20"/>
  <c r="L328" i="20"/>
  <c r="AA328" i="20"/>
  <c r="AK328" i="20"/>
  <c r="H328" i="20"/>
  <c r="AD328" i="20"/>
  <c r="V328" i="20"/>
  <c r="I328" i="20"/>
  <c r="AG328" i="20"/>
  <c r="AK343" i="20"/>
  <c r="I343" i="20"/>
  <c r="AL343" i="20"/>
  <c r="AM343" i="20"/>
  <c r="V343" i="20"/>
  <c r="H343" i="20"/>
  <c r="Z343" i="20"/>
  <c r="Q343" i="20"/>
  <c r="AF343" i="20"/>
  <c r="AR343" i="20"/>
  <c r="R343" i="20"/>
  <c r="AA343" i="20"/>
  <c r="AH343" i="20"/>
  <c r="N343" i="20"/>
  <c r="L343" i="20"/>
  <c r="W343" i="20"/>
  <c r="AP343" i="20"/>
  <c r="AC343" i="20"/>
  <c r="P343" i="20"/>
  <c r="O343" i="20"/>
  <c r="AO343" i="20"/>
  <c r="X343" i="20"/>
  <c r="AI343" i="20"/>
  <c r="U343" i="20"/>
  <c r="S343" i="20"/>
  <c r="K343" i="20"/>
  <c r="AB343" i="20"/>
  <c r="AN343" i="20"/>
  <c r="T343" i="20"/>
  <c r="AE343" i="20"/>
  <c r="AJ343" i="20"/>
  <c r="AD343" i="20"/>
  <c r="Y343" i="20"/>
  <c r="J343" i="20"/>
  <c r="AG343" i="20"/>
  <c r="M343" i="20"/>
  <c r="AQ343" i="20"/>
  <c r="AC190" i="20"/>
  <c r="J190" i="20"/>
  <c r="AD190" i="20"/>
  <c r="Y190" i="20"/>
  <c r="X190" i="20"/>
  <c r="L190" i="20"/>
  <c r="R190" i="20"/>
  <c r="AE190" i="20"/>
  <c r="K190" i="20"/>
  <c r="AA190" i="20"/>
  <c r="AG190" i="20"/>
  <c r="M190" i="20"/>
  <c r="AM190" i="20"/>
  <c r="U190" i="20"/>
  <c r="AF190" i="20"/>
  <c r="AH190" i="20"/>
  <c r="Z190" i="20"/>
  <c r="AJ190" i="20"/>
  <c r="H190" i="20"/>
  <c r="AR190" i="20"/>
  <c r="AK190" i="20"/>
  <c r="P190" i="20"/>
  <c r="AL190" i="20"/>
  <c r="AP190" i="20"/>
  <c r="T190" i="20"/>
  <c r="W190" i="20"/>
  <c r="N190" i="20"/>
  <c r="I190" i="20"/>
  <c r="AQ190" i="20"/>
  <c r="AB190" i="20"/>
  <c r="H190" i="21"/>
  <c r="AI190" i="20"/>
  <c r="O190" i="20"/>
  <c r="Q190" i="20"/>
  <c r="V190" i="20"/>
  <c r="AN190" i="20"/>
  <c r="AO190" i="20"/>
  <c r="S190" i="20"/>
  <c r="AO342" i="20"/>
  <c r="AN342" i="20"/>
  <c r="AR342" i="20"/>
  <c r="Q342" i="20"/>
  <c r="R342" i="20"/>
  <c r="X342" i="20"/>
  <c r="S342" i="20"/>
  <c r="I342" i="20"/>
  <c r="AF342" i="20"/>
  <c r="AB342" i="20"/>
  <c r="AD342" i="20"/>
  <c r="W342" i="20"/>
  <c r="P342" i="20"/>
  <c r="L342" i="20"/>
  <c r="AQ342" i="20"/>
  <c r="AJ342" i="20"/>
  <c r="H342" i="20"/>
  <c r="AG342" i="20"/>
  <c r="AI342" i="20"/>
  <c r="AM342" i="20"/>
  <c r="V342" i="20"/>
  <c r="Z342" i="20"/>
  <c r="AC342" i="20"/>
  <c r="AL342" i="20"/>
  <c r="K342" i="20"/>
  <c r="O342" i="20"/>
  <c r="AP342" i="20"/>
  <c r="M342" i="20"/>
  <c r="T342" i="20"/>
  <c r="J342" i="20"/>
  <c r="U342" i="20"/>
  <c r="AK342" i="20"/>
  <c r="N342" i="20"/>
  <c r="AH342" i="20"/>
  <c r="Y342" i="20"/>
  <c r="AE342" i="20"/>
  <c r="AA342" i="20"/>
  <c r="P114" i="20"/>
  <c r="V114" i="20"/>
  <c r="AF114" i="20"/>
  <c r="AM114" i="20"/>
  <c r="I114" i="20"/>
  <c r="AB114" i="20"/>
  <c r="T114" i="20"/>
  <c r="AE114" i="20"/>
  <c r="AI114" i="20"/>
  <c r="AQ114" i="20"/>
  <c r="J114" i="20"/>
  <c r="O114" i="20"/>
  <c r="H114" i="20"/>
  <c r="AR114" i="20"/>
  <c r="Q114" i="20"/>
  <c r="W114" i="20"/>
  <c r="AP114" i="20"/>
  <c r="AO114" i="20"/>
  <c r="L114" i="20"/>
  <c r="H114" i="21"/>
  <c r="S114" i="20"/>
  <c r="AK114" i="20"/>
  <c r="AN114" i="20"/>
  <c r="AC114" i="20"/>
  <c r="AH114" i="20"/>
  <c r="Z114" i="20"/>
  <c r="N114" i="20"/>
  <c r="M114" i="20"/>
  <c r="X114" i="20"/>
  <c r="AA114" i="20"/>
  <c r="AL114" i="20"/>
  <c r="K114" i="20"/>
  <c r="Y114" i="20"/>
  <c r="U114" i="20"/>
  <c r="AG114" i="20"/>
  <c r="AJ114" i="20"/>
  <c r="R114" i="20"/>
  <c r="AD114" i="20"/>
  <c r="H64" i="21"/>
  <c r="O64" i="20"/>
  <c r="I64" i="20"/>
  <c r="AB64" i="20"/>
  <c r="Q64" i="20"/>
  <c r="H64" i="20"/>
  <c r="X64" i="20"/>
  <c r="Y64" i="20"/>
  <c r="AF64" i="20"/>
  <c r="R64" i="20"/>
  <c r="AE64" i="20"/>
  <c r="AI64" i="20"/>
  <c r="AN64" i="20"/>
  <c r="M64" i="20"/>
  <c r="K64" i="20"/>
  <c r="AQ64" i="20"/>
  <c r="P64" i="20"/>
  <c r="V64" i="20"/>
  <c r="N64" i="20"/>
  <c r="AR64" i="20"/>
  <c r="AL64" i="20"/>
  <c r="AG64" i="20"/>
  <c r="AK64" i="20"/>
  <c r="W64" i="20"/>
  <c r="AO64" i="20"/>
  <c r="J64" i="20"/>
  <c r="AH64" i="20"/>
  <c r="AP64" i="20"/>
  <c r="T64" i="20"/>
  <c r="AD64" i="20"/>
  <c r="AJ64" i="20"/>
  <c r="L64" i="20"/>
  <c r="U64" i="20"/>
  <c r="AM64" i="20"/>
  <c r="S64" i="20"/>
  <c r="Z64" i="20"/>
  <c r="AA64" i="20"/>
  <c r="AC64" i="20"/>
  <c r="N310" i="20"/>
  <c r="W310" i="20"/>
  <c r="AR310" i="20"/>
  <c r="V310" i="20"/>
  <c r="AA310" i="20"/>
  <c r="AE310" i="20"/>
  <c r="Q310" i="20"/>
  <c r="AO310" i="20"/>
  <c r="AN310" i="20"/>
  <c r="AF310" i="20"/>
  <c r="AC310" i="20"/>
  <c r="I310" i="20"/>
  <c r="L310" i="20"/>
  <c r="AM310" i="20"/>
  <c r="AQ310" i="20"/>
  <c r="AL310" i="20"/>
  <c r="X310" i="20"/>
  <c r="AK310" i="20"/>
  <c r="R310" i="20"/>
  <c r="AB310" i="20"/>
  <c r="H310" i="20"/>
  <c r="J310" i="20"/>
  <c r="M310" i="20"/>
  <c r="O310" i="20"/>
  <c r="AJ310" i="20"/>
  <c r="S310" i="20"/>
  <c r="T310" i="20"/>
  <c r="AG310" i="20"/>
  <c r="Z310" i="20"/>
  <c r="AD310" i="20"/>
  <c r="AP310" i="20"/>
  <c r="P310" i="20"/>
  <c r="Y310" i="20"/>
  <c r="K310" i="20"/>
  <c r="AH310" i="20"/>
  <c r="AI310" i="20"/>
  <c r="U310" i="20"/>
  <c r="Z68" i="20"/>
  <c r="AH68" i="20"/>
  <c r="R68" i="20"/>
  <c r="AE68" i="20"/>
  <c r="Q68" i="20"/>
  <c r="X68" i="20"/>
  <c r="AJ68" i="20"/>
  <c r="AP68" i="20"/>
  <c r="L68" i="20"/>
  <c r="AD68" i="20"/>
  <c r="T68" i="20"/>
  <c r="K68" i="20"/>
  <c r="N68" i="20"/>
  <c r="AM68" i="20"/>
  <c r="AB68" i="20"/>
  <c r="AA68" i="20"/>
  <c r="AG68" i="20"/>
  <c r="V68" i="20"/>
  <c r="U68" i="20"/>
  <c r="AC68" i="20"/>
  <c r="P68" i="20"/>
  <c r="W68" i="20"/>
  <c r="S68" i="20"/>
  <c r="AI68" i="20"/>
  <c r="Y68" i="20"/>
  <c r="AK68" i="20"/>
  <c r="AL68" i="20"/>
  <c r="AO68" i="20"/>
  <c r="M68" i="20"/>
  <c r="AF68" i="20"/>
  <c r="AN68" i="20"/>
  <c r="AR68" i="20"/>
  <c r="I68" i="20"/>
  <c r="AQ68" i="20"/>
  <c r="H68" i="20"/>
  <c r="O68" i="20"/>
  <c r="J68" i="20"/>
  <c r="H68" i="21"/>
  <c r="AQ52" i="20"/>
  <c r="AA52" i="20"/>
  <c r="O52" i="20"/>
  <c r="L52" i="20"/>
  <c r="M52" i="20"/>
  <c r="Y52" i="20"/>
  <c r="P52" i="20"/>
  <c r="AP52" i="20"/>
  <c r="Z52" i="20"/>
  <c r="R52" i="20"/>
  <c r="AC52" i="20"/>
  <c r="K52" i="20"/>
  <c r="AJ52" i="20"/>
  <c r="W52" i="20"/>
  <c r="AD52" i="20"/>
  <c r="H52" i="20"/>
  <c r="AI52" i="20"/>
  <c r="T52" i="20"/>
  <c r="AR52" i="20"/>
  <c r="AN52" i="20"/>
  <c r="AB52" i="20"/>
  <c r="AF52" i="20"/>
  <c r="N52" i="20"/>
  <c r="V52" i="20"/>
  <c r="AK52" i="20"/>
  <c r="H52" i="21"/>
  <c r="J52" i="20"/>
  <c r="S52" i="20"/>
  <c r="AL52" i="20"/>
  <c r="U52" i="20"/>
  <c r="AO52" i="20"/>
  <c r="AE52" i="20"/>
  <c r="AH52" i="20"/>
  <c r="X52" i="20"/>
  <c r="Q52" i="20"/>
  <c r="AM52" i="20"/>
  <c r="AG52" i="20"/>
  <c r="Y354" i="20"/>
  <c r="AR354" i="20"/>
  <c r="O354" i="20"/>
  <c r="AC354" i="20"/>
  <c r="L354" i="20"/>
  <c r="AB354" i="20"/>
  <c r="AM354" i="20"/>
  <c r="M354" i="20"/>
  <c r="V354" i="20"/>
  <c r="R354" i="20"/>
  <c r="AF354" i="20"/>
  <c r="AE354" i="20"/>
  <c r="AA354" i="20"/>
  <c r="AL354" i="20"/>
  <c r="AD354" i="20"/>
  <c r="AG354" i="20"/>
  <c r="U354" i="20"/>
  <c r="AP354" i="20"/>
  <c r="X354" i="20"/>
  <c r="P354" i="20"/>
  <c r="I354" i="20"/>
  <c r="Z354" i="20"/>
  <c r="AH354" i="20"/>
  <c r="W354" i="20"/>
  <c r="AO354" i="20"/>
  <c r="AJ354" i="20"/>
  <c r="AQ354" i="20"/>
  <c r="Q354" i="20"/>
  <c r="N354" i="20"/>
  <c r="S354" i="20"/>
  <c r="T354" i="20"/>
  <c r="AI354" i="20"/>
  <c r="H354" i="20"/>
  <c r="AK354" i="20"/>
  <c r="AN354" i="20"/>
  <c r="K354" i="20"/>
  <c r="J354" i="20"/>
  <c r="V133" i="20"/>
  <c r="U133" i="20"/>
  <c r="J133" i="20"/>
  <c r="AM133" i="20"/>
  <c r="AL133" i="20"/>
  <c r="AN133" i="20"/>
  <c r="Y133" i="20"/>
  <c r="N133" i="20"/>
  <c r="AO133" i="20"/>
  <c r="AI133" i="20"/>
  <c r="I133" i="20"/>
  <c r="AK133" i="20"/>
  <c r="L133" i="20"/>
  <c r="AH133" i="20"/>
  <c r="Z133" i="20"/>
  <c r="AC133" i="20"/>
  <c r="T133" i="20"/>
  <c r="W133" i="20"/>
  <c r="P133" i="20"/>
  <c r="R133" i="20"/>
  <c r="M133" i="20"/>
  <c r="K133" i="20"/>
  <c r="AJ133" i="20"/>
  <c r="Q133" i="20"/>
  <c r="AP133" i="20"/>
  <c r="AR133" i="20"/>
  <c r="H133" i="21"/>
  <c r="AF133" i="20"/>
  <c r="AE133" i="20"/>
  <c r="AB133" i="20"/>
  <c r="X133" i="20"/>
  <c r="O133" i="20"/>
  <c r="AQ133" i="20"/>
  <c r="S133" i="20"/>
  <c r="AD133" i="20"/>
  <c r="AG133" i="20"/>
  <c r="H133" i="20"/>
  <c r="AA133" i="20"/>
  <c r="AJ275" i="20"/>
  <c r="J275" i="20"/>
  <c r="Q275" i="20"/>
  <c r="AH275" i="20"/>
  <c r="S275" i="20"/>
  <c r="AL275" i="20"/>
  <c r="M275" i="20"/>
  <c r="T275" i="20"/>
  <c r="AA275" i="20"/>
  <c r="AN275" i="20"/>
  <c r="X275" i="20"/>
  <c r="AD275" i="20"/>
  <c r="P275" i="20"/>
  <c r="AF275" i="20"/>
  <c r="N275" i="20"/>
  <c r="AI275" i="20"/>
  <c r="AR275" i="20"/>
  <c r="AE275" i="20"/>
  <c r="R275" i="20"/>
  <c r="K275" i="20"/>
  <c r="H275" i="21"/>
  <c r="AO275" i="20"/>
  <c r="AM275" i="20"/>
  <c r="AQ275" i="20"/>
  <c r="O275" i="20"/>
  <c r="AP275" i="20"/>
  <c r="AB275" i="20"/>
  <c r="I275" i="20"/>
  <c r="AG275" i="20"/>
  <c r="W275" i="20"/>
  <c r="AK275" i="20"/>
  <c r="V275" i="20"/>
  <c r="H275" i="20"/>
  <c r="Z275" i="20"/>
  <c r="L275" i="20"/>
  <c r="AC275" i="20"/>
  <c r="U275" i="20"/>
  <c r="Y275" i="20"/>
  <c r="N103" i="20"/>
  <c r="K103" i="20"/>
  <c r="M103" i="20"/>
  <c r="AA103" i="20"/>
  <c r="AH103" i="20"/>
  <c r="Q103" i="20"/>
  <c r="AO103" i="20"/>
  <c r="AN103" i="20"/>
  <c r="AD103" i="20"/>
  <c r="S103" i="20"/>
  <c r="Z103" i="20"/>
  <c r="L103" i="20"/>
  <c r="AR103" i="20"/>
  <c r="AL103" i="20"/>
  <c r="AG103" i="20"/>
  <c r="AM103" i="20"/>
  <c r="U103" i="20"/>
  <c r="J103" i="20"/>
  <c r="AQ103" i="20"/>
  <c r="W103" i="20"/>
  <c r="AP103" i="20"/>
  <c r="Y103" i="20"/>
  <c r="AJ103" i="20"/>
  <c r="O103" i="20"/>
  <c r="P103" i="20"/>
  <c r="H103" i="21"/>
  <c r="AC103" i="20"/>
  <c r="H103" i="20"/>
  <c r="AK103" i="20"/>
  <c r="V103" i="20"/>
  <c r="AE103" i="20"/>
  <c r="R103" i="20"/>
  <c r="AF103" i="20"/>
  <c r="X103" i="20"/>
  <c r="AB103" i="20"/>
  <c r="AI103" i="20"/>
  <c r="I103" i="20"/>
  <c r="T103" i="20"/>
  <c r="H44" i="21"/>
  <c r="V44" i="20"/>
  <c r="AH44" i="20"/>
  <c r="AQ44" i="20"/>
  <c r="AF44" i="20"/>
  <c r="W44" i="20"/>
  <c r="AL44" i="20"/>
  <c r="M44" i="20"/>
  <c r="AI44" i="20"/>
  <c r="O44" i="20"/>
  <c r="AK44" i="20"/>
  <c r="U44" i="20"/>
  <c r="Q44" i="20"/>
  <c r="L44" i="20"/>
  <c r="I44" i="20"/>
  <c r="T44" i="20"/>
  <c r="J44" i="20"/>
  <c r="AC44" i="20"/>
  <c r="AE44" i="20"/>
  <c r="R44" i="20"/>
  <c r="AR44" i="20"/>
  <c r="AG44" i="20"/>
  <c r="H44" i="20"/>
  <c r="X44" i="20"/>
  <c r="Z44" i="20"/>
  <c r="AN44" i="20"/>
  <c r="P44" i="20"/>
  <c r="AP44" i="20"/>
  <c r="AD44" i="20"/>
  <c r="Y44" i="20"/>
  <c r="AB44" i="20"/>
  <c r="K44" i="20"/>
  <c r="AJ44" i="20"/>
  <c r="N44" i="20"/>
  <c r="AA44" i="20"/>
  <c r="S44" i="20"/>
  <c r="AO44" i="20"/>
  <c r="AM44" i="20"/>
  <c r="AO246" i="20"/>
  <c r="AH246" i="20"/>
  <c r="AF246" i="20"/>
  <c r="X246" i="20"/>
  <c r="P246" i="20"/>
  <c r="AA246" i="20"/>
  <c r="N246" i="20"/>
  <c r="AR246" i="20"/>
  <c r="AB246" i="20"/>
  <c r="T246" i="20"/>
  <c r="Z246" i="20"/>
  <c r="J246" i="20"/>
  <c r="AJ246" i="20"/>
  <c r="O246" i="20"/>
  <c r="AM246" i="20"/>
  <c r="Q246" i="20"/>
  <c r="M246" i="20"/>
  <c r="AQ246" i="20"/>
  <c r="AP246" i="20"/>
  <c r="V246" i="20"/>
  <c r="AI246" i="20"/>
  <c r="R246" i="20"/>
  <c r="AE246" i="20"/>
  <c r="AD246" i="20"/>
  <c r="L246" i="20"/>
  <c r="W246" i="20"/>
  <c r="AK246" i="20"/>
  <c r="H246" i="20"/>
  <c r="AG246" i="20"/>
  <c r="Y246" i="20"/>
  <c r="K246" i="20"/>
  <c r="I246" i="20"/>
  <c r="U246" i="20"/>
  <c r="AL246" i="20"/>
  <c r="S246" i="20"/>
  <c r="H246" i="21"/>
  <c r="AC246" i="20"/>
  <c r="AN246" i="20"/>
  <c r="H240" i="21"/>
  <c r="AB240" i="20"/>
  <c r="P240" i="20"/>
  <c r="W240" i="20"/>
  <c r="AM240" i="20"/>
  <c r="O240" i="20"/>
  <c r="M240" i="20"/>
  <c r="H240" i="20"/>
  <c r="V240" i="20"/>
  <c r="AC240" i="20"/>
  <c r="R240" i="20"/>
  <c r="AO240" i="20"/>
  <c r="AK240" i="20"/>
  <c r="AP240" i="20"/>
  <c r="AN240" i="20"/>
  <c r="AD240" i="20"/>
  <c r="L240" i="20"/>
  <c r="AJ240" i="20"/>
  <c r="K240" i="20"/>
  <c r="X240" i="20"/>
  <c r="AF240" i="20"/>
  <c r="AQ240" i="20"/>
  <c r="Z240" i="20"/>
  <c r="AG240" i="20"/>
  <c r="S240" i="20"/>
  <c r="AE240" i="20"/>
  <c r="T240" i="20"/>
  <c r="AI240" i="20"/>
  <c r="U240" i="20"/>
  <c r="N240" i="20"/>
  <c r="AA240" i="20"/>
  <c r="Y240" i="20"/>
  <c r="AL240" i="20"/>
  <c r="AR240" i="20"/>
  <c r="AH240" i="20"/>
  <c r="J240" i="20"/>
  <c r="Q240" i="20"/>
  <c r="I240" i="20"/>
  <c r="T381" i="20"/>
  <c r="AP381" i="20"/>
  <c r="AH381" i="20"/>
  <c r="K381" i="20"/>
  <c r="AG381" i="20"/>
  <c r="AR381" i="20"/>
  <c r="AO381" i="20"/>
  <c r="AB381" i="20"/>
  <c r="Z381" i="20"/>
  <c r="AA381" i="20"/>
  <c r="AD381" i="20"/>
  <c r="X381" i="20"/>
  <c r="AL381" i="20"/>
  <c r="V381" i="20"/>
  <c r="Q381" i="20"/>
  <c r="AE381" i="20"/>
  <c r="U381" i="20"/>
  <c r="H381" i="20"/>
  <c r="L381" i="20"/>
  <c r="AQ381" i="20"/>
  <c r="O381" i="20"/>
  <c r="J381" i="20"/>
  <c r="R381" i="20"/>
  <c r="AM381" i="20"/>
  <c r="P381" i="20"/>
  <c r="AF381" i="20"/>
  <c r="I381" i="20"/>
  <c r="N381" i="20"/>
  <c r="AI381" i="20"/>
  <c r="AJ381" i="20"/>
  <c r="AN381" i="20"/>
  <c r="S381" i="20"/>
  <c r="Y381" i="20"/>
  <c r="AK381" i="20"/>
  <c r="W381" i="20"/>
  <c r="M381" i="20"/>
  <c r="AC381" i="20"/>
  <c r="N167" i="20"/>
  <c r="AM167" i="20"/>
  <c r="AE167" i="20"/>
  <c r="L167" i="20"/>
  <c r="AD167" i="20"/>
  <c r="AK167" i="20"/>
  <c r="AF167" i="20"/>
  <c r="I167" i="20"/>
  <c r="AJ167" i="20"/>
  <c r="R167" i="20"/>
  <c r="O167" i="20"/>
  <c r="T167" i="20"/>
  <c r="AA167" i="20"/>
  <c r="AC167" i="20"/>
  <c r="Z167" i="20"/>
  <c r="AQ167" i="20"/>
  <c r="W167" i="20"/>
  <c r="AO167" i="20"/>
  <c r="X167" i="20"/>
  <c r="AI167" i="20"/>
  <c r="AH167" i="20"/>
  <c r="AR167" i="20"/>
  <c r="AN167" i="20"/>
  <c r="K167" i="20"/>
  <c r="U167" i="20"/>
  <c r="P167" i="20"/>
  <c r="J167" i="20"/>
  <c r="Y167" i="20"/>
  <c r="AG167" i="20"/>
  <c r="H167" i="21"/>
  <c r="AB167" i="20"/>
  <c r="H167" i="20"/>
  <c r="M167" i="20"/>
  <c r="Q167" i="20"/>
  <c r="AL167" i="20"/>
  <c r="AP167" i="20"/>
  <c r="S167" i="20"/>
  <c r="V167" i="20"/>
  <c r="X266" i="20"/>
  <c r="AJ266" i="20"/>
  <c r="I266" i="20"/>
  <c r="S266" i="20"/>
  <c r="AO266" i="20"/>
  <c r="T266" i="20"/>
  <c r="Y266" i="20"/>
  <c r="U266" i="20"/>
  <c r="O266" i="20"/>
  <c r="AQ266" i="20"/>
  <c r="H266" i="20"/>
  <c r="AH266" i="20"/>
  <c r="AC266" i="20"/>
  <c r="AL266" i="20"/>
  <c r="AI266" i="20"/>
  <c r="J266" i="20"/>
  <c r="AM266" i="20"/>
  <c r="V266" i="20"/>
  <c r="N266" i="20"/>
  <c r="Q266" i="20"/>
  <c r="AN266" i="20"/>
  <c r="AE266" i="20"/>
  <c r="L266" i="20"/>
  <c r="AD266" i="20"/>
  <c r="AP266" i="20"/>
  <c r="Z266" i="20"/>
  <c r="AA266" i="20"/>
  <c r="K266" i="20"/>
  <c r="AG266" i="20"/>
  <c r="AF266" i="20"/>
  <c r="R266" i="20"/>
  <c r="M266" i="20"/>
  <c r="AR266" i="20"/>
  <c r="AK266" i="20"/>
  <c r="W266" i="20"/>
  <c r="H266" i="21"/>
  <c r="AB266" i="20"/>
  <c r="P266" i="20"/>
  <c r="AJ214" i="20"/>
  <c r="AO214" i="20"/>
  <c r="AQ214" i="20"/>
  <c r="T214" i="20"/>
  <c r="H214" i="20"/>
  <c r="U214" i="20"/>
  <c r="M214" i="20"/>
  <c r="S214" i="20"/>
  <c r="Y214" i="20"/>
  <c r="AI214" i="20"/>
  <c r="K214" i="20"/>
  <c r="AL214" i="20"/>
  <c r="I214" i="20"/>
  <c r="N214" i="20"/>
  <c r="Q214" i="20"/>
  <c r="AH214" i="20"/>
  <c r="R214" i="20"/>
  <c r="L214" i="20"/>
  <c r="AE214" i="20"/>
  <c r="V214" i="20"/>
  <c r="AN214" i="20"/>
  <c r="Z214" i="20"/>
  <c r="AK214" i="20"/>
  <c r="P214" i="20"/>
  <c r="W214" i="20"/>
  <c r="O214" i="20"/>
  <c r="AM214" i="20"/>
  <c r="AC214" i="20"/>
  <c r="J214" i="20"/>
  <c r="H214" i="21"/>
  <c r="AP214" i="20"/>
  <c r="AD214" i="20"/>
  <c r="AB214" i="20"/>
  <c r="X214" i="20"/>
  <c r="AA214" i="20"/>
  <c r="AG214" i="20"/>
  <c r="AR214" i="20"/>
  <c r="AF214" i="20"/>
  <c r="AG260" i="20"/>
  <c r="Z260" i="20"/>
  <c r="AN260" i="20"/>
  <c r="AF260" i="20"/>
  <c r="AR260" i="20"/>
  <c r="AO260" i="20"/>
  <c r="K260" i="20"/>
  <c r="AI260" i="20"/>
  <c r="AH260" i="20"/>
  <c r="AL260" i="20"/>
  <c r="P260" i="20"/>
  <c r="Y260" i="20"/>
  <c r="O260" i="20"/>
  <c r="X260" i="20"/>
  <c r="AE260" i="20"/>
  <c r="AM260" i="20"/>
  <c r="AB260" i="20"/>
  <c r="L260" i="20"/>
  <c r="AJ260" i="20"/>
  <c r="AP260" i="20"/>
  <c r="AD260" i="20"/>
  <c r="AQ260" i="20"/>
  <c r="I260" i="20"/>
  <c r="T260" i="20"/>
  <c r="J260" i="20"/>
  <c r="N260" i="20"/>
  <c r="H260" i="20"/>
  <c r="S260" i="20"/>
  <c r="V260" i="20"/>
  <c r="AK260" i="20"/>
  <c r="AA260" i="20"/>
  <c r="R260" i="20"/>
  <c r="U260" i="20"/>
  <c r="Q260" i="20"/>
  <c r="W260" i="20"/>
  <c r="H260" i="21"/>
  <c r="M260" i="20"/>
  <c r="AC260" i="20"/>
  <c r="I209" i="20"/>
  <c r="Q209" i="20"/>
  <c r="P209" i="20"/>
  <c r="AO209" i="20"/>
  <c r="AK209" i="20"/>
  <c r="H209" i="20"/>
  <c r="O209" i="20"/>
  <c r="J209" i="20"/>
  <c r="AC209" i="20"/>
  <c r="Z209" i="20"/>
  <c r="AL209" i="20"/>
  <c r="N209" i="20"/>
  <c r="Y209" i="20"/>
  <c r="AN209" i="20"/>
  <c r="T209" i="20"/>
  <c r="V209" i="20"/>
  <c r="W209" i="20"/>
  <c r="U209" i="20"/>
  <c r="AQ209" i="20"/>
  <c r="AP209" i="20"/>
  <c r="X209" i="20"/>
  <c r="AF209" i="20"/>
  <c r="AR209" i="20"/>
  <c r="AJ209" i="20"/>
  <c r="S209" i="20"/>
  <c r="M209" i="20"/>
  <c r="AE209" i="20"/>
  <c r="K209" i="20"/>
  <c r="L209" i="20"/>
  <c r="AB209" i="20"/>
  <c r="AI209" i="20"/>
  <c r="AG209" i="20"/>
  <c r="AM209" i="20"/>
  <c r="AH209" i="20"/>
  <c r="H209" i="21"/>
  <c r="AA209" i="20"/>
  <c r="R209" i="20"/>
  <c r="AD209" i="20"/>
  <c r="AP320" i="20"/>
  <c r="AL320" i="20"/>
  <c r="AH320" i="20"/>
  <c r="V320" i="20"/>
  <c r="I320" i="20"/>
  <c r="AJ320" i="20"/>
  <c r="AC320" i="20"/>
  <c r="O320" i="20"/>
  <c r="Q320" i="20"/>
  <c r="M320" i="20"/>
  <c r="P320" i="20"/>
  <c r="AK320" i="20"/>
  <c r="J320" i="20"/>
  <c r="R320" i="20"/>
  <c r="AD320" i="20"/>
  <c r="AQ320" i="20"/>
  <c r="Z320" i="20"/>
  <c r="Y320" i="20"/>
  <c r="AO320" i="20"/>
  <c r="U320" i="20"/>
  <c r="X320" i="20"/>
  <c r="W320" i="20"/>
  <c r="K320" i="20"/>
  <c r="N320" i="20"/>
  <c r="H320" i="20"/>
  <c r="AG320" i="20"/>
  <c r="AR320" i="20"/>
  <c r="AF320" i="20"/>
  <c r="AA320" i="20"/>
  <c r="AB320" i="20"/>
  <c r="L320" i="20"/>
  <c r="AI320" i="20"/>
  <c r="AE320" i="20"/>
  <c r="T320" i="20"/>
  <c r="AM320" i="20"/>
  <c r="S320" i="20"/>
  <c r="AN320" i="20"/>
  <c r="AG225" i="20"/>
  <c r="AA225" i="20"/>
  <c r="X225" i="20"/>
  <c r="V225" i="20"/>
  <c r="Y225" i="20"/>
  <c r="R225" i="20"/>
  <c r="AR225" i="20"/>
  <c r="AF225" i="20"/>
  <c r="W225" i="20"/>
  <c r="M225" i="20"/>
  <c r="AQ225" i="20"/>
  <c r="AN225" i="20"/>
  <c r="AL225" i="20"/>
  <c r="AB225" i="20"/>
  <c r="AK225" i="20"/>
  <c r="AI225" i="20"/>
  <c r="O225" i="20"/>
  <c r="S225" i="20"/>
  <c r="Z225" i="20"/>
  <c r="K225" i="20"/>
  <c r="H225" i="20"/>
  <c r="AO225" i="20"/>
  <c r="Q225" i="20"/>
  <c r="AM225" i="20"/>
  <c r="AE225" i="20"/>
  <c r="U225" i="20"/>
  <c r="H225" i="21"/>
  <c r="AP225" i="20"/>
  <c r="T225" i="20"/>
  <c r="AD225" i="20"/>
  <c r="I225" i="20"/>
  <c r="AC225" i="20"/>
  <c r="P225" i="20"/>
  <c r="N225" i="20"/>
  <c r="L225" i="20"/>
  <c r="AJ225" i="20"/>
  <c r="J225" i="20"/>
  <c r="AH225" i="20"/>
  <c r="AF184" i="20"/>
  <c r="T184" i="20"/>
  <c r="O184" i="20"/>
  <c r="J184" i="20"/>
  <c r="Q184" i="20"/>
  <c r="AJ184" i="20"/>
  <c r="AR184" i="20"/>
  <c r="AD184" i="20"/>
  <c r="AK184" i="20"/>
  <c r="N184" i="20"/>
  <c r="AQ184" i="20"/>
  <c r="X184" i="20"/>
  <c r="AO184" i="20"/>
  <c r="U184" i="20"/>
  <c r="AG184" i="20"/>
  <c r="W184" i="20"/>
  <c r="AL184" i="20"/>
  <c r="H184" i="20"/>
  <c r="AN184" i="20"/>
  <c r="AA184" i="20"/>
  <c r="I184" i="20"/>
  <c r="AE184" i="20"/>
  <c r="H184" i="21"/>
  <c r="P184" i="20"/>
  <c r="Y184" i="20"/>
  <c r="S184" i="20"/>
  <c r="AB184" i="20"/>
  <c r="AP184" i="20"/>
  <c r="AI184" i="20"/>
  <c r="V184" i="20"/>
  <c r="AH184" i="20"/>
  <c r="Z184" i="20"/>
  <c r="AM184" i="20"/>
  <c r="L184" i="20"/>
  <c r="K184" i="20"/>
  <c r="M184" i="20"/>
  <c r="AC184" i="20"/>
  <c r="R184" i="20"/>
  <c r="H109" i="21"/>
  <c r="AD109" i="20"/>
  <c r="J109" i="20"/>
  <c r="AC109" i="20"/>
  <c r="T109" i="20"/>
  <c r="Z109" i="20"/>
  <c r="K109" i="20"/>
  <c r="Y109" i="20"/>
  <c r="V109" i="20"/>
  <c r="R109" i="20"/>
  <c r="N109" i="20"/>
  <c r="AL109" i="20"/>
  <c r="H109" i="20"/>
  <c r="AP109" i="20"/>
  <c r="AH109" i="20"/>
  <c r="M109" i="20"/>
  <c r="AN109" i="20"/>
  <c r="I109" i="20"/>
  <c r="L109" i="20"/>
  <c r="S109" i="20"/>
  <c r="AK109" i="20"/>
  <c r="AF109" i="20"/>
  <c r="AG109" i="20"/>
  <c r="AA109" i="20"/>
  <c r="X109" i="20"/>
  <c r="AB109" i="20"/>
  <c r="W109" i="20"/>
  <c r="U109" i="20"/>
  <c r="AI109" i="20"/>
  <c r="AM109" i="20"/>
  <c r="AE109" i="20"/>
  <c r="AR109" i="20"/>
  <c r="AJ109" i="20"/>
  <c r="O109" i="20"/>
  <c r="AO109" i="20"/>
  <c r="Q109" i="20"/>
  <c r="P109" i="20"/>
  <c r="AQ109" i="20"/>
  <c r="W300" i="20"/>
  <c r="P300" i="20"/>
  <c r="AP300" i="20"/>
  <c r="AD300" i="20"/>
  <c r="AJ300" i="20"/>
  <c r="AR300" i="20"/>
  <c r="R300" i="20"/>
  <c r="I300" i="20"/>
  <c r="AM300" i="20"/>
  <c r="AK300" i="20"/>
  <c r="U300" i="20"/>
  <c r="AH300" i="20"/>
  <c r="J300" i="20"/>
  <c r="Q300" i="20"/>
  <c r="AG300" i="20"/>
  <c r="AQ300" i="20"/>
  <c r="AF300" i="20"/>
  <c r="AN300" i="20"/>
  <c r="V300" i="20"/>
  <c r="AC300" i="20"/>
  <c r="AO300" i="20"/>
  <c r="N300" i="20"/>
  <c r="X300" i="20"/>
  <c r="AL300" i="20"/>
  <c r="AE300" i="20"/>
  <c r="K300" i="20"/>
  <c r="AA300" i="20"/>
  <c r="S300" i="20"/>
  <c r="AB300" i="20"/>
  <c r="AI300" i="20"/>
  <c r="Z300" i="20"/>
  <c r="Y300" i="20"/>
  <c r="T300" i="20"/>
  <c r="L300" i="20"/>
  <c r="M300" i="20"/>
  <c r="O300" i="20"/>
  <c r="AR24" i="20"/>
  <c r="X24" i="20"/>
  <c r="AG24" i="20"/>
  <c r="AB24" i="20"/>
  <c r="Q24" i="20"/>
  <c r="K24" i="20"/>
  <c r="AP24" i="20"/>
  <c r="AJ24" i="20"/>
  <c r="AI24" i="20"/>
  <c r="AA24" i="20"/>
  <c r="S24" i="20"/>
  <c r="P24" i="20"/>
  <c r="AF24" i="20"/>
  <c r="W24" i="20"/>
  <c r="AQ24" i="20"/>
  <c r="AH24" i="20"/>
  <c r="N24" i="20"/>
  <c r="AN24" i="20"/>
  <c r="O24" i="20"/>
  <c r="H24" i="21"/>
  <c r="AD24" i="20"/>
  <c r="J24" i="20"/>
  <c r="AC24" i="20"/>
  <c r="I24" i="20"/>
  <c r="L24" i="20"/>
  <c r="AL24" i="20"/>
  <c r="AK24" i="20"/>
  <c r="M24" i="20"/>
  <c r="Z24" i="20"/>
  <c r="H24" i="20"/>
  <c r="V24" i="20"/>
  <c r="AE24" i="20"/>
  <c r="AO24" i="20"/>
  <c r="T24" i="20"/>
  <c r="R24" i="20"/>
  <c r="Y24" i="20"/>
  <c r="AM24" i="20"/>
  <c r="U24" i="20"/>
  <c r="AR271" i="20"/>
  <c r="AE271" i="20"/>
  <c r="U271" i="20"/>
  <c r="J271" i="20"/>
  <c r="V271" i="20"/>
  <c r="O271" i="20"/>
  <c r="AN271" i="20"/>
  <c r="P271" i="20"/>
  <c r="H271" i="21"/>
  <c r="AM271" i="20"/>
  <c r="AD271" i="20"/>
  <c r="S271" i="20"/>
  <c r="AJ271" i="20"/>
  <c r="AK271" i="20"/>
  <c r="AA271" i="20"/>
  <c r="AI271" i="20"/>
  <c r="AC271" i="20"/>
  <c r="Z271" i="20"/>
  <c r="AP271" i="20"/>
  <c r="AH271" i="20"/>
  <c r="R271" i="20"/>
  <c r="AQ271" i="20"/>
  <c r="Q271" i="20"/>
  <c r="AF271" i="20"/>
  <c r="N271" i="20"/>
  <c r="W271" i="20"/>
  <c r="I271" i="20"/>
  <c r="L271" i="20"/>
  <c r="AG271" i="20"/>
  <c r="AL271" i="20"/>
  <c r="Y271" i="20"/>
  <c r="M271" i="20"/>
  <c r="H271" i="20"/>
  <c r="AO271" i="20"/>
  <c r="T271" i="20"/>
  <c r="AB271" i="20"/>
  <c r="X271" i="20"/>
  <c r="K271" i="20"/>
  <c r="AE91" i="20"/>
  <c r="Z91" i="20"/>
  <c r="AR91" i="20"/>
  <c r="AQ91" i="20"/>
  <c r="H91" i="21"/>
  <c r="K91" i="20"/>
  <c r="AC91" i="20"/>
  <c r="AG91" i="20"/>
  <c r="AH91" i="20"/>
  <c r="AB91" i="20"/>
  <c r="U91" i="20"/>
  <c r="M91" i="20"/>
  <c r="P91" i="20"/>
  <c r="AA91" i="20"/>
  <c r="AM91" i="20"/>
  <c r="AD91" i="20"/>
  <c r="Q91" i="20"/>
  <c r="Y91" i="20"/>
  <c r="AF91" i="20"/>
  <c r="AJ91" i="20"/>
  <c r="I91" i="20"/>
  <c r="T91" i="20"/>
  <c r="N91" i="20"/>
  <c r="AL91" i="20"/>
  <c r="J91" i="20"/>
  <c r="W91" i="20"/>
  <c r="V91" i="20"/>
  <c r="AO91" i="20"/>
  <c r="L91" i="20"/>
  <c r="H91" i="20"/>
  <c r="O91" i="20"/>
  <c r="R91" i="20"/>
  <c r="AN91" i="20"/>
  <c r="AI91" i="20"/>
  <c r="S91" i="20"/>
  <c r="AK91" i="20"/>
  <c r="X91" i="20"/>
  <c r="AP91" i="20"/>
  <c r="L237" i="20"/>
  <c r="P237" i="20"/>
  <c r="U237" i="20"/>
  <c r="AK237" i="20"/>
  <c r="AH237" i="20"/>
  <c r="AM237" i="20"/>
  <c r="Y237" i="20"/>
  <c r="H237" i="21"/>
  <c r="X237" i="20"/>
  <c r="AD237" i="20"/>
  <c r="V237" i="20"/>
  <c r="AG237" i="20"/>
  <c r="S237" i="20"/>
  <c r="T237" i="20"/>
  <c r="N237" i="20"/>
  <c r="AE237" i="20"/>
  <c r="O237" i="20"/>
  <c r="M237" i="20"/>
  <c r="AR237" i="20"/>
  <c r="Z237" i="20"/>
  <c r="J237" i="20"/>
  <c r="I237" i="20"/>
  <c r="AJ237" i="20"/>
  <c r="W237" i="20"/>
  <c r="AB237" i="20"/>
  <c r="AN237" i="20"/>
  <c r="R237" i="20"/>
  <c r="AL237" i="20"/>
  <c r="AO237" i="20"/>
  <c r="AF237" i="20"/>
  <c r="AP237" i="20"/>
  <c r="AI237" i="20"/>
  <c r="Q237" i="20"/>
  <c r="AC237" i="20"/>
  <c r="K237" i="20"/>
  <c r="AA237" i="20"/>
  <c r="AQ237" i="20"/>
  <c r="W218" i="24"/>
  <c r="W29" i="24"/>
  <c r="W255" i="24"/>
  <c r="W313" i="24"/>
  <c r="W314" i="24"/>
  <c r="W151" i="24"/>
  <c r="W277" i="24"/>
  <c r="W64" i="24"/>
  <c r="W53" i="24"/>
  <c r="W331" i="24"/>
  <c r="W258" i="24"/>
  <c r="W190" i="24"/>
  <c r="W86" i="24"/>
  <c r="W252" i="24"/>
  <c r="W281" i="24"/>
  <c r="W143" i="24"/>
  <c r="W214" i="24"/>
  <c r="W229" i="24"/>
  <c r="W51" i="24"/>
  <c r="W90" i="24"/>
  <c r="W181" i="24"/>
  <c r="W75" i="24"/>
  <c r="W194" i="24"/>
  <c r="W156" i="24"/>
  <c r="W243" i="24"/>
  <c r="W178" i="24"/>
  <c r="W382" i="24"/>
  <c r="W114" i="24"/>
  <c r="W225" i="24"/>
  <c r="W39" i="24"/>
  <c r="W310" i="24"/>
  <c r="W54" i="24"/>
  <c r="W93" i="24"/>
  <c r="W158" i="24"/>
  <c r="W124" i="24"/>
  <c r="W206" i="24"/>
  <c r="W339" i="24"/>
  <c r="W377" i="24"/>
  <c r="W52" i="24"/>
  <c r="W295" i="24"/>
  <c r="W293" i="24"/>
  <c r="W349" i="24"/>
  <c r="W205" i="24"/>
  <c r="W185" i="24"/>
  <c r="W109" i="24"/>
  <c r="W72" i="24"/>
  <c r="W117" i="24"/>
  <c r="W122" i="24"/>
  <c r="W136" i="24"/>
  <c r="W308" i="24"/>
  <c r="W319" i="24"/>
  <c r="W170" i="24"/>
  <c r="W357" i="24"/>
  <c r="W168" i="24"/>
  <c r="W227" i="24"/>
  <c r="W222" i="24"/>
  <c r="W154" i="24"/>
  <c r="W347" i="24"/>
  <c r="W316" i="24"/>
  <c r="W352" i="24"/>
  <c r="W37" i="24"/>
  <c r="AE369" i="20"/>
  <c r="AB369" i="20"/>
  <c r="L369" i="20"/>
  <c r="AF369" i="20"/>
  <c r="U369" i="20"/>
  <c r="K369" i="20"/>
  <c r="T369" i="20"/>
  <c r="AN369" i="20"/>
  <c r="I369" i="20"/>
  <c r="AH369" i="20"/>
  <c r="N369" i="20"/>
  <c r="AQ369" i="20"/>
  <c r="Z369" i="20"/>
  <c r="W369" i="20"/>
  <c r="M369" i="20"/>
  <c r="S369" i="20"/>
  <c r="X369" i="20"/>
  <c r="R369" i="20"/>
  <c r="H369" i="20"/>
  <c r="O369" i="20"/>
  <c r="AD369" i="20"/>
  <c r="V369" i="20"/>
  <c r="AO369" i="20"/>
  <c r="AL369" i="20"/>
  <c r="Q369" i="20"/>
  <c r="AP369" i="20"/>
  <c r="AR369" i="20"/>
  <c r="AK369" i="20"/>
  <c r="AA369" i="20"/>
  <c r="AM369" i="20"/>
  <c r="Y369" i="20"/>
  <c r="AJ369" i="20"/>
  <c r="AG369" i="20"/>
  <c r="AC369" i="20"/>
  <c r="J369" i="20"/>
  <c r="AI369" i="20"/>
  <c r="P369" i="20"/>
  <c r="AG201" i="20"/>
  <c r="AO201" i="20"/>
  <c r="K201" i="20"/>
  <c r="AI201" i="20"/>
  <c r="Y201" i="20"/>
  <c r="J201" i="20"/>
  <c r="V201" i="20"/>
  <c r="W201" i="20"/>
  <c r="O201" i="20"/>
  <c r="I201" i="20"/>
  <c r="X201" i="20"/>
  <c r="M201" i="20"/>
  <c r="AB201" i="20"/>
  <c r="AN201" i="20"/>
  <c r="S201" i="20"/>
  <c r="AM201" i="20"/>
  <c r="AC201" i="20"/>
  <c r="H201" i="21"/>
  <c r="R201" i="20"/>
  <c r="AL201" i="20"/>
  <c r="AF201" i="20"/>
  <c r="AH201" i="20"/>
  <c r="AK201" i="20"/>
  <c r="AD201" i="20"/>
  <c r="Q201" i="20"/>
  <c r="AP201" i="20"/>
  <c r="AQ201" i="20"/>
  <c r="U201" i="20"/>
  <c r="T201" i="20"/>
  <c r="AR201" i="20"/>
  <c r="AA201" i="20"/>
  <c r="P201" i="20"/>
  <c r="AE201" i="20"/>
  <c r="L201" i="20"/>
  <c r="H201" i="20"/>
  <c r="N201" i="20"/>
  <c r="Z201" i="20"/>
  <c r="AJ201" i="20"/>
  <c r="AO293" i="20"/>
  <c r="AF293" i="20"/>
  <c r="AP293" i="20"/>
  <c r="H293" i="20"/>
  <c r="U293" i="20"/>
  <c r="P293" i="20"/>
  <c r="AK293" i="20"/>
  <c r="AI293" i="20"/>
  <c r="I293" i="20"/>
  <c r="O293" i="20"/>
  <c r="V293" i="20"/>
  <c r="AQ293" i="20"/>
  <c r="AN293" i="20"/>
  <c r="X293" i="20"/>
  <c r="S293" i="20"/>
  <c r="M293" i="20"/>
  <c r="AJ293" i="20"/>
  <c r="Z293" i="20"/>
  <c r="AC293" i="20"/>
  <c r="W293" i="20"/>
  <c r="AL293" i="20"/>
  <c r="AB293" i="20"/>
  <c r="T293" i="20"/>
  <c r="AR293" i="20"/>
  <c r="Q293" i="20"/>
  <c r="AH293" i="20"/>
  <c r="R293" i="20"/>
  <c r="AG293" i="20"/>
  <c r="AM293" i="20"/>
  <c r="N293" i="20"/>
  <c r="Y293" i="20"/>
  <c r="J293" i="20"/>
  <c r="L293" i="20"/>
  <c r="AA293" i="20"/>
  <c r="AD293" i="20"/>
  <c r="AE293" i="20"/>
  <c r="K293" i="20"/>
  <c r="O180" i="20"/>
  <c r="R180" i="20"/>
  <c r="AQ180" i="20"/>
  <c r="N180" i="20"/>
  <c r="AM180" i="20"/>
  <c r="K180" i="20"/>
  <c r="AL180" i="20"/>
  <c r="Y180" i="20"/>
  <c r="AJ180" i="20"/>
  <c r="I180" i="20"/>
  <c r="AI180" i="20"/>
  <c r="V180" i="20"/>
  <c r="AB180" i="20"/>
  <c r="J180" i="20"/>
  <c r="AP180" i="20"/>
  <c r="AA180" i="20"/>
  <c r="T180" i="20"/>
  <c r="AN180" i="20"/>
  <c r="P180" i="20"/>
  <c r="AH180" i="20"/>
  <c r="AO180" i="20"/>
  <c r="Q180" i="20"/>
  <c r="AD180" i="20"/>
  <c r="L180" i="20"/>
  <c r="X180" i="20"/>
  <c r="Z180" i="20"/>
  <c r="U180" i="20"/>
  <c r="AG180" i="20"/>
  <c r="W180" i="20"/>
  <c r="S180" i="20"/>
  <c r="AF180" i="20"/>
  <c r="AC180" i="20"/>
  <c r="AK180" i="20"/>
  <c r="AR180" i="20"/>
  <c r="AE180" i="20"/>
  <c r="H180" i="20"/>
  <c r="M180" i="20"/>
  <c r="H180" i="21"/>
  <c r="I377" i="20"/>
  <c r="AM377" i="20"/>
  <c r="AO377" i="20"/>
  <c r="AG377" i="20"/>
  <c r="S377" i="20"/>
  <c r="T377" i="20"/>
  <c r="J377" i="20"/>
  <c r="H377" i="20"/>
  <c r="Q377" i="20"/>
  <c r="L377" i="20"/>
  <c r="O377" i="20"/>
  <c r="AA377" i="20"/>
  <c r="AJ377" i="20"/>
  <c r="W377" i="20"/>
  <c r="AN377" i="20"/>
  <c r="U377" i="20"/>
  <c r="Z377" i="20"/>
  <c r="R377" i="20"/>
  <c r="AB377" i="20"/>
  <c r="AK377" i="20"/>
  <c r="AP377" i="20"/>
  <c r="P377" i="20"/>
  <c r="Y377" i="20"/>
  <c r="AQ377" i="20"/>
  <c r="AC377" i="20"/>
  <c r="V377" i="20"/>
  <c r="AL377" i="20"/>
  <c r="AD377" i="20"/>
  <c r="X377" i="20"/>
  <c r="K377" i="20"/>
  <c r="M377" i="20"/>
  <c r="N377" i="20"/>
  <c r="AR377" i="20"/>
  <c r="AE377" i="20"/>
  <c r="AI377" i="20"/>
  <c r="AF377" i="20"/>
  <c r="AH377" i="20"/>
  <c r="W209" i="24"/>
  <c r="W280" i="24"/>
  <c r="H249" i="21"/>
  <c r="AR249" i="20"/>
  <c r="AD249" i="20"/>
  <c r="AG249" i="20"/>
  <c r="M249" i="20"/>
  <c r="I249" i="20"/>
  <c r="L249" i="20"/>
  <c r="AL249" i="20"/>
  <c r="Z249" i="20"/>
  <c r="X249" i="20"/>
  <c r="AK249" i="20"/>
  <c r="AH249" i="20"/>
  <c r="S249" i="20"/>
  <c r="AM249" i="20"/>
  <c r="AE249" i="20"/>
  <c r="N249" i="20"/>
  <c r="J249" i="20"/>
  <c r="AC249" i="20"/>
  <c r="O249" i="20"/>
  <c r="P249" i="20"/>
  <c r="AO249" i="20"/>
  <c r="W249" i="20"/>
  <c r="Q249" i="20"/>
  <c r="AJ249" i="20"/>
  <c r="AQ249" i="20"/>
  <c r="Y249" i="20"/>
  <c r="U249" i="20"/>
  <c r="AI249" i="20"/>
  <c r="AF249" i="20"/>
  <c r="AN249" i="20"/>
  <c r="AP249" i="20"/>
  <c r="AA249" i="20"/>
  <c r="T249" i="20"/>
  <c r="H249" i="20"/>
  <c r="R249" i="20"/>
  <c r="K249" i="20"/>
  <c r="AB249" i="20"/>
  <c r="V249" i="20"/>
  <c r="I85" i="20"/>
  <c r="AR85" i="20"/>
  <c r="U85" i="20"/>
  <c r="Y85" i="20"/>
  <c r="R85" i="20"/>
  <c r="M85" i="20"/>
  <c r="AJ85" i="20"/>
  <c r="O85" i="20"/>
  <c r="Z85" i="20"/>
  <c r="Q85" i="20"/>
  <c r="AC85" i="20"/>
  <c r="AO85" i="20"/>
  <c r="H85" i="20"/>
  <c r="AI85" i="20"/>
  <c r="AF85" i="20"/>
  <c r="AK85" i="20"/>
  <c r="AN85" i="20"/>
  <c r="V85" i="20"/>
  <c r="L85" i="20"/>
  <c r="S85" i="20"/>
  <c r="AG85" i="20"/>
  <c r="T85" i="20"/>
  <c r="J85" i="20"/>
  <c r="AM85" i="20"/>
  <c r="AB85" i="20"/>
  <c r="N85" i="20"/>
  <c r="AE85" i="20"/>
  <c r="AH85" i="20"/>
  <c r="H85" i="21"/>
  <c r="AD85" i="20"/>
  <c r="AP85" i="20"/>
  <c r="X85" i="20"/>
  <c r="AQ85" i="20"/>
  <c r="P85" i="20"/>
  <c r="K85" i="20"/>
  <c r="AL85" i="20"/>
  <c r="W85" i="20"/>
  <c r="AA85" i="20"/>
  <c r="H41" i="21"/>
  <c r="AC41" i="20"/>
  <c r="T41" i="20"/>
  <c r="AM41" i="20"/>
  <c r="AH41" i="20"/>
  <c r="W41" i="20"/>
  <c r="J41" i="20"/>
  <c r="K41" i="20"/>
  <c r="AL41" i="20"/>
  <c r="AF41" i="20"/>
  <c r="I41" i="20"/>
  <c r="L41" i="20"/>
  <c r="M41" i="20"/>
  <c r="AJ41" i="20"/>
  <c r="AE41" i="20"/>
  <c r="H41" i="20"/>
  <c r="U41" i="20"/>
  <c r="P41" i="20"/>
  <c r="X41" i="20"/>
  <c r="S41" i="20"/>
  <c r="V41" i="20"/>
  <c r="O41" i="20"/>
  <c r="R41" i="20"/>
  <c r="AI41" i="20"/>
  <c r="AA41" i="20"/>
  <c r="Q41" i="20"/>
  <c r="Z41" i="20"/>
  <c r="N41" i="20"/>
  <c r="AN41" i="20"/>
  <c r="AK41" i="20"/>
  <c r="AB41" i="20"/>
  <c r="AQ41" i="20"/>
  <c r="AP41" i="20"/>
  <c r="AG41" i="20"/>
  <c r="Y41" i="20"/>
  <c r="AO41" i="20"/>
  <c r="AD41" i="20"/>
  <c r="AR41" i="20"/>
  <c r="W279" i="24"/>
  <c r="W43" i="24"/>
  <c r="W84" i="24"/>
  <c r="W375" i="24"/>
  <c r="W101" i="24"/>
  <c r="W351" i="24"/>
  <c r="AR295" i="20"/>
  <c r="AM295" i="20"/>
  <c r="P295" i="20"/>
  <c r="M295" i="20"/>
  <c r="Q295" i="20"/>
  <c r="AL295" i="20"/>
  <c r="N295" i="20"/>
  <c r="U295" i="20"/>
  <c r="X295" i="20"/>
  <c r="AO295" i="20"/>
  <c r="H295" i="20"/>
  <c r="AE295" i="20"/>
  <c r="AA295" i="20"/>
  <c r="AB295" i="20"/>
  <c r="L295" i="20"/>
  <c r="Z295" i="20"/>
  <c r="S295" i="20"/>
  <c r="AG295" i="20"/>
  <c r="AH295" i="20"/>
  <c r="I295" i="20"/>
  <c r="AD295" i="20"/>
  <c r="AQ295" i="20"/>
  <c r="R295" i="20"/>
  <c r="T295" i="20"/>
  <c r="AK295" i="20"/>
  <c r="Y295" i="20"/>
  <c r="K295" i="20"/>
  <c r="AI295" i="20"/>
  <c r="O295" i="20"/>
  <c r="AF295" i="20"/>
  <c r="AC295" i="20"/>
  <c r="AJ295" i="20"/>
  <c r="J295" i="20"/>
  <c r="W295" i="20"/>
  <c r="AN295" i="20"/>
  <c r="AP295" i="20"/>
  <c r="V295" i="20"/>
  <c r="H150" i="21"/>
  <c r="Y150" i="20"/>
  <c r="AB150" i="20"/>
  <c r="U150" i="20"/>
  <c r="I150" i="20"/>
  <c r="AC150" i="20"/>
  <c r="K150" i="20"/>
  <c r="T150" i="20"/>
  <c r="J150" i="20"/>
  <c r="AR150" i="20"/>
  <c r="AO150" i="20"/>
  <c r="O150" i="20"/>
  <c r="AH150" i="20"/>
  <c r="S150" i="20"/>
  <c r="AL150" i="20"/>
  <c r="W150" i="20"/>
  <c r="P150" i="20"/>
  <c r="L150" i="20"/>
  <c r="AG150" i="20"/>
  <c r="N150" i="20"/>
  <c r="AM150" i="20"/>
  <c r="M150" i="20"/>
  <c r="V150" i="20"/>
  <c r="AI150" i="20"/>
  <c r="AQ150" i="20"/>
  <c r="H150" i="20"/>
  <c r="AE150" i="20"/>
  <c r="AP150" i="20"/>
  <c r="AJ150" i="20"/>
  <c r="Q150" i="20"/>
  <c r="Z150" i="20"/>
  <c r="AF150" i="20"/>
  <c r="AK150" i="20"/>
  <c r="AN150" i="20"/>
  <c r="R150" i="20"/>
  <c r="X150" i="20"/>
  <c r="AA150" i="20"/>
  <c r="AD150" i="20"/>
  <c r="L59" i="20"/>
  <c r="H59" i="20"/>
  <c r="Z59" i="20"/>
  <c r="S59" i="20"/>
  <c r="Q59" i="20"/>
  <c r="AD59" i="20"/>
  <c r="Y59" i="20"/>
  <c r="AQ59" i="20"/>
  <c r="AC59" i="20"/>
  <c r="O59" i="20"/>
  <c r="AH59" i="20"/>
  <c r="M59" i="20"/>
  <c r="N59" i="20"/>
  <c r="U59" i="20"/>
  <c r="AG59" i="20"/>
  <c r="AI59" i="20"/>
  <c r="AN59" i="20"/>
  <c r="AE59" i="20"/>
  <c r="H59" i="21"/>
  <c r="AA59" i="20"/>
  <c r="AB59" i="20"/>
  <c r="W59" i="20"/>
  <c r="I59" i="20"/>
  <c r="AP59" i="20"/>
  <c r="AL59" i="20"/>
  <c r="J59" i="20"/>
  <c r="R59" i="20"/>
  <c r="P59" i="20"/>
  <c r="T59" i="20"/>
  <c r="K59" i="20"/>
  <c r="AF59" i="20"/>
  <c r="X59" i="20"/>
  <c r="AR59" i="20"/>
  <c r="AO59" i="20"/>
  <c r="AK59" i="20"/>
  <c r="AM59" i="20"/>
  <c r="AJ59" i="20"/>
  <c r="V59" i="20"/>
  <c r="AJ17" i="20"/>
  <c r="V17" i="20"/>
  <c r="AN17" i="20"/>
  <c r="N17" i="20"/>
  <c r="T17" i="20"/>
  <c r="AA17" i="20"/>
  <c r="S17" i="20"/>
  <c r="AF17" i="20"/>
  <c r="AC17" i="20"/>
  <c r="M17" i="20"/>
  <c r="AR17" i="20"/>
  <c r="I17" i="20"/>
  <c r="AQ17" i="20"/>
  <c r="AB17" i="20"/>
  <c r="AO17" i="20"/>
  <c r="L17" i="20"/>
  <c r="AI17" i="20"/>
  <c r="AL17" i="20"/>
  <c r="K17" i="20"/>
  <c r="H17" i="21"/>
  <c r="J17" i="20"/>
  <c r="AG17" i="20"/>
  <c r="U17" i="20"/>
  <c r="AD17" i="20"/>
  <c r="R17" i="20"/>
  <c r="H17" i="20"/>
  <c r="O17" i="20"/>
  <c r="AH17" i="20"/>
  <c r="AK17" i="20"/>
  <c r="X17" i="20"/>
  <c r="P17" i="20"/>
  <c r="Y17" i="20"/>
  <c r="W17" i="20"/>
  <c r="Z17" i="20"/>
  <c r="AE17" i="20"/>
  <c r="Q17" i="20"/>
  <c r="AP17" i="20"/>
  <c r="AM17" i="20"/>
  <c r="R309" i="20"/>
  <c r="AA309" i="20"/>
  <c r="L309" i="20"/>
  <c r="N309" i="20"/>
  <c r="V309" i="20"/>
  <c r="AF309" i="20"/>
  <c r="AM309" i="20"/>
  <c r="Z309" i="20"/>
  <c r="M309" i="20"/>
  <c r="W309" i="20"/>
  <c r="K309" i="20"/>
  <c r="AL309" i="20"/>
  <c r="AE309" i="20"/>
  <c r="AK309" i="20"/>
  <c r="O309" i="20"/>
  <c r="AN309" i="20"/>
  <c r="S309" i="20"/>
  <c r="AI309" i="20"/>
  <c r="AR309" i="20"/>
  <c r="X309" i="20"/>
  <c r="AG309" i="20"/>
  <c r="Y309" i="20"/>
  <c r="T309" i="20"/>
  <c r="U309" i="20"/>
  <c r="H309" i="20"/>
  <c r="P309" i="20"/>
  <c r="AC309" i="20"/>
  <c r="AJ309" i="20"/>
  <c r="J309" i="20"/>
  <c r="AH309" i="20"/>
  <c r="Q309" i="20"/>
  <c r="AO309" i="20"/>
  <c r="AQ309" i="20"/>
  <c r="I309" i="20"/>
  <c r="AD309" i="20"/>
  <c r="AB309" i="20"/>
  <c r="AP309" i="20"/>
  <c r="AH138" i="20"/>
  <c r="Y138" i="20"/>
  <c r="AJ138" i="20"/>
  <c r="AA138" i="20"/>
  <c r="AN138" i="20"/>
  <c r="Z138" i="20"/>
  <c r="AQ138" i="20"/>
  <c r="J138" i="20"/>
  <c r="O138" i="20"/>
  <c r="V138" i="20"/>
  <c r="AI138" i="20"/>
  <c r="S138" i="20"/>
  <c r="P138" i="20"/>
  <c r="AB138" i="20"/>
  <c r="N138" i="20"/>
  <c r="AL138" i="20"/>
  <c r="L138" i="20"/>
  <c r="T138" i="20"/>
  <c r="Q138" i="20"/>
  <c r="U138" i="20"/>
  <c r="AD138" i="20"/>
  <c r="K138" i="20"/>
  <c r="W138" i="20"/>
  <c r="AP138" i="20"/>
  <c r="AK138" i="20"/>
  <c r="AF138" i="20"/>
  <c r="R138" i="20"/>
  <c r="H138" i="20"/>
  <c r="X138" i="20"/>
  <c r="AE138" i="20"/>
  <c r="AO138" i="20"/>
  <c r="AC138" i="20"/>
  <c r="AR138" i="20"/>
  <c r="AG138" i="20"/>
  <c r="M138" i="20"/>
  <c r="I138" i="20"/>
  <c r="H138" i="21"/>
  <c r="AM138" i="20"/>
  <c r="X365" i="20"/>
  <c r="S365" i="20"/>
  <c r="AJ365" i="20"/>
  <c r="R365" i="20"/>
  <c r="Q365" i="20"/>
  <c r="Y365" i="20"/>
  <c r="H365" i="20"/>
  <c r="J365" i="20"/>
  <c r="AL365" i="20"/>
  <c r="AH365" i="20"/>
  <c r="L365" i="20"/>
  <c r="T365" i="20"/>
  <c r="AK365" i="20"/>
  <c r="AN365" i="20"/>
  <c r="AC365" i="20"/>
  <c r="AM365" i="20"/>
  <c r="U365" i="20"/>
  <c r="K365" i="20"/>
  <c r="N365" i="20"/>
  <c r="AP365" i="20"/>
  <c r="O365" i="20"/>
  <c r="AO365" i="20"/>
  <c r="M365" i="20"/>
  <c r="V365" i="20"/>
  <c r="I365" i="20"/>
  <c r="AR365" i="20"/>
  <c r="AB365" i="20"/>
  <c r="W365" i="20"/>
  <c r="AD365" i="20"/>
  <c r="AF365" i="20"/>
  <c r="Z365" i="20"/>
  <c r="AA365" i="20"/>
  <c r="AG365" i="20"/>
  <c r="P365" i="20"/>
  <c r="AQ365" i="20"/>
  <c r="AE365" i="20"/>
  <c r="AI365" i="20"/>
  <c r="H128" i="21"/>
  <c r="AL128" i="20"/>
  <c r="W128" i="20"/>
  <c r="X128" i="20"/>
  <c r="M128" i="20"/>
  <c r="K128" i="20"/>
  <c r="Y128" i="20"/>
  <c r="AP128" i="20"/>
  <c r="N128" i="20"/>
  <c r="H128" i="20"/>
  <c r="AK128" i="20"/>
  <c r="AJ128" i="20"/>
  <c r="V128" i="20"/>
  <c r="U128" i="20"/>
  <c r="AQ128" i="20"/>
  <c r="S128" i="20"/>
  <c r="AO128" i="20"/>
  <c r="I128" i="20"/>
  <c r="Z128" i="20"/>
  <c r="AD128" i="20"/>
  <c r="AB128" i="20"/>
  <c r="P128" i="20"/>
  <c r="AC128" i="20"/>
  <c r="AF128" i="20"/>
  <c r="AA128" i="20"/>
  <c r="O128" i="20"/>
  <c r="AM128" i="20"/>
  <c r="T128" i="20"/>
  <c r="AE128" i="20"/>
  <c r="R128" i="20"/>
  <c r="AN128" i="20"/>
  <c r="AI128" i="20"/>
  <c r="AG128" i="20"/>
  <c r="J128" i="20"/>
  <c r="AR128" i="20"/>
  <c r="Q128" i="20"/>
  <c r="L128" i="20"/>
  <c r="AH128" i="20"/>
  <c r="X117" i="20"/>
  <c r="O117" i="20"/>
  <c r="AN117" i="20"/>
  <c r="J117" i="20"/>
  <c r="U117" i="20"/>
  <c r="Z117" i="20"/>
  <c r="AR117" i="20"/>
  <c r="M117" i="20"/>
  <c r="I117" i="20"/>
  <c r="AJ117" i="20"/>
  <c r="AA117" i="20"/>
  <c r="AK117" i="20"/>
  <c r="Y117" i="20"/>
  <c r="AM117" i="20"/>
  <c r="AQ117" i="20"/>
  <c r="AC117" i="20"/>
  <c r="V117" i="20"/>
  <c r="AF117" i="20"/>
  <c r="L117" i="20"/>
  <c r="P117" i="20"/>
  <c r="AH117" i="20"/>
  <c r="AP117" i="20"/>
  <c r="W117" i="20"/>
  <c r="AE117" i="20"/>
  <c r="K117" i="20"/>
  <c r="R117" i="20"/>
  <c r="H117" i="20"/>
  <c r="Q117" i="20"/>
  <c r="AB117" i="20"/>
  <c r="AO117" i="20"/>
  <c r="S117" i="20"/>
  <c r="T117" i="20"/>
  <c r="AD117" i="20"/>
  <c r="AG117" i="20"/>
  <c r="N117" i="20"/>
  <c r="H117" i="21"/>
  <c r="AI117" i="20"/>
  <c r="AL117" i="20"/>
  <c r="Z234" i="20"/>
  <c r="M234" i="20"/>
  <c r="K234" i="20"/>
  <c r="AD234" i="20"/>
  <c r="T234" i="20"/>
  <c r="AQ234" i="20"/>
  <c r="AJ234" i="20"/>
  <c r="Q234" i="20"/>
  <c r="AF234" i="20"/>
  <c r="AK234" i="20"/>
  <c r="AG234" i="20"/>
  <c r="X234" i="20"/>
  <c r="Y234" i="20"/>
  <c r="V234" i="20"/>
  <c r="AO234" i="20"/>
  <c r="AA234" i="20"/>
  <c r="AE234" i="20"/>
  <c r="L234" i="20"/>
  <c r="AI234" i="20"/>
  <c r="J234" i="20"/>
  <c r="N234" i="20"/>
  <c r="AP234" i="20"/>
  <c r="AB234" i="20"/>
  <c r="S234" i="20"/>
  <c r="AM234" i="20"/>
  <c r="AH234" i="20"/>
  <c r="AC234" i="20"/>
  <c r="AL234" i="20"/>
  <c r="H234" i="21"/>
  <c r="AN234" i="20"/>
  <c r="AR234" i="20"/>
  <c r="P234" i="20"/>
  <c r="R234" i="20"/>
  <c r="U234" i="20"/>
  <c r="H234" i="20"/>
  <c r="O234" i="20"/>
  <c r="W234" i="20"/>
  <c r="I234" i="20"/>
  <c r="I182" i="20"/>
  <c r="P182" i="20"/>
  <c r="S182" i="20"/>
  <c r="N182" i="20"/>
  <c r="AJ182" i="20"/>
  <c r="T182" i="20"/>
  <c r="R182" i="20"/>
  <c r="Q182" i="20"/>
  <c r="AA182" i="20"/>
  <c r="M182" i="20"/>
  <c r="AN182" i="20"/>
  <c r="V182" i="20"/>
  <c r="AB182" i="20"/>
  <c r="U182" i="20"/>
  <c r="AR182" i="20"/>
  <c r="H182" i="20"/>
  <c r="O182" i="20"/>
  <c r="X182" i="20"/>
  <c r="AI182" i="20"/>
  <c r="W182" i="20"/>
  <c r="AD182" i="20"/>
  <c r="AE182" i="20"/>
  <c r="Y182" i="20"/>
  <c r="L182" i="20"/>
  <c r="H182" i="21"/>
  <c r="AM182" i="20"/>
  <c r="J182" i="20"/>
  <c r="AL182" i="20"/>
  <c r="AK182" i="20"/>
  <c r="AP182" i="20"/>
  <c r="Z182" i="20"/>
  <c r="AG182" i="20"/>
  <c r="AC182" i="20"/>
  <c r="AF182" i="20"/>
  <c r="AH182" i="20"/>
  <c r="K182" i="20"/>
  <c r="AO182" i="20"/>
  <c r="AQ182" i="20"/>
  <c r="Y89" i="20"/>
  <c r="R89" i="20"/>
  <c r="AF89" i="20"/>
  <c r="Z89" i="20"/>
  <c r="AL89" i="20"/>
  <c r="AM89" i="20"/>
  <c r="Q89" i="20"/>
  <c r="AP89" i="20"/>
  <c r="AI89" i="20"/>
  <c r="AH89" i="20"/>
  <c r="L89" i="20"/>
  <c r="T89" i="20"/>
  <c r="AG89" i="20"/>
  <c r="U89" i="20"/>
  <c r="AB89" i="20"/>
  <c r="AO89" i="20"/>
  <c r="S89" i="20"/>
  <c r="V89" i="20"/>
  <c r="N89" i="20"/>
  <c r="AD89" i="20"/>
  <c r="H89" i="20"/>
  <c r="P89" i="20"/>
  <c r="AE89" i="20"/>
  <c r="AA89" i="20"/>
  <c r="X89" i="20"/>
  <c r="AR89" i="20"/>
  <c r="AN89" i="20"/>
  <c r="O89" i="20"/>
  <c r="W89" i="20"/>
  <c r="AC89" i="20"/>
  <c r="K89" i="20"/>
  <c r="AQ89" i="20"/>
  <c r="H89" i="21"/>
  <c r="M89" i="20"/>
  <c r="I89" i="20"/>
  <c r="J89" i="20"/>
  <c r="AK89" i="20"/>
  <c r="AJ89" i="20"/>
  <c r="V270" i="20"/>
  <c r="AR270" i="20"/>
  <c r="U270" i="20"/>
  <c r="AK270" i="20"/>
  <c r="X270" i="20"/>
  <c r="S270" i="20"/>
  <c r="AO270" i="20"/>
  <c r="L270" i="20"/>
  <c r="N270" i="20"/>
  <c r="AG270" i="20"/>
  <c r="O270" i="20"/>
  <c r="P270" i="20"/>
  <c r="Q270" i="20"/>
  <c r="AI270" i="20"/>
  <c r="AM270" i="20"/>
  <c r="AJ270" i="20"/>
  <c r="I270" i="20"/>
  <c r="Y270" i="20"/>
  <c r="AA270" i="20"/>
  <c r="AD270" i="20"/>
  <c r="T270" i="20"/>
  <c r="K270" i="20"/>
  <c r="J270" i="20"/>
  <c r="AE270" i="20"/>
  <c r="AL270" i="20"/>
  <c r="AC270" i="20"/>
  <c r="R270" i="20"/>
  <c r="AF270" i="20"/>
  <c r="AQ270" i="20"/>
  <c r="M270" i="20"/>
  <c r="AP270" i="20"/>
  <c r="H270" i="21"/>
  <c r="H270" i="20"/>
  <c r="AN270" i="20"/>
  <c r="AH270" i="20"/>
  <c r="Z270" i="20"/>
  <c r="W270" i="20"/>
  <c r="AB270" i="20"/>
  <c r="I294" i="20"/>
  <c r="J294" i="20"/>
  <c r="AE294" i="20"/>
  <c r="AR294" i="20"/>
  <c r="Y294" i="20"/>
  <c r="AK294" i="20"/>
  <c r="AO294" i="20"/>
  <c r="AD294" i="20"/>
  <c r="N294" i="20"/>
  <c r="U294" i="20"/>
  <c r="AQ294" i="20"/>
  <c r="W294" i="20"/>
  <c r="AG294" i="20"/>
  <c r="AH294" i="20"/>
  <c r="AI294" i="20"/>
  <c r="K294" i="20"/>
  <c r="Q294" i="20"/>
  <c r="AB294" i="20"/>
  <c r="O294" i="20"/>
  <c r="AN294" i="20"/>
  <c r="X294" i="20"/>
  <c r="L294" i="20"/>
  <c r="AM294" i="20"/>
  <c r="S294" i="20"/>
  <c r="P294" i="20"/>
  <c r="AJ294" i="20"/>
  <c r="AA294" i="20"/>
  <c r="M294" i="20"/>
  <c r="AP294" i="20"/>
  <c r="R294" i="20"/>
  <c r="T294" i="20"/>
  <c r="AL294" i="20"/>
  <c r="Z294" i="20"/>
  <c r="V294" i="20"/>
  <c r="H294" i="20"/>
  <c r="AF294" i="20"/>
  <c r="AC294" i="20"/>
  <c r="AA23" i="20"/>
  <c r="AR23" i="20"/>
  <c r="M23" i="20"/>
  <c r="T23" i="20"/>
  <c r="H23" i="20"/>
  <c r="AD23" i="20"/>
  <c r="P23" i="20"/>
  <c r="AO23" i="20"/>
  <c r="AC23" i="20"/>
  <c r="Q23" i="20"/>
  <c r="X23" i="20"/>
  <c r="L23" i="20"/>
  <c r="AB23" i="20"/>
  <c r="AG23" i="20"/>
  <c r="W23" i="20"/>
  <c r="AQ23" i="20"/>
  <c r="V23" i="20"/>
  <c r="O23" i="20"/>
  <c r="K23" i="20"/>
  <c r="Z23" i="20"/>
  <c r="AN23" i="20"/>
  <c r="AP23" i="20"/>
  <c r="Y23" i="20"/>
  <c r="AE23" i="20"/>
  <c r="J23" i="20"/>
  <c r="AI23" i="20"/>
  <c r="S23" i="20"/>
  <c r="AK23" i="20"/>
  <c r="U23" i="20"/>
  <c r="AH23" i="20"/>
  <c r="H23" i="21"/>
  <c r="R23" i="20"/>
  <c r="AJ23" i="20"/>
  <c r="N23" i="20"/>
  <c r="I23" i="20"/>
  <c r="AF23" i="20"/>
  <c r="AM23" i="20"/>
  <c r="AL23" i="20"/>
  <c r="S319" i="20"/>
  <c r="AJ319" i="20"/>
  <c r="AO319" i="20"/>
  <c r="AH319" i="20"/>
  <c r="AQ319" i="20"/>
  <c r="U319" i="20"/>
  <c r="AF319" i="20"/>
  <c r="AE319" i="20"/>
  <c r="O319" i="20"/>
  <c r="N319" i="20"/>
  <c r="AM319" i="20"/>
  <c r="V319" i="20"/>
  <c r="AA319" i="20"/>
  <c r="AG319" i="20"/>
  <c r="K319" i="20"/>
  <c r="AD319" i="20"/>
  <c r="AC319" i="20"/>
  <c r="L319" i="20"/>
  <c r="I319" i="20"/>
  <c r="R319" i="20"/>
  <c r="AN319" i="20"/>
  <c r="M319" i="20"/>
  <c r="Q319" i="20"/>
  <c r="P319" i="20"/>
  <c r="AI319" i="20"/>
  <c r="Y319" i="20"/>
  <c r="Z319" i="20"/>
  <c r="AR319" i="20"/>
  <c r="AL319" i="20"/>
  <c r="H319" i="20"/>
  <c r="T319" i="20"/>
  <c r="AB319" i="20"/>
  <c r="X319" i="20"/>
  <c r="W319" i="20"/>
  <c r="AK319" i="20"/>
  <c r="J319" i="20"/>
  <c r="AP319" i="20"/>
  <c r="AL376" i="20"/>
  <c r="Q376" i="20"/>
  <c r="H376" i="20"/>
  <c r="Y376" i="20"/>
  <c r="K376" i="20"/>
  <c r="AN376" i="20"/>
  <c r="X376" i="20"/>
  <c r="AF376" i="20"/>
  <c r="AQ376" i="20"/>
  <c r="V376" i="20"/>
  <c r="R376" i="20"/>
  <c r="L376" i="20"/>
  <c r="AJ376" i="20"/>
  <c r="P376" i="20"/>
  <c r="M376" i="20"/>
  <c r="AH376" i="20"/>
  <c r="AI376" i="20"/>
  <c r="AM376" i="20"/>
  <c r="AR376" i="20"/>
  <c r="N376" i="20"/>
  <c r="T376" i="20"/>
  <c r="I376" i="20"/>
  <c r="S376" i="20"/>
  <c r="AA376" i="20"/>
  <c r="AP376" i="20"/>
  <c r="U376" i="20"/>
  <c r="AK376" i="20"/>
  <c r="AO376" i="20"/>
  <c r="AD376" i="20"/>
  <c r="AE376" i="20"/>
  <c r="AC376" i="20"/>
  <c r="AG376" i="20"/>
  <c r="W376" i="20"/>
  <c r="O376" i="20"/>
  <c r="Z376" i="20"/>
  <c r="J376" i="20"/>
  <c r="AB376" i="20"/>
  <c r="H154" i="20"/>
  <c r="I154" i="20"/>
  <c r="AG154" i="20"/>
  <c r="AN154" i="20"/>
  <c r="L154" i="20"/>
  <c r="AC154" i="20"/>
  <c r="AD154" i="20"/>
  <c r="AR154" i="20"/>
  <c r="Z154" i="20"/>
  <c r="K154" i="20"/>
  <c r="X154" i="20"/>
  <c r="T154" i="20"/>
  <c r="R154" i="20"/>
  <c r="J154" i="20"/>
  <c r="M154" i="20"/>
  <c r="Q154" i="20"/>
  <c r="AM154" i="20"/>
  <c r="AO154" i="20"/>
  <c r="AQ154" i="20"/>
  <c r="AE154" i="20"/>
  <c r="P154" i="20"/>
  <c r="AI154" i="20"/>
  <c r="AP154" i="20"/>
  <c r="AK154" i="20"/>
  <c r="AJ154" i="20"/>
  <c r="Y154" i="20"/>
  <c r="O154" i="20"/>
  <c r="AB154" i="20"/>
  <c r="N154" i="20"/>
  <c r="U154" i="20"/>
  <c r="AA154" i="20"/>
  <c r="AH154" i="20"/>
  <c r="V154" i="20"/>
  <c r="S154" i="20"/>
  <c r="AL154" i="20"/>
  <c r="AF154" i="20"/>
  <c r="W154" i="20"/>
  <c r="H154" i="21"/>
  <c r="S279" i="20"/>
  <c r="AI279" i="20"/>
  <c r="AK279" i="20"/>
  <c r="AC279" i="20"/>
  <c r="AE279" i="20"/>
  <c r="W279" i="20"/>
  <c r="AP279" i="20"/>
  <c r="AF279" i="20"/>
  <c r="K279" i="20"/>
  <c r="Z279" i="20"/>
  <c r="P279" i="20"/>
  <c r="AH279" i="20"/>
  <c r="J279" i="20"/>
  <c r="AR279" i="20"/>
  <c r="Y279" i="20"/>
  <c r="AJ279" i="20"/>
  <c r="N279" i="20"/>
  <c r="R279" i="20"/>
  <c r="H279" i="20"/>
  <c r="AA279" i="20"/>
  <c r="Q279" i="20"/>
  <c r="I279" i="20"/>
  <c r="V279" i="20"/>
  <c r="L279" i="20"/>
  <c r="AB279" i="20"/>
  <c r="O279" i="20"/>
  <c r="AO279" i="20"/>
  <c r="T279" i="20"/>
  <c r="AQ279" i="20"/>
  <c r="AG279" i="20"/>
  <c r="M279" i="20"/>
  <c r="AN279" i="20"/>
  <c r="AL279" i="20"/>
  <c r="AM279" i="20"/>
  <c r="AD279" i="20"/>
  <c r="U279" i="20"/>
  <c r="X279" i="20"/>
  <c r="H229" i="21"/>
  <c r="K229" i="20"/>
  <c r="AQ229" i="20"/>
  <c r="AB229" i="20"/>
  <c r="AK229" i="20"/>
  <c r="AL229" i="20"/>
  <c r="U229" i="20"/>
  <c r="AF229" i="20"/>
  <c r="AG229" i="20"/>
  <c r="Y229" i="20"/>
  <c r="AE229" i="20"/>
  <c r="S229" i="20"/>
  <c r="T229" i="20"/>
  <c r="N229" i="20"/>
  <c r="X229" i="20"/>
  <c r="I229" i="20"/>
  <c r="AD229" i="20"/>
  <c r="L229" i="20"/>
  <c r="Q229" i="20"/>
  <c r="P229" i="20"/>
  <c r="AC229" i="20"/>
  <c r="AM229" i="20"/>
  <c r="AO229" i="20"/>
  <c r="AN229" i="20"/>
  <c r="AJ229" i="20"/>
  <c r="O229" i="20"/>
  <c r="M229" i="20"/>
  <c r="AH229" i="20"/>
  <c r="AI229" i="20"/>
  <c r="W229" i="20"/>
  <c r="AP229" i="20"/>
  <c r="AR229" i="20"/>
  <c r="J229" i="20"/>
  <c r="H229" i="20"/>
  <c r="AA229" i="20"/>
  <c r="R229" i="20"/>
  <c r="V229" i="20"/>
  <c r="Z229" i="20"/>
  <c r="R54" i="20"/>
  <c r="U54" i="20"/>
  <c r="AL54" i="20"/>
  <c r="Q54" i="20"/>
  <c r="AJ54" i="20"/>
  <c r="AM54" i="20"/>
  <c r="H54" i="20"/>
  <c r="AC54" i="20"/>
  <c r="N54" i="20"/>
  <c r="AH54" i="20"/>
  <c r="Y54" i="20"/>
  <c r="W54" i="20"/>
  <c r="J54" i="20"/>
  <c r="S54" i="20"/>
  <c r="V54" i="20"/>
  <c r="AN54" i="20"/>
  <c r="AP54" i="20"/>
  <c r="L54" i="20"/>
  <c r="AE54" i="20"/>
  <c r="X54" i="20"/>
  <c r="AA54" i="20"/>
  <c r="I54" i="20"/>
  <c r="AK54" i="20"/>
  <c r="AF54" i="20"/>
  <c r="AR54" i="20"/>
  <c r="P54" i="20"/>
  <c r="O54" i="20"/>
  <c r="K54" i="20"/>
  <c r="AG54" i="20"/>
  <c r="AI54" i="20"/>
  <c r="AQ54" i="20"/>
  <c r="AD54" i="20"/>
  <c r="H54" i="21"/>
  <c r="AO54" i="20"/>
  <c r="Z54" i="20"/>
  <c r="M54" i="20"/>
  <c r="AB54" i="20"/>
  <c r="T54" i="20"/>
  <c r="K63" i="20"/>
  <c r="AI63" i="20"/>
  <c r="AP63" i="20"/>
  <c r="W63" i="20"/>
  <c r="AQ63" i="20"/>
  <c r="AL63" i="20"/>
  <c r="AE63" i="20"/>
  <c r="P63" i="20"/>
  <c r="AF63" i="20"/>
  <c r="AM63" i="20"/>
  <c r="X63" i="20"/>
  <c r="S63" i="20"/>
  <c r="AB63" i="20"/>
  <c r="M63" i="20"/>
  <c r="L63" i="20"/>
  <c r="I63" i="20"/>
  <c r="Y63" i="20"/>
  <c r="R63" i="20"/>
  <c r="AN63" i="20"/>
  <c r="AR63" i="20"/>
  <c r="AC63" i="20"/>
  <c r="AK63" i="20"/>
  <c r="J63" i="20"/>
  <c r="AG63" i="20"/>
  <c r="AH63" i="20"/>
  <c r="Z63" i="20"/>
  <c r="H63" i="20"/>
  <c r="U63" i="20"/>
  <c r="H63" i="21"/>
  <c r="AJ63" i="20"/>
  <c r="V63" i="20"/>
  <c r="AO63" i="20"/>
  <c r="O63" i="20"/>
  <c r="Q63" i="20"/>
  <c r="T63" i="20"/>
  <c r="N63" i="20"/>
  <c r="AA63" i="20"/>
  <c r="AD63" i="20"/>
  <c r="H208" i="21"/>
  <c r="AC208" i="20"/>
  <c r="AA208" i="20"/>
  <c r="Q208" i="20"/>
  <c r="AO208" i="20"/>
  <c r="AP208" i="20"/>
  <c r="S208" i="20"/>
  <c r="AG208" i="20"/>
  <c r="AB208" i="20"/>
  <c r="O208" i="20"/>
  <c r="AL208" i="20"/>
  <c r="AJ208" i="20"/>
  <c r="X208" i="20"/>
  <c r="V208" i="20"/>
  <c r="U208" i="20"/>
  <c r="AE208" i="20"/>
  <c r="P208" i="20"/>
  <c r="AK208" i="20"/>
  <c r="AH208" i="20"/>
  <c r="I208" i="20"/>
  <c r="K208" i="20"/>
  <c r="L208" i="20"/>
  <c r="R208" i="20"/>
  <c r="AQ208" i="20"/>
  <c r="AM208" i="20"/>
  <c r="AR208" i="20"/>
  <c r="M208" i="20"/>
  <c r="AF208" i="20"/>
  <c r="Z208" i="20"/>
  <c r="Y208" i="20"/>
  <c r="N208" i="20"/>
  <c r="AI208" i="20"/>
  <c r="T208" i="20"/>
  <c r="H208" i="20"/>
  <c r="AN208" i="20"/>
  <c r="W208" i="20"/>
  <c r="AD208" i="20"/>
  <c r="J208" i="20"/>
  <c r="Y387" i="20"/>
  <c r="O387" i="20"/>
  <c r="AA387" i="20"/>
  <c r="I387" i="20"/>
  <c r="N387" i="20"/>
  <c r="AQ387" i="20"/>
  <c r="Q387" i="20"/>
  <c r="AI387" i="20"/>
  <c r="H387" i="20"/>
  <c r="T387" i="20"/>
  <c r="AE387" i="20"/>
  <c r="AM387" i="20"/>
  <c r="AB387" i="20"/>
  <c r="M387" i="20"/>
  <c r="AO387" i="20"/>
  <c r="K387" i="20"/>
  <c r="Z387" i="20"/>
  <c r="AC387" i="20"/>
  <c r="V387" i="20"/>
  <c r="AG387" i="20"/>
  <c r="AH387" i="20"/>
  <c r="AJ387" i="20"/>
  <c r="J387" i="20"/>
  <c r="AR387" i="20"/>
  <c r="AD387" i="20"/>
  <c r="AL387" i="20"/>
  <c r="X387" i="20"/>
  <c r="AP387" i="20"/>
  <c r="AF387" i="20"/>
  <c r="AN387" i="20"/>
  <c r="AK387" i="20"/>
  <c r="U387" i="20"/>
  <c r="L387" i="20"/>
  <c r="W387" i="20"/>
  <c r="P387" i="20"/>
  <c r="R387" i="20"/>
  <c r="S387" i="20"/>
  <c r="K139" i="20"/>
  <c r="Q139" i="20"/>
  <c r="AF139" i="20"/>
  <c r="M139" i="20"/>
  <c r="AN139" i="20"/>
  <c r="AJ139" i="20"/>
  <c r="AM139" i="20"/>
  <c r="X139" i="20"/>
  <c r="AE139" i="20"/>
  <c r="AQ139" i="20"/>
  <c r="Z139" i="20"/>
  <c r="N139" i="20"/>
  <c r="AB139" i="20"/>
  <c r="R139" i="20"/>
  <c r="H139" i="20"/>
  <c r="AI139" i="20"/>
  <c r="AG139" i="20"/>
  <c r="AL139" i="20"/>
  <c r="W139" i="20"/>
  <c r="U139" i="20"/>
  <c r="AP139" i="20"/>
  <c r="Y139" i="20"/>
  <c r="H139" i="21"/>
  <c r="AO139" i="20"/>
  <c r="AC139" i="20"/>
  <c r="J139" i="20"/>
  <c r="O139" i="20"/>
  <c r="AK139" i="20"/>
  <c r="P139" i="20"/>
  <c r="AA139" i="20"/>
  <c r="AR139" i="20"/>
  <c r="T139" i="20"/>
  <c r="I139" i="20"/>
  <c r="AD139" i="20"/>
  <c r="V139" i="20"/>
  <c r="AH139" i="20"/>
  <c r="L139" i="20"/>
  <c r="S139" i="20"/>
  <c r="AQ181" i="20"/>
  <c r="M181" i="20"/>
  <c r="P181" i="20"/>
  <c r="T181" i="20"/>
  <c r="Z181" i="20"/>
  <c r="N181" i="20"/>
  <c r="O181" i="20"/>
  <c r="R181" i="20"/>
  <c r="AA181" i="20"/>
  <c r="AP181" i="20"/>
  <c r="H181" i="20"/>
  <c r="AR181" i="20"/>
  <c r="W181" i="20"/>
  <c r="AN181" i="20"/>
  <c r="AM181" i="20"/>
  <c r="S181" i="20"/>
  <c r="AK181" i="20"/>
  <c r="AC181" i="20"/>
  <c r="AE181" i="20"/>
  <c r="AI181" i="20"/>
  <c r="AF181" i="20"/>
  <c r="Q181" i="20"/>
  <c r="AB181" i="20"/>
  <c r="AO181" i="20"/>
  <c r="J181" i="20"/>
  <c r="AG181" i="20"/>
  <c r="I181" i="20"/>
  <c r="Y181" i="20"/>
  <c r="L181" i="20"/>
  <c r="V181" i="20"/>
  <c r="AD181" i="20"/>
  <c r="X181" i="20"/>
  <c r="AJ181" i="20"/>
  <c r="K181" i="20"/>
  <c r="AH181" i="20"/>
  <c r="AL181" i="20"/>
  <c r="U181" i="20"/>
  <c r="H181" i="21"/>
  <c r="AJ321" i="20"/>
  <c r="AO321" i="20"/>
  <c r="AG321" i="20"/>
  <c r="V321" i="20"/>
  <c r="H321" i="20"/>
  <c r="AH321" i="20"/>
  <c r="P321" i="20"/>
  <c r="R321" i="20"/>
  <c r="Z321" i="20"/>
  <c r="AK321" i="20"/>
  <c r="U321" i="20"/>
  <c r="S321" i="20"/>
  <c r="AN321" i="20"/>
  <c r="W321" i="20"/>
  <c r="AQ321" i="20"/>
  <c r="I321" i="20"/>
  <c r="AL321" i="20"/>
  <c r="AE321" i="20"/>
  <c r="AI321" i="20"/>
  <c r="AA321" i="20"/>
  <c r="AB321" i="20"/>
  <c r="M321" i="20"/>
  <c r="AC321" i="20"/>
  <c r="AR321" i="20"/>
  <c r="O321" i="20"/>
  <c r="K321" i="20"/>
  <c r="L321" i="20"/>
  <c r="AM321" i="20"/>
  <c r="T321" i="20"/>
  <c r="N321" i="20"/>
  <c r="Y321" i="20"/>
  <c r="AF321" i="20"/>
  <c r="J321" i="20"/>
  <c r="AP321" i="20"/>
  <c r="Q321" i="20"/>
  <c r="X321" i="20"/>
  <c r="AD321" i="20"/>
  <c r="AA245" i="20"/>
  <c r="Y245" i="20"/>
  <c r="L245" i="20"/>
  <c r="AK245" i="20"/>
  <c r="AQ245" i="20"/>
  <c r="O245" i="20"/>
  <c r="X245" i="20"/>
  <c r="T245" i="20"/>
  <c r="M245" i="20"/>
  <c r="R245" i="20"/>
  <c r="AH245" i="20"/>
  <c r="W245" i="20"/>
  <c r="AO245" i="20"/>
  <c r="AC245" i="20"/>
  <c r="Q245" i="20"/>
  <c r="AR245" i="20"/>
  <c r="AI245" i="20"/>
  <c r="I245" i="20"/>
  <c r="AM245" i="20"/>
  <c r="AD245" i="20"/>
  <c r="AE245" i="20"/>
  <c r="AN245" i="20"/>
  <c r="K245" i="20"/>
  <c r="AP245" i="20"/>
  <c r="S245" i="20"/>
  <c r="J245" i="20"/>
  <c r="AJ245" i="20"/>
  <c r="V245" i="20"/>
  <c r="H245" i="21"/>
  <c r="AB245" i="20"/>
  <c r="P245" i="20"/>
  <c r="AL245" i="20"/>
  <c r="H245" i="20"/>
  <c r="AG245" i="20"/>
  <c r="Z245" i="20"/>
  <c r="N245" i="20"/>
  <c r="AF245" i="20"/>
  <c r="U245" i="20"/>
  <c r="AC262" i="20"/>
  <c r="AA262" i="20"/>
  <c r="O262" i="20"/>
  <c r="L262" i="20"/>
  <c r="I262" i="20"/>
  <c r="P262" i="20"/>
  <c r="AN262" i="20"/>
  <c r="J262" i="20"/>
  <c r="AD262" i="20"/>
  <c r="AM262" i="20"/>
  <c r="AJ262" i="20"/>
  <c r="AQ262" i="20"/>
  <c r="AK262" i="20"/>
  <c r="AG262" i="20"/>
  <c r="X262" i="20"/>
  <c r="AO262" i="20"/>
  <c r="S262" i="20"/>
  <c r="AF262" i="20"/>
  <c r="AB262" i="20"/>
  <c r="AH262" i="20"/>
  <c r="H262" i="20"/>
  <c r="Q262" i="20"/>
  <c r="K262" i="20"/>
  <c r="M262" i="20"/>
  <c r="V262" i="20"/>
  <c r="U262" i="20"/>
  <c r="N262" i="20"/>
  <c r="AP262" i="20"/>
  <c r="H262" i="21"/>
  <c r="AR262" i="20"/>
  <c r="W262" i="20"/>
  <c r="R262" i="20"/>
  <c r="AL262" i="20"/>
  <c r="Z262" i="20"/>
  <c r="T262" i="20"/>
  <c r="Y262" i="20"/>
  <c r="AI262" i="20"/>
  <c r="AE262" i="20"/>
  <c r="H162" i="21"/>
  <c r="U162" i="20"/>
  <c r="AD162" i="20"/>
  <c r="AO162" i="20"/>
  <c r="AC162" i="20"/>
  <c r="AA162" i="20"/>
  <c r="P162" i="20"/>
  <c r="Z162" i="20"/>
  <c r="AI162" i="20"/>
  <c r="I162" i="20"/>
  <c r="AF162" i="20"/>
  <c r="V162" i="20"/>
  <c r="AB162" i="20"/>
  <c r="X162" i="20"/>
  <c r="AN162" i="20"/>
  <c r="R162" i="20"/>
  <c r="H162" i="20"/>
  <c r="AQ162" i="20"/>
  <c r="S162" i="20"/>
  <c r="Y162" i="20"/>
  <c r="L162" i="20"/>
  <c r="AG162" i="20"/>
  <c r="AP162" i="20"/>
  <c r="J162" i="20"/>
  <c r="AL162" i="20"/>
  <c r="AJ162" i="20"/>
  <c r="M162" i="20"/>
  <c r="AR162" i="20"/>
  <c r="T162" i="20"/>
  <c r="W162" i="20"/>
  <c r="AK162" i="20"/>
  <c r="Q162" i="20"/>
  <c r="K162" i="20"/>
  <c r="AH162" i="20"/>
  <c r="N162" i="20"/>
  <c r="AE162" i="20"/>
  <c r="O162" i="20"/>
  <c r="AM162" i="20"/>
  <c r="H70" i="21"/>
  <c r="AL70" i="20"/>
  <c r="U70" i="20"/>
  <c r="AP70" i="20"/>
  <c r="K70" i="20"/>
  <c r="AD70" i="20"/>
  <c r="O70" i="20"/>
  <c r="AQ70" i="20"/>
  <c r="X70" i="20"/>
  <c r="AJ70" i="20"/>
  <c r="AC70" i="20"/>
  <c r="AM70" i="20"/>
  <c r="AH70" i="20"/>
  <c r="Z70" i="20"/>
  <c r="AO70" i="20"/>
  <c r="Y70" i="20"/>
  <c r="L70" i="20"/>
  <c r="P70" i="20"/>
  <c r="N70" i="20"/>
  <c r="AN70" i="20"/>
  <c r="AK70" i="20"/>
  <c r="I70" i="20"/>
  <c r="AI70" i="20"/>
  <c r="J70" i="20"/>
  <c r="AR70" i="20"/>
  <c r="Q70" i="20"/>
  <c r="T70" i="20"/>
  <c r="AF70" i="20"/>
  <c r="AG70" i="20"/>
  <c r="V70" i="20"/>
  <c r="AE70" i="20"/>
  <c r="W70" i="20"/>
  <c r="R70" i="20"/>
  <c r="H70" i="20"/>
  <c r="S70" i="20"/>
  <c r="AB70" i="20"/>
  <c r="M70" i="20"/>
  <c r="AA70" i="20"/>
  <c r="AP255" i="20"/>
  <c r="AK255" i="20"/>
  <c r="U255" i="20"/>
  <c r="P255" i="20"/>
  <c r="AJ255" i="20"/>
  <c r="AF255" i="20"/>
  <c r="AB255" i="20"/>
  <c r="AO255" i="20"/>
  <c r="AH255" i="20"/>
  <c r="N255" i="20"/>
  <c r="AQ255" i="20"/>
  <c r="I255" i="20"/>
  <c r="L255" i="20"/>
  <c r="AG255" i="20"/>
  <c r="Z255" i="20"/>
  <c r="AI255" i="20"/>
  <c r="AC255" i="20"/>
  <c r="V255" i="20"/>
  <c r="O255" i="20"/>
  <c r="J255" i="20"/>
  <c r="Q255" i="20"/>
  <c r="Y255" i="20"/>
  <c r="AN255" i="20"/>
  <c r="T255" i="20"/>
  <c r="X255" i="20"/>
  <c r="AD255" i="20"/>
  <c r="R255" i="20"/>
  <c r="AL255" i="20"/>
  <c r="AA255" i="20"/>
  <c r="H255" i="21"/>
  <c r="AR255" i="20"/>
  <c r="AE255" i="20"/>
  <c r="S255" i="20"/>
  <c r="AM255" i="20"/>
  <c r="M255" i="20"/>
  <c r="W255" i="20"/>
  <c r="H255" i="20"/>
  <c r="K255" i="20"/>
  <c r="AJ384" i="20"/>
  <c r="R384" i="20"/>
  <c r="L384" i="20"/>
  <c r="AM384" i="20"/>
  <c r="K384" i="20"/>
  <c r="Q384" i="20"/>
  <c r="Y384" i="20"/>
  <c r="AP384" i="20"/>
  <c r="AD384" i="20"/>
  <c r="AL384" i="20"/>
  <c r="AK384" i="20"/>
  <c r="AC384" i="20"/>
  <c r="AI384" i="20"/>
  <c r="V384" i="20"/>
  <c r="AR384" i="20"/>
  <c r="AQ384" i="20"/>
  <c r="N384" i="20"/>
  <c r="W384" i="20"/>
  <c r="T384" i="20"/>
  <c r="AF384" i="20"/>
  <c r="J384" i="20"/>
  <c r="Z384" i="20"/>
  <c r="H384" i="20"/>
  <c r="AH384" i="20"/>
  <c r="S384" i="20"/>
  <c r="I384" i="20"/>
  <c r="O384" i="20"/>
  <c r="AO384" i="20"/>
  <c r="M384" i="20"/>
  <c r="AE384" i="20"/>
  <c r="AA384" i="20"/>
  <c r="AG384" i="20"/>
  <c r="X384" i="20"/>
  <c r="AB384" i="20"/>
  <c r="U384" i="20"/>
  <c r="AN384" i="20"/>
  <c r="P384" i="20"/>
  <c r="AN107" i="20"/>
  <c r="T107" i="20"/>
  <c r="M107" i="20"/>
  <c r="AP107" i="20"/>
  <c r="W107" i="20"/>
  <c r="L107" i="20"/>
  <c r="K107" i="20"/>
  <c r="AF107" i="20"/>
  <c r="AR107" i="20"/>
  <c r="I107" i="20"/>
  <c r="AJ107" i="20"/>
  <c r="AG107" i="20"/>
  <c r="AD107" i="20"/>
  <c r="P107" i="20"/>
  <c r="AB107" i="20"/>
  <c r="AQ107" i="20"/>
  <c r="AL107" i="20"/>
  <c r="U107" i="20"/>
  <c r="V107" i="20"/>
  <c r="S107" i="20"/>
  <c r="AE107" i="20"/>
  <c r="AI107" i="20"/>
  <c r="AO107" i="20"/>
  <c r="AC107" i="20"/>
  <c r="X107" i="20"/>
  <c r="AM107" i="20"/>
  <c r="H107" i="20"/>
  <c r="AK107" i="20"/>
  <c r="AA107" i="20"/>
  <c r="J107" i="20"/>
  <c r="AH107" i="20"/>
  <c r="O107" i="20"/>
  <c r="H107" i="21"/>
  <c r="Y107" i="20"/>
  <c r="N107" i="20"/>
  <c r="Q107" i="20"/>
  <c r="Z107" i="20"/>
  <c r="R107" i="20"/>
  <c r="H72" i="21"/>
  <c r="M72" i="20"/>
  <c r="AB72" i="20"/>
  <c r="AG72" i="20"/>
  <c r="J72" i="20"/>
  <c r="AD72" i="20"/>
  <c r="W72" i="20"/>
  <c r="O72" i="20"/>
  <c r="L72" i="20"/>
  <c r="Q72" i="20"/>
  <c r="AM72" i="20"/>
  <c r="AK72" i="20"/>
  <c r="AH72" i="20"/>
  <c r="I72" i="20"/>
  <c r="AJ72" i="20"/>
  <c r="U72" i="20"/>
  <c r="AC72" i="20"/>
  <c r="AF72" i="20"/>
  <c r="H72" i="20"/>
  <c r="AE72" i="20"/>
  <c r="K72" i="20"/>
  <c r="S72" i="20"/>
  <c r="AP72" i="20"/>
  <c r="AN72" i="20"/>
  <c r="V72" i="20"/>
  <c r="X72" i="20"/>
  <c r="AI72" i="20"/>
  <c r="AO72" i="20"/>
  <c r="N72" i="20"/>
  <c r="Z72" i="20"/>
  <c r="Y72" i="20"/>
  <c r="AA72" i="20"/>
  <c r="T72" i="20"/>
  <c r="R72" i="20"/>
  <c r="AQ72" i="20"/>
  <c r="P72" i="20"/>
  <c r="AL72" i="20"/>
  <c r="AR72" i="20"/>
  <c r="U211" i="20"/>
  <c r="AG211" i="20"/>
  <c r="AM211" i="20"/>
  <c r="X211" i="20"/>
  <c r="AP211" i="20"/>
  <c r="J211" i="20"/>
  <c r="AB211" i="20"/>
  <c r="N211" i="20"/>
  <c r="AH211" i="20"/>
  <c r="H211" i="20"/>
  <c r="AI211" i="20"/>
  <c r="T211" i="20"/>
  <c r="AA211" i="20"/>
  <c r="AC211" i="20"/>
  <c r="L211" i="20"/>
  <c r="W211" i="20"/>
  <c r="K211" i="20"/>
  <c r="AQ211" i="20"/>
  <c r="I211" i="20"/>
  <c r="O211" i="20"/>
  <c r="AD211" i="20"/>
  <c r="Y211" i="20"/>
  <c r="AF211" i="20"/>
  <c r="Q211" i="20"/>
  <c r="AR211" i="20"/>
  <c r="R211" i="20"/>
  <c r="V211" i="20"/>
  <c r="AE211" i="20"/>
  <c r="AJ211" i="20"/>
  <c r="H211" i="21"/>
  <c r="S211" i="20"/>
  <c r="Z211" i="20"/>
  <c r="AN211" i="20"/>
  <c r="M211" i="20"/>
  <c r="AO211" i="20"/>
  <c r="AL211" i="20"/>
  <c r="P211" i="20"/>
  <c r="AK211" i="20"/>
  <c r="AK43" i="20"/>
  <c r="W43" i="20"/>
  <c r="O43" i="20"/>
  <c r="AH43" i="20"/>
  <c r="S43" i="20"/>
  <c r="AQ43" i="20"/>
  <c r="AC43" i="20"/>
  <c r="N43" i="20"/>
  <c r="AN43" i="20"/>
  <c r="M43" i="20"/>
  <c r="I43" i="20"/>
  <c r="AO43" i="20"/>
  <c r="K43" i="20"/>
  <c r="AB43" i="20"/>
  <c r="AD43" i="20"/>
  <c r="H43" i="20"/>
  <c r="AR43" i="20"/>
  <c r="AG43" i="20"/>
  <c r="X43" i="20"/>
  <c r="Z43" i="20"/>
  <c r="AI43" i="20"/>
  <c r="AL43" i="20"/>
  <c r="L43" i="20"/>
  <c r="Q43" i="20"/>
  <c r="J43" i="20"/>
  <c r="T43" i="20"/>
  <c r="P43" i="20"/>
  <c r="Y43" i="20"/>
  <c r="AF43" i="20"/>
  <c r="U43" i="20"/>
  <c r="H43" i="21"/>
  <c r="V43" i="20"/>
  <c r="AM43" i="20"/>
  <c r="AJ43" i="20"/>
  <c r="R43" i="20"/>
  <c r="AP43" i="20"/>
  <c r="AA43" i="20"/>
  <c r="AE43" i="20"/>
  <c r="AP69" i="20"/>
  <c r="H69" i="20"/>
  <c r="X69" i="20"/>
  <c r="AN69" i="20"/>
  <c r="T69" i="20"/>
  <c r="AJ69" i="20"/>
  <c r="W69" i="20"/>
  <c r="J69" i="20"/>
  <c r="AB69" i="20"/>
  <c r="AK69" i="20"/>
  <c r="S69" i="20"/>
  <c r="O69" i="20"/>
  <c r="M69" i="20"/>
  <c r="U69" i="20"/>
  <c r="P69" i="20"/>
  <c r="Z69" i="20"/>
  <c r="AH69" i="20"/>
  <c r="L69" i="20"/>
  <c r="AQ69" i="20"/>
  <c r="R69" i="20"/>
  <c r="AF69" i="20"/>
  <c r="AE69" i="20"/>
  <c r="AL69" i="20"/>
  <c r="Q69" i="20"/>
  <c r="V69" i="20"/>
  <c r="Y69" i="20"/>
  <c r="I69" i="20"/>
  <c r="AM69" i="20"/>
  <c r="AG69" i="20"/>
  <c r="N69" i="20"/>
  <c r="AA69" i="20"/>
  <c r="AC69" i="20"/>
  <c r="AR69" i="20"/>
  <c r="K69" i="20"/>
  <c r="AO69" i="20"/>
  <c r="AD69" i="20"/>
  <c r="AI69" i="20"/>
  <c r="H69" i="21"/>
  <c r="AI204" i="20"/>
  <c r="AC204" i="20"/>
  <c r="P204" i="20"/>
  <c r="T204" i="20"/>
  <c r="K204" i="20"/>
  <c r="AJ204" i="20"/>
  <c r="AD204" i="20"/>
  <c r="AN204" i="20"/>
  <c r="AO204" i="20"/>
  <c r="I204" i="20"/>
  <c r="AK204" i="20"/>
  <c r="AE204" i="20"/>
  <c r="AR204" i="20"/>
  <c r="AQ204" i="20"/>
  <c r="AP204" i="20"/>
  <c r="H204" i="20"/>
  <c r="X204" i="20"/>
  <c r="U204" i="20"/>
  <c r="R204" i="20"/>
  <c r="AB204" i="20"/>
  <c r="Q204" i="20"/>
  <c r="W204" i="20"/>
  <c r="H204" i="21"/>
  <c r="S204" i="20"/>
  <c r="AA204" i="20"/>
  <c r="Z204" i="20"/>
  <c r="N204" i="20"/>
  <c r="AM204" i="20"/>
  <c r="Y204" i="20"/>
  <c r="AH204" i="20"/>
  <c r="J204" i="20"/>
  <c r="AL204" i="20"/>
  <c r="AF204" i="20"/>
  <c r="V204" i="20"/>
  <c r="L204" i="20"/>
  <c r="AG204" i="20"/>
  <c r="M204" i="20"/>
  <c r="O204" i="20"/>
  <c r="H101" i="21"/>
  <c r="AG101" i="20"/>
  <c r="AF101" i="20"/>
  <c r="Q101" i="20"/>
  <c r="X101" i="20"/>
  <c r="AN101" i="20"/>
  <c r="T101" i="20"/>
  <c r="AM101" i="20"/>
  <c r="AD101" i="20"/>
  <c r="AE101" i="20"/>
  <c r="H101" i="20"/>
  <c r="AR101" i="20"/>
  <c r="Z101" i="20"/>
  <c r="M101" i="20"/>
  <c r="AH101" i="20"/>
  <c r="AI101" i="20"/>
  <c r="AA101" i="20"/>
  <c r="I101" i="20"/>
  <c r="AP101" i="20"/>
  <c r="N101" i="20"/>
  <c r="U101" i="20"/>
  <c r="J101" i="20"/>
  <c r="AC101" i="20"/>
  <c r="P101" i="20"/>
  <c r="AK101" i="20"/>
  <c r="K101" i="20"/>
  <c r="O101" i="20"/>
  <c r="AB101" i="20"/>
  <c r="V101" i="20"/>
  <c r="AO101" i="20"/>
  <c r="AL101" i="20"/>
  <c r="S101" i="20"/>
  <c r="R101" i="20"/>
  <c r="Y101" i="20"/>
  <c r="W101" i="20"/>
  <c r="AJ101" i="20"/>
  <c r="L101" i="20"/>
  <c r="AQ101" i="20"/>
  <c r="H16" i="21"/>
  <c r="AA16" i="20"/>
  <c r="AE16" i="20"/>
  <c r="AH16" i="20"/>
  <c r="K16" i="20"/>
  <c r="N16" i="20"/>
  <c r="L16" i="20"/>
  <c r="M16" i="20"/>
  <c r="AI16" i="20"/>
  <c r="AQ16" i="20"/>
  <c r="T16" i="20"/>
  <c r="V16" i="20"/>
  <c r="AD16" i="20"/>
  <c r="W16" i="20"/>
  <c r="U16" i="20"/>
  <c r="J16" i="20"/>
  <c r="S16" i="20"/>
  <c r="Y16" i="20"/>
  <c r="AJ16" i="20"/>
  <c r="Q16" i="20"/>
  <c r="AM16" i="20"/>
  <c r="AC16" i="20"/>
  <c r="Z16" i="20"/>
  <c r="X16" i="20"/>
  <c r="AO16" i="20"/>
  <c r="AP16" i="20"/>
  <c r="AF16" i="20"/>
  <c r="P16" i="20"/>
  <c r="AL16" i="20"/>
  <c r="AN16" i="20"/>
  <c r="R16" i="20"/>
  <c r="AB16" i="20"/>
  <c r="O16" i="20"/>
  <c r="I16" i="20"/>
  <c r="AR16" i="20"/>
  <c r="AG16" i="20"/>
  <c r="H16" i="20"/>
  <c r="AK16" i="20"/>
  <c r="S372" i="20"/>
  <c r="AG372" i="20"/>
  <c r="AQ372" i="20"/>
  <c r="O372" i="20"/>
  <c r="Y372" i="20"/>
  <c r="AO372" i="20"/>
  <c r="AH372" i="20"/>
  <c r="R372" i="20"/>
  <c r="J372" i="20"/>
  <c r="AA372" i="20"/>
  <c r="N372" i="20"/>
  <c r="Z372" i="20"/>
  <c r="H372" i="20"/>
  <c r="U372" i="20"/>
  <c r="AB372" i="20"/>
  <c r="AM372" i="20"/>
  <c r="W372" i="20"/>
  <c r="I372" i="20"/>
  <c r="AR372" i="20"/>
  <c r="AD372" i="20"/>
  <c r="AL372" i="20"/>
  <c r="X372" i="20"/>
  <c r="M372" i="20"/>
  <c r="AJ372" i="20"/>
  <c r="T372" i="20"/>
  <c r="AN372" i="20"/>
  <c r="AI372" i="20"/>
  <c r="Q372" i="20"/>
  <c r="AF372" i="20"/>
  <c r="AE372" i="20"/>
  <c r="AK372" i="20"/>
  <c r="AC372" i="20"/>
  <c r="P372" i="20"/>
  <c r="K372" i="20"/>
  <c r="V372" i="20"/>
  <c r="AP372" i="20"/>
  <c r="L372" i="20"/>
  <c r="H164" i="21"/>
  <c r="I164" i="20"/>
  <c r="J164" i="20"/>
  <c r="AG164" i="20"/>
  <c r="N164" i="20"/>
  <c r="AJ164" i="20"/>
  <c r="O164" i="20"/>
  <c r="AC164" i="20"/>
  <c r="AM164" i="20"/>
  <c r="AP164" i="20"/>
  <c r="Q164" i="20"/>
  <c r="AF164" i="20"/>
  <c r="AO164" i="20"/>
  <c r="AB164" i="20"/>
  <c r="P164" i="20"/>
  <c r="V164" i="20"/>
  <c r="M164" i="20"/>
  <c r="AH164" i="20"/>
  <c r="Z164" i="20"/>
  <c r="AN164" i="20"/>
  <c r="AK164" i="20"/>
  <c r="L164" i="20"/>
  <c r="S164" i="20"/>
  <c r="X164" i="20"/>
  <c r="K164" i="20"/>
  <c r="AR164" i="20"/>
  <c r="Y164" i="20"/>
  <c r="T164" i="20"/>
  <c r="AE164" i="20"/>
  <c r="AL164" i="20"/>
  <c r="AA164" i="20"/>
  <c r="AQ164" i="20"/>
  <c r="R164" i="20"/>
  <c r="AI164" i="20"/>
  <c r="U164" i="20"/>
  <c r="W164" i="20"/>
  <c r="H164" i="20"/>
  <c r="AD164" i="20"/>
  <c r="AA42" i="20"/>
  <c r="AN42" i="20"/>
  <c r="X42" i="20"/>
  <c r="M42" i="20"/>
  <c r="AP42" i="20"/>
  <c r="AH42" i="20"/>
  <c r="AM42" i="20"/>
  <c r="AG42" i="20"/>
  <c r="AF42" i="20"/>
  <c r="H42" i="20"/>
  <c r="Z42" i="20"/>
  <c r="AB42" i="20"/>
  <c r="J42" i="20"/>
  <c r="H42" i="21"/>
  <c r="AD42" i="20"/>
  <c r="AR42" i="20"/>
  <c r="AE42" i="20"/>
  <c r="K42" i="20"/>
  <c r="AL42" i="20"/>
  <c r="AQ42" i="20"/>
  <c r="P42" i="20"/>
  <c r="V42" i="20"/>
  <c r="AI42" i="20"/>
  <c r="Q42" i="20"/>
  <c r="W42" i="20"/>
  <c r="AC42" i="20"/>
  <c r="U42" i="20"/>
  <c r="AK42" i="20"/>
  <c r="I42" i="20"/>
  <c r="S42" i="20"/>
  <c r="AJ42" i="20"/>
  <c r="L42" i="20"/>
  <c r="Y42" i="20"/>
  <c r="O42" i="20"/>
  <c r="N42" i="20"/>
  <c r="AO42" i="20"/>
  <c r="R42" i="20"/>
  <c r="T42" i="20"/>
  <c r="V341" i="20"/>
  <c r="W341" i="20"/>
  <c r="AH341" i="20"/>
  <c r="AD341" i="20"/>
  <c r="AF341" i="20"/>
  <c r="T341" i="20"/>
  <c r="AO341" i="20"/>
  <c r="AN341" i="20"/>
  <c r="J341" i="20"/>
  <c r="Y341" i="20"/>
  <c r="Z341" i="20"/>
  <c r="AC341" i="20"/>
  <c r="O341" i="20"/>
  <c r="AJ341" i="20"/>
  <c r="AP341" i="20"/>
  <c r="AR341" i="20"/>
  <c r="H341" i="20"/>
  <c r="AA341" i="20"/>
  <c r="AG341" i="20"/>
  <c r="U341" i="20"/>
  <c r="I341" i="20"/>
  <c r="AI341" i="20"/>
  <c r="M341" i="20"/>
  <c r="AK341" i="20"/>
  <c r="L341" i="20"/>
  <c r="AL341" i="20"/>
  <c r="AE341" i="20"/>
  <c r="Q341" i="20"/>
  <c r="AQ341" i="20"/>
  <c r="AB341" i="20"/>
  <c r="R341" i="20"/>
  <c r="S341" i="20"/>
  <c r="AM341" i="20"/>
  <c r="N341" i="20"/>
  <c r="X341" i="20"/>
  <c r="P341" i="20"/>
  <c r="K341" i="20"/>
  <c r="AQ50" i="20"/>
  <c r="AN50" i="20"/>
  <c r="Q50" i="20"/>
  <c r="AO50" i="20"/>
  <c r="K50" i="20"/>
  <c r="I50" i="20"/>
  <c r="AJ50" i="20"/>
  <c r="M50" i="20"/>
  <c r="AA50" i="20"/>
  <c r="AF50" i="20"/>
  <c r="AP50" i="20"/>
  <c r="AG50" i="20"/>
  <c r="L50" i="20"/>
  <c r="X50" i="20"/>
  <c r="AK50" i="20"/>
  <c r="U50" i="20"/>
  <c r="R50" i="20"/>
  <c r="AI50" i="20"/>
  <c r="J50" i="20"/>
  <c r="P50" i="20"/>
  <c r="W50" i="20"/>
  <c r="N50" i="20"/>
  <c r="AE50" i="20"/>
  <c r="AH50" i="20"/>
  <c r="AL50" i="20"/>
  <c r="AB50" i="20"/>
  <c r="AC50" i="20"/>
  <c r="H50" i="20"/>
  <c r="V50" i="20"/>
  <c r="O50" i="20"/>
  <c r="AR50" i="20"/>
  <c r="T50" i="20"/>
  <c r="H50" i="21"/>
  <c r="S50" i="20"/>
  <c r="Z50" i="20"/>
  <c r="AM50" i="20"/>
  <c r="AD50" i="20"/>
  <c r="Y50" i="20"/>
  <c r="AF336" i="20"/>
  <c r="I336" i="20"/>
  <c r="W336" i="20"/>
  <c r="M336" i="20"/>
  <c r="R336" i="20"/>
  <c r="O336" i="20"/>
  <c r="T336" i="20"/>
  <c r="K336" i="20"/>
  <c r="U336" i="20"/>
  <c r="H336" i="20"/>
  <c r="AG336" i="20"/>
  <c r="AA336" i="20"/>
  <c r="Q336" i="20"/>
  <c r="N336" i="20"/>
  <c r="J336" i="20"/>
  <c r="AP336" i="20"/>
  <c r="Z336" i="20"/>
  <c r="AQ336" i="20"/>
  <c r="AK336" i="20"/>
  <c r="AH336" i="20"/>
  <c r="AB336" i="20"/>
  <c r="AD336" i="20"/>
  <c r="V336" i="20"/>
  <c r="X336" i="20"/>
  <c r="AJ336" i="20"/>
  <c r="S336" i="20"/>
  <c r="AE336" i="20"/>
  <c r="AM336" i="20"/>
  <c r="AI336" i="20"/>
  <c r="Y336" i="20"/>
  <c r="AO336" i="20"/>
  <c r="L336" i="20"/>
  <c r="AN336" i="20"/>
  <c r="AL336" i="20"/>
  <c r="P336" i="20"/>
  <c r="AC336" i="20"/>
  <c r="AR336" i="20"/>
  <c r="AQ326" i="20"/>
  <c r="AG326" i="20"/>
  <c r="J326" i="20"/>
  <c r="AO326" i="20"/>
  <c r="AM326" i="20"/>
  <c r="AB326" i="20"/>
  <c r="L326" i="20"/>
  <c r="AK326" i="20"/>
  <c r="W326" i="20"/>
  <c r="M326" i="20"/>
  <c r="H326" i="20"/>
  <c r="AR326" i="20"/>
  <c r="AP326" i="20"/>
  <c r="AL326" i="20"/>
  <c r="AD326" i="20"/>
  <c r="T326" i="20"/>
  <c r="AF326" i="20"/>
  <c r="N326" i="20"/>
  <c r="X326" i="20"/>
  <c r="AI326" i="20"/>
  <c r="AA326" i="20"/>
  <c r="P326" i="20"/>
  <c r="AH326" i="20"/>
  <c r="V326" i="20"/>
  <c r="I326" i="20"/>
  <c r="AE326" i="20"/>
  <c r="Y326" i="20"/>
  <c r="AC326" i="20"/>
  <c r="Z326" i="20"/>
  <c r="AN326" i="20"/>
  <c r="K326" i="20"/>
  <c r="Q326" i="20"/>
  <c r="U326" i="20"/>
  <c r="AJ326" i="20"/>
  <c r="O326" i="20"/>
  <c r="S326" i="20"/>
  <c r="R326" i="20"/>
  <c r="AN57" i="20"/>
  <c r="Q57" i="20"/>
  <c r="L57" i="20"/>
  <c r="I57" i="20"/>
  <c r="W57" i="20"/>
  <c r="N57" i="20"/>
  <c r="AM57" i="20"/>
  <c r="O57" i="20"/>
  <c r="S57" i="20"/>
  <c r="AE57" i="20"/>
  <c r="AK57" i="20"/>
  <c r="Y57" i="20"/>
  <c r="J57" i="20"/>
  <c r="AD57" i="20"/>
  <c r="AO57" i="20"/>
  <c r="AF57" i="20"/>
  <c r="H57" i="20"/>
  <c r="R57" i="20"/>
  <c r="AP57" i="20"/>
  <c r="AB57" i="20"/>
  <c r="AI57" i="20"/>
  <c r="H57" i="21"/>
  <c r="AJ57" i="20"/>
  <c r="AQ57" i="20"/>
  <c r="M57" i="20"/>
  <c r="AA57" i="20"/>
  <c r="Z57" i="20"/>
  <c r="AR57" i="20"/>
  <c r="K57" i="20"/>
  <c r="U57" i="20"/>
  <c r="V57" i="20"/>
  <c r="X57" i="20"/>
  <c r="AL57" i="20"/>
  <c r="AH57" i="20"/>
  <c r="AC57" i="20"/>
  <c r="AG57" i="20"/>
  <c r="T57" i="20"/>
  <c r="P57" i="20"/>
  <c r="H86" i="21"/>
  <c r="AH86" i="20"/>
  <c r="AJ86" i="20"/>
  <c r="AP86" i="20"/>
  <c r="Q86" i="20"/>
  <c r="AE86" i="20"/>
  <c r="V86" i="20"/>
  <c r="H86" i="20"/>
  <c r="Z86" i="20"/>
  <c r="AC86" i="20"/>
  <c r="M86" i="20"/>
  <c r="AN86" i="20"/>
  <c r="AR86" i="20"/>
  <c r="L86" i="20"/>
  <c r="P86" i="20"/>
  <c r="AK86" i="20"/>
  <c r="X86" i="20"/>
  <c r="AL86" i="20"/>
  <c r="N86" i="20"/>
  <c r="U86" i="20"/>
  <c r="O86" i="20"/>
  <c r="W86" i="20"/>
  <c r="T86" i="20"/>
  <c r="AO86" i="20"/>
  <c r="Y86" i="20"/>
  <c r="AA86" i="20"/>
  <c r="J86" i="20"/>
  <c r="AQ86" i="20"/>
  <c r="I86" i="20"/>
  <c r="AG86" i="20"/>
  <c r="R86" i="20"/>
  <c r="AI86" i="20"/>
  <c r="K86" i="20"/>
  <c r="AM86" i="20"/>
  <c r="S86" i="20"/>
  <c r="AD86" i="20"/>
  <c r="AF86" i="20"/>
  <c r="AB86" i="20"/>
  <c r="AD140" i="20"/>
  <c r="Y140" i="20"/>
  <c r="O140" i="20"/>
  <c r="R140" i="20"/>
  <c r="X140" i="20"/>
  <c r="L140" i="20"/>
  <c r="I140" i="20"/>
  <c r="U140" i="20"/>
  <c r="H140" i="20"/>
  <c r="W140" i="20"/>
  <c r="S140" i="20"/>
  <c r="AB140" i="20"/>
  <c r="AP140" i="20"/>
  <c r="V140" i="20"/>
  <c r="Z140" i="20"/>
  <c r="AK140" i="20"/>
  <c r="AA140" i="20"/>
  <c r="J140" i="20"/>
  <c r="AE140" i="20"/>
  <c r="AO140" i="20"/>
  <c r="AC140" i="20"/>
  <c r="AI140" i="20"/>
  <c r="T140" i="20"/>
  <c r="AF140" i="20"/>
  <c r="AJ140" i="20"/>
  <c r="P140" i="20"/>
  <c r="AR140" i="20"/>
  <c r="AM140" i="20"/>
  <c r="AQ140" i="20"/>
  <c r="K140" i="20"/>
  <c r="AL140" i="20"/>
  <c r="AN140" i="20"/>
  <c r="H140" i="21"/>
  <c r="N140" i="20"/>
  <c r="Q140" i="20"/>
  <c r="M140" i="20"/>
  <c r="AG140" i="20"/>
  <c r="AH140" i="20"/>
  <c r="H134" i="21"/>
  <c r="Q134" i="20"/>
  <c r="AB134" i="20"/>
  <c r="O134" i="20"/>
  <c r="AQ134" i="20"/>
  <c r="AL134" i="20"/>
  <c r="K134" i="20"/>
  <c r="Y134" i="20"/>
  <c r="I134" i="20"/>
  <c r="P134" i="20"/>
  <c r="R134" i="20"/>
  <c r="AR134" i="20"/>
  <c r="J134" i="20"/>
  <c r="S134" i="20"/>
  <c r="AI134" i="20"/>
  <c r="AH134" i="20"/>
  <c r="AO134" i="20"/>
  <c r="AP134" i="20"/>
  <c r="W134" i="20"/>
  <c r="AF134" i="20"/>
  <c r="AC134" i="20"/>
  <c r="T134" i="20"/>
  <c r="M134" i="20"/>
  <c r="AN134" i="20"/>
  <c r="X134" i="20"/>
  <c r="N134" i="20"/>
  <c r="V134" i="20"/>
  <c r="AD134" i="20"/>
  <c r="AA134" i="20"/>
  <c r="AE134" i="20"/>
  <c r="AM134" i="20"/>
  <c r="U134" i="20"/>
  <c r="L134" i="20"/>
  <c r="AK134" i="20"/>
  <c r="AJ134" i="20"/>
  <c r="H134" i="20"/>
  <c r="Z134" i="20"/>
  <c r="AG134" i="20"/>
  <c r="AJ285" i="20"/>
  <c r="V285" i="20"/>
  <c r="K285" i="20"/>
  <c r="R285" i="20"/>
  <c r="Q285" i="20"/>
  <c r="AF285" i="20"/>
  <c r="U285" i="20"/>
  <c r="AP285" i="20"/>
  <c r="AN285" i="20"/>
  <c r="I285" i="20"/>
  <c r="AC285" i="20"/>
  <c r="AQ285" i="20"/>
  <c r="AA285" i="20"/>
  <c r="L285" i="20"/>
  <c r="AG285" i="20"/>
  <c r="AM285" i="20"/>
  <c r="AR285" i="20"/>
  <c r="Y285" i="20"/>
  <c r="AO285" i="20"/>
  <c r="P285" i="20"/>
  <c r="T285" i="20"/>
  <c r="H285" i="20"/>
  <c r="AB285" i="20"/>
  <c r="AL285" i="20"/>
  <c r="N285" i="20"/>
  <c r="AI285" i="20"/>
  <c r="AK285" i="20"/>
  <c r="X285" i="20"/>
  <c r="Z285" i="20"/>
  <c r="M285" i="20"/>
  <c r="J285" i="20"/>
  <c r="W285" i="20"/>
  <c r="AH285" i="20"/>
  <c r="AE285" i="20"/>
  <c r="O285" i="20"/>
  <c r="AD285" i="20"/>
  <c r="S285" i="20"/>
  <c r="AO160" i="20"/>
  <c r="I160" i="20"/>
  <c r="AD160" i="20"/>
  <c r="AB160" i="20"/>
  <c r="AP160" i="20"/>
  <c r="AF160" i="20"/>
  <c r="Z160" i="20"/>
  <c r="T160" i="20"/>
  <c r="AM160" i="20"/>
  <c r="AJ160" i="20"/>
  <c r="AN160" i="20"/>
  <c r="AL160" i="20"/>
  <c r="AA160" i="20"/>
  <c r="Y160" i="20"/>
  <c r="AI160" i="20"/>
  <c r="M160" i="20"/>
  <c r="K160" i="20"/>
  <c r="AQ160" i="20"/>
  <c r="O160" i="20"/>
  <c r="S160" i="20"/>
  <c r="J160" i="20"/>
  <c r="V160" i="20"/>
  <c r="W160" i="20"/>
  <c r="H160" i="21"/>
  <c r="L160" i="20"/>
  <c r="AG160" i="20"/>
  <c r="AR160" i="20"/>
  <c r="X160" i="20"/>
  <c r="P160" i="20"/>
  <c r="N160" i="20"/>
  <c r="H160" i="20"/>
  <c r="Q160" i="20"/>
  <c r="AK160" i="20"/>
  <c r="U160" i="20"/>
  <c r="AE160" i="20"/>
  <c r="R160" i="20"/>
  <c r="AH160" i="20"/>
  <c r="AC160" i="20"/>
  <c r="H351" i="20"/>
  <c r="M351" i="20"/>
  <c r="AC351" i="20"/>
  <c r="AK351" i="20"/>
  <c r="T351" i="20"/>
  <c r="AG351" i="20"/>
  <c r="AJ351" i="20"/>
  <c r="P351" i="20"/>
  <c r="AP351" i="20"/>
  <c r="U351" i="20"/>
  <c r="AM351" i="20"/>
  <c r="Z351" i="20"/>
  <c r="J351" i="20"/>
  <c r="I351" i="20"/>
  <c r="Q351" i="20"/>
  <c r="N351" i="20"/>
  <c r="AB351" i="20"/>
  <c r="W351" i="20"/>
  <c r="AA351" i="20"/>
  <c r="L351" i="20"/>
  <c r="Y351" i="20"/>
  <c r="AR351" i="20"/>
  <c r="AF351" i="20"/>
  <c r="R351" i="20"/>
  <c r="AN351" i="20"/>
  <c r="K351" i="20"/>
  <c r="S351" i="20"/>
  <c r="AE351" i="20"/>
  <c r="AH351" i="20"/>
  <c r="AQ351" i="20"/>
  <c r="AO351" i="20"/>
  <c r="AL351" i="20"/>
  <c r="AI351" i="20"/>
  <c r="AD351" i="20"/>
  <c r="V351" i="20"/>
  <c r="X351" i="20"/>
  <c r="O351" i="20"/>
  <c r="AI62" i="20"/>
  <c r="AB62" i="20"/>
  <c r="K62" i="20"/>
  <c r="V62" i="20"/>
  <c r="S62" i="20"/>
  <c r="AE62" i="20"/>
  <c r="U62" i="20"/>
  <c r="AJ62" i="20"/>
  <c r="AP62" i="20"/>
  <c r="AA62" i="20"/>
  <c r="Y62" i="20"/>
  <c r="M62" i="20"/>
  <c r="AK62" i="20"/>
  <c r="AO62" i="20"/>
  <c r="AF62" i="20"/>
  <c r="L62" i="20"/>
  <c r="AD62" i="20"/>
  <c r="H62" i="20"/>
  <c r="I62" i="20"/>
  <c r="Z62" i="20"/>
  <c r="T62" i="20"/>
  <c r="AH62" i="20"/>
  <c r="H62" i="21"/>
  <c r="AN62" i="20"/>
  <c r="AR62" i="20"/>
  <c r="Q62" i="20"/>
  <c r="P62" i="20"/>
  <c r="R62" i="20"/>
  <c r="X62" i="20"/>
  <c r="AG62" i="20"/>
  <c r="O62" i="20"/>
  <c r="N62" i="20"/>
  <c r="AC62" i="20"/>
  <c r="AQ62" i="20"/>
  <c r="W62" i="20"/>
  <c r="AL62" i="20"/>
  <c r="J62" i="20"/>
  <c r="AM62" i="20"/>
  <c r="AJ348" i="20"/>
  <c r="AB348" i="20"/>
  <c r="O348" i="20"/>
  <c r="AL348" i="20"/>
  <c r="AO348" i="20"/>
  <c r="V348" i="20"/>
  <c r="I348" i="20"/>
  <c r="Q348" i="20"/>
  <c r="AI348" i="20"/>
  <c r="Y348" i="20"/>
  <c r="M348" i="20"/>
  <c r="J348" i="20"/>
  <c r="AN348" i="20"/>
  <c r="AH348" i="20"/>
  <c r="N348" i="20"/>
  <c r="W348" i="20"/>
  <c r="AR348" i="20"/>
  <c r="AA348" i="20"/>
  <c r="T348" i="20"/>
  <c r="AM348" i="20"/>
  <c r="L348" i="20"/>
  <c r="AF348" i="20"/>
  <c r="AQ348" i="20"/>
  <c r="Z348" i="20"/>
  <c r="H348" i="20"/>
  <c r="P348" i="20"/>
  <c r="AP348" i="20"/>
  <c r="K348" i="20"/>
  <c r="R348" i="20"/>
  <c r="AG348" i="20"/>
  <c r="AE348" i="20"/>
  <c r="S348" i="20"/>
  <c r="X348" i="20"/>
  <c r="U348" i="20"/>
  <c r="AK348" i="20"/>
  <c r="AD348" i="20"/>
  <c r="AC348" i="20"/>
  <c r="Z53" i="20"/>
  <c r="N53" i="20"/>
  <c r="L53" i="20"/>
  <c r="M53" i="20"/>
  <c r="AG53" i="20"/>
  <c r="Q53" i="20"/>
  <c r="AI53" i="20"/>
  <c r="AA53" i="20"/>
  <c r="V53" i="20"/>
  <c r="AM53" i="20"/>
  <c r="H53" i="20"/>
  <c r="AO53" i="20"/>
  <c r="P53" i="20"/>
  <c r="K53" i="20"/>
  <c r="O53" i="20"/>
  <c r="AJ53" i="20"/>
  <c r="W53" i="20"/>
  <c r="J53" i="20"/>
  <c r="AC53" i="20"/>
  <c r="AH53" i="20"/>
  <c r="S53" i="20"/>
  <c r="AF53" i="20"/>
  <c r="H53" i="21"/>
  <c r="AE53" i="20"/>
  <c r="AN53" i="20"/>
  <c r="AL53" i="20"/>
  <c r="AP53" i="20"/>
  <c r="AR53" i="20"/>
  <c r="T53" i="20"/>
  <c r="X53" i="20"/>
  <c r="AQ53" i="20"/>
  <c r="AD53" i="20"/>
  <c r="I53" i="20"/>
  <c r="U53" i="20"/>
  <c r="AK53" i="20"/>
  <c r="AB53" i="20"/>
  <c r="Y53" i="20"/>
  <c r="R53" i="20"/>
  <c r="V281" i="20"/>
  <c r="X281" i="20"/>
  <c r="Y281" i="20"/>
  <c r="AE281" i="20"/>
  <c r="AI281" i="20"/>
  <c r="Z281" i="20"/>
  <c r="S281" i="20"/>
  <c r="AO281" i="20"/>
  <c r="AQ281" i="20"/>
  <c r="M281" i="20"/>
  <c r="AP281" i="20"/>
  <c r="AC281" i="20"/>
  <c r="AB281" i="20"/>
  <c r="H281" i="20"/>
  <c r="AD281" i="20"/>
  <c r="AR281" i="20"/>
  <c r="I281" i="20"/>
  <c r="AN281" i="20"/>
  <c r="AG281" i="20"/>
  <c r="L281" i="20"/>
  <c r="U281" i="20"/>
  <c r="Q281" i="20"/>
  <c r="O281" i="20"/>
  <c r="R281" i="20"/>
  <c r="AJ281" i="20"/>
  <c r="AM281" i="20"/>
  <c r="AH281" i="20"/>
  <c r="AF281" i="20"/>
  <c r="AL281" i="20"/>
  <c r="T281" i="20"/>
  <c r="W281" i="20"/>
  <c r="P281" i="20"/>
  <c r="N281" i="20"/>
  <c r="K281" i="20"/>
  <c r="J281" i="20"/>
  <c r="AK281" i="20"/>
  <c r="AA281" i="20"/>
  <c r="AI179" i="20"/>
  <c r="AO179" i="20"/>
  <c r="N179" i="20"/>
  <c r="X179" i="20"/>
  <c r="K179" i="20"/>
  <c r="AH179" i="20"/>
  <c r="W179" i="20"/>
  <c r="AN179" i="20"/>
  <c r="H179" i="21"/>
  <c r="R179" i="20"/>
  <c r="AA179" i="20"/>
  <c r="AL179" i="20"/>
  <c r="L179" i="20"/>
  <c r="AR179" i="20"/>
  <c r="M179" i="20"/>
  <c r="V179" i="20"/>
  <c r="AD179" i="20"/>
  <c r="T179" i="20"/>
  <c r="Y179" i="20"/>
  <c r="AE179" i="20"/>
  <c r="U179" i="20"/>
  <c r="I179" i="20"/>
  <c r="P179" i="20"/>
  <c r="O179" i="20"/>
  <c r="AB179" i="20"/>
  <c r="AM179" i="20"/>
  <c r="Z179" i="20"/>
  <c r="AQ179" i="20"/>
  <c r="AP179" i="20"/>
  <c r="J179" i="20"/>
  <c r="S179" i="20"/>
  <c r="AK179" i="20"/>
  <c r="AG179" i="20"/>
  <c r="AC179" i="20"/>
  <c r="AJ179" i="20"/>
  <c r="H179" i="20"/>
  <c r="Q179" i="20"/>
  <c r="AF179" i="20"/>
  <c r="H122" i="21"/>
  <c r="J122" i="20"/>
  <c r="AF122" i="20"/>
  <c r="AB122" i="20"/>
  <c r="AM122" i="20"/>
  <c r="AP122" i="20"/>
  <c r="O122" i="20"/>
  <c r="AD122" i="20"/>
  <c r="S122" i="20"/>
  <c r="N122" i="20"/>
  <c r="V122" i="20"/>
  <c r="AI122" i="20"/>
  <c r="AR122" i="20"/>
  <c r="L122" i="20"/>
  <c r="AC122" i="20"/>
  <c r="T122" i="20"/>
  <c r="W122" i="20"/>
  <c r="AL122" i="20"/>
  <c r="K122" i="20"/>
  <c r="M122" i="20"/>
  <c r="AQ122" i="20"/>
  <c r="Q122" i="20"/>
  <c r="AJ122" i="20"/>
  <c r="X122" i="20"/>
  <c r="AG122" i="20"/>
  <c r="AK122" i="20"/>
  <c r="P122" i="20"/>
  <c r="R122" i="20"/>
  <c r="AA122" i="20"/>
  <c r="AE122" i="20"/>
  <c r="H122" i="20"/>
  <c r="AN122" i="20"/>
  <c r="Z122" i="20"/>
  <c r="AH122" i="20"/>
  <c r="AO122" i="20"/>
  <c r="I122" i="20"/>
  <c r="Y122" i="20"/>
  <c r="U122" i="20"/>
  <c r="H21" i="21"/>
  <c r="O21" i="20"/>
  <c r="S21" i="20"/>
  <c r="AF21" i="20"/>
  <c r="AJ21" i="20"/>
  <c r="AE21" i="20"/>
  <c r="P21" i="20"/>
  <c r="AB21" i="20"/>
  <c r="V21" i="20"/>
  <c r="J21" i="20"/>
  <c r="X21" i="20"/>
  <c r="AO21" i="20"/>
  <c r="N21" i="20"/>
  <c r="AD21" i="20"/>
  <c r="W21" i="20"/>
  <c r="AL21" i="20"/>
  <c r="H21" i="20"/>
  <c r="I21" i="20"/>
  <c r="AR21" i="20"/>
  <c r="AN21" i="20"/>
  <c r="M21" i="20"/>
  <c r="AI21" i="20"/>
  <c r="AG21" i="20"/>
  <c r="AA21" i="20"/>
  <c r="R21" i="20"/>
  <c r="T21" i="20"/>
  <c r="Y21" i="20"/>
  <c r="K21" i="20"/>
  <c r="AP21" i="20"/>
  <c r="AM21" i="20"/>
  <c r="AH21" i="20"/>
  <c r="AK21" i="20"/>
  <c r="L21" i="20"/>
  <c r="Z21" i="20"/>
  <c r="U21" i="20"/>
  <c r="AQ21" i="20"/>
  <c r="Q21" i="20"/>
  <c r="AC21" i="20"/>
  <c r="W276" i="24"/>
  <c r="W70" i="24"/>
  <c r="W231" i="24"/>
  <c r="W267" i="24"/>
  <c r="W271" i="24"/>
  <c r="W167" i="24"/>
  <c r="W257" i="24"/>
  <c r="W324" i="24"/>
  <c r="W62" i="24"/>
  <c r="W100" i="24"/>
  <c r="W239" i="24"/>
  <c r="W343" i="24"/>
  <c r="W318" i="24"/>
  <c r="W28" i="24"/>
  <c r="W256" i="24"/>
  <c r="W187" i="24"/>
  <c r="W177" i="24"/>
  <c r="W140" i="24"/>
  <c r="W148" i="24"/>
  <c r="W80" i="24"/>
  <c r="W99" i="24"/>
  <c r="W44" i="24"/>
  <c r="W20" i="24"/>
  <c r="W163" i="24"/>
  <c r="W358" i="24"/>
  <c r="W198" i="24"/>
  <c r="W103" i="24"/>
  <c r="W346" i="24"/>
  <c r="W118" i="24"/>
  <c r="W249" i="24"/>
  <c r="W102" i="24"/>
  <c r="W321" i="24"/>
  <c r="W297" i="24"/>
  <c r="W366" i="24"/>
  <c r="W373" i="24"/>
  <c r="W301" i="24"/>
  <c r="W261" i="24"/>
  <c r="W112" i="24"/>
  <c r="W385" i="24"/>
  <c r="W38" i="24"/>
  <c r="W159" i="24"/>
  <c r="W66" i="24"/>
  <c r="W273" i="24"/>
  <c r="W322" i="24"/>
  <c r="W376" i="24"/>
  <c r="W211" i="24"/>
  <c r="W342" i="24"/>
  <c r="W92" i="24"/>
  <c r="W25" i="24"/>
  <c r="W59" i="24"/>
  <c r="W60" i="24"/>
  <c r="W97" i="24"/>
  <c r="W253" i="24"/>
  <c r="W24" i="24"/>
  <c r="W68" i="24"/>
  <c r="N94" i="20"/>
  <c r="Y94" i="20"/>
  <c r="AI94" i="20"/>
  <c r="AE94" i="20"/>
  <c r="Q94" i="20"/>
  <c r="X94" i="20"/>
  <c r="AG94" i="20"/>
  <c r="AD94" i="20"/>
  <c r="U94" i="20"/>
  <c r="AC94" i="20"/>
  <c r="AO94" i="20"/>
  <c r="AK94" i="20"/>
  <c r="I94" i="20"/>
  <c r="AF94" i="20"/>
  <c r="AJ94" i="20"/>
  <c r="H94" i="21"/>
  <c r="R94" i="20"/>
  <c r="H94" i="20"/>
  <c r="V94" i="20"/>
  <c r="AH94" i="20"/>
  <c r="S94" i="20"/>
  <c r="P94" i="20"/>
  <c r="AA94" i="20"/>
  <c r="O94" i="20"/>
  <c r="M94" i="20"/>
  <c r="J94" i="20"/>
  <c r="AM94" i="20"/>
  <c r="W94" i="20"/>
  <c r="AB94" i="20"/>
  <c r="AQ94" i="20"/>
  <c r="Z94" i="20"/>
  <c r="AP94" i="20"/>
  <c r="AN94" i="20"/>
  <c r="AR94" i="20"/>
  <c r="K94" i="20"/>
  <c r="T94" i="20"/>
  <c r="AL94" i="20"/>
  <c r="L94" i="20"/>
  <c r="H79" i="21"/>
  <c r="K79" i="20"/>
  <c r="AI79" i="20"/>
  <c r="S79" i="20"/>
  <c r="H79" i="20"/>
  <c r="AD79" i="20"/>
  <c r="Y79" i="20"/>
  <c r="N79" i="20"/>
  <c r="AN79" i="20"/>
  <c r="X79" i="20"/>
  <c r="AR79" i="20"/>
  <c r="P79" i="20"/>
  <c r="AH79" i="20"/>
  <c r="J79" i="20"/>
  <c r="AK79" i="20"/>
  <c r="Q79" i="20"/>
  <c r="M79" i="20"/>
  <c r="AP79" i="20"/>
  <c r="AF79" i="20"/>
  <c r="L79" i="20"/>
  <c r="I79" i="20"/>
  <c r="AG79" i="20"/>
  <c r="AM79" i="20"/>
  <c r="AE79" i="20"/>
  <c r="AQ79" i="20"/>
  <c r="W79" i="20"/>
  <c r="AB79" i="20"/>
  <c r="AC79" i="20"/>
  <c r="AL79" i="20"/>
  <c r="Z79" i="20"/>
  <c r="U79" i="20"/>
  <c r="O79" i="20"/>
  <c r="AA79" i="20"/>
  <c r="AJ79" i="20"/>
  <c r="V79" i="20"/>
  <c r="AO79" i="20"/>
  <c r="T79" i="20"/>
  <c r="R79" i="20"/>
  <c r="H14" i="21"/>
  <c r="Z14" i="20"/>
  <c r="AF14" i="20"/>
  <c r="V14" i="20"/>
  <c r="AE14" i="20"/>
  <c r="AQ14" i="20"/>
  <c r="AB14" i="20"/>
  <c r="S14" i="20"/>
  <c r="AD14" i="20"/>
  <c r="AM14" i="20"/>
  <c r="N14" i="20"/>
  <c r="Q14" i="20"/>
  <c r="M14" i="20"/>
  <c r="AL14" i="20"/>
  <c r="P14" i="20"/>
  <c r="I14" i="20"/>
  <c r="AN14" i="20"/>
  <c r="AH14" i="20"/>
  <c r="X14" i="20"/>
  <c r="AA14" i="20"/>
  <c r="AO14" i="20"/>
  <c r="AJ14" i="20"/>
  <c r="R14" i="20"/>
  <c r="K14" i="20"/>
  <c r="AC14" i="20"/>
  <c r="Y14" i="20"/>
  <c r="W14" i="20"/>
  <c r="J14" i="20"/>
  <c r="U14" i="20"/>
  <c r="AI14" i="20"/>
  <c r="AR14" i="20"/>
  <c r="AK14" i="20"/>
  <c r="AP14" i="20"/>
  <c r="AG14" i="20"/>
  <c r="O14" i="20"/>
  <c r="L14" i="20"/>
  <c r="T14" i="20"/>
  <c r="O226" i="20"/>
  <c r="L226" i="20"/>
  <c r="P226" i="20"/>
  <c r="AO226" i="20"/>
  <c r="AI226" i="20"/>
  <c r="K226" i="20"/>
  <c r="AN226" i="20"/>
  <c r="Z226" i="20"/>
  <c r="AB226" i="20"/>
  <c r="AM226" i="20"/>
  <c r="AE226" i="20"/>
  <c r="Y226" i="20"/>
  <c r="AQ226" i="20"/>
  <c r="X226" i="20"/>
  <c r="I226" i="20"/>
  <c r="AA226" i="20"/>
  <c r="AH226" i="20"/>
  <c r="N226" i="20"/>
  <c r="T226" i="20"/>
  <c r="V226" i="20"/>
  <c r="W226" i="20"/>
  <c r="S226" i="20"/>
  <c r="AD226" i="20"/>
  <c r="J226" i="20"/>
  <c r="AP226" i="20"/>
  <c r="AG226" i="20"/>
  <c r="AR226" i="20"/>
  <c r="AC226" i="20"/>
  <c r="AL226" i="20"/>
  <c r="AK226" i="20"/>
  <c r="AJ226" i="20"/>
  <c r="H226" i="20"/>
  <c r="U226" i="20"/>
  <c r="Q226" i="20"/>
  <c r="R226" i="20"/>
  <c r="AF226" i="20"/>
  <c r="H226" i="21"/>
  <c r="M226" i="20"/>
  <c r="Y127" i="20"/>
  <c r="P127" i="20"/>
  <c r="AD127" i="20"/>
  <c r="T127" i="20"/>
  <c r="AH127" i="20"/>
  <c r="AF127" i="20"/>
  <c r="L127" i="20"/>
  <c r="Q127" i="20"/>
  <c r="AP127" i="20"/>
  <c r="AM127" i="20"/>
  <c r="Z127" i="20"/>
  <c r="AK127" i="20"/>
  <c r="AC127" i="20"/>
  <c r="N127" i="20"/>
  <c r="V127" i="20"/>
  <c r="AI127" i="20"/>
  <c r="R127" i="20"/>
  <c r="W127" i="20"/>
  <c r="AL127" i="20"/>
  <c r="AG127" i="20"/>
  <c r="K127" i="20"/>
  <c r="S127" i="20"/>
  <c r="AJ127" i="20"/>
  <c r="M127" i="20"/>
  <c r="AQ127" i="20"/>
  <c r="O127" i="20"/>
  <c r="U127" i="20"/>
  <c r="AE127" i="20"/>
  <c r="H127" i="21"/>
  <c r="H127" i="20"/>
  <c r="AN127" i="20"/>
  <c r="AA127" i="20"/>
  <c r="AB127" i="20"/>
  <c r="J127" i="20"/>
  <c r="X127" i="20"/>
  <c r="I127" i="20"/>
  <c r="AR127" i="20"/>
  <c r="AO127" i="20"/>
  <c r="AI200" i="20"/>
  <c r="H200" i="20"/>
  <c r="X200" i="20"/>
  <c r="O200" i="20"/>
  <c r="Z200" i="20"/>
  <c r="AA200" i="20"/>
  <c r="AC200" i="20"/>
  <c r="AP200" i="20"/>
  <c r="AM200" i="20"/>
  <c r="AJ200" i="20"/>
  <c r="AE200" i="20"/>
  <c r="AG200" i="20"/>
  <c r="M200" i="20"/>
  <c r="S200" i="20"/>
  <c r="AQ200" i="20"/>
  <c r="L200" i="20"/>
  <c r="R200" i="20"/>
  <c r="AN200" i="20"/>
  <c r="T200" i="20"/>
  <c r="AK200" i="20"/>
  <c r="AF200" i="20"/>
  <c r="J200" i="20"/>
  <c r="N200" i="20"/>
  <c r="AR200" i="20"/>
  <c r="AD200" i="20"/>
  <c r="AB200" i="20"/>
  <c r="H200" i="21"/>
  <c r="AO200" i="20"/>
  <c r="Q200" i="20"/>
  <c r="K200" i="20"/>
  <c r="AL200" i="20"/>
  <c r="Y200" i="20"/>
  <c r="AH200" i="20"/>
  <c r="V200" i="20"/>
  <c r="P200" i="20"/>
  <c r="W200" i="20"/>
  <c r="U200" i="20"/>
  <c r="I200" i="20"/>
  <c r="W27" i="24"/>
  <c r="W41" i="24"/>
  <c r="H239" i="21"/>
  <c r="AN239" i="20"/>
  <c r="S239" i="20"/>
  <c r="AE239" i="20"/>
  <c r="AB239" i="20"/>
  <c r="AG239" i="20"/>
  <c r="K239" i="20"/>
  <c r="W239" i="20"/>
  <c r="AQ239" i="20"/>
  <c r="T239" i="20"/>
  <c r="Y239" i="20"/>
  <c r="AR239" i="20"/>
  <c r="AH239" i="20"/>
  <c r="AJ239" i="20"/>
  <c r="L239" i="20"/>
  <c r="AP239" i="20"/>
  <c r="J239" i="20"/>
  <c r="H239" i="20"/>
  <c r="X239" i="20"/>
  <c r="M239" i="20"/>
  <c r="U239" i="20"/>
  <c r="AM239" i="20"/>
  <c r="AF239" i="20"/>
  <c r="AO239" i="20"/>
  <c r="R239" i="20"/>
  <c r="Z239" i="20"/>
  <c r="AK239" i="20"/>
  <c r="N239" i="20"/>
  <c r="V239" i="20"/>
  <c r="AD239" i="20"/>
  <c r="AC239" i="20"/>
  <c r="AL239" i="20"/>
  <c r="I239" i="20"/>
  <c r="Q239" i="20"/>
  <c r="AI239" i="20"/>
  <c r="P239" i="20"/>
  <c r="O239" i="20"/>
  <c r="AA239" i="20"/>
  <c r="AA187" i="20"/>
  <c r="AB187" i="20"/>
  <c r="AC187" i="20"/>
  <c r="Y187" i="20"/>
  <c r="AD187" i="20"/>
  <c r="H187" i="20"/>
  <c r="V187" i="20"/>
  <c r="Z187" i="20"/>
  <c r="O187" i="20"/>
  <c r="AH187" i="20"/>
  <c r="AL187" i="20"/>
  <c r="Q187" i="20"/>
  <c r="AP187" i="20"/>
  <c r="X187" i="20"/>
  <c r="AE187" i="20"/>
  <c r="AN187" i="20"/>
  <c r="M187" i="20"/>
  <c r="U187" i="20"/>
  <c r="AG187" i="20"/>
  <c r="N187" i="20"/>
  <c r="J187" i="20"/>
  <c r="L187" i="20"/>
  <c r="AR187" i="20"/>
  <c r="AJ187" i="20"/>
  <c r="AO187" i="20"/>
  <c r="AF187" i="20"/>
  <c r="S187" i="20"/>
  <c r="W187" i="20"/>
  <c r="K187" i="20"/>
  <c r="AK187" i="20"/>
  <c r="P187" i="20"/>
  <c r="T187" i="20"/>
  <c r="H187" i="21"/>
  <c r="AM187" i="20"/>
  <c r="R187" i="20"/>
  <c r="AQ187" i="20"/>
  <c r="I187" i="20"/>
  <c r="AI187" i="20"/>
  <c r="W152" i="24"/>
  <c r="W179" i="24"/>
  <c r="W45" i="24"/>
  <c r="W370" i="24"/>
  <c r="V95" i="20"/>
  <c r="H95" i="20"/>
  <c r="N95" i="20"/>
  <c r="AH95" i="20"/>
  <c r="P95" i="20"/>
  <c r="Z95" i="20"/>
  <c r="AO95" i="20"/>
  <c r="S95" i="20"/>
  <c r="Y95" i="20"/>
  <c r="X95" i="20"/>
  <c r="L95" i="20"/>
  <c r="AQ95" i="20"/>
  <c r="M95" i="20"/>
  <c r="K95" i="20"/>
  <c r="AD95" i="20"/>
  <c r="T95" i="20"/>
  <c r="I95" i="20"/>
  <c r="R95" i="20"/>
  <c r="AR95" i="20"/>
  <c r="AK95" i="20"/>
  <c r="AE95" i="20"/>
  <c r="AI95" i="20"/>
  <c r="AP95" i="20"/>
  <c r="O95" i="20"/>
  <c r="J95" i="20"/>
  <c r="AG95" i="20"/>
  <c r="AL95" i="20"/>
  <c r="AM95" i="20"/>
  <c r="AN95" i="20"/>
  <c r="AF95" i="20"/>
  <c r="AJ95" i="20"/>
  <c r="H95" i="21"/>
  <c r="Q95" i="20"/>
  <c r="AC95" i="20"/>
  <c r="AA95" i="20"/>
  <c r="AB95" i="20"/>
  <c r="W95" i="20"/>
  <c r="U95" i="20"/>
  <c r="AO90" i="20"/>
  <c r="P90" i="20"/>
  <c r="AB90" i="20"/>
  <c r="AD90" i="20"/>
  <c r="AM90" i="20"/>
  <c r="J90" i="20"/>
  <c r="T90" i="20"/>
  <c r="AH90" i="20"/>
  <c r="AP90" i="20"/>
  <c r="AR90" i="20"/>
  <c r="S90" i="20"/>
  <c r="V90" i="20"/>
  <c r="Z90" i="20"/>
  <c r="U90" i="20"/>
  <c r="Y90" i="20"/>
  <c r="H90" i="20"/>
  <c r="L90" i="20"/>
  <c r="N90" i="20"/>
  <c r="AK90" i="20"/>
  <c r="Q90" i="20"/>
  <c r="AE90" i="20"/>
  <c r="AA90" i="20"/>
  <c r="O90" i="20"/>
  <c r="AG90" i="20"/>
  <c r="AN90" i="20"/>
  <c r="I90" i="20"/>
  <c r="H90" i="21"/>
  <c r="AF90" i="20"/>
  <c r="X90" i="20"/>
  <c r="K90" i="20"/>
  <c r="R90" i="20"/>
  <c r="AJ90" i="20"/>
  <c r="AL90" i="20"/>
  <c r="W90" i="20"/>
  <c r="AI90" i="20"/>
  <c r="AC90" i="20"/>
  <c r="AQ90" i="20"/>
  <c r="M90" i="20"/>
  <c r="I185" i="20"/>
  <c r="J185" i="20"/>
  <c r="AE185" i="20"/>
  <c r="R185" i="20"/>
  <c r="H185" i="20"/>
  <c r="P185" i="20"/>
  <c r="W185" i="20"/>
  <c r="N185" i="20"/>
  <c r="AK185" i="20"/>
  <c r="K185" i="20"/>
  <c r="M185" i="20"/>
  <c r="AN185" i="20"/>
  <c r="Q185" i="20"/>
  <c r="O185" i="20"/>
  <c r="AB185" i="20"/>
  <c r="U185" i="20"/>
  <c r="S185" i="20"/>
  <c r="V185" i="20"/>
  <c r="AP185" i="20"/>
  <c r="AO185" i="20"/>
  <c r="AC185" i="20"/>
  <c r="AQ185" i="20"/>
  <c r="AR185" i="20"/>
  <c r="T185" i="20"/>
  <c r="AD185" i="20"/>
  <c r="AM185" i="20"/>
  <c r="AA185" i="20"/>
  <c r="H185" i="21"/>
  <c r="L185" i="20"/>
  <c r="AI185" i="20"/>
  <c r="Z185" i="20"/>
  <c r="AH185" i="20"/>
  <c r="AL185" i="20"/>
  <c r="X185" i="20"/>
  <c r="Y185" i="20"/>
  <c r="AF185" i="20"/>
  <c r="AG185" i="20"/>
  <c r="AJ185" i="20"/>
  <c r="AK198" i="20"/>
  <c r="AI198" i="20"/>
  <c r="V198" i="20"/>
  <c r="X198" i="20"/>
  <c r="Q198" i="20"/>
  <c r="H198" i="20"/>
  <c r="AF198" i="20"/>
  <c r="AP198" i="20"/>
  <c r="R198" i="20"/>
  <c r="AQ198" i="20"/>
  <c r="H198" i="21"/>
  <c r="AM198" i="20"/>
  <c r="AG198" i="20"/>
  <c r="AD198" i="20"/>
  <c r="J198" i="20"/>
  <c r="O198" i="20"/>
  <c r="AC198" i="20"/>
  <c r="AO198" i="20"/>
  <c r="S198" i="20"/>
  <c r="T198" i="20"/>
  <c r="N198" i="20"/>
  <c r="AB198" i="20"/>
  <c r="AN198" i="20"/>
  <c r="AL198" i="20"/>
  <c r="U198" i="20"/>
  <c r="AA198" i="20"/>
  <c r="Z198" i="20"/>
  <c r="I198" i="20"/>
  <c r="K198" i="20"/>
  <c r="Y198" i="20"/>
  <c r="AR198" i="20"/>
  <c r="AJ198" i="20"/>
  <c r="M198" i="20"/>
  <c r="L198" i="20"/>
  <c r="P198" i="20"/>
  <c r="AE198" i="20"/>
  <c r="W198" i="20"/>
  <c r="AH198" i="20"/>
  <c r="H73" i="21"/>
  <c r="T73" i="20"/>
  <c r="AR73" i="20"/>
  <c r="AP73" i="20"/>
  <c r="AE73" i="20"/>
  <c r="L73" i="20"/>
  <c r="K73" i="20"/>
  <c r="AA73" i="20"/>
  <c r="U73" i="20"/>
  <c r="J73" i="20"/>
  <c r="AQ73" i="20"/>
  <c r="Z73" i="20"/>
  <c r="S73" i="20"/>
  <c r="AB73" i="20"/>
  <c r="AC73" i="20"/>
  <c r="P73" i="20"/>
  <c r="Q73" i="20"/>
  <c r="AO73" i="20"/>
  <c r="AG73" i="20"/>
  <c r="R73" i="20"/>
  <c r="AF73" i="20"/>
  <c r="AJ73" i="20"/>
  <c r="M73" i="20"/>
  <c r="AN73" i="20"/>
  <c r="H73" i="20"/>
  <c r="AK73" i="20"/>
  <c r="Y73" i="20"/>
  <c r="AI73" i="20"/>
  <c r="W73" i="20"/>
  <c r="AL73" i="20"/>
  <c r="I73" i="20"/>
  <c r="X73" i="20"/>
  <c r="N73" i="20"/>
  <c r="V73" i="20"/>
  <c r="O73" i="20"/>
  <c r="AD73" i="20"/>
  <c r="AM73" i="20"/>
  <c r="AH73" i="20"/>
  <c r="Z172" i="20"/>
  <c r="AA172" i="20"/>
  <c r="AF172" i="20"/>
  <c r="AC172" i="20"/>
  <c r="M172" i="20"/>
  <c r="P172" i="20"/>
  <c r="AG172" i="20"/>
  <c r="AL172" i="20"/>
  <c r="N172" i="20"/>
  <c r="AE172" i="20"/>
  <c r="Y172" i="20"/>
  <c r="AP172" i="20"/>
  <c r="AO172" i="20"/>
  <c r="H172" i="20"/>
  <c r="T172" i="20"/>
  <c r="AK172" i="20"/>
  <c r="AM172" i="20"/>
  <c r="I172" i="20"/>
  <c r="W172" i="20"/>
  <c r="X172" i="20"/>
  <c r="S172" i="20"/>
  <c r="AB172" i="20"/>
  <c r="O172" i="20"/>
  <c r="R172" i="20"/>
  <c r="AI172" i="20"/>
  <c r="AQ172" i="20"/>
  <c r="AN172" i="20"/>
  <c r="L172" i="20"/>
  <c r="AR172" i="20"/>
  <c r="AD172" i="20"/>
  <c r="Q172" i="20"/>
  <c r="V172" i="20"/>
  <c r="K172" i="20"/>
  <c r="AJ172" i="20"/>
  <c r="J172" i="20"/>
  <c r="AH172" i="20"/>
  <c r="H172" i="21"/>
  <c r="U172" i="20"/>
  <c r="H30" i="21"/>
  <c r="AI30" i="20"/>
  <c r="Z30" i="20"/>
  <c r="P30" i="20"/>
  <c r="AC30" i="20"/>
  <c r="O30" i="20"/>
  <c r="W30" i="20"/>
  <c r="AL30" i="20"/>
  <c r="AB30" i="20"/>
  <c r="AN30" i="20"/>
  <c r="S30" i="20"/>
  <c r="R30" i="20"/>
  <c r="U30" i="20"/>
  <c r="N30" i="20"/>
  <c r="Y30" i="20"/>
  <c r="AK30" i="20"/>
  <c r="L30" i="20"/>
  <c r="AF30" i="20"/>
  <c r="AE30" i="20"/>
  <c r="AA30" i="20"/>
  <c r="AH30" i="20"/>
  <c r="X30" i="20"/>
  <c r="AP30" i="20"/>
  <c r="M30" i="20"/>
  <c r="AG30" i="20"/>
  <c r="AD30" i="20"/>
  <c r="AM30" i="20"/>
  <c r="V30" i="20"/>
  <c r="AJ30" i="20"/>
  <c r="AQ30" i="20"/>
  <c r="T30" i="20"/>
  <c r="Q30" i="20"/>
  <c r="I30" i="20"/>
  <c r="K30" i="20"/>
  <c r="H30" i="20"/>
  <c r="AO30" i="20"/>
  <c r="AR30" i="20"/>
  <c r="J30" i="20"/>
  <c r="AP142" i="20"/>
  <c r="X142" i="20"/>
  <c r="AJ142" i="20"/>
  <c r="K142" i="20"/>
  <c r="Y142" i="20"/>
  <c r="AF142" i="20"/>
  <c r="I142" i="20"/>
  <c r="AK142" i="20"/>
  <c r="AB142" i="20"/>
  <c r="AN142" i="20"/>
  <c r="AE142" i="20"/>
  <c r="AQ142" i="20"/>
  <c r="S142" i="20"/>
  <c r="AM142" i="20"/>
  <c r="J142" i="20"/>
  <c r="H142" i="20"/>
  <c r="AD142" i="20"/>
  <c r="AC142" i="20"/>
  <c r="W142" i="20"/>
  <c r="R142" i="20"/>
  <c r="P142" i="20"/>
  <c r="AG142" i="20"/>
  <c r="T142" i="20"/>
  <c r="AI142" i="20"/>
  <c r="Z142" i="20"/>
  <c r="AA142" i="20"/>
  <c r="Q142" i="20"/>
  <c r="AL142" i="20"/>
  <c r="H142" i="21"/>
  <c r="N142" i="20"/>
  <c r="AH142" i="20"/>
  <c r="AO142" i="20"/>
  <c r="L142" i="20"/>
  <c r="O142" i="20"/>
  <c r="U142" i="20"/>
  <c r="V142" i="20"/>
  <c r="M142" i="20"/>
  <c r="AR142" i="20"/>
  <c r="AR34" i="20"/>
  <c r="AN34" i="20"/>
  <c r="N34" i="20"/>
  <c r="AG34" i="20"/>
  <c r="AO34" i="20"/>
  <c r="P34" i="20"/>
  <c r="AQ34" i="20"/>
  <c r="AD34" i="20"/>
  <c r="AF34" i="20"/>
  <c r="AJ34" i="20"/>
  <c r="J34" i="20"/>
  <c r="AH34" i="20"/>
  <c r="T34" i="20"/>
  <c r="AA34" i="20"/>
  <c r="S34" i="20"/>
  <c r="O34" i="20"/>
  <c r="AK34" i="20"/>
  <c r="AP34" i="20"/>
  <c r="I34" i="20"/>
  <c r="AI34" i="20"/>
  <c r="U34" i="20"/>
  <c r="V34" i="20"/>
  <c r="Z34" i="20"/>
  <c r="H34" i="20"/>
  <c r="M34" i="20"/>
  <c r="AE34" i="20"/>
  <c r="K34" i="20"/>
  <c r="H34" i="21"/>
  <c r="AC34" i="20"/>
  <c r="Y34" i="20"/>
  <c r="AL34" i="20"/>
  <c r="AM34" i="20"/>
  <c r="AB34" i="20"/>
  <c r="R34" i="20"/>
  <c r="W34" i="20"/>
  <c r="X34" i="20"/>
  <c r="L34" i="20"/>
  <c r="Q34" i="20"/>
  <c r="H176" i="21"/>
  <c r="V176" i="20"/>
  <c r="AF176" i="20"/>
  <c r="AL176" i="20"/>
  <c r="P176" i="20"/>
  <c r="AJ176" i="20"/>
  <c r="AR176" i="20"/>
  <c r="K176" i="20"/>
  <c r="AK176" i="20"/>
  <c r="AP176" i="20"/>
  <c r="AM176" i="20"/>
  <c r="O176" i="20"/>
  <c r="Q176" i="20"/>
  <c r="L176" i="20"/>
  <c r="AI176" i="20"/>
  <c r="AE176" i="20"/>
  <c r="AB176" i="20"/>
  <c r="AD176" i="20"/>
  <c r="AA176" i="20"/>
  <c r="X176" i="20"/>
  <c r="S176" i="20"/>
  <c r="T176" i="20"/>
  <c r="I176" i="20"/>
  <c r="AG176" i="20"/>
  <c r="Z176" i="20"/>
  <c r="M176" i="20"/>
  <c r="AH176" i="20"/>
  <c r="N176" i="20"/>
  <c r="Y176" i="20"/>
  <c r="H176" i="20"/>
  <c r="AN176" i="20"/>
  <c r="AC176" i="20"/>
  <c r="R176" i="20"/>
  <c r="AO176" i="20"/>
  <c r="W176" i="20"/>
  <c r="J176" i="20"/>
  <c r="AQ176" i="20"/>
  <c r="U176" i="20"/>
  <c r="T291" i="20"/>
  <c r="X291" i="20"/>
  <c r="K291" i="20"/>
  <c r="U291" i="20"/>
  <c r="N291" i="20"/>
  <c r="AK291" i="20"/>
  <c r="AJ291" i="20"/>
  <c r="W291" i="20"/>
  <c r="S291" i="20"/>
  <c r="P291" i="20"/>
  <c r="M291" i="20"/>
  <c r="AR291" i="20"/>
  <c r="Q291" i="20"/>
  <c r="Y291" i="20"/>
  <c r="O291" i="20"/>
  <c r="AD291" i="20"/>
  <c r="Z291" i="20"/>
  <c r="AL291" i="20"/>
  <c r="AP291" i="20"/>
  <c r="AG291" i="20"/>
  <c r="AC291" i="20"/>
  <c r="H291" i="20"/>
  <c r="V291" i="20"/>
  <c r="AH291" i="20"/>
  <c r="AB291" i="20"/>
  <c r="R291" i="20"/>
  <c r="AO291" i="20"/>
  <c r="AI291" i="20"/>
  <c r="I291" i="20"/>
  <c r="J291" i="20"/>
  <c r="AA291" i="20"/>
  <c r="AQ291" i="20"/>
  <c r="AN291" i="20"/>
  <c r="AF291" i="20"/>
  <c r="L291" i="20"/>
  <c r="AM291" i="20"/>
  <c r="AE291" i="20"/>
  <c r="AD232" i="20"/>
  <c r="AG232" i="20"/>
  <c r="O232" i="20"/>
  <c r="AR232" i="20"/>
  <c r="S232" i="20"/>
  <c r="K232" i="20"/>
  <c r="Y232" i="20"/>
  <c r="X232" i="20"/>
  <c r="AF232" i="20"/>
  <c r="AQ232" i="20"/>
  <c r="T232" i="20"/>
  <c r="V232" i="20"/>
  <c r="L232" i="20"/>
  <c r="W232" i="20"/>
  <c r="AB232" i="20"/>
  <c r="U232" i="20"/>
  <c r="H232" i="21"/>
  <c r="M232" i="20"/>
  <c r="AI232" i="20"/>
  <c r="AK232" i="20"/>
  <c r="AJ232" i="20"/>
  <c r="AM232" i="20"/>
  <c r="R232" i="20"/>
  <c r="N232" i="20"/>
  <c r="AA232" i="20"/>
  <c r="AC232" i="20"/>
  <c r="H232" i="20"/>
  <c r="J232" i="20"/>
  <c r="Q232" i="20"/>
  <c r="AH232" i="20"/>
  <c r="AP232" i="20"/>
  <c r="P232" i="20"/>
  <c r="AL232" i="20"/>
  <c r="AE232" i="20"/>
  <c r="Z232" i="20"/>
  <c r="AO232" i="20"/>
  <c r="AN232" i="20"/>
  <c r="I232" i="20"/>
  <c r="H386" i="20"/>
  <c r="K386" i="20"/>
  <c r="U386" i="20"/>
  <c r="J386" i="20"/>
  <c r="AL386" i="20"/>
  <c r="X386" i="20"/>
  <c r="AI386" i="20"/>
  <c r="Y386" i="20"/>
  <c r="AB386" i="20"/>
  <c r="AM386" i="20"/>
  <c r="L386" i="20"/>
  <c r="AD386" i="20"/>
  <c r="AG386" i="20"/>
  <c r="AF386" i="20"/>
  <c r="AR386" i="20"/>
  <c r="V386" i="20"/>
  <c r="M386" i="20"/>
  <c r="AJ386" i="20"/>
  <c r="AK386" i="20"/>
  <c r="AH386" i="20"/>
  <c r="Z386" i="20"/>
  <c r="AA386" i="20"/>
  <c r="R386" i="20"/>
  <c r="I386" i="20"/>
  <c r="AC386" i="20"/>
  <c r="AN386" i="20"/>
  <c r="Q386" i="20"/>
  <c r="P386" i="20"/>
  <c r="AO386" i="20"/>
  <c r="W386" i="20"/>
  <c r="O386" i="20"/>
  <c r="AP386" i="20"/>
  <c r="S386" i="20"/>
  <c r="T386" i="20"/>
  <c r="AQ386" i="20"/>
  <c r="N386" i="20"/>
  <c r="AE386" i="20"/>
  <c r="AK171" i="20"/>
  <c r="AG171" i="20"/>
  <c r="J171" i="20"/>
  <c r="AM171" i="20"/>
  <c r="AQ171" i="20"/>
  <c r="AH171" i="20"/>
  <c r="U171" i="20"/>
  <c r="AF171" i="20"/>
  <c r="AJ171" i="20"/>
  <c r="AB171" i="20"/>
  <c r="AI171" i="20"/>
  <c r="M171" i="20"/>
  <c r="S171" i="20"/>
  <c r="W171" i="20"/>
  <c r="H171" i="20"/>
  <c r="K171" i="20"/>
  <c r="Y171" i="20"/>
  <c r="I171" i="20"/>
  <c r="O171" i="20"/>
  <c r="AP171" i="20"/>
  <c r="AC171" i="20"/>
  <c r="V171" i="20"/>
  <c r="AL171" i="20"/>
  <c r="AA171" i="20"/>
  <c r="L171" i="20"/>
  <c r="AN171" i="20"/>
  <c r="AE171" i="20"/>
  <c r="AR171" i="20"/>
  <c r="P171" i="20"/>
  <c r="Z171" i="20"/>
  <c r="AD171" i="20"/>
  <c r="H171" i="21"/>
  <c r="R171" i="20"/>
  <c r="Q171" i="20"/>
  <c r="AO171" i="20"/>
  <c r="T171" i="20"/>
  <c r="N171" i="20"/>
  <c r="X171" i="20"/>
  <c r="L28" i="20"/>
  <c r="U28" i="20"/>
  <c r="AP28" i="20"/>
  <c r="AK28" i="20"/>
  <c r="P28" i="20"/>
  <c r="AJ28" i="20"/>
  <c r="AI28" i="20"/>
  <c r="AN28" i="20"/>
  <c r="AQ28" i="20"/>
  <c r="Y28" i="20"/>
  <c r="N28" i="20"/>
  <c r="AF28" i="20"/>
  <c r="T28" i="20"/>
  <c r="S28" i="20"/>
  <c r="AC28" i="20"/>
  <c r="AL28" i="20"/>
  <c r="R28" i="20"/>
  <c r="AE28" i="20"/>
  <c r="AM28" i="20"/>
  <c r="AD28" i="20"/>
  <c r="I28" i="20"/>
  <c r="AA28" i="20"/>
  <c r="H28" i="20"/>
  <c r="X28" i="20"/>
  <c r="AR28" i="20"/>
  <c r="W28" i="20"/>
  <c r="V28" i="20"/>
  <c r="AG28" i="20"/>
  <c r="K28" i="20"/>
  <c r="Z28" i="20"/>
  <c r="J28" i="20"/>
  <c r="AB28" i="20"/>
  <c r="Q28" i="20"/>
  <c r="O28" i="20"/>
  <c r="AH28" i="20"/>
  <c r="M28" i="20"/>
  <c r="AO28" i="20"/>
  <c r="H28" i="21"/>
  <c r="M283" i="20"/>
  <c r="AM283" i="20"/>
  <c r="Y283" i="20"/>
  <c r="Q283" i="20"/>
  <c r="AN283" i="20"/>
  <c r="AK283" i="20"/>
  <c r="T283" i="20"/>
  <c r="AQ283" i="20"/>
  <c r="O283" i="20"/>
  <c r="W283" i="20"/>
  <c r="AB283" i="20"/>
  <c r="AJ283" i="20"/>
  <c r="J283" i="20"/>
  <c r="AR283" i="20"/>
  <c r="V283" i="20"/>
  <c r="U283" i="20"/>
  <c r="I283" i="20"/>
  <c r="H283" i="20"/>
  <c r="Z283" i="20"/>
  <c r="P283" i="20"/>
  <c r="AP283" i="20"/>
  <c r="L283" i="20"/>
  <c r="AI283" i="20"/>
  <c r="S283" i="20"/>
  <c r="R283" i="20"/>
  <c r="N283" i="20"/>
  <c r="AG283" i="20"/>
  <c r="AL283" i="20"/>
  <c r="AD283" i="20"/>
  <c r="X283" i="20"/>
  <c r="K283" i="20"/>
  <c r="AH283" i="20"/>
  <c r="AC283" i="20"/>
  <c r="AF283" i="20"/>
  <c r="AE283" i="20"/>
  <c r="AA283" i="20"/>
  <c r="AO283" i="20"/>
  <c r="L108" i="20"/>
  <c r="AG108" i="20"/>
  <c r="AA108" i="20"/>
  <c r="R108" i="20"/>
  <c r="AD108" i="20"/>
  <c r="AC108" i="20"/>
  <c r="AM108" i="20"/>
  <c r="I108" i="20"/>
  <c r="W108" i="20"/>
  <c r="K108" i="20"/>
  <c r="AO108" i="20"/>
  <c r="H108" i="20"/>
  <c r="AL108" i="20"/>
  <c r="AH108" i="20"/>
  <c r="X108" i="20"/>
  <c r="AR108" i="20"/>
  <c r="Q108" i="20"/>
  <c r="Z108" i="20"/>
  <c r="H108" i="21"/>
  <c r="V108" i="20"/>
  <c r="AQ108" i="20"/>
  <c r="AI108" i="20"/>
  <c r="AP108" i="20"/>
  <c r="M108" i="20"/>
  <c r="J108" i="20"/>
  <c r="AB108" i="20"/>
  <c r="O108" i="20"/>
  <c r="Y108" i="20"/>
  <c r="AJ108" i="20"/>
  <c r="S108" i="20"/>
  <c r="AN108" i="20"/>
  <c r="AF108" i="20"/>
  <c r="N108" i="20"/>
  <c r="T108" i="20"/>
  <c r="AK108" i="20"/>
  <c r="AE108" i="20"/>
  <c r="P108" i="20"/>
  <c r="U108" i="20"/>
  <c r="AQ287" i="20"/>
  <c r="U287" i="20"/>
  <c r="AB287" i="20"/>
  <c r="L287" i="20"/>
  <c r="W287" i="20"/>
  <c r="P287" i="20"/>
  <c r="T287" i="20"/>
  <c r="Y287" i="20"/>
  <c r="Z287" i="20"/>
  <c r="AN287" i="20"/>
  <c r="AC287" i="20"/>
  <c r="AH287" i="20"/>
  <c r="K287" i="20"/>
  <c r="AL287" i="20"/>
  <c r="AE287" i="20"/>
  <c r="V287" i="20"/>
  <c r="H287" i="20"/>
  <c r="R287" i="20"/>
  <c r="O287" i="20"/>
  <c r="J287" i="20"/>
  <c r="X287" i="20"/>
  <c r="AP287" i="20"/>
  <c r="M287" i="20"/>
  <c r="AM287" i="20"/>
  <c r="AI287" i="20"/>
  <c r="AA287" i="20"/>
  <c r="AD287" i="20"/>
  <c r="AO287" i="20"/>
  <c r="AG287" i="20"/>
  <c r="AR287" i="20"/>
  <c r="AK287" i="20"/>
  <c r="Q287" i="20"/>
  <c r="AJ287" i="20"/>
  <c r="S287" i="20"/>
  <c r="I287" i="20"/>
  <c r="N287" i="20"/>
  <c r="AF287" i="20"/>
  <c r="H165" i="21"/>
  <c r="H165" i="20"/>
  <c r="O165" i="20"/>
  <c r="AO165" i="20"/>
  <c r="L165" i="20"/>
  <c r="Y165" i="20"/>
  <c r="T165" i="20"/>
  <c r="X165" i="20"/>
  <c r="N165" i="20"/>
  <c r="Q165" i="20"/>
  <c r="AR165" i="20"/>
  <c r="AE165" i="20"/>
  <c r="AF165" i="20"/>
  <c r="AK165" i="20"/>
  <c r="AG165" i="20"/>
  <c r="M165" i="20"/>
  <c r="AA165" i="20"/>
  <c r="AB165" i="20"/>
  <c r="Z165" i="20"/>
  <c r="AC165" i="20"/>
  <c r="I165" i="20"/>
  <c r="U165" i="20"/>
  <c r="W165" i="20"/>
  <c r="P165" i="20"/>
  <c r="AH165" i="20"/>
  <c r="R165" i="20"/>
  <c r="AN165" i="20"/>
  <c r="J165" i="20"/>
  <c r="AI165" i="20"/>
  <c r="S165" i="20"/>
  <c r="AP165" i="20"/>
  <c r="AQ165" i="20"/>
  <c r="AL165" i="20"/>
  <c r="AD165" i="20"/>
  <c r="V165" i="20"/>
  <c r="AJ165" i="20"/>
  <c r="AM165" i="20"/>
  <c r="K165" i="20"/>
  <c r="I192" i="20"/>
  <c r="AO192" i="20"/>
  <c r="AD192" i="20"/>
  <c r="AK192" i="20"/>
  <c r="AP192" i="20"/>
  <c r="AL192" i="20"/>
  <c r="L192" i="20"/>
  <c r="Z192" i="20"/>
  <c r="AR192" i="20"/>
  <c r="AE192" i="20"/>
  <c r="P192" i="20"/>
  <c r="K192" i="20"/>
  <c r="U192" i="20"/>
  <c r="Q192" i="20"/>
  <c r="AA192" i="20"/>
  <c r="AM192" i="20"/>
  <c r="AG192" i="20"/>
  <c r="H192" i="20"/>
  <c r="S192" i="20"/>
  <c r="W192" i="20"/>
  <c r="R192" i="20"/>
  <c r="J192" i="20"/>
  <c r="T192" i="20"/>
  <c r="AN192" i="20"/>
  <c r="AC192" i="20"/>
  <c r="V192" i="20"/>
  <c r="O192" i="20"/>
  <c r="X192" i="20"/>
  <c r="AJ192" i="20"/>
  <c r="Y192" i="20"/>
  <c r="M192" i="20"/>
  <c r="H192" i="21"/>
  <c r="AQ192" i="20"/>
  <c r="AH192" i="20"/>
  <c r="N192" i="20"/>
  <c r="AF192" i="20"/>
  <c r="AI192" i="20"/>
  <c r="AB192" i="20"/>
  <c r="AI27" i="20"/>
  <c r="W27" i="20"/>
  <c r="AQ27" i="20"/>
  <c r="J27" i="20"/>
  <c r="R27" i="20"/>
  <c r="AJ27" i="20"/>
  <c r="AB27" i="20"/>
  <c r="U27" i="20"/>
  <c r="N27" i="20"/>
  <c r="AF27" i="20"/>
  <c r="AP27" i="20"/>
  <c r="AA27" i="20"/>
  <c r="X27" i="20"/>
  <c r="AK27" i="20"/>
  <c r="S27" i="20"/>
  <c r="I27" i="20"/>
  <c r="L27" i="20"/>
  <c r="Q27" i="20"/>
  <c r="M27" i="20"/>
  <c r="AE27" i="20"/>
  <c r="V27" i="20"/>
  <c r="O27" i="20"/>
  <c r="Y27" i="20"/>
  <c r="T27" i="20"/>
  <c r="AL27" i="20"/>
  <c r="AO27" i="20"/>
  <c r="AN27" i="20"/>
  <c r="AM27" i="20"/>
  <c r="Z27" i="20"/>
  <c r="AD27" i="20"/>
  <c r="AH27" i="20"/>
  <c r="K27" i="20"/>
  <c r="AG27" i="20"/>
  <c r="AC27" i="20"/>
  <c r="H27" i="21"/>
  <c r="P27" i="20"/>
  <c r="AR27" i="20"/>
  <c r="H27" i="20"/>
  <c r="O29" i="20"/>
  <c r="AN29" i="20"/>
  <c r="W29" i="20"/>
  <c r="AF29" i="20"/>
  <c r="AG29" i="20"/>
  <c r="N29" i="20"/>
  <c r="AI29" i="20"/>
  <c r="AP29" i="20"/>
  <c r="AH29" i="20"/>
  <c r="AE29" i="20"/>
  <c r="V29" i="20"/>
  <c r="S29" i="20"/>
  <c r="H29" i="20"/>
  <c r="AQ29" i="20"/>
  <c r="J29" i="20"/>
  <c r="T29" i="20"/>
  <c r="M29" i="20"/>
  <c r="AO29" i="20"/>
  <c r="Q29" i="20"/>
  <c r="Z29" i="20"/>
  <c r="X29" i="20"/>
  <c r="AJ29" i="20"/>
  <c r="K29" i="20"/>
  <c r="Y29" i="20"/>
  <c r="AC29" i="20"/>
  <c r="AA29" i="20"/>
  <c r="AM29" i="20"/>
  <c r="AR29" i="20"/>
  <c r="AD29" i="20"/>
  <c r="AK29" i="20"/>
  <c r="I29" i="20"/>
  <c r="L29" i="20"/>
  <c r="P29" i="20"/>
  <c r="R29" i="20"/>
  <c r="AL29" i="20"/>
  <c r="H29" i="21"/>
  <c r="U29" i="20"/>
  <c r="AB29" i="20"/>
  <c r="K93" i="20"/>
  <c r="AP93" i="20"/>
  <c r="AQ93" i="20"/>
  <c r="Z93" i="20"/>
  <c r="I93" i="20"/>
  <c r="R93" i="20"/>
  <c r="V93" i="20"/>
  <c r="AB93" i="20"/>
  <c r="M93" i="20"/>
  <c r="AG93" i="20"/>
  <c r="AJ93" i="20"/>
  <c r="Q93" i="20"/>
  <c r="AD93" i="20"/>
  <c r="AO93" i="20"/>
  <c r="S93" i="20"/>
  <c r="AM93" i="20"/>
  <c r="AE93" i="20"/>
  <c r="H93" i="21"/>
  <c r="U93" i="20"/>
  <c r="X93" i="20"/>
  <c r="J93" i="20"/>
  <c r="L93" i="20"/>
  <c r="P93" i="20"/>
  <c r="W93" i="20"/>
  <c r="AH93" i="20"/>
  <c r="AA93" i="20"/>
  <c r="AN93" i="20"/>
  <c r="AF93" i="20"/>
  <c r="H93" i="20"/>
  <c r="AL93" i="20"/>
  <c r="Y93" i="20"/>
  <c r="N93" i="20"/>
  <c r="AR93" i="20"/>
  <c r="O93" i="20"/>
  <c r="AK93" i="20"/>
  <c r="T93" i="20"/>
  <c r="AC93" i="20"/>
  <c r="AI93" i="20"/>
  <c r="AA244" i="20"/>
  <c r="P244" i="20"/>
  <c r="O244" i="20"/>
  <c r="K244" i="20"/>
  <c r="AD244" i="20"/>
  <c r="V244" i="20"/>
  <c r="AO244" i="20"/>
  <c r="R244" i="20"/>
  <c r="Q244" i="20"/>
  <c r="AJ244" i="20"/>
  <c r="N244" i="20"/>
  <c r="AK244" i="20"/>
  <c r="AL244" i="20"/>
  <c r="J244" i="20"/>
  <c r="AM244" i="20"/>
  <c r="AR244" i="20"/>
  <c r="AC244" i="20"/>
  <c r="AP244" i="20"/>
  <c r="AB244" i="20"/>
  <c r="I244" i="20"/>
  <c r="X244" i="20"/>
  <c r="AI244" i="20"/>
  <c r="AN244" i="20"/>
  <c r="AG244" i="20"/>
  <c r="T244" i="20"/>
  <c r="Y244" i="20"/>
  <c r="AF244" i="20"/>
  <c r="AH244" i="20"/>
  <c r="Z244" i="20"/>
  <c r="AE244" i="20"/>
  <c r="M244" i="20"/>
  <c r="S244" i="20"/>
  <c r="W244" i="20"/>
  <c r="H244" i="21"/>
  <c r="H244" i="20"/>
  <c r="L244" i="20"/>
  <c r="U244" i="20"/>
  <c r="AQ244" i="20"/>
  <c r="AH306" i="20"/>
  <c r="AG306" i="20"/>
  <c r="J306" i="20"/>
  <c r="H306" i="20"/>
  <c r="O306" i="20"/>
  <c r="M306" i="20"/>
  <c r="I306" i="20"/>
  <c r="AQ306" i="20"/>
  <c r="AP306" i="20"/>
  <c r="AA306" i="20"/>
  <c r="AB306" i="20"/>
  <c r="K306" i="20"/>
  <c r="R306" i="20"/>
  <c r="Z306" i="20"/>
  <c r="AF306" i="20"/>
  <c r="W306" i="20"/>
  <c r="P306" i="20"/>
  <c r="AL306" i="20"/>
  <c r="AI306" i="20"/>
  <c r="AR306" i="20"/>
  <c r="AK306" i="20"/>
  <c r="X306" i="20"/>
  <c r="AN306" i="20"/>
  <c r="Q306" i="20"/>
  <c r="AM306" i="20"/>
  <c r="L306" i="20"/>
  <c r="AJ306" i="20"/>
  <c r="Y306" i="20"/>
  <c r="AO306" i="20"/>
  <c r="AD306" i="20"/>
  <c r="AC306" i="20"/>
  <c r="U306" i="20"/>
  <c r="AE306" i="20"/>
  <c r="N306" i="20"/>
  <c r="V306" i="20"/>
  <c r="T306" i="20"/>
  <c r="S306" i="20"/>
  <c r="AD222" i="20"/>
  <c r="AN222" i="20"/>
  <c r="AA222" i="20"/>
  <c r="T222" i="20"/>
  <c r="AO222" i="20"/>
  <c r="Q222" i="20"/>
  <c r="AH222" i="20"/>
  <c r="U222" i="20"/>
  <c r="AE222" i="20"/>
  <c r="L222" i="20"/>
  <c r="AG222" i="20"/>
  <c r="M222" i="20"/>
  <c r="R222" i="20"/>
  <c r="S222" i="20"/>
  <c r="AI222" i="20"/>
  <c r="N222" i="20"/>
  <c r="J222" i="20"/>
  <c r="I222" i="20"/>
  <c r="AR222" i="20"/>
  <c r="V222" i="20"/>
  <c r="AM222" i="20"/>
  <c r="W222" i="20"/>
  <c r="AF222" i="20"/>
  <c r="AL222" i="20"/>
  <c r="AB222" i="20"/>
  <c r="X222" i="20"/>
  <c r="Y222" i="20"/>
  <c r="AP222" i="20"/>
  <c r="AK222" i="20"/>
  <c r="Z222" i="20"/>
  <c r="O222" i="20"/>
  <c r="H222" i="21"/>
  <c r="P222" i="20"/>
  <c r="K222" i="20"/>
  <c r="AQ222" i="20"/>
  <c r="AC222" i="20"/>
  <c r="AJ222" i="20"/>
  <c r="H222" i="20"/>
  <c r="H224" i="21"/>
  <c r="AN224" i="20"/>
  <c r="I224" i="20"/>
  <c r="AL224" i="20"/>
  <c r="AO224" i="20"/>
  <c r="Z224" i="20"/>
  <c r="X224" i="20"/>
  <c r="H224" i="20"/>
  <c r="K224" i="20"/>
  <c r="AM224" i="20"/>
  <c r="AQ224" i="20"/>
  <c r="Y224" i="20"/>
  <c r="AK224" i="20"/>
  <c r="AG224" i="20"/>
  <c r="W224" i="20"/>
  <c r="M224" i="20"/>
  <c r="AA224" i="20"/>
  <c r="AP224" i="20"/>
  <c r="AC224" i="20"/>
  <c r="L224" i="20"/>
  <c r="Q224" i="20"/>
  <c r="R224" i="20"/>
  <c r="AR224" i="20"/>
  <c r="AE224" i="20"/>
  <c r="AH224" i="20"/>
  <c r="P224" i="20"/>
  <c r="AF224" i="20"/>
  <c r="O224" i="20"/>
  <c r="AJ224" i="20"/>
  <c r="AB224" i="20"/>
  <c r="V224" i="20"/>
  <c r="AD224" i="20"/>
  <c r="N224" i="20"/>
  <c r="AI224" i="20"/>
  <c r="S224" i="20"/>
  <c r="U224" i="20"/>
  <c r="T224" i="20"/>
  <c r="J224" i="20"/>
  <c r="I358" i="20"/>
  <c r="U358" i="20"/>
  <c r="L358" i="20"/>
  <c r="AO358" i="20"/>
  <c r="AB358" i="20"/>
  <c r="N358" i="20"/>
  <c r="AG358" i="20"/>
  <c r="V358" i="20"/>
  <c r="AR358" i="20"/>
  <c r="AD358" i="20"/>
  <c r="AM358" i="20"/>
  <c r="P358" i="20"/>
  <c r="T358" i="20"/>
  <c r="Z358" i="20"/>
  <c r="AF358" i="20"/>
  <c r="AE358" i="20"/>
  <c r="AL358" i="20"/>
  <c r="AP358" i="20"/>
  <c r="X358" i="20"/>
  <c r="AI358" i="20"/>
  <c r="J358" i="20"/>
  <c r="AJ358" i="20"/>
  <c r="W358" i="20"/>
  <c r="Y358" i="20"/>
  <c r="AK358" i="20"/>
  <c r="H358" i="20"/>
  <c r="AA358" i="20"/>
  <c r="M358" i="20"/>
  <c r="S358" i="20"/>
  <c r="AC358" i="20"/>
  <c r="R358" i="20"/>
  <c r="O358" i="20"/>
  <c r="AN358" i="20"/>
  <c r="Q358" i="20"/>
  <c r="AH358" i="20"/>
  <c r="K358" i="20"/>
  <c r="AQ358" i="20"/>
  <c r="H355" i="20"/>
  <c r="AR355" i="20"/>
  <c r="AA355" i="20"/>
  <c r="O355" i="20"/>
  <c r="M355" i="20"/>
  <c r="AE355" i="20"/>
  <c r="R355" i="20"/>
  <c r="AK355" i="20"/>
  <c r="AN355" i="20"/>
  <c r="S355" i="20"/>
  <c r="AC355" i="20"/>
  <c r="Q355" i="20"/>
  <c r="AO355" i="20"/>
  <c r="AM355" i="20"/>
  <c r="N355" i="20"/>
  <c r="U355" i="20"/>
  <c r="W355" i="20"/>
  <c r="AH355" i="20"/>
  <c r="AG355" i="20"/>
  <c r="AL355" i="20"/>
  <c r="AF355" i="20"/>
  <c r="AD355" i="20"/>
  <c r="V355" i="20"/>
  <c r="Z355" i="20"/>
  <c r="J355" i="20"/>
  <c r="AB355" i="20"/>
  <c r="P355" i="20"/>
  <c r="AP355" i="20"/>
  <c r="AQ355" i="20"/>
  <c r="L355" i="20"/>
  <c r="K355" i="20"/>
  <c r="AJ355" i="20"/>
  <c r="X355" i="20"/>
  <c r="AI355" i="20"/>
  <c r="T355" i="20"/>
  <c r="Y355" i="20"/>
  <c r="I355" i="20"/>
  <c r="AP82" i="20"/>
  <c r="AD82" i="20"/>
  <c r="AC82" i="20"/>
  <c r="O82" i="20"/>
  <c r="J82" i="20"/>
  <c r="K82" i="20"/>
  <c r="L82" i="20"/>
  <c r="AJ82" i="20"/>
  <c r="Q82" i="20"/>
  <c r="AB82" i="20"/>
  <c r="H82" i="21"/>
  <c r="X82" i="20"/>
  <c r="AF82" i="20"/>
  <c r="I82" i="20"/>
  <c r="T82" i="20"/>
  <c r="H82" i="20"/>
  <c r="AI82" i="20"/>
  <c r="AH82" i="20"/>
  <c r="W82" i="20"/>
  <c r="S82" i="20"/>
  <c r="AQ82" i="20"/>
  <c r="AL82" i="20"/>
  <c r="M82" i="20"/>
  <c r="AN82" i="20"/>
  <c r="V82" i="20"/>
  <c r="Z82" i="20"/>
  <c r="Y82" i="20"/>
  <c r="AE82" i="20"/>
  <c r="R82" i="20"/>
  <c r="U82" i="20"/>
  <c r="P82" i="20"/>
  <c r="N82" i="20"/>
  <c r="AK82" i="20"/>
  <c r="AO82" i="20"/>
  <c r="AA82" i="20"/>
  <c r="AM82" i="20"/>
  <c r="AG82" i="20"/>
  <c r="AR82" i="20"/>
  <c r="H202" i="21"/>
  <c r="R202" i="20"/>
  <c r="AK202" i="20"/>
  <c r="AF202" i="20"/>
  <c r="AN202" i="20"/>
  <c r="M202" i="20"/>
  <c r="W202" i="20"/>
  <c r="V202" i="20"/>
  <c r="AO202" i="20"/>
  <c r="P202" i="20"/>
  <c r="J202" i="20"/>
  <c r="H202" i="20"/>
  <c r="Q202" i="20"/>
  <c r="AP202" i="20"/>
  <c r="AB202" i="20"/>
  <c r="T202" i="20"/>
  <c r="AJ202" i="20"/>
  <c r="AH202" i="20"/>
  <c r="AI202" i="20"/>
  <c r="AQ202" i="20"/>
  <c r="I202" i="20"/>
  <c r="AL202" i="20"/>
  <c r="O202" i="20"/>
  <c r="Z202" i="20"/>
  <c r="AR202" i="20"/>
  <c r="AE202" i="20"/>
  <c r="X202" i="20"/>
  <c r="U202" i="20"/>
  <c r="AM202" i="20"/>
  <c r="K202" i="20"/>
  <c r="N202" i="20"/>
  <c r="L202" i="20"/>
  <c r="S202" i="20"/>
  <c r="AA202" i="20"/>
  <c r="AD202" i="20"/>
  <c r="Y202" i="20"/>
  <c r="AC202" i="20"/>
  <c r="AG202" i="20"/>
  <c r="V313" i="20"/>
  <c r="P313" i="20"/>
  <c r="W313" i="20"/>
  <c r="M313" i="20"/>
  <c r="H313" i="20"/>
  <c r="L313" i="20"/>
  <c r="AE313" i="20"/>
  <c r="AQ313" i="20"/>
  <c r="Q313" i="20"/>
  <c r="K313" i="20"/>
  <c r="AN313" i="20"/>
  <c r="AJ313" i="20"/>
  <c r="I313" i="20"/>
  <c r="AC313" i="20"/>
  <c r="AA313" i="20"/>
  <c r="AI313" i="20"/>
  <c r="T313" i="20"/>
  <c r="AM313" i="20"/>
  <c r="J313" i="20"/>
  <c r="AH313" i="20"/>
  <c r="S313" i="20"/>
  <c r="U313" i="20"/>
  <c r="AG313" i="20"/>
  <c r="R313" i="20"/>
  <c r="AK313" i="20"/>
  <c r="Z313" i="20"/>
  <c r="AL313" i="20"/>
  <c r="AO313" i="20"/>
  <c r="AR313" i="20"/>
  <c r="AP313" i="20"/>
  <c r="O313" i="20"/>
  <c r="AD313" i="20"/>
  <c r="AB313" i="20"/>
  <c r="AF313" i="20"/>
  <c r="N313" i="20"/>
  <c r="Y313" i="20"/>
  <c r="X313" i="20"/>
  <c r="H161" i="21"/>
  <c r="AQ161" i="20"/>
  <c r="V161" i="20"/>
  <c r="AP161" i="20"/>
  <c r="AR161" i="20"/>
  <c r="S161" i="20"/>
  <c r="P161" i="20"/>
  <c r="AE161" i="20"/>
  <c r="J161" i="20"/>
  <c r="AK161" i="20"/>
  <c r="Q161" i="20"/>
  <c r="M161" i="20"/>
  <c r="O161" i="20"/>
  <c r="AN161" i="20"/>
  <c r="T161" i="20"/>
  <c r="AA161" i="20"/>
  <c r="AO161" i="20"/>
  <c r="Z161" i="20"/>
  <c r="I161" i="20"/>
  <c r="U161" i="20"/>
  <c r="AM161" i="20"/>
  <c r="AC161" i="20"/>
  <c r="Y161" i="20"/>
  <c r="AJ161" i="20"/>
  <c r="AG161" i="20"/>
  <c r="AD161" i="20"/>
  <c r="AF161" i="20"/>
  <c r="K161" i="20"/>
  <c r="X161" i="20"/>
  <c r="L161" i="20"/>
  <c r="AL161" i="20"/>
  <c r="W161" i="20"/>
  <c r="R161" i="20"/>
  <c r="AH161" i="20"/>
  <c r="AI161" i="20"/>
  <c r="AB161" i="20"/>
  <c r="N161" i="20"/>
  <c r="H161" i="20"/>
  <c r="AR364" i="20"/>
  <c r="AD364" i="20"/>
  <c r="AO364" i="20"/>
  <c r="AF364" i="20"/>
  <c r="AP364" i="20"/>
  <c r="J364" i="20"/>
  <c r="I364" i="20"/>
  <c r="Z364" i="20"/>
  <c r="AJ364" i="20"/>
  <c r="V364" i="20"/>
  <c r="AG364" i="20"/>
  <c r="U364" i="20"/>
  <c r="Y364" i="20"/>
  <c r="AK364" i="20"/>
  <c r="AQ364" i="20"/>
  <c r="S364" i="20"/>
  <c r="AE364" i="20"/>
  <c r="L364" i="20"/>
  <c r="AN364" i="20"/>
  <c r="R364" i="20"/>
  <c r="W364" i="20"/>
  <c r="K364" i="20"/>
  <c r="O364" i="20"/>
  <c r="AB364" i="20"/>
  <c r="AA364" i="20"/>
  <c r="T364" i="20"/>
  <c r="P364" i="20"/>
  <c r="AC364" i="20"/>
  <c r="X364" i="20"/>
  <c r="AI364" i="20"/>
  <c r="H364" i="20"/>
  <c r="Q364" i="20"/>
  <c r="M364" i="20"/>
  <c r="AL364" i="20"/>
  <c r="N364" i="20"/>
  <c r="AM364" i="20"/>
  <c r="AH364" i="20"/>
  <c r="X37" i="20"/>
  <c r="AC37" i="20"/>
  <c r="AO37" i="20"/>
  <c r="T37" i="20"/>
  <c r="N37" i="20"/>
  <c r="W37" i="20"/>
  <c r="Q37" i="20"/>
  <c r="J37" i="20"/>
  <c r="K37" i="20"/>
  <c r="AP37" i="20"/>
  <c r="AN37" i="20"/>
  <c r="H37" i="20"/>
  <c r="Y37" i="20"/>
  <c r="M37" i="20"/>
  <c r="L37" i="20"/>
  <c r="AQ37" i="20"/>
  <c r="AD37" i="20"/>
  <c r="U37" i="20"/>
  <c r="AM37" i="20"/>
  <c r="AH37" i="20"/>
  <c r="AE37" i="20"/>
  <c r="AL37" i="20"/>
  <c r="AG37" i="20"/>
  <c r="R37" i="20"/>
  <c r="Z37" i="20"/>
  <c r="AK37" i="20"/>
  <c r="I37" i="20"/>
  <c r="H37" i="21"/>
  <c r="AI37" i="20"/>
  <c r="AB37" i="20"/>
  <c r="AF37" i="20"/>
  <c r="V37" i="20"/>
  <c r="AR37" i="20"/>
  <c r="AJ37" i="20"/>
  <c r="O37" i="20"/>
  <c r="S37" i="20"/>
  <c r="P37" i="20"/>
  <c r="AA37" i="20"/>
  <c r="R36" i="20"/>
  <c r="AB36" i="20"/>
  <c r="AK36" i="20"/>
  <c r="Q36" i="20"/>
  <c r="O36" i="20"/>
  <c r="AC36" i="20"/>
  <c r="AQ36" i="20"/>
  <c r="AG36" i="20"/>
  <c r="J36" i="20"/>
  <c r="AO36" i="20"/>
  <c r="H36" i="20"/>
  <c r="AI36" i="20"/>
  <c r="H36" i="21"/>
  <c r="X36" i="20"/>
  <c r="P36" i="20"/>
  <c r="M36" i="20"/>
  <c r="AJ36" i="20"/>
  <c r="V36" i="20"/>
  <c r="K36" i="20"/>
  <c r="AE36" i="20"/>
  <c r="I36" i="20"/>
  <c r="Y36" i="20"/>
  <c r="AL36" i="20"/>
  <c r="U36" i="20"/>
  <c r="AD36" i="20"/>
  <c r="N36" i="20"/>
  <c r="L36" i="20"/>
  <c r="AF36" i="20"/>
  <c r="AA36" i="20"/>
  <c r="T36" i="20"/>
  <c r="AP36" i="20"/>
  <c r="Z36" i="20"/>
  <c r="W36" i="20"/>
  <c r="AR36" i="20"/>
  <c r="S36" i="20"/>
  <c r="AH36" i="20"/>
  <c r="AM36" i="20"/>
  <c r="AN36" i="20"/>
  <c r="AG357" i="20"/>
  <c r="AA357" i="20"/>
  <c r="AE357" i="20"/>
  <c r="AB357" i="20"/>
  <c r="AF357" i="20"/>
  <c r="AK357" i="20"/>
  <c r="H357" i="20"/>
  <c r="M357" i="20"/>
  <c r="K357" i="20"/>
  <c r="AM357" i="20"/>
  <c r="W357" i="20"/>
  <c r="P357" i="20"/>
  <c r="I357" i="20"/>
  <c r="J357" i="20"/>
  <c r="Y357" i="20"/>
  <c r="L357" i="20"/>
  <c r="N357" i="20"/>
  <c r="V357" i="20"/>
  <c r="T357" i="20"/>
  <c r="Z357" i="20"/>
  <c r="AP357" i="20"/>
  <c r="AQ357" i="20"/>
  <c r="AI357" i="20"/>
  <c r="AH357" i="20"/>
  <c r="O357" i="20"/>
  <c r="AL357" i="20"/>
  <c r="R357" i="20"/>
  <c r="Q357" i="20"/>
  <c r="AN357" i="20"/>
  <c r="AC357" i="20"/>
  <c r="AJ357" i="20"/>
  <c r="AD357" i="20"/>
  <c r="U357" i="20"/>
  <c r="S357" i="20"/>
  <c r="AO357" i="20"/>
  <c r="AR357" i="20"/>
  <c r="X357" i="20"/>
  <c r="AR74" i="20"/>
  <c r="AB74" i="20"/>
  <c r="Y74" i="20"/>
  <c r="AE74" i="20"/>
  <c r="AF74" i="20"/>
  <c r="AP74" i="20"/>
  <c r="P74" i="20"/>
  <c r="K74" i="20"/>
  <c r="S74" i="20"/>
  <c r="Q74" i="20"/>
  <c r="AC74" i="20"/>
  <c r="AL74" i="20"/>
  <c r="AG74" i="20"/>
  <c r="AO74" i="20"/>
  <c r="AD74" i="20"/>
  <c r="AQ74" i="20"/>
  <c r="AK74" i="20"/>
  <c r="M74" i="20"/>
  <c r="V74" i="20"/>
  <c r="O74" i="20"/>
  <c r="X74" i="20"/>
  <c r="AN74" i="20"/>
  <c r="AJ74" i="20"/>
  <c r="Z74" i="20"/>
  <c r="L74" i="20"/>
  <c r="AH74" i="20"/>
  <c r="H74" i="20"/>
  <c r="H74" i="21"/>
  <c r="R74" i="20"/>
  <c r="AI74" i="20"/>
  <c r="N74" i="20"/>
  <c r="J74" i="20"/>
  <c r="U74" i="20"/>
  <c r="W74" i="20"/>
  <c r="AA74" i="20"/>
  <c r="AM74" i="20"/>
  <c r="I74" i="20"/>
  <c r="T74" i="20"/>
  <c r="H15" i="21"/>
  <c r="R15" i="20"/>
  <c r="Z15" i="20"/>
  <c r="Q15" i="20"/>
  <c r="AL15" i="20"/>
  <c r="L15" i="20"/>
  <c r="K15" i="20"/>
  <c r="AQ15" i="20"/>
  <c r="P15" i="20"/>
  <c r="AI15" i="20"/>
  <c r="H15" i="20"/>
  <c r="AA15" i="20"/>
  <c r="I15" i="20"/>
  <c r="AG15" i="20"/>
  <c r="AC15" i="20"/>
  <c r="AH15" i="20"/>
  <c r="M15" i="20"/>
  <c r="U15" i="20"/>
  <c r="AP15" i="20"/>
  <c r="X15" i="20"/>
  <c r="AB15" i="20"/>
  <c r="AK15" i="20"/>
  <c r="W15" i="20"/>
  <c r="AF15" i="20"/>
  <c r="T15" i="20"/>
  <c r="O15" i="20"/>
  <c r="AN15" i="20"/>
  <c r="AD15" i="20"/>
  <c r="AO15" i="20"/>
  <c r="AE15" i="20"/>
  <c r="AJ15" i="20"/>
  <c r="N15" i="20"/>
  <c r="AR15" i="20"/>
  <c r="Y15" i="20"/>
  <c r="J15" i="20"/>
  <c r="S15" i="20"/>
  <c r="AM15" i="20"/>
  <c r="V15" i="20"/>
  <c r="H25" i="21"/>
  <c r="AR25" i="20"/>
  <c r="N25" i="20"/>
  <c r="AK25" i="20"/>
  <c r="I25" i="20"/>
  <c r="AQ25" i="20"/>
  <c r="Q25" i="20"/>
  <c r="AJ25" i="20"/>
  <c r="AI25" i="20"/>
  <c r="AH25" i="20"/>
  <c r="AD25" i="20"/>
  <c r="AE25" i="20"/>
  <c r="J25" i="20"/>
  <c r="AC25" i="20"/>
  <c r="AA25" i="20"/>
  <c r="X25" i="20"/>
  <c r="S25" i="20"/>
  <c r="AO25" i="20"/>
  <c r="AL25" i="20"/>
  <c r="L25" i="20"/>
  <c r="AG25" i="20"/>
  <c r="AM25" i="20"/>
  <c r="K25" i="20"/>
  <c r="W25" i="20"/>
  <c r="H25" i="20"/>
  <c r="O25" i="20"/>
  <c r="V25" i="20"/>
  <c r="AN25" i="20"/>
  <c r="P25" i="20"/>
  <c r="AP25" i="20"/>
  <c r="Z25" i="20"/>
  <c r="Y25" i="20"/>
  <c r="M25" i="20"/>
  <c r="U25" i="20"/>
  <c r="R25" i="20"/>
  <c r="T25" i="20"/>
  <c r="AF25" i="20"/>
  <c r="AB25" i="20"/>
  <c r="R191" i="20"/>
  <c r="AM191" i="20"/>
  <c r="K191" i="20"/>
  <c r="AN191" i="20"/>
  <c r="S191" i="20"/>
  <c r="L191" i="20"/>
  <c r="AI191" i="20"/>
  <c r="AQ191" i="20"/>
  <c r="AF191" i="20"/>
  <c r="AJ191" i="20"/>
  <c r="AD191" i="20"/>
  <c r="V191" i="20"/>
  <c r="T191" i="20"/>
  <c r="AH191" i="20"/>
  <c r="Z191" i="20"/>
  <c r="I191" i="20"/>
  <c r="AK191" i="20"/>
  <c r="X191" i="20"/>
  <c r="AC191" i="20"/>
  <c r="W191" i="20"/>
  <c r="Y191" i="20"/>
  <c r="AA191" i="20"/>
  <c r="AL191" i="20"/>
  <c r="AE191" i="20"/>
  <c r="AP191" i="20"/>
  <c r="P191" i="20"/>
  <c r="H191" i="20"/>
  <c r="J191" i="20"/>
  <c r="H191" i="21"/>
  <c r="N191" i="20"/>
  <c r="O191" i="20"/>
  <c r="AB191" i="20"/>
  <c r="U191" i="20"/>
  <c r="M191" i="20"/>
  <c r="Q191" i="20"/>
  <c r="AG191" i="20"/>
  <c r="AR191" i="20"/>
  <c r="AO191" i="20"/>
  <c r="AE220" i="20"/>
  <c r="AP220" i="20"/>
  <c r="R220" i="20"/>
  <c r="AM220" i="20"/>
  <c r="X220" i="20"/>
  <c r="U220" i="20"/>
  <c r="H220" i="20"/>
  <c r="S220" i="20"/>
  <c r="Z220" i="20"/>
  <c r="AK220" i="20"/>
  <c r="P220" i="20"/>
  <c r="M220" i="20"/>
  <c r="AR220" i="20"/>
  <c r="AH220" i="20"/>
  <c r="AF220" i="20"/>
  <c r="I220" i="20"/>
  <c r="AG220" i="20"/>
  <c r="AJ220" i="20"/>
  <c r="V220" i="20"/>
  <c r="H220" i="21"/>
  <c r="AL220" i="20"/>
  <c r="AD220" i="20"/>
  <c r="AA220" i="20"/>
  <c r="N220" i="20"/>
  <c r="AN220" i="20"/>
  <c r="AQ220" i="20"/>
  <c r="Y220" i="20"/>
  <c r="AC220" i="20"/>
  <c r="L220" i="20"/>
  <c r="AO220" i="20"/>
  <c r="K220" i="20"/>
  <c r="T220" i="20"/>
  <c r="AB220" i="20"/>
  <c r="O220" i="20"/>
  <c r="W220" i="20"/>
  <c r="AI220" i="20"/>
  <c r="J220" i="20"/>
  <c r="Q220" i="20"/>
  <c r="K205" i="20"/>
  <c r="R205" i="20"/>
  <c r="AN205" i="20"/>
  <c r="AM205" i="20"/>
  <c r="T205" i="20"/>
  <c r="AL205" i="20"/>
  <c r="L205" i="20"/>
  <c r="I205" i="20"/>
  <c r="P205" i="20"/>
  <c r="V205" i="20"/>
  <c r="AR205" i="20"/>
  <c r="Z205" i="20"/>
  <c r="AJ205" i="20"/>
  <c r="AO205" i="20"/>
  <c r="AH205" i="20"/>
  <c r="AG205" i="20"/>
  <c r="AA205" i="20"/>
  <c r="J205" i="20"/>
  <c r="X205" i="20"/>
  <c r="AE205" i="20"/>
  <c r="AI205" i="20"/>
  <c r="AF205" i="20"/>
  <c r="AC205" i="20"/>
  <c r="S205" i="20"/>
  <c r="H205" i="20"/>
  <c r="AB205" i="20"/>
  <c r="H205" i="21"/>
  <c r="M205" i="20"/>
  <c r="AK205" i="20"/>
  <c r="AQ205" i="20"/>
  <c r="U205" i="20"/>
  <c r="AP205" i="20"/>
  <c r="AD205" i="20"/>
  <c r="N205" i="20"/>
  <c r="Y205" i="20"/>
  <c r="O205" i="20"/>
  <c r="Q205" i="20"/>
  <c r="W205" i="20"/>
  <c r="Q267" i="20"/>
  <c r="L267" i="20"/>
  <c r="W267" i="20"/>
  <c r="AF267" i="20"/>
  <c r="M267" i="20"/>
  <c r="U267" i="20"/>
  <c r="J267" i="20"/>
  <c r="AP267" i="20"/>
  <c r="AO267" i="20"/>
  <c r="H267" i="21"/>
  <c r="Y267" i="20"/>
  <c r="AH267" i="20"/>
  <c r="I267" i="20"/>
  <c r="AE267" i="20"/>
  <c r="AM267" i="20"/>
  <c r="AR267" i="20"/>
  <c r="X267" i="20"/>
  <c r="AN267" i="20"/>
  <c r="S267" i="20"/>
  <c r="H267" i="20"/>
  <c r="O267" i="20"/>
  <c r="AI267" i="20"/>
  <c r="Z267" i="20"/>
  <c r="AQ267" i="20"/>
  <c r="V267" i="20"/>
  <c r="AJ267" i="20"/>
  <c r="N267" i="20"/>
  <c r="R267" i="20"/>
  <c r="AK267" i="20"/>
  <c r="P267" i="20"/>
  <c r="AA267" i="20"/>
  <c r="AL267" i="20"/>
  <c r="K267" i="20"/>
  <c r="AB267" i="20"/>
  <c r="AC267" i="20"/>
  <c r="AD267" i="20"/>
  <c r="T267" i="20"/>
  <c r="AG267" i="20"/>
  <c r="AL330" i="20"/>
  <c r="V330" i="20"/>
  <c r="X330" i="20"/>
  <c r="S330" i="20"/>
  <c r="J330" i="20"/>
  <c r="U330" i="20"/>
  <c r="AQ330" i="20"/>
  <c r="N330" i="20"/>
  <c r="AR330" i="20"/>
  <c r="AP330" i="20"/>
  <c r="L330" i="20"/>
  <c r="AI330" i="20"/>
  <c r="AG330" i="20"/>
  <c r="M330" i="20"/>
  <c r="AE330" i="20"/>
  <c r="AN330" i="20"/>
  <c r="P330" i="20"/>
  <c r="AJ330" i="20"/>
  <c r="AO330" i="20"/>
  <c r="W330" i="20"/>
  <c r="I330" i="20"/>
  <c r="Z330" i="20"/>
  <c r="AF330" i="20"/>
  <c r="Q330" i="20"/>
  <c r="R330" i="20"/>
  <c r="H330" i="20"/>
  <c r="AA330" i="20"/>
  <c r="AD330" i="20"/>
  <c r="O330" i="20"/>
  <c r="AM330" i="20"/>
  <c r="AC330" i="20"/>
  <c r="K330" i="20"/>
  <c r="T330" i="20"/>
  <c r="AK330" i="20"/>
  <c r="AB330" i="20"/>
  <c r="AH330" i="20"/>
  <c r="Y330" i="20"/>
  <c r="AK363" i="20"/>
  <c r="T363" i="20"/>
  <c r="M363" i="20"/>
  <c r="Q363" i="20"/>
  <c r="X363" i="20"/>
  <c r="I363" i="20"/>
  <c r="R363" i="20"/>
  <c r="AD363" i="20"/>
  <c r="N363" i="20"/>
  <c r="AF363" i="20"/>
  <c r="Z363" i="20"/>
  <c r="P363" i="20"/>
  <c r="AR363" i="20"/>
  <c r="H363" i="20"/>
  <c r="AG363" i="20"/>
  <c r="AM363" i="20"/>
  <c r="V363" i="20"/>
  <c r="J363" i="20"/>
  <c r="AL363" i="20"/>
  <c r="AH363" i="20"/>
  <c r="AA363" i="20"/>
  <c r="K363" i="20"/>
  <c r="S363" i="20"/>
  <c r="AB363" i="20"/>
  <c r="U363" i="20"/>
  <c r="W363" i="20"/>
  <c r="AN363" i="20"/>
  <c r="AE363" i="20"/>
  <c r="O363" i="20"/>
  <c r="AP363" i="20"/>
  <c r="L363" i="20"/>
  <c r="Y363" i="20"/>
  <c r="AC363" i="20"/>
  <c r="AI363" i="20"/>
  <c r="AJ363" i="20"/>
  <c r="AO363" i="20"/>
  <c r="AQ363" i="20"/>
  <c r="H170" i="21"/>
  <c r="J170" i="20"/>
  <c r="I170" i="20"/>
  <c r="AR170" i="20"/>
  <c r="T170" i="20"/>
  <c r="Y170" i="20"/>
  <c r="U170" i="20"/>
  <c r="W170" i="20"/>
  <c r="X170" i="20"/>
  <c r="P170" i="20"/>
  <c r="AQ170" i="20"/>
  <c r="AL170" i="20"/>
  <c r="AC170" i="20"/>
  <c r="AM170" i="20"/>
  <c r="M170" i="20"/>
  <c r="AH170" i="20"/>
  <c r="Q170" i="20"/>
  <c r="L170" i="20"/>
  <c r="R170" i="20"/>
  <c r="K170" i="20"/>
  <c r="AF170" i="20"/>
  <c r="AJ170" i="20"/>
  <c r="AN170" i="20"/>
  <c r="V170" i="20"/>
  <c r="AB170" i="20"/>
  <c r="O170" i="20"/>
  <c r="AI170" i="20"/>
  <c r="AA170" i="20"/>
  <c r="AG170" i="20"/>
  <c r="AP170" i="20"/>
  <c r="AO170" i="20"/>
  <c r="Z170" i="20"/>
  <c r="AE170" i="20"/>
  <c r="N170" i="20"/>
  <c r="AD170" i="20"/>
  <c r="H170" i="20"/>
  <c r="S170" i="20"/>
  <c r="AK170" i="20"/>
  <c r="J99" i="20"/>
  <c r="AL99" i="20"/>
  <c r="S99" i="20"/>
  <c r="X99" i="20"/>
  <c r="N99" i="20"/>
  <c r="AC99" i="20"/>
  <c r="Z99" i="20"/>
  <c r="Y99" i="20"/>
  <c r="AQ99" i="20"/>
  <c r="K99" i="20"/>
  <c r="AM99" i="20"/>
  <c r="AD99" i="20"/>
  <c r="AE99" i="20"/>
  <c r="AR99" i="20"/>
  <c r="M99" i="20"/>
  <c r="AH99" i="20"/>
  <c r="R99" i="20"/>
  <c r="AJ99" i="20"/>
  <c r="I99" i="20"/>
  <c r="AA99" i="20"/>
  <c r="L99" i="20"/>
  <c r="U99" i="20"/>
  <c r="AG99" i="20"/>
  <c r="H99" i="21"/>
  <c r="AN99" i="20"/>
  <c r="V99" i="20"/>
  <c r="T99" i="20"/>
  <c r="AP99" i="20"/>
  <c r="Q99" i="20"/>
  <c r="AB99" i="20"/>
  <c r="AK99" i="20"/>
  <c r="H99" i="20"/>
  <c r="O99" i="20"/>
  <c r="AO99" i="20"/>
  <c r="AF99" i="20"/>
  <c r="W99" i="20"/>
  <c r="P99" i="20"/>
  <c r="AI99" i="20"/>
  <c r="AA370" i="20"/>
  <c r="AH370" i="20"/>
  <c r="AO370" i="20"/>
  <c r="R370" i="20"/>
  <c r="J370" i="20"/>
  <c r="V370" i="20"/>
  <c r="U370" i="20"/>
  <c r="Z370" i="20"/>
  <c r="AE370" i="20"/>
  <c r="I370" i="20"/>
  <c r="AC370" i="20"/>
  <c r="AR370" i="20"/>
  <c r="AQ370" i="20"/>
  <c r="H370" i="20"/>
  <c r="N370" i="20"/>
  <c r="AB370" i="20"/>
  <c r="P370" i="20"/>
  <c r="M370" i="20"/>
  <c r="AL370" i="20"/>
  <c r="L370" i="20"/>
  <c r="Q370" i="20"/>
  <c r="AG370" i="20"/>
  <c r="AI370" i="20"/>
  <c r="Y370" i="20"/>
  <c r="O370" i="20"/>
  <c r="AF370" i="20"/>
  <c r="AP370" i="20"/>
  <c r="K370" i="20"/>
  <c r="S370" i="20"/>
  <c r="X370" i="20"/>
  <c r="AJ370" i="20"/>
  <c r="AN370" i="20"/>
  <c r="T370" i="20"/>
  <c r="W370" i="20"/>
  <c r="AM370" i="20"/>
  <c r="AD370" i="20"/>
  <c r="AK370" i="20"/>
  <c r="O157" i="20"/>
  <c r="AN157" i="20"/>
  <c r="M157" i="20"/>
  <c r="P157" i="20"/>
  <c r="H157" i="20"/>
  <c r="W157" i="20"/>
  <c r="AF157" i="20"/>
  <c r="Q157" i="20"/>
  <c r="AR157" i="20"/>
  <c r="V157" i="20"/>
  <c r="AH157" i="20"/>
  <c r="AD157" i="20"/>
  <c r="AP157" i="20"/>
  <c r="AI157" i="20"/>
  <c r="AM157" i="20"/>
  <c r="AL157" i="20"/>
  <c r="Z157" i="20"/>
  <c r="N157" i="20"/>
  <c r="U157" i="20"/>
  <c r="AQ157" i="20"/>
  <c r="AB157" i="20"/>
  <c r="Y157" i="20"/>
  <c r="X157" i="20"/>
  <c r="R157" i="20"/>
  <c r="K157" i="20"/>
  <c r="S157" i="20"/>
  <c r="L157" i="20"/>
  <c r="AC157" i="20"/>
  <c r="AG157" i="20"/>
  <c r="T157" i="20"/>
  <c r="I157" i="20"/>
  <c r="AE157" i="20"/>
  <c r="H157" i="21"/>
  <c r="J157" i="20"/>
  <c r="AA157" i="20"/>
  <c r="AK157" i="20"/>
  <c r="AJ157" i="20"/>
  <c r="AO157" i="20"/>
  <c r="T233" i="20"/>
  <c r="AH233" i="20"/>
  <c r="AB233" i="20"/>
  <c r="L233" i="20"/>
  <c r="Y233" i="20"/>
  <c r="V233" i="20"/>
  <c r="AL233" i="20"/>
  <c r="AA233" i="20"/>
  <c r="AE233" i="20"/>
  <c r="AC233" i="20"/>
  <c r="I233" i="20"/>
  <c r="AP233" i="20"/>
  <c r="AQ233" i="20"/>
  <c r="AF233" i="20"/>
  <c r="X233" i="20"/>
  <c r="U233" i="20"/>
  <c r="P233" i="20"/>
  <c r="AM233" i="20"/>
  <c r="AD233" i="20"/>
  <c r="Q233" i="20"/>
  <c r="R233" i="20"/>
  <c r="H233" i="20"/>
  <c r="K233" i="20"/>
  <c r="AG233" i="20"/>
  <c r="AK233" i="20"/>
  <c r="N233" i="20"/>
  <c r="AI233" i="20"/>
  <c r="Z233" i="20"/>
  <c r="W233" i="20"/>
  <c r="M233" i="20"/>
  <c r="H233" i="21"/>
  <c r="AN233" i="20"/>
  <c r="J233" i="20"/>
  <c r="AO233" i="20"/>
  <c r="AR233" i="20"/>
  <c r="AJ233" i="20"/>
  <c r="S233" i="20"/>
  <c r="O233" i="20"/>
  <c r="H199" i="21"/>
  <c r="K199" i="20"/>
  <c r="U199" i="20"/>
  <c r="AI199" i="20"/>
  <c r="M199" i="20"/>
  <c r="AG199" i="20"/>
  <c r="AC199" i="20"/>
  <c r="W199" i="20"/>
  <c r="P199" i="20"/>
  <c r="T199" i="20"/>
  <c r="O199" i="20"/>
  <c r="AF199" i="20"/>
  <c r="AK199" i="20"/>
  <c r="AP199" i="20"/>
  <c r="H199" i="20"/>
  <c r="AM199" i="20"/>
  <c r="AB199" i="20"/>
  <c r="Y199" i="20"/>
  <c r="AO199" i="20"/>
  <c r="AQ199" i="20"/>
  <c r="R199" i="20"/>
  <c r="AL199" i="20"/>
  <c r="I199" i="20"/>
  <c r="AJ199" i="20"/>
  <c r="J199" i="20"/>
  <c r="AN199" i="20"/>
  <c r="S199" i="20"/>
  <c r="N199" i="20"/>
  <c r="AR199" i="20"/>
  <c r="Q199" i="20"/>
  <c r="V199" i="20"/>
  <c r="L199" i="20"/>
  <c r="AD199" i="20"/>
  <c r="Z199" i="20"/>
  <c r="AA199" i="20"/>
  <c r="X199" i="20"/>
  <c r="AH199" i="20"/>
  <c r="AE199" i="20"/>
  <c r="W213" i="20"/>
  <c r="X213" i="20"/>
  <c r="U213" i="20"/>
  <c r="AK213" i="20"/>
  <c r="Z213" i="20"/>
  <c r="N213" i="20"/>
  <c r="AA213" i="20"/>
  <c r="AL213" i="20"/>
  <c r="AG213" i="20"/>
  <c r="J213" i="20"/>
  <c r="AN213" i="20"/>
  <c r="O213" i="20"/>
  <c r="AC213" i="20"/>
  <c r="H213" i="20"/>
  <c r="AB213" i="20"/>
  <c r="T213" i="20"/>
  <c r="K213" i="20"/>
  <c r="V213" i="20"/>
  <c r="M213" i="20"/>
  <c r="AI213" i="20"/>
  <c r="Q213" i="20"/>
  <c r="L213" i="20"/>
  <c r="AJ213" i="20"/>
  <c r="S213" i="20"/>
  <c r="AP213" i="20"/>
  <c r="R213" i="20"/>
  <c r="AE213" i="20"/>
  <c r="AF213" i="20"/>
  <c r="AQ213" i="20"/>
  <c r="AD213" i="20"/>
  <c r="AM213" i="20"/>
  <c r="I213" i="20"/>
  <c r="P213" i="20"/>
  <c r="AO213" i="20"/>
  <c r="H213" i="21"/>
  <c r="AR213" i="20"/>
  <c r="Y213" i="20"/>
  <c r="AH213" i="20"/>
  <c r="AC247" i="20"/>
  <c r="AK247" i="20"/>
  <c r="J247" i="20"/>
  <c r="AO247" i="20"/>
  <c r="AL247" i="20"/>
  <c r="AR247" i="20"/>
  <c r="U247" i="20"/>
  <c r="AN247" i="20"/>
  <c r="N247" i="20"/>
  <c r="O247" i="20"/>
  <c r="W247" i="20"/>
  <c r="AB247" i="20"/>
  <c r="AP247" i="20"/>
  <c r="AA247" i="20"/>
  <c r="AG247" i="20"/>
  <c r="AI247" i="20"/>
  <c r="X247" i="20"/>
  <c r="M247" i="20"/>
  <c r="AH247" i="20"/>
  <c r="H247" i="20"/>
  <c r="Z247" i="20"/>
  <c r="L247" i="20"/>
  <c r="H247" i="21"/>
  <c r="P247" i="20"/>
  <c r="V247" i="20"/>
  <c r="AJ247" i="20"/>
  <c r="AF247" i="20"/>
  <c r="S247" i="20"/>
  <c r="Q247" i="20"/>
  <c r="Y247" i="20"/>
  <c r="AM247" i="20"/>
  <c r="AQ247" i="20"/>
  <c r="AD247" i="20"/>
  <c r="R247" i="20"/>
  <c r="I247" i="20"/>
  <c r="T247" i="20"/>
  <c r="AE247" i="20"/>
  <c r="K247" i="20"/>
  <c r="H49" i="21"/>
  <c r="Q49" i="20"/>
  <c r="AG49" i="20"/>
  <c r="Z49" i="20"/>
  <c r="H49" i="20"/>
  <c r="AE49" i="20"/>
  <c r="S49" i="20"/>
  <c r="P49" i="20"/>
  <c r="AK49" i="20"/>
  <c r="AO49" i="20"/>
  <c r="Y49" i="20"/>
  <c r="AQ49" i="20"/>
  <c r="AH49" i="20"/>
  <c r="AR49" i="20"/>
  <c r="U49" i="20"/>
  <c r="AD49" i="20"/>
  <c r="R49" i="20"/>
  <c r="K49" i="20"/>
  <c r="AA49" i="20"/>
  <c r="W49" i="20"/>
  <c r="AB49" i="20"/>
  <c r="N49" i="20"/>
  <c r="O49" i="20"/>
  <c r="I49" i="20"/>
  <c r="AI49" i="20"/>
  <c r="AP49" i="20"/>
  <c r="V49" i="20"/>
  <c r="AN49" i="20"/>
  <c r="T49" i="20"/>
  <c r="AM49" i="20"/>
  <c r="L49" i="20"/>
  <c r="AL49" i="20"/>
  <c r="AC49" i="20"/>
  <c r="J49" i="20"/>
  <c r="AF49" i="20"/>
  <c r="X49" i="20"/>
  <c r="AJ49" i="20"/>
  <c r="M49" i="20"/>
  <c r="AE22" i="20"/>
  <c r="T22" i="20"/>
  <c r="AL22" i="20"/>
  <c r="AN22" i="20"/>
  <c r="AO22" i="20"/>
  <c r="H22" i="20"/>
  <c r="L22" i="20"/>
  <c r="S22" i="20"/>
  <c r="J22" i="20"/>
  <c r="AQ22" i="20"/>
  <c r="AA22" i="20"/>
  <c r="AK22" i="20"/>
  <c r="I22" i="20"/>
  <c r="AH22" i="20"/>
  <c r="K22" i="20"/>
  <c r="O22" i="20"/>
  <c r="X22" i="20"/>
  <c r="AG22" i="20"/>
  <c r="Z22" i="20"/>
  <c r="M22" i="20"/>
  <c r="AD22" i="20"/>
  <c r="U22" i="20"/>
  <c r="AM22" i="20"/>
  <c r="H22" i="21"/>
  <c r="AJ22" i="20"/>
  <c r="P22" i="20"/>
  <c r="W22" i="20"/>
  <c r="Q22" i="20"/>
  <c r="N22" i="20"/>
  <c r="Y22" i="20"/>
  <c r="AB22" i="20"/>
  <c r="AI22" i="20"/>
  <c r="V22" i="20"/>
  <c r="R22" i="20"/>
  <c r="AF22" i="20"/>
  <c r="AC22" i="20"/>
  <c r="AR22" i="20"/>
  <c r="AP22" i="20"/>
  <c r="AQ216" i="20"/>
  <c r="AO216" i="20"/>
  <c r="AB216" i="20"/>
  <c r="J216" i="20"/>
  <c r="AC216" i="20"/>
  <c r="AN216" i="20"/>
  <c r="AF216" i="20"/>
  <c r="M216" i="20"/>
  <c r="AP216" i="20"/>
  <c r="U216" i="20"/>
  <c r="P216" i="20"/>
  <c r="AJ216" i="20"/>
  <c r="AD216" i="20"/>
  <c r="T216" i="20"/>
  <c r="S216" i="20"/>
  <c r="Y216" i="20"/>
  <c r="AH216" i="20"/>
  <c r="AL216" i="20"/>
  <c r="Z216" i="20"/>
  <c r="I216" i="20"/>
  <c r="H216" i="21"/>
  <c r="AE216" i="20"/>
  <c r="L216" i="20"/>
  <c r="H216" i="20"/>
  <c r="AM216" i="20"/>
  <c r="AA216" i="20"/>
  <c r="AR216" i="20"/>
  <c r="Q216" i="20"/>
  <c r="N216" i="20"/>
  <c r="R216" i="20"/>
  <c r="X216" i="20"/>
  <c r="O216" i="20"/>
  <c r="AK216" i="20"/>
  <c r="V216" i="20"/>
  <c r="AI216" i="20"/>
  <c r="AG216" i="20"/>
  <c r="W216" i="20"/>
  <c r="K216" i="20"/>
  <c r="AP102" i="20"/>
  <c r="H102" i="20"/>
  <c r="AI102" i="20"/>
  <c r="O102" i="20"/>
  <c r="AM102" i="20"/>
  <c r="AH102" i="20"/>
  <c r="AK102" i="20"/>
  <c r="AA102" i="20"/>
  <c r="M102" i="20"/>
  <c r="T102" i="20"/>
  <c r="AR102" i="20"/>
  <c r="AL102" i="20"/>
  <c r="AO102" i="20"/>
  <c r="AC102" i="20"/>
  <c r="AG102" i="20"/>
  <c r="Z102" i="20"/>
  <c r="U102" i="20"/>
  <c r="AN102" i="20"/>
  <c r="AE102" i="20"/>
  <c r="J102" i="20"/>
  <c r="S102" i="20"/>
  <c r="Y102" i="20"/>
  <c r="H102" i="21"/>
  <c r="P102" i="20"/>
  <c r="AD102" i="20"/>
  <c r="W102" i="20"/>
  <c r="AB102" i="20"/>
  <c r="R102" i="20"/>
  <c r="I102" i="20"/>
  <c r="X102" i="20"/>
  <c r="N102" i="20"/>
  <c r="L102" i="20"/>
  <c r="AF102" i="20"/>
  <c r="AJ102" i="20"/>
  <c r="K102" i="20"/>
  <c r="Q102" i="20"/>
  <c r="AQ102" i="20"/>
  <c r="V102" i="20"/>
  <c r="Y356" i="20"/>
  <c r="AP356" i="20"/>
  <c r="AC356" i="20"/>
  <c r="N356" i="20"/>
  <c r="AR356" i="20"/>
  <c r="L356" i="20"/>
  <c r="P356" i="20"/>
  <c r="AO356" i="20"/>
  <c r="AL356" i="20"/>
  <c r="AK356" i="20"/>
  <c r="Z356" i="20"/>
  <c r="V356" i="20"/>
  <c r="AD356" i="20"/>
  <c r="AN356" i="20"/>
  <c r="J356" i="20"/>
  <c r="Q356" i="20"/>
  <c r="T356" i="20"/>
  <c r="U356" i="20"/>
  <c r="AE356" i="20"/>
  <c r="H356" i="20"/>
  <c r="R356" i="20"/>
  <c r="K356" i="20"/>
  <c r="I356" i="20"/>
  <c r="AJ356" i="20"/>
  <c r="M356" i="20"/>
  <c r="AA356" i="20"/>
  <c r="X356" i="20"/>
  <c r="S356" i="20"/>
  <c r="AM356" i="20"/>
  <c r="AH356" i="20"/>
  <c r="AI356" i="20"/>
  <c r="AB356" i="20"/>
  <c r="AG356" i="20"/>
  <c r="AQ356" i="20"/>
  <c r="O356" i="20"/>
  <c r="AF356" i="20"/>
  <c r="W356" i="20"/>
  <c r="H129" i="21"/>
  <c r="K129" i="20"/>
  <c r="AL129" i="20"/>
  <c r="AG129" i="20"/>
  <c r="AO129" i="20"/>
  <c r="AP129" i="20"/>
  <c r="V129" i="20"/>
  <c r="AH129" i="20"/>
  <c r="U129" i="20"/>
  <c r="AA129" i="20"/>
  <c r="W129" i="20"/>
  <c r="O129" i="20"/>
  <c r="AC129" i="20"/>
  <c r="AM129" i="20"/>
  <c r="N129" i="20"/>
  <c r="AQ129" i="20"/>
  <c r="M129" i="20"/>
  <c r="T129" i="20"/>
  <c r="X129" i="20"/>
  <c r="L129" i="20"/>
  <c r="AK129" i="20"/>
  <c r="H129" i="20"/>
  <c r="AR129" i="20"/>
  <c r="AN129" i="20"/>
  <c r="Q129" i="20"/>
  <c r="AI129" i="20"/>
  <c r="J129" i="20"/>
  <c r="R129" i="20"/>
  <c r="I129" i="20"/>
  <c r="Y129" i="20"/>
  <c r="AF129" i="20"/>
  <c r="P129" i="20"/>
  <c r="Z129" i="20"/>
  <c r="AE129" i="20"/>
  <c r="S129" i="20"/>
  <c r="AJ129" i="20"/>
  <c r="AD129" i="20"/>
  <c r="AB129" i="20"/>
  <c r="H238" i="21"/>
  <c r="AO238" i="20"/>
  <c r="AK238" i="20"/>
  <c r="M238" i="20"/>
  <c r="AJ238" i="20"/>
  <c r="N238" i="20"/>
  <c r="Q238" i="20"/>
  <c r="AN238" i="20"/>
  <c r="H238" i="20"/>
  <c r="AG238" i="20"/>
  <c r="W238" i="20"/>
  <c r="AE238" i="20"/>
  <c r="L238" i="20"/>
  <c r="AC238" i="20"/>
  <c r="R238" i="20"/>
  <c r="AI238" i="20"/>
  <c r="K238" i="20"/>
  <c r="AF238" i="20"/>
  <c r="AR238" i="20"/>
  <c r="X238" i="20"/>
  <c r="AL238" i="20"/>
  <c r="AD238" i="20"/>
  <c r="AB238" i="20"/>
  <c r="I238" i="20"/>
  <c r="T238" i="20"/>
  <c r="AA238" i="20"/>
  <c r="S238" i="20"/>
  <c r="AM238" i="20"/>
  <c r="Z238" i="20"/>
  <c r="AQ238" i="20"/>
  <c r="AH238" i="20"/>
  <c r="J238" i="20"/>
  <c r="Y238" i="20"/>
  <c r="P238" i="20"/>
  <c r="AP238" i="20"/>
  <c r="U238" i="20"/>
  <c r="V238" i="20"/>
  <c r="O238" i="20"/>
  <c r="AI382" i="20"/>
  <c r="AC382" i="20"/>
  <c r="R382" i="20"/>
  <c r="AE382" i="20"/>
  <c r="S382" i="20"/>
  <c r="P382" i="20"/>
  <c r="O382" i="20"/>
  <c r="AO382" i="20"/>
  <c r="Q382" i="20"/>
  <c r="V382" i="20"/>
  <c r="AF382" i="20"/>
  <c r="AB382" i="20"/>
  <c r="AG382" i="20"/>
  <c r="AD382" i="20"/>
  <c r="Y382" i="20"/>
  <c r="AJ382" i="20"/>
  <c r="Z382" i="20"/>
  <c r="AP382" i="20"/>
  <c r="K382" i="20"/>
  <c r="U382" i="20"/>
  <c r="J382" i="20"/>
  <c r="AN382" i="20"/>
  <c r="T382" i="20"/>
  <c r="M382" i="20"/>
  <c r="L382" i="20"/>
  <c r="W382" i="20"/>
  <c r="H382" i="20"/>
  <c r="X382" i="20"/>
  <c r="AK382" i="20"/>
  <c r="AQ382" i="20"/>
  <c r="N382" i="20"/>
  <c r="AM382" i="20"/>
  <c r="AA382" i="20"/>
  <c r="AR382" i="20"/>
  <c r="AL382" i="20"/>
  <c r="AH382" i="20"/>
  <c r="I382" i="20"/>
  <c r="W115" i="24"/>
  <c r="W364" i="24"/>
  <c r="W123" i="24"/>
  <c r="W153" i="24"/>
  <c r="W353" i="24"/>
  <c r="W288" i="24"/>
  <c r="W369" i="24"/>
  <c r="W328" i="24"/>
  <c r="W287" i="24"/>
  <c r="W149" i="24"/>
  <c r="W162" i="24"/>
  <c r="W46" i="24"/>
  <c r="W188" i="24"/>
  <c r="W95" i="24"/>
  <c r="W266" i="24"/>
  <c r="W147" i="24"/>
  <c r="W235" i="24"/>
  <c r="W129" i="24"/>
  <c r="W157" i="24"/>
  <c r="W173" i="24"/>
  <c r="W175" i="24"/>
  <c r="W323" i="24"/>
  <c r="W196" i="24"/>
  <c r="W384" i="24"/>
  <c r="W77" i="24"/>
  <c r="W141" i="24"/>
  <c r="W302" i="24"/>
  <c r="W180" i="24"/>
  <c r="W251" i="24"/>
  <c r="W317" i="24"/>
  <c r="W89" i="24"/>
  <c r="W200" i="24"/>
  <c r="W105" i="24"/>
  <c r="W40" i="24"/>
  <c r="W22" i="24"/>
  <c r="W367" i="24"/>
  <c r="W299" i="24"/>
  <c r="W88" i="24"/>
  <c r="W270" i="24"/>
  <c r="W130" i="24"/>
  <c r="W74" i="24"/>
  <c r="W71" i="24"/>
  <c r="W327" i="24"/>
  <c r="W303" i="24"/>
  <c r="W13" i="24"/>
  <c r="W191" i="24"/>
  <c r="W233" i="24"/>
  <c r="W171" i="24"/>
  <c r="W223" i="24"/>
  <c r="W304" i="24"/>
  <c r="W360" i="24"/>
  <c r="W296" i="24"/>
  <c r="W217" i="24"/>
  <c r="W164" i="24"/>
  <c r="W245" i="24"/>
  <c r="W104" i="24"/>
  <c r="W204" i="24"/>
  <c r="W142" i="24"/>
  <c r="W56" i="24"/>
  <c r="W278" i="24"/>
  <c r="W275" i="24"/>
  <c r="W18" i="24"/>
  <c r="W259" i="24"/>
  <c r="W134" i="24"/>
  <c r="W125" i="24"/>
  <c r="W348" i="24"/>
  <c r="W241" i="24"/>
  <c r="W283" i="24"/>
  <c r="W383" i="24"/>
  <c r="W15" i="24"/>
  <c r="W186" i="24"/>
  <c r="W354" i="24"/>
  <c r="W365" i="24"/>
  <c r="W202" i="24"/>
  <c r="W210" i="24"/>
  <c r="W36" i="24"/>
  <c r="W282" i="24"/>
  <c r="W307" i="24"/>
  <c r="W197" i="24"/>
  <c r="W184" i="24"/>
  <c r="W305" i="24"/>
  <c r="W135" i="24"/>
  <c r="W79" i="24"/>
  <c r="W272" i="24"/>
  <c r="W379" i="24"/>
  <c r="W260" i="24"/>
  <c r="W294" i="24"/>
  <c r="W336" i="24"/>
  <c r="W312" i="24"/>
  <c r="W82" i="24"/>
  <c r="W309" i="24"/>
  <c r="W359" i="24"/>
  <c r="W215" i="24"/>
  <c r="W172" i="24"/>
  <c r="W91" i="24"/>
  <c r="W193" i="24"/>
  <c r="W183" i="24"/>
  <c r="W345" i="24"/>
  <c r="W208" i="24"/>
  <c r="W269" i="24"/>
  <c r="W320" i="24"/>
  <c r="W300" i="24"/>
  <c r="W182" i="24"/>
  <c r="W311" i="24"/>
  <c r="W50" i="24"/>
  <c r="W356" i="24"/>
  <c r="W228" i="24"/>
  <c r="W232" i="24"/>
  <c r="W138" i="24"/>
  <c r="W199" i="24"/>
  <c r="W325" i="24"/>
  <c r="W63" i="24"/>
  <c r="W224" i="24"/>
  <c r="V334" i="23" l="1"/>
  <c r="L334" i="42" s="1"/>
  <c r="L361" i="42"/>
  <c r="H334" i="24"/>
  <c r="V334" i="24"/>
  <c r="N334" i="42" s="1"/>
  <c r="W334" i="24"/>
  <c r="P359" i="42"/>
  <c r="Q359" i="42" s="1"/>
  <c r="P164" i="42"/>
  <c r="Q164" i="42" s="1"/>
  <c r="P285" i="42"/>
  <c r="Q285" i="42" s="1"/>
  <c r="P186" i="42"/>
  <c r="Q186" i="42" s="1"/>
  <c r="P320" i="42"/>
  <c r="Q320" i="42" s="1"/>
  <c r="P338" i="42"/>
  <c r="Q338" i="42" s="1"/>
  <c r="P99" i="42"/>
  <c r="Q99" i="42" s="1"/>
  <c r="P194" i="42"/>
  <c r="Q194" i="42" s="1"/>
  <c r="P143" i="42"/>
  <c r="Q143" i="42" s="1"/>
  <c r="P330" i="42"/>
  <c r="Q330" i="42" s="1"/>
  <c r="P218" i="42"/>
  <c r="Q218" i="42" s="1"/>
  <c r="P82" i="42"/>
  <c r="Q82" i="42" s="1"/>
  <c r="P259" i="42"/>
  <c r="Q259" i="42" s="1"/>
  <c r="P37" i="42"/>
  <c r="Q37" i="42" s="1"/>
  <c r="P282" i="42"/>
  <c r="Q282" i="42" s="1"/>
  <c r="P32" i="42"/>
  <c r="Q32" i="42" s="1"/>
  <c r="P345" i="42"/>
  <c r="Q345" i="42" s="1"/>
  <c r="P124" i="42"/>
  <c r="Q124" i="42" s="1"/>
  <c r="P26" i="42"/>
  <c r="Q26" i="42" s="1"/>
  <c r="P154" i="42"/>
  <c r="Q154" i="42" s="1"/>
  <c r="P159" i="42"/>
  <c r="Q159" i="42" s="1"/>
  <c r="P295" i="42"/>
  <c r="Q295" i="42" s="1"/>
  <c r="P233" i="42"/>
  <c r="Q233" i="42" s="1"/>
  <c r="P130" i="42"/>
  <c r="Q130" i="42" s="1"/>
  <c r="P83" i="42"/>
  <c r="Q83" i="42" s="1"/>
  <c r="P177" i="42"/>
  <c r="Q177" i="42" s="1"/>
  <c r="P235" i="42"/>
  <c r="Q235" i="42" s="1"/>
  <c r="P239" i="42"/>
  <c r="Q239" i="42" s="1"/>
  <c r="P231" i="42"/>
  <c r="Q231" i="42" s="1"/>
  <c r="P271" i="42"/>
  <c r="Q271" i="42" s="1"/>
  <c r="P59" i="42"/>
  <c r="Q59" i="42" s="1"/>
  <c r="P318" i="42"/>
  <c r="Q318" i="42" s="1"/>
  <c r="P375" i="42"/>
  <c r="Q375" i="42" s="1"/>
  <c r="P260" i="42"/>
  <c r="Q260" i="42" s="1"/>
  <c r="P303" i="42"/>
  <c r="Q303" i="42" s="1"/>
  <c r="P74" i="42"/>
  <c r="Q74" i="42" s="1"/>
  <c r="P342" i="42"/>
  <c r="Q342" i="42" s="1"/>
  <c r="P45" i="42"/>
  <c r="Q45" i="42" s="1"/>
  <c r="P358" i="42"/>
  <c r="Q358" i="42" s="1"/>
  <c r="P344" i="42"/>
  <c r="Q344" i="42" s="1"/>
  <c r="P336" i="42"/>
  <c r="Q336" i="42" s="1"/>
  <c r="P151" i="42"/>
  <c r="Q151" i="42" s="1"/>
  <c r="P279" i="42"/>
  <c r="Q279" i="42" s="1"/>
  <c r="P281" i="42"/>
  <c r="Q281" i="42" s="1"/>
  <c r="P364" i="42"/>
  <c r="Q364" i="42" s="1"/>
  <c r="P133" i="42"/>
  <c r="Q133" i="42" s="1"/>
  <c r="P249" i="42"/>
  <c r="Q249" i="42" s="1"/>
  <c r="P371" i="42"/>
  <c r="Q371" i="42" s="1"/>
  <c r="P196" i="42"/>
  <c r="Q196" i="42" s="1"/>
  <c r="P68" i="42"/>
  <c r="Q68" i="42" s="1"/>
  <c r="P183" i="42"/>
  <c r="Q183" i="42" s="1"/>
  <c r="P222" i="42"/>
  <c r="Q222" i="42" s="1"/>
  <c r="P109" i="42"/>
  <c r="Q109" i="42" s="1"/>
  <c r="P372" i="42"/>
  <c r="Q372" i="42" s="1"/>
  <c r="P366" i="42"/>
  <c r="Q366" i="42" s="1"/>
  <c r="P89" i="42"/>
  <c r="Q89" i="42" s="1"/>
  <c r="P129" i="42"/>
  <c r="Q129" i="42" s="1"/>
  <c r="P19" i="42"/>
  <c r="Q19" i="42" s="1"/>
  <c r="P315" i="42"/>
  <c r="Q315" i="42" s="1"/>
  <c r="P272" i="42"/>
  <c r="Q272" i="42" s="1"/>
  <c r="P373" i="42"/>
  <c r="Q373" i="42" s="1"/>
  <c r="P365" i="42"/>
  <c r="Q365" i="42" s="1"/>
  <c r="P314" i="42"/>
  <c r="Q314" i="42" s="1"/>
  <c r="P265" i="42"/>
  <c r="Q265" i="42" s="1"/>
  <c r="P270" i="42"/>
  <c r="Q270" i="42" s="1"/>
  <c r="P12" i="42"/>
  <c r="Q12" i="42" s="1"/>
  <c r="P293" i="42"/>
  <c r="Q293" i="42" s="1"/>
  <c r="P155" i="42"/>
  <c r="Q155" i="42" s="1"/>
  <c r="P136" i="42"/>
  <c r="Q136" i="42" s="1"/>
  <c r="P274" i="42"/>
  <c r="Q274" i="42" s="1"/>
  <c r="P204" i="42"/>
  <c r="Q204" i="42" s="1"/>
  <c r="P31" i="42"/>
  <c r="Q31" i="42" s="1"/>
  <c r="P237" i="42"/>
  <c r="Q237" i="42" s="1"/>
  <c r="P309" i="42"/>
  <c r="Q309" i="42" s="1"/>
  <c r="P162" i="42"/>
  <c r="Q162" i="42" s="1"/>
  <c r="P276" i="42"/>
  <c r="Q276" i="42" s="1"/>
  <c r="P363" i="42"/>
  <c r="Q363" i="42" s="1"/>
  <c r="P148" i="42"/>
  <c r="Q148" i="42" s="1"/>
  <c r="P51" i="42"/>
  <c r="Q51" i="42" s="1"/>
  <c r="P29" i="42"/>
  <c r="Q29" i="42" s="1"/>
  <c r="P44" i="42"/>
  <c r="Q44" i="42" s="1"/>
  <c r="P328" i="42"/>
  <c r="Q328" i="42" s="1"/>
  <c r="P283" i="42"/>
  <c r="Q283" i="42" s="1"/>
  <c r="P256" i="42"/>
  <c r="Q256" i="42" s="1"/>
  <c r="P11" i="42"/>
  <c r="Q11" i="42" s="1"/>
  <c r="P331" i="42"/>
  <c r="Q331" i="42" s="1"/>
  <c r="P134" i="42"/>
  <c r="Q134" i="42" s="1"/>
  <c r="P178" i="42"/>
  <c r="Q178" i="42" s="1"/>
  <c r="P72" i="42"/>
  <c r="Q72" i="42" s="1"/>
  <c r="P238" i="42"/>
  <c r="Q238" i="42" s="1"/>
  <c r="P221" i="42"/>
  <c r="Q221" i="42" s="1"/>
  <c r="P296" i="42"/>
  <c r="Q296" i="42" s="1"/>
  <c r="P46" i="42"/>
  <c r="Q46" i="42" s="1"/>
  <c r="P190" i="42"/>
  <c r="Q190" i="42" s="1"/>
  <c r="P310" i="42"/>
  <c r="Q310" i="42" s="1"/>
  <c r="P135" i="42"/>
  <c r="Q135" i="42" s="1"/>
  <c r="P311" i="42"/>
  <c r="Q311" i="42" s="1"/>
  <c r="P302" i="42"/>
  <c r="Q302" i="42" s="1"/>
  <c r="P197" i="42"/>
  <c r="Q197" i="42" s="1"/>
  <c r="P92" i="42"/>
  <c r="Q92" i="42" s="1"/>
  <c r="P292" i="42"/>
  <c r="Q292" i="42" s="1"/>
  <c r="P316" i="42"/>
  <c r="Q316" i="42" s="1"/>
  <c r="P75" i="42"/>
  <c r="Q75" i="42" s="1"/>
  <c r="P317" i="42"/>
  <c r="Q317" i="42" s="1"/>
  <c r="P63" i="42"/>
  <c r="Q63" i="42" s="1"/>
  <c r="P319" i="42"/>
  <c r="Q319" i="42" s="1"/>
  <c r="P88" i="42"/>
  <c r="Q88" i="42" s="1"/>
  <c r="P87" i="42"/>
  <c r="Q87" i="42" s="1"/>
  <c r="P219" i="42"/>
  <c r="Q219" i="42" s="1"/>
  <c r="P57" i="42"/>
  <c r="Q57" i="42" s="1"/>
  <c r="P353" i="42"/>
  <c r="Q353" i="42" s="1"/>
  <c r="P216" i="42"/>
  <c r="Q216" i="42" s="1"/>
  <c r="P203" i="42"/>
  <c r="Q203" i="42" s="1"/>
  <c r="P325" i="42"/>
  <c r="Q325" i="42" s="1"/>
  <c r="P185" i="42"/>
  <c r="Q185" i="42" s="1"/>
  <c r="P22" i="42"/>
  <c r="Q22" i="42" s="1"/>
  <c r="P275" i="42"/>
  <c r="Q275" i="42" s="1"/>
  <c r="P95" i="42"/>
  <c r="Q95" i="42" s="1"/>
  <c r="P277" i="42"/>
  <c r="Q277" i="42" s="1"/>
  <c r="P71" i="42"/>
  <c r="Q71" i="42" s="1"/>
  <c r="P255" i="42"/>
  <c r="Q255" i="42" s="1"/>
  <c r="P70" i="42"/>
  <c r="Q70" i="42" s="1"/>
  <c r="P202" i="42"/>
  <c r="Q202" i="42" s="1"/>
  <c r="P102" i="42"/>
  <c r="Q102" i="42" s="1"/>
  <c r="P288" i="42"/>
  <c r="Q288" i="42" s="1"/>
  <c r="P323" i="42"/>
  <c r="Q323" i="42" s="1"/>
  <c r="P369" i="42"/>
  <c r="Q369" i="42" s="1"/>
  <c r="P215" i="42"/>
  <c r="Q215" i="42" s="1"/>
  <c r="P103" i="42"/>
  <c r="Q103" i="42" s="1"/>
  <c r="P39" i="42"/>
  <c r="Q39" i="42" s="1"/>
  <c r="P313" i="42"/>
  <c r="Q313" i="42" s="1"/>
  <c r="P91" i="42"/>
  <c r="Q91" i="42" s="1"/>
  <c r="P351" i="42"/>
  <c r="Q351" i="42" s="1"/>
  <c r="P227" i="42"/>
  <c r="Q227" i="42" s="1"/>
  <c r="P321" i="42"/>
  <c r="Q321" i="42" s="1"/>
  <c r="P348" i="42"/>
  <c r="Q348" i="42" s="1"/>
  <c r="P198" i="42"/>
  <c r="Q198" i="42" s="1"/>
  <c r="P166" i="42"/>
  <c r="Q166" i="42" s="1"/>
  <c r="P188" i="42"/>
  <c r="Q188" i="42" s="1"/>
  <c r="P262" i="42"/>
  <c r="Q262" i="42" s="1"/>
  <c r="P115" i="42"/>
  <c r="Q115" i="42" s="1"/>
  <c r="P224" i="42"/>
  <c r="Q224" i="42" s="1"/>
  <c r="P79" i="42"/>
  <c r="Q79" i="42" s="1"/>
  <c r="P335" i="42"/>
  <c r="Q335" i="42" s="1"/>
  <c r="P81" i="42"/>
  <c r="Q81" i="42" s="1"/>
  <c r="P142" i="42"/>
  <c r="Q142" i="42" s="1"/>
  <c r="P64" i="42"/>
  <c r="Q64" i="42" s="1"/>
  <c r="P16" i="42"/>
  <c r="Q16" i="42" s="1"/>
  <c r="P179" i="42"/>
  <c r="Q179" i="42" s="1"/>
  <c r="P308" i="42"/>
  <c r="Q308" i="42" s="1"/>
  <c r="P370" i="42"/>
  <c r="Q370" i="42" s="1"/>
  <c r="P258" i="42"/>
  <c r="Q258" i="42" s="1"/>
  <c r="P284" i="42"/>
  <c r="Q284" i="42" s="1"/>
  <c r="P243" i="42"/>
  <c r="Q243" i="42" s="1"/>
  <c r="P252" i="42"/>
  <c r="Q252" i="42" s="1"/>
  <c r="P289" i="42"/>
  <c r="Q289" i="42" s="1"/>
  <c r="P356" i="42"/>
  <c r="Q356" i="42" s="1"/>
  <c r="P347" i="42"/>
  <c r="Q347" i="42" s="1"/>
  <c r="P269" i="42"/>
  <c r="Q269" i="42" s="1"/>
  <c r="P257" i="42"/>
  <c r="Q257" i="42" s="1"/>
  <c r="P261" i="42"/>
  <c r="Q261" i="42" s="1"/>
  <c r="P357" i="42"/>
  <c r="Q357" i="42" s="1"/>
  <c r="P141" i="42"/>
  <c r="Q141" i="42" s="1"/>
  <c r="P62" i="42"/>
  <c r="Q62" i="42" s="1"/>
  <c r="P350" i="42"/>
  <c r="Q350" i="42" s="1"/>
  <c r="P27" i="42"/>
  <c r="Q27" i="42" s="1"/>
  <c r="P355" i="42"/>
  <c r="Q355" i="42" s="1"/>
  <c r="P36" i="42"/>
  <c r="Q36" i="42" s="1"/>
  <c r="P171" i="42"/>
  <c r="Q171" i="42" s="1"/>
  <c r="P264" i="42"/>
  <c r="Q264" i="42" s="1"/>
  <c r="P20" i="42"/>
  <c r="Q20" i="42" s="1"/>
  <c r="P114" i="42"/>
  <c r="Q114" i="42" s="1"/>
  <c r="P84" i="42"/>
  <c r="Q84" i="42" s="1"/>
  <c r="P304" i="42"/>
  <c r="Q304" i="42" s="1"/>
  <c r="P184" i="42"/>
  <c r="Q184" i="42" s="1"/>
  <c r="P376" i="42"/>
  <c r="Q376" i="42" s="1"/>
  <c r="P327" i="42"/>
  <c r="Q327" i="42" s="1"/>
  <c r="P66" i="42"/>
  <c r="Q66" i="42" s="1"/>
  <c r="P384" i="42"/>
  <c r="Q384" i="42" s="1"/>
  <c r="P217" i="42"/>
  <c r="Q217" i="42" s="1"/>
  <c r="P273" i="42"/>
  <c r="Q273" i="42" s="1"/>
  <c r="P118" i="42"/>
  <c r="Q118" i="42" s="1"/>
  <c r="P163" i="42"/>
  <c r="Q163" i="42" s="1"/>
  <c r="P251" i="42"/>
  <c r="Q251" i="42" s="1"/>
  <c r="P181" i="42"/>
  <c r="Q181" i="42" s="1"/>
  <c r="P367" i="42"/>
  <c r="Q367" i="42" s="1"/>
  <c r="P24" i="42"/>
  <c r="Q24" i="42" s="1"/>
  <c r="P138" i="42"/>
  <c r="Q138" i="42" s="1"/>
  <c r="P112" i="42"/>
  <c r="Q112" i="42" s="1"/>
  <c r="P352" i="42"/>
  <c r="Q352" i="42" s="1"/>
  <c r="P140" i="42"/>
  <c r="Q140" i="42" s="1"/>
  <c r="P229" i="42"/>
  <c r="Q229" i="42" s="1"/>
  <c r="P343" i="42"/>
  <c r="Q343" i="42" s="1"/>
  <c r="P332" i="42"/>
  <c r="Q332" i="42" s="1"/>
  <c r="P195" i="42"/>
  <c r="Q195" i="42" s="1"/>
  <c r="P263" i="42"/>
  <c r="Q263" i="42" s="1"/>
  <c r="P156" i="42"/>
  <c r="Q156" i="42" s="1"/>
  <c r="P322" i="42"/>
  <c r="Q322" i="42" s="1"/>
  <c r="P214" i="42"/>
  <c r="Q214" i="42" s="1"/>
  <c r="P78" i="42"/>
  <c r="Q78" i="42" s="1"/>
  <c r="P167" i="42"/>
  <c r="Q167" i="42" s="1"/>
  <c r="P139" i="42"/>
  <c r="Q139" i="42" s="1"/>
  <c r="P193" i="42"/>
  <c r="Q193" i="42" s="1"/>
  <c r="P182" i="42"/>
  <c r="Q182" i="42" s="1"/>
  <c r="P21" i="42"/>
  <c r="Q21" i="42" s="1"/>
  <c r="P382" i="42"/>
  <c r="Q382" i="42" s="1"/>
  <c r="P294" i="42"/>
  <c r="Q294" i="42" s="1"/>
  <c r="P206" i="42"/>
  <c r="Q206" i="42" s="1"/>
  <c r="P337" i="42"/>
  <c r="Q337" i="42" s="1"/>
  <c r="P306" i="42"/>
  <c r="Q306" i="42" s="1"/>
  <c r="P346" i="42"/>
  <c r="Q346" i="42" s="1"/>
  <c r="P349" i="42"/>
  <c r="Q349" i="42" s="1"/>
  <c r="P52" i="42"/>
  <c r="Q52" i="42" s="1"/>
  <c r="P77" i="42"/>
  <c r="Q77" i="42" s="1"/>
  <c r="P157" i="42"/>
  <c r="Q157" i="42" s="1"/>
  <c r="P266" i="42"/>
  <c r="Q266" i="42" s="1"/>
  <c r="P324" i="42"/>
  <c r="Q324" i="42" s="1"/>
  <c r="P60" i="42"/>
  <c r="Q60" i="42" s="1"/>
  <c r="P170" i="42"/>
  <c r="Q170" i="42" s="1"/>
  <c r="P211" i="42"/>
  <c r="Q211" i="42" s="1"/>
  <c r="P116" i="42"/>
  <c r="Q116" i="42" s="1"/>
  <c r="P385" i="42"/>
  <c r="Q385" i="42" s="1"/>
  <c r="P298" i="42"/>
  <c r="Q298" i="42" s="1"/>
  <c r="P225" i="42"/>
  <c r="Q225" i="42" s="1"/>
  <c r="P30" i="42"/>
  <c r="Q30" i="42" s="1"/>
  <c r="P149" i="42"/>
  <c r="Q149" i="42" s="1"/>
  <c r="P161" i="42"/>
  <c r="Q161" i="42" s="1"/>
  <c r="P101" i="42"/>
  <c r="Q101" i="42" s="1"/>
  <c r="P209" i="42"/>
  <c r="Q209" i="42" s="1"/>
  <c r="P208" i="42"/>
  <c r="Q208" i="42" s="1"/>
  <c r="P50" i="42"/>
  <c r="Q50" i="42" s="1"/>
  <c r="P192" i="42"/>
  <c r="Q192" i="42" s="1"/>
  <c r="P210" i="42"/>
  <c r="Q210" i="42" s="1"/>
  <c r="P125" i="42"/>
  <c r="Q125" i="42" s="1"/>
  <c r="P354" i="42"/>
  <c r="Q354" i="42" s="1"/>
  <c r="P58" i="42"/>
  <c r="Q58" i="42" s="1"/>
  <c r="P205" i="42"/>
  <c r="Q205" i="42" s="1"/>
  <c r="P175" i="42"/>
  <c r="Q175" i="42" s="1"/>
  <c r="P368" i="42"/>
  <c r="Q368" i="42" s="1"/>
  <c r="P43" i="42"/>
  <c r="Q43" i="42" s="1"/>
  <c r="P172" i="42"/>
  <c r="Q172" i="42" s="1"/>
  <c r="P299" i="42"/>
  <c r="Q299" i="42" s="1"/>
  <c r="P168" i="42"/>
  <c r="Q168" i="42" s="1"/>
  <c r="P117" i="42"/>
  <c r="Q117" i="42" s="1"/>
  <c r="P223" i="42"/>
  <c r="Q223" i="42" s="1"/>
  <c r="P40" i="42"/>
  <c r="Q40" i="42" s="1"/>
  <c r="P100" i="42"/>
  <c r="Q100" i="42" s="1"/>
  <c r="P108" i="42"/>
  <c r="Q108" i="42" s="1"/>
  <c r="P41" i="42"/>
  <c r="Q41" i="42" s="1"/>
  <c r="P97" i="42"/>
  <c r="Q97" i="42" s="1"/>
  <c r="P122" i="42"/>
  <c r="Q122" i="42" s="1"/>
  <c r="P104" i="42"/>
  <c r="Q104" i="42" s="1"/>
  <c r="P329" i="42"/>
  <c r="Q329" i="42" s="1"/>
  <c r="P180" i="42"/>
  <c r="Q180" i="42" s="1"/>
  <c r="P90" i="42"/>
  <c r="Q90" i="42" s="1"/>
  <c r="P377" i="42"/>
  <c r="Q377" i="42" s="1"/>
  <c r="P253" i="42"/>
  <c r="Q253" i="42" s="1"/>
  <c r="P228" i="42"/>
  <c r="Q228" i="42" s="1"/>
  <c r="P56" i="42"/>
  <c r="Q56" i="42" s="1"/>
  <c r="P119" i="42"/>
  <c r="Q119" i="42" s="1"/>
  <c r="P93" i="42"/>
  <c r="Q93" i="42" s="1"/>
  <c r="P305" i="42"/>
  <c r="Q305" i="42" s="1"/>
  <c r="P69" i="42"/>
  <c r="Q69" i="42" s="1"/>
  <c r="P53" i="42"/>
  <c r="Q53" i="42" s="1"/>
  <c r="P153" i="42"/>
  <c r="Q153" i="42" s="1"/>
  <c r="P244" i="42"/>
  <c r="Q244" i="42" s="1"/>
  <c r="P187" i="42"/>
  <c r="Q187" i="42" s="1"/>
  <c r="P213" i="42"/>
  <c r="Q213" i="42" s="1"/>
  <c r="P386" i="42"/>
  <c r="Q386" i="42" s="1"/>
  <c r="P245" i="42"/>
  <c r="Q245" i="42" s="1"/>
  <c r="P200" i="42"/>
  <c r="Q200" i="42" s="1"/>
  <c r="P80" i="42"/>
  <c r="Q80" i="42" s="1"/>
  <c r="P290" i="42"/>
  <c r="Q290" i="42" s="1"/>
  <c r="P173" i="42"/>
  <c r="Q173" i="42" s="1"/>
  <c r="P280" i="42"/>
  <c r="Q280" i="42" s="1"/>
  <c r="P287" i="42"/>
  <c r="Q287" i="42" s="1"/>
  <c r="P278" i="42"/>
  <c r="Q278" i="42" s="1"/>
  <c r="P199" i="42"/>
  <c r="Q199" i="42" s="1"/>
  <c r="P232" i="42"/>
  <c r="Q232" i="42" s="1"/>
  <c r="P174" i="42"/>
  <c r="Q174" i="42" s="1"/>
  <c r="P15" i="42"/>
  <c r="Q15" i="42" s="1"/>
  <c r="P241" i="42"/>
  <c r="Q241" i="42" s="1"/>
  <c r="P300" i="42"/>
  <c r="Q300" i="42" s="1"/>
  <c r="P191" i="42"/>
  <c r="Q191" i="42" s="1"/>
  <c r="P158" i="42"/>
  <c r="Q158" i="42" s="1"/>
  <c r="P94" i="42"/>
  <c r="Q94" i="42" s="1"/>
  <c r="P86" i="42"/>
  <c r="Q86" i="42" s="1"/>
  <c r="P38" i="42"/>
  <c r="Q38" i="42" s="1"/>
  <c r="P96" i="42"/>
  <c r="Q96" i="42" s="1"/>
  <c r="P301" i="42"/>
  <c r="Q301" i="42" s="1"/>
  <c r="P383" i="42"/>
  <c r="Q383" i="42" s="1"/>
  <c r="P28" i="42"/>
  <c r="Q28" i="42" s="1"/>
  <c r="P147" i="42"/>
  <c r="Q147" i="42" s="1"/>
  <c r="P25" i="42"/>
  <c r="Q25" i="42" s="1"/>
  <c r="P307" i="42"/>
  <c r="Q307" i="42" s="1"/>
  <c r="P18" i="42"/>
  <c r="Q18" i="42" s="1"/>
  <c r="P73" i="42"/>
  <c r="Q73" i="42" s="1"/>
  <c r="P297" i="42"/>
  <c r="Q297" i="42" s="1"/>
  <c r="P54" i="42"/>
  <c r="Q54" i="42" s="1"/>
  <c r="P240" i="42"/>
  <c r="Q240" i="42" s="1"/>
  <c r="P106" i="42"/>
  <c r="Q106" i="42" s="1"/>
  <c r="P123" i="42"/>
  <c r="Q123" i="42" s="1"/>
  <c r="P105" i="42"/>
  <c r="Q105" i="42" s="1"/>
  <c r="P312" i="42"/>
  <c r="Q312" i="42" s="1"/>
  <c r="P152" i="42"/>
  <c r="Q152" i="42" s="1"/>
  <c r="P160" i="42"/>
  <c r="Q160" i="42" s="1"/>
  <c r="Q48" i="42"/>
  <c r="P49" i="42"/>
  <c r="Q49" i="42" s="1"/>
  <c r="P242" i="42"/>
  <c r="Q242" i="42" s="1"/>
  <c r="P150" i="42"/>
  <c r="Q150" i="42" s="1"/>
  <c r="P374" i="42"/>
  <c r="Q374" i="42" s="1"/>
  <c r="P326" i="42"/>
  <c r="Q326" i="42" s="1"/>
  <c r="W242" i="24"/>
  <c r="H126" i="24"/>
  <c r="U126" i="24"/>
  <c r="V126" i="24" s="1"/>
  <c r="N126" i="42" s="1"/>
  <c r="W150" i="24"/>
  <c r="W48" i="24"/>
  <c r="W42" i="24"/>
  <c r="W169" i="24"/>
  <c r="U48" i="24"/>
  <c r="V48" i="24" s="1"/>
  <c r="N48" i="42" s="1"/>
  <c r="H150" i="24"/>
  <c r="H49" i="24"/>
  <c r="H42" i="24"/>
  <c r="U169" i="24"/>
  <c r="V169" i="24" s="1"/>
  <c r="N169" i="42" s="1"/>
  <c r="P169" i="42" s="1"/>
  <c r="Q169" i="42" s="1"/>
  <c r="V42" i="23"/>
  <c r="L42" i="42" s="1"/>
  <c r="H391" i="20"/>
  <c r="H242" i="24"/>
  <c r="H33" i="24"/>
  <c r="V33" i="24"/>
  <c r="N33" i="42" s="1"/>
  <c r="W33" i="24"/>
  <c r="W326" i="24"/>
  <c r="H326" i="24"/>
  <c r="H160" i="24"/>
  <c r="U246" i="24"/>
  <c r="V246" i="24" s="1"/>
  <c r="N246" i="42" s="1"/>
  <c r="P246" i="42" s="1"/>
  <c r="Q246" i="42" s="1"/>
  <c r="W246" i="24"/>
  <c r="V42" i="24"/>
  <c r="N42" i="42" s="1"/>
  <c r="W160" i="24"/>
  <c r="W374" i="24"/>
  <c r="H374" i="24"/>
  <c r="W49" i="24"/>
  <c r="O391" i="20"/>
  <c r="W137" i="24"/>
  <c r="W85" i="24"/>
  <c r="W128" i="24"/>
  <c r="W333" i="24"/>
  <c r="W380" i="24"/>
  <c r="V137" i="24"/>
  <c r="V380" i="24"/>
  <c r="V127" i="24"/>
  <c r="U248" i="24"/>
  <c r="V248" i="24" s="1"/>
  <c r="N248" i="42" s="1"/>
  <c r="V98" i="24"/>
  <c r="N98" i="42" s="1"/>
  <c r="U341" i="24"/>
  <c r="V341" i="24"/>
  <c r="N341" i="42" s="1"/>
  <c r="U120" i="24"/>
  <c r="V120" i="24" s="1"/>
  <c r="N120" i="42" s="1"/>
  <c r="U340" i="24"/>
  <c r="V340" i="24"/>
  <c r="N340" i="42" s="1"/>
  <c r="V85" i="24"/>
  <c r="V236" i="24"/>
  <c r="V47" i="24"/>
  <c r="N47" i="42" s="1"/>
  <c r="V47" i="23"/>
  <c r="L47" i="42" s="1"/>
  <c r="P47" i="42" s="1"/>
  <c r="Q47" i="42" s="1"/>
  <c r="U247" i="24"/>
  <c r="V247" i="24" s="1"/>
  <c r="U146" i="24"/>
  <c r="V146" i="24" s="1"/>
  <c r="V212" i="24"/>
  <c r="N212" i="42" s="1"/>
  <c r="V333" i="24"/>
  <c r="V128" i="24"/>
  <c r="U362" i="24"/>
  <c r="V362" i="24"/>
  <c r="N362" i="42" s="1"/>
  <c r="P362" i="42" s="1"/>
  <c r="Q362" i="42" s="1"/>
  <c r="U107" i="24"/>
  <c r="V107" i="24" s="1"/>
  <c r="N107" i="42" s="1"/>
  <c r="U361" i="24"/>
  <c r="V361" i="24" s="1"/>
  <c r="N361" i="42" s="1"/>
  <c r="N34" i="42"/>
  <c r="U76" i="24"/>
  <c r="V76" i="24" s="1"/>
  <c r="N76" i="42" s="1"/>
  <c r="V145" i="24"/>
  <c r="V250" i="24"/>
  <c r="N250" i="42" s="1"/>
  <c r="V207" i="24"/>
  <c r="L127" i="42"/>
  <c r="P127" i="42" s="1"/>
  <c r="Q127" i="42" s="1"/>
  <c r="L207" i="42"/>
  <c r="P207" i="42" s="1"/>
  <c r="Q207" i="42" s="1"/>
  <c r="L137" i="42"/>
  <c r="P137" i="42" s="1"/>
  <c r="Q137" i="42" s="1"/>
  <c r="L145" i="42"/>
  <c r="P145" i="42" s="1"/>
  <c r="Q145" i="42" s="1"/>
  <c r="L380" i="42"/>
  <c r="P380" i="42" s="1"/>
  <c r="Q380" i="42" s="1"/>
  <c r="L85" i="42"/>
  <c r="P85" i="42" s="1"/>
  <c r="Q85" i="42" s="1"/>
  <c r="H120" i="24"/>
  <c r="H248" i="24"/>
  <c r="H98" i="24"/>
  <c r="H47" i="24"/>
  <c r="H85" i="24"/>
  <c r="H128" i="24"/>
  <c r="H137" i="24"/>
  <c r="H340" i="24"/>
  <c r="H341" i="24"/>
  <c r="H145" i="24"/>
  <c r="H247" i="24"/>
  <c r="H127" i="24"/>
  <c r="H207" i="24"/>
  <c r="H236" i="24"/>
  <c r="H250" i="24"/>
  <c r="H362" i="24"/>
  <c r="H107" i="24"/>
  <c r="H361" i="24"/>
  <c r="H34" i="24"/>
  <c r="H212" i="24"/>
  <c r="H380" i="24"/>
  <c r="H333" i="24"/>
  <c r="W250" i="24"/>
  <c r="W236" i="24"/>
  <c r="W47" i="23"/>
  <c r="W207" i="24"/>
  <c r="W127" i="24"/>
  <c r="W145" i="24"/>
  <c r="W47" i="24"/>
  <c r="W76" i="24"/>
  <c r="H76" i="24"/>
  <c r="W146" i="24"/>
  <c r="H146" i="24"/>
  <c r="H341" i="23"/>
  <c r="U341" i="23" s="1"/>
  <c r="H212" i="23"/>
  <c r="U212" i="23" s="1"/>
  <c r="V212" i="23" s="1"/>
  <c r="W341" i="24"/>
  <c r="W341" i="23"/>
  <c r="L341" i="42"/>
  <c r="W212" i="24"/>
  <c r="N267" i="42"/>
  <c r="P267" i="42" s="1"/>
  <c r="Q267" i="42" s="1"/>
  <c r="L378" i="42"/>
  <c r="P378" i="42" s="1"/>
  <c r="Q378" i="42" s="1"/>
  <c r="L387" i="42"/>
  <c r="P387" i="42" s="1"/>
  <c r="Q387" i="42" s="1"/>
  <c r="L98" i="42"/>
  <c r="L14" i="42"/>
  <c r="W34" i="24"/>
  <c r="L76" i="42"/>
  <c r="L339" i="42"/>
  <c r="P339" i="42" s="1"/>
  <c r="Q339" i="42" s="1"/>
  <c r="L107" i="42"/>
  <c r="L248" i="42"/>
  <c r="W247" i="24"/>
  <c r="L247" i="42"/>
  <c r="W98" i="24"/>
  <c r="L146" i="42"/>
  <c r="L34" i="42"/>
  <c r="L120" i="42"/>
  <c r="W360" i="23"/>
  <c r="W247" i="23"/>
  <c r="W340" i="23"/>
  <c r="W212" i="23"/>
  <c r="W248" i="23"/>
  <c r="W146" i="23"/>
  <c r="W339" i="23"/>
  <c r="W107" i="23"/>
  <c r="W98" i="23"/>
  <c r="W14" i="23"/>
  <c r="W76" i="23"/>
  <c r="W34" i="23"/>
  <c r="W120" i="23"/>
  <c r="W248" i="24"/>
  <c r="W120" i="24"/>
  <c r="W340" i="24"/>
  <c r="W362" i="24"/>
  <c r="W361" i="24"/>
  <c r="W107" i="24"/>
  <c r="AO391" i="20"/>
  <c r="U391" i="20"/>
  <c r="I391" i="20"/>
  <c r="K394" i="20"/>
  <c r="AI394" i="20"/>
  <c r="X391" i="20"/>
  <c r="P394" i="20"/>
  <c r="AB391" i="20"/>
  <c r="AN394" i="20"/>
  <c r="AP394" i="20"/>
  <c r="T394" i="20"/>
  <c r="S394" i="20"/>
  <c r="AA391" i="20"/>
  <c r="AJ391" i="20"/>
  <c r="Y391" i="20"/>
  <c r="AH394" i="20"/>
  <c r="AL391" i="20"/>
  <c r="P392" i="20"/>
  <c r="V394" i="20"/>
  <c r="AL392" i="20"/>
  <c r="Q394" i="20"/>
  <c r="M394" i="20"/>
  <c r="AH392" i="20"/>
  <c r="T391" i="20"/>
  <c r="V392" i="20"/>
  <c r="Y392" i="20"/>
  <c r="AE392" i="20"/>
  <c r="O392" i="20"/>
  <c r="AK391" i="20"/>
  <c r="U392" i="20"/>
  <c r="AG392" i="20"/>
  <c r="AI392" i="20"/>
  <c r="L394" i="20"/>
  <c r="R392" i="20"/>
  <c r="AA394" i="20"/>
  <c r="AR394" i="20"/>
  <c r="O394" i="20"/>
  <c r="AO394" i="20"/>
  <c r="AM391" i="20"/>
  <c r="S391" i="20"/>
  <c r="AD394" i="20"/>
  <c r="AK394" i="20"/>
  <c r="AF392" i="20"/>
  <c r="AM392" i="20"/>
  <c r="AR392" i="20"/>
  <c r="AO392" i="20"/>
  <c r="T392" i="20"/>
  <c r="AB392" i="20"/>
  <c r="M392" i="20"/>
  <c r="I392" i="20"/>
  <c r="AG394" i="20"/>
  <c r="AI391" i="20"/>
  <c r="W391" i="20"/>
  <c r="R391" i="20"/>
  <c r="X394" i="20"/>
  <c r="P391" i="20"/>
  <c r="N394" i="20"/>
  <c r="AB394" i="20"/>
  <c r="AF391" i="20"/>
  <c r="S392" i="20"/>
  <c r="N392" i="20"/>
  <c r="AD392" i="20"/>
  <c r="X392" i="20"/>
  <c r="AA392" i="20"/>
  <c r="AQ392" i="20"/>
  <c r="AP391" i="20"/>
  <c r="U394" i="20"/>
  <c r="Y394" i="20"/>
  <c r="AJ394" i="20"/>
  <c r="AH391" i="20"/>
  <c r="AL394" i="20"/>
  <c r="AM394" i="20"/>
  <c r="AQ391" i="20"/>
  <c r="I394" i="20"/>
  <c r="AE391" i="20"/>
  <c r="Q392" i="20"/>
  <c r="L392" i="20"/>
  <c r="M391" i="20"/>
  <c r="J392" i="20"/>
  <c r="AJ392" i="20"/>
  <c r="AN391" i="20"/>
  <c r="W392" i="20"/>
  <c r="AP392" i="20"/>
  <c r="AC392" i="20"/>
  <c r="H392" i="20"/>
  <c r="K391" i="20"/>
  <c r="Z394" i="20"/>
  <c r="L391" i="20"/>
  <c r="Q391" i="20"/>
  <c r="AK392" i="20"/>
  <c r="AQ394" i="20"/>
  <c r="AF394" i="20"/>
  <c r="AG391" i="20"/>
  <c r="H394" i="20"/>
  <c r="AR391" i="20"/>
  <c r="R394" i="20"/>
  <c r="N391" i="20"/>
  <c r="V391" i="20"/>
  <c r="AC391" i="20"/>
  <c r="J391" i="20"/>
  <c r="AN392" i="20"/>
  <c r="Z392" i="20"/>
  <c r="K392" i="20"/>
  <c r="W394" i="20"/>
  <c r="AD391" i="20"/>
  <c r="Z391" i="20"/>
  <c r="AC394" i="20"/>
  <c r="J394" i="20"/>
  <c r="AE394" i="20"/>
  <c r="B16" i="11" l="1"/>
  <c r="C16" i="11" s="1"/>
  <c r="H16" i="11" s="1"/>
  <c r="I16" i="11" s="1"/>
  <c r="P334" i="42"/>
  <c r="Q334" i="42" s="1"/>
  <c r="P361" i="42"/>
  <c r="P248" i="42"/>
  <c r="I72" i="11" s="1"/>
  <c r="L212" i="42"/>
  <c r="P212" i="42" s="1"/>
  <c r="P120" i="42"/>
  <c r="P107" i="42"/>
  <c r="P98" i="42"/>
  <c r="P76" i="42"/>
  <c r="I65" i="11" s="1"/>
  <c r="P34" i="42"/>
  <c r="P14" i="42"/>
  <c r="I63" i="11" s="1"/>
  <c r="P341" i="42"/>
  <c r="Q341" i="42" s="1"/>
  <c r="P42" i="42"/>
  <c r="Q42" i="42" s="1"/>
  <c r="P33" i="42"/>
  <c r="Q33" i="42" s="1"/>
  <c r="P126" i="42"/>
  <c r="Q126" i="42" s="1"/>
  <c r="H395" i="20"/>
  <c r="N146" i="42"/>
  <c r="P146" i="42" s="1"/>
  <c r="N333" i="42"/>
  <c r="N207" i="42"/>
  <c r="N380" i="42"/>
  <c r="N236" i="42"/>
  <c r="N127" i="42"/>
  <c r="N145" i="42"/>
  <c r="N128" i="42"/>
  <c r="N137" i="42"/>
  <c r="N85" i="42"/>
  <c r="AF393" i="20"/>
  <c r="L340" i="42"/>
  <c r="P340" i="42" s="1"/>
  <c r="Q340" i="42" s="1"/>
  <c r="L360" i="42"/>
  <c r="P360" i="42" s="1"/>
  <c r="Q360" i="42" s="1"/>
  <c r="N247" i="42"/>
  <c r="P247" i="42" s="1"/>
  <c r="I71" i="11" s="1"/>
  <c r="U393" i="20"/>
  <c r="R393" i="20"/>
  <c r="AJ393" i="20"/>
  <c r="X393" i="20"/>
  <c r="AA393" i="20"/>
  <c r="AB393" i="20"/>
  <c r="W393" i="20"/>
  <c r="M393" i="20"/>
  <c r="AH393" i="20"/>
  <c r="N393" i="20"/>
  <c r="AG393" i="20"/>
  <c r="I393" i="20"/>
  <c r="AL393" i="20"/>
  <c r="AR393" i="20"/>
  <c r="AE393" i="20"/>
  <c r="P393" i="20"/>
  <c r="T393" i="20"/>
  <c r="AM393" i="20"/>
  <c r="AD393" i="20"/>
  <c r="V393" i="20"/>
  <c r="AK393" i="20"/>
  <c r="Y393" i="20"/>
  <c r="AO393" i="20"/>
  <c r="AP393" i="20"/>
  <c r="S393" i="20"/>
  <c r="K393" i="20"/>
  <c r="AC393" i="20"/>
  <c r="Q393" i="20"/>
  <c r="AQ393" i="20"/>
  <c r="AL395" i="20"/>
  <c r="L393" i="20"/>
  <c r="J393" i="20"/>
  <c r="AI393" i="20"/>
  <c r="AN393" i="20"/>
  <c r="AB395" i="20"/>
  <c r="Z393" i="20"/>
  <c r="AN395" i="20"/>
  <c r="B31" i="11"/>
  <c r="C31" i="11" s="1"/>
  <c r="H31" i="11" s="1"/>
  <c r="I31" i="11" s="1"/>
  <c r="B33" i="11"/>
  <c r="C33" i="11" s="1"/>
  <c r="K33" i="11" s="1"/>
  <c r="L33" i="11" s="1"/>
  <c r="B45" i="11"/>
  <c r="C45" i="11" s="1"/>
  <c r="E45" i="11" s="1"/>
  <c r="F45" i="11" s="1"/>
  <c r="K395" i="20"/>
  <c r="Q395" i="20"/>
  <c r="O393" i="20"/>
  <c r="AJ395" i="20"/>
  <c r="L395" i="20"/>
  <c r="T395" i="20"/>
  <c r="O395" i="20"/>
  <c r="B26" i="11"/>
  <c r="C26" i="11" s="1"/>
  <c r="K26" i="11" s="1"/>
  <c r="L26" i="11" s="1"/>
  <c r="B29" i="11"/>
  <c r="C29" i="11" s="1"/>
  <c r="K29" i="11" s="1"/>
  <c r="L29" i="11" s="1"/>
  <c r="J395" i="20"/>
  <c r="B47" i="11"/>
  <c r="C47" i="11" s="1"/>
  <c r="E47" i="11" s="1"/>
  <c r="F47" i="11" s="1"/>
  <c r="AG395" i="20"/>
  <c r="B30" i="11"/>
  <c r="C30" i="11" s="1"/>
  <c r="K30" i="11" s="1"/>
  <c r="L30" i="11" s="1"/>
  <c r="B50" i="11"/>
  <c r="C50" i="11" s="1"/>
  <c r="K50" i="11" s="1"/>
  <c r="L50" i="11" s="1"/>
  <c r="B49" i="11"/>
  <c r="C49" i="11" s="1"/>
  <c r="E49" i="11" s="1"/>
  <c r="F49" i="11" s="1"/>
  <c r="W395" i="20"/>
  <c r="X395" i="20"/>
  <c r="AH395" i="20"/>
  <c r="U395" i="20"/>
  <c r="AP395" i="20"/>
  <c r="AD395" i="20"/>
  <c r="B43" i="11"/>
  <c r="C43" i="11" s="1"/>
  <c r="E43" i="11" s="1"/>
  <c r="F43" i="11" s="1"/>
  <c r="B24" i="11"/>
  <c r="C24" i="11" s="1"/>
  <c r="H24" i="11" s="1"/>
  <c r="I24" i="11" s="1"/>
  <c r="B20" i="11"/>
  <c r="C20" i="11" s="1"/>
  <c r="K20" i="11" s="1"/>
  <c r="L20" i="11" s="1"/>
  <c r="B21" i="11"/>
  <c r="C21" i="11" s="1"/>
  <c r="K21" i="11" s="1"/>
  <c r="L21" i="11" s="1"/>
  <c r="B51" i="11"/>
  <c r="C51" i="11" s="1"/>
  <c r="E51" i="11" s="1"/>
  <c r="F51" i="11" s="1"/>
  <c r="B41" i="11"/>
  <c r="C41" i="11" s="1"/>
  <c r="H41" i="11" s="1"/>
  <c r="I41" i="11" s="1"/>
  <c r="B46" i="11"/>
  <c r="C46" i="11" s="1"/>
  <c r="E46" i="11" s="1"/>
  <c r="F46" i="11" s="1"/>
  <c r="B28" i="11"/>
  <c r="C28" i="11" s="1"/>
  <c r="H28" i="11" s="1"/>
  <c r="I28" i="11" s="1"/>
  <c r="B23" i="11"/>
  <c r="C23" i="11" s="1"/>
  <c r="H23" i="11" s="1"/>
  <c r="I23" i="11" s="1"/>
  <c r="AF395" i="20"/>
  <c r="AC395" i="20"/>
  <c r="Z395" i="20"/>
  <c r="N395" i="20"/>
  <c r="Y395" i="20"/>
  <c r="AA395" i="20"/>
  <c r="AM395" i="20"/>
  <c r="AQ395" i="20"/>
  <c r="R395" i="20"/>
  <c r="B22" i="11"/>
  <c r="C22" i="11" s="1"/>
  <c r="H22" i="11" s="1"/>
  <c r="I22" i="11" s="1"/>
  <c r="B37" i="11"/>
  <c r="C37" i="11" s="1"/>
  <c r="E37" i="11" s="1"/>
  <c r="F37" i="11" s="1"/>
  <c r="B18" i="11"/>
  <c r="C18" i="11" s="1"/>
  <c r="E18" i="11" s="1"/>
  <c r="F18" i="11" s="1"/>
  <c r="B27" i="11"/>
  <c r="C27" i="11" s="1"/>
  <c r="H27" i="11" s="1"/>
  <c r="I27" i="11" s="1"/>
  <c r="B35" i="11"/>
  <c r="C35" i="11" s="1"/>
  <c r="K35" i="11" s="1"/>
  <c r="L35" i="11" s="1"/>
  <c r="H393" i="20"/>
  <c r="B34" i="11"/>
  <c r="C34" i="11" s="1"/>
  <c r="E34" i="11" s="1"/>
  <c r="F34" i="11" s="1"/>
  <c r="B19" i="11"/>
  <c r="C19" i="11" s="1"/>
  <c r="K19" i="11" s="1"/>
  <c r="L19" i="11" s="1"/>
  <c r="B17" i="11"/>
  <c r="C17" i="11" s="1"/>
  <c r="H17" i="11" s="1"/>
  <c r="I17" i="11" s="1"/>
  <c r="B42" i="11"/>
  <c r="C42" i="11" s="1"/>
  <c r="K42" i="11" s="1"/>
  <c r="L42" i="11" s="1"/>
  <c r="V395" i="20"/>
  <c r="AR395" i="20"/>
  <c r="I395" i="20"/>
  <c r="AO395" i="20"/>
  <c r="S395" i="20"/>
  <c r="P395" i="20"/>
  <c r="B25" i="11"/>
  <c r="C25" i="11" s="1"/>
  <c r="H25" i="11" s="1"/>
  <c r="I25" i="11" s="1"/>
  <c r="B48" i="11"/>
  <c r="C48" i="11" s="1"/>
  <c r="E48" i="11" s="1"/>
  <c r="F48" i="11" s="1"/>
  <c r="B36" i="11"/>
  <c r="C36" i="11" s="1"/>
  <c r="E36" i="11" s="1"/>
  <c r="F36" i="11" s="1"/>
  <c r="B40" i="11"/>
  <c r="C40" i="11" s="1"/>
  <c r="E40" i="11" s="1"/>
  <c r="F40" i="11" s="1"/>
  <c r="B32" i="11"/>
  <c r="C32" i="11" s="1"/>
  <c r="K32" i="11" s="1"/>
  <c r="L32" i="11" s="1"/>
  <c r="B39" i="11"/>
  <c r="C39" i="11" s="1"/>
  <c r="E39" i="11" s="1"/>
  <c r="F39" i="11" s="1"/>
  <c r="B44" i="11"/>
  <c r="C44" i="11" s="1"/>
  <c r="K44" i="11" s="1"/>
  <c r="L44" i="11" s="1"/>
  <c r="B38" i="11"/>
  <c r="C38" i="11" s="1"/>
  <c r="E38" i="11" s="1"/>
  <c r="F38" i="11" s="1"/>
  <c r="AK395" i="20"/>
  <c r="AI395" i="20"/>
  <c r="AE395" i="20"/>
  <c r="M395" i="20"/>
  <c r="I73" i="11" l="1"/>
  <c r="J73" i="11" s="1"/>
  <c r="Q98" i="42"/>
  <c r="I66" i="11"/>
  <c r="Q107" i="42"/>
  <c r="I67" i="11"/>
  <c r="Q361" i="42"/>
  <c r="I74" i="11"/>
  <c r="Q34" i="42"/>
  <c r="I64" i="11"/>
  <c r="Q120" i="42"/>
  <c r="I68" i="11"/>
  <c r="Q76" i="42"/>
  <c r="Q247" i="42"/>
  <c r="Q146" i="42"/>
  <c r="I69" i="11"/>
  <c r="Q212" i="42"/>
  <c r="I70" i="11"/>
  <c r="Q14" i="42"/>
  <c r="Q248" i="42"/>
  <c r="J72" i="11" s="1"/>
  <c r="I11" i="21"/>
  <c r="I12" i="21" s="1"/>
  <c r="H20" i="11"/>
  <c r="I20" i="11" s="1"/>
  <c r="H35" i="11"/>
  <c r="I35" i="11" s="1"/>
  <c r="H50" i="11"/>
  <c r="I50" i="11" s="1"/>
  <c r="E16" i="11"/>
  <c r="F16" i="11" s="1"/>
  <c r="K27" i="11"/>
  <c r="L27" i="11" s="1"/>
  <c r="E26" i="11"/>
  <c r="F26" i="11" s="1"/>
  <c r="H46" i="11"/>
  <c r="I46" i="11" s="1"/>
  <c r="E20" i="11"/>
  <c r="F20" i="11" s="1"/>
  <c r="E29" i="11"/>
  <c r="F29" i="11" s="1"/>
  <c r="H30" i="11"/>
  <c r="I30" i="11" s="1"/>
  <c r="H29" i="11"/>
  <c r="I29" i="11" s="1"/>
  <c r="H33" i="11"/>
  <c r="I33" i="11" s="1"/>
  <c r="E30" i="11"/>
  <c r="F30" i="11" s="1"/>
  <c r="K46" i="11"/>
  <c r="L46" i="11" s="1"/>
  <c r="K36" i="11"/>
  <c r="L36" i="11" s="1"/>
  <c r="E21" i="11"/>
  <c r="F21" i="11" s="1"/>
  <c r="H47" i="11"/>
  <c r="I47" i="11" s="1"/>
  <c r="E28" i="11"/>
  <c r="F28" i="11" s="1"/>
  <c r="AN11" i="21"/>
  <c r="AN47" i="21" s="1"/>
  <c r="K37" i="11"/>
  <c r="L37" i="11" s="1"/>
  <c r="H42" i="11"/>
  <c r="I42" i="11" s="1"/>
  <c r="K24" i="11"/>
  <c r="L24" i="11" s="1"/>
  <c r="E44" i="11"/>
  <c r="F44" i="11" s="1"/>
  <c r="G13" i="11"/>
  <c r="K43" i="11"/>
  <c r="L43" i="11" s="1"/>
  <c r="K49" i="11"/>
  <c r="L49" i="11" s="1"/>
  <c r="E23" i="11"/>
  <c r="F23" i="11" s="1"/>
  <c r="E33" i="11"/>
  <c r="F33" i="11" s="1"/>
  <c r="H26" i="11"/>
  <c r="I26" i="11" s="1"/>
  <c r="E41" i="11"/>
  <c r="F41" i="11" s="1"/>
  <c r="E24" i="11"/>
  <c r="F24" i="11" s="1"/>
  <c r="E42" i="11"/>
  <c r="F42" i="11" s="1"/>
  <c r="H37" i="11"/>
  <c r="I37" i="11" s="1"/>
  <c r="J11" i="21"/>
  <c r="J85" i="21" s="1"/>
  <c r="K41" i="11"/>
  <c r="L41" i="11" s="1"/>
  <c r="E25" i="11"/>
  <c r="F25" i="11" s="1"/>
  <c r="E32" i="11"/>
  <c r="F32" i="11" s="1"/>
  <c r="K16" i="11"/>
  <c r="L16" i="11" s="1"/>
  <c r="E17" i="11"/>
  <c r="F17" i="11" s="1"/>
  <c r="H38" i="11"/>
  <c r="I38" i="11" s="1"/>
  <c r="H40" i="11"/>
  <c r="I40" i="11" s="1"/>
  <c r="K38" i="11"/>
  <c r="L38" i="11" s="1"/>
  <c r="K40" i="11"/>
  <c r="L40" i="11" s="1"/>
  <c r="K17" i="11"/>
  <c r="L17" i="11" s="1"/>
  <c r="K23" i="11"/>
  <c r="L23" i="11" s="1"/>
  <c r="H51" i="11"/>
  <c r="I51" i="11" s="1"/>
  <c r="H43" i="11"/>
  <c r="I43" i="11" s="1"/>
  <c r="H44" i="11"/>
  <c r="I44" i="11" s="1"/>
  <c r="L11" i="21"/>
  <c r="L157" i="21" s="1"/>
  <c r="AM11" i="21"/>
  <c r="AM315" i="21" s="1"/>
  <c r="H19" i="11"/>
  <c r="I19" i="11" s="1"/>
  <c r="E27" i="11"/>
  <c r="F27" i="11" s="1"/>
  <c r="AF11" i="21"/>
  <c r="H49" i="11"/>
  <c r="I49" i="11" s="1"/>
  <c r="H36" i="11"/>
  <c r="I36" i="11" s="1"/>
  <c r="O11" i="21"/>
  <c r="E19" i="11"/>
  <c r="F19" i="11" s="1"/>
  <c r="K51" i="11"/>
  <c r="L51" i="11" s="1"/>
  <c r="H45" i="11"/>
  <c r="I45" i="11" s="1"/>
  <c r="K11" i="21"/>
  <c r="V11" i="21"/>
  <c r="H13" i="11"/>
  <c r="W11" i="21"/>
  <c r="E35" i="11"/>
  <c r="F35" i="11" s="1"/>
  <c r="H39" i="11"/>
  <c r="I39" i="11" s="1"/>
  <c r="H48" i="11"/>
  <c r="I48" i="11" s="1"/>
  <c r="AA11" i="21"/>
  <c r="AA253" i="21" s="1"/>
  <c r="AO11" i="21"/>
  <c r="AJ11" i="21"/>
  <c r="AJ249" i="21" s="1"/>
  <c r="N11" i="21"/>
  <c r="K39" i="11"/>
  <c r="L39" i="11" s="1"/>
  <c r="K48" i="11"/>
  <c r="L48" i="11" s="1"/>
  <c r="K34" i="11"/>
  <c r="L34" i="11" s="1"/>
  <c r="K18" i="11"/>
  <c r="L18" i="11" s="1"/>
  <c r="AR11" i="21"/>
  <c r="AR270" i="21" s="1"/>
  <c r="E50" i="11"/>
  <c r="F50" i="11" s="1"/>
  <c r="K45" i="11"/>
  <c r="L45" i="11" s="1"/>
  <c r="K47" i="11"/>
  <c r="L47" i="11" s="1"/>
  <c r="E31" i="11"/>
  <c r="F31" i="11" s="1"/>
  <c r="K28" i="11"/>
  <c r="L28" i="11" s="1"/>
  <c r="H21" i="11"/>
  <c r="I21" i="11" s="1"/>
  <c r="H32" i="11"/>
  <c r="I32" i="11" s="1"/>
  <c r="S11" i="21"/>
  <c r="U11" i="21"/>
  <c r="Y11" i="21"/>
  <c r="Y122" i="21" s="1"/>
  <c r="AL11" i="21"/>
  <c r="AL340" i="21" s="1"/>
  <c r="AI11" i="21"/>
  <c r="X11" i="21"/>
  <c r="Z11" i="21"/>
  <c r="Z277" i="21" s="1"/>
  <c r="K25" i="11"/>
  <c r="L25" i="11" s="1"/>
  <c r="H14" i="11"/>
  <c r="G14" i="11" s="1"/>
  <c r="M11" i="21"/>
  <c r="P11" i="21"/>
  <c r="AP11" i="21"/>
  <c r="AG11" i="21"/>
  <c r="AG220" i="21" s="1"/>
  <c r="AE11" i="21"/>
  <c r="AE351" i="21" s="1"/>
  <c r="AQ11" i="21"/>
  <c r="AQ102" i="21" s="1"/>
  <c r="AK11" i="21"/>
  <c r="AK83" i="21" s="1"/>
  <c r="Q11" i="21"/>
  <c r="Q60" i="21" s="1"/>
  <c r="H34" i="11"/>
  <c r="I34" i="11" s="1"/>
  <c r="H18" i="11"/>
  <c r="I18" i="11" s="1"/>
  <c r="K31" i="11"/>
  <c r="L31" i="11" s="1"/>
  <c r="AC11" i="21"/>
  <c r="AC29" i="21" s="1"/>
  <c r="AH11" i="21"/>
  <c r="AH174" i="21" s="1"/>
  <c r="AD11" i="21"/>
  <c r="AD273" i="21" s="1"/>
  <c r="R11" i="21"/>
  <c r="R112" i="21" s="1"/>
  <c r="T11" i="21"/>
  <c r="T160" i="21" s="1"/>
  <c r="AB11" i="21"/>
  <c r="AB92" i="21" s="1"/>
  <c r="E22" i="11"/>
  <c r="F22" i="11" s="1"/>
  <c r="K22" i="11"/>
  <c r="L22" i="11" s="1"/>
  <c r="J68" i="11" l="1"/>
  <c r="J74" i="11"/>
  <c r="J66" i="11"/>
  <c r="J63" i="11"/>
  <c r="J69" i="11"/>
  <c r="J70" i="11"/>
  <c r="J71" i="11"/>
  <c r="J65" i="11"/>
  <c r="J64" i="11"/>
  <c r="J67" i="11"/>
  <c r="I233" i="21"/>
  <c r="I391" i="21"/>
  <c r="AA131" i="21"/>
  <c r="AR13" i="21"/>
  <c r="AR285" i="21"/>
  <c r="AR339" i="21"/>
  <c r="AR107" i="21"/>
  <c r="AR316" i="21"/>
  <c r="AR146" i="21"/>
  <c r="AR232" i="21"/>
  <c r="J265" i="21"/>
  <c r="I188" i="21"/>
  <c r="AR357" i="21"/>
  <c r="AR276" i="21"/>
  <c r="AR155" i="21"/>
  <c r="AR99" i="21"/>
  <c r="AR96" i="21"/>
  <c r="AR129" i="21"/>
  <c r="AR227" i="21"/>
  <c r="AR125" i="21"/>
  <c r="AR45" i="21"/>
  <c r="AR85" i="21"/>
  <c r="AR219" i="21"/>
  <c r="J244" i="21"/>
  <c r="T219" i="21"/>
  <c r="J380" i="21"/>
  <c r="J55" i="21"/>
  <c r="I213" i="21"/>
  <c r="J351" i="21"/>
  <c r="J200" i="21"/>
  <c r="J293" i="21"/>
  <c r="I84" i="21"/>
  <c r="J44" i="21"/>
  <c r="J214" i="21"/>
  <c r="J152" i="21"/>
  <c r="J34" i="21"/>
  <c r="J216" i="21"/>
  <c r="J79" i="21"/>
  <c r="J372" i="21"/>
  <c r="J363" i="21"/>
  <c r="J171" i="21"/>
  <c r="J288" i="21"/>
  <c r="J291" i="21"/>
  <c r="I215" i="21"/>
  <c r="I341" i="21"/>
  <c r="I305" i="21"/>
  <c r="AN368" i="21"/>
  <c r="J115" i="21"/>
  <c r="J341" i="21"/>
  <c r="J329" i="21"/>
  <c r="J60" i="21"/>
  <c r="J357" i="21"/>
  <c r="I242" i="21"/>
  <c r="I208" i="21"/>
  <c r="I154" i="21"/>
  <c r="AN75" i="21"/>
  <c r="J290" i="21"/>
  <c r="J235" i="21"/>
  <c r="J137" i="21"/>
  <c r="J227" i="21"/>
  <c r="J391" i="21"/>
  <c r="J209" i="21"/>
  <c r="J117" i="21"/>
  <c r="J317" i="21"/>
  <c r="J315" i="21"/>
  <c r="J67" i="21"/>
  <c r="I85" i="21"/>
  <c r="I223" i="21"/>
  <c r="AN24" i="21"/>
  <c r="AD229" i="21"/>
  <c r="AM157" i="21"/>
  <c r="AM220" i="21"/>
  <c r="AM327" i="21"/>
  <c r="AM180" i="21"/>
  <c r="AM35" i="21"/>
  <c r="AM313" i="21"/>
  <c r="AM244" i="21"/>
  <c r="AM116" i="21"/>
  <c r="AM305" i="21"/>
  <c r="AM145" i="21"/>
  <c r="AM111" i="21"/>
  <c r="AM23" i="21"/>
  <c r="AM365" i="21"/>
  <c r="J46" i="21"/>
  <c r="J103" i="21"/>
  <c r="J78" i="21"/>
  <c r="J74" i="21"/>
  <c r="J218" i="21"/>
  <c r="J321" i="21"/>
  <c r="J298" i="21"/>
  <c r="J276" i="21"/>
  <c r="J207" i="21"/>
  <c r="J195" i="21"/>
  <c r="J99" i="21"/>
  <c r="J20" i="21"/>
  <c r="J121" i="21"/>
  <c r="J253" i="21"/>
  <c r="J324" i="21"/>
  <c r="J256" i="21"/>
  <c r="J37" i="21"/>
  <c r="J208" i="21"/>
  <c r="J273" i="21"/>
  <c r="J179" i="21"/>
  <c r="J76" i="21"/>
  <c r="J32" i="21"/>
  <c r="J376" i="21"/>
  <c r="J281" i="21"/>
  <c r="J21" i="21"/>
  <c r="J220" i="21"/>
  <c r="J83" i="21"/>
  <c r="J201" i="21"/>
  <c r="J29" i="21"/>
  <c r="J64" i="21"/>
  <c r="J109" i="21"/>
  <c r="J27" i="21"/>
  <c r="J240" i="21"/>
  <c r="J345" i="21"/>
  <c r="J263" i="21"/>
  <c r="J158" i="21"/>
  <c r="J89" i="21"/>
  <c r="J328" i="21"/>
  <c r="J72" i="21"/>
  <c r="J242" i="21"/>
  <c r="J53" i="21"/>
  <c r="J304" i="21"/>
  <c r="J204" i="21"/>
  <c r="J286" i="21"/>
  <c r="J57" i="21"/>
  <c r="J142" i="21"/>
  <c r="J157" i="21"/>
  <c r="J266" i="21"/>
  <c r="J28" i="21"/>
  <c r="J93" i="21"/>
  <c r="J178" i="21"/>
  <c r="J23" i="21"/>
  <c r="J12" i="21"/>
  <c r="J40" i="21"/>
  <c r="J326" i="21"/>
  <c r="J379" i="21"/>
  <c r="J15" i="21"/>
  <c r="J50" i="21"/>
  <c r="J161" i="21"/>
  <c r="J294" i="21"/>
  <c r="J237" i="21"/>
  <c r="J249" i="21"/>
  <c r="J275" i="21"/>
  <c r="J19" i="21"/>
  <c r="J192" i="21"/>
  <c r="J66" i="21"/>
  <c r="J25" i="21"/>
  <c r="J316" i="21"/>
  <c r="J94" i="21"/>
  <c r="J104" i="21"/>
  <c r="J354" i="21"/>
  <c r="J330" i="21"/>
  <c r="J111" i="21"/>
  <c r="J153" i="21"/>
  <c r="J77" i="21"/>
  <c r="J228" i="21"/>
  <c r="J124" i="21"/>
  <c r="J193" i="21"/>
  <c r="J258" i="21"/>
  <c r="J184" i="21"/>
  <c r="J241" i="21"/>
  <c r="J156" i="21"/>
  <c r="J65" i="21"/>
  <c r="J95" i="21"/>
  <c r="J52" i="21"/>
  <c r="J213" i="21"/>
  <c r="J369" i="21"/>
  <c r="J360" i="21"/>
  <c r="J361" i="21"/>
  <c r="J143" i="21"/>
  <c r="J127" i="21"/>
  <c r="J375" i="21"/>
  <c r="J48" i="21"/>
  <c r="J261" i="21"/>
  <c r="J138" i="21"/>
  <c r="J62" i="21"/>
  <c r="J322" i="21"/>
  <c r="J358" i="21"/>
  <c r="J197" i="21"/>
  <c r="J56" i="21"/>
  <c r="J211" i="21"/>
  <c r="J229" i="21"/>
  <c r="J365" i="21"/>
  <c r="J371" i="21"/>
  <c r="J114" i="21"/>
  <c r="J387" i="21"/>
  <c r="J154" i="21"/>
  <c r="J238" i="21"/>
  <c r="J231" i="21"/>
  <c r="J349" i="21"/>
  <c r="J260" i="21"/>
  <c r="J292" i="21"/>
  <c r="J268" i="21"/>
  <c r="J339" i="21"/>
  <c r="J348" i="21"/>
  <c r="J188" i="21"/>
  <c r="J323" i="21"/>
  <c r="J170" i="21"/>
  <c r="J307" i="21"/>
  <c r="J246" i="21"/>
  <c r="J106" i="21"/>
  <c r="J61" i="21"/>
  <c r="J69" i="21"/>
  <c r="J352" i="21"/>
  <c r="J262" i="21"/>
  <c r="J123" i="21"/>
  <c r="J335" i="21"/>
  <c r="J191" i="21"/>
  <c r="J185" i="21"/>
  <c r="J22" i="21"/>
  <c r="J356" i="21"/>
  <c r="J302" i="21"/>
  <c r="J112" i="21"/>
  <c r="J271" i="21"/>
  <c r="J172" i="21"/>
  <c r="J163" i="21"/>
  <c r="J340" i="21"/>
  <c r="J96" i="21"/>
  <c r="J174" i="21"/>
  <c r="J325" i="21"/>
  <c r="J301" i="21"/>
  <c r="J190" i="21"/>
  <c r="J30" i="21"/>
  <c r="J132" i="21"/>
  <c r="J139" i="21"/>
  <c r="J346" i="21"/>
  <c r="J232" i="21"/>
  <c r="J332" i="21"/>
  <c r="J247" i="21"/>
  <c r="J113" i="21"/>
  <c r="J313" i="21"/>
  <c r="J202" i="21"/>
  <c r="J135" i="21"/>
  <c r="J296" i="21"/>
  <c r="J300" i="21"/>
  <c r="J181" i="21"/>
  <c r="J107" i="21"/>
  <c r="J222" i="21"/>
  <c r="J342" i="21"/>
  <c r="J257" i="21"/>
  <c r="J299" i="21"/>
  <c r="J210" i="21"/>
  <c r="J254" i="21"/>
  <c r="J386" i="21"/>
  <c r="J279" i="21"/>
  <c r="J110" i="21"/>
  <c r="J310" i="21"/>
  <c r="J162" i="21"/>
  <c r="J84" i="21"/>
  <c r="J353" i="21"/>
  <c r="J182" i="21"/>
  <c r="J206" i="21"/>
  <c r="J334" i="21"/>
  <c r="J355" i="21"/>
  <c r="J233" i="21"/>
  <c r="J189" i="21"/>
  <c r="J224" i="21"/>
  <c r="J388" i="21"/>
  <c r="J17" i="21"/>
  <c r="J116" i="21"/>
  <c r="J148" i="21"/>
  <c r="J311" i="21"/>
  <c r="J49" i="21"/>
  <c r="J129" i="21"/>
  <c r="J278" i="21"/>
  <c r="J320" i="21"/>
  <c r="J58" i="21"/>
  <c r="J297" i="21"/>
  <c r="J199" i="21"/>
  <c r="J13" i="21"/>
  <c r="J183" i="21"/>
  <c r="J133" i="21"/>
  <c r="J381" i="21"/>
  <c r="J80" i="21"/>
  <c r="J203" i="21"/>
  <c r="J173" i="21"/>
  <c r="J87" i="21"/>
  <c r="J303" i="21"/>
  <c r="J166" i="21"/>
  <c r="J390" i="21"/>
  <c r="J347" i="21"/>
  <c r="J45" i="21"/>
  <c r="J149" i="21"/>
  <c r="J187" i="21"/>
  <c r="J319" i="21"/>
  <c r="J215" i="21"/>
  <c r="J314" i="21"/>
  <c r="J54" i="21"/>
  <c r="J259" i="21"/>
  <c r="J175" i="21"/>
  <c r="J88" i="21"/>
  <c r="J295" i="21"/>
  <c r="J68" i="21"/>
  <c r="J250" i="21"/>
  <c r="J306" i="21"/>
  <c r="J359" i="21"/>
  <c r="J226" i="21"/>
  <c r="J230" i="21"/>
  <c r="J134" i="21"/>
  <c r="J126" i="21"/>
  <c r="J186" i="21"/>
  <c r="J377" i="21"/>
  <c r="J168" i="21"/>
  <c r="J136" i="21"/>
  <c r="J24" i="21"/>
  <c r="J97" i="21"/>
  <c r="J59" i="21"/>
  <c r="J373" i="21"/>
  <c r="J140" i="21"/>
  <c r="J243" i="21"/>
  <c r="J287" i="21"/>
  <c r="J308" i="21"/>
  <c r="J180" i="21"/>
  <c r="J73" i="21"/>
  <c r="J221" i="21"/>
  <c r="J164" i="21"/>
  <c r="J105" i="21"/>
  <c r="J289" i="21"/>
  <c r="J269" i="21"/>
  <c r="J285" i="21"/>
  <c r="J147" i="21"/>
  <c r="J219" i="21"/>
  <c r="J344" i="21"/>
  <c r="J212" i="21"/>
  <c r="J160" i="21"/>
  <c r="J205" i="21"/>
  <c r="I330" i="21"/>
  <c r="I334" i="21"/>
  <c r="I133" i="21"/>
  <c r="I300" i="21"/>
  <c r="I335" i="21"/>
  <c r="I80" i="21"/>
  <c r="I359" i="21"/>
  <c r="I314" i="21"/>
  <c r="I361" i="21"/>
  <c r="I198" i="21"/>
  <c r="I46" i="21"/>
  <c r="I32" i="21"/>
  <c r="I20" i="21"/>
  <c r="I53" i="21"/>
  <c r="I155" i="21"/>
  <c r="I150" i="21"/>
  <c r="I194" i="21"/>
  <c r="I14" i="21"/>
  <c r="I79" i="21"/>
  <c r="I99" i="21"/>
  <c r="I333" i="21"/>
  <c r="I30" i="21"/>
  <c r="I239" i="21"/>
  <c r="I236" i="21"/>
  <c r="I228" i="21"/>
  <c r="I245" i="21"/>
  <c r="I279" i="21"/>
  <c r="I240" i="21"/>
  <c r="I387" i="21"/>
  <c r="I148" i="21"/>
  <c r="I129" i="21"/>
  <c r="I222" i="21"/>
  <c r="I365" i="21"/>
  <c r="I270" i="21"/>
  <c r="I151" i="21"/>
  <c r="I71" i="21"/>
  <c r="I131" i="21"/>
  <c r="I372" i="21"/>
  <c r="I39" i="21"/>
  <c r="I60" i="21"/>
  <c r="I59" i="21"/>
  <c r="I203" i="21"/>
  <c r="I379" i="21"/>
  <c r="I76" i="21"/>
  <c r="I374" i="21"/>
  <c r="I376" i="21"/>
  <c r="I284" i="21"/>
  <c r="I18" i="21"/>
  <c r="I168" i="21"/>
  <c r="I180" i="21"/>
  <c r="I57" i="21"/>
  <c r="I217" i="21"/>
  <c r="I383" i="21"/>
  <c r="I287" i="21"/>
  <c r="I210" i="21"/>
  <c r="I96" i="21"/>
  <c r="I157" i="21"/>
  <c r="I125" i="21"/>
  <c r="I380" i="21"/>
  <c r="I261" i="21"/>
  <c r="I234" i="21"/>
  <c r="I267" i="21"/>
  <c r="I170" i="21"/>
  <c r="I173" i="21"/>
  <c r="I107" i="21"/>
  <c r="I216" i="21"/>
  <c r="I304" i="21"/>
  <c r="I249" i="21"/>
  <c r="I206" i="21"/>
  <c r="I35" i="21"/>
  <c r="I185" i="21"/>
  <c r="I273" i="21"/>
  <c r="I386" i="21"/>
  <c r="I137" i="21"/>
  <c r="I23" i="21"/>
  <c r="I207" i="21"/>
  <c r="I336" i="21"/>
  <c r="I299" i="21"/>
  <c r="I294" i="21"/>
  <c r="I369" i="21"/>
  <c r="I55" i="21"/>
  <c r="I165" i="21"/>
  <c r="I321" i="21"/>
  <c r="I109" i="21"/>
  <c r="I226" i="21"/>
  <c r="I251" i="21"/>
  <c r="I282" i="21"/>
  <c r="I360" i="21"/>
  <c r="I158" i="21"/>
  <c r="I134" i="21"/>
  <c r="I139" i="21"/>
  <c r="I338" i="21"/>
  <c r="I144" i="21"/>
  <c r="I167" i="21"/>
  <c r="I381" i="21"/>
  <c r="I110" i="21"/>
  <c r="I318" i="21"/>
  <c r="I141" i="21"/>
  <c r="I209" i="21"/>
  <c r="I111" i="21"/>
  <c r="I221" i="21"/>
  <c r="I101" i="21"/>
  <c r="I327" i="21"/>
  <c r="I340" i="21"/>
  <c r="I187" i="21"/>
  <c r="I332" i="21"/>
  <c r="I275" i="21"/>
  <c r="I122" i="21"/>
  <c r="I127" i="21"/>
  <c r="I145" i="21"/>
  <c r="I174" i="21"/>
  <c r="I17" i="21"/>
  <c r="I272" i="21"/>
  <c r="I117" i="21"/>
  <c r="I197" i="21"/>
  <c r="I61" i="21"/>
  <c r="I97" i="21"/>
  <c r="I15" i="21"/>
  <c r="I281" i="21"/>
  <c r="I260" i="21"/>
  <c r="I176" i="21"/>
  <c r="I69" i="21"/>
  <c r="I322" i="21"/>
  <c r="I358" i="21"/>
  <c r="I21" i="21"/>
  <c r="I37" i="21"/>
  <c r="I136" i="21"/>
  <c r="I362" i="21"/>
  <c r="I193" i="21"/>
  <c r="I89" i="21"/>
  <c r="I128" i="21"/>
  <c r="I81" i="21"/>
  <c r="I258" i="21"/>
  <c r="I218" i="21"/>
  <c r="I95" i="21"/>
  <c r="I283" i="21"/>
  <c r="I230" i="21"/>
  <c r="I181" i="21"/>
  <c r="I87" i="21"/>
  <c r="I262" i="21"/>
  <c r="I119" i="21"/>
  <c r="I271" i="21"/>
  <c r="I27" i="21"/>
  <c r="I195" i="21"/>
  <c r="I121" i="21"/>
  <c r="I102" i="21"/>
  <c r="I114" i="21"/>
  <c r="I367" i="21"/>
  <c r="I47" i="21"/>
  <c r="I331" i="21"/>
  <c r="I291" i="21"/>
  <c r="I247" i="21"/>
  <c r="I268" i="21"/>
  <c r="I238" i="21"/>
  <c r="I344" i="21"/>
  <c r="I310" i="21"/>
  <c r="I349" i="21"/>
  <c r="I88" i="21"/>
  <c r="I243" i="21"/>
  <c r="I212" i="21"/>
  <c r="I390" i="21"/>
  <c r="I29" i="21"/>
  <c r="I259" i="21"/>
  <c r="I229" i="21"/>
  <c r="I354" i="21"/>
  <c r="I326" i="21"/>
  <c r="I319" i="21"/>
  <c r="I297" i="21"/>
  <c r="I159" i="21"/>
  <c r="I191" i="21"/>
  <c r="I205" i="21"/>
  <c r="I156" i="21"/>
  <c r="I65" i="21"/>
  <c r="I288" i="21"/>
  <c r="I351" i="21"/>
  <c r="I172" i="21"/>
  <c r="I28" i="21"/>
  <c r="I253" i="21"/>
  <c r="I254" i="21"/>
  <c r="I308" i="21"/>
  <c r="I303" i="21"/>
  <c r="I266" i="21"/>
  <c r="I298" i="21"/>
  <c r="I171" i="21"/>
  <c r="I295" i="21"/>
  <c r="I118" i="21"/>
  <c r="I179" i="21"/>
  <c r="I26" i="21"/>
  <c r="I311" i="21"/>
  <c r="I329" i="21"/>
  <c r="I31" i="21"/>
  <c r="I63" i="21"/>
  <c r="I42" i="21"/>
  <c r="I19" i="21"/>
  <c r="I38" i="21"/>
  <c r="I66" i="21"/>
  <c r="I86" i="21"/>
  <c r="I115" i="21"/>
  <c r="I306" i="21"/>
  <c r="I371" i="21"/>
  <c r="I363" i="21"/>
  <c r="I25" i="21"/>
  <c r="I138" i="21"/>
  <c r="I91" i="21"/>
  <c r="I290" i="21"/>
  <c r="I325" i="21"/>
  <c r="I33" i="21"/>
  <c r="I346" i="21"/>
  <c r="I277" i="21"/>
  <c r="I153" i="21"/>
  <c r="I113" i="21"/>
  <c r="I225" i="21"/>
  <c r="I293" i="21"/>
  <c r="I105" i="21"/>
  <c r="I389" i="21"/>
  <c r="I67" i="21"/>
  <c r="I307" i="21"/>
  <c r="I112" i="21"/>
  <c r="I22" i="21"/>
  <c r="I54" i="21"/>
  <c r="I219" i="21"/>
  <c r="I202" i="21"/>
  <c r="I348" i="21"/>
  <c r="I43" i="21"/>
  <c r="I368" i="21"/>
  <c r="I77" i="21"/>
  <c r="I70" i="21"/>
  <c r="I252" i="21"/>
  <c r="I13" i="21"/>
  <c r="I296" i="21"/>
  <c r="I183" i="21"/>
  <c r="I41" i="21"/>
  <c r="I347" i="21"/>
  <c r="I201" i="21"/>
  <c r="I248" i="21"/>
  <c r="I92" i="21"/>
  <c r="I323" i="21"/>
  <c r="I130" i="21"/>
  <c r="I166" i="21"/>
  <c r="I235" i="21"/>
  <c r="I68" i="21"/>
  <c r="I276" i="21"/>
  <c r="I246" i="21"/>
  <c r="I182" i="21"/>
  <c r="I106" i="21"/>
  <c r="I373" i="21"/>
  <c r="I263" i="21"/>
  <c r="I384" i="21"/>
  <c r="I377" i="21"/>
  <c r="I324" i="21"/>
  <c r="I36" i="21"/>
  <c r="I302" i="21"/>
  <c r="I320" i="21"/>
  <c r="I353" i="21"/>
  <c r="I103" i="21"/>
  <c r="I83" i="21"/>
  <c r="I124" i="21"/>
  <c r="I152" i="21"/>
  <c r="I313" i="21"/>
  <c r="I370" i="21"/>
  <c r="I50" i="21"/>
  <c r="I146" i="21"/>
  <c r="I40" i="21"/>
  <c r="I264" i="21"/>
  <c r="I160" i="21"/>
  <c r="I241" i="21"/>
  <c r="I56" i="21"/>
  <c r="I200" i="21"/>
  <c r="I177" i="21"/>
  <c r="I301" i="21"/>
  <c r="I231" i="21"/>
  <c r="I184" i="21"/>
  <c r="I269" i="21"/>
  <c r="I250" i="21"/>
  <c r="I385" i="21"/>
  <c r="I74" i="21"/>
  <c r="I352" i="21"/>
  <c r="I90" i="21"/>
  <c r="I123" i="21"/>
  <c r="I135" i="21"/>
  <c r="I164" i="21"/>
  <c r="I72" i="21"/>
  <c r="I45" i="21"/>
  <c r="I169" i="21"/>
  <c r="I162" i="21"/>
  <c r="I337" i="21"/>
  <c r="I62" i="21"/>
  <c r="I75" i="21"/>
  <c r="I211" i="21"/>
  <c r="I350" i="21"/>
  <c r="I52" i="21"/>
  <c r="I24" i="21"/>
  <c r="I382" i="21"/>
  <c r="I93" i="21"/>
  <c r="I364" i="21"/>
  <c r="I357" i="21"/>
  <c r="I316" i="21"/>
  <c r="I186" i="21"/>
  <c r="I339" i="21"/>
  <c r="I51" i="21"/>
  <c r="I265" i="21"/>
  <c r="I132" i="21"/>
  <c r="I232" i="21"/>
  <c r="I375" i="21"/>
  <c r="I366" i="21"/>
  <c r="I161" i="21"/>
  <c r="I190" i="21"/>
  <c r="I192" i="21"/>
  <c r="I278" i="21"/>
  <c r="I189" i="21"/>
  <c r="I355" i="21"/>
  <c r="I49" i="21"/>
  <c r="I149" i="21"/>
  <c r="I286" i="21"/>
  <c r="I292" i="21"/>
  <c r="I280" i="21"/>
  <c r="I317" i="21"/>
  <c r="I289" i="21"/>
  <c r="I163" i="21"/>
  <c r="I98" i="21"/>
  <c r="I143" i="21"/>
  <c r="I94" i="21"/>
  <c r="I378" i="21"/>
  <c r="I342" i="21"/>
  <c r="I315" i="21"/>
  <c r="I328" i="21"/>
  <c r="I388" i="21"/>
  <c r="I44" i="21"/>
  <c r="I214" i="21"/>
  <c r="I204" i="21"/>
  <c r="J223" i="21"/>
  <c r="J252" i="21"/>
  <c r="J327" i="21"/>
  <c r="J366" i="21"/>
  <c r="J389" i="21"/>
  <c r="J165" i="21"/>
  <c r="J35" i="21"/>
  <c r="J364" i="21"/>
  <c r="J42" i="21"/>
  <c r="J284" i="21"/>
  <c r="J367" i="21"/>
  <c r="J131" i="21"/>
  <c r="J150" i="21"/>
  <c r="J130" i="21"/>
  <c r="J251" i="21"/>
  <c r="J146" i="21"/>
  <c r="J382" i="21"/>
  <c r="J18" i="21"/>
  <c r="J75" i="21"/>
  <c r="J14" i="21"/>
  <c r="J267" i="21"/>
  <c r="J234" i="21"/>
  <c r="J82" i="21"/>
  <c r="J98" i="21"/>
  <c r="J47" i="21"/>
  <c r="J118" i="21"/>
  <c r="J159" i="21"/>
  <c r="J92" i="21"/>
  <c r="J362" i="21"/>
  <c r="J81" i="21"/>
  <c r="J100" i="21"/>
  <c r="J245" i="21"/>
  <c r="J16" i="21"/>
  <c r="J177" i="21"/>
  <c r="I108" i="21"/>
  <c r="I178" i="21"/>
  <c r="I78" i="21"/>
  <c r="I58" i="21"/>
  <c r="I120" i="21"/>
  <c r="I345" i="21"/>
  <c r="I104" i="21"/>
  <c r="I16" i="21"/>
  <c r="I227" i="21"/>
  <c r="I257" i="21"/>
  <c r="I48" i="21"/>
  <c r="I82" i="21"/>
  <c r="AN51" i="21"/>
  <c r="AN94" i="21"/>
  <c r="AN390" i="21"/>
  <c r="J336" i="21"/>
  <c r="J120" i="21"/>
  <c r="J119" i="21"/>
  <c r="J128" i="21"/>
  <c r="J338" i="21"/>
  <c r="J196" i="21"/>
  <c r="J370" i="21"/>
  <c r="J145" i="21"/>
  <c r="J239" i="21"/>
  <c r="J91" i="21"/>
  <c r="J264" i="21"/>
  <c r="J51" i="21"/>
  <c r="J280" i="21"/>
  <c r="J384" i="21"/>
  <c r="J70" i="21"/>
  <c r="J270" i="21"/>
  <c r="J43" i="21"/>
  <c r="J144" i="21"/>
  <c r="J102" i="21"/>
  <c r="J31" i="21"/>
  <c r="J383" i="21"/>
  <c r="J36" i="21"/>
  <c r="J198" i="21"/>
  <c r="J255" i="21"/>
  <c r="J169" i="21"/>
  <c r="J151" i="21"/>
  <c r="J318" i="21"/>
  <c r="J305" i="21"/>
  <c r="J176" i="21"/>
  <c r="J378" i="21"/>
  <c r="J350" i="21"/>
  <c r="J385" i="21"/>
  <c r="J125" i="21"/>
  <c r="I73" i="21"/>
  <c r="I196" i="21"/>
  <c r="I255" i="21"/>
  <c r="I34" i="21"/>
  <c r="I140" i="21"/>
  <c r="I237" i="21"/>
  <c r="I142" i="21"/>
  <c r="I244" i="21"/>
  <c r="I116" i="21"/>
  <c r="I220" i="21"/>
  <c r="I274" i="21"/>
  <c r="I224" i="21"/>
  <c r="AN21" i="21"/>
  <c r="AN38" i="21"/>
  <c r="AN343" i="21"/>
  <c r="AN357" i="21"/>
  <c r="AN77" i="21"/>
  <c r="AN31" i="21"/>
  <c r="AN242" i="21"/>
  <c r="AN214" i="21"/>
  <c r="AN137" i="21"/>
  <c r="AN64" i="21"/>
  <c r="AN226" i="21"/>
  <c r="AN25" i="21"/>
  <c r="AN233" i="21"/>
  <c r="AN268" i="21"/>
  <c r="AN234" i="21"/>
  <c r="AN385" i="21"/>
  <c r="AN80" i="21"/>
  <c r="AN110" i="21"/>
  <c r="AN36" i="21"/>
  <c r="AN347" i="21"/>
  <c r="AN128" i="21"/>
  <c r="AN287" i="21"/>
  <c r="AN76" i="21"/>
  <c r="AN345" i="21"/>
  <c r="AN262" i="21"/>
  <c r="AN44" i="21"/>
  <c r="AN337" i="21"/>
  <c r="AN164" i="21"/>
  <c r="AN176" i="21"/>
  <c r="AN243" i="21"/>
  <c r="AN291" i="21"/>
  <c r="AN299" i="21"/>
  <c r="AN87" i="21"/>
  <c r="AN340" i="21"/>
  <c r="AN74" i="21"/>
  <c r="AN377" i="21"/>
  <c r="AN27" i="21"/>
  <c r="AN163" i="21"/>
  <c r="AN39" i="21"/>
  <c r="AN370" i="21"/>
  <c r="AN93" i="21"/>
  <c r="AN280" i="21"/>
  <c r="AN132" i="21"/>
  <c r="AN112" i="21"/>
  <c r="AN256" i="21"/>
  <c r="AN60" i="21"/>
  <c r="AN141" i="21"/>
  <c r="AN62" i="21"/>
  <c r="AN332" i="21"/>
  <c r="AN22" i="21"/>
  <c r="AN29" i="21"/>
  <c r="AN203" i="21"/>
  <c r="AN83" i="21"/>
  <c r="AN378" i="21"/>
  <c r="AN103" i="21"/>
  <c r="AN23" i="21"/>
  <c r="AN369" i="21"/>
  <c r="AN333" i="21"/>
  <c r="AN211" i="21"/>
  <c r="AN16" i="21"/>
  <c r="AN286" i="21"/>
  <c r="AN314" i="21"/>
  <c r="AN325" i="21"/>
  <c r="AN382" i="21"/>
  <c r="AN302" i="21"/>
  <c r="AN56" i="21"/>
  <c r="AN37" i="21"/>
  <c r="AN232" i="21"/>
  <c r="AN356" i="21"/>
  <c r="AN209" i="21"/>
  <c r="AN182" i="21"/>
  <c r="AN120" i="21"/>
  <c r="AN158" i="21"/>
  <c r="AN246" i="21"/>
  <c r="AN43" i="21"/>
  <c r="AN251" i="21"/>
  <c r="AN42" i="21"/>
  <c r="AN296" i="21"/>
  <c r="AN136" i="21"/>
  <c r="AN342" i="21"/>
  <c r="AN379" i="21"/>
  <c r="AN92" i="21"/>
  <c r="AN196" i="21"/>
  <c r="AN289" i="21"/>
  <c r="AN310" i="21"/>
  <c r="AN15" i="21"/>
  <c r="AN195" i="21"/>
  <c r="AN313" i="21"/>
  <c r="AN88" i="21"/>
  <c r="AN127" i="21"/>
  <c r="AN159" i="21"/>
  <c r="AN134" i="21"/>
  <c r="AN181" i="21"/>
  <c r="AN380" i="21"/>
  <c r="AN320" i="21"/>
  <c r="AN306" i="21"/>
  <c r="AN66" i="21"/>
  <c r="AN123" i="21"/>
  <c r="AN186" i="21"/>
  <c r="AN254" i="21"/>
  <c r="AN177" i="21"/>
  <c r="AN99" i="21"/>
  <c r="AN241" i="21"/>
  <c r="AN231" i="21"/>
  <c r="AN381" i="21"/>
  <c r="AN19" i="21"/>
  <c r="AN215" i="21"/>
  <c r="AN264" i="21"/>
  <c r="AN237" i="21"/>
  <c r="AN32" i="21"/>
  <c r="AN148" i="21"/>
  <c r="AN223" i="21"/>
  <c r="AN312" i="21"/>
  <c r="AN387" i="21"/>
  <c r="AN69" i="21"/>
  <c r="AN315" i="21"/>
  <c r="AN67" i="21"/>
  <c r="AN89" i="21"/>
  <c r="AN106" i="21"/>
  <c r="AN104" i="21"/>
  <c r="AN300" i="21"/>
  <c r="AN107" i="21"/>
  <c r="AN324" i="21"/>
  <c r="AN30" i="21"/>
  <c r="AN277" i="21"/>
  <c r="AN361" i="21"/>
  <c r="AN113" i="21"/>
  <c r="AN40" i="21"/>
  <c r="AN193" i="21"/>
  <c r="AN351" i="21"/>
  <c r="AN238" i="21"/>
  <c r="AN210" i="21"/>
  <c r="AN391" i="21"/>
  <c r="AN197" i="21"/>
  <c r="AN131" i="21"/>
  <c r="AN146" i="21"/>
  <c r="AN336" i="21"/>
  <c r="AN245" i="21"/>
  <c r="AN205" i="21"/>
  <c r="AN278" i="21"/>
  <c r="AN364" i="21"/>
  <c r="AN344" i="21"/>
  <c r="AN105" i="21"/>
  <c r="AN239" i="21"/>
  <c r="AN266" i="21"/>
  <c r="AN102" i="21"/>
  <c r="AN114" i="21"/>
  <c r="AN383" i="21"/>
  <c r="AN284" i="21"/>
  <c r="AN33" i="21"/>
  <c r="AN20" i="21"/>
  <c r="AN200" i="21"/>
  <c r="AN170" i="21"/>
  <c r="AN55" i="21"/>
  <c r="AN135" i="21"/>
  <c r="AN338" i="21"/>
  <c r="AN323" i="21"/>
  <c r="AN100" i="21"/>
  <c r="AN363" i="21"/>
  <c r="AN321" i="21"/>
  <c r="AN72" i="21"/>
  <c r="AN144" i="21"/>
  <c r="AN90" i="21"/>
  <c r="AN149" i="21"/>
  <c r="AN317" i="21"/>
  <c r="AN365" i="21"/>
  <c r="AN191" i="21"/>
  <c r="AN229" i="21"/>
  <c r="AN199" i="21"/>
  <c r="AN279" i="21"/>
  <c r="AN178" i="21"/>
  <c r="AN147" i="21"/>
  <c r="AN48" i="21"/>
  <c r="AN213" i="21"/>
  <c r="AN297" i="21"/>
  <c r="AN304" i="21"/>
  <c r="AN349" i="21"/>
  <c r="AN235" i="21"/>
  <c r="AN116" i="21"/>
  <c r="AN269" i="21"/>
  <c r="AN130" i="21"/>
  <c r="AN18" i="21"/>
  <c r="AN374" i="21"/>
  <c r="AN207" i="21"/>
  <c r="AN355" i="21"/>
  <c r="AN54" i="21"/>
  <c r="AN49" i="21"/>
  <c r="AN78" i="21"/>
  <c r="AN290" i="21"/>
  <c r="AN79" i="21"/>
  <c r="AN12" i="21"/>
  <c r="AN98" i="21"/>
  <c r="AN384" i="21"/>
  <c r="AN293" i="21"/>
  <c r="AN208" i="21"/>
  <c r="AN224" i="21"/>
  <c r="AN328" i="21"/>
  <c r="AN41" i="21"/>
  <c r="AN273" i="21"/>
  <c r="AN125" i="21"/>
  <c r="AN275" i="21"/>
  <c r="AN202" i="21"/>
  <c r="AN212" i="21"/>
  <c r="AN53" i="21"/>
  <c r="AN360" i="21"/>
  <c r="AN70" i="21"/>
  <c r="AN183" i="21"/>
  <c r="AN285" i="21"/>
  <c r="AN179" i="21"/>
  <c r="AN250" i="21"/>
  <c r="AN303" i="21"/>
  <c r="AN311" i="21"/>
  <c r="AN362" i="21"/>
  <c r="AN371" i="21"/>
  <c r="AN82" i="21"/>
  <c r="AN389" i="21"/>
  <c r="AN253" i="21"/>
  <c r="AN118" i="21"/>
  <c r="AN230" i="21"/>
  <c r="AN17" i="21"/>
  <c r="AN272" i="21"/>
  <c r="AN45" i="21"/>
  <c r="AN217" i="21"/>
  <c r="AN330" i="21"/>
  <c r="AN308" i="21"/>
  <c r="AN372" i="21"/>
  <c r="AN206" i="21"/>
  <c r="AN257" i="21"/>
  <c r="AN61" i="21"/>
  <c r="AN86" i="21"/>
  <c r="AN85" i="21"/>
  <c r="AN216" i="21"/>
  <c r="AN143" i="21"/>
  <c r="AN157" i="21"/>
  <c r="AN263" i="21"/>
  <c r="AN252" i="21"/>
  <c r="AN151" i="21"/>
  <c r="AN292" i="21"/>
  <c r="AN307" i="21"/>
  <c r="AN366" i="21"/>
  <c r="AN244" i="21"/>
  <c r="AN101" i="21"/>
  <c r="AN220" i="21"/>
  <c r="AN50" i="21"/>
  <c r="AN270" i="21"/>
  <c r="AN71" i="21"/>
  <c r="AN260" i="21"/>
  <c r="AN81" i="21"/>
  <c r="AN329" i="21"/>
  <c r="AN218" i="21"/>
  <c r="AN142" i="21"/>
  <c r="AN138" i="21"/>
  <c r="AN188" i="21"/>
  <c r="AN267" i="21"/>
  <c r="AN156" i="21"/>
  <c r="AN84" i="21"/>
  <c r="AN126" i="21"/>
  <c r="AN261" i="21"/>
  <c r="AN192" i="21"/>
  <c r="AN376" i="21"/>
  <c r="AN331" i="21"/>
  <c r="AN58" i="21"/>
  <c r="AN172" i="21"/>
  <c r="AN34" i="21"/>
  <c r="AN236" i="21"/>
  <c r="AN350" i="21"/>
  <c r="AN59" i="21"/>
  <c r="AN65" i="21"/>
  <c r="AN353" i="21"/>
  <c r="AN173" i="21"/>
  <c r="AN57" i="21"/>
  <c r="AN265" i="21"/>
  <c r="AN341" i="21"/>
  <c r="AN28" i="21"/>
  <c r="AN283" i="21"/>
  <c r="AN187" i="21"/>
  <c r="AN198" i="21"/>
  <c r="AN95" i="21"/>
  <c r="AN271" i="21"/>
  <c r="AN161" i="21"/>
  <c r="AN219" i="21"/>
  <c r="AN276" i="21"/>
  <c r="AN319" i="21"/>
  <c r="AN171" i="21"/>
  <c r="AN222" i="21"/>
  <c r="AN386" i="21"/>
  <c r="AN298" i="21"/>
  <c r="AN339" i="21"/>
  <c r="AN185" i="21"/>
  <c r="AN152" i="21"/>
  <c r="AN201" i="21"/>
  <c r="AN133" i="21"/>
  <c r="AN174" i="21"/>
  <c r="AN354" i="21"/>
  <c r="AN228" i="21"/>
  <c r="AN348" i="21"/>
  <c r="AN326" i="21"/>
  <c r="AN204" i="21"/>
  <c r="AN247" i="21"/>
  <c r="AN318" i="21"/>
  <c r="AN335" i="21"/>
  <c r="AN184" i="21"/>
  <c r="AN388" i="21"/>
  <c r="AN168" i="21"/>
  <c r="AN255" i="21"/>
  <c r="AN258" i="21"/>
  <c r="AN301" i="21"/>
  <c r="AN305" i="21"/>
  <c r="AN14" i="21"/>
  <c r="AN121" i="21"/>
  <c r="AN221" i="21"/>
  <c r="AN124" i="21"/>
  <c r="AN46" i="21"/>
  <c r="AN111" i="21"/>
  <c r="AN322" i="21"/>
  <c r="AN375" i="21"/>
  <c r="AN359" i="21"/>
  <c r="AN166" i="21"/>
  <c r="AN109" i="21"/>
  <c r="AN295" i="21"/>
  <c r="AN155" i="21"/>
  <c r="AN334" i="21"/>
  <c r="AN175" i="21"/>
  <c r="AN352" i="21"/>
  <c r="AN140" i="21"/>
  <c r="AN154" i="21"/>
  <c r="AN129" i="21"/>
  <c r="AN13" i="21"/>
  <c r="AN96" i="21"/>
  <c r="AN160" i="21"/>
  <c r="AN373" i="21"/>
  <c r="AN225" i="21"/>
  <c r="AN240" i="21"/>
  <c r="AN162" i="21"/>
  <c r="AN115" i="21"/>
  <c r="AN26" i="21"/>
  <c r="AN117" i="21"/>
  <c r="AN91" i="21"/>
  <c r="AN281" i="21"/>
  <c r="AN294" i="21"/>
  <c r="AN249" i="21"/>
  <c r="AN63" i="21"/>
  <c r="AN327" i="21"/>
  <c r="AN259" i="21"/>
  <c r="AN227" i="21"/>
  <c r="AN153" i="21"/>
  <c r="AN68" i="21"/>
  <c r="AN52" i="21"/>
  <c r="AN169" i="21"/>
  <c r="AN282" i="21"/>
  <c r="AN108" i="21"/>
  <c r="AN165" i="21"/>
  <c r="AN367" i="21"/>
  <c r="AN35" i="21"/>
  <c r="AN190" i="21"/>
  <c r="AN139" i="21"/>
  <c r="AN73" i="21"/>
  <c r="AN316" i="21"/>
  <c r="AN180" i="21"/>
  <c r="AN119" i="21"/>
  <c r="AN358" i="21"/>
  <c r="AN274" i="21"/>
  <c r="AN97" i="21"/>
  <c r="AN167" i="21"/>
  <c r="AN189" i="21"/>
  <c r="AN346" i="21"/>
  <c r="AN248" i="21"/>
  <c r="AN309" i="21"/>
  <c r="AN150" i="21"/>
  <c r="J333" i="21"/>
  <c r="J167" i="21"/>
  <c r="J108" i="21"/>
  <c r="J101" i="21"/>
  <c r="J90" i="21"/>
  <c r="J38" i="21"/>
  <c r="J39" i="21"/>
  <c r="J225" i="21"/>
  <c r="J217" i="21"/>
  <c r="J194" i="21"/>
  <c r="J71" i="21"/>
  <c r="J248" i="21"/>
  <c r="J63" i="21"/>
  <c r="J155" i="21"/>
  <c r="J368" i="21"/>
  <c r="J312" i="21"/>
  <c r="J272" i="21"/>
  <c r="J274" i="21"/>
  <c r="J86" i="21"/>
  <c r="J337" i="21"/>
  <c r="J277" i="21"/>
  <c r="J374" i="21"/>
  <c r="J309" i="21"/>
  <c r="J41" i="21"/>
  <c r="J122" i="21"/>
  <c r="J331" i="21"/>
  <c r="J236" i="21"/>
  <c r="J283" i="21"/>
  <c r="J343" i="21"/>
  <c r="J26" i="21"/>
  <c r="J33" i="21"/>
  <c r="J141" i="21"/>
  <c r="J282" i="21"/>
  <c r="I126" i="21"/>
  <c r="I356" i="21"/>
  <c r="I147" i="21"/>
  <c r="I199" i="21"/>
  <c r="I64" i="21"/>
  <c r="I312" i="21"/>
  <c r="I309" i="21"/>
  <c r="I343" i="21"/>
  <c r="I100" i="21"/>
  <c r="I285" i="21"/>
  <c r="I175" i="21"/>
  <c r="I256" i="21"/>
  <c r="AN122" i="21"/>
  <c r="AN194" i="21"/>
  <c r="AN145" i="21"/>
  <c r="AN288" i="21"/>
  <c r="R390" i="21"/>
  <c r="AK162" i="21"/>
  <c r="R252" i="21"/>
  <c r="AR39" i="21"/>
  <c r="AR314" i="21"/>
  <c r="AR370" i="21"/>
  <c r="AR113" i="21"/>
  <c r="AR199" i="21"/>
  <c r="AR246" i="21"/>
  <c r="AR138" i="21"/>
  <c r="AR194" i="21"/>
  <c r="AR136" i="21"/>
  <c r="AR150" i="21"/>
  <c r="AR86" i="21"/>
  <c r="AR327" i="21"/>
  <c r="AR344" i="21"/>
  <c r="AR300" i="21"/>
  <c r="AR55" i="21"/>
  <c r="AR14" i="21"/>
  <c r="AR35" i="21"/>
  <c r="T149" i="21"/>
  <c r="T364" i="21"/>
  <c r="AC232" i="21"/>
  <c r="AR174" i="21"/>
  <c r="AR184" i="21"/>
  <c r="AR192" i="21"/>
  <c r="AR319" i="21"/>
  <c r="AR323" i="21"/>
  <c r="AR102" i="21"/>
  <c r="AR72" i="21"/>
  <c r="AR50" i="21"/>
  <c r="AR264" i="21"/>
  <c r="AR26" i="21"/>
  <c r="AR120" i="21"/>
  <c r="AR134" i="21"/>
  <c r="AR280" i="21"/>
  <c r="AR79" i="21"/>
  <c r="AR239" i="21"/>
  <c r="AR241" i="21"/>
  <c r="AR121" i="21"/>
  <c r="T292" i="21"/>
  <c r="AR381" i="21"/>
  <c r="AR187" i="21"/>
  <c r="AR384" i="21"/>
  <c r="AR54" i="21"/>
  <c r="AR33" i="21"/>
  <c r="AR29" i="21"/>
  <c r="AR36" i="21"/>
  <c r="AR84" i="21"/>
  <c r="AR152" i="21"/>
  <c r="AR266" i="21"/>
  <c r="AR77" i="21"/>
  <c r="AR62" i="21"/>
  <c r="AR101" i="21"/>
  <c r="AR311" i="21"/>
  <c r="AR288" i="21"/>
  <c r="AR309" i="21"/>
  <c r="AR135" i="21"/>
  <c r="T230" i="21"/>
  <c r="AD211" i="21"/>
  <c r="AQ320" i="21"/>
  <c r="T213" i="21"/>
  <c r="T241" i="21"/>
  <c r="T188" i="21"/>
  <c r="T97" i="21"/>
  <c r="T35" i="21"/>
  <c r="T14" i="21"/>
  <c r="T108" i="21"/>
  <c r="T365" i="21"/>
  <c r="R116" i="21"/>
  <c r="T255" i="21"/>
  <c r="T190" i="21"/>
  <c r="T316" i="21"/>
  <c r="T143" i="21"/>
  <c r="T134" i="21"/>
  <c r="R387" i="21"/>
  <c r="AC386" i="21"/>
  <c r="AB363" i="21"/>
  <c r="AB385" i="21"/>
  <c r="AC322" i="21"/>
  <c r="T75" i="21"/>
  <c r="T90" i="21"/>
  <c r="T58" i="21"/>
  <c r="T346" i="21"/>
  <c r="T148" i="21"/>
  <c r="T49" i="21"/>
  <c r="Q336" i="21"/>
  <c r="R96" i="21"/>
  <c r="R139" i="21"/>
  <c r="AB258" i="21"/>
  <c r="AB168" i="21"/>
  <c r="AB319" i="21"/>
  <c r="AB91" i="21"/>
  <c r="AB161" i="21"/>
  <c r="AB131" i="21"/>
  <c r="AB218" i="21"/>
  <c r="AB51" i="21"/>
  <c r="AB138" i="21"/>
  <c r="AB142" i="21"/>
  <c r="R250" i="21"/>
  <c r="R357" i="21"/>
  <c r="R260" i="21"/>
  <c r="R243" i="21"/>
  <c r="AK199" i="21"/>
  <c r="AB316" i="21"/>
  <c r="AB93" i="21"/>
  <c r="AB184" i="21"/>
  <c r="AB33" i="21"/>
  <c r="R283" i="21"/>
  <c r="R106" i="21"/>
  <c r="R21" i="21"/>
  <c r="AB109" i="21"/>
  <c r="AB71" i="21"/>
  <c r="AB146" i="21"/>
  <c r="AB61" i="21"/>
  <c r="AB250" i="21"/>
  <c r="AB110" i="21"/>
  <c r="AD259" i="21"/>
  <c r="AH55" i="21"/>
  <c r="AH331" i="21"/>
  <c r="AD224" i="21"/>
  <c r="AD385" i="21"/>
  <c r="AD264" i="21"/>
  <c r="AD362" i="21"/>
  <c r="AD141" i="21"/>
  <c r="AD53" i="21"/>
  <c r="AD333" i="21"/>
  <c r="AD370" i="21"/>
  <c r="AD171" i="21"/>
  <c r="R347" i="21"/>
  <c r="R325" i="21"/>
  <c r="R282" i="21"/>
  <c r="R179" i="21"/>
  <c r="R152" i="21"/>
  <c r="R77" i="21"/>
  <c r="R133" i="21"/>
  <c r="R330" i="21"/>
  <c r="R371" i="21"/>
  <c r="R353" i="21"/>
  <c r="R97" i="21"/>
  <c r="R190" i="21"/>
  <c r="R136" i="21"/>
  <c r="AK109" i="21"/>
  <c r="AM137" i="21"/>
  <c r="AM129" i="21"/>
  <c r="AM257" i="21"/>
  <c r="AM323" i="21"/>
  <c r="AM279" i="21"/>
  <c r="AM376" i="21"/>
  <c r="AM61" i="21"/>
  <c r="AM296" i="21"/>
  <c r="AM272" i="21"/>
  <c r="AM62" i="21"/>
  <c r="AM195" i="21"/>
  <c r="AM361" i="21"/>
  <c r="AM44" i="21"/>
  <c r="R384" i="21"/>
  <c r="R247" i="21"/>
  <c r="R44" i="21"/>
  <c r="R56" i="21"/>
  <c r="R314" i="21"/>
  <c r="R296" i="21"/>
  <c r="R374" i="21"/>
  <c r="R189" i="21"/>
  <c r="R310" i="21"/>
  <c r="R124" i="21"/>
  <c r="R338" i="21"/>
  <c r="R303" i="21"/>
  <c r="R380" i="21"/>
  <c r="AK243" i="21"/>
  <c r="AK244" i="21"/>
  <c r="AM84" i="21"/>
  <c r="AM79" i="21"/>
  <c r="AM156" i="21"/>
  <c r="AM60" i="21"/>
  <c r="AM302" i="21"/>
  <c r="AM146" i="21"/>
  <c r="AM247" i="21"/>
  <c r="AM362" i="21"/>
  <c r="AM250" i="21"/>
  <c r="AM38" i="21"/>
  <c r="AM332" i="21"/>
  <c r="AM229" i="21"/>
  <c r="AM159" i="21"/>
  <c r="R348" i="21"/>
  <c r="R354" i="21"/>
  <c r="R79" i="21"/>
  <c r="R118" i="21"/>
  <c r="R76" i="21"/>
  <c r="R52" i="21"/>
  <c r="R165" i="21"/>
  <c r="R128" i="21"/>
  <c r="R114" i="21"/>
  <c r="R71" i="21"/>
  <c r="R362" i="21"/>
  <c r="R253" i="21"/>
  <c r="R339" i="21"/>
  <c r="AK379" i="21"/>
  <c r="AM81" i="21"/>
  <c r="AM248" i="21"/>
  <c r="AM74" i="21"/>
  <c r="AM239" i="21"/>
  <c r="AM282" i="21"/>
  <c r="AM301" i="21"/>
  <c r="AM270" i="21"/>
  <c r="AM109" i="21"/>
  <c r="AM310" i="21"/>
  <c r="AM375" i="21"/>
  <c r="AM227" i="21"/>
  <c r="AM115" i="21"/>
  <c r="AH89" i="21"/>
  <c r="AH317" i="21"/>
  <c r="AC372" i="21"/>
  <c r="R363" i="21"/>
  <c r="R302" i="21"/>
  <c r="R132" i="21"/>
  <c r="R248" i="21"/>
  <c r="R270" i="21"/>
  <c r="R225" i="21"/>
  <c r="R364" i="21"/>
  <c r="R107" i="21"/>
  <c r="R85" i="21"/>
  <c r="R205" i="21"/>
  <c r="R249" i="21"/>
  <c r="R358" i="21"/>
  <c r="R108" i="21"/>
  <c r="R333" i="21"/>
  <c r="R197" i="21"/>
  <c r="R137" i="21"/>
  <c r="R259" i="21"/>
  <c r="R145" i="21"/>
  <c r="R103" i="21"/>
  <c r="R147" i="21"/>
  <c r="R231" i="21"/>
  <c r="R185" i="21"/>
  <c r="R290" i="21"/>
  <c r="R218" i="21"/>
  <c r="R195" i="21"/>
  <c r="R264" i="21"/>
  <c r="R381" i="21"/>
  <c r="R69" i="21"/>
  <c r="R209" i="21"/>
  <c r="R240" i="21"/>
  <c r="R238" i="21"/>
  <c r="R75" i="21"/>
  <c r="R104" i="21"/>
  <c r="R344" i="21"/>
  <c r="R199" i="21"/>
  <c r="R207" i="21"/>
  <c r="R232" i="21"/>
  <c r="R223" i="21"/>
  <c r="R198" i="21"/>
  <c r="R176" i="21"/>
  <c r="R311" i="21"/>
  <c r="R62" i="21"/>
  <c r="R307" i="21"/>
  <c r="R13" i="21"/>
  <c r="R229" i="21"/>
  <c r="R196" i="21"/>
  <c r="R156" i="21"/>
  <c r="R123" i="21"/>
  <c r="R341" i="21"/>
  <c r="R172" i="21"/>
  <c r="R126" i="21"/>
  <c r="AK343" i="21"/>
  <c r="AK194" i="21"/>
  <c r="AK42" i="21"/>
  <c r="AK62" i="21"/>
  <c r="AK79" i="21"/>
  <c r="AK52" i="21"/>
  <c r="R40" i="21"/>
  <c r="R368" i="21"/>
  <c r="R24" i="21"/>
  <c r="R318" i="21"/>
  <c r="R16" i="21"/>
  <c r="R30" i="21"/>
  <c r="R204" i="21"/>
  <c r="R41" i="21"/>
  <c r="R43" i="21"/>
  <c r="R203" i="21"/>
  <c r="R239" i="21"/>
  <c r="R194" i="21"/>
  <c r="R289" i="21"/>
  <c r="R216" i="21"/>
  <c r="R304" i="21"/>
  <c r="R322" i="21"/>
  <c r="R256" i="21"/>
  <c r="R351" i="21"/>
  <c r="R287" i="21"/>
  <c r="R295" i="21"/>
  <c r="R50" i="21"/>
  <c r="R15" i="21"/>
  <c r="R89" i="21"/>
  <c r="R14" i="21"/>
  <c r="R268" i="21"/>
  <c r="R174" i="21"/>
  <c r="R251" i="21"/>
  <c r="R219" i="21"/>
  <c r="R48" i="21"/>
  <c r="R274" i="21"/>
  <c r="R158" i="21"/>
  <c r="R22" i="21"/>
  <c r="R131" i="21"/>
  <c r="R263" i="21"/>
  <c r="R383" i="21"/>
  <c r="R162" i="21"/>
  <c r="R91" i="21"/>
  <c r="R214" i="21"/>
  <c r="R377" i="21"/>
  <c r="R81" i="21"/>
  <c r="R49" i="21"/>
  <c r="R32" i="21"/>
  <c r="R184" i="21"/>
  <c r="R365" i="21"/>
  <c r="R86" i="21"/>
  <c r="R320" i="21"/>
  <c r="R134" i="21"/>
  <c r="R28" i="21"/>
  <c r="R168" i="21"/>
  <c r="R241" i="21"/>
  <c r="AK224" i="21"/>
  <c r="AK142" i="21"/>
  <c r="AK336" i="21"/>
  <c r="AK215" i="21"/>
  <c r="AK197" i="21"/>
  <c r="R67" i="21"/>
  <c r="R117" i="21"/>
  <c r="R105" i="21"/>
  <c r="R19" i="21"/>
  <c r="R355" i="21"/>
  <c r="R54" i="21"/>
  <c r="R233" i="21"/>
  <c r="R373" i="21"/>
  <c r="R82" i="21"/>
  <c r="R335" i="21"/>
  <c r="R169" i="21"/>
  <c r="R326" i="21"/>
  <c r="R342" i="21"/>
  <c r="R37" i="21"/>
  <c r="R159" i="21"/>
  <c r="R109" i="21"/>
  <c r="R80" i="21"/>
  <c r="R305" i="21"/>
  <c r="R324" i="21"/>
  <c r="R149" i="21"/>
  <c r="R230" i="21"/>
  <c r="R359" i="21"/>
  <c r="R95" i="21"/>
  <c r="R361" i="21"/>
  <c r="R150" i="21"/>
  <c r="R187" i="21"/>
  <c r="R163" i="21"/>
  <c r="R312" i="21"/>
  <c r="R88" i="21"/>
  <c r="R122" i="21"/>
  <c r="R46" i="21"/>
  <c r="R257" i="21"/>
  <c r="R279" i="21"/>
  <c r="R130" i="21"/>
  <c r="R143" i="21"/>
  <c r="R301" i="21"/>
  <c r="R366" i="21"/>
  <c r="R51" i="21"/>
  <c r="R206" i="21"/>
  <c r="R23" i="21"/>
  <c r="R151" i="21"/>
  <c r="R244" i="21"/>
  <c r="R146" i="21"/>
  <c r="R385" i="21"/>
  <c r="R213" i="21"/>
  <c r="R183" i="21"/>
  <c r="R47" i="21"/>
  <c r="R345" i="21"/>
  <c r="R319" i="21"/>
  <c r="R340" i="21"/>
  <c r="R321" i="21"/>
  <c r="R180" i="21"/>
  <c r="R164" i="21"/>
  <c r="R328" i="21"/>
  <c r="R245" i="21"/>
  <c r="R227" i="21"/>
  <c r="R293" i="21"/>
  <c r="R73" i="21"/>
  <c r="R186" i="21"/>
  <c r="R388" i="21"/>
  <c r="R61" i="21"/>
  <c r="R98" i="21"/>
  <c r="R352" i="21"/>
  <c r="R12" i="21"/>
  <c r="R235" i="21"/>
  <c r="R246" i="21"/>
  <c r="R350" i="21"/>
  <c r="R154" i="21"/>
  <c r="R271" i="21"/>
  <c r="R127" i="21"/>
  <c r="R99" i="21"/>
  <c r="R224" i="21"/>
  <c r="R138" i="21"/>
  <c r="R336" i="21"/>
  <c r="R170" i="21"/>
  <c r="R254" i="21"/>
  <c r="R331" i="21"/>
  <c r="R178" i="21"/>
  <c r="R25" i="21"/>
  <c r="R298" i="21"/>
  <c r="R317" i="21"/>
  <c r="R92" i="21"/>
  <c r="R237" i="21"/>
  <c r="R100" i="21"/>
  <c r="R202" i="21"/>
  <c r="R148" i="21"/>
  <c r="R188" i="21"/>
  <c r="R372" i="21"/>
  <c r="R142" i="21"/>
  <c r="R267" i="21"/>
  <c r="R212" i="21"/>
  <c r="R389" i="21"/>
  <c r="R171" i="21"/>
  <c r="R68" i="21"/>
  <c r="R29" i="21"/>
  <c r="R228" i="21"/>
  <c r="R157" i="21"/>
  <c r="R129" i="21"/>
  <c r="R125" i="21"/>
  <c r="R379" i="21"/>
  <c r="R343" i="21"/>
  <c r="R55" i="21"/>
  <c r="R182" i="21"/>
  <c r="R281" i="21"/>
  <c r="R27" i="21"/>
  <c r="R36" i="21"/>
  <c r="R315" i="21"/>
  <c r="R153" i="21"/>
  <c r="R72" i="21"/>
  <c r="R370" i="21"/>
  <c r="R211" i="21"/>
  <c r="R300" i="21"/>
  <c r="R173" i="21"/>
  <c r="R175" i="21"/>
  <c r="R299" i="21"/>
  <c r="R236" i="21"/>
  <c r="R193" i="21"/>
  <c r="R90" i="21"/>
  <c r="R277" i="21"/>
  <c r="R121" i="21"/>
  <c r="R101" i="21"/>
  <c r="R255" i="21"/>
  <c r="R177" i="21"/>
  <c r="R386" i="21"/>
  <c r="R58" i="21"/>
  <c r="R167" i="21"/>
  <c r="R87" i="21"/>
  <c r="R294" i="21"/>
  <c r="R316" i="21"/>
  <c r="R356" i="21"/>
  <c r="R201" i="21"/>
  <c r="R226" i="21"/>
  <c r="R18" i="21"/>
  <c r="R115" i="21"/>
  <c r="R119" i="21"/>
  <c r="R376" i="21"/>
  <c r="R278" i="21"/>
  <c r="R64" i="21"/>
  <c r="R26" i="21"/>
  <c r="R181" i="21"/>
  <c r="R53" i="21"/>
  <c r="R222" i="21"/>
  <c r="R160" i="21"/>
  <c r="R280" i="21"/>
  <c r="R113" i="21"/>
  <c r="R382" i="21"/>
  <c r="R208" i="21"/>
  <c r="R329" i="21"/>
  <c r="R221" i="21"/>
  <c r="R166" i="21"/>
  <c r="R285" i="21"/>
  <c r="R78" i="21"/>
  <c r="R94" i="21"/>
  <c r="R215" i="21"/>
  <c r="R323" i="21"/>
  <c r="R42" i="21"/>
  <c r="R93" i="21"/>
  <c r="R291" i="21"/>
  <c r="R346" i="21"/>
  <c r="R308" i="21"/>
  <c r="R155" i="21"/>
  <c r="R220" i="21"/>
  <c r="R217" i="21"/>
  <c r="R327" i="21"/>
  <c r="R141" i="21"/>
  <c r="R20" i="21"/>
  <c r="R242" i="21"/>
  <c r="R266" i="21"/>
  <c r="R284" i="21"/>
  <c r="R161" i="21"/>
  <c r="R70" i="21"/>
  <c r="R65" i="21"/>
  <c r="R306" i="21"/>
  <c r="R38" i="21"/>
  <c r="R288" i="21"/>
  <c r="AK294" i="21"/>
  <c r="AK81" i="21"/>
  <c r="AK27" i="21"/>
  <c r="AK130" i="21"/>
  <c r="AK65" i="21"/>
  <c r="AK133" i="21"/>
  <c r="AK174" i="21"/>
  <c r="AK304" i="21"/>
  <c r="AK327" i="21"/>
  <c r="AK256" i="21"/>
  <c r="AK77" i="21"/>
  <c r="AK150" i="21"/>
  <c r="AK32" i="21"/>
  <c r="AK21" i="21"/>
  <c r="AK279" i="21"/>
  <c r="AK39" i="21"/>
  <c r="AK125" i="21"/>
  <c r="AK45" i="21"/>
  <c r="AK63" i="21"/>
  <c r="AK238" i="21"/>
  <c r="AK176" i="21"/>
  <c r="AK137" i="21"/>
  <c r="AK214" i="21"/>
  <c r="AK350" i="21"/>
  <c r="AK169" i="21"/>
  <c r="AK207" i="21"/>
  <c r="AK29" i="21"/>
  <c r="AK122" i="21"/>
  <c r="AK365" i="21"/>
  <c r="AK121" i="21"/>
  <c r="AK58" i="21"/>
  <c r="AK388" i="21"/>
  <c r="AK48" i="21"/>
  <c r="AK321" i="21"/>
  <c r="AK301" i="21"/>
  <c r="AK204" i="21"/>
  <c r="AK341" i="21"/>
  <c r="AK275" i="21"/>
  <c r="AK262" i="21"/>
  <c r="AK289" i="21"/>
  <c r="AK208" i="21"/>
  <c r="AK253" i="21"/>
  <c r="AK124" i="21"/>
  <c r="AK143" i="21"/>
  <c r="AK305" i="21"/>
  <c r="AK57" i="21"/>
  <c r="AK385" i="21"/>
  <c r="AK44" i="21"/>
  <c r="AK200" i="21"/>
  <c r="AK102" i="21"/>
  <c r="AK282" i="21"/>
  <c r="AK132" i="21"/>
  <c r="AK331" i="21"/>
  <c r="AK302" i="21"/>
  <c r="AK271" i="21"/>
  <c r="AK135" i="21"/>
  <c r="AK173" i="21"/>
  <c r="AK155" i="21"/>
  <c r="AK14" i="21"/>
  <c r="AK136" i="21"/>
  <c r="AK195" i="21"/>
  <c r="AK319" i="21"/>
  <c r="AK12" i="21"/>
  <c r="AK201" i="21"/>
  <c r="AK149" i="21"/>
  <c r="AK268" i="21"/>
  <c r="AK97" i="21"/>
  <c r="AK168" i="21"/>
  <c r="AK351" i="21"/>
  <c r="AK309" i="21"/>
  <c r="AK157" i="21"/>
  <c r="AP32" i="21"/>
  <c r="AP75" i="21"/>
  <c r="N94" i="21"/>
  <c r="N192" i="21"/>
  <c r="R367" i="21"/>
  <c r="R369" i="21"/>
  <c r="R337" i="21"/>
  <c r="R111" i="21"/>
  <c r="R378" i="21"/>
  <c r="R275" i="21"/>
  <c r="R360" i="21"/>
  <c r="R57" i="21"/>
  <c r="R375" i="21"/>
  <c r="R45" i="21"/>
  <c r="R313" i="21"/>
  <c r="R309" i="21"/>
  <c r="R102" i="21"/>
  <c r="R276" i="21"/>
  <c r="R60" i="21"/>
  <c r="R200" i="21"/>
  <c r="R258" i="21"/>
  <c r="R31" i="21"/>
  <c r="R273" i="21"/>
  <c r="R33" i="21"/>
  <c r="R35" i="21"/>
  <c r="R63" i="21"/>
  <c r="R34" i="21"/>
  <c r="R144" i="21"/>
  <c r="R210" i="21"/>
  <c r="R391" i="21"/>
  <c r="R135" i="21"/>
  <c r="R140" i="21"/>
  <c r="R192" i="21"/>
  <c r="R272" i="21"/>
  <c r="R74" i="21"/>
  <c r="R191" i="21"/>
  <c r="R334" i="21"/>
  <c r="R262" i="21"/>
  <c r="R349" i="21"/>
  <c r="R269" i="21"/>
  <c r="R234" i="21"/>
  <c r="R59" i="21"/>
  <c r="R120" i="21"/>
  <c r="R83" i="21"/>
  <c r="R332" i="21"/>
  <c r="R292" i="21"/>
  <c r="R297" i="21"/>
  <c r="R66" i="21"/>
  <c r="R84" i="21"/>
  <c r="R110" i="21"/>
  <c r="R265" i="21"/>
  <c r="R17" i="21"/>
  <c r="R286" i="21"/>
  <c r="R39" i="21"/>
  <c r="R261" i="21"/>
  <c r="AK353" i="21"/>
  <c r="AK113" i="21"/>
  <c r="AK313" i="21"/>
  <c r="AK180" i="21"/>
  <c r="AK290" i="21"/>
  <c r="AM387" i="21"/>
  <c r="AM289" i="21"/>
  <c r="AM104" i="21"/>
  <c r="AM189" i="21"/>
  <c r="AM46" i="21"/>
  <c r="AM316" i="21"/>
  <c r="AM179" i="21"/>
  <c r="AM234" i="21"/>
  <c r="AM143" i="21"/>
  <c r="AM300" i="21"/>
  <c r="AM256" i="21"/>
  <c r="AM14" i="21"/>
  <c r="AM21" i="21"/>
  <c r="AM355" i="21"/>
  <c r="AM160" i="21"/>
  <c r="AM149" i="21"/>
  <c r="AM377" i="21"/>
  <c r="AM203" i="21"/>
  <c r="AM78" i="21"/>
  <c r="AM106" i="21"/>
  <c r="AM214" i="21"/>
  <c r="AM63" i="21"/>
  <c r="AM226" i="21"/>
  <c r="AM67" i="21"/>
  <c r="AM190" i="21"/>
  <c r="AM311" i="21"/>
  <c r="AM148" i="21"/>
  <c r="AM107" i="21"/>
  <c r="AM153" i="21"/>
  <c r="AM271" i="21"/>
  <c r="AM100" i="21"/>
  <c r="AM383" i="21"/>
  <c r="AM318" i="21"/>
  <c r="AM27" i="21"/>
  <c r="AM325" i="21"/>
  <c r="AM343" i="21"/>
  <c r="AM32" i="21"/>
  <c r="AM13" i="21"/>
  <c r="AM183" i="21"/>
  <c r="AM288" i="21"/>
  <c r="AM144" i="21"/>
  <c r="AM253" i="21"/>
  <c r="AM264" i="21"/>
  <c r="AM292" i="21"/>
  <c r="AM379" i="21"/>
  <c r="AM358" i="21"/>
  <c r="AM52" i="21"/>
  <c r="AM324" i="21"/>
  <c r="AM360" i="21"/>
  <c r="AM233" i="21"/>
  <c r="AM308" i="21"/>
  <c r="AM123" i="21"/>
  <c r="AM64" i="21"/>
  <c r="AM124" i="21"/>
  <c r="AB273" i="21"/>
  <c r="AB88" i="21"/>
  <c r="AB365" i="21"/>
  <c r="AB121" i="21"/>
  <c r="AB313" i="21"/>
  <c r="AB297" i="21"/>
  <c r="AB352" i="21"/>
  <c r="AB201" i="21"/>
  <c r="AB58" i="21"/>
  <c r="AB312" i="21"/>
  <c r="AB347" i="21"/>
  <c r="AB181" i="21"/>
  <c r="AB377" i="21"/>
  <c r="AB94" i="21"/>
  <c r="AB154" i="21"/>
  <c r="AB206" i="21"/>
  <c r="AB46" i="21"/>
  <c r="AB222" i="21"/>
  <c r="AB176" i="21"/>
  <c r="AB69" i="21"/>
  <c r="AB30" i="21"/>
  <c r="AB227" i="21"/>
  <c r="AB98" i="21"/>
  <c r="AH248" i="21"/>
  <c r="AH274" i="21"/>
  <c r="AH103" i="21"/>
  <c r="AE217" i="21"/>
  <c r="AB155" i="21"/>
  <c r="AB308" i="21"/>
  <c r="AB214" i="21"/>
  <c r="AB255" i="21"/>
  <c r="AB41" i="21"/>
  <c r="AB336" i="21"/>
  <c r="AB130" i="21"/>
  <c r="AB342" i="21"/>
  <c r="AB136" i="21"/>
  <c r="AB304" i="21"/>
  <c r="AB371" i="21"/>
  <c r="AB34" i="21"/>
  <c r="AB31" i="21"/>
  <c r="AB102" i="21"/>
  <c r="AB300" i="21"/>
  <c r="AB123" i="21"/>
  <c r="AB74" i="21"/>
  <c r="AB341" i="21"/>
  <c r="AB135" i="21"/>
  <c r="AB73" i="21"/>
  <c r="AB77" i="21"/>
  <c r="AB118" i="21"/>
  <c r="AH355" i="21"/>
  <c r="AH108" i="21"/>
  <c r="AH297" i="21"/>
  <c r="AH72" i="21"/>
  <c r="AB158" i="21"/>
  <c r="AB188" i="21"/>
  <c r="AB357" i="21"/>
  <c r="AB217" i="21"/>
  <c r="AB208" i="21"/>
  <c r="AB53" i="21"/>
  <c r="AB56" i="21"/>
  <c r="AB228" i="21"/>
  <c r="AB278" i="21"/>
  <c r="AB175" i="21"/>
  <c r="AB369" i="21"/>
  <c r="AB294" i="21"/>
  <c r="AB100" i="21"/>
  <c r="AB354" i="21"/>
  <c r="AB90" i="21"/>
  <c r="AB163" i="21"/>
  <c r="AB374" i="21"/>
  <c r="AB349" i="21"/>
  <c r="AB35" i="21"/>
  <c r="AB261" i="21"/>
  <c r="AB368" i="21"/>
  <c r="AB185" i="21"/>
  <c r="AH176" i="21"/>
  <c r="AH198" i="21"/>
  <c r="AH195" i="21"/>
  <c r="AH345" i="21"/>
  <c r="K352" i="21"/>
  <c r="K127" i="21"/>
  <c r="K274" i="21"/>
  <c r="K17" i="21"/>
  <c r="K85" i="21"/>
  <c r="K351" i="21"/>
  <c r="K157" i="21"/>
  <c r="K114" i="21"/>
  <c r="AB283" i="21"/>
  <c r="AB298" i="21"/>
  <c r="AB207" i="21"/>
  <c r="AB129" i="21"/>
  <c r="AB62" i="21"/>
  <c r="AB139" i="21"/>
  <c r="AB148" i="21"/>
  <c r="AB266" i="21"/>
  <c r="AB288" i="21"/>
  <c r="AB75" i="21"/>
  <c r="AB274" i="21"/>
  <c r="AB285" i="21"/>
  <c r="AB303" i="21"/>
  <c r="AB15" i="21"/>
  <c r="AB372" i="21"/>
  <c r="AB307" i="21"/>
  <c r="AB68" i="21"/>
  <c r="AB45" i="21"/>
  <c r="AB52" i="21"/>
  <c r="AB334" i="21"/>
  <c r="AB40" i="21"/>
  <c r="AB262" i="21"/>
  <c r="AB133" i="21"/>
  <c r="AB78" i="21"/>
  <c r="AB245" i="21"/>
  <c r="AB70" i="21"/>
  <c r="AB43" i="21"/>
  <c r="AB268" i="21"/>
  <c r="AB153" i="21"/>
  <c r="AB115" i="21"/>
  <c r="AB256" i="21"/>
  <c r="AB64" i="21"/>
  <c r="AB187" i="21"/>
  <c r="AB193" i="21"/>
  <c r="AB24" i="21"/>
  <c r="AB287" i="21"/>
  <c r="AB295" i="21"/>
  <c r="AB389" i="21"/>
  <c r="AB55" i="21"/>
  <c r="AB267" i="21"/>
  <c r="AB112" i="21"/>
  <c r="AB103" i="21"/>
  <c r="AB111" i="21"/>
  <c r="AB167" i="21"/>
  <c r="AB277" i="21"/>
  <c r="AB381" i="21"/>
  <c r="AB183" i="21"/>
  <c r="AB359" i="21"/>
  <c r="AB80" i="21"/>
  <c r="AB260" i="21"/>
  <c r="AB386" i="21"/>
  <c r="AB335" i="21"/>
  <c r="AB120" i="21"/>
  <c r="AB38" i="21"/>
  <c r="AB114" i="21"/>
  <c r="AB243" i="21"/>
  <c r="AB117" i="21"/>
  <c r="AB191" i="21"/>
  <c r="AB108" i="21"/>
  <c r="AB49" i="21"/>
  <c r="AB86" i="21"/>
  <c r="AB358" i="21"/>
  <c r="AB165" i="21"/>
  <c r="AB105" i="21"/>
  <c r="AB249" i="21"/>
  <c r="AB137" i="21"/>
  <c r="AB238" i="21"/>
  <c r="AB311" i="21"/>
  <c r="AB170" i="21"/>
  <c r="AB305" i="21"/>
  <c r="AB19" i="21"/>
  <c r="AB107" i="21"/>
  <c r="AB391" i="21"/>
  <c r="AB380" i="21"/>
  <c r="AB212" i="21"/>
  <c r="AB37" i="21"/>
  <c r="AB280" i="21"/>
  <c r="AB257" i="21"/>
  <c r="AB364" i="21"/>
  <c r="AB236" i="21"/>
  <c r="AB180" i="21"/>
  <c r="AB337" i="21"/>
  <c r="AB83" i="21"/>
  <c r="AB292" i="21"/>
  <c r="AB29" i="21"/>
  <c r="AB169" i="21"/>
  <c r="AB25" i="21"/>
  <c r="AB235" i="21"/>
  <c r="AH109" i="21"/>
  <c r="AH152" i="21"/>
  <c r="AH267" i="21"/>
  <c r="AH217" i="21"/>
  <c r="AH71" i="21"/>
  <c r="AH78" i="21"/>
  <c r="AH295" i="21"/>
  <c r="AH76" i="21"/>
  <c r="AH42" i="21"/>
  <c r="AH238" i="21"/>
  <c r="AH301" i="21"/>
  <c r="AH169" i="21"/>
  <c r="AH92" i="21"/>
  <c r="AH298" i="21"/>
  <c r="AB140" i="21"/>
  <c r="AB28" i="21"/>
  <c r="AB144" i="21"/>
  <c r="AB126" i="21"/>
  <c r="AB101" i="21"/>
  <c r="AB141" i="21"/>
  <c r="AB345" i="21"/>
  <c r="AB50" i="21"/>
  <c r="AB149" i="21"/>
  <c r="AB264" i="21"/>
  <c r="AB221" i="21"/>
  <c r="AB355" i="21"/>
  <c r="AB143" i="21"/>
  <c r="AB22" i="21"/>
  <c r="AB60" i="21"/>
  <c r="AB213" i="21"/>
  <c r="AB232" i="21"/>
  <c r="AB390" i="21"/>
  <c r="AB96" i="21"/>
  <c r="AB299" i="21"/>
  <c r="AB18" i="21"/>
  <c r="AB63" i="21"/>
  <c r="AB224" i="21"/>
  <c r="AB190" i="21"/>
  <c r="AH266" i="21"/>
  <c r="AH287" i="21"/>
  <c r="AH357" i="21"/>
  <c r="AH94" i="21"/>
  <c r="AH270" i="21"/>
  <c r="AH165" i="21"/>
  <c r="AH111" i="21"/>
  <c r="AH350" i="21"/>
  <c r="AH258" i="21"/>
  <c r="AH302" i="21"/>
  <c r="AH80" i="21"/>
  <c r="AH181" i="21"/>
  <c r="AH322" i="21"/>
  <c r="AH130" i="21"/>
  <c r="AH162" i="21"/>
  <c r="AH277" i="21"/>
  <c r="AH101" i="21"/>
  <c r="AH247" i="21"/>
  <c r="AH371" i="21"/>
  <c r="AH375" i="21"/>
  <c r="AH311" i="21"/>
  <c r="AH269" i="21"/>
  <c r="AH65" i="21"/>
  <c r="AH216" i="21"/>
  <c r="AH74" i="21"/>
  <c r="AH296" i="21"/>
  <c r="AH214" i="21"/>
  <c r="AH157" i="21"/>
  <c r="AH87" i="21"/>
  <c r="AH137" i="21"/>
  <c r="AH138" i="21"/>
  <c r="AH145" i="21"/>
  <c r="AH282" i="21"/>
  <c r="AH284" i="21"/>
  <c r="AH339" i="21"/>
  <c r="AH333" i="21"/>
  <c r="AH175" i="21"/>
  <c r="AH185" i="21"/>
  <c r="AH249" i="21"/>
  <c r="AH285" i="21"/>
  <c r="AH314" i="21"/>
  <c r="AH177" i="21"/>
  <c r="AH133" i="21"/>
  <c r="AH349" i="21"/>
  <c r="AH38" i="21"/>
  <c r="AH388" i="21"/>
  <c r="AH323" i="21"/>
  <c r="AH325" i="21"/>
  <c r="AH381" i="21"/>
  <c r="AH136" i="21"/>
  <c r="AH221" i="21"/>
  <c r="AH104" i="21"/>
  <c r="AH344" i="21"/>
  <c r="AH116" i="21"/>
  <c r="AH213" i="21"/>
  <c r="AH279" i="21"/>
  <c r="AH358" i="21"/>
  <c r="AH15" i="21"/>
  <c r="AH79" i="21"/>
  <c r="AH22" i="21"/>
  <c r="AH228" i="21"/>
  <c r="AH384" i="21"/>
  <c r="AH208" i="21"/>
  <c r="AH294" i="21"/>
  <c r="AH278" i="21"/>
  <c r="AH64" i="21"/>
  <c r="AH134" i="21"/>
  <c r="AH124" i="21"/>
  <c r="AH260" i="21"/>
  <c r="AH306" i="21"/>
  <c r="AH273" i="21"/>
  <c r="AH233" i="21"/>
  <c r="AH254" i="21"/>
  <c r="AH41" i="21"/>
  <c r="AH86" i="21"/>
  <c r="AH252" i="21"/>
  <c r="AH166" i="21"/>
  <c r="AH52" i="21"/>
  <c r="AH51" i="21"/>
  <c r="AH268" i="21"/>
  <c r="AH127" i="21"/>
  <c r="AH283" i="21"/>
  <c r="AH292" i="21"/>
  <c r="AH286" i="21"/>
  <c r="AH272" i="21"/>
  <c r="AH245" i="21"/>
  <c r="AH194" i="21"/>
  <c r="AH205" i="21"/>
  <c r="AH259" i="21"/>
  <c r="AH346" i="21"/>
  <c r="AH82" i="21"/>
  <c r="AH186" i="21"/>
  <c r="AH131" i="21"/>
  <c r="AH367" i="21"/>
  <c r="AH28" i="21"/>
  <c r="AH326" i="21"/>
  <c r="AH189" i="21"/>
  <c r="AH60" i="21"/>
  <c r="AH85" i="21"/>
  <c r="AH264" i="21"/>
  <c r="AH173" i="21"/>
  <c r="AH379" i="21"/>
  <c r="AH56" i="21"/>
  <c r="AH200" i="21"/>
  <c r="AH309" i="21"/>
  <c r="AH122" i="21"/>
  <c r="AH230" i="21"/>
  <c r="AH154" i="21"/>
  <c r="AH105" i="21"/>
  <c r="AH132" i="21"/>
  <c r="AH386" i="21"/>
  <c r="AH380" i="21"/>
  <c r="AH271" i="21"/>
  <c r="AH212" i="21"/>
  <c r="AH312" i="21"/>
  <c r="AH83" i="21"/>
  <c r="AH308" i="21"/>
  <c r="AH121" i="21"/>
  <c r="AH34" i="21"/>
  <c r="AH48" i="21"/>
  <c r="AH118" i="21"/>
  <c r="AH150" i="21"/>
  <c r="AH120" i="21"/>
  <c r="AH129" i="21"/>
  <c r="AH303" i="21"/>
  <c r="AH391" i="21"/>
  <c r="AH304" i="21"/>
  <c r="AH327" i="21"/>
  <c r="AH202" i="21"/>
  <c r="AH54" i="21"/>
  <c r="AH265" i="21"/>
  <c r="AH12" i="21"/>
  <c r="AH31" i="21"/>
  <c r="AH377" i="21"/>
  <c r="AH261" i="21"/>
  <c r="AH255" i="21"/>
  <c r="AH161" i="21"/>
  <c r="AH50" i="21"/>
  <c r="AH336" i="21"/>
  <c r="AH366" i="21"/>
  <c r="AH199" i="21"/>
  <c r="AH342" i="21"/>
  <c r="AH36" i="21"/>
  <c r="AH144" i="21"/>
  <c r="AH289" i="21"/>
  <c r="AH316" i="21"/>
  <c r="AH321" i="21"/>
  <c r="AH128" i="21"/>
  <c r="AH57" i="21"/>
  <c r="AH201" i="21"/>
  <c r="AH37" i="21"/>
  <c r="AH256" i="21"/>
  <c r="AH356" i="21"/>
  <c r="AH90" i="21"/>
  <c r="AH343" i="21"/>
  <c r="AH341" i="21"/>
  <c r="AH40" i="21"/>
  <c r="AH156" i="21"/>
  <c r="AH193" i="21"/>
  <c r="AH320" i="21"/>
  <c r="AH240" i="21"/>
  <c r="AH88" i="21"/>
  <c r="AH235" i="21"/>
  <c r="AH171" i="21"/>
  <c r="AH66" i="21"/>
  <c r="AH179" i="21"/>
  <c r="AH251" i="21"/>
  <c r="AH32" i="21"/>
  <c r="AH250" i="21"/>
  <c r="AH293" i="21"/>
  <c r="AH182" i="21"/>
  <c r="AH196" i="21"/>
  <c r="AH215" i="21"/>
  <c r="AH117" i="21"/>
  <c r="AH49" i="21"/>
  <c r="AH236" i="21"/>
  <c r="AH348" i="21"/>
  <c r="AH191" i="21"/>
  <c r="AH97" i="21"/>
  <c r="AH125" i="21"/>
  <c r="AH21" i="21"/>
  <c r="AH146" i="21"/>
  <c r="AH362" i="21"/>
  <c r="AH142" i="21"/>
  <c r="AH390" i="21"/>
  <c r="AH234" i="21"/>
  <c r="AH203" i="21"/>
  <c r="AH17" i="21"/>
  <c r="AH158" i="21"/>
  <c r="AH364" i="21"/>
  <c r="AH23" i="21"/>
  <c r="AH73" i="21"/>
  <c r="AH262" i="21"/>
  <c r="AH288" i="21"/>
  <c r="AH281" i="21"/>
  <c r="AH190" i="21"/>
  <c r="AH13" i="21"/>
  <c r="AH62" i="21"/>
  <c r="AH59" i="21"/>
  <c r="AH232" i="21"/>
  <c r="AH275" i="21"/>
  <c r="AH153" i="21"/>
  <c r="AH24" i="21"/>
  <c r="AH223" i="21"/>
  <c r="AH243" i="21"/>
  <c r="AH29" i="21"/>
  <c r="AH246" i="21"/>
  <c r="AH332" i="21"/>
  <c r="AH77" i="21"/>
  <c r="AH307" i="21"/>
  <c r="AH242" i="21"/>
  <c r="AH334" i="21"/>
  <c r="AH25" i="21"/>
  <c r="AH68" i="21"/>
  <c r="AH340" i="21"/>
  <c r="AH383" i="21"/>
  <c r="AH84" i="21"/>
  <c r="AH318" i="21"/>
  <c r="AH370" i="21"/>
  <c r="AH204" i="21"/>
  <c r="AH164" i="21"/>
  <c r="AH365" i="21"/>
  <c r="AH373" i="21"/>
  <c r="AH310" i="21"/>
  <c r="AH351" i="21"/>
  <c r="AH155" i="21"/>
  <c r="AH210" i="21"/>
  <c r="AH184" i="21"/>
  <c r="AH226" i="21"/>
  <c r="AH369" i="21"/>
  <c r="AH206" i="21"/>
  <c r="AH368" i="21"/>
  <c r="AH219" i="21"/>
  <c r="AH63" i="21"/>
  <c r="AH360" i="21"/>
  <c r="AH244" i="21"/>
  <c r="AH376" i="21"/>
  <c r="AH115" i="21"/>
  <c r="AH385" i="21"/>
  <c r="AH91" i="21"/>
  <c r="AH14" i="21"/>
  <c r="AH363" i="21"/>
  <c r="AH207" i="21"/>
  <c r="AH123" i="21"/>
  <c r="AH319" i="21"/>
  <c r="AH291" i="21"/>
  <c r="AH98" i="21"/>
  <c r="AH299" i="21"/>
  <c r="AH167" i="21"/>
  <c r="AH276" i="21"/>
  <c r="AH100" i="21"/>
  <c r="AH44" i="21"/>
  <c r="AH93" i="21"/>
  <c r="AH222" i="21"/>
  <c r="AH335" i="21"/>
  <c r="AH149" i="21"/>
  <c r="AH211" i="21"/>
  <c r="AH338" i="21"/>
  <c r="AH347" i="21"/>
  <c r="AH33" i="21"/>
  <c r="AH280" i="21"/>
  <c r="AH75" i="21"/>
  <c r="AH168" i="21"/>
  <c r="AH163" i="21"/>
  <c r="AH361" i="21"/>
  <c r="AH16" i="21"/>
  <c r="AH180" i="21"/>
  <c r="AH96" i="21"/>
  <c r="AH263" i="21"/>
  <c r="AH140" i="21"/>
  <c r="AH35" i="21"/>
  <c r="AH224" i="21"/>
  <c r="AH328" i="21"/>
  <c r="AH106" i="21"/>
  <c r="AH47" i="21"/>
  <c r="AH18" i="21"/>
  <c r="AH70" i="21"/>
  <c r="AH231" i="21"/>
  <c r="AH114" i="21"/>
  <c r="AH372" i="21"/>
  <c r="AH187" i="21"/>
  <c r="AH143" i="21"/>
  <c r="AH315" i="21"/>
  <c r="AH257" i="21"/>
  <c r="AH237" i="21"/>
  <c r="AH46" i="21"/>
  <c r="AH113" i="21"/>
  <c r="AH95" i="21"/>
  <c r="AH81" i="21"/>
  <c r="AH147" i="21"/>
  <c r="AH159" i="21"/>
  <c r="AH58" i="21"/>
  <c r="AH352" i="21"/>
  <c r="AH110" i="21"/>
  <c r="AH102" i="21"/>
  <c r="AH387" i="21"/>
  <c r="AH218" i="21"/>
  <c r="AH225" i="21"/>
  <c r="AH30" i="21"/>
  <c r="AH27" i="21"/>
  <c r="AH20" i="21"/>
  <c r="AH330" i="21"/>
  <c r="AH209" i="21"/>
  <c r="AH192" i="21"/>
  <c r="AH183" i="21"/>
  <c r="AH135" i="21"/>
  <c r="AH253" i="21"/>
  <c r="AH389" i="21"/>
  <c r="AH337" i="21"/>
  <c r="AH151" i="21"/>
  <c r="AH139" i="21"/>
  <c r="AH382" i="21"/>
  <c r="AH67" i="21"/>
  <c r="AH300" i="21"/>
  <c r="AH141" i="21"/>
  <c r="AH188" i="21"/>
  <c r="AH160" i="21"/>
  <c r="AH61" i="21"/>
  <c r="AH324" i="21"/>
  <c r="AH290" i="21"/>
  <c r="AB244" i="21"/>
  <c r="AB220" i="21"/>
  <c r="AB204" i="21"/>
  <c r="AB174" i="21"/>
  <c r="AB14" i="21"/>
  <c r="AB248" i="21"/>
  <c r="AB147" i="21"/>
  <c r="AB254" i="21"/>
  <c r="AB197" i="21"/>
  <c r="AB84" i="21"/>
  <c r="AB127" i="21"/>
  <c r="AB271" i="21"/>
  <c r="AB173" i="21"/>
  <c r="AB279" i="21"/>
  <c r="AB171" i="21"/>
  <c r="AB42" i="21"/>
  <c r="AB66" i="21"/>
  <c r="AB209" i="21"/>
  <c r="AB315" i="21"/>
  <c r="AB200" i="21"/>
  <c r="AB54" i="21"/>
  <c r="AB89" i="21"/>
  <c r="AB387" i="21"/>
  <c r="AB291" i="21"/>
  <c r="AB26" i="21"/>
  <c r="AB309" i="21"/>
  <c r="AB289" i="21"/>
  <c r="AB362" i="21"/>
  <c r="AB383" i="21"/>
  <c r="AB234" i="21"/>
  <c r="AB44" i="21"/>
  <c r="AB251" i="21"/>
  <c r="AB373" i="21"/>
  <c r="AB272" i="21"/>
  <c r="AB356" i="21"/>
  <c r="AB252" i="21"/>
  <c r="AB59" i="21"/>
  <c r="AB189" i="21"/>
  <c r="AB156" i="21"/>
  <c r="AB348" i="21"/>
  <c r="AB350" i="21"/>
  <c r="AB219" i="21"/>
  <c r="AB76" i="21"/>
  <c r="AB230" i="21"/>
  <c r="AB160" i="21"/>
  <c r="AH227" i="21"/>
  <c r="AH313" i="21"/>
  <c r="AH241" i="21"/>
  <c r="AH148" i="21"/>
  <c r="AH69" i="21"/>
  <c r="AH374" i="21"/>
  <c r="AH53" i="21"/>
  <c r="AH197" i="21"/>
  <c r="AH178" i="21"/>
  <c r="AH107" i="21"/>
  <c r="AH45" i="21"/>
  <c r="AH39" i="21"/>
  <c r="AH378" i="21"/>
  <c r="AH19" i="21"/>
  <c r="AH126" i="21"/>
  <c r="AE104" i="21"/>
  <c r="AE310" i="21"/>
  <c r="AE270" i="21"/>
  <c r="AE277" i="21"/>
  <c r="AE198" i="21"/>
  <c r="AE329" i="21"/>
  <c r="AE229" i="21"/>
  <c r="AE157" i="21"/>
  <c r="AE299" i="21"/>
  <c r="AE274" i="21"/>
  <c r="AE223" i="21"/>
  <c r="AE222" i="21"/>
  <c r="AE20" i="21"/>
  <c r="AE60" i="21"/>
  <c r="AE208" i="21"/>
  <c r="AE119" i="21"/>
  <c r="AE48" i="21"/>
  <c r="AE339" i="21"/>
  <c r="AE253" i="21"/>
  <c r="AE63" i="21"/>
  <c r="AE343" i="21"/>
  <c r="AE173" i="21"/>
  <c r="AE386" i="21"/>
  <c r="AE66" i="21"/>
  <c r="AE85" i="21"/>
  <c r="AE210" i="21"/>
  <c r="AE357" i="21"/>
  <c r="AE372" i="21"/>
  <c r="AE175" i="21"/>
  <c r="AE127" i="21"/>
  <c r="AE367" i="21"/>
  <c r="AE185" i="21"/>
  <c r="AE73" i="21"/>
  <c r="AE166" i="21"/>
  <c r="AE384" i="21"/>
  <c r="AE207" i="21"/>
  <c r="AE41" i="21"/>
  <c r="AE234" i="21"/>
  <c r="AE160" i="21"/>
  <c r="AE158" i="21"/>
  <c r="AE33" i="21"/>
  <c r="AE272" i="21"/>
  <c r="AE50" i="21"/>
  <c r="AE81" i="21"/>
  <c r="AE378" i="21"/>
  <c r="AE280" i="21"/>
  <c r="AE320" i="21"/>
  <c r="AE283" i="21"/>
  <c r="AE105" i="21"/>
  <c r="AE78" i="21"/>
  <c r="AE69" i="21"/>
  <c r="AE112" i="21"/>
  <c r="AE256" i="21"/>
  <c r="AE317" i="21"/>
  <c r="AE174" i="21"/>
  <c r="AE169" i="21"/>
  <c r="AE335" i="21"/>
  <c r="AE28" i="21"/>
  <c r="AE349" i="21"/>
  <c r="AE216" i="21"/>
  <c r="AE109" i="21"/>
  <c r="AE334" i="21"/>
  <c r="AE324" i="21"/>
  <c r="AE303" i="21"/>
  <c r="AE45" i="21"/>
  <c r="AE189" i="21"/>
  <c r="AE341" i="21"/>
  <c r="AE113" i="21"/>
  <c r="AE371" i="21"/>
  <c r="AE187" i="21"/>
  <c r="AE19" i="21"/>
  <c r="AE376" i="21"/>
  <c r="AE130" i="21"/>
  <c r="AE146" i="21"/>
  <c r="AE165" i="21"/>
  <c r="AE278" i="21"/>
  <c r="AE44" i="21"/>
  <c r="AE388" i="21"/>
  <c r="AE262" i="21"/>
  <c r="AE143" i="21"/>
  <c r="AE52" i="21"/>
  <c r="AE221" i="21"/>
  <c r="AE178" i="21"/>
  <c r="AE151" i="21"/>
  <c r="AE245" i="21"/>
  <c r="AE161" i="21"/>
  <c r="AE180" i="21"/>
  <c r="AE89" i="21"/>
  <c r="AE25" i="21"/>
  <c r="AE296" i="21"/>
  <c r="AE332" i="21"/>
  <c r="AE152" i="21"/>
  <c r="AE201" i="21"/>
  <c r="AE70" i="21"/>
  <c r="AE35" i="21"/>
  <c r="AE240" i="21"/>
  <c r="AE133" i="21"/>
  <c r="AE26" i="21"/>
  <c r="AE71" i="21"/>
  <c r="AE204" i="21"/>
  <c r="AE212" i="21"/>
  <c r="AE244" i="21"/>
  <c r="AE197" i="21"/>
  <c r="AE140" i="21"/>
  <c r="AE156" i="21"/>
  <c r="AE374" i="21"/>
  <c r="AE313" i="21"/>
  <c r="AE389" i="21"/>
  <c r="AE236" i="21"/>
  <c r="AE281" i="21"/>
  <c r="AE128" i="21"/>
  <c r="AE337" i="21"/>
  <c r="AE377" i="21"/>
  <c r="AE118" i="21"/>
  <c r="AE287" i="21"/>
  <c r="AE126" i="21"/>
  <c r="AE248" i="21"/>
  <c r="AE36" i="21"/>
  <c r="AE385" i="21"/>
  <c r="AE373" i="21"/>
  <c r="AE250" i="21"/>
  <c r="AE363" i="21"/>
  <c r="AE155" i="21"/>
  <c r="AE312" i="21"/>
  <c r="AE231" i="21"/>
  <c r="AE369" i="21"/>
  <c r="AE355" i="21"/>
  <c r="AE257" i="21"/>
  <c r="AE107" i="21"/>
  <c r="AE227" i="21"/>
  <c r="AE326" i="21"/>
  <c r="AE149" i="21"/>
  <c r="AE325" i="21"/>
  <c r="AE30" i="21"/>
  <c r="AE67" i="21"/>
  <c r="AE159" i="21"/>
  <c r="AE124" i="21"/>
  <c r="AE361" i="21"/>
  <c r="AE331" i="21"/>
  <c r="AE228" i="21"/>
  <c r="AE129" i="21"/>
  <c r="AE141" i="21"/>
  <c r="AE209" i="21"/>
  <c r="AE72" i="21"/>
  <c r="AE284" i="21"/>
  <c r="AE232" i="21"/>
  <c r="AE134" i="21"/>
  <c r="AE365" i="21"/>
  <c r="AE289" i="21"/>
  <c r="AE356" i="21"/>
  <c r="AE68" i="21"/>
  <c r="AE370" i="21"/>
  <c r="AE136" i="21"/>
  <c r="AE106" i="21"/>
  <c r="AE358" i="21"/>
  <c r="AE318" i="21"/>
  <c r="AE51" i="21"/>
  <c r="AE91" i="21"/>
  <c r="AE24" i="21"/>
  <c r="AE273" i="21"/>
  <c r="AE352" i="21"/>
  <c r="AE27" i="21"/>
  <c r="AE381" i="21"/>
  <c r="AE266" i="21"/>
  <c r="AE319" i="21"/>
  <c r="AE153" i="21"/>
  <c r="AE246" i="21"/>
  <c r="AE132" i="21"/>
  <c r="AE321" i="21"/>
  <c r="AE288" i="21"/>
  <c r="AE90" i="21"/>
  <c r="AE255" i="21"/>
  <c r="AE263" i="21"/>
  <c r="AE304" i="21"/>
  <c r="AE18" i="21"/>
  <c r="AE120" i="21"/>
  <c r="AE264" i="21"/>
  <c r="AE391" i="21"/>
  <c r="AE193" i="21"/>
  <c r="AE292" i="21"/>
  <c r="AE145" i="21"/>
  <c r="AE302" i="21"/>
  <c r="AE93" i="21"/>
  <c r="AE346" i="21"/>
  <c r="AE327" i="21"/>
  <c r="AE137" i="21"/>
  <c r="AE295" i="21"/>
  <c r="AE176" i="21"/>
  <c r="AE345" i="21"/>
  <c r="AE138" i="21"/>
  <c r="AE74" i="21"/>
  <c r="AE172" i="21"/>
  <c r="AE342" i="21"/>
  <c r="AE214" i="21"/>
  <c r="M331" i="21"/>
  <c r="M322" i="21"/>
  <c r="AB48" i="21"/>
  <c r="AB323" i="21"/>
  <c r="AB351" i="21"/>
  <c r="AB375" i="21"/>
  <c r="AB152" i="21"/>
  <c r="AB327" i="21"/>
  <c r="AB178" i="21"/>
  <c r="AB378" i="21"/>
  <c r="AB182" i="21"/>
  <c r="AB124" i="21"/>
  <c r="AB179" i="21"/>
  <c r="AB382" i="21"/>
  <c r="AB32" i="21"/>
  <c r="AB57" i="21"/>
  <c r="AB13" i="21"/>
  <c r="AB388" i="21"/>
  <c r="AB284" i="21"/>
  <c r="AB302" i="21"/>
  <c r="AB281" i="21"/>
  <c r="AB203" i="21"/>
  <c r="AB202" i="21"/>
  <c r="AB21" i="21"/>
  <c r="AB205" i="21"/>
  <c r="AB150" i="21"/>
  <c r="AB125" i="21"/>
  <c r="AB344" i="21"/>
  <c r="AB318" i="21"/>
  <c r="AB198" i="21"/>
  <c r="AB340" i="21"/>
  <c r="AB172" i="21"/>
  <c r="AB246" i="21"/>
  <c r="AB81" i="21"/>
  <c r="AB119" i="21"/>
  <c r="AB247" i="21"/>
  <c r="AB360" i="21"/>
  <c r="AB329" i="21"/>
  <c r="AB186" i="21"/>
  <c r="AB353" i="21"/>
  <c r="AB242" i="21"/>
  <c r="AB326" i="21"/>
  <c r="AB270" i="21"/>
  <c r="AB366" i="21"/>
  <c r="AB296" i="21"/>
  <c r="AB324" i="21"/>
  <c r="AB275" i="21"/>
  <c r="AB240" i="21"/>
  <c r="AB122" i="21"/>
  <c r="AB17" i="21"/>
  <c r="AB211" i="21"/>
  <c r="AB379" i="21"/>
  <c r="AB310" i="21"/>
  <c r="AB343" i="21"/>
  <c r="AB199" i="21"/>
  <c r="AB151" i="21"/>
  <c r="AB194" i="21"/>
  <c r="AB223" i="21"/>
  <c r="AB27" i="21"/>
  <c r="AB196" i="21"/>
  <c r="AB265" i="21"/>
  <c r="AB215" i="21"/>
  <c r="AB301" i="21"/>
  <c r="AB128" i="21"/>
  <c r="AB293" i="21"/>
  <c r="AB195" i="21"/>
  <c r="AB113" i="21"/>
  <c r="AB286" i="21"/>
  <c r="AB85" i="21"/>
  <c r="AB346" i="21"/>
  <c r="AB338" i="21"/>
  <c r="AB134" i="21"/>
  <c r="AB322" i="21"/>
  <c r="AB282" i="21"/>
  <c r="AB145" i="21"/>
  <c r="AB82" i="21"/>
  <c r="AB237" i="21"/>
  <c r="AB384" i="21"/>
  <c r="AB239" i="21"/>
  <c r="AB328" i="21"/>
  <c r="AB36" i="21"/>
  <c r="AB276" i="21"/>
  <c r="AB192" i="21"/>
  <c r="AB339" i="21"/>
  <c r="AB87" i="21"/>
  <c r="AB97" i="21"/>
  <c r="AB225" i="21"/>
  <c r="AB177" i="21"/>
  <c r="AB331" i="21"/>
  <c r="AB317" i="21"/>
  <c r="AB23" i="21"/>
  <c r="AB99" i="21"/>
  <c r="AB241" i="21"/>
  <c r="AB16" i="21"/>
  <c r="AB39" i="21"/>
  <c r="AB157" i="21"/>
  <c r="AB116" i="21"/>
  <c r="AB263" i="21"/>
  <c r="AB47" i="21"/>
  <c r="AB79" i="21"/>
  <c r="AB210" i="21"/>
  <c r="AB306" i="21"/>
  <c r="AB67" i="21"/>
  <c r="AB159" i="21"/>
  <c r="AB20" i="21"/>
  <c r="AB166" i="21"/>
  <c r="AB370" i="21"/>
  <c r="AB104" i="21"/>
  <c r="AB226" i="21"/>
  <c r="AB332" i="21"/>
  <c r="AB269" i="21"/>
  <c r="AB361" i="21"/>
  <c r="AB376" i="21"/>
  <c r="AB106" i="21"/>
  <c r="AB65" i="21"/>
  <c r="AB233" i="21"/>
  <c r="AB321" i="21"/>
  <c r="AB231" i="21"/>
  <c r="AB216" i="21"/>
  <c r="AB320" i="21"/>
  <c r="AB162" i="21"/>
  <c r="AB229" i="21"/>
  <c r="AB12" i="21"/>
  <c r="AB164" i="21"/>
  <c r="AB330" i="21"/>
  <c r="AB259" i="21"/>
  <c r="AB95" i="21"/>
  <c r="AB333" i="21"/>
  <c r="AB132" i="21"/>
  <c r="AB253" i="21"/>
  <c r="AB72" i="21"/>
  <c r="AB314" i="21"/>
  <c r="AB290" i="21"/>
  <c r="AB325" i="21"/>
  <c r="AB367" i="21"/>
  <c r="AH239" i="21"/>
  <c r="AH43" i="21"/>
  <c r="AH353" i="21"/>
  <c r="AH112" i="21"/>
  <c r="AH26" i="21"/>
  <c r="AH354" i="21"/>
  <c r="AH359" i="21"/>
  <c r="AH329" i="21"/>
  <c r="AH172" i="21"/>
  <c r="AH305" i="21"/>
  <c r="AH119" i="21"/>
  <c r="AH99" i="21"/>
  <c r="AH220" i="21"/>
  <c r="AH170" i="21"/>
  <c r="AH229" i="21"/>
  <c r="AE366" i="21"/>
  <c r="AQ246" i="21"/>
  <c r="AE65" i="21"/>
  <c r="AE170" i="21"/>
  <c r="AE103" i="21"/>
  <c r="AE211" i="21"/>
  <c r="AE76" i="21"/>
  <c r="AE199" i="21"/>
  <c r="AE368" i="21"/>
  <c r="AE285" i="21"/>
  <c r="AE75" i="21"/>
  <c r="AE62" i="21"/>
  <c r="AE314" i="21"/>
  <c r="AE315" i="21"/>
  <c r="AE32" i="21"/>
  <c r="AE184" i="21"/>
  <c r="AE364" i="21"/>
  <c r="AE23" i="21"/>
  <c r="AE235" i="21"/>
  <c r="AE39" i="21"/>
  <c r="AE354" i="21"/>
  <c r="AE114" i="21"/>
  <c r="AE344" i="21"/>
  <c r="AE251" i="21"/>
  <c r="AE360" i="21"/>
  <c r="AE260" i="21"/>
  <c r="AE14" i="21"/>
  <c r="AE43" i="21"/>
  <c r="AE148" i="21"/>
  <c r="AE249" i="21"/>
  <c r="AE254" i="21"/>
  <c r="AE38" i="21"/>
  <c r="AE191" i="21"/>
  <c r="AE46" i="21"/>
  <c r="AE348" i="21"/>
  <c r="AE267" i="21"/>
  <c r="AE265" i="21"/>
  <c r="AE168" i="21"/>
  <c r="AE115" i="21"/>
  <c r="AE181" i="21"/>
  <c r="AE379" i="21"/>
  <c r="AE219" i="21"/>
  <c r="AE190" i="21"/>
  <c r="AE359" i="21"/>
  <c r="AE276" i="21"/>
  <c r="AE305" i="21"/>
  <c r="AE238" i="21"/>
  <c r="AE382" i="21"/>
  <c r="AE57" i="21"/>
  <c r="AE196" i="21"/>
  <c r="AE375" i="21"/>
  <c r="AE12" i="21"/>
  <c r="AE183" i="21"/>
  <c r="AR272" i="21"/>
  <c r="AR313" i="21"/>
  <c r="AR218" i="21"/>
  <c r="AR93" i="21"/>
  <c r="AR64" i="21"/>
  <c r="AR259" i="21"/>
  <c r="AR274" i="21"/>
  <c r="AR361" i="21"/>
  <c r="AR140" i="21"/>
  <c r="AR334" i="21"/>
  <c r="AR183" i="21"/>
  <c r="AR208" i="21"/>
  <c r="AR28" i="21"/>
  <c r="AR181" i="21"/>
  <c r="AR249" i="21"/>
  <c r="AR59" i="21"/>
  <c r="AR342" i="21"/>
  <c r="AR306" i="21"/>
  <c r="AR315" i="21"/>
  <c r="AR124" i="21"/>
  <c r="AR337" i="21"/>
  <c r="AR304" i="21"/>
  <c r="AR281" i="21"/>
  <c r="AR317" i="21"/>
  <c r="AR220" i="21"/>
  <c r="AR108" i="21"/>
  <c r="AR356" i="21"/>
  <c r="AR17" i="21"/>
  <c r="AR170" i="21"/>
  <c r="AR185" i="21"/>
  <c r="AR211" i="21"/>
  <c r="AR60" i="21"/>
  <c r="AR74" i="21"/>
  <c r="AR371" i="21"/>
  <c r="AR132" i="21"/>
  <c r="AR164" i="21"/>
  <c r="AR151" i="21"/>
  <c r="AR234" i="21"/>
  <c r="AR128" i="21"/>
  <c r="AR179" i="21"/>
  <c r="AR296" i="21"/>
  <c r="AR332" i="21"/>
  <c r="AR127" i="21"/>
  <c r="AR15" i="21"/>
  <c r="AR209" i="21"/>
  <c r="AR196" i="21"/>
  <c r="AR389" i="21"/>
  <c r="AR200" i="21"/>
  <c r="AR330" i="21"/>
  <c r="AR47" i="21"/>
  <c r="AR310" i="21"/>
  <c r="AR139" i="21"/>
  <c r="AR100" i="21"/>
  <c r="AR210" i="21"/>
  <c r="AR94" i="21"/>
  <c r="AR109" i="21"/>
  <c r="AR346" i="21"/>
  <c r="AR277" i="21"/>
  <c r="AR258" i="21"/>
  <c r="AR44" i="21"/>
  <c r="AR318" i="21"/>
  <c r="AR12" i="21"/>
  <c r="AR175" i="21"/>
  <c r="AR157" i="21"/>
  <c r="AR58" i="21"/>
  <c r="AR253" i="21"/>
  <c r="AR267" i="21"/>
  <c r="AR53" i="21"/>
  <c r="AR354" i="21"/>
  <c r="AR160" i="21"/>
  <c r="AR65" i="21"/>
  <c r="AR89" i="21"/>
  <c r="AR369" i="21"/>
  <c r="AR198" i="21"/>
  <c r="AR231" i="21"/>
  <c r="AR353" i="21"/>
  <c r="AR223" i="21"/>
  <c r="AR376" i="21"/>
  <c r="AR88" i="21"/>
  <c r="AR42" i="21"/>
  <c r="AR386" i="21"/>
  <c r="AR103" i="21"/>
  <c r="AR165" i="21"/>
  <c r="AR90" i="21"/>
  <c r="AR383" i="21"/>
  <c r="AR156" i="21"/>
  <c r="AR112" i="21"/>
  <c r="AR115" i="21"/>
  <c r="AR191" i="21"/>
  <c r="AR25" i="21"/>
  <c r="AR237" i="21"/>
  <c r="AR379" i="21"/>
  <c r="AR326" i="21"/>
  <c r="AR130" i="21"/>
  <c r="AR110" i="21"/>
  <c r="AR377" i="21"/>
  <c r="AR91" i="21"/>
  <c r="AR363" i="21"/>
  <c r="AR48" i="21"/>
  <c r="AR271" i="21"/>
  <c r="AR69" i="21"/>
  <c r="AR169" i="21"/>
  <c r="AR372" i="21"/>
  <c r="AR286" i="21"/>
  <c r="AR273" i="21"/>
  <c r="AR358" i="21"/>
  <c r="AR216" i="21"/>
  <c r="AR275" i="21"/>
  <c r="AR123" i="21"/>
  <c r="AR229" i="21"/>
  <c r="AR261" i="21"/>
  <c r="AR206" i="21"/>
  <c r="AR52" i="21"/>
  <c r="AR336" i="21"/>
  <c r="AR137" i="21"/>
  <c r="AR374" i="21"/>
  <c r="AR299" i="21"/>
  <c r="AR265" i="21"/>
  <c r="AR284" i="21"/>
  <c r="AR224" i="21"/>
  <c r="AR144" i="21"/>
  <c r="AR293" i="21"/>
  <c r="T253" i="21"/>
  <c r="T118" i="21"/>
  <c r="T45" i="21"/>
  <c r="T145" i="21"/>
  <c r="T122" i="21"/>
  <c r="T194" i="21"/>
  <c r="T311" i="21"/>
  <c r="T76" i="21"/>
  <c r="T278" i="21"/>
  <c r="T86" i="21"/>
  <c r="T269" i="21"/>
  <c r="T126" i="21"/>
  <c r="T211" i="21"/>
  <c r="T228" i="21"/>
  <c r="T379" i="21"/>
  <c r="T176" i="21"/>
  <c r="T115" i="21"/>
  <c r="T52" i="21"/>
  <c r="T81" i="21"/>
  <c r="T193" i="21"/>
  <c r="T229" i="21"/>
  <c r="T36" i="21"/>
  <c r="AC59" i="21"/>
  <c r="AC13" i="21"/>
  <c r="AC83" i="21"/>
  <c r="AC279" i="21"/>
  <c r="T43" i="21"/>
  <c r="T299" i="21"/>
  <c r="T102" i="21"/>
  <c r="T104" i="21"/>
  <c r="T246" i="21"/>
  <c r="T69" i="21"/>
  <c r="T320" i="21"/>
  <c r="T139" i="21"/>
  <c r="T317" i="21"/>
  <c r="T306" i="21"/>
  <c r="T309" i="21"/>
  <c r="T65" i="21"/>
  <c r="T327" i="21"/>
  <c r="T185" i="21"/>
  <c r="T177" i="21"/>
  <c r="T286" i="21"/>
  <c r="T237" i="21"/>
  <c r="T184" i="21"/>
  <c r="T133" i="21"/>
  <c r="T63" i="21"/>
  <c r="T39" i="21"/>
  <c r="T96" i="21"/>
  <c r="T254" i="21"/>
  <c r="T204" i="21"/>
  <c r="T186" i="21"/>
  <c r="T304" i="21"/>
  <c r="T388" i="21"/>
  <c r="T105" i="21"/>
  <c r="T51" i="21"/>
  <c r="T248" i="21"/>
  <c r="T156" i="21"/>
  <c r="T164" i="21"/>
  <c r="T236" i="21"/>
  <c r="T354" i="21"/>
  <c r="T333" i="21"/>
  <c r="T72" i="21"/>
  <c r="T23" i="21"/>
  <c r="T125" i="21"/>
  <c r="T73" i="21"/>
  <c r="T352" i="21"/>
  <c r="T212" i="21"/>
  <c r="T100" i="21"/>
  <c r="T153" i="21"/>
  <c r="T319" i="21"/>
  <c r="T130" i="21"/>
  <c r="T44" i="21"/>
  <c r="T257" i="21"/>
  <c r="T263" i="21"/>
  <c r="T360" i="21"/>
  <c r="T235" i="21"/>
  <c r="T165" i="21"/>
  <c r="T344" i="21"/>
  <c r="T391" i="21"/>
  <c r="T196" i="21"/>
  <c r="T279" i="21"/>
  <c r="T60" i="21"/>
  <c r="T30" i="21"/>
  <c r="T374" i="21"/>
  <c r="T355" i="21"/>
  <c r="T238" i="21"/>
  <c r="T385" i="21"/>
  <c r="T87" i="21"/>
  <c r="T68" i="21"/>
  <c r="T358" i="21"/>
  <c r="T13" i="21"/>
  <c r="T59" i="21"/>
  <c r="T83" i="21"/>
  <c r="T271" i="21"/>
  <c r="T359" i="21"/>
  <c r="T234" i="21"/>
  <c r="T334" i="21"/>
  <c r="T24" i="21"/>
  <c r="T17" i="21"/>
  <c r="T93" i="21"/>
  <c r="T119" i="21"/>
  <c r="T324" i="21"/>
  <c r="T226" i="21"/>
  <c r="T195" i="21"/>
  <c r="T262" i="21"/>
  <c r="T147" i="21"/>
  <c r="T88" i="21"/>
  <c r="T203" i="21"/>
  <c r="T155" i="21"/>
  <c r="T348" i="21"/>
  <c r="T274" i="21"/>
  <c r="T168" i="21"/>
  <c r="T250" i="21"/>
  <c r="T276" i="21"/>
  <c r="T107" i="21"/>
  <c r="T47" i="21"/>
  <c r="T353" i="21"/>
  <c r="T300" i="21"/>
  <c r="T289" i="21"/>
  <c r="T94" i="21"/>
  <c r="T252" i="21"/>
  <c r="T189" i="21"/>
  <c r="T61" i="21"/>
  <c r="T307" i="21"/>
  <c r="T40" i="21"/>
  <c r="T280" i="21"/>
  <c r="T84" i="21"/>
  <c r="T366" i="21"/>
  <c r="T54" i="21"/>
  <c r="T298" i="21"/>
  <c r="T370" i="21"/>
  <c r="T28" i="21"/>
  <c r="T209" i="21"/>
  <c r="T70" i="21"/>
  <c r="T38" i="21"/>
  <c r="T291" i="21"/>
  <c r="T16" i="21"/>
  <c r="T387" i="21"/>
  <c r="T192" i="21"/>
  <c r="T42" i="21"/>
  <c r="T331" i="21"/>
  <c r="T106" i="21"/>
  <c r="T172" i="21"/>
  <c r="T41" i="21"/>
  <c r="T199" i="21"/>
  <c r="T349" i="21"/>
  <c r="T178" i="21"/>
  <c r="T208" i="21"/>
  <c r="T284" i="21"/>
  <c r="T57" i="21"/>
  <c r="T343" i="21"/>
  <c r="T232" i="21"/>
  <c r="T27" i="21"/>
  <c r="T351" i="21"/>
  <c r="T79" i="21"/>
  <c r="T214" i="21"/>
  <c r="T357" i="21"/>
  <c r="T233" i="21"/>
  <c r="T157" i="21"/>
  <c r="T31" i="21"/>
  <c r="T181" i="21"/>
  <c r="T323" i="21"/>
  <c r="T82" i="21"/>
  <c r="T64" i="21"/>
  <c r="T198" i="21"/>
  <c r="T267" i="21"/>
  <c r="T356" i="21"/>
  <c r="T260" i="21"/>
  <c r="T268" i="21"/>
  <c r="T390" i="21"/>
  <c r="T187" i="21"/>
  <c r="T50" i="21"/>
  <c r="T287" i="21"/>
  <c r="T256" i="21"/>
  <c r="T329" i="21"/>
  <c r="T161" i="21"/>
  <c r="T67" i="21"/>
  <c r="T138" i="21"/>
  <c r="T182" i="21"/>
  <c r="T71" i="21"/>
  <c r="T146" i="21"/>
  <c r="T367" i="21"/>
  <c r="T101" i="21"/>
  <c r="T62" i="21"/>
  <c r="T322" i="21"/>
  <c r="T239" i="21"/>
  <c r="T295" i="21"/>
  <c r="T141" i="21"/>
  <c r="T225" i="21"/>
  <c r="T326" i="21"/>
  <c r="T92" i="21"/>
  <c r="T350" i="21"/>
  <c r="T121" i="21"/>
  <c r="T116" i="21"/>
  <c r="T25" i="21"/>
  <c r="T151" i="21"/>
  <c r="T288" i="21"/>
  <c r="T18" i="21"/>
  <c r="T55" i="21"/>
  <c r="T338" i="21"/>
  <c r="T95" i="21"/>
  <c r="T303" i="21"/>
  <c r="T264" i="21"/>
  <c r="T313" i="21"/>
  <c r="T103" i="21"/>
  <c r="T46" i="21"/>
  <c r="T345" i="21"/>
  <c r="T20" i="21"/>
  <c r="T91" i="21"/>
  <c r="T261" i="21"/>
  <c r="T207" i="21"/>
  <c r="T78" i="21"/>
  <c r="T56" i="21"/>
  <c r="T123" i="21"/>
  <c r="T301" i="21"/>
  <c r="T217" i="21"/>
  <c r="T159" i="21"/>
  <c r="T166" i="21"/>
  <c r="T152" i="21"/>
  <c r="T312" i="21"/>
  <c r="T114" i="21"/>
  <c r="T361" i="21"/>
  <c r="T140" i="21"/>
  <c r="T375" i="21"/>
  <c r="T15" i="21"/>
  <c r="T328" i="21"/>
  <c r="T386" i="21"/>
  <c r="T210" i="21"/>
  <c r="T336" i="21"/>
  <c r="T227" i="21"/>
  <c r="T347" i="21"/>
  <c r="T137" i="21"/>
  <c r="T310" i="21"/>
  <c r="T183" i="21"/>
  <c r="T231" i="21"/>
  <c r="T37" i="21"/>
  <c r="T132" i="21"/>
  <c r="T85" i="21"/>
  <c r="T74" i="21"/>
  <c r="T335" i="21"/>
  <c r="T221" i="21"/>
  <c r="T150" i="21"/>
  <c r="T120" i="21"/>
  <c r="T135" i="21"/>
  <c r="T142" i="21"/>
  <c r="T197" i="21"/>
  <c r="T124" i="21"/>
  <c r="T371" i="21"/>
  <c r="T383" i="21"/>
  <c r="T337" i="21"/>
  <c r="T129" i="21"/>
  <c r="T314" i="21"/>
  <c r="T283" i="21"/>
  <c r="T321" i="21"/>
  <c r="T77" i="21"/>
  <c r="T26" i="21"/>
  <c r="T376" i="21"/>
  <c r="T251" i="21"/>
  <c r="T174" i="21"/>
  <c r="T113" i="21"/>
  <c r="T332" i="21"/>
  <c r="T131" i="21"/>
  <c r="T272" i="21"/>
  <c r="T127" i="21"/>
  <c r="T305" i="21"/>
  <c r="T154" i="21"/>
  <c r="T22" i="21"/>
  <c r="T89" i="21"/>
  <c r="T242" i="21"/>
  <c r="T215" i="21"/>
  <c r="T180" i="21"/>
  <c r="T162" i="21"/>
  <c r="T112" i="21"/>
  <c r="T377" i="21"/>
  <c r="T220" i="21"/>
  <c r="T281" i="21"/>
  <c r="T368" i="21"/>
  <c r="T109" i="21"/>
  <c r="T163" i="21"/>
  <c r="T179" i="21"/>
  <c r="T270" i="21"/>
  <c r="T158" i="21"/>
  <c r="T224" i="21"/>
  <c r="T259" i="21"/>
  <c r="T117" i="21"/>
  <c r="T201" i="21"/>
  <c r="T373" i="21"/>
  <c r="T282" i="21"/>
  <c r="T128" i="21"/>
  <c r="T302" i="21"/>
  <c r="T191" i="21"/>
  <c r="T296" i="21"/>
  <c r="T340" i="21"/>
  <c r="T48" i="21"/>
  <c r="T293" i="21"/>
  <c r="T218" i="21"/>
  <c r="T202" i="21"/>
  <c r="T369" i="21"/>
  <c r="T277" i="21"/>
  <c r="T285" i="21"/>
  <c r="T200" i="21"/>
  <c r="T247" i="21"/>
  <c r="T258" i="21"/>
  <c r="T330" i="21"/>
  <c r="T244" i="21"/>
  <c r="T216" i="21"/>
  <c r="T175" i="21"/>
  <c r="T342" i="21"/>
  <c r="T315" i="21"/>
  <c r="T144" i="21"/>
  <c r="T171" i="21"/>
  <c r="AC136" i="21"/>
  <c r="AC33" i="21"/>
  <c r="AC363" i="21"/>
  <c r="AC100" i="21"/>
  <c r="AC124" i="21"/>
  <c r="AC317" i="21"/>
  <c r="AC338" i="21"/>
  <c r="AC40" i="21"/>
  <c r="AC68" i="21"/>
  <c r="AC276" i="21"/>
  <c r="AC105" i="21"/>
  <c r="AC369" i="21"/>
  <c r="AC174" i="21"/>
  <c r="AC277" i="21"/>
  <c r="AC72" i="21"/>
  <c r="AC197" i="21"/>
  <c r="AC156" i="21"/>
  <c r="AC122" i="21"/>
  <c r="AC280" i="21"/>
  <c r="AC380" i="21"/>
  <c r="AC139" i="21"/>
  <c r="AC53" i="21"/>
  <c r="AC203" i="21"/>
  <c r="AC204" i="21"/>
  <c r="AC316" i="21"/>
  <c r="AC123" i="21"/>
  <c r="AC55" i="21"/>
  <c r="AC337" i="21"/>
  <c r="AC118" i="21"/>
  <c r="AC23" i="21"/>
  <c r="AC324" i="21"/>
  <c r="AC267" i="21"/>
  <c r="AC138" i="21"/>
  <c r="AC294" i="21"/>
  <c r="AC111" i="21"/>
  <c r="AC220" i="21"/>
  <c r="AC358" i="21"/>
  <c r="AC259" i="21"/>
  <c r="AC183" i="21"/>
  <c r="AC95" i="21"/>
  <c r="AC229" i="21"/>
  <c r="AC236" i="21"/>
  <c r="AC49" i="21"/>
  <c r="AC146" i="21"/>
  <c r="AC65" i="21"/>
  <c r="AC178" i="21"/>
  <c r="AC110" i="21"/>
  <c r="AC210" i="21"/>
  <c r="AC43" i="21"/>
  <c r="AC157" i="21"/>
  <c r="AC368" i="21"/>
  <c r="AC63" i="21"/>
  <c r="AC264" i="21"/>
  <c r="AC175" i="21"/>
  <c r="AC82" i="21"/>
  <c r="AC375" i="21"/>
  <c r="AC84" i="21"/>
  <c r="AC52" i="21"/>
  <c r="AC202" i="21"/>
  <c r="AC345" i="21"/>
  <c r="AC54" i="21"/>
  <c r="AC125" i="21"/>
  <c r="AC340" i="21"/>
  <c r="AC193" i="21"/>
  <c r="AC390" i="21"/>
  <c r="AC41" i="21"/>
  <c r="AC152" i="21"/>
  <c r="AC348" i="21"/>
  <c r="AC81" i="21"/>
  <c r="AC19" i="21"/>
  <c r="AC218" i="21"/>
  <c r="AC278" i="21"/>
  <c r="AC180" i="21"/>
  <c r="AC359" i="21"/>
  <c r="AC352" i="21"/>
  <c r="AC73" i="21"/>
  <c r="AC382" i="21"/>
  <c r="AC388" i="21"/>
  <c r="AC209" i="21"/>
  <c r="AC292" i="21"/>
  <c r="AC121" i="21"/>
  <c r="AC226" i="21"/>
  <c r="AC212" i="21"/>
  <c r="AC326" i="21"/>
  <c r="AC391" i="21"/>
  <c r="AC155" i="21"/>
  <c r="AC239" i="21"/>
  <c r="AC355" i="21"/>
  <c r="AC50" i="21"/>
  <c r="AC164" i="21"/>
  <c r="AC241" i="21"/>
  <c r="AC163" i="21"/>
  <c r="AC235" i="21"/>
  <c r="AC370" i="21"/>
  <c r="AC27" i="21"/>
  <c r="AC289" i="21"/>
  <c r="AC269" i="21"/>
  <c r="AC258" i="21"/>
  <c r="AC170" i="21"/>
  <c r="AC140" i="21"/>
  <c r="AC270" i="21"/>
  <c r="AC21" i="21"/>
  <c r="AC98" i="21"/>
  <c r="AC119" i="21"/>
  <c r="AC46" i="21"/>
  <c r="AC327" i="21"/>
  <c r="AC333" i="21"/>
  <c r="AC306" i="21"/>
  <c r="AC177" i="21"/>
  <c r="AC74" i="21"/>
  <c r="AC190" i="21"/>
  <c r="AC107" i="21"/>
  <c r="AC230" i="21"/>
  <c r="AC307" i="21"/>
  <c r="AC194" i="21"/>
  <c r="AC38" i="21"/>
  <c r="AC362" i="21"/>
  <c r="AC92" i="21"/>
  <c r="AC305" i="21"/>
  <c r="AC221" i="21"/>
  <c r="AC169" i="21"/>
  <c r="AC198" i="21"/>
  <c r="AC103" i="21"/>
  <c r="AC336" i="21"/>
  <c r="AC247" i="21"/>
  <c r="AC20" i="21"/>
  <c r="AC127" i="21"/>
  <c r="AC304" i="21"/>
  <c r="AC283" i="21"/>
  <c r="AC195" i="21"/>
  <c r="AC147" i="21"/>
  <c r="AC282" i="21"/>
  <c r="AC120" i="21"/>
  <c r="AC47" i="21"/>
  <c r="AC214" i="21"/>
  <c r="AC143" i="21"/>
  <c r="AC251" i="21"/>
  <c r="AC189" i="21"/>
  <c r="AC161" i="21"/>
  <c r="AC364" i="21"/>
  <c r="AC256" i="21"/>
  <c r="AC253" i="21"/>
  <c r="AC273" i="21"/>
  <c r="AC238" i="21"/>
  <c r="AC94" i="21"/>
  <c r="AC243" i="21"/>
  <c r="AC320" i="21"/>
  <c r="AC354" i="21"/>
  <c r="AC373" i="21"/>
  <c r="AC319" i="21"/>
  <c r="AC257" i="21"/>
  <c r="AC80" i="21"/>
  <c r="AC290" i="21"/>
  <c r="AC128" i="21"/>
  <c r="AC287" i="21"/>
  <c r="AC126" i="21"/>
  <c r="AC168" i="21"/>
  <c r="AC215" i="21"/>
  <c r="AC207" i="21"/>
  <c r="AC331" i="21"/>
  <c r="AC234" i="21"/>
  <c r="AC216" i="21"/>
  <c r="AC298" i="21"/>
  <c r="AC300" i="21"/>
  <c r="AC182" i="21"/>
  <c r="AC39" i="21"/>
  <c r="AC387" i="21"/>
  <c r="AC223" i="21"/>
  <c r="AC48" i="21"/>
  <c r="AC36" i="21"/>
  <c r="AC252" i="21"/>
  <c r="AC62" i="21"/>
  <c r="AC262" i="21"/>
  <c r="AC199" i="21"/>
  <c r="AC87" i="21"/>
  <c r="AC16" i="21"/>
  <c r="AC117" i="21"/>
  <c r="AC104" i="21"/>
  <c r="AC78" i="21"/>
  <c r="AC315" i="21"/>
  <c r="AC313" i="21"/>
  <c r="AC14" i="21"/>
  <c r="AC329" i="21"/>
  <c r="AC272" i="21"/>
  <c r="AC108" i="21"/>
  <c r="AC334" i="21"/>
  <c r="AC332" i="21"/>
  <c r="AC274" i="21"/>
  <c r="AC142" i="21"/>
  <c r="AC18" i="21"/>
  <c r="AC101" i="21"/>
  <c r="AC261" i="21"/>
  <c r="AC109" i="21"/>
  <c r="AC255" i="21"/>
  <c r="AC69" i="21"/>
  <c r="AC296" i="21"/>
  <c r="AC99" i="21"/>
  <c r="AC166" i="21"/>
  <c r="AC167" i="21"/>
  <c r="AC45" i="21"/>
  <c r="AC284" i="21"/>
  <c r="AC378" i="21"/>
  <c r="AC35" i="21"/>
  <c r="AC227" i="21"/>
  <c r="AC314" i="21"/>
  <c r="AC71" i="21"/>
  <c r="AC184" i="21"/>
  <c r="AC299" i="21"/>
  <c r="AC149" i="21"/>
  <c r="AC347" i="21"/>
  <c r="AC376" i="21"/>
  <c r="AC293" i="21"/>
  <c r="AC303" i="21"/>
  <c r="AC365" i="21"/>
  <c r="AC185" i="21"/>
  <c r="AC240" i="21"/>
  <c r="AC254" i="21"/>
  <c r="AC271" i="21"/>
  <c r="AC24" i="21"/>
  <c r="AC321" i="21"/>
  <c r="AC208" i="21"/>
  <c r="AC367" i="21"/>
  <c r="AC205" i="21"/>
  <c r="AC37" i="21"/>
  <c r="AC346" i="21"/>
  <c r="AC115" i="21"/>
  <c r="AC77" i="21"/>
  <c r="AC12" i="21"/>
  <c r="AC211" i="21"/>
  <c r="AC246" i="21"/>
  <c r="AC301" i="21"/>
  <c r="AC88" i="21"/>
  <c r="AC61" i="21"/>
  <c r="AC263" i="21"/>
  <c r="AC311" i="21"/>
  <c r="AC385" i="21"/>
  <c r="AC42" i="21"/>
  <c r="AC260" i="21"/>
  <c r="AC295" i="21"/>
  <c r="AC133" i="21"/>
  <c r="AC288" i="21"/>
  <c r="AC366" i="21"/>
  <c r="AC291" i="21"/>
  <c r="AC159" i="21"/>
  <c r="AC371" i="21"/>
  <c r="AC86" i="21"/>
  <c r="AC341" i="21"/>
  <c r="AC353" i="21"/>
  <c r="AC222" i="21"/>
  <c r="AC191" i="21"/>
  <c r="AC309" i="21"/>
  <c r="AC162" i="21"/>
  <c r="AC129" i="21"/>
  <c r="AC135" i="21"/>
  <c r="AC201" i="21"/>
  <c r="AC361" i="21"/>
  <c r="AC153" i="21"/>
  <c r="AC213" i="21"/>
  <c r="AC32" i="21"/>
  <c r="AC384" i="21"/>
  <c r="AC134" i="21"/>
  <c r="AC58" i="21"/>
  <c r="AC281" i="21"/>
  <c r="AC389" i="21"/>
  <c r="AC312" i="21"/>
  <c r="AC186" i="21"/>
  <c r="AC26" i="21"/>
  <c r="AC245" i="21"/>
  <c r="AC228" i="21"/>
  <c r="AC225" i="21"/>
  <c r="AC102" i="21"/>
  <c r="AC22" i="21"/>
  <c r="AC383" i="21"/>
  <c r="AC233" i="21"/>
  <c r="AC231" i="21"/>
  <c r="AC89" i="21"/>
  <c r="AC187" i="21"/>
  <c r="AC64" i="21"/>
  <c r="AC31" i="21"/>
  <c r="AC302" i="21"/>
  <c r="AC200" i="21"/>
  <c r="AC141" i="21"/>
  <c r="AC85" i="21"/>
  <c r="AC374" i="21"/>
  <c r="AC160" i="21"/>
  <c r="AC106" i="21"/>
  <c r="AC30" i="21"/>
  <c r="AC335" i="21"/>
  <c r="AC242" i="21"/>
  <c r="AC75" i="21"/>
  <c r="AC15" i="21"/>
  <c r="AC360" i="21"/>
  <c r="AC171" i="21"/>
  <c r="AC192" i="21"/>
  <c r="AC56" i="21"/>
  <c r="AC112" i="21"/>
  <c r="AC265" i="21"/>
  <c r="AC97" i="21"/>
  <c r="AC318" i="21"/>
  <c r="AC330" i="21"/>
  <c r="AC130" i="21"/>
  <c r="AC44" i="21"/>
  <c r="AC165" i="21"/>
  <c r="AC351" i="21"/>
  <c r="AC188" i="21"/>
  <c r="AC154" i="21"/>
  <c r="AC70" i="21"/>
  <c r="AC96" i="21"/>
  <c r="AC66" i="21"/>
  <c r="AC308" i="21"/>
  <c r="AC357" i="21"/>
  <c r="AC350" i="21"/>
  <c r="AC79" i="21"/>
  <c r="AC150" i="21"/>
  <c r="AC379" i="21"/>
  <c r="AC342" i="21"/>
  <c r="AC151" i="21"/>
  <c r="AC173" i="21"/>
  <c r="AC131" i="21"/>
  <c r="AC286" i="21"/>
  <c r="AC57" i="21"/>
  <c r="AC349" i="21"/>
  <c r="AC60" i="21"/>
  <c r="AC17" i="21"/>
  <c r="AC34" i="21"/>
  <c r="AC179" i="21"/>
  <c r="AC67" i="21"/>
  <c r="AC145" i="21"/>
  <c r="AC249" i="21"/>
  <c r="AC91" i="21"/>
  <c r="AC323" i="21"/>
  <c r="AC196" i="21"/>
  <c r="AC237" i="21"/>
  <c r="AC339" i="21"/>
  <c r="AC244" i="21"/>
  <c r="AC381" i="21"/>
  <c r="AC158" i="21"/>
  <c r="AC116" i="21"/>
  <c r="AC325" i="21"/>
  <c r="AC176" i="21"/>
  <c r="AC297" i="21"/>
  <c r="AC144" i="21"/>
  <c r="AC76" i="21"/>
  <c r="AC172" i="21"/>
  <c r="AC266" i="21"/>
  <c r="AC328" i="21"/>
  <c r="AC206" i="21"/>
  <c r="AC344" i="21"/>
  <c r="AC343" i="21"/>
  <c r="AC310" i="21"/>
  <c r="AC285" i="21"/>
  <c r="AC93" i="21"/>
  <c r="AC113" i="21"/>
  <c r="AC90" i="21"/>
  <c r="AC137" i="21"/>
  <c r="AC217" i="21"/>
  <c r="AC248" i="21"/>
  <c r="AC219" i="21"/>
  <c r="AC268" i="21"/>
  <c r="AC275" i="21"/>
  <c r="AC250" i="21"/>
  <c r="Q385" i="21"/>
  <c r="Q304" i="21"/>
  <c r="Q141" i="21"/>
  <c r="Q272" i="21"/>
  <c r="Q253" i="21"/>
  <c r="Q47" i="21"/>
  <c r="Q150" i="21"/>
  <c r="Q105" i="21"/>
  <c r="Q76" i="21"/>
  <c r="Q332" i="21"/>
  <c r="Q229" i="21"/>
  <c r="Q387" i="21"/>
  <c r="Q357" i="21"/>
  <c r="Q43" i="21"/>
  <c r="Q66" i="21"/>
  <c r="Q364" i="21"/>
  <c r="Q365" i="21"/>
  <c r="Q343" i="21"/>
  <c r="Q242" i="21"/>
  <c r="Q233" i="21"/>
  <c r="Q231" i="21"/>
  <c r="Q312" i="21"/>
  <c r="Q75" i="21"/>
  <c r="Q16" i="21"/>
  <c r="Q33" i="21"/>
  <c r="Q21" i="21"/>
  <c r="Q315" i="21"/>
  <c r="Q384" i="21"/>
  <c r="Q192" i="21"/>
  <c r="Q187" i="21"/>
  <c r="Q50" i="21"/>
  <c r="Q356" i="21"/>
  <c r="Q108" i="21"/>
  <c r="Q128" i="21"/>
  <c r="Q350" i="21"/>
  <c r="Q313" i="21"/>
  <c r="Q175" i="21"/>
  <c r="Q325" i="21"/>
  <c r="Q210" i="21"/>
  <c r="Q247" i="21"/>
  <c r="Q322" i="21"/>
  <c r="Q295" i="21"/>
  <c r="Q327" i="21"/>
  <c r="Q181" i="21"/>
  <c r="Q278" i="21"/>
  <c r="Q188" i="21"/>
  <c r="Q223" i="21"/>
  <c r="Q36" i="21"/>
  <c r="Q83" i="21"/>
  <c r="Q118" i="21"/>
  <c r="Q129" i="21"/>
  <c r="Q149" i="21"/>
  <c r="Q212" i="21"/>
  <c r="Q23" i="21"/>
  <c r="Q31" i="21"/>
  <c r="Q177" i="21"/>
  <c r="Q28" i="21"/>
  <c r="Q265" i="21"/>
  <c r="Q298" i="21"/>
  <c r="Q293" i="21"/>
  <c r="Q250" i="21"/>
  <c r="Q361" i="21"/>
  <c r="Q243" i="21"/>
  <c r="Q72" i="21"/>
  <c r="Q359" i="21"/>
  <c r="Q189" i="21"/>
  <c r="Q287" i="21"/>
  <c r="Q157" i="21"/>
  <c r="Q169" i="21"/>
  <c r="Q296" i="21"/>
  <c r="Q216" i="21"/>
  <c r="Q352" i="21"/>
  <c r="Q244" i="21"/>
  <c r="Q78" i="21"/>
  <c r="Q269" i="21"/>
  <c r="Q303" i="21"/>
  <c r="Q62" i="21"/>
  <c r="Q377" i="21"/>
  <c r="Q370" i="21"/>
  <c r="Q68" i="21"/>
  <c r="Q248" i="21"/>
  <c r="Q230" i="21"/>
  <c r="Q240" i="21"/>
  <c r="Q107" i="21"/>
  <c r="Q258" i="21"/>
  <c r="Q54" i="21"/>
  <c r="Q42" i="21"/>
  <c r="Q32" i="21"/>
  <c r="Q196" i="21"/>
  <c r="Q323" i="21"/>
  <c r="Q167" i="21"/>
  <c r="Q319" i="21"/>
  <c r="Q213" i="21"/>
  <c r="Q328" i="21"/>
  <c r="Q280" i="21"/>
  <c r="Q120" i="21"/>
  <c r="Q202" i="21"/>
  <c r="Q183" i="21"/>
  <c r="Q82" i="21"/>
  <c r="Q164" i="21"/>
  <c r="Q378" i="21"/>
  <c r="Q27" i="21"/>
  <c r="Q239" i="21"/>
  <c r="Q85" i="21"/>
  <c r="Q113" i="21"/>
  <c r="Q91" i="21"/>
  <c r="Q171" i="21"/>
  <c r="Q29" i="21"/>
  <c r="Q173" i="21"/>
  <c r="Q193" i="21"/>
  <c r="Q358" i="21"/>
  <c r="Q178" i="21"/>
  <c r="Q317" i="21"/>
  <c r="Q241" i="21"/>
  <c r="Q355" i="21"/>
  <c r="Q274" i="21"/>
  <c r="Q198" i="21"/>
  <c r="Q81" i="21"/>
  <c r="Q127" i="21"/>
  <c r="Q153" i="21"/>
  <c r="Q71" i="21"/>
  <c r="Q115" i="21"/>
  <c r="Q220" i="21"/>
  <c r="Q372" i="21"/>
  <c r="Q13" i="21"/>
  <c r="Q260" i="21"/>
  <c r="Q369" i="21"/>
  <c r="Q136" i="21"/>
  <c r="Q182" i="21"/>
  <c r="Q279" i="21"/>
  <c r="Q121" i="21"/>
  <c r="Q251" i="21"/>
  <c r="Q294" i="21"/>
  <c r="Q142" i="21"/>
  <c r="Q289" i="21"/>
  <c r="Q318" i="21"/>
  <c r="Q297" i="21"/>
  <c r="Q160" i="21"/>
  <c r="Q381" i="21"/>
  <c r="Q308" i="21"/>
  <c r="Q48" i="21"/>
  <c r="Q300" i="21"/>
  <c r="Q234" i="21"/>
  <c r="Q73" i="21"/>
  <c r="Q84" i="21"/>
  <c r="Q110" i="21"/>
  <c r="Q389" i="21"/>
  <c r="Q263" i="21"/>
  <c r="Q264" i="21"/>
  <c r="Q74" i="21"/>
  <c r="Q44" i="21"/>
  <c r="Q292" i="21"/>
  <c r="Q45" i="21"/>
  <c r="Q145" i="21"/>
  <c r="Q12" i="21"/>
  <c r="Q375" i="21"/>
  <c r="Q132" i="21"/>
  <c r="Q158" i="21"/>
  <c r="Q316" i="21"/>
  <c r="Q97" i="21"/>
  <c r="Q96" i="21"/>
  <c r="Q267" i="21"/>
  <c r="Q93" i="21"/>
  <c r="Q382" i="21"/>
  <c r="Q301" i="21"/>
  <c r="Q383" i="21"/>
  <c r="Q130" i="21"/>
  <c r="Q194" i="21"/>
  <c r="Q329" i="21"/>
  <c r="Q58" i="21"/>
  <c r="Q373" i="21"/>
  <c r="Q184" i="21"/>
  <c r="Q24" i="21"/>
  <c r="Q219" i="21"/>
  <c r="Q386" i="21"/>
  <c r="Q18" i="21"/>
  <c r="Q363" i="21"/>
  <c r="Q349" i="21"/>
  <c r="Q46" i="21"/>
  <c r="Q77" i="21"/>
  <c r="Q92" i="21"/>
  <c r="Q19" i="21"/>
  <c r="Q337" i="21"/>
  <c r="Q98" i="21"/>
  <c r="Q126" i="21"/>
  <c r="Q137" i="21"/>
  <c r="Q14" i="21"/>
  <c r="Q17" i="21"/>
  <c r="Q195" i="21"/>
  <c r="Q255" i="21"/>
  <c r="Q124" i="21"/>
  <c r="Q362" i="21"/>
  <c r="Q367" i="21"/>
  <c r="Q49" i="21"/>
  <c r="Q245" i="21"/>
  <c r="Q133" i="21"/>
  <c r="Q302" i="21"/>
  <c r="Q209" i="21"/>
  <c r="Q268" i="21"/>
  <c r="Q275" i="21"/>
  <c r="Q106" i="21"/>
  <c r="Q26" i="21"/>
  <c r="Q168" i="21"/>
  <c r="Q215" i="21"/>
  <c r="Q333" i="21"/>
  <c r="Q339" i="21"/>
  <c r="Q39" i="21"/>
  <c r="Q235" i="21"/>
  <c r="Q207" i="21"/>
  <c r="Q191" i="21"/>
  <c r="Q25" i="21"/>
  <c r="Q95" i="21"/>
  <c r="Q156" i="21"/>
  <c r="Q134" i="21"/>
  <c r="Q197" i="21"/>
  <c r="Q161" i="21"/>
  <c r="Q176" i="21"/>
  <c r="Q388" i="21"/>
  <c r="Q69" i="21"/>
  <c r="Q208" i="21"/>
  <c r="Q38" i="21"/>
  <c r="Q174" i="21"/>
  <c r="Q203" i="21"/>
  <c r="Q307" i="21"/>
  <c r="Q101" i="21"/>
  <c r="Q291" i="21"/>
  <c r="Q103" i="21"/>
  <c r="Q186" i="21"/>
  <c r="Q366" i="21"/>
  <c r="Q170" i="21"/>
  <c r="Q112" i="21"/>
  <c r="Q143" i="21"/>
  <c r="Q55" i="21"/>
  <c r="Q340" i="21"/>
  <c r="Q374" i="21"/>
  <c r="Q125" i="21"/>
  <c r="Q334" i="21"/>
  <c r="Q162" i="21"/>
  <c r="Q225" i="21"/>
  <c r="Q311" i="21"/>
  <c r="Q35" i="21"/>
  <c r="Q290" i="21"/>
  <c r="Q246" i="21"/>
  <c r="Q288" i="21"/>
  <c r="Q102" i="21"/>
  <c r="Q63" i="21"/>
  <c r="Q51" i="21"/>
  <c r="Q22" i="21"/>
  <c r="Q206" i="21"/>
  <c r="Q266" i="21"/>
  <c r="Q346" i="21"/>
  <c r="Q310" i="21"/>
  <c r="Q259" i="21"/>
  <c r="Q185" i="21"/>
  <c r="Q116" i="21"/>
  <c r="Q40" i="21"/>
  <c r="Q330" i="21"/>
  <c r="Q104" i="21"/>
  <c r="Q306" i="21"/>
  <c r="Q390" i="21"/>
  <c r="Q305" i="21"/>
  <c r="Q59" i="21"/>
  <c r="Q218" i="21"/>
  <c r="Q217" i="21"/>
  <c r="Q348" i="21"/>
  <c r="Q281" i="21"/>
  <c r="Q88" i="21"/>
  <c r="Q34" i="21"/>
  <c r="Q114" i="21"/>
  <c r="Q205" i="21"/>
  <c r="Q201" i="21"/>
  <c r="Q139" i="21"/>
  <c r="Q90" i="21"/>
  <c r="Q222" i="21"/>
  <c r="Q284" i="21"/>
  <c r="Q376" i="21"/>
  <c r="Q309" i="21"/>
  <c r="Q204" i="21"/>
  <c r="Q52" i="21"/>
  <c r="Q70" i="21"/>
  <c r="Q159" i="21"/>
  <c r="Q200" i="21"/>
  <c r="Q30" i="21"/>
  <c r="Q252" i="21"/>
  <c r="Q166" i="21"/>
  <c r="Q271" i="21"/>
  <c r="Q80" i="21"/>
  <c r="Q338" i="21"/>
  <c r="Q335" i="21"/>
  <c r="Q238" i="21"/>
  <c r="Q285" i="21"/>
  <c r="Q122" i="21"/>
  <c r="Q140" i="21"/>
  <c r="Q148" i="21"/>
  <c r="Q320" i="21"/>
  <c r="Q342" i="21"/>
  <c r="Q351" i="21"/>
  <c r="Q144" i="21"/>
  <c r="Q15" i="21"/>
  <c r="Q135" i="21"/>
  <c r="Q155" i="21"/>
  <c r="Q273" i="21"/>
  <c r="Q371" i="21"/>
  <c r="Q117" i="21"/>
  <c r="Q57" i="21"/>
  <c r="Q147" i="21"/>
  <c r="Q391" i="21"/>
  <c r="Q163" i="21"/>
  <c r="Q179" i="21"/>
  <c r="Q151" i="21"/>
  <c r="Q109" i="21"/>
  <c r="Q211" i="21"/>
  <c r="Q119" i="21"/>
  <c r="Q123" i="21"/>
  <c r="Q86" i="21"/>
  <c r="Q226" i="21"/>
  <c r="Q236" i="21"/>
  <c r="Q380" i="21"/>
  <c r="Q353" i="21"/>
  <c r="Q347" i="21"/>
  <c r="Q221" i="21"/>
  <c r="Q331" i="21"/>
  <c r="Q87" i="21"/>
  <c r="Q262" i="21"/>
  <c r="Q368" i="21"/>
  <c r="Q190" i="21"/>
  <c r="Q131" i="21"/>
  <c r="Q257" i="21"/>
  <c r="Q37" i="21"/>
  <c r="Q286" i="21"/>
  <c r="Q277" i="21"/>
  <c r="Q314" i="21"/>
  <c r="Q99" i="21"/>
  <c r="Q341" i="21"/>
  <c r="Q283" i="21"/>
  <c r="Q152" i="21"/>
  <c r="Q227" i="21"/>
  <c r="Q379" i="21"/>
  <c r="Q41" i="21"/>
  <c r="Q299" i="21"/>
  <c r="Q61" i="21"/>
  <c r="Q64" i="21"/>
  <c r="Q79" i="21"/>
  <c r="Q65" i="21"/>
  <c r="Q232" i="21"/>
  <c r="Q138" i="21"/>
  <c r="Q94" i="21"/>
  <c r="Q53" i="21"/>
  <c r="Q20" i="21"/>
  <c r="Q214" i="21"/>
  <c r="Q172" i="21"/>
  <c r="Q224" i="21"/>
  <c r="Q67" i="21"/>
  <c r="Q354" i="21"/>
  <c r="Q321" i="21"/>
  <c r="Q100" i="21"/>
  <c r="Q56" i="21"/>
  <c r="Q180" i="21"/>
  <c r="Q154" i="21"/>
  <c r="Q254" i="21"/>
  <c r="Q111" i="21"/>
  <c r="Q326" i="21"/>
  <c r="Q146" i="21"/>
  <c r="Q165" i="21"/>
  <c r="Q199" i="21"/>
  <c r="Q282" i="21"/>
  <c r="Q324" i="21"/>
  <c r="Q89" i="21"/>
  <c r="Q344" i="21"/>
  <c r="Q261" i="21"/>
  <c r="Q237" i="21"/>
  <c r="Q228" i="21"/>
  <c r="Q276" i="21"/>
  <c r="Q249" i="21"/>
  <c r="Q345" i="21"/>
  <c r="Q256" i="21"/>
  <c r="AG23" i="21"/>
  <c r="AG74" i="21"/>
  <c r="AG326" i="21"/>
  <c r="AG172" i="21"/>
  <c r="AG252" i="21"/>
  <c r="AG100" i="21"/>
  <c r="AG365" i="21"/>
  <c r="AG116" i="21"/>
  <c r="AG140" i="21"/>
  <c r="AG103" i="21"/>
  <c r="AG288" i="21"/>
  <c r="AG358" i="21"/>
  <c r="AG371" i="21"/>
  <c r="AG186" i="21"/>
  <c r="AG191" i="21"/>
  <c r="AG92" i="21"/>
  <c r="AR163" i="21"/>
  <c r="AR298" i="21"/>
  <c r="AR254" i="21"/>
  <c r="AR34" i="21"/>
  <c r="AR21" i="21"/>
  <c r="AR40" i="21"/>
  <c r="AR173" i="21"/>
  <c r="AR213" i="21"/>
  <c r="AR95" i="21"/>
  <c r="AR61" i="21"/>
  <c r="AR119" i="21"/>
  <c r="AR145" i="21"/>
  <c r="AR118" i="21"/>
  <c r="AR87" i="21"/>
  <c r="AR70" i="21"/>
  <c r="AR230" i="21"/>
  <c r="AR257" i="21"/>
  <c r="AR24" i="21"/>
  <c r="AR364" i="21"/>
  <c r="AR263" i="21"/>
  <c r="AR117" i="21"/>
  <c r="AR27" i="21"/>
  <c r="AR347" i="21"/>
  <c r="AR131" i="21"/>
  <c r="AR114" i="21"/>
  <c r="AR23" i="21"/>
  <c r="AR212" i="21"/>
  <c r="AR19" i="21"/>
  <c r="AR215" i="21"/>
  <c r="AR201" i="21"/>
  <c r="AR242" i="21"/>
  <c r="AR260" i="21"/>
  <c r="AR268" i="21"/>
  <c r="AR378" i="21"/>
  <c r="AR360" i="21"/>
  <c r="AR292" i="21"/>
  <c r="AR343" i="21"/>
  <c r="AR133" i="21"/>
  <c r="AR22" i="21"/>
  <c r="AR122" i="21"/>
  <c r="AR240" i="21"/>
  <c r="AR31" i="21"/>
  <c r="AR291" i="21"/>
  <c r="AR387" i="21"/>
  <c r="AR41" i="21"/>
  <c r="AR37" i="21"/>
  <c r="AR312" i="21"/>
  <c r="AR367" i="21"/>
  <c r="AR78" i="21"/>
  <c r="AR325" i="21"/>
  <c r="AR252" i="21"/>
  <c r="AR301" i="21"/>
  <c r="AR207" i="21"/>
  <c r="AR166" i="21"/>
  <c r="AR279" i="21"/>
  <c r="AR302" i="21"/>
  <c r="AR203" i="21"/>
  <c r="AR322" i="21"/>
  <c r="AR348" i="21"/>
  <c r="AR283" i="21"/>
  <c r="AR188" i="21"/>
  <c r="AR235" i="21"/>
  <c r="AR305" i="21"/>
  <c r="AR390" i="21"/>
  <c r="AR159" i="21"/>
  <c r="AR153" i="21"/>
  <c r="AR49" i="21"/>
  <c r="AR116" i="21"/>
  <c r="AR335" i="21"/>
  <c r="AR375" i="21"/>
  <c r="AR143" i="21"/>
  <c r="AR307" i="21"/>
  <c r="AR391" i="21"/>
  <c r="AR193" i="21"/>
  <c r="AR331" i="21"/>
  <c r="AR290" i="21"/>
  <c r="AR38" i="21"/>
  <c r="AR320" i="21"/>
  <c r="AR141" i="21"/>
  <c r="AR82" i="21"/>
  <c r="AR380" i="21"/>
  <c r="AR149" i="21"/>
  <c r="AR214" i="21"/>
  <c r="AR126" i="21"/>
  <c r="AR57" i="21"/>
  <c r="AR148" i="21"/>
  <c r="AR341" i="21"/>
  <c r="AR20" i="21"/>
  <c r="T34" i="21"/>
  <c r="T273" i="21"/>
  <c r="T32" i="21"/>
  <c r="T19" i="21"/>
  <c r="T245" i="21"/>
  <c r="T53" i="21"/>
  <c r="T240" i="21"/>
  <c r="T33" i="21"/>
  <c r="T80" i="21"/>
  <c r="T384" i="21"/>
  <c r="T223" i="21"/>
  <c r="T372" i="21"/>
  <c r="T98" i="21"/>
  <c r="T206" i="21"/>
  <c r="T266" i="21"/>
  <c r="T382" i="21"/>
  <c r="T167" i="21"/>
  <c r="T318" i="21"/>
  <c r="T294" i="21"/>
  <c r="T389" i="21"/>
  <c r="T111" i="21"/>
  <c r="T243" i="21"/>
  <c r="T265" i="21"/>
  <c r="T308" i="21"/>
  <c r="AC356" i="21"/>
  <c r="AC28" i="21"/>
  <c r="AC377" i="21"/>
  <c r="AC132" i="21"/>
  <c r="AC51" i="21"/>
  <c r="Q270" i="21"/>
  <c r="W196" i="21"/>
  <c r="W24" i="21"/>
  <c r="W242" i="21"/>
  <c r="AR66" i="21"/>
  <c r="AR178" i="21"/>
  <c r="AR222" i="21"/>
  <c r="AR98" i="21"/>
  <c r="AR104" i="21"/>
  <c r="AR76" i="21"/>
  <c r="AR147" i="21"/>
  <c r="AR352" i="21"/>
  <c r="AR18" i="21"/>
  <c r="AR180" i="21"/>
  <c r="AR368" i="21"/>
  <c r="AR97" i="21"/>
  <c r="AR373" i="21"/>
  <c r="AR225" i="21"/>
  <c r="AR250" i="21"/>
  <c r="AR158" i="21"/>
  <c r="AR308" i="21"/>
  <c r="AR329" i="21"/>
  <c r="AR382" i="21"/>
  <c r="AR262" i="21"/>
  <c r="AR236" i="21"/>
  <c r="AR385" i="21"/>
  <c r="AR365" i="21"/>
  <c r="AR16" i="21"/>
  <c r="AR176" i="21"/>
  <c r="AR297" i="21"/>
  <c r="AR63" i="21"/>
  <c r="AR287" i="21"/>
  <c r="AR324" i="21"/>
  <c r="AR233" i="21"/>
  <c r="AR349" i="21"/>
  <c r="AR51" i="21"/>
  <c r="AR256" i="21"/>
  <c r="AR189" i="21"/>
  <c r="AR68" i="21"/>
  <c r="AR182" i="21"/>
  <c r="AR243" i="21"/>
  <c r="AR162" i="21"/>
  <c r="AR92" i="21"/>
  <c r="AR106" i="21"/>
  <c r="AR295" i="21"/>
  <c r="AR154" i="21"/>
  <c r="AR303" i="21"/>
  <c r="AR333" i="21"/>
  <c r="AR205" i="21"/>
  <c r="AR168" i="21"/>
  <c r="AR245" i="21"/>
  <c r="AR226" i="21"/>
  <c r="AR190" i="21"/>
  <c r="AR238" i="21"/>
  <c r="AR248" i="21"/>
  <c r="AR269" i="21"/>
  <c r="AR204" i="21"/>
  <c r="AR177" i="21"/>
  <c r="AR388" i="21"/>
  <c r="AR366" i="21"/>
  <c r="AR351" i="21"/>
  <c r="AR83" i="21"/>
  <c r="AR217" i="21"/>
  <c r="AR338" i="21"/>
  <c r="AR328" i="21"/>
  <c r="AR142" i="21"/>
  <c r="AR197" i="21"/>
  <c r="AR56" i="21"/>
  <c r="AR43" i="21"/>
  <c r="AR80" i="21"/>
  <c r="AR81" i="21"/>
  <c r="AR171" i="21"/>
  <c r="AR247" i="21"/>
  <c r="AR30" i="21"/>
  <c r="AR73" i="21"/>
  <c r="AR244" i="21"/>
  <c r="AR251" i="21"/>
  <c r="AR202" i="21"/>
  <c r="AR195" i="21"/>
  <c r="AR186" i="21"/>
  <c r="AR111" i="21"/>
  <c r="AR340" i="21"/>
  <c r="AR321" i="21"/>
  <c r="AR282" i="21"/>
  <c r="AR228" i="21"/>
  <c r="AR350" i="21"/>
  <c r="AR161" i="21"/>
  <c r="AR289" i="21"/>
  <c r="AR105" i="21"/>
  <c r="AR255" i="21"/>
  <c r="AR46" i="21"/>
  <c r="AR172" i="21"/>
  <c r="AR32" i="21"/>
  <c r="AR221" i="21"/>
  <c r="AR167" i="21"/>
  <c r="AR75" i="21"/>
  <c r="AR355" i="21"/>
  <c r="AR71" i="21"/>
  <c r="AR278" i="21"/>
  <c r="AR345" i="21"/>
  <c r="AR294" i="21"/>
  <c r="AR359" i="21"/>
  <c r="AR67" i="21"/>
  <c r="AR362" i="21"/>
  <c r="T381" i="21"/>
  <c r="T325" i="21"/>
  <c r="T341" i="21"/>
  <c r="T380" i="21"/>
  <c r="T99" i="21"/>
  <c r="T12" i="21"/>
  <c r="T275" i="21"/>
  <c r="T205" i="21"/>
  <c r="T297" i="21"/>
  <c r="T29" i="21"/>
  <c r="T222" i="21"/>
  <c r="T362" i="21"/>
  <c r="T173" i="21"/>
  <c r="T66" i="21"/>
  <c r="T290" i="21"/>
  <c r="T378" i="21"/>
  <c r="T339" i="21"/>
  <c r="T249" i="21"/>
  <c r="T170" i="21"/>
  <c r="T363" i="21"/>
  <c r="T21" i="21"/>
  <c r="T110" i="21"/>
  <c r="T169" i="21"/>
  <c r="T136" i="21"/>
  <c r="AC25" i="21"/>
  <c r="AC148" i="21"/>
  <c r="AC181" i="21"/>
  <c r="AC114" i="21"/>
  <c r="AC224" i="21"/>
  <c r="Q360" i="21"/>
  <c r="AK28" i="21"/>
  <c r="AK293" i="21"/>
  <c r="AK188" i="21"/>
  <c r="AK391" i="21"/>
  <c r="AK13" i="21"/>
  <c r="AK217" i="21"/>
  <c r="AK190" i="21"/>
  <c r="AK172" i="21"/>
  <c r="AK348" i="21"/>
  <c r="AK23" i="21"/>
  <c r="AK31" i="21"/>
  <c r="AK247" i="21"/>
  <c r="AK337" i="21"/>
  <c r="AK17" i="21"/>
  <c r="AK60" i="21"/>
  <c r="AK246" i="21"/>
  <c r="AK106" i="21"/>
  <c r="AK177" i="21"/>
  <c r="AK26" i="21"/>
  <c r="AK115" i="21"/>
  <c r="AK276" i="21"/>
  <c r="AK249" i="21"/>
  <c r="AK265" i="21"/>
  <c r="AK85" i="21"/>
  <c r="AK88" i="21"/>
  <c r="AK68" i="21"/>
  <c r="AK118" i="21"/>
  <c r="AK354" i="21"/>
  <c r="AK387" i="21"/>
  <c r="AK181" i="21"/>
  <c r="AK284" i="21"/>
  <c r="AK145" i="21"/>
  <c r="AK75" i="21"/>
  <c r="AK61" i="21"/>
  <c r="AK66" i="21"/>
  <c r="AK292" i="21"/>
  <c r="AK237" i="21"/>
  <c r="AK233" i="21"/>
  <c r="AK332" i="21"/>
  <c r="AK37" i="21"/>
  <c r="AK242" i="21"/>
  <c r="AK189" i="21"/>
  <c r="AK64" i="21"/>
  <c r="AK241" i="21"/>
  <c r="AK374" i="21"/>
  <c r="AK96" i="21"/>
  <c r="AP296" i="21"/>
  <c r="N35" i="21"/>
  <c r="AK80" i="21"/>
  <c r="AK368" i="21"/>
  <c r="AK277" i="21"/>
  <c r="AK36" i="21"/>
  <c r="AK339" i="21"/>
  <c r="AK239" i="21"/>
  <c r="AK152" i="21"/>
  <c r="AK22" i="21"/>
  <c r="AK333" i="21"/>
  <c r="AK123" i="21"/>
  <c r="AK139" i="21"/>
  <c r="AK274" i="21"/>
  <c r="AK298" i="21"/>
  <c r="AK203" i="21"/>
  <c r="AK146" i="21"/>
  <c r="AK18" i="21"/>
  <c r="AK383" i="21"/>
  <c r="AK264" i="21"/>
  <c r="AK34" i="21"/>
  <c r="AK69" i="21"/>
  <c r="AK89" i="21"/>
  <c r="AK100" i="21"/>
  <c r="AK216" i="21"/>
  <c r="AK370" i="21"/>
  <c r="AK346" i="21"/>
  <c r="AK303" i="21"/>
  <c r="AK251" i="21"/>
  <c r="AK266" i="21"/>
  <c r="AK372" i="21"/>
  <c r="AK263" i="21"/>
  <c r="AK230" i="21"/>
  <c r="AK154" i="21"/>
  <c r="AK317" i="21"/>
  <c r="AK257" i="21"/>
  <c r="AK49" i="21"/>
  <c r="AK193" i="21"/>
  <c r="AK111" i="21"/>
  <c r="AK330" i="21"/>
  <c r="AK107" i="21"/>
  <c r="AK91" i="21"/>
  <c r="AK163" i="21"/>
  <c r="AK223" i="21"/>
  <c r="AK128" i="21"/>
  <c r="AK131" i="21"/>
  <c r="AK56" i="21"/>
  <c r="AK328" i="21"/>
  <c r="AG262" i="21"/>
  <c r="AG330" i="21"/>
  <c r="AG343" i="21"/>
  <c r="AG101" i="21"/>
  <c r="AG184" i="21"/>
  <c r="AG204" i="21"/>
  <c r="AG60" i="21"/>
  <c r="AG202" i="21"/>
  <c r="AG182" i="21"/>
  <c r="AG388" i="21"/>
  <c r="AG249" i="21"/>
  <c r="AG344" i="21"/>
  <c r="AG259" i="21"/>
  <c r="AG346" i="21"/>
  <c r="AG380" i="21"/>
  <c r="AG162" i="21"/>
  <c r="W223" i="21"/>
  <c r="W294" i="21"/>
  <c r="AG95" i="21"/>
  <c r="AG294" i="21"/>
  <c r="AG325" i="21"/>
  <c r="AG64" i="21"/>
  <c r="AG308" i="21"/>
  <c r="AG314" i="21"/>
  <c r="AG36" i="21"/>
  <c r="AG78" i="21"/>
  <c r="AG133" i="21"/>
  <c r="AG373" i="21"/>
  <c r="AG364" i="21"/>
  <c r="AG126" i="21"/>
  <c r="AG165" i="21"/>
  <c r="AG79" i="21"/>
  <c r="AG93" i="21"/>
  <c r="AG336" i="21"/>
  <c r="W112" i="21"/>
  <c r="W184" i="21"/>
  <c r="AG243" i="21"/>
  <c r="AG207" i="21"/>
  <c r="AG166" i="21"/>
  <c r="AG148" i="21"/>
  <c r="AG277" i="21"/>
  <c r="AG353" i="21"/>
  <c r="AG56" i="21"/>
  <c r="AG112" i="21"/>
  <c r="AG253" i="21"/>
  <c r="AG16" i="21"/>
  <c r="AG310" i="21"/>
  <c r="AG192" i="21"/>
  <c r="AG160" i="21"/>
  <c r="AG176" i="21"/>
  <c r="AG240" i="21"/>
  <c r="W209" i="21"/>
  <c r="AG106" i="21"/>
  <c r="AG267" i="21"/>
  <c r="AG119" i="21"/>
  <c r="AG355" i="21"/>
  <c r="AG242" i="21"/>
  <c r="AG385" i="21"/>
  <c r="AG124" i="21"/>
  <c r="AG170" i="21"/>
  <c r="AG121" i="21"/>
  <c r="AG17" i="21"/>
  <c r="AG35" i="21"/>
  <c r="AG214" i="21"/>
  <c r="AG300" i="21"/>
  <c r="AG199" i="21"/>
  <c r="AG32" i="21"/>
  <c r="AG295" i="21"/>
  <c r="AG107" i="21"/>
  <c r="AG383" i="21"/>
  <c r="AG22" i="21"/>
  <c r="AG360" i="21"/>
  <c r="AG324" i="21"/>
  <c r="AG348" i="21"/>
  <c r="AG304" i="21"/>
  <c r="AG236" i="21"/>
  <c r="AG38" i="21"/>
  <c r="AG219" i="21"/>
  <c r="AG338" i="21"/>
  <c r="AG233" i="21"/>
  <c r="AG55" i="21"/>
  <c r="AG238" i="21"/>
  <c r="AG144" i="21"/>
  <c r="AG139" i="21"/>
  <c r="AG349" i="21"/>
  <c r="AG175" i="21"/>
  <c r="AG369" i="21"/>
  <c r="AG138" i="21"/>
  <c r="AG141" i="21"/>
  <c r="AG289" i="21"/>
  <c r="AG146" i="21"/>
  <c r="AG366" i="21"/>
  <c r="AG18" i="21"/>
  <c r="AG384" i="21"/>
  <c r="AG193" i="21"/>
  <c r="AG104" i="21"/>
  <c r="AG196" i="21"/>
  <c r="AG169" i="21"/>
  <c r="AG26" i="21"/>
  <c r="AG377" i="21"/>
  <c r="AG161" i="21"/>
  <c r="AG190" i="21"/>
  <c r="AG102" i="21"/>
  <c r="AG33" i="21"/>
  <c r="AG45" i="21"/>
  <c r="AG21" i="21"/>
  <c r="AG245" i="21"/>
  <c r="AG296" i="21"/>
  <c r="AG246" i="21"/>
  <c r="AG334" i="21"/>
  <c r="AG171" i="21"/>
  <c r="AG58" i="21"/>
  <c r="AG234" i="21"/>
  <c r="AG256" i="21"/>
  <c r="AG306" i="21"/>
  <c r="AG212" i="21"/>
  <c r="AG319" i="21"/>
  <c r="AG293" i="21"/>
  <c r="AG367" i="21"/>
  <c r="AG228" i="21"/>
  <c r="AG48" i="21"/>
  <c r="AG387" i="21"/>
  <c r="AG328" i="21"/>
  <c r="AG276" i="21"/>
  <c r="AG91" i="21"/>
  <c r="AG311" i="21"/>
  <c r="AG299" i="21"/>
  <c r="AG130" i="21"/>
  <c r="AG123" i="21"/>
  <c r="AG315" i="21"/>
  <c r="AG264" i="21"/>
  <c r="AG298" i="21"/>
  <c r="AG62" i="21"/>
  <c r="AG356" i="21"/>
  <c r="AG261" i="21"/>
  <c r="AG287" i="21"/>
  <c r="AG302" i="21"/>
  <c r="AG305" i="21"/>
  <c r="AG376" i="21"/>
  <c r="AG127" i="21"/>
  <c r="AG322" i="21"/>
  <c r="AG351" i="21"/>
  <c r="AG386" i="21"/>
  <c r="AG164" i="21"/>
  <c r="AG370" i="21"/>
  <c r="AG209" i="21"/>
  <c r="AG158" i="21"/>
  <c r="AG187" i="21"/>
  <c r="AG208" i="21"/>
  <c r="AG31" i="21"/>
  <c r="AG331" i="21"/>
  <c r="AG157" i="21"/>
  <c r="AG34" i="21"/>
  <c r="AG211" i="21"/>
  <c r="AG390" i="21"/>
  <c r="AG359" i="21"/>
  <c r="AG134" i="21"/>
  <c r="AG210" i="21"/>
  <c r="AG20" i="21"/>
  <c r="AG223" i="21"/>
  <c r="AG362" i="21"/>
  <c r="AG189" i="21"/>
  <c r="AG271" i="21"/>
  <c r="AG13" i="21"/>
  <c r="AG200" i="21"/>
  <c r="AG14" i="21"/>
  <c r="AG335" i="21"/>
  <c r="AG84" i="21"/>
  <c r="AG125" i="21"/>
  <c r="AG69" i="21"/>
  <c r="AG284" i="21"/>
  <c r="AG65" i="21"/>
  <c r="AG323" i="21"/>
  <c r="AG217" i="21"/>
  <c r="AG265" i="21"/>
  <c r="AG337" i="21"/>
  <c r="AG114" i="21"/>
  <c r="AG50" i="21"/>
  <c r="AG345" i="21"/>
  <c r="AG122" i="21"/>
  <c r="AG66" i="21"/>
  <c r="AG278" i="21"/>
  <c r="AG391" i="21"/>
  <c r="AG72" i="21"/>
  <c r="AG266" i="21"/>
  <c r="AG357" i="21"/>
  <c r="AG225" i="21"/>
  <c r="AG317" i="21"/>
  <c r="AG128" i="21"/>
  <c r="AG180" i="21"/>
  <c r="AG27" i="21"/>
  <c r="AG135" i="21"/>
  <c r="AG105" i="21"/>
  <c r="AG274" i="21"/>
  <c r="AG254" i="21"/>
  <c r="AG153" i="21"/>
  <c r="AG154" i="21"/>
  <c r="AG29" i="21"/>
  <c r="AG71" i="21"/>
  <c r="AG244" i="21"/>
  <c r="AG260" i="21"/>
  <c r="AG63" i="21"/>
  <c r="AG342" i="21"/>
  <c r="AG115" i="21"/>
  <c r="AG347" i="21"/>
  <c r="AG297" i="21"/>
  <c r="AG279" i="21"/>
  <c r="AG42" i="21"/>
  <c r="AG136" i="21"/>
  <c r="AG150" i="21"/>
  <c r="AG320" i="21"/>
  <c r="AG215" i="21"/>
  <c r="AG179" i="21"/>
  <c r="AG255" i="21"/>
  <c r="AG291" i="21"/>
  <c r="AG206" i="21"/>
  <c r="AG280" i="21"/>
  <c r="AG224" i="21"/>
  <c r="AG354" i="21"/>
  <c r="AG290" i="21"/>
  <c r="AG275" i="21"/>
  <c r="AG340" i="21"/>
  <c r="AG96" i="21"/>
  <c r="AG167" i="21"/>
  <c r="AG15" i="21"/>
  <c r="AG188" i="21"/>
  <c r="AG333" i="21"/>
  <c r="AG137" i="21"/>
  <c r="AG375" i="21"/>
  <c r="AG151" i="21"/>
  <c r="AG30" i="21"/>
  <c r="AG46" i="21"/>
  <c r="AG339" i="21"/>
  <c r="AG321" i="21"/>
  <c r="AG251" i="21"/>
  <c r="AG24" i="21"/>
  <c r="AG143" i="21"/>
  <c r="AG40" i="21"/>
  <c r="AG229" i="21"/>
  <c r="AG51" i="21"/>
  <c r="AG352" i="21"/>
  <c r="AG145" i="21"/>
  <c r="AG113" i="21"/>
  <c r="AG111" i="21"/>
  <c r="AG28" i="21"/>
  <c r="AG341" i="21"/>
  <c r="AG85" i="21"/>
  <c r="AG195" i="21"/>
  <c r="AG73" i="21"/>
  <c r="AG197" i="21"/>
  <c r="AG77" i="21"/>
  <c r="AG98" i="21"/>
  <c r="AG159" i="21"/>
  <c r="AG156" i="21"/>
  <c r="AG177" i="21"/>
  <c r="AG155" i="21"/>
  <c r="AG363" i="21"/>
  <c r="AG382" i="21"/>
  <c r="AG361" i="21"/>
  <c r="AG80" i="21"/>
  <c r="AG117" i="21"/>
  <c r="AG292" i="21"/>
  <c r="AG90" i="21"/>
  <c r="AG19" i="21"/>
  <c r="AG270" i="21"/>
  <c r="AG368" i="21"/>
  <c r="AG268" i="21"/>
  <c r="AG216" i="21"/>
  <c r="AG301" i="21"/>
  <c r="AG312" i="21"/>
  <c r="AG227" i="21"/>
  <c r="AG389" i="21"/>
  <c r="AG99" i="21"/>
  <c r="AG318" i="21"/>
  <c r="AG82" i="21"/>
  <c r="AG263" i="21"/>
  <c r="AG222" i="21"/>
  <c r="AG76" i="21"/>
  <c r="AG327" i="21"/>
  <c r="AG173" i="21"/>
  <c r="AG226" i="21"/>
  <c r="AG283" i="21"/>
  <c r="AG47" i="21"/>
  <c r="AG239" i="21"/>
  <c r="AG272" i="21"/>
  <c r="AG129" i="21"/>
  <c r="AG110" i="21"/>
  <c r="AG281" i="21"/>
  <c r="AG218" i="21"/>
  <c r="AG132" i="21"/>
  <c r="AG198" i="21"/>
  <c r="AG307" i="21"/>
  <c r="AG168" i="21"/>
  <c r="AG57" i="21"/>
  <c r="AG332" i="21"/>
  <c r="AG303" i="21"/>
  <c r="AG108" i="21"/>
  <c r="AG54" i="21"/>
  <c r="AG205" i="21"/>
  <c r="AG39" i="21"/>
  <c r="AG183" i="21"/>
  <c r="AG142" i="21"/>
  <c r="AG37" i="21"/>
  <c r="AG70" i="21"/>
  <c r="AG53" i="21"/>
  <c r="AG248" i="21"/>
  <c r="AG201" i="21"/>
  <c r="AG147" i="21"/>
  <c r="AG131" i="21"/>
  <c r="AG194" i="21"/>
  <c r="AG329" i="21"/>
  <c r="AG61" i="21"/>
  <c r="AG269" i="21"/>
  <c r="AG12" i="21"/>
  <c r="AG52" i="21"/>
  <c r="AG83" i="21"/>
  <c r="AG149" i="21"/>
  <c r="AG49" i="21"/>
  <c r="AG379" i="21"/>
  <c r="AG285" i="21"/>
  <c r="AG286" i="21"/>
  <c r="AG67" i="21"/>
  <c r="AG163" i="21"/>
  <c r="AG374" i="21"/>
  <c r="AG185" i="21"/>
  <c r="AG350" i="21"/>
  <c r="AG174" i="21"/>
  <c r="AG81" i="21"/>
  <c r="AG235" i="21"/>
  <c r="AE195" i="21"/>
  <c r="AE380" i="21"/>
  <c r="AE37" i="21"/>
  <c r="AE306" i="21"/>
  <c r="AE203" i="21"/>
  <c r="AE340" i="21"/>
  <c r="AE83" i="21"/>
  <c r="AE291" i="21"/>
  <c r="AE15" i="21"/>
  <c r="AE77" i="21"/>
  <c r="AE300" i="21"/>
  <c r="AE58" i="21"/>
  <c r="AE200" i="21"/>
  <c r="AE179" i="21"/>
  <c r="AE225" i="21"/>
  <c r="AE347" i="21"/>
  <c r="AE100" i="21"/>
  <c r="AE171" i="21"/>
  <c r="AE362" i="21"/>
  <c r="AE21" i="21"/>
  <c r="AE353" i="21"/>
  <c r="AE29" i="21"/>
  <c r="AE186" i="21"/>
  <c r="AE102" i="21"/>
  <c r="AE56" i="21"/>
  <c r="AE116" i="21"/>
  <c r="AE323" i="21"/>
  <c r="AE322" i="21"/>
  <c r="AE237" i="21"/>
  <c r="AE233" i="21"/>
  <c r="AE139" i="21"/>
  <c r="M120" i="21"/>
  <c r="M30" i="21"/>
  <c r="M49" i="21"/>
  <c r="M306" i="21"/>
  <c r="M149" i="21"/>
  <c r="W390" i="21"/>
  <c r="W275" i="21"/>
  <c r="W356" i="21"/>
  <c r="W274" i="21"/>
  <c r="W222" i="21"/>
  <c r="W353" i="21"/>
  <c r="W31" i="21"/>
  <c r="W199" i="21"/>
  <c r="W160" i="21"/>
  <c r="W48" i="21"/>
  <c r="W99" i="21"/>
  <c r="W167" i="21"/>
  <c r="W373" i="21"/>
  <c r="W288" i="21"/>
  <c r="W59" i="21"/>
  <c r="W251" i="21"/>
  <c r="W386" i="21"/>
  <c r="W128" i="21"/>
  <c r="W204" i="21"/>
  <c r="W227" i="21"/>
  <c r="W310" i="21"/>
  <c r="W19" i="21"/>
  <c r="AK347" i="21"/>
  <c r="AK283" i="21"/>
  <c r="AK312" i="21"/>
  <c r="AK380" i="21"/>
  <c r="AK141" i="21"/>
  <c r="AK211" i="21"/>
  <c r="AK382" i="21"/>
  <c r="AK72" i="21"/>
  <c r="AK161" i="21"/>
  <c r="AK221" i="21"/>
  <c r="AK364" i="21"/>
  <c r="AK53" i="21"/>
  <c r="AK357" i="21"/>
  <c r="AK250" i="21"/>
  <c r="AK212" i="21"/>
  <c r="AK105" i="21"/>
  <c r="AK278" i="21"/>
  <c r="AK126" i="21"/>
  <c r="AK232" i="21"/>
  <c r="AK356" i="21"/>
  <c r="AK82" i="21"/>
  <c r="AK67" i="21"/>
  <c r="AK71" i="21"/>
  <c r="AK78" i="21"/>
  <c r="AK129" i="21"/>
  <c r="AK110" i="21"/>
  <c r="AK16" i="21"/>
  <c r="AK245" i="21"/>
  <c r="AK182" i="21"/>
  <c r="AK288" i="21"/>
  <c r="AK381" i="21"/>
  <c r="AK43" i="21"/>
  <c r="AK311" i="21"/>
  <c r="AK366" i="21"/>
  <c r="AK318" i="21"/>
  <c r="AK20" i="21"/>
  <c r="AK24" i="21"/>
  <c r="AK164" i="21"/>
  <c r="AK74" i="21"/>
  <c r="AK93" i="21"/>
  <c r="AK281" i="21"/>
  <c r="AK205" i="21"/>
  <c r="AK315" i="21"/>
  <c r="AK360" i="21"/>
  <c r="AK316" i="21"/>
  <c r="AK228" i="21"/>
  <c r="AK220" i="21"/>
  <c r="AK147" i="21"/>
  <c r="AK384" i="21"/>
  <c r="AK185" i="21"/>
  <c r="AK40" i="21"/>
  <c r="AK258" i="21"/>
  <c r="AK349" i="21"/>
  <c r="AK255" i="21"/>
  <c r="AK76" i="21"/>
  <c r="AK329" i="21"/>
  <c r="AK144" i="21"/>
  <c r="AK183" i="21"/>
  <c r="AK310" i="21"/>
  <c r="AK196" i="21"/>
  <c r="AK178" i="21"/>
  <c r="AK307" i="21"/>
  <c r="AK320" i="21"/>
  <c r="AK389" i="21"/>
  <c r="AK202" i="21"/>
  <c r="AK210" i="21"/>
  <c r="AK50" i="21"/>
  <c r="AK218" i="21"/>
  <c r="AK171" i="21"/>
  <c r="AK184" i="21"/>
  <c r="AK87" i="21"/>
  <c r="AK227" i="21"/>
  <c r="AK373" i="21"/>
  <c r="AK120" i="21"/>
  <c r="AK95" i="21"/>
  <c r="AK166" i="21"/>
  <c r="AK369" i="21"/>
  <c r="AK335" i="21"/>
  <c r="AK55" i="21"/>
  <c r="AK229" i="21"/>
  <c r="AP158" i="21"/>
  <c r="N323" i="21"/>
  <c r="N18" i="21"/>
  <c r="AK222" i="21"/>
  <c r="AK15" i="21"/>
  <c r="AK86" i="21"/>
  <c r="AK376" i="21"/>
  <c r="AK358" i="21"/>
  <c r="AK344" i="21"/>
  <c r="AK299" i="21"/>
  <c r="AK306" i="21"/>
  <c r="AK99" i="21"/>
  <c r="AK248" i="21"/>
  <c r="AK19" i="21"/>
  <c r="AK116" i="21"/>
  <c r="AK153" i="21"/>
  <c r="AK375" i="21"/>
  <c r="AK104" i="21"/>
  <c r="AK267" i="21"/>
  <c r="AK187" i="21"/>
  <c r="AK30" i="21"/>
  <c r="AK209" i="21"/>
  <c r="AK296" i="21"/>
  <c r="AK35" i="21"/>
  <c r="AK359" i="21"/>
  <c r="AK269" i="21"/>
  <c r="AK362" i="21"/>
  <c r="AK41" i="21"/>
  <c r="AK206" i="21"/>
  <c r="AK175" i="21"/>
  <c r="AK314" i="21"/>
  <c r="AK213" i="21"/>
  <c r="AK367" i="21"/>
  <c r="AK272" i="21"/>
  <c r="AK46" i="21"/>
  <c r="AK112" i="21"/>
  <c r="AK165" i="21"/>
  <c r="AK231" i="21"/>
  <c r="AK323" i="21"/>
  <c r="AK108" i="21"/>
  <c r="AK38" i="21"/>
  <c r="AK378" i="21"/>
  <c r="AK361" i="21"/>
  <c r="AK297" i="21"/>
  <c r="AK386" i="21"/>
  <c r="AK345" i="21"/>
  <c r="AK234" i="21"/>
  <c r="AK191" i="21"/>
  <c r="AK25" i="21"/>
  <c r="AK219" i="21"/>
  <c r="AK270" i="21"/>
  <c r="AK254" i="21"/>
  <c r="AK148" i="21"/>
  <c r="AK287" i="21"/>
  <c r="AK138" i="21"/>
  <c r="AK158" i="21"/>
  <c r="AK334" i="21"/>
  <c r="AK300" i="21"/>
  <c r="AK226" i="21"/>
  <c r="AK117" i="21"/>
  <c r="AK308" i="21"/>
  <c r="AK140" i="21"/>
  <c r="AK338" i="21"/>
  <c r="AK352" i="21"/>
  <c r="AK273" i="21"/>
  <c r="AK156" i="21"/>
  <c r="AK236" i="21"/>
  <c r="AK119" i="21"/>
  <c r="AK103" i="21"/>
  <c r="AK325" i="21"/>
  <c r="AK98" i="21"/>
  <c r="AK259" i="21"/>
  <c r="AK252" i="21"/>
  <c r="AK377" i="21"/>
  <c r="AK92" i="21"/>
  <c r="AK114" i="21"/>
  <c r="AK291" i="21"/>
  <c r="AK371" i="21"/>
  <c r="AK151" i="21"/>
  <c r="AK261" i="21"/>
  <c r="AK159" i="21"/>
  <c r="AK90" i="21"/>
  <c r="AK59" i="21"/>
  <c r="AK70" i="21"/>
  <c r="AK322" i="21"/>
  <c r="AK134" i="21"/>
  <c r="AK127" i="21"/>
  <c r="AK240" i="21"/>
  <c r="AK73" i="21"/>
  <c r="AK54" i="21"/>
  <c r="AK225" i="21"/>
  <c r="AK326" i="21"/>
  <c r="AK342" i="21"/>
  <c r="AK280" i="21"/>
  <c r="AK390" i="21"/>
  <c r="AK260" i="21"/>
  <c r="AK285" i="21"/>
  <c r="AK355" i="21"/>
  <c r="AK170" i="21"/>
  <c r="AK84" i="21"/>
  <c r="AK192" i="21"/>
  <c r="AK340" i="21"/>
  <c r="AK286" i="21"/>
  <c r="AK47" i="21"/>
  <c r="AK235" i="21"/>
  <c r="AK186" i="21"/>
  <c r="AK167" i="21"/>
  <c r="AK324" i="21"/>
  <c r="AK51" i="21"/>
  <c r="AK363" i="21"/>
  <c r="AK33" i="21"/>
  <c r="AK160" i="21"/>
  <c r="AK179" i="21"/>
  <c r="AK101" i="21"/>
  <c r="AK198" i="21"/>
  <c r="AK295" i="21"/>
  <c r="AK94" i="21"/>
  <c r="AP320" i="21"/>
  <c r="AP55" i="21"/>
  <c r="AP161" i="21"/>
  <c r="AP43" i="21"/>
  <c r="AP300" i="21"/>
  <c r="AP274" i="21"/>
  <c r="AP372" i="21"/>
  <c r="AP304" i="21"/>
  <c r="AP334" i="21"/>
  <c r="AP141" i="21"/>
  <c r="AP154" i="21"/>
  <c r="AP74" i="21"/>
  <c r="AP240" i="21"/>
  <c r="AP70" i="21"/>
  <c r="AP118" i="21"/>
  <c r="AP50" i="21"/>
  <c r="AP62" i="21"/>
  <c r="AP27" i="21"/>
  <c r="AP123" i="21"/>
  <c r="AP166" i="21"/>
  <c r="AP361" i="21"/>
  <c r="AP253" i="21"/>
  <c r="AP272" i="21"/>
  <c r="AP63" i="21"/>
  <c r="AP315" i="21"/>
  <c r="AP54" i="21"/>
  <c r="AP147" i="21"/>
  <c r="AP143" i="21"/>
  <c r="AP306" i="21"/>
  <c r="AP327" i="21"/>
  <c r="AP133" i="21"/>
  <c r="AP39" i="21"/>
  <c r="AP35" i="21"/>
  <c r="AP222" i="21"/>
  <c r="AP157" i="21"/>
  <c r="AP239" i="21"/>
  <c r="AP102" i="21"/>
  <c r="AP323" i="21"/>
  <c r="AP126" i="21"/>
  <c r="AP370" i="21"/>
  <c r="AP174" i="21"/>
  <c r="AP89" i="21"/>
  <c r="AP169" i="21"/>
  <c r="AP42" i="21"/>
  <c r="AP156" i="21"/>
  <c r="AP303" i="21"/>
  <c r="AP218" i="21"/>
  <c r="AP88" i="21"/>
  <c r="AP107" i="21"/>
  <c r="AP269" i="21"/>
  <c r="AP292" i="21"/>
  <c r="AP358" i="21"/>
  <c r="AP193" i="21"/>
  <c r="AP263" i="21"/>
  <c r="AP115" i="21"/>
  <c r="AP79" i="21"/>
  <c r="AP203" i="21"/>
  <c r="AP285" i="21"/>
  <c r="N43" i="21"/>
  <c r="N368" i="21"/>
  <c r="N62" i="21"/>
  <c r="N356" i="21"/>
  <c r="N104" i="21"/>
  <c r="N363" i="21"/>
  <c r="N338" i="21"/>
  <c r="N250" i="21"/>
  <c r="N44" i="21"/>
  <c r="N107" i="21"/>
  <c r="N258" i="21"/>
  <c r="N244" i="21"/>
  <c r="N150" i="21"/>
  <c r="N178" i="21"/>
  <c r="N17" i="21"/>
  <c r="N131" i="21"/>
  <c r="N277" i="21"/>
  <c r="N68" i="21"/>
  <c r="N376" i="21"/>
  <c r="N111" i="21"/>
  <c r="N274" i="21"/>
  <c r="N273" i="21"/>
  <c r="N242" i="21"/>
  <c r="N173" i="21"/>
  <c r="N276" i="21"/>
  <c r="N334" i="21"/>
  <c r="N217" i="21"/>
  <c r="N156" i="21"/>
  <c r="N164" i="21"/>
  <c r="N152" i="21"/>
  <c r="N69" i="21"/>
  <c r="N198" i="21"/>
  <c r="N48" i="21"/>
  <c r="N361" i="21"/>
  <c r="N162" i="21"/>
  <c r="N366" i="21"/>
  <c r="N388" i="21"/>
  <c r="N353" i="21"/>
  <c r="N23" i="21"/>
  <c r="N64" i="21"/>
  <c r="N309" i="21"/>
  <c r="N179" i="21"/>
  <c r="N63" i="21"/>
  <c r="N218" i="21"/>
  <c r="N319" i="21"/>
  <c r="N293" i="21"/>
  <c r="N117" i="21"/>
  <c r="N312" i="21"/>
  <c r="N372" i="21"/>
  <c r="N193" i="21"/>
  <c r="N283" i="21"/>
  <c r="N296" i="21"/>
  <c r="N208" i="21"/>
  <c r="N324" i="21"/>
  <c r="N201" i="21"/>
  <c r="N86" i="21"/>
  <c r="N245" i="21"/>
  <c r="N22" i="21"/>
  <c r="N202" i="21"/>
  <c r="N61" i="21"/>
  <c r="N140" i="21"/>
  <c r="N318" i="21"/>
  <c r="N21" i="21"/>
  <c r="N295" i="21"/>
  <c r="N387" i="21"/>
  <c r="N139" i="21"/>
  <c r="N38" i="21"/>
  <c r="N371" i="21"/>
  <c r="N365" i="21"/>
  <c r="N229" i="21"/>
  <c r="N34" i="21"/>
  <c r="N240" i="21"/>
  <c r="N211" i="21"/>
  <c r="N386" i="21"/>
  <c r="N358" i="21"/>
  <c r="AM171" i="21"/>
  <c r="AM68" i="21"/>
  <c r="AM91" i="21"/>
  <c r="AM389" i="21"/>
  <c r="AM87" i="21"/>
  <c r="AM366" i="21"/>
  <c r="AM173" i="21"/>
  <c r="AM287" i="21"/>
  <c r="AM368" i="21"/>
  <c r="AM140" i="21"/>
  <c r="AM338" i="21"/>
  <c r="AM162" i="21"/>
  <c r="AM42" i="21"/>
  <c r="AM232" i="21"/>
  <c r="AM371" i="21"/>
  <c r="AM80" i="21"/>
  <c r="AM382" i="21"/>
  <c r="AM211" i="21"/>
  <c r="AM265" i="21"/>
  <c r="AM12" i="21"/>
  <c r="AM384" i="21"/>
  <c r="AM132" i="21"/>
  <c r="AM121" i="21"/>
  <c r="AM45" i="21"/>
  <c r="AM210" i="21"/>
  <c r="AM141" i="21"/>
  <c r="AM39" i="21"/>
  <c r="AM161" i="21"/>
  <c r="AM334" i="21"/>
  <c r="AM164" i="21"/>
  <c r="AM391" i="21"/>
  <c r="AM235" i="21"/>
  <c r="AM152" i="21"/>
  <c r="AM344" i="21"/>
  <c r="AM181" i="21"/>
  <c r="AM236" i="21"/>
  <c r="AM25" i="21"/>
  <c r="AM326" i="21"/>
  <c r="AM356" i="21"/>
  <c r="AM108" i="21"/>
  <c r="AM353" i="21"/>
  <c r="AM374" i="21"/>
  <c r="AM193" i="21"/>
  <c r="AM349" i="21"/>
  <c r="AM97" i="21"/>
  <c r="AM299" i="21"/>
  <c r="AM135" i="21"/>
  <c r="AM165" i="21"/>
  <c r="AM303" i="21"/>
  <c r="AM142" i="21"/>
  <c r="AM24" i="21"/>
  <c r="AM31" i="21"/>
  <c r="AM357" i="21"/>
  <c r="AM94" i="21"/>
  <c r="AM105" i="21"/>
  <c r="AM298" i="21"/>
  <c r="AM286" i="21"/>
  <c r="AM245" i="21"/>
  <c r="AM294" i="21"/>
  <c r="AM204" i="21"/>
  <c r="AM118" i="21"/>
  <c r="AM99" i="21"/>
  <c r="AM114" i="21"/>
  <c r="AM329" i="21"/>
  <c r="AM198" i="21"/>
  <c r="AM131" i="21"/>
  <c r="AM342" i="21"/>
  <c r="AM385" i="21"/>
  <c r="AM202" i="21"/>
  <c r="AM297" i="21"/>
  <c r="AM274" i="21"/>
  <c r="AM49" i="21"/>
  <c r="AM154" i="21"/>
  <c r="AM196" i="21"/>
  <c r="AM186" i="21"/>
  <c r="AM28" i="21"/>
  <c r="AM206" i="21"/>
  <c r="AM54" i="21"/>
  <c r="AM58" i="21"/>
  <c r="AM56" i="21"/>
  <c r="AM280" i="21"/>
  <c r="AM51" i="21"/>
  <c r="AM215" i="21"/>
  <c r="AM113" i="21"/>
  <c r="AM331" i="21"/>
  <c r="AM128" i="21"/>
  <c r="AM101" i="21"/>
  <c r="AM176" i="21"/>
  <c r="AM15" i="21"/>
  <c r="AM352" i="21"/>
  <c r="AM262" i="21"/>
  <c r="AM82" i="21"/>
  <c r="AM208" i="21"/>
  <c r="AM304" i="21"/>
  <c r="AM167" i="21"/>
  <c r="AM273" i="21"/>
  <c r="AM266" i="21"/>
  <c r="AM37" i="21"/>
  <c r="AM277" i="21"/>
  <c r="AM178" i="21"/>
  <c r="AM19" i="21"/>
  <c r="AM77" i="21"/>
  <c r="AM169" i="21"/>
  <c r="AM22" i="21"/>
  <c r="AM122" i="21"/>
  <c r="AM110" i="21"/>
  <c r="AM367" i="21"/>
  <c r="AM59" i="21"/>
  <c r="AM320" i="21"/>
  <c r="AM95" i="21"/>
  <c r="AM317" i="21"/>
  <c r="AM155" i="21"/>
  <c r="AM175" i="21"/>
  <c r="AM126" i="21"/>
  <c r="AM192" i="21"/>
  <c r="AM184" i="21"/>
  <c r="AM213" i="21"/>
  <c r="AM269" i="21"/>
  <c r="AM205" i="21"/>
  <c r="AM57" i="21"/>
  <c r="AM373" i="21"/>
  <c r="AM55" i="21"/>
  <c r="AM372" i="21"/>
  <c r="AM267" i="21"/>
  <c r="AM216" i="21"/>
  <c r="AM212" i="21"/>
  <c r="AM73" i="21"/>
  <c r="AM86" i="21"/>
  <c r="AM201" i="21"/>
  <c r="AM96" i="21"/>
  <c r="AM268" i="21"/>
  <c r="AM330" i="21"/>
  <c r="AM18" i="21"/>
  <c r="AM306" i="21"/>
  <c r="AM346" i="21"/>
  <c r="AM378" i="21"/>
  <c r="AM187" i="21"/>
  <c r="AM16" i="21"/>
  <c r="AM359" i="21"/>
  <c r="AM259" i="21"/>
  <c r="AM147" i="21"/>
  <c r="AM130" i="21"/>
  <c r="AM30" i="21"/>
  <c r="AM136" i="21"/>
  <c r="AM347" i="21"/>
  <c r="AM241" i="21"/>
  <c r="AM85" i="21"/>
  <c r="AM36" i="21"/>
  <c r="AM117" i="21"/>
  <c r="AM231" i="21"/>
  <c r="AM312" i="21"/>
  <c r="AM217" i="21"/>
  <c r="AM278" i="21"/>
  <c r="AM47" i="21"/>
  <c r="AM228" i="21"/>
  <c r="AM335" i="21"/>
  <c r="AM237" i="21"/>
  <c r="AM98" i="21"/>
  <c r="AM328" i="21"/>
  <c r="AM92" i="21"/>
  <c r="AM314" i="21"/>
  <c r="AM386" i="21"/>
  <c r="AM50" i="21"/>
  <c r="AM363" i="21"/>
  <c r="AM75" i="21"/>
  <c r="AM43" i="21"/>
  <c r="AM322" i="21"/>
  <c r="AM90" i="21"/>
  <c r="AM390" i="21"/>
  <c r="AM223" i="21"/>
  <c r="AM345" i="21"/>
  <c r="AM158" i="21"/>
  <c r="AM219" i="21"/>
  <c r="AM295" i="21"/>
  <c r="AM182" i="21"/>
  <c r="AM166" i="21"/>
  <c r="AM125" i="21"/>
  <c r="AM177" i="21"/>
  <c r="AM224" i="21"/>
  <c r="AM333" i="21"/>
  <c r="AM93" i="21"/>
  <c r="AM127" i="21"/>
  <c r="AM199" i="21"/>
  <c r="AM34" i="21"/>
  <c r="AM309" i="21"/>
  <c r="AM185" i="21"/>
  <c r="AM65" i="21"/>
  <c r="AM17" i="21"/>
  <c r="AM200" i="21"/>
  <c r="AM319" i="21"/>
  <c r="AM163" i="21"/>
  <c r="AM291" i="21"/>
  <c r="AM72" i="21"/>
  <c r="AM240" i="21"/>
  <c r="AM102" i="21"/>
  <c r="AM150" i="21"/>
  <c r="AM225" i="21"/>
  <c r="AM20" i="21"/>
  <c r="AM194" i="21"/>
  <c r="AM138" i="21"/>
  <c r="AM246" i="21"/>
  <c r="AM348" i="21"/>
  <c r="AM263" i="21"/>
  <c r="AM33" i="21"/>
  <c r="AM112" i="21"/>
  <c r="AM119" i="21"/>
  <c r="AM242" i="21"/>
  <c r="AM40" i="21"/>
  <c r="AM276" i="21"/>
  <c r="AM243" i="21"/>
  <c r="AM170" i="21"/>
  <c r="AM41" i="21"/>
  <c r="AM336" i="21"/>
  <c r="AM188" i="21"/>
  <c r="AM281" i="21"/>
  <c r="AM218" i="21"/>
  <c r="AM29" i="21"/>
  <c r="AM174" i="21"/>
  <c r="AM83" i="21"/>
  <c r="AM103" i="21"/>
  <c r="AM249" i="21"/>
  <c r="AM337" i="21"/>
  <c r="AM53" i="21"/>
  <c r="AM341" i="21"/>
  <c r="AM70" i="21"/>
  <c r="AM120" i="21"/>
  <c r="AM284" i="21"/>
  <c r="AM350" i="21"/>
  <c r="AM221" i="21"/>
  <c r="AM380" i="21"/>
  <c r="AM89" i="21"/>
  <c r="AM134" i="21"/>
  <c r="AM48" i="21"/>
  <c r="AM351" i="21"/>
  <c r="AM283" i="21"/>
  <c r="AM139" i="21"/>
  <c r="AM251" i="21"/>
  <c r="AM66" i="21"/>
  <c r="AM238" i="21"/>
  <c r="AM254" i="21"/>
  <c r="AM364" i="21"/>
  <c r="AM255" i="21"/>
  <c r="AM172" i="21"/>
  <c r="AM293" i="21"/>
  <c r="AM133" i="21"/>
  <c r="AM207" i="21"/>
  <c r="AM76" i="21"/>
  <c r="AM197" i="21"/>
  <c r="AM321" i="21"/>
  <c r="AM285" i="21"/>
  <c r="AM222" i="21"/>
  <c r="AM340" i="21"/>
  <c r="AM388" i="21"/>
  <c r="AM307" i="21"/>
  <c r="AM168" i="21"/>
  <c r="AM209" i="21"/>
  <c r="AM260" i="21"/>
  <c r="AM275" i="21"/>
  <c r="AM71" i="21"/>
  <c r="AM290" i="21"/>
  <c r="AM252" i="21"/>
  <c r="AM230" i="21"/>
  <c r="AM26" i="21"/>
  <c r="AM258" i="21"/>
  <c r="AM261" i="21"/>
  <c r="AM381" i="21"/>
  <c r="AM191" i="21"/>
  <c r="AM69" i="21"/>
  <c r="AM369" i="21"/>
  <c r="AM370" i="21"/>
  <c r="AM88" i="21"/>
  <c r="AM339" i="21"/>
  <c r="AM151" i="21"/>
  <c r="AM354" i="21"/>
  <c r="AD304" i="21"/>
  <c r="AD242" i="21"/>
  <c r="AD73" i="21"/>
  <c r="AD272" i="21"/>
  <c r="AD234" i="21"/>
  <c r="AD337" i="21"/>
  <c r="AD32" i="21"/>
  <c r="AD386" i="21"/>
  <c r="AD38" i="21"/>
  <c r="AD245" i="21"/>
  <c r="AD305" i="21"/>
  <c r="AQ262" i="21"/>
  <c r="AQ322" i="21"/>
  <c r="AQ338" i="21"/>
  <c r="AD364" i="21"/>
  <c r="AD301" i="21"/>
  <c r="AD50" i="21"/>
  <c r="AD250" i="21"/>
  <c r="AD261" i="21"/>
  <c r="AD262" i="21"/>
  <c r="AD164" i="21"/>
  <c r="AD55" i="21"/>
  <c r="AD223" i="21"/>
  <c r="AD81" i="21"/>
  <c r="AD270" i="21"/>
  <c r="AD60" i="21"/>
  <c r="AQ166" i="21"/>
  <c r="AQ240" i="21"/>
  <c r="AQ140" i="21"/>
  <c r="AD36" i="21"/>
  <c r="AD357" i="21"/>
  <c r="AD208" i="21"/>
  <c r="AD76" i="21"/>
  <c r="AD56" i="21"/>
  <c r="AD173" i="21"/>
  <c r="AD353" i="21"/>
  <c r="AD24" i="21"/>
  <c r="AD271" i="21"/>
  <c r="AD287" i="21"/>
  <c r="AD134" i="21"/>
  <c r="AQ94" i="21"/>
  <c r="AQ190" i="21"/>
  <c r="AE294" i="21"/>
  <c r="AE177" i="21"/>
  <c r="AE307" i="21"/>
  <c r="AE241" i="21"/>
  <c r="AE293" i="21"/>
  <c r="AE117" i="21"/>
  <c r="AE125" i="21"/>
  <c r="AE147" i="21"/>
  <c r="AE164" i="21"/>
  <c r="AE54" i="21"/>
  <c r="AE88" i="21"/>
  <c r="AE101" i="21"/>
  <c r="AE290" i="21"/>
  <c r="AE188" i="21"/>
  <c r="AE333" i="21"/>
  <c r="AE34" i="21"/>
  <c r="AE110" i="21"/>
  <c r="AE47" i="21"/>
  <c r="AE215" i="21"/>
  <c r="AE49" i="21"/>
  <c r="AE330" i="21"/>
  <c r="AE16" i="21"/>
  <c r="AE31" i="21"/>
  <c r="AE87" i="21"/>
  <c r="AE150" i="21"/>
  <c r="AE94" i="21"/>
  <c r="AE242" i="21"/>
  <c r="AE53" i="21"/>
  <c r="AE182" i="21"/>
  <c r="AE194" i="21"/>
  <c r="AE92" i="21"/>
  <c r="M271" i="21"/>
  <c r="M339" i="21"/>
  <c r="M166" i="21"/>
  <c r="M227" i="21"/>
  <c r="M357" i="21"/>
  <c r="M251" i="21"/>
  <c r="M330" i="21"/>
  <c r="M318" i="21"/>
  <c r="M180" i="21"/>
  <c r="M90" i="21"/>
  <c r="M235" i="21"/>
  <c r="AP80" i="21"/>
  <c r="AP18" i="21"/>
  <c r="AP204" i="21"/>
  <c r="AP242" i="21"/>
  <c r="AP382" i="21"/>
  <c r="AP219" i="21"/>
  <c r="AP387" i="21"/>
  <c r="AP363" i="21"/>
  <c r="AP185" i="21"/>
  <c r="AP41" i="21"/>
  <c r="AP310" i="21"/>
  <c r="AP261" i="21"/>
  <c r="AP267" i="21"/>
  <c r="AP51" i="21"/>
  <c r="AP12" i="21"/>
  <c r="AP247" i="21"/>
  <c r="AP250" i="21"/>
  <c r="AP309" i="21"/>
  <c r="AP341" i="21"/>
  <c r="AP108" i="21"/>
  <c r="AP277" i="21"/>
  <c r="K63" i="21"/>
  <c r="K139" i="21"/>
  <c r="N29" i="21"/>
  <c r="N72" i="21"/>
  <c r="N191" i="21"/>
  <c r="N46" i="21"/>
  <c r="N159" i="21"/>
  <c r="N122" i="21"/>
  <c r="N383" i="21"/>
  <c r="N134" i="21"/>
  <c r="N113" i="21"/>
  <c r="N389" i="21"/>
  <c r="N380" i="21"/>
  <c r="N181" i="21"/>
  <c r="N110" i="21"/>
  <c r="N124" i="21"/>
  <c r="N70" i="21"/>
  <c r="N16" i="21"/>
  <c r="N238" i="21"/>
  <c r="N359" i="21"/>
  <c r="N345" i="21"/>
  <c r="N33" i="21"/>
  <c r="N278" i="21"/>
  <c r="N226" i="21"/>
  <c r="N325" i="21"/>
  <c r="N384" i="21"/>
  <c r="N251" i="21"/>
  <c r="N66" i="21"/>
  <c r="AE162" i="21"/>
  <c r="AE95" i="21"/>
  <c r="AE55" i="21"/>
  <c r="AE142" i="21"/>
  <c r="AE64" i="21"/>
  <c r="AE286" i="21"/>
  <c r="AE350" i="21"/>
  <c r="AE338" i="21"/>
  <c r="AE224" i="21"/>
  <c r="AE202" i="21"/>
  <c r="AE282" i="21"/>
  <c r="AE131" i="21"/>
  <c r="AE206" i="21"/>
  <c r="AE213" i="21"/>
  <c r="AE163" i="21"/>
  <c r="AE316" i="21"/>
  <c r="AE269" i="21"/>
  <c r="AE247" i="21"/>
  <c r="AE271" i="21"/>
  <c r="AE40" i="21"/>
  <c r="AE22" i="21"/>
  <c r="AE13" i="21"/>
  <c r="AE42" i="21"/>
  <c r="AE387" i="21"/>
  <c r="AE17" i="21"/>
  <c r="AE261" i="21"/>
  <c r="AE252" i="21"/>
  <c r="AE121" i="21"/>
  <c r="AE328" i="21"/>
  <c r="AE279" i="21"/>
  <c r="AE258" i="21"/>
  <c r="AE226" i="21"/>
  <c r="AE154" i="21"/>
  <c r="AE111" i="21"/>
  <c r="AE298" i="21"/>
  <c r="AE82" i="21"/>
  <c r="AE268" i="21"/>
  <c r="AE297" i="21"/>
  <c r="AE123" i="21"/>
  <c r="AE108" i="21"/>
  <c r="AE97" i="21"/>
  <c r="AE80" i="21"/>
  <c r="AE135" i="21"/>
  <c r="AE383" i="21"/>
  <c r="AE86" i="21"/>
  <c r="AE220" i="21"/>
  <c r="AE122" i="21"/>
  <c r="AE84" i="21"/>
  <c r="AE218" i="21"/>
  <c r="AE99" i="21"/>
  <c r="AE79" i="21"/>
  <c r="AE275" i="21"/>
  <c r="AE308" i="21"/>
  <c r="AE311" i="21"/>
  <c r="AE96" i="21"/>
  <c r="AE390" i="21"/>
  <c r="AE59" i="21"/>
  <c r="M144" i="21"/>
  <c r="M347" i="21"/>
  <c r="M299" i="21"/>
  <c r="M121" i="21"/>
  <c r="M96" i="21"/>
  <c r="M94" i="21"/>
  <c r="M209" i="21"/>
  <c r="M156" i="21"/>
  <c r="M388" i="21"/>
  <c r="M383" i="21"/>
  <c r="M111" i="21"/>
  <c r="M324" i="21"/>
  <c r="M222" i="21"/>
  <c r="M118" i="21"/>
  <c r="M338" i="21"/>
  <c r="M303" i="21"/>
  <c r="M187" i="21"/>
  <c r="M125" i="21"/>
  <c r="M116" i="21"/>
  <c r="M254" i="21"/>
  <c r="M15" i="21"/>
  <c r="M263" i="21"/>
  <c r="M353" i="21"/>
  <c r="M204" i="21"/>
  <c r="M211" i="21"/>
  <c r="M63" i="21"/>
  <c r="M89" i="21"/>
  <c r="M38" i="21"/>
  <c r="M176" i="21"/>
  <c r="M269" i="21"/>
  <c r="M83" i="21"/>
  <c r="M221" i="21"/>
  <c r="M266" i="21"/>
  <c r="M115" i="21"/>
  <c r="M226" i="21"/>
  <c r="M309" i="21"/>
  <c r="K178" i="21"/>
  <c r="K193" i="21"/>
  <c r="K124" i="21"/>
  <c r="K123" i="21"/>
  <c r="K146" i="21"/>
  <c r="K249" i="21"/>
  <c r="K106" i="21"/>
  <c r="K386" i="21"/>
  <c r="K238" i="21"/>
  <c r="K95" i="21"/>
  <c r="K205" i="21"/>
  <c r="K58" i="21"/>
  <c r="K199" i="21"/>
  <c r="K304" i="21"/>
  <c r="K281" i="21"/>
  <c r="K253" i="21"/>
  <c r="K260" i="21"/>
  <c r="K261" i="21"/>
  <c r="K87" i="21"/>
  <c r="AQ87" i="21"/>
  <c r="AQ200" i="21"/>
  <c r="AQ362" i="21"/>
  <c r="AQ52" i="21"/>
  <c r="AE167" i="21"/>
  <c r="AE336" i="21"/>
  <c r="AE61" i="21"/>
  <c r="AE259" i="21"/>
  <c r="AE243" i="21"/>
  <c r="AE98" i="21"/>
  <c r="AE205" i="21"/>
  <c r="AE309" i="21"/>
  <c r="AE301" i="21"/>
  <c r="AE144" i="21"/>
  <c r="AE230" i="21"/>
  <c r="AE239" i="21"/>
  <c r="AE192" i="21"/>
  <c r="M277" i="21"/>
  <c r="M145" i="21"/>
  <c r="M52" i="21"/>
  <c r="M131" i="21"/>
  <c r="M67" i="21"/>
  <c r="M150" i="21"/>
  <c r="M74" i="21"/>
  <c r="M32" i="21"/>
  <c r="M292" i="21"/>
  <c r="K367" i="21"/>
  <c r="K77" i="21"/>
  <c r="K355" i="21"/>
  <c r="K354" i="21"/>
  <c r="K134" i="21"/>
  <c r="AQ40" i="21"/>
  <c r="AQ232" i="21"/>
  <c r="AQ171" i="21"/>
  <c r="M294" i="21"/>
  <c r="M219" i="21"/>
  <c r="M22" i="21"/>
  <c r="M249" i="21"/>
  <c r="M41" i="21"/>
  <c r="M34" i="21"/>
  <c r="M173" i="21"/>
  <c r="M87" i="21"/>
  <c r="M62" i="21"/>
  <c r="M315" i="21"/>
  <c r="K338" i="21"/>
  <c r="K47" i="21"/>
  <c r="K180" i="21"/>
  <c r="K110" i="21"/>
  <c r="AP137" i="21"/>
  <c r="AP249" i="21"/>
  <c r="AP225" i="21"/>
  <c r="AP96" i="21"/>
  <c r="AP22" i="21"/>
  <c r="AP340" i="21"/>
  <c r="AP191" i="21"/>
  <c r="AP368" i="21"/>
  <c r="AP29" i="21"/>
  <c r="AP262" i="21"/>
  <c r="AP205" i="21"/>
  <c r="AP256" i="21"/>
  <c r="AP68" i="21"/>
  <c r="AP140" i="21"/>
  <c r="AP148" i="21"/>
  <c r="AP330" i="21"/>
  <c r="AP286" i="21"/>
  <c r="AP163" i="21"/>
  <c r="AP162" i="21"/>
  <c r="AP179" i="21"/>
  <c r="AP91" i="21"/>
  <c r="AP172" i="21"/>
  <c r="AP283" i="21"/>
  <c r="AP69" i="21"/>
  <c r="AP173" i="21"/>
  <c r="AP19" i="21"/>
  <c r="AP199" i="21"/>
  <c r="AP268" i="21"/>
  <c r="AP288" i="21"/>
  <c r="AP294" i="21"/>
  <c r="AP373" i="21"/>
  <c r="AP318" i="21"/>
  <c r="AP198" i="21"/>
  <c r="AP110" i="21"/>
  <c r="AP264" i="21"/>
  <c r="AP362" i="21"/>
  <c r="AP197" i="21"/>
  <c r="AP61" i="21"/>
  <c r="AP113" i="21"/>
  <c r="AP317" i="21"/>
  <c r="AP312" i="21"/>
  <c r="AP350" i="21"/>
  <c r="AP53" i="21"/>
  <c r="AP200" i="21"/>
  <c r="AP114" i="21"/>
  <c r="AP232" i="21"/>
  <c r="AP369" i="21"/>
  <c r="AP208" i="21"/>
  <c r="AP307" i="21"/>
  <c r="AP14" i="21"/>
  <c r="AP30" i="21"/>
  <c r="AP381" i="21"/>
  <c r="AP297" i="21"/>
  <c r="AP164" i="21"/>
  <c r="AP214" i="21"/>
  <c r="AP374" i="21"/>
  <c r="AP121" i="21"/>
  <c r="AP314" i="21"/>
  <c r="AP36" i="21"/>
  <c r="AP195" i="21"/>
  <c r="AP282" i="21"/>
  <c r="AP319" i="21"/>
  <c r="AP84" i="21"/>
  <c r="AP20" i="21"/>
  <c r="AP322" i="21"/>
  <c r="AP92" i="21"/>
  <c r="AP64" i="21"/>
  <c r="AP216" i="21"/>
  <c r="AP112" i="21"/>
  <c r="AP359" i="21"/>
  <c r="AP117" i="21"/>
  <c r="AP77" i="21"/>
  <c r="AP366" i="21"/>
  <c r="AP209" i="21"/>
  <c r="AP177" i="21"/>
  <c r="AP60" i="21"/>
  <c r="AP26" i="21"/>
  <c r="AP17" i="21"/>
  <c r="AP328" i="21"/>
  <c r="AP37" i="21"/>
  <c r="AP248" i="21"/>
  <c r="AP215" i="21"/>
  <c r="AP78" i="21"/>
  <c r="AP266" i="21"/>
  <c r="AP291" i="21"/>
  <c r="AP184" i="21"/>
  <c r="AP202" i="21"/>
  <c r="AP71" i="21"/>
  <c r="AP167" i="21"/>
  <c r="AP290" i="21"/>
  <c r="AP57" i="21"/>
  <c r="AP98" i="21"/>
  <c r="AP233" i="21"/>
  <c r="AP45" i="21"/>
  <c r="AP339" i="21"/>
  <c r="AP142" i="21"/>
  <c r="AP168" i="21"/>
  <c r="AP377" i="21"/>
  <c r="AP186" i="21"/>
  <c r="AP252" i="21"/>
  <c r="AP153" i="21"/>
  <c r="AP40" i="21"/>
  <c r="AP144" i="21"/>
  <c r="AP353" i="21"/>
  <c r="AP87" i="21"/>
  <c r="AP246" i="21"/>
  <c r="AP15" i="21"/>
  <c r="AP23" i="21"/>
  <c r="AP390" i="21"/>
  <c r="AP47" i="21"/>
  <c r="AP128" i="21"/>
  <c r="AP150" i="21"/>
  <c r="AP213" i="21"/>
  <c r="AP259" i="21"/>
  <c r="AP333" i="21"/>
  <c r="AP212" i="21"/>
  <c r="AP210" i="21"/>
  <c r="AP223" i="21"/>
  <c r="AP59" i="21"/>
  <c r="AP73" i="21"/>
  <c r="AP237" i="21"/>
  <c r="AP99" i="21"/>
  <c r="AP24" i="21"/>
  <c r="AP106" i="21"/>
  <c r="AP384" i="21"/>
  <c r="AP298" i="21"/>
  <c r="AP376" i="21"/>
  <c r="AP159" i="21"/>
  <c r="AP103" i="21"/>
  <c r="AP129" i="21"/>
  <c r="AP124" i="21"/>
  <c r="AP145" i="21"/>
  <c r="AP211" i="21"/>
  <c r="AP119" i="21"/>
  <c r="AP348" i="21"/>
  <c r="AP258" i="21"/>
  <c r="AP82" i="21"/>
  <c r="AP336" i="21"/>
  <c r="AP138" i="21"/>
  <c r="AP326" i="21"/>
  <c r="AP100" i="21"/>
  <c r="AP207" i="21"/>
  <c r="AP371" i="21"/>
  <c r="AP181" i="21"/>
  <c r="AP190" i="21"/>
  <c r="AP375" i="21"/>
  <c r="AP284" i="21"/>
  <c r="AP273" i="21"/>
  <c r="AP105" i="21"/>
  <c r="AP335" i="21"/>
  <c r="AP182" i="21"/>
  <c r="AP227" i="21"/>
  <c r="AP58" i="21"/>
  <c r="AP146" i="21"/>
  <c r="AP151" i="21"/>
  <c r="AP188" i="21"/>
  <c r="AP313" i="21"/>
  <c r="AP278" i="21"/>
  <c r="AP271" i="21"/>
  <c r="AP33" i="21"/>
  <c r="AP101" i="21"/>
  <c r="AP367" i="21"/>
  <c r="AP243" i="21"/>
  <c r="AP230" i="21"/>
  <c r="AP385" i="21"/>
  <c r="AP344" i="21"/>
  <c r="AP352" i="21"/>
  <c r="AP13" i="21"/>
  <c r="AP72" i="21"/>
  <c r="AP383" i="21"/>
  <c r="AP160" i="21"/>
  <c r="AP354" i="21"/>
  <c r="AP192" i="21"/>
  <c r="AP293" i="21"/>
  <c r="AP357" i="21"/>
  <c r="AP234" i="21"/>
  <c r="AP226" i="21"/>
  <c r="AP85" i="21"/>
  <c r="AP31" i="21"/>
  <c r="AP16" i="21"/>
  <c r="AP241" i="21"/>
  <c r="AP325" i="21"/>
  <c r="AP364" i="21"/>
  <c r="AP351" i="21"/>
  <c r="AP229" i="21"/>
  <c r="AP28" i="21"/>
  <c r="AP380" i="21"/>
  <c r="AP388" i="21"/>
  <c r="AP46" i="21"/>
  <c r="AP49" i="21"/>
  <c r="AP187" i="21"/>
  <c r="AP270" i="21"/>
  <c r="AP221" i="21"/>
  <c r="AP308" i="21"/>
  <c r="AP346" i="21"/>
  <c r="AP279" i="21"/>
  <c r="AP120" i="21"/>
  <c r="AP81" i="21"/>
  <c r="AP116" i="21"/>
  <c r="AP301" i="21"/>
  <c r="AP171" i="21"/>
  <c r="AP235" i="21"/>
  <c r="AP217" i="21"/>
  <c r="AP276" i="21"/>
  <c r="AP178" i="21"/>
  <c r="AP125" i="21"/>
  <c r="AP135" i="21"/>
  <c r="AP132" i="21"/>
  <c r="AP389" i="21"/>
  <c r="AP386" i="21"/>
  <c r="AP21" i="21"/>
  <c r="AP94" i="21"/>
  <c r="AP86" i="21"/>
  <c r="AP95" i="21"/>
  <c r="AP342" i="21"/>
  <c r="AP131" i="21"/>
  <c r="AP347" i="21"/>
  <c r="AP257" i="21"/>
  <c r="AP90" i="21"/>
  <c r="AP337" i="21"/>
  <c r="AP228" i="21"/>
  <c r="AP127" i="21"/>
  <c r="AP260" i="21"/>
  <c r="AP65" i="21"/>
  <c r="AP245" i="21"/>
  <c r="AP356" i="21"/>
  <c r="AP244" i="21"/>
  <c r="AP355" i="21"/>
  <c r="AP378" i="21"/>
  <c r="AP67" i="21"/>
  <c r="AP391" i="21"/>
  <c r="AP136" i="21"/>
  <c r="AP165" i="21"/>
  <c r="AP155" i="21"/>
  <c r="AP38" i="21"/>
  <c r="AP275" i="21"/>
  <c r="AP66" i="21"/>
  <c r="AP56" i="21"/>
  <c r="AP220" i="21"/>
  <c r="AP134" i="21"/>
  <c r="AP194" i="21"/>
  <c r="AP360" i="21"/>
  <c r="AP289" i="21"/>
  <c r="AP321" i="21"/>
  <c r="AP25" i="21"/>
  <c r="AP255" i="21"/>
  <c r="AP44" i="21"/>
  <c r="AP83" i="21"/>
  <c r="AP76" i="21"/>
  <c r="AP379" i="21"/>
  <c r="AP180" i="21"/>
  <c r="AP97" i="21"/>
  <c r="AP287" i="21"/>
  <c r="AP111" i="21"/>
  <c r="AP139" i="21"/>
  <c r="AP224" i="21"/>
  <c r="AP332" i="21"/>
  <c r="AP265" i="21"/>
  <c r="AP343" i="21"/>
  <c r="AP189" i="21"/>
  <c r="AP236" i="21"/>
  <c r="AP130" i="21"/>
  <c r="AP331" i="21"/>
  <c r="AP52" i="21"/>
  <c r="AP34" i="21"/>
  <c r="AP175" i="21"/>
  <c r="AP281" i="21"/>
  <c r="AP329" i="21"/>
  <c r="AP254" i="21"/>
  <c r="AP122" i="21"/>
  <c r="AP299" i="21"/>
  <c r="AP311" i="21"/>
  <c r="AP93" i="21"/>
  <c r="AP104" i="21"/>
  <c r="AP206" i="21"/>
  <c r="AP302" i="21"/>
  <c r="AP365" i="21"/>
  <c r="AP295" i="21"/>
  <c r="AP345" i="21"/>
  <c r="AP170" i="21"/>
  <c r="AP324" i="21"/>
  <c r="AP316" i="21"/>
  <c r="AP48" i="21"/>
  <c r="AP231" i="21"/>
  <c r="AP183" i="21"/>
  <c r="AP149" i="21"/>
  <c r="AP349" i="21"/>
  <c r="AP251" i="21"/>
  <c r="AP280" i="21"/>
  <c r="AP338" i="21"/>
  <c r="AP305" i="21"/>
  <c r="AP109" i="21"/>
  <c r="AP176" i="21"/>
  <c r="AP238" i="21"/>
  <c r="AP196" i="21"/>
  <c r="AP152" i="21"/>
  <c r="AP201" i="21"/>
  <c r="N119" i="21"/>
  <c r="N77" i="21"/>
  <c r="N313" i="21"/>
  <c r="N243" i="21"/>
  <c r="N49" i="21"/>
  <c r="N357" i="21"/>
  <c r="N172" i="21"/>
  <c r="N327" i="21"/>
  <c r="N133" i="21"/>
  <c r="N26" i="21"/>
  <c r="N223" i="21"/>
  <c r="N216" i="21"/>
  <c r="N103" i="21"/>
  <c r="N79" i="21"/>
  <c r="N364" i="21"/>
  <c r="N298" i="21"/>
  <c r="N87" i="21"/>
  <c r="N272" i="21"/>
  <c r="N153" i="21"/>
  <c r="N80" i="21"/>
  <c r="N40" i="21"/>
  <c r="N57" i="21"/>
  <c r="N281" i="21"/>
  <c r="N142" i="21"/>
  <c r="N355" i="21"/>
  <c r="N52" i="21"/>
  <c r="N194" i="21"/>
  <c r="N337" i="21"/>
  <c r="N315" i="21"/>
  <c r="N213" i="21"/>
  <c r="N197" i="21"/>
  <c r="N360" i="21"/>
  <c r="N58" i="21"/>
  <c r="N93" i="21"/>
  <c r="N301" i="21"/>
  <c r="N165" i="21"/>
  <c r="N32" i="21"/>
  <c r="N262" i="21"/>
  <c r="N81" i="21"/>
  <c r="N158" i="21"/>
  <c r="N237" i="21"/>
  <c r="N127" i="21"/>
  <c r="N106" i="21"/>
  <c r="N42" i="21"/>
  <c r="N209" i="21"/>
  <c r="N239" i="21"/>
  <c r="N320" i="21"/>
  <c r="N303" i="21"/>
  <c r="N100" i="21"/>
  <c r="N196" i="21"/>
  <c r="N340" i="21"/>
  <c r="N280" i="21"/>
  <c r="N252" i="21"/>
  <c r="N128" i="21"/>
  <c r="N137" i="21"/>
  <c r="N317" i="21"/>
  <c r="N351" i="21"/>
  <c r="N105" i="21"/>
  <c r="N310" i="21"/>
  <c r="N321" i="21"/>
  <c r="N25" i="21"/>
  <c r="N339" i="21"/>
  <c r="N78" i="21"/>
  <c r="N24" i="21"/>
  <c r="N204" i="21"/>
  <c r="N185" i="21"/>
  <c r="N346" i="21"/>
  <c r="N260" i="21"/>
  <c r="N184" i="21"/>
  <c r="N336" i="21"/>
  <c r="N228" i="21"/>
  <c r="N207" i="21"/>
  <c r="N144" i="21"/>
  <c r="N168" i="21"/>
  <c r="N275" i="21"/>
  <c r="N307" i="21"/>
  <c r="N92" i="21"/>
  <c r="N149" i="21"/>
  <c r="N222" i="21"/>
  <c r="N210" i="21"/>
  <c r="N171" i="21"/>
  <c r="N263" i="21"/>
  <c r="N146" i="21"/>
  <c r="N382" i="21"/>
  <c r="N37" i="21"/>
  <c r="N160" i="21"/>
  <c r="N27" i="21"/>
  <c r="N182" i="21"/>
  <c r="N41" i="21"/>
  <c r="N166" i="21"/>
  <c r="N333" i="21"/>
  <c r="N270" i="21"/>
  <c r="N300" i="21"/>
  <c r="N292" i="21"/>
  <c r="N174" i="21"/>
  <c r="N36" i="21"/>
  <c r="N126" i="21"/>
  <c r="N342" i="21"/>
  <c r="N180" i="21"/>
  <c r="N316" i="21"/>
  <c r="N352" i="21"/>
  <c r="N375" i="21"/>
  <c r="N299" i="21"/>
  <c r="N377" i="21"/>
  <c r="N256" i="21"/>
  <c r="N120" i="21"/>
  <c r="N247" i="21"/>
  <c r="N75" i="21"/>
  <c r="N205" i="21"/>
  <c r="N97" i="21"/>
  <c r="N88" i="21"/>
  <c r="N143" i="21"/>
  <c r="N350" i="21"/>
  <c r="N95" i="21"/>
  <c r="N286" i="21"/>
  <c r="N190" i="21"/>
  <c r="N157" i="21"/>
  <c r="N13" i="21"/>
  <c r="N176" i="21"/>
  <c r="N285" i="21"/>
  <c r="N82" i="21"/>
  <c r="N234" i="21"/>
  <c r="N84" i="21"/>
  <c r="N289" i="21"/>
  <c r="N59" i="21"/>
  <c r="N224" i="21"/>
  <c r="N236" i="21"/>
  <c r="N74" i="21"/>
  <c r="N233" i="21"/>
  <c r="N219" i="21"/>
  <c r="N108" i="21"/>
  <c r="N297" i="21"/>
  <c r="N60" i="21"/>
  <c r="N322" i="21"/>
  <c r="N141" i="21"/>
  <c r="N116" i="21"/>
  <c r="N282" i="21"/>
  <c r="N266" i="21"/>
  <c r="N189" i="21"/>
  <c r="N98" i="21"/>
  <c r="N136" i="21"/>
  <c r="N374" i="21"/>
  <c r="N287" i="21"/>
  <c r="N14" i="21"/>
  <c r="N161" i="21"/>
  <c r="N12" i="21"/>
  <c r="N344" i="21"/>
  <c r="N369" i="21"/>
  <c r="N249" i="21"/>
  <c r="N118" i="21"/>
  <c r="N123" i="21"/>
  <c r="N246" i="21"/>
  <c r="N175" i="21"/>
  <c r="N390" i="21"/>
  <c r="N373" i="21"/>
  <c r="N294" i="21"/>
  <c r="N304" i="21"/>
  <c r="N65" i="21"/>
  <c r="N121" i="21"/>
  <c r="N132" i="21"/>
  <c r="N169" i="21"/>
  <c r="N259" i="21"/>
  <c r="N90" i="21"/>
  <c r="N265" i="21"/>
  <c r="N155" i="21"/>
  <c r="N186" i="21"/>
  <c r="N225" i="21"/>
  <c r="N248" i="21"/>
  <c r="N354" i="21"/>
  <c r="N332" i="21"/>
  <c r="N200" i="21"/>
  <c r="N54" i="21"/>
  <c r="N254" i="21"/>
  <c r="N370" i="21"/>
  <c r="N30" i="21"/>
  <c r="N378" i="21"/>
  <c r="N261" i="21"/>
  <c r="N326" i="21"/>
  <c r="N96" i="21"/>
  <c r="N268" i="21"/>
  <c r="N91" i="21"/>
  <c r="N257" i="21"/>
  <c r="N264" i="21"/>
  <c r="N129" i="21"/>
  <c r="N279" i="21"/>
  <c r="N308" i="21"/>
  <c r="N109" i="21"/>
  <c r="N51" i="21"/>
  <c r="N125" i="21"/>
  <c r="N231" i="21"/>
  <c r="N255" i="21"/>
  <c r="N154" i="21"/>
  <c r="N45" i="21"/>
  <c r="N288" i="21"/>
  <c r="N114" i="21"/>
  <c r="N28" i="21"/>
  <c r="N31" i="21"/>
  <c r="N83" i="21"/>
  <c r="N19" i="21"/>
  <c r="N385" i="21"/>
  <c r="N335" i="21"/>
  <c r="N235" i="21"/>
  <c r="N138" i="21"/>
  <c r="N145" i="21"/>
  <c r="N221" i="21"/>
  <c r="N343" i="21"/>
  <c r="N314" i="21"/>
  <c r="N306" i="21"/>
  <c r="N284" i="21"/>
  <c r="N183" i="21"/>
  <c r="N302" i="21"/>
  <c r="N15" i="21"/>
  <c r="N199" i="21"/>
  <c r="N330" i="21"/>
  <c r="N115" i="21"/>
  <c r="N170" i="21"/>
  <c r="N56" i="21"/>
  <c r="N71" i="21"/>
  <c r="N379" i="21"/>
  <c r="N163" i="21"/>
  <c r="N367" i="21"/>
  <c r="N177" i="21"/>
  <c r="N212" i="21"/>
  <c r="N73" i="21"/>
  <c r="N130" i="21"/>
  <c r="N311" i="21"/>
  <c r="N89" i="21"/>
  <c r="N331" i="21"/>
  <c r="N220" i="21"/>
  <c r="N47" i="21"/>
  <c r="N67" i="21"/>
  <c r="N267" i="21"/>
  <c r="N349" i="21"/>
  <c r="N206" i="21"/>
  <c r="N381" i="21"/>
  <c r="N76" i="21"/>
  <c r="N85" i="21"/>
  <c r="N391" i="21"/>
  <c r="N291" i="21"/>
  <c r="N305" i="21"/>
  <c r="N227" i="21"/>
  <c r="N195" i="21"/>
  <c r="N148" i="21"/>
  <c r="N102" i="21"/>
  <c r="N188" i="21"/>
  <c r="N147" i="21"/>
  <c r="N50" i="21"/>
  <c r="N55" i="21"/>
  <c r="N214" i="21"/>
  <c r="N362" i="21"/>
  <c r="N329" i="21"/>
  <c r="N290" i="21"/>
  <c r="N253" i="21"/>
  <c r="N20" i="21"/>
  <c r="N232" i="21"/>
  <c r="N230" i="21"/>
  <c r="N167" i="21"/>
  <c r="N151" i="21"/>
  <c r="N341" i="21"/>
  <c r="N101" i="21"/>
  <c r="N269" i="21"/>
  <c r="N39" i="21"/>
  <c r="N215" i="21"/>
  <c r="N347" i="21"/>
  <c r="N203" i="21"/>
  <c r="N187" i="21"/>
  <c r="N348" i="21"/>
  <c r="N135" i="21"/>
  <c r="N53" i="21"/>
  <c r="N328" i="21"/>
  <c r="N112" i="21"/>
  <c r="N99" i="21"/>
  <c r="N271" i="21"/>
  <c r="N241" i="21"/>
  <c r="AA71" i="21"/>
  <c r="AA36" i="21"/>
  <c r="AD117" i="21"/>
  <c r="AD67" i="21"/>
  <c r="AD203" i="21"/>
  <c r="AD258" i="21"/>
  <c r="AD43" i="21"/>
  <c r="AD159" i="21"/>
  <c r="AD199" i="21"/>
  <c r="AD54" i="21"/>
  <c r="AD316" i="21"/>
  <c r="AD27" i="21"/>
  <c r="AD21" i="21"/>
  <c r="AD121" i="21"/>
  <c r="AD378" i="21"/>
  <c r="AD119" i="21"/>
  <c r="AD191" i="21"/>
  <c r="AD253" i="21"/>
  <c r="AD293" i="21"/>
  <c r="AD313" i="21"/>
  <c r="AD186" i="21"/>
  <c r="AD361" i="21"/>
  <c r="AD308" i="21"/>
  <c r="AD228" i="21"/>
  <c r="AD137" i="21"/>
  <c r="AD85" i="21"/>
  <c r="AD136" i="21"/>
  <c r="AD325" i="21"/>
  <c r="AD174" i="21"/>
  <c r="AD188" i="21"/>
  <c r="AD104" i="21"/>
  <c r="AD148" i="21"/>
  <c r="AD379" i="21"/>
  <c r="AD169" i="21"/>
  <c r="AD296" i="21"/>
  <c r="AD390" i="21"/>
  <c r="AD321" i="21"/>
  <c r="AD276" i="21"/>
  <c r="AD227" i="21"/>
  <c r="AD247" i="21"/>
  <c r="AD167" i="21"/>
  <c r="AD183" i="21"/>
  <c r="AD256" i="21"/>
  <c r="AD147" i="21"/>
  <c r="AD194" i="21"/>
  <c r="AD145" i="21"/>
  <c r="AD278" i="21"/>
  <c r="AD212" i="21"/>
  <c r="AD269" i="21"/>
  <c r="AD311" i="21"/>
  <c r="AD172" i="21"/>
  <c r="AD84" i="21"/>
  <c r="AD156" i="21"/>
  <c r="AD343" i="21"/>
  <c r="AD375" i="21"/>
  <c r="AD128" i="21"/>
  <c r="AD110" i="21"/>
  <c r="AD383" i="21"/>
  <c r="AD217" i="21"/>
  <c r="AD154" i="21"/>
  <c r="AD118" i="21"/>
  <c r="AD150" i="21"/>
  <c r="AD100" i="21"/>
  <c r="AD220" i="21"/>
  <c r="AD201" i="21"/>
  <c r="AD244" i="21"/>
  <c r="AD106" i="21"/>
  <c r="AD123" i="21"/>
  <c r="AD225" i="21"/>
  <c r="AD180" i="21"/>
  <c r="AD307" i="21"/>
  <c r="AD235" i="21"/>
  <c r="AD144" i="21"/>
  <c r="AD19" i="21"/>
  <c r="AD45" i="21"/>
  <c r="AD42" i="21"/>
  <c r="AD290" i="21"/>
  <c r="AD207" i="21"/>
  <c r="AD267" i="21"/>
  <c r="AD77" i="21"/>
  <c r="AD384" i="21"/>
  <c r="AD323" i="21"/>
  <c r="AD59" i="21"/>
  <c r="AD135" i="21"/>
  <c r="AD377" i="21"/>
  <c r="AD179" i="21"/>
  <c r="AD33" i="21"/>
  <c r="AD381" i="21"/>
  <c r="AD268" i="21"/>
  <c r="AD221" i="21"/>
  <c r="AD348" i="21"/>
  <c r="AD318" i="21"/>
  <c r="AD282" i="21"/>
  <c r="AD87" i="21"/>
  <c r="AD289" i="21"/>
  <c r="AD310" i="21"/>
  <c r="AD280" i="21"/>
  <c r="AD64" i="21"/>
  <c r="AD340" i="21"/>
  <c r="AD187" i="21"/>
  <c r="AD317" i="21"/>
  <c r="AD39" i="21"/>
  <c r="AD83" i="21"/>
  <c r="AD58" i="21"/>
  <c r="AD162" i="21"/>
  <c r="AD103" i="21"/>
  <c r="AD146" i="21"/>
  <c r="AD177" i="21"/>
  <c r="AD116" i="21"/>
  <c r="AD205" i="21"/>
  <c r="AD113" i="21"/>
  <c r="AD213" i="21"/>
  <c r="AD26" i="21"/>
  <c r="AD324" i="21"/>
  <c r="AD12" i="21"/>
  <c r="AD344" i="21"/>
  <c r="AD206" i="21"/>
  <c r="AD69" i="21"/>
  <c r="AD226" i="21"/>
  <c r="AD246" i="21"/>
  <c r="AD283" i="21"/>
  <c r="AD286" i="21"/>
  <c r="AD231" i="21"/>
  <c r="AD255" i="21"/>
  <c r="AD44" i="21"/>
  <c r="AD28" i="21"/>
  <c r="AD328" i="21"/>
  <c r="AD368" i="21"/>
  <c r="AD347" i="21"/>
  <c r="AD331" i="21"/>
  <c r="AD365" i="21"/>
  <c r="AD195" i="21"/>
  <c r="AD138" i="21"/>
  <c r="AD176" i="21"/>
  <c r="AD132" i="21"/>
  <c r="AD265" i="21"/>
  <c r="AD20" i="21"/>
  <c r="AD161" i="21"/>
  <c r="AD72" i="21"/>
  <c r="AD218" i="21"/>
  <c r="AD263" i="21"/>
  <c r="AD48" i="21"/>
  <c r="AD108" i="21"/>
  <c r="AD86" i="21"/>
  <c r="AD236" i="21"/>
  <c r="AD251" i="21"/>
  <c r="AD279" i="21"/>
  <c r="AD163" i="21"/>
  <c r="AD88" i="21"/>
  <c r="AD158" i="21"/>
  <c r="AD371" i="21"/>
  <c r="AD23" i="21"/>
  <c r="AD63" i="21"/>
  <c r="AD182" i="21"/>
  <c r="AD285" i="21"/>
  <c r="AD356" i="21"/>
  <c r="AD120" i="21"/>
  <c r="AD160" i="21"/>
  <c r="AD300" i="21"/>
  <c r="AD175" i="21"/>
  <c r="AD306" i="21"/>
  <c r="AD233" i="21"/>
  <c r="AD115" i="21"/>
  <c r="AD98" i="21"/>
  <c r="AD111" i="21"/>
  <c r="AD338" i="21"/>
  <c r="AD70" i="21"/>
  <c r="AD330" i="21"/>
  <c r="AD367" i="21"/>
  <c r="AD288" i="21"/>
  <c r="AD178" i="21"/>
  <c r="AD29" i="21"/>
  <c r="AD75" i="21"/>
  <c r="AD74" i="21"/>
  <c r="AD299" i="21"/>
  <c r="AD239" i="21"/>
  <c r="AD266" i="21"/>
  <c r="AD219" i="21"/>
  <c r="AD71" i="21"/>
  <c r="AD25" i="21"/>
  <c r="AD391" i="21"/>
  <c r="AD151" i="21"/>
  <c r="AD41" i="21"/>
  <c r="AD380" i="21"/>
  <c r="AD369" i="21"/>
  <c r="AD190" i="21"/>
  <c r="AD129" i="21"/>
  <c r="AD312" i="21"/>
  <c r="AD105" i="21"/>
  <c r="AD46" i="21"/>
  <c r="AD197" i="21"/>
  <c r="AQ184" i="21"/>
  <c r="AQ137" i="21"/>
  <c r="AQ36" i="21"/>
  <c r="AQ264" i="21"/>
  <c r="AQ56" i="21"/>
  <c r="AQ197" i="21"/>
  <c r="AQ92" i="21"/>
  <c r="AQ313" i="21"/>
  <c r="AQ228" i="21"/>
  <c r="AQ193" i="21"/>
  <c r="AQ317" i="21"/>
  <c r="AQ285" i="21"/>
  <c r="AQ372" i="21"/>
  <c r="AQ278" i="21"/>
  <c r="AQ153" i="21"/>
  <c r="AQ91" i="21"/>
  <c r="AQ224" i="21"/>
  <c r="AQ30" i="21"/>
  <c r="AQ383" i="21"/>
  <c r="AQ48" i="21"/>
  <c r="AQ24" i="21"/>
  <c r="AQ138" i="21"/>
  <c r="AQ178" i="21"/>
  <c r="AQ379" i="21"/>
  <c r="AQ185" i="21"/>
  <c r="AQ160" i="21"/>
  <c r="AQ368" i="21"/>
  <c r="AQ168" i="21"/>
  <c r="AQ21" i="21"/>
  <c r="AQ26" i="21"/>
  <c r="AQ229" i="21"/>
  <c r="AQ241" i="21"/>
  <c r="AQ154" i="21"/>
  <c r="AQ145" i="21"/>
  <c r="AQ55" i="21"/>
  <c r="AQ261" i="21"/>
  <c r="AQ194" i="21"/>
  <c r="AQ164" i="21"/>
  <c r="AQ126" i="21"/>
  <c r="AQ329" i="21"/>
  <c r="AQ170" i="21"/>
  <c r="AQ195" i="21"/>
  <c r="AQ299" i="21"/>
  <c r="AQ289" i="21"/>
  <c r="AQ31" i="21"/>
  <c r="AQ205" i="21"/>
  <c r="AQ302" i="21"/>
  <c r="AQ314" i="21"/>
  <c r="AQ121" i="21"/>
  <c r="AQ122" i="21"/>
  <c r="AQ255" i="21"/>
  <c r="AQ342" i="21"/>
  <c r="AQ123" i="21"/>
  <c r="AQ45" i="21"/>
  <c r="AQ310" i="21"/>
  <c r="AQ157" i="21"/>
  <c r="AQ106" i="21"/>
  <c r="AQ86" i="21"/>
  <c r="AQ88" i="21"/>
  <c r="AQ271" i="21"/>
  <c r="AQ76" i="21"/>
  <c r="AQ152" i="21"/>
  <c r="AQ90" i="21"/>
  <c r="AQ258" i="21"/>
  <c r="AQ306" i="21"/>
  <c r="AQ65" i="21"/>
  <c r="AQ325" i="21"/>
  <c r="AQ70" i="21"/>
  <c r="AQ218" i="21"/>
  <c r="AQ307" i="21"/>
  <c r="AQ136" i="21"/>
  <c r="AQ219" i="21"/>
  <c r="AQ380" i="21"/>
  <c r="AQ125" i="21"/>
  <c r="AQ211" i="21"/>
  <c r="AQ226" i="21"/>
  <c r="AQ207" i="21"/>
  <c r="AQ89" i="21"/>
  <c r="AQ324" i="21"/>
  <c r="AQ108" i="21"/>
  <c r="AQ155" i="21"/>
  <c r="AQ119" i="21"/>
  <c r="AQ357" i="21"/>
  <c r="AQ165" i="21"/>
  <c r="AQ181" i="21"/>
  <c r="AQ202" i="21"/>
  <c r="AQ99" i="21"/>
  <c r="AQ225" i="21"/>
  <c r="AQ366" i="21"/>
  <c r="AQ327" i="21"/>
  <c r="AQ28" i="21"/>
  <c r="AQ356" i="21"/>
  <c r="AQ22" i="21"/>
  <c r="AQ312" i="21"/>
  <c r="AQ51" i="21"/>
  <c r="AQ251" i="21"/>
  <c r="AQ58" i="21"/>
  <c r="AQ351" i="21"/>
  <c r="AQ199" i="21"/>
  <c r="AQ174" i="21"/>
  <c r="AQ147" i="21"/>
  <c r="AQ124" i="21"/>
  <c r="AQ105" i="21"/>
  <c r="AQ68" i="21"/>
  <c r="AQ203" i="21"/>
  <c r="AQ188" i="21"/>
  <c r="AQ103" i="21"/>
  <c r="AQ208" i="21"/>
  <c r="AQ321" i="21"/>
  <c r="AQ135" i="21"/>
  <c r="AQ23" i="21"/>
  <c r="AQ235" i="21"/>
  <c r="AQ131" i="21"/>
  <c r="AQ345" i="21"/>
  <c r="AQ180" i="21"/>
  <c r="AQ248" i="21"/>
  <c r="AQ279" i="21"/>
  <c r="AQ81" i="21"/>
  <c r="AQ360" i="21"/>
  <c r="AQ49" i="21"/>
  <c r="AQ173" i="21"/>
  <c r="AQ139" i="21"/>
  <c r="AQ334" i="21"/>
  <c r="AQ67" i="21"/>
  <c r="AQ175" i="21"/>
  <c r="AQ41" i="21"/>
  <c r="AQ305" i="21"/>
  <c r="AQ183" i="21"/>
  <c r="AQ348" i="21"/>
  <c r="AQ128" i="21"/>
  <c r="AQ120" i="21"/>
  <c r="AQ385" i="21"/>
  <c r="AQ72" i="21"/>
  <c r="AQ269" i="21"/>
  <c r="AQ382" i="21"/>
  <c r="AQ109" i="21"/>
  <c r="AQ361" i="21"/>
  <c r="AQ104" i="21"/>
  <c r="AQ57" i="21"/>
  <c r="AQ353" i="21"/>
  <c r="AQ381" i="21"/>
  <c r="AQ96" i="21"/>
  <c r="AQ62" i="21"/>
  <c r="AQ301" i="21"/>
  <c r="AQ151" i="21"/>
  <c r="AQ318" i="21"/>
  <c r="AQ303" i="21"/>
  <c r="AQ252" i="21"/>
  <c r="AQ308" i="21"/>
  <c r="AQ323" i="21"/>
  <c r="AQ214" i="21"/>
  <c r="AQ319" i="21"/>
  <c r="AQ390" i="21"/>
  <c r="AQ234" i="21"/>
  <c r="AQ374" i="21"/>
  <c r="AQ101" i="21"/>
  <c r="AQ376" i="21"/>
  <c r="AQ294" i="21"/>
  <c r="AQ130" i="21"/>
  <c r="AQ343" i="21"/>
  <c r="AQ220" i="21"/>
  <c r="AQ332" i="21"/>
  <c r="AQ16" i="21"/>
  <c r="AQ162" i="21"/>
  <c r="AQ283" i="21"/>
  <c r="AQ355" i="21"/>
  <c r="AQ267" i="21"/>
  <c r="AQ377" i="21"/>
  <c r="AQ198" i="21"/>
  <c r="AQ254" i="21"/>
  <c r="AQ367" i="21"/>
  <c r="AQ349" i="21"/>
  <c r="AQ95" i="21"/>
  <c r="AQ391" i="21"/>
  <c r="AQ233" i="21"/>
  <c r="AQ300" i="21"/>
  <c r="AQ358" i="21"/>
  <c r="AQ146" i="21"/>
  <c r="AQ365" i="21"/>
  <c r="AQ333" i="21"/>
  <c r="AQ340" i="21"/>
  <c r="AQ73" i="21"/>
  <c r="AQ386" i="21"/>
  <c r="AQ187" i="21"/>
  <c r="AQ331" i="21"/>
  <c r="AQ107" i="21"/>
  <c r="AQ387" i="21"/>
  <c r="AQ14" i="21"/>
  <c r="AQ32" i="21"/>
  <c r="AQ281" i="21"/>
  <c r="AQ346" i="21"/>
  <c r="AQ280" i="21"/>
  <c r="AQ196" i="21"/>
  <c r="AQ150" i="21"/>
  <c r="AQ245" i="21"/>
  <c r="AQ97" i="21"/>
  <c r="AQ212" i="21"/>
  <c r="AQ161" i="21"/>
  <c r="AQ191" i="21"/>
  <c r="AQ388" i="21"/>
  <c r="AQ179" i="21"/>
  <c r="AQ354" i="21"/>
  <c r="AQ118" i="21"/>
  <c r="AQ296" i="21"/>
  <c r="AQ27" i="21"/>
  <c r="AQ290" i="21"/>
  <c r="AQ335" i="21"/>
  <c r="AQ209" i="21"/>
  <c r="AQ85" i="21"/>
  <c r="AQ273" i="21"/>
  <c r="AQ46" i="21"/>
  <c r="AQ75" i="21"/>
  <c r="AQ298" i="21"/>
  <c r="AQ311" i="21"/>
  <c r="AQ242" i="21"/>
  <c r="AQ169" i="21"/>
  <c r="AQ316" i="21"/>
  <c r="AQ110" i="21"/>
  <c r="AQ83" i="21"/>
  <c r="AQ186" i="21"/>
  <c r="AQ182" i="21"/>
  <c r="AQ54" i="21"/>
  <c r="AQ373" i="21"/>
  <c r="AQ247" i="21"/>
  <c r="AQ236" i="21"/>
  <c r="AQ177" i="21"/>
  <c r="AQ275" i="21"/>
  <c r="AQ371" i="21"/>
  <c r="AQ384" i="21"/>
  <c r="AQ60" i="21"/>
  <c r="AQ341" i="21"/>
  <c r="AQ44" i="21"/>
  <c r="AQ282" i="21"/>
  <c r="AQ29" i="21"/>
  <c r="AQ330" i="21"/>
  <c r="AQ213" i="21"/>
  <c r="AQ221" i="21"/>
  <c r="AQ309" i="21"/>
  <c r="AQ243" i="21"/>
  <c r="AQ249" i="21"/>
  <c r="AQ237" i="21"/>
  <c r="AQ336" i="21"/>
  <c r="AQ359" i="21"/>
  <c r="AQ215" i="21"/>
  <c r="AQ25" i="21"/>
  <c r="AQ176" i="21"/>
  <c r="AQ375" i="21"/>
  <c r="AQ259" i="21"/>
  <c r="AQ37" i="21"/>
  <c r="AQ266" i="21"/>
  <c r="AQ84" i="21"/>
  <c r="AQ12" i="21"/>
  <c r="AQ270" i="21"/>
  <c r="AQ111" i="21"/>
  <c r="AQ112" i="21"/>
  <c r="AQ256" i="21"/>
  <c r="AQ304" i="21"/>
  <c r="AQ43" i="21"/>
  <c r="AQ272" i="21"/>
  <c r="AQ134" i="21"/>
  <c r="AQ142" i="21"/>
  <c r="AQ47" i="21"/>
  <c r="AQ288" i="21"/>
  <c r="AQ378" i="21"/>
  <c r="AQ274" i="21"/>
  <c r="AQ216" i="21"/>
  <c r="AQ201" i="21"/>
  <c r="AQ42" i="21"/>
  <c r="AQ156" i="21"/>
  <c r="AQ250" i="21"/>
  <c r="AQ133" i="21"/>
  <c r="AQ347" i="21"/>
  <c r="AQ328" i="21"/>
  <c r="AQ77" i="21"/>
  <c r="AQ20" i="21"/>
  <c r="AQ74" i="21"/>
  <c r="AQ15" i="21"/>
  <c r="AQ352" i="21"/>
  <c r="AQ239" i="21"/>
  <c r="AQ350" i="21"/>
  <c r="AQ149" i="21"/>
  <c r="AQ19" i="21"/>
  <c r="AQ117" i="21"/>
  <c r="AQ326" i="21"/>
  <c r="AQ263" i="21"/>
  <c r="AQ276" i="21"/>
  <c r="AQ82" i="21"/>
  <c r="AQ370" i="21"/>
  <c r="AQ244" i="21"/>
  <c r="AQ98" i="21"/>
  <c r="AQ189" i="21"/>
  <c r="AQ277" i="21"/>
  <c r="AQ192" i="21"/>
  <c r="AQ59" i="21"/>
  <c r="AQ116" i="21"/>
  <c r="AQ204" i="21"/>
  <c r="AQ144" i="21"/>
  <c r="AQ295" i="21"/>
  <c r="AQ389" i="21"/>
  <c r="AQ127" i="21"/>
  <c r="AQ231" i="21"/>
  <c r="AQ253" i="21"/>
  <c r="AQ93" i="21"/>
  <c r="AQ39" i="21"/>
  <c r="AQ268" i="21"/>
  <c r="AQ206" i="21"/>
  <c r="AQ257" i="21"/>
  <c r="AQ78" i="21"/>
  <c r="AQ159" i="21"/>
  <c r="AQ18" i="21"/>
  <c r="AQ35" i="21"/>
  <c r="P132" i="21"/>
  <c r="P285" i="21"/>
  <c r="P24" i="21"/>
  <c r="P156" i="21"/>
  <c r="P243" i="21"/>
  <c r="P355" i="21"/>
  <c r="P55" i="21"/>
  <c r="P265" i="21"/>
  <c r="P15" i="21"/>
  <c r="P112" i="21"/>
  <c r="P335" i="21"/>
  <c r="P43" i="21"/>
  <c r="P249" i="21"/>
  <c r="P31" i="21"/>
  <c r="P226" i="21"/>
  <c r="P309" i="21"/>
  <c r="P119" i="21"/>
  <c r="P356" i="21"/>
  <c r="P275" i="21"/>
  <c r="P171" i="21"/>
  <c r="P145" i="21"/>
  <c r="P358" i="21"/>
  <c r="P339" i="21"/>
  <c r="P218" i="21"/>
  <c r="P352" i="21"/>
  <c r="P209" i="21"/>
  <c r="P140" i="21"/>
  <c r="P26" i="21"/>
  <c r="P79" i="21"/>
  <c r="P137" i="21"/>
  <c r="P242" i="21"/>
  <c r="P70" i="21"/>
  <c r="P162" i="21"/>
  <c r="P57" i="21"/>
  <c r="P337" i="21"/>
  <c r="P16" i="21"/>
  <c r="P125" i="21"/>
  <c r="P147" i="21"/>
  <c r="P260" i="21"/>
  <c r="P69" i="21"/>
  <c r="P117" i="21"/>
  <c r="P65" i="21"/>
  <c r="P25" i="21"/>
  <c r="P54" i="21"/>
  <c r="P283" i="21"/>
  <c r="P377" i="21"/>
  <c r="P216" i="21"/>
  <c r="P296" i="21"/>
  <c r="P223" i="21"/>
  <c r="P208" i="21"/>
  <c r="P320" i="21"/>
  <c r="P148" i="21"/>
  <c r="P333" i="21"/>
  <c r="P287" i="21"/>
  <c r="P192" i="21"/>
  <c r="P325" i="21"/>
  <c r="P177" i="21"/>
  <c r="P205" i="21"/>
  <c r="P184" i="21"/>
  <c r="P318" i="21"/>
  <c r="P277" i="21"/>
  <c r="P386" i="21"/>
  <c r="P292" i="21"/>
  <c r="P359" i="21"/>
  <c r="P72" i="21"/>
  <c r="P229" i="21"/>
  <c r="P94" i="21"/>
  <c r="P195" i="21"/>
  <c r="P178" i="21"/>
  <c r="P187" i="21"/>
  <c r="P379" i="21"/>
  <c r="P360" i="21"/>
  <c r="P388" i="21"/>
  <c r="P326" i="21"/>
  <c r="P80" i="21"/>
  <c r="P101" i="21"/>
  <c r="P382" i="21"/>
  <c r="P375" i="21"/>
  <c r="P273" i="21"/>
  <c r="P154" i="21"/>
  <c r="P120" i="21"/>
  <c r="P20" i="21"/>
  <c r="P334" i="21"/>
  <c r="P235" i="21"/>
  <c r="P371" i="21"/>
  <c r="P106" i="21"/>
  <c r="P228" i="21"/>
  <c r="P237" i="21"/>
  <c r="P215" i="21"/>
  <c r="P99" i="21"/>
  <c r="P130" i="21"/>
  <c r="P29" i="21"/>
  <c r="P385" i="21"/>
  <c r="P353" i="21"/>
  <c r="P118" i="21"/>
  <c r="P44" i="21"/>
  <c r="P327" i="21"/>
  <c r="P266" i="21"/>
  <c r="P347" i="21"/>
  <c r="P110" i="21"/>
  <c r="P114" i="21"/>
  <c r="P179" i="21"/>
  <c r="P344" i="21"/>
  <c r="P289" i="21"/>
  <c r="P340" i="21"/>
  <c r="P185" i="21"/>
  <c r="P194" i="21"/>
  <c r="P93" i="21"/>
  <c r="P113" i="21"/>
  <c r="P303" i="21"/>
  <c r="P240" i="21"/>
  <c r="P87" i="21"/>
  <c r="P170" i="21"/>
  <c r="P308" i="21"/>
  <c r="P346" i="21"/>
  <c r="P33" i="21"/>
  <c r="P362" i="21"/>
  <c r="P27" i="21"/>
  <c r="P236" i="21"/>
  <c r="P96" i="21"/>
  <c r="P211" i="21"/>
  <c r="P144" i="21"/>
  <c r="P336" i="21"/>
  <c r="P304" i="21"/>
  <c r="P84" i="21"/>
  <c r="P261" i="21"/>
  <c r="P115" i="21"/>
  <c r="P188" i="21"/>
  <c r="P389" i="21"/>
  <c r="P305" i="21"/>
  <c r="P284" i="21"/>
  <c r="P270" i="21"/>
  <c r="P248" i="21"/>
  <c r="P88" i="21"/>
  <c r="P298" i="21"/>
  <c r="P138" i="21"/>
  <c r="P169" i="21"/>
  <c r="P197" i="21"/>
  <c r="P32" i="21"/>
  <c r="P30" i="21"/>
  <c r="P380" i="21"/>
  <c r="P307" i="21"/>
  <c r="P103" i="21"/>
  <c r="P364" i="21"/>
  <c r="P73" i="21"/>
  <c r="P354" i="21"/>
  <c r="P231" i="21"/>
  <c r="V345" i="21"/>
  <c r="V262" i="21"/>
  <c r="V57" i="21"/>
  <c r="V85" i="21"/>
  <c r="V194" i="21"/>
  <c r="V371" i="21"/>
  <c r="V142" i="21"/>
  <c r="V253" i="21"/>
  <c r="V309" i="21"/>
  <c r="V201" i="21"/>
  <c r="V43" i="21"/>
  <c r="V230" i="21"/>
  <c r="V324" i="21"/>
  <c r="V103" i="21"/>
  <c r="V105" i="21"/>
  <c r="V67" i="21"/>
  <c r="V385" i="21"/>
  <c r="V308" i="21"/>
  <c r="V204" i="21"/>
  <c r="V133" i="21"/>
  <c r="V77" i="21"/>
  <c r="V66" i="21"/>
  <c r="V374" i="21"/>
  <c r="V129" i="21"/>
  <c r="V138" i="21"/>
  <c r="V156" i="21"/>
  <c r="V242" i="21"/>
  <c r="V365" i="21"/>
  <c r="V315" i="21"/>
  <c r="V174" i="21"/>
  <c r="V329" i="21"/>
  <c r="V158" i="21"/>
  <c r="V132" i="21"/>
  <c r="V177" i="21"/>
  <c r="V382" i="21"/>
  <c r="V46" i="21"/>
  <c r="V101" i="21"/>
  <c r="V151" i="21"/>
  <c r="V344" i="21"/>
  <c r="V96" i="21"/>
  <c r="V288" i="21"/>
  <c r="V184" i="21"/>
  <c r="V173" i="21"/>
  <c r="V193" i="21"/>
  <c r="V321" i="21"/>
  <c r="V389" i="21"/>
  <c r="V78" i="21"/>
  <c r="V116" i="21"/>
  <c r="V252" i="21"/>
  <c r="V34" i="21"/>
  <c r="V36" i="21"/>
  <c r="V141" i="21"/>
  <c r="V316" i="21"/>
  <c r="V320" i="21"/>
  <c r="V179" i="21"/>
  <c r="V65" i="21"/>
  <c r="V84" i="21"/>
  <c r="V148" i="21"/>
  <c r="V376" i="21"/>
  <c r="V54" i="21"/>
  <c r="V379" i="21"/>
  <c r="V265" i="21"/>
  <c r="V251" i="21"/>
  <c r="V225" i="21"/>
  <c r="V170" i="21"/>
  <c r="V91" i="21"/>
  <c r="V62" i="21"/>
  <c r="V243" i="21"/>
  <c r="V264" i="21"/>
  <c r="V137" i="21"/>
  <c r="V108" i="21"/>
  <c r="V380" i="21"/>
  <c r="V135" i="21"/>
  <c r="V143" i="21"/>
  <c r="V221" i="21"/>
  <c r="V355" i="21"/>
  <c r="V207" i="21"/>
  <c r="V92" i="21"/>
  <c r="V25" i="21"/>
  <c r="V372" i="21"/>
  <c r="V59" i="21"/>
  <c r="V353" i="21"/>
  <c r="V373" i="21"/>
  <c r="V301" i="21"/>
  <c r="V276" i="21"/>
  <c r="V381" i="21"/>
  <c r="V61" i="21"/>
  <c r="V215" i="21"/>
  <c r="V343" i="21"/>
  <c r="V51" i="21"/>
  <c r="V149" i="21"/>
  <c r="V70" i="21"/>
  <c r="V23" i="21"/>
  <c r="V74" i="21"/>
  <c r="V28" i="21"/>
  <c r="V81" i="21"/>
  <c r="V358" i="21"/>
  <c r="V296" i="21"/>
  <c r="V127" i="21"/>
  <c r="V363" i="21"/>
  <c r="V278" i="21"/>
  <c r="V150" i="21"/>
  <c r="V171" i="21"/>
  <c r="V228" i="21"/>
  <c r="V211" i="21"/>
  <c r="V153" i="21"/>
  <c r="V69" i="21"/>
  <c r="V330" i="21"/>
  <c r="V180" i="21"/>
  <c r="V196" i="21"/>
  <c r="V18" i="21"/>
  <c r="V351" i="21"/>
  <c r="V299" i="21"/>
  <c r="V258" i="21"/>
  <c r="V377" i="21"/>
  <c r="V232" i="21"/>
  <c r="V126" i="21"/>
  <c r="V302" i="21"/>
  <c r="V163" i="21"/>
  <c r="V203" i="21"/>
  <c r="V109" i="21"/>
  <c r="V311" i="21"/>
  <c r="V75" i="21"/>
  <c r="V42" i="21"/>
  <c r="V250" i="21"/>
  <c r="V391" i="21"/>
  <c r="V162" i="21"/>
  <c r="V246" i="21"/>
  <c r="V282" i="21"/>
  <c r="V95" i="21"/>
  <c r="V210" i="21"/>
  <c r="V239" i="21"/>
  <c r="V325" i="21"/>
  <c r="V44" i="21"/>
  <c r="V88" i="21"/>
  <c r="V390" i="21"/>
  <c r="V222" i="21"/>
  <c r="V157" i="21"/>
  <c r="V83" i="21"/>
  <c r="V192" i="21"/>
  <c r="V146" i="21"/>
  <c r="V384" i="21"/>
  <c r="V24" i="21"/>
  <c r="V175" i="21"/>
  <c r="V37" i="21"/>
  <c r="V118" i="21"/>
  <c r="V123" i="21"/>
  <c r="V223" i="21"/>
  <c r="V322" i="21"/>
  <c r="V347" i="21"/>
  <c r="V248" i="21"/>
  <c r="V50" i="21"/>
  <c r="V263" i="21"/>
  <c r="V22" i="21"/>
  <c r="V47" i="21"/>
  <c r="V334" i="21"/>
  <c r="V168" i="21"/>
  <c r="V89" i="21"/>
  <c r="V335" i="21"/>
  <c r="V364" i="21"/>
  <c r="V147" i="21"/>
  <c r="V111" i="21"/>
  <c r="V112" i="21"/>
  <c r="V270" i="21"/>
  <c r="V378" i="21"/>
  <c r="V60" i="21"/>
  <c r="V176" i="21"/>
  <c r="V289" i="21"/>
  <c r="V202" i="21"/>
  <c r="V275" i="21"/>
  <c r="V214" i="21"/>
  <c r="V191" i="21"/>
  <c r="V295" i="21"/>
  <c r="V229" i="21"/>
  <c r="V172" i="21"/>
  <c r="V286" i="21"/>
  <c r="V155" i="21"/>
  <c r="V169" i="21"/>
  <c r="V236" i="21"/>
  <c r="V241" i="21"/>
  <c r="V273" i="21"/>
  <c r="V87" i="21"/>
  <c r="V292" i="21"/>
  <c r="V35" i="21"/>
  <c r="V267" i="21"/>
  <c r="V291" i="21"/>
  <c r="V247" i="21"/>
  <c r="V383" i="21"/>
  <c r="V160" i="21"/>
  <c r="V197" i="21"/>
  <c r="V45" i="21"/>
  <c r="V97" i="21"/>
  <c r="V13" i="21"/>
  <c r="V272" i="21"/>
  <c r="V183" i="21"/>
  <c r="V386" i="21"/>
  <c r="V200" i="21"/>
  <c r="V331" i="21"/>
  <c r="V279" i="21"/>
  <c r="V73" i="21"/>
  <c r="V199" i="21"/>
  <c r="V64" i="21"/>
  <c r="V167" i="21"/>
  <c r="V388" i="21"/>
  <c r="V93" i="21"/>
  <c r="V198" i="21"/>
  <c r="V16" i="21"/>
  <c r="V271" i="21"/>
  <c r="AF272" i="21"/>
  <c r="AF257" i="21"/>
  <c r="AF74" i="21"/>
  <c r="AF181" i="21"/>
  <c r="AF372" i="21"/>
  <c r="AF297" i="21"/>
  <c r="AF389" i="21"/>
  <c r="AF159" i="21"/>
  <c r="AF246" i="21"/>
  <c r="AF239" i="21"/>
  <c r="AF107" i="21"/>
  <c r="AF367" i="21"/>
  <c r="AF68" i="21"/>
  <c r="AD257" i="21"/>
  <c r="AD181" i="21"/>
  <c r="AD79" i="21"/>
  <c r="AD345" i="21"/>
  <c r="AD210" i="21"/>
  <c r="AD230" i="21"/>
  <c r="AD374" i="21"/>
  <c r="AD350" i="21"/>
  <c r="AD68" i="21"/>
  <c r="AD152" i="21"/>
  <c r="AD189" i="21"/>
  <c r="AD30" i="21"/>
  <c r="AD34" i="21"/>
  <c r="AD66" i="21"/>
  <c r="AD281" i="21"/>
  <c r="AD143" i="21"/>
  <c r="AD240" i="21"/>
  <c r="AD214" i="21"/>
  <c r="AD51" i="21"/>
  <c r="AD372" i="21"/>
  <c r="AD243" i="21"/>
  <c r="AD360" i="21"/>
  <c r="AD125" i="21"/>
  <c r="AD47" i="21"/>
  <c r="AD31" i="21"/>
  <c r="AD91" i="21"/>
  <c r="AD336" i="21"/>
  <c r="AD35" i="21"/>
  <c r="AD97" i="21"/>
  <c r="AD142" i="21"/>
  <c r="AD277" i="21"/>
  <c r="AD335" i="21"/>
  <c r="AD62" i="21"/>
  <c r="AD149" i="21"/>
  <c r="AD284" i="21"/>
  <c r="AD302" i="21"/>
  <c r="AD89" i="21"/>
  <c r="AD200" i="21"/>
  <c r="AD130" i="21"/>
  <c r="AD322" i="21"/>
  <c r="AD351" i="21"/>
  <c r="AD131" i="21"/>
  <c r="AD260" i="21"/>
  <c r="AD170" i="21"/>
  <c r="AD254" i="21"/>
  <c r="AD339" i="21"/>
  <c r="AD184" i="21"/>
  <c r="AD101" i="21"/>
  <c r="AQ217" i="21"/>
  <c r="AQ148" i="21"/>
  <c r="AQ113" i="21"/>
  <c r="AQ230" i="21"/>
  <c r="AQ100" i="21"/>
  <c r="AQ71" i="21"/>
  <c r="AQ61" i="21"/>
  <c r="AQ238" i="21"/>
  <c r="AQ33" i="21"/>
  <c r="AQ79" i="21"/>
  <c r="AQ222" i="21"/>
  <c r="AQ158" i="21"/>
  <c r="AQ284" i="21"/>
  <c r="AQ34" i="21"/>
  <c r="AQ63" i="21"/>
  <c r="AQ129" i="21"/>
  <c r="AQ315" i="21"/>
  <c r="P40" i="21"/>
  <c r="V136" i="21"/>
  <c r="AD358" i="21"/>
  <c r="AD355" i="21"/>
  <c r="AD359" i="21"/>
  <c r="AD366" i="21"/>
  <c r="AD96" i="21"/>
  <c r="AD216" i="21"/>
  <c r="AD90" i="21"/>
  <c r="AD126" i="21"/>
  <c r="AD193" i="21"/>
  <c r="AD241" i="21"/>
  <c r="AD387" i="21"/>
  <c r="AD342" i="21"/>
  <c r="AD222" i="21"/>
  <c r="AD298" i="21"/>
  <c r="AD232" i="21"/>
  <c r="AD17" i="21"/>
  <c r="AD99" i="21"/>
  <c r="AD65" i="21"/>
  <c r="AD329" i="21"/>
  <c r="AD57" i="21"/>
  <c r="AD295" i="21"/>
  <c r="AD192" i="21"/>
  <c r="AD133" i="21"/>
  <c r="AD37" i="21"/>
  <c r="AD249" i="21"/>
  <c r="AD80" i="21"/>
  <c r="AD373" i="21"/>
  <c r="AD13" i="21"/>
  <c r="AD319" i="21"/>
  <c r="AD78" i="21"/>
  <c r="AD185" i="21"/>
  <c r="AD237" i="21"/>
  <c r="AD363" i="21"/>
  <c r="AD94" i="21"/>
  <c r="AD297" i="21"/>
  <c r="AD95" i="21"/>
  <c r="AD112" i="21"/>
  <c r="AD332" i="21"/>
  <c r="AD140" i="21"/>
  <c r="AD334" i="21"/>
  <c r="AD15" i="21"/>
  <c r="AD252" i="21"/>
  <c r="AD40" i="21"/>
  <c r="AD166" i="21"/>
  <c r="AD49" i="21"/>
  <c r="AD327" i="21"/>
  <c r="AD16" i="21"/>
  <c r="AD107" i="21"/>
  <c r="AQ297" i="21"/>
  <c r="AQ50" i="21"/>
  <c r="AQ114" i="21"/>
  <c r="AQ344" i="21"/>
  <c r="AQ369" i="21"/>
  <c r="AQ339" i="21"/>
  <c r="AQ364" i="21"/>
  <c r="AQ66" i="21"/>
  <c r="AQ163" i="21"/>
  <c r="AQ363" i="21"/>
  <c r="AQ143" i="21"/>
  <c r="AQ223" i="21"/>
  <c r="AQ141" i="21"/>
  <c r="AQ210" i="21"/>
  <c r="AQ80" i="21"/>
  <c r="AQ132" i="21"/>
  <c r="AQ286" i="21"/>
  <c r="P56" i="21"/>
  <c r="V39" i="21"/>
  <c r="AD155" i="21"/>
  <c r="AD382" i="21"/>
  <c r="AD315" i="21"/>
  <c r="AD209" i="21"/>
  <c r="AD341" i="21"/>
  <c r="AD352" i="21"/>
  <c r="AD61" i="21"/>
  <c r="AD14" i="21"/>
  <c r="AD388" i="21"/>
  <c r="AD354" i="21"/>
  <c r="AD124" i="21"/>
  <c r="AD303" i="21"/>
  <c r="AD22" i="21"/>
  <c r="AD376" i="21"/>
  <c r="AD346" i="21"/>
  <c r="AD127" i="21"/>
  <c r="AD157" i="21"/>
  <c r="AD52" i="21"/>
  <c r="AD204" i="21"/>
  <c r="AD153" i="21"/>
  <c r="AD18" i="21"/>
  <c r="AD309" i="21"/>
  <c r="AD294" i="21"/>
  <c r="AD274" i="21"/>
  <c r="AD326" i="21"/>
  <c r="AD248" i="21"/>
  <c r="AD320" i="21"/>
  <c r="AD122" i="21"/>
  <c r="AD198" i="21"/>
  <c r="AD114" i="21"/>
  <c r="AD202" i="21"/>
  <c r="AD168" i="21"/>
  <c r="AD196" i="21"/>
  <c r="AD92" i="21"/>
  <c r="AD292" i="21"/>
  <c r="AD275" i="21"/>
  <c r="AD102" i="21"/>
  <c r="AD93" i="21"/>
  <c r="AD349" i="21"/>
  <c r="AD82" i="21"/>
  <c r="AD165" i="21"/>
  <c r="AD109" i="21"/>
  <c r="AD139" i="21"/>
  <c r="AD215" i="21"/>
  <c r="AD238" i="21"/>
  <c r="AD389" i="21"/>
  <c r="AD291" i="21"/>
  <c r="AD314" i="21"/>
  <c r="AQ291" i="21"/>
  <c r="AQ265" i="21"/>
  <c r="AQ227" i="21"/>
  <c r="AQ293" i="21"/>
  <c r="AQ38" i="21"/>
  <c r="AQ64" i="21"/>
  <c r="AQ287" i="21"/>
  <c r="AQ17" i="21"/>
  <c r="AQ115" i="21"/>
  <c r="AQ260" i="21"/>
  <c r="AQ167" i="21"/>
  <c r="AQ53" i="21"/>
  <c r="AQ337" i="21"/>
  <c r="AQ292" i="21"/>
  <c r="AQ172" i="21"/>
  <c r="AQ13" i="21"/>
  <c r="AQ69" i="21"/>
  <c r="P204" i="21"/>
  <c r="AL255" i="21"/>
  <c r="P102" i="21"/>
  <c r="P255" i="21"/>
  <c r="P201" i="21"/>
  <c r="P278" i="21"/>
  <c r="P246" i="21"/>
  <c r="P59" i="21"/>
  <c r="P338" i="21"/>
  <c r="P313" i="21"/>
  <c r="P122" i="21"/>
  <c r="P267" i="21"/>
  <c r="P60" i="21"/>
  <c r="P301" i="21"/>
  <c r="P225" i="21"/>
  <c r="P100" i="21"/>
  <c r="P12" i="21"/>
  <c r="P22" i="21"/>
  <c r="P38" i="21"/>
  <c r="P49" i="21"/>
  <c r="P61" i="21"/>
  <c r="P51" i="21"/>
  <c r="P86" i="21"/>
  <c r="P17" i="21"/>
  <c r="P343" i="21"/>
  <c r="P131" i="21"/>
  <c r="P153" i="21"/>
  <c r="P189" i="21"/>
  <c r="P329" i="21"/>
  <c r="P221" i="21"/>
  <c r="P21" i="21"/>
  <c r="P254" i="21"/>
  <c r="P168" i="21"/>
  <c r="P370" i="21"/>
  <c r="P104" i="21"/>
  <c r="P369" i="21"/>
  <c r="P322" i="21"/>
  <c r="P384" i="21"/>
  <c r="P136" i="21"/>
  <c r="P23" i="21"/>
  <c r="P217" i="21"/>
  <c r="P66" i="21"/>
  <c r="P35" i="21"/>
  <c r="P128" i="21"/>
  <c r="P302" i="21"/>
  <c r="P247" i="21"/>
  <c r="P263" i="21"/>
  <c r="P74" i="21"/>
  <c r="P181" i="21"/>
  <c r="P272" i="21"/>
  <c r="P116" i="21"/>
  <c r="P349" i="21"/>
  <c r="P97" i="21"/>
  <c r="P250" i="21"/>
  <c r="P186" i="21"/>
  <c r="P151" i="21"/>
  <c r="P111" i="21"/>
  <c r="P182" i="21"/>
  <c r="P299" i="21"/>
  <c r="P133" i="21"/>
  <c r="P37" i="21"/>
  <c r="P200" i="21"/>
  <c r="P316" i="21"/>
  <c r="P368" i="21"/>
  <c r="P18" i="21"/>
  <c r="P311" i="21"/>
  <c r="P62" i="21"/>
  <c r="P28" i="21"/>
  <c r="P317" i="21"/>
  <c r="P241" i="21"/>
  <c r="P167" i="21"/>
  <c r="P129" i="21"/>
  <c r="P282" i="21"/>
  <c r="P95" i="21"/>
  <c r="P332" i="21"/>
  <c r="P306" i="21"/>
  <c r="P227" i="21"/>
  <c r="P159" i="21"/>
  <c r="P107" i="21"/>
  <c r="P262" i="21"/>
  <c r="P143" i="21"/>
  <c r="P210" i="21"/>
  <c r="AJ198" i="21"/>
  <c r="AJ284" i="21"/>
  <c r="AJ279" i="21"/>
  <c r="AJ162" i="21"/>
  <c r="AJ87" i="21"/>
  <c r="AJ214" i="21"/>
  <c r="AJ47" i="21"/>
  <c r="AJ13" i="21"/>
  <c r="AJ340" i="21"/>
  <c r="AJ244" i="21"/>
  <c r="AJ215" i="21"/>
  <c r="AJ160" i="21"/>
  <c r="P372" i="21"/>
  <c r="P58" i="21"/>
  <c r="P191" i="21"/>
  <c r="P91" i="21"/>
  <c r="P367" i="21"/>
  <c r="P77" i="21"/>
  <c r="P373" i="21"/>
  <c r="P83" i="21"/>
  <c r="P149" i="21"/>
  <c r="P252" i="21"/>
  <c r="P351" i="21"/>
  <c r="P173" i="21"/>
  <c r="P224" i="21"/>
  <c r="P297" i="21"/>
  <c r="P251" i="21"/>
  <c r="P257" i="21"/>
  <c r="P383" i="21"/>
  <c r="P291" i="21"/>
  <c r="P365" i="21"/>
  <c r="P233" i="21"/>
  <c r="P198" i="21"/>
  <c r="P350" i="21"/>
  <c r="P68" i="21"/>
  <c r="P314" i="21"/>
  <c r="P161" i="21"/>
  <c r="P390" i="21"/>
  <c r="P180" i="21"/>
  <c r="P39" i="21"/>
  <c r="P176" i="21"/>
  <c r="P199" i="21"/>
  <c r="P92" i="21"/>
  <c r="P203" i="21"/>
  <c r="P264" i="21"/>
  <c r="P174" i="21"/>
  <c r="P124" i="21"/>
  <c r="P75" i="21"/>
  <c r="P374" i="21"/>
  <c r="P127" i="21"/>
  <c r="P155" i="21"/>
  <c r="P50" i="21"/>
  <c r="P341" i="21"/>
  <c r="P90" i="21"/>
  <c r="P219" i="21"/>
  <c r="P345" i="21"/>
  <c r="P239" i="21"/>
  <c r="P274" i="21"/>
  <c r="P34" i="21"/>
  <c r="P300" i="21"/>
  <c r="P391" i="21"/>
  <c r="P190" i="21"/>
  <c r="P13" i="21"/>
  <c r="P230" i="21"/>
  <c r="P376" i="21"/>
  <c r="P319" i="21"/>
  <c r="P45" i="21"/>
  <c r="P206" i="21"/>
  <c r="P14" i="21"/>
  <c r="P276" i="21"/>
  <c r="P47" i="21"/>
  <c r="P361" i="21"/>
  <c r="P310" i="21"/>
  <c r="P157" i="21"/>
  <c r="P78" i="21"/>
  <c r="P286" i="21"/>
  <c r="P294" i="21"/>
  <c r="P366" i="21"/>
  <c r="P268" i="21"/>
  <c r="P328" i="21"/>
  <c r="P36" i="21"/>
  <c r="P53" i="21"/>
  <c r="P331" i="21"/>
  <c r="P126" i="21"/>
  <c r="P41" i="21"/>
  <c r="P357" i="21"/>
  <c r="P279" i="21"/>
  <c r="AJ56" i="21"/>
  <c r="AI158" i="21"/>
  <c r="AI14" i="21"/>
  <c r="AA371" i="21"/>
  <c r="AA242" i="21"/>
  <c r="AA276" i="21"/>
  <c r="AA315" i="21"/>
  <c r="AA226" i="21"/>
  <c r="AA156" i="21"/>
  <c r="AA254" i="21"/>
  <c r="AA377" i="21"/>
  <c r="AA287" i="21"/>
  <c r="AA140" i="21"/>
  <c r="AA204" i="21"/>
  <c r="W18" i="21"/>
  <c r="W311" i="21"/>
  <c r="W363" i="21"/>
  <c r="W90" i="21"/>
  <c r="W143" i="21"/>
  <c r="W297" i="21"/>
  <c r="W36" i="21"/>
  <c r="W350" i="21"/>
  <c r="W340" i="21"/>
  <c r="W87" i="21"/>
  <c r="W314" i="21"/>
  <c r="W55" i="21"/>
  <c r="W298" i="21"/>
  <c r="W29" i="21"/>
  <c r="W41" i="21"/>
  <c r="W355" i="21"/>
  <c r="W374" i="21"/>
  <c r="W255" i="21"/>
  <c r="W89" i="21"/>
  <c r="W94" i="21"/>
  <c r="W105" i="21"/>
  <c r="W171" i="21"/>
  <c r="W37" i="21"/>
  <c r="W56" i="21"/>
  <c r="W388" i="21"/>
  <c r="W65" i="21"/>
  <c r="W263" i="21"/>
  <c r="W67" i="21"/>
  <c r="W372" i="21"/>
  <c r="W84" i="21"/>
  <c r="W351" i="21"/>
  <c r="W365" i="21"/>
  <c r="W26" i="21"/>
  <c r="W343" i="21"/>
  <c r="W210" i="21"/>
  <c r="W229" i="21"/>
  <c r="W214" i="21"/>
  <c r="W309" i="21"/>
  <c r="W58" i="21"/>
  <c r="W104" i="21"/>
  <c r="W306" i="21"/>
  <c r="W179" i="21"/>
  <c r="W215" i="21"/>
  <c r="W305" i="21"/>
  <c r="W76" i="21"/>
  <c r="W101" i="21"/>
  <c r="W192" i="21"/>
  <c r="W40" i="21"/>
  <c r="W75" i="21"/>
  <c r="W361" i="21"/>
  <c r="W269" i="21"/>
  <c r="W322" i="21"/>
  <c r="W349" i="21"/>
  <c r="W265" i="21"/>
  <c r="W316" i="21"/>
  <c r="W136" i="21"/>
  <c r="P105" i="21"/>
  <c r="P378" i="21"/>
  <c r="P67" i="21"/>
  <c r="P166" i="21"/>
  <c r="P245" i="21"/>
  <c r="P139" i="21"/>
  <c r="P71" i="21"/>
  <c r="P348" i="21"/>
  <c r="P81" i="21"/>
  <c r="P220" i="21"/>
  <c r="P163" i="21"/>
  <c r="P46" i="21"/>
  <c r="P323" i="21"/>
  <c r="P141" i="21"/>
  <c r="P387" i="21"/>
  <c r="P256" i="21"/>
  <c r="P342" i="21"/>
  <c r="P76" i="21"/>
  <c r="P89" i="21"/>
  <c r="P142" i="21"/>
  <c r="P123" i="21"/>
  <c r="P271" i="21"/>
  <c r="P288" i="21"/>
  <c r="P214" i="21"/>
  <c r="P158" i="21"/>
  <c r="P121" i="21"/>
  <c r="P63" i="21"/>
  <c r="P193" i="21"/>
  <c r="P98" i="21"/>
  <c r="P150" i="21"/>
  <c r="P244" i="21"/>
  <c r="P213" i="21"/>
  <c r="P160" i="21"/>
  <c r="P146" i="21"/>
  <c r="P135" i="21"/>
  <c r="P172" i="21"/>
  <c r="P253" i="21"/>
  <c r="P196" i="21"/>
  <c r="P269" i="21"/>
  <c r="P312" i="21"/>
  <c r="P324" i="21"/>
  <c r="P64" i="21"/>
  <c r="P109" i="21"/>
  <c r="P42" i="21"/>
  <c r="P175" i="21"/>
  <c r="P295" i="21"/>
  <c r="P321" i="21"/>
  <c r="P363" i="21"/>
  <c r="P259" i="21"/>
  <c r="P381" i="21"/>
  <c r="P207" i="21"/>
  <c r="P232" i="21"/>
  <c r="P164" i="21"/>
  <c r="P183" i="21"/>
  <c r="P293" i="21"/>
  <c r="P238" i="21"/>
  <c r="P108" i="21"/>
  <c r="P290" i="21"/>
  <c r="P52" i="21"/>
  <c r="P85" i="21"/>
  <c r="P281" i="21"/>
  <c r="P134" i="21"/>
  <c r="P330" i="21"/>
  <c r="P280" i="21"/>
  <c r="P202" i="21"/>
  <c r="P234" i="21"/>
  <c r="P212" i="21"/>
  <c r="P48" i="21"/>
  <c r="P19" i="21"/>
  <c r="P152" i="21"/>
  <c r="P222" i="21"/>
  <c r="P165" i="21"/>
  <c r="P258" i="21"/>
  <c r="P82" i="21"/>
  <c r="P315" i="21"/>
  <c r="W203" i="21"/>
  <c r="W141" i="21"/>
  <c r="W35" i="21"/>
  <c r="W115" i="21"/>
  <c r="W156" i="21"/>
  <c r="W188" i="21"/>
  <c r="W132" i="21"/>
  <c r="W139" i="21"/>
  <c r="W124" i="21"/>
  <c r="W177" i="21"/>
  <c r="AJ252" i="21"/>
  <c r="AA292" i="21"/>
  <c r="V29" i="21"/>
  <c r="V208" i="21"/>
  <c r="V387" i="21"/>
  <c r="V76" i="21"/>
  <c r="V285" i="21"/>
  <c r="V100" i="21"/>
  <c r="V231" i="21"/>
  <c r="V317" i="21"/>
  <c r="V56" i="21"/>
  <c r="V235" i="21"/>
  <c r="V359" i="21"/>
  <c r="V349" i="21"/>
  <c r="V19" i="21"/>
  <c r="V186" i="21"/>
  <c r="V80" i="21"/>
  <c r="V117" i="21"/>
  <c r="V26" i="21"/>
  <c r="V195" i="21"/>
  <c r="V124" i="21"/>
  <c r="V361" i="21"/>
  <c r="V119" i="21"/>
  <c r="V294" i="21"/>
  <c r="V337" i="21"/>
  <c r="V220" i="21"/>
  <c r="V369" i="21"/>
  <c r="V360" i="21"/>
  <c r="V159" i="21"/>
  <c r="V99" i="21"/>
  <c r="V304" i="21"/>
  <c r="V224" i="21"/>
  <c r="V284" i="21"/>
  <c r="V21" i="21"/>
  <c r="V269" i="21"/>
  <c r="V209" i="21"/>
  <c r="V318" i="21"/>
  <c r="V213" i="21"/>
  <c r="V254" i="21"/>
  <c r="V48" i="21"/>
  <c r="V234" i="21"/>
  <c r="V261" i="21"/>
  <c r="V182" i="21"/>
  <c r="V300" i="21"/>
  <c r="V40" i="21"/>
  <c r="V298" i="21"/>
  <c r="V290" i="21"/>
  <c r="V31" i="21"/>
  <c r="V212" i="21"/>
  <c r="V131" i="21"/>
  <c r="V342" i="21"/>
  <c r="V346" i="21"/>
  <c r="V90" i="21"/>
  <c r="V130" i="21"/>
  <c r="V375" i="21"/>
  <c r="V237" i="21"/>
  <c r="V333" i="21"/>
  <c r="V307" i="21"/>
  <c r="V259" i="21"/>
  <c r="V233" i="21"/>
  <c r="V121" i="21"/>
  <c r="V144" i="21"/>
  <c r="V219" i="21"/>
  <c r="V72" i="21"/>
  <c r="V53" i="21"/>
  <c r="V113" i="21"/>
  <c r="V328" i="21"/>
  <c r="V128" i="21"/>
  <c r="V260" i="21"/>
  <c r="V58" i="21"/>
  <c r="V164" i="21"/>
  <c r="V115" i="21"/>
  <c r="V348" i="21"/>
  <c r="V238" i="21"/>
  <c r="V368" i="21"/>
  <c r="V122" i="21"/>
  <c r="V181" i="21"/>
  <c r="V32" i="21"/>
  <c r="V165" i="21"/>
  <c r="V312" i="21"/>
  <c r="V367" i="21"/>
  <c r="V71" i="21"/>
  <c r="V336" i="21"/>
  <c r="V134" i="21"/>
  <c r="V68" i="21"/>
  <c r="V15" i="21"/>
  <c r="V244" i="21"/>
  <c r="V106" i="21"/>
  <c r="V30" i="21"/>
  <c r="V27" i="21"/>
  <c r="V357" i="21"/>
  <c r="V310" i="21"/>
  <c r="V323" i="21"/>
  <c r="V226" i="21"/>
  <c r="V266" i="21"/>
  <c r="V154" i="21"/>
  <c r="V187" i="21"/>
  <c r="V120" i="21"/>
  <c r="V327" i="21"/>
  <c r="V283" i="21"/>
  <c r="V352" i="21"/>
  <c r="V125" i="21"/>
  <c r="AF295" i="21"/>
  <c r="AF217" i="21"/>
  <c r="AF178" i="21"/>
  <c r="AF253" i="21"/>
  <c r="AF140" i="21"/>
  <c r="AF270" i="21"/>
  <c r="AF219" i="21"/>
  <c r="AF256" i="21"/>
  <c r="AF358" i="21"/>
  <c r="AF222" i="21"/>
  <c r="AF245" i="21"/>
  <c r="AF220" i="21"/>
  <c r="AF151" i="21"/>
  <c r="AF118" i="21"/>
  <c r="AF30" i="21"/>
  <c r="AF129" i="21"/>
  <c r="AF132" i="21"/>
  <c r="AF57" i="21"/>
  <c r="AF269" i="21"/>
  <c r="AF252" i="21"/>
  <c r="AF350" i="21"/>
  <c r="AF192" i="21"/>
  <c r="AF59" i="21"/>
  <c r="AF218" i="21"/>
  <c r="AF273" i="21"/>
  <c r="AF261" i="21"/>
  <c r="AF65" i="21"/>
  <c r="AF187" i="21"/>
  <c r="V255" i="21"/>
  <c r="V362" i="21"/>
  <c r="V185" i="21"/>
  <c r="V20" i="21"/>
  <c r="V281" i="21"/>
  <c r="V314" i="21"/>
  <c r="V52" i="21"/>
  <c r="V110" i="21"/>
  <c r="V319" i="21"/>
  <c r="V287" i="21"/>
  <c r="V303" i="21"/>
  <c r="V313" i="21"/>
  <c r="V366" i="21"/>
  <c r="V217" i="21"/>
  <c r="V249" i="21"/>
  <c r="V139" i="21"/>
  <c r="V305" i="21"/>
  <c r="V297" i="21"/>
  <c r="V12" i="21"/>
  <c r="V178" i="21"/>
  <c r="V79" i="21"/>
  <c r="V280" i="21"/>
  <c r="V339" i="21"/>
  <c r="V216" i="21"/>
  <c r="V98" i="21"/>
  <c r="V338" i="21"/>
  <c r="V102" i="21"/>
  <c r="V227" i="21"/>
  <c r="V145" i="21"/>
  <c r="V332" i="21"/>
  <c r="V104" i="21"/>
  <c r="V14" i="21"/>
  <c r="V257" i="21"/>
  <c r="V41" i="21"/>
  <c r="V205" i="21"/>
  <c r="V277" i="21"/>
  <c r="V161" i="21"/>
  <c r="V293" i="21"/>
  <c r="V189" i="21"/>
  <c r="V350" i="21"/>
  <c r="V55" i="21"/>
  <c r="V354" i="21"/>
  <c r="V326" i="21"/>
  <c r="V49" i="21"/>
  <c r="V33" i="21"/>
  <c r="V206" i="21"/>
  <c r="V240" i="21"/>
  <c r="V152" i="21"/>
  <c r="V306" i="21"/>
  <c r="V63" i="21"/>
  <c r="V245" i="21"/>
  <c r="V140" i="21"/>
  <c r="V218" i="21"/>
  <c r="V356" i="21"/>
  <c r="V86" i="21"/>
  <c r="V188" i="21"/>
  <c r="V340" i="21"/>
  <c r="V274" i="21"/>
  <c r="V114" i="21"/>
  <c r="V107" i="21"/>
  <c r="V190" i="21"/>
  <c r="V341" i="21"/>
  <c r="V17" i="21"/>
  <c r="V256" i="21"/>
  <c r="V268" i="21"/>
  <c r="V94" i="21"/>
  <c r="V166" i="21"/>
  <c r="V82" i="21"/>
  <c r="V370" i="21"/>
  <c r="V38" i="21"/>
  <c r="AF281" i="21"/>
  <c r="AF376" i="21"/>
  <c r="AF298" i="21"/>
  <c r="AF161" i="21"/>
  <c r="M376" i="21"/>
  <c r="M164" i="21"/>
  <c r="M36" i="21"/>
  <c r="M136" i="21"/>
  <c r="M326" i="21"/>
  <c r="M372" i="21"/>
  <c r="M321" i="21"/>
  <c r="M368" i="21"/>
  <c r="M202" i="21"/>
  <c r="M177" i="21"/>
  <c r="M102" i="21"/>
  <c r="M185" i="21"/>
  <c r="M190" i="21"/>
  <c r="M61" i="21"/>
  <c r="M295" i="21"/>
  <c r="M352" i="21"/>
  <c r="M65" i="21"/>
  <c r="M384" i="21"/>
  <c r="M182" i="21"/>
  <c r="M390" i="21"/>
  <c r="M218" i="21"/>
  <c r="M98" i="21"/>
  <c r="M154" i="21"/>
  <c r="M296" i="21"/>
  <c r="M381" i="21"/>
  <c r="M325" i="21"/>
  <c r="M298" i="21"/>
  <c r="M364" i="21"/>
  <c r="M137" i="21"/>
  <c r="M261" i="21"/>
  <c r="M302" i="21"/>
  <c r="M256" i="21"/>
  <c r="M105" i="21"/>
  <c r="M280" i="21"/>
  <c r="M50" i="21"/>
  <c r="M391" i="21"/>
  <c r="M245" i="21"/>
  <c r="M112" i="21"/>
  <c r="M246" i="21"/>
  <c r="M127" i="21"/>
  <c r="M371" i="21"/>
  <c r="M284" i="21"/>
  <c r="M199" i="21"/>
  <c r="M238" i="21"/>
  <c r="M378" i="21"/>
  <c r="M37" i="21"/>
  <c r="M139" i="21"/>
  <c r="M355" i="21"/>
  <c r="M332" i="21"/>
  <c r="M214" i="21"/>
  <c r="M48" i="21"/>
  <c r="M21" i="21"/>
  <c r="M191" i="21"/>
  <c r="M107" i="21"/>
  <c r="M18" i="21"/>
  <c r="M106" i="21"/>
  <c r="M268" i="21"/>
  <c r="M194" i="21"/>
  <c r="M291" i="21"/>
  <c r="M159" i="21"/>
  <c r="M51" i="21"/>
  <c r="M181" i="21"/>
  <c r="M300" i="21"/>
  <c r="M186" i="21"/>
  <c r="M172" i="21"/>
  <c r="M333" i="21"/>
  <c r="M85" i="21"/>
  <c r="M142" i="21"/>
  <c r="M265" i="21"/>
  <c r="M367" i="21"/>
  <c r="M260" i="21"/>
  <c r="M267" i="21"/>
  <c r="M233" i="21"/>
  <c r="M274" i="21"/>
  <c r="M33" i="21"/>
  <c r="M141" i="21"/>
  <c r="M344" i="21"/>
  <c r="M239" i="21"/>
  <c r="M117" i="21"/>
  <c r="M75" i="21"/>
  <c r="M365" i="21"/>
  <c r="M387" i="21"/>
  <c r="M69" i="21"/>
  <c r="M167" i="21"/>
  <c r="M72" i="21"/>
  <c r="M35" i="21"/>
  <c r="M258" i="21"/>
  <c r="M55" i="21"/>
  <c r="M358" i="21"/>
  <c r="M205" i="21"/>
  <c r="M237" i="21"/>
  <c r="M17" i="21"/>
  <c r="M351" i="21"/>
  <c r="M285" i="21"/>
  <c r="M183" i="21"/>
  <c r="M152" i="21"/>
  <c r="M293" i="21"/>
  <c r="M92" i="21"/>
  <c r="M380" i="21"/>
  <c r="M363" i="21"/>
  <c r="M200" i="21"/>
  <c r="M278" i="21"/>
  <c r="M126" i="21"/>
  <c r="M114" i="21"/>
  <c r="M184" i="21"/>
  <c r="M76" i="21"/>
  <c r="M362" i="21"/>
  <c r="M231" i="21"/>
  <c r="M275" i="21"/>
  <c r="M171" i="21"/>
  <c r="M20" i="21"/>
  <c r="M39" i="21"/>
  <c r="M373" i="21"/>
  <c r="M58" i="21"/>
  <c r="M59" i="21"/>
  <c r="M329" i="21"/>
  <c r="M389" i="21"/>
  <c r="M79" i="21"/>
  <c r="M122" i="21"/>
  <c r="M370" i="21"/>
  <c r="M146" i="21"/>
  <c r="M386" i="21"/>
  <c r="M119" i="21"/>
  <c r="M281" i="21"/>
  <c r="M195" i="21"/>
  <c r="M100" i="21"/>
  <c r="M23" i="21"/>
  <c r="M250" i="21"/>
  <c r="M82" i="21"/>
  <c r="M374" i="21"/>
  <c r="M342" i="21"/>
  <c r="M334" i="21"/>
  <c r="M307" i="21"/>
  <c r="M97" i="21"/>
  <c r="M42" i="21"/>
  <c r="M252" i="21"/>
  <c r="M130" i="21"/>
  <c r="M348" i="21"/>
  <c r="M241" i="21"/>
  <c r="M255" i="21"/>
  <c r="M168" i="21"/>
  <c r="M210" i="21"/>
  <c r="M188" i="21"/>
  <c r="M66" i="21"/>
  <c r="M206" i="21"/>
  <c r="M319" i="21"/>
  <c r="M229" i="21"/>
  <c r="M12" i="21"/>
  <c r="M253" i="21"/>
  <c r="M148" i="21"/>
  <c r="M297" i="21"/>
  <c r="M129" i="21"/>
  <c r="M24" i="21"/>
  <c r="M361" i="21"/>
  <c r="M354" i="21"/>
  <c r="M316" i="21"/>
  <c r="M310" i="21"/>
  <c r="M328" i="21"/>
  <c r="M228" i="21"/>
  <c r="M91" i="21"/>
  <c r="M320" i="21"/>
  <c r="M45" i="21"/>
  <c r="M327" i="21"/>
  <c r="M264" i="21"/>
  <c r="M143" i="21"/>
  <c r="M158" i="21"/>
  <c r="M290" i="21"/>
  <c r="M123" i="21"/>
  <c r="M323" i="21"/>
  <c r="M217" i="21"/>
  <c r="M169" i="21"/>
  <c r="M151" i="21"/>
  <c r="M375" i="21"/>
  <c r="M157" i="21"/>
  <c r="M213" i="21"/>
  <c r="M230" i="21"/>
  <c r="M340" i="21"/>
  <c r="M160" i="21"/>
  <c r="M317" i="21"/>
  <c r="M93" i="21"/>
  <c r="M78" i="21"/>
  <c r="M40" i="21"/>
  <c r="M225" i="21"/>
  <c r="M232" i="21"/>
  <c r="M201" i="21"/>
  <c r="M26" i="21"/>
  <c r="M70" i="21"/>
  <c r="M165" i="21"/>
  <c r="M140" i="21"/>
  <c r="M192" i="21"/>
  <c r="M336" i="21"/>
  <c r="M208" i="21"/>
  <c r="M289" i="21"/>
  <c r="M161" i="21"/>
  <c r="M337" i="21"/>
  <c r="M356" i="21"/>
  <c r="M196" i="21"/>
  <c r="M360" i="21"/>
  <c r="M379" i="21"/>
  <c r="M341" i="21"/>
  <c r="M155" i="21"/>
  <c r="M314" i="21"/>
  <c r="M262" i="21"/>
  <c r="M44" i="21"/>
  <c r="M346" i="21"/>
  <c r="M84" i="21"/>
  <c r="M287" i="21"/>
  <c r="M132" i="21"/>
  <c r="M54" i="21"/>
  <c r="M43" i="21"/>
  <c r="M31" i="21"/>
  <c r="M13" i="21"/>
  <c r="M243" i="21"/>
  <c r="M134" i="21"/>
  <c r="M242" i="21"/>
  <c r="M60" i="21"/>
  <c r="M179" i="21"/>
  <c r="M305" i="21"/>
  <c r="M212" i="21"/>
  <c r="M236" i="21"/>
  <c r="M46" i="21"/>
  <c r="M71" i="21"/>
  <c r="M313" i="21"/>
  <c r="M234" i="21"/>
  <c r="M335" i="21"/>
  <c r="M47" i="21"/>
  <c r="M286" i="21"/>
  <c r="M259" i="21"/>
  <c r="M283" i="21"/>
  <c r="M220" i="21"/>
  <c r="M28" i="21"/>
  <c r="M138" i="21"/>
  <c r="M53" i="21"/>
  <c r="M198" i="21"/>
  <c r="M19" i="21"/>
  <c r="M279" i="21"/>
  <c r="M385" i="21"/>
  <c r="M203" i="21"/>
  <c r="M88" i="21"/>
  <c r="M248" i="21"/>
  <c r="M80" i="21"/>
  <c r="M16" i="21"/>
  <c r="M224" i="21"/>
  <c r="M216" i="21"/>
  <c r="M240" i="21"/>
  <c r="M223" i="21"/>
  <c r="M153" i="21"/>
  <c r="M276" i="21"/>
  <c r="M101" i="21"/>
  <c r="M270" i="21"/>
  <c r="M369" i="21"/>
  <c r="M350" i="21"/>
  <c r="M104" i="21"/>
  <c r="M366" i="21"/>
  <c r="M345" i="21"/>
  <c r="M207" i="21"/>
  <c r="M247" i="21"/>
  <c r="M215" i="21"/>
  <c r="M197" i="21"/>
  <c r="M308" i="21"/>
  <c r="M103" i="21"/>
  <c r="M311" i="21"/>
  <c r="M135" i="21"/>
  <c r="M162" i="21"/>
  <c r="M193" i="21"/>
  <c r="M189" i="21"/>
  <c r="M27" i="21"/>
  <c r="M29" i="21"/>
  <c r="M343" i="21"/>
  <c r="M382" i="21"/>
  <c r="M108" i="21"/>
  <c r="M113" i="21"/>
  <c r="M64" i="21"/>
  <c r="M257" i="21"/>
  <c r="M312" i="21"/>
  <c r="M178" i="21"/>
  <c r="M163" i="21"/>
  <c r="M273" i="21"/>
  <c r="M86" i="21"/>
  <c r="M14" i="21"/>
  <c r="M301" i="21"/>
  <c r="M128" i="21"/>
  <c r="X389" i="21"/>
  <c r="X227" i="21"/>
  <c r="AO156" i="21"/>
  <c r="AO363" i="21"/>
  <c r="AO119" i="21"/>
  <c r="AO133" i="21"/>
  <c r="AO295" i="21"/>
  <c r="AO263" i="21"/>
  <c r="AO120" i="21"/>
  <c r="AO184" i="21"/>
  <c r="AO128" i="21"/>
  <c r="AO63" i="21"/>
  <c r="AO308" i="21"/>
  <c r="AO302" i="21"/>
  <c r="AO261" i="21"/>
  <c r="AO13" i="21"/>
  <c r="AO335" i="21"/>
  <c r="K228" i="21"/>
  <c r="K206" i="21"/>
  <c r="K130" i="21"/>
  <c r="K69" i="21"/>
  <c r="K265" i="21"/>
  <c r="K94" i="21"/>
  <c r="K169" i="21"/>
  <c r="K81" i="21"/>
  <c r="K119" i="21"/>
  <c r="K375" i="21"/>
  <c r="K372" i="21"/>
  <c r="K172" i="21"/>
  <c r="K246" i="21"/>
  <c r="K285" i="21"/>
  <c r="K232" i="21"/>
  <c r="K390" i="21"/>
  <c r="K209" i="21"/>
  <c r="K302" i="21"/>
  <c r="K143" i="21"/>
  <c r="K179" i="21"/>
  <c r="K154" i="21"/>
  <c r="K42" i="21"/>
  <c r="K29" i="21"/>
  <c r="K51" i="21"/>
  <c r="K74" i="21"/>
  <c r="K105" i="21"/>
  <c r="K268" i="21"/>
  <c r="K109" i="21"/>
  <c r="K312" i="21"/>
  <c r="K248" i="21"/>
  <c r="K102" i="21"/>
  <c r="K320" i="21"/>
  <c r="K73" i="21"/>
  <c r="K317" i="21"/>
  <c r="K286" i="21"/>
  <c r="K168" i="21"/>
  <c r="K152" i="21"/>
  <c r="K325" i="21"/>
  <c r="K218" i="21"/>
  <c r="K373" i="21"/>
  <c r="K376" i="21"/>
  <c r="K224" i="21"/>
  <c r="K144" i="21"/>
  <c r="K298" i="21"/>
  <c r="K321" i="21"/>
  <c r="K334" i="21"/>
  <c r="K307" i="21"/>
  <c r="K368" i="21"/>
  <c r="K311" i="21"/>
  <c r="K116" i="21"/>
  <c r="K236" i="21"/>
  <c r="K250" i="21"/>
  <c r="K201" i="21"/>
  <c r="K337" i="21"/>
  <c r="K55" i="21"/>
  <c r="K31" i="21"/>
  <c r="K247" i="21"/>
  <c r="K329" i="21"/>
  <c r="K381" i="21"/>
  <c r="K191" i="21"/>
  <c r="K24" i="21"/>
  <c r="K379" i="21"/>
  <c r="K212" i="21"/>
  <c r="K359" i="21"/>
  <c r="K362" i="21"/>
  <c r="K15" i="21"/>
  <c r="K318" i="21"/>
  <c r="K104" i="21"/>
  <c r="K34" i="21"/>
  <c r="K181" i="21"/>
  <c r="K357" i="21"/>
  <c r="K326" i="21"/>
  <c r="K23" i="21"/>
  <c r="K25" i="21"/>
  <c r="K174" i="21"/>
  <c r="K258" i="21"/>
  <c r="K263" i="21"/>
  <c r="K164" i="21"/>
  <c r="K377" i="21"/>
  <c r="K121" i="21"/>
  <c r="K175" i="21"/>
  <c r="K296" i="21"/>
  <c r="K62" i="21"/>
  <c r="K342" i="21"/>
  <c r="K177" i="21"/>
  <c r="K150" i="21"/>
  <c r="K28" i="21"/>
  <c r="K198" i="21"/>
  <c r="K380" i="21"/>
  <c r="K67" i="21"/>
  <c r="K327" i="21"/>
  <c r="K374" i="21"/>
  <c r="K37" i="21"/>
  <c r="K227" i="21"/>
  <c r="K57" i="21"/>
  <c r="K78" i="21"/>
  <c r="K331" i="21"/>
  <c r="K347" i="21"/>
  <c r="K49" i="21"/>
  <c r="K276" i="21"/>
  <c r="K282" i="21"/>
  <c r="K70" i="21"/>
  <c r="K129" i="21"/>
  <c r="K391" i="21"/>
  <c r="K226" i="21"/>
  <c r="K188" i="21"/>
  <c r="K92" i="21"/>
  <c r="K66" i="21"/>
  <c r="K349" i="21"/>
  <c r="K184" i="21"/>
  <c r="K187" i="21"/>
  <c r="K234" i="21"/>
  <c r="K113" i="21"/>
  <c r="K167" i="21"/>
  <c r="K239" i="21"/>
  <c r="K308" i="21"/>
  <c r="K186" i="21"/>
  <c r="K330" i="21"/>
  <c r="K356" i="21"/>
  <c r="K148" i="21"/>
  <c r="K219" i="21"/>
  <c r="K38" i="21"/>
  <c r="K108" i="21"/>
  <c r="K309" i="21"/>
  <c r="K117" i="21"/>
  <c r="K237" i="21"/>
  <c r="K366" i="21"/>
  <c r="K369" i="21"/>
  <c r="K30" i="21"/>
  <c r="K196" i="21"/>
  <c r="K204" i="21"/>
  <c r="K151" i="21"/>
  <c r="K48" i="21"/>
  <c r="K305" i="21"/>
  <c r="K182" i="21"/>
  <c r="K360" i="21"/>
  <c r="K340" i="21"/>
  <c r="K339" i="21"/>
  <c r="K166" i="21"/>
  <c r="K194" i="21"/>
  <c r="K207" i="21"/>
  <c r="K288" i="21"/>
  <c r="K213" i="21"/>
  <c r="K101" i="21"/>
  <c r="K235" i="21"/>
  <c r="K378" i="21"/>
  <c r="K244" i="21"/>
  <c r="K132" i="21"/>
  <c r="K210" i="21"/>
  <c r="K192" i="21"/>
  <c r="K22" i="21"/>
  <c r="K36" i="21"/>
  <c r="K283" i="21"/>
  <c r="K343" i="21"/>
  <c r="K350" i="21"/>
  <c r="K275" i="21"/>
  <c r="K284" i="21"/>
  <c r="K328" i="21"/>
  <c r="K387" i="21"/>
  <c r="K99" i="21"/>
  <c r="K270" i="21"/>
  <c r="K122" i="21"/>
  <c r="K18" i="21"/>
  <c r="K56" i="21"/>
  <c r="K190" i="21"/>
  <c r="K255" i="21"/>
  <c r="K97" i="21"/>
  <c r="K370" i="21"/>
  <c r="K103" i="21"/>
  <c r="K229" i="21"/>
  <c r="K365" i="21"/>
  <c r="K216" i="21"/>
  <c r="K159" i="21"/>
  <c r="K254" i="21"/>
  <c r="K12" i="21"/>
  <c r="K128" i="21"/>
  <c r="K345" i="21"/>
  <c r="K256" i="21"/>
  <c r="K269" i="21"/>
  <c r="K335" i="21"/>
  <c r="K112" i="21"/>
  <c r="K115" i="21"/>
  <c r="K183" i="21"/>
  <c r="K259" i="21"/>
  <c r="K126" i="21"/>
  <c r="K39" i="21"/>
  <c r="K267" i="21"/>
  <c r="K313" i="21"/>
  <c r="K202" i="21"/>
  <c r="K208" i="21"/>
  <c r="K137" i="21"/>
  <c r="K332" i="21"/>
  <c r="K84" i="21"/>
  <c r="K83" i="21"/>
  <c r="K72" i="21"/>
  <c r="K231" i="21"/>
  <c r="K299" i="21"/>
  <c r="K280" i="21"/>
  <c r="K93" i="21"/>
  <c r="K293" i="21"/>
  <c r="K384" i="21"/>
  <c r="K133" i="21"/>
  <c r="K344" i="21"/>
  <c r="K223" i="21"/>
  <c r="K26" i="21"/>
  <c r="K21" i="21"/>
  <c r="K40" i="21"/>
  <c r="K44" i="21"/>
  <c r="K45" i="21"/>
  <c r="K153" i="21"/>
  <c r="K297" i="21"/>
  <c r="K371" i="21"/>
  <c r="K200" i="21"/>
  <c r="K264" i="21"/>
  <c r="K242" i="21"/>
  <c r="K324" i="21"/>
  <c r="K76" i="21"/>
  <c r="K20" i="21"/>
  <c r="K314" i="21"/>
  <c r="K240" i="21"/>
  <c r="K19" i="21"/>
  <c r="K171" i="21"/>
  <c r="K138" i="21"/>
  <c r="K262" i="21"/>
  <c r="K131" i="21"/>
  <c r="K79" i="21"/>
  <c r="K14" i="21"/>
  <c r="K140" i="21"/>
  <c r="K156" i="21"/>
  <c r="K306" i="21"/>
  <c r="K142" i="21"/>
  <c r="K211" i="21"/>
  <c r="K185" i="21"/>
  <c r="K35" i="21"/>
  <c r="K100" i="21"/>
  <c r="K336" i="21"/>
  <c r="K361" i="21"/>
  <c r="K90" i="21"/>
  <c r="K33" i="21"/>
  <c r="K303" i="21"/>
  <c r="K16" i="21"/>
  <c r="K346" i="21"/>
  <c r="K60" i="21"/>
  <c r="K243" i="21"/>
  <c r="K348" i="21"/>
  <c r="K135" i="21"/>
  <c r="K278" i="21"/>
  <c r="K145" i="21"/>
  <c r="K220" i="21"/>
  <c r="K27" i="21"/>
  <c r="K333" i="21"/>
  <c r="K88" i="21"/>
  <c r="K163" i="21"/>
  <c r="K289" i="21"/>
  <c r="K107" i="21"/>
  <c r="K388" i="21"/>
  <c r="K98" i="21"/>
  <c r="K41" i="21"/>
  <c r="K149" i="21"/>
  <c r="K82" i="21"/>
  <c r="K322" i="21"/>
  <c r="K54" i="21"/>
  <c r="K301" i="21"/>
  <c r="K80" i="21"/>
  <c r="K241" i="21"/>
  <c r="K319" i="21"/>
  <c r="K251" i="21"/>
  <c r="K245" i="21"/>
  <c r="K233" i="21"/>
  <c r="K385" i="21"/>
  <c r="K68" i="21"/>
  <c r="K316" i="21"/>
  <c r="K353" i="21"/>
  <c r="K252" i="21"/>
  <c r="K120" i="21"/>
  <c r="K53" i="21"/>
  <c r="K189" i="21"/>
  <c r="K266" i="21"/>
  <c r="K118" i="21"/>
  <c r="K197" i="21"/>
  <c r="K277" i="21"/>
  <c r="K315" i="21"/>
  <c r="K176" i="21"/>
  <c r="K71" i="21"/>
  <c r="K295" i="21"/>
  <c r="K170" i="21"/>
  <c r="K61" i="21"/>
  <c r="K287" i="21"/>
  <c r="K358" i="21"/>
  <c r="K125" i="21"/>
  <c r="K32" i="21"/>
  <c r="K383" i="21"/>
  <c r="K273" i="21"/>
  <c r="K46" i="21"/>
  <c r="K96" i="21"/>
  <c r="K230" i="21"/>
  <c r="K279" i="21"/>
  <c r="K310" i="21"/>
  <c r="K173" i="21"/>
  <c r="K52" i="21"/>
  <c r="O109" i="21"/>
  <c r="O124" i="21"/>
  <c r="O190" i="21"/>
  <c r="K271" i="21"/>
  <c r="K203" i="21"/>
  <c r="K195" i="21"/>
  <c r="K161" i="21"/>
  <c r="K294" i="21"/>
  <c r="K363" i="21"/>
  <c r="K323" i="21"/>
  <c r="K221" i="21"/>
  <c r="K225" i="21"/>
  <c r="K290" i="21"/>
  <c r="K111" i="21"/>
  <c r="K162" i="21"/>
  <c r="K147" i="21"/>
  <c r="K222" i="21"/>
  <c r="K89" i="21"/>
  <c r="K165" i="21"/>
  <c r="K389" i="21"/>
  <c r="K292" i="21"/>
  <c r="K136" i="21"/>
  <c r="M57" i="21"/>
  <c r="M81" i="21"/>
  <c r="M282" i="21"/>
  <c r="M349" i="21"/>
  <c r="M133" i="21"/>
  <c r="M99" i="21"/>
  <c r="M147" i="21"/>
  <c r="M56" i="21"/>
  <c r="M304" i="21"/>
  <c r="M110" i="21"/>
  <c r="M174" i="21"/>
  <c r="M359" i="21"/>
  <c r="M170" i="21"/>
  <c r="M288" i="21"/>
  <c r="M244" i="21"/>
  <c r="M377" i="21"/>
  <c r="M95" i="21"/>
  <c r="M73" i="21"/>
  <c r="M175" i="21"/>
  <c r="M124" i="21"/>
  <c r="M272" i="21"/>
  <c r="M68" i="21"/>
  <c r="M109" i="21"/>
  <c r="M77" i="21"/>
  <c r="M25" i="21"/>
  <c r="K91" i="21"/>
  <c r="K59" i="21"/>
  <c r="K272" i="21"/>
  <c r="K257" i="21"/>
  <c r="K50" i="21"/>
  <c r="K86" i="21"/>
  <c r="K300" i="21"/>
  <c r="K382" i="21"/>
  <c r="K43" i="21"/>
  <c r="K65" i="21"/>
  <c r="K155" i="21"/>
  <c r="K160" i="21"/>
  <c r="K158" i="21"/>
  <c r="K141" i="21"/>
  <c r="K214" i="21"/>
  <c r="K341" i="21"/>
  <c r="K215" i="21"/>
  <c r="K217" i="21"/>
  <c r="AO361" i="21"/>
  <c r="AA214" i="21"/>
  <c r="AA58" i="21"/>
  <c r="AA137" i="21"/>
  <c r="AA48" i="21"/>
  <c r="AA65" i="21"/>
  <c r="AA313" i="21"/>
  <c r="AF391" i="21"/>
  <c r="AF309" i="21"/>
  <c r="AF305" i="21"/>
  <c r="AF323" i="21"/>
  <c r="AF104" i="21"/>
  <c r="AF210" i="21"/>
  <c r="AF158" i="21"/>
  <c r="AF321" i="21"/>
  <c r="AF334" i="21"/>
  <c r="AF296" i="21"/>
  <c r="AF81" i="21"/>
  <c r="AF92" i="21"/>
  <c r="AF251" i="21"/>
  <c r="AF226" i="21"/>
  <c r="AF244" i="21"/>
  <c r="AF337" i="21"/>
  <c r="AF216" i="21"/>
  <c r="AF150" i="21"/>
  <c r="AF100" i="21"/>
  <c r="AF170" i="21"/>
  <c r="AF338" i="21"/>
  <c r="AF113" i="21"/>
  <c r="AF94" i="21"/>
  <c r="AF101" i="21"/>
  <c r="AF277" i="21"/>
  <c r="AF364" i="21"/>
  <c r="AF119" i="21"/>
  <c r="AF301" i="21"/>
  <c r="AF347" i="21"/>
  <c r="AF19" i="21"/>
  <c r="AF383" i="21"/>
  <c r="AF89" i="21"/>
  <c r="AF232" i="21"/>
  <c r="AF204" i="21"/>
  <c r="AF328" i="21"/>
  <c r="AF324" i="21"/>
  <c r="AF64" i="21"/>
  <c r="AF214" i="21"/>
  <c r="AF286" i="21"/>
  <c r="AF288" i="21"/>
  <c r="AF212" i="21"/>
  <c r="AF27" i="21"/>
  <c r="AF221" i="21"/>
  <c r="AF366" i="21"/>
  <c r="AJ226" i="21"/>
  <c r="AJ251" i="21"/>
  <c r="AJ220" i="21"/>
  <c r="AJ267" i="21"/>
  <c r="AJ334" i="21"/>
  <c r="AJ81" i="21"/>
  <c r="AJ100" i="21"/>
  <c r="AJ121" i="21"/>
  <c r="AJ328" i="21"/>
  <c r="AJ218" i="21"/>
  <c r="AJ77" i="21"/>
  <c r="AJ375" i="21"/>
  <c r="AJ33" i="21"/>
  <c r="AJ84" i="21"/>
  <c r="AA199" i="21"/>
  <c r="AA145" i="21"/>
  <c r="AA21" i="21"/>
  <c r="AA174" i="21"/>
  <c r="AA42" i="21"/>
  <c r="AA272" i="21"/>
  <c r="AF46" i="21"/>
  <c r="AF153" i="21"/>
  <c r="AF122" i="21"/>
  <c r="AF345" i="21"/>
  <c r="AF184" i="21"/>
  <c r="AF96" i="21"/>
  <c r="AF369" i="21"/>
  <c r="AF255" i="21"/>
  <c r="AF186" i="21"/>
  <c r="AF302" i="21"/>
  <c r="AF188" i="21"/>
  <c r="AF86" i="21"/>
  <c r="AF41" i="21"/>
  <c r="AF385" i="21"/>
  <c r="AF106" i="21"/>
  <c r="AF353" i="21"/>
  <c r="AF243" i="21"/>
  <c r="AF208" i="21"/>
  <c r="AF141" i="21"/>
  <c r="AF254" i="21"/>
  <c r="AF149" i="21"/>
  <c r="AF29" i="21"/>
  <c r="AF42" i="21"/>
  <c r="AF308" i="21"/>
  <c r="AF326" i="21"/>
  <c r="AF344" i="21"/>
  <c r="AF375" i="21"/>
  <c r="AF126" i="21"/>
  <c r="AF211" i="21"/>
  <c r="AF293" i="21"/>
  <c r="AF250" i="21"/>
  <c r="AF266" i="21"/>
  <c r="AF183" i="21"/>
  <c r="AF152" i="21"/>
  <c r="AF189" i="21"/>
  <c r="AF294" i="21"/>
  <c r="AF238" i="21"/>
  <c r="AF171" i="21"/>
  <c r="AF307" i="21"/>
  <c r="AF174" i="21"/>
  <c r="AF121" i="21"/>
  <c r="AF373" i="21"/>
  <c r="AF146" i="21"/>
  <c r="AF79" i="21"/>
  <c r="AJ325" i="21"/>
  <c r="AJ43" i="21"/>
  <c r="AJ68" i="21"/>
  <c r="AJ104" i="21"/>
  <c r="AJ97" i="21"/>
  <c r="AJ237" i="21"/>
  <c r="AJ80" i="21"/>
  <c r="AJ69" i="21"/>
  <c r="AJ333" i="21"/>
  <c r="AJ332" i="21"/>
  <c r="AJ99" i="21"/>
  <c r="AJ35" i="21"/>
  <c r="AJ179" i="21"/>
  <c r="AJ167" i="21"/>
  <c r="AF82" i="21"/>
  <c r="AF247" i="21"/>
  <c r="AF63" i="21"/>
  <c r="AF225" i="21"/>
  <c r="AF54" i="21"/>
  <c r="AF44" i="21"/>
  <c r="AF55" i="21"/>
  <c r="AF242" i="21"/>
  <c r="AF22" i="21"/>
  <c r="AF378" i="21"/>
  <c r="AF336" i="21"/>
  <c r="AF83" i="21"/>
  <c r="AF316" i="21"/>
  <c r="AF387" i="21"/>
  <c r="AF88" i="21"/>
  <c r="AF162" i="21"/>
  <c r="AF103" i="21"/>
  <c r="AF131" i="21"/>
  <c r="AF84" i="21"/>
  <c r="AF342" i="21"/>
  <c r="AF12" i="21"/>
  <c r="AF357" i="21"/>
  <c r="AF45" i="21"/>
  <c r="AF53" i="21"/>
  <c r="AF20" i="21"/>
  <c r="AF164" i="21"/>
  <c r="AF167" i="21"/>
  <c r="AF43" i="21"/>
  <c r="AF21" i="21"/>
  <c r="AF105" i="21"/>
  <c r="AF229" i="21"/>
  <c r="AF66" i="21"/>
  <c r="AF351" i="21"/>
  <c r="AF168" i="21"/>
  <c r="AF228" i="21"/>
  <c r="AF120" i="21"/>
  <c r="AF71" i="21"/>
  <c r="AF231" i="21"/>
  <c r="AF339" i="21"/>
  <c r="AF274" i="21"/>
  <c r="AF207" i="21"/>
  <c r="AF173" i="21"/>
  <c r="AF35" i="21"/>
  <c r="AJ228" i="21"/>
  <c r="AJ256" i="21"/>
  <c r="AJ389" i="21"/>
  <c r="AJ329" i="21"/>
  <c r="AJ314" i="21"/>
  <c r="AJ213" i="21"/>
  <c r="AJ248" i="21"/>
  <c r="AJ253" i="21"/>
  <c r="AJ224" i="21"/>
  <c r="AJ191" i="21"/>
  <c r="AJ383" i="21"/>
  <c r="AJ57" i="21"/>
  <c r="Z252" i="21"/>
  <c r="Z76" i="21"/>
  <c r="AI232" i="21"/>
  <c r="AI94" i="21"/>
  <c r="AI159" i="21"/>
  <c r="Z209" i="21"/>
  <c r="AL186" i="21"/>
  <c r="Z56" i="21"/>
  <c r="AL251" i="21"/>
  <c r="AL66" i="21"/>
  <c r="AL69" i="21"/>
  <c r="Z175" i="21"/>
  <c r="Z14" i="21"/>
  <c r="Z348" i="21"/>
  <c r="AL131" i="21"/>
  <c r="AL145" i="21"/>
  <c r="AL348" i="21"/>
  <c r="Z86" i="21"/>
  <c r="AL79" i="21"/>
  <c r="AL266" i="21"/>
  <c r="AL21" i="21"/>
  <c r="AL219" i="21"/>
  <c r="AL343" i="21"/>
  <c r="AL139" i="21"/>
  <c r="AL226" i="21"/>
  <c r="AL75" i="21"/>
  <c r="AL374" i="21"/>
  <c r="AL140" i="21"/>
  <c r="AL222" i="21"/>
  <c r="AL241" i="21"/>
  <c r="AL113" i="21"/>
  <c r="AL330" i="21"/>
  <c r="AL158" i="21"/>
  <c r="AL37" i="21"/>
  <c r="AL358" i="21"/>
  <c r="AL356" i="21"/>
  <c r="AL341" i="21"/>
  <c r="AL288" i="21"/>
  <c r="AL308" i="21"/>
  <c r="AL51" i="21"/>
  <c r="AL153" i="21"/>
  <c r="AL336" i="21"/>
  <c r="AL65" i="21"/>
  <c r="AL249" i="21"/>
  <c r="AL55" i="21"/>
  <c r="AL337" i="21"/>
  <c r="AL338" i="21"/>
  <c r="AL303" i="21"/>
  <c r="AL322" i="21"/>
  <c r="AL225" i="21"/>
  <c r="AL156" i="21"/>
  <c r="AL295" i="21"/>
  <c r="AL350" i="21"/>
  <c r="AL162" i="21"/>
  <c r="AL101" i="21"/>
  <c r="AL231" i="21"/>
  <c r="AL329" i="21"/>
  <c r="AL39" i="21"/>
  <c r="AL102" i="21"/>
  <c r="AL38" i="21"/>
  <c r="AL43" i="21"/>
  <c r="AL187" i="21"/>
  <c r="AL188" i="21"/>
  <c r="AL279" i="21"/>
  <c r="AL232" i="21"/>
  <c r="AL318" i="21"/>
  <c r="AL195" i="21"/>
  <c r="AL332" i="21"/>
  <c r="AL200" i="21"/>
  <c r="AL83" i="21"/>
  <c r="AL267" i="21"/>
  <c r="AL209" i="21"/>
  <c r="AL269" i="21"/>
  <c r="AL81" i="21"/>
  <c r="AL328" i="21"/>
  <c r="AL106" i="21"/>
  <c r="AL78" i="21"/>
  <c r="AL189" i="21"/>
  <c r="AL177" i="21"/>
  <c r="AL161" i="21"/>
  <c r="AL359" i="21"/>
  <c r="AL256" i="21"/>
  <c r="AL167" i="21"/>
  <c r="AL42" i="21"/>
  <c r="AL240" i="21"/>
  <c r="AL315" i="21"/>
  <c r="AL45" i="21"/>
  <c r="AL237" i="21"/>
  <c r="AL20" i="21"/>
  <c r="AL50" i="21"/>
  <c r="AL221" i="21"/>
  <c r="AL203" i="21"/>
  <c r="AL165" i="21"/>
  <c r="AL293" i="21"/>
  <c r="AL164" i="21"/>
  <c r="AL278" i="21"/>
  <c r="AL176" i="21"/>
  <c r="AL122" i="21"/>
  <c r="AL312" i="21"/>
  <c r="AL52" i="21"/>
  <c r="AL349" i="21"/>
  <c r="AL335" i="21"/>
  <c r="AL24" i="21"/>
  <c r="AL388" i="21"/>
  <c r="AL72" i="21"/>
  <c r="AL253" i="21"/>
  <c r="AL19" i="21"/>
  <c r="AL137" i="21"/>
  <c r="AL82" i="21"/>
  <c r="AL111" i="21"/>
  <c r="AL257" i="21"/>
  <c r="AL294" i="21"/>
  <c r="AL25" i="21"/>
  <c r="AL386" i="21"/>
  <c r="AL314" i="21"/>
  <c r="AL151" i="21"/>
  <c r="AL383" i="21"/>
  <c r="AL191" i="21"/>
  <c r="AL324" i="21"/>
  <c r="AL379" i="21"/>
  <c r="AL391" i="21"/>
  <c r="AL76" i="21"/>
  <c r="AL274" i="21"/>
  <c r="AL146" i="21"/>
  <c r="AL238" i="21"/>
  <c r="AL351" i="21"/>
  <c r="AL181" i="21"/>
  <c r="AL371" i="21"/>
  <c r="AL355" i="21"/>
  <c r="AL198" i="21"/>
  <c r="AL272" i="21"/>
  <c r="AL254" i="21"/>
  <c r="AL29" i="21"/>
  <c r="AL347" i="21"/>
  <c r="AL325" i="21"/>
  <c r="AL58" i="21"/>
  <c r="AL376" i="21"/>
  <c r="AL292" i="21"/>
  <c r="AL206" i="21"/>
  <c r="AL218" i="21"/>
  <c r="AL118" i="21"/>
  <c r="AL275" i="21"/>
  <c r="AL296" i="21"/>
  <c r="AL302" i="21"/>
  <c r="AL185" i="21"/>
  <c r="AL285" i="21"/>
  <c r="AL301" i="21"/>
  <c r="AL87" i="21"/>
  <c r="AL246" i="21"/>
  <c r="AL375" i="21"/>
  <c r="AL163" i="21"/>
  <c r="AL196" i="21"/>
  <c r="AL208" i="21"/>
  <c r="AL390" i="21"/>
  <c r="AL299" i="21"/>
  <c r="AL109" i="21"/>
  <c r="AL36" i="21"/>
  <c r="AL14" i="21"/>
  <c r="AL142" i="21"/>
  <c r="AL128" i="21"/>
  <c r="AL154" i="21"/>
  <c r="AL346" i="21"/>
  <c r="AL377" i="21"/>
  <c r="AL205" i="21"/>
  <c r="AL99" i="21"/>
  <c r="AL211" i="21"/>
  <c r="AL33" i="21"/>
  <c r="AL235" i="21"/>
  <c r="AL74" i="21"/>
  <c r="AL252" i="21"/>
  <c r="AL320" i="21"/>
  <c r="AL127" i="21"/>
  <c r="AL150" i="21"/>
  <c r="AL234" i="21"/>
  <c r="AL183" i="21"/>
  <c r="AL27" i="21"/>
  <c r="AL49" i="21"/>
  <c r="AL307" i="21"/>
  <c r="AL264" i="21"/>
  <c r="AL363" i="21"/>
  <c r="AL148" i="21"/>
  <c r="AL48" i="21"/>
  <c r="AL300" i="21"/>
  <c r="AL88" i="21"/>
  <c r="AL172" i="21"/>
  <c r="AL372" i="21"/>
  <c r="AL344" i="21"/>
  <c r="AL30" i="21"/>
  <c r="AL184" i="21"/>
  <c r="X74" i="21"/>
  <c r="X269" i="21"/>
  <c r="X342" i="21"/>
  <c r="X158" i="21"/>
  <c r="X300" i="21"/>
  <c r="X258" i="21"/>
  <c r="X351" i="21"/>
  <c r="X91" i="21"/>
  <c r="X137" i="21"/>
  <c r="X375" i="21"/>
  <c r="X311" i="21"/>
  <c r="X89" i="21"/>
  <c r="X360" i="21"/>
  <c r="X387" i="21"/>
  <c r="X141" i="21"/>
  <c r="X210" i="21"/>
  <c r="X254" i="21"/>
  <c r="X284" i="21"/>
  <c r="X209" i="21"/>
  <c r="X291" i="21"/>
  <c r="X356" i="21"/>
  <c r="X178" i="21"/>
  <c r="X329" i="21"/>
  <c r="X218" i="21"/>
  <c r="X336" i="21"/>
  <c r="X107" i="21"/>
  <c r="X242" i="21"/>
  <c r="X344" i="21"/>
  <c r="X287" i="21"/>
  <c r="X41" i="21"/>
  <c r="X214" i="21"/>
  <c r="X16" i="21"/>
  <c r="X140" i="21"/>
  <c r="X167" i="21"/>
  <c r="X246" i="21"/>
  <c r="X379" i="21"/>
  <c r="X145" i="21"/>
  <c r="X150" i="21"/>
  <c r="X238" i="21"/>
  <c r="X53" i="21"/>
  <c r="X181" i="21"/>
  <c r="X322" i="21"/>
  <c r="X176" i="21"/>
  <c r="X388" i="21"/>
  <c r="X289" i="21"/>
  <c r="X152" i="21"/>
  <c r="X174" i="21"/>
  <c r="X293" i="21"/>
  <c r="X339" i="21"/>
  <c r="X58" i="21"/>
  <c r="X363" i="21"/>
  <c r="X50" i="21"/>
  <c r="X257" i="21"/>
  <c r="X391" i="21"/>
  <c r="X67" i="21"/>
  <c r="X373" i="21"/>
  <c r="X18" i="21"/>
  <c r="X369" i="21"/>
  <c r="X32" i="21"/>
  <c r="X93" i="21"/>
  <c r="X56" i="21"/>
  <c r="X164" i="21"/>
  <c r="X175" i="21"/>
  <c r="X305" i="21"/>
  <c r="X105" i="21"/>
  <c r="X191" i="21"/>
  <c r="X24" i="21"/>
  <c r="X229" i="21"/>
  <c r="X195" i="21"/>
  <c r="X296" i="21"/>
  <c r="X350" i="21"/>
  <c r="X216" i="21"/>
  <c r="X26" i="21"/>
  <c r="X135" i="21"/>
  <c r="X139" i="21"/>
  <c r="X262" i="21"/>
  <c r="X260" i="21"/>
  <c r="X47" i="21"/>
  <c r="X142" i="21"/>
  <c r="X159" i="21"/>
  <c r="X200" i="21"/>
  <c r="X265" i="21"/>
  <c r="X134" i="21"/>
  <c r="X303" i="21"/>
  <c r="X36" i="21"/>
  <c r="X255" i="21"/>
  <c r="X69" i="21"/>
  <c r="X144" i="21"/>
  <c r="X79" i="21"/>
  <c r="X206" i="21"/>
  <c r="X295" i="21"/>
  <c r="X267" i="21"/>
  <c r="X348" i="21"/>
  <c r="X112" i="21"/>
  <c r="X75" i="21"/>
  <c r="X109" i="21"/>
  <c r="X374" i="21"/>
  <c r="X225" i="21"/>
  <c r="X297" i="21"/>
  <c r="X237" i="21"/>
  <c r="X252" i="21"/>
  <c r="X99" i="21"/>
  <c r="X232" i="21"/>
  <c r="X57" i="21"/>
  <c r="X179" i="21"/>
  <c r="X298" i="21"/>
  <c r="X198" i="21"/>
  <c r="X123" i="21"/>
  <c r="X390" i="21"/>
  <c r="X353" i="21"/>
  <c r="X42" i="21"/>
  <c r="X228" i="21"/>
  <c r="U378" i="21"/>
  <c r="U123" i="21"/>
  <c r="U174" i="21"/>
  <c r="U41" i="21"/>
  <c r="U269" i="21"/>
  <c r="AO317" i="21"/>
  <c r="AO348" i="21"/>
  <c r="AO193" i="21"/>
  <c r="AO50" i="21"/>
  <c r="AO24" i="21"/>
  <c r="AO198" i="21"/>
  <c r="AO106" i="21"/>
  <c r="AO36" i="21"/>
  <c r="AO206" i="21"/>
  <c r="AO148" i="21"/>
  <c r="AO276" i="21"/>
  <c r="AO141" i="21"/>
  <c r="AO46" i="21"/>
  <c r="AO136" i="21"/>
  <c r="AO340" i="21"/>
  <c r="AO208" i="21"/>
  <c r="AO216" i="21"/>
  <c r="AO235" i="21"/>
  <c r="AO240" i="21"/>
  <c r="AO134" i="21"/>
  <c r="AO268" i="21"/>
  <c r="AO54" i="21"/>
  <c r="AO344" i="21"/>
  <c r="AO16" i="21"/>
  <c r="AO116" i="21"/>
  <c r="AO191" i="21"/>
  <c r="AO265" i="21"/>
  <c r="AO322" i="21"/>
  <c r="AO77" i="21"/>
  <c r="AO221" i="21"/>
  <c r="AO304" i="21"/>
  <c r="AO357" i="21"/>
  <c r="AO109" i="21"/>
  <c r="AO43" i="21"/>
  <c r="AO80" i="21"/>
  <c r="AO381" i="21"/>
  <c r="AO162" i="21"/>
  <c r="AO269" i="21"/>
  <c r="AO229" i="21"/>
  <c r="AO366" i="21"/>
  <c r="AO307" i="21"/>
  <c r="AO371" i="21"/>
  <c r="AO173" i="21"/>
  <c r="AO177" i="21"/>
  <c r="AO112" i="21"/>
  <c r="AO346" i="21"/>
  <c r="AO160" i="21"/>
  <c r="AO289" i="21"/>
  <c r="AO343" i="21"/>
  <c r="AO250" i="21"/>
  <c r="AO368" i="21"/>
  <c r="AO333" i="21"/>
  <c r="AO166" i="21"/>
  <c r="AO153" i="21"/>
  <c r="AO90" i="21"/>
  <c r="AO296" i="21"/>
  <c r="AO169" i="21"/>
  <c r="AO331" i="21"/>
  <c r="AO163" i="21"/>
  <c r="AO200" i="21"/>
  <c r="AO249" i="21"/>
  <c r="AO122" i="21"/>
  <c r="AO187" i="21"/>
  <c r="AO349" i="21"/>
  <c r="AO99" i="21"/>
  <c r="AO293" i="21"/>
  <c r="AO110" i="21"/>
  <c r="AO364" i="21"/>
  <c r="AO356" i="21"/>
  <c r="AO17" i="21"/>
  <c r="AO174" i="21"/>
  <c r="AO311" i="21"/>
  <c r="AO248" i="21"/>
  <c r="AO217" i="21"/>
  <c r="AO270" i="21"/>
  <c r="AO374" i="21"/>
  <c r="AO345" i="21"/>
  <c r="AO149" i="21"/>
  <c r="AO315" i="21"/>
  <c r="AO12" i="21"/>
  <c r="AO310" i="21"/>
  <c r="AO14" i="21"/>
  <c r="AO51" i="21"/>
  <c r="AO86" i="21"/>
  <c r="AO194" i="21"/>
  <c r="AO78" i="21"/>
  <c r="AO97" i="21"/>
  <c r="AO292" i="21"/>
  <c r="AO170" i="21"/>
  <c r="AO260" i="21"/>
  <c r="AO336" i="21"/>
  <c r="AO75" i="21"/>
  <c r="AO92" i="21"/>
  <c r="AO175" i="21"/>
  <c r="AO299" i="21"/>
  <c r="AO81" i="21"/>
  <c r="AO369" i="21"/>
  <c r="AO360" i="21"/>
  <c r="AO301" i="21"/>
  <c r="AO64" i="21"/>
  <c r="AO72" i="21"/>
  <c r="AO323" i="21"/>
  <c r="AO33" i="21"/>
  <c r="AO41" i="21"/>
  <c r="AO313" i="21"/>
  <c r="AO199" i="21"/>
  <c r="AO239" i="21"/>
  <c r="AO212" i="21"/>
  <c r="AO157" i="21"/>
  <c r="AO60" i="21"/>
  <c r="AO66" i="21"/>
  <c r="AO264" i="21"/>
  <c r="AO32" i="21"/>
  <c r="AO253" i="21"/>
  <c r="AO252" i="21"/>
  <c r="AO139" i="21"/>
  <c r="AO22" i="21"/>
  <c r="AO281" i="21"/>
  <c r="AO306" i="21"/>
  <c r="AO338" i="21"/>
  <c r="AO257" i="21"/>
  <c r="AO121" i="21"/>
  <c r="AO68" i="21"/>
  <c r="AO390" i="21"/>
  <c r="AO181" i="21"/>
  <c r="AO159" i="21"/>
  <c r="AO88" i="21"/>
  <c r="AO73" i="21"/>
  <c r="AO146" i="21"/>
  <c r="AO147" i="21"/>
  <c r="AO21" i="21"/>
  <c r="AO196" i="21"/>
  <c r="AO155" i="21"/>
  <c r="AO91" i="21"/>
  <c r="AO228" i="21"/>
  <c r="AO222" i="21"/>
  <c r="AO82" i="21"/>
  <c r="AO42" i="21"/>
  <c r="AO101" i="21"/>
  <c r="AO144" i="21"/>
  <c r="AO126" i="21"/>
  <c r="AO172" i="21"/>
  <c r="AO329" i="21"/>
  <c r="AO259" i="21"/>
  <c r="AO85" i="21"/>
  <c r="AO214" i="21"/>
  <c r="AO53" i="21"/>
  <c r="AO384" i="21"/>
  <c r="AO376" i="21"/>
  <c r="AO285" i="21"/>
  <c r="AO342" i="21"/>
  <c r="AO391" i="21"/>
  <c r="AO135" i="21"/>
  <c r="AO316" i="21"/>
  <c r="AO220" i="21"/>
  <c r="AO189" i="21"/>
  <c r="AO321" i="21"/>
  <c r="AO297" i="21"/>
  <c r="AO188" i="21"/>
  <c r="AO227" i="21"/>
  <c r="AO205" i="21"/>
  <c r="AO19" i="21"/>
  <c r="AO28" i="21"/>
  <c r="AO27" i="21"/>
  <c r="AO218" i="21"/>
  <c r="AO209" i="21"/>
  <c r="AO57" i="21"/>
  <c r="AO279" i="21"/>
  <c r="AO341" i="21"/>
  <c r="AO233" i="21"/>
  <c r="AO274" i="21"/>
  <c r="AO132" i="21"/>
  <c r="AO201" i="21"/>
  <c r="AO114" i="21"/>
  <c r="AO20" i="21"/>
  <c r="AO387" i="21"/>
  <c r="AO386" i="21"/>
  <c r="AO178" i="21"/>
  <c r="AO383" i="21"/>
  <c r="AO298" i="21"/>
  <c r="AO362" i="21"/>
  <c r="AO127" i="21"/>
  <c r="AO350" i="21"/>
  <c r="AO246" i="21"/>
  <c r="AO275" i="21"/>
  <c r="AO190" i="21"/>
  <c r="AO87" i="21"/>
  <c r="AO365" i="21"/>
  <c r="AO334" i="21"/>
  <c r="AO103" i="21"/>
  <c r="AO107" i="21"/>
  <c r="AO278" i="21"/>
  <c r="AO330" i="21"/>
  <c r="AO203" i="21"/>
  <c r="AO168" i="21"/>
  <c r="AO79" i="21"/>
  <c r="AO325" i="21"/>
  <c r="AO225" i="21"/>
  <c r="AO70" i="21"/>
  <c r="AO93" i="21"/>
  <c r="AO137" i="21"/>
  <c r="AO231" i="21"/>
  <c r="AO351" i="21"/>
  <c r="AO213" i="21"/>
  <c r="AO58" i="21"/>
  <c r="AO380" i="21"/>
  <c r="AO353" i="21"/>
  <c r="AO290" i="21"/>
  <c r="AO280" i="21"/>
  <c r="AO69" i="21"/>
  <c r="AO94" i="21"/>
  <c r="AO25" i="21"/>
  <c r="AO273" i="21"/>
  <c r="AO382" i="21"/>
  <c r="AO271" i="21"/>
  <c r="AO108" i="21"/>
  <c r="AO303" i="21"/>
  <c r="AO29" i="21"/>
  <c r="AO154" i="21"/>
  <c r="AO241" i="21"/>
  <c r="AO111" i="21"/>
  <c r="AO26" i="21"/>
  <c r="AO61" i="21"/>
  <c r="AO282" i="21"/>
  <c r="AO185" i="21"/>
  <c r="AO312" i="21"/>
  <c r="AO234" i="21"/>
  <c r="AO62" i="21"/>
  <c r="AO105" i="21"/>
  <c r="AO164" i="21"/>
  <c r="AO288" i="21"/>
  <c r="AO232" i="21"/>
  <c r="AO113" i="21"/>
  <c r="AO44" i="21"/>
  <c r="AO71" i="21"/>
  <c r="AO267" i="21"/>
  <c r="AO161" i="21"/>
  <c r="AO262" i="21"/>
  <c r="AO389" i="21"/>
  <c r="AO55" i="21"/>
  <c r="AO286" i="21"/>
  <c r="AO237" i="21"/>
  <c r="AO37" i="21"/>
  <c r="AO294" i="21"/>
  <c r="AO39" i="21"/>
  <c r="AO56" i="21"/>
  <c r="AO104" i="21"/>
  <c r="AO339" i="21"/>
  <c r="AO23" i="21"/>
  <c r="AO318" i="21"/>
  <c r="AO256" i="21"/>
  <c r="AO254" i="21"/>
  <c r="AO326" i="21"/>
  <c r="AO145" i="21"/>
  <c r="AO226" i="21"/>
  <c r="AO52" i="21"/>
  <c r="AO140" i="21"/>
  <c r="AO83" i="21"/>
  <c r="AO305" i="21"/>
  <c r="AO31" i="21"/>
  <c r="AO245" i="21"/>
  <c r="AO186" i="21"/>
  <c r="AO375" i="21"/>
  <c r="AO388" i="21"/>
  <c r="AO84" i="21"/>
  <c r="AO244" i="21"/>
  <c r="AO117" i="21"/>
  <c r="AO59" i="21"/>
  <c r="AO337" i="21"/>
  <c r="AO378" i="21"/>
  <c r="AO230" i="21"/>
  <c r="AO15" i="21"/>
  <c r="AO48" i="21"/>
  <c r="AO359" i="21"/>
  <c r="AO171" i="21"/>
  <c r="AO320" i="21"/>
  <c r="AO277" i="21"/>
  <c r="AO284" i="21"/>
  <c r="AO251" i="21"/>
  <c r="AO247" i="21"/>
  <c r="AO211" i="21"/>
  <c r="AO47" i="21"/>
  <c r="AO309" i="21"/>
  <c r="AO385" i="21"/>
  <c r="AO118" i="21"/>
  <c r="AO124" i="21"/>
  <c r="AO89" i="21"/>
  <c r="AO125" i="21"/>
  <c r="AO183" i="21"/>
  <c r="AO40" i="21"/>
  <c r="AO18" i="21"/>
  <c r="AO377" i="21"/>
  <c r="AO314" i="21"/>
  <c r="AO76" i="21"/>
  <c r="AO142" i="21"/>
  <c r="AO204" i="21"/>
  <c r="AO242" i="21"/>
  <c r="AO223" i="21"/>
  <c r="AO165" i="21"/>
  <c r="AO202" i="21"/>
  <c r="AO300" i="21"/>
  <c r="AO95" i="21"/>
  <c r="AO123" i="21"/>
  <c r="AO150" i="21"/>
  <c r="AO130" i="21"/>
  <c r="AO65" i="21"/>
  <c r="AO176" i="21"/>
  <c r="AO158" i="21"/>
  <c r="AO45" i="21"/>
  <c r="AO138" i="21"/>
  <c r="AO192" i="21"/>
  <c r="AO215" i="21"/>
  <c r="AO327" i="21"/>
  <c r="AO182" i="21"/>
  <c r="AO67" i="21"/>
  <c r="AO179" i="21"/>
  <c r="K13" i="21"/>
  <c r="K291" i="21"/>
  <c r="K364" i="21"/>
  <c r="K64" i="21"/>
  <c r="K75" i="21"/>
  <c r="O276" i="21"/>
  <c r="O337" i="21"/>
  <c r="O64" i="21"/>
  <c r="O231" i="21"/>
  <c r="O309" i="21"/>
  <c r="O22" i="21"/>
  <c r="O29" i="21"/>
  <c r="O184" i="21"/>
  <c r="O206" i="21"/>
  <c r="O377" i="21"/>
  <c r="O360" i="21"/>
  <c r="O301" i="21"/>
  <c r="O333" i="21"/>
  <c r="O84" i="21"/>
  <c r="O69" i="21"/>
  <c r="O233" i="21"/>
  <c r="O79" i="21"/>
  <c r="O100" i="21"/>
  <c r="O384" i="21"/>
  <c r="O45" i="21"/>
  <c r="O133" i="21"/>
  <c r="O291" i="21"/>
  <c r="O40" i="21"/>
  <c r="O364" i="21"/>
  <c r="O35" i="21"/>
  <c r="O21" i="21"/>
  <c r="O239" i="21"/>
  <c r="O358" i="21"/>
  <c r="O166" i="21"/>
  <c r="O282" i="21"/>
  <c r="O230" i="21"/>
  <c r="O232" i="21"/>
  <c r="O318" i="21"/>
  <c r="O289" i="21"/>
  <c r="O111" i="21"/>
  <c r="O42" i="21"/>
  <c r="O317" i="21"/>
  <c r="O304" i="21"/>
  <c r="O315" i="21"/>
  <c r="O285" i="21"/>
  <c r="O139" i="21"/>
  <c r="O281" i="21"/>
  <c r="O101" i="21"/>
  <c r="O77" i="21"/>
  <c r="O308" i="21"/>
  <c r="O273" i="21"/>
  <c r="O46" i="21"/>
  <c r="O217" i="21"/>
  <c r="O28" i="21"/>
  <c r="O138" i="21"/>
  <c r="O126" i="21"/>
  <c r="O352" i="21"/>
  <c r="O156" i="21"/>
  <c r="O143" i="21"/>
  <c r="O331" i="21"/>
  <c r="O14" i="21"/>
  <c r="O340" i="21"/>
  <c r="O275" i="21"/>
  <c r="O348" i="21"/>
  <c r="O237" i="21"/>
  <c r="O154" i="21"/>
  <c r="O25" i="21"/>
  <c r="O197" i="21"/>
  <c r="O225" i="21"/>
  <c r="O236" i="21"/>
  <c r="O13" i="21"/>
  <c r="O229" i="21"/>
  <c r="O336" i="21"/>
  <c r="O103" i="21"/>
  <c r="O145" i="21"/>
  <c r="O146" i="21"/>
  <c r="O292" i="21"/>
  <c r="O359" i="21"/>
  <c r="O370" i="21"/>
  <c r="O385" i="21"/>
  <c r="O135" i="21"/>
  <c r="O125" i="21"/>
  <c r="O216" i="21"/>
  <c r="O177" i="21"/>
  <c r="O32" i="21"/>
  <c r="O234" i="21"/>
  <c r="O159" i="21"/>
  <c r="O48" i="21"/>
  <c r="O112" i="21"/>
  <c r="O257" i="21"/>
  <c r="O83" i="21"/>
  <c r="O235" i="21"/>
  <c r="O15" i="21"/>
  <c r="O386" i="21"/>
  <c r="O254" i="21"/>
  <c r="O89" i="21"/>
  <c r="O136" i="21"/>
  <c r="O148" i="21"/>
  <c r="O300" i="21"/>
  <c r="O151" i="21"/>
  <c r="O252" i="21"/>
  <c r="O168" i="21"/>
  <c r="O326" i="21"/>
  <c r="O280" i="21"/>
  <c r="O95" i="21"/>
  <c r="O267" i="21"/>
  <c r="O218" i="21"/>
  <c r="O215" i="21"/>
  <c r="O382" i="21"/>
  <c r="O72" i="21"/>
  <c r="O147" i="21"/>
  <c r="O99" i="21"/>
  <c r="O316" i="21"/>
  <c r="O86" i="21"/>
  <c r="O17" i="21"/>
  <c r="O328" i="21"/>
  <c r="O187" i="21"/>
  <c r="O334" i="21"/>
  <c r="O74" i="21"/>
  <c r="O23" i="21"/>
  <c r="O150" i="21"/>
  <c r="O50" i="21"/>
  <c r="O379" i="21"/>
  <c r="O274" i="21"/>
  <c r="O80" i="21"/>
  <c r="O19" i="21"/>
  <c r="O165" i="21"/>
  <c r="O78" i="21"/>
  <c r="O303" i="21"/>
  <c r="O258" i="21"/>
  <c r="O351" i="21"/>
  <c r="O338" i="21"/>
  <c r="O131" i="21"/>
  <c r="O43" i="21"/>
  <c r="O366" i="21"/>
  <c r="O66" i="21"/>
  <c r="O114" i="21"/>
  <c r="O203" i="21"/>
  <c r="O162" i="21"/>
  <c r="O44" i="21"/>
  <c r="O307" i="21"/>
  <c r="O157" i="21"/>
  <c r="O161" i="21"/>
  <c r="O123" i="21"/>
  <c r="O82" i="21"/>
  <c r="O305" i="21"/>
  <c r="O287" i="21"/>
  <c r="O266" i="21"/>
  <c r="O310" i="21"/>
  <c r="O153" i="21"/>
  <c r="O214" i="21"/>
  <c r="O53" i="21"/>
  <c r="O175" i="21"/>
  <c r="O298" i="21"/>
  <c r="O67" i="21"/>
  <c r="O58" i="21"/>
  <c r="O134" i="21"/>
  <c r="O144" i="21"/>
  <c r="O137" i="21"/>
  <c r="O54" i="21"/>
  <c r="O374" i="21"/>
  <c r="O208" i="21"/>
  <c r="O327" i="21"/>
  <c r="O354" i="21"/>
  <c r="O250" i="21"/>
  <c r="O325" i="21"/>
  <c r="O20" i="21"/>
  <c r="O16" i="21"/>
  <c r="O329" i="21"/>
  <c r="O312" i="21"/>
  <c r="O192" i="21"/>
  <c r="O65" i="21"/>
  <c r="O261" i="21"/>
  <c r="O181" i="21"/>
  <c r="O349" i="21"/>
  <c r="O115" i="21"/>
  <c r="O24" i="21"/>
  <c r="O70" i="21"/>
  <c r="O383" i="21"/>
  <c r="O36" i="21"/>
  <c r="O247" i="21"/>
  <c r="O87" i="21"/>
  <c r="O140" i="21"/>
  <c r="O73" i="21"/>
  <c r="O268" i="21"/>
  <c r="O344" i="21"/>
  <c r="O324" i="21"/>
  <c r="O117" i="21"/>
  <c r="O350" i="21"/>
  <c r="O118" i="21"/>
  <c r="O119" i="21"/>
  <c r="O322" i="21"/>
  <c r="O245" i="21"/>
  <c r="O389" i="21"/>
  <c r="O105" i="21"/>
  <c r="O202" i="21"/>
  <c r="O260" i="21"/>
  <c r="O345" i="21"/>
  <c r="O142" i="21"/>
  <c r="O294" i="21"/>
  <c r="O49" i="21"/>
  <c r="O213" i="21"/>
  <c r="O283" i="21"/>
  <c r="O373" i="21"/>
  <c r="O390" i="21"/>
  <c r="O132" i="21"/>
  <c r="O240" i="21"/>
  <c r="O293" i="21"/>
  <c r="O369" i="21"/>
  <c r="AO352" i="21"/>
  <c r="AO355" i="21"/>
  <c r="AO38" i="21"/>
  <c r="AO152" i="21"/>
  <c r="AO74" i="21"/>
  <c r="AO372" i="21"/>
  <c r="AO197" i="21"/>
  <c r="AO370" i="21"/>
  <c r="AO210" i="21"/>
  <c r="AO129" i="21"/>
  <c r="AO266" i="21"/>
  <c r="AO151" i="21"/>
  <c r="AO102" i="21"/>
  <c r="AO207" i="21"/>
  <c r="AO131" i="21"/>
  <c r="AO287" i="21"/>
  <c r="X73" i="21"/>
  <c r="X268" i="21"/>
  <c r="O323" i="21"/>
  <c r="O375" i="21"/>
  <c r="O251" i="21"/>
  <c r="AO115" i="21"/>
  <c r="AO319" i="21"/>
  <c r="AO347" i="21"/>
  <c r="AO219" i="21"/>
  <c r="AO236" i="21"/>
  <c r="AO180" i="21"/>
  <c r="AO167" i="21"/>
  <c r="AO291" i="21"/>
  <c r="AO96" i="21"/>
  <c r="AO35" i="21"/>
  <c r="AO100" i="21"/>
  <c r="AO373" i="21"/>
  <c r="AO49" i="21"/>
  <c r="AO243" i="21"/>
  <c r="AO258" i="21"/>
  <c r="AO379" i="21"/>
  <c r="X368" i="21"/>
  <c r="X65" i="21"/>
  <c r="O110" i="21"/>
  <c r="O367" i="21"/>
  <c r="AO354" i="21"/>
  <c r="AO324" i="21"/>
  <c r="AO224" i="21"/>
  <c r="AO272" i="21"/>
  <c r="AO283" i="21"/>
  <c r="AO98" i="21"/>
  <c r="AO34" i="21"/>
  <c r="AO255" i="21"/>
  <c r="AO332" i="21"/>
  <c r="AO195" i="21"/>
  <c r="AO143" i="21"/>
  <c r="AO328" i="21"/>
  <c r="AO30" i="21"/>
  <c r="AO238" i="21"/>
  <c r="AO358" i="21"/>
  <c r="AO367" i="21"/>
  <c r="X103" i="21"/>
  <c r="O76" i="21"/>
  <c r="O297" i="21"/>
  <c r="AL373" i="21"/>
  <c r="AL40" i="21"/>
  <c r="AL94" i="21"/>
  <c r="AL263" i="21"/>
  <c r="AL310" i="21"/>
  <c r="AL369" i="21"/>
  <c r="AL353" i="21"/>
  <c r="AL134" i="21"/>
  <c r="AL182" i="21"/>
  <c r="AL149" i="21"/>
  <c r="AL286" i="21"/>
  <c r="AL236" i="21"/>
  <c r="AL284" i="21"/>
  <c r="AL103" i="21"/>
  <c r="AL321" i="21"/>
  <c r="AL283" i="21"/>
  <c r="AL84" i="21"/>
  <c r="AL366" i="21"/>
  <c r="AL268" i="21"/>
  <c r="AL362" i="21"/>
  <c r="AL239" i="21"/>
  <c r="AL201" i="21"/>
  <c r="AL92" i="21"/>
  <c r="AL380" i="21"/>
  <c r="AL44" i="21"/>
  <c r="AL59" i="21"/>
  <c r="AL370" i="21"/>
  <c r="AL77" i="21"/>
  <c r="AL282" i="21"/>
  <c r="AL389" i="21"/>
  <c r="O242" i="21"/>
  <c r="O288" i="21"/>
  <c r="O85" i="21"/>
  <c r="O38" i="21"/>
  <c r="O130" i="21"/>
  <c r="O220" i="21"/>
  <c r="O204" i="21"/>
  <c r="O185" i="21"/>
  <c r="O212" i="21"/>
  <c r="O372" i="21"/>
  <c r="O39" i="21"/>
  <c r="O256" i="21"/>
  <c r="O90" i="21"/>
  <c r="O207" i="21"/>
  <c r="O295" i="21"/>
  <c r="O363" i="21"/>
  <c r="O330" i="21"/>
  <c r="O189" i="21"/>
  <c r="O26" i="21"/>
  <c r="O387" i="21"/>
  <c r="O88" i="21"/>
  <c r="O320" i="21"/>
  <c r="O180" i="21"/>
  <c r="O96" i="21"/>
  <c r="O18" i="21"/>
  <c r="O341" i="21"/>
  <c r="O314" i="21"/>
  <c r="O163" i="21"/>
  <c r="O186" i="21"/>
  <c r="O75" i="21"/>
  <c r="O201" i="21"/>
  <c r="O226" i="21"/>
  <c r="O30" i="21"/>
  <c r="O62" i="21"/>
  <c r="U267" i="21"/>
  <c r="U278" i="21"/>
  <c r="U105" i="21"/>
  <c r="U144" i="21"/>
  <c r="U202" i="21"/>
  <c r="U274" i="21"/>
  <c r="U146" i="21"/>
  <c r="U84" i="21"/>
  <c r="U215" i="21"/>
  <c r="U237" i="21"/>
  <c r="U307" i="21"/>
  <c r="U275" i="21"/>
  <c r="U346" i="21"/>
  <c r="U350" i="21"/>
  <c r="U120" i="21"/>
  <c r="U268" i="21"/>
  <c r="U200" i="21"/>
  <c r="U33" i="21"/>
  <c r="U116" i="21"/>
  <c r="U312" i="21"/>
  <c r="U244" i="21"/>
  <c r="U356" i="21"/>
  <c r="U203" i="21"/>
  <c r="X143" i="21"/>
  <c r="X332" i="21"/>
  <c r="X266" i="21"/>
  <c r="X62" i="21"/>
  <c r="X156" i="21"/>
  <c r="X324" i="21"/>
  <c r="X212" i="21"/>
  <c r="X221" i="21"/>
  <c r="X147" i="21"/>
  <c r="X114" i="21"/>
  <c r="X308" i="21"/>
  <c r="X154" i="21"/>
  <c r="X13" i="21"/>
  <c r="X247" i="21"/>
  <c r="X76" i="21"/>
  <c r="X155" i="21"/>
  <c r="X125" i="21"/>
  <c r="X48" i="21"/>
  <c r="X328" i="21"/>
  <c r="X261" i="21"/>
  <c r="X197" i="21"/>
  <c r="X233" i="21"/>
  <c r="X301" i="21"/>
  <c r="X188" i="21"/>
  <c r="X171" i="21"/>
  <c r="X235" i="21"/>
  <c r="X157" i="21"/>
  <c r="X165" i="21"/>
  <c r="X127" i="21"/>
  <c r="X196" i="21"/>
  <c r="X219" i="21"/>
  <c r="X304" i="21"/>
  <c r="X54" i="21"/>
  <c r="X81" i="21"/>
  <c r="X330" i="21"/>
  <c r="X208" i="21"/>
  <c r="X146" i="21"/>
  <c r="X96" i="21"/>
  <c r="X49" i="21"/>
  <c r="X314" i="21"/>
  <c r="X283" i="21"/>
  <c r="X204" i="21"/>
  <c r="X110" i="21"/>
  <c r="X28" i="21"/>
  <c r="X168" i="21"/>
  <c r="X275" i="21"/>
  <c r="X244" i="21"/>
  <c r="X94" i="21"/>
  <c r="X349" i="21"/>
  <c r="X130" i="21"/>
  <c r="X203" i="21"/>
  <c r="X307" i="21"/>
  <c r="X173" i="21"/>
  <c r="X279" i="21"/>
  <c r="X163" i="21"/>
  <c r="X337" i="21"/>
  <c r="X318" i="21"/>
  <c r="X189" i="21"/>
  <c r="X86" i="21"/>
  <c r="X381" i="21"/>
  <c r="X277" i="21"/>
  <c r="X286" i="21"/>
  <c r="X386" i="21"/>
  <c r="X220" i="21"/>
  <c r="X187" i="21"/>
  <c r="X51" i="21"/>
  <c r="X346" i="21"/>
  <c r="X31" i="21"/>
  <c r="X345" i="21"/>
  <c r="X211" i="21"/>
  <c r="X341" i="21"/>
  <c r="X256" i="21"/>
  <c r="X78" i="21"/>
  <c r="X288" i="21"/>
  <c r="X184" i="21"/>
  <c r="X101" i="21"/>
  <c r="X132" i="21"/>
  <c r="X372" i="21"/>
  <c r="X100" i="21"/>
  <c r="X149" i="21"/>
  <c r="X180" i="21"/>
  <c r="X354" i="21"/>
  <c r="X315" i="21"/>
  <c r="X321" i="21"/>
  <c r="X355" i="21"/>
  <c r="X46" i="21"/>
  <c r="X102" i="21"/>
  <c r="X240" i="21"/>
  <c r="X25" i="21"/>
  <c r="X113" i="21"/>
  <c r="X357" i="21"/>
  <c r="X115" i="21"/>
  <c r="X161" i="21"/>
  <c r="X128" i="21"/>
  <c r="X380" i="21"/>
  <c r="O200" i="21"/>
  <c r="O176" i="21"/>
  <c r="O41" i="21"/>
  <c r="O362" i="21"/>
  <c r="O97" i="21"/>
  <c r="O368" i="21"/>
  <c r="O270" i="21"/>
  <c r="O116" i="21"/>
  <c r="O241" i="21"/>
  <c r="O388" i="21"/>
  <c r="O61" i="21"/>
  <c r="O342" i="21"/>
  <c r="O290" i="21"/>
  <c r="O33" i="21"/>
  <c r="O347" i="21"/>
  <c r="O222" i="21"/>
  <c r="O56" i="21"/>
  <c r="O321" i="21"/>
  <c r="O259" i="21"/>
  <c r="O173" i="21"/>
  <c r="O210" i="21"/>
  <c r="O365" i="21"/>
  <c r="O106" i="21"/>
  <c r="O199" i="21"/>
  <c r="O319" i="21"/>
  <c r="O37" i="21"/>
  <c r="O286" i="21"/>
  <c r="O221" i="21"/>
  <c r="O167" i="21"/>
  <c r="O371" i="21"/>
  <c r="O27" i="21"/>
  <c r="O158" i="21"/>
  <c r="O98" i="21"/>
  <c r="O209" i="21"/>
  <c r="O52" i="21"/>
  <c r="U354" i="21"/>
  <c r="U256" i="21"/>
  <c r="U286" i="21"/>
  <c r="U305" i="21"/>
  <c r="U164" i="21"/>
  <c r="U115" i="21"/>
  <c r="U23" i="21"/>
  <c r="U292" i="21"/>
  <c r="U111" i="21"/>
  <c r="U306" i="21"/>
  <c r="U130" i="21"/>
  <c r="U272" i="21"/>
  <c r="U205" i="21"/>
  <c r="U121" i="21"/>
  <c r="U91" i="21"/>
  <c r="U158" i="21"/>
  <c r="U95" i="21"/>
  <c r="U195" i="21"/>
  <c r="U382" i="21"/>
  <c r="U372" i="21"/>
  <c r="U29" i="21"/>
  <c r="U213" i="21"/>
  <c r="U373" i="21"/>
  <c r="U248" i="21"/>
  <c r="U78" i="21"/>
  <c r="U61" i="21"/>
  <c r="X362" i="21"/>
  <c r="X183" i="21"/>
  <c r="X104" i="21"/>
  <c r="X333" i="21"/>
  <c r="X347" i="21"/>
  <c r="X317" i="21"/>
  <c r="X166" i="21"/>
  <c r="X121" i="21"/>
  <c r="X80" i="21"/>
  <c r="X29" i="21"/>
  <c r="X276" i="21"/>
  <c r="X312" i="21"/>
  <c r="X153" i="21"/>
  <c r="X272" i="21"/>
  <c r="X382" i="21"/>
  <c r="X239" i="21"/>
  <c r="X43" i="21"/>
  <c r="X274" i="21"/>
  <c r="X194" i="21"/>
  <c r="X148" i="21"/>
  <c r="X90" i="21"/>
  <c r="X371" i="21"/>
  <c r="X320" i="21"/>
  <c r="X224" i="21"/>
  <c r="X77" i="21"/>
  <c r="X71" i="21"/>
  <c r="X27" i="21"/>
  <c r="X160" i="21"/>
  <c r="X131" i="21"/>
  <c r="X92" i="21"/>
  <c r="X88" i="21"/>
  <c r="X95" i="21"/>
  <c r="X367" i="21"/>
  <c r="X327" i="21"/>
  <c r="X358" i="21"/>
  <c r="X292" i="21"/>
  <c r="X136" i="21"/>
  <c r="X15" i="21"/>
  <c r="X33" i="21"/>
  <c r="X250" i="21"/>
  <c r="X331" i="21"/>
  <c r="X61" i="21"/>
  <c r="X85" i="21"/>
  <c r="X294" i="21"/>
  <c r="X207" i="21"/>
  <c r="X44" i="21"/>
  <c r="X215" i="21"/>
  <c r="X376" i="21"/>
  <c r="X185" i="21"/>
  <c r="X45" i="21"/>
  <c r="X34" i="21"/>
  <c r="X19" i="21"/>
  <c r="X117" i="21"/>
  <c r="X21" i="21"/>
  <c r="X384" i="21"/>
  <c r="X20" i="21"/>
  <c r="X231" i="21"/>
  <c r="X37" i="21"/>
  <c r="X202" i="21"/>
  <c r="X285" i="21"/>
  <c r="X129" i="21"/>
  <c r="X249" i="21"/>
  <c r="X59" i="21"/>
  <c r="X223" i="21"/>
  <c r="X334" i="21"/>
  <c r="X306" i="21"/>
  <c r="X111" i="21"/>
  <c r="X263" i="21"/>
  <c r="X55" i="21"/>
  <c r="X17" i="21"/>
  <c r="X299" i="21"/>
  <c r="X338" i="21"/>
  <c r="X377" i="21"/>
  <c r="X316" i="21"/>
  <c r="X172" i="21"/>
  <c r="X192" i="21"/>
  <c r="X138" i="21"/>
  <c r="X370" i="21"/>
  <c r="X310" i="21"/>
  <c r="X359" i="21"/>
  <c r="X84" i="21"/>
  <c r="X243" i="21"/>
  <c r="X40" i="21"/>
  <c r="X290" i="21"/>
  <c r="X281" i="21"/>
  <c r="X39" i="21"/>
  <c r="X271" i="21"/>
  <c r="X97" i="21"/>
  <c r="X343" i="21"/>
  <c r="X366" i="21"/>
  <c r="X213" i="21"/>
  <c r="X273" i="21"/>
  <c r="X201" i="21"/>
  <c r="X68" i="21"/>
  <c r="X169" i="21"/>
  <c r="O107" i="21"/>
  <c r="O170" i="21"/>
  <c r="O313" i="21"/>
  <c r="O279" i="21"/>
  <c r="O205" i="21"/>
  <c r="O355" i="21"/>
  <c r="O335" i="21"/>
  <c r="O172" i="21"/>
  <c r="O31" i="21"/>
  <c r="O47" i="21"/>
  <c r="O198" i="21"/>
  <c r="O277" i="21"/>
  <c r="O141" i="21"/>
  <c r="O102" i="21"/>
  <c r="O129" i="21"/>
  <c r="O224" i="21"/>
  <c r="O55" i="21"/>
  <c r="O381" i="21"/>
  <c r="O122" i="21"/>
  <c r="O104" i="21"/>
  <c r="O332" i="21"/>
  <c r="O193" i="21"/>
  <c r="O183" i="21"/>
  <c r="O263" i="21"/>
  <c r="O93" i="21"/>
  <c r="O353" i="21"/>
  <c r="O378" i="21"/>
  <c r="O92" i="21"/>
  <c r="O121" i="21"/>
  <c r="O278" i="21"/>
  <c r="O219" i="21"/>
  <c r="O169" i="21"/>
  <c r="O179" i="21"/>
  <c r="O311" i="21"/>
  <c r="O306" i="21"/>
  <c r="O238" i="21"/>
  <c r="U318" i="21"/>
  <c r="U363" i="21"/>
  <c r="U83" i="21"/>
  <c r="U150" i="21"/>
  <c r="U259" i="21"/>
  <c r="U172" i="21"/>
  <c r="U285" i="21"/>
  <c r="U147" i="21"/>
  <c r="U19" i="21"/>
  <c r="U314" i="21"/>
  <c r="U137" i="21"/>
  <c r="U192" i="21"/>
  <c r="U252" i="21"/>
  <c r="U154" i="21"/>
  <c r="U60" i="21"/>
  <c r="U188" i="21"/>
  <c r="U270" i="21"/>
  <c r="U97" i="21"/>
  <c r="U279" i="21"/>
  <c r="U365" i="21"/>
  <c r="U255" i="21"/>
  <c r="U361" i="21"/>
  <c r="U364" i="21"/>
  <c r="U24" i="21"/>
  <c r="U185" i="21"/>
  <c r="U385" i="21"/>
  <c r="X282" i="21"/>
  <c r="X365" i="21"/>
  <c r="X35" i="21"/>
  <c r="X70" i="21"/>
  <c r="X241" i="21"/>
  <c r="X60" i="21"/>
  <c r="X378" i="21"/>
  <c r="X259" i="21"/>
  <c r="X325" i="21"/>
  <c r="X82" i="21"/>
  <c r="X108" i="21"/>
  <c r="X278" i="21"/>
  <c r="X119" i="21"/>
  <c r="X83" i="21"/>
  <c r="X385" i="21"/>
  <c r="X264" i="21"/>
  <c r="X302" i="21"/>
  <c r="X323" i="21"/>
  <c r="X72" i="21"/>
  <c r="X182" i="21"/>
  <c r="X126" i="21"/>
  <c r="X186" i="21"/>
  <c r="X361" i="21"/>
  <c r="X64" i="21"/>
  <c r="X124" i="21"/>
  <c r="X222" i="21"/>
  <c r="X122" i="21"/>
  <c r="X63" i="21"/>
  <c r="X52" i="21"/>
  <c r="X309" i="21"/>
  <c r="X253" i="21"/>
  <c r="X335" i="21"/>
  <c r="X319" i="21"/>
  <c r="X162" i="21"/>
  <c r="X199" i="21"/>
  <c r="X87" i="21"/>
  <c r="X120" i="21"/>
  <c r="X23" i="21"/>
  <c r="X340" i="21"/>
  <c r="X280" i="21"/>
  <c r="X270" i="21"/>
  <c r="X236" i="21"/>
  <c r="X116" i="21"/>
  <c r="X248" i="21"/>
  <c r="X30" i="21"/>
  <c r="X22" i="21"/>
  <c r="X326" i="21"/>
  <c r="X151" i="21"/>
  <c r="X170" i="21"/>
  <c r="X14" i="21"/>
  <c r="X133" i="21"/>
  <c r="X383" i="21"/>
  <c r="X190" i="21"/>
  <c r="X230" i="21"/>
  <c r="X193" i="21"/>
  <c r="X12" i="21"/>
  <c r="X177" i="21"/>
  <c r="X245" i="21"/>
  <c r="X352" i="21"/>
  <c r="X226" i="21"/>
  <c r="X234" i="21"/>
  <c r="X98" i="21"/>
  <c r="X313" i="21"/>
  <c r="X217" i="21"/>
  <c r="X205" i="21"/>
  <c r="X106" i="21"/>
  <c r="X38" i="21"/>
  <c r="X251" i="21"/>
  <c r="X364" i="21"/>
  <c r="X118" i="21"/>
  <c r="X66" i="21"/>
  <c r="O127" i="21"/>
  <c r="O155" i="21"/>
  <c r="O248" i="21"/>
  <c r="O108" i="21"/>
  <c r="O34" i="21"/>
  <c r="O51" i="21"/>
  <c r="O211" i="21"/>
  <c r="O391" i="21"/>
  <c r="O152" i="21"/>
  <c r="O160" i="21"/>
  <c r="O68" i="21"/>
  <c r="O182" i="21"/>
  <c r="O246" i="21"/>
  <c r="O223" i="21"/>
  <c r="O196" i="21"/>
  <c r="O343" i="21"/>
  <c r="O299" i="21"/>
  <c r="O361" i="21"/>
  <c r="O12" i="21"/>
  <c r="O63" i="21"/>
  <c r="O227" i="21"/>
  <c r="O269" i="21"/>
  <c r="O253" i="21"/>
  <c r="O128" i="21"/>
  <c r="O265" i="21"/>
  <c r="O380" i="21"/>
  <c r="O264" i="21"/>
  <c r="O195" i="21"/>
  <c r="O188" i="21"/>
  <c r="O94" i="21"/>
  <c r="O178" i="21"/>
  <c r="O271" i="21"/>
  <c r="O194" i="21"/>
  <c r="O174" i="21"/>
  <c r="O164" i="21"/>
  <c r="U325" i="21"/>
  <c r="U371" i="21"/>
  <c r="U92" i="21"/>
  <c r="U207" i="21"/>
  <c r="U388" i="21"/>
  <c r="U340" i="21"/>
  <c r="U13" i="21"/>
  <c r="U125" i="21"/>
  <c r="U317" i="21"/>
  <c r="U37" i="21"/>
  <c r="U18" i="21"/>
  <c r="U228" i="21"/>
  <c r="U98" i="21"/>
  <c r="U161" i="21"/>
  <c r="U337" i="21"/>
  <c r="U118" i="21"/>
  <c r="U218" i="21"/>
  <c r="U304" i="21"/>
  <c r="U238" i="21"/>
  <c r="U219" i="21"/>
  <c r="U221" i="21"/>
  <c r="U357" i="21"/>
  <c r="U210" i="21"/>
  <c r="U338" i="21"/>
  <c r="U345" i="21"/>
  <c r="U389" i="21"/>
  <c r="U223" i="21"/>
  <c r="U320" i="21"/>
  <c r="U14" i="21"/>
  <c r="U106" i="21"/>
  <c r="U310" i="21"/>
  <c r="U251" i="21"/>
  <c r="U169" i="21"/>
  <c r="U193" i="21"/>
  <c r="U232" i="21"/>
  <c r="U66" i="21"/>
  <c r="U27" i="21"/>
  <c r="U204" i="21"/>
  <c r="U142" i="21"/>
  <c r="U17" i="21"/>
  <c r="U110" i="21"/>
  <c r="U324" i="21"/>
  <c r="U334" i="21"/>
  <c r="U62" i="21"/>
  <c r="U322" i="21"/>
  <c r="U104" i="21"/>
  <c r="U133" i="21"/>
  <c r="U299" i="21"/>
  <c r="U289" i="21"/>
  <c r="U53" i="21"/>
  <c r="U173" i="21"/>
  <c r="U191" i="21"/>
  <c r="U47" i="21"/>
  <c r="U127" i="21"/>
  <c r="U93" i="21"/>
  <c r="U159" i="21"/>
  <c r="U182" i="21"/>
  <c r="U124" i="21"/>
  <c r="U245" i="21"/>
  <c r="U199" i="21"/>
  <c r="U235" i="21"/>
  <c r="U189" i="21"/>
  <c r="U249" i="21"/>
  <c r="U226" i="21"/>
  <c r="U134" i="21"/>
  <c r="U114" i="21"/>
  <c r="U175" i="21"/>
  <c r="U128" i="21"/>
  <c r="U157" i="21"/>
  <c r="U15" i="21"/>
  <c r="U79" i="21"/>
  <c r="U30" i="21"/>
  <c r="U32" i="21"/>
  <c r="U358" i="21"/>
  <c r="U72" i="21"/>
  <c r="U119" i="21"/>
  <c r="U82" i="21"/>
  <c r="U360" i="21"/>
  <c r="U64" i="21"/>
  <c r="U375" i="21"/>
  <c r="U141" i="21"/>
  <c r="U323" i="21"/>
  <c r="U151" i="21"/>
  <c r="U35" i="21"/>
  <c r="U160" i="21"/>
  <c r="U39" i="21"/>
  <c r="U179" i="21"/>
  <c r="U348" i="21"/>
  <c r="U386" i="21"/>
  <c r="U74" i="21"/>
  <c r="U12" i="21"/>
  <c r="U25" i="21"/>
  <c r="U216" i="21"/>
  <c r="U168" i="21"/>
  <c r="U368" i="21"/>
  <c r="U117" i="21"/>
  <c r="U300" i="21"/>
  <c r="U138" i="21"/>
  <c r="U86" i="21"/>
  <c r="U96" i="21"/>
  <c r="U100" i="21"/>
  <c r="U246" i="21"/>
  <c r="U26" i="21"/>
  <c r="U349" i="21"/>
  <c r="U331" i="21"/>
  <c r="U229" i="21"/>
  <c r="U187" i="21"/>
  <c r="U108" i="21"/>
  <c r="U201" i="21"/>
  <c r="U284" i="21"/>
  <c r="U170" i="21"/>
  <c r="U295" i="21"/>
  <c r="U44" i="21"/>
  <c r="U51" i="21"/>
  <c r="U230" i="21"/>
  <c r="U370" i="21"/>
  <c r="U166" i="21"/>
  <c r="U298" i="21"/>
  <c r="U390" i="21"/>
  <c r="U352" i="21"/>
  <c r="U335" i="21"/>
  <c r="U171" i="21"/>
  <c r="U143" i="21"/>
  <c r="U257" i="21"/>
  <c r="U291" i="21"/>
  <c r="U313" i="21"/>
  <c r="U264" i="21"/>
  <c r="U277" i="21"/>
  <c r="U194" i="21"/>
  <c r="U250" i="21"/>
  <c r="U339" i="21"/>
  <c r="U101" i="21"/>
  <c r="U136" i="21"/>
  <c r="U315" i="21"/>
  <c r="U177" i="21"/>
  <c r="U36" i="21"/>
  <c r="U281" i="21"/>
  <c r="U65" i="21"/>
  <c r="U271" i="21"/>
  <c r="U266" i="21"/>
  <c r="U328" i="21"/>
  <c r="U214" i="21"/>
  <c r="U343" i="21"/>
  <c r="U377" i="21"/>
  <c r="U379" i="21"/>
  <c r="U347" i="21"/>
  <c r="U139" i="21"/>
  <c r="U16" i="21"/>
  <c r="U190" i="21"/>
  <c r="U208" i="21"/>
  <c r="U351" i="21"/>
  <c r="U261" i="21"/>
  <c r="U330" i="21"/>
  <c r="U258" i="21"/>
  <c r="U209" i="21"/>
  <c r="U217" i="21"/>
  <c r="U384" i="21"/>
  <c r="U126" i="21"/>
  <c r="U276" i="21"/>
  <c r="U311" i="21"/>
  <c r="U391" i="21"/>
  <c r="U113" i="21"/>
  <c r="U48" i="21"/>
  <c r="U75" i="21"/>
  <c r="U85" i="21"/>
  <c r="U225" i="21"/>
  <c r="U28" i="21"/>
  <c r="U359" i="21"/>
  <c r="U329" i="21"/>
  <c r="U353" i="21"/>
  <c r="U178" i="21"/>
  <c r="U243" i="21"/>
  <c r="U198" i="21"/>
  <c r="U196" i="21"/>
  <c r="U355" i="21"/>
  <c r="U282" i="21"/>
  <c r="U149" i="21"/>
  <c r="U81" i="21"/>
  <c r="U49" i="21"/>
  <c r="U57" i="21"/>
  <c r="U131" i="21"/>
  <c r="U247" i="21"/>
  <c r="U87" i="21"/>
  <c r="U46" i="21"/>
  <c r="U342" i="21"/>
  <c r="U240" i="21"/>
  <c r="U236" i="21"/>
  <c r="U112" i="21"/>
  <c r="U109" i="21"/>
  <c r="U155" i="21"/>
  <c r="U262" i="21"/>
  <c r="U56" i="21"/>
  <c r="U167" i="21"/>
  <c r="U220" i="21"/>
  <c r="U362" i="21"/>
  <c r="U294" i="21"/>
  <c r="U301" i="21"/>
  <c r="U94" i="21"/>
  <c r="U374" i="21"/>
  <c r="U145" i="21"/>
  <c r="U186" i="21"/>
  <c r="U344" i="21"/>
  <c r="U63" i="21"/>
  <c r="U50" i="21"/>
  <c r="U293" i="21"/>
  <c r="U212" i="21"/>
  <c r="U68" i="21"/>
  <c r="U211" i="21"/>
  <c r="U254" i="21"/>
  <c r="U283" i="21"/>
  <c r="U308" i="21"/>
  <c r="U241" i="21"/>
  <c r="U73" i="21"/>
  <c r="U21" i="21"/>
  <c r="U54" i="21"/>
  <c r="U40" i="21"/>
  <c r="U222" i="21"/>
  <c r="U381" i="21"/>
  <c r="U163" i="21"/>
  <c r="U34" i="21"/>
  <c r="U89" i="21"/>
  <c r="U288" i="21"/>
  <c r="U90" i="21"/>
  <c r="U380" i="21"/>
  <c r="U148" i="21"/>
  <c r="U80" i="21"/>
  <c r="U135" i="21"/>
  <c r="U280" i="21"/>
  <c r="U326" i="21"/>
  <c r="U319" i="21"/>
  <c r="U333" i="21"/>
  <c r="U69" i="21"/>
  <c r="U260" i="21"/>
  <c r="U369" i="21"/>
  <c r="U76" i="21"/>
  <c r="U52" i="21"/>
  <c r="U140" i="21"/>
  <c r="U367" i="21"/>
  <c r="U181" i="21"/>
  <c r="U265" i="21"/>
  <c r="U102" i="21"/>
  <c r="U156" i="21"/>
  <c r="U233" i="21"/>
  <c r="U253" i="21"/>
  <c r="U242" i="21"/>
  <c r="U59" i="21"/>
  <c r="U67" i="21"/>
  <c r="U309" i="21"/>
  <c r="U321" i="21"/>
  <c r="U43" i="21"/>
  <c r="U327" i="21"/>
  <c r="U58" i="21"/>
  <c r="U45" i="21"/>
  <c r="U383" i="21"/>
  <c r="U303" i="21"/>
  <c r="U183" i="21"/>
  <c r="U22" i="21"/>
  <c r="U336" i="21"/>
  <c r="U206" i="21"/>
  <c r="U176" i="21"/>
  <c r="U316" i="21"/>
  <c r="U153" i="21"/>
  <c r="U302" i="21"/>
  <c r="U55" i="21"/>
  <c r="U129" i="21"/>
  <c r="U290" i="21"/>
  <c r="U152" i="21"/>
  <c r="U107" i="21"/>
  <c r="U184" i="21"/>
  <c r="U122" i="21"/>
  <c r="U296" i="21"/>
  <c r="U297" i="21"/>
  <c r="U88" i="21"/>
  <c r="U165" i="21"/>
  <c r="U197" i="21"/>
  <c r="U387" i="21"/>
  <c r="U239" i="21"/>
  <c r="U42" i="21"/>
  <c r="U227" i="21"/>
  <c r="U273" i="21"/>
  <c r="U376" i="21"/>
  <c r="U341" i="21"/>
  <c r="U38" i="21"/>
  <c r="U287" i="21"/>
  <c r="U263" i="21"/>
  <c r="U31" i="21"/>
  <c r="U231" i="21"/>
  <c r="U234" i="21"/>
  <c r="U132" i="21"/>
  <c r="U224" i="21"/>
  <c r="U99" i="21"/>
  <c r="U180" i="21"/>
  <c r="U70" i="21"/>
  <c r="U366" i="21"/>
  <c r="U20" i="21"/>
  <c r="U77" i="21"/>
  <c r="U71" i="21"/>
  <c r="U103" i="21"/>
  <c r="U332" i="21"/>
  <c r="U162" i="21"/>
  <c r="O357" i="21"/>
  <c r="O244" i="21"/>
  <c r="O57" i="21"/>
  <c r="O346" i="21"/>
  <c r="O339" i="21"/>
  <c r="O59" i="21"/>
  <c r="O171" i="21"/>
  <c r="O284" i="21"/>
  <c r="O255" i="21"/>
  <c r="O296" i="21"/>
  <c r="O376" i="21"/>
  <c r="O113" i="21"/>
  <c r="O191" i="21"/>
  <c r="O149" i="21"/>
  <c r="O120" i="21"/>
  <c r="O302" i="21"/>
  <c r="O81" i="21"/>
  <c r="O272" i="21"/>
  <c r="O243" i="21"/>
  <c r="O249" i="21"/>
  <c r="O228" i="21"/>
  <c r="O262" i="21"/>
  <c r="O356" i="21"/>
  <c r="O91" i="21"/>
  <c r="O71" i="21"/>
  <c r="O60" i="21"/>
  <c r="AL180" i="21"/>
  <c r="AL68" i="21"/>
  <c r="AL273" i="21"/>
  <c r="AL334" i="21"/>
  <c r="AL243" i="21"/>
  <c r="AL47" i="21"/>
  <c r="AL250" i="21"/>
  <c r="AL133" i="21"/>
  <c r="AL93" i="21"/>
  <c r="AL64" i="21"/>
  <c r="AL143" i="21"/>
  <c r="AL114" i="21"/>
  <c r="AL199" i="21"/>
  <c r="AL276" i="21"/>
  <c r="AL197" i="21"/>
  <c r="AL121" i="21"/>
  <c r="AL382" i="21"/>
  <c r="AL41" i="21"/>
  <c r="AL107" i="21"/>
  <c r="AL309" i="21"/>
  <c r="AL354" i="21"/>
  <c r="AL364" i="21"/>
  <c r="AL130" i="21"/>
  <c r="AL116" i="21"/>
  <c r="AL166" i="21"/>
  <c r="AL119" i="21"/>
  <c r="AL207" i="21"/>
  <c r="AL144" i="21"/>
  <c r="AL123" i="21"/>
  <c r="AL90" i="21"/>
  <c r="AL271" i="21"/>
  <c r="AL365" i="21"/>
  <c r="AL135" i="21"/>
  <c r="AL73" i="21"/>
  <c r="AL262" i="21"/>
  <c r="AL13" i="21"/>
  <c r="AL193" i="21"/>
  <c r="AL126" i="21"/>
  <c r="AL179" i="21"/>
  <c r="AL261" i="21"/>
  <c r="AL56" i="21"/>
  <c r="AL178" i="21"/>
  <c r="AL60" i="21"/>
  <c r="AL368" i="21"/>
  <c r="AL115" i="21"/>
  <c r="AL85" i="21"/>
  <c r="AL387" i="21"/>
  <c r="AL210" i="21"/>
  <c r="AL361" i="21"/>
  <c r="AL230" i="21"/>
  <c r="AL159" i="21"/>
  <c r="AL34" i="21"/>
  <c r="AL212" i="21"/>
  <c r="AL120" i="21"/>
  <c r="AL190" i="21"/>
  <c r="AL170" i="21"/>
  <c r="AL132" i="21"/>
  <c r="AL160" i="21"/>
  <c r="AL15" i="21"/>
  <c r="AL104" i="21"/>
  <c r="AL16" i="21"/>
  <c r="AL204" i="21"/>
  <c r="AL97" i="21"/>
  <c r="AL173" i="21"/>
  <c r="AL95" i="21"/>
  <c r="AL23" i="21"/>
  <c r="AL129" i="21"/>
  <c r="AL171" i="21"/>
  <c r="AL175" i="21"/>
  <c r="AL98" i="21"/>
  <c r="AL357" i="21"/>
  <c r="AL305" i="21"/>
  <c r="AL86" i="21"/>
  <c r="AL157" i="21"/>
  <c r="AL316" i="21"/>
  <c r="AL342" i="21"/>
  <c r="AL12" i="21"/>
  <c r="AL313" i="21"/>
  <c r="AL214" i="21"/>
  <c r="AL260" i="21"/>
  <c r="AL247" i="21"/>
  <c r="AL192" i="21"/>
  <c r="AL217" i="21"/>
  <c r="AL67" i="21"/>
  <c r="AL71" i="21"/>
  <c r="AL80" i="21"/>
  <c r="AL287" i="21"/>
  <c r="AL54" i="21"/>
  <c r="AL259" i="21"/>
  <c r="AL155" i="21"/>
  <c r="AL53" i="21"/>
  <c r="AL233" i="21"/>
  <c r="AL168" i="21"/>
  <c r="AL89" i="21"/>
  <c r="AL141" i="21"/>
  <c r="AL147" i="21"/>
  <c r="AL174" i="21"/>
  <c r="AL105" i="21"/>
  <c r="AL224" i="21"/>
  <c r="AL28" i="21"/>
  <c r="AL112" i="21"/>
  <c r="AL117" i="21"/>
  <c r="AL26" i="21"/>
  <c r="AL138" i="21"/>
  <c r="AL385" i="21"/>
  <c r="AL360" i="21"/>
  <c r="AL220" i="21"/>
  <c r="AL169" i="21"/>
  <c r="AL327" i="21"/>
  <c r="AL228" i="21"/>
  <c r="AL291" i="21"/>
  <c r="AL378" i="21"/>
  <c r="AL244" i="21"/>
  <c r="AL281" i="21"/>
  <c r="AL100" i="21"/>
  <c r="AL298" i="21"/>
  <c r="AL280" i="21"/>
  <c r="AL108" i="21"/>
  <c r="AL70" i="21"/>
  <c r="AL213" i="21"/>
  <c r="AL215" i="21"/>
  <c r="AL265" i="21"/>
  <c r="AL381" i="21"/>
  <c r="AL352" i="21"/>
  <c r="AL326" i="21"/>
  <c r="AL227" i="21"/>
  <c r="AL110" i="21"/>
  <c r="AL216" i="21"/>
  <c r="AL245" i="21"/>
  <c r="AL339" i="21"/>
  <c r="AL304" i="21"/>
  <c r="AL32" i="21"/>
  <c r="AL152" i="21"/>
  <c r="AL289" i="21"/>
  <c r="AL297" i="21"/>
  <c r="AL62" i="21"/>
  <c r="AL194" i="21"/>
  <c r="AL61" i="21"/>
  <c r="AL290" i="21"/>
  <c r="AL384" i="21"/>
  <c r="AL63" i="21"/>
  <c r="AL319" i="21"/>
  <c r="AL311" i="21"/>
  <c r="AL125" i="21"/>
  <c r="AL333" i="21"/>
  <c r="AL229" i="21"/>
  <c r="AL91" i="21"/>
  <c r="AL258" i="21"/>
  <c r="AL317" i="21"/>
  <c r="AL18" i="21"/>
  <c r="AL35" i="21"/>
  <c r="AL223" i="21"/>
  <c r="AL323" i="21"/>
  <c r="AL331" i="21"/>
  <c r="AL270" i="21"/>
  <c r="AL248" i="21"/>
  <c r="AL124" i="21"/>
  <c r="AL277" i="21"/>
  <c r="AL31" i="21"/>
  <c r="AL367" i="21"/>
  <c r="AL345" i="21"/>
  <c r="AL136" i="21"/>
  <c r="AL17" i="21"/>
  <c r="AL46" i="21"/>
  <c r="AL22" i="21"/>
  <c r="AL242" i="21"/>
  <c r="AL306" i="21"/>
  <c r="AL202" i="21"/>
  <c r="AL57" i="21"/>
  <c r="AL96" i="21"/>
  <c r="AI29" i="21"/>
  <c r="AI20" i="21"/>
  <c r="AI295" i="21"/>
  <c r="AI49" i="21"/>
  <c r="AI300" i="21"/>
  <c r="AI284" i="21"/>
  <c r="AI28" i="21"/>
  <c r="AI95" i="21"/>
  <c r="AI110" i="21"/>
  <c r="AI338" i="21"/>
  <c r="AI98" i="21"/>
  <c r="AI223" i="21"/>
  <c r="AI213" i="21"/>
  <c r="AI127" i="21"/>
  <c r="AI377" i="21"/>
  <c r="AI54" i="21"/>
  <c r="AI13" i="21"/>
  <c r="AI331" i="21"/>
  <c r="AI183" i="21"/>
  <c r="AI147" i="21"/>
  <c r="AI132" i="21"/>
  <c r="AI294" i="21"/>
  <c r="AI36" i="21"/>
  <c r="AI271" i="21"/>
  <c r="AI106" i="21"/>
  <c r="AI343" i="21"/>
  <c r="AI287" i="21"/>
  <c r="AI97" i="21"/>
  <c r="AI167" i="21"/>
  <c r="AI266" i="21"/>
  <c r="AI73" i="21"/>
  <c r="AI12" i="21"/>
  <c r="AI336" i="21"/>
  <c r="AI108" i="21"/>
  <c r="AI274" i="21"/>
  <c r="AI154" i="21"/>
  <c r="AI286" i="21"/>
  <c r="AI224" i="21"/>
  <c r="AI380" i="21"/>
  <c r="AI235" i="21"/>
  <c r="AI30" i="21"/>
  <c r="AI363" i="21"/>
  <c r="AI325" i="21"/>
  <c r="AI138" i="21"/>
  <c r="AI211" i="21"/>
  <c r="AI208" i="21"/>
  <c r="AI260" i="21"/>
  <c r="AI65" i="21"/>
  <c r="AI328" i="21"/>
  <c r="AI80" i="21"/>
  <c r="AI335" i="21"/>
  <c r="AI355" i="21"/>
  <c r="AI234" i="21"/>
  <c r="AI129" i="21"/>
  <c r="AI88" i="21"/>
  <c r="AI149" i="21"/>
  <c r="AI308" i="21"/>
  <c r="S71" i="21"/>
  <c r="S279" i="21"/>
  <c r="S121" i="21"/>
  <c r="S308" i="21"/>
  <c r="AA256" i="21"/>
  <c r="AA177" i="21"/>
  <c r="AA200" i="21"/>
  <c r="AA225" i="21"/>
  <c r="AA367" i="21"/>
  <c r="AA279" i="21"/>
  <c r="AA376" i="21"/>
  <c r="AA224" i="21"/>
  <c r="AA197" i="21"/>
  <c r="AA180" i="21"/>
  <c r="AA32" i="21"/>
  <c r="AA98" i="21"/>
  <c r="AA212" i="21"/>
  <c r="AA239" i="21"/>
  <c r="AA319" i="21"/>
  <c r="AA33" i="21"/>
  <c r="AA257" i="21"/>
  <c r="AA223" i="21"/>
  <c r="AA84" i="21"/>
  <c r="AA43" i="21"/>
  <c r="AA364" i="21"/>
  <c r="AA232" i="21"/>
  <c r="AA265" i="21"/>
  <c r="AA126" i="21"/>
  <c r="AA229" i="21"/>
  <c r="AA246" i="21"/>
  <c r="AA128" i="21"/>
  <c r="AA47" i="21"/>
  <c r="AA117" i="21"/>
  <c r="AA86" i="21"/>
  <c r="AA153" i="21"/>
  <c r="AA113" i="21"/>
  <c r="AA389" i="21"/>
  <c r="AA173" i="21"/>
  <c r="AA310" i="21"/>
  <c r="AA97" i="21"/>
  <c r="AA385" i="21"/>
  <c r="AA90" i="21"/>
  <c r="AA312" i="21"/>
  <c r="AA31" i="21"/>
  <c r="AA75" i="21"/>
  <c r="AA330" i="21"/>
  <c r="AA235" i="21"/>
  <c r="AA350" i="21"/>
  <c r="AA322" i="21"/>
  <c r="AA340" i="21"/>
  <c r="AA334" i="21"/>
  <c r="AA60" i="21"/>
  <c r="AA380" i="21"/>
  <c r="AA328" i="21"/>
  <c r="AA52" i="21"/>
  <c r="AA370" i="21"/>
  <c r="AA16" i="21"/>
  <c r="AA12" i="21"/>
  <c r="AA270" i="21"/>
  <c r="AA278" i="21"/>
  <c r="AA35" i="21"/>
  <c r="AA290" i="21"/>
  <c r="AA277" i="21"/>
  <c r="AA127" i="21"/>
  <c r="AA76" i="21"/>
  <c r="AA37" i="21"/>
  <c r="AA356" i="21"/>
  <c r="AA263" i="21"/>
  <c r="AA201" i="21"/>
  <c r="AA363" i="21"/>
  <c r="AA302" i="21"/>
  <c r="AA40" i="21"/>
  <c r="AA327" i="21"/>
  <c r="AA149" i="21"/>
  <c r="AA269" i="21"/>
  <c r="AA386" i="21"/>
  <c r="AA306" i="21"/>
  <c r="AA142" i="21"/>
  <c r="AA391" i="21"/>
  <c r="AA67" i="21"/>
  <c r="AA375" i="21"/>
  <c r="AA295" i="21"/>
  <c r="AA286" i="21"/>
  <c r="AA160" i="21"/>
  <c r="AA39" i="21"/>
  <c r="AA361" i="21"/>
  <c r="AA378" i="21"/>
  <c r="AA238" i="21"/>
  <c r="AA218" i="21"/>
  <c r="AA205" i="21"/>
  <c r="AA294" i="21"/>
  <c r="AA293" i="21"/>
  <c r="AA228" i="21"/>
  <c r="AA325" i="21"/>
  <c r="AA147" i="21"/>
  <c r="AA101" i="21"/>
  <c r="AA132" i="21"/>
  <c r="AA349" i="21"/>
  <c r="AA22" i="21"/>
  <c r="AA359" i="21"/>
  <c r="AA189" i="21"/>
  <c r="AA273" i="21"/>
  <c r="AA102" i="21"/>
  <c r="AA382" i="21"/>
  <c r="AA158" i="21"/>
  <c r="AA63" i="21"/>
  <c r="AA50" i="21"/>
  <c r="AA28" i="21"/>
  <c r="AA95" i="21"/>
  <c r="AA29" i="21"/>
  <c r="AA130" i="21"/>
  <c r="AA172" i="21"/>
  <c r="AA89" i="21"/>
  <c r="AA14" i="21"/>
  <c r="AA72" i="21"/>
  <c r="AA120" i="21"/>
  <c r="AA379" i="21"/>
  <c r="AA114" i="21"/>
  <c r="AA333" i="21"/>
  <c r="AA85" i="21"/>
  <c r="AA335" i="21"/>
  <c r="AA372" i="21"/>
  <c r="AA51" i="21"/>
  <c r="AA289" i="21"/>
  <c r="AA91" i="21"/>
  <c r="AA171" i="21"/>
  <c r="AA358" i="21"/>
  <c r="AA74" i="21"/>
  <c r="AA81" i="21"/>
  <c r="AA115" i="21"/>
  <c r="AA299" i="21"/>
  <c r="AA107" i="21"/>
  <c r="AA316" i="21"/>
  <c r="AA183" i="21"/>
  <c r="AA112" i="21"/>
  <c r="AA179" i="21"/>
  <c r="AA121" i="21"/>
  <c r="AA243" i="21"/>
  <c r="AA168" i="21"/>
  <c r="AA73" i="21"/>
  <c r="AA139" i="21"/>
  <c r="AA281" i="21"/>
  <c r="AA162" i="21"/>
  <c r="AA185" i="21"/>
  <c r="AA267" i="21"/>
  <c r="AA83" i="21"/>
  <c r="AA144" i="21"/>
  <c r="AA45" i="21"/>
  <c r="AA198" i="21"/>
  <c r="AA251" i="21"/>
  <c r="AA227" i="21"/>
  <c r="AA248" i="21"/>
  <c r="AA245" i="21"/>
  <c r="AA240" i="21"/>
  <c r="AA249" i="21"/>
  <c r="AA178" i="21"/>
  <c r="AA96" i="21"/>
  <c r="AA57" i="21"/>
  <c r="AA138" i="21"/>
  <c r="AA134" i="21"/>
  <c r="AA53" i="21"/>
  <c r="AA314" i="21"/>
  <c r="AA20" i="21"/>
  <c r="AA41" i="21"/>
  <c r="AA344" i="21"/>
  <c r="AA390" i="21"/>
  <c r="AA206" i="21"/>
  <c r="AA230" i="21"/>
  <c r="AA111" i="21"/>
  <c r="AA210" i="21"/>
  <c r="AA219" i="21"/>
  <c r="AA355" i="21"/>
  <c r="AA38" i="21"/>
  <c r="AA190" i="21"/>
  <c r="AA317" i="21"/>
  <c r="AA109" i="21"/>
  <c r="AA175" i="21"/>
  <c r="AA237" i="21"/>
  <c r="AA136" i="21"/>
  <c r="AA220" i="21"/>
  <c r="AA61" i="21"/>
  <c r="AA19" i="21"/>
  <c r="AA255" i="21"/>
  <c r="AA323" i="21"/>
  <c r="AA366" i="21"/>
  <c r="AA116" i="21"/>
  <c r="AA303" i="21"/>
  <c r="AA59" i="21"/>
  <c r="AA119" i="21"/>
  <c r="AA99" i="21"/>
  <c r="AA62" i="21"/>
  <c r="AA123" i="21"/>
  <c r="AA23" i="21"/>
  <c r="AA336" i="21"/>
  <c r="AA381" i="21"/>
  <c r="AA216" i="21"/>
  <c r="AA296" i="21"/>
  <c r="AA159" i="21"/>
  <c r="AA341" i="21"/>
  <c r="AA152" i="21"/>
  <c r="AA233" i="21"/>
  <c r="AA252" i="21"/>
  <c r="AA329" i="21"/>
  <c r="AA70" i="21"/>
  <c r="AA164" i="21"/>
  <c r="AA122" i="21"/>
  <c r="AA331" i="21"/>
  <c r="AA326" i="21"/>
  <c r="AA262" i="21"/>
  <c r="AA339" i="21"/>
  <c r="AA68" i="21"/>
  <c r="AA304" i="21"/>
  <c r="AA146" i="21"/>
  <c r="AA188" i="21"/>
  <c r="AA78" i="21"/>
  <c r="AA320" i="21"/>
  <c r="AA193" i="21"/>
  <c r="AA213" i="21"/>
  <c r="AA384" i="21"/>
  <c r="AA259" i="21"/>
  <c r="AA80" i="21"/>
  <c r="AA346" i="21"/>
  <c r="AA88" i="21"/>
  <c r="AA284" i="21"/>
  <c r="AA261" i="21"/>
  <c r="AA383" i="21"/>
  <c r="AA258" i="21"/>
  <c r="AA274" i="21"/>
  <c r="AA135" i="21"/>
  <c r="AA194" i="21"/>
  <c r="AA352" i="21"/>
  <c r="AA49" i="21"/>
  <c r="AA184" i="21"/>
  <c r="AA288" i="21"/>
  <c r="AA100" i="21"/>
  <c r="AA133" i="21"/>
  <c r="AA308" i="21"/>
  <c r="AA93" i="21"/>
  <c r="AA291" i="21"/>
  <c r="AA110" i="21"/>
  <c r="AA125" i="21"/>
  <c r="AA82" i="21"/>
  <c r="AA141" i="21"/>
  <c r="AA176" i="21"/>
  <c r="AA155" i="21"/>
  <c r="AA207" i="21"/>
  <c r="AA297" i="21"/>
  <c r="AA182" i="21"/>
  <c r="AA129" i="21"/>
  <c r="AA217" i="21"/>
  <c r="W27" i="21"/>
  <c r="W256" i="21"/>
  <c r="W319" i="21"/>
  <c r="W285" i="21"/>
  <c r="W338" i="21"/>
  <c r="W61" i="21"/>
  <c r="W234" i="21"/>
  <c r="W111" i="21"/>
  <c r="W389" i="21"/>
  <c r="W83" i="21"/>
  <c r="W197" i="21"/>
  <c r="W303" i="21"/>
  <c r="W271" i="21"/>
  <c r="W86" i="21"/>
  <c r="W239" i="21"/>
  <c r="W165" i="21"/>
  <c r="W157" i="21"/>
  <c r="W213" i="21"/>
  <c r="W241" i="21"/>
  <c r="W32" i="21"/>
  <c r="W189" i="21"/>
  <c r="W253" i="21"/>
  <c r="W284" i="21"/>
  <c r="W13" i="21"/>
  <c r="W60" i="21"/>
  <c r="W63" i="21"/>
  <c r="W122" i="21"/>
  <c r="W62" i="21"/>
  <c r="W249" i="21"/>
  <c r="W266" i="21"/>
  <c r="W326" i="21"/>
  <c r="W25" i="21"/>
  <c r="W121" i="21"/>
  <c r="W333" i="21"/>
  <c r="W377" i="21"/>
  <c r="W17" i="21"/>
  <c r="W384" i="21"/>
  <c r="W243" i="21"/>
  <c r="W91" i="21"/>
  <c r="W138" i="21"/>
  <c r="W368" i="21"/>
  <c r="W43" i="21"/>
  <c r="W201" i="21"/>
  <c r="W166" i="21"/>
  <c r="W208" i="21"/>
  <c r="W92" i="21"/>
  <c r="W313" i="21"/>
  <c r="W258" i="21"/>
  <c r="W302" i="21"/>
  <c r="W304" i="21"/>
  <c r="W51" i="21"/>
  <c r="W77" i="21"/>
  <c r="W224" i="21"/>
  <c r="W72" i="21"/>
  <c r="W154" i="21"/>
  <c r="W254" i="21"/>
  <c r="W12" i="21"/>
  <c r="W262" i="21"/>
  <c r="W292" i="21"/>
  <c r="W175" i="21"/>
  <c r="W341" i="21"/>
  <c r="W339" i="21"/>
  <c r="W293" i="21"/>
  <c r="W327" i="21"/>
  <c r="W52" i="21"/>
  <c r="W49" i="21"/>
  <c r="W163" i="21"/>
  <c r="W257" i="21"/>
  <c r="W261" i="21"/>
  <c r="W158" i="21"/>
  <c r="W81" i="21"/>
  <c r="W329" i="21"/>
  <c r="W252" i="21"/>
  <c r="W97" i="21"/>
  <c r="W100" i="21"/>
  <c r="W46" i="21"/>
  <c r="W190" i="21"/>
  <c r="W221" i="21"/>
  <c r="W315" i="21"/>
  <c r="W164" i="21"/>
  <c r="W264" i="21"/>
  <c r="W240" i="21"/>
  <c r="W106" i="21"/>
  <c r="W364" i="21"/>
  <c r="W116" i="21"/>
  <c r="W96" i="21"/>
  <c r="W206" i="21"/>
  <c r="W147" i="21"/>
  <c r="W272" i="21"/>
  <c r="W330" i="21"/>
  <c r="W233" i="21"/>
  <c r="W68" i="21"/>
  <c r="W268" i="21"/>
  <c r="W202" i="21"/>
  <c r="W181" i="21"/>
  <c r="AA17" i="21"/>
  <c r="AA285" i="21"/>
  <c r="AA169" i="21"/>
  <c r="AA94" i="21"/>
  <c r="AA351" i="21"/>
  <c r="AA44" i="21"/>
  <c r="AA163" i="21"/>
  <c r="AA151" i="21"/>
  <c r="AA26" i="21"/>
  <c r="AA360" i="21"/>
  <c r="AA34" i="21"/>
  <c r="AA309" i="21"/>
  <c r="AA362" i="21"/>
  <c r="AA324" i="21"/>
  <c r="AA337" i="21"/>
  <c r="AA365" i="21"/>
  <c r="AA241" i="21"/>
  <c r="AA192" i="21"/>
  <c r="AA318" i="21"/>
  <c r="AA236" i="21"/>
  <c r="AA321" i="21"/>
  <c r="AA209" i="21"/>
  <c r="AA369" i="21"/>
  <c r="AA161" i="21"/>
  <c r="AA283" i="21"/>
  <c r="AA166" i="21"/>
  <c r="AA92" i="21"/>
  <c r="AA345" i="21"/>
  <c r="AI187" i="21"/>
  <c r="AI197" i="21"/>
  <c r="AI37" i="21"/>
  <c r="AI390" i="21"/>
  <c r="AI219" i="21"/>
  <c r="AG203" i="21"/>
  <c r="AG178" i="21"/>
  <c r="AG213" i="21"/>
  <c r="AG381" i="21"/>
  <c r="AG247" i="21"/>
  <c r="AG152" i="21"/>
  <c r="AG97" i="21"/>
  <c r="AG316" i="21"/>
  <c r="AG273" i="21"/>
  <c r="AG313" i="21"/>
  <c r="AG230" i="21"/>
  <c r="AG44" i="21"/>
  <c r="AG232" i="21"/>
  <c r="AG120" i="21"/>
  <c r="AG231" i="21"/>
  <c r="AG241" i="21"/>
  <c r="AG118" i="21"/>
  <c r="AG221" i="21"/>
  <c r="AG94" i="21"/>
  <c r="AG75" i="21"/>
  <c r="AG87" i="21"/>
  <c r="AG68" i="21"/>
  <c r="AG86" i="21"/>
  <c r="AG181" i="21"/>
  <c r="AG59" i="21"/>
  <c r="AG41" i="21"/>
  <c r="AG250" i="21"/>
  <c r="AG109" i="21"/>
  <c r="AG25" i="21"/>
  <c r="AG43" i="21"/>
  <c r="AG89" i="21"/>
  <c r="AG282" i="21"/>
  <c r="AG378" i="21"/>
  <c r="AG257" i="21"/>
  <c r="AG372" i="21"/>
  <c r="AG237" i="21"/>
  <c r="AG258" i="21"/>
  <c r="AG88" i="21"/>
  <c r="AG309" i="21"/>
  <c r="W57" i="21"/>
  <c r="W321" i="21"/>
  <c r="W186" i="21"/>
  <c r="W260" i="21"/>
  <c r="W244" i="21"/>
  <c r="W245" i="21"/>
  <c r="W228" i="21"/>
  <c r="W66" i="21"/>
  <c r="W88" i="21"/>
  <c r="W109" i="21"/>
  <c r="W342" i="21"/>
  <c r="W383" i="21"/>
  <c r="W108" i="21"/>
  <c r="W114" i="21"/>
  <c r="W131" i="21"/>
  <c r="W220" i="21"/>
  <c r="W360" i="21"/>
  <c r="W238" i="21"/>
  <c r="W291" i="21"/>
  <c r="W337" i="21"/>
  <c r="W317" i="21"/>
  <c r="W325" i="21"/>
  <c r="W379" i="21"/>
  <c r="W79" i="21"/>
  <c r="W280" i="21"/>
  <c r="W33" i="21"/>
  <c r="W300" i="21"/>
  <c r="W207" i="21"/>
  <c r="W218" i="21"/>
  <c r="W126" i="21"/>
  <c r="W296" i="21"/>
  <c r="W125" i="21"/>
  <c r="W74" i="21"/>
  <c r="W80" i="21"/>
  <c r="W22" i="21"/>
  <c r="W235" i="21"/>
  <c r="W376" i="21"/>
  <c r="W246" i="21"/>
  <c r="W375" i="21"/>
  <c r="W387" i="21"/>
  <c r="W212" i="21"/>
  <c r="W183" i="21"/>
  <c r="W328" i="21"/>
  <c r="W270" i="21"/>
  <c r="W335" i="21"/>
  <c r="W301" i="21"/>
  <c r="W20" i="21"/>
  <c r="W182" i="21"/>
  <c r="W82" i="21"/>
  <c r="W170" i="21"/>
  <c r="W149" i="21"/>
  <c r="W30" i="21"/>
  <c r="W331" i="21"/>
  <c r="W278" i="21"/>
  <c r="W107" i="21"/>
  <c r="W195" i="21"/>
  <c r="W103" i="21"/>
  <c r="W250" i="21"/>
  <c r="W323" i="21"/>
  <c r="W211" i="21"/>
  <c r="W69" i="21"/>
  <c r="W50" i="21"/>
  <c r="W70" i="21"/>
  <c r="W231" i="21"/>
  <c r="W217" i="21"/>
  <c r="W16" i="21"/>
  <c r="W155" i="21"/>
  <c r="W276" i="21"/>
  <c r="W15" i="21"/>
  <c r="W102" i="21"/>
  <c r="W129" i="21"/>
  <c r="W148" i="21"/>
  <c r="W140" i="21"/>
  <c r="W370" i="21"/>
  <c r="W54" i="21"/>
  <c r="W133" i="21"/>
  <c r="W237" i="21"/>
  <c r="W187" i="21"/>
  <c r="W226" i="21"/>
  <c r="W371" i="21"/>
  <c r="W289" i="21"/>
  <c r="W161" i="21"/>
  <c r="W282" i="21"/>
  <c r="W232" i="21"/>
  <c r="W366" i="21"/>
  <c r="W78" i="21"/>
  <c r="W380" i="21"/>
  <c r="W113" i="21"/>
  <c r="W120" i="21"/>
  <c r="W348" i="21"/>
  <c r="W23" i="21"/>
  <c r="W144" i="21"/>
  <c r="W318" i="21"/>
  <c r="W191" i="21"/>
  <c r="W352" i="21"/>
  <c r="AA275" i="21"/>
  <c r="AA301" i="21"/>
  <c r="AA374" i="21"/>
  <c r="AA247" i="21"/>
  <c r="AA268" i="21"/>
  <c r="AA260" i="21"/>
  <c r="AA368" i="21"/>
  <c r="AA298" i="21"/>
  <c r="AA118" i="21"/>
  <c r="AA203" i="21"/>
  <c r="AA69" i="21"/>
  <c r="AA357" i="21"/>
  <c r="AA170" i="21"/>
  <c r="AA124" i="21"/>
  <c r="AA79" i="21"/>
  <c r="AA215" i="21"/>
  <c r="AA353" i="21"/>
  <c r="AA347" i="21"/>
  <c r="AA244" i="21"/>
  <c r="AA157" i="21"/>
  <c r="AA13" i="21"/>
  <c r="AA30" i="21"/>
  <c r="AA342" i="21"/>
  <c r="AA354" i="21"/>
  <c r="AA103" i="21"/>
  <c r="AA234" i="21"/>
  <c r="AA250" i="21"/>
  <c r="AA311" i="21"/>
  <c r="AA338" i="21"/>
  <c r="AI265" i="21"/>
  <c r="AI209" i="21"/>
  <c r="AI168" i="21"/>
  <c r="AI103" i="21"/>
  <c r="AI332" i="21"/>
  <c r="W354" i="21"/>
  <c r="W110" i="21"/>
  <c r="W119" i="21"/>
  <c r="W279" i="21"/>
  <c r="W169" i="21"/>
  <c r="W336" i="21"/>
  <c r="W345" i="21"/>
  <c r="W178" i="21"/>
  <c r="W34" i="21"/>
  <c r="W382" i="21"/>
  <c r="W358" i="21"/>
  <c r="W378" i="21"/>
  <c r="W153" i="21"/>
  <c r="W64" i="21"/>
  <c r="W267" i="21"/>
  <c r="W359" i="21"/>
  <c r="W42" i="21"/>
  <c r="W173" i="21"/>
  <c r="W312" i="21"/>
  <c r="W324" i="21"/>
  <c r="W194" i="21"/>
  <c r="W248" i="21"/>
  <c r="W174" i="21"/>
  <c r="W200" i="21"/>
  <c r="W273" i="21"/>
  <c r="W308" i="21"/>
  <c r="W287" i="21"/>
  <c r="W123" i="21"/>
  <c r="W230" i="21"/>
  <c r="W281" i="21"/>
  <c r="W286" i="21"/>
  <c r="W247" i="21"/>
  <c r="W225" i="21"/>
  <c r="W299" i="21"/>
  <c r="W137" i="21"/>
  <c r="W39" i="21"/>
  <c r="W391" i="21"/>
  <c r="W53" i="21"/>
  <c r="W385" i="21"/>
  <c r="W14" i="21"/>
  <c r="W344" i="21"/>
  <c r="W369" i="21"/>
  <c r="W236" i="21"/>
  <c r="W117" i="21"/>
  <c r="W73" i="21"/>
  <c r="W38" i="21"/>
  <c r="W198" i="21"/>
  <c r="W47" i="21"/>
  <c r="W152" i="21"/>
  <c r="W185" i="21"/>
  <c r="W176" i="21"/>
  <c r="W44" i="21"/>
  <c r="W168" i="21"/>
  <c r="W71" i="21"/>
  <c r="W320" i="21"/>
  <c r="W259" i="21"/>
  <c r="W135" i="21"/>
  <c r="W159" i="21"/>
  <c r="W150" i="21"/>
  <c r="W145" i="21"/>
  <c r="W93" i="21"/>
  <c r="W290" i="21"/>
  <c r="W45" i="21"/>
  <c r="W28" i="21"/>
  <c r="W142" i="21"/>
  <c r="W162" i="21"/>
  <c r="W295" i="21"/>
  <c r="W95" i="21"/>
  <c r="W347" i="21"/>
  <c r="W367" i="21"/>
  <c r="W332" i="21"/>
  <c r="W118" i="21"/>
  <c r="W193" i="21"/>
  <c r="W85" i="21"/>
  <c r="W219" i="21"/>
  <c r="W151" i="21"/>
  <c r="W334" i="21"/>
  <c r="W134" i="21"/>
  <c r="W283" i="21"/>
  <c r="W357" i="21"/>
  <c r="W277" i="21"/>
  <c r="W21" i="21"/>
  <c r="W346" i="21"/>
  <c r="W127" i="21"/>
  <c r="W307" i="21"/>
  <c r="W205" i="21"/>
  <c r="W180" i="21"/>
  <c r="W362" i="21"/>
  <c r="W98" i="21"/>
  <c r="W146" i="21"/>
  <c r="W216" i="21"/>
  <c r="W130" i="21"/>
  <c r="W172" i="21"/>
  <c r="W381" i="21"/>
  <c r="AA77" i="21"/>
  <c r="AA266" i="21"/>
  <c r="AA195" i="21"/>
  <c r="AA154" i="21"/>
  <c r="AA181" i="21"/>
  <c r="AA104" i="21"/>
  <c r="AA388" i="21"/>
  <c r="AA148" i="21"/>
  <c r="AA66" i="21"/>
  <c r="AA387" i="21"/>
  <c r="AA280" i="21"/>
  <c r="AA87" i="21"/>
  <c r="AA55" i="21"/>
  <c r="AA211" i="21"/>
  <c r="AA343" i="21"/>
  <c r="AA54" i="21"/>
  <c r="AA27" i="21"/>
  <c r="AA196" i="21"/>
  <c r="AA106" i="21"/>
  <c r="AA186" i="21"/>
  <c r="AA108" i="21"/>
  <c r="AA373" i="21"/>
  <c r="AA64" i="21"/>
  <c r="AA150" i="21"/>
  <c r="AA56" i="21"/>
  <c r="AA307" i="21"/>
  <c r="AA202" i="21"/>
  <c r="AA24" i="21"/>
  <c r="AI288" i="21"/>
  <c r="AI239" i="21"/>
  <c r="AI214" i="21"/>
  <c r="AI202" i="21"/>
  <c r="Z390" i="21"/>
  <c r="Z194" i="21"/>
  <c r="Z33" i="21"/>
  <c r="Z375" i="21"/>
  <c r="Z123" i="21"/>
  <c r="Z267" i="21"/>
  <c r="Z158" i="21"/>
  <c r="Z249" i="21"/>
  <c r="Z126" i="21"/>
  <c r="Z64" i="21"/>
  <c r="Z347" i="21"/>
  <c r="Z269" i="21"/>
  <c r="Z314" i="21"/>
  <c r="Z58" i="21"/>
  <c r="Z141" i="21"/>
  <c r="Z51" i="21"/>
  <c r="Z385" i="21"/>
  <c r="Z228" i="21"/>
  <c r="Z260" i="21"/>
  <c r="Z111" i="21"/>
  <c r="Z178" i="21"/>
  <c r="Z107" i="21"/>
  <c r="Z325" i="21"/>
  <c r="Z259" i="21"/>
  <c r="Z122" i="21"/>
  <c r="Z186" i="21"/>
  <c r="Z25" i="21"/>
  <c r="Z193" i="21"/>
  <c r="Z200" i="21"/>
  <c r="Z382" i="21"/>
  <c r="Z85" i="21"/>
  <c r="Z327" i="21"/>
  <c r="Z381" i="21"/>
  <c r="Z174" i="21"/>
  <c r="Z26" i="21"/>
  <c r="Z254" i="21"/>
  <c r="Z237" i="21"/>
  <c r="Z131" i="21"/>
  <c r="Z351" i="21"/>
  <c r="Z45" i="21"/>
  <c r="Z320" i="21"/>
  <c r="Z377" i="21"/>
  <c r="Z66" i="21"/>
  <c r="Z189" i="21"/>
  <c r="Z133" i="21"/>
  <c r="Z94" i="21"/>
  <c r="Z292" i="21"/>
  <c r="Z106" i="21"/>
  <c r="Z309" i="21"/>
  <c r="Z181" i="21"/>
  <c r="Z148" i="21"/>
  <c r="Z165" i="21"/>
  <c r="Z257" i="21"/>
  <c r="Z357" i="21"/>
  <c r="Z154" i="21"/>
  <c r="Z93" i="21"/>
  <c r="Z308" i="21"/>
  <c r="Z295" i="21"/>
  <c r="Z196" i="21"/>
  <c r="Z39" i="21"/>
  <c r="Z359" i="21"/>
  <c r="Z139" i="21"/>
  <c r="Z156" i="21"/>
  <c r="Z151" i="21"/>
  <c r="Z288" i="21"/>
  <c r="Z373" i="21"/>
  <c r="Z132" i="21"/>
  <c r="Z369" i="21"/>
  <c r="Z29" i="21"/>
  <c r="Z389" i="21"/>
  <c r="Z303" i="21"/>
  <c r="Z282" i="21"/>
  <c r="Z341" i="21"/>
  <c r="Z268" i="21"/>
  <c r="Z65" i="21"/>
  <c r="Z319" i="21"/>
  <c r="Z168" i="21"/>
  <c r="Z344" i="21"/>
  <c r="Z57" i="21"/>
  <c r="Z198" i="21"/>
  <c r="Z157" i="21"/>
  <c r="Z115" i="21"/>
  <c r="Z287" i="21"/>
  <c r="Z160" i="21"/>
  <c r="Z379" i="21"/>
  <c r="Z120" i="21"/>
  <c r="Z365" i="21"/>
  <c r="Z103" i="21"/>
  <c r="Z59" i="21"/>
  <c r="Z358" i="21"/>
  <c r="Z211" i="21"/>
  <c r="Z163" i="21"/>
  <c r="Z352" i="21"/>
  <c r="Z225" i="21"/>
  <c r="Z238" i="21"/>
  <c r="Z248" i="21"/>
  <c r="Z195" i="21"/>
  <c r="Z222" i="21"/>
  <c r="Z140" i="21"/>
  <c r="Z31" i="21"/>
  <c r="Z203" i="21"/>
  <c r="Z38" i="21"/>
  <c r="Z212" i="21"/>
  <c r="Z321" i="21"/>
  <c r="Z68" i="21"/>
  <c r="Z137" i="21"/>
  <c r="Z324" i="21"/>
  <c r="Z310" i="21"/>
  <c r="Z187" i="21"/>
  <c r="Z210" i="21"/>
  <c r="Z216" i="21"/>
  <c r="Z241" i="21"/>
  <c r="Z197" i="21"/>
  <c r="Z337" i="21"/>
  <c r="Z169" i="21"/>
  <c r="Z80" i="21"/>
  <c r="Z36" i="21"/>
  <c r="Z276" i="21"/>
  <c r="Z279" i="21"/>
  <c r="Z190" i="21"/>
  <c r="Z152" i="21"/>
  <c r="Z360" i="21"/>
  <c r="Z329" i="21"/>
  <c r="Z19" i="21"/>
  <c r="Z69" i="21"/>
  <c r="Z233" i="21"/>
  <c r="Z255" i="21"/>
  <c r="Z349" i="21"/>
  <c r="Z286" i="21"/>
  <c r="Z48" i="21"/>
  <c r="Z78" i="21"/>
  <c r="Z142" i="21"/>
  <c r="Z374" i="21"/>
  <c r="Z240" i="21"/>
  <c r="Z236" i="21"/>
  <c r="Z121" i="21"/>
  <c r="Z271" i="21"/>
  <c r="Z318" i="21"/>
  <c r="Z42" i="21"/>
  <c r="Z47" i="21"/>
  <c r="Z128" i="21"/>
  <c r="Z99" i="21"/>
  <c r="Z298" i="21"/>
  <c r="Z317" i="21"/>
  <c r="Z371" i="21"/>
  <c r="Z62" i="21"/>
  <c r="Z353" i="21"/>
  <c r="Z105" i="21"/>
  <c r="Z27" i="21"/>
  <c r="Z118" i="21"/>
  <c r="Z217" i="21"/>
  <c r="Z63" i="21"/>
  <c r="Z173" i="21"/>
  <c r="Z67" i="21"/>
  <c r="Z328" i="21"/>
  <c r="Z330" i="21"/>
  <c r="Z218" i="21"/>
  <c r="Z127" i="21"/>
  <c r="Z307" i="21"/>
  <c r="Z30" i="21"/>
  <c r="Z378" i="21"/>
  <c r="Z383" i="21"/>
  <c r="Z172" i="21"/>
  <c r="Z368" i="21"/>
  <c r="Z61" i="21"/>
  <c r="Z361" i="21"/>
  <c r="Z289" i="21"/>
  <c r="Z117" i="21"/>
  <c r="Z180" i="21"/>
  <c r="Z79" i="21"/>
  <c r="Z155" i="21"/>
  <c r="Z296" i="21"/>
  <c r="Z176" i="21"/>
  <c r="Z281" i="21"/>
  <c r="Z13" i="21"/>
  <c r="Z380" i="21"/>
  <c r="Z230" i="21"/>
  <c r="Z43" i="21"/>
  <c r="Z23" i="21"/>
  <c r="Z21" i="21"/>
  <c r="Z280" i="21"/>
  <c r="Z112" i="21"/>
  <c r="Z170" i="21"/>
  <c r="Z266" i="21"/>
  <c r="Z301" i="21"/>
  <c r="Z256" i="21"/>
  <c r="Z208" i="21"/>
  <c r="Z391" i="21"/>
  <c r="Z108" i="21"/>
  <c r="Z213" i="21"/>
  <c r="Z322" i="21"/>
  <c r="Z340" i="21"/>
  <c r="Z40" i="21"/>
  <c r="Z130" i="21"/>
  <c r="Z227" i="21"/>
  <c r="Z77" i="21"/>
  <c r="Z104" i="21"/>
  <c r="Z215" i="21"/>
  <c r="Z304" i="21"/>
  <c r="Z147" i="21"/>
  <c r="Z191" i="21"/>
  <c r="Z74" i="21"/>
  <c r="Z335" i="21"/>
  <c r="Z90" i="21"/>
  <c r="Z278" i="21"/>
  <c r="Z226" i="21"/>
  <c r="Z293" i="21"/>
  <c r="Z362" i="21"/>
  <c r="Z84" i="21"/>
  <c r="Z92" i="21"/>
  <c r="Z354" i="21"/>
  <c r="Z199" i="21"/>
  <c r="Z153" i="21"/>
  <c r="Z102" i="21"/>
  <c r="Z164" i="21"/>
  <c r="Z124" i="21"/>
  <c r="Z44" i="21"/>
  <c r="Z291" i="21"/>
  <c r="Z333" i="21"/>
  <c r="Z366" i="21"/>
  <c r="Z262" i="21"/>
  <c r="Z245" i="21"/>
  <c r="Z17" i="21"/>
  <c r="Z12" i="21"/>
  <c r="Z87" i="21"/>
  <c r="Z376" i="21"/>
  <c r="Z283" i="21"/>
  <c r="Z182" i="21"/>
  <c r="Z179" i="21"/>
  <c r="Z113" i="21"/>
  <c r="Z114" i="21"/>
  <c r="Z166" i="21"/>
  <c r="Z343" i="21"/>
  <c r="Z214" i="21"/>
  <c r="Z342" i="21"/>
  <c r="Z274" i="21"/>
  <c r="Z331" i="21"/>
  <c r="Z138" i="21"/>
  <c r="Z364" i="21"/>
  <c r="Z116" i="21"/>
  <c r="Z55" i="21"/>
  <c r="Z345" i="21"/>
  <c r="Z110" i="21"/>
  <c r="Z297" i="21"/>
  <c r="Z20" i="21"/>
  <c r="Z185" i="21"/>
  <c r="Z231" i="21"/>
  <c r="Z98" i="21"/>
  <c r="Z73" i="21"/>
  <c r="Z177" i="21"/>
  <c r="Z24" i="21"/>
  <c r="Z28" i="21"/>
  <c r="Z75" i="21"/>
  <c r="Z162" i="21"/>
  <c r="Z184" i="21"/>
  <c r="Z350" i="21"/>
  <c r="Z234" i="21"/>
  <c r="Z171" i="21"/>
  <c r="Z60" i="21"/>
  <c r="Z261" i="21"/>
  <c r="Z96" i="21"/>
  <c r="Z41" i="21"/>
  <c r="Z206" i="21"/>
  <c r="Z143" i="21"/>
  <c r="Z119" i="21"/>
  <c r="Z336" i="21"/>
  <c r="Z387" i="21"/>
  <c r="Z302" i="21"/>
  <c r="Z50" i="21"/>
  <c r="Z305" i="21"/>
  <c r="Z220" i="21"/>
  <c r="Z355" i="21"/>
  <c r="Z326" i="21"/>
  <c r="Z136" i="21"/>
  <c r="Z356" i="21"/>
  <c r="Z284" i="21"/>
  <c r="Z323" i="21"/>
  <c r="Z251" i="21"/>
  <c r="Z53" i="21"/>
  <c r="Z299" i="21"/>
  <c r="Z91" i="21"/>
  <c r="Z49" i="21"/>
  <c r="Z81" i="21"/>
  <c r="Z204" i="21"/>
  <c r="Z300" i="21"/>
  <c r="Z313" i="21"/>
  <c r="Z149" i="21"/>
  <c r="Z89" i="21"/>
  <c r="Z109" i="21"/>
  <c r="Z134" i="21"/>
  <c r="Z285" i="21"/>
  <c r="Z346" i="21"/>
  <c r="Z129" i="21"/>
  <c r="Z264" i="21"/>
  <c r="Z146" i="21"/>
  <c r="Z135" i="21"/>
  <c r="Z339" i="21"/>
  <c r="Z72" i="21"/>
  <c r="Z229" i="21"/>
  <c r="Z363" i="21"/>
  <c r="Z221" i="21"/>
  <c r="Z239" i="21"/>
  <c r="Z201" i="21"/>
  <c r="Z101" i="21"/>
  <c r="Z372" i="21"/>
  <c r="Z273" i="21"/>
  <c r="Z235" i="21"/>
  <c r="Z294" i="21"/>
  <c r="Z232" i="21"/>
  <c r="Z306" i="21"/>
  <c r="Z82" i="21"/>
  <c r="Z161" i="21"/>
  <c r="Z246" i="21"/>
  <c r="Z183" i="21"/>
  <c r="Z219" i="21"/>
  <c r="Z144" i="21"/>
  <c r="Z35" i="21"/>
  <c r="Z192" i="21"/>
  <c r="Z223" i="21"/>
  <c r="Z150" i="21"/>
  <c r="Z384" i="21"/>
  <c r="Z18" i="21"/>
  <c r="Z15" i="21"/>
  <c r="Z312" i="21"/>
  <c r="Z32" i="21"/>
  <c r="Z272" i="21"/>
  <c r="Z224" i="21"/>
  <c r="Z97" i="21"/>
  <c r="Z145" i="21"/>
  <c r="Z290" i="21"/>
  <c r="Z70" i="21"/>
  <c r="Z263" i="21"/>
  <c r="Z270" i="21"/>
  <c r="Z83" i="21"/>
  <c r="Z125" i="21"/>
  <c r="Z207" i="21"/>
  <c r="Z253" i="21"/>
  <c r="Z22" i="21"/>
  <c r="Z338" i="21"/>
  <c r="Z250" i="21"/>
  <c r="Z88" i="21"/>
  <c r="Z46" i="21"/>
  <c r="Z367" i="21"/>
  <c r="Y140" i="21"/>
  <c r="Y105" i="21"/>
  <c r="Y331" i="21"/>
  <c r="Y388" i="21"/>
  <c r="Y39" i="21"/>
  <c r="Y262" i="21"/>
  <c r="Y363" i="21"/>
  <c r="Y77" i="21"/>
  <c r="Y130" i="21"/>
  <c r="Y96" i="21"/>
  <c r="Y293" i="21"/>
  <c r="Y265" i="21"/>
  <c r="Y75" i="21"/>
  <c r="Y389" i="21"/>
  <c r="Y316" i="21"/>
  <c r="Y35" i="21"/>
  <c r="Y383" i="21"/>
  <c r="Y215" i="21"/>
  <c r="Y166" i="21"/>
  <c r="Y174" i="21"/>
  <c r="Y54" i="21"/>
  <c r="Y222" i="21"/>
  <c r="Y318" i="21"/>
  <c r="Y376" i="21"/>
  <c r="Y238" i="21"/>
  <c r="Y32" i="21"/>
  <c r="Y339" i="21"/>
  <c r="Y88" i="21"/>
  <c r="Y263" i="21"/>
  <c r="Y99" i="21"/>
  <c r="Y117" i="21"/>
  <c r="Y354" i="21"/>
  <c r="Y138" i="21"/>
  <c r="Y213" i="21"/>
  <c r="Y335" i="21"/>
  <c r="Y205" i="21"/>
  <c r="Y82" i="21"/>
  <c r="Y355" i="21"/>
  <c r="Y173" i="21"/>
  <c r="Y196" i="21"/>
  <c r="Y269" i="21"/>
  <c r="Y38" i="21"/>
  <c r="Y309" i="21"/>
  <c r="Y281" i="21"/>
  <c r="Y102" i="21"/>
  <c r="Y52" i="21"/>
  <c r="Y60" i="21"/>
  <c r="Y350" i="21"/>
  <c r="Y109" i="21"/>
  <c r="Y34" i="21"/>
  <c r="Y283" i="21"/>
  <c r="Y25" i="21"/>
  <c r="Y319" i="21"/>
  <c r="Y178" i="21"/>
  <c r="Y275" i="21"/>
  <c r="Y298" i="21"/>
  <c r="Y28" i="21"/>
  <c r="Y352" i="21"/>
  <c r="Y271" i="21"/>
  <c r="Y387" i="21"/>
  <c r="Y167" i="21"/>
  <c r="Y217" i="21"/>
  <c r="Y304" i="21"/>
  <c r="Y40" i="21"/>
  <c r="Y126" i="21"/>
  <c r="Y23" i="21"/>
  <c r="Y33" i="21"/>
  <c r="Y268" i="21"/>
  <c r="Y69" i="21"/>
  <c r="Y285" i="21"/>
  <c r="Y197" i="21"/>
  <c r="Y108" i="21"/>
  <c r="Y284" i="21"/>
  <c r="Y299" i="21"/>
  <c r="Y182" i="21"/>
  <c r="Y371" i="21"/>
  <c r="Y136" i="21"/>
  <c r="Y186" i="21"/>
  <c r="Y314" i="21"/>
  <c r="Y258" i="21"/>
  <c r="Y106" i="21"/>
  <c r="Y12" i="21"/>
  <c r="Y188" i="21"/>
  <c r="Y151" i="21"/>
  <c r="Y312" i="21"/>
  <c r="Y158" i="21"/>
  <c r="Y364" i="21"/>
  <c r="Y225" i="21"/>
  <c r="Y297" i="21"/>
  <c r="Y175" i="21"/>
  <c r="Y232" i="21"/>
  <c r="Y84" i="21"/>
  <c r="Y277" i="21"/>
  <c r="Y246" i="21"/>
  <c r="Y244" i="21"/>
  <c r="Y279" i="21"/>
  <c r="Y92" i="21"/>
  <c r="Y45" i="21"/>
  <c r="Y145" i="21"/>
  <c r="Y131" i="21"/>
  <c r="AJ235" i="21"/>
  <c r="AJ197" i="21"/>
  <c r="AJ321" i="21"/>
  <c r="AJ71" i="21"/>
  <c r="AJ341" i="21"/>
  <c r="AJ49" i="21"/>
  <c r="AJ307" i="21"/>
  <c r="AJ169" i="21"/>
  <c r="AJ320" i="21"/>
  <c r="AJ186" i="21"/>
  <c r="AJ55" i="21"/>
  <c r="AJ268" i="21"/>
  <c r="AJ254" i="21"/>
  <c r="AJ283" i="21"/>
  <c r="AJ95" i="21"/>
  <c r="AJ241" i="21"/>
  <c r="AJ141" i="21"/>
  <c r="AJ227" i="21"/>
  <c r="AJ165" i="21"/>
  <c r="AJ144" i="21"/>
  <c r="AJ117" i="21"/>
  <c r="AJ309" i="21"/>
  <c r="AJ360" i="21"/>
  <c r="AJ265" i="21"/>
  <c r="AJ38" i="21"/>
  <c r="AJ293" i="21"/>
  <c r="AJ326" i="21"/>
  <c r="AJ53" i="21"/>
  <c r="AJ182" i="21"/>
  <c r="AJ107" i="21"/>
  <c r="AJ337" i="21"/>
  <c r="AJ188" i="21"/>
  <c r="AJ66" i="21"/>
  <c r="AJ150" i="21"/>
  <c r="AJ231" i="21"/>
  <c r="AJ240" i="21"/>
  <c r="AJ212" i="21"/>
  <c r="AJ60" i="21"/>
  <c r="AJ29" i="21"/>
  <c r="AJ369" i="21"/>
  <c r="AJ305" i="21"/>
  <c r="AJ41" i="21"/>
  <c r="AJ50" i="21"/>
  <c r="AJ20" i="21"/>
  <c r="AJ78" i="21"/>
  <c r="AJ177" i="21"/>
  <c r="AJ86" i="21"/>
  <c r="AJ134" i="21"/>
  <c r="AJ202" i="21"/>
  <c r="AJ239" i="21"/>
  <c r="AJ362" i="21"/>
  <c r="AJ24" i="21"/>
  <c r="AJ271" i="21"/>
  <c r="AJ258" i="21"/>
  <c r="AJ385" i="21"/>
  <c r="AJ280" i="21"/>
  <c r="AJ263" i="21"/>
  <c r="AJ297" i="21"/>
  <c r="AJ379" i="21"/>
  <c r="AJ310" i="21"/>
  <c r="AJ217" i="21"/>
  <c r="AJ82" i="21"/>
  <c r="AJ323" i="21"/>
  <c r="AJ124" i="21"/>
  <c r="AJ145" i="21"/>
  <c r="AJ272" i="21"/>
  <c r="AJ370" i="21"/>
  <c r="AJ180" i="21"/>
  <c r="AJ374" i="21"/>
  <c r="AJ126" i="21"/>
  <c r="AJ137" i="21"/>
  <c r="AJ174" i="21"/>
  <c r="AJ159" i="21"/>
  <c r="AJ143" i="21"/>
  <c r="AJ105" i="21"/>
  <c r="AJ292" i="21"/>
  <c r="AJ306" i="21"/>
  <c r="AJ120" i="21"/>
  <c r="AJ123" i="21"/>
  <c r="AJ133" i="21"/>
  <c r="AJ32" i="21"/>
  <c r="AJ115" i="21"/>
  <c r="AJ291" i="21"/>
  <c r="AJ106" i="21"/>
  <c r="AJ170" i="21"/>
  <c r="AJ366" i="21"/>
  <c r="AJ354" i="21"/>
  <c r="AJ368" i="21"/>
  <c r="AJ64" i="21"/>
  <c r="AJ194" i="21"/>
  <c r="AJ79" i="21"/>
  <c r="AJ15" i="21"/>
  <c r="AJ376" i="21"/>
  <c r="AJ356" i="21"/>
  <c r="AJ110" i="21"/>
  <c r="AJ146" i="21"/>
  <c r="AJ28" i="21"/>
  <c r="AJ181" i="21"/>
  <c r="AJ153" i="21"/>
  <c r="AJ18" i="21"/>
  <c r="AJ131" i="21"/>
  <c r="AJ148" i="21"/>
  <c r="AJ294" i="21"/>
  <c r="AJ381" i="21"/>
  <c r="AJ185" i="21"/>
  <c r="AJ129" i="21"/>
  <c r="AJ351" i="21"/>
  <c r="AJ102" i="21"/>
  <c r="AJ39" i="21"/>
  <c r="AJ31" i="21"/>
  <c r="AJ390" i="21"/>
  <c r="AJ243" i="21"/>
  <c r="AJ89" i="21"/>
  <c r="AJ255" i="21"/>
  <c r="AJ302" i="21"/>
  <c r="AJ257" i="21"/>
  <c r="AJ349" i="21"/>
  <c r="AJ298" i="21"/>
  <c r="AJ336" i="21"/>
  <c r="AJ206" i="21"/>
  <c r="AJ62" i="21"/>
  <c r="AJ230" i="21"/>
  <c r="AJ242" i="21"/>
  <c r="AJ347" i="21"/>
  <c r="AJ101" i="21"/>
  <c r="AJ262" i="21"/>
  <c r="AJ348" i="21"/>
  <c r="AJ37" i="21"/>
  <c r="AJ93" i="21"/>
  <c r="AJ98" i="21"/>
  <c r="AJ301" i="21"/>
  <c r="AJ42" i="21"/>
  <c r="AJ127" i="21"/>
  <c r="AJ281" i="21"/>
  <c r="AJ327" i="21"/>
  <c r="AJ192" i="21"/>
  <c r="AJ233" i="21"/>
  <c r="AJ269" i="21"/>
  <c r="AJ234" i="21"/>
  <c r="AJ132" i="21"/>
  <c r="AJ26" i="21"/>
  <c r="AJ359" i="21"/>
  <c r="AJ72" i="21"/>
  <c r="AJ382" i="21"/>
  <c r="AJ300" i="21"/>
  <c r="AJ119" i="21"/>
  <c r="AJ331" i="21"/>
  <c r="AJ318" i="21"/>
  <c r="AJ343" i="21"/>
  <c r="AJ225" i="21"/>
  <c r="AJ367" i="21"/>
  <c r="AJ147" i="21"/>
  <c r="AJ207" i="21"/>
  <c r="AJ136" i="21"/>
  <c r="AJ164" i="21"/>
  <c r="AJ83" i="21"/>
  <c r="AJ21" i="21"/>
  <c r="AJ282" i="21"/>
  <c r="AJ130" i="21"/>
  <c r="AJ203" i="21"/>
  <c r="AF72" i="21"/>
  <c r="AF78" i="21"/>
  <c r="AF124" i="21"/>
  <c r="AF268" i="21"/>
  <c r="AF381" i="21"/>
  <c r="AF390" i="21"/>
  <c r="AF95" i="21"/>
  <c r="AF127" i="21"/>
  <c r="AF315" i="21"/>
  <c r="AF363" i="21"/>
  <c r="AF36" i="21"/>
  <c r="AF116" i="21"/>
  <c r="AF360" i="21"/>
  <c r="AF349" i="21"/>
  <c r="AF26" i="21"/>
  <c r="AF17" i="21"/>
  <c r="AF230" i="21"/>
  <c r="AF317" i="21"/>
  <c r="AF58" i="21"/>
  <c r="AF33" i="21"/>
  <c r="AF206" i="21"/>
  <c r="AF343" i="21"/>
  <c r="AF32" i="21"/>
  <c r="AF355" i="21"/>
  <c r="AF292" i="21"/>
  <c r="AF271" i="21"/>
  <c r="AF318" i="21"/>
  <c r="L298" i="21"/>
  <c r="L64" i="21"/>
  <c r="L22" i="21"/>
  <c r="L276" i="21"/>
  <c r="L226" i="21"/>
  <c r="L240" i="21"/>
  <c r="L209" i="21"/>
  <c r="L171" i="21"/>
  <c r="L103" i="21"/>
  <c r="L140" i="21"/>
  <c r="L203" i="21"/>
  <c r="L99" i="21"/>
  <c r="L382" i="21"/>
  <c r="L375" i="21"/>
  <c r="L242" i="21"/>
  <c r="L61" i="21"/>
  <c r="L168" i="21"/>
  <c r="L304" i="21"/>
  <c r="L257" i="21"/>
  <c r="L21" i="21"/>
  <c r="L37" i="21"/>
  <c r="L315" i="21"/>
  <c r="L273" i="21"/>
  <c r="L229" i="21"/>
  <c r="L356" i="21"/>
  <c r="L20" i="21"/>
  <c r="L174" i="21"/>
  <c r="L365" i="21"/>
  <c r="L70" i="21"/>
  <c r="L236" i="21"/>
  <c r="L345" i="21"/>
  <c r="L262" i="21"/>
  <c r="L155" i="21"/>
  <c r="L221" i="21"/>
  <c r="L86" i="21"/>
  <c r="L149" i="21"/>
  <c r="L216" i="21"/>
  <c r="L389" i="21"/>
  <c r="L390" i="21"/>
  <c r="L84" i="21"/>
  <c r="L36" i="21"/>
  <c r="L374" i="21"/>
  <c r="L346" i="21"/>
  <c r="L230" i="21"/>
  <c r="L150" i="21"/>
  <c r="L136" i="21"/>
  <c r="L146" i="21"/>
  <c r="L349" i="21"/>
  <c r="L386" i="21"/>
  <c r="L117" i="21"/>
  <c r="L27" i="21"/>
  <c r="L275" i="21"/>
  <c r="L359" i="21"/>
  <c r="L74" i="21"/>
  <c r="L244" i="21"/>
  <c r="L128" i="21"/>
  <c r="L29" i="21"/>
  <c r="L176" i="21"/>
  <c r="L348" i="21"/>
  <c r="L12" i="21"/>
  <c r="L35" i="21"/>
  <c r="L115" i="21"/>
  <c r="L45" i="21"/>
  <c r="L92" i="21"/>
  <c r="L283" i="21"/>
  <c r="L14" i="21"/>
  <c r="L95" i="21"/>
  <c r="L336" i="21"/>
  <c r="L28" i="21"/>
  <c r="L188" i="21"/>
  <c r="L133" i="21"/>
  <c r="L25" i="21"/>
  <c r="L24" i="21"/>
  <c r="L49" i="21"/>
  <c r="L287" i="21"/>
  <c r="L339" i="21"/>
  <c r="L173" i="21"/>
  <c r="L55" i="21"/>
  <c r="L323" i="21"/>
  <c r="L59" i="21"/>
  <c r="L251" i="21"/>
  <c r="L317" i="21"/>
  <c r="L98" i="21"/>
  <c r="L314" i="21"/>
  <c r="L381" i="21"/>
  <c r="L277" i="21"/>
  <c r="L227" i="21"/>
  <c r="L125" i="21"/>
  <c r="L88" i="21"/>
  <c r="L104" i="21"/>
  <c r="L154" i="21"/>
  <c r="L247" i="21"/>
  <c r="L13" i="21"/>
  <c r="L266" i="21"/>
  <c r="L321" i="21"/>
  <c r="L119" i="21"/>
  <c r="L199" i="21"/>
  <c r="L42" i="21"/>
  <c r="L172" i="21"/>
  <c r="L281" i="21"/>
  <c r="L126" i="21"/>
  <c r="L243" i="21"/>
  <c r="L54" i="21"/>
  <c r="L372" i="21"/>
  <c r="L102" i="21"/>
  <c r="L301" i="21"/>
  <c r="L123" i="21"/>
  <c r="L249" i="21"/>
  <c r="L170" i="21"/>
  <c r="L186" i="21"/>
  <c r="L218" i="21"/>
  <c r="L124" i="21"/>
  <c r="L41" i="21"/>
  <c r="L46" i="21"/>
  <c r="L351" i="21"/>
  <c r="L91" i="21"/>
  <c r="L177" i="21"/>
  <c r="L254" i="21"/>
  <c r="L58" i="21"/>
  <c r="L289" i="21"/>
  <c r="L376" i="21"/>
  <c r="L271" i="21"/>
  <c r="L160" i="21"/>
  <c r="L383" i="21"/>
  <c r="L268" i="21"/>
  <c r="L246" i="21"/>
  <c r="L388" i="21"/>
  <c r="L158" i="21"/>
  <c r="L358" i="21"/>
  <c r="L79" i="21"/>
  <c r="L109" i="21"/>
  <c r="L353" i="21"/>
  <c r="L368" i="21"/>
  <c r="L223" i="21"/>
  <c r="L114" i="21"/>
  <c r="L101" i="21"/>
  <c r="L324" i="21"/>
  <c r="L331" i="21"/>
  <c r="L105" i="21"/>
  <c r="L260" i="21"/>
  <c r="L320" i="21"/>
  <c r="L225" i="21"/>
  <c r="L30" i="21"/>
  <c r="L373" i="21"/>
  <c r="L195" i="21"/>
  <c r="L219" i="21"/>
  <c r="L51" i="21"/>
  <c r="L330" i="21"/>
  <c r="L83" i="21"/>
  <c r="L56" i="21"/>
  <c r="L44" i="21"/>
  <c r="L162" i="21"/>
  <c r="L295" i="21"/>
  <c r="L264" i="21"/>
  <c r="L23" i="21"/>
  <c r="L286" i="21"/>
  <c r="L299" i="21"/>
  <c r="L80" i="21"/>
  <c r="L217" i="21"/>
  <c r="L167" i="21"/>
  <c r="L191" i="21"/>
  <c r="L202" i="21"/>
  <c r="L39" i="21"/>
  <c r="L163" i="21"/>
  <c r="L332" i="21"/>
  <c r="L292" i="21"/>
  <c r="L57" i="21"/>
  <c r="L181" i="21"/>
  <c r="L294" i="21"/>
  <c r="L62" i="21"/>
  <c r="L239" i="21"/>
  <c r="L76" i="21"/>
  <c r="L308" i="21"/>
  <c r="L151" i="21"/>
  <c r="L184" i="21"/>
  <c r="L350" i="21"/>
  <c r="L82" i="21"/>
  <c r="L313" i="21"/>
  <c r="L165" i="21"/>
  <c r="L90" i="21"/>
  <c r="L352" i="21"/>
  <c r="L118" i="21"/>
  <c r="L71" i="21"/>
  <c r="L179" i="21"/>
  <c r="L208" i="21"/>
  <c r="L250" i="21"/>
  <c r="L132" i="21"/>
  <c r="L259" i="21"/>
  <c r="L153" i="21"/>
  <c r="L255" i="21"/>
  <c r="L89" i="21"/>
  <c r="L380" i="21"/>
  <c r="L100" i="21"/>
  <c r="L48" i="21"/>
  <c r="L196" i="21"/>
  <c r="L130" i="21"/>
  <c r="L211" i="21"/>
  <c r="L210" i="21"/>
  <c r="L354" i="21"/>
  <c r="L328" i="21"/>
  <c r="L379" i="21"/>
  <c r="L78" i="21"/>
  <c r="L75" i="21"/>
  <c r="L296" i="21"/>
  <c r="L141" i="21"/>
  <c r="L175" i="21"/>
  <c r="L87" i="21"/>
  <c r="L73" i="21"/>
  <c r="L371" i="21"/>
  <c r="L34" i="21"/>
  <c r="L113" i="21"/>
  <c r="L366" i="21"/>
  <c r="L369" i="21"/>
  <c r="L290" i="21"/>
  <c r="L237" i="21"/>
  <c r="L122" i="21"/>
  <c r="L377" i="21"/>
  <c r="L337" i="21"/>
  <c r="L343" i="21"/>
  <c r="L288" i="21"/>
  <c r="L183" i="21"/>
  <c r="L108" i="21"/>
  <c r="L201" i="21"/>
  <c r="L307" i="21"/>
  <c r="L190" i="21"/>
  <c r="L142" i="21"/>
  <c r="L53" i="21"/>
  <c r="L94" i="21"/>
  <c r="L77" i="21"/>
  <c r="L303" i="21"/>
  <c r="L391" i="21"/>
  <c r="L166" i="21"/>
  <c r="L285" i="21"/>
  <c r="L63" i="21"/>
  <c r="L362" i="21"/>
  <c r="L234" i="21"/>
  <c r="L310" i="21"/>
  <c r="L360" i="21"/>
  <c r="L263" i="21"/>
  <c r="L178" i="21"/>
  <c r="L213" i="21"/>
  <c r="L306" i="21"/>
  <c r="L316" i="21"/>
  <c r="L96" i="21"/>
  <c r="L164" i="21"/>
  <c r="L272" i="21"/>
  <c r="L131" i="21"/>
  <c r="L193" i="21"/>
  <c r="L355" i="21"/>
  <c r="L93" i="21"/>
  <c r="L341" i="21"/>
  <c r="L364" i="21"/>
  <c r="L232" i="21"/>
  <c r="L65" i="21"/>
  <c r="L33" i="21"/>
  <c r="L185" i="21"/>
  <c r="L326" i="21"/>
  <c r="L335" i="21"/>
  <c r="L212" i="21"/>
  <c r="L293" i="21"/>
  <c r="L347" i="21"/>
  <c r="L302" i="21"/>
  <c r="L110" i="21"/>
  <c r="L192" i="21"/>
  <c r="L261" i="21"/>
  <c r="L207" i="21"/>
  <c r="L378" i="21"/>
  <c r="L138" i="21"/>
  <c r="L16" i="21"/>
  <c r="L120" i="21"/>
  <c r="L278" i="21"/>
  <c r="L19" i="21"/>
  <c r="L215" i="21"/>
  <c r="L187" i="21"/>
  <c r="L280" i="21"/>
  <c r="L220" i="21"/>
  <c r="L329" i="21"/>
  <c r="L40" i="21"/>
  <c r="L322" i="21"/>
  <c r="L252" i="21"/>
  <c r="L258" i="21"/>
  <c r="L144" i="21"/>
  <c r="L137" i="21"/>
  <c r="L370" i="21"/>
  <c r="L169" i="21"/>
  <c r="L241" i="21"/>
  <c r="L50" i="21"/>
  <c r="L204" i="21"/>
  <c r="L325" i="21"/>
  <c r="L156" i="21"/>
  <c r="L270" i="21"/>
  <c r="L18" i="21"/>
  <c r="L85" i="21"/>
  <c r="L282" i="21"/>
  <c r="L238" i="21"/>
  <c r="L228" i="21"/>
  <c r="L340" i="21"/>
  <c r="L205" i="21"/>
  <c r="L60" i="21"/>
  <c r="L143" i="21"/>
  <c r="L26" i="21"/>
  <c r="L32" i="21"/>
  <c r="L231" i="21"/>
  <c r="L327" i="21"/>
  <c r="L305" i="21"/>
  <c r="L267" i="21"/>
  <c r="L284" i="21"/>
  <c r="L297" i="21"/>
  <c r="L245" i="21"/>
  <c r="L367" i="21"/>
  <c r="L279" i="21"/>
  <c r="L309" i="21"/>
  <c r="L135" i="21"/>
  <c r="L312" i="21"/>
  <c r="L233" i="21"/>
  <c r="L43" i="21"/>
  <c r="L338" i="21"/>
  <c r="L147" i="21"/>
  <c r="L274" i="21"/>
  <c r="L334" i="21"/>
  <c r="L47" i="21"/>
  <c r="L159" i="21"/>
  <c r="L161" i="21"/>
  <c r="L318" i="21"/>
  <c r="L106" i="21"/>
  <c r="L152" i="21"/>
  <c r="L291" i="21"/>
  <c r="L269" i="21"/>
  <c r="L69" i="21"/>
  <c r="L111" i="21"/>
  <c r="L194" i="21"/>
  <c r="L224" i="21"/>
  <c r="L206" i="21"/>
  <c r="L31" i="21"/>
  <c r="L385" i="21"/>
  <c r="L116" i="21"/>
  <c r="L148" i="21"/>
  <c r="L344" i="21"/>
  <c r="L139" i="21"/>
  <c r="L248" i="21"/>
  <c r="L200" i="21"/>
  <c r="L387" i="21"/>
  <c r="L363" i="21"/>
  <c r="L333" i="21"/>
  <c r="L145" i="21"/>
  <c r="L38" i="21"/>
  <c r="L67" i="21"/>
  <c r="L357" i="21"/>
  <c r="L52" i="21"/>
  <c r="L214" i="21"/>
  <c r="L361" i="21"/>
  <c r="L134" i="21"/>
  <c r="L107" i="21"/>
  <c r="L256" i="21"/>
  <c r="L265" i="21"/>
  <c r="L198" i="21"/>
  <c r="L189" i="21"/>
  <c r="L197" i="21"/>
  <c r="L182" i="21"/>
  <c r="L66" i="21"/>
  <c r="L319" i="21"/>
  <c r="L222" i="21"/>
  <c r="L127" i="21"/>
  <c r="L121" i="21"/>
  <c r="L384" i="21"/>
  <c r="L68" i="21"/>
  <c r="L72" i="21"/>
  <c r="L253" i="21"/>
  <c r="L342" i="21"/>
  <c r="L17" i="21"/>
  <c r="L15" i="21"/>
  <c r="L129" i="21"/>
  <c r="L300" i="21"/>
  <c r="L235" i="21"/>
  <c r="L180" i="21"/>
  <c r="L97" i="21"/>
  <c r="AJ371" i="21"/>
  <c r="AJ250" i="21"/>
  <c r="AJ205" i="21"/>
  <c r="AJ296" i="21"/>
  <c r="AJ34" i="21"/>
  <c r="AJ365" i="21"/>
  <c r="AJ372" i="21"/>
  <c r="AJ190" i="21"/>
  <c r="AJ96" i="21"/>
  <c r="AJ90" i="21"/>
  <c r="AJ353" i="21"/>
  <c r="AJ128" i="21"/>
  <c r="AJ316" i="21"/>
  <c r="AJ276" i="21"/>
  <c r="AJ342" i="21"/>
  <c r="AJ289" i="21"/>
  <c r="AJ14" i="21"/>
  <c r="AJ48" i="21"/>
  <c r="AJ12" i="21"/>
  <c r="AJ175" i="21"/>
  <c r="AJ358" i="21"/>
  <c r="AJ142" i="21"/>
  <c r="AJ236" i="21"/>
  <c r="AJ27" i="21"/>
  <c r="AJ172" i="21"/>
  <c r="AJ161" i="21"/>
  <c r="AJ355" i="21"/>
  <c r="AJ67" i="21"/>
  <c r="AJ171" i="21"/>
  <c r="AJ317" i="21"/>
  <c r="AJ125" i="21"/>
  <c r="AJ350" i="21"/>
  <c r="AJ388" i="21"/>
  <c r="AJ278" i="21"/>
  <c r="AJ36" i="21"/>
  <c r="AJ324" i="21"/>
  <c r="AJ312" i="21"/>
  <c r="AJ387" i="21"/>
  <c r="AJ290" i="21"/>
  <c r="AJ322" i="21"/>
  <c r="AJ74" i="21"/>
  <c r="AJ357" i="21"/>
  <c r="AJ189" i="21"/>
  <c r="AJ109" i="21"/>
  <c r="AJ338" i="21"/>
  <c r="AJ229" i="21"/>
  <c r="AJ45" i="21"/>
  <c r="AJ335" i="21"/>
  <c r="AJ156" i="21"/>
  <c r="AJ166" i="21"/>
  <c r="AJ264" i="21"/>
  <c r="AJ386" i="21"/>
  <c r="AJ330" i="21"/>
  <c r="AJ103" i="21"/>
  <c r="AJ44" i="21"/>
  <c r="Z202" i="21"/>
  <c r="Z37" i="21"/>
  <c r="Z332" i="21"/>
  <c r="Z100" i="21"/>
  <c r="Z386" i="21"/>
  <c r="Z265" i="21"/>
  <c r="Z258" i="21"/>
  <c r="Z159" i="21"/>
  <c r="Z54" i="21"/>
  <c r="Z334" i="21"/>
  <c r="Y206" i="21"/>
  <c r="L112" i="21"/>
  <c r="AF77" i="21"/>
  <c r="AF265" i="21"/>
  <c r="AF287" i="21"/>
  <c r="AF240" i="21"/>
  <c r="AF110" i="21"/>
  <c r="AF278" i="21"/>
  <c r="AF166" i="21"/>
  <c r="AF145" i="21"/>
  <c r="AF267" i="21"/>
  <c r="AF179" i="21"/>
  <c r="AF69" i="21"/>
  <c r="AF67" i="21"/>
  <c r="AF368" i="21"/>
  <c r="AF371" i="21"/>
  <c r="AF38" i="21"/>
  <c r="AF312" i="21"/>
  <c r="AF354" i="21"/>
  <c r="AF73" i="21"/>
  <c r="AF195" i="21"/>
  <c r="AF233" i="21"/>
  <c r="AF196" i="21"/>
  <c r="AF125" i="21"/>
  <c r="AF356" i="21"/>
  <c r="AF148" i="21"/>
  <c r="AF236" i="21"/>
  <c r="AF112" i="21"/>
  <c r="AF388" i="21"/>
  <c r="AF379" i="21"/>
  <c r="AF290" i="21"/>
  <c r="AF190" i="21"/>
  <c r="AF91" i="21"/>
  <c r="AF332" i="21"/>
  <c r="AF319" i="21"/>
  <c r="AF98" i="21"/>
  <c r="AF13" i="21"/>
  <c r="AF352" i="21"/>
  <c r="AF299" i="21"/>
  <c r="AF34" i="21"/>
  <c r="AF56" i="21"/>
  <c r="AF18" i="21"/>
  <c r="AF135" i="21"/>
  <c r="AF224" i="21"/>
  <c r="AF49" i="21"/>
  <c r="AF51" i="21"/>
  <c r="AF85" i="21"/>
  <c r="AF175" i="21"/>
  <c r="AF280" i="21"/>
  <c r="AF322" i="21"/>
  <c r="AF348" i="21"/>
  <c r="AF60" i="21"/>
  <c r="AF340" i="21"/>
  <c r="AF329" i="21"/>
  <c r="AF108" i="21"/>
  <c r="AF134" i="21"/>
  <c r="AF139" i="21"/>
  <c r="AF325" i="21"/>
  <c r="AF90" i="21"/>
  <c r="AF306" i="21"/>
  <c r="AF314" i="21"/>
  <c r="AF144" i="21"/>
  <c r="AF163" i="21"/>
  <c r="AF130" i="21"/>
  <c r="AF374" i="21"/>
  <c r="AF276" i="21"/>
  <c r="AF109" i="21"/>
  <c r="AF99" i="21"/>
  <c r="AF16" i="21"/>
  <c r="AF200" i="21"/>
  <c r="AF223" i="21"/>
  <c r="AF258" i="21"/>
  <c r="AF362" i="21"/>
  <c r="AF136" i="21"/>
  <c r="AF194" i="21"/>
  <c r="AF50" i="21"/>
  <c r="AF377" i="21"/>
  <c r="AF327" i="21"/>
  <c r="AF303" i="21"/>
  <c r="AF48" i="21"/>
  <c r="AF304" i="21"/>
  <c r="AF227" i="21"/>
  <c r="AF165" i="21"/>
  <c r="AF198" i="21"/>
  <c r="AF263" i="21"/>
  <c r="AF138" i="21"/>
  <c r="AF117" i="21"/>
  <c r="AF185" i="21"/>
  <c r="AF37" i="21"/>
  <c r="AF28" i="21"/>
  <c r="AF156" i="21"/>
  <c r="AJ245" i="21"/>
  <c r="AJ157" i="21"/>
  <c r="AJ152" i="21"/>
  <c r="AJ158" i="21"/>
  <c r="AJ92" i="21"/>
  <c r="AJ54" i="21"/>
  <c r="AJ303" i="21"/>
  <c r="AJ63" i="21"/>
  <c r="AJ196" i="21"/>
  <c r="AJ187" i="21"/>
  <c r="AJ210" i="21"/>
  <c r="AJ112" i="21"/>
  <c r="AJ201" i="21"/>
  <c r="AJ73" i="21"/>
  <c r="AJ261" i="21"/>
  <c r="AJ378" i="21"/>
  <c r="AJ273" i="21"/>
  <c r="AJ380" i="21"/>
  <c r="AJ168" i="21"/>
  <c r="AJ195" i="21"/>
  <c r="AJ363" i="21"/>
  <c r="AJ270" i="21"/>
  <c r="AJ16" i="21"/>
  <c r="AJ178" i="21"/>
  <c r="AJ238" i="21"/>
  <c r="AJ313" i="21"/>
  <c r="AJ308" i="21"/>
  <c r="AJ364" i="21"/>
  <c r="AJ163" i="21"/>
  <c r="AJ149" i="21"/>
  <c r="AJ94" i="21"/>
  <c r="AJ118" i="21"/>
  <c r="AJ204" i="21"/>
  <c r="AJ209" i="21"/>
  <c r="AJ108" i="21"/>
  <c r="AJ76" i="21"/>
  <c r="AJ116" i="21"/>
  <c r="AJ22" i="21"/>
  <c r="AJ173" i="21"/>
  <c r="AJ299" i="21"/>
  <c r="AJ216" i="21"/>
  <c r="AJ46" i="21"/>
  <c r="AJ232" i="21"/>
  <c r="AJ222" i="21"/>
  <c r="AJ23" i="21"/>
  <c r="AJ246" i="21"/>
  <c r="AJ183" i="21"/>
  <c r="AJ247" i="21"/>
  <c r="AJ260" i="21"/>
  <c r="AJ287" i="21"/>
  <c r="AJ391" i="21"/>
  <c r="AJ155" i="21"/>
  <c r="AJ65" i="21"/>
  <c r="AJ286" i="21"/>
  <c r="AJ259" i="21"/>
  <c r="Z16" i="21"/>
  <c r="Z205" i="21"/>
  <c r="Z315" i="21"/>
  <c r="Z311" i="21"/>
  <c r="Z34" i="21"/>
  <c r="Z71" i="21"/>
  <c r="Z95" i="21"/>
  <c r="Z52" i="21"/>
  <c r="Z242" i="21"/>
  <c r="Y111" i="21"/>
  <c r="Y129" i="21"/>
  <c r="L81" i="21"/>
  <c r="AF300" i="21"/>
  <c r="AF199" i="21"/>
  <c r="AF311" i="21"/>
  <c r="AF237" i="21"/>
  <c r="AF75" i="21"/>
  <c r="AF182" i="21"/>
  <c r="AF249" i="21"/>
  <c r="AF15" i="21"/>
  <c r="AF172" i="21"/>
  <c r="AF133" i="21"/>
  <c r="AF384" i="21"/>
  <c r="AF154" i="21"/>
  <c r="AF70" i="21"/>
  <c r="AF176" i="21"/>
  <c r="AF193" i="21"/>
  <c r="AF40" i="21"/>
  <c r="AF386" i="21"/>
  <c r="AF114" i="21"/>
  <c r="AF97" i="21"/>
  <c r="AF285" i="21"/>
  <c r="AF31" i="21"/>
  <c r="AF235" i="21"/>
  <c r="AF147" i="21"/>
  <c r="AF80" i="21"/>
  <c r="AF128" i="21"/>
  <c r="AF320" i="21"/>
  <c r="AF284" i="21"/>
  <c r="AF115" i="21"/>
  <c r="AF365" i="21"/>
  <c r="AF264" i="21"/>
  <c r="AF62" i="21"/>
  <c r="AF333" i="21"/>
  <c r="AF370" i="21"/>
  <c r="AF262" i="21"/>
  <c r="AF24" i="21"/>
  <c r="AF93" i="21"/>
  <c r="AF289" i="21"/>
  <c r="AF234" i="21"/>
  <c r="AF14" i="21"/>
  <c r="AF155" i="21"/>
  <c r="AF209" i="21"/>
  <c r="AF248" i="21"/>
  <c r="AF279" i="21"/>
  <c r="AF142" i="21"/>
  <c r="AF259" i="21"/>
  <c r="AF283" i="21"/>
  <c r="AF203" i="21"/>
  <c r="AF111" i="21"/>
  <c r="AF52" i="21"/>
  <c r="AF331" i="21"/>
  <c r="AF291" i="21"/>
  <c r="AF241" i="21"/>
  <c r="AF359" i="21"/>
  <c r="AF213" i="21"/>
  <c r="AF205" i="21"/>
  <c r="AF361" i="21"/>
  <c r="AF47" i="21"/>
  <c r="AF201" i="21"/>
  <c r="AF275" i="21"/>
  <c r="AF157" i="21"/>
  <c r="AF160" i="21"/>
  <c r="AF123" i="21"/>
  <c r="AF191" i="21"/>
  <c r="AF102" i="21"/>
  <c r="AF330" i="21"/>
  <c r="AF23" i="21"/>
  <c r="AF197" i="21"/>
  <c r="AF310" i="21"/>
  <c r="AF282" i="21"/>
  <c r="AF341" i="21"/>
  <c r="AF202" i="21"/>
  <c r="AF180" i="21"/>
  <c r="AF143" i="21"/>
  <c r="AF177" i="21"/>
  <c r="AF335" i="21"/>
  <c r="AF313" i="21"/>
  <c r="AF25" i="21"/>
  <c r="AF39" i="21"/>
  <c r="AF215" i="21"/>
  <c r="AF76" i="21"/>
  <c r="AF87" i="21"/>
  <c r="AF346" i="21"/>
  <c r="AF260" i="21"/>
  <c r="AF380" i="21"/>
  <c r="AF61" i="21"/>
  <c r="AF137" i="21"/>
  <c r="AF382" i="21"/>
  <c r="AF169" i="21"/>
  <c r="AJ138" i="21"/>
  <c r="AJ59" i="21"/>
  <c r="AJ193" i="21"/>
  <c r="AJ211" i="21"/>
  <c r="AJ339" i="21"/>
  <c r="AJ52" i="21"/>
  <c r="AJ25" i="21"/>
  <c r="AJ122" i="21"/>
  <c r="AJ111" i="21"/>
  <c r="AJ266" i="21"/>
  <c r="AJ311" i="21"/>
  <c r="AJ17" i="21"/>
  <c r="AJ384" i="21"/>
  <c r="AJ373" i="21"/>
  <c r="AJ346" i="21"/>
  <c r="AJ85" i="21"/>
  <c r="AJ91" i="21"/>
  <c r="AJ40" i="21"/>
  <c r="AJ61" i="21"/>
  <c r="AJ221" i="21"/>
  <c r="AJ285" i="21"/>
  <c r="AJ88" i="21"/>
  <c r="AJ274" i="21"/>
  <c r="AJ219" i="21"/>
  <c r="AJ315" i="21"/>
  <c r="AJ223" i="21"/>
  <c r="AJ176" i="21"/>
  <c r="AJ113" i="21"/>
  <c r="AJ70" i="21"/>
  <c r="AJ208" i="21"/>
  <c r="AJ140" i="21"/>
  <c r="AJ184" i="21"/>
  <c r="AJ352" i="21"/>
  <c r="AJ361" i="21"/>
  <c r="AJ139" i="21"/>
  <c r="AJ154" i="21"/>
  <c r="AJ277" i="21"/>
  <c r="AJ19" i="21"/>
  <c r="AJ288" i="21"/>
  <c r="AJ377" i="21"/>
  <c r="AJ58" i="21"/>
  <c r="AJ75" i="21"/>
  <c r="AJ275" i="21"/>
  <c r="AJ319" i="21"/>
  <c r="AJ114" i="21"/>
  <c r="AJ30" i="21"/>
  <c r="AJ304" i="21"/>
  <c r="AJ51" i="21"/>
  <c r="AJ135" i="21"/>
  <c r="AJ151" i="21"/>
  <c r="AJ200" i="21"/>
  <c r="AJ344" i="21"/>
  <c r="AJ345" i="21"/>
  <c r="AJ295" i="21"/>
  <c r="AJ199" i="21"/>
  <c r="Z188" i="21"/>
  <c r="Z388" i="21"/>
  <c r="Z243" i="21"/>
  <c r="Z370" i="21"/>
  <c r="Z316" i="21"/>
  <c r="Z244" i="21"/>
  <c r="Z275" i="21"/>
  <c r="Z247" i="21"/>
  <c r="Z167" i="21"/>
  <c r="Y57" i="21"/>
  <c r="Y356" i="21"/>
  <c r="L311" i="21"/>
  <c r="S315" i="21"/>
  <c r="AI381" i="21"/>
  <c r="AI368" i="21"/>
  <c r="AI230" i="21"/>
  <c r="AI182" i="21"/>
  <c r="AI193" i="21"/>
  <c r="AI244" i="21"/>
  <c r="AI263" i="21"/>
  <c r="AI254" i="21"/>
  <c r="AI153" i="21"/>
  <c r="AI348" i="21"/>
  <c r="AI233" i="21"/>
  <c r="AI386" i="21"/>
  <c r="AI141" i="21"/>
  <c r="AI45" i="21"/>
  <c r="AI334" i="21"/>
  <c r="AI319" i="21"/>
  <c r="AI113" i="21"/>
  <c r="AI38" i="21"/>
  <c r="AI387" i="21"/>
  <c r="AI384" i="21"/>
  <c r="AI105" i="21"/>
  <c r="AI227" i="21"/>
  <c r="AI229" i="21"/>
  <c r="AI101" i="21"/>
  <c r="AI21" i="21"/>
  <c r="AI285" i="21"/>
  <c r="AI346" i="21"/>
  <c r="AI383" i="21"/>
  <c r="AI78" i="21"/>
  <c r="AI324" i="21"/>
  <c r="AI344" i="21"/>
  <c r="AI76" i="21"/>
  <c r="AI151" i="21"/>
  <c r="AI146" i="21"/>
  <c r="AI275" i="21"/>
  <c r="AI117" i="21"/>
  <c r="AI69" i="21"/>
  <c r="AI93" i="21"/>
  <c r="AI228" i="21"/>
  <c r="AI134" i="21"/>
  <c r="AI180" i="21"/>
  <c r="AI327" i="21"/>
  <c r="AI67" i="21"/>
  <c r="AI31" i="21"/>
  <c r="AI191" i="21"/>
  <c r="AI192" i="21"/>
  <c r="AI297" i="21"/>
  <c r="AI279" i="21"/>
  <c r="AI175" i="21"/>
  <c r="AI50" i="21"/>
  <c r="AI131" i="21"/>
  <c r="AI262" i="21"/>
  <c r="AI124" i="21"/>
  <c r="AI125" i="21"/>
  <c r="AI357" i="21"/>
  <c r="AI126" i="21"/>
  <c r="AI255" i="21"/>
  <c r="AI133" i="21"/>
  <c r="AI315" i="21"/>
  <c r="AI46" i="21"/>
  <c r="AI347" i="21"/>
  <c r="AI195" i="21"/>
  <c r="AI201" i="21"/>
  <c r="AI272" i="21"/>
  <c r="AI210" i="21"/>
  <c r="AI267" i="21"/>
  <c r="AI314" i="21"/>
  <c r="AI32" i="21"/>
  <c r="AI370" i="21"/>
  <c r="AI16" i="21"/>
  <c r="AI301" i="21"/>
  <c r="AI111" i="21"/>
  <c r="AI52" i="21"/>
  <c r="AI330" i="21"/>
  <c r="AI388" i="21"/>
  <c r="AI137" i="21"/>
  <c r="AI353" i="21"/>
  <c r="AI238" i="21"/>
  <c r="AI337" i="21"/>
  <c r="S101" i="21"/>
  <c r="S261" i="21"/>
  <c r="S273" i="21"/>
  <c r="S47" i="21"/>
  <c r="S311" i="21"/>
  <c r="S45" i="21"/>
  <c r="S81" i="21"/>
  <c r="S330" i="21"/>
  <c r="S92" i="21"/>
  <c r="S134" i="21"/>
  <c r="S210" i="21"/>
  <c r="S70" i="21"/>
  <c r="S321" i="21"/>
  <c r="S236" i="21"/>
  <c r="S325" i="21"/>
  <c r="S189" i="21"/>
  <c r="S35" i="21"/>
  <c r="S106" i="21"/>
  <c r="S266" i="21"/>
  <c r="S72" i="21"/>
  <c r="S313" i="21"/>
  <c r="S259" i="21"/>
  <c r="S282" i="21"/>
  <c r="S38" i="21"/>
  <c r="S368" i="21"/>
  <c r="S99" i="21"/>
  <c r="S21" i="21"/>
  <c r="S23" i="21"/>
  <c r="S49" i="21"/>
  <c r="S180" i="21"/>
  <c r="S188" i="21"/>
  <c r="S200" i="21"/>
  <c r="S26" i="21"/>
  <c r="S187" i="21"/>
  <c r="S118" i="21"/>
  <c r="S237" i="21"/>
  <c r="S202" i="21"/>
  <c r="S124" i="21"/>
  <c r="S256" i="21"/>
  <c r="S281" i="21"/>
  <c r="S316" i="21"/>
  <c r="S241" i="21"/>
  <c r="S246" i="21"/>
  <c r="S126" i="21"/>
  <c r="S55" i="21"/>
  <c r="S155" i="21"/>
  <c r="S111" i="21"/>
  <c r="S160" i="21"/>
  <c r="S335" i="21"/>
  <c r="S265" i="21"/>
  <c r="S239" i="21"/>
  <c r="S179" i="21"/>
  <c r="S243" i="21"/>
  <c r="S295" i="21"/>
  <c r="S353" i="21"/>
  <c r="S171" i="21"/>
  <c r="S191" i="21"/>
  <c r="S16" i="21"/>
  <c r="S166" i="21"/>
  <c r="S358" i="21"/>
  <c r="S54" i="21"/>
  <c r="S190" i="21"/>
  <c r="S217" i="21"/>
  <c r="S17" i="21"/>
  <c r="S270" i="21"/>
  <c r="S159" i="21"/>
  <c r="S383" i="21"/>
  <c r="S226" i="21"/>
  <c r="S213" i="21"/>
  <c r="S137" i="21"/>
  <c r="S41" i="21"/>
  <c r="S299" i="21"/>
  <c r="S377" i="21"/>
  <c r="S146" i="21"/>
  <c r="S192" i="21"/>
  <c r="S175" i="21"/>
  <c r="S34" i="21"/>
  <c r="S24" i="21"/>
  <c r="S207" i="21"/>
  <c r="S219" i="21"/>
  <c r="S332" i="21"/>
  <c r="S339" i="21"/>
  <c r="S157" i="21"/>
  <c r="S86" i="21"/>
  <c r="S258" i="21"/>
  <c r="S224" i="21"/>
  <c r="S218" i="21"/>
  <c r="S319" i="21"/>
  <c r="S18" i="21"/>
  <c r="S329" i="21"/>
  <c r="S117" i="21"/>
  <c r="S197" i="21"/>
  <c r="S260" i="21"/>
  <c r="S143" i="21"/>
  <c r="S74" i="21"/>
  <c r="S25" i="21"/>
  <c r="S162" i="21"/>
  <c r="S144" i="21"/>
  <c r="S91" i="21"/>
  <c r="S292" i="21"/>
  <c r="S283" i="21"/>
  <c r="S148" i="21"/>
  <c r="S12" i="21"/>
  <c r="S112" i="21"/>
  <c r="S251" i="21"/>
  <c r="S248" i="21"/>
  <c r="S310" i="21"/>
  <c r="S303" i="21"/>
  <c r="S22" i="21"/>
  <c r="S149" i="21"/>
  <c r="S130" i="21"/>
  <c r="S77" i="21"/>
  <c r="S30" i="21"/>
  <c r="S95" i="21"/>
  <c r="S14" i="21"/>
  <c r="S205" i="21"/>
  <c r="S376" i="21"/>
  <c r="S379" i="21"/>
  <c r="S385" i="21"/>
  <c r="S147" i="21"/>
  <c r="S244" i="21"/>
  <c r="S129" i="21"/>
  <c r="S365" i="21"/>
  <c r="S141" i="21"/>
  <c r="S15" i="21"/>
  <c r="S133" i="21"/>
  <c r="S307" i="21"/>
  <c r="S374" i="21"/>
  <c r="S293" i="21"/>
  <c r="S115" i="21"/>
  <c r="S371" i="21"/>
  <c r="S85" i="21"/>
  <c r="S122" i="21"/>
  <c r="S109" i="21"/>
  <c r="S80" i="21"/>
  <c r="S119" i="21"/>
  <c r="S351" i="21"/>
  <c r="S113" i="21"/>
  <c r="S215" i="21"/>
  <c r="S301" i="21"/>
  <c r="S247" i="21"/>
  <c r="S354" i="21"/>
  <c r="S278" i="21"/>
  <c r="S177" i="21"/>
  <c r="S387" i="21"/>
  <c r="S271" i="21"/>
  <c r="S103" i="21"/>
  <c r="S288" i="21"/>
  <c r="S298" i="21"/>
  <c r="S336" i="21"/>
  <c r="S88" i="21"/>
  <c r="S196" i="21"/>
  <c r="S291" i="21"/>
  <c r="S229" i="21"/>
  <c r="S37" i="21"/>
  <c r="S182" i="21"/>
  <c r="S220" i="21"/>
  <c r="S203" i="21"/>
  <c r="S19" i="21"/>
  <c r="S318" i="21"/>
  <c r="S343" i="21"/>
  <c r="S120" i="21"/>
  <c r="S128" i="21"/>
  <c r="S199" i="21"/>
  <c r="S164" i="21"/>
  <c r="S204" i="21"/>
  <c r="S223" i="21"/>
  <c r="S114" i="21"/>
  <c r="S222" i="21"/>
  <c r="S29" i="21"/>
  <c r="S79" i="21"/>
  <c r="S97" i="21"/>
  <c r="S142" i="21"/>
  <c r="S76" i="21"/>
  <c r="S161" i="21"/>
  <c r="S168" i="21"/>
  <c r="S357" i="21"/>
  <c r="S51" i="21"/>
  <c r="S27" i="21"/>
  <c r="S304" i="21"/>
  <c r="S297" i="21"/>
  <c r="S64" i="21"/>
  <c r="S347" i="21"/>
  <c r="S42" i="21"/>
  <c r="S249" i="21"/>
  <c r="S186" i="21"/>
  <c r="S185" i="21"/>
  <c r="S287" i="21"/>
  <c r="S216" i="21"/>
  <c r="S43" i="21"/>
  <c r="S153" i="21"/>
  <c r="S378" i="21"/>
  <c r="S78" i="21"/>
  <c r="S94" i="21"/>
  <c r="S173" i="21"/>
  <c r="S33" i="21"/>
  <c r="S375" i="21"/>
  <c r="S355" i="21"/>
  <c r="S323" i="21"/>
  <c r="S44" i="21"/>
  <c r="S254" i="21"/>
  <c r="S269" i="21"/>
  <c r="S228" i="21"/>
  <c r="S350" i="21"/>
  <c r="S257" i="21"/>
  <c r="S194" i="21"/>
  <c r="S359" i="21"/>
  <c r="S331" i="21"/>
  <c r="S154" i="21"/>
  <c r="S100" i="21"/>
  <c r="S66" i="21"/>
  <c r="S75" i="21"/>
  <c r="S181" i="21"/>
  <c r="S233" i="21"/>
  <c r="S388" i="21"/>
  <c r="S322" i="21"/>
  <c r="S341" i="21"/>
  <c r="S87" i="21"/>
  <c r="S338" i="21"/>
  <c r="S362" i="21"/>
  <c r="S90" i="21"/>
  <c r="S225" i="21"/>
  <c r="S151" i="21"/>
  <c r="S373" i="21"/>
  <c r="S158" i="21"/>
  <c r="S328" i="21"/>
  <c r="S170" i="21"/>
  <c r="S344" i="21"/>
  <c r="S337" i="21"/>
  <c r="S327" i="21"/>
  <c r="S346" i="21"/>
  <c r="S150" i="21"/>
  <c r="S52" i="21"/>
  <c r="S275" i="21"/>
  <c r="S84" i="21"/>
  <c r="S69" i="21"/>
  <c r="S110" i="21"/>
  <c r="S125" i="21"/>
  <c r="S178" i="21"/>
  <c r="S363" i="21"/>
  <c r="S156" i="21"/>
  <c r="S108" i="21"/>
  <c r="S48" i="21"/>
  <c r="S132" i="21"/>
  <c r="S169" i="21"/>
  <c r="S102" i="21"/>
  <c r="S334" i="21"/>
  <c r="S284" i="21"/>
  <c r="S289" i="21"/>
  <c r="S276" i="21"/>
  <c r="S167" i="21"/>
  <c r="S63" i="21"/>
  <c r="S50" i="21"/>
  <c r="S67" i="21"/>
  <c r="S263" i="21"/>
  <c r="S252" i="21"/>
  <c r="S57" i="21"/>
  <c r="S366" i="21"/>
  <c r="S127" i="21"/>
  <c r="S267" i="21"/>
  <c r="S342" i="21"/>
  <c r="S305" i="21"/>
  <c r="S107" i="21"/>
  <c r="S28" i="21"/>
  <c r="S96" i="21"/>
  <c r="S98" i="21"/>
  <c r="S333" i="21"/>
  <c r="S152" i="21"/>
  <c r="S306" i="21"/>
  <c r="S242" i="21"/>
  <c r="S176" i="21"/>
  <c r="S317" i="21"/>
  <c r="S264" i="21"/>
  <c r="S300" i="21"/>
  <c r="S93" i="21"/>
  <c r="S369" i="21"/>
  <c r="S294" i="21"/>
  <c r="S135" i="21"/>
  <c r="S221" i="21"/>
  <c r="S232" i="21"/>
  <c r="S240" i="21"/>
  <c r="S370" i="21"/>
  <c r="S314" i="21"/>
  <c r="S280" i="21"/>
  <c r="S324" i="21"/>
  <c r="S36" i="21"/>
  <c r="S68" i="21"/>
  <c r="S62" i="21"/>
  <c r="S290" i="21"/>
  <c r="S13" i="21"/>
  <c r="S296" i="21"/>
  <c r="S390" i="21"/>
  <c r="S286" i="21"/>
  <c r="S123" i="21"/>
  <c r="S140" i="21"/>
  <c r="S272" i="21"/>
  <c r="S198" i="21"/>
  <c r="S73" i="21"/>
  <c r="S277" i="21"/>
  <c r="S206" i="21"/>
  <c r="S231" i="21"/>
  <c r="S381" i="21"/>
  <c r="S268" i="21"/>
  <c r="S60" i="21"/>
  <c r="S380" i="21"/>
  <c r="S208" i="21"/>
  <c r="S340" i="21"/>
  <c r="S320" i="21"/>
  <c r="S360" i="21"/>
  <c r="S53" i="21"/>
  <c r="S361" i="21"/>
  <c r="S139" i="21"/>
  <c r="S59" i="21"/>
  <c r="S367" i="21"/>
  <c r="S105" i="21"/>
  <c r="S174" i="21"/>
  <c r="S145" i="21"/>
  <c r="S136" i="21"/>
  <c r="S184" i="21"/>
  <c r="S312" i="21"/>
  <c r="S238" i="21"/>
  <c r="S326" i="21"/>
  <c r="S262" i="21"/>
  <c r="S56" i="21"/>
  <c r="S372" i="21"/>
  <c r="S165" i="21"/>
  <c r="S345" i="21"/>
  <c r="S39" i="21"/>
  <c r="S183" i="21"/>
  <c r="S40" i="21"/>
  <c r="S172" i="21"/>
  <c r="S348" i="21"/>
  <c r="S193" i="21"/>
  <c r="S32" i="21"/>
  <c r="S230" i="21"/>
  <c r="S349" i="21"/>
  <c r="S253" i="21"/>
  <c r="S104" i="21"/>
  <c r="S384" i="21"/>
  <c r="S245" i="21"/>
  <c r="S212" i="21"/>
  <c r="S65" i="21"/>
  <c r="S234" i="21"/>
  <c r="S31" i="21"/>
  <c r="S274" i="21"/>
  <c r="S391" i="21"/>
  <c r="S138" i="21"/>
  <c r="S131" i="21"/>
  <c r="S46" i="21"/>
  <c r="S201" i="21"/>
  <c r="S285" i="21"/>
  <c r="S302" i="21"/>
  <c r="S227" i="21"/>
  <c r="S116" i="21"/>
  <c r="S211" i="21"/>
  <c r="S255" i="21"/>
  <c r="S83" i="21"/>
  <c r="S386" i="21"/>
  <c r="S364" i="21"/>
  <c r="S89" i="21"/>
  <c r="S82" i="21"/>
  <c r="AI17" i="21"/>
  <c r="AI291" i="21"/>
  <c r="AI184" i="21"/>
  <c r="AI258" i="21"/>
  <c r="AI321" i="21"/>
  <c r="AI172" i="21"/>
  <c r="AI84" i="21"/>
  <c r="AI171" i="21"/>
  <c r="AI92" i="21"/>
  <c r="AI342" i="21"/>
  <c r="AI99" i="21"/>
  <c r="AI47" i="21"/>
  <c r="AI340" i="21"/>
  <c r="AI22" i="21"/>
  <c r="AI298" i="21"/>
  <c r="AI188" i="21"/>
  <c r="AI316" i="21"/>
  <c r="AI281" i="21"/>
  <c r="AI306" i="21"/>
  <c r="AI354" i="21"/>
  <c r="AI305" i="21"/>
  <c r="AI181" i="21"/>
  <c r="AI293" i="21"/>
  <c r="AI128" i="21"/>
  <c r="AI83" i="21"/>
  <c r="AI68" i="21"/>
  <c r="AI240" i="21"/>
  <c r="AI100" i="21"/>
  <c r="AI270" i="21"/>
  <c r="AI15" i="21"/>
  <c r="AI310" i="21"/>
  <c r="AI23" i="21"/>
  <c r="AI139" i="21"/>
  <c r="AI43" i="21"/>
  <c r="AI91" i="21"/>
  <c r="AI371" i="21"/>
  <c r="AI169" i="21"/>
  <c r="AI87" i="21"/>
  <c r="AI350" i="21"/>
  <c r="AI312" i="21"/>
  <c r="AI115" i="21"/>
  <c r="AI60" i="21"/>
  <c r="AI176" i="21"/>
  <c r="AI64" i="21"/>
  <c r="AI351" i="21"/>
  <c r="AI85" i="21"/>
  <c r="AI39" i="21"/>
  <c r="AI48" i="21"/>
  <c r="AI290" i="21"/>
  <c r="AI173" i="21"/>
  <c r="AI241" i="21"/>
  <c r="AI166" i="21"/>
  <c r="AI323" i="21"/>
  <c r="AI253" i="21"/>
  <c r="AI320" i="21"/>
  <c r="AI177" i="21"/>
  <c r="AI81" i="21"/>
  <c r="AI269" i="21"/>
  <c r="AI361" i="21"/>
  <c r="AI217" i="21"/>
  <c r="AI186" i="21"/>
  <c r="AI143" i="21"/>
  <c r="AI33" i="21"/>
  <c r="AI130" i="21"/>
  <c r="AI252" i="21"/>
  <c r="AI389" i="21"/>
  <c r="AI118" i="21"/>
  <c r="AI247" i="21"/>
  <c r="AI364" i="21"/>
  <c r="AI212" i="21"/>
  <c r="AI216" i="21"/>
  <c r="AI86" i="21"/>
  <c r="AI333" i="21"/>
  <c r="AI313" i="21"/>
  <c r="AI276" i="21"/>
  <c r="S61" i="21"/>
  <c r="S235" i="21"/>
  <c r="S352" i="21"/>
  <c r="S195" i="21"/>
  <c r="AA167" i="21"/>
  <c r="AA332" i="21"/>
  <c r="AA18" i="21"/>
  <c r="AA208" i="21"/>
  <c r="AA231" i="21"/>
  <c r="AA191" i="21"/>
  <c r="AA105" i="21"/>
  <c r="AA305" i="21"/>
  <c r="AA300" i="21"/>
  <c r="AA165" i="21"/>
  <c r="AA222" i="21"/>
  <c r="AA25" i="21"/>
  <c r="AA348" i="21"/>
  <c r="AA15" i="21"/>
  <c r="AA46" i="21"/>
  <c r="AA187" i="21"/>
  <c r="AA143" i="21"/>
  <c r="AA221" i="21"/>
  <c r="AA264" i="21"/>
  <c r="AA271" i="21"/>
  <c r="AA282" i="21"/>
  <c r="AI136" i="21"/>
  <c r="AI162" i="21"/>
  <c r="AI345" i="21"/>
  <c r="AI116" i="21"/>
  <c r="AI62" i="21"/>
  <c r="AI261" i="21"/>
  <c r="AI179" i="21"/>
  <c r="AI302" i="21"/>
  <c r="AI243" i="21"/>
  <c r="AI27" i="21"/>
  <c r="AI89" i="21"/>
  <c r="AI44" i="21"/>
  <c r="AI79" i="21"/>
  <c r="AI376" i="21"/>
  <c r="AI374" i="21"/>
  <c r="AI77" i="21"/>
  <c r="AI365" i="21"/>
  <c r="AI358" i="21"/>
  <c r="AI155" i="21"/>
  <c r="AI90" i="21"/>
  <c r="AI200" i="21"/>
  <c r="AI114" i="21"/>
  <c r="AI55" i="21"/>
  <c r="AI339" i="21"/>
  <c r="AI160" i="21"/>
  <c r="AI35" i="21"/>
  <c r="AI59" i="21"/>
  <c r="AI360" i="21"/>
  <c r="AI51" i="21"/>
  <c r="AI72" i="21"/>
  <c r="AI222" i="21"/>
  <c r="AI204" i="21"/>
  <c r="AI163" i="21"/>
  <c r="AI366" i="21"/>
  <c r="AI119" i="21"/>
  <c r="AI341" i="21"/>
  <c r="AI58" i="21"/>
  <c r="AI178" i="21"/>
  <c r="AI356" i="21"/>
  <c r="AI107" i="21"/>
  <c r="AI273" i="21"/>
  <c r="AI198" i="21"/>
  <c r="AI349" i="21"/>
  <c r="AI53" i="21"/>
  <c r="AI292" i="21"/>
  <c r="AI248" i="21"/>
  <c r="AI135" i="21"/>
  <c r="AI24" i="21"/>
  <c r="AI369" i="21"/>
  <c r="AI322" i="21"/>
  <c r="AI26" i="21"/>
  <c r="AI367" i="21"/>
  <c r="AI199" i="21"/>
  <c r="AI362" i="21"/>
  <c r="AI309" i="21"/>
  <c r="AI352" i="21"/>
  <c r="AI378" i="21"/>
  <c r="AI122" i="21"/>
  <c r="AI236" i="21"/>
  <c r="AI144" i="21"/>
  <c r="AI41" i="21"/>
  <c r="AI18" i="21"/>
  <c r="AI112" i="21"/>
  <c r="AI215" i="21"/>
  <c r="AI161" i="21"/>
  <c r="AI74" i="21"/>
  <c r="AI268" i="21"/>
  <c r="AI150" i="21"/>
  <c r="AI226" i="21"/>
  <c r="AI66" i="21"/>
  <c r="AI56" i="21"/>
  <c r="AI148" i="21"/>
  <c r="AI289" i="21"/>
  <c r="AI391" i="21"/>
  <c r="AI75" i="21"/>
  <c r="S356" i="21"/>
  <c r="S209" i="21"/>
  <c r="S389" i="21"/>
  <c r="S309" i="21"/>
  <c r="S58" i="21"/>
  <c r="AI249" i="21"/>
  <c r="AI250" i="21"/>
  <c r="AI104" i="21"/>
  <c r="AI299" i="21"/>
  <c r="AI185" i="21"/>
  <c r="AI218" i="21"/>
  <c r="AI379" i="21"/>
  <c r="AI326" i="21"/>
  <c r="AI70" i="21"/>
  <c r="AI19" i="21"/>
  <c r="AI372" i="21"/>
  <c r="AI40" i="21"/>
  <c r="AI237" i="21"/>
  <c r="AI123" i="21"/>
  <c r="AI96" i="21"/>
  <c r="AI246" i="21"/>
  <c r="AI264" i="21"/>
  <c r="AI140" i="21"/>
  <c r="AI156" i="21"/>
  <c r="AI120" i="21"/>
  <c r="AI359" i="21"/>
  <c r="AI303" i="21"/>
  <c r="AI373" i="21"/>
  <c r="AI196" i="21"/>
  <c r="AI220" i="21"/>
  <c r="AI283" i="21"/>
  <c r="AI164" i="21"/>
  <c r="AI317" i="21"/>
  <c r="AI207" i="21"/>
  <c r="AI42" i="21"/>
  <c r="AI203" i="21"/>
  <c r="AI304" i="21"/>
  <c r="AI311" i="21"/>
  <c r="AI102" i="21"/>
  <c r="AI189" i="21"/>
  <c r="AI152" i="21"/>
  <c r="AI170" i="21"/>
  <c r="AI225" i="21"/>
  <c r="AI282" i="21"/>
  <c r="AI280" i="21"/>
  <c r="AI245" i="21"/>
  <c r="AI205" i="21"/>
  <c r="AI382" i="21"/>
  <c r="AI63" i="21"/>
  <c r="AI221" i="21"/>
  <c r="AI194" i="21"/>
  <c r="AI190" i="21"/>
  <c r="AI251" i="21"/>
  <c r="AI57" i="21"/>
  <c r="AI257" i="21"/>
  <c r="AI296" i="21"/>
  <c r="AI385" i="21"/>
  <c r="AI25" i="21"/>
  <c r="AI277" i="21"/>
  <c r="AI307" i="21"/>
  <c r="AI109" i="21"/>
  <c r="AI259" i="21"/>
  <c r="AI256" i="21"/>
  <c r="AI206" i="21"/>
  <c r="AI278" i="21"/>
  <c r="AI82" i="21"/>
  <c r="AI242" i="21"/>
  <c r="AI375" i="21"/>
  <c r="AI142" i="21"/>
  <c r="AI157" i="21"/>
  <c r="AI231" i="21"/>
  <c r="AI71" i="21"/>
  <c r="AI318" i="21"/>
  <c r="AI34" i="21"/>
  <c r="AI145" i="21"/>
  <c r="AI329" i="21"/>
  <c r="AI121" i="21"/>
  <c r="AI174" i="21"/>
  <c r="AI61" i="21"/>
  <c r="AI165" i="21"/>
  <c r="S163" i="21"/>
  <c r="S214" i="21"/>
  <c r="S382" i="21"/>
  <c r="S250" i="21"/>
  <c r="S20" i="21"/>
  <c r="Y357" i="21"/>
  <c r="Y385" i="21"/>
  <c r="Y310" i="21"/>
  <c r="Y190" i="21"/>
  <c r="Y313" i="21"/>
  <c r="Y70" i="21"/>
  <c r="Y221" i="21"/>
  <c r="Y144" i="21"/>
  <c r="Y255" i="21"/>
  <c r="Y216" i="21"/>
  <c r="Y72" i="21"/>
  <c r="Y320" i="21"/>
  <c r="Y361" i="21"/>
  <c r="Y19" i="21"/>
  <c r="Y133" i="21"/>
  <c r="Y147" i="21"/>
  <c r="Y104" i="21"/>
  <c r="Y390" i="21"/>
  <c r="Y338" i="21"/>
  <c r="Y301" i="21"/>
  <c r="Y14" i="21"/>
  <c r="Y290" i="21"/>
  <c r="Y13" i="21"/>
  <c r="Y120" i="21"/>
  <c r="Y366" i="21"/>
  <c r="Y276" i="21"/>
  <c r="Y317" i="21"/>
  <c r="Y159" i="21"/>
  <c r="Y337" i="21"/>
  <c r="Y31" i="21"/>
  <c r="Y259" i="21"/>
  <c r="Y245" i="21"/>
  <c r="Y380" i="21"/>
  <c r="Y326" i="21"/>
  <c r="Y282" i="21"/>
  <c r="Y378" i="21"/>
  <c r="Y142" i="21"/>
  <c r="Y150" i="21"/>
  <c r="Y90" i="21"/>
  <c r="Y241" i="21"/>
  <c r="Y22" i="21"/>
  <c r="Y141" i="21"/>
  <c r="Y78" i="21"/>
  <c r="Y322" i="21"/>
  <c r="Y59" i="21"/>
  <c r="Y195" i="21"/>
  <c r="Y311" i="21"/>
  <c r="Y26" i="21"/>
  <c r="Y87" i="21"/>
  <c r="Y179" i="21"/>
  <c r="Y292" i="21"/>
  <c r="Y242" i="21"/>
  <c r="Y97" i="21"/>
  <c r="Y386" i="21"/>
  <c r="Y264" i="21"/>
  <c r="Y29" i="21"/>
  <c r="Y134" i="21"/>
  <c r="Y235" i="21"/>
  <c r="Y218" i="21"/>
  <c r="Y202" i="21"/>
  <c r="Y365" i="21"/>
  <c r="Y346" i="21"/>
  <c r="Y315" i="21"/>
  <c r="Y164" i="21"/>
  <c r="Y233" i="21"/>
  <c r="Y184" i="21"/>
  <c r="Y137" i="21"/>
  <c r="Y41" i="21"/>
  <c r="Y18" i="21"/>
  <c r="Y139" i="21"/>
  <c r="Y103" i="21"/>
  <c r="Y199" i="21"/>
  <c r="Y321" i="21"/>
  <c r="Y342" i="21"/>
  <c r="Y208" i="21"/>
  <c r="Y146" i="21"/>
  <c r="Y220" i="21"/>
  <c r="Y201" i="21"/>
  <c r="Y185" i="21"/>
  <c r="Y305" i="21"/>
  <c r="Y345" i="21"/>
  <c r="Y294" i="21"/>
  <c r="Y270" i="21"/>
  <c r="Y266" i="21"/>
  <c r="Y236" i="21"/>
  <c r="Y329" i="21"/>
  <c r="Y377" i="21"/>
  <c r="Y369" i="21"/>
  <c r="Y198" i="21"/>
  <c r="Y42" i="21"/>
  <c r="Y240" i="21"/>
  <c r="Y113" i="21"/>
  <c r="Y91" i="21"/>
  <c r="Y58" i="21"/>
  <c r="Y250" i="21"/>
  <c r="Y193" i="21"/>
  <c r="Y200" i="21"/>
  <c r="Y194" i="21"/>
  <c r="Y278" i="21"/>
  <c r="Y24" i="21"/>
  <c r="Y379" i="21"/>
  <c r="Y330" i="21"/>
  <c r="Y229" i="21"/>
  <c r="Y291" i="21"/>
  <c r="Y332" i="21"/>
  <c r="Y306" i="21"/>
  <c r="Y360" i="21"/>
  <c r="Y367" i="21"/>
  <c r="Y289" i="21"/>
  <c r="Y89" i="21"/>
  <c r="Y172" i="21"/>
  <c r="Y46" i="21"/>
  <c r="Y324" i="21"/>
  <c r="Y351" i="21"/>
  <c r="Y48" i="21"/>
  <c r="Y43" i="21"/>
  <c r="Y210" i="21"/>
  <c r="Y249" i="21"/>
  <c r="Y157" i="21"/>
  <c r="Y168" i="21"/>
  <c r="Y16" i="21"/>
  <c r="Y67" i="21"/>
  <c r="Y81" i="21"/>
  <c r="Y261" i="21"/>
  <c r="Y94" i="21"/>
  <c r="Y203" i="21"/>
  <c r="Y80" i="21"/>
  <c r="Y212" i="21"/>
  <c r="Y251" i="21"/>
  <c r="Y204" i="21"/>
  <c r="Y381" i="21"/>
  <c r="Y64" i="21"/>
  <c r="Y344" i="21"/>
  <c r="Y15" i="21"/>
  <c r="Y370" i="21"/>
  <c r="Y288" i="21"/>
  <c r="Y256" i="21"/>
  <c r="Y209" i="21"/>
  <c r="Y359" i="21"/>
  <c r="Y336" i="21"/>
  <c r="Y107" i="21"/>
  <c r="Y223" i="21"/>
  <c r="Y307" i="21"/>
  <c r="Y287" i="21"/>
  <c r="Y160" i="21"/>
  <c r="Y100" i="21"/>
  <c r="Y112" i="21"/>
  <c r="Y353" i="21"/>
  <c r="Y183" i="21"/>
  <c r="Y224" i="21"/>
  <c r="Y36" i="21"/>
  <c r="Y348" i="21"/>
  <c r="Y156" i="21"/>
  <c r="Y272" i="21"/>
  <c r="Y325" i="21"/>
  <c r="Y30" i="21"/>
  <c r="Y170" i="21"/>
  <c r="Y327" i="21"/>
  <c r="Y171" i="21"/>
  <c r="Y189" i="21"/>
  <c r="Y180" i="21"/>
  <c r="Y243" i="21"/>
  <c r="Y227" i="21"/>
  <c r="Y66" i="21"/>
  <c r="Y358" i="21"/>
  <c r="Y21" i="21"/>
  <c r="Y135" i="21"/>
  <c r="Y76" i="21"/>
  <c r="Y247" i="21"/>
  <c r="Y155" i="21"/>
  <c r="Y27" i="21"/>
  <c r="Y323" i="21"/>
  <c r="Y74" i="21"/>
  <c r="Y56" i="21"/>
  <c r="Y302" i="21"/>
  <c r="Y51" i="21"/>
  <c r="Y50" i="21"/>
  <c r="Y132" i="21"/>
  <c r="Y267" i="21"/>
  <c r="Y374" i="21"/>
  <c r="Y252" i="21"/>
  <c r="Y191" i="21"/>
  <c r="Y83" i="21"/>
  <c r="Y86" i="21"/>
  <c r="Y55" i="21"/>
  <c r="Y149" i="21"/>
  <c r="Y254" i="21"/>
  <c r="Y53" i="21"/>
  <c r="Y375" i="21"/>
  <c r="Y62" i="21"/>
  <c r="Y308" i="21"/>
  <c r="Y328" i="21"/>
  <c r="Y165" i="21"/>
  <c r="Y239" i="21"/>
  <c r="Y300" i="21"/>
  <c r="Y93" i="21"/>
  <c r="Y73" i="21"/>
  <c r="Y228" i="21"/>
  <c r="Y333" i="21"/>
  <c r="Y237" i="21"/>
  <c r="Y98" i="21"/>
  <c r="Y116" i="21"/>
  <c r="Y274" i="21"/>
  <c r="Y296" i="21"/>
  <c r="Y368" i="21"/>
  <c r="Y295" i="21"/>
  <c r="Y226" i="21"/>
  <c r="Y214" i="21"/>
  <c r="Y71" i="21"/>
  <c r="Y124" i="21"/>
  <c r="Y347" i="21"/>
  <c r="Y118" i="21"/>
  <c r="Y95" i="21"/>
  <c r="Y362" i="21"/>
  <c r="Y273" i="21"/>
  <c r="Y372" i="21"/>
  <c r="Y163" i="21"/>
  <c r="Y334" i="21"/>
  <c r="Y349" i="21"/>
  <c r="Y253" i="21"/>
  <c r="Y123" i="21"/>
  <c r="Y187" i="21"/>
  <c r="Y47" i="21"/>
  <c r="Y207" i="21"/>
  <c r="Y101" i="21"/>
  <c r="Y161" i="21"/>
  <c r="Y65" i="21"/>
  <c r="Y234" i="21"/>
  <c r="Y177" i="21"/>
  <c r="Y79" i="21"/>
  <c r="Y119" i="21"/>
  <c r="Y286" i="21"/>
  <c r="Y162" i="21"/>
  <c r="Y257" i="21"/>
  <c r="Y114" i="21"/>
  <c r="Y181" i="21"/>
  <c r="Y121" i="21"/>
  <c r="Y176" i="21"/>
  <c r="Y154" i="21"/>
  <c r="Y340" i="21"/>
  <c r="Y125" i="21"/>
  <c r="Y153" i="21"/>
  <c r="Y37" i="21"/>
  <c r="Y343" i="21"/>
  <c r="Y211" i="21"/>
  <c r="Y230" i="21"/>
  <c r="Y85" i="21"/>
  <c r="Y44" i="21"/>
  <c r="Y384" i="21"/>
  <c r="Y192" i="21"/>
  <c r="Y152" i="21"/>
  <c r="Y341" i="21"/>
  <c r="Y127" i="21"/>
  <c r="Y260" i="21"/>
  <c r="Y143" i="21"/>
  <c r="Y17" i="21"/>
  <c r="Y280" i="21"/>
  <c r="Y128" i="21"/>
  <c r="Y20" i="21"/>
  <c r="Y303" i="21"/>
  <c r="Y148" i="21"/>
  <c r="Y110" i="21"/>
  <c r="Y382" i="21"/>
  <c r="Y231" i="21"/>
  <c r="Y391" i="21"/>
  <c r="Y373" i="21"/>
  <c r="Y219" i="21"/>
  <c r="Y169" i="21"/>
  <c r="Y49" i="21"/>
  <c r="Y248" i="21"/>
  <c r="Y115" i="21"/>
  <c r="Y68" i="21"/>
  <c r="Y61" i="21"/>
  <c r="Y63" i="21"/>
  <c r="R393" i="21" l="1"/>
  <c r="AC393" i="21"/>
  <c r="AN393" i="21"/>
  <c r="I393" i="21"/>
  <c r="J393" i="21"/>
  <c r="AB393" i="21"/>
  <c r="AK393" i="21"/>
  <c r="Q393" i="21"/>
  <c r="AH393" i="21"/>
  <c r="T393" i="21"/>
  <c r="AM393" i="21"/>
  <c r="AR393" i="21"/>
  <c r="N393" i="21"/>
  <c r="P393" i="21"/>
  <c r="V393" i="21"/>
  <c r="AP393" i="21"/>
  <c r="AE393" i="21"/>
  <c r="M393" i="21"/>
  <c r="AQ393" i="21"/>
  <c r="AD393" i="21"/>
  <c r="X393" i="21"/>
  <c r="K393" i="21"/>
  <c r="AO393" i="21"/>
  <c r="AG393" i="21"/>
  <c r="W393" i="21"/>
  <c r="AL393" i="21"/>
  <c r="O393" i="21"/>
  <c r="U393" i="21"/>
  <c r="Z393" i="21"/>
  <c r="L393" i="21"/>
  <c r="AF393" i="21"/>
  <c r="AJ393" i="21"/>
  <c r="Y393" i="21"/>
  <c r="AA393" i="21"/>
  <c r="AI393" i="21"/>
  <c r="S393"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tc={CD12FB43-E6E5-4D9B-AB2E-6981D06D1CC7}</author>
    <author>NOUGADERE Alexandre</author>
  </authors>
  <commentList>
    <comment ref="J5" authorId="0" shapeId="0" xr:uid="{CD12FB43-E6E5-4D9B-AB2E-6981D06D1CC7}">
      <text>
        <t>[Threaded comment]
Your version of Excel allows you to read this threaded comment; however, any edits to it will get removed if the file is opened in a newer version of Excel. Learn more: https://go.microsoft.com/fwlink/?linkid=870924
Comment:
    0.0012
Reply:
    0.0025
Reply:
    0.005 old one</t>
      </text>
    </comment>
    <comment ref="F130" authorId="1" shapeId="0" xr:uid="{00000000-0006-0000-0000-000001000000}">
      <text>
        <r>
          <rPr>
            <b/>
            <sz val="9"/>
            <color indexed="81"/>
            <rFont val="Tahoma"/>
            <family val="2"/>
          </rPr>
          <t>NOUGADERE Alexandre:</t>
        </r>
        <r>
          <rPr>
            <sz val="9"/>
            <color indexed="81"/>
            <rFont val="Tahoma"/>
            <family val="2"/>
          </rPr>
          <t xml:space="preserve">
ATSDR, 2005, "An MRL of 0.005 mg/kg/day has been derived for intermediate-duration oral exposure 
(15–364 days) to methoxychlor. 
This MRL is based on a LOAEL of 5 mg/kg/day from gestation day 14 to postpartum day 42 for 
accelerated onset of puberty (i.e., precocious vaginal opening) in immature female rats exposed to 
methoxychlor in utero, during lactation, and after weaning. Precocious vaginal opening was evident 
(statistically significant) in all methoxychlor-treated groups (vaginal opening occurred on postnatal days 
37.4, 35.2, 30.8, and 33.4, respectively, for groups 0, 5, 50, and 150 mg/kg/day). The LOAEL was 
divided by an uncertainty factor of 1,000 (10 for variation in sensitivity among humans, 10 for 
extrapolation of animal data to humans, and 10 for extrapolation from a LOAEL to a NOAEL). The 
MRL is supported by other observations of reproductive effects"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MEDINA Paula</author>
  </authors>
  <commentList>
    <comment ref="C361" authorId="0" shapeId="0" xr:uid="{00000000-0006-0000-0500-000001000000}">
      <text>
        <r>
          <rPr>
            <sz val="9"/>
            <color indexed="81"/>
            <rFont val="Tahoma"/>
            <family val="2"/>
          </rPr>
          <t xml:space="preserve">LP=0.10 for 95 % for FR 11-14 years, BW=46.30 and LP edible 4.63, all in PRIMO 3.0 results in lower exposure than if CZ meat is recalculated to fat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tc={7B2B64A4-6300-44AC-8F8B-41DFB60C0DBE}</author>
    <author>REICH Hermine</author>
  </authors>
  <commentList>
    <comment ref="I13" authorId="0" shapeId="0" xr:uid="{7B2B64A4-6300-44AC-8F8B-41DFB60C0DBE}">
      <text>
        <t>[Threaded comment]
Your version of Excel allows you to read this threaded comment; however, any edits to it will get removed if the file is opened in a newer version of Excel. Learn more: https://go.microsoft.com/fwlink/?linkid=870924
Comment:
    HR is already refined with peeling factor</t>
      </text>
    </comment>
    <comment ref="J13" authorId="1" shapeId="0" xr:uid="{00000000-0006-0000-0300-000001000000}">
      <text>
        <r>
          <rPr>
            <b/>
            <sz val="9"/>
            <color indexed="81"/>
            <rFont val="Tahoma"/>
            <family val="2"/>
          </rPr>
          <t>REICH Hermine:</t>
        </r>
        <r>
          <rPr>
            <sz val="9"/>
            <color indexed="81"/>
            <rFont val="Tahoma"/>
            <family val="2"/>
          </rPr>
          <t xml:space="preserve">
calculated LP to match with VELS result</t>
        </r>
      </text>
    </comment>
    <comment ref="J15" authorId="1" shapeId="0" xr:uid="{00000000-0006-0000-0300-000002000000}">
      <text>
        <r>
          <rPr>
            <b/>
            <sz val="9"/>
            <color indexed="81"/>
            <rFont val="Tahoma"/>
            <family val="2"/>
          </rPr>
          <t>REICH Hermine:</t>
        </r>
        <r>
          <rPr>
            <sz val="9"/>
            <color indexed="81"/>
            <rFont val="Tahoma"/>
            <family val="2"/>
          </rPr>
          <t xml:space="preserve">
the LP reported in the German VELS model was not recalculated to match with the results of the VELS model, because this would lead to unrealistically high large portion (400 g of lemons are not likely to be consumed by a child of 16.15 kg bw). 
</t>
        </r>
      </text>
    </comment>
    <comment ref="J17" authorId="1" shapeId="0" xr:uid="{00000000-0006-0000-0300-000003000000}">
      <text>
        <r>
          <rPr>
            <b/>
            <sz val="9"/>
            <color indexed="81"/>
            <rFont val="Tahoma"/>
            <family val="2"/>
          </rPr>
          <t>REICH Hermine:</t>
        </r>
        <r>
          <rPr>
            <sz val="9"/>
            <color indexed="81"/>
            <rFont val="Tahoma"/>
            <family val="2"/>
          </rPr>
          <t xml:space="preserve">
Dutch request, 16 November 2018
</t>
        </r>
      </text>
    </comment>
    <comment ref="J40" authorId="1" shapeId="0" xr:uid="{00000000-0006-0000-0300-000004000000}">
      <text>
        <r>
          <rPr>
            <b/>
            <sz val="9"/>
            <color indexed="81"/>
            <rFont val="Tahoma"/>
            <family val="2"/>
          </rPr>
          <t>REICH Hermine:</t>
        </r>
        <r>
          <rPr>
            <sz val="9"/>
            <color indexed="81"/>
            <rFont val="Tahoma"/>
            <family val="2"/>
          </rPr>
          <t xml:space="preserve">
calculated LP to match with VELS result
</t>
        </r>
      </text>
    </comment>
    <comment ref="J48" authorId="1" shapeId="0" xr:uid="{00000000-0006-0000-0300-000005000000}">
      <text>
        <r>
          <rPr>
            <b/>
            <sz val="9"/>
            <color indexed="81"/>
            <rFont val="Tahoma"/>
            <family val="2"/>
          </rPr>
          <t>REICH Hermine:</t>
        </r>
        <r>
          <rPr>
            <sz val="9"/>
            <color indexed="81"/>
            <rFont val="Tahoma"/>
            <family val="2"/>
          </rPr>
          <t xml:space="preserve">
corrected in rev. 3.1</t>
        </r>
      </text>
    </comment>
    <comment ref="J56" authorId="1" shapeId="0" xr:uid="{00000000-0006-0000-0300-000006000000}">
      <text>
        <r>
          <rPr>
            <b/>
            <sz val="9"/>
            <color indexed="81"/>
            <rFont val="Tahoma"/>
            <family val="2"/>
          </rPr>
          <t>REICH Hermine:</t>
        </r>
        <r>
          <rPr>
            <sz val="9"/>
            <color indexed="81"/>
            <rFont val="Tahoma"/>
            <family val="2"/>
          </rPr>
          <t xml:space="preserve">
Dutch proposal 20/11/2018
</t>
        </r>
      </text>
    </comment>
    <comment ref="J57" authorId="1" shapeId="0" xr:uid="{00000000-0006-0000-0300-000007000000}">
      <text>
        <r>
          <rPr>
            <b/>
            <sz val="9"/>
            <color indexed="81"/>
            <rFont val="Tahoma"/>
            <family val="2"/>
          </rPr>
          <t>REICH Hermine:</t>
        </r>
        <r>
          <rPr>
            <sz val="9"/>
            <color indexed="81"/>
            <rFont val="Tahoma"/>
            <family val="2"/>
          </rPr>
          <t xml:space="preserve">
Dutch proposal 20/11/2018
</t>
        </r>
      </text>
    </comment>
    <comment ref="J72" authorId="1" shapeId="0" xr:uid="{00000000-0006-0000-0300-000008000000}">
      <text>
        <r>
          <rPr>
            <b/>
            <sz val="9"/>
            <color indexed="81"/>
            <rFont val="Tahoma"/>
            <family val="2"/>
          </rPr>
          <t>REICH Hermine:</t>
        </r>
        <r>
          <rPr>
            <sz val="9"/>
            <color indexed="81"/>
            <rFont val="Tahoma"/>
            <family val="2"/>
          </rPr>
          <t xml:space="preserve">
calculated LP to match with VELS result
</t>
        </r>
      </text>
    </comment>
    <comment ref="J84" authorId="1" shapeId="0" xr:uid="{00000000-0006-0000-0300-000009000000}">
      <text>
        <r>
          <rPr>
            <b/>
            <sz val="9"/>
            <color indexed="81"/>
            <rFont val="Tahoma"/>
            <family val="2"/>
          </rPr>
          <t>REICH Hermine:</t>
        </r>
        <r>
          <rPr>
            <sz val="9"/>
            <color indexed="81"/>
            <rFont val="Tahoma"/>
            <family val="2"/>
          </rPr>
          <t xml:space="preserve">
calculated LP to match with VELS result
</t>
        </r>
      </text>
    </comment>
    <comment ref="J106" authorId="1" shapeId="0" xr:uid="{00000000-0006-0000-0300-00000A000000}">
      <text>
        <r>
          <rPr>
            <b/>
            <sz val="9"/>
            <color indexed="81"/>
            <rFont val="Tahoma"/>
            <family val="2"/>
          </rPr>
          <t>REICH Hermine:</t>
        </r>
        <r>
          <rPr>
            <sz val="9"/>
            <color indexed="81"/>
            <rFont val="Tahoma"/>
            <family val="2"/>
          </rPr>
          <t xml:space="preserve">
Dutch proposal 20/11/2018
</t>
        </r>
      </text>
    </comment>
    <comment ref="P107" authorId="1" shapeId="0" xr:uid="{00000000-0006-0000-0300-00000B000000}">
      <text>
        <r>
          <rPr>
            <b/>
            <sz val="9"/>
            <color indexed="81"/>
            <rFont val="Tahoma"/>
            <family val="2"/>
          </rPr>
          <t>REICH Hermine:</t>
        </r>
        <r>
          <rPr>
            <sz val="9"/>
            <color indexed="81"/>
            <rFont val="Tahoma"/>
            <family val="2"/>
          </rPr>
          <t xml:space="preserve">
corrected i rev. 3.1</t>
        </r>
      </text>
    </comment>
    <comment ref="O110" authorId="1" shapeId="0" xr:uid="{00000000-0006-0000-0300-00000C000000}">
      <text>
        <r>
          <rPr>
            <b/>
            <sz val="9"/>
            <color indexed="81"/>
            <rFont val="Tahoma"/>
            <family val="2"/>
          </rPr>
          <t>REICH Hermine:</t>
        </r>
        <r>
          <rPr>
            <sz val="9"/>
            <color indexed="81"/>
            <rFont val="Tahoma"/>
            <family val="2"/>
          </rPr>
          <t xml:space="preserve">
corrected in rev. 3.1</t>
        </r>
      </text>
    </comment>
    <comment ref="P110" authorId="1" shapeId="0" xr:uid="{00000000-0006-0000-0300-00000D000000}">
      <text>
        <r>
          <rPr>
            <b/>
            <sz val="9"/>
            <color indexed="81"/>
            <rFont val="Tahoma"/>
            <family val="2"/>
          </rPr>
          <t>REICH Hermine:</t>
        </r>
        <r>
          <rPr>
            <sz val="9"/>
            <color indexed="81"/>
            <rFont val="Tahoma"/>
            <family val="2"/>
          </rPr>
          <t xml:space="preserve">
corrected in rev. 3.1</t>
        </r>
      </text>
    </comment>
    <comment ref="Q110" authorId="1" shapeId="0" xr:uid="{00000000-0006-0000-0300-00000E000000}">
      <text>
        <r>
          <rPr>
            <b/>
            <sz val="9"/>
            <color indexed="81"/>
            <rFont val="Tahoma"/>
            <family val="2"/>
          </rPr>
          <t>REICH Hermine:</t>
        </r>
        <r>
          <rPr>
            <sz val="9"/>
            <color indexed="81"/>
            <rFont val="Tahoma"/>
            <family val="2"/>
          </rPr>
          <t xml:space="preserve">
corrected in rev. 3.1</t>
        </r>
      </text>
    </comment>
    <comment ref="R110" authorId="1" shapeId="0" xr:uid="{00000000-0006-0000-0300-00000F000000}">
      <text>
        <r>
          <rPr>
            <b/>
            <sz val="9"/>
            <color indexed="81"/>
            <rFont val="Tahoma"/>
            <family val="2"/>
          </rPr>
          <t>REICH Hermine:</t>
        </r>
        <r>
          <rPr>
            <sz val="9"/>
            <color indexed="81"/>
            <rFont val="Tahoma"/>
            <family val="2"/>
          </rPr>
          <t xml:space="preserve">
corrected in rev. 3.1</t>
        </r>
      </text>
    </comment>
    <comment ref="J127" authorId="1" shapeId="0" xr:uid="{00000000-0006-0000-0300-000010000000}">
      <text>
        <r>
          <rPr>
            <b/>
            <sz val="9"/>
            <color indexed="81"/>
            <rFont val="Tahoma"/>
            <family val="2"/>
          </rPr>
          <t>REICH Hermine:</t>
        </r>
        <r>
          <rPr>
            <sz val="9"/>
            <color indexed="81"/>
            <rFont val="Tahoma"/>
            <family val="2"/>
          </rPr>
          <t xml:space="preserve">
calculated LP to match with VELS result
</t>
        </r>
      </text>
    </comment>
    <comment ref="O132" authorId="1" shapeId="0" xr:uid="{00000000-0006-0000-0300-000011000000}">
      <text>
        <r>
          <rPr>
            <b/>
            <sz val="9"/>
            <color indexed="81"/>
            <rFont val="Tahoma"/>
            <family val="2"/>
          </rPr>
          <t>REICH Hermine:</t>
        </r>
        <r>
          <rPr>
            <sz val="9"/>
            <color indexed="81"/>
            <rFont val="Tahoma"/>
            <family val="2"/>
          </rPr>
          <t xml:space="preserve">
corrected in rev. 3.1</t>
        </r>
      </text>
    </comment>
    <comment ref="Q132" authorId="1" shapeId="0" xr:uid="{00000000-0006-0000-0300-000012000000}">
      <text>
        <r>
          <rPr>
            <b/>
            <sz val="9"/>
            <color indexed="81"/>
            <rFont val="Tahoma"/>
            <family val="2"/>
          </rPr>
          <t>REICH Hermine:</t>
        </r>
        <r>
          <rPr>
            <sz val="9"/>
            <color indexed="81"/>
            <rFont val="Tahoma"/>
            <family val="2"/>
          </rPr>
          <t xml:space="preserve">
corrected in rev. 3.1</t>
        </r>
      </text>
    </comment>
    <comment ref="J138" authorId="1" shapeId="0" xr:uid="{00000000-0006-0000-0300-000013000000}">
      <text>
        <r>
          <rPr>
            <b/>
            <sz val="9"/>
            <color indexed="81"/>
            <rFont val="Tahoma"/>
            <family val="2"/>
          </rPr>
          <t>REICH Hermine:</t>
        </r>
        <r>
          <rPr>
            <sz val="9"/>
            <color indexed="81"/>
            <rFont val="Tahoma"/>
            <family val="2"/>
          </rPr>
          <t xml:space="preserve">
DE LP replaced with BE LP</t>
        </r>
      </text>
    </comment>
    <comment ref="J141" authorId="1" shapeId="0" xr:uid="{00000000-0006-0000-0300-000014000000}">
      <text>
        <r>
          <rPr>
            <b/>
            <sz val="9"/>
            <color indexed="81"/>
            <rFont val="Tahoma"/>
            <family val="2"/>
          </rPr>
          <t>REICH Hermine:</t>
        </r>
        <r>
          <rPr>
            <sz val="9"/>
            <color indexed="81"/>
            <rFont val="Tahoma"/>
            <family val="2"/>
          </rPr>
          <t xml:space="preserve">
DE LP replaced with BE LP</t>
        </r>
      </text>
    </comment>
    <comment ref="R141" authorId="1" shapeId="0" xr:uid="{00000000-0006-0000-0300-000015000000}">
      <text>
        <r>
          <rPr>
            <b/>
            <sz val="9"/>
            <color indexed="81"/>
            <rFont val="Tahoma"/>
            <family val="2"/>
          </rPr>
          <t>REICH Hermine:</t>
        </r>
        <r>
          <rPr>
            <sz val="9"/>
            <color indexed="81"/>
            <rFont val="Tahoma"/>
            <family val="2"/>
          </rPr>
          <t xml:space="preserve">
corrected rev. 3.1</t>
        </r>
      </text>
    </comment>
    <comment ref="J154" authorId="1" shapeId="0" xr:uid="{00000000-0006-0000-0300-000016000000}">
      <text>
        <r>
          <rPr>
            <b/>
            <sz val="9"/>
            <color indexed="81"/>
            <rFont val="Tahoma"/>
            <family val="2"/>
          </rPr>
          <t>REICH Hermine:</t>
        </r>
        <r>
          <rPr>
            <sz val="9"/>
            <color indexed="81"/>
            <rFont val="Tahoma"/>
            <family val="2"/>
          </rPr>
          <t xml:space="preserve">
calculated LP to match with VELS result
</t>
        </r>
      </text>
    </comment>
    <comment ref="J156" authorId="1" shapeId="0" xr:uid="{00000000-0006-0000-0300-000017000000}">
      <text>
        <r>
          <rPr>
            <b/>
            <sz val="9"/>
            <color indexed="81"/>
            <rFont val="Tahoma"/>
            <family val="2"/>
          </rPr>
          <t>REICH Hermine:</t>
        </r>
        <r>
          <rPr>
            <sz val="9"/>
            <color indexed="81"/>
            <rFont val="Tahoma"/>
            <family val="2"/>
          </rPr>
          <t xml:space="preserve">
calculated LP to match with VELS result
</t>
        </r>
      </text>
    </comment>
    <comment ref="J171" authorId="1" shapeId="0" xr:uid="{00000000-0006-0000-0300-000018000000}">
      <text>
        <r>
          <rPr>
            <b/>
            <sz val="9"/>
            <color indexed="81"/>
            <rFont val="Tahoma"/>
            <family val="2"/>
          </rPr>
          <t>REICH Hermine:</t>
        </r>
        <r>
          <rPr>
            <sz val="9"/>
            <color indexed="81"/>
            <rFont val="Tahoma"/>
            <family val="2"/>
          </rPr>
          <t xml:space="preserve">
LP wasnot changed; difference to DE model is resulting from IESTI case 2a/2b. In DE model calculation according to case 3.
 </t>
        </r>
      </text>
    </comment>
    <comment ref="J179" authorId="1" shapeId="0" xr:uid="{00000000-0006-0000-0300-000019000000}">
      <text>
        <r>
          <rPr>
            <b/>
            <sz val="9"/>
            <color indexed="81"/>
            <rFont val="Tahoma"/>
            <family val="2"/>
          </rPr>
          <t>REICH Hermine:</t>
        </r>
        <r>
          <rPr>
            <sz val="9"/>
            <color indexed="81"/>
            <rFont val="Tahoma"/>
            <family val="2"/>
          </rPr>
          <t xml:space="preserve">
Dutch proposal 20/11/2018</t>
        </r>
      </text>
    </comment>
    <comment ref="J189" authorId="1" shapeId="0" xr:uid="{00000000-0006-0000-0300-00001A000000}">
      <text>
        <r>
          <rPr>
            <b/>
            <sz val="9"/>
            <color indexed="81"/>
            <rFont val="Tahoma"/>
            <family val="2"/>
          </rPr>
          <t>REICH Hermine:</t>
        </r>
        <r>
          <rPr>
            <sz val="9"/>
            <color indexed="81"/>
            <rFont val="Tahoma"/>
            <family val="2"/>
          </rPr>
          <t xml:space="preserve">
Dutch proposal 20/11/2018</t>
        </r>
      </text>
    </comment>
    <comment ref="J191" authorId="1" shapeId="0" xr:uid="{00000000-0006-0000-0300-00001B000000}">
      <text>
        <r>
          <rPr>
            <b/>
            <sz val="9"/>
            <color indexed="81"/>
            <rFont val="Tahoma"/>
            <family val="2"/>
          </rPr>
          <t>REICH Hermine:</t>
        </r>
        <r>
          <rPr>
            <sz val="9"/>
            <color indexed="81"/>
            <rFont val="Tahoma"/>
            <family val="2"/>
          </rPr>
          <t xml:space="preserve">
Dutch proposal 20/11/2018</t>
        </r>
      </text>
    </comment>
    <comment ref="J196" authorId="1" shapeId="0" xr:uid="{00000000-0006-0000-0300-00001C000000}">
      <text>
        <r>
          <rPr>
            <b/>
            <sz val="9"/>
            <color indexed="81"/>
            <rFont val="Tahoma"/>
            <family val="2"/>
          </rPr>
          <t>REICH Hermine:</t>
        </r>
        <r>
          <rPr>
            <sz val="9"/>
            <color indexed="81"/>
            <rFont val="Tahoma"/>
            <family val="2"/>
          </rPr>
          <t xml:space="preserve">
Dutch proposal 20/11/2018
</t>
        </r>
      </text>
    </comment>
    <comment ref="J199" authorId="1" shapeId="0" xr:uid="{00000000-0006-0000-0300-00001D000000}">
      <text>
        <r>
          <rPr>
            <b/>
            <sz val="9"/>
            <color indexed="81"/>
            <rFont val="Tahoma"/>
            <family val="2"/>
          </rPr>
          <t>REICH Hermine:</t>
        </r>
        <r>
          <rPr>
            <sz val="9"/>
            <color indexed="81"/>
            <rFont val="Tahoma"/>
            <family val="2"/>
          </rPr>
          <t xml:space="preserve">
DE LP replaced by BE
</t>
        </r>
      </text>
    </comment>
    <comment ref="S204" authorId="1" shapeId="0" xr:uid="{00000000-0006-0000-0300-00001E000000}">
      <text>
        <r>
          <rPr>
            <b/>
            <sz val="9"/>
            <color rgb="FF000000"/>
            <rFont val="Tahoma"/>
            <family val="2"/>
          </rPr>
          <t>REICH Hermine:</t>
        </r>
        <r>
          <rPr>
            <sz val="9"/>
            <color rgb="FF000000"/>
            <rFont val="Tahoma"/>
            <family val="2"/>
          </rPr>
          <t xml:space="preserve">
changed in rev. 3.1
</t>
        </r>
      </text>
    </comment>
    <comment ref="T204" authorId="1" shapeId="0" xr:uid="{00000000-0006-0000-0300-00001F000000}">
      <text>
        <r>
          <rPr>
            <b/>
            <sz val="9"/>
            <color rgb="FF000000"/>
            <rFont val="Tahoma"/>
            <family val="2"/>
          </rPr>
          <t>REICH Hermine:</t>
        </r>
        <r>
          <rPr>
            <sz val="9"/>
            <color rgb="FF000000"/>
            <rFont val="Tahoma"/>
            <family val="2"/>
          </rPr>
          <t xml:space="preserve">
changed in rev. 3.1
</t>
        </r>
      </text>
    </comment>
    <comment ref="O208" authorId="1" shapeId="0" xr:uid="{00000000-0006-0000-0300-000020000000}">
      <text>
        <r>
          <rPr>
            <b/>
            <sz val="9"/>
            <color indexed="81"/>
            <rFont val="Tahoma"/>
            <family val="2"/>
          </rPr>
          <t>REICH Hermine:</t>
        </r>
        <r>
          <rPr>
            <sz val="9"/>
            <color indexed="81"/>
            <rFont val="Tahoma"/>
            <family val="2"/>
          </rPr>
          <t xml:space="preserve">
revised in rev. 3.1</t>
        </r>
      </text>
    </comment>
    <comment ref="Q208" authorId="1" shapeId="0" xr:uid="{00000000-0006-0000-0300-000021000000}">
      <text>
        <r>
          <rPr>
            <b/>
            <sz val="9"/>
            <color indexed="81"/>
            <rFont val="Tahoma"/>
            <family val="2"/>
          </rPr>
          <t>REICH Hermine:</t>
        </r>
        <r>
          <rPr>
            <sz val="9"/>
            <color indexed="81"/>
            <rFont val="Tahoma"/>
            <family val="2"/>
          </rPr>
          <t xml:space="preserve">
revised in rev. 3.1
</t>
        </r>
      </text>
    </comment>
    <comment ref="S208" authorId="1" shapeId="0" xr:uid="{00000000-0006-0000-0300-000022000000}">
      <text>
        <r>
          <rPr>
            <b/>
            <sz val="9"/>
            <color rgb="FF000000"/>
            <rFont val="Tahoma"/>
            <family val="2"/>
          </rPr>
          <t>REICH Hermine:</t>
        </r>
        <r>
          <rPr>
            <sz val="9"/>
            <color rgb="FF000000"/>
            <rFont val="Tahoma"/>
            <family val="2"/>
          </rPr>
          <t xml:space="preserve">
changed in rev. 3.1
</t>
        </r>
      </text>
    </comment>
    <comment ref="T208" authorId="1" shapeId="0" xr:uid="{00000000-0006-0000-0300-000023000000}">
      <text>
        <r>
          <rPr>
            <b/>
            <sz val="9"/>
            <color rgb="FF000000"/>
            <rFont val="Tahoma"/>
            <family val="2"/>
          </rPr>
          <t>REICH Hermine:</t>
        </r>
        <r>
          <rPr>
            <sz val="9"/>
            <color rgb="FF000000"/>
            <rFont val="Tahoma"/>
            <family val="2"/>
          </rPr>
          <t xml:space="preserve">
changed in rev. 3.1
</t>
        </r>
      </text>
    </comment>
    <comment ref="S210" authorId="1" shapeId="0" xr:uid="{00000000-0006-0000-0300-000024000000}">
      <text>
        <r>
          <rPr>
            <b/>
            <sz val="9"/>
            <color rgb="FF000000"/>
            <rFont val="Tahoma"/>
            <family val="2"/>
          </rPr>
          <t>REICH Hermine:</t>
        </r>
        <r>
          <rPr>
            <sz val="9"/>
            <color rgb="FF000000"/>
            <rFont val="Tahoma"/>
            <family val="2"/>
          </rPr>
          <t xml:space="preserve">
changed in rev. 3.1
</t>
        </r>
      </text>
    </comment>
    <comment ref="T210" authorId="1" shapeId="0" xr:uid="{00000000-0006-0000-0300-000025000000}">
      <text>
        <r>
          <rPr>
            <b/>
            <sz val="9"/>
            <color rgb="FF000000"/>
            <rFont val="Tahoma"/>
            <family val="2"/>
          </rPr>
          <t>REICH Hermine:</t>
        </r>
        <r>
          <rPr>
            <sz val="9"/>
            <color rgb="FF000000"/>
            <rFont val="Tahoma"/>
            <family val="2"/>
          </rPr>
          <t xml:space="preserve">
changed in rev. 3.1
</t>
        </r>
      </text>
    </comment>
    <comment ref="S238" authorId="1" shapeId="0" xr:uid="{00000000-0006-0000-0300-000026000000}">
      <text>
        <r>
          <rPr>
            <b/>
            <sz val="9"/>
            <color rgb="FF000000"/>
            <rFont val="Tahoma"/>
            <family val="2"/>
          </rPr>
          <t>REICH Hermine:</t>
        </r>
        <r>
          <rPr>
            <sz val="9"/>
            <color rgb="FF000000"/>
            <rFont val="Tahoma"/>
            <family val="2"/>
          </rPr>
          <t xml:space="preserve">
changed in rev. 3.1
</t>
        </r>
      </text>
    </comment>
    <comment ref="T238" authorId="1" shapeId="0" xr:uid="{00000000-0006-0000-0300-000027000000}">
      <text>
        <r>
          <rPr>
            <b/>
            <sz val="9"/>
            <color rgb="FF000000"/>
            <rFont val="Tahoma"/>
            <family val="2"/>
          </rPr>
          <t>REICH Hermine:</t>
        </r>
        <r>
          <rPr>
            <sz val="9"/>
            <color rgb="FF000000"/>
            <rFont val="Tahoma"/>
            <family val="2"/>
          </rPr>
          <t xml:space="preserve">
changed in rev. 3.1
</t>
        </r>
      </text>
    </comment>
    <comment ref="S253" authorId="1" shapeId="0" xr:uid="{00000000-0006-0000-0300-000028000000}">
      <text>
        <r>
          <rPr>
            <b/>
            <sz val="9"/>
            <color rgb="FF000000"/>
            <rFont val="Tahoma"/>
            <family val="2"/>
          </rPr>
          <t>REICH Hermine:</t>
        </r>
        <r>
          <rPr>
            <sz val="9"/>
            <color rgb="FF000000"/>
            <rFont val="Tahoma"/>
            <family val="2"/>
          </rPr>
          <t xml:space="preserve">
changed in rev. 3.1
</t>
        </r>
      </text>
    </comment>
    <comment ref="T253" authorId="1" shapeId="0" xr:uid="{00000000-0006-0000-0300-000029000000}">
      <text>
        <r>
          <rPr>
            <b/>
            <sz val="9"/>
            <color rgb="FF000000"/>
            <rFont val="Tahoma"/>
            <family val="2"/>
          </rPr>
          <t>REICH Hermine:</t>
        </r>
        <r>
          <rPr>
            <sz val="9"/>
            <color rgb="FF000000"/>
            <rFont val="Tahoma"/>
            <family val="2"/>
          </rPr>
          <t xml:space="preserve">
changed in rev. 3.1
</t>
        </r>
      </text>
    </comment>
    <comment ref="S254" authorId="1" shapeId="0" xr:uid="{00000000-0006-0000-0300-00002A000000}">
      <text>
        <r>
          <rPr>
            <b/>
            <sz val="9"/>
            <color rgb="FF000000"/>
            <rFont val="Tahoma"/>
            <family val="2"/>
          </rPr>
          <t>REICH Hermine:</t>
        </r>
        <r>
          <rPr>
            <sz val="9"/>
            <color rgb="FF000000"/>
            <rFont val="Tahoma"/>
            <family val="2"/>
          </rPr>
          <t xml:space="preserve">
changed in rev. 3.1
</t>
        </r>
      </text>
    </comment>
    <comment ref="T254" authorId="1" shapeId="0" xr:uid="{00000000-0006-0000-0300-00002B000000}">
      <text>
        <r>
          <rPr>
            <b/>
            <sz val="9"/>
            <color rgb="FF000000"/>
            <rFont val="Tahoma"/>
            <family val="2"/>
          </rPr>
          <t>REICH Hermine:</t>
        </r>
        <r>
          <rPr>
            <sz val="9"/>
            <color rgb="FF000000"/>
            <rFont val="Tahoma"/>
            <family val="2"/>
          </rPr>
          <t xml:space="preserve">
changed in rev. 3.1
</t>
        </r>
      </text>
    </comment>
    <comment ref="O296" authorId="1" shapeId="0" xr:uid="{00000000-0006-0000-0300-00002C000000}">
      <text>
        <r>
          <rPr>
            <b/>
            <sz val="9"/>
            <color indexed="81"/>
            <rFont val="Tahoma"/>
            <family val="2"/>
          </rPr>
          <t>REICH Hermine:</t>
        </r>
        <r>
          <rPr>
            <sz val="9"/>
            <color indexed="81"/>
            <rFont val="Tahoma"/>
            <family val="2"/>
          </rPr>
          <t xml:space="preserve">
corrected in rev. 3.1</t>
        </r>
      </text>
    </comment>
    <comment ref="Q296" authorId="1" shapeId="0" xr:uid="{00000000-0006-0000-0300-00002D000000}">
      <text>
        <r>
          <rPr>
            <b/>
            <sz val="9"/>
            <color indexed="81"/>
            <rFont val="Tahoma"/>
            <family val="2"/>
          </rPr>
          <t>REICH Hermine:</t>
        </r>
        <r>
          <rPr>
            <sz val="9"/>
            <color indexed="81"/>
            <rFont val="Tahoma"/>
            <family val="2"/>
          </rPr>
          <t xml:space="preserve">
corrected in rev. 3.1</t>
        </r>
      </text>
    </comment>
    <comment ref="S320" authorId="1" shapeId="0" xr:uid="{00000000-0006-0000-0300-00002E000000}">
      <text>
        <r>
          <rPr>
            <b/>
            <sz val="9"/>
            <color rgb="FF000000"/>
            <rFont val="Tahoma"/>
            <family val="2"/>
          </rPr>
          <t>REICH Hermine:</t>
        </r>
        <r>
          <rPr>
            <sz val="9"/>
            <color rgb="FF000000"/>
            <rFont val="Tahoma"/>
            <family val="2"/>
          </rPr>
          <t xml:space="preserve">
changed in rev. 3.1
</t>
        </r>
      </text>
    </comment>
    <comment ref="T320" authorId="1" shapeId="0" xr:uid="{00000000-0006-0000-0300-00002F000000}">
      <text>
        <r>
          <rPr>
            <b/>
            <sz val="9"/>
            <color rgb="FF000000"/>
            <rFont val="Tahoma"/>
            <family val="2"/>
          </rPr>
          <t>REICH Hermine:</t>
        </r>
        <r>
          <rPr>
            <sz val="9"/>
            <color rgb="FF000000"/>
            <rFont val="Tahoma"/>
            <family val="2"/>
          </rPr>
          <t xml:space="preserve">
changed in rev. 3.1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REICH Hermine</author>
    <author>MEDINA Paula</author>
  </authors>
  <commentList>
    <comment ref="J20" authorId="0" shapeId="0" xr:uid="{00000000-0006-0000-0400-000001000000}">
      <text>
        <r>
          <rPr>
            <b/>
            <sz val="9"/>
            <color rgb="FF000000"/>
            <rFont val="Tahoma"/>
            <family val="2"/>
          </rPr>
          <t>REICH Hermine:</t>
        </r>
        <r>
          <rPr>
            <sz val="9"/>
            <color rgb="FF000000"/>
            <rFont val="Tahoma"/>
            <family val="2"/>
          </rPr>
          <t xml:space="preserve">
Dutch request 16/11/2018
</t>
        </r>
      </text>
    </comment>
    <comment ref="J43" authorId="0" shapeId="0" xr:uid="{00000000-0006-0000-0400-000002000000}">
      <text>
        <r>
          <rPr>
            <b/>
            <sz val="9"/>
            <color rgb="FF000000"/>
            <rFont val="Tahoma"/>
            <family val="2"/>
          </rPr>
          <t>REICH Hermine:</t>
        </r>
        <r>
          <rPr>
            <sz val="9"/>
            <color rgb="FF000000"/>
            <rFont val="Tahoma"/>
            <family val="2"/>
          </rPr>
          <t xml:space="preserve">
consumption approximated to match the exposure derived with DE model</t>
        </r>
      </text>
    </comment>
    <comment ref="O43" authorId="0" shapeId="0" xr:uid="{00000000-0006-0000-0400-000003000000}">
      <text>
        <r>
          <rPr>
            <b/>
            <sz val="9"/>
            <color rgb="FF000000"/>
            <rFont val="Tahoma"/>
            <family val="2"/>
          </rPr>
          <t>REICH Hermine:</t>
        </r>
        <r>
          <rPr>
            <sz val="9"/>
            <color rgb="FF000000"/>
            <rFont val="Tahoma"/>
            <family val="2"/>
          </rPr>
          <t xml:space="preserve">
corrected in rev. 3.1</t>
        </r>
      </text>
    </comment>
    <comment ref="Q43" authorId="0" shapeId="0" xr:uid="{00000000-0006-0000-0400-000004000000}">
      <text>
        <r>
          <rPr>
            <b/>
            <sz val="9"/>
            <color rgb="FF000000"/>
            <rFont val="Tahoma"/>
            <family val="2"/>
          </rPr>
          <t>REICH Hermine:</t>
        </r>
        <r>
          <rPr>
            <sz val="9"/>
            <color rgb="FF000000"/>
            <rFont val="Tahoma"/>
            <family val="2"/>
          </rPr>
          <t xml:space="preserve">
corrected in rev. 3.1
</t>
        </r>
      </text>
    </comment>
    <comment ref="J57" authorId="0" shapeId="0" xr:uid="{00000000-0006-0000-0400-000005000000}">
      <text>
        <r>
          <rPr>
            <b/>
            <sz val="9"/>
            <color rgb="FF000000"/>
            <rFont val="Tahoma"/>
            <family val="2"/>
          </rPr>
          <t>REICH Hermine:</t>
        </r>
        <r>
          <rPr>
            <sz val="9"/>
            <color rgb="FF000000"/>
            <rFont val="Tahoma"/>
            <family val="2"/>
          </rPr>
          <t xml:space="preserve">
Dutch proposal 20/11/2018</t>
        </r>
      </text>
    </comment>
    <comment ref="J67" authorId="0" shapeId="0" xr:uid="{00000000-0006-0000-0400-000006000000}">
      <text>
        <r>
          <rPr>
            <b/>
            <sz val="9"/>
            <color rgb="FF000000"/>
            <rFont val="Tahoma"/>
            <family val="2"/>
          </rPr>
          <t>REICH Hermine:</t>
        </r>
        <r>
          <rPr>
            <sz val="9"/>
            <color rgb="FF000000"/>
            <rFont val="Tahoma"/>
            <family val="2"/>
          </rPr>
          <t xml:space="preserve">
Dutch request 16 November 2018
</t>
        </r>
      </text>
    </comment>
    <comment ref="J68" authorId="0" shapeId="0" xr:uid="{00000000-0006-0000-0400-000007000000}">
      <text>
        <r>
          <rPr>
            <b/>
            <sz val="9"/>
            <color rgb="FF000000"/>
            <rFont val="Tahoma"/>
            <family val="2"/>
          </rPr>
          <t>REICH Hermine:</t>
        </r>
        <r>
          <rPr>
            <sz val="9"/>
            <color rgb="FF000000"/>
            <rFont val="Tahoma"/>
            <family val="2"/>
          </rPr>
          <t xml:space="preserve">
calculated LP to match with DE model exposure
</t>
        </r>
      </text>
    </comment>
    <comment ref="J72" authorId="0" shapeId="0" xr:uid="{00000000-0006-0000-0400-000008000000}">
      <text>
        <r>
          <rPr>
            <b/>
            <sz val="9"/>
            <color rgb="FF000000"/>
            <rFont val="Tahoma"/>
            <family val="2"/>
          </rPr>
          <t>REICH Hermine:</t>
        </r>
        <r>
          <rPr>
            <sz val="9"/>
            <color rgb="FF000000"/>
            <rFont val="Tahoma"/>
            <family val="2"/>
          </rPr>
          <t xml:space="preserve">
consumption approximated to match the exposure derived with DE model</t>
        </r>
      </text>
    </comment>
    <comment ref="O86" authorId="0" shapeId="0" xr:uid="{00000000-0006-0000-0400-000009000000}">
      <text>
        <r>
          <rPr>
            <b/>
            <sz val="9"/>
            <color rgb="FF000000"/>
            <rFont val="Tahoma"/>
            <family val="2"/>
          </rPr>
          <t>REICH Hermine:</t>
        </r>
        <r>
          <rPr>
            <sz val="9"/>
            <color rgb="FF000000"/>
            <rFont val="Tahoma"/>
            <family val="2"/>
          </rPr>
          <t xml:space="preserve">
corrected rev. 3.1
</t>
        </r>
      </text>
    </comment>
    <comment ref="P86" authorId="0" shapeId="0" xr:uid="{00000000-0006-0000-0400-00000A000000}">
      <text>
        <r>
          <rPr>
            <b/>
            <sz val="9"/>
            <color rgb="FF000000"/>
            <rFont val="Tahoma"/>
            <family val="2"/>
          </rPr>
          <t>REICH Hermine:</t>
        </r>
        <r>
          <rPr>
            <sz val="9"/>
            <color rgb="FF000000"/>
            <rFont val="Tahoma"/>
            <family val="2"/>
          </rPr>
          <t xml:space="preserve">
corrected rev. 3.1
</t>
        </r>
      </text>
    </comment>
    <comment ref="O100" authorId="0" shapeId="0" xr:uid="{00000000-0006-0000-0400-00000B000000}">
      <text>
        <r>
          <rPr>
            <b/>
            <sz val="9"/>
            <color rgb="FF000000"/>
            <rFont val="Tahoma"/>
            <family val="2"/>
          </rPr>
          <t>REICH Hermine:</t>
        </r>
        <r>
          <rPr>
            <sz val="9"/>
            <color rgb="FF000000"/>
            <rFont val="Tahoma"/>
            <family val="2"/>
          </rPr>
          <t xml:space="preserve">
revised in PRIMo rev. 3.1</t>
        </r>
      </text>
    </comment>
    <comment ref="J106" authorId="0" shapeId="0" xr:uid="{00000000-0006-0000-0400-00000C000000}">
      <text>
        <r>
          <rPr>
            <b/>
            <sz val="9"/>
            <color rgb="FF000000"/>
            <rFont val="Tahoma"/>
            <family val="2"/>
          </rPr>
          <t>REICH Hermine:</t>
        </r>
        <r>
          <rPr>
            <sz val="9"/>
            <color rgb="FF000000"/>
            <rFont val="Tahoma"/>
            <family val="2"/>
          </rPr>
          <t xml:space="preserve">
Dutch proposal 20/11/2018</t>
        </r>
      </text>
    </comment>
    <comment ref="J113" authorId="0" shapeId="0" xr:uid="{00000000-0006-0000-0400-00000D000000}">
      <text>
        <r>
          <rPr>
            <b/>
            <sz val="9"/>
            <color rgb="FF000000"/>
            <rFont val="Tahoma"/>
            <family val="2"/>
          </rPr>
          <t>REICH Hermine:</t>
        </r>
        <r>
          <rPr>
            <sz val="9"/>
            <color rgb="FF000000"/>
            <rFont val="Tahoma"/>
            <family val="2"/>
          </rPr>
          <t xml:space="preserve">
consumption approximated to match the exposure derived with DE model</t>
        </r>
      </text>
    </comment>
    <comment ref="J115" authorId="0" shapeId="0" xr:uid="{00000000-0006-0000-0400-00000E000000}">
      <text>
        <r>
          <rPr>
            <b/>
            <sz val="9"/>
            <color rgb="FF000000"/>
            <rFont val="Tahoma"/>
            <family val="2"/>
          </rPr>
          <t>REICH Hermine:</t>
        </r>
        <r>
          <rPr>
            <sz val="9"/>
            <color rgb="FF000000"/>
            <rFont val="Tahoma"/>
            <family val="2"/>
          </rPr>
          <t xml:space="preserve">
consumption approximated to match the exposure derived with DE model</t>
        </r>
      </text>
    </comment>
    <comment ref="J128" authorId="0" shapeId="0" xr:uid="{00000000-0006-0000-0400-00000F000000}">
      <text>
        <r>
          <rPr>
            <b/>
            <sz val="9"/>
            <color rgb="FF000000"/>
            <rFont val="Tahoma"/>
            <family val="2"/>
          </rPr>
          <t>REICH Hermine:</t>
        </r>
        <r>
          <rPr>
            <sz val="9"/>
            <color rgb="FF000000"/>
            <rFont val="Tahoma"/>
            <family val="2"/>
          </rPr>
          <t xml:space="preserve">
Dutch proposal of 20/11/2018</t>
        </r>
      </text>
    </comment>
    <comment ref="J133" authorId="0" shapeId="0" xr:uid="{00000000-0006-0000-0400-000010000000}">
      <text>
        <r>
          <rPr>
            <b/>
            <sz val="9"/>
            <color rgb="FF000000"/>
            <rFont val="Tahoma"/>
            <family val="2"/>
          </rPr>
          <t>REICH Hermine:</t>
        </r>
        <r>
          <rPr>
            <sz val="9"/>
            <color rgb="FF000000"/>
            <rFont val="Tahoma"/>
            <family val="2"/>
          </rPr>
          <t xml:space="preserve">
consumption approximated to match the exposure derived with DE model</t>
        </r>
      </text>
    </comment>
    <comment ref="O141" authorId="0" shapeId="0" xr:uid="{00000000-0006-0000-0400-000011000000}">
      <text>
        <r>
          <rPr>
            <b/>
            <sz val="9"/>
            <color rgb="FF000000"/>
            <rFont val="Tahoma"/>
            <family val="2"/>
          </rPr>
          <t>REICH Hermine:</t>
        </r>
        <r>
          <rPr>
            <sz val="9"/>
            <color rgb="FF000000"/>
            <rFont val="Tahoma"/>
            <family val="2"/>
          </rPr>
          <t xml:space="preserve">
corrected rev. 3.1
</t>
        </r>
      </text>
    </comment>
    <comment ref="P141" authorId="0" shapeId="0" xr:uid="{00000000-0006-0000-0400-000012000000}">
      <text>
        <r>
          <rPr>
            <b/>
            <sz val="9"/>
            <color rgb="FF000000"/>
            <rFont val="Tahoma"/>
            <family val="2"/>
          </rPr>
          <t>REICH Hermine:</t>
        </r>
        <r>
          <rPr>
            <sz val="9"/>
            <color rgb="FF000000"/>
            <rFont val="Tahoma"/>
            <family val="2"/>
          </rPr>
          <t xml:space="preserve">
corrected rev. 3.1
</t>
        </r>
      </text>
    </comment>
    <comment ref="Q141" authorId="0" shapeId="0" xr:uid="{00000000-0006-0000-0400-000013000000}">
      <text>
        <r>
          <rPr>
            <b/>
            <sz val="9"/>
            <color rgb="FF000000"/>
            <rFont val="Tahoma"/>
            <family val="2"/>
          </rPr>
          <t>REICH Hermine:</t>
        </r>
        <r>
          <rPr>
            <sz val="9"/>
            <color rgb="FF000000"/>
            <rFont val="Tahoma"/>
            <family val="2"/>
          </rPr>
          <t xml:space="preserve">
corrected rev. 3.1
</t>
        </r>
      </text>
    </comment>
    <comment ref="R141" authorId="0" shapeId="0" xr:uid="{00000000-0006-0000-0400-000014000000}">
      <text>
        <r>
          <rPr>
            <b/>
            <sz val="9"/>
            <color rgb="FF000000"/>
            <rFont val="Tahoma"/>
            <family val="2"/>
          </rPr>
          <t>REICH Hermine:</t>
        </r>
        <r>
          <rPr>
            <sz val="9"/>
            <color rgb="FF000000"/>
            <rFont val="Tahoma"/>
            <family val="2"/>
          </rPr>
          <t xml:space="preserve">
corrected rev. 3.1</t>
        </r>
      </text>
    </comment>
    <comment ref="J154" authorId="0" shapeId="0" xr:uid="{00000000-0006-0000-0400-000015000000}">
      <text>
        <r>
          <rPr>
            <b/>
            <sz val="9"/>
            <color rgb="FF000000"/>
            <rFont val="Tahoma"/>
            <family val="2"/>
          </rPr>
          <t>REICH Hermine:</t>
        </r>
        <r>
          <rPr>
            <sz val="9"/>
            <color rgb="FF000000"/>
            <rFont val="Tahoma"/>
            <family val="2"/>
          </rPr>
          <t xml:space="preserve">
calculated LP to match with DE model exposure
</t>
        </r>
      </text>
    </comment>
    <comment ref="J156" authorId="0" shapeId="0" xr:uid="{00000000-0006-0000-0400-000016000000}">
      <text>
        <r>
          <rPr>
            <b/>
            <sz val="9"/>
            <color rgb="FF000000"/>
            <rFont val="Tahoma"/>
            <family val="2"/>
          </rPr>
          <t>REICH Hermine:</t>
        </r>
        <r>
          <rPr>
            <sz val="9"/>
            <color rgb="FF000000"/>
            <rFont val="Tahoma"/>
            <family val="2"/>
          </rPr>
          <t xml:space="preserve">
consumption approximated to match the exposure derived with DE model</t>
        </r>
      </text>
    </comment>
    <comment ref="O171" authorId="0" shapeId="0" xr:uid="{00000000-0006-0000-0400-000017000000}">
      <text>
        <r>
          <rPr>
            <b/>
            <sz val="9"/>
            <color rgb="FF000000"/>
            <rFont val="Tahoma"/>
            <family val="2"/>
          </rPr>
          <t>REICH Hermine:</t>
        </r>
        <r>
          <rPr>
            <sz val="9"/>
            <color rgb="FF000000"/>
            <rFont val="Tahoma"/>
            <family val="2"/>
          </rPr>
          <t xml:space="preserve">
revised in rev. 3.1</t>
        </r>
      </text>
    </comment>
    <comment ref="Q171" authorId="0" shapeId="0" xr:uid="{00000000-0006-0000-0400-000018000000}">
      <text>
        <r>
          <rPr>
            <b/>
            <sz val="9"/>
            <color rgb="FF000000"/>
            <rFont val="Tahoma"/>
            <family val="2"/>
          </rPr>
          <t>REICH Hermine:</t>
        </r>
        <r>
          <rPr>
            <sz val="9"/>
            <color rgb="FF000000"/>
            <rFont val="Tahoma"/>
            <family val="2"/>
          </rPr>
          <t xml:space="preserve">
corrected in rev. 3.1</t>
        </r>
      </text>
    </comment>
    <comment ref="J179" authorId="0" shapeId="0" xr:uid="{00000000-0006-0000-0400-000019000000}">
      <text>
        <r>
          <rPr>
            <b/>
            <sz val="9"/>
            <color rgb="FF000000"/>
            <rFont val="Tahoma"/>
            <family val="2"/>
          </rPr>
          <t>REICH Hermine:</t>
        </r>
        <r>
          <rPr>
            <sz val="9"/>
            <color rgb="FF000000"/>
            <rFont val="Tahoma"/>
            <family val="2"/>
          </rPr>
          <t xml:space="preserve">
Dutch proposal 20/11/2018</t>
        </r>
      </text>
    </comment>
    <comment ref="J184" authorId="0" shapeId="0" xr:uid="{00000000-0006-0000-0400-00001A000000}">
      <text>
        <r>
          <rPr>
            <b/>
            <sz val="9"/>
            <color rgb="FF000000"/>
            <rFont val="Tahoma"/>
            <family val="2"/>
          </rPr>
          <t>REICH Hermine:</t>
        </r>
        <r>
          <rPr>
            <sz val="9"/>
            <color rgb="FF000000"/>
            <rFont val="Tahoma"/>
            <family val="2"/>
          </rPr>
          <t xml:space="preserve">
Dutch request 16/11/2018
</t>
        </r>
      </text>
    </comment>
    <comment ref="J189" authorId="0" shapeId="0" xr:uid="{00000000-0006-0000-0400-00001B000000}">
      <text>
        <r>
          <rPr>
            <b/>
            <sz val="9"/>
            <color rgb="FF000000"/>
            <rFont val="Tahoma"/>
            <family val="2"/>
          </rPr>
          <t>REICH Hermine:</t>
        </r>
        <r>
          <rPr>
            <sz val="9"/>
            <color rgb="FF000000"/>
            <rFont val="Tahoma"/>
            <family val="2"/>
          </rPr>
          <t xml:space="preserve">
Dutch proposal 20/11/2018</t>
        </r>
      </text>
    </comment>
    <comment ref="J191" authorId="0" shapeId="0" xr:uid="{00000000-0006-0000-0400-00001C000000}">
      <text>
        <r>
          <rPr>
            <b/>
            <sz val="9"/>
            <color rgb="FF000000"/>
            <rFont val="Tahoma"/>
            <family val="2"/>
          </rPr>
          <t>REICH Hermine:</t>
        </r>
        <r>
          <rPr>
            <sz val="9"/>
            <color rgb="FF000000"/>
            <rFont val="Tahoma"/>
            <family val="2"/>
          </rPr>
          <t xml:space="preserve">
Dutch proposal 20/11/2018</t>
        </r>
      </text>
    </comment>
    <comment ref="J192" authorId="0" shapeId="0" xr:uid="{00000000-0006-0000-0400-00001D000000}">
      <text>
        <r>
          <rPr>
            <b/>
            <sz val="9"/>
            <color rgb="FF000000"/>
            <rFont val="Tahoma"/>
            <family val="2"/>
          </rPr>
          <t>REICH Hermine:</t>
        </r>
        <r>
          <rPr>
            <sz val="9"/>
            <color rgb="FF000000"/>
            <rFont val="Tahoma"/>
            <family val="2"/>
          </rPr>
          <t xml:space="preserve">
Dutch proposal 20/11/2018</t>
        </r>
      </text>
    </comment>
    <comment ref="J196" authorId="0" shapeId="0" xr:uid="{00000000-0006-0000-0400-00001E000000}">
      <text>
        <r>
          <rPr>
            <b/>
            <sz val="9"/>
            <color rgb="FF000000"/>
            <rFont val="Tahoma"/>
            <family val="2"/>
          </rPr>
          <t>REICH Hermine:</t>
        </r>
        <r>
          <rPr>
            <sz val="9"/>
            <color rgb="FF000000"/>
            <rFont val="Tahoma"/>
            <family val="2"/>
          </rPr>
          <t xml:space="preserve">
consumption approximated to match the exposure derived with DE model</t>
        </r>
      </text>
    </comment>
    <comment ref="J198" authorId="0" shapeId="0" xr:uid="{00000000-0006-0000-0400-00001F000000}">
      <text>
        <r>
          <rPr>
            <b/>
            <sz val="9"/>
            <color rgb="FF000000"/>
            <rFont val="Tahoma"/>
            <family val="2"/>
          </rPr>
          <t>REICH Hermine:</t>
        </r>
        <r>
          <rPr>
            <sz val="9"/>
            <color rgb="FF000000"/>
            <rFont val="Tahoma"/>
            <family val="2"/>
          </rPr>
          <t xml:space="preserve">
consumption approximated to match the exposure derived with DE model</t>
        </r>
      </text>
    </comment>
    <comment ref="S204" authorId="0" shapeId="0" xr:uid="{00000000-0006-0000-0400-000020000000}">
      <text>
        <r>
          <rPr>
            <b/>
            <sz val="9"/>
            <color rgb="FF000000"/>
            <rFont val="Tahoma"/>
            <family val="2"/>
          </rPr>
          <t>REICH Hermine:</t>
        </r>
        <r>
          <rPr>
            <sz val="9"/>
            <color rgb="FF000000"/>
            <rFont val="Tahoma"/>
            <family val="2"/>
          </rPr>
          <t xml:space="preserve">
changed in rev. 3.1</t>
        </r>
      </text>
    </comment>
    <comment ref="T204" authorId="0" shapeId="0" xr:uid="{00000000-0006-0000-0400-000021000000}">
      <text>
        <r>
          <rPr>
            <b/>
            <sz val="9"/>
            <color rgb="FF000000"/>
            <rFont val="Tahoma"/>
            <family val="2"/>
          </rPr>
          <t>REICH Hermine:</t>
        </r>
        <r>
          <rPr>
            <sz val="9"/>
            <color rgb="FF000000"/>
            <rFont val="Tahoma"/>
            <family val="2"/>
          </rPr>
          <t xml:space="preserve">
changed in rev. 3.1</t>
        </r>
      </text>
    </comment>
    <comment ref="T205" authorId="0" shapeId="0" xr:uid="{00000000-0006-0000-0400-000022000000}">
      <text>
        <r>
          <rPr>
            <b/>
            <sz val="9"/>
            <color rgb="FF000000"/>
            <rFont val="Tahoma"/>
            <family val="2"/>
          </rPr>
          <t>REICH Hermine:</t>
        </r>
        <r>
          <rPr>
            <sz val="9"/>
            <color rgb="FF000000"/>
            <rFont val="Tahoma"/>
            <family val="2"/>
          </rPr>
          <t xml:space="preserve">
changed in rev. 3.1</t>
        </r>
      </text>
    </comment>
    <comment ref="T206" authorId="0" shapeId="0" xr:uid="{00000000-0006-0000-0400-000023000000}">
      <text>
        <r>
          <rPr>
            <b/>
            <sz val="9"/>
            <color rgb="FF000000"/>
            <rFont val="Tahoma"/>
            <family val="2"/>
          </rPr>
          <t>REICH Hermine:</t>
        </r>
        <r>
          <rPr>
            <sz val="9"/>
            <color rgb="FF000000"/>
            <rFont val="Tahoma"/>
            <family val="2"/>
          </rPr>
          <t xml:space="preserve">
changed in rev. 3.1</t>
        </r>
      </text>
    </comment>
    <comment ref="T207" authorId="0" shapeId="0" xr:uid="{00000000-0006-0000-0400-000024000000}">
      <text>
        <r>
          <rPr>
            <b/>
            <sz val="9"/>
            <color rgb="FF000000"/>
            <rFont val="Tahoma"/>
            <family val="2"/>
          </rPr>
          <t>REICH Hermine:</t>
        </r>
        <r>
          <rPr>
            <sz val="9"/>
            <color rgb="FF000000"/>
            <rFont val="Tahoma"/>
            <family val="2"/>
          </rPr>
          <t xml:space="preserve">
changed in rev. 3.1</t>
        </r>
      </text>
    </comment>
    <comment ref="O208" authorId="0" shapeId="0" xr:uid="{00000000-0006-0000-0400-000025000000}">
      <text>
        <r>
          <rPr>
            <b/>
            <sz val="9"/>
            <color rgb="FF000000"/>
            <rFont val="Tahoma"/>
            <family val="2"/>
          </rPr>
          <t>REICH Hermine:</t>
        </r>
        <r>
          <rPr>
            <sz val="9"/>
            <color rgb="FF000000"/>
            <rFont val="Tahoma"/>
            <family val="2"/>
          </rPr>
          <t xml:space="preserve">
revised in rev. 3.1
</t>
        </r>
      </text>
    </comment>
    <comment ref="Q208" authorId="0" shapeId="0" xr:uid="{00000000-0006-0000-0400-000026000000}">
      <text>
        <r>
          <rPr>
            <b/>
            <sz val="9"/>
            <color rgb="FF000000"/>
            <rFont val="Tahoma"/>
            <family val="2"/>
          </rPr>
          <t>REICH Hermine:</t>
        </r>
        <r>
          <rPr>
            <sz val="9"/>
            <color rgb="FF000000"/>
            <rFont val="Tahoma"/>
            <family val="2"/>
          </rPr>
          <t xml:space="preserve">
revised in rev. 3.1</t>
        </r>
      </text>
    </comment>
    <comment ref="S208" authorId="0" shapeId="0" xr:uid="{00000000-0006-0000-0400-000027000000}">
      <text>
        <r>
          <rPr>
            <b/>
            <sz val="9"/>
            <color rgb="FF000000"/>
            <rFont val="Tahoma"/>
            <family val="2"/>
          </rPr>
          <t>REICH Hermine:</t>
        </r>
        <r>
          <rPr>
            <sz val="9"/>
            <color rgb="FF000000"/>
            <rFont val="Tahoma"/>
            <family val="2"/>
          </rPr>
          <t xml:space="preserve">
changed in rev. 3.1</t>
        </r>
      </text>
    </comment>
    <comment ref="T208" authorId="0" shapeId="0" xr:uid="{00000000-0006-0000-0400-000028000000}">
      <text>
        <r>
          <rPr>
            <b/>
            <sz val="9"/>
            <color rgb="FF000000"/>
            <rFont val="Tahoma"/>
            <family val="2"/>
          </rPr>
          <t>REICH Hermine:</t>
        </r>
        <r>
          <rPr>
            <sz val="9"/>
            <color rgb="FF000000"/>
            <rFont val="Tahoma"/>
            <family val="2"/>
          </rPr>
          <t xml:space="preserve">
changed in rev. 3.1</t>
        </r>
      </text>
    </comment>
    <comment ref="T209" authorId="0" shapeId="0" xr:uid="{00000000-0006-0000-0400-000029000000}">
      <text>
        <r>
          <rPr>
            <b/>
            <sz val="9"/>
            <color rgb="FF000000"/>
            <rFont val="Tahoma"/>
            <family val="2"/>
          </rPr>
          <t>REICH Hermine:</t>
        </r>
        <r>
          <rPr>
            <sz val="9"/>
            <color rgb="FF000000"/>
            <rFont val="Tahoma"/>
            <family val="2"/>
          </rPr>
          <t xml:space="preserve">
changed in rev. 3.1</t>
        </r>
      </text>
    </comment>
    <comment ref="S210" authorId="0" shapeId="0" xr:uid="{00000000-0006-0000-0400-00002A000000}">
      <text>
        <r>
          <rPr>
            <b/>
            <sz val="9"/>
            <color rgb="FF000000"/>
            <rFont val="Tahoma"/>
            <family val="2"/>
          </rPr>
          <t>REICH Hermine:</t>
        </r>
        <r>
          <rPr>
            <sz val="9"/>
            <color rgb="FF000000"/>
            <rFont val="Tahoma"/>
            <family val="2"/>
          </rPr>
          <t xml:space="preserve">
changed in rev. 3.1</t>
        </r>
      </text>
    </comment>
    <comment ref="T210" authorId="0" shapeId="0" xr:uid="{00000000-0006-0000-0400-00002B000000}">
      <text>
        <r>
          <rPr>
            <b/>
            <sz val="9"/>
            <color rgb="FF000000"/>
            <rFont val="Tahoma"/>
            <family val="2"/>
          </rPr>
          <t>REICH Hermine:</t>
        </r>
        <r>
          <rPr>
            <sz val="9"/>
            <color rgb="FF000000"/>
            <rFont val="Tahoma"/>
            <family val="2"/>
          </rPr>
          <t xml:space="preserve">
changed in rev. 3.1</t>
        </r>
      </text>
    </comment>
    <comment ref="S238" authorId="0" shapeId="0" xr:uid="{00000000-0006-0000-0400-00002C000000}">
      <text>
        <r>
          <rPr>
            <b/>
            <sz val="9"/>
            <color rgb="FF000000"/>
            <rFont val="Tahoma"/>
            <family val="2"/>
          </rPr>
          <t>REICH Hermine:</t>
        </r>
        <r>
          <rPr>
            <sz val="9"/>
            <color rgb="FF000000"/>
            <rFont val="Tahoma"/>
            <family val="2"/>
          </rPr>
          <t xml:space="preserve">
corrected in rev. 3.1</t>
        </r>
      </text>
    </comment>
    <comment ref="J254" authorId="0" shapeId="0" xr:uid="{00000000-0006-0000-0400-00002D000000}">
      <text>
        <r>
          <rPr>
            <b/>
            <sz val="9"/>
            <color rgb="FF000000"/>
            <rFont val="Tahoma"/>
            <family val="2"/>
          </rPr>
          <t>REICH Hermine:</t>
        </r>
        <r>
          <rPr>
            <sz val="9"/>
            <color rgb="FF000000"/>
            <rFont val="Tahoma"/>
            <family val="2"/>
          </rPr>
          <t xml:space="preserve">
The reported LP for coffee seem to be unrealistically high (FR: 2.28 g/kg bw for adults with bw 66.4 kg). 
Usually, 8 g are used for one espresso. Thus, this amount corresponds to 18 coffees. 
EFSA replaced the LP by an estimate, based on the assumption that a person with 60 kg bw consumes 5 coffees (espresso type). The calculated value is recalculated to green beans using a correction factor of 1.1. 
</t>
        </r>
      </text>
    </comment>
    <comment ref="O296" authorId="0" shapeId="0" xr:uid="{00000000-0006-0000-0400-00002E000000}">
      <text>
        <r>
          <rPr>
            <b/>
            <sz val="9"/>
            <color rgb="FF000000"/>
            <rFont val="Tahoma"/>
            <family val="2"/>
          </rPr>
          <t>REICH Hermine:</t>
        </r>
        <r>
          <rPr>
            <sz val="9"/>
            <color rgb="FF000000"/>
            <rFont val="Tahoma"/>
            <family val="2"/>
          </rPr>
          <t xml:space="preserve">
corrected in rev. 3.1</t>
        </r>
      </text>
    </comment>
    <comment ref="Q296" authorId="0" shapeId="0" xr:uid="{00000000-0006-0000-0400-00002F000000}">
      <text>
        <r>
          <rPr>
            <b/>
            <sz val="9"/>
            <color rgb="FF000000"/>
            <rFont val="Tahoma"/>
            <family val="2"/>
          </rPr>
          <t>REICH Hermine:</t>
        </r>
        <r>
          <rPr>
            <sz val="9"/>
            <color rgb="FF000000"/>
            <rFont val="Tahoma"/>
            <family val="2"/>
          </rPr>
          <t xml:space="preserve">
corrected in rev. 3.1</t>
        </r>
      </text>
    </comment>
    <comment ref="J305" authorId="0" shapeId="0" xr:uid="{00000000-0006-0000-0400-000030000000}">
      <text>
        <r>
          <rPr>
            <b/>
            <sz val="9"/>
            <color rgb="FF000000"/>
            <rFont val="Tahoma"/>
            <family val="2"/>
          </rPr>
          <t>REICH Hermine:</t>
        </r>
        <r>
          <rPr>
            <sz val="9"/>
            <color rgb="FF000000"/>
            <rFont val="Tahoma"/>
            <family val="2"/>
          </rPr>
          <t xml:space="preserve">
LP was deleted, since it referred to fresh horse radish (NL 20/11/2018)
</t>
        </r>
      </text>
    </comment>
    <comment ref="S320" authorId="0" shapeId="0" xr:uid="{00000000-0006-0000-0400-000031000000}">
      <text>
        <r>
          <rPr>
            <b/>
            <sz val="9"/>
            <color rgb="FF000000"/>
            <rFont val="Tahoma"/>
            <family val="2"/>
          </rPr>
          <t>REICH Hermine:</t>
        </r>
        <r>
          <rPr>
            <sz val="9"/>
            <color rgb="FF000000"/>
            <rFont val="Tahoma"/>
            <family val="2"/>
          </rPr>
          <t xml:space="preserve">
changed in rev. 3.1</t>
        </r>
      </text>
    </comment>
    <comment ref="T320" authorId="0" shapeId="0" xr:uid="{00000000-0006-0000-0400-000032000000}">
      <text>
        <r>
          <rPr>
            <b/>
            <sz val="9"/>
            <color rgb="FF000000"/>
            <rFont val="Tahoma"/>
            <family val="2"/>
          </rPr>
          <t>REICH Hermine:</t>
        </r>
        <r>
          <rPr>
            <sz val="9"/>
            <color rgb="FF000000"/>
            <rFont val="Tahoma"/>
            <family val="2"/>
          </rPr>
          <t xml:space="preserve">
changed in rev. 3.1</t>
        </r>
      </text>
    </comment>
    <comment ref="J325" authorId="0" shapeId="0" xr:uid="{00000000-0006-0000-0400-000033000000}">
      <text>
        <r>
          <rPr>
            <b/>
            <sz val="9"/>
            <color rgb="FF000000"/>
            <rFont val="Tahoma"/>
            <family val="2"/>
          </rPr>
          <t>REICH Hermine:</t>
        </r>
        <r>
          <rPr>
            <sz val="9"/>
            <color rgb="FF000000"/>
            <rFont val="Tahoma"/>
            <family val="2"/>
          </rPr>
          <t xml:space="preserve">
Dutch reqest 16/11/2018</t>
        </r>
      </text>
    </comment>
    <comment ref="J340" authorId="0" shapeId="0" xr:uid="{00000000-0006-0000-0400-000035000000}">
      <text>
        <r>
          <rPr>
            <b/>
            <sz val="9"/>
            <color indexed="81"/>
            <rFont val="Tahoma"/>
            <family val="2"/>
          </rPr>
          <t>REICH Hermine:</t>
        </r>
        <r>
          <rPr>
            <sz val="9"/>
            <color indexed="81"/>
            <rFont val="Tahoma"/>
            <family val="2"/>
          </rPr>
          <t xml:space="preserve">
the consumption of meat was recalcualted (20% fat). 
</t>
        </r>
      </text>
    </comment>
    <comment ref="D361" authorId="1" shapeId="0" xr:uid="{00000000-0006-0000-0400-000036000000}">
      <text>
        <r>
          <rPr>
            <b/>
            <sz val="9"/>
            <color indexed="81"/>
            <rFont val="Tahoma"/>
            <family val="2"/>
          </rPr>
          <t>LP = 0.30 for DE general population. Change to UK vegetarian by calculating % of fat on meat cosnumption? To be asked to Hermine</t>
        </r>
      </text>
    </comment>
    <comment ref="D367" authorId="1" shapeId="0" xr:uid="{00000000-0006-0000-0400-000037000000}">
      <text>
        <r>
          <rPr>
            <b/>
            <sz val="9"/>
            <color indexed="81"/>
            <rFont val="Tahoma"/>
            <family val="2"/>
          </rPr>
          <t>MEDINA Paula:</t>
        </r>
        <r>
          <rPr>
            <sz val="9"/>
            <color indexed="81"/>
            <rFont val="Tahoma"/>
            <family val="2"/>
          </rPr>
          <t xml:space="preserve">
cannot be recalculated to anything as it is not known what species is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Hermine Reich</author>
    <author>reichhe</author>
  </authors>
  <commentList>
    <comment ref="E2" authorId="0" shapeId="0" xr:uid="{00000000-0006-0000-0700-000001000000}">
      <text>
        <r>
          <rPr>
            <sz val="10"/>
            <color indexed="81"/>
            <rFont val="Tahoma"/>
            <family val="2"/>
          </rPr>
          <t xml:space="preserve">Select the pesticide of interest from the drop-down list. 
</t>
        </r>
      </text>
    </comment>
    <comment ref="N60" authorId="1" shapeId="0" xr:uid="{00000000-0006-0000-0700-000002000000}">
      <text>
        <r>
          <rPr>
            <b/>
            <sz val="8"/>
            <color indexed="81"/>
            <rFont val="Tahoma"/>
            <family val="2"/>
          </rPr>
          <t>In the refined calculations the pTMRL is replaced by the value used for refined exposure assessment.</t>
        </r>
        <r>
          <rPr>
            <sz val="8"/>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MEDINA Paula</author>
  </authors>
  <commentList>
    <comment ref="D390" authorId="0" shapeId="0" xr:uid="{00000000-0006-0000-0C00-000001000000}">
      <text>
        <r>
          <rPr>
            <sz val="9"/>
            <color indexed="81"/>
            <rFont val="Tahoma"/>
            <family val="2"/>
          </rPr>
          <t xml:space="preserve">Fish is not considered under the 2017AR remit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<sst xmlns="http://schemas.openxmlformats.org/spreadsheetml/2006/main" count="16332" uniqueCount="1971">
  <si>
    <t>Reporting no</t>
  </si>
  <si>
    <t>compound_name_tox_DB</t>
  </si>
  <si>
    <t>ReportName</t>
  </si>
  <si>
    <t>Annex1_Status</t>
  </si>
  <si>
    <t>ADI (mg/kg bw/d)</t>
  </si>
  <si>
    <t>ADI_year</t>
  </si>
  <si>
    <t>ADI_source</t>
  </si>
  <si>
    <t>ADI_assigned_population</t>
  </si>
  <si>
    <t>ADI comment (cell A9)</t>
  </si>
  <si>
    <t>ARfD (mg/kg bw)</t>
  </si>
  <si>
    <t>ARfD not_necessary</t>
  </si>
  <si>
    <t>ARfD_year</t>
  </si>
  <si>
    <t>ARfD_source</t>
  </si>
  <si>
    <t>Comment ARfD (cell B8)</t>
  </si>
  <si>
    <t xml:space="preserve">full RD </t>
  </si>
  <si>
    <t>Full RD 2</t>
  </si>
  <si>
    <t>voluntary (Report I4)</t>
  </si>
  <si>
    <t>A, P (animal or plant commodities)</t>
  </si>
  <si>
    <t>AS sorting</t>
  </si>
  <si>
    <t>2,4-D</t>
  </si>
  <si>
    <t>2,4-D (RD)</t>
  </si>
  <si>
    <t>Approved</t>
  </si>
  <si>
    <t>EFSA</t>
  </si>
  <si>
    <t>2,4-D (sum of 2,4-D, its salts, its esters and its conjugates, expressed as 2,4-D)</t>
  </si>
  <si>
    <t>Yes</t>
  </si>
  <si>
    <t>P</t>
  </si>
  <si>
    <t>2-Phenylphenol (incl. sodium salt orthophenyl phenol)</t>
  </si>
  <si>
    <t>n.n.</t>
  </si>
  <si>
    <t>ARfD not necessary</t>
  </si>
  <si>
    <t>No</t>
  </si>
  <si>
    <t>Abamectin (aka avermectin)</t>
  </si>
  <si>
    <t>Abamectin (RD)</t>
  </si>
  <si>
    <t>COM</t>
  </si>
  <si>
    <t>Abamectin (sum of avermectin B1a, avermectinB1b and delta-8,9 isomer of avermectin B1a, expressed as avermectin B1a)</t>
  </si>
  <si>
    <t>Acephate</t>
  </si>
  <si>
    <t>Not Approved</t>
  </si>
  <si>
    <t>JMPR</t>
  </si>
  <si>
    <t>Acetamiprid</t>
  </si>
  <si>
    <t>Acetamiprid (RD)</t>
  </si>
  <si>
    <t>Acrinathrin</t>
  </si>
  <si>
    <t>Aldicarb</t>
  </si>
  <si>
    <t>Aldicarb (RD)</t>
  </si>
  <si>
    <t>Azinphos-methyl</t>
  </si>
  <si>
    <t>Azoxystrobin</t>
  </si>
  <si>
    <t>Bifenthrin</t>
  </si>
  <si>
    <t>PA</t>
  </si>
  <si>
    <t>Biphenyl</t>
  </si>
  <si>
    <t>WHO</t>
  </si>
  <si>
    <t>Bitertanol</t>
  </si>
  <si>
    <t>Boscalid (formerly nicobifen)</t>
  </si>
  <si>
    <t>Boscalid (RD)</t>
  </si>
  <si>
    <t>Boscalid</t>
  </si>
  <si>
    <t>Bromide ion</t>
  </si>
  <si>
    <t>No ADI allocated</t>
  </si>
  <si>
    <t>Bromopropylate</t>
  </si>
  <si>
    <t>ADI used</t>
  </si>
  <si>
    <t>No ARfD allocated</t>
  </si>
  <si>
    <t>Bupirimate</t>
  </si>
  <si>
    <t>Buprofezin</t>
  </si>
  <si>
    <t>Captan</t>
  </si>
  <si>
    <t>Captan (RD)</t>
  </si>
  <si>
    <t>Carbaryl</t>
  </si>
  <si>
    <t>Carbendazim (RD)</t>
  </si>
  <si>
    <t>Carbendazim and benomyl (sum of benomyl and carbendazim expressed as carbendazim)</t>
  </si>
  <si>
    <t>Carbofuran</t>
  </si>
  <si>
    <t>Carbofuran (RD)</t>
  </si>
  <si>
    <t>Carbofuran (sum of carbofuran (including any carbofuran generated from carbosulfan, benfuracarb or furathiocarb) and 3-OH carbofuran expressed as carbofuran)</t>
  </si>
  <si>
    <t>Chlorantraniliprole</t>
  </si>
  <si>
    <t>Chlordane</t>
  </si>
  <si>
    <t>Chlordane (RD)</t>
  </si>
  <si>
    <t>Chlordane (sum of cis- and trans-isomers and oxychlordane expressed as chlordane)</t>
  </si>
  <si>
    <t>A</t>
  </si>
  <si>
    <t>Chlorfenapyr</t>
  </si>
  <si>
    <t>ECCO</t>
  </si>
  <si>
    <t>Chlormequat</t>
  </si>
  <si>
    <t>Chlorothalonil</t>
  </si>
  <si>
    <t>Chlorothalonil (RD)</t>
  </si>
  <si>
    <t>Chlorpropham</t>
  </si>
  <si>
    <t>Chlorpropham (RD)</t>
  </si>
  <si>
    <t>Chlorpyrifos</t>
  </si>
  <si>
    <t>Chlorpyrifos-methyl</t>
  </si>
  <si>
    <t>Clofentezine</t>
  </si>
  <si>
    <t>Clofentezine (RD)</t>
  </si>
  <si>
    <t>Clothianidin</t>
  </si>
  <si>
    <t>Cyfluthrin</t>
  </si>
  <si>
    <t>Cymoxanil</t>
  </si>
  <si>
    <t>Cypermethrin</t>
  </si>
  <si>
    <t>Cyproconazole</t>
  </si>
  <si>
    <t>Cyprodinil</t>
  </si>
  <si>
    <t>Cyprodinil (RD)</t>
  </si>
  <si>
    <t>Cyromazine</t>
  </si>
  <si>
    <t>DDT</t>
  </si>
  <si>
    <t>DDT (RD)</t>
  </si>
  <si>
    <t>Deltamethrin</t>
  </si>
  <si>
    <t>Deltamethrin (cis-deltamethrin)</t>
  </si>
  <si>
    <t>Diazinon</t>
  </si>
  <si>
    <t>Dichlorvos</t>
  </si>
  <si>
    <t>Dicloran</t>
  </si>
  <si>
    <t>Dicofol</t>
  </si>
  <si>
    <t>Dicofol (RD)</t>
  </si>
  <si>
    <t>Dicofol (sum of p, p' and o,p' isomers)</t>
  </si>
  <si>
    <t>Dieldrin</t>
  </si>
  <si>
    <t>Dieldrin (RD)</t>
  </si>
  <si>
    <t>Aldrin and Dieldrin (Aldrin and dieldrin combined expressed as dieldrin)</t>
  </si>
  <si>
    <t>Diethofencarb</t>
  </si>
  <si>
    <t>Difenoconazole</t>
  </si>
  <si>
    <t>Diflubenzuron</t>
  </si>
  <si>
    <t>Diflubenzuron (RD)</t>
  </si>
  <si>
    <t>Dimethoate</t>
  </si>
  <si>
    <t>Dimethoate (RD)</t>
  </si>
  <si>
    <t>Omethoate</t>
  </si>
  <si>
    <t>Dimethomorph</t>
  </si>
  <si>
    <t>Diniconazole-M</t>
  </si>
  <si>
    <t>Diniconazole</t>
  </si>
  <si>
    <t>France</t>
  </si>
  <si>
    <t>Diniconazole (sum of isomers)</t>
  </si>
  <si>
    <t>Diphenylamine</t>
  </si>
  <si>
    <t>Dithianon</t>
  </si>
  <si>
    <t>Dithiocarbamates</t>
  </si>
  <si>
    <t>Dithiocarbamates (RD)</t>
  </si>
  <si>
    <t>Mancozeb</t>
  </si>
  <si>
    <t>Dithiocarbamates (RD) - mancozeb scenario</t>
  </si>
  <si>
    <t>Maneb</t>
  </si>
  <si>
    <t>Dithiocarbamates (RD) - maneb scenario</t>
  </si>
  <si>
    <t>Maneb toxicological reference values are ADI: 0.05 and ARfD: 0.2. These were recalculated to CS2 to match the residue definition: (tox.value)*(2*76.1/265.3).</t>
  </si>
  <si>
    <t>Metiram</t>
  </si>
  <si>
    <t>Dithiocarbamates (RD) - metiram scenario</t>
  </si>
  <si>
    <t>Propineb</t>
  </si>
  <si>
    <t>Dithiocarbamates (RD) - propineb scenario</t>
  </si>
  <si>
    <t>Thiram</t>
  </si>
  <si>
    <t>Dithiocarbamates (RD) - thiram scenario</t>
  </si>
  <si>
    <t>Ziram</t>
  </si>
  <si>
    <t>Dithiocarbamates (RD) - ziram scenario</t>
  </si>
  <si>
    <t>Dodine</t>
  </si>
  <si>
    <t>Endosulfan</t>
  </si>
  <si>
    <t>Endosulfan (RD)</t>
  </si>
  <si>
    <t>EPN</t>
  </si>
  <si>
    <t>No ADI/ARfD allocated</t>
  </si>
  <si>
    <t>Epoxiconazole</t>
  </si>
  <si>
    <t>Ethephon</t>
  </si>
  <si>
    <t>Ethion (aka diethion)</t>
  </si>
  <si>
    <t>Ethion</t>
  </si>
  <si>
    <t>UK ACP</t>
  </si>
  <si>
    <t>Ethirimol</t>
  </si>
  <si>
    <t>Etofenprox</t>
  </si>
  <si>
    <t>Famoxadone</t>
  </si>
  <si>
    <t>Fenamidone</t>
  </si>
  <si>
    <t>Fenamiphos (aka phenamiphos)</t>
  </si>
  <si>
    <t>Fenamiphos (RD)</t>
  </si>
  <si>
    <t>Fenamiphos (sum of fenamiphos and its sulphoxide and sulphone expressed as fenamiphos)</t>
  </si>
  <si>
    <t>Fenarimol</t>
  </si>
  <si>
    <t>Fenazaquin</t>
  </si>
  <si>
    <t>Fenbuconazole</t>
  </si>
  <si>
    <t>Fenbutatin oxide</t>
  </si>
  <si>
    <t>Fenhexamid</t>
  </si>
  <si>
    <t>Fenitrothion</t>
  </si>
  <si>
    <t>Fenoxycarb</t>
  </si>
  <si>
    <t>Fenpropathrin</t>
  </si>
  <si>
    <t>Fenpropidin</t>
  </si>
  <si>
    <t>Fenpropidin (RD)</t>
  </si>
  <si>
    <t>Fenpropidin (sum of fenpropidin and its salts, expressed as fenpropidin)</t>
  </si>
  <si>
    <t>Fenpropimorph</t>
  </si>
  <si>
    <t>Fenpropimorph (RD)</t>
  </si>
  <si>
    <t>Fenpyroximate</t>
  </si>
  <si>
    <t>Fenpyroximate (RD)</t>
  </si>
  <si>
    <t>Fenthion</t>
  </si>
  <si>
    <t>Fenthion (RD)</t>
  </si>
  <si>
    <t>Fenthion (fenthion and its oxigen analogue, their sulfoxides and sulfone expressed as parent)</t>
  </si>
  <si>
    <t>Esfenvalerate</t>
  </si>
  <si>
    <t>Fenvalerate (RD)</t>
  </si>
  <si>
    <t>Fipronil</t>
  </si>
  <si>
    <t>Fipronil (RD)</t>
  </si>
  <si>
    <t>Fipronil (sum Fipronil and sulfone metabolite (MB46136) expressed as Fipronil)</t>
  </si>
  <si>
    <t>Flonicamid</t>
  </si>
  <si>
    <t>Flonicamid (RD)</t>
  </si>
  <si>
    <t>Fluazifop-P</t>
  </si>
  <si>
    <t>Flubendiamide</t>
  </si>
  <si>
    <t>Fludioxonil</t>
  </si>
  <si>
    <t>Fludioxonil (RD)</t>
  </si>
  <si>
    <t>Flufenoxuron</t>
  </si>
  <si>
    <t>Fluopyram</t>
  </si>
  <si>
    <t>Fluopyram (RD)</t>
  </si>
  <si>
    <t>Fluquinconazole</t>
  </si>
  <si>
    <t>Flusilazole</t>
  </si>
  <si>
    <t>Flusilazole (RD)</t>
  </si>
  <si>
    <t>Flutriafol</t>
  </si>
  <si>
    <t>Folpet</t>
  </si>
  <si>
    <t>Folpet (RD)</t>
  </si>
  <si>
    <t>Formetanate</t>
  </si>
  <si>
    <t>Formetanate: Sum of formetanate and its salts expressed as formetanate(hydrochloride)</t>
  </si>
  <si>
    <t>Fosthiazate</t>
  </si>
  <si>
    <t>Glyphosate (incl trimesium aka sulfosate)</t>
  </si>
  <si>
    <t>Glyphosate</t>
  </si>
  <si>
    <t>Heptachlor</t>
  </si>
  <si>
    <t>Heptachlor (RD)</t>
  </si>
  <si>
    <t>Heptachlor (sum of heptachlor and heptachlor epoxide expressed as heptachlor)</t>
  </si>
  <si>
    <t>Hexachlorobenzene</t>
  </si>
  <si>
    <t>Hexachlorocyclohexane (alpha)</t>
  </si>
  <si>
    <t>Hexachlorocyclohexane (HCH), alpha-isomer</t>
  </si>
  <si>
    <t>Hexachlorocyclohexane (beta)</t>
  </si>
  <si>
    <t>Hexachlorocyclohexane (HCH), beta-isomer</t>
  </si>
  <si>
    <t>Hexaconazole</t>
  </si>
  <si>
    <t>Hexythiazox</t>
  </si>
  <si>
    <t>Imazalil (aka enilconazole)</t>
  </si>
  <si>
    <t>Imazalil</t>
  </si>
  <si>
    <t>Imidacloprid</t>
  </si>
  <si>
    <t>Indoxacarb</t>
  </si>
  <si>
    <t>Indoxacarb (sum of indoxacarb and its R enantiomer)</t>
  </si>
  <si>
    <t>Iprodione</t>
  </si>
  <si>
    <t>Iprodione (RD)</t>
  </si>
  <si>
    <t>Iprovalicarb</t>
  </si>
  <si>
    <t>Isocarbophos (ISO: isopropyl O-(methoxyaminothiophosphoryl)salicylate)</t>
  </si>
  <si>
    <t>Isocarbophos</t>
  </si>
  <si>
    <t>Isoprothiolane</t>
  </si>
  <si>
    <t>Kresoxim-methyl</t>
  </si>
  <si>
    <t>Kresoxim-methyl (RD)</t>
  </si>
  <si>
    <t>lambda-Cyhalothrin</t>
  </si>
  <si>
    <t>Lambda-cyhalothrin (RD)</t>
  </si>
  <si>
    <t>Lindane</t>
  </si>
  <si>
    <t>Linuron</t>
  </si>
  <si>
    <t>Lufenuron</t>
  </si>
  <si>
    <t>Malathion</t>
  </si>
  <si>
    <t>Malathion (RD)</t>
  </si>
  <si>
    <t>Malathion (sum of malathion and malaoxon expressed as malathion)</t>
  </si>
  <si>
    <t>Mandipropamid</t>
  </si>
  <si>
    <t>Mepanipyrim</t>
  </si>
  <si>
    <t>Mepiquat</t>
  </si>
  <si>
    <t>Metalaxyl</t>
  </si>
  <si>
    <t>Methamidophos</t>
  </si>
  <si>
    <t>Methidathion</t>
  </si>
  <si>
    <t>Methiocarb (aka mercaptodimethur)</t>
  </si>
  <si>
    <t>Methiocarb (RD)</t>
  </si>
  <si>
    <t>Methiocarb (sum of methiocarb and methiocarb sulfoxide and sulfone, expressed as methiocarb)</t>
  </si>
  <si>
    <t>Methomyl</t>
  </si>
  <si>
    <t>Methomyl (RD)</t>
  </si>
  <si>
    <t>Methoxychlor</t>
  </si>
  <si>
    <t>ATSDR</t>
  </si>
  <si>
    <t>Methoxyfenozide</t>
  </si>
  <si>
    <t>Monocrotophos</t>
  </si>
  <si>
    <t>Myclobutanil</t>
  </si>
  <si>
    <t>Oxadixyl</t>
  </si>
  <si>
    <t>FR</t>
  </si>
  <si>
    <t>Oxamyl</t>
  </si>
  <si>
    <t>Oxydemeton-methyl</t>
  </si>
  <si>
    <t>Oxydemeton-methyl (sum of oxydemeton-methyl and demeton-S-methylsulfone expressed as oxydemeton-methyl)</t>
  </si>
  <si>
    <t>Paclobutrazol</t>
  </si>
  <si>
    <t>Parathion</t>
  </si>
  <si>
    <t>Parathion-methyl</t>
  </si>
  <si>
    <t>Parathion-methyl (sum of Parathion-methyl and paraoxon-methyl expressed as Parathion-methyl)</t>
  </si>
  <si>
    <t>Penconazole</t>
  </si>
  <si>
    <t>Pencycuron</t>
  </si>
  <si>
    <t>Pendimethalin</t>
  </si>
  <si>
    <t>Permethrin</t>
  </si>
  <si>
    <t>Permethrin (sum of isomers)</t>
  </si>
  <si>
    <t>Phosmet</t>
  </si>
  <si>
    <t>Phosmet (RD)</t>
  </si>
  <si>
    <t>Phosmet (phosmet and phosmet oxon expressed as phosmet)</t>
  </si>
  <si>
    <t>Pirimicarb</t>
  </si>
  <si>
    <t>Pirimicarb (RD)</t>
  </si>
  <si>
    <t>Pirimiphos-methyl</t>
  </si>
  <si>
    <t>Procymidone</t>
  </si>
  <si>
    <t>Procymidone (RD)</t>
  </si>
  <si>
    <t>DAR FR</t>
  </si>
  <si>
    <t>Profenofos</t>
  </si>
  <si>
    <t>Propamocarb</t>
  </si>
  <si>
    <t>Propamocarb (RD)</t>
  </si>
  <si>
    <t>Propamocarb (Sum of propamocarb and its salt expressed as propamocarb)</t>
  </si>
  <si>
    <t>Propargite</t>
  </si>
  <si>
    <t>Propiconazole</t>
  </si>
  <si>
    <t>Propiconazole (sum of isomers)</t>
  </si>
  <si>
    <t>Propyzamide</t>
  </si>
  <si>
    <t>Propyzamide (RD)</t>
  </si>
  <si>
    <t>Pyraclostrobin</t>
  </si>
  <si>
    <t>Pyridaben</t>
  </si>
  <si>
    <t>Pyrimethanil</t>
  </si>
  <si>
    <t>Pyrimethanil (RD)</t>
  </si>
  <si>
    <t>Pyriproxyfen</t>
  </si>
  <si>
    <t>Quinoxyfen</t>
  </si>
  <si>
    <t>Spinosad</t>
  </si>
  <si>
    <t>Spirodiclofen</t>
  </si>
  <si>
    <t>Spiromesifen</t>
  </si>
  <si>
    <t>Spiroxamine</t>
  </si>
  <si>
    <t>Spiroxamine (RD)</t>
  </si>
  <si>
    <t>Spiroxamine (sum of isomers)</t>
  </si>
  <si>
    <t>tau-Fluvalinate</t>
  </si>
  <si>
    <t>Tebuconazole</t>
  </si>
  <si>
    <t>Tebuconazole (RD)</t>
  </si>
  <si>
    <t>Tebufenozide</t>
  </si>
  <si>
    <t>Tebufenpyrad</t>
  </si>
  <si>
    <t>Teflubenzuron</t>
  </si>
  <si>
    <t>Tefluthrin</t>
  </si>
  <si>
    <t>Terbuthylazine</t>
  </si>
  <si>
    <t>Tetraconazole</t>
  </si>
  <si>
    <t>Tetradifon</t>
  </si>
  <si>
    <t>DE</t>
  </si>
  <si>
    <t>Thiabendazole</t>
  </si>
  <si>
    <t>Thiabendazole (RD)</t>
  </si>
  <si>
    <t>Thiacloprid</t>
  </si>
  <si>
    <t>Thiamethoxam</t>
  </si>
  <si>
    <t>Thiophanate-methyl</t>
  </si>
  <si>
    <t>Tolclofos-methyl</t>
  </si>
  <si>
    <t>Tolylfluanid (RD)</t>
  </si>
  <si>
    <t>Triadimenol</t>
  </si>
  <si>
    <t>Triadimenol (RD)</t>
  </si>
  <si>
    <t>Triadimefon</t>
  </si>
  <si>
    <t>Triazophos</t>
  </si>
  <si>
    <t>Trifloxystrobin</t>
  </si>
  <si>
    <t>Trifloxystrobin (RD)</t>
  </si>
  <si>
    <t>Triflumuron</t>
  </si>
  <si>
    <t>Vinclozolin</t>
  </si>
  <si>
    <t>Column1</t>
  </si>
  <si>
    <t>Beans (dry)</t>
  </si>
  <si>
    <t>Cauliflowers</t>
  </si>
  <si>
    <t>Oranges</t>
  </si>
  <si>
    <t>Rice</t>
  </si>
  <si>
    <t>Carrots</t>
  </si>
  <si>
    <t>Kiwi fruits (green, red, yellow)</t>
  </si>
  <si>
    <t>Onions</t>
  </si>
  <si>
    <t>Pears</t>
  </si>
  <si>
    <t>Potatoes</t>
  </si>
  <si>
    <t>Rye</t>
  </si>
  <si>
    <t>IESTI calculation</t>
  </si>
  <si>
    <t>Active substance:</t>
  </si>
  <si>
    <t>ARfD:</t>
  </si>
  <si>
    <t xml:space="preserve">ADI: </t>
  </si>
  <si>
    <t>will be calculated automatically (if only group MRLs are available, apply them to individual commodity</t>
  </si>
  <si>
    <t>is calculated from bw and max. food intake /kg bw)</t>
  </si>
  <si>
    <t>Data from overview unit weight (average european unit weight)</t>
  </si>
  <si>
    <t xml:space="preserve">calculated automatically, depending on the unit weight and the large portion. Special case milk. </t>
  </si>
  <si>
    <t>will be calculated automatically: depending on unit weight.</t>
  </si>
  <si>
    <t>calculated according to the current methodology using MRL instead of HR or STMR</t>
  </si>
  <si>
    <t xml:space="preserve">IESTI is expressed in terms of ARfD. If no ARfD is available,  the ADI is used instead. If no ADI is available either, no risk assessment can be performed. If 100 % is exceeded, the cell is highlighted. </t>
  </si>
  <si>
    <t>level</t>
  </si>
  <si>
    <t>Code no.</t>
  </si>
  <si>
    <t>Groups to which the MRLs apply</t>
  </si>
  <si>
    <t>Commodity</t>
  </si>
  <si>
    <t>PF</t>
  </si>
  <si>
    <t>HRM*PF</t>
  </si>
  <si>
    <t xml:space="preserve">HRM </t>
  </si>
  <si>
    <t>Large portion (expressed as g/kg bw)</t>
  </si>
  <si>
    <t>Percentile</t>
  </si>
  <si>
    <t>MS critical diet</t>
  </si>
  <si>
    <t>Body weight 
(kg)</t>
  </si>
  <si>
    <t>Large portion (edible portion) 
(g/person)</t>
  </si>
  <si>
    <t>Unit weight, 
edible portion 
(g)</t>
  </si>
  <si>
    <t>Source unit weight, edible portion</t>
  </si>
  <si>
    <t>Unit weight RAC 
(g)</t>
  </si>
  <si>
    <t>Source unit weight RAC</t>
  </si>
  <si>
    <t>Case</t>
  </si>
  <si>
    <t xml:space="preserve">Variability 
factor for IESTI </t>
  </si>
  <si>
    <t>IESTI 
mg/kg bw/day</t>
  </si>
  <si>
    <t>IESTI in % ARfD
(alternatively % ADI)</t>
  </si>
  <si>
    <t>threshold calculation IESTI 1
ARfD&gt;0</t>
  </si>
  <si>
    <t>1. FRUIT FRESH OR FROZEN; NUTS</t>
  </si>
  <si>
    <t xml:space="preserve">FRUIT </t>
  </si>
  <si>
    <t>(i) Citrus fruit</t>
  </si>
  <si>
    <t>Citrus fruit</t>
  </si>
  <si>
    <t xml:space="preserve">Grapefruit </t>
  </si>
  <si>
    <t>FI women</t>
  </si>
  <si>
    <t>EU mean</t>
  </si>
  <si>
    <t>2a</t>
  </si>
  <si>
    <t>UK 15-18 years</t>
  </si>
  <si>
    <t>UK</t>
  </si>
  <si>
    <t>Lemons</t>
  </si>
  <si>
    <t>CZ females 15-17 years</t>
  </si>
  <si>
    <t>2b</t>
  </si>
  <si>
    <t>Limes</t>
  </si>
  <si>
    <t>UK elderly (residential)</t>
  </si>
  <si>
    <t xml:space="preserve">Mandarins </t>
  </si>
  <si>
    <t>CZ males 15-17 years</t>
  </si>
  <si>
    <t>Others</t>
  </si>
  <si>
    <t/>
  </si>
  <si>
    <t>(ii) Tree nuts (shelled or unshelled)</t>
  </si>
  <si>
    <t>Tree nuts (shelled or unshelled)</t>
  </si>
  <si>
    <t>Almonds</t>
  </si>
  <si>
    <t>DE women 14-50</t>
  </si>
  <si>
    <t>NL</t>
  </si>
  <si>
    <t>1</t>
  </si>
  <si>
    <t>Brazil nuts</t>
  </si>
  <si>
    <t>UK adult</t>
  </si>
  <si>
    <t>Cashew nuts</t>
  </si>
  <si>
    <t>DE general population</t>
  </si>
  <si>
    <t>Chestnuts</t>
  </si>
  <si>
    <t>Coconuts</t>
  </si>
  <si>
    <t>UK vegetarian</t>
  </si>
  <si>
    <t>Hazelnuts</t>
  </si>
  <si>
    <t>Macadamia</t>
  </si>
  <si>
    <t>Pecans</t>
  </si>
  <si>
    <t>Pine nuts</t>
  </si>
  <si>
    <t>Pistachios</t>
  </si>
  <si>
    <t>Walnuts</t>
  </si>
  <si>
    <t>(iii) Pome fruit</t>
  </si>
  <si>
    <t>Pome fruit</t>
  </si>
  <si>
    <t>Apples</t>
  </si>
  <si>
    <t>FR adult</t>
  </si>
  <si>
    <t>97.5</t>
  </si>
  <si>
    <t>NL general population</t>
  </si>
  <si>
    <t>Quinces</t>
  </si>
  <si>
    <t>ES adult</t>
  </si>
  <si>
    <t xml:space="preserve">Medlar </t>
  </si>
  <si>
    <t xml:space="preserve">Loquat </t>
  </si>
  <si>
    <t>ND</t>
  </si>
  <si>
    <t>(iv) Stone fruit</t>
  </si>
  <si>
    <t>Stone fruit</t>
  </si>
  <si>
    <t>Apricots</t>
  </si>
  <si>
    <t>Cherries</t>
  </si>
  <si>
    <t>Peaches</t>
  </si>
  <si>
    <t>Plums</t>
  </si>
  <si>
    <t>(v) Berries &amp; small fruit</t>
  </si>
  <si>
    <t>Berries &amp; small fruit</t>
  </si>
  <si>
    <t xml:space="preserve">(a) Table and wine grapes </t>
  </si>
  <si>
    <t xml:space="preserve">Table and wine grapes </t>
  </si>
  <si>
    <t>Table grapes</t>
  </si>
  <si>
    <t>Wine grapes (wine)</t>
  </si>
  <si>
    <t xml:space="preserve">(b) Strawberries </t>
  </si>
  <si>
    <t xml:space="preserve">Strawberries </t>
  </si>
  <si>
    <t xml:space="preserve">(c) Cane fruit </t>
  </si>
  <si>
    <t xml:space="preserve">Cane fruit </t>
  </si>
  <si>
    <t>Blackberries</t>
  </si>
  <si>
    <t>Dewberries</t>
  </si>
  <si>
    <t>Raspberries</t>
  </si>
  <si>
    <t>FI men</t>
  </si>
  <si>
    <t xml:space="preserve">(d) Other small fruit &amp; berries </t>
  </si>
  <si>
    <t xml:space="preserve">Other small fruit &amp; berries </t>
  </si>
  <si>
    <t>Blueberries</t>
  </si>
  <si>
    <t>Cranberries</t>
  </si>
  <si>
    <t>Currants (red, black and white)</t>
  </si>
  <si>
    <t>Gooseberries</t>
  </si>
  <si>
    <t>Rose hips</t>
  </si>
  <si>
    <t xml:space="preserve">Mulberries </t>
  </si>
  <si>
    <t>Azarole (mediteranean medlar)</t>
  </si>
  <si>
    <t>Elderberries</t>
  </si>
  <si>
    <t>(vi) Miscellaneous fruit</t>
  </si>
  <si>
    <t>Miscellaneous fruit</t>
  </si>
  <si>
    <t>(a) Edible peel</t>
  </si>
  <si>
    <t>Miscellaneous fruit (edible peel)</t>
  </si>
  <si>
    <t>Dates</t>
  </si>
  <si>
    <t>Figs</t>
  </si>
  <si>
    <t xml:space="preserve">Table olives </t>
  </si>
  <si>
    <t>Kumquats</t>
  </si>
  <si>
    <t>estimate</t>
  </si>
  <si>
    <t>Carambola</t>
  </si>
  <si>
    <t xml:space="preserve">Persimmon </t>
  </si>
  <si>
    <t>Jambolan (java plum),</t>
  </si>
  <si>
    <t>(b) Inedible peel, small</t>
  </si>
  <si>
    <t>Miscellaneous fruit (inedible peel, small)</t>
  </si>
  <si>
    <t>Lychee (Litchi)</t>
  </si>
  <si>
    <t>Passion fruit</t>
  </si>
  <si>
    <t>Prickly pear (cactus fruit)</t>
  </si>
  <si>
    <t>Star apple</t>
  </si>
  <si>
    <t>American persimmon (Virginia kaki)</t>
  </si>
  <si>
    <t>(c) Inedible peel, large</t>
  </si>
  <si>
    <t>Miscellaneous fruit (inedible peel, large)</t>
  </si>
  <si>
    <t>Avocados</t>
  </si>
  <si>
    <t>Bananas</t>
  </si>
  <si>
    <t>Mangoes</t>
  </si>
  <si>
    <t>Papaya</t>
  </si>
  <si>
    <t>BE</t>
  </si>
  <si>
    <t>Pomegranate</t>
  </si>
  <si>
    <t>Cherimoya</t>
  </si>
  <si>
    <t>Guava</t>
  </si>
  <si>
    <t>PL general population</t>
  </si>
  <si>
    <t>PL</t>
  </si>
  <si>
    <t>Pineapples</t>
  </si>
  <si>
    <t>Bread fruit</t>
  </si>
  <si>
    <t>Durian</t>
  </si>
  <si>
    <t>Soursop (guanabana)</t>
  </si>
  <si>
    <t xml:space="preserve">2. VEGETABLES FRESH OR FROZEN </t>
  </si>
  <si>
    <t xml:space="preserve">VEGETABLES FRESH OR FROZEN </t>
  </si>
  <si>
    <t>(i) Root and tuber vegetables</t>
  </si>
  <si>
    <t>Root and tuber vegetables (incl. Potatoes)</t>
  </si>
  <si>
    <t>(a) Potatoes</t>
  </si>
  <si>
    <t>(b) Tropical root and tuber vegetables</t>
  </si>
  <si>
    <t>Tropical root and tuber vegetables</t>
  </si>
  <si>
    <t>Cassava</t>
  </si>
  <si>
    <t>Sweet potatoes</t>
  </si>
  <si>
    <t>IE adult</t>
  </si>
  <si>
    <t>IE</t>
  </si>
  <si>
    <t>Yams</t>
  </si>
  <si>
    <t>Arrowroot</t>
  </si>
  <si>
    <t>(c) Other root and tuber vegetables except sugar beet</t>
  </si>
  <si>
    <t>Other root and tuber vegetables except sugar beet</t>
  </si>
  <si>
    <t>Beetroot</t>
  </si>
  <si>
    <t>Celeriac</t>
  </si>
  <si>
    <t>Horseradish</t>
  </si>
  <si>
    <t>Jerusalem artichokes</t>
  </si>
  <si>
    <t>Parsnips</t>
  </si>
  <si>
    <t>Parsley root</t>
  </si>
  <si>
    <t>DK</t>
  </si>
  <si>
    <t>Radishes</t>
  </si>
  <si>
    <t>Salsify</t>
  </si>
  <si>
    <t>Swedes</t>
  </si>
  <si>
    <t>Turnips</t>
  </si>
  <si>
    <t>UK elderly (own home)</t>
  </si>
  <si>
    <t>(ii) Bulb vegetables</t>
  </si>
  <si>
    <t>Bulb vegetables</t>
  </si>
  <si>
    <t>Garlic</t>
  </si>
  <si>
    <t>Shallots</t>
  </si>
  <si>
    <t>Spring onions</t>
  </si>
  <si>
    <t>(iii) Fruiting vegetables</t>
  </si>
  <si>
    <t>Fruiting vegetables</t>
  </si>
  <si>
    <t>(a) Solanacea</t>
  </si>
  <si>
    <t>Solanacea</t>
  </si>
  <si>
    <t>Tomatoes</t>
  </si>
  <si>
    <t>LT adult</t>
  </si>
  <si>
    <t>LT</t>
  </si>
  <si>
    <t>Peppers (sweet)</t>
  </si>
  <si>
    <t>Aubergines (egg plants)</t>
  </si>
  <si>
    <t>Okra, lady’s fingers</t>
  </si>
  <si>
    <t>(b) Cucurbits - edible peel</t>
  </si>
  <si>
    <t>Cucurbits - edible peel</t>
  </si>
  <si>
    <t>Cucumbers</t>
  </si>
  <si>
    <t>Gherkins</t>
  </si>
  <si>
    <t>Courgettes</t>
  </si>
  <si>
    <t>(c) Cucurbits-inedible peel</t>
  </si>
  <si>
    <t>Cucurbits-inedible peel</t>
  </si>
  <si>
    <t>Melons</t>
  </si>
  <si>
    <t>Pumpkins</t>
  </si>
  <si>
    <t>Watermelons</t>
  </si>
  <si>
    <t>IT adult</t>
  </si>
  <si>
    <t>(d) Sweet corn</t>
  </si>
  <si>
    <t>Sweet corn</t>
  </si>
  <si>
    <t xml:space="preserve">(e) Other fruiting vegetables </t>
  </si>
  <si>
    <t xml:space="preserve">Other fruiting vegetables </t>
  </si>
  <si>
    <t>(iv) Brassica vegetables</t>
  </si>
  <si>
    <t>Brassica vegetables</t>
  </si>
  <si>
    <t>(a) Flowering brassica</t>
  </si>
  <si>
    <t>Flowering brassica</t>
  </si>
  <si>
    <t xml:space="preserve">Broccoli </t>
  </si>
  <si>
    <t>Cauliflower</t>
  </si>
  <si>
    <t>(b) Head brassica</t>
  </si>
  <si>
    <t>Head brassica</t>
  </si>
  <si>
    <t>Brussels sprouts</t>
  </si>
  <si>
    <t>Head cabbage</t>
  </si>
  <si>
    <t>(c) Leafy brassica</t>
  </si>
  <si>
    <t>Leafy brassica</t>
  </si>
  <si>
    <t>Chinese cabbage</t>
  </si>
  <si>
    <t>Kale</t>
  </si>
  <si>
    <t>(d) Kohlrabi</t>
  </si>
  <si>
    <t>Kohlrabi</t>
  </si>
  <si>
    <t>(v) Leaf vegetables &amp; fresh herbs</t>
  </si>
  <si>
    <t>Leaf vegetables &amp; fresh herbs</t>
  </si>
  <si>
    <t>(a) Lettuce and other salad plants including Brassicacea</t>
  </si>
  <si>
    <t>Lettuce and other salad plants including Brassicacea</t>
  </si>
  <si>
    <t>Lamb's lettuce</t>
  </si>
  <si>
    <t>Lettuce</t>
  </si>
  <si>
    <t>Scarole (broad-leaf endive)</t>
  </si>
  <si>
    <t>Cress</t>
  </si>
  <si>
    <t xml:space="preserve">Land cress </t>
  </si>
  <si>
    <t>Rocket, Rucola</t>
  </si>
  <si>
    <t>Red mustard</t>
  </si>
  <si>
    <t>Baby leaf crops (including brassica species)</t>
  </si>
  <si>
    <t>(b) Spinach &amp; similar (leaves)</t>
  </si>
  <si>
    <t>Spinach &amp; similar (leaves)</t>
  </si>
  <si>
    <t>Spinach</t>
  </si>
  <si>
    <t>Purslane</t>
  </si>
  <si>
    <t>Beet leaves (chard)</t>
  </si>
  <si>
    <t>(c) Vine leaves (grape leaves)</t>
  </si>
  <si>
    <t>Grape leaves and similar species</t>
  </si>
  <si>
    <t>(d) Water cress</t>
  </si>
  <si>
    <t>Water cress</t>
  </si>
  <si>
    <t>(e) Witloof</t>
  </si>
  <si>
    <t>Witloofs/Belgian endives</t>
  </si>
  <si>
    <t>(f) Herbs</t>
  </si>
  <si>
    <t>Herbs and edible flowers</t>
  </si>
  <si>
    <t>Chervil</t>
  </si>
  <si>
    <t>Chives</t>
  </si>
  <si>
    <t>CZ females 18-59 years</t>
  </si>
  <si>
    <t>Celery leaves</t>
  </si>
  <si>
    <t>Parsley</t>
  </si>
  <si>
    <t>Sage</t>
  </si>
  <si>
    <t>Rosemary</t>
  </si>
  <si>
    <t>Thyme</t>
  </si>
  <si>
    <t>Basil</t>
  </si>
  <si>
    <t>Bay leaves (laurel)</t>
  </si>
  <si>
    <t>Tarragon</t>
  </si>
  <si>
    <t>(vi) Legume vegetables (fresh)</t>
  </si>
  <si>
    <t>Legume vegetables (fresh)</t>
  </si>
  <si>
    <t>Beans (with pods)</t>
  </si>
  <si>
    <t>Beans (without pods)</t>
  </si>
  <si>
    <t>Peas (with pods)</t>
  </si>
  <si>
    <t>Peas (without pods)</t>
  </si>
  <si>
    <t>Lentils</t>
  </si>
  <si>
    <t>(vii) Stem vegetables (fresh)</t>
  </si>
  <si>
    <t>Stem vegetables (fresh)</t>
  </si>
  <si>
    <t>Asparagus</t>
  </si>
  <si>
    <t>Cardoons</t>
  </si>
  <si>
    <t>EFSA estimate</t>
  </si>
  <si>
    <t>Celery</t>
  </si>
  <si>
    <t>Fennel</t>
  </si>
  <si>
    <t>Globe artichokes</t>
  </si>
  <si>
    <t>Leek</t>
  </si>
  <si>
    <t>Rhubarb</t>
  </si>
  <si>
    <t>Bamboo shoots</t>
  </si>
  <si>
    <t>default</t>
  </si>
  <si>
    <t>Palm hearts</t>
  </si>
  <si>
    <t>(viii) Fungi</t>
  </si>
  <si>
    <t>Fungi</t>
  </si>
  <si>
    <t xml:space="preserve">Cultivated </t>
  </si>
  <si>
    <t>Cultivated fungi</t>
  </si>
  <si>
    <t>wild</t>
  </si>
  <si>
    <t>Wild fungi</t>
  </si>
  <si>
    <t>(ix). Sea weeds</t>
  </si>
  <si>
    <t>Sea weeds</t>
  </si>
  <si>
    <t>3. PULSES, DRY</t>
  </si>
  <si>
    <t>PULSES, DRY</t>
  </si>
  <si>
    <t>Beans</t>
  </si>
  <si>
    <t>3</t>
  </si>
  <si>
    <t>Peas</t>
  </si>
  <si>
    <t>Lupins</t>
  </si>
  <si>
    <t>4. OILSEEDS AND OILFRUITS</t>
  </si>
  <si>
    <t>OILSEEDS AND OILFRUITS</t>
  </si>
  <si>
    <t>(i) Oilseeds</t>
  </si>
  <si>
    <t>Oilseeds</t>
  </si>
  <si>
    <t>Linseed</t>
  </si>
  <si>
    <t>Peanuts</t>
  </si>
  <si>
    <t>Poppy seed</t>
  </si>
  <si>
    <t>Sesame seed</t>
  </si>
  <si>
    <t>Sunflower seed</t>
  </si>
  <si>
    <t>Rape seed</t>
  </si>
  <si>
    <t>Soya bean</t>
  </si>
  <si>
    <t>Mustard seed</t>
  </si>
  <si>
    <t>Cotton seed</t>
  </si>
  <si>
    <t>Pumpkin seeds</t>
  </si>
  <si>
    <t>Safflower</t>
  </si>
  <si>
    <t>Borage</t>
  </si>
  <si>
    <t>Gold of pleasure</t>
  </si>
  <si>
    <t>Hempseed</t>
  </si>
  <si>
    <t>Castor bean</t>
  </si>
  <si>
    <t>(ii) Oilfruits</t>
  </si>
  <si>
    <t>Oilfruits</t>
  </si>
  <si>
    <t>Olives for oil production</t>
  </si>
  <si>
    <t>Palm nuts (palmoil kernels)</t>
  </si>
  <si>
    <t>Palmfruit</t>
  </si>
  <si>
    <t>Kapok</t>
  </si>
  <si>
    <t>5. CEREALS</t>
  </si>
  <si>
    <t>CEREALS</t>
  </si>
  <si>
    <t xml:space="preserve">Barley </t>
  </si>
  <si>
    <t>Buckwheat</t>
  </si>
  <si>
    <t>Maize</t>
  </si>
  <si>
    <t>Millet</t>
  </si>
  <si>
    <t>Oats</t>
  </si>
  <si>
    <t>Sorghum</t>
  </si>
  <si>
    <t>Wheat</t>
  </si>
  <si>
    <t>6. TEA, COFFEE, HERBAL INFUSIONS AND COCOA</t>
  </si>
  <si>
    <t>TEA, COFFEE, HERBAL INFUSIONS AND COCOA</t>
  </si>
  <si>
    <r>
      <t xml:space="preserve">(i) Tea </t>
    </r>
    <r>
      <rPr>
        <i/>
        <sz val="10"/>
        <rFont val="Arial"/>
        <family val="2"/>
      </rPr>
      <t>(dried leaves and stalks, fermented or otherwise of</t>
    </r>
    <r>
      <rPr>
        <sz val="10"/>
        <rFont val="Arial"/>
        <family val="2"/>
      </rPr>
      <t xml:space="preserve"> </t>
    </r>
    <r>
      <rPr>
        <i/>
        <sz val="10"/>
        <rFont val="Arial"/>
        <family val="2"/>
      </rPr>
      <t>Camellia sinensis</t>
    </r>
    <r>
      <rPr>
        <sz val="10"/>
        <rFont val="Arial"/>
        <family val="2"/>
      </rPr>
      <t>)</t>
    </r>
  </si>
  <si>
    <r>
      <t xml:space="preserve">Tea </t>
    </r>
    <r>
      <rPr>
        <i/>
        <sz val="10"/>
        <rFont val="Arial"/>
        <family val="2"/>
      </rPr>
      <t>(dried leaves and stalks, fermented or otherwise of</t>
    </r>
    <r>
      <rPr>
        <sz val="10"/>
        <rFont val="Arial"/>
        <family val="2"/>
      </rPr>
      <t xml:space="preserve"> </t>
    </r>
    <r>
      <rPr>
        <i/>
        <sz val="10"/>
        <rFont val="Arial"/>
        <family val="2"/>
      </rPr>
      <t>Camellia sinensis</t>
    </r>
    <r>
      <rPr>
        <sz val="10"/>
        <rFont val="Arial"/>
        <family val="2"/>
      </rPr>
      <t>)</t>
    </r>
  </si>
  <si>
    <t>(ii) Coffee beans</t>
  </si>
  <si>
    <t>Coffee beans</t>
  </si>
  <si>
    <r>
      <t>(iii) Herbal infusions</t>
    </r>
    <r>
      <rPr>
        <sz val="10"/>
        <rFont val="Arial"/>
        <family val="2"/>
      </rPr>
      <t xml:space="preserve"> </t>
    </r>
    <r>
      <rPr>
        <i/>
        <sz val="10"/>
        <rFont val="Arial"/>
        <family val="2"/>
      </rPr>
      <t>(dried)</t>
    </r>
  </si>
  <si>
    <r>
      <t>Herbal infusions</t>
    </r>
    <r>
      <rPr>
        <sz val="10"/>
        <rFont val="Arial"/>
        <family val="2"/>
      </rPr>
      <t xml:space="preserve"> </t>
    </r>
    <r>
      <rPr>
        <i/>
        <sz val="10"/>
        <rFont val="Arial"/>
        <family val="2"/>
      </rPr>
      <t>(dried)</t>
    </r>
  </si>
  <si>
    <t>(a) Flowers</t>
  </si>
  <si>
    <t>Herbal infusions (dried flowers)</t>
  </si>
  <si>
    <t>Camomille flowers</t>
  </si>
  <si>
    <t>Hybiscus flowers</t>
  </si>
  <si>
    <t xml:space="preserve">Rose petals </t>
  </si>
  <si>
    <t xml:space="preserve">Jasmine flowers </t>
  </si>
  <si>
    <t>Lime (linden)</t>
  </si>
  <si>
    <t>(b) Leaves</t>
  </si>
  <si>
    <t>Herbal infusions (dried leaves)</t>
  </si>
  <si>
    <t>Strawberry leaves</t>
  </si>
  <si>
    <t>Rooibos leaves</t>
  </si>
  <si>
    <t>Maté</t>
  </si>
  <si>
    <t>(c) Roots</t>
  </si>
  <si>
    <t>Herbal infusions (dried roots)</t>
  </si>
  <si>
    <t xml:space="preserve">Valerian root </t>
  </si>
  <si>
    <t>Ginseng root</t>
  </si>
  <si>
    <t>(d) Other herbal infusions</t>
  </si>
  <si>
    <t>Herbal infusions (other herbal infusions)</t>
  </si>
  <si>
    <r>
      <t>(iv) Cocoa</t>
    </r>
    <r>
      <rPr>
        <i/>
        <sz val="10"/>
        <rFont val="Arial"/>
        <family val="2"/>
      </rPr>
      <t xml:space="preserve"> (fermented beans)</t>
    </r>
  </si>
  <si>
    <r>
      <t>Cocoa</t>
    </r>
    <r>
      <rPr>
        <i/>
        <sz val="10"/>
        <rFont val="Arial"/>
        <family val="2"/>
      </rPr>
      <t xml:space="preserve"> (fermented beans)</t>
    </r>
  </si>
  <si>
    <r>
      <t>(v) Carob</t>
    </r>
    <r>
      <rPr>
        <sz val="10"/>
        <rFont val="Arial"/>
        <family val="2"/>
      </rPr>
      <t xml:space="preserve"> (st johns bread)</t>
    </r>
  </si>
  <si>
    <r>
      <t>Carob</t>
    </r>
    <r>
      <rPr>
        <sz val="10"/>
        <rFont val="Arial"/>
        <family val="2"/>
      </rPr>
      <t xml:space="preserve"> (st johns bread)</t>
    </r>
  </si>
  <si>
    <r>
      <t xml:space="preserve">7. HOPS </t>
    </r>
    <r>
      <rPr>
        <i/>
        <sz val="10"/>
        <rFont val="Arial"/>
        <family val="2"/>
      </rPr>
      <t>(dried)</t>
    </r>
    <r>
      <rPr>
        <sz val="10"/>
        <rFont val="Arial"/>
        <family val="2"/>
      </rPr>
      <t xml:space="preserve"> , including hop pellets and unconcentrated powder</t>
    </r>
  </si>
  <si>
    <r>
      <t xml:space="preserve"> HOPS </t>
    </r>
    <r>
      <rPr>
        <i/>
        <sz val="10"/>
        <rFont val="Arial"/>
        <family val="2"/>
      </rPr>
      <t>(dried)</t>
    </r>
    <r>
      <rPr>
        <sz val="10"/>
        <rFont val="Arial"/>
        <family val="2"/>
      </rPr>
      <t xml:space="preserve"> , including hop pellets and unconcentrated powder</t>
    </r>
  </si>
  <si>
    <t>8. SPICES</t>
  </si>
  <si>
    <t>SPICES</t>
  </si>
  <si>
    <t>(i) Seeds</t>
  </si>
  <si>
    <t>Spices (seeds)</t>
  </si>
  <si>
    <t>Anise</t>
  </si>
  <si>
    <t>Black caraway</t>
  </si>
  <si>
    <t>Celery seed</t>
  </si>
  <si>
    <t>Coriander seed</t>
  </si>
  <si>
    <t>Cumin seed</t>
  </si>
  <si>
    <t>Dill seed</t>
  </si>
  <si>
    <t>Fennel seed</t>
  </si>
  <si>
    <t>Fenugreek</t>
  </si>
  <si>
    <t>Nutmeg</t>
  </si>
  <si>
    <t>(ii) Fruits and berries</t>
  </si>
  <si>
    <t>Spices (fruits and berries)</t>
  </si>
  <si>
    <t xml:space="preserve">Allspice </t>
  </si>
  <si>
    <t>Anise pepper (Japan pepper)</t>
  </si>
  <si>
    <t xml:space="preserve">Caraway </t>
  </si>
  <si>
    <t>Cardamom</t>
  </si>
  <si>
    <t>Juniper berries</t>
  </si>
  <si>
    <t xml:space="preserve">Pepper, black and white </t>
  </si>
  <si>
    <t>Vanilla pods</t>
  </si>
  <si>
    <t xml:space="preserve">Tamarind </t>
  </si>
  <si>
    <t>TH</t>
  </si>
  <si>
    <t>(iii) Bark</t>
  </si>
  <si>
    <t>Spices (bark)</t>
  </si>
  <si>
    <t>Cinnamon</t>
  </si>
  <si>
    <t>(iv) Roots or rhizome</t>
  </si>
  <si>
    <t>Spices (roots or rhizome)</t>
  </si>
  <si>
    <t>Liquorice</t>
  </si>
  <si>
    <t xml:space="preserve">Ginger </t>
  </si>
  <si>
    <t>Turmeric (Curcuma)</t>
  </si>
  <si>
    <t>Horse-radish</t>
  </si>
  <si>
    <t>(v) Buds</t>
  </si>
  <si>
    <t>Spices (buds)</t>
  </si>
  <si>
    <t>Cloves</t>
  </si>
  <si>
    <t>Capers</t>
  </si>
  <si>
    <t>(vi) Flower stigma</t>
  </si>
  <si>
    <t>Spices (flower stigma)</t>
  </si>
  <si>
    <t xml:space="preserve">Saffron </t>
  </si>
  <si>
    <t>(vii) Aril</t>
  </si>
  <si>
    <t>Spices (aril)</t>
  </si>
  <si>
    <t>Mace</t>
  </si>
  <si>
    <t>9. SUGAR PLANTS</t>
  </si>
  <si>
    <t>SUGAR PLANTS</t>
  </si>
  <si>
    <t>Sugar beet (root)</t>
  </si>
  <si>
    <t>Sugar cane</t>
  </si>
  <si>
    <t>Chicory roots</t>
  </si>
  <si>
    <t>10. PRODUCTS OF ANIMAL ORIGIN-TERRESTRIAL ANIMALS</t>
  </si>
  <si>
    <t>PRODUCTS OF ANIMAL ORIGIN-TERRESTRIAL ANIMALS</t>
  </si>
  <si>
    <t>(i) Meat, preparations of meat, offals, blood, animal fats fresh chilled or frozen, salted, in brine, dried or smoked or processed as flours or meals; other processed products such as sausages and food preparations based on these</t>
  </si>
  <si>
    <t>Meat, preparations of meat, offals, blood, animal fats fresh chilled or frozen, salted, in brine, dried or smoked or processed as flours or meals; other processed products such as sausages and food preparations based on these</t>
  </si>
  <si>
    <t xml:space="preserve">(a)     Swine </t>
  </si>
  <si>
    <t xml:space="preserve">Swine </t>
  </si>
  <si>
    <t>Swine: muscle</t>
  </si>
  <si>
    <t>Swine: Fat free of lean meat</t>
  </si>
  <si>
    <t>Swine: Liver</t>
  </si>
  <si>
    <t>Swine: Kidney</t>
  </si>
  <si>
    <t>Swine: Edible offal</t>
  </si>
  <si>
    <t>(b)     Bovine</t>
  </si>
  <si>
    <t>Bovine</t>
  </si>
  <si>
    <t>Bovine: muscle</t>
  </si>
  <si>
    <t>Bovine: Fat</t>
  </si>
  <si>
    <t>Bovine: Liver</t>
  </si>
  <si>
    <t>Bovine: Kidney</t>
  </si>
  <si>
    <t>Bovine: Edible offal</t>
  </si>
  <si>
    <t>(c)     Sheep</t>
  </si>
  <si>
    <t>Sheep</t>
  </si>
  <si>
    <t>Sheep: muscle</t>
  </si>
  <si>
    <t>Sheep: Fat</t>
  </si>
  <si>
    <t>Sheep: Liver</t>
  </si>
  <si>
    <t>Sheep: Kidney</t>
  </si>
  <si>
    <t>Sheep: Edible offal</t>
  </si>
  <si>
    <t xml:space="preserve">(d)     Goat </t>
  </si>
  <si>
    <t xml:space="preserve">Goat </t>
  </si>
  <si>
    <t>Goat: muscle</t>
  </si>
  <si>
    <t>Goat: Fat</t>
  </si>
  <si>
    <t>Goat: Liver</t>
  </si>
  <si>
    <t>Goat: Kidney</t>
  </si>
  <si>
    <t>Goat: Edible offal</t>
  </si>
  <si>
    <t>(e)    Horses, asses, mules or hinnies</t>
  </si>
  <si>
    <t>Horses, asses, mules or hinnies</t>
  </si>
  <si>
    <t>Equine: muscle</t>
  </si>
  <si>
    <t>Equine: Fat tissue</t>
  </si>
  <si>
    <t>Equine: Liver</t>
  </si>
  <si>
    <t>Equine: Kidney</t>
  </si>
  <si>
    <t>Equine: Edible offals (other than liver and kidney)</t>
  </si>
  <si>
    <t>(f)     Poultry -chicken, geese, duck, turkey and Guinea fowl-, ostrich, pigeon</t>
  </si>
  <si>
    <t>Poultry -chicken, geese, duck, turkey and Guinea fowl-, ostrich, pigeon</t>
  </si>
  <si>
    <t>Poultry: muscle</t>
  </si>
  <si>
    <t>Poultry: Fat</t>
  </si>
  <si>
    <t>Poultry: Liver</t>
  </si>
  <si>
    <t>Poultry: Kidney</t>
  </si>
  <si>
    <t>Poultry: Edible offal</t>
  </si>
  <si>
    <t>(g)     Other farm animals</t>
  </si>
  <si>
    <t>Other farm animals</t>
  </si>
  <si>
    <r>
      <t xml:space="preserve"> Other farm animals: </t>
    </r>
    <r>
      <rPr>
        <u/>
        <sz val="10"/>
        <rFont val="Arial"/>
        <family val="2"/>
      </rPr>
      <t>Meat</t>
    </r>
  </si>
  <si>
    <t xml:space="preserve"> Other farm animals: Fat</t>
  </si>
  <si>
    <t xml:space="preserve"> Other farm animals: Liver</t>
  </si>
  <si>
    <t xml:space="preserve"> Other farm animals: Kidney</t>
  </si>
  <si>
    <t xml:space="preserve"> Other farm animals: Edible offal</t>
  </si>
  <si>
    <t>(ii) Milk and cream, not concentrated, nor containing added sugar or sweetening matter, butter and other fats derived from milk, cheese and curd</t>
  </si>
  <si>
    <t>Milk and cream, not concentrated, nor containing added sugar or sweetening matter, butter and other fats derived from milk, cheese and curd</t>
  </si>
  <si>
    <t>Milk (cattle)</t>
  </si>
  <si>
    <t>Milk and milk products: Sheep</t>
  </si>
  <si>
    <t>Milk and milk products: Goat</t>
  </si>
  <si>
    <t xml:space="preserve">Milk and milk products: Horse </t>
  </si>
  <si>
    <t>(iii) Birds’ eggs, fresh preserved or cooked; Shelled eggs  and egg yolks fresh, dried, cooked by steaming or boiling in water, moulded, frozen or otherwise preserved whether or not containing added sugar or sweetening matter</t>
  </si>
  <si>
    <t>Birds’ eggs</t>
  </si>
  <si>
    <t xml:space="preserve">Eggs: Chicken </t>
  </si>
  <si>
    <t>Eggs: Duck</t>
  </si>
  <si>
    <t>Eggs: Goose</t>
  </si>
  <si>
    <t xml:space="preserve">Eggs: Quail </t>
  </si>
  <si>
    <t>(iv) Honey</t>
  </si>
  <si>
    <t>Honey</t>
  </si>
  <si>
    <t xml:space="preserve">(v) Amphibians and reptiles </t>
  </si>
  <si>
    <t xml:space="preserve">Amphibians and reptiles </t>
  </si>
  <si>
    <t>(vi) Snails</t>
  </si>
  <si>
    <t>Snails</t>
  </si>
  <si>
    <t>(vii) Other terrestrial animal products</t>
  </si>
  <si>
    <t>Other terrestrial animal products</t>
  </si>
  <si>
    <t>Code no. (1)</t>
  </si>
  <si>
    <t>Examples of individual products within the groups to which the MRLs apply</t>
  </si>
  <si>
    <t>HRM</t>
  </si>
  <si>
    <t>DE child</t>
  </si>
  <si>
    <t>Orange</t>
  </si>
  <si>
    <t>UK infant</t>
  </si>
  <si>
    <t>UK toddler</t>
  </si>
  <si>
    <t>NL toddler</t>
  </si>
  <si>
    <t>IE child</t>
  </si>
  <si>
    <t>UK 4-6 years</t>
  </si>
  <si>
    <t>NL child</t>
  </si>
  <si>
    <t>BE toddlers</t>
  </si>
  <si>
    <t>ES child</t>
  </si>
  <si>
    <t>DK child</t>
  </si>
  <si>
    <t>FI child 3 years</t>
  </si>
  <si>
    <t>Wine grapes</t>
  </si>
  <si>
    <t>UK 7-10 years</t>
  </si>
  <si>
    <t>IT child</t>
  </si>
  <si>
    <t>Kiwi</t>
  </si>
  <si>
    <t>95th percentile</t>
  </si>
  <si>
    <t>UK 11-14 years</t>
  </si>
  <si>
    <t>CZ 4-6 yrs</t>
  </si>
  <si>
    <t>Peppers</t>
  </si>
  <si>
    <t>Leaves and sprouts of Brassica spp</t>
  </si>
  <si>
    <t>Vine leaves (grape leaves)</t>
  </si>
  <si>
    <t>Witloof</t>
  </si>
  <si>
    <t>Herbs</t>
  </si>
  <si>
    <t>CZ 7-10 yrs</t>
  </si>
  <si>
    <t>CZ 11-14 yrs</t>
  </si>
  <si>
    <t>FR 11-14 years</t>
  </si>
  <si>
    <t xml:space="preserve">default </t>
  </si>
  <si>
    <t>Tea (dried leaves and stalks, fermented or otherwise of Camellia sinensis)</t>
  </si>
  <si>
    <t>FR 7-10 years</t>
  </si>
  <si>
    <t>Horse: muscle</t>
  </si>
  <si>
    <t>Horse: Fat</t>
  </si>
  <si>
    <t>Horse: Liver</t>
  </si>
  <si>
    <t>Horse: Kidney</t>
  </si>
  <si>
    <t>Horse: Edible offal</t>
  </si>
  <si>
    <t xml:space="preserve"> Other farm animals: Meat</t>
  </si>
  <si>
    <t>alternative ARfD (PF)</t>
  </si>
  <si>
    <t>ARfD for calculation</t>
  </si>
  <si>
    <t xml:space="preserve"> </t>
  </si>
  <si>
    <t>Substance_RF</t>
  </si>
  <si>
    <t>Crops included in co-ordinated monitoring programme</t>
  </si>
  <si>
    <t>EC MRL
mg/kg</t>
  </si>
  <si>
    <t>No of samples analysed</t>
  </si>
  <si>
    <t>No of samples with detectable residues (above RL, below the MRL)</t>
  </si>
  <si>
    <t>No of samples with residues above the MRL</t>
  </si>
  <si>
    <t>No. of ARfD exceedances</t>
  </si>
  <si>
    <t>Highest residue measured HRM
mg/kg</t>
  </si>
  <si>
    <t>diet adult</t>
  </si>
  <si>
    <t>diet children</t>
  </si>
  <si>
    <t>Mandarins</t>
  </si>
  <si>
    <t>Strawberries</t>
  </si>
  <si>
    <t>Aubergines</t>
  </si>
  <si>
    <r>
      <t xml:space="preserve">Herbal infusions </t>
    </r>
    <r>
      <rPr>
        <i/>
        <sz val="9"/>
        <rFont val="Arial"/>
        <family val="2"/>
      </rPr>
      <t>(dried)</t>
    </r>
  </si>
  <si>
    <t>Carob (st johns bread)</t>
  </si>
  <si>
    <t>Swine: meat</t>
  </si>
  <si>
    <t>Bovine: Meat</t>
  </si>
  <si>
    <t>Sheep: Meat</t>
  </si>
  <si>
    <t>Goat: Meat</t>
  </si>
  <si>
    <t>Horse: Meat</t>
  </si>
  <si>
    <t>Poultry: Meat</t>
  </si>
  <si>
    <t>.</t>
  </si>
  <si>
    <t>Pesticide</t>
  </si>
  <si>
    <t>CommodityID</t>
  </si>
  <si>
    <t>CommodityName</t>
  </si>
  <si>
    <t>MRL</t>
  </si>
  <si>
    <t>Total number of samples</t>
  </si>
  <si>
    <t>Number of samples between LOQ and MRL</t>
  </si>
  <si>
    <t>Number of samples above MRL</t>
  </si>
  <si>
    <t>MAX_of_HighestResidue</t>
  </si>
  <si>
    <t>ThresholdResidue</t>
  </si>
  <si>
    <t>NoAboveThreshold</t>
  </si>
  <si>
    <t>ARfD</t>
  </si>
  <si>
    <t>sorting pesticide</t>
  </si>
  <si>
    <t>sorting product</t>
  </si>
  <si>
    <t>final sorting</t>
  </si>
  <si>
    <t>HR&gt;threshol</t>
  </si>
  <si>
    <t>Number of sampels with residues &gt;LOQ</t>
  </si>
  <si>
    <t>P0110020A</t>
  </si>
  <si>
    <t>P0130020A</t>
  </si>
  <si>
    <t>P0162010A</t>
  </si>
  <si>
    <t>P0211000A</t>
  </si>
  <si>
    <t>P0213020A</t>
  </si>
  <si>
    <t>P0220020A</t>
  </si>
  <si>
    <t>P0241020A</t>
  </si>
  <si>
    <t>P0300010A</t>
  </si>
  <si>
    <t>P0500060A</t>
  </si>
  <si>
    <t>P0500070A</t>
  </si>
  <si>
    <t>P1013020A</t>
  </si>
  <si>
    <t>P1016020A</t>
  </si>
  <si>
    <t>including PF</t>
  </si>
  <si>
    <t>Lower bound calculation</t>
  </si>
  <si>
    <t>Monitoring year:</t>
  </si>
  <si>
    <t>Upper bound calculation</t>
  </si>
  <si>
    <t>To be analysed in plant (P) or animal (A) products</t>
  </si>
  <si>
    <t>Toxicological end points</t>
  </si>
  <si>
    <t>ADI (mg/kg bw/day):</t>
  </si>
  <si>
    <t>ARfD (mg/kg bw):</t>
  </si>
  <si>
    <t>Source of ADI:</t>
  </si>
  <si>
    <t>Source of ARfD:</t>
  </si>
  <si>
    <t>Year of evaluation:</t>
  </si>
  <si>
    <t>Chronic risk assessment</t>
  </si>
  <si>
    <t xml:space="preserve">                     Exposure (range) in % of ADI
                        minimum - maximum</t>
  </si>
  <si>
    <t>No of diets exceeding ADI:</t>
  </si>
  <si>
    <t xml:space="preserve">Highest calculated exposure in % of ADI </t>
  </si>
  <si>
    <t>Top 12 diets</t>
  </si>
  <si>
    <t>Highest contributor to MS diet 
(in % of ADI)</t>
  </si>
  <si>
    <t>Commodity / 
group of commodities</t>
  </si>
  <si>
    <t>2nd contributor to MS diet 
(in % of ADI)</t>
  </si>
  <si>
    <t>3rd contributor to MS diet 
(in % of ADI)</t>
  </si>
  <si>
    <t xml:space="preserve">Acute risk assessment </t>
  </si>
  <si>
    <t xml:space="preserve">For each commodity the calculation is based on the highest reported MS consumption per kg bw and the corresponding unit weight from the MS with the critical consumption. If no data on the unit weight was available from that MS an average European unit weight was used for the IESTI calculation. </t>
  </si>
  <si>
    <r>
      <t xml:space="preserve">Commodity
</t>
    </r>
    <r>
      <rPr>
        <b/>
        <vertAlign val="superscript"/>
        <sz val="10"/>
        <color indexed="9"/>
        <rFont val="Arial"/>
        <family val="2"/>
      </rPr>
      <t>a)</t>
    </r>
  </si>
  <si>
    <r>
      <t xml:space="preserve">MRL
</t>
    </r>
    <r>
      <rPr>
        <b/>
        <vertAlign val="superscript"/>
        <sz val="10"/>
        <color indexed="9"/>
        <rFont val="Arial"/>
        <family val="2"/>
      </rPr>
      <t>b)</t>
    </r>
  </si>
  <si>
    <r>
      <t xml:space="preserve">Total no of samples analysed 
</t>
    </r>
    <r>
      <rPr>
        <vertAlign val="superscript"/>
        <sz val="10"/>
        <color indexed="9"/>
        <rFont val="Arial"/>
        <family val="2"/>
      </rPr>
      <t>c)</t>
    </r>
  </si>
  <si>
    <r>
      <t xml:space="preserve">No of samples exceeding the MRL
</t>
    </r>
    <r>
      <rPr>
        <vertAlign val="superscript"/>
        <sz val="10"/>
        <color indexed="9"/>
        <rFont val="Arial"/>
        <family val="2"/>
      </rPr>
      <t>c)</t>
    </r>
  </si>
  <si>
    <t>Highest residue measured
(HRM)
mg/kg</t>
  </si>
  <si>
    <t>Most critical diet</t>
  </si>
  <si>
    <t>Comment</t>
  </si>
  <si>
    <t>ProdCode</t>
  </si>
  <si>
    <t>P0100000A</t>
  </si>
  <si>
    <t>FRUIT (FRESH OR FROZEN)</t>
  </si>
  <si>
    <t>P0110000A</t>
  </si>
  <si>
    <t>P0110010A</t>
  </si>
  <si>
    <t>P0110030A</t>
  </si>
  <si>
    <t>P0110040A</t>
  </si>
  <si>
    <t>P0110050A</t>
  </si>
  <si>
    <t>P0110990A</t>
  </si>
  <si>
    <t>Other citrus fruit</t>
  </si>
  <si>
    <t>P0120000A</t>
  </si>
  <si>
    <t>P0120010A</t>
  </si>
  <si>
    <t>P0120020A</t>
  </si>
  <si>
    <t>P0120030A</t>
  </si>
  <si>
    <t>P0120040A</t>
  </si>
  <si>
    <t>P0120050A</t>
  </si>
  <si>
    <t>P0120060A</t>
  </si>
  <si>
    <t>P0120070A</t>
  </si>
  <si>
    <t>P0120080A</t>
  </si>
  <si>
    <t>P0120090A</t>
  </si>
  <si>
    <t>P0120100A</t>
  </si>
  <si>
    <t>P0120110A</t>
  </si>
  <si>
    <t>P0120990A</t>
  </si>
  <si>
    <t>Other tree nuts</t>
  </si>
  <si>
    <t>P0130000A</t>
  </si>
  <si>
    <t>P0130010A</t>
  </si>
  <si>
    <t>P0130030A</t>
  </si>
  <si>
    <t>P0130040A</t>
  </si>
  <si>
    <t>P0130050A</t>
  </si>
  <si>
    <t>P0130990A</t>
  </si>
  <si>
    <t>Other pome fruit</t>
  </si>
  <si>
    <t>P0140000A</t>
  </si>
  <si>
    <t>P0140010A</t>
  </si>
  <si>
    <t>P0140020A</t>
  </si>
  <si>
    <t>P0140030A</t>
  </si>
  <si>
    <t>P0140040A</t>
  </si>
  <si>
    <t>P0140990A</t>
  </si>
  <si>
    <t>Other stone fruit</t>
  </si>
  <si>
    <t>P0150000A</t>
  </si>
  <si>
    <t>P0151000A</t>
  </si>
  <si>
    <t>P0151010A</t>
  </si>
  <si>
    <t>P0151020A</t>
  </si>
  <si>
    <t>P0152000A</t>
  </si>
  <si>
    <t>P0153000A</t>
  </si>
  <si>
    <t>P0153010A</t>
  </si>
  <si>
    <t>P0153020A</t>
  </si>
  <si>
    <t>P0153030A</t>
  </si>
  <si>
    <t>P0153990A</t>
  </si>
  <si>
    <t>Other cane fruit</t>
  </si>
  <si>
    <t>P0154000A</t>
  </si>
  <si>
    <t>P0154010A</t>
  </si>
  <si>
    <t>P0154020A</t>
  </si>
  <si>
    <t>P0154030A</t>
  </si>
  <si>
    <t>P0154040A</t>
  </si>
  <si>
    <t>P0154050A</t>
  </si>
  <si>
    <t>P0154060A</t>
  </si>
  <si>
    <t>P0154070A</t>
  </si>
  <si>
    <t>P0154080A</t>
  </si>
  <si>
    <t>P0154990A</t>
  </si>
  <si>
    <t xml:space="preserve">Other other small fruit &amp; berries </t>
  </si>
  <si>
    <t>P0160000A</t>
  </si>
  <si>
    <t>P0161000A</t>
  </si>
  <si>
    <t>P0161010A</t>
  </si>
  <si>
    <t>P0161020A</t>
  </si>
  <si>
    <t>P0161030A</t>
  </si>
  <si>
    <t>P0161040A</t>
  </si>
  <si>
    <t>P0161050A</t>
  </si>
  <si>
    <t>P0161060A</t>
  </si>
  <si>
    <t>P0161070A</t>
  </si>
  <si>
    <t>P0161990A</t>
  </si>
  <si>
    <t>Other miscellaneous fruit (edible peel)</t>
  </si>
  <si>
    <t>P0162000A</t>
  </si>
  <si>
    <t>Miscellaneous fruit (inedible peel,
small)</t>
  </si>
  <si>
    <t>P0162020A</t>
  </si>
  <si>
    <t>P0162030A</t>
  </si>
  <si>
    <t>P0162040A</t>
  </si>
  <si>
    <t>P0162050A</t>
  </si>
  <si>
    <t>P0162060A</t>
  </si>
  <si>
    <t>P0162990A</t>
  </si>
  <si>
    <t>Other miscellaneous fruit (inedible peel, small)</t>
  </si>
  <si>
    <t>P0163000A</t>
  </si>
  <si>
    <t>Miscellaneous fruit (inedible peel,
large)</t>
  </si>
  <si>
    <t>P0163010A</t>
  </si>
  <si>
    <t>P0163020A</t>
  </si>
  <si>
    <t>P0163030A</t>
  </si>
  <si>
    <t>P0163040A</t>
  </si>
  <si>
    <t>P0163050A</t>
  </si>
  <si>
    <t>P0163060A</t>
  </si>
  <si>
    <t>P0163070A</t>
  </si>
  <si>
    <t>P0163080A</t>
  </si>
  <si>
    <t>P0163090A</t>
  </si>
  <si>
    <t>P0163100A</t>
  </si>
  <si>
    <t>P0163110A</t>
  </si>
  <si>
    <t>P0163990A</t>
  </si>
  <si>
    <t>Other miscallaneous fruit (inedible peel, large)</t>
  </si>
  <si>
    <t>P0200000A</t>
  </si>
  <si>
    <t xml:space="preserve">VEGETABLES 
FRESH OR FROZEN </t>
  </si>
  <si>
    <t>P0210000A</t>
  </si>
  <si>
    <t>Root and tuber vegetables
incl. potaotes)</t>
  </si>
  <si>
    <t>P0212000A</t>
  </si>
  <si>
    <t>P0212010A</t>
  </si>
  <si>
    <t>P0212020A</t>
  </si>
  <si>
    <t>P0212030A</t>
  </si>
  <si>
    <t>P0212040A</t>
  </si>
  <si>
    <t>P0212990A</t>
  </si>
  <si>
    <t>Other tropical root and tuber vegetables</t>
  </si>
  <si>
    <t>P0213000A</t>
  </si>
  <si>
    <t>Other root and tuber vegetables
except sugar beet</t>
  </si>
  <si>
    <t>P0213010A</t>
  </si>
  <si>
    <t>P0213030A</t>
  </si>
  <si>
    <t>P0213040A</t>
  </si>
  <si>
    <t>P0213050A</t>
  </si>
  <si>
    <t>P0213060A</t>
  </si>
  <si>
    <t>P0213070A</t>
  </si>
  <si>
    <t>P0213080A</t>
  </si>
  <si>
    <t>P0213090A</t>
  </si>
  <si>
    <t>P0213100A</t>
  </si>
  <si>
    <t>P0213110A</t>
  </si>
  <si>
    <t>P0213990A</t>
  </si>
  <si>
    <t xml:space="preserve">Other other root and tuber vegetables </t>
  </si>
  <si>
    <t>P0220000A</t>
  </si>
  <si>
    <t>P0220010A</t>
  </si>
  <si>
    <t>P0220030A</t>
  </si>
  <si>
    <t>P0220040A</t>
  </si>
  <si>
    <t>P0220990A</t>
  </si>
  <si>
    <t>Other bulb vegetables</t>
  </si>
  <si>
    <t>P0230000A</t>
  </si>
  <si>
    <t>P0231000A</t>
  </si>
  <si>
    <t>P0231010A</t>
  </si>
  <si>
    <t>P0231020A</t>
  </si>
  <si>
    <t>P0231030A</t>
  </si>
  <si>
    <t>P0231040A</t>
  </si>
  <si>
    <t>P0231990A</t>
  </si>
  <si>
    <t>Other solanacea</t>
  </si>
  <si>
    <t>P0232000A</t>
  </si>
  <si>
    <t>P0232010A</t>
  </si>
  <si>
    <t>P0232020A</t>
  </si>
  <si>
    <t>P0232030A</t>
  </si>
  <si>
    <t>P0232990A</t>
  </si>
  <si>
    <t>Other cucurbits - edible peel</t>
  </si>
  <si>
    <t>P0233000A</t>
  </si>
  <si>
    <t>Cucurbits - inedible peel</t>
  </si>
  <si>
    <t>P0233010A</t>
  </si>
  <si>
    <t>P0233020A</t>
  </si>
  <si>
    <t>P0233030A</t>
  </si>
  <si>
    <t>P0233990A</t>
  </si>
  <si>
    <t>Other cucurbits - inedible peel</t>
  </si>
  <si>
    <t>P0234000A</t>
  </si>
  <si>
    <t>P0239000A</t>
  </si>
  <si>
    <t>P0240000A</t>
  </si>
  <si>
    <t>P0241000A</t>
  </si>
  <si>
    <t>P0241010A</t>
  </si>
  <si>
    <t>P0241990A</t>
  </si>
  <si>
    <t>Other flowering brassica</t>
  </si>
  <si>
    <t>P0242000A</t>
  </si>
  <si>
    <t>P0242010A</t>
  </si>
  <si>
    <t>P0242020A</t>
  </si>
  <si>
    <t>P0242990A</t>
  </si>
  <si>
    <t>Other head brassica</t>
  </si>
  <si>
    <t>P0243000A</t>
  </si>
  <si>
    <t>P0243010A</t>
  </si>
  <si>
    <t>P0243020A</t>
  </si>
  <si>
    <t>P0243990A</t>
  </si>
  <si>
    <t>Other leafy brassica</t>
  </si>
  <si>
    <t>P0244000A</t>
  </si>
  <si>
    <t>P0250000A</t>
  </si>
  <si>
    <t>P0251000A</t>
  </si>
  <si>
    <t>Lettuce and other salad plants 
including Brassicacea</t>
  </si>
  <si>
    <t>P0251010A</t>
  </si>
  <si>
    <t>P0251020A</t>
  </si>
  <si>
    <t>P0251030A</t>
  </si>
  <si>
    <t>P0251040A</t>
  </si>
  <si>
    <t>P0251050A</t>
  </si>
  <si>
    <t>P0251060A</t>
  </si>
  <si>
    <t>P0251070A</t>
  </si>
  <si>
    <t>P0251080A</t>
  </si>
  <si>
    <t>P0251990A</t>
  </si>
  <si>
    <t>Other lettuce and other salad plants</t>
  </si>
  <si>
    <t>P0252000A</t>
  </si>
  <si>
    <t>P0252010A</t>
  </si>
  <si>
    <t>P0252020A</t>
  </si>
  <si>
    <t>P0252030A</t>
  </si>
  <si>
    <t>P0252990A</t>
  </si>
  <si>
    <t>Other spinach and similar</t>
  </si>
  <si>
    <t>P0253000A</t>
  </si>
  <si>
    <t>P0254000A</t>
  </si>
  <si>
    <t>P0255000A</t>
  </si>
  <si>
    <t>P0256000A</t>
  </si>
  <si>
    <t>P0256010A</t>
  </si>
  <si>
    <t>P0256020A</t>
  </si>
  <si>
    <t>P0256030A</t>
  </si>
  <si>
    <t>P0256040A</t>
  </si>
  <si>
    <t>P0256050A</t>
  </si>
  <si>
    <t>P0256060A</t>
  </si>
  <si>
    <t>P0256070A</t>
  </si>
  <si>
    <t>P0256080A</t>
  </si>
  <si>
    <t>P0256090A</t>
  </si>
  <si>
    <t>P0256100A</t>
  </si>
  <si>
    <t>P0256990A</t>
  </si>
  <si>
    <t>Other herbs</t>
  </si>
  <si>
    <t>P0260000A</t>
  </si>
  <si>
    <t>P0260010A</t>
  </si>
  <si>
    <t>P0260020A</t>
  </si>
  <si>
    <t>P0260030A</t>
  </si>
  <si>
    <t>P0260040A</t>
  </si>
  <si>
    <t>P0260050A</t>
  </si>
  <si>
    <t>Lentils (fresh)</t>
  </si>
  <si>
    <t>P0260990A</t>
  </si>
  <si>
    <t>Other legume vegetables (fresh)</t>
  </si>
  <si>
    <t>P0270000A</t>
  </si>
  <si>
    <t>P0270010A</t>
  </si>
  <si>
    <t>P0270020A</t>
  </si>
  <si>
    <t>P0270030A</t>
  </si>
  <si>
    <t>P0270040A</t>
  </si>
  <si>
    <t>P0270050A</t>
  </si>
  <si>
    <t>P0270060A</t>
  </si>
  <si>
    <t>P0270070A</t>
  </si>
  <si>
    <t>P0270080A</t>
  </si>
  <si>
    <t>P0270090A</t>
  </si>
  <si>
    <t>P0270990A</t>
  </si>
  <si>
    <t>Other stem vegetables</t>
  </si>
  <si>
    <t>P0280000A</t>
  </si>
  <si>
    <t>P0280010A</t>
  </si>
  <si>
    <t>P0280020A</t>
  </si>
  <si>
    <t>P0280990A</t>
  </si>
  <si>
    <t>Other fungi</t>
  </si>
  <si>
    <t>P0290000A</t>
  </si>
  <si>
    <t>P0300000A</t>
  </si>
  <si>
    <t>P0300020A</t>
  </si>
  <si>
    <t>P0300030A</t>
  </si>
  <si>
    <t>P0300040A</t>
  </si>
  <si>
    <t>P0300990A</t>
  </si>
  <si>
    <t>Other pulses, dry</t>
  </si>
  <si>
    <t>P0400000A</t>
  </si>
  <si>
    <t>P0401000A</t>
  </si>
  <si>
    <t>P0401010A</t>
  </si>
  <si>
    <t>P0401020A</t>
  </si>
  <si>
    <t>P0401030A</t>
  </si>
  <si>
    <t>P0401040A</t>
  </si>
  <si>
    <t>P0401050A</t>
  </si>
  <si>
    <t>P0401060A</t>
  </si>
  <si>
    <t>P0401070A</t>
  </si>
  <si>
    <t>P0401080A</t>
  </si>
  <si>
    <t>P0401090A</t>
  </si>
  <si>
    <t>P0401100A</t>
  </si>
  <si>
    <t>P0401110A</t>
  </si>
  <si>
    <t>P0401120A</t>
  </si>
  <si>
    <t>P0401130A</t>
  </si>
  <si>
    <t>P0401140A</t>
  </si>
  <si>
    <t>P0401150A</t>
  </si>
  <si>
    <t>P0401990A</t>
  </si>
  <si>
    <t>Other oilseeds</t>
  </si>
  <si>
    <t>P0402000A</t>
  </si>
  <si>
    <t>P0402010A</t>
  </si>
  <si>
    <t>P0402020A</t>
  </si>
  <si>
    <t>P0402030A</t>
  </si>
  <si>
    <t>P0402040A</t>
  </si>
  <si>
    <t>P0402990A</t>
  </si>
  <si>
    <t>Other oilfruit</t>
  </si>
  <si>
    <t>P0500000A</t>
  </si>
  <si>
    <t>P0500010A</t>
  </si>
  <si>
    <t>P0500020A</t>
  </si>
  <si>
    <t>P0500030A</t>
  </si>
  <si>
    <t>P0500040A</t>
  </si>
  <si>
    <t>P0500050A</t>
  </si>
  <si>
    <t>P0500080A</t>
  </si>
  <si>
    <t>P0500090A</t>
  </si>
  <si>
    <t>P0500990A</t>
  </si>
  <si>
    <t>Other cereal</t>
  </si>
  <si>
    <t>P0600000A</t>
  </si>
  <si>
    <t>TEA, COFFEE, 
HERBAL INFUSIONS AND COCOA</t>
  </si>
  <si>
    <t>P0610000A</t>
  </si>
  <si>
    <r>
      <t xml:space="preserve">Tea </t>
    </r>
    <r>
      <rPr>
        <i/>
        <sz val="9"/>
        <rFont val="Arial"/>
        <family val="2"/>
      </rPr>
      <t>(dried leaves and stalks, 
fermented or otherwise of</t>
    </r>
    <r>
      <rPr>
        <sz val="9"/>
        <rFont val="Arial"/>
        <family val="2"/>
      </rPr>
      <t xml:space="preserve"> </t>
    </r>
    <r>
      <rPr>
        <i/>
        <sz val="9"/>
        <rFont val="Arial"/>
        <family val="2"/>
      </rPr>
      <t>Camellia sinensis</t>
    </r>
    <r>
      <rPr>
        <sz val="9"/>
        <rFont val="Arial"/>
        <family val="2"/>
      </rPr>
      <t>)</t>
    </r>
  </si>
  <si>
    <t>P0620000A</t>
  </si>
  <si>
    <t>P0630000A</t>
  </si>
  <si>
    <t>P0631000A</t>
  </si>
  <si>
    <t>P0631010A</t>
  </si>
  <si>
    <t>P0631020A</t>
  </si>
  <si>
    <t>P0631030A</t>
  </si>
  <si>
    <t>P0631040A</t>
  </si>
  <si>
    <t>P0631050A</t>
  </si>
  <si>
    <t>P0631990A</t>
  </si>
  <si>
    <t>Other herbal infusions (dried flowers)</t>
  </si>
  <si>
    <t>P0632000A</t>
  </si>
  <si>
    <t>P0632010A</t>
  </si>
  <si>
    <t>P0632020A</t>
  </si>
  <si>
    <t>P0632030A</t>
  </si>
  <si>
    <t>P0632990A</t>
  </si>
  <si>
    <t>Other herbal infusions (dried leaves)</t>
  </si>
  <si>
    <t>P0633000A</t>
  </si>
  <si>
    <t>P0633010A</t>
  </si>
  <si>
    <t>P0633020A</t>
  </si>
  <si>
    <t>P0633990A</t>
  </si>
  <si>
    <t>Other herbal infusions (dried roots)</t>
  </si>
  <si>
    <t>P0639000A</t>
  </si>
  <si>
    <t>Herbal infusions 
(other herbal infusions)</t>
  </si>
  <si>
    <t>P0640000A</t>
  </si>
  <si>
    <t>P0650000A</t>
  </si>
  <si>
    <t>P0700000A</t>
  </si>
  <si>
    <r>
      <t xml:space="preserve"> HOPS </t>
    </r>
    <r>
      <rPr>
        <i/>
        <sz val="9"/>
        <rFont val="Arial"/>
        <family val="2"/>
      </rPr>
      <t>(dried)</t>
    </r>
    <r>
      <rPr>
        <sz val="9"/>
        <rFont val="Arial"/>
        <family val="2"/>
      </rPr>
      <t>, 
including hop pellets and unconcentrated powder</t>
    </r>
  </si>
  <si>
    <t>P0800000A</t>
  </si>
  <si>
    <t>P0810000A</t>
  </si>
  <si>
    <t>P0810010A</t>
  </si>
  <si>
    <t>P0810020A</t>
  </si>
  <si>
    <t>P0810030A</t>
  </si>
  <si>
    <t>P0810040A</t>
  </si>
  <si>
    <t>P0810050A</t>
  </si>
  <si>
    <t>P0810060A</t>
  </si>
  <si>
    <t>P0810070A</t>
  </si>
  <si>
    <t>P0810080A</t>
  </si>
  <si>
    <t>P0810090A</t>
  </si>
  <si>
    <t>P0810990A</t>
  </si>
  <si>
    <t>Other spices (seeds)</t>
  </si>
  <si>
    <t>P0820000A</t>
  </si>
  <si>
    <t>P0820010A</t>
  </si>
  <si>
    <t>P0820020A</t>
  </si>
  <si>
    <t>P0820030A</t>
  </si>
  <si>
    <t>P0820040A</t>
  </si>
  <si>
    <t>P0820050A</t>
  </si>
  <si>
    <t>P0820060A</t>
  </si>
  <si>
    <t>P0820070A</t>
  </si>
  <si>
    <t>P0820080A</t>
  </si>
  <si>
    <t>P0820990A</t>
  </si>
  <si>
    <t>Other spices (fruit and berries)</t>
  </si>
  <si>
    <t>P0830000A</t>
  </si>
  <si>
    <t>P0830010A</t>
  </si>
  <si>
    <t>P0830990A</t>
  </si>
  <si>
    <t>Other spices (bark)</t>
  </si>
  <si>
    <t>P0840000A</t>
  </si>
  <si>
    <t>P0840010A</t>
  </si>
  <si>
    <t>P0840020A</t>
  </si>
  <si>
    <t>P0840030A</t>
  </si>
  <si>
    <t>P0840040A</t>
  </si>
  <si>
    <t>Horseradish, root spices</t>
  </si>
  <si>
    <t>P0840990A</t>
  </si>
  <si>
    <t>Other spices (roots)</t>
  </si>
  <si>
    <t>P0850000A</t>
  </si>
  <si>
    <t>P0850010A</t>
  </si>
  <si>
    <t>P0850020A</t>
  </si>
  <si>
    <t>P0850990A</t>
  </si>
  <si>
    <t>Other spices (buds)</t>
  </si>
  <si>
    <t>P0860000A</t>
  </si>
  <si>
    <t>P0860010A</t>
  </si>
  <si>
    <t>P0860990A</t>
  </si>
  <si>
    <t>Other spices (flower stigma)</t>
  </si>
  <si>
    <t>P0870000A</t>
  </si>
  <si>
    <t>P0870010A</t>
  </si>
  <si>
    <t>P0870990A</t>
  </si>
  <si>
    <t>Other spices (aril)</t>
  </si>
  <si>
    <t>P0900000A</t>
  </si>
  <si>
    <t>P0900010A</t>
  </si>
  <si>
    <t>P0900020A</t>
  </si>
  <si>
    <t>P0900030A</t>
  </si>
  <si>
    <t>P0900990A</t>
  </si>
  <si>
    <t>Other sugar plants</t>
  </si>
  <si>
    <t>P1000000A</t>
  </si>
  <si>
    <t>PRODUCTS OF ANIMAL ORIGIN
-TERRESTRIAL ANIMALS</t>
  </si>
  <si>
    <t>P1010000A</t>
  </si>
  <si>
    <t>Meat, preparations of meat, offals, 
blood, animal fats fresh chilled or frozen, salted, in brine, dried or smoked or processed as flours or meals; other processed products such as sausages and food preparations based on these</t>
  </si>
  <si>
    <t>P1011000A</t>
  </si>
  <si>
    <t>P1011010B</t>
  </si>
  <si>
    <t>Swine: Meat</t>
  </si>
  <si>
    <t>P1011020A</t>
  </si>
  <si>
    <t>P1011030A</t>
  </si>
  <si>
    <t>P1011040A</t>
  </si>
  <si>
    <t>P1011050A</t>
  </si>
  <si>
    <t>P1011990A</t>
  </si>
  <si>
    <t>Other swine products</t>
  </si>
  <si>
    <t>P1012000A</t>
  </si>
  <si>
    <t>P1012010B</t>
  </si>
  <si>
    <t>P1012020A</t>
  </si>
  <si>
    <t>P1012030A</t>
  </si>
  <si>
    <t>P1012040A</t>
  </si>
  <si>
    <t>P1012050A</t>
  </si>
  <si>
    <t>P1012990A</t>
  </si>
  <si>
    <t>Other bovine products</t>
  </si>
  <si>
    <t>P1013000A</t>
  </si>
  <si>
    <t>P1013010B</t>
  </si>
  <si>
    <t>P1013030A</t>
  </si>
  <si>
    <t>P1013040A</t>
  </si>
  <si>
    <t>P1013050A</t>
  </si>
  <si>
    <t>P1013990A</t>
  </si>
  <si>
    <t>Other sheep products</t>
  </si>
  <si>
    <t>P1014000A</t>
  </si>
  <si>
    <t>P1014010B</t>
  </si>
  <si>
    <t>P1014020A</t>
  </si>
  <si>
    <t>P1014030A</t>
  </si>
  <si>
    <t>P1014040A</t>
  </si>
  <si>
    <t>P1014050A</t>
  </si>
  <si>
    <t>P1014990A</t>
  </si>
  <si>
    <t>Other goat products</t>
  </si>
  <si>
    <t>P1015000A</t>
  </si>
  <si>
    <t>P1015010B</t>
  </si>
  <si>
    <t>P1015020A</t>
  </si>
  <si>
    <t>P1015030A</t>
  </si>
  <si>
    <t>P1015040A</t>
  </si>
  <si>
    <t>P1015050A</t>
  </si>
  <si>
    <t>P1015990A</t>
  </si>
  <si>
    <t>Other horse products</t>
  </si>
  <si>
    <t>P1016000A</t>
  </si>
  <si>
    <t>Poultry -chicken, geese, duck, 
turkey and Guinea fowl-, ostrich, pigeon</t>
  </si>
  <si>
    <t>P1016010B</t>
  </si>
  <si>
    <t>P1016030A</t>
  </si>
  <si>
    <t>P1016040A</t>
  </si>
  <si>
    <t>P1016050A</t>
  </si>
  <si>
    <t>P1016990A</t>
  </si>
  <si>
    <t>Other poultry products</t>
  </si>
  <si>
    <t>P1017000A</t>
  </si>
  <si>
    <t>P1017010B</t>
  </si>
  <si>
    <t>P1017020A</t>
  </si>
  <si>
    <t>P1017030A</t>
  </si>
  <si>
    <t>P1017040A</t>
  </si>
  <si>
    <t>P1017050A</t>
  </si>
  <si>
    <t>P1017990A</t>
  </si>
  <si>
    <t>Other other farm animal products</t>
  </si>
  <si>
    <t>P1020000A</t>
  </si>
  <si>
    <t>Milk and cream, 
not concentrated, nor containing added sugar or sweetening matter, butter and other fats derived from milk, cheese and curd</t>
  </si>
  <si>
    <t>P1020010A</t>
  </si>
  <si>
    <t>P1020020A</t>
  </si>
  <si>
    <t>P1020030A</t>
  </si>
  <si>
    <t>P1020040A</t>
  </si>
  <si>
    <t>P1020990A</t>
  </si>
  <si>
    <t>Other milk and milk products</t>
  </si>
  <si>
    <t>P1030000A</t>
  </si>
  <si>
    <t>P1030010A</t>
  </si>
  <si>
    <t>P1030020A</t>
  </si>
  <si>
    <t>P1030030A</t>
  </si>
  <si>
    <t>P1030040A</t>
  </si>
  <si>
    <t>P1030990A</t>
  </si>
  <si>
    <t>Other eggs</t>
  </si>
  <si>
    <t>P1040000A</t>
  </si>
  <si>
    <t>P1050000A</t>
  </si>
  <si>
    <t>P1060000A</t>
  </si>
  <si>
    <t>P1070000A</t>
  </si>
  <si>
    <t>Active substance</t>
  </si>
  <si>
    <t>ADI</t>
  </si>
  <si>
    <t>Rank</t>
  </si>
  <si>
    <t>daily intake (% of ADI)</t>
  </si>
  <si>
    <t>individual commodity</t>
  </si>
  <si>
    <t>Scientific name (2)</t>
  </si>
  <si>
    <t>crops included in co-ordinated 
monitoring programme</t>
  </si>
  <si>
    <t>Mean residue value of coordinated or national monitroing data (mg/kg)</t>
  </si>
  <si>
    <r>
      <t>Citrus paradisi</t>
    </r>
    <r>
      <rPr>
        <sz val="8"/>
        <rFont val="Arial"/>
        <family val="2"/>
      </rPr>
      <t xml:space="preserve"> </t>
    </r>
  </si>
  <si>
    <r>
      <t>Citrus sinensis</t>
    </r>
    <r>
      <rPr>
        <sz val="8"/>
        <rFont val="Arial"/>
        <family val="2"/>
      </rPr>
      <t xml:space="preserve"> </t>
    </r>
  </si>
  <si>
    <r>
      <t>Citrus limon</t>
    </r>
    <r>
      <rPr>
        <sz val="8"/>
        <rFont val="Arial"/>
        <family val="2"/>
      </rPr>
      <t xml:space="preserve"> </t>
    </r>
  </si>
  <si>
    <t>Citrus aurantifolia</t>
  </si>
  <si>
    <r>
      <t>Citrus reticulata</t>
    </r>
    <r>
      <rPr>
        <sz val="8"/>
        <rFont val="Arial"/>
        <family val="2"/>
      </rPr>
      <t xml:space="preserve"> </t>
    </r>
  </si>
  <si>
    <t>Prunus dulcis</t>
  </si>
  <si>
    <r>
      <t>Bertholletia excelsa</t>
    </r>
    <r>
      <rPr>
        <sz val="8"/>
        <rFont val="Arial"/>
        <family val="2"/>
      </rPr>
      <t xml:space="preserve"> </t>
    </r>
  </si>
  <si>
    <r>
      <t>Anacardium occidentale</t>
    </r>
    <r>
      <rPr>
        <sz val="8"/>
        <rFont val="Arial"/>
        <family val="2"/>
      </rPr>
      <t xml:space="preserve"> </t>
    </r>
  </si>
  <si>
    <r>
      <t>Castanea sativa</t>
    </r>
    <r>
      <rPr>
        <sz val="8"/>
        <rFont val="Arial"/>
        <family val="2"/>
      </rPr>
      <t xml:space="preserve"> </t>
    </r>
  </si>
  <si>
    <r>
      <t>Cocos nucifera</t>
    </r>
    <r>
      <rPr>
        <sz val="8"/>
        <rFont val="Arial"/>
        <family val="2"/>
      </rPr>
      <t xml:space="preserve"> </t>
    </r>
  </si>
  <si>
    <r>
      <t>Corylus avellana</t>
    </r>
    <r>
      <rPr>
        <sz val="8"/>
        <rFont val="Arial"/>
        <family val="2"/>
      </rPr>
      <t xml:space="preserve"> </t>
    </r>
  </si>
  <si>
    <r>
      <t>Macadamia ternifolia</t>
    </r>
    <r>
      <rPr>
        <sz val="8"/>
        <rFont val="Arial"/>
        <family val="2"/>
      </rPr>
      <t xml:space="preserve"> </t>
    </r>
  </si>
  <si>
    <r>
      <t>Carya illinoensis</t>
    </r>
    <r>
      <rPr>
        <sz val="8"/>
        <rFont val="Arial"/>
        <family val="2"/>
      </rPr>
      <t xml:space="preserve"> </t>
    </r>
  </si>
  <si>
    <t>Pinus pinea</t>
  </si>
  <si>
    <r>
      <t>Pistachia vera</t>
    </r>
    <r>
      <rPr>
        <sz val="8"/>
        <rFont val="Arial"/>
        <family val="2"/>
      </rPr>
      <t xml:space="preserve"> </t>
    </r>
  </si>
  <si>
    <r>
      <t>Juglans regia</t>
    </r>
    <r>
      <rPr>
        <sz val="8"/>
        <rFont val="Arial"/>
        <family val="2"/>
      </rPr>
      <t xml:space="preserve"> </t>
    </r>
  </si>
  <si>
    <r>
      <t>Malus domesticus</t>
    </r>
    <r>
      <rPr>
        <sz val="8"/>
        <rFont val="Arial"/>
        <family val="2"/>
      </rPr>
      <t xml:space="preserve"> </t>
    </r>
  </si>
  <si>
    <r>
      <t>Pyrus communis</t>
    </r>
    <r>
      <rPr>
        <sz val="8"/>
        <rFont val="Arial"/>
        <family val="2"/>
      </rPr>
      <t xml:space="preserve"> </t>
    </r>
  </si>
  <si>
    <r>
      <t>Cydonia oblonga</t>
    </r>
    <r>
      <rPr>
        <sz val="8"/>
        <rFont val="Arial"/>
        <family val="2"/>
      </rPr>
      <t xml:space="preserve"> </t>
    </r>
  </si>
  <si>
    <t>Mespilus germanica</t>
  </si>
  <si>
    <t>Eriobotrya japonica</t>
  </si>
  <si>
    <t>Lower bound results</t>
  </si>
  <si>
    <t>Product</t>
  </si>
  <si>
    <t>Spinosad (RD)</t>
  </si>
  <si>
    <t>Amitraz (RD)</t>
  </si>
  <si>
    <t>Cyfluthrin (RD)</t>
  </si>
  <si>
    <t>Phosalone</t>
  </si>
  <si>
    <t>Thiamethoxam (RD)</t>
  </si>
  <si>
    <t>Mepanipyrim (RD)</t>
  </si>
  <si>
    <t>Pymetrozine</t>
  </si>
  <si>
    <t>Vinclozolin (RD)</t>
  </si>
  <si>
    <t>Bromuconazole</t>
  </si>
  <si>
    <t>Formetanate (RD)</t>
  </si>
  <si>
    <t>Zoxamide</t>
  </si>
  <si>
    <t>Dichlofluanid</t>
  </si>
  <si>
    <t>Fluazifop-P-butyl (RD)</t>
  </si>
  <si>
    <t>Haloxyfop-R (RD)</t>
  </si>
  <si>
    <t>Ethoprophos</t>
  </si>
  <si>
    <t>Maleic hydrazide (RD)</t>
  </si>
  <si>
    <t>Prothioconazole (RD)</t>
  </si>
  <si>
    <t>Trifluralin</t>
  </si>
  <si>
    <t>Triticonazole</t>
  </si>
  <si>
    <t>Carbosulfan</t>
  </si>
  <si>
    <t>Metaflumizone</t>
  </si>
  <si>
    <t>Phenthoate</t>
  </si>
  <si>
    <t>Trichlorfon</t>
  </si>
  <si>
    <t>Propoxur</t>
  </si>
  <si>
    <t>Azinphos-ethyl</t>
  </si>
  <si>
    <t>Metobromuron</t>
  </si>
  <si>
    <t>Tetramethrin</t>
  </si>
  <si>
    <t>Chlorobenzilate</t>
  </si>
  <si>
    <t>Endrin</t>
  </si>
  <si>
    <t>Phoxim</t>
  </si>
  <si>
    <t>Broccoli</t>
  </si>
  <si>
    <t>Olives (oil production)</t>
  </si>
  <si>
    <t>Swine meat</t>
  </si>
  <si>
    <t>Bovine liver</t>
  </si>
  <si>
    <t>Poultry meat</t>
  </si>
  <si>
    <t>Cow's milk</t>
  </si>
  <si>
    <t>Chicken eggs</t>
  </si>
  <si>
    <t>Diospyros virginiana</t>
  </si>
  <si>
    <t>Persea americana</t>
  </si>
  <si>
    <t>Musa x paradisica</t>
  </si>
  <si>
    <t>Mangifera indica</t>
  </si>
  <si>
    <t>Carica papaya</t>
  </si>
  <si>
    <t>Punica granatum</t>
  </si>
  <si>
    <t>Annona cherimola</t>
  </si>
  <si>
    <t>Psidium guajava</t>
  </si>
  <si>
    <t xml:space="preserve">Ananas comosus </t>
  </si>
  <si>
    <t xml:space="preserve">Artocarpus altilis </t>
  </si>
  <si>
    <t>Durio zibethinus</t>
  </si>
  <si>
    <t>Annona muricata</t>
  </si>
  <si>
    <t>Tuber form Solanum Spp</t>
  </si>
  <si>
    <t xml:space="preserve">Manihot  esculenta </t>
  </si>
  <si>
    <t xml:space="preserve">Ipomoea batatas </t>
  </si>
  <si>
    <t>Dioscorea sp.</t>
  </si>
  <si>
    <t>Maranta  arundinacea</t>
  </si>
  <si>
    <r>
      <t xml:space="preserve">Beta vulgaris </t>
    </r>
    <r>
      <rPr>
        <sz val="8"/>
        <rFont val="Arial"/>
        <family val="2"/>
      </rPr>
      <t xml:space="preserve"> subsp. </t>
    </r>
    <r>
      <rPr>
        <i/>
        <sz val="8"/>
        <rFont val="Arial"/>
        <family val="2"/>
      </rPr>
      <t>vulgaris</t>
    </r>
  </si>
  <si>
    <t xml:space="preserve">Daucus carota </t>
  </si>
  <si>
    <r>
      <t xml:space="preserve">Apium graveolens </t>
    </r>
    <r>
      <rPr>
        <sz val="8"/>
        <rFont val="Arial"/>
        <family val="2"/>
      </rPr>
      <t>var.</t>
    </r>
    <r>
      <rPr>
        <i/>
        <sz val="8"/>
        <rFont val="Arial"/>
        <family val="2"/>
      </rPr>
      <t xml:space="preserve"> rapaceum </t>
    </r>
  </si>
  <si>
    <t>Armoracia rusticana</t>
  </si>
  <si>
    <t>Helianthus tuberosus</t>
  </si>
  <si>
    <t>Pastinaca sativa</t>
  </si>
  <si>
    <t>Petroselinum crispum</t>
  </si>
  <si>
    <r>
      <t>Raphanus sativus</t>
    </r>
    <r>
      <rPr>
        <sz val="8"/>
        <rFont val="Arial"/>
        <family val="2"/>
      </rPr>
      <t xml:space="preserve">  var. </t>
    </r>
    <r>
      <rPr>
        <i/>
        <sz val="8"/>
        <rFont val="Arial"/>
        <family val="2"/>
      </rPr>
      <t>saitvus</t>
    </r>
  </si>
  <si>
    <r>
      <t>Tragopogon porrifolius</t>
    </r>
    <r>
      <rPr>
        <sz val="8"/>
        <rFont val="Arial"/>
        <family val="2"/>
      </rPr>
      <t xml:space="preserve"> </t>
    </r>
  </si>
  <si>
    <r>
      <t>Brassica napus</t>
    </r>
    <r>
      <rPr>
        <sz val="8"/>
        <rFont val="Arial"/>
        <family val="2"/>
      </rPr>
      <t xml:space="preserve"> var. </t>
    </r>
    <r>
      <rPr>
        <i/>
        <sz val="8"/>
        <rFont val="Arial"/>
        <family val="2"/>
      </rPr>
      <t>napobrassica</t>
    </r>
    <r>
      <rPr>
        <sz val="8"/>
        <rFont val="Arial"/>
        <family val="2"/>
      </rPr>
      <t xml:space="preserve"> </t>
    </r>
  </si>
  <si>
    <r>
      <t>Brassica rapa</t>
    </r>
    <r>
      <rPr>
        <sz val="8"/>
        <rFont val="Arial"/>
        <family val="2"/>
      </rPr>
      <t xml:space="preserve"> </t>
    </r>
  </si>
  <si>
    <r>
      <t>Allium sativum</t>
    </r>
    <r>
      <rPr>
        <sz val="8"/>
        <rFont val="Arial"/>
        <family val="2"/>
      </rPr>
      <t xml:space="preserve"> </t>
    </r>
  </si>
  <si>
    <t>Allium cepa</t>
  </si>
  <si>
    <r>
      <t xml:space="preserve">Allium ascalonicum </t>
    </r>
    <r>
      <rPr>
        <sz val="8"/>
        <rFont val="Arial"/>
        <family val="2"/>
      </rPr>
      <t>(</t>
    </r>
    <r>
      <rPr>
        <i/>
        <sz val="8"/>
        <rFont val="Arial"/>
        <family val="2"/>
      </rPr>
      <t>Allium cepa</t>
    </r>
    <r>
      <rPr>
        <sz val="8"/>
        <rFont val="Arial"/>
        <family val="2"/>
      </rPr>
      <t xml:space="preserve"> var. </t>
    </r>
    <r>
      <rPr>
        <i/>
        <sz val="8"/>
        <rFont val="Arial"/>
        <family val="2"/>
      </rPr>
      <t>aggregatum</t>
    </r>
    <r>
      <rPr>
        <sz val="8"/>
        <rFont val="Arial"/>
        <family val="2"/>
      </rPr>
      <t>)</t>
    </r>
  </si>
  <si>
    <t xml:space="preserve">Lycopersicum esculentum </t>
  </si>
  <si>
    <r>
      <t>Capsicum annuum</t>
    </r>
    <r>
      <rPr>
        <sz val="8"/>
        <rFont val="Arial"/>
        <family val="2"/>
      </rPr>
      <t xml:space="preserve">, var </t>
    </r>
    <r>
      <rPr>
        <i/>
        <sz val="8"/>
        <rFont val="Arial"/>
        <family val="2"/>
      </rPr>
      <t>grossum</t>
    </r>
    <r>
      <rPr>
        <sz val="8"/>
        <rFont val="Arial"/>
        <family val="2"/>
      </rPr>
      <t xml:space="preserve"> and var. </t>
    </r>
    <r>
      <rPr>
        <i/>
        <sz val="8"/>
        <rFont val="Arial"/>
        <family val="2"/>
      </rPr>
      <t>longum</t>
    </r>
  </si>
  <si>
    <t>Solanum melongena</t>
  </si>
  <si>
    <t>Hibiscus esculentus</t>
  </si>
  <si>
    <t xml:space="preserve">Cucumis sativus </t>
  </si>
  <si>
    <t>Cucumis  sativus</t>
  </si>
  <si>
    <r>
      <t>Cucurbita pepo</t>
    </r>
    <r>
      <rPr>
        <sz val="8"/>
        <rFont val="Arial"/>
        <family val="2"/>
      </rPr>
      <t xml:space="preserve"> var. </t>
    </r>
    <r>
      <rPr>
        <i/>
        <sz val="8"/>
        <rFont val="Arial"/>
        <family val="2"/>
      </rPr>
      <t>melopepo</t>
    </r>
    <r>
      <rPr>
        <sz val="8"/>
        <rFont val="Arial"/>
        <family val="2"/>
      </rPr>
      <t xml:space="preserve"> </t>
    </r>
  </si>
  <si>
    <r>
      <t>Cucumis melo</t>
    </r>
    <r>
      <rPr>
        <sz val="8"/>
        <rFont val="Arial"/>
        <family val="2"/>
      </rPr>
      <t xml:space="preserve"> </t>
    </r>
  </si>
  <si>
    <r>
      <t>Cucurbita maxima</t>
    </r>
    <r>
      <rPr>
        <sz val="8"/>
        <rFont val="Arial"/>
        <family val="2"/>
      </rPr>
      <t xml:space="preserve"> </t>
    </r>
  </si>
  <si>
    <t>Citrullus lanatus</t>
  </si>
  <si>
    <r>
      <t>Zea mays</t>
    </r>
    <r>
      <rPr>
        <sz val="8"/>
        <rFont val="Arial"/>
        <family val="2"/>
      </rPr>
      <t xml:space="preserve"> var. </t>
    </r>
    <r>
      <rPr>
        <i/>
        <sz val="8"/>
        <rFont val="Arial"/>
        <family val="2"/>
      </rPr>
      <t>sacharata</t>
    </r>
    <r>
      <rPr>
        <sz val="8"/>
        <rFont val="Arial"/>
        <family val="2"/>
      </rPr>
      <t xml:space="preserve"> </t>
    </r>
  </si>
  <si>
    <r>
      <t>Brassica oleracea</t>
    </r>
    <r>
      <rPr>
        <sz val="8"/>
        <rFont val="Arial"/>
        <family val="2"/>
      </rPr>
      <t xml:space="preserve"> </t>
    </r>
  </si>
  <si>
    <r>
      <t>Brassica</t>
    </r>
    <r>
      <rPr>
        <sz val="8"/>
        <rFont val="Arial"/>
        <family val="2"/>
      </rPr>
      <t xml:space="preserve"> </t>
    </r>
    <r>
      <rPr>
        <i/>
        <sz val="8"/>
        <rFont val="Arial"/>
        <family val="2"/>
      </rPr>
      <t>oleracea</t>
    </r>
    <r>
      <rPr>
        <sz val="8"/>
        <rFont val="Arial"/>
        <family val="2"/>
      </rPr>
      <t xml:space="preserve"> var. </t>
    </r>
    <r>
      <rPr>
        <i/>
        <sz val="8"/>
        <rFont val="Arial"/>
        <family val="2"/>
      </rPr>
      <t>botrytis</t>
    </r>
    <r>
      <rPr>
        <sz val="8"/>
        <rFont val="Arial"/>
        <family val="2"/>
      </rPr>
      <t xml:space="preserve"> </t>
    </r>
  </si>
  <si>
    <r>
      <t>Brassica oleracea</t>
    </r>
    <r>
      <rPr>
        <sz val="8"/>
        <rFont val="Arial"/>
        <family val="2"/>
      </rPr>
      <t xml:space="preserve"> var. </t>
    </r>
    <r>
      <rPr>
        <i/>
        <sz val="8"/>
        <rFont val="Arial"/>
        <family val="2"/>
      </rPr>
      <t>gemmifera</t>
    </r>
  </si>
  <si>
    <r>
      <t>Brassica oleracea</t>
    </r>
    <r>
      <rPr>
        <sz val="8"/>
        <rFont val="Arial"/>
        <family val="2"/>
      </rPr>
      <t xml:space="preserve"> convar </t>
    </r>
    <r>
      <rPr>
        <i/>
        <sz val="8"/>
        <rFont val="Arial"/>
        <family val="2"/>
      </rPr>
      <t>capitata</t>
    </r>
    <r>
      <rPr>
        <sz val="8"/>
        <rFont val="Arial"/>
        <family val="2"/>
      </rPr>
      <t xml:space="preserve"> </t>
    </r>
  </si>
  <si>
    <t>Brassica pekinensis</t>
  </si>
  <si>
    <r>
      <t>Brassica oleracea</t>
    </r>
    <r>
      <rPr>
        <sz val="8"/>
        <rFont val="Arial"/>
        <family val="2"/>
      </rPr>
      <t xml:space="preserve"> convar. </t>
    </r>
    <r>
      <rPr>
        <i/>
        <sz val="8"/>
        <rFont val="Arial"/>
        <family val="2"/>
      </rPr>
      <t>Acephalea</t>
    </r>
  </si>
  <si>
    <r>
      <t>Brassica oleracea</t>
    </r>
    <r>
      <rPr>
        <sz val="8"/>
        <rFont val="Arial"/>
        <family val="2"/>
      </rPr>
      <t xml:space="preserve"> convar. a</t>
    </r>
    <r>
      <rPr>
        <i/>
        <sz val="8"/>
        <rFont val="Arial"/>
        <family val="2"/>
      </rPr>
      <t>cephala</t>
    </r>
    <r>
      <rPr>
        <sz val="8"/>
        <rFont val="Arial"/>
        <family val="2"/>
      </rPr>
      <t xml:space="preserve">, var. </t>
    </r>
    <r>
      <rPr>
        <i/>
        <sz val="8"/>
        <rFont val="Arial"/>
        <family val="2"/>
      </rPr>
      <t>gongylodes</t>
    </r>
    <r>
      <rPr>
        <sz val="8"/>
        <rFont val="Arial"/>
        <family val="2"/>
      </rPr>
      <t xml:space="preserve"> </t>
    </r>
  </si>
  <si>
    <t>Valerianella locusta</t>
  </si>
  <si>
    <t>Lactuca sativa</t>
  </si>
  <si>
    <t>Cichorium endiva</t>
  </si>
  <si>
    <t>Lepidium sativum</t>
  </si>
  <si>
    <t xml:space="preserve">Barbarea verna </t>
  </si>
  <si>
    <r>
      <t>Eruca sativa (Diplotaxis</t>
    </r>
    <r>
      <rPr>
        <sz val="8"/>
        <rFont val="Arial"/>
        <family val="2"/>
      </rPr>
      <t xml:space="preserve"> spec.)</t>
    </r>
  </si>
  <si>
    <r>
      <t>Brassica juncea</t>
    </r>
    <r>
      <rPr>
        <sz val="8"/>
        <rFont val="Arial"/>
        <family val="2"/>
      </rPr>
      <t xml:space="preserve"> var. </t>
    </r>
    <r>
      <rPr>
        <i/>
        <sz val="8"/>
        <rFont val="Arial"/>
        <family val="2"/>
      </rPr>
      <t>rugosa</t>
    </r>
  </si>
  <si>
    <t xml:space="preserve">Brassica spp </t>
  </si>
  <si>
    <r>
      <t>Spinacia oleracea</t>
    </r>
    <r>
      <rPr>
        <sz val="8"/>
        <rFont val="Arial"/>
        <family val="2"/>
      </rPr>
      <t xml:space="preserve"> </t>
    </r>
  </si>
  <si>
    <t>Portulaca oleracea</t>
  </si>
  <si>
    <r>
      <t>Beta vulgaris</t>
    </r>
    <r>
      <rPr>
        <sz val="8"/>
        <rFont val="Arial"/>
        <family val="2"/>
      </rPr>
      <t xml:space="preserve"> </t>
    </r>
  </si>
  <si>
    <t>Vitis euvitis</t>
  </si>
  <si>
    <r>
      <t>Nasturtium officinale</t>
    </r>
    <r>
      <rPr>
        <sz val="8"/>
        <rFont val="Arial"/>
        <family val="2"/>
      </rPr>
      <t xml:space="preserve"> </t>
    </r>
  </si>
  <si>
    <r>
      <t>Cichorium intybus</t>
    </r>
    <r>
      <rPr>
        <sz val="8"/>
        <rFont val="Arial"/>
        <family val="2"/>
      </rPr>
      <t xml:space="preserve">. var. </t>
    </r>
    <r>
      <rPr>
        <i/>
        <sz val="8"/>
        <rFont val="Arial"/>
        <family val="2"/>
      </rPr>
      <t>Foliosum</t>
    </r>
    <r>
      <rPr>
        <sz val="8"/>
        <rFont val="Arial"/>
        <family val="2"/>
      </rPr>
      <t xml:space="preserve"> </t>
    </r>
  </si>
  <si>
    <r>
      <t>Anthriscus cerefolium</t>
    </r>
    <r>
      <rPr>
        <sz val="8"/>
        <rFont val="Arial"/>
        <family val="2"/>
      </rPr>
      <t xml:space="preserve"> </t>
    </r>
  </si>
  <si>
    <r>
      <t>Allium schoenoprasum</t>
    </r>
    <r>
      <rPr>
        <sz val="8"/>
        <rFont val="Arial"/>
        <family val="2"/>
      </rPr>
      <t xml:space="preserve"> </t>
    </r>
  </si>
  <si>
    <r>
      <t>Apium graveolens</t>
    </r>
    <r>
      <rPr>
        <sz val="8"/>
        <rFont val="Arial"/>
        <family val="2"/>
      </rPr>
      <t xml:space="preserve"> var. </t>
    </r>
    <r>
      <rPr>
        <i/>
        <sz val="8"/>
        <rFont val="Arial"/>
        <family val="2"/>
      </rPr>
      <t>seccalinum</t>
    </r>
  </si>
  <si>
    <t xml:space="preserve">Salvia officinalis </t>
  </si>
  <si>
    <t>Rosmarinus officinalis</t>
  </si>
  <si>
    <r>
      <t xml:space="preserve">Thymus </t>
    </r>
    <r>
      <rPr>
        <sz val="8"/>
        <rFont val="Arial"/>
        <family val="2"/>
      </rPr>
      <t>spp.</t>
    </r>
  </si>
  <si>
    <t>Ocimum basilicum</t>
  </si>
  <si>
    <t>Laurus nobilis</t>
  </si>
  <si>
    <t>Artemisia dracunculus</t>
  </si>
  <si>
    <t>Phaseolus vulgaris,</t>
  </si>
  <si>
    <t>; Phaseolus vulgaris</t>
  </si>
  <si>
    <t>Pisum sativum</t>
  </si>
  <si>
    <r>
      <t xml:space="preserve">Lens culinaris </t>
    </r>
    <r>
      <rPr>
        <sz val="8"/>
        <rFont val="Arial"/>
        <family val="2"/>
      </rPr>
      <t xml:space="preserve">syn. </t>
    </r>
    <r>
      <rPr>
        <i/>
        <sz val="8"/>
        <rFont val="Arial"/>
        <family val="2"/>
      </rPr>
      <t>L. esculenta</t>
    </r>
  </si>
  <si>
    <t>Asparagus officinalis</t>
  </si>
  <si>
    <t>Cynara cardunculus</t>
  </si>
  <si>
    <r>
      <t xml:space="preserve">Apium graveolens </t>
    </r>
    <r>
      <rPr>
        <sz val="8"/>
        <rFont val="Arial"/>
        <family val="2"/>
      </rPr>
      <t>var.</t>
    </r>
    <r>
      <rPr>
        <i/>
        <sz val="8"/>
        <rFont val="Arial"/>
        <family val="2"/>
      </rPr>
      <t xml:space="preserve"> dulce</t>
    </r>
  </si>
  <si>
    <t>Foeniculum vulgare</t>
  </si>
  <si>
    <t>Cynara scolymus</t>
  </si>
  <si>
    <t>Allium porrum</t>
  </si>
  <si>
    <t xml:space="preserve">Rheum x hybridum </t>
  </si>
  <si>
    <t>Bambusa vulgaris</t>
  </si>
  <si>
    <t>Euterpa oleracea, Cocos nucifera, Bactris gasipaes, daemonorops schmidtiana</t>
  </si>
  <si>
    <t>Phaseolus vulgaris</t>
  </si>
  <si>
    <r>
      <t>Lupinus</t>
    </r>
    <r>
      <rPr>
        <sz val="8"/>
        <rFont val="Arial"/>
        <family val="2"/>
      </rPr>
      <t xml:space="preserve"> spp.</t>
    </r>
  </si>
  <si>
    <t xml:space="preserve">Linum usitatissimum </t>
  </si>
  <si>
    <t xml:space="preserve">Arachis hypogaea </t>
  </si>
  <si>
    <t xml:space="preserve">Papaver somniferum </t>
  </si>
  <si>
    <r>
      <t>Sesamum indicum</t>
    </r>
    <r>
      <rPr>
        <sz val="8"/>
        <rFont val="Arial"/>
        <family val="2"/>
      </rPr>
      <t xml:space="preserve"> syn.</t>
    </r>
    <r>
      <rPr>
        <i/>
        <sz val="8"/>
        <rFont val="Arial"/>
        <family val="2"/>
      </rPr>
      <t xml:space="preserve"> S. orientale</t>
    </r>
  </si>
  <si>
    <t>Helianthus annuus</t>
  </si>
  <si>
    <t xml:space="preserve">Brassica napus </t>
  </si>
  <si>
    <t xml:space="preserve">Glycine max </t>
  </si>
  <si>
    <t>Brassica nigra</t>
  </si>
  <si>
    <r>
      <t xml:space="preserve">Gossypium </t>
    </r>
    <r>
      <rPr>
        <sz val="8"/>
        <rFont val="Arial"/>
        <family val="2"/>
      </rPr>
      <t>spp</t>
    </r>
    <r>
      <rPr>
        <i/>
        <sz val="8"/>
        <rFont val="Arial"/>
        <family val="2"/>
      </rPr>
      <t>.</t>
    </r>
  </si>
  <si>
    <r>
      <t xml:space="preserve">Cucurbita pepo </t>
    </r>
    <r>
      <rPr>
        <sz val="8"/>
        <rFont val="Arial"/>
        <family val="2"/>
      </rPr>
      <t>var.</t>
    </r>
    <r>
      <rPr>
        <i/>
        <sz val="8"/>
        <rFont val="Arial"/>
        <family val="2"/>
      </rPr>
      <t xml:space="preserve"> oleifera</t>
    </r>
  </si>
  <si>
    <t>Carthamus tinctorius</t>
  </si>
  <si>
    <t>Borago officinalis</t>
  </si>
  <si>
    <t>Camelina sativa</t>
  </si>
  <si>
    <t>Cannabis sativa</t>
  </si>
  <si>
    <t>Ricinus communis</t>
  </si>
  <si>
    <t>Olea europaea</t>
  </si>
  <si>
    <t>Elaeis guineensis</t>
  </si>
  <si>
    <t>Ceiba pentandra</t>
  </si>
  <si>
    <r>
      <t>Hordeum</t>
    </r>
    <r>
      <rPr>
        <sz val="8"/>
        <rFont val="Arial"/>
        <family val="2"/>
      </rPr>
      <t xml:space="preserve"> spp.</t>
    </r>
  </si>
  <si>
    <r>
      <t>Fagopyrum esculentum</t>
    </r>
    <r>
      <rPr>
        <sz val="8"/>
        <rFont val="Arial"/>
        <family val="2"/>
      </rPr>
      <t xml:space="preserve"> </t>
    </r>
  </si>
  <si>
    <r>
      <t>Zea mays</t>
    </r>
    <r>
      <rPr>
        <sz val="8"/>
        <rFont val="Arial"/>
        <family val="2"/>
      </rPr>
      <t xml:space="preserve"> </t>
    </r>
  </si>
  <si>
    <r>
      <t>Panicum</t>
    </r>
    <r>
      <rPr>
        <sz val="8"/>
        <rFont val="Arial"/>
        <family val="2"/>
      </rPr>
      <t xml:space="preserve"> spp.</t>
    </r>
  </si>
  <si>
    <r>
      <t>Avena fatua</t>
    </r>
    <r>
      <rPr>
        <sz val="8"/>
        <rFont val="Arial"/>
        <family val="2"/>
      </rPr>
      <t xml:space="preserve"> </t>
    </r>
  </si>
  <si>
    <r>
      <t>Oryza sativa</t>
    </r>
    <r>
      <rPr>
        <sz val="8"/>
        <rFont val="Arial"/>
        <family val="2"/>
      </rPr>
      <t xml:space="preserve"> </t>
    </r>
  </si>
  <si>
    <r>
      <t>Secale cereale</t>
    </r>
    <r>
      <rPr>
        <sz val="8"/>
        <rFont val="Arial"/>
        <family val="2"/>
      </rPr>
      <t xml:space="preserve"> </t>
    </r>
  </si>
  <si>
    <r>
      <t>Sorghum bicolor</t>
    </r>
    <r>
      <rPr>
        <sz val="8"/>
        <rFont val="Arial"/>
        <family val="2"/>
      </rPr>
      <t xml:space="preserve"> </t>
    </r>
  </si>
  <si>
    <t>Triticum aestivum</t>
  </si>
  <si>
    <t>Camellia sinensis</t>
  </si>
  <si>
    <t>Matricaria recutita</t>
  </si>
  <si>
    <t>Hibiscus sabdariffa</t>
  </si>
  <si>
    <r>
      <t xml:space="preserve">Rosa </t>
    </r>
    <r>
      <rPr>
        <sz val="8"/>
        <rFont val="Arial"/>
        <family val="2"/>
      </rPr>
      <t>spec.</t>
    </r>
  </si>
  <si>
    <r>
      <t xml:space="preserve">Tea </t>
    </r>
    <r>
      <rPr>
        <i/>
        <sz val="10"/>
        <rFont val="Arial"/>
        <family val="2"/>
      </rPr>
      <t>(dried leaves and stalks, 
fermented or otherwise of</t>
    </r>
    <r>
      <rPr>
        <sz val="10"/>
        <rFont val="Arial"/>
        <family val="2"/>
      </rPr>
      <t xml:space="preserve"> </t>
    </r>
    <r>
      <rPr>
        <i/>
        <sz val="10"/>
        <rFont val="Arial"/>
        <family val="2"/>
      </rPr>
      <t>Camellia sinensis</t>
    </r>
    <r>
      <rPr>
        <sz val="10"/>
        <rFont val="Arial"/>
        <family val="2"/>
      </rPr>
      <t>)</t>
    </r>
  </si>
  <si>
    <t>Jasminum officinale</t>
  </si>
  <si>
    <t>Fragaria x ananassa</t>
  </si>
  <si>
    <r>
      <t>Aspalathus</t>
    </r>
    <r>
      <rPr>
        <sz val="8"/>
        <rFont val="Arial"/>
        <family val="2"/>
      </rPr>
      <t xml:space="preserve"> spec.</t>
    </r>
  </si>
  <si>
    <t>Ilex paraguariensis</t>
  </si>
  <si>
    <r>
      <t>Valeriana officinalis</t>
    </r>
    <r>
      <rPr>
        <sz val="8"/>
        <rFont val="Arial"/>
        <family val="2"/>
      </rPr>
      <t>.</t>
    </r>
  </si>
  <si>
    <t>Panax ginseng</t>
  </si>
  <si>
    <t>Theobroma cacao</t>
  </si>
  <si>
    <t>Ceratonia siliqua</t>
  </si>
  <si>
    <r>
      <t>Humulus lupulus</t>
    </r>
    <r>
      <rPr>
        <sz val="8"/>
        <rFont val="Arial"/>
        <family val="2"/>
      </rPr>
      <t xml:space="preserve"> </t>
    </r>
  </si>
  <si>
    <t>Pimpinella anisum</t>
  </si>
  <si>
    <t xml:space="preserve">Nigella sativa </t>
  </si>
  <si>
    <r>
      <t>Apium graveolens</t>
    </r>
    <r>
      <rPr>
        <sz val="8"/>
        <rFont val="Arial"/>
        <family val="2"/>
      </rPr>
      <t xml:space="preserve"> </t>
    </r>
  </si>
  <si>
    <r>
      <t>Coriandrum sativum</t>
    </r>
    <r>
      <rPr>
        <sz val="8"/>
        <rFont val="Arial"/>
        <family val="2"/>
      </rPr>
      <t xml:space="preserve"> </t>
    </r>
  </si>
  <si>
    <r>
      <t>Cuminum cyminum</t>
    </r>
    <r>
      <rPr>
        <sz val="8"/>
        <rFont val="Arial"/>
        <family val="2"/>
      </rPr>
      <t xml:space="preserve"> </t>
    </r>
  </si>
  <si>
    <r>
      <t xml:space="preserve"> HOPS </t>
    </r>
    <r>
      <rPr>
        <i/>
        <sz val="10"/>
        <rFont val="Arial"/>
        <family val="2"/>
      </rPr>
      <t>(dried)</t>
    </r>
    <r>
      <rPr>
        <sz val="10"/>
        <rFont val="Arial"/>
        <family val="2"/>
      </rPr>
      <t>, 
including hop pellets and unconcentrated powder</t>
    </r>
  </si>
  <si>
    <t>Anathum graveolens</t>
  </si>
  <si>
    <t xml:space="preserve">Foeniculum vulgare </t>
  </si>
  <si>
    <t>Trigonella foenum- graecum</t>
  </si>
  <si>
    <r>
      <t>Myristica fragans</t>
    </r>
    <r>
      <rPr>
        <sz val="8"/>
        <rFont val="Arial"/>
        <family val="2"/>
      </rPr>
      <t xml:space="preserve"> </t>
    </r>
  </si>
  <si>
    <r>
      <t>Pimenta dioica</t>
    </r>
    <r>
      <rPr>
        <sz val="8"/>
        <rFont val="Arial"/>
        <family val="2"/>
      </rPr>
      <t xml:space="preserve"> </t>
    </r>
  </si>
  <si>
    <t xml:space="preserve">Zanthooxylum piperitum </t>
  </si>
  <si>
    <t>Carum carvi</t>
  </si>
  <si>
    <t xml:space="preserve">Elettaria cardamomum </t>
  </si>
  <si>
    <t>Juniperus communis</t>
  </si>
  <si>
    <t>Piper nigrum</t>
  </si>
  <si>
    <r>
      <t>Vanilla fragrans</t>
    </r>
    <r>
      <rPr>
        <sz val="8"/>
        <rFont val="Arial"/>
        <family val="2"/>
      </rPr>
      <t xml:space="preserve"> syn. </t>
    </r>
    <r>
      <rPr>
        <i/>
        <sz val="8"/>
        <rFont val="Arial"/>
        <family val="2"/>
      </rPr>
      <t>Vanilla planifolia</t>
    </r>
    <r>
      <rPr>
        <sz val="8"/>
        <rFont val="Arial"/>
        <family val="2"/>
      </rPr>
      <t xml:space="preserve"> </t>
    </r>
  </si>
  <si>
    <t>Tamarindus indica</t>
  </si>
  <si>
    <r>
      <t>Cinnamonum verum</t>
    </r>
    <r>
      <rPr>
        <sz val="8"/>
        <rFont val="Arial"/>
        <family val="2"/>
      </rPr>
      <t xml:space="preserve"> syn. </t>
    </r>
    <r>
      <rPr>
        <i/>
        <sz val="8"/>
        <rFont val="Arial"/>
        <family val="2"/>
      </rPr>
      <t>C. zeylanicum</t>
    </r>
  </si>
  <si>
    <t>Glycyrrhiza glabra</t>
  </si>
  <si>
    <r>
      <t>Zingiber officinale</t>
    </r>
    <r>
      <rPr>
        <sz val="8"/>
        <rFont val="Arial"/>
        <family val="2"/>
      </rPr>
      <t xml:space="preserve"> </t>
    </r>
  </si>
  <si>
    <r>
      <t xml:space="preserve">Curcuma domestica </t>
    </r>
    <r>
      <rPr>
        <sz val="8"/>
        <rFont val="Arial"/>
        <family val="2"/>
      </rPr>
      <t xml:space="preserve">syn. </t>
    </r>
    <r>
      <rPr>
        <i/>
        <sz val="8"/>
        <rFont val="Arial"/>
        <family val="2"/>
      </rPr>
      <t>C. longa</t>
    </r>
  </si>
  <si>
    <t xml:space="preserve">Syzygium aromaticum </t>
  </si>
  <si>
    <t>Capparis spinosa</t>
  </si>
  <si>
    <t>Crocus sativus</t>
  </si>
  <si>
    <t>Myristica fragrans</t>
  </si>
  <si>
    <t>Beta vulgaris</t>
  </si>
  <si>
    <t>Saccharum officinarum</t>
  </si>
  <si>
    <t>Cichorium intybus</t>
  </si>
  <si>
    <t>Sus scrofa</t>
  </si>
  <si>
    <r>
      <t xml:space="preserve">Bos </t>
    </r>
    <r>
      <rPr>
        <sz val="8"/>
        <rFont val="Arial"/>
        <family val="2"/>
      </rPr>
      <t>spec</t>
    </r>
    <r>
      <rPr>
        <i/>
        <sz val="10"/>
        <rFont val="Arial"/>
        <family val="2"/>
      </rPr>
      <t>.</t>
    </r>
  </si>
  <si>
    <t>Ovis aries</t>
  </si>
  <si>
    <t>Capra hircus</t>
  </si>
  <si>
    <r>
      <t>Equus</t>
    </r>
    <r>
      <rPr>
        <sz val="8"/>
        <rFont val="Arial"/>
        <family val="2"/>
      </rPr>
      <t xml:space="preserve"> spec.</t>
    </r>
  </si>
  <si>
    <t>Gallus gallus, Anser anser, Anas platyrhynchos, Meleagris gallopavo, Numida meleagris, Coturnix coturnix, Struthio camelus, Columba sp.</t>
  </si>
  <si>
    <t xml:space="preserve">Milk </t>
  </si>
  <si>
    <r>
      <t xml:space="preserve">Apis melifera, Melipona </t>
    </r>
    <r>
      <rPr>
        <sz val="8"/>
        <rFont val="Arial"/>
        <family val="2"/>
      </rPr>
      <t>spec</t>
    </r>
    <r>
      <rPr>
        <i/>
        <sz val="8"/>
        <rFont val="Arial"/>
        <family val="2"/>
      </rPr>
      <t>.</t>
    </r>
  </si>
  <si>
    <r>
      <t>Rana</t>
    </r>
    <r>
      <rPr>
        <sz val="8"/>
        <rFont val="Arial"/>
        <family val="2"/>
      </rPr>
      <t xml:space="preserve"> spec. </t>
    </r>
    <r>
      <rPr>
        <i/>
        <sz val="8"/>
        <rFont val="Arial"/>
        <family val="2"/>
      </rPr>
      <t>Crocodilia</t>
    </r>
    <r>
      <rPr>
        <sz val="8"/>
        <rFont val="Arial"/>
        <family val="2"/>
      </rPr>
      <t xml:space="preserve"> spec.</t>
    </r>
  </si>
  <si>
    <t>Eggs</t>
  </si>
  <si>
    <t>Helix spec.</t>
  </si>
  <si>
    <t>FISH, FISH PRODIUCTS,
shell fish, molluscs and other marine and freshwater food products</t>
  </si>
  <si>
    <t>other products</t>
  </si>
  <si>
    <t>x</t>
  </si>
  <si>
    <t>TMDI/IEDI caluclation</t>
  </si>
  <si>
    <t>UB</t>
  </si>
  <si>
    <t>criteria</t>
  </si>
  <si>
    <t>FR infant</t>
  </si>
  <si>
    <t>FR toddler 2 3 yr</t>
  </si>
  <si>
    <t>FR child 3 15 yr</t>
  </si>
  <si>
    <t>IT toddler</t>
  </si>
  <si>
    <t>DK adult</t>
  </si>
  <si>
    <t>FI adult</t>
  </si>
  <si>
    <t>Column7</t>
  </si>
  <si>
    <t>NL general</t>
  </si>
  <si>
    <t>PL general</t>
  </si>
  <si>
    <t>PT general</t>
  </si>
  <si>
    <t>RO general</t>
  </si>
  <si>
    <t>SE general</t>
  </si>
  <si>
    <t>GEMS/Food G06</t>
  </si>
  <si>
    <t>GEMS/Food G07</t>
  </si>
  <si>
    <t>GEMS/Food G08</t>
  </si>
  <si>
    <t>GEMS/Food G10</t>
  </si>
  <si>
    <t>GEMS/Food G11</t>
  </si>
  <si>
    <t>GEMS/Food G15</t>
  </si>
  <si>
    <t>DE general</t>
  </si>
  <si>
    <t>DE women 14-50 yr</t>
  </si>
  <si>
    <t>FI 3 yr</t>
  </si>
  <si>
    <t>FI 6 yr</t>
  </si>
  <si>
    <t>810050</t>
  </si>
  <si>
    <t>P1100000A</t>
  </si>
  <si>
    <t>total</t>
  </si>
  <si>
    <t>total intake (%of ADI</t>
  </si>
  <si>
    <t>sumit (crop is part of EUCP) (%of ADI)</t>
  </si>
  <si>
    <t>contribution of other crops</t>
  </si>
  <si>
    <t>subtotal</t>
  </si>
  <si>
    <t>rank</t>
  </si>
  <si>
    <t>Chronic consumption data</t>
  </si>
  <si>
    <t>Body weight (kg)</t>
  </si>
  <si>
    <t>prodCode in SSD</t>
  </si>
  <si>
    <t>to be used in risk assessment</t>
  </si>
  <si>
    <t xml:space="preserve">Maximum consumption </t>
  </si>
  <si>
    <t>diet (max)</t>
  </si>
  <si>
    <t>1000000</t>
  </si>
  <si>
    <t>1010000</t>
  </si>
  <si>
    <t>1011000</t>
  </si>
  <si>
    <t>1011010</t>
  </si>
  <si>
    <t>1011020</t>
  </si>
  <si>
    <t>1011030</t>
  </si>
  <si>
    <t>1011040</t>
  </si>
  <si>
    <t>1011050</t>
  </si>
  <si>
    <t>1011990</t>
  </si>
  <si>
    <t>1012000</t>
  </si>
  <si>
    <t>1012010</t>
  </si>
  <si>
    <t>1012020</t>
  </si>
  <si>
    <t>1012030</t>
  </si>
  <si>
    <t>1012040</t>
  </si>
  <si>
    <t>1012050</t>
  </si>
  <si>
    <t>1012990</t>
  </si>
  <si>
    <t>1013000</t>
  </si>
  <si>
    <t>1013010</t>
  </si>
  <si>
    <t>1013020</t>
  </si>
  <si>
    <t>1013030</t>
  </si>
  <si>
    <t>1013040</t>
  </si>
  <si>
    <t>1013050</t>
  </si>
  <si>
    <t>1013990</t>
  </si>
  <si>
    <t>1014000</t>
  </si>
  <si>
    <t>1014010</t>
  </si>
  <si>
    <t>1014020</t>
  </si>
  <si>
    <t>1014030</t>
  </si>
  <si>
    <t>1014040</t>
  </si>
  <si>
    <t>1014050</t>
  </si>
  <si>
    <t>1014990</t>
  </si>
  <si>
    <t>1015000</t>
  </si>
  <si>
    <t>1015010</t>
  </si>
  <si>
    <t>1015020</t>
  </si>
  <si>
    <t>1015030</t>
  </si>
  <si>
    <t>1015040</t>
  </si>
  <si>
    <t>1015050</t>
  </si>
  <si>
    <t>1015990</t>
  </si>
  <si>
    <t>1016000</t>
  </si>
  <si>
    <t>1016010</t>
  </si>
  <si>
    <t>1016020</t>
  </si>
  <si>
    <t>1016030</t>
  </si>
  <si>
    <t>1016040</t>
  </si>
  <si>
    <t>1016050</t>
  </si>
  <si>
    <t>1016990</t>
  </si>
  <si>
    <t>1017000</t>
  </si>
  <si>
    <t>1017010</t>
  </si>
  <si>
    <t>1017020</t>
  </si>
  <si>
    <t>1017030</t>
  </si>
  <si>
    <t>1017040</t>
  </si>
  <si>
    <t>1017050</t>
  </si>
  <si>
    <t>1017990</t>
  </si>
  <si>
    <t>1020000</t>
  </si>
  <si>
    <t>1020010</t>
  </si>
  <si>
    <t>1020020</t>
  </si>
  <si>
    <t>1020030</t>
  </si>
  <si>
    <t>1020040</t>
  </si>
  <si>
    <t>1020990</t>
  </si>
  <si>
    <t>1030000</t>
  </si>
  <si>
    <t>1030010</t>
  </si>
  <si>
    <t>1030020</t>
  </si>
  <si>
    <t>1030030</t>
  </si>
  <si>
    <t>1030040</t>
  </si>
  <si>
    <t>1030990</t>
  </si>
  <si>
    <t>1040000</t>
  </si>
  <si>
    <t>1050000</t>
  </si>
  <si>
    <t>1060000</t>
  </si>
  <si>
    <t>1070000</t>
  </si>
  <si>
    <t>1100000</t>
  </si>
  <si>
    <t>FISH, FISHPRODUCTS AND ANY OTHER MARINE AND FRESHWATER FOOD PRODUCTS</t>
  </si>
  <si>
    <t xml:space="preserve">total </t>
  </si>
  <si>
    <t>Column3</t>
  </si>
  <si>
    <t>Pesticide_Commodity</t>
  </si>
  <si>
    <t>Herbal infusions (dried)</t>
  </si>
  <si>
    <t>Cocoa (fermented beans)</t>
  </si>
  <si>
    <t xml:space="preserve"> HOPS (dried) , including hop pellets and unconcentrated powder</t>
  </si>
  <si>
    <t>lookup</t>
  </si>
  <si>
    <t>left 8 char</t>
  </si>
  <si>
    <t>Monitoring year</t>
  </si>
  <si>
    <t>monitoring year</t>
  </si>
  <si>
    <t>Kiwis</t>
  </si>
  <si>
    <t>&lt;25</t>
  </si>
  <si>
    <t>copy here the commodity code</t>
  </si>
  <si>
    <t>acute intake adults (% of ARfD)</t>
  </si>
  <si>
    <t>acute intake children (% of ARfD</t>
  </si>
  <si>
    <t>code num</t>
  </si>
  <si>
    <t>maximum (adults/children)</t>
  </si>
  <si>
    <t>diet</t>
  </si>
  <si>
    <t>PF2</t>
  </si>
  <si>
    <t>comment2</t>
  </si>
  <si>
    <t>Thiodicarb</t>
  </si>
  <si>
    <t>Fluopicolide</t>
  </si>
  <si>
    <t>Haloxyfop-P</t>
  </si>
  <si>
    <t>Haloxyfop (RD)</t>
  </si>
  <si>
    <t>Prosulfocarb</t>
  </si>
  <si>
    <t>Prothioconazole</t>
  </si>
  <si>
    <t>Acrinathrin and its enantiomer</t>
  </si>
  <si>
    <t>Bifenthrin (sum of isomers)</t>
  </si>
  <si>
    <t>Bitertanol (sum of isomers)</t>
  </si>
  <si>
    <t>Chlormequat (sum of chlormequat and its salts, expressed as chlormequat-chloride)</t>
  </si>
  <si>
    <t>Sum of chlorpyrifos-methyl and desmethyl chlorpyrifos-methyl, expressed as chlorpyrifos-methyl</t>
  </si>
  <si>
    <t>DDT (sum of p,p'-DDT, o,p'-DDT, p-p'-DDE and p,p'-TDE (DDD) expressed as DDT)</t>
  </si>
  <si>
    <t>Dimethomorph (sum of isomers)</t>
  </si>
  <si>
    <t>Fenpropimorph (sum of isomers)</t>
  </si>
  <si>
    <t>Fenvalerate (any ratio of constituent isomers (RR, SS, RS and SR) including esfenvalerate)</t>
  </si>
  <si>
    <t>Flonicamid (sum of flonicamid, TNFG and TNFA expressed as flonicamid)</t>
  </si>
  <si>
    <t>Fluazifop-P (sum of all the constituent isomers of fluazifop, its esters and its conjugates, expressed as fluazifop)</t>
  </si>
  <si>
    <t>Haloxyfop (Sum of haloxyfop, its esters, salts and conjugates expressed as haloxyfop (sum of the R- and S- isomers at any ratio))</t>
  </si>
  <si>
    <t>Lufenuron (any ratio of constituent isomers)</t>
  </si>
  <si>
    <t>Mepiquat (sum of mepiquat and its salts, expressed as mepiquat chloride)</t>
  </si>
  <si>
    <t>Metalaxyl including other mixtures of constituent isomers including metalaxyl-M (sum of isomers)</t>
  </si>
  <si>
    <t>Prothioconazole: prothioconazole-desthio (sum of isomers)</t>
  </si>
  <si>
    <t>Spinosad (spinosad, sum of spinosyn A and spinosyn D)</t>
  </si>
  <si>
    <t>Triadimenol (any ratio of constituent isomers)</t>
  </si>
  <si>
    <t>Row Labels</t>
  </si>
  <si>
    <r>
      <t xml:space="preserve">No of samples with quantifiable residues below the MRL
</t>
    </r>
    <r>
      <rPr>
        <vertAlign val="superscript"/>
        <sz val="10"/>
        <color indexed="9"/>
        <rFont val="Arial"/>
        <family val="2"/>
      </rPr>
      <t>c)</t>
    </r>
  </si>
  <si>
    <t>Tea (dried leaves and stalks, 
fermented or otherwise of Camellia sinensis)</t>
  </si>
  <si>
    <t xml:space="preserve"> HOPS (dried), 
including hop pellets and unconcentrated powder</t>
  </si>
  <si>
    <t>Ametoctradin</t>
  </si>
  <si>
    <t>Carbendazim and benomyl</t>
  </si>
  <si>
    <t>Cyazofamid</t>
  </si>
  <si>
    <t>EC</t>
  </si>
  <si>
    <t>Not applicable</t>
  </si>
  <si>
    <t>Emamectin</t>
  </si>
  <si>
    <t>Emamectin benzoate B1a, expressed as emamectin</t>
  </si>
  <si>
    <t>Etoxazole</t>
  </si>
  <si>
    <t>Fluxapyroxad</t>
  </si>
  <si>
    <t>Metrafenone</t>
  </si>
  <si>
    <t>Spirotetramat</t>
  </si>
  <si>
    <t>Spirotetramat and its 4 metabolites BYI08330-enol, BYI08330-ketohydroxy, BYI08330-monohydroxy, and BYI08330 enol-glucoside, expressed as spirotetramat</t>
  </si>
  <si>
    <t>Captan (sum of captan and THPI, expressed as captan)</t>
  </si>
  <si>
    <t>Ametoctradin (RD)</t>
  </si>
  <si>
    <t>P01011020A</t>
  </si>
  <si>
    <t>Fat (swine)</t>
  </si>
  <si>
    <t>P01020010A</t>
  </si>
  <si>
    <t>2-Phenylphenol (RD)</t>
  </si>
  <si>
    <t>Acephate (RD)</t>
  </si>
  <si>
    <t>Acrinathrin (RD)</t>
  </si>
  <si>
    <t>Azinphos-Methyl (RD)</t>
  </si>
  <si>
    <t>Azoxystrobin (RD)</t>
  </si>
  <si>
    <t>Bifenthrin (RD)</t>
  </si>
  <si>
    <t>Biphenyl (RD)</t>
  </si>
  <si>
    <t>Bitertanol (RD)</t>
  </si>
  <si>
    <t>Bromide Ion (RD)</t>
  </si>
  <si>
    <t>Bromopropylate (RD)</t>
  </si>
  <si>
    <t>Bupirimate (RD)</t>
  </si>
  <si>
    <t>Buprofezin (RD)</t>
  </si>
  <si>
    <t>Carbaryl (RD)</t>
  </si>
  <si>
    <t>Chlorantraniliprole (RD)</t>
  </si>
  <si>
    <t>Chlorfenapyr (RD)</t>
  </si>
  <si>
    <t>Chlormequat-Chloride (RD)</t>
  </si>
  <si>
    <t>Chlorpyrifos (RD)</t>
  </si>
  <si>
    <t>Chlorpyrifos-Methyl (RD)</t>
  </si>
  <si>
    <t>Clothianidin (RD)</t>
  </si>
  <si>
    <t>Cyazofamid (RD)</t>
  </si>
  <si>
    <t>Cymoxanil (RD)</t>
  </si>
  <si>
    <t>Cypermethrin (RD)</t>
  </si>
  <si>
    <t>Cyproconazole (RD)</t>
  </si>
  <si>
    <t>Cyromazine (RD)</t>
  </si>
  <si>
    <t>Deltamethrin (RD)</t>
  </si>
  <si>
    <t>Diazinon (RD)</t>
  </si>
  <si>
    <t>Dichlorvos (RD)</t>
  </si>
  <si>
    <t>Dicloran (RD)</t>
  </si>
  <si>
    <t>Diethofencarb (RD)</t>
  </si>
  <si>
    <t>Difenoconazole (RD)</t>
  </si>
  <si>
    <t>Dimethomorph (RD)</t>
  </si>
  <si>
    <t>Diniconazole (RD)</t>
  </si>
  <si>
    <t>Diphenylamine (RD)</t>
  </si>
  <si>
    <t>Dithianon (RD)</t>
  </si>
  <si>
    <t>Dodine (RD)</t>
  </si>
  <si>
    <t>Emamectin (RD)</t>
  </si>
  <si>
    <t>Epoxiconazole (RD)</t>
  </si>
  <si>
    <t>Ethephon (RD)</t>
  </si>
  <si>
    <t>Ethion (RD)</t>
  </si>
  <si>
    <t>Ethirimol (RD)</t>
  </si>
  <si>
    <t>Etofenprox (RD)</t>
  </si>
  <si>
    <t>Etoxazole (RD)</t>
  </si>
  <si>
    <t>Famoxadone (RD)</t>
  </si>
  <si>
    <t>Fenamidone (RD)</t>
  </si>
  <si>
    <t>Fenarimol (RD)</t>
  </si>
  <si>
    <t>Fenazaquin (RD)</t>
  </si>
  <si>
    <t>Fenbuconazole (RD)</t>
  </si>
  <si>
    <t>Fenbutatin Oxide (RD)</t>
  </si>
  <si>
    <t>Fenhexamid (RD)</t>
  </si>
  <si>
    <t>Fenitrothion (RD)</t>
  </si>
  <si>
    <t>Fenoxycarb (RD)</t>
  </si>
  <si>
    <t>Fenpropathrin (RD)</t>
  </si>
  <si>
    <t>Fluazifop (RD)</t>
  </si>
  <si>
    <t>Flubendiamide (RD)</t>
  </si>
  <si>
    <t>Flufenoxuron (RD)</t>
  </si>
  <si>
    <t>Fluopicolide (RD)</t>
  </si>
  <si>
    <t>Fluquinconazole (RD)</t>
  </si>
  <si>
    <t>Flutriafol (RD)</t>
  </si>
  <si>
    <t>Fluxapyroxad (RD)</t>
  </si>
  <si>
    <t>Formetanate(Hydrochloride) (RD)</t>
  </si>
  <si>
    <t>Fosthiazate (RD)</t>
  </si>
  <si>
    <t>Glyphosate (RD)</t>
  </si>
  <si>
    <t>Hexachlorobenzene (RD)</t>
  </si>
  <si>
    <t>Hexaconazole (RD)</t>
  </si>
  <si>
    <t>Hexythiazox (RD)</t>
  </si>
  <si>
    <t>Imazalil (RD)</t>
  </si>
  <si>
    <t>Imidacloprid (RD)</t>
  </si>
  <si>
    <t>Indoxacarb (RD)</t>
  </si>
  <si>
    <t>Iprovalicarb (RD)</t>
  </si>
  <si>
    <t>Isocarbophos (RD)</t>
  </si>
  <si>
    <t>Kresoxim-Methyl (RD)</t>
  </si>
  <si>
    <t>Lindane (RD)</t>
  </si>
  <si>
    <t>Linuron (RD)</t>
  </si>
  <si>
    <t>Lufenuron (RD)</t>
  </si>
  <si>
    <t>Mandipropamid (RD)</t>
  </si>
  <si>
    <t>Mepiquat Chloride (RD)</t>
  </si>
  <si>
    <t>Metalaxyl And Metalaxyl-M (RD)</t>
  </si>
  <si>
    <t>Methamidophos (RD)</t>
  </si>
  <si>
    <t>Methidathion (RD)</t>
  </si>
  <si>
    <t>Methoxychlor (RD)</t>
  </si>
  <si>
    <t>Methoxyfenozide (RD)</t>
  </si>
  <si>
    <t>Metrafenone (RD)</t>
  </si>
  <si>
    <t>Monocrotophos (RD)</t>
  </si>
  <si>
    <t>Myclobutanyl (RD)</t>
  </si>
  <si>
    <t>Oxadixyl (RD)</t>
  </si>
  <si>
    <t>Oxamyl (RD)</t>
  </si>
  <si>
    <t>Oxydemeton-Methyl (RD)</t>
  </si>
  <si>
    <t>Paclobutrazol (RD)</t>
  </si>
  <si>
    <t>Parathion (RD)</t>
  </si>
  <si>
    <t>Parathion-Methyl (RD)</t>
  </si>
  <si>
    <t>Penconazole (RD)</t>
  </si>
  <si>
    <t>Pencycuron (RD)</t>
  </si>
  <si>
    <t>Pendimethalin (RD)</t>
  </si>
  <si>
    <t>Permethrin (RD)</t>
  </si>
  <si>
    <t>Pirimiphos-Methyl (RD)</t>
  </si>
  <si>
    <t>Profenofos (RD)</t>
  </si>
  <si>
    <t>Propargite (RD)</t>
  </si>
  <si>
    <t>Propiconazole (RD)</t>
  </si>
  <si>
    <t>Prosulfocarb (RD)</t>
  </si>
  <si>
    <t>Pyraclostrobin (RD)</t>
  </si>
  <si>
    <t>Pyridaben (RD)</t>
  </si>
  <si>
    <t>Pyriproxyfen (RD)</t>
  </si>
  <si>
    <t>Quinoxyfen (RD)</t>
  </si>
  <si>
    <t>Spirodiclofen (RD)</t>
  </si>
  <si>
    <t>Spiromesifen (RD)</t>
  </si>
  <si>
    <t>Spirotetramat (RD)</t>
  </si>
  <si>
    <t>Tau-Fluvalinate (RD)</t>
  </si>
  <si>
    <t>Tebufenozide (RD)</t>
  </si>
  <si>
    <t>Tebufenpyrad (RD)</t>
  </si>
  <si>
    <t>Teflubenzuron (RD)</t>
  </si>
  <si>
    <t>Tefluthrin (RD)</t>
  </si>
  <si>
    <t>Terbuthylazine (RD)</t>
  </si>
  <si>
    <t>Tetraconazole (RD)</t>
  </si>
  <si>
    <t>Tetradifon (RD)</t>
  </si>
  <si>
    <t>Thiacloprid (RD)</t>
  </si>
  <si>
    <t>Thiodicarb (RD)</t>
  </si>
  <si>
    <t>Thiofanate-Methyl (RD)</t>
  </si>
  <si>
    <t>Tolclofos-Methyl (RD)</t>
  </si>
  <si>
    <t>Triadimefon (RD)</t>
  </si>
  <si>
    <t>Triazophos (RD)</t>
  </si>
  <si>
    <t>Triflumuron (RD)</t>
  </si>
  <si>
    <t>Hexachlorocyclohexane, alpha- (RD)</t>
  </si>
  <si>
    <t>Hexachlorocyclohexane, beta- (RD)</t>
  </si>
  <si>
    <t>Middle bound calculation</t>
  </si>
  <si>
    <t>Column2</t>
  </si>
  <si>
    <t>Milk</t>
  </si>
  <si>
    <t>https://efsa.onlinelibrary.wiley.com/doi/epdf/10.2903/j.efsa.2019.5810</t>
  </si>
  <si>
    <t>Cr, Cu, Ki, On, Or, Pe, Po, Bd, Ri, Ry, Fp, Lb</t>
  </si>
  <si>
    <t>mandatory? (report cell B9; concetanate with N)
Cr, Cu, Ki, On, Or, Pe, Po, Bd, Ri, Ry, Fp, Lb</t>
  </si>
  <si>
    <t>Cr, Cu, Ki, On, Or, Pe, Po, Bd, Ri, Ry</t>
  </si>
  <si>
    <t>Cyflufenamid</t>
  </si>
  <si>
    <t>Fenpyrazamine</t>
  </si>
  <si>
    <t>Omethoate (RD)</t>
  </si>
  <si>
    <t>Proquinazid (RD)</t>
  </si>
  <si>
    <t>Tricyclazole (RD)</t>
  </si>
  <si>
    <t>Fp, Lb</t>
  </si>
  <si>
    <t>new ppp in
2020 EUCP</t>
  </si>
  <si>
    <t>Isoprothiolane (RD)</t>
  </si>
  <si>
    <t>Cu, Or, Bd, Ri</t>
  </si>
  <si>
    <t>Ri</t>
  </si>
  <si>
    <t>Cr, Pe, Ri, Ry</t>
  </si>
  <si>
    <t>Cr, Cu, Ki, On, Or, Pe, Po, Bd</t>
  </si>
  <si>
    <t>Cr, On, Po</t>
  </si>
  <si>
    <t>Pe, Ri</t>
  </si>
  <si>
    <t>Cr, Ki, Or, Pe, Po, Bd, Ri, Ry</t>
  </si>
  <si>
    <t>Or, Pe</t>
  </si>
  <si>
    <t>Cr, Cu, Po, Bd</t>
  </si>
  <si>
    <t>Bd</t>
  </si>
  <si>
    <t>Pe, Ri, Ry</t>
  </si>
  <si>
    <t>Cr, Cu, On, Po</t>
  </si>
  <si>
    <t>Cr, On, Ri, Ry</t>
  </si>
  <si>
    <t>Liver (bovine)</t>
  </si>
  <si>
    <t>Never formally established at EU level; HBGV proposed in the framework of peer review but not formally endorsed</t>
  </si>
  <si>
    <t>Approved in rice</t>
  </si>
  <si>
    <t>No ADI/ARfD derived due to mutagenic properties</t>
  </si>
  <si>
    <t>Tricyclazole</t>
  </si>
  <si>
    <t>RIVM</t>
  </si>
  <si>
    <t>HBGV established for beta-cyfluthrin</t>
  </si>
  <si>
    <t>Never formally established at EU level; HBGV from other body is tentatively used. ARfD not available; ADI used</t>
  </si>
  <si>
    <t>Cyflufenamid (RD)</t>
  </si>
  <si>
    <t>Fenpyrazamine (RD)</t>
  </si>
  <si>
    <t xml:space="preserve">Maximum acute exposure (expressed in % of the ARfD) after refining with PF (if available)
</t>
  </si>
  <si>
    <t>Dietary consumption data from the United Kingdom were included in this model because when it was created, this country was a member of the European Union.</t>
  </si>
  <si>
    <t>No of samples exceeding % of ARfD
(after refining with PF, if available)</t>
  </si>
  <si>
    <t>P0162040-001A</t>
  </si>
  <si>
    <t>P0213040-006A</t>
  </si>
  <si>
    <t>P0231010-005A</t>
  </si>
  <si>
    <t>P0231020-001A</t>
  </si>
  <si>
    <t>P0232030-007A</t>
  </si>
  <si>
    <t>P0241010-002A</t>
  </si>
  <si>
    <t>P0256030-004A</t>
  </si>
  <si>
    <t>P0256080-020A</t>
  </si>
  <si>
    <t>P0260010-017A</t>
  </si>
  <si>
    <t>P1200000A</t>
  </si>
  <si>
    <t>Feed</t>
  </si>
  <si>
    <t>PX100001A</t>
  </si>
  <si>
    <t>Ready-to-eat meal for infants and young children</t>
  </si>
  <si>
    <t>Thiram toxicological reference values are ADI: 0.01 and ARfD: 0.025. These were recalculated to CS2 to match the residue definition:  (tox.value)*(2*76.1/240.4).</t>
  </si>
  <si>
    <t>Mancozeb toxicological reference values are ADI: 0.023 and ARfD: 0.15. These were recalculated to CS2 to match the residue definition: (tox.value)*(4*76.1/541.1).</t>
  </si>
  <si>
    <t>Metiram toxicological reference values are ADI: 0.03 and ARfD: not apply. The ADI was recalculated to CS2 to match the residue definition: (tox.value)*(2*76.1/275.8).</t>
  </si>
  <si>
    <t>Ziram toxicological reference values are ADI: 0.006 and ARfD: 0.08. These were recalculated to CS2 to match the residue definition: (tox.value)*(76.1*2)/305.8.</t>
  </si>
  <si>
    <t>Pitayas</t>
  </si>
  <si>
    <t>Ginger roots</t>
  </si>
  <si>
    <t>Wolfberries</t>
  </si>
  <si>
    <t>Propineb toxicological reference values are ADI: 0.025 and ARfD: 0.09. These were recalculated to CS2 to match the residue definition: (tox.value)*(2*76.1/289.8).</t>
  </si>
  <si>
    <t>Status of the active substance at the end of 2020:</t>
  </si>
  <si>
    <t>No ADI allocated; TDI used</t>
  </si>
  <si>
    <t>Proquinazid</t>
  </si>
  <si>
    <t>No ADI/ARfD allocated at EU level; TDI from WHO tentatively used both for acute and chronic</t>
  </si>
  <si>
    <t>ARfD not allocated; no acute effects confirmed to use ADI value</t>
  </si>
  <si>
    <t>2-Phenylphenol (sum of 2-phenylphenol and its conjugates, expressed as 2-phenylphenol)</t>
  </si>
  <si>
    <t>Aldicarb (sum of Aldicarb, its sulfoxide and its sulfone, expressed as Aldicarb)</t>
  </si>
  <si>
    <t>Chlorantraniliprole (DPX E-2Y45)</t>
  </si>
  <si>
    <t>Cyflufenamid: sum of cyflufenamid (Z-isomer) and its E-isomer</t>
  </si>
  <si>
    <t>Cyfluthrin (Cyfluthrin including other mixtures of constituent isomers (sum of isomers))</t>
  </si>
  <si>
    <t>Cypermethrin (Cypermethrin including other mixtures of constituent isomers (sum of isomers))</t>
  </si>
  <si>
    <t>Dithiocarbamates (Dithiocarbamates expressed as CS2, including Maneb, Mancozeb, Metiram, Propineb, Thiram and Ziram)</t>
  </si>
  <si>
    <t>Endosulfan (sum of alpha- and beta-isomers and endosulfan-sulphate expressed as endosulfan)</t>
  </si>
  <si>
    <t>Folpet (sum of folpet and phthalimide, expressed as folpet)</t>
  </si>
  <si>
    <t>Lambda-cyhalothrin (includes gamma-cyhalothrin) (sum of R,S and S,R isomers)</t>
  </si>
  <si>
    <t>Lindane (Gamma-isomer of hexachlorocyclohexane (HCH))</t>
  </si>
  <si>
    <t>Paclobutrazol (sum of constituent isomers)</t>
  </si>
  <si>
    <t>Penconazole (sum of constituent isomers)</t>
  </si>
  <si>
    <t>Fluvalinate, tau-</t>
  </si>
  <si>
    <t>Fenvalerate (sum of fenvalerate (any ratio of constituent isomers including esfenvalerate) and CPIA (chlorophenyl isovaleric acid), expressed as fenvalerate)</t>
  </si>
  <si>
    <t>Imazalil (any ratio of constituent isomers)</t>
  </si>
  <si>
    <t>Mandipropamid (any ratio of constituent isomers)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</si>
</sst>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00"/>
    <numFmt numFmtId="166" formatCode="0.0000"/>
    <numFmt numFmtId="167" formatCode="0.00000"/>
    <numFmt numFmtId="168" formatCode="0.000000"/>
    <numFmt numFmtId="169" formatCode="_-* #,##0.00\ &quot;€&quot;_-;\-* #,##0.00\ &quot;€&quot;_-;_-* &quot;-&quot;??\ &quot;€&quot;_-;_-@_-"/>
    <numFmt numFmtId="170" formatCode="0.0%"/>
    <numFmt numFmtId="171" formatCode="0.000%"/>
    <numFmt numFmtId="172" formatCode="0.0000%"/>
  </numFmts>
  <fonts count="109" x14ac:knownFonts="1">
    <font>
      <sz val="10"/>
      <name val="Arial"/>
    </font>
    <font>
      <sz val="8"/>
      <name val="Arial"/>
      <family val="2"/>
    </font>
    <font>
      <u/>
      <sz val="10"/>
      <color indexed="12"/>
      <name val="Arial"/>
      <family val="2"/>
    </font>
    <font>
      <sz val="10"/>
      <name val="Arial"/>
      <family val="2"/>
    </font>
    <font>
      <sz val="11"/>
      <name val="Times New Roman"/>
      <family val="1"/>
    </font>
    <font>
      <b/>
      <sz val="20"/>
      <color indexed="12"/>
      <name val="Arial"/>
      <family val="2"/>
    </font>
    <font>
      <b/>
      <sz val="10"/>
      <name val="Arial"/>
      <family val="2"/>
    </font>
    <font>
      <i/>
      <sz val="8"/>
      <name val="Arial"/>
      <family val="2"/>
    </font>
    <font>
      <i/>
      <sz val="10"/>
      <name val="Arial"/>
      <family val="2"/>
    </font>
    <font>
      <b/>
      <sz val="20"/>
      <color indexed="10"/>
      <name val="Arial"/>
      <family val="2"/>
    </font>
    <font>
      <sz val="10"/>
      <name val="Times New Roman"/>
      <family val="1"/>
    </font>
    <font>
      <b/>
      <sz val="18"/>
      <name val="Arial"/>
      <family val="2"/>
    </font>
    <font>
      <sz val="9"/>
      <name val="Arial"/>
      <family val="2"/>
    </font>
    <font>
      <b/>
      <sz val="9"/>
      <name val="Arial"/>
      <family val="2"/>
    </font>
    <font>
      <i/>
      <sz val="9"/>
      <name val="Arial"/>
      <family val="2"/>
    </font>
    <font>
      <b/>
      <sz val="14"/>
      <name val="Arial"/>
      <family val="2"/>
    </font>
    <font>
      <b/>
      <sz val="8"/>
      <name val="Arial"/>
      <family val="2"/>
    </font>
    <font>
      <b/>
      <sz val="12"/>
      <name val="Arial"/>
      <family val="2"/>
    </font>
    <font>
      <sz val="8"/>
      <color indexed="81"/>
      <name val="Tahoma"/>
      <family val="2"/>
    </font>
    <font>
      <b/>
      <sz val="8"/>
      <color indexed="81"/>
      <name val="Tahoma"/>
      <family val="2"/>
    </font>
    <font>
      <b/>
      <sz val="9"/>
      <color indexed="10"/>
      <name val="Arial"/>
      <family val="2"/>
    </font>
    <font>
      <sz val="9"/>
      <name val="Times New Roman"/>
      <family val="1"/>
    </font>
    <font>
      <sz val="9"/>
      <name val="Arial"/>
      <family val="2"/>
    </font>
    <font>
      <sz val="10"/>
      <color indexed="8"/>
      <name val="Arial"/>
      <family val="2"/>
    </font>
    <font>
      <sz val="10"/>
      <name val="MS Sans Serif"/>
      <family val="2"/>
    </font>
    <font>
      <sz val="10"/>
      <name val="MS Sans Serif"/>
      <family val="2"/>
    </font>
    <font>
      <sz val="9.5"/>
      <name val="Arial"/>
      <family val="2"/>
    </font>
    <font>
      <sz val="10"/>
      <color indexed="81"/>
      <name val="Tahoma"/>
      <family val="2"/>
    </font>
    <font>
      <sz val="9"/>
      <color indexed="81"/>
      <name val="Tahoma"/>
      <family val="2"/>
    </font>
    <font>
      <b/>
      <sz val="9"/>
      <color indexed="81"/>
      <name val="Tahoma"/>
      <family val="2"/>
    </font>
    <font>
      <b/>
      <sz val="10"/>
      <name val="Times New Roman"/>
      <family val="1"/>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Arial"/>
      <family val="2"/>
    </font>
    <font>
      <sz val="11"/>
      <color indexed="8"/>
      <name val="Calibri"/>
      <family val="2"/>
    </font>
    <font>
      <sz val="10"/>
      <color indexed="8"/>
      <name val="Arial"/>
      <family val="2"/>
    </font>
    <font>
      <b/>
      <sz val="10"/>
      <color indexed="8"/>
      <name val="Arial"/>
      <family val="2"/>
    </font>
    <font>
      <b/>
      <sz val="9"/>
      <color indexed="9"/>
      <name val="Arial"/>
      <family val="2"/>
    </font>
    <font>
      <sz val="26"/>
      <color indexed="10"/>
      <name val="Arial"/>
      <family val="2"/>
    </font>
    <font>
      <sz val="10"/>
      <color indexed="9"/>
      <name val="Arial"/>
      <family val="2"/>
    </font>
    <font>
      <b/>
      <sz val="10"/>
      <color indexed="9"/>
      <name val="Arial"/>
      <family val="2"/>
    </font>
    <font>
      <sz val="10"/>
      <color indexed="8"/>
      <name val="MS Sans Serif"/>
      <family val="2"/>
    </font>
    <font>
      <sz val="9"/>
      <color indexed="8"/>
      <name val="Arial"/>
      <family val="2"/>
    </font>
    <font>
      <sz val="9"/>
      <color indexed="10"/>
      <name val="Arial"/>
      <family val="2"/>
    </font>
    <font>
      <b/>
      <sz val="10"/>
      <color indexed="9"/>
      <name val="MS Sans Serif"/>
      <family val="2"/>
    </font>
    <font>
      <u/>
      <sz val="11"/>
      <color indexed="12"/>
      <name val="Calibri"/>
      <family val="2"/>
    </font>
    <font>
      <u/>
      <sz val="10"/>
      <color indexed="12"/>
      <name val="MS Sans Serif"/>
      <family val="2"/>
    </font>
    <font>
      <strike/>
      <sz val="8"/>
      <name val="Arial"/>
      <family val="2"/>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9"/>
      <color indexed="9"/>
      <name val="Arial"/>
      <family val="2"/>
    </font>
    <font>
      <b/>
      <vertAlign val="superscript"/>
      <sz val="10"/>
      <color indexed="9"/>
      <name val="Arial"/>
      <family val="2"/>
    </font>
    <font>
      <vertAlign val="superscript"/>
      <sz val="10"/>
      <color indexed="9"/>
      <name val="Arial"/>
      <family val="2"/>
    </font>
    <font>
      <b/>
      <sz val="14"/>
      <color indexed="9"/>
      <name val="Arial"/>
      <family val="2"/>
    </font>
    <font>
      <u/>
      <sz val="10"/>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Arial"/>
      <family val="2"/>
    </font>
    <font>
      <b/>
      <sz val="11"/>
      <color rgb="FF3F3F3F"/>
      <name val="Calibri"/>
      <family val="2"/>
      <scheme val="minor"/>
    </font>
    <font>
      <b/>
      <sz val="18"/>
      <color theme="3"/>
      <name val="Cambria"/>
      <family val="2"/>
    </font>
    <font>
      <b/>
      <sz val="11"/>
      <color theme="1"/>
      <name val="Calibri"/>
      <family val="2"/>
      <scheme val="minor"/>
    </font>
    <font>
      <sz val="11"/>
      <color rgb="FFFF0000"/>
      <name val="Calibri"/>
      <family val="2"/>
      <scheme val="minor"/>
    </font>
    <font>
      <b/>
      <sz val="22"/>
      <name val="Arial"/>
      <family val="2"/>
    </font>
    <font>
      <b/>
      <sz val="9"/>
      <color rgb="FF000000"/>
      <name val="Tahoma"/>
      <family val="2"/>
    </font>
    <font>
      <sz val="9"/>
      <color rgb="FF000000"/>
      <name val="Tahoma"/>
      <family val="2"/>
    </font>
    <font>
      <b/>
      <sz val="9"/>
      <color theme="0"/>
      <name val="Arial"/>
      <family val="2"/>
    </font>
    <font>
      <b/>
      <sz val="10"/>
      <color theme="0"/>
      <name val="Arial"/>
      <family val="2"/>
    </font>
    <font>
      <b/>
      <sz val="10"/>
      <color theme="3" tint="-0.249977111117893"/>
      <name val="Arial"/>
      <family val="2"/>
    </font>
    <font>
      <sz val="8"/>
      <color theme="1"/>
      <name val="Arial"/>
      <family val="2"/>
    </font>
    <font>
      <sz val="8"/>
      <name val="Arial"/>
      <family val="2"/>
    </font>
    <font>
      <sz val="10"/>
      <color theme="1"/>
      <name val="Arial"/>
      <family val="2"/>
    </font>
    <font>
      <sz val="10"/>
      <color indexed="8"/>
      <name val="Arial"/>
      <family val="2"/>
    </font>
    <font>
      <sz val="8"/>
      <name val="Arial"/>
      <family val="2"/>
    </font>
    <font>
      <sz val="10"/>
      <color theme="1"/>
      <name val="Arial"/>
      <family val="2"/>
    </font>
    <font>
      <sz val="10"/>
      <color theme="0"/>
      <name val="Arial"/>
      <family val="2"/>
    </font>
    <font>
      <u/>
      <sz val="10"/>
      <color theme="10"/>
      <name val="Arial"/>
      <family val="2"/>
    </font>
    <font>
      <sz val="8"/>
      <name val="Arial"/>
      <family val="2"/>
    </font>
  </fonts>
  <fills count="10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9"/>
        <bgColor indexed="64"/>
      </patternFill>
    </fill>
    <fill>
      <patternFill patternType="solid">
        <fgColor indexed="41"/>
        <bgColor indexed="47"/>
      </patternFill>
    </fill>
    <fill>
      <patternFill patternType="solid">
        <fgColor indexed="41"/>
        <bgColor indexed="64"/>
      </patternFill>
    </fill>
    <fill>
      <patternFill patternType="solid">
        <fgColor indexed="22"/>
        <bgColor indexed="64"/>
      </patternFill>
    </fill>
    <fill>
      <patternFill patternType="solid">
        <fgColor indexed="55"/>
        <bgColor indexed="64"/>
      </patternFill>
    </fill>
    <fill>
      <patternFill patternType="solid">
        <fgColor indexed="22"/>
        <bgColor indexed="9"/>
      </patternFill>
    </fill>
    <fill>
      <patternFill patternType="solid">
        <fgColor indexed="65"/>
        <bgColor indexed="64"/>
      </patternFill>
    </fill>
    <fill>
      <patternFill patternType="solid">
        <fgColor indexed="15"/>
        <bgColor indexed="9"/>
      </patternFill>
    </fill>
    <fill>
      <patternFill patternType="solid">
        <fgColor indexed="22"/>
        <bgColor indexed="47"/>
      </patternFill>
    </fill>
    <fill>
      <patternFill patternType="solid">
        <fgColor indexed="43"/>
        <bgColor indexed="64"/>
      </patternFill>
    </fill>
    <fill>
      <patternFill patternType="solid">
        <fgColor indexed="47"/>
        <bgColor indexed="64"/>
      </patternFill>
    </fill>
    <fill>
      <patternFill patternType="solid">
        <fgColor indexed="45"/>
        <bgColor indexed="64"/>
      </patternFill>
    </fill>
    <fill>
      <patternFill patternType="solid">
        <fgColor indexed="42"/>
        <bgColor indexed="64"/>
      </patternFill>
    </fill>
    <fill>
      <patternFill patternType="solid">
        <fgColor indexed="9"/>
        <bgColor indexed="64"/>
      </patternFill>
    </fill>
    <fill>
      <patternFill patternType="solid">
        <fgColor indexed="42"/>
        <bgColor indexed="9"/>
      </patternFill>
    </fill>
    <fill>
      <patternFill patternType="solid">
        <fgColor indexed="10"/>
        <bgColor indexed="64"/>
      </patternFill>
    </fill>
    <fill>
      <patternFill patternType="solid">
        <fgColor indexed="62"/>
        <bgColor indexed="64"/>
      </patternFill>
    </fill>
    <fill>
      <patternFill patternType="solid">
        <fgColor indexed="50"/>
        <bgColor indexed="64"/>
      </patternFill>
    </fill>
    <fill>
      <patternFill patternType="solid">
        <fgColor indexed="62"/>
        <bgColor indexed="62"/>
      </patternFill>
    </fill>
    <fill>
      <patternFill patternType="solid">
        <fgColor indexed="30"/>
        <bgColor indexed="64"/>
      </patternFill>
    </fill>
    <fill>
      <patternFill patternType="solid">
        <fgColor indexed="30"/>
        <bgColor indexed="0"/>
      </patternFill>
    </fill>
    <fill>
      <patternFill patternType="solid">
        <fgColor indexed="21"/>
        <bgColor indexed="64"/>
      </patternFill>
    </fill>
    <fill>
      <patternFill patternType="solid">
        <fgColor indexed="47"/>
        <bgColor indexed="47"/>
      </patternFill>
    </fill>
    <fill>
      <patternFill patternType="solid">
        <fgColor indexed="53"/>
        <bgColor indexed="9"/>
      </patternFill>
    </fill>
    <fill>
      <patternFill patternType="solid">
        <fgColor indexed="53"/>
        <bgColor indexed="64"/>
      </patternFill>
    </fill>
    <fill>
      <patternFill patternType="solid">
        <fgColor indexed="11"/>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00"/>
        <bgColor indexed="64"/>
      </patternFill>
    </fill>
    <fill>
      <patternFill patternType="solid">
        <fgColor rgb="FF92D050"/>
        <bgColor indexed="64"/>
      </patternFill>
    </fill>
    <fill>
      <patternFill patternType="solid">
        <fgColor rgb="FFCCFFCC"/>
        <bgColor indexed="64"/>
      </patternFill>
    </fill>
    <fill>
      <patternFill patternType="solid">
        <fgColor rgb="FFC0C0C0"/>
        <bgColor rgb="FF000000"/>
      </patternFill>
    </fill>
    <fill>
      <patternFill patternType="solid">
        <fgColor rgb="FFC0C0C0"/>
        <bgColor rgb="FFFFFFFF"/>
      </patternFill>
    </fill>
    <fill>
      <patternFill patternType="solid">
        <fgColor rgb="FFFFFFFF"/>
        <bgColor rgb="FF000000"/>
      </patternFill>
    </fill>
    <fill>
      <patternFill patternType="solid">
        <fgColor rgb="FFBFBFBF"/>
        <bgColor rgb="FF000000"/>
      </patternFill>
    </fill>
    <fill>
      <patternFill patternType="solid">
        <fgColor rgb="FFC0C0C0"/>
        <bgColor rgb="FFFFCC99"/>
      </patternFill>
    </fill>
    <fill>
      <patternFill patternType="solid">
        <fgColor rgb="FF4F81BD"/>
        <bgColor rgb="FF000000"/>
      </patternFill>
    </fill>
    <fill>
      <patternFill patternType="solid">
        <fgColor rgb="FF8DB4E2"/>
        <bgColor rgb="FF000000"/>
      </patternFill>
    </fill>
    <fill>
      <patternFill patternType="solid">
        <fgColor theme="0"/>
        <bgColor indexed="64"/>
      </patternFill>
    </fill>
    <fill>
      <patternFill patternType="solid">
        <fgColor theme="0"/>
        <bgColor indexed="47"/>
      </patternFill>
    </fill>
    <fill>
      <patternFill patternType="solid">
        <fgColor theme="0" tint="-0.249977111117893"/>
        <bgColor indexed="64"/>
      </patternFill>
    </fill>
    <fill>
      <patternFill patternType="solid">
        <fgColor rgb="FF008080"/>
        <bgColor indexed="64"/>
      </patternFill>
    </fill>
    <fill>
      <patternFill patternType="solid">
        <fgColor theme="4"/>
        <bgColor indexed="64"/>
      </patternFill>
    </fill>
    <fill>
      <patternFill patternType="solid">
        <fgColor theme="4"/>
        <bgColor rgb="FF000000"/>
      </patternFill>
    </fill>
    <fill>
      <patternFill patternType="solid">
        <fgColor rgb="FF00B050"/>
        <bgColor rgb="FF000000"/>
      </patternFill>
    </fill>
    <fill>
      <patternFill patternType="solid">
        <fgColor theme="4" tint="0.79998168889431442"/>
        <bgColor theme="4" tint="0.79998168889431442"/>
      </patternFill>
    </fill>
    <fill>
      <patternFill patternType="solid">
        <fgColor rgb="FFFF0000"/>
        <bgColor indexed="64"/>
      </patternFill>
    </fill>
    <fill>
      <patternFill patternType="solid">
        <fgColor theme="4" tint="0.59999389629810485"/>
        <bgColor theme="4" tint="0.59999389629810485"/>
      </patternFill>
    </fill>
    <fill>
      <patternFill patternType="solid">
        <fgColor rgb="FFCC3300"/>
        <bgColor indexed="64"/>
      </patternFill>
    </fill>
    <fill>
      <patternFill patternType="solid">
        <fgColor rgb="FF0099FF"/>
        <bgColor indexed="64"/>
      </patternFill>
    </fill>
    <fill>
      <patternFill patternType="solid">
        <fgColor rgb="FFC00000"/>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4" tint="0.79998168889431442"/>
        <bgColor indexed="64"/>
      </patternFill>
    </fill>
    <fill>
      <patternFill patternType="solid">
        <fgColor rgb="FFFFCCCC"/>
        <bgColor indexed="64"/>
      </patternFill>
    </fill>
    <fill>
      <patternFill patternType="solid">
        <fgColor rgb="FFFF3399"/>
        <bgColor indexed="64"/>
      </patternFill>
    </fill>
  </fills>
  <borders count="4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9"/>
      </left>
      <right style="thin">
        <color indexed="9"/>
      </right>
      <top style="thin">
        <color indexed="9"/>
      </top>
      <bottom style="thin">
        <color indexed="9"/>
      </bottom>
      <diagonal/>
    </border>
    <border>
      <left style="thin">
        <color indexed="9"/>
      </left>
      <right style="thin">
        <color indexed="9"/>
      </right>
      <top/>
      <bottom style="thin">
        <color indexed="9"/>
      </bottom>
      <diagonal/>
    </border>
    <border>
      <left/>
      <right style="thin">
        <color indexed="64"/>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9"/>
      </right>
      <top style="thin">
        <color indexed="64"/>
      </top>
      <bottom style="thin">
        <color indexed="64"/>
      </bottom>
      <diagonal/>
    </border>
    <border>
      <left/>
      <right style="thin">
        <color indexed="9"/>
      </right>
      <top/>
      <bottom style="thick">
        <color indexed="9"/>
      </bottom>
      <diagonal/>
    </border>
    <border>
      <left/>
      <right/>
      <top style="thin">
        <color indexed="9"/>
      </top>
      <bottom style="thin">
        <color indexed="9"/>
      </bottom>
      <diagonal/>
    </border>
    <border>
      <left/>
      <right/>
      <top style="thin">
        <color indexed="9"/>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theme="4"/>
      </top>
      <bottom/>
      <diagonal/>
    </border>
    <border>
      <left/>
      <right/>
      <top/>
      <bottom style="thin">
        <color theme="4" tint="0.39997558519241921"/>
      </bottom>
      <diagonal/>
    </border>
    <border>
      <left style="thin">
        <color theme="0"/>
      </left>
      <right style="thin">
        <color theme="0"/>
      </right>
      <top style="thin">
        <color theme="0"/>
      </top>
      <bottom style="thin">
        <color theme="0"/>
      </bottom>
      <diagonal/>
    </border>
  </borders>
  <cellStyleXfs count="3200">
    <xf numFmtId="0" fontId="0" fillId="0" borderId="0"/>
    <xf numFmtId="0" fontId="74" fillId="50"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74" fillId="51"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74" fillId="52"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74" fillId="53"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74" fillId="5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74" fillId="55"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74" fillId="56"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74" fillId="57"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74" fillId="58"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74" fillId="59"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74" fillId="60"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74" fillId="6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75" fillId="62"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75" fillId="63"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75" fillId="6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75" fillId="65"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75" fillId="66"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75" fillId="67"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75" fillId="68"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75" fillId="69"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75" fillId="70"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75" fillId="71"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75" fillId="72"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75" fillId="73" borderId="0" applyNumberFormat="0" applyBorder="0" applyAlignment="0" applyProtection="0"/>
    <xf numFmtId="0" fontId="32" fillId="19" borderId="0" applyNumberFormat="0" applyBorder="0" applyAlignment="0" applyProtection="0"/>
    <xf numFmtId="0" fontId="32" fillId="19" borderId="0" applyNumberFormat="0" applyBorder="0" applyAlignment="0" applyProtection="0"/>
    <xf numFmtId="0" fontId="76" fillId="74" borderId="0" applyNumberFormat="0" applyBorder="0" applyAlignment="0" applyProtection="0"/>
    <xf numFmtId="0" fontId="33" fillId="3" borderId="0" applyNumberFormat="0" applyBorder="0" applyAlignment="0" applyProtection="0"/>
    <xf numFmtId="0" fontId="33" fillId="3" borderId="0" applyNumberFormat="0" applyBorder="0" applyAlignment="0" applyProtection="0"/>
    <xf numFmtId="0" fontId="77" fillId="75" borderId="31" applyNumberFormat="0" applyAlignment="0" applyProtection="0"/>
    <xf numFmtId="0" fontId="34" fillId="20" borderId="1" applyNumberFormat="0" applyAlignment="0" applyProtection="0"/>
    <xf numFmtId="0" fontId="34" fillId="20" borderId="1" applyNumberFormat="0" applyAlignment="0" applyProtection="0"/>
    <xf numFmtId="0" fontId="78" fillId="76" borderId="32" applyNumberFormat="0" applyAlignment="0" applyProtection="0"/>
    <xf numFmtId="0" fontId="35" fillId="21" borderId="2" applyNumberFormat="0" applyAlignment="0" applyProtection="0"/>
    <xf numFmtId="0" fontId="35" fillId="21" borderId="2" applyNumberFormat="0" applyAlignment="0" applyProtection="0"/>
    <xf numFmtId="169" fontId="3" fillId="0" borderId="0" applyFont="0" applyFill="0" applyBorder="0" applyAlignment="0" applyProtection="0"/>
    <xf numFmtId="0" fontId="79"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80" fillId="77" borderId="0" applyNumberFormat="0" applyBorder="0" applyAlignment="0" applyProtection="0"/>
    <xf numFmtId="0" fontId="37" fillId="4" borderId="0" applyNumberFormat="0" applyBorder="0" applyAlignment="0" applyProtection="0"/>
    <xf numFmtId="0" fontId="37" fillId="4" borderId="0" applyNumberFormat="0" applyBorder="0" applyAlignment="0" applyProtection="0"/>
    <xf numFmtId="0" fontId="81" fillId="0" borderId="33" applyNumberFormat="0" applyFill="0" applyAlignment="0" applyProtection="0"/>
    <xf numFmtId="0" fontId="38" fillId="0" borderId="3" applyNumberFormat="0" applyFill="0" applyAlignment="0" applyProtection="0"/>
    <xf numFmtId="0" fontId="38" fillId="0" borderId="3" applyNumberFormat="0" applyFill="0" applyAlignment="0" applyProtection="0"/>
    <xf numFmtId="0" fontId="82" fillId="0" borderId="34" applyNumberFormat="0" applyFill="0" applyAlignment="0" applyProtection="0"/>
    <xf numFmtId="0" fontId="39" fillId="0" borderId="4" applyNumberFormat="0" applyFill="0" applyAlignment="0" applyProtection="0"/>
    <xf numFmtId="0" fontId="39" fillId="0" borderId="4" applyNumberFormat="0" applyFill="0" applyAlignment="0" applyProtection="0"/>
    <xf numFmtId="0" fontId="83" fillId="0" borderId="35" applyNumberFormat="0" applyFill="0" applyAlignment="0" applyProtection="0"/>
    <xf numFmtId="0" fontId="40" fillId="0" borderId="5" applyNumberFormat="0" applyFill="0" applyAlignment="0" applyProtection="0"/>
    <xf numFmtId="0" fontId="40" fillId="0" borderId="5" applyNumberFormat="0" applyFill="0" applyAlignment="0" applyProtection="0"/>
    <xf numFmtId="0" fontId="83"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84" fillId="0" borderId="0" applyNumberFormat="0" applyFill="0" applyBorder="0" applyAlignment="0" applyProtection="0"/>
    <xf numFmtId="0" fontId="85" fillId="0" borderId="0" applyNumberFormat="0" applyFill="0" applyBorder="0" applyAlignment="0" applyProtection="0">
      <alignment vertical="top"/>
      <protection locked="0"/>
    </xf>
    <xf numFmtId="0" fontId="60" fillId="0" borderId="0" applyNumberFormat="0" applyFill="0" applyBorder="0" applyAlignment="0" applyProtection="0"/>
    <xf numFmtId="0" fontId="2"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61"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6" fillId="78" borderId="31" applyNumberFormat="0" applyAlignment="0" applyProtection="0"/>
    <xf numFmtId="0" fontId="41" fillId="7" borderId="1" applyNumberFormat="0" applyAlignment="0" applyProtection="0"/>
    <xf numFmtId="0" fontId="41" fillId="7" borderId="1" applyNumberFormat="0" applyAlignment="0" applyProtection="0"/>
    <xf numFmtId="0" fontId="87" fillId="0" borderId="36" applyNumberFormat="0" applyFill="0" applyAlignment="0" applyProtection="0"/>
    <xf numFmtId="0" fontId="42" fillId="0" borderId="6" applyNumberFormat="0" applyFill="0" applyAlignment="0" applyProtection="0"/>
    <xf numFmtId="0" fontId="42" fillId="0" borderId="6" applyNumberFormat="0" applyFill="0" applyAlignment="0" applyProtection="0"/>
    <xf numFmtId="0" fontId="88" fillId="79"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74" fillId="0" borderId="0"/>
    <xf numFmtId="0" fontId="74" fillId="0" borderId="0"/>
    <xf numFmtId="0" fontId="7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24" fillId="0" borderId="0"/>
    <xf numFmtId="0" fontId="74" fillId="0" borderId="0"/>
    <xf numFmtId="0" fontId="74" fillId="0" borderId="0"/>
    <xf numFmtId="0" fontId="74" fillId="0" borderId="0"/>
    <xf numFmtId="0" fontId="2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 fillId="0" borderId="0"/>
    <xf numFmtId="0" fontId="3" fillId="0" borderId="0"/>
    <xf numFmtId="0" fontId="24" fillId="0" borderId="0"/>
    <xf numFmtId="0" fontId="3" fillId="0" borderId="0"/>
    <xf numFmtId="0" fontId="3" fillId="0" borderId="0"/>
    <xf numFmtId="0" fontId="3" fillId="0" borderId="0"/>
    <xf numFmtId="0" fontId="3" fillId="0" borderId="0"/>
    <xf numFmtId="0" fontId="3" fillId="0" borderId="0"/>
    <xf numFmtId="0" fontId="24" fillId="0" borderId="0"/>
    <xf numFmtId="0" fontId="3"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3" fillId="0" borderId="0"/>
    <xf numFmtId="0" fontId="74" fillId="0" borderId="0"/>
    <xf numFmtId="0" fontId="74" fillId="0" borderId="0"/>
    <xf numFmtId="0" fontId="74" fillId="0" borderId="0"/>
    <xf numFmtId="0" fontId="3" fillId="0" borderId="0"/>
    <xf numFmtId="0" fontId="74" fillId="0" borderId="0"/>
    <xf numFmtId="0" fontId="3" fillId="0" borderId="0"/>
    <xf numFmtId="0" fontId="74" fillId="0" borderId="0"/>
    <xf numFmtId="0" fontId="74" fillId="0" borderId="0"/>
    <xf numFmtId="0" fontId="74" fillId="0" borderId="0"/>
    <xf numFmtId="0" fontId="3" fillId="0" borderId="0"/>
    <xf numFmtId="0" fontId="74" fillId="0" borderId="0"/>
    <xf numFmtId="0" fontId="3" fillId="0" borderId="0"/>
    <xf numFmtId="0" fontId="74" fillId="0" borderId="0"/>
    <xf numFmtId="0" fontId="74"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9" fillId="0" borderId="0"/>
    <xf numFmtId="0" fontId="74" fillId="0" borderId="0"/>
    <xf numFmtId="0" fontId="74" fillId="0" borderId="0"/>
    <xf numFmtId="0" fontId="3" fillId="0" borderId="0"/>
    <xf numFmtId="0" fontId="74" fillId="0" borderId="0"/>
    <xf numFmtId="0" fontId="74" fillId="0" borderId="0"/>
    <xf numFmtId="0" fontId="3" fillId="0" borderId="0"/>
    <xf numFmtId="0" fontId="74" fillId="0" borderId="0"/>
    <xf numFmtId="0" fontId="3" fillId="0" borderId="0"/>
    <xf numFmtId="0" fontId="74" fillId="0" borderId="0"/>
    <xf numFmtId="0" fontId="74" fillId="0" borderId="0"/>
    <xf numFmtId="0" fontId="3" fillId="0" borderId="0"/>
    <xf numFmtId="0" fontId="74" fillId="0" borderId="0"/>
    <xf numFmtId="0" fontId="3" fillId="0" borderId="0"/>
    <xf numFmtId="0" fontId="74" fillId="0" borderId="0"/>
    <xf numFmtId="0" fontId="74" fillId="0" borderId="0"/>
    <xf numFmtId="0" fontId="3" fillId="0" borderId="0"/>
    <xf numFmtId="0" fontId="74" fillId="0" borderId="0"/>
    <xf numFmtId="0" fontId="3" fillId="0" borderId="0"/>
    <xf numFmtId="0" fontId="74" fillId="0" borderId="0"/>
    <xf numFmtId="0" fontId="74" fillId="0" borderId="0"/>
    <xf numFmtId="0" fontId="3" fillId="0" borderId="0"/>
    <xf numFmtId="0" fontId="74" fillId="0" borderId="0"/>
    <xf numFmtId="0" fontId="3" fillId="0" borderId="0"/>
    <xf numFmtId="0" fontId="74" fillId="0" borderId="0"/>
    <xf numFmtId="0" fontId="74" fillId="0" borderId="0"/>
    <xf numFmtId="0" fontId="3" fillId="0" borderId="0"/>
    <xf numFmtId="0" fontId="74" fillId="0" borderId="0"/>
    <xf numFmtId="0" fontId="74" fillId="0" borderId="0"/>
    <xf numFmtId="0" fontId="74" fillId="0" borderId="0"/>
    <xf numFmtId="0" fontId="89" fillId="0" borderId="0"/>
    <xf numFmtId="0" fontId="8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89" fillId="0" borderId="0"/>
    <xf numFmtId="0" fontId="89" fillId="0" borderId="0"/>
    <xf numFmtId="0" fontId="3" fillId="0" borderId="0" applyNumberFormat="0" applyFont="0" applyFill="0" applyBorder="0" applyAlignment="0" applyProtection="0"/>
    <xf numFmtId="0" fontId="74" fillId="0" borderId="0"/>
    <xf numFmtId="0" fontId="74" fillId="0" borderId="0"/>
    <xf numFmtId="0" fontId="74" fillId="0" borderId="0"/>
    <xf numFmtId="0" fontId="74" fillId="0" borderId="0"/>
    <xf numFmtId="0" fontId="74" fillId="0" borderId="0"/>
    <xf numFmtId="0" fontId="8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89" fillId="0" borderId="0"/>
    <xf numFmtId="0" fontId="74" fillId="0" borderId="0"/>
    <xf numFmtId="0" fontId="74" fillId="0" borderId="0"/>
    <xf numFmtId="0" fontId="74" fillId="0" borderId="0"/>
    <xf numFmtId="0" fontId="8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89" fillId="0" borderId="0"/>
    <xf numFmtId="0" fontId="74" fillId="0" borderId="0"/>
    <xf numFmtId="0" fontId="74" fillId="0" borderId="0"/>
    <xf numFmtId="0" fontId="74" fillId="0" borderId="0"/>
    <xf numFmtId="0" fontId="8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89" fillId="0" borderId="0"/>
    <xf numFmtId="0" fontId="74" fillId="0" borderId="0"/>
    <xf numFmtId="0" fontId="74" fillId="0" borderId="0"/>
    <xf numFmtId="0" fontId="74" fillId="0" borderId="0"/>
    <xf numFmtId="0" fontId="8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89" fillId="0" borderId="0"/>
    <xf numFmtId="0" fontId="74" fillId="0" borderId="0"/>
    <xf numFmtId="0" fontId="74" fillId="0" borderId="0"/>
    <xf numFmtId="0" fontId="74" fillId="0" borderId="0"/>
    <xf numFmtId="0" fontId="8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74"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3" fillId="0" borderId="0"/>
    <xf numFmtId="0" fontId="74" fillId="0" borderId="0"/>
    <xf numFmtId="0" fontId="74" fillId="0" borderId="0"/>
    <xf numFmtId="0" fontId="74" fillId="0" borderId="0"/>
    <xf numFmtId="0" fontId="3" fillId="0" borderId="0"/>
    <xf numFmtId="0" fontId="74" fillId="0" borderId="0"/>
    <xf numFmtId="0" fontId="74" fillId="0" borderId="0"/>
    <xf numFmtId="0" fontId="74" fillId="0" borderId="0"/>
    <xf numFmtId="0" fontId="74" fillId="0" borderId="0"/>
    <xf numFmtId="0" fontId="3"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24" fillId="0" borderId="0"/>
    <xf numFmtId="0" fontId="24" fillId="0" borderId="0"/>
    <xf numFmtId="0" fontId="3" fillId="0" borderId="0"/>
    <xf numFmtId="0" fontId="3" fillId="0" borderId="0"/>
    <xf numFmtId="0" fontId="3" fillId="0" borderId="0"/>
    <xf numFmtId="0" fontId="3" fillId="0" borderId="0"/>
    <xf numFmtId="0" fontId="3" fillId="0" borderId="0"/>
    <xf numFmtId="0" fontId="24" fillId="0" borderId="0"/>
    <xf numFmtId="0" fontId="24" fillId="0" borderId="0"/>
    <xf numFmtId="0" fontId="24" fillId="0" borderId="0"/>
    <xf numFmtId="0" fontId="24" fillId="0" borderId="0"/>
    <xf numFmtId="0" fontId="3" fillId="0" borderId="0"/>
    <xf numFmtId="0" fontId="24" fillId="0" borderId="0"/>
    <xf numFmtId="0" fontId="24" fillId="0" borderId="0"/>
    <xf numFmtId="0" fontId="24" fillId="0" borderId="0"/>
    <xf numFmtId="0" fontId="24" fillId="0" borderId="0"/>
    <xf numFmtId="0" fontId="3" fillId="0" borderId="0"/>
    <xf numFmtId="0" fontId="3" fillId="0" borderId="0"/>
    <xf numFmtId="0" fontId="24" fillId="0" borderId="0"/>
    <xf numFmtId="0" fontId="24" fillId="0" borderId="0"/>
    <xf numFmtId="0" fontId="3" fillId="0" borderId="0"/>
    <xf numFmtId="0" fontId="3" fillId="0" borderId="0"/>
    <xf numFmtId="0" fontId="3" fillId="0" borderId="0"/>
    <xf numFmtId="0" fontId="24" fillId="0" borderId="0"/>
    <xf numFmtId="0" fontId="24" fillId="0" borderId="0"/>
    <xf numFmtId="0" fontId="24" fillId="0" borderId="0"/>
    <xf numFmtId="0" fontId="24" fillId="0" borderId="0"/>
    <xf numFmtId="0" fontId="24" fillId="0" borderId="0"/>
    <xf numFmtId="0" fontId="24" fillId="0" borderId="0"/>
    <xf numFmtId="0" fontId="3" fillId="0" borderId="0"/>
    <xf numFmtId="0" fontId="3" fillId="0" borderId="0"/>
    <xf numFmtId="0" fontId="24" fillId="0" borderId="0"/>
    <xf numFmtId="0" fontId="24"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74" fillId="0" borderId="0"/>
    <xf numFmtId="0" fontId="74" fillId="0" borderId="0"/>
    <xf numFmtId="0" fontId="74" fillId="0" borderId="0"/>
    <xf numFmtId="0" fontId="74" fillId="0" borderId="0"/>
    <xf numFmtId="0" fontId="74" fillId="0" borderId="0"/>
    <xf numFmtId="0" fontId="3" fillId="0" borderId="0"/>
    <xf numFmtId="0" fontId="74" fillId="0" borderId="0"/>
    <xf numFmtId="0" fontId="3" fillId="0" borderId="0"/>
    <xf numFmtId="0" fontId="3" fillId="0" borderId="0"/>
    <xf numFmtId="0" fontId="3"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3" fillId="0" borderId="0"/>
    <xf numFmtId="0" fontId="3" fillId="0" borderId="0"/>
    <xf numFmtId="0" fontId="3"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74" fillId="0" borderId="0"/>
    <xf numFmtId="0" fontId="3" fillId="0" borderId="0"/>
    <xf numFmtId="0" fontId="74" fillId="0" borderId="0"/>
    <xf numFmtId="0" fontId="74" fillId="0" borderId="0"/>
    <xf numFmtId="0" fontId="74"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74" fillId="0" borderId="0"/>
    <xf numFmtId="0" fontId="74" fillId="0" borderId="0"/>
    <xf numFmtId="0" fontId="74" fillId="0" borderId="0"/>
    <xf numFmtId="0" fontId="74" fillId="0" borderId="0"/>
    <xf numFmtId="0" fontId="74" fillId="0" borderId="0"/>
    <xf numFmtId="0" fontId="3" fillId="0" borderId="0"/>
    <xf numFmtId="0" fontId="74" fillId="0" borderId="0"/>
    <xf numFmtId="0" fontId="74" fillId="0" borderId="0"/>
    <xf numFmtId="0" fontId="74" fillId="0" borderId="0"/>
    <xf numFmtId="0" fontId="74" fillId="0" borderId="0"/>
    <xf numFmtId="0" fontId="74" fillId="0" borderId="0"/>
    <xf numFmtId="0" fontId="74" fillId="0" borderId="0"/>
    <xf numFmtId="0" fontId="3" fillId="0" borderId="0"/>
    <xf numFmtId="0" fontId="3" fillId="0" borderId="0"/>
    <xf numFmtId="0" fontId="3" fillId="0" borderId="0"/>
    <xf numFmtId="0" fontId="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74"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74" fillId="0" borderId="0"/>
    <xf numFmtId="0" fontId="74" fillId="0" borderId="0"/>
    <xf numFmtId="0" fontId="7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74" fillId="0" borderId="0"/>
    <xf numFmtId="0" fontId="74" fillId="0" borderId="0"/>
    <xf numFmtId="0" fontId="7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 fillId="0" borderId="0"/>
    <xf numFmtId="0" fontId="3" fillId="0" borderId="0"/>
    <xf numFmtId="0" fontId="3" fillId="0" borderId="0"/>
    <xf numFmtId="0" fontId="3"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3" fillId="0" borderId="0"/>
    <xf numFmtId="0" fontId="3" fillId="0" borderId="0"/>
    <xf numFmtId="0" fontId="3" fillId="0" borderId="0"/>
    <xf numFmtId="0" fontId="3" fillId="0" borderId="0"/>
    <xf numFmtId="0" fontId="24" fillId="0" borderId="0"/>
    <xf numFmtId="0" fontId="24" fillId="0" borderId="0"/>
    <xf numFmtId="0" fontId="24" fillId="0" borderId="0"/>
    <xf numFmtId="0" fontId="3"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9" fillId="0" borderId="0"/>
    <xf numFmtId="0" fontId="3" fillId="0" borderId="0"/>
    <xf numFmtId="0" fontId="89" fillId="0" borderId="0"/>
    <xf numFmtId="0" fontId="89" fillId="0" borderId="0"/>
    <xf numFmtId="0" fontId="89" fillId="0" borderId="0"/>
    <xf numFmtId="0" fontId="89" fillId="0" borderId="0"/>
    <xf numFmtId="0" fontId="3" fillId="0" borderId="0"/>
    <xf numFmtId="0" fontId="3" fillId="0" borderId="0"/>
    <xf numFmtId="0" fontId="89" fillId="0" borderId="0"/>
    <xf numFmtId="0" fontId="3" fillId="0" borderId="0"/>
    <xf numFmtId="0" fontId="89" fillId="0" borderId="0"/>
    <xf numFmtId="0" fontId="3" fillId="0" borderId="0"/>
    <xf numFmtId="0" fontId="89" fillId="0" borderId="0"/>
    <xf numFmtId="0" fontId="3" fillId="0" borderId="0"/>
    <xf numFmtId="0" fontId="89" fillId="0" borderId="0"/>
    <xf numFmtId="0" fontId="3" fillId="0" borderId="0"/>
    <xf numFmtId="0" fontId="89" fillId="0" borderId="0"/>
    <xf numFmtId="0" fontId="3" fillId="0" borderId="0"/>
    <xf numFmtId="0" fontId="89" fillId="0" borderId="0"/>
    <xf numFmtId="0" fontId="3" fillId="0" borderId="0"/>
    <xf numFmtId="0" fontId="89" fillId="0" borderId="0"/>
    <xf numFmtId="0" fontId="3" fillId="0" borderId="0"/>
    <xf numFmtId="0" fontId="89" fillId="0" borderId="0"/>
    <xf numFmtId="0" fontId="3" fillId="0" borderId="0"/>
    <xf numFmtId="0" fontId="89" fillId="0" borderId="0"/>
    <xf numFmtId="0" fontId="3" fillId="0" borderId="0"/>
    <xf numFmtId="0" fontId="89" fillId="0" borderId="0"/>
    <xf numFmtId="0" fontId="89" fillId="0" borderId="0"/>
    <xf numFmtId="0" fontId="89" fillId="0" borderId="0"/>
    <xf numFmtId="0" fontId="89" fillId="0" borderId="0"/>
    <xf numFmtId="0" fontId="8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3" fillId="0" borderId="0"/>
    <xf numFmtId="0" fontId="3" fillId="0" borderId="0"/>
    <xf numFmtId="0" fontId="3" fillId="0" borderId="0"/>
    <xf numFmtId="0" fontId="3" fillId="0" borderId="0"/>
    <xf numFmtId="0" fontId="3" fillId="0" borderId="0"/>
    <xf numFmtId="0" fontId="3" fillId="0" borderId="0"/>
    <xf numFmtId="0" fontId="31" fillId="0" borderId="0"/>
    <xf numFmtId="0" fontId="24" fillId="0" borderId="0"/>
    <xf numFmtId="0" fontId="24" fillId="0" borderId="0"/>
    <xf numFmtId="0" fontId="3" fillId="0" borderId="0"/>
    <xf numFmtId="0" fontId="3" fillId="0" borderId="0"/>
    <xf numFmtId="0" fontId="3" fillId="0" borderId="0"/>
    <xf numFmtId="0" fontId="3" fillId="0" borderId="0"/>
    <xf numFmtId="0" fontId="3" fillId="0" borderId="0"/>
    <xf numFmtId="0" fontId="24" fillId="0" borderId="0"/>
    <xf numFmtId="0" fontId="3" fillId="0" borderId="0"/>
    <xf numFmtId="0" fontId="24"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74" fillId="0" borderId="0"/>
    <xf numFmtId="0" fontId="3" fillId="0" borderId="0"/>
    <xf numFmtId="0" fontId="74" fillId="0" borderId="0"/>
    <xf numFmtId="0" fontId="3" fillId="0" borderId="0"/>
    <xf numFmtId="0" fontId="3" fillId="0" borderId="0"/>
    <xf numFmtId="0" fontId="3" fillId="0" borderId="0"/>
    <xf numFmtId="0" fontId="3" fillId="0" borderId="0"/>
    <xf numFmtId="0" fontId="74" fillId="0" borderId="0"/>
    <xf numFmtId="0" fontId="74" fillId="0" borderId="0"/>
    <xf numFmtId="0" fontId="3" fillId="0" borderId="0"/>
    <xf numFmtId="0" fontId="74" fillId="0" borderId="0"/>
    <xf numFmtId="0" fontId="3" fillId="0" borderId="0"/>
    <xf numFmtId="0" fontId="3" fillId="0" borderId="0"/>
    <xf numFmtId="0" fontId="74" fillId="0" borderId="0"/>
    <xf numFmtId="0" fontId="74" fillId="0" borderId="0"/>
    <xf numFmtId="0" fontId="3" fillId="0" borderId="0"/>
    <xf numFmtId="0" fontId="74" fillId="0" borderId="0"/>
    <xf numFmtId="0" fontId="3" fillId="0" borderId="0"/>
    <xf numFmtId="0" fontId="3" fillId="0" borderId="0"/>
    <xf numFmtId="0" fontId="3" fillId="0" borderId="0"/>
    <xf numFmtId="0" fontId="3" fillId="0" borderId="0"/>
    <xf numFmtId="0" fontId="74" fillId="0" borderId="0"/>
    <xf numFmtId="0" fontId="74" fillId="0" borderId="0"/>
    <xf numFmtId="0" fontId="3" fillId="0" borderId="0"/>
    <xf numFmtId="0" fontId="74" fillId="0" borderId="0"/>
    <xf numFmtId="0" fontId="3" fillId="0" borderId="0"/>
    <xf numFmtId="0" fontId="3" fillId="0" borderId="0"/>
    <xf numFmtId="0" fontId="74" fillId="0" borderId="0"/>
    <xf numFmtId="0" fontId="74" fillId="0" borderId="0"/>
    <xf numFmtId="0" fontId="3" fillId="0" borderId="0"/>
    <xf numFmtId="0" fontId="74" fillId="0" borderId="0"/>
    <xf numFmtId="0" fontId="3" fillId="0" borderId="0"/>
    <xf numFmtId="0" fontId="3" fillId="0" borderId="0"/>
    <xf numFmtId="0" fontId="3" fillId="0" borderId="0"/>
    <xf numFmtId="0" fontId="3" fillId="0" borderId="0"/>
    <xf numFmtId="0" fontId="74" fillId="0" borderId="0"/>
    <xf numFmtId="0" fontId="74" fillId="0" borderId="0"/>
    <xf numFmtId="0" fontId="3"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1" fillId="0" borderId="0"/>
    <xf numFmtId="0" fontId="31" fillId="0" borderId="0"/>
    <xf numFmtId="0" fontId="64" fillId="0" borderId="0"/>
    <xf numFmtId="0" fontId="66" fillId="0" borderId="0"/>
    <xf numFmtId="0" fontId="31" fillId="0" borderId="0"/>
    <xf numFmtId="0" fontId="68" fillId="0" borderId="0"/>
    <xf numFmtId="0" fontId="31" fillId="0" borderId="0"/>
    <xf numFmtId="0" fontId="64" fillId="0" borderId="0"/>
    <xf numFmtId="0" fontId="66" fillId="0" borderId="0"/>
    <xf numFmtId="0" fontId="31" fillId="0" borderId="0"/>
    <xf numFmtId="0" fontId="68" fillId="0" borderId="0"/>
    <xf numFmtId="0" fontId="31" fillId="0" borderId="0"/>
    <xf numFmtId="0" fontId="89" fillId="0" borderId="0"/>
    <xf numFmtId="0" fontId="3" fillId="0" borderId="0" applyNumberFormat="0" applyFont="0" applyFill="0" applyBorder="0" applyAlignment="0" applyProtection="0"/>
    <xf numFmtId="0" fontId="89" fillId="0" borderId="0"/>
    <xf numFmtId="0" fontId="74" fillId="0" borderId="0"/>
    <xf numFmtId="0" fontId="89" fillId="0" borderId="0"/>
    <xf numFmtId="0" fontId="89" fillId="0" borderId="0"/>
    <xf numFmtId="0" fontId="89" fillId="0" borderId="0"/>
    <xf numFmtId="0" fontId="74" fillId="0" borderId="0"/>
    <xf numFmtId="0" fontId="74" fillId="0" borderId="0"/>
    <xf numFmtId="0" fontId="89" fillId="0" borderId="0"/>
    <xf numFmtId="0" fontId="74" fillId="0" borderId="0"/>
    <xf numFmtId="0" fontId="89" fillId="0" borderId="0"/>
    <xf numFmtId="0" fontId="89"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74" fillId="0" borderId="0"/>
    <xf numFmtId="0" fontId="3" fillId="0" borderId="0"/>
    <xf numFmtId="0" fontId="74" fillId="0" borderId="0"/>
    <xf numFmtId="0" fontId="74" fillId="0" borderId="0"/>
    <xf numFmtId="0" fontId="3" fillId="0" borderId="0"/>
    <xf numFmtId="0" fontId="74" fillId="0" borderId="0"/>
    <xf numFmtId="0" fontId="74" fillId="0" borderId="0"/>
    <xf numFmtId="0" fontId="74" fillId="0" borderId="0"/>
    <xf numFmtId="0" fontId="3"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64" fillId="0" borderId="0"/>
    <xf numFmtId="0" fontId="66" fillId="0" borderId="0"/>
    <xf numFmtId="0" fontId="31" fillId="0" borderId="0"/>
    <xf numFmtId="0" fontId="68" fillId="0" borderId="0"/>
    <xf numFmtId="0" fontId="31" fillId="0" borderId="0"/>
    <xf numFmtId="0" fontId="64" fillId="0" borderId="0"/>
    <xf numFmtId="0" fontId="66" fillId="0" borderId="0"/>
    <xf numFmtId="0" fontId="31" fillId="0" borderId="0"/>
    <xf numFmtId="0" fontId="68" fillId="0" borderId="0"/>
    <xf numFmtId="0" fontId="31" fillId="0" borderId="0"/>
    <xf numFmtId="0" fontId="64" fillId="0" borderId="0"/>
    <xf numFmtId="0" fontId="66" fillId="0" borderId="0"/>
    <xf numFmtId="0" fontId="31" fillId="0" borderId="0"/>
    <xf numFmtId="0" fontId="68" fillId="0" borderId="0"/>
    <xf numFmtId="0" fontId="31" fillId="0" borderId="0"/>
    <xf numFmtId="0" fontId="64" fillId="0" borderId="0"/>
    <xf numFmtId="0" fontId="66" fillId="0" borderId="0"/>
    <xf numFmtId="0" fontId="31" fillId="0" borderId="0"/>
    <xf numFmtId="0" fontId="68" fillId="0" borderId="0"/>
    <xf numFmtId="0" fontId="31" fillId="0" borderId="0"/>
    <xf numFmtId="0" fontId="64" fillId="0" borderId="0"/>
    <xf numFmtId="0" fontId="66" fillId="0" borderId="0"/>
    <xf numFmtId="0" fontId="31" fillId="0" borderId="0"/>
    <xf numFmtId="0" fontId="68" fillId="0" borderId="0"/>
    <xf numFmtId="0" fontId="31" fillId="0" borderId="0"/>
    <xf numFmtId="0" fontId="64" fillId="0" borderId="0"/>
    <xf numFmtId="0" fontId="66" fillId="0" borderId="0"/>
    <xf numFmtId="0" fontId="31" fillId="0" borderId="0"/>
    <xf numFmtId="0" fontId="68" fillId="0" borderId="0"/>
    <xf numFmtId="0" fontId="31" fillId="0" borderId="0"/>
    <xf numFmtId="0" fontId="74" fillId="0" borderId="0"/>
    <xf numFmtId="0" fontId="74" fillId="0" borderId="0"/>
    <xf numFmtId="0" fontId="3" fillId="0" borderId="0"/>
    <xf numFmtId="0" fontId="3" fillId="0" borderId="0"/>
    <xf numFmtId="0" fontId="31" fillId="0" borderId="0"/>
    <xf numFmtId="0" fontId="31" fillId="0" borderId="0"/>
    <xf numFmtId="0" fontId="4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 fillId="0" borderId="0"/>
    <xf numFmtId="0" fontId="31" fillId="0" borderId="0"/>
    <xf numFmtId="0" fontId="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 fillId="0" borderId="0"/>
    <xf numFmtId="0" fontId="3" fillId="0" borderId="0"/>
    <xf numFmtId="0" fontId="31" fillId="0" borderId="0"/>
    <xf numFmtId="0" fontId="3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1" fillId="0" borderId="0"/>
    <xf numFmtId="0" fontId="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74" fillId="0" borderId="0"/>
    <xf numFmtId="0" fontId="74" fillId="0" borderId="0"/>
    <xf numFmtId="0" fontId="74" fillId="0" borderId="0"/>
    <xf numFmtId="0" fontId="74" fillId="0" borderId="0"/>
    <xf numFmtId="0" fontId="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 fillId="0" borderId="0"/>
    <xf numFmtId="0" fontId="74" fillId="0" borderId="0"/>
    <xf numFmtId="0" fontId="74" fillId="0" borderId="0"/>
    <xf numFmtId="0" fontId="74" fillId="0" borderId="0"/>
    <xf numFmtId="0" fontId="74" fillId="0" borderId="0"/>
    <xf numFmtId="0" fontId="3" fillId="0" borderId="0"/>
    <xf numFmtId="0" fontId="7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74" fillId="0" borderId="0"/>
    <xf numFmtId="0" fontId="74" fillId="0" borderId="0"/>
    <xf numFmtId="0" fontId="74" fillId="0" borderId="0"/>
    <xf numFmtId="0" fontId="74" fillId="0" borderId="0"/>
    <xf numFmtId="0" fontId="74" fillId="0" borderId="0"/>
    <xf numFmtId="0" fontId="7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74" fillId="0" borderId="0"/>
    <xf numFmtId="0" fontId="74"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4" fillId="0" borderId="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3" fillId="23" borderId="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63" fillId="80" borderId="37" applyNumberFormat="0" applyFont="0" applyAlignment="0" applyProtection="0"/>
    <xf numFmtId="0" fontId="65" fillId="80" borderId="37" applyNumberFormat="0" applyFont="0" applyAlignment="0" applyProtection="0"/>
    <xf numFmtId="0" fontId="31" fillId="80" borderId="37" applyNumberFormat="0" applyFont="0" applyAlignment="0" applyProtection="0"/>
    <xf numFmtId="0" fontId="67" fillId="80" borderId="37" applyNumberFormat="0" applyFont="0" applyAlignment="0" applyProtection="0"/>
    <xf numFmtId="0" fontId="31" fillId="80" borderId="37" applyNumberFormat="0" applyFont="0" applyAlignment="0" applyProtection="0"/>
    <xf numFmtId="0" fontId="63" fillId="80" borderId="37" applyNumberFormat="0" applyFont="0" applyAlignment="0" applyProtection="0"/>
    <xf numFmtId="0" fontId="31" fillId="80" borderId="37" applyNumberFormat="0" applyFont="0" applyAlignment="0" applyProtection="0"/>
    <xf numFmtId="0" fontId="65" fillId="80" borderId="37" applyNumberFormat="0" applyFont="0" applyAlignment="0" applyProtection="0"/>
    <xf numFmtId="0" fontId="31" fillId="80" borderId="37" applyNumberFormat="0" applyFont="0" applyAlignment="0" applyProtection="0"/>
    <xf numFmtId="0" fontId="67" fillId="80" borderId="37" applyNumberFormat="0" applyFont="0" applyAlignment="0" applyProtection="0"/>
    <xf numFmtId="0" fontId="31"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49" fillId="80" borderId="37" applyNumberFormat="0" applyFont="0" applyAlignment="0" applyProtection="0"/>
    <xf numFmtId="0" fontId="49" fillId="80" borderId="37" applyNumberFormat="0" applyFont="0" applyAlignment="0" applyProtection="0"/>
    <xf numFmtId="0" fontId="31" fillId="80" borderId="37" applyNumberFormat="0" applyFont="0" applyAlignment="0" applyProtection="0"/>
    <xf numFmtId="0" fontId="31" fillId="80" borderId="37" applyNumberFormat="0" applyFont="0" applyAlignment="0" applyProtection="0"/>
    <xf numFmtId="0" fontId="90" fillId="75" borderId="38" applyNumberFormat="0" applyAlignment="0" applyProtection="0"/>
    <xf numFmtId="0" fontId="44" fillId="20" borderId="8" applyNumberFormat="0" applyAlignment="0" applyProtection="0"/>
    <xf numFmtId="0" fontId="44" fillId="20" borderId="8" applyNumberForma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ont="0" applyFill="0" applyBorder="0" applyAlignment="0" applyProtection="0"/>
    <xf numFmtId="0" fontId="3" fillId="0" borderId="0" applyNumberFormat="0" applyFont="0" applyFill="0" applyBorder="0" applyAlignment="0" applyProtection="0"/>
    <xf numFmtId="0" fontId="3" fillId="0" borderId="0" applyNumberFormat="0" applyFill="0" applyBorder="0" applyAlignment="0" applyProtection="0"/>
    <xf numFmtId="0" fontId="91"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92" fillId="0" borderId="39" applyNumberFormat="0" applyFill="0" applyAlignment="0" applyProtection="0"/>
    <xf numFmtId="0" fontId="46" fillId="0" borderId="9" applyNumberFormat="0" applyFill="0" applyAlignment="0" applyProtection="0"/>
    <xf numFmtId="0" fontId="46" fillId="0" borderId="9" applyNumberFormat="0" applyFill="0" applyAlignment="0" applyProtection="0"/>
    <xf numFmtId="0" fontId="93"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7" fillId="0" borderId="0" applyNumberFormat="0" applyFill="0" applyBorder="0" applyAlignment="0" applyProtection="0"/>
  </cellStyleXfs>
  <cellXfs count="951">
    <xf numFmtId="0" fontId="0" fillId="0" borderId="0" xfId="0"/>
    <xf numFmtId="0" fontId="6" fillId="0" borderId="0" xfId="3109" applyFont="1" applyAlignment="1">
      <alignment vertical="top"/>
    </xf>
    <xf numFmtId="0" fontId="3" fillId="0" borderId="0" xfId="0" applyFont="1" applyAlignment="1">
      <alignment horizontal="left" vertical="top"/>
    </xf>
    <xf numFmtId="0" fontId="3" fillId="24" borderId="10" xfId="0" applyFont="1" applyFill="1" applyBorder="1" applyAlignment="1">
      <alignment vertical="top"/>
    </xf>
    <xf numFmtId="0" fontId="3" fillId="24" borderId="10" xfId="0" applyFont="1" applyFill="1" applyBorder="1" applyAlignment="1">
      <alignment horizontal="left" vertical="top" wrapText="1"/>
    </xf>
    <xf numFmtId="0" fontId="3" fillId="25" borderId="10" xfId="0" applyFont="1" applyFill="1" applyBorder="1" applyAlignment="1">
      <alignment vertical="top"/>
    </xf>
    <xf numFmtId="0" fontId="3" fillId="25" borderId="10" xfId="0" applyFont="1" applyFill="1" applyBorder="1" applyAlignment="1">
      <alignment horizontal="left" vertical="top" wrapText="1"/>
    </xf>
    <xf numFmtId="0" fontId="3" fillId="26" borderId="10" xfId="0" applyFont="1" applyFill="1" applyBorder="1" applyAlignment="1">
      <alignment vertical="top"/>
    </xf>
    <xf numFmtId="0" fontId="3" fillId="26" borderId="10" xfId="0" applyFont="1" applyFill="1" applyBorder="1" applyAlignment="1">
      <alignment horizontal="left" vertical="top" wrapText="1"/>
    </xf>
    <xf numFmtId="0" fontId="3" fillId="27" borderId="10" xfId="0" applyFont="1" applyFill="1" applyBorder="1" applyAlignment="1">
      <alignment horizontal="left" vertical="top" wrapText="1"/>
    </xf>
    <xf numFmtId="0" fontId="3" fillId="27" borderId="10" xfId="0" applyFont="1" applyFill="1" applyBorder="1" applyAlignment="1">
      <alignment vertical="top" wrapText="1"/>
    </xf>
    <xf numFmtId="0" fontId="3" fillId="27" borderId="10" xfId="0" quotePrefix="1" applyFont="1" applyFill="1" applyBorder="1" applyAlignment="1">
      <alignment horizontal="left" vertical="top" wrapText="1"/>
    </xf>
    <xf numFmtId="0" fontId="3" fillId="28" borderId="10" xfId="0" applyFont="1" applyFill="1" applyBorder="1" applyAlignment="1">
      <alignment vertical="top"/>
    </xf>
    <xf numFmtId="0" fontId="3" fillId="28" borderId="10" xfId="0" applyFont="1" applyFill="1" applyBorder="1" applyAlignment="1">
      <alignment horizontal="left" vertical="top" wrapText="1"/>
    </xf>
    <xf numFmtId="0" fontId="3" fillId="28" borderId="10" xfId="0" applyFont="1" applyFill="1" applyBorder="1" applyAlignment="1">
      <alignment vertical="top" wrapText="1"/>
    </xf>
    <xf numFmtId="0" fontId="3" fillId="28" borderId="10" xfId="0" quotePrefix="1" applyFont="1" applyFill="1" applyBorder="1" applyAlignment="1">
      <alignment horizontal="left" vertical="top" wrapText="1"/>
    </xf>
    <xf numFmtId="0" fontId="3" fillId="0" borderId="0" xfId="0" applyFont="1" applyAlignment="1">
      <alignment vertical="top"/>
    </xf>
    <xf numFmtId="0" fontId="3" fillId="27" borderId="10" xfId="0" applyFont="1" applyFill="1" applyBorder="1" applyAlignment="1">
      <alignment horizontal="center" vertical="top" wrapText="1"/>
    </xf>
    <xf numFmtId="0" fontId="3" fillId="29" borderId="10" xfId="0" applyFont="1" applyFill="1" applyBorder="1" applyAlignment="1">
      <alignment horizontal="left" vertical="top" wrapText="1"/>
    </xf>
    <xf numFmtId="0" fontId="0" fillId="0" borderId="0" xfId="0" applyAlignment="1">
      <alignment horizontal="center"/>
    </xf>
    <xf numFmtId="0" fontId="3" fillId="30" borderId="0" xfId="0" applyFont="1" applyFill="1" applyAlignment="1">
      <alignment vertical="top"/>
    </xf>
    <xf numFmtId="14" fontId="5" fillId="30" borderId="0" xfId="3109" applyNumberFormat="1" applyFont="1" applyFill="1" applyAlignment="1">
      <alignment horizontal="left" vertical="top"/>
    </xf>
    <xf numFmtId="164" fontId="0" fillId="30" borderId="0" xfId="0" applyNumberFormat="1" applyFill="1"/>
    <xf numFmtId="0" fontId="0" fillId="30" borderId="0" xfId="0" applyFill="1"/>
    <xf numFmtId="0" fontId="6" fillId="30" borderId="0" xfId="3111" applyFont="1" applyFill="1" applyAlignment="1">
      <alignment horizontal="left" vertical="top"/>
    </xf>
    <xf numFmtId="0" fontId="6" fillId="30" borderId="0" xfId="3111" applyFont="1" applyFill="1" applyAlignment="1">
      <alignment horizontal="right" vertical="top"/>
    </xf>
    <xf numFmtId="0" fontId="6" fillId="30" borderId="0" xfId="0" applyFont="1" applyFill="1" applyAlignment="1">
      <alignment horizontal="left" vertical="top"/>
    </xf>
    <xf numFmtId="0" fontId="6" fillId="30" borderId="0" xfId="3109" applyFont="1" applyFill="1" applyAlignment="1">
      <alignment horizontal="left" vertical="top"/>
    </xf>
    <xf numFmtId="0" fontId="6" fillId="30" borderId="0" xfId="3109" applyFont="1" applyFill="1" applyAlignment="1">
      <alignment vertical="top"/>
    </xf>
    <xf numFmtId="0" fontId="3" fillId="30" borderId="0" xfId="0" applyFont="1" applyFill="1" applyAlignment="1">
      <alignment horizontal="left" vertical="top"/>
    </xf>
    <xf numFmtId="3" fontId="6" fillId="30" borderId="0" xfId="3109" applyNumberFormat="1" applyFont="1" applyFill="1" applyAlignment="1">
      <alignment horizontal="center" vertical="top" wrapText="1"/>
    </xf>
    <xf numFmtId="0" fontId="3" fillId="30" borderId="10" xfId="0" applyFont="1" applyFill="1" applyBorder="1" applyAlignment="1">
      <alignment vertical="top"/>
    </xf>
    <xf numFmtId="0" fontId="3" fillId="30" borderId="10" xfId="0" applyFont="1" applyFill="1" applyBorder="1" applyAlignment="1">
      <alignment horizontal="center" vertical="top" wrapText="1"/>
    </xf>
    <xf numFmtId="0" fontId="3" fillId="30" borderId="10" xfId="0" applyFont="1" applyFill="1" applyBorder="1" applyAlignment="1">
      <alignment horizontal="left" vertical="top" wrapText="1"/>
    </xf>
    <xf numFmtId="164" fontId="0" fillId="30" borderId="10" xfId="0" applyNumberFormat="1" applyFill="1" applyBorder="1" applyAlignment="1">
      <alignment vertical="top" textRotation="90"/>
    </xf>
    <xf numFmtId="0" fontId="3" fillId="31" borderId="10" xfId="0" applyFont="1" applyFill="1" applyBorder="1" applyAlignment="1">
      <alignment vertical="top"/>
    </xf>
    <xf numFmtId="0" fontId="3" fillId="31" borderId="10" xfId="0" applyFont="1" applyFill="1" applyBorder="1" applyAlignment="1">
      <alignment horizontal="left" vertical="top" wrapText="1"/>
    </xf>
    <xf numFmtId="0" fontId="3" fillId="30" borderId="10" xfId="0" applyFont="1" applyFill="1" applyBorder="1" applyAlignment="1">
      <alignment horizontal="justify" vertical="top" wrapText="1"/>
    </xf>
    <xf numFmtId="0" fontId="8" fillId="30" borderId="10" xfId="0" applyFont="1" applyFill="1" applyBorder="1" applyAlignment="1">
      <alignment horizontal="left" vertical="top" wrapText="1"/>
    </xf>
    <xf numFmtId="14" fontId="9" fillId="30" borderId="0" xfId="3109" applyNumberFormat="1" applyFont="1" applyFill="1" applyAlignment="1">
      <alignment horizontal="left" vertical="top"/>
    </xf>
    <xf numFmtId="0" fontId="10" fillId="30" borderId="0" xfId="3109" applyFont="1" applyFill="1" applyAlignment="1">
      <alignment horizontal="left" vertical="top"/>
    </xf>
    <xf numFmtId="0" fontId="3" fillId="30" borderId="0" xfId="3109" applyFill="1" applyAlignment="1">
      <alignment vertical="top"/>
    </xf>
    <xf numFmtId="2" fontId="3" fillId="30" borderId="0" xfId="0" applyNumberFormat="1" applyFont="1" applyFill="1" applyAlignment="1">
      <alignment vertical="top"/>
    </xf>
    <xf numFmtId="0" fontId="3" fillId="30" borderId="0" xfId="0" applyFont="1" applyFill="1" applyAlignment="1">
      <alignment horizontal="right" vertical="top"/>
    </xf>
    <xf numFmtId="2" fontId="0" fillId="30" borderId="0" xfId="0" applyNumberFormat="1" applyFill="1"/>
    <xf numFmtId="1" fontId="0" fillId="30" borderId="0" xfId="0" applyNumberFormat="1" applyFill="1" applyAlignment="1">
      <alignment horizontal="center"/>
    </xf>
    <xf numFmtId="0" fontId="0" fillId="30" borderId="0" xfId="0" applyFill="1" applyAlignment="1">
      <alignment horizontal="center"/>
    </xf>
    <xf numFmtId="0" fontId="3" fillId="30" borderId="0" xfId="3111" applyFont="1" applyFill="1" applyAlignment="1">
      <alignment horizontal="left" vertical="top"/>
    </xf>
    <xf numFmtId="0" fontId="3" fillId="30" borderId="0" xfId="0" applyFont="1" applyFill="1" applyAlignment="1">
      <alignment wrapText="1"/>
    </xf>
    <xf numFmtId="2" fontId="3" fillId="30" borderId="0" xfId="0" applyNumberFormat="1" applyFont="1" applyFill="1" applyAlignment="1">
      <alignment wrapText="1"/>
    </xf>
    <xf numFmtId="0" fontId="3" fillId="30" borderId="0" xfId="0" applyFont="1" applyFill="1" applyAlignment="1">
      <alignment horizontal="right" wrapText="1"/>
    </xf>
    <xf numFmtId="2" fontId="0" fillId="30" borderId="0" xfId="0" applyNumberFormat="1" applyFill="1" applyAlignment="1">
      <alignment wrapText="1"/>
    </xf>
    <xf numFmtId="1" fontId="0" fillId="30" borderId="0" xfId="0" applyNumberFormat="1" applyFill="1" applyAlignment="1">
      <alignment horizontal="center" wrapText="1"/>
    </xf>
    <xf numFmtId="0" fontId="0" fillId="30" borderId="0" xfId="0" applyFill="1" applyAlignment="1">
      <alignment horizontal="center" wrapText="1"/>
    </xf>
    <xf numFmtId="0" fontId="0" fillId="30" borderId="0" xfId="0" applyFill="1" applyAlignment="1">
      <alignment wrapText="1"/>
    </xf>
    <xf numFmtId="0" fontId="6" fillId="30" borderId="0" xfId="3111" applyFont="1" applyFill="1" applyAlignment="1">
      <alignment vertical="top"/>
    </xf>
    <xf numFmtId="0" fontId="3" fillId="32" borderId="10" xfId="0" applyFont="1" applyFill="1" applyBorder="1" applyAlignment="1">
      <alignment horizontal="left" vertical="top" wrapText="1"/>
    </xf>
    <xf numFmtId="0" fontId="3" fillId="29" borderId="10" xfId="0" quotePrefix="1" applyFont="1" applyFill="1" applyBorder="1" applyAlignment="1">
      <alignment horizontal="left" vertical="top" wrapText="1"/>
    </xf>
    <xf numFmtId="0" fontId="6" fillId="33" borderId="10" xfId="3111" applyFont="1" applyFill="1" applyBorder="1" applyAlignment="1">
      <alignment vertical="top"/>
    </xf>
    <xf numFmtId="0" fontId="3" fillId="0" borderId="0" xfId="0" applyFont="1" applyAlignment="1">
      <alignment horizontal="right" vertical="top"/>
    </xf>
    <xf numFmtId="2" fontId="0" fillId="0" borderId="0" xfId="0" applyNumberFormat="1"/>
    <xf numFmtId="164" fontId="3" fillId="0" borderId="0" xfId="0" applyNumberFormat="1" applyFont="1" applyAlignment="1">
      <alignment horizontal="right" vertical="top"/>
    </xf>
    <xf numFmtId="2" fontId="3" fillId="0" borderId="0" xfId="0" applyNumberFormat="1" applyFont="1" applyAlignment="1">
      <alignment vertical="top"/>
    </xf>
    <xf numFmtId="1" fontId="0" fillId="0" borderId="0" xfId="0" applyNumberFormat="1" applyAlignment="1">
      <alignment horizontal="center"/>
    </xf>
    <xf numFmtId="0" fontId="3" fillId="0" borderId="0" xfId="3109" applyAlignment="1">
      <alignment vertical="top"/>
    </xf>
    <xf numFmtId="2" fontId="3" fillId="0" borderId="0" xfId="0" applyNumberFormat="1" applyFont="1" applyAlignment="1">
      <alignment horizontal="right" vertical="top"/>
    </xf>
    <xf numFmtId="0" fontId="12" fillId="30" borderId="0" xfId="3109" applyFont="1" applyFill="1" applyAlignment="1">
      <alignment horizontal="left" vertical="top"/>
    </xf>
    <xf numFmtId="0" fontId="12" fillId="30" borderId="10" xfId="0" applyFont="1" applyFill="1" applyBorder="1" applyAlignment="1">
      <alignment horizontal="center" vertical="top" wrapText="1"/>
    </xf>
    <xf numFmtId="0" fontId="12" fillId="30" borderId="10" xfId="0" applyFont="1" applyFill="1" applyBorder="1" applyAlignment="1">
      <alignment horizontal="left" vertical="top" wrapText="1"/>
    </xf>
    <xf numFmtId="0" fontId="14" fillId="30" borderId="10" xfId="0" applyFont="1" applyFill="1" applyBorder="1" applyAlignment="1">
      <alignment horizontal="left" vertical="top" wrapText="1"/>
    </xf>
    <xf numFmtId="2" fontId="6" fillId="30" borderId="0" xfId="3111" applyNumberFormat="1" applyFont="1" applyFill="1" applyAlignment="1">
      <alignment vertical="top"/>
    </xf>
    <xf numFmtId="0" fontId="6" fillId="0" borderId="0" xfId="3111" applyFont="1" applyAlignment="1">
      <alignment vertical="top"/>
    </xf>
    <xf numFmtId="0" fontId="6" fillId="33" borderId="11" xfId="3111" applyFont="1" applyFill="1" applyBorder="1" applyAlignment="1">
      <alignment vertical="top"/>
    </xf>
    <xf numFmtId="0" fontId="6" fillId="33" borderId="12" xfId="3111" applyFont="1" applyFill="1" applyBorder="1" applyAlignment="1">
      <alignment vertical="top"/>
    </xf>
    <xf numFmtId="0" fontId="6" fillId="33" borderId="13" xfId="3111" applyFont="1" applyFill="1" applyBorder="1" applyAlignment="1">
      <alignment vertical="top"/>
    </xf>
    <xf numFmtId="165" fontId="6" fillId="34" borderId="14" xfId="0" applyNumberFormat="1" applyFont="1" applyFill="1" applyBorder="1" applyAlignment="1">
      <alignment vertical="top" wrapText="1"/>
    </xf>
    <xf numFmtId="165" fontId="3" fillId="24" borderId="10" xfId="0" applyNumberFormat="1" applyFont="1" applyFill="1" applyBorder="1" applyAlignment="1">
      <alignment vertical="top" wrapText="1"/>
    </xf>
    <xf numFmtId="2" fontId="0" fillId="33" borderId="15" xfId="0" applyNumberFormat="1" applyFill="1" applyBorder="1"/>
    <xf numFmtId="2" fontId="6" fillId="33" borderId="14" xfId="3111" applyNumberFormat="1" applyFont="1" applyFill="1" applyBorder="1" applyAlignment="1">
      <alignment vertical="top"/>
    </xf>
    <xf numFmtId="0" fontId="6" fillId="33" borderId="14" xfId="3111" applyFont="1" applyFill="1" applyBorder="1" applyAlignment="1">
      <alignment horizontal="left" vertical="top"/>
    </xf>
    <xf numFmtId="164" fontId="6" fillId="30" borderId="15" xfId="0" applyNumberFormat="1" applyFont="1" applyFill="1" applyBorder="1"/>
    <xf numFmtId="164" fontId="6" fillId="30" borderId="12" xfId="0" applyNumberFormat="1" applyFont="1" applyFill="1" applyBorder="1"/>
    <xf numFmtId="166" fontId="0" fillId="0" borderId="10" xfId="0" applyNumberFormat="1" applyBorder="1" applyAlignment="1">
      <alignment horizontal="center" vertical="top" textRotation="90"/>
    </xf>
    <xf numFmtId="166" fontId="0" fillId="0" borderId="10" xfId="0" applyNumberFormat="1" applyBorder="1" applyAlignment="1">
      <alignment horizontal="center" vertical="top" textRotation="90" wrapText="1"/>
    </xf>
    <xf numFmtId="2" fontId="16" fillId="34" borderId="10" xfId="0" applyNumberFormat="1" applyFont="1" applyFill="1" applyBorder="1" applyAlignment="1">
      <alignment vertical="top" wrapText="1"/>
    </xf>
    <xf numFmtId="164" fontId="0" fillId="33" borderId="0" xfId="0" applyNumberFormat="1" applyFill="1"/>
    <xf numFmtId="1" fontId="12" fillId="31" borderId="10" xfId="0" applyNumberFormat="1" applyFont="1" applyFill="1" applyBorder="1" applyAlignment="1">
      <alignment horizontal="right" vertical="top" wrapText="1"/>
    </xf>
    <xf numFmtId="1" fontId="12" fillId="30" borderId="10" xfId="0" applyNumberFormat="1" applyFont="1" applyFill="1" applyBorder="1" applyAlignment="1">
      <alignment horizontal="right" vertical="top" wrapText="1"/>
    </xf>
    <xf numFmtId="0" fontId="6" fillId="34" borderId="10" xfId="0" applyFont="1" applyFill="1" applyBorder="1" applyAlignment="1">
      <alignment horizontal="left" vertical="top"/>
    </xf>
    <xf numFmtId="0" fontId="16" fillId="34" borderId="10" xfId="0" applyFont="1" applyFill="1" applyBorder="1" applyAlignment="1">
      <alignment vertical="top"/>
    </xf>
    <xf numFmtId="0" fontId="6" fillId="35" borderId="0" xfId="0" applyFont="1" applyFill="1"/>
    <xf numFmtId="0" fontId="6" fillId="33" borderId="15" xfId="3111" applyFont="1" applyFill="1" applyBorder="1" applyAlignment="1">
      <alignment vertical="top"/>
    </xf>
    <xf numFmtId="0" fontId="6" fillId="33" borderId="14" xfId="3111" applyFont="1" applyFill="1" applyBorder="1" applyAlignment="1">
      <alignment vertical="top"/>
    </xf>
    <xf numFmtId="0" fontId="6" fillId="0" borderId="16" xfId="3111" applyFont="1" applyBorder="1" applyAlignment="1">
      <alignment vertical="top"/>
    </xf>
    <xf numFmtId="2" fontId="6" fillId="33" borderId="10" xfId="0" applyNumberFormat="1" applyFont="1" applyFill="1" applyBorder="1" applyAlignment="1">
      <alignment vertical="top" wrapText="1"/>
    </xf>
    <xf numFmtId="164" fontId="6" fillId="30" borderId="17" xfId="0" applyNumberFormat="1" applyFont="1" applyFill="1" applyBorder="1"/>
    <xf numFmtId="164" fontId="6" fillId="30" borderId="11" xfId="0" applyNumberFormat="1" applyFont="1" applyFill="1" applyBorder="1"/>
    <xf numFmtId="0" fontId="24" fillId="0" borderId="0" xfId="2298"/>
    <xf numFmtId="165" fontId="1" fillId="30" borderId="10" xfId="0" quotePrefix="1" applyNumberFormat="1" applyFont="1" applyFill="1" applyBorder="1" applyAlignment="1">
      <alignment horizontal="right" vertical="top" wrapText="1"/>
    </xf>
    <xf numFmtId="0" fontId="51" fillId="0" borderId="0" xfId="0" quotePrefix="1" applyFont="1" applyAlignment="1" applyProtection="1">
      <alignment horizontal="left" vertical="center"/>
      <protection locked="0"/>
    </xf>
    <xf numFmtId="0" fontId="12" fillId="30" borderId="0" xfId="0" applyFont="1" applyFill="1" applyAlignment="1">
      <alignment vertical="center"/>
    </xf>
    <xf numFmtId="0" fontId="21" fillId="30" borderId="0" xfId="3109" applyFont="1" applyFill="1" applyAlignment="1">
      <alignment horizontal="left" vertical="center"/>
    </xf>
    <xf numFmtId="0" fontId="12" fillId="30" borderId="0" xfId="0" applyFont="1" applyFill="1" applyAlignment="1">
      <alignment horizontal="left" vertical="center"/>
    </xf>
    <xf numFmtId="0" fontId="0" fillId="0" borderId="0" xfId="0" applyAlignment="1">
      <alignment horizontal="left" vertical="center"/>
    </xf>
    <xf numFmtId="0" fontId="22" fillId="0" borderId="0" xfId="0" applyFont="1" applyAlignment="1">
      <alignment vertical="center"/>
    </xf>
    <xf numFmtId="0" fontId="12" fillId="30" borderId="0" xfId="3111" applyFont="1" applyFill="1" applyAlignment="1">
      <alignment horizontal="left" vertical="center"/>
    </xf>
    <xf numFmtId="0" fontId="22" fillId="30" borderId="0" xfId="0" applyFont="1" applyFill="1" applyAlignment="1">
      <alignment vertical="center"/>
    </xf>
    <xf numFmtId="0" fontId="13" fillId="33" borderId="15" xfId="3111" applyFont="1" applyFill="1" applyBorder="1" applyAlignment="1">
      <alignment vertical="center"/>
    </xf>
    <xf numFmtId="0" fontId="13" fillId="33" borderId="12" xfId="3111" applyFont="1" applyFill="1" applyBorder="1" applyAlignment="1">
      <alignment vertical="center"/>
    </xf>
    <xf numFmtId="0" fontId="13" fillId="33" borderId="12" xfId="3111" applyFont="1" applyFill="1" applyBorder="1" applyAlignment="1">
      <alignment horizontal="left" vertical="center"/>
    </xf>
    <xf numFmtId="0" fontId="13" fillId="33" borderId="14" xfId="3111" applyFont="1" applyFill="1" applyBorder="1" applyAlignment="1">
      <alignment horizontal="left" vertical="center"/>
    </xf>
    <xf numFmtId="0" fontId="12" fillId="0" borderId="0" xfId="0" applyFont="1" applyAlignment="1">
      <alignment vertical="center"/>
    </xf>
    <xf numFmtId="0" fontId="13" fillId="0" borderId="16" xfId="3111" applyFont="1" applyBorder="1" applyAlignment="1">
      <alignment vertical="center"/>
    </xf>
    <xf numFmtId="0" fontId="13" fillId="0" borderId="16" xfId="3111" applyFont="1" applyBorder="1" applyAlignment="1">
      <alignment horizontal="left" vertical="center"/>
    </xf>
    <xf numFmtId="0" fontId="13" fillId="0" borderId="0" xfId="3111" applyFont="1" applyAlignment="1">
      <alignment horizontal="left" vertical="center"/>
    </xf>
    <xf numFmtId="0" fontId="13" fillId="0" borderId="0" xfId="3111" applyFont="1" applyAlignment="1">
      <alignment vertical="center"/>
    </xf>
    <xf numFmtId="0" fontId="12" fillId="0" borderId="0" xfId="0" applyFont="1" applyAlignment="1">
      <alignment horizontal="left" vertical="center"/>
    </xf>
    <xf numFmtId="0" fontId="12" fillId="36" borderId="10" xfId="0" quotePrefix="1" applyFont="1" applyFill="1" applyBorder="1" applyAlignment="1">
      <alignment horizontal="left" vertical="center"/>
    </xf>
    <xf numFmtId="0" fontId="22" fillId="30" borderId="0" xfId="0" applyFont="1" applyFill="1" applyAlignment="1">
      <alignment horizontal="left" vertical="center"/>
    </xf>
    <xf numFmtId="0" fontId="22" fillId="0" borderId="0" xfId="0" applyFont="1" applyAlignment="1">
      <alignment horizontal="left" vertical="center"/>
    </xf>
    <xf numFmtId="0" fontId="24" fillId="0" borderId="0" xfId="2298" applyAlignment="1">
      <alignment wrapText="1"/>
    </xf>
    <xf numFmtId="165" fontId="24" fillId="0" borderId="0" xfId="2298" applyNumberFormat="1"/>
    <xf numFmtId="0" fontId="0" fillId="0" borderId="0" xfId="0" applyProtection="1">
      <protection locked="0"/>
    </xf>
    <xf numFmtId="0" fontId="53" fillId="0" borderId="0" xfId="0" applyFont="1" applyProtection="1">
      <protection locked="0"/>
    </xf>
    <xf numFmtId="0" fontId="11" fillId="0" borderId="0" xfId="0" applyFont="1" applyAlignment="1" applyProtection="1">
      <alignment horizontal="center"/>
      <protection locked="0"/>
    </xf>
    <xf numFmtId="0" fontId="3" fillId="0" borderId="0" xfId="0" applyFont="1" applyProtection="1">
      <protection locked="0"/>
    </xf>
    <xf numFmtId="0" fontId="0" fillId="0" borderId="0" xfId="0" applyProtection="1">
      <protection hidden="1"/>
    </xf>
    <xf numFmtId="0" fontId="0" fillId="0" borderId="0" xfId="0" applyAlignment="1" applyProtection="1">
      <alignment horizontal="center"/>
      <protection hidden="1"/>
    </xf>
    <xf numFmtId="0" fontId="17" fillId="0" borderId="0" xfId="0" applyFont="1" applyAlignment="1" applyProtection="1">
      <alignment horizontal="center"/>
      <protection hidden="1"/>
    </xf>
    <xf numFmtId="0" fontId="6" fillId="0" borderId="0" xfId="0" quotePrefix="1" applyFont="1" applyAlignment="1" applyProtection="1">
      <alignment horizontal="center" vertical="top" wrapText="1"/>
      <protection hidden="1"/>
    </xf>
    <xf numFmtId="0" fontId="6" fillId="0" borderId="0" xfId="0" applyFont="1" applyAlignment="1" applyProtection="1">
      <alignment horizontal="center"/>
      <protection hidden="1"/>
    </xf>
    <xf numFmtId="0" fontId="0" fillId="0" borderId="0" xfId="0" applyAlignment="1" applyProtection="1">
      <alignment horizontal="center" wrapText="1"/>
      <protection hidden="1"/>
    </xf>
    <xf numFmtId="0" fontId="0" fillId="0" borderId="18" xfId="0" applyBorder="1" applyAlignment="1" applyProtection="1">
      <alignment horizontal="right"/>
      <protection hidden="1"/>
    </xf>
    <xf numFmtId="1" fontId="0" fillId="0" borderId="0" xfId="0" applyNumberFormat="1" applyAlignment="1" applyProtection="1">
      <alignment horizontal="center"/>
      <protection hidden="1"/>
    </xf>
    <xf numFmtId="0" fontId="0" fillId="0" borderId="19" xfId="0" applyBorder="1" applyProtection="1">
      <protection hidden="1"/>
    </xf>
    <xf numFmtId="0" fontId="54" fillId="0" borderId="15" xfId="0" applyFont="1" applyBorder="1" applyProtection="1">
      <protection hidden="1"/>
    </xf>
    <xf numFmtId="0" fontId="54" fillId="0" borderId="12" xfId="0" applyFont="1" applyBorder="1" applyProtection="1">
      <protection hidden="1"/>
    </xf>
    <xf numFmtId="0" fontId="55" fillId="0" borderId="0" xfId="0" applyFont="1" applyAlignment="1" applyProtection="1">
      <alignment horizontal="left"/>
      <protection hidden="1"/>
    </xf>
    <xf numFmtId="0" fontId="54" fillId="0" borderId="0" xfId="0" applyFont="1" applyProtection="1">
      <protection hidden="1"/>
    </xf>
    <xf numFmtId="0" fontId="54" fillId="0" borderId="0" xfId="0" applyFont="1" applyAlignment="1" applyProtection="1">
      <alignment horizontal="right"/>
      <protection hidden="1"/>
    </xf>
    <xf numFmtId="1" fontId="54" fillId="0" borderId="0" xfId="0" applyNumberFormat="1" applyFont="1" applyAlignment="1" applyProtection="1">
      <alignment horizontal="left"/>
      <protection hidden="1"/>
    </xf>
    <xf numFmtId="0" fontId="54" fillId="0" borderId="16" xfId="0" applyFont="1" applyBorder="1" applyProtection="1">
      <protection hidden="1"/>
    </xf>
    <xf numFmtId="0" fontId="54" fillId="0" borderId="14" xfId="0" applyFont="1" applyBorder="1" applyProtection="1">
      <protection hidden="1"/>
    </xf>
    <xf numFmtId="0" fontId="0" fillId="0" borderId="20" xfId="0" applyBorder="1" applyProtection="1">
      <protection hidden="1"/>
    </xf>
    <xf numFmtId="0" fontId="3" fillId="0" borderId="12" xfId="0" applyFont="1" applyBorder="1" applyAlignment="1" applyProtection="1">
      <alignment horizontal="left"/>
      <protection hidden="1"/>
    </xf>
    <xf numFmtId="0" fontId="26" fillId="0" borderId="12" xfId="0" applyFont="1" applyBorder="1" applyAlignment="1" applyProtection="1">
      <alignment horizontal="center"/>
      <protection hidden="1"/>
    </xf>
    <xf numFmtId="0" fontId="26" fillId="0" borderId="15" xfId="0" applyFont="1" applyBorder="1" applyAlignment="1" applyProtection="1">
      <alignment horizontal="center" wrapText="1"/>
      <protection hidden="1"/>
    </xf>
    <xf numFmtId="0" fontId="12" fillId="0" borderId="0" xfId="0" applyFont="1" applyAlignment="1" applyProtection="1">
      <alignment horizontal="left" vertical="center" wrapText="1"/>
      <protection hidden="1"/>
    </xf>
    <xf numFmtId="0" fontId="0" fillId="0" borderId="0" xfId="0" applyAlignment="1" applyProtection="1">
      <alignment horizontal="left" vertical="top"/>
      <protection hidden="1"/>
    </xf>
    <xf numFmtId="0" fontId="0" fillId="0" borderId="19" xfId="0" applyBorder="1" applyAlignment="1" applyProtection="1">
      <alignment horizontal="left" vertical="top"/>
      <protection hidden="1"/>
    </xf>
    <xf numFmtId="0" fontId="0" fillId="0" borderId="0" xfId="0" applyAlignment="1" applyProtection="1">
      <alignment vertical="top" wrapText="1"/>
      <protection hidden="1"/>
    </xf>
    <xf numFmtId="0" fontId="0" fillId="0" borderId="19" xfId="0" applyBorder="1" applyAlignment="1" applyProtection="1">
      <alignment vertical="top"/>
      <protection hidden="1"/>
    </xf>
    <xf numFmtId="0" fontId="0" fillId="0" borderId="19" xfId="0" applyBorder="1" applyAlignment="1" applyProtection="1">
      <alignment vertical="top" wrapText="1"/>
      <protection hidden="1"/>
    </xf>
    <xf numFmtId="0" fontId="0" fillId="0" borderId="19" xfId="0" applyBorder="1" applyAlignment="1" applyProtection="1">
      <alignment horizontal="left" vertical="top" wrapText="1"/>
      <protection hidden="1"/>
    </xf>
    <xf numFmtId="0" fontId="6" fillId="0" borderId="15" xfId="0" applyFont="1" applyBorder="1" applyAlignment="1" applyProtection="1">
      <alignment vertical="top" textRotation="90" wrapText="1"/>
      <protection hidden="1"/>
    </xf>
    <xf numFmtId="0" fontId="6" fillId="0" borderId="12" xfId="0" applyFont="1" applyBorder="1" applyAlignment="1" applyProtection="1">
      <alignment wrapText="1"/>
      <protection hidden="1"/>
    </xf>
    <xf numFmtId="0" fontId="6" fillId="37" borderId="0" xfId="0" applyFont="1" applyFill="1" applyAlignment="1" applyProtection="1">
      <alignment horizontal="center" vertical="center" wrapText="1"/>
      <protection hidden="1"/>
    </xf>
    <xf numFmtId="0" fontId="12" fillId="37" borderId="20" xfId="0" applyFont="1" applyFill="1" applyBorder="1" applyAlignment="1" applyProtection="1">
      <alignment horizontal="left" vertical="top" wrapText="1"/>
      <protection hidden="1"/>
    </xf>
    <xf numFmtId="0" fontId="0" fillId="0" borderId="23" xfId="0" applyBorder="1" applyAlignment="1" applyProtection="1">
      <alignment horizontal="center" vertical="top" wrapText="1"/>
      <protection hidden="1"/>
    </xf>
    <xf numFmtId="0" fontId="0" fillId="0" borderId="19" xfId="0" quotePrefix="1" applyBorder="1" applyAlignment="1" applyProtection="1">
      <alignment horizontal="center"/>
      <protection hidden="1"/>
    </xf>
    <xf numFmtId="2" fontId="3" fillId="0" borderId="24" xfId="0" quotePrefix="1" applyNumberFormat="1" applyFont="1" applyBorder="1" applyAlignment="1" applyProtection="1">
      <alignment horizontal="center"/>
      <protection hidden="1"/>
    </xf>
    <xf numFmtId="2" fontId="3" fillId="0" borderId="24" xfId="0" quotePrefix="1" applyNumberFormat="1" applyFont="1" applyBorder="1" applyAlignment="1" applyProtection="1">
      <alignment horizontal="center" vertical="top" wrapText="1"/>
      <protection hidden="1"/>
    </xf>
    <xf numFmtId="0" fontId="0" fillId="0" borderId="18" xfId="0" quotePrefix="1" applyBorder="1" applyAlignment="1" applyProtection="1">
      <alignment horizontal="center"/>
      <protection hidden="1"/>
    </xf>
    <xf numFmtId="0" fontId="0" fillId="0" borderId="20" xfId="0" applyBorder="1" applyAlignment="1" applyProtection="1">
      <alignment horizontal="center" vertical="top" wrapText="1"/>
      <protection hidden="1"/>
    </xf>
    <xf numFmtId="2" fontId="0" fillId="0" borderId="19" xfId="0" quotePrefix="1" applyNumberFormat="1" applyBorder="1" applyAlignment="1" applyProtection="1">
      <alignment horizontal="center"/>
      <protection hidden="1"/>
    </xf>
    <xf numFmtId="1" fontId="3" fillId="0" borderId="24" xfId="0" quotePrefix="1" applyNumberFormat="1" applyFont="1" applyBorder="1" applyAlignment="1" applyProtection="1">
      <alignment horizontal="center"/>
      <protection hidden="1"/>
    </xf>
    <xf numFmtId="1" fontId="0" fillId="0" borderId="0" xfId="0" applyNumberFormat="1" applyAlignment="1" applyProtection="1">
      <alignment horizontal="center" vertical="top" wrapText="1"/>
      <protection hidden="1"/>
    </xf>
    <xf numFmtId="164" fontId="3" fillId="0" borderId="0" xfId="0" quotePrefix="1" applyNumberFormat="1" applyFont="1" applyAlignment="1" applyProtection="1">
      <alignment horizontal="center"/>
      <protection hidden="1"/>
    </xf>
    <xf numFmtId="0" fontId="12" fillId="37" borderId="24" xfId="0" applyFont="1" applyFill="1" applyBorder="1" applyAlignment="1" applyProtection="1">
      <alignment horizontal="left" vertical="top" wrapText="1"/>
      <protection hidden="1"/>
    </xf>
    <xf numFmtId="0" fontId="0" fillId="0" borderId="19" xfId="0" quotePrefix="1" applyBorder="1" applyAlignment="1" applyProtection="1">
      <alignment horizontal="center" vertical="top" wrapText="1"/>
      <protection hidden="1"/>
    </xf>
    <xf numFmtId="164" fontId="3" fillId="0" borderId="24" xfId="0" quotePrefix="1" applyNumberFormat="1" applyFont="1" applyBorder="1" applyAlignment="1" applyProtection="1">
      <alignment horizontal="center"/>
      <protection hidden="1"/>
    </xf>
    <xf numFmtId="2" fontId="0" fillId="0" borderId="18" xfId="0" quotePrefix="1" applyNumberFormat="1" applyBorder="1" applyAlignment="1" applyProtection="1">
      <alignment horizontal="center"/>
      <protection hidden="1"/>
    </xf>
    <xf numFmtId="0" fontId="0" fillId="0" borderId="24" xfId="0" quotePrefix="1" applyBorder="1" applyAlignment="1" applyProtection="1">
      <alignment horizontal="center" vertical="top" wrapText="1"/>
      <protection hidden="1"/>
    </xf>
    <xf numFmtId="1" fontId="0" fillId="0" borderId="24" xfId="0" quotePrefix="1" applyNumberFormat="1" applyBorder="1" applyAlignment="1" applyProtection="1">
      <alignment horizontal="center"/>
      <protection hidden="1"/>
    </xf>
    <xf numFmtId="0" fontId="0" fillId="0" borderId="19" xfId="0" applyBorder="1" applyAlignment="1" applyProtection="1">
      <alignment horizontal="center"/>
      <protection hidden="1"/>
    </xf>
    <xf numFmtId="1" fontId="0" fillId="0" borderId="0" xfId="0" applyNumberFormat="1" applyProtection="1">
      <protection hidden="1"/>
    </xf>
    <xf numFmtId="0" fontId="0" fillId="0" borderId="19" xfId="0" applyBorder="1" applyAlignment="1" applyProtection="1">
      <alignment horizontal="center" vertical="top" wrapText="1"/>
      <protection hidden="1"/>
    </xf>
    <xf numFmtId="0" fontId="3" fillId="0" borderId="0" xfId="0" applyFont="1" applyProtection="1">
      <protection hidden="1"/>
    </xf>
    <xf numFmtId="0" fontId="0" fillId="0" borderId="18" xfId="0" applyBorder="1" applyProtection="1">
      <protection hidden="1"/>
    </xf>
    <xf numFmtId="164" fontId="0" fillId="0" borderId="0" xfId="0" applyNumberFormat="1" applyAlignment="1" applyProtection="1">
      <alignment horizontal="center" vertical="top" wrapText="1"/>
      <protection hidden="1"/>
    </xf>
    <xf numFmtId="0" fontId="56" fillId="0" borderId="21" xfId="2485" applyFont="1" applyBorder="1" applyProtection="1">
      <protection hidden="1"/>
    </xf>
    <xf numFmtId="2" fontId="3" fillId="0" borderId="0" xfId="0" quotePrefix="1" applyNumberFormat="1" applyFont="1" applyAlignment="1" applyProtection="1">
      <alignment horizontal="center"/>
      <protection hidden="1"/>
    </xf>
    <xf numFmtId="0" fontId="56" fillId="0" borderId="22" xfId="2485" applyFont="1" applyBorder="1" applyProtection="1">
      <protection hidden="1"/>
    </xf>
    <xf numFmtId="2" fontId="0" fillId="0" borderId="0" xfId="0" applyNumberFormat="1" applyAlignment="1" applyProtection="1">
      <alignment horizontal="center"/>
      <protection hidden="1"/>
    </xf>
    <xf numFmtId="0" fontId="0" fillId="0" borderId="17" xfId="0" applyBorder="1" applyAlignment="1" applyProtection="1">
      <alignment vertical="top" textRotation="90"/>
      <protection hidden="1"/>
    </xf>
    <xf numFmtId="0" fontId="0" fillId="0" borderId="25" xfId="0" applyBorder="1" applyProtection="1">
      <protection hidden="1"/>
    </xf>
    <xf numFmtId="2" fontId="0" fillId="0" borderId="13" xfId="0" applyNumberFormat="1" applyBorder="1" applyAlignment="1" applyProtection="1">
      <alignment horizontal="center" vertical="top" wrapText="1"/>
      <protection hidden="1"/>
    </xf>
    <xf numFmtId="2" fontId="0" fillId="0" borderId="17" xfId="0" applyNumberFormat="1" applyBorder="1" applyAlignment="1" applyProtection="1">
      <alignment horizontal="center" vertical="top" wrapText="1"/>
      <protection hidden="1"/>
    </xf>
    <xf numFmtId="0" fontId="0" fillId="0" borderId="13" xfId="0" applyBorder="1" applyAlignment="1" applyProtection="1">
      <alignment horizontal="right" vertical="top" wrapText="1"/>
      <protection hidden="1"/>
    </xf>
    <xf numFmtId="2" fontId="0" fillId="0" borderId="0" xfId="0" applyNumberFormat="1" applyAlignment="1" applyProtection="1">
      <alignment horizontal="center" vertical="top" wrapText="1"/>
      <protection hidden="1"/>
    </xf>
    <xf numFmtId="0" fontId="0" fillId="0" borderId="18" xfId="0" applyBorder="1" applyAlignment="1" applyProtection="1">
      <alignment vertical="top" textRotation="90"/>
      <protection hidden="1"/>
    </xf>
    <xf numFmtId="0" fontId="0" fillId="37" borderId="0" xfId="0" applyFill="1" applyAlignment="1" applyProtection="1">
      <alignment vertical="top" textRotation="90"/>
      <protection hidden="1"/>
    </xf>
    <xf numFmtId="0" fontId="12" fillId="37" borderId="0" xfId="0" applyFont="1" applyFill="1" applyAlignment="1" applyProtection="1">
      <alignment horizontal="left" vertical="top" wrapText="1"/>
      <protection hidden="1"/>
    </xf>
    <xf numFmtId="1" fontId="12" fillId="37" borderId="0" xfId="0" applyNumberFormat="1" applyFont="1" applyFill="1" applyAlignment="1" applyProtection="1">
      <alignment horizontal="right" vertical="top" wrapText="1"/>
      <protection hidden="1"/>
    </xf>
    <xf numFmtId="0" fontId="12" fillId="37" borderId="0" xfId="0" applyFont="1" applyFill="1" applyAlignment="1" applyProtection="1">
      <alignment horizontal="center" vertical="top" wrapText="1"/>
      <protection hidden="1"/>
    </xf>
    <xf numFmtId="165" fontId="0" fillId="37" borderId="0" xfId="0" applyNumberFormat="1" applyFill="1" applyAlignment="1" applyProtection="1">
      <alignment vertical="top" wrapText="1"/>
      <protection hidden="1"/>
    </xf>
    <xf numFmtId="2" fontId="0" fillId="37" borderId="0" xfId="0" applyNumberFormat="1" applyFill="1" applyAlignment="1" applyProtection="1">
      <alignment horizontal="center" vertical="top" wrapText="1"/>
      <protection hidden="1"/>
    </xf>
    <xf numFmtId="164" fontId="0" fillId="37" borderId="0" xfId="0" applyNumberFormat="1" applyFill="1" applyAlignment="1" applyProtection="1">
      <alignment horizontal="center" vertical="top" wrapText="1"/>
      <protection hidden="1"/>
    </xf>
    <xf numFmtId="0" fontId="0" fillId="37" borderId="0" xfId="0" applyFill="1" applyAlignment="1" applyProtection="1">
      <alignment vertical="top" wrapText="1"/>
      <protection hidden="1"/>
    </xf>
    <xf numFmtId="0" fontId="0" fillId="37" borderId="0" xfId="0" applyFill="1" applyProtection="1">
      <protection hidden="1"/>
    </xf>
    <xf numFmtId="0" fontId="6" fillId="0" borderId="0" xfId="0" applyFont="1" applyProtection="1">
      <protection hidden="1"/>
    </xf>
    <xf numFmtId="1" fontId="3" fillId="0" borderId="0" xfId="0" applyNumberFormat="1" applyFont="1" applyProtection="1">
      <protection hidden="1"/>
    </xf>
    <xf numFmtId="0" fontId="0" fillId="0" borderId="24" xfId="0" applyBorder="1" applyAlignment="1">
      <alignment horizontal="left" indent="1"/>
    </xf>
    <xf numFmtId="0" fontId="0" fillId="30" borderId="0" xfId="0" applyFill="1" applyProtection="1">
      <protection locked="0"/>
    </xf>
    <xf numFmtId="0" fontId="3" fillId="30" borderId="0" xfId="3109" applyFill="1" applyAlignment="1" applyProtection="1">
      <alignment vertical="top" wrapText="1"/>
      <protection locked="0"/>
    </xf>
    <xf numFmtId="0" fontId="6" fillId="33" borderId="12" xfId="3111" applyFont="1" applyFill="1" applyBorder="1" applyAlignment="1" applyProtection="1">
      <alignment vertical="top"/>
      <protection locked="0"/>
    </xf>
    <xf numFmtId="0" fontId="6" fillId="33" borderId="11" xfId="3111" applyFont="1" applyFill="1" applyBorder="1" applyAlignment="1" applyProtection="1">
      <alignment vertical="top"/>
      <protection locked="0"/>
    </xf>
    <xf numFmtId="0" fontId="6" fillId="30" borderId="0" xfId="3111" applyFont="1" applyFill="1" applyAlignment="1" applyProtection="1">
      <alignment vertical="top"/>
      <protection locked="0"/>
    </xf>
    <xf numFmtId="0" fontId="3" fillId="30" borderId="0" xfId="3109" applyFill="1" applyAlignment="1" applyProtection="1">
      <alignment vertical="top"/>
      <protection locked="0"/>
    </xf>
    <xf numFmtId="0" fontId="3" fillId="30" borderId="0" xfId="0" applyFont="1" applyFill="1" applyAlignment="1" applyProtection="1">
      <alignment vertical="top"/>
      <protection locked="0"/>
    </xf>
    <xf numFmtId="0" fontId="3" fillId="30" borderId="10" xfId="0" applyFont="1" applyFill="1" applyBorder="1" applyAlignment="1" applyProtection="1">
      <alignment horizontal="center" vertical="top" wrapText="1"/>
      <protection locked="0"/>
    </xf>
    <xf numFmtId="0" fontId="3" fillId="36" borderId="10" xfId="0" applyFont="1" applyFill="1" applyBorder="1" applyAlignment="1">
      <alignment horizontal="left" vertical="top" wrapText="1"/>
    </xf>
    <xf numFmtId="0" fontId="3" fillId="38" borderId="10" xfId="0" applyFont="1" applyFill="1" applyBorder="1" applyAlignment="1">
      <alignment horizontal="left" vertical="top" wrapText="1"/>
    </xf>
    <xf numFmtId="165" fontId="3" fillId="24" borderId="10" xfId="0" applyNumberFormat="1" applyFont="1" applyFill="1" applyBorder="1" applyAlignment="1">
      <alignment horizontal="right" vertical="top" wrapText="1"/>
    </xf>
    <xf numFmtId="165" fontId="3" fillId="31" borderId="10" xfId="0" applyNumberFormat="1" applyFont="1" applyFill="1" applyBorder="1" applyAlignment="1">
      <alignment horizontal="right" vertical="top" wrapText="1"/>
    </xf>
    <xf numFmtId="165" fontId="3" fillId="30" borderId="10" xfId="0" applyNumberFormat="1" applyFont="1" applyFill="1" applyBorder="1" applyAlignment="1">
      <alignment horizontal="right" vertical="top" wrapText="1"/>
    </xf>
    <xf numFmtId="165" fontId="3" fillId="30" borderId="10" xfId="0" quotePrefix="1" applyNumberFormat="1" applyFont="1" applyFill="1" applyBorder="1" applyAlignment="1">
      <alignment horizontal="right" vertical="top" wrapText="1"/>
    </xf>
    <xf numFmtId="165" fontId="3" fillId="25" borderId="10" xfId="0" applyNumberFormat="1" applyFont="1" applyFill="1" applyBorder="1" applyAlignment="1">
      <alignment horizontal="right" vertical="top" wrapText="1"/>
    </xf>
    <xf numFmtId="165" fontId="3" fillId="26" borderId="10" xfId="0" applyNumberFormat="1" applyFont="1" applyFill="1" applyBorder="1" applyAlignment="1">
      <alignment horizontal="right" vertical="top" wrapText="1"/>
    </xf>
    <xf numFmtId="164" fontId="0" fillId="0" borderId="13" xfId="0" applyNumberFormat="1" applyBorder="1" applyAlignment="1" applyProtection="1">
      <alignment horizontal="center" vertical="top"/>
      <protection hidden="1"/>
    </xf>
    <xf numFmtId="164" fontId="0" fillId="0" borderId="19" xfId="0" quotePrefix="1" applyNumberFormat="1" applyBorder="1" applyAlignment="1" applyProtection="1">
      <alignment horizontal="center"/>
      <protection hidden="1"/>
    </xf>
    <xf numFmtId="164" fontId="0" fillId="0" borderId="25" xfId="0" applyNumberFormat="1" applyBorder="1" applyAlignment="1" applyProtection="1">
      <alignment horizontal="center" vertical="top" wrapText="1"/>
      <protection hidden="1"/>
    </xf>
    <xf numFmtId="164" fontId="0" fillId="0" borderId="18" xfId="0" applyNumberFormat="1" applyBorder="1" applyAlignment="1" applyProtection="1">
      <alignment horizontal="center" vertical="top"/>
      <protection hidden="1"/>
    </xf>
    <xf numFmtId="164" fontId="0" fillId="0" borderId="13" xfId="0" applyNumberFormat="1" applyBorder="1" applyProtection="1">
      <protection hidden="1"/>
    </xf>
    <xf numFmtId="0" fontId="3" fillId="0" borderId="18" xfId="0" applyFont="1" applyBorder="1" applyAlignment="1" applyProtection="1">
      <alignment horizontal="center"/>
      <protection hidden="1"/>
    </xf>
    <xf numFmtId="164" fontId="0" fillId="0" borderId="24" xfId="0" applyNumberFormat="1" applyBorder="1" applyAlignment="1" applyProtection="1">
      <alignment horizontal="center"/>
      <protection hidden="1"/>
    </xf>
    <xf numFmtId="2" fontId="0" fillId="0" borderId="18" xfId="0" applyNumberFormat="1" applyBorder="1" applyAlignment="1" applyProtection="1">
      <alignment horizontal="center"/>
      <protection hidden="1"/>
    </xf>
    <xf numFmtId="0" fontId="0" fillId="0" borderId="24" xfId="0" applyBorder="1" applyAlignment="1" applyProtection="1">
      <alignment horizontal="center" vertical="top" wrapText="1"/>
      <protection hidden="1"/>
    </xf>
    <xf numFmtId="164" fontId="0" fillId="0" borderId="19" xfId="0" applyNumberFormat="1" applyBorder="1" applyAlignment="1" applyProtection="1">
      <alignment horizontal="center"/>
      <protection hidden="1"/>
    </xf>
    <xf numFmtId="166" fontId="0" fillId="0" borderId="18" xfId="0" quotePrefix="1" applyNumberFormat="1" applyBorder="1" applyAlignment="1" applyProtection="1">
      <alignment horizontal="center"/>
      <protection hidden="1"/>
    </xf>
    <xf numFmtId="164" fontId="0" fillId="0" borderId="24" xfId="0" applyNumberFormat="1" applyBorder="1" applyProtection="1">
      <protection hidden="1"/>
    </xf>
    <xf numFmtId="1" fontId="0" fillId="0" borderId="24" xfId="0" applyNumberFormat="1" applyBorder="1" applyAlignment="1" applyProtection="1">
      <alignment horizontal="right"/>
      <protection hidden="1"/>
    </xf>
    <xf numFmtId="0" fontId="3" fillId="0" borderId="19" xfId="0" quotePrefix="1" applyFont="1" applyBorder="1" applyAlignment="1" applyProtection="1">
      <alignment horizontal="center"/>
      <protection hidden="1"/>
    </xf>
    <xf numFmtId="0" fontId="3" fillId="0" borderId="0" xfId="0" applyFont="1"/>
    <xf numFmtId="0" fontId="58" fillId="36" borderId="10" xfId="0" quotePrefix="1" applyFont="1" applyFill="1" applyBorder="1" applyAlignment="1">
      <alignment wrapText="1"/>
    </xf>
    <xf numFmtId="0" fontId="12" fillId="0" borderId="10" xfId="0" quotePrefix="1" applyFont="1" applyBorder="1" applyAlignment="1">
      <alignment wrapText="1"/>
    </xf>
    <xf numFmtId="164" fontId="3" fillId="0" borderId="0" xfId="0" quotePrefix="1" applyNumberFormat="1" applyFont="1" applyAlignment="1" applyProtection="1">
      <alignment horizontal="center" vertical="top" wrapText="1"/>
      <protection hidden="1"/>
    </xf>
    <xf numFmtId="0" fontId="3" fillId="0" borderId="0" xfId="0" quotePrefix="1" applyFont="1" applyAlignment="1" applyProtection="1">
      <alignment horizontal="center" vertical="top" wrapText="1"/>
      <protection hidden="1"/>
    </xf>
    <xf numFmtId="0" fontId="50" fillId="30" borderId="0" xfId="0" applyFont="1" applyFill="1"/>
    <xf numFmtId="0" fontId="3" fillId="30" borderId="14" xfId="0" applyFont="1" applyFill="1" applyBorder="1" applyAlignment="1">
      <alignment vertical="top"/>
    </xf>
    <xf numFmtId="0" fontId="3" fillId="24" borderId="14" xfId="0" applyFont="1" applyFill="1" applyBorder="1" applyAlignment="1">
      <alignment vertical="top"/>
    </xf>
    <xf numFmtId="0" fontId="3" fillId="31" borderId="14" xfId="0" applyFont="1" applyFill="1" applyBorder="1" applyAlignment="1">
      <alignment vertical="top"/>
    </xf>
    <xf numFmtId="0" fontId="3" fillId="25" borderId="14" xfId="0" applyFont="1" applyFill="1" applyBorder="1" applyAlignment="1">
      <alignment vertical="top"/>
    </xf>
    <xf numFmtId="0" fontId="3" fillId="26" borderId="14" xfId="0" applyFont="1" applyFill="1" applyBorder="1" applyAlignment="1">
      <alignment vertical="top"/>
    </xf>
    <xf numFmtId="166" fontId="12" fillId="30" borderId="0" xfId="0" applyNumberFormat="1" applyFont="1" applyFill="1" applyAlignment="1">
      <alignment horizontal="center" vertical="top"/>
    </xf>
    <xf numFmtId="0" fontId="12" fillId="30" borderId="0" xfId="0" applyFont="1" applyFill="1" applyAlignment="1">
      <alignment horizontal="left" vertical="top"/>
    </xf>
    <xf numFmtId="0" fontId="12" fillId="24" borderId="14" xfId="0" applyFont="1" applyFill="1" applyBorder="1" applyAlignment="1">
      <alignment horizontal="left" vertical="top"/>
    </xf>
    <xf numFmtId="0" fontId="12" fillId="31" borderId="14" xfId="0" applyFont="1" applyFill="1" applyBorder="1" applyAlignment="1">
      <alignment horizontal="left" vertical="top"/>
    </xf>
    <xf numFmtId="0" fontId="12" fillId="30" borderId="14" xfId="0" applyFont="1" applyFill="1" applyBorder="1" applyAlignment="1">
      <alignment horizontal="left" vertical="top"/>
    </xf>
    <xf numFmtId="0" fontId="12" fillId="25" borderId="14" xfId="0" applyFont="1" applyFill="1" applyBorder="1" applyAlignment="1">
      <alignment horizontal="left" vertical="top"/>
    </xf>
    <xf numFmtId="0" fontId="12" fillId="26" borderId="14" xfId="0" applyFont="1" applyFill="1" applyBorder="1" applyAlignment="1">
      <alignment horizontal="left" vertical="top"/>
    </xf>
    <xf numFmtId="0" fontId="12" fillId="31" borderId="23" xfId="0" applyFont="1" applyFill="1" applyBorder="1" applyAlignment="1">
      <alignment horizontal="left" vertical="top"/>
    </xf>
    <xf numFmtId="0" fontId="12" fillId="0" borderId="0" xfId="0" applyFont="1" applyAlignment="1">
      <alignment horizontal="left" vertical="top"/>
    </xf>
    <xf numFmtId="166" fontId="12" fillId="0" borderId="0" xfId="0" applyNumberFormat="1" applyFont="1" applyAlignment="1">
      <alignment horizontal="center" vertical="top"/>
    </xf>
    <xf numFmtId="166" fontId="12" fillId="30" borderId="15" xfId="0" applyNumberFormat="1" applyFont="1" applyFill="1" applyBorder="1" applyAlignment="1">
      <alignment horizontal="center" vertical="top"/>
    </xf>
    <xf numFmtId="166" fontId="12" fillId="30" borderId="12" xfId="0" applyNumberFormat="1" applyFont="1" applyFill="1" applyBorder="1" applyAlignment="1">
      <alignment horizontal="center" vertical="top"/>
    </xf>
    <xf numFmtId="166" fontId="12" fillId="30" borderId="14" xfId="0" applyNumberFormat="1" applyFont="1" applyFill="1" applyBorder="1" applyAlignment="1">
      <alignment horizontal="center" vertical="top"/>
    </xf>
    <xf numFmtId="0" fontId="12" fillId="0" borderId="0" xfId="0" applyFont="1" applyAlignment="1">
      <alignment horizontal="left" vertical="top" wrapText="1"/>
    </xf>
    <xf numFmtId="0" fontId="12" fillId="0" borderId="10" xfId="0" applyFont="1" applyBorder="1" applyAlignment="1">
      <alignment horizontal="left" vertical="top"/>
    </xf>
    <xf numFmtId="0" fontId="12" fillId="0" borderId="20" xfId="0" applyFont="1" applyBorder="1" applyAlignment="1">
      <alignment horizontal="left" vertical="top"/>
    </xf>
    <xf numFmtId="0" fontId="3" fillId="0" borderId="0" xfId="2485" applyFont="1"/>
    <xf numFmtId="0" fontId="3" fillId="0" borderId="0" xfId="2485" applyFont="1" applyProtection="1">
      <protection locked="0"/>
    </xf>
    <xf numFmtId="0" fontId="12" fillId="24" borderId="10" xfId="0" applyFont="1" applyFill="1" applyBorder="1" applyAlignment="1">
      <alignment horizontal="right" vertical="top" wrapText="1"/>
    </xf>
    <xf numFmtId="0" fontId="12" fillId="31" borderId="10" xfId="0" applyFont="1" applyFill="1" applyBorder="1" applyAlignment="1">
      <alignment horizontal="right" vertical="top" wrapText="1"/>
    </xf>
    <xf numFmtId="0" fontId="12" fillId="30" borderId="10" xfId="0" applyFont="1" applyFill="1" applyBorder="1" applyAlignment="1">
      <alignment horizontal="right" vertical="top" wrapText="1"/>
    </xf>
    <xf numFmtId="0" fontId="12" fillId="25" borderId="10" xfId="0" applyFont="1" applyFill="1" applyBorder="1" applyAlignment="1">
      <alignment horizontal="right" vertical="top" wrapText="1"/>
    </xf>
    <xf numFmtId="0" fontId="12" fillId="26" borderId="10" xfId="0" applyFont="1" applyFill="1" applyBorder="1" applyAlignment="1">
      <alignment horizontal="right" vertical="top" wrapText="1"/>
    </xf>
    <xf numFmtId="2" fontId="1" fillId="36" borderId="15" xfId="0" applyNumberFormat="1" applyFont="1" applyFill="1" applyBorder="1" applyAlignment="1">
      <alignment horizontal="right" vertical="top" wrapText="1"/>
    </xf>
    <xf numFmtId="0" fontId="3" fillId="31" borderId="23" xfId="0" applyFont="1" applyFill="1" applyBorder="1" applyAlignment="1">
      <alignment vertical="top"/>
    </xf>
    <xf numFmtId="0" fontId="3" fillId="31" borderId="20" xfId="0" applyFont="1" applyFill="1" applyBorder="1" applyAlignment="1">
      <alignment horizontal="left" vertical="top" wrapText="1"/>
    </xf>
    <xf numFmtId="0" fontId="3" fillId="29" borderId="20" xfId="0" applyFont="1" applyFill="1" applyBorder="1" applyAlignment="1">
      <alignment horizontal="left" vertical="top" wrapText="1"/>
    </xf>
    <xf numFmtId="1" fontId="12" fillId="31" borderId="20" xfId="0" applyNumberFormat="1" applyFont="1" applyFill="1" applyBorder="1" applyAlignment="1">
      <alignment horizontal="right" vertical="top" wrapText="1"/>
    </xf>
    <xf numFmtId="2" fontId="1" fillId="36" borderId="26" xfId="0" applyNumberFormat="1" applyFont="1" applyFill="1" applyBorder="1" applyAlignment="1">
      <alignment horizontal="right" vertical="top" wrapText="1"/>
    </xf>
    <xf numFmtId="1" fontId="3" fillId="30" borderId="10" xfId="0" quotePrefix="1" applyNumberFormat="1" applyFont="1" applyFill="1" applyBorder="1" applyAlignment="1">
      <alignment horizontal="left" vertical="top" wrapText="1"/>
    </xf>
    <xf numFmtId="164" fontId="3" fillId="33" borderId="0" xfId="0" applyNumberFormat="1" applyFont="1" applyFill="1"/>
    <xf numFmtId="1" fontId="0" fillId="33" borderId="0" xfId="0" applyNumberFormat="1" applyFill="1"/>
    <xf numFmtId="165" fontId="3" fillId="34" borderId="10" xfId="0" applyNumberFormat="1" applyFont="1" applyFill="1" applyBorder="1" applyAlignment="1">
      <alignment vertical="top" wrapText="1"/>
    </xf>
    <xf numFmtId="165" fontId="6" fillId="34" borderId="14" xfId="0" quotePrefix="1" applyNumberFormat="1" applyFont="1" applyFill="1" applyBorder="1" applyAlignment="1">
      <alignment vertical="top" wrapText="1"/>
    </xf>
    <xf numFmtId="165" fontId="3" fillId="40" borderId="10" xfId="0" applyNumberFormat="1" applyFont="1" applyFill="1" applyBorder="1" applyAlignment="1">
      <alignment vertical="top" wrapText="1"/>
    </xf>
    <xf numFmtId="0" fontId="3" fillId="24" borderId="23" xfId="0" applyFont="1" applyFill="1" applyBorder="1" applyAlignment="1">
      <alignment vertical="top"/>
    </xf>
    <xf numFmtId="0" fontId="3" fillId="24" borderId="20" xfId="0" applyFont="1" applyFill="1" applyBorder="1" applyAlignment="1">
      <alignment horizontal="left" vertical="top" wrapText="1"/>
    </xf>
    <xf numFmtId="0" fontId="3" fillId="29" borderId="20" xfId="0" quotePrefix="1" applyFont="1" applyFill="1" applyBorder="1" applyAlignment="1">
      <alignment horizontal="left" vertical="top" wrapText="1"/>
    </xf>
    <xf numFmtId="165" fontId="6" fillId="34" borderId="10" xfId="0" applyNumberFormat="1" applyFont="1" applyFill="1" applyBorder="1" applyAlignment="1">
      <alignment vertical="top" wrapText="1"/>
    </xf>
    <xf numFmtId="164" fontId="3" fillId="0" borderId="18" xfId="0" quotePrefix="1" applyNumberFormat="1" applyFont="1" applyBorder="1" applyAlignment="1" applyProtection="1">
      <alignment horizontal="center" vertical="top"/>
      <protection hidden="1"/>
    </xf>
    <xf numFmtId="2" fontId="0" fillId="30" borderId="14" xfId="0" applyNumberFormat="1" applyFill="1" applyBorder="1"/>
    <xf numFmtId="1" fontId="0" fillId="30" borderId="10" xfId="0" applyNumberFormat="1" applyFill="1" applyBorder="1"/>
    <xf numFmtId="0" fontId="0" fillId="0" borderId="16" xfId="0" applyBorder="1" applyAlignment="1" applyProtection="1">
      <alignment horizontal="left" vertical="top"/>
      <protection hidden="1"/>
    </xf>
    <xf numFmtId="0" fontId="0" fillId="0" borderId="23" xfId="0" applyBorder="1" applyAlignment="1" applyProtection="1">
      <alignment horizontal="left" vertical="top"/>
      <protection hidden="1"/>
    </xf>
    <xf numFmtId="2" fontId="0" fillId="0" borderId="18" xfId="0" applyNumberFormat="1" applyBorder="1" applyAlignment="1" applyProtection="1">
      <alignment horizontal="center" vertical="top"/>
      <protection hidden="1"/>
    </xf>
    <xf numFmtId="0" fontId="3" fillId="0" borderId="0" xfId="0" applyFont="1" applyAlignment="1">
      <alignment vertical="top" wrapText="1"/>
    </xf>
    <xf numFmtId="0" fontId="0" fillId="0" borderId="0" xfId="0" applyAlignment="1">
      <alignment vertical="top" wrapText="1"/>
    </xf>
    <xf numFmtId="0" fontId="0" fillId="39" borderId="0" xfId="0" applyFill="1" applyAlignment="1">
      <alignment vertical="top" wrapText="1"/>
    </xf>
    <xf numFmtId="165" fontId="0" fillId="41" borderId="0" xfId="0" applyNumberFormat="1" applyFill="1" applyAlignment="1">
      <alignment vertical="top" wrapText="1"/>
    </xf>
    <xf numFmtId="0" fontId="0" fillId="41" borderId="0" xfId="0" applyFill="1" applyAlignment="1">
      <alignment vertical="top" wrapText="1"/>
    </xf>
    <xf numFmtId="0" fontId="59" fillId="42" borderId="28" xfId="2298" applyFont="1" applyFill="1" applyBorder="1" applyAlignment="1">
      <alignment vertical="top" wrapText="1"/>
    </xf>
    <xf numFmtId="0" fontId="24" fillId="0" borderId="0" xfId="2298" applyAlignment="1">
      <alignment horizontal="center"/>
    </xf>
    <xf numFmtId="0" fontId="30" fillId="0" borderId="20" xfId="1859" applyFont="1" applyBorder="1" applyAlignment="1">
      <alignment horizontal="left" vertical="center"/>
    </xf>
    <xf numFmtId="0" fontId="3" fillId="0" borderId="0" xfId="1589" applyAlignment="1">
      <alignment horizontal="center"/>
    </xf>
    <xf numFmtId="0" fontId="3" fillId="0" borderId="0" xfId="1589" applyAlignment="1">
      <alignment horizontal="left"/>
    </xf>
    <xf numFmtId="0" fontId="3" fillId="0" borderId="0" xfId="1589"/>
    <xf numFmtId="0" fontId="3" fillId="0" borderId="10" xfId="1589" applyBorder="1"/>
    <xf numFmtId="0" fontId="3" fillId="0" borderId="20" xfId="1589" applyBorder="1"/>
    <xf numFmtId="0" fontId="3" fillId="0" borderId="20" xfId="1589" applyBorder="1" applyAlignment="1">
      <alignment horizontal="center"/>
    </xf>
    <xf numFmtId="0" fontId="30" fillId="0" borderId="20" xfId="1859" applyFont="1" applyBorder="1" applyAlignment="1">
      <alignment horizontal="center" vertical="center"/>
    </xf>
    <xf numFmtId="0" fontId="30" fillId="0" borderId="20" xfId="1739" applyFont="1" applyBorder="1" applyAlignment="1">
      <alignment horizontal="center" vertical="center" wrapText="1"/>
    </xf>
    <xf numFmtId="0" fontId="30" fillId="0" borderId="20" xfId="1859" applyFont="1" applyBorder="1" applyAlignment="1">
      <alignment horizontal="center" vertical="center" wrapText="1"/>
    </xf>
    <xf numFmtId="0" fontId="12" fillId="30" borderId="10" xfId="0" applyFont="1" applyFill="1" applyBorder="1" applyAlignment="1">
      <alignment horizontal="left" vertical="top"/>
    </xf>
    <xf numFmtId="0" fontId="12" fillId="0" borderId="14" xfId="0" applyFont="1" applyBorder="1" applyAlignment="1">
      <alignment horizontal="left" vertical="top"/>
    </xf>
    <xf numFmtId="0" fontId="3" fillId="0" borderId="0" xfId="2298" applyFont="1"/>
    <xf numFmtId="0" fontId="3" fillId="0" borderId="0" xfId="0" applyFont="1" applyAlignment="1">
      <alignment horizontal="center"/>
    </xf>
    <xf numFmtId="0" fontId="3" fillId="0" borderId="0" xfId="0" applyFont="1" applyAlignment="1">
      <alignment horizontal="center" vertical="top" wrapText="1"/>
    </xf>
    <xf numFmtId="0" fontId="6" fillId="30" borderId="0" xfId="0" applyFont="1" applyFill="1"/>
    <xf numFmtId="0" fontId="54" fillId="43" borderId="0" xfId="1589" applyFont="1" applyFill="1" applyAlignment="1">
      <alignment horizontal="left" vertical="top"/>
    </xf>
    <xf numFmtId="0" fontId="1" fillId="0" borderId="0" xfId="1419" applyFont="1" applyAlignment="1">
      <alignment horizontal="center" vertical="center"/>
    </xf>
    <xf numFmtId="0" fontId="6" fillId="36" borderId="10" xfId="0" quotePrefix="1" applyFont="1" applyFill="1" applyBorder="1" applyAlignment="1" applyProtection="1">
      <alignment horizontal="left" vertical="center" wrapText="1"/>
      <protection hidden="1"/>
    </xf>
    <xf numFmtId="0" fontId="52" fillId="43" borderId="0" xfId="0" applyFont="1" applyFill="1" applyAlignment="1">
      <alignment horizontal="left" vertical="top" wrapText="1"/>
    </xf>
    <xf numFmtId="0" fontId="52" fillId="43" borderId="0" xfId="1589" applyFont="1" applyFill="1" applyAlignment="1">
      <alignment horizontal="left" vertical="top" wrapText="1"/>
    </xf>
    <xf numFmtId="0" fontId="52" fillId="44" borderId="0" xfId="3110" applyFont="1" applyFill="1" applyAlignment="1">
      <alignment horizontal="left" vertical="top" wrapText="1"/>
    </xf>
    <xf numFmtId="0" fontId="1" fillId="0" borderId="0" xfId="1589" applyFont="1" applyAlignment="1">
      <alignment horizontal="left" vertical="center"/>
    </xf>
    <xf numFmtId="0" fontId="1" fillId="0" borderId="0" xfId="1589" quotePrefix="1" applyFont="1" applyAlignment="1">
      <alignment horizontal="center" vertical="center"/>
    </xf>
    <xf numFmtId="0" fontId="1" fillId="0" borderId="0" xfId="1589" quotePrefix="1" applyFont="1" applyAlignment="1">
      <alignment horizontal="left" vertical="center"/>
    </xf>
    <xf numFmtId="0" fontId="1" fillId="0" borderId="0" xfId="1589" applyFont="1" applyAlignment="1">
      <alignment horizontal="center" vertical="center"/>
    </xf>
    <xf numFmtId="0" fontId="1" fillId="0" borderId="0" xfId="1589" quotePrefix="1" applyFont="1" applyAlignment="1">
      <alignment horizontal="right" vertical="center"/>
    </xf>
    <xf numFmtId="0" fontId="1" fillId="0" borderId="0" xfId="1589" quotePrefix="1" applyFont="1" applyAlignment="1">
      <alignment vertical="center"/>
    </xf>
    <xf numFmtId="0" fontId="1" fillId="0" borderId="0" xfId="1589" applyFont="1" applyAlignment="1">
      <alignment horizontal="right" vertical="center"/>
    </xf>
    <xf numFmtId="0" fontId="1" fillId="0" borderId="0" xfId="1589" applyFont="1" applyAlignment="1">
      <alignment vertical="center"/>
    </xf>
    <xf numFmtId="0" fontId="52" fillId="43" borderId="0" xfId="1739" applyFont="1" applyFill="1" applyAlignment="1">
      <alignment horizontal="left" vertical="top" wrapText="1"/>
    </xf>
    <xf numFmtId="0" fontId="52" fillId="39" borderId="0" xfId="0" applyFont="1" applyFill="1" applyAlignment="1">
      <alignment horizontal="left" vertical="top" wrapText="1"/>
    </xf>
    <xf numFmtId="0" fontId="12" fillId="24" borderId="10" xfId="0" applyFont="1" applyFill="1" applyBorder="1" applyAlignment="1">
      <alignment horizontal="left" vertical="top" wrapText="1"/>
    </xf>
    <xf numFmtId="0" fontId="12" fillId="25" borderId="10" xfId="0" applyFont="1" applyFill="1" applyBorder="1" applyAlignment="1">
      <alignment horizontal="left" vertical="top" wrapText="1"/>
    </xf>
    <xf numFmtId="0" fontId="12" fillId="26" borderId="10" xfId="0" applyFont="1" applyFill="1" applyBorder="1" applyAlignment="1">
      <alignment horizontal="left" vertical="top" wrapText="1"/>
    </xf>
    <xf numFmtId="0" fontId="13" fillId="30" borderId="0" xfId="3111" applyFont="1" applyFill="1" applyAlignment="1">
      <alignment horizontal="left" vertical="top"/>
    </xf>
    <xf numFmtId="0" fontId="12" fillId="30" borderId="0" xfId="3111" applyFont="1" applyFill="1" applyAlignment="1">
      <alignment horizontal="left" vertical="top"/>
    </xf>
    <xf numFmtId="0" fontId="13" fillId="30" borderId="0" xfId="3109" applyFont="1" applyFill="1" applyAlignment="1">
      <alignment horizontal="left" vertical="top"/>
    </xf>
    <xf numFmtId="0" fontId="12" fillId="30" borderId="0" xfId="3109" applyFont="1" applyFill="1" applyAlignment="1">
      <alignment horizontal="left" vertical="top" wrapText="1"/>
    </xf>
    <xf numFmtId="3" fontId="12" fillId="30" borderId="0" xfId="3109" applyNumberFormat="1" applyFont="1" applyFill="1" applyAlignment="1">
      <alignment horizontal="left" vertical="top" wrapText="1"/>
    </xf>
    <xf numFmtId="0" fontId="12" fillId="31" borderId="10" xfId="0" applyFont="1" applyFill="1" applyBorder="1" applyAlignment="1">
      <alignment horizontal="left" vertical="top" wrapText="1"/>
    </xf>
    <xf numFmtId="0" fontId="12" fillId="0" borderId="10" xfId="0" applyFont="1" applyBorder="1" applyAlignment="1">
      <alignment horizontal="left" vertical="top" wrapText="1"/>
    </xf>
    <xf numFmtId="166" fontId="12" fillId="25" borderId="10" xfId="0" applyNumberFormat="1" applyFont="1" applyFill="1" applyBorder="1" applyAlignment="1">
      <alignment horizontal="right" vertical="top" wrapText="1"/>
    </xf>
    <xf numFmtId="166" fontId="12" fillId="26" borderId="10" xfId="0" applyNumberFormat="1" applyFont="1" applyFill="1" applyBorder="1" applyAlignment="1">
      <alignment horizontal="right" vertical="top" wrapText="1"/>
    </xf>
    <xf numFmtId="166" fontId="12" fillId="0" borderId="10" xfId="0" applyNumberFormat="1" applyFont="1" applyBorder="1" applyAlignment="1">
      <alignment horizontal="right" vertical="top" wrapText="1"/>
    </xf>
    <xf numFmtId="166" fontId="12" fillId="24" borderId="10" xfId="0" applyNumberFormat="1" applyFont="1" applyFill="1" applyBorder="1" applyAlignment="1">
      <alignment horizontal="right" vertical="top" wrapText="1"/>
    </xf>
    <xf numFmtId="166" fontId="12" fillId="31" borderId="10" xfId="0" applyNumberFormat="1" applyFont="1" applyFill="1" applyBorder="1" applyAlignment="1">
      <alignment horizontal="right" vertical="top" wrapText="1"/>
    </xf>
    <xf numFmtId="166" fontId="69" fillId="45" borderId="13" xfId="0" applyNumberFormat="1" applyFont="1" applyFill="1" applyBorder="1" applyAlignment="1">
      <alignment horizontal="center" vertical="top" textRotation="90"/>
    </xf>
    <xf numFmtId="166" fontId="69" fillId="45" borderId="13" xfId="0" applyNumberFormat="1" applyFont="1" applyFill="1" applyBorder="1" applyAlignment="1">
      <alignment horizontal="center" vertical="top" textRotation="90" wrapText="1"/>
    </xf>
    <xf numFmtId="166" fontId="69" fillId="45" borderId="17" xfId="0" applyNumberFormat="1" applyFont="1" applyFill="1" applyBorder="1" applyAlignment="1">
      <alignment horizontal="center" vertical="top" textRotation="90"/>
    </xf>
    <xf numFmtId="166" fontId="12" fillId="24" borderId="10" xfId="0" applyNumberFormat="1" applyFont="1" applyFill="1" applyBorder="1" applyAlignment="1">
      <alignment horizontal="center" vertical="top" wrapText="1"/>
    </xf>
    <xf numFmtId="166" fontId="12" fillId="31" borderId="10" xfId="0" applyNumberFormat="1" applyFont="1" applyFill="1" applyBorder="1" applyAlignment="1">
      <alignment horizontal="center" vertical="top" wrapText="1"/>
    </xf>
    <xf numFmtId="166" fontId="12" fillId="31" borderId="10" xfId="0" applyNumberFormat="1" applyFont="1" applyFill="1" applyBorder="1" applyAlignment="1">
      <alignment horizontal="left" vertical="top" wrapText="1"/>
    </xf>
    <xf numFmtId="166" fontId="12" fillId="0" borderId="10" xfId="0" applyNumberFormat="1" applyFont="1" applyBorder="1" applyAlignment="1">
      <alignment horizontal="center" vertical="top" wrapText="1"/>
    </xf>
    <xf numFmtId="166" fontId="12" fillId="0" borderId="10" xfId="0" applyNumberFormat="1" applyFont="1" applyBorder="1" applyAlignment="1">
      <alignment horizontal="left" vertical="top" wrapText="1"/>
    </xf>
    <xf numFmtId="166" fontId="12" fillId="25" borderId="10" xfId="0" applyNumberFormat="1" applyFont="1" applyFill="1" applyBorder="1" applyAlignment="1">
      <alignment horizontal="center" vertical="top" wrapText="1"/>
    </xf>
    <xf numFmtId="166" fontId="12" fillId="46" borderId="10" xfId="0" applyNumberFormat="1" applyFont="1" applyFill="1" applyBorder="1" applyAlignment="1">
      <alignment horizontal="center" vertical="top" wrapText="1"/>
    </xf>
    <xf numFmtId="166" fontId="12" fillId="26" borderId="10" xfId="0" applyNumberFormat="1" applyFont="1" applyFill="1" applyBorder="1" applyAlignment="1">
      <alignment horizontal="center" vertical="top" wrapText="1"/>
    </xf>
    <xf numFmtId="164" fontId="12" fillId="30" borderId="10" xfId="1419" applyNumberFormat="1" applyFont="1" applyFill="1" applyBorder="1"/>
    <xf numFmtId="164" fontId="12" fillId="0" borderId="10" xfId="1419" applyNumberFormat="1" applyFont="1" applyBorder="1"/>
    <xf numFmtId="164" fontId="12" fillId="30" borderId="0" xfId="1419" applyNumberFormat="1" applyFont="1" applyFill="1" applyAlignment="1">
      <alignment horizontal="center"/>
    </xf>
    <xf numFmtId="164" fontId="13" fillId="30" borderId="20" xfId="3109" applyNumberFormat="1" applyFont="1" applyFill="1" applyBorder="1" applyAlignment="1">
      <alignment horizontal="right" vertical="top"/>
    </xf>
    <xf numFmtId="166" fontId="12" fillId="24" borderId="10" xfId="0" applyNumberFormat="1" applyFont="1" applyFill="1" applyBorder="1" applyAlignment="1">
      <alignment horizontal="right" vertical="center" wrapText="1"/>
    </xf>
    <xf numFmtId="166" fontId="12" fillId="31" borderId="10" xfId="0" applyNumberFormat="1" applyFont="1" applyFill="1" applyBorder="1" applyAlignment="1">
      <alignment horizontal="right" vertical="center" wrapText="1"/>
    </xf>
    <xf numFmtId="166" fontId="12" fillId="0" borderId="10" xfId="0" applyNumberFormat="1" applyFont="1" applyBorder="1" applyAlignment="1">
      <alignment horizontal="right" vertical="center" wrapText="1"/>
    </xf>
    <xf numFmtId="166" fontId="69" fillId="45" borderId="13" xfId="0" applyNumberFormat="1" applyFont="1" applyFill="1" applyBorder="1" applyAlignment="1">
      <alignment horizontal="left" vertical="top" wrapText="1"/>
    </xf>
    <xf numFmtId="0" fontId="12" fillId="0" borderId="13" xfId="0" applyFont="1" applyBorder="1" applyAlignment="1">
      <alignment horizontal="left" vertical="top" wrapText="1"/>
    </xf>
    <xf numFmtId="0" fontId="12" fillId="24" borderId="10" xfId="0" applyFont="1" applyFill="1" applyBorder="1" applyAlignment="1">
      <alignment horizontal="left" vertical="top"/>
    </xf>
    <xf numFmtId="0" fontId="12" fillId="31" borderId="10" xfId="0" applyFont="1" applyFill="1" applyBorder="1" applyAlignment="1">
      <alignment horizontal="left" vertical="top"/>
    </xf>
    <xf numFmtId="0" fontId="12" fillId="25" borderId="10" xfId="0" applyFont="1" applyFill="1" applyBorder="1" applyAlignment="1">
      <alignment horizontal="left" vertical="top"/>
    </xf>
    <xf numFmtId="0" fontId="12" fillId="26" borderId="10" xfId="0" applyFont="1" applyFill="1" applyBorder="1" applyAlignment="1">
      <alignment horizontal="left" vertical="top"/>
    </xf>
    <xf numFmtId="0" fontId="12" fillId="31" borderId="20" xfId="0" applyFont="1" applyFill="1" applyBorder="1" applyAlignment="1">
      <alignment horizontal="left" vertical="top"/>
    </xf>
    <xf numFmtId="49" fontId="12" fillId="24" borderId="10" xfId="0" applyNumberFormat="1" applyFont="1" applyFill="1" applyBorder="1" applyAlignment="1">
      <alignment horizontal="left" vertical="top" wrapText="1"/>
    </xf>
    <xf numFmtId="49" fontId="12" fillId="31" borderId="10" xfId="0" applyNumberFormat="1" applyFont="1" applyFill="1" applyBorder="1" applyAlignment="1">
      <alignment horizontal="left" vertical="top" wrapText="1"/>
    </xf>
    <xf numFmtId="49" fontId="12" fillId="26" borderId="10" xfId="0" applyNumberFormat="1" applyFont="1" applyFill="1" applyBorder="1" applyAlignment="1">
      <alignment horizontal="left" vertical="top" wrapText="1"/>
    </xf>
    <xf numFmtId="49" fontId="12" fillId="30" borderId="10" xfId="0" applyNumberFormat="1" applyFont="1" applyFill="1" applyBorder="1" applyAlignment="1">
      <alignment horizontal="left" vertical="top" wrapText="1"/>
    </xf>
    <xf numFmtId="49" fontId="12" fillId="31" borderId="20" xfId="0" applyNumberFormat="1" applyFont="1" applyFill="1" applyBorder="1" applyAlignment="1">
      <alignment horizontal="left" vertical="top" wrapText="1"/>
    </xf>
    <xf numFmtId="166" fontId="69" fillId="0" borderId="13" xfId="0" applyNumberFormat="1" applyFont="1" applyBorder="1" applyAlignment="1">
      <alignment horizontal="center" vertical="top" textRotation="90"/>
    </xf>
    <xf numFmtId="166" fontId="12" fillId="0" borderId="12" xfId="0" applyNumberFormat="1" applyFont="1" applyBorder="1" applyAlignment="1">
      <alignment horizontal="center" vertical="top"/>
    </xf>
    <xf numFmtId="0" fontId="12" fillId="47" borderId="23" xfId="0" applyFont="1" applyFill="1" applyBorder="1" applyAlignment="1">
      <alignment horizontal="left" vertical="top"/>
    </xf>
    <xf numFmtId="0" fontId="12" fillId="47" borderId="20" xfId="0" applyFont="1" applyFill="1" applyBorder="1" applyAlignment="1">
      <alignment horizontal="left" vertical="top" wrapText="1"/>
    </xf>
    <xf numFmtId="0" fontId="12" fillId="47" borderId="20" xfId="0" applyFont="1" applyFill="1" applyBorder="1" applyAlignment="1">
      <alignment horizontal="left" vertical="top"/>
    </xf>
    <xf numFmtId="0" fontId="12" fillId="48" borderId="20" xfId="0" applyFont="1" applyFill="1" applyBorder="1" applyAlignment="1">
      <alignment horizontal="left" vertical="top"/>
    </xf>
    <xf numFmtId="166" fontId="12" fillId="47" borderId="20" xfId="0" applyNumberFormat="1" applyFont="1" applyFill="1" applyBorder="1" applyAlignment="1">
      <alignment horizontal="center" vertical="top" wrapText="1"/>
    </xf>
    <xf numFmtId="166" fontId="12" fillId="47" borderId="10" xfId="0" applyNumberFormat="1" applyFont="1" applyFill="1" applyBorder="1" applyAlignment="1">
      <alignment horizontal="right" vertical="top" wrapText="1"/>
    </xf>
    <xf numFmtId="2" fontId="0" fillId="36" borderId="15" xfId="0" applyNumberFormat="1" applyFill="1" applyBorder="1" applyAlignment="1">
      <alignment horizontal="right" vertical="top" wrapText="1"/>
    </xf>
    <xf numFmtId="165" fontId="1" fillId="36" borderId="15" xfId="0" quotePrefix="1" applyNumberFormat="1" applyFont="1" applyFill="1" applyBorder="1" applyAlignment="1">
      <alignment horizontal="right" vertical="top" wrapText="1"/>
    </xf>
    <xf numFmtId="0" fontId="3" fillId="28" borderId="14" xfId="0" applyFont="1" applyFill="1" applyBorder="1" applyAlignment="1">
      <alignment vertical="top"/>
    </xf>
    <xf numFmtId="165" fontId="3" fillId="28" borderId="10" xfId="0" applyNumberFormat="1" applyFont="1" applyFill="1" applyBorder="1" applyAlignment="1">
      <alignment vertical="top" wrapText="1"/>
    </xf>
    <xf numFmtId="0" fontId="12" fillId="28" borderId="20" xfId="0" applyFont="1" applyFill="1" applyBorder="1" applyAlignment="1">
      <alignment horizontal="left" vertical="top"/>
    </xf>
    <xf numFmtId="166" fontId="12" fillId="28" borderId="10" xfId="1419" applyNumberFormat="1" applyFont="1" applyFill="1" applyBorder="1" applyAlignment="1">
      <alignment horizontal="right" vertical="top" wrapText="1"/>
    </xf>
    <xf numFmtId="165" fontId="12" fillId="28" borderId="14" xfId="1997" applyNumberFormat="1" applyFont="1" applyFill="1" applyBorder="1" applyAlignment="1">
      <alignment horizontal="right" vertical="top" wrapText="1"/>
    </xf>
    <xf numFmtId="166" fontId="12" fillId="28" borderId="15" xfId="2486" applyNumberFormat="1" applyFont="1" applyFill="1" applyBorder="1" applyAlignment="1">
      <alignment horizontal="right" vertical="top" wrapText="1"/>
    </xf>
    <xf numFmtId="165" fontId="12" fillId="28" borderId="10" xfId="1997" applyNumberFormat="1" applyFont="1" applyFill="1" applyBorder="1" applyAlignment="1">
      <alignment horizontal="right" vertical="top" wrapText="1"/>
    </xf>
    <xf numFmtId="0" fontId="3" fillId="31" borderId="0" xfId="0" applyFont="1" applyFill="1" applyAlignment="1">
      <alignment vertical="top"/>
    </xf>
    <xf numFmtId="0" fontId="3" fillId="31" borderId="0" xfId="0" applyFont="1" applyFill="1" applyAlignment="1">
      <alignment horizontal="left" vertical="top" wrapText="1"/>
    </xf>
    <xf numFmtId="0" fontId="3" fillId="29" borderId="0" xfId="0" applyFont="1" applyFill="1" applyAlignment="1">
      <alignment horizontal="left" vertical="top" wrapText="1"/>
    </xf>
    <xf numFmtId="1" fontId="12" fillId="31" borderId="0" xfId="0" applyNumberFormat="1" applyFont="1" applyFill="1" applyAlignment="1">
      <alignment horizontal="right" vertical="top" wrapText="1"/>
    </xf>
    <xf numFmtId="0" fontId="3" fillId="30" borderId="0" xfId="0" applyFont="1" applyFill="1"/>
    <xf numFmtId="165" fontId="51" fillId="40" borderId="0" xfId="0" applyNumberFormat="1" applyFont="1" applyFill="1" applyAlignment="1">
      <alignment vertical="top" wrapText="1"/>
    </xf>
    <xf numFmtId="164" fontId="3" fillId="30" borderId="0" xfId="0" applyNumberFormat="1" applyFont="1" applyFill="1" applyAlignment="1">
      <alignment vertical="top"/>
    </xf>
    <xf numFmtId="0" fontId="1" fillId="39" borderId="0" xfId="1589" quotePrefix="1" applyFont="1" applyFill="1" applyAlignment="1">
      <alignment vertical="center"/>
    </xf>
    <xf numFmtId="0" fontId="17" fillId="49" borderId="0" xfId="0" applyFont="1" applyFill="1" applyAlignment="1" applyProtection="1">
      <alignment horizontal="center" wrapText="1"/>
      <protection locked="0"/>
    </xf>
    <xf numFmtId="164" fontId="0" fillId="37" borderId="0" xfId="0" applyNumberFormat="1" applyFill="1" applyAlignment="1" applyProtection="1">
      <alignment horizontal="center" vertical="top"/>
      <protection hidden="1"/>
    </xf>
    <xf numFmtId="0" fontId="0" fillId="37" borderId="0" xfId="0" applyFill="1" applyAlignment="1" applyProtection="1">
      <alignment horizontal="center" vertical="top" wrapText="1"/>
      <protection hidden="1"/>
    </xf>
    <xf numFmtId="0" fontId="6" fillId="37" borderId="0" xfId="0" applyFont="1" applyFill="1" applyProtection="1">
      <protection hidden="1"/>
    </xf>
    <xf numFmtId="0" fontId="3" fillId="37" borderId="0" xfId="0" applyFont="1" applyFill="1" applyProtection="1">
      <protection hidden="1"/>
    </xf>
    <xf numFmtId="1" fontId="3" fillId="37" borderId="0" xfId="0" applyNumberFormat="1" applyFont="1" applyFill="1" applyProtection="1">
      <protection hidden="1"/>
    </xf>
    <xf numFmtId="0" fontId="6" fillId="37" borderId="0" xfId="0" applyFont="1" applyFill="1" applyAlignment="1" applyProtection="1">
      <alignment horizontal="center" vertical="top" textRotation="90" wrapText="1"/>
      <protection hidden="1"/>
    </xf>
    <xf numFmtId="164" fontId="0" fillId="37" borderId="0" xfId="0" applyNumberFormat="1" applyFill="1" applyProtection="1">
      <protection hidden="1"/>
    </xf>
    <xf numFmtId="0" fontId="0" fillId="40" borderId="17" xfId="0" applyFill="1" applyBorder="1" applyProtection="1">
      <protection hidden="1"/>
    </xf>
    <xf numFmtId="0" fontId="13" fillId="33" borderId="15" xfId="3111" applyFont="1" applyFill="1" applyBorder="1" applyAlignment="1">
      <alignment horizontal="left" vertical="center"/>
    </xf>
    <xf numFmtId="14" fontId="3" fillId="30" borderId="0" xfId="3109" applyNumberFormat="1" applyFill="1" applyAlignment="1">
      <alignment vertical="top"/>
    </xf>
    <xf numFmtId="3" fontId="6" fillId="0" borderId="0" xfId="3109" applyNumberFormat="1" applyFont="1" applyAlignment="1">
      <alignment horizontal="center" vertical="top"/>
    </xf>
    <xf numFmtId="2" fontId="3" fillId="30" borderId="0" xfId="0" applyNumberFormat="1" applyFont="1" applyFill="1"/>
    <xf numFmtId="0" fontId="3" fillId="24" borderId="10" xfId="0" applyFont="1" applyFill="1" applyBorder="1" applyAlignment="1">
      <alignment horizontal="left" vertical="top"/>
    </xf>
    <xf numFmtId="1" fontId="3" fillId="24" borderId="10" xfId="0" applyNumberFormat="1" applyFont="1" applyFill="1" applyBorder="1" applyAlignment="1">
      <alignment horizontal="left" vertical="top"/>
    </xf>
    <xf numFmtId="2" fontId="3" fillId="33" borderId="10" xfId="0" applyNumberFormat="1" applyFont="1" applyFill="1" applyBorder="1" applyAlignment="1">
      <alignment horizontal="right" vertical="top"/>
    </xf>
    <xf numFmtId="0" fontId="3" fillId="31" borderId="10" xfId="0" applyFont="1" applyFill="1" applyBorder="1" applyAlignment="1">
      <alignment horizontal="left" vertical="top"/>
    </xf>
    <xf numFmtId="0" fontId="3" fillId="29" borderId="10" xfId="0" applyFont="1" applyFill="1" applyBorder="1" applyAlignment="1">
      <alignment horizontal="center" vertical="top"/>
    </xf>
    <xf numFmtId="0" fontId="3" fillId="30" borderId="10" xfId="0" applyFont="1" applyFill="1" applyBorder="1" applyAlignment="1">
      <alignment horizontal="left" vertical="top"/>
    </xf>
    <xf numFmtId="0" fontId="1" fillId="30" borderId="10" xfId="0" applyFont="1" applyFill="1" applyBorder="1" applyAlignment="1">
      <alignment horizontal="left" vertical="top"/>
    </xf>
    <xf numFmtId="0" fontId="0" fillId="0" borderId="10" xfId="0" applyBorder="1"/>
    <xf numFmtId="166" fontId="3" fillId="30" borderId="10" xfId="0" applyNumberFormat="1" applyFont="1" applyFill="1" applyBorder="1" applyAlignment="1">
      <alignment horizontal="center" vertical="top"/>
    </xf>
    <xf numFmtId="2" fontId="3" fillId="27" borderId="10" xfId="0" quotePrefix="1" applyNumberFormat="1" applyFont="1" applyFill="1" applyBorder="1" applyAlignment="1">
      <alignment horizontal="center" vertical="top"/>
    </xf>
    <xf numFmtId="0" fontId="3" fillId="30" borderId="10" xfId="0" quotePrefix="1" applyFont="1" applyFill="1" applyBorder="1" applyAlignment="1">
      <alignment horizontal="left" vertical="top"/>
    </xf>
    <xf numFmtId="0" fontId="3" fillId="27" borderId="10" xfId="0" applyFont="1" applyFill="1" applyBorder="1" applyAlignment="1">
      <alignment horizontal="center" vertical="top"/>
    </xf>
    <xf numFmtId="0" fontId="3" fillId="25" borderId="10" xfId="0" applyFont="1" applyFill="1" applyBorder="1" applyAlignment="1">
      <alignment horizontal="left" vertical="top"/>
    </xf>
    <xf numFmtId="0" fontId="1" fillId="25" borderId="10" xfId="0" applyFont="1" applyFill="1" applyBorder="1" applyAlignment="1">
      <alignment horizontal="left" vertical="top"/>
    </xf>
    <xf numFmtId="0" fontId="1" fillId="30" borderId="10" xfId="0" applyFont="1" applyFill="1" applyBorder="1" applyAlignment="1">
      <alignment horizontal="justify" vertical="top"/>
    </xf>
    <xf numFmtId="0" fontId="3" fillId="30" borderId="10" xfId="0" applyFont="1" applyFill="1" applyBorder="1" applyAlignment="1">
      <alignment horizontal="justify" vertical="top"/>
    </xf>
    <xf numFmtId="0" fontId="8" fillId="30" borderId="10" xfId="0" applyFont="1" applyFill="1" applyBorder="1" applyAlignment="1">
      <alignment horizontal="left" vertical="top"/>
    </xf>
    <xf numFmtId="0" fontId="3" fillId="26" borderId="10" xfId="0" applyFont="1" applyFill="1" applyBorder="1" applyAlignment="1">
      <alignment horizontal="left" vertical="top"/>
    </xf>
    <xf numFmtId="0" fontId="3" fillId="31" borderId="10" xfId="0" quotePrefix="1" applyFont="1" applyFill="1" applyBorder="1" applyAlignment="1">
      <alignment horizontal="left" vertical="top"/>
    </xf>
    <xf numFmtId="0" fontId="1" fillId="31" borderId="10" xfId="0" applyFont="1" applyFill="1" applyBorder="1" applyAlignment="1">
      <alignment horizontal="left" vertical="top"/>
    </xf>
    <xf numFmtId="0" fontId="1" fillId="24" borderId="10" xfId="0" applyFont="1" applyFill="1" applyBorder="1" applyAlignment="1">
      <alignment horizontal="left" vertical="top"/>
    </xf>
    <xf numFmtId="0" fontId="1" fillId="26" borderId="10" xfId="0" applyFont="1" applyFill="1" applyBorder="1" applyAlignment="1">
      <alignment horizontal="left" vertical="top"/>
    </xf>
    <xf numFmtId="166" fontId="3" fillId="27" borderId="10" xfId="0" applyNumberFormat="1" applyFont="1" applyFill="1" applyBorder="1" applyAlignment="1">
      <alignment horizontal="center" vertical="top"/>
    </xf>
    <xf numFmtId="166" fontId="3" fillId="28" borderId="10" xfId="0" applyNumberFormat="1" applyFont="1" applyFill="1" applyBorder="1" applyAlignment="1">
      <alignment horizontal="center" vertical="top"/>
    </xf>
    <xf numFmtId="2" fontId="12" fillId="0" borderId="0" xfId="0" applyNumberFormat="1" applyFont="1" applyAlignment="1">
      <alignment horizontal="left" vertical="center"/>
    </xf>
    <xf numFmtId="0" fontId="3" fillId="0" borderId="0" xfId="0" applyFont="1" applyAlignment="1">
      <alignment horizontal="left" vertical="center"/>
    </xf>
    <xf numFmtId="2" fontId="3" fillId="33" borderId="15" xfId="0" applyNumberFormat="1" applyFont="1" applyFill="1" applyBorder="1" applyAlignment="1">
      <alignment horizontal="right" vertical="top"/>
    </xf>
    <xf numFmtId="0" fontId="0" fillId="28" borderId="10" xfId="0" applyFill="1" applyBorder="1"/>
    <xf numFmtId="0" fontId="6" fillId="33" borderId="12" xfId="3111" applyFont="1" applyFill="1" applyBorder="1" applyAlignment="1">
      <alignment horizontal="left" vertical="top"/>
    </xf>
    <xf numFmtId="0" fontId="6" fillId="33" borderId="15" xfId="3111" applyFont="1" applyFill="1" applyBorder="1" applyAlignment="1">
      <alignment vertical="center"/>
    </xf>
    <xf numFmtId="14" fontId="20" fillId="30" borderId="0" xfId="3109" applyNumberFormat="1" applyFont="1" applyFill="1" applyAlignment="1">
      <alignment vertical="top"/>
    </xf>
    <xf numFmtId="0" fontId="22" fillId="30" borderId="0" xfId="0" applyFont="1" applyFill="1" applyAlignment="1">
      <alignment vertical="top"/>
    </xf>
    <xf numFmtId="0" fontId="13" fillId="33" borderId="10" xfId="3111" applyFont="1" applyFill="1" applyBorder="1" applyAlignment="1">
      <alignment vertical="top"/>
    </xf>
    <xf numFmtId="0" fontId="13" fillId="33" borderId="10" xfId="3109" applyFont="1" applyFill="1" applyBorder="1" applyAlignment="1">
      <alignment vertical="top"/>
    </xf>
    <xf numFmtId="0" fontId="13" fillId="0" borderId="0" xfId="3109" applyFont="1" applyAlignment="1">
      <alignment vertical="top"/>
    </xf>
    <xf numFmtId="0" fontId="12" fillId="0" borderId="0" xfId="0" applyFont="1" applyAlignment="1">
      <alignment vertical="top"/>
    </xf>
    <xf numFmtId="2" fontId="12" fillId="0" borderId="10" xfId="0" applyNumberFormat="1" applyFont="1" applyBorder="1" applyAlignment="1">
      <alignment horizontal="left" vertical="top"/>
    </xf>
    <xf numFmtId="0" fontId="13" fillId="33" borderId="15" xfId="3111" applyFont="1" applyFill="1" applyBorder="1" applyAlignment="1">
      <alignment vertical="top"/>
    </xf>
    <xf numFmtId="0" fontId="12" fillId="30" borderId="0" xfId="0" applyFont="1" applyFill="1" applyAlignment="1">
      <alignment vertical="top"/>
    </xf>
    <xf numFmtId="0" fontId="6" fillId="0" borderId="0" xfId="3109" applyFont="1" applyAlignment="1">
      <alignment horizontal="left" vertical="top"/>
    </xf>
    <xf numFmtId="0" fontId="0" fillId="0" borderId="15" xfId="0" applyBorder="1" applyAlignment="1" applyProtection="1">
      <alignment horizontal="right" vertical="center"/>
      <protection hidden="1"/>
    </xf>
    <xf numFmtId="0" fontId="0" fillId="0" borderId="18" xfId="0" applyBorder="1" applyAlignment="1" applyProtection="1">
      <alignment horizontal="center"/>
      <protection hidden="1"/>
    </xf>
    <xf numFmtId="0" fontId="3" fillId="0" borderId="14" xfId="0" applyFont="1" applyBorder="1" applyAlignment="1" applyProtection="1">
      <alignment horizontal="left" wrapText="1"/>
      <protection hidden="1"/>
    </xf>
    <xf numFmtId="0" fontId="55" fillId="45" borderId="13" xfId="0" applyFont="1" applyFill="1" applyBorder="1" applyAlignment="1">
      <alignment horizontal="left" vertical="top" wrapText="1"/>
    </xf>
    <xf numFmtId="0" fontId="52" fillId="45" borderId="0" xfId="0" applyFont="1" applyFill="1" applyAlignment="1">
      <alignment horizontal="left" vertical="top" wrapText="1"/>
    </xf>
    <xf numFmtId="0" fontId="54" fillId="40" borderId="15" xfId="0" applyFont="1" applyFill="1" applyBorder="1" applyProtection="1">
      <protection hidden="1"/>
    </xf>
    <xf numFmtId="0" fontId="55" fillId="40" borderId="10" xfId="0" applyFont="1" applyFill="1" applyBorder="1" applyAlignment="1" applyProtection="1">
      <alignment horizontal="center" vertical="center"/>
      <protection hidden="1"/>
    </xf>
    <xf numFmtId="0" fontId="55" fillId="40" borderId="10" xfId="0" applyFont="1" applyFill="1" applyBorder="1" applyAlignment="1" applyProtection="1">
      <alignment horizontal="center" vertical="center" wrapText="1"/>
      <protection hidden="1"/>
    </xf>
    <xf numFmtId="0" fontId="55" fillId="40" borderId="14" xfId="0" applyFont="1" applyFill="1" applyBorder="1" applyAlignment="1" applyProtection="1">
      <alignment vertical="center"/>
      <protection hidden="1"/>
    </xf>
    <xf numFmtId="165" fontId="1" fillId="24" borderId="10" xfId="0" applyNumberFormat="1" applyFont="1" applyFill="1" applyBorder="1" applyAlignment="1">
      <alignment horizontal="right" vertical="top" wrapText="1"/>
    </xf>
    <xf numFmtId="165" fontId="1" fillId="31" borderId="10" xfId="0" applyNumberFormat="1" applyFont="1" applyFill="1" applyBorder="1" applyAlignment="1">
      <alignment horizontal="right" vertical="top" wrapText="1"/>
    </xf>
    <xf numFmtId="165" fontId="1" fillId="30" borderId="10" xfId="0" applyNumberFormat="1" applyFont="1" applyFill="1" applyBorder="1" applyAlignment="1">
      <alignment horizontal="right" vertical="top" wrapText="1"/>
    </xf>
    <xf numFmtId="165" fontId="1" fillId="25" borderId="10" xfId="0" applyNumberFormat="1" applyFont="1" applyFill="1" applyBorder="1" applyAlignment="1">
      <alignment horizontal="right" vertical="top" wrapText="1"/>
    </xf>
    <xf numFmtId="165" fontId="1" fillId="26" borderId="10" xfId="0" applyNumberFormat="1" applyFont="1" applyFill="1" applyBorder="1" applyAlignment="1">
      <alignment horizontal="right" vertical="top" wrapText="1"/>
    </xf>
    <xf numFmtId="165" fontId="1" fillId="24" borderId="0" xfId="0" applyNumberFormat="1" applyFont="1" applyFill="1" applyAlignment="1">
      <alignment horizontal="right" vertical="top" wrapText="1"/>
    </xf>
    <xf numFmtId="2" fontId="1" fillId="28" borderId="15" xfId="0" applyNumberFormat="1" applyFont="1" applyFill="1" applyBorder="1" applyAlignment="1">
      <alignment vertical="top" wrapText="1"/>
    </xf>
    <xf numFmtId="165" fontId="55" fillId="40" borderId="14" xfId="0" applyNumberFormat="1" applyFont="1" applyFill="1" applyBorder="1" applyAlignment="1">
      <alignment vertical="top" wrapText="1"/>
    </xf>
    <xf numFmtId="164" fontId="23" fillId="30" borderId="0" xfId="0" applyNumberFormat="1" applyFont="1" applyFill="1"/>
    <xf numFmtId="166" fontId="57" fillId="28" borderId="27" xfId="2486" applyNumberFormat="1" applyFont="1" applyFill="1" applyBorder="1" applyAlignment="1">
      <alignment horizontal="right" vertical="top" wrapText="1"/>
    </xf>
    <xf numFmtId="166" fontId="57" fillId="28" borderId="27" xfId="2486" applyNumberFormat="1" applyFont="1" applyFill="1" applyBorder="1" applyAlignment="1">
      <alignment horizontal="right" vertical="top"/>
    </xf>
    <xf numFmtId="0" fontId="6" fillId="36" borderId="10" xfId="0" quotePrefix="1" applyFont="1" applyFill="1" applyBorder="1" applyAlignment="1" applyProtection="1">
      <alignment horizontal="center" vertical="center" wrapText="1"/>
      <protection hidden="1"/>
    </xf>
    <xf numFmtId="0" fontId="0" fillId="0" borderId="13" xfId="0" applyBorder="1" applyAlignment="1">
      <alignment horizontal="right" vertical="center"/>
    </xf>
    <xf numFmtId="0" fontId="0" fillId="0" borderId="0" xfId="0" applyAlignment="1" applyProtection="1">
      <alignment vertical="center" wrapText="1"/>
      <protection hidden="1"/>
    </xf>
    <xf numFmtId="0" fontId="0" fillId="0" borderId="17" xfId="0" applyBorder="1" applyAlignment="1" applyProtection="1">
      <alignment horizontal="center"/>
      <protection hidden="1"/>
    </xf>
    <xf numFmtId="0" fontId="0" fillId="0" borderId="25" xfId="0" applyBorder="1" applyAlignment="1" applyProtection="1">
      <alignment horizontal="center"/>
      <protection hidden="1"/>
    </xf>
    <xf numFmtId="2" fontId="12" fillId="84" borderId="10" xfId="0" applyNumberFormat="1" applyFont="1" applyFill="1" applyBorder="1" applyAlignment="1">
      <alignment horizontal="right" vertical="top" wrapText="1"/>
    </xf>
    <xf numFmtId="0" fontId="12" fillId="84" borderId="10" xfId="0" applyFont="1" applyFill="1" applyBorder="1" applyAlignment="1">
      <alignment horizontal="center" vertical="top" wrapText="1"/>
    </xf>
    <xf numFmtId="1" fontId="12" fillId="84" borderId="10" xfId="0" applyNumberFormat="1" applyFont="1" applyFill="1" applyBorder="1" applyAlignment="1">
      <alignment vertical="top" wrapText="1"/>
    </xf>
    <xf numFmtId="2" fontId="12" fillId="84" borderId="10" xfId="0" applyNumberFormat="1" applyFont="1" applyFill="1" applyBorder="1" applyAlignment="1">
      <alignment horizontal="center" vertical="top" wrapText="1"/>
    </xf>
    <xf numFmtId="2" fontId="12" fillId="84" borderId="10" xfId="0" quotePrefix="1" applyNumberFormat="1" applyFont="1" applyFill="1" applyBorder="1" applyAlignment="1">
      <alignment horizontal="center" vertical="top" wrapText="1"/>
    </xf>
    <xf numFmtId="2" fontId="12" fillId="85" borderId="10" xfId="0" applyNumberFormat="1" applyFont="1" applyFill="1" applyBorder="1" applyAlignment="1">
      <alignment horizontal="right" vertical="top" wrapText="1"/>
    </xf>
    <xf numFmtId="0" fontId="12" fillId="85" borderId="10" xfId="0" applyFont="1" applyFill="1" applyBorder="1" applyAlignment="1">
      <alignment horizontal="center" vertical="top" wrapText="1"/>
    </xf>
    <xf numFmtId="1" fontId="12" fillId="85" borderId="10" xfId="0" applyNumberFormat="1" applyFont="1" applyFill="1" applyBorder="1" applyAlignment="1">
      <alignment vertical="top" wrapText="1"/>
    </xf>
    <xf numFmtId="2" fontId="12" fillId="85" borderId="10" xfId="0" applyNumberFormat="1" applyFont="1" applyFill="1" applyBorder="1" applyAlignment="1">
      <alignment horizontal="center" vertical="top" wrapText="1"/>
    </xf>
    <xf numFmtId="2" fontId="12" fillId="86" borderId="10" xfId="0" applyNumberFormat="1" applyFont="1" applyFill="1" applyBorder="1" applyAlignment="1">
      <alignment vertical="top" wrapText="1"/>
    </xf>
    <xf numFmtId="0" fontId="12" fillId="86" borderId="10" xfId="0" applyFont="1" applyFill="1" applyBorder="1" applyAlignment="1">
      <alignment horizontal="center" vertical="top" wrapText="1"/>
    </xf>
    <xf numFmtId="2" fontId="12" fillId="86" borderId="10" xfId="0" applyNumberFormat="1" applyFont="1" applyFill="1" applyBorder="1" applyAlignment="1">
      <alignment horizontal="right" vertical="top" wrapText="1"/>
    </xf>
    <xf numFmtId="2" fontId="12" fillId="86" borderId="10" xfId="0" applyNumberFormat="1" applyFont="1" applyFill="1" applyBorder="1" applyAlignment="1">
      <alignment horizontal="center" vertical="top" wrapText="1"/>
    </xf>
    <xf numFmtId="166" fontId="12" fillId="84" borderId="10" xfId="0" applyNumberFormat="1" applyFont="1" applyFill="1" applyBorder="1" applyAlignment="1">
      <alignment horizontal="right" vertical="top" wrapText="1"/>
    </xf>
    <xf numFmtId="1" fontId="12" fillId="84" borderId="10" xfId="0" applyNumberFormat="1" applyFont="1" applyFill="1" applyBorder="1" applyAlignment="1">
      <alignment horizontal="right" vertical="top" wrapText="1"/>
    </xf>
    <xf numFmtId="166" fontId="12" fillId="87" borderId="10" xfId="0" applyNumberFormat="1" applyFont="1" applyFill="1" applyBorder="1" applyAlignment="1">
      <alignment horizontal="center" vertical="top" wrapText="1"/>
    </xf>
    <xf numFmtId="2" fontId="12" fillId="87" borderId="10" xfId="0" applyNumberFormat="1" applyFont="1" applyFill="1" applyBorder="1" applyAlignment="1">
      <alignment horizontal="center" vertical="top" wrapText="1"/>
    </xf>
    <xf numFmtId="165" fontId="12" fillId="86" borderId="10" xfId="0" applyNumberFormat="1" applyFont="1" applyFill="1" applyBorder="1" applyAlignment="1">
      <alignment horizontal="center" vertical="top" wrapText="1"/>
    </xf>
    <xf numFmtId="166" fontId="12" fillId="86" borderId="10" xfId="0" applyNumberFormat="1" applyFont="1" applyFill="1" applyBorder="1" applyAlignment="1">
      <alignment horizontal="right" vertical="top" wrapText="1"/>
    </xf>
    <xf numFmtId="2" fontId="12" fillId="0" borderId="10" xfId="0" applyNumberFormat="1" applyFont="1" applyBorder="1" applyAlignment="1">
      <alignment vertical="top" wrapText="1"/>
    </xf>
    <xf numFmtId="2" fontId="12" fillId="88" borderId="10" xfId="0" applyNumberFormat="1" applyFont="1" applyFill="1" applyBorder="1" applyAlignment="1">
      <alignment horizontal="right" vertical="top" wrapText="1"/>
    </xf>
    <xf numFmtId="0" fontId="12" fillId="0" borderId="10" xfId="0" applyFont="1" applyBorder="1" applyAlignment="1">
      <alignment horizontal="center" vertical="top" wrapText="1"/>
    </xf>
    <xf numFmtId="2" fontId="12" fillId="0" borderId="10" xfId="0" applyNumberFormat="1" applyFont="1" applyBorder="1" applyAlignment="1">
      <alignment horizontal="right" vertical="top" wrapText="1"/>
    </xf>
    <xf numFmtId="2" fontId="12" fillId="0" borderId="10" xfId="0" applyNumberFormat="1" applyFont="1" applyBorder="1" applyAlignment="1">
      <alignment horizontal="center" vertical="top" wrapText="1"/>
    </xf>
    <xf numFmtId="2" fontId="12" fillId="84" borderId="10" xfId="0" applyNumberFormat="1" applyFont="1" applyFill="1" applyBorder="1" applyAlignment="1">
      <alignment vertical="top" wrapText="1"/>
    </xf>
    <xf numFmtId="166" fontId="12" fillId="86" borderId="10" xfId="0" applyNumberFormat="1" applyFont="1" applyFill="1" applyBorder="1" applyAlignment="1">
      <alignment horizontal="center" vertical="top" wrapText="1"/>
    </xf>
    <xf numFmtId="1" fontId="12" fillId="89" borderId="10" xfId="0" applyNumberFormat="1" applyFont="1" applyFill="1" applyBorder="1" applyAlignment="1">
      <alignment horizontal="center" vertical="top" wrapText="1"/>
    </xf>
    <xf numFmtId="0" fontId="12" fillId="89" borderId="10" xfId="0" applyFont="1" applyFill="1" applyBorder="1" applyAlignment="1">
      <alignment horizontal="center" vertical="top" wrapText="1"/>
    </xf>
    <xf numFmtId="2" fontId="12" fillId="87" borderId="10" xfId="0" applyNumberFormat="1" applyFont="1" applyFill="1" applyBorder="1" applyAlignment="1">
      <alignment horizontal="right" vertical="top" wrapText="1"/>
    </xf>
    <xf numFmtId="0" fontId="12" fillId="87" borderId="10" xfId="0" applyFont="1" applyFill="1" applyBorder="1" applyAlignment="1">
      <alignment horizontal="center" vertical="top" wrapText="1"/>
    </xf>
    <xf numFmtId="1" fontId="12" fillId="87" borderId="10" xfId="0" applyNumberFormat="1" applyFont="1" applyFill="1" applyBorder="1" applyAlignment="1">
      <alignment horizontal="right" vertical="top" wrapText="1"/>
    </xf>
    <xf numFmtId="1" fontId="12" fillId="90" borderId="10" xfId="0" quotePrefix="1" applyNumberFormat="1" applyFont="1" applyFill="1" applyBorder="1" applyAlignment="1">
      <alignment horizontal="center" vertical="top" wrapText="1"/>
    </xf>
    <xf numFmtId="2" fontId="12" fillId="87" borderId="10" xfId="0" applyNumberFormat="1" applyFont="1" applyFill="1" applyBorder="1" applyAlignment="1">
      <alignment vertical="top" wrapText="1"/>
    </xf>
    <xf numFmtId="1" fontId="12" fillId="87" borderId="10" xfId="0" applyNumberFormat="1" applyFont="1" applyFill="1" applyBorder="1" applyAlignment="1">
      <alignment horizontal="center" vertical="top" wrapText="1"/>
    </xf>
    <xf numFmtId="1" fontId="12" fillId="86" borderId="10" xfId="0" applyNumberFormat="1" applyFont="1" applyFill="1" applyBorder="1" applyAlignment="1">
      <alignment horizontal="center" vertical="top" wrapText="1"/>
    </xf>
    <xf numFmtId="0" fontId="12" fillId="84" borderId="10" xfId="0" applyFont="1" applyFill="1" applyBorder="1" applyAlignment="1">
      <alignment horizontal="right" vertical="top" wrapText="1"/>
    </xf>
    <xf numFmtId="0" fontId="12" fillId="85" borderId="10" xfId="0" applyFont="1" applyFill="1" applyBorder="1" applyAlignment="1">
      <alignment horizontal="right" vertical="top" wrapText="1"/>
    </xf>
    <xf numFmtId="2" fontId="12" fillId="85" borderId="10" xfId="0" applyNumberFormat="1" applyFont="1" applyFill="1" applyBorder="1" applyAlignment="1">
      <alignment vertical="top" wrapText="1"/>
    </xf>
    <xf numFmtId="0" fontId="12" fillId="86" borderId="10" xfId="0" applyFont="1" applyFill="1" applyBorder="1" applyAlignment="1">
      <alignment horizontal="right" vertical="top" wrapText="1"/>
    </xf>
    <xf numFmtId="2" fontId="12" fillId="88" borderId="10" xfId="0" applyNumberFormat="1" applyFont="1" applyFill="1" applyBorder="1" applyAlignment="1">
      <alignment vertical="top" wrapText="1"/>
    </xf>
    <xf numFmtId="2" fontId="12" fillId="86" borderId="10" xfId="0" applyNumberFormat="1" applyFont="1" applyFill="1" applyBorder="1" applyAlignment="1">
      <alignment horizontal="left" vertical="top" wrapText="1"/>
    </xf>
    <xf numFmtId="0" fontId="12" fillId="87" borderId="10" xfId="0" applyFont="1" applyFill="1" applyBorder="1" applyAlignment="1">
      <alignment horizontal="right" vertical="top" wrapText="1"/>
    </xf>
    <xf numFmtId="2" fontId="12" fillId="90" borderId="10" xfId="0" applyNumberFormat="1" applyFont="1" applyFill="1" applyBorder="1" applyAlignment="1">
      <alignment horizontal="center" vertical="top" wrapText="1"/>
    </xf>
    <xf numFmtId="1" fontId="12" fillId="90" borderId="10" xfId="0" applyNumberFormat="1" applyFont="1" applyFill="1" applyBorder="1" applyAlignment="1">
      <alignment horizontal="center" vertical="top" wrapText="1"/>
    </xf>
    <xf numFmtId="0" fontId="3" fillId="24" borderId="15" xfId="0" applyFont="1" applyFill="1" applyBorder="1" applyAlignment="1">
      <alignment horizontal="left" vertical="top"/>
    </xf>
    <xf numFmtId="0" fontId="3" fillId="31" borderId="15" xfId="0" applyFont="1" applyFill="1" applyBorder="1" applyAlignment="1">
      <alignment horizontal="left" vertical="top"/>
    </xf>
    <xf numFmtId="0" fontId="3" fillId="30" borderId="15" xfId="0" applyFont="1" applyFill="1" applyBorder="1" applyAlignment="1">
      <alignment horizontal="left" vertical="top"/>
    </xf>
    <xf numFmtId="0" fontId="3" fillId="0" borderId="15" xfId="0" applyFont="1" applyBorder="1" applyAlignment="1">
      <alignment horizontal="left" vertical="top"/>
    </xf>
    <xf numFmtId="0" fontId="3" fillId="25" borderId="15" xfId="0" applyFont="1" applyFill="1" applyBorder="1" applyAlignment="1">
      <alignment horizontal="left" vertical="top"/>
    </xf>
    <xf numFmtId="0" fontId="3" fillId="26" borderId="15" xfId="0" applyFont="1" applyFill="1" applyBorder="1" applyAlignment="1">
      <alignment horizontal="left" vertical="top"/>
    </xf>
    <xf numFmtId="0" fontId="12" fillId="36" borderId="14" xfId="0" quotePrefix="1" applyFont="1" applyFill="1" applyBorder="1" applyAlignment="1">
      <alignment horizontal="left" vertical="center"/>
    </xf>
    <xf numFmtId="2" fontId="3" fillId="27" borderId="15" xfId="0" quotePrefix="1" applyNumberFormat="1" applyFont="1" applyFill="1" applyBorder="1" applyAlignment="1">
      <alignment horizontal="center" vertical="top"/>
    </xf>
    <xf numFmtId="0" fontId="55" fillId="45" borderId="25" xfId="0" applyFont="1" applyFill="1" applyBorder="1" applyAlignment="1">
      <alignment horizontal="left" vertical="top" wrapText="1"/>
    </xf>
    <xf numFmtId="0" fontId="55" fillId="45" borderId="17" xfId="0" applyFont="1" applyFill="1" applyBorder="1" applyAlignment="1">
      <alignment horizontal="left" vertical="top" wrapText="1"/>
    </xf>
    <xf numFmtId="0" fontId="55" fillId="45" borderId="0" xfId="0" applyFont="1" applyFill="1" applyAlignment="1">
      <alignment horizontal="left" vertical="top" wrapText="1"/>
    </xf>
    <xf numFmtId="0" fontId="0" fillId="91" borderId="10" xfId="0" applyFill="1" applyBorder="1"/>
    <xf numFmtId="0" fontId="0" fillId="91" borderId="0" xfId="0" applyFill="1"/>
    <xf numFmtId="0" fontId="3" fillId="91" borderId="10" xfId="0" applyFont="1" applyFill="1" applyBorder="1" applyAlignment="1">
      <alignment horizontal="left" vertical="top"/>
    </xf>
    <xf numFmtId="0" fontId="3" fillId="92" borderId="10" xfId="0" applyFont="1" applyFill="1" applyBorder="1" applyAlignment="1">
      <alignment horizontal="left" vertical="top"/>
    </xf>
    <xf numFmtId="0" fontId="3" fillId="92" borderId="10" xfId="0" applyFont="1" applyFill="1" applyBorder="1" applyAlignment="1">
      <alignment vertical="top"/>
    </xf>
    <xf numFmtId="0" fontId="1" fillId="92" borderId="10" xfId="0" applyFont="1" applyFill="1" applyBorder="1" applyAlignment="1">
      <alignment horizontal="left" vertical="top"/>
    </xf>
    <xf numFmtId="0" fontId="3" fillId="91" borderId="10" xfId="0" quotePrefix="1" applyFont="1" applyFill="1" applyBorder="1" applyAlignment="1">
      <alignment horizontal="left" vertical="top"/>
    </xf>
    <xf numFmtId="0" fontId="3" fillId="92" borderId="15" xfId="0" applyFont="1" applyFill="1" applyBorder="1" applyAlignment="1">
      <alignment horizontal="left" vertical="top"/>
    </xf>
    <xf numFmtId="166" fontId="3" fillId="29" borderId="10" xfId="0" applyNumberFormat="1" applyFont="1" applyFill="1" applyBorder="1" applyAlignment="1">
      <alignment horizontal="center" vertical="top"/>
    </xf>
    <xf numFmtId="166" fontId="0" fillId="0" borderId="10" xfId="0" applyNumberFormat="1" applyBorder="1"/>
    <xf numFmtId="2" fontId="0" fillId="0" borderId="15" xfId="0" applyNumberFormat="1" applyBorder="1"/>
    <xf numFmtId="2" fontId="12" fillId="27" borderId="10" xfId="0" applyNumberFormat="1" applyFont="1" applyFill="1" applyBorder="1" applyAlignment="1">
      <alignment horizontal="right" vertical="top" wrapText="1"/>
    </xf>
    <xf numFmtId="0" fontId="12" fillId="27" borderId="10" xfId="0" applyFont="1" applyFill="1" applyBorder="1" applyAlignment="1">
      <alignment horizontal="center" vertical="top" wrapText="1"/>
    </xf>
    <xf numFmtId="2" fontId="12" fillId="27" borderId="10" xfId="0" applyNumberFormat="1" applyFont="1" applyFill="1" applyBorder="1" applyAlignment="1">
      <alignment vertical="top" wrapText="1"/>
    </xf>
    <xf numFmtId="1" fontId="12" fillId="27" borderId="10" xfId="0" applyNumberFormat="1" applyFont="1" applyFill="1" applyBorder="1" applyAlignment="1">
      <alignment vertical="top" wrapText="1"/>
    </xf>
    <xf numFmtId="2" fontId="12" fillId="29" borderId="10" xfId="0" applyNumberFormat="1" applyFont="1" applyFill="1" applyBorder="1" applyAlignment="1">
      <alignment horizontal="right" vertical="top" wrapText="1"/>
    </xf>
    <xf numFmtId="0" fontId="12" fillId="29" borderId="10" xfId="0" applyFont="1" applyFill="1" applyBorder="1" applyAlignment="1">
      <alignment horizontal="center" vertical="top" wrapText="1"/>
    </xf>
    <xf numFmtId="1" fontId="12" fillId="29" borderId="10" xfId="0" applyNumberFormat="1" applyFont="1" applyFill="1" applyBorder="1" applyAlignment="1">
      <alignment vertical="top" wrapText="1"/>
    </xf>
    <xf numFmtId="2" fontId="12" fillId="29" borderId="10" xfId="0" applyNumberFormat="1" applyFont="1" applyFill="1" applyBorder="1" applyAlignment="1">
      <alignment horizontal="center" vertical="top" wrapText="1"/>
    </xf>
    <xf numFmtId="2" fontId="12" fillId="91" borderId="10" xfId="0" applyNumberFormat="1" applyFont="1" applyFill="1" applyBorder="1" applyAlignment="1">
      <alignment vertical="top" wrapText="1"/>
    </xf>
    <xf numFmtId="0" fontId="12" fillId="91" borderId="10" xfId="0" applyFont="1" applyFill="1" applyBorder="1" applyAlignment="1">
      <alignment horizontal="center" vertical="top" wrapText="1"/>
    </xf>
    <xf numFmtId="2" fontId="12" fillId="91" borderId="10" xfId="0" applyNumberFormat="1" applyFont="1" applyFill="1" applyBorder="1" applyAlignment="1">
      <alignment horizontal="right" vertical="top" wrapText="1"/>
    </xf>
    <xf numFmtId="2" fontId="12" fillId="30" borderId="10" xfId="0" applyNumberFormat="1" applyFont="1" applyFill="1" applyBorder="1" applyAlignment="1">
      <alignment horizontal="center" vertical="top" wrapText="1"/>
    </xf>
    <xf numFmtId="166" fontId="12" fillId="30" borderId="10" xfId="0" applyNumberFormat="1" applyFont="1" applyFill="1" applyBorder="1" applyAlignment="1">
      <alignment vertical="top" wrapText="1"/>
    </xf>
    <xf numFmtId="2" fontId="12" fillId="30" borderId="10" xfId="0" applyNumberFormat="1" applyFont="1" applyFill="1" applyBorder="1" applyAlignment="1">
      <alignment vertical="top" wrapText="1"/>
    </xf>
    <xf numFmtId="2" fontId="12" fillId="30" borderId="10" xfId="0" applyNumberFormat="1" applyFont="1" applyFill="1" applyBorder="1" applyAlignment="1">
      <alignment horizontal="right" vertical="top" wrapText="1"/>
    </xf>
    <xf numFmtId="166" fontId="12" fillId="27" borderId="10" xfId="0" applyNumberFormat="1" applyFont="1" applyFill="1" applyBorder="1" applyAlignment="1">
      <alignment horizontal="right" vertical="top" wrapText="1"/>
    </xf>
    <xf numFmtId="1" fontId="12" fillId="27" borderId="10" xfId="0" applyNumberFormat="1" applyFont="1" applyFill="1" applyBorder="1" applyAlignment="1">
      <alignment horizontal="right" vertical="top" wrapText="1"/>
    </xf>
    <xf numFmtId="2" fontId="12" fillId="93" borderId="10" xfId="0" applyNumberFormat="1" applyFont="1" applyFill="1" applyBorder="1" applyAlignment="1">
      <alignment horizontal="center" vertical="top" wrapText="1"/>
    </xf>
    <xf numFmtId="166" fontId="12" fillId="30" borderId="10" xfId="0" applyNumberFormat="1" applyFont="1" applyFill="1" applyBorder="1" applyAlignment="1">
      <alignment horizontal="right" vertical="top" wrapText="1"/>
    </xf>
    <xf numFmtId="2" fontId="12" fillId="91" borderId="10" xfId="0" applyNumberFormat="1" applyFont="1" applyFill="1" applyBorder="1" applyAlignment="1">
      <alignment horizontal="center" vertical="top" wrapText="1"/>
    </xf>
    <xf numFmtId="166" fontId="12" fillId="91" borderId="10" xfId="0" applyNumberFormat="1" applyFont="1" applyFill="1" applyBorder="1" applyAlignment="1">
      <alignment horizontal="right" vertical="top" wrapText="1"/>
    </xf>
    <xf numFmtId="2" fontId="12" fillId="32" borderId="10" xfId="0" applyNumberFormat="1" applyFont="1" applyFill="1" applyBorder="1" applyAlignment="1">
      <alignment horizontal="right" vertical="top" wrapText="1"/>
    </xf>
    <xf numFmtId="166" fontId="12" fillId="27" borderId="10" xfId="0" applyNumberFormat="1" applyFont="1" applyFill="1" applyBorder="1" applyAlignment="1">
      <alignment vertical="top" wrapText="1"/>
    </xf>
    <xf numFmtId="166" fontId="12" fillId="91" borderId="10" xfId="0" applyNumberFormat="1" applyFont="1" applyFill="1" applyBorder="1" applyAlignment="1">
      <alignment vertical="top" wrapText="1"/>
    </xf>
    <xf numFmtId="2" fontId="12" fillId="27" borderId="10" xfId="0" applyNumberFormat="1" applyFont="1" applyFill="1" applyBorder="1" applyAlignment="1">
      <alignment horizontal="center" vertical="top" wrapText="1"/>
    </xf>
    <xf numFmtId="0" fontId="12" fillId="93" borderId="10" xfId="0" applyFont="1" applyFill="1" applyBorder="1" applyAlignment="1">
      <alignment horizontal="center" vertical="top" wrapText="1"/>
    </xf>
    <xf numFmtId="2" fontId="12" fillId="93" borderId="10" xfId="0" applyNumberFormat="1" applyFont="1" applyFill="1" applyBorder="1" applyAlignment="1">
      <alignment horizontal="right" vertical="top" wrapText="1"/>
    </xf>
    <xf numFmtId="2" fontId="12" fillId="93" borderId="10" xfId="0" applyNumberFormat="1" applyFont="1" applyFill="1" applyBorder="1" applyAlignment="1">
      <alignment vertical="top" wrapText="1"/>
    </xf>
    <xf numFmtId="1" fontId="12" fillId="93" borderId="10" xfId="0" applyNumberFormat="1" applyFont="1" applyFill="1" applyBorder="1" applyAlignment="1">
      <alignment horizontal="right" vertical="top" wrapText="1"/>
    </xf>
    <xf numFmtId="166" fontId="12" fillId="93" borderId="10" xfId="0" applyNumberFormat="1" applyFont="1" applyFill="1" applyBorder="1" applyAlignment="1">
      <alignment vertical="top" wrapText="1"/>
    </xf>
    <xf numFmtId="2" fontId="97" fillId="94" borderId="13" xfId="0" applyNumberFormat="1" applyFont="1" applyFill="1" applyBorder="1" applyAlignment="1">
      <alignment horizontal="center" vertical="top" wrapText="1"/>
    </xf>
    <xf numFmtId="0" fontId="12" fillId="27" borderId="10" xfId="0" applyFont="1" applyFill="1" applyBorder="1" applyAlignment="1">
      <alignment vertical="top" wrapText="1"/>
    </xf>
    <xf numFmtId="0" fontId="12" fillId="29" borderId="10" xfId="0" applyFont="1" applyFill="1" applyBorder="1" applyAlignment="1">
      <alignment vertical="top" wrapText="1"/>
    </xf>
    <xf numFmtId="2" fontId="12" fillId="32" borderId="10" xfId="0" applyNumberFormat="1" applyFont="1" applyFill="1" applyBorder="1" applyAlignment="1">
      <alignment horizontal="center" vertical="top" wrapText="1"/>
    </xf>
    <xf numFmtId="2" fontId="3" fillId="30" borderId="10" xfId="0" applyNumberFormat="1" applyFont="1" applyFill="1" applyBorder="1" applyAlignment="1">
      <alignment vertical="top" wrapText="1"/>
    </xf>
    <xf numFmtId="170" fontId="12" fillId="27" borderId="10" xfId="0" quotePrefix="1" applyNumberFormat="1" applyFont="1" applyFill="1" applyBorder="1" applyAlignment="1">
      <alignment horizontal="left" vertical="top"/>
    </xf>
    <xf numFmtId="1" fontId="0" fillId="30" borderId="0" xfId="0" applyNumberFormat="1" applyFill="1" applyAlignment="1">
      <alignment horizontal="left"/>
    </xf>
    <xf numFmtId="170" fontId="0" fillId="28" borderId="10" xfId="0" applyNumberFormat="1" applyFill="1" applyBorder="1"/>
    <xf numFmtId="170" fontId="0" fillId="0" borderId="10" xfId="0" applyNumberFormat="1" applyBorder="1"/>
    <xf numFmtId="170" fontId="0" fillId="91" borderId="10" xfId="0" applyNumberFormat="1" applyFill="1" applyBorder="1"/>
    <xf numFmtId="166" fontId="12" fillId="0" borderId="0" xfId="0" quotePrefix="1" applyNumberFormat="1" applyFont="1" applyAlignment="1">
      <alignment horizontal="left" vertical="top"/>
    </xf>
    <xf numFmtId="170" fontId="12" fillId="0" borderId="0" xfId="0" quotePrefix="1" applyNumberFormat="1" applyFont="1" applyAlignment="1">
      <alignment horizontal="left" vertical="top"/>
    </xf>
    <xf numFmtId="0" fontId="12" fillId="0" borderId="10" xfId="0" applyFont="1" applyBorder="1" applyAlignment="1">
      <alignment vertical="center"/>
    </xf>
    <xf numFmtId="2" fontId="12" fillId="0" borderId="15" xfId="0" applyNumberFormat="1" applyFont="1" applyBorder="1" applyAlignment="1">
      <alignment horizontal="left" vertical="center"/>
    </xf>
    <xf numFmtId="0" fontId="57" fillId="0" borderId="0" xfId="0" applyFont="1" applyAlignment="1">
      <alignment vertical="center" wrapText="1"/>
    </xf>
    <xf numFmtId="0" fontId="12" fillId="0" borderId="0" xfId="0" quotePrefix="1" applyFont="1" applyAlignment="1">
      <alignment horizontal="left" vertical="center"/>
    </xf>
    <xf numFmtId="0" fontId="3" fillId="82" borderId="0" xfId="0" applyFont="1" applyFill="1" applyAlignment="1">
      <alignment vertical="top" wrapText="1"/>
    </xf>
    <xf numFmtId="0" fontId="3" fillId="82" borderId="0" xfId="0" applyFont="1" applyFill="1" applyAlignment="1">
      <alignment horizontal="center" vertical="top" wrapText="1"/>
    </xf>
    <xf numFmtId="0" fontId="97" fillId="94" borderId="10" xfId="0" applyFont="1" applyFill="1" applyBorder="1" applyAlignment="1">
      <alignment horizontal="left" vertical="center" wrapText="1"/>
    </xf>
    <xf numFmtId="170" fontId="12" fillId="0" borderId="10" xfId="0" applyNumberFormat="1" applyFont="1" applyBorder="1" applyAlignment="1">
      <alignment horizontal="right" vertical="center"/>
    </xf>
    <xf numFmtId="170" fontId="12" fillId="0" borderId="10" xfId="0" quotePrefix="1" applyNumberFormat="1" applyFont="1" applyBorder="1" applyAlignment="1">
      <alignment horizontal="right" vertical="center"/>
    </xf>
    <xf numFmtId="0" fontId="0" fillId="0" borderId="13" xfId="0" applyBorder="1" applyAlignment="1">
      <alignment horizontal="left" indent="1"/>
    </xf>
    <xf numFmtId="2" fontId="3" fillId="0" borderId="13" xfId="0" quotePrefix="1" applyNumberFormat="1" applyFont="1" applyBorder="1" applyAlignment="1" applyProtection="1">
      <alignment horizontal="center" vertical="top" wrapText="1"/>
      <protection hidden="1"/>
    </xf>
    <xf numFmtId="2" fontId="0" fillId="0" borderId="17" xfId="0" quotePrefix="1" applyNumberFormat="1" applyBorder="1" applyAlignment="1" applyProtection="1">
      <alignment horizontal="center"/>
      <protection hidden="1"/>
    </xf>
    <xf numFmtId="0" fontId="0" fillId="0" borderId="13" xfId="0" quotePrefix="1" applyBorder="1" applyAlignment="1" applyProtection="1">
      <alignment horizontal="center" vertical="top" wrapText="1"/>
      <protection hidden="1"/>
    </xf>
    <xf numFmtId="164" fontId="0" fillId="0" borderId="25" xfId="0" quotePrefix="1" applyNumberFormat="1" applyBorder="1" applyAlignment="1" applyProtection="1">
      <alignment horizontal="center"/>
      <protection hidden="1"/>
    </xf>
    <xf numFmtId="0" fontId="98" fillId="0" borderId="12" xfId="0" applyFont="1" applyBorder="1" applyAlignment="1" applyProtection="1">
      <alignment wrapText="1"/>
      <protection hidden="1"/>
    </xf>
    <xf numFmtId="0" fontId="98" fillId="0" borderId="12" xfId="0" applyFont="1" applyBorder="1" applyAlignment="1" applyProtection="1">
      <alignment horizontal="center"/>
      <protection hidden="1"/>
    </xf>
    <xf numFmtId="0" fontId="3" fillId="81" borderId="0" xfId="0" applyFont="1" applyFill="1" applyAlignment="1" applyProtection="1">
      <alignment horizontal="center" vertical="center" wrapText="1"/>
      <protection hidden="1"/>
    </xf>
    <xf numFmtId="0" fontId="3" fillId="81" borderId="0" xfId="0" applyFont="1" applyFill="1" applyAlignment="1" applyProtection="1">
      <alignment vertical="center" wrapText="1"/>
      <protection hidden="1"/>
    </xf>
    <xf numFmtId="0" fontId="0" fillId="81" borderId="0" xfId="0" applyFill="1" applyAlignment="1" applyProtection="1">
      <alignment vertical="center" wrapText="1"/>
      <protection hidden="1"/>
    </xf>
    <xf numFmtId="1" fontId="0" fillId="81" borderId="0" xfId="0" applyNumberFormat="1" applyFill="1" applyAlignment="1" applyProtection="1">
      <alignment horizontal="center" vertical="top" wrapText="1"/>
      <protection hidden="1"/>
    </xf>
    <xf numFmtId="0" fontId="0" fillId="81" borderId="0" xfId="0" applyFill="1" applyProtection="1">
      <protection hidden="1"/>
    </xf>
    <xf numFmtId="1" fontId="0" fillId="81" borderId="0" xfId="0" applyNumberFormat="1" applyFill="1" applyProtection="1">
      <protection hidden="1"/>
    </xf>
    <xf numFmtId="0" fontId="3" fillId="81" borderId="0" xfId="0" applyFont="1" applyFill="1"/>
    <xf numFmtId="0" fontId="12" fillId="0" borderId="19" xfId="0" applyFont="1" applyBorder="1" applyProtection="1">
      <protection hidden="1"/>
    </xf>
    <xf numFmtId="0" fontId="3" fillId="91" borderId="10" xfId="0" applyFont="1" applyFill="1" applyBorder="1" applyAlignment="1" applyProtection="1">
      <alignment horizontal="right" vertical="center" wrapText="1"/>
      <protection hidden="1"/>
    </xf>
    <xf numFmtId="1" fontId="3" fillId="0" borderId="13" xfId="0" quotePrefix="1" applyNumberFormat="1" applyFont="1" applyBorder="1" applyAlignment="1" applyProtection="1">
      <alignment horizontal="left"/>
      <protection hidden="1"/>
    </xf>
    <xf numFmtId="172" fontId="0" fillId="91" borderId="10" xfId="0" applyNumberFormat="1" applyFill="1" applyBorder="1"/>
    <xf numFmtId="2" fontId="12" fillId="95" borderId="10" xfId="0" applyNumberFormat="1" applyFont="1" applyFill="1" applyBorder="1" applyAlignment="1">
      <alignment horizontal="right" vertical="top" wrapText="1"/>
    </xf>
    <xf numFmtId="0" fontId="12" fillId="95" borderId="10" xfId="0" applyFont="1" applyFill="1" applyBorder="1" applyAlignment="1">
      <alignment horizontal="center" vertical="top" wrapText="1"/>
    </xf>
    <xf numFmtId="171" fontId="12" fillId="0" borderId="10" xfId="0" applyNumberFormat="1" applyFont="1" applyBorder="1" applyAlignment="1">
      <alignment horizontal="right" vertical="center"/>
    </xf>
    <xf numFmtId="172" fontId="12" fillId="0" borderId="10" xfId="0" applyNumberFormat="1" applyFont="1" applyBorder="1" applyAlignment="1">
      <alignment horizontal="right" vertical="center"/>
    </xf>
    <xf numFmtId="171" fontId="12" fillId="0" borderId="10" xfId="0" quotePrefix="1" applyNumberFormat="1" applyFont="1" applyBorder="1" applyAlignment="1">
      <alignment horizontal="right" vertical="center"/>
    </xf>
    <xf numFmtId="2" fontId="12" fillId="95" borderId="10" xfId="0" applyNumberFormat="1" applyFont="1" applyFill="1" applyBorder="1" applyAlignment="1">
      <alignment vertical="top" wrapText="1"/>
    </xf>
    <xf numFmtId="2" fontId="12" fillId="96" borderId="10" xfId="0" applyNumberFormat="1" applyFont="1" applyFill="1" applyBorder="1" applyAlignment="1">
      <alignment horizontal="right" vertical="top" wrapText="1"/>
    </xf>
    <xf numFmtId="0" fontId="12" fillId="96" borderId="10" xfId="0" applyFont="1" applyFill="1" applyBorder="1" applyAlignment="1">
      <alignment horizontal="center" vertical="top" wrapText="1"/>
    </xf>
    <xf numFmtId="0" fontId="12" fillId="96" borderId="10" xfId="0" applyFont="1" applyFill="1" applyBorder="1" applyAlignment="1">
      <alignment horizontal="right" vertical="top" wrapText="1"/>
    </xf>
    <xf numFmtId="2" fontId="12" fillId="96" borderId="10" xfId="0" applyNumberFormat="1" applyFont="1" applyFill="1" applyBorder="1" applyAlignment="1">
      <alignment vertical="top" wrapText="1"/>
    </xf>
    <xf numFmtId="2" fontId="0" fillId="0" borderId="0" xfId="0" applyNumberFormat="1" applyAlignment="1" applyProtection="1">
      <alignment horizontal="center" vertical="top"/>
      <protection hidden="1"/>
    </xf>
    <xf numFmtId="0" fontId="59" fillId="42" borderId="0" xfId="2298" applyFont="1" applyFill="1" applyAlignment="1">
      <alignment vertical="top" wrapText="1"/>
    </xf>
    <xf numFmtId="0" fontId="3" fillId="0" borderId="0" xfId="0" applyFont="1" applyAlignment="1" applyProtection="1">
      <alignment vertical="center" wrapText="1"/>
      <protection hidden="1"/>
    </xf>
    <xf numFmtId="0" fontId="3" fillId="0" borderId="24" xfId="0" quotePrefix="1" applyFont="1" applyBorder="1" applyAlignment="1" applyProtection="1">
      <alignment horizontal="center"/>
      <protection hidden="1"/>
    </xf>
    <xf numFmtId="0" fontId="12" fillId="0" borderId="13" xfId="0" applyFont="1" applyBorder="1" applyAlignment="1" applyProtection="1">
      <alignment wrapText="1"/>
      <protection hidden="1"/>
    </xf>
    <xf numFmtId="2" fontId="12" fillId="24" borderId="10" xfId="0" applyNumberFormat="1" applyFont="1" applyFill="1" applyBorder="1" applyAlignment="1">
      <alignment horizontal="right" vertical="top"/>
    </xf>
    <xf numFmtId="2" fontId="12" fillId="31" borderId="10" xfId="0" applyNumberFormat="1" applyFont="1" applyFill="1" applyBorder="1" applyAlignment="1">
      <alignment horizontal="right" vertical="top"/>
    </xf>
    <xf numFmtId="2" fontId="12" fillId="30" borderId="10" xfId="0" applyNumberFormat="1" applyFont="1" applyFill="1" applyBorder="1" applyAlignment="1">
      <alignment horizontal="right" vertical="top"/>
    </xf>
    <xf numFmtId="2" fontId="12" fillId="25" borderId="10" xfId="0" applyNumberFormat="1" applyFont="1" applyFill="1" applyBorder="1" applyAlignment="1">
      <alignment horizontal="right" vertical="top"/>
    </xf>
    <xf numFmtId="2" fontId="12" fillId="26" borderId="10" xfId="0" applyNumberFormat="1" applyFont="1" applyFill="1" applyBorder="1" applyAlignment="1">
      <alignment horizontal="right" vertical="top"/>
    </xf>
    <xf numFmtId="0" fontId="3" fillId="30" borderId="0" xfId="0" applyFont="1" applyFill="1" applyAlignment="1">
      <alignment horizontal="center" vertical="top"/>
    </xf>
    <xf numFmtId="0" fontId="6" fillId="33" borderId="12" xfId="3111" applyFont="1" applyFill="1" applyBorder="1" applyAlignment="1">
      <alignment horizontal="center" vertical="top"/>
    </xf>
    <xf numFmtId="0" fontId="6" fillId="0" borderId="16" xfId="3111" applyFont="1" applyBorder="1" applyAlignment="1">
      <alignment horizontal="center" vertical="top"/>
    </xf>
    <xf numFmtId="0" fontId="3" fillId="0" borderId="0" xfId="0" applyFont="1" applyAlignment="1">
      <alignment horizontal="center" vertical="top"/>
    </xf>
    <xf numFmtId="0" fontId="55" fillId="45" borderId="13" xfId="0" applyFont="1" applyFill="1" applyBorder="1" applyAlignment="1">
      <alignment horizontal="center" vertical="top" wrapText="1"/>
    </xf>
    <xf numFmtId="0" fontId="3" fillId="24" borderId="10" xfId="0" applyFont="1" applyFill="1" applyBorder="1" applyAlignment="1">
      <alignment horizontal="center" vertical="top"/>
    </xf>
    <xf numFmtId="0" fontId="3" fillId="31" borderId="10" xfId="0" applyFont="1" applyFill="1" applyBorder="1" applyAlignment="1">
      <alignment horizontal="center" vertical="top"/>
    </xf>
    <xf numFmtId="0" fontId="3" fillId="30" borderId="10" xfId="0" applyFont="1" applyFill="1" applyBorder="1" applyAlignment="1">
      <alignment horizontal="center" vertical="top"/>
    </xf>
    <xf numFmtId="0" fontId="3" fillId="25" borderId="10" xfId="0" applyFont="1" applyFill="1" applyBorder="1" applyAlignment="1">
      <alignment horizontal="center" vertical="top"/>
    </xf>
    <xf numFmtId="0" fontId="3" fillId="26" borderId="10" xfId="0" applyFont="1" applyFill="1" applyBorder="1" applyAlignment="1">
      <alignment horizontal="center" vertical="top"/>
    </xf>
    <xf numFmtId="0" fontId="8" fillId="30" borderId="10" xfId="0" applyFont="1" applyFill="1" applyBorder="1" applyAlignment="1">
      <alignment horizontal="center" vertical="top"/>
    </xf>
    <xf numFmtId="0" fontId="0" fillId="30" borderId="0" xfId="0" applyFill="1" applyAlignment="1">
      <alignment horizontal="center" vertical="top"/>
    </xf>
    <xf numFmtId="0" fontId="6" fillId="0" borderId="0" xfId="3111" applyFont="1" applyAlignment="1">
      <alignment horizontal="center" vertical="top"/>
    </xf>
    <xf numFmtId="0" fontId="3" fillId="92" borderId="10" xfId="0" applyFont="1" applyFill="1" applyBorder="1" applyAlignment="1">
      <alignment horizontal="center" vertical="top"/>
    </xf>
    <xf numFmtId="2" fontId="12" fillId="92" borderId="10" xfId="0" applyNumberFormat="1" applyFont="1" applyFill="1" applyBorder="1" applyAlignment="1">
      <alignment horizontal="right" vertical="top"/>
    </xf>
    <xf numFmtId="10" fontId="0" fillId="91" borderId="10" xfId="0" applyNumberFormat="1" applyFill="1" applyBorder="1"/>
    <xf numFmtId="1" fontId="6" fillId="36" borderId="10" xfId="0" quotePrefix="1" applyNumberFormat="1" applyFont="1" applyFill="1" applyBorder="1" applyAlignment="1" applyProtection="1">
      <alignment horizontal="center" vertical="center" wrapText="1"/>
      <protection hidden="1"/>
    </xf>
    <xf numFmtId="0" fontId="3" fillId="24" borderId="10" xfId="0" quotePrefix="1" applyFont="1" applyFill="1" applyBorder="1" applyAlignment="1">
      <alignment horizontal="center" vertical="top"/>
    </xf>
    <xf numFmtId="0" fontId="12" fillId="97" borderId="10" xfId="0" quotePrefix="1" applyFont="1" applyFill="1" applyBorder="1" applyAlignment="1">
      <alignment horizontal="center" vertical="top" wrapText="1"/>
    </xf>
    <xf numFmtId="0" fontId="3" fillId="0" borderId="29" xfId="0" quotePrefix="1" applyFont="1" applyBorder="1" applyAlignment="1">
      <alignment vertical="top"/>
    </xf>
    <xf numFmtId="0" fontId="3" fillId="81" borderId="0" xfId="1589" applyFill="1"/>
    <xf numFmtId="0" fontId="0" fillId="0" borderId="0" xfId="0" applyAlignment="1">
      <alignment horizontal="left"/>
    </xf>
    <xf numFmtId="0" fontId="0" fillId="83" borderId="13" xfId="0" applyFill="1" applyBorder="1" applyAlignment="1">
      <alignment horizontal="center" vertical="center"/>
    </xf>
    <xf numFmtId="9" fontId="3" fillId="0" borderId="19" xfId="0" quotePrefix="1" applyNumberFormat="1" applyFont="1" applyBorder="1" applyAlignment="1" applyProtection="1">
      <alignment horizontal="center"/>
      <protection hidden="1"/>
    </xf>
    <xf numFmtId="0" fontId="24" fillId="81" borderId="0" xfId="2298" applyFill="1"/>
    <xf numFmtId="168" fontId="3" fillId="30" borderId="10" xfId="0" applyNumberFormat="1" applyFont="1" applyFill="1" applyBorder="1" applyAlignment="1">
      <alignment horizontal="center" vertical="top"/>
    </xf>
    <xf numFmtId="165" fontId="3" fillId="33" borderId="15" xfId="0" applyNumberFormat="1" applyFont="1" applyFill="1" applyBorder="1" applyAlignment="1">
      <alignment horizontal="right" vertical="top"/>
    </xf>
    <xf numFmtId="0" fontId="92" fillId="98" borderId="44" xfId="0" applyFont="1" applyFill="1" applyBorder="1"/>
    <xf numFmtId="0" fontId="1" fillId="0" borderId="0" xfId="1419" applyFont="1" applyFill="1" applyAlignment="1">
      <alignment horizontal="center" vertical="center"/>
    </xf>
    <xf numFmtId="0" fontId="1" fillId="0" borderId="0" xfId="1687" applyNumberFormat="1" applyFont="1" applyFill="1" applyAlignment="1">
      <alignment horizontal="left" vertical="center"/>
    </xf>
    <xf numFmtId="0" fontId="1" fillId="0" borderId="0" xfId="1687" applyFont="1" applyFill="1" applyAlignment="1">
      <alignment horizontal="left" vertical="center"/>
    </xf>
    <xf numFmtId="0" fontId="1" fillId="0" borderId="0" xfId="1687" applyNumberFormat="1" applyFont="1" applyFill="1" applyAlignment="1">
      <alignment horizontal="right" vertical="center"/>
    </xf>
    <xf numFmtId="0" fontId="1" fillId="0" borderId="0" xfId="2060" quotePrefix="1" applyFont="1" applyFill="1" applyAlignment="1">
      <alignment horizontal="right" vertical="center"/>
    </xf>
    <xf numFmtId="0" fontId="1" fillId="0" borderId="0" xfId="2060" quotePrefix="1" applyFont="1" applyFill="1" applyAlignment="1">
      <alignment horizontal="left" vertical="center"/>
    </xf>
    <xf numFmtId="0" fontId="1" fillId="0" borderId="0" xfId="1687" quotePrefix="1" applyFont="1" applyFill="1" applyAlignment="1">
      <alignment horizontal="center" vertical="center"/>
    </xf>
    <xf numFmtId="0" fontId="1" fillId="0" borderId="0" xfId="2060" quotePrefix="1" applyFont="1" applyFill="1" applyAlignment="1">
      <alignment horizontal="center" vertical="center"/>
    </xf>
    <xf numFmtId="0" fontId="1" fillId="0" borderId="0" xfId="1687" quotePrefix="1" applyFont="1" applyFill="1" applyAlignment="1">
      <alignment horizontal="right" vertical="center"/>
    </xf>
    <xf numFmtId="0" fontId="1" fillId="0" borderId="0" xfId="1687" quotePrefix="1" applyNumberFormat="1" applyFont="1" applyFill="1" applyAlignment="1">
      <alignment vertical="center"/>
    </xf>
    <xf numFmtId="0" fontId="1" fillId="0" borderId="0" xfId="1687" applyFont="1" applyFill="1" applyAlignment="1">
      <alignment horizontal="center" vertical="center"/>
    </xf>
    <xf numFmtId="0" fontId="1" fillId="0" borderId="0" xfId="1589" applyFont="1" applyFill="1" applyAlignment="1">
      <alignment vertical="center"/>
    </xf>
    <xf numFmtId="0" fontId="1" fillId="0" borderId="0" xfId="1687" quotePrefix="1" applyNumberFormat="1" applyFont="1" applyFill="1" applyAlignment="1">
      <alignment horizontal="right" vertical="center"/>
    </xf>
    <xf numFmtId="0" fontId="1" fillId="0" borderId="0" xfId="1589" applyFont="1" applyFill="1" applyAlignment="1">
      <alignment horizontal="left" vertical="center"/>
    </xf>
    <xf numFmtId="0" fontId="1" fillId="0" borderId="0" xfId="1589" applyFont="1" applyFill="1" applyAlignment="1">
      <alignment horizontal="right" vertical="center"/>
    </xf>
    <xf numFmtId="0" fontId="1" fillId="0" borderId="0" xfId="1589" quotePrefix="1" applyFont="1" applyFill="1" applyAlignment="1">
      <alignment vertical="center"/>
    </xf>
    <xf numFmtId="0" fontId="1" fillId="0" borderId="0" xfId="1589" quotePrefix="1" applyFont="1" applyFill="1" applyAlignment="1">
      <alignment horizontal="right" vertical="center"/>
    </xf>
    <xf numFmtId="0" fontId="1" fillId="0" borderId="0" xfId="1589" quotePrefix="1" applyFont="1" applyFill="1" applyAlignment="1">
      <alignment horizontal="left" vertical="center"/>
    </xf>
    <xf numFmtId="0" fontId="1" fillId="0" borderId="0" xfId="1589" applyFont="1" applyFill="1" applyAlignment="1">
      <alignment horizontal="center" vertical="center"/>
    </xf>
    <xf numFmtId="0" fontId="1" fillId="0" borderId="0" xfId="1589" quotePrefix="1" applyFont="1" applyFill="1" applyAlignment="1">
      <alignment horizontal="center" vertical="center"/>
    </xf>
    <xf numFmtId="0" fontId="1" fillId="0" borderId="0" xfId="1589" applyNumberFormat="1" applyFont="1" applyFill="1" applyAlignment="1">
      <alignment vertical="center"/>
    </xf>
    <xf numFmtId="0" fontId="101" fillId="0" borderId="0" xfId="1687" applyNumberFormat="1" applyFont="1" applyFill="1" applyAlignment="1">
      <alignment vertical="center"/>
    </xf>
    <xf numFmtId="0" fontId="1" fillId="0" borderId="0" xfId="1687" applyNumberFormat="1" applyFont="1" applyFill="1" applyAlignment="1">
      <alignment vertical="center"/>
    </xf>
    <xf numFmtId="0" fontId="30" fillId="0" borderId="20" xfId="1859" applyFont="1" applyFill="1" applyBorder="1" applyAlignment="1">
      <alignment horizontal="left" vertical="center"/>
    </xf>
    <xf numFmtId="0" fontId="52" fillId="0" borderId="0" xfId="0" applyFont="1" applyFill="1" applyAlignment="1">
      <alignment horizontal="left" vertical="top" wrapText="1"/>
    </xf>
    <xf numFmtId="0" fontId="3" fillId="0" borderId="0" xfId="1589" applyFill="1" applyAlignment="1">
      <alignment horizontal="left"/>
    </xf>
    <xf numFmtId="0" fontId="89" fillId="0" borderId="0" xfId="0" applyFont="1" applyFill="1" applyBorder="1" applyAlignment="1">
      <alignment horizontal="left" vertical="top"/>
    </xf>
    <xf numFmtId="0" fontId="24" fillId="0" borderId="0" xfId="2298" applyFill="1" applyBorder="1"/>
    <xf numFmtId="0" fontId="102" fillId="0" borderId="0" xfId="0" applyFont="1" applyFill="1" applyBorder="1"/>
    <xf numFmtId="0" fontId="1" fillId="99" borderId="0" xfId="1589" quotePrefix="1" applyFont="1" applyFill="1" applyAlignment="1">
      <alignment horizontal="right" vertical="center"/>
    </xf>
    <xf numFmtId="0" fontId="1" fillId="99" borderId="0" xfId="1589" quotePrefix="1" applyFont="1" applyFill="1" applyAlignment="1">
      <alignment vertical="center"/>
    </xf>
    <xf numFmtId="0" fontId="0" fillId="0" borderId="0" xfId="0"/>
    <xf numFmtId="0" fontId="105" fillId="100" borderId="45" xfId="0" applyFont="1" applyFill="1" applyBorder="1"/>
    <xf numFmtId="0" fontId="105" fillId="98" borderId="45" xfId="0" applyFont="1" applyFill="1" applyBorder="1"/>
    <xf numFmtId="1" fontId="3" fillId="0" borderId="19" xfId="0" quotePrefix="1" applyNumberFormat="1" applyFont="1" applyBorder="1" applyAlignment="1" applyProtection="1">
      <alignment horizontal="center"/>
      <protection hidden="1"/>
    </xf>
    <xf numFmtId="1" fontId="3" fillId="0" borderId="13" xfId="0" quotePrefix="1" applyNumberFormat="1" applyFont="1" applyBorder="1" applyAlignment="1" applyProtection="1">
      <alignment horizontal="center"/>
      <protection hidden="1"/>
    </xf>
    <xf numFmtId="0" fontId="3" fillId="31" borderId="10" xfId="0" applyFont="1" applyFill="1" applyBorder="1" applyAlignment="1">
      <alignment horizontal="right" vertical="top" wrapText="1"/>
    </xf>
    <xf numFmtId="0" fontId="3" fillId="0" borderId="0" xfId="2485" applyFont="1" applyFill="1"/>
    <xf numFmtId="0" fontId="3" fillId="0" borderId="0" xfId="2485" applyFont="1" applyFill="1" applyProtection="1">
      <protection locked="0"/>
    </xf>
    <xf numFmtId="0" fontId="3" fillId="0" borderId="0" xfId="0" applyFont="1" applyAlignment="1">
      <alignment horizontal="left"/>
    </xf>
    <xf numFmtId="0" fontId="0" fillId="0" borderId="0" xfId="0" applyAlignment="1" applyProtection="1">
      <alignment horizontal="left"/>
      <protection locked="0"/>
    </xf>
    <xf numFmtId="2" fontId="0" fillId="36" borderId="27" xfId="0" quotePrefix="1" applyNumberFormat="1" applyFont="1" applyFill="1" applyBorder="1" applyAlignment="1">
      <alignment horizontal="right" vertical="top" wrapText="1"/>
    </xf>
    <xf numFmtId="2" fontId="0" fillId="36" borderId="0" xfId="0" applyNumberFormat="1" applyFont="1" applyFill="1" applyAlignment="1">
      <alignment horizontal="right" vertical="top" wrapText="1"/>
    </xf>
    <xf numFmtId="0" fontId="3" fillId="95" borderId="0" xfId="2485" applyFont="1" applyFill="1"/>
    <xf numFmtId="165" fontId="1" fillId="36" borderId="15" xfId="0" applyNumberFormat="1" applyFont="1" applyFill="1" applyBorder="1" applyAlignment="1">
      <alignment horizontal="right" vertical="top" wrapText="1"/>
    </xf>
    <xf numFmtId="165" fontId="1" fillId="36" borderId="26" xfId="0" quotePrefix="1" applyNumberFormat="1" applyFont="1" applyFill="1" applyBorder="1" applyAlignment="1">
      <alignment horizontal="right" vertical="top" wrapText="1"/>
    </xf>
    <xf numFmtId="0" fontId="3" fillId="95" borderId="10" xfId="0" applyFont="1" applyFill="1" applyBorder="1" applyAlignment="1">
      <alignment horizontal="left" vertical="top" wrapText="1"/>
    </xf>
    <xf numFmtId="165" fontId="106" fillId="40" borderId="10" xfId="0" applyNumberFormat="1" applyFont="1" applyFill="1" applyBorder="1" applyAlignment="1">
      <alignment vertical="top" wrapText="1"/>
    </xf>
    <xf numFmtId="0" fontId="3" fillId="0" borderId="0" xfId="2485" applyFont="1" applyFill="1" applyBorder="1"/>
    <xf numFmtId="0" fontId="3" fillId="0" borderId="0" xfId="2485" applyFont="1" applyFill="1" applyBorder="1" applyProtection="1">
      <protection locked="0"/>
    </xf>
    <xf numFmtId="0" fontId="1" fillId="0" borderId="0" xfId="2060" applyFont="1" applyFill="1" applyAlignment="1">
      <alignment horizontal="left" vertical="center"/>
    </xf>
    <xf numFmtId="170" fontId="3" fillId="0" borderId="19" xfId="0" quotePrefix="1" applyNumberFormat="1" applyFont="1" applyBorder="1" applyAlignment="1" applyProtection="1">
      <alignment horizontal="center"/>
      <protection hidden="1"/>
    </xf>
    <xf numFmtId="0" fontId="101" fillId="0" borderId="0" xfId="1687" applyNumberFormat="1" applyFont="1" applyFill="1" applyAlignment="1">
      <alignment horizontal="left" vertical="center"/>
    </xf>
    <xf numFmtId="0" fontId="101" fillId="0" borderId="0" xfId="1687" applyNumberFormat="1" applyFont="1" applyFill="1" applyAlignment="1">
      <alignment horizontal="right" vertical="center"/>
    </xf>
    <xf numFmtId="0" fontId="101" fillId="0" borderId="0" xfId="2060" quotePrefix="1" applyFont="1" applyFill="1" applyAlignment="1">
      <alignment horizontal="right" vertical="center"/>
    </xf>
    <xf numFmtId="0" fontId="101" fillId="0" borderId="0" xfId="2060" quotePrefix="1" applyFont="1" applyFill="1" applyAlignment="1">
      <alignment horizontal="left" vertical="center"/>
    </xf>
    <xf numFmtId="0" fontId="101" fillId="0" borderId="0" xfId="2060" quotePrefix="1" applyFont="1" applyFill="1" applyAlignment="1">
      <alignment horizontal="center" vertical="center"/>
    </xf>
    <xf numFmtId="0" fontId="101" fillId="0" borderId="0" xfId="1687" quotePrefix="1" applyFont="1" applyFill="1" applyAlignment="1">
      <alignment horizontal="center" vertical="center"/>
    </xf>
    <xf numFmtId="0" fontId="1" fillId="0" borderId="0" xfId="1589" quotePrefix="1" applyNumberFormat="1" applyFont="1" applyFill="1" applyAlignment="1">
      <alignment vertical="center"/>
    </xf>
    <xf numFmtId="14" fontId="1" fillId="0" borderId="0" xfId="1589" applyNumberFormat="1" applyFont="1" applyFill="1" applyAlignment="1">
      <alignment vertical="center"/>
    </xf>
    <xf numFmtId="167" fontId="1" fillId="0" borderId="0" xfId="1589" quotePrefix="1" applyNumberFormat="1" applyFont="1" applyFill="1" applyAlignment="1">
      <alignment horizontal="right" vertical="center"/>
    </xf>
    <xf numFmtId="0" fontId="1" fillId="0" borderId="0" xfId="1476" applyFont="1" applyFill="1" applyAlignment="1">
      <alignment horizontal="center" vertical="center"/>
    </xf>
    <xf numFmtId="0" fontId="1" fillId="0" borderId="0" xfId="2071" applyFont="1" applyFill="1" applyAlignment="1">
      <alignment horizontal="left" vertical="center"/>
    </xf>
    <xf numFmtId="0" fontId="1" fillId="0" borderId="0" xfId="2071" applyFont="1" applyFill="1" applyAlignment="1">
      <alignment horizontal="right" vertical="center"/>
    </xf>
    <xf numFmtId="0" fontId="1" fillId="0" borderId="0" xfId="2071" quotePrefix="1" applyFont="1" applyFill="1" applyAlignment="1">
      <alignment horizontal="center" vertical="center"/>
    </xf>
    <xf numFmtId="0" fontId="1" fillId="0" borderId="0" xfId="2071" quotePrefix="1" applyFont="1" applyFill="1" applyAlignment="1">
      <alignment horizontal="right" vertical="center"/>
    </xf>
    <xf numFmtId="0" fontId="1" fillId="0" borderId="0" xfId="2071" quotePrefix="1" applyFont="1" applyFill="1" applyAlignment="1">
      <alignment horizontal="left" vertical="center"/>
    </xf>
    <xf numFmtId="0" fontId="1" fillId="0" borderId="0" xfId="2071" quotePrefix="1" applyFont="1" applyFill="1" applyAlignment="1">
      <alignment horizontal="left" vertical="top"/>
    </xf>
    <xf numFmtId="2" fontId="1" fillId="0" borderId="0" xfId="1589" quotePrefix="1" applyNumberFormat="1" applyFont="1" applyFill="1" applyAlignment="1">
      <alignment horizontal="right" vertical="center"/>
    </xf>
    <xf numFmtId="2" fontId="1" fillId="0" borderId="0" xfId="1589" quotePrefix="1" applyNumberFormat="1" applyFont="1" applyFill="1" applyAlignment="1">
      <alignment horizontal="left" vertical="center"/>
    </xf>
    <xf numFmtId="1" fontId="1" fillId="0" borderId="0" xfId="1589" quotePrefix="1" applyNumberFormat="1" applyFont="1" applyFill="1" applyAlignment="1">
      <alignment horizontal="right" vertical="center"/>
    </xf>
    <xf numFmtId="0" fontId="1" fillId="0" borderId="0" xfId="1739" applyFont="1" applyFill="1" applyAlignment="1">
      <alignment horizontal="center" vertical="center"/>
    </xf>
    <xf numFmtId="0" fontId="1" fillId="0" borderId="0" xfId="1739" applyFont="1" applyFill="1" applyAlignment="1">
      <alignment vertical="center"/>
    </xf>
    <xf numFmtId="165" fontId="1" fillId="0" borderId="0" xfId="2071" applyNumberFormat="1" applyFont="1" applyFill="1" applyAlignment="1">
      <alignment horizontal="right" vertical="center"/>
    </xf>
    <xf numFmtId="0" fontId="1" fillId="0" borderId="0" xfId="2060" applyFont="1" applyFill="1" applyAlignment="1">
      <alignment horizontal="center" vertical="center"/>
    </xf>
    <xf numFmtId="0" fontId="1" fillId="0" borderId="0" xfId="1739" applyFont="1" applyFill="1" applyAlignment="1">
      <alignment horizontal="left" vertical="center"/>
    </xf>
    <xf numFmtId="165" fontId="1" fillId="0" borderId="0" xfId="1589" quotePrefix="1" applyNumberFormat="1" applyFont="1" applyFill="1" applyAlignment="1">
      <alignment horizontal="right" vertical="center"/>
    </xf>
    <xf numFmtId="166" fontId="1" fillId="0" borderId="0" xfId="1589" quotePrefix="1" applyNumberFormat="1" applyFont="1" applyFill="1" applyAlignment="1">
      <alignment horizontal="right" vertical="center"/>
    </xf>
    <xf numFmtId="0" fontId="62" fillId="0" borderId="0" xfId="1589" quotePrefix="1" applyFont="1" applyFill="1" applyAlignment="1">
      <alignment vertical="center"/>
    </xf>
    <xf numFmtId="0" fontId="1" fillId="0" borderId="0" xfId="2071" applyFont="1" applyFill="1" applyAlignment="1">
      <alignment horizontal="center" vertical="center"/>
    </xf>
    <xf numFmtId="0" fontId="3" fillId="0" borderId="0" xfId="1589" applyFill="1"/>
    <xf numFmtId="0" fontId="3" fillId="0" borderId="0" xfId="1589" applyFill="1" applyAlignment="1">
      <alignment horizontal="center"/>
    </xf>
    <xf numFmtId="0" fontId="108" fillId="101" borderId="0" xfId="2060" quotePrefix="1" applyFont="1" applyFill="1" applyAlignment="1">
      <alignment horizontal="center" vertical="center"/>
    </xf>
    <xf numFmtId="0" fontId="108" fillId="101" borderId="0" xfId="1687" quotePrefix="1" applyFont="1" applyFill="1" applyAlignment="1">
      <alignment horizontal="center" vertical="center"/>
    </xf>
    <xf numFmtId="0" fontId="108" fillId="101" borderId="0" xfId="2060" quotePrefix="1" applyFont="1" applyFill="1" applyAlignment="1">
      <alignment horizontal="left" vertical="center"/>
    </xf>
    <xf numFmtId="0" fontId="108" fillId="101" borderId="0" xfId="1687" quotePrefix="1" applyNumberFormat="1" applyFont="1" applyFill="1" applyAlignment="1">
      <alignment vertical="center"/>
    </xf>
    <xf numFmtId="0" fontId="1" fillId="101" borderId="0" xfId="1589" quotePrefix="1" applyNumberFormat="1" applyFont="1" applyFill="1" applyAlignment="1">
      <alignment vertical="center"/>
    </xf>
    <xf numFmtId="0" fontId="108" fillId="101" borderId="0" xfId="1687" applyFont="1" applyFill="1" applyAlignment="1">
      <alignment vertical="center"/>
    </xf>
    <xf numFmtId="0" fontId="1" fillId="102" borderId="0" xfId="1589" applyFont="1" applyFill="1" applyAlignment="1">
      <alignment horizontal="left" vertical="center"/>
    </xf>
    <xf numFmtId="0" fontId="1" fillId="102" borderId="0" xfId="1589" applyFont="1" applyFill="1" applyAlignment="1">
      <alignment vertical="center"/>
    </xf>
    <xf numFmtId="0" fontId="1" fillId="102" borderId="0" xfId="1589" applyFont="1" applyFill="1" applyAlignment="1">
      <alignment horizontal="right" vertical="center"/>
    </xf>
    <xf numFmtId="0" fontId="1" fillId="102" borderId="0" xfId="1589" quotePrefix="1" applyFont="1" applyFill="1" applyAlignment="1">
      <alignment vertical="center"/>
    </xf>
    <xf numFmtId="0" fontId="1" fillId="102" borderId="0" xfId="1589" quotePrefix="1" applyFont="1" applyFill="1" applyAlignment="1">
      <alignment horizontal="right" vertical="center"/>
    </xf>
    <xf numFmtId="0" fontId="1" fillId="102" borderId="0" xfId="1589" quotePrefix="1" applyFont="1" applyFill="1" applyAlignment="1">
      <alignment horizontal="left" vertical="center"/>
    </xf>
    <xf numFmtId="0" fontId="1" fillId="102" borderId="0" xfId="1589" applyFont="1" applyFill="1" applyAlignment="1">
      <alignment horizontal="center" vertical="center"/>
    </xf>
    <xf numFmtId="0" fontId="1" fillId="102" borderId="0" xfId="1589" quotePrefix="1" applyFont="1" applyFill="1" applyAlignment="1">
      <alignment horizontal="center" vertical="center"/>
    </xf>
    <xf numFmtId="0" fontId="108" fillId="103" borderId="0" xfId="1687" applyNumberFormat="1" applyFont="1" applyFill="1" applyAlignment="1">
      <alignment horizontal="left" vertical="center"/>
    </xf>
    <xf numFmtId="0" fontId="108" fillId="103" borderId="0" xfId="1687" applyFont="1" applyFill="1" applyAlignment="1">
      <alignment horizontal="left" vertical="center"/>
    </xf>
    <xf numFmtId="0" fontId="108" fillId="103" borderId="0" xfId="2060" quotePrefix="1" applyFont="1" applyFill="1" applyAlignment="1">
      <alignment horizontal="center" vertical="center"/>
    </xf>
    <xf numFmtId="0" fontId="108" fillId="103" borderId="0" xfId="1687" quotePrefix="1" applyFont="1" applyFill="1" applyAlignment="1">
      <alignment horizontal="center" vertical="center"/>
    </xf>
    <xf numFmtId="0" fontId="108" fillId="103" borderId="0" xfId="2060" quotePrefix="1" applyFont="1" applyFill="1" applyAlignment="1">
      <alignment horizontal="left" vertical="center"/>
    </xf>
    <xf numFmtId="0" fontId="108" fillId="103" borderId="0" xfId="1687" quotePrefix="1" applyNumberFormat="1" applyFont="1" applyFill="1" applyAlignment="1">
      <alignment vertical="center"/>
    </xf>
    <xf numFmtId="0" fontId="1" fillId="103" borderId="0" xfId="1589" quotePrefix="1" applyNumberFormat="1" applyFont="1" applyFill="1" applyAlignment="1">
      <alignment vertical="center"/>
    </xf>
    <xf numFmtId="0" fontId="108" fillId="103" borderId="0" xfId="1687" applyFont="1" applyFill="1" applyAlignment="1">
      <alignment vertical="center"/>
    </xf>
    <xf numFmtId="0" fontId="100" fillId="102" borderId="43" xfId="1589" applyFont="1" applyFill="1" applyBorder="1" applyAlignment="1">
      <alignment horizontal="left" vertical="center"/>
    </xf>
    <xf numFmtId="0" fontId="108" fillId="103" borderId="0" xfId="1687" applyFont="1" applyFill="1" applyAlignment="1">
      <alignment horizontal="center" vertical="center"/>
    </xf>
    <xf numFmtId="0" fontId="108" fillId="103" borderId="0" xfId="2060" applyFont="1" applyFill="1" applyAlignment="1">
      <alignment horizontal="left" vertical="center"/>
    </xf>
    <xf numFmtId="0" fontId="100" fillId="0" borderId="43" xfId="1739" applyFont="1" applyBorder="1" applyAlignment="1">
      <alignment vertical="center"/>
    </xf>
    <xf numFmtId="0" fontId="0" fillId="0" borderId="0" xfId="0"/>
    <xf numFmtId="0" fontId="1" fillId="81" borderId="0" xfId="1589" applyFont="1" applyFill="1" applyAlignment="1">
      <alignment horizontal="right" vertical="center"/>
    </xf>
    <xf numFmtId="0" fontId="1" fillId="81" borderId="0" xfId="1589" quotePrefix="1" applyFont="1" applyFill="1" applyAlignment="1">
      <alignment vertical="center"/>
    </xf>
    <xf numFmtId="0" fontId="1" fillId="81" borderId="0" xfId="1589" quotePrefix="1" applyFont="1" applyFill="1" applyAlignment="1">
      <alignment horizontal="right" vertical="center"/>
    </xf>
    <xf numFmtId="0" fontId="1" fillId="81" borderId="0" xfId="1589" quotePrefix="1" applyFont="1" applyFill="1" applyAlignment="1">
      <alignment horizontal="left" vertical="center"/>
    </xf>
    <xf numFmtId="0" fontId="1" fillId="101" borderId="0" xfId="1687" applyFont="1" applyFill="1" applyAlignment="1">
      <alignment horizontal="left" vertical="center"/>
    </xf>
    <xf numFmtId="0" fontId="1" fillId="101" borderId="0" xfId="2060" quotePrefix="1" applyFont="1" applyFill="1" applyAlignment="1">
      <alignment horizontal="center" vertical="center"/>
    </xf>
    <xf numFmtId="0" fontId="1" fillId="103" borderId="0" xfId="1687" applyFont="1" applyFill="1" applyAlignment="1">
      <alignment horizontal="left" vertical="center"/>
    </xf>
    <xf numFmtId="0" fontId="1" fillId="103" borderId="0" xfId="2060" quotePrefix="1" applyFont="1" applyFill="1" applyAlignment="1">
      <alignment horizontal="center" vertical="center"/>
    </xf>
    <xf numFmtId="0" fontId="1" fillId="99" borderId="0" xfId="1589" applyFont="1" applyFill="1" applyAlignment="1">
      <alignment horizontal="right" vertical="center"/>
    </xf>
    <xf numFmtId="0" fontId="108" fillId="103" borderId="0" xfId="1687" quotePrefix="1" applyFont="1" applyFill="1" applyAlignment="1">
      <alignment horizontal="right" vertical="center"/>
    </xf>
    <xf numFmtId="0" fontId="1" fillId="103" borderId="0" xfId="2060" quotePrefix="1" applyFont="1" applyFill="1" applyAlignment="1">
      <alignment horizontal="left" vertical="center"/>
    </xf>
    <xf numFmtId="0" fontId="108" fillId="103" borderId="0" xfId="2060" quotePrefix="1" applyFont="1" applyFill="1" applyAlignment="1">
      <alignment horizontal="right" vertical="center"/>
    </xf>
    <xf numFmtId="0" fontId="108" fillId="103" borderId="0" xfId="1687" applyNumberFormat="1" applyFont="1" applyFill="1" applyAlignment="1">
      <alignment horizontal="right" vertical="center"/>
    </xf>
    <xf numFmtId="0" fontId="1" fillId="103" borderId="0" xfId="1687" applyNumberFormat="1" applyFont="1" applyFill="1" applyAlignment="1">
      <alignment horizontal="left" vertical="center"/>
    </xf>
    <xf numFmtId="0" fontId="1" fillId="103" borderId="0" xfId="1687" applyNumberFormat="1" applyFont="1" applyFill="1" applyAlignment="1">
      <alignment vertical="center"/>
    </xf>
    <xf numFmtId="0" fontId="1" fillId="101" borderId="0" xfId="1687" applyNumberFormat="1" applyFont="1" applyFill="1" applyAlignment="1">
      <alignment vertical="center"/>
    </xf>
    <xf numFmtId="0" fontId="30" fillId="0" borderId="20" xfId="1859" applyFont="1" applyBorder="1" applyAlignment="1">
      <alignment horizontal="right" vertical="center" wrapText="1"/>
    </xf>
    <xf numFmtId="0" fontId="52" fillId="43" borderId="0" xfId="0" applyFont="1" applyFill="1" applyAlignment="1">
      <alignment horizontal="right" vertical="top" wrapText="1"/>
    </xf>
    <xf numFmtId="0" fontId="108" fillId="101" borderId="0" xfId="2060" quotePrefix="1" applyFont="1" applyFill="1" applyAlignment="1">
      <alignment horizontal="right" vertical="center"/>
    </xf>
    <xf numFmtId="0" fontId="3" fillId="0" borderId="0" xfId="1589" applyFill="1" applyAlignment="1">
      <alignment horizontal="right"/>
    </xf>
    <xf numFmtId="0" fontId="3" fillId="0" borderId="0" xfId="1589" applyAlignment="1">
      <alignment horizontal="right"/>
    </xf>
    <xf numFmtId="0" fontId="30" fillId="0" borderId="20" xfId="1859" applyFont="1" applyBorder="1" applyAlignment="1">
      <alignment vertical="center" wrapText="1"/>
    </xf>
    <xf numFmtId="0" fontId="52" fillId="44" borderId="0" xfId="3110" applyFont="1" applyFill="1" applyAlignment="1">
      <alignment vertical="top" wrapText="1"/>
    </xf>
    <xf numFmtId="0" fontId="101" fillId="0" borderId="0" xfId="2060" quotePrefix="1" applyFont="1" applyFill="1" applyAlignment="1">
      <alignment vertical="center"/>
    </xf>
    <xf numFmtId="0" fontId="1" fillId="0" borderId="0" xfId="2060" quotePrefix="1" applyFont="1" applyFill="1" applyAlignment="1">
      <alignment vertical="center"/>
    </xf>
    <xf numFmtId="0" fontId="1" fillId="101" borderId="0" xfId="2060" quotePrefix="1" applyFont="1" applyFill="1" applyAlignment="1">
      <alignment vertical="center"/>
    </xf>
    <xf numFmtId="0" fontId="1" fillId="0" borderId="0" xfId="2060" applyFont="1" applyFill="1" applyAlignment="1">
      <alignment vertical="center"/>
    </xf>
    <xf numFmtId="0" fontId="1" fillId="103" borderId="0" xfId="2060" quotePrefix="1" applyFont="1" applyFill="1" applyAlignment="1">
      <alignment vertical="center"/>
    </xf>
    <xf numFmtId="0" fontId="108" fillId="103" borderId="0" xfId="2060" quotePrefix="1" applyFont="1" applyFill="1" applyAlignment="1">
      <alignment vertical="center"/>
    </xf>
    <xf numFmtId="0" fontId="3" fillId="0" borderId="0" xfId="1589" applyFill="1" applyAlignment="1"/>
    <xf numFmtId="0" fontId="3" fillId="0" borderId="0" xfId="1589" applyAlignment="1"/>
    <xf numFmtId="0" fontId="52" fillId="44" borderId="0" xfId="3110" applyFont="1" applyFill="1" applyAlignment="1">
      <alignment horizontal="right" vertical="top" wrapText="1"/>
    </xf>
    <xf numFmtId="0" fontId="108" fillId="101" borderId="0" xfId="1687" applyNumberFormat="1" applyFont="1" applyFill="1" applyAlignment="1">
      <alignment horizontal="right" vertical="center"/>
    </xf>
    <xf numFmtId="0" fontId="108" fillId="103" borderId="0" xfId="1687" quotePrefix="1" applyNumberFormat="1" applyFont="1" applyFill="1" applyAlignment="1">
      <alignment horizontal="right" vertical="center"/>
    </xf>
    <xf numFmtId="0" fontId="1" fillId="99" borderId="0" xfId="1589" quotePrefix="1" applyFont="1" applyFill="1" applyAlignment="1">
      <alignment horizontal="left" vertical="center"/>
    </xf>
    <xf numFmtId="0" fontId="100" fillId="99" borderId="43" xfId="1589" applyFont="1" applyFill="1" applyBorder="1" applyAlignment="1">
      <alignment horizontal="right" vertical="center"/>
    </xf>
    <xf numFmtId="0" fontId="100" fillId="99" borderId="43" xfId="1589" quotePrefix="1" applyFont="1" applyFill="1" applyBorder="1" applyAlignment="1">
      <alignment horizontal="right" vertical="center"/>
    </xf>
    <xf numFmtId="0" fontId="100" fillId="99" borderId="43" xfId="1589" quotePrefix="1" applyFont="1" applyFill="1" applyBorder="1" applyAlignment="1">
      <alignment vertical="center"/>
    </xf>
    <xf numFmtId="0" fontId="100" fillId="81" borderId="43" xfId="1589" quotePrefix="1" applyFont="1" applyFill="1" applyBorder="1" applyAlignment="1">
      <alignment horizontal="right" vertical="center"/>
    </xf>
    <xf numFmtId="0" fontId="100" fillId="81" borderId="43" xfId="1589" quotePrefix="1" applyFont="1" applyFill="1" applyBorder="1" applyAlignment="1">
      <alignment vertical="center"/>
    </xf>
    <xf numFmtId="0" fontId="100" fillId="81" borderId="43" xfId="1589" quotePrefix="1" applyFont="1" applyFill="1" applyBorder="1" applyAlignment="1">
      <alignment horizontal="left" vertical="center"/>
    </xf>
    <xf numFmtId="0" fontId="1" fillId="101" borderId="0" xfId="1589" applyFont="1" applyFill="1" applyAlignment="1">
      <alignment horizontal="right" vertical="center"/>
    </xf>
    <xf numFmtId="0" fontId="1" fillId="101" borderId="0" xfId="1589" quotePrefix="1" applyFont="1" applyFill="1" applyAlignment="1">
      <alignment horizontal="right" vertical="center"/>
    </xf>
    <xf numFmtId="0" fontId="1" fillId="101" borderId="0" xfId="1589" quotePrefix="1" applyFont="1" applyFill="1" applyAlignment="1">
      <alignment vertical="center"/>
    </xf>
    <xf numFmtId="0" fontId="1" fillId="101" borderId="0" xfId="1589" quotePrefix="1" applyFont="1" applyFill="1" applyAlignment="1">
      <alignment horizontal="left" vertical="center"/>
    </xf>
    <xf numFmtId="0" fontId="1" fillId="81" borderId="0" xfId="1589" applyFont="1" applyFill="1" applyAlignment="1">
      <alignment horizontal="left" vertical="center"/>
    </xf>
    <xf numFmtId="0" fontId="1" fillId="81" borderId="0" xfId="1589" applyFont="1" applyFill="1" applyAlignment="1">
      <alignment vertical="center"/>
    </xf>
    <xf numFmtId="0" fontId="84" fillId="0" borderId="0" xfId="3199" quotePrefix="1" applyFont="1" applyFill="1" applyAlignment="1">
      <alignment vertical="center"/>
    </xf>
    <xf numFmtId="0" fontId="1" fillId="81" borderId="0" xfId="1589" quotePrefix="1" applyFont="1" applyFill="1" applyAlignment="1">
      <alignment horizontal="center" vertical="center"/>
    </xf>
    <xf numFmtId="0" fontId="0" fillId="0" borderId="0" xfId="0"/>
    <xf numFmtId="1" fontId="0" fillId="0" borderId="0" xfId="0" applyNumberFormat="1"/>
    <xf numFmtId="1" fontId="3" fillId="0" borderId="29" xfId="0" quotePrefix="1" applyNumberFormat="1" applyFont="1" applyBorder="1" applyAlignment="1">
      <alignment vertical="top" wrapText="1"/>
    </xf>
    <xf numFmtId="1" fontId="3" fillId="0" borderId="0" xfId="0" quotePrefix="1" applyNumberFormat="1" applyFont="1" applyAlignment="1">
      <alignment vertical="top" wrapText="1"/>
    </xf>
    <xf numFmtId="1" fontId="3" fillId="0" borderId="0" xfId="0" quotePrefix="1" applyNumberFormat="1" applyFont="1" applyAlignment="1">
      <alignment horizontal="center" vertical="top" wrapText="1"/>
    </xf>
    <xf numFmtId="1" fontId="0" fillId="0" borderId="0" xfId="0" applyNumberFormat="1" applyFill="1"/>
    <xf numFmtId="1" fontId="3" fillId="0" borderId="0" xfId="0" applyNumberFormat="1" applyFont="1"/>
    <xf numFmtId="1" fontId="24" fillId="0" borderId="0" xfId="2298" applyNumberFormat="1"/>
    <xf numFmtId="1" fontId="24" fillId="0" borderId="0" xfId="2298" quotePrefix="1" applyNumberFormat="1"/>
    <xf numFmtId="1" fontId="3" fillId="0" borderId="29" xfId="0" applyNumberFormat="1" applyFont="1" applyBorder="1" applyAlignment="1">
      <alignment vertical="top" wrapText="1"/>
    </xf>
    <xf numFmtId="1" fontId="3" fillId="0" borderId="0" xfId="0" applyNumberFormat="1" applyFont="1" applyAlignment="1">
      <alignment horizontal="center" vertical="top" wrapText="1"/>
    </xf>
    <xf numFmtId="1" fontId="59" fillId="0" borderId="0" xfId="2298" applyNumberFormat="1" applyFont="1" applyFill="1" applyAlignment="1">
      <alignment vertical="top" wrapText="1"/>
    </xf>
    <xf numFmtId="1" fontId="59" fillId="0" borderId="0" xfId="2298" applyNumberFormat="1" applyFont="1" applyFill="1" applyAlignment="1">
      <alignment vertical="top"/>
    </xf>
    <xf numFmtId="1" fontId="23" fillId="0" borderId="29" xfId="0" applyNumberFormat="1" applyFont="1" applyBorder="1" applyAlignment="1">
      <alignment horizontal="left" vertical="top"/>
    </xf>
    <xf numFmtId="1" fontId="23" fillId="0" borderId="0" xfId="0" applyNumberFormat="1" applyFont="1" applyAlignment="1">
      <alignment horizontal="center" vertical="top"/>
    </xf>
    <xf numFmtId="1" fontId="0" fillId="0" borderId="0" xfId="0" quotePrefix="1" applyNumberFormat="1"/>
    <xf numFmtId="1" fontId="24" fillId="0" borderId="0" xfId="2298" applyNumberFormat="1" applyAlignment="1">
      <alignment horizontal="center"/>
    </xf>
    <xf numFmtId="1" fontId="103" fillId="0" borderId="29" xfId="0" applyNumberFormat="1" applyFont="1" applyBorder="1" applyAlignment="1">
      <alignment horizontal="left" vertical="top"/>
    </xf>
    <xf numFmtId="1" fontId="103" fillId="0" borderId="0" xfId="0" quotePrefix="1" applyNumberFormat="1" applyFont="1" applyAlignment="1">
      <alignment horizontal="left" vertical="top"/>
    </xf>
    <xf numFmtId="1" fontId="103" fillId="0" borderId="0" xfId="0" applyNumberFormat="1" applyFont="1" applyAlignment="1">
      <alignment horizontal="center" vertical="top"/>
    </xf>
    <xf numFmtId="1" fontId="24" fillId="0" borderId="0" xfId="2298" quotePrefix="1" applyNumberFormat="1" applyFill="1"/>
    <xf numFmtId="1" fontId="0" fillId="0" borderId="0" xfId="0" applyNumberFormat="1" applyFont="1"/>
    <xf numFmtId="1" fontId="24" fillId="0" borderId="0" xfId="2298" applyNumberFormat="1" applyFill="1"/>
    <xf numFmtId="1" fontId="23" fillId="0" borderId="0" xfId="0" applyNumberFormat="1" applyFont="1" applyBorder="1" applyAlignment="1">
      <alignment horizontal="left" vertical="top"/>
    </xf>
    <xf numFmtId="1" fontId="0" fillId="0" borderId="29" xfId="0" applyNumberFormat="1" applyBorder="1"/>
    <xf numFmtId="1" fontId="3" fillId="0" borderId="0" xfId="0" applyNumberFormat="1" applyFont="1" applyFill="1"/>
    <xf numFmtId="1" fontId="0" fillId="39" borderId="0" xfId="0" applyNumberFormat="1" applyFill="1"/>
    <xf numFmtId="1" fontId="3" fillId="0" borderId="0" xfId="2298" applyNumberFormat="1" applyFont="1"/>
    <xf numFmtId="1" fontId="23" fillId="0" borderId="30" xfId="0" applyNumberFormat="1" applyFont="1" applyBorder="1" applyAlignment="1">
      <alignment horizontal="left" vertical="top"/>
    </xf>
    <xf numFmtId="1" fontId="23" fillId="0" borderId="29" xfId="1739" applyNumberFormat="1" applyFont="1" applyBorder="1" applyAlignment="1">
      <alignment horizontal="left" vertical="top"/>
    </xf>
    <xf numFmtId="1" fontId="23" fillId="0" borderId="0" xfId="1739" applyNumberFormat="1" applyFont="1" applyAlignment="1">
      <alignment horizontal="center" vertical="top"/>
    </xf>
    <xf numFmtId="1" fontId="23" fillId="0" borderId="30" xfId="1739" applyNumberFormat="1" applyFont="1" applyBorder="1" applyAlignment="1">
      <alignment horizontal="left" vertical="top"/>
    </xf>
    <xf numFmtId="1" fontId="3" fillId="0" borderId="29" xfId="1739" applyNumberFormat="1" applyBorder="1" applyAlignment="1">
      <alignment horizontal="left" vertical="top"/>
    </xf>
    <xf numFmtId="1" fontId="3" fillId="0" borderId="0" xfId="1739" applyNumberFormat="1" applyAlignment="1">
      <alignment horizontal="center" vertical="top"/>
    </xf>
    <xf numFmtId="1" fontId="23" fillId="0" borderId="29" xfId="0" applyNumberFormat="1" applyFont="1" applyFill="1" applyBorder="1" applyAlignment="1">
      <alignment horizontal="left" vertical="top"/>
    </xf>
    <xf numFmtId="1" fontId="3" fillId="0" borderId="0" xfId="0" quotePrefix="1" applyNumberFormat="1" applyFont="1" applyFill="1" applyAlignment="1">
      <alignment vertical="top" wrapText="1"/>
    </xf>
    <xf numFmtId="1" fontId="23" fillId="0" borderId="0" xfId="0" applyNumberFormat="1" applyFont="1" applyFill="1" applyAlignment="1">
      <alignment horizontal="center" vertical="top"/>
    </xf>
    <xf numFmtId="1" fontId="0" fillId="0" borderId="0" xfId="0" applyNumberFormat="1" applyFill="1" applyAlignment="1">
      <alignment horizontal="center"/>
    </xf>
    <xf numFmtId="164" fontId="0" fillId="0" borderId="0" xfId="0" applyNumberFormat="1"/>
    <xf numFmtId="165" fontId="0" fillId="0" borderId="0" xfId="0" applyNumberFormat="1"/>
    <xf numFmtId="170" fontId="3" fillId="0" borderId="0" xfId="0" quotePrefix="1" applyNumberFormat="1" applyFont="1" applyBorder="1" applyAlignment="1" applyProtection="1">
      <alignment horizontal="left"/>
      <protection hidden="1"/>
    </xf>
    <xf numFmtId="165" fontId="3" fillId="0" borderId="19" xfId="0" quotePrefix="1" applyNumberFormat="1" applyFont="1" applyBorder="1" applyAlignment="1" applyProtection="1">
      <alignment horizontal="center"/>
      <protection hidden="1"/>
    </xf>
    <xf numFmtId="0" fontId="12" fillId="0" borderId="13" xfId="0" applyFont="1" applyBorder="1" applyProtection="1">
      <protection hidden="1"/>
    </xf>
    <xf numFmtId="0" fontId="3" fillId="0" borderId="24" xfId="0" quotePrefix="1" applyFont="1" applyBorder="1" applyAlignment="1" applyProtection="1">
      <alignment horizontal="center" vertical="top" wrapText="1"/>
      <protection hidden="1"/>
    </xf>
    <xf numFmtId="0" fontId="89" fillId="0" borderId="24" xfId="0" applyFont="1" applyBorder="1"/>
    <xf numFmtId="167" fontId="0" fillId="0" borderId="0" xfId="0" applyNumberFormat="1"/>
    <xf numFmtId="0" fontId="0" fillId="0" borderId="0" xfId="0" applyBorder="1" applyAlignment="1" applyProtection="1">
      <alignment vertical="top" textRotation="90"/>
      <protection hidden="1"/>
    </xf>
    <xf numFmtId="171" fontId="3" fillId="0" borderId="19" xfId="0" quotePrefix="1" applyNumberFormat="1" applyFont="1" applyBorder="1" applyAlignment="1" applyProtection="1">
      <alignment horizontal="center"/>
      <protection hidden="1"/>
    </xf>
    <xf numFmtId="1" fontId="0" fillId="82" borderId="0" xfId="0" applyNumberFormat="1" applyFill="1"/>
    <xf numFmtId="0" fontId="1" fillId="101" borderId="0" xfId="1687" applyNumberFormat="1" applyFont="1" applyFill="1" applyAlignment="1">
      <alignment horizontal="left" vertical="center"/>
    </xf>
    <xf numFmtId="0" fontId="0" fillId="0" borderId="0" xfId="0" applyFill="1" applyProtection="1">
      <protection locked="0"/>
    </xf>
    <xf numFmtId="0" fontId="0" fillId="0" borderId="0" xfId="0" applyFill="1" applyProtection="1">
      <protection hidden="1"/>
    </xf>
    <xf numFmtId="0" fontId="0" fillId="0" borderId="0" xfId="0" applyFill="1" applyAlignment="1" applyProtection="1">
      <alignment horizontal="left" wrapText="1"/>
      <protection hidden="1"/>
    </xf>
    <xf numFmtId="0" fontId="54" fillId="0" borderId="0" xfId="0" applyFont="1" applyFill="1" applyProtection="1">
      <protection hidden="1"/>
    </xf>
    <xf numFmtId="0" fontId="0" fillId="0" borderId="0" xfId="0" applyFill="1" applyAlignment="1" applyProtection="1">
      <alignment wrapText="1"/>
      <protection hidden="1"/>
    </xf>
    <xf numFmtId="164" fontId="0" fillId="0" borderId="0" xfId="0" applyNumberFormat="1" applyFill="1" applyAlignment="1" applyProtection="1">
      <alignment horizontal="center" vertical="top"/>
      <protection hidden="1"/>
    </xf>
    <xf numFmtId="0" fontId="6" fillId="0" borderId="0" xfId="0" applyFont="1" applyFill="1" applyAlignment="1" applyProtection="1">
      <alignment wrapText="1"/>
      <protection hidden="1"/>
    </xf>
    <xf numFmtId="0" fontId="0" fillId="0" borderId="0" xfId="0" applyFill="1" applyAlignment="1" applyProtection="1">
      <alignment vertical="top" wrapText="1"/>
      <protection hidden="1"/>
    </xf>
    <xf numFmtId="2" fontId="0" fillId="0" borderId="0" xfId="0" applyNumberFormat="1" applyFill="1" applyAlignment="1" applyProtection="1">
      <alignment horizontal="center" vertical="top" wrapText="1"/>
      <protection hidden="1"/>
    </xf>
    <xf numFmtId="0" fontId="15" fillId="0" borderId="0" xfId="0" applyFont="1" applyFill="1" applyAlignment="1" applyProtection="1">
      <alignment wrapText="1"/>
      <protection hidden="1"/>
    </xf>
    <xf numFmtId="0" fontId="15" fillId="0" borderId="0" xfId="0" applyFont="1" applyFill="1" applyAlignment="1" applyProtection="1">
      <alignment vertical="top"/>
      <protection hidden="1"/>
    </xf>
    <xf numFmtId="0" fontId="23" fillId="0" borderId="0" xfId="0" applyFont="1" applyAlignment="1">
      <alignment horizontal="left" vertical="top"/>
    </xf>
    <xf numFmtId="0" fontId="23" fillId="0" borderId="0" xfId="1739" applyFont="1" applyAlignment="1">
      <alignment horizontal="left" vertical="top"/>
    </xf>
    <xf numFmtId="0" fontId="1" fillId="104" borderId="0" xfId="1589" quotePrefix="1" applyFont="1" applyFill="1" applyAlignment="1">
      <alignment horizontal="right" vertical="center"/>
    </xf>
    <xf numFmtId="0" fontId="100" fillId="104" borderId="43" xfId="1589" applyFont="1" applyFill="1" applyBorder="1" applyAlignment="1">
      <alignment horizontal="right" vertical="center"/>
    </xf>
    <xf numFmtId="0" fontId="100" fillId="104" borderId="43" xfId="1589" quotePrefix="1" applyFont="1" applyFill="1" applyBorder="1" applyAlignment="1">
      <alignment horizontal="right" vertical="center"/>
    </xf>
    <xf numFmtId="0" fontId="1" fillId="105" borderId="0" xfId="1589" applyFont="1" applyFill="1" applyAlignment="1">
      <alignment horizontal="right" vertical="center"/>
    </xf>
    <xf numFmtId="0" fontId="0" fillId="0" borderId="0" xfId="0"/>
    <xf numFmtId="0" fontId="0" fillId="0" borderId="14" xfId="0" applyBorder="1" applyAlignment="1">
      <alignment horizontal="left"/>
    </xf>
    <xf numFmtId="0" fontId="0" fillId="0" borderId="10" xfId="0" applyBorder="1" applyAlignment="1">
      <alignment horizontal="left"/>
    </xf>
    <xf numFmtId="0" fontId="0" fillId="0" borderId="23" xfId="0" applyBorder="1" applyAlignment="1">
      <alignment horizontal="left"/>
    </xf>
    <xf numFmtId="0" fontId="0" fillId="0" borderId="20" xfId="0" applyBorder="1" applyAlignment="1">
      <alignment horizontal="left"/>
    </xf>
    <xf numFmtId="0" fontId="92" fillId="98" borderId="0" xfId="0" applyFont="1" applyFill="1"/>
    <xf numFmtId="0" fontId="92" fillId="106" borderId="44" xfId="0" applyFont="1" applyFill="1" applyBorder="1"/>
    <xf numFmtId="0" fontId="1" fillId="107" borderId="0" xfId="1589" applyFont="1" applyFill="1" applyAlignment="1">
      <alignment horizontal="right" vertical="center"/>
    </xf>
    <xf numFmtId="0" fontId="1" fillId="107" borderId="0" xfId="1589" quotePrefix="1" applyFont="1" applyFill="1" applyAlignment="1">
      <alignment horizontal="right" vertical="center"/>
    </xf>
    <xf numFmtId="0" fontId="1" fillId="107" borderId="0" xfId="1589" quotePrefix="1" applyFont="1" applyFill="1" applyAlignment="1">
      <alignment vertical="center"/>
    </xf>
    <xf numFmtId="0" fontId="1" fillId="102" borderId="0" xfId="1419" applyFont="1" applyFill="1" applyAlignment="1">
      <alignment horizontal="center" vertical="center"/>
    </xf>
    <xf numFmtId="0" fontId="100" fillId="102" borderId="43" xfId="1739" applyFont="1" applyFill="1" applyBorder="1" applyAlignment="1">
      <alignment vertical="center"/>
    </xf>
    <xf numFmtId="0" fontId="1" fillId="102" borderId="0" xfId="1476" applyFont="1" applyFill="1" applyAlignment="1">
      <alignment horizontal="center" vertical="center"/>
    </xf>
    <xf numFmtId="0" fontId="1" fillId="102" borderId="0" xfId="1589" applyNumberFormat="1" applyFont="1" applyFill="1" applyAlignment="1">
      <alignment vertical="center"/>
    </xf>
    <xf numFmtId="0" fontId="100" fillId="0" borderId="43" xfId="1739" applyFont="1" applyFill="1" applyBorder="1" applyAlignment="1">
      <alignment vertical="center"/>
    </xf>
    <xf numFmtId="0" fontId="108" fillId="0" borderId="0" xfId="1687" applyNumberFormat="1" applyFont="1" applyFill="1" applyAlignment="1">
      <alignment horizontal="left" vertical="center"/>
    </xf>
    <xf numFmtId="0" fontId="108" fillId="0" borderId="0" xfId="1687" applyNumberFormat="1" applyFont="1" applyFill="1" applyAlignment="1">
      <alignment horizontal="right" vertical="center"/>
    </xf>
    <xf numFmtId="0" fontId="108" fillId="0" borderId="0" xfId="2060" quotePrefix="1" applyFont="1" applyFill="1" applyAlignment="1">
      <alignment horizontal="right" vertical="center"/>
    </xf>
    <xf numFmtId="0" fontId="108" fillId="0" borderId="0" xfId="2060" quotePrefix="1" applyFont="1" applyFill="1" applyAlignment="1">
      <alignment horizontal="center" vertical="center"/>
    </xf>
    <xf numFmtId="0" fontId="108" fillId="0" borderId="0" xfId="1687" quotePrefix="1" applyFont="1" applyFill="1" applyAlignment="1">
      <alignment horizontal="center" vertical="center"/>
    </xf>
    <xf numFmtId="0" fontId="108" fillId="0" borderId="0" xfId="2060" quotePrefix="1" applyFont="1" applyFill="1" applyAlignment="1">
      <alignment horizontal="left" vertical="center"/>
    </xf>
    <xf numFmtId="0" fontId="108" fillId="0" borderId="0" xfId="1687" quotePrefix="1" applyNumberFormat="1" applyFont="1" applyFill="1" applyAlignment="1">
      <alignment vertical="center"/>
    </xf>
    <xf numFmtId="0" fontId="108" fillId="0" borderId="0" xfId="1687" applyFont="1" applyFill="1" applyAlignment="1">
      <alignment horizontal="center" vertical="center"/>
    </xf>
    <xf numFmtId="168" fontId="3" fillId="0" borderId="19" xfId="0" quotePrefix="1" applyNumberFormat="1" applyFont="1" applyBorder="1" applyAlignment="1" applyProtection="1">
      <alignment horizontal="center"/>
      <protection hidden="1"/>
    </xf>
    <xf numFmtId="10" fontId="3" fillId="0" borderId="19" xfId="0" quotePrefix="1" applyNumberFormat="1" applyFont="1" applyBorder="1" applyAlignment="1" applyProtection="1">
      <alignment horizontal="center"/>
      <protection hidden="1"/>
    </xf>
    <xf numFmtId="166" fontId="0" fillId="0" borderId="0" xfId="0" applyNumberFormat="1"/>
    <xf numFmtId="2" fontId="0" fillId="0" borderId="26" xfId="0" applyNumberFormat="1" applyBorder="1" applyAlignment="1" applyProtection="1">
      <alignment horizontal="center" vertical="top"/>
      <protection hidden="1"/>
    </xf>
    <xf numFmtId="0" fontId="1" fillId="108" borderId="0" xfId="1589" applyFont="1" applyFill="1" applyAlignment="1">
      <alignment horizontal="right" vertical="center"/>
    </xf>
    <xf numFmtId="0" fontId="1" fillId="108" borderId="0" xfId="1589" quotePrefix="1" applyFont="1" applyFill="1" applyAlignment="1">
      <alignment horizontal="right" vertical="center"/>
    </xf>
    <xf numFmtId="0" fontId="1" fillId="108" borderId="0" xfId="1589" applyFont="1" applyFill="1" applyAlignment="1">
      <alignment vertical="center"/>
    </xf>
    <xf numFmtId="0" fontId="1" fillId="108" borderId="0" xfId="1589" quotePrefix="1" applyFont="1" applyFill="1" applyAlignment="1">
      <alignment vertical="center"/>
    </xf>
    <xf numFmtId="0" fontId="6" fillId="0" borderId="0" xfId="3109" applyFont="1" applyAlignment="1">
      <alignment horizontal="left" vertical="top"/>
    </xf>
    <xf numFmtId="0" fontId="6" fillId="33" borderId="10" xfId="3111" applyFont="1" applyFill="1" applyBorder="1" applyAlignment="1">
      <alignment horizontal="left" vertical="top"/>
    </xf>
    <xf numFmtId="0" fontId="6" fillId="33" borderId="10" xfId="3109" applyFont="1" applyFill="1" applyBorder="1" applyAlignment="1">
      <alignment horizontal="left" vertical="top"/>
    </xf>
    <xf numFmtId="0" fontId="0" fillId="0" borderId="0" xfId="0"/>
    <xf numFmtId="0" fontId="6" fillId="33" borderId="15" xfId="3111" applyFont="1" applyFill="1" applyBorder="1" applyAlignment="1">
      <alignment horizontal="right" vertical="top" wrapText="1"/>
    </xf>
    <xf numFmtId="0" fontId="6" fillId="33" borderId="14" xfId="3111" applyFont="1" applyFill="1" applyBorder="1" applyAlignment="1">
      <alignment horizontal="right" vertical="top" wrapText="1"/>
    </xf>
    <xf numFmtId="0" fontId="6" fillId="33" borderId="10" xfId="3111" applyFont="1" applyFill="1" applyBorder="1" applyAlignment="1">
      <alignment horizontal="right" vertical="top"/>
    </xf>
    <xf numFmtId="0" fontId="6" fillId="33" borderId="10" xfId="3109" applyFont="1" applyFill="1" applyBorder="1" applyAlignment="1">
      <alignment horizontal="right" vertical="top"/>
    </xf>
    <xf numFmtId="0" fontId="94" fillId="82" borderId="40" xfId="0" applyFont="1" applyFill="1" applyBorder="1" applyAlignment="1">
      <alignment horizontal="center" vertical="center"/>
    </xf>
    <xf numFmtId="0" fontId="94" fillId="82" borderId="41" xfId="0" applyFont="1" applyFill="1" applyBorder="1" applyAlignment="1">
      <alignment horizontal="center" vertical="center"/>
    </xf>
    <xf numFmtId="0" fontId="94" fillId="82" borderId="42" xfId="0" applyFont="1" applyFill="1" applyBorder="1" applyAlignment="1">
      <alignment horizontal="center" vertical="center"/>
    </xf>
    <xf numFmtId="0" fontId="72" fillId="40" borderId="12" xfId="0" applyFont="1" applyFill="1" applyBorder="1" applyAlignment="1" applyProtection="1">
      <alignment horizontal="center"/>
      <protection hidden="1"/>
    </xf>
    <xf numFmtId="0" fontId="72" fillId="40" borderId="14" xfId="0" applyFont="1" applyFill="1" applyBorder="1" applyAlignment="1" applyProtection="1">
      <alignment horizontal="center"/>
      <protection hidden="1"/>
    </xf>
    <xf numFmtId="0" fontId="0" fillId="0" borderId="10" xfId="0" applyBorder="1" applyAlignment="1">
      <alignment horizontal="right" wrapText="1"/>
    </xf>
    <xf numFmtId="0" fontId="0" fillId="0" borderId="0" xfId="0" applyAlignment="1">
      <alignment horizontal="left" vertical="center"/>
    </xf>
    <xf numFmtId="0" fontId="0" fillId="0" borderId="15" xfId="0" applyBorder="1" applyAlignment="1" applyProtection="1">
      <alignment horizontal="right" vertical="center"/>
      <protection hidden="1"/>
    </xf>
    <xf numFmtId="0" fontId="0" fillId="0" borderId="14" xfId="0" applyBorder="1" applyAlignment="1" applyProtection="1">
      <alignment horizontal="right" vertical="center"/>
      <protection hidden="1"/>
    </xf>
    <xf numFmtId="0" fontId="3" fillId="0" borderId="13" xfId="0" applyFont="1" applyBorder="1" applyAlignment="1">
      <alignment horizontal="right" vertical="center" wrapText="1"/>
    </xf>
    <xf numFmtId="0" fontId="0" fillId="0" borderId="13" xfId="0" applyBorder="1" applyAlignment="1">
      <alignment horizontal="right" vertical="center" wrapText="1"/>
    </xf>
    <xf numFmtId="0" fontId="15" fillId="0" borderId="0" xfId="0" applyFont="1" applyAlignment="1" applyProtection="1">
      <alignment horizontal="center" vertical="top" wrapText="1"/>
      <protection hidden="1"/>
    </xf>
    <xf numFmtId="0" fontId="15" fillId="0" borderId="0" xfId="0" applyFont="1" applyAlignment="1" applyProtection="1">
      <alignment horizontal="center" vertical="top"/>
      <protection hidden="1"/>
    </xf>
    <xf numFmtId="0" fontId="12" fillId="0" borderId="18" xfId="0" applyFont="1" applyBorder="1" applyAlignment="1" applyProtection="1">
      <alignment horizontal="left"/>
      <protection hidden="1"/>
    </xf>
    <xf numFmtId="0" fontId="12" fillId="0" borderId="19" xfId="0" applyFont="1" applyBorder="1" applyAlignment="1" applyProtection="1">
      <alignment horizontal="left"/>
      <protection hidden="1"/>
    </xf>
    <xf numFmtId="0" fontId="17" fillId="0" borderId="0" xfId="0" applyFont="1" applyBorder="1" applyAlignment="1" applyProtection="1">
      <alignment horizontal="left"/>
      <protection hidden="1"/>
    </xf>
    <xf numFmtId="0" fontId="0" fillId="0" borderId="17" xfId="0" applyBorder="1" applyAlignment="1" applyProtection="1">
      <alignment horizontal="center"/>
      <protection hidden="1"/>
    </xf>
    <xf numFmtId="0" fontId="0" fillId="0" borderId="25" xfId="0" applyBorder="1" applyAlignment="1" applyProtection="1">
      <alignment horizontal="center"/>
      <protection hidden="1"/>
    </xf>
    <xf numFmtId="0" fontId="0" fillId="0" borderId="18" xfId="0" applyBorder="1" applyAlignment="1" applyProtection="1">
      <alignment horizontal="center"/>
      <protection hidden="1"/>
    </xf>
    <xf numFmtId="0" fontId="3" fillId="0" borderId="12" xfId="0" applyFont="1" applyBorder="1" applyAlignment="1" applyProtection="1">
      <alignment horizontal="left" wrapText="1"/>
      <protection hidden="1"/>
    </xf>
    <xf numFmtId="0" fontId="3" fillId="0" borderId="14" xfId="0" applyFont="1" applyBorder="1" applyAlignment="1" applyProtection="1">
      <alignment horizontal="left" wrapText="1"/>
      <protection hidden="1"/>
    </xf>
    <xf numFmtId="0" fontId="0" fillId="0" borderId="19" xfId="0" applyBorder="1"/>
    <xf numFmtId="0" fontId="3" fillId="0" borderId="0" xfId="0" applyFont="1" applyAlignment="1" applyProtection="1">
      <alignment horizontal="left" wrapText="1"/>
      <protection hidden="1"/>
    </xf>
    <xf numFmtId="0" fontId="0" fillId="0" borderId="0" xfId="0" applyAlignment="1" applyProtection="1">
      <alignment horizontal="left" wrapText="1"/>
      <protection hidden="1"/>
    </xf>
    <xf numFmtId="0" fontId="0" fillId="0" borderId="26" xfId="0" applyBorder="1" applyAlignment="1" applyProtection="1">
      <alignment horizontal="center"/>
      <protection hidden="1"/>
    </xf>
    <xf numFmtId="0" fontId="0" fillId="0" borderId="23" xfId="0" applyBorder="1" applyAlignment="1" applyProtection="1">
      <alignment horizontal="center"/>
      <protection hidden="1"/>
    </xf>
    <xf numFmtId="0" fontId="99" fillId="0" borderId="12" xfId="0" applyFont="1" applyBorder="1" applyAlignment="1" applyProtection="1">
      <alignment horizontal="center" vertical="center" wrapText="1"/>
      <protection hidden="1"/>
    </xf>
    <xf numFmtId="0" fontId="1" fillId="108" borderId="0" xfId="1589" quotePrefix="1" applyFont="1" applyFill="1" applyAlignment="1">
      <alignment horizontal="left" vertical="center"/>
    </xf>
  </cellXfs>
  <cellStyles count="3200">
    <cellStyle name="20% - Accent1" xfId="1" builtinId="30" customBuiltin="1"/>
    <cellStyle name="20% - Accent1 2" xfId="2" xr:uid="{00000000-0005-0000-0000-000001000000}"/>
    <cellStyle name="20% - Accent1 2 10" xfId="3" xr:uid="{00000000-0005-0000-0000-000002000000}"/>
    <cellStyle name="20% - Accent1 2 11" xfId="4" xr:uid="{00000000-0005-0000-0000-000003000000}"/>
    <cellStyle name="20% - Accent1 2 12" xfId="5" xr:uid="{00000000-0005-0000-0000-000004000000}"/>
    <cellStyle name="20% - Accent1 2 13" xfId="6" xr:uid="{00000000-0005-0000-0000-000005000000}"/>
    <cellStyle name="20% - Accent1 2 14" xfId="7" xr:uid="{00000000-0005-0000-0000-000006000000}"/>
    <cellStyle name="20% - Accent1 2 15" xfId="8" xr:uid="{00000000-0005-0000-0000-000007000000}"/>
    <cellStyle name="20% - Accent1 2 16" xfId="9" xr:uid="{00000000-0005-0000-0000-000008000000}"/>
    <cellStyle name="20% - Accent1 2 17" xfId="10" xr:uid="{00000000-0005-0000-0000-000009000000}"/>
    <cellStyle name="20% - Accent1 2 2" xfId="11" xr:uid="{00000000-0005-0000-0000-00000A000000}"/>
    <cellStyle name="20% - Accent1 2 2 10" xfId="12" xr:uid="{00000000-0005-0000-0000-00000B000000}"/>
    <cellStyle name="20% - Accent1 2 2 11" xfId="13" xr:uid="{00000000-0005-0000-0000-00000C000000}"/>
    <cellStyle name="20% - Accent1 2 2 12" xfId="14" xr:uid="{00000000-0005-0000-0000-00000D000000}"/>
    <cellStyle name="20% - Accent1 2 2 13" xfId="15" xr:uid="{00000000-0005-0000-0000-00000E000000}"/>
    <cellStyle name="20% - Accent1 2 2 14" xfId="16" xr:uid="{00000000-0005-0000-0000-00000F000000}"/>
    <cellStyle name="20% - Accent1 2 2 15" xfId="17" xr:uid="{00000000-0005-0000-0000-000010000000}"/>
    <cellStyle name="20% - Accent1 2 2 16" xfId="18" xr:uid="{00000000-0005-0000-0000-000011000000}"/>
    <cellStyle name="20% - Accent1 2 2 2" xfId="19" xr:uid="{00000000-0005-0000-0000-000012000000}"/>
    <cellStyle name="20% - Accent1 2 2 2 10" xfId="20" xr:uid="{00000000-0005-0000-0000-000013000000}"/>
    <cellStyle name="20% - Accent1 2 2 2 11" xfId="21" xr:uid="{00000000-0005-0000-0000-000014000000}"/>
    <cellStyle name="20% - Accent1 2 2 2 12" xfId="22" xr:uid="{00000000-0005-0000-0000-000015000000}"/>
    <cellStyle name="20% - Accent1 2 2 2 13" xfId="23" xr:uid="{00000000-0005-0000-0000-000016000000}"/>
    <cellStyle name="20% - Accent1 2 2 2 14" xfId="24" xr:uid="{00000000-0005-0000-0000-000017000000}"/>
    <cellStyle name="20% - Accent1 2 2 2 2" xfId="25" xr:uid="{00000000-0005-0000-0000-000018000000}"/>
    <cellStyle name="20% - Accent1 2 2 2 2 10" xfId="26" xr:uid="{00000000-0005-0000-0000-000019000000}"/>
    <cellStyle name="20% - Accent1 2 2 2 2 11" xfId="27" xr:uid="{00000000-0005-0000-0000-00001A000000}"/>
    <cellStyle name="20% - Accent1 2 2 2 2 12" xfId="28" xr:uid="{00000000-0005-0000-0000-00001B000000}"/>
    <cellStyle name="20% - Accent1 2 2 2 2 13" xfId="29" xr:uid="{00000000-0005-0000-0000-00001C000000}"/>
    <cellStyle name="20% - Accent1 2 2 2 2 2" xfId="30" xr:uid="{00000000-0005-0000-0000-00001D000000}"/>
    <cellStyle name="20% - Accent1 2 2 2 2 3" xfId="31" xr:uid="{00000000-0005-0000-0000-00001E000000}"/>
    <cellStyle name="20% - Accent1 2 2 2 2 4" xfId="32" xr:uid="{00000000-0005-0000-0000-00001F000000}"/>
    <cellStyle name="20% - Accent1 2 2 2 2 5" xfId="33" xr:uid="{00000000-0005-0000-0000-000020000000}"/>
    <cellStyle name="20% - Accent1 2 2 2 2 6" xfId="34" xr:uid="{00000000-0005-0000-0000-000021000000}"/>
    <cellStyle name="20% - Accent1 2 2 2 2 7" xfId="35" xr:uid="{00000000-0005-0000-0000-000022000000}"/>
    <cellStyle name="20% - Accent1 2 2 2 2 8" xfId="36" xr:uid="{00000000-0005-0000-0000-000023000000}"/>
    <cellStyle name="20% - Accent1 2 2 2 2 9" xfId="37" xr:uid="{00000000-0005-0000-0000-000024000000}"/>
    <cellStyle name="20% - Accent1 2 2 2 3" xfId="38" xr:uid="{00000000-0005-0000-0000-000025000000}"/>
    <cellStyle name="20% - Accent1 2 2 2 4" xfId="39" xr:uid="{00000000-0005-0000-0000-000026000000}"/>
    <cellStyle name="20% - Accent1 2 2 2 5" xfId="40" xr:uid="{00000000-0005-0000-0000-000027000000}"/>
    <cellStyle name="20% - Accent1 2 2 2 6" xfId="41" xr:uid="{00000000-0005-0000-0000-000028000000}"/>
    <cellStyle name="20% - Accent1 2 2 2 7" xfId="42" xr:uid="{00000000-0005-0000-0000-000029000000}"/>
    <cellStyle name="20% - Accent1 2 2 2 8" xfId="43" xr:uid="{00000000-0005-0000-0000-00002A000000}"/>
    <cellStyle name="20% - Accent1 2 2 2 9" xfId="44" xr:uid="{00000000-0005-0000-0000-00002B000000}"/>
    <cellStyle name="20% - Accent1 2 2 3" xfId="45" xr:uid="{00000000-0005-0000-0000-00002C000000}"/>
    <cellStyle name="20% - Accent1 2 2 3 10" xfId="46" xr:uid="{00000000-0005-0000-0000-00002D000000}"/>
    <cellStyle name="20% - Accent1 2 2 3 11" xfId="47" xr:uid="{00000000-0005-0000-0000-00002E000000}"/>
    <cellStyle name="20% - Accent1 2 2 3 12" xfId="48" xr:uid="{00000000-0005-0000-0000-00002F000000}"/>
    <cellStyle name="20% - Accent1 2 2 3 13" xfId="49" xr:uid="{00000000-0005-0000-0000-000030000000}"/>
    <cellStyle name="20% - Accent1 2 2 3 2" xfId="50" xr:uid="{00000000-0005-0000-0000-000031000000}"/>
    <cellStyle name="20% - Accent1 2 2 3 3" xfId="51" xr:uid="{00000000-0005-0000-0000-000032000000}"/>
    <cellStyle name="20% - Accent1 2 2 3 4" xfId="52" xr:uid="{00000000-0005-0000-0000-000033000000}"/>
    <cellStyle name="20% - Accent1 2 2 3 5" xfId="53" xr:uid="{00000000-0005-0000-0000-000034000000}"/>
    <cellStyle name="20% - Accent1 2 2 3 6" xfId="54" xr:uid="{00000000-0005-0000-0000-000035000000}"/>
    <cellStyle name="20% - Accent1 2 2 3 7" xfId="55" xr:uid="{00000000-0005-0000-0000-000036000000}"/>
    <cellStyle name="20% - Accent1 2 2 3 8" xfId="56" xr:uid="{00000000-0005-0000-0000-000037000000}"/>
    <cellStyle name="20% - Accent1 2 2 3 9" xfId="57" xr:uid="{00000000-0005-0000-0000-000038000000}"/>
    <cellStyle name="20% - Accent1 2 2 4" xfId="58" xr:uid="{00000000-0005-0000-0000-000039000000}"/>
    <cellStyle name="20% - Accent1 2 2 5" xfId="59" xr:uid="{00000000-0005-0000-0000-00003A000000}"/>
    <cellStyle name="20% - Accent1 2 2 6" xfId="60" xr:uid="{00000000-0005-0000-0000-00003B000000}"/>
    <cellStyle name="20% - Accent1 2 2 7" xfId="61" xr:uid="{00000000-0005-0000-0000-00003C000000}"/>
    <cellStyle name="20% - Accent1 2 2 8" xfId="62" xr:uid="{00000000-0005-0000-0000-00003D000000}"/>
    <cellStyle name="20% - Accent1 2 2 9" xfId="63" xr:uid="{00000000-0005-0000-0000-00003E000000}"/>
    <cellStyle name="20% - Accent1 2 3" xfId="64" xr:uid="{00000000-0005-0000-0000-00003F000000}"/>
    <cellStyle name="20% - Accent1 2 3 10" xfId="65" xr:uid="{00000000-0005-0000-0000-000040000000}"/>
    <cellStyle name="20% - Accent1 2 3 11" xfId="66" xr:uid="{00000000-0005-0000-0000-000041000000}"/>
    <cellStyle name="20% - Accent1 2 3 12" xfId="67" xr:uid="{00000000-0005-0000-0000-000042000000}"/>
    <cellStyle name="20% - Accent1 2 3 13" xfId="68" xr:uid="{00000000-0005-0000-0000-000043000000}"/>
    <cellStyle name="20% - Accent1 2 3 14" xfId="69" xr:uid="{00000000-0005-0000-0000-000044000000}"/>
    <cellStyle name="20% - Accent1 2 3 2" xfId="70" xr:uid="{00000000-0005-0000-0000-000045000000}"/>
    <cellStyle name="20% - Accent1 2 3 2 10" xfId="71" xr:uid="{00000000-0005-0000-0000-000046000000}"/>
    <cellStyle name="20% - Accent1 2 3 2 11" xfId="72" xr:uid="{00000000-0005-0000-0000-000047000000}"/>
    <cellStyle name="20% - Accent1 2 3 2 12" xfId="73" xr:uid="{00000000-0005-0000-0000-000048000000}"/>
    <cellStyle name="20% - Accent1 2 3 2 13" xfId="74" xr:uid="{00000000-0005-0000-0000-000049000000}"/>
    <cellStyle name="20% - Accent1 2 3 2 2" xfId="75" xr:uid="{00000000-0005-0000-0000-00004A000000}"/>
    <cellStyle name="20% - Accent1 2 3 2 3" xfId="76" xr:uid="{00000000-0005-0000-0000-00004B000000}"/>
    <cellStyle name="20% - Accent1 2 3 2 4" xfId="77" xr:uid="{00000000-0005-0000-0000-00004C000000}"/>
    <cellStyle name="20% - Accent1 2 3 2 5" xfId="78" xr:uid="{00000000-0005-0000-0000-00004D000000}"/>
    <cellStyle name="20% - Accent1 2 3 2 6" xfId="79" xr:uid="{00000000-0005-0000-0000-00004E000000}"/>
    <cellStyle name="20% - Accent1 2 3 2 7" xfId="80" xr:uid="{00000000-0005-0000-0000-00004F000000}"/>
    <cellStyle name="20% - Accent1 2 3 2 8" xfId="81" xr:uid="{00000000-0005-0000-0000-000050000000}"/>
    <cellStyle name="20% - Accent1 2 3 2 9" xfId="82" xr:uid="{00000000-0005-0000-0000-000051000000}"/>
    <cellStyle name="20% - Accent1 2 3 3" xfId="83" xr:uid="{00000000-0005-0000-0000-000052000000}"/>
    <cellStyle name="20% - Accent1 2 3 4" xfId="84" xr:uid="{00000000-0005-0000-0000-000053000000}"/>
    <cellStyle name="20% - Accent1 2 3 5" xfId="85" xr:uid="{00000000-0005-0000-0000-000054000000}"/>
    <cellStyle name="20% - Accent1 2 3 6" xfId="86" xr:uid="{00000000-0005-0000-0000-000055000000}"/>
    <cellStyle name="20% - Accent1 2 3 7" xfId="87" xr:uid="{00000000-0005-0000-0000-000056000000}"/>
    <cellStyle name="20% - Accent1 2 3 8" xfId="88" xr:uid="{00000000-0005-0000-0000-000057000000}"/>
    <cellStyle name="20% - Accent1 2 3 9" xfId="89" xr:uid="{00000000-0005-0000-0000-000058000000}"/>
    <cellStyle name="20% - Accent1 2 4" xfId="90" xr:uid="{00000000-0005-0000-0000-000059000000}"/>
    <cellStyle name="20% - Accent1 2 4 10" xfId="91" xr:uid="{00000000-0005-0000-0000-00005A000000}"/>
    <cellStyle name="20% - Accent1 2 4 11" xfId="92" xr:uid="{00000000-0005-0000-0000-00005B000000}"/>
    <cellStyle name="20% - Accent1 2 4 12" xfId="93" xr:uid="{00000000-0005-0000-0000-00005C000000}"/>
    <cellStyle name="20% - Accent1 2 4 13" xfId="94" xr:uid="{00000000-0005-0000-0000-00005D000000}"/>
    <cellStyle name="20% - Accent1 2 4 2" xfId="95" xr:uid="{00000000-0005-0000-0000-00005E000000}"/>
    <cellStyle name="20% - Accent1 2 4 3" xfId="96" xr:uid="{00000000-0005-0000-0000-00005F000000}"/>
    <cellStyle name="20% - Accent1 2 4 4" xfId="97" xr:uid="{00000000-0005-0000-0000-000060000000}"/>
    <cellStyle name="20% - Accent1 2 4 5" xfId="98" xr:uid="{00000000-0005-0000-0000-000061000000}"/>
    <cellStyle name="20% - Accent1 2 4 6" xfId="99" xr:uid="{00000000-0005-0000-0000-000062000000}"/>
    <cellStyle name="20% - Accent1 2 4 7" xfId="100" xr:uid="{00000000-0005-0000-0000-000063000000}"/>
    <cellStyle name="20% - Accent1 2 4 8" xfId="101" xr:uid="{00000000-0005-0000-0000-000064000000}"/>
    <cellStyle name="20% - Accent1 2 4 9" xfId="102" xr:uid="{00000000-0005-0000-0000-000065000000}"/>
    <cellStyle name="20% - Accent1 2 5" xfId="103" xr:uid="{00000000-0005-0000-0000-000066000000}"/>
    <cellStyle name="20% - Accent1 2 6" xfId="104" xr:uid="{00000000-0005-0000-0000-000067000000}"/>
    <cellStyle name="20% - Accent1 2 7" xfId="105" xr:uid="{00000000-0005-0000-0000-000068000000}"/>
    <cellStyle name="20% - Accent1 2 8" xfId="106" xr:uid="{00000000-0005-0000-0000-000069000000}"/>
    <cellStyle name="20% - Accent1 2 9" xfId="107" xr:uid="{00000000-0005-0000-0000-00006A000000}"/>
    <cellStyle name="20% - Accent2" xfId="108" builtinId="34" customBuiltin="1"/>
    <cellStyle name="20% - Accent2 2" xfId="109" xr:uid="{00000000-0005-0000-0000-00006C000000}"/>
    <cellStyle name="20% - Accent2 2 10" xfId="110" xr:uid="{00000000-0005-0000-0000-00006D000000}"/>
    <cellStyle name="20% - Accent2 2 11" xfId="111" xr:uid="{00000000-0005-0000-0000-00006E000000}"/>
    <cellStyle name="20% - Accent2 2 12" xfId="112" xr:uid="{00000000-0005-0000-0000-00006F000000}"/>
    <cellStyle name="20% - Accent2 2 13" xfId="113" xr:uid="{00000000-0005-0000-0000-000070000000}"/>
    <cellStyle name="20% - Accent2 2 14" xfId="114" xr:uid="{00000000-0005-0000-0000-000071000000}"/>
    <cellStyle name="20% - Accent2 2 15" xfId="115" xr:uid="{00000000-0005-0000-0000-000072000000}"/>
    <cellStyle name="20% - Accent2 2 16" xfId="116" xr:uid="{00000000-0005-0000-0000-000073000000}"/>
    <cellStyle name="20% - Accent2 2 17" xfId="117" xr:uid="{00000000-0005-0000-0000-000074000000}"/>
    <cellStyle name="20% - Accent2 2 2" xfId="118" xr:uid="{00000000-0005-0000-0000-000075000000}"/>
    <cellStyle name="20% - Accent2 2 2 10" xfId="119" xr:uid="{00000000-0005-0000-0000-000076000000}"/>
    <cellStyle name="20% - Accent2 2 2 11" xfId="120" xr:uid="{00000000-0005-0000-0000-000077000000}"/>
    <cellStyle name="20% - Accent2 2 2 12" xfId="121" xr:uid="{00000000-0005-0000-0000-000078000000}"/>
    <cellStyle name="20% - Accent2 2 2 13" xfId="122" xr:uid="{00000000-0005-0000-0000-000079000000}"/>
    <cellStyle name="20% - Accent2 2 2 14" xfId="123" xr:uid="{00000000-0005-0000-0000-00007A000000}"/>
    <cellStyle name="20% - Accent2 2 2 15" xfId="124" xr:uid="{00000000-0005-0000-0000-00007B000000}"/>
    <cellStyle name="20% - Accent2 2 2 16" xfId="125" xr:uid="{00000000-0005-0000-0000-00007C000000}"/>
    <cellStyle name="20% - Accent2 2 2 2" xfId="126" xr:uid="{00000000-0005-0000-0000-00007D000000}"/>
    <cellStyle name="20% - Accent2 2 2 2 10" xfId="127" xr:uid="{00000000-0005-0000-0000-00007E000000}"/>
    <cellStyle name="20% - Accent2 2 2 2 11" xfId="128" xr:uid="{00000000-0005-0000-0000-00007F000000}"/>
    <cellStyle name="20% - Accent2 2 2 2 12" xfId="129" xr:uid="{00000000-0005-0000-0000-000080000000}"/>
    <cellStyle name="20% - Accent2 2 2 2 13" xfId="130" xr:uid="{00000000-0005-0000-0000-000081000000}"/>
    <cellStyle name="20% - Accent2 2 2 2 14" xfId="131" xr:uid="{00000000-0005-0000-0000-000082000000}"/>
    <cellStyle name="20% - Accent2 2 2 2 2" xfId="132" xr:uid="{00000000-0005-0000-0000-000083000000}"/>
    <cellStyle name="20% - Accent2 2 2 2 2 10" xfId="133" xr:uid="{00000000-0005-0000-0000-000084000000}"/>
    <cellStyle name="20% - Accent2 2 2 2 2 11" xfId="134" xr:uid="{00000000-0005-0000-0000-000085000000}"/>
    <cellStyle name="20% - Accent2 2 2 2 2 12" xfId="135" xr:uid="{00000000-0005-0000-0000-000086000000}"/>
    <cellStyle name="20% - Accent2 2 2 2 2 13" xfId="136" xr:uid="{00000000-0005-0000-0000-000087000000}"/>
    <cellStyle name="20% - Accent2 2 2 2 2 2" xfId="137" xr:uid="{00000000-0005-0000-0000-000088000000}"/>
    <cellStyle name="20% - Accent2 2 2 2 2 3" xfId="138" xr:uid="{00000000-0005-0000-0000-000089000000}"/>
    <cellStyle name="20% - Accent2 2 2 2 2 4" xfId="139" xr:uid="{00000000-0005-0000-0000-00008A000000}"/>
    <cellStyle name="20% - Accent2 2 2 2 2 5" xfId="140" xr:uid="{00000000-0005-0000-0000-00008B000000}"/>
    <cellStyle name="20% - Accent2 2 2 2 2 6" xfId="141" xr:uid="{00000000-0005-0000-0000-00008C000000}"/>
    <cellStyle name="20% - Accent2 2 2 2 2 7" xfId="142" xr:uid="{00000000-0005-0000-0000-00008D000000}"/>
    <cellStyle name="20% - Accent2 2 2 2 2 8" xfId="143" xr:uid="{00000000-0005-0000-0000-00008E000000}"/>
    <cellStyle name="20% - Accent2 2 2 2 2 9" xfId="144" xr:uid="{00000000-0005-0000-0000-00008F000000}"/>
    <cellStyle name="20% - Accent2 2 2 2 3" xfId="145" xr:uid="{00000000-0005-0000-0000-000090000000}"/>
    <cellStyle name="20% - Accent2 2 2 2 4" xfId="146" xr:uid="{00000000-0005-0000-0000-000091000000}"/>
    <cellStyle name="20% - Accent2 2 2 2 5" xfId="147" xr:uid="{00000000-0005-0000-0000-000092000000}"/>
    <cellStyle name="20% - Accent2 2 2 2 6" xfId="148" xr:uid="{00000000-0005-0000-0000-000093000000}"/>
    <cellStyle name="20% - Accent2 2 2 2 7" xfId="149" xr:uid="{00000000-0005-0000-0000-000094000000}"/>
    <cellStyle name="20% - Accent2 2 2 2 8" xfId="150" xr:uid="{00000000-0005-0000-0000-000095000000}"/>
    <cellStyle name="20% - Accent2 2 2 2 9" xfId="151" xr:uid="{00000000-0005-0000-0000-000096000000}"/>
    <cellStyle name="20% - Accent2 2 2 3" xfId="152" xr:uid="{00000000-0005-0000-0000-000097000000}"/>
    <cellStyle name="20% - Accent2 2 2 3 10" xfId="153" xr:uid="{00000000-0005-0000-0000-000098000000}"/>
    <cellStyle name="20% - Accent2 2 2 3 11" xfId="154" xr:uid="{00000000-0005-0000-0000-000099000000}"/>
    <cellStyle name="20% - Accent2 2 2 3 12" xfId="155" xr:uid="{00000000-0005-0000-0000-00009A000000}"/>
    <cellStyle name="20% - Accent2 2 2 3 13" xfId="156" xr:uid="{00000000-0005-0000-0000-00009B000000}"/>
    <cellStyle name="20% - Accent2 2 2 3 2" xfId="157" xr:uid="{00000000-0005-0000-0000-00009C000000}"/>
    <cellStyle name="20% - Accent2 2 2 3 3" xfId="158" xr:uid="{00000000-0005-0000-0000-00009D000000}"/>
    <cellStyle name="20% - Accent2 2 2 3 4" xfId="159" xr:uid="{00000000-0005-0000-0000-00009E000000}"/>
    <cellStyle name="20% - Accent2 2 2 3 5" xfId="160" xr:uid="{00000000-0005-0000-0000-00009F000000}"/>
    <cellStyle name="20% - Accent2 2 2 3 6" xfId="161" xr:uid="{00000000-0005-0000-0000-0000A0000000}"/>
    <cellStyle name="20% - Accent2 2 2 3 7" xfId="162" xr:uid="{00000000-0005-0000-0000-0000A1000000}"/>
    <cellStyle name="20% - Accent2 2 2 3 8" xfId="163" xr:uid="{00000000-0005-0000-0000-0000A2000000}"/>
    <cellStyle name="20% - Accent2 2 2 3 9" xfId="164" xr:uid="{00000000-0005-0000-0000-0000A3000000}"/>
    <cellStyle name="20% - Accent2 2 2 4" xfId="165" xr:uid="{00000000-0005-0000-0000-0000A4000000}"/>
    <cellStyle name="20% - Accent2 2 2 5" xfId="166" xr:uid="{00000000-0005-0000-0000-0000A5000000}"/>
    <cellStyle name="20% - Accent2 2 2 6" xfId="167" xr:uid="{00000000-0005-0000-0000-0000A6000000}"/>
    <cellStyle name="20% - Accent2 2 2 7" xfId="168" xr:uid="{00000000-0005-0000-0000-0000A7000000}"/>
    <cellStyle name="20% - Accent2 2 2 8" xfId="169" xr:uid="{00000000-0005-0000-0000-0000A8000000}"/>
    <cellStyle name="20% - Accent2 2 2 9" xfId="170" xr:uid="{00000000-0005-0000-0000-0000A9000000}"/>
    <cellStyle name="20% - Accent2 2 3" xfId="171" xr:uid="{00000000-0005-0000-0000-0000AA000000}"/>
    <cellStyle name="20% - Accent2 2 3 10" xfId="172" xr:uid="{00000000-0005-0000-0000-0000AB000000}"/>
    <cellStyle name="20% - Accent2 2 3 11" xfId="173" xr:uid="{00000000-0005-0000-0000-0000AC000000}"/>
    <cellStyle name="20% - Accent2 2 3 12" xfId="174" xr:uid="{00000000-0005-0000-0000-0000AD000000}"/>
    <cellStyle name="20% - Accent2 2 3 13" xfId="175" xr:uid="{00000000-0005-0000-0000-0000AE000000}"/>
    <cellStyle name="20% - Accent2 2 3 14" xfId="176" xr:uid="{00000000-0005-0000-0000-0000AF000000}"/>
    <cellStyle name="20% - Accent2 2 3 2" xfId="177" xr:uid="{00000000-0005-0000-0000-0000B0000000}"/>
    <cellStyle name="20% - Accent2 2 3 2 10" xfId="178" xr:uid="{00000000-0005-0000-0000-0000B1000000}"/>
    <cellStyle name="20% - Accent2 2 3 2 11" xfId="179" xr:uid="{00000000-0005-0000-0000-0000B2000000}"/>
    <cellStyle name="20% - Accent2 2 3 2 12" xfId="180" xr:uid="{00000000-0005-0000-0000-0000B3000000}"/>
    <cellStyle name="20% - Accent2 2 3 2 13" xfId="181" xr:uid="{00000000-0005-0000-0000-0000B4000000}"/>
    <cellStyle name="20% - Accent2 2 3 2 2" xfId="182" xr:uid="{00000000-0005-0000-0000-0000B5000000}"/>
    <cellStyle name="20% - Accent2 2 3 2 3" xfId="183" xr:uid="{00000000-0005-0000-0000-0000B6000000}"/>
    <cellStyle name="20% - Accent2 2 3 2 4" xfId="184" xr:uid="{00000000-0005-0000-0000-0000B7000000}"/>
    <cellStyle name="20% - Accent2 2 3 2 5" xfId="185" xr:uid="{00000000-0005-0000-0000-0000B8000000}"/>
    <cellStyle name="20% - Accent2 2 3 2 6" xfId="186" xr:uid="{00000000-0005-0000-0000-0000B9000000}"/>
    <cellStyle name="20% - Accent2 2 3 2 7" xfId="187" xr:uid="{00000000-0005-0000-0000-0000BA000000}"/>
    <cellStyle name="20% - Accent2 2 3 2 8" xfId="188" xr:uid="{00000000-0005-0000-0000-0000BB000000}"/>
    <cellStyle name="20% - Accent2 2 3 2 9" xfId="189" xr:uid="{00000000-0005-0000-0000-0000BC000000}"/>
    <cellStyle name="20% - Accent2 2 3 3" xfId="190" xr:uid="{00000000-0005-0000-0000-0000BD000000}"/>
    <cellStyle name="20% - Accent2 2 3 4" xfId="191" xr:uid="{00000000-0005-0000-0000-0000BE000000}"/>
    <cellStyle name="20% - Accent2 2 3 5" xfId="192" xr:uid="{00000000-0005-0000-0000-0000BF000000}"/>
    <cellStyle name="20% - Accent2 2 3 6" xfId="193" xr:uid="{00000000-0005-0000-0000-0000C0000000}"/>
    <cellStyle name="20% - Accent2 2 3 7" xfId="194" xr:uid="{00000000-0005-0000-0000-0000C1000000}"/>
    <cellStyle name="20% - Accent2 2 3 8" xfId="195" xr:uid="{00000000-0005-0000-0000-0000C2000000}"/>
    <cellStyle name="20% - Accent2 2 3 9" xfId="196" xr:uid="{00000000-0005-0000-0000-0000C3000000}"/>
    <cellStyle name="20% - Accent2 2 4" xfId="197" xr:uid="{00000000-0005-0000-0000-0000C4000000}"/>
    <cellStyle name="20% - Accent2 2 4 10" xfId="198" xr:uid="{00000000-0005-0000-0000-0000C5000000}"/>
    <cellStyle name="20% - Accent2 2 4 11" xfId="199" xr:uid="{00000000-0005-0000-0000-0000C6000000}"/>
    <cellStyle name="20% - Accent2 2 4 12" xfId="200" xr:uid="{00000000-0005-0000-0000-0000C7000000}"/>
    <cellStyle name="20% - Accent2 2 4 13" xfId="201" xr:uid="{00000000-0005-0000-0000-0000C8000000}"/>
    <cellStyle name="20% - Accent2 2 4 2" xfId="202" xr:uid="{00000000-0005-0000-0000-0000C9000000}"/>
    <cellStyle name="20% - Accent2 2 4 3" xfId="203" xr:uid="{00000000-0005-0000-0000-0000CA000000}"/>
    <cellStyle name="20% - Accent2 2 4 4" xfId="204" xr:uid="{00000000-0005-0000-0000-0000CB000000}"/>
    <cellStyle name="20% - Accent2 2 4 5" xfId="205" xr:uid="{00000000-0005-0000-0000-0000CC000000}"/>
    <cellStyle name="20% - Accent2 2 4 6" xfId="206" xr:uid="{00000000-0005-0000-0000-0000CD000000}"/>
    <cellStyle name="20% - Accent2 2 4 7" xfId="207" xr:uid="{00000000-0005-0000-0000-0000CE000000}"/>
    <cellStyle name="20% - Accent2 2 4 8" xfId="208" xr:uid="{00000000-0005-0000-0000-0000CF000000}"/>
    <cellStyle name="20% - Accent2 2 4 9" xfId="209" xr:uid="{00000000-0005-0000-0000-0000D0000000}"/>
    <cellStyle name="20% - Accent2 2 5" xfId="210" xr:uid="{00000000-0005-0000-0000-0000D1000000}"/>
    <cellStyle name="20% - Accent2 2 6" xfId="211" xr:uid="{00000000-0005-0000-0000-0000D2000000}"/>
    <cellStyle name="20% - Accent2 2 7" xfId="212" xr:uid="{00000000-0005-0000-0000-0000D3000000}"/>
    <cellStyle name="20% - Accent2 2 8" xfId="213" xr:uid="{00000000-0005-0000-0000-0000D4000000}"/>
    <cellStyle name="20% - Accent2 2 9" xfId="214" xr:uid="{00000000-0005-0000-0000-0000D5000000}"/>
    <cellStyle name="20% - Accent3" xfId="215" builtinId="38" customBuiltin="1"/>
    <cellStyle name="20% - Accent3 2" xfId="216" xr:uid="{00000000-0005-0000-0000-0000D7000000}"/>
    <cellStyle name="20% - Accent3 2 10" xfId="217" xr:uid="{00000000-0005-0000-0000-0000D8000000}"/>
    <cellStyle name="20% - Accent3 2 11" xfId="218" xr:uid="{00000000-0005-0000-0000-0000D9000000}"/>
    <cellStyle name="20% - Accent3 2 12" xfId="219" xr:uid="{00000000-0005-0000-0000-0000DA000000}"/>
    <cellStyle name="20% - Accent3 2 13" xfId="220" xr:uid="{00000000-0005-0000-0000-0000DB000000}"/>
    <cellStyle name="20% - Accent3 2 14" xfId="221" xr:uid="{00000000-0005-0000-0000-0000DC000000}"/>
    <cellStyle name="20% - Accent3 2 15" xfId="222" xr:uid="{00000000-0005-0000-0000-0000DD000000}"/>
    <cellStyle name="20% - Accent3 2 16" xfId="223" xr:uid="{00000000-0005-0000-0000-0000DE000000}"/>
    <cellStyle name="20% - Accent3 2 17" xfId="224" xr:uid="{00000000-0005-0000-0000-0000DF000000}"/>
    <cellStyle name="20% - Accent3 2 2" xfId="225" xr:uid="{00000000-0005-0000-0000-0000E0000000}"/>
    <cellStyle name="20% - Accent3 2 2 10" xfId="226" xr:uid="{00000000-0005-0000-0000-0000E1000000}"/>
    <cellStyle name="20% - Accent3 2 2 11" xfId="227" xr:uid="{00000000-0005-0000-0000-0000E2000000}"/>
    <cellStyle name="20% - Accent3 2 2 12" xfId="228" xr:uid="{00000000-0005-0000-0000-0000E3000000}"/>
    <cellStyle name="20% - Accent3 2 2 13" xfId="229" xr:uid="{00000000-0005-0000-0000-0000E4000000}"/>
    <cellStyle name="20% - Accent3 2 2 14" xfId="230" xr:uid="{00000000-0005-0000-0000-0000E5000000}"/>
    <cellStyle name="20% - Accent3 2 2 15" xfId="231" xr:uid="{00000000-0005-0000-0000-0000E6000000}"/>
    <cellStyle name="20% - Accent3 2 2 16" xfId="232" xr:uid="{00000000-0005-0000-0000-0000E7000000}"/>
    <cellStyle name="20% - Accent3 2 2 2" xfId="233" xr:uid="{00000000-0005-0000-0000-0000E8000000}"/>
    <cellStyle name="20% - Accent3 2 2 2 10" xfId="234" xr:uid="{00000000-0005-0000-0000-0000E9000000}"/>
    <cellStyle name="20% - Accent3 2 2 2 11" xfId="235" xr:uid="{00000000-0005-0000-0000-0000EA000000}"/>
    <cellStyle name="20% - Accent3 2 2 2 12" xfId="236" xr:uid="{00000000-0005-0000-0000-0000EB000000}"/>
    <cellStyle name="20% - Accent3 2 2 2 13" xfId="237" xr:uid="{00000000-0005-0000-0000-0000EC000000}"/>
    <cellStyle name="20% - Accent3 2 2 2 14" xfId="238" xr:uid="{00000000-0005-0000-0000-0000ED000000}"/>
    <cellStyle name="20% - Accent3 2 2 2 2" xfId="239" xr:uid="{00000000-0005-0000-0000-0000EE000000}"/>
    <cellStyle name="20% - Accent3 2 2 2 2 10" xfId="240" xr:uid="{00000000-0005-0000-0000-0000EF000000}"/>
    <cellStyle name="20% - Accent3 2 2 2 2 11" xfId="241" xr:uid="{00000000-0005-0000-0000-0000F0000000}"/>
    <cellStyle name="20% - Accent3 2 2 2 2 12" xfId="242" xr:uid="{00000000-0005-0000-0000-0000F1000000}"/>
    <cellStyle name="20% - Accent3 2 2 2 2 13" xfId="243" xr:uid="{00000000-0005-0000-0000-0000F2000000}"/>
    <cellStyle name="20% - Accent3 2 2 2 2 2" xfId="244" xr:uid="{00000000-0005-0000-0000-0000F3000000}"/>
    <cellStyle name="20% - Accent3 2 2 2 2 3" xfId="245" xr:uid="{00000000-0005-0000-0000-0000F4000000}"/>
    <cellStyle name="20% - Accent3 2 2 2 2 4" xfId="246" xr:uid="{00000000-0005-0000-0000-0000F5000000}"/>
    <cellStyle name="20% - Accent3 2 2 2 2 5" xfId="247" xr:uid="{00000000-0005-0000-0000-0000F6000000}"/>
    <cellStyle name="20% - Accent3 2 2 2 2 6" xfId="248" xr:uid="{00000000-0005-0000-0000-0000F7000000}"/>
    <cellStyle name="20% - Accent3 2 2 2 2 7" xfId="249" xr:uid="{00000000-0005-0000-0000-0000F8000000}"/>
    <cellStyle name="20% - Accent3 2 2 2 2 8" xfId="250" xr:uid="{00000000-0005-0000-0000-0000F9000000}"/>
    <cellStyle name="20% - Accent3 2 2 2 2 9" xfId="251" xr:uid="{00000000-0005-0000-0000-0000FA000000}"/>
    <cellStyle name="20% - Accent3 2 2 2 3" xfId="252" xr:uid="{00000000-0005-0000-0000-0000FB000000}"/>
    <cellStyle name="20% - Accent3 2 2 2 4" xfId="253" xr:uid="{00000000-0005-0000-0000-0000FC000000}"/>
    <cellStyle name="20% - Accent3 2 2 2 5" xfId="254" xr:uid="{00000000-0005-0000-0000-0000FD000000}"/>
    <cellStyle name="20% - Accent3 2 2 2 6" xfId="255" xr:uid="{00000000-0005-0000-0000-0000FE000000}"/>
    <cellStyle name="20% - Accent3 2 2 2 7" xfId="256" xr:uid="{00000000-0005-0000-0000-0000FF000000}"/>
    <cellStyle name="20% - Accent3 2 2 2 8" xfId="257" xr:uid="{00000000-0005-0000-0000-000000010000}"/>
    <cellStyle name="20% - Accent3 2 2 2 9" xfId="258" xr:uid="{00000000-0005-0000-0000-000001010000}"/>
    <cellStyle name="20% - Accent3 2 2 3" xfId="259" xr:uid="{00000000-0005-0000-0000-000002010000}"/>
    <cellStyle name="20% - Accent3 2 2 3 10" xfId="260" xr:uid="{00000000-0005-0000-0000-000003010000}"/>
    <cellStyle name="20% - Accent3 2 2 3 11" xfId="261" xr:uid="{00000000-0005-0000-0000-000004010000}"/>
    <cellStyle name="20% - Accent3 2 2 3 12" xfId="262" xr:uid="{00000000-0005-0000-0000-000005010000}"/>
    <cellStyle name="20% - Accent3 2 2 3 13" xfId="263" xr:uid="{00000000-0005-0000-0000-000006010000}"/>
    <cellStyle name="20% - Accent3 2 2 3 2" xfId="264" xr:uid="{00000000-0005-0000-0000-000007010000}"/>
    <cellStyle name="20% - Accent3 2 2 3 3" xfId="265" xr:uid="{00000000-0005-0000-0000-000008010000}"/>
    <cellStyle name="20% - Accent3 2 2 3 4" xfId="266" xr:uid="{00000000-0005-0000-0000-000009010000}"/>
    <cellStyle name="20% - Accent3 2 2 3 5" xfId="267" xr:uid="{00000000-0005-0000-0000-00000A010000}"/>
    <cellStyle name="20% - Accent3 2 2 3 6" xfId="268" xr:uid="{00000000-0005-0000-0000-00000B010000}"/>
    <cellStyle name="20% - Accent3 2 2 3 7" xfId="269" xr:uid="{00000000-0005-0000-0000-00000C010000}"/>
    <cellStyle name="20% - Accent3 2 2 3 8" xfId="270" xr:uid="{00000000-0005-0000-0000-00000D010000}"/>
    <cellStyle name="20% - Accent3 2 2 3 9" xfId="271" xr:uid="{00000000-0005-0000-0000-00000E010000}"/>
    <cellStyle name="20% - Accent3 2 2 4" xfId="272" xr:uid="{00000000-0005-0000-0000-00000F010000}"/>
    <cellStyle name="20% - Accent3 2 2 5" xfId="273" xr:uid="{00000000-0005-0000-0000-000010010000}"/>
    <cellStyle name="20% - Accent3 2 2 6" xfId="274" xr:uid="{00000000-0005-0000-0000-000011010000}"/>
    <cellStyle name="20% - Accent3 2 2 7" xfId="275" xr:uid="{00000000-0005-0000-0000-000012010000}"/>
    <cellStyle name="20% - Accent3 2 2 8" xfId="276" xr:uid="{00000000-0005-0000-0000-000013010000}"/>
    <cellStyle name="20% - Accent3 2 2 9" xfId="277" xr:uid="{00000000-0005-0000-0000-000014010000}"/>
    <cellStyle name="20% - Accent3 2 3" xfId="278" xr:uid="{00000000-0005-0000-0000-000015010000}"/>
    <cellStyle name="20% - Accent3 2 3 10" xfId="279" xr:uid="{00000000-0005-0000-0000-000016010000}"/>
    <cellStyle name="20% - Accent3 2 3 11" xfId="280" xr:uid="{00000000-0005-0000-0000-000017010000}"/>
    <cellStyle name="20% - Accent3 2 3 12" xfId="281" xr:uid="{00000000-0005-0000-0000-000018010000}"/>
    <cellStyle name="20% - Accent3 2 3 13" xfId="282" xr:uid="{00000000-0005-0000-0000-000019010000}"/>
    <cellStyle name="20% - Accent3 2 3 14" xfId="283" xr:uid="{00000000-0005-0000-0000-00001A010000}"/>
    <cellStyle name="20% - Accent3 2 3 2" xfId="284" xr:uid="{00000000-0005-0000-0000-00001B010000}"/>
    <cellStyle name="20% - Accent3 2 3 2 10" xfId="285" xr:uid="{00000000-0005-0000-0000-00001C010000}"/>
    <cellStyle name="20% - Accent3 2 3 2 11" xfId="286" xr:uid="{00000000-0005-0000-0000-00001D010000}"/>
    <cellStyle name="20% - Accent3 2 3 2 12" xfId="287" xr:uid="{00000000-0005-0000-0000-00001E010000}"/>
    <cellStyle name="20% - Accent3 2 3 2 13" xfId="288" xr:uid="{00000000-0005-0000-0000-00001F010000}"/>
    <cellStyle name="20% - Accent3 2 3 2 2" xfId="289" xr:uid="{00000000-0005-0000-0000-000020010000}"/>
    <cellStyle name="20% - Accent3 2 3 2 3" xfId="290" xr:uid="{00000000-0005-0000-0000-000021010000}"/>
    <cellStyle name="20% - Accent3 2 3 2 4" xfId="291" xr:uid="{00000000-0005-0000-0000-000022010000}"/>
    <cellStyle name="20% - Accent3 2 3 2 5" xfId="292" xr:uid="{00000000-0005-0000-0000-000023010000}"/>
    <cellStyle name="20% - Accent3 2 3 2 6" xfId="293" xr:uid="{00000000-0005-0000-0000-000024010000}"/>
    <cellStyle name="20% - Accent3 2 3 2 7" xfId="294" xr:uid="{00000000-0005-0000-0000-000025010000}"/>
    <cellStyle name="20% - Accent3 2 3 2 8" xfId="295" xr:uid="{00000000-0005-0000-0000-000026010000}"/>
    <cellStyle name="20% - Accent3 2 3 2 9" xfId="296" xr:uid="{00000000-0005-0000-0000-000027010000}"/>
    <cellStyle name="20% - Accent3 2 3 3" xfId="297" xr:uid="{00000000-0005-0000-0000-000028010000}"/>
    <cellStyle name="20% - Accent3 2 3 4" xfId="298" xr:uid="{00000000-0005-0000-0000-000029010000}"/>
    <cellStyle name="20% - Accent3 2 3 5" xfId="299" xr:uid="{00000000-0005-0000-0000-00002A010000}"/>
    <cellStyle name="20% - Accent3 2 3 6" xfId="300" xr:uid="{00000000-0005-0000-0000-00002B010000}"/>
    <cellStyle name="20% - Accent3 2 3 7" xfId="301" xr:uid="{00000000-0005-0000-0000-00002C010000}"/>
    <cellStyle name="20% - Accent3 2 3 8" xfId="302" xr:uid="{00000000-0005-0000-0000-00002D010000}"/>
    <cellStyle name="20% - Accent3 2 3 9" xfId="303" xr:uid="{00000000-0005-0000-0000-00002E010000}"/>
    <cellStyle name="20% - Accent3 2 4" xfId="304" xr:uid="{00000000-0005-0000-0000-00002F010000}"/>
    <cellStyle name="20% - Accent3 2 4 10" xfId="305" xr:uid="{00000000-0005-0000-0000-000030010000}"/>
    <cellStyle name="20% - Accent3 2 4 11" xfId="306" xr:uid="{00000000-0005-0000-0000-000031010000}"/>
    <cellStyle name="20% - Accent3 2 4 12" xfId="307" xr:uid="{00000000-0005-0000-0000-000032010000}"/>
    <cellStyle name="20% - Accent3 2 4 13" xfId="308" xr:uid="{00000000-0005-0000-0000-000033010000}"/>
    <cellStyle name="20% - Accent3 2 4 2" xfId="309" xr:uid="{00000000-0005-0000-0000-000034010000}"/>
    <cellStyle name="20% - Accent3 2 4 3" xfId="310" xr:uid="{00000000-0005-0000-0000-000035010000}"/>
    <cellStyle name="20% - Accent3 2 4 4" xfId="311" xr:uid="{00000000-0005-0000-0000-000036010000}"/>
    <cellStyle name="20% - Accent3 2 4 5" xfId="312" xr:uid="{00000000-0005-0000-0000-000037010000}"/>
    <cellStyle name="20% - Accent3 2 4 6" xfId="313" xr:uid="{00000000-0005-0000-0000-000038010000}"/>
    <cellStyle name="20% - Accent3 2 4 7" xfId="314" xr:uid="{00000000-0005-0000-0000-000039010000}"/>
    <cellStyle name="20% - Accent3 2 4 8" xfId="315" xr:uid="{00000000-0005-0000-0000-00003A010000}"/>
    <cellStyle name="20% - Accent3 2 4 9" xfId="316" xr:uid="{00000000-0005-0000-0000-00003B010000}"/>
    <cellStyle name="20% - Accent3 2 5" xfId="317" xr:uid="{00000000-0005-0000-0000-00003C010000}"/>
    <cellStyle name="20% - Accent3 2 6" xfId="318" xr:uid="{00000000-0005-0000-0000-00003D010000}"/>
    <cellStyle name="20% - Accent3 2 7" xfId="319" xr:uid="{00000000-0005-0000-0000-00003E010000}"/>
    <cellStyle name="20% - Accent3 2 8" xfId="320" xr:uid="{00000000-0005-0000-0000-00003F010000}"/>
    <cellStyle name="20% - Accent3 2 9" xfId="321" xr:uid="{00000000-0005-0000-0000-000040010000}"/>
    <cellStyle name="20% - Accent4" xfId="322" builtinId="42" customBuiltin="1"/>
    <cellStyle name="20% - Accent4 2" xfId="323" xr:uid="{00000000-0005-0000-0000-000042010000}"/>
    <cellStyle name="20% - Accent4 2 10" xfId="324" xr:uid="{00000000-0005-0000-0000-000043010000}"/>
    <cellStyle name="20% - Accent4 2 11" xfId="325" xr:uid="{00000000-0005-0000-0000-000044010000}"/>
    <cellStyle name="20% - Accent4 2 12" xfId="326" xr:uid="{00000000-0005-0000-0000-000045010000}"/>
    <cellStyle name="20% - Accent4 2 13" xfId="327" xr:uid="{00000000-0005-0000-0000-000046010000}"/>
    <cellStyle name="20% - Accent4 2 14" xfId="328" xr:uid="{00000000-0005-0000-0000-000047010000}"/>
    <cellStyle name="20% - Accent4 2 15" xfId="329" xr:uid="{00000000-0005-0000-0000-000048010000}"/>
    <cellStyle name="20% - Accent4 2 16" xfId="330" xr:uid="{00000000-0005-0000-0000-000049010000}"/>
    <cellStyle name="20% - Accent4 2 17" xfId="331" xr:uid="{00000000-0005-0000-0000-00004A010000}"/>
    <cellStyle name="20% - Accent4 2 2" xfId="332" xr:uid="{00000000-0005-0000-0000-00004B010000}"/>
    <cellStyle name="20% - Accent4 2 2 10" xfId="333" xr:uid="{00000000-0005-0000-0000-00004C010000}"/>
    <cellStyle name="20% - Accent4 2 2 11" xfId="334" xr:uid="{00000000-0005-0000-0000-00004D010000}"/>
    <cellStyle name="20% - Accent4 2 2 12" xfId="335" xr:uid="{00000000-0005-0000-0000-00004E010000}"/>
    <cellStyle name="20% - Accent4 2 2 13" xfId="336" xr:uid="{00000000-0005-0000-0000-00004F010000}"/>
    <cellStyle name="20% - Accent4 2 2 14" xfId="337" xr:uid="{00000000-0005-0000-0000-000050010000}"/>
    <cellStyle name="20% - Accent4 2 2 15" xfId="338" xr:uid="{00000000-0005-0000-0000-000051010000}"/>
    <cellStyle name="20% - Accent4 2 2 16" xfId="339" xr:uid="{00000000-0005-0000-0000-000052010000}"/>
    <cellStyle name="20% - Accent4 2 2 2" xfId="340" xr:uid="{00000000-0005-0000-0000-000053010000}"/>
    <cellStyle name="20% - Accent4 2 2 2 10" xfId="341" xr:uid="{00000000-0005-0000-0000-000054010000}"/>
    <cellStyle name="20% - Accent4 2 2 2 11" xfId="342" xr:uid="{00000000-0005-0000-0000-000055010000}"/>
    <cellStyle name="20% - Accent4 2 2 2 12" xfId="343" xr:uid="{00000000-0005-0000-0000-000056010000}"/>
    <cellStyle name="20% - Accent4 2 2 2 13" xfId="344" xr:uid="{00000000-0005-0000-0000-000057010000}"/>
    <cellStyle name="20% - Accent4 2 2 2 14" xfId="345" xr:uid="{00000000-0005-0000-0000-000058010000}"/>
    <cellStyle name="20% - Accent4 2 2 2 2" xfId="346" xr:uid="{00000000-0005-0000-0000-000059010000}"/>
    <cellStyle name="20% - Accent4 2 2 2 2 10" xfId="347" xr:uid="{00000000-0005-0000-0000-00005A010000}"/>
    <cellStyle name="20% - Accent4 2 2 2 2 11" xfId="348" xr:uid="{00000000-0005-0000-0000-00005B010000}"/>
    <cellStyle name="20% - Accent4 2 2 2 2 12" xfId="349" xr:uid="{00000000-0005-0000-0000-00005C010000}"/>
    <cellStyle name="20% - Accent4 2 2 2 2 13" xfId="350" xr:uid="{00000000-0005-0000-0000-00005D010000}"/>
    <cellStyle name="20% - Accent4 2 2 2 2 2" xfId="351" xr:uid="{00000000-0005-0000-0000-00005E010000}"/>
    <cellStyle name="20% - Accent4 2 2 2 2 3" xfId="352" xr:uid="{00000000-0005-0000-0000-00005F010000}"/>
    <cellStyle name="20% - Accent4 2 2 2 2 4" xfId="353" xr:uid="{00000000-0005-0000-0000-000060010000}"/>
    <cellStyle name="20% - Accent4 2 2 2 2 5" xfId="354" xr:uid="{00000000-0005-0000-0000-000061010000}"/>
    <cellStyle name="20% - Accent4 2 2 2 2 6" xfId="355" xr:uid="{00000000-0005-0000-0000-000062010000}"/>
    <cellStyle name="20% - Accent4 2 2 2 2 7" xfId="356" xr:uid="{00000000-0005-0000-0000-000063010000}"/>
    <cellStyle name="20% - Accent4 2 2 2 2 8" xfId="357" xr:uid="{00000000-0005-0000-0000-000064010000}"/>
    <cellStyle name="20% - Accent4 2 2 2 2 9" xfId="358" xr:uid="{00000000-0005-0000-0000-000065010000}"/>
    <cellStyle name="20% - Accent4 2 2 2 3" xfId="359" xr:uid="{00000000-0005-0000-0000-000066010000}"/>
    <cellStyle name="20% - Accent4 2 2 2 4" xfId="360" xr:uid="{00000000-0005-0000-0000-000067010000}"/>
    <cellStyle name="20% - Accent4 2 2 2 5" xfId="361" xr:uid="{00000000-0005-0000-0000-000068010000}"/>
    <cellStyle name="20% - Accent4 2 2 2 6" xfId="362" xr:uid="{00000000-0005-0000-0000-000069010000}"/>
    <cellStyle name="20% - Accent4 2 2 2 7" xfId="363" xr:uid="{00000000-0005-0000-0000-00006A010000}"/>
    <cellStyle name="20% - Accent4 2 2 2 8" xfId="364" xr:uid="{00000000-0005-0000-0000-00006B010000}"/>
    <cellStyle name="20% - Accent4 2 2 2 9" xfId="365" xr:uid="{00000000-0005-0000-0000-00006C010000}"/>
    <cellStyle name="20% - Accent4 2 2 3" xfId="366" xr:uid="{00000000-0005-0000-0000-00006D010000}"/>
    <cellStyle name="20% - Accent4 2 2 3 10" xfId="367" xr:uid="{00000000-0005-0000-0000-00006E010000}"/>
    <cellStyle name="20% - Accent4 2 2 3 11" xfId="368" xr:uid="{00000000-0005-0000-0000-00006F010000}"/>
    <cellStyle name="20% - Accent4 2 2 3 12" xfId="369" xr:uid="{00000000-0005-0000-0000-000070010000}"/>
    <cellStyle name="20% - Accent4 2 2 3 13" xfId="370" xr:uid="{00000000-0005-0000-0000-000071010000}"/>
    <cellStyle name="20% - Accent4 2 2 3 2" xfId="371" xr:uid="{00000000-0005-0000-0000-000072010000}"/>
    <cellStyle name="20% - Accent4 2 2 3 3" xfId="372" xr:uid="{00000000-0005-0000-0000-000073010000}"/>
    <cellStyle name="20% - Accent4 2 2 3 4" xfId="373" xr:uid="{00000000-0005-0000-0000-000074010000}"/>
    <cellStyle name="20% - Accent4 2 2 3 5" xfId="374" xr:uid="{00000000-0005-0000-0000-000075010000}"/>
    <cellStyle name="20% - Accent4 2 2 3 6" xfId="375" xr:uid="{00000000-0005-0000-0000-000076010000}"/>
    <cellStyle name="20% - Accent4 2 2 3 7" xfId="376" xr:uid="{00000000-0005-0000-0000-000077010000}"/>
    <cellStyle name="20% - Accent4 2 2 3 8" xfId="377" xr:uid="{00000000-0005-0000-0000-000078010000}"/>
    <cellStyle name="20% - Accent4 2 2 3 9" xfId="378" xr:uid="{00000000-0005-0000-0000-000079010000}"/>
    <cellStyle name="20% - Accent4 2 2 4" xfId="379" xr:uid="{00000000-0005-0000-0000-00007A010000}"/>
    <cellStyle name="20% - Accent4 2 2 5" xfId="380" xr:uid="{00000000-0005-0000-0000-00007B010000}"/>
    <cellStyle name="20% - Accent4 2 2 6" xfId="381" xr:uid="{00000000-0005-0000-0000-00007C010000}"/>
    <cellStyle name="20% - Accent4 2 2 7" xfId="382" xr:uid="{00000000-0005-0000-0000-00007D010000}"/>
    <cellStyle name="20% - Accent4 2 2 8" xfId="383" xr:uid="{00000000-0005-0000-0000-00007E010000}"/>
    <cellStyle name="20% - Accent4 2 2 9" xfId="384" xr:uid="{00000000-0005-0000-0000-00007F010000}"/>
    <cellStyle name="20% - Accent4 2 3" xfId="385" xr:uid="{00000000-0005-0000-0000-000080010000}"/>
    <cellStyle name="20% - Accent4 2 3 10" xfId="386" xr:uid="{00000000-0005-0000-0000-000081010000}"/>
    <cellStyle name="20% - Accent4 2 3 11" xfId="387" xr:uid="{00000000-0005-0000-0000-000082010000}"/>
    <cellStyle name="20% - Accent4 2 3 12" xfId="388" xr:uid="{00000000-0005-0000-0000-000083010000}"/>
    <cellStyle name="20% - Accent4 2 3 13" xfId="389" xr:uid="{00000000-0005-0000-0000-000084010000}"/>
    <cellStyle name="20% - Accent4 2 3 14" xfId="390" xr:uid="{00000000-0005-0000-0000-000085010000}"/>
    <cellStyle name="20% - Accent4 2 3 2" xfId="391" xr:uid="{00000000-0005-0000-0000-000086010000}"/>
    <cellStyle name="20% - Accent4 2 3 2 10" xfId="392" xr:uid="{00000000-0005-0000-0000-000087010000}"/>
    <cellStyle name="20% - Accent4 2 3 2 11" xfId="393" xr:uid="{00000000-0005-0000-0000-000088010000}"/>
    <cellStyle name="20% - Accent4 2 3 2 12" xfId="394" xr:uid="{00000000-0005-0000-0000-000089010000}"/>
    <cellStyle name="20% - Accent4 2 3 2 13" xfId="395" xr:uid="{00000000-0005-0000-0000-00008A010000}"/>
    <cellStyle name="20% - Accent4 2 3 2 2" xfId="396" xr:uid="{00000000-0005-0000-0000-00008B010000}"/>
    <cellStyle name="20% - Accent4 2 3 2 3" xfId="397" xr:uid="{00000000-0005-0000-0000-00008C010000}"/>
    <cellStyle name="20% - Accent4 2 3 2 4" xfId="398" xr:uid="{00000000-0005-0000-0000-00008D010000}"/>
    <cellStyle name="20% - Accent4 2 3 2 5" xfId="399" xr:uid="{00000000-0005-0000-0000-00008E010000}"/>
    <cellStyle name="20% - Accent4 2 3 2 6" xfId="400" xr:uid="{00000000-0005-0000-0000-00008F010000}"/>
    <cellStyle name="20% - Accent4 2 3 2 7" xfId="401" xr:uid="{00000000-0005-0000-0000-000090010000}"/>
    <cellStyle name="20% - Accent4 2 3 2 8" xfId="402" xr:uid="{00000000-0005-0000-0000-000091010000}"/>
    <cellStyle name="20% - Accent4 2 3 2 9" xfId="403" xr:uid="{00000000-0005-0000-0000-000092010000}"/>
    <cellStyle name="20% - Accent4 2 3 3" xfId="404" xr:uid="{00000000-0005-0000-0000-000093010000}"/>
    <cellStyle name="20% - Accent4 2 3 4" xfId="405" xr:uid="{00000000-0005-0000-0000-000094010000}"/>
    <cellStyle name="20% - Accent4 2 3 5" xfId="406" xr:uid="{00000000-0005-0000-0000-000095010000}"/>
    <cellStyle name="20% - Accent4 2 3 6" xfId="407" xr:uid="{00000000-0005-0000-0000-000096010000}"/>
    <cellStyle name="20% - Accent4 2 3 7" xfId="408" xr:uid="{00000000-0005-0000-0000-000097010000}"/>
    <cellStyle name="20% - Accent4 2 3 8" xfId="409" xr:uid="{00000000-0005-0000-0000-000098010000}"/>
    <cellStyle name="20% - Accent4 2 3 9" xfId="410" xr:uid="{00000000-0005-0000-0000-000099010000}"/>
    <cellStyle name="20% - Accent4 2 4" xfId="411" xr:uid="{00000000-0005-0000-0000-00009A010000}"/>
    <cellStyle name="20% - Accent4 2 4 10" xfId="412" xr:uid="{00000000-0005-0000-0000-00009B010000}"/>
    <cellStyle name="20% - Accent4 2 4 11" xfId="413" xr:uid="{00000000-0005-0000-0000-00009C010000}"/>
    <cellStyle name="20% - Accent4 2 4 12" xfId="414" xr:uid="{00000000-0005-0000-0000-00009D010000}"/>
    <cellStyle name="20% - Accent4 2 4 13" xfId="415" xr:uid="{00000000-0005-0000-0000-00009E010000}"/>
    <cellStyle name="20% - Accent4 2 4 2" xfId="416" xr:uid="{00000000-0005-0000-0000-00009F010000}"/>
    <cellStyle name="20% - Accent4 2 4 3" xfId="417" xr:uid="{00000000-0005-0000-0000-0000A0010000}"/>
    <cellStyle name="20% - Accent4 2 4 4" xfId="418" xr:uid="{00000000-0005-0000-0000-0000A1010000}"/>
    <cellStyle name="20% - Accent4 2 4 5" xfId="419" xr:uid="{00000000-0005-0000-0000-0000A2010000}"/>
    <cellStyle name="20% - Accent4 2 4 6" xfId="420" xr:uid="{00000000-0005-0000-0000-0000A3010000}"/>
    <cellStyle name="20% - Accent4 2 4 7" xfId="421" xr:uid="{00000000-0005-0000-0000-0000A4010000}"/>
    <cellStyle name="20% - Accent4 2 4 8" xfId="422" xr:uid="{00000000-0005-0000-0000-0000A5010000}"/>
    <cellStyle name="20% - Accent4 2 4 9" xfId="423" xr:uid="{00000000-0005-0000-0000-0000A6010000}"/>
    <cellStyle name="20% - Accent4 2 5" xfId="424" xr:uid="{00000000-0005-0000-0000-0000A7010000}"/>
    <cellStyle name="20% - Accent4 2 6" xfId="425" xr:uid="{00000000-0005-0000-0000-0000A8010000}"/>
    <cellStyle name="20% - Accent4 2 7" xfId="426" xr:uid="{00000000-0005-0000-0000-0000A9010000}"/>
    <cellStyle name="20% - Accent4 2 8" xfId="427" xr:uid="{00000000-0005-0000-0000-0000AA010000}"/>
    <cellStyle name="20% - Accent4 2 9" xfId="428" xr:uid="{00000000-0005-0000-0000-0000AB010000}"/>
    <cellStyle name="20% - Accent5" xfId="429" builtinId="46" customBuiltin="1"/>
    <cellStyle name="20% - Accent5 2" xfId="430" xr:uid="{00000000-0005-0000-0000-0000AD010000}"/>
    <cellStyle name="20% - Accent5 2 10" xfId="431" xr:uid="{00000000-0005-0000-0000-0000AE010000}"/>
    <cellStyle name="20% - Accent5 2 11" xfId="432" xr:uid="{00000000-0005-0000-0000-0000AF010000}"/>
    <cellStyle name="20% - Accent5 2 12" xfId="433" xr:uid="{00000000-0005-0000-0000-0000B0010000}"/>
    <cellStyle name="20% - Accent5 2 13" xfId="434" xr:uid="{00000000-0005-0000-0000-0000B1010000}"/>
    <cellStyle name="20% - Accent5 2 14" xfId="435" xr:uid="{00000000-0005-0000-0000-0000B2010000}"/>
    <cellStyle name="20% - Accent5 2 15" xfId="436" xr:uid="{00000000-0005-0000-0000-0000B3010000}"/>
    <cellStyle name="20% - Accent5 2 16" xfId="437" xr:uid="{00000000-0005-0000-0000-0000B4010000}"/>
    <cellStyle name="20% - Accent5 2 17" xfId="438" xr:uid="{00000000-0005-0000-0000-0000B5010000}"/>
    <cellStyle name="20% - Accent5 2 2" xfId="439" xr:uid="{00000000-0005-0000-0000-0000B6010000}"/>
    <cellStyle name="20% - Accent5 2 2 10" xfId="440" xr:uid="{00000000-0005-0000-0000-0000B7010000}"/>
    <cellStyle name="20% - Accent5 2 2 11" xfId="441" xr:uid="{00000000-0005-0000-0000-0000B8010000}"/>
    <cellStyle name="20% - Accent5 2 2 12" xfId="442" xr:uid="{00000000-0005-0000-0000-0000B9010000}"/>
    <cellStyle name="20% - Accent5 2 2 13" xfId="443" xr:uid="{00000000-0005-0000-0000-0000BA010000}"/>
    <cellStyle name="20% - Accent5 2 2 14" xfId="444" xr:uid="{00000000-0005-0000-0000-0000BB010000}"/>
    <cellStyle name="20% - Accent5 2 2 15" xfId="445" xr:uid="{00000000-0005-0000-0000-0000BC010000}"/>
    <cellStyle name="20% - Accent5 2 2 16" xfId="446" xr:uid="{00000000-0005-0000-0000-0000BD010000}"/>
    <cellStyle name="20% - Accent5 2 2 2" xfId="447" xr:uid="{00000000-0005-0000-0000-0000BE010000}"/>
    <cellStyle name="20% - Accent5 2 2 2 10" xfId="448" xr:uid="{00000000-0005-0000-0000-0000BF010000}"/>
    <cellStyle name="20% - Accent5 2 2 2 11" xfId="449" xr:uid="{00000000-0005-0000-0000-0000C0010000}"/>
    <cellStyle name="20% - Accent5 2 2 2 12" xfId="450" xr:uid="{00000000-0005-0000-0000-0000C1010000}"/>
    <cellStyle name="20% - Accent5 2 2 2 13" xfId="451" xr:uid="{00000000-0005-0000-0000-0000C2010000}"/>
    <cellStyle name="20% - Accent5 2 2 2 14" xfId="452" xr:uid="{00000000-0005-0000-0000-0000C3010000}"/>
    <cellStyle name="20% - Accent5 2 2 2 2" xfId="453" xr:uid="{00000000-0005-0000-0000-0000C4010000}"/>
    <cellStyle name="20% - Accent5 2 2 2 2 10" xfId="454" xr:uid="{00000000-0005-0000-0000-0000C5010000}"/>
    <cellStyle name="20% - Accent5 2 2 2 2 11" xfId="455" xr:uid="{00000000-0005-0000-0000-0000C6010000}"/>
    <cellStyle name="20% - Accent5 2 2 2 2 12" xfId="456" xr:uid="{00000000-0005-0000-0000-0000C7010000}"/>
    <cellStyle name="20% - Accent5 2 2 2 2 13" xfId="457" xr:uid="{00000000-0005-0000-0000-0000C8010000}"/>
    <cellStyle name="20% - Accent5 2 2 2 2 2" xfId="458" xr:uid="{00000000-0005-0000-0000-0000C9010000}"/>
    <cellStyle name="20% - Accent5 2 2 2 2 3" xfId="459" xr:uid="{00000000-0005-0000-0000-0000CA010000}"/>
    <cellStyle name="20% - Accent5 2 2 2 2 4" xfId="460" xr:uid="{00000000-0005-0000-0000-0000CB010000}"/>
    <cellStyle name="20% - Accent5 2 2 2 2 5" xfId="461" xr:uid="{00000000-0005-0000-0000-0000CC010000}"/>
    <cellStyle name="20% - Accent5 2 2 2 2 6" xfId="462" xr:uid="{00000000-0005-0000-0000-0000CD010000}"/>
    <cellStyle name="20% - Accent5 2 2 2 2 7" xfId="463" xr:uid="{00000000-0005-0000-0000-0000CE010000}"/>
    <cellStyle name="20% - Accent5 2 2 2 2 8" xfId="464" xr:uid="{00000000-0005-0000-0000-0000CF010000}"/>
    <cellStyle name="20% - Accent5 2 2 2 2 9" xfId="465" xr:uid="{00000000-0005-0000-0000-0000D0010000}"/>
    <cellStyle name="20% - Accent5 2 2 2 3" xfId="466" xr:uid="{00000000-0005-0000-0000-0000D1010000}"/>
    <cellStyle name="20% - Accent5 2 2 2 4" xfId="467" xr:uid="{00000000-0005-0000-0000-0000D2010000}"/>
    <cellStyle name="20% - Accent5 2 2 2 5" xfId="468" xr:uid="{00000000-0005-0000-0000-0000D3010000}"/>
    <cellStyle name="20% - Accent5 2 2 2 6" xfId="469" xr:uid="{00000000-0005-0000-0000-0000D4010000}"/>
    <cellStyle name="20% - Accent5 2 2 2 7" xfId="470" xr:uid="{00000000-0005-0000-0000-0000D5010000}"/>
    <cellStyle name="20% - Accent5 2 2 2 8" xfId="471" xr:uid="{00000000-0005-0000-0000-0000D6010000}"/>
    <cellStyle name="20% - Accent5 2 2 2 9" xfId="472" xr:uid="{00000000-0005-0000-0000-0000D7010000}"/>
    <cellStyle name="20% - Accent5 2 2 3" xfId="473" xr:uid="{00000000-0005-0000-0000-0000D8010000}"/>
    <cellStyle name="20% - Accent5 2 2 3 10" xfId="474" xr:uid="{00000000-0005-0000-0000-0000D9010000}"/>
    <cellStyle name="20% - Accent5 2 2 3 11" xfId="475" xr:uid="{00000000-0005-0000-0000-0000DA010000}"/>
    <cellStyle name="20% - Accent5 2 2 3 12" xfId="476" xr:uid="{00000000-0005-0000-0000-0000DB010000}"/>
    <cellStyle name="20% - Accent5 2 2 3 13" xfId="477" xr:uid="{00000000-0005-0000-0000-0000DC010000}"/>
    <cellStyle name="20% - Accent5 2 2 3 2" xfId="478" xr:uid="{00000000-0005-0000-0000-0000DD010000}"/>
    <cellStyle name="20% - Accent5 2 2 3 3" xfId="479" xr:uid="{00000000-0005-0000-0000-0000DE010000}"/>
    <cellStyle name="20% - Accent5 2 2 3 4" xfId="480" xr:uid="{00000000-0005-0000-0000-0000DF010000}"/>
    <cellStyle name="20% - Accent5 2 2 3 5" xfId="481" xr:uid="{00000000-0005-0000-0000-0000E0010000}"/>
    <cellStyle name="20% - Accent5 2 2 3 6" xfId="482" xr:uid="{00000000-0005-0000-0000-0000E1010000}"/>
    <cellStyle name="20% - Accent5 2 2 3 7" xfId="483" xr:uid="{00000000-0005-0000-0000-0000E2010000}"/>
    <cellStyle name="20% - Accent5 2 2 3 8" xfId="484" xr:uid="{00000000-0005-0000-0000-0000E3010000}"/>
    <cellStyle name="20% - Accent5 2 2 3 9" xfId="485" xr:uid="{00000000-0005-0000-0000-0000E4010000}"/>
    <cellStyle name="20% - Accent5 2 2 4" xfId="486" xr:uid="{00000000-0005-0000-0000-0000E5010000}"/>
    <cellStyle name="20% - Accent5 2 2 5" xfId="487" xr:uid="{00000000-0005-0000-0000-0000E6010000}"/>
    <cellStyle name="20% - Accent5 2 2 6" xfId="488" xr:uid="{00000000-0005-0000-0000-0000E7010000}"/>
    <cellStyle name="20% - Accent5 2 2 7" xfId="489" xr:uid="{00000000-0005-0000-0000-0000E8010000}"/>
    <cellStyle name="20% - Accent5 2 2 8" xfId="490" xr:uid="{00000000-0005-0000-0000-0000E9010000}"/>
    <cellStyle name="20% - Accent5 2 2 9" xfId="491" xr:uid="{00000000-0005-0000-0000-0000EA010000}"/>
    <cellStyle name="20% - Accent5 2 3" xfId="492" xr:uid="{00000000-0005-0000-0000-0000EB010000}"/>
    <cellStyle name="20% - Accent5 2 3 10" xfId="493" xr:uid="{00000000-0005-0000-0000-0000EC010000}"/>
    <cellStyle name="20% - Accent5 2 3 11" xfId="494" xr:uid="{00000000-0005-0000-0000-0000ED010000}"/>
    <cellStyle name="20% - Accent5 2 3 12" xfId="495" xr:uid="{00000000-0005-0000-0000-0000EE010000}"/>
    <cellStyle name="20% - Accent5 2 3 13" xfId="496" xr:uid="{00000000-0005-0000-0000-0000EF010000}"/>
    <cellStyle name="20% - Accent5 2 3 14" xfId="497" xr:uid="{00000000-0005-0000-0000-0000F0010000}"/>
    <cellStyle name="20% - Accent5 2 3 2" xfId="498" xr:uid="{00000000-0005-0000-0000-0000F1010000}"/>
    <cellStyle name="20% - Accent5 2 3 2 10" xfId="499" xr:uid="{00000000-0005-0000-0000-0000F2010000}"/>
    <cellStyle name="20% - Accent5 2 3 2 11" xfId="500" xr:uid="{00000000-0005-0000-0000-0000F3010000}"/>
    <cellStyle name="20% - Accent5 2 3 2 12" xfId="501" xr:uid="{00000000-0005-0000-0000-0000F4010000}"/>
    <cellStyle name="20% - Accent5 2 3 2 13" xfId="502" xr:uid="{00000000-0005-0000-0000-0000F5010000}"/>
    <cellStyle name="20% - Accent5 2 3 2 2" xfId="503" xr:uid="{00000000-0005-0000-0000-0000F6010000}"/>
    <cellStyle name="20% - Accent5 2 3 2 3" xfId="504" xr:uid="{00000000-0005-0000-0000-0000F7010000}"/>
    <cellStyle name="20% - Accent5 2 3 2 4" xfId="505" xr:uid="{00000000-0005-0000-0000-0000F8010000}"/>
    <cellStyle name="20% - Accent5 2 3 2 5" xfId="506" xr:uid="{00000000-0005-0000-0000-0000F9010000}"/>
    <cellStyle name="20% - Accent5 2 3 2 6" xfId="507" xr:uid="{00000000-0005-0000-0000-0000FA010000}"/>
    <cellStyle name="20% - Accent5 2 3 2 7" xfId="508" xr:uid="{00000000-0005-0000-0000-0000FB010000}"/>
    <cellStyle name="20% - Accent5 2 3 2 8" xfId="509" xr:uid="{00000000-0005-0000-0000-0000FC010000}"/>
    <cellStyle name="20% - Accent5 2 3 2 9" xfId="510" xr:uid="{00000000-0005-0000-0000-0000FD010000}"/>
    <cellStyle name="20% - Accent5 2 3 3" xfId="511" xr:uid="{00000000-0005-0000-0000-0000FE010000}"/>
    <cellStyle name="20% - Accent5 2 3 4" xfId="512" xr:uid="{00000000-0005-0000-0000-0000FF010000}"/>
    <cellStyle name="20% - Accent5 2 3 5" xfId="513" xr:uid="{00000000-0005-0000-0000-000000020000}"/>
    <cellStyle name="20% - Accent5 2 3 6" xfId="514" xr:uid="{00000000-0005-0000-0000-000001020000}"/>
    <cellStyle name="20% - Accent5 2 3 7" xfId="515" xr:uid="{00000000-0005-0000-0000-000002020000}"/>
    <cellStyle name="20% - Accent5 2 3 8" xfId="516" xr:uid="{00000000-0005-0000-0000-000003020000}"/>
    <cellStyle name="20% - Accent5 2 3 9" xfId="517" xr:uid="{00000000-0005-0000-0000-000004020000}"/>
    <cellStyle name="20% - Accent5 2 4" xfId="518" xr:uid="{00000000-0005-0000-0000-000005020000}"/>
    <cellStyle name="20% - Accent5 2 4 10" xfId="519" xr:uid="{00000000-0005-0000-0000-000006020000}"/>
    <cellStyle name="20% - Accent5 2 4 11" xfId="520" xr:uid="{00000000-0005-0000-0000-000007020000}"/>
    <cellStyle name="20% - Accent5 2 4 12" xfId="521" xr:uid="{00000000-0005-0000-0000-000008020000}"/>
    <cellStyle name="20% - Accent5 2 4 13" xfId="522" xr:uid="{00000000-0005-0000-0000-000009020000}"/>
    <cellStyle name="20% - Accent5 2 4 2" xfId="523" xr:uid="{00000000-0005-0000-0000-00000A020000}"/>
    <cellStyle name="20% - Accent5 2 4 3" xfId="524" xr:uid="{00000000-0005-0000-0000-00000B020000}"/>
    <cellStyle name="20% - Accent5 2 4 4" xfId="525" xr:uid="{00000000-0005-0000-0000-00000C020000}"/>
    <cellStyle name="20% - Accent5 2 4 5" xfId="526" xr:uid="{00000000-0005-0000-0000-00000D020000}"/>
    <cellStyle name="20% - Accent5 2 4 6" xfId="527" xr:uid="{00000000-0005-0000-0000-00000E020000}"/>
    <cellStyle name="20% - Accent5 2 4 7" xfId="528" xr:uid="{00000000-0005-0000-0000-00000F020000}"/>
    <cellStyle name="20% - Accent5 2 4 8" xfId="529" xr:uid="{00000000-0005-0000-0000-000010020000}"/>
    <cellStyle name="20% - Accent5 2 4 9" xfId="530" xr:uid="{00000000-0005-0000-0000-000011020000}"/>
    <cellStyle name="20% - Accent5 2 5" xfId="531" xr:uid="{00000000-0005-0000-0000-000012020000}"/>
    <cellStyle name="20% - Accent5 2 6" xfId="532" xr:uid="{00000000-0005-0000-0000-000013020000}"/>
    <cellStyle name="20% - Accent5 2 7" xfId="533" xr:uid="{00000000-0005-0000-0000-000014020000}"/>
    <cellStyle name="20% - Accent5 2 8" xfId="534" xr:uid="{00000000-0005-0000-0000-000015020000}"/>
    <cellStyle name="20% - Accent5 2 9" xfId="535" xr:uid="{00000000-0005-0000-0000-000016020000}"/>
    <cellStyle name="20% - Accent6" xfId="536" builtinId="50" customBuiltin="1"/>
    <cellStyle name="20% - Accent6 2" xfId="537" xr:uid="{00000000-0005-0000-0000-000018020000}"/>
    <cellStyle name="20% - Accent6 2 10" xfId="538" xr:uid="{00000000-0005-0000-0000-000019020000}"/>
    <cellStyle name="20% - Accent6 2 11" xfId="539" xr:uid="{00000000-0005-0000-0000-00001A020000}"/>
    <cellStyle name="20% - Accent6 2 12" xfId="540" xr:uid="{00000000-0005-0000-0000-00001B020000}"/>
    <cellStyle name="20% - Accent6 2 13" xfId="541" xr:uid="{00000000-0005-0000-0000-00001C020000}"/>
    <cellStyle name="20% - Accent6 2 14" xfId="542" xr:uid="{00000000-0005-0000-0000-00001D020000}"/>
    <cellStyle name="20% - Accent6 2 15" xfId="543" xr:uid="{00000000-0005-0000-0000-00001E020000}"/>
    <cellStyle name="20% - Accent6 2 16" xfId="544" xr:uid="{00000000-0005-0000-0000-00001F020000}"/>
    <cellStyle name="20% - Accent6 2 17" xfId="545" xr:uid="{00000000-0005-0000-0000-000020020000}"/>
    <cellStyle name="20% - Accent6 2 2" xfId="546" xr:uid="{00000000-0005-0000-0000-000021020000}"/>
    <cellStyle name="20% - Accent6 2 2 10" xfId="547" xr:uid="{00000000-0005-0000-0000-000022020000}"/>
    <cellStyle name="20% - Accent6 2 2 11" xfId="548" xr:uid="{00000000-0005-0000-0000-000023020000}"/>
    <cellStyle name="20% - Accent6 2 2 12" xfId="549" xr:uid="{00000000-0005-0000-0000-000024020000}"/>
    <cellStyle name="20% - Accent6 2 2 13" xfId="550" xr:uid="{00000000-0005-0000-0000-000025020000}"/>
    <cellStyle name="20% - Accent6 2 2 14" xfId="551" xr:uid="{00000000-0005-0000-0000-000026020000}"/>
    <cellStyle name="20% - Accent6 2 2 15" xfId="552" xr:uid="{00000000-0005-0000-0000-000027020000}"/>
    <cellStyle name="20% - Accent6 2 2 16" xfId="553" xr:uid="{00000000-0005-0000-0000-000028020000}"/>
    <cellStyle name="20% - Accent6 2 2 2" xfId="554" xr:uid="{00000000-0005-0000-0000-000029020000}"/>
    <cellStyle name="20% - Accent6 2 2 2 10" xfId="555" xr:uid="{00000000-0005-0000-0000-00002A020000}"/>
    <cellStyle name="20% - Accent6 2 2 2 11" xfId="556" xr:uid="{00000000-0005-0000-0000-00002B020000}"/>
    <cellStyle name="20% - Accent6 2 2 2 12" xfId="557" xr:uid="{00000000-0005-0000-0000-00002C020000}"/>
    <cellStyle name="20% - Accent6 2 2 2 13" xfId="558" xr:uid="{00000000-0005-0000-0000-00002D020000}"/>
    <cellStyle name="20% - Accent6 2 2 2 14" xfId="559" xr:uid="{00000000-0005-0000-0000-00002E020000}"/>
    <cellStyle name="20% - Accent6 2 2 2 2" xfId="560" xr:uid="{00000000-0005-0000-0000-00002F020000}"/>
    <cellStyle name="20% - Accent6 2 2 2 2 10" xfId="561" xr:uid="{00000000-0005-0000-0000-000030020000}"/>
    <cellStyle name="20% - Accent6 2 2 2 2 11" xfId="562" xr:uid="{00000000-0005-0000-0000-000031020000}"/>
    <cellStyle name="20% - Accent6 2 2 2 2 12" xfId="563" xr:uid="{00000000-0005-0000-0000-000032020000}"/>
    <cellStyle name="20% - Accent6 2 2 2 2 13" xfId="564" xr:uid="{00000000-0005-0000-0000-000033020000}"/>
    <cellStyle name="20% - Accent6 2 2 2 2 2" xfId="565" xr:uid="{00000000-0005-0000-0000-000034020000}"/>
    <cellStyle name="20% - Accent6 2 2 2 2 3" xfId="566" xr:uid="{00000000-0005-0000-0000-000035020000}"/>
    <cellStyle name="20% - Accent6 2 2 2 2 4" xfId="567" xr:uid="{00000000-0005-0000-0000-000036020000}"/>
    <cellStyle name="20% - Accent6 2 2 2 2 5" xfId="568" xr:uid="{00000000-0005-0000-0000-000037020000}"/>
    <cellStyle name="20% - Accent6 2 2 2 2 6" xfId="569" xr:uid="{00000000-0005-0000-0000-000038020000}"/>
    <cellStyle name="20% - Accent6 2 2 2 2 7" xfId="570" xr:uid="{00000000-0005-0000-0000-000039020000}"/>
    <cellStyle name="20% - Accent6 2 2 2 2 8" xfId="571" xr:uid="{00000000-0005-0000-0000-00003A020000}"/>
    <cellStyle name="20% - Accent6 2 2 2 2 9" xfId="572" xr:uid="{00000000-0005-0000-0000-00003B020000}"/>
    <cellStyle name="20% - Accent6 2 2 2 3" xfId="573" xr:uid="{00000000-0005-0000-0000-00003C020000}"/>
    <cellStyle name="20% - Accent6 2 2 2 4" xfId="574" xr:uid="{00000000-0005-0000-0000-00003D020000}"/>
    <cellStyle name="20% - Accent6 2 2 2 5" xfId="575" xr:uid="{00000000-0005-0000-0000-00003E020000}"/>
    <cellStyle name="20% - Accent6 2 2 2 6" xfId="576" xr:uid="{00000000-0005-0000-0000-00003F020000}"/>
    <cellStyle name="20% - Accent6 2 2 2 7" xfId="577" xr:uid="{00000000-0005-0000-0000-000040020000}"/>
    <cellStyle name="20% - Accent6 2 2 2 8" xfId="578" xr:uid="{00000000-0005-0000-0000-000041020000}"/>
    <cellStyle name="20% - Accent6 2 2 2 9" xfId="579" xr:uid="{00000000-0005-0000-0000-000042020000}"/>
    <cellStyle name="20% - Accent6 2 2 3" xfId="580" xr:uid="{00000000-0005-0000-0000-000043020000}"/>
    <cellStyle name="20% - Accent6 2 2 3 10" xfId="581" xr:uid="{00000000-0005-0000-0000-000044020000}"/>
    <cellStyle name="20% - Accent6 2 2 3 11" xfId="582" xr:uid="{00000000-0005-0000-0000-000045020000}"/>
    <cellStyle name="20% - Accent6 2 2 3 12" xfId="583" xr:uid="{00000000-0005-0000-0000-000046020000}"/>
    <cellStyle name="20% - Accent6 2 2 3 13" xfId="584" xr:uid="{00000000-0005-0000-0000-000047020000}"/>
    <cellStyle name="20% - Accent6 2 2 3 2" xfId="585" xr:uid="{00000000-0005-0000-0000-000048020000}"/>
    <cellStyle name="20% - Accent6 2 2 3 3" xfId="586" xr:uid="{00000000-0005-0000-0000-000049020000}"/>
    <cellStyle name="20% - Accent6 2 2 3 4" xfId="587" xr:uid="{00000000-0005-0000-0000-00004A020000}"/>
    <cellStyle name="20% - Accent6 2 2 3 5" xfId="588" xr:uid="{00000000-0005-0000-0000-00004B020000}"/>
    <cellStyle name="20% - Accent6 2 2 3 6" xfId="589" xr:uid="{00000000-0005-0000-0000-00004C020000}"/>
    <cellStyle name="20% - Accent6 2 2 3 7" xfId="590" xr:uid="{00000000-0005-0000-0000-00004D020000}"/>
    <cellStyle name="20% - Accent6 2 2 3 8" xfId="591" xr:uid="{00000000-0005-0000-0000-00004E020000}"/>
    <cellStyle name="20% - Accent6 2 2 3 9" xfId="592" xr:uid="{00000000-0005-0000-0000-00004F020000}"/>
    <cellStyle name="20% - Accent6 2 2 4" xfId="593" xr:uid="{00000000-0005-0000-0000-000050020000}"/>
    <cellStyle name="20% - Accent6 2 2 5" xfId="594" xr:uid="{00000000-0005-0000-0000-000051020000}"/>
    <cellStyle name="20% - Accent6 2 2 6" xfId="595" xr:uid="{00000000-0005-0000-0000-000052020000}"/>
    <cellStyle name="20% - Accent6 2 2 7" xfId="596" xr:uid="{00000000-0005-0000-0000-000053020000}"/>
    <cellStyle name="20% - Accent6 2 2 8" xfId="597" xr:uid="{00000000-0005-0000-0000-000054020000}"/>
    <cellStyle name="20% - Accent6 2 2 9" xfId="598" xr:uid="{00000000-0005-0000-0000-000055020000}"/>
    <cellStyle name="20% - Accent6 2 3" xfId="599" xr:uid="{00000000-0005-0000-0000-000056020000}"/>
    <cellStyle name="20% - Accent6 2 3 10" xfId="600" xr:uid="{00000000-0005-0000-0000-000057020000}"/>
    <cellStyle name="20% - Accent6 2 3 11" xfId="601" xr:uid="{00000000-0005-0000-0000-000058020000}"/>
    <cellStyle name="20% - Accent6 2 3 12" xfId="602" xr:uid="{00000000-0005-0000-0000-000059020000}"/>
    <cellStyle name="20% - Accent6 2 3 13" xfId="603" xr:uid="{00000000-0005-0000-0000-00005A020000}"/>
    <cellStyle name="20% - Accent6 2 3 14" xfId="604" xr:uid="{00000000-0005-0000-0000-00005B020000}"/>
    <cellStyle name="20% - Accent6 2 3 2" xfId="605" xr:uid="{00000000-0005-0000-0000-00005C020000}"/>
    <cellStyle name="20% - Accent6 2 3 2 10" xfId="606" xr:uid="{00000000-0005-0000-0000-00005D020000}"/>
    <cellStyle name="20% - Accent6 2 3 2 11" xfId="607" xr:uid="{00000000-0005-0000-0000-00005E020000}"/>
    <cellStyle name="20% - Accent6 2 3 2 12" xfId="608" xr:uid="{00000000-0005-0000-0000-00005F020000}"/>
    <cellStyle name="20% - Accent6 2 3 2 13" xfId="609" xr:uid="{00000000-0005-0000-0000-000060020000}"/>
    <cellStyle name="20% - Accent6 2 3 2 2" xfId="610" xr:uid="{00000000-0005-0000-0000-000061020000}"/>
    <cellStyle name="20% - Accent6 2 3 2 3" xfId="611" xr:uid="{00000000-0005-0000-0000-000062020000}"/>
    <cellStyle name="20% - Accent6 2 3 2 4" xfId="612" xr:uid="{00000000-0005-0000-0000-000063020000}"/>
    <cellStyle name="20% - Accent6 2 3 2 5" xfId="613" xr:uid="{00000000-0005-0000-0000-000064020000}"/>
    <cellStyle name="20% - Accent6 2 3 2 6" xfId="614" xr:uid="{00000000-0005-0000-0000-000065020000}"/>
    <cellStyle name="20% - Accent6 2 3 2 7" xfId="615" xr:uid="{00000000-0005-0000-0000-000066020000}"/>
    <cellStyle name="20% - Accent6 2 3 2 8" xfId="616" xr:uid="{00000000-0005-0000-0000-000067020000}"/>
    <cellStyle name="20% - Accent6 2 3 2 9" xfId="617" xr:uid="{00000000-0005-0000-0000-000068020000}"/>
    <cellStyle name="20% - Accent6 2 3 3" xfId="618" xr:uid="{00000000-0005-0000-0000-000069020000}"/>
    <cellStyle name="20% - Accent6 2 3 4" xfId="619" xr:uid="{00000000-0005-0000-0000-00006A020000}"/>
    <cellStyle name="20% - Accent6 2 3 5" xfId="620" xr:uid="{00000000-0005-0000-0000-00006B020000}"/>
    <cellStyle name="20% - Accent6 2 3 6" xfId="621" xr:uid="{00000000-0005-0000-0000-00006C020000}"/>
    <cellStyle name="20% - Accent6 2 3 7" xfId="622" xr:uid="{00000000-0005-0000-0000-00006D020000}"/>
    <cellStyle name="20% - Accent6 2 3 8" xfId="623" xr:uid="{00000000-0005-0000-0000-00006E020000}"/>
    <cellStyle name="20% - Accent6 2 3 9" xfId="624" xr:uid="{00000000-0005-0000-0000-00006F020000}"/>
    <cellStyle name="20% - Accent6 2 4" xfId="625" xr:uid="{00000000-0005-0000-0000-000070020000}"/>
    <cellStyle name="20% - Accent6 2 4 10" xfId="626" xr:uid="{00000000-0005-0000-0000-000071020000}"/>
    <cellStyle name="20% - Accent6 2 4 11" xfId="627" xr:uid="{00000000-0005-0000-0000-000072020000}"/>
    <cellStyle name="20% - Accent6 2 4 12" xfId="628" xr:uid="{00000000-0005-0000-0000-000073020000}"/>
    <cellStyle name="20% - Accent6 2 4 13" xfId="629" xr:uid="{00000000-0005-0000-0000-000074020000}"/>
    <cellStyle name="20% - Accent6 2 4 2" xfId="630" xr:uid="{00000000-0005-0000-0000-000075020000}"/>
    <cellStyle name="20% - Accent6 2 4 3" xfId="631" xr:uid="{00000000-0005-0000-0000-000076020000}"/>
    <cellStyle name="20% - Accent6 2 4 4" xfId="632" xr:uid="{00000000-0005-0000-0000-000077020000}"/>
    <cellStyle name="20% - Accent6 2 4 5" xfId="633" xr:uid="{00000000-0005-0000-0000-000078020000}"/>
    <cellStyle name="20% - Accent6 2 4 6" xfId="634" xr:uid="{00000000-0005-0000-0000-000079020000}"/>
    <cellStyle name="20% - Accent6 2 4 7" xfId="635" xr:uid="{00000000-0005-0000-0000-00007A020000}"/>
    <cellStyle name="20% - Accent6 2 4 8" xfId="636" xr:uid="{00000000-0005-0000-0000-00007B020000}"/>
    <cellStyle name="20% - Accent6 2 4 9" xfId="637" xr:uid="{00000000-0005-0000-0000-00007C020000}"/>
    <cellStyle name="20% - Accent6 2 5" xfId="638" xr:uid="{00000000-0005-0000-0000-00007D020000}"/>
    <cellStyle name="20% - Accent6 2 6" xfId="639" xr:uid="{00000000-0005-0000-0000-00007E020000}"/>
    <cellStyle name="20% - Accent6 2 7" xfId="640" xr:uid="{00000000-0005-0000-0000-00007F020000}"/>
    <cellStyle name="20% - Accent6 2 8" xfId="641" xr:uid="{00000000-0005-0000-0000-000080020000}"/>
    <cellStyle name="20% - Accent6 2 9" xfId="642" xr:uid="{00000000-0005-0000-0000-000081020000}"/>
    <cellStyle name="40% - Accent1" xfId="643" builtinId="31" customBuiltin="1"/>
    <cellStyle name="40% - Accent1 2" xfId="644" xr:uid="{00000000-0005-0000-0000-000083020000}"/>
    <cellStyle name="40% - Accent1 2 10" xfId="645" xr:uid="{00000000-0005-0000-0000-000084020000}"/>
    <cellStyle name="40% - Accent1 2 11" xfId="646" xr:uid="{00000000-0005-0000-0000-000085020000}"/>
    <cellStyle name="40% - Accent1 2 12" xfId="647" xr:uid="{00000000-0005-0000-0000-000086020000}"/>
    <cellStyle name="40% - Accent1 2 13" xfId="648" xr:uid="{00000000-0005-0000-0000-000087020000}"/>
    <cellStyle name="40% - Accent1 2 14" xfId="649" xr:uid="{00000000-0005-0000-0000-000088020000}"/>
    <cellStyle name="40% - Accent1 2 15" xfId="650" xr:uid="{00000000-0005-0000-0000-000089020000}"/>
    <cellStyle name="40% - Accent1 2 16" xfId="651" xr:uid="{00000000-0005-0000-0000-00008A020000}"/>
    <cellStyle name="40% - Accent1 2 17" xfId="652" xr:uid="{00000000-0005-0000-0000-00008B020000}"/>
    <cellStyle name="40% - Accent1 2 2" xfId="653" xr:uid="{00000000-0005-0000-0000-00008C020000}"/>
    <cellStyle name="40% - Accent1 2 2 10" xfId="654" xr:uid="{00000000-0005-0000-0000-00008D020000}"/>
    <cellStyle name="40% - Accent1 2 2 11" xfId="655" xr:uid="{00000000-0005-0000-0000-00008E020000}"/>
    <cellStyle name="40% - Accent1 2 2 12" xfId="656" xr:uid="{00000000-0005-0000-0000-00008F020000}"/>
    <cellStyle name="40% - Accent1 2 2 13" xfId="657" xr:uid="{00000000-0005-0000-0000-000090020000}"/>
    <cellStyle name="40% - Accent1 2 2 14" xfId="658" xr:uid="{00000000-0005-0000-0000-000091020000}"/>
    <cellStyle name="40% - Accent1 2 2 15" xfId="659" xr:uid="{00000000-0005-0000-0000-000092020000}"/>
    <cellStyle name="40% - Accent1 2 2 16" xfId="660" xr:uid="{00000000-0005-0000-0000-000093020000}"/>
    <cellStyle name="40% - Accent1 2 2 2" xfId="661" xr:uid="{00000000-0005-0000-0000-000094020000}"/>
    <cellStyle name="40% - Accent1 2 2 2 10" xfId="662" xr:uid="{00000000-0005-0000-0000-000095020000}"/>
    <cellStyle name="40% - Accent1 2 2 2 11" xfId="663" xr:uid="{00000000-0005-0000-0000-000096020000}"/>
    <cellStyle name="40% - Accent1 2 2 2 12" xfId="664" xr:uid="{00000000-0005-0000-0000-000097020000}"/>
    <cellStyle name="40% - Accent1 2 2 2 13" xfId="665" xr:uid="{00000000-0005-0000-0000-000098020000}"/>
    <cellStyle name="40% - Accent1 2 2 2 14" xfId="666" xr:uid="{00000000-0005-0000-0000-000099020000}"/>
    <cellStyle name="40% - Accent1 2 2 2 2" xfId="667" xr:uid="{00000000-0005-0000-0000-00009A020000}"/>
    <cellStyle name="40% - Accent1 2 2 2 2 10" xfId="668" xr:uid="{00000000-0005-0000-0000-00009B020000}"/>
    <cellStyle name="40% - Accent1 2 2 2 2 11" xfId="669" xr:uid="{00000000-0005-0000-0000-00009C020000}"/>
    <cellStyle name="40% - Accent1 2 2 2 2 12" xfId="670" xr:uid="{00000000-0005-0000-0000-00009D020000}"/>
    <cellStyle name="40% - Accent1 2 2 2 2 13" xfId="671" xr:uid="{00000000-0005-0000-0000-00009E020000}"/>
    <cellStyle name="40% - Accent1 2 2 2 2 2" xfId="672" xr:uid="{00000000-0005-0000-0000-00009F020000}"/>
    <cellStyle name="40% - Accent1 2 2 2 2 3" xfId="673" xr:uid="{00000000-0005-0000-0000-0000A0020000}"/>
    <cellStyle name="40% - Accent1 2 2 2 2 4" xfId="674" xr:uid="{00000000-0005-0000-0000-0000A1020000}"/>
    <cellStyle name="40% - Accent1 2 2 2 2 5" xfId="675" xr:uid="{00000000-0005-0000-0000-0000A2020000}"/>
    <cellStyle name="40% - Accent1 2 2 2 2 6" xfId="676" xr:uid="{00000000-0005-0000-0000-0000A3020000}"/>
    <cellStyle name="40% - Accent1 2 2 2 2 7" xfId="677" xr:uid="{00000000-0005-0000-0000-0000A4020000}"/>
    <cellStyle name="40% - Accent1 2 2 2 2 8" xfId="678" xr:uid="{00000000-0005-0000-0000-0000A5020000}"/>
    <cellStyle name="40% - Accent1 2 2 2 2 9" xfId="679" xr:uid="{00000000-0005-0000-0000-0000A6020000}"/>
    <cellStyle name="40% - Accent1 2 2 2 3" xfId="680" xr:uid="{00000000-0005-0000-0000-0000A7020000}"/>
    <cellStyle name="40% - Accent1 2 2 2 4" xfId="681" xr:uid="{00000000-0005-0000-0000-0000A8020000}"/>
    <cellStyle name="40% - Accent1 2 2 2 5" xfId="682" xr:uid="{00000000-0005-0000-0000-0000A9020000}"/>
    <cellStyle name="40% - Accent1 2 2 2 6" xfId="683" xr:uid="{00000000-0005-0000-0000-0000AA020000}"/>
    <cellStyle name="40% - Accent1 2 2 2 7" xfId="684" xr:uid="{00000000-0005-0000-0000-0000AB020000}"/>
    <cellStyle name="40% - Accent1 2 2 2 8" xfId="685" xr:uid="{00000000-0005-0000-0000-0000AC020000}"/>
    <cellStyle name="40% - Accent1 2 2 2 9" xfId="686" xr:uid="{00000000-0005-0000-0000-0000AD020000}"/>
    <cellStyle name="40% - Accent1 2 2 3" xfId="687" xr:uid="{00000000-0005-0000-0000-0000AE020000}"/>
    <cellStyle name="40% - Accent1 2 2 3 10" xfId="688" xr:uid="{00000000-0005-0000-0000-0000AF020000}"/>
    <cellStyle name="40% - Accent1 2 2 3 11" xfId="689" xr:uid="{00000000-0005-0000-0000-0000B0020000}"/>
    <cellStyle name="40% - Accent1 2 2 3 12" xfId="690" xr:uid="{00000000-0005-0000-0000-0000B1020000}"/>
    <cellStyle name="40% - Accent1 2 2 3 13" xfId="691" xr:uid="{00000000-0005-0000-0000-0000B2020000}"/>
    <cellStyle name="40% - Accent1 2 2 3 2" xfId="692" xr:uid="{00000000-0005-0000-0000-0000B3020000}"/>
    <cellStyle name="40% - Accent1 2 2 3 3" xfId="693" xr:uid="{00000000-0005-0000-0000-0000B4020000}"/>
    <cellStyle name="40% - Accent1 2 2 3 4" xfId="694" xr:uid="{00000000-0005-0000-0000-0000B5020000}"/>
    <cellStyle name="40% - Accent1 2 2 3 5" xfId="695" xr:uid="{00000000-0005-0000-0000-0000B6020000}"/>
    <cellStyle name="40% - Accent1 2 2 3 6" xfId="696" xr:uid="{00000000-0005-0000-0000-0000B7020000}"/>
    <cellStyle name="40% - Accent1 2 2 3 7" xfId="697" xr:uid="{00000000-0005-0000-0000-0000B8020000}"/>
    <cellStyle name="40% - Accent1 2 2 3 8" xfId="698" xr:uid="{00000000-0005-0000-0000-0000B9020000}"/>
    <cellStyle name="40% - Accent1 2 2 3 9" xfId="699" xr:uid="{00000000-0005-0000-0000-0000BA020000}"/>
    <cellStyle name="40% - Accent1 2 2 4" xfId="700" xr:uid="{00000000-0005-0000-0000-0000BB020000}"/>
    <cellStyle name="40% - Accent1 2 2 5" xfId="701" xr:uid="{00000000-0005-0000-0000-0000BC020000}"/>
    <cellStyle name="40% - Accent1 2 2 6" xfId="702" xr:uid="{00000000-0005-0000-0000-0000BD020000}"/>
    <cellStyle name="40% - Accent1 2 2 7" xfId="703" xr:uid="{00000000-0005-0000-0000-0000BE020000}"/>
    <cellStyle name="40% - Accent1 2 2 8" xfId="704" xr:uid="{00000000-0005-0000-0000-0000BF020000}"/>
    <cellStyle name="40% - Accent1 2 2 9" xfId="705" xr:uid="{00000000-0005-0000-0000-0000C0020000}"/>
    <cellStyle name="40% - Accent1 2 3" xfId="706" xr:uid="{00000000-0005-0000-0000-0000C1020000}"/>
    <cellStyle name="40% - Accent1 2 3 10" xfId="707" xr:uid="{00000000-0005-0000-0000-0000C2020000}"/>
    <cellStyle name="40% - Accent1 2 3 11" xfId="708" xr:uid="{00000000-0005-0000-0000-0000C3020000}"/>
    <cellStyle name="40% - Accent1 2 3 12" xfId="709" xr:uid="{00000000-0005-0000-0000-0000C4020000}"/>
    <cellStyle name="40% - Accent1 2 3 13" xfId="710" xr:uid="{00000000-0005-0000-0000-0000C5020000}"/>
    <cellStyle name="40% - Accent1 2 3 14" xfId="711" xr:uid="{00000000-0005-0000-0000-0000C6020000}"/>
    <cellStyle name="40% - Accent1 2 3 2" xfId="712" xr:uid="{00000000-0005-0000-0000-0000C7020000}"/>
    <cellStyle name="40% - Accent1 2 3 2 10" xfId="713" xr:uid="{00000000-0005-0000-0000-0000C8020000}"/>
    <cellStyle name="40% - Accent1 2 3 2 11" xfId="714" xr:uid="{00000000-0005-0000-0000-0000C9020000}"/>
    <cellStyle name="40% - Accent1 2 3 2 12" xfId="715" xr:uid="{00000000-0005-0000-0000-0000CA020000}"/>
    <cellStyle name="40% - Accent1 2 3 2 13" xfId="716" xr:uid="{00000000-0005-0000-0000-0000CB020000}"/>
    <cellStyle name="40% - Accent1 2 3 2 2" xfId="717" xr:uid="{00000000-0005-0000-0000-0000CC020000}"/>
    <cellStyle name="40% - Accent1 2 3 2 3" xfId="718" xr:uid="{00000000-0005-0000-0000-0000CD020000}"/>
    <cellStyle name="40% - Accent1 2 3 2 4" xfId="719" xr:uid="{00000000-0005-0000-0000-0000CE020000}"/>
    <cellStyle name="40% - Accent1 2 3 2 5" xfId="720" xr:uid="{00000000-0005-0000-0000-0000CF020000}"/>
    <cellStyle name="40% - Accent1 2 3 2 6" xfId="721" xr:uid="{00000000-0005-0000-0000-0000D0020000}"/>
    <cellStyle name="40% - Accent1 2 3 2 7" xfId="722" xr:uid="{00000000-0005-0000-0000-0000D1020000}"/>
    <cellStyle name="40% - Accent1 2 3 2 8" xfId="723" xr:uid="{00000000-0005-0000-0000-0000D2020000}"/>
    <cellStyle name="40% - Accent1 2 3 2 9" xfId="724" xr:uid="{00000000-0005-0000-0000-0000D3020000}"/>
    <cellStyle name="40% - Accent1 2 3 3" xfId="725" xr:uid="{00000000-0005-0000-0000-0000D4020000}"/>
    <cellStyle name="40% - Accent1 2 3 4" xfId="726" xr:uid="{00000000-0005-0000-0000-0000D5020000}"/>
    <cellStyle name="40% - Accent1 2 3 5" xfId="727" xr:uid="{00000000-0005-0000-0000-0000D6020000}"/>
    <cellStyle name="40% - Accent1 2 3 6" xfId="728" xr:uid="{00000000-0005-0000-0000-0000D7020000}"/>
    <cellStyle name="40% - Accent1 2 3 7" xfId="729" xr:uid="{00000000-0005-0000-0000-0000D8020000}"/>
    <cellStyle name="40% - Accent1 2 3 8" xfId="730" xr:uid="{00000000-0005-0000-0000-0000D9020000}"/>
    <cellStyle name="40% - Accent1 2 3 9" xfId="731" xr:uid="{00000000-0005-0000-0000-0000DA020000}"/>
    <cellStyle name="40% - Accent1 2 4" xfId="732" xr:uid="{00000000-0005-0000-0000-0000DB020000}"/>
    <cellStyle name="40% - Accent1 2 4 10" xfId="733" xr:uid="{00000000-0005-0000-0000-0000DC020000}"/>
    <cellStyle name="40% - Accent1 2 4 11" xfId="734" xr:uid="{00000000-0005-0000-0000-0000DD020000}"/>
    <cellStyle name="40% - Accent1 2 4 12" xfId="735" xr:uid="{00000000-0005-0000-0000-0000DE020000}"/>
    <cellStyle name="40% - Accent1 2 4 13" xfId="736" xr:uid="{00000000-0005-0000-0000-0000DF020000}"/>
    <cellStyle name="40% - Accent1 2 4 2" xfId="737" xr:uid="{00000000-0005-0000-0000-0000E0020000}"/>
    <cellStyle name="40% - Accent1 2 4 3" xfId="738" xr:uid="{00000000-0005-0000-0000-0000E1020000}"/>
    <cellStyle name="40% - Accent1 2 4 4" xfId="739" xr:uid="{00000000-0005-0000-0000-0000E2020000}"/>
    <cellStyle name="40% - Accent1 2 4 5" xfId="740" xr:uid="{00000000-0005-0000-0000-0000E3020000}"/>
    <cellStyle name="40% - Accent1 2 4 6" xfId="741" xr:uid="{00000000-0005-0000-0000-0000E4020000}"/>
    <cellStyle name="40% - Accent1 2 4 7" xfId="742" xr:uid="{00000000-0005-0000-0000-0000E5020000}"/>
    <cellStyle name="40% - Accent1 2 4 8" xfId="743" xr:uid="{00000000-0005-0000-0000-0000E6020000}"/>
    <cellStyle name="40% - Accent1 2 4 9" xfId="744" xr:uid="{00000000-0005-0000-0000-0000E7020000}"/>
    <cellStyle name="40% - Accent1 2 5" xfId="745" xr:uid="{00000000-0005-0000-0000-0000E8020000}"/>
    <cellStyle name="40% - Accent1 2 6" xfId="746" xr:uid="{00000000-0005-0000-0000-0000E9020000}"/>
    <cellStyle name="40% - Accent1 2 7" xfId="747" xr:uid="{00000000-0005-0000-0000-0000EA020000}"/>
    <cellStyle name="40% - Accent1 2 8" xfId="748" xr:uid="{00000000-0005-0000-0000-0000EB020000}"/>
    <cellStyle name="40% - Accent1 2 9" xfId="749" xr:uid="{00000000-0005-0000-0000-0000EC020000}"/>
    <cellStyle name="40% - Accent2" xfId="750" builtinId="35" customBuiltin="1"/>
    <cellStyle name="40% - Accent2 2" xfId="751" xr:uid="{00000000-0005-0000-0000-0000EE020000}"/>
    <cellStyle name="40% - Accent2 2 10" xfId="752" xr:uid="{00000000-0005-0000-0000-0000EF020000}"/>
    <cellStyle name="40% - Accent2 2 11" xfId="753" xr:uid="{00000000-0005-0000-0000-0000F0020000}"/>
    <cellStyle name="40% - Accent2 2 12" xfId="754" xr:uid="{00000000-0005-0000-0000-0000F1020000}"/>
    <cellStyle name="40% - Accent2 2 13" xfId="755" xr:uid="{00000000-0005-0000-0000-0000F2020000}"/>
    <cellStyle name="40% - Accent2 2 14" xfId="756" xr:uid="{00000000-0005-0000-0000-0000F3020000}"/>
    <cellStyle name="40% - Accent2 2 15" xfId="757" xr:uid="{00000000-0005-0000-0000-0000F4020000}"/>
    <cellStyle name="40% - Accent2 2 16" xfId="758" xr:uid="{00000000-0005-0000-0000-0000F5020000}"/>
    <cellStyle name="40% - Accent2 2 17" xfId="759" xr:uid="{00000000-0005-0000-0000-0000F6020000}"/>
    <cellStyle name="40% - Accent2 2 2" xfId="760" xr:uid="{00000000-0005-0000-0000-0000F7020000}"/>
    <cellStyle name="40% - Accent2 2 2 10" xfId="761" xr:uid="{00000000-0005-0000-0000-0000F8020000}"/>
    <cellStyle name="40% - Accent2 2 2 11" xfId="762" xr:uid="{00000000-0005-0000-0000-0000F9020000}"/>
    <cellStyle name="40% - Accent2 2 2 12" xfId="763" xr:uid="{00000000-0005-0000-0000-0000FA020000}"/>
    <cellStyle name="40% - Accent2 2 2 13" xfId="764" xr:uid="{00000000-0005-0000-0000-0000FB020000}"/>
    <cellStyle name="40% - Accent2 2 2 14" xfId="765" xr:uid="{00000000-0005-0000-0000-0000FC020000}"/>
    <cellStyle name="40% - Accent2 2 2 15" xfId="766" xr:uid="{00000000-0005-0000-0000-0000FD020000}"/>
    <cellStyle name="40% - Accent2 2 2 16" xfId="767" xr:uid="{00000000-0005-0000-0000-0000FE020000}"/>
    <cellStyle name="40% - Accent2 2 2 2" xfId="768" xr:uid="{00000000-0005-0000-0000-0000FF020000}"/>
    <cellStyle name="40% - Accent2 2 2 2 10" xfId="769" xr:uid="{00000000-0005-0000-0000-000000030000}"/>
    <cellStyle name="40% - Accent2 2 2 2 11" xfId="770" xr:uid="{00000000-0005-0000-0000-000001030000}"/>
    <cellStyle name="40% - Accent2 2 2 2 12" xfId="771" xr:uid="{00000000-0005-0000-0000-000002030000}"/>
    <cellStyle name="40% - Accent2 2 2 2 13" xfId="772" xr:uid="{00000000-0005-0000-0000-000003030000}"/>
    <cellStyle name="40% - Accent2 2 2 2 14" xfId="773" xr:uid="{00000000-0005-0000-0000-000004030000}"/>
    <cellStyle name="40% - Accent2 2 2 2 2" xfId="774" xr:uid="{00000000-0005-0000-0000-000005030000}"/>
    <cellStyle name="40% - Accent2 2 2 2 2 10" xfId="775" xr:uid="{00000000-0005-0000-0000-000006030000}"/>
    <cellStyle name="40% - Accent2 2 2 2 2 11" xfId="776" xr:uid="{00000000-0005-0000-0000-000007030000}"/>
    <cellStyle name="40% - Accent2 2 2 2 2 12" xfId="777" xr:uid="{00000000-0005-0000-0000-000008030000}"/>
    <cellStyle name="40% - Accent2 2 2 2 2 13" xfId="778" xr:uid="{00000000-0005-0000-0000-000009030000}"/>
    <cellStyle name="40% - Accent2 2 2 2 2 2" xfId="779" xr:uid="{00000000-0005-0000-0000-00000A030000}"/>
    <cellStyle name="40% - Accent2 2 2 2 2 3" xfId="780" xr:uid="{00000000-0005-0000-0000-00000B030000}"/>
    <cellStyle name="40% - Accent2 2 2 2 2 4" xfId="781" xr:uid="{00000000-0005-0000-0000-00000C030000}"/>
    <cellStyle name="40% - Accent2 2 2 2 2 5" xfId="782" xr:uid="{00000000-0005-0000-0000-00000D030000}"/>
    <cellStyle name="40% - Accent2 2 2 2 2 6" xfId="783" xr:uid="{00000000-0005-0000-0000-00000E030000}"/>
    <cellStyle name="40% - Accent2 2 2 2 2 7" xfId="784" xr:uid="{00000000-0005-0000-0000-00000F030000}"/>
    <cellStyle name="40% - Accent2 2 2 2 2 8" xfId="785" xr:uid="{00000000-0005-0000-0000-000010030000}"/>
    <cellStyle name="40% - Accent2 2 2 2 2 9" xfId="786" xr:uid="{00000000-0005-0000-0000-000011030000}"/>
    <cellStyle name="40% - Accent2 2 2 2 3" xfId="787" xr:uid="{00000000-0005-0000-0000-000012030000}"/>
    <cellStyle name="40% - Accent2 2 2 2 4" xfId="788" xr:uid="{00000000-0005-0000-0000-000013030000}"/>
    <cellStyle name="40% - Accent2 2 2 2 5" xfId="789" xr:uid="{00000000-0005-0000-0000-000014030000}"/>
    <cellStyle name="40% - Accent2 2 2 2 6" xfId="790" xr:uid="{00000000-0005-0000-0000-000015030000}"/>
    <cellStyle name="40% - Accent2 2 2 2 7" xfId="791" xr:uid="{00000000-0005-0000-0000-000016030000}"/>
    <cellStyle name="40% - Accent2 2 2 2 8" xfId="792" xr:uid="{00000000-0005-0000-0000-000017030000}"/>
    <cellStyle name="40% - Accent2 2 2 2 9" xfId="793" xr:uid="{00000000-0005-0000-0000-000018030000}"/>
    <cellStyle name="40% - Accent2 2 2 3" xfId="794" xr:uid="{00000000-0005-0000-0000-000019030000}"/>
    <cellStyle name="40% - Accent2 2 2 3 10" xfId="795" xr:uid="{00000000-0005-0000-0000-00001A030000}"/>
    <cellStyle name="40% - Accent2 2 2 3 11" xfId="796" xr:uid="{00000000-0005-0000-0000-00001B030000}"/>
    <cellStyle name="40% - Accent2 2 2 3 12" xfId="797" xr:uid="{00000000-0005-0000-0000-00001C030000}"/>
    <cellStyle name="40% - Accent2 2 2 3 13" xfId="798" xr:uid="{00000000-0005-0000-0000-00001D030000}"/>
    <cellStyle name="40% - Accent2 2 2 3 2" xfId="799" xr:uid="{00000000-0005-0000-0000-00001E030000}"/>
    <cellStyle name="40% - Accent2 2 2 3 3" xfId="800" xr:uid="{00000000-0005-0000-0000-00001F030000}"/>
    <cellStyle name="40% - Accent2 2 2 3 4" xfId="801" xr:uid="{00000000-0005-0000-0000-000020030000}"/>
    <cellStyle name="40% - Accent2 2 2 3 5" xfId="802" xr:uid="{00000000-0005-0000-0000-000021030000}"/>
    <cellStyle name="40% - Accent2 2 2 3 6" xfId="803" xr:uid="{00000000-0005-0000-0000-000022030000}"/>
    <cellStyle name="40% - Accent2 2 2 3 7" xfId="804" xr:uid="{00000000-0005-0000-0000-000023030000}"/>
    <cellStyle name="40% - Accent2 2 2 3 8" xfId="805" xr:uid="{00000000-0005-0000-0000-000024030000}"/>
    <cellStyle name="40% - Accent2 2 2 3 9" xfId="806" xr:uid="{00000000-0005-0000-0000-000025030000}"/>
    <cellStyle name="40% - Accent2 2 2 4" xfId="807" xr:uid="{00000000-0005-0000-0000-000026030000}"/>
    <cellStyle name="40% - Accent2 2 2 5" xfId="808" xr:uid="{00000000-0005-0000-0000-000027030000}"/>
    <cellStyle name="40% - Accent2 2 2 6" xfId="809" xr:uid="{00000000-0005-0000-0000-000028030000}"/>
    <cellStyle name="40% - Accent2 2 2 7" xfId="810" xr:uid="{00000000-0005-0000-0000-000029030000}"/>
    <cellStyle name="40% - Accent2 2 2 8" xfId="811" xr:uid="{00000000-0005-0000-0000-00002A030000}"/>
    <cellStyle name="40% - Accent2 2 2 9" xfId="812" xr:uid="{00000000-0005-0000-0000-00002B030000}"/>
    <cellStyle name="40% - Accent2 2 3" xfId="813" xr:uid="{00000000-0005-0000-0000-00002C030000}"/>
    <cellStyle name="40% - Accent2 2 3 10" xfId="814" xr:uid="{00000000-0005-0000-0000-00002D030000}"/>
    <cellStyle name="40% - Accent2 2 3 11" xfId="815" xr:uid="{00000000-0005-0000-0000-00002E030000}"/>
    <cellStyle name="40% - Accent2 2 3 12" xfId="816" xr:uid="{00000000-0005-0000-0000-00002F030000}"/>
    <cellStyle name="40% - Accent2 2 3 13" xfId="817" xr:uid="{00000000-0005-0000-0000-000030030000}"/>
    <cellStyle name="40% - Accent2 2 3 14" xfId="818" xr:uid="{00000000-0005-0000-0000-000031030000}"/>
    <cellStyle name="40% - Accent2 2 3 2" xfId="819" xr:uid="{00000000-0005-0000-0000-000032030000}"/>
    <cellStyle name="40% - Accent2 2 3 2 10" xfId="820" xr:uid="{00000000-0005-0000-0000-000033030000}"/>
    <cellStyle name="40% - Accent2 2 3 2 11" xfId="821" xr:uid="{00000000-0005-0000-0000-000034030000}"/>
    <cellStyle name="40% - Accent2 2 3 2 12" xfId="822" xr:uid="{00000000-0005-0000-0000-000035030000}"/>
    <cellStyle name="40% - Accent2 2 3 2 13" xfId="823" xr:uid="{00000000-0005-0000-0000-000036030000}"/>
    <cellStyle name="40% - Accent2 2 3 2 2" xfId="824" xr:uid="{00000000-0005-0000-0000-000037030000}"/>
    <cellStyle name="40% - Accent2 2 3 2 3" xfId="825" xr:uid="{00000000-0005-0000-0000-000038030000}"/>
    <cellStyle name="40% - Accent2 2 3 2 4" xfId="826" xr:uid="{00000000-0005-0000-0000-000039030000}"/>
    <cellStyle name="40% - Accent2 2 3 2 5" xfId="827" xr:uid="{00000000-0005-0000-0000-00003A030000}"/>
    <cellStyle name="40% - Accent2 2 3 2 6" xfId="828" xr:uid="{00000000-0005-0000-0000-00003B030000}"/>
    <cellStyle name="40% - Accent2 2 3 2 7" xfId="829" xr:uid="{00000000-0005-0000-0000-00003C030000}"/>
    <cellStyle name="40% - Accent2 2 3 2 8" xfId="830" xr:uid="{00000000-0005-0000-0000-00003D030000}"/>
    <cellStyle name="40% - Accent2 2 3 2 9" xfId="831" xr:uid="{00000000-0005-0000-0000-00003E030000}"/>
    <cellStyle name="40% - Accent2 2 3 3" xfId="832" xr:uid="{00000000-0005-0000-0000-00003F030000}"/>
    <cellStyle name="40% - Accent2 2 3 4" xfId="833" xr:uid="{00000000-0005-0000-0000-000040030000}"/>
    <cellStyle name="40% - Accent2 2 3 5" xfId="834" xr:uid="{00000000-0005-0000-0000-000041030000}"/>
    <cellStyle name="40% - Accent2 2 3 6" xfId="835" xr:uid="{00000000-0005-0000-0000-000042030000}"/>
    <cellStyle name="40% - Accent2 2 3 7" xfId="836" xr:uid="{00000000-0005-0000-0000-000043030000}"/>
    <cellStyle name="40% - Accent2 2 3 8" xfId="837" xr:uid="{00000000-0005-0000-0000-000044030000}"/>
    <cellStyle name="40% - Accent2 2 3 9" xfId="838" xr:uid="{00000000-0005-0000-0000-000045030000}"/>
    <cellStyle name="40% - Accent2 2 4" xfId="839" xr:uid="{00000000-0005-0000-0000-000046030000}"/>
    <cellStyle name="40% - Accent2 2 4 10" xfId="840" xr:uid="{00000000-0005-0000-0000-000047030000}"/>
    <cellStyle name="40% - Accent2 2 4 11" xfId="841" xr:uid="{00000000-0005-0000-0000-000048030000}"/>
    <cellStyle name="40% - Accent2 2 4 12" xfId="842" xr:uid="{00000000-0005-0000-0000-000049030000}"/>
    <cellStyle name="40% - Accent2 2 4 13" xfId="843" xr:uid="{00000000-0005-0000-0000-00004A030000}"/>
    <cellStyle name="40% - Accent2 2 4 2" xfId="844" xr:uid="{00000000-0005-0000-0000-00004B030000}"/>
    <cellStyle name="40% - Accent2 2 4 3" xfId="845" xr:uid="{00000000-0005-0000-0000-00004C030000}"/>
    <cellStyle name="40% - Accent2 2 4 4" xfId="846" xr:uid="{00000000-0005-0000-0000-00004D030000}"/>
    <cellStyle name="40% - Accent2 2 4 5" xfId="847" xr:uid="{00000000-0005-0000-0000-00004E030000}"/>
    <cellStyle name="40% - Accent2 2 4 6" xfId="848" xr:uid="{00000000-0005-0000-0000-00004F030000}"/>
    <cellStyle name="40% - Accent2 2 4 7" xfId="849" xr:uid="{00000000-0005-0000-0000-000050030000}"/>
    <cellStyle name="40% - Accent2 2 4 8" xfId="850" xr:uid="{00000000-0005-0000-0000-000051030000}"/>
    <cellStyle name="40% - Accent2 2 4 9" xfId="851" xr:uid="{00000000-0005-0000-0000-000052030000}"/>
    <cellStyle name="40% - Accent2 2 5" xfId="852" xr:uid="{00000000-0005-0000-0000-000053030000}"/>
    <cellStyle name="40% - Accent2 2 6" xfId="853" xr:uid="{00000000-0005-0000-0000-000054030000}"/>
    <cellStyle name="40% - Accent2 2 7" xfId="854" xr:uid="{00000000-0005-0000-0000-000055030000}"/>
    <cellStyle name="40% - Accent2 2 8" xfId="855" xr:uid="{00000000-0005-0000-0000-000056030000}"/>
    <cellStyle name="40% - Accent2 2 9" xfId="856" xr:uid="{00000000-0005-0000-0000-000057030000}"/>
    <cellStyle name="40% - Accent3" xfId="857" builtinId="39" customBuiltin="1"/>
    <cellStyle name="40% - Accent3 2" xfId="858" xr:uid="{00000000-0005-0000-0000-000059030000}"/>
    <cellStyle name="40% - Accent3 2 10" xfId="859" xr:uid="{00000000-0005-0000-0000-00005A030000}"/>
    <cellStyle name="40% - Accent3 2 11" xfId="860" xr:uid="{00000000-0005-0000-0000-00005B030000}"/>
    <cellStyle name="40% - Accent3 2 12" xfId="861" xr:uid="{00000000-0005-0000-0000-00005C030000}"/>
    <cellStyle name="40% - Accent3 2 13" xfId="862" xr:uid="{00000000-0005-0000-0000-00005D030000}"/>
    <cellStyle name="40% - Accent3 2 14" xfId="863" xr:uid="{00000000-0005-0000-0000-00005E030000}"/>
    <cellStyle name="40% - Accent3 2 15" xfId="864" xr:uid="{00000000-0005-0000-0000-00005F030000}"/>
    <cellStyle name="40% - Accent3 2 16" xfId="865" xr:uid="{00000000-0005-0000-0000-000060030000}"/>
    <cellStyle name="40% - Accent3 2 17" xfId="866" xr:uid="{00000000-0005-0000-0000-000061030000}"/>
    <cellStyle name="40% - Accent3 2 2" xfId="867" xr:uid="{00000000-0005-0000-0000-000062030000}"/>
    <cellStyle name="40% - Accent3 2 2 10" xfId="868" xr:uid="{00000000-0005-0000-0000-000063030000}"/>
    <cellStyle name="40% - Accent3 2 2 11" xfId="869" xr:uid="{00000000-0005-0000-0000-000064030000}"/>
    <cellStyle name="40% - Accent3 2 2 12" xfId="870" xr:uid="{00000000-0005-0000-0000-000065030000}"/>
    <cellStyle name="40% - Accent3 2 2 13" xfId="871" xr:uid="{00000000-0005-0000-0000-000066030000}"/>
    <cellStyle name="40% - Accent3 2 2 14" xfId="872" xr:uid="{00000000-0005-0000-0000-000067030000}"/>
    <cellStyle name="40% - Accent3 2 2 15" xfId="873" xr:uid="{00000000-0005-0000-0000-000068030000}"/>
    <cellStyle name="40% - Accent3 2 2 16" xfId="874" xr:uid="{00000000-0005-0000-0000-000069030000}"/>
    <cellStyle name="40% - Accent3 2 2 2" xfId="875" xr:uid="{00000000-0005-0000-0000-00006A030000}"/>
    <cellStyle name="40% - Accent3 2 2 2 10" xfId="876" xr:uid="{00000000-0005-0000-0000-00006B030000}"/>
    <cellStyle name="40% - Accent3 2 2 2 11" xfId="877" xr:uid="{00000000-0005-0000-0000-00006C030000}"/>
    <cellStyle name="40% - Accent3 2 2 2 12" xfId="878" xr:uid="{00000000-0005-0000-0000-00006D030000}"/>
    <cellStyle name="40% - Accent3 2 2 2 13" xfId="879" xr:uid="{00000000-0005-0000-0000-00006E030000}"/>
    <cellStyle name="40% - Accent3 2 2 2 14" xfId="880" xr:uid="{00000000-0005-0000-0000-00006F030000}"/>
    <cellStyle name="40% - Accent3 2 2 2 2" xfId="881" xr:uid="{00000000-0005-0000-0000-000070030000}"/>
    <cellStyle name="40% - Accent3 2 2 2 2 10" xfId="882" xr:uid="{00000000-0005-0000-0000-000071030000}"/>
    <cellStyle name="40% - Accent3 2 2 2 2 11" xfId="883" xr:uid="{00000000-0005-0000-0000-000072030000}"/>
    <cellStyle name="40% - Accent3 2 2 2 2 12" xfId="884" xr:uid="{00000000-0005-0000-0000-000073030000}"/>
    <cellStyle name="40% - Accent3 2 2 2 2 13" xfId="885" xr:uid="{00000000-0005-0000-0000-000074030000}"/>
    <cellStyle name="40% - Accent3 2 2 2 2 2" xfId="886" xr:uid="{00000000-0005-0000-0000-000075030000}"/>
    <cellStyle name="40% - Accent3 2 2 2 2 3" xfId="887" xr:uid="{00000000-0005-0000-0000-000076030000}"/>
    <cellStyle name="40% - Accent3 2 2 2 2 4" xfId="888" xr:uid="{00000000-0005-0000-0000-000077030000}"/>
    <cellStyle name="40% - Accent3 2 2 2 2 5" xfId="889" xr:uid="{00000000-0005-0000-0000-000078030000}"/>
    <cellStyle name="40% - Accent3 2 2 2 2 6" xfId="890" xr:uid="{00000000-0005-0000-0000-000079030000}"/>
    <cellStyle name="40% - Accent3 2 2 2 2 7" xfId="891" xr:uid="{00000000-0005-0000-0000-00007A030000}"/>
    <cellStyle name="40% - Accent3 2 2 2 2 8" xfId="892" xr:uid="{00000000-0005-0000-0000-00007B030000}"/>
    <cellStyle name="40% - Accent3 2 2 2 2 9" xfId="893" xr:uid="{00000000-0005-0000-0000-00007C030000}"/>
    <cellStyle name="40% - Accent3 2 2 2 3" xfId="894" xr:uid="{00000000-0005-0000-0000-00007D030000}"/>
    <cellStyle name="40% - Accent3 2 2 2 4" xfId="895" xr:uid="{00000000-0005-0000-0000-00007E030000}"/>
    <cellStyle name="40% - Accent3 2 2 2 5" xfId="896" xr:uid="{00000000-0005-0000-0000-00007F030000}"/>
    <cellStyle name="40% - Accent3 2 2 2 6" xfId="897" xr:uid="{00000000-0005-0000-0000-000080030000}"/>
    <cellStyle name="40% - Accent3 2 2 2 7" xfId="898" xr:uid="{00000000-0005-0000-0000-000081030000}"/>
    <cellStyle name="40% - Accent3 2 2 2 8" xfId="899" xr:uid="{00000000-0005-0000-0000-000082030000}"/>
    <cellStyle name="40% - Accent3 2 2 2 9" xfId="900" xr:uid="{00000000-0005-0000-0000-000083030000}"/>
    <cellStyle name="40% - Accent3 2 2 3" xfId="901" xr:uid="{00000000-0005-0000-0000-000084030000}"/>
    <cellStyle name="40% - Accent3 2 2 3 10" xfId="902" xr:uid="{00000000-0005-0000-0000-000085030000}"/>
    <cellStyle name="40% - Accent3 2 2 3 11" xfId="903" xr:uid="{00000000-0005-0000-0000-000086030000}"/>
    <cellStyle name="40% - Accent3 2 2 3 12" xfId="904" xr:uid="{00000000-0005-0000-0000-000087030000}"/>
    <cellStyle name="40% - Accent3 2 2 3 13" xfId="905" xr:uid="{00000000-0005-0000-0000-000088030000}"/>
    <cellStyle name="40% - Accent3 2 2 3 2" xfId="906" xr:uid="{00000000-0005-0000-0000-000089030000}"/>
    <cellStyle name="40% - Accent3 2 2 3 3" xfId="907" xr:uid="{00000000-0005-0000-0000-00008A030000}"/>
    <cellStyle name="40% - Accent3 2 2 3 4" xfId="908" xr:uid="{00000000-0005-0000-0000-00008B030000}"/>
    <cellStyle name="40% - Accent3 2 2 3 5" xfId="909" xr:uid="{00000000-0005-0000-0000-00008C030000}"/>
    <cellStyle name="40% - Accent3 2 2 3 6" xfId="910" xr:uid="{00000000-0005-0000-0000-00008D030000}"/>
    <cellStyle name="40% - Accent3 2 2 3 7" xfId="911" xr:uid="{00000000-0005-0000-0000-00008E030000}"/>
    <cellStyle name="40% - Accent3 2 2 3 8" xfId="912" xr:uid="{00000000-0005-0000-0000-00008F030000}"/>
    <cellStyle name="40% - Accent3 2 2 3 9" xfId="913" xr:uid="{00000000-0005-0000-0000-000090030000}"/>
    <cellStyle name="40% - Accent3 2 2 4" xfId="914" xr:uid="{00000000-0005-0000-0000-000091030000}"/>
    <cellStyle name="40% - Accent3 2 2 5" xfId="915" xr:uid="{00000000-0005-0000-0000-000092030000}"/>
    <cellStyle name="40% - Accent3 2 2 6" xfId="916" xr:uid="{00000000-0005-0000-0000-000093030000}"/>
    <cellStyle name="40% - Accent3 2 2 7" xfId="917" xr:uid="{00000000-0005-0000-0000-000094030000}"/>
    <cellStyle name="40% - Accent3 2 2 8" xfId="918" xr:uid="{00000000-0005-0000-0000-000095030000}"/>
    <cellStyle name="40% - Accent3 2 2 9" xfId="919" xr:uid="{00000000-0005-0000-0000-000096030000}"/>
    <cellStyle name="40% - Accent3 2 3" xfId="920" xr:uid="{00000000-0005-0000-0000-000097030000}"/>
    <cellStyle name="40% - Accent3 2 3 10" xfId="921" xr:uid="{00000000-0005-0000-0000-000098030000}"/>
    <cellStyle name="40% - Accent3 2 3 11" xfId="922" xr:uid="{00000000-0005-0000-0000-000099030000}"/>
    <cellStyle name="40% - Accent3 2 3 12" xfId="923" xr:uid="{00000000-0005-0000-0000-00009A030000}"/>
    <cellStyle name="40% - Accent3 2 3 13" xfId="924" xr:uid="{00000000-0005-0000-0000-00009B030000}"/>
    <cellStyle name="40% - Accent3 2 3 14" xfId="925" xr:uid="{00000000-0005-0000-0000-00009C030000}"/>
    <cellStyle name="40% - Accent3 2 3 2" xfId="926" xr:uid="{00000000-0005-0000-0000-00009D030000}"/>
    <cellStyle name="40% - Accent3 2 3 2 10" xfId="927" xr:uid="{00000000-0005-0000-0000-00009E030000}"/>
    <cellStyle name="40% - Accent3 2 3 2 11" xfId="928" xr:uid="{00000000-0005-0000-0000-00009F030000}"/>
    <cellStyle name="40% - Accent3 2 3 2 12" xfId="929" xr:uid="{00000000-0005-0000-0000-0000A0030000}"/>
    <cellStyle name="40% - Accent3 2 3 2 13" xfId="930" xr:uid="{00000000-0005-0000-0000-0000A1030000}"/>
    <cellStyle name="40% - Accent3 2 3 2 2" xfId="931" xr:uid="{00000000-0005-0000-0000-0000A2030000}"/>
    <cellStyle name="40% - Accent3 2 3 2 3" xfId="932" xr:uid="{00000000-0005-0000-0000-0000A3030000}"/>
    <cellStyle name="40% - Accent3 2 3 2 4" xfId="933" xr:uid="{00000000-0005-0000-0000-0000A4030000}"/>
    <cellStyle name="40% - Accent3 2 3 2 5" xfId="934" xr:uid="{00000000-0005-0000-0000-0000A5030000}"/>
    <cellStyle name="40% - Accent3 2 3 2 6" xfId="935" xr:uid="{00000000-0005-0000-0000-0000A6030000}"/>
    <cellStyle name="40% - Accent3 2 3 2 7" xfId="936" xr:uid="{00000000-0005-0000-0000-0000A7030000}"/>
    <cellStyle name="40% - Accent3 2 3 2 8" xfId="937" xr:uid="{00000000-0005-0000-0000-0000A8030000}"/>
    <cellStyle name="40% - Accent3 2 3 2 9" xfId="938" xr:uid="{00000000-0005-0000-0000-0000A9030000}"/>
    <cellStyle name="40% - Accent3 2 3 3" xfId="939" xr:uid="{00000000-0005-0000-0000-0000AA030000}"/>
    <cellStyle name="40% - Accent3 2 3 4" xfId="940" xr:uid="{00000000-0005-0000-0000-0000AB030000}"/>
    <cellStyle name="40% - Accent3 2 3 5" xfId="941" xr:uid="{00000000-0005-0000-0000-0000AC030000}"/>
    <cellStyle name="40% - Accent3 2 3 6" xfId="942" xr:uid="{00000000-0005-0000-0000-0000AD030000}"/>
    <cellStyle name="40% - Accent3 2 3 7" xfId="943" xr:uid="{00000000-0005-0000-0000-0000AE030000}"/>
    <cellStyle name="40% - Accent3 2 3 8" xfId="944" xr:uid="{00000000-0005-0000-0000-0000AF030000}"/>
    <cellStyle name="40% - Accent3 2 3 9" xfId="945" xr:uid="{00000000-0005-0000-0000-0000B0030000}"/>
    <cellStyle name="40% - Accent3 2 4" xfId="946" xr:uid="{00000000-0005-0000-0000-0000B1030000}"/>
    <cellStyle name="40% - Accent3 2 4 10" xfId="947" xr:uid="{00000000-0005-0000-0000-0000B2030000}"/>
    <cellStyle name="40% - Accent3 2 4 11" xfId="948" xr:uid="{00000000-0005-0000-0000-0000B3030000}"/>
    <cellStyle name="40% - Accent3 2 4 12" xfId="949" xr:uid="{00000000-0005-0000-0000-0000B4030000}"/>
    <cellStyle name="40% - Accent3 2 4 13" xfId="950" xr:uid="{00000000-0005-0000-0000-0000B5030000}"/>
    <cellStyle name="40% - Accent3 2 4 2" xfId="951" xr:uid="{00000000-0005-0000-0000-0000B6030000}"/>
    <cellStyle name="40% - Accent3 2 4 3" xfId="952" xr:uid="{00000000-0005-0000-0000-0000B7030000}"/>
    <cellStyle name="40% - Accent3 2 4 4" xfId="953" xr:uid="{00000000-0005-0000-0000-0000B8030000}"/>
    <cellStyle name="40% - Accent3 2 4 5" xfId="954" xr:uid="{00000000-0005-0000-0000-0000B9030000}"/>
    <cellStyle name="40% - Accent3 2 4 6" xfId="955" xr:uid="{00000000-0005-0000-0000-0000BA030000}"/>
    <cellStyle name="40% - Accent3 2 4 7" xfId="956" xr:uid="{00000000-0005-0000-0000-0000BB030000}"/>
    <cellStyle name="40% - Accent3 2 4 8" xfId="957" xr:uid="{00000000-0005-0000-0000-0000BC030000}"/>
    <cellStyle name="40% - Accent3 2 4 9" xfId="958" xr:uid="{00000000-0005-0000-0000-0000BD030000}"/>
    <cellStyle name="40% - Accent3 2 5" xfId="959" xr:uid="{00000000-0005-0000-0000-0000BE030000}"/>
    <cellStyle name="40% - Accent3 2 6" xfId="960" xr:uid="{00000000-0005-0000-0000-0000BF030000}"/>
    <cellStyle name="40% - Accent3 2 7" xfId="961" xr:uid="{00000000-0005-0000-0000-0000C0030000}"/>
    <cellStyle name="40% - Accent3 2 8" xfId="962" xr:uid="{00000000-0005-0000-0000-0000C1030000}"/>
    <cellStyle name="40% - Accent3 2 9" xfId="963" xr:uid="{00000000-0005-0000-0000-0000C2030000}"/>
    <cellStyle name="40% - Accent4" xfId="964" builtinId="43" customBuiltin="1"/>
    <cellStyle name="40% - Accent4 2" xfId="965" xr:uid="{00000000-0005-0000-0000-0000C4030000}"/>
    <cellStyle name="40% - Accent4 2 10" xfId="966" xr:uid="{00000000-0005-0000-0000-0000C5030000}"/>
    <cellStyle name="40% - Accent4 2 11" xfId="967" xr:uid="{00000000-0005-0000-0000-0000C6030000}"/>
    <cellStyle name="40% - Accent4 2 12" xfId="968" xr:uid="{00000000-0005-0000-0000-0000C7030000}"/>
    <cellStyle name="40% - Accent4 2 13" xfId="969" xr:uid="{00000000-0005-0000-0000-0000C8030000}"/>
    <cellStyle name="40% - Accent4 2 14" xfId="970" xr:uid="{00000000-0005-0000-0000-0000C9030000}"/>
    <cellStyle name="40% - Accent4 2 15" xfId="971" xr:uid="{00000000-0005-0000-0000-0000CA030000}"/>
    <cellStyle name="40% - Accent4 2 16" xfId="972" xr:uid="{00000000-0005-0000-0000-0000CB030000}"/>
    <cellStyle name="40% - Accent4 2 17" xfId="973" xr:uid="{00000000-0005-0000-0000-0000CC030000}"/>
    <cellStyle name="40% - Accent4 2 2" xfId="974" xr:uid="{00000000-0005-0000-0000-0000CD030000}"/>
    <cellStyle name="40% - Accent4 2 2 10" xfId="975" xr:uid="{00000000-0005-0000-0000-0000CE030000}"/>
    <cellStyle name="40% - Accent4 2 2 11" xfId="976" xr:uid="{00000000-0005-0000-0000-0000CF030000}"/>
    <cellStyle name="40% - Accent4 2 2 12" xfId="977" xr:uid="{00000000-0005-0000-0000-0000D0030000}"/>
    <cellStyle name="40% - Accent4 2 2 13" xfId="978" xr:uid="{00000000-0005-0000-0000-0000D1030000}"/>
    <cellStyle name="40% - Accent4 2 2 14" xfId="979" xr:uid="{00000000-0005-0000-0000-0000D2030000}"/>
    <cellStyle name="40% - Accent4 2 2 15" xfId="980" xr:uid="{00000000-0005-0000-0000-0000D3030000}"/>
    <cellStyle name="40% - Accent4 2 2 16" xfId="981" xr:uid="{00000000-0005-0000-0000-0000D4030000}"/>
    <cellStyle name="40% - Accent4 2 2 2" xfId="982" xr:uid="{00000000-0005-0000-0000-0000D5030000}"/>
    <cellStyle name="40% - Accent4 2 2 2 10" xfId="983" xr:uid="{00000000-0005-0000-0000-0000D6030000}"/>
    <cellStyle name="40% - Accent4 2 2 2 11" xfId="984" xr:uid="{00000000-0005-0000-0000-0000D7030000}"/>
    <cellStyle name="40% - Accent4 2 2 2 12" xfId="985" xr:uid="{00000000-0005-0000-0000-0000D8030000}"/>
    <cellStyle name="40% - Accent4 2 2 2 13" xfId="986" xr:uid="{00000000-0005-0000-0000-0000D9030000}"/>
    <cellStyle name="40% - Accent4 2 2 2 14" xfId="987" xr:uid="{00000000-0005-0000-0000-0000DA030000}"/>
    <cellStyle name="40% - Accent4 2 2 2 2" xfId="988" xr:uid="{00000000-0005-0000-0000-0000DB030000}"/>
    <cellStyle name="40% - Accent4 2 2 2 2 10" xfId="989" xr:uid="{00000000-0005-0000-0000-0000DC030000}"/>
    <cellStyle name="40% - Accent4 2 2 2 2 11" xfId="990" xr:uid="{00000000-0005-0000-0000-0000DD030000}"/>
    <cellStyle name="40% - Accent4 2 2 2 2 12" xfId="991" xr:uid="{00000000-0005-0000-0000-0000DE030000}"/>
    <cellStyle name="40% - Accent4 2 2 2 2 13" xfId="992" xr:uid="{00000000-0005-0000-0000-0000DF030000}"/>
    <cellStyle name="40% - Accent4 2 2 2 2 2" xfId="993" xr:uid="{00000000-0005-0000-0000-0000E0030000}"/>
    <cellStyle name="40% - Accent4 2 2 2 2 3" xfId="994" xr:uid="{00000000-0005-0000-0000-0000E1030000}"/>
    <cellStyle name="40% - Accent4 2 2 2 2 4" xfId="995" xr:uid="{00000000-0005-0000-0000-0000E2030000}"/>
    <cellStyle name="40% - Accent4 2 2 2 2 5" xfId="996" xr:uid="{00000000-0005-0000-0000-0000E3030000}"/>
    <cellStyle name="40% - Accent4 2 2 2 2 6" xfId="997" xr:uid="{00000000-0005-0000-0000-0000E4030000}"/>
    <cellStyle name="40% - Accent4 2 2 2 2 7" xfId="998" xr:uid="{00000000-0005-0000-0000-0000E5030000}"/>
    <cellStyle name="40% - Accent4 2 2 2 2 8" xfId="999" xr:uid="{00000000-0005-0000-0000-0000E6030000}"/>
    <cellStyle name="40% - Accent4 2 2 2 2 9" xfId="1000" xr:uid="{00000000-0005-0000-0000-0000E7030000}"/>
    <cellStyle name="40% - Accent4 2 2 2 3" xfId="1001" xr:uid="{00000000-0005-0000-0000-0000E8030000}"/>
    <cellStyle name="40% - Accent4 2 2 2 4" xfId="1002" xr:uid="{00000000-0005-0000-0000-0000E9030000}"/>
    <cellStyle name="40% - Accent4 2 2 2 5" xfId="1003" xr:uid="{00000000-0005-0000-0000-0000EA030000}"/>
    <cellStyle name="40% - Accent4 2 2 2 6" xfId="1004" xr:uid="{00000000-0005-0000-0000-0000EB030000}"/>
    <cellStyle name="40% - Accent4 2 2 2 7" xfId="1005" xr:uid="{00000000-0005-0000-0000-0000EC030000}"/>
    <cellStyle name="40% - Accent4 2 2 2 8" xfId="1006" xr:uid="{00000000-0005-0000-0000-0000ED030000}"/>
    <cellStyle name="40% - Accent4 2 2 2 9" xfId="1007" xr:uid="{00000000-0005-0000-0000-0000EE030000}"/>
    <cellStyle name="40% - Accent4 2 2 3" xfId="1008" xr:uid="{00000000-0005-0000-0000-0000EF030000}"/>
    <cellStyle name="40% - Accent4 2 2 3 10" xfId="1009" xr:uid="{00000000-0005-0000-0000-0000F0030000}"/>
    <cellStyle name="40% - Accent4 2 2 3 11" xfId="1010" xr:uid="{00000000-0005-0000-0000-0000F1030000}"/>
    <cellStyle name="40% - Accent4 2 2 3 12" xfId="1011" xr:uid="{00000000-0005-0000-0000-0000F2030000}"/>
    <cellStyle name="40% - Accent4 2 2 3 13" xfId="1012" xr:uid="{00000000-0005-0000-0000-0000F3030000}"/>
    <cellStyle name="40% - Accent4 2 2 3 2" xfId="1013" xr:uid="{00000000-0005-0000-0000-0000F4030000}"/>
    <cellStyle name="40% - Accent4 2 2 3 3" xfId="1014" xr:uid="{00000000-0005-0000-0000-0000F5030000}"/>
    <cellStyle name="40% - Accent4 2 2 3 4" xfId="1015" xr:uid="{00000000-0005-0000-0000-0000F6030000}"/>
    <cellStyle name="40% - Accent4 2 2 3 5" xfId="1016" xr:uid="{00000000-0005-0000-0000-0000F7030000}"/>
    <cellStyle name="40% - Accent4 2 2 3 6" xfId="1017" xr:uid="{00000000-0005-0000-0000-0000F8030000}"/>
    <cellStyle name="40% - Accent4 2 2 3 7" xfId="1018" xr:uid="{00000000-0005-0000-0000-0000F9030000}"/>
    <cellStyle name="40% - Accent4 2 2 3 8" xfId="1019" xr:uid="{00000000-0005-0000-0000-0000FA030000}"/>
    <cellStyle name="40% - Accent4 2 2 3 9" xfId="1020" xr:uid="{00000000-0005-0000-0000-0000FB030000}"/>
    <cellStyle name="40% - Accent4 2 2 4" xfId="1021" xr:uid="{00000000-0005-0000-0000-0000FC030000}"/>
    <cellStyle name="40% - Accent4 2 2 5" xfId="1022" xr:uid="{00000000-0005-0000-0000-0000FD030000}"/>
    <cellStyle name="40% - Accent4 2 2 6" xfId="1023" xr:uid="{00000000-0005-0000-0000-0000FE030000}"/>
    <cellStyle name="40% - Accent4 2 2 7" xfId="1024" xr:uid="{00000000-0005-0000-0000-0000FF030000}"/>
    <cellStyle name="40% - Accent4 2 2 8" xfId="1025" xr:uid="{00000000-0005-0000-0000-000000040000}"/>
    <cellStyle name="40% - Accent4 2 2 9" xfId="1026" xr:uid="{00000000-0005-0000-0000-000001040000}"/>
    <cellStyle name="40% - Accent4 2 3" xfId="1027" xr:uid="{00000000-0005-0000-0000-000002040000}"/>
    <cellStyle name="40% - Accent4 2 3 10" xfId="1028" xr:uid="{00000000-0005-0000-0000-000003040000}"/>
    <cellStyle name="40% - Accent4 2 3 11" xfId="1029" xr:uid="{00000000-0005-0000-0000-000004040000}"/>
    <cellStyle name="40% - Accent4 2 3 12" xfId="1030" xr:uid="{00000000-0005-0000-0000-000005040000}"/>
    <cellStyle name="40% - Accent4 2 3 13" xfId="1031" xr:uid="{00000000-0005-0000-0000-000006040000}"/>
    <cellStyle name="40% - Accent4 2 3 14" xfId="1032" xr:uid="{00000000-0005-0000-0000-000007040000}"/>
    <cellStyle name="40% - Accent4 2 3 2" xfId="1033" xr:uid="{00000000-0005-0000-0000-000008040000}"/>
    <cellStyle name="40% - Accent4 2 3 2 10" xfId="1034" xr:uid="{00000000-0005-0000-0000-000009040000}"/>
    <cellStyle name="40% - Accent4 2 3 2 11" xfId="1035" xr:uid="{00000000-0005-0000-0000-00000A040000}"/>
    <cellStyle name="40% - Accent4 2 3 2 12" xfId="1036" xr:uid="{00000000-0005-0000-0000-00000B040000}"/>
    <cellStyle name="40% - Accent4 2 3 2 13" xfId="1037" xr:uid="{00000000-0005-0000-0000-00000C040000}"/>
    <cellStyle name="40% - Accent4 2 3 2 2" xfId="1038" xr:uid="{00000000-0005-0000-0000-00000D040000}"/>
    <cellStyle name="40% - Accent4 2 3 2 3" xfId="1039" xr:uid="{00000000-0005-0000-0000-00000E040000}"/>
    <cellStyle name="40% - Accent4 2 3 2 4" xfId="1040" xr:uid="{00000000-0005-0000-0000-00000F040000}"/>
    <cellStyle name="40% - Accent4 2 3 2 5" xfId="1041" xr:uid="{00000000-0005-0000-0000-000010040000}"/>
    <cellStyle name="40% - Accent4 2 3 2 6" xfId="1042" xr:uid="{00000000-0005-0000-0000-000011040000}"/>
    <cellStyle name="40% - Accent4 2 3 2 7" xfId="1043" xr:uid="{00000000-0005-0000-0000-000012040000}"/>
    <cellStyle name="40% - Accent4 2 3 2 8" xfId="1044" xr:uid="{00000000-0005-0000-0000-000013040000}"/>
    <cellStyle name="40% - Accent4 2 3 2 9" xfId="1045" xr:uid="{00000000-0005-0000-0000-000014040000}"/>
    <cellStyle name="40% - Accent4 2 3 3" xfId="1046" xr:uid="{00000000-0005-0000-0000-000015040000}"/>
    <cellStyle name="40% - Accent4 2 3 4" xfId="1047" xr:uid="{00000000-0005-0000-0000-000016040000}"/>
    <cellStyle name="40% - Accent4 2 3 5" xfId="1048" xr:uid="{00000000-0005-0000-0000-000017040000}"/>
    <cellStyle name="40% - Accent4 2 3 6" xfId="1049" xr:uid="{00000000-0005-0000-0000-000018040000}"/>
    <cellStyle name="40% - Accent4 2 3 7" xfId="1050" xr:uid="{00000000-0005-0000-0000-000019040000}"/>
    <cellStyle name="40% - Accent4 2 3 8" xfId="1051" xr:uid="{00000000-0005-0000-0000-00001A040000}"/>
    <cellStyle name="40% - Accent4 2 3 9" xfId="1052" xr:uid="{00000000-0005-0000-0000-00001B040000}"/>
    <cellStyle name="40% - Accent4 2 4" xfId="1053" xr:uid="{00000000-0005-0000-0000-00001C040000}"/>
    <cellStyle name="40% - Accent4 2 4 10" xfId="1054" xr:uid="{00000000-0005-0000-0000-00001D040000}"/>
    <cellStyle name="40% - Accent4 2 4 11" xfId="1055" xr:uid="{00000000-0005-0000-0000-00001E040000}"/>
    <cellStyle name="40% - Accent4 2 4 12" xfId="1056" xr:uid="{00000000-0005-0000-0000-00001F040000}"/>
    <cellStyle name="40% - Accent4 2 4 13" xfId="1057" xr:uid="{00000000-0005-0000-0000-000020040000}"/>
    <cellStyle name="40% - Accent4 2 4 2" xfId="1058" xr:uid="{00000000-0005-0000-0000-000021040000}"/>
    <cellStyle name="40% - Accent4 2 4 3" xfId="1059" xr:uid="{00000000-0005-0000-0000-000022040000}"/>
    <cellStyle name="40% - Accent4 2 4 4" xfId="1060" xr:uid="{00000000-0005-0000-0000-000023040000}"/>
    <cellStyle name="40% - Accent4 2 4 5" xfId="1061" xr:uid="{00000000-0005-0000-0000-000024040000}"/>
    <cellStyle name="40% - Accent4 2 4 6" xfId="1062" xr:uid="{00000000-0005-0000-0000-000025040000}"/>
    <cellStyle name="40% - Accent4 2 4 7" xfId="1063" xr:uid="{00000000-0005-0000-0000-000026040000}"/>
    <cellStyle name="40% - Accent4 2 4 8" xfId="1064" xr:uid="{00000000-0005-0000-0000-000027040000}"/>
    <cellStyle name="40% - Accent4 2 4 9" xfId="1065" xr:uid="{00000000-0005-0000-0000-000028040000}"/>
    <cellStyle name="40% - Accent4 2 5" xfId="1066" xr:uid="{00000000-0005-0000-0000-000029040000}"/>
    <cellStyle name="40% - Accent4 2 6" xfId="1067" xr:uid="{00000000-0005-0000-0000-00002A040000}"/>
    <cellStyle name="40% - Accent4 2 7" xfId="1068" xr:uid="{00000000-0005-0000-0000-00002B040000}"/>
    <cellStyle name="40% - Accent4 2 8" xfId="1069" xr:uid="{00000000-0005-0000-0000-00002C040000}"/>
    <cellStyle name="40% - Accent4 2 9" xfId="1070" xr:uid="{00000000-0005-0000-0000-00002D040000}"/>
    <cellStyle name="40% - Accent5" xfId="1071" builtinId="47" customBuiltin="1"/>
    <cellStyle name="40% - Accent5 2" xfId="1072" xr:uid="{00000000-0005-0000-0000-00002F040000}"/>
    <cellStyle name="40% - Accent5 2 10" xfId="1073" xr:uid="{00000000-0005-0000-0000-000030040000}"/>
    <cellStyle name="40% - Accent5 2 11" xfId="1074" xr:uid="{00000000-0005-0000-0000-000031040000}"/>
    <cellStyle name="40% - Accent5 2 12" xfId="1075" xr:uid="{00000000-0005-0000-0000-000032040000}"/>
    <cellStyle name="40% - Accent5 2 13" xfId="1076" xr:uid="{00000000-0005-0000-0000-000033040000}"/>
    <cellStyle name="40% - Accent5 2 14" xfId="1077" xr:uid="{00000000-0005-0000-0000-000034040000}"/>
    <cellStyle name="40% - Accent5 2 15" xfId="1078" xr:uid="{00000000-0005-0000-0000-000035040000}"/>
    <cellStyle name="40% - Accent5 2 16" xfId="1079" xr:uid="{00000000-0005-0000-0000-000036040000}"/>
    <cellStyle name="40% - Accent5 2 17" xfId="1080" xr:uid="{00000000-0005-0000-0000-000037040000}"/>
    <cellStyle name="40% - Accent5 2 2" xfId="1081" xr:uid="{00000000-0005-0000-0000-000038040000}"/>
    <cellStyle name="40% - Accent5 2 2 10" xfId="1082" xr:uid="{00000000-0005-0000-0000-000039040000}"/>
    <cellStyle name="40% - Accent5 2 2 11" xfId="1083" xr:uid="{00000000-0005-0000-0000-00003A040000}"/>
    <cellStyle name="40% - Accent5 2 2 12" xfId="1084" xr:uid="{00000000-0005-0000-0000-00003B040000}"/>
    <cellStyle name="40% - Accent5 2 2 13" xfId="1085" xr:uid="{00000000-0005-0000-0000-00003C040000}"/>
    <cellStyle name="40% - Accent5 2 2 14" xfId="1086" xr:uid="{00000000-0005-0000-0000-00003D040000}"/>
    <cellStyle name="40% - Accent5 2 2 15" xfId="1087" xr:uid="{00000000-0005-0000-0000-00003E040000}"/>
    <cellStyle name="40% - Accent5 2 2 16" xfId="1088" xr:uid="{00000000-0005-0000-0000-00003F040000}"/>
    <cellStyle name="40% - Accent5 2 2 2" xfId="1089" xr:uid="{00000000-0005-0000-0000-000040040000}"/>
    <cellStyle name="40% - Accent5 2 2 2 10" xfId="1090" xr:uid="{00000000-0005-0000-0000-000041040000}"/>
    <cellStyle name="40% - Accent5 2 2 2 11" xfId="1091" xr:uid="{00000000-0005-0000-0000-000042040000}"/>
    <cellStyle name="40% - Accent5 2 2 2 12" xfId="1092" xr:uid="{00000000-0005-0000-0000-000043040000}"/>
    <cellStyle name="40% - Accent5 2 2 2 13" xfId="1093" xr:uid="{00000000-0005-0000-0000-000044040000}"/>
    <cellStyle name="40% - Accent5 2 2 2 14" xfId="1094" xr:uid="{00000000-0005-0000-0000-000045040000}"/>
    <cellStyle name="40% - Accent5 2 2 2 2" xfId="1095" xr:uid="{00000000-0005-0000-0000-000046040000}"/>
    <cellStyle name="40% - Accent5 2 2 2 2 10" xfId="1096" xr:uid="{00000000-0005-0000-0000-000047040000}"/>
    <cellStyle name="40% - Accent5 2 2 2 2 11" xfId="1097" xr:uid="{00000000-0005-0000-0000-000048040000}"/>
    <cellStyle name="40% - Accent5 2 2 2 2 12" xfId="1098" xr:uid="{00000000-0005-0000-0000-000049040000}"/>
    <cellStyle name="40% - Accent5 2 2 2 2 13" xfId="1099" xr:uid="{00000000-0005-0000-0000-00004A040000}"/>
    <cellStyle name="40% - Accent5 2 2 2 2 2" xfId="1100" xr:uid="{00000000-0005-0000-0000-00004B040000}"/>
    <cellStyle name="40% - Accent5 2 2 2 2 3" xfId="1101" xr:uid="{00000000-0005-0000-0000-00004C040000}"/>
    <cellStyle name="40% - Accent5 2 2 2 2 4" xfId="1102" xr:uid="{00000000-0005-0000-0000-00004D040000}"/>
    <cellStyle name="40% - Accent5 2 2 2 2 5" xfId="1103" xr:uid="{00000000-0005-0000-0000-00004E040000}"/>
    <cellStyle name="40% - Accent5 2 2 2 2 6" xfId="1104" xr:uid="{00000000-0005-0000-0000-00004F040000}"/>
    <cellStyle name="40% - Accent5 2 2 2 2 7" xfId="1105" xr:uid="{00000000-0005-0000-0000-000050040000}"/>
    <cellStyle name="40% - Accent5 2 2 2 2 8" xfId="1106" xr:uid="{00000000-0005-0000-0000-000051040000}"/>
    <cellStyle name="40% - Accent5 2 2 2 2 9" xfId="1107" xr:uid="{00000000-0005-0000-0000-000052040000}"/>
    <cellStyle name="40% - Accent5 2 2 2 3" xfId="1108" xr:uid="{00000000-0005-0000-0000-000053040000}"/>
    <cellStyle name="40% - Accent5 2 2 2 4" xfId="1109" xr:uid="{00000000-0005-0000-0000-000054040000}"/>
    <cellStyle name="40% - Accent5 2 2 2 5" xfId="1110" xr:uid="{00000000-0005-0000-0000-000055040000}"/>
    <cellStyle name="40% - Accent5 2 2 2 6" xfId="1111" xr:uid="{00000000-0005-0000-0000-000056040000}"/>
    <cellStyle name="40% - Accent5 2 2 2 7" xfId="1112" xr:uid="{00000000-0005-0000-0000-000057040000}"/>
    <cellStyle name="40% - Accent5 2 2 2 8" xfId="1113" xr:uid="{00000000-0005-0000-0000-000058040000}"/>
    <cellStyle name="40% - Accent5 2 2 2 9" xfId="1114" xr:uid="{00000000-0005-0000-0000-000059040000}"/>
    <cellStyle name="40% - Accent5 2 2 3" xfId="1115" xr:uid="{00000000-0005-0000-0000-00005A040000}"/>
    <cellStyle name="40% - Accent5 2 2 3 10" xfId="1116" xr:uid="{00000000-0005-0000-0000-00005B040000}"/>
    <cellStyle name="40% - Accent5 2 2 3 11" xfId="1117" xr:uid="{00000000-0005-0000-0000-00005C040000}"/>
    <cellStyle name="40% - Accent5 2 2 3 12" xfId="1118" xr:uid="{00000000-0005-0000-0000-00005D040000}"/>
    <cellStyle name="40% - Accent5 2 2 3 13" xfId="1119" xr:uid="{00000000-0005-0000-0000-00005E040000}"/>
    <cellStyle name="40% - Accent5 2 2 3 2" xfId="1120" xr:uid="{00000000-0005-0000-0000-00005F040000}"/>
    <cellStyle name="40% - Accent5 2 2 3 3" xfId="1121" xr:uid="{00000000-0005-0000-0000-000060040000}"/>
    <cellStyle name="40% - Accent5 2 2 3 4" xfId="1122" xr:uid="{00000000-0005-0000-0000-000061040000}"/>
    <cellStyle name="40% - Accent5 2 2 3 5" xfId="1123" xr:uid="{00000000-0005-0000-0000-000062040000}"/>
    <cellStyle name="40% - Accent5 2 2 3 6" xfId="1124" xr:uid="{00000000-0005-0000-0000-000063040000}"/>
    <cellStyle name="40% - Accent5 2 2 3 7" xfId="1125" xr:uid="{00000000-0005-0000-0000-000064040000}"/>
    <cellStyle name="40% - Accent5 2 2 3 8" xfId="1126" xr:uid="{00000000-0005-0000-0000-000065040000}"/>
    <cellStyle name="40% - Accent5 2 2 3 9" xfId="1127" xr:uid="{00000000-0005-0000-0000-000066040000}"/>
    <cellStyle name="40% - Accent5 2 2 4" xfId="1128" xr:uid="{00000000-0005-0000-0000-000067040000}"/>
    <cellStyle name="40% - Accent5 2 2 5" xfId="1129" xr:uid="{00000000-0005-0000-0000-000068040000}"/>
    <cellStyle name="40% - Accent5 2 2 6" xfId="1130" xr:uid="{00000000-0005-0000-0000-000069040000}"/>
    <cellStyle name="40% - Accent5 2 2 7" xfId="1131" xr:uid="{00000000-0005-0000-0000-00006A040000}"/>
    <cellStyle name="40% - Accent5 2 2 8" xfId="1132" xr:uid="{00000000-0005-0000-0000-00006B040000}"/>
    <cellStyle name="40% - Accent5 2 2 9" xfId="1133" xr:uid="{00000000-0005-0000-0000-00006C040000}"/>
    <cellStyle name="40% - Accent5 2 3" xfId="1134" xr:uid="{00000000-0005-0000-0000-00006D040000}"/>
    <cellStyle name="40% - Accent5 2 3 10" xfId="1135" xr:uid="{00000000-0005-0000-0000-00006E040000}"/>
    <cellStyle name="40% - Accent5 2 3 11" xfId="1136" xr:uid="{00000000-0005-0000-0000-00006F040000}"/>
    <cellStyle name="40% - Accent5 2 3 12" xfId="1137" xr:uid="{00000000-0005-0000-0000-000070040000}"/>
    <cellStyle name="40% - Accent5 2 3 13" xfId="1138" xr:uid="{00000000-0005-0000-0000-000071040000}"/>
    <cellStyle name="40% - Accent5 2 3 14" xfId="1139" xr:uid="{00000000-0005-0000-0000-000072040000}"/>
    <cellStyle name="40% - Accent5 2 3 2" xfId="1140" xr:uid="{00000000-0005-0000-0000-000073040000}"/>
    <cellStyle name="40% - Accent5 2 3 2 10" xfId="1141" xr:uid="{00000000-0005-0000-0000-000074040000}"/>
    <cellStyle name="40% - Accent5 2 3 2 11" xfId="1142" xr:uid="{00000000-0005-0000-0000-000075040000}"/>
    <cellStyle name="40% - Accent5 2 3 2 12" xfId="1143" xr:uid="{00000000-0005-0000-0000-000076040000}"/>
    <cellStyle name="40% - Accent5 2 3 2 13" xfId="1144" xr:uid="{00000000-0005-0000-0000-000077040000}"/>
    <cellStyle name="40% - Accent5 2 3 2 2" xfId="1145" xr:uid="{00000000-0005-0000-0000-000078040000}"/>
    <cellStyle name="40% - Accent5 2 3 2 3" xfId="1146" xr:uid="{00000000-0005-0000-0000-000079040000}"/>
    <cellStyle name="40% - Accent5 2 3 2 4" xfId="1147" xr:uid="{00000000-0005-0000-0000-00007A040000}"/>
    <cellStyle name="40% - Accent5 2 3 2 5" xfId="1148" xr:uid="{00000000-0005-0000-0000-00007B040000}"/>
    <cellStyle name="40% - Accent5 2 3 2 6" xfId="1149" xr:uid="{00000000-0005-0000-0000-00007C040000}"/>
    <cellStyle name="40% - Accent5 2 3 2 7" xfId="1150" xr:uid="{00000000-0005-0000-0000-00007D040000}"/>
    <cellStyle name="40% - Accent5 2 3 2 8" xfId="1151" xr:uid="{00000000-0005-0000-0000-00007E040000}"/>
    <cellStyle name="40% - Accent5 2 3 2 9" xfId="1152" xr:uid="{00000000-0005-0000-0000-00007F040000}"/>
    <cellStyle name="40% - Accent5 2 3 3" xfId="1153" xr:uid="{00000000-0005-0000-0000-000080040000}"/>
    <cellStyle name="40% - Accent5 2 3 4" xfId="1154" xr:uid="{00000000-0005-0000-0000-000081040000}"/>
    <cellStyle name="40% - Accent5 2 3 5" xfId="1155" xr:uid="{00000000-0005-0000-0000-000082040000}"/>
    <cellStyle name="40% - Accent5 2 3 6" xfId="1156" xr:uid="{00000000-0005-0000-0000-000083040000}"/>
    <cellStyle name="40% - Accent5 2 3 7" xfId="1157" xr:uid="{00000000-0005-0000-0000-000084040000}"/>
    <cellStyle name="40% - Accent5 2 3 8" xfId="1158" xr:uid="{00000000-0005-0000-0000-000085040000}"/>
    <cellStyle name="40% - Accent5 2 3 9" xfId="1159" xr:uid="{00000000-0005-0000-0000-000086040000}"/>
    <cellStyle name="40% - Accent5 2 4" xfId="1160" xr:uid="{00000000-0005-0000-0000-000087040000}"/>
    <cellStyle name="40% - Accent5 2 4 10" xfId="1161" xr:uid="{00000000-0005-0000-0000-000088040000}"/>
    <cellStyle name="40% - Accent5 2 4 11" xfId="1162" xr:uid="{00000000-0005-0000-0000-000089040000}"/>
    <cellStyle name="40% - Accent5 2 4 12" xfId="1163" xr:uid="{00000000-0005-0000-0000-00008A040000}"/>
    <cellStyle name="40% - Accent5 2 4 13" xfId="1164" xr:uid="{00000000-0005-0000-0000-00008B040000}"/>
    <cellStyle name="40% - Accent5 2 4 2" xfId="1165" xr:uid="{00000000-0005-0000-0000-00008C040000}"/>
    <cellStyle name="40% - Accent5 2 4 3" xfId="1166" xr:uid="{00000000-0005-0000-0000-00008D040000}"/>
    <cellStyle name="40% - Accent5 2 4 4" xfId="1167" xr:uid="{00000000-0005-0000-0000-00008E040000}"/>
    <cellStyle name="40% - Accent5 2 4 5" xfId="1168" xr:uid="{00000000-0005-0000-0000-00008F040000}"/>
    <cellStyle name="40% - Accent5 2 4 6" xfId="1169" xr:uid="{00000000-0005-0000-0000-000090040000}"/>
    <cellStyle name="40% - Accent5 2 4 7" xfId="1170" xr:uid="{00000000-0005-0000-0000-000091040000}"/>
    <cellStyle name="40% - Accent5 2 4 8" xfId="1171" xr:uid="{00000000-0005-0000-0000-000092040000}"/>
    <cellStyle name="40% - Accent5 2 4 9" xfId="1172" xr:uid="{00000000-0005-0000-0000-000093040000}"/>
    <cellStyle name="40% - Accent5 2 5" xfId="1173" xr:uid="{00000000-0005-0000-0000-000094040000}"/>
    <cellStyle name="40% - Accent5 2 6" xfId="1174" xr:uid="{00000000-0005-0000-0000-000095040000}"/>
    <cellStyle name="40% - Accent5 2 7" xfId="1175" xr:uid="{00000000-0005-0000-0000-000096040000}"/>
    <cellStyle name="40% - Accent5 2 8" xfId="1176" xr:uid="{00000000-0005-0000-0000-000097040000}"/>
    <cellStyle name="40% - Accent5 2 9" xfId="1177" xr:uid="{00000000-0005-0000-0000-000098040000}"/>
    <cellStyle name="40% - Accent6" xfId="1178" builtinId="51" customBuiltin="1"/>
    <cellStyle name="40% - Accent6 2" xfId="1179" xr:uid="{00000000-0005-0000-0000-00009A040000}"/>
    <cellStyle name="40% - Accent6 2 10" xfId="1180" xr:uid="{00000000-0005-0000-0000-00009B040000}"/>
    <cellStyle name="40% - Accent6 2 11" xfId="1181" xr:uid="{00000000-0005-0000-0000-00009C040000}"/>
    <cellStyle name="40% - Accent6 2 12" xfId="1182" xr:uid="{00000000-0005-0000-0000-00009D040000}"/>
    <cellStyle name="40% - Accent6 2 13" xfId="1183" xr:uid="{00000000-0005-0000-0000-00009E040000}"/>
    <cellStyle name="40% - Accent6 2 14" xfId="1184" xr:uid="{00000000-0005-0000-0000-00009F040000}"/>
    <cellStyle name="40% - Accent6 2 15" xfId="1185" xr:uid="{00000000-0005-0000-0000-0000A0040000}"/>
    <cellStyle name="40% - Accent6 2 16" xfId="1186" xr:uid="{00000000-0005-0000-0000-0000A1040000}"/>
    <cellStyle name="40% - Accent6 2 17" xfId="1187" xr:uid="{00000000-0005-0000-0000-0000A2040000}"/>
    <cellStyle name="40% - Accent6 2 2" xfId="1188" xr:uid="{00000000-0005-0000-0000-0000A3040000}"/>
    <cellStyle name="40% - Accent6 2 2 10" xfId="1189" xr:uid="{00000000-0005-0000-0000-0000A4040000}"/>
    <cellStyle name="40% - Accent6 2 2 11" xfId="1190" xr:uid="{00000000-0005-0000-0000-0000A5040000}"/>
    <cellStyle name="40% - Accent6 2 2 12" xfId="1191" xr:uid="{00000000-0005-0000-0000-0000A6040000}"/>
    <cellStyle name="40% - Accent6 2 2 13" xfId="1192" xr:uid="{00000000-0005-0000-0000-0000A7040000}"/>
    <cellStyle name="40% - Accent6 2 2 14" xfId="1193" xr:uid="{00000000-0005-0000-0000-0000A8040000}"/>
    <cellStyle name="40% - Accent6 2 2 15" xfId="1194" xr:uid="{00000000-0005-0000-0000-0000A9040000}"/>
    <cellStyle name="40% - Accent6 2 2 16" xfId="1195" xr:uid="{00000000-0005-0000-0000-0000AA040000}"/>
    <cellStyle name="40% - Accent6 2 2 2" xfId="1196" xr:uid="{00000000-0005-0000-0000-0000AB040000}"/>
    <cellStyle name="40% - Accent6 2 2 2 10" xfId="1197" xr:uid="{00000000-0005-0000-0000-0000AC040000}"/>
    <cellStyle name="40% - Accent6 2 2 2 11" xfId="1198" xr:uid="{00000000-0005-0000-0000-0000AD040000}"/>
    <cellStyle name="40% - Accent6 2 2 2 12" xfId="1199" xr:uid="{00000000-0005-0000-0000-0000AE040000}"/>
    <cellStyle name="40% - Accent6 2 2 2 13" xfId="1200" xr:uid="{00000000-0005-0000-0000-0000AF040000}"/>
    <cellStyle name="40% - Accent6 2 2 2 14" xfId="1201" xr:uid="{00000000-0005-0000-0000-0000B0040000}"/>
    <cellStyle name="40% - Accent6 2 2 2 2" xfId="1202" xr:uid="{00000000-0005-0000-0000-0000B1040000}"/>
    <cellStyle name="40% - Accent6 2 2 2 2 10" xfId="1203" xr:uid="{00000000-0005-0000-0000-0000B2040000}"/>
    <cellStyle name="40% - Accent6 2 2 2 2 11" xfId="1204" xr:uid="{00000000-0005-0000-0000-0000B3040000}"/>
    <cellStyle name="40% - Accent6 2 2 2 2 12" xfId="1205" xr:uid="{00000000-0005-0000-0000-0000B4040000}"/>
    <cellStyle name="40% - Accent6 2 2 2 2 13" xfId="1206" xr:uid="{00000000-0005-0000-0000-0000B5040000}"/>
    <cellStyle name="40% - Accent6 2 2 2 2 2" xfId="1207" xr:uid="{00000000-0005-0000-0000-0000B6040000}"/>
    <cellStyle name="40% - Accent6 2 2 2 2 3" xfId="1208" xr:uid="{00000000-0005-0000-0000-0000B7040000}"/>
    <cellStyle name="40% - Accent6 2 2 2 2 4" xfId="1209" xr:uid="{00000000-0005-0000-0000-0000B8040000}"/>
    <cellStyle name="40% - Accent6 2 2 2 2 5" xfId="1210" xr:uid="{00000000-0005-0000-0000-0000B9040000}"/>
    <cellStyle name="40% - Accent6 2 2 2 2 6" xfId="1211" xr:uid="{00000000-0005-0000-0000-0000BA040000}"/>
    <cellStyle name="40% - Accent6 2 2 2 2 7" xfId="1212" xr:uid="{00000000-0005-0000-0000-0000BB040000}"/>
    <cellStyle name="40% - Accent6 2 2 2 2 8" xfId="1213" xr:uid="{00000000-0005-0000-0000-0000BC040000}"/>
    <cellStyle name="40% - Accent6 2 2 2 2 9" xfId="1214" xr:uid="{00000000-0005-0000-0000-0000BD040000}"/>
    <cellStyle name="40% - Accent6 2 2 2 3" xfId="1215" xr:uid="{00000000-0005-0000-0000-0000BE040000}"/>
    <cellStyle name="40% - Accent6 2 2 2 4" xfId="1216" xr:uid="{00000000-0005-0000-0000-0000BF040000}"/>
    <cellStyle name="40% - Accent6 2 2 2 5" xfId="1217" xr:uid="{00000000-0005-0000-0000-0000C0040000}"/>
    <cellStyle name="40% - Accent6 2 2 2 6" xfId="1218" xr:uid="{00000000-0005-0000-0000-0000C1040000}"/>
    <cellStyle name="40% - Accent6 2 2 2 7" xfId="1219" xr:uid="{00000000-0005-0000-0000-0000C2040000}"/>
    <cellStyle name="40% - Accent6 2 2 2 8" xfId="1220" xr:uid="{00000000-0005-0000-0000-0000C3040000}"/>
    <cellStyle name="40% - Accent6 2 2 2 9" xfId="1221" xr:uid="{00000000-0005-0000-0000-0000C4040000}"/>
    <cellStyle name="40% - Accent6 2 2 3" xfId="1222" xr:uid="{00000000-0005-0000-0000-0000C5040000}"/>
    <cellStyle name="40% - Accent6 2 2 3 10" xfId="1223" xr:uid="{00000000-0005-0000-0000-0000C6040000}"/>
    <cellStyle name="40% - Accent6 2 2 3 11" xfId="1224" xr:uid="{00000000-0005-0000-0000-0000C7040000}"/>
    <cellStyle name="40% - Accent6 2 2 3 12" xfId="1225" xr:uid="{00000000-0005-0000-0000-0000C8040000}"/>
    <cellStyle name="40% - Accent6 2 2 3 13" xfId="1226" xr:uid="{00000000-0005-0000-0000-0000C9040000}"/>
    <cellStyle name="40% - Accent6 2 2 3 2" xfId="1227" xr:uid="{00000000-0005-0000-0000-0000CA040000}"/>
    <cellStyle name="40% - Accent6 2 2 3 3" xfId="1228" xr:uid="{00000000-0005-0000-0000-0000CB040000}"/>
    <cellStyle name="40% - Accent6 2 2 3 4" xfId="1229" xr:uid="{00000000-0005-0000-0000-0000CC040000}"/>
    <cellStyle name="40% - Accent6 2 2 3 5" xfId="1230" xr:uid="{00000000-0005-0000-0000-0000CD040000}"/>
    <cellStyle name="40% - Accent6 2 2 3 6" xfId="1231" xr:uid="{00000000-0005-0000-0000-0000CE040000}"/>
    <cellStyle name="40% - Accent6 2 2 3 7" xfId="1232" xr:uid="{00000000-0005-0000-0000-0000CF040000}"/>
    <cellStyle name="40% - Accent6 2 2 3 8" xfId="1233" xr:uid="{00000000-0005-0000-0000-0000D0040000}"/>
    <cellStyle name="40% - Accent6 2 2 3 9" xfId="1234" xr:uid="{00000000-0005-0000-0000-0000D1040000}"/>
    <cellStyle name="40% - Accent6 2 2 4" xfId="1235" xr:uid="{00000000-0005-0000-0000-0000D2040000}"/>
    <cellStyle name="40% - Accent6 2 2 5" xfId="1236" xr:uid="{00000000-0005-0000-0000-0000D3040000}"/>
    <cellStyle name="40% - Accent6 2 2 6" xfId="1237" xr:uid="{00000000-0005-0000-0000-0000D4040000}"/>
    <cellStyle name="40% - Accent6 2 2 7" xfId="1238" xr:uid="{00000000-0005-0000-0000-0000D5040000}"/>
    <cellStyle name="40% - Accent6 2 2 8" xfId="1239" xr:uid="{00000000-0005-0000-0000-0000D6040000}"/>
    <cellStyle name="40% - Accent6 2 2 9" xfId="1240" xr:uid="{00000000-0005-0000-0000-0000D7040000}"/>
    <cellStyle name="40% - Accent6 2 3" xfId="1241" xr:uid="{00000000-0005-0000-0000-0000D8040000}"/>
    <cellStyle name="40% - Accent6 2 3 10" xfId="1242" xr:uid="{00000000-0005-0000-0000-0000D9040000}"/>
    <cellStyle name="40% - Accent6 2 3 11" xfId="1243" xr:uid="{00000000-0005-0000-0000-0000DA040000}"/>
    <cellStyle name="40% - Accent6 2 3 12" xfId="1244" xr:uid="{00000000-0005-0000-0000-0000DB040000}"/>
    <cellStyle name="40% - Accent6 2 3 13" xfId="1245" xr:uid="{00000000-0005-0000-0000-0000DC040000}"/>
    <cellStyle name="40% - Accent6 2 3 14" xfId="1246" xr:uid="{00000000-0005-0000-0000-0000DD040000}"/>
    <cellStyle name="40% - Accent6 2 3 2" xfId="1247" xr:uid="{00000000-0005-0000-0000-0000DE040000}"/>
    <cellStyle name="40% - Accent6 2 3 2 10" xfId="1248" xr:uid="{00000000-0005-0000-0000-0000DF040000}"/>
    <cellStyle name="40% - Accent6 2 3 2 11" xfId="1249" xr:uid="{00000000-0005-0000-0000-0000E0040000}"/>
    <cellStyle name="40% - Accent6 2 3 2 12" xfId="1250" xr:uid="{00000000-0005-0000-0000-0000E1040000}"/>
    <cellStyle name="40% - Accent6 2 3 2 13" xfId="1251" xr:uid="{00000000-0005-0000-0000-0000E2040000}"/>
    <cellStyle name="40% - Accent6 2 3 2 2" xfId="1252" xr:uid="{00000000-0005-0000-0000-0000E3040000}"/>
    <cellStyle name="40% - Accent6 2 3 2 3" xfId="1253" xr:uid="{00000000-0005-0000-0000-0000E4040000}"/>
    <cellStyle name="40% - Accent6 2 3 2 4" xfId="1254" xr:uid="{00000000-0005-0000-0000-0000E5040000}"/>
    <cellStyle name="40% - Accent6 2 3 2 5" xfId="1255" xr:uid="{00000000-0005-0000-0000-0000E6040000}"/>
    <cellStyle name="40% - Accent6 2 3 2 6" xfId="1256" xr:uid="{00000000-0005-0000-0000-0000E7040000}"/>
    <cellStyle name="40% - Accent6 2 3 2 7" xfId="1257" xr:uid="{00000000-0005-0000-0000-0000E8040000}"/>
    <cellStyle name="40% - Accent6 2 3 2 8" xfId="1258" xr:uid="{00000000-0005-0000-0000-0000E9040000}"/>
    <cellStyle name="40% - Accent6 2 3 2 9" xfId="1259" xr:uid="{00000000-0005-0000-0000-0000EA040000}"/>
    <cellStyle name="40% - Accent6 2 3 3" xfId="1260" xr:uid="{00000000-0005-0000-0000-0000EB040000}"/>
    <cellStyle name="40% - Accent6 2 3 4" xfId="1261" xr:uid="{00000000-0005-0000-0000-0000EC040000}"/>
    <cellStyle name="40% - Accent6 2 3 5" xfId="1262" xr:uid="{00000000-0005-0000-0000-0000ED040000}"/>
    <cellStyle name="40% - Accent6 2 3 6" xfId="1263" xr:uid="{00000000-0005-0000-0000-0000EE040000}"/>
    <cellStyle name="40% - Accent6 2 3 7" xfId="1264" xr:uid="{00000000-0005-0000-0000-0000EF040000}"/>
    <cellStyle name="40% - Accent6 2 3 8" xfId="1265" xr:uid="{00000000-0005-0000-0000-0000F0040000}"/>
    <cellStyle name="40% - Accent6 2 3 9" xfId="1266" xr:uid="{00000000-0005-0000-0000-0000F1040000}"/>
    <cellStyle name="40% - Accent6 2 4" xfId="1267" xr:uid="{00000000-0005-0000-0000-0000F2040000}"/>
    <cellStyle name="40% - Accent6 2 4 10" xfId="1268" xr:uid="{00000000-0005-0000-0000-0000F3040000}"/>
    <cellStyle name="40% - Accent6 2 4 11" xfId="1269" xr:uid="{00000000-0005-0000-0000-0000F4040000}"/>
    <cellStyle name="40% - Accent6 2 4 12" xfId="1270" xr:uid="{00000000-0005-0000-0000-0000F5040000}"/>
    <cellStyle name="40% - Accent6 2 4 13" xfId="1271" xr:uid="{00000000-0005-0000-0000-0000F6040000}"/>
    <cellStyle name="40% - Accent6 2 4 2" xfId="1272" xr:uid="{00000000-0005-0000-0000-0000F7040000}"/>
    <cellStyle name="40% - Accent6 2 4 3" xfId="1273" xr:uid="{00000000-0005-0000-0000-0000F8040000}"/>
    <cellStyle name="40% - Accent6 2 4 4" xfId="1274" xr:uid="{00000000-0005-0000-0000-0000F9040000}"/>
    <cellStyle name="40% - Accent6 2 4 5" xfId="1275" xr:uid="{00000000-0005-0000-0000-0000FA040000}"/>
    <cellStyle name="40% - Accent6 2 4 6" xfId="1276" xr:uid="{00000000-0005-0000-0000-0000FB040000}"/>
    <cellStyle name="40% - Accent6 2 4 7" xfId="1277" xr:uid="{00000000-0005-0000-0000-0000FC040000}"/>
    <cellStyle name="40% - Accent6 2 4 8" xfId="1278" xr:uid="{00000000-0005-0000-0000-0000FD040000}"/>
    <cellStyle name="40% - Accent6 2 4 9" xfId="1279" xr:uid="{00000000-0005-0000-0000-0000FE040000}"/>
    <cellStyle name="40% - Accent6 2 5" xfId="1280" xr:uid="{00000000-0005-0000-0000-0000FF040000}"/>
    <cellStyle name="40% - Accent6 2 6" xfId="1281" xr:uid="{00000000-0005-0000-0000-000000050000}"/>
    <cellStyle name="40% - Accent6 2 7" xfId="1282" xr:uid="{00000000-0005-0000-0000-000001050000}"/>
    <cellStyle name="40% - Accent6 2 8" xfId="1283" xr:uid="{00000000-0005-0000-0000-000002050000}"/>
    <cellStyle name="40% - Accent6 2 9" xfId="1284" xr:uid="{00000000-0005-0000-0000-000003050000}"/>
    <cellStyle name="60% - Accent1" xfId="1285" builtinId="32" customBuiltin="1"/>
    <cellStyle name="60% - Accent1 2" xfId="1286" xr:uid="{00000000-0005-0000-0000-000005050000}"/>
    <cellStyle name="60% - Accent1 2 2" xfId="1287" xr:uid="{00000000-0005-0000-0000-000006050000}"/>
    <cellStyle name="60% - Accent2" xfId="1288" builtinId="36" customBuiltin="1"/>
    <cellStyle name="60% - Accent2 2" xfId="1289" xr:uid="{00000000-0005-0000-0000-000008050000}"/>
    <cellStyle name="60% - Accent2 2 2" xfId="1290" xr:uid="{00000000-0005-0000-0000-000009050000}"/>
    <cellStyle name="60% - Accent3" xfId="1291" builtinId="40" customBuiltin="1"/>
    <cellStyle name="60% - Accent3 2" xfId="1292" xr:uid="{00000000-0005-0000-0000-00000B050000}"/>
    <cellStyle name="60% - Accent3 2 2" xfId="1293" xr:uid="{00000000-0005-0000-0000-00000C050000}"/>
    <cellStyle name="60% - Accent4" xfId="1294" builtinId="44" customBuiltin="1"/>
    <cellStyle name="60% - Accent4 2" xfId="1295" xr:uid="{00000000-0005-0000-0000-00000E050000}"/>
    <cellStyle name="60% - Accent4 2 2" xfId="1296" xr:uid="{00000000-0005-0000-0000-00000F050000}"/>
    <cellStyle name="60% - Accent5" xfId="1297" builtinId="48" customBuiltin="1"/>
    <cellStyle name="60% - Accent5 2" xfId="1298" xr:uid="{00000000-0005-0000-0000-000011050000}"/>
    <cellStyle name="60% - Accent5 2 2" xfId="1299" xr:uid="{00000000-0005-0000-0000-000012050000}"/>
    <cellStyle name="60% - Accent6" xfId="1300" builtinId="52" customBuiltin="1"/>
    <cellStyle name="60% - Accent6 2" xfId="1301" xr:uid="{00000000-0005-0000-0000-000014050000}"/>
    <cellStyle name="60% - Accent6 2 2" xfId="1302" xr:uid="{00000000-0005-0000-0000-000015050000}"/>
    <cellStyle name="Accent1" xfId="1303" builtinId="29" customBuiltin="1"/>
    <cellStyle name="Accent1 2" xfId="1304" xr:uid="{00000000-0005-0000-0000-000017050000}"/>
    <cellStyle name="Accent1 2 2" xfId="1305" xr:uid="{00000000-0005-0000-0000-000018050000}"/>
    <cellStyle name="Accent2" xfId="1306" builtinId="33" customBuiltin="1"/>
    <cellStyle name="Accent2 2" xfId="1307" xr:uid="{00000000-0005-0000-0000-00001A050000}"/>
    <cellStyle name="Accent2 2 2" xfId="1308" xr:uid="{00000000-0005-0000-0000-00001B050000}"/>
    <cellStyle name="Accent3" xfId="1309" builtinId="37" customBuiltin="1"/>
    <cellStyle name="Accent3 2" xfId="1310" xr:uid="{00000000-0005-0000-0000-00001D050000}"/>
    <cellStyle name="Accent3 2 2" xfId="1311" xr:uid="{00000000-0005-0000-0000-00001E050000}"/>
    <cellStyle name="Accent4" xfId="1312" builtinId="41" customBuiltin="1"/>
    <cellStyle name="Accent4 2" xfId="1313" xr:uid="{00000000-0005-0000-0000-000020050000}"/>
    <cellStyle name="Accent4 2 2" xfId="1314" xr:uid="{00000000-0005-0000-0000-000021050000}"/>
    <cellStyle name="Accent5" xfId="1315" builtinId="45" customBuiltin="1"/>
    <cellStyle name="Accent5 2" xfId="1316" xr:uid="{00000000-0005-0000-0000-000023050000}"/>
    <cellStyle name="Accent5 2 2" xfId="1317" xr:uid="{00000000-0005-0000-0000-000024050000}"/>
    <cellStyle name="Accent6" xfId="1318" builtinId="49" customBuiltin="1"/>
    <cellStyle name="Accent6 2" xfId="1319" xr:uid="{00000000-0005-0000-0000-000026050000}"/>
    <cellStyle name="Accent6 2 2" xfId="1320" xr:uid="{00000000-0005-0000-0000-000027050000}"/>
    <cellStyle name="Bad" xfId="1321" builtinId="27" customBuiltin="1"/>
    <cellStyle name="Bad 2" xfId="1322" xr:uid="{00000000-0005-0000-0000-000029050000}"/>
    <cellStyle name="Bad 2 2" xfId="1323" xr:uid="{00000000-0005-0000-0000-00002A050000}"/>
    <cellStyle name="Calculation" xfId="1324" builtinId="22" customBuiltin="1"/>
    <cellStyle name="Calculation 2" xfId="1325" xr:uid="{00000000-0005-0000-0000-00002C050000}"/>
    <cellStyle name="Calculation 2 2" xfId="1326" xr:uid="{00000000-0005-0000-0000-00002D050000}"/>
    <cellStyle name="Check Cell" xfId="1327" builtinId="23" customBuiltin="1"/>
    <cellStyle name="Check Cell 2" xfId="1328" xr:uid="{00000000-0005-0000-0000-00002F050000}"/>
    <cellStyle name="Check Cell 2 2" xfId="1329" xr:uid="{00000000-0005-0000-0000-000030050000}"/>
    <cellStyle name="Euro" xfId="1330" xr:uid="{00000000-0005-0000-0000-000031050000}"/>
    <cellStyle name="Explanatory Text" xfId="1331" builtinId="53" customBuiltin="1"/>
    <cellStyle name="Explanatory Text 2" xfId="1332" xr:uid="{00000000-0005-0000-0000-000033050000}"/>
    <cellStyle name="Explanatory Text 2 2" xfId="1333" xr:uid="{00000000-0005-0000-0000-000034050000}"/>
    <cellStyle name="Good" xfId="1334" builtinId="26" customBuiltin="1"/>
    <cellStyle name="Good 2" xfId="1335" xr:uid="{00000000-0005-0000-0000-000036050000}"/>
    <cellStyle name="Good 2 2" xfId="1336" xr:uid="{00000000-0005-0000-0000-000037050000}"/>
    <cellStyle name="Heading 1" xfId="1337" builtinId="16" customBuiltin="1"/>
    <cellStyle name="Heading 1 2" xfId="1338" xr:uid="{00000000-0005-0000-0000-000039050000}"/>
    <cellStyle name="Heading 1 2 2" xfId="1339" xr:uid="{00000000-0005-0000-0000-00003A050000}"/>
    <cellStyle name="Heading 2" xfId="1340" builtinId="17" customBuiltin="1"/>
    <cellStyle name="Heading 2 2" xfId="1341" xr:uid="{00000000-0005-0000-0000-00003C050000}"/>
    <cellStyle name="Heading 2 2 2" xfId="1342" xr:uid="{00000000-0005-0000-0000-00003D050000}"/>
    <cellStyle name="Heading 3" xfId="1343" builtinId="18" customBuiltin="1"/>
    <cellStyle name="Heading 3 2" xfId="1344" xr:uid="{00000000-0005-0000-0000-00003F050000}"/>
    <cellStyle name="Heading 3 2 2" xfId="1345" xr:uid="{00000000-0005-0000-0000-000040050000}"/>
    <cellStyle name="Heading 4" xfId="1346" builtinId="19" customBuiltin="1"/>
    <cellStyle name="Heading 4 2" xfId="1347" xr:uid="{00000000-0005-0000-0000-000042050000}"/>
    <cellStyle name="Heading 4 2 2" xfId="1348" xr:uid="{00000000-0005-0000-0000-000043050000}"/>
    <cellStyle name="Hyperlink" xfId="3199" builtinId="8"/>
    <cellStyle name="Hyperlink 10" xfId="1349" xr:uid="{00000000-0005-0000-0000-000044050000}"/>
    <cellStyle name="Hyperlink 2" xfId="1350" xr:uid="{00000000-0005-0000-0000-000045050000}"/>
    <cellStyle name="Hyperlink 2 2" xfId="1351" xr:uid="{00000000-0005-0000-0000-000046050000}"/>
    <cellStyle name="Hyperlink 3" xfId="1352" xr:uid="{00000000-0005-0000-0000-000047050000}"/>
    <cellStyle name="Hyperlink 4" xfId="1353" xr:uid="{00000000-0005-0000-0000-000048050000}"/>
    <cellStyle name="Hyperlink 5" xfId="1354" xr:uid="{00000000-0005-0000-0000-000049050000}"/>
    <cellStyle name="Hyperlink 5 2" xfId="1355" xr:uid="{00000000-0005-0000-0000-00004A050000}"/>
    <cellStyle name="Hyperlink 5_Note" xfId="1356" xr:uid="{00000000-0005-0000-0000-00004B050000}"/>
    <cellStyle name="Hyperlink 6" xfId="1357" xr:uid="{00000000-0005-0000-0000-00004C050000}"/>
    <cellStyle name="Hyperlink 7" xfId="1358" xr:uid="{00000000-0005-0000-0000-00004D050000}"/>
    <cellStyle name="Hyperlink 8" xfId="1359" xr:uid="{00000000-0005-0000-0000-00004E050000}"/>
    <cellStyle name="Hyperlink 9" xfId="1360" xr:uid="{00000000-0005-0000-0000-00004F050000}"/>
    <cellStyle name="Input" xfId="1361" builtinId="20" customBuiltin="1"/>
    <cellStyle name="Input 2" xfId="1362" xr:uid="{00000000-0005-0000-0000-000051050000}"/>
    <cellStyle name="Input 2 2" xfId="1363" xr:uid="{00000000-0005-0000-0000-000052050000}"/>
    <cellStyle name="Linked Cell" xfId="1364" builtinId="24" customBuiltin="1"/>
    <cellStyle name="Linked Cell 2" xfId="1365" xr:uid="{00000000-0005-0000-0000-000054050000}"/>
    <cellStyle name="Linked Cell 2 2" xfId="1366" xr:uid="{00000000-0005-0000-0000-000055050000}"/>
    <cellStyle name="Neutral" xfId="1367" builtinId="28" customBuiltin="1"/>
    <cellStyle name="Neutral 2" xfId="1368" xr:uid="{00000000-0005-0000-0000-000057050000}"/>
    <cellStyle name="Neutral 2 2" xfId="1369" xr:uid="{00000000-0005-0000-0000-000058050000}"/>
    <cellStyle name="Normal" xfId="0" builtinId="0"/>
    <cellStyle name="Normal 10 2" xfId="1370" xr:uid="{00000000-0005-0000-0000-00005A050000}"/>
    <cellStyle name="Normal 10 2 2" xfId="1371" xr:uid="{00000000-0005-0000-0000-00005B050000}"/>
    <cellStyle name="Normal 10 3" xfId="1372" xr:uid="{00000000-0005-0000-0000-00005C050000}"/>
    <cellStyle name="Normal 11 10" xfId="1373" xr:uid="{00000000-0005-0000-0000-00005D050000}"/>
    <cellStyle name="Normal 11 11" xfId="1374" xr:uid="{00000000-0005-0000-0000-00005E050000}"/>
    <cellStyle name="Normal 11 12" xfId="1375" xr:uid="{00000000-0005-0000-0000-00005F050000}"/>
    <cellStyle name="Normal 11 13" xfId="1376" xr:uid="{00000000-0005-0000-0000-000060050000}"/>
    <cellStyle name="Normal 11 14" xfId="1377" xr:uid="{00000000-0005-0000-0000-000061050000}"/>
    <cellStyle name="Normal 11 15" xfId="1378" xr:uid="{00000000-0005-0000-0000-000062050000}"/>
    <cellStyle name="Normal 11 16" xfId="1379" xr:uid="{00000000-0005-0000-0000-000063050000}"/>
    <cellStyle name="Normal 11 17" xfId="1380" xr:uid="{00000000-0005-0000-0000-000064050000}"/>
    <cellStyle name="Normal 11 18" xfId="1381" xr:uid="{00000000-0005-0000-0000-000065050000}"/>
    <cellStyle name="Normal 11 19" xfId="1382" xr:uid="{00000000-0005-0000-0000-000066050000}"/>
    <cellStyle name="Normal 11 2" xfId="1383" xr:uid="{00000000-0005-0000-0000-000067050000}"/>
    <cellStyle name="Normal 11 20" xfId="1384" xr:uid="{00000000-0005-0000-0000-000068050000}"/>
    <cellStyle name="Normal 11 21" xfId="1385" xr:uid="{00000000-0005-0000-0000-000069050000}"/>
    <cellStyle name="Normal 11 22" xfId="1386" xr:uid="{00000000-0005-0000-0000-00006A050000}"/>
    <cellStyle name="Normal 11 23" xfId="1387" xr:uid="{00000000-0005-0000-0000-00006B050000}"/>
    <cellStyle name="Normal 11 24" xfId="1388" xr:uid="{00000000-0005-0000-0000-00006C050000}"/>
    <cellStyle name="Normal 11 25" xfId="1389" xr:uid="{00000000-0005-0000-0000-00006D050000}"/>
    <cellStyle name="Normal 11 26" xfId="1390" xr:uid="{00000000-0005-0000-0000-00006E050000}"/>
    <cellStyle name="Normal 11 27" xfId="1391" xr:uid="{00000000-0005-0000-0000-00006F050000}"/>
    <cellStyle name="Normal 11 28" xfId="1392" xr:uid="{00000000-0005-0000-0000-000070050000}"/>
    <cellStyle name="Normal 11 29" xfId="1393" xr:uid="{00000000-0005-0000-0000-000071050000}"/>
    <cellStyle name="Normal 11 3" xfId="1394" xr:uid="{00000000-0005-0000-0000-000072050000}"/>
    <cellStyle name="Normal 11 3 2" xfId="1395" xr:uid="{00000000-0005-0000-0000-000073050000}"/>
    <cellStyle name="Normal 11 3 3" xfId="1396" xr:uid="{00000000-0005-0000-0000-000074050000}"/>
    <cellStyle name="Normal 11 3 4" xfId="1397" xr:uid="{00000000-0005-0000-0000-000075050000}"/>
    <cellStyle name="Normal 11 3 5" xfId="1398" xr:uid="{00000000-0005-0000-0000-000076050000}"/>
    <cellStyle name="Normal 11 3 6" xfId="1399" xr:uid="{00000000-0005-0000-0000-000077050000}"/>
    <cellStyle name="Normal 11 3 7" xfId="1400" xr:uid="{00000000-0005-0000-0000-000078050000}"/>
    <cellStyle name="Normal 11 30" xfId="1401" xr:uid="{00000000-0005-0000-0000-000079050000}"/>
    <cellStyle name="Normal 11 31" xfId="1402" xr:uid="{00000000-0005-0000-0000-00007A050000}"/>
    <cellStyle name="Normal 11 32" xfId="1403" xr:uid="{00000000-0005-0000-0000-00007B050000}"/>
    <cellStyle name="Normal 11 33" xfId="1404" xr:uid="{00000000-0005-0000-0000-00007C050000}"/>
    <cellStyle name="Normal 11 34" xfId="1405" xr:uid="{00000000-0005-0000-0000-00007D050000}"/>
    <cellStyle name="Normal 11 35" xfId="1406" xr:uid="{00000000-0005-0000-0000-00007E050000}"/>
    <cellStyle name="Normal 11 4" xfId="1407" xr:uid="{00000000-0005-0000-0000-00007F050000}"/>
    <cellStyle name="Normal 11 4 2" xfId="1408" xr:uid="{00000000-0005-0000-0000-000080050000}"/>
    <cellStyle name="Normal 11 4 3" xfId="1409" xr:uid="{00000000-0005-0000-0000-000081050000}"/>
    <cellStyle name="Normal 11 4 4" xfId="1410" xr:uid="{00000000-0005-0000-0000-000082050000}"/>
    <cellStyle name="Normal 11 4 5" xfId="1411" xr:uid="{00000000-0005-0000-0000-000083050000}"/>
    <cellStyle name="Normal 11 4 6" xfId="1412" xr:uid="{00000000-0005-0000-0000-000084050000}"/>
    <cellStyle name="Normal 11 4 7" xfId="1413" xr:uid="{00000000-0005-0000-0000-000085050000}"/>
    <cellStyle name="Normal 11 5" xfId="1414" xr:uid="{00000000-0005-0000-0000-000086050000}"/>
    <cellStyle name="Normal 11 6" xfId="1415" xr:uid="{00000000-0005-0000-0000-000087050000}"/>
    <cellStyle name="Normal 11 7" xfId="1416" xr:uid="{00000000-0005-0000-0000-000088050000}"/>
    <cellStyle name="Normal 11 8" xfId="1417" xr:uid="{00000000-0005-0000-0000-000089050000}"/>
    <cellStyle name="Normal 11 9" xfId="1418" xr:uid="{00000000-0005-0000-0000-00008A050000}"/>
    <cellStyle name="Normal 12 10" xfId="1419" xr:uid="{00000000-0005-0000-0000-00008B050000}"/>
    <cellStyle name="Normal 12 11" xfId="1420" xr:uid="{00000000-0005-0000-0000-00008C050000}"/>
    <cellStyle name="Normal 12 12" xfId="1421" xr:uid="{00000000-0005-0000-0000-00008D050000}"/>
    <cellStyle name="Normal 12 13" xfId="1422" xr:uid="{00000000-0005-0000-0000-00008E050000}"/>
    <cellStyle name="Normal 12 14" xfId="1423" xr:uid="{00000000-0005-0000-0000-00008F050000}"/>
    <cellStyle name="Normal 12 15" xfId="1424" xr:uid="{00000000-0005-0000-0000-000090050000}"/>
    <cellStyle name="Normal 12 16" xfId="1425" xr:uid="{00000000-0005-0000-0000-000091050000}"/>
    <cellStyle name="Normal 12 17" xfId="1426" xr:uid="{00000000-0005-0000-0000-000092050000}"/>
    <cellStyle name="Normal 12 18" xfId="1427" xr:uid="{00000000-0005-0000-0000-000093050000}"/>
    <cellStyle name="Normal 12 19" xfId="1428" xr:uid="{00000000-0005-0000-0000-000094050000}"/>
    <cellStyle name="Normal 12 2" xfId="1429" xr:uid="{00000000-0005-0000-0000-000095050000}"/>
    <cellStyle name="Normal 12 2 2" xfId="1430" xr:uid="{00000000-0005-0000-0000-000096050000}"/>
    <cellStyle name="Normal 12 2 3" xfId="1431" xr:uid="{00000000-0005-0000-0000-000097050000}"/>
    <cellStyle name="Normal 12 2 4" xfId="1432" xr:uid="{00000000-0005-0000-0000-000098050000}"/>
    <cellStyle name="Normal 12 2 5" xfId="1433" xr:uid="{00000000-0005-0000-0000-000099050000}"/>
    <cellStyle name="Normal 12 2 6" xfId="1434" xr:uid="{00000000-0005-0000-0000-00009A050000}"/>
    <cellStyle name="Normal 12 2 7" xfId="1435" xr:uid="{00000000-0005-0000-0000-00009B050000}"/>
    <cellStyle name="Normal 12 20" xfId="1436" xr:uid="{00000000-0005-0000-0000-00009C050000}"/>
    <cellStyle name="Normal 12 21" xfId="1437" xr:uid="{00000000-0005-0000-0000-00009D050000}"/>
    <cellStyle name="Normal 12 22" xfId="1438" xr:uid="{00000000-0005-0000-0000-00009E050000}"/>
    <cellStyle name="Normal 12 23" xfId="1439" xr:uid="{00000000-0005-0000-0000-00009F050000}"/>
    <cellStyle name="Normal 12 24" xfId="1440" xr:uid="{00000000-0005-0000-0000-0000A0050000}"/>
    <cellStyle name="Normal 12 25" xfId="1441" xr:uid="{00000000-0005-0000-0000-0000A1050000}"/>
    <cellStyle name="Normal 12 26" xfId="1442" xr:uid="{00000000-0005-0000-0000-0000A2050000}"/>
    <cellStyle name="Normal 12 27" xfId="1443" xr:uid="{00000000-0005-0000-0000-0000A3050000}"/>
    <cellStyle name="Normal 12 28" xfId="1444" xr:uid="{00000000-0005-0000-0000-0000A4050000}"/>
    <cellStyle name="Normal 12 29" xfId="1445" xr:uid="{00000000-0005-0000-0000-0000A5050000}"/>
    <cellStyle name="Normal 12 3" xfId="1446" xr:uid="{00000000-0005-0000-0000-0000A6050000}"/>
    <cellStyle name="Normal 12 30" xfId="1447" xr:uid="{00000000-0005-0000-0000-0000A7050000}"/>
    <cellStyle name="Normal 12 31" xfId="1448" xr:uid="{00000000-0005-0000-0000-0000A8050000}"/>
    <cellStyle name="Normal 12 32" xfId="1449" xr:uid="{00000000-0005-0000-0000-0000A9050000}"/>
    <cellStyle name="Normal 12 33" xfId="1450" xr:uid="{00000000-0005-0000-0000-0000AA050000}"/>
    <cellStyle name="Normal 12 34" xfId="1451" xr:uid="{00000000-0005-0000-0000-0000AB050000}"/>
    <cellStyle name="Normal 12 4" xfId="1452" xr:uid="{00000000-0005-0000-0000-0000AC050000}"/>
    <cellStyle name="Normal 12 5" xfId="1453" xr:uid="{00000000-0005-0000-0000-0000AD050000}"/>
    <cellStyle name="Normal 12 6" xfId="1454" xr:uid="{00000000-0005-0000-0000-0000AE050000}"/>
    <cellStyle name="Normal 12 7" xfId="1455" xr:uid="{00000000-0005-0000-0000-0000AF050000}"/>
    <cellStyle name="Normal 12 8" xfId="1456" xr:uid="{00000000-0005-0000-0000-0000B0050000}"/>
    <cellStyle name="Normal 12 9" xfId="1457" xr:uid="{00000000-0005-0000-0000-0000B1050000}"/>
    <cellStyle name="Normal 13 2" xfId="1458" xr:uid="{00000000-0005-0000-0000-0000B2050000}"/>
    <cellStyle name="Normal 13 2 10" xfId="1459" xr:uid="{00000000-0005-0000-0000-0000B3050000}"/>
    <cellStyle name="Normal 13 2 11" xfId="1460" xr:uid="{00000000-0005-0000-0000-0000B4050000}"/>
    <cellStyle name="Normal 13 2 12" xfId="1461" xr:uid="{00000000-0005-0000-0000-0000B5050000}"/>
    <cellStyle name="Normal 13 2 13" xfId="1462" xr:uid="{00000000-0005-0000-0000-0000B6050000}"/>
    <cellStyle name="Normal 13 2 14" xfId="1463" xr:uid="{00000000-0005-0000-0000-0000B7050000}"/>
    <cellStyle name="Normal 13 2 2" xfId="1464" xr:uid="{00000000-0005-0000-0000-0000B8050000}"/>
    <cellStyle name="Normal 13 2 3" xfId="1465" xr:uid="{00000000-0005-0000-0000-0000B9050000}"/>
    <cellStyle name="Normal 13 2 4" xfId="1466" xr:uid="{00000000-0005-0000-0000-0000BA050000}"/>
    <cellStyle name="Normal 13 2 5" xfId="1467" xr:uid="{00000000-0005-0000-0000-0000BB050000}"/>
    <cellStyle name="Normal 13 2 6" xfId="1468" xr:uid="{00000000-0005-0000-0000-0000BC050000}"/>
    <cellStyle name="Normal 13 2 7" xfId="1469" xr:uid="{00000000-0005-0000-0000-0000BD050000}"/>
    <cellStyle name="Normal 13 2 8" xfId="1470" xr:uid="{00000000-0005-0000-0000-0000BE050000}"/>
    <cellStyle name="Normal 13 2 9" xfId="1471" xr:uid="{00000000-0005-0000-0000-0000BF050000}"/>
    <cellStyle name="Normal 13 3" xfId="1472" xr:uid="{00000000-0005-0000-0000-0000C0050000}"/>
    <cellStyle name="Normal 13 3 2" xfId="1473" xr:uid="{00000000-0005-0000-0000-0000C1050000}"/>
    <cellStyle name="Normal 13 3 3" xfId="1474" xr:uid="{00000000-0005-0000-0000-0000C2050000}"/>
    <cellStyle name="Normal 13 3 3 2" xfId="1475" xr:uid="{00000000-0005-0000-0000-0000C3050000}"/>
    <cellStyle name="Normal 13 3 4" xfId="1476" xr:uid="{00000000-0005-0000-0000-0000C4050000}"/>
    <cellStyle name="Normal 13 3_Note" xfId="1477" xr:uid="{00000000-0005-0000-0000-0000C5050000}"/>
    <cellStyle name="Normal 13 4" xfId="1478" xr:uid="{00000000-0005-0000-0000-0000C6050000}"/>
    <cellStyle name="Normal 13 4 2" xfId="1479" xr:uid="{00000000-0005-0000-0000-0000C7050000}"/>
    <cellStyle name="Normal 13 5" xfId="1480" xr:uid="{00000000-0005-0000-0000-0000C8050000}"/>
    <cellStyle name="Normal 13 5 2" xfId="1481" xr:uid="{00000000-0005-0000-0000-0000C9050000}"/>
    <cellStyle name="Normal 13 6" xfId="1482" xr:uid="{00000000-0005-0000-0000-0000CA050000}"/>
    <cellStyle name="Normal 13 6 2" xfId="1483" xr:uid="{00000000-0005-0000-0000-0000CB050000}"/>
    <cellStyle name="Normal 13 7" xfId="1484" xr:uid="{00000000-0005-0000-0000-0000CC050000}"/>
    <cellStyle name="Normal 13 7 2" xfId="1485" xr:uid="{00000000-0005-0000-0000-0000CD050000}"/>
    <cellStyle name="Normal 13 8" xfId="1486" xr:uid="{00000000-0005-0000-0000-0000CE050000}"/>
    <cellStyle name="Normal 14 2" xfId="1487" xr:uid="{00000000-0005-0000-0000-0000CF050000}"/>
    <cellStyle name="Normal 14 2 10" xfId="1488" xr:uid="{00000000-0005-0000-0000-0000D0050000}"/>
    <cellStyle name="Normal 14 2 11" xfId="1489" xr:uid="{00000000-0005-0000-0000-0000D1050000}"/>
    <cellStyle name="Normal 14 2 12" xfId="1490" xr:uid="{00000000-0005-0000-0000-0000D2050000}"/>
    <cellStyle name="Normal 14 2 13" xfId="1491" xr:uid="{00000000-0005-0000-0000-0000D3050000}"/>
    <cellStyle name="Normal 14 2 14" xfId="1492" xr:uid="{00000000-0005-0000-0000-0000D4050000}"/>
    <cellStyle name="Normal 14 2 2" xfId="1493" xr:uid="{00000000-0005-0000-0000-0000D5050000}"/>
    <cellStyle name="Normal 14 2 3" xfId="1494" xr:uid="{00000000-0005-0000-0000-0000D6050000}"/>
    <cellStyle name="Normal 14 2 4" xfId="1495" xr:uid="{00000000-0005-0000-0000-0000D7050000}"/>
    <cellStyle name="Normal 14 2 5" xfId="1496" xr:uid="{00000000-0005-0000-0000-0000D8050000}"/>
    <cellStyle name="Normal 14 2 6" xfId="1497" xr:uid="{00000000-0005-0000-0000-0000D9050000}"/>
    <cellStyle name="Normal 14 2 7" xfId="1498" xr:uid="{00000000-0005-0000-0000-0000DA050000}"/>
    <cellStyle name="Normal 14 2 8" xfId="1499" xr:uid="{00000000-0005-0000-0000-0000DB050000}"/>
    <cellStyle name="Normal 14 2 9" xfId="1500" xr:uid="{00000000-0005-0000-0000-0000DC050000}"/>
    <cellStyle name="Normal 14 3" xfId="1501" xr:uid="{00000000-0005-0000-0000-0000DD050000}"/>
    <cellStyle name="Normal 14 3 2" xfId="1502" xr:uid="{00000000-0005-0000-0000-0000DE050000}"/>
    <cellStyle name="Normal 14 3 3" xfId="1503" xr:uid="{00000000-0005-0000-0000-0000DF050000}"/>
    <cellStyle name="Normal 14 3_Note" xfId="1504" xr:uid="{00000000-0005-0000-0000-0000E0050000}"/>
    <cellStyle name="Normal 14 4" xfId="1505" xr:uid="{00000000-0005-0000-0000-0000E1050000}"/>
    <cellStyle name="Normal 14 5" xfId="1506" xr:uid="{00000000-0005-0000-0000-0000E2050000}"/>
    <cellStyle name="Normal 14 6" xfId="1507" xr:uid="{00000000-0005-0000-0000-0000E3050000}"/>
    <cellStyle name="Normal 14 7" xfId="1508" xr:uid="{00000000-0005-0000-0000-0000E4050000}"/>
    <cellStyle name="Normal 15 2" xfId="1509" xr:uid="{00000000-0005-0000-0000-0000E5050000}"/>
    <cellStyle name="Normal 15 2 2" xfId="1510" xr:uid="{00000000-0005-0000-0000-0000E6050000}"/>
    <cellStyle name="Normal 15 2 3" xfId="1511" xr:uid="{00000000-0005-0000-0000-0000E7050000}"/>
    <cellStyle name="Normal 15 2_Note" xfId="1512" xr:uid="{00000000-0005-0000-0000-0000E8050000}"/>
    <cellStyle name="Normal 15 3" xfId="1513" xr:uid="{00000000-0005-0000-0000-0000E9050000}"/>
    <cellStyle name="Normal 15 4" xfId="1514" xr:uid="{00000000-0005-0000-0000-0000EA050000}"/>
    <cellStyle name="Normal 15 5" xfId="1515" xr:uid="{00000000-0005-0000-0000-0000EB050000}"/>
    <cellStyle name="Normal 15 6" xfId="1516" xr:uid="{00000000-0005-0000-0000-0000EC050000}"/>
    <cellStyle name="Normal 15 7" xfId="1517" xr:uid="{00000000-0005-0000-0000-0000ED050000}"/>
    <cellStyle name="Normal 16" xfId="1518" xr:uid="{00000000-0005-0000-0000-0000EE050000}"/>
    <cellStyle name="Normal 16 10" xfId="1519" xr:uid="{00000000-0005-0000-0000-0000EF050000}"/>
    <cellStyle name="Normal 16 11" xfId="1520" xr:uid="{00000000-0005-0000-0000-0000F0050000}"/>
    <cellStyle name="Normal 16 12" xfId="1521" xr:uid="{00000000-0005-0000-0000-0000F1050000}"/>
    <cellStyle name="Normal 16 13" xfId="1522" xr:uid="{00000000-0005-0000-0000-0000F2050000}"/>
    <cellStyle name="Normal 16 14" xfId="1523" xr:uid="{00000000-0005-0000-0000-0000F3050000}"/>
    <cellStyle name="Normal 16 2" xfId="1524" xr:uid="{00000000-0005-0000-0000-0000F4050000}"/>
    <cellStyle name="Normal 16 3" xfId="1525" xr:uid="{00000000-0005-0000-0000-0000F5050000}"/>
    <cellStyle name="Normal 16 4" xfId="1526" xr:uid="{00000000-0005-0000-0000-0000F6050000}"/>
    <cellStyle name="Normal 16 5" xfId="1527" xr:uid="{00000000-0005-0000-0000-0000F7050000}"/>
    <cellStyle name="Normal 16 6" xfId="1528" xr:uid="{00000000-0005-0000-0000-0000F8050000}"/>
    <cellStyle name="Normal 16 7" xfId="1529" xr:uid="{00000000-0005-0000-0000-0000F9050000}"/>
    <cellStyle name="Normal 16 8" xfId="1530" xr:uid="{00000000-0005-0000-0000-0000FA050000}"/>
    <cellStyle name="Normal 16 9" xfId="1531" xr:uid="{00000000-0005-0000-0000-0000FB050000}"/>
    <cellStyle name="Normal 17" xfId="1532" xr:uid="{00000000-0005-0000-0000-0000FC050000}"/>
    <cellStyle name="Normal 17 10" xfId="1533" xr:uid="{00000000-0005-0000-0000-0000FD050000}"/>
    <cellStyle name="Normal 17 11" xfId="1534" xr:uid="{00000000-0005-0000-0000-0000FE050000}"/>
    <cellStyle name="Normal 17 12" xfId="1535" xr:uid="{00000000-0005-0000-0000-0000FF050000}"/>
    <cellStyle name="Normal 17 13" xfId="1536" xr:uid="{00000000-0005-0000-0000-000000060000}"/>
    <cellStyle name="Normal 17 14" xfId="1537" xr:uid="{00000000-0005-0000-0000-000001060000}"/>
    <cellStyle name="Normal 17 2" xfId="1538" xr:uid="{00000000-0005-0000-0000-000002060000}"/>
    <cellStyle name="Normal 17 3" xfId="1539" xr:uid="{00000000-0005-0000-0000-000003060000}"/>
    <cellStyle name="Normal 17 4" xfId="1540" xr:uid="{00000000-0005-0000-0000-000004060000}"/>
    <cellStyle name="Normal 17 5" xfId="1541" xr:uid="{00000000-0005-0000-0000-000005060000}"/>
    <cellStyle name="Normal 17 6" xfId="1542" xr:uid="{00000000-0005-0000-0000-000006060000}"/>
    <cellStyle name="Normal 17 7" xfId="1543" xr:uid="{00000000-0005-0000-0000-000007060000}"/>
    <cellStyle name="Normal 17 8" xfId="1544" xr:uid="{00000000-0005-0000-0000-000008060000}"/>
    <cellStyle name="Normal 17 9" xfId="1545" xr:uid="{00000000-0005-0000-0000-000009060000}"/>
    <cellStyle name="Normal 18" xfId="1546" xr:uid="{00000000-0005-0000-0000-00000A060000}"/>
    <cellStyle name="Normal 18 10" xfId="1547" xr:uid="{00000000-0005-0000-0000-00000B060000}"/>
    <cellStyle name="Normal 18 11" xfId="1548" xr:uid="{00000000-0005-0000-0000-00000C060000}"/>
    <cellStyle name="Normal 18 12" xfId="1549" xr:uid="{00000000-0005-0000-0000-00000D060000}"/>
    <cellStyle name="Normal 18 13" xfId="1550" xr:uid="{00000000-0005-0000-0000-00000E060000}"/>
    <cellStyle name="Normal 18 14" xfId="1551" xr:uid="{00000000-0005-0000-0000-00000F060000}"/>
    <cellStyle name="Normal 18 2" xfId="1552" xr:uid="{00000000-0005-0000-0000-000010060000}"/>
    <cellStyle name="Normal 18 3" xfId="1553" xr:uid="{00000000-0005-0000-0000-000011060000}"/>
    <cellStyle name="Normal 18 4" xfId="1554" xr:uid="{00000000-0005-0000-0000-000012060000}"/>
    <cellStyle name="Normal 18 5" xfId="1555" xr:uid="{00000000-0005-0000-0000-000013060000}"/>
    <cellStyle name="Normal 18 6" xfId="1556" xr:uid="{00000000-0005-0000-0000-000014060000}"/>
    <cellStyle name="Normal 18 7" xfId="1557" xr:uid="{00000000-0005-0000-0000-000015060000}"/>
    <cellStyle name="Normal 18 8" xfId="1558" xr:uid="{00000000-0005-0000-0000-000016060000}"/>
    <cellStyle name="Normal 18 9" xfId="1559" xr:uid="{00000000-0005-0000-0000-000017060000}"/>
    <cellStyle name="Normal 19" xfId="1560" xr:uid="{00000000-0005-0000-0000-000018060000}"/>
    <cellStyle name="Normal 19 10" xfId="1561" xr:uid="{00000000-0005-0000-0000-000019060000}"/>
    <cellStyle name="Normal 19 11" xfId="1562" xr:uid="{00000000-0005-0000-0000-00001A060000}"/>
    <cellStyle name="Normal 19 12" xfId="1563" xr:uid="{00000000-0005-0000-0000-00001B060000}"/>
    <cellStyle name="Normal 19 13" xfId="1564" xr:uid="{00000000-0005-0000-0000-00001C060000}"/>
    <cellStyle name="Normal 19 14" xfId="1565" xr:uid="{00000000-0005-0000-0000-00001D060000}"/>
    <cellStyle name="Normal 19 2" xfId="1566" xr:uid="{00000000-0005-0000-0000-00001E060000}"/>
    <cellStyle name="Normal 19 2 2" xfId="1567" xr:uid="{00000000-0005-0000-0000-00001F060000}"/>
    <cellStyle name="Normal 19 2 3" xfId="1568" xr:uid="{00000000-0005-0000-0000-000020060000}"/>
    <cellStyle name="Normal 19 2 3 2" xfId="1569" xr:uid="{00000000-0005-0000-0000-000021060000}"/>
    <cellStyle name="Normal 19 2 4" xfId="1570" xr:uid="{00000000-0005-0000-0000-000022060000}"/>
    <cellStyle name="Normal 19 2_Note" xfId="1571" xr:uid="{00000000-0005-0000-0000-000023060000}"/>
    <cellStyle name="Normal 19 3" xfId="1572" xr:uid="{00000000-0005-0000-0000-000024060000}"/>
    <cellStyle name="Normal 19 3 2" xfId="1573" xr:uid="{00000000-0005-0000-0000-000025060000}"/>
    <cellStyle name="Normal 19 3 3" xfId="1574" xr:uid="{00000000-0005-0000-0000-000026060000}"/>
    <cellStyle name="Normal 19 3 3 2" xfId="1575" xr:uid="{00000000-0005-0000-0000-000027060000}"/>
    <cellStyle name="Normal 19 3 4" xfId="1576" xr:uid="{00000000-0005-0000-0000-000028060000}"/>
    <cellStyle name="Normal 19 3_Note" xfId="1577" xr:uid="{00000000-0005-0000-0000-000029060000}"/>
    <cellStyle name="Normal 19 4" xfId="1578" xr:uid="{00000000-0005-0000-0000-00002A060000}"/>
    <cellStyle name="Normal 19 4 2" xfId="1579" xr:uid="{00000000-0005-0000-0000-00002B060000}"/>
    <cellStyle name="Normal 19 4 3" xfId="1580" xr:uid="{00000000-0005-0000-0000-00002C060000}"/>
    <cellStyle name="Normal 19 4 3 2" xfId="1581" xr:uid="{00000000-0005-0000-0000-00002D060000}"/>
    <cellStyle name="Normal 19 4 4" xfId="1582" xr:uid="{00000000-0005-0000-0000-00002E060000}"/>
    <cellStyle name="Normal 19 4_Note" xfId="1583" xr:uid="{00000000-0005-0000-0000-00002F060000}"/>
    <cellStyle name="Normal 19 5" xfId="1584" xr:uid="{00000000-0005-0000-0000-000030060000}"/>
    <cellStyle name="Normal 19 6" xfId="1585" xr:uid="{00000000-0005-0000-0000-000031060000}"/>
    <cellStyle name="Normal 19 7" xfId="1586" xr:uid="{00000000-0005-0000-0000-000032060000}"/>
    <cellStyle name="Normal 19 8" xfId="1587" xr:uid="{00000000-0005-0000-0000-000033060000}"/>
    <cellStyle name="Normal 19 9" xfId="1588" xr:uid="{00000000-0005-0000-0000-000034060000}"/>
    <cellStyle name="Normal 2" xfId="1589" xr:uid="{00000000-0005-0000-0000-000035060000}"/>
    <cellStyle name="Normal 2 10" xfId="1590" xr:uid="{00000000-0005-0000-0000-000036060000}"/>
    <cellStyle name="Normal 2 10 10" xfId="1591" xr:uid="{00000000-0005-0000-0000-000037060000}"/>
    <cellStyle name="Normal 2 10 11" xfId="1592" xr:uid="{00000000-0005-0000-0000-000038060000}"/>
    <cellStyle name="Normal 2 10 2" xfId="1593" xr:uid="{00000000-0005-0000-0000-000039060000}"/>
    <cellStyle name="Normal 2 10 2 2" xfId="1594" xr:uid="{00000000-0005-0000-0000-00003A060000}"/>
    <cellStyle name="Normal 2 10 3" xfId="1595" xr:uid="{00000000-0005-0000-0000-00003B060000}"/>
    <cellStyle name="Normal 2 10 3 2" xfId="1596" xr:uid="{00000000-0005-0000-0000-00003C060000}"/>
    <cellStyle name="Normal 2 10 3 2 2" xfId="1597" xr:uid="{00000000-0005-0000-0000-00003D060000}"/>
    <cellStyle name="Normal 2 10 3 3" xfId="1598" xr:uid="{00000000-0005-0000-0000-00003E060000}"/>
    <cellStyle name="Normal 2 10 3_Note" xfId="1599" xr:uid="{00000000-0005-0000-0000-00003F060000}"/>
    <cellStyle name="Normal 2 10 4" xfId="1600" xr:uid="{00000000-0005-0000-0000-000040060000}"/>
    <cellStyle name="Normal 2 10 4 2" xfId="1601" xr:uid="{00000000-0005-0000-0000-000041060000}"/>
    <cellStyle name="Normal 2 10 4 2 2" xfId="1602" xr:uid="{00000000-0005-0000-0000-000042060000}"/>
    <cellStyle name="Normal 2 10 4 3" xfId="1603" xr:uid="{00000000-0005-0000-0000-000043060000}"/>
    <cellStyle name="Normal 2 10 4_Note" xfId="1604" xr:uid="{00000000-0005-0000-0000-000044060000}"/>
    <cellStyle name="Normal 2 10 5" xfId="1605" xr:uid="{00000000-0005-0000-0000-000045060000}"/>
    <cellStyle name="Normal 2 10 5 2" xfId="1606" xr:uid="{00000000-0005-0000-0000-000046060000}"/>
    <cellStyle name="Normal 2 10 5 2 2" xfId="1607" xr:uid="{00000000-0005-0000-0000-000047060000}"/>
    <cellStyle name="Normal 2 10 5 3" xfId="1608" xr:uid="{00000000-0005-0000-0000-000048060000}"/>
    <cellStyle name="Normal 2 10 5_Note" xfId="1609" xr:uid="{00000000-0005-0000-0000-000049060000}"/>
    <cellStyle name="Normal 2 10 6" xfId="1610" xr:uid="{00000000-0005-0000-0000-00004A060000}"/>
    <cellStyle name="Normal 2 10 6 2" xfId="1611" xr:uid="{00000000-0005-0000-0000-00004B060000}"/>
    <cellStyle name="Normal 2 10 6 2 2" xfId="1612" xr:uid="{00000000-0005-0000-0000-00004C060000}"/>
    <cellStyle name="Normal 2 10 6 3" xfId="1613" xr:uid="{00000000-0005-0000-0000-00004D060000}"/>
    <cellStyle name="Normal 2 10 6_Note" xfId="1614" xr:uid="{00000000-0005-0000-0000-00004E060000}"/>
    <cellStyle name="Normal 2 10 7" xfId="1615" xr:uid="{00000000-0005-0000-0000-00004F060000}"/>
    <cellStyle name="Normal 2 10 7 2" xfId="1616" xr:uid="{00000000-0005-0000-0000-000050060000}"/>
    <cellStyle name="Normal 2 10 7 2 2" xfId="1617" xr:uid="{00000000-0005-0000-0000-000051060000}"/>
    <cellStyle name="Normal 2 10 7 3" xfId="1618" xr:uid="{00000000-0005-0000-0000-000052060000}"/>
    <cellStyle name="Normal 2 10 7_Note" xfId="1619" xr:uid="{00000000-0005-0000-0000-000053060000}"/>
    <cellStyle name="Normal 2 10 8" xfId="1620" xr:uid="{00000000-0005-0000-0000-000054060000}"/>
    <cellStyle name="Normal 2 10 8 2" xfId="1621" xr:uid="{00000000-0005-0000-0000-000055060000}"/>
    <cellStyle name="Normal 2 10 9" xfId="1622" xr:uid="{00000000-0005-0000-0000-000056060000}"/>
    <cellStyle name="Normal 2 10_Note" xfId="1623" xr:uid="{00000000-0005-0000-0000-000057060000}"/>
    <cellStyle name="Normal 2 100" xfId="1624" xr:uid="{00000000-0005-0000-0000-000058060000}"/>
    <cellStyle name="Normal 2 101" xfId="1625" xr:uid="{00000000-0005-0000-0000-000059060000}"/>
    <cellStyle name="Normal 2 102" xfId="1626" xr:uid="{00000000-0005-0000-0000-00005A060000}"/>
    <cellStyle name="Normal 2 103" xfId="1627" xr:uid="{00000000-0005-0000-0000-00005B060000}"/>
    <cellStyle name="Normal 2 104" xfId="1628" xr:uid="{00000000-0005-0000-0000-00005C060000}"/>
    <cellStyle name="Normal 2 105" xfId="1629" xr:uid="{00000000-0005-0000-0000-00005D060000}"/>
    <cellStyle name="Normal 2 106" xfId="1630" xr:uid="{00000000-0005-0000-0000-00005E060000}"/>
    <cellStyle name="Normal 2 107" xfId="1631" xr:uid="{00000000-0005-0000-0000-00005F060000}"/>
    <cellStyle name="Normal 2 108" xfId="1632" xr:uid="{00000000-0005-0000-0000-000060060000}"/>
    <cellStyle name="Normal 2 109" xfId="1633" xr:uid="{00000000-0005-0000-0000-000061060000}"/>
    <cellStyle name="Normal 2 11" xfId="1634" xr:uid="{00000000-0005-0000-0000-000062060000}"/>
    <cellStyle name="Normal 2 11 2" xfId="1635" xr:uid="{00000000-0005-0000-0000-000063060000}"/>
    <cellStyle name="Normal 2 11 2 2" xfId="1636" xr:uid="{00000000-0005-0000-0000-000064060000}"/>
    <cellStyle name="Normal 2 11 2_Note" xfId="1637" xr:uid="{00000000-0005-0000-0000-000065060000}"/>
    <cellStyle name="Normal 2 11 3" xfId="1638" xr:uid="{00000000-0005-0000-0000-000066060000}"/>
    <cellStyle name="Normal 2 11 3 2" xfId="1639" xr:uid="{00000000-0005-0000-0000-000067060000}"/>
    <cellStyle name="Normal 2 11 4" xfId="1640" xr:uid="{00000000-0005-0000-0000-000068060000}"/>
    <cellStyle name="Normal 2 11 5" xfId="1641" xr:uid="{00000000-0005-0000-0000-000069060000}"/>
    <cellStyle name="Normal 2 11 6" xfId="1642" xr:uid="{00000000-0005-0000-0000-00006A060000}"/>
    <cellStyle name="Normal 2 11_Note" xfId="1643" xr:uid="{00000000-0005-0000-0000-00006B060000}"/>
    <cellStyle name="Normal 2 110" xfId="1644" xr:uid="{00000000-0005-0000-0000-00006C060000}"/>
    <cellStyle name="Normal 2 111" xfId="1645" xr:uid="{00000000-0005-0000-0000-00006D060000}"/>
    <cellStyle name="Normal 2 112" xfId="1646" xr:uid="{00000000-0005-0000-0000-00006E060000}"/>
    <cellStyle name="Normal 2 113" xfId="1647" xr:uid="{00000000-0005-0000-0000-00006F060000}"/>
    <cellStyle name="Normal 2 114" xfId="1648" xr:uid="{00000000-0005-0000-0000-000070060000}"/>
    <cellStyle name="Normal 2 115" xfId="1649" xr:uid="{00000000-0005-0000-0000-000071060000}"/>
    <cellStyle name="Normal 2 116" xfId="1650" xr:uid="{00000000-0005-0000-0000-000072060000}"/>
    <cellStyle name="Normal 2 117" xfId="1651" xr:uid="{00000000-0005-0000-0000-000073060000}"/>
    <cellStyle name="Normal 2 118" xfId="1652" xr:uid="{00000000-0005-0000-0000-000074060000}"/>
    <cellStyle name="Normal 2 119" xfId="1653" xr:uid="{00000000-0005-0000-0000-000075060000}"/>
    <cellStyle name="Normal 2 12" xfId="1654" xr:uid="{00000000-0005-0000-0000-000076060000}"/>
    <cellStyle name="Normal 2 12 2" xfId="1655" xr:uid="{00000000-0005-0000-0000-000077060000}"/>
    <cellStyle name="Normal 2 12 3" xfId="1656" xr:uid="{00000000-0005-0000-0000-000078060000}"/>
    <cellStyle name="Normal 2 12 3 2" xfId="1657" xr:uid="{00000000-0005-0000-0000-000079060000}"/>
    <cellStyle name="Normal 2 12 4" xfId="1658" xr:uid="{00000000-0005-0000-0000-00007A060000}"/>
    <cellStyle name="Normal 2 12_Note" xfId="1659" xr:uid="{00000000-0005-0000-0000-00007B060000}"/>
    <cellStyle name="Normal 2 120" xfId="1660" xr:uid="{00000000-0005-0000-0000-00007C060000}"/>
    <cellStyle name="Normal 2 121" xfId="1661" xr:uid="{00000000-0005-0000-0000-00007D060000}"/>
    <cellStyle name="Normal 2 122" xfId="1662" xr:uid="{00000000-0005-0000-0000-00007E060000}"/>
    <cellStyle name="Normal 2 123" xfId="1663" xr:uid="{00000000-0005-0000-0000-00007F060000}"/>
    <cellStyle name="Normal 2 124" xfId="1664" xr:uid="{00000000-0005-0000-0000-000080060000}"/>
    <cellStyle name="Normal 2 125" xfId="1665" xr:uid="{00000000-0005-0000-0000-000081060000}"/>
    <cellStyle name="Normal 2 126" xfId="1666" xr:uid="{00000000-0005-0000-0000-000082060000}"/>
    <cellStyle name="Normal 2 127" xfId="1667" xr:uid="{00000000-0005-0000-0000-000083060000}"/>
    <cellStyle name="Normal 2 128" xfId="1668" xr:uid="{00000000-0005-0000-0000-000084060000}"/>
    <cellStyle name="Normal 2 129" xfId="1669" xr:uid="{00000000-0005-0000-0000-000085060000}"/>
    <cellStyle name="Normal 2 13" xfId="1670" xr:uid="{00000000-0005-0000-0000-000086060000}"/>
    <cellStyle name="Normal 2 13 2" xfId="1671" xr:uid="{00000000-0005-0000-0000-000087060000}"/>
    <cellStyle name="Normal 2 13 3" xfId="1672" xr:uid="{00000000-0005-0000-0000-000088060000}"/>
    <cellStyle name="Normal 2 13 3 2" xfId="1673" xr:uid="{00000000-0005-0000-0000-000089060000}"/>
    <cellStyle name="Normal 2 13 4" xfId="1674" xr:uid="{00000000-0005-0000-0000-00008A060000}"/>
    <cellStyle name="Normal 2 13_Note" xfId="1675" xr:uid="{00000000-0005-0000-0000-00008B060000}"/>
    <cellStyle name="Normal 2 130" xfId="1676" xr:uid="{00000000-0005-0000-0000-00008C060000}"/>
    <cellStyle name="Normal 2 131" xfId="1677" xr:uid="{00000000-0005-0000-0000-00008D060000}"/>
    <cellStyle name="Normal 2 132" xfId="1678" xr:uid="{00000000-0005-0000-0000-00008E060000}"/>
    <cellStyle name="Normal 2 133" xfId="1679" xr:uid="{00000000-0005-0000-0000-00008F060000}"/>
    <cellStyle name="Normal 2 134" xfId="1680" xr:uid="{00000000-0005-0000-0000-000090060000}"/>
    <cellStyle name="Normal 2 135" xfId="1681" xr:uid="{00000000-0005-0000-0000-000091060000}"/>
    <cellStyle name="Normal 2 136" xfId="1682" xr:uid="{00000000-0005-0000-0000-000092060000}"/>
    <cellStyle name="Normal 2 137" xfId="1683" xr:uid="{00000000-0005-0000-0000-000093060000}"/>
    <cellStyle name="Normal 2 138" xfId="1684" xr:uid="{00000000-0005-0000-0000-000094060000}"/>
    <cellStyle name="Normal 2 139" xfId="1685" xr:uid="{00000000-0005-0000-0000-000095060000}"/>
    <cellStyle name="Normal 2 14" xfId="1686" xr:uid="{00000000-0005-0000-0000-000096060000}"/>
    <cellStyle name="Normal 2 14 2" xfId="1687" xr:uid="{00000000-0005-0000-0000-000097060000}"/>
    <cellStyle name="Normal 2 14 3" xfId="1688" xr:uid="{00000000-0005-0000-0000-000098060000}"/>
    <cellStyle name="Normal 2 14 3 2" xfId="1689" xr:uid="{00000000-0005-0000-0000-000099060000}"/>
    <cellStyle name="Normal 2 14 4" xfId="1690" xr:uid="{00000000-0005-0000-0000-00009A060000}"/>
    <cellStyle name="Normal 2 14_Note" xfId="1691" xr:uid="{00000000-0005-0000-0000-00009B060000}"/>
    <cellStyle name="Normal 2 140" xfId="1692" xr:uid="{00000000-0005-0000-0000-00009C060000}"/>
    <cellStyle name="Normal 2 141" xfId="1693" xr:uid="{00000000-0005-0000-0000-00009D060000}"/>
    <cellStyle name="Normal 2 142" xfId="1694" xr:uid="{00000000-0005-0000-0000-00009E060000}"/>
    <cellStyle name="Normal 2 143" xfId="1695" xr:uid="{00000000-0005-0000-0000-00009F060000}"/>
    <cellStyle name="Normal 2 144" xfId="1696" xr:uid="{00000000-0005-0000-0000-0000A0060000}"/>
    <cellStyle name="Normal 2 145" xfId="1697" xr:uid="{00000000-0005-0000-0000-0000A1060000}"/>
    <cellStyle name="Normal 2 146" xfId="1698" xr:uid="{00000000-0005-0000-0000-0000A2060000}"/>
    <cellStyle name="Normal 2 147" xfId="1699" xr:uid="{00000000-0005-0000-0000-0000A3060000}"/>
    <cellStyle name="Normal 2 148" xfId="1700" xr:uid="{00000000-0005-0000-0000-0000A4060000}"/>
    <cellStyle name="Normal 2 149" xfId="1701" xr:uid="{00000000-0005-0000-0000-0000A5060000}"/>
    <cellStyle name="Normal 2 15" xfId="1702" xr:uid="{00000000-0005-0000-0000-0000A6060000}"/>
    <cellStyle name="Normal 2 15 2" xfId="1703" xr:uid="{00000000-0005-0000-0000-0000A7060000}"/>
    <cellStyle name="Normal 2 15 3" xfId="1704" xr:uid="{00000000-0005-0000-0000-0000A8060000}"/>
    <cellStyle name="Normal 2 15 3 2" xfId="1705" xr:uid="{00000000-0005-0000-0000-0000A9060000}"/>
    <cellStyle name="Normal 2 15 4" xfId="1706" xr:uid="{00000000-0005-0000-0000-0000AA060000}"/>
    <cellStyle name="Normal 2 15_Note" xfId="1707" xr:uid="{00000000-0005-0000-0000-0000AB060000}"/>
    <cellStyle name="Normal 2 150" xfId="1708" xr:uid="{00000000-0005-0000-0000-0000AC060000}"/>
    <cellStyle name="Normal 2 151" xfId="1709" xr:uid="{00000000-0005-0000-0000-0000AD060000}"/>
    <cellStyle name="Normal 2 152" xfId="1710" xr:uid="{00000000-0005-0000-0000-0000AE060000}"/>
    <cellStyle name="Normal 2 153" xfId="1711" xr:uid="{00000000-0005-0000-0000-0000AF060000}"/>
    <cellStyle name="Normal 2 154" xfId="1712" xr:uid="{00000000-0005-0000-0000-0000B0060000}"/>
    <cellStyle name="Normal 2 155" xfId="1713" xr:uid="{00000000-0005-0000-0000-0000B1060000}"/>
    <cellStyle name="Normal 2 156" xfId="1714" xr:uid="{00000000-0005-0000-0000-0000B2060000}"/>
    <cellStyle name="Normal 2 157" xfId="1715" xr:uid="{00000000-0005-0000-0000-0000B3060000}"/>
    <cellStyle name="Normal 2 158" xfId="1716" xr:uid="{00000000-0005-0000-0000-0000B4060000}"/>
    <cellStyle name="Normal 2 159" xfId="1717" xr:uid="{00000000-0005-0000-0000-0000B5060000}"/>
    <cellStyle name="Normal 2 16" xfId="1718" xr:uid="{00000000-0005-0000-0000-0000B6060000}"/>
    <cellStyle name="Normal 2 16 2" xfId="1719" xr:uid="{00000000-0005-0000-0000-0000B7060000}"/>
    <cellStyle name="Normal 2 16 3" xfId="1720" xr:uid="{00000000-0005-0000-0000-0000B8060000}"/>
    <cellStyle name="Normal 2 160" xfId="1721" xr:uid="{00000000-0005-0000-0000-0000B9060000}"/>
    <cellStyle name="Normal 2 161" xfId="1722" xr:uid="{00000000-0005-0000-0000-0000BA060000}"/>
    <cellStyle name="Normal 2 162" xfId="1723" xr:uid="{00000000-0005-0000-0000-0000BB060000}"/>
    <cellStyle name="Normal 2 163" xfId="1724" xr:uid="{00000000-0005-0000-0000-0000BC060000}"/>
    <cellStyle name="Normal 2 164" xfId="1725" xr:uid="{00000000-0005-0000-0000-0000BD060000}"/>
    <cellStyle name="Normal 2 165" xfId="1726" xr:uid="{00000000-0005-0000-0000-0000BE060000}"/>
    <cellStyle name="Normal 2 166" xfId="1727" xr:uid="{00000000-0005-0000-0000-0000BF060000}"/>
    <cellStyle name="Normal 2 167" xfId="1728" xr:uid="{00000000-0005-0000-0000-0000C0060000}"/>
    <cellStyle name="Normal 2 17" xfId="1729" xr:uid="{00000000-0005-0000-0000-0000C1060000}"/>
    <cellStyle name="Normal 2 17 2" xfId="1730" xr:uid="{00000000-0005-0000-0000-0000C2060000}"/>
    <cellStyle name="Normal 2 17 3" xfId="1731" xr:uid="{00000000-0005-0000-0000-0000C3060000}"/>
    <cellStyle name="Normal 2 17 3 2" xfId="1732" xr:uid="{00000000-0005-0000-0000-0000C4060000}"/>
    <cellStyle name="Normal 2 17 4" xfId="1733" xr:uid="{00000000-0005-0000-0000-0000C5060000}"/>
    <cellStyle name="Normal 2 17_Note" xfId="1734" xr:uid="{00000000-0005-0000-0000-0000C6060000}"/>
    <cellStyle name="Normal 2 18" xfId="1735" xr:uid="{00000000-0005-0000-0000-0000C7060000}"/>
    <cellStyle name="Normal 2 18 2" xfId="1736" xr:uid="{00000000-0005-0000-0000-0000C8060000}"/>
    <cellStyle name="Normal 2 19" xfId="1737" xr:uid="{00000000-0005-0000-0000-0000C9060000}"/>
    <cellStyle name="Normal 2 19 2" xfId="1738" xr:uid="{00000000-0005-0000-0000-0000CA060000}"/>
    <cellStyle name="Normal 2 2" xfId="1739" xr:uid="{00000000-0005-0000-0000-0000CB060000}"/>
    <cellStyle name="Normal 2 2 10" xfId="1740" xr:uid="{00000000-0005-0000-0000-0000CC060000}"/>
    <cellStyle name="Normal 2 2 10 2" xfId="1741" xr:uid="{00000000-0005-0000-0000-0000CD060000}"/>
    <cellStyle name="Normal 2 2 11" xfId="1742" xr:uid="{00000000-0005-0000-0000-0000CE060000}"/>
    <cellStyle name="Normal 2 2 11 2" xfId="1743" xr:uid="{00000000-0005-0000-0000-0000CF060000}"/>
    <cellStyle name="Normal 2 2 12" xfId="1744" xr:uid="{00000000-0005-0000-0000-0000D0060000}"/>
    <cellStyle name="Normal 2 2 12 2" xfId="1745" xr:uid="{00000000-0005-0000-0000-0000D1060000}"/>
    <cellStyle name="Normal 2 2 13" xfId="1746" xr:uid="{00000000-0005-0000-0000-0000D2060000}"/>
    <cellStyle name="Normal 2 2 13 2" xfId="1747" xr:uid="{00000000-0005-0000-0000-0000D3060000}"/>
    <cellStyle name="Normal 2 2 14" xfId="1748" xr:uid="{00000000-0005-0000-0000-0000D4060000}"/>
    <cellStyle name="Normal 2 2 14 2" xfId="1749" xr:uid="{00000000-0005-0000-0000-0000D5060000}"/>
    <cellStyle name="Normal 2 2 15" xfId="1750" xr:uid="{00000000-0005-0000-0000-0000D6060000}"/>
    <cellStyle name="Normal 2 2 15 2" xfId="1751" xr:uid="{00000000-0005-0000-0000-0000D7060000}"/>
    <cellStyle name="Normal 2 2 16" xfId="1752" xr:uid="{00000000-0005-0000-0000-0000D8060000}"/>
    <cellStyle name="Normal 2 2 2" xfId="1753" xr:uid="{00000000-0005-0000-0000-0000D9060000}"/>
    <cellStyle name="Normal 2 2 2 10" xfId="1754" xr:uid="{00000000-0005-0000-0000-0000DA060000}"/>
    <cellStyle name="Normal 2 2 2 11" xfId="1755" xr:uid="{00000000-0005-0000-0000-0000DB060000}"/>
    <cellStyle name="Normal 2 2 2 12" xfId="1756" xr:uid="{00000000-0005-0000-0000-0000DC060000}"/>
    <cellStyle name="Normal 2 2 2 13" xfId="1757" xr:uid="{00000000-0005-0000-0000-0000DD060000}"/>
    <cellStyle name="Normal 2 2 2 2" xfId="1758" xr:uid="{00000000-0005-0000-0000-0000DE060000}"/>
    <cellStyle name="Normal 2 2 2 2 10" xfId="1759" xr:uid="{00000000-0005-0000-0000-0000DF060000}"/>
    <cellStyle name="Normal 2 2 2 2 11" xfId="1760" xr:uid="{00000000-0005-0000-0000-0000E0060000}"/>
    <cellStyle name="Normal 2 2 2 2 12" xfId="1761" xr:uid="{00000000-0005-0000-0000-0000E1060000}"/>
    <cellStyle name="Normal 2 2 2 2 2" xfId="1762" xr:uid="{00000000-0005-0000-0000-0000E2060000}"/>
    <cellStyle name="Normal 2 2 2 2 2 2" xfId="1763" xr:uid="{00000000-0005-0000-0000-0000E3060000}"/>
    <cellStyle name="Normal 2 2 2 2 2 2 2" xfId="1764" xr:uid="{00000000-0005-0000-0000-0000E4060000}"/>
    <cellStyle name="Normal 2 2 2 2 2 2 3" xfId="1765" xr:uid="{00000000-0005-0000-0000-0000E5060000}"/>
    <cellStyle name="Normal 2 2 2 2 2 2 4" xfId="1766" xr:uid="{00000000-0005-0000-0000-0000E6060000}"/>
    <cellStyle name="Normal 2 2 2 2 2 3" xfId="1767" xr:uid="{00000000-0005-0000-0000-0000E7060000}"/>
    <cellStyle name="Normal 2 2 2 2 2 4" xfId="1768" xr:uid="{00000000-0005-0000-0000-0000E8060000}"/>
    <cellStyle name="Normal 2 2 2 2 2 5" xfId="1769" xr:uid="{00000000-0005-0000-0000-0000E9060000}"/>
    <cellStyle name="Normal 2 2 2 2 3" xfId="1770" xr:uid="{00000000-0005-0000-0000-0000EA060000}"/>
    <cellStyle name="Normal 2 2 2 2 4" xfId="1771" xr:uid="{00000000-0005-0000-0000-0000EB060000}"/>
    <cellStyle name="Normal 2 2 2 2 4 2" xfId="1772" xr:uid="{00000000-0005-0000-0000-0000EC060000}"/>
    <cellStyle name="Normal 2 2 2 2 4 3" xfId="1773" xr:uid="{00000000-0005-0000-0000-0000ED060000}"/>
    <cellStyle name="Normal 2 2 2 2 4 4" xfId="1774" xr:uid="{00000000-0005-0000-0000-0000EE060000}"/>
    <cellStyle name="Normal 2 2 2 2 5" xfId="1775" xr:uid="{00000000-0005-0000-0000-0000EF060000}"/>
    <cellStyle name="Normal 2 2 2 2 6" xfId="1776" xr:uid="{00000000-0005-0000-0000-0000F0060000}"/>
    <cellStyle name="Normal 2 2 2 2 7" xfId="1777" xr:uid="{00000000-0005-0000-0000-0000F1060000}"/>
    <cellStyle name="Normal 2 2 2 2 8" xfId="1778" xr:uid="{00000000-0005-0000-0000-0000F2060000}"/>
    <cellStyle name="Normal 2 2 2 2 9" xfId="1779" xr:uid="{00000000-0005-0000-0000-0000F3060000}"/>
    <cellStyle name="Normal 2 2 2 3" xfId="1780" xr:uid="{00000000-0005-0000-0000-0000F4060000}"/>
    <cellStyle name="Normal 2 2 2 4" xfId="1781" xr:uid="{00000000-0005-0000-0000-0000F5060000}"/>
    <cellStyle name="Normal 2 2 2 5" xfId="1782" xr:uid="{00000000-0005-0000-0000-0000F6060000}"/>
    <cellStyle name="Normal 2 2 2 5 2" xfId="1783" xr:uid="{00000000-0005-0000-0000-0000F7060000}"/>
    <cellStyle name="Normal 2 2 2 5 3" xfId="1784" xr:uid="{00000000-0005-0000-0000-0000F8060000}"/>
    <cellStyle name="Normal 2 2 2 5 4" xfId="1785" xr:uid="{00000000-0005-0000-0000-0000F9060000}"/>
    <cellStyle name="Normal 2 2 2 6" xfId="1786" xr:uid="{00000000-0005-0000-0000-0000FA060000}"/>
    <cellStyle name="Normal 2 2 2 7" xfId="1787" xr:uid="{00000000-0005-0000-0000-0000FB060000}"/>
    <cellStyle name="Normal 2 2 2 8" xfId="1788" xr:uid="{00000000-0005-0000-0000-0000FC060000}"/>
    <cellStyle name="Normal 2 2 2 9" xfId="1789" xr:uid="{00000000-0005-0000-0000-0000FD060000}"/>
    <cellStyle name="Normal 2 2 3" xfId="1790" xr:uid="{00000000-0005-0000-0000-0000FE060000}"/>
    <cellStyle name="Normal 2 2 3 10" xfId="1791" xr:uid="{00000000-0005-0000-0000-0000FF060000}"/>
    <cellStyle name="Normal 2 2 3 11" xfId="1792" xr:uid="{00000000-0005-0000-0000-000000070000}"/>
    <cellStyle name="Normal 2 2 3 12" xfId="1793" xr:uid="{00000000-0005-0000-0000-000001070000}"/>
    <cellStyle name="Normal 2 2 3 13" xfId="1794" xr:uid="{00000000-0005-0000-0000-000002070000}"/>
    <cellStyle name="Normal 2 2 3 14" xfId="1795" xr:uid="{00000000-0005-0000-0000-000003070000}"/>
    <cellStyle name="Normal 2 2 3 2" xfId="1796" xr:uid="{00000000-0005-0000-0000-000004070000}"/>
    <cellStyle name="Normal 2 2 3 3" xfId="1797" xr:uid="{00000000-0005-0000-0000-000005070000}"/>
    <cellStyle name="Normal 2 2 3 4" xfId="1798" xr:uid="{00000000-0005-0000-0000-000006070000}"/>
    <cellStyle name="Normal 2 2 3 5" xfId="1799" xr:uid="{00000000-0005-0000-0000-000007070000}"/>
    <cellStyle name="Normal 2 2 3 6" xfId="1800" xr:uid="{00000000-0005-0000-0000-000008070000}"/>
    <cellStyle name="Normal 2 2 3 7" xfId="1801" xr:uid="{00000000-0005-0000-0000-000009070000}"/>
    <cellStyle name="Normal 2 2 3 8" xfId="1802" xr:uid="{00000000-0005-0000-0000-00000A070000}"/>
    <cellStyle name="Normal 2 2 3 9" xfId="1803" xr:uid="{00000000-0005-0000-0000-00000B070000}"/>
    <cellStyle name="Normal 2 2 4" xfId="1804" xr:uid="{00000000-0005-0000-0000-00000C070000}"/>
    <cellStyle name="Normal 2 2 4 2" xfId="1805" xr:uid="{00000000-0005-0000-0000-00000D070000}"/>
    <cellStyle name="Normal 2 2 4 2 2" xfId="1806" xr:uid="{00000000-0005-0000-0000-00000E070000}"/>
    <cellStyle name="Normal 2 2 4 2_Note" xfId="1807" xr:uid="{00000000-0005-0000-0000-00000F070000}"/>
    <cellStyle name="Normal 2 2 4 3" xfId="1808" xr:uid="{00000000-0005-0000-0000-000010070000}"/>
    <cellStyle name="Normal 2 2 4 4" xfId="1809" xr:uid="{00000000-0005-0000-0000-000011070000}"/>
    <cellStyle name="Normal 2 2 4 4 2" xfId="1810" xr:uid="{00000000-0005-0000-0000-000012070000}"/>
    <cellStyle name="Normal 2 2 4 5" xfId="1811" xr:uid="{00000000-0005-0000-0000-000013070000}"/>
    <cellStyle name="Normal 2 2 4 6" xfId="1812" xr:uid="{00000000-0005-0000-0000-000014070000}"/>
    <cellStyle name="Normal 2 2 4 7" xfId="1813" xr:uid="{00000000-0005-0000-0000-000015070000}"/>
    <cellStyle name="Normal 2 2 4_Note" xfId="1814" xr:uid="{00000000-0005-0000-0000-000016070000}"/>
    <cellStyle name="Normal 2 2 5" xfId="1815" xr:uid="{00000000-0005-0000-0000-000017070000}"/>
    <cellStyle name="Normal 2 2 5 10" xfId="1816" xr:uid="{00000000-0005-0000-0000-000018070000}"/>
    <cellStyle name="Normal 2 2 5 11" xfId="1817" xr:uid="{00000000-0005-0000-0000-000019070000}"/>
    <cellStyle name="Normal 2 2 5 12" xfId="1818" xr:uid="{00000000-0005-0000-0000-00001A070000}"/>
    <cellStyle name="Normal 2 2 5 13" xfId="1819" xr:uid="{00000000-0005-0000-0000-00001B070000}"/>
    <cellStyle name="Normal 2 2 5 2" xfId="1820" xr:uid="{00000000-0005-0000-0000-00001C070000}"/>
    <cellStyle name="Normal 2 2 5 3" xfId="1821" xr:uid="{00000000-0005-0000-0000-00001D070000}"/>
    <cellStyle name="Normal 2 2 5 4" xfId="1822" xr:uid="{00000000-0005-0000-0000-00001E070000}"/>
    <cellStyle name="Normal 2 2 5 5" xfId="1823" xr:uid="{00000000-0005-0000-0000-00001F070000}"/>
    <cellStyle name="Normal 2 2 5 6" xfId="1824" xr:uid="{00000000-0005-0000-0000-000020070000}"/>
    <cellStyle name="Normal 2 2 5 7" xfId="1825" xr:uid="{00000000-0005-0000-0000-000021070000}"/>
    <cellStyle name="Normal 2 2 5 8" xfId="1826" xr:uid="{00000000-0005-0000-0000-000022070000}"/>
    <cellStyle name="Normal 2 2 5 9" xfId="1827" xr:uid="{00000000-0005-0000-0000-000023070000}"/>
    <cellStyle name="Normal 2 2 6" xfId="1828" xr:uid="{00000000-0005-0000-0000-000024070000}"/>
    <cellStyle name="Normal 2 2 6 2" xfId="1829" xr:uid="{00000000-0005-0000-0000-000025070000}"/>
    <cellStyle name="Normal 2 2 6 3" xfId="1830" xr:uid="{00000000-0005-0000-0000-000026070000}"/>
    <cellStyle name="Normal 2 2 6 4" xfId="1831" xr:uid="{00000000-0005-0000-0000-000027070000}"/>
    <cellStyle name="Normal 2 2 6 5" xfId="1832" xr:uid="{00000000-0005-0000-0000-000028070000}"/>
    <cellStyle name="Normal 2 2 7" xfId="1833" xr:uid="{00000000-0005-0000-0000-000029070000}"/>
    <cellStyle name="Normal 2 2 7 2" xfId="1834" xr:uid="{00000000-0005-0000-0000-00002A070000}"/>
    <cellStyle name="Normal 2 2 8" xfId="1835" xr:uid="{00000000-0005-0000-0000-00002B070000}"/>
    <cellStyle name="Normal 2 2 8 2" xfId="1836" xr:uid="{00000000-0005-0000-0000-00002C070000}"/>
    <cellStyle name="Normal 2 2 9" xfId="1837" xr:uid="{00000000-0005-0000-0000-00002D070000}"/>
    <cellStyle name="Normal 2 2 9 2" xfId="1838" xr:uid="{00000000-0005-0000-0000-00002E070000}"/>
    <cellStyle name="Normal 2 20" xfId="1839" xr:uid="{00000000-0005-0000-0000-00002F070000}"/>
    <cellStyle name="Normal 2 20 2" xfId="1840" xr:uid="{00000000-0005-0000-0000-000030070000}"/>
    <cellStyle name="Normal 2 21" xfId="1841" xr:uid="{00000000-0005-0000-0000-000031070000}"/>
    <cellStyle name="Normal 2 21 2" xfId="1842" xr:uid="{00000000-0005-0000-0000-000032070000}"/>
    <cellStyle name="Normal 2 22" xfId="1843" xr:uid="{00000000-0005-0000-0000-000033070000}"/>
    <cellStyle name="Normal 2 22 2" xfId="1844" xr:uid="{00000000-0005-0000-0000-000034070000}"/>
    <cellStyle name="Normal 2 23" xfId="1845" xr:uid="{00000000-0005-0000-0000-000035070000}"/>
    <cellStyle name="Normal 2 23 2" xfId="1846" xr:uid="{00000000-0005-0000-0000-000036070000}"/>
    <cellStyle name="Normal 2 24" xfId="1847" xr:uid="{00000000-0005-0000-0000-000037070000}"/>
    <cellStyle name="Normal 2 24 2" xfId="1848" xr:uid="{00000000-0005-0000-0000-000038070000}"/>
    <cellStyle name="Normal 2 25" xfId="1849" xr:uid="{00000000-0005-0000-0000-000039070000}"/>
    <cellStyle name="Normal 2 25 2" xfId="1850" xr:uid="{00000000-0005-0000-0000-00003A070000}"/>
    <cellStyle name="Normal 2 26" xfId="1851" xr:uid="{00000000-0005-0000-0000-00003B070000}"/>
    <cellStyle name="Normal 2 26 2" xfId="1852" xr:uid="{00000000-0005-0000-0000-00003C070000}"/>
    <cellStyle name="Normal 2 27" xfId="1853" xr:uid="{00000000-0005-0000-0000-00003D070000}"/>
    <cellStyle name="Normal 2 27 2" xfId="1854" xr:uid="{00000000-0005-0000-0000-00003E070000}"/>
    <cellStyle name="Normal 2 28" xfId="1855" xr:uid="{00000000-0005-0000-0000-00003F070000}"/>
    <cellStyle name="Normal 2 28 2" xfId="1856" xr:uid="{00000000-0005-0000-0000-000040070000}"/>
    <cellStyle name="Normal 2 29" xfId="1857" xr:uid="{00000000-0005-0000-0000-000041070000}"/>
    <cellStyle name="Normal 2 29 2" xfId="1858" xr:uid="{00000000-0005-0000-0000-000042070000}"/>
    <cellStyle name="Normal 2 3" xfId="1859" xr:uid="{00000000-0005-0000-0000-000043070000}"/>
    <cellStyle name="Normal 2 3 10" xfId="1860" xr:uid="{00000000-0005-0000-0000-000044070000}"/>
    <cellStyle name="Normal 2 3 11" xfId="1861" xr:uid="{00000000-0005-0000-0000-000045070000}"/>
    <cellStyle name="Normal 2 3 12" xfId="1862" xr:uid="{00000000-0005-0000-0000-000046070000}"/>
    <cellStyle name="Normal 2 3 13" xfId="1863" xr:uid="{00000000-0005-0000-0000-000047070000}"/>
    <cellStyle name="Normal 2 3 14" xfId="1864" xr:uid="{00000000-0005-0000-0000-000048070000}"/>
    <cellStyle name="Normal 2 3 2" xfId="1865" xr:uid="{00000000-0005-0000-0000-000049070000}"/>
    <cellStyle name="Normal 2 3 2 2" xfId="1866" xr:uid="{00000000-0005-0000-0000-00004A070000}"/>
    <cellStyle name="Normal 2 3 3" xfId="1867" xr:uid="{00000000-0005-0000-0000-00004B070000}"/>
    <cellStyle name="Normal 2 3 4" xfId="1868" xr:uid="{00000000-0005-0000-0000-00004C070000}"/>
    <cellStyle name="Normal 2 3 5" xfId="1869" xr:uid="{00000000-0005-0000-0000-00004D070000}"/>
    <cellStyle name="Normal 2 3 6" xfId="1870" xr:uid="{00000000-0005-0000-0000-00004E070000}"/>
    <cellStyle name="Normal 2 3 7" xfId="1871" xr:uid="{00000000-0005-0000-0000-00004F070000}"/>
    <cellStyle name="Normal 2 3 8" xfId="1872" xr:uid="{00000000-0005-0000-0000-000050070000}"/>
    <cellStyle name="Normal 2 3 9" xfId="1873" xr:uid="{00000000-0005-0000-0000-000051070000}"/>
    <cellStyle name="Normal 2 30" xfId="1874" xr:uid="{00000000-0005-0000-0000-000052070000}"/>
    <cellStyle name="Normal 2 30 2" xfId="1875" xr:uid="{00000000-0005-0000-0000-000053070000}"/>
    <cellStyle name="Normal 2 31" xfId="1876" xr:uid="{00000000-0005-0000-0000-000054070000}"/>
    <cellStyle name="Normal 2 31 2" xfId="1877" xr:uid="{00000000-0005-0000-0000-000055070000}"/>
    <cellStyle name="Normal 2 32" xfId="1878" xr:uid="{00000000-0005-0000-0000-000056070000}"/>
    <cellStyle name="Normal 2 32 2" xfId="1879" xr:uid="{00000000-0005-0000-0000-000057070000}"/>
    <cellStyle name="Normal 2 33" xfId="1880" xr:uid="{00000000-0005-0000-0000-000058070000}"/>
    <cellStyle name="Normal 2 33 2" xfId="1881" xr:uid="{00000000-0005-0000-0000-000059070000}"/>
    <cellStyle name="Normal 2 34" xfId="1882" xr:uid="{00000000-0005-0000-0000-00005A070000}"/>
    <cellStyle name="Normal 2 34 2" xfId="1883" xr:uid="{00000000-0005-0000-0000-00005B070000}"/>
    <cellStyle name="Normal 2 35" xfId="1884" xr:uid="{00000000-0005-0000-0000-00005C070000}"/>
    <cellStyle name="Normal 2 35 2" xfId="1885" xr:uid="{00000000-0005-0000-0000-00005D070000}"/>
    <cellStyle name="Normal 2 36" xfId="1886" xr:uid="{00000000-0005-0000-0000-00005E070000}"/>
    <cellStyle name="Normal 2 36 2" xfId="1887" xr:uid="{00000000-0005-0000-0000-00005F070000}"/>
    <cellStyle name="Normal 2 37" xfId="1888" xr:uid="{00000000-0005-0000-0000-000060070000}"/>
    <cellStyle name="Normal 2 37 2" xfId="1889" xr:uid="{00000000-0005-0000-0000-000061070000}"/>
    <cellStyle name="Normal 2 38" xfId="1890" xr:uid="{00000000-0005-0000-0000-000062070000}"/>
    <cellStyle name="Normal 2 38 2" xfId="1891" xr:uid="{00000000-0005-0000-0000-000063070000}"/>
    <cellStyle name="Normal 2 39" xfId="1892" xr:uid="{00000000-0005-0000-0000-000064070000}"/>
    <cellStyle name="Normal 2 39 2" xfId="1893" xr:uid="{00000000-0005-0000-0000-000065070000}"/>
    <cellStyle name="Normal 2 4" xfId="1894" xr:uid="{00000000-0005-0000-0000-000066070000}"/>
    <cellStyle name="Normal 2 4 10" xfId="1895" xr:uid="{00000000-0005-0000-0000-000067070000}"/>
    <cellStyle name="Normal 2 4 11" xfId="1896" xr:uid="{00000000-0005-0000-0000-000068070000}"/>
    <cellStyle name="Normal 2 4 12" xfId="1897" xr:uid="{00000000-0005-0000-0000-000069070000}"/>
    <cellStyle name="Normal 2 4 13" xfId="1898" xr:uid="{00000000-0005-0000-0000-00006A070000}"/>
    <cellStyle name="Normal 2 4 14" xfId="1899" xr:uid="{00000000-0005-0000-0000-00006B070000}"/>
    <cellStyle name="Normal 2 4 2" xfId="1900" xr:uid="{00000000-0005-0000-0000-00006C070000}"/>
    <cellStyle name="Normal 2 4 3" xfId="1901" xr:uid="{00000000-0005-0000-0000-00006D070000}"/>
    <cellStyle name="Normal 2 4 4" xfId="1902" xr:uid="{00000000-0005-0000-0000-00006E070000}"/>
    <cellStyle name="Normal 2 4 5" xfId="1903" xr:uid="{00000000-0005-0000-0000-00006F070000}"/>
    <cellStyle name="Normal 2 4 6" xfId="1904" xr:uid="{00000000-0005-0000-0000-000070070000}"/>
    <cellStyle name="Normal 2 4 7" xfId="1905" xr:uid="{00000000-0005-0000-0000-000071070000}"/>
    <cellStyle name="Normal 2 4 8" xfId="1906" xr:uid="{00000000-0005-0000-0000-000072070000}"/>
    <cellStyle name="Normal 2 4 9" xfId="1907" xr:uid="{00000000-0005-0000-0000-000073070000}"/>
    <cellStyle name="Normal 2 40" xfId="1908" xr:uid="{00000000-0005-0000-0000-000074070000}"/>
    <cellStyle name="Normal 2 40 2" xfId="1909" xr:uid="{00000000-0005-0000-0000-000075070000}"/>
    <cellStyle name="Normal 2 41" xfId="1910" xr:uid="{00000000-0005-0000-0000-000076070000}"/>
    <cellStyle name="Normal 2 41 2" xfId="1911" xr:uid="{00000000-0005-0000-0000-000077070000}"/>
    <cellStyle name="Normal 2 41 2 2" xfId="1912" xr:uid="{00000000-0005-0000-0000-000078070000}"/>
    <cellStyle name="Normal 2 41 3" xfId="1913" xr:uid="{00000000-0005-0000-0000-000079070000}"/>
    <cellStyle name="Normal 2 41 3 2" xfId="1914" xr:uid="{00000000-0005-0000-0000-00007A070000}"/>
    <cellStyle name="Normal 2 41 4" xfId="1915" xr:uid="{00000000-0005-0000-0000-00007B070000}"/>
    <cellStyle name="Normal 2 41 5" xfId="1916" xr:uid="{00000000-0005-0000-0000-00007C070000}"/>
    <cellStyle name="Normal 2 41 6" xfId="1917" xr:uid="{00000000-0005-0000-0000-00007D070000}"/>
    <cellStyle name="Normal 2 42" xfId="1918" xr:uid="{00000000-0005-0000-0000-00007E070000}"/>
    <cellStyle name="Normal 2 42 2" xfId="1919" xr:uid="{00000000-0005-0000-0000-00007F070000}"/>
    <cellStyle name="Normal 2 42 3" xfId="1920" xr:uid="{00000000-0005-0000-0000-000080070000}"/>
    <cellStyle name="Normal 2 42 4" xfId="1921" xr:uid="{00000000-0005-0000-0000-000081070000}"/>
    <cellStyle name="Normal 2 43" xfId="1922" xr:uid="{00000000-0005-0000-0000-000082070000}"/>
    <cellStyle name="Normal 2 43 2" xfId="1923" xr:uid="{00000000-0005-0000-0000-000083070000}"/>
    <cellStyle name="Normal 2 44" xfId="1924" xr:uid="{00000000-0005-0000-0000-000084070000}"/>
    <cellStyle name="Normal 2 44 2" xfId="1925" xr:uid="{00000000-0005-0000-0000-000085070000}"/>
    <cellStyle name="Normal 2 45" xfId="1926" xr:uid="{00000000-0005-0000-0000-000086070000}"/>
    <cellStyle name="Normal 2 45 2" xfId="1927" xr:uid="{00000000-0005-0000-0000-000087070000}"/>
    <cellStyle name="Normal 2 46" xfId="1928" xr:uid="{00000000-0005-0000-0000-000088070000}"/>
    <cellStyle name="Normal 2 46 2" xfId="1929" xr:uid="{00000000-0005-0000-0000-000089070000}"/>
    <cellStyle name="Normal 2 46 2 2" xfId="1930" xr:uid="{00000000-0005-0000-0000-00008A070000}"/>
    <cellStyle name="Normal 2 46 3" xfId="1931" xr:uid="{00000000-0005-0000-0000-00008B070000}"/>
    <cellStyle name="Normal 2 46 3 2" xfId="1932" xr:uid="{00000000-0005-0000-0000-00008C070000}"/>
    <cellStyle name="Normal 2 46 4" xfId="1933" xr:uid="{00000000-0005-0000-0000-00008D070000}"/>
    <cellStyle name="Normal 2 46 4 2" xfId="1934" xr:uid="{00000000-0005-0000-0000-00008E070000}"/>
    <cellStyle name="Normal 2 47" xfId="1935" xr:uid="{00000000-0005-0000-0000-00008F070000}"/>
    <cellStyle name="Normal 2 48" xfId="1936" xr:uid="{00000000-0005-0000-0000-000090070000}"/>
    <cellStyle name="Normal 2 49" xfId="1937" xr:uid="{00000000-0005-0000-0000-000091070000}"/>
    <cellStyle name="Normal 2 49 2" xfId="1938" xr:uid="{00000000-0005-0000-0000-000092070000}"/>
    <cellStyle name="Normal 2 5" xfId="1939" xr:uid="{00000000-0005-0000-0000-000093070000}"/>
    <cellStyle name="Normal 2 5 10" xfId="1940" xr:uid="{00000000-0005-0000-0000-000094070000}"/>
    <cellStyle name="Normal 2 5 11" xfId="1941" xr:uid="{00000000-0005-0000-0000-000095070000}"/>
    <cellStyle name="Normal 2 5 12" xfId="1942" xr:uid="{00000000-0005-0000-0000-000096070000}"/>
    <cellStyle name="Normal 2 5 13" xfId="1943" xr:uid="{00000000-0005-0000-0000-000097070000}"/>
    <cellStyle name="Normal 2 5 14" xfId="1944" xr:uid="{00000000-0005-0000-0000-000098070000}"/>
    <cellStyle name="Normal 2 5 15" xfId="1945" xr:uid="{00000000-0005-0000-0000-000099070000}"/>
    <cellStyle name="Normal 2 5 16" xfId="1946" xr:uid="{00000000-0005-0000-0000-00009A070000}"/>
    <cellStyle name="Normal 2 5 2" xfId="1947" xr:uid="{00000000-0005-0000-0000-00009B070000}"/>
    <cellStyle name="Normal 2 5 2 10" xfId="1948" xr:uid="{00000000-0005-0000-0000-00009C070000}"/>
    <cellStyle name="Normal 2 5 2 11" xfId="1949" xr:uid="{00000000-0005-0000-0000-00009D070000}"/>
    <cellStyle name="Normal 2 5 2 12" xfId="1950" xr:uid="{00000000-0005-0000-0000-00009E070000}"/>
    <cellStyle name="Normal 2 5 2 13" xfId="1951" xr:uid="{00000000-0005-0000-0000-00009F070000}"/>
    <cellStyle name="Normal 2 5 2 14" xfId="1952" xr:uid="{00000000-0005-0000-0000-0000A0070000}"/>
    <cellStyle name="Normal 2 5 2 2" xfId="1953" xr:uid="{00000000-0005-0000-0000-0000A1070000}"/>
    <cellStyle name="Normal 2 5 2 2 10" xfId="1954" xr:uid="{00000000-0005-0000-0000-0000A2070000}"/>
    <cellStyle name="Normal 2 5 2 2 11" xfId="1955" xr:uid="{00000000-0005-0000-0000-0000A3070000}"/>
    <cellStyle name="Normal 2 5 2 2 12" xfId="1956" xr:uid="{00000000-0005-0000-0000-0000A4070000}"/>
    <cellStyle name="Normal 2 5 2 2 13" xfId="1957" xr:uid="{00000000-0005-0000-0000-0000A5070000}"/>
    <cellStyle name="Normal 2 5 2 2 2" xfId="1958" xr:uid="{00000000-0005-0000-0000-0000A6070000}"/>
    <cellStyle name="Normal 2 5 2 2 3" xfId="1959" xr:uid="{00000000-0005-0000-0000-0000A7070000}"/>
    <cellStyle name="Normal 2 5 2 2 4" xfId="1960" xr:uid="{00000000-0005-0000-0000-0000A8070000}"/>
    <cellStyle name="Normal 2 5 2 2 5" xfId="1961" xr:uid="{00000000-0005-0000-0000-0000A9070000}"/>
    <cellStyle name="Normal 2 5 2 2 6" xfId="1962" xr:uid="{00000000-0005-0000-0000-0000AA070000}"/>
    <cellStyle name="Normal 2 5 2 2 7" xfId="1963" xr:uid="{00000000-0005-0000-0000-0000AB070000}"/>
    <cellStyle name="Normal 2 5 2 2 8" xfId="1964" xr:uid="{00000000-0005-0000-0000-0000AC070000}"/>
    <cellStyle name="Normal 2 5 2 2 9" xfId="1965" xr:uid="{00000000-0005-0000-0000-0000AD070000}"/>
    <cellStyle name="Normal 2 5 2 3" xfId="1966" xr:uid="{00000000-0005-0000-0000-0000AE070000}"/>
    <cellStyle name="Normal 2 5 2 4" xfId="1967" xr:uid="{00000000-0005-0000-0000-0000AF070000}"/>
    <cellStyle name="Normal 2 5 2 5" xfId="1968" xr:uid="{00000000-0005-0000-0000-0000B0070000}"/>
    <cellStyle name="Normal 2 5 2 6" xfId="1969" xr:uid="{00000000-0005-0000-0000-0000B1070000}"/>
    <cellStyle name="Normal 2 5 2 7" xfId="1970" xr:uid="{00000000-0005-0000-0000-0000B2070000}"/>
    <cellStyle name="Normal 2 5 2 8" xfId="1971" xr:uid="{00000000-0005-0000-0000-0000B3070000}"/>
    <cellStyle name="Normal 2 5 2 9" xfId="1972" xr:uid="{00000000-0005-0000-0000-0000B4070000}"/>
    <cellStyle name="Normal 2 5 3" xfId="1973" xr:uid="{00000000-0005-0000-0000-0000B5070000}"/>
    <cellStyle name="Normal 2 5 3 10" xfId="1974" xr:uid="{00000000-0005-0000-0000-0000B6070000}"/>
    <cellStyle name="Normal 2 5 3 11" xfId="1975" xr:uid="{00000000-0005-0000-0000-0000B7070000}"/>
    <cellStyle name="Normal 2 5 3 12" xfId="1976" xr:uid="{00000000-0005-0000-0000-0000B8070000}"/>
    <cellStyle name="Normal 2 5 3 13" xfId="1977" xr:uid="{00000000-0005-0000-0000-0000B9070000}"/>
    <cellStyle name="Normal 2 5 3 2" xfId="1978" xr:uid="{00000000-0005-0000-0000-0000BA070000}"/>
    <cellStyle name="Normal 2 5 3 3" xfId="1979" xr:uid="{00000000-0005-0000-0000-0000BB070000}"/>
    <cellStyle name="Normal 2 5 3 4" xfId="1980" xr:uid="{00000000-0005-0000-0000-0000BC070000}"/>
    <cellStyle name="Normal 2 5 3 5" xfId="1981" xr:uid="{00000000-0005-0000-0000-0000BD070000}"/>
    <cellStyle name="Normal 2 5 3 6" xfId="1982" xr:uid="{00000000-0005-0000-0000-0000BE070000}"/>
    <cellStyle name="Normal 2 5 3 7" xfId="1983" xr:uid="{00000000-0005-0000-0000-0000BF070000}"/>
    <cellStyle name="Normal 2 5 3 8" xfId="1984" xr:uid="{00000000-0005-0000-0000-0000C0070000}"/>
    <cellStyle name="Normal 2 5 3 9" xfId="1985" xr:uid="{00000000-0005-0000-0000-0000C1070000}"/>
    <cellStyle name="Normal 2 5 4" xfId="1986" xr:uid="{00000000-0005-0000-0000-0000C2070000}"/>
    <cellStyle name="Normal 2 5 5" xfId="1987" xr:uid="{00000000-0005-0000-0000-0000C3070000}"/>
    <cellStyle name="Normal 2 5 6" xfId="1988" xr:uid="{00000000-0005-0000-0000-0000C4070000}"/>
    <cellStyle name="Normal 2 5 7" xfId="1989" xr:uid="{00000000-0005-0000-0000-0000C5070000}"/>
    <cellStyle name="Normal 2 5 8" xfId="1990" xr:uid="{00000000-0005-0000-0000-0000C6070000}"/>
    <cellStyle name="Normal 2 5 9" xfId="1991" xr:uid="{00000000-0005-0000-0000-0000C7070000}"/>
    <cellStyle name="Normal 2 50" xfId="1992" xr:uid="{00000000-0005-0000-0000-0000C8070000}"/>
    <cellStyle name="Normal 2 51" xfId="1993" xr:uid="{00000000-0005-0000-0000-0000C9070000}"/>
    <cellStyle name="Normal 2 52" xfId="1994" xr:uid="{00000000-0005-0000-0000-0000CA070000}"/>
    <cellStyle name="Normal 2 53" xfId="1995" xr:uid="{00000000-0005-0000-0000-0000CB070000}"/>
    <cellStyle name="Normal 2 54" xfId="1996" xr:uid="{00000000-0005-0000-0000-0000CC070000}"/>
    <cellStyle name="Normal 2 55" xfId="1997" xr:uid="{00000000-0005-0000-0000-0000CD070000}"/>
    <cellStyle name="Normal 2 56" xfId="1998" xr:uid="{00000000-0005-0000-0000-0000CE070000}"/>
    <cellStyle name="Normal 2 57" xfId="1999" xr:uid="{00000000-0005-0000-0000-0000CF070000}"/>
    <cellStyle name="Normal 2 58" xfId="2000" xr:uid="{00000000-0005-0000-0000-0000D0070000}"/>
    <cellStyle name="Normal 2 59" xfId="2001" xr:uid="{00000000-0005-0000-0000-0000D1070000}"/>
    <cellStyle name="Normal 2 6" xfId="2002" xr:uid="{00000000-0005-0000-0000-0000D2070000}"/>
    <cellStyle name="Normal 2 6 10" xfId="2003" xr:uid="{00000000-0005-0000-0000-0000D3070000}"/>
    <cellStyle name="Normal 2 6 11" xfId="2004" xr:uid="{00000000-0005-0000-0000-0000D4070000}"/>
    <cellStyle name="Normal 2 6 12" xfId="2005" xr:uid="{00000000-0005-0000-0000-0000D5070000}"/>
    <cellStyle name="Normal 2 6 13" xfId="2006" xr:uid="{00000000-0005-0000-0000-0000D6070000}"/>
    <cellStyle name="Normal 2 6 14" xfId="2007" xr:uid="{00000000-0005-0000-0000-0000D7070000}"/>
    <cellStyle name="Normal 2 6 15" xfId="2008" xr:uid="{00000000-0005-0000-0000-0000D8070000}"/>
    <cellStyle name="Normal 2 6 16" xfId="2009" xr:uid="{00000000-0005-0000-0000-0000D9070000}"/>
    <cellStyle name="Normal 2 6 17" xfId="2010" xr:uid="{00000000-0005-0000-0000-0000DA070000}"/>
    <cellStyle name="Normal 2 6 18" xfId="2011" xr:uid="{00000000-0005-0000-0000-0000DB070000}"/>
    <cellStyle name="Normal 2 6 19" xfId="2012" xr:uid="{00000000-0005-0000-0000-0000DC070000}"/>
    <cellStyle name="Normal 2 6 2" xfId="2013" xr:uid="{00000000-0005-0000-0000-0000DD070000}"/>
    <cellStyle name="Normal 2 6 2 10" xfId="2014" xr:uid="{00000000-0005-0000-0000-0000DE070000}"/>
    <cellStyle name="Normal 2 6 2 11" xfId="2015" xr:uid="{00000000-0005-0000-0000-0000DF070000}"/>
    <cellStyle name="Normal 2 6 2 12" xfId="2016" xr:uid="{00000000-0005-0000-0000-0000E0070000}"/>
    <cellStyle name="Normal 2 6 2 13" xfId="2017" xr:uid="{00000000-0005-0000-0000-0000E1070000}"/>
    <cellStyle name="Normal 2 6 2 14" xfId="2018" xr:uid="{00000000-0005-0000-0000-0000E2070000}"/>
    <cellStyle name="Normal 2 6 2 2" xfId="2019" xr:uid="{00000000-0005-0000-0000-0000E3070000}"/>
    <cellStyle name="Normal 2 6 2 3" xfId="2020" xr:uid="{00000000-0005-0000-0000-0000E4070000}"/>
    <cellStyle name="Normal 2 6 2 4" xfId="2021" xr:uid="{00000000-0005-0000-0000-0000E5070000}"/>
    <cellStyle name="Normal 2 6 2 5" xfId="2022" xr:uid="{00000000-0005-0000-0000-0000E6070000}"/>
    <cellStyle name="Normal 2 6 2 6" xfId="2023" xr:uid="{00000000-0005-0000-0000-0000E7070000}"/>
    <cellStyle name="Normal 2 6 2 7" xfId="2024" xr:uid="{00000000-0005-0000-0000-0000E8070000}"/>
    <cellStyle name="Normal 2 6 2 8" xfId="2025" xr:uid="{00000000-0005-0000-0000-0000E9070000}"/>
    <cellStyle name="Normal 2 6 2 9" xfId="2026" xr:uid="{00000000-0005-0000-0000-0000EA070000}"/>
    <cellStyle name="Normal 2 6 20" xfId="2027" xr:uid="{00000000-0005-0000-0000-0000EB070000}"/>
    <cellStyle name="Normal 2 6 21" xfId="2028" xr:uid="{00000000-0005-0000-0000-0000EC070000}"/>
    <cellStyle name="Normal 2 6 22" xfId="2029" xr:uid="{00000000-0005-0000-0000-0000ED070000}"/>
    <cellStyle name="Normal 2 6 23" xfId="2030" xr:uid="{00000000-0005-0000-0000-0000EE070000}"/>
    <cellStyle name="Normal 2 6 24" xfId="2031" xr:uid="{00000000-0005-0000-0000-0000EF070000}"/>
    <cellStyle name="Normal 2 6 25" xfId="2032" xr:uid="{00000000-0005-0000-0000-0000F0070000}"/>
    <cellStyle name="Normal 2 6 26" xfId="2033" xr:uid="{00000000-0005-0000-0000-0000F1070000}"/>
    <cellStyle name="Normal 2 6 27" xfId="2034" xr:uid="{00000000-0005-0000-0000-0000F2070000}"/>
    <cellStyle name="Normal 2 6 28" xfId="2035" xr:uid="{00000000-0005-0000-0000-0000F3070000}"/>
    <cellStyle name="Normal 2 6 29" xfId="2036" xr:uid="{00000000-0005-0000-0000-0000F4070000}"/>
    <cellStyle name="Normal 2 6 3" xfId="2037" xr:uid="{00000000-0005-0000-0000-0000F5070000}"/>
    <cellStyle name="Normal 2 6 3 10" xfId="2038" xr:uid="{00000000-0005-0000-0000-0000F6070000}"/>
    <cellStyle name="Normal 2 6 3 11" xfId="2039" xr:uid="{00000000-0005-0000-0000-0000F7070000}"/>
    <cellStyle name="Normal 2 6 3 12" xfId="2040" xr:uid="{00000000-0005-0000-0000-0000F8070000}"/>
    <cellStyle name="Normal 2 6 3 13" xfId="2041" xr:uid="{00000000-0005-0000-0000-0000F9070000}"/>
    <cellStyle name="Normal 2 6 3 14" xfId="2042" xr:uid="{00000000-0005-0000-0000-0000FA070000}"/>
    <cellStyle name="Normal 2 6 3 15" xfId="2043" xr:uid="{00000000-0005-0000-0000-0000FB070000}"/>
    <cellStyle name="Normal 2 6 3 2" xfId="2044" xr:uid="{00000000-0005-0000-0000-0000FC070000}"/>
    <cellStyle name="Normal 2 6 3 2 10" xfId="2045" xr:uid="{00000000-0005-0000-0000-0000FD070000}"/>
    <cellStyle name="Normal 2 6 3 2 11" xfId="2046" xr:uid="{00000000-0005-0000-0000-0000FE070000}"/>
    <cellStyle name="Normal 2 6 3 2 12" xfId="2047" xr:uid="{00000000-0005-0000-0000-0000FF070000}"/>
    <cellStyle name="Normal 2 6 3 2 13" xfId="2048" xr:uid="{00000000-0005-0000-0000-000000080000}"/>
    <cellStyle name="Normal 2 6 3 2 14" xfId="2049" xr:uid="{00000000-0005-0000-0000-000001080000}"/>
    <cellStyle name="Normal 2 6 3 2 2" xfId="2050" xr:uid="{00000000-0005-0000-0000-000002080000}"/>
    <cellStyle name="Normal 2 6 3 2 3" xfId="2051" xr:uid="{00000000-0005-0000-0000-000003080000}"/>
    <cellStyle name="Normal 2 6 3 2 4" xfId="2052" xr:uid="{00000000-0005-0000-0000-000004080000}"/>
    <cellStyle name="Normal 2 6 3 2 5" xfId="2053" xr:uid="{00000000-0005-0000-0000-000005080000}"/>
    <cellStyle name="Normal 2 6 3 2 6" xfId="2054" xr:uid="{00000000-0005-0000-0000-000006080000}"/>
    <cellStyle name="Normal 2 6 3 2 7" xfId="2055" xr:uid="{00000000-0005-0000-0000-000007080000}"/>
    <cellStyle name="Normal 2 6 3 2 8" xfId="2056" xr:uid="{00000000-0005-0000-0000-000008080000}"/>
    <cellStyle name="Normal 2 6 3 2 9" xfId="2057" xr:uid="{00000000-0005-0000-0000-000009080000}"/>
    <cellStyle name="Normal 2 6 3 3" xfId="2058" xr:uid="{00000000-0005-0000-0000-00000A080000}"/>
    <cellStyle name="Normal 2 6 3 4" xfId="2059" xr:uid="{00000000-0005-0000-0000-00000B080000}"/>
    <cellStyle name="Normal 2 6 3 5" xfId="2060" xr:uid="{00000000-0005-0000-0000-00000C080000}"/>
    <cellStyle name="Normal 2 6 3 6" xfId="2061" xr:uid="{00000000-0005-0000-0000-00000D080000}"/>
    <cellStyle name="Normal 2 6 3 7" xfId="2062" xr:uid="{00000000-0005-0000-0000-00000E080000}"/>
    <cellStyle name="Normal 2 6 3 8" xfId="2063" xr:uid="{00000000-0005-0000-0000-00000F080000}"/>
    <cellStyle name="Normal 2 6 3 9" xfId="2064" xr:uid="{00000000-0005-0000-0000-000010080000}"/>
    <cellStyle name="Normal 2 6 30" xfId="2065" xr:uid="{00000000-0005-0000-0000-000011080000}"/>
    <cellStyle name="Normal 2 6 31" xfId="2066" xr:uid="{00000000-0005-0000-0000-000012080000}"/>
    <cellStyle name="Normal 2 6 32" xfId="2067" xr:uid="{00000000-0005-0000-0000-000013080000}"/>
    <cellStyle name="Normal 2 6 33" xfId="2068" xr:uid="{00000000-0005-0000-0000-000014080000}"/>
    <cellStyle name="Normal 2 6 34" xfId="2069" xr:uid="{00000000-0005-0000-0000-000015080000}"/>
    <cellStyle name="Normal 2 6 35" xfId="2070" xr:uid="{00000000-0005-0000-0000-000016080000}"/>
    <cellStyle name="Normal 2 6 36" xfId="2071" xr:uid="{00000000-0005-0000-0000-000017080000}"/>
    <cellStyle name="Normal 2 6 37" xfId="2072" xr:uid="{00000000-0005-0000-0000-000018080000}"/>
    <cellStyle name="Normal 2 6 4" xfId="2073" xr:uid="{00000000-0005-0000-0000-000019080000}"/>
    <cellStyle name="Normal 2 6 4 2" xfId="2074" xr:uid="{00000000-0005-0000-0000-00001A080000}"/>
    <cellStyle name="Normal 2 6 4 3" xfId="2075" xr:uid="{00000000-0005-0000-0000-00001B080000}"/>
    <cellStyle name="Normal 2 6 4 4" xfId="2076" xr:uid="{00000000-0005-0000-0000-00001C080000}"/>
    <cellStyle name="Normal 2 6 4 5" xfId="2077" xr:uid="{00000000-0005-0000-0000-00001D080000}"/>
    <cellStyle name="Normal 2 6 4 6" xfId="2078" xr:uid="{00000000-0005-0000-0000-00001E080000}"/>
    <cellStyle name="Normal 2 6 4 7" xfId="2079" xr:uid="{00000000-0005-0000-0000-00001F080000}"/>
    <cellStyle name="Normal 2 6 5" xfId="2080" xr:uid="{00000000-0005-0000-0000-000020080000}"/>
    <cellStyle name="Normal 2 6 6" xfId="2081" xr:uid="{00000000-0005-0000-0000-000021080000}"/>
    <cellStyle name="Normal 2 6 7" xfId="2082" xr:uid="{00000000-0005-0000-0000-000022080000}"/>
    <cellStyle name="Normal 2 6 8" xfId="2083" xr:uid="{00000000-0005-0000-0000-000023080000}"/>
    <cellStyle name="Normal 2 6 9" xfId="2084" xr:uid="{00000000-0005-0000-0000-000024080000}"/>
    <cellStyle name="Normal 2 60" xfId="2085" xr:uid="{00000000-0005-0000-0000-000025080000}"/>
    <cellStyle name="Normal 2 61" xfId="2086" xr:uid="{00000000-0005-0000-0000-000026080000}"/>
    <cellStyle name="Normal 2 62" xfId="2087" xr:uid="{00000000-0005-0000-0000-000027080000}"/>
    <cellStyle name="Normal 2 63" xfId="2088" xr:uid="{00000000-0005-0000-0000-000028080000}"/>
    <cellStyle name="Normal 2 64" xfId="2089" xr:uid="{00000000-0005-0000-0000-000029080000}"/>
    <cellStyle name="Normal 2 65" xfId="2090" xr:uid="{00000000-0005-0000-0000-00002A080000}"/>
    <cellStyle name="Normal 2 66" xfId="2091" xr:uid="{00000000-0005-0000-0000-00002B080000}"/>
    <cellStyle name="Normal 2 67" xfId="2092" xr:uid="{00000000-0005-0000-0000-00002C080000}"/>
    <cellStyle name="Normal 2 68" xfId="2093" xr:uid="{00000000-0005-0000-0000-00002D080000}"/>
    <cellStyle name="Normal 2 69" xfId="2094" xr:uid="{00000000-0005-0000-0000-00002E080000}"/>
    <cellStyle name="Normal 2 7" xfId="2095" xr:uid="{00000000-0005-0000-0000-00002F080000}"/>
    <cellStyle name="Normal 2 7 2" xfId="2096" xr:uid="{00000000-0005-0000-0000-000030080000}"/>
    <cellStyle name="Normal 2 7 2 2" xfId="2097" xr:uid="{00000000-0005-0000-0000-000031080000}"/>
    <cellStyle name="Normal 2 7 3" xfId="2098" xr:uid="{00000000-0005-0000-0000-000032080000}"/>
    <cellStyle name="Normal 2 70" xfId="2099" xr:uid="{00000000-0005-0000-0000-000033080000}"/>
    <cellStyle name="Normal 2 71" xfId="2100" xr:uid="{00000000-0005-0000-0000-000034080000}"/>
    <cellStyle name="Normal 2 72" xfId="2101" xr:uid="{00000000-0005-0000-0000-000035080000}"/>
    <cellStyle name="Normal 2 73" xfId="2102" xr:uid="{00000000-0005-0000-0000-000036080000}"/>
    <cellStyle name="Normal 2 74" xfId="2103" xr:uid="{00000000-0005-0000-0000-000037080000}"/>
    <cellStyle name="Normal 2 75" xfId="2104" xr:uid="{00000000-0005-0000-0000-000038080000}"/>
    <cellStyle name="Normal 2 76" xfId="2105" xr:uid="{00000000-0005-0000-0000-000039080000}"/>
    <cellStyle name="Normal 2 77" xfId="2106" xr:uid="{00000000-0005-0000-0000-00003A080000}"/>
    <cellStyle name="Normal 2 78" xfId="2107" xr:uid="{00000000-0005-0000-0000-00003B080000}"/>
    <cellStyle name="Normal 2 79" xfId="2108" xr:uid="{00000000-0005-0000-0000-00003C080000}"/>
    <cellStyle name="Normal 2 8" xfId="2109" xr:uid="{00000000-0005-0000-0000-00003D080000}"/>
    <cellStyle name="Normal 2 8 2" xfId="2110" xr:uid="{00000000-0005-0000-0000-00003E080000}"/>
    <cellStyle name="Normal 2 8 2 2" xfId="2111" xr:uid="{00000000-0005-0000-0000-00003F080000}"/>
    <cellStyle name="Normal 2 8 3" xfId="2112" xr:uid="{00000000-0005-0000-0000-000040080000}"/>
    <cellStyle name="Normal 2 80" xfId="2113" xr:uid="{00000000-0005-0000-0000-000041080000}"/>
    <cellStyle name="Normal 2 81" xfId="2114" xr:uid="{00000000-0005-0000-0000-000042080000}"/>
    <cellStyle name="Normal 2 82" xfId="2115" xr:uid="{00000000-0005-0000-0000-000043080000}"/>
    <cellStyle name="Normal 2 83" xfId="2116" xr:uid="{00000000-0005-0000-0000-000044080000}"/>
    <cellStyle name="Normal 2 84" xfId="2117" xr:uid="{00000000-0005-0000-0000-000045080000}"/>
    <cellStyle name="Normal 2 85" xfId="2118" xr:uid="{00000000-0005-0000-0000-000046080000}"/>
    <cellStyle name="Normal 2 86" xfId="2119" xr:uid="{00000000-0005-0000-0000-000047080000}"/>
    <cellStyle name="Normal 2 87" xfId="2120" xr:uid="{00000000-0005-0000-0000-000048080000}"/>
    <cellStyle name="Normal 2 88" xfId="2121" xr:uid="{00000000-0005-0000-0000-000049080000}"/>
    <cellStyle name="Normal 2 89" xfId="2122" xr:uid="{00000000-0005-0000-0000-00004A080000}"/>
    <cellStyle name="Normal 2 9" xfId="2123" xr:uid="{00000000-0005-0000-0000-00004B080000}"/>
    <cellStyle name="Normal 2 9 10" xfId="2124" xr:uid="{00000000-0005-0000-0000-00004C080000}"/>
    <cellStyle name="Normal 2 9 11" xfId="2125" xr:uid="{00000000-0005-0000-0000-00004D080000}"/>
    <cellStyle name="Normal 2 9 12" xfId="2126" xr:uid="{00000000-0005-0000-0000-00004E080000}"/>
    <cellStyle name="Normal 2 9 13" xfId="2127" xr:uid="{00000000-0005-0000-0000-00004F080000}"/>
    <cellStyle name="Normal 2 9 14" xfId="2128" xr:uid="{00000000-0005-0000-0000-000050080000}"/>
    <cellStyle name="Normal 2 9 2" xfId="2129" xr:uid="{00000000-0005-0000-0000-000051080000}"/>
    <cellStyle name="Normal 2 9 3" xfId="2130" xr:uid="{00000000-0005-0000-0000-000052080000}"/>
    <cellStyle name="Normal 2 9 4" xfId="2131" xr:uid="{00000000-0005-0000-0000-000053080000}"/>
    <cellStyle name="Normal 2 9 5" xfId="2132" xr:uid="{00000000-0005-0000-0000-000054080000}"/>
    <cellStyle name="Normal 2 9 6" xfId="2133" xr:uid="{00000000-0005-0000-0000-000055080000}"/>
    <cellStyle name="Normal 2 9 7" xfId="2134" xr:uid="{00000000-0005-0000-0000-000056080000}"/>
    <cellStyle name="Normal 2 9 8" xfId="2135" xr:uid="{00000000-0005-0000-0000-000057080000}"/>
    <cellStyle name="Normal 2 9 9" xfId="2136" xr:uid="{00000000-0005-0000-0000-000058080000}"/>
    <cellStyle name="Normal 2 90" xfId="2137" xr:uid="{00000000-0005-0000-0000-000059080000}"/>
    <cellStyle name="Normal 2 91" xfId="2138" xr:uid="{00000000-0005-0000-0000-00005A080000}"/>
    <cellStyle name="Normal 2 92" xfId="2139" xr:uid="{00000000-0005-0000-0000-00005B080000}"/>
    <cellStyle name="Normal 2 93" xfId="2140" xr:uid="{00000000-0005-0000-0000-00005C080000}"/>
    <cellStyle name="Normal 2 94" xfId="2141" xr:uid="{00000000-0005-0000-0000-00005D080000}"/>
    <cellStyle name="Normal 2 95" xfId="2142" xr:uid="{00000000-0005-0000-0000-00005E080000}"/>
    <cellStyle name="Normal 2 96" xfId="2143" xr:uid="{00000000-0005-0000-0000-00005F080000}"/>
    <cellStyle name="Normal 2 97" xfId="2144" xr:uid="{00000000-0005-0000-0000-000060080000}"/>
    <cellStyle name="Normal 2 98" xfId="2145" xr:uid="{00000000-0005-0000-0000-000061080000}"/>
    <cellStyle name="Normal 2 99" xfId="2146" xr:uid="{00000000-0005-0000-0000-000062080000}"/>
    <cellStyle name="Normal 2_chronic_intake" xfId="2147" xr:uid="{00000000-0005-0000-0000-000063080000}"/>
    <cellStyle name="Normal 20" xfId="2148" xr:uid="{00000000-0005-0000-0000-000064080000}"/>
    <cellStyle name="Normal 20 10" xfId="2149" xr:uid="{00000000-0005-0000-0000-000065080000}"/>
    <cellStyle name="Normal 20 11" xfId="2150" xr:uid="{00000000-0005-0000-0000-000066080000}"/>
    <cellStyle name="Normal 20 12" xfId="2151" xr:uid="{00000000-0005-0000-0000-000067080000}"/>
    <cellStyle name="Normal 20 13" xfId="2152" xr:uid="{00000000-0005-0000-0000-000068080000}"/>
    <cellStyle name="Normal 20 14" xfId="2153" xr:uid="{00000000-0005-0000-0000-000069080000}"/>
    <cellStyle name="Normal 20 2" xfId="2154" xr:uid="{00000000-0005-0000-0000-00006A080000}"/>
    <cellStyle name="Normal 20 3" xfId="2155" xr:uid="{00000000-0005-0000-0000-00006B080000}"/>
    <cellStyle name="Normal 20 4" xfId="2156" xr:uid="{00000000-0005-0000-0000-00006C080000}"/>
    <cellStyle name="Normal 20 5" xfId="2157" xr:uid="{00000000-0005-0000-0000-00006D080000}"/>
    <cellStyle name="Normal 20 6" xfId="2158" xr:uid="{00000000-0005-0000-0000-00006E080000}"/>
    <cellStyle name="Normal 20 7" xfId="2159" xr:uid="{00000000-0005-0000-0000-00006F080000}"/>
    <cellStyle name="Normal 20 8" xfId="2160" xr:uid="{00000000-0005-0000-0000-000070080000}"/>
    <cellStyle name="Normal 20 9" xfId="2161" xr:uid="{00000000-0005-0000-0000-000071080000}"/>
    <cellStyle name="Normal 21" xfId="2162" xr:uid="{00000000-0005-0000-0000-000072080000}"/>
    <cellStyle name="Normal 21 2" xfId="2163" xr:uid="{00000000-0005-0000-0000-000073080000}"/>
    <cellStyle name="Normal 21 2 10" xfId="2164" xr:uid="{00000000-0005-0000-0000-000074080000}"/>
    <cellStyle name="Normal 21 2 11" xfId="2165" xr:uid="{00000000-0005-0000-0000-000075080000}"/>
    <cellStyle name="Normal 21 2 12" xfId="2166" xr:uid="{00000000-0005-0000-0000-000076080000}"/>
    <cellStyle name="Normal 21 2 13" xfId="2167" xr:uid="{00000000-0005-0000-0000-000077080000}"/>
    <cellStyle name="Normal 21 2 2" xfId="2168" xr:uid="{00000000-0005-0000-0000-000078080000}"/>
    <cellStyle name="Normal 21 2 3" xfId="2169" xr:uid="{00000000-0005-0000-0000-000079080000}"/>
    <cellStyle name="Normal 21 2 4" xfId="2170" xr:uid="{00000000-0005-0000-0000-00007A080000}"/>
    <cellStyle name="Normal 21 2 5" xfId="2171" xr:uid="{00000000-0005-0000-0000-00007B080000}"/>
    <cellStyle name="Normal 21 2 6" xfId="2172" xr:uid="{00000000-0005-0000-0000-00007C080000}"/>
    <cellStyle name="Normal 21 2 7" xfId="2173" xr:uid="{00000000-0005-0000-0000-00007D080000}"/>
    <cellStyle name="Normal 21 2 8" xfId="2174" xr:uid="{00000000-0005-0000-0000-00007E080000}"/>
    <cellStyle name="Normal 21 2 9" xfId="2175" xr:uid="{00000000-0005-0000-0000-00007F080000}"/>
    <cellStyle name="Normal 22" xfId="2176" xr:uid="{00000000-0005-0000-0000-000080080000}"/>
    <cellStyle name="Normal 22 2" xfId="2177" xr:uid="{00000000-0005-0000-0000-000081080000}"/>
    <cellStyle name="Normal 22 2 10" xfId="2178" xr:uid="{00000000-0005-0000-0000-000082080000}"/>
    <cellStyle name="Normal 22 2 11" xfId="2179" xr:uid="{00000000-0005-0000-0000-000083080000}"/>
    <cellStyle name="Normal 22 2 12" xfId="2180" xr:uid="{00000000-0005-0000-0000-000084080000}"/>
    <cellStyle name="Normal 22 2 13" xfId="2181" xr:uid="{00000000-0005-0000-0000-000085080000}"/>
    <cellStyle name="Normal 22 2 2" xfId="2182" xr:uid="{00000000-0005-0000-0000-000086080000}"/>
    <cellStyle name="Normal 22 2 3" xfId="2183" xr:uid="{00000000-0005-0000-0000-000087080000}"/>
    <cellStyle name="Normal 22 2 4" xfId="2184" xr:uid="{00000000-0005-0000-0000-000088080000}"/>
    <cellStyle name="Normal 22 2 5" xfId="2185" xr:uid="{00000000-0005-0000-0000-000089080000}"/>
    <cellStyle name="Normal 22 2 6" xfId="2186" xr:uid="{00000000-0005-0000-0000-00008A080000}"/>
    <cellStyle name="Normal 22 2 7" xfId="2187" xr:uid="{00000000-0005-0000-0000-00008B080000}"/>
    <cellStyle name="Normal 22 2 8" xfId="2188" xr:uid="{00000000-0005-0000-0000-00008C080000}"/>
    <cellStyle name="Normal 22 2 9" xfId="2189" xr:uid="{00000000-0005-0000-0000-00008D080000}"/>
    <cellStyle name="Normal 22 3" xfId="2190" xr:uid="{00000000-0005-0000-0000-00008E080000}"/>
    <cellStyle name="Normal 22 4" xfId="2191" xr:uid="{00000000-0005-0000-0000-00008F080000}"/>
    <cellStyle name="Normal 22 5" xfId="2192" xr:uid="{00000000-0005-0000-0000-000090080000}"/>
    <cellStyle name="Normal 22 6" xfId="2193" xr:uid="{00000000-0005-0000-0000-000091080000}"/>
    <cellStyle name="Normal 23" xfId="2194" xr:uid="{00000000-0005-0000-0000-000092080000}"/>
    <cellStyle name="Normal 23 10" xfId="2195" xr:uid="{00000000-0005-0000-0000-000093080000}"/>
    <cellStyle name="Normal 23 11" xfId="2196" xr:uid="{00000000-0005-0000-0000-000094080000}"/>
    <cellStyle name="Normal 23 12" xfId="2197" xr:uid="{00000000-0005-0000-0000-000095080000}"/>
    <cellStyle name="Normal 23 13" xfId="2198" xr:uid="{00000000-0005-0000-0000-000096080000}"/>
    <cellStyle name="Normal 23 14" xfId="2199" xr:uid="{00000000-0005-0000-0000-000097080000}"/>
    <cellStyle name="Normal 23 2" xfId="2200" xr:uid="{00000000-0005-0000-0000-000098080000}"/>
    <cellStyle name="Normal 23 3" xfId="2201" xr:uid="{00000000-0005-0000-0000-000099080000}"/>
    <cellStyle name="Normal 23 4" xfId="2202" xr:uid="{00000000-0005-0000-0000-00009A080000}"/>
    <cellStyle name="Normal 23 5" xfId="2203" xr:uid="{00000000-0005-0000-0000-00009B080000}"/>
    <cellStyle name="Normal 23 6" xfId="2204" xr:uid="{00000000-0005-0000-0000-00009C080000}"/>
    <cellStyle name="Normal 23 7" xfId="2205" xr:uid="{00000000-0005-0000-0000-00009D080000}"/>
    <cellStyle name="Normal 23 8" xfId="2206" xr:uid="{00000000-0005-0000-0000-00009E080000}"/>
    <cellStyle name="Normal 23 9" xfId="2207" xr:uid="{00000000-0005-0000-0000-00009F080000}"/>
    <cellStyle name="Normal 24" xfId="2208" xr:uid="{00000000-0005-0000-0000-0000A0080000}"/>
    <cellStyle name="Normal 24 10" xfId="2209" xr:uid="{00000000-0005-0000-0000-0000A1080000}"/>
    <cellStyle name="Normal 24 11" xfId="2210" xr:uid="{00000000-0005-0000-0000-0000A2080000}"/>
    <cellStyle name="Normal 24 12" xfId="2211" xr:uid="{00000000-0005-0000-0000-0000A3080000}"/>
    <cellStyle name="Normal 24 13" xfId="2212" xr:uid="{00000000-0005-0000-0000-0000A4080000}"/>
    <cellStyle name="Normal 24 14" xfId="2213" xr:uid="{00000000-0005-0000-0000-0000A5080000}"/>
    <cellStyle name="Normal 24 2" xfId="2214" xr:uid="{00000000-0005-0000-0000-0000A6080000}"/>
    <cellStyle name="Normal 24 3" xfId="2215" xr:uid="{00000000-0005-0000-0000-0000A7080000}"/>
    <cellStyle name="Normal 24 4" xfId="2216" xr:uid="{00000000-0005-0000-0000-0000A8080000}"/>
    <cellStyle name="Normal 24 5" xfId="2217" xr:uid="{00000000-0005-0000-0000-0000A9080000}"/>
    <cellStyle name="Normal 24 6" xfId="2218" xr:uid="{00000000-0005-0000-0000-0000AA080000}"/>
    <cellStyle name="Normal 24 7" xfId="2219" xr:uid="{00000000-0005-0000-0000-0000AB080000}"/>
    <cellStyle name="Normal 24 8" xfId="2220" xr:uid="{00000000-0005-0000-0000-0000AC080000}"/>
    <cellStyle name="Normal 24 9" xfId="2221" xr:uid="{00000000-0005-0000-0000-0000AD080000}"/>
    <cellStyle name="Normal 25" xfId="2222" xr:uid="{00000000-0005-0000-0000-0000AE080000}"/>
    <cellStyle name="Normal 25 10" xfId="2223" xr:uid="{00000000-0005-0000-0000-0000AF080000}"/>
    <cellStyle name="Normal 25 11" xfId="2224" xr:uid="{00000000-0005-0000-0000-0000B0080000}"/>
    <cellStyle name="Normal 25 12" xfId="2225" xr:uid="{00000000-0005-0000-0000-0000B1080000}"/>
    <cellStyle name="Normal 25 13" xfId="2226" xr:uid="{00000000-0005-0000-0000-0000B2080000}"/>
    <cellStyle name="Normal 25 14" xfId="2227" xr:uid="{00000000-0005-0000-0000-0000B3080000}"/>
    <cellStyle name="Normal 25 2" xfId="2228" xr:uid="{00000000-0005-0000-0000-0000B4080000}"/>
    <cellStyle name="Normal 25 3" xfId="2229" xr:uid="{00000000-0005-0000-0000-0000B5080000}"/>
    <cellStyle name="Normal 25 4" xfId="2230" xr:uid="{00000000-0005-0000-0000-0000B6080000}"/>
    <cellStyle name="Normal 25 5" xfId="2231" xr:uid="{00000000-0005-0000-0000-0000B7080000}"/>
    <cellStyle name="Normal 25 6" xfId="2232" xr:uid="{00000000-0005-0000-0000-0000B8080000}"/>
    <cellStyle name="Normal 25 7" xfId="2233" xr:uid="{00000000-0005-0000-0000-0000B9080000}"/>
    <cellStyle name="Normal 25 8" xfId="2234" xr:uid="{00000000-0005-0000-0000-0000BA080000}"/>
    <cellStyle name="Normal 25 9" xfId="2235" xr:uid="{00000000-0005-0000-0000-0000BB080000}"/>
    <cellStyle name="Normal 26" xfId="2236" xr:uid="{00000000-0005-0000-0000-0000BC080000}"/>
    <cellStyle name="Normal 26 10" xfId="2237" xr:uid="{00000000-0005-0000-0000-0000BD080000}"/>
    <cellStyle name="Normal 26 11" xfId="2238" xr:uid="{00000000-0005-0000-0000-0000BE080000}"/>
    <cellStyle name="Normal 26 12" xfId="2239" xr:uid="{00000000-0005-0000-0000-0000BF080000}"/>
    <cellStyle name="Normal 26 13" xfId="2240" xr:uid="{00000000-0005-0000-0000-0000C0080000}"/>
    <cellStyle name="Normal 26 14" xfId="2241" xr:uid="{00000000-0005-0000-0000-0000C1080000}"/>
    <cellStyle name="Normal 26 2" xfId="2242" xr:uid="{00000000-0005-0000-0000-0000C2080000}"/>
    <cellStyle name="Normal 26 3" xfId="2243" xr:uid="{00000000-0005-0000-0000-0000C3080000}"/>
    <cellStyle name="Normal 26 4" xfId="2244" xr:uid="{00000000-0005-0000-0000-0000C4080000}"/>
    <cellStyle name="Normal 26 5" xfId="2245" xr:uid="{00000000-0005-0000-0000-0000C5080000}"/>
    <cellStyle name="Normal 26 6" xfId="2246" xr:uid="{00000000-0005-0000-0000-0000C6080000}"/>
    <cellStyle name="Normal 26 7" xfId="2247" xr:uid="{00000000-0005-0000-0000-0000C7080000}"/>
    <cellStyle name="Normal 26 8" xfId="2248" xr:uid="{00000000-0005-0000-0000-0000C8080000}"/>
    <cellStyle name="Normal 26 9" xfId="2249" xr:uid="{00000000-0005-0000-0000-0000C9080000}"/>
    <cellStyle name="Normal 27" xfId="2250" xr:uid="{00000000-0005-0000-0000-0000CA080000}"/>
    <cellStyle name="Normal 27 10" xfId="2251" xr:uid="{00000000-0005-0000-0000-0000CB080000}"/>
    <cellStyle name="Normal 27 11" xfId="2252" xr:uid="{00000000-0005-0000-0000-0000CC080000}"/>
    <cellStyle name="Normal 27 12" xfId="2253" xr:uid="{00000000-0005-0000-0000-0000CD080000}"/>
    <cellStyle name="Normal 27 13" xfId="2254" xr:uid="{00000000-0005-0000-0000-0000CE080000}"/>
    <cellStyle name="Normal 27 14" xfId="2255" xr:uid="{00000000-0005-0000-0000-0000CF080000}"/>
    <cellStyle name="Normal 27 2" xfId="2256" xr:uid="{00000000-0005-0000-0000-0000D0080000}"/>
    <cellStyle name="Normal 27 3" xfId="2257" xr:uid="{00000000-0005-0000-0000-0000D1080000}"/>
    <cellStyle name="Normal 27 4" xfId="2258" xr:uid="{00000000-0005-0000-0000-0000D2080000}"/>
    <cellStyle name="Normal 27 5" xfId="2259" xr:uid="{00000000-0005-0000-0000-0000D3080000}"/>
    <cellStyle name="Normal 27 6" xfId="2260" xr:uid="{00000000-0005-0000-0000-0000D4080000}"/>
    <cellStyle name="Normal 27 7" xfId="2261" xr:uid="{00000000-0005-0000-0000-0000D5080000}"/>
    <cellStyle name="Normal 27 8" xfId="2262" xr:uid="{00000000-0005-0000-0000-0000D6080000}"/>
    <cellStyle name="Normal 27 9" xfId="2263" xr:uid="{00000000-0005-0000-0000-0000D7080000}"/>
    <cellStyle name="Normal 28" xfId="2264" xr:uid="{00000000-0005-0000-0000-0000D8080000}"/>
    <cellStyle name="Normal 28 2" xfId="2265" xr:uid="{00000000-0005-0000-0000-0000D9080000}"/>
    <cellStyle name="Normal 28 2 2" xfId="2266" xr:uid="{00000000-0005-0000-0000-0000DA080000}"/>
    <cellStyle name="Normal 28 3" xfId="2267" xr:uid="{00000000-0005-0000-0000-0000DB080000}"/>
    <cellStyle name="Normal 28 3 10" xfId="2268" xr:uid="{00000000-0005-0000-0000-0000DC080000}"/>
    <cellStyle name="Normal 28 3 11" xfId="2269" xr:uid="{00000000-0005-0000-0000-0000DD080000}"/>
    <cellStyle name="Normal 28 3 12" xfId="2270" xr:uid="{00000000-0005-0000-0000-0000DE080000}"/>
    <cellStyle name="Normal 28 3 2" xfId="2271" xr:uid="{00000000-0005-0000-0000-0000DF080000}"/>
    <cellStyle name="Normal 28 3 3" xfId="2272" xr:uid="{00000000-0005-0000-0000-0000E0080000}"/>
    <cellStyle name="Normal 28 3 4" xfId="2273" xr:uid="{00000000-0005-0000-0000-0000E1080000}"/>
    <cellStyle name="Normal 28 3 5" xfId="2274" xr:uid="{00000000-0005-0000-0000-0000E2080000}"/>
    <cellStyle name="Normal 28 3 6" xfId="2275" xr:uid="{00000000-0005-0000-0000-0000E3080000}"/>
    <cellStyle name="Normal 28 3 7" xfId="2276" xr:uid="{00000000-0005-0000-0000-0000E4080000}"/>
    <cellStyle name="Normal 28 3 8" xfId="2277" xr:uid="{00000000-0005-0000-0000-0000E5080000}"/>
    <cellStyle name="Normal 28 3 9" xfId="2278" xr:uid="{00000000-0005-0000-0000-0000E6080000}"/>
    <cellStyle name="Normal 28 4" xfId="2279" xr:uid="{00000000-0005-0000-0000-0000E7080000}"/>
    <cellStyle name="Normal 29" xfId="2280" xr:uid="{00000000-0005-0000-0000-0000E8080000}"/>
    <cellStyle name="Normal 29 2" xfId="2281" xr:uid="{00000000-0005-0000-0000-0000E9080000}"/>
    <cellStyle name="Normal 29 2 10" xfId="2282" xr:uid="{00000000-0005-0000-0000-0000EA080000}"/>
    <cellStyle name="Normal 29 2 11" xfId="2283" xr:uid="{00000000-0005-0000-0000-0000EB080000}"/>
    <cellStyle name="Normal 29 2 12" xfId="2284" xr:uid="{00000000-0005-0000-0000-0000EC080000}"/>
    <cellStyle name="Normal 29 2 13" xfId="2285" xr:uid="{00000000-0005-0000-0000-0000ED080000}"/>
    <cellStyle name="Normal 29 2 2" xfId="2286" xr:uid="{00000000-0005-0000-0000-0000EE080000}"/>
    <cellStyle name="Normal 29 2 3" xfId="2287" xr:uid="{00000000-0005-0000-0000-0000EF080000}"/>
    <cellStyle name="Normal 29 2 4" xfId="2288" xr:uid="{00000000-0005-0000-0000-0000F0080000}"/>
    <cellStyle name="Normal 29 2 5" xfId="2289" xr:uid="{00000000-0005-0000-0000-0000F1080000}"/>
    <cellStyle name="Normal 29 2 6" xfId="2290" xr:uid="{00000000-0005-0000-0000-0000F2080000}"/>
    <cellStyle name="Normal 29 2 7" xfId="2291" xr:uid="{00000000-0005-0000-0000-0000F3080000}"/>
    <cellStyle name="Normal 29 2 8" xfId="2292" xr:uid="{00000000-0005-0000-0000-0000F4080000}"/>
    <cellStyle name="Normal 29 2 9" xfId="2293" xr:uid="{00000000-0005-0000-0000-0000F5080000}"/>
    <cellStyle name="Normal 29 3" xfId="2294" xr:uid="{00000000-0005-0000-0000-0000F6080000}"/>
    <cellStyle name="Normal 29 4" xfId="2295" xr:uid="{00000000-0005-0000-0000-0000F7080000}"/>
    <cellStyle name="Normal 29 5" xfId="2296" xr:uid="{00000000-0005-0000-0000-0000F8080000}"/>
    <cellStyle name="Normal 29 6" xfId="2297" xr:uid="{00000000-0005-0000-0000-0000F9080000}"/>
    <cellStyle name="Normal 3" xfId="2298" xr:uid="{00000000-0005-0000-0000-0000FA080000}"/>
    <cellStyle name="Normal 3 10" xfId="2299" xr:uid="{00000000-0005-0000-0000-0000FB080000}"/>
    <cellStyle name="Normal 3 11" xfId="2300" xr:uid="{00000000-0005-0000-0000-0000FC080000}"/>
    <cellStyle name="Normal 3 12" xfId="2301" xr:uid="{00000000-0005-0000-0000-0000FD080000}"/>
    <cellStyle name="Normal 3 13" xfId="2302" xr:uid="{00000000-0005-0000-0000-0000FE080000}"/>
    <cellStyle name="Normal 3 2" xfId="2303" xr:uid="{00000000-0005-0000-0000-0000FF080000}"/>
    <cellStyle name="Normal 3 2 10" xfId="2304" xr:uid="{00000000-0005-0000-0000-000000090000}"/>
    <cellStyle name="Normal 3 2 11" xfId="2305" xr:uid="{00000000-0005-0000-0000-000001090000}"/>
    <cellStyle name="Normal 3 2 12" xfId="2306" xr:uid="{00000000-0005-0000-0000-000002090000}"/>
    <cellStyle name="Normal 3 2 13" xfId="2307" xr:uid="{00000000-0005-0000-0000-000003090000}"/>
    <cellStyle name="Normal 3 2 14" xfId="2308" xr:uid="{00000000-0005-0000-0000-000004090000}"/>
    <cellStyle name="Normal 3 2 2" xfId="2309" xr:uid="{00000000-0005-0000-0000-000005090000}"/>
    <cellStyle name="Normal 3 2 2 2" xfId="2310" xr:uid="{00000000-0005-0000-0000-000006090000}"/>
    <cellStyle name="Normal 3 2 3" xfId="2311" xr:uid="{00000000-0005-0000-0000-000007090000}"/>
    <cellStyle name="Normal 3 2 4" xfId="2312" xr:uid="{00000000-0005-0000-0000-000008090000}"/>
    <cellStyle name="Normal 3 2 5" xfId="2313" xr:uid="{00000000-0005-0000-0000-000009090000}"/>
    <cellStyle name="Normal 3 2 6" xfId="2314" xr:uid="{00000000-0005-0000-0000-00000A090000}"/>
    <cellStyle name="Normal 3 2 7" xfId="2315" xr:uid="{00000000-0005-0000-0000-00000B090000}"/>
    <cellStyle name="Normal 3 2 8" xfId="2316" xr:uid="{00000000-0005-0000-0000-00000C090000}"/>
    <cellStyle name="Normal 3 2 9" xfId="2317" xr:uid="{00000000-0005-0000-0000-00000D090000}"/>
    <cellStyle name="Normal 3 3" xfId="2318" xr:uid="{00000000-0005-0000-0000-00000E090000}"/>
    <cellStyle name="Normal 3 3 10" xfId="2319" xr:uid="{00000000-0005-0000-0000-00000F090000}"/>
    <cellStyle name="Normal 3 3 11" xfId="2320" xr:uid="{00000000-0005-0000-0000-000010090000}"/>
    <cellStyle name="Normal 3 3 12" xfId="2321" xr:uid="{00000000-0005-0000-0000-000011090000}"/>
    <cellStyle name="Normal 3 3 13" xfId="2322" xr:uid="{00000000-0005-0000-0000-000012090000}"/>
    <cellStyle name="Normal 3 3 14" xfId="2323" xr:uid="{00000000-0005-0000-0000-000013090000}"/>
    <cellStyle name="Normal 3 3 2" xfId="2324" xr:uid="{00000000-0005-0000-0000-000014090000}"/>
    <cellStyle name="Normal 3 3 3" xfId="2325" xr:uid="{00000000-0005-0000-0000-000015090000}"/>
    <cellStyle name="Normal 3 3 4" xfId="2326" xr:uid="{00000000-0005-0000-0000-000016090000}"/>
    <cellStyle name="Normal 3 3 5" xfId="2327" xr:uid="{00000000-0005-0000-0000-000017090000}"/>
    <cellStyle name="Normal 3 3 6" xfId="2328" xr:uid="{00000000-0005-0000-0000-000018090000}"/>
    <cellStyle name="Normal 3 3 7" xfId="2329" xr:uid="{00000000-0005-0000-0000-000019090000}"/>
    <cellStyle name="Normal 3 3 8" xfId="2330" xr:uid="{00000000-0005-0000-0000-00001A090000}"/>
    <cellStyle name="Normal 3 3 9" xfId="2331" xr:uid="{00000000-0005-0000-0000-00001B090000}"/>
    <cellStyle name="Normal 3 4" xfId="2332" xr:uid="{00000000-0005-0000-0000-00001C090000}"/>
    <cellStyle name="Normal 3 4 10" xfId="2333" xr:uid="{00000000-0005-0000-0000-00001D090000}"/>
    <cellStyle name="Normal 3 4 11" xfId="2334" xr:uid="{00000000-0005-0000-0000-00001E090000}"/>
    <cellStyle name="Normal 3 4 12" xfId="2335" xr:uid="{00000000-0005-0000-0000-00001F090000}"/>
    <cellStyle name="Normal 3 4 13" xfId="2336" xr:uid="{00000000-0005-0000-0000-000020090000}"/>
    <cellStyle name="Normal 3 4 14" xfId="2337" xr:uid="{00000000-0005-0000-0000-000021090000}"/>
    <cellStyle name="Normal 3 4 2" xfId="2338" xr:uid="{00000000-0005-0000-0000-000022090000}"/>
    <cellStyle name="Normal 3 4 3" xfId="2339" xr:uid="{00000000-0005-0000-0000-000023090000}"/>
    <cellStyle name="Normal 3 4 4" xfId="2340" xr:uid="{00000000-0005-0000-0000-000024090000}"/>
    <cellStyle name="Normal 3 4 5" xfId="2341" xr:uid="{00000000-0005-0000-0000-000025090000}"/>
    <cellStyle name="Normal 3 4 6" xfId="2342" xr:uid="{00000000-0005-0000-0000-000026090000}"/>
    <cellStyle name="Normal 3 4 7" xfId="2343" xr:uid="{00000000-0005-0000-0000-000027090000}"/>
    <cellStyle name="Normal 3 4 8" xfId="2344" xr:uid="{00000000-0005-0000-0000-000028090000}"/>
    <cellStyle name="Normal 3 4 9" xfId="2345" xr:uid="{00000000-0005-0000-0000-000029090000}"/>
    <cellStyle name="Normal 3 5" xfId="2346" xr:uid="{00000000-0005-0000-0000-00002A090000}"/>
    <cellStyle name="Normal 3 5 2" xfId="2347" xr:uid="{00000000-0005-0000-0000-00002B090000}"/>
    <cellStyle name="Normal 3 5 3" xfId="2348" xr:uid="{00000000-0005-0000-0000-00002C090000}"/>
    <cellStyle name="Normal 3 5 4" xfId="2349" xr:uid="{00000000-0005-0000-0000-00002D090000}"/>
    <cellStyle name="Normal 3 5 5" xfId="2350" xr:uid="{00000000-0005-0000-0000-00002E090000}"/>
    <cellStyle name="Normal 3 5_Note" xfId="2351" xr:uid="{00000000-0005-0000-0000-00002F090000}"/>
    <cellStyle name="Normal 3 6" xfId="2352" xr:uid="{00000000-0005-0000-0000-000030090000}"/>
    <cellStyle name="Normal 3 6 2" xfId="2353" xr:uid="{00000000-0005-0000-0000-000031090000}"/>
    <cellStyle name="Normal 3 6 3" xfId="2354" xr:uid="{00000000-0005-0000-0000-000032090000}"/>
    <cellStyle name="Normal 3 6 4" xfId="2355" xr:uid="{00000000-0005-0000-0000-000033090000}"/>
    <cellStyle name="Normal 3 7" xfId="2356" xr:uid="{00000000-0005-0000-0000-000034090000}"/>
    <cellStyle name="Normal 3 8" xfId="2357" xr:uid="{00000000-0005-0000-0000-000035090000}"/>
    <cellStyle name="Normal 3 9" xfId="2358" xr:uid="{00000000-0005-0000-0000-000036090000}"/>
    <cellStyle name="Normal 3_chronic_intake" xfId="2359" xr:uid="{00000000-0005-0000-0000-000037090000}"/>
    <cellStyle name="Normal 30" xfId="2360" xr:uid="{00000000-0005-0000-0000-000038090000}"/>
    <cellStyle name="Normal 30 2" xfId="2361" xr:uid="{00000000-0005-0000-0000-000039090000}"/>
    <cellStyle name="Normal 30 2 10" xfId="2362" xr:uid="{00000000-0005-0000-0000-00003A090000}"/>
    <cellStyle name="Normal 30 2 11" xfId="2363" xr:uid="{00000000-0005-0000-0000-00003B090000}"/>
    <cellStyle name="Normal 30 2 12" xfId="2364" xr:uid="{00000000-0005-0000-0000-00003C090000}"/>
    <cellStyle name="Normal 30 2 13" xfId="2365" xr:uid="{00000000-0005-0000-0000-00003D090000}"/>
    <cellStyle name="Normal 30 2 14" xfId="2366" xr:uid="{00000000-0005-0000-0000-00003E090000}"/>
    <cellStyle name="Normal 30 2 2" xfId="2367" xr:uid="{00000000-0005-0000-0000-00003F090000}"/>
    <cellStyle name="Normal 30 2 3" xfId="2368" xr:uid="{00000000-0005-0000-0000-000040090000}"/>
    <cellStyle name="Normal 30 2 4" xfId="2369" xr:uid="{00000000-0005-0000-0000-000041090000}"/>
    <cellStyle name="Normal 30 2 5" xfId="2370" xr:uid="{00000000-0005-0000-0000-000042090000}"/>
    <cellStyle name="Normal 30 2 6" xfId="2371" xr:uid="{00000000-0005-0000-0000-000043090000}"/>
    <cellStyle name="Normal 30 2 7" xfId="2372" xr:uid="{00000000-0005-0000-0000-000044090000}"/>
    <cellStyle name="Normal 30 2 8" xfId="2373" xr:uid="{00000000-0005-0000-0000-000045090000}"/>
    <cellStyle name="Normal 30 2 9" xfId="2374" xr:uid="{00000000-0005-0000-0000-000046090000}"/>
    <cellStyle name="Normal 30 3" xfId="2375" xr:uid="{00000000-0005-0000-0000-000047090000}"/>
    <cellStyle name="Normal 30 3 2" xfId="2376" xr:uid="{00000000-0005-0000-0000-000048090000}"/>
    <cellStyle name="Normal 30 3_Note" xfId="2377" xr:uid="{00000000-0005-0000-0000-000049090000}"/>
    <cellStyle name="Normal 30 4" xfId="2378" xr:uid="{00000000-0005-0000-0000-00004A090000}"/>
    <cellStyle name="Normal 31" xfId="2379" xr:uid="{00000000-0005-0000-0000-00004B090000}"/>
    <cellStyle name="Normal 31 10" xfId="2380" xr:uid="{00000000-0005-0000-0000-00004C090000}"/>
    <cellStyle name="Normal 31 11" xfId="2381" xr:uid="{00000000-0005-0000-0000-00004D090000}"/>
    <cellStyle name="Normal 31 12" xfId="2382" xr:uid="{00000000-0005-0000-0000-00004E090000}"/>
    <cellStyle name="Normal 31 13" xfId="2383" xr:uid="{00000000-0005-0000-0000-00004F090000}"/>
    <cellStyle name="Normal 31 14" xfId="2384" xr:uid="{00000000-0005-0000-0000-000050090000}"/>
    <cellStyle name="Normal 31 15" xfId="2385" xr:uid="{00000000-0005-0000-0000-000051090000}"/>
    <cellStyle name="Normal 31 2" xfId="2386" xr:uid="{00000000-0005-0000-0000-000052090000}"/>
    <cellStyle name="Normal 31 2 10" xfId="2387" xr:uid="{00000000-0005-0000-0000-000053090000}"/>
    <cellStyle name="Normal 31 2 11" xfId="2388" xr:uid="{00000000-0005-0000-0000-000054090000}"/>
    <cellStyle name="Normal 31 2 12" xfId="2389" xr:uid="{00000000-0005-0000-0000-000055090000}"/>
    <cellStyle name="Normal 31 2 13" xfId="2390" xr:uid="{00000000-0005-0000-0000-000056090000}"/>
    <cellStyle name="Normal 31 2 14" xfId="2391" xr:uid="{00000000-0005-0000-0000-000057090000}"/>
    <cellStyle name="Normal 31 2 2" xfId="2392" xr:uid="{00000000-0005-0000-0000-000058090000}"/>
    <cellStyle name="Normal 31 2 3" xfId="2393" xr:uid="{00000000-0005-0000-0000-000059090000}"/>
    <cellStyle name="Normal 31 2 4" xfId="2394" xr:uid="{00000000-0005-0000-0000-00005A090000}"/>
    <cellStyle name="Normal 31 2 5" xfId="2395" xr:uid="{00000000-0005-0000-0000-00005B090000}"/>
    <cellStyle name="Normal 31 2 6" xfId="2396" xr:uid="{00000000-0005-0000-0000-00005C090000}"/>
    <cellStyle name="Normal 31 2 7" xfId="2397" xr:uid="{00000000-0005-0000-0000-00005D090000}"/>
    <cellStyle name="Normal 31 2 8" xfId="2398" xr:uid="{00000000-0005-0000-0000-00005E090000}"/>
    <cellStyle name="Normal 31 2 9" xfId="2399" xr:uid="{00000000-0005-0000-0000-00005F090000}"/>
    <cellStyle name="Normal 31 3" xfId="2400" xr:uid="{00000000-0005-0000-0000-000060090000}"/>
    <cellStyle name="Normal 31 4" xfId="2401" xr:uid="{00000000-0005-0000-0000-000061090000}"/>
    <cellStyle name="Normal 31 5" xfId="2402" xr:uid="{00000000-0005-0000-0000-000062090000}"/>
    <cellStyle name="Normal 31 6" xfId="2403" xr:uid="{00000000-0005-0000-0000-000063090000}"/>
    <cellStyle name="Normal 31 7" xfId="2404" xr:uid="{00000000-0005-0000-0000-000064090000}"/>
    <cellStyle name="Normal 31 8" xfId="2405" xr:uid="{00000000-0005-0000-0000-000065090000}"/>
    <cellStyle name="Normal 31 9" xfId="2406" xr:uid="{00000000-0005-0000-0000-000066090000}"/>
    <cellStyle name="Normal 32" xfId="2407" xr:uid="{00000000-0005-0000-0000-000067090000}"/>
    <cellStyle name="Normal 32 10" xfId="2408" xr:uid="{00000000-0005-0000-0000-000068090000}"/>
    <cellStyle name="Normal 32 11" xfId="2409" xr:uid="{00000000-0005-0000-0000-000069090000}"/>
    <cellStyle name="Normal 32 12" xfId="2410" xr:uid="{00000000-0005-0000-0000-00006A090000}"/>
    <cellStyle name="Normal 32 13" xfId="2411" xr:uid="{00000000-0005-0000-0000-00006B090000}"/>
    <cellStyle name="Normal 32 14" xfId="2412" xr:uid="{00000000-0005-0000-0000-00006C090000}"/>
    <cellStyle name="Normal 32 2" xfId="2413" xr:uid="{00000000-0005-0000-0000-00006D090000}"/>
    <cellStyle name="Normal 32 3" xfId="2414" xr:uid="{00000000-0005-0000-0000-00006E090000}"/>
    <cellStyle name="Normal 32 4" xfId="2415" xr:uid="{00000000-0005-0000-0000-00006F090000}"/>
    <cellStyle name="Normal 32 5" xfId="2416" xr:uid="{00000000-0005-0000-0000-000070090000}"/>
    <cellStyle name="Normal 32 6" xfId="2417" xr:uid="{00000000-0005-0000-0000-000071090000}"/>
    <cellStyle name="Normal 32 7" xfId="2418" xr:uid="{00000000-0005-0000-0000-000072090000}"/>
    <cellStyle name="Normal 32 8" xfId="2419" xr:uid="{00000000-0005-0000-0000-000073090000}"/>
    <cellStyle name="Normal 32 9" xfId="2420" xr:uid="{00000000-0005-0000-0000-000074090000}"/>
    <cellStyle name="Normal 33" xfId="2421" xr:uid="{00000000-0005-0000-0000-000075090000}"/>
    <cellStyle name="Normal 34" xfId="2422" xr:uid="{00000000-0005-0000-0000-000076090000}"/>
    <cellStyle name="Normal 34 10" xfId="2423" xr:uid="{00000000-0005-0000-0000-000077090000}"/>
    <cellStyle name="Normal 34 11" xfId="2424" xr:uid="{00000000-0005-0000-0000-000078090000}"/>
    <cellStyle name="Normal 34 12" xfId="2425" xr:uid="{00000000-0005-0000-0000-000079090000}"/>
    <cellStyle name="Normal 34 13" xfId="2426" xr:uid="{00000000-0005-0000-0000-00007A090000}"/>
    <cellStyle name="Normal 34 14" xfId="2427" xr:uid="{00000000-0005-0000-0000-00007B090000}"/>
    <cellStyle name="Normal 34 2" xfId="2428" xr:uid="{00000000-0005-0000-0000-00007C090000}"/>
    <cellStyle name="Normal 34 2 2" xfId="2429" xr:uid="{00000000-0005-0000-0000-00007D090000}"/>
    <cellStyle name="Normal 34 2 3" xfId="2430" xr:uid="{00000000-0005-0000-0000-00007E090000}"/>
    <cellStyle name="Normal 34 2_Note" xfId="2431" xr:uid="{00000000-0005-0000-0000-00007F090000}"/>
    <cellStyle name="Normal 34 3" xfId="2432" xr:uid="{00000000-0005-0000-0000-000080090000}"/>
    <cellStyle name="Normal 34 3 2" xfId="2433" xr:uid="{00000000-0005-0000-0000-000081090000}"/>
    <cellStyle name="Normal 34 3 3" xfId="2434" xr:uid="{00000000-0005-0000-0000-000082090000}"/>
    <cellStyle name="Normal 34 3_Note" xfId="2435" xr:uid="{00000000-0005-0000-0000-000083090000}"/>
    <cellStyle name="Normal 34 4" xfId="2436" xr:uid="{00000000-0005-0000-0000-000084090000}"/>
    <cellStyle name="Normal 34 4 2" xfId="2437" xr:uid="{00000000-0005-0000-0000-000085090000}"/>
    <cellStyle name="Normal 34 4 3" xfId="2438" xr:uid="{00000000-0005-0000-0000-000086090000}"/>
    <cellStyle name="Normal 34 4_Note" xfId="2439" xr:uid="{00000000-0005-0000-0000-000087090000}"/>
    <cellStyle name="Normal 34 5" xfId="2440" xr:uid="{00000000-0005-0000-0000-000088090000}"/>
    <cellStyle name="Normal 34 5 2" xfId="2441" xr:uid="{00000000-0005-0000-0000-000089090000}"/>
    <cellStyle name="Normal 34 5 3" xfId="2442" xr:uid="{00000000-0005-0000-0000-00008A090000}"/>
    <cellStyle name="Normal 34 5_Note" xfId="2443" xr:uid="{00000000-0005-0000-0000-00008B090000}"/>
    <cellStyle name="Normal 34 6" xfId="2444" xr:uid="{00000000-0005-0000-0000-00008C090000}"/>
    <cellStyle name="Normal 34 6 2" xfId="2445" xr:uid="{00000000-0005-0000-0000-00008D090000}"/>
    <cellStyle name="Normal 34 6 3" xfId="2446" xr:uid="{00000000-0005-0000-0000-00008E090000}"/>
    <cellStyle name="Normal 34 6_Note" xfId="2447" xr:uid="{00000000-0005-0000-0000-00008F090000}"/>
    <cellStyle name="Normal 34 7" xfId="2448" xr:uid="{00000000-0005-0000-0000-000090090000}"/>
    <cellStyle name="Normal 34 8" xfId="2449" xr:uid="{00000000-0005-0000-0000-000091090000}"/>
    <cellStyle name="Normal 34 9" xfId="2450" xr:uid="{00000000-0005-0000-0000-000092090000}"/>
    <cellStyle name="Normal 34_Note" xfId="2451" xr:uid="{00000000-0005-0000-0000-000093090000}"/>
    <cellStyle name="Normal 35" xfId="2452" xr:uid="{00000000-0005-0000-0000-000094090000}"/>
    <cellStyle name="Normal 35 2" xfId="2453" xr:uid="{00000000-0005-0000-0000-000095090000}"/>
    <cellStyle name="Normal 35 3" xfId="2454" xr:uid="{00000000-0005-0000-0000-000096090000}"/>
    <cellStyle name="Normal 35 4" xfId="2455" xr:uid="{00000000-0005-0000-0000-000097090000}"/>
    <cellStyle name="Normal 35 5" xfId="2456" xr:uid="{00000000-0005-0000-0000-000098090000}"/>
    <cellStyle name="Normal 35 6" xfId="2457" xr:uid="{00000000-0005-0000-0000-000099090000}"/>
    <cellStyle name="Normal 35 7" xfId="2458" xr:uid="{00000000-0005-0000-0000-00009A090000}"/>
    <cellStyle name="Normal 35 8" xfId="2459" xr:uid="{00000000-0005-0000-0000-00009B090000}"/>
    <cellStyle name="Normal 35_Note" xfId="2460" xr:uid="{00000000-0005-0000-0000-00009C090000}"/>
    <cellStyle name="Normal 36" xfId="2461" xr:uid="{00000000-0005-0000-0000-00009D090000}"/>
    <cellStyle name="Normal 36 2" xfId="2462" xr:uid="{00000000-0005-0000-0000-00009E090000}"/>
    <cellStyle name="Normal 36 3" xfId="2463" xr:uid="{00000000-0005-0000-0000-00009F090000}"/>
    <cellStyle name="Normal 36 4" xfId="2464" xr:uid="{00000000-0005-0000-0000-0000A0090000}"/>
    <cellStyle name="Normal 36 5" xfId="2465" xr:uid="{00000000-0005-0000-0000-0000A1090000}"/>
    <cellStyle name="Normal 36 6" xfId="2466" xr:uid="{00000000-0005-0000-0000-0000A2090000}"/>
    <cellStyle name="Normal 37" xfId="2467" xr:uid="{00000000-0005-0000-0000-0000A3090000}"/>
    <cellStyle name="Normal 37 2" xfId="2468" xr:uid="{00000000-0005-0000-0000-0000A4090000}"/>
    <cellStyle name="Normal 37 3" xfId="2469" xr:uid="{00000000-0005-0000-0000-0000A5090000}"/>
    <cellStyle name="Normal 37 4" xfId="2470" xr:uid="{00000000-0005-0000-0000-0000A6090000}"/>
    <cellStyle name="Normal 37 5" xfId="2471" xr:uid="{00000000-0005-0000-0000-0000A7090000}"/>
    <cellStyle name="Normal 37 6" xfId="2472" xr:uid="{00000000-0005-0000-0000-0000A8090000}"/>
    <cellStyle name="Normal 38" xfId="2473" xr:uid="{00000000-0005-0000-0000-0000A9090000}"/>
    <cellStyle name="Normal 38 2" xfId="2474" xr:uid="{00000000-0005-0000-0000-0000AA090000}"/>
    <cellStyle name="Normal 38 3" xfId="2475" xr:uid="{00000000-0005-0000-0000-0000AB090000}"/>
    <cellStyle name="Normal 38 4" xfId="2476" xr:uid="{00000000-0005-0000-0000-0000AC090000}"/>
    <cellStyle name="Normal 38 5" xfId="2477" xr:uid="{00000000-0005-0000-0000-0000AD090000}"/>
    <cellStyle name="Normal 38 6" xfId="2478" xr:uid="{00000000-0005-0000-0000-0000AE090000}"/>
    <cellStyle name="Normal 39" xfId="2479" xr:uid="{00000000-0005-0000-0000-0000AF090000}"/>
    <cellStyle name="Normal 39 2" xfId="2480" xr:uid="{00000000-0005-0000-0000-0000B0090000}"/>
    <cellStyle name="Normal 39 3" xfId="2481" xr:uid="{00000000-0005-0000-0000-0000B1090000}"/>
    <cellStyle name="Normal 39 4" xfId="2482" xr:uid="{00000000-0005-0000-0000-0000B2090000}"/>
    <cellStyle name="Normal 39 5" xfId="2483" xr:uid="{00000000-0005-0000-0000-0000B3090000}"/>
    <cellStyle name="Normal 39 6" xfId="2484" xr:uid="{00000000-0005-0000-0000-0000B4090000}"/>
    <cellStyle name="Normal 4" xfId="2485" xr:uid="{00000000-0005-0000-0000-0000B5090000}"/>
    <cellStyle name="Normal 4 10" xfId="2486" xr:uid="{00000000-0005-0000-0000-0000B6090000}"/>
    <cellStyle name="Normal 4 11" xfId="2487" xr:uid="{00000000-0005-0000-0000-0000B7090000}"/>
    <cellStyle name="Normal 4 12" xfId="2488" xr:uid="{00000000-0005-0000-0000-0000B8090000}"/>
    <cellStyle name="Normal 4 13" xfId="2489" xr:uid="{00000000-0005-0000-0000-0000B9090000}"/>
    <cellStyle name="Normal 4 14" xfId="2490" xr:uid="{00000000-0005-0000-0000-0000BA090000}"/>
    <cellStyle name="Normal 4 15" xfId="2491" xr:uid="{00000000-0005-0000-0000-0000BB090000}"/>
    <cellStyle name="Normal 4 16" xfId="2492" xr:uid="{00000000-0005-0000-0000-0000BC090000}"/>
    <cellStyle name="Normal 4 17" xfId="2493" xr:uid="{00000000-0005-0000-0000-0000BD090000}"/>
    <cellStyle name="Normal 4 2" xfId="2494" xr:uid="{00000000-0005-0000-0000-0000BE090000}"/>
    <cellStyle name="Normal 4 2 10" xfId="2495" xr:uid="{00000000-0005-0000-0000-0000BF090000}"/>
    <cellStyle name="Normal 4 2 11" xfId="2496" xr:uid="{00000000-0005-0000-0000-0000C0090000}"/>
    <cellStyle name="Normal 4 2 12" xfId="2497" xr:uid="{00000000-0005-0000-0000-0000C1090000}"/>
    <cellStyle name="Normal 4 2 13" xfId="2498" xr:uid="{00000000-0005-0000-0000-0000C2090000}"/>
    <cellStyle name="Normal 4 2 14" xfId="2499" xr:uid="{00000000-0005-0000-0000-0000C3090000}"/>
    <cellStyle name="Normal 4 2 15" xfId="2500" xr:uid="{00000000-0005-0000-0000-0000C4090000}"/>
    <cellStyle name="Normal 4 2 16" xfId="2501" xr:uid="{00000000-0005-0000-0000-0000C5090000}"/>
    <cellStyle name="Normal 4 2 17" xfId="2502" xr:uid="{00000000-0005-0000-0000-0000C6090000}"/>
    <cellStyle name="Normal 4 2 18" xfId="2503" xr:uid="{00000000-0005-0000-0000-0000C7090000}"/>
    <cellStyle name="Normal 4 2 2" xfId="2504" xr:uid="{00000000-0005-0000-0000-0000C8090000}"/>
    <cellStyle name="Normal 4 2 3" xfId="2505" xr:uid="{00000000-0005-0000-0000-0000C9090000}"/>
    <cellStyle name="Normal 4 2 4" xfId="2506" xr:uid="{00000000-0005-0000-0000-0000CA090000}"/>
    <cellStyle name="Normal 4 2 5" xfId="2507" xr:uid="{00000000-0005-0000-0000-0000CB090000}"/>
    <cellStyle name="Normal 4 2 6" xfId="2508" xr:uid="{00000000-0005-0000-0000-0000CC090000}"/>
    <cellStyle name="Normal 4 2 7" xfId="2509" xr:uid="{00000000-0005-0000-0000-0000CD090000}"/>
    <cellStyle name="Normal 4 2 8" xfId="2510" xr:uid="{00000000-0005-0000-0000-0000CE090000}"/>
    <cellStyle name="Normal 4 2 9" xfId="2511" xr:uid="{00000000-0005-0000-0000-0000CF090000}"/>
    <cellStyle name="Normal 4 3" xfId="2512" xr:uid="{00000000-0005-0000-0000-0000D0090000}"/>
    <cellStyle name="Normal 4 3 2" xfId="2513" xr:uid="{00000000-0005-0000-0000-0000D1090000}"/>
    <cellStyle name="Normal 4 3 2 2" xfId="2514" xr:uid="{00000000-0005-0000-0000-0000D2090000}"/>
    <cellStyle name="Normal 4 4" xfId="2515" xr:uid="{00000000-0005-0000-0000-0000D3090000}"/>
    <cellStyle name="Normal 4 5" xfId="2516" xr:uid="{00000000-0005-0000-0000-0000D4090000}"/>
    <cellStyle name="Normal 4 6" xfId="2517" xr:uid="{00000000-0005-0000-0000-0000D5090000}"/>
    <cellStyle name="Normal 4 7" xfId="2518" xr:uid="{00000000-0005-0000-0000-0000D6090000}"/>
    <cellStyle name="Normal 4 8" xfId="2519" xr:uid="{00000000-0005-0000-0000-0000D7090000}"/>
    <cellStyle name="Normal 4 9" xfId="2520" xr:uid="{00000000-0005-0000-0000-0000D8090000}"/>
    <cellStyle name="Normal 4_chronic_intake" xfId="2521" xr:uid="{00000000-0005-0000-0000-0000D9090000}"/>
    <cellStyle name="Normal 40" xfId="2522" xr:uid="{00000000-0005-0000-0000-0000DA090000}"/>
    <cellStyle name="Normal 40 2" xfId="2523" xr:uid="{00000000-0005-0000-0000-0000DB090000}"/>
    <cellStyle name="Normal 40 3" xfId="2524" xr:uid="{00000000-0005-0000-0000-0000DC090000}"/>
    <cellStyle name="Normal 40 4" xfId="2525" xr:uid="{00000000-0005-0000-0000-0000DD090000}"/>
    <cellStyle name="Normal 40 5" xfId="2526" xr:uid="{00000000-0005-0000-0000-0000DE090000}"/>
    <cellStyle name="Normal 40 6" xfId="2527" xr:uid="{00000000-0005-0000-0000-0000DF090000}"/>
    <cellStyle name="Normal 41" xfId="2528" xr:uid="{00000000-0005-0000-0000-0000E0090000}"/>
    <cellStyle name="Normal 41 2" xfId="2529" xr:uid="{00000000-0005-0000-0000-0000E1090000}"/>
    <cellStyle name="Normal 41 2 2" xfId="2530" xr:uid="{00000000-0005-0000-0000-0000E2090000}"/>
    <cellStyle name="Normal 41 2 2 2" xfId="2531" xr:uid="{00000000-0005-0000-0000-0000E3090000}"/>
    <cellStyle name="Normal 41 2 3" xfId="2532" xr:uid="{00000000-0005-0000-0000-0000E4090000}"/>
    <cellStyle name="Normal 41 2_Note" xfId="2533" xr:uid="{00000000-0005-0000-0000-0000E5090000}"/>
    <cellStyle name="Normal 41 3" xfId="2534" xr:uid="{00000000-0005-0000-0000-0000E6090000}"/>
    <cellStyle name="Normal 41 4" xfId="2535" xr:uid="{00000000-0005-0000-0000-0000E7090000}"/>
    <cellStyle name="Normal 41 5" xfId="2536" xr:uid="{00000000-0005-0000-0000-0000E8090000}"/>
    <cellStyle name="Normal 41 6" xfId="2537" xr:uid="{00000000-0005-0000-0000-0000E9090000}"/>
    <cellStyle name="Normal 41 7" xfId="2538" xr:uid="{00000000-0005-0000-0000-0000EA090000}"/>
    <cellStyle name="Normal 41 7 2" xfId="2539" xr:uid="{00000000-0005-0000-0000-0000EB090000}"/>
    <cellStyle name="Normal 41 8" xfId="2540" xr:uid="{00000000-0005-0000-0000-0000EC090000}"/>
    <cellStyle name="Normal 41_Note" xfId="2541" xr:uid="{00000000-0005-0000-0000-0000ED090000}"/>
    <cellStyle name="Normal 42" xfId="2542" xr:uid="{00000000-0005-0000-0000-0000EE090000}"/>
    <cellStyle name="Normal 42 2" xfId="2543" xr:uid="{00000000-0005-0000-0000-0000EF090000}"/>
    <cellStyle name="Normal 42 2 2" xfId="2544" xr:uid="{00000000-0005-0000-0000-0000F0090000}"/>
    <cellStyle name="Normal 42 2 2 2" xfId="2545" xr:uid="{00000000-0005-0000-0000-0000F1090000}"/>
    <cellStyle name="Normal 42 2 3" xfId="2546" xr:uid="{00000000-0005-0000-0000-0000F2090000}"/>
    <cellStyle name="Normal 42 2_Note" xfId="2547" xr:uid="{00000000-0005-0000-0000-0000F3090000}"/>
    <cellStyle name="Normal 42 3" xfId="2548" xr:uid="{00000000-0005-0000-0000-0000F4090000}"/>
    <cellStyle name="Normal 42 4" xfId="2549" xr:uid="{00000000-0005-0000-0000-0000F5090000}"/>
    <cellStyle name="Normal 42 5" xfId="2550" xr:uid="{00000000-0005-0000-0000-0000F6090000}"/>
    <cellStyle name="Normal 42 6" xfId="2551" xr:uid="{00000000-0005-0000-0000-0000F7090000}"/>
    <cellStyle name="Normal 42 7" xfId="2552" xr:uid="{00000000-0005-0000-0000-0000F8090000}"/>
    <cellStyle name="Normal 42 7 2" xfId="2553" xr:uid="{00000000-0005-0000-0000-0000F9090000}"/>
    <cellStyle name="Normal 42 8" xfId="2554" xr:uid="{00000000-0005-0000-0000-0000FA090000}"/>
    <cellStyle name="Normal 42_Note" xfId="2555" xr:uid="{00000000-0005-0000-0000-0000FB090000}"/>
    <cellStyle name="Normal 43" xfId="2556" xr:uid="{00000000-0005-0000-0000-0000FC090000}"/>
    <cellStyle name="Normal 43 2" xfId="2557" xr:uid="{00000000-0005-0000-0000-0000FD090000}"/>
    <cellStyle name="Normal 43 2 2" xfId="2558" xr:uid="{00000000-0005-0000-0000-0000FE090000}"/>
    <cellStyle name="Normal 43 2 2 2" xfId="2559" xr:uid="{00000000-0005-0000-0000-0000FF090000}"/>
    <cellStyle name="Normal 43 2 3" xfId="2560" xr:uid="{00000000-0005-0000-0000-0000000A0000}"/>
    <cellStyle name="Normal 43 2_Note" xfId="2561" xr:uid="{00000000-0005-0000-0000-0000010A0000}"/>
    <cellStyle name="Normal 43 3" xfId="2562" xr:uid="{00000000-0005-0000-0000-0000020A0000}"/>
    <cellStyle name="Normal 43 4" xfId="2563" xr:uid="{00000000-0005-0000-0000-0000030A0000}"/>
    <cellStyle name="Normal 43 5" xfId="2564" xr:uid="{00000000-0005-0000-0000-0000040A0000}"/>
    <cellStyle name="Normal 43 6" xfId="2565" xr:uid="{00000000-0005-0000-0000-0000050A0000}"/>
    <cellStyle name="Normal 43 7" xfId="2566" xr:uid="{00000000-0005-0000-0000-0000060A0000}"/>
    <cellStyle name="Normal 43 7 2" xfId="2567" xr:uid="{00000000-0005-0000-0000-0000070A0000}"/>
    <cellStyle name="Normal 43 8" xfId="2568" xr:uid="{00000000-0005-0000-0000-0000080A0000}"/>
    <cellStyle name="Normal 43_Note" xfId="2569" xr:uid="{00000000-0005-0000-0000-0000090A0000}"/>
    <cellStyle name="Normal 44" xfId="2570" xr:uid="{00000000-0005-0000-0000-00000A0A0000}"/>
    <cellStyle name="Normal 44 2" xfId="2571" xr:uid="{00000000-0005-0000-0000-00000B0A0000}"/>
    <cellStyle name="Normal 44 3" xfId="2572" xr:uid="{00000000-0005-0000-0000-00000C0A0000}"/>
    <cellStyle name="Normal 44 4" xfId="2573" xr:uid="{00000000-0005-0000-0000-00000D0A0000}"/>
    <cellStyle name="Normal 44 5" xfId="2574" xr:uid="{00000000-0005-0000-0000-00000E0A0000}"/>
    <cellStyle name="Normal 44 6" xfId="2575" xr:uid="{00000000-0005-0000-0000-00000F0A0000}"/>
    <cellStyle name="Normal 45" xfId="2576" xr:uid="{00000000-0005-0000-0000-0000100A0000}"/>
    <cellStyle name="Normal 45 2" xfId="2577" xr:uid="{00000000-0005-0000-0000-0000110A0000}"/>
    <cellStyle name="Normal 45 3" xfId="2578" xr:uid="{00000000-0005-0000-0000-0000120A0000}"/>
    <cellStyle name="Normal 45 4" xfId="2579" xr:uid="{00000000-0005-0000-0000-0000130A0000}"/>
    <cellStyle name="Normal 45 5" xfId="2580" xr:uid="{00000000-0005-0000-0000-0000140A0000}"/>
    <cellStyle name="Normal 45 6" xfId="2581" xr:uid="{00000000-0005-0000-0000-0000150A0000}"/>
    <cellStyle name="Normal 46" xfId="2582" xr:uid="{00000000-0005-0000-0000-0000160A0000}"/>
    <cellStyle name="Normal 47" xfId="2583" xr:uid="{00000000-0005-0000-0000-0000170A0000}"/>
    <cellStyle name="Normal 48" xfId="2584" xr:uid="{00000000-0005-0000-0000-0000180A0000}"/>
    <cellStyle name="Normal 48 2" xfId="2585" xr:uid="{00000000-0005-0000-0000-0000190A0000}"/>
    <cellStyle name="Normal 48 2 2" xfId="2586" xr:uid="{00000000-0005-0000-0000-00001A0A0000}"/>
    <cellStyle name="Normal 48 3" xfId="2587" xr:uid="{00000000-0005-0000-0000-00001B0A0000}"/>
    <cellStyle name="Normal 48 4" xfId="2588" xr:uid="{00000000-0005-0000-0000-00001C0A0000}"/>
    <cellStyle name="Normal 49" xfId="2589" xr:uid="{00000000-0005-0000-0000-00001D0A0000}"/>
    <cellStyle name="Normal 49 2" xfId="2590" xr:uid="{00000000-0005-0000-0000-00001E0A0000}"/>
    <cellStyle name="Normal 49 2 2" xfId="2591" xr:uid="{00000000-0005-0000-0000-00001F0A0000}"/>
    <cellStyle name="Normal 49 3" xfId="2592" xr:uid="{00000000-0005-0000-0000-0000200A0000}"/>
    <cellStyle name="Normal 49 4" xfId="2593" xr:uid="{00000000-0005-0000-0000-0000210A0000}"/>
    <cellStyle name="Normal 5" xfId="2594" xr:uid="{00000000-0005-0000-0000-0000220A0000}"/>
    <cellStyle name="Normal 5 10" xfId="2595" xr:uid="{00000000-0005-0000-0000-0000230A0000}"/>
    <cellStyle name="Normal 5 11" xfId="2596" xr:uid="{00000000-0005-0000-0000-0000240A0000}"/>
    <cellStyle name="Normal 5 12" xfId="2597" xr:uid="{00000000-0005-0000-0000-0000250A0000}"/>
    <cellStyle name="Normal 5 13" xfId="2598" xr:uid="{00000000-0005-0000-0000-0000260A0000}"/>
    <cellStyle name="Normal 5 14" xfId="2599" xr:uid="{00000000-0005-0000-0000-0000270A0000}"/>
    <cellStyle name="Normal 5 2" xfId="2600" xr:uid="{00000000-0005-0000-0000-0000280A0000}"/>
    <cellStyle name="Normal 5 2 2" xfId="2601" xr:uid="{00000000-0005-0000-0000-0000290A0000}"/>
    <cellStyle name="Normal 5 2 2 2" xfId="2602" xr:uid="{00000000-0005-0000-0000-00002A0A0000}"/>
    <cellStyle name="Normal 5 2 3" xfId="2603" xr:uid="{00000000-0005-0000-0000-00002B0A0000}"/>
    <cellStyle name="Normal 5 2 4" xfId="2604" xr:uid="{00000000-0005-0000-0000-00002C0A0000}"/>
    <cellStyle name="Normal 5 2 5" xfId="2605" xr:uid="{00000000-0005-0000-0000-00002D0A0000}"/>
    <cellStyle name="Normal 5 2 6" xfId="2606" xr:uid="{00000000-0005-0000-0000-00002E0A0000}"/>
    <cellStyle name="Normal 5 3" xfId="2607" xr:uid="{00000000-0005-0000-0000-00002F0A0000}"/>
    <cellStyle name="Normal 5 3 10" xfId="2608" xr:uid="{00000000-0005-0000-0000-0000300A0000}"/>
    <cellStyle name="Normal 5 3 11" xfId="2609" xr:uid="{00000000-0005-0000-0000-0000310A0000}"/>
    <cellStyle name="Normal 5 3 12" xfId="2610" xr:uid="{00000000-0005-0000-0000-0000320A0000}"/>
    <cellStyle name="Normal 5 3 13" xfId="2611" xr:uid="{00000000-0005-0000-0000-0000330A0000}"/>
    <cellStyle name="Normal 5 3 14" xfId="2612" xr:uid="{00000000-0005-0000-0000-0000340A0000}"/>
    <cellStyle name="Normal 5 3 15" xfId="2613" xr:uid="{00000000-0005-0000-0000-0000350A0000}"/>
    <cellStyle name="Normal 5 3 16" xfId="2614" xr:uid="{00000000-0005-0000-0000-0000360A0000}"/>
    <cellStyle name="Normal 5 3 2" xfId="2615" xr:uid="{00000000-0005-0000-0000-0000370A0000}"/>
    <cellStyle name="Normal 5 3 2 10" xfId="2616" xr:uid="{00000000-0005-0000-0000-0000380A0000}"/>
    <cellStyle name="Normal 5 3 2 11" xfId="2617" xr:uid="{00000000-0005-0000-0000-0000390A0000}"/>
    <cellStyle name="Normal 5 3 2 12" xfId="2618" xr:uid="{00000000-0005-0000-0000-00003A0A0000}"/>
    <cellStyle name="Normal 5 3 2 13" xfId="2619" xr:uid="{00000000-0005-0000-0000-00003B0A0000}"/>
    <cellStyle name="Normal 5 3 2 14" xfId="2620" xr:uid="{00000000-0005-0000-0000-00003C0A0000}"/>
    <cellStyle name="Normal 5 3 2 2" xfId="2621" xr:uid="{00000000-0005-0000-0000-00003D0A0000}"/>
    <cellStyle name="Normal 5 3 2 2 10" xfId="2622" xr:uid="{00000000-0005-0000-0000-00003E0A0000}"/>
    <cellStyle name="Normal 5 3 2 2 11" xfId="2623" xr:uid="{00000000-0005-0000-0000-00003F0A0000}"/>
    <cellStyle name="Normal 5 3 2 2 12" xfId="2624" xr:uid="{00000000-0005-0000-0000-0000400A0000}"/>
    <cellStyle name="Normal 5 3 2 2 13" xfId="2625" xr:uid="{00000000-0005-0000-0000-0000410A0000}"/>
    <cellStyle name="Normal 5 3 2 2 2" xfId="2626" xr:uid="{00000000-0005-0000-0000-0000420A0000}"/>
    <cellStyle name="Normal 5 3 2 2 3" xfId="2627" xr:uid="{00000000-0005-0000-0000-0000430A0000}"/>
    <cellStyle name="Normal 5 3 2 2 4" xfId="2628" xr:uid="{00000000-0005-0000-0000-0000440A0000}"/>
    <cellStyle name="Normal 5 3 2 2 5" xfId="2629" xr:uid="{00000000-0005-0000-0000-0000450A0000}"/>
    <cellStyle name="Normal 5 3 2 2 6" xfId="2630" xr:uid="{00000000-0005-0000-0000-0000460A0000}"/>
    <cellStyle name="Normal 5 3 2 2 7" xfId="2631" xr:uid="{00000000-0005-0000-0000-0000470A0000}"/>
    <cellStyle name="Normal 5 3 2 2 8" xfId="2632" xr:uid="{00000000-0005-0000-0000-0000480A0000}"/>
    <cellStyle name="Normal 5 3 2 2 9" xfId="2633" xr:uid="{00000000-0005-0000-0000-0000490A0000}"/>
    <cellStyle name="Normal 5 3 2 3" xfId="2634" xr:uid="{00000000-0005-0000-0000-00004A0A0000}"/>
    <cellStyle name="Normal 5 3 2 4" xfId="2635" xr:uid="{00000000-0005-0000-0000-00004B0A0000}"/>
    <cellStyle name="Normal 5 3 2 5" xfId="2636" xr:uid="{00000000-0005-0000-0000-00004C0A0000}"/>
    <cellStyle name="Normal 5 3 2 6" xfId="2637" xr:uid="{00000000-0005-0000-0000-00004D0A0000}"/>
    <cellStyle name="Normal 5 3 2 7" xfId="2638" xr:uid="{00000000-0005-0000-0000-00004E0A0000}"/>
    <cellStyle name="Normal 5 3 2 8" xfId="2639" xr:uid="{00000000-0005-0000-0000-00004F0A0000}"/>
    <cellStyle name="Normal 5 3 2 9" xfId="2640" xr:uid="{00000000-0005-0000-0000-0000500A0000}"/>
    <cellStyle name="Normal 5 3 3" xfId="2641" xr:uid="{00000000-0005-0000-0000-0000510A0000}"/>
    <cellStyle name="Normal 5 3 3 10" xfId="2642" xr:uid="{00000000-0005-0000-0000-0000520A0000}"/>
    <cellStyle name="Normal 5 3 3 11" xfId="2643" xr:uid="{00000000-0005-0000-0000-0000530A0000}"/>
    <cellStyle name="Normal 5 3 3 12" xfId="2644" xr:uid="{00000000-0005-0000-0000-0000540A0000}"/>
    <cellStyle name="Normal 5 3 3 13" xfId="2645" xr:uid="{00000000-0005-0000-0000-0000550A0000}"/>
    <cellStyle name="Normal 5 3 3 2" xfId="2646" xr:uid="{00000000-0005-0000-0000-0000560A0000}"/>
    <cellStyle name="Normal 5 3 3 3" xfId="2647" xr:uid="{00000000-0005-0000-0000-0000570A0000}"/>
    <cellStyle name="Normal 5 3 3 4" xfId="2648" xr:uid="{00000000-0005-0000-0000-0000580A0000}"/>
    <cellStyle name="Normal 5 3 3 5" xfId="2649" xr:uid="{00000000-0005-0000-0000-0000590A0000}"/>
    <cellStyle name="Normal 5 3 3 6" xfId="2650" xr:uid="{00000000-0005-0000-0000-00005A0A0000}"/>
    <cellStyle name="Normal 5 3 3 7" xfId="2651" xr:uid="{00000000-0005-0000-0000-00005B0A0000}"/>
    <cellStyle name="Normal 5 3 3 8" xfId="2652" xr:uid="{00000000-0005-0000-0000-00005C0A0000}"/>
    <cellStyle name="Normal 5 3 3 9" xfId="2653" xr:uid="{00000000-0005-0000-0000-00005D0A0000}"/>
    <cellStyle name="Normal 5 3 4" xfId="2654" xr:uid="{00000000-0005-0000-0000-00005E0A0000}"/>
    <cellStyle name="Normal 5 3 5" xfId="2655" xr:uid="{00000000-0005-0000-0000-00005F0A0000}"/>
    <cellStyle name="Normal 5 3 6" xfId="2656" xr:uid="{00000000-0005-0000-0000-0000600A0000}"/>
    <cellStyle name="Normal 5 3 7" xfId="2657" xr:uid="{00000000-0005-0000-0000-0000610A0000}"/>
    <cellStyle name="Normal 5 3 8" xfId="2658" xr:uid="{00000000-0005-0000-0000-0000620A0000}"/>
    <cellStyle name="Normal 5 3 9" xfId="2659" xr:uid="{00000000-0005-0000-0000-0000630A0000}"/>
    <cellStyle name="Normal 5 4" xfId="2660" xr:uid="{00000000-0005-0000-0000-0000640A0000}"/>
    <cellStyle name="Normal 5 4 2" xfId="2661" xr:uid="{00000000-0005-0000-0000-0000650A0000}"/>
    <cellStyle name="Normal 5 4 3" xfId="2662" xr:uid="{00000000-0005-0000-0000-0000660A0000}"/>
    <cellStyle name="Normal 5 5" xfId="2663" xr:uid="{00000000-0005-0000-0000-0000670A0000}"/>
    <cellStyle name="Normal 5 5 2" xfId="2664" xr:uid="{00000000-0005-0000-0000-0000680A0000}"/>
    <cellStyle name="Normal 5 5 3" xfId="2665" xr:uid="{00000000-0005-0000-0000-0000690A0000}"/>
    <cellStyle name="Normal 5 5 3 2" xfId="2666" xr:uid="{00000000-0005-0000-0000-00006A0A0000}"/>
    <cellStyle name="Normal 5 5 4" xfId="2667" xr:uid="{00000000-0005-0000-0000-00006B0A0000}"/>
    <cellStyle name="Normal 5 5_Note" xfId="2668" xr:uid="{00000000-0005-0000-0000-00006C0A0000}"/>
    <cellStyle name="Normal 5 6" xfId="2669" xr:uid="{00000000-0005-0000-0000-00006D0A0000}"/>
    <cellStyle name="Normal 5 6 2" xfId="2670" xr:uid="{00000000-0005-0000-0000-00006E0A0000}"/>
    <cellStyle name="Normal 5 7" xfId="2671" xr:uid="{00000000-0005-0000-0000-00006F0A0000}"/>
    <cellStyle name="Normal 5 7 2" xfId="2672" xr:uid="{00000000-0005-0000-0000-0000700A0000}"/>
    <cellStyle name="Normal 5 8" xfId="2673" xr:uid="{00000000-0005-0000-0000-0000710A0000}"/>
    <cellStyle name="Normal 5 8 2" xfId="2674" xr:uid="{00000000-0005-0000-0000-0000720A0000}"/>
    <cellStyle name="Normal 5 9" xfId="2675" xr:uid="{00000000-0005-0000-0000-0000730A0000}"/>
    <cellStyle name="Normal 5 9 2" xfId="2676" xr:uid="{00000000-0005-0000-0000-0000740A0000}"/>
    <cellStyle name="Normal 50" xfId="2677" xr:uid="{00000000-0005-0000-0000-0000750A0000}"/>
    <cellStyle name="Normal 50 2" xfId="2678" xr:uid="{00000000-0005-0000-0000-0000760A0000}"/>
    <cellStyle name="Normal 50 2 2" xfId="2679" xr:uid="{00000000-0005-0000-0000-0000770A0000}"/>
    <cellStyle name="Normal 50 3" xfId="2680" xr:uid="{00000000-0005-0000-0000-0000780A0000}"/>
    <cellStyle name="Normal 50 4" xfId="2681" xr:uid="{00000000-0005-0000-0000-0000790A0000}"/>
    <cellStyle name="Normal 51" xfId="2682" xr:uid="{00000000-0005-0000-0000-00007A0A0000}"/>
    <cellStyle name="Normal 51 2" xfId="2683" xr:uid="{00000000-0005-0000-0000-00007B0A0000}"/>
    <cellStyle name="Normal 51 2 2" xfId="2684" xr:uid="{00000000-0005-0000-0000-00007C0A0000}"/>
    <cellStyle name="Normal 51 3" xfId="2685" xr:uid="{00000000-0005-0000-0000-00007D0A0000}"/>
    <cellStyle name="Normal 51 4" xfId="2686" xr:uid="{00000000-0005-0000-0000-00007E0A0000}"/>
    <cellStyle name="Normal 52" xfId="2687" xr:uid="{00000000-0005-0000-0000-00007F0A0000}"/>
    <cellStyle name="Normal 52 2" xfId="2688" xr:uid="{00000000-0005-0000-0000-0000800A0000}"/>
    <cellStyle name="Normal 52 2 2" xfId="2689" xr:uid="{00000000-0005-0000-0000-0000810A0000}"/>
    <cellStyle name="Normal 52 3" xfId="2690" xr:uid="{00000000-0005-0000-0000-0000820A0000}"/>
    <cellStyle name="Normal 52 4" xfId="2691" xr:uid="{00000000-0005-0000-0000-0000830A0000}"/>
    <cellStyle name="Normal 53" xfId="2692" xr:uid="{00000000-0005-0000-0000-0000840A0000}"/>
    <cellStyle name="Normal 53 2" xfId="2693" xr:uid="{00000000-0005-0000-0000-0000850A0000}"/>
    <cellStyle name="Normal 53 2 2" xfId="2694" xr:uid="{00000000-0005-0000-0000-0000860A0000}"/>
    <cellStyle name="Normal 53 3" xfId="2695" xr:uid="{00000000-0005-0000-0000-0000870A0000}"/>
    <cellStyle name="Normal 53 4" xfId="2696" xr:uid="{00000000-0005-0000-0000-0000880A0000}"/>
    <cellStyle name="Normal 54" xfId="2697" xr:uid="{00000000-0005-0000-0000-0000890A0000}"/>
    <cellStyle name="Normal 54 2" xfId="2698" xr:uid="{00000000-0005-0000-0000-00008A0A0000}"/>
    <cellStyle name="Normal 54 2 2" xfId="2699" xr:uid="{00000000-0005-0000-0000-00008B0A0000}"/>
    <cellStyle name="Normal 54 3" xfId="2700" xr:uid="{00000000-0005-0000-0000-00008C0A0000}"/>
    <cellStyle name="Normal 54 4" xfId="2701" xr:uid="{00000000-0005-0000-0000-00008D0A0000}"/>
    <cellStyle name="Normal 55" xfId="2702" xr:uid="{00000000-0005-0000-0000-00008E0A0000}"/>
    <cellStyle name="Normal 55 2" xfId="2703" xr:uid="{00000000-0005-0000-0000-00008F0A0000}"/>
    <cellStyle name="Normal 55 2 2" xfId="2704" xr:uid="{00000000-0005-0000-0000-0000900A0000}"/>
    <cellStyle name="Normal 55 3" xfId="2705" xr:uid="{00000000-0005-0000-0000-0000910A0000}"/>
    <cellStyle name="Normal 55 4" xfId="2706" xr:uid="{00000000-0005-0000-0000-0000920A0000}"/>
    <cellStyle name="Normal 56" xfId="2707" xr:uid="{00000000-0005-0000-0000-0000930A0000}"/>
    <cellStyle name="Normal 57" xfId="2708" xr:uid="{00000000-0005-0000-0000-0000940A0000}"/>
    <cellStyle name="Normal 58" xfId="2709" xr:uid="{00000000-0005-0000-0000-0000950A0000}"/>
    <cellStyle name="Normal 59" xfId="2710" xr:uid="{00000000-0005-0000-0000-0000960A0000}"/>
    <cellStyle name="Normal 6 10" xfId="2711" xr:uid="{00000000-0005-0000-0000-0000970A0000}"/>
    <cellStyle name="Normal 6 11" xfId="2712" xr:uid="{00000000-0005-0000-0000-0000980A0000}"/>
    <cellStyle name="Normal 6 2" xfId="2713" xr:uid="{00000000-0005-0000-0000-0000990A0000}"/>
    <cellStyle name="Normal 6 2 10" xfId="2714" xr:uid="{00000000-0005-0000-0000-00009A0A0000}"/>
    <cellStyle name="Normal 6 2 11" xfId="2715" xr:uid="{00000000-0005-0000-0000-00009B0A0000}"/>
    <cellStyle name="Normal 6 2 12" xfId="2716" xr:uid="{00000000-0005-0000-0000-00009C0A0000}"/>
    <cellStyle name="Normal 6 2 13" xfId="2717" xr:uid="{00000000-0005-0000-0000-00009D0A0000}"/>
    <cellStyle name="Normal 6 2 14" xfId="2718" xr:uid="{00000000-0005-0000-0000-00009E0A0000}"/>
    <cellStyle name="Normal 6 2 15" xfId="2719" xr:uid="{00000000-0005-0000-0000-00009F0A0000}"/>
    <cellStyle name="Normal 6 2 16" xfId="2720" xr:uid="{00000000-0005-0000-0000-0000A00A0000}"/>
    <cellStyle name="Normal 6 2 17" xfId="2721" xr:uid="{00000000-0005-0000-0000-0000A10A0000}"/>
    <cellStyle name="Normal 6 2 18" xfId="2722" xr:uid="{00000000-0005-0000-0000-0000A20A0000}"/>
    <cellStyle name="Normal 6 2 19" xfId="2723" xr:uid="{00000000-0005-0000-0000-0000A30A0000}"/>
    <cellStyle name="Normal 6 2 2" xfId="2724" xr:uid="{00000000-0005-0000-0000-0000A40A0000}"/>
    <cellStyle name="Normal 6 2 2 10" xfId="2725" xr:uid="{00000000-0005-0000-0000-0000A50A0000}"/>
    <cellStyle name="Normal 6 2 2 11" xfId="2726" xr:uid="{00000000-0005-0000-0000-0000A60A0000}"/>
    <cellStyle name="Normal 6 2 2 12" xfId="2727" xr:uid="{00000000-0005-0000-0000-0000A70A0000}"/>
    <cellStyle name="Normal 6 2 2 13" xfId="2728" xr:uid="{00000000-0005-0000-0000-0000A80A0000}"/>
    <cellStyle name="Normal 6 2 2 14" xfId="2729" xr:uid="{00000000-0005-0000-0000-0000A90A0000}"/>
    <cellStyle name="Normal 6 2 2 2" xfId="2730" xr:uid="{00000000-0005-0000-0000-0000AA0A0000}"/>
    <cellStyle name="Normal 6 2 2 2 10" xfId="2731" xr:uid="{00000000-0005-0000-0000-0000AB0A0000}"/>
    <cellStyle name="Normal 6 2 2 2 11" xfId="2732" xr:uid="{00000000-0005-0000-0000-0000AC0A0000}"/>
    <cellStyle name="Normal 6 2 2 2 12" xfId="2733" xr:uid="{00000000-0005-0000-0000-0000AD0A0000}"/>
    <cellStyle name="Normal 6 2 2 2 13" xfId="2734" xr:uid="{00000000-0005-0000-0000-0000AE0A0000}"/>
    <cellStyle name="Normal 6 2 2 2 2" xfId="2735" xr:uid="{00000000-0005-0000-0000-0000AF0A0000}"/>
    <cellStyle name="Normal 6 2 2 2 3" xfId="2736" xr:uid="{00000000-0005-0000-0000-0000B00A0000}"/>
    <cellStyle name="Normal 6 2 2 2 4" xfId="2737" xr:uid="{00000000-0005-0000-0000-0000B10A0000}"/>
    <cellStyle name="Normal 6 2 2 2 5" xfId="2738" xr:uid="{00000000-0005-0000-0000-0000B20A0000}"/>
    <cellStyle name="Normal 6 2 2 2 6" xfId="2739" xr:uid="{00000000-0005-0000-0000-0000B30A0000}"/>
    <cellStyle name="Normal 6 2 2 2 7" xfId="2740" xr:uid="{00000000-0005-0000-0000-0000B40A0000}"/>
    <cellStyle name="Normal 6 2 2 2 8" xfId="2741" xr:uid="{00000000-0005-0000-0000-0000B50A0000}"/>
    <cellStyle name="Normal 6 2 2 2 9" xfId="2742" xr:uid="{00000000-0005-0000-0000-0000B60A0000}"/>
    <cellStyle name="Normal 6 2 2 3" xfId="2743" xr:uid="{00000000-0005-0000-0000-0000B70A0000}"/>
    <cellStyle name="Normal 6 2 2 4" xfId="2744" xr:uid="{00000000-0005-0000-0000-0000B80A0000}"/>
    <cellStyle name="Normal 6 2 2 5" xfId="2745" xr:uid="{00000000-0005-0000-0000-0000B90A0000}"/>
    <cellStyle name="Normal 6 2 2 6" xfId="2746" xr:uid="{00000000-0005-0000-0000-0000BA0A0000}"/>
    <cellStyle name="Normal 6 2 2 7" xfId="2747" xr:uid="{00000000-0005-0000-0000-0000BB0A0000}"/>
    <cellStyle name="Normal 6 2 2 8" xfId="2748" xr:uid="{00000000-0005-0000-0000-0000BC0A0000}"/>
    <cellStyle name="Normal 6 2 2 9" xfId="2749" xr:uid="{00000000-0005-0000-0000-0000BD0A0000}"/>
    <cellStyle name="Normal 6 2 20" xfId="2750" xr:uid="{00000000-0005-0000-0000-0000BE0A0000}"/>
    <cellStyle name="Normal 6 2 3" xfId="2751" xr:uid="{00000000-0005-0000-0000-0000BF0A0000}"/>
    <cellStyle name="Normal 6 2 3 10" xfId="2752" xr:uid="{00000000-0005-0000-0000-0000C00A0000}"/>
    <cellStyle name="Normal 6 2 3 11" xfId="2753" xr:uid="{00000000-0005-0000-0000-0000C10A0000}"/>
    <cellStyle name="Normal 6 2 3 12" xfId="2754" xr:uid="{00000000-0005-0000-0000-0000C20A0000}"/>
    <cellStyle name="Normal 6 2 3 13" xfId="2755" xr:uid="{00000000-0005-0000-0000-0000C30A0000}"/>
    <cellStyle name="Normal 6 2 3 2" xfId="2756" xr:uid="{00000000-0005-0000-0000-0000C40A0000}"/>
    <cellStyle name="Normal 6 2 3 3" xfId="2757" xr:uid="{00000000-0005-0000-0000-0000C50A0000}"/>
    <cellStyle name="Normal 6 2 3 4" xfId="2758" xr:uid="{00000000-0005-0000-0000-0000C60A0000}"/>
    <cellStyle name="Normal 6 2 3 5" xfId="2759" xr:uid="{00000000-0005-0000-0000-0000C70A0000}"/>
    <cellStyle name="Normal 6 2 3 6" xfId="2760" xr:uid="{00000000-0005-0000-0000-0000C80A0000}"/>
    <cellStyle name="Normal 6 2 3 7" xfId="2761" xr:uid="{00000000-0005-0000-0000-0000C90A0000}"/>
    <cellStyle name="Normal 6 2 3 8" xfId="2762" xr:uid="{00000000-0005-0000-0000-0000CA0A0000}"/>
    <cellStyle name="Normal 6 2 3 9" xfId="2763" xr:uid="{00000000-0005-0000-0000-0000CB0A0000}"/>
    <cellStyle name="Normal 6 2 4" xfId="2764" xr:uid="{00000000-0005-0000-0000-0000CC0A0000}"/>
    <cellStyle name="Normal 6 2 5" xfId="2765" xr:uid="{00000000-0005-0000-0000-0000CD0A0000}"/>
    <cellStyle name="Normal 6 2 6" xfId="2766" xr:uid="{00000000-0005-0000-0000-0000CE0A0000}"/>
    <cellStyle name="Normal 6 2 7" xfId="2767" xr:uid="{00000000-0005-0000-0000-0000CF0A0000}"/>
    <cellStyle name="Normal 6 2 8" xfId="2768" xr:uid="{00000000-0005-0000-0000-0000D00A0000}"/>
    <cellStyle name="Normal 6 2 9" xfId="2769" xr:uid="{00000000-0005-0000-0000-0000D10A0000}"/>
    <cellStyle name="Normal 6 3" xfId="2770" xr:uid="{00000000-0005-0000-0000-0000D20A0000}"/>
    <cellStyle name="Normal 6 3 2" xfId="2771" xr:uid="{00000000-0005-0000-0000-0000D30A0000}"/>
    <cellStyle name="Normal 6 3 3" xfId="2772" xr:uid="{00000000-0005-0000-0000-0000D40A0000}"/>
    <cellStyle name="Normal 6 3 4" xfId="2773" xr:uid="{00000000-0005-0000-0000-0000D50A0000}"/>
    <cellStyle name="Normal 6 3_Note" xfId="2774" xr:uid="{00000000-0005-0000-0000-0000D60A0000}"/>
    <cellStyle name="Normal 6 4" xfId="2775" xr:uid="{00000000-0005-0000-0000-0000D70A0000}"/>
    <cellStyle name="Normal 6 5" xfId="2776" xr:uid="{00000000-0005-0000-0000-0000D80A0000}"/>
    <cellStyle name="Normal 6 6" xfId="2777" xr:uid="{00000000-0005-0000-0000-0000D90A0000}"/>
    <cellStyle name="Normal 6 7" xfId="2778" xr:uid="{00000000-0005-0000-0000-0000DA0A0000}"/>
    <cellStyle name="Normal 6 7 10" xfId="2779" xr:uid="{00000000-0005-0000-0000-0000DB0A0000}"/>
    <cellStyle name="Normal 6 7 11" xfId="2780" xr:uid="{00000000-0005-0000-0000-0000DC0A0000}"/>
    <cellStyle name="Normal 6 7 12" xfId="2781" xr:uid="{00000000-0005-0000-0000-0000DD0A0000}"/>
    <cellStyle name="Normal 6 7 13" xfId="2782" xr:uid="{00000000-0005-0000-0000-0000DE0A0000}"/>
    <cellStyle name="Normal 6 7 2" xfId="2783" xr:uid="{00000000-0005-0000-0000-0000DF0A0000}"/>
    <cellStyle name="Normal 6 7 3" xfId="2784" xr:uid="{00000000-0005-0000-0000-0000E00A0000}"/>
    <cellStyle name="Normal 6 7 4" xfId="2785" xr:uid="{00000000-0005-0000-0000-0000E10A0000}"/>
    <cellStyle name="Normal 6 7 5" xfId="2786" xr:uid="{00000000-0005-0000-0000-0000E20A0000}"/>
    <cellStyle name="Normal 6 7 6" xfId="2787" xr:uid="{00000000-0005-0000-0000-0000E30A0000}"/>
    <cellStyle name="Normal 6 7 7" xfId="2788" xr:uid="{00000000-0005-0000-0000-0000E40A0000}"/>
    <cellStyle name="Normal 6 7 8" xfId="2789" xr:uid="{00000000-0005-0000-0000-0000E50A0000}"/>
    <cellStyle name="Normal 6 7 9" xfId="2790" xr:uid="{00000000-0005-0000-0000-0000E60A0000}"/>
    <cellStyle name="Normal 6 8" xfId="2791" xr:uid="{00000000-0005-0000-0000-0000E70A0000}"/>
    <cellStyle name="Normal 6 9" xfId="2792" xr:uid="{00000000-0005-0000-0000-0000E80A0000}"/>
    <cellStyle name="Normal 7 2" xfId="2793" xr:uid="{00000000-0005-0000-0000-0000E90A0000}"/>
    <cellStyle name="Normal 7 2 10" xfId="2794" xr:uid="{00000000-0005-0000-0000-0000EA0A0000}"/>
    <cellStyle name="Normal 7 2 11" xfId="2795" xr:uid="{00000000-0005-0000-0000-0000EB0A0000}"/>
    <cellStyle name="Normal 7 2 12" xfId="2796" xr:uid="{00000000-0005-0000-0000-0000EC0A0000}"/>
    <cellStyle name="Normal 7 2 13" xfId="2797" xr:uid="{00000000-0005-0000-0000-0000ED0A0000}"/>
    <cellStyle name="Normal 7 2 14" xfId="2798" xr:uid="{00000000-0005-0000-0000-0000EE0A0000}"/>
    <cellStyle name="Normal 7 2 15" xfId="2799" xr:uid="{00000000-0005-0000-0000-0000EF0A0000}"/>
    <cellStyle name="Normal 7 2 16" xfId="2800" xr:uid="{00000000-0005-0000-0000-0000F00A0000}"/>
    <cellStyle name="Normal 7 2 17" xfId="2801" xr:uid="{00000000-0005-0000-0000-0000F10A0000}"/>
    <cellStyle name="Normal 7 2 18" xfId="2802" xr:uid="{00000000-0005-0000-0000-0000F20A0000}"/>
    <cellStyle name="Normal 7 2 19" xfId="2803" xr:uid="{00000000-0005-0000-0000-0000F30A0000}"/>
    <cellStyle name="Normal 7 2 2" xfId="2804" xr:uid="{00000000-0005-0000-0000-0000F40A0000}"/>
    <cellStyle name="Normal 7 2 2 2" xfId="2805" xr:uid="{00000000-0005-0000-0000-0000F50A0000}"/>
    <cellStyle name="Normal 7 2 2 2 2" xfId="2806" xr:uid="{00000000-0005-0000-0000-0000F60A0000}"/>
    <cellStyle name="Normal 7 2 2 3" xfId="2807" xr:uid="{00000000-0005-0000-0000-0000F70A0000}"/>
    <cellStyle name="Normal 7 2 20" xfId="2808" xr:uid="{00000000-0005-0000-0000-0000F80A0000}"/>
    <cellStyle name="Normal 7 2 3" xfId="2809" xr:uid="{00000000-0005-0000-0000-0000F90A0000}"/>
    <cellStyle name="Normal 7 2 3 10" xfId="2810" xr:uid="{00000000-0005-0000-0000-0000FA0A0000}"/>
    <cellStyle name="Normal 7 2 3 11" xfId="2811" xr:uid="{00000000-0005-0000-0000-0000FB0A0000}"/>
    <cellStyle name="Normal 7 2 3 12" xfId="2812" xr:uid="{00000000-0005-0000-0000-0000FC0A0000}"/>
    <cellStyle name="Normal 7 2 3 13" xfId="2813" xr:uid="{00000000-0005-0000-0000-0000FD0A0000}"/>
    <cellStyle name="Normal 7 2 3 14" xfId="2814" xr:uid="{00000000-0005-0000-0000-0000FE0A0000}"/>
    <cellStyle name="Normal 7 2 3 15" xfId="2815" xr:uid="{00000000-0005-0000-0000-0000FF0A0000}"/>
    <cellStyle name="Normal 7 2 3 16" xfId="2816" xr:uid="{00000000-0005-0000-0000-0000000B0000}"/>
    <cellStyle name="Normal 7 2 3 2" xfId="2817" xr:uid="{00000000-0005-0000-0000-0000010B0000}"/>
    <cellStyle name="Normal 7 2 3 2 10" xfId="2818" xr:uid="{00000000-0005-0000-0000-0000020B0000}"/>
    <cellStyle name="Normal 7 2 3 2 11" xfId="2819" xr:uid="{00000000-0005-0000-0000-0000030B0000}"/>
    <cellStyle name="Normal 7 2 3 2 12" xfId="2820" xr:uid="{00000000-0005-0000-0000-0000040B0000}"/>
    <cellStyle name="Normal 7 2 3 2 13" xfId="2821" xr:uid="{00000000-0005-0000-0000-0000050B0000}"/>
    <cellStyle name="Normal 7 2 3 2 14" xfId="2822" xr:uid="{00000000-0005-0000-0000-0000060B0000}"/>
    <cellStyle name="Normal 7 2 3 2 2" xfId="2823" xr:uid="{00000000-0005-0000-0000-0000070B0000}"/>
    <cellStyle name="Normal 7 2 3 2 2 10" xfId="2824" xr:uid="{00000000-0005-0000-0000-0000080B0000}"/>
    <cellStyle name="Normal 7 2 3 2 2 11" xfId="2825" xr:uid="{00000000-0005-0000-0000-0000090B0000}"/>
    <cellStyle name="Normal 7 2 3 2 2 12" xfId="2826" xr:uid="{00000000-0005-0000-0000-00000A0B0000}"/>
    <cellStyle name="Normal 7 2 3 2 2 13" xfId="2827" xr:uid="{00000000-0005-0000-0000-00000B0B0000}"/>
    <cellStyle name="Normal 7 2 3 2 2 2" xfId="2828" xr:uid="{00000000-0005-0000-0000-00000C0B0000}"/>
    <cellStyle name="Normal 7 2 3 2 2 3" xfId="2829" xr:uid="{00000000-0005-0000-0000-00000D0B0000}"/>
    <cellStyle name="Normal 7 2 3 2 2 4" xfId="2830" xr:uid="{00000000-0005-0000-0000-00000E0B0000}"/>
    <cellStyle name="Normal 7 2 3 2 2 5" xfId="2831" xr:uid="{00000000-0005-0000-0000-00000F0B0000}"/>
    <cellStyle name="Normal 7 2 3 2 2 6" xfId="2832" xr:uid="{00000000-0005-0000-0000-0000100B0000}"/>
    <cellStyle name="Normal 7 2 3 2 2 7" xfId="2833" xr:uid="{00000000-0005-0000-0000-0000110B0000}"/>
    <cellStyle name="Normal 7 2 3 2 2 8" xfId="2834" xr:uid="{00000000-0005-0000-0000-0000120B0000}"/>
    <cellStyle name="Normal 7 2 3 2 2 9" xfId="2835" xr:uid="{00000000-0005-0000-0000-0000130B0000}"/>
    <cellStyle name="Normal 7 2 3 2 3" xfId="2836" xr:uid="{00000000-0005-0000-0000-0000140B0000}"/>
    <cellStyle name="Normal 7 2 3 2 4" xfId="2837" xr:uid="{00000000-0005-0000-0000-0000150B0000}"/>
    <cellStyle name="Normal 7 2 3 2 5" xfId="2838" xr:uid="{00000000-0005-0000-0000-0000160B0000}"/>
    <cellStyle name="Normal 7 2 3 2 6" xfId="2839" xr:uid="{00000000-0005-0000-0000-0000170B0000}"/>
    <cellStyle name="Normal 7 2 3 2 7" xfId="2840" xr:uid="{00000000-0005-0000-0000-0000180B0000}"/>
    <cellStyle name="Normal 7 2 3 2 8" xfId="2841" xr:uid="{00000000-0005-0000-0000-0000190B0000}"/>
    <cellStyle name="Normal 7 2 3 2 9" xfId="2842" xr:uid="{00000000-0005-0000-0000-00001A0B0000}"/>
    <cellStyle name="Normal 7 2 3 3" xfId="2843" xr:uid="{00000000-0005-0000-0000-00001B0B0000}"/>
    <cellStyle name="Normal 7 2 3 3 10" xfId="2844" xr:uid="{00000000-0005-0000-0000-00001C0B0000}"/>
    <cellStyle name="Normal 7 2 3 3 11" xfId="2845" xr:uid="{00000000-0005-0000-0000-00001D0B0000}"/>
    <cellStyle name="Normal 7 2 3 3 12" xfId="2846" xr:uid="{00000000-0005-0000-0000-00001E0B0000}"/>
    <cellStyle name="Normal 7 2 3 3 13" xfId="2847" xr:uid="{00000000-0005-0000-0000-00001F0B0000}"/>
    <cellStyle name="Normal 7 2 3 3 2" xfId="2848" xr:uid="{00000000-0005-0000-0000-0000200B0000}"/>
    <cellStyle name="Normal 7 2 3 3 3" xfId="2849" xr:uid="{00000000-0005-0000-0000-0000210B0000}"/>
    <cellStyle name="Normal 7 2 3 3 4" xfId="2850" xr:uid="{00000000-0005-0000-0000-0000220B0000}"/>
    <cellStyle name="Normal 7 2 3 3 5" xfId="2851" xr:uid="{00000000-0005-0000-0000-0000230B0000}"/>
    <cellStyle name="Normal 7 2 3 3 6" xfId="2852" xr:uid="{00000000-0005-0000-0000-0000240B0000}"/>
    <cellStyle name="Normal 7 2 3 3 7" xfId="2853" xr:uid="{00000000-0005-0000-0000-0000250B0000}"/>
    <cellStyle name="Normal 7 2 3 3 8" xfId="2854" xr:uid="{00000000-0005-0000-0000-0000260B0000}"/>
    <cellStyle name="Normal 7 2 3 3 9" xfId="2855" xr:uid="{00000000-0005-0000-0000-0000270B0000}"/>
    <cellStyle name="Normal 7 2 3 4" xfId="2856" xr:uid="{00000000-0005-0000-0000-0000280B0000}"/>
    <cellStyle name="Normal 7 2 3 5" xfId="2857" xr:uid="{00000000-0005-0000-0000-0000290B0000}"/>
    <cellStyle name="Normal 7 2 3 6" xfId="2858" xr:uid="{00000000-0005-0000-0000-00002A0B0000}"/>
    <cellStyle name="Normal 7 2 3 7" xfId="2859" xr:uid="{00000000-0005-0000-0000-00002B0B0000}"/>
    <cellStyle name="Normal 7 2 3 8" xfId="2860" xr:uid="{00000000-0005-0000-0000-00002C0B0000}"/>
    <cellStyle name="Normal 7 2 3 9" xfId="2861" xr:uid="{00000000-0005-0000-0000-00002D0B0000}"/>
    <cellStyle name="Normal 7 2 4" xfId="2862" xr:uid="{00000000-0005-0000-0000-00002E0B0000}"/>
    <cellStyle name="Normal 7 2 4 10" xfId="2863" xr:uid="{00000000-0005-0000-0000-00002F0B0000}"/>
    <cellStyle name="Normal 7 2 4 11" xfId="2864" xr:uid="{00000000-0005-0000-0000-0000300B0000}"/>
    <cellStyle name="Normal 7 2 4 12" xfId="2865" xr:uid="{00000000-0005-0000-0000-0000310B0000}"/>
    <cellStyle name="Normal 7 2 4 13" xfId="2866" xr:uid="{00000000-0005-0000-0000-0000320B0000}"/>
    <cellStyle name="Normal 7 2 4 14" xfId="2867" xr:uid="{00000000-0005-0000-0000-0000330B0000}"/>
    <cellStyle name="Normal 7 2 4 2" xfId="2868" xr:uid="{00000000-0005-0000-0000-0000340B0000}"/>
    <cellStyle name="Normal 7 2 4 2 10" xfId="2869" xr:uid="{00000000-0005-0000-0000-0000350B0000}"/>
    <cellStyle name="Normal 7 2 4 2 11" xfId="2870" xr:uid="{00000000-0005-0000-0000-0000360B0000}"/>
    <cellStyle name="Normal 7 2 4 2 12" xfId="2871" xr:uid="{00000000-0005-0000-0000-0000370B0000}"/>
    <cellStyle name="Normal 7 2 4 2 13" xfId="2872" xr:uid="{00000000-0005-0000-0000-0000380B0000}"/>
    <cellStyle name="Normal 7 2 4 2 2" xfId="2873" xr:uid="{00000000-0005-0000-0000-0000390B0000}"/>
    <cellStyle name="Normal 7 2 4 2 3" xfId="2874" xr:uid="{00000000-0005-0000-0000-00003A0B0000}"/>
    <cellStyle name="Normal 7 2 4 2 4" xfId="2875" xr:uid="{00000000-0005-0000-0000-00003B0B0000}"/>
    <cellStyle name="Normal 7 2 4 2 5" xfId="2876" xr:uid="{00000000-0005-0000-0000-00003C0B0000}"/>
    <cellStyle name="Normal 7 2 4 2 6" xfId="2877" xr:uid="{00000000-0005-0000-0000-00003D0B0000}"/>
    <cellStyle name="Normal 7 2 4 2 7" xfId="2878" xr:uid="{00000000-0005-0000-0000-00003E0B0000}"/>
    <cellStyle name="Normal 7 2 4 2 8" xfId="2879" xr:uid="{00000000-0005-0000-0000-00003F0B0000}"/>
    <cellStyle name="Normal 7 2 4 2 9" xfId="2880" xr:uid="{00000000-0005-0000-0000-0000400B0000}"/>
    <cellStyle name="Normal 7 2 4 3" xfId="2881" xr:uid="{00000000-0005-0000-0000-0000410B0000}"/>
    <cellStyle name="Normal 7 2 4 4" xfId="2882" xr:uid="{00000000-0005-0000-0000-0000420B0000}"/>
    <cellStyle name="Normal 7 2 4 5" xfId="2883" xr:uid="{00000000-0005-0000-0000-0000430B0000}"/>
    <cellStyle name="Normal 7 2 4 6" xfId="2884" xr:uid="{00000000-0005-0000-0000-0000440B0000}"/>
    <cellStyle name="Normal 7 2 4 7" xfId="2885" xr:uid="{00000000-0005-0000-0000-0000450B0000}"/>
    <cellStyle name="Normal 7 2 4 8" xfId="2886" xr:uid="{00000000-0005-0000-0000-0000460B0000}"/>
    <cellStyle name="Normal 7 2 4 9" xfId="2887" xr:uid="{00000000-0005-0000-0000-0000470B0000}"/>
    <cellStyle name="Normal 7 2 5" xfId="2888" xr:uid="{00000000-0005-0000-0000-0000480B0000}"/>
    <cellStyle name="Normal 7 2 5 10" xfId="2889" xr:uid="{00000000-0005-0000-0000-0000490B0000}"/>
    <cellStyle name="Normal 7 2 5 11" xfId="2890" xr:uid="{00000000-0005-0000-0000-00004A0B0000}"/>
    <cellStyle name="Normal 7 2 5 12" xfId="2891" xr:uid="{00000000-0005-0000-0000-00004B0B0000}"/>
    <cellStyle name="Normal 7 2 5 13" xfId="2892" xr:uid="{00000000-0005-0000-0000-00004C0B0000}"/>
    <cellStyle name="Normal 7 2 5 2" xfId="2893" xr:uid="{00000000-0005-0000-0000-00004D0B0000}"/>
    <cellStyle name="Normal 7 2 5 3" xfId="2894" xr:uid="{00000000-0005-0000-0000-00004E0B0000}"/>
    <cellStyle name="Normal 7 2 5 4" xfId="2895" xr:uid="{00000000-0005-0000-0000-00004F0B0000}"/>
    <cellStyle name="Normal 7 2 5 5" xfId="2896" xr:uid="{00000000-0005-0000-0000-0000500B0000}"/>
    <cellStyle name="Normal 7 2 5 6" xfId="2897" xr:uid="{00000000-0005-0000-0000-0000510B0000}"/>
    <cellStyle name="Normal 7 2 5 7" xfId="2898" xr:uid="{00000000-0005-0000-0000-0000520B0000}"/>
    <cellStyle name="Normal 7 2 5 8" xfId="2899" xr:uid="{00000000-0005-0000-0000-0000530B0000}"/>
    <cellStyle name="Normal 7 2 5 9" xfId="2900" xr:uid="{00000000-0005-0000-0000-0000540B0000}"/>
    <cellStyle name="Normal 7 2 6" xfId="2901" xr:uid="{00000000-0005-0000-0000-0000550B0000}"/>
    <cellStyle name="Normal 7 2 7" xfId="2902" xr:uid="{00000000-0005-0000-0000-0000560B0000}"/>
    <cellStyle name="Normal 7 2 8" xfId="2903" xr:uid="{00000000-0005-0000-0000-0000570B0000}"/>
    <cellStyle name="Normal 7 2 9" xfId="2904" xr:uid="{00000000-0005-0000-0000-0000580B0000}"/>
    <cellStyle name="Normal 7 2_Note" xfId="2905" xr:uid="{00000000-0005-0000-0000-0000590B0000}"/>
    <cellStyle name="Normal 7 3" xfId="2906" xr:uid="{00000000-0005-0000-0000-00005A0B0000}"/>
    <cellStyle name="Normal 7 3 2" xfId="2907" xr:uid="{00000000-0005-0000-0000-00005B0B0000}"/>
    <cellStyle name="Normal 7 4" xfId="2908" xr:uid="{00000000-0005-0000-0000-00005C0B0000}"/>
    <cellStyle name="Normal 7 4 2" xfId="2909" xr:uid="{00000000-0005-0000-0000-00005D0B0000}"/>
    <cellStyle name="Normal 7 5" xfId="2910" xr:uid="{00000000-0005-0000-0000-00005E0B0000}"/>
    <cellStyle name="Normal 7 6" xfId="2911" xr:uid="{00000000-0005-0000-0000-00005F0B0000}"/>
    <cellStyle name="Normal 8 2" xfId="2912" xr:uid="{00000000-0005-0000-0000-0000600B0000}"/>
    <cellStyle name="Normal 8 2 10" xfId="2913" xr:uid="{00000000-0005-0000-0000-0000610B0000}"/>
    <cellStyle name="Normal 8 2 11" xfId="2914" xr:uid="{00000000-0005-0000-0000-0000620B0000}"/>
    <cellStyle name="Normal 8 2 12" xfId="2915" xr:uid="{00000000-0005-0000-0000-0000630B0000}"/>
    <cellStyle name="Normal 8 2 13" xfId="2916" xr:uid="{00000000-0005-0000-0000-0000640B0000}"/>
    <cellStyle name="Normal 8 2 14" xfId="2917" xr:uid="{00000000-0005-0000-0000-0000650B0000}"/>
    <cellStyle name="Normal 8 2 15" xfId="2918" xr:uid="{00000000-0005-0000-0000-0000660B0000}"/>
    <cellStyle name="Normal 8 2 16" xfId="2919" xr:uid="{00000000-0005-0000-0000-0000670B0000}"/>
    <cellStyle name="Normal 8 2 17" xfId="2920" xr:uid="{00000000-0005-0000-0000-0000680B0000}"/>
    <cellStyle name="Normal 8 2 18" xfId="2921" xr:uid="{00000000-0005-0000-0000-0000690B0000}"/>
    <cellStyle name="Normal 8 2 2" xfId="2922" xr:uid="{00000000-0005-0000-0000-00006A0B0000}"/>
    <cellStyle name="Normal 8 2 2 2" xfId="2923" xr:uid="{00000000-0005-0000-0000-00006B0B0000}"/>
    <cellStyle name="Normal 8 2 2 2 2" xfId="2924" xr:uid="{00000000-0005-0000-0000-00006C0B0000}"/>
    <cellStyle name="Normal 8 2 2 3" xfId="2925" xr:uid="{00000000-0005-0000-0000-00006D0B0000}"/>
    <cellStyle name="Normal 8 2 2 5" xfId="2926" xr:uid="{00000000-0005-0000-0000-00006E0B0000}"/>
    <cellStyle name="Normal 8 2 2 5 2" xfId="2927" xr:uid="{00000000-0005-0000-0000-00006F0B0000}"/>
    <cellStyle name="Normal 8 2 3" xfId="2928" xr:uid="{00000000-0005-0000-0000-0000700B0000}"/>
    <cellStyle name="Normal 8 2 3 10" xfId="2929" xr:uid="{00000000-0005-0000-0000-0000710B0000}"/>
    <cellStyle name="Normal 8 2 3 11" xfId="2930" xr:uid="{00000000-0005-0000-0000-0000720B0000}"/>
    <cellStyle name="Normal 8 2 3 12" xfId="2931" xr:uid="{00000000-0005-0000-0000-0000730B0000}"/>
    <cellStyle name="Normal 8 2 3 13" xfId="2932" xr:uid="{00000000-0005-0000-0000-0000740B0000}"/>
    <cellStyle name="Normal 8 2 3 14" xfId="2933" xr:uid="{00000000-0005-0000-0000-0000750B0000}"/>
    <cellStyle name="Normal 8 2 3 15" xfId="2934" xr:uid="{00000000-0005-0000-0000-0000760B0000}"/>
    <cellStyle name="Normal 8 2 3 16" xfId="2935" xr:uid="{00000000-0005-0000-0000-0000770B0000}"/>
    <cellStyle name="Normal 8 2 3 2" xfId="2936" xr:uid="{00000000-0005-0000-0000-0000780B0000}"/>
    <cellStyle name="Normal 8 2 3 2 10" xfId="2937" xr:uid="{00000000-0005-0000-0000-0000790B0000}"/>
    <cellStyle name="Normal 8 2 3 2 11" xfId="2938" xr:uid="{00000000-0005-0000-0000-00007A0B0000}"/>
    <cellStyle name="Normal 8 2 3 2 12" xfId="2939" xr:uid="{00000000-0005-0000-0000-00007B0B0000}"/>
    <cellStyle name="Normal 8 2 3 2 13" xfId="2940" xr:uid="{00000000-0005-0000-0000-00007C0B0000}"/>
    <cellStyle name="Normal 8 2 3 2 14" xfId="2941" xr:uid="{00000000-0005-0000-0000-00007D0B0000}"/>
    <cellStyle name="Normal 8 2 3 2 2" xfId="2942" xr:uid="{00000000-0005-0000-0000-00007E0B0000}"/>
    <cellStyle name="Normal 8 2 3 2 2 10" xfId="2943" xr:uid="{00000000-0005-0000-0000-00007F0B0000}"/>
    <cellStyle name="Normal 8 2 3 2 2 11" xfId="2944" xr:uid="{00000000-0005-0000-0000-0000800B0000}"/>
    <cellStyle name="Normal 8 2 3 2 2 12" xfId="2945" xr:uid="{00000000-0005-0000-0000-0000810B0000}"/>
    <cellStyle name="Normal 8 2 3 2 2 13" xfId="2946" xr:uid="{00000000-0005-0000-0000-0000820B0000}"/>
    <cellStyle name="Normal 8 2 3 2 2 2" xfId="2947" xr:uid="{00000000-0005-0000-0000-0000830B0000}"/>
    <cellStyle name="Normal 8 2 3 2 2 3" xfId="2948" xr:uid="{00000000-0005-0000-0000-0000840B0000}"/>
    <cellStyle name="Normal 8 2 3 2 2 4" xfId="2949" xr:uid="{00000000-0005-0000-0000-0000850B0000}"/>
    <cellStyle name="Normal 8 2 3 2 2 5" xfId="2950" xr:uid="{00000000-0005-0000-0000-0000860B0000}"/>
    <cellStyle name="Normal 8 2 3 2 2 6" xfId="2951" xr:uid="{00000000-0005-0000-0000-0000870B0000}"/>
    <cellStyle name="Normal 8 2 3 2 2 7" xfId="2952" xr:uid="{00000000-0005-0000-0000-0000880B0000}"/>
    <cellStyle name="Normal 8 2 3 2 2 8" xfId="2953" xr:uid="{00000000-0005-0000-0000-0000890B0000}"/>
    <cellStyle name="Normal 8 2 3 2 2 9" xfId="2954" xr:uid="{00000000-0005-0000-0000-00008A0B0000}"/>
    <cellStyle name="Normal 8 2 3 2 3" xfId="2955" xr:uid="{00000000-0005-0000-0000-00008B0B0000}"/>
    <cellStyle name="Normal 8 2 3 2 4" xfId="2956" xr:uid="{00000000-0005-0000-0000-00008C0B0000}"/>
    <cellStyle name="Normal 8 2 3 2 5" xfId="2957" xr:uid="{00000000-0005-0000-0000-00008D0B0000}"/>
    <cellStyle name="Normal 8 2 3 2 6" xfId="2958" xr:uid="{00000000-0005-0000-0000-00008E0B0000}"/>
    <cellStyle name="Normal 8 2 3 2 7" xfId="2959" xr:uid="{00000000-0005-0000-0000-00008F0B0000}"/>
    <cellStyle name="Normal 8 2 3 2 8" xfId="2960" xr:uid="{00000000-0005-0000-0000-0000900B0000}"/>
    <cellStyle name="Normal 8 2 3 2 9" xfId="2961" xr:uid="{00000000-0005-0000-0000-0000910B0000}"/>
    <cellStyle name="Normal 8 2 3 3" xfId="2962" xr:uid="{00000000-0005-0000-0000-0000920B0000}"/>
    <cellStyle name="Normal 8 2 3 3 10" xfId="2963" xr:uid="{00000000-0005-0000-0000-0000930B0000}"/>
    <cellStyle name="Normal 8 2 3 3 11" xfId="2964" xr:uid="{00000000-0005-0000-0000-0000940B0000}"/>
    <cellStyle name="Normal 8 2 3 3 12" xfId="2965" xr:uid="{00000000-0005-0000-0000-0000950B0000}"/>
    <cellStyle name="Normal 8 2 3 3 13" xfId="2966" xr:uid="{00000000-0005-0000-0000-0000960B0000}"/>
    <cellStyle name="Normal 8 2 3 3 2" xfId="2967" xr:uid="{00000000-0005-0000-0000-0000970B0000}"/>
    <cellStyle name="Normal 8 2 3 3 3" xfId="2968" xr:uid="{00000000-0005-0000-0000-0000980B0000}"/>
    <cellStyle name="Normal 8 2 3 3 4" xfId="2969" xr:uid="{00000000-0005-0000-0000-0000990B0000}"/>
    <cellStyle name="Normal 8 2 3 3 5" xfId="2970" xr:uid="{00000000-0005-0000-0000-00009A0B0000}"/>
    <cellStyle name="Normal 8 2 3 3 6" xfId="2971" xr:uid="{00000000-0005-0000-0000-00009B0B0000}"/>
    <cellStyle name="Normal 8 2 3 3 7" xfId="2972" xr:uid="{00000000-0005-0000-0000-00009C0B0000}"/>
    <cellStyle name="Normal 8 2 3 3 8" xfId="2973" xr:uid="{00000000-0005-0000-0000-00009D0B0000}"/>
    <cellStyle name="Normal 8 2 3 3 9" xfId="2974" xr:uid="{00000000-0005-0000-0000-00009E0B0000}"/>
    <cellStyle name="Normal 8 2 3 4" xfId="2975" xr:uid="{00000000-0005-0000-0000-00009F0B0000}"/>
    <cellStyle name="Normal 8 2 3 5" xfId="2976" xr:uid="{00000000-0005-0000-0000-0000A00B0000}"/>
    <cellStyle name="Normal 8 2 3 6" xfId="2977" xr:uid="{00000000-0005-0000-0000-0000A10B0000}"/>
    <cellStyle name="Normal 8 2 3 7" xfId="2978" xr:uid="{00000000-0005-0000-0000-0000A20B0000}"/>
    <cellStyle name="Normal 8 2 3 8" xfId="2979" xr:uid="{00000000-0005-0000-0000-0000A30B0000}"/>
    <cellStyle name="Normal 8 2 3 9" xfId="2980" xr:uid="{00000000-0005-0000-0000-0000A40B0000}"/>
    <cellStyle name="Normal 8 2 4" xfId="2981" xr:uid="{00000000-0005-0000-0000-0000A50B0000}"/>
    <cellStyle name="Normal 8 2 4 10" xfId="2982" xr:uid="{00000000-0005-0000-0000-0000A60B0000}"/>
    <cellStyle name="Normal 8 2 4 11" xfId="2983" xr:uid="{00000000-0005-0000-0000-0000A70B0000}"/>
    <cellStyle name="Normal 8 2 4 12" xfId="2984" xr:uid="{00000000-0005-0000-0000-0000A80B0000}"/>
    <cellStyle name="Normal 8 2 4 13" xfId="2985" xr:uid="{00000000-0005-0000-0000-0000A90B0000}"/>
    <cellStyle name="Normal 8 2 4 14" xfId="2986" xr:uid="{00000000-0005-0000-0000-0000AA0B0000}"/>
    <cellStyle name="Normal 8 2 4 2" xfId="2987" xr:uid="{00000000-0005-0000-0000-0000AB0B0000}"/>
    <cellStyle name="Normal 8 2 4 2 10" xfId="2988" xr:uid="{00000000-0005-0000-0000-0000AC0B0000}"/>
    <cellStyle name="Normal 8 2 4 2 11" xfId="2989" xr:uid="{00000000-0005-0000-0000-0000AD0B0000}"/>
    <cellStyle name="Normal 8 2 4 2 12" xfId="2990" xr:uid="{00000000-0005-0000-0000-0000AE0B0000}"/>
    <cellStyle name="Normal 8 2 4 2 13" xfId="2991" xr:uid="{00000000-0005-0000-0000-0000AF0B0000}"/>
    <cellStyle name="Normal 8 2 4 2 2" xfId="2992" xr:uid="{00000000-0005-0000-0000-0000B00B0000}"/>
    <cellStyle name="Normal 8 2 4 2 3" xfId="2993" xr:uid="{00000000-0005-0000-0000-0000B10B0000}"/>
    <cellStyle name="Normal 8 2 4 2 4" xfId="2994" xr:uid="{00000000-0005-0000-0000-0000B20B0000}"/>
    <cellStyle name="Normal 8 2 4 2 5" xfId="2995" xr:uid="{00000000-0005-0000-0000-0000B30B0000}"/>
    <cellStyle name="Normal 8 2 4 2 6" xfId="2996" xr:uid="{00000000-0005-0000-0000-0000B40B0000}"/>
    <cellStyle name="Normal 8 2 4 2 7" xfId="2997" xr:uid="{00000000-0005-0000-0000-0000B50B0000}"/>
    <cellStyle name="Normal 8 2 4 2 8" xfId="2998" xr:uid="{00000000-0005-0000-0000-0000B60B0000}"/>
    <cellStyle name="Normal 8 2 4 2 9" xfId="2999" xr:uid="{00000000-0005-0000-0000-0000B70B0000}"/>
    <cellStyle name="Normal 8 2 4 3" xfId="3000" xr:uid="{00000000-0005-0000-0000-0000B80B0000}"/>
    <cellStyle name="Normal 8 2 4 4" xfId="3001" xr:uid="{00000000-0005-0000-0000-0000B90B0000}"/>
    <cellStyle name="Normal 8 2 4 5" xfId="3002" xr:uid="{00000000-0005-0000-0000-0000BA0B0000}"/>
    <cellStyle name="Normal 8 2 4 6" xfId="3003" xr:uid="{00000000-0005-0000-0000-0000BB0B0000}"/>
    <cellStyle name="Normal 8 2 4 7" xfId="3004" xr:uid="{00000000-0005-0000-0000-0000BC0B0000}"/>
    <cellStyle name="Normal 8 2 4 8" xfId="3005" xr:uid="{00000000-0005-0000-0000-0000BD0B0000}"/>
    <cellStyle name="Normal 8 2 4 9" xfId="3006" xr:uid="{00000000-0005-0000-0000-0000BE0B0000}"/>
    <cellStyle name="Normal 8 2 5" xfId="3007" xr:uid="{00000000-0005-0000-0000-0000BF0B0000}"/>
    <cellStyle name="Normal 8 2 5 10" xfId="3008" xr:uid="{00000000-0005-0000-0000-0000C00B0000}"/>
    <cellStyle name="Normal 8 2 5 11" xfId="3009" xr:uid="{00000000-0005-0000-0000-0000C10B0000}"/>
    <cellStyle name="Normal 8 2 5 12" xfId="3010" xr:uid="{00000000-0005-0000-0000-0000C20B0000}"/>
    <cellStyle name="Normal 8 2 5 13" xfId="3011" xr:uid="{00000000-0005-0000-0000-0000C30B0000}"/>
    <cellStyle name="Normal 8 2 5 2" xfId="3012" xr:uid="{00000000-0005-0000-0000-0000C40B0000}"/>
    <cellStyle name="Normal 8 2 5 3" xfId="3013" xr:uid="{00000000-0005-0000-0000-0000C50B0000}"/>
    <cellStyle name="Normal 8 2 5 4" xfId="3014" xr:uid="{00000000-0005-0000-0000-0000C60B0000}"/>
    <cellStyle name="Normal 8 2 5 5" xfId="3015" xr:uid="{00000000-0005-0000-0000-0000C70B0000}"/>
    <cellStyle name="Normal 8 2 5 6" xfId="3016" xr:uid="{00000000-0005-0000-0000-0000C80B0000}"/>
    <cellStyle name="Normal 8 2 5 7" xfId="3017" xr:uid="{00000000-0005-0000-0000-0000C90B0000}"/>
    <cellStyle name="Normal 8 2 5 8" xfId="3018" xr:uid="{00000000-0005-0000-0000-0000CA0B0000}"/>
    <cellStyle name="Normal 8 2 5 9" xfId="3019" xr:uid="{00000000-0005-0000-0000-0000CB0B0000}"/>
    <cellStyle name="Normal 8 2 6" xfId="3020" xr:uid="{00000000-0005-0000-0000-0000CC0B0000}"/>
    <cellStyle name="Normal 8 2 7" xfId="3021" xr:uid="{00000000-0005-0000-0000-0000CD0B0000}"/>
    <cellStyle name="Normal 8 2 8" xfId="3022" xr:uid="{00000000-0005-0000-0000-0000CE0B0000}"/>
    <cellStyle name="Normal 8 2 9" xfId="3023" xr:uid="{00000000-0005-0000-0000-0000CF0B0000}"/>
    <cellStyle name="Normal 8 3" xfId="3024" xr:uid="{00000000-0005-0000-0000-0000D00B0000}"/>
    <cellStyle name="Normal 8 3 2" xfId="3025" xr:uid="{00000000-0005-0000-0000-0000D10B0000}"/>
    <cellStyle name="Normal 8 4" xfId="3026" xr:uid="{00000000-0005-0000-0000-0000D20B0000}"/>
    <cellStyle name="Normal 8 5" xfId="3027" xr:uid="{00000000-0005-0000-0000-0000D30B0000}"/>
    <cellStyle name="Normal 9 10" xfId="3028" xr:uid="{00000000-0005-0000-0000-0000D40B0000}"/>
    <cellStyle name="Normal 9 11" xfId="3029" xr:uid="{00000000-0005-0000-0000-0000D50B0000}"/>
    <cellStyle name="Normal 9 12" xfId="3030" xr:uid="{00000000-0005-0000-0000-0000D60B0000}"/>
    <cellStyle name="Normal 9 13" xfId="3031" xr:uid="{00000000-0005-0000-0000-0000D70B0000}"/>
    <cellStyle name="Normal 9 14" xfId="3032" xr:uid="{00000000-0005-0000-0000-0000D80B0000}"/>
    <cellStyle name="Normal 9 15" xfId="3033" xr:uid="{00000000-0005-0000-0000-0000D90B0000}"/>
    <cellStyle name="Normal 9 16" xfId="3034" xr:uid="{00000000-0005-0000-0000-0000DA0B0000}"/>
    <cellStyle name="Normal 9 17" xfId="3035" xr:uid="{00000000-0005-0000-0000-0000DB0B0000}"/>
    <cellStyle name="Normal 9 18" xfId="3036" xr:uid="{00000000-0005-0000-0000-0000DC0B0000}"/>
    <cellStyle name="Normal 9 19" xfId="3037" xr:uid="{00000000-0005-0000-0000-0000DD0B0000}"/>
    <cellStyle name="Normal 9 2" xfId="3038" xr:uid="{00000000-0005-0000-0000-0000DE0B0000}"/>
    <cellStyle name="Normal 9 2 10" xfId="3039" xr:uid="{00000000-0005-0000-0000-0000DF0B0000}"/>
    <cellStyle name="Normal 9 2 11" xfId="3040" xr:uid="{00000000-0005-0000-0000-0000E00B0000}"/>
    <cellStyle name="Normal 9 2 12" xfId="3041" xr:uid="{00000000-0005-0000-0000-0000E10B0000}"/>
    <cellStyle name="Normal 9 2 13" xfId="3042" xr:uid="{00000000-0005-0000-0000-0000E20B0000}"/>
    <cellStyle name="Normal 9 2 14" xfId="3043" xr:uid="{00000000-0005-0000-0000-0000E30B0000}"/>
    <cellStyle name="Normal 9 2 2" xfId="3044" xr:uid="{00000000-0005-0000-0000-0000E40B0000}"/>
    <cellStyle name="Normal 9 2 3" xfId="3045" xr:uid="{00000000-0005-0000-0000-0000E50B0000}"/>
    <cellStyle name="Normal 9 2 4" xfId="3046" xr:uid="{00000000-0005-0000-0000-0000E60B0000}"/>
    <cellStyle name="Normal 9 2 5" xfId="3047" xr:uid="{00000000-0005-0000-0000-0000E70B0000}"/>
    <cellStyle name="Normal 9 2 6" xfId="3048" xr:uid="{00000000-0005-0000-0000-0000E80B0000}"/>
    <cellStyle name="Normal 9 2 7" xfId="3049" xr:uid="{00000000-0005-0000-0000-0000E90B0000}"/>
    <cellStyle name="Normal 9 2 8" xfId="3050" xr:uid="{00000000-0005-0000-0000-0000EA0B0000}"/>
    <cellStyle name="Normal 9 2 9" xfId="3051" xr:uid="{00000000-0005-0000-0000-0000EB0B0000}"/>
    <cellStyle name="Normal 9 20" xfId="3052" xr:uid="{00000000-0005-0000-0000-0000EC0B0000}"/>
    <cellStyle name="Normal 9 21" xfId="3053" xr:uid="{00000000-0005-0000-0000-0000ED0B0000}"/>
    <cellStyle name="Normal 9 22" xfId="3054" xr:uid="{00000000-0005-0000-0000-0000EE0B0000}"/>
    <cellStyle name="Normal 9 23" xfId="3055" xr:uid="{00000000-0005-0000-0000-0000EF0B0000}"/>
    <cellStyle name="Normal 9 24" xfId="3056" xr:uid="{00000000-0005-0000-0000-0000F00B0000}"/>
    <cellStyle name="Normal 9 25" xfId="3057" xr:uid="{00000000-0005-0000-0000-0000F10B0000}"/>
    <cellStyle name="Normal 9 26" xfId="3058" xr:uid="{00000000-0005-0000-0000-0000F20B0000}"/>
    <cellStyle name="Normal 9 27" xfId="3059" xr:uid="{00000000-0005-0000-0000-0000F30B0000}"/>
    <cellStyle name="Normal 9 28" xfId="3060" xr:uid="{00000000-0005-0000-0000-0000F40B0000}"/>
    <cellStyle name="Normal 9 29" xfId="3061" xr:uid="{00000000-0005-0000-0000-0000F50B0000}"/>
    <cellStyle name="Normal 9 3" xfId="3062" xr:uid="{00000000-0005-0000-0000-0000F60B0000}"/>
    <cellStyle name="Normal 9 3 10" xfId="3063" xr:uid="{00000000-0005-0000-0000-0000F70B0000}"/>
    <cellStyle name="Normal 9 3 11" xfId="3064" xr:uid="{00000000-0005-0000-0000-0000F80B0000}"/>
    <cellStyle name="Normal 9 3 12" xfId="3065" xr:uid="{00000000-0005-0000-0000-0000F90B0000}"/>
    <cellStyle name="Normal 9 3 13" xfId="3066" xr:uid="{00000000-0005-0000-0000-0000FA0B0000}"/>
    <cellStyle name="Normal 9 3 14" xfId="3067" xr:uid="{00000000-0005-0000-0000-0000FB0B0000}"/>
    <cellStyle name="Normal 9 3 2" xfId="3068" xr:uid="{00000000-0005-0000-0000-0000FC0B0000}"/>
    <cellStyle name="Normal 9 3 3" xfId="3069" xr:uid="{00000000-0005-0000-0000-0000FD0B0000}"/>
    <cellStyle name="Normal 9 3 4" xfId="3070" xr:uid="{00000000-0005-0000-0000-0000FE0B0000}"/>
    <cellStyle name="Normal 9 3 5" xfId="3071" xr:uid="{00000000-0005-0000-0000-0000FF0B0000}"/>
    <cellStyle name="Normal 9 3 6" xfId="3072" xr:uid="{00000000-0005-0000-0000-0000000C0000}"/>
    <cellStyle name="Normal 9 3 7" xfId="3073" xr:uid="{00000000-0005-0000-0000-0000010C0000}"/>
    <cellStyle name="Normal 9 3 8" xfId="3074" xr:uid="{00000000-0005-0000-0000-0000020C0000}"/>
    <cellStyle name="Normal 9 3 9" xfId="3075" xr:uid="{00000000-0005-0000-0000-0000030C0000}"/>
    <cellStyle name="Normal 9 30" xfId="3076" xr:uid="{00000000-0005-0000-0000-0000040C0000}"/>
    <cellStyle name="Normal 9 31" xfId="3077" xr:uid="{00000000-0005-0000-0000-0000050C0000}"/>
    <cellStyle name="Normal 9 32" xfId="3078" xr:uid="{00000000-0005-0000-0000-0000060C0000}"/>
    <cellStyle name="Normal 9 33" xfId="3079" xr:uid="{00000000-0005-0000-0000-0000070C0000}"/>
    <cellStyle name="Normal 9 34" xfId="3080" xr:uid="{00000000-0005-0000-0000-0000080C0000}"/>
    <cellStyle name="Normal 9 35" xfId="3081" xr:uid="{00000000-0005-0000-0000-0000090C0000}"/>
    <cellStyle name="Normal 9 36" xfId="3082" xr:uid="{00000000-0005-0000-0000-00000A0C0000}"/>
    <cellStyle name="Normal 9 37" xfId="3083" xr:uid="{00000000-0005-0000-0000-00000B0C0000}"/>
    <cellStyle name="Normal 9 4" xfId="3084" xr:uid="{00000000-0005-0000-0000-00000C0C0000}"/>
    <cellStyle name="Normal 9 4 10" xfId="3085" xr:uid="{00000000-0005-0000-0000-00000D0C0000}"/>
    <cellStyle name="Normal 9 4 11" xfId="3086" xr:uid="{00000000-0005-0000-0000-00000E0C0000}"/>
    <cellStyle name="Normal 9 4 12" xfId="3087" xr:uid="{00000000-0005-0000-0000-00000F0C0000}"/>
    <cellStyle name="Normal 9 4 13" xfId="3088" xr:uid="{00000000-0005-0000-0000-0000100C0000}"/>
    <cellStyle name="Normal 9 4 14" xfId="3089" xr:uid="{00000000-0005-0000-0000-0000110C0000}"/>
    <cellStyle name="Normal 9 4 2" xfId="3090" xr:uid="{00000000-0005-0000-0000-0000120C0000}"/>
    <cellStyle name="Normal 9 4 3" xfId="3091" xr:uid="{00000000-0005-0000-0000-0000130C0000}"/>
    <cellStyle name="Normal 9 4 4" xfId="3092" xr:uid="{00000000-0005-0000-0000-0000140C0000}"/>
    <cellStyle name="Normal 9 4 5" xfId="3093" xr:uid="{00000000-0005-0000-0000-0000150C0000}"/>
    <cellStyle name="Normal 9 4 6" xfId="3094" xr:uid="{00000000-0005-0000-0000-0000160C0000}"/>
    <cellStyle name="Normal 9 4 7" xfId="3095" xr:uid="{00000000-0005-0000-0000-0000170C0000}"/>
    <cellStyle name="Normal 9 4 8" xfId="3096" xr:uid="{00000000-0005-0000-0000-0000180C0000}"/>
    <cellStyle name="Normal 9 4 9" xfId="3097" xr:uid="{00000000-0005-0000-0000-0000190C0000}"/>
    <cellStyle name="Normal 9 5" xfId="3098" xr:uid="{00000000-0005-0000-0000-00001A0C0000}"/>
    <cellStyle name="Normal 9 5 2" xfId="3099" xr:uid="{00000000-0005-0000-0000-00001B0C0000}"/>
    <cellStyle name="Normal 9 5 3" xfId="3100" xr:uid="{00000000-0005-0000-0000-00001C0C0000}"/>
    <cellStyle name="Normal 9 5 4" xfId="3101" xr:uid="{00000000-0005-0000-0000-00001D0C0000}"/>
    <cellStyle name="Normal 9 5 5" xfId="3102" xr:uid="{00000000-0005-0000-0000-00001E0C0000}"/>
    <cellStyle name="Normal 9 5 6" xfId="3103" xr:uid="{00000000-0005-0000-0000-00001F0C0000}"/>
    <cellStyle name="Normal 9 5 7" xfId="3104" xr:uid="{00000000-0005-0000-0000-0000200C0000}"/>
    <cellStyle name="Normal 9 6" xfId="3105" xr:uid="{00000000-0005-0000-0000-0000210C0000}"/>
    <cellStyle name="Normal 9 7" xfId="3106" xr:uid="{00000000-0005-0000-0000-0000220C0000}"/>
    <cellStyle name="Normal 9 8" xfId="3107" xr:uid="{00000000-0005-0000-0000-0000230C0000}"/>
    <cellStyle name="Normal 9 9" xfId="3108" xr:uid="{00000000-0005-0000-0000-0000240C0000}"/>
    <cellStyle name="Normal_ADI ARfD Corr EU coord" xfId="3109" xr:uid="{00000000-0005-0000-0000-0000250C0000}"/>
    <cellStyle name="Normal_ADI_2008" xfId="3110" xr:uid="{00000000-0005-0000-0000-0000260C0000}"/>
    <cellStyle name="Normal_NL " xfId="3111" xr:uid="{00000000-0005-0000-0000-0000270C0000}"/>
    <cellStyle name="Note 10" xfId="3112" xr:uid="{00000000-0005-0000-0000-0000280C0000}"/>
    <cellStyle name="Note 10 2" xfId="3113" xr:uid="{00000000-0005-0000-0000-0000290C0000}"/>
    <cellStyle name="Note 10 2 2" xfId="3114" xr:uid="{00000000-0005-0000-0000-00002A0C0000}"/>
    <cellStyle name="Note 10 3" xfId="3115" xr:uid="{00000000-0005-0000-0000-00002B0C0000}"/>
    <cellStyle name="Note 11" xfId="3116" xr:uid="{00000000-0005-0000-0000-00002C0C0000}"/>
    <cellStyle name="Note 11 2" xfId="3117" xr:uid="{00000000-0005-0000-0000-00002D0C0000}"/>
    <cellStyle name="Note 11 2 2" xfId="3118" xr:uid="{00000000-0005-0000-0000-00002E0C0000}"/>
    <cellStyle name="Note 11 3" xfId="3119" xr:uid="{00000000-0005-0000-0000-00002F0C0000}"/>
    <cellStyle name="Note 12" xfId="3120" xr:uid="{00000000-0005-0000-0000-0000300C0000}"/>
    <cellStyle name="Note 12 2" xfId="3121" xr:uid="{00000000-0005-0000-0000-0000310C0000}"/>
    <cellStyle name="Note 12 2 2" xfId="3122" xr:uid="{00000000-0005-0000-0000-0000320C0000}"/>
    <cellStyle name="Note 12 3" xfId="3123" xr:uid="{00000000-0005-0000-0000-0000330C0000}"/>
    <cellStyle name="Note 2 10" xfId="3124" xr:uid="{00000000-0005-0000-0000-0000340C0000}"/>
    <cellStyle name="Note 2 11" xfId="3125" xr:uid="{00000000-0005-0000-0000-0000350C0000}"/>
    <cellStyle name="Note 2 12" xfId="3126" xr:uid="{00000000-0005-0000-0000-0000360C0000}"/>
    <cellStyle name="Note 2 13" xfId="3127" xr:uid="{00000000-0005-0000-0000-0000370C0000}"/>
    <cellStyle name="Note 2 14" xfId="3128" xr:uid="{00000000-0005-0000-0000-0000380C0000}"/>
    <cellStyle name="Note 2 15" xfId="3129" xr:uid="{00000000-0005-0000-0000-0000390C0000}"/>
    <cellStyle name="Note 2 2" xfId="3130" xr:uid="{00000000-0005-0000-0000-00003A0C0000}"/>
    <cellStyle name="Note 2 3" xfId="3131" xr:uid="{00000000-0005-0000-0000-00003B0C0000}"/>
    <cellStyle name="Note 2 4" xfId="3132" xr:uid="{00000000-0005-0000-0000-00003C0C0000}"/>
    <cellStyle name="Note 2 5" xfId="3133" xr:uid="{00000000-0005-0000-0000-00003D0C0000}"/>
    <cellStyle name="Note 2 6" xfId="3134" xr:uid="{00000000-0005-0000-0000-00003E0C0000}"/>
    <cellStyle name="Note 2 7" xfId="3135" xr:uid="{00000000-0005-0000-0000-00003F0C0000}"/>
    <cellStyle name="Note 2 8" xfId="3136" xr:uid="{00000000-0005-0000-0000-0000400C0000}"/>
    <cellStyle name="Note 2 9" xfId="3137" xr:uid="{00000000-0005-0000-0000-0000410C0000}"/>
    <cellStyle name="Note 3" xfId="3138" xr:uid="{00000000-0005-0000-0000-0000420C0000}"/>
    <cellStyle name="Note 3 2" xfId="3139" xr:uid="{00000000-0005-0000-0000-0000430C0000}"/>
    <cellStyle name="Note 3 2 2" xfId="3140" xr:uid="{00000000-0005-0000-0000-0000440C0000}"/>
    <cellStyle name="Note 3 2 2 2" xfId="3141" xr:uid="{00000000-0005-0000-0000-0000450C0000}"/>
    <cellStyle name="Note 3 2 3" xfId="3142" xr:uid="{00000000-0005-0000-0000-0000460C0000}"/>
    <cellStyle name="Note 3 2 4" xfId="3143" xr:uid="{00000000-0005-0000-0000-0000470C0000}"/>
    <cellStyle name="Note 3 2 5" xfId="3144" xr:uid="{00000000-0005-0000-0000-0000480C0000}"/>
    <cellStyle name="Note 3 2 5 2" xfId="3145" xr:uid="{00000000-0005-0000-0000-0000490C0000}"/>
    <cellStyle name="Note 3 2 5 2 2" xfId="3146" xr:uid="{00000000-0005-0000-0000-00004A0C0000}"/>
    <cellStyle name="Note 3 2 5 3" xfId="3147" xr:uid="{00000000-0005-0000-0000-00004B0C0000}"/>
    <cellStyle name="Note 3 2 5 4" xfId="3148" xr:uid="{00000000-0005-0000-0000-00004C0C0000}"/>
    <cellStyle name="Note 3 2 6" xfId="3149" xr:uid="{00000000-0005-0000-0000-00004D0C0000}"/>
    <cellStyle name="Note 3 2 6 2" xfId="3150" xr:uid="{00000000-0005-0000-0000-00004E0C0000}"/>
    <cellStyle name="Note 3 2 7" xfId="3151" xr:uid="{00000000-0005-0000-0000-00004F0C0000}"/>
    <cellStyle name="Note 3 2 7 2" xfId="3152" xr:uid="{00000000-0005-0000-0000-0000500C0000}"/>
    <cellStyle name="Note 3 2 8" xfId="3153" xr:uid="{00000000-0005-0000-0000-0000510C0000}"/>
    <cellStyle name="Note 3 2 9" xfId="3154" xr:uid="{00000000-0005-0000-0000-0000520C0000}"/>
    <cellStyle name="Note 3 3" xfId="3155" xr:uid="{00000000-0005-0000-0000-0000530C0000}"/>
    <cellStyle name="Note 3 3 2" xfId="3156" xr:uid="{00000000-0005-0000-0000-0000540C0000}"/>
    <cellStyle name="Note 3 4" xfId="3157" xr:uid="{00000000-0005-0000-0000-0000550C0000}"/>
    <cellStyle name="Note 4" xfId="3158" xr:uid="{00000000-0005-0000-0000-0000560C0000}"/>
    <cellStyle name="Note 4 2" xfId="3159" xr:uid="{00000000-0005-0000-0000-0000570C0000}"/>
    <cellStyle name="Note 4 2 2" xfId="3160" xr:uid="{00000000-0005-0000-0000-0000580C0000}"/>
    <cellStyle name="Note 4 3" xfId="3161" xr:uid="{00000000-0005-0000-0000-0000590C0000}"/>
    <cellStyle name="Note 5" xfId="3162" xr:uid="{00000000-0005-0000-0000-00005A0C0000}"/>
    <cellStyle name="Note 5 2" xfId="3163" xr:uid="{00000000-0005-0000-0000-00005B0C0000}"/>
    <cellStyle name="Note 5 2 2" xfId="3164" xr:uid="{00000000-0005-0000-0000-00005C0C0000}"/>
    <cellStyle name="Note 5 3" xfId="3165" xr:uid="{00000000-0005-0000-0000-00005D0C0000}"/>
    <cellStyle name="Note 6" xfId="3166" xr:uid="{00000000-0005-0000-0000-00005E0C0000}"/>
    <cellStyle name="Note 6 2" xfId="3167" xr:uid="{00000000-0005-0000-0000-00005F0C0000}"/>
    <cellStyle name="Note 6 2 2" xfId="3168" xr:uid="{00000000-0005-0000-0000-0000600C0000}"/>
    <cellStyle name="Note 6 3" xfId="3169" xr:uid="{00000000-0005-0000-0000-0000610C0000}"/>
    <cellStyle name="Note 7" xfId="3170" xr:uid="{00000000-0005-0000-0000-0000620C0000}"/>
    <cellStyle name="Note 7 2" xfId="3171" xr:uid="{00000000-0005-0000-0000-0000630C0000}"/>
    <cellStyle name="Note 7 2 2" xfId="3172" xr:uid="{00000000-0005-0000-0000-0000640C0000}"/>
    <cellStyle name="Note 7 3" xfId="3173" xr:uid="{00000000-0005-0000-0000-0000650C0000}"/>
    <cellStyle name="Note 8" xfId="3174" xr:uid="{00000000-0005-0000-0000-0000660C0000}"/>
    <cellStyle name="Note 8 2" xfId="3175" xr:uid="{00000000-0005-0000-0000-0000670C0000}"/>
    <cellStyle name="Note 8 2 2" xfId="3176" xr:uid="{00000000-0005-0000-0000-0000680C0000}"/>
    <cellStyle name="Note 8 3" xfId="3177" xr:uid="{00000000-0005-0000-0000-0000690C0000}"/>
    <cellStyle name="Note 9" xfId="3178" xr:uid="{00000000-0005-0000-0000-00006A0C0000}"/>
    <cellStyle name="Note 9 2" xfId="3179" xr:uid="{00000000-0005-0000-0000-00006B0C0000}"/>
    <cellStyle name="Note 9 2 2" xfId="3180" xr:uid="{00000000-0005-0000-0000-00006C0C0000}"/>
    <cellStyle name="Note 9 3" xfId="3181" xr:uid="{00000000-0005-0000-0000-00006D0C0000}"/>
    <cellStyle name="Output" xfId="3182" builtinId="21" customBuiltin="1"/>
    <cellStyle name="Output 2" xfId="3183" xr:uid="{00000000-0005-0000-0000-00006F0C0000}"/>
    <cellStyle name="Output 2 2" xfId="3184" xr:uid="{00000000-0005-0000-0000-0000700C0000}"/>
    <cellStyle name="Percent 2" xfId="3185" xr:uid="{00000000-0005-0000-0000-0000710C0000}"/>
    <cellStyle name="Percent 3" xfId="3186" xr:uid="{00000000-0005-0000-0000-0000720C0000}"/>
    <cellStyle name="Standard 2" xfId="3187" xr:uid="{00000000-0005-0000-0000-0000730C0000}"/>
    <cellStyle name="Standard 2 2" xfId="3188" xr:uid="{00000000-0005-0000-0000-0000740C0000}"/>
    <cellStyle name="Standard_Acute_Case2" xfId="3189" xr:uid="{00000000-0005-0000-0000-0000750C0000}"/>
    <cellStyle name="Title" xfId="3190" builtinId="15" customBuiltin="1"/>
    <cellStyle name="Title 2" xfId="3191" xr:uid="{00000000-0005-0000-0000-0000770C0000}"/>
    <cellStyle name="Title 2 2" xfId="3192" xr:uid="{00000000-0005-0000-0000-0000780C0000}"/>
    <cellStyle name="Total" xfId="3193" builtinId="25" customBuiltin="1"/>
    <cellStyle name="Total 2" xfId="3194" xr:uid="{00000000-0005-0000-0000-00007A0C0000}"/>
    <cellStyle name="Total 2 2" xfId="3195" xr:uid="{00000000-0005-0000-0000-00007B0C0000}"/>
    <cellStyle name="Warning Text" xfId="3196" builtinId="11" customBuiltin="1"/>
    <cellStyle name="Warning Text 2" xfId="3197" xr:uid="{00000000-0005-0000-0000-00007D0C0000}"/>
    <cellStyle name="Warning Text 2 2" xfId="3198" xr:uid="{00000000-0005-0000-0000-00007E0C0000}"/>
  </cellStyles>
  <dxfs count="887">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righ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66" formatCode="0.0000"/>
      <fill>
        <patternFill patternType="solid">
          <fgColor indexed="9"/>
          <bgColor indexed="1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left" vertical="top"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fill>
        <patternFill patternType="solid">
          <fgColor indexed="9"/>
          <bgColor indexed="15"/>
        </patternFill>
      </fill>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fill>
        <patternFill patternType="solid">
          <fgColor indexed="9"/>
          <bgColor indexed="15"/>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fill>
        <patternFill patternType="solid">
          <fgColor indexed="9"/>
          <bgColor indexed="15"/>
        </patternFill>
      </fill>
      <alignment horizontal="left" vertical="top" textRotation="0" wrapText="0"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fill>
        <patternFill patternType="solid">
          <fgColor indexed="9"/>
          <bgColor indexed="15"/>
        </patternFill>
      </fill>
      <alignment horizontal="left" vertical="top" textRotation="0" wrapText="1" indent="0" justifyLastLine="0" shrinkToFit="0" readingOrder="0"/>
    </dxf>
    <dxf>
      <border outline="0">
        <bottom style="thin">
          <color indexed="64"/>
        </bottom>
      </border>
    </dxf>
    <dxf>
      <font>
        <strike val="0"/>
        <outline val="0"/>
        <shadow val="0"/>
        <u val="none"/>
        <vertAlign val="baseline"/>
        <sz val="9"/>
        <name val="Arial"/>
        <scheme val="none"/>
      </font>
      <numFmt numFmtId="166" formatCode="0.0000"/>
      <fill>
        <patternFill>
          <fgColor indexed="64"/>
          <bgColor theme="4"/>
        </patternFill>
      </fill>
      <alignment horizontal="left" vertical="top" textRotation="90" wrapText="0" indent="0" justifyLastLine="0" shrinkToFit="0" readingOrder="0"/>
      <border diagonalUp="0" diagonalDown="0" outline="0">
        <left style="thin">
          <color indexed="64"/>
        </left>
        <right style="thin">
          <color indexed="64"/>
        </right>
        <top/>
        <bottom/>
      </border>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bgColor indexed="44"/>
        </patternFill>
      </fill>
    </dxf>
    <dxf>
      <fill>
        <patternFill patternType="solid">
          <fgColor indexed="64"/>
          <bgColor indexed="65"/>
        </patternFill>
      </fill>
    </dxf>
    <dxf>
      <fill>
        <patternFill patternType="solid">
          <fgColor indexed="64"/>
          <bgColor indexed="65"/>
        </patternFill>
      </fill>
    </dxf>
    <dxf>
      <fill>
        <patternFill patternType="solid">
          <fgColor indexed="64"/>
          <bgColor indexed="65"/>
        </patternFill>
      </fill>
    </dxf>
    <dxf>
      <fill>
        <patternFill patternType="solid">
          <fgColor indexed="64"/>
          <bgColor indexed="65"/>
        </patternFill>
      </fill>
    </dxf>
    <dxf>
      <fill>
        <patternFill patternType="solid">
          <fgColor indexed="64"/>
          <bgColor indexed="65"/>
        </patternFill>
      </fill>
    </dxf>
    <dxf>
      <fill>
        <patternFill patternType="solid">
          <fgColor indexed="64"/>
          <bgColor indexed="65"/>
        </patternFill>
      </fill>
    </dxf>
    <dxf>
      <fill>
        <patternFill patternType="solid">
          <fgColor indexed="64"/>
          <bgColor indexed="65"/>
        </patternFill>
      </fill>
    </dxf>
    <dxf>
      <fill>
        <patternFill patternType="solid">
          <fgColor indexed="64"/>
          <bgColor indexed="65"/>
        </patternFill>
      </fill>
    </dxf>
    <dxf>
      <fill>
        <patternFill patternType="solid">
          <fgColor indexed="64"/>
          <bgColor indexed="65"/>
        </patternFill>
      </fill>
    </dxf>
    <dxf>
      <fill>
        <patternFill patternType="solid">
          <fgColor indexed="64"/>
          <bgColor indexed="65"/>
        </patternFill>
      </fill>
    </dxf>
    <dxf>
      <font>
        <b val="0"/>
        <i val="0"/>
        <strike val="0"/>
        <condense val="0"/>
        <extend val="0"/>
        <outline val="0"/>
        <shadow val="0"/>
        <u val="none"/>
        <vertAlign val="baseline"/>
        <sz val="8"/>
        <color auto="1"/>
        <name val="Arial"/>
        <scheme val="none"/>
      </font>
      <numFmt numFmtId="165" formatCode="0.000"/>
      <fill>
        <patternFill patternType="solid">
          <fgColor indexed="64"/>
          <bgColor indexed="42"/>
        </patternFill>
      </fill>
      <alignment horizontal="right" vertical="top" textRotation="0" wrapText="1" indent="0" justifyLastLine="0" shrinkToFit="0" readingOrder="0"/>
      <border diagonalUp="0" diagonalDown="0">
        <left style="thin">
          <color indexed="64"/>
        </left>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 formatCode="0"/>
      <fill>
        <patternFill patternType="solid">
          <fgColor indexed="9"/>
          <bgColor indexed="15"/>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solid">
          <fgColor indexed="9"/>
          <bgColor indexed="22"/>
        </patternFill>
      </fill>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solid">
          <fgColor indexed="9"/>
          <bgColor indexed="15"/>
        </patternFill>
      </fill>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solid">
          <fgColor indexed="9"/>
          <bgColor indexed="15"/>
        </patternFill>
      </fill>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solid">
          <fgColor indexed="9"/>
          <bgColor indexed="15"/>
        </patternFill>
      </fill>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solid">
          <fgColor indexed="9"/>
          <bgColor indexed="15"/>
        </patternFill>
      </fill>
      <alignment horizontal="general" vertical="top" textRotation="0" wrapText="0" indent="0" justifyLastLine="0" shrinkToFit="0" readingOrder="0"/>
      <border diagonalUp="0" diagonalDown="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strike val="0"/>
        <outline val="0"/>
        <shadow val="0"/>
        <u val="none"/>
        <vertAlign val="baseline"/>
        <sz val="10"/>
        <color theme="1"/>
        <name val="Arial"/>
        <scheme val="none"/>
      </font>
      <fill>
        <patternFill>
          <fgColor indexed="64"/>
          <bgColor theme="4"/>
        </patternFill>
      </fill>
    </dxf>
    <dxf>
      <fill>
        <patternFill>
          <bgColor indexed="44"/>
        </patternFill>
      </fill>
    </dxf>
    <dxf>
      <fill>
        <patternFill>
          <bgColor indexed="44"/>
        </patternFill>
      </fill>
    </dxf>
    <dxf>
      <fill>
        <patternFill>
          <bgColor indexed="44"/>
        </patternFill>
      </fill>
    </dxf>
    <dxf>
      <fill>
        <patternFill>
          <bgColor indexed="44"/>
        </patternFill>
      </fill>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indexed="8"/>
        <name val="Arial"/>
        <scheme val="none"/>
      </font>
      <numFmt numFmtId="167" formatCode="0.00000"/>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indexed="8"/>
        <name val="Arial"/>
        <scheme val="none"/>
      </font>
      <numFmt numFmtId="167" formatCode="0.00000"/>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color theme="1"/>
        <name val="Arial"/>
        <scheme val="none"/>
      </font>
      <numFmt numFmtId="0" formatCode="General"/>
      <fill>
        <patternFill patternType="none">
          <fgColor indexed="64"/>
          <bgColor auto="1"/>
        </patternFill>
      </fill>
      <alignment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auto="1"/>
        </patternFill>
      </fill>
      <alignment horizontal="left" vertical="top" textRotation="0" wrapText="0" indent="0" justifyLastLine="0" shrinkToFit="0" readingOrder="0"/>
    </dxf>
    <dxf>
      <font>
        <strike val="0"/>
        <outline val="0"/>
        <shadow val="0"/>
        <u val="none"/>
        <vertAlign val="baseline"/>
        <sz val="9"/>
        <name val="Arial"/>
        <scheme val="none"/>
      </font>
      <numFmt numFmtId="0" formatCode="General"/>
      <fill>
        <patternFill patternType="none">
          <fgColor indexed="64"/>
          <bgColor auto="1"/>
        </patternFill>
      </fill>
      <alignment horizontal="left" vertical="top" textRotation="0" wrapText="0" indent="0" justifyLastLine="0" shrinkToFit="0" readingOrder="0"/>
    </dxf>
    <dxf>
      <numFmt numFmtId="0" formatCode="General"/>
      <fill>
        <patternFill patternType="none">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auto="1"/>
        <name val="Arial"/>
        <scheme val="none"/>
      </font>
      <fill>
        <patternFill patternType="none">
          <fgColor indexed="64"/>
          <bgColor auto="1"/>
        </patternFill>
      </fill>
      <alignment horizontal="left" vertical="bottom" textRotation="0" wrapText="0" indent="0" justifyLastLine="0" shrinkToFit="0" readingOrder="0"/>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name val="Arial"/>
        <scheme val="none"/>
      </font>
      <fill>
        <patternFill patternType="none">
          <fgColor indexed="64"/>
          <bgColor auto="1"/>
        </patternFill>
      </fill>
      <alignment textRotation="0" wrapText="0" indent="0" justifyLastLine="0" shrinkToFit="0" readingOrder="0"/>
    </dxf>
    <dxf>
      <border outline="0">
        <bottom style="thin">
          <color theme="4" tint="0.39997558519241921"/>
        </bottom>
      </border>
    </dxf>
    <dxf>
      <font>
        <b/>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ill>
        <patternFill patternType="none">
          <bgColor auto="1"/>
        </patternFill>
      </fill>
    </dxf>
    <dxf>
      <fill>
        <patternFill patternType="none">
          <bgColor auto="1"/>
        </patternFill>
      </fill>
    </dxf>
    <dxf>
      <fill>
        <patternFill patternType="none">
          <bgColor auto="1"/>
        </patternFill>
      </fill>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ill>
        <patternFill patternType="none">
          <bgColor auto="1"/>
        </patternFill>
      </fill>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ill>
        <patternFill patternType="none">
          <bgColor auto="1"/>
        </patternFill>
      </fill>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ill>
        <patternFill patternType="none">
          <bgColor auto="1"/>
        </patternFill>
      </fill>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indexed="8"/>
        <name val="Arial"/>
        <scheme val="none"/>
      </font>
      <numFmt numFmtId="167" formatCode="0.00000"/>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indexed="8"/>
        <name val="Arial"/>
        <scheme val="none"/>
      </font>
      <numFmt numFmtId="167" formatCode="0.00000"/>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fill>
        <patternFill patternType="none">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font>
        <strike val="0"/>
        <outline val="0"/>
        <shadow val="0"/>
        <u val="none"/>
        <vertAlign val="baseline"/>
        <color theme="1"/>
        <name val="Arial"/>
        <scheme val="none"/>
      </font>
      <numFmt numFmtId="0" formatCode="General"/>
      <fill>
        <patternFill patternType="none">
          <fgColor indexed="64"/>
          <bgColor auto="1"/>
        </patternFill>
      </fill>
      <alignment textRotation="0" wrapText="0" indent="0" justifyLastLine="0" shrinkToFit="0" readingOrder="0"/>
      <protection locked="0" hidden="0"/>
    </dxf>
    <dxf>
      <font>
        <strike val="0"/>
        <outline val="0"/>
        <shadow val="0"/>
        <u val="none"/>
        <vertAlign val="baseline"/>
        <sz val="9"/>
        <name val="Arial"/>
        <scheme val="none"/>
      </font>
      <numFmt numFmtId="0" formatCode="General"/>
      <fill>
        <patternFill patternType="none">
          <fgColor indexed="64"/>
          <bgColor auto="1"/>
        </patternFill>
      </fill>
      <alignment horizontal="left" vertical="top" textRotation="0" wrapText="0" indent="0" justifyLastLine="0" shrinkToFit="0" readingOrder="0"/>
    </dxf>
    <dxf>
      <font>
        <b val="0"/>
        <i val="0"/>
        <strike val="0"/>
        <condense val="0"/>
        <extend val="0"/>
        <outline val="0"/>
        <shadow val="0"/>
        <u val="none"/>
        <vertAlign val="baseline"/>
        <sz val="9"/>
        <color auto="1"/>
        <name val="Arial"/>
        <family val="2"/>
        <scheme val="none"/>
      </font>
      <numFmt numFmtId="0" formatCode="General"/>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9"/>
        <color auto="1"/>
        <name val="Arial"/>
        <family val="2"/>
        <scheme val="none"/>
      </font>
      <numFmt numFmtId="0" formatCode="General"/>
      <fill>
        <patternFill patternType="none">
          <fgColor indexed="64"/>
          <bgColor auto="1"/>
        </patternFill>
      </fill>
      <alignment horizontal="left" vertical="bottom" textRotation="0" wrapText="0" indent="0" justifyLastLine="0" shrinkToFit="0" readingOrder="0"/>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auto="1"/>
        </patternFill>
      </fill>
      <alignment textRotation="0" wrapText="0" indent="0" justifyLastLine="0" shrinkToFit="0" readingOrder="0"/>
    </dxf>
    <dxf>
      <border>
        <bottom style="thin">
          <color indexed="64"/>
        </bottom>
      </border>
    </dxf>
    <dxf>
      <font>
        <strike val="0"/>
        <outline val="0"/>
        <shadow val="0"/>
        <u val="none"/>
        <vertAlign val="baseline"/>
        <sz val="9"/>
        <color auto="1"/>
        <name val="Arial"/>
        <scheme val="none"/>
      </font>
      <numFmt numFmtId="0" formatCode="General"/>
      <fill>
        <patternFill patternType="none">
          <fgColor indexed="64"/>
          <bgColor auto="1"/>
        </patternFill>
      </fill>
      <alignment textRotation="0" wrapText="0" indent="0" justifyLastLine="0" shrinkToFit="0" readingOrder="0"/>
      <border diagonalUp="0" diagonalDown="0" outline="0">
        <left style="thin">
          <color indexed="64"/>
        </left>
        <right style="thin">
          <color indexed="64"/>
        </right>
        <top/>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solid">
          <fgColor indexed="64"/>
          <bgColor rgb="FFFFFF00"/>
        </patternFill>
      </fill>
      <alignment textRotation="0" wrapText="0" indent="0" justifyLastLine="0" shrinkToFit="0" readingOrder="0"/>
      <border diagonalUp="0" diagonalDown="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solid">
          <fgColor indexed="64"/>
          <bgColor rgb="FFFFFF00"/>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indexed="8"/>
        <name val="Arial"/>
        <scheme val="none"/>
      </font>
      <numFmt numFmtId="167" formatCode="0.00000"/>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fill>
        <patternFill patternType="none">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fill>
        <patternFill patternType="none">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fill>
        <patternFill patternType="none">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fill>
        <patternFill patternType="none">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fill>
        <patternFill patternType="none">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indexed="8"/>
        <name val="Arial"/>
        <scheme val="none"/>
      </font>
      <numFmt numFmtId="167" formatCode="0.00000"/>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fill>
        <patternFill patternType="none">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color theme="1"/>
        <name val="Arial"/>
        <scheme val="none"/>
      </font>
      <numFmt numFmtId="0" formatCode="General"/>
      <fill>
        <patternFill patternType="none">
          <fgColor indexed="64"/>
          <bgColor indexed="65"/>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9"/>
        <name val="Arial"/>
        <scheme val="none"/>
      </font>
      <numFmt numFmtId="0" formatCode="General"/>
      <fill>
        <patternFill patternType="solid">
          <fgColor indexed="64"/>
          <bgColor indexed="65"/>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family val="2"/>
        <scheme val="none"/>
      </font>
      <numFmt numFmtId="0" formatCode="General"/>
      <fill>
        <patternFill patternType="solid">
          <fgColor indexed="64"/>
          <bgColor indexed="65"/>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name val="Arial"/>
        <scheme val="none"/>
      </font>
      <fill>
        <patternFill patternType="none">
          <fgColor indexed="64"/>
          <bgColor indexed="65"/>
        </patternFill>
      </fill>
      <alignment textRotation="0" wrapText="0" indent="0" justifyLastLine="0" shrinkToFit="0" readingOrder="0"/>
    </dxf>
    <dxf>
      <border>
        <bottom style="thin">
          <color indexed="64"/>
        </bottom>
      </border>
    </dxf>
    <dxf>
      <font>
        <strike val="0"/>
        <outline val="0"/>
        <shadow val="0"/>
        <u val="none"/>
        <vertAlign val="baseline"/>
        <sz val="9"/>
        <color auto="1"/>
        <name val="Arial"/>
        <scheme val="none"/>
      </font>
      <numFmt numFmtId="0" formatCode="General"/>
      <fill>
        <patternFill patternType="none">
          <fgColor indexed="64"/>
          <bgColor theme="4" tint="0.79998168889431442"/>
        </patternFill>
      </fill>
      <alignment textRotation="0" wrapText="0" indent="0" justifyLastLine="0" shrinkToFit="0" readingOrder="0"/>
      <border diagonalUp="0" diagonalDown="0" outline="0">
        <left style="thin">
          <color indexed="64"/>
        </left>
        <right style="thin">
          <color indexed="64"/>
        </right>
        <top/>
        <bottom/>
      </border>
    </dxf>
    <dxf>
      <font>
        <strike val="0"/>
        <color auto="1"/>
      </font>
      <fill>
        <patternFill>
          <bgColor theme="9" tint="0.39994506668294322"/>
        </patternFill>
      </fill>
    </dxf>
    <dxf>
      <numFmt numFmtId="164" formatCode="0.0"/>
    </dxf>
    <dxf>
      <numFmt numFmtId="1" formatCode="0"/>
      <fill>
        <patternFill>
          <bgColor theme="9" tint="0.59996337778862885"/>
        </patternFill>
      </fill>
    </dxf>
    <dxf>
      <fill>
        <patternFill>
          <bgColor theme="0"/>
        </patternFill>
      </fill>
    </dxf>
    <dxf>
      <fill>
        <patternFill>
          <bgColor indexed="43"/>
        </patternFill>
      </fill>
    </dxf>
    <dxf>
      <fill>
        <patternFill>
          <bgColor indexed="26"/>
        </patternFill>
      </fill>
    </dxf>
    <dxf>
      <fill>
        <patternFill>
          <bgColor indexed="47"/>
        </patternFill>
      </fill>
    </dxf>
    <dxf>
      <numFmt numFmtId="1" formatCode="0"/>
      <fill>
        <patternFill>
          <bgColor indexed="47"/>
        </patternFill>
      </fill>
    </dxf>
    <dxf>
      <fill>
        <patternFill>
          <bgColor indexed="43"/>
        </patternFill>
      </fill>
    </dxf>
    <dxf>
      <fill>
        <patternFill>
          <bgColor indexed="43"/>
        </patternFill>
      </fill>
    </dxf>
    <dxf>
      <fill>
        <patternFill>
          <bgColor indexed="47"/>
        </patternFill>
      </fill>
    </dxf>
    <dxf>
      <fill>
        <patternFill>
          <bgColor indexed="47"/>
        </patternFill>
      </fill>
    </dxf>
    <dxf>
      <fill>
        <patternFill>
          <bgColor indexed="26"/>
        </patternFill>
      </fill>
    </dxf>
    <dxf>
      <fill>
        <patternFill>
          <bgColor indexed="26"/>
        </patternFill>
      </fill>
    </dxf>
    <dxf>
      <fill>
        <patternFill>
          <bgColor indexed="47"/>
        </patternFill>
      </fill>
    </dxf>
    <dxf>
      <fill>
        <patternFill>
          <bgColor indexed="47"/>
        </patternFill>
      </fill>
    </dxf>
    <dxf>
      <fill>
        <patternFill>
          <bgColor indexed="47"/>
        </patternFill>
      </fill>
    </dxf>
    <dxf>
      <fill>
        <patternFill>
          <bgColor indexed="47"/>
        </patternFill>
      </fill>
    </dxf>
    <dxf>
      <numFmt numFmtId="1" formatCode="0"/>
    </dxf>
    <dxf>
      <numFmt numFmtId="1" formatCode="0"/>
    </dxf>
    <dxf>
      <numFmt numFmtId="1" formatCode="0"/>
    </dxf>
    <dxf>
      <numFmt numFmtId="1" formatCode="0"/>
    </dxf>
    <dxf>
      <numFmt numFmtId="1" formatCode="0"/>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dxf>
    <dxf>
      <font>
        <b val="0"/>
        <i val="0"/>
        <strike val="0"/>
        <condense val="0"/>
        <extend val="0"/>
        <outline val="0"/>
        <shadow val="0"/>
        <u val="none"/>
        <vertAlign val="baseline"/>
        <sz val="10"/>
        <color auto="1"/>
        <name val="Arial"/>
        <scheme val="none"/>
      </font>
      <numFmt numFmtId="1" formatCode="0"/>
    </dxf>
    <dxf>
      <numFmt numFmtId="1" formatCode="0"/>
    </dxf>
    <dxf>
      <numFmt numFmtId="1" formatCode="0"/>
      <fill>
        <patternFill patternType="none">
          <fgColor indexed="64"/>
          <bgColor auto="1"/>
        </patternFill>
      </fill>
    </dxf>
    <dxf>
      <numFmt numFmtId="164" formatCode="0.0"/>
      <fill>
        <patternFill patternType="none">
          <fgColor indexed="64"/>
          <bgColor auto="1"/>
        </patternFill>
      </fill>
    </dxf>
    <dxf>
      <numFmt numFmtId="164" formatCode="0.0"/>
      <fill>
        <patternFill patternType="none">
          <fgColor indexed="64"/>
          <bgColor auto="1"/>
        </patternFill>
      </fill>
    </dxf>
    <dxf>
      <numFmt numFmtId="1" formatCode="0"/>
      <fill>
        <patternFill patternType="none">
          <fgColor indexed="64"/>
          <bgColor auto="1"/>
        </patternFill>
      </fill>
    </dxf>
    <dxf>
      <numFmt numFmtId="164" formatCode="0.0"/>
      <fill>
        <patternFill patternType="none">
          <fgColor indexed="64"/>
          <bgColor auto="1"/>
        </patternFill>
      </fill>
    </dxf>
    <dxf>
      <numFmt numFmtId="164" formatCode="0.0"/>
      <fill>
        <patternFill patternType="none">
          <fgColor indexed="64"/>
          <bgColor auto="1"/>
        </patternFill>
      </fill>
    </dxf>
    <dxf>
      <numFmt numFmtId="1" formatCode="0"/>
      <fill>
        <patternFill patternType="none">
          <fgColor indexed="64"/>
          <bgColor auto="1"/>
        </patternFill>
      </fill>
    </dxf>
    <dxf>
      <numFmt numFmtId="1" formatCode="0"/>
      <fill>
        <patternFill patternType="none">
          <fgColor indexed="64"/>
          <bgColor auto="1"/>
        </patternFill>
      </fill>
    </dxf>
    <dxf>
      <numFmt numFmtId="1" formatCode="0"/>
      <fill>
        <patternFill patternType="none">
          <fgColor indexed="64"/>
          <bgColor auto="1"/>
        </patternFill>
      </fill>
    </dxf>
    <dxf>
      <numFmt numFmtId="164" formatCode="0.0"/>
      <fill>
        <patternFill patternType="none">
          <fgColor indexed="64"/>
          <bgColor auto="1"/>
        </patternFill>
      </fill>
    </dxf>
    <dxf>
      <font>
        <b val="0"/>
        <i val="0"/>
        <strike val="0"/>
        <condense val="0"/>
        <extend val="0"/>
        <outline val="0"/>
        <shadow val="0"/>
        <u val="none"/>
        <vertAlign val="baseline"/>
        <sz val="10"/>
        <color auto="1"/>
        <name val="Arial"/>
        <family val="2"/>
        <scheme val="none"/>
      </font>
      <numFmt numFmtId="1" formatCode="0"/>
    </dxf>
    <dxf>
      <font>
        <strike val="0"/>
        <outline val="0"/>
        <shadow val="0"/>
        <u val="none"/>
        <vertAlign val="baseline"/>
        <sz val="10"/>
        <color auto="1"/>
        <name val="Arial"/>
        <family val="2"/>
        <scheme val="none"/>
      </font>
      <numFmt numFmtId="1" formatCode="0"/>
    </dxf>
    <dxf>
      <font>
        <b val="0"/>
        <i val="0"/>
        <strike val="0"/>
        <condense val="0"/>
        <extend val="0"/>
        <outline val="0"/>
        <shadow val="0"/>
        <u val="none"/>
        <vertAlign val="baseline"/>
        <sz val="10"/>
        <color auto="1"/>
        <name val="Arial"/>
        <family val="2"/>
        <scheme val="none"/>
      </font>
      <numFmt numFmtId="1" formatCode="0"/>
    </dxf>
    <dxf>
      <font>
        <b val="0"/>
        <i val="0"/>
        <strike val="0"/>
        <condense val="0"/>
        <extend val="0"/>
        <outline val="0"/>
        <shadow val="0"/>
        <u val="none"/>
        <vertAlign val="baseline"/>
        <sz val="10"/>
        <color indexed="8"/>
        <name val="Arial"/>
        <scheme val="none"/>
      </font>
      <numFmt numFmtId="1" formatCode="0"/>
      <alignment horizontal="left" vertical="top" textRotation="0" wrapText="0" indent="0" justifyLastLine="0" shrinkToFit="0" readingOrder="0"/>
    </dxf>
    <dxf>
      <font>
        <b val="0"/>
        <i val="0"/>
        <strike val="0"/>
        <condense val="0"/>
        <extend val="0"/>
        <outline val="0"/>
        <shadow val="0"/>
        <u val="none"/>
        <vertAlign val="baseline"/>
        <sz val="10"/>
        <color indexed="8"/>
        <name val="Arial"/>
        <scheme val="none"/>
      </font>
      <numFmt numFmtId="1" formatCode="0"/>
      <alignment horizontal="center" vertical="top" textRotation="0" wrapText="0" indent="0" justifyLastLine="0" shrinkToFit="0" readingOrder="0"/>
    </dxf>
    <dxf>
      <font>
        <b val="0"/>
        <i val="0"/>
        <strike val="0"/>
        <condense val="0"/>
        <extend val="0"/>
        <outline val="0"/>
        <shadow val="0"/>
        <u val="none"/>
        <vertAlign val="baseline"/>
        <sz val="10"/>
        <color indexed="8"/>
        <name val="Arial"/>
        <scheme val="none"/>
      </font>
      <numFmt numFmtId="1" formatCode="0"/>
      <alignment horizontal="left" vertical="top" textRotation="0" wrapText="0" indent="0" justifyLastLine="0" shrinkToFit="0" readingOrder="0"/>
    </dxf>
    <dxf>
      <font>
        <b val="0"/>
        <i val="0"/>
        <strike val="0"/>
        <condense val="0"/>
        <extend val="0"/>
        <outline val="0"/>
        <shadow val="0"/>
        <u val="none"/>
        <vertAlign val="baseline"/>
        <sz val="10"/>
        <color indexed="8"/>
        <name val="Arial"/>
        <scheme val="none"/>
      </font>
      <numFmt numFmtId="1" formatCode="0"/>
      <alignment horizontal="left" vertical="top" textRotation="0" wrapText="0" indent="0" justifyLastLine="0" shrinkToFit="0" readingOrder="0"/>
    </dxf>
    <dxf>
      <numFmt numFmtId="1" formatCode="0"/>
    </dxf>
    <dxf>
      <alignment horizontal="general" vertical="bottom" textRotation="0" wrapText="1" indent="0" justifyLastLine="0" shrinkToFit="0" readingOrder="0"/>
    </dxf>
    <dxf>
      <numFmt numFmtId="2" formatCode="0.00"/>
    </dxf>
    <dxf>
      <numFmt numFmtId="170" formatCode="0.0%"/>
      <border diagonalUp="0" diagonalDown="0">
        <left style="thin">
          <color indexed="64"/>
        </left>
        <right style="thin">
          <color indexed="64"/>
        </right>
        <top style="thin">
          <color indexed="64"/>
        </top>
        <bottom style="thin">
          <color indexed="64"/>
        </bottom>
        <vertical/>
        <horizontal/>
      </border>
    </dxf>
    <dxf>
      <numFmt numFmtId="2" formatCode="0.00"/>
    </dxf>
    <dxf>
      <font>
        <b val="0"/>
        <i val="0"/>
        <strike val="0"/>
        <condense val="0"/>
        <extend val="0"/>
        <outline val="0"/>
        <shadow val="0"/>
        <u val="none"/>
        <vertAlign val="baseline"/>
        <sz val="9"/>
        <color auto="1"/>
        <name val="Arial"/>
        <scheme val="none"/>
      </font>
      <fill>
        <patternFill patternType="solid">
          <fgColor rgb="FF000000"/>
          <bgColor rgb="FFFFFFFF"/>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rgb="FF000000"/>
          <bgColor rgb="FFFFFFFF"/>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rgb="FF000000"/>
          <bgColor rgb="FFC0C0C0"/>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rgb="FF000000"/>
          <bgColor rgb="FFC0C0C0"/>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rgb="FF000000"/>
          <bgColor rgb="FFC0C0C0"/>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rgb="FF000000"/>
          <bgColor rgb="FFC0C0C0"/>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rgb="FF000000"/>
          <bgColor rgb="FFFFFFFF"/>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rgb="FF000000"/>
          <bgColor rgb="FFFFFFFF"/>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fill>
        <patternFill patternType="solid">
          <fgColor rgb="FF000000"/>
          <bgColor rgb="FFFFFFFF"/>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fill>
        <patternFill patternType="solid">
          <fgColor rgb="FF000000"/>
          <bgColor rgb="FFFFFFFF"/>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numFmt numFmtId="2" formatCode="0.00"/>
      <border outline="0">
        <left style="thin">
          <color indexed="64"/>
        </left>
      </border>
    </dxf>
    <dxf>
      <numFmt numFmtId="2" formatCode="0.00"/>
    </dxf>
    <dxf>
      <numFmt numFmtId="0" formatCode="General"/>
      <alignment horizontal="center" vertical="top" textRotation="0" indent="0" justifyLastLine="0" shrinkToFit="0" readingOrder="0"/>
      <border>
        <right style="thin">
          <color indexed="64"/>
        </right>
      </border>
    </dxf>
    <dxf>
      <numFmt numFmtId="0" formatCode="General"/>
    </dxf>
    <dxf>
      <numFmt numFmtId="0" formatCode="General"/>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0"/>
        <color indexed="9"/>
        <name val="Arial"/>
        <scheme val="none"/>
      </font>
      <fill>
        <patternFill patternType="solid">
          <fgColor indexed="64"/>
          <bgColor indexed="21"/>
        </patternFill>
      </fill>
      <alignment horizontal="left" vertical="top" textRotation="0" wrapText="1" indent="0" justifyLastLine="0" shrinkToFit="0" readingOrder="0"/>
      <border diagonalUp="0" diagonalDown="0" outline="0">
        <left style="thin">
          <color indexed="64"/>
        </left>
        <right style="thin">
          <color indexed="64"/>
        </right>
        <top/>
        <bottom/>
      </border>
    </dxf>
    <dxf>
      <fill>
        <patternFill>
          <bgColor rgb="FF00B0F0"/>
        </patternFill>
      </fill>
    </dxf>
    <dxf>
      <fill>
        <patternFill>
          <bgColor rgb="FF00B0F0"/>
        </patternFill>
      </fill>
    </dxf>
    <dxf>
      <fill>
        <patternFill>
          <bgColor indexed="47"/>
        </patternFill>
      </fill>
    </dxf>
    <dxf>
      <fill>
        <patternFill>
          <bgColor indexed="47"/>
        </patternFill>
      </fill>
    </dxf>
    <dxf>
      <numFmt numFmtId="170" formatCode="0.0%"/>
    </dxf>
    <dxf>
      <numFmt numFmtId="166" formatCode="0.0000"/>
    </dxf>
    <dxf>
      <font>
        <b val="0"/>
        <i val="0"/>
        <strike val="0"/>
        <condense val="0"/>
        <extend val="0"/>
        <outline val="0"/>
        <shadow val="0"/>
        <u val="none"/>
        <vertAlign val="baseline"/>
        <sz val="9"/>
        <color auto="1"/>
        <name val="Arial"/>
        <scheme val="none"/>
      </font>
      <numFmt numFmtId="2" formatCode="0.00"/>
      <fill>
        <patternFill patternType="solid">
          <fgColor indexed="64"/>
          <bgColor indexed="22"/>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indexed="64"/>
          <bgColor indexed="22"/>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indexed="64"/>
          <bgColor indexed="22"/>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indexed="64"/>
          <bgColor indexed="22"/>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indexed="64"/>
          <bgColor theme="0"/>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indexed="64"/>
          <bgColor theme="0"/>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fill>
        <patternFill patternType="solid">
          <fgColor indexed="64"/>
          <bgColor theme="0"/>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fill>
        <patternFill patternType="solid">
          <fgColor indexed="64"/>
          <bgColor theme="0"/>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font>
        <b val="0"/>
        <i val="0"/>
        <strike val="0"/>
        <condense val="0"/>
        <extend val="0"/>
        <outline val="0"/>
        <shadow val="0"/>
        <u val="none"/>
        <vertAlign val="baseline"/>
        <sz val="9"/>
        <color auto="1"/>
        <name val="Arial"/>
        <scheme val="none"/>
      </font>
      <numFmt numFmtId="2" formatCode="0.00"/>
      <fill>
        <patternFill patternType="solid">
          <fgColor indexed="64"/>
          <bgColor theme="0"/>
        </patternFill>
      </fill>
      <alignment horizontal="righ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1" hidden="0"/>
    </dxf>
    <dxf>
      <border outline="0">
        <left style="thin">
          <color indexed="64"/>
        </left>
      </border>
    </dxf>
    <dxf>
      <numFmt numFmtId="2" formatCode="0.00"/>
    </dxf>
    <dxf>
      <numFmt numFmtId="0" formatCode="General"/>
      <alignment horizontal="center" textRotation="0" indent="0" justifyLastLine="0" shrinkToFit="0" readingOrder="0"/>
      <border>
        <right style="thin">
          <color indexed="64"/>
        </right>
      </border>
    </dxf>
    <dxf>
      <numFmt numFmtId="0" formatCode="General"/>
    </dxf>
    <dxf>
      <numFmt numFmtId="0" formatCode="General"/>
    </dxf>
    <dxf>
      <border outline="0">
        <top style="thin">
          <color indexed="64"/>
        </top>
      </border>
    </dxf>
    <dxf>
      <font>
        <b/>
        <i val="0"/>
        <strike val="0"/>
        <condense val="0"/>
        <extend val="0"/>
        <outline val="0"/>
        <shadow val="0"/>
        <u val="none"/>
        <vertAlign val="baseline"/>
        <sz val="10"/>
        <color indexed="9"/>
        <name val="Arial"/>
        <scheme val="none"/>
      </font>
      <fill>
        <patternFill patternType="solid">
          <fgColor indexed="64"/>
          <bgColor indexed="21"/>
        </patternFill>
      </fill>
      <alignment horizontal="left" vertical="top" textRotation="0" wrapText="1" indent="0" justifyLastLine="0" shrinkToFit="0" readingOrder="0"/>
    </dxf>
    <dxf>
      <fill>
        <patternFill>
          <bgColor rgb="FFFFCCCC"/>
        </patternFill>
      </fill>
    </dxf>
    <dxf>
      <fill>
        <patternFill>
          <bgColor theme="0"/>
        </patternFill>
      </fill>
    </dxf>
    <dxf>
      <fill>
        <patternFill>
          <bgColor theme="0"/>
        </patternFill>
      </fill>
    </dxf>
    <dxf>
      <fill>
        <patternFill>
          <bgColor rgb="FFFFCCCC"/>
        </patternFill>
      </fill>
    </dxf>
    <dxf>
      <fill>
        <patternFill>
          <bgColor theme="0"/>
        </patternFill>
      </fill>
    </dxf>
    <dxf>
      <fill>
        <patternFill>
          <bgColor theme="0"/>
        </patternFill>
      </fill>
    </dxf>
    <dxf>
      <fill>
        <patternFill>
          <bgColor rgb="FFFFCCCC"/>
        </patternFill>
      </fill>
    </dxf>
    <dxf>
      <fill>
        <patternFill>
          <bgColor theme="0"/>
        </patternFill>
      </fill>
    </dxf>
    <dxf>
      <fill>
        <patternFill>
          <bgColor theme="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indexed="47"/>
        </patternFill>
      </fill>
    </dxf>
    <dxf>
      <fill>
        <patternFill>
          <bgColor indexed="47"/>
        </patternFill>
      </fill>
    </dxf>
    <dxf>
      <fill>
        <patternFill>
          <bgColor indexed="47"/>
        </patternFill>
      </fill>
    </dxf>
    <dxf>
      <fill>
        <patternFill>
          <bgColor indexed="47"/>
        </patternFill>
      </fill>
    </dxf>
    <dxf>
      <font>
        <b val="0"/>
        <i val="0"/>
        <strike val="0"/>
        <condense val="0"/>
        <extend val="0"/>
        <outline val="0"/>
        <shadow val="0"/>
        <u val="none"/>
        <vertAlign val="baseline"/>
        <sz val="9"/>
        <color auto="1"/>
        <name val="Arial"/>
        <scheme val="none"/>
      </font>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9"/>
        <color auto="1"/>
        <name val="Arial"/>
        <scheme val="none"/>
      </font>
      <numFmt numFmtId="0" formatCode="General"/>
      <fill>
        <patternFill patternType="none">
          <fgColor indexed="64"/>
          <bgColor auto="1"/>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70" formatCode="0.0%"/>
      <fill>
        <patternFill patternType="none">
          <fgColor indexed="64"/>
          <bgColor auto="1"/>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2" formatCode="0.00"/>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170" formatCode="0.0%"/>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2" formatCode="0.00"/>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170" formatCode="0.0%"/>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42"/>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42"/>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42"/>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42"/>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42"/>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42"/>
        </patternFill>
      </fill>
      <alignment horizontal="left" vertical="center" textRotation="0" wrapText="0" indent="0" justifyLastLine="0" shrinkToFit="0" readingOrder="0"/>
      <border diagonalUp="0" diagonalDown="0">
        <left/>
        <right style="thin">
          <color indexed="64"/>
        </right>
        <top style="thin">
          <color indexed="64"/>
        </top>
        <bottom style="thin">
          <color indexed="64"/>
        </bottom>
        <vertical/>
        <horizontal/>
      </border>
    </dxf>
    <dxf>
      <numFmt numFmtId="0" formatCode="General"/>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solid">
          <fgColor indexed="9"/>
          <bgColor indexed="15"/>
        </patternFill>
      </fill>
      <alignment horizontal="left" vertical="top"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solid">
          <fgColor indexed="9"/>
          <bgColor indexed="15"/>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solid">
          <fgColor indexed="9"/>
          <bgColor indexed="15"/>
        </patternFill>
      </fill>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indexed="8"/>
        <name val="Arial"/>
        <scheme val="none"/>
      </font>
      <alignment horizontal="general" vertical="center" textRotation="0" wrapText="1" indent="0" justifyLastLine="0" shrinkToFit="0" readingOrder="0"/>
    </dxf>
    <dxf>
      <fill>
        <patternFill>
          <bgColor indexed="47"/>
        </patternFill>
      </fill>
    </dxf>
    <dxf>
      <fill>
        <patternFill patternType="none">
          <bgColor indexed="65"/>
        </patternFill>
      </fill>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8"/>
        <color auto="1"/>
        <name val="Arial"/>
        <family val="2"/>
        <scheme val="none"/>
      </font>
      <numFmt numFmtId="0" formatCode="General"/>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8"/>
        <color auto="1"/>
        <name val="Arial"/>
        <scheme val="none"/>
      </font>
      <numFmt numFmtId="0" formatCode="General"/>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8"/>
        <color auto="1"/>
        <name val="Arial"/>
        <family val="2"/>
        <scheme val="none"/>
      </font>
      <numFmt numFmtId="0" formatCode="General"/>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8"/>
        <color auto="1"/>
        <name val="Arial"/>
        <scheme val="none"/>
      </font>
      <numFmt numFmtId="0" formatCode="General"/>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8"/>
        <color auto="1"/>
        <name val="Arial"/>
        <scheme val="none"/>
      </font>
      <numFmt numFmtId="0" formatCode="General"/>
      <fill>
        <patternFill patternType="none">
          <fgColor indexed="64"/>
          <bgColor auto="1"/>
        </patternFill>
      </fill>
      <alignment horizontal="general"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8"/>
        <color auto="1"/>
        <name val="Arial"/>
        <scheme val="none"/>
      </font>
      <numFmt numFmtId="0" formatCode="General"/>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8"/>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color theme="0"/>
      </font>
      <fill>
        <patternFill patternType="solid">
          <fgColor indexed="64"/>
          <bgColor rgb="FF0070C0"/>
        </patternFill>
      </fill>
      <alignment horizontal="left" vertical="top" textRotation="0" wrapText="0" indent="0" justifyLastLine="0" shrinkToFit="0" readingOrder="0"/>
      <border diagonalUp="0" diagonalDown="0" outline="0">
        <left style="thin">
          <color indexed="64"/>
        </left>
        <right style="thin">
          <color indexed="64"/>
        </right>
        <top/>
        <bottom/>
      </border>
    </dxf>
  </dxfs>
  <tableStyles count="0" defaultTableStyle="TableStyleMedium9" defaultPivotStyle="PivotStyleLight16"/>
  <colors>
    <mruColors>
      <color rgb="FFFF3399"/>
      <color rgb="FF0099FF"/>
      <color rgb="FFFFCCCC"/>
      <color rgb="FFCC3300"/>
      <color rgb="FF00FFFF"/>
      <color rgb="FF0000FF"/>
      <color rgb="FF66FF33"/>
      <color rgb="FFFF9900"/>
      <color rgb="FF006600"/>
      <color rgb="FF6666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3479357926612"/>
          <c:y val="7.484936757703349E-2"/>
          <c:w val="0.81863455600306934"/>
          <c:h val="0.59970750675837947"/>
        </c:manualLayout>
      </c:layout>
      <c:barChart>
        <c:barDir val="col"/>
        <c:grouping val="stacked"/>
        <c:varyColors val="0"/>
        <c:ser>
          <c:idx val="3"/>
          <c:order val="0"/>
          <c:tx>
            <c:strRef>
              <c:f>chronic_intake_assessment_graph!$D$14</c:f>
              <c:strCache>
                <c:ptCount val="1"/>
                <c:pt idx="0">
                  <c:v>Grapefruit </c:v>
                </c:pt>
              </c:strCache>
            </c:strRef>
          </c:tx>
          <c:spPr>
            <a:solidFill>
              <a:srgbClr val="FF6600"/>
            </a:solidFill>
            <a:ln w="3175">
              <a:solidFill>
                <a:srgbClr val="000000"/>
              </a:solidFill>
              <a:prstDash val="solid"/>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chronic_intake_assessment_graph!$I$14:$T$14</c:f>
              <c:numCache>
                <c:formatCode>0.000</c:formatCode>
                <c:ptCount val="12"/>
                <c:pt idx="0">
                  <c:v>8.4800000000000084E-3</c:v>
                </c:pt>
                <c:pt idx="1">
                  <c:v>1.4828996128543705E-3</c:v>
                </c:pt>
                <c:pt idx="2">
                  <c:v>2.3127272727272749E-3</c:v>
                </c:pt>
                <c:pt idx="3">
                  <c:v>0</c:v>
                </c:pt>
                <c:pt idx="4">
                  <c:v>3.2926275513488193E-3</c:v>
                </c:pt>
                <c:pt idx="5">
                  <c:v>1.0560398505603994E-3</c:v>
                </c:pt>
                <c:pt idx="6">
                  <c:v>3.7389090909090948E-3</c:v>
                </c:pt>
                <c:pt idx="7">
                  <c:v>3.3386069018697165E-3</c:v>
                </c:pt>
                <c:pt idx="8">
                  <c:v>3.591717055436823E-3</c:v>
                </c:pt>
                <c:pt idx="9">
                  <c:v>5.2743030303030345E-3</c:v>
                </c:pt>
                <c:pt idx="10">
                  <c:v>2.6858800773694416E-2</c:v>
                </c:pt>
                <c:pt idx="11">
                  <c:v>3.7581818181818211E-3</c:v>
                </c:pt>
              </c:numCache>
            </c:numRef>
          </c:val>
          <c:extLst>
            <c:ext xmlns:c16="http://schemas.microsoft.com/office/drawing/2014/chart" uri="{C3380CC4-5D6E-409C-BE32-E72D297353CC}">
              <c16:uniqueId val="{00000000-305E-4A01-A132-D3DAA1F7CDE0}"/>
            </c:ext>
          </c:extLst>
        </c:ser>
        <c:ser>
          <c:idx val="14"/>
          <c:order val="1"/>
          <c:tx>
            <c:strRef>
              <c:f>chronic_intake_assessment_graph!$D$15</c:f>
              <c:strCache>
                <c:ptCount val="1"/>
                <c:pt idx="0">
                  <c:v>Oranges</c:v>
                </c:pt>
              </c:strCache>
            </c:strRef>
          </c:tx>
          <c:spPr>
            <a:solidFill>
              <a:schemeClr val="accent6">
                <a:lumMod val="60000"/>
                <a:lumOff val="40000"/>
              </a:schemeClr>
            </a:solidFill>
            <a:ln>
              <a:solidFill>
                <a:sysClr val="windowText" lastClr="000000"/>
              </a:solidFill>
            </a:ln>
          </c:spPr>
          <c:invertIfNegative val="0"/>
          <c:val>
            <c:numRef>
              <c:f>chronic_intake_assessment_graph!$I$15:$T$15</c:f>
              <c:numCache>
                <c:formatCode>0.000</c:formatCode>
                <c:ptCount val="12"/>
                <c:pt idx="0">
                  <c:v>0.39698163804491399</c:v>
                </c:pt>
                <c:pt idx="1">
                  <c:v>0.33634113828033058</c:v>
                </c:pt>
                <c:pt idx="2">
                  <c:v>0.22149995376486131</c:v>
                </c:pt>
                <c:pt idx="3">
                  <c:v>0.21402445376486126</c:v>
                </c:pt>
                <c:pt idx="4">
                  <c:v>0.18885983645208448</c:v>
                </c:pt>
                <c:pt idx="5">
                  <c:v>0.19547415899097006</c:v>
                </c:pt>
                <c:pt idx="6">
                  <c:v>0.14012859313077941</c:v>
                </c:pt>
                <c:pt idx="7">
                  <c:v>0.15434331809381463</c:v>
                </c:pt>
                <c:pt idx="8">
                  <c:v>0.14162256923891048</c:v>
                </c:pt>
                <c:pt idx="9">
                  <c:v>0.1376927190664905</c:v>
                </c:pt>
                <c:pt idx="10">
                  <c:v>0.10308516786587593</c:v>
                </c:pt>
                <c:pt idx="11">
                  <c:v>0.11158936591809776</c:v>
                </c:pt>
              </c:numCache>
            </c:numRef>
          </c:val>
          <c:extLst>
            <c:ext xmlns:c16="http://schemas.microsoft.com/office/drawing/2014/chart" uri="{C3380CC4-5D6E-409C-BE32-E72D297353CC}">
              <c16:uniqueId val="{0000000C-8158-4BCC-9D70-BF84E8BEAD7D}"/>
            </c:ext>
          </c:extLst>
        </c:ser>
        <c:ser>
          <c:idx val="1"/>
          <c:order val="2"/>
          <c:tx>
            <c:strRef>
              <c:f>chronic_intake_assessment_graph!$D$34</c:f>
              <c:strCache>
                <c:ptCount val="1"/>
                <c:pt idx="0">
                  <c:v>Apples</c:v>
                </c:pt>
              </c:strCache>
            </c:strRef>
          </c:tx>
          <c:spPr>
            <a:solidFill>
              <a:srgbClr val="FF6600"/>
            </a:solidFill>
            <a:ln>
              <a:solidFill>
                <a:schemeClr val="tx1"/>
              </a:solidFill>
            </a:ln>
          </c:spPr>
          <c:invertIfNegative val="0"/>
          <c:val>
            <c:numRef>
              <c:f>chronic_intake_assessment_graph!$I$34:$T$34</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8158-4BCC-9D70-BF84E8BEAD7D}"/>
            </c:ext>
          </c:extLst>
        </c:ser>
        <c:ser>
          <c:idx val="15"/>
          <c:order val="3"/>
          <c:tx>
            <c:strRef>
              <c:f>chronic_intake_assessment_graph!$D$35</c:f>
              <c:strCache>
                <c:ptCount val="1"/>
                <c:pt idx="0">
                  <c:v>Pears</c:v>
                </c:pt>
              </c:strCache>
            </c:strRef>
          </c:tx>
          <c:spPr>
            <a:solidFill>
              <a:srgbClr val="0099FF"/>
            </a:solidFill>
            <a:ln>
              <a:solidFill>
                <a:sysClr val="windowText" lastClr="000000"/>
              </a:solidFill>
            </a:ln>
          </c:spPr>
          <c:invertIfNegative val="0"/>
          <c:val>
            <c:numRef>
              <c:f>chronic_intake_assessment_graph!$I$35:$T$35</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E-8158-4BCC-9D70-BF84E8BEAD7D}"/>
            </c:ext>
          </c:extLst>
        </c:ser>
        <c:ser>
          <c:idx val="2"/>
          <c:order val="4"/>
          <c:tx>
            <c:strRef>
              <c:f>chronic_intake_assessment_graph!$D$43</c:f>
              <c:strCache>
                <c:ptCount val="1"/>
                <c:pt idx="0">
                  <c:v>Peaches</c:v>
                </c:pt>
              </c:strCache>
            </c:strRef>
          </c:tx>
          <c:spPr>
            <a:solidFill>
              <a:srgbClr val="99CC00"/>
            </a:solidFill>
            <a:ln>
              <a:solidFill>
                <a:schemeClr val="tx1"/>
              </a:solidFill>
            </a:ln>
          </c:spPr>
          <c:invertIfNegative val="0"/>
          <c:val>
            <c:numRef>
              <c:f>chronic_intake_assessment_graph!$I$43:$T$43</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8158-4BCC-9D70-BF84E8BEAD7D}"/>
            </c:ext>
          </c:extLst>
        </c:ser>
        <c:ser>
          <c:idx val="23"/>
          <c:order val="5"/>
          <c:tx>
            <c:strRef>
              <c:f>chronic_intake_assessment_graph!$D$48</c:f>
              <c:strCache>
                <c:ptCount val="1"/>
                <c:pt idx="0">
                  <c:v>Table grapes</c:v>
                </c:pt>
              </c:strCache>
            </c:strRef>
          </c:tx>
          <c:spPr>
            <a:solidFill>
              <a:srgbClr val="A6B947"/>
            </a:solidFill>
            <a:ln w="3175">
              <a:solidFill>
                <a:srgbClr val="000000"/>
              </a:solidFill>
              <a:prstDash val="solid"/>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chronic_intake_assessment_graph!$I$48:$T$48</c:f>
              <c:numCache>
                <c:formatCode>0.000</c:formatCode>
                <c:ptCount val="12"/>
                <c:pt idx="0">
                  <c:v>4.3681159420289853E-4</c:v>
                </c:pt>
                <c:pt idx="1">
                  <c:v>1.121580274628695E-4</c:v>
                </c:pt>
                <c:pt idx="2">
                  <c:v>4.9356521739130435E-4</c:v>
                </c:pt>
                <c:pt idx="3">
                  <c:v>1.1318840579710144E-5</c:v>
                </c:pt>
                <c:pt idx="4">
                  <c:v>9.6052339479633689E-5</c:v>
                </c:pt>
                <c:pt idx="5">
                  <c:v>7.8618225134008331E-5</c:v>
                </c:pt>
                <c:pt idx="6">
                  <c:v>3.2936231884057963E-4</c:v>
                </c:pt>
                <c:pt idx="7">
                  <c:v>8.1559074425711372E-5</c:v>
                </c:pt>
                <c:pt idx="8">
                  <c:v>1.7648476389751634E-6</c:v>
                </c:pt>
                <c:pt idx="9">
                  <c:v>1.0585507246376812E-4</c:v>
                </c:pt>
                <c:pt idx="10">
                  <c:v>8.2678075855689158E-5</c:v>
                </c:pt>
                <c:pt idx="11">
                  <c:v>9.5014492753623165E-5</c:v>
                </c:pt>
              </c:numCache>
            </c:numRef>
          </c:val>
          <c:extLst>
            <c:ext xmlns:c16="http://schemas.microsoft.com/office/drawing/2014/chart" uri="{C3380CC4-5D6E-409C-BE32-E72D297353CC}">
              <c16:uniqueId val="{00000001-305E-4A01-A132-D3DAA1F7CDE0}"/>
            </c:ext>
          </c:extLst>
        </c:ser>
        <c:ser>
          <c:idx val="4"/>
          <c:order val="6"/>
          <c:tx>
            <c:strRef>
              <c:f>chronic_intake_assessment_graph!$D$49</c:f>
              <c:strCache>
                <c:ptCount val="1"/>
                <c:pt idx="0">
                  <c:v>Wine grapes</c:v>
                </c:pt>
              </c:strCache>
            </c:strRef>
          </c:tx>
          <c:spPr>
            <a:solidFill>
              <a:srgbClr val="FFEBFF"/>
            </a:solidFill>
            <a:ln>
              <a:solidFill>
                <a:schemeClr val="tx1"/>
              </a:solidFill>
            </a:ln>
          </c:spPr>
          <c:invertIfNegative val="0"/>
          <c:val>
            <c:numRef>
              <c:f>chronic_intake_assessment_graph!$I$49:$T$49</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2-8158-4BCC-9D70-BF84E8BEAD7D}"/>
            </c:ext>
          </c:extLst>
        </c:ser>
        <c:ser>
          <c:idx val="5"/>
          <c:order val="7"/>
          <c:tx>
            <c:strRef>
              <c:f>chronic_intake_assessment_graph!$D$50</c:f>
              <c:strCache>
                <c:ptCount val="1"/>
                <c:pt idx="0">
                  <c:v>Strawberries </c:v>
                </c:pt>
              </c:strCache>
            </c:strRef>
          </c:tx>
          <c:spPr>
            <a:solidFill>
              <a:srgbClr val="CC3300"/>
            </a:solidFill>
            <a:ln>
              <a:solidFill>
                <a:sysClr val="windowText" lastClr="000000"/>
              </a:solidFill>
            </a:ln>
          </c:spPr>
          <c:invertIfNegative val="0"/>
          <c:val>
            <c:numRef>
              <c:f>chronic_intake_assessment_graph!$I$50:$T$50</c:f>
              <c:numCache>
                <c:formatCode>0.000</c:formatCode>
                <c:ptCount val="12"/>
                <c:pt idx="0">
                  <c:v>1.8786127167630059E-4</c:v>
                </c:pt>
                <c:pt idx="1">
                  <c:v>8.6058819913437242E-5</c:v>
                </c:pt>
                <c:pt idx="2">
                  <c:v>1.2774566473988438E-4</c:v>
                </c:pt>
                <c:pt idx="3">
                  <c:v>2.6488439306358378E-5</c:v>
                </c:pt>
                <c:pt idx="4">
                  <c:v>4.4741588116906219E-5</c:v>
                </c:pt>
                <c:pt idx="5">
                  <c:v>7.4629820254968704E-5</c:v>
                </c:pt>
                <c:pt idx="6">
                  <c:v>1.2286127167630056E-4</c:v>
                </c:pt>
                <c:pt idx="7">
                  <c:v>4.0948134170982526E-5</c:v>
                </c:pt>
                <c:pt idx="8">
                  <c:v>6.3779866933930419E-5</c:v>
                </c:pt>
                <c:pt idx="9">
                  <c:v>2.8116570327552986E-5</c:v>
                </c:pt>
                <c:pt idx="10">
                  <c:v>6.7450190628458981E-5</c:v>
                </c:pt>
                <c:pt idx="11">
                  <c:v>4.1517341040462427E-5</c:v>
                </c:pt>
              </c:numCache>
            </c:numRef>
          </c:val>
          <c:extLst>
            <c:ext xmlns:c16="http://schemas.microsoft.com/office/drawing/2014/chart" uri="{C3380CC4-5D6E-409C-BE32-E72D297353CC}">
              <c16:uniqueId val="{00000003-8158-4BCC-9D70-BF84E8BEAD7D}"/>
            </c:ext>
          </c:extLst>
        </c:ser>
        <c:ser>
          <c:idx val="16"/>
          <c:order val="8"/>
          <c:tx>
            <c:strRef>
              <c:f>chronic_intake_assessment_graph!$D$77</c:f>
              <c:strCache>
                <c:ptCount val="1"/>
                <c:pt idx="0">
                  <c:v>Kiwi</c:v>
                </c:pt>
              </c:strCache>
            </c:strRef>
          </c:tx>
          <c:spPr>
            <a:solidFill>
              <a:srgbClr val="00FFFF"/>
            </a:solidFill>
            <a:ln>
              <a:solidFill>
                <a:sysClr val="windowText" lastClr="000000"/>
              </a:solidFill>
            </a:ln>
          </c:spPr>
          <c:invertIfNegative val="0"/>
          <c:val>
            <c:numRef>
              <c:f>chronic_intake_assessment_graph!$I$77:$T$77</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F-8158-4BCC-9D70-BF84E8BEAD7D}"/>
            </c:ext>
          </c:extLst>
        </c:ser>
        <c:ser>
          <c:idx val="73"/>
          <c:order val="9"/>
          <c:tx>
            <c:strRef>
              <c:f>chronic_intake_assessment_graph!$D$86</c:f>
              <c:strCache>
                <c:ptCount val="1"/>
                <c:pt idx="0">
                  <c:v>Bananas</c:v>
                </c:pt>
              </c:strCache>
            </c:strRef>
          </c:tx>
          <c:spPr>
            <a:solidFill>
              <a:srgbClr val="FFFF00"/>
            </a:solidFill>
            <a:ln>
              <a:solidFill>
                <a:sysClr val="windowText" lastClr="000000"/>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chronic_intake_assessment_graph!$I$86:$T$86</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2-305E-4A01-A132-D3DAA1F7CDE0}"/>
            </c:ext>
          </c:extLst>
        </c:ser>
        <c:ser>
          <c:idx val="18"/>
          <c:order val="10"/>
          <c:tx>
            <c:strRef>
              <c:f>chronic_intake_assessment_graph!$D$99</c:f>
              <c:strCache>
                <c:ptCount val="1"/>
                <c:pt idx="0">
                  <c:v>Potatoes</c:v>
                </c:pt>
              </c:strCache>
            </c:strRef>
          </c:tx>
          <c:spPr>
            <a:solidFill>
              <a:srgbClr val="FFCCCC"/>
            </a:solidFill>
            <a:ln>
              <a:solidFill>
                <a:sysClr val="windowText" lastClr="000000"/>
              </a:solidFill>
            </a:ln>
          </c:spPr>
          <c:invertIfNegative val="0"/>
          <c:val>
            <c:numRef>
              <c:f>chronic_intake_assessment_graph!$I$99:$T$99</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1-8158-4BCC-9D70-BF84E8BEAD7D}"/>
            </c:ext>
          </c:extLst>
        </c:ser>
        <c:ser>
          <c:idx val="17"/>
          <c:order val="11"/>
          <c:tx>
            <c:strRef>
              <c:f>chronic_intake_assessment_graph!$D$108</c:f>
              <c:strCache>
                <c:ptCount val="1"/>
                <c:pt idx="0">
                  <c:v>Carrots</c:v>
                </c:pt>
              </c:strCache>
            </c:strRef>
          </c:tx>
          <c:spPr>
            <a:solidFill>
              <a:srgbClr val="FF9900"/>
            </a:solidFill>
            <a:ln>
              <a:solidFill>
                <a:sysClr val="windowText" lastClr="000000"/>
              </a:solidFill>
            </a:ln>
          </c:spPr>
          <c:invertIfNegative val="0"/>
          <c:val>
            <c:numRef>
              <c:f>chronic_intake_assessment_graph!$I$108:$T$108</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0-8158-4BCC-9D70-BF84E8BEAD7D}"/>
            </c:ext>
          </c:extLst>
        </c:ser>
        <c:ser>
          <c:idx val="19"/>
          <c:order val="12"/>
          <c:tx>
            <c:strRef>
              <c:f>chronic_intake_assessment_graph!$D$121</c:f>
              <c:strCache>
                <c:ptCount val="1"/>
                <c:pt idx="0">
                  <c:v>Onions</c:v>
                </c:pt>
              </c:strCache>
            </c:strRef>
          </c:tx>
          <c:spPr>
            <a:solidFill>
              <a:srgbClr val="FFFFCC"/>
            </a:solidFill>
            <a:ln>
              <a:solidFill>
                <a:sysClr val="windowText" lastClr="000000"/>
              </a:solidFill>
            </a:ln>
          </c:spPr>
          <c:invertIfNegative val="0"/>
          <c:val>
            <c:numRef>
              <c:f>chronic_intake_assessment_graph!$I$121:$T$121</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2-8158-4BCC-9D70-BF84E8BEAD7D}"/>
            </c:ext>
          </c:extLst>
        </c:ser>
        <c:ser>
          <c:idx val="6"/>
          <c:order val="13"/>
          <c:tx>
            <c:strRef>
              <c:f>chronic_intake_assessment_graph!$D$127</c:f>
              <c:strCache>
                <c:ptCount val="1"/>
                <c:pt idx="0">
                  <c:v>Tomatoes</c:v>
                </c:pt>
              </c:strCache>
            </c:strRef>
          </c:tx>
          <c:spPr>
            <a:solidFill>
              <a:srgbClr val="FF99FF"/>
            </a:solidFill>
            <a:ln>
              <a:solidFill>
                <a:schemeClr val="tx1"/>
              </a:solidFill>
            </a:ln>
          </c:spPr>
          <c:invertIfNegative val="0"/>
          <c:val>
            <c:numRef>
              <c:f>chronic_intake_assessment_graph!$I$127:$T$127</c:f>
              <c:numCache>
                <c:formatCode>0.000</c:formatCode>
                <c:ptCount val="12"/>
                <c:pt idx="0">
                  <c:v>1.4487804878048779E-4</c:v>
                </c:pt>
                <c:pt idx="1">
                  <c:v>1.2226247983174361E-4</c:v>
                </c:pt>
                <c:pt idx="2">
                  <c:v>1.4560975609756097E-4</c:v>
                </c:pt>
                <c:pt idx="3">
                  <c:v>1.4370731707317072E-4</c:v>
                </c:pt>
                <c:pt idx="4">
                  <c:v>1.0821188392751203E-4</c:v>
                </c:pt>
                <c:pt idx="5">
                  <c:v>8.6201135983962572E-5</c:v>
                </c:pt>
                <c:pt idx="6">
                  <c:v>8.2536585365853646E-5</c:v>
                </c:pt>
                <c:pt idx="7">
                  <c:v>9.6252461008457387E-5</c:v>
                </c:pt>
                <c:pt idx="8">
                  <c:v>6.9590734172185993E-5</c:v>
                </c:pt>
                <c:pt idx="9">
                  <c:v>1.5790243902439021E-4</c:v>
                </c:pt>
                <c:pt idx="10">
                  <c:v>5.8770108977685513E-5</c:v>
                </c:pt>
                <c:pt idx="11">
                  <c:v>2.0021951219512192E-4</c:v>
                </c:pt>
              </c:numCache>
            </c:numRef>
          </c:val>
          <c:extLst>
            <c:ext xmlns:c16="http://schemas.microsoft.com/office/drawing/2014/chart" uri="{C3380CC4-5D6E-409C-BE32-E72D297353CC}">
              <c16:uniqueId val="{00000004-8158-4BCC-9D70-BF84E8BEAD7D}"/>
            </c:ext>
          </c:extLst>
        </c:ser>
        <c:ser>
          <c:idx val="95"/>
          <c:order val="14"/>
          <c:tx>
            <c:strRef>
              <c:f>chronic_intake_assessment_graph!$D$128</c:f>
              <c:strCache>
                <c:ptCount val="1"/>
                <c:pt idx="0">
                  <c:v>Peppers</c:v>
                </c:pt>
              </c:strCache>
            </c:strRef>
          </c:tx>
          <c:spPr>
            <a:solidFill>
              <a:srgbClr val="FF0000"/>
            </a:solidFill>
            <a:ln>
              <a:solidFill>
                <a:srgbClr val="000000"/>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chronic_intake_assessment_graph!$I$128:$T$128</c:f>
              <c:numCache>
                <c:formatCode>0.000</c:formatCode>
                <c:ptCount val="12"/>
                <c:pt idx="0">
                  <c:v>9.7800586510263918E-5</c:v>
                </c:pt>
                <c:pt idx="1">
                  <c:v>1.4878476555044139E-5</c:v>
                </c:pt>
                <c:pt idx="2">
                  <c:v>1.8885630498533723E-5</c:v>
                </c:pt>
                <c:pt idx="3">
                  <c:v>3.8749266862170089E-5</c:v>
                </c:pt>
                <c:pt idx="4">
                  <c:v>4.6235262573955898E-5</c:v>
                </c:pt>
                <c:pt idx="5">
                  <c:v>6.9296589402643306E-6</c:v>
                </c:pt>
                <c:pt idx="6">
                  <c:v>1.2815249266862168E-5</c:v>
                </c:pt>
                <c:pt idx="7">
                  <c:v>4.2423421112042647E-5</c:v>
                </c:pt>
                <c:pt idx="8">
                  <c:v>6.3647208896581625E-6</c:v>
                </c:pt>
                <c:pt idx="9">
                  <c:v>4.0356793743890511E-5</c:v>
                </c:pt>
                <c:pt idx="10">
                  <c:v>4.619158295376552E-5</c:v>
                </c:pt>
                <c:pt idx="11">
                  <c:v>6.6717986314760502E-5</c:v>
                </c:pt>
              </c:numCache>
            </c:numRef>
          </c:val>
          <c:extLst>
            <c:ext xmlns:c16="http://schemas.microsoft.com/office/drawing/2014/chart" uri="{C3380CC4-5D6E-409C-BE32-E72D297353CC}">
              <c16:uniqueId val="{00000003-305E-4A01-A132-D3DAA1F7CDE0}"/>
            </c:ext>
          </c:extLst>
        </c:ser>
        <c:ser>
          <c:idx val="104"/>
          <c:order val="15"/>
          <c:tx>
            <c:strRef>
              <c:f>chronic_intake_assessment_graph!$D$129</c:f>
              <c:strCache>
                <c:ptCount val="1"/>
                <c:pt idx="0">
                  <c:v>Aubergines (egg plants)</c:v>
                </c:pt>
              </c:strCache>
            </c:strRef>
          </c:tx>
          <c:spPr>
            <a:solidFill>
              <a:srgbClr val="6600CC"/>
            </a:solidFill>
            <a:ln>
              <a:solidFill>
                <a:srgbClr val="000000"/>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chronic_intake_assessment_graph!$I$129:$T$129</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4-305E-4A01-A132-D3DAA1F7CDE0}"/>
            </c:ext>
          </c:extLst>
        </c:ser>
        <c:ser>
          <c:idx val="117"/>
          <c:order val="16"/>
          <c:tx>
            <c:strRef>
              <c:f>chronic_intake_assessment_graph!$D$138</c:f>
              <c:strCache>
                <c:ptCount val="1"/>
                <c:pt idx="0">
                  <c:v>Melons</c:v>
                </c:pt>
              </c:strCache>
            </c:strRef>
          </c:tx>
          <c:spPr>
            <a:solidFill>
              <a:srgbClr val="993366"/>
            </a:solidFill>
            <a:ln w="3175">
              <a:solidFill>
                <a:srgbClr val="000000"/>
              </a:solidFill>
              <a:prstDash val="solid"/>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chronic_intake_assessment_graph!$I$138:$T$138</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5-305E-4A01-A132-D3DAA1F7CDE0}"/>
            </c:ext>
          </c:extLst>
        </c:ser>
        <c:ser>
          <c:idx val="143"/>
          <c:order val="17"/>
          <c:tx>
            <c:strRef>
              <c:f>chronic_intake_assessment_graph!$D$146</c:f>
              <c:strCache>
                <c:ptCount val="1"/>
                <c:pt idx="0">
                  <c:v>Broccoli </c:v>
                </c:pt>
              </c:strCache>
            </c:strRef>
          </c:tx>
          <c:spPr>
            <a:solidFill>
              <a:srgbClr val="666633"/>
            </a:solidFill>
            <a:ln>
              <a:solidFill>
                <a:sysClr val="windowText" lastClr="000000"/>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chronic_intake_assessment_graph!$I$146:$T$146</c:f>
              <c:numCache>
                <c:formatCode>0.000</c:formatCode>
                <c:ptCount val="12"/>
                <c:pt idx="0">
                  <c:v>6.8421052631578946E-5</c:v>
                </c:pt>
                <c:pt idx="1">
                  <c:v>2.6788546119638744E-5</c:v>
                </c:pt>
                <c:pt idx="2">
                  <c:v>3.3355263157894738E-4</c:v>
                </c:pt>
                <c:pt idx="3">
                  <c:v>0</c:v>
                </c:pt>
                <c:pt idx="4">
                  <c:v>3.558660702922335E-5</c:v>
                </c:pt>
                <c:pt idx="5">
                  <c:v>3.514780100937275E-5</c:v>
                </c:pt>
                <c:pt idx="6">
                  <c:v>6.6710526315789484E-5</c:v>
                </c:pt>
                <c:pt idx="7">
                  <c:v>3.1332994876042474E-5</c:v>
                </c:pt>
                <c:pt idx="8">
                  <c:v>6.5911948613352637E-5</c:v>
                </c:pt>
                <c:pt idx="9">
                  <c:v>4.0292397660818709E-5</c:v>
                </c:pt>
                <c:pt idx="10">
                  <c:v>1.1752286300858528E-4</c:v>
                </c:pt>
                <c:pt idx="11">
                  <c:v>4.8464912280701767E-6</c:v>
                </c:pt>
              </c:numCache>
            </c:numRef>
          </c:val>
          <c:extLst>
            <c:ext xmlns:c16="http://schemas.microsoft.com/office/drawing/2014/chart" uri="{C3380CC4-5D6E-409C-BE32-E72D297353CC}">
              <c16:uniqueId val="{00000006-305E-4A01-A132-D3DAA1F7CDE0}"/>
            </c:ext>
          </c:extLst>
        </c:ser>
        <c:ser>
          <c:idx val="20"/>
          <c:order val="18"/>
          <c:tx>
            <c:strRef>
              <c:f>chronic_intake_assessment_graph!$D$147</c:f>
              <c:strCache>
                <c:ptCount val="1"/>
                <c:pt idx="0">
                  <c:v>Cauliflower</c:v>
                </c:pt>
              </c:strCache>
            </c:strRef>
          </c:tx>
          <c:spPr>
            <a:solidFill>
              <a:srgbClr val="006600"/>
            </a:solidFill>
            <a:ln>
              <a:solidFill>
                <a:sysClr val="windowText" lastClr="000000"/>
              </a:solidFill>
            </a:ln>
          </c:spPr>
          <c:invertIfNegative val="0"/>
          <c:val>
            <c:numRef>
              <c:f>chronic_intake_assessment_graph!$I$147:$T$147</c:f>
              <c:numCache>
                <c:formatCode>0.000</c:formatCode>
                <c:ptCount val="12"/>
                <c:pt idx="0">
                  <c:v>5.2075471698113212E-5</c:v>
                </c:pt>
                <c:pt idx="1">
                  <c:v>8.8828250440829245E-5</c:v>
                </c:pt>
                <c:pt idx="2">
                  <c:v>2.6558490566037734E-4</c:v>
                </c:pt>
                <c:pt idx="3">
                  <c:v>2.2088679245283025E-5</c:v>
                </c:pt>
                <c:pt idx="4">
                  <c:v>6.5933997118355637E-5</c:v>
                </c:pt>
                <c:pt idx="5">
                  <c:v>4.7557508400103394E-5</c:v>
                </c:pt>
                <c:pt idx="6">
                  <c:v>6.5528301886792447E-5</c:v>
                </c:pt>
                <c:pt idx="7">
                  <c:v>6.3536866255053064E-5</c:v>
                </c:pt>
                <c:pt idx="8">
                  <c:v>1.0203950242817421E-4</c:v>
                </c:pt>
                <c:pt idx="9">
                  <c:v>3.8116352201257869E-5</c:v>
                </c:pt>
                <c:pt idx="10">
                  <c:v>7.098052990766762E-5</c:v>
                </c:pt>
                <c:pt idx="11">
                  <c:v>1.952830188679246E-5</c:v>
                </c:pt>
              </c:numCache>
            </c:numRef>
          </c:val>
          <c:extLst>
            <c:ext xmlns:c16="http://schemas.microsoft.com/office/drawing/2014/chart" uri="{C3380CC4-5D6E-409C-BE32-E72D297353CC}">
              <c16:uniqueId val="{00000013-8158-4BCC-9D70-BF84E8BEAD7D}"/>
            </c:ext>
          </c:extLst>
        </c:ser>
        <c:ser>
          <c:idx val="7"/>
          <c:order val="19"/>
          <c:tx>
            <c:strRef>
              <c:f>chronic_intake_assessment_graph!$D$151</c:f>
              <c:strCache>
                <c:ptCount val="1"/>
                <c:pt idx="0">
                  <c:v>Head cabbage</c:v>
                </c:pt>
              </c:strCache>
            </c:strRef>
          </c:tx>
          <c:spPr>
            <a:solidFill>
              <a:srgbClr val="FF3399"/>
            </a:solidFill>
            <a:ln>
              <a:solidFill>
                <a:sysClr val="windowText" lastClr="000000"/>
              </a:solidFill>
            </a:ln>
          </c:spPr>
          <c:invertIfNegative val="0"/>
          <c:val>
            <c:numRef>
              <c:f>chronic_intake_assessment_graph!$I$151:$T$151</c:f>
              <c:numCache>
                <c:formatCode>0.000</c:formatCode>
                <c:ptCount val="12"/>
                <c:pt idx="0">
                  <c:v>3.5670731707317074E-5</c:v>
                </c:pt>
                <c:pt idx="1">
                  <c:v>1.7048499791768369E-5</c:v>
                </c:pt>
                <c:pt idx="2">
                  <c:v>5.7469512195121956E-5</c:v>
                </c:pt>
                <c:pt idx="3">
                  <c:v>1.95E-5</c:v>
                </c:pt>
                <c:pt idx="4">
                  <c:v>5.0742256874410424E-5</c:v>
                </c:pt>
                <c:pt idx="5">
                  <c:v>3.8005345806882728E-5</c:v>
                </c:pt>
                <c:pt idx="6">
                  <c:v>5.7073170731707317E-5</c:v>
                </c:pt>
                <c:pt idx="7">
                  <c:v>6.3980727186446822E-5</c:v>
                </c:pt>
                <c:pt idx="8">
                  <c:v>2.0062278800515791E-6</c:v>
                </c:pt>
                <c:pt idx="9">
                  <c:v>5.9253048780487811E-5</c:v>
                </c:pt>
                <c:pt idx="10">
                  <c:v>5.4286131292163991E-5</c:v>
                </c:pt>
                <c:pt idx="11">
                  <c:v>1.6487804878048779E-4</c:v>
                </c:pt>
              </c:numCache>
            </c:numRef>
          </c:val>
          <c:extLst>
            <c:ext xmlns:c16="http://schemas.microsoft.com/office/drawing/2014/chart" uri="{C3380CC4-5D6E-409C-BE32-E72D297353CC}">
              <c16:uniqueId val="{00000005-8158-4BCC-9D70-BF84E8BEAD7D}"/>
            </c:ext>
          </c:extLst>
        </c:ser>
        <c:ser>
          <c:idx val="8"/>
          <c:order val="20"/>
          <c:tx>
            <c:strRef>
              <c:f>chronic_intake_assessment_graph!$D$161</c:f>
              <c:strCache>
                <c:ptCount val="1"/>
                <c:pt idx="0">
                  <c:v>Lettuce</c:v>
                </c:pt>
              </c:strCache>
            </c:strRef>
          </c:tx>
          <c:spPr>
            <a:solidFill>
              <a:srgbClr val="66FF33"/>
            </a:solidFill>
            <a:ln>
              <a:solidFill>
                <a:sysClr val="windowText" lastClr="000000"/>
              </a:solidFill>
            </a:ln>
          </c:spPr>
          <c:invertIfNegative val="0"/>
          <c:val>
            <c:numRef>
              <c:f>chronic_intake_assessment_graph!$I$161:$T$161</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6-8158-4BCC-9D70-BF84E8BEAD7D}"/>
            </c:ext>
          </c:extLst>
        </c:ser>
        <c:ser>
          <c:idx val="9"/>
          <c:order val="21"/>
          <c:tx>
            <c:strRef>
              <c:f>chronic_intake_assessment_graph!$D$170</c:f>
              <c:strCache>
                <c:ptCount val="1"/>
                <c:pt idx="0">
                  <c:v>Spinach</c:v>
                </c:pt>
              </c:strCache>
            </c:strRef>
          </c:tx>
          <c:spPr>
            <a:solidFill>
              <a:srgbClr val="0000FF"/>
            </a:solidFill>
            <a:ln>
              <a:solidFill>
                <a:sysClr val="windowText" lastClr="000000"/>
              </a:solidFill>
            </a:ln>
          </c:spPr>
          <c:invertIfNegative val="0"/>
          <c:val>
            <c:numRef>
              <c:f>chronic_intake_assessment_graph!$I$170:$T$170</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7-8158-4BCC-9D70-BF84E8BEAD7D}"/>
            </c:ext>
          </c:extLst>
        </c:ser>
        <c:ser>
          <c:idx val="209"/>
          <c:order val="22"/>
          <c:tx>
            <c:strRef>
              <c:f>chronic_intake_assessment_graph!$D$208</c:f>
              <c:strCache>
                <c:ptCount val="1"/>
                <c:pt idx="0">
                  <c:v>Cultivated fungi</c:v>
                </c:pt>
              </c:strCache>
            </c:strRef>
          </c:tx>
          <c:spPr>
            <a:ln>
              <a:solidFill>
                <a:prstClr val="black"/>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chronic_intake_assessment_graph!$I$208:$T$208</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7-305E-4A01-A132-D3DAA1F7CDE0}"/>
            </c:ext>
          </c:extLst>
        </c:ser>
        <c:ser>
          <c:idx val="21"/>
          <c:order val="23"/>
          <c:tx>
            <c:strRef>
              <c:f>chronic_intake_assessment_graph!$D$213</c:f>
              <c:strCache>
                <c:ptCount val="1"/>
                <c:pt idx="0">
                  <c:v>Beans</c:v>
                </c:pt>
              </c:strCache>
            </c:strRef>
          </c:tx>
          <c:spPr>
            <a:ln>
              <a:solidFill>
                <a:sysClr val="windowText" lastClr="000000"/>
              </a:solidFill>
            </a:ln>
          </c:spPr>
          <c:invertIfNegative val="0"/>
          <c:val>
            <c:numRef>
              <c:f>chronic_intake_assessment_graph!$I$213:$T$213</c:f>
              <c:numCache>
                <c:formatCode>0.000</c:formatCode>
                <c:ptCount val="12"/>
                <c:pt idx="0">
                  <c:v>0</c:v>
                </c:pt>
                <c:pt idx="1">
                  <c:v>3.0742611846246558E-5</c:v>
                </c:pt>
                <c:pt idx="2">
                  <c:v>2.2018072289156626E-5</c:v>
                </c:pt>
                <c:pt idx="3">
                  <c:v>2.1215863453815259E-5</c:v>
                </c:pt>
                <c:pt idx="4">
                  <c:v>2.1252205259889396E-6</c:v>
                </c:pt>
                <c:pt idx="5">
                  <c:v>1.3210375749573639E-4</c:v>
                </c:pt>
                <c:pt idx="6">
                  <c:v>5.9738955823293179E-6</c:v>
                </c:pt>
                <c:pt idx="7">
                  <c:v>2.5608829786743392E-6</c:v>
                </c:pt>
                <c:pt idx="8">
                  <c:v>1.6012467277587563E-5</c:v>
                </c:pt>
                <c:pt idx="9">
                  <c:v>4.295515394912985E-6</c:v>
                </c:pt>
                <c:pt idx="10">
                  <c:v>2.0881397932154146E-5</c:v>
                </c:pt>
                <c:pt idx="11">
                  <c:v>1.453647925033467E-5</c:v>
                </c:pt>
              </c:numCache>
            </c:numRef>
          </c:val>
          <c:extLst>
            <c:ext xmlns:c16="http://schemas.microsoft.com/office/drawing/2014/chart" uri="{C3380CC4-5D6E-409C-BE32-E72D297353CC}">
              <c16:uniqueId val="{00000014-8158-4BCC-9D70-BF84E8BEAD7D}"/>
            </c:ext>
          </c:extLst>
        </c:ser>
        <c:ser>
          <c:idx val="33"/>
          <c:order val="24"/>
          <c:tx>
            <c:strRef>
              <c:f>chronic_intake_assessment_graph!$D$237</c:f>
              <c:strCache>
                <c:ptCount val="1"/>
                <c:pt idx="0">
                  <c:v>Olives for oil production</c:v>
                </c:pt>
              </c:strCache>
            </c:strRef>
          </c:tx>
          <c:spPr>
            <a:solidFill>
              <a:srgbClr val="D3EAF1"/>
            </a:solidFill>
            <a:ln>
              <a:solidFill>
                <a:srgbClr val="000000"/>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chronic_intake_assessment_graph!$I$237:$T$237</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8-305E-4A01-A132-D3DAA1F7CDE0}"/>
            </c:ext>
          </c:extLst>
        </c:ser>
        <c:ser>
          <c:idx val="10"/>
          <c:order val="25"/>
          <c:tx>
            <c:strRef>
              <c:f>chronic_intake_assessment_graph!$D$243</c:f>
              <c:strCache>
                <c:ptCount val="1"/>
                <c:pt idx="0">
                  <c:v>Barley </c:v>
                </c:pt>
              </c:strCache>
            </c:strRef>
          </c:tx>
          <c:spPr>
            <a:ln>
              <a:solidFill>
                <a:sysClr val="windowText" lastClr="000000"/>
              </a:solidFill>
            </a:ln>
          </c:spPr>
          <c:invertIfNegative val="0"/>
          <c:val>
            <c:numRef>
              <c:f>chronic_intake_assessment_graph!$I$243:$T$243</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8-8158-4BCC-9D70-BF84E8BEAD7D}"/>
            </c:ext>
          </c:extLst>
        </c:ser>
        <c:ser>
          <c:idx val="11"/>
          <c:order val="26"/>
          <c:tx>
            <c:strRef>
              <c:f>chronic_intake_assessment_graph!$D$247</c:f>
              <c:strCache>
                <c:ptCount val="1"/>
                <c:pt idx="0">
                  <c:v>Oats</c:v>
                </c:pt>
              </c:strCache>
            </c:strRef>
          </c:tx>
          <c:spPr>
            <a:ln>
              <a:solidFill>
                <a:sysClr val="windowText" lastClr="000000"/>
              </a:solidFill>
            </a:ln>
          </c:spPr>
          <c:invertIfNegative val="0"/>
          <c:val>
            <c:numRef>
              <c:f>chronic_intake_assessment_graph!$I$247:$T$247</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9-8158-4BCC-9D70-BF84E8BEAD7D}"/>
            </c:ext>
          </c:extLst>
        </c:ser>
        <c:ser>
          <c:idx val="22"/>
          <c:order val="27"/>
          <c:tx>
            <c:strRef>
              <c:f>chronic_intake_assessment_graph!$D$248</c:f>
              <c:strCache>
                <c:ptCount val="1"/>
                <c:pt idx="0">
                  <c:v>Rice</c:v>
                </c:pt>
              </c:strCache>
            </c:strRef>
          </c:tx>
          <c:spPr>
            <a:ln>
              <a:solidFill>
                <a:sysClr val="windowText" lastClr="000000"/>
              </a:solidFill>
            </a:ln>
          </c:spPr>
          <c:invertIfNegative val="0"/>
          <c:val>
            <c:numRef>
              <c:f>chronic_intake_assessment_graph!$I$248:$T$248</c:f>
              <c:numCache>
                <c:formatCode>0.000</c:formatCode>
                <c:ptCount val="12"/>
                <c:pt idx="0">
                  <c:v>2.8571428571428574E-5</c:v>
                </c:pt>
                <c:pt idx="1">
                  <c:v>4.5239483481469966E-5</c:v>
                </c:pt>
                <c:pt idx="2">
                  <c:v>6.459183673469388E-5</c:v>
                </c:pt>
                <c:pt idx="3">
                  <c:v>4.9295918367346926E-5</c:v>
                </c:pt>
                <c:pt idx="4">
                  <c:v>0</c:v>
                </c:pt>
                <c:pt idx="5">
                  <c:v>5.8708414872798443E-5</c:v>
                </c:pt>
                <c:pt idx="6">
                  <c:v>1.7346938775510206E-5</c:v>
                </c:pt>
                <c:pt idx="7">
                  <c:v>0</c:v>
                </c:pt>
                <c:pt idx="8">
                  <c:v>6.1007485209287117E-5</c:v>
                </c:pt>
                <c:pt idx="9">
                  <c:v>3.564625850340136E-5</c:v>
                </c:pt>
                <c:pt idx="10">
                  <c:v>2.3203430308293529E-5</c:v>
                </c:pt>
                <c:pt idx="11">
                  <c:v>1.284183673469388E-4</c:v>
                </c:pt>
              </c:numCache>
            </c:numRef>
          </c:val>
          <c:extLst>
            <c:ext xmlns:c16="http://schemas.microsoft.com/office/drawing/2014/chart" uri="{C3380CC4-5D6E-409C-BE32-E72D297353CC}">
              <c16:uniqueId val="{00000015-8158-4BCC-9D70-BF84E8BEAD7D}"/>
            </c:ext>
          </c:extLst>
        </c:ser>
        <c:ser>
          <c:idx val="24"/>
          <c:order val="28"/>
          <c:tx>
            <c:strRef>
              <c:f>chronic_intake_assessment_graph!$D$249</c:f>
              <c:strCache>
                <c:ptCount val="1"/>
                <c:pt idx="0">
                  <c:v>Rye</c:v>
                </c:pt>
              </c:strCache>
            </c:strRef>
          </c:tx>
          <c:spPr>
            <a:solidFill>
              <a:schemeClr val="tx2">
                <a:lumMod val="60000"/>
                <a:lumOff val="40000"/>
              </a:schemeClr>
            </a:solidFill>
            <a:ln>
              <a:solidFill>
                <a:sysClr val="windowText" lastClr="000000"/>
              </a:solidFill>
            </a:ln>
          </c:spPr>
          <c:invertIfNegative val="0"/>
          <c:val>
            <c:numRef>
              <c:f>chronic_intake_assessment_graph!$I$249:$T$249</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6-8158-4BCC-9D70-BF84E8BEAD7D}"/>
            </c:ext>
          </c:extLst>
        </c:ser>
        <c:ser>
          <c:idx val="36"/>
          <c:order val="29"/>
          <c:tx>
            <c:strRef>
              <c:f>chronic_intake_assessment_graph!$D$251</c:f>
              <c:strCache>
                <c:ptCount val="1"/>
                <c:pt idx="0">
                  <c:v>Wheat</c:v>
                </c:pt>
              </c:strCache>
            </c:strRef>
          </c:tx>
          <c:spPr>
            <a:solidFill>
              <a:srgbClr val="B8B400"/>
            </a:solidFill>
            <a:ln>
              <a:solidFill>
                <a:sysClr val="windowText" lastClr="000000"/>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chronic_intake_assessment_graph!$I$251:$T$251</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9-305E-4A01-A132-D3DAA1F7CDE0}"/>
            </c:ext>
          </c:extLst>
        </c:ser>
        <c:ser>
          <c:idx val="12"/>
          <c:order val="30"/>
          <c:tx>
            <c:strRef>
              <c:f>chronic_intake_assessment_graph!$D$327</c:f>
              <c:strCache>
                <c:ptCount val="1"/>
                <c:pt idx="0">
                  <c:v>Swine: Fat free of lean meat</c:v>
                </c:pt>
              </c:strCache>
            </c:strRef>
          </c:tx>
          <c:spPr>
            <a:solidFill>
              <a:srgbClr val="CCFF99"/>
            </a:solidFill>
            <a:ln>
              <a:solidFill>
                <a:sysClr val="windowText" lastClr="000000"/>
              </a:solidFill>
            </a:ln>
          </c:spPr>
          <c:invertIfNegative val="0"/>
          <c:val>
            <c:numRef>
              <c:f>chronic_intake_assessment_graph!$I$327:$T$327</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A-8158-4BCC-9D70-BF84E8BEAD7D}"/>
            </c:ext>
          </c:extLst>
        </c:ser>
        <c:ser>
          <c:idx val="254"/>
          <c:order val="31"/>
          <c:tx>
            <c:strRef>
              <c:f>chronic_intake_assessment_graph!$D$334</c:f>
              <c:strCache>
                <c:ptCount val="1"/>
                <c:pt idx="0">
                  <c:v>Bovine: Fat</c:v>
                </c:pt>
              </c:strCache>
            </c:strRef>
          </c:tx>
          <c:spPr>
            <a:ln>
              <a:solidFill>
                <a:srgbClr val="000000"/>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chronic_intake_assessment_graph!$I$334:$T$334</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A-305E-4A01-A132-D3DAA1F7CDE0}"/>
            </c:ext>
          </c:extLst>
        </c:ser>
        <c:ser>
          <c:idx val="25"/>
          <c:order val="32"/>
          <c:tx>
            <c:strRef>
              <c:f>chronic_intake_assessment_graph!$D$341</c:f>
              <c:strCache>
                <c:ptCount val="1"/>
                <c:pt idx="0">
                  <c:v>Sheep: Fat</c:v>
                </c:pt>
              </c:strCache>
            </c:strRef>
          </c:tx>
          <c:spPr>
            <a:solidFill>
              <a:srgbClr val="C00000"/>
            </a:solidFill>
            <a:ln>
              <a:solidFill>
                <a:sysClr val="windowText" lastClr="000000"/>
              </a:solidFill>
            </a:ln>
          </c:spPr>
          <c:invertIfNegative val="0"/>
          <c:val>
            <c:numRef>
              <c:f>chronic_intake_assessment_graph!$I$341:$T$341</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8158-4BCC-9D70-BF84E8BEAD7D}"/>
            </c:ext>
          </c:extLst>
        </c:ser>
        <c:ser>
          <c:idx val="26"/>
          <c:order val="33"/>
          <c:tx>
            <c:strRef>
              <c:f>chronic_intake_assessment_graph!$D$362</c:f>
              <c:strCache>
                <c:ptCount val="1"/>
                <c:pt idx="0">
                  <c:v>Poultry: Fat</c:v>
                </c:pt>
              </c:strCache>
            </c:strRef>
          </c:tx>
          <c:invertIfNegative val="0"/>
          <c:val>
            <c:numRef>
              <c:f>chronic_intake_assessment_graph!$I$362:$T$362</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9-8158-4BCC-9D70-BF84E8BEAD7D}"/>
            </c:ext>
          </c:extLst>
        </c:ser>
        <c:ser>
          <c:idx val="13"/>
          <c:order val="34"/>
          <c:tx>
            <c:strRef>
              <c:f>chronic_intake_assessment_graph!$D$375</c:f>
              <c:strCache>
                <c:ptCount val="1"/>
                <c:pt idx="0">
                  <c:v>Milk </c:v>
                </c:pt>
              </c:strCache>
            </c:strRef>
          </c:tx>
          <c:spPr>
            <a:solidFill>
              <a:schemeClr val="bg1"/>
            </a:solidFill>
            <a:ln>
              <a:solidFill>
                <a:schemeClr val="tx1"/>
              </a:solidFill>
            </a:ln>
          </c:spPr>
          <c:invertIfNegative val="0"/>
          <c:val>
            <c:numRef>
              <c:f>chronic_intake_assessment_graph!$I$375:$T$375</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B-8158-4BCC-9D70-BF84E8BEAD7D}"/>
            </c:ext>
          </c:extLst>
        </c:ser>
        <c:ser>
          <c:idx val="0"/>
          <c:order val="35"/>
          <c:tx>
            <c:strRef>
              <c:f>chronic_intake_assessment_graph!$D$381</c:f>
              <c:strCache>
                <c:ptCount val="1"/>
                <c:pt idx="0">
                  <c:v>Eggs: Chicken </c:v>
                </c:pt>
              </c:strCache>
            </c:strRef>
          </c:tx>
          <c:spPr>
            <a:solidFill>
              <a:srgbClr val="FF7C80"/>
            </a:solidFill>
            <a:ln>
              <a:solidFill>
                <a:sysClr val="windowText" lastClr="000000"/>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chronic_intake_assessment_graph!$I$381:$T$381</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B-305E-4A01-A132-D3DAA1F7CDE0}"/>
            </c:ext>
          </c:extLst>
        </c:ser>
        <c:ser>
          <c:idx val="253"/>
          <c:order val="36"/>
          <c:tx>
            <c:strRef>
              <c:f>chronic_intake_assessment_graph!$D$391</c:f>
              <c:strCache>
                <c:ptCount val="1"/>
                <c:pt idx="0">
                  <c:v>other products</c:v>
                </c:pt>
              </c:strCache>
            </c:strRef>
          </c:tx>
          <c:spPr>
            <a:solidFill>
              <a:schemeClr val="bg1">
                <a:lumMod val="85000"/>
              </a:schemeClr>
            </a:solidFill>
            <a:ln w="3175">
              <a:solidFill>
                <a:schemeClr val="tx1"/>
              </a:solidFill>
            </a:ln>
          </c:spPr>
          <c:invertIfNegative val="0"/>
          <c:cat>
            <c:strRef>
              <c:f>chronic_intake_assessment_graph!$I$11:$T$11</c:f>
              <c:strCache>
                <c:ptCount val="12"/>
                <c:pt idx="0">
                  <c:v>DE child</c:v>
                </c:pt>
                <c:pt idx="1">
                  <c:v>FR child 3 15 yr</c:v>
                </c:pt>
                <c:pt idx="2">
                  <c:v>NL toddler</c:v>
                </c:pt>
                <c:pt idx="3">
                  <c:v>ES child</c:v>
                </c:pt>
                <c:pt idx="4">
                  <c:v>DE women 14-50 yr</c:v>
                </c:pt>
                <c:pt idx="5">
                  <c:v>UK toddler</c:v>
                </c:pt>
                <c:pt idx="6">
                  <c:v>NL child</c:v>
                </c:pt>
                <c:pt idx="7">
                  <c:v>DE general</c:v>
                </c:pt>
                <c:pt idx="8">
                  <c:v>FR toddler 2 3 yr</c:v>
                </c:pt>
                <c:pt idx="9">
                  <c:v>GEMS/Food G07</c:v>
                </c:pt>
                <c:pt idx="10">
                  <c:v>IE adult</c:v>
                </c:pt>
                <c:pt idx="11">
                  <c:v>GEMS/Food G10</c:v>
                </c:pt>
              </c:strCache>
            </c:strRef>
          </c:cat>
          <c:val>
            <c:numRef>
              <c:f>chronic_intake_assessment_graph!$I$391:$T$391</c:f>
              <c:numCache>
                <c:formatCode>0.000</c:formatCode>
                <c:ptCount val="12"/>
                <c:pt idx="0">
                  <c:v>3.1689176696726995E-2</c:v>
                </c:pt>
                <c:pt idx="1">
                  <c:v>9.8279760810636163E-3</c:v>
                </c:pt>
                <c:pt idx="2">
                  <c:v>2.4298244584866818E-2</c:v>
                </c:pt>
                <c:pt idx="3">
                  <c:v>8.5949165202358624E-3</c:v>
                </c:pt>
                <c:pt idx="4">
                  <c:v>1.9991658107654658E-2</c:v>
                </c:pt>
                <c:pt idx="5">
                  <c:v>1.0797102740592424E-2</c:v>
                </c:pt>
                <c:pt idx="6">
                  <c:v>3.6134637784148077E-2</c:v>
                </c:pt>
                <c:pt idx="7">
                  <c:v>1.7988709738160358E-2</c:v>
                </c:pt>
                <c:pt idx="8">
                  <c:v>2.9558300707841434E-2</c:v>
                </c:pt>
                <c:pt idx="9">
                  <c:v>2.7514363685355731E-2</c:v>
                </c:pt>
                <c:pt idx="10">
                  <c:v>2.4731036216773167E-2</c:v>
                </c:pt>
                <c:pt idx="11">
                  <c:v>2.7620158347969423E-2</c:v>
                </c:pt>
              </c:numCache>
            </c:numRef>
          </c:val>
          <c:extLst>
            <c:ext xmlns:c16="http://schemas.microsoft.com/office/drawing/2014/chart" uri="{C3380CC4-5D6E-409C-BE32-E72D297353CC}">
              <c16:uniqueId val="{0000000C-305E-4A01-A132-D3DAA1F7CDE0}"/>
            </c:ext>
          </c:extLst>
        </c:ser>
        <c:dLbls>
          <c:showLegendKey val="0"/>
          <c:showVal val="0"/>
          <c:showCatName val="0"/>
          <c:showSerName val="0"/>
          <c:showPercent val="0"/>
          <c:showBubbleSize val="0"/>
        </c:dLbls>
        <c:gapWidth val="68"/>
        <c:overlap val="100"/>
        <c:axId val="395281152"/>
        <c:axId val="395282688"/>
      </c:barChart>
      <c:catAx>
        <c:axId val="395281152"/>
        <c:scaling>
          <c:orientation val="minMax"/>
        </c:scaling>
        <c:delete val="0"/>
        <c:axPos val="b"/>
        <c:numFmt formatCode="0.0%" sourceLinked="0"/>
        <c:majorTickMark val="out"/>
        <c:minorTickMark val="none"/>
        <c:tickLblPos val="low"/>
        <c:spPr>
          <a:ln w="3175">
            <a:solidFill>
              <a:srgbClr val="000000"/>
            </a:solidFill>
            <a:prstDash val="solid"/>
          </a:ln>
        </c:spPr>
        <c:txPr>
          <a:bodyPr rot="-2160000" vert="horz"/>
          <a:lstStyle/>
          <a:p>
            <a:pPr>
              <a:defRPr sz="800" b="0" i="0" u="none" strike="noStrike" baseline="0">
                <a:solidFill>
                  <a:srgbClr val="000000"/>
                </a:solidFill>
                <a:latin typeface="Arial"/>
                <a:ea typeface="Arial"/>
                <a:cs typeface="Arial"/>
              </a:defRPr>
            </a:pPr>
            <a:endParaRPr lang="en-US"/>
          </a:p>
        </c:txPr>
        <c:crossAx val="395282688"/>
        <c:crossesAt val="0"/>
        <c:auto val="1"/>
        <c:lblAlgn val="ctr"/>
        <c:lblOffset val="50"/>
        <c:tickMarkSkip val="1"/>
        <c:noMultiLvlLbl val="0"/>
      </c:catAx>
      <c:valAx>
        <c:axId val="395282688"/>
        <c:scaling>
          <c:orientation val="minMax"/>
          <c:min val="0"/>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en-GB"/>
                  <a:t>Intake in % of ADI</a:t>
                </a:r>
              </a:p>
            </c:rich>
          </c:tx>
          <c:layout>
            <c:manualLayout>
              <c:xMode val="edge"/>
              <c:yMode val="edge"/>
              <c:x val="5.1637650097231304E-4"/>
              <c:y val="0.2776730940128546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395281152"/>
        <c:crosses val="autoZero"/>
        <c:crossBetween val="between"/>
      </c:valAx>
      <c:spPr>
        <a:ln>
          <a:solidFill>
            <a:prstClr val="black"/>
          </a:solidFill>
        </a:ln>
      </c:spPr>
    </c:plotArea>
    <c:legend>
      <c:legendPos val="b"/>
      <c:layout>
        <c:manualLayout>
          <c:xMode val="edge"/>
          <c:yMode val="edge"/>
          <c:x val="3.8243200737218342E-3"/>
          <c:y val="0.78176750499990955"/>
          <c:w val="0.98618300503485312"/>
          <c:h val="0.21823249500009029"/>
        </c:manualLayout>
      </c:layout>
      <c:overlay val="1"/>
      <c:spPr>
        <a:solidFill>
          <a:srgbClr val="FFFFFF"/>
        </a:solidFill>
        <a:ln w="3175">
          <a:noFill/>
          <a:prstDash val="solid"/>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 l="0" r="0" t="0" header="0" footer="0"/>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817050876160019"/>
          <c:y val="5.2756767673853303E-2"/>
          <c:w val="0.85673941442251222"/>
          <c:h val="0.63276232585037429"/>
        </c:manualLayout>
      </c:layout>
      <c:barChart>
        <c:barDir val="col"/>
        <c:grouping val="clustered"/>
        <c:varyColors val="0"/>
        <c:ser>
          <c:idx val="0"/>
          <c:order val="0"/>
          <c:tx>
            <c:strRef>
              <c:f>Report!$B$63:$B$74</c:f>
              <c:strCache>
                <c:ptCount val="12"/>
                <c:pt idx="0">
                  <c:v>Oranges</c:v>
                </c:pt>
                <c:pt idx="1">
                  <c:v>Pears</c:v>
                </c:pt>
                <c:pt idx="2">
                  <c:v>Kiwi fruits (green, red, yellow)</c:v>
                </c:pt>
                <c:pt idx="3">
                  <c:v>Potatoes</c:v>
                </c:pt>
                <c:pt idx="4">
                  <c:v>Carrots</c:v>
                </c:pt>
                <c:pt idx="5">
                  <c:v>Onions</c:v>
                </c:pt>
                <c:pt idx="6">
                  <c:v>Cauliflowers</c:v>
                </c:pt>
                <c:pt idx="7">
                  <c:v>Beans (dry)</c:v>
                </c:pt>
                <c:pt idx="8">
                  <c:v>Rice</c:v>
                </c:pt>
                <c:pt idx="9">
                  <c:v>Rye</c:v>
                </c:pt>
                <c:pt idx="10">
                  <c:v>Liver (bovine)</c:v>
                </c:pt>
                <c:pt idx="11">
                  <c:v>Poultry: Fat</c:v>
                </c:pt>
              </c:strCache>
            </c:strRef>
          </c:tx>
          <c:spPr>
            <a:ln>
              <a:solidFill>
                <a:schemeClr val="tx1"/>
              </a:solidFill>
            </a:ln>
          </c:spPr>
          <c:invertIfNegative val="0"/>
          <c:dPt>
            <c:idx val="0"/>
            <c:invertIfNegative val="0"/>
            <c:bubble3D val="0"/>
            <c:spPr>
              <a:solidFill>
                <a:srgbClr val="FF6600"/>
              </a:solidFill>
              <a:ln>
                <a:solidFill>
                  <a:schemeClr val="tx1"/>
                </a:solidFill>
              </a:ln>
            </c:spPr>
            <c:extLst>
              <c:ext xmlns:c16="http://schemas.microsoft.com/office/drawing/2014/chart" uri="{C3380CC4-5D6E-409C-BE32-E72D297353CC}">
                <c16:uniqueId val="{00000000-1729-4DE5-A831-A1AF39802467}"/>
              </c:ext>
            </c:extLst>
          </c:dPt>
          <c:dPt>
            <c:idx val="1"/>
            <c:invertIfNegative val="0"/>
            <c:bubble3D val="0"/>
            <c:spPr>
              <a:solidFill>
                <a:srgbClr val="99CC00"/>
              </a:solidFill>
              <a:ln>
                <a:solidFill>
                  <a:schemeClr val="tx1"/>
                </a:solidFill>
              </a:ln>
            </c:spPr>
            <c:extLst>
              <c:ext xmlns:c16="http://schemas.microsoft.com/office/drawing/2014/chart" uri="{C3380CC4-5D6E-409C-BE32-E72D297353CC}">
                <c16:uniqueId val="{00000001-1729-4DE5-A831-A1AF39802467}"/>
              </c:ext>
            </c:extLst>
          </c:dPt>
          <c:dPt>
            <c:idx val="2"/>
            <c:invertIfNegative val="0"/>
            <c:bubble3D val="0"/>
            <c:spPr>
              <a:solidFill>
                <a:srgbClr val="DC508F"/>
              </a:solidFill>
              <a:ln>
                <a:solidFill>
                  <a:schemeClr val="tx1"/>
                </a:solidFill>
              </a:ln>
            </c:spPr>
            <c:extLst>
              <c:ext xmlns:c16="http://schemas.microsoft.com/office/drawing/2014/chart" uri="{C3380CC4-5D6E-409C-BE32-E72D297353CC}">
                <c16:uniqueId val="{00000002-1729-4DE5-A831-A1AF39802467}"/>
              </c:ext>
            </c:extLst>
          </c:dPt>
          <c:dPt>
            <c:idx val="3"/>
            <c:invertIfNegative val="0"/>
            <c:bubble3D val="0"/>
            <c:spPr>
              <a:solidFill>
                <a:srgbClr val="FF99CC"/>
              </a:solidFill>
              <a:ln>
                <a:solidFill>
                  <a:schemeClr val="tx1"/>
                </a:solidFill>
              </a:ln>
            </c:spPr>
            <c:extLst>
              <c:ext xmlns:c16="http://schemas.microsoft.com/office/drawing/2014/chart" uri="{C3380CC4-5D6E-409C-BE32-E72D297353CC}">
                <c16:uniqueId val="{00000003-1729-4DE5-A831-A1AF39802467}"/>
              </c:ext>
            </c:extLst>
          </c:dPt>
          <c:dPt>
            <c:idx val="4"/>
            <c:invertIfNegative val="0"/>
            <c:bubble3D val="0"/>
            <c:spPr>
              <a:solidFill>
                <a:srgbClr val="FFC000"/>
              </a:solidFill>
              <a:ln>
                <a:solidFill>
                  <a:schemeClr val="tx1"/>
                </a:solidFill>
              </a:ln>
            </c:spPr>
            <c:extLst>
              <c:ext xmlns:c16="http://schemas.microsoft.com/office/drawing/2014/chart" uri="{C3380CC4-5D6E-409C-BE32-E72D297353CC}">
                <c16:uniqueId val="{00000004-1729-4DE5-A831-A1AF39802467}"/>
              </c:ext>
            </c:extLst>
          </c:dPt>
          <c:dPt>
            <c:idx val="5"/>
            <c:invertIfNegative val="0"/>
            <c:bubble3D val="0"/>
            <c:spPr>
              <a:solidFill>
                <a:srgbClr val="800080"/>
              </a:solidFill>
              <a:ln>
                <a:solidFill>
                  <a:schemeClr val="tx1"/>
                </a:solidFill>
              </a:ln>
            </c:spPr>
            <c:extLst>
              <c:ext xmlns:c16="http://schemas.microsoft.com/office/drawing/2014/chart" uri="{C3380CC4-5D6E-409C-BE32-E72D297353CC}">
                <c16:uniqueId val="{00000005-1729-4DE5-A831-A1AF39802467}"/>
              </c:ext>
            </c:extLst>
          </c:dPt>
          <c:dPt>
            <c:idx val="6"/>
            <c:invertIfNegative val="0"/>
            <c:bubble3D val="0"/>
            <c:spPr>
              <a:solidFill>
                <a:srgbClr val="00FF00"/>
              </a:solidFill>
              <a:ln>
                <a:solidFill>
                  <a:schemeClr val="tx1"/>
                </a:solidFill>
              </a:ln>
            </c:spPr>
            <c:extLst>
              <c:ext xmlns:c16="http://schemas.microsoft.com/office/drawing/2014/chart" uri="{C3380CC4-5D6E-409C-BE32-E72D297353CC}">
                <c16:uniqueId val="{00000006-1729-4DE5-A831-A1AF39802467}"/>
              </c:ext>
            </c:extLst>
          </c:dPt>
          <c:dPt>
            <c:idx val="7"/>
            <c:invertIfNegative val="0"/>
            <c:bubble3D val="0"/>
            <c:spPr>
              <a:solidFill>
                <a:srgbClr val="CCFFCC"/>
              </a:solidFill>
              <a:ln>
                <a:solidFill>
                  <a:schemeClr val="tx1"/>
                </a:solidFill>
              </a:ln>
            </c:spPr>
            <c:extLst>
              <c:ext xmlns:c16="http://schemas.microsoft.com/office/drawing/2014/chart" uri="{C3380CC4-5D6E-409C-BE32-E72D297353CC}">
                <c16:uniqueId val="{00000007-1729-4DE5-A831-A1AF39802467}"/>
              </c:ext>
            </c:extLst>
          </c:dPt>
          <c:dPt>
            <c:idx val="8"/>
            <c:invertIfNegative val="0"/>
            <c:bubble3D val="0"/>
            <c:spPr>
              <a:solidFill>
                <a:srgbClr val="333399"/>
              </a:solidFill>
              <a:ln>
                <a:solidFill>
                  <a:schemeClr val="tx1"/>
                </a:solidFill>
              </a:ln>
            </c:spPr>
            <c:extLst>
              <c:ext xmlns:c16="http://schemas.microsoft.com/office/drawing/2014/chart" uri="{C3380CC4-5D6E-409C-BE32-E72D297353CC}">
                <c16:uniqueId val="{00000008-1729-4DE5-A831-A1AF39802467}"/>
              </c:ext>
            </c:extLst>
          </c:dPt>
          <c:dPt>
            <c:idx val="9"/>
            <c:invertIfNegative val="0"/>
            <c:bubble3D val="0"/>
            <c:spPr>
              <a:solidFill>
                <a:srgbClr val="FFE1FF"/>
              </a:solidFill>
              <a:ln>
                <a:solidFill>
                  <a:schemeClr val="tx1"/>
                </a:solidFill>
              </a:ln>
            </c:spPr>
            <c:extLst>
              <c:ext xmlns:c16="http://schemas.microsoft.com/office/drawing/2014/chart" uri="{C3380CC4-5D6E-409C-BE32-E72D297353CC}">
                <c16:uniqueId val="{00000009-1729-4DE5-A831-A1AF39802467}"/>
              </c:ext>
            </c:extLst>
          </c:dPt>
          <c:dPt>
            <c:idx val="10"/>
            <c:invertIfNegative val="0"/>
            <c:bubble3D val="0"/>
            <c:spPr>
              <a:solidFill>
                <a:srgbClr val="FFFFFF"/>
              </a:solidFill>
              <a:ln>
                <a:solidFill>
                  <a:schemeClr val="tx1"/>
                </a:solidFill>
              </a:ln>
            </c:spPr>
            <c:extLst>
              <c:ext xmlns:c16="http://schemas.microsoft.com/office/drawing/2014/chart" uri="{C3380CC4-5D6E-409C-BE32-E72D297353CC}">
                <c16:uniqueId val="{0000000A-1729-4DE5-A831-A1AF39802467}"/>
              </c:ext>
            </c:extLst>
          </c:dPt>
          <c:dPt>
            <c:idx val="11"/>
            <c:invertIfNegative val="0"/>
            <c:bubble3D val="0"/>
            <c:spPr>
              <a:solidFill>
                <a:srgbClr val="E8E0BE"/>
              </a:solidFill>
              <a:ln>
                <a:solidFill>
                  <a:schemeClr val="tx1"/>
                </a:solidFill>
              </a:ln>
            </c:spPr>
            <c:extLst>
              <c:ext xmlns:c16="http://schemas.microsoft.com/office/drawing/2014/chart" uri="{C3380CC4-5D6E-409C-BE32-E72D297353CC}">
                <c16:uniqueId val="{0000000B-1729-4DE5-A831-A1AF39802467}"/>
              </c:ext>
            </c:extLst>
          </c:dPt>
          <c:cat>
            <c:strRef>
              <c:f>Report!$B$63:$B$74</c:f>
              <c:strCache>
                <c:ptCount val="12"/>
                <c:pt idx="0">
                  <c:v>Oranges</c:v>
                </c:pt>
                <c:pt idx="1">
                  <c:v>Pears</c:v>
                </c:pt>
                <c:pt idx="2">
                  <c:v>Kiwi fruits (green, red, yellow)</c:v>
                </c:pt>
                <c:pt idx="3">
                  <c:v>Potatoes</c:v>
                </c:pt>
                <c:pt idx="4">
                  <c:v>Carrots</c:v>
                </c:pt>
                <c:pt idx="5">
                  <c:v>Onions</c:v>
                </c:pt>
                <c:pt idx="6">
                  <c:v>Cauliflowers</c:v>
                </c:pt>
                <c:pt idx="7">
                  <c:v>Beans (dry)</c:v>
                </c:pt>
                <c:pt idx="8">
                  <c:v>Rice</c:v>
                </c:pt>
                <c:pt idx="9">
                  <c:v>Rye</c:v>
                </c:pt>
                <c:pt idx="10">
                  <c:v>Liver (bovine)</c:v>
                </c:pt>
                <c:pt idx="11">
                  <c:v>Poultry: Fat</c:v>
                </c:pt>
              </c:strCache>
            </c:strRef>
          </c:cat>
          <c:val>
            <c:numRef>
              <c:f>Report!$I$63:$I$74</c:f>
              <c:numCache>
                <c:formatCode>0%</c:formatCode>
                <c:ptCount val="12"/>
                <c:pt idx="0" formatCode="0.0%">
                  <c:v>0.26966206896551725</c:v>
                </c:pt>
                <c:pt idx="1">
                  <c:v>0</c:v>
                </c:pt>
                <c:pt idx="2" formatCode="0.0%">
                  <c:v>0</c:v>
                </c:pt>
                <c:pt idx="3" formatCode="0.0%">
                  <c:v>0</c:v>
                </c:pt>
                <c:pt idx="4" formatCode="0.00%">
                  <c:v>0</c:v>
                </c:pt>
                <c:pt idx="5" formatCode="0.00%">
                  <c:v>0</c:v>
                </c:pt>
                <c:pt idx="6" formatCode="0.0%">
                  <c:v>3.8620689655172419E-3</c:v>
                </c:pt>
                <c:pt idx="7" formatCode="0.0%">
                  <c:v>1.0356321839080462E-3</c:v>
                </c:pt>
                <c:pt idx="8" formatCode="0.0%">
                  <c:v>4.2022988505747126E-4</c:v>
                </c:pt>
                <c:pt idx="9" formatCode="0.0%">
                  <c:v>0</c:v>
                </c:pt>
                <c:pt idx="10" formatCode="0.000%">
                  <c:v>0</c:v>
                </c:pt>
                <c:pt idx="11" formatCode="0.000%">
                  <c:v>0</c:v>
                </c:pt>
              </c:numCache>
            </c:numRef>
          </c:val>
          <c:extLst>
            <c:ext xmlns:c16="http://schemas.microsoft.com/office/drawing/2014/chart" uri="{C3380CC4-5D6E-409C-BE32-E72D297353CC}">
              <c16:uniqueId val="{0000000C-1729-4DE5-A831-A1AF39802467}"/>
            </c:ext>
          </c:extLst>
        </c:ser>
        <c:dLbls>
          <c:showLegendKey val="0"/>
          <c:showVal val="0"/>
          <c:showCatName val="0"/>
          <c:showSerName val="0"/>
          <c:showPercent val="0"/>
          <c:showBubbleSize val="0"/>
        </c:dLbls>
        <c:gapWidth val="60"/>
        <c:axId val="395221248"/>
        <c:axId val="395235328"/>
      </c:barChart>
      <c:catAx>
        <c:axId val="395221248"/>
        <c:scaling>
          <c:orientation val="minMax"/>
        </c:scaling>
        <c:delete val="0"/>
        <c:axPos val="b"/>
        <c:numFmt formatCode="General" sourceLinked="1"/>
        <c:majorTickMark val="out"/>
        <c:minorTickMark val="none"/>
        <c:tickLblPos val="nextTo"/>
        <c:spPr>
          <a:ln>
            <a:solidFill>
              <a:srgbClr val="000000"/>
            </a:solidFill>
          </a:ln>
        </c:spPr>
        <c:txPr>
          <a:bodyPr rot="-2160000" vert="horz"/>
          <a:lstStyle/>
          <a:p>
            <a:pPr>
              <a:defRPr sz="900" b="0" i="0" u="none" strike="noStrike" baseline="0">
                <a:solidFill>
                  <a:srgbClr val="000000"/>
                </a:solidFill>
                <a:latin typeface="Arial"/>
                <a:ea typeface="Arial"/>
                <a:cs typeface="Arial"/>
              </a:defRPr>
            </a:pPr>
            <a:endParaRPr lang="en-US"/>
          </a:p>
        </c:txPr>
        <c:crossAx val="395235328"/>
        <c:crosses val="autoZero"/>
        <c:auto val="1"/>
        <c:lblAlgn val="ctr"/>
        <c:lblOffset val="100"/>
        <c:noMultiLvlLbl val="0"/>
      </c:catAx>
      <c:valAx>
        <c:axId val="395235328"/>
        <c:scaling>
          <c:orientation val="minMax"/>
        </c:scaling>
        <c:delete val="0"/>
        <c:axPos val="l"/>
        <c:majorGridlines/>
        <c:title>
          <c:tx>
            <c:rich>
              <a:bodyPr/>
              <a:lstStyle/>
              <a:p>
                <a:pPr>
                  <a:defRPr sz="1200" b="1" i="0" u="none" strike="noStrike" baseline="0">
                    <a:solidFill>
                      <a:srgbClr val="000000"/>
                    </a:solidFill>
                    <a:latin typeface="Calibri"/>
                    <a:ea typeface="Calibri"/>
                    <a:cs typeface="Calibri"/>
                  </a:defRPr>
                </a:pPr>
                <a:r>
                  <a:rPr lang="en-GB"/>
                  <a:t>Intake in % of ARfD (ADI)</a:t>
                </a:r>
              </a:p>
            </c:rich>
          </c:tx>
          <c:layout>
            <c:manualLayout>
              <c:xMode val="edge"/>
              <c:yMode val="edge"/>
              <c:x val="1.6447408086240369E-3"/>
              <c:y val="0.38040205868121235"/>
            </c:manualLayout>
          </c:layout>
          <c:overlay val="0"/>
        </c:title>
        <c:numFmt formatCode="0%" sourceLinked="0"/>
        <c:majorTickMark val="out"/>
        <c:minorTickMark val="none"/>
        <c:tickLblPos val="nextTo"/>
        <c:spPr>
          <a:ln>
            <a:solidFill>
              <a:sysClr val="windowText" lastClr="000000"/>
            </a:solidFill>
          </a:ln>
        </c:spPr>
        <c:txPr>
          <a:bodyPr rot="0" vert="horz"/>
          <a:lstStyle/>
          <a:p>
            <a:pPr>
              <a:defRPr sz="1000" b="0" i="0" u="none" strike="noStrike" baseline="0">
                <a:solidFill>
                  <a:srgbClr val="000000"/>
                </a:solidFill>
                <a:latin typeface="Calibri"/>
                <a:ea typeface="Calibri"/>
                <a:cs typeface="Calibri"/>
              </a:defRPr>
            </a:pPr>
            <a:endParaRPr lang="en-US"/>
          </a:p>
        </c:txPr>
        <c:crossAx val="395221248"/>
        <c:crosses val="autoZero"/>
        <c:crossBetween val="between"/>
      </c:valAx>
      <c:spPr>
        <a:ln>
          <a:solidFill>
            <a:srgbClr val="000000"/>
          </a:solidFill>
        </a:ln>
      </c:spPr>
    </c:plotArea>
    <c:legend>
      <c:legendPos val="b"/>
      <c:layout>
        <c:manualLayout>
          <c:xMode val="edge"/>
          <c:yMode val="edge"/>
          <c:x val="0.19750295323070144"/>
          <c:y val="0.81053326126667635"/>
          <c:w val="0.74767533923509"/>
          <c:h val="0.1683005232555638"/>
        </c:manualLayout>
      </c:layout>
      <c:overlay val="0"/>
      <c:txPr>
        <a:bodyPr/>
        <a:lstStyle/>
        <a:p>
          <a:pPr>
            <a:defRPr sz="1000">
              <a:latin typeface="Arial" panose="020B0604020202020204" pitchFamily="34" charset="0"/>
              <a:cs typeface="Arial" panose="020B0604020202020204" pitchFamily="34" charset="0"/>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22" l="0.70000000000000018" r="0.70000000000000018" t="0.75000000000000022" header="0.3000000000000001" footer="0.3000000000000001"/>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absolute">
    <xdr:from>
      <xdr:col>0</xdr:col>
      <xdr:colOff>267411</xdr:colOff>
      <xdr:row>92</xdr:row>
      <xdr:rowOff>50537</xdr:rowOff>
    </xdr:from>
    <xdr:to>
      <xdr:col>6</xdr:col>
      <xdr:colOff>552366</xdr:colOff>
      <xdr:row>130</xdr:row>
      <xdr:rowOff>63632</xdr:rowOff>
    </xdr:to>
    <xdr:graphicFrame macro="">
      <xdr:nvGraphicFramePr>
        <xdr:cNvPr id="16551977" name="Chart 2">
          <a:extLst>
            <a:ext uri="{FF2B5EF4-FFF2-40B4-BE49-F238E27FC236}">
              <a16:creationId xmlns:a16="http://schemas.microsoft.com/office/drawing/2014/main" id="{823E44D1-5096-42EE-BDD4-55B7461007D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885825</xdr:colOff>
      <xdr:row>93</xdr:row>
      <xdr:rowOff>209550</xdr:rowOff>
    </xdr:from>
    <xdr:to>
      <xdr:col>13</xdr:col>
      <xdr:colOff>38100</xdr:colOff>
      <xdr:row>130</xdr:row>
      <xdr:rowOff>84667</xdr:rowOff>
    </xdr:to>
    <xdr:graphicFrame macro="">
      <xdr:nvGraphicFramePr>
        <xdr:cNvPr id="16551978" name="Chart 2">
          <a:extLst>
            <a:ext uri="{FF2B5EF4-FFF2-40B4-BE49-F238E27FC236}">
              <a16:creationId xmlns:a16="http://schemas.microsoft.com/office/drawing/2014/main" id="{902B275E-3B8A-4CE8-9065-E4D630DF13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ersons/person.xml><?xml version="1.0" encoding="utf-8"?>
<personList xmlns="http://schemas.microsoft.com/office/spreadsheetml/2018/threadedcomments" xmlns:x="http://schemas.openxmlformats.org/spreadsheetml/2006/main">
  <person displayName="Paula MEDINA PASTOR" id="{F2AAD8C4-5097-4E58-AF50-6DE13BB217FB}" userId="S::Paula.MEDINA@efsa.europa.eu::2a7020b0-bc31-4ddf-9e25-ef3dd2eb6647"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2:U194" totalsRowShown="0" headerRowDxfId="886" dataDxfId="885" headerRowCellStyle="Normal 2 14 2" dataCellStyle="Normal 2 14 2">
  <autoFilter ref="A2:U194" xr:uid="{00000000-0009-0000-0100-000001000000}"/>
  <tableColumns count="21">
    <tableColumn id="25" xr3:uid="{00000000-0010-0000-0000-000019000000}" name="Reporting no" dataDxfId="884" dataCellStyle="Normal 13 3 4"/>
    <tableColumn id="2" xr3:uid="{00000000-0010-0000-0000-000002000000}" name="compound_name_tox_DB" dataDxfId="883" dataCellStyle="Normal 2 14 2"/>
    <tableColumn id="3" xr3:uid="{00000000-0010-0000-0000-000003000000}" name="ReportName" dataDxfId="882" dataCellStyle="Normal 2 14 2"/>
    <tableColumn id="26" xr3:uid="{00000000-0010-0000-0000-00001A000000}" name="Annex1_Status" dataDxfId="881" dataCellStyle="Normal 2 14 2"/>
    <tableColumn id="4" xr3:uid="{00000000-0010-0000-0000-000004000000}" name="ADI (mg/kg bw/d)" dataDxfId="880" dataCellStyle="Normal 2 14 2"/>
    <tableColumn id="5" xr3:uid="{00000000-0010-0000-0000-000005000000}" name="ADI_year" dataDxfId="879" dataCellStyle="Normal 2 6 3 5"/>
    <tableColumn id="6" xr3:uid="{00000000-0010-0000-0000-000006000000}" name="ADI_source" dataDxfId="878" dataCellStyle="Normal 2 6 3 5"/>
    <tableColumn id="7" xr3:uid="{00000000-0010-0000-0000-000007000000}" name="ADI_assigned_population" dataDxfId="877" dataCellStyle="Normal 2 6 3 5"/>
    <tableColumn id="8" xr3:uid="{00000000-0010-0000-0000-000008000000}" name="ADI comment (cell A9)" dataDxfId="876" dataCellStyle="Normal 2 14 2"/>
    <tableColumn id="9" xr3:uid="{00000000-0010-0000-0000-000009000000}" name="ARfD (mg/kg bw)" dataDxfId="875" dataCellStyle="Normal 2 6 3 5"/>
    <tableColumn id="10" xr3:uid="{00000000-0010-0000-0000-00000A000000}" name="ARfD not_necessary" dataDxfId="874" dataCellStyle="Normal 2 6 3 5"/>
    <tableColumn id="11" xr3:uid="{00000000-0010-0000-0000-00000B000000}" name="ARfD_year" dataDxfId="873" dataCellStyle="Normal 2 14 2"/>
    <tableColumn id="12" xr3:uid="{00000000-0010-0000-0000-00000C000000}" name="ARfD_source" dataDxfId="872" dataCellStyle="Normal 2 6 3 5"/>
    <tableColumn id="13" xr3:uid="{00000000-0010-0000-0000-00000D000000}" name="Comment ARfD (cell B8)" dataDxfId="871" dataCellStyle="Normal 2 6 3 5"/>
    <tableColumn id="14" xr3:uid="{00000000-0010-0000-0000-00000E000000}" name="mandatory? (report cell B9; concetanate with N)_x000a_Cr, Cu, Ki, On, Or, Pe, Po, Bd, Ri, Ry, Fp, Lb" dataDxfId="870" dataCellStyle="Normal 2"/>
    <tableColumn id="15" xr3:uid="{00000000-0010-0000-0000-00000F000000}" name="full RD " dataDxfId="869" dataCellStyle="Normal 2 14 2"/>
    <tableColumn id="16" xr3:uid="{00000000-0010-0000-0000-000010000000}" name="Full RD 2" dataDxfId="868" dataCellStyle="Normal 2"/>
    <tableColumn id="17" xr3:uid="{00000000-0010-0000-0000-000011000000}" name="new ppp in_x000a_2020 EUCP" dataDxfId="867" dataCellStyle="Normal 2 14 2"/>
    <tableColumn id="18" xr3:uid="{00000000-0010-0000-0000-000012000000}" name="voluntary (Report I4)" dataDxfId="866" dataCellStyle="Normal 2 14 2"/>
    <tableColumn id="19" xr3:uid="{00000000-0010-0000-0000-000013000000}" name="A, P (animal or plant commodities)" dataDxfId="865" dataCellStyle="Normal 2 14 2"/>
    <tableColumn id="20" xr3:uid="{00000000-0010-0000-0000-000014000000}" name="AS sorting" dataDxfId="864" dataCellStyle="Normal 13 3 4"/>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7000000}" name="Table2" displayName="Table2" ref="A10:R388" totalsRowShown="0" headerRowDxfId="861">
  <autoFilter ref="A10:R388" xr:uid="{00000000-0009-0000-0100-000002000000}">
    <filterColumn colId="3">
      <filters>
        <filter val="2020"/>
      </filters>
    </filterColumn>
  </autoFilter>
  <tableColumns count="18">
    <tableColumn id="1" xr3:uid="{00000000-0010-0000-0700-000001000000}" name="level" dataDxfId="860"/>
    <tableColumn id="2" xr3:uid="{00000000-0010-0000-0700-000002000000}" name="Code no." dataDxfId="859"/>
    <tableColumn id="3" xr3:uid="{00000000-0010-0000-0700-000003000000}" name="Commodity" dataDxfId="858"/>
    <tableColumn id="4" xr3:uid="{00000000-0010-0000-0700-000004000000}" name="Crops included in co-ordinated monitoring programme" dataDxfId="857"/>
    <tableColumn id="5" xr3:uid="{00000000-0010-0000-0700-000005000000}" name="lookup" dataDxfId="856">
      <calculatedColumnFormula>CONCATENATE($C$4," / ",Table2[[#This Row],[Code no.]])</calculatedColumnFormula>
    </tableColumn>
    <tableColumn id="6" xr3:uid="{00000000-0010-0000-0700-000006000000}" name="EC MRL_x000a_mg/kg" dataDxfId="855">
      <calculatedColumnFormula>IF(Table2[[#This Row],[Crops included in co-ordinated monitoring programme]]="","",VLOOKUP(Table2[[#This Row],[lookup]],Table5[[Pesticide_Commodity]:[ARfD]],7,FALSE))</calculatedColumnFormula>
    </tableColumn>
    <tableColumn id="7" xr3:uid="{00000000-0010-0000-0700-000007000000}" name="No of samples analysed" dataDxfId="854">
      <calculatedColumnFormula>IF(Table2[[#This Row],[Crops included in co-ordinated monitoring programme]]="","",VLOOKUP(Table2[[#This Row],[lookup]],Table5[[Pesticide_Commodity]:[ARfD]],8,FALSE))</calculatedColumnFormula>
    </tableColumn>
    <tableColumn id="8" xr3:uid="{00000000-0010-0000-0700-000008000000}" name="No of samples with detectable residues (above RL, below the MRL)" dataDxfId="853">
      <calculatedColumnFormula>IF(Table2[[#This Row],[Crops included in co-ordinated monitoring programme]]="","",VLOOKUP(Table2[[#This Row],[lookup]],Table5[[Pesticide_Commodity]:[ARfD]],9,FALSE))</calculatedColumnFormula>
    </tableColumn>
    <tableColumn id="9" xr3:uid="{00000000-0010-0000-0700-000009000000}" name="No of samples with residues above the MRL" dataDxfId="852">
      <calculatedColumnFormula>IF(Table2[[#This Row],[Crops included in co-ordinated monitoring programme]]="","",VLOOKUP(Table2[[#This Row],[lookup]],Table5[[Pesticide_Commodity]:[ARfD]],10,FALSE))</calculatedColumnFormula>
    </tableColumn>
    <tableColumn id="10" xr3:uid="{00000000-0010-0000-0700-00000A000000}" name="No. of ARfD exceedances" dataDxfId="851">
      <calculatedColumnFormula>IF(Table2[[#This Row],[Crops included in co-ordinated monitoring programme]]="","",VLOOKUP(Table2[[#This Row],[lookup]],Table5[[Pesticide_Commodity]:[ARfD]],13,FALSE))</calculatedColumnFormula>
    </tableColumn>
    <tableColumn id="11" xr3:uid="{00000000-0010-0000-0700-00000B000000}" name="Highest residue measured HRM_x000a_mg/kg" dataDxfId="850">
      <calculatedColumnFormula>IF(Table2[[#This Row],[Crops included in co-ordinated monitoring programme]]="","",VLOOKUP(Table2[[#This Row],[lookup]],Table5[[Pesticide_Commodity]:[MAX_of_HighestResidue]],12,FALSE))</calculatedColumnFormula>
    </tableColumn>
    <tableColumn id="12" xr3:uid="{00000000-0010-0000-0700-00000C000000}" name="acute intake adults (% of ARfD)" dataDxfId="849">
      <calculatedColumnFormula>acute_adults!$V11</calculatedColumnFormula>
    </tableColumn>
    <tableColumn id="13" xr3:uid="{00000000-0010-0000-0700-00000D000000}" name="diet adult" dataDxfId="848">
      <calculatedColumnFormula>acute_adults!L11</calculatedColumnFormula>
    </tableColumn>
    <tableColumn id="14" xr3:uid="{00000000-0010-0000-0700-00000E000000}" name="acute intake children (% of ARfD" dataDxfId="847">
      <calculatedColumnFormula>acute_children!$V11</calculatedColumnFormula>
    </tableColumn>
    <tableColumn id="15" xr3:uid="{00000000-0010-0000-0700-00000F000000}" name="diet children" dataDxfId="846">
      <calculatedColumnFormula>acute_children!L11</calculatedColumnFormula>
    </tableColumn>
    <tableColumn id="16" xr3:uid="{00000000-0010-0000-0700-000010000000}" name="maximum (adults/children)" dataDxfId="845">
      <calculatedColumnFormula>MAX(Table2[[#This Row],[acute intake adults (% of ARfD)]],Table2[[#This Row],[acute intake children (% of ARfD]])</calculatedColumnFormula>
    </tableColumn>
    <tableColumn id="17" xr3:uid="{00000000-0010-0000-0700-000011000000}" name="diet" dataDxfId="844">
      <calculatedColumnFormula>IF(Table2[[#This Row],[maximum (adults/children)]]=0,"",IF(Table2[[#This Row],[maximum (adults/children)]]=Table2[[#This Row],[acute intake children (% of ARfD]],Table2[[#This Row],[diet children]],Table2[[#This Row],[diet adult]]))</calculatedColumnFormula>
    </tableColumn>
    <tableColumn id="18" xr3:uid="{00000000-0010-0000-0700-000012000000}" name="Column3" dataDxfId="843"/>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5000000}" name="Table8" displayName="Table8" ref="A10:W388" totalsRowShown="0" headerRowDxfId="824" tableBorderDxfId="823">
  <autoFilter ref="A10:W388" xr:uid="{00000000-0009-0000-0100-000008000000}">
    <filterColumn colId="5">
      <filters>
        <filter val="2020"/>
      </filters>
    </filterColumn>
  </autoFilter>
  <tableColumns count="23">
    <tableColumn id="1" xr3:uid="{00000000-0010-0000-0500-000001000000}" name="level"/>
    <tableColumn id="2" xr3:uid="{00000000-0010-0000-0500-000002000000}" name="Code no. (1)"/>
    <tableColumn id="3" xr3:uid="{00000000-0010-0000-0500-000003000000}" name="Groups to which the MRLs apply"/>
    <tableColumn id="4" xr3:uid="{00000000-0010-0000-0500-000004000000}" name="Examples of individual products within the groups to which the MRLs apply"/>
    <tableColumn id="5" xr3:uid="{00000000-0010-0000-0500-000005000000}" name="lookup" dataDxfId="822">
      <calculatedColumnFormula>CONCATENATE($D$4," / ",Table8[[#This Row],[Code no. (1)]])</calculatedColumnFormula>
    </tableColumn>
    <tableColumn id="6" xr3:uid="{00000000-0010-0000-0500-000006000000}" name="monitoring year" dataDxfId="821">
      <calculatedColumnFormula>acute_intake!D11</calculatedColumnFormula>
    </tableColumn>
    <tableColumn id="7" xr3:uid="{00000000-0010-0000-0500-000007000000}" name="PF" dataDxfId="820">
      <calculatedColumnFormula>IF(ISERROR(VLOOKUP(Table7[[#This Row],[lookup]],acute_input_data!$A$2:$P$2095,15,FALSE)),1,VLOOKUP(Table7[[#This Row],[lookup]],acute_input_data!$A$2:$P$2095,16,FALSE))</calculatedColumnFormula>
    </tableColumn>
    <tableColumn id="8" xr3:uid="{00000000-0010-0000-0500-000008000000}" name="HRM*PF" dataDxfId="819">
      <calculatedColumnFormula>IF(Table8[[#This Row],[HRM]]="","",Table8[[#This Row],[HRM]]*Table8[[#This Row],[PF]])</calculatedColumnFormula>
    </tableColumn>
    <tableColumn id="9" xr3:uid="{00000000-0010-0000-0500-000009000000}" name="HRM" dataDxfId="818"/>
    <tableColumn id="10" xr3:uid="{00000000-0010-0000-0500-00000A000000}" name="Large portion (expressed as g/kg bw)" dataDxfId="817"/>
    <tableColumn id="11" xr3:uid="{00000000-0010-0000-0500-00000B000000}" name="Percentile" dataDxfId="816"/>
    <tableColumn id="12" xr3:uid="{00000000-0010-0000-0500-00000C000000}" name="MS critical diet" dataDxfId="815"/>
    <tableColumn id="13" xr3:uid="{00000000-0010-0000-0500-00000D000000}" name="Body weight _x000a_(kg)" dataDxfId="814"/>
    <tableColumn id="14" xr3:uid="{00000000-0010-0000-0500-00000E000000}" name="Large portion (edible portion) _x000a_(g/person)" dataDxfId="813"/>
    <tableColumn id="15" xr3:uid="{00000000-0010-0000-0500-00000F000000}" name="Unit weight, _x000a_edible portion _x000a_(g)" dataDxfId="812"/>
    <tableColumn id="16" xr3:uid="{00000000-0010-0000-0500-000010000000}" name="Source unit weight, edible portion" dataDxfId="811"/>
    <tableColumn id="17" xr3:uid="{00000000-0010-0000-0500-000011000000}" name="Unit weight RAC _x000a_(g)" dataDxfId="810"/>
    <tableColumn id="18" xr3:uid="{00000000-0010-0000-0500-000012000000}" name="Source unit weight RAC" dataDxfId="809"/>
    <tableColumn id="19" xr3:uid="{00000000-0010-0000-0500-000013000000}" name="Case"/>
    <tableColumn id="20" xr3:uid="{00000000-0010-0000-0500-000014000000}" name="Variability _x000a_factor for IESTI "/>
    <tableColumn id="21" xr3:uid="{00000000-0010-0000-0500-000015000000}" name="IESTI _x000a_mg/kg bw/day" dataDxfId="808">
      <calculatedColumnFormula>IF(I11="","",IF(OR(J11="ND",O11="ND"),"",IF(($S11="2a"),1/$M11*(($I11*$O11/1000*$T11)+($I11*($N11-$O11)/1000)),IF(($S11="2b"),1/$M11*($I11*$N11/1000*$T11),1/$M11*($I11*$N11/1000)))))</calculatedColumnFormula>
    </tableColumn>
    <tableColumn id="22" xr3:uid="{00000000-0010-0000-0500-000016000000}" name="IESTI in % ARfD_x000a_(alternatively % ADI)" dataDxfId="807">
      <calculatedColumnFormula>IF(I11="","",IF($C$5="not necessary","no acute risk assessment",IF(U11="","",U11/$D$5)))</calculatedColumnFormula>
    </tableColumn>
    <tableColumn id="23" xr3:uid="{00000000-0010-0000-0500-000017000000}" name="threshold calculation IESTI 1_x000a_ARfD&gt;0"/>
  </tableColumns>
  <tableStyleInfo name="TableStyleMedium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6000000}" name="Table7" displayName="Table7" ref="A10:W388" totalsRowShown="0" headerRowDxfId="802" headerRowBorderDxfId="801" tableBorderDxfId="800" totalsRowBorderDxfId="799">
  <autoFilter ref="A10:W388" xr:uid="{00000000-0009-0000-0100-000007000000}">
    <filterColumn colId="5">
      <filters>
        <filter val="2020"/>
      </filters>
    </filterColumn>
  </autoFilter>
  <tableColumns count="23">
    <tableColumn id="1" xr3:uid="{00000000-0010-0000-0600-000001000000}" name="level"/>
    <tableColumn id="2" xr3:uid="{00000000-0010-0000-0600-000002000000}" name="Code no."/>
    <tableColumn id="3" xr3:uid="{00000000-0010-0000-0600-000003000000}" name="Groups to which the MRLs apply"/>
    <tableColumn id="4" xr3:uid="{00000000-0010-0000-0600-000004000000}" name="Commodity"/>
    <tableColumn id="5" xr3:uid="{00000000-0010-0000-0600-000005000000}" name="lookup" dataDxfId="798">
      <calculatedColumnFormula>CONCATENATE($D$4," / ",Table7[[#This Row],[Code no.]])</calculatedColumnFormula>
    </tableColumn>
    <tableColumn id="6" xr3:uid="{00000000-0010-0000-0600-000006000000}" name="Monitoring year" dataDxfId="797">
      <calculatedColumnFormula>acute_intake!D11</calculatedColumnFormula>
    </tableColumn>
    <tableColumn id="7" xr3:uid="{00000000-0010-0000-0600-000007000000}" name="PF" dataDxfId="796">
      <calculatedColumnFormula>IF(ISERROR(VLOOKUP(Table7[[#This Row],[lookup]],acute_input_data!$A$2:$P$2095,15,FALSE)),1,VLOOKUP(Table7[[#This Row],[lookup]],acute_input_data!$A$2:$P$2095,16,FALSE))</calculatedColumnFormula>
    </tableColumn>
    <tableColumn id="8" xr3:uid="{00000000-0010-0000-0600-000008000000}" name="HRM*PF" dataDxfId="795">
      <calculatedColumnFormula>IF(Table7[[#This Row],[HRM ]]="","",Table7[[#This Row],[HRM ]]*Table7[[#This Row],[PF]])</calculatedColumnFormula>
    </tableColumn>
    <tableColumn id="9" xr3:uid="{00000000-0010-0000-0600-000009000000}" name="HRM " dataDxfId="794">
      <calculatedColumnFormula>acute_intake!K11</calculatedColumnFormula>
    </tableColumn>
    <tableColumn id="10" xr3:uid="{00000000-0010-0000-0600-00000A000000}" name="Large portion (expressed as g/kg bw)"/>
    <tableColumn id="11" xr3:uid="{00000000-0010-0000-0600-00000B000000}" name="Percentile" dataDxfId="793"/>
    <tableColumn id="12" xr3:uid="{00000000-0010-0000-0600-00000C000000}" name="MS critical diet" dataDxfId="792"/>
    <tableColumn id="13" xr3:uid="{00000000-0010-0000-0600-00000D000000}" name="Body weight _x000a_(kg)" dataDxfId="791"/>
    <tableColumn id="14" xr3:uid="{00000000-0010-0000-0600-00000E000000}" name="Large portion (edible portion) _x000a_(g/person)" dataDxfId="790">
      <calculatedColumnFormula>IF(J11="ND","ND",IF(J11="","",J11*M11))</calculatedColumnFormula>
    </tableColumn>
    <tableColumn id="15" xr3:uid="{00000000-0010-0000-0600-00000F000000}" name="Unit weight, _x000a_edible portion _x000a_(g)" dataDxfId="789"/>
    <tableColumn id="16" xr3:uid="{00000000-0010-0000-0600-000010000000}" name="Source unit weight, edible portion" dataDxfId="788"/>
    <tableColumn id="17" xr3:uid="{00000000-0010-0000-0600-000011000000}" name="Unit weight RAC _x000a_(g)" dataDxfId="787"/>
    <tableColumn id="18" xr3:uid="{00000000-0010-0000-0600-000012000000}" name="Source unit weight RAC" dataDxfId="786"/>
    <tableColumn id="19" xr3:uid="{00000000-0010-0000-0600-000013000000}" name="Case" dataDxfId="785"/>
    <tableColumn id="20" xr3:uid="{00000000-0010-0000-0600-000014000000}" name="Variability _x000a_factor for IESTI " dataDxfId="784"/>
    <tableColumn id="21" xr3:uid="{00000000-0010-0000-0600-000015000000}" name="IESTI _x000a_mg/kg bw/day" dataDxfId="783">
      <calculatedColumnFormula>IF(H11="","",IF(OR(J11="ND",O11="ND"),"",IF(($S11="2a"),1/$M11*(($H11*$O11/1000*$T11)+($H11*($N11-$O11)/1000)),IF(($S11="2b"),1/$M11*($H11*$N11/1000*$T11),1/$M11*($H11*$N11/1000)))))</calculatedColumnFormula>
    </tableColumn>
    <tableColumn id="22" xr3:uid="{00000000-0010-0000-0600-000016000000}" name="IESTI in % ARfD_x000a_(alternatively % ADI)" dataDxfId="782">
      <calculatedColumnFormula>IF(I11="","",IF($C$5="not necessary","no acute risk assessment",IF(U11="","",U11/$D$5)))</calculatedColumnFormula>
    </tableColumn>
    <tableColumn id="23" xr3:uid="{00000000-0010-0000-0600-000017000000}" name="threshold calculation IESTI 1_x000a_ARfD&gt;0" dataDxfId="781">
      <calculatedColumnFormula>IF(I11=0,0,IF(S11="2a",1000*$D$5*M11/(O11*T11+N11-O11),IF(S11="2b",1000*$D$5*M11/N11/T11,IF(OR(S11=1,S11=3),1000*$D$5*M11/N11,""))))</calculatedColumnFormula>
    </tableColumn>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8000000}" name="Table5" displayName="Table5" ref="A1:Y1744" totalsRowShown="0" headerRowDxfId="780" dataDxfId="779" headerRowCellStyle="Normal 3">
  <autoFilter ref="A1:Y1744" xr:uid="{00000000-0009-0000-0100-000005000000}"/>
  <tableColumns count="25">
    <tableColumn id="1" xr3:uid="{00000000-0010-0000-0800-000001000000}" name="Pesticide_Commodity" dataDxfId="778">
      <calculatedColumnFormula>CONCATENATE(acute_input_data!$D2," / ",Table5[[#This Row],[code num]])</calculatedColumnFormula>
    </tableColumn>
    <tableColumn id="22" xr3:uid="{00000000-0010-0000-0800-000016000000}" name="left 8 char" dataDxfId="777">
      <calculatedColumnFormula>LEFT(Table5[[#This Row],[CommodityID]],8)</calculatedColumnFormula>
    </tableColumn>
    <tableColumn id="23" xr3:uid="{00000000-0010-0000-0800-000017000000}" name="code num" dataDxfId="776">
      <calculatedColumnFormula>1*(RIGHT(Table5[[#This Row],[left 8 char]],7))</calculatedColumnFormula>
    </tableColumn>
    <tableColumn id="2" xr3:uid="{00000000-0010-0000-0800-000002000000}" name="Pesticide" dataDxfId="775"/>
    <tableColumn id="3" xr3:uid="{00000000-0010-0000-0800-000003000000}" name="CommodityID" dataDxfId="774" dataCellStyle="Normal 5"/>
    <tableColumn id="4" xr3:uid="{00000000-0010-0000-0800-000004000000}" name="CommodityName" dataDxfId="773" dataCellStyle="Normal 5"/>
    <tableColumn id="25" xr3:uid="{FDF5EF75-F99E-4EBC-98CB-3217FC4ECD92}" name="Column1" dataDxfId="772" dataCellStyle="Normal 3">
      <calculatedColumnFormula>CONCATENATE(Table5[[#This Row],[CommodityID]]," / ",Table5[[#This Row],[Pesticide]])</calculatedColumnFormula>
    </tableColumn>
    <tableColumn id="5" xr3:uid="{00000000-0010-0000-0800-000005000000}" name="MRL" dataDxfId="771"/>
    <tableColumn id="6" xr3:uid="{00000000-0010-0000-0800-000006000000}" name="Total number of samples" dataDxfId="770"/>
    <tableColumn id="7" xr3:uid="{00000000-0010-0000-0800-000007000000}" name="Number of samples between LOQ and MRL" dataDxfId="769"/>
    <tableColumn id="8" xr3:uid="{00000000-0010-0000-0800-000008000000}" name="Number of samples above MRL" dataDxfId="768"/>
    <tableColumn id="9" xr3:uid="{00000000-0010-0000-0800-000009000000}" name="MAX_of_HighestResidue" dataDxfId="767"/>
    <tableColumn id="10" xr3:uid="{00000000-0010-0000-0800-00000A000000}" name="ThresholdResidue" dataDxfId="766"/>
    <tableColumn id="11" xr3:uid="{00000000-0010-0000-0800-00000B000000}" name="NoAboveThreshold" dataDxfId="765"/>
    <tableColumn id="12" xr3:uid="{00000000-0010-0000-0800-00000C000000}" name="ARfD" dataDxfId="764"/>
    <tableColumn id="13" xr3:uid="{00000000-0010-0000-0800-00000D000000}" name="PF" dataDxfId="763"/>
    <tableColumn id="24" xr3:uid="{00000000-0010-0000-0800-000018000000}" name="Comment" dataDxfId="762"/>
    <tableColumn id="14" xr3:uid="{00000000-0010-0000-0800-00000E000000}" name="sorting pesticide" dataDxfId="761"/>
    <tableColumn id="15" xr3:uid="{00000000-0010-0000-0800-00000F000000}" name="sorting product" dataDxfId="760">
      <calculatedColumnFormula>VLOOKUP(Table5[[#This Row],[CommodityID]],Table9[],3,FALSE)</calculatedColumnFormula>
    </tableColumn>
    <tableColumn id="16" xr3:uid="{00000000-0010-0000-0800-000010000000}" name="final sorting" dataDxfId="759"/>
    <tableColumn id="17" xr3:uid="{00000000-0010-0000-0800-000011000000}" name="HR&gt;threshol" dataDxfId="758">
      <calculatedColumnFormula>IF(acute_input_data!$M2=0,"n.r.",IF(L2-M2&gt;0,"Y","N"))</calculatedColumnFormula>
    </tableColumn>
    <tableColumn id="18" xr3:uid="{00000000-0010-0000-0800-000012000000}" name="PF2" dataDxfId="757"/>
    <tableColumn id="19" xr3:uid="{00000000-0010-0000-0800-000013000000}" name="Column3" dataDxfId="756"/>
    <tableColumn id="20" xr3:uid="{00000000-0010-0000-0800-000014000000}" name="comment2" dataDxfId="755"/>
    <tableColumn id="21" xr3:uid="{00000000-0010-0000-0800-000015000000}" name="Number of sampels with residues &gt;LOQ" dataDxfId="754" dataCellStyle="Normal 3">
      <calculatedColumnFormula>SUM(J2:K2)</calculatedColumnFormula>
    </tableColumn>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9C7616E8-48E6-40E9-86AC-C402A2B08265}" name="Table9" displayName="Table9" ref="AG2:AI14" totalsRowShown="0" headerRowCellStyle="Normal 3" dataCellStyle="Normal 3">
  <autoFilter ref="AG2:AI14" xr:uid="{9C7616E8-48E6-40E9-86AC-C402A2B08265}"/>
  <tableColumns count="3">
    <tableColumn id="1" xr3:uid="{AC98610E-B48C-4597-AE35-72842CABC78C}" name="Column1" dataCellStyle="Normal 3"/>
    <tableColumn id="2" xr3:uid="{E6818F54-9546-4D2F-8DE4-06E967BC1A82}" name="Column2" dataCellStyle="Normal 3"/>
    <tableColumn id="3" xr3:uid="{A81611B1-149F-458F-B0DC-500118F1A48F}" name="Column3" dataCellStyle="Normal 3"/>
  </tableColumns>
  <tableStyleInfo name="TableStyleMedium9"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8" xr:uid="{00000000-000C-0000-FFFF-FFFF09000000}" name="Table12829" displayName="Table12829" ref="A4:GL344" totalsRowShown="0" headerRowDxfId="735" dataDxfId="733" headerRowBorderDxfId="734" tableBorderDxfId="732" totalsRowBorderDxfId="731" headerRowCellStyle="Normal 42 2" dataCellStyle="Normal 42 2">
  <autoFilter ref="A4:GL344" xr:uid="{00000000-0009-0000-0100-00003C030000}"/>
  <tableColumns count="194">
    <tableColumn id="310" xr3:uid="{00000000-0010-0000-0900-000036010000}" name="ProdCode" dataDxfId="730" dataCellStyle="Normal 42 2"/>
    <tableColumn id="2" xr3:uid="{00000000-0010-0000-0900-000002000000}" name="Examples of individual products within the groups to which the MRLs apply" dataDxfId="729" dataCellStyle="Normal 42 2"/>
    <tableColumn id="5" xr3:uid="{00000000-0010-0000-0900-000005000000}" name="2,4-D (RD)" dataDxfId="728" dataCellStyle="Normal 42 2"/>
    <tableColumn id="6" xr3:uid="{00000000-0010-0000-0900-000006000000}" name="2-Phenylphenol (RD)" dataDxfId="727" dataCellStyle="Normal 42 2"/>
    <tableColumn id="7" xr3:uid="{00000000-0010-0000-0900-000007000000}" name="Abamectin (RD)" dataDxfId="726" dataCellStyle="Normal 42 2"/>
    <tableColumn id="8" xr3:uid="{00000000-0010-0000-0900-000008000000}" name="Acephate (RD)" dataDxfId="725" dataCellStyle="Normal 42 2"/>
    <tableColumn id="9" xr3:uid="{00000000-0010-0000-0900-000009000000}" name="Acetamiprid (RD)" dataDxfId="724" dataCellStyle="Normal 42 2"/>
    <tableColumn id="10" xr3:uid="{00000000-0010-0000-0900-00000A000000}" name="Acrinathrin (RD)" dataDxfId="723" dataCellStyle="Normal 42 2"/>
    <tableColumn id="11" xr3:uid="{00000000-0010-0000-0900-00000B000000}" name="Aldicarb (RD)" dataDxfId="722" dataCellStyle="Normal 42 2"/>
    <tableColumn id="12" xr3:uid="{00000000-0010-0000-0900-00000C000000}" name="Ametoctradin (RD)" dataDxfId="721" dataCellStyle="Normal 42 2"/>
    <tableColumn id="14" xr3:uid="{00000000-0010-0000-0900-00000E000000}" name="Azinphos-Methyl (RD)" dataDxfId="720" dataCellStyle="Normal 42 2"/>
    <tableColumn id="15" xr3:uid="{00000000-0010-0000-0900-00000F000000}" name="Azoxystrobin (RD)" dataDxfId="719" dataCellStyle="Normal 42 2"/>
    <tableColumn id="16" xr3:uid="{00000000-0010-0000-0900-000010000000}" name="Bifenthrin (RD)" dataDxfId="718" dataCellStyle="Normal 42 2"/>
    <tableColumn id="17" xr3:uid="{00000000-0010-0000-0900-000011000000}" name="Biphenyl (RD)" dataDxfId="717" dataCellStyle="Normal 42 2"/>
    <tableColumn id="284" xr3:uid="{00000000-0010-0000-0900-00001C010000}" name="Bitertanol (RD)" dataDxfId="716" dataCellStyle="Normal 42 2"/>
    <tableColumn id="18" xr3:uid="{00000000-0010-0000-0900-000012000000}" name="Boscalid (RD)" dataDxfId="715" dataCellStyle="Normal 42 2"/>
    <tableColumn id="19" xr3:uid="{00000000-0010-0000-0900-000013000000}" name="Bromide Ion (RD)" dataDxfId="714" dataCellStyle="Normal 42 2"/>
    <tableColumn id="21" xr3:uid="{00000000-0010-0000-0900-000015000000}" name="Bromopropylate (RD)" dataDxfId="713" dataCellStyle="Normal 42 2"/>
    <tableColumn id="22" xr3:uid="{00000000-0010-0000-0900-000016000000}" name="Bupirimate (RD)" dataDxfId="712" dataCellStyle="Normal 42 2"/>
    <tableColumn id="23" xr3:uid="{00000000-0010-0000-0900-000017000000}" name="Buprofezin (RD)" dataDxfId="711" dataCellStyle="Normal 42 2"/>
    <tableColumn id="24" xr3:uid="{00000000-0010-0000-0900-000018000000}" name="Captan (RD)" dataDxfId="710" dataCellStyle="Normal 42 2"/>
    <tableColumn id="25" xr3:uid="{00000000-0010-0000-0900-000019000000}" name="Carbaryl (RD)" dataDxfId="709" dataCellStyle="Normal 42 2"/>
    <tableColumn id="265" xr3:uid="{00000000-0010-0000-0900-000009010000}" name="Carbendazim (RD)" dataDxfId="708"/>
    <tableColumn id="285" xr3:uid="{00000000-0010-0000-0900-00001D010000}" name="Carbofuran (RD)" dataDxfId="707" dataCellStyle="Normal 42 2"/>
    <tableColumn id="26" xr3:uid="{00000000-0010-0000-0900-00001A000000}" name="Chlorantraniliprole (RD)" dataDxfId="706" dataCellStyle="Normal 42 2"/>
    <tableColumn id="286" xr3:uid="{00000000-0010-0000-0900-00001E010000}" name="Chlordane (RD)" dataDxfId="705" dataCellStyle="Normal 42 2"/>
    <tableColumn id="27" xr3:uid="{00000000-0010-0000-0900-00001B000000}" name="Chlorfenapyr (RD)" dataDxfId="704" dataCellStyle="Normal 42 2"/>
    <tableColumn id="28" xr3:uid="{00000000-0010-0000-0900-00001C000000}" name="Chlormequat-Chloride (RD)" dataDxfId="703" dataCellStyle="Normal 42 2"/>
    <tableColumn id="271" xr3:uid="{00000000-0010-0000-0900-00000F010000}" name="Chlorothalonil (RD)" dataDxfId="702"/>
    <tableColumn id="270" xr3:uid="{00000000-0010-0000-0900-00000E010000}" name="Chlorpropham (RD)" dataDxfId="701"/>
    <tableColumn id="269" xr3:uid="{00000000-0010-0000-0900-00000D010000}" name="Chlorpyrifos (RD)" dataDxfId="700"/>
    <tableColumn id="268" xr3:uid="{00000000-0010-0000-0900-00000C010000}" name="Chlorpyrifos-Methyl (RD)" dataDxfId="699"/>
    <tableColumn id="267" xr3:uid="{00000000-0010-0000-0900-00000B010000}" name="Clofentezine (RD)" dataDxfId="698"/>
    <tableColumn id="287" xr3:uid="{00000000-0010-0000-0900-00001F010000}" name="Clothianidin (RD)" dataDxfId="697"/>
    <tableColumn id="29" xr3:uid="{00000000-0010-0000-0900-00001D000000}" name="Cyazofamid (RD)" dataDxfId="696" dataCellStyle="Normal 42 2"/>
    <tableColumn id="30" xr3:uid="{00000000-0010-0000-0900-00001E000000}" name="Cyflufenamid (RD)" dataDxfId="695" dataCellStyle="Normal 42 2"/>
    <tableColumn id="31" xr3:uid="{00000000-0010-0000-0900-00001F000000}" name="Cyfluthrin (RD)" dataDxfId="694" dataCellStyle="Normal 42 2"/>
    <tableColumn id="288" xr3:uid="{00000000-0010-0000-0900-000020010000}" name="Cymoxanil (RD)" dataDxfId="693" dataCellStyle="Normal 42 2"/>
    <tableColumn id="32" xr3:uid="{00000000-0010-0000-0900-000020000000}" name="Cypermethrin (RD)" dataDxfId="692" dataCellStyle="Normal 42 2"/>
    <tableColumn id="33" xr3:uid="{00000000-0010-0000-0900-000021000000}" name="Cyproconazole (RD)" dataDxfId="691" dataCellStyle="Normal 42 2"/>
    <tableColumn id="34" xr3:uid="{00000000-0010-0000-0900-000022000000}" name="Cyprodinil (RD)" dataDxfId="690" dataCellStyle="Normal 42 2"/>
    <tableColumn id="35" xr3:uid="{00000000-0010-0000-0900-000023000000}" name="Cyromazine (RD)" dataDxfId="689" dataCellStyle="Normal 42 2"/>
    <tableColumn id="36" xr3:uid="{00000000-0010-0000-0900-000024000000}" name="DDT (RD)" dataDxfId="688" dataCellStyle="Normal 42 2"/>
    <tableColumn id="37" xr3:uid="{00000000-0010-0000-0900-000025000000}" name="Deltamethrin (RD)" dataDxfId="687" dataCellStyle="Normal 42 2"/>
    <tableColumn id="38" xr3:uid="{00000000-0010-0000-0900-000026000000}" name="Diazinon (RD)" dataDxfId="686" dataCellStyle="Normal 42 2"/>
    <tableColumn id="39" xr3:uid="{00000000-0010-0000-0900-000027000000}" name="Dichlorvos (RD)" dataDxfId="685" dataCellStyle="Normal 42 2"/>
    <tableColumn id="40" xr3:uid="{00000000-0010-0000-0900-000028000000}" name="Dicloran (RD)" dataDxfId="684" dataCellStyle="Normal 42 2"/>
    <tableColumn id="41" xr3:uid="{00000000-0010-0000-0900-000029000000}" name="Dicofol (RD)" dataDxfId="683" dataCellStyle="Normal 42 2"/>
    <tableColumn id="42" xr3:uid="{00000000-0010-0000-0900-00002A000000}" name="Dieldrin (RD)" dataDxfId="682" dataCellStyle="Normal 42 2"/>
    <tableColumn id="43" xr3:uid="{00000000-0010-0000-0900-00002B000000}" name="Diethofencarb (RD)" dataDxfId="681" dataCellStyle="Normal 42 2"/>
    <tableColumn id="47" xr3:uid="{00000000-0010-0000-0900-00002F000000}" name="Difenoconazole (RD)" dataDxfId="680" dataCellStyle="Normal 42 2"/>
    <tableColumn id="48" xr3:uid="{00000000-0010-0000-0900-000030000000}" name="Diflubenzuron (RD)" dataDxfId="679" dataCellStyle="Normal 42 2"/>
    <tableColumn id="303" xr3:uid="{00000000-0010-0000-0900-00002F010000}" name="Dimethoate (RD)" dataDxfId="678" dataCellStyle="Normal 42 2"/>
    <tableColumn id="304" xr3:uid="{00000000-0010-0000-0900-000030010000}" name="Dimethomorph (RD)" dataDxfId="677" dataCellStyle="Normal 42 2"/>
    <tableColumn id="305" xr3:uid="{00000000-0010-0000-0900-000031010000}" name="Diniconazole (RD)" dataDxfId="676" dataCellStyle="Normal 42 2"/>
    <tableColumn id="93" xr3:uid="{4F40A2E4-8F56-4610-B227-111D28B1A1C9}" name="Diphenylamine (RD)"/>
    <tableColumn id="149" xr3:uid="{09DD9132-F5DD-4A12-A15E-7B939B043EEE}" name="Dithianon (RD)"/>
    <tableColumn id="150" xr3:uid="{A1558123-15A8-44B5-AB30-B8BE2924C4C9}" name="Dithiocarbamates (RD)"/>
    <tableColumn id="155" xr3:uid="{3C1F00CF-AA90-4ED3-88A7-A3E2183C2245}" name="Dithiocarbamates (RD) - maneb scenario"/>
    <tableColumn id="156" xr3:uid="{69A1BD61-347A-43CE-824F-17096F200570}" name="Dithiocarbamates (RD) - mancozeb scenario"/>
    <tableColumn id="157" xr3:uid="{B1B34C75-0E00-49BA-87E2-FD1A5A892333}" name="Dithiocarbamates (RD) - metiram scenario"/>
    <tableColumn id="158" xr3:uid="{658F7F4A-4C9A-4E45-A731-CD225D304388}" name="Dithiocarbamates (RD) - propineb scenario"/>
    <tableColumn id="159" xr3:uid="{6B8A1F9E-2FFB-4F10-8AC9-2D3D7A3FE7C9}" name="Dithiocarbamates (RD) - thiram scenario"/>
    <tableColumn id="160" xr3:uid="{232529E1-1CC9-4216-9F08-D223CBE095AD}" name="Dithiocarbamates (RD) - ziram scenario"/>
    <tableColumn id="151" xr3:uid="{2F9D865B-ABAB-4E64-89CC-EF8EF8410C95}" name="Dodine (RD)"/>
    <tableColumn id="152" xr3:uid="{C066F23D-6E69-4CED-9060-EBC092AFAF35}" name="Emamectin (RD)"/>
    <tableColumn id="153" xr3:uid="{6BA633DB-3067-4516-8570-AF5ECDE401EE}" name="Endosulfan (RD)"/>
    <tableColumn id="306" xr3:uid="{00000000-0010-0000-0900-000032010000}" name="Epoxiconazole (RD)" dataDxfId="675" dataCellStyle="Normal 42 2"/>
    <tableColumn id="307" xr3:uid="{00000000-0010-0000-0900-000033010000}" name="Ethephon (RD)" dataDxfId="674" dataCellStyle="Normal 42 2"/>
    <tableColumn id="308" xr3:uid="{00000000-0010-0000-0900-000034010000}" name="Ethion (RD)" dataDxfId="673" dataCellStyle="Normal 42 2"/>
    <tableColumn id="309" xr3:uid="{00000000-0010-0000-0900-000035010000}" name="Ethirimol (RD)" dataDxfId="672" dataCellStyle="Normal 42 2"/>
    <tableColumn id="49" xr3:uid="{00000000-0010-0000-0900-000031000000}" name="Etofenprox (RD)" dataDxfId="671" dataCellStyle="Normal 42 2"/>
    <tableColumn id="50" xr3:uid="{00000000-0010-0000-0900-000032000000}" name="Etoxazole (RD)" dataDxfId="670" dataCellStyle="Normal 42 2"/>
    <tableColumn id="51" xr3:uid="{00000000-0010-0000-0900-000033000000}" name="Famoxadone (RD)" dataDxfId="669" dataCellStyle="Normal 42 2"/>
    <tableColumn id="52" xr3:uid="{00000000-0010-0000-0900-000034000000}" name="Fenamidone (RD)" dataDxfId="668" dataCellStyle="Normal 42 2"/>
    <tableColumn id="53" xr3:uid="{00000000-0010-0000-0900-000035000000}" name="Fenamiphos (RD)" dataDxfId="667" dataCellStyle="Normal 42 2"/>
    <tableColumn id="54" xr3:uid="{00000000-0010-0000-0900-000036000000}" name="Fenarimol (RD)" dataDxfId="666" dataCellStyle="Normal 42 2"/>
    <tableColumn id="55" xr3:uid="{00000000-0010-0000-0900-000037000000}" name="Fenazaquin (RD)" dataDxfId="665" dataCellStyle="Normal 42 2"/>
    <tableColumn id="56" xr3:uid="{00000000-0010-0000-0900-000038000000}" name="Fenbuconazole (RD)" dataDxfId="664" dataCellStyle="Normal 42 2"/>
    <tableColumn id="258" xr3:uid="{00000000-0010-0000-0900-000002010000}" name="Fenbutatin Oxide (RD)" dataDxfId="663"/>
    <tableColumn id="57" xr3:uid="{00000000-0010-0000-0900-000039000000}" name="Fenhexamid (RD)" dataDxfId="662" dataCellStyle="Normal 42 2"/>
    <tableColumn id="58" xr3:uid="{00000000-0010-0000-0900-00003A000000}" name="Fenitrothion (RD)" dataDxfId="661" dataCellStyle="Normal 42 2"/>
    <tableColumn id="59" xr3:uid="{00000000-0010-0000-0900-00003B000000}" name="Fenoxycarb (RD)" dataDxfId="660" dataCellStyle="Normal 42 2"/>
    <tableColumn id="60" xr3:uid="{00000000-0010-0000-0900-00003C000000}" name="Fenpropathrin (RD)" dataDxfId="659" dataCellStyle="Normal 42 2"/>
    <tableColumn id="61" xr3:uid="{00000000-0010-0000-0900-00003D000000}" name="Fenpropidin (RD)" dataDxfId="658" dataCellStyle="Normal 42 2"/>
    <tableColumn id="289" xr3:uid="{00000000-0010-0000-0900-000021010000}" name="Fenpropimorph (RD)" dataDxfId="657" dataCellStyle="Normal 42 2"/>
    <tableColumn id="62" xr3:uid="{00000000-0010-0000-0900-00003E000000}" name="Fenpyrazamine (RD)" dataDxfId="656" dataCellStyle="Normal 42 2"/>
    <tableColumn id="63" xr3:uid="{00000000-0010-0000-0900-00003F000000}" name="Fenpyroximate (RD)" dataDxfId="655" dataCellStyle="Normal 42 2"/>
    <tableColumn id="64" xr3:uid="{00000000-0010-0000-0900-000040000000}" name="Fenthion (RD)" dataDxfId="654" dataCellStyle="Normal 42 2"/>
    <tableColumn id="65" xr3:uid="{00000000-0010-0000-0900-000041000000}" name="Fenvalerate (RD)" dataDxfId="653" dataCellStyle="Normal 42 2"/>
    <tableColumn id="66" xr3:uid="{00000000-0010-0000-0900-000042000000}" name="Fipronil (RD)" dataDxfId="652" dataCellStyle="Normal 42 2"/>
    <tableColumn id="67" xr3:uid="{00000000-0010-0000-0900-000043000000}" name="Flonicamid (RD)" dataDxfId="651" dataCellStyle="Normal 42 2"/>
    <tableColumn id="257" xr3:uid="{00000000-0010-0000-0900-000001010000}" name="Fluazifop (RD)" dataDxfId="650"/>
    <tableColumn id="68" xr3:uid="{00000000-0010-0000-0900-000044000000}" name="Flubendiamide (RD)" dataDxfId="649" dataCellStyle="Normal 42 2"/>
    <tableColumn id="69" xr3:uid="{00000000-0010-0000-0900-000045000000}" name="Fludioxonil (RD)" dataDxfId="648" dataCellStyle="Normal 42 2"/>
    <tableColumn id="70" xr3:uid="{00000000-0010-0000-0900-000046000000}" name="Flufenoxuron (RD)" dataDxfId="647" dataCellStyle="Normal 42 2"/>
    <tableColumn id="71" xr3:uid="{00000000-0010-0000-0900-000047000000}" name="Fluopicolide (RD)" dataDxfId="646" dataCellStyle="Normal 42 2"/>
    <tableColumn id="72" xr3:uid="{00000000-0010-0000-0900-000048000000}" name="Fluopyram (RD)" dataDxfId="645" dataCellStyle="Normal 42 2"/>
    <tableColumn id="73" xr3:uid="{00000000-0010-0000-0900-000049000000}" name="Fluquinconazole (RD)" dataDxfId="644" dataCellStyle="Normal 42 2"/>
    <tableColumn id="74" xr3:uid="{00000000-0010-0000-0900-00004A000000}" name="Flusilazole (RD)" dataDxfId="643" dataCellStyle="Normal 42 2"/>
    <tableColumn id="75" xr3:uid="{00000000-0010-0000-0900-00004B000000}" name="Flutriafol (RD)" dataDxfId="642" dataCellStyle="Normal 42 2"/>
    <tableColumn id="76" xr3:uid="{00000000-0010-0000-0900-00004C000000}" name="Fluxapyroxad (RD)" dataDxfId="641" dataCellStyle="Normal 42 2"/>
    <tableColumn id="77" xr3:uid="{00000000-0010-0000-0900-00004D000000}" name="Folpet (RD)" dataDxfId="640" dataCellStyle="Normal 42 2"/>
    <tableColumn id="1" xr3:uid="{EAD4113C-0896-41B6-B29B-2152113000E6}" name="Formetanate(Hydrochloride) (RD)" dataDxfId="639" dataCellStyle="Normal 42 2"/>
    <tableColumn id="78" xr3:uid="{00000000-0010-0000-0900-00004E000000}" name="Fosthiazate (RD)" dataDxfId="638" dataCellStyle="Normal 42 2"/>
    <tableColumn id="79" xr3:uid="{00000000-0010-0000-0900-00004F000000}" name="Glyphosate (RD)" dataDxfId="637" dataCellStyle="Normal 42 2"/>
    <tableColumn id="290" xr3:uid="{00000000-0010-0000-0900-000022010000}" name="Haloxyfop (RD)" dataDxfId="636" dataCellStyle="Normal 42 2"/>
    <tableColumn id="291" xr3:uid="{00000000-0010-0000-0900-000023010000}" name="Heptachlor (RD)" dataDxfId="635" dataCellStyle="Normal 42 2"/>
    <tableColumn id="292" xr3:uid="{00000000-0010-0000-0900-000024010000}" name="Hexachlorobenzene (RD)" dataDxfId="634" dataCellStyle="Normal 42 2"/>
    <tableColumn id="293" xr3:uid="{00000000-0010-0000-0900-000025010000}" name="Hexachlorocyclohexane, alpha- (RD)" dataDxfId="633" dataCellStyle="Normal 42 2"/>
    <tableColumn id="294" xr3:uid="{00000000-0010-0000-0900-000026010000}" name="Hexachlorocyclohexane, beta- (RD)" dataDxfId="632" dataCellStyle="Normal 42 2"/>
    <tableColumn id="80" xr3:uid="{00000000-0010-0000-0900-000050000000}" name="Hexaconazole (RD)" dataDxfId="631" dataCellStyle="Normal 42 2"/>
    <tableColumn id="3" xr3:uid="{67239FE1-F298-4E11-93D5-53940AF1CDCC}" name="Hexythiazox (RD)" dataDxfId="630" dataCellStyle="Normal 42 2"/>
    <tableColumn id="81" xr3:uid="{00000000-0010-0000-0900-000051000000}" name="Imazalil (RD)" dataDxfId="629" dataCellStyle="Normal 42 2"/>
    <tableColumn id="82" xr3:uid="{00000000-0010-0000-0900-000052000000}" name="Imidacloprid (RD)" dataDxfId="628" dataCellStyle="Normal 42 2"/>
    <tableColumn id="84" xr3:uid="{00000000-0010-0000-0900-000054000000}" name="Indoxacarb (RD)" dataDxfId="627" dataCellStyle="Normal 42 2"/>
    <tableColumn id="85" xr3:uid="{00000000-0010-0000-0900-000055000000}" name="Iprodione (RD)" dataDxfId="626" dataCellStyle="Normal 42 2"/>
    <tableColumn id="86" xr3:uid="{00000000-0010-0000-0900-000056000000}" name="Iprovalicarb (RD)" dataDxfId="625" dataCellStyle="Normal 42 2"/>
    <tableColumn id="87" xr3:uid="{00000000-0010-0000-0900-000057000000}" name="Isocarbophos (RD)" dataDxfId="624" dataCellStyle="Normal 42 2"/>
    <tableColumn id="88" xr3:uid="{00000000-0010-0000-0900-000058000000}" name="Isoprothiolane (RD)" dataDxfId="623" dataCellStyle="Normal 42 2"/>
    <tableColumn id="89" xr3:uid="{00000000-0010-0000-0900-000059000000}" name="Kresoxim-Methyl (RD)" dataDxfId="622" dataCellStyle="Normal 42 2"/>
    <tableColumn id="90" xr3:uid="{00000000-0010-0000-0900-00005A000000}" name="Lambda-cyhalothrin (RD)" dataDxfId="621" dataCellStyle="Normal 42 2"/>
    <tableColumn id="296" xr3:uid="{00000000-0010-0000-0900-000028010000}" name="Lindane (RD)" dataDxfId="620" dataCellStyle="Normal 42 2"/>
    <tableColumn id="91" xr3:uid="{00000000-0010-0000-0900-00005B000000}" name="Linuron (RD)" dataDxfId="619" dataCellStyle="Normal 42 2"/>
    <tableColumn id="92" xr3:uid="{00000000-0010-0000-0900-00005C000000}" name="Lufenuron (RD)" dataDxfId="618" dataCellStyle="Normal 42 2"/>
    <tableColumn id="94" xr3:uid="{00000000-0010-0000-0900-00005E000000}" name="Malathion (RD)" dataDxfId="617" dataCellStyle="Normal 42 2"/>
    <tableColumn id="95" xr3:uid="{00000000-0010-0000-0900-00005F000000}" name="Mandipropamid (RD)" dataDxfId="616" dataCellStyle="Normal 42 2"/>
    <tableColumn id="297" xr3:uid="{00000000-0010-0000-0900-000029010000}" name="Mepanipyrim (RD)" dataDxfId="615" dataCellStyle="Normal 42 2"/>
    <tableColumn id="96" xr3:uid="{00000000-0010-0000-0900-000060000000}" name="Mepiquat Chloride (RD)" dataDxfId="614" dataCellStyle="Normal 42 2"/>
    <tableColumn id="97" xr3:uid="{00000000-0010-0000-0900-000061000000}" name="Metalaxyl And Metalaxyl-M (RD)" dataDxfId="613" dataCellStyle="Normal 42 2"/>
    <tableColumn id="98" xr3:uid="{00000000-0010-0000-0900-000062000000}" name="Methamidophos (RD)" dataDxfId="612" dataCellStyle="Normal 42 2"/>
    <tableColumn id="99" xr3:uid="{00000000-0010-0000-0900-000063000000}" name="Methidathion (RD)" dataDxfId="611" dataCellStyle="Normal 42 2"/>
    <tableColumn id="100" xr3:uid="{00000000-0010-0000-0900-000064000000}" name="Methiocarb (RD)" dataDxfId="610" dataCellStyle="Normal 42 2"/>
    <tableColumn id="298" xr3:uid="{00000000-0010-0000-0900-00002A010000}" name="Methomyl (RD)" dataDxfId="609" dataCellStyle="Normal 42 2"/>
    <tableColumn id="101" xr3:uid="{00000000-0010-0000-0900-000065000000}" name="Methoxychlor (RD)" dataDxfId="608" dataCellStyle="Normal 42 2"/>
    <tableColumn id="102" xr3:uid="{00000000-0010-0000-0900-000066000000}" name="Methoxyfenozide (RD)" dataDxfId="607" dataCellStyle="Normal 42 2"/>
    <tableColumn id="103" xr3:uid="{00000000-0010-0000-0900-000067000000}" name="Metrafenone (RD)" dataDxfId="606" dataCellStyle="Normal 42 2"/>
    <tableColumn id="104" xr3:uid="{00000000-0010-0000-0900-000068000000}" name="Monocrotophos (RD)" dataDxfId="605" dataCellStyle="Normal 42 2"/>
    <tableColumn id="105" xr3:uid="{00000000-0010-0000-0900-000069000000}" name="Myclobutanyl (RD)" dataDxfId="604" dataCellStyle="Normal 42 2"/>
    <tableColumn id="106" xr3:uid="{00000000-0010-0000-0900-00006A000000}" name="Omethoate (RD)" dataDxfId="603" dataCellStyle="Normal 42 2"/>
    <tableColumn id="107" xr3:uid="{00000000-0010-0000-0900-00006B000000}" name="Oxadixyl (RD)" dataDxfId="602" dataCellStyle="Normal 42 2"/>
    <tableColumn id="108" xr3:uid="{00000000-0010-0000-0900-00006C000000}" name="Oxamyl (RD)" dataDxfId="601" dataCellStyle="Normal 42 2"/>
    <tableColumn id="109" xr3:uid="{00000000-0010-0000-0900-00006D000000}" name="Oxydemeton-Methyl (RD)" dataDxfId="600" dataCellStyle="Normal 42 2"/>
    <tableColumn id="4" xr3:uid="{6CC7D363-11F2-42EF-8696-E07720CB87EF}" name="Paclobutrazol (RD)" dataDxfId="599" dataCellStyle="Normal 42 2"/>
    <tableColumn id="110" xr3:uid="{00000000-0010-0000-0900-00006E000000}" name="Parathion (RD)" dataDxfId="598" dataCellStyle="Normal 42 2"/>
    <tableColumn id="111" xr3:uid="{00000000-0010-0000-0900-00006F000000}" name="Parathion-Methyl (RD)" dataDxfId="597" dataCellStyle="Normal 42 2"/>
    <tableColumn id="112" xr3:uid="{00000000-0010-0000-0900-000070000000}" name="Penconazole (RD)" dataDxfId="596" dataCellStyle="Normal 42 2"/>
    <tableColumn id="113" xr3:uid="{00000000-0010-0000-0900-000071000000}" name="Pencycuron (RD)" dataDxfId="595" dataCellStyle="Normal 42 2"/>
    <tableColumn id="114" xr3:uid="{00000000-0010-0000-0900-000072000000}" name="Pendimethalin (RD)" dataDxfId="594" dataCellStyle="Normal 42 2"/>
    <tableColumn id="115" xr3:uid="{00000000-0010-0000-0900-000073000000}" name="Permethrin (RD)" dataDxfId="593" dataCellStyle="Normal 42 2"/>
    <tableColumn id="116" xr3:uid="{00000000-0010-0000-0900-000074000000}" name="Phosmet (RD)" dataDxfId="592" dataCellStyle="Normal 42 2"/>
    <tableColumn id="117" xr3:uid="{00000000-0010-0000-0900-000075000000}" name="Pirimicarb (RD)" dataDxfId="591" dataCellStyle="Normal 42 2"/>
    <tableColumn id="118" xr3:uid="{00000000-0010-0000-0900-000076000000}" name="Pirimiphos-Methyl (RD)" dataDxfId="590" dataCellStyle="Normal 42 2"/>
    <tableColumn id="299" xr3:uid="{00000000-0010-0000-0900-00002B010000}" name="Procymidone (RD)" dataDxfId="589" dataCellStyle="Normal 42 2"/>
    <tableColumn id="119" xr3:uid="{00000000-0010-0000-0900-000077000000}" name="Profenofos (RD)" dataDxfId="588" dataCellStyle="Normal 42 2"/>
    <tableColumn id="120" xr3:uid="{00000000-0010-0000-0900-000078000000}" name="Propamocarb (RD)" dataDxfId="587" dataCellStyle="Normal 42 2"/>
    <tableColumn id="121" xr3:uid="{00000000-0010-0000-0900-000079000000}" name="Propargite (RD)" dataDxfId="586" dataCellStyle="Normal 42 2"/>
    <tableColumn id="300" xr3:uid="{00000000-0010-0000-0900-00002C010000}" name="Propiconazole (RD)" dataDxfId="585" dataCellStyle="Normal 42 2"/>
    <tableColumn id="122" xr3:uid="{00000000-0010-0000-0900-00007A000000}" name="Propyzamide (RD)" dataDxfId="584" dataCellStyle="Normal 42 2"/>
    <tableColumn id="123" xr3:uid="{00000000-0010-0000-0900-00007B000000}" name="Proquinazid (RD)" dataDxfId="583" dataCellStyle="Normal 42 2"/>
    <tableColumn id="124" xr3:uid="{00000000-0010-0000-0900-00007C000000}" name="Prosulfocarb (RD)" dataDxfId="582" dataCellStyle="Normal 42 2"/>
    <tableColumn id="125" xr3:uid="{00000000-0010-0000-0900-00007D000000}" name="Prothioconazole (RD)" dataDxfId="581" dataCellStyle="Normal 42 2"/>
    <tableColumn id="126" xr3:uid="{00000000-0010-0000-0900-00007E000000}" name="Pyraclostrobin (RD)" dataDxfId="580" dataCellStyle="Normal 42 2"/>
    <tableColumn id="13" xr3:uid="{32BBCD42-62BE-4B09-B73D-2B0374E49889}" name="Pyridaben (RD)" dataDxfId="579" dataCellStyle="Normal 42 2"/>
    <tableColumn id="20" xr3:uid="{E912C87A-2710-4E5D-A23D-B75C8C67F98D}" name="Pyrimethanil (RD)" dataDxfId="578" dataCellStyle="Normal 42 2"/>
    <tableColumn id="44" xr3:uid="{15EFCAAF-E869-48F4-95FA-533DE8AEE73C}" name="Pyriproxyfen (RD)" dataDxfId="577" dataCellStyle="Normal 42 2"/>
    <tableColumn id="127" xr3:uid="{00000000-0010-0000-0900-00007F000000}" name="Quinoxyfen (RD)" dataDxfId="576" dataCellStyle="Normal 42 2"/>
    <tableColumn id="128" xr3:uid="{00000000-0010-0000-0900-000080000000}" name="Spinosad (RD)" dataDxfId="575" dataCellStyle="Normal 42 2"/>
    <tableColumn id="129" xr3:uid="{00000000-0010-0000-0900-000081000000}" name="Spirodiclofen (RD)" dataDxfId="574" dataCellStyle="Normal 42 2"/>
    <tableColumn id="130" xr3:uid="{00000000-0010-0000-0900-000082000000}" name="Spiromesifen (RD)" dataDxfId="573" dataCellStyle="Normal 42 2"/>
    <tableColumn id="301" xr3:uid="{00000000-0010-0000-0900-00002D010000}" name="Spirotetramat (RD)" dataDxfId="572" dataCellStyle="Normal 42 2"/>
    <tableColumn id="131" xr3:uid="{00000000-0010-0000-0900-000083000000}" name="Spiroxamine (RD)" dataDxfId="571" dataCellStyle="Normal 42 2"/>
    <tableColumn id="132" xr3:uid="{00000000-0010-0000-0900-000084000000}" name="Tau-Fluvalinate (RD)" dataDxfId="570" dataCellStyle="Normal 42 2"/>
    <tableColumn id="133" xr3:uid="{00000000-0010-0000-0900-000085000000}" name="Tebuconazole (RD)" dataDxfId="569" dataCellStyle="Normal 42 2"/>
    <tableColumn id="134" xr3:uid="{00000000-0010-0000-0900-000086000000}" name="Tebufenozide (RD)" dataDxfId="568" dataCellStyle="Normal 42 2"/>
    <tableColumn id="135" xr3:uid="{00000000-0010-0000-0900-000087000000}" name="Tebufenpyrad (RD)" dataDxfId="567" dataCellStyle="Normal 42 2"/>
    <tableColumn id="136" xr3:uid="{00000000-0010-0000-0900-000088000000}" name="Teflubenzuron (RD)" dataDxfId="566" dataCellStyle="Normal 42 2"/>
    <tableColumn id="137" xr3:uid="{00000000-0010-0000-0900-000089000000}" name="Tefluthrin (RD)" dataDxfId="565" dataCellStyle="Normal 42 2"/>
    <tableColumn id="138" xr3:uid="{00000000-0010-0000-0900-00008A000000}" name="Terbuthylazine (RD)" dataDxfId="564" dataCellStyle="Normal 42 2"/>
    <tableColumn id="139" xr3:uid="{00000000-0010-0000-0900-00008B000000}" name="Tetraconazole (RD)" dataDxfId="563" dataCellStyle="Normal 42 2"/>
    <tableColumn id="140" xr3:uid="{00000000-0010-0000-0900-00008C000000}" name="Tetradifon (RD)" dataDxfId="562" dataCellStyle="Normal 42 2"/>
    <tableColumn id="141" xr3:uid="{00000000-0010-0000-0900-00008D000000}" name="Thiabendazole (RD)" dataDxfId="561" dataCellStyle="Normal 42 2"/>
    <tableColumn id="142" xr3:uid="{00000000-0010-0000-0900-00008E000000}" name="Thiacloprid (RD)" dataDxfId="560" dataCellStyle="Normal 42 2"/>
    <tableColumn id="143" xr3:uid="{00000000-0010-0000-0900-00008F000000}" name="Thiamethoxam (RD)" dataDxfId="559" dataCellStyle="Normal 42 2"/>
    <tableColumn id="144" xr3:uid="{00000000-0010-0000-0900-000090000000}" name="Thiodicarb (RD)" dataDxfId="558" dataCellStyle="Normal 42 2"/>
    <tableColumn id="145" xr3:uid="{00000000-0010-0000-0900-000091000000}" name="Thiofanate-Methyl (RD)" dataDxfId="557" dataCellStyle="Normal 42 2"/>
    <tableColumn id="146" xr3:uid="{00000000-0010-0000-0900-000092000000}" name="Tolclofos-Methyl (RD)" dataDxfId="556" dataCellStyle="Normal 42 2"/>
    <tableColumn id="45" xr3:uid="{838450D8-20E3-48DE-85A2-A9B3A1FCC27E}" name="Triadimefon (RD)" dataDxfId="555" dataCellStyle="Normal 42 2"/>
    <tableColumn id="147" xr3:uid="{00000000-0010-0000-0900-000093000000}" name="Triadimenol (RD)" dataDxfId="554" dataCellStyle="Normal 42 2"/>
    <tableColumn id="148" xr3:uid="{00000000-0010-0000-0900-000094000000}" name="Triazophos (RD)" dataDxfId="553" dataCellStyle="Normal 42 2"/>
    <tableColumn id="302" xr3:uid="{00000000-0010-0000-0900-00002E010000}" name="Tricyclazole (RD)" dataDxfId="552" dataCellStyle="Normal 42 2"/>
    <tableColumn id="46" xr3:uid="{52659412-141C-4046-881D-71726F834D42}" name="Trifloxystrobin (RD)" dataDxfId="551" dataCellStyle="Normal 42 2"/>
    <tableColumn id="83" xr3:uid="{938731AE-3E4D-4DB9-97ED-63CBF714C1E1}" name="Triflumuron (RD)" dataDxfId="550" dataCellStyle="Normal 42 2"/>
    <tableColumn id="154" xr3:uid="{C87FB897-6345-477C-B47B-ABD4DB947F8C}" name="Vinclozolin (RD)" dataDxfId="549" dataCellStyle="Normal 42 2"/>
  </tableColumns>
  <tableStyleInfo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A843D555-8AE0-4749-ADDE-FA8A45EA5023}" name="Table1282917" displayName="Table1282917" ref="A4:GL344" totalsRowShown="0" headerRowDxfId="548" dataDxfId="546" headerRowBorderDxfId="547" tableBorderDxfId="545" totalsRowBorderDxfId="544" headerRowCellStyle="Normal 42 2" dataCellStyle="Normal 42 2">
  <autoFilter ref="A4:GL344" xr:uid="{A3491A3F-D2A1-4EFE-8EEB-B9B2C1E94699}"/>
  <tableColumns count="194">
    <tableColumn id="310" xr3:uid="{006C59BA-14A1-48CA-93D0-7908D173F6E7}" name="ProdCode" dataDxfId="543" dataCellStyle="Normal 4"/>
    <tableColumn id="161" xr3:uid="{3CBC9093-66E1-4789-9E02-E96C3F3B6F74}" name="Examples of individual products within the groups to which the MRLs apply" dataDxfId="542" dataCellStyle="Normal 4"/>
    <tableColumn id="2" xr3:uid="{DFCB426D-6B60-47AA-A40C-D6CC7FCCD03D}" name="2,4-D (RD)" dataDxfId="541" dataCellStyle="Normal 42 2"/>
    <tableColumn id="5" xr3:uid="{902557B5-7A17-4CD7-8D6D-A3416DC69AEF}" name="2-Phenylphenol (RD)" dataDxfId="540" dataCellStyle="Normal 42 2"/>
    <tableColumn id="6" xr3:uid="{40621DC1-5F8D-4820-875D-039B5C45CAEB}" name="Abamectin (RD)" dataDxfId="539" dataCellStyle="Normal 42 2"/>
    <tableColumn id="7" xr3:uid="{FBE01AE0-69AA-4427-9E92-0B08EE7795DD}" name="Acephate (RD)" dataDxfId="538" dataCellStyle="Normal 42 2"/>
    <tableColumn id="8" xr3:uid="{C98CE434-41E7-46D7-B32B-E7C5A1CDEB69}" name="Acetamiprid (RD)" dataDxfId="537" dataCellStyle="Normal 42 2"/>
    <tableColumn id="9" xr3:uid="{7D39A73C-8D38-4F18-B6CC-5CD64425D395}" name="Acrinathrin (RD)" dataDxfId="536" dataCellStyle="Normal 42 2"/>
    <tableColumn id="10" xr3:uid="{639395B4-2243-434A-A0E1-08E95598D13B}" name="Aldicarb (RD)" dataDxfId="535" dataCellStyle="Normal 42 2"/>
    <tableColumn id="11" xr3:uid="{BCA30E6A-8583-42AE-9E97-381B8DA7FCDC}" name="Ametoctradin (RD)" dataDxfId="534" dataCellStyle="Normal 42 2"/>
    <tableColumn id="12" xr3:uid="{B174466D-26D4-4018-B834-77C251EBA646}" name="Azinphos-Methyl (RD)" dataDxfId="533" dataCellStyle="Normal 42 2"/>
    <tableColumn id="14" xr3:uid="{992BBB1B-7C95-41F0-A49F-8998A3A8A254}" name="Azoxystrobin (RD)" dataDxfId="532" dataCellStyle="Normal 42 2"/>
    <tableColumn id="15" xr3:uid="{DFD83D5C-16A8-4859-9EFC-8081116374E2}" name="Bifenthrin (RD)" dataDxfId="531" dataCellStyle="Normal 42 2"/>
    <tableColumn id="16" xr3:uid="{399218E4-C32E-4BC3-B59E-349B7D0E35FB}" name="Biphenyl (RD)" dataDxfId="530" dataCellStyle="Normal 42 2"/>
    <tableColumn id="17" xr3:uid="{55BF7A74-04BD-4A00-977C-3D5C99BDF7E2}" name="Bitertanol (RD)" dataDxfId="529" dataCellStyle="Normal 42 2"/>
    <tableColumn id="284" xr3:uid="{FD6658DF-1AF2-4F9F-B57C-9423C48CBD9C}" name="Boscalid (RD)" dataDxfId="528" dataCellStyle="Normal 42 2"/>
    <tableColumn id="18" xr3:uid="{237E3049-4439-4373-BB63-C08B7B450E7E}" name="Bromide Ion (RD)" dataDxfId="527" dataCellStyle="Normal 42 2"/>
    <tableColumn id="19" xr3:uid="{69CFA0D6-0D0E-4AC1-A5FF-F5B8807D0C3B}" name="Bromopropylate (RD)" dataDxfId="526" dataCellStyle="Normal 42 2"/>
    <tableColumn id="21" xr3:uid="{C34B85EC-50BC-498B-B09E-70E74222B9EE}" name="Bupirimate (RD)" dataDxfId="525" dataCellStyle="Normal 42 2"/>
    <tableColumn id="22" xr3:uid="{EE8E090B-1387-482C-B8AB-993B8A89D602}" name="Buprofezin (RD)" dataDxfId="524" dataCellStyle="Normal 42 2"/>
    <tableColumn id="23" xr3:uid="{D9A615F8-41CA-459F-938D-7559D6A76BA2}" name="Captan (RD)" dataDxfId="523" dataCellStyle="Normal 42 2"/>
    <tableColumn id="24" xr3:uid="{22189E4C-7621-41EA-877F-3D3E3F2DD8EB}" name="Carbaryl (RD)" dataDxfId="522" dataCellStyle="Normal 42 2"/>
    <tableColumn id="25" xr3:uid="{A7996543-5F69-4847-B681-3D34182BDF63}" name="Carbendazim (RD)" dataDxfId="521" dataCellStyle="Normal 42 2"/>
    <tableColumn id="265" xr3:uid="{C28CA662-E820-4628-A0A2-639ACC3E85A5}" name="Carbofuran (RD)" dataDxfId="520"/>
    <tableColumn id="285" xr3:uid="{3CE459D9-A6D7-49C7-A455-433AF0FA13FE}" name="Chlorantraniliprole (RD)" dataDxfId="519" dataCellStyle="Normal 42 2"/>
    <tableColumn id="26" xr3:uid="{C1CA7BE9-B1B7-4D30-BA51-9FC6B0ACCA6B}" name="Chlordane (RD)" dataDxfId="518" dataCellStyle="Normal 42 2"/>
    <tableColumn id="286" xr3:uid="{7BEC7FA0-5092-4E9D-A833-862720DA7BE8}" name="Chlorfenapyr (RD)" dataDxfId="517" dataCellStyle="Normal 42 2"/>
    <tableColumn id="27" xr3:uid="{95C4F4E8-711A-41EB-99D5-0605E05E3565}" name="Chlormequat-Chloride (RD)" dataDxfId="516" dataCellStyle="Normal 42 2"/>
    <tableColumn id="28" xr3:uid="{D44AFE6D-2E46-4D8C-93B2-6B61E24EEE0D}" name="Chlorothalonil (RD)" dataDxfId="515" dataCellStyle="Normal 42 2"/>
    <tableColumn id="271" xr3:uid="{19335953-CD6A-4678-9011-C1EB4435A6A9}" name="Chlorpropham (RD)" dataDxfId="514"/>
    <tableColumn id="270" xr3:uid="{631A5F0D-F9DE-4F55-96AF-D78D8B30042A}" name="Chlorpyrifos (RD)" dataDxfId="513"/>
    <tableColumn id="269" xr3:uid="{2C6D6959-A785-40C6-B85B-758A3D754977}" name="Chlorpyrifos-Methyl (RD)" dataDxfId="512"/>
    <tableColumn id="268" xr3:uid="{64831CD8-9213-43C4-9E02-50FBB82B1271}" name="Clofentezine (RD)" dataDxfId="511"/>
    <tableColumn id="267" xr3:uid="{6A43EF8D-7BAA-43D6-877C-B205611DA416}" name="Clothianidin (RD)" dataDxfId="510"/>
    <tableColumn id="287" xr3:uid="{B056DBD1-D9AB-4A43-929F-F643B6AAC70F}" name="Cyazofamid (RD)" dataDxfId="509"/>
    <tableColumn id="29" xr3:uid="{60BB1A59-748A-46A5-8692-BA628F4347E1}" name="Cyflufenamid (RD)" dataDxfId="508" dataCellStyle="Normal 42 2"/>
    <tableColumn id="30" xr3:uid="{0C5EBDE9-D105-4B07-94E9-630F1FE9B5AC}" name="Cyfluthrin (RD)" dataDxfId="507" dataCellStyle="Normal 42 2"/>
    <tableColumn id="31" xr3:uid="{B1924332-55CC-4873-81AE-011B53FD99BA}" name="Cymoxanil (RD)" dataDxfId="506" dataCellStyle="Normal 42 2"/>
    <tableColumn id="288" xr3:uid="{D66EAD73-0603-4434-8266-4F52CC143946}" name="Cypermethrin (RD)" dataDxfId="505" dataCellStyle="Normal 42 2"/>
    <tableColumn id="32" xr3:uid="{9835EC85-6F31-4B42-9D2C-F2372ED8AF82}" name="Cyproconazole (RD)" dataDxfId="504" dataCellStyle="Normal 42 2"/>
    <tableColumn id="33" xr3:uid="{41D3A84A-0308-499D-9A9D-1C68142101F7}" name="Cyprodinil (RD)" dataDxfId="503" dataCellStyle="Normal 42 2"/>
    <tableColumn id="34" xr3:uid="{762E440E-526B-45D8-83AF-516E9FBD89C6}" name="Cyromazine (RD)" dataDxfId="502" dataCellStyle="Normal 42 2"/>
    <tableColumn id="35" xr3:uid="{B9C6FFBE-021C-414B-B83F-FF15D0AAD94B}" name="DDT (RD)" dataDxfId="501" dataCellStyle="Normal 42 2"/>
    <tableColumn id="36" xr3:uid="{078CD968-4613-4896-B80E-A92F6B94F45E}" name="Deltamethrin (RD)" dataDxfId="500" dataCellStyle="Normal 42 2"/>
    <tableColumn id="37" xr3:uid="{591AF463-89BD-42F6-A702-9B4E01A2AD3A}" name="Diazinon (RD)" dataDxfId="499" dataCellStyle="Normal 42 2"/>
    <tableColumn id="38" xr3:uid="{802F6325-F756-4CF7-A76E-EE02BD1BE888}" name="Dichlorvos (RD)" dataDxfId="498" dataCellStyle="Normal 42 2"/>
    <tableColumn id="39" xr3:uid="{02B5285A-BCC1-4541-8DF5-E81A89B862D7}" name="Dicloran (RD)" dataDxfId="497" dataCellStyle="Normal 42 2"/>
    <tableColumn id="40" xr3:uid="{784BCC5C-8331-4544-ADDD-8BF6A68ABDFE}" name="Dicofol (RD)" dataDxfId="496" dataCellStyle="Normal 42 2"/>
    <tableColumn id="41" xr3:uid="{8E37EB2E-8B44-4D0F-B2AE-432DFD41C404}" name="Dieldrin (RD)" dataDxfId="495" dataCellStyle="Normal 42 2"/>
    <tableColumn id="42" xr3:uid="{33C4D802-DDF9-4DF0-986E-FB275C264444}" name="Diethofencarb (RD)" dataDxfId="494" dataCellStyle="Normal 42 2"/>
    <tableColumn id="43" xr3:uid="{7C86AEB6-9179-41A9-AC7D-D41048748248}" name="Difenoconazole (RD)" dataDxfId="493" dataCellStyle="Normal 42 2"/>
    <tableColumn id="47" xr3:uid="{7F5715CE-C622-49BC-86EC-C831E3931FBB}" name="Diflubenzuron (RD)" dataDxfId="492" dataCellStyle="Normal 42 2"/>
    <tableColumn id="48" xr3:uid="{C2653CC2-52C8-4275-ACB0-8AA66FC70819}" name="Dimethoate (RD)" dataDxfId="491" dataCellStyle="Normal 42 2"/>
    <tableColumn id="303" xr3:uid="{F4A8BA7D-692D-4B22-9551-B58D5FE9AF4B}" name="Dimethomorph (RD)" dataDxfId="490" dataCellStyle="Normal 42 2"/>
    <tableColumn id="304" xr3:uid="{66C693FF-179E-4F84-AB1B-E56D7FFBB341}" name="Diniconazole (RD)" dataDxfId="489" dataCellStyle="Normal 42 2"/>
    <tableColumn id="305" xr3:uid="{CB4DDD59-5CA6-41B3-B1CA-2699DD6C8103}" name="Diphenylamine (RD)" dataDxfId="488" dataCellStyle="Normal 42 2"/>
    <tableColumn id="93" xr3:uid="{7D009C91-B8F5-442E-B7B8-38B38F6F2247}" name="Dithianon (RD)" dataDxfId="487"/>
    <tableColumn id="162" xr3:uid="{8113F07A-785F-412B-8E92-703FC388D40B}" name="Dithiocarbamates (RD)" dataDxfId="486"/>
    <tableColumn id="45" xr3:uid="{23BC1AEF-99CE-4A27-B966-9B9874018A6E}" name="Dithiocarbamates (RD) - maneb scenario"/>
    <tableColumn id="46" xr3:uid="{BB20E474-0AD8-4E87-84FC-172F8BA666B7}" name="Dithiocarbamates (RD) - mancozeb scenario"/>
    <tableColumn id="83" xr3:uid="{6DF9BD52-EC31-4D87-B9BB-F11E70F77B8A}" name="Dithiocarbamates (RD) - metiram scenario"/>
    <tableColumn id="147" xr3:uid="{ADBCC1E7-69A9-439A-867D-9FFC3DFA8BD4}" name="Dithiocarbamates (RD) - propineb scenario"/>
    <tableColumn id="148" xr3:uid="{ED5933D5-616C-449B-9C8D-7B74B09BBDB2}" name="Dithiocarbamates (RD) - thiram scenario"/>
    <tableColumn id="154" xr3:uid="{7600D58D-2A32-49CD-A92D-534A9C728925}" name="Dithiocarbamates (RD) - ziram scenario"/>
    <tableColumn id="163" xr3:uid="{1FE95081-9C63-4459-B99D-4646AB43D72D}" name="Dodine (RD)" dataDxfId="485"/>
    <tableColumn id="164" xr3:uid="{1328154A-F821-40DE-ACC7-DDB9365815F9}" name="Emamectin (RD)" dataDxfId="484"/>
    <tableColumn id="165" xr3:uid="{7F0BD328-0B42-4768-A74B-1019CE7A055A}" name="Endosulfan (RD)" dataDxfId="483"/>
    <tableColumn id="166" xr3:uid="{5BBAD63A-2A42-4081-8C61-467CD0A1D2A4}" name="Epoxiconazole (RD)" dataDxfId="482"/>
    <tableColumn id="167" xr3:uid="{A5799EE4-53C5-409E-BA2F-5540C3142D88}" name="Ethephon (RD)" dataDxfId="481"/>
    <tableColumn id="149" xr3:uid="{0A3DBB15-A588-4E74-9957-B68A388E5771}" name="Ethion (RD)" dataDxfId="480"/>
    <tableColumn id="150" xr3:uid="{559A6D8B-F873-4D7A-BFB5-DF22BCD96BFF}" name="Ethirimol (RD)" dataDxfId="479"/>
    <tableColumn id="151" xr3:uid="{EB0C954A-BC14-4D82-8F39-6C2B80C34F33}" name="Etofenprox (RD)" dataDxfId="478"/>
    <tableColumn id="152" xr3:uid="{2AFE0A9A-CD3E-4405-81B1-8DDD171722E9}" name="Etoxazole (RD)" dataDxfId="477"/>
    <tableColumn id="153" xr3:uid="{FBEB60B0-84F2-49EC-A07B-EE99CF892217}" name="Famoxadone (RD)" dataDxfId="476"/>
    <tableColumn id="306" xr3:uid="{59AA62AB-F78A-4EFF-9C39-2B08634FAF90}" name="Fenamidone (RD)" dataDxfId="475" dataCellStyle="Normal 42 2"/>
    <tableColumn id="307" xr3:uid="{DE9550D2-8D75-4E42-B99E-915857C5306F}" name="Fenamiphos (RD)" dataDxfId="474" dataCellStyle="Normal 42 2"/>
    <tableColumn id="308" xr3:uid="{7799ADFA-D1AC-46F9-AB6A-A548C29320B1}" name="Fenarimol (RD)" dataDxfId="473" dataCellStyle="Normal 42 2"/>
    <tableColumn id="309" xr3:uid="{CABED667-3543-460F-8BED-7E10A9934F23}" name="Fenazaquin (RD)" dataDxfId="472" dataCellStyle="Normal 42 2"/>
    <tableColumn id="49" xr3:uid="{F5B9382A-2433-4721-AB51-337E25431AC9}" name="Fenbuconazole (RD)" dataDxfId="471" dataCellStyle="Normal 42 2"/>
    <tableColumn id="50" xr3:uid="{03E277AA-19BF-4B99-8C3E-D35104706780}" name="Fenbutatin Oxide (RD)" dataDxfId="470" dataCellStyle="Normal 42 2"/>
    <tableColumn id="51" xr3:uid="{5D266871-5AB9-4AB3-88FE-63BE498DD7CA}" name="Fenhexamid (RD)" dataDxfId="469" dataCellStyle="Normal 42 2"/>
    <tableColumn id="52" xr3:uid="{A794C774-9BBA-4A7C-BEC8-4039172769D4}" name="Fenitrothion (RD)" dataDxfId="468" dataCellStyle="Normal 42 2"/>
    <tableColumn id="53" xr3:uid="{52FB677B-1798-4E8C-9BB4-715C6BBAAA0B}" name="Fenoxycarb (RD)" dataDxfId="467" dataCellStyle="Normal 42 2"/>
    <tableColumn id="54" xr3:uid="{49CF8A8A-C836-4203-A0D2-D58F956C3502}" name="Fenpropathrin (RD)" dataDxfId="466" dataCellStyle="Normal 42 2"/>
    <tableColumn id="55" xr3:uid="{95326E5A-2242-422C-92C4-7E979ADE394A}" name="Fenpropidin (RD)" dataDxfId="465" dataCellStyle="Normal 42 2"/>
    <tableColumn id="56" xr3:uid="{DF51C44B-AD3B-4C5B-89B9-6D10FC07AC26}" name="Fenpropimorph (RD)" dataDxfId="464" dataCellStyle="Normal 42 2"/>
    <tableColumn id="258" xr3:uid="{7E0A2C9F-8C17-4F28-9C72-187C363E2868}" name="Fenpyrazamine (RD)" dataDxfId="463"/>
    <tableColumn id="57" xr3:uid="{22DA4138-17F3-498F-9CB1-F37DEC494781}" name="Fenpyroximate (RD)" dataDxfId="462" dataCellStyle="Normal 42 2"/>
    <tableColumn id="58" xr3:uid="{177BBDE9-9132-436C-9E94-20181055E316}" name="Fenthion (RD)" dataDxfId="461" dataCellStyle="Normal 42 2"/>
    <tableColumn id="59" xr3:uid="{2D4FDC9E-A3BD-4D81-852D-9F465CFCA14C}" name="Fenvalerate (RD)" dataDxfId="460" dataCellStyle="Normal 42 2"/>
    <tableColumn id="60" xr3:uid="{AB9576D7-64AC-42FE-8ED6-B1B9C3FED3D2}" name="Fipronil (RD)" dataDxfId="459" dataCellStyle="Normal 42 2"/>
    <tableColumn id="61" xr3:uid="{61C6A605-C2FA-45BA-8A34-4AFC41593600}" name="Flonicamid (RD)" dataDxfId="458" dataCellStyle="Normal 42 2"/>
    <tableColumn id="289" xr3:uid="{BD4DD919-1735-4BD2-BBD5-5AA7988C89A7}" name="Fluazifop (RD)" dataDxfId="457" dataCellStyle="Normal 42 2"/>
    <tableColumn id="62" xr3:uid="{D8A812BE-65BD-4DF8-9577-03FF8184EE54}" name="Flubendiamide (RD)" dataDxfId="456" dataCellStyle="Normal 42 2"/>
    <tableColumn id="63" xr3:uid="{CB6CE3A3-C8AB-4FBF-9EEE-CCC359B4EC54}" name="Fludioxonil (RD)" dataDxfId="455" dataCellStyle="Normal 42 2"/>
    <tableColumn id="64" xr3:uid="{4CE5F35F-B987-41F2-8839-626F2880DC9C}" name="Flufenoxuron (RD)" dataDxfId="454" dataCellStyle="Normal 42 2"/>
    <tableColumn id="65" xr3:uid="{54FB9124-2A2F-4E80-A9B2-84EDC5CDDD12}" name="Fluopicolide (RD)" dataDxfId="453" dataCellStyle="Normal 42 2"/>
    <tableColumn id="66" xr3:uid="{1F1518F8-0EF4-4E76-98C8-41E7DAF87654}" name="Fluopyram (RD)" dataDxfId="452" dataCellStyle="Normal 42 2"/>
    <tableColumn id="67" xr3:uid="{D8091D39-D989-4AF5-9927-87463091DE6F}" name="Fluquinconazole (RD)" dataDxfId="451" dataCellStyle="Normal 42 2"/>
    <tableColumn id="257" xr3:uid="{841895AF-E043-4B08-967E-8BCCDDCC8112}" name="Flusilazole (RD)" dataDxfId="450"/>
    <tableColumn id="68" xr3:uid="{BCF3F884-A072-4A3E-B5D0-872C4CF1DF74}" name="Flutriafol (RD)" dataDxfId="449" dataCellStyle="Normal 42 2"/>
    <tableColumn id="69" xr3:uid="{BFE24912-EAB2-435C-A9DF-B59535C77CB2}" name="Fluxapyroxad (RD)" dataDxfId="448" dataCellStyle="Normal 42 2"/>
    <tableColumn id="70" xr3:uid="{F3F3B131-1805-4B33-B4C3-17AAB0310234}" name="Folpet (RD)" dataDxfId="447" dataCellStyle="Normal 42 2"/>
    <tableColumn id="71" xr3:uid="{4C3229B5-05A5-4E72-B632-46358CDC78FC}" name="Formetanate(Hydrochloride) (RD)" dataDxfId="446" dataCellStyle="Normal 42 2"/>
    <tableColumn id="72" xr3:uid="{AF8ECBE4-6E4D-4BC6-8830-44C30AEC4C5C}" name="Fosthiazate (RD)" dataDxfId="445" dataCellStyle="Normal 42 2"/>
    <tableColumn id="73" xr3:uid="{7D9F6266-CBDB-4B56-B8DC-67B68AA8F970}" name="Glyphosate (RD)" dataDxfId="444" dataCellStyle="Normal 42 2"/>
    <tableColumn id="74" xr3:uid="{F6D56DF4-A1EC-4861-BA98-779AA2B40D10}" name="Haloxyfop (RD)" dataDxfId="443" dataCellStyle="Normal 42 2"/>
    <tableColumn id="75" xr3:uid="{B50E0727-F674-4929-99E4-F21394A48EA2}" name="Heptachlor (RD)" dataDxfId="442" dataCellStyle="Normal 42 2"/>
    <tableColumn id="76" xr3:uid="{978DCF7A-E57D-435C-82A6-396E1C7B8B6B}" name="Hexachlorobenzene (RD)" dataDxfId="441" dataCellStyle="Normal 42 2"/>
    <tableColumn id="77" xr3:uid="{E9DF1E20-9E1C-45CB-A431-2429E11E227E}" name="Hexachlorocyclohexane, alpha- (RD)" dataDxfId="440" dataCellStyle="Normal 42 2"/>
    <tableColumn id="1" xr3:uid="{3CF29AC6-66AD-4D19-9BC7-67C0068D688E}" name="Hexachlorocyclohexane, beta- (RD)" dataDxfId="439" dataCellStyle="Normal 42 2"/>
    <tableColumn id="78" xr3:uid="{E9450BA8-83F9-4583-97EB-110C109385D1}" name="Hexaconazole (RD)" dataDxfId="438" dataCellStyle="Normal 42 2"/>
    <tableColumn id="79" xr3:uid="{318E8595-B331-4F86-846A-FDDE309DE539}" name="Hexythiazox (RD)" dataDxfId="437" dataCellStyle="Normal 42 2"/>
    <tableColumn id="290" xr3:uid="{ECB4CBF0-3DB0-403E-B507-E64A91513BBA}" name="Imazalil (RD)" dataDxfId="436" dataCellStyle="Normal 42 2"/>
    <tableColumn id="291" xr3:uid="{21157DF9-C255-4459-81CF-2E2B2EA8B610}" name="Imidacloprid (RD)" dataDxfId="435" dataCellStyle="Normal 42 2"/>
    <tableColumn id="292" xr3:uid="{5A9D4DC6-94E6-42E2-860F-8052865FD71E}" name="Indoxacarb (RD)" dataDxfId="434" dataCellStyle="Normal 42 2"/>
    <tableColumn id="293" xr3:uid="{208F2508-B71B-454B-B502-2B2ABF358382}" name="Iprodione (RD)" dataDxfId="433" dataCellStyle="Normal 42 2"/>
    <tableColumn id="294" xr3:uid="{B934755E-2F68-4DBC-BF93-8061ABC06482}" name="Iprovalicarb (RD)" dataDxfId="432" dataCellStyle="Normal 42 2"/>
    <tableColumn id="80" xr3:uid="{A0BBFEE5-F9B2-4575-9FCB-179D29561DDE}" name="Isocarbophos (RD)" dataDxfId="431" dataCellStyle="Normal 42 2"/>
    <tableColumn id="3" xr3:uid="{C19D08EB-64B3-46C9-A6DC-556C8C7E93C7}" name="Isoprothiolane (RD)" dataDxfId="430" dataCellStyle="Normal 42 2"/>
    <tableColumn id="81" xr3:uid="{2C45BC71-8CE5-4041-918E-3503F9058CEA}" name="Kresoxim-Methyl (RD)" dataDxfId="429" dataCellStyle="Normal 42 2"/>
    <tableColumn id="82" xr3:uid="{358474E5-7EA3-4114-BC08-44D50FC66B73}" name="Lambda-cyhalothrin (RD)" dataDxfId="428" dataCellStyle="Normal 42 2"/>
    <tableColumn id="84" xr3:uid="{5CD2CAA1-DFEB-4DC6-A790-DF99F5EF5D57}" name="Lindane (RD)" dataDxfId="427" dataCellStyle="Normal 42 2"/>
    <tableColumn id="85" xr3:uid="{51176F92-111E-4295-9605-B67BB4845195}" name="Linuron (RD)" dataDxfId="426" dataCellStyle="Normal 42 2"/>
    <tableColumn id="86" xr3:uid="{5F981AB6-E730-4BED-8C8B-FC9F68D03317}" name="Lufenuron (RD)" dataDxfId="425" dataCellStyle="Normal 42 2"/>
    <tableColumn id="87" xr3:uid="{F13FD3EE-5D22-46FB-8504-14CF9DDACB6E}" name="Malathion (RD)" dataDxfId="424" dataCellStyle="Normal 42 2"/>
    <tableColumn id="88" xr3:uid="{56B4D601-6511-4C1C-811F-DBEA577F3DA9}" name="Mandipropamid (RD)" dataDxfId="423" dataCellStyle="Normal 42 2"/>
    <tableColumn id="89" xr3:uid="{87F8B2FA-74F7-484B-9174-BC9CCEE162FA}" name="Mepanipyrim (RD)" dataDxfId="422" dataCellStyle="Normal 42 2"/>
    <tableColumn id="90" xr3:uid="{2C4EBD42-D2A5-48A5-9DAF-7F10F6A912CA}" name="Mepiquat Chloride (RD)" dataDxfId="421" dataCellStyle="Normal 42 2"/>
    <tableColumn id="296" xr3:uid="{E228A728-38C8-4ED5-BFB1-A7C045EFD780}" name="Metalaxyl And Metalaxyl-M (RD)" dataDxfId="420" dataCellStyle="Normal 42 2"/>
    <tableColumn id="91" xr3:uid="{807CAE6A-7141-46AE-89A8-010291A4D4EB}" name="Methamidophos (RD)" dataDxfId="419" dataCellStyle="Normal 42 2"/>
    <tableColumn id="92" xr3:uid="{437ADB1E-CC9F-48DC-8E0A-75F24762EBD8}" name="Methidathion (RD)" dataDxfId="418" dataCellStyle="Normal 42 2"/>
    <tableColumn id="94" xr3:uid="{394B0BFC-A9A7-404A-858A-EDDCC299CE61}" name="Methiocarb (RD)" dataDxfId="417" dataCellStyle="Normal 42 2"/>
    <tableColumn id="95" xr3:uid="{CB7D3307-D8C2-4936-845E-B14D568AEA83}" name="Methomyl (RD)" dataDxfId="416" dataCellStyle="Normal 42 2"/>
    <tableColumn id="297" xr3:uid="{20E6117D-250D-47A0-99F2-89368C90A528}" name="Methoxychlor (RD)" dataDxfId="415" dataCellStyle="Normal 42 2"/>
    <tableColumn id="96" xr3:uid="{27B32273-C3DB-44D3-BAE4-B132E482C0E6}" name="Methoxyfenozide (RD)" dataDxfId="414" dataCellStyle="Normal 42 2"/>
    <tableColumn id="97" xr3:uid="{3FD979C9-1890-4793-B2A5-F44C21BB0A17}" name="Metrafenone (RD)" dataDxfId="413" dataCellStyle="Normal 42 2"/>
    <tableColumn id="98" xr3:uid="{F0AD3E57-E044-4531-B8D9-E255D7260D0F}" name="Monocrotophos (RD)" dataDxfId="412" dataCellStyle="Normal 42 2"/>
    <tableColumn id="99" xr3:uid="{8DB9F979-7C0E-438C-90C2-360472CF4912}" name="Myclobutanyl (RD)" dataDxfId="411" dataCellStyle="Normal 42 2"/>
    <tableColumn id="100" xr3:uid="{CFE82B07-44C3-4A9B-8A17-C36938FD622C}" name="Omethoate (RD)" dataDxfId="410" dataCellStyle="Normal 42 2"/>
    <tableColumn id="298" xr3:uid="{0E4FFB15-7E87-4BA6-8027-36A006A1AB24}" name="Oxadixyl (RD)" dataDxfId="409" dataCellStyle="Normal 42 2"/>
    <tableColumn id="101" xr3:uid="{39194793-DF13-4ABA-9149-440FD4E3607B}" name="Oxamyl (RD)" dataDxfId="408" dataCellStyle="Normal 42 2"/>
    <tableColumn id="102" xr3:uid="{774F24E1-A416-4BC1-93BA-73710D499493}" name="Oxydemeton-Methyl (RD)" dataDxfId="407" dataCellStyle="Normal 42 2"/>
    <tableColumn id="103" xr3:uid="{341DE276-BDF2-42C6-9299-74DEB1DD008E}" name="Paclobutrazol (RD)" dataDxfId="406" dataCellStyle="Normal 42 2"/>
    <tableColumn id="104" xr3:uid="{692B7560-B1F6-4D1B-A959-1CB3B5430F23}" name="Parathion (RD)" dataDxfId="405" dataCellStyle="Normal 42 2"/>
    <tableColumn id="105" xr3:uid="{D5063209-95BF-421F-AC97-16263D935F6F}" name="Parathion-Methyl (RD)" dataDxfId="404" dataCellStyle="Normal 42 2"/>
    <tableColumn id="106" xr3:uid="{E73D4A9D-7576-4B59-B26D-21E572F30BEA}" name="Penconazole (RD)" dataDxfId="403" dataCellStyle="Normal 42 2"/>
    <tableColumn id="107" xr3:uid="{F5608A62-BD4D-4B6E-B958-40ACD683982C}" name="Pencycuron (RD)" dataDxfId="402" dataCellStyle="Normal 42 2"/>
    <tableColumn id="108" xr3:uid="{E0358C50-472B-4011-A3E1-211A6EC08CE0}" name="Pendimethalin (RD)" dataDxfId="401" dataCellStyle="Normal 42 2"/>
    <tableColumn id="109" xr3:uid="{92E17C10-9FAE-41D5-8B00-83C35C2AD2C4}" name="Permethrin (RD)" dataDxfId="400" dataCellStyle="Normal 42 2"/>
    <tableColumn id="4" xr3:uid="{2E41616B-64BA-46A1-BC09-12D762339F45}" name="Phosmet (RD)" dataDxfId="399" dataCellStyle="Normal 42 2"/>
    <tableColumn id="110" xr3:uid="{1E0CF8BF-B517-4D91-8C8B-B0949C8EFC8F}" name="Pirimicarb (RD)" dataDxfId="398" dataCellStyle="Normal 42 2"/>
    <tableColumn id="111" xr3:uid="{F1DB0C59-D8BF-413C-92F4-2BDE49266194}" name="Pirimiphos-Methyl (RD)" dataDxfId="397" dataCellStyle="Normal 42 2"/>
    <tableColumn id="112" xr3:uid="{7DD996A3-9355-4192-8196-9A12314D74D4}" name="Procymidone (RD)" dataDxfId="396" dataCellStyle="Normal 42 2"/>
    <tableColumn id="113" xr3:uid="{8E320296-D96E-40D0-9E22-73C4F7C5BB3C}" name="Profenofos (RD)" dataDxfId="395" dataCellStyle="Normal 42 2"/>
    <tableColumn id="114" xr3:uid="{8794A9C7-4893-4EA1-BB31-23DF3C247F2D}" name="Propamocarb (RD)" dataDxfId="394" dataCellStyle="Normal 42 2"/>
    <tableColumn id="115" xr3:uid="{C7B549FF-8D7C-4408-8A13-D6B9E404C4BA}" name="Propargite (RD)" dataDxfId="393" dataCellStyle="Normal 42 2"/>
    <tableColumn id="116" xr3:uid="{9690F321-7C22-434E-98BD-48420FFEDFAF}" name="Propiconazole (RD)" dataDxfId="392" dataCellStyle="Normal 42 2"/>
    <tableColumn id="117" xr3:uid="{887BE0FC-DDB8-4C54-AB90-048D84DE3441}" name="Propyzamide (RD)" dataDxfId="391" dataCellStyle="Normal 42 2"/>
    <tableColumn id="118" xr3:uid="{17EE3908-BB6D-4EFC-BB36-5AB0C189E02A}" name="Proquinazid (RD)" dataDxfId="390" dataCellStyle="Normal 42 2"/>
    <tableColumn id="299" xr3:uid="{884730AE-18BD-47F3-8449-CB4F71D25921}" name="Prosulfocarb (RD)" dataDxfId="389" dataCellStyle="Normal 42 2"/>
    <tableColumn id="119" xr3:uid="{624C927D-5B24-47E3-97C6-45FC5579BAE6}" name="Prothioconazole (RD)" dataDxfId="388" dataCellStyle="Normal 42 2"/>
    <tableColumn id="120" xr3:uid="{06A25028-423A-4CAB-BD4F-D03CE0C63665}" name="Pyraclostrobin (RD)" dataDxfId="387" dataCellStyle="Normal 42 2"/>
    <tableColumn id="121" xr3:uid="{E36EDEB6-A915-4BED-86E5-76CBC68C43E9}" name="Pyridaben (RD)" dataDxfId="386" dataCellStyle="Normal 42 2"/>
    <tableColumn id="300" xr3:uid="{D5C7D404-7057-4B9E-91F7-14A2BA20779A}" name="Pyrimethanil (RD)" dataDxfId="385" dataCellStyle="Normal 42 2"/>
    <tableColumn id="122" xr3:uid="{7F9788E0-4C9D-4697-A9DE-77581C934D1B}" name="Pyriproxyfen (RD)" dataDxfId="384" dataCellStyle="Normal 42 2"/>
    <tableColumn id="123" xr3:uid="{50E18865-438E-4CBC-9C67-D03D4CF68D6B}" name="Quinoxyfen (RD)" dataDxfId="383" dataCellStyle="Normal 42 2"/>
    <tableColumn id="124" xr3:uid="{123EFA2C-DECF-438D-915B-955D336AD612}" name="Spinosad (RD)" dataDxfId="382" dataCellStyle="Normal 42 2"/>
    <tableColumn id="125" xr3:uid="{BBC8D422-1710-446E-9127-FCC64DDAE24C}" name="Spirodiclofen (RD)" dataDxfId="381" dataCellStyle="Normal 42 2"/>
    <tableColumn id="126" xr3:uid="{CFC17139-B90B-4C39-AA89-EC27904A8AD1}" name="Spiromesifen (RD)" dataDxfId="380" dataCellStyle="Normal 42 2"/>
    <tableColumn id="13" xr3:uid="{4751BB3C-07ED-4FE3-9415-1F25B6E85A6B}" name="Spirotetramat (RD)" dataDxfId="379" dataCellStyle="Normal 42 2"/>
    <tableColumn id="20" xr3:uid="{DD3EB2D7-2685-48DD-850E-FB5DD01D6316}" name="Spiroxamine (RD)" dataDxfId="378" dataCellStyle="Normal 42 2"/>
    <tableColumn id="44" xr3:uid="{F51D5EBF-D791-4558-961B-3865EDDC21CA}" name="Tau-Fluvalinate (RD)" dataDxfId="377" dataCellStyle="Normal 42 2"/>
    <tableColumn id="127" xr3:uid="{05ED459B-B973-4FF9-B30D-6DBC1BE771EA}" name="Tebuconazole (RD)" dataDxfId="376" dataCellStyle="Normal 42 2"/>
    <tableColumn id="128" xr3:uid="{963FDED8-7753-41D8-939D-A3A9815C36BF}" name="Tebufenozide (RD)" dataDxfId="375" dataCellStyle="Normal 42 2"/>
    <tableColumn id="129" xr3:uid="{51B48C45-F1D5-422E-8CA5-494C76144174}" name="Tebufenpyrad (RD)" dataDxfId="374" dataCellStyle="Normal 42 2"/>
    <tableColumn id="130" xr3:uid="{42DA5A6F-B22C-498F-B0D9-D2EF23A3DD2E}" name="Teflubenzuron (RD)" dataDxfId="373" dataCellStyle="Normal 42 2"/>
    <tableColumn id="301" xr3:uid="{C1128B23-DCC5-4524-9577-A86DFB199B4D}" name="Tefluthrin (RD)" dataDxfId="372" dataCellStyle="Normal 42 2"/>
    <tableColumn id="131" xr3:uid="{6E889CE7-0975-48E7-B6D9-B26793413C6F}" name="Terbuthylazine (RD)" dataDxfId="371" dataCellStyle="Normal 42 2"/>
    <tableColumn id="132" xr3:uid="{AE3002B8-841C-4FA7-9C51-E3ABF7B34883}" name="Tetraconazole (RD)" dataDxfId="370" dataCellStyle="Normal 42 2"/>
    <tableColumn id="133" xr3:uid="{692251F9-98B3-46B4-A26D-E75C24B5B5B0}" name="Tetradifon (RD)" dataDxfId="369" dataCellStyle="Normal 42 2"/>
    <tableColumn id="134" xr3:uid="{110AAD6B-D57F-4C8E-95E7-47CA90B22B7C}" name="Thiabendazole (RD)" dataDxfId="368" dataCellStyle="Normal 42 2"/>
    <tableColumn id="135" xr3:uid="{CDDA3A62-51E1-4BC5-B8A9-8378C3D9D78C}" name="Thiacloprid (RD)" dataDxfId="367" dataCellStyle="Normal 42 2"/>
    <tableColumn id="136" xr3:uid="{43527F5A-1C17-4B52-8A44-0F27648A3C84}" name="Thiamethoxam (RD)" dataDxfId="366" dataCellStyle="Normal 42 2"/>
    <tableColumn id="137" xr3:uid="{735E97FE-5386-446F-A058-D4A2068B2696}" name="Thiodicarb (RD)" dataDxfId="365" dataCellStyle="Normal 42 2"/>
    <tableColumn id="138" xr3:uid="{05861D3D-4D40-4E1F-9F7B-2E573D834A0E}" name="Thiofanate-Methyl (RD)" dataDxfId="364" dataCellStyle="Normal 42 2"/>
    <tableColumn id="139" xr3:uid="{AF2FD799-41D6-4B40-A4A7-A4312BFE7785}" name="Tolclofos-Methyl (RD)" dataDxfId="363" dataCellStyle="Normal 42 2"/>
    <tableColumn id="140" xr3:uid="{D09B7F03-85D1-4406-9E3F-84A4E9ABDEBF}" name="Triadimefon (RD)" dataDxfId="362" dataCellStyle="Normal 42 2"/>
    <tableColumn id="141" xr3:uid="{B5D1322E-C7F5-4D99-A473-5070FABED937}" name="Triadimenol (RD)" dataDxfId="361" dataCellStyle="Normal 42 2"/>
    <tableColumn id="142" xr3:uid="{82D4842E-4C87-4775-93BB-4BA6EBAC418B}" name="Triazophos (RD)" dataDxfId="360" dataCellStyle="Normal 42 2"/>
    <tableColumn id="143" xr3:uid="{E423F343-E530-4DF8-AE3A-DE47BBDBC822}" name="Tricyclazole (RD)" dataDxfId="359" dataCellStyle="Normal 42 2"/>
    <tableColumn id="144" xr3:uid="{D0E4F6B6-269F-4EEE-840E-448A64909FD4}" name="Trifloxystrobin (RD)" dataDxfId="358" dataCellStyle="Normal 42 2"/>
    <tableColumn id="145" xr3:uid="{24119052-7C49-4734-B838-291166A9DF44}" name="Triflumuron (RD)" dataDxfId="357" dataCellStyle="Normal 42 2"/>
    <tableColumn id="146" xr3:uid="{912838FC-2543-47FA-8E51-596EB25E8D3D}" name="Vinclozolin (RD)" dataDxfId="356" dataCellStyle="Normal 42 2"/>
  </tableColumns>
  <tableStyleInfo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A000000}" name="Table12" displayName="Table12" ref="A4:GL344" totalsRowShown="0" headerRowDxfId="355" dataDxfId="353" headerRowBorderDxfId="354" tableBorderDxfId="352" totalsRowBorderDxfId="351" dataCellStyle="Normal 42 2">
  <autoFilter ref="A4:GL344" xr:uid="{00000000-0009-0000-0100-00000C000000}"/>
  <tableColumns count="194">
    <tableColumn id="310" xr3:uid="{00000000-0010-0000-0A00-000036010000}" name="Row Labels" dataDxfId="350"/>
    <tableColumn id="1" xr3:uid="{25608855-9065-42D0-86BC-253826573FFF}" name="Examples of individual products within the groups to which the MRLs apply" dataDxfId="349"/>
    <tableColumn id="2" xr3:uid="{00000000-0010-0000-0A00-000002000000}" name="2,4-D (RD)" dataDxfId="348" dataCellStyle="Normal 42 2"/>
    <tableColumn id="311" xr3:uid="{00000000-0010-0000-0A00-000037010000}" name="2-Phenylphenol (RD)" dataDxfId="347" dataCellStyle="Normal 4"/>
    <tableColumn id="5" xr3:uid="{00000000-0010-0000-0A00-000005000000}" name="Abamectin (RD)" dataDxfId="346" dataCellStyle="Normal 42 2"/>
    <tableColumn id="6" xr3:uid="{00000000-0010-0000-0A00-000006000000}" name="Acephate (RD)" dataDxfId="345" dataCellStyle="Normal 42 2"/>
    <tableColumn id="7" xr3:uid="{00000000-0010-0000-0A00-000007000000}" name="Acetamiprid (RD)" dataDxfId="344" dataCellStyle="Normal 42 2"/>
    <tableColumn id="8" xr3:uid="{00000000-0010-0000-0A00-000008000000}" name="Acrinathrin (RD)" dataDxfId="343" dataCellStyle="Normal 42 2"/>
    <tableColumn id="9" xr3:uid="{00000000-0010-0000-0A00-000009000000}" name="Aldicarb (RD)" dataDxfId="342" dataCellStyle="Normal 42 2"/>
    <tableColumn id="10" xr3:uid="{00000000-0010-0000-0A00-00000A000000}" name="Ametoctradin (RD)" dataDxfId="341" dataCellStyle="Normal 42 2"/>
    <tableColumn id="11" xr3:uid="{00000000-0010-0000-0A00-00000B000000}" name="Azinphos-Methyl (RD)" dataDxfId="340" dataCellStyle="Normal 42 2"/>
    <tableColumn id="12" xr3:uid="{00000000-0010-0000-0A00-00000C000000}" name="Azoxystrobin (RD)" dataDxfId="339" dataCellStyle="Normal 42 2"/>
    <tableColumn id="14" xr3:uid="{00000000-0010-0000-0A00-00000E000000}" name="Bifenthrin (RD)" dataDxfId="338" dataCellStyle="Normal 42 2"/>
    <tableColumn id="15" xr3:uid="{00000000-0010-0000-0A00-00000F000000}" name="Biphenyl (RD)" dataDxfId="337" dataCellStyle="Normal 42 2"/>
    <tableColumn id="16" xr3:uid="{00000000-0010-0000-0A00-000010000000}" name="Bitertanol (RD)" dataDxfId="336" dataCellStyle="Normal 42 2"/>
    <tableColumn id="17" xr3:uid="{00000000-0010-0000-0A00-000011000000}" name="Boscalid (RD)" dataDxfId="335" dataCellStyle="Normal 42 2"/>
    <tableColumn id="284" xr3:uid="{00000000-0010-0000-0A00-00001C010000}" name="Bromide Ion (RD)" dataDxfId="334" dataCellStyle="Normal 42 2"/>
    <tableColumn id="18" xr3:uid="{00000000-0010-0000-0A00-000012000000}" name="Bromopropylate (RD)" dataDxfId="333" dataCellStyle="Normal 42 2"/>
    <tableColumn id="19" xr3:uid="{00000000-0010-0000-0A00-000013000000}" name="Bupirimate (RD)" dataDxfId="332" dataCellStyle="Normal 42 2"/>
    <tableColumn id="21" xr3:uid="{00000000-0010-0000-0A00-000015000000}" name="Buprofezin (RD)" dataDxfId="331" dataCellStyle="Normal 42 2"/>
    <tableColumn id="22" xr3:uid="{00000000-0010-0000-0A00-000016000000}" name="Captan (RD)" dataDxfId="330" dataCellStyle="Normal 42 2"/>
    <tableColumn id="23" xr3:uid="{00000000-0010-0000-0A00-000017000000}" name="Carbaryl (RD)" dataDxfId="329" dataCellStyle="Normal 42 2"/>
    <tableColumn id="24" xr3:uid="{00000000-0010-0000-0A00-000018000000}" name="Carbendazim (RD)" dataDxfId="328" dataCellStyle="Normal 42 2"/>
    <tableColumn id="25" xr3:uid="{00000000-0010-0000-0A00-000019000000}" name="Carbofuran (RD)" dataDxfId="327" dataCellStyle="Normal 42 2"/>
    <tableColumn id="265" xr3:uid="{00000000-0010-0000-0A00-000009010000}" name="Chlorantraniliprole (RD)" dataDxfId="326"/>
    <tableColumn id="285" xr3:uid="{00000000-0010-0000-0A00-00001D010000}" name="Chlordane (RD)" dataDxfId="325" dataCellStyle="Normal 42 2"/>
    <tableColumn id="26" xr3:uid="{00000000-0010-0000-0A00-00001A000000}" name="Chlorfenapyr (RD)" dataDxfId="324" dataCellStyle="Normal 42 2"/>
    <tableColumn id="286" xr3:uid="{00000000-0010-0000-0A00-00001E010000}" name="Chlormequat-Chloride (RD)" dataDxfId="323" dataCellStyle="Normal 42 2"/>
    <tableColumn id="27" xr3:uid="{00000000-0010-0000-0A00-00001B000000}" name="Chlorothalonil (RD)" dataDxfId="322" dataCellStyle="Normal 42 2"/>
    <tableColumn id="28" xr3:uid="{00000000-0010-0000-0A00-00001C000000}" name="Chlorpropham (RD)" dataDxfId="321" dataCellStyle="Normal 42 2"/>
    <tableColumn id="271" xr3:uid="{00000000-0010-0000-0A00-00000F010000}" name="Chlorpyrifos (RD)" dataDxfId="320"/>
    <tableColumn id="270" xr3:uid="{00000000-0010-0000-0A00-00000E010000}" name="Chlorpyrifos-Methyl (RD)" dataDxfId="319"/>
    <tableColumn id="269" xr3:uid="{00000000-0010-0000-0A00-00000D010000}" name="Clofentezine (RD)" dataDxfId="318"/>
    <tableColumn id="268" xr3:uid="{00000000-0010-0000-0A00-00000C010000}" name="Clothianidin (RD)" dataDxfId="317"/>
    <tableColumn id="267" xr3:uid="{00000000-0010-0000-0A00-00000B010000}" name="Cyazofamid (RD)" dataDxfId="316"/>
    <tableColumn id="287" xr3:uid="{00000000-0010-0000-0A00-00001F010000}" name="Cyflufenamid (RD)" dataDxfId="315"/>
    <tableColumn id="29" xr3:uid="{00000000-0010-0000-0A00-00001D000000}" name="Cyfluthrin (RD)" dataDxfId="314" dataCellStyle="Normal 42 2"/>
    <tableColumn id="30" xr3:uid="{00000000-0010-0000-0A00-00001E000000}" name="Cymoxanil (RD)" dataDxfId="313" dataCellStyle="Normal 42 2"/>
    <tableColumn id="31" xr3:uid="{00000000-0010-0000-0A00-00001F000000}" name="Cypermethrin (RD)" dataDxfId="312" dataCellStyle="Normal 42 2"/>
    <tableColumn id="288" xr3:uid="{00000000-0010-0000-0A00-000020010000}" name="Cyproconazole (RD)" dataDxfId="311" dataCellStyle="Normal 42 2"/>
    <tableColumn id="32" xr3:uid="{00000000-0010-0000-0A00-000020000000}" name="Cyprodinil (RD)" dataDxfId="310" dataCellStyle="Normal 42 2"/>
    <tableColumn id="33" xr3:uid="{00000000-0010-0000-0A00-000021000000}" name="Cyromazine (RD)" dataDxfId="309" dataCellStyle="Normal 42 2"/>
    <tableColumn id="34" xr3:uid="{00000000-0010-0000-0A00-000022000000}" name="DDT (RD)" dataDxfId="308" dataCellStyle="Normal 42 2"/>
    <tableColumn id="35" xr3:uid="{00000000-0010-0000-0A00-000023000000}" name="Deltamethrin (RD)" dataDxfId="307" dataCellStyle="Normal 42 2"/>
    <tableColumn id="36" xr3:uid="{00000000-0010-0000-0A00-000024000000}" name="Diazinon (RD)" dataDxfId="306" dataCellStyle="Normal 42 2"/>
    <tableColumn id="37" xr3:uid="{00000000-0010-0000-0A00-000025000000}" name="Dichlorvos (RD)" dataDxfId="305" dataCellStyle="Normal 42 2"/>
    <tableColumn id="38" xr3:uid="{00000000-0010-0000-0A00-000026000000}" name="Dicloran (RD)" dataDxfId="304" dataCellStyle="Normal 42 2"/>
    <tableColumn id="39" xr3:uid="{00000000-0010-0000-0A00-000027000000}" name="Dicofol (RD)" dataDxfId="303" dataCellStyle="Normal 42 2"/>
    <tableColumn id="40" xr3:uid="{00000000-0010-0000-0A00-000028000000}" name="Dieldrin (RD)" dataDxfId="302" dataCellStyle="Normal 42 2"/>
    <tableColumn id="41" xr3:uid="{00000000-0010-0000-0A00-000029000000}" name="Diethofencarb (RD)" dataDxfId="301" dataCellStyle="Normal 42 2"/>
    <tableColumn id="42" xr3:uid="{00000000-0010-0000-0A00-00002A000000}" name="Difenoconazole (RD)" dataDxfId="300" dataCellStyle="Normal 42 2"/>
    <tableColumn id="43" xr3:uid="{00000000-0010-0000-0A00-00002B000000}" name="Diflubenzuron (RD)" dataDxfId="299" dataCellStyle="Normal 42 2"/>
    <tableColumn id="45" xr3:uid="{00000000-0010-0000-0A00-00002D000000}" name="Dimethoate (RD)" dataDxfId="298" dataCellStyle="Normal 42 2"/>
    <tableColumn id="46" xr3:uid="{00000000-0010-0000-0A00-00002E000000}" name="Dimethomorph (RD)" dataDxfId="297" dataCellStyle="Normal 42 2"/>
    <tableColumn id="47" xr3:uid="{00000000-0010-0000-0A00-00002F000000}" name="Diniconazole (RD)" dataDxfId="296" dataCellStyle="Normal 42 2"/>
    <tableColumn id="48" xr3:uid="{00000000-0010-0000-0A00-000030000000}" name="Diphenylamine (RD)" dataDxfId="295" dataCellStyle="Normal 42 2"/>
    <tableColumn id="4" xr3:uid="{C736DFA9-E1B0-48D0-9F40-4C20399FE919}" name="Dithianon (RD)" dataDxfId="294"/>
    <tableColumn id="3" xr3:uid="{3D141063-301B-4E9E-BF6A-905639CE04B3}" name="Dithiocarbamates (RD)" dataDxfId="293"/>
    <tableColumn id="155" xr3:uid="{BF704177-F375-4338-B08E-B3F331849A01}" name="Dithiocarbamates (RD) - maneb scenario"/>
    <tableColumn id="156" xr3:uid="{E05E844B-E208-4511-B71A-7D60D6F62812}" name="Dithiocarbamates (RD) - mancozeb scenario"/>
    <tableColumn id="157" xr3:uid="{C21052A6-A5AE-44CE-B048-2B9077111212}" name="Dithiocarbamates (RD) - metiram scenario"/>
    <tableColumn id="158" xr3:uid="{D38779C7-26D4-4B9B-8A0C-72493949586F}" name="Dithiocarbamates (RD) - propineb scenario"/>
    <tableColumn id="159" xr3:uid="{FECB5E25-8B48-45F8-BDEA-862E6D3B7E3E}" name="Dithiocarbamates (RD) - thiram scenario"/>
    <tableColumn id="160" xr3:uid="{890E6A1A-4D83-432B-95FA-8F2C5CF16F2E}" name="Dithiocarbamates (RD) - ziram scenario"/>
    <tableColumn id="150" xr3:uid="{E27B8DA5-438A-443B-BA6D-408A3899C31C}" name="Dodine (RD)" dataDxfId="292"/>
    <tableColumn id="151" xr3:uid="{D0BC03D0-22CA-49F1-AB98-224AFBDAE1C5}" name="Emamectin (RD)" dataDxfId="291"/>
    <tableColumn id="152" xr3:uid="{F290D2DF-4802-4BA1-A549-141C1A5A7EB8}" name="Endosulfan (RD)" dataDxfId="290"/>
    <tableColumn id="153" xr3:uid="{3C2DC3F3-C0D4-4120-A3E2-AE93FAA6B0BF}" name="Epoxiconazole (RD)" dataDxfId="289"/>
    <tableColumn id="154" xr3:uid="{F13457FE-606D-409E-A335-0BF201D01DE0}" name="Ethephon (RD)" dataDxfId="288"/>
    <tableColumn id="13" xr3:uid="{9CDA40A2-0E88-4983-A2B3-38E06E454248}" name="Ethion (RD)" dataDxfId="287"/>
    <tableColumn id="20" xr3:uid="{341C463A-EE6E-45FA-B3BA-B98B3772EF21}" name="Ethirimol (RD)" dataDxfId="286"/>
    <tableColumn id="44" xr3:uid="{B078F14E-C792-4F07-ACEE-A10623E9D5EC}" name="Etofenprox (RD)" dataDxfId="285"/>
    <tableColumn id="83" xr3:uid="{34B426DB-B695-4805-9694-19BB6EFB95EF}" name="Etoxazole (RD)" dataDxfId="284"/>
    <tableColumn id="149" xr3:uid="{25DBF841-6C29-4660-ABA6-617477694AF7}" name="Famoxadone (RD)" dataDxfId="283"/>
    <tableColumn id="303" xr3:uid="{00000000-0010-0000-0A00-00002F010000}" name="Fenamidone (RD)" dataDxfId="282" dataCellStyle="Normal 42 2"/>
    <tableColumn id="304" xr3:uid="{00000000-0010-0000-0A00-000030010000}" name="Fenamiphos (RD)" dataDxfId="281" dataCellStyle="Normal 42 2"/>
    <tableColumn id="305" xr3:uid="{00000000-0010-0000-0A00-000031010000}" name="Fenarimol (RD)" dataDxfId="280" dataCellStyle="Normal 42 2"/>
    <tableColumn id="306" xr3:uid="{00000000-0010-0000-0A00-000032010000}" name="Fenazaquin (RD)" dataDxfId="279" dataCellStyle="Normal 42 2"/>
    <tableColumn id="307" xr3:uid="{00000000-0010-0000-0A00-000033010000}" name="Fenbuconazole (RD)" dataDxfId="278" dataCellStyle="Normal 42 2"/>
    <tableColumn id="308" xr3:uid="{00000000-0010-0000-0A00-000034010000}" name="Fenbutatin Oxide (RD)" dataDxfId="277" dataCellStyle="Normal 42 2"/>
    <tableColumn id="309" xr3:uid="{00000000-0010-0000-0A00-000035010000}" name="Fenhexamid (RD)" dataDxfId="276" dataCellStyle="Normal 42 2"/>
    <tableColumn id="49" xr3:uid="{00000000-0010-0000-0A00-000031000000}" name="Fenitrothion (RD)" dataDxfId="275" dataCellStyle="Normal 42 2"/>
    <tableColumn id="50" xr3:uid="{00000000-0010-0000-0A00-000032000000}" name="Fenoxycarb (RD)" dataDxfId="274" dataCellStyle="Normal 42 2"/>
    <tableColumn id="51" xr3:uid="{00000000-0010-0000-0A00-000033000000}" name="Fenpropathrin (RD)" dataDxfId="273" dataCellStyle="Normal 42 2"/>
    <tableColumn id="52" xr3:uid="{00000000-0010-0000-0A00-000034000000}" name="Fenpropidin (RD)" dataDxfId="272" dataCellStyle="Normal 42 2"/>
    <tableColumn id="53" xr3:uid="{00000000-0010-0000-0A00-000035000000}" name="Fenpropimorph (RD)" dataDxfId="271" dataCellStyle="Normal 42 2"/>
    <tableColumn id="54" xr3:uid="{00000000-0010-0000-0A00-000036000000}" name="Fenpyrazamine (RD)" dataDxfId="270" dataCellStyle="Normal 42 2"/>
    <tableColumn id="55" xr3:uid="{00000000-0010-0000-0A00-000037000000}" name="Fenpyroximate (RD)" dataDxfId="269" dataCellStyle="Normal 42 2"/>
    <tableColumn id="56" xr3:uid="{00000000-0010-0000-0A00-000038000000}" name="Fenthion (RD)" dataDxfId="268" dataCellStyle="Normal 42 2"/>
    <tableColumn id="258" xr3:uid="{00000000-0010-0000-0A00-000002010000}" name="Fenvalerate (RD)" dataDxfId="267"/>
    <tableColumn id="57" xr3:uid="{00000000-0010-0000-0A00-000039000000}" name="Fipronil (RD)" dataDxfId="266" dataCellStyle="Normal 42 2"/>
    <tableColumn id="58" xr3:uid="{00000000-0010-0000-0A00-00003A000000}" name="Flonicamid (RD)" dataDxfId="265" dataCellStyle="Normal 42 2"/>
    <tableColumn id="59" xr3:uid="{00000000-0010-0000-0A00-00003B000000}" name="Fluazifop (RD)" dataDxfId="264" dataCellStyle="Normal 42 2"/>
    <tableColumn id="60" xr3:uid="{00000000-0010-0000-0A00-00003C000000}" name="Flubendiamide (RD)" dataDxfId="263" dataCellStyle="Normal 42 2"/>
    <tableColumn id="61" xr3:uid="{00000000-0010-0000-0A00-00003D000000}" name="Fludioxonil (RD)" dataDxfId="262" dataCellStyle="Normal 42 2"/>
    <tableColumn id="289" xr3:uid="{00000000-0010-0000-0A00-000021010000}" name="Flufenoxuron (RD)" dataDxfId="261" dataCellStyle="Normal 42 2"/>
    <tableColumn id="62" xr3:uid="{00000000-0010-0000-0A00-00003E000000}" name="Fluopicolide (RD)" dataDxfId="260" dataCellStyle="Normal 42 2"/>
    <tableColumn id="63" xr3:uid="{00000000-0010-0000-0A00-00003F000000}" name="Fluopyram (RD)" dataDxfId="259" dataCellStyle="Normal 42 2"/>
    <tableColumn id="64" xr3:uid="{00000000-0010-0000-0A00-000040000000}" name="Fluquinconazole (RD)" dataDxfId="258" dataCellStyle="Normal 42 2"/>
    <tableColumn id="65" xr3:uid="{00000000-0010-0000-0A00-000041000000}" name="Flusilazole (RD)" dataDxfId="257" dataCellStyle="Normal 42 2"/>
    <tableColumn id="66" xr3:uid="{00000000-0010-0000-0A00-000042000000}" name="Flutriafol (RD)" dataDxfId="256" dataCellStyle="Normal 42 2"/>
    <tableColumn id="67" xr3:uid="{00000000-0010-0000-0A00-000043000000}" name="Fluxapyroxad (RD)" dataDxfId="255" dataCellStyle="Normal 42 2"/>
    <tableColumn id="257" xr3:uid="{00000000-0010-0000-0A00-000001010000}" name="Folpet (RD)" dataDxfId="254"/>
    <tableColumn id="68" xr3:uid="{00000000-0010-0000-0A00-000044000000}" name="Formetanate(Hydrochloride) (RD)" dataDxfId="253" dataCellStyle="Normal 42 2"/>
    <tableColumn id="69" xr3:uid="{00000000-0010-0000-0A00-000045000000}" name="Fosthiazate (RD)" dataDxfId="252" dataCellStyle="Normal 42 2"/>
    <tableColumn id="70" xr3:uid="{00000000-0010-0000-0A00-000046000000}" name="Glyphosate (RD)" dataDxfId="251" dataCellStyle="Normal 42 2"/>
    <tableColumn id="71" xr3:uid="{00000000-0010-0000-0A00-000047000000}" name="Haloxyfop (RD)" dataDxfId="250" dataCellStyle="Normal 42 2"/>
    <tableColumn id="72" xr3:uid="{00000000-0010-0000-0A00-000048000000}" name="Heptachlor (RD)" dataDxfId="249" dataCellStyle="Normal 42 2"/>
    <tableColumn id="73" xr3:uid="{00000000-0010-0000-0A00-000049000000}" name="Hexachlorobenzene (RD)" dataDxfId="248" dataCellStyle="Normal 42 2"/>
    <tableColumn id="74" xr3:uid="{00000000-0010-0000-0A00-00004A000000}" name="Hexachlorocyclohexane, alpha- (RD)" dataDxfId="247" dataCellStyle="Normal 42 2"/>
    <tableColumn id="75" xr3:uid="{00000000-0010-0000-0A00-00004B000000}" name="Hexachlorocyclohexane, beta- (RD)" dataDxfId="246" dataCellStyle="Normal 42 2"/>
    <tableColumn id="76" xr3:uid="{00000000-0010-0000-0A00-00004C000000}" name="Hexaconazole (RD)" dataDxfId="245" dataCellStyle="Normal 42 2"/>
    <tableColumn id="77" xr3:uid="{00000000-0010-0000-0A00-00004D000000}" name="Hexythiazox (RD)" dataDxfId="244" dataCellStyle="Normal 42 2"/>
    <tableColumn id="78" xr3:uid="{00000000-0010-0000-0A00-00004E000000}" name="Imazalil (RD)" dataDxfId="243" dataCellStyle="Normal 42 2"/>
    <tableColumn id="79" xr3:uid="{00000000-0010-0000-0A00-00004F000000}" name="Imidacloprid (RD)" dataDxfId="242" dataCellStyle="Normal 42 2"/>
    <tableColumn id="290" xr3:uid="{00000000-0010-0000-0A00-000022010000}" name="Indoxacarb (RD)" dataDxfId="241" dataCellStyle="Normal 42 2"/>
    <tableColumn id="291" xr3:uid="{00000000-0010-0000-0A00-000023010000}" name="Iprodione (RD)" dataDxfId="240" dataCellStyle="Normal 42 2"/>
    <tableColumn id="292" xr3:uid="{00000000-0010-0000-0A00-000024010000}" name="Iprovalicarb (RD)" dataDxfId="239" dataCellStyle="Normal 42 2"/>
    <tableColumn id="293" xr3:uid="{00000000-0010-0000-0A00-000025010000}" name="Isocarbophos (RD)" dataDxfId="238" dataCellStyle="Normal 42 2"/>
    <tableColumn id="294" xr3:uid="{00000000-0010-0000-0A00-000026010000}" name="Isoprothiolane (RD)" dataDxfId="237" dataCellStyle="Normal 42 2"/>
    <tableColumn id="80" xr3:uid="{00000000-0010-0000-0A00-000050000000}" name="Kresoxim-Methyl (RD)" dataDxfId="236" dataCellStyle="Normal 42 2"/>
    <tableColumn id="81" xr3:uid="{00000000-0010-0000-0A00-000051000000}" name="Lambda-cyhalothrin (RD)" dataDxfId="235" dataCellStyle="Normal 42 2"/>
    <tableColumn id="82" xr3:uid="{00000000-0010-0000-0A00-000052000000}" name="Lindane (RD)" dataDxfId="234" dataCellStyle="Normal 42 2"/>
    <tableColumn id="84" xr3:uid="{00000000-0010-0000-0A00-000054000000}" name="Linuron (RD)" dataDxfId="233" dataCellStyle="Normal 42 2"/>
    <tableColumn id="85" xr3:uid="{00000000-0010-0000-0A00-000055000000}" name="Lufenuron (RD)" dataDxfId="232" dataCellStyle="Normal 42 2"/>
    <tableColumn id="86" xr3:uid="{00000000-0010-0000-0A00-000056000000}" name="Malathion (RD)" dataDxfId="231" dataCellStyle="Normal 42 2"/>
    <tableColumn id="87" xr3:uid="{00000000-0010-0000-0A00-000057000000}" name="Mandipropamid (RD)" dataDxfId="230" dataCellStyle="Normal 42 2"/>
    <tableColumn id="88" xr3:uid="{00000000-0010-0000-0A00-000058000000}" name="Mepanipyrim (RD)" dataDxfId="229" dataCellStyle="Normal 42 2"/>
    <tableColumn id="89" xr3:uid="{00000000-0010-0000-0A00-000059000000}" name="Mepiquat Chloride (RD)" dataDxfId="228" dataCellStyle="Normal 42 2"/>
    <tableColumn id="90" xr3:uid="{00000000-0010-0000-0A00-00005A000000}" name="Metalaxyl And Metalaxyl-M (RD)" dataDxfId="227" dataCellStyle="Normal 42 2"/>
    <tableColumn id="296" xr3:uid="{00000000-0010-0000-0A00-000028010000}" name="Methamidophos (RD)" dataDxfId="226" dataCellStyle="Normal 42 2"/>
    <tableColumn id="91" xr3:uid="{00000000-0010-0000-0A00-00005B000000}" name="Methidathion (RD)" dataDxfId="225" dataCellStyle="Normal 42 2"/>
    <tableColumn id="92" xr3:uid="{00000000-0010-0000-0A00-00005C000000}" name="Methiocarb (RD)" dataDxfId="224" dataCellStyle="Normal 42 2"/>
    <tableColumn id="93" xr3:uid="{00000000-0010-0000-0A00-00005D000000}" name="Methomyl (RD)" dataDxfId="223" dataCellStyle="Normal 42 2"/>
    <tableColumn id="94" xr3:uid="{00000000-0010-0000-0A00-00005E000000}" name="Methoxychlor (RD)" dataDxfId="222" dataCellStyle="Normal 42 2"/>
    <tableColumn id="95" xr3:uid="{00000000-0010-0000-0A00-00005F000000}" name="Methoxyfenozide (RD)" dataDxfId="221" dataCellStyle="Normal 42 2"/>
    <tableColumn id="297" xr3:uid="{00000000-0010-0000-0A00-000029010000}" name="Metrafenone (RD)" dataDxfId="220" dataCellStyle="Normal 42 2"/>
    <tableColumn id="96" xr3:uid="{00000000-0010-0000-0A00-000060000000}" name="Monocrotophos (RD)" dataDxfId="219" dataCellStyle="Normal 42 2"/>
    <tableColumn id="97" xr3:uid="{00000000-0010-0000-0A00-000061000000}" name="Myclobutanyl (RD)" dataDxfId="218" dataCellStyle="Normal 42 2"/>
    <tableColumn id="98" xr3:uid="{00000000-0010-0000-0A00-000062000000}" name="Omethoate (RD)" dataDxfId="217" dataCellStyle="Normal 42 2"/>
    <tableColumn id="99" xr3:uid="{00000000-0010-0000-0A00-000063000000}" name="Oxadixyl (RD)" dataDxfId="216" dataCellStyle="Normal 42 2"/>
    <tableColumn id="100" xr3:uid="{00000000-0010-0000-0A00-000064000000}" name="Oxamyl (RD)" dataDxfId="215" dataCellStyle="Normal 42 2"/>
    <tableColumn id="298" xr3:uid="{00000000-0010-0000-0A00-00002A010000}" name="Oxydemeton-Methyl (RD)" dataDxfId="214" dataCellStyle="Normal 42 2"/>
    <tableColumn id="101" xr3:uid="{00000000-0010-0000-0A00-000065000000}" name="Paclobutrazol (RD)" dataDxfId="213" dataCellStyle="Normal 42 2"/>
    <tableColumn id="102" xr3:uid="{00000000-0010-0000-0A00-000066000000}" name="Parathion (RD)" dataDxfId="212" dataCellStyle="Normal 42 2"/>
    <tableColumn id="103" xr3:uid="{00000000-0010-0000-0A00-000067000000}" name="Parathion-Methyl (RD)" dataDxfId="211" dataCellStyle="Normal 42 2"/>
    <tableColumn id="104" xr3:uid="{00000000-0010-0000-0A00-000068000000}" name="Penconazole (RD)" dataDxfId="210" dataCellStyle="Normal 42 2"/>
    <tableColumn id="105" xr3:uid="{00000000-0010-0000-0A00-000069000000}" name="Pencycuron (RD)" dataDxfId="209" dataCellStyle="Normal 42 2"/>
    <tableColumn id="106" xr3:uid="{00000000-0010-0000-0A00-00006A000000}" name="Pendimethalin (RD)" dataDxfId="208" dataCellStyle="Normal 42 2"/>
    <tableColumn id="107" xr3:uid="{00000000-0010-0000-0A00-00006B000000}" name="Permethrin (RD)" dataDxfId="207" dataCellStyle="Normal 42 2"/>
    <tableColumn id="108" xr3:uid="{00000000-0010-0000-0A00-00006C000000}" name="Phosmet (RD)" dataDxfId="206" dataCellStyle="Normal 42 2"/>
    <tableColumn id="109" xr3:uid="{00000000-0010-0000-0A00-00006D000000}" name="Pirimicarb (RD)" dataDxfId="205" dataCellStyle="Normal 42 2"/>
    <tableColumn id="110" xr3:uid="{00000000-0010-0000-0A00-00006E000000}" name="Pirimiphos-Methyl (RD)" dataDxfId="204" dataCellStyle="Normal 42 2"/>
    <tableColumn id="111" xr3:uid="{00000000-0010-0000-0A00-00006F000000}" name="Procymidone (RD)" dataDxfId="203" dataCellStyle="Normal 42 2"/>
    <tableColumn id="112" xr3:uid="{00000000-0010-0000-0A00-000070000000}" name="Profenofos (RD)" dataDxfId="202" dataCellStyle="Normal 42 2"/>
    <tableColumn id="113" xr3:uid="{00000000-0010-0000-0A00-000071000000}" name="Propamocarb (RD)" dataDxfId="201" dataCellStyle="Normal 42 2"/>
    <tableColumn id="114" xr3:uid="{00000000-0010-0000-0A00-000072000000}" name="Propargite (RD)" dataDxfId="200" dataCellStyle="Normal 42 2"/>
    <tableColumn id="115" xr3:uid="{00000000-0010-0000-0A00-000073000000}" name="Propiconazole (RD)" dataDxfId="199" dataCellStyle="Normal 42 2"/>
    <tableColumn id="116" xr3:uid="{00000000-0010-0000-0A00-000074000000}" name="Propyzamide (RD)" dataDxfId="198" dataCellStyle="Normal 42 2"/>
    <tableColumn id="117" xr3:uid="{00000000-0010-0000-0A00-000075000000}" name="Proquinazid (RD)" dataDxfId="197" dataCellStyle="Normal 42 2"/>
    <tableColumn id="118" xr3:uid="{00000000-0010-0000-0A00-000076000000}" name="Prosulfocarb (RD)" dataDxfId="196" dataCellStyle="Normal 42 2"/>
    <tableColumn id="299" xr3:uid="{00000000-0010-0000-0A00-00002B010000}" name="Prothioconazole (RD)" dataDxfId="195" dataCellStyle="Normal 42 2"/>
    <tableColumn id="119" xr3:uid="{00000000-0010-0000-0A00-000077000000}" name="Pyraclostrobin (RD)" dataDxfId="194" dataCellStyle="Normal 42 2"/>
    <tableColumn id="120" xr3:uid="{00000000-0010-0000-0A00-000078000000}" name="Pyridaben (RD)" dataDxfId="193" dataCellStyle="Normal 42 2"/>
    <tableColumn id="121" xr3:uid="{00000000-0010-0000-0A00-000079000000}" name="Pyrimethanil (RD)" dataDxfId="192" dataCellStyle="Normal 42 2"/>
    <tableColumn id="300" xr3:uid="{00000000-0010-0000-0A00-00002C010000}" name="Pyriproxyfen (RD)" dataDxfId="191" dataCellStyle="Normal 42 2"/>
    <tableColumn id="122" xr3:uid="{00000000-0010-0000-0A00-00007A000000}" name="Quinoxyfen (RD)" dataDxfId="190" dataCellStyle="Normal 42 2"/>
    <tableColumn id="123" xr3:uid="{00000000-0010-0000-0A00-00007B000000}" name="Spinosad (RD)" dataDxfId="189" dataCellStyle="Normal 42 2"/>
    <tableColumn id="124" xr3:uid="{00000000-0010-0000-0A00-00007C000000}" name="Spirodiclofen (RD)" dataDxfId="188" dataCellStyle="Normal 42 2"/>
    <tableColumn id="125" xr3:uid="{00000000-0010-0000-0A00-00007D000000}" name="Spiromesifen (RD)" dataDxfId="187" dataCellStyle="Normal 42 2"/>
    <tableColumn id="126" xr3:uid="{00000000-0010-0000-0A00-00007E000000}" name="Spirotetramat (RD)" dataDxfId="186" dataCellStyle="Normal 42 2"/>
    <tableColumn id="127" xr3:uid="{00000000-0010-0000-0A00-00007F000000}" name="Spiroxamine (RD)" dataDxfId="185" dataCellStyle="Normal 42 2"/>
    <tableColumn id="128" xr3:uid="{00000000-0010-0000-0A00-000080000000}" name="Tau-Fluvalinate (RD)" dataDxfId="184" dataCellStyle="Normal 42 2"/>
    <tableColumn id="129" xr3:uid="{00000000-0010-0000-0A00-000081000000}" name="Tebuconazole (RD)" dataDxfId="183" dataCellStyle="Normal 42 2"/>
    <tableColumn id="130" xr3:uid="{00000000-0010-0000-0A00-000082000000}" name="Tebufenozide (RD)" dataDxfId="182" dataCellStyle="Normal 42 2"/>
    <tableColumn id="301" xr3:uid="{00000000-0010-0000-0A00-00002D010000}" name="Tebufenpyrad (RD)" dataDxfId="181" dataCellStyle="Normal 42 2"/>
    <tableColumn id="131" xr3:uid="{00000000-0010-0000-0A00-000083000000}" name="Teflubenzuron (RD)" dataDxfId="180" dataCellStyle="Normal 42 2"/>
    <tableColumn id="132" xr3:uid="{00000000-0010-0000-0A00-000084000000}" name="Tefluthrin (RD)" dataDxfId="179" dataCellStyle="Normal 42 2"/>
    <tableColumn id="133" xr3:uid="{00000000-0010-0000-0A00-000085000000}" name="Terbuthylazine (RD)" dataDxfId="178" dataCellStyle="Normal 42 2"/>
    <tableColumn id="134" xr3:uid="{00000000-0010-0000-0A00-000086000000}" name="Tetraconazole (RD)" dataDxfId="177" dataCellStyle="Normal 42 2"/>
    <tableColumn id="135" xr3:uid="{00000000-0010-0000-0A00-000087000000}" name="Tetradifon (RD)" dataDxfId="176" dataCellStyle="Normal 42 2"/>
    <tableColumn id="136" xr3:uid="{00000000-0010-0000-0A00-000088000000}" name="Thiabendazole (RD)" dataDxfId="175" dataCellStyle="Normal 42 2"/>
    <tableColumn id="137" xr3:uid="{00000000-0010-0000-0A00-000089000000}" name="Thiacloprid (RD)" dataDxfId="174" dataCellStyle="Normal 42 2"/>
    <tableColumn id="138" xr3:uid="{00000000-0010-0000-0A00-00008A000000}" name="Thiamethoxam (RD)" dataDxfId="173" dataCellStyle="Normal 42 2"/>
    <tableColumn id="139" xr3:uid="{00000000-0010-0000-0A00-00008B000000}" name="Thiodicarb (RD)" dataDxfId="172" dataCellStyle="Normal 42 2"/>
    <tableColumn id="140" xr3:uid="{00000000-0010-0000-0A00-00008C000000}" name="Thiofanate-Methyl (RD)" dataDxfId="171" dataCellStyle="Normal 42 2"/>
    <tableColumn id="141" xr3:uid="{00000000-0010-0000-0A00-00008D000000}" name="Tolclofos-Methyl (RD)" dataDxfId="170" dataCellStyle="Normal 42 2"/>
    <tableColumn id="142" xr3:uid="{00000000-0010-0000-0A00-00008E000000}" name="Triadimefon (RD)" dataDxfId="169" dataCellStyle="Normal 42 2"/>
    <tableColumn id="143" xr3:uid="{00000000-0010-0000-0A00-00008F000000}" name="Triadimenol (RD)" dataDxfId="168" dataCellStyle="Normal 42 2"/>
    <tableColumn id="144" xr3:uid="{00000000-0010-0000-0A00-000090000000}" name="Triazophos (RD)" dataDxfId="167" dataCellStyle="Normal 42 2"/>
    <tableColumn id="145" xr3:uid="{00000000-0010-0000-0A00-000091000000}" name="Tricyclazole (RD)" dataDxfId="166" dataCellStyle="Normal 42 2"/>
    <tableColumn id="146" xr3:uid="{00000000-0010-0000-0A00-000092000000}" name="Trifloxystrobin (RD)" dataDxfId="165" dataCellStyle="Normal 42 2"/>
    <tableColumn id="147" xr3:uid="{00000000-0010-0000-0A00-000093000000}" name="Triflumuron (RD)" dataDxfId="164" dataCellStyle="Normal 42 2"/>
    <tableColumn id="148" xr3:uid="{00000000-0010-0000-0A00-000094000000}" name="Vinclozolin (RD)" dataDxfId="163" dataCellStyle="Normal 42 2"/>
  </tableColumns>
  <tableStyleInfo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5" xr:uid="{00000000-000C-0000-FFFF-FFFF0B000000}" name="Table765" displayName="Table765" ref="A11:AR396" totalsRowShown="0" headerRowDxfId="158" headerRowBorderDxfId="157" tableBorderDxfId="156" totalsRowBorderDxfId="155">
  <autoFilter ref="A11:AR396" xr:uid="{00000000-0009-0000-0100-0000FD020000}"/>
  <sortState xmlns:xlrd2="http://schemas.microsoft.com/office/spreadsheetml/2017/richdata2" ref="A12:AH397">
    <sortCondition ref="G11:G396"/>
  </sortState>
  <tableColumns count="44">
    <tableColumn id="1" xr3:uid="{00000000-0010-0000-0B00-000001000000}" name="level" dataDxfId="154"/>
    <tableColumn id="2" xr3:uid="{00000000-0010-0000-0B00-000002000000}" name="Code no. (1)" dataDxfId="153"/>
    <tableColumn id="3" xr3:uid="{00000000-0010-0000-0B00-000003000000}" name="ProdCode" dataDxfId="152"/>
    <tableColumn id="4" xr3:uid="{00000000-0010-0000-0B00-000004000000}" name="Commodity" dataDxfId="151"/>
    <tableColumn id="5" xr3:uid="{00000000-0010-0000-0B00-000005000000}" name="individual commodity" dataDxfId="150"/>
    <tableColumn id="6" xr3:uid="{00000000-0010-0000-0B00-000006000000}" name="crops included in co-ordinated _x000a_monitoring programme" dataDxfId="149"/>
    <tableColumn id="7" xr3:uid="{00000000-0010-0000-0B00-000007000000}" name="Mean residue value of coordinated or national monitroing data (mg/kg)" dataDxfId="148">
      <calculatedColumnFormula array="1">IF(Report!$C$2=Report!$W$2,IF(E12="",0,INDEX(chronic_input_data_UB!$A$5:$GL$400,MATCH(C12,chronic_input_data_UB!$A$5:$A$400,FALSE),MATCH($F$4,chronic_input_data_UB!$C$4:$GL$4,FALSE)+2)),IF(Report!$C$2=Report!$W$4,IF(E12="",0,INDEX(chronic_input_data_LB!$A$5:$GL$375,MATCH(C12,chronic_input_data_LB!$A$5:$A$375,FALSE),MATCH($F$4,chronic_input_data_LB!$C$4:$GL$4,FALSE)+2)),IF(Report!$C$2=Report!$W$3,IF(E12="",0,INDEX(chronic_input_data_MB!$A$5:$GL$427,MATCH(C12,chronic_input_data_MB!$A$5:$A$427,FALSE),MATCH($F$4,chronic_input_data_MB!$C$4:$GL$4,FALSE)+2)))))</calculatedColumnFormula>
    </tableColumn>
    <tableColumn id="16" xr3:uid="{00000000-0010-0000-0B00-000010000000}" name="DE child"/>
    <tableColumn id="17" xr3:uid="{00000000-0010-0000-0B00-000011000000}" name="DK child"/>
    <tableColumn id="18" xr3:uid="{00000000-0010-0000-0B00-000012000000}" name="ES child"/>
    <tableColumn id="19" xr3:uid="{00000000-0010-0000-0B00-000013000000}" name="FR infant"/>
    <tableColumn id="20" xr3:uid="{00000000-0010-0000-0B00-000014000000}" name="FR toddler 2 3 yr"/>
    <tableColumn id="21" xr3:uid="{00000000-0010-0000-0B00-000015000000}" name="FR child 3 15 yr"/>
    <tableColumn id="22" xr3:uid="{00000000-0010-0000-0B00-000016000000}" name="IT toddler"/>
    <tableColumn id="23" xr3:uid="{00000000-0010-0000-0B00-000017000000}" name="NL toddler"/>
    <tableColumn id="24" xr3:uid="{00000000-0010-0000-0B00-000018000000}" name="NL child"/>
    <tableColumn id="25" xr3:uid="{00000000-0010-0000-0B00-000019000000}" name="UK infant"/>
    <tableColumn id="26" xr3:uid="{00000000-0010-0000-0B00-00001A000000}" name="UK toddler"/>
    <tableColumn id="27" xr3:uid="{00000000-0010-0000-0B00-00001B000000}" name="DK adult"/>
    <tableColumn id="28" xr3:uid="{00000000-0010-0000-0B00-00001C000000}" name="ES adult"/>
    <tableColumn id="29" xr3:uid="{00000000-0010-0000-0B00-00001D000000}" name="FI adult"/>
    <tableColumn id="30" xr3:uid="{00000000-0010-0000-0B00-00001E000000}" name="FR adult"/>
    <tableColumn id="31" xr3:uid="{00000000-0010-0000-0B00-00001F000000}" name="Column7"/>
    <tableColumn id="32" xr3:uid="{00000000-0010-0000-0B00-000020000000}" name="IE adult"/>
    <tableColumn id="33" xr3:uid="{00000000-0010-0000-0B00-000021000000}" name="IT adult"/>
    <tableColumn id="34" xr3:uid="{00000000-0010-0000-0B00-000022000000}" name="LT adult"/>
    <tableColumn id="35" xr3:uid="{00000000-0010-0000-0B00-000023000000}" name="NL general"/>
    <tableColumn id="36" xr3:uid="{00000000-0010-0000-0B00-000024000000}" name="PL general"/>
    <tableColumn id="37" xr3:uid="{00000000-0010-0000-0B00-000025000000}" name="PT general"/>
    <tableColumn id="38" xr3:uid="{00000000-0010-0000-0B00-000026000000}" name="RO general"/>
    <tableColumn id="39" xr3:uid="{00000000-0010-0000-0B00-000027000000}" name="SE general"/>
    <tableColumn id="40" xr3:uid="{00000000-0010-0000-0B00-000028000000}" name="UK adult"/>
    <tableColumn id="41" xr3:uid="{00000000-0010-0000-0B00-000029000000}" name="UK vegetarian"/>
    <tableColumn id="42" xr3:uid="{00000000-0010-0000-0B00-00002A000000}" name="GEMS/Food G06"/>
    <tableColumn id="43" xr3:uid="{00000000-0010-0000-0B00-00002B000000}" name="GEMS/Food G07" dataDxfId="147"/>
    <tableColumn id="44" xr3:uid="{00000000-0010-0000-0B00-00002C000000}" name="GEMS/Food G08" dataDxfId="146"/>
    <tableColumn id="45" xr3:uid="{00000000-0010-0000-0B00-00002D000000}" name="GEMS/Food G10" dataDxfId="145"/>
    <tableColumn id="46" xr3:uid="{00000000-0010-0000-0B00-00002E000000}" name="GEMS/Food G11" dataDxfId="144"/>
    <tableColumn id="47" xr3:uid="{00000000-0010-0000-0B00-00002F000000}" name="GEMS/Food G15" dataDxfId="143"/>
    <tableColumn id="48" xr3:uid="{00000000-0010-0000-0B00-000030000000}" name="DE general" dataDxfId="142"/>
    <tableColumn id="49" xr3:uid="{00000000-0010-0000-0B00-000031000000}" name="DE women 14-50 yr" dataDxfId="141"/>
    <tableColumn id="50" xr3:uid="{00000000-0010-0000-0B00-000032000000}" name="IE child" dataDxfId="140"/>
    <tableColumn id="51" xr3:uid="{00000000-0010-0000-0B00-000033000000}" name="FI 3 yr" dataDxfId="139"/>
    <tableColumn id="52" xr3:uid="{00000000-0010-0000-0B00-000034000000}" name="FI 6 yr" dataDxfId="138"/>
  </tableColumns>
  <tableStyleInfo name="TableStyleMedium9"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6" xr:uid="{00000000-000C-0000-FFFF-FFFF0C000000}" name="Table766" displayName="Table766" ref="A11:AR392" totalsRowShown="0" headerRowDxfId="48" dataDxfId="46" headerRowBorderDxfId="47" tableBorderDxfId="45" totalsRowBorderDxfId="44">
  <autoFilter ref="A11:AR392" xr:uid="{00000000-0009-0000-0100-0000FE020000}"/>
  <tableColumns count="44">
    <tableColumn id="1" xr3:uid="{00000000-0010-0000-0C00-000001000000}" name="level" dataDxfId="43"/>
    <tableColumn id="2" xr3:uid="{00000000-0010-0000-0C00-000002000000}" name="Code no. (1)" dataDxfId="42"/>
    <tableColumn id="3" xr3:uid="{00000000-0010-0000-0C00-000003000000}" name="prodCode in SSD" dataDxfId="41"/>
    <tableColumn id="4" xr3:uid="{00000000-0010-0000-0C00-000004000000}" name="Examples of individual products within the groups to which the MRLs apply" dataDxfId="40"/>
    <tableColumn id="8" xr3:uid="{00000000-0010-0000-0C00-000008000000}" name="to be used in risk assessment" dataDxfId="39">
      <calculatedColumnFormula>chronic_intake_assessment_1!E12</calculatedColumnFormula>
    </tableColumn>
    <tableColumn id="10" xr3:uid="{00000000-0010-0000-0C00-00000A000000}" name="DE child" dataDxfId="38"/>
    <tableColumn id="11" xr3:uid="{00000000-0010-0000-0C00-00000B000000}" name="DK child" dataDxfId="37"/>
    <tableColumn id="12" xr3:uid="{00000000-0010-0000-0C00-00000C000000}" name="ES child" dataDxfId="36"/>
    <tableColumn id="13" xr3:uid="{00000000-0010-0000-0C00-00000D000000}" name="FR infant" dataDxfId="35"/>
    <tableColumn id="14" xr3:uid="{00000000-0010-0000-0C00-00000E000000}" name="FR toddler 2 3 yr" dataDxfId="34"/>
    <tableColumn id="15" xr3:uid="{00000000-0010-0000-0C00-00000F000000}" name="FR child 3 15 yr" dataDxfId="33"/>
    <tableColumn id="16" xr3:uid="{00000000-0010-0000-0C00-000010000000}" name="IT toddler" dataDxfId="32"/>
    <tableColumn id="17" xr3:uid="{00000000-0010-0000-0C00-000011000000}" name="NL toddler" dataDxfId="31"/>
    <tableColumn id="18" xr3:uid="{00000000-0010-0000-0C00-000012000000}" name="NL child" dataDxfId="30"/>
    <tableColumn id="19" xr3:uid="{00000000-0010-0000-0C00-000013000000}" name="UK infant" dataDxfId="29"/>
    <tableColumn id="20" xr3:uid="{00000000-0010-0000-0C00-000014000000}" name="UK toddler" dataDxfId="28"/>
    <tableColumn id="21" xr3:uid="{00000000-0010-0000-0C00-000015000000}" name="DK adult" dataDxfId="27"/>
    <tableColumn id="22" xr3:uid="{00000000-0010-0000-0C00-000016000000}" name="ES adult" dataDxfId="26"/>
    <tableColumn id="23" xr3:uid="{00000000-0010-0000-0C00-000017000000}" name="FI adult" dataDxfId="25"/>
    <tableColumn id="24" xr3:uid="{00000000-0010-0000-0C00-000018000000}" name="FR adult" dataDxfId="24"/>
    <tableColumn id="25" xr3:uid="{00000000-0010-0000-0C00-000019000000}" name="Column7" dataDxfId="23"/>
    <tableColumn id="26" xr3:uid="{00000000-0010-0000-0C00-00001A000000}" name="IE adult" dataDxfId="22"/>
    <tableColumn id="27" xr3:uid="{00000000-0010-0000-0C00-00001B000000}" name="IT adult" dataDxfId="21"/>
    <tableColumn id="28" xr3:uid="{00000000-0010-0000-0C00-00001C000000}" name="LT adult" dataDxfId="20"/>
    <tableColumn id="29" xr3:uid="{00000000-0010-0000-0C00-00001D000000}" name="NL general" dataDxfId="19"/>
    <tableColumn id="30" xr3:uid="{00000000-0010-0000-0C00-00001E000000}" name="PL general" dataDxfId="18"/>
    <tableColumn id="31" xr3:uid="{00000000-0010-0000-0C00-00001F000000}" name="PT general" dataDxfId="17"/>
    <tableColumn id="32" xr3:uid="{00000000-0010-0000-0C00-000020000000}" name="RO general" dataDxfId="16"/>
    <tableColumn id="33" xr3:uid="{00000000-0010-0000-0C00-000021000000}" name="SE general" dataDxfId="15"/>
    <tableColumn id="34" xr3:uid="{00000000-0010-0000-0C00-000022000000}" name="UK adult" dataDxfId="14"/>
    <tableColumn id="35" xr3:uid="{00000000-0010-0000-0C00-000023000000}" name="UK vegetarian" dataDxfId="13"/>
    <tableColumn id="36" xr3:uid="{00000000-0010-0000-0C00-000024000000}" name="GEMS/Food G06" dataDxfId="12"/>
    <tableColumn id="38" xr3:uid="{00000000-0010-0000-0C00-000026000000}" name="GEMS/Food G07" dataDxfId="11"/>
    <tableColumn id="39" xr3:uid="{00000000-0010-0000-0C00-000027000000}" name="GEMS/Food G08" dataDxfId="10"/>
    <tableColumn id="40" xr3:uid="{00000000-0010-0000-0C00-000028000000}" name="GEMS/Food G10" dataDxfId="9"/>
    <tableColumn id="41" xr3:uid="{00000000-0010-0000-0C00-000029000000}" name="GEMS/Food G11" dataDxfId="8"/>
    <tableColumn id="42" xr3:uid="{00000000-0010-0000-0C00-00002A000000}" name="GEMS/Food G15" dataDxfId="7"/>
    <tableColumn id="43" xr3:uid="{00000000-0010-0000-0C00-00002B000000}" name="DE general" dataDxfId="6"/>
    <tableColumn id="44" xr3:uid="{00000000-0010-0000-0C00-00002C000000}" name="DE women 14-50 yr" dataDxfId="5"/>
    <tableColumn id="45" xr3:uid="{00000000-0010-0000-0C00-00002D000000}" name="IE child" dataDxfId="4"/>
    <tableColumn id="46" xr3:uid="{00000000-0010-0000-0C00-00002E000000}" name="FI 3 yr" dataDxfId="3"/>
    <tableColumn id="47" xr3:uid="{00000000-0010-0000-0C00-00002F000000}" name="FI 6 yr" dataDxfId="2"/>
    <tableColumn id="48" xr3:uid="{00000000-0010-0000-0C00-000030000000}" name="Maximum consumption " dataDxfId="1">
      <calculatedColumnFormula>MAX(F12:AP12)</calculatedColumnFormula>
    </tableColumn>
    <tableColumn id="49" xr3:uid="{00000000-0010-0000-0C00-000031000000}" name="diet (max)" dataDxfId="0">
      <calculatedColumnFormula>INDEX($F$11:$AP$11,MATCH(AQ12,F12:AP12,0))</calculatedColumnFormula>
    </tableColumn>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J5" dT="2020-11-23T15:23:45.89" personId="{F2AAD8C4-5097-4E58-AF50-6DE13BB217FB}" id="{CD12FB43-E6E5-4D9B-AB2E-6981D06D1CC7}">
    <text>0.0012</text>
  </threadedComment>
  <threadedComment ref="J5" dT="2020-11-23T15:25:36.19" personId="{F2AAD8C4-5097-4E58-AF50-6DE13BB217FB}" id="{C44781A4-A68E-4CBE-9BA4-4F327547B564}" parentId="{CD12FB43-E6E5-4D9B-AB2E-6981D06D1CC7}">
    <text>0.0025</text>
  </threadedComment>
  <threadedComment ref="J5" dT="2020-12-04T10:55:34.94" personId="{F2AAD8C4-5097-4E58-AF50-6DE13BB217FB}" id="{829D3736-9F2E-4013-8176-75D778AF5665}" parentId="{CD12FB43-E6E5-4D9B-AB2E-6981D06D1CC7}">
    <text>0.005 old one</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19-11-28T16:34:04.50" personId="{F2AAD8C4-5097-4E58-AF50-6DE13BB217FB}" id="{7B2B64A4-6300-44AC-8F8B-41DFB60C0DBE}" done="1">
    <text>HR is already refined with peeling factor</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https://efsa.onlinelibrary.wiley.com/doi/epdf/10.2903/j.efsa.2019.5810" TargetMode="External"/><Relationship Id="rId6" Type="http://schemas.microsoft.com/office/2017/10/relationships/threadedComment" Target="../threadedComments/threadedComment1.xml"/><Relationship Id="rId5" Type="http://schemas.openxmlformats.org/officeDocument/2006/relationships/comments" Target="../comments1.xml"/><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5" Type="http://schemas.microsoft.com/office/2017/10/relationships/threadedComment" Target="../threadedComments/threadedComment2.xml"/><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vmlDrawing" Target="../drawings/vmlDrawing6.vml"/><Relationship Id="rId1" Type="http://schemas.openxmlformats.org/officeDocument/2006/relationships/printerSettings" Target="../printerSettings/printerSettings12.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3">
    <tabColor rgb="FF92D050"/>
    <pageSetUpPr fitToPage="1"/>
  </sheetPr>
  <dimension ref="A1:XFD252"/>
  <sheetViews>
    <sheetView zoomScaleNormal="100" workbookViewId="0">
      <pane xSplit="3" ySplit="2" topLeftCell="D3" activePane="bottomRight" state="frozen"/>
      <selection pane="topRight" activeCell="D1" sqref="D1"/>
      <selection pane="bottomLeft" activeCell="A3" sqref="A3"/>
      <selection pane="bottomRight" activeCell="K17" sqref="K17"/>
    </sheetView>
  </sheetViews>
  <sheetFormatPr defaultColWidth="9.140625" defaultRowHeight="12.75" x14ac:dyDescent="0.2"/>
  <cols>
    <col min="1" max="1" width="9.140625" style="299"/>
    <col min="2" max="2" width="17.85546875" style="299" customWidth="1"/>
    <col min="3" max="3" width="15.85546875" style="299" customWidth="1"/>
    <col min="4" max="4" width="17.85546875" style="684" customWidth="1"/>
    <col min="5" max="5" width="19" style="788" customWidth="1"/>
    <col min="6" max="6" width="12.28515625" style="788" customWidth="1"/>
    <col min="7" max="7" width="7.85546875" style="798" customWidth="1"/>
    <col min="8" max="8" width="5.5703125" style="299" customWidth="1"/>
    <col min="9" max="9" width="6.140625" style="299" customWidth="1"/>
    <col min="10" max="10" width="9.5703125" style="299" customWidth="1"/>
    <col min="11" max="11" width="17.28515625" style="298" customWidth="1"/>
    <col min="12" max="12" width="10.7109375" style="299" customWidth="1"/>
    <col min="13" max="13" width="13.42578125" style="299" customWidth="1"/>
    <col min="14" max="14" width="12.85546875" style="299" customWidth="1"/>
    <col min="15" max="15" width="34" style="299" customWidth="1"/>
    <col min="16" max="16" width="16.28515625" style="299" customWidth="1"/>
    <col min="17" max="17" width="13.5703125" style="299" customWidth="1"/>
    <col min="18" max="18" width="11.85546875" style="299" customWidth="1"/>
    <col min="19" max="19" width="4.42578125" style="299" customWidth="1"/>
    <col min="20" max="20" width="9.140625" style="297" customWidth="1"/>
    <col min="21" max="21" width="13" style="297" customWidth="1"/>
    <col min="22" max="16384" width="9.140625" style="299"/>
  </cols>
  <sheetData>
    <row r="1" spans="1:22" s="300" customFormat="1" x14ac:dyDescent="0.2">
      <c r="A1" s="296"/>
      <c r="B1" s="296"/>
      <c r="C1" s="296"/>
      <c r="D1" s="682"/>
      <c r="E1" s="784"/>
      <c r="F1" s="784"/>
      <c r="G1" s="789"/>
      <c r="H1" s="304"/>
      <c r="I1" s="303"/>
      <c r="J1" s="305"/>
      <c r="K1" s="296"/>
      <c r="L1" s="303"/>
      <c r="M1" s="303"/>
      <c r="N1" s="296"/>
      <c r="O1" s="303"/>
      <c r="P1" s="303"/>
      <c r="Q1" s="303"/>
      <c r="R1" s="296"/>
      <c r="S1" s="304"/>
      <c r="T1" s="304"/>
      <c r="U1" s="302"/>
      <c r="V1" s="301"/>
    </row>
    <row r="2" spans="1:22" ht="72" x14ac:dyDescent="0.2">
      <c r="A2" s="327" t="s">
        <v>0</v>
      </c>
      <c r="B2" s="317" t="s">
        <v>1</v>
      </c>
      <c r="C2" s="315" t="s">
        <v>2</v>
      </c>
      <c r="D2" s="683" t="s">
        <v>3</v>
      </c>
      <c r="E2" s="799" t="s">
        <v>4</v>
      </c>
      <c r="F2" s="785" t="s">
        <v>5</v>
      </c>
      <c r="G2" s="790" t="s">
        <v>6</v>
      </c>
      <c r="H2" s="317" t="s">
        <v>7</v>
      </c>
      <c r="I2" s="316" t="s">
        <v>8</v>
      </c>
      <c r="J2" s="316" t="s">
        <v>9</v>
      </c>
      <c r="K2" s="316" t="s">
        <v>10</v>
      </c>
      <c r="L2" s="316" t="s">
        <v>11</v>
      </c>
      <c r="M2" s="316" t="s">
        <v>12</v>
      </c>
      <c r="N2" s="316" t="s">
        <v>13</v>
      </c>
      <c r="O2" s="326" t="s">
        <v>1892</v>
      </c>
      <c r="P2" s="316" t="s">
        <v>14</v>
      </c>
      <c r="Q2" s="316" t="s">
        <v>15</v>
      </c>
      <c r="R2" s="326" t="s">
        <v>1900</v>
      </c>
      <c r="S2" s="326" t="s">
        <v>16</v>
      </c>
      <c r="T2" s="326" t="s">
        <v>17</v>
      </c>
      <c r="U2" s="312" t="s">
        <v>18</v>
      </c>
    </row>
    <row r="3" spans="1:22" x14ac:dyDescent="0.2">
      <c r="A3" s="313">
        <v>1</v>
      </c>
      <c r="B3" s="318" t="s">
        <v>19</v>
      </c>
      <c r="C3" s="318" t="s">
        <v>20</v>
      </c>
      <c r="D3" s="670" t="s">
        <v>21</v>
      </c>
      <c r="E3" s="324">
        <v>0.02</v>
      </c>
      <c r="F3" s="322">
        <v>2016</v>
      </c>
      <c r="G3" s="325" t="s">
        <v>22</v>
      </c>
      <c r="H3" s="323"/>
      <c r="I3" s="323"/>
      <c r="J3" s="322">
        <v>0.3</v>
      </c>
      <c r="K3" s="318"/>
      <c r="L3" s="322">
        <v>2016</v>
      </c>
      <c r="M3" s="325" t="s">
        <v>22</v>
      </c>
      <c r="N3" s="323"/>
      <c r="O3" s="766" t="s">
        <v>1902</v>
      </c>
      <c r="P3" s="323" t="s">
        <v>23</v>
      </c>
      <c r="Q3" s="323"/>
      <c r="R3" s="321" t="s">
        <v>29</v>
      </c>
      <c r="S3" s="321"/>
      <c r="T3" s="321" t="s">
        <v>25</v>
      </c>
      <c r="U3" s="313">
        <v>1</v>
      </c>
    </row>
    <row r="4" spans="1:22" x14ac:dyDescent="0.2">
      <c r="A4" s="313">
        <v>2</v>
      </c>
      <c r="B4" s="318" t="s">
        <v>26</v>
      </c>
      <c r="C4" s="318" t="s">
        <v>1764</v>
      </c>
      <c r="D4" s="670" t="s">
        <v>21</v>
      </c>
      <c r="E4" s="324">
        <v>0.4</v>
      </c>
      <c r="F4" s="322">
        <v>2008</v>
      </c>
      <c r="G4" s="325" t="s">
        <v>22</v>
      </c>
      <c r="H4" s="323"/>
      <c r="I4" s="323"/>
      <c r="J4" s="322"/>
      <c r="K4" s="318" t="s">
        <v>27</v>
      </c>
      <c r="L4" s="322">
        <v>2008</v>
      </c>
      <c r="M4" s="325" t="s">
        <v>22</v>
      </c>
      <c r="N4" s="323" t="s">
        <v>28</v>
      </c>
      <c r="O4" s="766" t="s">
        <v>1893</v>
      </c>
      <c r="P4" s="323" t="s">
        <v>1954</v>
      </c>
      <c r="Q4" s="679"/>
      <c r="R4" s="321" t="s">
        <v>29</v>
      </c>
      <c r="S4" s="321"/>
      <c r="T4" s="321" t="s">
        <v>25</v>
      </c>
      <c r="U4" s="313">
        <v>2</v>
      </c>
    </row>
    <row r="5" spans="1:22" x14ac:dyDescent="0.2">
      <c r="A5" s="313">
        <v>3</v>
      </c>
      <c r="B5" s="318" t="s">
        <v>30</v>
      </c>
      <c r="C5" s="318" t="s">
        <v>31</v>
      </c>
      <c r="D5" s="670" t="s">
        <v>21</v>
      </c>
      <c r="E5" s="776">
        <v>1.1999999999999999E-3</v>
      </c>
      <c r="F5" s="688">
        <v>2020</v>
      </c>
      <c r="G5" s="689" t="s">
        <v>22</v>
      </c>
      <c r="H5" s="323"/>
      <c r="I5" s="323"/>
      <c r="J5" s="688">
        <v>1.1999999999999999E-3</v>
      </c>
      <c r="K5" s="320"/>
      <c r="L5" s="689">
        <v>2020</v>
      </c>
      <c r="M5" s="689" t="s">
        <v>22</v>
      </c>
      <c r="N5" s="674"/>
      <c r="O5" s="766" t="s">
        <v>1893</v>
      </c>
      <c r="P5" s="323" t="s">
        <v>33</v>
      </c>
      <c r="Q5" s="323"/>
      <c r="R5" s="321" t="s">
        <v>29</v>
      </c>
      <c r="S5" s="319"/>
      <c r="T5" s="319" t="s">
        <v>25</v>
      </c>
      <c r="U5" s="313">
        <v>3</v>
      </c>
    </row>
    <row r="6" spans="1:22" x14ac:dyDescent="0.2">
      <c r="A6" s="313">
        <v>4</v>
      </c>
      <c r="B6" s="318" t="s">
        <v>34</v>
      </c>
      <c r="C6" s="318" t="s">
        <v>1765</v>
      </c>
      <c r="D6" s="670" t="s">
        <v>35</v>
      </c>
      <c r="E6" s="776">
        <v>2.5000000000000001E-3</v>
      </c>
      <c r="F6" s="688">
        <v>1993</v>
      </c>
      <c r="G6" s="689" t="s">
        <v>73</v>
      </c>
      <c r="H6" s="323"/>
      <c r="I6" s="323"/>
      <c r="J6" s="688">
        <v>5.0000000000000001E-3</v>
      </c>
      <c r="K6" s="320"/>
      <c r="L6" s="688">
        <v>2000</v>
      </c>
      <c r="M6" s="689" t="s">
        <v>73</v>
      </c>
      <c r="N6" s="689" t="s">
        <v>1916</v>
      </c>
      <c r="O6" s="766" t="s">
        <v>1893</v>
      </c>
      <c r="P6" s="323" t="s">
        <v>34</v>
      </c>
      <c r="Q6" s="323"/>
      <c r="R6" s="321" t="s">
        <v>29</v>
      </c>
      <c r="S6" s="319"/>
      <c r="T6" s="319" t="s">
        <v>25</v>
      </c>
      <c r="U6" s="313">
        <v>4</v>
      </c>
    </row>
    <row r="7" spans="1:22" x14ac:dyDescent="0.2">
      <c r="A7" s="313">
        <v>5</v>
      </c>
      <c r="B7" s="318" t="s">
        <v>37</v>
      </c>
      <c r="C7" s="318" t="s">
        <v>38</v>
      </c>
      <c r="D7" s="670" t="s">
        <v>21</v>
      </c>
      <c r="E7" s="324">
        <v>2.5000000000000001E-2</v>
      </c>
      <c r="F7" s="322">
        <v>2013</v>
      </c>
      <c r="G7" s="325" t="s">
        <v>22</v>
      </c>
      <c r="H7" s="323"/>
      <c r="I7" s="323"/>
      <c r="J7" s="322">
        <v>2.5000000000000001E-2</v>
      </c>
      <c r="K7" s="320"/>
      <c r="L7" s="322">
        <v>2013</v>
      </c>
      <c r="M7" s="325" t="s">
        <v>22</v>
      </c>
      <c r="N7" s="323"/>
      <c r="O7" s="766" t="s">
        <v>1893</v>
      </c>
      <c r="P7" s="323" t="s">
        <v>37</v>
      </c>
      <c r="Q7" s="323"/>
      <c r="R7" s="321" t="s">
        <v>29</v>
      </c>
      <c r="S7" s="319"/>
      <c r="T7" s="319" t="s">
        <v>25</v>
      </c>
      <c r="U7" s="313">
        <v>5</v>
      </c>
    </row>
    <row r="8" spans="1:22" x14ac:dyDescent="0.2">
      <c r="A8" s="313">
        <v>6</v>
      </c>
      <c r="B8" s="672" t="s">
        <v>39</v>
      </c>
      <c r="C8" s="672" t="s">
        <v>1766</v>
      </c>
      <c r="D8" s="670" t="s">
        <v>21</v>
      </c>
      <c r="E8" s="673">
        <v>0.01</v>
      </c>
      <c r="F8" s="675">
        <v>2013</v>
      </c>
      <c r="G8" s="674" t="s">
        <v>22</v>
      </c>
      <c r="H8" s="674"/>
      <c r="I8" s="674"/>
      <c r="J8" s="675">
        <v>0.01</v>
      </c>
      <c r="K8" s="676"/>
      <c r="L8" s="675">
        <v>2013</v>
      </c>
      <c r="M8" s="674" t="s">
        <v>22</v>
      </c>
      <c r="N8" s="674"/>
      <c r="O8" s="766" t="s">
        <v>1893</v>
      </c>
      <c r="P8" s="674" t="s">
        <v>1725</v>
      </c>
      <c r="Q8" s="679"/>
      <c r="R8" s="677" t="s">
        <v>29</v>
      </c>
      <c r="S8" s="678"/>
      <c r="T8" s="678" t="s">
        <v>25</v>
      </c>
      <c r="U8" s="313">
        <v>6</v>
      </c>
    </row>
    <row r="9" spans="1:22" x14ac:dyDescent="0.2">
      <c r="A9" s="313">
        <v>7</v>
      </c>
      <c r="B9" s="672" t="s">
        <v>40</v>
      </c>
      <c r="C9" s="672" t="s">
        <v>41</v>
      </c>
      <c r="D9" s="670" t="s">
        <v>35</v>
      </c>
      <c r="E9" s="673">
        <v>3.0000000000000001E-3</v>
      </c>
      <c r="F9" s="675">
        <v>2001</v>
      </c>
      <c r="G9" s="674" t="s">
        <v>36</v>
      </c>
      <c r="H9" s="674"/>
      <c r="I9" s="674"/>
      <c r="J9" s="675">
        <v>3.0000000000000001E-3</v>
      </c>
      <c r="K9" s="676"/>
      <c r="L9" s="675">
        <v>2001</v>
      </c>
      <c r="M9" s="674" t="s">
        <v>36</v>
      </c>
      <c r="N9" s="674"/>
      <c r="O9" s="766" t="s">
        <v>1893</v>
      </c>
      <c r="P9" s="674" t="s">
        <v>1955</v>
      </c>
      <c r="Q9" s="674"/>
      <c r="R9" s="677" t="s">
        <v>29</v>
      </c>
      <c r="S9" s="678"/>
      <c r="T9" s="678" t="s">
        <v>25</v>
      </c>
      <c r="U9" s="313">
        <v>7</v>
      </c>
    </row>
    <row r="10" spans="1:22" x14ac:dyDescent="0.2">
      <c r="A10" s="313">
        <v>8</v>
      </c>
      <c r="B10" s="711" t="s">
        <v>1747</v>
      </c>
      <c r="C10" s="661" t="s">
        <v>1760</v>
      </c>
      <c r="D10" s="680" t="s">
        <v>21</v>
      </c>
      <c r="E10" s="712">
        <v>10</v>
      </c>
      <c r="F10" s="713">
        <v>2012</v>
      </c>
      <c r="G10" s="791" t="s">
        <v>22</v>
      </c>
      <c r="H10" s="715"/>
      <c r="I10" s="716"/>
      <c r="J10" s="715"/>
      <c r="K10" s="714" t="s">
        <v>27</v>
      </c>
      <c r="L10" s="675">
        <v>2012</v>
      </c>
      <c r="M10" s="674" t="s">
        <v>22</v>
      </c>
      <c r="N10" s="715"/>
      <c r="O10" s="766" t="s">
        <v>1893</v>
      </c>
      <c r="P10" s="668" t="s">
        <v>1747</v>
      </c>
      <c r="Q10" s="717"/>
      <c r="R10" s="669" t="s">
        <v>29</v>
      </c>
      <c r="S10" s="716"/>
      <c r="T10" s="716" t="s">
        <v>25</v>
      </c>
      <c r="U10" s="313">
        <v>8</v>
      </c>
    </row>
    <row r="11" spans="1:22" x14ac:dyDescent="0.2">
      <c r="A11" s="313">
        <v>9</v>
      </c>
      <c r="B11" s="672" t="s">
        <v>42</v>
      </c>
      <c r="C11" s="672" t="s">
        <v>1767</v>
      </c>
      <c r="D11" s="670" t="s">
        <v>35</v>
      </c>
      <c r="E11" s="673">
        <v>5.0000000000000001E-3</v>
      </c>
      <c r="F11" s="675">
        <v>2006</v>
      </c>
      <c r="G11" s="674" t="s">
        <v>32</v>
      </c>
      <c r="H11" s="674"/>
      <c r="I11" s="674"/>
      <c r="J11" s="675">
        <v>0.01</v>
      </c>
      <c r="K11" s="676"/>
      <c r="L11" s="675">
        <v>2006</v>
      </c>
      <c r="M11" s="674" t="s">
        <v>32</v>
      </c>
      <c r="N11" s="674"/>
      <c r="O11" s="766" t="s">
        <v>1893</v>
      </c>
      <c r="P11" s="674" t="s">
        <v>42</v>
      </c>
      <c r="Q11" s="674"/>
      <c r="R11" s="677" t="s">
        <v>29</v>
      </c>
      <c r="S11" s="678"/>
      <c r="T11" s="678" t="s">
        <v>25</v>
      </c>
      <c r="U11" s="313">
        <v>9</v>
      </c>
    </row>
    <row r="12" spans="1:22" x14ac:dyDescent="0.2">
      <c r="A12" s="313">
        <v>10</v>
      </c>
      <c r="B12" s="672" t="s">
        <v>43</v>
      </c>
      <c r="C12" s="672" t="s">
        <v>1768</v>
      </c>
      <c r="D12" s="670" t="s">
        <v>21</v>
      </c>
      <c r="E12" s="673">
        <v>0.2</v>
      </c>
      <c r="F12" s="675">
        <v>2011</v>
      </c>
      <c r="G12" s="674" t="s">
        <v>32</v>
      </c>
      <c r="H12" s="674"/>
      <c r="I12" s="674"/>
      <c r="J12" s="675"/>
      <c r="K12" s="676" t="s">
        <v>27</v>
      </c>
      <c r="L12" s="675">
        <v>2011</v>
      </c>
      <c r="M12" s="674" t="s">
        <v>32</v>
      </c>
      <c r="N12" s="674" t="s">
        <v>28</v>
      </c>
      <c r="O12" s="766" t="s">
        <v>1893</v>
      </c>
      <c r="P12" s="674" t="s">
        <v>43</v>
      </c>
      <c r="Q12" s="674"/>
      <c r="R12" s="677" t="s">
        <v>29</v>
      </c>
      <c r="S12" s="678"/>
      <c r="T12" s="678" t="s">
        <v>25</v>
      </c>
      <c r="U12" s="313">
        <v>10</v>
      </c>
    </row>
    <row r="13" spans="1:22" x14ac:dyDescent="0.2">
      <c r="A13" s="313">
        <v>11</v>
      </c>
      <c r="B13" s="672" t="s">
        <v>44</v>
      </c>
      <c r="C13" s="672" t="s">
        <v>1769</v>
      </c>
      <c r="D13" s="670" t="s">
        <v>35</v>
      </c>
      <c r="E13" s="673">
        <v>1.4999999999999999E-2</v>
      </c>
      <c r="F13" s="675">
        <v>2011</v>
      </c>
      <c r="G13" s="674" t="s">
        <v>22</v>
      </c>
      <c r="H13" s="674"/>
      <c r="I13" s="674"/>
      <c r="J13" s="675">
        <v>0.03</v>
      </c>
      <c r="K13" s="676"/>
      <c r="L13" s="675">
        <v>2011</v>
      </c>
      <c r="M13" s="674" t="s">
        <v>22</v>
      </c>
      <c r="N13" s="674"/>
      <c r="O13" s="766" t="s">
        <v>1891</v>
      </c>
      <c r="P13" s="674" t="s">
        <v>1726</v>
      </c>
      <c r="Q13" s="674"/>
      <c r="R13" s="677" t="s">
        <v>29</v>
      </c>
      <c r="S13" s="678"/>
      <c r="T13" s="678" t="s">
        <v>45</v>
      </c>
      <c r="U13" s="313">
        <v>11</v>
      </c>
    </row>
    <row r="14" spans="1:22" x14ac:dyDescent="0.2">
      <c r="A14" s="313">
        <v>12</v>
      </c>
      <c r="B14" s="672" t="s">
        <v>46</v>
      </c>
      <c r="C14" s="672" t="s">
        <v>1770</v>
      </c>
      <c r="D14" s="670" t="s">
        <v>35</v>
      </c>
      <c r="E14" s="673">
        <v>3.7999999999999999E-2</v>
      </c>
      <c r="F14" s="673">
        <v>1999</v>
      </c>
      <c r="G14" s="718" t="s">
        <v>47</v>
      </c>
      <c r="H14" s="674"/>
      <c r="I14" s="674"/>
      <c r="J14" s="675"/>
      <c r="K14" s="676" t="s">
        <v>27</v>
      </c>
      <c r="L14" s="675">
        <v>2010</v>
      </c>
      <c r="M14" s="674" t="s">
        <v>22</v>
      </c>
      <c r="N14" s="674" t="s">
        <v>28</v>
      </c>
      <c r="O14" s="766" t="s">
        <v>1893</v>
      </c>
      <c r="P14" s="674" t="s">
        <v>46</v>
      </c>
      <c r="Q14" s="674"/>
      <c r="R14" s="677" t="s">
        <v>29</v>
      </c>
      <c r="S14" s="678"/>
      <c r="T14" s="677" t="s">
        <v>25</v>
      </c>
      <c r="U14" s="313">
        <v>12</v>
      </c>
    </row>
    <row r="15" spans="1:22" x14ac:dyDescent="0.2">
      <c r="A15" s="313">
        <v>13</v>
      </c>
      <c r="B15" s="672" t="s">
        <v>48</v>
      </c>
      <c r="C15" s="672" t="s">
        <v>1771</v>
      </c>
      <c r="D15" s="670" t="s">
        <v>35</v>
      </c>
      <c r="E15" s="673">
        <v>3.0000000000000001E-3</v>
      </c>
      <c r="F15" s="675">
        <v>2011</v>
      </c>
      <c r="G15" s="674" t="s">
        <v>32</v>
      </c>
      <c r="H15" s="674"/>
      <c r="I15" s="674"/>
      <c r="J15" s="675">
        <v>0.01</v>
      </c>
      <c r="K15" s="676"/>
      <c r="L15" s="675">
        <v>2011</v>
      </c>
      <c r="M15" s="674" t="s">
        <v>32</v>
      </c>
      <c r="N15" s="674"/>
      <c r="O15" s="766" t="s">
        <v>1893</v>
      </c>
      <c r="P15" s="674" t="s">
        <v>1727</v>
      </c>
      <c r="Q15" s="674"/>
      <c r="R15" s="677" t="s">
        <v>29</v>
      </c>
      <c r="S15" s="678"/>
      <c r="T15" s="678" t="s">
        <v>25</v>
      </c>
      <c r="U15" s="313">
        <v>13</v>
      </c>
    </row>
    <row r="16" spans="1:22" x14ac:dyDescent="0.2">
      <c r="A16" s="313">
        <v>14</v>
      </c>
      <c r="B16" s="672" t="s">
        <v>49</v>
      </c>
      <c r="C16" s="672" t="s">
        <v>50</v>
      </c>
      <c r="D16" s="670" t="s">
        <v>21</v>
      </c>
      <c r="E16" s="673">
        <v>0.04</v>
      </c>
      <c r="F16" s="675">
        <v>2008</v>
      </c>
      <c r="G16" s="670" t="s">
        <v>32</v>
      </c>
      <c r="H16" s="674"/>
      <c r="I16" s="674"/>
      <c r="J16" s="675"/>
      <c r="K16" s="672" t="s">
        <v>27</v>
      </c>
      <c r="L16" s="675">
        <v>2008</v>
      </c>
      <c r="M16" s="670" t="s">
        <v>32</v>
      </c>
      <c r="N16" s="674" t="s">
        <v>28</v>
      </c>
      <c r="O16" s="766" t="s">
        <v>1893</v>
      </c>
      <c r="P16" s="674" t="s">
        <v>51</v>
      </c>
      <c r="Q16" s="674"/>
      <c r="R16" s="677" t="s">
        <v>29</v>
      </c>
      <c r="S16" s="677"/>
      <c r="T16" s="678" t="s">
        <v>25</v>
      </c>
      <c r="U16" s="313">
        <v>14</v>
      </c>
    </row>
    <row r="17" spans="1:21" x14ac:dyDescent="0.2">
      <c r="A17" s="894">
        <v>15</v>
      </c>
      <c r="B17" s="747" t="s">
        <v>52</v>
      </c>
      <c r="C17" s="747" t="s">
        <v>1772</v>
      </c>
      <c r="D17" s="748" t="s">
        <v>21</v>
      </c>
      <c r="E17" s="749">
        <v>0.1</v>
      </c>
      <c r="F17" s="751">
        <v>1988</v>
      </c>
      <c r="G17" s="750" t="s">
        <v>36</v>
      </c>
      <c r="H17" s="750"/>
      <c r="I17" s="750"/>
      <c r="J17" s="751"/>
      <c r="K17" s="950" t="s">
        <v>27</v>
      </c>
      <c r="L17" s="750">
        <v>2013</v>
      </c>
      <c r="M17" s="750" t="s">
        <v>22</v>
      </c>
      <c r="N17" s="750" t="s">
        <v>1953</v>
      </c>
      <c r="O17" s="895" t="s">
        <v>1903</v>
      </c>
      <c r="P17" s="750" t="s">
        <v>52</v>
      </c>
      <c r="Q17" s="750"/>
      <c r="R17" s="753" t="s">
        <v>29</v>
      </c>
      <c r="S17" s="753"/>
      <c r="T17" s="754" t="s">
        <v>25</v>
      </c>
      <c r="U17" s="894">
        <v>15</v>
      </c>
    </row>
    <row r="18" spans="1:21" x14ac:dyDescent="0.2">
      <c r="A18" s="894">
        <v>16</v>
      </c>
      <c r="B18" s="747" t="s">
        <v>54</v>
      </c>
      <c r="C18" s="747" t="s">
        <v>1773</v>
      </c>
      <c r="D18" s="748" t="s">
        <v>35</v>
      </c>
      <c r="E18" s="749">
        <v>0.03</v>
      </c>
      <c r="F18" s="751">
        <v>1993</v>
      </c>
      <c r="G18" s="750" t="s">
        <v>36</v>
      </c>
      <c r="H18" s="750"/>
      <c r="I18" s="750"/>
      <c r="J18" s="751">
        <v>0.03</v>
      </c>
      <c r="K18" s="752" t="s">
        <v>55</v>
      </c>
      <c r="L18" s="751">
        <v>1993</v>
      </c>
      <c r="M18" s="750" t="s">
        <v>36</v>
      </c>
      <c r="N18" s="750" t="s">
        <v>56</v>
      </c>
      <c r="O18" s="895" t="s">
        <v>1893</v>
      </c>
      <c r="P18" s="750" t="s">
        <v>54</v>
      </c>
      <c r="Q18" s="750"/>
      <c r="R18" s="753" t="s">
        <v>29</v>
      </c>
      <c r="S18" s="754"/>
      <c r="T18" s="754" t="s">
        <v>25</v>
      </c>
      <c r="U18" s="894">
        <v>16</v>
      </c>
    </row>
    <row r="19" spans="1:21" x14ac:dyDescent="0.2">
      <c r="A19" s="313">
        <v>17</v>
      </c>
      <c r="B19" s="672" t="s">
        <v>57</v>
      </c>
      <c r="C19" s="672" t="s">
        <v>1774</v>
      </c>
      <c r="D19" s="670" t="s">
        <v>21</v>
      </c>
      <c r="E19" s="673">
        <v>0.05</v>
      </c>
      <c r="F19" s="675">
        <v>2011</v>
      </c>
      <c r="G19" s="674" t="s">
        <v>32</v>
      </c>
      <c r="H19" s="674"/>
      <c r="I19" s="674"/>
      <c r="J19" s="675"/>
      <c r="K19" s="676" t="s">
        <v>27</v>
      </c>
      <c r="L19" s="675">
        <v>2011</v>
      </c>
      <c r="M19" s="674" t="s">
        <v>32</v>
      </c>
      <c r="N19" s="674" t="s">
        <v>28</v>
      </c>
      <c r="O19" s="766" t="s">
        <v>1893</v>
      </c>
      <c r="P19" s="674" t="s">
        <v>57</v>
      </c>
      <c r="Q19" s="674"/>
      <c r="R19" s="677" t="s">
        <v>29</v>
      </c>
      <c r="S19" s="678"/>
      <c r="T19" s="678" t="s">
        <v>25</v>
      </c>
      <c r="U19" s="313">
        <v>17</v>
      </c>
    </row>
    <row r="20" spans="1:21" x14ac:dyDescent="0.2">
      <c r="A20" s="313">
        <v>18</v>
      </c>
      <c r="B20" s="672" t="s">
        <v>58</v>
      </c>
      <c r="C20" s="672" t="s">
        <v>1775</v>
      </c>
      <c r="D20" s="670" t="s">
        <v>21</v>
      </c>
      <c r="E20" s="673">
        <v>0.01</v>
      </c>
      <c r="F20" s="675">
        <v>2010</v>
      </c>
      <c r="G20" s="674" t="s">
        <v>32</v>
      </c>
      <c r="H20" s="674"/>
      <c r="I20" s="674"/>
      <c r="J20" s="675">
        <v>0.5</v>
      </c>
      <c r="K20" s="676"/>
      <c r="L20" s="675">
        <v>2010</v>
      </c>
      <c r="M20" s="674" t="s">
        <v>32</v>
      </c>
      <c r="N20" s="674"/>
      <c r="O20" s="766" t="s">
        <v>1893</v>
      </c>
      <c r="P20" s="674" t="s">
        <v>58</v>
      </c>
      <c r="Q20" s="674"/>
      <c r="R20" s="677" t="s">
        <v>29</v>
      </c>
      <c r="S20" s="678"/>
      <c r="T20" s="678" t="s">
        <v>25</v>
      </c>
      <c r="U20" s="313">
        <v>18</v>
      </c>
    </row>
    <row r="21" spans="1:21" x14ac:dyDescent="0.2">
      <c r="A21" s="313">
        <v>19</v>
      </c>
      <c r="B21" s="672" t="s">
        <v>59</v>
      </c>
      <c r="C21" s="672" t="s">
        <v>60</v>
      </c>
      <c r="D21" s="670" t="s">
        <v>21</v>
      </c>
      <c r="E21" s="776">
        <v>0.25</v>
      </c>
      <c r="F21" s="688">
        <v>2020</v>
      </c>
      <c r="G21" s="689" t="s">
        <v>22</v>
      </c>
      <c r="H21" s="674"/>
      <c r="I21" s="674"/>
      <c r="J21" s="688">
        <v>0.9</v>
      </c>
      <c r="K21" s="802"/>
      <c r="L21" s="688">
        <v>2020</v>
      </c>
      <c r="M21" s="689" t="s">
        <v>22</v>
      </c>
      <c r="N21" s="674"/>
      <c r="O21" s="766" t="s">
        <v>1893</v>
      </c>
      <c r="P21" s="674" t="s">
        <v>1759</v>
      </c>
      <c r="Q21" s="674"/>
      <c r="R21" s="677" t="s">
        <v>29</v>
      </c>
      <c r="S21" s="678"/>
      <c r="T21" s="678" t="s">
        <v>25</v>
      </c>
      <c r="U21" s="313">
        <v>19</v>
      </c>
    </row>
    <row r="22" spans="1:21" x14ac:dyDescent="0.2">
      <c r="A22" s="313">
        <v>20</v>
      </c>
      <c r="B22" s="672" t="s">
        <v>61</v>
      </c>
      <c r="C22" s="672" t="s">
        <v>1776</v>
      </c>
      <c r="D22" s="670" t="s">
        <v>35</v>
      </c>
      <c r="E22" s="673">
        <v>7.4999999999999997E-3</v>
      </c>
      <c r="F22" s="675">
        <v>2006</v>
      </c>
      <c r="G22" s="674" t="s">
        <v>22</v>
      </c>
      <c r="H22" s="674"/>
      <c r="I22" s="674"/>
      <c r="J22" s="675">
        <v>0.01</v>
      </c>
      <c r="K22" s="676"/>
      <c r="L22" s="675">
        <v>2006</v>
      </c>
      <c r="M22" s="674" t="s">
        <v>22</v>
      </c>
      <c r="N22" s="674"/>
      <c r="O22" s="766" t="s">
        <v>1893</v>
      </c>
      <c r="P22" s="674" t="s">
        <v>61</v>
      </c>
      <c r="Q22" s="674"/>
      <c r="R22" s="677" t="s">
        <v>29</v>
      </c>
      <c r="S22" s="678"/>
      <c r="T22" s="678" t="s">
        <v>25</v>
      </c>
      <c r="U22" s="313">
        <v>20</v>
      </c>
    </row>
    <row r="23" spans="1:21" ht="15.75" customHeight="1" x14ac:dyDescent="0.2">
      <c r="A23" s="313">
        <v>21</v>
      </c>
      <c r="B23" s="672" t="s">
        <v>1748</v>
      </c>
      <c r="C23" s="672" t="s">
        <v>62</v>
      </c>
      <c r="D23" s="670" t="s">
        <v>35</v>
      </c>
      <c r="E23" s="673">
        <v>0.02</v>
      </c>
      <c r="F23" s="675">
        <v>2010</v>
      </c>
      <c r="G23" s="674" t="s">
        <v>32</v>
      </c>
      <c r="H23" s="674"/>
      <c r="I23" s="674"/>
      <c r="J23" s="675">
        <v>0.02</v>
      </c>
      <c r="K23" s="676"/>
      <c r="L23" s="675">
        <v>2010</v>
      </c>
      <c r="M23" s="674" t="s">
        <v>32</v>
      </c>
      <c r="N23" s="674"/>
      <c r="O23" s="766" t="s">
        <v>1893</v>
      </c>
      <c r="P23" s="674" t="s">
        <v>63</v>
      </c>
      <c r="Q23" s="674"/>
      <c r="R23" s="677" t="s">
        <v>29</v>
      </c>
      <c r="S23" s="678"/>
      <c r="T23" s="678" t="s">
        <v>25</v>
      </c>
      <c r="U23" s="313">
        <v>21</v>
      </c>
    </row>
    <row r="24" spans="1:21" x14ac:dyDescent="0.2">
      <c r="A24" s="313">
        <v>22</v>
      </c>
      <c r="B24" s="672" t="s">
        <v>64</v>
      </c>
      <c r="C24" s="672" t="s">
        <v>65</v>
      </c>
      <c r="D24" s="670" t="s">
        <v>35</v>
      </c>
      <c r="E24" s="673">
        <v>1.4999999999999999E-4</v>
      </c>
      <c r="F24" s="675">
        <v>2009</v>
      </c>
      <c r="G24" s="674" t="s">
        <v>22</v>
      </c>
      <c r="H24" s="674"/>
      <c r="I24" s="674"/>
      <c r="J24" s="719">
        <v>1.4999999999999999E-4</v>
      </c>
      <c r="K24" s="676"/>
      <c r="L24" s="675">
        <v>2009</v>
      </c>
      <c r="M24" s="674" t="s">
        <v>22</v>
      </c>
      <c r="N24" s="674"/>
      <c r="O24" s="766" t="s">
        <v>1893</v>
      </c>
      <c r="P24" s="674" t="s">
        <v>66</v>
      </c>
      <c r="Q24" s="674"/>
      <c r="R24" s="677" t="s">
        <v>29</v>
      </c>
      <c r="S24" s="678"/>
      <c r="T24" s="678" t="s">
        <v>25</v>
      </c>
      <c r="U24" s="313">
        <v>22</v>
      </c>
    </row>
    <row r="25" spans="1:21" ht="15.75" customHeight="1" x14ac:dyDescent="0.2">
      <c r="A25" s="313">
        <v>23</v>
      </c>
      <c r="B25" s="672" t="s">
        <v>67</v>
      </c>
      <c r="C25" s="672" t="s">
        <v>1777</v>
      </c>
      <c r="D25" s="670" t="s">
        <v>21</v>
      </c>
      <c r="E25" s="673">
        <v>1.56</v>
      </c>
      <c r="F25" s="675">
        <v>2013</v>
      </c>
      <c r="G25" s="670" t="s">
        <v>22</v>
      </c>
      <c r="H25" s="674"/>
      <c r="I25" s="674"/>
      <c r="J25" s="675"/>
      <c r="K25" s="672" t="s">
        <v>27</v>
      </c>
      <c r="L25" s="675">
        <v>2013</v>
      </c>
      <c r="M25" s="670" t="s">
        <v>22</v>
      </c>
      <c r="N25" s="674" t="s">
        <v>28</v>
      </c>
      <c r="O25" s="766" t="s">
        <v>1893</v>
      </c>
      <c r="P25" s="674" t="s">
        <v>1956</v>
      </c>
      <c r="Q25" s="674"/>
      <c r="R25" s="677" t="s">
        <v>29</v>
      </c>
      <c r="S25" s="677"/>
      <c r="T25" s="677" t="s">
        <v>25</v>
      </c>
      <c r="U25" s="313">
        <v>23</v>
      </c>
    </row>
    <row r="26" spans="1:21" x14ac:dyDescent="0.2">
      <c r="A26" s="894">
        <v>24</v>
      </c>
      <c r="B26" s="747" t="s">
        <v>68</v>
      </c>
      <c r="C26" s="747" t="s">
        <v>69</v>
      </c>
      <c r="D26" s="748" t="s">
        <v>35</v>
      </c>
      <c r="E26" s="749">
        <v>5.0000000000000001E-4</v>
      </c>
      <c r="F26" s="751">
        <v>1994</v>
      </c>
      <c r="G26" s="750" t="s">
        <v>36</v>
      </c>
      <c r="H26" s="750"/>
      <c r="I26" s="750"/>
      <c r="J26" s="751">
        <v>5.0000000000000001E-4</v>
      </c>
      <c r="K26" s="752" t="s">
        <v>55</v>
      </c>
      <c r="L26" s="751">
        <v>1994</v>
      </c>
      <c r="M26" s="750" t="s">
        <v>36</v>
      </c>
      <c r="N26" s="750" t="s">
        <v>56</v>
      </c>
      <c r="O26" s="895" t="s">
        <v>1899</v>
      </c>
      <c r="P26" s="750" t="s">
        <v>70</v>
      </c>
      <c r="Q26" s="750"/>
      <c r="R26" s="753" t="s">
        <v>29</v>
      </c>
      <c r="S26" s="754"/>
      <c r="T26" s="754" t="s">
        <v>71</v>
      </c>
      <c r="U26" s="894">
        <v>24</v>
      </c>
    </row>
    <row r="27" spans="1:21" x14ac:dyDescent="0.2">
      <c r="A27" s="313">
        <v>25</v>
      </c>
      <c r="B27" s="672" t="s">
        <v>72</v>
      </c>
      <c r="C27" s="672" t="s">
        <v>1778</v>
      </c>
      <c r="D27" s="670" t="s">
        <v>35</v>
      </c>
      <c r="E27" s="673">
        <v>1.4999999999999999E-2</v>
      </c>
      <c r="F27" s="675">
        <v>1999</v>
      </c>
      <c r="G27" s="674" t="s">
        <v>73</v>
      </c>
      <c r="H27" s="674"/>
      <c r="I27" s="674"/>
      <c r="J27" s="675">
        <v>1.4999999999999999E-2</v>
      </c>
      <c r="K27" s="676"/>
      <c r="L27" s="675">
        <v>1999</v>
      </c>
      <c r="M27" s="674" t="s">
        <v>73</v>
      </c>
      <c r="N27" s="674"/>
      <c r="O27" s="766" t="s">
        <v>1893</v>
      </c>
      <c r="P27" s="674" t="s">
        <v>72</v>
      </c>
      <c r="Q27" s="674"/>
      <c r="R27" s="677" t="s">
        <v>29</v>
      </c>
      <c r="S27" s="678"/>
      <c r="T27" s="678" t="s">
        <v>25</v>
      </c>
      <c r="U27" s="313">
        <v>25</v>
      </c>
    </row>
    <row r="28" spans="1:21" x14ac:dyDescent="0.2">
      <c r="A28" s="313">
        <v>26</v>
      </c>
      <c r="B28" s="672" t="s">
        <v>74</v>
      </c>
      <c r="C28" s="672" t="s">
        <v>1779</v>
      </c>
      <c r="D28" s="670" t="s">
        <v>21</v>
      </c>
      <c r="E28" s="673">
        <v>0.04</v>
      </c>
      <c r="F28" s="675">
        <v>2008</v>
      </c>
      <c r="G28" s="674" t="s">
        <v>22</v>
      </c>
      <c r="H28" s="674"/>
      <c r="I28" s="674"/>
      <c r="J28" s="675">
        <v>0.09</v>
      </c>
      <c r="K28" s="676"/>
      <c r="L28" s="675">
        <v>2008</v>
      </c>
      <c r="M28" s="674" t="s">
        <v>22</v>
      </c>
      <c r="N28" s="674"/>
      <c r="O28" s="766" t="s">
        <v>1904</v>
      </c>
      <c r="P28" s="674" t="s">
        <v>1728</v>
      </c>
      <c r="Q28" s="674"/>
      <c r="R28" s="677" t="s">
        <v>29</v>
      </c>
      <c r="S28" s="677"/>
      <c r="T28" s="678" t="s">
        <v>25</v>
      </c>
      <c r="U28" s="313">
        <v>26</v>
      </c>
    </row>
    <row r="29" spans="1:21" x14ac:dyDescent="0.2">
      <c r="A29" s="313">
        <v>27</v>
      </c>
      <c r="B29" s="672" t="s">
        <v>75</v>
      </c>
      <c r="C29" s="672" t="s">
        <v>76</v>
      </c>
      <c r="D29" s="670" t="s">
        <v>35</v>
      </c>
      <c r="E29" s="809">
        <v>1.4999999999999999E-2</v>
      </c>
      <c r="F29" s="810">
        <v>2018</v>
      </c>
      <c r="G29" s="811" t="s">
        <v>22</v>
      </c>
      <c r="H29" s="811"/>
      <c r="I29" s="811"/>
      <c r="J29" s="810">
        <v>0.05</v>
      </c>
      <c r="K29" s="812"/>
      <c r="L29" s="810">
        <v>2018</v>
      </c>
      <c r="M29" s="811" t="s">
        <v>22</v>
      </c>
      <c r="N29" s="674"/>
      <c r="O29" s="766" t="s">
        <v>1893</v>
      </c>
      <c r="P29" s="674" t="s">
        <v>75</v>
      </c>
      <c r="Q29" s="674"/>
      <c r="R29" s="677" t="s">
        <v>29</v>
      </c>
      <c r="S29" s="678"/>
      <c r="T29" s="678" t="s">
        <v>25</v>
      </c>
      <c r="U29" s="313">
        <v>27</v>
      </c>
    </row>
    <row r="30" spans="1:21" x14ac:dyDescent="0.2">
      <c r="A30" s="313">
        <v>28</v>
      </c>
      <c r="B30" s="672" t="s">
        <v>77</v>
      </c>
      <c r="C30" s="672" t="s">
        <v>78</v>
      </c>
      <c r="D30" s="670" t="s">
        <v>35</v>
      </c>
      <c r="E30" s="673">
        <v>0.05</v>
      </c>
      <c r="F30" s="675">
        <v>2004</v>
      </c>
      <c r="G30" s="674" t="s">
        <v>32</v>
      </c>
      <c r="H30" s="674"/>
      <c r="I30" s="674"/>
      <c r="J30" s="675">
        <v>0.5</v>
      </c>
      <c r="K30" s="676"/>
      <c r="L30" s="675">
        <v>2004</v>
      </c>
      <c r="M30" s="674" t="s">
        <v>32</v>
      </c>
      <c r="N30" s="674"/>
      <c r="O30" s="766" t="s">
        <v>1893</v>
      </c>
      <c r="P30" s="674" t="s">
        <v>77</v>
      </c>
      <c r="Q30" s="674"/>
      <c r="R30" s="677" t="s">
        <v>29</v>
      </c>
      <c r="S30" s="677"/>
      <c r="T30" s="678" t="s">
        <v>25</v>
      </c>
      <c r="U30" s="313">
        <v>28</v>
      </c>
    </row>
    <row r="31" spans="1:21" x14ac:dyDescent="0.2">
      <c r="A31" s="313">
        <v>29</v>
      </c>
      <c r="B31" s="672" t="s">
        <v>79</v>
      </c>
      <c r="C31" s="672" t="s">
        <v>1780</v>
      </c>
      <c r="D31" s="670" t="s">
        <v>21</v>
      </c>
      <c r="E31" s="673">
        <v>1E-3</v>
      </c>
      <c r="F31" s="675">
        <v>2015</v>
      </c>
      <c r="G31" s="670" t="s">
        <v>22</v>
      </c>
      <c r="H31" s="674"/>
      <c r="I31" s="670"/>
      <c r="J31" s="675">
        <v>5.0000000000000001E-3</v>
      </c>
      <c r="K31" s="676"/>
      <c r="L31" s="675">
        <v>2015</v>
      </c>
      <c r="M31" s="670" t="s">
        <v>22</v>
      </c>
      <c r="N31" s="670"/>
      <c r="O31" s="766" t="s">
        <v>1891</v>
      </c>
      <c r="P31" s="674" t="s">
        <v>79</v>
      </c>
      <c r="Q31" s="674"/>
      <c r="R31" s="677" t="s">
        <v>29</v>
      </c>
      <c r="S31" s="678"/>
      <c r="T31" s="678" t="s">
        <v>45</v>
      </c>
      <c r="U31" s="313">
        <v>29</v>
      </c>
    </row>
    <row r="32" spans="1:21" x14ac:dyDescent="0.2">
      <c r="A32" s="313">
        <v>30</v>
      </c>
      <c r="B32" s="672" t="s">
        <v>80</v>
      </c>
      <c r="C32" s="813" t="s">
        <v>1781</v>
      </c>
      <c r="D32" s="814" t="s">
        <v>35</v>
      </c>
      <c r="E32" s="768">
        <v>0.01</v>
      </c>
      <c r="F32" s="770">
        <v>2005</v>
      </c>
      <c r="G32" s="769" t="s">
        <v>32</v>
      </c>
      <c r="H32" s="769"/>
      <c r="I32" s="769"/>
      <c r="J32" s="770">
        <v>0.1</v>
      </c>
      <c r="K32" s="771"/>
      <c r="L32" s="770">
        <v>2005</v>
      </c>
      <c r="M32" s="769" t="s">
        <v>32</v>
      </c>
      <c r="N32" s="815" t="s">
        <v>1890</v>
      </c>
      <c r="O32" s="766" t="s">
        <v>1891</v>
      </c>
      <c r="P32" s="674" t="s">
        <v>80</v>
      </c>
      <c r="Q32" s="674" t="s">
        <v>1729</v>
      </c>
      <c r="R32" s="677" t="s">
        <v>29</v>
      </c>
      <c r="S32" s="678"/>
      <c r="T32" s="678" t="s">
        <v>45</v>
      </c>
      <c r="U32" s="313">
        <v>30</v>
      </c>
    </row>
    <row r="33" spans="1:16384" x14ac:dyDescent="0.2">
      <c r="A33" s="313">
        <v>31</v>
      </c>
      <c r="B33" s="318" t="s">
        <v>81</v>
      </c>
      <c r="C33" s="318" t="s">
        <v>82</v>
      </c>
      <c r="D33" s="670" t="s">
        <v>21</v>
      </c>
      <c r="E33" s="324">
        <v>0.02</v>
      </c>
      <c r="F33" s="322">
        <v>2010</v>
      </c>
      <c r="G33" s="323" t="s">
        <v>32</v>
      </c>
      <c r="H33" s="323"/>
      <c r="I33" s="323"/>
      <c r="J33" s="322"/>
      <c r="K33" s="320" t="s">
        <v>27</v>
      </c>
      <c r="L33" s="322">
        <v>2010</v>
      </c>
      <c r="M33" s="323" t="s">
        <v>32</v>
      </c>
      <c r="N33" s="323" t="s">
        <v>28</v>
      </c>
      <c r="O33" s="766" t="s">
        <v>1905</v>
      </c>
      <c r="P33" s="323" t="s">
        <v>81</v>
      </c>
      <c r="Q33" s="323"/>
      <c r="R33" s="321" t="s">
        <v>29</v>
      </c>
      <c r="S33" s="319"/>
      <c r="T33" s="319" t="s">
        <v>25</v>
      </c>
      <c r="U33" s="313">
        <v>31</v>
      </c>
    </row>
    <row r="34" spans="1:16384" x14ac:dyDescent="0.2">
      <c r="A34" s="313">
        <v>32</v>
      </c>
      <c r="B34" s="318" t="s">
        <v>83</v>
      </c>
      <c r="C34" s="318" t="s">
        <v>1782</v>
      </c>
      <c r="D34" s="670" t="s">
        <v>35</v>
      </c>
      <c r="E34" s="324">
        <v>9.7000000000000003E-2</v>
      </c>
      <c r="F34" s="322">
        <v>2006</v>
      </c>
      <c r="G34" s="323" t="s">
        <v>32</v>
      </c>
      <c r="H34" s="323"/>
      <c r="I34" s="323"/>
      <c r="J34" s="322">
        <v>0.1</v>
      </c>
      <c r="K34" s="320"/>
      <c r="L34" s="322">
        <v>2006</v>
      </c>
      <c r="M34" s="323" t="s">
        <v>32</v>
      </c>
      <c r="N34" s="323"/>
      <c r="O34" s="766" t="s">
        <v>1893</v>
      </c>
      <c r="P34" s="323" t="s">
        <v>83</v>
      </c>
      <c r="Q34" s="323"/>
      <c r="R34" s="321" t="s">
        <v>29</v>
      </c>
      <c r="S34" s="319"/>
      <c r="T34" s="319" t="s">
        <v>25</v>
      </c>
      <c r="U34" s="313">
        <v>32</v>
      </c>
    </row>
    <row r="35" spans="1:16384" x14ac:dyDescent="0.2">
      <c r="A35" s="313">
        <v>33</v>
      </c>
      <c r="B35" s="660" t="s">
        <v>1749</v>
      </c>
      <c r="C35" s="660" t="s">
        <v>1783</v>
      </c>
      <c r="D35" s="681" t="s">
        <v>21</v>
      </c>
      <c r="E35" s="662">
        <v>0.17</v>
      </c>
      <c r="F35" s="663">
        <v>2003</v>
      </c>
      <c r="G35" s="792" t="s">
        <v>1750</v>
      </c>
      <c r="H35" s="666"/>
      <c r="I35" s="665"/>
      <c r="J35" s="666"/>
      <c r="K35" s="664" t="s">
        <v>27</v>
      </c>
      <c r="L35" s="665">
        <v>2003</v>
      </c>
      <c r="M35" s="666" t="s">
        <v>1750</v>
      </c>
      <c r="N35" s="666" t="s">
        <v>1751</v>
      </c>
      <c r="O35" s="766" t="s">
        <v>1893</v>
      </c>
      <c r="P35" s="668" t="s">
        <v>1749</v>
      </c>
      <c r="Q35" s="717"/>
      <c r="R35" s="669" t="s">
        <v>29</v>
      </c>
      <c r="S35" s="665"/>
      <c r="T35" s="665" t="s">
        <v>25</v>
      </c>
      <c r="U35" s="313">
        <v>33</v>
      </c>
    </row>
    <row r="36" spans="1:16384" x14ac:dyDescent="0.2">
      <c r="A36" s="313">
        <v>34</v>
      </c>
      <c r="B36" s="866" t="s">
        <v>1894</v>
      </c>
      <c r="C36" s="772" t="s">
        <v>1923</v>
      </c>
      <c r="D36" s="783" t="s">
        <v>21</v>
      </c>
      <c r="E36" s="800">
        <v>0.04</v>
      </c>
      <c r="F36" s="786">
        <v>2009</v>
      </c>
      <c r="G36" s="793" t="s">
        <v>22</v>
      </c>
      <c r="H36" s="741"/>
      <c r="I36" s="742"/>
      <c r="J36" s="741">
        <v>0.05</v>
      </c>
      <c r="K36" s="743"/>
      <c r="L36" s="741">
        <v>2009</v>
      </c>
      <c r="M36" s="773" t="s">
        <v>22</v>
      </c>
      <c r="N36" s="741"/>
      <c r="O36" s="766" t="s">
        <v>1893</v>
      </c>
      <c r="P36" s="744" t="s">
        <v>1957</v>
      </c>
      <c r="Q36" s="745"/>
      <c r="R36" s="746" t="s">
        <v>24</v>
      </c>
      <c r="S36" s="742"/>
      <c r="T36" s="742" t="s">
        <v>25</v>
      </c>
      <c r="U36" s="313">
        <v>34</v>
      </c>
    </row>
    <row r="37" spans="1:16384" x14ac:dyDescent="0.2">
      <c r="A37" s="313">
        <v>35</v>
      </c>
      <c r="B37" s="672" t="s">
        <v>84</v>
      </c>
      <c r="C37" s="672" t="s">
        <v>1385</v>
      </c>
      <c r="D37" s="670" t="s">
        <v>35</v>
      </c>
      <c r="E37" s="803">
        <v>0.01</v>
      </c>
      <c r="F37" s="804">
        <v>2020</v>
      </c>
      <c r="G37" s="805" t="s">
        <v>22</v>
      </c>
      <c r="H37" s="674"/>
      <c r="I37" s="674"/>
      <c r="J37" s="688">
        <v>0.01</v>
      </c>
      <c r="K37" s="802"/>
      <c r="L37" s="688">
        <v>2020</v>
      </c>
      <c r="M37" s="689" t="s">
        <v>22</v>
      </c>
      <c r="N37" s="674" t="s">
        <v>1921</v>
      </c>
      <c r="O37" s="766" t="s">
        <v>1893</v>
      </c>
      <c r="P37" s="674" t="s">
        <v>1958</v>
      </c>
      <c r="Q37" s="674"/>
      <c r="R37" s="677" t="s">
        <v>29</v>
      </c>
      <c r="S37" s="678"/>
      <c r="T37" s="678" t="s">
        <v>25</v>
      </c>
      <c r="U37" s="313">
        <v>35</v>
      </c>
    </row>
    <row r="38" spans="1:16384" x14ac:dyDescent="0.2">
      <c r="A38" s="313">
        <v>36</v>
      </c>
      <c r="B38" s="721" t="s">
        <v>85</v>
      </c>
      <c r="C38" s="721" t="s">
        <v>1784</v>
      </c>
      <c r="D38" s="672" t="s">
        <v>21</v>
      </c>
      <c r="E38" s="722">
        <v>1.2999999999999999E-2</v>
      </c>
      <c r="F38" s="675">
        <v>2008</v>
      </c>
      <c r="G38" s="674" t="s">
        <v>22</v>
      </c>
      <c r="H38" s="678"/>
      <c r="I38" s="723"/>
      <c r="J38" s="724">
        <v>0.08</v>
      </c>
      <c r="K38" s="676"/>
      <c r="L38" s="724">
        <v>2008</v>
      </c>
      <c r="M38" s="674" t="s">
        <v>22</v>
      </c>
      <c r="N38" s="725"/>
      <c r="O38" s="766" t="s">
        <v>1893</v>
      </c>
      <c r="P38" s="726" t="s">
        <v>85</v>
      </c>
      <c r="Q38" s="726"/>
      <c r="R38" s="677" t="s">
        <v>29</v>
      </c>
      <c r="S38" s="678"/>
      <c r="T38" s="678" t="s">
        <v>25</v>
      </c>
      <c r="U38" s="313">
        <v>36</v>
      </c>
    </row>
    <row r="39" spans="1:16384" ht="12.75" customHeight="1" x14ac:dyDescent="0.2">
      <c r="A39" s="313">
        <v>37</v>
      </c>
      <c r="B39" s="672" t="s">
        <v>86</v>
      </c>
      <c r="C39" s="672" t="s">
        <v>1785</v>
      </c>
      <c r="D39" s="670" t="s">
        <v>21</v>
      </c>
      <c r="E39" s="776">
        <v>5.0000000000000001E-3</v>
      </c>
      <c r="F39" s="688">
        <v>2018</v>
      </c>
      <c r="G39" s="689" t="s">
        <v>22</v>
      </c>
      <c r="H39" s="674"/>
      <c r="I39" s="674"/>
      <c r="J39" s="688">
        <v>5.0000000000000001E-3</v>
      </c>
      <c r="K39" s="802"/>
      <c r="L39" s="688">
        <v>2018</v>
      </c>
      <c r="M39" s="689" t="s">
        <v>22</v>
      </c>
      <c r="N39" s="674"/>
      <c r="O39" s="766" t="s">
        <v>1891</v>
      </c>
      <c r="P39" s="674" t="s">
        <v>1959</v>
      </c>
      <c r="Q39" s="674"/>
      <c r="R39" s="677" t="s">
        <v>29</v>
      </c>
      <c r="S39" s="678"/>
      <c r="T39" s="678" t="s">
        <v>45</v>
      </c>
      <c r="U39" s="313">
        <v>37</v>
      </c>
      <c r="V39" s="313"/>
      <c r="W39" s="318"/>
      <c r="X39" s="318"/>
      <c r="Y39" s="325"/>
      <c r="Z39" s="324"/>
      <c r="AA39" s="323"/>
      <c r="AB39" s="323"/>
      <c r="AC39" s="323"/>
      <c r="AD39" s="323"/>
      <c r="AE39" s="322"/>
      <c r="AF39" s="320"/>
      <c r="AG39" s="322"/>
      <c r="AH39" s="323"/>
      <c r="AI39" s="323"/>
      <c r="AJ39" s="325"/>
      <c r="AK39" s="323"/>
      <c r="AM39" s="321"/>
      <c r="AN39" s="319"/>
      <c r="AO39" s="319"/>
      <c r="AP39" s="313"/>
      <c r="AQ39" s="313"/>
      <c r="AR39" s="318"/>
      <c r="AS39" s="318"/>
      <c r="AT39" s="325"/>
      <c r="AU39" s="324"/>
      <c r="AV39" s="323"/>
      <c r="AW39" s="323"/>
      <c r="AX39" s="323"/>
      <c r="AY39" s="323"/>
      <c r="AZ39" s="322"/>
      <c r="BA39" s="320"/>
      <c r="BB39" s="322"/>
      <c r="BC39" s="323"/>
      <c r="BD39" s="323"/>
      <c r="BE39" s="325"/>
      <c r="BF39" s="323"/>
      <c r="BG39" s="397"/>
      <c r="BH39" s="321"/>
      <c r="BI39" s="319"/>
      <c r="BJ39" s="319"/>
      <c r="BK39" s="313"/>
      <c r="BL39" s="313"/>
      <c r="BM39" s="318"/>
      <c r="BN39" s="318"/>
      <c r="BO39" s="325"/>
      <c r="BP39" s="324"/>
      <c r="BQ39" s="323"/>
      <c r="BR39" s="323"/>
      <c r="BS39" s="323"/>
      <c r="BT39" s="323"/>
      <c r="BU39" s="322"/>
      <c r="BV39" s="320"/>
      <c r="BW39" s="322"/>
      <c r="BX39" s="323"/>
      <c r="BY39" s="323"/>
      <c r="BZ39" s="325"/>
      <c r="CA39" s="323"/>
      <c r="CB39" s="397"/>
      <c r="CC39" s="321"/>
      <c r="CD39" s="319"/>
      <c r="CE39" s="319"/>
      <c r="CF39" s="313"/>
      <c r="CG39" s="313"/>
      <c r="CH39" s="318"/>
      <c r="CI39" s="318"/>
      <c r="CJ39" s="325"/>
      <c r="CK39" s="324"/>
      <c r="CL39" s="323"/>
      <c r="CM39" s="323"/>
      <c r="CN39" s="323"/>
      <c r="CO39" s="323"/>
      <c r="CP39" s="322"/>
      <c r="CQ39" s="320"/>
      <c r="CR39" s="322"/>
      <c r="CS39" s="323"/>
      <c r="CT39" s="323"/>
      <c r="CU39" s="325"/>
      <c r="CV39" s="323"/>
      <c r="CW39" s="397"/>
      <c r="CX39" s="321"/>
      <c r="CY39" s="319"/>
      <c r="CZ39" s="319"/>
      <c r="DA39" s="313"/>
      <c r="DB39" s="313"/>
      <c r="DC39" s="318"/>
      <c r="DD39" s="318"/>
      <c r="DE39" s="325"/>
      <c r="DF39" s="324"/>
      <c r="DG39" s="323"/>
      <c r="DH39" s="323"/>
      <c r="DI39" s="323"/>
      <c r="DJ39" s="323"/>
      <c r="DK39" s="322"/>
      <c r="DL39" s="320"/>
      <c r="DM39" s="322"/>
      <c r="DN39" s="323"/>
      <c r="DO39" s="323"/>
      <c r="DP39" s="325"/>
      <c r="DQ39" s="323"/>
      <c r="DR39" s="397"/>
      <c r="DS39" s="321"/>
      <c r="DT39" s="319"/>
      <c r="DU39" s="319"/>
      <c r="DV39" s="313"/>
      <c r="DW39" s="313"/>
      <c r="DX39" s="318"/>
      <c r="DY39" s="318"/>
      <c r="DZ39" s="325"/>
      <c r="EA39" s="324"/>
      <c r="EB39" s="323"/>
      <c r="EC39" s="323"/>
      <c r="ED39" s="323"/>
      <c r="EE39" s="323"/>
      <c r="EF39" s="322"/>
      <c r="EG39" s="320"/>
      <c r="EH39" s="322"/>
      <c r="EI39" s="323"/>
      <c r="EJ39" s="323"/>
      <c r="EK39" s="325"/>
      <c r="EL39" s="323"/>
      <c r="EM39" s="397"/>
      <c r="EN39" s="321"/>
      <c r="EO39" s="319"/>
      <c r="EP39" s="319"/>
      <c r="EQ39" s="313"/>
      <c r="ER39" s="313"/>
      <c r="ES39" s="318"/>
      <c r="ET39" s="318"/>
      <c r="EU39" s="325"/>
      <c r="EV39" s="324"/>
      <c r="EW39" s="323"/>
      <c r="EX39" s="323"/>
      <c r="EY39" s="323"/>
      <c r="EZ39" s="323"/>
      <c r="FA39" s="322"/>
      <c r="FB39" s="320"/>
      <c r="FC39" s="322"/>
      <c r="FD39" s="323"/>
      <c r="FE39" s="323"/>
      <c r="FF39" s="325"/>
      <c r="FG39" s="323"/>
      <c r="FH39" s="397"/>
      <c r="FI39" s="321"/>
      <c r="FJ39" s="319"/>
      <c r="FK39" s="319"/>
      <c r="FL39" s="313"/>
      <c r="FM39" s="313"/>
      <c r="FN39" s="318"/>
      <c r="FO39" s="318"/>
      <c r="FP39" s="325"/>
      <c r="FQ39" s="324"/>
      <c r="FR39" s="323"/>
      <c r="FS39" s="323"/>
      <c r="FT39" s="323"/>
      <c r="FU39" s="323"/>
      <c r="FV39" s="322"/>
      <c r="FW39" s="320"/>
      <c r="FX39" s="322"/>
      <c r="FY39" s="323"/>
      <c r="FZ39" s="323"/>
      <c r="GA39" s="325"/>
      <c r="GB39" s="323"/>
      <c r="GC39" s="397"/>
      <c r="GD39" s="321"/>
      <c r="GE39" s="319"/>
      <c r="GF39" s="319"/>
      <c r="GG39" s="313"/>
      <c r="GH39" s="313"/>
      <c r="GI39" s="318"/>
      <c r="GJ39" s="318"/>
      <c r="GK39" s="325"/>
      <c r="GL39" s="324"/>
      <c r="GM39" s="323"/>
      <c r="GN39" s="323"/>
      <c r="GO39" s="323"/>
      <c r="GP39" s="323"/>
      <c r="GQ39" s="322"/>
      <c r="GR39" s="320"/>
      <c r="GS39" s="322"/>
      <c r="GT39" s="323"/>
      <c r="GU39" s="323"/>
      <c r="GV39" s="325"/>
      <c r="GW39" s="323"/>
      <c r="GX39" s="397"/>
      <c r="GY39" s="321"/>
      <c r="GZ39" s="319"/>
      <c r="HA39" s="319"/>
      <c r="HB39" s="313"/>
      <c r="HC39" s="313"/>
      <c r="HD39" s="318"/>
      <c r="HE39" s="318"/>
      <c r="HF39" s="325"/>
      <c r="HG39" s="324"/>
      <c r="HH39" s="323"/>
      <c r="HI39" s="323"/>
      <c r="HJ39" s="323"/>
      <c r="HK39" s="323"/>
      <c r="HL39" s="322"/>
      <c r="HM39" s="320"/>
      <c r="HN39" s="322"/>
      <c r="HO39" s="323"/>
      <c r="HP39" s="323"/>
      <c r="HQ39" s="325"/>
      <c r="HR39" s="323"/>
      <c r="HS39" s="397"/>
      <c r="HT39" s="321"/>
      <c r="HU39" s="319"/>
      <c r="HV39" s="319"/>
      <c r="HW39" s="313"/>
      <c r="HX39" s="313"/>
      <c r="HY39" s="318"/>
      <c r="HZ39" s="318"/>
      <c r="IA39" s="325"/>
      <c r="IB39" s="324"/>
      <c r="IC39" s="323"/>
      <c r="ID39" s="323"/>
      <c r="IE39" s="323"/>
      <c r="IF39" s="323"/>
      <c r="IG39" s="322"/>
      <c r="IH39" s="320"/>
      <c r="II39" s="322"/>
      <c r="IJ39" s="323"/>
      <c r="IK39" s="323"/>
      <c r="IL39" s="325"/>
      <c r="IM39" s="323"/>
      <c r="IN39" s="397"/>
      <c r="IO39" s="321"/>
      <c r="IP39" s="319"/>
      <c r="IQ39" s="319"/>
      <c r="IR39" s="313"/>
      <c r="IS39" s="313"/>
      <c r="IT39" s="318"/>
      <c r="IU39" s="318"/>
      <c r="IV39" s="325"/>
      <c r="IW39" s="324"/>
      <c r="IX39" s="323"/>
      <c r="IY39" s="323"/>
      <c r="IZ39" s="323"/>
      <c r="JA39" s="323"/>
      <c r="JB39" s="322"/>
      <c r="JC39" s="320"/>
      <c r="JD39" s="322"/>
      <c r="JE39" s="323"/>
      <c r="JF39" s="323"/>
      <c r="JG39" s="325"/>
      <c r="JH39" s="323"/>
      <c r="JI39" s="397"/>
      <c r="JJ39" s="321"/>
      <c r="JK39" s="319"/>
      <c r="JL39" s="319"/>
      <c r="JM39" s="313"/>
      <c r="JN39" s="313"/>
      <c r="JO39" s="318"/>
      <c r="JP39" s="318"/>
      <c r="JQ39" s="325"/>
      <c r="JR39" s="324"/>
      <c r="JS39" s="323"/>
      <c r="JT39" s="323"/>
      <c r="JU39" s="323"/>
      <c r="JV39" s="323"/>
      <c r="JW39" s="322"/>
      <c r="JX39" s="320"/>
      <c r="JY39" s="322"/>
      <c r="JZ39" s="323"/>
      <c r="KA39" s="323"/>
      <c r="KB39" s="325"/>
      <c r="KC39" s="323"/>
      <c r="KD39" s="397"/>
      <c r="KE39" s="321"/>
      <c r="KF39" s="319"/>
      <c r="KG39" s="319"/>
      <c r="KH39" s="313"/>
      <c r="KI39" s="313"/>
      <c r="KJ39" s="318"/>
      <c r="KK39" s="318"/>
      <c r="KL39" s="325"/>
      <c r="KM39" s="324"/>
      <c r="KN39" s="323"/>
      <c r="KO39" s="323"/>
      <c r="KP39" s="323"/>
      <c r="KQ39" s="323"/>
      <c r="KR39" s="322"/>
      <c r="KS39" s="320"/>
      <c r="KT39" s="322"/>
      <c r="KU39" s="323"/>
      <c r="KV39" s="323"/>
      <c r="KW39" s="325"/>
      <c r="KX39" s="323"/>
      <c r="KY39" s="397"/>
      <c r="KZ39" s="321"/>
      <c r="LA39" s="319"/>
      <c r="LB39" s="319"/>
      <c r="LC39" s="313"/>
      <c r="LD39" s="313"/>
      <c r="LE39" s="318"/>
      <c r="LF39" s="318"/>
      <c r="LG39" s="325"/>
      <c r="LH39" s="324"/>
      <c r="LI39" s="323"/>
      <c r="LJ39" s="323"/>
      <c r="LK39" s="323"/>
      <c r="LL39" s="323"/>
      <c r="LM39" s="322"/>
      <c r="LN39" s="320"/>
      <c r="LO39" s="322"/>
      <c r="LP39" s="323"/>
      <c r="LQ39" s="323"/>
      <c r="LR39" s="325"/>
      <c r="LS39" s="323"/>
      <c r="LT39" s="397"/>
      <c r="LU39" s="321"/>
      <c r="LV39" s="319"/>
      <c r="LW39" s="319"/>
      <c r="LX39" s="313"/>
      <c r="LY39" s="313"/>
      <c r="LZ39" s="318"/>
      <c r="MA39" s="318"/>
      <c r="MB39" s="325"/>
      <c r="MC39" s="324"/>
      <c r="MD39" s="323"/>
      <c r="ME39" s="323"/>
      <c r="MF39" s="323"/>
      <c r="MG39" s="323"/>
      <c r="MH39" s="322"/>
      <c r="MI39" s="320"/>
      <c r="MJ39" s="322"/>
      <c r="MK39" s="323"/>
      <c r="ML39" s="323"/>
      <c r="MM39" s="325"/>
      <c r="MN39" s="323"/>
      <c r="MO39" s="397"/>
      <c r="MP39" s="321"/>
      <c r="MQ39" s="319"/>
      <c r="MR39" s="319"/>
      <c r="MS39" s="313"/>
      <c r="MT39" s="313"/>
      <c r="MU39" s="318"/>
      <c r="MV39" s="318"/>
      <c r="MW39" s="325"/>
      <c r="MX39" s="324"/>
      <c r="MY39" s="323"/>
      <c r="MZ39" s="323"/>
      <c r="NA39" s="323"/>
      <c r="NB39" s="323"/>
      <c r="NC39" s="322"/>
      <c r="ND39" s="320"/>
      <c r="NE39" s="322"/>
      <c r="NF39" s="323"/>
      <c r="NG39" s="323"/>
      <c r="NH39" s="325"/>
      <c r="NI39" s="323"/>
      <c r="NJ39" s="397"/>
      <c r="NK39" s="321"/>
      <c r="NL39" s="319"/>
      <c r="NM39" s="319"/>
      <c r="NN39" s="313"/>
      <c r="NO39" s="313"/>
      <c r="NP39" s="318"/>
      <c r="NQ39" s="318"/>
      <c r="NR39" s="325"/>
      <c r="NS39" s="324"/>
      <c r="NT39" s="323"/>
      <c r="NU39" s="323"/>
      <c r="NV39" s="323"/>
      <c r="NW39" s="323"/>
      <c r="NX39" s="322"/>
      <c r="NY39" s="320"/>
      <c r="NZ39" s="322"/>
      <c r="OA39" s="323"/>
      <c r="OB39" s="323"/>
      <c r="OC39" s="325"/>
      <c r="OD39" s="323"/>
      <c r="OE39" s="397"/>
      <c r="OF39" s="321"/>
      <c r="OG39" s="319"/>
      <c r="OH39" s="319"/>
      <c r="OI39" s="313"/>
      <c r="OJ39" s="313"/>
      <c r="OK39" s="318"/>
      <c r="OL39" s="318"/>
      <c r="OM39" s="325"/>
      <c r="ON39" s="324"/>
      <c r="OO39" s="323"/>
      <c r="OP39" s="323"/>
      <c r="OQ39" s="323"/>
      <c r="OR39" s="323"/>
      <c r="OS39" s="322"/>
      <c r="OT39" s="320"/>
      <c r="OU39" s="322"/>
      <c r="OV39" s="323"/>
      <c r="OW39" s="323"/>
      <c r="OX39" s="325"/>
      <c r="OY39" s="323"/>
      <c r="OZ39" s="397"/>
      <c r="PA39" s="321"/>
      <c r="PB39" s="319"/>
      <c r="PC39" s="319"/>
      <c r="PD39" s="313"/>
      <c r="PE39" s="313"/>
      <c r="PF39" s="318"/>
      <c r="PG39" s="318"/>
      <c r="PH39" s="325"/>
      <c r="PI39" s="324"/>
      <c r="PJ39" s="323"/>
      <c r="PK39" s="323"/>
      <c r="PL39" s="323"/>
      <c r="PM39" s="323"/>
      <c r="PN39" s="322"/>
      <c r="PO39" s="320"/>
      <c r="PP39" s="322"/>
      <c r="PQ39" s="323"/>
      <c r="PR39" s="323"/>
      <c r="PS39" s="325"/>
      <c r="PT39" s="323"/>
      <c r="PU39" s="397"/>
      <c r="PV39" s="321"/>
      <c r="PW39" s="319"/>
      <c r="PX39" s="319"/>
      <c r="PY39" s="313"/>
      <c r="PZ39" s="313"/>
      <c r="QA39" s="318"/>
      <c r="QB39" s="318"/>
      <c r="QC39" s="325"/>
      <c r="QD39" s="324"/>
      <c r="QE39" s="323"/>
      <c r="QF39" s="323"/>
      <c r="QG39" s="323"/>
      <c r="QH39" s="323"/>
      <c r="QI39" s="322"/>
      <c r="QJ39" s="320"/>
      <c r="QK39" s="322"/>
      <c r="QL39" s="323"/>
      <c r="QM39" s="323"/>
      <c r="QN39" s="325"/>
      <c r="QO39" s="323"/>
      <c r="QP39" s="397"/>
      <c r="QQ39" s="321"/>
      <c r="QR39" s="319"/>
      <c r="QS39" s="319"/>
      <c r="QT39" s="313"/>
      <c r="QU39" s="313"/>
      <c r="QV39" s="318"/>
      <c r="QW39" s="318"/>
      <c r="QX39" s="325"/>
      <c r="QY39" s="324"/>
      <c r="QZ39" s="323"/>
      <c r="RA39" s="323"/>
      <c r="RB39" s="323"/>
      <c r="RC39" s="323"/>
      <c r="RD39" s="322"/>
      <c r="RE39" s="320"/>
      <c r="RF39" s="322"/>
      <c r="RG39" s="323"/>
      <c r="RH39" s="323"/>
      <c r="RI39" s="325"/>
      <c r="RJ39" s="323"/>
      <c r="RK39" s="397"/>
      <c r="RL39" s="321"/>
      <c r="RM39" s="319"/>
      <c r="RN39" s="319"/>
      <c r="RO39" s="313"/>
      <c r="RP39" s="313"/>
      <c r="RQ39" s="318"/>
      <c r="RR39" s="318"/>
      <c r="RS39" s="325"/>
      <c r="RT39" s="324"/>
      <c r="RU39" s="323"/>
      <c r="RV39" s="323"/>
      <c r="RW39" s="323"/>
      <c r="RX39" s="323"/>
      <c r="RY39" s="322"/>
      <c r="RZ39" s="320"/>
      <c r="SA39" s="322"/>
      <c r="SB39" s="323"/>
      <c r="SC39" s="323"/>
      <c r="SD39" s="325"/>
      <c r="SE39" s="323"/>
      <c r="SF39" s="397"/>
      <c r="SG39" s="321"/>
      <c r="SH39" s="319"/>
      <c r="SI39" s="319"/>
      <c r="SJ39" s="313"/>
      <c r="SK39" s="313"/>
      <c r="SL39" s="318"/>
      <c r="SM39" s="318"/>
      <c r="SN39" s="325"/>
      <c r="SO39" s="324"/>
      <c r="SP39" s="323"/>
      <c r="SQ39" s="323"/>
      <c r="SR39" s="323"/>
      <c r="SS39" s="323"/>
      <c r="ST39" s="322"/>
      <c r="SU39" s="320"/>
      <c r="SV39" s="322"/>
      <c r="SW39" s="323"/>
      <c r="SX39" s="323"/>
      <c r="SY39" s="325"/>
      <c r="SZ39" s="323"/>
      <c r="TA39" s="397"/>
      <c r="TB39" s="321"/>
      <c r="TC39" s="319"/>
      <c r="TD39" s="319"/>
      <c r="TE39" s="313"/>
      <c r="TF39" s="313"/>
      <c r="TG39" s="318"/>
      <c r="TH39" s="318"/>
      <c r="TI39" s="325"/>
      <c r="TJ39" s="324"/>
      <c r="TK39" s="323"/>
      <c r="TL39" s="323"/>
      <c r="TM39" s="323"/>
      <c r="TN39" s="323"/>
      <c r="TO39" s="322"/>
      <c r="TP39" s="320"/>
      <c r="TQ39" s="322"/>
      <c r="TR39" s="323"/>
      <c r="TS39" s="323"/>
      <c r="TT39" s="325"/>
      <c r="TU39" s="323"/>
      <c r="TV39" s="397"/>
      <c r="TW39" s="321"/>
      <c r="TX39" s="319"/>
      <c r="TY39" s="319"/>
      <c r="TZ39" s="313"/>
      <c r="UA39" s="313"/>
      <c r="UB39" s="318"/>
      <c r="UC39" s="318"/>
      <c r="UD39" s="325"/>
      <c r="UE39" s="324"/>
      <c r="UF39" s="323"/>
      <c r="UG39" s="323"/>
      <c r="UH39" s="323"/>
      <c r="UI39" s="323"/>
      <c r="UJ39" s="322"/>
      <c r="UK39" s="320"/>
      <c r="UL39" s="322"/>
      <c r="UM39" s="323"/>
      <c r="UN39" s="323"/>
      <c r="UO39" s="325"/>
      <c r="UP39" s="323"/>
      <c r="UQ39" s="397"/>
      <c r="UR39" s="321"/>
      <c r="US39" s="319"/>
      <c r="UT39" s="319"/>
      <c r="UU39" s="313"/>
      <c r="UV39" s="313"/>
      <c r="UW39" s="318"/>
      <c r="UX39" s="318"/>
      <c r="UY39" s="325"/>
      <c r="UZ39" s="324"/>
      <c r="VA39" s="323"/>
      <c r="VB39" s="323"/>
      <c r="VC39" s="323"/>
      <c r="VD39" s="323"/>
      <c r="VE39" s="322"/>
      <c r="VF39" s="320"/>
      <c r="VG39" s="322"/>
      <c r="VH39" s="323"/>
      <c r="VI39" s="323"/>
      <c r="VJ39" s="325"/>
      <c r="VK39" s="323"/>
      <c r="VL39" s="397"/>
      <c r="VM39" s="321"/>
      <c r="VN39" s="319"/>
      <c r="VO39" s="319"/>
      <c r="VP39" s="313"/>
      <c r="VQ39" s="313"/>
      <c r="VR39" s="318"/>
      <c r="VS39" s="318"/>
      <c r="VT39" s="325"/>
      <c r="VU39" s="324"/>
      <c r="VV39" s="323"/>
      <c r="VW39" s="323"/>
      <c r="VX39" s="323"/>
      <c r="VY39" s="323"/>
      <c r="VZ39" s="322"/>
      <c r="WA39" s="320"/>
      <c r="WB39" s="322"/>
      <c r="WC39" s="323"/>
      <c r="WD39" s="323"/>
      <c r="WE39" s="325"/>
      <c r="WF39" s="323"/>
      <c r="WG39" s="397"/>
      <c r="WH39" s="321"/>
      <c r="WI39" s="319"/>
      <c r="WJ39" s="319"/>
      <c r="WK39" s="313"/>
      <c r="WL39" s="313"/>
      <c r="WM39" s="318"/>
      <c r="WN39" s="318"/>
      <c r="WO39" s="325"/>
      <c r="WP39" s="324"/>
      <c r="WQ39" s="323"/>
      <c r="WR39" s="323"/>
      <c r="WS39" s="323"/>
      <c r="WT39" s="323"/>
      <c r="WU39" s="322"/>
      <c r="WV39" s="320"/>
      <c r="WW39" s="322"/>
      <c r="WX39" s="323"/>
      <c r="WY39" s="323"/>
      <c r="WZ39" s="325"/>
      <c r="XA39" s="323"/>
      <c r="XB39" s="397"/>
      <c r="XC39" s="321"/>
      <c r="XD39" s="319"/>
      <c r="XE39" s="319"/>
      <c r="XF39" s="313"/>
      <c r="XG39" s="313"/>
      <c r="XH39" s="318"/>
      <c r="XI39" s="318"/>
      <c r="XJ39" s="325"/>
      <c r="XK39" s="324"/>
      <c r="XL39" s="323"/>
      <c r="XM39" s="323"/>
      <c r="XN39" s="323"/>
      <c r="XO39" s="323"/>
      <c r="XP39" s="322"/>
      <c r="XQ39" s="320"/>
      <c r="XR39" s="322"/>
      <c r="XS39" s="323"/>
      <c r="XT39" s="323"/>
      <c r="XU39" s="325"/>
      <c r="XV39" s="323"/>
      <c r="XW39" s="397"/>
      <c r="XX39" s="321"/>
      <c r="XY39" s="319"/>
      <c r="XZ39" s="319"/>
      <c r="YA39" s="313"/>
      <c r="YB39" s="313"/>
      <c r="YC39" s="318"/>
      <c r="YD39" s="318"/>
      <c r="YE39" s="325"/>
      <c r="YF39" s="324"/>
      <c r="YG39" s="323"/>
      <c r="YH39" s="323"/>
      <c r="YI39" s="323"/>
      <c r="YJ39" s="323"/>
      <c r="YK39" s="322"/>
      <c r="YL39" s="320"/>
      <c r="YM39" s="322"/>
      <c r="YN39" s="323"/>
      <c r="YO39" s="323"/>
      <c r="YP39" s="325"/>
      <c r="YQ39" s="323"/>
      <c r="YR39" s="397"/>
      <c r="YS39" s="321"/>
      <c r="YT39" s="319"/>
      <c r="YU39" s="319"/>
      <c r="YV39" s="313"/>
      <c r="YW39" s="313"/>
      <c r="YX39" s="318"/>
      <c r="YY39" s="318"/>
      <c r="YZ39" s="325"/>
      <c r="ZA39" s="324"/>
      <c r="ZB39" s="323"/>
      <c r="ZC39" s="323"/>
      <c r="ZD39" s="323"/>
      <c r="ZE39" s="323"/>
      <c r="ZF39" s="322"/>
      <c r="ZG39" s="320"/>
      <c r="ZH39" s="322"/>
      <c r="ZI39" s="323"/>
      <c r="ZJ39" s="323"/>
      <c r="ZK39" s="325"/>
      <c r="ZL39" s="323"/>
      <c r="ZM39" s="397"/>
      <c r="ZN39" s="321"/>
      <c r="ZO39" s="319"/>
      <c r="ZP39" s="319"/>
      <c r="ZQ39" s="313"/>
      <c r="ZR39" s="313"/>
      <c r="ZS39" s="318"/>
      <c r="ZT39" s="318"/>
      <c r="ZU39" s="325"/>
      <c r="ZV39" s="324"/>
      <c r="ZW39" s="323"/>
      <c r="ZX39" s="323"/>
      <c r="ZY39" s="323"/>
      <c r="ZZ39" s="323"/>
      <c r="AAA39" s="322"/>
      <c r="AAB39" s="320"/>
      <c r="AAC39" s="322"/>
      <c r="AAD39" s="323"/>
      <c r="AAE39" s="323"/>
      <c r="AAF39" s="325"/>
      <c r="AAG39" s="323"/>
      <c r="AAH39" s="397"/>
      <c r="AAI39" s="321"/>
      <c r="AAJ39" s="319"/>
      <c r="AAK39" s="319"/>
      <c r="AAL39" s="313"/>
      <c r="AAM39" s="313"/>
      <c r="AAN39" s="318"/>
      <c r="AAO39" s="318"/>
      <c r="AAP39" s="325"/>
      <c r="AAQ39" s="324"/>
      <c r="AAR39" s="323"/>
      <c r="AAS39" s="323"/>
      <c r="AAT39" s="323"/>
      <c r="AAU39" s="323"/>
      <c r="AAV39" s="322"/>
      <c r="AAW39" s="320"/>
      <c r="AAX39" s="322"/>
      <c r="AAY39" s="323"/>
      <c r="AAZ39" s="323"/>
      <c r="ABA39" s="325"/>
      <c r="ABB39" s="323"/>
      <c r="ABC39" s="397"/>
      <c r="ABD39" s="321"/>
      <c r="ABE39" s="319"/>
      <c r="ABF39" s="319"/>
      <c r="ABG39" s="313"/>
      <c r="ABH39" s="313"/>
      <c r="ABI39" s="318"/>
      <c r="ABJ39" s="318"/>
      <c r="ABK39" s="325"/>
      <c r="ABL39" s="324"/>
      <c r="ABM39" s="323"/>
      <c r="ABN39" s="323"/>
      <c r="ABO39" s="323"/>
      <c r="ABP39" s="323"/>
      <c r="ABQ39" s="322"/>
      <c r="ABR39" s="320"/>
      <c r="ABS39" s="322"/>
      <c r="ABT39" s="323"/>
      <c r="ABU39" s="323"/>
      <c r="ABV39" s="325"/>
      <c r="ABW39" s="323"/>
      <c r="ABX39" s="397"/>
      <c r="ABY39" s="321"/>
      <c r="ABZ39" s="319"/>
      <c r="ACA39" s="319"/>
      <c r="ACB39" s="313"/>
      <c r="ACC39" s="313"/>
      <c r="ACD39" s="318"/>
      <c r="ACE39" s="318"/>
      <c r="ACF39" s="325"/>
      <c r="ACG39" s="324"/>
      <c r="ACH39" s="323"/>
      <c r="ACI39" s="323"/>
      <c r="ACJ39" s="323"/>
      <c r="ACK39" s="323"/>
      <c r="ACL39" s="322"/>
      <c r="ACM39" s="320"/>
      <c r="ACN39" s="322"/>
      <c r="ACO39" s="323"/>
      <c r="ACP39" s="323"/>
      <c r="ACQ39" s="325"/>
      <c r="ACR39" s="323"/>
      <c r="ACS39" s="397"/>
      <c r="ACT39" s="321"/>
      <c r="ACU39" s="319"/>
      <c r="ACV39" s="319"/>
      <c r="ACW39" s="313"/>
      <c r="ACX39" s="313"/>
      <c r="ACY39" s="318"/>
      <c r="ACZ39" s="318"/>
      <c r="ADA39" s="325"/>
      <c r="ADB39" s="324"/>
      <c r="ADC39" s="323"/>
      <c r="ADD39" s="323"/>
      <c r="ADE39" s="323"/>
      <c r="ADF39" s="323"/>
      <c r="ADG39" s="322"/>
      <c r="ADH39" s="320"/>
      <c r="ADI39" s="322"/>
      <c r="ADJ39" s="323"/>
      <c r="ADK39" s="323"/>
      <c r="ADL39" s="325"/>
      <c r="ADM39" s="323"/>
      <c r="ADN39" s="397"/>
      <c r="ADO39" s="321"/>
      <c r="ADP39" s="319"/>
      <c r="ADQ39" s="319"/>
      <c r="ADR39" s="313"/>
      <c r="ADS39" s="313"/>
      <c r="ADT39" s="318"/>
      <c r="ADU39" s="318"/>
      <c r="ADV39" s="325"/>
      <c r="ADW39" s="324"/>
      <c r="ADX39" s="323"/>
      <c r="ADY39" s="323"/>
      <c r="ADZ39" s="323"/>
      <c r="AEA39" s="323"/>
      <c r="AEB39" s="322"/>
      <c r="AEC39" s="320"/>
      <c r="AED39" s="322"/>
      <c r="AEE39" s="323"/>
      <c r="AEF39" s="323"/>
      <c r="AEG39" s="325"/>
      <c r="AEH39" s="323"/>
      <c r="AEI39" s="397"/>
      <c r="AEJ39" s="321"/>
      <c r="AEK39" s="319"/>
      <c r="AEL39" s="319"/>
      <c r="AEM39" s="313"/>
      <c r="AEN39" s="313"/>
      <c r="AEO39" s="318"/>
      <c r="AEP39" s="318"/>
      <c r="AEQ39" s="325"/>
      <c r="AER39" s="324"/>
      <c r="AES39" s="323"/>
      <c r="AET39" s="323"/>
      <c r="AEU39" s="323"/>
      <c r="AEV39" s="323"/>
      <c r="AEW39" s="322"/>
      <c r="AEX39" s="320"/>
      <c r="AEY39" s="322"/>
      <c r="AEZ39" s="323"/>
      <c r="AFA39" s="323"/>
      <c r="AFB39" s="325"/>
      <c r="AFC39" s="323"/>
      <c r="AFD39" s="397"/>
      <c r="AFE39" s="321"/>
      <c r="AFF39" s="319"/>
      <c r="AFG39" s="319"/>
      <c r="AFH39" s="313"/>
      <c r="AFI39" s="313"/>
      <c r="AFJ39" s="318"/>
      <c r="AFK39" s="318"/>
      <c r="AFL39" s="325"/>
      <c r="AFM39" s="324"/>
      <c r="AFN39" s="323"/>
      <c r="AFO39" s="323"/>
      <c r="AFP39" s="323"/>
      <c r="AFQ39" s="323"/>
      <c r="AFR39" s="322"/>
      <c r="AFS39" s="320"/>
      <c r="AFT39" s="322"/>
      <c r="AFU39" s="323"/>
      <c r="AFV39" s="323"/>
      <c r="AFW39" s="325"/>
      <c r="AFX39" s="323"/>
      <c r="AFY39" s="397"/>
      <c r="AFZ39" s="321"/>
      <c r="AGA39" s="319"/>
      <c r="AGB39" s="319"/>
      <c r="AGC39" s="313"/>
      <c r="AGD39" s="313"/>
      <c r="AGE39" s="318"/>
      <c r="AGF39" s="318"/>
      <c r="AGG39" s="325"/>
      <c r="AGH39" s="324"/>
      <c r="AGI39" s="323"/>
      <c r="AGJ39" s="323"/>
      <c r="AGK39" s="323"/>
      <c r="AGL39" s="323"/>
      <c r="AGM39" s="322"/>
      <c r="AGN39" s="320"/>
      <c r="AGO39" s="322"/>
      <c r="AGP39" s="323"/>
      <c r="AGQ39" s="323"/>
      <c r="AGR39" s="325"/>
      <c r="AGS39" s="323"/>
      <c r="AGT39" s="397"/>
      <c r="AGU39" s="321"/>
      <c r="AGV39" s="319"/>
      <c r="AGW39" s="319"/>
      <c r="AGX39" s="313"/>
      <c r="AGY39" s="313"/>
      <c r="AGZ39" s="318"/>
      <c r="AHA39" s="318"/>
      <c r="AHB39" s="325"/>
      <c r="AHC39" s="324"/>
      <c r="AHD39" s="323"/>
      <c r="AHE39" s="323"/>
      <c r="AHF39" s="323"/>
      <c r="AHG39" s="323"/>
      <c r="AHH39" s="322"/>
      <c r="AHI39" s="320"/>
      <c r="AHJ39" s="322"/>
      <c r="AHK39" s="323"/>
      <c r="AHL39" s="323"/>
      <c r="AHM39" s="325"/>
      <c r="AHN39" s="323"/>
      <c r="AHO39" s="397"/>
      <c r="AHP39" s="321"/>
      <c r="AHQ39" s="319"/>
      <c r="AHR39" s="319"/>
      <c r="AHS39" s="313"/>
      <c r="AHT39" s="313"/>
      <c r="AHU39" s="318"/>
      <c r="AHV39" s="318"/>
      <c r="AHW39" s="325"/>
      <c r="AHX39" s="324"/>
      <c r="AHY39" s="323"/>
      <c r="AHZ39" s="323"/>
      <c r="AIA39" s="323"/>
      <c r="AIB39" s="323"/>
      <c r="AIC39" s="322"/>
      <c r="AID39" s="320"/>
      <c r="AIE39" s="322"/>
      <c r="AIF39" s="323"/>
      <c r="AIG39" s="323"/>
      <c r="AIH39" s="325"/>
      <c r="AII39" s="323"/>
      <c r="AIJ39" s="397"/>
      <c r="AIK39" s="321"/>
      <c r="AIL39" s="319"/>
      <c r="AIM39" s="319"/>
      <c r="AIN39" s="313"/>
      <c r="AIO39" s="313"/>
      <c r="AIP39" s="318"/>
      <c r="AIQ39" s="318"/>
      <c r="AIR39" s="325"/>
      <c r="AIS39" s="324"/>
      <c r="AIT39" s="323"/>
      <c r="AIU39" s="323"/>
      <c r="AIV39" s="323"/>
      <c r="AIW39" s="323"/>
      <c r="AIX39" s="322"/>
      <c r="AIY39" s="320"/>
      <c r="AIZ39" s="322"/>
      <c r="AJA39" s="323"/>
      <c r="AJB39" s="323"/>
      <c r="AJC39" s="325"/>
      <c r="AJD39" s="323"/>
      <c r="AJE39" s="397"/>
      <c r="AJF39" s="321"/>
      <c r="AJG39" s="319"/>
      <c r="AJH39" s="319"/>
      <c r="AJI39" s="313"/>
      <c r="AJJ39" s="313"/>
      <c r="AJK39" s="318"/>
      <c r="AJL39" s="318"/>
      <c r="AJM39" s="325"/>
      <c r="AJN39" s="324"/>
      <c r="AJO39" s="323"/>
      <c r="AJP39" s="323"/>
      <c r="AJQ39" s="323"/>
      <c r="AJR39" s="323"/>
      <c r="AJS39" s="322"/>
      <c r="AJT39" s="320"/>
      <c r="AJU39" s="322"/>
      <c r="AJV39" s="323"/>
      <c r="AJW39" s="323"/>
      <c r="AJX39" s="325"/>
      <c r="AJY39" s="323"/>
      <c r="AJZ39" s="397"/>
      <c r="AKA39" s="321"/>
      <c r="AKB39" s="319"/>
      <c r="AKC39" s="319"/>
      <c r="AKD39" s="313"/>
      <c r="AKE39" s="313"/>
      <c r="AKF39" s="318"/>
      <c r="AKG39" s="318"/>
      <c r="AKH39" s="325"/>
      <c r="AKI39" s="324"/>
      <c r="AKJ39" s="323"/>
      <c r="AKK39" s="323"/>
      <c r="AKL39" s="323"/>
      <c r="AKM39" s="323"/>
      <c r="AKN39" s="322"/>
      <c r="AKO39" s="320"/>
      <c r="AKP39" s="322"/>
      <c r="AKQ39" s="323"/>
      <c r="AKR39" s="323"/>
      <c r="AKS39" s="325"/>
      <c r="AKT39" s="323"/>
      <c r="AKU39" s="397"/>
      <c r="AKV39" s="321"/>
      <c r="AKW39" s="319"/>
      <c r="AKX39" s="319"/>
      <c r="AKY39" s="313"/>
      <c r="AKZ39" s="313"/>
      <c r="ALA39" s="318"/>
      <c r="ALB39" s="318"/>
      <c r="ALC39" s="325"/>
      <c r="ALD39" s="324"/>
      <c r="ALE39" s="323"/>
      <c r="ALF39" s="323"/>
      <c r="ALG39" s="323"/>
      <c r="ALH39" s="323"/>
      <c r="ALI39" s="322"/>
      <c r="ALJ39" s="320"/>
      <c r="ALK39" s="322"/>
      <c r="ALL39" s="323"/>
      <c r="ALM39" s="323"/>
      <c r="ALN39" s="325"/>
      <c r="ALO39" s="323"/>
      <c r="ALP39" s="397"/>
      <c r="ALQ39" s="321"/>
      <c r="ALR39" s="319"/>
      <c r="ALS39" s="319"/>
      <c r="ALT39" s="313"/>
      <c r="ALU39" s="313"/>
      <c r="ALV39" s="318"/>
      <c r="ALW39" s="318"/>
      <c r="ALX39" s="325"/>
      <c r="ALY39" s="324"/>
      <c r="ALZ39" s="323"/>
      <c r="AMA39" s="323"/>
      <c r="AMB39" s="323"/>
      <c r="AMC39" s="323"/>
      <c r="AMD39" s="322"/>
      <c r="AME39" s="320"/>
      <c r="AMF39" s="322"/>
      <c r="AMG39" s="323"/>
      <c r="AMH39" s="323"/>
      <c r="AMI39" s="325"/>
      <c r="AMJ39" s="323"/>
      <c r="AMK39" s="397"/>
      <c r="AML39" s="321"/>
      <c r="AMM39" s="319"/>
      <c r="AMN39" s="319"/>
      <c r="AMO39" s="313"/>
      <c r="AMP39" s="313"/>
      <c r="AMQ39" s="318"/>
      <c r="AMR39" s="318"/>
      <c r="AMS39" s="325"/>
      <c r="AMT39" s="324"/>
      <c r="AMU39" s="323"/>
      <c r="AMV39" s="323"/>
      <c r="AMW39" s="323"/>
      <c r="AMX39" s="323"/>
      <c r="AMY39" s="322"/>
      <c r="AMZ39" s="320"/>
      <c r="ANA39" s="322"/>
      <c r="ANB39" s="323"/>
      <c r="ANC39" s="323"/>
      <c r="AND39" s="325"/>
      <c r="ANE39" s="323"/>
      <c r="ANF39" s="397"/>
      <c r="ANG39" s="321"/>
      <c r="ANH39" s="319"/>
      <c r="ANI39" s="319"/>
      <c r="ANJ39" s="313"/>
      <c r="ANK39" s="313"/>
      <c r="ANL39" s="318"/>
      <c r="ANM39" s="318"/>
      <c r="ANN39" s="325"/>
      <c r="ANO39" s="324"/>
      <c r="ANP39" s="323"/>
      <c r="ANQ39" s="323"/>
      <c r="ANR39" s="323"/>
      <c r="ANS39" s="323"/>
      <c r="ANT39" s="322"/>
      <c r="ANU39" s="320"/>
      <c r="ANV39" s="322"/>
      <c r="ANW39" s="323"/>
      <c r="ANX39" s="323"/>
      <c r="ANY39" s="325"/>
      <c r="ANZ39" s="323"/>
      <c r="AOA39" s="397"/>
      <c r="AOB39" s="321"/>
      <c r="AOC39" s="319"/>
      <c r="AOD39" s="319"/>
      <c r="AOE39" s="313"/>
      <c r="AOF39" s="313"/>
      <c r="AOG39" s="318"/>
      <c r="AOH39" s="318"/>
      <c r="AOI39" s="325"/>
      <c r="AOJ39" s="324"/>
      <c r="AOK39" s="323"/>
      <c r="AOL39" s="323"/>
      <c r="AOM39" s="323"/>
      <c r="AON39" s="323"/>
      <c r="AOO39" s="322"/>
      <c r="AOP39" s="320"/>
      <c r="AOQ39" s="322"/>
      <c r="AOR39" s="323"/>
      <c r="AOS39" s="323"/>
      <c r="AOT39" s="325"/>
      <c r="AOU39" s="323"/>
      <c r="AOV39" s="397"/>
      <c r="AOW39" s="321"/>
      <c r="AOX39" s="319"/>
      <c r="AOY39" s="319"/>
      <c r="AOZ39" s="313"/>
      <c r="APA39" s="313"/>
      <c r="APB39" s="318"/>
      <c r="APC39" s="318"/>
      <c r="APD39" s="325"/>
      <c r="APE39" s="324"/>
      <c r="APF39" s="323"/>
      <c r="APG39" s="323"/>
      <c r="APH39" s="323"/>
      <c r="API39" s="323"/>
      <c r="APJ39" s="322"/>
      <c r="APK39" s="320"/>
      <c r="APL39" s="322"/>
      <c r="APM39" s="323"/>
      <c r="APN39" s="323"/>
      <c r="APO39" s="325"/>
      <c r="APP39" s="323"/>
      <c r="APQ39" s="397"/>
      <c r="APR39" s="321"/>
      <c r="APS39" s="319"/>
      <c r="APT39" s="319"/>
      <c r="APU39" s="313"/>
      <c r="APV39" s="313"/>
      <c r="APW39" s="318"/>
      <c r="APX39" s="318"/>
      <c r="APY39" s="325"/>
      <c r="APZ39" s="324"/>
      <c r="AQA39" s="323"/>
      <c r="AQB39" s="323"/>
      <c r="AQC39" s="323"/>
      <c r="AQD39" s="323"/>
      <c r="AQE39" s="322"/>
      <c r="AQF39" s="320"/>
      <c r="AQG39" s="322"/>
      <c r="AQH39" s="323"/>
      <c r="AQI39" s="323"/>
      <c r="AQJ39" s="325"/>
      <c r="AQK39" s="323"/>
      <c r="AQL39" s="397"/>
      <c r="AQM39" s="321"/>
      <c r="AQN39" s="319"/>
      <c r="AQO39" s="319"/>
      <c r="AQP39" s="313"/>
      <c r="AQQ39" s="313"/>
      <c r="AQR39" s="318"/>
      <c r="AQS39" s="318"/>
      <c r="AQT39" s="325"/>
      <c r="AQU39" s="324"/>
      <c r="AQV39" s="323"/>
      <c r="AQW39" s="323"/>
      <c r="AQX39" s="323"/>
      <c r="AQY39" s="323"/>
      <c r="AQZ39" s="322"/>
      <c r="ARA39" s="320"/>
      <c r="ARB39" s="322"/>
      <c r="ARC39" s="323"/>
      <c r="ARD39" s="323"/>
      <c r="ARE39" s="325"/>
      <c r="ARF39" s="323"/>
      <c r="ARG39" s="397"/>
      <c r="ARH39" s="321"/>
      <c r="ARI39" s="319"/>
      <c r="ARJ39" s="319"/>
      <c r="ARK39" s="313"/>
      <c r="ARL39" s="313"/>
      <c r="ARM39" s="318"/>
      <c r="ARN39" s="318"/>
      <c r="ARO39" s="325"/>
      <c r="ARP39" s="324"/>
      <c r="ARQ39" s="323"/>
      <c r="ARR39" s="323"/>
      <c r="ARS39" s="323"/>
      <c r="ART39" s="323"/>
      <c r="ARU39" s="322"/>
      <c r="ARV39" s="320"/>
      <c r="ARW39" s="322"/>
      <c r="ARX39" s="323"/>
      <c r="ARY39" s="323"/>
      <c r="ARZ39" s="325"/>
      <c r="ASA39" s="323"/>
      <c r="ASB39" s="397"/>
      <c r="ASC39" s="321"/>
      <c r="ASD39" s="319"/>
      <c r="ASE39" s="319"/>
      <c r="ASF39" s="313"/>
      <c r="ASG39" s="313"/>
      <c r="ASH39" s="318"/>
      <c r="ASI39" s="318"/>
      <c r="ASJ39" s="325"/>
      <c r="ASK39" s="324"/>
      <c r="ASL39" s="323"/>
      <c r="ASM39" s="323"/>
      <c r="ASN39" s="323"/>
      <c r="ASO39" s="323"/>
      <c r="ASP39" s="322"/>
      <c r="ASQ39" s="320"/>
      <c r="ASR39" s="322"/>
      <c r="ASS39" s="323"/>
      <c r="AST39" s="323"/>
      <c r="ASU39" s="325"/>
      <c r="ASV39" s="323"/>
      <c r="ASW39" s="397"/>
      <c r="ASX39" s="321"/>
      <c r="ASY39" s="319"/>
      <c r="ASZ39" s="319"/>
      <c r="ATA39" s="313"/>
      <c r="ATB39" s="313"/>
      <c r="ATC39" s="318"/>
      <c r="ATD39" s="318"/>
      <c r="ATE39" s="325"/>
      <c r="ATF39" s="324"/>
      <c r="ATG39" s="323"/>
      <c r="ATH39" s="323"/>
      <c r="ATI39" s="323"/>
      <c r="ATJ39" s="323"/>
      <c r="ATK39" s="322"/>
      <c r="ATL39" s="320"/>
      <c r="ATM39" s="322"/>
      <c r="ATN39" s="323"/>
      <c r="ATO39" s="323"/>
      <c r="ATP39" s="325"/>
      <c r="ATQ39" s="323"/>
      <c r="ATR39" s="397"/>
      <c r="ATS39" s="321"/>
      <c r="ATT39" s="319"/>
      <c r="ATU39" s="319"/>
      <c r="ATV39" s="313"/>
      <c r="ATW39" s="313"/>
      <c r="ATX39" s="318"/>
      <c r="ATY39" s="318"/>
      <c r="ATZ39" s="325"/>
      <c r="AUA39" s="324"/>
      <c r="AUB39" s="323"/>
      <c r="AUC39" s="323"/>
      <c r="AUD39" s="323"/>
      <c r="AUE39" s="323"/>
      <c r="AUF39" s="322"/>
      <c r="AUG39" s="320"/>
      <c r="AUH39" s="322"/>
      <c r="AUI39" s="323"/>
      <c r="AUJ39" s="323"/>
      <c r="AUK39" s="325"/>
      <c r="AUL39" s="323"/>
      <c r="AUM39" s="397"/>
      <c r="AUN39" s="321"/>
      <c r="AUO39" s="319"/>
      <c r="AUP39" s="319"/>
      <c r="AUQ39" s="313"/>
      <c r="AUR39" s="313"/>
      <c r="AUS39" s="318"/>
      <c r="AUT39" s="318"/>
      <c r="AUU39" s="325"/>
      <c r="AUV39" s="324"/>
      <c r="AUW39" s="323"/>
      <c r="AUX39" s="323"/>
      <c r="AUY39" s="323"/>
      <c r="AUZ39" s="323"/>
      <c r="AVA39" s="322"/>
      <c r="AVB39" s="320"/>
      <c r="AVC39" s="322"/>
      <c r="AVD39" s="323"/>
      <c r="AVE39" s="323"/>
      <c r="AVF39" s="325"/>
      <c r="AVG39" s="323"/>
      <c r="AVH39" s="397"/>
      <c r="AVI39" s="321"/>
      <c r="AVJ39" s="319"/>
      <c r="AVK39" s="319"/>
      <c r="AVL39" s="313"/>
      <c r="AVM39" s="313"/>
      <c r="AVN39" s="318"/>
      <c r="AVO39" s="318"/>
      <c r="AVP39" s="325"/>
      <c r="AVQ39" s="324"/>
      <c r="AVR39" s="323"/>
      <c r="AVS39" s="323"/>
      <c r="AVT39" s="323"/>
      <c r="AVU39" s="323"/>
      <c r="AVV39" s="322"/>
      <c r="AVW39" s="320"/>
      <c r="AVX39" s="322"/>
      <c r="AVY39" s="323"/>
      <c r="AVZ39" s="323"/>
      <c r="AWA39" s="325"/>
      <c r="AWB39" s="323"/>
      <c r="AWC39" s="397"/>
      <c r="AWD39" s="321"/>
      <c r="AWE39" s="319"/>
      <c r="AWF39" s="319"/>
      <c r="AWG39" s="313"/>
      <c r="AWH39" s="313"/>
      <c r="AWI39" s="318"/>
      <c r="AWJ39" s="318"/>
      <c r="AWK39" s="325"/>
      <c r="AWL39" s="324"/>
      <c r="AWM39" s="323"/>
      <c r="AWN39" s="323"/>
      <c r="AWO39" s="323"/>
      <c r="AWP39" s="323"/>
      <c r="AWQ39" s="322"/>
      <c r="AWR39" s="320"/>
      <c r="AWS39" s="322"/>
      <c r="AWT39" s="323"/>
      <c r="AWU39" s="323"/>
      <c r="AWV39" s="325"/>
      <c r="AWW39" s="323"/>
      <c r="AWX39" s="397"/>
      <c r="AWY39" s="321"/>
      <c r="AWZ39" s="319"/>
      <c r="AXA39" s="319"/>
      <c r="AXB39" s="313"/>
      <c r="AXC39" s="313"/>
      <c r="AXD39" s="318"/>
      <c r="AXE39" s="318"/>
      <c r="AXF39" s="325"/>
      <c r="AXG39" s="324"/>
      <c r="AXH39" s="323"/>
      <c r="AXI39" s="323"/>
      <c r="AXJ39" s="323"/>
      <c r="AXK39" s="323"/>
      <c r="AXL39" s="322"/>
      <c r="AXM39" s="320"/>
      <c r="AXN39" s="322"/>
      <c r="AXO39" s="323"/>
      <c r="AXP39" s="323"/>
      <c r="AXQ39" s="325"/>
      <c r="AXR39" s="323"/>
      <c r="AXS39" s="397"/>
      <c r="AXT39" s="321"/>
      <c r="AXU39" s="319"/>
      <c r="AXV39" s="319"/>
      <c r="AXW39" s="313"/>
      <c r="AXX39" s="313"/>
      <c r="AXY39" s="318"/>
      <c r="AXZ39" s="318"/>
      <c r="AYA39" s="325"/>
      <c r="AYB39" s="324"/>
      <c r="AYC39" s="323"/>
      <c r="AYD39" s="323"/>
      <c r="AYE39" s="323"/>
      <c r="AYF39" s="323"/>
      <c r="AYG39" s="322"/>
      <c r="AYH39" s="320"/>
      <c r="AYI39" s="322"/>
      <c r="AYJ39" s="323"/>
      <c r="AYK39" s="323"/>
      <c r="AYL39" s="325"/>
      <c r="AYM39" s="323"/>
      <c r="AYN39" s="397"/>
      <c r="AYO39" s="321"/>
      <c r="AYP39" s="319"/>
      <c r="AYQ39" s="319"/>
      <c r="AYR39" s="313"/>
      <c r="AYS39" s="313"/>
      <c r="AYT39" s="318"/>
      <c r="AYU39" s="318"/>
      <c r="AYV39" s="325"/>
      <c r="AYW39" s="324"/>
      <c r="AYX39" s="323"/>
      <c r="AYY39" s="323"/>
      <c r="AYZ39" s="323"/>
      <c r="AZA39" s="323"/>
      <c r="AZB39" s="322"/>
      <c r="AZC39" s="320"/>
      <c r="AZD39" s="322"/>
      <c r="AZE39" s="323"/>
      <c r="AZF39" s="323"/>
      <c r="AZG39" s="325"/>
      <c r="AZH39" s="323"/>
      <c r="AZI39" s="397"/>
      <c r="AZJ39" s="321"/>
      <c r="AZK39" s="319"/>
      <c r="AZL39" s="319"/>
      <c r="AZM39" s="313"/>
      <c r="AZN39" s="313"/>
      <c r="AZO39" s="318"/>
      <c r="AZP39" s="318"/>
      <c r="AZQ39" s="325"/>
      <c r="AZR39" s="324"/>
      <c r="AZS39" s="323"/>
      <c r="AZT39" s="323"/>
      <c r="AZU39" s="323"/>
      <c r="AZV39" s="323"/>
      <c r="AZW39" s="322"/>
      <c r="AZX39" s="320"/>
      <c r="AZY39" s="322"/>
      <c r="AZZ39" s="323"/>
      <c r="BAA39" s="323"/>
      <c r="BAB39" s="325"/>
      <c r="BAC39" s="323"/>
      <c r="BAD39" s="397"/>
      <c r="BAE39" s="321"/>
      <c r="BAF39" s="319"/>
      <c r="BAG39" s="319"/>
      <c r="BAH39" s="313"/>
      <c r="BAI39" s="313"/>
      <c r="BAJ39" s="318"/>
      <c r="BAK39" s="318"/>
      <c r="BAL39" s="325"/>
      <c r="BAM39" s="324"/>
      <c r="BAN39" s="323"/>
      <c r="BAO39" s="323"/>
      <c r="BAP39" s="323"/>
      <c r="BAQ39" s="323"/>
      <c r="BAR39" s="322"/>
      <c r="BAS39" s="320"/>
      <c r="BAT39" s="322"/>
      <c r="BAU39" s="323"/>
      <c r="BAV39" s="323"/>
      <c r="BAW39" s="325"/>
      <c r="BAX39" s="323"/>
      <c r="BAY39" s="397"/>
      <c r="BAZ39" s="321"/>
      <c r="BBA39" s="319"/>
      <c r="BBB39" s="319"/>
      <c r="BBC39" s="313"/>
      <c r="BBD39" s="313"/>
      <c r="BBE39" s="318"/>
      <c r="BBF39" s="318"/>
      <c r="BBG39" s="325"/>
      <c r="BBH39" s="324"/>
      <c r="BBI39" s="323"/>
      <c r="BBJ39" s="323"/>
      <c r="BBK39" s="323"/>
      <c r="BBL39" s="323"/>
      <c r="BBM39" s="322"/>
      <c r="BBN39" s="320"/>
      <c r="BBO39" s="322"/>
      <c r="BBP39" s="323"/>
      <c r="BBQ39" s="323"/>
      <c r="BBR39" s="325"/>
      <c r="BBS39" s="323"/>
      <c r="BBT39" s="397"/>
      <c r="BBU39" s="321"/>
      <c r="BBV39" s="319"/>
      <c r="BBW39" s="319"/>
      <c r="BBX39" s="313"/>
      <c r="BBY39" s="313"/>
      <c r="BBZ39" s="318"/>
      <c r="BCA39" s="318"/>
      <c r="BCB39" s="325"/>
      <c r="BCC39" s="324"/>
      <c r="BCD39" s="323"/>
      <c r="BCE39" s="323"/>
      <c r="BCF39" s="323"/>
      <c r="BCG39" s="323"/>
      <c r="BCH39" s="322"/>
      <c r="BCI39" s="320"/>
      <c r="BCJ39" s="322"/>
      <c r="BCK39" s="323"/>
      <c r="BCL39" s="323"/>
      <c r="BCM39" s="325"/>
      <c r="BCN39" s="323"/>
      <c r="BCO39" s="397"/>
      <c r="BCP39" s="321"/>
      <c r="BCQ39" s="319"/>
      <c r="BCR39" s="319"/>
      <c r="BCS39" s="313"/>
      <c r="BCT39" s="313"/>
      <c r="BCU39" s="318"/>
      <c r="BCV39" s="318"/>
      <c r="BCW39" s="325"/>
      <c r="BCX39" s="324"/>
      <c r="BCY39" s="323"/>
      <c r="BCZ39" s="323"/>
      <c r="BDA39" s="323"/>
      <c r="BDB39" s="323"/>
      <c r="BDC39" s="322"/>
      <c r="BDD39" s="320"/>
      <c r="BDE39" s="322"/>
      <c r="BDF39" s="323"/>
      <c r="BDG39" s="323"/>
      <c r="BDH39" s="325"/>
      <c r="BDI39" s="323"/>
      <c r="BDJ39" s="397"/>
      <c r="BDK39" s="321"/>
      <c r="BDL39" s="319"/>
      <c r="BDM39" s="319"/>
      <c r="BDN39" s="313"/>
      <c r="BDO39" s="313"/>
      <c r="BDP39" s="318"/>
      <c r="BDQ39" s="318"/>
      <c r="BDR39" s="325"/>
      <c r="BDS39" s="324"/>
      <c r="BDT39" s="323"/>
      <c r="BDU39" s="323"/>
      <c r="BDV39" s="323"/>
      <c r="BDW39" s="323"/>
      <c r="BDX39" s="322"/>
      <c r="BDY39" s="320"/>
      <c r="BDZ39" s="322"/>
      <c r="BEA39" s="323"/>
      <c r="BEB39" s="323"/>
      <c r="BEC39" s="325"/>
      <c r="BED39" s="323"/>
      <c r="BEE39" s="397"/>
      <c r="BEF39" s="321"/>
      <c r="BEG39" s="319"/>
      <c r="BEH39" s="319"/>
      <c r="BEI39" s="313"/>
      <c r="BEJ39" s="313"/>
      <c r="BEK39" s="318"/>
      <c r="BEL39" s="318"/>
      <c r="BEM39" s="325"/>
      <c r="BEN39" s="324"/>
      <c r="BEO39" s="323"/>
      <c r="BEP39" s="323"/>
      <c r="BEQ39" s="323"/>
      <c r="BER39" s="323"/>
      <c r="BES39" s="322"/>
      <c r="BET39" s="320"/>
      <c r="BEU39" s="322"/>
      <c r="BEV39" s="323"/>
      <c r="BEW39" s="323"/>
      <c r="BEX39" s="325"/>
      <c r="BEY39" s="323"/>
      <c r="BEZ39" s="397"/>
      <c r="BFA39" s="321"/>
      <c r="BFB39" s="319"/>
      <c r="BFC39" s="319"/>
      <c r="BFD39" s="313"/>
      <c r="BFE39" s="313"/>
      <c r="BFF39" s="318"/>
      <c r="BFG39" s="318"/>
      <c r="BFH39" s="325"/>
      <c r="BFI39" s="324"/>
      <c r="BFJ39" s="323"/>
      <c r="BFK39" s="323"/>
      <c r="BFL39" s="323"/>
      <c r="BFM39" s="323"/>
      <c r="BFN39" s="322"/>
      <c r="BFO39" s="320"/>
      <c r="BFP39" s="322"/>
      <c r="BFQ39" s="323"/>
      <c r="BFR39" s="323"/>
      <c r="BFS39" s="325"/>
      <c r="BFT39" s="323"/>
      <c r="BFU39" s="397"/>
      <c r="BFV39" s="321"/>
      <c r="BFW39" s="319"/>
      <c r="BFX39" s="319"/>
      <c r="BFY39" s="313"/>
      <c r="BFZ39" s="313"/>
      <c r="BGA39" s="318"/>
      <c r="BGB39" s="318"/>
      <c r="BGC39" s="325"/>
      <c r="BGD39" s="324"/>
      <c r="BGE39" s="323"/>
      <c r="BGF39" s="323"/>
      <c r="BGG39" s="323"/>
      <c r="BGH39" s="323"/>
      <c r="BGI39" s="322"/>
      <c r="BGJ39" s="320"/>
      <c r="BGK39" s="322"/>
      <c r="BGL39" s="323"/>
      <c r="BGM39" s="323"/>
      <c r="BGN39" s="325"/>
      <c r="BGO39" s="323"/>
      <c r="BGP39" s="397"/>
      <c r="BGQ39" s="321"/>
      <c r="BGR39" s="319"/>
      <c r="BGS39" s="319"/>
      <c r="BGT39" s="313"/>
      <c r="BGU39" s="313"/>
      <c r="BGV39" s="318"/>
      <c r="BGW39" s="318"/>
      <c r="BGX39" s="325"/>
      <c r="BGY39" s="324"/>
      <c r="BGZ39" s="323"/>
      <c r="BHA39" s="323"/>
      <c r="BHB39" s="323"/>
      <c r="BHC39" s="323"/>
      <c r="BHD39" s="322"/>
      <c r="BHE39" s="320"/>
      <c r="BHF39" s="322"/>
      <c r="BHG39" s="323"/>
      <c r="BHH39" s="323"/>
      <c r="BHI39" s="325"/>
      <c r="BHJ39" s="323"/>
      <c r="BHK39" s="397"/>
      <c r="BHL39" s="321"/>
      <c r="BHM39" s="319"/>
      <c r="BHN39" s="319"/>
      <c r="BHO39" s="313"/>
      <c r="BHP39" s="313"/>
      <c r="BHQ39" s="318"/>
      <c r="BHR39" s="318"/>
      <c r="BHS39" s="325"/>
      <c r="BHT39" s="324"/>
      <c r="BHU39" s="323"/>
      <c r="BHV39" s="323"/>
      <c r="BHW39" s="323"/>
      <c r="BHX39" s="323"/>
      <c r="BHY39" s="322"/>
      <c r="BHZ39" s="320"/>
      <c r="BIA39" s="322"/>
      <c r="BIB39" s="323"/>
      <c r="BIC39" s="323"/>
      <c r="BID39" s="325"/>
      <c r="BIE39" s="323"/>
      <c r="BIF39" s="397"/>
      <c r="BIG39" s="321"/>
      <c r="BIH39" s="319"/>
      <c r="BII39" s="319"/>
      <c r="BIJ39" s="313"/>
      <c r="BIK39" s="313"/>
      <c r="BIL39" s="318"/>
      <c r="BIM39" s="318"/>
      <c r="BIN39" s="325"/>
      <c r="BIO39" s="324"/>
      <c r="BIP39" s="323"/>
      <c r="BIQ39" s="323"/>
      <c r="BIR39" s="323"/>
      <c r="BIS39" s="323"/>
      <c r="BIT39" s="322"/>
      <c r="BIU39" s="320"/>
      <c r="BIV39" s="322"/>
      <c r="BIW39" s="323"/>
      <c r="BIX39" s="323"/>
      <c r="BIY39" s="325"/>
      <c r="BIZ39" s="323"/>
      <c r="BJA39" s="397"/>
      <c r="BJB39" s="321"/>
      <c r="BJC39" s="319"/>
      <c r="BJD39" s="319"/>
      <c r="BJE39" s="313"/>
      <c r="BJF39" s="313"/>
      <c r="BJG39" s="318"/>
      <c r="BJH39" s="318"/>
      <c r="BJI39" s="325"/>
      <c r="BJJ39" s="324"/>
      <c r="BJK39" s="323"/>
      <c r="BJL39" s="323"/>
      <c r="BJM39" s="323"/>
      <c r="BJN39" s="323"/>
      <c r="BJO39" s="322"/>
      <c r="BJP39" s="320"/>
      <c r="BJQ39" s="322"/>
      <c r="BJR39" s="323"/>
      <c r="BJS39" s="323"/>
      <c r="BJT39" s="325"/>
      <c r="BJU39" s="323"/>
      <c r="BJV39" s="397"/>
      <c r="BJW39" s="321"/>
      <c r="BJX39" s="319"/>
      <c r="BJY39" s="319"/>
      <c r="BJZ39" s="313"/>
      <c r="BKA39" s="313"/>
      <c r="BKB39" s="318"/>
      <c r="BKC39" s="318"/>
      <c r="BKD39" s="325"/>
      <c r="BKE39" s="324"/>
      <c r="BKF39" s="323"/>
      <c r="BKG39" s="323"/>
      <c r="BKH39" s="323"/>
      <c r="BKI39" s="323"/>
      <c r="BKJ39" s="322"/>
      <c r="BKK39" s="320"/>
      <c r="BKL39" s="322"/>
      <c r="BKM39" s="323"/>
      <c r="BKN39" s="323"/>
      <c r="BKO39" s="325"/>
      <c r="BKP39" s="323"/>
      <c r="BKQ39" s="397"/>
      <c r="BKR39" s="321"/>
      <c r="BKS39" s="319"/>
      <c r="BKT39" s="319"/>
      <c r="BKU39" s="313"/>
      <c r="BKV39" s="313"/>
      <c r="BKW39" s="318"/>
      <c r="BKX39" s="318"/>
      <c r="BKY39" s="325"/>
      <c r="BKZ39" s="324"/>
      <c r="BLA39" s="323"/>
      <c r="BLB39" s="323"/>
      <c r="BLC39" s="323"/>
      <c r="BLD39" s="323"/>
      <c r="BLE39" s="322"/>
      <c r="BLF39" s="320"/>
      <c r="BLG39" s="322"/>
      <c r="BLH39" s="323"/>
      <c r="BLI39" s="323"/>
      <c r="BLJ39" s="325"/>
      <c r="BLK39" s="323"/>
      <c r="BLL39" s="397"/>
      <c r="BLM39" s="321"/>
      <c r="BLN39" s="319"/>
      <c r="BLO39" s="319"/>
      <c r="BLP39" s="313"/>
      <c r="BLQ39" s="313"/>
      <c r="BLR39" s="318"/>
      <c r="BLS39" s="318"/>
      <c r="BLT39" s="325"/>
      <c r="BLU39" s="324"/>
      <c r="BLV39" s="323"/>
      <c r="BLW39" s="323"/>
      <c r="BLX39" s="323"/>
      <c r="BLY39" s="323"/>
      <c r="BLZ39" s="322"/>
      <c r="BMA39" s="320"/>
      <c r="BMB39" s="322"/>
      <c r="BMC39" s="323"/>
      <c r="BMD39" s="323"/>
      <c r="BME39" s="325"/>
      <c r="BMF39" s="323"/>
      <c r="BMG39" s="397"/>
      <c r="BMH39" s="321"/>
      <c r="BMI39" s="319"/>
      <c r="BMJ39" s="319"/>
      <c r="BMK39" s="313"/>
      <c r="BML39" s="313"/>
      <c r="BMM39" s="318"/>
      <c r="BMN39" s="318"/>
      <c r="BMO39" s="325"/>
      <c r="BMP39" s="324"/>
      <c r="BMQ39" s="323"/>
      <c r="BMR39" s="323"/>
      <c r="BMS39" s="323"/>
      <c r="BMT39" s="323"/>
      <c r="BMU39" s="322"/>
      <c r="BMV39" s="320"/>
      <c r="BMW39" s="322"/>
      <c r="BMX39" s="323"/>
      <c r="BMY39" s="323"/>
      <c r="BMZ39" s="325"/>
      <c r="BNA39" s="323"/>
      <c r="BNB39" s="397"/>
      <c r="BNC39" s="321"/>
      <c r="BND39" s="319"/>
      <c r="BNE39" s="319"/>
      <c r="BNF39" s="313"/>
      <c r="BNG39" s="313"/>
      <c r="BNH39" s="318"/>
      <c r="BNI39" s="318"/>
      <c r="BNJ39" s="325"/>
      <c r="BNK39" s="324"/>
      <c r="BNL39" s="323"/>
      <c r="BNM39" s="323"/>
      <c r="BNN39" s="323"/>
      <c r="BNO39" s="323"/>
      <c r="BNP39" s="322"/>
      <c r="BNQ39" s="320"/>
      <c r="BNR39" s="322"/>
      <c r="BNS39" s="323"/>
      <c r="BNT39" s="323"/>
      <c r="BNU39" s="325"/>
      <c r="BNV39" s="323"/>
      <c r="BNW39" s="397"/>
      <c r="BNX39" s="321"/>
      <c r="BNY39" s="319"/>
      <c r="BNZ39" s="319"/>
      <c r="BOA39" s="313"/>
      <c r="BOB39" s="313"/>
      <c r="BOC39" s="318"/>
      <c r="BOD39" s="318"/>
      <c r="BOE39" s="325"/>
      <c r="BOF39" s="324"/>
      <c r="BOG39" s="323"/>
      <c r="BOH39" s="323"/>
      <c r="BOI39" s="323"/>
      <c r="BOJ39" s="323"/>
      <c r="BOK39" s="322"/>
      <c r="BOL39" s="320"/>
      <c r="BOM39" s="322"/>
      <c r="BON39" s="323"/>
      <c r="BOO39" s="323"/>
      <c r="BOP39" s="325"/>
      <c r="BOQ39" s="323"/>
      <c r="BOR39" s="397"/>
      <c r="BOS39" s="321"/>
      <c r="BOT39" s="319"/>
      <c r="BOU39" s="319"/>
      <c r="BOV39" s="313"/>
      <c r="BOW39" s="313"/>
      <c r="BOX39" s="318"/>
      <c r="BOY39" s="318"/>
      <c r="BOZ39" s="325"/>
      <c r="BPA39" s="324"/>
      <c r="BPB39" s="323"/>
      <c r="BPC39" s="323"/>
      <c r="BPD39" s="323"/>
      <c r="BPE39" s="323"/>
      <c r="BPF39" s="322"/>
      <c r="BPG39" s="320"/>
      <c r="BPH39" s="322"/>
      <c r="BPI39" s="323"/>
      <c r="BPJ39" s="323"/>
      <c r="BPK39" s="325"/>
      <c r="BPL39" s="323"/>
      <c r="BPM39" s="397"/>
      <c r="BPN39" s="321"/>
      <c r="BPO39" s="319"/>
      <c r="BPP39" s="319"/>
      <c r="BPQ39" s="313"/>
      <c r="BPR39" s="313"/>
      <c r="BPS39" s="318"/>
      <c r="BPT39" s="318"/>
      <c r="BPU39" s="325"/>
      <c r="BPV39" s="324"/>
      <c r="BPW39" s="323"/>
      <c r="BPX39" s="323"/>
      <c r="BPY39" s="323"/>
      <c r="BPZ39" s="323"/>
      <c r="BQA39" s="322"/>
      <c r="BQB39" s="320"/>
      <c r="BQC39" s="322"/>
      <c r="BQD39" s="323"/>
      <c r="BQE39" s="323"/>
      <c r="BQF39" s="325"/>
      <c r="BQG39" s="323"/>
      <c r="BQH39" s="397"/>
      <c r="BQI39" s="321"/>
      <c r="BQJ39" s="319"/>
      <c r="BQK39" s="319"/>
      <c r="BQL39" s="313"/>
      <c r="BQM39" s="313"/>
      <c r="BQN39" s="318"/>
      <c r="BQO39" s="318"/>
      <c r="BQP39" s="325"/>
      <c r="BQQ39" s="324"/>
      <c r="BQR39" s="323"/>
      <c r="BQS39" s="323"/>
      <c r="BQT39" s="323"/>
      <c r="BQU39" s="323"/>
      <c r="BQV39" s="322"/>
      <c r="BQW39" s="320"/>
      <c r="BQX39" s="322"/>
      <c r="BQY39" s="323"/>
      <c r="BQZ39" s="323"/>
      <c r="BRA39" s="325"/>
      <c r="BRB39" s="323"/>
      <c r="BRC39" s="397"/>
      <c r="BRD39" s="321"/>
      <c r="BRE39" s="319"/>
      <c r="BRF39" s="319"/>
      <c r="BRG39" s="313"/>
      <c r="BRH39" s="313"/>
      <c r="BRI39" s="318"/>
      <c r="BRJ39" s="318"/>
      <c r="BRK39" s="325"/>
      <c r="BRL39" s="324"/>
      <c r="BRM39" s="323"/>
      <c r="BRN39" s="323"/>
      <c r="BRO39" s="323"/>
      <c r="BRP39" s="323"/>
      <c r="BRQ39" s="322"/>
      <c r="BRR39" s="320"/>
      <c r="BRS39" s="322"/>
      <c r="BRT39" s="323"/>
      <c r="BRU39" s="323"/>
      <c r="BRV39" s="325"/>
      <c r="BRW39" s="323"/>
      <c r="BRX39" s="397"/>
      <c r="BRY39" s="321"/>
      <c r="BRZ39" s="319"/>
      <c r="BSA39" s="319"/>
      <c r="BSB39" s="313"/>
      <c r="BSC39" s="313"/>
      <c r="BSD39" s="318"/>
      <c r="BSE39" s="318"/>
      <c r="BSF39" s="325"/>
      <c r="BSG39" s="324"/>
      <c r="BSH39" s="323"/>
      <c r="BSI39" s="323"/>
      <c r="BSJ39" s="323"/>
      <c r="BSK39" s="323"/>
      <c r="BSL39" s="322"/>
      <c r="BSM39" s="320"/>
      <c r="BSN39" s="322"/>
      <c r="BSO39" s="323"/>
      <c r="BSP39" s="323"/>
      <c r="BSQ39" s="325"/>
      <c r="BSR39" s="323"/>
      <c r="BSS39" s="397"/>
      <c r="BST39" s="321"/>
      <c r="BSU39" s="319"/>
      <c r="BSV39" s="319"/>
      <c r="BSW39" s="313"/>
      <c r="BSX39" s="313"/>
      <c r="BSY39" s="318"/>
      <c r="BSZ39" s="318"/>
      <c r="BTA39" s="325"/>
      <c r="BTB39" s="324"/>
      <c r="BTC39" s="323"/>
      <c r="BTD39" s="323"/>
      <c r="BTE39" s="323"/>
      <c r="BTF39" s="323"/>
      <c r="BTG39" s="322"/>
      <c r="BTH39" s="320"/>
      <c r="BTI39" s="322"/>
      <c r="BTJ39" s="323"/>
      <c r="BTK39" s="323"/>
      <c r="BTL39" s="325"/>
      <c r="BTM39" s="323"/>
      <c r="BTN39" s="397"/>
      <c r="BTO39" s="321"/>
      <c r="BTP39" s="319"/>
      <c r="BTQ39" s="319"/>
      <c r="BTR39" s="313"/>
      <c r="BTS39" s="313"/>
      <c r="BTT39" s="318"/>
      <c r="BTU39" s="318"/>
      <c r="BTV39" s="325"/>
      <c r="BTW39" s="324"/>
      <c r="BTX39" s="323"/>
      <c r="BTY39" s="323"/>
      <c r="BTZ39" s="323"/>
      <c r="BUA39" s="323"/>
      <c r="BUB39" s="322"/>
      <c r="BUC39" s="320"/>
      <c r="BUD39" s="322"/>
      <c r="BUE39" s="323"/>
      <c r="BUF39" s="323"/>
      <c r="BUG39" s="325"/>
      <c r="BUH39" s="323"/>
      <c r="BUI39" s="397"/>
      <c r="BUJ39" s="321"/>
      <c r="BUK39" s="319"/>
      <c r="BUL39" s="319"/>
      <c r="BUM39" s="313"/>
      <c r="BUN39" s="313"/>
      <c r="BUO39" s="318"/>
      <c r="BUP39" s="318"/>
      <c r="BUQ39" s="325"/>
      <c r="BUR39" s="324"/>
      <c r="BUS39" s="323"/>
      <c r="BUT39" s="323"/>
      <c r="BUU39" s="323"/>
      <c r="BUV39" s="323"/>
      <c r="BUW39" s="322"/>
      <c r="BUX39" s="320"/>
      <c r="BUY39" s="322"/>
      <c r="BUZ39" s="323"/>
      <c r="BVA39" s="323"/>
      <c r="BVB39" s="325"/>
      <c r="BVC39" s="323"/>
      <c r="BVD39" s="397"/>
      <c r="BVE39" s="321"/>
      <c r="BVF39" s="319"/>
      <c r="BVG39" s="319"/>
      <c r="BVH39" s="313"/>
      <c r="BVI39" s="313"/>
      <c r="BVJ39" s="318"/>
      <c r="BVK39" s="318"/>
      <c r="BVL39" s="325"/>
      <c r="BVM39" s="324"/>
      <c r="BVN39" s="323"/>
      <c r="BVO39" s="323"/>
      <c r="BVP39" s="323"/>
      <c r="BVQ39" s="323"/>
      <c r="BVR39" s="322"/>
      <c r="BVS39" s="320"/>
      <c r="BVT39" s="322"/>
      <c r="BVU39" s="323"/>
      <c r="BVV39" s="323"/>
      <c r="BVW39" s="325"/>
      <c r="BVX39" s="323"/>
      <c r="BVY39" s="397"/>
      <c r="BVZ39" s="321"/>
      <c r="BWA39" s="319"/>
      <c r="BWB39" s="319"/>
      <c r="BWC39" s="313"/>
      <c r="BWD39" s="313"/>
      <c r="BWE39" s="318"/>
      <c r="BWF39" s="318"/>
      <c r="BWG39" s="325"/>
      <c r="BWH39" s="324"/>
      <c r="BWI39" s="323"/>
      <c r="BWJ39" s="323"/>
      <c r="BWK39" s="323"/>
      <c r="BWL39" s="323"/>
      <c r="BWM39" s="322"/>
      <c r="BWN39" s="320"/>
      <c r="BWO39" s="322"/>
      <c r="BWP39" s="323"/>
      <c r="BWQ39" s="323"/>
      <c r="BWR39" s="325"/>
      <c r="BWS39" s="323"/>
      <c r="BWT39" s="397"/>
      <c r="BWU39" s="321"/>
      <c r="BWV39" s="319"/>
      <c r="BWW39" s="319"/>
      <c r="BWX39" s="313"/>
      <c r="BWY39" s="313"/>
      <c r="BWZ39" s="318"/>
      <c r="BXA39" s="318"/>
      <c r="BXB39" s="325"/>
      <c r="BXC39" s="324"/>
      <c r="BXD39" s="323"/>
      <c r="BXE39" s="323"/>
      <c r="BXF39" s="323"/>
      <c r="BXG39" s="323"/>
      <c r="BXH39" s="322"/>
      <c r="BXI39" s="320"/>
      <c r="BXJ39" s="322"/>
      <c r="BXK39" s="323"/>
      <c r="BXL39" s="323"/>
      <c r="BXM39" s="325"/>
      <c r="BXN39" s="323"/>
      <c r="BXO39" s="397"/>
      <c r="BXP39" s="321"/>
      <c r="BXQ39" s="319"/>
      <c r="BXR39" s="319"/>
      <c r="BXS39" s="313"/>
      <c r="BXT39" s="313"/>
      <c r="BXU39" s="318"/>
      <c r="BXV39" s="318"/>
      <c r="BXW39" s="325"/>
      <c r="BXX39" s="324"/>
      <c r="BXY39" s="323"/>
      <c r="BXZ39" s="323"/>
      <c r="BYA39" s="323"/>
      <c r="BYB39" s="323"/>
      <c r="BYC39" s="322"/>
      <c r="BYD39" s="320"/>
      <c r="BYE39" s="322"/>
      <c r="BYF39" s="323"/>
      <c r="BYG39" s="323"/>
      <c r="BYH39" s="325"/>
      <c r="BYI39" s="323"/>
      <c r="BYJ39" s="397"/>
      <c r="BYK39" s="321"/>
      <c r="BYL39" s="319"/>
      <c r="BYM39" s="319"/>
      <c r="BYN39" s="313"/>
      <c r="BYO39" s="313"/>
      <c r="BYP39" s="318"/>
      <c r="BYQ39" s="318"/>
      <c r="BYR39" s="325"/>
      <c r="BYS39" s="324"/>
      <c r="BYT39" s="323"/>
      <c r="BYU39" s="323"/>
      <c r="BYV39" s="323"/>
      <c r="BYW39" s="323"/>
      <c r="BYX39" s="322"/>
      <c r="BYY39" s="320"/>
      <c r="BYZ39" s="322"/>
      <c r="BZA39" s="323"/>
      <c r="BZB39" s="323"/>
      <c r="BZC39" s="325"/>
      <c r="BZD39" s="323"/>
      <c r="BZE39" s="397"/>
      <c r="BZF39" s="321"/>
      <c r="BZG39" s="319"/>
      <c r="BZH39" s="319"/>
      <c r="BZI39" s="313"/>
      <c r="BZJ39" s="313"/>
      <c r="BZK39" s="318"/>
      <c r="BZL39" s="318"/>
      <c r="BZM39" s="325"/>
      <c r="BZN39" s="324"/>
      <c r="BZO39" s="323"/>
      <c r="BZP39" s="323"/>
      <c r="BZQ39" s="323"/>
      <c r="BZR39" s="323"/>
      <c r="BZS39" s="322"/>
      <c r="BZT39" s="320"/>
      <c r="BZU39" s="322"/>
      <c r="BZV39" s="323"/>
      <c r="BZW39" s="323"/>
      <c r="BZX39" s="325"/>
      <c r="BZY39" s="323"/>
      <c r="BZZ39" s="397"/>
      <c r="CAA39" s="321"/>
      <c r="CAB39" s="319"/>
      <c r="CAC39" s="319"/>
      <c r="CAD39" s="313"/>
      <c r="CAE39" s="313"/>
      <c r="CAF39" s="318"/>
      <c r="CAG39" s="318"/>
      <c r="CAH39" s="325"/>
      <c r="CAI39" s="324"/>
      <c r="CAJ39" s="323"/>
      <c r="CAK39" s="323"/>
      <c r="CAL39" s="323"/>
      <c r="CAM39" s="323"/>
      <c r="CAN39" s="322"/>
      <c r="CAO39" s="320"/>
      <c r="CAP39" s="322"/>
      <c r="CAQ39" s="323"/>
      <c r="CAR39" s="323"/>
      <c r="CAS39" s="325"/>
      <c r="CAT39" s="323"/>
      <c r="CAU39" s="397"/>
      <c r="CAV39" s="321"/>
      <c r="CAW39" s="319"/>
      <c r="CAX39" s="319"/>
      <c r="CAY39" s="313"/>
      <c r="CAZ39" s="313"/>
      <c r="CBA39" s="318"/>
      <c r="CBB39" s="318"/>
      <c r="CBC39" s="325"/>
      <c r="CBD39" s="324"/>
      <c r="CBE39" s="323"/>
      <c r="CBF39" s="323"/>
      <c r="CBG39" s="323"/>
      <c r="CBH39" s="323"/>
      <c r="CBI39" s="322"/>
      <c r="CBJ39" s="320"/>
      <c r="CBK39" s="322"/>
      <c r="CBL39" s="323"/>
      <c r="CBM39" s="323"/>
      <c r="CBN39" s="325"/>
      <c r="CBO39" s="323"/>
      <c r="CBP39" s="397"/>
      <c r="CBQ39" s="321"/>
      <c r="CBR39" s="319"/>
      <c r="CBS39" s="319"/>
      <c r="CBT39" s="313"/>
      <c r="CBU39" s="313"/>
      <c r="CBV39" s="318"/>
      <c r="CBW39" s="318"/>
      <c r="CBX39" s="325"/>
      <c r="CBY39" s="324"/>
      <c r="CBZ39" s="323"/>
      <c r="CCA39" s="323"/>
      <c r="CCB39" s="323"/>
      <c r="CCC39" s="323"/>
      <c r="CCD39" s="322"/>
      <c r="CCE39" s="320"/>
      <c r="CCF39" s="322"/>
      <c r="CCG39" s="323"/>
      <c r="CCH39" s="323"/>
      <c r="CCI39" s="325"/>
      <c r="CCJ39" s="323"/>
      <c r="CCK39" s="397"/>
      <c r="CCL39" s="321"/>
      <c r="CCM39" s="319"/>
      <c r="CCN39" s="319"/>
      <c r="CCO39" s="313"/>
      <c r="CCP39" s="313"/>
      <c r="CCQ39" s="318"/>
      <c r="CCR39" s="318"/>
      <c r="CCS39" s="325"/>
      <c r="CCT39" s="324"/>
      <c r="CCU39" s="323"/>
      <c r="CCV39" s="323"/>
      <c r="CCW39" s="323"/>
      <c r="CCX39" s="323"/>
      <c r="CCY39" s="322"/>
      <c r="CCZ39" s="320"/>
      <c r="CDA39" s="322"/>
      <c r="CDB39" s="323"/>
      <c r="CDC39" s="323"/>
      <c r="CDD39" s="325"/>
      <c r="CDE39" s="323"/>
      <c r="CDF39" s="397"/>
      <c r="CDG39" s="321"/>
      <c r="CDH39" s="319"/>
      <c r="CDI39" s="319"/>
      <c r="CDJ39" s="313"/>
      <c r="CDK39" s="313"/>
      <c r="CDL39" s="318"/>
      <c r="CDM39" s="318"/>
      <c r="CDN39" s="325"/>
      <c r="CDO39" s="324"/>
      <c r="CDP39" s="323"/>
      <c r="CDQ39" s="323"/>
      <c r="CDR39" s="323"/>
      <c r="CDS39" s="323"/>
      <c r="CDT39" s="322"/>
      <c r="CDU39" s="320"/>
      <c r="CDV39" s="322"/>
      <c r="CDW39" s="323"/>
      <c r="CDX39" s="323"/>
      <c r="CDY39" s="325"/>
      <c r="CDZ39" s="323"/>
      <c r="CEA39" s="397"/>
      <c r="CEB39" s="321"/>
      <c r="CEC39" s="319"/>
      <c r="CED39" s="319"/>
      <c r="CEE39" s="313"/>
      <c r="CEF39" s="313"/>
      <c r="CEG39" s="318"/>
      <c r="CEH39" s="318"/>
      <c r="CEI39" s="325"/>
      <c r="CEJ39" s="324"/>
      <c r="CEK39" s="323"/>
      <c r="CEL39" s="323"/>
      <c r="CEM39" s="323"/>
      <c r="CEN39" s="323"/>
      <c r="CEO39" s="322"/>
      <c r="CEP39" s="320"/>
      <c r="CEQ39" s="322"/>
      <c r="CER39" s="323"/>
      <c r="CES39" s="323"/>
      <c r="CET39" s="325"/>
      <c r="CEU39" s="323"/>
      <c r="CEV39" s="397"/>
      <c r="CEW39" s="321"/>
      <c r="CEX39" s="319"/>
      <c r="CEY39" s="319"/>
      <c r="CEZ39" s="313"/>
      <c r="CFA39" s="313"/>
      <c r="CFB39" s="318"/>
      <c r="CFC39" s="318"/>
      <c r="CFD39" s="325"/>
      <c r="CFE39" s="324"/>
      <c r="CFF39" s="323"/>
      <c r="CFG39" s="323"/>
      <c r="CFH39" s="323"/>
      <c r="CFI39" s="323"/>
      <c r="CFJ39" s="322"/>
      <c r="CFK39" s="320"/>
      <c r="CFL39" s="322"/>
      <c r="CFM39" s="323"/>
      <c r="CFN39" s="323"/>
      <c r="CFO39" s="325"/>
      <c r="CFP39" s="323"/>
      <c r="CFQ39" s="397"/>
      <c r="CFR39" s="321"/>
      <c r="CFS39" s="319"/>
      <c r="CFT39" s="319"/>
      <c r="CFU39" s="313"/>
      <c r="CFV39" s="313"/>
      <c r="CFW39" s="318"/>
      <c r="CFX39" s="318"/>
      <c r="CFY39" s="325"/>
      <c r="CFZ39" s="324"/>
      <c r="CGA39" s="323"/>
      <c r="CGB39" s="323"/>
      <c r="CGC39" s="323"/>
      <c r="CGD39" s="323"/>
      <c r="CGE39" s="322"/>
      <c r="CGF39" s="320"/>
      <c r="CGG39" s="322"/>
      <c r="CGH39" s="323"/>
      <c r="CGI39" s="323"/>
      <c r="CGJ39" s="325"/>
      <c r="CGK39" s="323"/>
      <c r="CGL39" s="397"/>
      <c r="CGM39" s="321"/>
      <c r="CGN39" s="319"/>
      <c r="CGO39" s="319"/>
      <c r="CGP39" s="313"/>
      <c r="CGQ39" s="313"/>
      <c r="CGR39" s="318"/>
      <c r="CGS39" s="318"/>
      <c r="CGT39" s="325"/>
      <c r="CGU39" s="324"/>
      <c r="CGV39" s="323"/>
      <c r="CGW39" s="323"/>
      <c r="CGX39" s="323"/>
      <c r="CGY39" s="323"/>
      <c r="CGZ39" s="322"/>
      <c r="CHA39" s="320"/>
      <c r="CHB39" s="322"/>
      <c r="CHC39" s="323"/>
      <c r="CHD39" s="323"/>
      <c r="CHE39" s="325"/>
      <c r="CHF39" s="323"/>
      <c r="CHG39" s="397"/>
      <c r="CHH39" s="321"/>
      <c r="CHI39" s="319"/>
      <c r="CHJ39" s="319"/>
      <c r="CHK39" s="313"/>
      <c r="CHL39" s="313"/>
      <c r="CHM39" s="318"/>
      <c r="CHN39" s="318"/>
      <c r="CHO39" s="325"/>
      <c r="CHP39" s="324"/>
      <c r="CHQ39" s="323"/>
      <c r="CHR39" s="323"/>
      <c r="CHS39" s="323"/>
      <c r="CHT39" s="323"/>
      <c r="CHU39" s="322"/>
      <c r="CHV39" s="320"/>
      <c r="CHW39" s="322"/>
      <c r="CHX39" s="323"/>
      <c r="CHY39" s="323"/>
      <c r="CHZ39" s="325"/>
      <c r="CIA39" s="323"/>
      <c r="CIB39" s="397"/>
      <c r="CIC39" s="321"/>
      <c r="CID39" s="319"/>
      <c r="CIE39" s="319"/>
      <c r="CIF39" s="313"/>
      <c r="CIG39" s="313"/>
      <c r="CIH39" s="318"/>
      <c r="CII39" s="318"/>
      <c r="CIJ39" s="325"/>
      <c r="CIK39" s="324"/>
      <c r="CIL39" s="323"/>
      <c r="CIM39" s="323"/>
      <c r="CIN39" s="323"/>
      <c r="CIO39" s="323"/>
      <c r="CIP39" s="322"/>
      <c r="CIQ39" s="320"/>
      <c r="CIR39" s="322"/>
      <c r="CIS39" s="323"/>
      <c r="CIT39" s="323"/>
      <c r="CIU39" s="325"/>
      <c r="CIV39" s="323"/>
      <c r="CIW39" s="397"/>
      <c r="CIX39" s="321"/>
      <c r="CIY39" s="319"/>
      <c r="CIZ39" s="319"/>
      <c r="CJA39" s="313"/>
      <c r="CJB39" s="313"/>
      <c r="CJC39" s="318"/>
      <c r="CJD39" s="318"/>
      <c r="CJE39" s="325"/>
      <c r="CJF39" s="324"/>
      <c r="CJG39" s="323"/>
      <c r="CJH39" s="323"/>
      <c r="CJI39" s="323"/>
      <c r="CJJ39" s="323"/>
      <c r="CJK39" s="322"/>
      <c r="CJL39" s="320"/>
      <c r="CJM39" s="322"/>
      <c r="CJN39" s="323"/>
      <c r="CJO39" s="323"/>
      <c r="CJP39" s="325"/>
      <c r="CJQ39" s="323"/>
      <c r="CJR39" s="397"/>
      <c r="CJS39" s="321"/>
      <c r="CJT39" s="319"/>
      <c r="CJU39" s="319"/>
      <c r="CJV39" s="313"/>
      <c r="CJW39" s="313"/>
      <c r="CJX39" s="318"/>
      <c r="CJY39" s="318"/>
      <c r="CJZ39" s="325"/>
      <c r="CKA39" s="324"/>
      <c r="CKB39" s="323"/>
      <c r="CKC39" s="323"/>
      <c r="CKD39" s="323"/>
      <c r="CKE39" s="323"/>
      <c r="CKF39" s="322"/>
      <c r="CKG39" s="320"/>
      <c r="CKH39" s="322"/>
      <c r="CKI39" s="323"/>
      <c r="CKJ39" s="323"/>
      <c r="CKK39" s="325"/>
      <c r="CKL39" s="323"/>
      <c r="CKM39" s="397"/>
      <c r="CKN39" s="321"/>
      <c r="CKO39" s="319"/>
      <c r="CKP39" s="319"/>
      <c r="CKQ39" s="313"/>
      <c r="CKR39" s="313"/>
      <c r="CKS39" s="318"/>
      <c r="CKT39" s="318"/>
      <c r="CKU39" s="325"/>
      <c r="CKV39" s="324"/>
      <c r="CKW39" s="323"/>
      <c r="CKX39" s="323"/>
      <c r="CKY39" s="323"/>
      <c r="CKZ39" s="323"/>
      <c r="CLA39" s="322"/>
      <c r="CLB39" s="320"/>
      <c r="CLC39" s="322"/>
      <c r="CLD39" s="323"/>
      <c r="CLE39" s="323"/>
      <c r="CLF39" s="325"/>
      <c r="CLG39" s="323"/>
      <c r="CLH39" s="397"/>
      <c r="CLI39" s="321"/>
      <c r="CLJ39" s="319"/>
      <c r="CLK39" s="319"/>
      <c r="CLL39" s="313"/>
      <c r="CLM39" s="313"/>
      <c r="CLN39" s="318"/>
      <c r="CLO39" s="318"/>
      <c r="CLP39" s="325"/>
      <c r="CLQ39" s="324"/>
      <c r="CLR39" s="323"/>
      <c r="CLS39" s="323"/>
      <c r="CLT39" s="323"/>
      <c r="CLU39" s="323"/>
      <c r="CLV39" s="322"/>
      <c r="CLW39" s="320"/>
      <c r="CLX39" s="322"/>
      <c r="CLY39" s="323"/>
      <c r="CLZ39" s="323"/>
      <c r="CMA39" s="325"/>
      <c r="CMB39" s="323"/>
      <c r="CMC39" s="397"/>
      <c r="CMD39" s="321"/>
      <c r="CME39" s="319"/>
      <c r="CMF39" s="319"/>
      <c r="CMG39" s="313"/>
      <c r="CMH39" s="313"/>
      <c r="CMI39" s="318"/>
      <c r="CMJ39" s="318"/>
      <c r="CMK39" s="325"/>
      <c r="CML39" s="324"/>
      <c r="CMM39" s="323"/>
      <c r="CMN39" s="323"/>
      <c r="CMO39" s="323"/>
      <c r="CMP39" s="323"/>
      <c r="CMQ39" s="322"/>
      <c r="CMR39" s="320"/>
      <c r="CMS39" s="322"/>
      <c r="CMT39" s="323"/>
      <c r="CMU39" s="323"/>
      <c r="CMV39" s="325"/>
      <c r="CMW39" s="323"/>
      <c r="CMX39" s="397"/>
      <c r="CMY39" s="321"/>
      <c r="CMZ39" s="319"/>
      <c r="CNA39" s="319"/>
      <c r="CNB39" s="313"/>
      <c r="CNC39" s="313"/>
      <c r="CND39" s="318"/>
      <c r="CNE39" s="318"/>
      <c r="CNF39" s="325"/>
      <c r="CNG39" s="324"/>
      <c r="CNH39" s="323"/>
      <c r="CNI39" s="323"/>
      <c r="CNJ39" s="323"/>
      <c r="CNK39" s="323"/>
      <c r="CNL39" s="322"/>
      <c r="CNM39" s="320"/>
      <c r="CNN39" s="322"/>
      <c r="CNO39" s="323"/>
      <c r="CNP39" s="323"/>
      <c r="CNQ39" s="325"/>
      <c r="CNR39" s="323"/>
      <c r="CNS39" s="397"/>
      <c r="CNT39" s="321"/>
      <c r="CNU39" s="319"/>
      <c r="CNV39" s="319"/>
      <c r="CNW39" s="313"/>
      <c r="CNX39" s="313"/>
      <c r="CNY39" s="318"/>
      <c r="CNZ39" s="318"/>
      <c r="COA39" s="325"/>
      <c r="COB39" s="324"/>
      <c r="COC39" s="323"/>
      <c r="COD39" s="323"/>
      <c r="COE39" s="323"/>
      <c r="COF39" s="323"/>
      <c r="COG39" s="322"/>
      <c r="COH39" s="320"/>
      <c r="COI39" s="322"/>
      <c r="COJ39" s="323"/>
      <c r="COK39" s="323"/>
      <c r="COL39" s="325"/>
      <c r="COM39" s="323"/>
      <c r="CON39" s="397"/>
      <c r="COO39" s="321"/>
      <c r="COP39" s="319"/>
      <c r="COQ39" s="319"/>
      <c r="COR39" s="313"/>
      <c r="COS39" s="313"/>
      <c r="COT39" s="318"/>
      <c r="COU39" s="318"/>
      <c r="COV39" s="325"/>
      <c r="COW39" s="324"/>
      <c r="COX39" s="323"/>
      <c r="COY39" s="323"/>
      <c r="COZ39" s="323"/>
      <c r="CPA39" s="323"/>
      <c r="CPB39" s="322"/>
      <c r="CPC39" s="320"/>
      <c r="CPD39" s="322"/>
      <c r="CPE39" s="323"/>
      <c r="CPF39" s="323"/>
      <c r="CPG39" s="325"/>
      <c r="CPH39" s="323"/>
      <c r="CPI39" s="397"/>
      <c r="CPJ39" s="321"/>
      <c r="CPK39" s="319"/>
      <c r="CPL39" s="319"/>
      <c r="CPM39" s="313"/>
      <c r="CPN39" s="313"/>
      <c r="CPO39" s="318"/>
      <c r="CPP39" s="318"/>
      <c r="CPQ39" s="325"/>
      <c r="CPR39" s="324"/>
      <c r="CPS39" s="323"/>
      <c r="CPT39" s="323"/>
      <c r="CPU39" s="323"/>
      <c r="CPV39" s="323"/>
      <c r="CPW39" s="322"/>
      <c r="CPX39" s="320"/>
      <c r="CPY39" s="322"/>
      <c r="CPZ39" s="323"/>
      <c r="CQA39" s="323"/>
      <c r="CQB39" s="325"/>
      <c r="CQC39" s="323"/>
      <c r="CQD39" s="397"/>
      <c r="CQE39" s="321"/>
      <c r="CQF39" s="319"/>
      <c r="CQG39" s="319"/>
      <c r="CQH39" s="313"/>
      <c r="CQI39" s="313"/>
      <c r="CQJ39" s="318"/>
      <c r="CQK39" s="318"/>
      <c r="CQL39" s="325"/>
      <c r="CQM39" s="324"/>
      <c r="CQN39" s="323"/>
      <c r="CQO39" s="323"/>
      <c r="CQP39" s="323"/>
      <c r="CQQ39" s="323"/>
      <c r="CQR39" s="322"/>
      <c r="CQS39" s="320"/>
      <c r="CQT39" s="322"/>
      <c r="CQU39" s="323"/>
      <c r="CQV39" s="323"/>
      <c r="CQW39" s="325"/>
      <c r="CQX39" s="323"/>
      <c r="CQY39" s="397"/>
      <c r="CQZ39" s="321"/>
      <c r="CRA39" s="319"/>
      <c r="CRB39" s="319"/>
      <c r="CRC39" s="313"/>
      <c r="CRD39" s="313"/>
      <c r="CRE39" s="318"/>
      <c r="CRF39" s="318"/>
      <c r="CRG39" s="325"/>
      <c r="CRH39" s="324"/>
      <c r="CRI39" s="323"/>
      <c r="CRJ39" s="323"/>
      <c r="CRK39" s="323"/>
      <c r="CRL39" s="323"/>
      <c r="CRM39" s="322"/>
      <c r="CRN39" s="320"/>
      <c r="CRO39" s="322"/>
      <c r="CRP39" s="323"/>
      <c r="CRQ39" s="323"/>
      <c r="CRR39" s="325"/>
      <c r="CRS39" s="323"/>
      <c r="CRT39" s="397"/>
      <c r="CRU39" s="321"/>
      <c r="CRV39" s="319"/>
      <c r="CRW39" s="319"/>
      <c r="CRX39" s="313"/>
      <c r="CRY39" s="313"/>
      <c r="CRZ39" s="318"/>
      <c r="CSA39" s="318"/>
      <c r="CSB39" s="325"/>
      <c r="CSC39" s="324"/>
      <c r="CSD39" s="323"/>
      <c r="CSE39" s="323"/>
      <c r="CSF39" s="323"/>
      <c r="CSG39" s="323"/>
      <c r="CSH39" s="322"/>
      <c r="CSI39" s="320"/>
      <c r="CSJ39" s="322"/>
      <c r="CSK39" s="323"/>
      <c r="CSL39" s="323"/>
      <c r="CSM39" s="325"/>
      <c r="CSN39" s="323"/>
      <c r="CSO39" s="397"/>
      <c r="CSP39" s="321"/>
      <c r="CSQ39" s="319"/>
      <c r="CSR39" s="319"/>
      <c r="CSS39" s="313"/>
      <c r="CST39" s="313"/>
      <c r="CSU39" s="318"/>
      <c r="CSV39" s="318"/>
      <c r="CSW39" s="325"/>
      <c r="CSX39" s="324"/>
      <c r="CSY39" s="323"/>
      <c r="CSZ39" s="323"/>
      <c r="CTA39" s="323"/>
      <c r="CTB39" s="323"/>
      <c r="CTC39" s="322"/>
      <c r="CTD39" s="320"/>
      <c r="CTE39" s="322"/>
      <c r="CTF39" s="323"/>
      <c r="CTG39" s="323"/>
      <c r="CTH39" s="325"/>
      <c r="CTI39" s="323"/>
      <c r="CTJ39" s="397"/>
      <c r="CTK39" s="321"/>
      <c r="CTL39" s="319"/>
      <c r="CTM39" s="319"/>
      <c r="CTN39" s="313"/>
      <c r="CTO39" s="313"/>
      <c r="CTP39" s="318"/>
      <c r="CTQ39" s="318"/>
      <c r="CTR39" s="325"/>
      <c r="CTS39" s="324"/>
      <c r="CTT39" s="323"/>
      <c r="CTU39" s="323"/>
      <c r="CTV39" s="323"/>
      <c r="CTW39" s="323"/>
      <c r="CTX39" s="322"/>
      <c r="CTY39" s="320"/>
      <c r="CTZ39" s="322"/>
      <c r="CUA39" s="323"/>
      <c r="CUB39" s="323"/>
      <c r="CUC39" s="325"/>
      <c r="CUD39" s="323"/>
      <c r="CUE39" s="397"/>
      <c r="CUF39" s="321"/>
      <c r="CUG39" s="319"/>
      <c r="CUH39" s="319"/>
      <c r="CUI39" s="313"/>
      <c r="CUJ39" s="313"/>
      <c r="CUK39" s="318"/>
      <c r="CUL39" s="318"/>
      <c r="CUM39" s="325"/>
      <c r="CUN39" s="324"/>
      <c r="CUO39" s="323"/>
      <c r="CUP39" s="323"/>
      <c r="CUQ39" s="323"/>
      <c r="CUR39" s="323"/>
      <c r="CUS39" s="322"/>
      <c r="CUT39" s="320"/>
      <c r="CUU39" s="322"/>
      <c r="CUV39" s="323"/>
      <c r="CUW39" s="323"/>
      <c r="CUX39" s="325"/>
      <c r="CUY39" s="323"/>
      <c r="CUZ39" s="397"/>
      <c r="CVA39" s="321"/>
      <c r="CVB39" s="319"/>
      <c r="CVC39" s="319"/>
      <c r="CVD39" s="313"/>
      <c r="CVE39" s="313"/>
      <c r="CVF39" s="318"/>
      <c r="CVG39" s="318"/>
      <c r="CVH39" s="325"/>
      <c r="CVI39" s="324"/>
      <c r="CVJ39" s="323"/>
      <c r="CVK39" s="323"/>
      <c r="CVL39" s="323"/>
      <c r="CVM39" s="323"/>
      <c r="CVN39" s="322"/>
      <c r="CVO39" s="320"/>
      <c r="CVP39" s="322"/>
      <c r="CVQ39" s="323"/>
      <c r="CVR39" s="323"/>
      <c r="CVS39" s="325"/>
      <c r="CVT39" s="323"/>
      <c r="CVU39" s="397"/>
      <c r="CVV39" s="321"/>
      <c r="CVW39" s="319"/>
      <c r="CVX39" s="319"/>
      <c r="CVY39" s="313"/>
      <c r="CVZ39" s="313"/>
      <c r="CWA39" s="318"/>
      <c r="CWB39" s="318"/>
      <c r="CWC39" s="325"/>
      <c r="CWD39" s="324"/>
      <c r="CWE39" s="323"/>
      <c r="CWF39" s="323"/>
      <c r="CWG39" s="323"/>
      <c r="CWH39" s="323"/>
      <c r="CWI39" s="322"/>
      <c r="CWJ39" s="320"/>
      <c r="CWK39" s="322"/>
      <c r="CWL39" s="323"/>
      <c r="CWM39" s="323"/>
      <c r="CWN39" s="325"/>
      <c r="CWO39" s="323"/>
      <c r="CWP39" s="397"/>
      <c r="CWQ39" s="321"/>
      <c r="CWR39" s="319"/>
      <c r="CWS39" s="319"/>
      <c r="CWT39" s="313"/>
      <c r="CWU39" s="313"/>
      <c r="CWV39" s="318"/>
      <c r="CWW39" s="318"/>
      <c r="CWX39" s="325"/>
      <c r="CWY39" s="324"/>
      <c r="CWZ39" s="323"/>
      <c r="CXA39" s="323"/>
      <c r="CXB39" s="323"/>
      <c r="CXC39" s="323"/>
      <c r="CXD39" s="322"/>
      <c r="CXE39" s="320"/>
      <c r="CXF39" s="322"/>
      <c r="CXG39" s="323"/>
      <c r="CXH39" s="323"/>
      <c r="CXI39" s="325"/>
      <c r="CXJ39" s="323"/>
      <c r="CXK39" s="397"/>
      <c r="CXL39" s="321"/>
      <c r="CXM39" s="319"/>
      <c r="CXN39" s="319"/>
      <c r="CXO39" s="313"/>
      <c r="CXP39" s="313"/>
      <c r="CXQ39" s="318"/>
      <c r="CXR39" s="318"/>
      <c r="CXS39" s="325"/>
      <c r="CXT39" s="324"/>
      <c r="CXU39" s="323"/>
      <c r="CXV39" s="323"/>
      <c r="CXW39" s="323"/>
      <c r="CXX39" s="323"/>
      <c r="CXY39" s="322"/>
      <c r="CXZ39" s="320"/>
      <c r="CYA39" s="322"/>
      <c r="CYB39" s="323"/>
      <c r="CYC39" s="323"/>
      <c r="CYD39" s="325"/>
      <c r="CYE39" s="323"/>
      <c r="CYF39" s="397"/>
      <c r="CYG39" s="321"/>
      <c r="CYH39" s="319"/>
      <c r="CYI39" s="319"/>
      <c r="CYJ39" s="313"/>
      <c r="CYK39" s="313"/>
      <c r="CYL39" s="318"/>
      <c r="CYM39" s="318"/>
      <c r="CYN39" s="325"/>
      <c r="CYO39" s="324"/>
      <c r="CYP39" s="323"/>
      <c r="CYQ39" s="323"/>
      <c r="CYR39" s="323"/>
      <c r="CYS39" s="323"/>
      <c r="CYT39" s="322"/>
      <c r="CYU39" s="320"/>
      <c r="CYV39" s="322"/>
      <c r="CYW39" s="323"/>
      <c r="CYX39" s="323"/>
      <c r="CYY39" s="325"/>
      <c r="CYZ39" s="323"/>
      <c r="CZA39" s="397"/>
      <c r="CZB39" s="321"/>
      <c r="CZC39" s="319"/>
      <c r="CZD39" s="319"/>
      <c r="CZE39" s="313"/>
      <c r="CZF39" s="313"/>
      <c r="CZG39" s="318"/>
      <c r="CZH39" s="318"/>
      <c r="CZI39" s="325"/>
      <c r="CZJ39" s="324"/>
      <c r="CZK39" s="323"/>
      <c r="CZL39" s="323"/>
      <c r="CZM39" s="323"/>
      <c r="CZN39" s="323"/>
      <c r="CZO39" s="322"/>
      <c r="CZP39" s="320"/>
      <c r="CZQ39" s="322"/>
      <c r="CZR39" s="323"/>
      <c r="CZS39" s="323"/>
      <c r="CZT39" s="325"/>
      <c r="CZU39" s="323"/>
      <c r="CZV39" s="397"/>
      <c r="CZW39" s="321"/>
      <c r="CZX39" s="319"/>
      <c r="CZY39" s="319"/>
      <c r="CZZ39" s="313"/>
      <c r="DAA39" s="313"/>
      <c r="DAB39" s="318"/>
      <c r="DAC39" s="318"/>
      <c r="DAD39" s="325"/>
      <c r="DAE39" s="324"/>
      <c r="DAF39" s="323"/>
      <c r="DAG39" s="323"/>
      <c r="DAH39" s="323"/>
      <c r="DAI39" s="323"/>
      <c r="DAJ39" s="322"/>
      <c r="DAK39" s="320"/>
      <c r="DAL39" s="322"/>
      <c r="DAM39" s="323"/>
      <c r="DAN39" s="323"/>
      <c r="DAO39" s="325"/>
      <c r="DAP39" s="323"/>
      <c r="DAQ39" s="397"/>
      <c r="DAR39" s="321"/>
      <c r="DAS39" s="319"/>
      <c r="DAT39" s="319"/>
      <c r="DAU39" s="313"/>
      <c r="DAV39" s="313"/>
      <c r="DAW39" s="318"/>
      <c r="DAX39" s="318"/>
      <c r="DAY39" s="325"/>
      <c r="DAZ39" s="324"/>
      <c r="DBA39" s="323"/>
      <c r="DBB39" s="323"/>
      <c r="DBC39" s="323"/>
      <c r="DBD39" s="323"/>
      <c r="DBE39" s="322"/>
      <c r="DBF39" s="320"/>
      <c r="DBG39" s="322"/>
      <c r="DBH39" s="323"/>
      <c r="DBI39" s="323"/>
      <c r="DBJ39" s="325"/>
      <c r="DBK39" s="323"/>
      <c r="DBL39" s="397"/>
      <c r="DBM39" s="321"/>
      <c r="DBN39" s="319"/>
      <c r="DBO39" s="319"/>
      <c r="DBP39" s="313"/>
      <c r="DBQ39" s="313"/>
      <c r="DBR39" s="318"/>
      <c r="DBS39" s="318"/>
      <c r="DBT39" s="325"/>
      <c r="DBU39" s="324"/>
      <c r="DBV39" s="323"/>
      <c r="DBW39" s="323"/>
      <c r="DBX39" s="323"/>
      <c r="DBY39" s="323"/>
      <c r="DBZ39" s="322"/>
      <c r="DCA39" s="320"/>
      <c r="DCB39" s="322"/>
      <c r="DCC39" s="323"/>
      <c r="DCD39" s="323"/>
      <c r="DCE39" s="325"/>
      <c r="DCF39" s="323"/>
      <c r="DCG39" s="397"/>
      <c r="DCH39" s="321"/>
      <c r="DCI39" s="319"/>
      <c r="DCJ39" s="319"/>
      <c r="DCK39" s="313"/>
      <c r="DCL39" s="313"/>
      <c r="DCM39" s="318"/>
      <c r="DCN39" s="318"/>
      <c r="DCO39" s="325"/>
      <c r="DCP39" s="324"/>
      <c r="DCQ39" s="323"/>
      <c r="DCR39" s="323"/>
      <c r="DCS39" s="323"/>
      <c r="DCT39" s="323"/>
      <c r="DCU39" s="322"/>
      <c r="DCV39" s="320"/>
      <c r="DCW39" s="322"/>
      <c r="DCX39" s="323"/>
      <c r="DCY39" s="323"/>
      <c r="DCZ39" s="325"/>
      <c r="DDA39" s="323"/>
      <c r="DDB39" s="397"/>
      <c r="DDC39" s="321"/>
      <c r="DDD39" s="319"/>
      <c r="DDE39" s="319"/>
      <c r="DDF39" s="313"/>
      <c r="DDG39" s="313"/>
      <c r="DDH39" s="318"/>
      <c r="DDI39" s="318"/>
      <c r="DDJ39" s="325"/>
      <c r="DDK39" s="324"/>
      <c r="DDL39" s="323"/>
      <c r="DDM39" s="323"/>
      <c r="DDN39" s="323"/>
      <c r="DDO39" s="323"/>
      <c r="DDP39" s="322"/>
      <c r="DDQ39" s="320"/>
      <c r="DDR39" s="322"/>
      <c r="DDS39" s="323"/>
      <c r="DDT39" s="323"/>
      <c r="DDU39" s="325"/>
      <c r="DDV39" s="323"/>
      <c r="DDW39" s="397"/>
      <c r="DDX39" s="321"/>
      <c r="DDY39" s="319"/>
      <c r="DDZ39" s="319"/>
      <c r="DEA39" s="313"/>
      <c r="DEB39" s="313"/>
      <c r="DEC39" s="318"/>
      <c r="DED39" s="318"/>
      <c r="DEE39" s="325"/>
      <c r="DEF39" s="324"/>
      <c r="DEG39" s="323"/>
      <c r="DEH39" s="323"/>
      <c r="DEI39" s="323"/>
      <c r="DEJ39" s="323"/>
      <c r="DEK39" s="322"/>
      <c r="DEL39" s="320"/>
      <c r="DEM39" s="322"/>
      <c r="DEN39" s="323"/>
      <c r="DEO39" s="323"/>
      <c r="DEP39" s="325"/>
      <c r="DEQ39" s="323"/>
      <c r="DER39" s="397"/>
      <c r="DES39" s="321"/>
      <c r="DET39" s="319"/>
      <c r="DEU39" s="319"/>
      <c r="DEV39" s="313"/>
      <c r="DEW39" s="313"/>
      <c r="DEX39" s="318"/>
      <c r="DEY39" s="318"/>
      <c r="DEZ39" s="325"/>
      <c r="DFA39" s="324"/>
      <c r="DFB39" s="323"/>
      <c r="DFC39" s="323"/>
      <c r="DFD39" s="323"/>
      <c r="DFE39" s="323"/>
      <c r="DFF39" s="322"/>
      <c r="DFG39" s="320"/>
      <c r="DFH39" s="322"/>
      <c r="DFI39" s="323"/>
      <c r="DFJ39" s="323"/>
      <c r="DFK39" s="325"/>
      <c r="DFL39" s="323"/>
      <c r="DFM39" s="397"/>
      <c r="DFN39" s="321"/>
      <c r="DFO39" s="319"/>
      <c r="DFP39" s="319"/>
      <c r="DFQ39" s="313"/>
      <c r="DFR39" s="313"/>
      <c r="DFS39" s="318"/>
      <c r="DFT39" s="318"/>
      <c r="DFU39" s="325"/>
      <c r="DFV39" s="324"/>
      <c r="DFW39" s="323"/>
      <c r="DFX39" s="323"/>
      <c r="DFY39" s="323"/>
      <c r="DFZ39" s="323"/>
      <c r="DGA39" s="322"/>
      <c r="DGB39" s="320"/>
      <c r="DGC39" s="322"/>
      <c r="DGD39" s="323"/>
      <c r="DGE39" s="323"/>
      <c r="DGF39" s="325"/>
      <c r="DGG39" s="323"/>
      <c r="DGH39" s="397"/>
      <c r="DGI39" s="321"/>
      <c r="DGJ39" s="319"/>
      <c r="DGK39" s="319"/>
      <c r="DGL39" s="313"/>
      <c r="DGM39" s="313"/>
      <c r="DGN39" s="318"/>
      <c r="DGO39" s="318"/>
      <c r="DGP39" s="325"/>
      <c r="DGQ39" s="324"/>
      <c r="DGR39" s="323"/>
      <c r="DGS39" s="323"/>
      <c r="DGT39" s="323"/>
      <c r="DGU39" s="323"/>
      <c r="DGV39" s="322"/>
      <c r="DGW39" s="320"/>
      <c r="DGX39" s="322"/>
      <c r="DGY39" s="323"/>
      <c r="DGZ39" s="323"/>
      <c r="DHA39" s="325"/>
      <c r="DHB39" s="323"/>
      <c r="DHC39" s="397"/>
      <c r="DHD39" s="321"/>
      <c r="DHE39" s="319"/>
      <c r="DHF39" s="319"/>
      <c r="DHG39" s="313"/>
      <c r="DHH39" s="313"/>
      <c r="DHI39" s="318"/>
      <c r="DHJ39" s="318"/>
      <c r="DHK39" s="325"/>
      <c r="DHL39" s="324"/>
      <c r="DHM39" s="323"/>
      <c r="DHN39" s="323"/>
      <c r="DHO39" s="323"/>
      <c r="DHP39" s="323"/>
      <c r="DHQ39" s="322"/>
      <c r="DHR39" s="320"/>
      <c r="DHS39" s="322"/>
      <c r="DHT39" s="323"/>
      <c r="DHU39" s="323"/>
      <c r="DHV39" s="325"/>
      <c r="DHW39" s="323"/>
      <c r="DHX39" s="397"/>
      <c r="DHY39" s="321"/>
      <c r="DHZ39" s="319"/>
      <c r="DIA39" s="319"/>
      <c r="DIB39" s="313"/>
      <c r="DIC39" s="313"/>
      <c r="DID39" s="318"/>
      <c r="DIE39" s="318"/>
      <c r="DIF39" s="325"/>
      <c r="DIG39" s="324"/>
      <c r="DIH39" s="323"/>
      <c r="DII39" s="323"/>
      <c r="DIJ39" s="323"/>
      <c r="DIK39" s="323"/>
      <c r="DIL39" s="322"/>
      <c r="DIM39" s="320"/>
      <c r="DIN39" s="322"/>
      <c r="DIO39" s="323"/>
      <c r="DIP39" s="323"/>
      <c r="DIQ39" s="325"/>
      <c r="DIR39" s="323"/>
      <c r="DIS39" s="397"/>
      <c r="DIT39" s="321"/>
      <c r="DIU39" s="319"/>
      <c r="DIV39" s="319"/>
      <c r="DIW39" s="313"/>
      <c r="DIX39" s="313"/>
      <c r="DIY39" s="318"/>
      <c r="DIZ39" s="318"/>
      <c r="DJA39" s="325"/>
      <c r="DJB39" s="324"/>
      <c r="DJC39" s="323"/>
      <c r="DJD39" s="323"/>
      <c r="DJE39" s="323"/>
      <c r="DJF39" s="323"/>
      <c r="DJG39" s="322"/>
      <c r="DJH39" s="320"/>
      <c r="DJI39" s="322"/>
      <c r="DJJ39" s="323"/>
      <c r="DJK39" s="323"/>
      <c r="DJL39" s="325"/>
      <c r="DJM39" s="323"/>
      <c r="DJN39" s="397"/>
      <c r="DJO39" s="321"/>
      <c r="DJP39" s="319"/>
      <c r="DJQ39" s="319"/>
      <c r="DJR39" s="313"/>
      <c r="DJS39" s="313"/>
      <c r="DJT39" s="318"/>
      <c r="DJU39" s="318"/>
      <c r="DJV39" s="325"/>
      <c r="DJW39" s="324"/>
      <c r="DJX39" s="323"/>
      <c r="DJY39" s="323"/>
      <c r="DJZ39" s="323"/>
      <c r="DKA39" s="323"/>
      <c r="DKB39" s="322"/>
      <c r="DKC39" s="320"/>
      <c r="DKD39" s="322"/>
      <c r="DKE39" s="323"/>
      <c r="DKF39" s="323"/>
      <c r="DKG39" s="325"/>
      <c r="DKH39" s="323"/>
      <c r="DKI39" s="397"/>
      <c r="DKJ39" s="321"/>
      <c r="DKK39" s="319"/>
      <c r="DKL39" s="319"/>
      <c r="DKM39" s="313"/>
      <c r="DKN39" s="313"/>
      <c r="DKO39" s="318"/>
      <c r="DKP39" s="318"/>
      <c r="DKQ39" s="325"/>
      <c r="DKR39" s="324"/>
      <c r="DKS39" s="323"/>
      <c r="DKT39" s="323"/>
      <c r="DKU39" s="323"/>
      <c r="DKV39" s="323"/>
      <c r="DKW39" s="322"/>
      <c r="DKX39" s="320"/>
      <c r="DKY39" s="322"/>
      <c r="DKZ39" s="323"/>
      <c r="DLA39" s="323"/>
      <c r="DLB39" s="325"/>
      <c r="DLC39" s="323"/>
      <c r="DLD39" s="397"/>
      <c r="DLE39" s="321"/>
      <c r="DLF39" s="319"/>
      <c r="DLG39" s="319"/>
      <c r="DLH39" s="313"/>
      <c r="DLI39" s="313"/>
      <c r="DLJ39" s="318"/>
      <c r="DLK39" s="318"/>
      <c r="DLL39" s="325"/>
      <c r="DLM39" s="324"/>
      <c r="DLN39" s="323"/>
      <c r="DLO39" s="323"/>
      <c r="DLP39" s="323"/>
      <c r="DLQ39" s="323"/>
      <c r="DLR39" s="322"/>
      <c r="DLS39" s="320"/>
      <c r="DLT39" s="322"/>
      <c r="DLU39" s="323"/>
      <c r="DLV39" s="323"/>
      <c r="DLW39" s="325"/>
      <c r="DLX39" s="323"/>
      <c r="DLY39" s="397"/>
      <c r="DLZ39" s="321"/>
      <c r="DMA39" s="319"/>
      <c r="DMB39" s="319"/>
      <c r="DMC39" s="313"/>
      <c r="DMD39" s="313"/>
      <c r="DME39" s="318"/>
      <c r="DMF39" s="318"/>
      <c r="DMG39" s="325"/>
      <c r="DMH39" s="324"/>
      <c r="DMI39" s="323"/>
      <c r="DMJ39" s="323"/>
      <c r="DMK39" s="323"/>
      <c r="DML39" s="323"/>
      <c r="DMM39" s="322"/>
      <c r="DMN39" s="320"/>
      <c r="DMO39" s="322"/>
      <c r="DMP39" s="323"/>
      <c r="DMQ39" s="323"/>
      <c r="DMR39" s="325"/>
      <c r="DMS39" s="323"/>
      <c r="DMT39" s="397"/>
      <c r="DMU39" s="321"/>
      <c r="DMV39" s="319"/>
      <c r="DMW39" s="319"/>
      <c r="DMX39" s="313"/>
      <c r="DMY39" s="313"/>
      <c r="DMZ39" s="318"/>
      <c r="DNA39" s="318"/>
      <c r="DNB39" s="325"/>
      <c r="DNC39" s="324"/>
      <c r="DND39" s="323"/>
      <c r="DNE39" s="323"/>
      <c r="DNF39" s="323"/>
      <c r="DNG39" s="323"/>
      <c r="DNH39" s="322"/>
      <c r="DNI39" s="320"/>
      <c r="DNJ39" s="322"/>
      <c r="DNK39" s="323"/>
      <c r="DNL39" s="323"/>
      <c r="DNM39" s="325"/>
      <c r="DNN39" s="323"/>
      <c r="DNO39" s="397"/>
      <c r="DNP39" s="321"/>
      <c r="DNQ39" s="319"/>
      <c r="DNR39" s="319"/>
      <c r="DNS39" s="313"/>
      <c r="DNT39" s="313"/>
      <c r="DNU39" s="318"/>
      <c r="DNV39" s="318"/>
      <c r="DNW39" s="325"/>
      <c r="DNX39" s="324"/>
      <c r="DNY39" s="323"/>
      <c r="DNZ39" s="323"/>
      <c r="DOA39" s="323"/>
      <c r="DOB39" s="323"/>
      <c r="DOC39" s="322"/>
      <c r="DOD39" s="320"/>
      <c r="DOE39" s="322"/>
      <c r="DOF39" s="323"/>
      <c r="DOG39" s="323"/>
      <c r="DOH39" s="325"/>
      <c r="DOI39" s="323"/>
      <c r="DOJ39" s="397"/>
      <c r="DOK39" s="321"/>
      <c r="DOL39" s="319"/>
      <c r="DOM39" s="319"/>
      <c r="DON39" s="313"/>
      <c r="DOO39" s="313"/>
      <c r="DOP39" s="318"/>
      <c r="DOQ39" s="318"/>
      <c r="DOR39" s="325"/>
      <c r="DOS39" s="324"/>
      <c r="DOT39" s="323"/>
      <c r="DOU39" s="323"/>
      <c r="DOV39" s="323"/>
      <c r="DOW39" s="323"/>
      <c r="DOX39" s="322"/>
      <c r="DOY39" s="320"/>
      <c r="DOZ39" s="322"/>
      <c r="DPA39" s="323"/>
      <c r="DPB39" s="323"/>
      <c r="DPC39" s="325"/>
      <c r="DPD39" s="323"/>
      <c r="DPE39" s="397"/>
      <c r="DPF39" s="321"/>
      <c r="DPG39" s="319"/>
      <c r="DPH39" s="319"/>
      <c r="DPI39" s="313"/>
      <c r="DPJ39" s="313"/>
      <c r="DPK39" s="318"/>
      <c r="DPL39" s="318"/>
      <c r="DPM39" s="325"/>
      <c r="DPN39" s="324"/>
      <c r="DPO39" s="323"/>
      <c r="DPP39" s="323"/>
      <c r="DPQ39" s="323"/>
      <c r="DPR39" s="323"/>
      <c r="DPS39" s="322"/>
      <c r="DPT39" s="320"/>
      <c r="DPU39" s="322"/>
      <c r="DPV39" s="323"/>
      <c r="DPW39" s="323"/>
      <c r="DPX39" s="325"/>
      <c r="DPY39" s="323"/>
      <c r="DPZ39" s="397"/>
      <c r="DQA39" s="321"/>
      <c r="DQB39" s="319"/>
      <c r="DQC39" s="319"/>
      <c r="DQD39" s="313"/>
      <c r="DQE39" s="313"/>
      <c r="DQF39" s="318"/>
      <c r="DQG39" s="318"/>
      <c r="DQH39" s="325"/>
      <c r="DQI39" s="324"/>
      <c r="DQJ39" s="323"/>
      <c r="DQK39" s="323"/>
      <c r="DQL39" s="323"/>
      <c r="DQM39" s="323"/>
      <c r="DQN39" s="322"/>
      <c r="DQO39" s="320"/>
      <c r="DQP39" s="322"/>
      <c r="DQQ39" s="323"/>
      <c r="DQR39" s="323"/>
      <c r="DQS39" s="325"/>
      <c r="DQT39" s="323"/>
      <c r="DQU39" s="397"/>
      <c r="DQV39" s="321"/>
      <c r="DQW39" s="319"/>
      <c r="DQX39" s="319"/>
      <c r="DQY39" s="313"/>
      <c r="DQZ39" s="313"/>
      <c r="DRA39" s="318"/>
      <c r="DRB39" s="318"/>
      <c r="DRC39" s="325"/>
      <c r="DRD39" s="324"/>
      <c r="DRE39" s="323"/>
      <c r="DRF39" s="323"/>
      <c r="DRG39" s="323"/>
      <c r="DRH39" s="323"/>
      <c r="DRI39" s="322"/>
      <c r="DRJ39" s="320"/>
      <c r="DRK39" s="322"/>
      <c r="DRL39" s="323"/>
      <c r="DRM39" s="323"/>
      <c r="DRN39" s="325"/>
      <c r="DRO39" s="323"/>
      <c r="DRP39" s="397"/>
      <c r="DRQ39" s="321"/>
      <c r="DRR39" s="319"/>
      <c r="DRS39" s="319"/>
      <c r="DRT39" s="313"/>
      <c r="DRU39" s="313"/>
      <c r="DRV39" s="318"/>
      <c r="DRW39" s="318"/>
      <c r="DRX39" s="325"/>
      <c r="DRY39" s="324"/>
      <c r="DRZ39" s="323"/>
      <c r="DSA39" s="323"/>
      <c r="DSB39" s="323"/>
      <c r="DSC39" s="323"/>
      <c r="DSD39" s="322"/>
      <c r="DSE39" s="320"/>
      <c r="DSF39" s="322"/>
      <c r="DSG39" s="323"/>
      <c r="DSH39" s="323"/>
      <c r="DSI39" s="325"/>
      <c r="DSJ39" s="323"/>
      <c r="DSK39" s="397"/>
      <c r="DSL39" s="321"/>
      <c r="DSM39" s="319"/>
      <c r="DSN39" s="319"/>
      <c r="DSO39" s="313"/>
      <c r="DSP39" s="313"/>
      <c r="DSQ39" s="318"/>
      <c r="DSR39" s="318"/>
      <c r="DSS39" s="325"/>
      <c r="DST39" s="324"/>
      <c r="DSU39" s="323"/>
      <c r="DSV39" s="323"/>
      <c r="DSW39" s="323"/>
      <c r="DSX39" s="323"/>
      <c r="DSY39" s="322"/>
      <c r="DSZ39" s="320"/>
      <c r="DTA39" s="322"/>
      <c r="DTB39" s="323"/>
      <c r="DTC39" s="323"/>
      <c r="DTD39" s="325"/>
      <c r="DTE39" s="323"/>
      <c r="DTF39" s="397"/>
      <c r="DTG39" s="321"/>
      <c r="DTH39" s="319"/>
      <c r="DTI39" s="319"/>
      <c r="DTJ39" s="313"/>
      <c r="DTK39" s="313"/>
      <c r="DTL39" s="318"/>
      <c r="DTM39" s="318"/>
      <c r="DTN39" s="325"/>
      <c r="DTO39" s="324"/>
      <c r="DTP39" s="323"/>
      <c r="DTQ39" s="323"/>
      <c r="DTR39" s="323"/>
      <c r="DTS39" s="323"/>
      <c r="DTT39" s="322"/>
      <c r="DTU39" s="320"/>
      <c r="DTV39" s="322"/>
      <c r="DTW39" s="323"/>
      <c r="DTX39" s="323"/>
      <c r="DTY39" s="325"/>
      <c r="DTZ39" s="323"/>
      <c r="DUA39" s="397"/>
      <c r="DUB39" s="321"/>
      <c r="DUC39" s="319"/>
      <c r="DUD39" s="319"/>
      <c r="DUE39" s="313"/>
      <c r="DUF39" s="313"/>
      <c r="DUG39" s="318"/>
      <c r="DUH39" s="318"/>
      <c r="DUI39" s="325"/>
      <c r="DUJ39" s="324"/>
      <c r="DUK39" s="323"/>
      <c r="DUL39" s="323"/>
      <c r="DUM39" s="323"/>
      <c r="DUN39" s="323"/>
      <c r="DUO39" s="322"/>
      <c r="DUP39" s="320"/>
      <c r="DUQ39" s="322"/>
      <c r="DUR39" s="323"/>
      <c r="DUS39" s="323"/>
      <c r="DUT39" s="325"/>
      <c r="DUU39" s="323"/>
      <c r="DUV39" s="397"/>
      <c r="DUW39" s="321"/>
      <c r="DUX39" s="319"/>
      <c r="DUY39" s="319"/>
      <c r="DUZ39" s="313"/>
      <c r="DVA39" s="313"/>
      <c r="DVB39" s="318"/>
      <c r="DVC39" s="318"/>
      <c r="DVD39" s="325"/>
      <c r="DVE39" s="324"/>
      <c r="DVF39" s="323"/>
      <c r="DVG39" s="323"/>
      <c r="DVH39" s="323"/>
      <c r="DVI39" s="323"/>
      <c r="DVJ39" s="322"/>
      <c r="DVK39" s="320"/>
      <c r="DVL39" s="322"/>
      <c r="DVM39" s="323"/>
      <c r="DVN39" s="323"/>
      <c r="DVO39" s="325"/>
      <c r="DVP39" s="323"/>
      <c r="DVQ39" s="397"/>
      <c r="DVR39" s="321"/>
      <c r="DVS39" s="319"/>
      <c r="DVT39" s="319"/>
      <c r="DVU39" s="313"/>
      <c r="DVV39" s="313"/>
      <c r="DVW39" s="318"/>
      <c r="DVX39" s="318"/>
      <c r="DVY39" s="325"/>
      <c r="DVZ39" s="324"/>
      <c r="DWA39" s="323"/>
      <c r="DWB39" s="323"/>
      <c r="DWC39" s="323"/>
      <c r="DWD39" s="323"/>
      <c r="DWE39" s="322"/>
      <c r="DWF39" s="320"/>
      <c r="DWG39" s="322"/>
      <c r="DWH39" s="323"/>
      <c r="DWI39" s="323"/>
      <c r="DWJ39" s="325"/>
      <c r="DWK39" s="323"/>
      <c r="DWL39" s="397"/>
      <c r="DWM39" s="321"/>
      <c r="DWN39" s="319"/>
      <c r="DWO39" s="319"/>
      <c r="DWP39" s="313"/>
      <c r="DWQ39" s="313"/>
      <c r="DWR39" s="318"/>
      <c r="DWS39" s="318"/>
      <c r="DWT39" s="325"/>
      <c r="DWU39" s="324"/>
      <c r="DWV39" s="323"/>
      <c r="DWW39" s="323"/>
      <c r="DWX39" s="323"/>
      <c r="DWY39" s="323"/>
      <c r="DWZ39" s="322"/>
      <c r="DXA39" s="320"/>
      <c r="DXB39" s="322"/>
      <c r="DXC39" s="323"/>
      <c r="DXD39" s="323"/>
      <c r="DXE39" s="325"/>
      <c r="DXF39" s="323"/>
      <c r="DXG39" s="397"/>
      <c r="DXH39" s="321"/>
      <c r="DXI39" s="319"/>
      <c r="DXJ39" s="319"/>
      <c r="DXK39" s="313"/>
      <c r="DXL39" s="313"/>
      <c r="DXM39" s="318"/>
      <c r="DXN39" s="318"/>
      <c r="DXO39" s="325"/>
      <c r="DXP39" s="324"/>
      <c r="DXQ39" s="323"/>
      <c r="DXR39" s="323"/>
      <c r="DXS39" s="323"/>
      <c r="DXT39" s="323"/>
      <c r="DXU39" s="322"/>
      <c r="DXV39" s="320"/>
      <c r="DXW39" s="322"/>
      <c r="DXX39" s="323"/>
      <c r="DXY39" s="323"/>
      <c r="DXZ39" s="325"/>
      <c r="DYA39" s="323"/>
      <c r="DYB39" s="397"/>
      <c r="DYC39" s="321"/>
      <c r="DYD39" s="319"/>
      <c r="DYE39" s="319"/>
      <c r="DYF39" s="313"/>
      <c r="DYG39" s="313"/>
      <c r="DYH39" s="318"/>
      <c r="DYI39" s="318"/>
      <c r="DYJ39" s="325"/>
      <c r="DYK39" s="324"/>
      <c r="DYL39" s="323"/>
      <c r="DYM39" s="323"/>
      <c r="DYN39" s="323"/>
      <c r="DYO39" s="323"/>
      <c r="DYP39" s="322"/>
      <c r="DYQ39" s="320"/>
      <c r="DYR39" s="322"/>
      <c r="DYS39" s="323"/>
      <c r="DYT39" s="323"/>
      <c r="DYU39" s="325"/>
      <c r="DYV39" s="323"/>
      <c r="DYW39" s="397"/>
      <c r="DYX39" s="321"/>
      <c r="DYY39" s="319"/>
      <c r="DYZ39" s="319"/>
      <c r="DZA39" s="313"/>
      <c r="DZB39" s="313"/>
      <c r="DZC39" s="318"/>
      <c r="DZD39" s="318"/>
      <c r="DZE39" s="325"/>
      <c r="DZF39" s="324"/>
      <c r="DZG39" s="323"/>
      <c r="DZH39" s="323"/>
      <c r="DZI39" s="323"/>
      <c r="DZJ39" s="323"/>
      <c r="DZK39" s="322"/>
      <c r="DZL39" s="320"/>
      <c r="DZM39" s="322"/>
      <c r="DZN39" s="323"/>
      <c r="DZO39" s="323"/>
      <c r="DZP39" s="325"/>
      <c r="DZQ39" s="323"/>
      <c r="DZR39" s="397"/>
      <c r="DZS39" s="321"/>
      <c r="DZT39" s="319"/>
      <c r="DZU39" s="319"/>
      <c r="DZV39" s="313"/>
      <c r="DZW39" s="313"/>
      <c r="DZX39" s="318"/>
      <c r="DZY39" s="318"/>
      <c r="DZZ39" s="325"/>
      <c r="EAA39" s="324"/>
      <c r="EAB39" s="323"/>
      <c r="EAC39" s="323"/>
      <c r="EAD39" s="323"/>
      <c r="EAE39" s="323"/>
      <c r="EAF39" s="322"/>
      <c r="EAG39" s="320"/>
      <c r="EAH39" s="322"/>
      <c r="EAI39" s="323"/>
      <c r="EAJ39" s="323"/>
      <c r="EAK39" s="325"/>
      <c r="EAL39" s="323"/>
      <c r="EAM39" s="397"/>
      <c r="EAN39" s="321"/>
      <c r="EAO39" s="319"/>
      <c r="EAP39" s="319"/>
      <c r="EAQ39" s="313"/>
      <c r="EAR39" s="313"/>
      <c r="EAS39" s="318"/>
      <c r="EAT39" s="318"/>
      <c r="EAU39" s="325"/>
      <c r="EAV39" s="324"/>
      <c r="EAW39" s="323"/>
      <c r="EAX39" s="323"/>
      <c r="EAY39" s="323"/>
      <c r="EAZ39" s="323"/>
      <c r="EBA39" s="322"/>
      <c r="EBB39" s="320"/>
      <c r="EBC39" s="322"/>
      <c r="EBD39" s="323"/>
      <c r="EBE39" s="323"/>
      <c r="EBF39" s="325"/>
      <c r="EBG39" s="323"/>
      <c r="EBH39" s="397"/>
      <c r="EBI39" s="321"/>
      <c r="EBJ39" s="319"/>
      <c r="EBK39" s="319"/>
      <c r="EBL39" s="313"/>
      <c r="EBM39" s="313"/>
      <c r="EBN39" s="318"/>
      <c r="EBO39" s="318"/>
      <c r="EBP39" s="325"/>
      <c r="EBQ39" s="324"/>
      <c r="EBR39" s="323"/>
      <c r="EBS39" s="323"/>
      <c r="EBT39" s="323"/>
      <c r="EBU39" s="323"/>
      <c r="EBV39" s="322"/>
      <c r="EBW39" s="320"/>
      <c r="EBX39" s="322"/>
      <c r="EBY39" s="323"/>
      <c r="EBZ39" s="323"/>
      <c r="ECA39" s="325"/>
      <c r="ECB39" s="323"/>
      <c r="ECC39" s="397"/>
      <c r="ECD39" s="321"/>
      <c r="ECE39" s="319"/>
      <c r="ECF39" s="319"/>
      <c r="ECG39" s="313"/>
      <c r="ECH39" s="313"/>
      <c r="ECI39" s="318"/>
      <c r="ECJ39" s="318"/>
      <c r="ECK39" s="325"/>
      <c r="ECL39" s="324"/>
      <c r="ECM39" s="323"/>
      <c r="ECN39" s="323"/>
      <c r="ECO39" s="323"/>
      <c r="ECP39" s="323"/>
      <c r="ECQ39" s="322"/>
      <c r="ECR39" s="320"/>
      <c r="ECS39" s="322"/>
      <c r="ECT39" s="323"/>
      <c r="ECU39" s="323"/>
      <c r="ECV39" s="325"/>
      <c r="ECW39" s="323"/>
      <c r="ECX39" s="397"/>
      <c r="ECY39" s="321"/>
      <c r="ECZ39" s="319"/>
      <c r="EDA39" s="319"/>
      <c r="EDB39" s="313"/>
      <c r="EDC39" s="313"/>
      <c r="EDD39" s="318"/>
      <c r="EDE39" s="318"/>
      <c r="EDF39" s="325"/>
      <c r="EDG39" s="324"/>
      <c r="EDH39" s="323"/>
      <c r="EDI39" s="323"/>
      <c r="EDJ39" s="323"/>
      <c r="EDK39" s="323"/>
      <c r="EDL39" s="322"/>
      <c r="EDM39" s="320"/>
      <c r="EDN39" s="322"/>
      <c r="EDO39" s="323"/>
      <c r="EDP39" s="323"/>
      <c r="EDQ39" s="325"/>
      <c r="EDR39" s="323"/>
      <c r="EDS39" s="397"/>
      <c r="EDT39" s="321"/>
      <c r="EDU39" s="319"/>
      <c r="EDV39" s="319"/>
      <c r="EDW39" s="313"/>
      <c r="EDX39" s="313"/>
      <c r="EDY39" s="318"/>
      <c r="EDZ39" s="318"/>
      <c r="EEA39" s="325"/>
      <c r="EEB39" s="324"/>
      <c r="EEC39" s="323"/>
      <c r="EED39" s="323"/>
      <c r="EEE39" s="323"/>
      <c r="EEF39" s="323"/>
      <c r="EEG39" s="322"/>
      <c r="EEH39" s="320"/>
      <c r="EEI39" s="322"/>
      <c r="EEJ39" s="323"/>
      <c r="EEK39" s="323"/>
      <c r="EEL39" s="325"/>
      <c r="EEM39" s="323"/>
      <c r="EEN39" s="397"/>
      <c r="EEO39" s="321"/>
      <c r="EEP39" s="319"/>
      <c r="EEQ39" s="319"/>
      <c r="EER39" s="313"/>
      <c r="EES39" s="313"/>
      <c r="EET39" s="318"/>
      <c r="EEU39" s="318"/>
      <c r="EEV39" s="325"/>
      <c r="EEW39" s="324"/>
      <c r="EEX39" s="323"/>
      <c r="EEY39" s="323"/>
      <c r="EEZ39" s="323"/>
      <c r="EFA39" s="323"/>
      <c r="EFB39" s="322"/>
      <c r="EFC39" s="320"/>
      <c r="EFD39" s="322"/>
      <c r="EFE39" s="323"/>
      <c r="EFF39" s="323"/>
      <c r="EFG39" s="325"/>
      <c r="EFH39" s="323"/>
      <c r="EFI39" s="397"/>
      <c r="EFJ39" s="321"/>
      <c r="EFK39" s="319"/>
      <c r="EFL39" s="319"/>
      <c r="EFM39" s="313"/>
      <c r="EFN39" s="313"/>
      <c r="EFO39" s="318"/>
      <c r="EFP39" s="318"/>
      <c r="EFQ39" s="325"/>
      <c r="EFR39" s="324"/>
      <c r="EFS39" s="323"/>
      <c r="EFT39" s="323"/>
      <c r="EFU39" s="323"/>
      <c r="EFV39" s="323"/>
      <c r="EFW39" s="322"/>
      <c r="EFX39" s="320"/>
      <c r="EFY39" s="322"/>
      <c r="EFZ39" s="323"/>
      <c r="EGA39" s="323"/>
      <c r="EGB39" s="325"/>
      <c r="EGC39" s="323"/>
      <c r="EGD39" s="397"/>
      <c r="EGE39" s="321"/>
      <c r="EGF39" s="319"/>
      <c r="EGG39" s="319"/>
      <c r="EGH39" s="313"/>
      <c r="EGI39" s="313"/>
      <c r="EGJ39" s="318"/>
      <c r="EGK39" s="318"/>
      <c r="EGL39" s="325"/>
      <c r="EGM39" s="324"/>
      <c r="EGN39" s="323"/>
      <c r="EGO39" s="323"/>
      <c r="EGP39" s="323"/>
      <c r="EGQ39" s="323"/>
      <c r="EGR39" s="322"/>
      <c r="EGS39" s="320"/>
      <c r="EGT39" s="322"/>
      <c r="EGU39" s="323"/>
      <c r="EGV39" s="323"/>
      <c r="EGW39" s="325"/>
      <c r="EGX39" s="323"/>
      <c r="EGY39" s="397"/>
      <c r="EGZ39" s="321"/>
      <c r="EHA39" s="319"/>
      <c r="EHB39" s="319"/>
      <c r="EHC39" s="313"/>
      <c r="EHD39" s="313"/>
      <c r="EHE39" s="318"/>
      <c r="EHF39" s="318"/>
      <c r="EHG39" s="325"/>
      <c r="EHH39" s="324"/>
      <c r="EHI39" s="323"/>
      <c r="EHJ39" s="323"/>
      <c r="EHK39" s="323"/>
      <c r="EHL39" s="323"/>
      <c r="EHM39" s="322"/>
      <c r="EHN39" s="320"/>
      <c r="EHO39" s="322"/>
      <c r="EHP39" s="323"/>
      <c r="EHQ39" s="323"/>
      <c r="EHR39" s="325"/>
      <c r="EHS39" s="323"/>
      <c r="EHT39" s="397"/>
      <c r="EHU39" s="321"/>
      <c r="EHV39" s="319"/>
      <c r="EHW39" s="319"/>
      <c r="EHX39" s="313"/>
      <c r="EHY39" s="313"/>
      <c r="EHZ39" s="318"/>
      <c r="EIA39" s="318"/>
      <c r="EIB39" s="325"/>
      <c r="EIC39" s="324"/>
      <c r="EID39" s="323"/>
      <c r="EIE39" s="323"/>
      <c r="EIF39" s="323"/>
      <c r="EIG39" s="323"/>
      <c r="EIH39" s="322"/>
      <c r="EII39" s="320"/>
      <c r="EIJ39" s="322"/>
      <c r="EIK39" s="323"/>
      <c r="EIL39" s="323"/>
      <c r="EIM39" s="325"/>
      <c r="EIN39" s="323"/>
      <c r="EIO39" s="397"/>
      <c r="EIP39" s="321"/>
      <c r="EIQ39" s="319"/>
      <c r="EIR39" s="319"/>
      <c r="EIS39" s="313"/>
      <c r="EIT39" s="313"/>
      <c r="EIU39" s="318"/>
      <c r="EIV39" s="318"/>
      <c r="EIW39" s="325"/>
      <c r="EIX39" s="324"/>
      <c r="EIY39" s="323"/>
      <c r="EIZ39" s="323"/>
      <c r="EJA39" s="323"/>
      <c r="EJB39" s="323"/>
      <c r="EJC39" s="322"/>
      <c r="EJD39" s="320"/>
      <c r="EJE39" s="322"/>
      <c r="EJF39" s="323"/>
      <c r="EJG39" s="323"/>
      <c r="EJH39" s="325"/>
      <c r="EJI39" s="323"/>
      <c r="EJJ39" s="397"/>
      <c r="EJK39" s="321"/>
      <c r="EJL39" s="319"/>
      <c r="EJM39" s="319"/>
      <c r="EJN39" s="313"/>
      <c r="EJO39" s="313"/>
      <c r="EJP39" s="318"/>
      <c r="EJQ39" s="318"/>
      <c r="EJR39" s="325"/>
      <c r="EJS39" s="324"/>
      <c r="EJT39" s="323"/>
      <c r="EJU39" s="323"/>
      <c r="EJV39" s="323"/>
      <c r="EJW39" s="323"/>
      <c r="EJX39" s="322"/>
      <c r="EJY39" s="320"/>
      <c r="EJZ39" s="322"/>
      <c r="EKA39" s="323"/>
      <c r="EKB39" s="323"/>
      <c r="EKC39" s="325"/>
      <c r="EKD39" s="323"/>
      <c r="EKE39" s="397"/>
      <c r="EKF39" s="321"/>
      <c r="EKG39" s="319"/>
      <c r="EKH39" s="319"/>
      <c r="EKI39" s="313"/>
      <c r="EKJ39" s="313"/>
      <c r="EKK39" s="318"/>
      <c r="EKL39" s="318"/>
      <c r="EKM39" s="325"/>
      <c r="EKN39" s="324"/>
      <c r="EKO39" s="323"/>
      <c r="EKP39" s="323"/>
      <c r="EKQ39" s="323"/>
      <c r="EKR39" s="323"/>
      <c r="EKS39" s="322"/>
      <c r="EKT39" s="320"/>
      <c r="EKU39" s="322"/>
      <c r="EKV39" s="323"/>
      <c r="EKW39" s="323"/>
      <c r="EKX39" s="325"/>
      <c r="EKY39" s="323"/>
      <c r="EKZ39" s="397"/>
      <c r="ELA39" s="321"/>
      <c r="ELB39" s="319"/>
      <c r="ELC39" s="319"/>
      <c r="ELD39" s="313"/>
      <c r="ELE39" s="313"/>
      <c r="ELF39" s="318"/>
      <c r="ELG39" s="318"/>
      <c r="ELH39" s="325"/>
      <c r="ELI39" s="324"/>
      <c r="ELJ39" s="323"/>
      <c r="ELK39" s="323"/>
      <c r="ELL39" s="323"/>
      <c r="ELM39" s="323"/>
      <c r="ELN39" s="322"/>
      <c r="ELO39" s="320"/>
      <c r="ELP39" s="322"/>
      <c r="ELQ39" s="323"/>
      <c r="ELR39" s="323"/>
      <c r="ELS39" s="325"/>
      <c r="ELT39" s="323"/>
      <c r="ELU39" s="397"/>
      <c r="ELV39" s="321"/>
      <c r="ELW39" s="319"/>
      <c r="ELX39" s="319"/>
      <c r="ELY39" s="313"/>
      <c r="ELZ39" s="313"/>
      <c r="EMA39" s="318"/>
      <c r="EMB39" s="318"/>
      <c r="EMC39" s="325"/>
      <c r="EMD39" s="324"/>
      <c r="EME39" s="323"/>
      <c r="EMF39" s="323"/>
      <c r="EMG39" s="323"/>
      <c r="EMH39" s="323"/>
      <c r="EMI39" s="322"/>
      <c r="EMJ39" s="320"/>
      <c r="EMK39" s="322"/>
      <c r="EML39" s="323"/>
      <c r="EMM39" s="323"/>
      <c r="EMN39" s="325"/>
      <c r="EMO39" s="323"/>
      <c r="EMP39" s="397"/>
      <c r="EMQ39" s="321"/>
      <c r="EMR39" s="319"/>
      <c r="EMS39" s="319"/>
      <c r="EMT39" s="313"/>
      <c r="EMU39" s="313"/>
      <c r="EMV39" s="318"/>
      <c r="EMW39" s="318"/>
      <c r="EMX39" s="325"/>
      <c r="EMY39" s="324"/>
      <c r="EMZ39" s="323"/>
      <c r="ENA39" s="323"/>
      <c r="ENB39" s="323"/>
      <c r="ENC39" s="323"/>
      <c r="END39" s="322"/>
      <c r="ENE39" s="320"/>
      <c r="ENF39" s="322"/>
      <c r="ENG39" s="323"/>
      <c r="ENH39" s="323"/>
      <c r="ENI39" s="325"/>
      <c r="ENJ39" s="323"/>
      <c r="ENK39" s="397"/>
      <c r="ENL39" s="321"/>
      <c r="ENM39" s="319"/>
      <c r="ENN39" s="319"/>
      <c r="ENO39" s="313"/>
      <c r="ENP39" s="313"/>
      <c r="ENQ39" s="318"/>
      <c r="ENR39" s="318"/>
      <c r="ENS39" s="325"/>
      <c r="ENT39" s="324"/>
      <c r="ENU39" s="323"/>
      <c r="ENV39" s="323"/>
      <c r="ENW39" s="323"/>
      <c r="ENX39" s="323"/>
      <c r="ENY39" s="322"/>
      <c r="ENZ39" s="320"/>
      <c r="EOA39" s="322"/>
      <c r="EOB39" s="323"/>
      <c r="EOC39" s="323"/>
      <c r="EOD39" s="325"/>
      <c r="EOE39" s="323"/>
      <c r="EOF39" s="397"/>
      <c r="EOG39" s="321"/>
      <c r="EOH39" s="319"/>
      <c r="EOI39" s="319"/>
      <c r="EOJ39" s="313"/>
      <c r="EOK39" s="313"/>
      <c r="EOL39" s="318"/>
      <c r="EOM39" s="318"/>
      <c r="EON39" s="325"/>
      <c r="EOO39" s="324"/>
      <c r="EOP39" s="323"/>
      <c r="EOQ39" s="323"/>
      <c r="EOR39" s="323"/>
      <c r="EOS39" s="323"/>
      <c r="EOT39" s="322"/>
      <c r="EOU39" s="320"/>
      <c r="EOV39" s="322"/>
      <c r="EOW39" s="323"/>
      <c r="EOX39" s="323"/>
      <c r="EOY39" s="325"/>
      <c r="EOZ39" s="323"/>
      <c r="EPA39" s="397"/>
      <c r="EPB39" s="321"/>
      <c r="EPC39" s="319"/>
      <c r="EPD39" s="319"/>
      <c r="EPE39" s="313"/>
      <c r="EPF39" s="313"/>
      <c r="EPG39" s="318"/>
      <c r="EPH39" s="318"/>
      <c r="EPI39" s="325"/>
      <c r="EPJ39" s="324"/>
      <c r="EPK39" s="323"/>
      <c r="EPL39" s="323"/>
      <c r="EPM39" s="323"/>
      <c r="EPN39" s="323"/>
      <c r="EPO39" s="322"/>
      <c r="EPP39" s="320"/>
      <c r="EPQ39" s="322"/>
      <c r="EPR39" s="323"/>
      <c r="EPS39" s="323"/>
      <c r="EPT39" s="325"/>
      <c r="EPU39" s="323"/>
      <c r="EPV39" s="397"/>
      <c r="EPW39" s="321"/>
      <c r="EPX39" s="319"/>
      <c r="EPY39" s="319"/>
      <c r="EPZ39" s="313"/>
      <c r="EQA39" s="313"/>
      <c r="EQB39" s="318"/>
      <c r="EQC39" s="318"/>
      <c r="EQD39" s="325"/>
      <c r="EQE39" s="324"/>
      <c r="EQF39" s="323"/>
      <c r="EQG39" s="323"/>
      <c r="EQH39" s="323"/>
      <c r="EQI39" s="323"/>
      <c r="EQJ39" s="322"/>
      <c r="EQK39" s="320"/>
      <c r="EQL39" s="322"/>
      <c r="EQM39" s="323"/>
      <c r="EQN39" s="323"/>
      <c r="EQO39" s="325"/>
      <c r="EQP39" s="323"/>
      <c r="EQQ39" s="397"/>
      <c r="EQR39" s="321"/>
      <c r="EQS39" s="319"/>
      <c r="EQT39" s="319"/>
      <c r="EQU39" s="313"/>
      <c r="EQV39" s="313"/>
      <c r="EQW39" s="318"/>
      <c r="EQX39" s="318"/>
      <c r="EQY39" s="325"/>
      <c r="EQZ39" s="324"/>
      <c r="ERA39" s="323"/>
      <c r="ERB39" s="323"/>
      <c r="ERC39" s="323"/>
      <c r="ERD39" s="323"/>
      <c r="ERE39" s="322"/>
      <c r="ERF39" s="320"/>
      <c r="ERG39" s="322"/>
      <c r="ERH39" s="323"/>
      <c r="ERI39" s="323"/>
      <c r="ERJ39" s="325"/>
      <c r="ERK39" s="323"/>
      <c r="ERL39" s="397"/>
      <c r="ERM39" s="321"/>
      <c r="ERN39" s="319"/>
      <c r="ERO39" s="319"/>
      <c r="ERP39" s="313"/>
      <c r="ERQ39" s="313"/>
      <c r="ERR39" s="318"/>
      <c r="ERS39" s="318"/>
      <c r="ERT39" s="325"/>
      <c r="ERU39" s="324"/>
      <c r="ERV39" s="323"/>
      <c r="ERW39" s="323"/>
      <c r="ERX39" s="323"/>
      <c r="ERY39" s="323"/>
      <c r="ERZ39" s="322"/>
      <c r="ESA39" s="320"/>
      <c r="ESB39" s="322"/>
      <c r="ESC39" s="323"/>
      <c r="ESD39" s="323"/>
      <c r="ESE39" s="325"/>
      <c r="ESF39" s="323"/>
      <c r="ESG39" s="397"/>
      <c r="ESH39" s="321"/>
      <c r="ESI39" s="319"/>
      <c r="ESJ39" s="319"/>
      <c r="ESK39" s="313"/>
      <c r="ESL39" s="313"/>
      <c r="ESM39" s="318"/>
      <c r="ESN39" s="318"/>
      <c r="ESO39" s="325"/>
      <c r="ESP39" s="324"/>
      <c r="ESQ39" s="323"/>
      <c r="ESR39" s="323"/>
      <c r="ESS39" s="323"/>
      <c r="EST39" s="323"/>
      <c r="ESU39" s="322"/>
      <c r="ESV39" s="320"/>
      <c r="ESW39" s="322"/>
      <c r="ESX39" s="323"/>
      <c r="ESY39" s="323"/>
      <c r="ESZ39" s="325"/>
      <c r="ETA39" s="323"/>
      <c r="ETB39" s="397"/>
      <c r="ETC39" s="321"/>
      <c r="ETD39" s="319"/>
      <c r="ETE39" s="319"/>
      <c r="ETF39" s="313"/>
      <c r="ETG39" s="313"/>
      <c r="ETH39" s="318"/>
      <c r="ETI39" s="318"/>
      <c r="ETJ39" s="325"/>
      <c r="ETK39" s="324"/>
      <c r="ETL39" s="323"/>
      <c r="ETM39" s="323"/>
      <c r="ETN39" s="323"/>
      <c r="ETO39" s="323"/>
      <c r="ETP39" s="322"/>
      <c r="ETQ39" s="320"/>
      <c r="ETR39" s="322"/>
      <c r="ETS39" s="323"/>
      <c r="ETT39" s="323"/>
      <c r="ETU39" s="325"/>
      <c r="ETV39" s="323"/>
      <c r="ETW39" s="397"/>
      <c r="ETX39" s="321"/>
      <c r="ETY39" s="319"/>
      <c r="ETZ39" s="319"/>
      <c r="EUA39" s="313"/>
      <c r="EUB39" s="313"/>
      <c r="EUC39" s="318"/>
      <c r="EUD39" s="318"/>
      <c r="EUE39" s="325"/>
      <c r="EUF39" s="324"/>
      <c r="EUG39" s="323"/>
      <c r="EUH39" s="323"/>
      <c r="EUI39" s="323"/>
      <c r="EUJ39" s="323"/>
      <c r="EUK39" s="322"/>
      <c r="EUL39" s="320"/>
      <c r="EUM39" s="322"/>
      <c r="EUN39" s="323"/>
      <c r="EUO39" s="323"/>
      <c r="EUP39" s="325"/>
      <c r="EUQ39" s="323"/>
      <c r="EUR39" s="397"/>
      <c r="EUS39" s="321"/>
      <c r="EUT39" s="319"/>
      <c r="EUU39" s="319"/>
      <c r="EUV39" s="313"/>
      <c r="EUW39" s="313"/>
      <c r="EUX39" s="318"/>
      <c r="EUY39" s="318"/>
      <c r="EUZ39" s="325"/>
      <c r="EVA39" s="324"/>
      <c r="EVB39" s="323"/>
      <c r="EVC39" s="323"/>
      <c r="EVD39" s="323"/>
      <c r="EVE39" s="323"/>
      <c r="EVF39" s="322"/>
      <c r="EVG39" s="320"/>
      <c r="EVH39" s="322"/>
      <c r="EVI39" s="323"/>
      <c r="EVJ39" s="323"/>
      <c r="EVK39" s="325"/>
      <c r="EVL39" s="323"/>
      <c r="EVM39" s="397"/>
      <c r="EVN39" s="321"/>
      <c r="EVO39" s="319"/>
      <c r="EVP39" s="319"/>
      <c r="EVQ39" s="313"/>
      <c r="EVR39" s="313"/>
      <c r="EVS39" s="318"/>
      <c r="EVT39" s="318"/>
      <c r="EVU39" s="325"/>
      <c r="EVV39" s="324"/>
      <c r="EVW39" s="323"/>
      <c r="EVX39" s="323"/>
      <c r="EVY39" s="323"/>
      <c r="EVZ39" s="323"/>
      <c r="EWA39" s="322"/>
      <c r="EWB39" s="320"/>
      <c r="EWC39" s="322"/>
      <c r="EWD39" s="323"/>
      <c r="EWE39" s="323"/>
      <c r="EWF39" s="325"/>
      <c r="EWG39" s="323"/>
      <c r="EWH39" s="397"/>
      <c r="EWI39" s="321"/>
      <c r="EWJ39" s="319"/>
      <c r="EWK39" s="319"/>
      <c r="EWL39" s="313"/>
      <c r="EWM39" s="313"/>
      <c r="EWN39" s="318"/>
      <c r="EWO39" s="318"/>
      <c r="EWP39" s="325"/>
      <c r="EWQ39" s="324"/>
      <c r="EWR39" s="323"/>
      <c r="EWS39" s="323"/>
      <c r="EWT39" s="323"/>
      <c r="EWU39" s="323"/>
      <c r="EWV39" s="322"/>
      <c r="EWW39" s="320"/>
      <c r="EWX39" s="322"/>
      <c r="EWY39" s="323"/>
      <c r="EWZ39" s="323"/>
      <c r="EXA39" s="325"/>
      <c r="EXB39" s="323"/>
      <c r="EXC39" s="397"/>
      <c r="EXD39" s="321"/>
      <c r="EXE39" s="319"/>
      <c r="EXF39" s="319"/>
      <c r="EXG39" s="313"/>
      <c r="EXH39" s="313"/>
      <c r="EXI39" s="318"/>
      <c r="EXJ39" s="318"/>
      <c r="EXK39" s="325"/>
      <c r="EXL39" s="324"/>
      <c r="EXM39" s="323"/>
      <c r="EXN39" s="323"/>
      <c r="EXO39" s="323"/>
      <c r="EXP39" s="323"/>
      <c r="EXQ39" s="322"/>
      <c r="EXR39" s="320"/>
      <c r="EXS39" s="322"/>
      <c r="EXT39" s="323"/>
      <c r="EXU39" s="323"/>
      <c r="EXV39" s="325"/>
      <c r="EXW39" s="323"/>
      <c r="EXX39" s="397"/>
      <c r="EXY39" s="321"/>
      <c r="EXZ39" s="319"/>
      <c r="EYA39" s="319"/>
      <c r="EYB39" s="313"/>
      <c r="EYC39" s="313"/>
      <c r="EYD39" s="318"/>
      <c r="EYE39" s="318"/>
      <c r="EYF39" s="325"/>
      <c r="EYG39" s="324"/>
      <c r="EYH39" s="323"/>
      <c r="EYI39" s="323"/>
      <c r="EYJ39" s="323"/>
      <c r="EYK39" s="323"/>
      <c r="EYL39" s="322"/>
      <c r="EYM39" s="320"/>
      <c r="EYN39" s="322"/>
      <c r="EYO39" s="323"/>
      <c r="EYP39" s="323"/>
      <c r="EYQ39" s="325"/>
      <c r="EYR39" s="323"/>
      <c r="EYS39" s="397"/>
      <c r="EYT39" s="321"/>
      <c r="EYU39" s="319"/>
      <c r="EYV39" s="319"/>
      <c r="EYW39" s="313"/>
      <c r="EYX39" s="313"/>
      <c r="EYY39" s="318"/>
      <c r="EYZ39" s="318"/>
      <c r="EZA39" s="325"/>
      <c r="EZB39" s="324"/>
      <c r="EZC39" s="323"/>
      <c r="EZD39" s="323"/>
      <c r="EZE39" s="323"/>
      <c r="EZF39" s="323"/>
      <c r="EZG39" s="322"/>
      <c r="EZH39" s="320"/>
      <c r="EZI39" s="322"/>
      <c r="EZJ39" s="323"/>
      <c r="EZK39" s="323"/>
      <c r="EZL39" s="325"/>
      <c r="EZM39" s="323"/>
      <c r="EZN39" s="397"/>
      <c r="EZO39" s="321"/>
      <c r="EZP39" s="319"/>
      <c r="EZQ39" s="319"/>
      <c r="EZR39" s="313"/>
      <c r="EZS39" s="313"/>
      <c r="EZT39" s="318"/>
      <c r="EZU39" s="318"/>
      <c r="EZV39" s="325"/>
      <c r="EZW39" s="324"/>
      <c r="EZX39" s="323"/>
      <c r="EZY39" s="323"/>
      <c r="EZZ39" s="323"/>
      <c r="FAA39" s="323"/>
      <c r="FAB39" s="322"/>
      <c r="FAC39" s="320"/>
      <c r="FAD39" s="322"/>
      <c r="FAE39" s="323"/>
      <c r="FAF39" s="323"/>
      <c r="FAG39" s="325"/>
      <c r="FAH39" s="323"/>
      <c r="FAI39" s="397"/>
      <c r="FAJ39" s="321"/>
      <c r="FAK39" s="319"/>
      <c r="FAL39" s="319"/>
      <c r="FAM39" s="313"/>
      <c r="FAN39" s="313"/>
      <c r="FAO39" s="318"/>
      <c r="FAP39" s="318"/>
      <c r="FAQ39" s="325"/>
      <c r="FAR39" s="324"/>
      <c r="FAS39" s="323"/>
      <c r="FAT39" s="323"/>
      <c r="FAU39" s="323"/>
      <c r="FAV39" s="323"/>
      <c r="FAW39" s="322"/>
      <c r="FAX39" s="320"/>
      <c r="FAY39" s="322"/>
      <c r="FAZ39" s="323"/>
      <c r="FBA39" s="323"/>
      <c r="FBB39" s="325"/>
      <c r="FBC39" s="323"/>
      <c r="FBD39" s="397"/>
      <c r="FBE39" s="321"/>
      <c r="FBF39" s="319"/>
      <c r="FBG39" s="319"/>
      <c r="FBH39" s="313"/>
      <c r="FBI39" s="313"/>
      <c r="FBJ39" s="318"/>
      <c r="FBK39" s="318"/>
      <c r="FBL39" s="325"/>
      <c r="FBM39" s="324"/>
      <c r="FBN39" s="323"/>
      <c r="FBO39" s="323"/>
      <c r="FBP39" s="323"/>
      <c r="FBQ39" s="323"/>
      <c r="FBR39" s="322"/>
      <c r="FBS39" s="320"/>
      <c r="FBT39" s="322"/>
      <c r="FBU39" s="323"/>
      <c r="FBV39" s="323"/>
      <c r="FBW39" s="325"/>
      <c r="FBX39" s="323"/>
      <c r="FBY39" s="397"/>
      <c r="FBZ39" s="321"/>
      <c r="FCA39" s="319"/>
      <c r="FCB39" s="319"/>
      <c r="FCC39" s="313"/>
      <c r="FCD39" s="313"/>
      <c r="FCE39" s="318"/>
      <c r="FCF39" s="318"/>
      <c r="FCG39" s="325"/>
      <c r="FCH39" s="324"/>
      <c r="FCI39" s="323"/>
      <c r="FCJ39" s="323"/>
      <c r="FCK39" s="323"/>
      <c r="FCL39" s="323"/>
      <c r="FCM39" s="322"/>
      <c r="FCN39" s="320"/>
      <c r="FCO39" s="322"/>
      <c r="FCP39" s="323"/>
      <c r="FCQ39" s="323"/>
      <c r="FCR39" s="325"/>
      <c r="FCS39" s="323"/>
      <c r="FCT39" s="397"/>
      <c r="FCU39" s="321"/>
      <c r="FCV39" s="319"/>
      <c r="FCW39" s="319"/>
      <c r="FCX39" s="313"/>
      <c r="FCY39" s="313"/>
      <c r="FCZ39" s="318"/>
      <c r="FDA39" s="318"/>
      <c r="FDB39" s="325"/>
      <c r="FDC39" s="324"/>
      <c r="FDD39" s="323"/>
      <c r="FDE39" s="323"/>
      <c r="FDF39" s="323"/>
      <c r="FDG39" s="323"/>
      <c r="FDH39" s="322"/>
      <c r="FDI39" s="320"/>
      <c r="FDJ39" s="322"/>
      <c r="FDK39" s="323"/>
      <c r="FDL39" s="323"/>
      <c r="FDM39" s="325"/>
      <c r="FDN39" s="323"/>
      <c r="FDO39" s="397"/>
      <c r="FDP39" s="321"/>
      <c r="FDQ39" s="319"/>
      <c r="FDR39" s="319"/>
      <c r="FDS39" s="313"/>
      <c r="FDT39" s="313"/>
      <c r="FDU39" s="318"/>
      <c r="FDV39" s="318"/>
      <c r="FDW39" s="325"/>
      <c r="FDX39" s="324"/>
      <c r="FDY39" s="323"/>
      <c r="FDZ39" s="323"/>
      <c r="FEA39" s="323"/>
      <c r="FEB39" s="323"/>
      <c r="FEC39" s="322"/>
      <c r="FED39" s="320"/>
      <c r="FEE39" s="322"/>
      <c r="FEF39" s="323"/>
      <c r="FEG39" s="323"/>
      <c r="FEH39" s="325"/>
      <c r="FEI39" s="323"/>
      <c r="FEJ39" s="397"/>
      <c r="FEK39" s="321"/>
      <c r="FEL39" s="319"/>
      <c r="FEM39" s="319"/>
      <c r="FEN39" s="313"/>
      <c r="FEO39" s="313"/>
      <c r="FEP39" s="318"/>
      <c r="FEQ39" s="318"/>
      <c r="FER39" s="325"/>
      <c r="FES39" s="324"/>
      <c r="FET39" s="323"/>
      <c r="FEU39" s="323"/>
      <c r="FEV39" s="323"/>
      <c r="FEW39" s="323"/>
      <c r="FEX39" s="322"/>
      <c r="FEY39" s="320"/>
      <c r="FEZ39" s="322"/>
      <c r="FFA39" s="323"/>
      <c r="FFB39" s="323"/>
      <c r="FFC39" s="325"/>
      <c r="FFD39" s="323"/>
      <c r="FFE39" s="397"/>
      <c r="FFF39" s="321"/>
      <c r="FFG39" s="319"/>
      <c r="FFH39" s="319"/>
      <c r="FFI39" s="313"/>
      <c r="FFJ39" s="313"/>
      <c r="FFK39" s="318"/>
      <c r="FFL39" s="318"/>
      <c r="FFM39" s="325"/>
      <c r="FFN39" s="324"/>
      <c r="FFO39" s="323"/>
      <c r="FFP39" s="323"/>
      <c r="FFQ39" s="323"/>
      <c r="FFR39" s="323"/>
      <c r="FFS39" s="322"/>
      <c r="FFT39" s="320"/>
      <c r="FFU39" s="322"/>
      <c r="FFV39" s="323"/>
      <c r="FFW39" s="323"/>
      <c r="FFX39" s="325"/>
      <c r="FFY39" s="323"/>
      <c r="FFZ39" s="397"/>
      <c r="FGA39" s="321"/>
      <c r="FGB39" s="319"/>
      <c r="FGC39" s="319"/>
      <c r="FGD39" s="313"/>
      <c r="FGE39" s="313"/>
      <c r="FGF39" s="318"/>
      <c r="FGG39" s="318"/>
      <c r="FGH39" s="325"/>
      <c r="FGI39" s="324"/>
      <c r="FGJ39" s="323"/>
      <c r="FGK39" s="323"/>
      <c r="FGL39" s="323"/>
      <c r="FGM39" s="323"/>
      <c r="FGN39" s="322"/>
      <c r="FGO39" s="320"/>
      <c r="FGP39" s="322"/>
      <c r="FGQ39" s="323"/>
      <c r="FGR39" s="323"/>
      <c r="FGS39" s="325"/>
      <c r="FGT39" s="323"/>
      <c r="FGU39" s="397"/>
      <c r="FGV39" s="321"/>
      <c r="FGW39" s="319"/>
      <c r="FGX39" s="319"/>
      <c r="FGY39" s="313"/>
      <c r="FGZ39" s="313"/>
      <c r="FHA39" s="318"/>
      <c r="FHB39" s="318"/>
      <c r="FHC39" s="325"/>
      <c r="FHD39" s="324"/>
      <c r="FHE39" s="323"/>
      <c r="FHF39" s="323"/>
      <c r="FHG39" s="323"/>
      <c r="FHH39" s="323"/>
      <c r="FHI39" s="322"/>
      <c r="FHJ39" s="320"/>
      <c r="FHK39" s="322"/>
      <c r="FHL39" s="323"/>
      <c r="FHM39" s="323"/>
      <c r="FHN39" s="325"/>
      <c r="FHO39" s="323"/>
      <c r="FHP39" s="397"/>
      <c r="FHQ39" s="321"/>
      <c r="FHR39" s="319"/>
      <c r="FHS39" s="319"/>
      <c r="FHT39" s="313"/>
      <c r="FHU39" s="313"/>
      <c r="FHV39" s="318"/>
      <c r="FHW39" s="318"/>
      <c r="FHX39" s="325"/>
      <c r="FHY39" s="324"/>
      <c r="FHZ39" s="323"/>
      <c r="FIA39" s="323"/>
      <c r="FIB39" s="323"/>
      <c r="FIC39" s="323"/>
      <c r="FID39" s="322"/>
      <c r="FIE39" s="320"/>
      <c r="FIF39" s="322"/>
      <c r="FIG39" s="323"/>
      <c r="FIH39" s="323"/>
      <c r="FII39" s="325"/>
      <c r="FIJ39" s="323"/>
      <c r="FIK39" s="397"/>
      <c r="FIL39" s="321"/>
      <c r="FIM39" s="319"/>
      <c r="FIN39" s="319"/>
      <c r="FIO39" s="313"/>
      <c r="FIP39" s="313"/>
      <c r="FIQ39" s="318"/>
      <c r="FIR39" s="318"/>
      <c r="FIS39" s="325"/>
      <c r="FIT39" s="324"/>
      <c r="FIU39" s="323"/>
      <c r="FIV39" s="323"/>
      <c r="FIW39" s="323"/>
      <c r="FIX39" s="323"/>
      <c r="FIY39" s="322"/>
      <c r="FIZ39" s="320"/>
      <c r="FJA39" s="322"/>
      <c r="FJB39" s="323"/>
      <c r="FJC39" s="323"/>
      <c r="FJD39" s="325"/>
      <c r="FJE39" s="323"/>
      <c r="FJF39" s="397"/>
      <c r="FJG39" s="321"/>
      <c r="FJH39" s="319"/>
      <c r="FJI39" s="319"/>
      <c r="FJJ39" s="313"/>
      <c r="FJK39" s="313"/>
      <c r="FJL39" s="318"/>
      <c r="FJM39" s="318"/>
      <c r="FJN39" s="325"/>
      <c r="FJO39" s="324"/>
      <c r="FJP39" s="323"/>
      <c r="FJQ39" s="323"/>
      <c r="FJR39" s="323"/>
      <c r="FJS39" s="323"/>
      <c r="FJT39" s="322"/>
      <c r="FJU39" s="320"/>
      <c r="FJV39" s="322"/>
      <c r="FJW39" s="323"/>
      <c r="FJX39" s="323"/>
      <c r="FJY39" s="325"/>
      <c r="FJZ39" s="323"/>
      <c r="FKA39" s="397"/>
      <c r="FKB39" s="321"/>
      <c r="FKC39" s="319"/>
      <c r="FKD39" s="319"/>
      <c r="FKE39" s="313"/>
      <c r="FKF39" s="313"/>
      <c r="FKG39" s="318"/>
      <c r="FKH39" s="318"/>
      <c r="FKI39" s="325"/>
      <c r="FKJ39" s="324"/>
      <c r="FKK39" s="323"/>
      <c r="FKL39" s="323"/>
      <c r="FKM39" s="323"/>
      <c r="FKN39" s="323"/>
      <c r="FKO39" s="322"/>
      <c r="FKP39" s="320"/>
      <c r="FKQ39" s="322"/>
      <c r="FKR39" s="323"/>
      <c r="FKS39" s="323"/>
      <c r="FKT39" s="325"/>
      <c r="FKU39" s="323"/>
      <c r="FKV39" s="397"/>
      <c r="FKW39" s="321"/>
      <c r="FKX39" s="319"/>
      <c r="FKY39" s="319"/>
      <c r="FKZ39" s="313"/>
      <c r="FLA39" s="313"/>
      <c r="FLB39" s="318"/>
      <c r="FLC39" s="318"/>
      <c r="FLD39" s="325"/>
      <c r="FLE39" s="324"/>
      <c r="FLF39" s="323"/>
      <c r="FLG39" s="323"/>
      <c r="FLH39" s="323"/>
      <c r="FLI39" s="323"/>
      <c r="FLJ39" s="322"/>
      <c r="FLK39" s="320"/>
      <c r="FLL39" s="322"/>
      <c r="FLM39" s="323"/>
      <c r="FLN39" s="323"/>
      <c r="FLO39" s="325"/>
      <c r="FLP39" s="323"/>
      <c r="FLQ39" s="397"/>
      <c r="FLR39" s="321"/>
      <c r="FLS39" s="319"/>
      <c r="FLT39" s="319"/>
      <c r="FLU39" s="313"/>
      <c r="FLV39" s="313"/>
      <c r="FLW39" s="318"/>
      <c r="FLX39" s="318"/>
      <c r="FLY39" s="325"/>
      <c r="FLZ39" s="324"/>
      <c r="FMA39" s="323"/>
      <c r="FMB39" s="323"/>
      <c r="FMC39" s="323"/>
      <c r="FMD39" s="323"/>
      <c r="FME39" s="322"/>
      <c r="FMF39" s="320"/>
      <c r="FMG39" s="322"/>
      <c r="FMH39" s="323"/>
      <c r="FMI39" s="323"/>
      <c r="FMJ39" s="325"/>
      <c r="FMK39" s="323"/>
      <c r="FML39" s="397"/>
      <c r="FMM39" s="321"/>
      <c r="FMN39" s="319"/>
      <c r="FMO39" s="319"/>
      <c r="FMP39" s="313"/>
      <c r="FMQ39" s="313"/>
      <c r="FMR39" s="318"/>
      <c r="FMS39" s="318"/>
      <c r="FMT39" s="325"/>
      <c r="FMU39" s="324"/>
      <c r="FMV39" s="323"/>
      <c r="FMW39" s="323"/>
      <c r="FMX39" s="323"/>
      <c r="FMY39" s="323"/>
      <c r="FMZ39" s="322"/>
      <c r="FNA39" s="320"/>
      <c r="FNB39" s="322"/>
      <c r="FNC39" s="323"/>
      <c r="FND39" s="323"/>
      <c r="FNE39" s="325"/>
      <c r="FNF39" s="323"/>
      <c r="FNG39" s="397"/>
      <c r="FNH39" s="321"/>
      <c r="FNI39" s="319"/>
      <c r="FNJ39" s="319"/>
      <c r="FNK39" s="313"/>
      <c r="FNL39" s="313"/>
      <c r="FNM39" s="318"/>
      <c r="FNN39" s="318"/>
      <c r="FNO39" s="325"/>
      <c r="FNP39" s="324"/>
      <c r="FNQ39" s="323"/>
      <c r="FNR39" s="323"/>
      <c r="FNS39" s="323"/>
      <c r="FNT39" s="323"/>
      <c r="FNU39" s="322"/>
      <c r="FNV39" s="320"/>
      <c r="FNW39" s="322"/>
      <c r="FNX39" s="323"/>
      <c r="FNY39" s="323"/>
      <c r="FNZ39" s="325"/>
      <c r="FOA39" s="323"/>
      <c r="FOB39" s="397"/>
      <c r="FOC39" s="321"/>
      <c r="FOD39" s="319"/>
      <c r="FOE39" s="319"/>
      <c r="FOF39" s="313"/>
      <c r="FOG39" s="313"/>
      <c r="FOH39" s="318"/>
      <c r="FOI39" s="318"/>
      <c r="FOJ39" s="325"/>
      <c r="FOK39" s="324"/>
      <c r="FOL39" s="323"/>
      <c r="FOM39" s="323"/>
      <c r="FON39" s="323"/>
      <c r="FOO39" s="323"/>
      <c r="FOP39" s="322"/>
      <c r="FOQ39" s="320"/>
      <c r="FOR39" s="322"/>
      <c r="FOS39" s="323"/>
      <c r="FOT39" s="323"/>
      <c r="FOU39" s="325"/>
      <c r="FOV39" s="323"/>
      <c r="FOW39" s="397"/>
      <c r="FOX39" s="321"/>
      <c r="FOY39" s="319"/>
      <c r="FOZ39" s="319"/>
      <c r="FPA39" s="313"/>
      <c r="FPB39" s="313"/>
      <c r="FPC39" s="318"/>
      <c r="FPD39" s="318"/>
      <c r="FPE39" s="325"/>
      <c r="FPF39" s="324"/>
      <c r="FPG39" s="323"/>
      <c r="FPH39" s="323"/>
      <c r="FPI39" s="323"/>
      <c r="FPJ39" s="323"/>
      <c r="FPK39" s="322"/>
      <c r="FPL39" s="320"/>
      <c r="FPM39" s="322"/>
      <c r="FPN39" s="323"/>
      <c r="FPO39" s="323"/>
      <c r="FPP39" s="325"/>
      <c r="FPQ39" s="323"/>
      <c r="FPR39" s="397"/>
      <c r="FPS39" s="321"/>
      <c r="FPT39" s="319"/>
      <c r="FPU39" s="319"/>
      <c r="FPV39" s="313"/>
      <c r="FPW39" s="313"/>
      <c r="FPX39" s="318"/>
      <c r="FPY39" s="318"/>
      <c r="FPZ39" s="325"/>
      <c r="FQA39" s="324"/>
      <c r="FQB39" s="323"/>
      <c r="FQC39" s="323"/>
      <c r="FQD39" s="323"/>
      <c r="FQE39" s="323"/>
      <c r="FQF39" s="322"/>
      <c r="FQG39" s="320"/>
      <c r="FQH39" s="322"/>
      <c r="FQI39" s="323"/>
      <c r="FQJ39" s="323"/>
      <c r="FQK39" s="325"/>
      <c r="FQL39" s="323"/>
      <c r="FQM39" s="397"/>
      <c r="FQN39" s="321"/>
      <c r="FQO39" s="319"/>
      <c r="FQP39" s="319"/>
      <c r="FQQ39" s="313"/>
      <c r="FQR39" s="313"/>
      <c r="FQS39" s="318"/>
      <c r="FQT39" s="318"/>
      <c r="FQU39" s="325"/>
      <c r="FQV39" s="324"/>
      <c r="FQW39" s="323"/>
      <c r="FQX39" s="323"/>
      <c r="FQY39" s="323"/>
      <c r="FQZ39" s="323"/>
      <c r="FRA39" s="322"/>
      <c r="FRB39" s="320"/>
      <c r="FRC39" s="322"/>
      <c r="FRD39" s="323"/>
      <c r="FRE39" s="323"/>
      <c r="FRF39" s="325"/>
      <c r="FRG39" s="323"/>
      <c r="FRH39" s="397"/>
      <c r="FRI39" s="321"/>
      <c r="FRJ39" s="319"/>
      <c r="FRK39" s="319"/>
      <c r="FRL39" s="313"/>
      <c r="FRM39" s="313"/>
      <c r="FRN39" s="318"/>
      <c r="FRO39" s="318"/>
      <c r="FRP39" s="325"/>
      <c r="FRQ39" s="324"/>
      <c r="FRR39" s="323"/>
      <c r="FRS39" s="323"/>
      <c r="FRT39" s="323"/>
      <c r="FRU39" s="323"/>
      <c r="FRV39" s="322"/>
      <c r="FRW39" s="320"/>
      <c r="FRX39" s="322"/>
      <c r="FRY39" s="323"/>
      <c r="FRZ39" s="323"/>
      <c r="FSA39" s="325"/>
      <c r="FSB39" s="323"/>
      <c r="FSC39" s="397"/>
      <c r="FSD39" s="321"/>
      <c r="FSE39" s="319"/>
      <c r="FSF39" s="319"/>
      <c r="FSG39" s="313"/>
      <c r="FSH39" s="313"/>
      <c r="FSI39" s="318"/>
      <c r="FSJ39" s="318"/>
      <c r="FSK39" s="325"/>
      <c r="FSL39" s="324"/>
      <c r="FSM39" s="323"/>
      <c r="FSN39" s="323"/>
      <c r="FSO39" s="323"/>
      <c r="FSP39" s="323"/>
      <c r="FSQ39" s="322"/>
      <c r="FSR39" s="320"/>
      <c r="FSS39" s="322"/>
      <c r="FST39" s="323"/>
      <c r="FSU39" s="323"/>
      <c r="FSV39" s="325"/>
      <c r="FSW39" s="323"/>
      <c r="FSX39" s="397"/>
      <c r="FSY39" s="321"/>
      <c r="FSZ39" s="319"/>
      <c r="FTA39" s="319"/>
      <c r="FTB39" s="313"/>
      <c r="FTC39" s="313"/>
      <c r="FTD39" s="318"/>
      <c r="FTE39" s="318"/>
      <c r="FTF39" s="325"/>
      <c r="FTG39" s="324"/>
      <c r="FTH39" s="323"/>
      <c r="FTI39" s="323"/>
      <c r="FTJ39" s="323"/>
      <c r="FTK39" s="323"/>
      <c r="FTL39" s="322"/>
      <c r="FTM39" s="320"/>
      <c r="FTN39" s="322"/>
      <c r="FTO39" s="323"/>
      <c r="FTP39" s="323"/>
      <c r="FTQ39" s="325"/>
      <c r="FTR39" s="323"/>
      <c r="FTS39" s="397"/>
      <c r="FTT39" s="321"/>
      <c r="FTU39" s="319"/>
      <c r="FTV39" s="319"/>
      <c r="FTW39" s="313"/>
      <c r="FTX39" s="313"/>
      <c r="FTY39" s="318"/>
      <c r="FTZ39" s="318"/>
      <c r="FUA39" s="325"/>
      <c r="FUB39" s="324"/>
      <c r="FUC39" s="323"/>
      <c r="FUD39" s="323"/>
      <c r="FUE39" s="323"/>
      <c r="FUF39" s="323"/>
      <c r="FUG39" s="322"/>
      <c r="FUH39" s="320"/>
      <c r="FUI39" s="322"/>
      <c r="FUJ39" s="323"/>
      <c r="FUK39" s="323"/>
      <c r="FUL39" s="325"/>
      <c r="FUM39" s="323"/>
      <c r="FUN39" s="397"/>
      <c r="FUO39" s="321"/>
      <c r="FUP39" s="319"/>
      <c r="FUQ39" s="319"/>
      <c r="FUR39" s="313"/>
      <c r="FUS39" s="313"/>
      <c r="FUT39" s="318"/>
      <c r="FUU39" s="318"/>
      <c r="FUV39" s="325"/>
      <c r="FUW39" s="324"/>
      <c r="FUX39" s="323"/>
      <c r="FUY39" s="323"/>
      <c r="FUZ39" s="323"/>
      <c r="FVA39" s="323"/>
      <c r="FVB39" s="322"/>
      <c r="FVC39" s="320"/>
      <c r="FVD39" s="322"/>
      <c r="FVE39" s="323"/>
      <c r="FVF39" s="323"/>
      <c r="FVG39" s="325"/>
      <c r="FVH39" s="323"/>
      <c r="FVI39" s="397"/>
      <c r="FVJ39" s="321"/>
      <c r="FVK39" s="319"/>
      <c r="FVL39" s="319"/>
      <c r="FVM39" s="313"/>
      <c r="FVN39" s="313"/>
      <c r="FVO39" s="318"/>
      <c r="FVP39" s="318"/>
      <c r="FVQ39" s="325"/>
      <c r="FVR39" s="324"/>
      <c r="FVS39" s="323"/>
      <c r="FVT39" s="323"/>
      <c r="FVU39" s="323"/>
      <c r="FVV39" s="323"/>
      <c r="FVW39" s="322"/>
      <c r="FVX39" s="320"/>
      <c r="FVY39" s="322"/>
      <c r="FVZ39" s="323"/>
      <c r="FWA39" s="323"/>
      <c r="FWB39" s="325"/>
      <c r="FWC39" s="323"/>
      <c r="FWD39" s="397"/>
      <c r="FWE39" s="321"/>
      <c r="FWF39" s="319"/>
      <c r="FWG39" s="319"/>
      <c r="FWH39" s="313"/>
      <c r="FWI39" s="313"/>
      <c r="FWJ39" s="318"/>
      <c r="FWK39" s="318"/>
      <c r="FWL39" s="325"/>
      <c r="FWM39" s="324"/>
      <c r="FWN39" s="323"/>
      <c r="FWO39" s="323"/>
      <c r="FWP39" s="323"/>
      <c r="FWQ39" s="323"/>
      <c r="FWR39" s="322"/>
      <c r="FWS39" s="320"/>
      <c r="FWT39" s="322"/>
      <c r="FWU39" s="323"/>
      <c r="FWV39" s="323"/>
      <c r="FWW39" s="325"/>
      <c r="FWX39" s="323"/>
      <c r="FWY39" s="397"/>
      <c r="FWZ39" s="321"/>
      <c r="FXA39" s="319"/>
      <c r="FXB39" s="319"/>
      <c r="FXC39" s="313"/>
      <c r="FXD39" s="313"/>
      <c r="FXE39" s="318"/>
      <c r="FXF39" s="318"/>
      <c r="FXG39" s="325"/>
      <c r="FXH39" s="324"/>
      <c r="FXI39" s="323"/>
      <c r="FXJ39" s="323"/>
      <c r="FXK39" s="323"/>
      <c r="FXL39" s="323"/>
      <c r="FXM39" s="322"/>
      <c r="FXN39" s="320"/>
      <c r="FXO39" s="322"/>
      <c r="FXP39" s="323"/>
      <c r="FXQ39" s="323"/>
      <c r="FXR39" s="325"/>
      <c r="FXS39" s="323"/>
      <c r="FXT39" s="397"/>
      <c r="FXU39" s="321"/>
      <c r="FXV39" s="319"/>
      <c r="FXW39" s="319"/>
      <c r="FXX39" s="313"/>
      <c r="FXY39" s="313"/>
      <c r="FXZ39" s="318"/>
      <c r="FYA39" s="318"/>
      <c r="FYB39" s="325"/>
      <c r="FYC39" s="324"/>
      <c r="FYD39" s="323"/>
      <c r="FYE39" s="323"/>
      <c r="FYF39" s="323"/>
      <c r="FYG39" s="323"/>
      <c r="FYH39" s="322"/>
      <c r="FYI39" s="320"/>
      <c r="FYJ39" s="322"/>
      <c r="FYK39" s="323"/>
      <c r="FYL39" s="323"/>
      <c r="FYM39" s="325"/>
      <c r="FYN39" s="323"/>
      <c r="FYO39" s="397"/>
      <c r="FYP39" s="321"/>
      <c r="FYQ39" s="319"/>
      <c r="FYR39" s="319"/>
      <c r="FYS39" s="313"/>
      <c r="FYT39" s="313"/>
      <c r="FYU39" s="318"/>
      <c r="FYV39" s="318"/>
      <c r="FYW39" s="325"/>
      <c r="FYX39" s="324"/>
      <c r="FYY39" s="323"/>
      <c r="FYZ39" s="323"/>
      <c r="FZA39" s="323"/>
      <c r="FZB39" s="323"/>
      <c r="FZC39" s="322"/>
      <c r="FZD39" s="320"/>
      <c r="FZE39" s="322"/>
      <c r="FZF39" s="323"/>
      <c r="FZG39" s="323"/>
      <c r="FZH39" s="325"/>
      <c r="FZI39" s="323"/>
      <c r="FZJ39" s="397"/>
      <c r="FZK39" s="321"/>
      <c r="FZL39" s="319"/>
      <c r="FZM39" s="319"/>
      <c r="FZN39" s="313"/>
      <c r="FZO39" s="313"/>
      <c r="FZP39" s="318"/>
      <c r="FZQ39" s="318"/>
      <c r="FZR39" s="325"/>
      <c r="FZS39" s="324"/>
      <c r="FZT39" s="323"/>
      <c r="FZU39" s="323"/>
      <c r="FZV39" s="323"/>
      <c r="FZW39" s="323"/>
      <c r="FZX39" s="322"/>
      <c r="FZY39" s="320"/>
      <c r="FZZ39" s="322"/>
      <c r="GAA39" s="323"/>
      <c r="GAB39" s="323"/>
      <c r="GAC39" s="325"/>
      <c r="GAD39" s="323"/>
      <c r="GAE39" s="397"/>
      <c r="GAF39" s="321"/>
      <c r="GAG39" s="319"/>
      <c r="GAH39" s="319"/>
      <c r="GAI39" s="313"/>
      <c r="GAJ39" s="313"/>
      <c r="GAK39" s="318"/>
      <c r="GAL39" s="318"/>
      <c r="GAM39" s="325"/>
      <c r="GAN39" s="324"/>
      <c r="GAO39" s="323"/>
      <c r="GAP39" s="323"/>
      <c r="GAQ39" s="323"/>
      <c r="GAR39" s="323"/>
      <c r="GAS39" s="322"/>
      <c r="GAT39" s="320"/>
      <c r="GAU39" s="322"/>
      <c r="GAV39" s="323"/>
      <c r="GAW39" s="323"/>
      <c r="GAX39" s="325"/>
      <c r="GAY39" s="323"/>
      <c r="GAZ39" s="397"/>
      <c r="GBA39" s="321"/>
      <c r="GBB39" s="319"/>
      <c r="GBC39" s="319"/>
      <c r="GBD39" s="313"/>
      <c r="GBE39" s="313"/>
      <c r="GBF39" s="318"/>
      <c r="GBG39" s="318"/>
      <c r="GBH39" s="325"/>
      <c r="GBI39" s="324"/>
      <c r="GBJ39" s="323"/>
      <c r="GBK39" s="323"/>
      <c r="GBL39" s="323"/>
      <c r="GBM39" s="323"/>
      <c r="GBN39" s="322"/>
      <c r="GBO39" s="320"/>
      <c r="GBP39" s="322"/>
      <c r="GBQ39" s="323"/>
      <c r="GBR39" s="323"/>
      <c r="GBS39" s="325"/>
      <c r="GBT39" s="323"/>
      <c r="GBU39" s="397"/>
      <c r="GBV39" s="321"/>
      <c r="GBW39" s="319"/>
      <c r="GBX39" s="319"/>
      <c r="GBY39" s="313"/>
      <c r="GBZ39" s="313"/>
      <c r="GCA39" s="318"/>
      <c r="GCB39" s="318"/>
      <c r="GCC39" s="325"/>
      <c r="GCD39" s="324"/>
      <c r="GCE39" s="323"/>
      <c r="GCF39" s="323"/>
      <c r="GCG39" s="323"/>
      <c r="GCH39" s="323"/>
      <c r="GCI39" s="322"/>
      <c r="GCJ39" s="320"/>
      <c r="GCK39" s="322"/>
      <c r="GCL39" s="323"/>
      <c r="GCM39" s="323"/>
      <c r="GCN39" s="325"/>
      <c r="GCO39" s="323"/>
      <c r="GCP39" s="397"/>
      <c r="GCQ39" s="321"/>
      <c r="GCR39" s="319"/>
      <c r="GCS39" s="319"/>
      <c r="GCT39" s="313"/>
      <c r="GCU39" s="313"/>
      <c r="GCV39" s="318"/>
      <c r="GCW39" s="318"/>
      <c r="GCX39" s="325"/>
      <c r="GCY39" s="324"/>
      <c r="GCZ39" s="323"/>
      <c r="GDA39" s="323"/>
      <c r="GDB39" s="323"/>
      <c r="GDC39" s="323"/>
      <c r="GDD39" s="322"/>
      <c r="GDE39" s="320"/>
      <c r="GDF39" s="322"/>
      <c r="GDG39" s="323"/>
      <c r="GDH39" s="323"/>
      <c r="GDI39" s="325"/>
      <c r="GDJ39" s="323"/>
      <c r="GDK39" s="397"/>
      <c r="GDL39" s="321"/>
      <c r="GDM39" s="319"/>
      <c r="GDN39" s="319"/>
      <c r="GDO39" s="313"/>
      <c r="GDP39" s="313"/>
      <c r="GDQ39" s="318"/>
      <c r="GDR39" s="318"/>
      <c r="GDS39" s="325"/>
      <c r="GDT39" s="324"/>
      <c r="GDU39" s="323"/>
      <c r="GDV39" s="323"/>
      <c r="GDW39" s="323"/>
      <c r="GDX39" s="323"/>
      <c r="GDY39" s="322"/>
      <c r="GDZ39" s="320"/>
      <c r="GEA39" s="322"/>
      <c r="GEB39" s="323"/>
      <c r="GEC39" s="323"/>
      <c r="GED39" s="325"/>
      <c r="GEE39" s="323"/>
      <c r="GEF39" s="397"/>
      <c r="GEG39" s="321"/>
      <c r="GEH39" s="319"/>
      <c r="GEI39" s="319"/>
      <c r="GEJ39" s="313"/>
      <c r="GEK39" s="313"/>
      <c r="GEL39" s="318"/>
      <c r="GEM39" s="318"/>
      <c r="GEN39" s="325"/>
      <c r="GEO39" s="324"/>
      <c r="GEP39" s="323"/>
      <c r="GEQ39" s="323"/>
      <c r="GER39" s="323"/>
      <c r="GES39" s="323"/>
      <c r="GET39" s="322"/>
      <c r="GEU39" s="320"/>
      <c r="GEV39" s="322"/>
      <c r="GEW39" s="323"/>
      <c r="GEX39" s="323"/>
      <c r="GEY39" s="325"/>
      <c r="GEZ39" s="323"/>
      <c r="GFA39" s="397"/>
      <c r="GFB39" s="321"/>
      <c r="GFC39" s="319"/>
      <c r="GFD39" s="319"/>
      <c r="GFE39" s="313"/>
      <c r="GFF39" s="313"/>
      <c r="GFG39" s="318"/>
      <c r="GFH39" s="318"/>
      <c r="GFI39" s="325"/>
      <c r="GFJ39" s="324"/>
      <c r="GFK39" s="323"/>
      <c r="GFL39" s="323"/>
      <c r="GFM39" s="323"/>
      <c r="GFN39" s="323"/>
      <c r="GFO39" s="322"/>
      <c r="GFP39" s="320"/>
      <c r="GFQ39" s="322"/>
      <c r="GFR39" s="323"/>
      <c r="GFS39" s="323"/>
      <c r="GFT39" s="325"/>
      <c r="GFU39" s="323"/>
      <c r="GFV39" s="397"/>
      <c r="GFW39" s="321"/>
      <c r="GFX39" s="319"/>
      <c r="GFY39" s="319"/>
      <c r="GFZ39" s="313"/>
      <c r="GGA39" s="313"/>
      <c r="GGB39" s="318"/>
      <c r="GGC39" s="318"/>
      <c r="GGD39" s="325"/>
      <c r="GGE39" s="324"/>
      <c r="GGF39" s="323"/>
      <c r="GGG39" s="323"/>
      <c r="GGH39" s="323"/>
      <c r="GGI39" s="323"/>
      <c r="GGJ39" s="322"/>
      <c r="GGK39" s="320"/>
      <c r="GGL39" s="322"/>
      <c r="GGM39" s="323"/>
      <c r="GGN39" s="323"/>
      <c r="GGO39" s="325"/>
      <c r="GGP39" s="323"/>
      <c r="GGQ39" s="397"/>
      <c r="GGR39" s="321"/>
      <c r="GGS39" s="319"/>
      <c r="GGT39" s="319"/>
      <c r="GGU39" s="313"/>
      <c r="GGV39" s="313"/>
      <c r="GGW39" s="318"/>
      <c r="GGX39" s="318"/>
      <c r="GGY39" s="325"/>
      <c r="GGZ39" s="324"/>
      <c r="GHA39" s="323"/>
      <c r="GHB39" s="323"/>
      <c r="GHC39" s="323"/>
      <c r="GHD39" s="323"/>
      <c r="GHE39" s="322"/>
      <c r="GHF39" s="320"/>
      <c r="GHG39" s="322"/>
      <c r="GHH39" s="323"/>
      <c r="GHI39" s="323"/>
      <c r="GHJ39" s="325"/>
      <c r="GHK39" s="323"/>
      <c r="GHL39" s="397"/>
      <c r="GHM39" s="321"/>
      <c r="GHN39" s="319"/>
      <c r="GHO39" s="319"/>
      <c r="GHP39" s="313"/>
      <c r="GHQ39" s="313"/>
      <c r="GHR39" s="318"/>
      <c r="GHS39" s="318"/>
      <c r="GHT39" s="325"/>
      <c r="GHU39" s="324"/>
      <c r="GHV39" s="323"/>
      <c r="GHW39" s="323"/>
      <c r="GHX39" s="323"/>
      <c r="GHY39" s="323"/>
      <c r="GHZ39" s="322"/>
      <c r="GIA39" s="320"/>
      <c r="GIB39" s="322"/>
      <c r="GIC39" s="323"/>
      <c r="GID39" s="323"/>
      <c r="GIE39" s="325"/>
      <c r="GIF39" s="323"/>
      <c r="GIG39" s="397"/>
      <c r="GIH39" s="321"/>
      <c r="GII39" s="319"/>
      <c r="GIJ39" s="319"/>
      <c r="GIK39" s="313"/>
      <c r="GIL39" s="313"/>
      <c r="GIM39" s="318"/>
      <c r="GIN39" s="318"/>
      <c r="GIO39" s="325"/>
      <c r="GIP39" s="324"/>
      <c r="GIQ39" s="323"/>
      <c r="GIR39" s="323"/>
      <c r="GIS39" s="323"/>
      <c r="GIT39" s="323"/>
      <c r="GIU39" s="322"/>
      <c r="GIV39" s="320"/>
      <c r="GIW39" s="322"/>
      <c r="GIX39" s="323"/>
      <c r="GIY39" s="323"/>
      <c r="GIZ39" s="325"/>
      <c r="GJA39" s="323"/>
      <c r="GJB39" s="397"/>
      <c r="GJC39" s="321"/>
      <c r="GJD39" s="319"/>
      <c r="GJE39" s="319"/>
      <c r="GJF39" s="313"/>
      <c r="GJG39" s="313"/>
      <c r="GJH39" s="318"/>
      <c r="GJI39" s="318"/>
      <c r="GJJ39" s="325"/>
      <c r="GJK39" s="324"/>
      <c r="GJL39" s="323"/>
      <c r="GJM39" s="323"/>
      <c r="GJN39" s="323"/>
      <c r="GJO39" s="323"/>
      <c r="GJP39" s="322"/>
      <c r="GJQ39" s="320"/>
      <c r="GJR39" s="322"/>
      <c r="GJS39" s="323"/>
      <c r="GJT39" s="323"/>
      <c r="GJU39" s="325"/>
      <c r="GJV39" s="323"/>
      <c r="GJW39" s="397"/>
      <c r="GJX39" s="321"/>
      <c r="GJY39" s="319"/>
      <c r="GJZ39" s="319"/>
      <c r="GKA39" s="313"/>
      <c r="GKB39" s="313"/>
      <c r="GKC39" s="318"/>
      <c r="GKD39" s="318"/>
      <c r="GKE39" s="325"/>
      <c r="GKF39" s="324"/>
      <c r="GKG39" s="323"/>
      <c r="GKH39" s="323"/>
      <c r="GKI39" s="323"/>
      <c r="GKJ39" s="323"/>
      <c r="GKK39" s="322"/>
      <c r="GKL39" s="320"/>
      <c r="GKM39" s="322"/>
      <c r="GKN39" s="323"/>
      <c r="GKO39" s="323"/>
      <c r="GKP39" s="325"/>
      <c r="GKQ39" s="323"/>
      <c r="GKR39" s="397"/>
      <c r="GKS39" s="321"/>
      <c r="GKT39" s="319"/>
      <c r="GKU39" s="319"/>
      <c r="GKV39" s="313"/>
      <c r="GKW39" s="313"/>
      <c r="GKX39" s="318"/>
      <c r="GKY39" s="318"/>
      <c r="GKZ39" s="325"/>
      <c r="GLA39" s="324"/>
      <c r="GLB39" s="323"/>
      <c r="GLC39" s="323"/>
      <c r="GLD39" s="323"/>
      <c r="GLE39" s="323"/>
      <c r="GLF39" s="322"/>
      <c r="GLG39" s="320"/>
      <c r="GLH39" s="322"/>
      <c r="GLI39" s="323"/>
      <c r="GLJ39" s="323"/>
      <c r="GLK39" s="325"/>
      <c r="GLL39" s="323"/>
      <c r="GLM39" s="397"/>
      <c r="GLN39" s="321"/>
      <c r="GLO39" s="319"/>
      <c r="GLP39" s="319"/>
      <c r="GLQ39" s="313"/>
      <c r="GLR39" s="313"/>
      <c r="GLS39" s="318"/>
      <c r="GLT39" s="318"/>
      <c r="GLU39" s="325"/>
      <c r="GLV39" s="324"/>
      <c r="GLW39" s="323"/>
      <c r="GLX39" s="323"/>
      <c r="GLY39" s="323"/>
      <c r="GLZ39" s="323"/>
      <c r="GMA39" s="322"/>
      <c r="GMB39" s="320"/>
      <c r="GMC39" s="322"/>
      <c r="GMD39" s="323"/>
      <c r="GME39" s="323"/>
      <c r="GMF39" s="325"/>
      <c r="GMG39" s="323"/>
      <c r="GMH39" s="397"/>
      <c r="GMI39" s="321"/>
      <c r="GMJ39" s="319"/>
      <c r="GMK39" s="319"/>
      <c r="GML39" s="313"/>
      <c r="GMM39" s="313"/>
      <c r="GMN39" s="318"/>
      <c r="GMO39" s="318"/>
      <c r="GMP39" s="325"/>
      <c r="GMQ39" s="324"/>
      <c r="GMR39" s="323"/>
      <c r="GMS39" s="323"/>
      <c r="GMT39" s="323"/>
      <c r="GMU39" s="323"/>
      <c r="GMV39" s="322"/>
      <c r="GMW39" s="320"/>
      <c r="GMX39" s="322"/>
      <c r="GMY39" s="323"/>
      <c r="GMZ39" s="323"/>
      <c r="GNA39" s="325"/>
      <c r="GNB39" s="323"/>
      <c r="GNC39" s="397"/>
      <c r="GND39" s="321"/>
      <c r="GNE39" s="319"/>
      <c r="GNF39" s="319"/>
      <c r="GNG39" s="313"/>
      <c r="GNH39" s="313"/>
      <c r="GNI39" s="318"/>
      <c r="GNJ39" s="318"/>
      <c r="GNK39" s="325"/>
      <c r="GNL39" s="324"/>
      <c r="GNM39" s="323"/>
      <c r="GNN39" s="323"/>
      <c r="GNO39" s="323"/>
      <c r="GNP39" s="323"/>
      <c r="GNQ39" s="322"/>
      <c r="GNR39" s="320"/>
      <c r="GNS39" s="322"/>
      <c r="GNT39" s="323"/>
      <c r="GNU39" s="323"/>
      <c r="GNV39" s="325"/>
      <c r="GNW39" s="323"/>
      <c r="GNX39" s="397"/>
      <c r="GNY39" s="321"/>
      <c r="GNZ39" s="319"/>
      <c r="GOA39" s="319"/>
      <c r="GOB39" s="313"/>
      <c r="GOC39" s="313"/>
      <c r="GOD39" s="318"/>
      <c r="GOE39" s="318"/>
      <c r="GOF39" s="325"/>
      <c r="GOG39" s="324"/>
      <c r="GOH39" s="323"/>
      <c r="GOI39" s="323"/>
      <c r="GOJ39" s="323"/>
      <c r="GOK39" s="323"/>
      <c r="GOL39" s="322"/>
      <c r="GOM39" s="320"/>
      <c r="GON39" s="322"/>
      <c r="GOO39" s="323"/>
      <c r="GOP39" s="323"/>
      <c r="GOQ39" s="325"/>
      <c r="GOR39" s="323"/>
      <c r="GOS39" s="397"/>
      <c r="GOT39" s="321"/>
      <c r="GOU39" s="319"/>
      <c r="GOV39" s="319"/>
      <c r="GOW39" s="313"/>
      <c r="GOX39" s="313"/>
      <c r="GOY39" s="318"/>
      <c r="GOZ39" s="318"/>
      <c r="GPA39" s="325"/>
      <c r="GPB39" s="324"/>
      <c r="GPC39" s="323"/>
      <c r="GPD39" s="323"/>
      <c r="GPE39" s="323"/>
      <c r="GPF39" s="323"/>
      <c r="GPG39" s="322"/>
      <c r="GPH39" s="320"/>
      <c r="GPI39" s="322"/>
      <c r="GPJ39" s="323"/>
      <c r="GPK39" s="323"/>
      <c r="GPL39" s="325"/>
      <c r="GPM39" s="323"/>
      <c r="GPN39" s="397"/>
      <c r="GPO39" s="321"/>
      <c r="GPP39" s="319"/>
      <c r="GPQ39" s="319"/>
      <c r="GPR39" s="313"/>
      <c r="GPS39" s="313"/>
      <c r="GPT39" s="318"/>
      <c r="GPU39" s="318"/>
      <c r="GPV39" s="325"/>
      <c r="GPW39" s="324"/>
      <c r="GPX39" s="323"/>
      <c r="GPY39" s="323"/>
      <c r="GPZ39" s="323"/>
      <c r="GQA39" s="323"/>
      <c r="GQB39" s="322"/>
      <c r="GQC39" s="320"/>
      <c r="GQD39" s="322"/>
      <c r="GQE39" s="323"/>
      <c r="GQF39" s="323"/>
      <c r="GQG39" s="325"/>
      <c r="GQH39" s="323"/>
      <c r="GQI39" s="397"/>
      <c r="GQJ39" s="321"/>
      <c r="GQK39" s="319"/>
      <c r="GQL39" s="319"/>
      <c r="GQM39" s="313"/>
      <c r="GQN39" s="313"/>
      <c r="GQO39" s="318"/>
      <c r="GQP39" s="318"/>
      <c r="GQQ39" s="325"/>
      <c r="GQR39" s="324"/>
      <c r="GQS39" s="323"/>
      <c r="GQT39" s="323"/>
      <c r="GQU39" s="323"/>
      <c r="GQV39" s="323"/>
      <c r="GQW39" s="322"/>
      <c r="GQX39" s="320"/>
      <c r="GQY39" s="322"/>
      <c r="GQZ39" s="323"/>
      <c r="GRA39" s="323"/>
      <c r="GRB39" s="325"/>
      <c r="GRC39" s="323"/>
      <c r="GRD39" s="397"/>
      <c r="GRE39" s="321"/>
      <c r="GRF39" s="319"/>
      <c r="GRG39" s="319"/>
      <c r="GRH39" s="313"/>
      <c r="GRI39" s="313"/>
      <c r="GRJ39" s="318"/>
      <c r="GRK39" s="318"/>
      <c r="GRL39" s="325"/>
      <c r="GRM39" s="324"/>
      <c r="GRN39" s="323"/>
      <c r="GRO39" s="323"/>
      <c r="GRP39" s="323"/>
      <c r="GRQ39" s="323"/>
      <c r="GRR39" s="322"/>
      <c r="GRS39" s="320"/>
      <c r="GRT39" s="322"/>
      <c r="GRU39" s="323"/>
      <c r="GRV39" s="323"/>
      <c r="GRW39" s="325"/>
      <c r="GRX39" s="323"/>
      <c r="GRY39" s="397"/>
      <c r="GRZ39" s="321"/>
      <c r="GSA39" s="319"/>
      <c r="GSB39" s="319"/>
      <c r="GSC39" s="313"/>
      <c r="GSD39" s="313"/>
      <c r="GSE39" s="318"/>
      <c r="GSF39" s="318"/>
      <c r="GSG39" s="325"/>
      <c r="GSH39" s="324"/>
      <c r="GSI39" s="323"/>
      <c r="GSJ39" s="323"/>
      <c r="GSK39" s="323"/>
      <c r="GSL39" s="323"/>
      <c r="GSM39" s="322"/>
      <c r="GSN39" s="320"/>
      <c r="GSO39" s="322"/>
      <c r="GSP39" s="323"/>
      <c r="GSQ39" s="323"/>
      <c r="GSR39" s="325"/>
      <c r="GSS39" s="323"/>
      <c r="GST39" s="397"/>
      <c r="GSU39" s="321"/>
      <c r="GSV39" s="319"/>
      <c r="GSW39" s="319"/>
      <c r="GSX39" s="313"/>
      <c r="GSY39" s="313"/>
      <c r="GSZ39" s="318"/>
      <c r="GTA39" s="318"/>
      <c r="GTB39" s="325"/>
      <c r="GTC39" s="324"/>
      <c r="GTD39" s="323"/>
      <c r="GTE39" s="323"/>
      <c r="GTF39" s="323"/>
      <c r="GTG39" s="323"/>
      <c r="GTH39" s="322"/>
      <c r="GTI39" s="320"/>
      <c r="GTJ39" s="322"/>
      <c r="GTK39" s="323"/>
      <c r="GTL39" s="323"/>
      <c r="GTM39" s="325"/>
      <c r="GTN39" s="323"/>
      <c r="GTO39" s="397"/>
      <c r="GTP39" s="321"/>
      <c r="GTQ39" s="319"/>
      <c r="GTR39" s="319"/>
      <c r="GTS39" s="313"/>
      <c r="GTT39" s="313"/>
      <c r="GTU39" s="318"/>
      <c r="GTV39" s="318"/>
      <c r="GTW39" s="325"/>
      <c r="GTX39" s="324"/>
      <c r="GTY39" s="323"/>
      <c r="GTZ39" s="323"/>
      <c r="GUA39" s="323"/>
      <c r="GUB39" s="323"/>
      <c r="GUC39" s="322"/>
      <c r="GUD39" s="320"/>
      <c r="GUE39" s="322"/>
      <c r="GUF39" s="323"/>
      <c r="GUG39" s="323"/>
      <c r="GUH39" s="325"/>
      <c r="GUI39" s="323"/>
      <c r="GUJ39" s="397"/>
      <c r="GUK39" s="321"/>
      <c r="GUL39" s="319"/>
      <c r="GUM39" s="319"/>
      <c r="GUN39" s="313"/>
      <c r="GUO39" s="313"/>
      <c r="GUP39" s="318"/>
      <c r="GUQ39" s="318"/>
      <c r="GUR39" s="325"/>
      <c r="GUS39" s="324"/>
      <c r="GUT39" s="323"/>
      <c r="GUU39" s="323"/>
      <c r="GUV39" s="323"/>
      <c r="GUW39" s="323"/>
      <c r="GUX39" s="322"/>
      <c r="GUY39" s="320"/>
      <c r="GUZ39" s="322"/>
      <c r="GVA39" s="323"/>
      <c r="GVB39" s="323"/>
      <c r="GVC39" s="325"/>
      <c r="GVD39" s="323"/>
      <c r="GVE39" s="397"/>
      <c r="GVF39" s="321"/>
      <c r="GVG39" s="319"/>
      <c r="GVH39" s="319"/>
      <c r="GVI39" s="313"/>
      <c r="GVJ39" s="313"/>
      <c r="GVK39" s="318"/>
      <c r="GVL39" s="318"/>
      <c r="GVM39" s="325"/>
      <c r="GVN39" s="324"/>
      <c r="GVO39" s="323"/>
      <c r="GVP39" s="323"/>
      <c r="GVQ39" s="323"/>
      <c r="GVR39" s="323"/>
      <c r="GVS39" s="322"/>
      <c r="GVT39" s="320"/>
      <c r="GVU39" s="322"/>
      <c r="GVV39" s="323"/>
      <c r="GVW39" s="323"/>
      <c r="GVX39" s="325"/>
      <c r="GVY39" s="323"/>
      <c r="GVZ39" s="397"/>
      <c r="GWA39" s="321"/>
      <c r="GWB39" s="319"/>
      <c r="GWC39" s="319"/>
      <c r="GWD39" s="313"/>
      <c r="GWE39" s="313"/>
      <c r="GWF39" s="318"/>
      <c r="GWG39" s="318"/>
      <c r="GWH39" s="325"/>
      <c r="GWI39" s="324"/>
      <c r="GWJ39" s="323"/>
      <c r="GWK39" s="323"/>
      <c r="GWL39" s="323"/>
      <c r="GWM39" s="323"/>
      <c r="GWN39" s="322"/>
      <c r="GWO39" s="320"/>
      <c r="GWP39" s="322"/>
      <c r="GWQ39" s="323"/>
      <c r="GWR39" s="323"/>
      <c r="GWS39" s="325"/>
      <c r="GWT39" s="323"/>
      <c r="GWU39" s="397"/>
      <c r="GWV39" s="321"/>
      <c r="GWW39" s="319"/>
      <c r="GWX39" s="319"/>
      <c r="GWY39" s="313"/>
      <c r="GWZ39" s="313"/>
      <c r="GXA39" s="318"/>
      <c r="GXB39" s="318"/>
      <c r="GXC39" s="325"/>
      <c r="GXD39" s="324"/>
      <c r="GXE39" s="323"/>
      <c r="GXF39" s="323"/>
      <c r="GXG39" s="323"/>
      <c r="GXH39" s="323"/>
      <c r="GXI39" s="322"/>
      <c r="GXJ39" s="320"/>
      <c r="GXK39" s="322"/>
      <c r="GXL39" s="323"/>
      <c r="GXM39" s="323"/>
      <c r="GXN39" s="325"/>
      <c r="GXO39" s="323"/>
      <c r="GXP39" s="397"/>
      <c r="GXQ39" s="321"/>
      <c r="GXR39" s="319"/>
      <c r="GXS39" s="319"/>
      <c r="GXT39" s="313"/>
      <c r="GXU39" s="313"/>
      <c r="GXV39" s="318"/>
      <c r="GXW39" s="318"/>
      <c r="GXX39" s="325"/>
      <c r="GXY39" s="324"/>
      <c r="GXZ39" s="323"/>
      <c r="GYA39" s="323"/>
      <c r="GYB39" s="323"/>
      <c r="GYC39" s="323"/>
      <c r="GYD39" s="322"/>
      <c r="GYE39" s="320"/>
      <c r="GYF39" s="322"/>
      <c r="GYG39" s="323"/>
      <c r="GYH39" s="323"/>
      <c r="GYI39" s="325"/>
      <c r="GYJ39" s="323"/>
      <c r="GYK39" s="397"/>
      <c r="GYL39" s="321"/>
      <c r="GYM39" s="319"/>
      <c r="GYN39" s="319"/>
      <c r="GYO39" s="313"/>
      <c r="GYP39" s="313"/>
      <c r="GYQ39" s="318"/>
      <c r="GYR39" s="318"/>
      <c r="GYS39" s="325"/>
      <c r="GYT39" s="324"/>
      <c r="GYU39" s="323"/>
      <c r="GYV39" s="323"/>
      <c r="GYW39" s="323"/>
      <c r="GYX39" s="323"/>
      <c r="GYY39" s="322"/>
      <c r="GYZ39" s="320"/>
      <c r="GZA39" s="322"/>
      <c r="GZB39" s="323"/>
      <c r="GZC39" s="323"/>
      <c r="GZD39" s="325"/>
      <c r="GZE39" s="323"/>
      <c r="GZF39" s="397"/>
      <c r="GZG39" s="321"/>
      <c r="GZH39" s="319"/>
      <c r="GZI39" s="319"/>
      <c r="GZJ39" s="313"/>
      <c r="GZK39" s="313"/>
      <c r="GZL39" s="318"/>
      <c r="GZM39" s="318"/>
      <c r="GZN39" s="325"/>
      <c r="GZO39" s="324"/>
      <c r="GZP39" s="323"/>
      <c r="GZQ39" s="323"/>
      <c r="GZR39" s="323"/>
      <c r="GZS39" s="323"/>
      <c r="GZT39" s="322"/>
      <c r="GZU39" s="320"/>
      <c r="GZV39" s="322"/>
      <c r="GZW39" s="323"/>
      <c r="GZX39" s="323"/>
      <c r="GZY39" s="325"/>
      <c r="GZZ39" s="323"/>
      <c r="HAA39" s="397"/>
      <c r="HAB39" s="321"/>
      <c r="HAC39" s="319"/>
      <c r="HAD39" s="319"/>
      <c r="HAE39" s="313"/>
      <c r="HAF39" s="313"/>
      <c r="HAG39" s="318"/>
      <c r="HAH39" s="318"/>
      <c r="HAI39" s="325"/>
      <c r="HAJ39" s="324"/>
      <c r="HAK39" s="323"/>
      <c r="HAL39" s="323"/>
      <c r="HAM39" s="323"/>
      <c r="HAN39" s="323"/>
      <c r="HAO39" s="322"/>
      <c r="HAP39" s="320"/>
      <c r="HAQ39" s="322"/>
      <c r="HAR39" s="323"/>
      <c r="HAS39" s="323"/>
      <c r="HAT39" s="325"/>
      <c r="HAU39" s="323"/>
      <c r="HAV39" s="397"/>
      <c r="HAW39" s="321"/>
      <c r="HAX39" s="319"/>
      <c r="HAY39" s="319"/>
      <c r="HAZ39" s="313"/>
      <c r="HBA39" s="313"/>
      <c r="HBB39" s="318"/>
      <c r="HBC39" s="318"/>
      <c r="HBD39" s="325"/>
      <c r="HBE39" s="324"/>
      <c r="HBF39" s="323"/>
      <c r="HBG39" s="323"/>
      <c r="HBH39" s="323"/>
      <c r="HBI39" s="323"/>
      <c r="HBJ39" s="322"/>
      <c r="HBK39" s="320"/>
      <c r="HBL39" s="322"/>
      <c r="HBM39" s="323"/>
      <c r="HBN39" s="323"/>
      <c r="HBO39" s="325"/>
      <c r="HBP39" s="323"/>
      <c r="HBQ39" s="397"/>
      <c r="HBR39" s="321"/>
      <c r="HBS39" s="319"/>
      <c r="HBT39" s="319"/>
      <c r="HBU39" s="313"/>
      <c r="HBV39" s="313"/>
      <c r="HBW39" s="318"/>
      <c r="HBX39" s="318"/>
      <c r="HBY39" s="325"/>
      <c r="HBZ39" s="324"/>
      <c r="HCA39" s="323"/>
      <c r="HCB39" s="323"/>
      <c r="HCC39" s="323"/>
      <c r="HCD39" s="323"/>
      <c r="HCE39" s="322"/>
      <c r="HCF39" s="320"/>
      <c r="HCG39" s="322"/>
      <c r="HCH39" s="323"/>
      <c r="HCI39" s="323"/>
      <c r="HCJ39" s="325"/>
      <c r="HCK39" s="323"/>
      <c r="HCL39" s="397"/>
      <c r="HCM39" s="321"/>
      <c r="HCN39" s="319"/>
      <c r="HCO39" s="319"/>
      <c r="HCP39" s="313"/>
      <c r="HCQ39" s="313"/>
      <c r="HCR39" s="318"/>
      <c r="HCS39" s="318"/>
      <c r="HCT39" s="325"/>
      <c r="HCU39" s="324"/>
      <c r="HCV39" s="323"/>
      <c r="HCW39" s="323"/>
      <c r="HCX39" s="323"/>
      <c r="HCY39" s="323"/>
      <c r="HCZ39" s="322"/>
      <c r="HDA39" s="320"/>
      <c r="HDB39" s="322"/>
      <c r="HDC39" s="323"/>
      <c r="HDD39" s="323"/>
      <c r="HDE39" s="325"/>
      <c r="HDF39" s="323"/>
      <c r="HDG39" s="397"/>
      <c r="HDH39" s="321"/>
      <c r="HDI39" s="319"/>
      <c r="HDJ39" s="319"/>
      <c r="HDK39" s="313"/>
      <c r="HDL39" s="313"/>
      <c r="HDM39" s="318"/>
      <c r="HDN39" s="318"/>
      <c r="HDO39" s="325"/>
      <c r="HDP39" s="324"/>
      <c r="HDQ39" s="323"/>
      <c r="HDR39" s="323"/>
      <c r="HDS39" s="323"/>
      <c r="HDT39" s="323"/>
      <c r="HDU39" s="322"/>
      <c r="HDV39" s="320"/>
      <c r="HDW39" s="322"/>
      <c r="HDX39" s="323"/>
      <c r="HDY39" s="323"/>
      <c r="HDZ39" s="325"/>
      <c r="HEA39" s="323"/>
      <c r="HEB39" s="397"/>
      <c r="HEC39" s="321"/>
      <c r="HED39" s="319"/>
      <c r="HEE39" s="319"/>
      <c r="HEF39" s="313"/>
      <c r="HEG39" s="313"/>
      <c r="HEH39" s="318"/>
      <c r="HEI39" s="318"/>
      <c r="HEJ39" s="325"/>
      <c r="HEK39" s="324"/>
      <c r="HEL39" s="323"/>
      <c r="HEM39" s="323"/>
      <c r="HEN39" s="323"/>
      <c r="HEO39" s="323"/>
      <c r="HEP39" s="322"/>
      <c r="HEQ39" s="320"/>
      <c r="HER39" s="322"/>
      <c r="HES39" s="323"/>
      <c r="HET39" s="323"/>
      <c r="HEU39" s="325"/>
      <c r="HEV39" s="323"/>
      <c r="HEW39" s="397"/>
      <c r="HEX39" s="321"/>
      <c r="HEY39" s="319"/>
      <c r="HEZ39" s="319"/>
      <c r="HFA39" s="313"/>
      <c r="HFB39" s="313"/>
      <c r="HFC39" s="318"/>
      <c r="HFD39" s="318"/>
      <c r="HFE39" s="325"/>
      <c r="HFF39" s="324"/>
      <c r="HFG39" s="323"/>
      <c r="HFH39" s="323"/>
      <c r="HFI39" s="323"/>
      <c r="HFJ39" s="323"/>
      <c r="HFK39" s="322"/>
      <c r="HFL39" s="320"/>
      <c r="HFM39" s="322"/>
      <c r="HFN39" s="323"/>
      <c r="HFO39" s="323"/>
      <c r="HFP39" s="325"/>
      <c r="HFQ39" s="323"/>
      <c r="HFR39" s="397"/>
      <c r="HFS39" s="321"/>
      <c r="HFT39" s="319"/>
      <c r="HFU39" s="319"/>
      <c r="HFV39" s="313"/>
      <c r="HFW39" s="313"/>
      <c r="HFX39" s="318"/>
      <c r="HFY39" s="318"/>
      <c r="HFZ39" s="325"/>
      <c r="HGA39" s="324"/>
      <c r="HGB39" s="323"/>
      <c r="HGC39" s="323"/>
      <c r="HGD39" s="323"/>
      <c r="HGE39" s="323"/>
      <c r="HGF39" s="322"/>
      <c r="HGG39" s="320"/>
      <c r="HGH39" s="322"/>
      <c r="HGI39" s="323"/>
      <c r="HGJ39" s="323"/>
      <c r="HGK39" s="325"/>
      <c r="HGL39" s="323"/>
      <c r="HGM39" s="397"/>
      <c r="HGN39" s="321"/>
      <c r="HGO39" s="319"/>
      <c r="HGP39" s="319"/>
      <c r="HGQ39" s="313"/>
      <c r="HGR39" s="313"/>
      <c r="HGS39" s="318"/>
      <c r="HGT39" s="318"/>
      <c r="HGU39" s="325"/>
      <c r="HGV39" s="324"/>
      <c r="HGW39" s="323"/>
      <c r="HGX39" s="323"/>
      <c r="HGY39" s="323"/>
      <c r="HGZ39" s="323"/>
      <c r="HHA39" s="322"/>
      <c r="HHB39" s="320"/>
      <c r="HHC39" s="322"/>
      <c r="HHD39" s="323"/>
      <c r="HHE39" s="323"/>
      <c r="HHF39" s="325"/>
      <c r="HHG39" s="323"/>
      <c r="HHH39" s="397"/>
      <c r="HHI39" s="321"/>
      <c r="HHJ39" s="319"/>
      <c r="HHK39" s="319"/>
      <c r="HHL39" s="313"/>
      <c r="HHM39" s="313"/>
      <c r="HHN39" s="318"/>
      <c r="HHO39" s="318"/>
      <c r="HHP39" s="325"/>
      <c r="HHQ39" s="324"/>
      <c r="HHR39" s="323"/>
      <c r="HHS39" s="323"/>
      <c r="HHT39" s="323"/>
      <c r="HHU39" s="323"/>
      <c r="HHV39" s="322"/>
      <c r="HHW39" s="320"/>
      <c r="HHX39" s="322"/>
      <c r="HHY39" s="323"/>
      <c r="HHZ39" s="323"/>
      <c r="HIA39" s="325"/>
      <c r="HIB39" s="323"/>
      <c r="HIC39" s="397"/>
      <c r="HID39" s="321"/>
      <c r="HIE39" s="319"/>
      <c r="HIF39" s="319"/>
      <c r="HIG39" s="313"/>
      <c r="HIH39" s="313"/>
      <c r="HII39" s="318"/>
      <c r="HIJ39" s="318"/>
      <c r="HIK39" s="325"/>
      <c r="HIL39" s="324"/>
      <c r="HIM39" s="323"/>
      <c r="HIN39" s="323"/>
      <c r="HIO39" s="323"/>
      <c r="HIP39" s="323"/>
      <c r="HIQ39" s="322"/>
      <c r="HIR39" s="320"/>
      <c r="HIS39" s="322"/>
      <c r="HIT39" s="323"/>
      <c r="HIU39" s="323"/>
      <c r="HIV39" s="325"/>
      <c r="HIW39" s="323"/>
      <c r="HIX39" s="397"/>
      <c r="HIY39" s="321"/>
      <c r="HIZ39" s="319"/>
      <c r="HJA39" s="319"/>
      <c r="HJB39" s="313"/>
      <c r="HJC39" s="313"/>
      <c r="HJD39" s="318"/>
      <c r="HJE39" s="318"/>
      <c r="HJF39" s="325"/>
      <c r="HJG39" s="324"/>
      <c r="HJH39" s="323"/>
      <c r="HJI39" s="323"/>
      <c r="HJJ39" s="323"/>
      <c r="HJK39" s="323"/>
      <c r="HJL39" s="322"/>
      <c r="HJM39" s="320"/>
      <c r="HJN39" s="322"/>
      <c r="HJO39" s="323"/>
      <c r="HJP39" s="323"/>
      <c r="HJQ39" s="325"/>
      <c r="HJR39" s="323"/>
      <c r="HJS39" s="397"/>
      <c r="HJT39" s="321"/>
      <c r="HJU39" s="319"/>
      <c r="HJV39" s="319"/>
      <c r="HJW39" s="313"/>
      <c r="HJX39" s="313"/>
      <c r="HJY39" s="318"/>
      <c r="HJZ39" s="318"/>
      <c r="HKA39" s="325"/>
      <c r="HKB39" s="324"/>
      <c r="HKC39" s="323"/>
      <c r="HKD39" s="323"/>
      <c r="HKE39" s="323"/>
      <c r="HKF39" s="323"/>
      <c r="HKG39" s="322"/>
      <c r="HKH39" s="320"/>
      <c r="HKI39" s="322"/>
      <c r="HKJ39" s="323"/>
      <c r="HKK39" s="323"/>
      <c r="HKL39" s="325"/>
      <c r="HKM39" s="323"/>
      <c r="HKN39" s="397"/>
      <c r="HKO39" s="321"/>
      <c r="HKP39" s="319"/>
      <c r="HKQ39" s="319"/>
      <c r="HKR39" s="313"/>
      <c r="HKS39" s="313"/>
      <c r="HKT39" s="318"/>
      <c r="HKU39" s="318"/>
      <c r="HKV39" s="325"/>
      <c r="HKW39" s="324"/>
      <c r="HKX39" s="323"/>
      <c r="HKY39" s="323"/>
      <c r="HKZ39" s="323"/>
      <c r="HLA39" s="323"/>
      <c r="HLB39" s="322"/>
      <c r="HLC39" s="320"/>
      <c r="HLD39" s="322"/>
      <c r="HLE39" s="323"/>
      <c r="HLF39" s="323"/>
      <c r="HLG39" s="325"/>
      <c r="HLH39" s="323"/>
      <c r="HLI39" s="397"/>
      <c r="HLJ39" s="321"/>
      <c r="HLK39" s="319"/>
      <c r="HLL39" s="319"/>
      <c r="HLM39" s="313"/>
      <c r="HLN39" s="313"/>
      <c r="HLO39" s="318"/>
      <c r="HLP39" s="318"/>
      <c r="HLQ39" s="325"/>
      <c r="HLR39" s="324"/>
      <c r="HLS39" s="323"/>
      <c r="HLT39" s="323"/>
      <c r="HLU39" s="323"/>
      <c r="HLV39" s="323"/>
      <c r="HLW39" s="322"/>
      <c r="HLX39" s="320"/>
      <c r="HLY39" s="322"/>
      <c r="HLZ39" s="323"/>
      <c r="HMA39" s="323"/>
      <c r="HMB39" s="325"/>
      <c r="HMC39" s="323"/>
      <c r="HMD39" s="397"/>
      <c r="HME39" s="321"/>
      <c r="HMF39" s="319"/>
      <c r="HMG39" s="319"/>
      <c r="HMH39" s="313"/>
      <c r="HMI39" s="313"/>
      <c r="HMJ39" s="318"/>
      <c r="HMK39" s="318"/>
      <c r="HML39" s="325"/>
      <c r="HMM39" s="324"/>
      <c r="HMN39" s="323"/>
      <c r="HMO39" s="323"/>
      <c r="HMP39" s="323"/>
      <c r="HMQ39" s="323"/>
      <c r="HMR39" s="322"/>
      <c r="HMS39" s="320"/>
      <c r="HMT39" s="322"/>
      <c r="HMU39" s="323"/>
      <c r="HMV39" s="323"/>
      <c r="HMW39" s="325"/>
      <c r="HMX39" s="323"/>
      <c r="HMY39" s="397"/>
      <c r="HMZ39" s="321"/>
      <c r="HNA39" s="319"/>
      <c r="HNB39" s="319"/>
      <c r="HNC39" s="313"/>
      <c r="HND39" s="313"/>
      <c r="HNE39" s="318"/>
      <c r="HNF39" s="318"/>
      <c r="HNG39" s="325"/>
      <c r="HNH39" s="324"/>
      <c r="HNI39" s="323"/>
      <c r="HNJ39" s="323"/>
      <c r="HNK39" s="323"/>
      <c r="HNL39" s="323"/>
      <c r="HNM39" s="322"/>
      <c r="HNN39" s="320"/>
      <c r="HNO39" s="322"/>
      <c r="HNP39" s="323"/>
      <c r="HNQ39" s="323"/>
      <c r="HNR39" s="325"/>
      <c r="HNS39" s="323"/>
      <c r="HNT39" s="397"/>
      <c r="HNU39" s="321"/>
      <c r="HNV39" s="319"/>
      <c r="HNW39" s="319"/>
      <c r="HNX39" s="313"/>
      <c r="HNY39" s="313"/>
      <c r="HNZ39" s="318"/>
      <c r="HOA39" s="318"/>
      <c r="HOB39" s="325"/>
      <c r="HOC39" s="324"/>
      <c r="HOD39" s="323"/>
      <c r="HOE39" s="323"/>
      <c r="HOF39" s="323"/>
      <c r="HOG39" s="323"/>
      <c r="HOH39" s="322"/>
      <c r="HOI39" s="320"/>
      <c r="HOJ39" s="322"/>
      <c r="HOK39" s="323"/>
      <c r="HOL39" s="323"/>
      <c r="HOM39" s="325"/>
      <c r="HON39" s="323"/>
      <c r="HOO39" s="397"/>
      <c r="HOP39" s="321"/>
      <c r="HOQ39" s="319"/>
      <c r="HOR39" s="319"/>
      <c r="HOS39" s="313"/>
      <c r="HOT39" s="313"/>
      <c r="HOU39" s="318"/>
      <c r="HOV39" s="318"/>
      <c r="HOW39" s="325"/>
      <c r="HOX39" s="324"/>
      <c r="HOY39" s="323"/>
      <c r="HOZ39" s="323"/>
      <c r="HPA39" s="323"/>
      <c r="HPB39" s="323"/>
      <c r="HPC39" s="322"/>
      <c r="HPD39" s="320"/>
      <c r="HPE39" s="322"/>
      <c r="HPF39" s="323"/>
      <c r="HPG39" s="323"/>
      <c r="HPH39" s="325"/>
      <c r="HPI39" s="323"/>
      <c r="HPJ39" s="397"/>
      <c r="HPK39" s="321"/>
      <c r="HPL39" s="319"/>
      <c r="HPM39" s="319"/>
      <c r="HPN39" s="313"/>
      <c r="HPO39" s="313"/>
      <c r="HPP39" s="318"/>
      <c r="HPQ39" s="318"/>
      <c r="HPR39" s="325"/>
      <c r="HPS39" s="324"/>
      <c r="HPT39" s="323"/>
      <c r="HPU39" s="323"/>
      <c r="HPV39" s="323"/>
      <c r="HPW39" s="323"/>
      <c r="HPX39" s="322"/>
      <c r="HPY39" s="320"/>
      <c r="HPZ39" s="322"/>
      <c r="HQA39" s="323"/>
      <c r="HQB39" s="323"/>
      <c r="HQC39" s="325"/>
      <c r="HQD39" s="323"/>
      <c r="HQE39" s="397"/>
      <c r="HQF39" s="321"/>
      <c r="HQG39" s="319"/>
      <c r="HQH39" s="319"/>
      <c r="HQI39" s="313"/>
      <c r="HQJ39" s="313"/>
      <c r="HQK39" s="318"/>
      <c r="HQL39" s="318"/>
      <c r="HQM39" s="325"/>
      <c r="HQN39" s="324"/>
      <c r="HQO39" s="323"/>
      <c r="HQP39" s="323"/>
      <c r="HQQ39" s="323"/>
      <c r="HQR39" s="323"/>
      <c r="HQS39" s="322"/>
      <c r="HQT39" s="320"/>
      <c r="HQU39" s="322"/>
      <c r="HQV39" s="323"/>
      <c r="HQW39" s="323"/>
      <c r="HQX39" s="325"/>
      <c r="HQY39" s="323"/>
      <c r="HQZ39" s="397"/>
      <c r="HRA39" s="321"/>
      <c r="HRB39" s="319"/>
      <c r="HRC39" s="319"/>
      <c r="HRD39" s="313"/>
      <c r="HRE39" s="313"/>
      <c r="HRF39" s="318"/>
      <c r="HRG39" s="318"/>
      <c r="HRH39" s="325"/>
      <c r="HRI39" s="324"/>
      <c r="HRJ39" s="323"/>
      <c r="HRK39" s="323"/>
      <c r="HRL39" s="323"/>
      <c r="HRM39" s="323"/>
      <c r="HRN39" s="322"/>
      <c r="HRO39" s="320"/>
      <c r="HRP39" s="322"/>
      <c r="HRQ39" s="323"/>
      <c r="HRR39" s="323"/>
      <c r="HRS39" s="325"/>
      <c r="HRT39" s="323"/>
      <c r="HRU39" s="397"/>
      <c r="HRV39" s="321"/>
      <c r="HRW39" s="319"/>
      <c r="HRX39" s="319"/>
      <c r="HRY39" s="313"/>
      <c r="HRZ39" s="313"/>
      <c r="HSA39" s="318"/>
      <c r="HSB39" s="318"/>
      <c r="HSC39" s="325"/>
      <c r="HSD39" s="324"/>
      <c r="HSE39" s="323"/>
      <c r="HSF39" s="323"/>
      <c r="HSG39" s="323"/>
      <c r="HSH39" s="323"/>
      <c r="HSI39" s="322"/>
      <c r="HSJ39" s="320"/>
      <c r="HSK39" s="322"/>
      <c r="HSL39" s="323"/>
      <c r="HSM39" s="323"/>
      <c r="HSN39" s="325"/>
      <c r="HSO39" s="323"/>
      <c r="HSP39" s="397"/>
      <c r="HSQ39" s="321"/>
      <c r="HSR39" s="319"/>
      <c r="HSS39" s="319"/>
      <c r="HST39" s="313"/>
      <c r="HSU39" s="313"/>
      <c r="HSV39" s="318"/>
      <c r="HSW39" s="318"/>
      <c r="HSX39" s="325"/>
      <c r="HSY39" s="324"/>
      <c r="HSZ39" s="323"/>
      <c r="HTA39" s="323"/>
      <c r="HTB39" s="323"/>
      <c r="HTC39" s="323"/>
      <c r="HTD39" s="322"/>
      <c r="HTE39" s="320"/>
      <c r="HTF39" s="322"/>
      <c r="HTG39" s="323"/>
      <c r="HTH39" s="323"/>
      <c r="HTI39" s="325"/>
      <c r="HTJ39" s="323"/>
      <c r="HTK39" s="397"/>
      <c r="HTL39" s="321"/>
      <c r="HTM39" s="319"/>
      <c r="HTN39" s="319"/>
      <c r="HTO39" s="313"/>
      <c r="HTP39" s="313"/>
      <c r="HTQ39" s="318"/>
      <c r="HTR39" s="318"/>
      <c r="HTS39" s="325"/>
      <c r="HTT39" s="324"/>
      <c r="HTU39" s="323"/>
      <c r="HTV39" s="323"/>
      <c r="HTW39" s="323"/>
      <c r="HTX39" s="323"/>
      <c r="HTY39" s="322"/>
      <c r="HTZ39" s="320"/>
      <c r="HUA39" s="322"/>
      <c r="HUB39" s="323"/>
      <c r="HUC39" s="323"/>
      <c r="HUD39" s="325"/>
      <c r="HUE39" s="323"/>
      <c r="HUF39" s="397"/>
      <c r="HUG39" s="321"/>
      <c r="HUH39" s="319"/>
      <c r="HUI39" s="319"/>
      <c r="HUJ39" s="313"/>
      <c r="HUK39" s="313"/>
      <c r="HUL39" s="318"/>
      <c r="HUM39" s="318"/>
      <c r="HUN39" s="325"/>
      <c r="HUO39" s="324"/>
      <c r="HUP39" s="323"/>
      <c r="HUQ39" s="323"/>
      <c r="HUR39" s="323"/>
      <c r="HUS39" s="323"/>
      <c r="HUT39" s="322"/>
      <c r="HUU39" s="320"/>
      <c r="HUV39" s="322"/>
      <c r="HUW39" s="323"/>
      <c r="HUX39" s="323"/>
      <c r="HUY39" s="325"/>
      <c r="HUZ39" s="323"/>
      <c r="HVA39" s="397"/>
      <c r="HVB39" s="321"/>
      <c r="HVC39" s="319"/>
      <c r="HVD39" s="319"/>
      <c r="HVE39" s="313"/>
      <c r="HVF39" s="313"/>
      <c r="HVG39" s="318"/>
      <c r="HVH39" s="318"/>
      <c r="HVI39" s="325"/>
      <c r="HVJ39" s="324"/>
      <c r="HVK39" s="323"/>
      <c r="HVL39" s="323"/>
      <c r="HVM39" s="323"/>
      <c r="HVN39" s="323"/>
      <c r="HVO39" s="322"/>
      <c r="HVP39" s="320"/>
      <c r="HVQ39" s="322"/>
      <c r="HVR39" s="323"/>
      <c r="HVS39" s="323"/>
      <c r="HVT39" s="325"/>
      <c r="HVU39" s="323"/>
      <c r="HVV39" s="397"/>
      <c r="HVW39" s="321"/>
      <c r="HVX39" s="319"/>
      <c r="HVY39" s="319"/>
      <c r="HVZ39" s="313"/>
      <c r="HWA39" s="313"/>
      <c r="HWB39" s="318"/>
      <c r="HWC39" s="318"/>
      <c r="HWD39" s="325"/>
      <c r="HWE39" s="324"/>
      <c r="HWF39" s="323"/>
      <c r="HWG39" s="323"/>
      <c r="HWH39" s="323"/>
      <c r="HWI39" s="323"/>
      <c r="HWJ39" s="322"/>
      <c r="HWK39" s="320"/>
      <c r="HWL39" s="322"/>
      <c r="HWM39" s="323"/>
      <c r="HWN39" s="323"/>
      <c r="HWO39" s="325"/>
      <c r="HWP39" s="323"/>
      <c r="HWQ39" s="397"/>
      <c r="HWR39" s="321"/>
      <c r="HWS39" s="319"/>
      <c r="HWT39" s="319"/>
      <c r="HWU39" s="313"/>
      <c r="HWV39" s="313"/>
      <c r="HWW39" s="318"/>
      <c r="HWX39" s="318"/>
      <c r="HWY39" s="325"/>
      <c r="HWZ39" s="324"/>
      <c r="HXA39" s="323"/>
      <c r="HXB39" s="323"/>
      <c r="HXC39" s="323"/>
      <c r="HXD39" s="323"/>
      <c r="HXE39" s="322"/>
      <c r="HXF39" s="320"/>
      <c r="HXG39" s="322"/>
      <c r="HXH39" s="323"/>
      <c r="HXI39" s="323"/>
      <c r="HXJ39" s="325"/>
      <c r="HXK39" s="323"/>
      <c r="HXL39" s="397"/>
      <c r="HXM39" s="321"/>
      <c r="HXN39" s="319"/>
      <c r="HXO39" s="319"/>
      <c r="HXP39" s="313"/>
      <c r="HXQ39" s="313"/>
      <c r="HXR39" s="318"/>
      <c r="HXS39" s="318"/>
      <c r="HXT39" s="325"/>
      <c r="HXU39" s="324"/>
      <c r="HXV39" s="323"/>
      <c r="HXW39" s="323"/>
      <c r="HXX39" s="323"/>
      <c r="HXY39" s="323"/>
      <c r="HXZ39" s="322"/>
      <c r="HYA39" s="320"/>
      <c r="HYB39" s="322"/>
      <c r="HYC39" s="323"/>
      <c r="HYD39" s="323"/>
      <c r="HYE39" s="325"/>
      <c r="HYF39" s="323"/>
      <c r="HYG39" s="397"/>
      <c r="HYH39" s="321"/>
      <c r="HYI39" s="319"/>
      <c r="HYJ39" s="319"/>
      <c r="HYK39" s="313"/>
      <c r="HYL39" s="313"/>
      <c r="HYM39" s="318"/>
      <c r="HYN39" s="318"/>
      <c r="HYO39" s="325"/>
      <c r="HYP39" s="324"/>
      <c r="HYQ39" s="323"/>
      <c r="HYR39" s="323"/>
      <c r="HYS39" s="323"/>
      <c r="HYT39" s="323"/>
      <c r="HYU39" s="322"/>
      <c r="HYV39" s="320"/>
      <c r="HYW39" s="322"/>
      <c r="HYX39" s="323"/>
      <c r="HYY39" s="323"/>
      <c r="HYZ39" s="325"/>
      <c r="HZA39" s="323"/>
      <c r="HZB39" s="397"/>
      <c r="HZC39" s="321"/>
      <c r="HZD39" s="319"/>
      <c r="HZE39" s="319"/>
      <c r="HZF39" s="313"/>
      <c r="HZG39" s="313"/>
      <c r="HZH39" s="318"/>
      <c r="HZI39" s="318"/>
      <c r="HZJ39" s="325"/>
      <c r="HZK39" s="324"/>
      <c r="HZL39" s="323"/>
      <c r="HZM39" s="323"/>
      <c r="HZN39" s="323"/>
      <c r="HZO39" s="323"/>
      <c r="HZP39" s="322"/>
      <c r="HZQ39" s="320"/>
      <c r="HZR39" s="322"/>
      <c r="HZS39" s="323"/>
      <c r="HZT39" s="323"/>
      <c r="HZU39" s="325"/>
      <c r="HZV39" s="323"/>
      <c r="HZW39" s="397"/>
      <c r="HZX39" s="321"/>
      <c r="HZY39" s="319"/>
      <c r="HZZ39" s="319"/>
      <c r="IAA39" s="313"/>
      <c r="IAB39" s="313"/>
      <c r="IAC39" s="318"/>
      <c r="IAD39" s="318"/>
      <c r="IAE39" s="325"/>
      <c r="IAF39" s="324"/>
      <c r="IAG39" s="323"/>
      <c r="IAH39" s="323"/>
      <c r="IAI39" s="323"/>
      <c r="IAJ39" s="323"/>
      <c r="IAK39" s="322"/>
      <c r="IAL39" s="320"/>
      <c r="IAM39" s="322"/>
      <c r="IAN39" s="323"/>
      <c r="IAO39" s="323"/>
      <c r="IAP39" s="325"/>
      <c r="IAQ39" s="323"/>
      <c r="IAR39" s="397"/>
      <c r="IAS39" s="321"/>
      <c r="IAT39" s="319"/>
      <c r="IAU39" s="319"/>
      <c r="IAV39" s="313"/>
      <c r="IAW39" s="313"/>
      <c r="IAX39" s="318"/>
      <c r="IAY39" s="318"/>
      <c r="IAZ39" s="325"/>
      <c r="IBA39" s="324"/>
      <c r="IBB39" s="323"/>
      <c r="IBC39" s="323"/>
      <c r="IBD39" s="323"/>
      <c r="IBE39" s="323"/>
      <c r="IBF39" s="322"/>
      <c r="IBG39" s="320"/>
      <c r="IBH39" s="322"/>
      <c r="IBI39" s="323"/>
      <c r="IBJ39" s="323"/>
      <c r="IBK39" s="325"/>
      <c r="IBL39" s="323"/>
      <c r="IBM39" s="397"/>
      <c r="IBN39" s="321"/>
      <c r="IBO39" s="319"/>
      <c r="IBP39" s="319"/>
      <c r="IBQ39" s="313"/>
      <c r="IBR39" s="313"/>
      <c r="IBS39" s="318"/>
      <c r="IBT39" s="318"/>
      <c r="IBU39" s="325"/>
      <c r="IBV39" s="324"/>
      <c r="IBW39" s="323"/>
      <c r="IBX39" s="323"/>
      <c r="IBY39" s="323"/>
      <c r="IBZ39" s="323"/>
      <c r="ICA39" s="322"/>
      <c r="ICB39" s="320"/>
      <c r="ICC39" s="322"/>
      <c r="ICD39" s="323"/>
      <c r="ICE39" s="323"/>
      <c r="ICF39" s="325"/>
      <c r="ICG39" s="323"/>
      <c r="ICH39" s="397"/>
      <c r="ICI39" s="321"/>
      <c r="ICJ39" s="319"/>
      <c r="ICK39" s="319"/>
      <c r="ICL39" s="313"/>
      <c r="ICM39" s="313"/>
      <c r="ICN39" s="318"/>
      <c r="ICO39" s="318"/>
      <c r="ICP39" s="325"/>
      <c r="ICQ39" s="324"/>
      <c r="ICR39" s="323"/>
      <c r="ICS39" s="323"/>
      <c r="ICT39" s="323"/>
      <c r="ICU39" s="323"/>
      <c r="ICV39" s="322"/>
      <c r="ICW39" s="320"/>
      <c r="ICX39" s="322"/>
      <c r="ICY39" s="323"/>
      <c r="ICZ39" s="323"/>
      <c r="IDA39" s="325"/>
      <c r="IDB39" s="323"/>
      <c r="IDC39" s="397"/>
      <c r="IDD39" s="321"/>
      <c r="IDE39" s="319"/>
      <c r="IDF39" s="319"/>
      <c r="IDG39" s="313"/>
      <c r="IDH39" s="313"/>
      <c r="IDI39" s="318"/>
      <c r="IDJ39" s="318"/>
      <c r="IDK39" s="325"/>
      <c r="IDL39" s="324"/>
      <c r="IDM39" s="323"/>
      <c r="IDN39" s="323"/>
      <c r="IDO39" s="323"/>
      <c r="IDP39" s="323"/>
      <c r="IDQ39" s="322"/>
      <c r="IDR39" s="320"/>
      <c r="IDS39" s="322"/>
      <c r="IDT39" s="323"/>
      <c r="IDU39" s="323"/>
      <c r="IDV39" s="325"/>
      <c r="IDW39" s="323"/>
      <c r="IDX39" s="397"/>
      <c r="IDY39" s="321"/>
      <c r="IDZ39" s="319"/>
      <c r="IEA39" s="319"/>
      <c r="IEB39" s="313"/>
      <c r="IEC39" s="313"/>
      <c r="IED39" s="318"/>
      <c r="IEE39" s="318"/>
      <c r="IEF39" s="325"/>
      <c r="IEG39" s="324"/>
      <c r="IEH39" s="323"/>
      <c r="IEI39" s="323"/>
      <c r="IEJ39" s="323"/>
      <c r="IEK39" s="323"/>
      <c r="IEL39" s="322"/>
      <c r="IEM39" s="320"/>
      <c r="IEN39" s="322"/>
      <c r="IEO39" s="323"/>
      <c r="IEP39" s="323"/>
      <c r="IEQ39" s="325"/>
      <c r="IER39" s="323"/>
      <c r="IES39" s="397"/>
      <c r="IET39" s="321"/>
      <c r="IEU39" s="319"/>
      <c r="IEV39" s="319"/>
      <c r="IEW39" s="313"/>
      <c r="IEX39" s="313"/>
      <c r="IEY39" s="318"/>
      <c r="IEZ39" s="318"/>
      <c r="IFA39" s="325"/>
      <c r="IFB39" s="324"/>
      <c r="IFC39" s="323"/>
      <c r="IFD39" s="323"/>
      <c r="IFE39" s="323"/>
      <c r="IFF39" s="323"/>
      <c r="IFG39" s="322"/>
      <c r="IFH39" s="320"/>
      <c r="IFI39" s="322"/>
      <c r="IFJ39" s="323"/>
      <c r="IFK39" s="323"/>
      <c r="IFL39" s="325"/>
      <c r="IFM39" s="323"/>
      <c r="IFN39" s="397"/>
      <c r="IFO39" s="321"/>
      <c r="IFP39" s="319"/>
      <c r="IFQ39" s="319"/>
      <c r="IFR39" s="313"/>
      <c r="IFS39" s="313"/>
      <c r="IFT39" s="318"/>
      <c r="IFU39" s="318"/>
      <c r="IFV39" s="325"/>
      <c r="IFW39" s="324"/>
      <c r="IFX39" s="323"/>
      <c r="IFY39" s="323"/>
      <c r="IFZ39" s="323"/>
      <c r="IGA39" s="323"/>
      <c r="IGB39" s="322"/>
      <c r="IGC39" s="320"/>
      <c r="IGD39" s="322"/>
      <c r="IGE39" s="323"/>
      <c r="IGF39" s="323"/>
      <c r="IGG39" s="325"/>
      <c r="IGH39" s="323"/>
      <c r="IGI39" s="397"/>
      <c r="IGJ39" s="321"/>
      <c r="IGK39" s="319"/>
      <c r="IGL39" s="319"/>
      <c r="IGM39" s="313"/>
      <c r="IGN39" s="313"/>
      <c r="IGO39" s="318"/>
      <c r="IGP39" s="318"/>
      <c r="IGQ39" s="325"/>
      <c r="IGR39" s="324"/>
      <c r="IGS39" s="323"/>
      <c r="IGT39" s="323"/>
      <c r="IGU39" s="323"/>
      <c r="IGV39" s="323"/>
      <c r="IGW39" s="322"/>
      <c r="IGX39" s="320"/>
      <c r="IGY39" s="322"/>
      <c r="IGZ39" s="323"/>
      <c r="IHA39" s="323"/>
      <c r="IHB39" s="325"/>
      <c r="IHC39" s="323"/>
      <c r="IHD39" s="397"/>
      <c r="IHE39" s="321"/>
      <c r="IHF39" s="319"/>
      <c r="IHG39" s="319"/>
      <c r="IHH39" s="313"/>
      <c r="IHI39" s="313"/>
      <c r="IHJ39" s="318"/>
      <c r="IHK39" s="318"/>
      <c r="IHL39" s="325"/>
      <c r="IHM39" s="324"/>
      <c r="IHN39" s="323"/>
      <c r="IHO39" s="323"/>
      <c r="IHP39" s="323"/>
      <c r="IHQ39" s="323"/>
      <c r="IHR39" s="322"/>
      <c r="IHS39" s="320"/>
      <c r="IHT39" s="322"/>
      <c r="IHU39" s="323"/>
      <c r="IHV39" s="323"/>
      <c r="IHW39" s="325"/>
      <c r="IHX39" s="323"/>
      <c r="IHY39" s="397"/>
      <c r="IHZ39" s="321"/>
      <c r="IIA39" s="319"/>
      <c r="IIB39" s="319"/>
      <c r="IIC39" s="313"/>
      <c r="IID39" s="313"/>
      <c r="IIE39" s="318"/>
      <c r="IIF39" s="318"/>
      <c r="IIG39" s="325"/>
      <c r="IIH39" s="324"/>
      <c r="III39" s="323"/>
      <c r="IIJ39" s="323"/>
      <c r="IIK39" s="323"/>
      <c r="IIL39" s="323"/>
      <c r="IIM39" s="322"/>
      <c r="IIN39" s="320"/>
      <c r="IIO39" s="322"/>
      <c r="IIP39" s="323"/>
      <c r="IIQ39" s="323"/>
      <c r="IIR39" s="325"/>
      <c r="IIS39" s="323"/>
      <c r="IIT39" s="397"/>
      <c r="IIU39" s="321"/>
      <c r="IIV39" s="319"/>
      <c r="IIW39" s="319"/>
      <c r="IIX39" s="313"/>
      <c r="IIY39" s="313"/>
      <c r="IIZ39" s="318"/>
      <c r="IJA39" s="318"/>
      <c r="IJB39" s="325"/>
      <c r="IJC39" s="324"/>
      <c r="IJD39" s="323"/>
      <c r="IJE39" s="323"/>
      <c r="IJF39" s="323"/>
      <c r="IJG39" s="323"/>
      <c r="IJH39" s="322"/>
      <c r="IJI39" s="320"/>
      <c r="IJJ39" s="322"/>
      <c r="IJK39" s="323"/>
      <c r="IJL39" s="323"/>
      <c r="IJM39" s="325"/>
      <c r="IJN39" s="323"/>
      <c r="IJO39" s="397"/>
      <c r="IJP39" s="321"/>
      <c r="IJQ39" s="319"/>
      <c r="IJR39" s="319"/>
      <c r="IJS39" s="313"/>
      <c r="IJT39" s="313"/>
      <c r="IJU39" s="318"/>
      <c r="IJV39" s="318"/>
      <c r="IJW39" s="325"/>
      <c r="IJX39" s="324"/>
      <c r="IJY39" s="323"/>
      <c r="IJZ39" s="323"/>
      <c r="IKA39" s="323"/>
      <c r="IKB39" s="323"/>
      <c r="IKC39" s="322"/>
      <c r="IKD39" s="320"/>
      <c r="IKE39" s="322"/>
      <c r="IKF39" s="323"/>
      <c r="IKG39" s="323"/>
      <c r="IKH39" s="325"/>
      <c r="IKI39" s="323"/>
      <c r="IKJ39" s="397"/>
      <c r="IKK39" s="321"/>
      <c r="IKL39" s="319"/>
      <c r="IKM39" s="319"/>
      <c r="IKN39" s="313"/>
      <c r="IKO39" s="313"/>
      <c r="IKP39" s="318"/>
      <c r="IKQ39" s="318"/>
      <c r="IKR39" s="325"/>
      <c r="IKS39" s="324"/>
      <c r="IKT39" s="323"/>
      <c r="IKU39" s="323"/>
      <c r="IKV39" s="323"/>
      <c r="IKW39" s="323"/>
      <c r="IKX39" s="322"/>
      <c r="IKY39" s="320"/>
      <c r="IKZ39" s="322"/>
      <c r="ILA39" s="323"/>
      <c r="ILB39" s="323"/>
      <c r="ILC39" s="325"/>
      <c r="ILD39" s="323"/>
      <c r="ILE39" s="397"/>
      <c r="ILF39" s="321"/>
      <c r="ILG39" s="319"/>
      <c r="ILH39" s="319"/>
      <c r="ILI39" s="313"/>
      <c r="ILJ39" s="313"/>
      <c r="ILK39" s="318"/>
      <c r="ILL39" s="318"/>
      <c r="ILM39" s="325"/>
      <c r="ILN39" s="324"/>
      <c r="ILO39" s="323"/>
      <c r="ILP39" s="323"/>
      <c r="ILQ39" s="323"/>
      <c r="ILR39" s="323"/>
      <c r="ILS39" s="322"/>
      <c r="ILT39" s="320"/>
      <c r="ILU39" s="322"/>
      <c r="ILV39" s="323"/>
      <c r="ILW39" s="323"/>
      <c r="ILX39" s="325"/>
      <c r="ILY39" s="323"/>
      <c r="ILZ39" s="397"/>
      <c r="IMA39" s="321"/>
      <c r="IMB39" s="319"/>
      <c r="IMC39" s="319"/>
      <c r="IMD39" s="313"/>
      <c r="IME39" s="313"/>
      <c r="IMF39" s="318"/>
      <c r="IMG39" s="318"/>
      <c r="IMH39" s="325"/>
      <c r="IMI39" s="324"/>
      <c r="IMJ39" s="323"/>
      <c r="IMK39" s="323"/>
      <c r="IML39" s="323"/>
      <c r="IMM39" s="323"/>
      <c r="IMN39" s="322"/>
      <c r="IMO39" s="320"/>
      <c r="IMP39" s="322"/>
      <c r="IMQ39" s="323"/>
      <c r="IMR39" s="323"/>
      <c r="IMS39" s="325"/>
      <c r="IMT39" s="323"/>
      <c r="IMU39" s="397"/>
      <c r="IMV39" s="321"/>
      <c r="IMW39" s="319"/>
      <c r="IMX39" s="319"/>
      <c r="IMY39" s="313"/>
      <c r="IMZ39" s="313"/>
      <c r="INA39" s="318"/>
      <c r="INB39" s="318"/>
      <c r="INC39" s="325"/>
      <c r="IND39" s="324"/>
      <c r="INE39" s="323"/>
      <c r="INF39" s="323"/>
      <c r="ING39" s="323"/>
      <c r="INH39" s="323"/>
      <c r="INI39" s="322"/>
      <c r="INJ39" s="320"/>
      <c r="INK39" s="322"/>
      <c r="INL39" s="323"/>
      <c r="INM39" s="323"/>
      <c r="INN39" s="325"/>
      <c r="INO39" s="323"/>
      <c r="INP39" s="397"/>
      <c r="INQ39" s="321"/>
      <c r="INR39" s="319"/>
      <c r="INS39" s="319"/>
      <c r="INT39" s="313"/>
      <c r="INU39" s="313"/>
      <c r="INV39" s="318"/>
      <c r="INW39" s="318"/>
      <c r="INX39" s="325"/>
      <c r="INY39" s="324"/>
      <c r="INZ39" s="323"/>
      <c r="IOA39" s="323"/>
      <c r="IOB39" s="323"/>
      <c r="IOC39" s="323"/>
      <c r="IOD39" s="322"/>
      <c r="IOE39" s="320"/>
      <c r="IOF39" s="322"/>
      <c r="IOG39" s="323"/>
      <c r="IOH39" s="323"/>
      <c r="IOI39" s="325"/>
      <c r="IOJ39" s="323"/>
      <c r="IOK39" s="397"/>
      <c r="IOL39" s="321"/>
      <c r="IOM39" s="319"/>
      <c r="ION39" s="319"/>
      <c r="IOO39" s="313"/>
      <c r="IOP39" s="313"/>
      <c r="IOQ39" s="318"/>
      <c r="IOR39" s="318"/>
      <c r="IOS39" s="325"/>
      <c r="IOT39" s="324"/>
      <c r="IOU39" s="323"/>
      <c r="IOV39" s="323"/>
      <c r="IOW39" s="323"/>
      <c r="IOX39" s="323"/>
      <c r="IOY39" s="322"/>
      <c r="IOZ39" s="320"/>
      <c r="IPA39" s="322"/>
      <c r="IPB39" s="323"/>
      <c r="IPC39" s="323"/>
      <c r="IPD39" s="325"/>
      <c r="IPE39" s="323"/>
      <c r="IPF39" s="397"/>
      <c r="IPG39" s="321"/>
      <c r="IPH39" s="319"/>
      <c r="IPI39" s="319"/>
      <c r="IPJ39" s="313"/>
      <c r="IPK39" s="313"/>
      <c r="IPL39" s="318"/>
      <c r="IPM39" s="318"/>
      <c r="IPN39" s="325"/>
      <c r="IPO39" s="324"/>
      <c r="IPP39" s="323"/>
      <c r="IPQ39" s="323"/>
      <c r="IPR39" s="323"/>
      <c r="IPS39" s="323"/>
      <c r="IPT39" s="322"/>
      <c r="IPU39" s="320"/>
      <c r="IPV39" s="322"/>
      <c r="IPW39" s="323"/>
      <c r="IPX39" s="323"/>
      <c r="IPY39" s="325"/>
      <c r="IPZ39" s="323"/>
      <c r="IQA39" s="397"/>
      <c r="IQB39" s="321"/>
      <c r="IQC39" s="319"/>
      <c r="IQD39" s="319"/>
      <c r="IQE39" s="313"/>
      <c r="IQF39" s="313"/>
      <c r="IQG39" s="318"/>
      <c r="IQH39" s="318"/>
      <c r="IQI39" s="325"/>
      <c r="IQJ39" s="324"/>
      <c r="IQK39" s="323"/>
      <c r="IQL39" s="323"/>
      <c r="IQM39" s="323"/>
      <c r="IQN39" s="323"/>
      <c r="IQO39" s="322"/>
      <c r="IQP39" s="320"/>
      <c r="IQQ39" s="322"/>
      <c r="IQR39" s="323"/>
      <c r="IQS39" s="323"/>
      <c r="IQT39" s="325"/>
      <c r="IQU39" s="323"/>
      <c r="IQV39" s="397"/>
      <c r="IQW39" s="321"/>
      <c r="IQX39" s="319"/>
      <c r="IQY39" s="319"/>
      <c r="IQZ39" s="313"/>
      <c r="IRA39" s="313"/>
      <c r="IRB39" s="318"/>
      <c r="IRC39" s="318"/>
      <c r="IRD39" s="325"/>
      <c r="IRE39" s="324"/>
      <c r="IRF39" s="323"/>
      <c r="IRG39" s="323"/>
      <c r="IRH39" s="323"/>
      <c r="IRI39" s="323"/>
      <c r="IRJ39" s="322"/>
      <c r="IRK39" s="320"/>
      <c r="IRL39" s="322"/>
      <c r="IRM39" s="323"/>
      <c r="IRN39" s="323"/>
      <c r="IRO39" s="325"/>
      <c r="IRP39" s="323"/>
      <c r="IRQ39" s="397"/>
      <c r="IRR39" s="321"/>
      <c r="IRS39" s="319"/>
      <c r="IRT39" s="319"/>
      <c r="IRU39" s="313"/>
      <c r="IRV39" s="313"/>
      <c r="IRW39" s="318"/>
      <c r="IRX39" s="318"/>
      <c r="IRY39" s="325"/>
      <c r="IRZ39" s="324"/>
      <c r="ISA39" s="323"/>
      <c r="ISB39" s="323"/>
      <c r="ISC39" s="323"/>
      <c r="ISD39" s="323"/>
      <c r="ISE39" s="322"/>
      <c r="ISF39" s="320"/>
      <c r="ISG39" s="322"/>
      <c r="ISH39" s="323"/>
      <c r="ISI39" s="323"/>
      <c r="ISJ39" s="325"/>
      <c r="ISK39" s="323"/>
      <c r="ISL39" s="397"/>
      <c r="ISM39" s="321"/>
      <c r="ISN39" s="319"/>
      <c r="ISO39" s="319"/>
      <c r="ISP39" s="313"/>
      <c r="ISQ39" s="313"/>
      <c r="ISR39" s="318"/>
      <c r="ISS39" s="318"/>
      <c r="IST39" s="325"/>
      <c r="ISU39" s="324"/>
      <c r="ISV39" s="323"/>
      <c r="ISW39" s="323"/>
      <c r="ISX39" s="323"/>
      <c r="ISY39" s="323"/>
      <c r="ISZ39" s="322"/>
      <c r="ITA39" s="320"/>
      <c r="ITB39" s="322"/>
      <c r="ITC39" s="323"/>
      <c r="ITD39" s="323"/>
      <c r="ITE39" s="325"/>
      <c r="ITF39" s="323"/>
      <c r="ITG39" s="397"/>
      <c r="ITH39" s="321"/>
      <c r="ITI39" s="319"/>
      <c r="ITJ39" s="319"/>
      <c r="ITK39" s="313"/>
      <c r="ITL39" s="313"/>
      <c r="ITM39" s="318"/>
      <c r="ITN39" s="318"/>
      <c r="ITO39" s="325"/>
      <c r="ITP39" s="324"/>
      <c r="ITQ39" s="323"/>
      <c r="ITR39" s="323"/>
      <c r="ITS39" s="323"/>
      <c r="ITT39" s="323"/>
      <c r="ITU39" s="322"/>
      <c r="ITV39" s="320"/>
      <c r="ITW39" s="322"/>
      <c r="ITX39" s="323"/>
      <c r="ITY39" s="323"/>
      <c r="ITZ39" s="325"/>
      <c r="IUA39" s="323"/>
      <c r="IUB39" s="397"/>
      <c r="IUC39" s="321"/>
      <c r="IUD39" s="319"/>
      <c r="IUE39" s="319"/>
      <c r="IUF39" s="313"/>
      <c r="IUG39" s="313"/>
      <c r="IUH39" s="318"/>
      <c r="IUI39" s="318"/>
      <c r="IUJ39" s="325"/>
      <c r="IUK39" s="324"/>
      <c r="IUL39" s="323"/>
      <c r="IUM39" s="323"/>
      <c r="IUN39" s="323"/>
      <c r="IUO39" s="323"/>
      <c r="IUP39" s="322"/>
      <c r="IUQ39" s="320"/>
      <c r="IUR39" s="322"/>
      <c r="IUS39" s="323"/>
      <c r="IUT39" s="323"/>
      <c r="IUU39" s="325"/>
      <c r="IUV39" s="323"/>
      <c r="IUW39" s="397"/>
      <c r="IUX39" s="321"/>
      <c r="IUY39" s="319"/>
      <c r="IUZ39" s="319"/>
      <c r="IVA39" s="313"/>
      <c r="IVB39" s="313"/>
      <c r="IVC39" s="318"/>
      <c r="IVD39" s="318"/>
      <c r="IVE39" s="325"/>
      <c r="IVF39" s="324"/>
      <c r="IVG39" s="323"/>
      <c r="IVH39" s="323"/>
      <c r="IVI39" s="323"/>
      <c r="IVJ39" s="323"/>
      <c r="IVK39" s="322"/>
      <c r="IVL39" s="320"/>
      <c r="IVM39" s="322"/>
      <c r="IVN39" s="323"/>
      <c r="IVO39" s="323"/>
      <c r="IVP39" s="325"/>
      <c r="IVQ39" s="323"/>
      <c r="IVR39" s="397"/>
      <c r="IVS39" s="321"/>
      <c r="IVT39" s="319"/>
      <c r="IVU39" s="319"/>
      <c r="IVV39" s="313"/>
      <c r="IVW39" s="313"/>
      <c r="IVX39" s="318"/>
      <c r="IVY39" s="318"/>
      <c r="IVZ39" s="325"/>
      <c r="IWA39" s="324"/>
      <c r="IWB39" s="323"/>
      <c r="IWC39" s="323"/>
      <c r="IWD39" s="323"/>
      <c r="IWE39" s="323"/>
      <c r="IWF39" s="322"/>
      <c r="IWG39" s="320"/>
      <c r="IWH39" s="322"/>
      <c r="IWI39" s="323"/>
      <c r="IWJ39" s="323"/>
      <c r="IWK39" s="325"/>
      <c r="IWL39" s="323"/>
      <c r="IWM39" s="397"/>
      <c r="IWN39" s="321"/>
      <c r="IWO39" s="319"/>
      <c r="IWP39" s="319"/>
      <c r="IWQ39" s="313"/>
      <c r="IWR39" s="313"/>
      <c r="IWS39" s="318"/>
      <c r="IWT39" s="318"/>
      <c r="IWU39" s="325"/>
      <c r="IWV39" s="324"/>
      <c r="IWW39" s="323"/>
      <c r="IWX39" s="323"/>
      <c r="IWY39" s="323"/>
      <c r="IWZ39" s="323"/>
      <c r="IXA39" s="322"/>
      <c r="IXB39" s="320"/>
      <c r="IXC39" s="322"/>
      <c r="IXD39" s="323"/>
      <c r="IXE39" s="323"/>
      <c r="IXF39" s="325"/>
      <c r="IXG39" s="323"/>
      <c r="IXH39" s="397"/>
      <c r="IXI39" s="321"/>
      <c r="IXJ39" s="319"/>
      <c r="IXK39" s="319"/>
      <c r="IXL39" s="313"/>
      <c r="IXM39" s="313"/>
      <c r="IXN39" s="318"/>
      <c r="IXO39" s="318"/>
      <c r="IXP39" s="325"/>
      <c r="IXQ39" s="324"/>
      <c r="IXR39" s="323"/>
      <c r="IXS39" s="323"/>
      <c r="IXT39" s="323"/>
      <c r="IXU39" s="323"/>
      <c r="IXV39" s="322"/>
      <c r="IXW39" s="320"/>
      <c r="IXX39" s="322"/>
      <c r="IXY39" s="323"/>
      <c r="IXZ39" s="323"/>
      <c r="IYA39" s="325"/>
      <c r="IYB39" s="323"/>
      <c r="IYC39" s="397"/>
      <c r="IYD39" s="321"/>
      <c r="IYE39" s="319"/>
      <c r="IYF39" s="319"/>
      <c r="IYG39" s="313"/>
      <c r="IYH39" s="313"/>
      <c r="IYI39" s="318"/>
      <c r="IYJ39" s="318"/>
      <c r="IYK39" s="325"/>
      <c r="IYL39" s="324"/>
      <c r="IYM39" s="323"/>
      <c r="IYN39" s="323"/>
      <c r="IYO39" s="323"/>
      <c r="IYP39" s="323"/>
      <c r="IYQ39" s="322"/>
      <c r="IYR39" s="320"/>
      <c r="IYS39" s="322"/>
      <c r="IYT39" s="323"/>
      <c r="IYU39" s="323"/>
      <c r="IYV39" s="325"/>
      <c r="IYW39" s="323"/>
      <c r="IYX39" s="397"/>
      <c r="IYY39" s="321"/>
      <c r="IYZ39" s="319"/>
      <c r="IZA39" s="319"/>
      <c r="IZB39" s="313"/>
      <c r="IZC39" s="313"/>
      <c r="IZD39" s="318"/>
      <c r="IZE39" s="318"/>
      <c r="IZF39" s="325"/>
      <c r="IZG39" s="324"/>
      <c r="IZH39" s="323"/>
      <c r="IZI39" s="323"/>
      <c r="IZJ39" s="323"/>
      <c r="IZK39" s="323"/>
      <c r="IZL39" s="322"/>
      <c r="IZM39" s="320"/>
      <c r="IZN39" s="322"/>
      <c r="IZO39" s="323"/>
      <c r="IZP39" s="323"/>
      <c r="IZQ39" s="325"/>
      <c r="IZR39" s="323"/>
      <c r="IZS39" s="397"/>
      <c r="IZT39" s="321"/>
      <c r="IZU39" s="319"/>
      <c r="IZV39" s="319"/>
      <c r="IZW39" s="313"/>
      <c r="IZX39" s="313"/>
      <c r="IZY39" s="318"/>
      <c r="IZZ39" s="318"/>
      <c r="JAA39" s="325"/>
      <c r="JAB39" s="324"/>
      <c r="JAC39" s="323"/>
      <c r="JAD39" s="323"/>
      <c r="JAE39" s="323"/>
      <c r="JAF39" s="323"/>
      <c r="JAG39" s="322"/>
      <c r="JAH39" s="320"/>
      <c r="JAI39" s="322"/>
      <c r="JAJ39" s="323"/>
      <c r="JAK39" s="323"/>
      <c r="JAL39" s="325"/>
      <c r="JAM39" s="323"/>
      <c r="JAN39" s="397"/>
      <c r="JAO39" s="321"/>
      <c r="JAP39" s="319"/>
      <c r="JAQ39" s="319"/>
      <c r="JAR39" s="313"/>
      <c r="JAS39" s="313"/>
      <c r="JAT39" s="318"/>
      <c r="JAU39" s="318"/>
      <c r="JAV39" s="325"/>
      <c r="JAW39" s="324"/>
      <c r="JAX39" s="323"/>
      <c r="JAY39" s="323"/>
      <c r="JAZ39" s="323"/>
      <c r="JBA39" s="323"/>
      <c r="JBB39" s="322"/>
      <c r="JBC39" s="320"/>
      <c r="JBD39" s="322"/>
      <c r="JBE39" s="323"/>
      <c r="JBF39" s="323"/>
      <c r="JBG39" s="325"/>
      <c r="JBH39" s="323"/>
      <c r="JBI39" s="397"/>
      <c r="JBJ39" s="321"/>
      <c r="JBK39" s="319"/>
      <c r="JBL39" s="319"/>
      <c r="JBM39" s="313"/>
      <c r="JBN39" s="313"/>
      <c r="JBO39" s="318"/>
      <c r="JBP39" s="318"/>
      <c r="JBQ39" s="325"/>
      <c r="JBR39" s="324"/>
      <c r="JBS39" s="323"/>
      <c r="JBT39" s="323"/>
      <c r="JBU39" s="323"/>
      <c r="JBV39" s="323"/>
      <c r="JBW39" s="322"/>
      <c r="JBX39" s="320"/>
      <c r="JBY39" s="322"/>
      <c r="JBZ39" s="323"/>
      <c r="JCA39" s="323"/>
      <c r="JCB39" s="325"/>
      <c r="JCC39" s="323"/>
      <c r="JCD39" s="397"/>
      <c r="JCE39" s="321"/>
      <c r="JCF39" s="319"/>
      <c r="JCG39" s="319"/>
      <c r="JCH39" s="313"/>
      <c r="JCI39" s="313"/>
      <c r="JCJ39" s="318"/>
      <c r="JCK39" s="318"/>
      <c r="JCL39" s="325"/>
      <c r="JCM39" s="324"/>
      <c r="JCN39" s="323"/>
      <c r="JCO39" s="323"/>
      <c r="JCP39" s="323"/>
      <c r="JCQ39" s="323"/>
      <c r="JCR39" s="322"/>
      <c r="JCS39" s="320"/>
      <c r="JCT39" s="322"/>
      <c r="JCU39" s="323"/>
      <c r="JCV39" s="323"/>
      <c r="JCW39" s="325"/>
      <c r="JCX39" s="323"/>
      <c r="JCY39" s="397"/>
      <c r="JCZ39" s="321"/>
      <c r="JDA39" s="319"/>
      <c r="JDB39" s="319"/>
      <c r="JDC39" s="313"/>
      <c r="JDD39" s="313"/>
      <c r="JDE39" s="318"/>
      <c r="JDF39" s="318"/>
      <c r="JDG39" s="325"/>
      <c r="JDH39" s="324"/>
      <c r="JDI39" s="323"/>
      <c r="JDJ39" s="323"/>
      <c r="JDK39" s="323"/>
      <c r="JDL39" s="323"/>
      <c r="JDM39" s="322"/>
      <c r="JDN39" s="320"/>
      <c r="JDO39" s="322"/>
      <c r="JDP39" s="323"/>
      <c r="JDQ39" s="323"/>
      <c r="JDR39" s="325"/>
      <c r="JDS39" s="323"/>
      <c r="JDT39" s="397"/>
      <c r="JDU39" s="321"/>
      <c r="JDV39" s="319"/>
      <c r="JDW39" s="319"/>
      <c r="JDX39" s="313"/>
      <c r="JDY39" s="313"/>
      <c r="JDZ39" s="318"/>
      <c r="JEA39" s="318"/>
      <c r="JEB39" s="325"/>
      <c r="JEC39" s="324"/>
      <c r="JED39" s="323"/>
      <c r="JEE39" s="323"/>
      <c r="JEF39" s="323"/>
      <c r="JEG39" s="323"/>
      <c r="JEH39" s="322"/>
      <c r="JEI39" s="320"/>
      <c r="JEJ39" s="322"/>
      <c r="JEK39" s="323"/>
      <c r="JEL39" s="323"/>
      <c r="JEM39" s="325"/>
      <c r="JEN39" s="323"/>
      <c r="JEO39" s="397"/>
      <c r="JEP39" s="321"/>
      <c r="JEQ39" s="319"/>
      <c r="JER39" s="319"/>
      <c r="JES39" s="313"/>
      <c r="JET39" s="313"/>
      <c r="JEU39" s="318"/>
      <c r="JEV39" s="318"/>
      <c r="JEW39" s="325"/>
      <c r="JEX39" s="324"/>
      <c r="JEY39" s="323"/>
      <c r="JEZ39" s="323"/>
      <c r="JFA39" s="323"/>
      <c r="JFB39" s="323"/>
      <c r="JFC39" s="322"/>
      <c r="JFD39" s="320"/>
      <c r="JFE39" s="322"/>
      <c r="JFF39" s="323"/>
      <c r="JFG39" s="323"/>
      <c r="JFH39" s="325"/>
      <c r="JFI39" s="323"/>
      <c r="JFJ39" s="397"/>
      <c r="JFK39" s="321"/>
      <c r="JFL39" s="319"/>
      <c r="JFM39" s="319"/>
      <c r="JFN39" s="313"/>
      <c r="JFO39" s="313"/>
      <c r="JFP39" s="318"/>
      <c r="JFQ39" s="318"/>
      <c r="JFR39" s="325"/>
      <c r="JFS39" s="324"/>
      <c r="JFT39" s="323"/>
      <c r="JFU39" s="323"/>
      <c r="JFV39" s="323"/>
      <c r="JFW39" s="323"/>
      <c r="JFX39" s="322"/>
      <c r="JFY39" s="320"/>
      <c r="JFZ39" s="322"/>
      <c r="JGA39" s="323"/>
      <c r="JGB39" s="323"/>
      <c r="JGC39" s="325"/>
      <c r="JGD39" s="323"/>
      <c r="JGE39" s="397"/>
      <c r="JGF39" s="321"/>
      <c r="JGG39" s="319"/>
      <c r="JGH39" s="319"/>
      <c r="JGI39" s="313"/>
      <c r="JGJ39" s="313"/>
      <c r="JGK39" s="318"/>
      <c r="JGL39" s="318"/>
      <c r="JGM39" s="325"/>
      <c r="JGN39" s="324"/>
      <c r="JGO39" s="323"/>
      <c r="JGP39" s="323"/>
      <c r="JGQ39" s="323"/>
      <c r="JGR39" s="323"/>
      <c r="JGS39" s="322"/>
      <c r="JGT39" s="320"/>
      <c r="JGU39" s="322"/>
      <c r="JGV39" s="323"/>
      <c r="JGW39" s="323"/>
      <c r="JGX39" s="325"/>
      <c r="JGY39" s="323"/>
      <c r="JGZ39" s="397"/>
      <c r="JHA39" s="321"/>
      <c r="JHB39" s="319"/>
      <c r="JHC39" s="319"/>
      <c r="JHD39" s="313"/>
      <c r="JHE39" s="313"/>
      <c r="JHF39" s="318"/>
      <c r="JHG39" s="318"/>
      <c r="JHH39" s="325"/>
      <c r="JHI39" s="324"/>
      <c r="JHJ39" s="323"/>
      <c r="JHK39" s="323"/>
      <c r="JHL39" s="323"/>
      <c r="JHM39" s="323"/>
      <c r="JHN39" s="322"/>
      <c r="JHO39" s="320"/>
      <c r="JHP39" s="322"/>
      <c r="JHQ39" s="323"/>
      <c r="JHR39" s="323"/>
      <c r="JHS39" s="325"/>
      <c r="JHT39" s="323"/>
      <c r="JHU39" s="397"/>
      <c r="JHV39" s="321"/>
      <c r="JHW39" s="319"/>
      <c r="JHX39" s="319"/>
      <c r="JHY39" s="313"/>
      <c r="JHZ39" s="313"/>
      <c r="JIA39" s="318"/>
      <c r="JIB39" s="318"/>
      <c r="JIC39" s="325"/>
      <c r="JID39" s="324"/>
      <c r="JIE39" s="323"/>
      <c r="JIF39" s="323"/>
      <c r="JIG39" s="323"/>
      <c r="JIH39" s="323"/>
      <c r="JII39" s="322"/>
      <c r="JIJ39" s="320"/>
      <c r="JIK39" s="322"/>
      <c r="JIL39" s="323"/>
      <c r="JIM39" s="323"/>
      <c r="JIN39" s="325"/>
      <c r="JIO39" s="323"/>
      <c r="JIP39" s="397"/>
      <c r="JIQ39" s="321"/>
      <c r="JIR39" s="319"/>
      <c r="JIS39" s="319"/>
      <c r="JIT39" s="313"/>
      <c r="JIU39" s="313"/>
      <c r="JIV39" s="318"/>
      <c r="JIW39" s="318"/>
      <c r="JIX39" s="325"/>
      <c r="JIY39" s="324"/>
      <c r="JIZ39" s="323"/>
      <c r="JJA39" s="323"/>
      <c r="JJB39" s="323"/>
      <c r="JJC39" s="323"/>
      <c r="JJD39" s="322"/>
      <c r="JJE39" s="320"/>
      <c r="JJF39" s="322"/>
      <c r="JJG39" s="323"/>
      <c r="JJH39" s="323"/>
      <c r="JJI39" s="325"/>
      <c r="JJJ39" s="323"/>
      <c r="JJK39" s="397"/>
      <c r="JJL39" s="321"/>
      <c r="JJM39" s="319"/>
      <c r="JJN39" s="319"/>
      <c r="JJO39" s="313"/>
      <c r="JJP39" s="313"/>
      <c r="JJQ39" s="318"/>
      <c r="JJR39" s="318"/>
      <c r="JJS39" s="325"/>
      <c r="JJT39" s="324"/>
      <c r="JJU39" s="323"/>
      <c r="JJV39" s="323"/>
      <c r="JJW39" s="323"/>
      <c r="JJX39" s="323"/>
      <c r="JJY39" s="322"/>
      <c r="JJZ39" s="320"/>
      <c r="JKA39" s="322"/>
      <c r="JKB39" s="323"/>
      <c r="JKC39" s="323"/>
      <c r="JKD39" s="325"/>
      <c r="JKE39" s="323"/>
      <c r="JKF39" s="397"/>
      <c r="JKG39" s="321"/>
      <c r="JKH39" s="319"/>
      <c r="JKI39" s="319"/>
      <c r="JKJ39" s="313"/>
      <c r="JKK39" s="313"/>
      <c r="JKL39" s="318"/>
      <c r="JKM39" s="318"/>
      <c r="JKN39" s="325"/>
      <c r="JKO39" s="324"/>
      <c r="JKP39" s="323"/>
      <c r="JKQ39" s="323"/>
      <c r="JKR39" s="323"/>
      <c r="JKS39" s="323"/>
      <c r="JKT39" s="322"/>
      <c r="JKU39" s="320"/>
      <c r="JKV39" s="322"/>
      <c r="JKW39" s="323"/>
      <c r="JKX39" s="323"/>
      <c r="JKY39" s="325"/>
      <c r="JKZ39" s="323"/>
      <c r="JLA39" s="397"/>
      <c r="JLB39" s="321"/>
      <c r="JLC39" s="319"/>
      <c r="JLD39" s="319"/>
      <c r="JLE39" s="313"/>
      <c r="JLF39" s="313"/>
      <c r="JLG39" s="318"/>
      <c r="JLH39" s="318"/>
      <c r="JLI39" s="325"/>
      <c r="JLJ39" s="324"/>
      <c r="JLK39" s="323"/>
      <c r="JLL39" s="323"/>
      <c r="JLM39" s="323"/>
      <c r="JLN39" s="323"/>
      <c r="JLO39" s="322"/>
      <c r="JLP39" s="320"/>
      <c r="JLQ39" s="322"/>
      <c r="JLR39" s="323"/>
      <c r="JLS39" s="323"/>
      <c r="JLT39" s="325"/>
      <c r="JLU39" s="323"/>
      <c r="JLV39" s="397"/>
      <c r="JLW39" s="321"/>
      <c r="JLX39" s="319"/>
      <c r="JLY39" s="319"/>
      <c r="JLZ39" s="313"/>
      <c r="JMA39" s="313"/>
      <c r="JMB39" s="318"/>
      <c r="JMC39" s="318"/>
      <c r="JMD39" s="325"/>
      <c r="JME39" s="324"/>
      <c r="JMF39" s="323"/>
      <c r="JMG39" s="323"/>
      <c r="JMH39" s="323"/>
      <c r="JMI39" s="323"/>
      <c r="JMJ39" s="322"/>
      <c r="JMK39" s="320"/>
      <c r="JML39" s="322"/>
      <c r="JMM39" s="323"/>
      <c r="JMN39" s="323"/>
      <c r="JMO39" s="325"/>
      <c r="JMP39" s="323"/>
      <c r="JMQ39" s="397"/>
      <c r="JMR39" s="321"/>
      <c r="JMS39" s="319"/>
      <c r="JMT39" s="319"/>
      <c r="JMU39" s="313"/>
      <c r="JMV39" s="313"/>
      <c r="JMW39" s="318"/>
      <c r="JMX39" s="318"/>
      <c r="JMY39" s="325"/>
      <c r="JMZ39" s="324"/>
      <c r="JNA39" s="323"/>
      <c r="JNB39" s="323"/>
      <c r="JNC39" s="323"/>
      <c r="JND39" s="323"/>
      <c r="JNE39" s="322"/>
      <c r="JNF39" s="320"/>
      <c r="JNG39" s="322"/>
      <c r="JNH39" s="323"/>
      <c r="JNI39" s="323"/>
      <c r="JNJ39" s="325"/>
      <c r="JNK39" s="323"/>
      <c r="JNL39" s="397"/>
      <c r="JNM39" s="321"/>
      <c r="JNN39" s="319"/>
      <c r="JNO39" s="319"/>
      <c r="JNP39" s="313"/>
      <c r="JNQ39" s="313"/>
      <c r="JNR39" s="318"/>
      <c r="JNS39" s="318"/>
      <c r="JNT39" s="325"/>
      <c r="JNU39" s="324"/>
      <c r="JNV39" s="323"/>
      <c r="JNW39" s="323"/>
      <c r="JNX39" s="323"/>
      <c r="JNY39" s="323"/>
      <c r="JNZ39" s="322"/>
      <c r="JOA39" s="320"/>
      <c r="JOB39" s="322"/>
      <c r="JOC39" s="323"/>
      <c r="JOD39" s="323"/>
      <c r="JOE39" s="325"/>
      <c r="JOF39" s="323"/>
      <c r="JOG39" s="397"/>
      <c r="JOH39" s="321"/>
      <c r="JOI39" s="319"/>
      <c r="JOJ39" s="319"/>
      <c r="JOK39" s="313"/>
      <c r="JOL39" s="313"/>
      <c r="JOM39" s="318"/>
      <c r="JON39" s="318"/>
      <c r="JOO39" s="325"/>
      <c r="JOP39" s="324"/>
      <c r="JOQ39" s="323"/>
      <c r="JOR39" s="323"/>
      <c r="JOS39" s="323"/>
      <c r="JOT39" s="323"/>
      <c r="JOU39" s="322"/>
      <c r="JOV39" s="320"/>
      <c r="JOW39" s="322"/>
      <c r="JOX39" s="323"/>
      <c r="JOY39" s="323"/>
      <c r="JOZ39" s="325"/>
      <c r="JPA39" s="323"/>
      <c r="JPB39" s="397"/>
      <c r="JPC39" s="321"/>
      <c r="JPD39" s="319"/>
      <c r="JPE39" s="319"/>
      <c r="JPF39" s="313"/>
      <c r="JPG39" s="313"/>
      <c r="JPH39" s="318"/>
      <c r="JPI39" s="318"/>
      <c r="JPJ39" s="325"/>
      <c r="JPK39" s="324"/>
      <c r="JPL39" s="323"/>
      <c r="JPM39" s="323"/>
      <c r="JPN39" s="323"/>
      <c r="JPO39" s="323"/>
      <c r="JPP39" s="322"/>
      <c r="JPQ39" s="320"/>
      <c r="JPR39" s="322"/>
      <c r="JPS39" s="323"/>
      <c r="JPT39" s="323"/>
      <c r="JPU39" s="325"/>
      <c r="JPV39" s="323"/>
      <c r="JPW39" s="397"/>
      <c r="JPX39" s="321"/>
      <c r="JPY39" s="319"/>
      <c r="JPZ39" s="319"/>
      <c r="JQA39" s="313"/>
      <c r="JQB39" s="313"/>
      <c r="JQC39" s="318"/>
      <c r="JQD39" s="318"/>
      <c r="JQE39" s="325"/>
      <c r="JQF39" s="324"/>
      <c r="JQG39" s="323"/>
      <c r="JQH39" s="323"/>
      <c r="JQI39" s="323"/>
      <c r="JQJ39" s="323"/>
      <c r="JQK39" s="322"/>
      <c r="JQL39" s="320"/>
      <c r="JQM39" s="322"/>
      <c r="JQN39" s="323"/>
      <c r="JQO39" s="323"/>
      <c r="JQP39" s="325"/>
      <c r="JQQ39" s="323"/>
      <c r="JQR39" s="397"/>
      <c r="JQS39" s="321"/>
      <c r="JQT39" s="319"/>
      <c r="JQU39" s="319"/>
      <c r="JQV39" s="313"/>
      <c r="JQW39" s="313"/>
      <c r="JQX39" s="318"/>
      <c r="JQY39" s="318"/>
      <c r="JQZ39" s="325"/>
      <c r="JRA39" s="324"/>
      <c r="JRB39" s="323"/>
      <c r="JRC39" s="323"/>
      <c r="JRD39" s="323"/>
      <c r="JRE39" s="323"/>
      <c r="JRF39" s="322"/>
      <c r="JRG39" s="320"/>
      <c r="JRH39" s="322"/>
      <c r="JRI39" s="323"/>
      <c r="JRJ39" s="323"/>
      <c r="JRK39" s="325"/>
      <c r="JRL39" s="323"/>
      <c r="JRM39" s="397"/>
      <c r="JRN39" s="321"/>
      <c r="JRO39" s="319"/>
      <c r="JRP39" s="319"/>
      <c r="JRQ39" s="313"/>
      <c r="JRR39" s="313"/>
      <c r="JRS39" s="318"/>
      <c r="JRT39" s="318"/>
      <c r="JRU39" s="325"/>
      <c r="JRV39" s="324"/>
      <c r="JRW39" s="323"/>
      <c r="JRX39" s="323"/>
      <c r="JRY39" s="323"/>
      <c r="JRZ39" s="323"/>
      <c r="JSA39" s="322"/>
      <c r="JSB39" s="320"/>
      <c r="JSC39" s="322"/>
      <c r="JSD39" s="323"/>
      <c r="JSE39" s="323"/>
      <c r="JSF39" s="325"/>
      <c r="JSG39" s="323"/>
      <c r="JSH39" s="397"/>
      <c r="JSI39" s="321"/>
      <c r="JSJ39" s="319"/>
      <c r="JSK39" s="319"/>
      <c r="JSL39" s="313"/>
      <c r="JSM39" s="313"/>
      <c r="JSN39" s="318"/>
      <c r="JSO39" s="318"/>
      <c r="JSP39" s="325"/>
      <c r="JSQ39" s="324"/>
      <c r="JSR39" s="323"/>
      <c r="JSS39" s="323"/>
      <c r="JST39" s="323"/>
      <c r="JSU39" s="323"/>
      <c r="JSV39" s="322"/>
      <c r="JSW39" s="320"/>
      <c r="JSX39" s="322"/>
      <c r="JSY39" s="323"/>
      <c r="JSZ39" s="323"/>
      <c r="JTA39" s="325"/>
      <c r="JTB39" s="323"/>
      <c r="JTC39" s="397"/>
      <c r="JTD39" s="321"/>
      <c r="JTE39" s="319"/>
      <c r="JTF39" s="319"/>
      <c r="JTG39" s="313"/>
      <c r="JTH39" s="313"/>
      <c r="JTI39" s="318"/>
      <c r="JTJ39" s="318"/>
      <c r="JTK39" s="325"/>
      <c r="JTL39" s="324"/>
      <c r="JTM39" s="323"/>
      <c r="JTN39" s="323"/>
      <c r="JTO39" s="323"/>
      <c r="JTP39" s="323"/>
      <c r="JTQ39" s="322"/>
      <c r="JTR39" s="320"/>
      <c r="JTS39" s="322"/>
      <c r="JTT39" s="323"/>
      <c r="JTU39" s="323"/>
      <c r="JTV39" s="325"/>
      <c r="JTW39" s="323"/>
      <c r="JTX39" s="397"/>
      <c r="JTY39" s="321"/>
      <c r="JTZ39" s="319"/>
      <c r="JUA39" s="319"/>
      <c r="JUB39" s="313"/>
      <c r="JUC39" s="313"/>
      <c r="JUD39" s="318"/>
      <c r="JUE39" s="318"/>
      <c r="JUF39" s="325"/>
      <c r="JUG39" s="324"/>
      <c r="JUH39" s="323"/>
      <c r="JUI39" s="323"/>
      <c r="JUJ39" s="323"/>
      <c r="JUK39" s="323"/>
      <c r="JUL39" s="322"/>
      <c r="JUM39" s="320"/>
      <c r="JUN39" s="322"/>
      <c r="JUO39" s="323"/>
      <c r="JUP39" s="323"/>
      <c r="JUQ39" s="325"/>
      <c r="JUR39" s="323"/>
      <c r="JUS39" s="397"/>
      <c r="JUT39" s="321"/>
      <c r="JUU39" s="319"/>
      <c r="JUV39" s="319"/>
      <c r="JUW39" s="313"/>
      <c r="JUX39" s="313"/>
      <c r="JUY39" s="318"/>
      <c r="JUZ39" s="318"/>
      <c r="JVA39" s="325"/>
      <c r="JVB39" s="324"/>
      <c r="JVC39" s="323"/>
      <c r="JVD39" s="323"/>
      <c r="JVE39" s="323"/>
      <c r="JVF39" s="323"/>
      <c r="JVG39" s="322"/>
      <c r="JVH39" s="320"/>
      <c r="JVI39" s="322"/>
      <c r="JVJ39" s="323"/>
      <c r="JVK39" s="323"/>
      <c r="JVL39" s="325"/>
      <c r="JVM39" s="323"/>
      <c r="JVN39" s="397"/>
      <c r="JVO39" s="321"/>
      <c r="JVP39" s="319"/>
      <c r="JVQ39" s="319"/>
      <c r="JVR39" s="313"/>
      <c r="JVS39" s="313"/>
      <c r="JVT39" s="318"/>
      <c r="JVU39" s="318"/>
      <c r="JVV39" s="325"/>
      <c r="JVW39" s="324"/>
      <c r="JVX39" s="323"/>
      <c r="JVY39" s="323"/>
      <c r="JVZ39" s="323"/>
      <c r="JWA39" s="323"/>
      <c r="JWB39" s="322"/>
      <c r="JWC39" s="320"/>
      <c r="JWD39" s="322"/>
      <c r="JWE39" s="323"/>
      <c r="JWF39" s="323"/>
      <c r="JWG39" s="325"/>
      <c r="JWH39" s="323"/>
      <c r="JWI39" s="397"/>
      <c r="JWJ39" s="321"/>
      <c r="JWK39" s="319"/>
      <c r="JWL39" s="319"/>
      <c r="JWM39" s="313"/>
      <c r="JWN39" s="313"/>
      <c r="JWO39" s="318"/>
      <c r="JWP39" s="318"/>
      <c r="JWQ39" s="325"/>
      <c r="JWR39" s="324"/>
      <c r="JWS39" s="323"/>
      <c r="JWT39" s="323"/>
      <c r="JWU39" s="323"/>
      <c r="JWV39" s="323"/>
      <c r="JWW39" s="322"/>
      <c r="JWX39" s="320"/>
      <c r="JWY39" s="322"/>
      <c r="JWZ39" s="323"/>
      <c r="JXA39" s="323"/>
      <c r="JXB39" s="325"/>
      <c r="JXC39" s="323"/>
      <c r="JXD39" s="397"/>
      <c r="JXE39" s="321"/>
      <c r="JXF39" s="319"/>
      <c r="JXG39" s="319"/>
      <c r="JXH39" s="313"/>
      <c r="JXI39" s="313"/>
      <c r="JXJ39" s="318"/>
      <c r="JXK39" s="318"/>
      <c r="JXL39" s="325"/>
      <c r="JXM39" s="324"/>
      <c r="JXN39" s="323"/>
      <c r="JXO39" s="323"/>
      <c r="JXP39" s="323"/>
      <c r="JXQ39" s="323"/>
      <c r="JXR39" s="322"/>
      <c r="JXS39" s="320"/>
      <c r="JXT39" s="322"/>
      <c r="JXU39" s="323"/>
      <c r="JXV39" s="323"/>
      <c r="JXW39" s="325"/>
      <c r="JXX39" s="323"/>
      <c r="JXY39" s="397"/>
      <c r="JXZ39" s="321"/>
      <c r="JYA39" s="319"/>
      <c r="JYB39" s="319"/>
      <c r="JYC39" s="313"/>
      <c r="JYD39" s="313"/>
      <c r="JYE39" s="318"/>
      <c r="JYF39" s="318"/>
      <c r="JYG39" s="325"/>
      <c r="JYH39" s="324"/>
      <c r="JYI39" s="323"/>
      <c r="JYJ39" s="323"/>
      <c r="JYK39" s="323"/>
      <c r="JYL39" s="323"/>
      <c r="JYM39" s="322"/>
      <c r="JYN39" s="320"/>
      <c r="JYO39" s="322"/>
      <c r="JYP39" s="323"/>
      <c r="JYQ39" s="323"/>
      <c r="JYR39" s="325"/>
      <c r="JYS39" s="323"/>
      <c r="JYT39" s="397"/>
      <c r="JYU39" s="321"/>
      <c r="JYV39" s="319"/>
      <c r="JYW39" s="319"/>
      <c r="JYX39" s="313"/>
      <c r="JYY39" s="313"/>
      <c r="JYZ39" s="318"/>
      <c r="JZA39" s="318"/>
      <c r="JZB39" s="325"/>
      <c r="JZC39" s="324"/>
      <c r="JZD39" s="323"/>
      <c r="JZE39" s="323"/>
      <c r="JZF39" s="323"/>
      <c r="JZG39" s="323"/>
      <c r="JZH39" s="322"/>
      <c r="JZI39" s="320"/>
      <c r="JZJ39" s="322"/>
      <c r="JZK39" s="323"/>
      <c r="JZL39" s="323"/>
      <c r="JZM39" s="325"/>
      <c r="JZN39" s="323"/>
      <c r="JZO39" s="397"/>
      <c r="JZP39" s="321"/>
      <c r="JZQ39" s="319"/>
      <c r="JZR39" s="319"/>
      <c r="JZS39" s="313"/>
      <c r="JZT39" s="313"/>
      <c r="JZU39" s="318"/>
      <c r="JZV39" s="318"/>
      <c r="JZW39" s="325"/>
      <c r="JZX39" s="324"/>
      <c r="JZY39" s="323"/>
      <c r="JZZ39" s="323"/>
      <c r="KAA39" s="323"/>
      <c r="KAB39" s="323"/>
      <c r="KAC39" s="322"/>
      <c r="KAD39" s="320"/>
      <c r="KAE39" s="322"/>
      <c r="KAF39" s="323"/>
      <c r="KAG39" s="323"/>
      <c r="KAH39" s="325"/>
      <c r="KAI39" s="323"/>
      <c r="KAJ39" s="397"/>
      <c r="KAK39" s="321"/>
      <c r="KAL39" s="319"/>
      <c r="KAM39" s="319"/>
      <c r="KAN39" s="313"/>
      <c r="KAO39" s="313"/>
      <c r="KAP39" s="318"/>
      <c r="KAQ39" s="318"/>
      <c r="KAR39" s="325"/>
      <c r="KAS39" s="324"/>
      <c r="KAT39" s="323"/>
      <c r="KAU39" s="323"/>
      <c r="KAV39" s="323"/>
      <c r="KAW39" s="323"/>
      <c r="KAX39" s="322"/>
      <c r="KAY39" s="320"/>
      <c r="KAZ39" s="322"/>
      <c r="KBA39" s="323"/>
      <c r="KBB39" s="323"/>
      <c r="KBC39" s="325"/>
      <c r="KBD39" s="323"/>
      <c r="KBE39" s="397"/>
      <c r="KBF39" s="321"/>
      <c r="KBG39" s="319"/>
      <c r="KBH39" s="319"/>
      <c r="KBI39" s="313"/>
      <c r="KBJ39" s="313"/>
      <c r="KBK39" s="318"/>
      <c r="KBL39" s="318"/>
      <c r="KBM39" s="325"/>
      <c r="KBN39" s="324"/>
      <c r="KBO39" s="323"/>
      <c r="KBP39" s="323"/>
      <c r="KBQ39" s="323"/>
      <c r="KBR39" s="323"/>
      <c r="KBS39" s="322"/>
      <c r="KBT39" s="320"/>
      <c r="KBU39" s="322"/>
      <c r="KBV39" s="323"/>
      <c r="KBW39" s="323"/>
      <c r="KBX39" s="325"/>
      <c r="KBY39" s="323"/>
      <c r="KBZ39" s="397"/>
      <c r="KCA39" s="321"/>
      <c r="KCB39" s="319"/>
      <c r="KCC39" s="319"/>
      <c r="KCD39" s="313"/>
      <c r="KCE39" s="313"/>
      <c r="KCF39" s="318"/>
      <c r="KCG39" s="318"/>
      <c r="KCH39" s="325"/>
      <c r="KCI39" s="324"/>
      <c r="KCJ39" s="323"/>
      <c r="KCK39" s="323"/>
      <c r="KCL39" s="323"/>
      <c r="KCM39" s="323"/>
      <c r="KCN39" s="322"/>
      <c r="KCO39" s="320"/>
      <c r="KCP39" s="322"/>
      <c r="KCQ39" s="323"/>
      <c r="KCR39" s="323"/>
      <c r="KCS39" s="325"/>
      <c r="KCT39" s="323"/>
      <c r="KCU39" s="397"/>
      <c r="KCV39" s="321"/>
      <c r="KCW39" s="319"/>
      <c r="KCX39" s="319"/>
      <c r="KCY39" s="313"/>
      <c r="KCZ39" s="313"/>
      <c r="KDA39" s="318"/>
      <c r="KDB39" s="318"/>
      <c r="KDC39" s="325"/>
      <c r="KDD39" s="324"/>
      <c r="KDE39" s="323"/>
      <c r="KDF39" s="323"/>
      <c r="KDG39" s="323"/>
      <c r="KDH39" s="323"/>
      <c r="KDI39" s="322"/>
      <c r="KDJ39" s="320"/>
      <c r="KDK39" s="322"/>
      <c r="KDL39" s="323"/>
      <c r="KDM39" s="323"/>
      <c r="KDN39" s="325"/>
      <c r="KDO39" s="323"/>
      <c r="KDP39" s="397"/>
      <c r="KDQ39" s="321"/>
      <c r="KDR39" s="319"/>
      <c r="KDS39" s="319"/>
      <c r="KDT39" s="313"/>
      <c r="KDU39" s="313"/>
      <c r="KDV39" s="318"/>
      <c r="KDW39" s="318"/>
      <c r="KDX39" s="325"/>
      <c r="KDY39" s="324"/>
      <c r="KDZ39" s="323"/>
      <c r="KEA39" s="323"/>
      <c r="KEB39" s="323"/>
      <c r="KEC39" s="323"/>
      <c r="KED39" s="322"/>
      <c r="KEE39" s="320"/>
      <c r="KEF39" s="322"/>
      <c r="KEG39" s="323"/>
      <c r="KEH39" s="323"/>
      <c r="KEI39" s="325"/>
      <c r="KEJ39" s="323"/>
      <c r="KEK39" s="397"/>
      <c r="KEL39" s="321"/>
      <c r="KEM39" s="319"/>
      <c r="KEN39" s="319"/>
      <c r="KEO39" s="313"/>
      <c r="KEP39" s="313"/>
      <c r="KEQ39" s="318"/>
      <c r="KER39" s="318"/>
      <c r="KES39" s="325"/>
      <c r="KET39" s="324"/>
      <c r="KEU39" s="323"/>
      <c r="KEV39" s="323"/>
      <c r="KEW39" s="323"/>
      <c r="KEX39" s="323"/>
      <c r="KEY39" s="322"/>
      <c r="KEZ39" s="320"/>
      <c r="KFA39" s="322"/>
      <c r="KFB39" s="323"/>
      <c r="KFC39" s="323"/>
      <c r="KFD39" s="325"/>
      <c r="KFE39" s="323"/>
      <c r="KFF39" s="397"/>
      <c r="KFG39" s="321"/>
      <c r="KFH39" s="319"/>
      <c r="KFI39" s="319"/>
      <c r="KFJ39" s="313"/>
      <c r="KFK39" s="313"/>
      <c r="KFL39" s="318"/>
      <c r="KFM39" s="318"/>
      <c r="KFN39" s="325"/>
      <c r="KFO39" s="324"/>
      <c r="KFP39" s="323"/>
      <c r="KFQ39" s="323"/>
      <c r="KFR39" s="323"/>
      <c r="KFS39" s="323"/>
      <c r="KFT39" s="322"/>
      <c r="KFU39" s="320"/>
      <c r="KFV39" s="322"/>
      <c r="KFW39" s="323"/>
      <c r="KFX39" s="323"/>
      <c r="KFY39" s="325"/>
      <c r="KFZ39" s="323"/>
      <c r="KGA39" s="397"/>
      <c r="KGB39" s="321"/>
      <c r="KGC39" s="319"/>
      <c r="KGD39" s="319"/>
      <c r="KGE39" s="313"/>
      <c r="KGF39" s="313"/>
      <c r="KGG39" s="318"/>
      <c r="KGH39" s="318"/>
      <c r="KGI39" s="325"/>
      <c r="KGJ39" s="324"/>
      <c r="KGK39" s="323"/>
      <c r="KGL39" s="323"/>
      <c r="KGM39" s="323"/>
      <c r="KGN39" s="323"/>
      <c r="KGO39" s="322"/>
      <c r="KGP39" s="320"/>
      <c r="KGQ39" s="322"/>
      <c r="KGR39" s="323"/>
      <c r="KGS39" s="323"/>
      <c r="KGT39" s="325"/>
      <c r="KGU39" s="323"/>
      <c r="KGV39" s="397"/>
      <c r="KGW39" s="321"/>
      <c r="KGX39" s="319"/>
      <c r="KGY39" s="319"/>
      <c r="KGZ39" s="313"/>
      <c r="KHA39" s="313"/>
      <c r="KHB39" s="318"/>
      <c r="KHC39" s="318"/>
      <c r="KHD39" s="325"/>
      <c r="KHE39" s="324"/>
      <c r="KHF39" s="323"/>
      <c r="KHG39" s="323"/>
      <c r="KHH39" s="323"/>
      <c r="KHI39" s="323"/>
      <c r="KHJ39" s="322"/>
      <c r="KHK39" s="320"/>
      <c r="KHL39" s="322"/>
      <c r="KHM39" s="323"/>
      <c r="KHN39" s="323"/>
      <c r="KHO39" s="325"/>
      <c r="KHP39" s="323"/>
      <c r="KHQ39" s="397"/>
      <c r="KHR39" s="321"/>
      <c r="KHS39" s="319"/>
      <c r="KHT39" s="319"/>
      <c r="KHU39" s="313"/>
      <c r="KHV39" s="313"/>
      <c r="KHW39" s="318"/>
      <c r="KHX39" s="318"/>
      <c r="KHY39" s="325"/>
      <c r="KHZ39" s="324"/>
      <c r="KIA39" s="323"/>
      <c r="KIB39" s="323"/>
      <c r="KIC39" s="323"/>
      <c r="KID39" s="323"/>
      <c r="KIE39" s="322"/>
      <c r="KIF39" s="320"/>
      <c r="KIG39" s="322"/>
      <c r="KIH39" s="323"/>
      <c r="KII39" s="323"/>
      <c r="KIJ39" s="325"/>
      <c r="KIK39" s="323"/>
      <c r="KIL39" s="397"/>
      <c r="KIM39" s="321"/>
      <c r="KIN39" s="319"/>
      <c r="KIO39" s="319"/>
      <c r="KIP39" s="313"/>
      <c r="KIQ39" s="313"/>
      <c r="KIR39" s="318"/>
      <c r="KIS39" s="318"/>
      <c r="KIT39" s="325"/>
      <c r="KIU39" s="324"/>
      <c r="KIV39" s="323"/>
      <c r="KIW39" s="323"/>
      <c r="KIX39" s="323"/>
      <c r="KIY39" s="323"/>
      <c r="KIZ39" s="322"/>
      <c r="KJA39" s="320"/>
      <c r="KJB39" s="322"/>
      <c r="KJC39" s="323"/>
      <c r="KJD39" s="323"/>
      <c r="KJE39" s="325"/>
      <c r="KJF39" s="323"/>
      <c r="KJG39" s="397"/>
      <c r="KJH39" s="321"/>
      <c r="KJI39" s="319"/>
      <c r="KJJ39" s="319"/>
      <c r="KJK39" s="313"/>
      <c r="KJL39" s="313"/>
      <c r="KJM39" s="318"/>
      <c r="KJN39" s="318"/>
      <c r="KJO39" s="325"/>
      <c r="KJP39" s="324"/>
      <c r="KJQ39" s="323"/>
      <c r="KJR39" s="323"/>
      <c r="KJS39" s="323"/>
      <c r="KJT39" s="323"/>
      <c r="KJU39" s="322"/>
      <c r="KJV39" s="320"/>
      <c r="KJW39" s="322"/>
      <c r="KJX39" s="323"/>
      <c r="KJY39" s="323"/>
      <c r="KJZ39" s="325"/>
      <c r="KKA39" s="323"/>
      <c r="KKB39" s="397"/>
      <c r="KKC39" s="321"/>
      <c r="KKD39" s="319"/>
      <c r="KKE39" s="319"/>
      <c r="KKF39" s="313"/>
      <c r="KKG39" s="313"/>
      <c r="KKH39" s="318"/>
      <c r="KKI39" s="318"/>
      <c r="KKJ39" s="325"/>
      <c r="KKK39" s="324"/>
      <c r="KKL39" s="323"/>
      <c r="KKM39" s="323"/>
      <c r="KKN39" s="323"/>
      <c r="KKO39" s="323"/>
      <c r="KKP39" s="322"/>
      <c r="KKQ39" s="320"/>
      <c r="KKR39" s="322"/>
      <c r="KKS39" s="323"/>
      <c r="KKT39" s="323"/>
      <c r="KKU39" s="325"/>
      <c r="KKV39" s="323"/>
      <c r="KKW39" s="397"/>
      <c r="KKX39" s="321"/>
      <c r="KKY39" s="319"/>
      <c r="KKZ39" s="319"/>
      <c r="KLA39" s="313"/>
      <c r="KLB39" s="313"/>
      <c r="KLC39" s="318"/>
      <c r="KLD39" s="318"/>
      <c r="KLE39" s="325"/>
      <c r="KLF39" s="324"/>
      <c r="KLG39" s="323"/>
      <c r="KLH39" s="323"/>
      <c r="KLI39" s="323"/>
      <c r="KLJ39" s="323"/>
      <c r="KLK39" s="322"/>
      <c r="KLL39" s="320"/>
      <c r="KLM39" s="322"/>
      <c r="KLN39" s="323"/>
      <c r="KLO39" s="323"/>
      <c r="KLP39" s="325"/>
      <c r="KLQ39" s="323"/>
      <c r="KLR39" s="397"/>
      <c r="KLS39" s="321"/>
      <c r="KLT39" s="319"/>
      <c r="KLU39" s="319"/>
      <c r="KLV39" s="313"/>
      <c r="KLW39" s="313"/>
      <c r="KLX39" s="318"/>
      <c r="KLY39" s="318"/>
      <c r="KLZ39" s="325"/>
      <c r="KMA39" s="324"/>
      <c r="KMB39" s="323"/>
      <c r="KMC39" s="323"/>
      <c r="KMD39" s="323"/>
      <c r="KME39" s="323"/>
      <c r="KMF39" s="322"/>
      <c r="KMG39" s="320"/>
      <c r="KMH39" s="322"/>
      <c r="KMI39" s="323"/>
      <c r="KMJ39" s="323"/>
      <c r="KMK39" s="325"/>
      <c r="KML39" s="323"/>
      <c r="KMM39" s="397"/>
      <c r="KMN39" s="321"/>
      <c r="KMO39" s="319"/>
      <c r="KMP39" s="319"/>
      <c r="KMQ39" s="313"/>
      <c r="KMR39" s="313"/>
      <c r="KMS39" s="318"/>
      <c r="KMT39" s="318"/>
      <c r="KMU39" s="325"/>
      <c r="KMV39" s="324"/>
      <c r="KMW39" s="323"/>
      <c r="KMX39" s="323"/>
      <c r="KMY39" s="323"/>
      <c r="KMZ39" s="323"/>
      <c r="KNA39" s="322"/>
      <c r="KNB39" s="320"/>
      <c r="KNC39" s="322"/>
      <c r="KND39" s="323"/>
      <c r="KNE39" s="323"/>
      <c r="KNF39" s="325"/>
      <c r="KNG39" s="323"/>
      <c r="KNH39" s="397"/>
      <c r="KNI39" s="321"/>
      <c r="KNJ39" s="319"/>
      <c r="KNK39" s="319"/>
      <c r="KNL39" s="313"/>
      <c r="KNM39" s="313"/>
      <c r="KNN39" s="318"/>
      <c r="KNO39" s="318"/>
      <c r="KNP39" s="325"/>
      <c r="KNQ39" s="324"/>
      <c r="KNR39" s="323"/>
      <c r="KNS39" s="323"/>
      <c r="KNT39" s="323"/>
      <c r="KNU39" s="323"/>
      <c r="KNV39" s="322"/>
      <c r="KNW39" s="320"/>
      <c r="KNX39" s="322"/>
      <c r="KNY39" s="323"/>
      <c r="KNZ39" s="323"/>
      <c r="KOA39" s="325"/>
      <c r="KOB39" s="323"/>
      <c r="KOC39" s="397"/>
      <c r="KOD39" s="321"/>
      <c r="KOE39" s="319"/>
      <c r="KOF39" s="319"/>
      <c r="KOG39" s="313"/>
      <c r="KOH39" s="313"/>
      <c r="KOI39" s="318"/>
      <c r="KOJ39" s="318"/>
      <c r="KOK39" s="325"/>
      <c r="KOL39" s="324"/>
      <c r="KOM39" s="323"/>
      <c r="KON39" s="323"/>
      <c r="KOO39" s="323"/>
      <c r="KOP39" s="323"/>
      <c r="KOQ39" s="322"/>
      <c r="KOR39" s="320"/>
      <c r="KOS39" s="322"/>
      <c r="KOT39" s="323"/>
      <c r="KOU39" s="323"/>
      <c r="KOV39" s="325"/>
      <c r="KOW39" s="323"/>
      <c r="KOX39" s="397"/>
      <c r="KOY39" s="321"/>
      <c r="KOZ39" s="319"/>
      <c r="KPA39" s="319"/>
      <c r="KPB39" s="313"/>
      <c r="KPC39" s="313"/>
      <c r="KPD39" s="318"/>
      <c r="KPE39" s="318"/>
      <c r="KPF39" s="325"/>
      <c r="KPG39" s="324"/>
      <c r="KPH39" s="323"/>
      <c r="KPI39" s="323"/>
      <c r="KPJ39" s="323"/>
      <c r="KPK39" s="323"/>
      <c r="KPL39" s="322"/>
      <c r="KPM39" s="320"/>
      <c r="KPN39" s="322"/>
      <c r="KPO39" s="323"/>
      <c r="KPP39" s="323"/>
      <c r="KPQ39" s="325"/>
      <c r="KPR39" s="323"/>
      <c r="KPS39" s="397"/>
      <c r="KPT39" s="321"/>
      <c r="KPU39" s="319"/>
      <c r="KPV39" s="319"/>
      <c r="KPW39" s="313"/>
      <c r="KPX39" s="313"/>
      <c r="KPY39" s="318"/>
      <c r="KPZ39" s="318"/>
      <c r="KQA39" s="325"/>
      <c r="KQB39" s="324"/>
      <c r="KQC39" s="323"/>
      <c r="KQD39" s="323"/>
      <c r="KQE39" s="323"/>
      <c r="KQF39" s="323"/>
      <c r="KQG39" s="322"/>
      <c r="KQH39" s="320"/>
      <c r="KQI39" s="322"/>
      <c r="KQJ39" s="323"/>
      <c r="KQK39" s="323"/>
      <c r="KQL39" s="325"/>
      <c r="KQM39" s="323"/>
      <c r="KQN39" s="397"/>
      <c r="KQO39" s="321"/>
      <c r="KQP39" s="319"/>
      <c r="KQQ39" s="319"/>
      <c r="KQR39" s="313"/>
      <c r="KQS39" s="313"/>
      <c r="KQT39" s="318"/>
      <c r="KQU39" s="318"/>
      <c r="KQV39" s="325"/>
      <c r="KQW39" s="324"/>
      <c r="KQX39" s="323"/>
      <c r="KQY39" s="323"/>
      <c r="KQZ39" s="323"/>
      <c r="KRA39" s="323"/>
      <c r="KRB39" s="322"/>
      <c r="KRC39" s="320"/>
      <c r="KRD39" s="322"/>
      <c r="KRE39" s="323"/>
      <c r="KRF39" s="323"/>
      <c r="KRG39" s="325"/>
      <c r="KRH39" s="323"/>
      <c r="KRI39" s="397"/>
      <c r="KRJ39" s="321"/>
      <c r="KRK39" s="319"/>
      <c r="KRL39" s="319"/>
      <c r="KRM39" s="313"/>
      <c r="KRN39" s="313"/>
      <c r="KRO39" s="318"/>
      <c r="KRP39" s="318"/>
      <c r="KRQ39" s="325"/>
      <c r="KRR39" s="324"/>
      <c r="KRS39" s="323"/>
      <c r="KRT39" s="323"/>
      <c r="KRU39" s="323"/>
      <c r="KRV39" s="323"/>
      <c r="KRW39" s="322"/>
      <c r="KRX39" s="320"/>
      <c r="KRY39" s="322"/>
      <c r="KRZ39" s="323"/>
      <c r="KSA39" s="323"/>
      <c r="KSB39" s="325"/>
      <c r="KSC39" s="323"/>
      <c r="KSD39" s="397"/>
      <c r="KSE39" s="321"/>
      <c r="KSF39" s="319"/>
      <c r="KSG39" s="319"/>
      <c r="KSH39" s="313"/>
      <c r="KSI39" s="313"/>
      <c r="KSJ39" s="318"/>
      <c r="KSK39" s="318"/>
      <c r="KSL39" s="325"/>
      <c r="KSM39" s="324"/>
      <c r="KSN39" s="323"/>
      <c r="KSO39" s="323"/>
      <c r="KSP39" s="323"/>
      <c r="KSQ39" s="323"/>
      <c r="KSR39" s="322"/>
      <c r="KSS39" s="320"/>
      <c r="KST39" s="322"/>
      <c r="KSU39" s="323"/>
      <c r="KSV39" s="323"/>
      <c r="KSW39" s="325"/>
      <c r="KSX39" s="323"/>
      <c r="KSY39" s="397"/>
      <c r="KSZ39" s="321"/>
      <c r="KTA39" s="319"/>
      <c r="KTB39" s="319"/>
      <c r="KTC39" s="313"/>
      <c r="KTD39" s="313"/>
      <c r="KTE39" s="318"/>
      <c r="KTF39" s="318"/>
      <c r="KTG39" s="325"/>
      <c r="KTH39" s="324"/>
      <c r="KTI39" s="323"/>
      <c r="KTJ39" s="323"/>
      <c r="KTK39" s="323"/>
      <c r="KTL39" s="323"/>
      <c r="KTM39" s="322"/>
      <c r="KTN39" s="320"/>
      <c r="KTO39" s="322"/>
      <c r="KTP39" s="323"/>
      <c r="KTQ39" s="323"/>
      <c r="KTR39" s="325"/>
      <c r="KTS39" s="323"/>
      <c r="KTT39" s="397"/>
      <c r="KTU39" s="321"/>
      <c r="KTV39" s="319"/>
      <c r="KTW39" s="319"/>
      <c r="KTX39" s="313"/>
      <c r="KTY39" s="313"/>
      <c r="KTZ39" s="318"/>
      <c r="KUA39" s="318"/>
      <c r="KUB39" s="325"/>
      <c r="KUC39" s="324"/>
      <c r="KUD39" s="323"/>
      <c r="KUE39" s="323"/>
      <c r="KUF39" s="323"/>
      <c r="KUG39" s="323"/>
      <c r="KUH39" s="322"/>
      <c r="KUI39" s="320"/>
      <c r="KUJ39" s="322"/>
      <c r="KUK39" s="323"/>
      <c r="KUL39" s="323"/>
      <c r="KUM39" s="325"/>
      <c r="KUN39" s="323"/>
      <c r="KUO39" s="397"/>
      <c r="KUP39" s="321"/>
      <c r="KUQ39" s="319"/>
      <c r="KUR39" s="319"/>
      <c r="KUS39" s="313"/>
      <c r="KUT39" s="313"/>
      <c r="KUU39" s="318"/>
      <c r="KUV39" s="318"/>
      <c r="KUW39" s="325"/>
      <c r="KUX39" s="324"/>
      <c r="KUY39" s="323"/>
      <c r="KUZ39" s="323"/>
      <c r="KVA39" s="323"/>
      <c r="KVB39" s="323"/>
      <c r="KVC39" s="322"/>
      <c r="KVD39" s="320"/>
      <c r="KVE39" s="322"/>
      <c r="KVF39" s="323"/>
      <c r="KVG39" s="323"/>
      <c r="KVH39" s="325"/>
      <c r="KVI39" s="323"/>
      <c r="KVJ39" s="397"/>
      <c r="KVK39" s="321"/>
      <c r="KVL39" s="319"/>
      <c r="KVM39" s="319"/>
      <c r="KVN39" s="313"/>
      <c r="KVO39" s="313"/>
      <c r="KVP39" s="318"/>
      <c r="KVQ39" s="318"/>
      <c r="KVR39" s="325"/>
      <c r="KVS39" s="324"/>
      <c r="KVT39" s="323"/>
      <c r="KVU39" s="323"/>
      <c r="KVV39" s="323"/>
      <c r="KVW39" s="323"/>
      <c r="KVX39" s="322"/>
      <c r="KVY39" s="320"/>
      <c r="KVZ39" s="322"/>
      <c r="KWA39" s="323"/>
      <c r="KWB39" s="323"/>
      <c r="KWC39" s="325"/>
      <c r="KWD39" s="323"/>
      <c r="KWE39" s="397"/>
      <c r="KWF39" s="321"/>
      <c r="KWG39" s="319"/>
      <c r="KWH39" s="319"/>
      <c r="KWI39" s="313"/>
      <c r="KWJ39" s="313"/>
      <c r="KWK39" s="318"/>
      <c r="KWL39" s="318"/>
      <c r="KWM39" s="325"/>
      <c r="KWN39" s="324"/>
      <c r="KWO39" s="323"/>
      <c r="KWP39" s="323"/>
      <c r="KWQ39" s="323"/>
      <c r="KWR39" s="323"/>
      <c r="KWS39" s="322"/>
      <c r="KWT39" s="320"/>
      <c r="KWU39" s="322"/>
      <c r="KWV39" s="323"/>
      <c r="KWW39" s="323"/>
      <c r="KWX39" s="325"/>
      <c r="KWY39" s="323"/>
      <c r="KWZ39" s="397"/>
      <c r="KXA39" s="321"/>
      <c r="KXB39" s="319"/>
      <c r="KXC39" s="319"/>
      <c r="KXD39" s="313"/>
      <c r="KXE39" s="313"/>
      <c r="KXF39" s="318"/>
      <c r="KXG39" s="318"/>
      <c r="KXH39" s="325"/>
      <c r="KXI39" s="324"/>
      <c r="KXJ39" s="323"/>
      <c r="KXK39" s="323"/>
      <c r="KXL39" s="323"/>
      <c r="KXM39" s="323"/>
      <c r="KXN39" s="322"/>
      <c r="KXO39" s="320"/>
      <c r="KXP39" s="322"/>
      <c r="KXQ39" s="323"/>
      <c r="KXR39" s="323"/>
      <c r="KXS39" s="325"/>
      <c r="KXT39" s="323"/>
      <c r="KXU39" s="397"/>
      <c r="KXV39" s="321"/>
      <c r="KXW39" s="319"/>
      <c r="KXX39" s="319"/>
      <c r="KXY39" s="313"/>
      <c r="KXZ39" s="313"/>
      <c r="KYA39" s="318"/>
      <c r="KYB39" s="318"/>
      <c r="KYC39" s="325"/>
      <c r="KYD39" s="324"/>
      <c r="KYE39" s="323"/>
      <c r="KYF39" s="323"/>
      <c r="KYG39" s="323"/>
      <c r="KYH39" s="323"/>
      <c r="KYI39" s="322"/>
      <c r="KYJ39" s="320"/>
      <c r="KYK39" s="322"/>
      <c r="KYL39" s="323"/>
      <c r="KYM39" s="323"/>
      <c r="KYN39" s="325"/>
      <c r="KYO39" s="323"/>
      <c r="KYP39" s="397"/>
      <c r="KYQ39" s="321"/>
      <c r="KYR39" s="319"/>
      <c r="KYS39" s="319"/>
      <c r="KYT39" s="313"/>
      <c r="KYU39" s="313"/>
      <c r="KYV39" s="318"/>
      <c r="KYW39" s="318"/>
      <c r="KYX39" s="325"/>
      <c r="KYY39" s="324"/>
      <c r="KYZ39" s="323"/>
      <c r="KZA39" s="323"/>
      <c r="KZB39" s="323"/>
      <c r="KZC39" s="323"/>
      <c r="KZD39" s="322"/>
      <c r="KZE39" s="320"/>
      <c r="KZF39" s="322"/>
      <c r="KZG39" s="323"/>
      <c r="KZH39" s="323"/>
      <c r="KZI39" s="325"/>
      <c r="KZJ39" s="323"/>
      <c r="KZK39" s="397"/>
      <c r="KZL39" s="321"/>
      <c r="KZM39" s="319"/>
      <c r="KZN39" s="319"/>
      <c r="KZO39" s="313"/>
      <c r="KZP39" s="313"/>
      <c r="KZQ39" s="318"/>
      <c r="KZR39" s="318"/>
      <c r="KZS39" s="325"/>
      <c r="KZT39" s="324"/>
      <c r="KZU39" s="323"/>
      <c r="KZV39" s="323"/>
      <c r="KZW39" s="323"/>
      <c r="KZX39" s="323"/>
      <c r="KZY39" s="322"/>
      <c r="KZZ39" s="320"/>
      <c r="LAA39" s="322"/>
      <c r="LAB39" s="323"/>
      <c r="LAC39" s="323"/>
      <c r="LAD39" s="325"/>
      <c r="LAE39" s="323"/>
      <c r="LAF39" s="397"/>
      <c r="LAG39" s="321"/>
      <c r="LAH39" s="319"/>
      <c r="LAI39" s="319"/>
      <c r="LAJ39" s="313"/>
      <c r="LAK39" s="313"/>
      <c r="LAL39" s="318"/>
      <c r="LAM39" s="318"/>
      <c r="LAN39" s="325"/>
      <c r="LAO39" s="324"/>
      <c r="LAP39" s="323"/>
      <c r="LAQ39" s="323"/>
      <c r="LAR39" s="323"/>
      <c r="LAS39" s="323"/>
      <c r="LAT39" s="322"/>
      <c r="LAU39" s="320"/>
      <c r="LAV39" s="322"/>
      <c r="LAW39" s="323"/>
      <c r="LAX39" s="323"/>
      <c r="LAY39" s="325"/>
      <c r="LAZ39" s="323"/>
      <c r="LBA39" s="397"/>
      <c r="LBB39" s="321"/>
      <c r="LBC39" s="319"/>
      <c r="LBD39" s="319"/>
      <c r="LBE39" s="313"/>
      <c r="LBF39" s="313"/>
      <c r="LBG39" s="318"/>
      <c r="LBH39" s="318"/>
      <c r="LBI39" s="325"/>
      <c r="LBJ39" s="324"/>
      <c r="LBK39" s="323"/>
      <c r="LBL39" s="323"/>
      <c r="LBM39" s="323"/>
      <c r="LBN39" s="323"/>
      <c r="LBO39" s="322"/>
      <c r="LBP39" s="320"/>
      <c r="LBQ39" s="322"/>
      <c r="LBR39" s="323"/>
      <c r="LBS39" s="323"/>
      <c r="LBT39" s="325"/>
      <c r="LBU39" s="323"/>
      <c r="LBV39" s="397"/>
      <c r="LBW39" s="321"/>
      <c r="LBX39" s="319"/>
      <c r="LBY39" s="319"/>
      <c r="LBZ39" s="313"/>
      <c r="LCA39" s="313"/>
      <c r="LCB39" s="318"/>
      <c r="LCC39" s="318"/>
      <c r="LCD39" s="325"/>
      <c r="LCE39" s="324"/>
      <c r="LCF39" s="323"/>
      <c r="LCG39" s="323"/>
      <c r="LCH39" s="323"/>
      <c r="LCI39" s="323"/>
      <c r="LCJ39" s="322"/>
      <c r="LCK39" s="320"/>
      <c r="LCL39" s="322"/>
      <c r="LCM39" s="323"/>
      <c r="LCN39" s="323"/>
      <c r="LCO39" s="325"/>
      <c r="LCP39" s="323"/>
      <c r="LCQ39" s="397"/>
      <c r="LCR39" s="321"/>
      <c r="LCS39" s="319"/>
      <c r="LCT39" s="319"/>
      <c r="LCU39" s="313"/>
      <c r="LCV39" s="313"/>
      <c r="LCW39" s="318"/>
      <c r="LCX39" s="318"/>
      <c r="LCY39" s="325"/>
      <c r="LCZ39" s="324"/>
      <c r="LDA39" s="323"/>
      <c r="LDB39" s="323"/>
      <c r="LDC39" s="323"/>
      <c r="LDD39" s="323"/>
      <c r="LDE39" s="322"/>
      <c r="LDF39" s="320"/>
      <c r="LDG39" s="322"/>
      <c r="LDH39" s="323"/>
      <c r="LDI39" s="323"/>
      <c r="LDJ39" s="325"/>
      <c r="LDK39" s="323"/>
      <c r="LDL39" s="397"/>
      <c r="LDM39" s="321"/>
      <c r="LDN39" s="319"/>
      <c r="LDO39" s="319"/>
      <c r="LDP39" s="313"/>
      <c r="LDQ39" s="313"/>
      <c r="LDR39" s="318"/>
      <c r="LDS39" s="318"/>
      <c r="LDT39" s="325"/>
      <c r="LDU39" s="324"/>
      <c r="LDV39" s="323"/>
      <c r="LDW39" s="323"/>
      <c r="LDX39" s="323"/>
      <c r="LDY39" s="323"/>
      <c r="LDZ39" s="322"/>
      <c r="LEA39" s="320"/>
      <c r="LEB39" s="322"/>
      <c r="LEC39" s="323"/>
      <c r="LED39" s="323"/>
      <c r="LEE39" s="325"/>
      <c r="LEF39" s="323"/>
      <c r="LEG39" s="397"/>
      <c r="LEH39" s="321"/>
      <c r="LEI39" s="319"/>
      <c r="LEJ39" s="319"/>
      <c r="LEK39" s="313"/>
      <c r="LEL39" s="313"/>
      <c r="LEM39" s="318"/>
      <c r="LEN39" s="318"/>
      <c r="LEO39" s="325"/>
      <c r="LEP39" s="324"/>
      <c r="LEQ39" s="323"/>
      <c r="LER39" s="323"/>
      <c r="LES39" s="323"/>
      <c r="LET39" s="323"/>
      <c r="LEU39" s="322"/>
      <c r="LEV39" s="320"/>
      <c r="LEW39" s="322"/>
      <c r="LEX39" s="323"/>
      <c r="LEY39" s="323"/>
      <c r="LEZ39" s="325"/>
      <c r="LFA39" s="323"/>
      <c r="LFB39" s="397"/>
      <c r="LFC39" s="321"/>
      <c r="LFD39" s="319"/>
      <c r="LFE39" s="319"/>
      <c r="LFF39" s="313"/>
      <c r="LFG39" s="313"/>
      <c r="LFH39" s="318"/>
      <c r="LFI39" s="318"/>
      <c r="LFJ39" s="325"/>
      <c r="LFK39" s="324"/>
      <c r="LFL39" s="323"/>
      <c r="LFM39" s="323"/>
      <c r="LFN39" s="323"/>
      <c r="LFO39" s="323"/>
      <c r="LFP39" s="322"/>
      <c r="LFQ39" s="320"/>
      <c r="LFR39" s="322"/>
      <c r="LFS39" s="323"/>
      <c r="LFT39" s="323"/>
      <c r="LFU39" s="325"/>
      <c r="LFV39" s="323"/>
      <c r="LFW39" s="397"/>
      <c r="LFX39" s="321"/>
      <c r="LFY39" s="319"/>
      <c r="LFZ39" s="319"/>
      <c r="LGA39" s="313"/>
      <c r="LGB39" s="313"/>
      <c r="LGC39" s="318"/>
      <c r="LGD39" s="318"/>
      <c r="LGE39" s="325"/>
      <c r="LGF39" s="324"/>
      <c r="LGG39" s="323"/>
      <c r="LGH39" s="323"/>
      <c r="LGI39" s="323"/>
      <c r="LGJ39" s="323"/>
      <c r="LGK39" s="322"/>
      <c r="LGL39" s="320"/>
      <c r="LGM39" s="322"/>
      <c r="LGN39" s="323"/>
      <c r="LGO39" s="323"/>
      <c r="LGP39" s="325"/>
      <c r="LGQ39" s="323"/>
      <c r="LGR39" s="397"/>
      <c r="LGS39" s="321"/>
      <c r="LGT39" s="319"/>
      <c r="LGU39" s="319"/>
      <c r="LGV39" s="313"/>
      <c r="LGW39" s="313"/>
      <c r="LGX39" s="318"/>
      <c r="LGY39" s="318"/>
      <c r="LGZ39" s="325"/>
      <c r="LHA39" s="324"/>
      <c r="LHB39" s="323"/>
      <c r="LHC39" s="323"/>
      <c r="LHD39" s="323"/>
      <c r="LHE39" s="323"/>
      <c r="LHF39" s="322"/>
      <c r="LHG39" s="320"/>
      <c r="LHH39" s="322"/>
      <c r="LHI39" s="323"/>
      <c r="LHJ39" s="323"/>
      <c r="LHK39" s="325"/>
      <c r="LHL39" s="323"/>
      <c r="LHM39" s="397"/>
      <c r="LHN39" s="321"/>
      <c r="LHO39" s="319"/>
      <c r="LHP39" s="319"/>
      <c r="LHQ39" s="313"/>
      <c r="LHR39" s="313"/>
      <c r="LHS39" s="318"/>
      <c r="LHT39" s="318"/>
      <c r="LHU39" s="325"/>
      <c r="LHV39" s="324"/>
      <c r="LHW39" s="323"/>
      <c r="LHX39" s="323"/>
      <c r="LHY39" s="323"/>
      <c r="LHZ39" s="323"/>
      <c r="LIA39" s="322"/>
      <c r="LIB39" s="320"/>
      <c r="LIC39" s="322"/>
      <c r="LID39" s="323"/>
      <c r="LIE39" s="323"/>
      <c r="LIF39" s="325"/>
      <c r="LIG39" s="323"/>
      <c r="LIH39" s="397"/>
      <c r="LII39" s="321"/>
      <c r="LIJ39" s="319"/>
      <c r="LIK39" s="319"/>
      <c r="LIL39" s="313"/>
      <c r="LIM39" s="313"/>
      <c r="LIN39" s="318"/>
      <c r="LIO39" s="318"/>
      <c r="LIP39" s="325"/>
      <c r="LIQ39" s="324"/>
      <c r="LIR39" s="323"/>
      <c r="LIS39" s="323"/>
      <c r="LIT39" s="323"/>
      <c r="LIU39" s="323"/>
      <c r="LIV39" s="322"/>
      <c r="LIW39" s="320"/>
      <c r="LIX39" s="322"/>
      <c r="LIY39" s="323"/>
      <c r="LIZ39" s="323"/>
      <c r="LJA39" s="325"/>
      <c r="LJB39" s="323"/>
      <c r="LJC39" s="397"/>
      <c r="LJD39" s="321"/>
      <c r="LJE39" s="319"/>
      <c r="LJF39" s="319"/>
      <c r="LJG39" s="313"/>
      <c r="LJH39" s="313"/>
      <c r="LJI39" s="318"/>
      <c r="LJJ39" s="318"/>
      <c r="LJK39" s="325"/>
      <c r="LJL39" s="324"/>
      <c r="LJM39" s="323"/>
      <c r="LJN39" s="323"/>
      <c r="LJO39" s="323"/>
      <c r="LJP39" s="323"/>
      <c r="LJQ39" s="322"/>
      <c r="LJR39" s="320"/>
      <c r="LJS39" s="322"/>
      <c r="LJT39" s="323"/>
      <c r="LJU39" s="323"/>
      <c r="LJV39" s="325"/>
      <c r="LJW39" s="323"/>
      <c r="LJX39" s="397"/>
      <c r="LJY39" s="321"/>
      <c r="LJZ39" s="319"/>
      <c r="LKA39" s="319"/>
      <c r="LKB39" s="313"/>
      <c r="LKC39" s="313"/>
      <c r="LKD39" s="318"/>
      <c r="LKE39" s="318"/>
      <c r="LKF39" s="325"/>
      <c r="LKG39" s="324"/>
      <c r="LKH39" s="323"/>
      <c r="LKI39" s="323"/>
      <c r="LKJ39" s="323"/>
      <c r="LKK39" s="323"/>
      <c r="LKL39" s="322"/>
      <c r="LKM39" s="320"/>
      <c r="LKN39" s="322"/>
      <c r="LKO39" s="323"/>
      <c r="LKP39" s="323"/>
      <c r="LKQ39" s="325"/>
      <c r="LKR39" s="323"/>
      <c r="LKS39" s="397"/>
      <c r="LKT39" s="321"/>
      <c r="LKU39" s="319"/>
      <c r="LKV39" s="319"/>
      <c r="LKW39" s="313"/>
      <c r="LKX39" s="313"/>
      <c r="LKY39" s="318"/>
      <c r="LKZ39" s="318"/>
      <c r="LLA39" s="325"/>
      <c r="LLB39" s="324"/>
      <c r="LLC39" s="323"/>
      <c r="LLD39" s="323"/>
      <c r="LLE39" s="323"/>
      <c r="LLF39" s="323"/>
      <c r="LLG39" s="322"/>
      <c r="LLH39" s="320"/>
      <c r="LLI39" s="322"/>
      <c r="LLJ39" s="323"/>
      <c r="LLK39" s="323"/>
      <c r="LLL39" s="325"/>
      <c r="LLM39" s="323"/>
      <c r="LLN39" s="397"/>
      <c r="LLO39" s="321"/>
      <c r="LLP39" s="319"/>
      <c r="LLQ39" s="319"/>
      <c r="LLR39" s="313"/>
      <c r="LLS39" s="313"/>
      <c r="LLT39" s="318"/>
      <c r="LLU39" s="318"/>
      <c r="LLV39" s="325"/>
      <c r="LLW39" s="324"/>
      <c r="LLX39" s="323"/>
      <c r="LLY39" s="323"/>
      <c r="LLZ39" s="323"/>
      <c r="LMA39" s="323"/>
      <c r="LMB39" s="322"/>
      <c r="LMC39" s="320"/>
      <c r="LMD39" s="322"/>
      <c r="LME39" s="323"/>
      <c r="LMF39" s="323"/>
      <c r="LMG39" s="325"/>
      <c r="LMH39" s="323"/>
      <c r="LMI39" s="397"/>
      <c r="LMJ39" s="321"/>
      <c r="LMK39" s="319"/>
      <c r="LML39" s="319"/>
      <c r="LMM39" s="313"/>
      <c r="LMN39" s="313"/>
      <c r="LMO39" s="318"/>
      <c r="LMP39" s="318"/>
      <c r="LMQ39" s="325"/>
      <c r="LMR39" s="324"/>
      <c r="LMS39" s="323"/>
      <c r="LMT39" s="323"/>
      <c r="LMU39" s="323"/>
      <c r="LMV39" s="323"/>
      <c r="LMW39" s="322"/>
      <c r="LMX39" s="320"/>
      <c r="LMY39" s="322"/>
      <c r="LMZ39" s="323"/>
      <c r="LNA39" s="323"/>
      <c r="LNB39" s="325"/>
      <c r="LNC39" s="323"/>
      <c r="LND39" s="397"/>
      <c r="LNE39" s="321"/>
      <c r="LNF39" s="319"/>
      <c r="LNG39" s="319"/>
      <c r="LNH39" s="313"/>
      <c r="LNI39" s="313"/>
      <c r="LNJ39" s="318"/>
      <c r="LNK39" s="318"/>
      <c r="LNL39" s="325"/>
      <c r="LNM39" s="324"/>
      <c r="LNN39" s="323"/>
      <c r="LNO39" s="323"/>
      <c r="LNP39" s="323"/>
      <c r="LNQ39" s="323"/>
      <c r="LNR39" s="322"/>
      <c r="LNS39" s="320"/>
      <c r="LNT39" s="322"/>
      <c r="LNU39" s="323"/>
      <c r="LNV39" s="323"/>
      <c r="LNW39" s="325"/>
      <c r="LNX39" s="323"/>
      <c r="LNY39" s="397"/>
      <c r="LNZ39" s="321"/>
      <c r="LOA39" s="319"/>
      <c r="LOB39" s="319"/>
      <c r="LOC39" s="313"/>
      <c r="LOD39" s="313"/>
      <c r="LOE39" s="318"/>
      <c r="LOF39" s="318"/>
      <c r="LOG39" s="325"/>
      <c r="LOH39" s="324"/>
      <c r="LOI39" s="323"/>
      <c r="LOJ39" s="323"/>
      <c r="LOK39" s="323"/>
      <c r="LOL39" s="323"/>
      <c r="LOM39" s="322"/>
      <c r="LON39" s="320"/>
      <c r="LOO39" s="322"/>
      <c r="LOP39" s="323"/>
      <c r="LOQ39" s="323"/>
      <c r="LOR39" s="325"/>
      <c r="LOS39" s="323"/>
      <c r="LOT39" s="397"/>
      <c r="LOU39" s="321"/>
      <c r="LOV39" s="319"/>
      <c r="LOW39" s="319"/>
      <c r="LOX39" s="313"/>
      <c r="LOY39" s="313"/>
      <c r="LOZ39" s="318"/>
      <c r="LPA39" s="318"/>
      <c r="LPB39" s="325"/>
      <c r="LPC39" s="324"/>
      <c r="LPD39" s="323"/>
      <c r="LPE39" s="323"/>
      <c r="LPF39" s="323"/>
      <c r="LPG39" s="323"/>
      <c r="LPH39" s="322"/>
      <c r="LPI39" s="320"/>
      <c r="LPJ39" s="322"/>
      <c r="LPK39" s="323"/>
      <c r="LPL39" s="323"/>
      <c r="LPM39" s="325"/>
      <c r="LPN39" s="323"/>
      <c r="LPO39" s="397"/>
      <c r="LPP39" s="321"/>
      <c r="LPQ39" s="319"/>
      <c r="LPR39" s="319"/>
      <c r="LPS39" s="313"/>
      <c r="LPT39" s="313"/>
      <c r="LPU39" s="318"/>
      <c r="LPV39" s="318"/>
      <c r="LPW39" s="325"/>
      <c r="LPX39" s="324"/>
      <c r="LPY39" s="323"/>
      <c r="LPZ39" s="323"/>
      <c r="LQA39" s="323"/>
      <c r="LQB39" s="323"/>
      <c r="LQC39" s="322"/>
      <c r="LQD39" s="320"/>
      <c r="LQE39" s="322"/>
      <c r="LQF39" s="323"/>
      <c r="LQG39" s="323"/>
      <c r="LQH39" s="325"/>
      <c r="LQI39" s="323"/>
      <c r="LQJ39" s="397"/>
      <c r="LQK39" s="321"/>
      <c r="LQL39" s="319"/>
      <c r="LQM39" s="319"/>
      <c r="LQN39" s="313"/>
      <c r="LQO39" s="313"/>
      <c r="LQP39" s="318"/>
      <c r="LQQ39" s="318"/>
      <c r="LQR39" s="325"/>
      <c r="LQS39" s="324"/>
      <c r="LQT39" s="323"/>
      <c r="LQU39" s="323"/>
      <c r="LQV39" s="323"/>
      <c r="LQW39" s="323"/>
      <c r="LQX39" s="322"/>
      <c r="LQY39" s="320"/>
      <c r="LQZ39" s="322"/>
      <c r="LRA39" s="323"/>
      <c r="LRB39" s="323"/>
      <c r="LRC39" s="325"/>
      <c r="LRD39" s="323"/>
      <c r="LRE39" s="397"/>
      <c r="LRF39" s="321"/>
      <c r="LRG39" s="319"/>
      <c r="LRH39" s="319"/>
      <c r="LRI39" s="313"/>
      <c r="LRJ39" s="313"/>
      <c r="LRK39" s="318"/>
      <c r="LRL39" s="318"/>
      <c r="LRM39" s="325"/>
      <c r="LRN39" s="324"/>
      <c r="LRO39" s="323"/>
      <c r="LRP39" s="323"/>
      <c r="LRQ39" s="323"/>
      <c r="LRR39" s="323"/>
      <c r="LRS39" s="322"/>
      <c r="LRT39" s="320"/>
      <c r="LRU39" s="322"/>
      <c r="LRV39" s="323"/>
      <c r="LRW39" s="323"/>
      <c r="LRX39" s="325"/>
      <c r="LRY39" s="323"/>
      <c r="LRZ39" s="397"/>
      <c r="LSA39" s="321"/>
      <c r="LSB39" s="319"/>
      <c r="LSC39" s="319"/>
      <c r="LSD39" s="313"/>
      <c r="LSE39" s="313"/>
      <c r="LSF39" s="318"/>
      <c r="LSG39" s="318"/>
      <c r="LSH39" s="325"/>
      <c r="LSI39" s="324"/>
      <c r="LSJ39" s="323"/>
      <c r="LSK39" s="323"/>
      <c r="LSL39" s="323"/>
      <c r="LSM39" s="323"/>
      <c r="LSN39" s="322"/>
      <c r="LSO39" s="320"/>
      <c r="LSP39" s="322"/>
      <c r="LSQ39" s="323"/>
      <c r="LSR39" s="323"/>
      <c r="LSS39" s="325"/>
      <c r="LST39" s="323"/>
      <c r="LSU39" s="397"/>
      <c r="LSV39" s="321"/>
      <c r="LSW39" s="319"/>
      <c r="LSX39" s="319"/>
      <c r="LSY39" s="313"/>
      <c r="LSZ39" s="313"/>
      <c r="LTA39" s="318"/>
      <c r="LTB39" s="318"/>
      <c r="LTC39" s="325"/>
      <c r="LTD39" s="324"/>
      <c r="LTE39" s="323"/>
      <c r="LTF39" s="323"/>
      <c r="LTG39" s="323"/>
      <c r="LTH39" s="323"/>
      <c r="LTI39" s="322"/>
      <c r="LTJ39" s="320"/>
      <c r="LTK39" s="322"/>
      <c r="LTL39" s="323"/>
      <c r="LTM39" s="323"/>
      <c r="LTN39" s="325"/>
      <c r="LTO39" s="323"/>
      <c r="LTP39" s="397"/>
      <c r="LTQ39" s="321"/>
      <c r="LTR39" s="319"/>
      <c r="LTS39" s="319"/>
      <c r="LTT39" s="313"/>
      <c r="LTU39" s="313"/>
      <c r="LTV39" s="318"/>
      <c r="LTW39" s="318"/>
      <c r="LTX39" s="325"/>
      <c r="LTY39" s="324"/>
      <c r="LTZ39" s="323"/>
      <c r="LUA39" s="323"/>
      <c r="LUB39" s="323"/>
      <c r="LUC39" s="323"/>
      <c r="LUD39" s="322"/>
      <c r="LUE39" s="320"/>
      <c r="LUF39" s="322"/>
      <c r="LUG39" s="323"/>
      <c r="LUH39" s="323"/>
      <c r="LUI39" s="325"/>
      <c r="LUJ39" s="323"/>
      <c r="LUK39" s="397"/>
      <c r="LUL39" s="321"/>
      <c r="LUM39" s="319"/>
      <c r="LUN39" s="319"/>
      <c r="LUO39" s="313"/>
      <c r="LUP39" s="313"/>
      <c r="LUQ39" s="318"/>
      <c r="LUR39" s="318"/>
      <c r="LUS39" s="325"/>
      <c r="LUT39" s="324"/>
      <c r="LUU39" s="323"/>
      <c r="LUV39" s="323"/>
      <c r="LUW39" s="323"/>
      <c r="LUX39" s="323"/>
      <c r="LUY39" s="322"/>
      <c r="LUZ39" s="320"/>
      <c r="LVA39" s="322"/>
      <c r="LVB39" s="323"/>
      <c r="LVC39" s="323"/>
      <c r="LVD39" s="325"/>
      <c r="LVE39" s="323"/>
      <c r="LVF39" s="397"/>
      <c r="LVG39" s="321"/>
      <c r="LVH39" s="319"/>
      <c r="LVI39" s="319"/>
      <c r="LVJ39" s="313"/>
      <c r="LVK39" s="313"/>
      <c r="LVL39" s="318"/>
      <c r="LVM39" s="318"/>
      <c r="LVN39" s="325"/>
      <c r="LVO39" s="324"/>
      <c r="LVP39" s="323"/>
      <c r="LVQ39" s="323"/>
      <c r="LVR39" s="323"/>
      <c r="LVS39" s="323"/>
      <c r="LVT39" s="322"/>
      <c r="LVU39" s="320"/>
      <c r="LVV39" s="322"/>
      <c r="LVW39" s="323"/>
      <c r="LVX39" s="323"/>
      <c r="LVY39" s="325"/>
      <c r="LVZ39" s="323"/>
      <c r="LWA39" s="397"/>
      <c r="LWB39" s="321"/>
      <c r="LWC39" s="319"/>
      <c r="LWD39" s="319"/>
      <c r="LWE39" s="313"/>
      <c r="LWF39" s="313"/>
      <c r="LWG39" s="318"/>
      <c r="LWH39" s="318"/>
      <c r="LWI39" s="325"/>
      <c r="LWJ39" s="324"/>
      <c r="LWK39" s="323"/>
      <c r="LWL39" s="323"/>
      <c r="LWM39" s="323"/>
      <c r="LWN39" s="323"/>
      <c r="LWO39" s="322"/>
      <c r="LWP39" s="320"/>
      <c r="LWQ39" s="322"/>
      <c r="LWR39" s="323"/>
      <c r="LWS39" s="323"/>
      <c r="LWT39" s="325"/>
      <c r="LWU39" s="323"/>
      <c r="LWV39" s="397"/>
      <c r="LWW39" s="321"/>
      <c r="LWX39" s="319"/>
      <c r="LWY39" s="319"/>
      <c r="LWZ39" s="313"/>
      <c r="LXA39" s="313"/>
      <c r="LXB39" s="318"/>
      <c r="LXC39" s="318"/>
      <c r="LXD39" s="325"/>
      <c r="LXE39" s="324"/>
      <c r="LXF39" s="323"/>
      <c r="LXG39" s="323"/>
      <c r="LXH39" s="323"/>
      <c r="LXI39" s="323"/>
      <c r="LXJ39" s="322"/>
      <c r="LXK39" s="320"/>
      <c r="LXL39" s="322"/>
      <c r="LXM39" s="323"/>
      <c r="LXN39" s="323"/>
      <c r="LXO39" s="325"/>
      <c r="LXP39" s="323"/>
      <c r="LXQ39" s="397"/>
      <c r="LXR39" s="321"/>
      <c r="LXS39" s="319"/>
      <c r="LXT39" s="319"/>
      <c r="LXU39" s="313"/>
      <c r="LXV39" s="313"/>
      <c r="LXW39" s="318"/>
      <c r="LXX39" s="318"/>
      <c r="LXY39" s="325"/>
      <c r="LXZ39" s="324"/>
      <c r="LYA39" s="323"/>
      <c r="LYB39" s="323"/>
      <c r="LYC39" s="323"/>
      <c r="LYD39" s="323"/>
      <c r="LYE39" s="322"/>
      <c r="LYF39" s="320"/>
      <c r="LYG39" s="322"/>
      <c r="LYH39" s="323"/>
      <c r="LYI39" s="323"/>
      <c r="LYJ39" s="325"/>
      <c r="LYK39" s="323"/>
      <c r="LYL39" s="397"/>
      <c r="LYM39" s="321"/>
      <c r="LYN39" s="319"/>
      <c r="LYO39" s="319"/>
      <c r="LYP39" s="313"/>
      <c r="LYQ39" s="313"/>
      <c r="LYR39" s="318"/>
      <c r="LYS39" s="318"/>
      <c r="LYT39" s="325"/>
      <c r="LYU39" s="324"/>
      <c r="LYV39" s="323"/>
      <c r="LYW39" s="323"/>
      <c r="LYX39" s="323"/>
      <c r="LYY39" s="323"/>
      <c r="LYZ39" s="322"/>
      <c r="LZA39" s="320"/>
      <c r="LZB39" s="322"/>
      <c r="LZC39" s="323"/>
      <c r="LZD39" s="323"/>
      <c r="LZE39" s="325"/>
      <c r="LZF39" s="323"/>
      <c r="LZG39" s="397"/>
      <c r="LZH39" s="321"/>
      <c r="LZI39" s="319"/>
      <c r="LZJ39" s="319"/>
      <c r="LZK39" s="313"/>
      <c r="LZL39" s="313"/>
      <c r="LZM39" s="318"/>
      <c r="LZN39" s="318"/>
      <c r="LZO39" s="325"/>
      <c r="LZP39" s="324"/>
      <c r="LZQ39" s="323"/>
      <c r="LZR39" s="323"/>
      <c r="LZS39" s="323"/>
      <c r="LZT39" s="323"/>
      <c r="LZU39" s="322"/>
      <c r="LZV39" s="320"/>
      <c r="LZW39" s="322"/>
      <c r="LZX39" s="323"/>
      <c r="LZY39" s="323"/>
      <c r="LZZ39" s="325"/>
      <c r="MAA39" s="323"/>
      <c r="MAB39" s="397"/>
      <c r="MAC39" s="321"/>
      <c r="MAD39" s="319"/>
      <c r="MAE39" s="319"/>
      <c r="MAF39" s="313"/>
      <c r="MAG39" s="313"/>
      <c r="MAH39" s="318"/>
      <c r="MAI39" s="318"/>
      <c r="MAJ39" s="325"/>
      <c r="MAK39" s="324"/>
      <c r="MAL39" s="323"/>
      <c r="MAM39" s="323"/>
      <c r="MAN39" s="323"/>
      <c r="MAO39" s="323"/>
      <c r="MAP39" s="322"/>
      <c r="MAQ39" s="320"/>
      <c r="MAR39" s="322"/>
      <c r="MAS39" s="323"/>
      <c r="MAT39" s="323"/>
      <c r="MAU39" s="325"/>
      <c r="MAV39" s="323"/>
      <c r="MAW39" s="397"/>
      <c r="MAX39" s="321"/>
      <c r="MAY39" s="319"/>
      <c r="MAZ39" s="319"/>
      <c r="MBA39" s="313"/>
      <c r="MBB39" s="313"/>
      <c r="MBC39" s="318"/>
      <c r="MBD39" s="318"/>
      <c r="MBE39" s="325"/>
      <c r="MBF39" s="324"/>
      <c r="MBG39" s="323"/>
      <c r="MBH39" s="323"/>
      <c r="MBI39" s="323"/>
      <c r="MBJ39" s="323"/>
      <c r="MBK39" s="322"/>
      <c r="MBL39" s="320"/>
      <c r="MBM39" s="322"/>
      <c r="MBN39" s="323"/>
      <c r="MBO39" s="323"/>
      <c r="MBP39" s="325"/>
      <c r="MBQ39" s="323"/>
      <c r="MBR39" s="397"/>
      <c r="MBS39" s="321"/>
      <c r="MBT39" s="319"/>
      <c r="MBU39" s="319"/>
      <c r="MBV39" s="313"/>
      <c r="MBW39" s="313"/>
      <c r="MBX39" s="318"/>
      <c r="MBY39" s="318"/>
      <c r="MBZ39" s="325"/>
      <c r="MCA39" s="324"/>
      <c r="MCB39" s="323"/>
      <c r="MCC39" s="323"/>
      <c r="MCD39" s="323"/>
      <c r="MCE39" s="323"/>
      <c r="MCF39" s="322"/>
      <c r="MCG39" s="320"/>
      <c r="MCH39" s="322"/>
      <c r="MCI39" s="323"/>
      <c r="MCJ39" s="323"/>
      <c r="MCK39" s="325"/>
      <c r="MCL39" s="323"/>
      <c r="MCM39" s="397"/>
      <c r="MCN39" s="321"/>
      <c r="MCO39" s="319"/>
      <c r="MCP39" s="319"/>
      <c r="MCQ39" s="313"/>
      <c r="MCR39" s="313"/>
      <c r="MCS39" s="318"/>
      <c r="MCT39" s="318"/>
      <c r="MCU39" s="325"/>
      <c r="MCV39" s="324"/>
      <c r="MCW39" s="323"/>
      <c r="MCX39" s="323"/>
      <c r="MCY39" s="323"/>
      <c r="MCZ39" s="323"/>
      <c r="MDA39" s="322"/>
      <c r="MDB39" s="320"/>
      <c r="MDC39" s="322"/>
      <c r="MDD39" s="323"/>
      <c r="MDE39" s="323"/>
      <c r="MDF39" s="325"/>
      <c r="MDG39" s="323"/>
      <c r="MDH39" s="397"/>
      <c r="MDI39" s="321"/>
      <c r="MDJ39" s="319"/>
      <c r="MDK39" s="319"/>
      <c r="MDL39" s="313"/>
      <c r="MDM39" s="313"/>
      <c r="MDN39" s="318"/>
      <c r="MDO39" s="318"/>
      <c r="MDP39" s="325"/>
      <c r="MDQ39" s="324"/>
      <c r="MDR39" s="323"/>
      <c r="MDS39" s="323"/>
      <c r="MDT39" s="323"/>
      <c r="MDU39" s="323"/>
      <c r="MDV39" s="322"/>
      <c r="MDW39" s="320"/>
      <c r="MDX39" s="322"/>
      <c r="MDY39" s="323"/>
      <c r="MDZ39" s="323"/>
      <c r="MEA39" s="325"/>
      <c r="MEB39" s="323"/>
      <c r="MEC39" s="397"/>
      <c r="MED39" s="321"/>
      <c r="MEE39" s="319"/>
      <c r="MEF39" s="319"/>
      <c r="MEG39" s="313"/>
      <c r="MEH39" s="313"/>
      <c r="MEI39" s="318"/>
      <c r="MEJ39" s="318"/>
      <c r="MEK39" s="325"/>
      <c r="MEL39" s="324"/>
      <c r="MEM39" s="323"/>
      <c r="MEN39" s="323"/>
      <c r="MEO39" s="323"/>
      <c r="MEP39" s="323"/>
      <c r="MEQ39" s="322"/>
      <c r="MER39" s="320"/>
      <c r="MES39" s="322"/>
      <c r="MET39" s="323"/>
      <c r="MEU39" s="323"/>
      <c r="MEV39" s="325"/>
      <c r="MEW39" s="323"/>
      <c r="MEX39" s="397"/>
      <c r="MEY39" s="321"/>
      <c r="MEZ39" s="319"/>
      <c r="MFA39" s="319"/>
      <c r="MFB39" s="313"/>
      <c r="MFC39" s="313"/>
      <c r="MFD39" s="318"/>
      <c r="MFE39" s="318"/>
      <c r="MFF39" s="325"/>
      <c r="MFG39" s="324"/>
      <c r="MFH39" s="323"/>
      <c r="MFI39" s="323"/>
      <c r="MFJ39" s="323"/>
      <c r="MFK39" s="323"/>
      <c r="MFL39" s="322"/>
      <c r="MFM39" s="320"/>
      <c r="MFN39" s="322"/>
      <c r="MFO39" s="323"/>
      <c r="MFP39" s="323"/>
      <c r="MFQ39" s="325"/>
      <c r="MFR39" s="323"/>
      <c r="MFS39" s="397"/>
      <c r="MFT39" s="321"/>
      <c r="MFU39" s="319"/>
      <c r="MFV39" s="319"/>
      <c r="MFW39" s="313"/>
      <c r="MFX39" s="313"/>
      <c r="MFY39" s="318"/>
      <c r="MFZ39" s="318"/>
      <c r="MGA39" s="325"/>
      <c r="MGB39" s="324"/>
      <c r="MGC39" s="323"/>
      <c r="MGD39" s="323"/>
      <c r="MGE39" s="323"/>
      <c r="MGF39" s="323"/>
      <c r="MGG39" s="322"/>
      <c r="MGH39" s="320"/>
      <c r="MGI39" s="322"/>
      <c r="MGJ39" s="323"/>
      <c r="MGK39" s="323"/>
      <c r="MGL39" s="325"/>
      <c r="MGM39" s="323"/>
      <c r="MGN39" s="397"/>
      <c r="MGO39" s="321"/>
      <c r="MGP39" s="319"/>
      <c r="MGQ39" s="319"/>
      <c r="MGR39" s="313"/>
      <c r="MGS39" s="313"/>
      <c r="MGT39" s="318"/>
      <c r="MGU39" s="318"/>
      <c r="MGV39" s="325"/>
      <c r="MGW39" s="324"/>
      <c r="MGX39" s="323"/>
      <c r="MGY39" s="323"/>
      <c r="MGZ39" s="323"/>
      <c r="MHA39" s="323"/>
      <c r="MHB39" s="322"/>
      <c r="MHC39" s="320"/>
      <c r="MHD39" s="322"/>
      <c r="MHE39" s="323"/>
      <c r="MHF39" s="323"/>
      <c r="MHG39" s="325"/>
      <c r="MHH39" s="323"/>
      <c r="MHI39" s="397"/>
      <c r="MHJ39" s="321"/>
      <c r="MHK39" s="319"/>
      <c r="MHL39" s="319"/>
      <c r="MHM39" s="313"/>
      <c r="MHN39" s="313"/>
      <c r="MHO39" s="318"/>
      <c r="MHP39" s="318"/>
      <c r="MHQ39" s="325"/>
      <c r="MHR39" s="324"/>
      <c r="MHS39" s="323"/>
      <c r="MHT39" s="323"/>
      <c r="MHU39" s="323"/>
      <c r="MHV39" s="323"/>
      <c r="MHW39" s="322"/>
      <c r="MHX39" s="320"/>
      <c r="MHY39" s="322"/>
      <c r="MHZ39" s="323"/>
      <c r="MIA39" s="323"/>
      <c r="MIB39" s="325"/>
      <c r="MIC39" s="323"/>
      <c r="MID39" s="397"/>
      <c r="MIE39" s="321"/>
      <c r="MIF39" s="319"/>
      <c r="MIG39" s="319"/>
      <c r="MIH39" s="313"/>
      <c r="MII39" s="313"/>
      <c r="MIJ39" s="318"/>
      <c r="MIK39" s="318"/>
      <c r="MIL39" s="325"/>
      <c r="MIM39" s="324"/>
      <c r="MIN39" s="323"/>
      <c r="MIO39" s="323"/>
      <c r="MIP39" s="323"/>
      <c r="MIQ39" s="323"/>
      <c r="MIR39" s="322"/>
      <c r="MIS39" s="320"/>
      <c r="MIT39" s="322"/>
      <c r="MIU39" s="323"/>
      <c r="MIV39" s="323"/>
      <c r="MIW39" s="325"/>
      <c r="MIX39" s="323"/>
      <c r="MIY39" s="397"/>
      <c r="MIZ39" s="321"/>
      <c r="MJA39" s="319"/>
      <c r="MJB39" s="319"/>
      <c r="MJC39" s="313"/>
      <c r="MJD39" s="313"/>
      <c r="MJE39" s="318"/>
      <c r="MJF39" s="318"/>
      <c r="MJG39" s="325"/>
      <c r="MJH39" s="324"/>
      <c r="MJI39" s="323"/>
      <c r="MJJ39" s="323"/>
      <c r="MJK39" s="323"/>
      <c r="MJL39" s="323"/>
      <c r="MJM39" s="322"/>
      <c r="MJN39" s="320"/>
      <c r="MJO39" s="322"/>
      <c r="MJP39" s="323"/>
      <c r="MJQ39" s="323"/>
      <c r="MJR39" s="325"/>
      <c r="MJS39" s="323"/>
      <c r="MJT39" s="397"/>
      <c r="MJU39" s="321"/>
      <c r="MJV39" s="319"/>
      <c r="MJW39" s="319"/>
      <c r="MJX39" s="313"/>
      <c r="MJY39" s="313"/>
      <c r="MJZ39" s="318"/>
      <c r="MKA39" s="318"/>
      <c r="MKB39" s="325"/>
      <c r="MKC39" s="324"/>
      <c r="MKD39" s="323"/>
      <c r="MKE39" s="323"/>
      <c r="MKF39" s="323"/>
      <c r="MKG39" s="323"/>
      <c r="MKH39" s="322"/>
      <c r="MKI39" s="320"/>
      <c r="MKJ39" s="322"/>
      <c r="MKK39" s="323"/>
      <c r="MKL39" s="323"/>
      <c r="MKM39" s="325"/>
      <c r="MKN39" s="323"/>
      <c r="MKO39" s="397"/>
      <c r="MKP39" s="321"/>
      <c r="MKQ39" s="319"/>
      <c r="MKR39" s="319"/>
      <c r="MKS39" s="313"/>
      <c r="MKT39" s="313"/>
      <c r="MKU39" s="318"/>
      <c r="MKV39" s="318"/>
      <c r="MKW39" s="325"/>
      <c r="MKX39" s="324"/>
      <c r="MKY39" s="323"/>
      <c r="MKZ39" s="323"/>
      <c r="MLA39" s="323"/>
      <c r="MLB39" s="323"/>
      <c r="MLC39" s="322"/>
      <c r="MLD39" s="320"/>
      <c r="MLE39" s="322"/>
      <c r="MLF39" s="323"/>
      <c r="MLG39" s="323"/>
      <c r="MLH39" s="325"/>
      <c r="MLI39" s="323"/>
      <c r="MLJ39" s="397"/>
      <c r="MLK39" s="321"/>
      <c r="MLL39" s="319"/>
      <c r="MLM39" s="319"/>
      <c r="MLN39" s="313"/>
      <c r="MLO39" s="313"/>
      <c r="MLP39" s="318"/>
      <c r="MLQ39" s="318"/>
      <c r="MLR39" s="325"/>
      <c r="MLS39" s="324"/>
      <c r="MLT39" s="323"/>
      <c r="MLU39" s="323"/>
      <c r="MLV39" s="323"/>
      <c r="MLW39" s="323"/>
      <c r="MLX39" s="322"/>
      <c r="MLY39" s="320"/>
      <c r="MLZ39" s="322"/>
      <c r="MMA39" s="323"/>
      <c r="MMB39" s="323"/>
      <c r="MMC39" s="325"/>
      <c r="MMD39" s="323"/>
      <c r="MME39" s="397"/>
      <c r="MMF39" s="321"/>
      <c r="MMG39" s="319"/>
      <c r="MMH39" s="319"/>
      <c r="MMI39" s="313"/>
      <c r="MMJ39" s="313"/>
      <c r="MMK39" s="318"/>
      <c r="MML39" s="318"/>
      <c r="MMM39" s="325"/>
      <c r="MMN39" s="324"/>
      <c r="MMO39" s="323"/>
      <c r="MMP39" s="323"/>
      <c r="MMQ39" s="323"/>
      <c r="MMR39" s="323"/>
      <c r="MMS39" s="322"/>
      <c r="MMT39" s="320"/>
      <c r="MMU39" s="322"/>
      <c r="MMV39" s="323"/>
      <c r="MMW39" s="323"/>
      <c r="MMX39" s="325"/>
      <c r="MMY39" s="323"/>
      <c r="MMZ39" s="397"/>
      <c r="MNA39" s="321"/>
      <c r="MNB39" s="319"/>
      <c r="MNC39" s="319"/>
      <c r="MND39" s="313"/>
      <c r="MNE39" s="313"/>
      <c r="MNF39" s="318"/>
      <c r="MNG39" s="318"/>
      <c r="MNH39" s="325"/>
      <c r="MNI39" s="324"/>
      <c r="MNJ39" s="323"/>
      <c r="MNK39" s="323"/>
      <c r="MNL39" s="323"/>
      <c r="MNM39" s="323"/>
      <c r="MNN39" s="322"/>
      <c r="MNO39" s="320"/>
      <c r="MNP39" s="322"/>
      <c r="MNQ39" s="323"/>
      <c r="MNR39" s="323"/>
      <c r="MNS39" s="325"/>
      <c r="MNT39" s="323"/>
      <c r="MNU39" s="397"/>
      <c r="MNV39" s="321"/>
      <c r="MNW39" s="319"/>
      <c r="MNX39" s="319"/>
      <c r="MNY39" s="313"/>
      <c r="MNZ39" s="313"/>
      <c r="MOA39" s="318"/>
      <c r="MOB39" s="318"/>
      <c r="MOC39" s="325"/>
      <c r="MOD39" s="324"/>
      <c r="MOE39" s="323"/>
      <c r="MOF39" s="323"/>
      <c r="MOG39" s="323"/>
      <c r="MOH39" s="323"/>
      <c r="MOI39" s="322"/>
      <c r="MOJ39" s="320"/>
      <c r="MOK39" s="322"/>
      <c r="MOL39" s="323"/>
      <c r="MOM39" s="323"/>
      <c r="MON39" s="325"/>
      <c r="MOO39" s="323"/>
      <c r="MOP39" s="397"/>
      <c r="MOQ39" s="321"/>
      <c r="MOR39" s="319"/>
      <c r="MOS39" s="319"/>
      <c r="MOT39" s="313"/>
      <c r="MOU39" s="313"/>
      <c r="MOV39" s="318"/>
      <c r="MOW39" s="318"/>
      <c r="MOX39" s="325"/>
      <c r="MOY39" s="324"/>
      <c r="MOZ39" s="323"/>
      <c r="MPA39" s="323"/>
      <c r="MPB39" s="323"/>
      <c r="MPC39" s="323"/>
      <c r="MPD39" s="322"/>
      <c r="MPE39" s="320"/>
      <c r="MPF39" s="322"/>
      <c r="MPG39" s="323"/>
      <c r="MPH39" s="323"/>
      <c r="MPI39" s="325"/>
      <c r="MPJ39" s="323"/>
      <c r="MPK39" s="397"/>
      <c r="MPL39" s="321"/>
      <c r="MPM39" s="319"/>
      <c r="MPN39" s="319"/>
      <c r="MPO39" s="313"/>
      <c r="MPP39" s="313"/>
      <c r="MPQ39" s="318"/>
      <c r="MPR39" s="318"/>
      <c r="MPS39" s="325"/>
      <c r="MPT39" s="324"/>
      <c r="MPU39" s="323"/>
      <c r="MPV39" s="323"/>
      <c r="MPW39" s="323"/>
      <c r="MPX39" s="323"/>
      <c r="MPY39" s="322"/>
      <c r="MPZ39" s="320"/>
      <c r="MQA39" s="322"/>
      <c r="MQB39" s="323"/>
      <c r="MQC39" s="323"/>
      <c r="MQD39" s="325"/>
      <c r="MQE39" s="323"/>
      <c r="MQF39" s="397"/>
      <c r="MQG39" s="321"/>
      <c r="MQH39" s="319"/>
      <c r="MQI39" s="319"/>
      <c r="MQJ39" s="313"/>
      <c r="MQK39" s="313"/>
      <c r="MQL39" s="318"/>
      <c r="MQM39" s="318"/>
      <c r="MQN39" s="325"/>
      <c r="MQO39" s="324"/>
      <c r="MQP39" s="323"/>
      <c r="MQQ39" s="323"/>
      <c r="MQR39" s="323"/>
      <c r="MQS39" s="323"/>
      <c r="MQT39" s="322"/>
      <c r="MQU39" s="320"/>
      <c r="MQV39" s="322"/>
      <c r="MQW39" s="323"/>
      <c r="MQX39" s="323"/>
      <c r="MQY39" s="325"/>
      <c r="MQZ39" s="323"/>
      <c r="MRA39" s="397"/>
      <c r="MRB39" s="321"/>
      <c r="MRC39" s="319"/>
      <c r="MRD39" s="319"/>
      <c r="MRE39" s="313"/>
      <c r="MRF39" s="313"/>
      <c r="MRG39" s="318"/>
      <c r="MRH39" s="318"/>
      <c r="MRI39" s="325"/>
      <c r="MRJ39" s="324"/>
      <c r="MRK39" s="323"/>
      <c r="MRL39" s="323"/>
      <c r="MRM39" s="323"/>
      <c r="MRN39" s="323"/>
      <c r="MRO39" s="322"/>
      <c r="MRP39" s="320"/>
      <c r="MRQ39" s="322"/>
      <c r="MRR39" s="323"/>
      <c r="MRS39" s="323"/>
      <c r="MRT39" s="325"/>
      <c r="MRU39" s="323"/>
      <c r="MRV39" s="397"/>
      <c r="MRW39" s="321"/>
      <c r="MRX39" s="319"/>
      <c r="MRY39" s="319"/>
      <c r="MRZ39" s="313"/>
      <c r="MSA39" s="313"/>
      <c r="MSB39" s="318"/>
      <c r="MSC39" s="318"/>
      <c r="MSD39" s="325"/>
      <c r="MSE39" s="324"/>
      <c r="MSF39" s="323"/>
      <c r="MSG39" s="323"/>
      <c r="MSH39" s="323"/>
      <c r="MSI39" s="323"/>
      <c r="MSJ39" s="322"/>
      <c r="MSK39" s="320"/>
      <c r="MSL39" s="322"/>
      <c r="MSM39" s="323"/>
      <c r="MSN39" s="323"/>
      <c r="MSO39" s="325"/>
      <c r="MSP39" s="323"/>
      <c r="MSQ39" s="397"/>
      <c r="MSR39" s="321"/>
      <c r="MSS39" s="319"/>
      <c r="MST39" s="319"/>
      <c r="MSU39" s="313"/>
      <c r="MSV39" s="313"/>
      <c r="MSW39" s="318"/>
      <c r="MSX39" s="318"/>
      <c r="MSY39" s="325"/>
      <c r="MSZ39" s="324"/>
      <c r="MTA39" s="323"/>
      <c r="MTB39" s="323"/>
      <c r="MTC39" s="323"/>
      <c r="MTD39" s="323"/>
      <c r="MTE39" s="322"/>
      <c r="MTF39" s="320"/>
      <c r="MTG39" s="322"/>
      <c r="MTH39" s="323"/>
      <c r="MTI39" s="323"/>
      <c r="MTJ39" s="325"/>
      <c r="MTK39" s="323"/>
      <c r="MTL39" s="397"/>
      <c r="MTM39" s="321"/>
      <c r="MTN39" s="319"/>
      <c r="MTO39" s="319"/>
      <c r="MTP39" s="313"/>
      <c r="MTQ39" s="313"/>
      <c r="MTR39" s="318"/>
      <c r="MTS39" s="318"/>
      <c r="MTT39" s="325"/>
      <c r="MTU39" s="324"/>
      <c r="MTV39" s="323"/>
      <c r="MTW39" s="323"/>
      <c r="MTX39" s="323"/>
      <c r="MTY39" s="323"/>
      <c r="MTZ39" s="322"/>
      <c r="MUA39" s="320"/>
      <c r="MUB39" s="322"/>
      <c r="MUC39" s="323"/>
      <c r="MUD39" s="323"/>
      <c r="MUE39" s="325"/>
      <c r="MUF39" s="323"/>
      <c r="MUG39" s="397"/>
      <c r="MUH39" s="321"/>
      <c r="MUI39" s="319"/>
      <c r="MUJ39" s="319"/>
      <c r="MUK39" s="313"/>
      <c r="MUL39" s="313"/>
      <c r="MUM39" s="318"/>
      <c r="MUN39" s="318"/>
      <c r="MUO39" s="325"/>
      <c r="MUP39" s="324"/>
      <c r="MUQ39" s="323"/>
      <c r="MUR39" s="323"/>
      <c r="MUS39" s="323"/>
      <c r="MUT39" s="323"/>
      <c r="MUU39" s="322"/>
      <c r="MUV39" s="320"/>
      <c r="MUW39" s="322"/>
      <c r="MUX39" s="323"/>
      <c r="MUY39" s="323"/>
      <c r="MUZ39" s="325"/>
      <c r="MVA39" s="323"/>
      <c r="MVB39" s="397"/>
      <c r="MVC39" s="321"/>
      <c r="MVD39" s="319"/>
      <c r="MVE39" s="319"/>
      <c r="MVF39" s="313"/>
      <c r="MVG39" s="313"/>
      <c r="MVH39" s="318"/>
      <c r="MVI39" s="318"/>
      <c r="MVJ39" s="325"/>
      <c r="MVK39" s="324"/>
      <c r="MVL39" s="323"/>
      <c r="MVM39" s="323"/>
      <c r="MVN39" s="323"/>
      <c r="MVO39" s="323"/>
      <c r="MVP39" s="322"/>
      <c r="MVQ39" s="320"/>
      <c r="MVR39" s="322"/>
      <c r="MVS39" s="323"/>
      <c r="MVT39" s="323"/>
      <c r="MVU39" s="325"/>
      <c r="MVV39" s="323"/>
      <c r="MVW39" s="397"/>
      <c r="MVX39" s="321"/>
      <c r="MVY39" s="319"/>
      <c r="MVZ39" s="319"/>
      <c r="MWA39" s="313"/>
      <c r="MWB39" s="313"/>
      <c r="MWC39" s="318"/>
      <c r="MWD39" s="318"/>
      <c r="MWE39" s="325"/>
      <c r="MWF39" s="324"/>
      <c r="MWG39" s="323"/>
      <c r="MWH39" s="323"/>
      <c r="MWI39" s="323"/>
      <c r="MWJ39" s="323"/>
      <c r="MWK39" s="322"/>
      <c r="MWL39" s="320"/>
      <c r="MWM39" s="322"/>
      <c r="MWN39" s="323"/>
      <c r="MWO39" s="323"/>
      <c r="MWP39" s="325"/>
      <c r="MWQ39" s="323"/>
      <c r="MWR39" s="397"/>
      <c r="MWS39" s="321"/>
      <c r="MWT39" s="319"/>
      <c r="MWU39" s="319"/>
      <c r="MWV39" s="313"/>
      <c r="MWW39" s="313"/>
      <c r="MWX39" s="318"/>
      <c r="MWY39" s="318"/>
      <c r="MWZ39" s="325"/>
      <c r="MXA39" s="324"/>
      <c r="MXB39" s="323"/>
      <c r="MXC39" s="323"/>
      <c r="MXD39" s="323"/>
      <c r="MXE39" s="323"/>
      <c r="MXF39" s="322"/>
      <c r="MXG39" s="320"/>
      <c r="MXH39" s="322"/>
      <c r="MXI39" s="323"/>
      <c r="MXJ39" s="323"/>
      <c r="MXK39" s="325"/>
      <c r="MXL39" s="323"/>
      <c r="MXM39" s="397"/>
      <c r="MXN39" s="321"/>
      <c r="MXO39" s="319"/>
      <c r="MXP39" s="319"/>
      <c r="MXQ39" s="313"/>
      <c r="MXR39" s="313"/>
      <c r="MXS39" s="318"/>
      <c r="MXT39" s="318"/>
      <c r="MXU39" s="325"/>
      <c r="MXV39" s="324"/>
      <c r="MXW39" s="323"/>
      <c r="MXX39" s="323"/>
      <c r="MXY39" s="323"/>
      <c r="MXZ39" s="323"/>
      <c r="MYA39" s="322"/>
      <c r="MYB39" s="320"/>
      <c r="MYC39" s="322"/>
      <c r="MYD39" s="323"/>
      <c r="MYE39" s="323"/>
      <c r="MYF39" s="325"/>
      <c r="MYG39" s="323"/>
      <c r="MYH39" s="397"/>
      <c r="MYI39" s="321"/>
      <c r="MYJ39" s="319"/>
      <c r="MYK39" s="319"/>
      <c r="MYL39" s="313"/>
      <c r="MYM39" s="313"/>
      <c r="MYN39" s="318"/>
      <c r="MYO39" s="318"/>
      <c r="MYP39" s="325"/>
      <c r="MYQ39" s="324"/>
      <c r="MYR39" s="323"/>
      <c r="MYS39" s="323"/>
      <c r="MYT39" s="323"/>
      <c r="MYU39" s="323"/>
      <c r="MYV39" s="322"/>
      <c r="MYW39" s="320"/>
      <c r="MYX39" s="322"/>
      <c r="MYY39" s="323"/>
      <c r="MYZ39" s="323"/>
      <c r="MZA39" s="325"/>
      <c r="MZB39" s="323"/>
      <c r="MZC39" s="397"/>
      <c r="MZD39" s="321"/>
      <c r="MZE39" s="319"/>
      <c r="MZF39" s="319"/>
      <c r="MZG39" s="313"/>
      <c r="MZH39" s="313"/>
      <c r="MZI39" s="318"/>
      <c r="MZJ39" s="318"/>
      <c r="MZK39" s="325"/>
      <c r="MZL39" s="324"/>
      <c r="MZM39" s="323"/>
      <c r="MZN39" s="323"/>
      <c r="MZO39" s="323"/>
      <c r="MZP39" s="323"/>
      <c r="MZQ39" s="322"/>
      <c r="MZR39" s="320"/>
      <c r="MZS39" s="322"/>
      <c r="MZT39" s="323"/>
      <c r="MZU39" s="323"/>
      <c r="MZV39" s="325"/>
      <c r="MZW39" s="323"/>
      <c r="MZX39" s="397"/>
      <c r="MZY39" s="321"/>
      <c r="MZZ39" s="319"/>
      <c r="NAA39" s="319"/>
      <c r="NAB39" s="313"/>
      <c r="NAC39" s="313"/>
      <c r="NAD39" s="318"/>
      <c r="NAE39" s="318"/>
      <c r="NAF39" s="325"/>
      <c r="NAG39" s="324"/>
      <c r="NAH39" s="323"/>
      <c r="NAI39" s="323"/>
      <c r="NAJ39" s="323"/>
      <c r="NAK39" s="323"/>
      <c r="NAL39" s="322"/>
      <c r="NAM39" s="320"/>
      <c r="NAN39" s="322"/>
      <c r="NAO39" s="323"/>
      <c r="NAP39" s="323"/>
      <c r="NAQ39" s="325"/>
      <c r="NAR39" s="323"/>
      <c r="NAS39" s="397"/>
      <c r="NAT39" s="321"/>
      <c r="NAU39" s="319"/>
      <c r="NAV39" s="319"/>
      <c r="NAW39" s="313"/>
      <c r="NAX39" s="313"/>
      <c r="NAY39" s="318"/>
      <c r="NAZ39" s="318"/>
      <c r="NBA39" s="325"/>
      <c r="NBB39" s="324"/>
      <c r="NBC39" s="323"/>
      <c r="NBD39" s="323"/>
      <c r="NBE39" s="323"/>
      <c r="NBF39" s="323"/>
      <c r="NBG39" s="322"/>
      <c r="NBH39" s="320"/>
      <c r="NBI39" s="322"/>
      <c r="NBJ39" s="323"/>
      <c r="NBK39" s="323"/>
      <c r="NBL39" s="325"/>
      <c r="NBM39" s="323"/>
      <c r="NBN39" s="397"/>
      <c r="NBO39" s="321"/>
      <c r="NBP39" s="319"/>
      <c r="NBQ39" s="319"/>
      <c r="NBR39" s="313"/>
      <c r="NBS39" s="313"/>
      <c r="NBT39" s="318"/>
      <c r="NBU39" s="318"/>
      <c r="NBV39" s="325"/>
      <c r="NBW39" s="324"/>
      <c r="NBX39" s="323"/>
      <c r="NBY39" s="323"/>
      <c r="NBZ39" s="323"/>
      <c r="NCA39" s="323"/>
      <c r="NCB39" s="322"/>
      <c r="NCC39" s="320"/>
      <c r="NCD39" s="322"/>
      <c r="NCE39" s="323"/>
      <c r="NCF39" s="323"/>
      <c r="NCG39" s="325"/>
      <c r="NCH39" s="323"/>
      <c r="NCI39" s="397"/>
      <c r="NCJ39" s="321"/>
      <c r="NCK39" s="319"/>
      <c r="NCL39" s="319"/>
      <c r="NCM39" s="313"/>
      <c r="NCN39" s="313"/>
      <c r="NCO39" s="318"/>
      <c r="NCP39" s="318"/>
      <c r="NCQ39" s="325"/>
      <c r="NCR39" s="324"/>
      <c r="NCS39" s="323"/>
      <c r="NCT39" s="323"/>
      <c r="NCU39" s="323"/>
      <c r="NCV39" s="323"/>
      <c r="NCW39" s="322"/>
      <c r="NCX39" s="320"/>
      <c r="NCY39" s="322"/>
      <c r="NCZ39" s="323"/>
      <c r="NDA39" s="323"/>
      <c r="NDB39" s="325"/>
      <c r="NDC39" s="323"/>
      <c r="NDD39" s="397"/>
      <c r="NDE39" s="321"/>
      <c r="NDF39" s="319"/>
      <c r="NDG39" s="319"/>
      <c r="NDH39" s="313"/>
      <c r="NDI39" s="313"/>
      <c r="NDJ39" s="318"/>
      <c r="NDK39" s="318"/>
      <c r="NDL39" s="325"/>
      <c r="NDM39" s="324"/>
      <c r="NDN39" s="323"/>
      <c r="NDO39" s="323"/>
      <c r="NDP39" s="323"/>
      <c r="NDQ39" s="323"/>
      <c r="NDR39" s="322"/>
      <c r="NDS39" s="320"/>
      <c r="NDT39" s="322"/>
      <c r="NDU39" s="323"/>
      <c r="NDV39" s="323"/>
      <c r="NDW39" s="325"/>
      <c r="NDX39" s="323"/>
      <c r="NDY39" s="397"/>
      <c r="NDZ39" s="321"/>
      <c r="NEA39" s="319"/>
      <c r="NEB39" s="319"/>
      <c r="NEC39" s="313"/>
      <c r="NED39" s="313"/>
      <c r="NEE39" s="318"/>
      <c r="NEF39" s="318"/>
      <c r="NEG39" s="325"/>
      <c r="NEH39" s="324"/>
      <c r="NEI39" s="323"/>
      <c r="NEJ39" s="323"/>
      <c r="NEK39" s="323"/>
      <c r="NEL39" s="323"/>
      <c r="NEM39" s="322"/>
      <c r="NEN39" s="320"/>
      <c r="NEO39" s="322"/>
      <c r="NEP39" s="323"/>
      <c r="NEQ39" s="323"/>
      <c r="NER39" s="325"/>
      <c r="NES39" s="323"/>
      <c r="NET39" s="397"/>
      <c r="NEU39" s="321"/>
      <c r="NEV39" s="319"/>
      <c r="NEW39" s="319"/>
      <c r="NEX39" s="313"/>
      <c r="NEY39" s="313"/>
      <c r="NEZ39" s="318"/>
      <c r="NFA39" s="318"/>
      <c r="NFB39" s="325"/>
      <c r="NFC39" s="324"/>
      <c r="NFD39" s="323"/>
      <c r="NFE39" s="323"/>
      <c r="NFF39" s="323"/>
      <c r="NFG39" s="323"/>
      <c r="NFH39" s="322"/>
      <c r="NFI39" s="320"/>
      <c r="NFJ39" s="322"/>
      <c r="NFK39" s="323"/>
      <c r="NFL39" s="323"/>
      <c r="NFM39" s="325"/>
      <c r="NFN39" s="323"/>
      <c r="NFO39" s="397"/>
      <c r="NFP39" s="321"/>
      <c r="NFQ39" s="319"/>
      <c r="NFR39" s="319"/>
      <c r="NFS39" s="313"/>
      <c r="NFT39" s="313"/>
      <c r="NFU39" s="318"/>
      <c r="NFV39" s="318"/>
      <c r="NFW39" s="325"/>
      <c r="NFX39" s="324"/>
      <c r="NFY39" s="323"/>
      <c r="NFZ39" s="323"/>
      <c r="NGA39" s="323"/>
      <c r="NGB39" s="323"/>
      <c r="NGC39" s="322"/>
      <c r="NGD39" s="320"/>
      <c r="NGE39" s="322"/>
      <c r="NGF39" s="323"/>
      <c r="NGG39" s="323"/>
      <c r="NGH39" s="325"/>
      <c r="NGI39" s="323"/>
      <c r="NGJ39" s="397"/>
      <c r="NGK39" s="321"/>
      <c r="NGL39" s="319"/>
      <c r="NGM39" s="319"/>
      <c r="NGN39" s="313"/>
      <c r="NGO39" s="313"/>
      <c r="NGP39" s="318"/>
      <c r="NGQ39" s="318"/>
      <c r="NGR39" s="325"/>
      <c r="NGS39" s="324"/>
      <c r="NGT39" s="323"/>
      <c r="NGU39" s="323"/>
      <c r="NGV39" s="323"/>
      <c r="NGW39" s="323"/>
      <c r="NGX39" s="322"/>
      <c r="NGY39" s="320"/>
      <c r="NGZ39" s="322"/>
      <c r="NHA39" s="323"/>
      <c r="NHB39" s="323"/>
      <c r="NHC39" s="325"/>
      <c r="NHD39" s="323"/>
      <c r="NHE39" s="397"/>
      <c r="NHF39" s="321"/>
      <c r="NHG39" s="319"/>
      <c r="NHH39" s="319"/>
      <c r="NHI39" s="313"/>
      <c r="NHJ39" s="313"/>
      <c r="NHK39" s="318"/>
      <c r="NHL39" s="318"/>
      <c r="NHM39" s="325"/>
      <c r="NHN39" s="324"/>
      <c r="NHO39" s="323"/>
      <c r="NHP39" s="323"/>
      <c r="NHQ39" s="323"/>
      <c r="NHR39" s="323"/>
      <c r="NHS39" s="322"/>
      <c r="NHT39" s="320"/>
      <c r="NHU39" s="322"/>
      <c r="NHV39" s="323"/>
      <c r="NHW39" s="323"/>
      <c r="NHX39" s="325"/>
      <c r="NHY39" s="323"/>
      <c r="NHZ39" s="397"/>
      <c r="NIA39" s="321"/>
      <c r="NIB39" s="319"/>
      <c r="NIC39" s="319"/>
      <c r="NID39" s="313"/>
      <c r="NIE39" s="313"/>
      <c r="NIF39" s="318"/>
      <c r="NIG39" s="318"/>
      <c r="NIH39" s="325"/>
      <c r="NII39" s="324"/>
      <c r="NIJ39" s="323"/>
      <c r="NIK39" s="323"/>
      <c r="NIL39" s="323"/>
      <c r="NIM39" s="323"/>
      <c r="NIN39" s="322"/>
      <c r="NIO39" s="320"/>
      <c r="NIP39" s="322"/>
      <c r="NIQ39" s="323"/>
      <c r="NIR39" s="323"/>
      <c r="NIS39" s="325"/>
      <c r="NIT39" s="323"/>
      <c r="NIU39" s="397"/>
      <c r="NIV39" s="321"/>
      <c r="NIW39" s="319"/>
      <c r="NIX39" s="319"/>
      <c r="NIY39" s="313"/>
      <c r="NIZ39" s="313"/>
      <c r="NJA39" s="318"/>
      <c r="NJB39" s="318"/>
      <c r="NJC39" s="325"/>
      <c r="NJD39" s="324"/>
      <c r="NJE39" s="323"/>
      <c r="NJF39" s="323"/>
      <c r="NJG39" s="323"/>
      <c r="NJH39" s="323"/>
      <c r="NJI39" s="322"/>
      <c r="NJJ39" s="320"/>
      <c r="NJK39" s="322"/>
      <c r="NJL39" s="323"/>
      <c r="NJM39" s="323"/>
      <c r="NJN39" s="325"/>
      <c r="NJO39" s="323"/>
      <c r="NJP39" s="397"/>
      <c r="NJQ39" s="321"/>
      <c r="NJR39" s="319"/>
      <c r="NJS39" s="319"/>
      <c r="NJT39" s="313"/>
      <c r="NJU39" s="313"/>
      <c r="NJV39" s="318"/>
      <c r="NJW39" s="318"/>
      <c r="NJX39" s="325"/>
      <c r="NJY39" s="324"/>
      <c r="NJZ39" s="323"/>
      <c r="NKA39" s="323"/>
      <c r="NKB39" s="323"/>
      <c r="NKC39" s="323"/>
      <c r="NKD39" s="322"/>
      <c r="NKE39" s="320"/>
      <c r="NKF39" s="322"/>
      <c r="NKG39" s="323"/>
      <c r="NKH39" s="323"/>
      <c r="NKI39" s="325"/>
      <c r="NKJ39" s="323"/>
      <c r="NKK39" s="397"/>
      <c r="NKL39" s="321"/>
      <c r="NKM39" s="319"/>
      <c r="NKN39" s="319"/>
      <c r="NKO39" s="313"/>
      <c r="NKP39" s="313"/>
      <c r="NKQ39" s="318"/>
      <c r="NKR39" s="318"/>
      <c r="NKS39" s="325"/>
      <c r="NKT39" s="324"/>
      <c r="NKU39" s="323"/>
      <c r="NKV39" s="323"/>
      <c r="NKW39" s="323"/>
      <c r="NKX39" s="323"/>
      <c r="NKY39" s="322"/>
      <c r="NKZ39" s="320"/>
      <c r="NLA39" s="322"/>
      <c r="NLB39" s="323"/>
      <c r="NLC39" s="323"/>
      <c r="NLD39" s="325"/>
      <c r="NLE39" s="323"/>
      <c r="NLF39" s="397"/>
      <c r="NLG39" s="321"/>
      <c r="NLH39" s="319"/>
      <c r="NLI39" s="319"/>
      <c r="NLJ39" s="313"/>
      <c r="NLK39" s="313"/>
      <c r="NLL39" s="318"/>
      <c r="NLM39" s="318"/>
      <c r="NLN39" s="325"/>
      <c r="NLO39" s="324"/>
      <c r="NLP39" s="323"/>
      <c r="NLQ39" s="323"/>
      <c r="NLR39" s="323"/>
      <c r="NLS39" s="323"/>
      <c r="NLT39" s="322"/>
      <c r="NLU39" s="320"/>
      <c r="NLV39" s="322"/>
      <c r="NLW39" s="323"/>
      <c r="NLX39" s="323"/>
      <c r="NLY39" s="325"/>
      <c r="NLZ39" s="323"/>
      <c r="NMA39" s="397"/>
      <c r="NMB39" s="321"/>
      <c r="NMC39" s="319"/>
      <c r="NMD39" s="319"/>
      <c r="NME39" s="313"/>
      <c r="NMF39" s="313"/>
      <c r="NMG39" s="318"/>
      <c r="NMH39" s="318"/>
      <c r="NMI39" s="325"/>
      <c r="NMJ39" s="324"/>
      <c r="NMK39" s="323"/>
      <c r="NML39" s="323"/>
      <c r="NMM39" s="323"/>
      <c r="NMN39" s="323"/>
      <c r="NMO39" s="322"/>
      <c r="NMP39" s="320"/>
      <c r="NMQ39" s="322"/>
      <c r="NMR39" s="323"/>
      <c r="NMS39" s="323"/>
      <c r="NMT39" s="325"/>
      <c r="NMU39" s="323"/>
      <c r="NMV39" s="397"/>
      <c r="NMW39" s="321"/>
      <c r="NMX39" s="319"/>
      <c r="NMY39" s="319"/>
      <c r="NMZ39" s="313"/>
      <c r="NNA39" s="313"/>
      <c r="NNB39" s="318"/>
      <c r="NNC39" s="318"/>
      <c r="NND39" s="325"/>
      <c r="NNE39" s="324"/>
      <c r="NNF39" s="323"/>
      <c r="NNG39" s="323"/>
      <c r="NNH39" s="323"/>
      <c r="NNI39" s="323"/>
      <c r="NNJ39" s="322"/>
      <c r="NNK39" s="320"/>
      <c r="NNL39" s="322"/>
      <c r="NNM39" s="323"/>
      <c r="NNN39" s="323"/>
      <c r="NNO39" s="325"/>
      <c r="NNP39" s="323"/>
      <c r="NNQ39" s="397"/>
      <c r="NNR39" s="321"/>
      <c r="NNS39" s="319"/>
      <c r="NNT39" s="319"/>
      <c r="NNU39" s="313"/>
      <c r="NNV39" s="313"/>
      <c r="NNW39" s="318"/>
      <c r="NNX39" s="318"/>
      <c r="NNY39" s="325"/>
      <c r="NNZ39" s="324"/>
      <c r="NOA39" s="323"/>
      <c r="NOB39" s="323"/>
      <c r="NOC39" s="323"/>
      <c r="NOD39" s="323"/>
      <c r="NOE39" s="322"/>
      <c r="NOF39" s="320"/>
      <c r="NOG39" s="322"/>
      <c r="NOH39" s="323"/>
      <c r="NOI39" s="323"/>
      <c r="NOJ39" s="325"/>
      <c r="NOK39" s="323"/>
      <c r="NOL39" s="397"/>
      <c r="NOM39" s="321"/>
      <c r="NON39" s="319"/>
      <c r="NOO39" s="319"/>
      <c r="NOP39" s="313"/>
      <c r="NOQ39" s="313"/>
      <c r="NOR39" s="318"/>
      <c r="NOS39" s="318"/>
      <c r="NOT39" s="325"/>
      <c r="NOU39" s="324"/>
      <c r="NOV39" s="323"/>
      <c r="NOW39" s="323"/>
      <c r="NOX39" s="323"/>
      <c r="NOY39" s="323"/>
      <c r="NOZ39" s="322"/>
      <c r="NPA39" s="320"/>
      <c r="NPB39" s="322"/>
      <c r="NPC39" s="323"/>
      <c r="NPD39" s="323"/>
      <c r="NPE39" s="325"/>
      <c r="NPF39" s="323"/>
      <c r="NPG39" s="397"/>
      <c r="NPH39" s="321"/>
      <c r="NPI39" s="319"/>
      <c r="NPJ39" s="319"/>
      <c r="NPK39" s="313"/>
      <c r="NPL39" s="313"/>
      <c r="NPM39" s="318"/>
      <c r="NPN39" s="318"/>
      <c r="NPO39" s="325"/>
      <c r="NPP39" s="324"/>
      <c r="NPQ39" s="323"/>
      <c r="NPR39" s="323"/>
      <c r="NPS39" s="323"/>
      <c r="NPT39" s="323"/>
      <c r="NPU39" s="322"/>
      <c r="NPV39" s="320"/>
      <c r="NPW39" s="322"/>
      <c r="NPX39" s="323"/>
      <c r="NPY39" s="323"/>
      <c r="NPZ39" s="325"/>
      <c r="NQA39" s="323"/>
      <c r="NQB39" s="397"/>
      <c r="NQC39" s="321"/>
      <c r="NQD39" s="319"/>
      <c r="NQE39" s="319"/>
      <c r="NQF39" s="313"/>
      <c r="NQG39" s="313"/>
      <c r="NQH39" s="318"/>
      <c r="NQI39" s="318"/>
      <c r="NQJ39" s="325"/>
      <c r="NQK39" s="324"/>
      <c r="NQL39" s="323"/>
      <c r="NQM39" s="323"/>
      <c r="NQN39" s="323"/>
      <c r="NQO39" s="323"/>
      <c r="NQP39" s="322"/>
      <c r="NQQ39" s="320"/>
      <c r="NQR39" s="322"/>
      <c r="NQS39" s="323"/>
      <c r="NQT39" s="323"/>
      <c r="NQU39" s="325"/>
      <c r="NQV39" s="323"/>
      <c r="NQW39" s="397"/>
      <c r="NQX39" s="321"/>
      <c r="NQY39" s="319"/>
      <c r="NQZ39" s="319"/>
      <c r="NRA39" s="313"/>
      <c r="NRB39" s="313"/>
      <c r="NRC39" s="318"/>
      <c r="NRD39" s="318"/>
      <c r="NRE39" s="325"/>
      <c r="NRF39" s="324"/>
      <c r="NRG39" s="323"/>
      <c r="NRH39" s="323"/>
      <c r="NRI39" s="323"/>
      <c r="NRJ39" s="323"/>
      <c r="NRK39" s="322"/>
      <c r="NRL39" s="320"/>
      <c r="NRM39" s="322"/>
      <c r="NRN39" s="323"/>
      <c r="NRO39" s="323"/>
      <c r="NRP39" s="325"/>
      <c r="NRQ39" s="323"/>
      <c r="NRR39" s="397"/>
      <c r="NRS39" s="321"/>
      <c r="NRT39" s="319"/>
      <c r="NRU39" s="319"/>
      <c r="NRV39" s="313"/>
      <c r="NRW39" s="313"/>
      <c r="NRX39" s="318"/>
      <c r="NRY39" s="318"/>
      <c r="NRZ39" s="325"/>
      <c r="NSA39" s="324"/>
      <c r="NSB39" s="323"/>
      <c r="NSC39" s="323"/>
      <c r="NSD39" s="323"/>
      <c r="NSE39" s="323"/>
      <c r="NSF39" s="322"/>
      <c r="NSG39" s="320"/>
      <c r="NSH39" s="322"/>
      <c r="NSI39" s="323"/>
      <c r="NSJ39" s="323"/>
      <c r="NSK39" s="325"/>
      <c r="NSL39" s="323"/>
      <c r="NSM39" s="397"/>
      <c r="NSN39" s="321"/>
      <c r="NSO39" s="319"/>
      <c r="NSP39" s="319"/>
      <c r="NSQ39" s="313"/>
      <c r="NSR39" s="313"/>
      <c r="NSS39" s="318"/>
      <c r="NST39" s="318"/>
      <c r="NSU39" s="325"/>
      <c r="NSV39" s="324"/>
      <c r="NSW39" s="323"/>
      <c r="NSX39" s="323"/>
      <c r="NSY39" s="323"/>
      <c r="NSZ39" s="323"/>
      <c r="NTA39" s="322"/>
      <c r="NTB39" s="320"/>
      <c r="NTC39" s="322"/>
      <c r="NTD39" s="323"/>
      <c r="NTE39" s="323"/>
      <c r="NTF39" s="325"/>
      <c r="NTG39" s="323"/>
      <c r="NTH39" s="397"/>
      <c r="NTI39" s="321"/>
      <c r="NTJ39" s="319"/>
      <c r="NTK39" s="319"/>
      <c r="NTL39" s="313"/>
      <c r="NTM39" s="313"/>
      <c r="NTN39" s="318"/>
      <c r="NTO39" s="318"/>
      <c r="NTP39" s="325"/>
      <c r="NTQ39" s="324"/>
      <c r="NTR39" s="323"/>
      <c r="NTS39" s="323"/>
      <c r="NTT39" s="323"/>
      <c r="NTU39" s="323"/>
      <c r="NTV39" s="322"/>
      <c r="NTW39" s="320"/>
      <c r="NTX39" s="322"/>
      <c r="NTY39" s="323"/>
      <c r="NTZ39" s="323"/>
      <c r="NUA39" s="325"/>
      <c r="NUB39" s="323"/>
      <c r="NUC39" s="397"/>
      <c r="NUD39" s="321"/>
      <c r="NUE39" s="319"/>
      <c r="NUF39" s="319"/>
      <c r="NUG39" s="313"/>
      <c r="NUH39" s="313"/>
      <c r="NUI39" s="318"/>
      <c r="NUJ39" s="318"/>
      <c r="NUK39" s="325"/>
      <c r="NUL39" s="324"/>
      <c r="NUM39" s="323"/>
      <c r="NUN39" s="323"/>
      <c r="NUO39" s="323"/>
      <c r="NUP39" s="323"/>
      <c r="NUQ39" s="322"/>
      <c r="NUR39" s="320"/>
      <c r="NUS39" s="322"/>
      <c r="NUT39" s="323"/>
      <c r="NUU39" s="323"/>
      <c r="NUV39" s="325"/>
      <c r="NUW39" s="323"/>
      <c r="NUX39" s="397"/>
      <c r="NUY39" s="321"/>
      <c r="NUZ39" s="319"/>
      <c r="NVA39" s="319"/>
      <c r="NVB39" s="313"/>
      <c r="NVC39" s="313"/>
      <c r="NVD39" s="318"/>
      <c r="NVE39" s="318"/>
      <c r="NVF39" s="325"/>
      <c r="NVG39" s="324"/>
      <c r="NVH39" s="323"/>
      <c r="NVI39" s="323"/>
      <c r="NVJ39" s="323"/>
      <c r="NVK39" s="323"/>
      <c r="NVL39" s="322"/>
      <c r="NVM39" s="320"/>
      <c r="NVN39" s="322"/>
      <c r="NVO39" s="323"/>
      <c r="NVP39" s="323"/>
      <c r="NVQ39" s="325"/>
      <c r="NVR39" s="323"/>
      <c r="NVS39" s="397"/>
      <c r="NVT39" s="321"/>
      <c r="NVU39" s="319"/>
      <c r="NVV39" s="319"/>
      <c r="NVW39" s="313"/>
      <c r="NVX39" s="313"/>
      <c r="NVY39" s="318"/>
      <c r="NVZ39" s="318"/>
      <c r="NWA39" s="325"/>
      <c r="NWB39" s="324"/>
      <c r="NWC39" s="323"/>
      <c r="NWD39" s="323"/>
      <c r="NWE39" s="323"/>
      <c r="NWF39" s="323"/>
      <c r="NWG39" s="322"/>
      <c r="NWH39" s="320"/>
      <c r="NWI39" s="322"/>
      <c r="NWJ39" s="323"/>
      <c r="NWK39" s="323"/>
      <c r="NWL39" s="325"/>
      <c r="NWM39" s="323"/>
      <c r="NWN39" s="397"/>
      <c r="NWO39" s="321"/>
      <c r="NWP39" s="319"/>
      <c r="NWQ39" s="319"/>
      <c r="NWR39" s="313"/>
      <c r="NWS39" s="313"/>
      <c r="NWT39" s="318"/>
      <c r="NWU39" s="318"/>
      <c r="NWV39" s="325"/>
      <c r="NWW39" s="324"/>
      <c r="NWX39" s="323"/>
      <c r="NWY39" s="323"/>
      <c r="NWZ39" s="323"/>
      <c r="NXA39" s="323"/>
      <c r="NXB39" s="322"/>
      <c r="NXC39" s="320"/>
      <c r="NXD39" s="322"/>
      <c r="NXE39" s="323"/>
      <c r="NXF39" s="323"/>
      <c r="NXG39" s="325"/>
      <c r="NXH39" s="323"/>
      <c r="NXI39" s="397"/>
      <c r="NXJ39" s="321"/>
      <c r="NXK39" s="319"/>
      <c r="NXL39" s="319"/>
      <c r="NXM39" s="313"/>
      <c r="NXN39" s="313"/>
      <c r="NXO39" s="318"/>
      <c r="NXP39" s="318"/>
      <c r="NXQ39" s="325"/>
      <c r="NXR39" s="324"/>
      <c r="NXS39" s="323"/>
      <c r="NXT39" s="323"/>
      <c r="NXU39" s="323"/>
      <c r="NXV39" s="323"/>
      <c r="NXW39" s="322"/>
      <c r="NXX39" s="320"/>
      <c r="NXY39" s="322"/>
      <c r="NXZ39" s="323"/>
      <c r="NYA39" s="323"/>
      <c r="NYB39" s="325"/>
      <c r="NYC39" s="323"/>
      <c r="NYD39" s="397"/>
      <c r="NYE39" s="321"/>
      <c r="NYF39" s="319"/>
      <c r="NYG39" s="319"/>
      <c r="NYH39" s="313"/>
      <c r="NYI39" s="313"/>
      <c r="NYJ39" s="318"/>
      <c r="NYK39" s="318"/>
      <c r="NYL39" s="325"/>
      <c r="NYM39" s="324"/>
      <c r="NYN39" s="323"/>
      <c r="NYO39" s="323"/>
      <c r="NYP39" s="323"/>
      <c r="NYQ39" s="323"/>
      <c r="NYR39" s="322"/>
      <c r="NYS39" s="320"/>
      <c r="NYT39" s="322"/>
      <c r="NYU39" s="323"/>
      <c r="NYV39" s="323"/>
      <c r="NYW39" s="325"/>
      <c r="NYX39" s="323"/>
      <c r="NYY39" s="397"/>
      <c r="NYZ39" s="321"/>
      <c r="NZA39" s="319"/>
      <c r="NZB39" s="319"/>
      <c r="NZC39" s="313"/>
      <c r="NZD39" s="313"/>
      <c r="NZE39" s="318"/>
      <c r="NZF39" s="318"/>
      <c r="NZG39" s="325"/>
      <c r="NZH39" s="324"/>
      <c r="NZI39" s="323"/>
      <c r="NZJ39" s="323"/>
      <c r="NZK39" s="323"/>
      <c r="NZL39" s="323"/>
      <c r="NZM39" s="322"/>
      <c r="NZN39" s="320"/>
      <c r="NZO39" s="322"/>
      <c r="NZP39" s="323"/>
      <c r="NZQ39" s="323"/>
      <c r="NZR39" s="325"/>
      <c r="NZS39" s="323"/>
      <c r="NZT39" s="397"/>
      <c r="NZU39" s="321"/>
      <c r="NZV39" s="319"/>
      <c r="NZW39" s="319"/>
      <c r="NZX39" s="313"/>
      <c r="NZY39" s="313"/>
      <c r="NZZ39" s="318"/>
      <c r="OAA39" s="318"/>
      <c r="OAB39" s="325"/>
      <c r="OAC39" s="324"/>
      <c r="OAD39" s="323"/>
      <c r="OAE39" s="323"/>
      <c r="OAF39" s="323"/>
      <c r="OAG39" s="323"/>
      <c r="OAH39" s="322"/>
      <c r="OAI39" s="320"/>
      <c r="OAJ39" s="322"/>
      <c r="OAK39" s="323"/>
      <c r="OAL39" s="323"/>
      <c r="OAM39" s="325"/>
      <c r="OAN39" s="323"/>
      <c r="OAO39" s="397"/>
      <c r="OAP39" s="321"/>
      <c r="OAQ39" s="319"/>
      <c r="OAR39" s="319"/>
      <c r="OAS39" s="313"/>
      <c r="OAT39" s="313"/>
      <c r="OAU39" s="318"/>
      <c r="OAV39" s="318"/>
      <c r="OAW39" s="325"/>
      <c r="OAX39" s="324"/>
      <c r="OAY39" s="323"/>
      <c r="OAZ39" s="323"/>
      <c r="OBA39" s="323"/>
      <c r="OBB39" s="323"/>
      <c r="OBC39" s="322"/>
      <c r="OBD39" s="320"/>
      <c r="OBE39" s="322"/>
      <c r="OBF39" s="323"/>
      <c r="OBG39" s="323"/>
      <c r="OBH39" s="325"/>
      <c r="OBI39" s="323"/>
      <c r="OBJ39" s="397"/>
      <c r="OBK39" s="321"/>
      <c r="OBL39" s="319"/>
      <c r="OBM39" s="319"/>
      <c r="OBN39" s="313"/>
      <c r="OBO39" s="313"/>
      <c r="OBP39" s="318"/>
      <c r="OBQ39" s="318"/>
      <c r="OBR39" s="325"/>
      <c r="OBS39" s="324"/>
      <c r="OBT39" s="323"/>
      <c r="OBU39" s="323"/>
      <c r="OBV39" s="323"/>
      <c r="OBW39" s="323"/>
      <c r="OBX39" s="322"/>
      <c r="OBY39" s="320"/>
      <c r="OBZ39" s="322"/>
      <c r="OCA39" s="323"/>
      <c r="OCB39" s="323"/>
      <c r="OCC39" s="325"/>
      <c r="OCD39" s="323"/>
      <c r="OCE39" s="397"/>
      <c r="OCF39" s="321"/>
      <c r="OCG39" s="319"/>
      <c r="OCH39" s="319"/>
      <c r="OCI39" s="313"/>
      <c r="OCJ39" s="313"/>
      <c r="OCK39" s="318"/>
      <c r="OCL39" s="318"/>
      <c r="OCM39" s="325"/>
      <c r="OCN39" s="324"/>
      <c r="OCO39" s="323"/>
      <c r="OCP39" s="323"/>
      <c r="OCQ39" s="323"/>
      <c r="OCR39" s="323"/>
      <c r="OCS39" s="322"/>
      <c r="OCT39" s="320"/>
      <c r="OCU39" s="322"/>
      <c r="OCV39" s="323"/>
      <c r="OCW39" s="323"/>
      <c r="OCX39" s="325"/>
      <c r="OCY39" s="323"/>
      <c r="OCZ39" s="397"/>
      <c r="ODA39" s="321"/>
      <c r="ODB39" s="319"/>
      <c r="ODC39" s="319"/>
      <c r="ODD39" s="313"/>
      <c r="ODE39" s="313"/>
      <c r="ODF39" s="318"/>
      <c r="ODG39" s="318"/>
      <c r="ODH39" s="325"/>
      <c r="ODI39" s="324"/>
      <c r="ODJ39" s="323"/>
      <c r="ODK39" s="323"/>
      <c r="ODL39" s="323"/>
      <c r="ODM39" s="323"/>
      <c r="ODN39" s="322"/>
      <c r="ODO39" s="320"/>
      <c r="ODP39" s="322"/>
      <c r="ODQ39" s="323"/>
      <c r="ODR39" s="323"/>
      <c r="ODS39" s="325"/>
      <c r="ODT39" s="323"/>
      <c r="ODU39" s="397"/>
      <c r="ODV39" s="321"/>
      <c r="ODW39" s="319"/>
      <c r="ODX39" s="319"/>
      <c r="ODY39" s="313"/>
      <c r="ODZ39" s="313"/>
      <c r="OEA39" s="318"/>
      <c r="OEB39" s="318"/>
      <c r="OEC39" s="325"/>
      <c r="OED39" s="324"/>
      <c r="OEE39" s="323"/>
      <c r="OEF39" s="323"/>
      <c r="OEG39" s="323"/>
      <c r="OEH39" s="323"/>
      <c r="OEI39" s="322"/>
      <c r="OEJ39" s="320"/>
      <c r="OEK39" s="322"/>
      <c r="OEL39" s="323"/>
      <c r="OEM39" s="323"/>
      <c r="OEN39" s="325"/>
      <c r="OEO39" s="323"/>
      <c r="OEP39" s="397"/>
      <c r="OEQ39" s="321"/>
      <c r="OER39" s="319"/>
      <c r="OES39" s="319"/>
      <c r="OET39" s="313"/>
      <c r="OEU39" s="313"/>
      <c r="OEV39" s="318"/>
      <c r="OEW39" s="318"/>
      <c r="OEX39" s="325"/>
      <c r="OEY39" s="324"/>
      <c r="OEZ39" s="323"/>
      <c r="OFA39" s="323"/>
      <c r="OFB39" s="323"/>
      <c r="OFC39" s="323"/>
      <c r="OFD39" s="322"/>
      <c r="OFE39" s="320"/>
      <c r="OFF39" s="322"/>
      <c r="OFG39" s="323"/>
      <c r="OFH39" s="323"/>
      <c r="OFI39" s="325"/>
      <c r="OFJ39" s="323"/>
      <c r="OFK39" s="397"/>
      <c r="OFL39" s="321"/>
      <c r="OFM39" s="319"/>
      <c r="OFN39" s="319"/>
      <c r="OFO39" s="313"/>
      <c r="OFP39" s="313"/>
      <c r="OFQ39" s="318"/>
      <c r="OFR39" s="318"/>
      <c r="OFS39" s="325"/>
      <c r="OFT39" s="324"/>
      <c r="OFU39" s="323"/>
      <c r="OFV39" s="323"/>
      <c r="OFW39" s="323"/>
      <c r="OFX39" s="323"/>
      <c r="OFY39" s="322"/>
      <c r="OFZ39" s="320"/>
      <c r="OGA39" s="322"/>
      <c r="OGB39" s="323"/>
      <c r="OGC39" s="323"/>
      <c r="OGD39" s="325"/>
      <c r="OGE39" s="323"/>
      <c r="OGF39" s="397"/>
      <c r="OGG39" s="321"/>
      <c r="OGH39" s="319"/>
      <c r="OGI39" s="319"/>
      <c r="OGJ39" s="313"/>
      <c r="OGK39" s="313"/>
      <c r="OGL39" s="318"/>
      <c r="OGM39" s="318"/>
      <c r="OGN39" s="325"/>
      <c r="OGO39" s="324"/>
      <c r="OGP39" s="323"/>
      <c r="OGQ39" s="323"/>
      <c r="OGR39" s="323"/>
      <c r="OGS39" s="323"/>
      <c r="OGT39" s="322"/>
      <c r="OGU39" s="320"/>
      <c r="OGV39" s="322"/>
      <c r="OGW39" s="323"/>
      <c r="OGX39" s="323"/>
      <c r="OGY39" s="325"/>
      <c r="OGZ39" s="323"/>
      <c r="OHA39" s="397"/>
      <c r="OHB39" s="321"/>
      <c r="OHC39" s="319"/>
      <c r="OHD39" s="319"/>
      <c r="OHE39" s="313"/>
      <c r="OHF39" s="313"/>
      <c r="OHG39" s="318"/>
      <c r="OHH39" s="318"/>
      <c r="OHI39" s="325"/>
      <c r="OHJ39" s="324"/>
      <c r="OHK39" s="323"/>
      <c r="OHL39" s="323"/>
      <c r="OHM39" s="323"/>
      <c r="OHN39" s="323"/>
      <c r="OHO39" s="322"/>
      <c r="OHP39" s="320"/>
      <c r="OHQ39" s="322"/>
      <c r="OHR39" s="323"/>
      <c r="OHS39" s="323"/>
      <c r="OHT39" s="325"/>
      <c r="OHU39" s="323"/>
      <c r="OHV39" s="397"/>
      <c r="OHW39" s="321"/>
      <c r="OHX39" s="319"/>
      <c r="OHY39" s="319"/>
      <c r="OHZ39" s="313"/>
      <c r="OIA39" s="313"/>
      <c r="OIB39" s="318"/>
      <c r="OIC39" s="318"/>
      <c r="OID39" s="325"/>
      <c r="OIE39" s="324"/>
      <c r="OIF39" s="323"/>
      <c r="OIG39" s="323"/>
      <c r="OIH39" s="323"/>
      <c r="OII39" s="323"/>
      <c r="OIJ39" s="322"/>
      <c r="OIK39" s="320"/>
      <c r="OIL39" s="322"/>
      <c r="OIM39" s="323"/>
      <c r="OIN39" s="323"/>
      <c r="OIO39" s="325"/>
      <c r="OIP39" s="323"/>
      <c r="OIQ39" s="397"/>
      <c r="OIR39" s="321"/>
      <c r="OIS39" s="319"/>
      <c r="OIT39" s="319"/>
      <c r="OIU39" s="313"/>
      <c r="OIV39" s="313"/>
      <c r="OIW39" s="318"/>
      <c r="OIX39" s="318"/>
      <c r="OIY39" s="325"/>
      <c r="OIZ39" s="324"/>
      <c r="OJA39" s="323"/>
      <c r="OJB39" s="323"/>
      <c r="OJC39" s="323"/>
      <c r="OJD39" s="323"/>
      <c r="OJE39" s="322"/>
      <c r="OJF39" s="320"/>
      <c r="OJG39" s="322"/>
      <c r="OJH39" s="323"/>
      <c r="OJI39" s="323"/>
      <c r="OJJ39" s="325"/>
      <c r="OJK39" s="323"/>
      <c r="OJL39" s="397"/>
      <c r="OJM39" s="321"/>
      <c r="OJN39" s="319"/>
      <c r="OJO39" s="319"/>
      <c r="OJP39" s="313"/>
      <c r="OJQ39" s="313"/>
      <c r="OJR39" s="318"/>
      <c r="OJS39" s="318"/>
      <c r="OJT39" s="325"/>
      <c r="OJU39" s="324"/>
      <c r="OJV39" s="323"/>
      <c r="OJW39" s="323"/>
      <c r="OJX39" s="323"/>
      <c r="OJY39" s="323"/>
      <c r="OJZ39" s="322"/>
      <c r="OKA39" s="320"/>
      <c r="OKB39" s="322"/>
      <c r="OKC39" s="323"/>
      <c r="OKD39" s="323"/>
      <c r="OKE39" s="325"/>
      <c r="OKF39" s="323"/>
      <c r="OKG39" s="397"/>
      <c r="OKH39" s="321"/>
      <c r="OKI39" s="319"/>
      <c r="OKJ39" s="319"/>
      <c r="OKK39" s="313"/>
      <c r="OKL39" s="313"/>
      <c r="OKM39" s="318"/>
      <c r="OKN39" s="318"/>
      <c r="OKO39" s="325"/>
      <c r="OKP39" s="324"/>
      <c r="OKQ39" s="323"/>
      <c r="OKR39" s="323"/>
      <c r="OKS39" s="323"/>
      <c r="OKT39" s="323"/>
      <c r="OKU39" s="322"/>
      <c r="OKV39" s="320"/>
      <c r="OKW39" s="322"/>
      <c r="OKX39" s="323"/>
      <c r="OKY39" s="323"/>
      <c r="OKZ39" s="325"/>
      <c r="OLA39" s="323"/>
      <c r="OLB39" s="397"/>
      <c r="OLC39" s="321"/>
      <c r="OLD39" s="319"/>
      <c r="OLE39" s="319"/>
      <c r="OLF39" s="313"/>
      <c r="OLG39" s="313"/>
      <c r="OLH39" s="318"/>
      <c r="OLI39" s="318"/>
      <c r="OLJ39" s="325"/>
      <c r="OLK39" s="324"/>
      <c r="OLL39" s="323"/>
      <c r="OLM39" s="323"/>
      <c r="OLN39" s="323"/>
      <c r="OLO39" s="323"/>
      <c r="OLP39" s="322"/>
      <c r="OLQ39" s="320"/>
      <c r="OLR39" s="322"/>
      <c r="OLS39" s="323"/>
      <c r="OLT39" s="323"/>
      <c r="OLU39" s="325"/>
      <c r="OLV39" s="323"/>
      <c r="OLW39" s="397"/>
      <c r="OLX39" s="321"/>
      <c r="OLY39" s="319"/>
      <c r="OLZ39" s="319"/>
      <c r="OMA39" s="313"/>
      <c r="OMB39" s="313"/>
      <c r="OMC39" s="318"/>
      <c r="OMD39" s="318"/>
      <c r="OME39" s="325"/>
      <c r="OMF39" s="324"/>
      <c r="OMG39" s="323"/>
      <c r="OMH39" s="323"/>
      <c r="OMI39" s="323"/>
      <c r="OMJ39" s="323"/>
      <c r="OMK39" s="322"/>
      <c r="OML39" s="320"/>
      <c r="OMM39" s="322"/>
      <c r="OMN39" s="323"/>
      <c r="OMO39" s="323"/>
      <c r="OMP39" s="325"/>
      <c r="OMQ39" s="323"/>
      <c r="OMR39" s="397"/>
      <c r="OMS39" s="321"/>
      <c r="OMT39" s="319"/>
      <c r="OMU39" s="319"/>
      <c r="OMV39" s="313"/>
      <c r="OMW39" s="313"/>
      <c r="OMX39" s="318"/>
      <c r="OMY39" s="318"/>
      <c r="OMZ39" s="325"/>
      <c r="ONA39" s="324"/>
      <c r="ONB39" s="323"/>
      <c r="ONC39" s="323"/>
      <c r="OND39" s="323"/>
      <c r="ONE39" s="323"/>
      <c r="ONF39" s="322"/>
      <c r="ONG39" s="320"/>
      <c r="ONH39" s="322"/>
      <c r="ONI39" s="323"/>
      <c r="ONJ39" s="323"/>
      <c r="ONK39" s="325"/>
      <c r="ONL39" s="323"/>
      <c r="ONM39" s="397"/>
      <c r="ONN39" s="321"/>
      <c r="ONO39" s="319"/>
      <c r="ONP39" s="319"/>
      <c r="ONQ39" s="313"/>
      <c r="ONR39" s="313"/>
      <c r="ONS39" s="318"/>
      <c r="ONT39" s="318"/>
      <c r="ONU39" s="325"/>
      <c r="ONV39" s="324"/>
      <c r="ONW39" s="323"/>
      <c r="ONX39" s="323"/>
      <c r="ONY39" s="323"/>
      <c r="ONZ39" s="323"/>
      <c r="OOA39" s="322"/>
      <c r="OOB39" s="320"/>
      <c r="OOC39" s="322"/>
      <c r="OOD39" s="323"/>
      <c r="OOE39" s="323"/>
      <c r="OOF39" s="325"/>
      <c r="OOG39" s="323"/>
      <c r="OOH39" s="397"/>
      <c r="OOI39" s="321"/>
      <c r="OOJ39" s="319"/>
      <c r="OOK39" s="319"/>
      <c r="OOL39" s="313"/>
      <c r="OOM39" s="313"/>
      <c r="OON39" s="318"/>
      <c r="OOO39" s="318"/>
      <c r="OOP39" s="325"/>
      <c r="OOQ39" s="324"/>
      <c r="OOR39" s="323"/>
      <c r="OOS39" s="323"/>
      <c r="OOT39" s="323"/>
      <c r="OOU39" s="323"/>
      <c r="OOV39" s="322"/>
      <c r="OOW39" s="320"/>
      <c r="OOX39" s="322"/>
      <c r="OOY39" s="323"/>
      <c r="OOZ39" s="323"/>
      <c r="OPA39" s="325"/>
      <c r="OPB39" s="323"/>
      <c r="OPC39" s="397"/>
      <c r="OPD39" s="321"/>
      <c r="OPE39" s="319"/>
      <c r="OPF39" s="319"/>
      <c r="OPG39" s="313"/>
      <c r="OPH39" s="313"/>
      <c r="OPI39" s="318"/>
      <c r="OPJ39" s="318"/>
      <c r="OPK39" s="325"/>
      <c r="OPL39" s="324"/>
      <c r="OPM39" s="323"/>
      <c r="OPN39" s="323"/>
      <c r="OPO39" s="323"/>
      <c r="OPP39" s="323"/>
      <c r="OPQ39" s="322"/>
      <c r="OPR39" s="320"/>
      <c r="OPS39" s="322"/>
      <c r="OPT39" s="323"/>
      <c r="OPU39" s="323"/>
      <c r="OPV39" s="325"/>
      <c r="OPW39" s="323"/>
      <c r="OPX39" s="397"/>
      <c r="OPY39" s="321"/>
      <c r="OPZ39" s="319"/>
      <c r="OQA39" s="319"/>
      <c r="OQB39" s="313"/>
      <c r="OQC39" s="313"/>
      <c r="OQD39" s="318"/>
      <c r="OQE39" s="318"/>
      <c r="OQF39" s="325"/>
      <c r="OQG39" s="324"/>
      <c r="OQH39" s="323"/>
      <c r="OQI39" s="323"/>
      <c r="OQJ39" s="323"/>
      <c r="OQK39" s="323"/>
      <c r="OQL39" s="322"/>
      <c r="OQM39" s="320"/>
      <c r="OQN39" s="322"/>
      <c r="OQO39" s="323"/>
      <c r="OQP39" s="323"/>
      <c r="OQQ39" s="325"/>
      <c r="OQR39" s="323"/>
      <c r="OQS39" s="397"/>
      <c r="OQT39" s="321"/>
      <c r="OQU39" s="319"/>
      <c r="OQV39" s="319"/>
      <c r="OQW39" s="313"/>
      <c r="OQX39" s="313"/>
      <c r="OQY39" s="318"/>
      <c r="OQZ39" s="318"/>
      <c r="ORA39" s="325"/>
      <c r="ORB39" s="324"/>
      <c r="ORC39" s="323"/>
      <c r="ORD39" s="323"/>
      <c r="ORE39" s="323"/>
      <c r="ORF39" s="323"/>
      <c r="ORG39" s="322"/>
      <c r="ORH39" s="320"/>
      <c r="ORI39" s="322"/>
      <c r="ORJ39" s="323"/>
      <c r="ORK39" s="323"/>
      <c r="ORL39" s="325"/>
      <c r="ORM39" s="323"/>
      <c r="ORN39" s="397"/>
      <c r="ORO39" s="321"/>
      <c r="ORP39" s="319"/>
      <c r="ORQ39" s="319"/>
      <c r="ORR39" s="313"/>
      <c r="ORS39" s="313"/>
      <c r="ORT39" s="318"/>
      <c r="ORU39" s="318"/>
      <c r="ORV39" s="325"/>
      <c r="ORW39" s="324"/>
      <c r="ORX39" s="323"/>
      <c r="ORY39" s="323"/>
      <c r="ORZ39" s="323"/>
      <c r="OSA39" s="323"/>
      <c r="OSB39" s="322"/>
      <c r="OSC39" s="320"/>
      <c r="OSD39" s="322"/>
      <c r="OSE39" s="323"/>
      <c r="OSF39" s="323"/>
      <c r="OSG39" s="325"/>
      <c r="OSH39" s="323"/>
      <c r="OSI39" s="397"/>
      <c r="OSJ39" s="321"/>
      <c r="OSK39" s="319"/>
      <c r="OSL39" s="319"/>
      <c r="OSM39" s="313"/>
      <c r="OSN39" s="313"/>
      <c r="OSO39" s="318"/>
      <c r="OSP39" s="318"/>
      <c r="OSQ39" s="325"/>
      <c r="OSR39" s="324"/>
      <c r="OSS39" s="323"/>
      <c r="OST39" s="323"/>
      <c r="OSU39" s="323"/>
      <c r="OSV39" s="323"/>
      <c r="OSW39" s="322"/>
      <c r="OSX39" s="320"/>
      <c r="OSY39" s="322"/>
      <c r="OSZ39" s="323"/>
      <c r="OTA39" s="323"/>
      <c r="OTB39" s="325"/>
      <c r="OTC39" s="323"/>
      <c r="OTD39" s="397"/>
      <c r="OTE39" s="321"/>
      <c r="OTF39" s="319"/>
      <c r="OTG39" s="319"/>
      <c r="OTH39" s="313"/>
      <c r="OTI39" s="313"/>
      <c r="OTJ39" s="318"/>
      <c r="OTK39" s="318"/>
      <c r="OTL39" s="325"/>
      <c r="OTM39" s="324"/>
      <c r="OTN39" s="323"/>
      <c r="OTO39" s="323"/>
      <c r="OTP39" s="323"/>
      <c r="OTQ39" s="323"/>
      <c r="OTR39" s="322"/>
      <c r="OTS39" s="320"/>
      <c r="OTT39" s="322"/>
      <c r="OTU39" s="323"/>
      <c r="OTV39" s="323"/>
      <c r="OTW39" s="325"/>
      <c r="OTX39" s="323"/>
      <c r="OTY39" s="397"/>
      <c r="OTZ39" s="321"/>
      <c r="OUA39" s="319"/>
      <c r="OUB39" s="319"/>
      <c r="OUC39" s="313"/>
      <c r="OUD39" s="313"/>
      <c r="OUE39" s="318"/>
      <c r="OUF39" s="318"/>
      <c r="OUG39" s="325"/>
      <c r="OUH39" s="324"/>
      <c r="OUI39" s="323"/>
      <c r="OUJ39" s="323"/>
      <c r="OUK39" s="323"/>
      <c r="OUL39" s="323"/>
      <c r="OUM39" s="322"/>
      <c r="OUN39" s="320"/>
      <c r="OUO39" s="322"/>
      <c r="OUP39" s="323"/>
      <c r="OUQ39" s="323"/>
      <c r="OUR39" s="325"/>
      <c r="OUS39" s="323"/>
      <c r="OUT39" s="397"/>
      <c r="OUU39" s="321"/>
      <c r="OUV39" s="319"/>
      <c r="OUW39" s="319"/>
      <c r="OUX39" s="313"/>
      <c r="OUY39" s="313"/>
      <c r="OUZ39" s="318"/>
      <c r="OVA39" s="318"/>
      <c r="OVB39" s="325"/>
      <c r="OVC39" s="324"/>
      <c r="OVD39" s="323"/>
      <c r="OVE39" s="323"/>
      <c r="OVF39" s="323"/>
      <c r="OVG39" s="323"/>
      <c r="OVH39" s="322"/>
      <c r="OVI39" s="320"/>
      <c r="OVJ39" s="322"/>
      <c r="OVK39" s="323"/>
      <c r="OVL39" s="323"/>
      <c r="OVM39" s="325"/>
      <c r="OVN39" s="323"/>
      <c r="OVO39" s="397"/>
      <c r="OVP39" s="321"/>
      <c r="OVQ39" s="319"/>
      <c r="OVR39" s="319"/>
      <c r="OVS39" s="313"/>
      <c r="OVT39" s="313"/>
      <c r="OVU39" s="318"/>
      <c r="OVV39" s="318"/>
      <c r="OVW39" s="325"/>
      <c r="OVX39" s="324"/>
      <c r="OVY39" s="323"/>
      <c r="OVZ39" s="323"/>
      <c r="OWA39" s="323"/>
      <c r="OWB39" s="323"/>
      <c r="OWC39" s="322"/>
      <c r="OWD39" s="320"/>
      <c r="OWE39" s="322"/>
      <c r="OWF39" s="323"/>
      <c r="OWG39" s="323"/>
      <c r="OWH39" s="325"/>
      <c r="OWI39" s="323"/>
      <c r="OWJ39" s="397"/>
      <c r="OWK39" s="321"/>
      <c r="OWL39" s="319"/>
      <c r="OWM39" s="319"/>
      <c r="OWN39" s="313"/>
      <c r="OWO39" s="313"/>
      <c r="OWP39" s="318"/>
      <c r="OWQ39" s="318"/>
      <c r="OWR39" s="325"/>
      <c r="OWS39" s="324"/>
      <c r="OWT39" s="323"/>
      <c r="OWU39" s="323"/>
      <c r="OWV39" s="323"/>
      <c r="OWW39" s="323"/>
      <c r="OWX39" s="322"/>
      <c r="OWY39" s="320"/>
      <c r="OWZ39" s="322"/>
      <c r="OXA39" s="323"/>
      <c r="OXB39" s="323"/>
      <c r="OXC39" s="325"/>
      <c r="OXD39" s="323"/>
      <c r="OXE39" s="397"/>
      <c r="OXF39" s="321"/>
      <c r="OXG39" s="319"/>
      <c r="OXH39" s="319"/>
      <c r="OXI39" s="313"/>
      <c r="OXJ39" s="313"/>
      <c r="OXK39" s="318"/>
      <c r="OXL39" s="318"/>
      <c r="OXM39" s="325"/>
      <c r="OXN39" s="324"/>
      <c r="OXO39" s="323"/>
      <c r="OXP39" s="323"/>
      <c r="OXQ39" s="323"/>
      <c r="OXR39" s="323"/>
      <c r="OXS39" s="322"/>
      <c r="OXT39" s="320"/>
      <c r="OXU39" s="322"/>
      <c r="OXV39" s="323"/>
      <c r="OXW39" s="323"/>
      <c r="OXX39" s="325"/>
      <c r="OXY39" s="323"/>
      <c r="OXZ39" s="397"/>
      <c r="OYA39" s="321"/>
      <c r="OYB39" s="319"/>
      <c r="OYC39" s="319"/>
      <c r="OYD39" s="313"/>
      <c r="OYE39" s="313"/>
      <c r="OYF39" s="318"/>
      <c r="OYG39" s="318"/>
      <c r="OYH39" s="325"/>
      <c r="OYI39" s="324"/>
      <c r="OYJ39" s="323"/>
      <c r="OYK39" s="323"/>
      <c r="OYL39" s="323"/>
      <c r="OYM39" s="323"/>
      <c r="OYN39" s="322"/>
      <c r="OYO39" s="320"/>
      <c r="OYP39" s="322"/>
      <c r="OYQ39" s="323"/>
      <c r="OYR39" s="323"/>
      <c r="OYS39" s="325"/>
      <c r="OYT39" s="323"/>
      <c r="OYU39" s="397"/>
      <c r="OYV39" s="321"/>
      <c r="OYW39" s="319"/>
      <c r="OYX39" s="319"/>
      <c r="OYY39" s="313"/>
      <c r="OYZ39" s="313"/>
      <c r="OZA39" s="318"/>
      <c r="OZB39" s="318"/>
      <c r="OZC39" s="325"/>
      <c r="OZD39" s="324"/>
      <c r="OZE39" s="323"/>
      <c r="OZF39" s="323"/>
      <c r="OZG39" s="323"/>
      <c r="OZH39" s="323"/>
      <c r="OZI39" s="322"/>
      <c r="OZJ39" s="320"/>
      <c r="OZK39" s="322"/>
      <c r="OZL39" s="323"/>
      <c r="OZM39" s="323"/>
      <c r="OZN39" s="325"/>
      <c r="OZO39" s="323"/>
      <c r="OZP39" s="397"/>
      <c r="OZQ39" s="321"/>
      <c r="OZR39" s="319"/>
      <c r="OZS39" s="319"/>
      <c r="OZT39" s="313"/>
      <c r="OZU39" s="313"/>
      <c r="OZV39" s="318"/>
      <c r="OZW39" s="318"/>
      <c r="OZX39" s="325"/>
      <c r="OZY39" s="324"/>
      <c r="OZZ39" s="323"/>
      <c r="PAA39" s="323"/>
      <c r="PAB39" s="323"/>
      <c r="PAC39" s="323"/>
      <c r="PAD39" s="322"/>
      <c r="PAE39" s="320"/>
      <c r="PAF39" s="322"/>
      <c r="PAG39" s="323"/>
      <c r="PAH39" s="323"/>
      <c r="PAI39" s="325"/>
      <c r="PAJ39" s="323"/>
      <c r="PAK39" s="397"/>
      <c r="PAL39" s="321"/>
      <c r="PAM39" s="319"/>
      <c r="PAN39" s="319"/>
      <c r="PAO39" s="313"/>
      <c r="PAP39" s="313"/>
      <c r="PAQ39" s="318"/>
      <c r="PAR39" s="318"/>
      <c r="PAS39" s="325"/>
      <c r="PAT39" s="324"/>
      <c r="PAU39" s="323"/>
      <c r="PAV39" s="323"/>
      <c r="PAW39" s="323"/>
      <c r="PAX39" s="323"/>
      <c r="PAY39" s="322"/>
      <c r="PAZ39" s="320"/>
      <c r="PBA39" s="322"/>
      <c r="PBB39" s="323"/>
      <c r="PBC39" s="323"/>
      <c r="PBD39" s="325"/>
      <c r="PBE39" s="323"/>
      <c r="PBF39" s="397"/>
      <c r="PBG39" s="321"/>
      <c r="PBH39" s="319"/>
      <c r="PBI39" s="319"/>
      <c r="PBJ39" s="313"/>
      <c r="PBK39" s="313"/>
      <c r="PBL39" s="318"/>
      <c r="PBM39" s="318"/>
      <c r="PBN39" s="325"/>
      <c r="PBO39" s="324"/>
      <c r="PBP39" s="323"/>
      <c r="PBQ39" s="323"/>
      <c r="PBR39" s="323"/>
      <c r="PBS39" s="323"/>
      <c r="PBT39" s="322"/>
      <c r="PBU39" s="320"/>
      <c r="PBV39" s="322"/>
      <c r="PBW39" s="323"/>
      <c r="PBX39" s="323"/>
      <c r="PBY39" s="325"/>
      <c r="PBZ39" s="323"/>
      <c r="PCA39" s="397"/>
      <c r="PCB39" s="321"/>
      <c r="PCC39" s="319"/>
      <c r="PCD39" s="319"/>
      <c r="PCE39" s="313"/>
      <c r="PCF39" s="313"/>
      <c r="PCG39" s="318"/>
      <c r="PCH39" s="318"/>
      <c r="PCI39" s="325"/>
      <c r="PCJ39" s="324"/>
      <c r="PCK39" s="323"/>
      <c r="PCL39" s="323"/>
      <c r="PCM39" s="323"/>
      <c r="PCN39" s="323"/>
      <c r="PCO39" s="322"/>
      <c r="PCP39" s="320"/>
      <c r="PCQ39" s="322"/>
      <c r="PCR39" s="323"/>
      <c r="PCS39" s="323"/>
      <c r="PCT39" s="325"/>
      <c r="PCU39" s="323"/>
      <c r="PCV39" s="397"/>
      <c r="PCW39" s="321"/>
      <c r="PCX39" s="319"/>
      <c r="PCY39" s="319"/>
      <c r="PCZ39" s="313"/>
      <c r="PDA39" s="313"/>
      <c r="PDB39" s="318"/>
      <c r="PDC39" s="318"/>
      <c r="PDD39" s="325"/>
      <c r="PDE39" s="324"/>
      <c r="PDF39" s="323"/>
      <c r="PDG39" s="323"/>
      <c r="PDH39" s="323"/>
      <c r="PDI39" s="323"/>
      <c r="PDJ39" s="322"/>
      <c r="PDK39" s="320"/>
      <c r="PDL39" s="322"/>
      <c r="PDM39" s="323"/>
      <c r="PDN39" s="323"/>
      <c r="PDO39" s="325"/>
      <c r="PDP39" s="323"/>
      <c r="PDQ39" s="397"/>
      <c r="PDR39" s="321"/>
      <c r="PDS39" s="319"/>
      <c r="PDT39" s="319"/>
      <c r="PDU39" s="313"/>
      <c r="PDV39" s="313"/>
      <c r="PDW39" s="318"/>
      <c r="PDX39" s="318"/>
      <c r="PDY39" s="325"/>
      <c r="PDZ39" s="324"/>
      <c r="PEA39" s="323"/>
      <c r="PEB39" s="323"/>
      <c r="PEC39" s="323"/>
      <c r="PED39" s="323"/>
      <c r="PEE39" s="322"/>
      <c r="PEF39" s="320"/>
      <c r="PEG39" s="322"/>
      <c r="PEH39" s="323"/>
      <c r="PEI39" s="323"/>
      <c r="PEJ39" s="325"/>
      <c r="PEK39" s="323"/>
      <c r="PEL39" s="397"/>
      <c r="PEM39" s="321"/>
      <c r="PEN39" s="319"/>
      <c r="PEO39" s="319"/>
      <c r="PEP39" s="313"/>
      <c r="PEQ39" s="313"/>
      <c r="PER39" s="318"/>
      <c r="PES39" s="318"/>
      <c r="PET39" s="325"/>
      <c r="PEU39" s="324"/>
      <c r="PEV39" s="323"/>
      <c r="PEW39" s="323"/>
      <c r="PEX39" s="323"/>
      <c r="PEY39" s="323"/>
      <c r="PEZ39" s="322"/>
      <c r="PFA39" s="320"/>
      <c r="PFB39" s="322"/>
      <c r="PFC39" s="323"/>
      <c r="PFD39" s="323"/>
      <c r="PFE39" s="325"/>
      <c r="PFF39" s="323"/>
      <c r="PFG39" s="397"/>
      <c r="PFH39" s="321"/>
      <c r="PFI39" s="319"/>
      <c r="PFJ39" s="319"/>
      <c r="PFK39" s="313"/>
      <c r="PFL39" s="313"/>
      <c r="PFM39" s="318"/>
      <c r="PFN39" s="318"/>
      <c r="PFO39" s="325"/>
      <c r="PFP39" s="324"/>
      <c r="PFQ39" s="323"/>
      <c r="PFR39" s="323"/>
      <c r="PFS39" s="323"/>
      <c r="PFT39" s="323"/>
      <c r="PFU39" s="322"/>
      <c r="PFV39" s="320"/>
      <c r="PFW39" s="322"/>
      <c r="PFX39" s="323"/>
      <c r="PFY39" s="323"/>
      <c r="PFZ39" s="325"/>
      <c r="PGA39" s="323"/>
      <c r="PGB39" s="397"/>
      <c r="PGC39" s="321"/>
      <c r="PGD39" s="319"/>
      <c r="PGE39" s="319"/>
      <c r="PGF39" s="313"/>
      <c r="PGG39" s="313"/>
      <c r="PGH39" s="318"/>
      <c r="PGI39" s="318"/>
      <c r="PGJ39" s="325"/>
      <c r="PGK39" s="324"/>
      <c r="PGL39" s="323"/>
      <c r="PGM39" s="323"/>
      <c r="PGN39" s="323"/>
      <c r="PGO39" s="323"/>
      <c r="PGP39" s="322"/>
      <c r="PGQ39" s="320"/>
      <c r="PGR39" s="322"/>
      <c r="PGS39" s="323"/>
      <c r="PGT39" s="323"/>
      <c r="PGU39" s="325"/>
      <c r="PGV39" s="323"/>
      <c r="PGW39" s="397"/>
      <c r="PGX39" s="321"/>
      <c r="PGY39" s="319"/>
      <c r="PGZ39" s="319"/>
      <c r="PHA39" s="313"/>
      <c r="PHB39" s="313"/>
      <c r="PHC39" s="318"/>
      <c r="PHD39" s="318"/>
      <c r="PHE39" s="325"/>
      <c r="PHF39" s="324"/>
      <c r="PHG39" s="323"/>
      <c r="PHH39" s="323"/>
      <c r="PHI39" s="323"/>
      <c r="PHJ39" s="323"/>
      <c r="PHK39" s="322"/>
      <c r="PHL39" s="320"/>
      <c r="PHM39" s="322"/>
      <c r="PHN39" s="323"/>
      <c r="PHO39" s="323"/>
      <c r="PHP39" s="325"/>
      <c r="PHQ39" s="323"/>
      <c r="PHR39" s="397"/>
      <c r="PHS39" s="321"/>
      <c r="PHT39" s="319"/>
      <c r="PHU39" s="319"/>
      <c r="PHV39" s="313"/>
      <c r="PHW39" s="313"/>
      <c r="PHX39" s="318"/>
      <c r="PHY39" s="318"/>
      <c r="PHZ39" s="325"/>
      <c r="PIA39" s="324"/>
      <c r="PIB39" s="323"/>
      <c r="PIC39" s="323"/>
      <c r="PID39" s="323"/>
      <c r="PIE39" s="323"/>
      <c r="PIF39" s="322"/>
      <c r="PIG39" s="320"/>
      <c r="PIH39" s="322"/>
      <c r="PII39" s="323"/>
      <c r="PIJ39" s="323"/>
      <c r="PIK39" s="325"/>
      <c r="PIL39" s="323"/>
      <c r="PIM39" s="397"/>
      <c r="PIN39" s="321"/>
      <c r="PIO39" s="319"/>
      <c r="PIP39" s="319"/>
      <c r="PIQ39" s="313"/>
      <c r="PIR39" s="313"/>
      <c r="PIS39" s="318"/>
      <c r="PIT39" s="318"/>
      <c r="PIU39" s="325"/>
      <c r="PIV39" s="324"/>
      <c r="PIW39" s="323"/>
      <c r="PIX39" s="323"/>
      <c r="PIY39" s="323"/>
      <c r="PIZ39" s="323"/>
      <c r="PJA39" s="322"/>
      <c r="PJB39" s="320"/>
      <c r="PJC39" s="322"/>
      <c r="PJD39" s="323"/>
      <c r="PJE39" s="323"/>
      <c r="PJF39" s="325"/>
      <c r="PJG39" s="323"/>
      <c r="PJH39" s="397"/>
      <c r="PJI39" s="321"/>
      <c r="PJJ39" s="319"/>
      <c r="PJK39" s="319"/>
      <c r="PJL39" s="313"/>
      <c r="PJM39" s="313"/>
      <c r="PJN39" s="318"/>
      <c r="PJO39" s="318"/>
      <c r="PJP39" s="325"/>
      <c r="PJQ39" s="324"/>
      <c r="PJR39" s="323"/>
      <c r="PJS39" s="323"/>
      <c r="PJT39" s="323"/>
      <c r="PJU39" s="323"/>
      <c r="PJV39" s="322"/>
      <c r="PJW39" s="320"/>
      <c r="PJX39" s="322"/>
      <c r="PJY39" s="323"/>
      <c r="PJZ39" s="323"/>
      <c r="PKA39" s="325"/>
      <c r="PKB39" s="323"/>
      <c r="PKC39" s="397"/>
      <c r="PKD39" s="321"/>
      <c r="PKE39" s="319"/>
      <c r="PKF39" s="319"/>
      <c r="PKG39" s="313"/>
      <c r="PKH39" s="313"/>
      <c r="PKI39" s="318"/>
      <c r="PKJ39" s="318"/>
      <c r="PKK39" s="325"/>
      <c r="PKL39" s="324"/>
      <c r="PKM39" s="323"/>
      <c r="PKN39" s="323"/>
      <c r="PKO39" s="323"/>
      <c r="PKP39" s="323"/>
      <c r="PKQ39" s="322"/>
      <c r="PKR39" s="320"/>
      <c r="PKS39" s="322"/>
      <c r="PKT39" s="323"/>
      <c r="PKU39" s="323"/>
      <c r="PKV39" s="325"/>
      <c r="PKW39" s="323"/>
      <c r="PKX39" s="397"/>
      <c r="PKY39" s="321"/>
      <c r="PKZ39" s="319"/>
      <c r="PLA39" s="319"/>
      <c r="PLB39" s="313"/>
      <c r="PLC39" s="313"/>
      <c r="PLD39" s="318"/>
      <c r="PLE39" s="318"/>
      <c r="PLF39" s="325"/>
      <c r="PLG39" s="324"/>
      <c r="PLH39" s="323"/>
      <c r="PLI39" s="323"/>
      <c r="PLJ39" s="323"/>
      <c r="PLK39" s="323"/>
      <c r="PLL39" s="322"/>
      <c r="PLM39" s="320"/>
      <c r="PLN39" s="322"/>
      <c r="PLO39" s="323"/>
      <c r="PLP39" s="323"/>
      <c r="PLQ39" s="325"/>
      <c r="PLR39" s="323"/>
      <c r="PLS39" s="397"/>
      <c r="PLT39" s="321"/>
      <c r="PLU39" s="319"/>
      <c r="PLV39" s="319"/>
      <c r="PLW39" s="313"/>
      <c r="PLX39" s="313"/>
      <c r="PLY39" s="318"/>
      <c r="PLZ39" s="318"/>
      <c r="PMA39" s="325"/>
      <c r="PMB39" s="324"/>
      <c r="PMC39" s="323"/>
      <c r="PMD39" s="323"/>
      <c r="PME39" s="323"/>
      <c r="PMF39" s="323"/>
      <c r="PMG39" s="322"/>
      <c r="PMH39" s="320"/>
      <c r="PMI39" s="322"/>
      <c r="PMJ39" s="323"/>
      <c r="PMK39" s="323"/>
      <c r="PML39" s="325"/>
      <c r="PMM39" s="323"/>
      <c r="PMN39" s="397"/>
      <c r="PMO39" s="321"/>
      <c r="PMP39" s="319"/>
      <c r="PMQ39" s="319"/>
      <c r="PMR39" s="313"/>
      <c r="PMS39" s="313"/>
      <c r="PMT39" s="318"/>
      <c r="PMU39" s="318"/>
      <c r="PMV39" s="325"/>
      <c r="PMW39" s="324"/>
      <c r="PMX39" s="323"/>
      <c r="PMY39" s="323"/>
      <c r="PMZ39" s="323"/>
      <c r="PNA39" s="323"/>
      <c r="PNB39" s="322"/>
      <c r="PNC39" s="320"/>
      <c r="PND39" s="322"/>
      <c r="PNE39" s="323"/>
      <c r="PNF39" s="323"/>
      <c r="PNG39" s="325"/>
      <c r="PNH39" s="323"/>
      <c r="PNI39" s="397"/>
      <c r="PNJ39" s="321"/>
      <c r="PNK39" s="319"/>
      <c r="PNL39" s="319"/>
      <c r="PNM39" s="313"/>
      <c r="PNN39" s="313"/>
      <c r="PNO39" s="318"/>
      <c r="PNP39" s="318"/>
      <c r="PNQ39" s="325"/>
      <c r="PNR39" s="324"/>
      <c r="PNS39" s="323"/>
      <c r="PNT39" s="323"/>
      <c r="PNU39" s="323"/>
      <c r="PNV39" s="323"/>
      <c r="PNW39" s="322"/>
      <c r="PNX39" s="320"/>
      <c r="PNY39" s="322"/>
      <c r="PNZ39" s="323"/>
      <c r="POA39" s="323"/>
      <c r="POB39" s="325"/>
      <c r="POC39" s="323"/>
      <c r="POD39" s="397"/>
      <c r="POE39" s="321"/>
      <c r="POF39" s="319"/>
      <c r="POG39" s="319"/>
      <c r="POH39" s="313"/>
      <c r="POI39" s="313"/>
      <c r="POJ39" s="318"/>
      <c r="POK39" s="318"/>
      <c r="POL39" s="325"/>
      <c r="POM39" s="324"/>
      <c r="PON39" s="323"/>
      <c r="POO39" s="323"/>
      <c r="POP39" s="323"/>
      <c r="POQ39" s="323"/>
      <c r="POR39" s="322"/>
      <c r="POS39" s="320"/>
      <c r="POT39" s="322"/>
      <c r="POU39" s="323"/>
      <c r="POV39" s="323"/>
      <c r="POW39" s="325"/>
      <c r="POX39" s="323"/>
      <c r="POY39" s="397"/>
      <c r="POZ39" s="321"/>
      <c r="PPA39" s="319"/>
      <c r="PPB39" s="319"/>
      <c r="PPC39" s="313"/>
      <c r="PPD39" s="313"/>
      <c r="PPE39" s="318"/>
      <c r="PPF39" s="318"/>
      <c r="PPG39" s="325"/>
      <c r="PPH39" s="324"/>
      <c r="PPI39" s="323"/>
      <c r="PPJ39" s="323"/>
      <c r="PPK39" s="323"/>
      <c r="PPL39" s="323"/>
      <c r="PPM39" s="322"/>
      <c r="PPN39" s="320"/>
      <c r="PPO39" s="322"/>
      <c r="PPP39" s="323"/>
      <c r="PPQ39" s="323"/>
      <c r="PPR39" s="325"/>
      <c r="PPS39" s="323"/>
      <c r="PPT39" s="397"/>
      <c r="PPU39" s="321"/>
      <c r="PPV39" s="319"/>
      <c r="PPW39" s="319"/>
      <c r="PPX39" s="313"/>
      <c r="PPY39" s="313"/>
      <c r="PPZ39" s="318"/>
      <c r="PQA39" s="318"/>
      <c r="PQB39" s="325"/>
      <c r="PQC39" s="324"/>
      <c r="PQD39" s="323"/>
      <c r="PQE39" s="323"/>
      <c r="PQF39" s="323"/>
      <c r="PQG39" s="323"/>
      <c r="PQH39" s="322"/>
      <c r="PQI39" s="320"/>
      <c r="PQJ39" s="322"/>
      <c r="PQK39" s="323"/>
      <c r="PQL39" s="323"/>
      <c r="PQM39" s="325"/>
      <c r="PQN39" s="323"/>
      <c r="PQO39" s="397"/>
      <c r="PQP39" s="321"/>
      <c r="PQQ39" s="319"/>
      <c r="PQR39" s="319"/>
      <c r="PQS39" s="313"/>
      <c r="PQT39" s="313"/>
      <c r="PQU39" s="318"/>
      <c r="PQV39" s="318"/>
      <c r="PQW39" s="325"/>
      <c r="PQX39" s="324"/>
      <c r="PQY39" s="323"/>
      <c r="PQZ39" s="323"/>
      <c r="PRA39" s="323"/>
      <c r="PRB39" s="323"/>
      <c r="PRC39" s="322"/>
      <c r="PRD39" s="320"/>
      <c r="PRE39" s="322"/>
      <c r="PRF39" s="323"/>
      <c r="PRG39" s="323"/>
      <c r="PRH39" s="325"/>
      <c r="PRI39" s="323"/>
      <c r="PRJ39" s="397"/>
      <c r="PRK39" s="321"/>
      <c r="PRL39" s="319"/>
      <c r="PRM39" s="319"/>
      <c r="PRN39" s="313"/>
      <c r="PRO39" s="313"/>
      <c r="PRP39" s="318"/>
      <c r="PRQ39" s="318"/>
      <c r="PRR39" s="325"/>
      <c r="PRS39" s="324"/>
      <c r="PRT39" s="323"/>
      <c r="PRU39" s="323"/>
      <c r="PRV39" s="323"/>
      <c r="PRW39" s="323"/>
      <c r="PRX39" s="322"/>
      <c r="PRY39" s="320"/>
      <c r="PRZ39" s="322"/>
      <c r="PSA39" s="323"/>
      <c r="PSB39" s="323"/>
      <c r="PSC39" s="325"/>
      <c r="PSD39" s="323"/>
      <c r="PSE39" s="397"/>
      <c r="PSF39" s="321"/>
      <c r="PSG39" s="319"/>
      <c r="PSH39" s="319"/>
      <c r="PSI39" s="313"/>
      <c r="PSJ39" s="313"/>
      <c r="PSK39" s="318"/>
      <c r="PSL39" s="318"/>
      <c r="PSM39" s="325"/>
      <c r="PSN39" s="324"/>
      <c r="PSO39" s="323"/>
      <c r="PSP39" s="323"/>
      <c r="PSQ39" s="323"/>
      <c r="PSR39" s="323"/>
      <c r="PSS39" s="322"/>
      <c r="PST39" s="320"/>
      <c r="PSU39" s="322"/>
      <c r="PSV39" s="323"/>
      <c r="PSW39" s="323"/>
      <c r="PSX39" s="325"/>
      <c r="PSY39" s="323"/>
      <c r="PSZ39" s="397"/>
      <c r="PTA39" s="321"/>
      <c r="PTB39" s="319"/>
      <c r="PTC39" s="319"/>
      <c r="PTD39" s="313"/>
      <c r="PTE39" s="313"/>
      <c r="PTF39" s="318"/>
      <c r="PTG39" s="318"/>
      <c r="PTH39" s="325"/>
      <c r="PTI39" s="324"/>
      <c r="PTJ39" s="323"/>
      <c r="PTK39" s="323"/>
      <c r="PTL39" s="323"/>
      <c r="PTM39" s="323"/>
      <c r="PTN39" s="322"/>
      <c r="PTO39" s="320"/>
      <c r="PTP39" s="322"/>
      <c r="PTQ39" s="323"/>
      <c r="PTR39" s="323"/>
      <c r="PTS39" s="325"/>
      <c r="PTT39" s="323"/>
      <c r="PTU39" s="397"/>
      <c r="PTV39" s="321"/>
      <c r="PTW39" s="319"/>
      <c r="PTX39" s="319"/>
      <c r="PTY39" s="313"/>
      <c r="PTZ39" s="313"/>
      <c r="PUA39" s="318"/>
      <c r="PUB39" s="318"/>
      <c r="PUC39" s="325"/>
      <c r="PUD39" s="324"/>
      <c r="PUE39" s="323"/>
      <c r="PUF39" s="323"/>
      <c r="PUG39" s="323"/>
      <c r="PUH39" s="323"/>
      <c r="PUI39" s="322"/>
      <c r="PUJ39" s="320"/>
      <c r="PUK39" s="322"/>
      <c r="PUL39" s="323"/>
      <c r="PUM39" s="323"/>
      <c r="PUN39" s="325"/>
      <c r="PUO39" s="323"/>
      <c r="PUP39" s="397"/>
      <c r="PUQ39" s="321"/>
      <c r="PUR39" s="319"/>
      <c r="PUS39" s="319"/>
      <c r="PUT39" s="313"/>
      <c r="PUU39" s="313"/>
      <c r="PUV39" s="318"/>
      <c r="PUW39" s="318"/>
      <c r="PUX39" s="325"/>
      <c r="PUY39" s="324"/>
      <c r="PUZ39" s="323"/>
      <c r="PVA39" s="323"/>
      <c r="PVB39" s="323"/>
      <c r="PVC39" s="323"/>
      <c r="PVD39" s="322"/>
      <c r="PVE39" s="320"/>
      <c r="PVF39" s="322"/>
      <c r="PVG39" s="323"/>
      <c r="PVH39" s="323"/>
      <c r="PVI39" s="325"/>
      <c r="PVJ39" s="323"/>
      <c r="PVK39" s="397"/>
      <c r="PVL39" s="321"/>
      <c r="PVM39" s="319"/>
      <c r="PVN39" s="319"/>
      <c r="PVO39" s="313"/>
      <c r="PVP39" s="313"/>
      <c r="PVQ39" s="318"/>
      <c r="PVR39" s="318"/>
      <c r="PVS39" s="325"/>
      <c r="PVT39" s="324"/>
      <c r="PVU39" s="323"/>
      <c r="PVV39" s="323"/>
      <c r="PVW39" s="323"/>
      <c r="PVX39" s="323"/>
      <c r="PVY39" s="322"/>
      <c r="PVZ39" s="320"/>
      <c r="PWA39" s="322"/>
      <c r="PWB39" s="323"/>
      <c r="PWC39" s="323"/>
      <c r="PWD39" s="325"/>
      <c r="PWE39" s="323"/>
      <c r="PWF39" s="397"/>
      <c r="PWG39" s="321"/>
      <c r="PWH39" s="319"/>
      <c r="PWI39" s="319"/>
      <c r="PWJ39" s="313"/>
      <c r="PWK39" s="313"/>
      <c r="PWL39" s="318"/>
      <c r="PWM39" s="318"/>
      <c r="PWN39" s="325"/>
      <c r="PWO39" s="324"/>
      <c r="PWP39" s="323"/>
      <c r="PWQ39" s="323"/>
      <c r="PWR39" s="323"/>
      <c r="PWS39" s="323"/>
      <c r="PWT39" s="322"/>
      <c r="PWU39" s="320"/>
      <c r="PWV39" s="322"/>
      <c r="PWW39" s="323"/>
      <c r="PWX39" s="323"/>
      <c r="PWY39" s="325"/>
      <c r="PWZ39" s="323"/>
      <c r="PXA39" s="397"/>
      <c r="PXB39" s="321"/>
      <c r="PXC39" s="319"/>
      <c r="PXD39" s="319"/>
      <c r="PXE39" s="313"/>
      <c r="PXF39" s="313"/>
      <c r="PXG39" s="318"/>
      <c r="PXH39" s="318"/>
      <c r="PXI39" s="325"/>
      <c r="PXJ39" s="324"/>
      <c r="PXK39" s="323"/>
      <c r="PXL39" s="323"/>
      <c r="PXM39" s="323"/>
      <c r="PXN39" s="323"/>
      <c r="PXO39" s="322"/>
      <c r="PXP39" s="320"/>
      <c r="PXQ39" s="322"/>
      <c r="PXR39" s="323"/>
      <c r="PXS39" s="323"/>
      <c r="PXT39" s="325"/>
      <c r="PXU39" s="323"/>
      <c r="PXV39" s="397"/>
      <c r="PXW39" s="321"/>
      <c r="PXX39" s="319"/>
      <c r="PXY39" s="319"/>
      <c r="PXZ39" s="313"/>
      <c r="PYA39" s="313"/>
      <c r="PYB39" s="318"/>
      <c r="PYC39" s="318"/>
      <c r="PYD39" s="325"/>
      <c r="PYE39" s="324"/>
      <c r="PYF39" s="323"/>
      <c r="PYG39" s="323"/>
      <c r="PYH39" s="323"/>
      <c r="PYI39" s="323"/>
      <c r="PYJ39" s="322"/>
      <c r="PYK39" s="320"/>
      <c r="PYL39" s="322"/>
      <c r="PYM39" s="323"/>
      <c r="PYN39" s="323"/>
      <c r="PYO39" s="325"/>
      <c r="PYP39" s="323"/>
      <c r="PYQ39" s="397"/>
      <c r="PYR39" s="321"/>
      <c r="PYS39" s="319"/>
      <c r="PYT39" s="319"/>
      <c r="PYU39" s="313"/>
      <c r="PYV39" s="313"/>
      <c r="PYW39" s="318"/>
      <c r="PYX39" s="318"/>
      <c r="PYY39" s="325"/>
      <c r="PYZ39" s="324"/>
      <c r="PZA39" s="323"/>
      <c r="PZB39" s="323"/>
      <c r="PZC39" s="323"/>
      <c r="PZD39" s="323"/>
      <c r="PZE39" s="322"/>
      <c r="PZF39" s="320"/>
      <c r="PZG39" s="322"/>
      <c r="PZH39" s="323"/>
      <c r="PZI39" s="323"/>
      <c r="PZJ39" s="325"/>
      <c r="PZK39" s="323"/>
      <c r="PZL39" s="397"/>
      <c r="PZM39" s="321"/>
      <c r="PZN39" s="319"/>
      <c r="PZO39" s="319"/>
      <c r="PZP39" s="313"/>
      <c r="PZQ39" s="313"/>
      <c r="PZR39" s="318"/>
      <c r="PZS39" s="318"/>
      <c r="PZT39" s="325"/>
      <c r="PZU39" s="324"/>
      <c r="PZV39" s="323"/>
      <c r="PZW39" s="323"/>
      <c r="PZX39" s="323"/>
      <c r="PZY39" s="323"/>
      <c r="PZZ39" s="322"/>
      <c r="QAA39" s="320"/>
      <c r="QAB39" s="322"/>
      <c r="QAC39" s="323"/>
      <c r="QAD39" s="323"/>
      <c r="QAE39" s="325"/>
      <c r="QAF39" s="323"/>
      <c r="QAG39" s="397"/>
      <c r="QAH39" s="321"/>
      <c r="QAI39" s="319"/>
      <c r="QAJ39" s="319"/>
      <c r="QAK39" s="313"/>
      <c r="QAL39" s="313"/>
      <c r="QAM39" s="318"/>
      <c r="QAN39" s="318"/>
      <c r="QAO39" s="325"/>
      <c r="QAP39" s="324"/>
      <c r="QAQ39" s="323"/>
      <c r="QAR39" s="323"/>
      <c r="QAS39" s="323"/>
      <c r="QAT39" s="323"/>
      <c r="QAU39" s="322"/>
      <c r="QAV39" s="320"/>
      <c r="QAW39" s="322"/>
      <c r="QAX39" s="323"/>
      <c r="QAY39" s="323"/>
      <c r="QAZ39" s="325"/>
      <c r="QBA39" s="323"/>
      <c r="QBB39" s="397"/>
      <c r="QBC39" s="321"/>
      <c r="QBD39" s="319"/>
      <c r="QBE39" s="319"/>
      <c r="QBF39" s="313"/>
      <c r="QBG39" s="313"/>
      <c r="QBH39" s="318"/>
      <c r="QBI39" s="318"/>
      <c r="QBJ39" s="325"/>
      <c r="QBK39" s="324"/>
      <c r="QBL39" s="323"/>
      <c r="QBM39" s="323"/>
      <c r="QBN39" s="323"/>
      <c r="QBO39" s="323"/>
      <c r="QBP39" s="322"/>
      <c r="QBQ39" s="320"/>
      <c r="QBR39" s="322"/>
      <c r="QBS39" s="323"/>
      <c r="QBT39" s="323"/>
      <c r="QBU39" s="325"/>
      <c r="QBV39" s="323"/>
      <c r="QBW39" s="397"/>
      <c r="QBX39" s="321"/>
      <c r="QBY39" s="319"/>
      <c r="QBZ39" s="319"/>
      <c r="QCA39" s="313"/>
      <c r="QCB39" s="313"/>
      <c r="QCC39" s="318"/>
      <c r="QCD39" s="318"/>
      <c r="QCE39" s="325"/>
      <c r="QCF39" s="324"/>
      <c r="QCG39" s="323"/>
      <c r="QCH39" s="323"/>
      <c r="QCI39" s="323"/>
      <c r="QCJ39" s="323"/>
      <c r="QCK39" s="322"/>
      <c r="QCL39" s="320"/>
      <c r="QCM39" s="322"/>
      <c r="QCN39" s="323"/>
      <c r="QCO39" s="323"/>
      <c r="QCP39" s="325"/>
      <c r="QCQ39" s="323"/>
      <c r="QCR39" s="397"/>
      <c r="QCS39" s="321"/>
      <c r="QCT39" s="319"/>
      <c r="QCU39" s="319"/>
      <c r="QCV39" s="313"/>
      <c r="QCW39" s="313"/>
      <c r="QCX39" s="318"/>
      <c r="QCY39" s="318"/>
      <c r="QCZ39" s="325"/>
      <c r="QDA39" s="324"/>
      <c r="QDB39" s="323"/>
      <c r="QDC39" s="323"/>
      <c r="QDD39" s="323"/>
      <c r="QDE39" s="323"/>
      <c r="QDF39" s="322"/>
      <c r="QDG39" s="320"/>
      <c r="QDH39" s="322"/>
      <c r="QDI39" s="323"/>
      <c r="QDJ39" s="323"/>
      <c r="QDK39" s="325"/>
      <c r="QDL39" s="323"/>
      <c r="QDM39" s="397"/>
      <c r="QDN39" s="321"/>
      <c r="QDO39" s="319"/>
      <c r="QDP39" s="319"/>
      <c r="QDQ39" s="313"/>
      <c r="QDR39" s="313"/>
      <c r="QDS39" s="318"/>
      <c r="QDT39" s="318"/>
      <c r="QDU39" s="325"/>
      <c r="QDV39" s="324"/>
      <c r="QDW39" s="323"/>
      <c r="QDX39" s="323"/>
      <c r="QDY39" s="323"/>
      <c r="QDZ39" s="323"/>
      <c r="QEA39" s="322"/>
      <c r="QEB39" s="320"/>
      <c r="QEC39" s="322"/>
      <c r="QED39" s="323"/>
      <c r="QEE39" s="323"/>
      <c r="QEF39" s="325"/>
      <c r="QEG39" s="323"/>
      <c r="QEH39" s="397"/>
      <c r="QEI39" s="321"/>
      <c r="QEJ39" s="319"/>
      <c r="QEK39" s="319"/>
      <c r="QEL39" s="313"/>
      <c r="QEM39" s="313"/>
      <c r="QEN39" s="318"/>
      <c r="QEO39" s="318"/>
      <c r="QEP39" s="325"/>
      <c r="QEQ39" s="324"/>
      <c r="QER39" s="323"/>
      <c r="QES39" s="323"/>
      <c r="QET39" s="323"/>
      <c r="QEU39" s="323"/>
      <c r="QEV39" s="322"/>
      <c r="QEW39" s="320"/>
      <c r="QEX39" s="322"/>
      <c r="QEY39" s="323"/>
      <c r="QEZ39" s="323"/>
      <c r="QFA39" s="325"/>
      <c r="QFB39" s="323"/>
      <c r="QFC39" s="397"/>
      <c r="QFD39" s="321"/>
      <c r="QFE39" s="319"/>
      <c r="QFF39" s="319"/>
      <c r="QFG39" s="313"/>
      <c r="QFH39" s="313"/>
      <c r="QFI39" s="318"/>
      <c r="QFJ39" s="318"/>
      <c r="QFK39" s="325"/>
      <c r="QFL39" s="324"/>
      <c r="QFM39" s="323"/>
      <c r="QFN39" s="323"/>
      <c r="QFO39" s="323"/>
      <c r="QFP39" s="323"/>
      <c r="QFQ39" s="322"/>
      <c r="QFR39" s="320"/>
      <c r="QFS39" s="322"/>
      <c r="QFT39" s="323"/>
      <c r="QFU39" s="323"/>
      <c r="QFV39" s="325"/>
      <c r="QFW39" s="323"/>
      <c r="QFX39" s="397"/>
      <c r="QFY39" s="321"/>
      <c r="QFZ39" s="319"/>
      <c r="QGA39" s="319"/>
      <c r="QGB39" s="313"/>
      <c r="QGC39" s="313"/>
      <c r="QGD39" s="318"/>
      <c r="QGE39" s="318"/>
      <c r="QGF39" s="325"/>
      <c r="QGG39" s="324"/>
      <c r="QGH39" s="323"/>
      <c r="QGI39" s="323"/>
      <c r="QGJ39" s="323"/>
      <c r="QGK39" s="323"/>
      <c r="QGL39" s="322"/>
      <c r="QGM39" s="320"/>
      <c r="QGN39" s="322"/>
      <c r="QGO39" s="323"/>
      <c r="QGP39" s="323"/>
      <c r="QGQ39" s="325"/>
      <c r="QGR39" s="323"/>
      <c r="QGS39" s="397"/>
      <c r="QGT39" s="321"/>
      <c r="QGU39" s="319"/>
      <c r="QGV39" s="319"/>
      <c r="QGW39" s="313"/>
      <c r="QGX39" s="313"/>
      <c r="QGY39" s="318"/>
      <c r="QGZ39" s="318"/>
      <c r="QHA39" s="325"/>
      <c r="QHB39" s="324"/>
      <c r="QHC39" s="323"/>
      <c r="QHD39" s="323"/>
      <c r="QHE39" s="323"/>
      <c r="QHF39" s="323"/>
      <c r="QHG39" s="322"/>
      <c r="QHH39" s="320"/>
      <c r="QHI39" s="322"/>
      <c r="QHJ39" s="323"/>
      <c r="QHK39" s="323"/>
      <c r="QHL39" s="325"/>
      <c r="QHM39" s="323"/>
      <c r="QHN39" s="397"/>
      <c r="QHO39" s="321"/>
      <c r="QHP39" s="319"/>
      <c r="QHQ39" s="319"/>
      <c r="QHR39" s="313"/>
      <c r="QHS39" s="313"/>
      <c r="QHT39" s="318"/>
      <c r="QHU39" s="318"/>
      <c r="QHV39" s="325"/>
      <c r="QHW39" s="324"/>
      <c r="QHX39" s="323"/>
      <c r="QHY39" s="323"/>
      <c r="QHZ39" s="323"/>
      <c r="QIA39" s="323"/>
      <c r="QIB39" s="322"/>
      <c r="QIC39" s="320"/>
      <c r="QID39" s="322"/>
      <c r="QIE39" s="323"/>
      <c r="QIF39" s="323"/>
      <c r="QIG39" s="325"/>
      <c r="QIH39" s="323"/>
      <c r="QII39" s="397"/>
      <c r="QIJ39" s="321"/>
      <c r="QIK39" s="319"/>
      <c r="QIL39" s="319"/>
      <c r="QIM39" s="313"/>
      <c r="QIN39" s="313"/>
      <c r="QIO39" s="318"/>
      <c r="QIP39" s="318"/>
      <c r="QIQ39" s="325"/>
      <c r="QIR39" s="324"/>
      <c r="QIS39" s="323"/>
      <c r="QIT39" s="323"/>
      <c r="QIU39" s="323"/>
      <c r="QIV39" s="323"/>
      <c r="QIW39" s="322"/>
      <c r="QIX39" s="320"/>
      <c r="QIY39" s="322"/>
      <c r="QIZ39" s="323"/>
      <c r="QJA39" s="323"/>
      <c r="QJB39" s="325"/>
      <c r="QJC39" s="323"/>
      <c r="QJD39" s="397"/>
      <c r="QJE39" s="321"/>
      <c r="QJF39" s="319"/>
      <c r="QJG39" s="319"/>
      <c r="QJH39" s="313"/>
      <c r="QJI39" s="313"/>
      <c r="QJJ39" s="318"/>
      <c r="QJK39" s="318"/>
      <c r="QJL39" s="325"/>
      <c r="QJM39" s="324"/>
      <c r="QJN39" s="323"/>
      <c r="QJO39" s="323"/>
      <c r="QJP39" s="323"/>
      <c r="QJQ39" s="323"/>
      <c r="QJR39" s="322"/>
      <c r="QJS39" s="320"/>
      <c r="QJT39" s="322"/>
      <c r="QJU39" s="323"/>
      <c r="QJV39" s="323"/>
      <c r="QJW39" s="325"/>
      <c r="QJX39" s="323"/>
      <c r="QJY39" s="397"/>
      <c r="QJZ39" s="321"/>
      <c r="QKA39" s="319"/>
      <c r="QKB39" s="319"/>
      <c r="QKC39" s="313"/>
      <c r="QKD39" s="313"/>
      <c r="QKE39" s="318"/>
      <c r="QKF39" s="318"/>
      <c r="QKG39" s="325"/>
      <c r="QKH39" s="324"/>
      <c r="QKI39" s="323"/>
      <c r="QKJ39" s="323"/>
      <c r="QKK39" s="323"/>
      <c r="QKL39" s="323"/>
      <c r="QKM39" s="322"/>
      <c r="QKN39" s="320"/>
      <c r="QKO39" s="322"/>
      <c r="QKP39" s="323"/>
      <c r="QKQ39" s="323"/>
      <c r="QKR39" s="325"/>
      <c r="QKS39" s="323"/>
      <c r="QKT39" s="397"/>
      <c r="QKU39" s="321"/>
      <c r="QKV39" s="319"/>
      <c r="QKW39" s="319"/>
      <c r="QKX39" s="313"/>
      <c r="QKY39" s="313"/>
      <c r="QKZ39" s="318"/>
      <c r="QLA39" s="318"/>
      <c r="QLB39" s="325"/>
      <c r="QLC39" s="324"/>
      <c r="QLD39" s="323"/>
      <c r="QLE39" s="323"/>
      <c r="QLF39" s="323"/>
      <c r="QLG39" s="323"/>
      <c r="QLH39" s="322"/>
      <c r="QLI39" s="320"/>
      <c r="QLJ39" s="322"/>
      <c r="QLK39" s="323"/>
      <c r="QLL39" s="323"/>
      <c r="QLM39" s="325"/>
      <c r="QLN39" s="323"/>
      <c r="QLO39" s="397"/>
      <c r="QLP39" s="321"/>
      <c r="QLQ39" s="319"/>
      <c r="QLR39" s="319"/>
      <c r="QLS39" s="313"/>
      <c r="QLT39" s="313"/>
      <c r="QLU39" s="318"/>
      <c r="QLV39" s="318"/>
      <c r="QLW39" s="325"/>
      <c r="QLX39" s="324"/>
      <c r="QLY39" s="323"/>
      <c r="QLZ39" s="323"/>
      <c r="QMA39" s="323"/>
      <c r="QMB39" s="323"/>
      <c r="QMC39" s="322"/>
      <c r="QMD39" s="320"/>
      <c r="QME39" s="322"/>
      <c r="QMF39" s="323"/>
      <c r="QMG39" s="323"/>
      <c r="QMH39" s="325"/>
      <c r="QMI39" s="323"/>
      <c r="QMJ39" s="397"/>
      <c r="QMK39" s="321"/>
      <c r="QML39" s="319"/>
      <c r="QMM39" s="319"/>
      <c r="QMN39" s="313"/>
      <c r="QMO39" s="313"/>
      <c r="QMP39" s="318"/>
      <c r="QMQ39" s="318"/>
      <c r="QMR39" s="325"/>
      <c r="QMS39" s="324"/>
      <c r="QMT39" s="323"/>
      <c r="QMU39" s="323"/>
      <c r="QMV39" s="323"/>
      <c r="QMW39" s="323"/>
      <c r="QMX39" s="322"/>
      <c r="QMY39" s="320"/>
      <c r="QMZ39" s="322"/>
      <c r="QNA39" s="323"/>
      <c r="QNB39" s="323"/>
      <c r="QNC39" s="325"/>
      <c r="QND39" s="323"/>
      <c r="QNE39" s="397"/>
      <c r="QNF39" s="321"/>
      <c r="QNG39" s="319"/>
      <c r="QNH39" s="319"/>
      <c r="QNI39" s="313"/>
      <c r="QNJ39" s="313"/>
      <c r="QNK39" s="318"/>
      <c r="QNL39" s="318"/>
      <c r="QNM39" s="325"/>
      <c r="QNN39" s="324"/>
      <c r="QNO39" s="323"/>
      <c r="QNP39" s="323"/>
      <c r="QNQ39" s="323"/>
      <c r="QNR39" s="323"/>
      <c r="QNS39" s="322"/>
      <c r="QNT39" s="320"/>
      <c r="QNU39" s="322"/>
      <c r="QNV39" s="323"/>
      <c r="QNW39" s="323"/>
      <c r="QNX39" s="325"/>
      <c r="QNY39" s="323"/>
      <c r="QNZ39" s="397"/>
      <c r="QOA39" s="321"/>
      <c r="QOB39" s="319"/>
      <c r="QOC39" s="319"/>
      <c r="QOD39" s="313"/>
      <c r="QOE39" s="313"/>
      <c r="QOF39" s="318"/>
      <c r="QOG39" s="318"/>
      <c r="QOH39" s="325"/>
      <c r="QOI39" s="324"/>
      <c r="QOJ39" s="323"/>
      <c r="QOK39" s="323"/>
      <c r="QOL39" s="323"/>
      <c r="QOM39" s="323"/>
      <c r="QON39" s="322"/>
      <c r="QOO39" s="320"/>
      <c r="QOP39" s="322"/>
      <c r="QOQ39" s="323"/>
      <c r="QOR39" s="323"/>
      <c r="QOS39" s="325"/>
      <c r="QOT39" s="323"/>
      <c r="QOU39" s="397"/>
      <c r="QOV39" s="321"/>
      <c r="QOW39" s="319"/>
      <c r="QOX39" s="319"/>
      <c r="QOY39" s="313"/>
      <c r="QOZ39" s="313"/>
      <c r="QPA39" s="318"/>
      <c r="QPB39" s="318"/>
      <c r="QPC39" s="325"/>
      <c r="QPD39" s="324"/>
      <c r="QPE39" s="323"/>
      <c r="QPF39" s="323"/>
      <c r="QPG39" s="323"/>
      <c r="QPH39" s="323"/>
      <c r="QPI39" s="322"/>
      <c r="QPJ39" s="320"/>
      <c r="QPK39" s="322"/>
      <c r="QPL39" s="323"/>
      <c r="QPM39" s="323"/>
      <c r="QPN39" s="325"/>
      <c r="QPO39" s="323"/>
      <c r="QPP39" s="397"/>
      <c r="QPQ39" s="321"/>
      <c r="QPR39" s="319"/>
      <c r="QPS39" s="319"/>
      <c r="QPT39" s="313"/>
      <c r="QPU39" s="313"/>
      <c r="QPV39" s="318"/>
      <c r="QPW39" s="318"/>
      <c r="QPX39" s="325"/>
      <c r="QPY39" s="324"/>
      <c r="QPZ39" s="323"/>
      <c r="QQA39" s="323"/>
      <c r="QQB39" s="323"/>
      <c r="QQC39" s="323"/>
      <c r="QQD39" s="322"/>
      <c r="QQE39" s="320"/>
      <c r="QQF39" s="322"/>
      <c r="QQG39" s="323"/>
      <c r="QQH39" s="323"/>
      <c r="QQI39" s="325"/>
      <c r="QQJ39" s="323"/>
      <c r="QQK39" s="397"/>
      <c r="QQL39" s="321"/>
      <c r="QQM39" s="319"/>
      <c r="QQN39" s="319"/>
      <c r="QQO39" s="313"/>
      <c r="QQP39" s="313"/>
      <c r="QQQ39" s="318"/>
      <c r="QQR39" s="318"/>
      <c r="QQS39" s="325"/>
      <c r="QQT39" s="324"/>
      <c r="QQU39" s="323"/>
      <c r="QQV39" s="323"/>
      <c r="QQW39" s="323"/>
      <c r="QQX39" s="323"/>
      <c r="QQY39" s="322"/>
      <c r="QQZ39" s="320"/>
      <c r="QRA39" s="322"/>
      <c r="QRB39" s="323"/>
      <c r="QRC39" s="323"/>
      <c r="QRD39" s="325"/>
      <c r="QRE39" s="323"/>
      <c r="QRF39" s="397"/>
      <c r="QRG39" s="321"/>
      <c r="QRH39" s="319"/>
      <c r="QRI39" s="319"/>
      <c r="QRJ39" s="313"/>
      <c r="QRK39" s="313"/>
      <c r="QRL39" s="318"/>
      <c r="QRM39" s="318"/>
      <c r="QRN39" s="325"/>
      <c r="QRO39" s="324"/>
      <c r="QRP39" s="323"/>
      <c r="QRQ39" s="323"/>
      <c r="QRR39" s="323"/>
      <c r="QRS39" s="323"/>
      <c r="QRT39" s="322"/>
      <c r="QRU39" s="320"/>
      <c r="QRV39" s="322"/>
      <c r="QRW39" s="323"/>
      <c r="QRX39" s="323"/>
      <c r="QRY39" s="325"/>
      <c r="QRZ39" s="323"/>
      <c r="QSA39" s="397"/>
      <c r="QSB39" s="321"/>
      <c r="QSC39" s="319"/>
      <c r="QSD39" s="319"/>
      <c r="QSE39" s="313"/>
      <c r="QSF39" s="313"/>
      <c r="QSG39" s="318"/>
      <c r="QSH39" s="318"/>
      <c r="QSI39" s="325"/>
      <c r="QSJ39" s="324"/>
      <c r="QSK39" s="323"/>
      <c r="QSL39" s="323"/>
      <c r="QSM39" s="323"/>
      <c r="QSN39" s="323"/>
      <c r="QSO39" s="322"/>
      <c r="QSP39" s="320"/>
      <c r="QSQ39" s="322"/>
      <c r="QSR39" s="323"/>
      <c r="QSS39" s="323"/>
      <c r="QST39" s="325"/>
      <c r="QSU39" s="323"/>
      <c r="QSV39" s="397"/>
      <c r="QSW39" s="321"/>
      <c r="QSX39" s="319"/>
      <c r="QSY39" s="319"/>
      <c r="QSZ39" s="313"/>
      <c r="QTA39" s="313"/>
      <c r="QTB39" s="318"/>
      <c r="QTC39" s="318"/>
      <c r="QTD39" s="325"/>
      <c r="QTE39" s="324"/>
      <c r="QTF39" s="323"/>
      <c r="QTG39" s="323"/>
      <c r="QTH39" s="323"/>
      <c r="QTI39" s="323"/>
      <c r="QTJ39" s="322"/>
      <c r="QTK39" s="320"/>
      <c r="QTL39" s="322"/>
      <c r="QTM39" s="323"/>
      <c r="QTN39" s="323"/>
      <c r="QTO39" s="325"/>
      <c r="QTP39" s="323"/>
      <c r="QTQ39" s="397"/>
      <c r="QTR39" s="321"/>
      <c r="QTS39" s="319"/>
      <c r="QTT39" s="319"/>
      <c r="QTU39" s="313"/>
      <c r="QTV39" s="313"/>
      <c r="QTW39" s="318"/>
      <c r="QTX39" s="318"/>
      <c r="QTY39" s="325"/>
      <c r="QTZ39" s="324"/>
      <c r="QUA39" s="323"/>
      <c r="QUB39" s="323"/>
      <c r="QUC39" s="323"/>
      <c r="QUD39" s="323"/>
      <c r="QUE39" s="322"/>
      <c r="QUF39" s="320"/>
      <c r="QUG39" s="322"/>
      <c r="QUH39" s="323"/>
      <c r="QUI39" s="323"/>
      <c r="QUJ39" s="325"/>
      <c r="QUK39" s="323"/>
      <c r="QUL39" s="397"/>
      <c r="QUM39" s="321"/>
      <c r="QUN39" s="319"/>
      <c r="QUO39" s="319"/>
      <c r="QUP39" s="313"/>
      <c r="QUQ39" s="313"/>
      <c r="QUR39" s="318"/>
      <c r="QUS39" s="318"/>
      <c r="QUT39" s="325"/>
      <c r="QUU39" s="324"/>
      <c r="QUV39" s="323"/>
      <c r="QUW39" s="323"/>
      <c r="QUX39" s="323"/>
      <c r="QUY39" s="323"/>
      <c r="QUZ39" s="322"/>
      <c r="QVA39" s="320"/>
      <c r="QVB39" s="322"/>
      <c r="QVC39" s="323"/>
      <c r="QVD39" s="323"/>
      <c r="QVE39" s="325"/>
      <c r="QVF39" s="323"/>
      <c r="QVG39" s="397"/>
      <c r="QVH39" s="321"/>
      <c r="QVI39" s="319"/>
      <c r="QVJ39" s="319"/>
      <c r="QVK39" s="313"/>
      <c r="QVL39" s="313"/>
      <c r="QVM39" s="318"/>
      <c r="QVN39" s="318"/>
      <c r="QVO39" s="325"/>
      <c r="QVP39" s="324"/>
      <c r="QVQ39" s="323"/>
      <c r="QVR39" s="323"/>
      <c r="QVS39" s="323"/>
      <c r="QVT39" s="323"/>
      <c r="QVU39" s="322"/>
      <c r="QVV39" s="320"/>
      <c r="QVW39" s="322"/>
      <c r="QVX39" s="323"/>
      <c r="QVY39" s="323"/>
      <c r="QVZ39" s="325"/>
      <c r="QWA39" s="323"/>
      <c r="QWB39" s="397"/>
      <c r="QWC39" s="321"/>
      <c r="QWD39" s="319"/>
      <c r="QWE39" s="319"/>
      <c r="QWF39" s="313"/>
      <c r="QWG39" s="313"/>
      <c r="QWH39" s="318"/>
      <c r="QWI39" s="318"/>
      <c r="QWJ39" s="325"/>
      <c r="QWK39" s="324"/>
      <c r="QWL39" s="323"/>
      <c r="QWM39" s="323"/>
      <c r="QWN39" s="323"/>
      <c r="QWO39" s="323"/>
      <c r="QWP39" s="322"/>
      <c r="QWQ39" s="320"/>
      <c r="QWR39" s="322"/>
      <c r="QWS39" s="323"/>
      <c r="QWT39" s="323"/>
      <c r="QWU39" s="325"/>
      <c r="QWV39" s="323"/>
      <c r="QWW39" s="397"/>
      <c r="QWX39" s="321"/>
      <c r="QWY39" s="319"/>
      <c r="QWZ39" s="319"/>
      <c r="QXA39" s="313"/>
      <c r="QXB39" s="313"/>
      <c r="QXC39" s="318"/>
      <c r="QXD39" s="318"/>
      <c r="QXE39" s="325"/>
      <c r="QXF39" s="324"/>
      <c r="QXG39" s="323"/>
      <c r="QXH39" s="323"/>
      <c r="QXI39" s="323"/>
      <c r="QXJ39" s="323"/>
      <c r="QXK39" s="322"/>
      <c r="QXL39" s="320"/>
      <c r="QXM39" s="322"/>
      <c r="QXN39" s="323"/>
      <c r="QXO39" s="323"/>
      <c r="QXP39" s="325"/>
      <c r="QXQ39" s="323"/>
      <c r="QXR39" s="397"/>
      <c r="QXS39" s="321"/>
      <c r="QXT39" s="319"/>
      <c r="QXU39" s="319"/>
      <c r="QXV39" s="313"/>
      <c r="QXW39" s="313"/>
      <c r="QXX39" s="318"/>
      <c r="QXY39" s="318"/>
      <c r="QXZ39" s="325"/>
      <c r="QYA39" s="324"/>
      <c r="QYB39" s="323"/>
      <c r="QYC39" s="323"/>
      <c r="QYD39" s="323"/>
      <c r="QYE39" s="323"/>
      <c r="QYF39" s="322"/>
      <c r="QYG39" s="320"/>
      <c r="QYH39" s="322"/>
      <c r="QYI39" s="323"/>
      <c r="QYJ39" s="323"/>
      <c r="QYK39" s="325"/>
      <c r="QYL39" s="323"/>
      <c r="QYM39" s="397"/>
      <c r="QYN39" s="321"/>
      <c r="QYO39" s="319"/>
      <c r="QYP39" s="319"/>
      <c r="QYQ39" s="313"/>
      <c r="QYR39" s="313"/>
      <c r="QYS39" s="318"/>
      <c r="QYT39" s="318"/>
      <c r="QYU39" s="325"/>
      <c r="QYV39" s="324"/>
      <c r="QYW39" s="323"/>
      <c r="QYX39" s="323"/>
      <c r="QYY39" s="323"/>
      <c r="QYZ39" s="323"/>
      <c r="QZA39" s="322"/>
      <c r="QZB39" s="320"/>
      <c r="QZC39" s="322"/>
      <c r="QZD39" s="323"/>
      <c r="QZE39" s="323"/>
      <c r="QZF39" s="325"/>
      <c r="QZG39" s="323"/>
      <c r="QZH39" s="397"/>
      <c r="QZI39" s="321"/>
      <c r="QZJ39" s="319"/>
      <c r="QZK39" s="319"/>
      <c r="QZL39" s="313"/>
      <c r="QZM39" s="313"/>
      <c r="QZN39" s="318"/>
      <c r="QZO39" s="318"/>
      <c r="QZP39" s="325"/>
      <c r="QZQ39" s="324"/>
      <c r="QZR39" s="323"/>
      <c r="QZS39" s="323"/>
      <c r="QZT39" s="323"/>
      <c r="QZU39" s="323"/>
      <c r="QZV39" s="322"/>
      <c r="QZW39" s="320"/>
      <c r="QZX39" s="322"/>
      <c r="QZY39" s="323"/>
      <c r="QZZ39" s="323"/>
      <c r="RAA39" s="325"/>
      <c r="RAB39" s="323"/>
      <c r="RAC39" s="397"/>
      <c r="RAD39" s="321"/>
      <c r="RAE39" s="319"/>
      <c r="RAF39" s="319"/>
      <c r="RAG39" s="313"/>
      <c r="RAH39" s="313"/>
      <c r="RAI39" s="318"/>
      <c r="RAJ39" s="318"/>
      <c r="RAK39" s="325"/>
      <c r="RAL39" s="324"/>
      <c r="RAM39" s="323"/>
      <c r="RAN39" s="323"/>
      <c r="RAO39" s="323"/>
      <c r="RAP39" s="323"/>
      <c r="RAQ39" s="322"/>
      <c r="RAR39" s="320"/>
      <c r="RAS39" s="322"/>
      <c r="RAT39" s="323"/>
      <c r="RAU39" s="323"/>
      <c r="RAV39" s="325"/>
      <c r="RAW39" s="323"/>
      <c r="RAX39" s="397"/>
      <c r="RAY39" s="321"/>
      <c r="RAZ39" s="319"/>
      <c r="RBA39" s="319"/>
      <c r="RBB39" s="313"/>
      <c r="RBC39" s="313"/>
      <c r="RBD39" s="318"/>
      <c r="RBE39" s="318"/>
      <c r="RBF39" s="325"/>
      <c r="RBG39" s="324"/>
      <c r="RBH39" s="323"/>
      <c r="RBI39" s="323"/>
      <c r="RBJ39" s="323"/>
      <c r="RBK39" s="323"/>
      <c r="RBL39" s="322"/>
      <c r="RBM39" s="320"/>
      <c r="RBN39" s="322"/>
      <c r="RBO39" s="323"/>
      <c r="RBP39" s="323"/>
      <c r="RBQ39" s="325"/>
      <c r="RBR39" s="323"/>
      <c r="RBS39" s="397"/>
      <c r="RBT39" s="321"/>
      <c r="RBU39" s="319"/>
      <c r="RBV39" s="319"/>
      <c r="RBW39" s="313"/>
      <c r="RBX39" s="313"/>
      <c r="RBY39" s="318"/>
      <c r="RBZ39" s="318"/>
      <c r="RCA39" s="325"/>
      <c r="RCB39" s="324"/>
      <c r="RCC39" s="323"/>
      <c r="RCD39" s="323"/>
      <c r="RCE39" s="323"/>
      <c r="RCF39" s="323"/>
      <c r="RCG39" s="322"/>
      <c r="RCH39" s="320"/>
      <c r="RCI39" s="322"/>
      <c r="RCJ39" s="323"/>
      <c r="RCK39" s="323"/>
      <c r="RCL39" s="325"/>
      <c r="RCM39" s="323"/>
      <c r="RCN39" s="397"/>
      <c r="RCO39" s="321"/>
      <c r="RCP39" s="319"/>
      <c r="RCQ39" s="319"/>
      <c r="RCR39" s="313"/>
      <c r="RCS39" s="313"/>
      <c r="RCT39" s="318"/>
      <c r="RCU39" s="318"/>
      <c r="RCV39" s="325"/>
      <c r="RCW39" s="324"/>
      <c r="RCX39" s="323"/>
      <c r="RCY39" s="323"/>
      <c r="RCZ39" s="323"/>
      <c r="RDA39" s="323"/>
      <c r="RDB39" s="322"/>
      <c r="RDC39" s="320"/>
      <c r="RDD39" s="322"/>
      <c r="RDE39" s="323"/>
      <c r="RDF39" s="323"/>
      <c r="RDG39" s="325"/>
      <c r="RDH39" s="323"/>
      <c r="RDI39" s="397"/>
      <c r="RDJ39" s="321"/>
      <c r="RDK39" s="319"/>
      <c r="RDL39" s="319"/>
      <c r="RDM39" s="313"/>
      <c r="RDN39" s="313"/>
      <c r="RDO39" s="318"/>
      <c r="RDP39" s="318"/>
      <c r="RDQ39" s="325"/>
      <c r="RDR39" s="324"/>
      <c r="RDS39" s="323"/>
      <c r="RDT39" s="323"/>
      <c r="RDU39" s="323"/>
      <c r="RDV39" s="323"/>
      <c r="RDW39" s="322"/>
      <c r="RDX39" s="320"/>
      <c r="RDY39" s="322"/>
      <c r="RDZ39" s="323"/>
      <c r="REA39" s="323"/>
      <c r="REB39" s="325"/>
      <c r="REC39" s="323"/>
      <c r="RED39" s="397"/>
      <c r="REE39" s="321"/>
      <c r="REF39" s="319"/>
      <c r="REG39" s="319"/>
      <c r="REH39" s="313"/>
      <c r="REI39" s="313"/>
      <c r="REJ39" s="318"/>
      <c r="REK39" s="318"/>
      <c r="REL39" s="325"/>
      <c r="REM39" s="324"/>
      <c r="REN39" s="323"/>
      <c r="REO39" s="323"/>
      <c r="REP39" s="323"/>
      <c r="REQ39" s="323"/>
      <c r="RER39" s="322"/>
      <c r="RES39" s="320"/>
      <c r="RET39" s="322"/>
      <c r="REU39" s="323"/>
      <c r="REV39" s="323"/>
      <c r="REW39" s="325"/>
      <c r="REX39" s="323"/>
      <c r="REY39" s="397"/>
      <c r="REZ39" s="321"/>
      <c r="RFA39" s="319"/>
      <c r="RFB39" s="319"/>
      <c r="RFC39" s="313"/>
      <c r="RFD39" s="313"/>
      <c r="RFE39" s="318"/>
      <c r="RFF39" s="318"/>
      <c r="RFG39" s="325"/>
      <c r="RFH39" s="324"/>
      <c r="RFI39" s="323"/>
      <c r="RFJ39" s="323"/>
      <c r="RFK39" s="323"/>
      <c r="RFL39" s="323"/>
      <c r="RFM39" s="322"/>
      <c r="RFN39" s="320"/>
      <c r="RFO39" s="322"/>
      <c r="RFP39" s="323"/>
      <c r="RFQ39" s="323"/>
      <c r="RFR39" s="325"/>
      <c r="RFS39" s="323"/>
      <c r="RFT39" s="397"/>
      <c r="RFU39" s="321"/>
      <c r="RFV39" s="319"/>
      <c r="RFW39" s="319"/>
      <c r="RFX39" s="313"/>
      <c r="RFY39" s="313"/>
      <c r="RFZ39" s="318"/>
      <c r="RGA39" s="318"/>
      <c r="RGB39" s="325"/>
      <c r="RGC39" s="324"/>
      <c r="RGD39" s="323"/>
      <c r="RGE39" s="323"/>
      <c r="RGF39" s="323"/>
      <c r="RGG39" s="323"/>
      <c r="RGH39" s="322"/>
      <c r="RGI39" s="320"/>
      <c r="RGJ39" s="322"/>
      <c r="RGK39" s="323"/>
      <c r="RGL39" s="323"/>
      <c r="RGM39" s="325"/>
      <c r="RGN39" s="323"/>
      <c r="RGO39" s="397"/>
      <c r="RGP39" s="321"/>
      <c r="RGQ39" s="319"/>
      <c r="RGR39" s="319"/>
      <c r="RGS39" s="313"/>
      <c r="RGT39" s="313"/>
      <c r="RGU39" s="318"/>
      <c r="RGV39" s="318"/>
      <c r="RGW39" s="325"/>
      <c r="RGX39" s="324"/>
      <c r="RGY39" s="323"/>
      <c r="RGZ39" s="323"/>
      <c r="RHA39" s="323"/>
      <c r="RHB39" s="323"/>
      <c r="RHC39" s="322"/>
      <c r="RHD39" s="320"/>
      <c r="RHE39" s="322"/>
      <c r="RHF39" s="323"/>
      <c r="RHG39" s="323"/>
      <c r="RHH39" s="325"/>
      <c r="RHI39" s="323"/>
      <c r="RHJ39" s="397"/>
      <c r="RHK39" s="321"/>
      <c r="RHL39" s="319"/>
      <c r="RHM39" s="319"/>
      <c r="RHN39" s="313"/>
      <c r="RHO39" s="313"/>
      <c r="RHP39" s="318"/>
      <c r="RHQ39" s="318"/>
      <c r="RHR39" s="325"/>
      <c r="RHS39" s="324"/>
      <c r="RHT39" s="323"/>
      <c r="RHU39" s="323"/>
      <c r="RHV39" s="323"/>
      <c r="RHW39" s="323"/>
      <c r="RHX39" s="322"/>
      <c r="RHY39" s="320"/>
      <c r="RHZ39" s="322"/>
      <c r="RIA39" s="323"/>
      <c r="RIB39" s="323"/>
      <c r="RIC39" s="325"/>
      <c r="RID39" s="323"/>
      <c r="RIE39" s="397"/>
      <c r="RIF39" s="321"/>
      <c r="RIG39" s="319"/>
      <c r="RIH39" s="319"/>
      <c r="RII39" s="313"/>
      <c r="RIJ39" s="313"/>
      <c r="RIK39" s="318"/>
      <c r="RIL39" s="318"/>
      <c r="RIM39" s="325"/>
      <c r="RIN39" s="324"/>
      <c r="RIO39" s="323"/>
      <c r="RIP39" s="323"/>
      <c r="RIQ39" s="323"/>
      <c r="RIR39" s="323"/>
      <c r="RIS39" s="322"/>
      <c r="RIT39" s="320"/>
      <c r="RIU39" s="322"/>
      <c r="RIV39" s="323"/>
      <c r="RIW39" s="323"/>
      <c r="RIX39" s="325"/>
      <c r="RIY39" s="323"/>
      <c r="RIZ39" s="397"/>
      <c r="RJA39" s="321"/>
      <c r="RJB39" s="319"/>
      <c r="RJC39" s="319"/>
      <c r="RJD39" s="313"/>
      <c r="RJE39" s="313"/>
      <c r="RJF39" s="318"/>
      <c r="RJG39" s="318"/>
      <c r="RJH39" s="325"/>
      <c r="RJI39" s="324"/>
      <c r="RJJ39" s="323"/>
      <c r="RJK39" s="323"/>
      <c r="RJL39" s="323"/>
      <c r="RJM39" s="323"/>
      <c r="RJN39" s="322"/>
      <c r="RJO39" s="320"/>
      <c r="RJP39" s="322"/>
      <c r="RJQ39" s="323"/>
      <c r="RJR39" s="323"/>
      <c r="RJS39" s="325"/>
      <c r="RJT39" s="323"/>
      <c r="RJU39" s="397"/>
      <c r="RJV39" s="321"/>
      <c r="RJW39" s="319"/>
      <c r="RJX39" s="319"/>
      <c r="RJY39" s="313"/>
      <c r="RJZ39" s="313"/>
      <c r="RKA39" s="318"/>
      <c r="RKB39" s="318"/>
      <c r="RKC39" s="325"/>
      <c r="RKD39" s="324"/>
      <c r="RKE39" s="323"/>
      <c r="RKF39" s="323"/>
      <c r="RKG39" s="323"/>
      <c r="RKH39" s="323"/>
      <c r="RKI39" s="322"/>
      <c r="RKJ39" s="320"/>
      <c r="RKK39" s="322"/>
      <c r="RKL39" s="323"/>
      <c r="RKM39" s="323"/>
      <c r="RKN39" s="325"/>
      <c r="RKO39" s="323"/>
      <c r="RKP39" s="397"/>
      <c r="RKQ39" s="321"/>
      <c r="RKR39" s="319"/>
      <c r="RKS39" s="319"/>
      <c r="RKT39" s="313"/>
      <c r="RKU39" s="313"/>
      <c r="RKV39" s="318"/>
      <c r="RKW39" s="318"/>
      <c r="RKX39" s="325"/>
      <c r="RKY39" s="324"/>
      <c r="RKZ39" s="323"/>
      <c r="RLA39" s="323"/>
      <c r="RLB39" s="323"/>
      <c r="RLC39" s="323"/>
      <c r="RLD39" s="322"/>
      <c r="RLE39" s="320"/>
      <c r="RLF39" s="322"/>
      <c r="RLG39" s="323"/>
      <c r="RLH39" s="323"/>
      <c r="RLI39" s="325"/>
      <c r="RLJ39" s="323"/>
      <c r="RLK39" s="397"/>
      <c r="RLL39" s="321"/>
      <c r="RLM39" s="319"/>
      <c r="RLN39" s="319"/>
      <c r="RLO39" s="313"/>
      <c r="RLP39" s="313"/>
      <c r="RLQ39" s="318"/>
      <c r="RLR39" s="318"/>
      <c r="RLS39" s="325"/>
      <c r="RLT39" s="324"/>
      <c r="RLU39" s="323"/>
      <c r="RLV39" s="323"/>
      <c r="RLW39" s="323"/>
      <c r="RLX39" s="323"/>
      <c r="RLY39" s="322"/>
      <c r="RLZ39" s="320"/>
      <c r="RMA39" s="322"/>
      <c r="RMB39" s="323"/>
      <c r="RMC39" s="323"/>
      <c r="RMD39" s="325"/>
      <c r="RME39" s="323"/>
      <c r="RMF39" s="397"/>
      <c r="RMG39" s="321"/>
      <c r="RMH39" s="319"/>
      <c r="RMI39" s="319"/>
      <c r="RMJ39" s="313"/>
      <c r="RMK39" s="313"/>
      <c r="RML39" s="318"/>
      <c r="RMM39" s="318"/>
      <c r="RMN39" s="325"/>
      <c r="RMO39" s="324"/>
      <c r="RMP39" s="323"/>
      <c r="RMQ39" s="323"/>
      <c r="RMR39" s="323"/>
      <c r="RMS39" s="323"/>
      <c r="RMT39" s="322"/>
      <c r="RMU39" s="320"/>
      <c r="RMV39" s="322"/>
      <c r="RMW39" s="323"/>
      <c r="RMX39" s="323"/>
      <c r="RMY39" s="325"/>
      <c r="RMZ39" s="323"/>
      <c r="RNA39" s="397"/>
      <c r="RNB39" s="321"/>
      <c r="RNC39" s="319"/>
      <c r="RND39" s="319"/>
      <c r="RNE39" s="313"/>
      <c r="RNF39" s="313"/>
      <c r="RNG39" s="318"/>
      <c r="RNH39" s="318"/>
      <c r="RNI39" s="325"/>
      <c r="RNJ39" s="324"/>
      <c r="RNK39" s="323"/>
      <c r="RNL39" s="323"/>
      <c r="RNM39" s="323"/>
      <c r="RNN39" s="323"/>
      <c r="RNO39" s="322"/>
      <c r="RNP39" s="320"/>
      <c r="RNQ39" s="322"/>
      <c r="RNR39" s="323"/>
      <c r="RNS39" s="323"/>
      <c r="RNT39" s="325"/>
      <c r="RNU39" s="323"/>
      <c r="RNV39" s="397"/>
      <c r="RNW39" s="321"/>
      <c r="RNX39" s="319"/>
      <c r="RNY39" s="319"/>
      <c r="RNZ39" s="313"/>
      <c r="ROA39" s="313"/>
      <c r="ROB39" s="318"/>
      <c r="ROC39" s="318"/>
      <c r="ROD39" s="325"/>
      <c r="ROE39" s="324"/>
      <c r="ROF39" s="323"/>
      <c r="ROG39" s="323"/>
      <c r="ROH39" s="323"/>
      <c r="ROI39" s="323"/>
      <c r="ROJ39" s="322"/>
      <c r="ROK39" s="320"/>
      <c r="ROL39" s="322"/>
      <c r="ROM39" s="323"/>
      <c r="RON39" s="323"/>
      <c r="ROO39" s="325"/>
      <c r="ROP39" s="323"/>
      <c r="ROQ39" s="397"/>
      <c r="ROR39" s="321"/>
      <c r="ROS39" s="319"/>
      <c r="ROT39" s="319"/>
      <c r="ROU39" s="313"/>
      <c r="ROV39" s="313"/>
      <c r="ROW39" s="318"/>
      <c r="ROX39" s="318"/>
      <c r="ROY39" s="325"/>
      <c r="ROZ39" s="324"/>
      <c r="RPA39" s="323"/>
      <c r="RPB39" s="323"/>
      <c r="RPC39" s="323"/>
      <c r="RPD39" s="323"/>
      <c r="RPE39" s="322"/>
      <c r="RPF39" s="320"/>
      <c r="RPG39" s="322"/>
      <c r="RPH39" s="323"/>
      <c r="RPI39" s="323"/>
      <c r="RPJ39" s="325"/>
      <c r="RPK39" s="323"/>
      <c r="RPL39" s="397"/>
      <c r="RPM39" s="321"/>
      <c r="RPN39" s="319"/>
      <c r="RPO39" s="319"/>
      <c r="RPP39" s="313"/>
      <c r="RPQ39" s="313"/>
      <c r="RPR39" s="318"/>
      <c r="RPS39" s="318"/>
      <c r="RPT39" s="325"/>
      <c r="RPU39" s="324"/>
      <c r="RPV39" s="323"/>
      <c r="RPW39" s="323"/>
      <c r="RPX39" s="323"/>
      <c r="RPY39" s="323"/>
      <c r="RPZ39" s="322"/>
      <c r="RQA39" s="320"/>
      <c r="RQB39" s="322"/>
      <c r="RQC39" s="323"/>
      <c r="RQD39" s="323"/>
      <c r="RQE39" s="325"/>
      <c r="RQF39" s="323"/>
      <c r="RQG39" s="397"/>
      <c r="RQH39" s="321"/>
      <c r="RQI39" s="319"/>
      <c r="RQJ39" s="319"/>
      <c r="RQK39" s="313"/>
      <c r="RQL39" s="313"/>
      <c r="RQM39" s="318"/>
      <c r="RQN39" s="318"/>
      <c r="RQO39" s="325"/>
      <c r="RQP39" s="324"/>
      <c r="RQQ39" s="323"/>
      <c r="RQR39" s="323"/>
      <c r="RQS39" s="323"/>
      <c r="RQT39" s="323"/>
      <c r="RQU39" s="322"/>
      <c r="RQV39" s="320"/>
      <c r="RQW39" s="322"/>
      <c r="RQX39" s="323"/>
      <c r="RQY39" s="323"/>
      <c r="RQZ39" s="325"/>
      <c r="RRA39" s="323"/>
      <c r="RRB39" s="397"/>
      <c r="RRC39" s="321"/>
      <c r="RRD39" s="319"/>
      <c r="RRE39" s="319"/>
      <c r="RRF39" s="313"/>
      <c r="RRG39" s="313"/>
      <c r="RRH39" s="318"/>
      <c r="RRI39" s="318"/>
      <c r="RRJ39" s="325"/>
      <c r="RRK39" s="324"/>
      <c r="RRL39" s="323"/>
      <c r="RRM39" s="323"/>
      <c r="RRN39" s="323"/>
      <c r="RRO39" s="323"/>
      <c r="RRP39" s="322"/>
      <c r="RRQ39" s="320"/>
      <c r="RRR39" s="322"/>
      <c r="RRS39" s="323"/>
      <c r="RRT39" s="323"/>
      <c r="RRU39" s="325"/>
      <c r="RRV39" s="323"/>
      <c r="RRW39" s="397"/>
      <c r="RRX39" s="321"/>
      <c r="RRY39" s="319"/>
      <c r="RRZ39" s="319"/>
      <c r="RSA39" s="313"/>
      <c r="RSB39" s="313"/>
      <c r="RSC39" s="318"/>
      <c r="RSD39" s="318"/>
      <c r="RSE39" s="325"/>
      <c r="RSF39" s="324"/>
      <c r="RSG39" s="323"/>
      <c r="RSH39" s="323"/>
      <c r="RSI39" s="323"/>
      <c r="RSJ39" s="323"/>
      <c r="RSK39" s="322"/>
      <c r="RSL39" s="320"/>
      <c r="RSM39" s="322"/>
      <c r="RSN39" s="323"/>
      <c r="RSO39" s="323"/>
      <c r="RSP39" s="325"/>
      <c r="RSQ39" s="323"/>
      <c r="RSR39" s="397"/>
      <c r="RSS39" s="321"/>
      <c r="RST39" s="319"/>
      <c r="RSU39" s="319"/>
      <c r="RSV39" s="313"/>
      <c r="RSW39" s="313"/>
      <c r="RSX39" s="318"/>
      <c r="RSY39" s="318"/>
      <c r="RSZ39" s="325"/>
      <c r="RTA39" s="324"/>
      <c r="RTB39" s="323"/>
      <c r="RTC39" s="323"/>
      <c r="RTD39" s="323"/>
      <c r="RTE39" s="323"/>
      <c r="RTF39" s="322"/>
      <c r="RTG39" s="320"/>
      <c r="RTH39" s="322"/>
      <c r="RTI39" s="323"/>
      <c r="RTJ39" s="323"/>
      <c r="RTK39" s="325"/>
      <c r="RTL39" s="323"/>
      <c r="RTM39" s="397"/>
      <c r="RTN39" s="321"/>
      <c r="RTO39" s="319"/>
      <c r="RTP39" s="319"/>
      <c r="RTQ39" s="313"/>
      <c r="RTR39" s="313"/>
      <c r="RTS39" s="318"/>
      <c r="RTT39" s="318"/>
      <c r="RTU39" s="325"/>
      <c r="RTV39" s="324"/>
      <c r="RTW39" s="323"/>
      <c r="RTX39" s="323"/>
      <c r="RTY39" s="323"/>
      <c r="RTZ39" s="323"/>
      <c r="RUA39" s="322"/>
      <c r="RUB39" s="320"/>
      <c r="RUC39" s="322"/>
      <c r="RUD39" s="323"/>
      <c r="RUE39" s="323"/>
      <c r="RUF39" s="325"/>
      <c r="RUG39" s="323"/>
      <c r="RUH39" s="397"/>
      <c r="RUI39" s="321"/>
      <c r="RUJ39" s="319"/>
      <c r="RUK39" s="319"/>
      <c r="RUL39" s="313"/>
      <c r="RUM39" s="313"/>
      <c r="RUN39" s="318"/>
      <c r="RUO39" s="318"/>
      <c r="RUP39" s="325"/>
      <c r="RUQ39" s="324"/>
      <c r="RUR39" s="323"/>
      <c r="RUS39" s="323"/>
      <c r="RUT39" s="323"/>
      <c r="RUU39" s="323"/>
      <c r="RUV39" s="322"/>
      <c r="RUW39" s="320"/>
      <c r="RUX39" s="322"/>
      <c r="RUY39" s="323"/>
      <c r="RUZ39" s="323"/>
      <c r="RVA39" s="325"/>
      <c r="RVB39" s="323"/>
      <c r="RVC39" s="397"/>
      <c r="RVD39" s="321"/>
      <c r="RVE39" s="319"/>
      <c r="RVF39" s="319"/>
      <c r="RVG39" s="313"/>
      <c r="RVH39" s="313"/>
      <c r="RVI39" s="318"/>
      <c r="RVJ39" s="318"/>
      <c r="RVK39" s="325"/>
      <c r="RVL39" s="324"/>
      <c r="RVM39" s="323"/>
      <c r="RVN39" s="323"/>
      <c r="RVO39" s="323"/>
      <c r="RVP39" s="323"/>
      <c r="RVQ39" s="322"/>
      <c r="RVR39" s="320"/>
      <c r="RVS39" s="322"/>
      <c r="RVT39" s="323"/>
      <c r="RVU39" s="323"/>
      <c r="RVV39" s="325"/>
      <c r="RVW39" s="323"/>
      <c r="RVX39" s="397"/>
      <c r="RVY39" s="321"/>
      <c r="RVZ39" s="319"/>
      <c r="RWA39" s="319"/>
      <c r="RWB39" s="313"/>
      <c r="RWC39" s="313"/>
      <c r="RWD39" s="318"/>
      <c r="RWE39" s="318"/>
      <c r="RWF39" s="325"/>
      <c r="RWG39" s="324"/>
      <c r="RWH39" s="323"/>
      <c r="RWI39" s="323"/>
      <c r="RWJ39" s="323"/>
      <c r="RWK39" s="323"/>
      <c r="RWL39" s="322"/>
      <c r="RWM39" s="320"/>
      <c r="RWN39" s="322"/>
      <c r="RWO39" s="323"/>
      <c r="RWP39" s="323"/>
      <c r="RWQ39" s="325"/>
      <c r="RWR39" s="323"/>
      <c r="RWS39" s="397"/>
      <c r="RWT39" s="321"/>
      <c r="RWU39" s="319"/>
      <c r="RWV39" s="319"/>
      <c r="RWW39" s="313"/>
      <c r="RWX39" s="313"/>
      <c r="RWY39" s="318"/>
      <c r="RWZ39" s="318"/>
      <c r="RXA39" s="325"/>
      <c r="RXB39" s="324"/>
      <c r="RXC39" s="323"/>
      <c r="RXD39" s="323"/>
      <c r="RXE39" s="323"/>
      <c r="RXF39" s="323"/>
      <c r="RXG39" s="322"/>
      <c r="RXH39" s="320"/>
      <c r="RXI39" s="322"/>
      <c r="RXJ39" s="323"/>
      <c r="RXK39" s="323"/>
      <c r="RXL39" s="325"/>
      <c r="RXM39" s="323"/>
      <c r="RXN39" s="397"/>
      <c r="RXO39" s="321"/>
      <c r="RXP39" s="319"/>
      <c r="RXQ39" s="319"/>
      <c r="RXR39" s="313"/>
      <c r="RXS39" s="313"/>
      <c r="RXT39" s="318"/>
      <c r="RXU39" s="318"/>
      <c r="RXV39" s="325"/>
      <c r="RXW39" s="324"/>
      <c r="RXX39" s="323"/>
      <c r="RXY39" s="323"/>
      <c r="RXZ39" s="323"/>
      <c r="RYA39" s="323"/>
      <c r="RYB39" s="322"/>
      <c r="RYC39" s="320"/>
      <c r="RYD39" s="322"/>
      <c r="RYE39" s="323"/>
      <c r="RYF39" s="323"/>
      <c r="RYG39" s="325"/>
      <c r="RYH39" s="323"/>
      <c r="RYI39" s="397"/>
      <c r="RYJ39" s="321"/>
      <c r="RYK39" s="319"/>
      <c r="RYL39" s="319"/>
      <c r="RYM39" s="313"/>
      <c r="RYN39" s="313"/>
      <c r="RYO39" s="318"/>
      <c r="RYP39" s="318"/>
      <c r="RYQ39" s="325"/>
      <c r="RYR39" s="324"/>
      <c r="RYS39" s="323"/>
      <c r="RYT39" s="323"/>
      <c r="RYU39" s="323"/>
      <c r="RYV39" s="323"/>
      <c r="RYW39" s="322"/>
      <c r="RYX39" s="320"/>
      <c r="RYY39" s="322"/>
      <c r="RYZ39" s="323"/>
      <c r="RZA39" s="323"/>
      <c r="RZB39" s="325"/>
      <c r="RZC39" s="323"/>
      <c r="RZD39" s="397"/>
      <c r="RZE39" s="321"/>
      <c r="RZF39" s="319"/>
      <c r="RZG39" s="319"/>
      <c r="RZH39" s="313"/>
      <c r="RZI39" s="313"/>
      <c r="RZJ39" s="318"/>
      <c r="RZK39" s="318"/>
      <c r="RZL39" s="325"/>
      <c r="RZM39" s="324"/>
      <c r="RZN39" s="323"/>
      <c r="RZO39" s="323"/>
      <c r="RZP39" s="323"/>
      <c r="RZQ39" s="323"/>
      <c r="RZR39" s="322"/>
      <c r="RZS39" s="320"/>
      <c r="RZT39" s="322"/>
      <c r="RZU39" s="323"/>
      <c r="RZV39" s="323"/>
      <c r="RZW39" s="325"/>
      <c r="RZX39" s="323"/>
      <c r="RZY39" s="397"/>
      <c r="RZZ39" s="321"/>
      <c r="SAA39" s="319"/>
      <c r="SAB39" s="319"/>
      <c r="SAC39" s="313"/>
      <c r="SAD39" s="313"/>
      <c r="SAE39" s="318"/>
      <c r="SAF39" s="318"/>
      <c r="SAG39" s="325"/>
      <c r="SAH39" s="324"/>
      <c r="SAI39" s="323"/>
      <c r="SAJ39" s="323"/>
      <c r="SAK39" s="323"/>
      <c r="SAL39" s="323"/>
      <c r="SAM39" s="322"/>
      <c r="SAN39" s="320"/>
      <c r="SAO39" s="322"/>
      <c r="SAP39" s="323"/>
      <c r="SAQ39" s="323"/>
      <c r="SAR39" s="325"/>
      <c r="SAS39" s="323"/>
      <c r="SAT39" s="397"/>
      <c r="SAU39" s="321"/>
      <c r="SAV39" s="319"/>
      <c r="SAW39" s="319"/>
      <c r="SAX39" s="313"/>
      <c r="SAY39" s="313"/>
      <c r="SAZ39" s="318"/>
      <c r="SBA39" s="318"/>
      <c r="SBB39" s="325"/>
      <c r="SBC39" s="324"/>
      <c r="SBD39" s="323"/>
      <c r="SBE39" s="323"/>
      <c r="SBF39" s="323"/>
      <c r="SBG39" s="323"/>
      <c r="SBH39" s="322"/>
      <c r="SBI39" s="320"/>
      <c r="SBJ39" s="322"/>
      <c r="SBK39" s="323"/>
      <c r="SBL39" s="323"/>
      <c r="SBM39" s="325"/>
      <c r="SBN39" s="323"/>
      <c r="SBO39" s="397"/>
      <c r="SBP39" s="321"/>
      <c r="SBQ39" s="319"/>
      <c r="SBR39" s="319"/>
      <c r="SBS39" s="313"/>
      <c r="SBT39" s="313"/>
      <c r="SBU39" s="318"/>
      <c r="SBV39" s="318"/>
      <c r="SBW39" s="325"/>
      <c r="SBX39" s="324"/>
      <c r="SBY39" s="323"/>
      <c r="SBZ39" s="323"/>
      <c r="SCA39" s="323"/>
      <c r="SCB39" s="323"/>
      <c r="SCC39" s="322"/>
      <c r="SCD39" s="320"/>
      <c r="SCE39" s="322"/>
      <c r="SCF39" s="323"/>
      <c r="SCG39" s="323"/>
      <c r="SCH39" s="325"/>
      <c r="SCI39" s="323"/>
      <c r="SCJ39" s="397"/>
      <c r="SCK39" s="321"/>
      <c r="SCL39" s="319"/>
      <c r="SCM39" s="319"/>
      <c r="SCN39" s="313"/>
      <c r="SCO39" s="313"/>
      <c r="SCP39" s="318"/>
      <c r="SCQ39" s="318"/>
      <c r="SCR39" s="325"/>
      <c r="SCS39" s="324"/>
      <c r="SCT39" s="323"/>
      <c r="SCU39" s="323"/>
      <c r="SCV39" s="323"/>
      <c r="SCW39" s="323"/>
      <c r="SCX39" s="322"/>
      <c r="SCY39" s="320"/>
      <c r="SCZ39" s="322"/>
      <c r="SDA39" s="323"/>
      <c r="SDB39" s="323"/>
      <c r="SDC39" s="325"/>
      <c r="SDD39" s="323"/>
      <c r="SDE39" s="397"/>
      <c r="SDF39" s="321"/>
      <c r="SDG39" s="319"/>
      <c r="SDH39" s="319"/>
      <c r="SDI39" s="313"/>
      <c r="SDJ39" s="313"/>
      <c r="SDK39" s="318"/>
      <c r="SDL39" s="318"/>
      <c r="SDM39" s="325"/>
      <c r="SDN39" s="324"/>
      <c r="SDO39" s="323"/>
      <c r="SDP39" s="323"/>
      <c r="SDQ39" s="323"/>
      <c r="SDR39" s="323"/>
      <c r="SDS39" s="322"/>
      <c r="SDT39" s="320"/>
      <c r="SDU39" s="322"/>
      <c r="SDV39" s="323"/>
      <c r="SDW39" s="323"/>
      <c r="SDX39" s="325"/>
      <c r="SDY39" s="323"/>
      <c r="SDZ39" s="397"/>
      <c r="SEA39" s="321"/>
      <c r="SEB39" s="319"/>
      <c r="SEC39" s="319"/>
      <c r="SED39" s="313"/>
      <c r="SEE39" s="313"/>
      <c r="SEF39" s="318"/>
      <c r="SEG39" s="318"/>
      <c r="SEH39" s="325"/>
      <c r="SEI39" s="324"/>
      <c r="SEJ39" s="323"/>
      <c r="SEK39" s="323"/>
      <c r="SEL39" s="323"/>
      <c r="SEM39" s="323"/>
      <c r="SEN39" s="322"/>
      <c r="SEO39" s="320"/>
      <c r="SEP39" s="322"/>
      <c r="SEQ39" s="323"/>
      <c r="SER39" s="323"/>
      <c r="SES39" s="325"/>
      <c r="SET39" s="323"/>
      <c r="SEU39" s="397"/>
      <c r="SEV39" s="321"/>
      <c r="SEW39" s="319"/>
      <c r="SEX39" s="319"/>
      <c r="SEY39" s="313"/>
      <c r="SEZ39" s="313"/>
      <c r="SFA39" s="318"/>
      <c r="SFB39" s="318"/>
      <c r="SFC39" s="325"/>
      <c r="SFD39" s="324"/>
      <c r="SFE39" s="323"/>
      <c r="SFF39" s="323"/>
      <c r="SFG39" s="323"/>
      <c r="SFH39" s="323"/>
      <c r="SFI39" s="322"/>
      <c r="SFJ39" s="320"/>
      <c r="SFK39" s="322"/>
      <c r="SFL39" s="323"/>
      <c r="SFM39" s="323"/>
      <c r="SFN39" s="325"/>
      <c r="SFO39" s="323"/>
      <c r="SFP39" s="397"/>
      <c r="SFQ39" s="321"/>
      <c r="SFR39" s="319"/>
      <c r="SFS39" s="319"/>
      <c r="SFT39" s="313"/>
      <c r="SFU39" s="313"/>
      <c r="SFV39" s="318"/>
      <c r="SFW39" s="318"/>
      <c r="SFX39" s="325"/>
      <c r="SFY39" s="324"/>
      <c r="SFZ39" s="323"/>
      <c r="SGA39" s="323"/>
      <c r="SGB39" s="323"/>
      <c r="SGC39" s="323"/>
      <c r="SGD39" s="322"/>
      <c r="SGE39" s="320"/>
      <c r="SGF39" s="322"/>
      <c r="SGG39" s="323"/>
      <c r="SGH39" s="323"/>
      <c r="SGI39" s="325"/>
      <c r="SGJ39" s="323"/>
      <c r="SGK39" s="397"/>
      <c r="SGL39" s="321"/>
      <c r="SGM39" s="319"/>
      <c r="SGN39" s="319"/>
      <c r="SGO39" s="313"/>
      <c r="SGP39" s="313"/>
      <c r="SGQ39" s="318"/>
      <c r="SGR39" s="318"/>
      <c r="SGS39" s="325"/>
      <c r="SGT39" s="324"/>
      <c r="SGU39" s="323"/>
      <c r="SGV39" s="323"/>
      <c r="SGW39" s="323"/>
      <c r="SGX39" s="323"/>
      <c r="SGY39" s="322"/>
      <c r="SGZ39" s="320"/>
      <c r="SHA39" s="322"/>
      <c r="SHB39" s="323"/>
      <c r="SHC39" s="323"/>
      <c r="SHD39" s="325"/>
      <c r="SHE39" s="323"/>
      <c r="SHF39" s="397"/>
      <c r="SHG39" s="321"/>
      <c r="SHH39" s="319"/>
      <c r="SHI39" s="319"/>
      <c r="SHJ39" s="313"/>
      <c r="SHK39" s="313"/>
      <c r="SHL39" s="318"/>
      <c r="SHM39" s="318"/>
      <c r="SHN39" s="325"/>
      <c r="SHO39" s="324"/>
      <c r="SHP39" s="323"/>
      <c r="SHQ39" s="323"/>
      <c r="SHR39" s="323"/>
      <c r="SHS39" s="323"/>
      <c r="SHT39" s="322"/>
      <c r="SHU39" s="320"/>
      <c r="SHV39" s="322"/>
      <c r="SHW39" s="323"/>
      <c r="SHX39" s="323"/>
      <c r="SHY39" s="325"/>
      <c r="SHZ39" s="323"/>
      <c r="SIA39" s="397"/>
      <c r="SIB39" s="321"/>
      <c r="SIC39" s="319"/>
      <c r="SID39" s="319"/>
      <c r="SIE39" s="313"/>
      <c r="SIF39" s="313"/>
      <c r="SIG39" s="318"/>
      <c r="SIH39" s="318"/>
      <c r="SII39" s="325"/>
      <c r="SIJ39" s="324"/>
      <c r="SIK39" s="323"/>
      <c r="SIL39" s="323"/>
      <c r="SIM39" s="323"/>
      <c r="SIN39" s="323"/>
      <c r="SIO39" s="322"/>
      <c r="SIP39" s="320"/>
      <c r="SIQ39" s="322"/>
      <c r="SIR39" s="323"/>
      <c r="SIS39" s="323"/>
      <c r="SIT39" s="325"/>
      <c r="SIU39" s="323"/>
      <c r="SIV39" s="397"/>
      <c r="SIW39" s="321"/>
      <c r="SIX39" s="319"/>
      <c r="SIY39" s="319"/>
      <c r="SIZ39" s="313"/>
      <c r="SJA39" s="313"/>
      <c r="SJB39" s="318"/>
      <c r="SJC39" s="318"/>
      <c r="SJD39" s="325"/>
      <c r="SJE39" s="324"/>
      <c r="SJF39" s="323"/>
      <c r="SJG39" s="323"/>
      <c r="SJH39" s="323"/>
      <c r="SJI39" s="323"/>
      <c r="SJJ39" s="322"/>
      <c r="SJK39" s="320"/>
      <c r="SJL39" s="322"/>
      <c r="SJM39" s="323"/>
      <c r="SJN39" s="323"/>
      <c r="SJO39" s="325"/>
      <c r="SJP39" s="323"/>
      <c r="SJQ39" s="397"/>
      <c r="SJR39" s="321"/>
      <c r="SJS39" s="319"/>
      <c r="SJT39" s="319"/>
      <c r="SJU39" s="313"/>
      <c r="SJV39" s="313"/>
      <c r="SJW39" s="318"/>
      <c r="SJX39" s="318"/>
      <c r="SJY39" s="325"/>
      <c r="SJZ39" s="324"/>
      <c r="SKA39" s="323"/>
      <c r="SKB39" s="323"/>
      <c r="SKC39" s="323"/>
      <c r="SKD39" s="323"/>
      <c r="SKE39" s="322"/>
      <c r="SKF39" s="320"/>
      <c r="SKG39" s="322"/>
      <c r="SKH39" s="323"/>
      <c r="SKI39" s="323"/>
      <c r="SKJ39" s="325"/>
      <c r="SKK39" s="323"/>
      <c r="SKL39" s="397"/>
      <c r="SKM39" s="321"/>
      <c r="SKN39" s="319"/>
      <c r="SKO39" s="319"/>
      <c r="SKP39" s="313"/>
      <c r="SKQ39" s="313"/>
      <c r="SKR39" s="318"/>
      <c r="SKS39" s="318"/>
      <c r="SKT39" s="325"/>
      <c r="SKU39" s="324"/>
      <c r="SKV39" s="323"/>
      <c r="SKW39" s="323"/>
      <c r="SKX39" s="323"/>
      <c r="SKY39" s="323"/>
      <c r="SKZ39" s="322"/>
      <c r="SLA39" s="320"/>
      <c r="SLB39" s="322"/>
      <c r="SLC39" s="323"/>
      <c r="SLD39" s="323"/>
      <c r="SLE39" s="325"/>
      <c r="SLF39" s="323"/>
      <c r="SLG39" s="397"/>
      <c r="SLH39" s="321"/>
      <c r="SLI39" s="319"/>
      <c r="SLJ39" s="319"/>
      <c r="SLK39" s="313"/>
      <c r="SLL39" s="313"/>
      <c r="SLM39" s="318"/>
      <c r="SLN39" s="318"/>
      <c r="SLO39" s="325"/>
      <c r="SLP39" s="324"/>
      <c r="SLQ39" s="323"/>
      <c r="SLR39" s="323"/>
      <c r="SLS39" s="323"/>
      <c r="SLT39" s="323"/>
      <c r="SLU39" s="322"/>
      <c r="SLV39" s="320"/>
      <c r="SLW39" s="322"/>
      <c r="SLX39" s="323"/>
      <c r="SLY39" s="323"/>
      <c r="SLZ39" s="325"/>
      <c r="SMA39" s="323"/>
      <c r="SMB39" s="397"/>
      <c r="SMC39" s="321"/>
      <c r="SMD39" s="319"/>
      <c r="SME39" s="319"/>
      <c r="SMF39" s="313"/>
      <c r="SMG39" s="313"/>
      <c r="SMH39" s="318"/>
      <c r="SMI39" s="318"/>
      <c r="SMJ39" s="325"/>
      <c r="SMK39" s="324"/>
      <c r="SML39" s="323"/>
      <c r="SMM39" s="323"/>
      <c r="SMN39" s="323"/>
      <c r="SMO39" s="323"/>
      <c r="SMP39" s="322"/>
      <c r="SMQ39" s="320"/>
      <c r="SMR39" s="322"/>
      <c r="SMS39" s="323"/>
      <c r="SMT39" s="323"/>
      <c r="SMU39" s="325"/>
      <c r="SMV39" s="323"/>
      <c r="SMW39" s="397"/>
      <c r="SMX39" s="321"/>
      <c r="SMY39" s="319"/>
      <c r="SMZ39" s="319"/>
      <c r="SNA39" s="313"/>
      <c r="SNB39" s="313"/>
      <c r="SNC39" s="318"/>
      <c r="SND39" s="318"/>
      <c r="SNE39" s="325"/>
      <c r="SNF39" s="324"/>
      <c r="SNG39" s="323"/>
      <c r="SNH39" s="323"/>
      <c r="SNI39" s="323"/>
      <c r="SNJ39" s="323"/>
      <c r="SNK39" s="322"/>
      <c r="SNL39" s="320"/>
      <c r="SNM39" s="322"/>
      <c r="SNN39" s="323"/>
      <c r="SNO39" s="323"/>
      <c r="SNP39" s="325"/>
      <c r="SNQ39" s="323"/>
      <c r="SNR39" s="397"/>
      <c r="SNS39" s="321"/>
      <c r="SNT39" s="319"/>
      <c r="SNU39" s="319"/>
      <c r="SNV39" s="313"/>
      <c r="SNW39" s="313"/>
      <c r="SNX39" s="318"/>
      <c r="SNY39" s="318"/>
      <c r="SNZ39" s="325"/>
      <c r="SOA39" s="324"/>
      <c r="SOB39" s="323"/>
      <c r="SOC39" s="323"/>
      <c r="SOD39" s="323"/>
      <c r="SOE39" s="323"/>
      <c r="SOF39" s="322"/>
      <c r="SOG39" s="320"/>
      <c r="SOH39" s="322"/>
      <c r="SOI39" s="323"/>
      <c r="SOJ39" s="323"/>
      <c r="SOK39" s="325"/>
      <c r="SOL39" s="323"/>
      <c r="SOM39" s="397"/>
      <c r="SON39" s="321"/>
      <c r="SOO39" s="319"/>
      <c r="SOP39" s="319"/>
      <c r="SOQ39" s="313"/>
      <c r="SOR39" s="313"/>
      <c r="SOS39" s="318"/>
      <c r="SOT39" s="318"/>
      <c r="SOU39" s="325"/>
      <c r="SOV39" s="324"/>
      <c r="SOW39" s="323"/>
      <c r="SOX39" s="323"/>
      <c r="SOY39" s="323"/>
      <c r="SOZ39" s="323"/>
      <c r="SPA39" s="322"/>
      <c r="SPB39" s="320"/>
      <c r="SPC39" s="322"/>
      <c r="SPD39" s="323"/>
      <c r="SPE39" s="323"/>
      <c r="SPF39" s="325"/>
      <c r="SPG39" s="323"/>
      <c r="SPH39" s="397"/>
      <c r="SPI39" s="321"/>
      <c r="SPJ39" s="319"/>
      <c r="SPK39" s="319"/>
      <c r="SPL39" s="313"/>
      <c r="SPM39" s="313"/>
      <c r="SPN39" s="318"/>
      <c r="SPO39" s="318"/>
      <c r="SPP39" s="325"/>
      <c r="SPQ39" s="324"/>
      <c r="SPR39" s="323"/>
      <c r="SPS39" s="323"/>
      <c r="SPT39" s="323"/>
      <c r="SPU39" s="323"/>
      <c r="SPV39" s="322"/>
      <c r="SPW39" s="320"/>
      <c r="SPX39" s="322"/>
      <c r="SPY39" s="323"/>
      <c r="SPZ39" s="323"/>
      <c r="SQA39" s="325"/>
      <c r="SQB39" s="323"/>
      <c r="SQC39" s="397"/>
      <c r="SQD39" s="321"/>
      <c r="SQE39" s="319"/>
      <c r="SQF39" s="319"/>
      <c r="SQG39" s="313"/>
      <c r="SQH39" s="313"/>
      <c r="SQI39" s="318"/>
      <c r="SQJ39" s="318"/>
      <c r="SQK39" s="325"/>
      <c r="SQL39" s="324"/>
      <c r="SQM39" s="323"/>
      <c r="SQN39" s="323"/>
      <c r="SQO39" s="323"/>
      <c r="SQP39" s="323"/>
      <c r="SQQ39" s="322"/>
      <c r="SQR39" s="320"/>
      <c r="SQS39" s="322"/>
      <c r="SQT39" s="323"/>
      <c r="SQU39" s="323"/>
      <c r="SQV39" s="325"/>
      <c r="SQW39" s="323"/>
      <c r="SQX39" s="397"/>
      <c r="SQY39" s="321"/>
      <c r="SQZ39" s="319"/>
      <c r="SRA39" s="319"/>
      <c r="SRB39" s="313"/>
      <c r="SRC39" s="313"/>
      <c r="SRD39" s="318"/>
      <c r="SRE39" s="318"/>
      <c r="SRF39" s="325"/>
      <c r="SRG39" s="324"/>
      <c r="SRH39" s="323"/>
      <c r="SRI39" s="323"/>
      <c r="SRJ39" s="323"/>
      <c r="SRK39" s="323"/>
      <c r="SRL39" s="322"/>
      <c r="SRM39" s="320"/>
      <c r="SRN39" s="322"/>
      <c r="SRO39" s="323"/>
      <c r="SRP39" s="323"/>
      <c r="SRQ39" s="325"/>
      <c r="SRR39" s="323"/>
      <c r="SRS39" s="397"/>
      <c r="SRT39" s="321"/>
      <c r="SRU39" s="319"/>
      <c r="SRV39" s="319"/>
      <c r="SRW39" s="313"/>
      <c r="SRX39" s="313"/>
      <c r="SRY39" s="318"/>
      <c r="SRZ39" s="318"/>
      <c r="SSA39" s="325"/>
      <c r="SSB39" s="324"/>
      <c r="SSC39" s="323"/>
      <c r="SSD39" s="323"/>
      <c r="SSE39" s="323"/>
      <c r="SSF39" s="323"/>
      <c r="SSG39" s="322"/>
      <c r="SSH39" s="320"/>
      <c r="SSI39" s="322"/>
      <c r="SSJ39" s="323"/>
      <c r="SSK39" s="323"/>
      <c r="SSL39" s="325"/>
      <c r="SSM39" s="323"/>
      <c r="SSN39" s="397"/>
      <c r="SSO39" s="321"/>
      <c r="SSP39" s="319"/>
      <c r="SSQ39" s="319"/>
      <c r="SSR39" s="313"/>
      <c r="SSS39" s="313"/>
      <c r="SST39" s="318"/>
      <c r="SSU39" s="318"/>
      <c r="SSV39" s="325"/>
      <c r="SSW39" s="324"/>
      <c r="SSX39" s="323"/>
      <c r="SSY39" s="323"/>
      <c r="SSZ39" s="323"/>
      <c r="STA39" s="323"/>
      <c r="STB39" s="322"/>
      <c r="STC39" s="320"/>
      <c r="STD39" s="322"/>
      <c r="STE39" s="323"/>
      <c r="STF39" s="323"/>
      <c r="STG39" s="325"/>
      <c r="STH39" s="323"/>
      <c r="STI39" s="397"/>
      <c r="STJ39" s="321"/>
      <c r="STK39" s="319"/>
      <c r="STL39" s="319"/>
      <c r="STM39" s="313"/>
      <c r="STN39" s="313"/>
      <c r="STO39" s="318"/>
      <c r="STP39" s="318"/>
      <c r="STQ39" s="325"/>
      <c r="STR39" s="324"/>
      <c r="STS39" s="323"/>
      <c r="STT39" s="323"/>
      <c r="STU39" s="323"/>
      <c r="STV39" s="323"/>
      <c r="STW39" s="322"/>
      <c r="STX39" s="320"/>
      <c r="STY39" s="322"/>
      <c r="STZ39" s="323"/>
      <c r="SUA39" s="323"/>
      <c r="SUB39" s="325"/>
      <c r="SUC39" s="323"/>
      <c r="SUD39" s="397"/>
      <c r="SUE39" s="321"/>
      <c r="SUF39" s="319"/>
      <c r="SUG39" s="319"/>
      <c r="SUH39" s="313"/>
      <c r="SUI39" s="313"/>
      <c r="SUJ39" s="318"/>
      <c r="SUK39" s="318"/>
      <c r="SUL39" s="325"/>
      <c r="SUM39" s="324"/>
      <c r="SUN39" s="323"/>
      <c r="SUO39" s="323"/>
      <c r="SUP39" s="323"/>
      <c r="SUQ39" s="323"/>
      <c r="SUR39" s="322"/>
      <c r="SUS39" s="320"/>
      <c r="SUT39" s="322"/>
      <c r="SUU39" s="323"/>
      <c r="SUV39" s="323"/>
      <c r="SUW39" s="325"/>
      <c r="SUX39" s="323"/>
      <c r="SUY39" s="397"/>
      <c r="SUZ39" s="321"/>
      <c r="SVA39" s="319"/>
      <c r="SVB39" s="319"/>
      <c r="SVC39" s="313"/>
      <c r="SVD39" s="313"/>
      <c r="SVE39" s="318"/>
      <c r="SVF39" s="318"/>
      <c r="SVG39" s="325"/>
      <c r="SVH39" s="324"/>
      <c r="SVI39" s="323"/>
      <c r="SVJ39" s="323"/>
      <c r="SVK39" s="323"/>
      <c r="SVL39" s="323"/>
      <c r="SVM39" s="322"/>
      <c r="SVN39" s="320"/>
      <c r="SVO39" s="322"/>
      <c r="SVP39" s="323"/>
      <c r="SVQ39" s="323"/>
      <c r="SVR39" s="325"/>
      <c r="SVS39" s="323"/>
      <c r="SVT39" s="397"/>
      <c r="SVU39" s="321"/>
      <c r="SVV39" s="319"/>
      <c r="SVW39" s="319"/>
      <c r="SVX39" s="313"/>
      <c r="SVY39" s="313"/>
      <c r="SVZ39" s="318"/>
      <c r="SWA39" s="318"/>
      <c r="SWB39" s="325"/>
      <c r="SWC39" s="324"/>
      <c r="SWD39" s="323"/>
      <c r="SWE39" s="323"/>
      <c r="SWF39" s="323"/>
      <c r="SWG39" s="323"/>
      <c r="SWH39" s="322"/>
      <c r="SWI39" s="320"/>
      <c r="SWJ39" s="322"/>
      <c r="SWK39" s="323"/>
      <c r="SWL39" s="323"/>
      <c r="SWM39" s="325"/>
      <c r="SWN39" s="323"/>
      <c r="SWO39" s="397"/>
      <c r="SWP39" s="321"/>
      <c r="SWQ39" s="319"/>
      <c r="SWR39" s="319"/>
      <c r="SWS39" s="313"/>
      <c r="SWT39" s="313"/>
      <c r="SWU39" s="318"/>
      <c r="SWV39" s="318"/>
      <c r="SWW39" s="325"/>
      <c r="SWX39" s="324"/>
      <c r="SWY39" s="323"/>
      <c r="SWZ39" s="323"/>
      <c r="SXA39" s="323"/>
      <c r="SXB39" s="323"/>
      <c r="SXC39" s="322"/>
      <c r="SXD39" s="320"/>
      <c r="SXE39" s="322"/>
      <c r="SXF39" s="323"/>
      <c r="SXG39" s="323"/>
      <c r="SXH39" s="325"/>
      <c r="SXI39" s="323"/>
      <c r="SXJ39" s="397"/>
      <c r="SXK39" s="321"/>
      <c r="SXL39" s="319"/>
      <c r="SXM39" s="319"/>
      <c r="SXN39" s="313"/>
      <c r="SXO39" s="313"/>
      <c r="SXP39" s="318"/>
      <c r="SXQ39" s="318"/>
      <c r="SXR39" s="325"/>
      <c r="SXS39" s="324"/>
      <c r="SXT39" s="323"/>
      <c r="SXU39" s="323"/>
      <c r="SXV39" s="323"/>
      <c r="SXW39" s="323"/>
      <c r="SXX39" s="322"/>
      <c r="SXY39" s="320"/>
      <c r="SXZ39" s="322"/>
      <c r="SYA39" s="323"/>
      <c r="SYB39" s="323"/>
      <c r="SYC39" s="325"/>
      <c r="SYD39" s="323"/>
      <c r="SYE39" s="397"/>
      <c r="SYF39" s="321"/>
      <c r="SYG39" s="319"/>
      <c r="SYH39" s="319"/>
      <c r="SYI39" s="313"/>
      <c r="SYJ39" s="313"/>
      <c r="SYK39" s="318"/>
      <c r="SYL39" s="318"/>
      <c r="SYM39" s="325"/>
      <c r="SYN39" s="324"/>
      <c r="SYO39" s="323"/>
      <c r="SYP39" s="323"/>
      <c r="SYQ39" s="323"/>
      <c r="SYR39" s="323"/>
      <c r="SYS39" s="322"/>
      <c r="SYT39" s="320"/>
      <c r="SYU39" s="322"/>
      <c r="SYV39" s="323"/>
      <c r="SYW39" s="323"/>
      <c r="SYX39" s="325"/>
      <c r="SYY39" s="323"/>
      <c r="SYZ39" s="397"/>
      <c r="SZA39" s="321"/>
      <c r="SZB39" s="319"/>
      <c r="SZC39" s="319"/>
      <c r="SZD39" s="313"/>
      <c r="SZE39" s="313"/>
      <c r="SZF39" s="318"/>
      <c r="SZG39" s="318"/>
      <c r="SZH39" s="325"/>
      <c r="SZI39" s="324"/>
      <c r="SZJ39" s="323"/>
      <c r="SZK39" s="323"/>
      <c r="SZL39" s="323"/>
      <c r="SZM39" s="323"/>
      <c r="SZN39" s="322"/>
      <c r="SZO39" s="320"/>
      <c r="SZP39" s="322"/>
      <c r="SZQ39" s="323"/>
      <c r="SZR39" s="323"/>
      <c r="SZS39" s="325"/>
      <c r="SZT39" s="323"/>
      <c r="SZU39" s="397"/>
      <c r="SZV39" s="321"/>
      <c r="SZW39" s="319"/>
      <c r="SZX39" s="319"/>
      <c r="SZY39" s="313"/>
      <c r="SZZ39" s="313"/>
      <c r="TAA39" s="318"/>
      <c r="TAB39" s="318"/>
      <c r="TAC39" s="325"/>
      <c r="TAD39" s="324"/>
      <c r="TAE39" s="323"/>
      <c r="TAF39" s="323"/>
      <c r="TAG39" s="323"/>
      <c r="TAH39" s="323"/>
      <c r="TAI39" s="322"/>
      <c r="TAJ39" s="320"/>
      <c r="TAK39" s="322"/>
      <c r="TAL39" s="323"/>
      <c r="TAM39" s="323"/>
      <c r="TAN39" s="325"/>
      <c r="TAO39" s="323"/>
      <c r="TAP39" s="397"/>
      <c r="TAQ39" s="321"/>
      <c r="TAR39" s="319"/>
      <c r="TAS39" s="319"/>
      <c r="TAT39" s="313"/>
      <c r="TAU39" s="313"/>
      <c r="TAV39" s="318"/>
      <c r="TAW39" s="318"/>
      <c r="TAX39" s="325"/>
      <c r="TAY39" s="324"/>
      <c r="TAZ39" s="323"/>
      <c r="TBA39" s="323"/>
      <c r="TBB39" s="323"/>
      <c r="TBC39" s="323"/>
      <c r="TBD39" s="322"/>
      <c r="TBE39" s="320"/>
      <c r="TBF39" s="322"/>
      <c r="TBG39" s="323"/>
      <c r="TBH39" s="323"/>
      <c r="TBI39" s="325"/>
      <c r="TBJ39" s="323"/>
      <c r="TBK39" s="397"/>
      <c r="TBL39" s="321"/>
      <c r="TBM39" s="319"/>
      <c r="TBN39" s="319"/>
      <c r="TBO39" s="313"/>
      <c r="TBP39" s="313"/>
      <c r="TBQ39" s="318"/>
      <c r="TBR39" s="318"/>
      <c r="TBS39" s="325"/>
      <c r="TBT39" s="324"/>
      <c r="TBU39" s="323"/>
      <c r="TBV39" s="323"/>
      <c r="TBW39" s="323"/>
      <c r="TBX39" s="323"/>
      <c r="TBY39" s="322"/>
      <c r="TBZ39" s="320"/>
      <c r="TCA39" s="322"/>
      <c r="TCB39" s="323"/>
      <c r="TCC39" s="323"/>
      <c r="TCD39" s="325"/>
      <c r="TCE39" s="323"/>
      <c r="TCF39" s="397"/>
      <c r="TCG39" s="321"/>
      <c r="TCH39" s="319"/>
      <c r="TCI39" s="319"/>
      <c r="TCJ39" s="313"/>
      <c r="TCK39" s="313"/>
      <c r="TCL39" s="318"/>
      <c r="TCM39" s="318"/>
      <c r="TCN39" s="325"/>
      <c r="TCO39" s="324"/>
      <c r="TCP39" s="323"/>
      <c r="TCQ39" s="323"/>
      <c r="TCR39" s="323"/>
      <c r="TCS39" s="323"/>
      <c r="TCT39" s="322"/>
      <c r="TCU39" s="320"/>
      <c r="TCV39" s="322"/>
      <c r="TCW39" s="323"/>
      <c r="TCX39" s="323"/>
      <c r="TCY39" s="325"/>
      <c r="TCZ39" s="323"/>
      <c r="TDA39" s="397"/>
      <c r="TDB39" s="321"/>
      <c r="TDC39" s="319"/>
      <c r="TDD39" s="319"/>
      <c r="TDE39" s="313"/>
      <c r="TDF39" s="313"/>
      <c r="TDG39" s="318"/>
      <c r="TDH39" s="318"/>
      <c r="TDI39" s="325"/>
      <c r="TDJ39" s="324"/>
      <c r="TDK39" s="323"/>
      <c r="TDL39" s="323"/>
      <c r="TDM39" s="323"/>
      <c r="TDN39" s="323"/>
      <c r="TDO39" s="322"/>
      <c r="TDP39" s="320"/>
      <c r="TDQ39" s="322"/>
      <c r="TDR39" s="323"/>
      <c r="TDS39" s="323"/>
      <c r="TDT39" s="325"/>
      <c r="TDU39" s="323"/>
      <c r="TDV39" s="397"/>
      <c r="TDW39" s="321"/>
      <c r="TDX39" s="319"/>
      <c r="TDY39" s="319"/>
      <c r="TDZ39" s="313"/>
      <c r="TEA39" s="313"/>
      <c r="TEB39" s="318"/>
      <c r="TEC39" s="318"/>
      <c r="TED39" s="325"/>
      <c r="TEE39" s="324"/>
      <c r="TEF39" s="323"/>
      <c r="TEG39" s="323"/>
      <c r="TEH39" s="323"/>
      <c r="TEI39" s="323"/>
      <c r="TEJ39" s="322"/>
      <c r="TEK39" s="320"/>
      <c r="TEL39" s="322"/>
      <c r="TEM39" s="323"/>
      <c r="TEN39" s="323"/>
      <c r="TEO39" s="325"/>
      <c r="TEP39" s="323"/>
      <c r="TEQ39" s="397"/>
      <c r="TER39" s="321"/>
      <c r="TES39" s="319"/>
      <c r="TET39" s="319"/>
      <c r="TEU39" s="313"/>
      <c r="TEV39" s="313"/>
      <c r="TEW39" s="318"/>
      <c r="TEX39" s="318"/>
      <c r="TEY39" s="325"/>
      <c r="TEZ39" s="324"/>
      <c r="TFA39" s="323"/>
      <c r="TFB39" s="323"/>
      <c r="TFC39" s="323"/>
      <c r="TFD39" s="323"/>
      <c r="TFE39" s="322"/>
      <c r="TFF39" s="320"/>
      <c r="TFG39" s="322"/>
      <c r="TFH39" s="323"/>
      <c r="TFI39" s="323"/>
      <c r="TFJ39" s="325"/>
      <c r="TFK39" s="323"/>
      <c r="TFL39" s="397"/>
      <c r="TFM39" s="321"/>
      <c r="TFN39" s="319"/>
      <c r="TFO39" s="319"/>
      <c r="TFP39" s="313"/>
      <c r="TFQ39" s="313"/>
      <c r="TFR39" s="318"/>
      <c r="TFS39" s="318"/>
      <c r="TFT39" s="325"/>
      <c r="TFU39" s="324"/>
      <c r="TFV39" s="323"/>
      <c r="TFW39" s="323"/>
      <c r="TFX39" s="323"/>
      <c r="TFY39" s="323"/>
      <c r="TFZ39" s="322"/>
      <c r="TGA39" s="320"/>
      <c r="TGB39" s="322"/>
      <c r="TGC39" s="323"/>
      <c r="TGD39" s="323"/>
      <c r="TGE39" s="325"/>
      <c r="TGF39" s="323"/>
      <c r="TGG39" s="397"/>
      <c r="TGH39" s="321"/>
      <c r="TGI39" s="319"/>
      <c r="TGJ39" s="319"/>
      <c r="TGK39" s="313"/>
      <c r="TGL39" s="313"/>
      <c r="TGM39" s="318"/>
      <c r="TGN39" s="318"/>
      <c r="TGO39" s="325"/>
      <c r="TGP39" s="324"/>
      <c r="TGQ39" s="323"/>
      <c r="TGR39" s="323"/>
      <c r="TGS39" s="323"/>
      <c r="TGT39" s="323"/>
      <c r="TGU39" s="322"/>
      <c r="TGV39" s="320"/>
      <c r="TGW39" s="322"/>
      <c r="TGX39" s="323"/>
      <c r="TGY39" s="323"/>
      <c r="TGZ39" s="325"/>
      <c r="THA39" s="323"/>
      <c r="THB39" s="397"/>
      <c r="THC39" s="321"/>
      <c r="THD39" s="319"/>
      <c r="THE39" s="319"/>
      <c r="THF39" s="313"/>
      <c r="THG39" s="313"/>
      <c r="THH39" s="318"/>
      <c r="THI39" s="318"/>
      <c r="THJ39" s="325"/>
      <c r="THK39" s="324"/>
      <c r="THL39" s="323"/>
      <c r="THM39" s="323"/>
      <c r="THN39" s="323"/>
      <c r="THO39" s="323"/>
      <c r="THP39" s="322"/>
      <c r="THQ39" s="320"/>
      <c r="THR39" s="322"/>
      <c r="THS39" s="323"/>
      <c r="THT39" s="323"/>
      <c r="THU39" s="325"/>
      <c r="THV39" s="323"/>
      <c r="THW39" s="397"/>
      <c r="THX39" s="321"/>
      <c r="THY39" s="319"/>
      <c r="THZ39" s="319"/>
      <c r="TIA39" s="313"/>
      <c r="TIB39" s="313"/>
      <c r="TIC39" s="318"/>
      <c r="TID39" s="318"/>
      <c r="TIE39" s="325"/>
      <c r="TIF39" s="324"/>
      <c r="TIG39" s="323"/>
      <c r="TIH39" s="323"/>
      <c r="TII39" s="323"/>
      <c r="TIJ39" s="323"/>
      <c r="TIK39" s="322"/>
      <c r="TIL39" s="320"/>
      <c r="TIM39" s="322"/>
      <c r="TIN39" s="323"/>
      <c r="TIO39" s="323"/>
      <c r="TIP39" s="325"/>
      <c r="TIQ39" s="323"/>
      <c r="TIR39" s="397"/>
      <c r="TIS39" s="321"/>
      <c r="TIT39" s="319"/>
      <c r="TIU39" s="319"/>
      <c r="TIV39" s="313"/>
      <c r="TIW39" s="313"/>
      <c r="TIX39" s="318"/>
      <c r="TIY39" s="318"/>
      <c r="TIZ39" s="325"/>
      <c r="TJA39" s="324"/>
      <c r="TJB39" s="323"/>
      <c r="TJC39" s="323"/>
      <c r="TJD39" s="323"/>
      <c r="TJE39" s="323"/>
      <c r="TJF39" s="322"/>
      <c r="TJG39" s="320"/>
      <c r="TJH39" s="322"/>
      <c r="TJI39" s="323"/>
      <c r="TJJ39" s="323"/>
      <c r="TJK39" s="325"/>
      <c r="TJL39" s="323"/>
      <c r="TJM39" s="397"/>
      <c r="TJN39" s="321"/>
      <c r="TJO39" s="319"/>
      <c r="TJP39" s="319"/>
      <c r="TJQ39" s="313"/>
      <c r="TJR39" s="313"/>
      <c r="TJS39" s="318"/>
      <c r="TJT39" s="318"/>
      <c r="TJU39" s="325"/>
      <c r="TJV39" s="324"/>
      <c r="TJW39" s="323"/>
      <c r="TJX39" s="323"/>
      <c r="TJY39" s="323"/>
      <c r="TJZ39" s="323"/>
      <c r="TKA39" s="322"/>
      <c r="TKB39" s="320"/>
      <c r="TKC39" s="322"/>
      <c r="TKD39" s="323"/>
      <c r="TKE39" s="323"/>
      <c r="TKF39" s="325"/>
      <c r="TKG39" s="323"/>
      <c r="TKH39" s="397"/>
      <c r="TKI39" s="321"/>
      <c r="TKJ39" s="319"/>
      <c r="TKK39" s="319"/>
      <c r="TKL39" s="313"/>
      <c r="TKM39" s="313"/>
      <c r="TKN39" s="318"/>
      <c r="TKO39" s="318"/>
      <c r="TKP39" s="325"/>
      <c r="TKQ39" s="324"/>
      <c r="TKR39" s="323"/>
      <c r="TKS39" s="323"/>
      <c r="TKT39" s="323"/>
      <c r="TKU39" s="323"/>
      <c r="TKV39" s="322"/>
      <c r="TKW39" s="320"/>
      <c r="TKX39" s="322"/>
      <c r="TKY39" s="323"/>
      <c r="TKZ39" s="323"/>
      <c r="TLA39" s="325"/>
      <c r="TLB39" s="323"/>
      <c r="TLC39" s="397"/>
      <c r="TLD39" s="321"/>
      <c r="TLE39" s="319"/>
      <c r="TLF39" s="319"/>
      <c r="TLG39" s="313"/>
      <c r="TLH39" s="313"/>
      <c r="TLI39" s="318"/>
      <c r="TLJ39" s="318"/>
      <c r="TLK39" s="325"/>
      <c r="TLL39" s="324"/>
      <c r="TLM39" s="323"/>
      <c r="TLN39" s="323"/>
      <c r="TLO39" s="323"/>
      <c r="TLP39" s="323"/>
      <c r="TLQ39" s="322"/>
      <c r="TLR39" s="320"/>
      <c r="TLS39" s="322"/>
      <c r="TLT39" s="323"/>
      <c r="TLU39" s="323"/>
      <c r="TLV39" s="325"/>
      <c r="TLW39" s="323"/>
      <c r="TLX39" s="397"/>
      <c r="TLY39" s="321"/>
      <c r="TLZ39" s="319"/>
      <c r="TMA39" s="319"/>
      <c r="TMB39" s="313"/>
      <c r="TMC39" s="313"/>
      <c r="TMD39" s="318"/>
      <c r="TME39" s="318"/>
      <c r="TMF39" s="325"/>
      <c r="TMG39" s="324"/>
      <c r="TMH39" s="323"/>
      <c r="TMI39" s="323"/>
      <c r="TMJ39" s="323"/>
      <c r="TMK39" s="323"/>
      <c r="TML39" s="322"/>
      <c r="TMM39" s="320"/>
      <c r="TMN39" s="322"/>
      <c r="TMO39" s="323"/>
      <c r="TMP39" s="323"/>
      <c r="TMQ39" s="325"/>
      <c r="TMR39" s="323"/>
      <c r="TMS39" s="397"/>
      <c r="TMT39" s="321"/>
      <c r="TMU39" s="319"/>
      <c r="TMV39" s="319"/>
      <c r="TMW39" s="313"/>
      <c r="TMX39" s="313"/>
      <c r="TMY39" s="318"/>
      <c r="TMZ39" s="318"/>
      <c r="TNA39" s="325"/>
      <c r="TNB39" s="324"/>
      <c r="TNC39" s="323"/>
      <c r="TND39" s="323"/>
      <c r="TNE39" s="323"/>
      <c r="TNF39" s="323"/>
      <c r="TNG39" s="322"/>
      <c r="TNH39" s="320"/>
      <c r="TNI39" s="322"/>
      <c r="TNJ39" s="323"/>
      <c r="TNK39" s="323"/>
      <c r="TNL39" s="325"/>
      <c r="TNM39" s="323"/>
      <c r="TNN39" s="397"/>
      <c r="TNO39" s="321"/>
      <c r="TNP39" s="319"/>
      <c r="TNQ39" s="319"/>
      <c r="TNR39" s="313"/>
      <c r="TNS39" s="313"/>
      <c r="TNT39" s="318"/>
      <c r="TNU39" s="318"/>
      <c r="TNV39" s="325"/>
      <c r="TNW39" s="324"/>
      <c r="TNX39" s="323"/>
      <c r="TNY39" s="323"/>
      <c r="TNZ39" s="323"/>
      <c r="TOA39" s="323"/>
      <c r="TOB39" s="322"/>
      <c r="TOC39" s="320"/>
      <c r="TOD39" s="322"/>
      <c r="TOE39" s="323"/>
      <c r="TOF39" s="323"/>
      <c r="TOG39" s="325"/>
      <c r="TOH39" s="323"/>
      <c r="TOI39" s="397"/>
      <c r="TOJ39" s="321"/>
      <c r="TOK39" s="319"/>
      <c r="TOL39" s="319"/>
      <c r="TOM39" s="313"/>
      <c r="TON39" s="313"/>
      <c r="TOO39" s="318"/>
      <c r="TOP39" s="318"/>
      <c r="TOQ39" s="325"/>
      <c r="TOR39" s="324"/>
      <c r="TOS39" s="323"/>
      <c r="TOT39" s="323"/>
      <c r="TOU39" s="323"/>
      <c r="TOV39" s="323"/>
      <c r="TOW39" s="322"/>
      <c r="TOX39" s="320"/>
      <c r="TOY39" s="322"/>
      <c r="TOZ39" s="323"/>
      <c r="TPA39" s="323"/>
      <c r="TPB39" s="325"/>
      <c r="TPC39" s="323"/>
      <c r="TPD39" s="397"/>
      <c r="TPE39" s="321"/>
      <c r="TPF39" s="319"/>
      <c r="TPG39" s="319"/>
      <c r="TPH39" s="313"/>
      <c r="TPI39" s="313"/>
      <c r="TPJ39" s="318"/>
      <c r="TPK39" s="318"/>
      <c r="TPL39" s="325"/>
      <c r="TPM39" s="324"/>
      <c r="TPN39" s="323"/>
      <c r="TPO39" s="323"/>
      <c r="TPP39" s="323"/>
      <c r="TPQ39" s="323"/>
      <c r="TPR39" s="322"/>
      <c r="TPS39" s="320"/>
      <c r="TPT39" s="322"/>
      <c r="TPU39" s="323"/>
      <c r="TPV39" s="323"/>
      <c r="TPW39" s="325"/>
      <c r="TPX39" s="323"/>
      <c r="TPY39" s="397"/>
      <c r="TPZ39" s="321"/>
      <c r="TQA39" s="319"/>
      <c r="TQB39" s="319"/>
      <c r="TQC39" s="313"/>
      <c r="TQD39" s="313"/>
      <c r="TQE39" s="318"/>
      <c r="TQF39" s="318"/>
      <c r="TQG39" s="325"/>
      <c r="TQH39" s="324"/>
      <c r="TQI39" s="323"/>
      <c r="TQJ39" s="323"/>
      <c r="TQK39" s="323"/>
      <c r="TQL39" s="323"/>
      <c r="TQM39" s="322"/>
      <c r="TQN39" s="320"/>
      <c r="TQO39" s="322"/>
      <c r="TQP39" s="323"/>
      <c r="TQQ39" s="323"/>
      <c r="TQR39" s="325"/>
      <c r="TQS39" s="323"/>
      <c r="TQT39" s="397"/>
      <c r="TQU39" s="321"/>
      <c r="TQV39" s="319"/>
      <c r="TQW39" s="319"/>
      <c r="TQX39" s="313"/>
      <c r="TQY39" s="313"/>
      <c r="TQZ39" s="318"/>
      <c r="TRA39" s="318"/>
      <c r="TRB39" s="325"/>
      <c r="TRC39" s="324"/>
      <c r="TRD39" s="323"/>
      <c r="TRE39" s="323"/>
      <c r="TRF39" s="323"/>
      <c r="TRG39" s="323"/>
      <c r="TRH39" s="322"/>
      <c r="TRI39" s="320"/>
      <c r="TRJ39" s="322"/>
      <c r="TRK39" s="323"/>
      <c r="TRL39" s="323"/>
      <c r="TRM39" s="325"/>
      <c r="TRN39" s="323"/>
      <c r="TRO39" s="397"/>
      <c r="TRP39" s="321"/>
      <c r="TRQ39" s="319"/>
      <c r="TRR39" s="319"/>
      <c r="TRS39" s="313"/>
      <c r="TRT39" s="313"/>
      <c r="TRU39" s="318"/>
      <c r="TRV39" s="318"/>
      <c r="TRW39" s="325"/>
      <c r="TRX39" s="324"/>
      <c r="TRY39" s="323"/>
      <c r="TRZ39" s="323"/>
      <c r="TSA39" s="323"/>
      <c r="TSB39" s="323"/>
      <c r="TSC39" s="322"/>
      <c r="TSD39" s="320"/>
      <c r="TSE39" s="322"/>
      <c r="TSF39" s="323"/>
      <c r="TSG39" s="323"/>
      <c r="TSH39" s="325"/>
      <c r="TSI39" s="323"/>
      <c r="TSJ39" s="397"/>
      <c r="TSK39" s="321"/>
      <c r="TSL39" s="319"/>
      <c r="TSM39" s="319"/>
      <c r="TSN39" s="313"/>
      <c r="TSO39" s="313"/>
      <c r="TSP39" s="318"/>
      <c r="TSQ39" s="318"/>
      <c r="TSR39" s="325"/>
      <c r="TSS39" s="324"/>
      <c r="TST39" s="323"/>
      <c r="TSU39" s="323"/>
      <c r="TSV39" s="323"/>
      <c r="TSW39" s="323"/>
      <c r="TSX39" s="322"/>
      <c r="TSY39" s="320"/>
      <c r="TSZ39" s="322"/>
      <c r="TTA39" s="323"/>
      <c r="TTB39" s="323"/>
      <c r="TTC39" s="325"/>
      <c r="TTD39" s="323"/>
      <c r="TTE39" s="397"/>
      <c r="TTF39" s="321"/>
      <c r="TTG39" s="319"/>
      <c r="TTH39" s="319"/>
      <c r="TTI39" s="313"/>
      <c r="TTJ39" s="313"/>
      <c r="TTK39" s="318"/>
      <c r="TTL39" s="318"/>
      <c r="TTM39" s="325"/>
      <c r="TTN39" s="324"/>
      <c r="TTO39" s="323"/>
      <c r="TTP39" s="323"/>
      <c r="TTQ39" s="323"/>
      <c r="TTR39" s="323"/>
      <c r="TTS39" s="322"/>
      <c r="TTT39" s="320"/>
      <c r="TTU39" s="322"/>
      <c r="TTV39" s="323"/>
      <c r="TTW39" s="323"/>
      <c r="TTX39" s="325"/>
      <c r="TTY39" s="323"/>
      <c r="TTZ39" s="397"/>
      <c r="TUA39" s="321"/>
      <c r="TUB39" s="319"/>
      <c r="TUC39" s="319"/>
      <c r="TUD39" s="313"/>
      <c r="TUE39" s="313"/>
      <c r="TUF39" s="318"/>
      <c r="TUG39" s="318"/>
      <c r="TUH39" s="325"/>
      <c r="TUI39" s="324"/>
      <c r="TUJ39" s="323"/>
      <c r="TUK39" s="323"/>
      <c r="TUL39" s="323"/>
      <c r="TUM39" s="323"/>
      <c r="TUN39" s="322"/>
      <c r="TUO39" s="320"/>
      <c r="TUP39" s="322"/>
      <c r="TUQ39" s="323"/>
      <c r="TUR39" s="323"/>
      <c r="TUS39" s="325"/>
      <c r="TUT39" s="323"/>
      <c r="TUU39" s="397"/>
      <c r="TUV39" s="321"/>
      <c r="TUW39" s="319"/>
      <c r="TUX39" s="319"/>
      <c r="TUY39" s="313"/>
      <c r="TUZ39" s="313"/>
      <c r="TVA39" s="318"/>
      <c r="TVB39" s="318"/>
      <c r="TVC39" s="325"/>
      <c r="TVD39" s="324"/>
      <c r="TVE39" s="323"/>
      <c r="TVF39" s="323"/>
      <c r="TVG39" s="323"/>
      <c r="TVH39" s="323"/>
      <c r="TVI39" s="322"/>
      <c r="TVJ39" s="320"/>
      <c r="TVK39" s="322"/>
      <c r="TVL39" s="323"/>
      <c r="TVM39" s="323"/>
      <c r="TVN39" s="325"/>
      <c r="TVO39" s="323"/>
      <c r="TVP39" s="397"/>
      <c r="TVQ39" s="321"/>
      <c r="TVR39" s="319"/>
      <c r="TVS39" s="319"/>
      <c r="TVT39" s="313"/>
      <c r="TVU39" s="313"/>
      <c r="TVV39" s="318"/>
      <c r="TVW39" s="318"/>
      <c r="TVX39" s="325"/>
      <c r="TVY39" s="324"/>
      <c r="TVZ39" s="323"/>
      <c r="TWA39" s="323"/>
      <c r="TWB39" s="323"/>
      <c r="TWC39" s="323"/>
      <c r="TWD39" s="322"/>
      <c r="TWE39" s="320"/>
      <c r="TWF39" s="322"/>
      <c r="TWG39" s="323"/>
      <c r="TWH39" s="323"/>
      <c r="TWI39" s="325"/>
      <c r="TWJ39" s="323"/>
      <c r="TWK39" s="397"/>
      <c r="TWL39" s="321"/>
      <c r="TWM39" s="319"/>
      <c r="TWN39" s="319"/>
      <c r="TWO39" s="313"/>
      <c r="TWP39" s="313"/>
      <c r="TWQ39" s="318"/>
      <c r="TWR39" s="318"/>
      <c r="TWS39" s="325"/>
      <c r="TWT39" s="324"/>
      <c r="TWU39" s="323"/>
      <c r="TWV39" s="323"/>
      <c r="TWW39" s="323"/>
      <c r="TWX39" s="323"/>
      <c r="TWY39" s="322"/>
      <c r="TWZ39" s="320"/>
      <c r="TXA39" s="322"/>
      <c r="TXB39" s="323"/>
      <c r="TXC39" s="323"/>
      <c r="TXD39" s="325"/>
      <c r="TXE39" s="323"/>
      <c r="TXF39" s="397"/>
      <c r="TXG39" s="321"/>
      <c r="TXH39" s="319"/>
      <c r="TXI39" s="319"/>
      <c r="TXJ39" s="313"/>
      <c r="TXK39" s="313"/>
      <c r="TXL39" s="318"/>
      <c r="TXM39" s="318"/>
      <c r="TXN39" s="325"/>
      <c r="TXO39" s="324"/>
      <c r="TXP39" s="323"/>
      <c r="TXQ39" s="323"/>
      <c r="TXR39" s="323"/>
      <c r="TXS39" s="323"/>
      <c r="TXT39" s="322"/>
      <c r="TXU39" s="320"/>
      <c r="TXV39" s="322"/>
      <c r="TXW39" s="323"/>
      <c r="TXX39" s="323"/>
      <c r="TXY39" s="325"/>
      <c r="TXZ39" s="323"/>
      <c r="TYA39" s="397"/>
      <c r="TYB39" s="321"/>
      <c r="TYC39" s="319"/>
      <c r="TYD39" s="319"/>
      <c r="TYE39" s="313"/>
      <c r="TYF39" s="313"/>
      <c r="TYG39" s="318"/>
      <c r="TYH39" s="318"/>
      <c r="TYI39" s="325"/>
      <c r="TYJ39" s="324"/>
      <c r="TYK39" s="323"/>
      <c r="TYL39" s="323"/>
      <c r="TYM39" s="323"/>
      <c r="TYN39" s="323"/>
      <c r="TYO39" s="322"/>
      <c r="TYP39" s="320"/>
      <c r="TYQ39" s="322"/>
      <c r="TYR39" s="323"/>
      <c r="TYS39" s="323"/>
      <c r="TYT39" s="325"/>
      <c r="TYU39" s="323"/>
      <c r="TYV39" s="397"/>
      <c r="TYW39" s="321"/>
      <c r="TYX39" s="319"/>
      <c r="TYY39" s="319"/>
      <c r="TYZ39" s="313"/>
      <c r="TZA39" s="313"/>
      <c r="TZB39" s="318"/>
      <c r="TZC39" s="318"/>
      <c r="TZD39" s="325"/>
      <c r="TZE39" s="324"/>
      <c r="TZF39" s="323"/>
      <c r="TZG39" s="323"/>
      <c r="TZH39" s="323"/>
      <c r="TZI39" s="323"/>
      <c r="TZJ39" s="322"/>
      <c r="TZK39" s="320"/>
      <c r="TZL39" s="322"/>
      <c r="TZM39" s="323"/>
      <c r="TZN39" s="323"/>
      <c r="TZO39" s="325"/>
      <c r="TZP39" s="323"/>
      <c r="TZQ39" s="397"/>
      <c r="TZR39" s="321"/>
      <c r="TZS39" s="319"/>
      <c r="TZT39" s="319"/>
      <c r="TZU39" s="313"/>
      <c r="TZV39" s="313"/>
      <c r="TZW39" s="318"/>
      <c r="TZX39" s="318"/>
      <c r="TZY39" s="325"/>
      <c r="TZZ39" s="324"/>
      <c r="UAA39" s="323"/>
      <c r="UAB39" s="323"/>
      <c r="UAC39" s="323"/>
      <c r="UAD39" s="323"/>
      <c r="UAE39" s="322"/>
      <c r="UAF39" s="320"/>
      <c r="UAG39" s="322"/>
      <c r="UAH39" s="323"/>
      <c r="UAI39" s="323"/>
      <c r="UAJ39" s="325"/>
      <c r="UAK39" s="323"/>
      <c r="UAL39" s="397"/>
      <c r="UAM39" s="321"/>
      <c r="UAN39" s="319"/>
      <c r="UAO39" s="319"/>
      <c r="UAP39" s="313"/>
      <c r="UAQ39" s="313"/>
      <c r="UAR39" s="318"/>
      <c r="UAS39" s="318"/>
      <c r="UAT39" s="325"/>
      <c r="UAU39" s="324"/>
      <c r="UAV39" s="323"/>
      <c r="UAW39" s="323"/>
      <c r="UAX39" s="323"/>
      <c r="UAY39" s="323"/>
      <c r="UAZ39" s="322"/>
      <c r="UBA39" s="320"/>
      <c r="UBB39" s="322"/>
      <c r="UBC39" s="323"/>
      <c r="UBD39" s="323"/>
      <c r="UBE39" s="325"/>
      <c r="UBF39" s="323"/>
      <c r="UBG39" s="397"/>
      <c r="UBH39" s="321"/>
      <c r="UBI39" s="319"/>
      <c r="UBJ39" s="319"/>
      <c r="UBK39" s="313"/>
      <c r="UBL39" s="313"/>
      <c r="UBM39" s="318"/>
      <c r="UBN39" s="318"/>
      <c r="UBO39" s="325"/>
      <c r="UBP39" s="324"/>
      <c r="UBQ39" s="323"/>
      <c r="UBR39" s="323"/>
      <c r="UBS39" s="323"/>
      <c r="UBT39" s="323"/>
      <c r="UBU39" s="322"/>
      <c r="UBV39" s="320"/>
      <c r="UBW39" s="322"/>
      <c r="UBX39" s="323"/>
      <c r="UBY39" s="323"/>
      <c r="UBZ39" s="325"/>
      <c r="UCA39" s="323"/>
      <c r="UCB39" s="397"/>
      <c r="UCC39" s="321"/>
      <c r="UCD39" s="319"/>
      <c r="UCE39" s="319"/>
      <c r="UCF39" s="313"/>
      <c r="UCG39" s="313"/>
      <c r="UCH39" s="318"/>
      <c r="UCI39" s="318"/>
      <c r="UCJ39" s="325"/>
      <c r="UCK39" s="324"/>
      <c r="UCL39" s="323"/>
      <c r="UCM39" s="323"/>
      <c r="UCN39" s="323"/>
      <c r="UCO39" s="323"/>
      <c r="UCP39" s="322"/>
      <c r="UCQ39" s="320"/>
      <c r="UCR39" s="322"/>
      <c r="UCS39" s="323"/>
      <c r="UCT39" s="323"/>
      <c r="UCU39" s="325"/>
      <c r="UCV39" s="323"/>
      <c r="UCW39" s="397"/>
      <c r="UCX39" s="321"/>
      <c r="UCY39" s="319"/>
      <c r="UCZ39" s="319"/>
      <c r="UDA39" s="313"/>
      <c r="UDB39" s="313"/>
      <c r="UDC39" s="318"/>
      <c r="UDD39" s="318"/>
      <c r="UDE39" s="325"/>
      <c r="UDF39" s="324"/>
      <c r="UDG39" s="323"/>
      <c r="UDH39" s="323"/>
      <c r="UDI39" s="323"/>
      <c r="UDJ39" s="323"/>
      <c r="UDK39" s="322"/>
      <c r="UDL39" s="320"/>
      <c r="UDM39" s="322"/>
      <c r="UDN39" s="323"/>
      <c r="UDO39" s="323"/>
      <c r="UDP39" s="325"/>
      <c r="UDQ39" s="323"/>
      <c r="UDR39" s="397"/>
      <c r="UDS39" s="321"/>
      <c r="UDT39" s="319"/>
      <c r="UDU39" s="319"/>
      <c r="UDV39" s="313"/>
      <c r="UDW39" s="313"/>
      <c r="UDX39" s="318"/>
      <c r="UDY39" s="318"/>
      <c r="UDZ39" s="325"/>
      <c r="UEA39" s="324"/>
      <c r="UEB39" s="323"/>
      <c r="UEC39" s="323"/>
      <c r="UED39" s="323"/>
      <c r="UEE39" s="323"/>
      <c r="UEF39" s="322"/>
      <c r="UEG39" s="320"/>
      <c r="UEH39" s="322"/>
      <c r="UEI39" s="323"/>
      <c r="UEJ39" s="323"/>
      <c r="UEK39" s="325"/>
      <c r="UEL39" s="323"/>
      <c r="UEM39" s="397"/>
      <c r="UEN39" s="321"/>
      <c r="UEO39" s="319"/>
      <c r="UEP39" s="319"/>
      <c r="UEQ39" s="313"/>
      <c r="UER39" s="313"/>
      <c r="UES39" s="318"/>
      <c r="UET39" s="318"/>
      <c r="UEU39" s="325"/>
      <c r="UEV39" s="324"/>
      <c r="UEW39" s="323"/>
      <c r="UEX39" s="323"/>
      <c r="UEY39" s="323"/>
      <c r="UEZ39" s="323"/>
      <c r="UFA39" s="322"/>
      <c r="UFB39" s="320"/>
      <c r="UFC39" s="322"/>
      <c r="UFD39" s="323"/>
      <c r="UFE39" s="323"/>
      <c r="UFF39" s="325"/>
      <c r="UFG39" s="323"/>
      <c r="UFH39" s="397"/>
      <c r="UFI39" s="321"/>
      <c r="UFJ39" s="319"/>
      <c r="UFK39" s="319"/>
      <c r="UFL39" s="313"/>
      <c r="UFM39" s="313"/>
      <c r="UFN39" s="318"/>
      <c r="UFO39" s="318"/>
      <c r="UFP39" s="325"/>
      <c r="UFQ39" s="324"/>
      <c r="UFR39" s="323"/>
      <c r="UFS39" s="323"/>
      <c r="UFT39" s="323"/>
      <c r="UFU39" s="323"/>
      <c r="UFV39" s="322"/>
      <c r="UFW39" s="320"/>
      <c r="UFX39" s="322"/>
      <c r="UFY39" s="323"/>
      <c r="UFZ39" s="323"/>
      <c r="UGA39" s="325"/>
      <c r="UGB39" s="323"/>
      <c r="UGC39" s="397"/>
      <c r="UGD39" s="321"/>
      <c r="UGE39" s="319"/>
      <c r="UGF39" s="319"/>
      <c r="UGG39" s="313"/>
      <c r="UGH39" s="313"/>
      <c r="UGI39" s="318"/>
      <c r="UGJ39" s="318"/>
      <c r="UGK39" s="325"/>
      <c r="UGL39" s="324"/>
      <c r="UGM39" s="323"/>
      <c r="UGN39" s="323"/>
      <c r="UGO39" s="323"/>
      <c r="UGP39" s="323"/>
      <c r="UGQ39" s="322"/>
      <c r="UGR39" s="320"/>
      <c r="UGS39" s="322"/>
      <c r="UGT39" s="323"/>
      <c r="UGU39" s="323"/>
      <c r="UGV39" s="325"/>
      <c r="UGW39" s="323"/>
      <c r="UGX39" s="397"/>
      <c r="UGY39" s="321"/>
      <c r="UGZ39" s="319"/>
      <c r="UHA39" s="319"/>
      <c r="UHB39" s="313"/>
      <c r="UHC39" s="313"/>
      <c r="UHD39" s="318"/>
      <c r="UHE39" s="318"/>
      <c r="UHF39" s="325"/>
      <c r="UHG39" s="324"/>
      <c r="UHH39" s="323"/>
      <c r="UHI39" s="323"/>
      <c r="UHJ39" s="323"/>
      <c r="UHK39" s="323"/>
      <c r="UHL39" s="322"/>
      <c r="UHM39" s="320"/>
      <c r="UHN39" s="322"/>
      <c r="UHO39" s="323"/>
      <c r="UHP39" s="323"/>
      <c r="UHQ39" s="325"/>
      <c r="UHR39" s="323"/>
      <c r="UHS39" s="397"/>
      <c r="UHT39" s="321"/>
      <c r="UHU39" s="319"/>
      <c r="UHV39" s="319"/>
      <c r="UHW39" s="313"/>
      <c r="UHX39" s="313"/>
      <c r="UHY39" s="318"/>
      <c r="UHZ39" s="318"/>
      <c r="UIA39" s="325"/>
      <c r="UIB39" s="324"/>
      <c r="UIC39" s="323"/>
      <c r="UID39" s="323"/>
      <c r="UIE39" s="323"/>
      <c r="UIF39" s="323"/>
      <c r="UIG39" s="322"/>
      <c r="UIH39" s="320"/>
      <c r="UII39" s="322"/>
      <c r="UIJ39" s="323"/>
      <c r="UIK39" s="323"/>
      <c r="UIL39" s="325"/>
      <c r="UIM39" s="323"/>
      <c r="UIN39" s="397"/>
      <c r="UIO39" s="321"/>
      <c r="UIP39" s="319"/>
      <c r="UIQ39" s="319"/>
      <c r="UIR39" s="313"/>
      <c r="UIS39" s="313"/>
      <c r="UIT39" s="318"/>
      <c r="UIU39" s="318"/>
      <c r="UIV39" s="325"/>
      <c r="UIW39" s="324"/>
      <c r="UIX39" s="323"/>
      <c r="UIY39" s="323"/>
      <c r="UIZ39" s="323"/>
      <c r="UJA39" s="323"/>
      <c r="UJB39" s="322"/>
      <c r="UJC39" s="320"/>
      <c r="UJD39" s="322"/>
      <c r="UJE39" s="323"/>
      <c r="UJF39" s="323"/>
      <c r="UJG39" s="325"/>
      <c r="UJH39" s="323"/>
      <c r="UJI39" s="397"/>
      <c r="UJJ39" s="321"/>
      <c r="UJK39" s="319"/>
      <c r="UJL39" s="319"/>
      <c r="UJM39" s="313"/>
      <c r="UJN39" s="313"/>
      <c r="UJO39" s="318"/>
      <c r="UJP39" s="318"/>
      <c r="UJQ39" s="325"/>
      <c r="UJR39" s="324"/>
      <c r="UJS39" s="323"/>
      <c r="UJT39" s="323"/>
      <c r="UJU39" s="323"/>
      <c r="UJV39" s="323"/>
      <c r="UJW39" s="322"/>
      <c r="UJX39" s="320"/>
      <c r="UJY39" s="322"/>
      <c r="UJZ39" s="323"/>
      <c r="UKA39" s="323"/>
      <c r="UKB39" s="325"/>
      <c r="UKC39" s="323"/>
      <c r="UKD39" s="397"/>
      <c r="UKE39" s="321"/>
      <c r="UKF39" s="319"/>
      <c r="UKG39" s="319"/>
      <c r="UKH39" s="313"/>
      <c r="UKI39" s="313"/>
      <c r="UKJ39" s="318"/>
      <c r="UKK39" s="318"/>
      <c r="UKL39" s="325"/>
      <c r="UKM39" s="324"/>
      <c r="UKN39" s="323"/>
      <c r="UKO39" s="323"/>
      <c r="UKP39" s="323"/>
      <c r="UKQ39" s="323"/>
      <c r="UKR39" s="322"/>
      <c r="UKS39" s="320"/>
      <c r="UKT39" s="322"/>
      <c r="UKU39" s="323"/>
      <c r="UKV39" s="323"/>
      <c r="UKW39" s="325"/>
      <c r="UKX39" s="323"/>
      <c r="UKY39" s="397"/>
      <c r="UKZ39" s="321"/>
      <c r="ULA39" s="319"/>
      <c r="ULB39" s="319"/>
      <c r="ULC39" s="313"/>
      <c r="ULD39" s="313"/>
      <c r="ULE39" s="318"/>
      <c r="ULF39" s="318"/>
      <c r="ULG39" s="325"/>
      <c r="ULH39" s="324"/>
      <c r="ULI39" s="323"/>
      <c r="ULJ39" s="323"/>
      <c r="ULK39" s="323"/>
      <c r="ULL39" s="323"/>
      <c r="ULM39" s="322"/>
      <c r="ULN39" s="320"/>
      <c r="ULO39" s="322"/>
      <c r="ULP39" s="323"/>
      <c r="ULQ39" s="323"/>
      <c r="ULR39" s="325"/>
      <c r="ULS39" s="323"/>
      <c r="ULT39" s="397"/>
      <c r="ULU39" s="321"/>
      <c r="ULV39" s="319"/>
      <c r="ULW39" s="319"/>
      <c r="ULX39" s="313"/>
      <c r="ULY39" s="313"/>
      <c r="ULZ39" s="318"/>
      <c r="UMA39" s="318"/>
      <c r="UMB39" s="325"/>
      <c r="UMC39" s="324"/>
      <c r="UMD39" s="323"/>
      <c r="UME39" s="323"/>
      <c r="UMF39" s="323"/>
      <c r="UMG39" s="323"/>
      <c r="UMH39" s="322"/>
      <c r="UMI39" s="320"/>
      <c r="UMJ39" s="322"/>
      <c r="UMK39" s="323"/>
      <c r="UML39" s="323"/>
      <c r="UMM39" s="325"/>
      <c r="UMN39" s="323"/>
      <c r="UMO39" s="397"/>
      <c r="UMP39" s="321"/>
      <c r="UMQ39" s="319"/>
      <c r="UMR39" s="319"/>
      <c r="UMS39" s="313"/>
      <c r="UMT39" s="313"/>
      <c r="UMU39" s="318"/>
      <c r="UMV39" s="318"/>
      <c r="UMW39" s="325"/>
      <c r="UMX39" s="324"/>
      <c r="UMY39" s="323"/>
      <c r="UMZ39" s="323"/>
      <c r="UNA39" s="323"/>
      <c r="UNB39" s="323"/>
      <c r="UNC39" s="322"/>
      <c r="UND39" s="320"/>
      <c r="UNE39" s="322"/>
      <c r="UNF39" s="323"/>
      <c r="UNG39" s="323"/>
      <c r="UNH39" s="325"/>
      <c r="UNI39" s="323"/>
      <c r="UNJ39" s="397"/>
      <c r="UNK39" s="321"/>
      <c r="UNL39" s="319"/>
      <c r="UNM39" s="319"/>
      <c r="UNN39" s="313"/>
      <c r="UNO39" s="313"/>
      <c r="UNP39" s="318"/>
      <c r="UNQ39" s="318"/>
      <c r="UNR39" s="325"/>
      <c r="UNS39" s="324"/>
      <c r="UNT39" s="323"/>
      <c r="UNU39" s="323"/>
      <c r="UNV39" s="323"/>
      <c r="UNW39" s="323"/>
      <c r="UNX39" s="322"/>
      <c r="UNY39" s="320"/>
      <c r="UNZ39" s="322"/>
      <c r="UOA39" s="323"/>
      <c r="UOB39" s="323"/>
      <c r="UOC39" s="325"/>
      <c r="UOD39" s="323"/>
      <c r="UOE39" s="397"/>
      <c r="UOF39" s="321"/>
      <c r="UOG39" s="319"/>
      <c r="UOH39" s="319"/>
      <c r="UOI39" s="313"/>
      <c r="UOJ39" s="313"/>
      <c r="UOK39" s="318"/>
      <c r="UOL39" s="318"/>
      <c r="UOM39" s="325"/>
      <c r="UON39" s="324"/>
      <c r="UOO39" s="323"/>
      <c r="UOP39" s="323"/>
      <c r="UOQ39" s="323"/>
      <c r="UOR39" s="323"/>
      <c r="UOS39" s="322"/>
      <c r="UOT39" s="320"/>
      <c r="UOU39" s="322"/>
      <c r="UOV39" s="323"/>
      <c r="UOW39" s="323"/>
      <c r="UOX39" s="325"/>
      <c r="UOY39" s="323"/>
      <c r="UOZ39" s="397"/>
      <c r="UPA39" s="321"/>
      <c r="UPB39" s="319"/>
      <c r="UPC39" s="319"/>
      <c r="UPD39" s="313"/>
      <c r="UPE39" s="313"/>
      <c r="UPF39" s="318"/>
      <c r="UPG39" s="318"/>
      <c r="UPH39" s="325"/>
      <c r="UPI39" s="324"/>
      <c r="UPJ39" s="323"/>
      <c r="UPK39" s="323"/>
      <c r="UPL39" s="323"/>
      <c r="UPM39" s="323"/>
      <c r="UPN39" s="322"/>
      <c r="UPO39" s="320"/>
      <c r="UPP39" s="322"/>
      <c r="UPQ39" s="323"/>
      <c r="UPR39" s="323"/>
      <c r="UPS39" s="325"/>
      <c r="UPT39" s="323"/>
      <c r="UPU39" s="397"/>
      <c r="UPV39" s="321"/>
      <c r="UPW39" s="319"/>
      <c r="UPX39" s="319"/>
      <c r="UPY39" s="313"/>
      <c r="UPZ39" s="313"/>
      <c r="UQA39" s="318"/>
      <c r="UQB39" s="318"/>
      <c r="UQC39" s="325"/>
      <c r="UQD39" s="324"/>
      <c r="UQE39" s="323"/>
      <c r="UQF39" s="323"/>
      <c r="UQG39" s="323"/>
      <c r="UQH39" s="323"/>
      <c r="UQI39" s="322"/>
      <c r="UQJ39" s="320"/>
      <c r="UQK39" s="322"/>
      <c r="UQL39" s="323"/>
      <c r="UQM39" s="323"/>
      <c r="UQN39" s="325"/>
      <c r="UQO39" s="323"/>
      <c r="UQP39" s="397"/>
      <c r="UQQ39" s="321"/>
      <c r="UQR39" s="319"/>
      <c r="UQS39" s="319"/>
      <c r="UQT39" s="313"/>
      <c r="UQU39" s="313"/>
      <c r="UQV39" s="318"/>
      <c r="UQW39" s="318"/>
      <c r="UQX39" s="325"/>
      <c r="UQY39" s="324"/>
      <c r="UQZ39" s="323"/>
      <c r="URA39" s="323"/>
      <c r="URB39" s="323"/>
      <c r="URC39" s="323"/>
      <c r="URD39" s="322"/>
      <c r="URE39" s="320"/>
      <c r="URF39" s="322"/>
      <c r="URG39" s="323"/>
      <c r="URH39" s="323"/>
      <c r="URI39" s="325"/>
      <c r="URJ39" s="323"/>
      <c r="URK39" s="397"/>
      <c r="URL39" s="321"/>
      <c r="URM39" s="319"/>
      <c r="URN39" s="319"/>
      <c r="URO39" s="313"/>
      <c r="URP39" s="313"/>
      <c r="URQ39" s="318"/>
      <c r="URR39" s="318"/>
      <c r="URS39" s="325"/>
      <c r="URT39" s="324"/>
      <c r="URU39" s="323"/>
      <c r="URV39" s="323"/>
      <c r="URW39" s="323"/>
      <c r="URX39" s="323"/>
      <c r="URY39" s="322"/>
      <c r="URZ39" s="320"/>
      <c r="USA39" s="322"/>
      <c r="USB39" s="323"/>
      <c r="USC39" s="323"/>
      <c r="USD39" s="325"/>
      <c r="USE39" s="323"/>
      <c r="USF39" s="397"/>
      <c r="USG39" s="321"/>
      <c r="USH39" s="319"/>
      <c r="USI39" s="319"/>
      <c r="USJ39" s="313"/>
      <c r="USK39" s="313"/>
      <c r="USL39" s="318"/>
      <c r="USM39" s="318"/>
      <c r="USN39" s="325"/>
      <c r="USO39" s="324"/>
      <c r="USP39" s="323"/>
      <c r="USQ39" s="323"/>
      <c r="USR39" s="323"/>
      <c r="USS39" s="323"/>
      <c r="UST39" s="322"/>
      <c r="USU39" s="320"/>
      <c r="USV39" s="322"/>
      <c r="USW39" s="323"/>
      <c r="USX39" s="323"/>
      <c r="USY39" s="325"/>
      <c r="USZ39" s="323"/>
      <c r="UTA39" s="397"/>
      <c r="UTB39" s="321"/>
      <c r="UTC39" s="319"/>
      <c r="UTD39" s="319"/>
      <c r="UTE39" s="313"/>
      <c r="UTF39" s="313"/>
      <c r="UTG39" s="318"/>
      <c r="UTH39" s="318"/>
      <c r="UTI39" s="325"/>
      <c r="UTJ39" s="324"/>
      <c r="UTK39" s="323"/>
      <c r="UTL39" s="323"/>
      <c r="UTM39" s="323"/>
      <c r="UTN39" s="323"/>
      <c r="UTO39" s="322"/>
      <c r="UTP39" s="320"/>
      <c r="UTQ39" s="322"/>
      <c r="UTR39" s="323"/>
      <c r="UTS39" s="323"/>
      <c r="UTT39" s="325"/>
      <c r="UTU39" s="323"/>
      <c r="UTV39" s="397"/>
      <c r="UTW39" s="321"/>
      <c r="UTX39" s="319"/>
      <c r="UTY39" s="319"/>
      <c r="UTZ39" s="313"/>
      <c r="UUA39" s="313"/>
      <c r="UUB39" s="318"/>
      <c r="UUC39" s="318"/>
      <c r="UUD39" s="325"/>
      <c r="UUE39" s="324"/>
      <c r="UUF39" s="323"/>
      <c r="UUG39" s="323"/>
      <c r="UUH39" s="323"/>
      <c r="UUI39" s="323"/>
      <c r="UUJ39" s="322"/>
      <c r="UUK39" s="320"/>
      <c r="UUL39" s="322"/>
      <c r="UUM39" s="323"/>
      <c r="UUN39" s="323"/>
      <c r="UUO39" s="325"/>
      <c r="UUP39" s="323"/>
      <c r="UUQ39" s="397"/>
      <c r="UUR39" s="321"/>
      <c r="UUS39" s="319"/>
      <c r="UUT39" s="319"/>
      <c r="UUU39" s="313"/>
      <c r="UUV39" s="313"/>
      <c r="UUW39" s="318"/>
      <c r="UUX39" s="318"/>
      <c r="UUY39" s="325"/>
      <c r="UUZ39" s="324"/>
      <c r="UVA39" s="323"/>
      <c r="UVB39" s="323"/>
      <c r="UVC39" s="323"/>
      <c r="UVD39" s="323"/>
      <c r="UVE39" s="322"/>
      <c r="UVF39" s="320"/>
      <c r="UVG39" s="322"/>
      <c r="UVH39" s="323"/>
      <c r="UVI39" s="323"/>
      <c r="UVJ39" s="325"/>
      <c r="UVK39" s="323"/>
      <c r="UVL39" s="397"/>
      <c r="UVM39" s="321"/>
      <c r="UVN39" s="319"/>
      <c r="UVO39" s="319"/>
      <c r="UVP39" s="313"/>
      <c r="UVQ39" s="313"/>
      <c r="UVR39" s="318"/>
      <c r="UVS39" s="318"/>
      <c r="UVT39" s="325"/>
      <c r="UVU39" s="324"/>
      <c r="UVV39" s="323"/>
      <c r="UVW39" s="323"/>
      <c r="UVX39" s="323"/>
      <c r="UVY39" s="323"/>
      <c r="UVZ39" s="322"/>
      <c r="UWA39" s="320"/>
      <c r="UWB39" s="322"/>
      <c r="UWC39" s="323"/>
      <c r="UWD39" s="323"/>
      <c r="UWE39" s="325"/>
      <c r="UWF39" s="323"/>
      <c r="UWG39" s="397"/>
      <c r="UWH39" s="321"/>
      <c r="UWI39" s="319"/>
      <c r="UWJ39" s="319"/>
      <c r="UWK39" s="313"/>
      <c r="UWL39" s="313"/>
      <c r="UWM39" s="318"/>
      <c r="UWN39" s="318"/>
      <c r="UWO39" s="325"/>
      <c r="UWP39" s="324"/>
      <c r="UWQ39" s="323"/>
      <c r="UWR39" s="323"/>
      <c r="UWS39" s="323"/>
      <c r="UWT39" s="323"/>
      <c r="UWU39" s="322"/>
      <c r="UWV39" s="320"/>
      <c r="UWW39" s="322"/>
      <c r="UWX39" s="323"/>
      <c r="UWY39" s="323"/>
      <c r="UWZ39" s="325"/>
      <c r="UXA39" s="323"/>
      <c r="UXB39" s="397"/>
      <c r="UXC39" s="321"/>
      <c r="UXD39" s="319"/>
      <c r="UXE39" s="319"/>
      <c r="UXF39" s="313"/>
      <c r="UXG39" s="313"/>
      <c r="UXH39" s="318"/>
      <c r="UXI39" s="318"/>
      <c r="UXJ39" s="325"/>
      <c r="UXK39" s="324"/>
      <c r="UXL39" s="323"/>
      <c r="UXM39" s="323"/>
      <c r="UXN39" s="323"/>
      <c r="UXO39" s="323"/>
      <c r="UXP39" s="322"/>
      <c r="UXQ39" s="320"/>
      <c r="UXR39" s="322"/>
      <c r="UXS39" s="323"/>
      <c r="UXT39" s="323"/>
      <c r="UXU39" s="325"/>
      <c r="UXV39" s="323"/>
      <c r="UXW39" s="397"/>
      <c r="UXX39" s="321"/>
      <c r="UXY39" s="319"/>
      <c r="UXZ39" s="319"/>
      <c r="UYA39" s="313"/>
      <c r="UYB39" s="313"/>
      <c r="UYC39" s="318"/>
      <c r="UYD39" s="318"/>
      <c r="UYE39" s="325"/>
      <c r="UYF39" s="324"/>
      <c r="UYG39" s="323"/>
      <c r="UYH39" s="323"/>
      <c r="UYI39" s="323"/>
      <c r="UYJ39" s="323"/>
      <c r="UYK39" s="322"/>
      <c r="UYL39" s="320"/>
      <c r="UYM39" s="322"/>
      <c r="UYN39" s="323"/>
      <c r="UYO39" s="323"/>
      <c r="UYP39" s="325"/>
      <c r="UYQ39" s="323"/>
      <c r="UYR39" s="397"/>
      <c r="UYS39" s="321"/>
      <c r="UYT39" s="319"/>
      <c r="UYU39" s="319"/>
      <c r="UYV39" s="313"/>
      <c r="UYW39" s="313"/>
      <c r="UYX39" s="318"/>
      <c r="UYY39" s="318"/>
      <c r="UYZ39" s="325"/>
      <c r="UZA39" s="324"/>
      <c r="UZB39" s="323"/>
      <c r="UZC39" s="323"/>
      <c r="UZD39" s="323"/>
      <c r="UZE39" s="323"/>
      <c r="UZF39" s="322"/>
      <c r="UZG39" s="320"/>
      <c r="UZH39" s="322"/>
      <c r="UZI39" s="323"/>
      <c r="UZJ39" s="323"/>
      <c r="UZK39" s="325"/>
      <c r="UZL39" s="323"/>
      <c r="UZM39" s="397"/>
      <c r="UZN39" s="321"/>
      <c r="UZO39" s="319"/>
      <c r="UZP39" s="319"/>
      <c r="UZQ39" s="313"/>
      <c r="UZR39" s="313"/>
      <c r="UZS39" s="318"/>
      <c r="UZT39" s="318"/>
      <c r="UZU39" s="325"/>
      <c r="UZV39" s="324"/>
      <c r="UZW39" s="323"/>
      <c r="UZX39" s="323"/>
      <c r="UZY39" s="323"/>
      <c r="UZZ39" s="323"/>
      <c r="VAA39" s="322"/>
      <c r="VAB39" s="320"/>
      <c r="VAC39" s="322"/>
      <c r="VAD39" s="323"/>
      <c r="VAE39" s="323"/>
      <c r="VAF39" s="325"/>
      <c r="VAG39" s="323"/>
      <c r="VAH39" s="397"/>
      <c r="VAI39" s="321"/>
      <c r="VAJ39" s="319"/>
      <c r="VAK39" s="319"/>
      <c r="VAL39" s="313"/>
      <c r="VAM39" s="313"/>
      <c r="VAN39" s="318"/>
      <c r="VAO39" s="318"/>
      <c r="VAP39" s="325"/>
      <c r="VAQ39" s="324"/>
      <c r="VAR39" s="323"/>
      <c r="VAS39" s="323"/>
      <c r="VAT39" s="323"/>
      <c r="VAU39" s="323"/>
      <c r="VAV39" s="322"/>
      <c r="VAW39" s="320"/>
      <c r="VAX39" s="322"/>
      <c r="VAY39" s="323"/>
      <c r="VAZ39" s="323"/>
      <c r="VBA39" s="325"/>
      <c r="VBB39" s="323"/>
      <c r="VBC39" s="397"/>
      <c r="VBD39" s="321"/>
      <c r="VBE39" s="319"/>
      <c r="VBF39" s="319"/>
      <c r="VBG39" s="313"/>
      <c r="VBH39" s="313"/>
      <c r="VBI39" s="318"/>
      <c r="VBJ39" s="318"/>
      <c r="VBK39" s="325"/>
      <c r="VBL39" s="324"/>
      <c r="VBM39" s="323"/>
      <c r="VBN39" s="323"/>
      <c r="VBO39" s="323"/>
      <c r="VBP39" s="323"/>
      <c r="VBQ39" s="322"/>
      <c r="VBR39" s="320"/>
      <c r="VBS39" s="322"/>
      <c r="VBT39" s="323"/>
      <c r="VBU39" s="323"/>
      <c r="VBV39" s="325"/>
      <c r="VBW39" s="323"/>
      <c r="VBX39" s="397"/>
      <c r="VBY39" s="321"/>
      <c r="VBZ39" s="319"/>
      <c r="VCA39" s="319"/>
      <c r="VCB39" s="313"/>
      <c r="VCC39" s="313"/>
      <c r="VCD39" s="318"/>
      <c r="VCE39" s="318"/>
      <c r="VCF39" s="325"/>
      <c r="VCG39" s="324"/>
      <c r="VCH39" s="323"/>
      <c r="VCI39" s="323"/>
      <c r="VCJ39" s="323"/>
      <c r="VCK39" s="323"/>
      <c r="VCL39" s="322"/>
      <c r="VCM39" s="320"/>
      <c r="VCN39" s="322"/>
      <c r="VCO39" s="323"/>
      <c r="VCP39" s="323"/>
      <c r="VCQ39" s="325"/>
      <c r="VCR39" s="323"/>
      <c r="VCS39" s="397"/>
      <c r="VCT39" s="321"/>
      <c r="VCU39" s="319"/>
      <c r="VCV39" s="319"/>
      <c r="VCW39" s="313"/>
      <c r="VCX39" s="313"/>
      <c r="VCY39" s="318"/>
      <c r="VCZ39" s="318"/>
      <c r="VDA39" s="325"/>
      <c r="VDB39" s="324"/>
      <c r="VDC39" s="323"/>
      <c r="VDD39" s="323"/>
      <c r="VDE39" s="323"/>
      <c r="VDF39" s="323"/>
      <c r="VDG39" s="322"/>
      <c r="VDH39" s="320"/>
      <c r="VDI39" s="322"/>
      <c r="VDJ39" s="323"/>
      <c r="VDK39" s="323"/>
      <c r="VDL39" s="325"/>
      <c r="VDM39" s="323"/>
      <c r="VDN39" s="397"/>
      <c r="VDO39" s="321"/>
      <c r="VDP39" s="319"/>
      <c r="VDQ39" s="319"/>
      <c r="VDR39" s="313"/>
      <c r="VDS39" s="313"/>
      <c r="VDT39" s="318"/>
      <c r="VDU39" s="318"/>
      <c r="VDV39" s="325"/>
      <c r="VDW39" s="324"/>
      <c r="VDX39" s="323"/>
      <c r="VDY39" s="323"/>
      <c r="VDZ39" s="323"/>
      <c r="VEA39" s="323"/>
      <c r="VEB39" s="322"/>
      <c r="VEC39" s="320"/>
      <c r="VED39" s="322"/>
      <c r="VEE39" s="323"/>
      <c r="VEF39" s="323"/>
      <c r="VEG39" s="325"/>
      <c r="VEH39" s="323"/>
      <c r="VEI39" s="397"/>
      <c r="VEJ39" s="321"/>
      <c r="VEK39" s="319"/>
      <c r="VEL39" s="319"/>
      <c r="VEM39" s="313"/>
      <c r="VEN39" s="313"/>
      <c r="VEO39" s="318"/>
      <c r="VEP39" s="318"/>
      <c r="VEQ39" s="325"/>
      <c r="VER39" s="324"/>
      <c r="VES39" s="323"/>
      <c r="VET39" s="323"/>
      <c r="VEU39" s="323"/>
      <c r="VEV39" s="323"/>
      <c r="VEW39" s="322"/>
      <c r="VEX39" s="320"/>
      <c r="VEY39" s="322"/>
      <c r="VEZ39" s="323"/>
      <c r="VFA39" s="323"/>
      <c r="VFB39" s="325"/>
      <c r="VFC39" s="323"/>
      <c r="VFD39" s="397"/>
      <c r="VFE39" s="321"/>
      <c r="VFF39" s="319"/>
      <c r="VFG39" s="319"/>
      <c r="VFH39" s="313"/>
      <c r="VFI39" s="313"/>
      <c r="VFJ39" s="318"/>
      <c r="VFK39" s="318"/>
      <c r="VFL39" s="325"/>
      <c r="VFM39" s="324"/>
      <c r="VFN39" s="323"/>
      <c r="VFO39" s="323"/>
      <c r="VFP39" s="323"/>
      <c r="VFQ39" s="323"/>
      <c r="VFR39" s="322"/>
      <c r="VFS39" s="320"/>
      <c r="VFT39" s="322"/>
      <c r="VFU39" s="323"/>
      <c r="VFV39" s="323"/>
      <c r="VFW39" s="325"/>
      <c r="VFX39" s="323"/>
      <c r="VFY39" s="397"/>
      <c r="VFZ39" s="321"/>
      <c r="VGA39" s="319"/>
      <c r="VGB39" s="319"/>
      <c r="VGC39" s="313"/>
      <c r="VGD39" s="313"/>
      <c r="VGE39" s="318"/>
      <c r="VGF39" s="318"/>
      <c r="VGG39" s="325"/>
      <c r="VGH39" s="324"/>
      <c r="VGI39" s="323"/>
      <c r="VGJ39" s="323"/>
      <c r="VGK39" s="323"/>
      <c r="VGL39" s="323"/>
      <c r="VGM39" s="322"/>
      <c r="VGN39" s="320"/>
      <c r="VGO39" s="322"/>
      <c r="VGP39" s="323"/>
      <c r="VGQ39" s="323"/>
      <c r="VGR39" s="325"/>
      <c r="VGS39" s="323"/>
      <c r="VGT39" s="397"/>
      <c r="VGU39" s="321"/>
      <c r="VGV39" s="319"/>
      <c r="VGW39" s="319"/>
      <c r="VGX39" s="313"/>
      <c r="VGY39" s="313"/>
      <c r="VGZ39" s="318"/>
      <c r="VHA39" s="318"/>
      <c r="VHB39" s="325"/>
      <c r="VHC39" s="324"/>
      <c r="VHD39" s="323"/>
      <c r="VHE39" s="323"/>
      <c r="VHF39" s="323"/>
      <c r="VHG39" s="323"/>
      <c r="VHH39" s="322"/>
      <c r="VHI39" s="320"/>
      <c r="VHJ39" s="322"/>
      <c r="VHK39" s="323"/>
      <c r="VHL39" s="323"/>
      <c r="VHM39" s="325"/>
      <c r="VHN39" s="323"/>
      <c r="VHO39" s="397"/>
      <c r="VHP39" s="321"/>
      <c r="VHQ39" s="319"/>
      <c r="VHR39" s="319"/>
      <c r="VHS39" s="313"/>
      <c r="VHT39" s="313"/>
      <c r="VHU39" s="318"/>
      <c r="VHV39" s="318"/>
      <c r="VHW39" s="325"/>
      <c r="VHX39" s="324"/>
      <c r="VHY39" s="323"/>
      <c r="VHZ39" s="323"/>
      <c r="VIA39" s="323"/>
      <c r="VIB39" s="323"/>
      <c r="VIC39" s="322"/>
      <c r="VID39" s="320"/>
      <c r="VIE39" s="322"/>
      <c r="VIF39" s="323"/>
      <c r="VIG39" s="323"/>
      <c r="VIH39" s="325"/>
      <c r="VII39" s="323"/>
      <c r="VIJ39" s="397"/>
      <c r="VIK39" s="321"/>
      <c r="VIL39" s="319"/>
      <c r="VIM39" s="319"/>
      <c r="VIN39" s="313"/>
      <c r="VIO39" s="313"/>
      <c r="VIP39" s="318"/>
      <c r="VIQ39" s="318"/>
      <c r="VIR39" s="325"/>
      <c r="VIS39" s="324"/>
      <c r="VIT39" s="323"/>
      <c r="VIU39" s="323"/>
      <c r="VIV39" s="323"/>
      <c r="VIW39" s="323"/>
      <c r="VIX39" s="322"/>
      <c r="VIY39" s="320"/>
      <c r="VIZ39" s="322"/>
      <c r="VJA39" s="323"/>
      <c r="VJB39" s="323"/>
      <c r="VJC39" s="325"/>
      <c r="VJD39" s="323"/>
      <c r="VJE39" s="397"/>
      <c r="VJF39" s="321"/>
      <c r="VJG39" s="319"/>
      <c r="VJH39" s="319"/>
      <c r="VJI39" s="313"/>
      <c r="VJJ39" s="313"/>
      <c r="VJK39" s="318"/>
      <c r="VJL39" s="318"/>
      <c r="VJM39" s="325"/>
      <c r="VJN39" s="324"/>
      <c r="VJO39" s="323"/>
      <c r="VJP39" s="323"/>
      <c r="VJQ39" s="323"/>
      <c r="VJR39" s="323"/>
      <c r="VJS39" s="322"/>
      <c r="VJT39" s="320"/>
      <c r="VJU39" s="322"/>
      <c r="VJV39" s="323"/>
      <c r="VJW39" s="323"/>
      <c r="VJX39" s="325"/>
      <c r="VJY39" s="323"/>
      <c r="VJZ39" s="397"/>
      <c r="VKA39" s="321"/>
      <c r="VKB39" s="319"/>
      <c r="VKC39" s="319"/>
      <c r="VKD39" s="313"/>
      <c r="VKE39" s="313"/>
      <c r="VKF39" s="318"/>
      <c r="VKG39" s="318"/>
      <c r="VKH39" s="325"/>
      <c r="VKI39" s="324"/>
      <c r="VKJ39" s="323"/>
      <c r="VKK39" s="323"/>
      <c r="VKL39" s="323"/>
      <c r="VKM39" s="323"/>
      <c r="VKN39" s="322"/>
      <c r="VKO39" s="320"/>
      <c r="VKP39" s="322"/>
      <c r="VKQ39" s="323"/>
      <c r="VKR39" s="323"/>
      <c r="VKS39" s="325"/>
      <c r="VKT39" s="323"/>
      <c r="VKU39" s="397"/>
      <c r="VKV39" s="321"/>
      <c r="VKW39" s="319"/>
      <c r="VKX39" s="319"/>
      <c r="VKY39" s="313"/>
      <c r="VKZ39" s="313"/>
      <c r="VLA39" s="318"/>
      <c r="VLB39" s="318"/>
      <c r="VLC39" s="325"/>
      <c r="VLD39" s="324"/>
      <c r="VLE39" s="323"/>
      <c r="VLF39" s="323"/>
      <c r="VLG39" s="323"/>
      <c r="VLH39" s="323"/>
      <c r="VLI39" s="322"/>
      <c r="VLJ39" s="320"/>
      <c r="VLK39" s="322"/>
      <c r="VLL39" s="323"/>
      <c r="VLM39" s="323"/>
      <c r="VLN39" s="325"/>
      <c r="VLO39" s="323"/>
      <c r="VLP39" s="397"/>
      <c r="VLQ39" s="321"/>
      <c r="VLR39" s="319"/>
      <c r="VLS39" s="319"/>
      <c r="VLT39" s="313"/>
      <c r="VLU39" s="313"/>
      <c r="VLV39" s="318"/>
      <c r="VLW39" s="318"/>
      <c r="VLX39" s="325"/>
      <c r="VLY39" s="324"/>
      <c r="VLZ39" s="323"/>
      <c r="VMA39" s="323"/>
      <c r="VMB39" s="323"/>
      <c r="VMC39" s="323"/>
      <c r="VMD39" s="322"/>
      <c r="VME39" s="320"/>
      <c r="VMF39" s="322"/>
      <c r="VMG39" s="323"/>
      <c r="VMH39" s="323"/>
      <c r="VMI39" s="325"/>
      <c r="VMJ39" s="323"/>
      <c r="VMK39" s="397"/>
      <c r="VML39" s="321"/>
      <c r="VMM39" s="319"/>
      <c r="VMN39" s="319"/>
      <c r="VMO39" s="313"/>
      <c r="VMP39" s="313"/>
      <c r="VMQ39" s="318"/>
      <c r="VMR39" s="318"/>
      <c r="VMS39" s="325"/>
      <c r="VMT39" s="324"/>
      <c r="VMU39" s="323"/>
      <c r="VMV39" s="323"/>
      <c r="VMW39" s="323"/>
      <c r="VMX39" s="323"/>
      <c r="VMY39" s="322"/>
      <c r="VMZ39" s="320"/>
      <c r="VNA39" s="322"/>
      <c r="VNB39" s="323"/>
      <c r="VNC39" s="323"/>
      <c r="VND39" s="325"/>
      <c r="VNE39" s="323"/>
      <c r="VNF39" s="397"/>
      <c r="VNG39" s="321"/>
      <c r="VNH39" s="319"/>
      <c r="VNI39" s="319"/>
      <c r="VNJ39" s="313"/>
      <c r="VNK39" s="313"/>
      <c r="VNL39" s="318"/>
      <c r="VNM39" s="318"/>
      <c r="VNN39" s="325"/>
      <c r="VNO39" s="324"/>
      <c r="VNP39" s="323"/>
      <c r="VNQ39" s="323"/>
      <c r="VNR39" s="323"/>
      <c r="VNS39" s="323"/>
      <c r="VNT39" s="322"/>
      <c r="VNU39" s="320"/>
      <c r="VNV39" s="322"/>
      <c r="VNW39" s="323"/>
      <c r="VNX39" s="323"/>
      <c r="VNY39" s="325"/>
      <c r="VNZ39" s="323"/>
      <c r="VOA39" s="397"/>
      <c r="VOB39" s="321"/>
      <c r="VOC39" s="319"/>
      <c r="VOD39" s="319"/>
      <c r="VOE39" s="313"/>
      <c r="VOF39" s="313"/>
      <c r="VOG39" s="318"/>
      <c r="VOH39" s="318"/>
      <c r="VOI39" s="325"/>
      <c r="VOJ39" s="324"/>
      <c r="VOK39" s="323"/>
      <c r="VOL39" s="323"/>
      <c r="VOM39" s="323"/>
      <c r="VON39" s="323"/>
      <c r="VOO39" s="322"/>
      <c r="VOP39" s="320"/>
      <c r="VOQ39" s="322"/>
      <c r="VOR39" s="323"/>
      <c r="VOS39" s="323"/>
      <c r="VOT39" s="325"/>
      <c r="VOU39" s="323"/>
      <c r="VOV39" s="397"/>
      <c r="VOW39" s="321"/>
      <c r="VOX39" s="319"/>
      <c r="VOY39" s="319"/>
      <c r="VOZ39" s="313"/>
      <c r="VPA39" s="313"/>
      <c r="VPB39" s="318"/>
      <c r="VPC39" s="318"/>
      <c r="VPD39" s="325"/>
      <c r="VPE39" s="324"/>
      <c r="VPF39" s="323"/>
      <c r="VPG39" s="323"/>
      <c r="VPH39" s="323"/>
      <c r="VPI39" s="323"/>
      <c r="VPJ39" s="322"/>
      <c r="VPK39" s="320"/>
      <c r="VPL39" s="322"/>
      <c r="VPM39" s="323"/>
      <c r="VPN39" s="323"/>
      <c r="VPO39" s="325"/>
      <c r="VPP39" s="323"/>
      <c r="VPQ39" s="397"/>
      <c r="VPR39" s="321"/>
      <c r="VPS39" s="319"/>
      <c r="VPT39" s="319"/>
      <c r="VPU39" s="313"/>
      <c r="VPV39" s="313"/>
      <c r="VPW39" s="318"/>
      <c r="VPX39" s="318"/>
      <c r="VPY39" s="325"/>
      <c r="VPZ39" s="324"/>
      <c r="VQA39" s="323"/>
      <c r="VQB39" s="323"/>
      <c r="VQC39" s="323"/>
      <c r="VQD39" s="323"/>
      <c r="VQE39" s="322"/>
      <c r="VQF39" s="320"/>
      <c r="VQG39" s="322"/>
      <c r="VQH39" s="323"/>
      <c r="VQI39" s="323"/>
      <c r="VQJ39" s="325"/>
      <c r="VQK39" s="323"/>
      <c r="VQL39" s="397"/>
      <c r="VQM39" s="321"/>
      <c r="VQN39" s="319"/>
      <c r="VQO39" s="319"/>
      <c r="VQP39" s="313"/>
      <c r="VQQ39" s="313"/>
      <c r="VQR39" s="318"/>
      <c r="VQS39" s="318"/>
      <c r="VQT39" s="325"/>
      <c r="VQU39" s="324"/>
      <c r="VQV39" s="323"/>
      <c r="VQW39" s="323"/>
      <c r="VQX39" s="323"/>
      <c r="VQY39" s="323"/>
      <c r="VQZ39" s="322"/>
      <c r="VRA39" s="320"/>
      <c r="VRB39" s="322"/>
      <c r="VRC39" s="323"/>
      <c r="VRD39" s="323"/>
      <c r="VRE39" s="325"/>
      <c r="VRF39" s="323"/>
      <c r="VRG39" s="397"/>
      <c r="VRH39" s="321"/>
      <c r="VRI39" s="319"/>
      <c r="VRJ39" s="319"/>
      <c r="VRK39" s="313"/>
      <c r="VRL39" s="313"/>
      <c r="VRM39" s="318"/>
      <c r="VRN39" s="318"/>
      <c r="VRO39" s="325"/>
      <c r="VRP39" s="324"/>
      <c r="VRQ39" s="323"/>
      <c r="VRR39" s="323"/>
      <c r="VRS39" s="323"/>
      <c r="VRT39" s="323"/>
      <c r="VRU39" s="322"/>
      <c r="VRV39" s="320"/>
      <c r="VRW39" s="322"/>
      <c r="VRX39" s="323"/>
      <c r="VRY39" s="323"/>
      <c r="VRZ39" s="325"/>
      <c r="VSA39" s="323"/>
      <c r="VSB39" s="397"/>
      <c r="VSC39" s="321"/>
      <c r="VSD39" s="319"/>
      <c r="VSE39" s="319"/>
      <c r="VSF39" s="313"/>
      <c r="VSG39" s="313"/>
      <c r="VSH39" s="318"/>
      <c r="VSI39" s="318"/>
      <c r="VSJ39" s="325"/>
      <c r="VSK39" s="324"/>
      <c r="VSL39" s="323"/>
      <c r="VSM39" s="323"/>
      <c r="VSN39" s="323"/>
      <c r="VSO39" s="323"/>
      <c r="VSP39" s="322"/>
      <c r="VSQ39" s="320"/>
      <c r="VSR39" s="322"/>
      <c r="VSS39" s="323"/>
      <c r="VST39" s="323"/>
      <c r="VSU39" s="325"/>
      <c r="VSV39" s="323"/>
      <c r="VSW39" s="397"/>
      <c r="VSX39" s="321"/>
      <c r="VSY39" s="319"/>
      <c r="VSZ39" s="319"/>
      <c r="VTA39" s="313"/>
      <c r="VTB39" s="313"/>
      <c r="VTC39" s="318"/>
      <c r="VTD39" s="318"/>
      <c r="VTE39" s="325"/>
      <c r="VTF39" s="324"/>
      <c r="VTG39" s="323"/>
      <c r="VTH39" s="323"/>
      <c r="VTI39" s="323"/>
      <c r="VTJ39" s="323"/>
      <c r="VTK39" s="322"/>
      <c r="VTL39" s="320"/>
      <c r="VTM39" s="322"/>
      <c r="VTN39" s="323"/>
      <c r="VTO39" s="323"/>
      <c r="VTP39" s="325"/>
      <c r="VTQ39" s="323"/>
      <c r="VTR39" s="397"/>
      <c r="VTS39" s="321"/>
      <c r="VTT39" s="319"/>
      <c r="VTU39" s="319"/>
      <c r="VTV39" s="313"/>
      <c r="VTW39" s="313"/>
      <c r="VTX39" s="318"/>
      <c r="VTY39" s="318"/>
      <c r="VTZ39" s="325"/>
      <c r="VUA39" s="324"/>
      <c r="VUB39" s="323"/>
      <c r="VUC39" s="323"/>
      <c r="VUD39" s="323"/>
      <c r="VUE39" s="323"/>
      <c r="VUF39" s="322"/>
      <c r="VUG39" s="320"/>
      <c r="VUH39" s="322"/>
      <c r="VUI39" s="323"/>
      <c r="VUJ39" s="323"/>
      <c r="VUK39" s="325"/>
      <c r="VUL39" s="323"/>
      <c r="VUM39" s="397"/>
      <c r="VUN39" s="321"/>
      <c r="VUO39" s="319"/>
      <c r="VUP39" s="319"/>
      <c r="VUQ39" s="313"/>
      <c r="VUR39" s="313"/>
      <c r="VUS39" s="318"/>
      <c r="VUT39" s="318"/>
      <c r="VUU39" s="325"/>
      <c r="VUV39" s="324"/>
      <c r="VUW39" s="323"/>
      <c r="VUX39" s="323"/>
      <c r="VUY39" s="323"/>
      <c r="VUZ39" s="323"/>
      <c r="VVA39" s="322"/>
      <c r="VVB39" s="320"/>
      <c r="VVC39" s="322"/>
      <c r="VVD39" s="323"/>
      <c r="VVE39" s="323"/>
      <c r="VVF39" s="325"/>
      <c r="VVG39" s="323"/>
      <c r="VVH39" s="397"/>
      <c r="VVI39" s="321"/>
      <c r="VVJ39" s="319"/>
      <c r="VVK39" s="319"/>
      <c r="VVL39" s="313"/>
      <c r="VVM39" s="313"/>
      <c r="VVN39" s="318"/>
      <c r="VVO39" s="318"/>
      <c r="VVP39" s="325"/>
      <c r="VVQ39" s="324"/>
      <c r="VVR39" s="323"/>
      <c r="VVS39" s="323"/>
      <c r="VVT39" s="323"/>
      <c r="VVU39" s="323"/>
      <c r="VVV39" s="322"/>
      <c r="VVW39" s="320"/>
      <c r="VVX39" s="322"/>
      <c r="VVY39" s="323"/>
      <c r="VVZ39" s="323"/>
      <c r="VWA39" s="325"/>
      <c r="VWB39" s="323"/>
      <c r="VWC39" s="397"/>
      <c r="VWD39" s="321"/>
      <c r="VWE39" s="319"/>
      <c r="VWF39" s="319"/>
      <c r="VWG39" s="313"/>
      <c r="VWH39" s="313"/>
      <c r="VWI39" s="318"/>
      <c r="VWJ39" s="318"/>
      <c r="VWK39" s="325"/>
      <c r="VWL39" s="324"/>
      <c r="VWM39" s="323"/>
      <c r="VWN39" s="323"/>
      <c r="VWO39" s="323"/>
      <c r="VWP39" s="323"/>
      <c r="VWQ39" s="322"/>
      <c r="VWR39" s="320"/>
      <c r="VWS39" s="322"/>
      <c r="VWT39" s="323"/>
      <c r="VWU39" s="323"/>
      <c r="VWV39" s="325"/>
      <c r="VWW39" s="323"/>
      <c r="VWX39" s="397"/>
      <c r="VWY39" s="321"/>
      <c r="VWZ39" s="319"/>
      <c r="VXA39" s="319"/>
      <c r="VXB39" s="313"/>
      <c r="VXC39" s="313"/>
      <c r="VXD39" s="318"/>
      <c r="VXE39" s="318"/>
      <c r="VXF39" s="325"/>
      <c r="VXG39" s="324"/>
      <c r="VXH39" s="323"/>
      <c r="VXI39" s="323"/>
      <c r="VXJ39" s="323"/>
      <c r="VXK39" s="323"/>
      <c r="VXL39" s="322"/>
      <c r="VXM39" s="320"/>
      <c r="VXN39" s="322"/>
      <c r="VXO39" s="323"/>
      <c r="VXP39" s="323"/>
      <c r="VXQ39" s="325"/>
      <c r="VXR39" s="323"/>
      <c r="VXS39" s="397"/>
      <c r="VXT39" s="321"/>
      <c r="VXU39" s="319"/>
      <c r="VXV39" s="319"/>
      <c r="VXW39" s="313"/>
      <c r="VXX39" s="313"/>
      <c r="VXY39" s="318"/>
      <c r="VXZ39" s="318"/>
      <c r="VYA39" s="325"/>
      <c r="VYB39" s="324"/>
      <c r="VYC39" s="323"/>
      <c r="VYD39" s="323"/>
      <c r="VYE39" s="323"/>
      <c r="VYF39" s="323"/>
      <c r="VYG39" s="322"/>
      <c r="VYH39" s="320"/>
      <c r="VYI39" s="322"/>
      <c r="VYJ39" s="323"/>
      <c r="VYK39" s="323"/>
      <c r="VYL39" s="325"/>
      <c r="VYM39" s="323"/>
      <c r="VYN39" s="397"/>
      <c r="VYO39" s="321"/>
      <c r="VYP39" s="319"/>
      <c r="VYQ39" s="319"/>
      <c r="VYR39" s="313"/>
      <c r="VYS39" s="313"/>
      <c r="VYT39" s="318"/>
      <c r="VYU39" s="318"/>
      <c r="VYV39" s="325"/>
      <c r="VYW39" s="324"/>
      <c r="VYX39" s="323"/>
      <c r="VYY39" s="323"/>
      <c r="VYZ39" s="323"/>
      <c r="VZA39" s="323"/>
      <c r="VZB39" s="322"/>
      <c r="VZC39" s="320"/>
      <c r="VZD39" s="322"/>
      <c r="VZE39" s="323"/>
      <c r="VZF39" s="323"/>
      <c r="VZG39" s="325"/>
      <c r="VZH39" s="323"/>
      <c r="VZI39" s="397"/>
      <c r="VZJ39" s="321"/>
      <c r="VZK39" s="319"/>
      <c r="VZL39" s="319"/>
      <c r="VZM39" s="313"/>
      <c r="VZN39" s="313"/>
      <c r="VZO39" s="318"/>
      <c r="VZP39" s="318"/>
      <c r="VZQ39" s="325"/>
      <c r="VZR39" s="324"/>
      <c r="VZS39" s="323"/>
      <c r="VZT39" s="323"/>
      <c r="VZU39" s="323"/>
      <c r="VZV39" s="323"/>
      <c r="VZW39" s="322"/>
      <c r="VZX39" s="320"/>
      <c r="VZY39" s="322"/>
      <c r="VZZ39" s="323"/>
      <c r="WAA39" s="323"/>
      <c r="WAB39" s="325"/>
      <c r="WAC39" s="323"/>
      <c r="WAD39" s="397"/>
      <c r="WAE39" s="321"/>
      <c r="WAF39" s="319"/>
      <c r="WAG39" s="319"/>
      <c r="WAH39" s="313"/>
      <c r="WAI39" s="313"/>
      <c r="WAJ39" s="318"/>
      <c r="WAK39" s="318"/>
      <c r="WAL39" s="325"/>
      <c r="WAM39" s="324"/>
      <c r="WAN39" s="323"/>
      <c r="WAO39" s="323"/>
      <c r="WAP39" s="323"/>
      <c r="WAQ39" s="323"/>
      <c r="WAR39" s="322"/>
      <c r="WAS39" s="320"/>
      <c r="WAT39" s="322"/>
      <c r="WAU39" s="323"/>
      <c r="WAV39" s="323"/>
      <c r="WAW39" s="325"/>
      <c r="WAX39" s="323"/>
      <c r="WAY39" s="397"/>
      <c r="WAZ39" s="321"/>
      <c r="WBA39" s="319"/>
      <c r="WBB39" s="319"/>
      <c r="WBC39" s="313"/>
      <c r="WBD39" s="313"/>
      <c r="WBE39" s="318"/>
      <c r="WBF39" s="318"/>
      <c r="WBG39" s="325"/>
      <c r="WBH39" s="324"/>
      <c r="WBI39" s="323"/>
      <c r="WBJ39" s="323"/>
      <c r="WBK39" s="323"/>
      <c r="WBL39" s="323"/>
      <c r="WBM39" s="322"/>
      <c r="WBN39" s="320"/>
      <c r="WBO39" s="322"/>
      <c r="WBP39" s="323"/>
      <c r="WBQ39" s="323"/>
      <c r="WBR39" s="325"/>
      <c r="WBS39" s="323"/>
      <c r="WBT39" s="397"/>
      <c r="WBU39" s="321"/>
      <c r="WBV39" s="319"/>
      <c r="WBW39" s="319"/>
      <c r="WBX39" s="313"/>
      <c r="WBY39" s="313"/>
      <c r="WBZ39" s="318"/>
      <c r="WCA39" s="318"/>
      <c r="WCB39" s="325"/>
      <c r="WCC39" s="324"/>
      <c r="WCD39" s="323"/>
      <c r="WCE39" s="323"/>
      <c r="WCF39" s="323"/>
      <c r="WCG39" s="323"/>
      <c r="WCH39" s="322"/>
      <c r="WCI39" s="320"/>
      <c r="WCJ39" s="322"/>
      <c r="WCK39" s="323"/>
      <c r="WCL39" s="323"/>
      <c r="WCM39" s="325"/>
      <c r="WCN39" s="323"/>
      <c r="WCO39" s="397"/>
      <c r="WCP39" s="321"/>
      <c r="WCQ39" s="319"/>
      <c r="WCR39" s="319"/>
      <c r="WCS39" s="313"/>
      <c r="WCT39" s="313"/>
      <c r="WCU39" s="318"/>
      <c r="WCV39" s="318"/>
      <c r="WCW39" s="325"/>
      <c r="WCX39" s="324"/>
      <c r="WCY39" s="323"/>
      <c r="WCZ39" s="323"/>
      <c r="WDA39" s="323"/>
      <c r="WDB39" s="323"/>
      <c r="WDC39" s="322"/>
      <c r="WDD39" s="320"/>
      <c r="WDE39" s="322"/>
      <c r="WDF39" s="323"/>
      <c r="WDG39" s="323"/>
      <c r="WDH39" s="325"/>
      <c r="WDI39" s="323"/>
      <c r="WDJ39" s="397"/>
      <c r="WDK39" s="321"/>
      <c r="WDL39" s="319"/>
      <c r="WDM39" s="319"/>
      <c r="WDN39" s="313"/>
      <c r="WDO39" s="313"/>
      <c r="WDP39" s="318"/>
      <c r="WDQ39" s="318"/>
      <c r="WDR39" s="325"/>
      <c r="WDS39" s="324"/>
      <c r="WDT39" s="323"/>
      <c r="WDU39" s="323"/>
      <c r="WDV39" s="323"/>
      <c r="WDW39" s="323"/>
      <c r="WDX39" s="322"/>
      <c r="WDY39" s="320"/>
      <c r="WDZ39" s="322"/>
      <c r="WEA39" s="323"/>
      <c r="WEB39" s="323"/>
      <c r="WEC39" s="325"/>
      <c r="WED39" s="323"/>
      <c r="WEE39" s="397"/>
      <c r="WEF39" s="321"/>
      <c r="WEG39" s="319"/>
      <c r="WEH39" s="319"/>
      <c r="WEI39" s="313"/>
      <c r="WEJ39" s="313"/>
      <c r="WEK39" s="318"/>
      <c r="WEL39" s="318"/>
      <c r="WEM39" s="325"/>
      <c r="WEN39" s="324"/>
      <c r="WEO39" s="323"/>
      <c r="WEP39" s="323"/>
      <c r="WEQ39" s="323"/>
      <c r="WER39" s="323"/>
      <c r="WES39" s="322"/>
      <c r="WET39" s="320"/>
      <c r="WEU39" s="322"/>
      <c r="WEV39" s="323"/>
      <c r="WEW39" s="323"/>
      <c r="WEX39" s="325"/>
      <c r="WEY39" s="323"/>
      <c r="WEZ39" s="397"/>
      <c r="WFA39" s="321"/>
      <c r="WFB39" s="319"/>
      <c r="WFC39" s="319"/>
      <c r="WFD39" s="313"/>
      <c r="WFE39" s="313"/>
      <c r="WFF39" s="318"/>
      <c r="WFG39" s="318"/>
      <c r="WFH39" s="325"/>
      <c r="WFI39" s="324"/>
      <c r="WFJ39" s="323"/>
      <c r="WFK39" s="323"/>
      <c r="WFL39" s="323"/>
      <c r="WFM39" s="323"/>
      <c r="WFN39" s="322"/>
      <c r="WFO39" s="320"/>
      <c r="WFP39" s="322"/>
      <c r="WFQ39" s="323"/>
      <c r="WFR39" s="323"/>
      <c r="WFS39" s="325"/>
      <c r="WFT39" s="323"/>
      <c r="WFU39" s="397"/>
      <c r="WFV39" s="321"/>
      <c r="WFW39" s="319"/>
      <c r="WFX39" s="319"/>
      <c r="WFY39" s="313"/>
      <c r="WFZ39" s="313"/>
      <c r="WGA39" s="318"/>
      <c r="WGB39" s="318"/>
      <c r="WGC39" s="325"/>
      <c r="WGD39" s="324"/>
      <c r="WGE39" s="323"/>
      <c r="WGF39" s="323"/>
      <c r="WGG39" s="323"/>
      <c r="WGH39" s="323"/>
      <c r="WGI39" s="322"/>
      <c r="WGJ39" s="320"/>
      <c r="WGK39" s="322"/>
      <c r="WGL39" s="323"/>
      <c r="WGM39" s="323"/>
      <c r="WGN39" s="325"/>
      <c r="WGO39" s="323"/>
      <c r="WGP39" s="397"/>
      <c r="WGQ39" s="321"/>
      <c r="WGR39" s="319"/>
      <c r="WGS39" s="319"/>
      <c r="WGT39" s="313"/>
      <c r="WGU39" s="313"/>
      <c r="WGV39" s="318"/>
      <c r="WGW39" s="318"/>
      <c r="WGX39" s="325"/>
      <c r="WGY39" s="324"/>
      <c r="WGZ39" s="323"/>
      <c r="WHA39" s="323"/>
      <c r="WHB39" s="323"/>
      <c r="WHC39" s="323"/>
      <c r="WHD39" s="322"/>
      <c r="WHE39" s="320"/>
      <c r="WHF39" s="322"/>
      <c r="WHG39" s="323"/>
      <c r="WHH39" s="323"/>
      <c r="WHI39" s="325"/>
      <c r="WHJ39" s="323"/>
      <c r="WHK39" s="397"/>
      <c r="WHL39" s="321"/>
      <c r="WHM39" s="319"/>
      <c r="WHN39" s="319"/>
      <c r="WHO39" s="313"/>
      <c r="WHP39" s="313"/>
      <c r="WHQ39" s="318"/>
      <c r="WHR39" s="318"/>
      <c r="WHS39" s="325"/>
      <c r="WHT39" s="324"/>
      <c r="WHU39" s="323"/>
      <c r="WHV39" s="323"/>
      <c r="WHW39" s="323"/>
      <c r="WHX39" s="323"/>
      <c r="WHY39" s="322"/>
      <c r="WHZ39" s="320"/>
      <c r="WIA39" s="322"/>
      <c r="WIB39" s="323"/>
      <c r="WIC39" s="323"/>
      <c r="WID39" s="325"/>
      <c r="WIE39" s="323"/>
      <c r="WIF39" s="397"/>
      <c r="WIG39" s="321"/>
      <c r="WIH39" s="319"/>
      <c r="WII39" s="319"/>
      <c r="WIJ39" s="313"/>
      <c r="WIK39" s="313"/>
      <c r="WIL39" s="318"/>
      <c r="WIM39" s="318"/>
      <c r="WIN39" s="325"/>
      <c r="WIO39" s="324"/>
      <c r="WIP39" s="323"/>
      <c r="WIQ39" s="323"/>
      <c r="WIR39" s="323"/>
      <c r="WIS39" s="323"/>
      <c r="WIT39" s="322"/>
      <c r="WIU39" s="320"/>
      <c r="WIV39" s="322"/>
      <c r="WIW39" s="323"/>
      <c r="WIX39" s="323"/>
      <c r="WIY39" s="325"/>
      <c r="WIZ39" s="323"/>
      <c r="WJA39" s="397"/>
      <c r="WJB39" s="321"/>
      <c r="WJC39" s="319"/>
      <c r="WJD39" s="319"/>
      <c r="WJE39" s="313"/>
      <c r="WJF39" s="313"/>
      <c r="WJG39" s="318"/>
      <c r="WJH39" s="318"/>
      <c r="WJI39" s="325"/>
      <c r="WJJ39" s="324"/>
      <c r="WJK39" s="323"/>
      <c r="WJL39" s="323"/>
      <c r="WJM39" s="323"/>
      <c r="WJN39" s="323"/>
      <c r="WJO39" s="322"/>
      <c r="WJP39" s="320"/>
      <c r="WJQ39" s="322"/>
      <c r="WJR39" s="323"/>
      <c r="WJS39" s="323"/>
      <c r="WJT39" s="325"/>
      <c r="WJU39" s="323"/>
      <c r="WJV39" s="397"/>
      <c r="WJW39" s="321"/>
      <c r="WJX39" s="319"/>
      <c r="WJY39" s="319"/>
      <c r="WJZ39" s="313"/>
      <c r="WKA39" s="313"/>
      <c r="WKB39" s="318"/>
      <c r="WKC39" s="318"/>
      <c r="WKD39" s="325"/>
      <c r="WKE39" s="324"/>
      <c r="WKF39" s="323"/>
      <c r="WKG39" s="323"/>
      <c r="WKH39" s="323"/>
      <c r="WKI39" s="323"/>
      <c r="WKJ39" s="322"/>
      <c r="WKK39" s="320"/>
      <c r="WKL39" s="322"/>
      <c r="WKM39" s="323"/>
      <c r="WKN39" s="323"/>
      <c r="WKO39" s="325"/>
      <c r="WKP39" s="323"/>
      <c r="WKQ39" s="397"/>
      <c r="WKR39" s="321"/>
      <c r="WKS39" s="319"/>
      <c r="WKT39" s="319"/>
      <c r="WKU39" s="313"/>
      <c r="WKV39" s="313"/>
      <c r="WKW39" s="318"/>
      <c r="WKX39" s="318"/>
      <c r="WKY39" s="325"/>
      <c r="WKZ39" s="324"/>
      <c r="WLA39" s="323"/>
      <c r="WLB39" s="323"/>
      <c r="WLC39" s="323"/>
      <c r="WLD39" s="323"/>
      <c r="WLE39" s="322"/>
      <c r="WLF39" s="320"/>
      <c r="WLG39" s="322"/>
      <c r="WLH39" s="323"/>
      <c r="WLI39" s="323"/>
      <c r="WLJ39" s="325"/>
      <c r="WLK39" s="323"/>
      <c r="WLL39" s="397"/>
      <c r="WLM39" s="321"/>
      <c r="WLN39" s="319"/>
      <c r="WLO39" s="319"/>
      <c r="WLP39" s="313"/>
      <c r="WLQ39" s="313"/>
      <c r="WLR39" s="318"/>
      <c r="WLS39" s="318"/>
      <c r="WLT39" s="325"/>
      <c r="WLU39" s="324"/>
      <c r="WLV39" s="323"/>
      <c r="WLW39" s="323"/>
      <c r="WLX39" s="323"/>
      <c r="WLY39" s="323"/>
      <c r="WLZ39" s="322"/>
      <c r="WMA39" s="320"/>
      <c r="WMB39" s="322"/>
      <c r="WMC39" s="323"/>
      <c r="WMD39" s="323"/>
      <c r="WME39" s="325"/>
      <c r="WMF39" s="323"/>
      <c r="WMG39" s="397"/>
      <c r="WMH39" s="321"/>
      <c r="WMI39" s="319"/>
      <c r="WMJ39" s="319"/>
      <c r="WMK39" s="313"/>
      <c r="WML39" s="313"/>
      <c r="WMM39" s="318"/>
      <c r="WMN39" s="318"/>
      <c r="WMO39" s="325"/>
      <c r="WMP39" s="324"/>
      <c r="WMQ39" s="323"/>
      <c r="WMR39" s="323"/>
      <c r="WMS39" s="323"/>
      <c r="WMT39" s="323"/>
      <c r="WMU39" s="322"/>
      <c r="WMV39" s="320"/>
      <c r="WMW39" s="322"/>
      <c r="WMX39" s="323"/>
      <c r="WMY39" s="323"/>
      <c r="WMZ39" s="325"/>
      <c r="WNA39" s="323"/>
      <c r="WNB39" s="397"/>
      <c r="WNC39" s="321"/>
      <c r="WND39" s="319"/>
      <c r="WNE39" s="319"/>
      <c r="WNF39" s="313"/>
      <c r="WNG39" s="313"/>
      <c r="WNH39" s="318"/>
      <c r="WNI39" s="318"/>
      <c r="WNJ39" s="325"/>
      <c r="WNK39" s="324"/>
      <c r="WNL39" s="323"/>
      <c r="WNM39" s="323"/>
      <c r="WNN39" s="323"/>
      <c r="WNO39" s="323"/>
      <c r="WNP39" s="322"/>
      <c r="WNQ39" s="320"/>
      <c r="WNR39" s="322"/>
      <c r="WNS39" s="323"/>
      <c r="WNT39" s="323"/>
      <c r="WNU39" s="325"/>
      <c r="WNV39" s="323"/>
      <c r="WNW39" s="397"/>
      <c r="WNX39" s="321"/>
      <c r="WNY39" s="319"/>
      <c r="WNZ39" s="319"/>
      <c r="WOA39" s="313"/>
      <c r="WOB39" s="313"/>
      <c r="WOC39" s="318"/>
      <c r="WOD39" s="318"/>
      <c r="WOE39" s="325"/>
      <c r="WOF39" s="324"/>
      <c r="WOG39" s="323"/>
      <c r="WOH39" s="323"/>
      <c r="WOI39" s="323"/>
      <c r="WOJ39" s="323"/>
      <c r="WOK39" s="322"/>
      <c r="WOL39" s="320"/>
      <c r="WOM39" s="322"/>
      <c r="WON39" s="323"/>
      <c r="WOO39" s="323"/>
      <c r="WOP39" s="325"/>
      <c r="WOQ39" s="323"/>
      <c r="WOR39" s="397"/>
      <c r="WOS39" s="321"/>
      <c r="WOT39" s="319"/>
      <c r="WOU39" s="319"/>
      <c r="WOV39" s="313"/>
      <c r="WOW39" s="313"/>
      <c r="WOX39" s="318"/>
      <c r="WOY39" s="318"/>
      <c r="WOZ39" s="325"/>
      <c r="WPA39" s="324"/>
      <c r="WPB39" s="323"/>
      <c r="WPC39" s="323"/>
      <c r="WPD39" s="323"/>
      <c r="WPE39" s="323"/>
      <c r="WPF39" s="322"/>
      <c r="WPG39" s="320"/>
      <c r="WPH39" s="322"/>
      <c r="WPI39" s="323"/>
      <c r="WPJ39" s="323"/>
      <c r="WPK39" s="325"/>
      <c r="WPL39" s="323"/>
      <c r="WPM39" s="397"/>
      <c r="WPN39" s="321"/>
      <c r="WPO39" s="319"/>
      <c r="WPP39" s="319"/>
      <c r="WPQ39" s="313"/>
      <c r="WPR39" s="313"/>
      <c r="WPS39" s="318"/>
      <c r="WPT39" s="318"/>
      <c r="WPU39" s="325"/>
      <c r="WPV39" s="324"/>
      <c r="WPW39" s="323"/>
      <c r="WPX39" s="323"/>
      <c r="WPY39" s="323"/>
      <c r="WPZ39" s="323"/>
      <c r="WQA39" s="322"/>
      <c r="WQB39" s="320"/>
      <c r="WQC39" s="322"/>
      <c r="WQD39" s="323"/>
      <c r="WQE39" s="323"/>
      <c r="WQF39" s="325"/>
      <c r="WQG39" s="323"/>
      <c r="WQH39" s="397"/>
      <c r="WQI39" s="321"/>
      <c r="WQJ39" s="319"/>
      <c r="WQK39" s="319"/>
      <c r="WQL39" s="313"/>
      <c r="WQM39" s="313"/>
      <c r="WQN39" s="318"/>
      <c r="WQO39" s="318"/>
      <c r="WQP39" s="325"/>
      <c r="WQQ39" s="324"/>
      <c r="WQR39" s="323"/>
      <c r="WQS39" s="323"/>
      <c r="WQT39" s="323"/>
      <c r="WQU39" s="323"/>
      <c r="WQV39" s="322"/>
      <c r="WQW39" s="320"/>
      <c r="WQX39" s="322"/>
      <c r="WQY39" s="323"/>
      <c r="WQZ39" s="323"/>
      <c r="WRA39" s="325"/>
      <c r="WRB39" s="323"/>
      <c r="WRC39" s="397"/>
      <c r="WRD39" s="321"/>
      <c r="WRE39" s="319"/>
      <c r="WRF39" s="319"/>
      <c r="WRG39" s="313"/>
      <c r="WRH39" s="313"/>
      <c r="WRI39" s="318"/>
      <c r="WRJ39" s="318"/>
      <c r="WRK39" s="325"/>
      <c r="WRL39" s="324"/>
      <c r="WRM39" s="323"/>
      <c r="WRN39" s="323"/>
      <c r="WRO39" s="323"/>
      <c r="WRP39" s="323"/>
      <c r="WRQ39" s="322"/>
      <c r="WRR39" s="320"/>
      <c r="WRS39" s="322"/>
      <c r="WRT39" s="323"/>
      <c r="WRU39" s="323"/>
      <c r="WRV39" s="325"/>
      <c r="WRW39" s="323"/>
      <c r="WRX39" s="397"/>
      <c r="WRY39" s="321"/>
      <c r="WRZ39" s="319"/>
      <c r="WSA39" s="319"/>
      <c r="WSB39" s="313"/>
      <c r="WSC39" s="313"/>
      <c r="WSD39" s="318"/>
      <c r="WSE39" s="318"/>
      <c r="WSF39" s="325"/>
      <c r="WSG39" s="324"/>
      <c r="WSH39" s="323"/>
      <c r="WSI39" s="323"/>
      <c r="WSJ39" s="323"/>
      <c r="WSK39" s="323"/>
      <c r="WSL39" s="322"/>
      <c r="WSM39" s="320"/>
      <c r="WSN39" s="322"/>
      <c r="WSO39" s="323"/>
      <c r="WSP39" s="323"/>
      <c r="WSQ39" s="325"/>
      <c r="WSR39" s="323"/>
      <c r="WSS39" s="397"/>
      <c r="WST39" s="321"/>
      <c r="WSU39" s="319"/>
      <c r="WSV39" s="319"/>
      <c r="WSW39" s="313"/>
      <c r="WSX39" s="313"/>
      <c r="WSY39" s="318"/>
      <c r="WSZ39" s="318"/>
      <c r="WTA39" s="325"/>
      <c r="WTB39" s="324"/>
      <c r="WTC39" s="323"/>
      <c r="WTD39" s="323"/>
      <c r="WTE39" s="323"/>
      <c r="WTF39" s="323"/>
      <c r="WTG39" s="322"/>
      <c r="WTH39" s="320"/>
      <c r="WTI39" s="322"/>
      <c r="WTJ39" s="323"/>
      <c r="WTK39" s="323"/>
      <c r="WTL39" s="325"/>
      <c r="WTM39" s="323"/>
      <c r="WTN39" s="397"/>
      <c r="WTO39" s="321"/>
      <c r="WTP39" s="319"/>
      <c r="WTQ39" s="319"/>
      <c r="WTR39" s="313"/>
      <c r="WTS39" s="313"/>
      <c r="WTT39" s="318"/>
      <c r="WTU39" s="318"/>
      <c r="WTV39" s="325"/>
      <c r="WTW39" s="324"/>
      <c r="WTX39" s="323"/>
      <c r="WTY39" s="323"/>
      <c r="WTZ39" s="323"/>
      <c r="WUA39" s="323"/>
      <c r="WUB39" s="322"/>
      <c r="WUC39" s="320"/>
      <c r="WUD39" s="322"/>
      <c r="WUE39" s="323"/>
      <c r="WUF39" s="323"/>
      <c r="WUG39" s="325"/>
      <c r="WUH39" s="323"/>
      <c r="WUI39" s="397"/>
      <c r="WUJ39" s="321"/>
      <c r="WUK39" s="319"/>
      <c r="WUL39" s="319"/>
      <c r="WUM39" s="313"/>
      <c r="WUN39" s="313"/>
      <c r="WUO39" s="318"/>
      <c r="WUP39" s="318"/>
      <c r="WUQ39" s="325"/>
      <c r="WUR39" s="324"/>
      <c r="WUS39" s="323"/>
      <c r="WUT39" s="323"/>
      <c r="WUU39" s="323"/>
      <c r="WUV39" s="323"/>
      <c r="WUW39" s="322"/>
      <c r="WUX39" s="320"/>
      <c r="WUY39" s="322"/>
      <c r="WUZ39" s="323"/>
      <c r="WVA39" s="323"/>
      <c r="WVB39" s="325"/>
      <c r="WVC39" s="323"/>
      <c r="WVD39" s="397"/>
      <c r="WVE39" s="321"/>
      <c r="WVF39" s="319"/>
      <c r="WVG39" s="319"/>
      <c r="WVH39" s="313"/>
      <c r="WVI39" s="313"/>
      <c r="WVJ39" s="318"/>
      <c r="WVK39" s="318"/>
      <c r="WVL39" s="325"/>
      <c r="WVM39" s="324"/>
      <c r="WVN39" s="323"/>
      <c r="WVO39" s="323"/>
      <c r="WVP39" s="323"/>
      <c r="WVQ39" s="323"/>
      <c r="WVR39" s="322"/>
      <c r="WVS39" s="320"/>
      <c r="WVT39" s="322"/>
      <c r="WVU39" s="323"/>
      <c r="WVV39" s="323"/>
      <c r="WVW39" s="325"/>
      <c r="WVX39" s="323"/>
      <c r="WVY39" s="397"/>
      <c r="WVZ39" s="321"/>
      <c r="WWA39" s="319"/>
      <c r="WWB39" s="319"/>
      <c r="WWC39" s="313"/>
      <c r="WWD39" s="313"/>
      <c r="WWE39" s="318"/>
      <c r="WWF39" s="318"/>
      <c r="WWG39" s="325"/>
      <c r="WWH39" s="324"/>
      <c r="WWI39" s="323"/>
      <c r="WWJ39" s="323"/>
      <c r="WWK39" s="323"/>
      <c r="WWL39" s="323"/>
      <c r="WWM39" s="322"/>
      <c r="WWN39" s="320"/>
      <c r="WWO39" s="322"/>
      <c r="WWP39" s="323"/>
      <c r="WWQ39" s="323"/>
      <c r="WWR39" s="325"/>
      <c r="WWS39" s="323"/>
      <c r="WWT39" s="397"/>
      <c r="WWU39" s="321"/>
      <c r="WWV39" s="319"/>
      <c r="WWW39" s="319"/>
      <c r="WWX39" s="313"/>
      <c r="WWY39" s="313"/>
      <c r="WWZ39" s="318"/>
      <c r="WXA39" s="318"/>
      <c r="WXB39" s="325"/>
      <c r="WXC39" s="324"/>
      <c r="WXD39" s="323"/>
      <c r="WXE39" s="323"/>
      <c r="WXF39" s="323"/>
      <c r="WXG39" s="323"/>
      <c r="WXH39" s="322"/>
      <c r="WXI39" s="320"/>
      <c r="WXJ39" s="322"/>
      <c r="WXK39" s="323"/>
      <c r="WXL39" s="323"/>
      <c r="WXM39" s="325"/>
      <c r="WXN39" s="323"/>
      <c r="WXO39" s="397"/>
      <c r="WXP39" s="321"/>
      <c r="WXQ39" s="319"/>
      <c r="WXR39" s="319"/>
      <c r="WXS39" s="313"/>
      <c r="WXT39" s="313"/>
      <c r="WXU39" s="318"/>
      <c r="WXV39" s="318"/>
      <c r="WXW39" s="325"/>
      <c r="WXX39" s="324"/>
      <c r="WXY39" s="323"/>
      <c r="WXZ39" s="323"/>
      <c r="WYA39" s="323"/>
      <c r="WYB39" s="323"/>
      <c r="WYC39" s="322"/>
      <c r="WYD39" s="320"/>
      <c r="WYE39" s="322"/>
      <c r="WYF39" s="323"/>
      <c r="WYG39" s="323"/>
      <c r="WYH39" s="325"/>
      <c r="WYI39" s="323"/>
      <c r="WYJ39" s="397"/>
      <c r="WYK39" s="321"/>
      <c r="WYL39" s="319"/>
      <c r="WYM39" s="319"/>
      <c r="WYN39" s="313"/>
      <c r="WYO39" s="313"/>
      <c r="WYP39" s="318"/>
      <c r="WYQ39" s="318"/>
      <c r="WYR39" s="325"/>
      <c r="WYS39" s="324"/>
      <c r="WYT39" s="323"/>
      <c r="WYU39" s="323"/>
      <c r="WYV39" s="323"/>
      <c r="WYW39" s="323"/>
      <c r="WYX39" s="322"/>
      <c r="WYY39" s="320"/>
      <c r="WYZ39" s="322"/>
      <c r="WZA39" s="323"/>
      <c r="WZB39" s="323"/>
      <c r="WZC39" s="325"/>
      <c r="WZD39" s="323"/>
      <c r="WZE39" s="397"/>
      <c r="WZF39" s="321"/>
      <c r="WZG39" s="319"/>
      <c r="WZH39" s="319"/>
      <c r="WZI39" s="313"/>
      <c r="WZJ39" s="313"/>
      <c r="WZK39" s="318"/>
      <c r="WZL39" s="318"/>
      <c r="WZM39" s="325"/>
      <c r="WZN39" s="324"/>
      <c r="WZO39" s="323"/>
      <c r="WZP39" s="323"/>
      <c r="WZQ39" s="323"/>
      <c r="WZR39" s="323"/>
      <c r="WZS39" s="322"/>
      <c r="WZT39" s="320"/>
      <c r="WZU39" s="322"/>
      <c r="WZV39" s="323"/>
      <c r="WZW39" s="323"/>
      <c r="WZX39" s="325"/>
      <c r="WZY39" s="323"/>
      <c r="WZZ39" s="397"/>
      <c r="XAA39" s="321"/>
      <c r="XAB39" s="319"/>
      <c r="XAC39" s="319"/>
      <c r="XAD39" s="313"/>
      <c r="XAE39" s="313"/>
      <c r="XAF39" s="318"/>
      <c r="XAG39" s="318"/>
      <c r="XAH39" s="325"/>
      <c r="XAI39" s="324"/>
      <c r="XAJ39" s="323"/>
      <c r="XAK39" s="323"/>
      <c r="XAL39" s="323"/>
      <c r="XAM39" s="323"/>
      <c r="XAN39" s="322"/>
      <c r="XAO39" s="320"/>
      <c r="XAP39" s="322"/>
      <c r="XAQ39" s="323"/>
      <c r="XAR39" s="323"/>
      <c r="XAS39" s="325"/>
      <c r="XAT39" s="323"/>
      <c r="XAU39" s="397"/>
      <c r="XAV39" s="321"/>
      <c r="XAW39" s="319"/>
      <c r="XAX39" s="319"/>
      <c r="XAY39" s="313"/>
      <c r="XAZ39" s="313"/>
      <c r="XBA39" s="318"/>
      <c r="XBB39" s="318"/>
      <c r="XBC39" s="325"/>
      <c r="XBD39" s="324"/>
      <c r="XBE39" s="323"/>
      <c r="XBF39" s="323"/>
      <c r="XBG39" s="323"/>
      <c r="XBH39" s="323"/>
      <c r="XBI39" s="322"/>
      <c r="XBJ39" s="320"/>
      <c r="XBK39" s="322"/>
      <c r="XBL39" s="323"/>
      <c r="XBM39" s="323"/>
      <c r="XBN39" s="325"/>
      <c r="XBO39" s="323"/>
      <c r="XBP39" s="397"/>
      <c r="XBQ39" s="321"/>
      <c r="XBR39" s="319"/>
      <c r="XBS39" s="319"/>
      <c r="XBT39" s="313"/>
      <c r="XBU39" s="313"/>
      <c r="XBV39" s="318"/>
      <c r="XBW39" s="318"/>
      <c r="XBX39" s="325"/>
      <c r="XBY39" s="324"/>
      <c r="XBZ39" s="323"/>
      <c r="XCA39" s="323"/>
      <c r="XCB39" s="323"/>
      <c r="XCC39" s="323"/>
      <c r="XCD39" s="322"/>
      <c r="XCE39" s="320"/>
      <c r="XCF39" s="322"/>
      <c r="XCG39" s="323"/>
      <c r="XCH39" s="323"/>
      <c r="XCI39" s="325"/>
      <c r="XCJ39" s="323"/>
      <c r="XCK39" s="397"/>
      <c r="XCL39" s="321"/>
      <c r="XCM39" s="319"/>
      <c r="XCN39" s="319"/>
      <c r="XCO39" s="313"/>
      <c r="XCP39" s="313"/>
      <c r="XCQ39" s="318"/>
      <c r="XCR39" s="318"/>
      <c r="XCS39" s="325"/>
      <c r="XCT39" s="324"/>
      <c r="XCU39" s="323"/>
      <c r="XCV39" s="323"/>
      <c r="XCW39" s="323"/>
      <c r="XCX39" s="323"/>
      <c r="XCY39" s="322"/>
      <c r="XCZ39" s="320"/>
      <c r="XDA39" s="322"/>
      <c r="XDB39" s="323"/>
      <c r="XDC39" s="323"/>
      <c r="XDD39" s="325"/>
      <c r="XDE39" s="323"/>
      <c r="XDF39" s="397"/>
      <c r="XDG39" s="321"/>
      <c r="XDH39" s="319"/>
      <c r="XDI39" s="319"/>
      <c r="XDJ39" s="313"/>
      <c r="XDK39" s="313"/>
      <c r="XDL39" s="318"/>
      <c r="XDM39" s="318"/>
      <c r="XDN39" s="325"/>
      <c r="XDO39" s="324"/>
      <c r="XDP39" s="323"/>
      <c r="XDQ39" s="323"/>
      <c r="XDR39" s="323"/>
      <c r="XDS39" s="323"/>
      <c r="XDT39" s="322"/>
      <c r="XDU39" s="320"/>
      <c r="XDV39" s="322"/>
      <c r="XDW39" s="323"/>
      <c r="XDX39" s="323"/>
      <c r="XDY39" s="325"/>
      <c r="XDZ39" s="323"/>
      <c r="XEA39" s="397"/>
      <c r="XEB39" s="321"/>
      <c r="XEC39" s="319"/>
      <c r="XED39" s="319"/>
      <c r="XEE39" s="313"/>
      <c r="XEF39" s="313"/>
      <c r="XEG39" s="318"/>
      <c r="XEH39" s="318"/>
      <c r="XEI39" s="325"/>
      <c r="XEJ39" s="324"/>
      <c r="XEK39" s="323"/>
      <c r="XEL39" s="323"/>
      <c r="XEM39" s="323"/>
      <c r="XEN39" s="323"/>
      <c r="XEO39" s="322"/>
      <c r="XEP39" s="320"/>
      <c r="XEQ39" s="322"/>
      <c r="XER39" s="323"/>
      <c r="XES39" s="323"/>
      <c r="XET39" s="325"/>
      <c r="XEU39" s="323"/>
      <c r="XEV39" s="397"/>
      <c r="XEW39" s="321"/>
      <c r="XEX39" s="319"/>
      <c r="XEY39" s="319"/>
      <c r="XEZ39" s="313"/>
      <c r="XFA39" s="313"/>
      <c r="XFB39" s="318"/>
      <c r="XFC39" s="318"/>
      <c r="XFD39" s="325"/>
    </row>
    <row r="40" spans="1:16384" x14ac:dyDescent="0.2">
      <c r="A40" s="313">
        <v>38</v>
      </c>
      <c r="B40" s="672" t="s">
        <v>87</v>
      </c>
      <c r="C40" s="672" t="s">
        <v>1786</v>
      </c>
      <c r="D40" s="670" t="s">
        <v>21</v>
      </c>
      <c r="E40" s="673">
        <v>0.02</v>
      </c>
      <c r="F40" s="675">
        <v>2011</v>
      </c>
      <c r="G40" s="674" t="s">
        <v>32</v>
      </c>
      <c r="H40" s="674"/>
      <c r="I40" s="674"/>
      <c r="J40" s="675">
        <v>0.02</v>
      </c>
      <c r="K40" s="676"/>
      <c r="L40" s="675">
        <v>2011</v>
      </c>
      <c r="M40" s="674" t="s">
        <v>32</v>
      </c>
      <c r="N40" s="674"/>
      <c r="O40" s="766" t="s">
        <v>1893</v>
      </c>
      <c r="P40" s="674" t="s">
        <v>87</v>
      </c>
      <c r="Q40" s="674"/>
      <c r="R40" s="677" t="s">
        <v>29</v>
      </c>
      <c r="S40" s="678"/>
      <c r="T40" s="678" t="s">
        <v>25</v>
      </c>
      <c r="U40" s="313">
        <v>38</v>
      </c>
    </row>
    <row r="41" spans="1:16384" x14ac:dyDescent="0.2">
      <c r="A41" s="313">
        <v>39</v>
      </c>
      <c r="B41" s="672" t="s">
        <v>88</v>
      </c>
      <c r="C41" s="672" t="s">
        <v>89</v>
      </c>
      <c r="D41" s="670" t="s">
        <v>21</v>
      </c>
      <c r="E41" s="673">
        <v>0.03</v>
      </c>
      <c r="F41" s="675">
        <v>2006</v>
      </c>
      <c r="G41" s="674" t="s">
        <v>32</v>
      </c>
      <c r="H41" s="674"/>
      <c r="I41" s="674"/>
      <c r="J41" s="675"/>
      <c r="K41" s="676" t="s">
        <v>27</v>
      </c>
      <c r="L41" s="675">
        <v>2006</v>
      </c>
      <c r="M41" s="674" t="s">
        <v>32</v>
      </c>
      <c r="N41" s="674" t="s">
        <v>28</v>
      </c>
      <c r="O41" s="766" t="s">
        <v>1893</v>
      </c>
      <c r="P41" s="674" t="s">
        <v>88</v>
      </c>
      <c r="Q41" s="674"/>
      <c r="R41" s="677" t="s">
        <v>29</v>
      </c>
      <c r="S41" s="678"/>
      <c r="T41" s="678" t="s">
        <v>25</v>
      </c>
      <c r="U41" s="313">
        <v>39</v>
      </c>
    </row>
    <row r="42" spans="1:16384" x14ac:dyDescent="0.2">
      <c r="A42" s="313">
        <v>40</v>
      </c>
      <c r="B42" s="672" t="s">
        <v>90</v>
      </c>
      <c r="C42" s="672" t="s">
        <v>1787</v>
      </c>
      <c r="D42" s="670" t="s">
        <v>21</v>
      </c>
      <c r="E42" s="673">
        <v>0.06</v>
      </c>
      <c r="F42" s="675">
        <v>2006</v>
      </c>
      <c r="G42" s="674" t="s">
        <v>36</v>
      </c>
      <c r="H42" s="674"/>
      <c r="I42" s="674"/>
      <c r="J42" s="880">
        <v>0.1</v>
      </c>
      <c r="K42" s="676"/>
      <c r="L42" s="675">
        <v>2006</v>
      </c>
      <c r="M42" s="674" t="s">
        <v>36</v>
      </c>
      <c r="N42" s="674"/>
      <c r="O42" s="766" t="s">
        <v>1906</v>
      </c>
      <c r="P42" s="674" t="s">
        <v>90</v>
      </c>
      <c r="Q42" s="674"/>
      <c r="R42" s="677" t="s">
        <v>29</v>
      </c>
      <c r="S42" s="678"/>
      <c r="T42" s="678" t="s">
        <v>25</v>
      </c>
      <c r="U42" s="313">
        <v>40</v>
      </c>
    </row>
    <row r="43" spans="1:16384" x14ac:dyDescent="0.2">
      <c r="A43" s="659">
        <v>41</v>
      </c>
      <c r="B43" s="672" t="s">
        <v>91</v>
      </c>
      <c r="C43" s="672" t="s">
        <v>92</v>
      </c>
      <c r="D43" s="670" t="s">
        <v>35</v>
      </c>
      <c r="E43" s="673">
        <v>0.01</v>
      </c>
      <c r="F43" s="675">
        <v>2000</v>
      </c>
      <c r="G43" s="674" t="s">
        <v>36</v>
      </c>
      <c r="H43" s="674"/>
      <c r="I43" s="674"/>
      <c r="J43" s="675"/>
      <c r="K43" s="676" t="s">
        <v>27</v>
      </c>
      <c r="L43" s="675">
        <v>2000</v>
      </c>
      <c r="M43" s="674" t="s">
        <v>36</v>
      </c>
      <c r="N43" s="674" t="s">
        <v>28</v>
      </c>
      <c r="O43" s="898" t="s">
        <v>1899</v>
      </c>
      <c r="P43" s="674" t="s">
        <v>1730</v>
      </c>
      <c r="Q43" s="674"/>
      <c r="R43" s="677" t="s">
        <v>29</v>
      </c>
      <c r="S43" s="678"/>
      <c r="T43" s="678" t="s">
        <v>71</v>
      </c>
      <c r="U43" s="659">
        <v>41</v>
      </c>
    </row>
    <row r="44" spans="1:16384" x14ac:dyDescent="0.2">
      <c r="A44" s="313">
        <v>42</v>
      </c>
      <c r="B44" s="672" t="s">
        <v>93</v>
      </c>
      <c r="C44" s="672" t="s">
        <v>1788</v>
      </c>
      <c r="D44" s="670" t="s">
        <v>21</v>
      </c>
      <c r="E44" s="673">
        <v>0.01</v>
      </c>
      <c r="F44" s="675">
        <v>2003</v>
      </c>
      <c r="G44" s="674" t="s">
        <v>32</v>
      </c>
      <c r="H44" s="674"/>
      <c r="I44" s="674"/>
      <c r="J44" s="675">
        <v>0.01</v>
      </c>
      <c r="K44" s="676"/>
      <c r="L44" s="675">
        <v>2003</v>
      </c>
      <c r="M44" s="674" t="s">
        <v>32</v>
      </c>
      <c r="N44" s="674"/>
      <c r="O44" s="766" t="s">
        <v>1891</v>
      </c>
      <c r="P44" s="674" t="s">
        <v>94</v>
      </c>
      <c r="Q44" s="674"/>
      <c r="R44" s="677" t="s">
        <v>29</v>
      </c>
      <c r="S44" s="678"/>
      <c r="T44" s="678" t="s">
        <v>45</v>
      </c>
      <c r="U44" s="313">
        <v>42</v>
      </c>
    </row>
    <row r="45" spans="1:16384" x14ac:dyDescent="0.2">
      <c r="A45" s="313">
        <v>43</v>
      </c>
      <c r="B45" s="672" t="s">
        <v>95</v>
      </c>
      <c r="C45" s="672" t="s">
        <v>1789</v>
      </c>
      <c r="D45" s="670" t="s">
        <v>35</v>
      </c>
      <c r="E45" s="673">
        <v>2.0000000000000001E-4</v>
      </c>
      <c r="F45" s="675">
        <v>2006</v>
      </c>
      <c r="G45" s="674" t="s">
        <v>22</v>
      </c>
      <c r="H45" s="674"/>
      <c r="I45" s="674"/>
      <c r="J45" s="675">
        <v>2.5000000000000001E-2</v>
      </c>
      <c r="K45" s="676"/>
      <c r="L45" s="675">
        <v>2006</v>
      </c>
      <c r="M45" s="674" t="s">
        <v>22</v>
      </c>
      <c r="N45" s="674"/>
      <c r="O45" s="766" t="s">
        <v>1891</v>
      </c>
      <c r="P45" s="674" t="s">
        <v>95</v>
      </c>
      <c r="Q45" s="674"/>
      <c r="R45" s="677" t="s">
        <v>29</v>
      </c>
      <c r="S45" s="678"/>
      <c r="T45" s="678" t="s">
        <v>45</v>
      </c>
      <c r="U45" s="313">
        <v>43</v>
      </c>
    </row>
    <row r="46" spans="1:16384" x14ac:dyDescent="0.2">
      <c r="A46" s="313">
        <v>44</v>
      </c>
      <c r="B46" s="672" t="s">
        <v>96</v>
      </c>
      <c r="C46" s="672" t="s">
        <v>1790</v>
      </c>
      <c r="D46" s="670" t="s">
        <v>35</v>
      </c>
      <c r="E46" s="673">
        <v>8.0000000000000007E-5</v>
      </c>
      <c r="F46" s="675">
        <v>2006</v>
      </c>
      <c r="G46" s="674" t="s">
        <v>22</v>
      </c>
      <c r="H46" s="674"/>
      <c r="I46" s="674"/>
      <c r="J46" s="675">
        <v>2E-3</v>
      </c>
      <c r="K46" s="676"/>
      <c r="L46" s="675">
        <v>2006</v>
      </c>
      <c r="M46" s="674" t="s">
        <v>22</v>
      </c>
      <c r="N46" s="670"/>
      <c r="O46" s="766" t="s">
        <v>1893</v>
      </c>
      <c r="P46" s="674" t="s">
        <v>96</v>
      </c>
      <c r="Q46" s="674"/>
      <c r="R46" s="677" t="s">
        <v>29</v>
      </c>
      <c r="S46" s="678"/>
      <c r="T46" s="678" t="s">
        <v>25</v>
      </c>
      <c r="U46" s="313">
        <v>44</v>
      </c>
    </row>
    <row r="47" spans="1:16384" x14ac:dyDescent="0.2">
      <c r="A47" s="313">
        <v>45</v>
      </c>
      <c r="B47" s="672" t="s">
        <v>97</v>
      </c>
      <c r="C47" s="672" t="s">
        <v>1791</v>
      </c>
      <c r="D47" s="670" t="s">
        <v>35</v>
      </c>
      <c r="E47" s="673">
        <v>5.0000000000000001E-3</v>
      </c>
      <c r="F47" s="675">
        <v>2010</v>
      </c>
      <c r="G47" s="674" t="s">
        <v>22</v>
      </c>
      <c r="H47" s="674"/>
      <c r="I47" s="674"/>
      <c r="J47" s="675">
        <v>2.5000000000000001E-2</v>
      </c>
      <c r="K47" s="676"/>
      <c r="L47" s="675">
        <v>2010</v>
      </c>
      <c r="M47" s="674" t="s">
        <v>22</v>
      </c>
      <c r="N47" s="674"/>
      <c r="O47" s="766" t="s">
        <v>1893</v>
      </c>
      <c r="P47" s="674" t="s">
        <v>97</v>
      </c>
      <c r="Q47" s="674"/>
      <c r="R47" s="677" t="s">
        <v>29</v>
      </c>
      <c r="S47" s="678"/>
      <c r="T47" s="678" t="s">
        <v>25</v>
      </c>
      <c r="U47" s="313">
        <v>45</v>
      </c>
    </row>
    <row r="48" spans="1:16384" x14ac:dyDescent="0.2">
      <c r="A48" s="313">
        <v>46</v>
      </c>
      <c r="B48" s="672" t="s">
        <v>98</v>
      </c>
      <c r="C48" s="672" t="s">
        <v>99</v>
      </c>
      <c r="D48" s="670" t="s">
        <v>35</v>
      </c>
      <c r="E48" s="673">
        <v>2E-3</v>
      </c>
      <c r="F48" s="675">
        <v>1992</v>
      </c>
      <c r="G48" s="674" t="s">
        <v>36</v>
      </c>
      <c r="H48" s="674"/>
      <c r="I48" s="674"/>
      <c r="J48" s="770">
        <v>0.15</v>
      </c>
      <c r="K48" s="676"/>
      <c r="L48" s="675">
        <v>2011</v>
      </c>
      <c r="M48" s="674" t="s">
        <v>36</v>
      </c>
      <c r="N48" s="674"/>
      <c r="O48" s="766" t="s">
        <v>1905</v>
      </c>
      <c r="P48" s="674" t="s">
        <v>100</v>
      </c>
      <c r="Q48" s="674"/>
      <c r="R48" s="677" t="s">
        <v>29</v>
      </c>
      <c r="S48" s="678"/>
      <c r="T48" s="678" t="s">
        <v>25</v>
      </c>
      <c r="U48" s="313">
        <v>46</v>
      </c>
    </row>
    <row r="49" spans="1:21" x14ac:dyDescent="0.2">
      <c r="A49" s="313">
        <v>47</v>
      </c>
      <c r="B49" s="672" t="s">
        <v>101</v>
      </c>
      <c r="C49" s="672" t="s">
        <v>102</v>
      </c>
      <c r="D49" s="670" t="s">
        <v>35</v>
      </c>
      <c r="E49" s="673">
        <v>1E-4</v>
      </c>
      <c r="F49" s="675">
        <v>1994</v>
      </c>
      <c r="G49" s="674" t="s">
        <v>36</v>
      </c>
      <c r="H49" s="674"/>
      <c r="I49" s="674"/>
      <c r="J49" s="675">
        <v>3.0000000000000001E-3</v>
      </c>
      <c r="K49" s="676"/>
      <c r="L49" s="675">
        <v>2007</v>
      </c>
      <c r="M49" s="674" t="s">
        <v>22</v>
      </c>
      <c r="N49" s="674"/>
      <c r="O49" s="766" t="s">
        <v>1891</v>
      </c>
      <c r="P49" s="674" t="s">
        <v>103</v>
      </c>
      <c r="Q49" s="674"/>
      <c r="R49" s="677" t="s">
        <v>29</v>
      </c>
      <c r="S49" s="678"/>
      <c r="T49" s="678" t="s">
        <v>45</v>
      </c>
      <c r="U49" s="313">
        <v>47</v>
      </c>
    </row>
    <row r="50" spans="1:21" x14ac:dyDescent="0.2">
      <c r="A50" s="313">
        <v>48</v>
      </c>
      <c r="B50" s="672" t="s">
        <v>104</v>
      </c>
      <c r="C50" s="672" t="s">
        <v>1792</v>
      </c>
      <c r="D50" s="670" t="s">
        <v>21</v>
      </c>
      <c r="E50" s="673">
        <v>0.43</v>
      </c>
      <c r="F50" s="675">
        <v>2010</v>
      </c>
      <c r="G50" s="670" t="s">
        <v>22</v>
      </c>
      <c r="H50" s="674"/>
      <c r="I50" s="674"/>
      <c r="J50" s="675"/>
      <c r="K50" s="672" t="s">
        <v>27</v>
      </c>
      <c r="L50" s="675">
        <v>2010</v>
      </c>
      <c r="M50" s="670" t="s">
        <v>22</v>
      </c>
      <c r="N50" s="674" t="s">
        <v>28</v>
      </c>
      <c r="O50" s="766" t="s">
        <v>1893</v>
      </c>
      <c r="P50" s="674" t="s">
        <v>104</v>
      </c>
      <c r="Q50" s="674"/>
      <c r="R50" s="677" t="s">
        <v>29</v>
      </c>
      <c r="S50" s="677"/>
      <c r="T50" s="677" t="s">
        <v>25</v>
      </c>
      <c r="U50" s="313">
        <v>48</v>
      </c>
    </row>
    <row r="51" spans="1:21" x14ac:dyDescent="0.2">
      <c r="A51" s="313">
        <v>49</v>
      </c>
      <c r="B51" s="672" t="s">
        <v>105</v>
      </c>
      <c r="C51" s="672" t="s">
        <v>1793</v>
      </c>
      <c r="D51" s="670" t="s">
        <v>21</v>
      </c>
      <c r="E51" s="673">
        <v>0.01</v>
      </c>
      <c r="F51" s="675">
        <v>2008</v>
      </c>
      <c r="G51" s="674" t="s">
        <v>32</v>
      </c>
      <c r="H51" s="674"/>
      <c r="I51" s="674"/>
      <c r="J51" s="675">
        <v>0.16</v>
      </c>
      <c r="K51" s="676"/>
      <c r="L51" s="675">
        <v>2008</v>
      </c>
      <c r="M51" s="674" t="s">
        <v>32</v>
      </c>
      <c r="N51" s="674"/>
      <c r="O51" s="766" t="s">
        <v>1893</v>
      </c>
      <c r="P51" s="674" t="s">
        <v>105</v>
      </c>
      <c r="Q51" s="674"/>
      <c r="R51" s="677" t="s">
        <v>29</v>
      </c>
      <c r="S51" s="678"/>
      <c r="T51" s="678" t="s">
        <v>25</v>
      </c>
      <c r="U51" s="313">
        <v>49</v>
      </c>
    </row>
    <row r="52" spans="1:21" x14ac:dyDescent="0.2">
      <c r="A52" s="313">
        <v>50</v>
      </c>
      <c r="B52" s="672" t="s">
        <v>106</v>
      </c>
      <c r="C52" s="672" t="s">
        <v>107</v>
      </c>
      <c r="D52" s="670" t="s">
        <v>21</v>
      </c>
      <c r="E52" s="673">
        <v>0.1</v>
      </c>
      <c r="F52" s="675">
        <v>2009</v>
      </c>
      <c r="G52" s="670" t="s">
        <v>22</v>
      </c>
      <c r="H52" s="674"/>
      <c r="I52" s="674"/>
      <c r="J52" s="675"/>
      <c r="K52" s="672" t="s">
        <v>27</v>
      </c>
      <c r="L52" s="675">
        <v>2009</v>
      </c>
      <c r="M52" s="670" t="s">
        <v>22</v>
      </c>
      <c r="N52" s="674" t="s">
        <v>28</v>
      </c>
      <c r="O52" s="766" t="s">
        <v>1893</v>
      </c>
      <c r="P52" s="674" t="s">
        <v>106</v>
      </c>
      <c r="Q52" s="674"/>
      <c r="R52" s="677" t="s">
        <v>29</v>
      </c>
      <c r="S52" s="677"/>
      <c r="T52" s="677" t="s">
        <v>25</v>
      </c>
      <c r="U52" s="313">
        <v>50</v>
      </c>
    </row>
    <row r="53" spans="1:21" x14ac:dyDescent="0.2">
      <c r="A53" s="313">
        <v>51</v>
      </c>
      <c r="B53" s="672" t="s">
        <v>108</v>
      </c>
      <c r="C53" s="672" t="s">
        <v>109</v>
      </c>
      <c r="D53" s="670" t="s">
        <v>35</v>
      </c>
      <c r="E53" s="768">
        <v>1E-4</v>
      </c>
      <c r="F53" s="770">
        <v>2018</v>
      </c>
      <c r="G53" s="814" t="s">
        <v>22</v>
      </c>
      <c r="H53" s="674"/>
      <c r="I53" s="674"/>
      <c r="J53" s="770">
        <v>1E-4</v>
      </c>
      <c r="K53" s="676"/>
      <c r="L53" s="770">
        <v>2018</v>
      </c>
      <c r="M53" s="670" t="s">
        <v>22</v>
      </c>
      <c r="N53" s="670"/>
      <c r="O53" s="766" t="s">
        <v>1893</v>
      </c>
      <c r="P53" s="674" t="s">
        <v>108</v>
      </c>
      <c r="Q53" s="674"/>
      <c r="R53" s="677" t="s">
        <v>29</v>
      </c>
      <c r="S53" s="678"/>
      <c r="T53" s="677" t="s">
        <v>25</v>
      </c>
      <c r="U53" s="313">
        <v>51</v>
      </c>
    </row>
    <row r="54" spans="1:21" ht="13.5" customHeight="1" x14ac:dyDescent="0.2">
      <c r="A54" s="313">
        <v>52</v>
      </c>
      <c r="B54" s="672" t="s">
        <v>111</v>
      </c>
      <c r="C54" s="672" t="s">
        <v>1794</v>
      </c>
      <c r="D54" s="670" t="s">
        <v>21</v>
      </c>
      <c r="E54" s="673">
        <v>0.05</v>
      </c>
      <c r="F54" s="675">
        <v>2007</v>
      </c>
      <c r="G54" s="674" t="s">
        <v>32</v>
      </c>
      <c r="H54" s="674"/>
      <c r="I54" s="674"/>
      <c r="J54" s="675">
        <v>0.6</v>
      </c>
      <c r="K54" s="676"/>
      <c r="L54" s="675">
        <v>2007</v>
      </c>
      <c r="M54" s="674" t="s">
        <v>32</v>
      </c>
      <c r="N54" s="674"/>
      <c r="O54" s="766" t="s">
        <v>1893</v>
      </c>
      <c r="P54" s="674" t="s">
        <v>1731</v>
      </c>
      <c r="Q54" s="674"/>
      <c r="R54" s="677" t="s">
        <v>29</v>
      </c>
      <c r="S54" s="678"/>
      <c r="T54" s="678" t="s">
        <v>25</v>
      </c>
      <c r="U54" s="313">
        <v>52</v>
      </c>
    </row>
    <row r="55" spans="1:21" ht="13.5" customHeight="1" x14ac:dyDescent="0.2">
      <c r="A55" s="313">
        <v>53</v>
      </c>
      <c r="B55" s="672" t="s">
        <v>112</v>
      </c>
      <c r="C55" s="672" t="s">
        <v>1795</v>
      </c>
      <c r="D55" s="670" t="s">
        <v>35</v>
      </c>
      <c r="E55" s="727">
        <v>0.02</v>
      </c>
      <c r="F55" s="675">
        <v>2007</v>
      </c>
      <c r="G55" s="674" t="s">
        <v>114</v>
      </c>
      <c r="H55" s="674"/>
      <c r="I55" s="670"/>
      <c r="J55" s="727">
        <v>0.02</v>
      </c>
      <c r="K55" s="728"/>
      <c r="L55" s="729">
        <v>2007</v>
      </c>
      <c r="M55" s="674" t="s">
        <v>114</v>
      </c>
      <c r="N55" s="674"/>
      <c r="O55" s="766" t="s">
        <v>1893</v>
      </c>
      <c r="P55" s="674" t="s">
        <v>115</v>
      </c>
      <c r="Q55" s="674"/>
      <c r="R55" s="677" t="s">
        <v>29</v>
      </c>
      <c r="S55" s="677"/>
      <c r="T55" s="677" t="s">
        <v>25</v>
      </c>
      <c r="U55" s="313">
        <v>53</v>
      </c>
    </row>
    <row r="56" spans="1:21" x14ac:dyDescent="0.2">
      <c r="A56" s="313">
        <v>54</v>
      </c>
      <c r="B56" s="672" t="s">
        <v>116</v>
      </c>
      <c r="C56" s="672" t="s">
        <v>1796</v>
      </c>
      <c r="D56" s="670" t="s">
        <v>35</v>
      </c>
      <c r="E56" s="673">
        <v>7.4999999999999997E-2</v>
      </c>
      <c r="F56" s="675">
        <v>2008</v>
      </c>
      <c r="G56" s="674" t="s">
        <v>22</v>
      </c>
      <c r="H56" s="674"/>
      <c r="I56" s="674"/>
      <c r="J56" s="675"/>
      <c r="K56" s="676" t="s">
        <v>27</v>
      </c>
      <c r="L56" s="675">
        <v>2008</v>
      </c>
      <c r="M56" s="674" t="s">
        <v>22</v>
      </c>
      <c r="N56" s="674" t="s">
        <v>28</v>
      </c>
      <c r="O56" s="766" t="s">
        <v>1893</v>
      </c>
      <c r="P56" s="674" t="s">
        <v>116</v>
      </c>
      <c r="Q56" s="674"/>
      <c r="R56" s="677" t="s">
        <v>29</v>
      </c>
      <c r="S56" s="678"/>
      <c r="T56" s="678" t="s">
        <v>25</v>
      </c>
      <c r="U56" s="313">
        <v>54</v>
      </c>
    </row>
    <row r="57" spans="1:21" x14ac:dyDescent="0.2">
      <c r="A57" s="313">
        <v>55</v>
      </c>
      <c r="B57" s="672" t="s">
        <v>117</v>
      </c>
      <c r="C57" s="672" t="s">
        <v>1797</v>
      </c>
      <c r="D57" s="670" t="s">
        <v>21</v>
      </c>
      <c r="E57" s="673">
        <v>0.01</v>
      </c>
      <c r="F57" s="675">
        <v>2011</v>
      </c>
      <c r="G57" s="670" t="s">
        <v>32</v>
      </c>
      <c r="H57" s="674"/>
      <c r="I57" s="674"/>
      <c r="J57" s="675">
        <v>0.12</v>
      </c>
      <c r="K57" s="676"/>
      <c r="L57" s="675">
        <v>2011</v>
      </c>
      <c r="M57" s="670" t="s">
        <v>32</v>
      </c>
      <c r="N57" s="674"/>
      <c r="O57" s="766" t="s">
        <v>1907</v>
      </c>
      <c r="P57" s="674" t="s">
        <v>117</v>
      </c>
      <c r="Q57" s="674"/>
      <c r="R57" s="677" t="s">
        <v>29</v>
      </c>
      <c r="S57" s="677"/>
      <c r="T57" s="677" t="s">
        <v>25</v>
      </c>
      <c r="U57" s="313">
        <v>55</v>
      </c>
    </row>
    <row r="58" spans="1:21" x14ac:dyDescent="0.2">
      <c r="A58" s="313">
        <v>56</v>
      </c>
      <c r="B58" s="672" t="s">
        <v>118</v>
      </c>
      <c r="C58" s="672" t="s">
        <v>119</v>
      </c>
      <c r="D58" s="670"/>
      <c r="E58" s="673"/>
      <c r="F58" s="675"/>
      <c r="G58" s="674"/>
      <c r="H58" s="674"/>
      <c r="I58" s="674"/>
      <c r="J58" s="675"/>
      <c r="K58" s="676"/>
      <c r="L58" s="675"/>
      <c r="M58" s="670"/>
      <c r="N58" s="670"/>
      <c r="O58" s="766" t="s">
        <v>1908</v>
      </c>
      <c r="P58" s="674" t="s">
        <v>1960</v>
      </c>
      <c r="Q58" s="674"/>
      <c r="R58" s="677" t="s">
        <v>29</v>
      </c>
      <c r="S58" s="678"/>
      <c r="T58" s="677" t="s">
        <v>25</v>
      </c>
      <c r="U58" s="313">
        <v>56</v>
      </c>
    </row>
    <row r="59" spans="1:21" x14ac:dyDescent="0.2">
      <c r="A59" s="659">
        <v>56.1</v>
      </c>
      <c r="B59" s="672" t="s">
        <v>122</v>
      </c>
      <c r="C59" s="672" t="s">
        <v>123</v>
      </c>
      <c r="D59" s="670" t="s">
        <v>35</v>
      </c>
      <c r="E59" s="673">
        <v>2.9000000000000001E-2</v>
      </c>
      <c r="F59" s="675">
        <v>2005</v>
      </c>
      <c r="G59" s="674" t="s">
        <v>32</v>
      </c>
      <c r="H59" s="674"/>
      <c r="I59" s="674"/>
      <c r="J59" s="675">
        <v>0.11</v>
      </c>
      <c r="K59" s="676"/>
      <c r="L59" s="675">
        <v>2005</v>
      </c>
      <c r="M59" s="670" t="s">
        <v>32</v>
      </c>
      <c r="N59" s="670" t="s">
        <v>124</v>
      </c>
      <c r="O59" s="766" t="s">
        <v>1908</v>
      </c>
      <c r="P59" s="674"/>
      <c r="Q59" s="674"/>
      <c r="R59" s="677" t="s">
        <v>29</v>
      </c>
      <c r="S59" s="678"/>
      <c r="T59" s="677"/>
      <c r="U59" s="659">
        <v>56.1</v>
      </c>
    </row>
    <row r="60" spans="1:21" x14ac:dyDescent="0.2">
      <c r="A60" s="730">
        <v>56.2</v>
      </c>
      <c r="B60" s="731" t="s">
        <v>120</v>
      </c>
      <c r="C60" s="731" t="s">
        <v>121</v>
      </c>
      <c r="D60" s="670" t="s">
        <v>21</v>
      </c>
      <c r="E60" s="768">
        <v>1.2800000000000001E-2</v>
      </c>
      <c r="F60" s="770">
        <v>2020</v>
      </c>
      <c r="G60" s="769" t="s">
        <v>22</v>
      </c>
      <c r="H60" s="674"/>
      <c r="I60" s="674"/>
      <c r="J60" s="770">
        <v>8.4000000000000005E-2</v>
      </c>
      <c r="K60" s="771"/>
      <c r="L60" s="770">
        <v>2020</v>
      </c>
      <c r="M60" s="769" t="s">
        <v>22</v>
      </c>
      <c r="N60" s="769" t="s">
        <v>1942</v>
      </c>
      <c r="O60" s="766" t="s">
        <v>1908</v>
      </c>
      <c r="P60" s="674"/>
      <c r="Q60" s="674"/>
      <c r="R60" s="677" t="s">
        <v>29</v>
      </c>
      <c r="S60" s="678"/>
      <c r="T60" s="677"/>
      <c r="U60" s="730">
        <v>56.2</v>
      </c>
    </row>
    <row r="61" spans="1:21" x14ac:dyDescent="0.2">
      <c r="A61" s="659">
        <v>56.3</v>
      </c>
      <c r="B61" s="721" t="s">
        <v>125</v>
      </c>
      <c r="C61" s="731" t="s">
        <v>126</v>
      </c>
      <c r="D61" s="672" t="s">
        <v>21</v>
      </c>
      <c r="E61" s="732">
        <v>4.0000000000000001E-3</v>
      </c>
      <c r="F61" s="675">
        <v>2005</v>
      </c>
      <c r="G61" s="674" t="s">
        <v>32</v>
      </c>
      <c r="H61" s="678"/>
      <c r="I61" s="723"/>
      <c r="J61" s="724"/>
      <c r="K61" s="676" t="s">
        <v>27</v>
      </c>
      <c r="L61" s="675">
        <v>2005</v>
      </c>
      <c r="M61" s="674" t="s">
        <v>32</v>
      </c>
      <c r="N61" s="725" t="s">
        <v>1943</v>
      </c>
      <c r="O61" s="766" t="s">
        <v>1908</v>
      </c>
      <c r="P61" s="674"/>
      <c r="Q61" s="674"/>
      <c r="R61" s="677" t="s">
        <v>29</v>
      </c>
      <c r="S61" s="678"/>
      <c r="T61" s="677"/>
      <c r="U61" s="659">
        <v>56.3</v>
      </c>
    </row>
    <row r="62" spans="1:21" x14ac:dyDescent="0.2">
      <c r="A62" s="730">
        <v>56.4</v>
      </c>
      <c r="B62" s="672" t="s">
        <v>127</v>
      </c>
      <c r="C62" s="672" t="s">
        <v>128</v>
      </c>
      <c r="D62" s="670" t="s">
        <v>35</v>
      </c>
      <c r="E62" s="768">
        <v>1.2999999999999999E-2</v>
      </c>
      <c r="F62" s="770">
        <v>2016</v>
      </c>
      <c r="G62" s="814" t="s">
        <v>22</v>
      </c>
      <c r="H62" s="674"/>
      <c r="I62" s="674"/>
      <c r="J62" s="770">
        <v>4.7E-2</v>
      </c>
      <c r="K62" s="676"/>
      <c r="L62" s="770">
        <v>2016</v>
      </c>
      <c r="M62" s="814" t="s">
        <v>22</v>
      </c>
      <c r="N62" s="670" t="s">
        <v>1948</v>
      </c>
      <c r="O62" s="766" t="s">
        <v>1908</v>
      </c>
      <c r="P62" s="674"/>
      <c r="Q62" s="674"/>
      <c r="R62" s="677" t="s">
        <v>29</v>
      </c>
      <c r="S62" s="678"/>
      <c r="T62" s="677"/>
      <c r="U62" s="730">
        <v>56.4</v>
      </c>
    </row>
    <row r="63" spans="1:21" x14ac:dyDescent="0.2">
      <c r="A63" s="659">
        <v>56.5</v>
      </c>
      <c r="B63" s="672" t="s">
        <v>129</v>
      </c>
      <c r="C63" s="672" t="s">
        <v>130</v>
      </c>
      <c r="D63" s="670" t="s">
        <v>35</v>
      </c>
      <c r="E63" s="673">
        <v>0.01</v>
      </c>
      <c r="F63" s="770">
        <v>2017</v>
      </c>
      <c r="G63" s="769" t="s">
        <v>22</v>
      </c>
      <c r="H63" s="674"/>
      <c r="I63" s="674"/>
      <c r="J63" s="770">
        <v>1.4999999999999999E-2</v>
      </c>
      <c r="K63" s="676"/>
      <c r="L63" s="770">
        <v>2017</v>
      </c>
      <c r="M63" s="769" t="s">
        <v>22</v>
      </c>
      <c r="N63" s="814" t="s">
        <v>1941</v>
      </c>
      <c r="O63" s="766" t="s">
        <v>1908</v>
      </c>
      <c r="P63" s="674"/>
      <c r="Q63" s="674"/>
      <c r="R63" s="677" t="s">
        <v>29</v>
      </c>
      <c r="S63" s="678"/>
      <c r="T63" s="677"/>
      <c r="U63" s="659">
        <v>56.5</v>
      </c>
    </row>
    <row r="64" spans="1:21" x14ac:dyDescent="0.2">
      <c r="A64" s="730">
        <v>56.6</v>
      </c>
      <c r="B64" s="672" t="s">
        <v>131</v>
      </c>
      <c r="C64" s="672" t="s">
        <v>132</v>
      </c>
      <c r="D64" s="670" t="s">
        <v>21</v>
      </c>
      <c r="E64" s="673">
        <v>3.0000000000000001E-3</v>
      </c>
      <c r="F64" s="675">
        <v>2004</v>
      </c>
      <c r="G64" s="674" t="s">
        <v>32</v>
      </c>
      <c r="H64" s="674"/>
      <c r="I64" s="674"/>
      <c r="J64" s="675">
        <v>0.04</v>
      </c>
      <c r="K64" s="676"/>
      <c r="L64" s="675">
        <v>2004</v>
      </c>
      <c r="M64" s="670" t="s">
        <v>32</v>
      </c>
      <c r="N64" s="670" t="s">
        <v>1944</v>
      </c>
      <c r="O64" s="766" t="s">
        <v>1908</v>
      </c>
      <c r="P64" s="674"/>
      <c r="Q64" s="674"/>
      <c r="R64" s="677" t="s">
        <v>29</v>
      </c>
      <c r="S64" s="678"/>
      <c r="T64" s="677"/>
      <c r="U64" s="730">
        <v>56.6</v>
      </c>
    </row>
    <row r="65" spans="1:21" x14ac:dyDescent="0.2">
      <c r="A65" s="659">
        <v>57</v>
      </c>
      <c r="B65" s="672" t="s">
        <v>133</v>
      </c>
      <c r="C65" s="672" t="s">
        <v>1798</v>
      </c>
      <c r="D65" s="670" t="s">
        <v>21</v>
      </c>
      <c r="E65" s="673">
        <v>0.1</v>
      </c>
      <c r="F65" s="675">
        <v>2010</v>
      </c>
      <c r="G65" s="670" t="s">
        <v>22</v>
      </c>
      <c r="H65" s="674"/>
      <c r="I65" s="674"/>
      <c r="J65" s="675">
        <v>0.1</v>
      </c>
      <c r="K65" s="676"/>
      <c r="L65" s="675">
        <v>2010</v>
      </c>
      <c r="M65" s="670" t="s">
        <v>22</v>
      </c>
      <c r="N65" s="674"/>
      <c r="O65" s="679" t="s">
        <v>1893</v>
      </c>
      <c r="P65" s="674" t="s">
        <v>133</v>
      </c>
      <c r="Q65" s="674"/>
      <c r="R65" s="677" t="s">
        <v>29</v>
      </c>
      <c r="S65" s="677"/>
      <c r="T65" s="677" t="s">
        <v>25</v>
      </c>
      <c r="U65" s="659">
        <v>57</v>
      </c>
    </row>
    <row r="66" spans="1:21" x14ac:dyDescent="0.2">
      <c r="A66" s="720">
        <v>58</v>
      </c>
      <c r="B66" s="660" t="s">
        <v>1752</v>
      </c>
      <c r="C66" s="660" t="s">
        <v>1799</v>
      </c>
      <c r="D66" s="681" t="s">
        <v>21</v>
      </c>
      <c r="E66" s="662">
        <v>5.0000000000000001E-4</v>
      </c>
      <c r="F66" s="663">
        <v>2012</v>
      </c>
      <c r="G66" s="794" t="s">
        <v>22</v>
      </c>
      <c r="H66" s="666"/>
      <c r="I66" s="665"/>
      <c r="J66" s="666">
        <v>0.01</v>
      </c>
      <c r="K66" s="664"/>
      <c r="L66" s="665">
        <v>2012</v>
      </c>
      <c r="M66" s="733" t="s">
        <v>22</v>
      </c>
      <c r="N66" s="666"/>
      <c r="O66" s="679" t="s">
        <v>1893</v>
      </c>
      <c r="P66" s="668" t="s">
        <v>1753</v>
      </c>
      <c r="Q66" s="717"/>
      <c r="R66" s="669" t="s">
        <v>29</v>
      </c>
      <c r="S66" s="669"/>
      <c r="T66" s="669" t="s">
        <v>25</v>
      </c>
      <c r="U66" s="720">
        <v>58</v>
      </c>
    </row>
    <row r="67" spans="1:21" ht="14.25" customHeight="1" x14ac:dyDescent="0.2">
      <c r="A67" s="659">
        <v>59</v>
      </c>
      <c r="B67" s="672" t="s">
        <v>134</v>
      </c>
      <c r="C67" s="672" t="s">
        <v>135</v>
      </c>
      <c r="D67" s="670" t="s">
        <v>35</v>
      </c>
      <c r="E67" s="673">
        <v>6.0000000000000001E-3</v>
      </c>
      <c r="F67" s="675">
        <v>2006</v>
      </c>
      <c r="G67" s="674" t="s">
        <v>36</v>
      </c>
      <c r="H67" s="674"/>
      <c r="I67" s="674"/>
      <c r="J67" s="727">
        <v>0.02</v>
      </c>
      <c r="K67" s="734"/>
      <c r="L67" s="724">
        <v>2006</v>
      </c>
      <c r="M67" s="674" t="s">
        <v>36</v>
      </c>
      <c r="N67" s="674"/>
      <c r="O67" s="679" t="s">
        <v>1891</v>
      </c>
      <c r="P67" s="674" t="s">
        <v>1961</v>
      </c>
      <c r="Q67" s="674"/>
      <c r="R67" s="677" t="s">
        <v>29</v>
      </c>
      <c r="S67" s="678"/>
      <c r="T67" s="678" t="s">
        <v>45</v>
      </c>
      <c r="U67" s="659">
        <v>59</v>
      </c>
    </row>
    <row r="68" spans="1:21" ht="14.25" customHeight="1" x14ac:dyDescent="0.2">
      <c r="A68" s="720">
        <v>60</v>
      </c>
      <c r="B68" s="672" t="s">
        <v>138</v>
      </c>
      <c r="C68" s="672" t="s">
        <v>1800</v>
      </c>
      <c r="D68" s="670" t="s">
        <v>21</v>
      </c>
      <c r="E68" s="881">
        <v>8.0000000000000002E-3</v>
      </c>
      <c r="F68" s="806">
        <v>2009</v>
      </c>
      <c r="G68" s="807" t="s">
        <v>22</v>
      </c>
      <c r="H68" s="806"/>
      <c r="I68" s="807"/>
      <c r="J68" s="882">
        <v>2.3E-2</v>
      </c>
      <c r="K68" s="808"/>
      <c r="L68" s="806">
        <v>2009</v>
      </c>
      <c r="M68" s="807" t="s">
        <v>22</v>
      </c>
      <c r="N68" s="674"/>
      <c r="O68" s="679" t="s">
        <v>1893</v>
      </c>
      <c r="P68" s="674" t="s">
        <v>138</v>
      </c>
      <c r="Q68" s="674"/>
      <c r="R68" s="677" t="s">
        <v>29</v>
      </c>
      <c r="S68" s="678"/>
      <c r="T68" s="678" t="s">
        <v>25</v>
      </c>
      <c r="U68" s="659">
        <v>60</v>
      </c>
    </row>
    <row r="69" spans="1:21" ht="14.25" customHeight="1" x14ac:dyDescent="0.2">
      <c r="A69" s="659">
        <v>61</v>
      </c>
      <c r="B69" s="672" t="s">
        <v>139</v>
      </c>
      <c r="C69" s="672" t="s">
        <v>1801</v>
      </c>
      <c r="D69" s="670" t="s">
        <v>21</v>
      </c>
      <c r="E69" s="673">
        <v>0.03</v>
      </c>
      <c r="F69" s="675">
        <v>2006</v>
      </c>
      <c r="G69" s="674" t="s">
        <v>32</v>
      </c>
      <c r="H69" s="674"/>
      <c r="I69" s="674"/>
      <c r="J69" s="675">
        <v>0.05</v>
      </c>
      <c r="K69" s="676"/>
      <c r="L69" s="675">
        <v>2008</v>
      </c>
      <c r="M69" s="674" t="s">
        <v>32</v>
      </c>
      <c r="N69" s="674"/>
      <c r="O69" s="679" t="s">
        <v>1909</v>
      </c>
      <c r="P69" s="674" t="s">
        <v>139</v>
      </c>
      <c r="Q69" s="674"/>
      <c r="R69" s="677" t="s">
        <v>29</v>
      </c>
      <c r="S69" s="677"/>
      <c r="T69" s="678" t="s">
        <v>25</v>
      </c>
      <c r="U69" s="720">
        <v>61</v>
      </c>
    </row>
    <row r="70" spans="1:21" x14ac:dyDescent="0.2">
      <c r="A70" s="720">
        <v>62</v>
      </c>
      <c r="B70" s="672" t="s">
        <v>140</v>
      </c>
      <c r="C70" s="672" t="s">
        <v>1802</v>
      </c>
      <c r="D70" s="670" t="s">
        <v>35</v>
      </c>
      <c r="E70" s="673">
        <v>2E-3</v>
      </c>
      <c r="F70" s="675">
        <v>1990</v>
      </c>
      <c r="G70" s="674" t="s">
        <v>36</v>
      </c>
      <c r="H70" s="674"/>
      <c r="I70" s="674"/>
      <c r="J70" s="735">
        <v>1.4999999999999999E-2</v>
      </c>
      <c r="K70" s="734"/>
      <c r="L70" s="724">
        <v>1999</v>
      </c>
      <c r="M70" s="674" t="s">
        <v>142</v>
      </c>
      <c r="N70" s="674"/>
      <c r="O70" s="679" t="s">
        <v>1893</v>
      </c>
      <c r="P70" s="674" t="s">
        <v>141</v>
      </c>
      <c r="Q70" s="674"/>
      <c r="R70" s="677" t="s">
        <v>29</v>
      </c>
      <c r="S70" s="678"/>
      <c r="T70" s="678" t="s">
        <v>25</v>
      </c>
      <c r="U70" s="659">
        <v>62</v>
      </c>
    </row>
    <row r="71" spans="1:21" x14ac:dyDescent="0.2">
      <c r="A71" s="659">
        <v>63</v>
      </c>
      <c r="B71" s="672" t="s">
        <v>143</v>
      </c>
      <c r="C71" s="672" t="s">
        <v>1803</v>
      </c>
      <c r="D71" s="670" t="s">
        <v>35</v>
      </c>
      <c r="E71" s="735">
        <v>3.5000000000000003E-2</v>
      </c>
      <c r="F71" s="675">
        <v>2010</v>
      </c>
      <c r="G71" s="674" t="s">
        <v>22</v>
      </c>
      <c r="H71" s="674"/>
      <c r="I71" s="670"/>
      <c r="J71" s="673"/>
      <c r="K71" s="734" t="s">
        <v>27</v>
      </c>
      <c r="L71" s="722">
        <v>2010</v>
      </c>
      <c r="M71" s="670" t="s">
        <v>22</v>
      </c>
      <c r="N71" s="670" t="s">
        <v>28</v>
      </c>
      <c r="O71" s="679" t="s">
        <v>1905</v>
      </c>
      <c r="P71" s="674" t="s">
        <v>143</v>
      </c>
      <c r="Q71" s="674"/>
      <c r="R71" s="677" t="s">
        <v>29</v>
      </c>
      <c r="S71" s="677"/>
      <c r="T71" s="677" t="s">
        <v>25</v>
      </c>
      <c r="U71" s="659">
        <v>63</v>
      </c>
    </row>
    <row r="72" spans="1:21" x14ac:dyDescent="0.2">
      <c r="A72" s="720">
        <v>64</v>
      </c>
      <c r="B72" s="672" t="s">
        <v>144</v>
      </c>
      <c r="C72" s="672" t="s">
        <v>1804</v>
      </c>
      <c r="D72" s="670" t="s">
        <v>21</v>
      </c>
      <c r="E72" s="673">
        <v>0.03</v>
      </c>
      <c r="F72" s="675">
        <v>2009</v>
      </c>
      <c r="G72" s="674" t="s">
        <v>32</v>
      </c>
      <c r="H72" s="674"/>
      <c r="I72" s="674"/>
      <c r="J72" s="675">
        <v>1</v>
      </c>
      <c r="K72" s="676"/>
      <c r="L72" s="675">
        <v>2009</v>
      </c>
      <c r="M72" s="674" t="s">
        <v>32</v>
      </c>
      <c r="N72" s="674"/>
      <c r="O72" s="679" t="s">
        <v>1893</v>
      </c>
      <c r="P72" s="674" t="s">
        <v>144</v>
      </c>
      <c r="Q72" s="674"/>
      <c r="R72" s="677" t="s">
        <v>29</v>
      </c>
      <c r="S72" s="677"/>
      <c r="T72" s="678" t="s">
        <v>25</v>
      </c>
      <c r="U72" s="720">
        <v>64</v>
      </c>
    </row>
    <row r="73" spans="1:21" x14ac:dyDescent="0.2">
      <c r="A73" s="659">
        <v>65</v>
      </c>
      <c r="B73" s="660" t="s">
        <v>1754</v>
      </c>
      <c r="C73" s="660" t="s">
        <v>1805</v>
      </c>
      <c r="D73" s="681" t="s">
        <v>21</v>
      </c>
      <c r="E73" s="662">
        <v>0.04</v>
      </c>
      <c r="F73" s="663">
        <v>2005</v>
      </c>
      <c r="G73" s="792" t="s">
        <v>1750</v>
      </c>
      <c r="H73" s="666"/>
      <c r="I73" s="665"/>
      <c r="J73" s="666"/>
      <c r="K73" s="664" t="s">
        <v>27</v>
      </c>
      <c r="L73" s="665">
        <v>2005</v>
      </c>
      <c r="M73" s="666" t="s">
        <v>1750</v>
      </c>
      <c r="N73" s="666" t="s">
        <v>1751</v>
      </c>
      <c r="O73" s="679" t="s">
        <v>1893</v>
      </c>
      <c r="P73" s="668" t="s">
        <v>1754</v>
      </c>
      <c r="Q73" s="717"/>
      <c r="R73" s="669" t="s">
        <v>29</v>
      </c>
      <c r="S73" s="669"/>
      <c r="T73" s="665" t="s">
        <v>25</v>
      </c>
      <c r="U73" s="659">
        <v>65</v>
      </c>
    </row>
    <row r="74" spans="1:21" x14ac:dyDescent="0.2">
      <c r="A74" s="720">
        <v>66</v>
      </c>
      <c r="B74" s="672" t="s">
        <v>145</v>
      </c>
      <c r="C74" s="672" t="s">
        <v>1806</v>
      </c>
      <c r="D74" s="670" t="s">
        <v>21</v>
      </c>
      <c r="E74" s="673">
        <v>6.0000000000000001E-3</v>
      </c>
      <c r="F74" s="673">
        <v>2014</v>
      </c>
      <c r="G74" s="670" t="s">
        <v>22</v>
      </c>
      <c r="H74" s="670"/>
      <c r="I74" s="670"/>
      <c r="J74" s="673">
        <v>0.1</v>
      </c>
      <c r="K74" s="672"/>
      <c r="L74" s="673">
        <v>2014</v>
      </c>
      <c r="M74" s="670" t="s">
        <v>22</v>
      </c>
      <c r="N74" s="670"/>
      <c r="O74" s="679" t="s">
        <v>1891</v>
      </c>
      <c r="P74" s="674" t="s">
        <v>145</v>
      </c>
      <c r="Q74" s="674"/>
      <c r="R74" s="677" t="s">
        <v>29</v>
      </c>
      <c r="S74" s="677"/>
      <c r="T74" s="678" t="s">
        <v>45</v>
      </c>
      <c r="U74" s="659">
        <v>66</v>
      </c>
    </row>
    <row r="75" spans="1:21" x14ac:dyDescent="0.2">
      <c r="A75" s="659">
        <v>67</v>
      </c>
      <c r="B75" s="672" t="s">
        <v>146</v>
      </c>
      <c r="C75" s="672" t="s">
        <v>1807</v>
      </c>
      <c r="D75" s="670" t="s">
        <v>35</v>
      </c>
      <c r="E75" s="768">
        <v>0.03</v>
      </c>
      <c r="F75" s="770">
        <v>2013</v>
      </c>
      <c r="G75" s="814" t="s">
        <v>36</v>
      </c>
      <c r="H75" s="674"/>
      <c r="I75" s="674"/>
      <c r="J75" s="770">
        <v>1</v>
      </c>
      <c r="K75" s="813"/>
      <c r="L75" s="770">
        <v>2013</v>
      </c>
      <c r="M75" s="814" t="s">
        <v>36</v>
      </c>
      <c r="N75" s="676"/>
      <c r="O75" s="679" t="s">
        <v>1893</v>
      </c>
      <c r="P75" s="674" t="s">
        <v>146</v>
      </c>
      <c r="Q75" s="674"/>
      <c r="R75" s="677" t="s">
        <v>29</v>
      </c>
      <c r="S75" s="678"/>
      <c r="T75" s="677" t="s">
        <v>25</v>
      </c>
      <c r="U75" s="720">
        <v>67</v>
      </c>
    </row>
    <row r="76" spans="1:21" x14ac:dyDescent="0.2">
      <c r="A76" s="720">
        <v>68</v>
      </c>
      <c r="B76" s="672" t="s">
        <v>147</v>
      </c>
      <c r="C76" s="672" t="s">
        <v>148</v>
      </c>
      <c r="D76" s="670" t="s">
        <v>21</v>
      </c>
      <c r="E76" s="673">
        <v>8.0000000000000004E-4</v>
      </c>
      <c r="F76" s="675">
        <v>2006</v>
      </c>
      <c r="G76" s="674" t="s">
        <v>32</v>
      </c>
      <c r="H76" s="674"/>
      <c r="I76" s="674"/>
      <c r="J76" s="736">
        <v>2.5000000000000001E-3</v>
      </c>
      <c r="K76" s="676"/>
      <c r="L76" s="675">
        <v>2006</v>
      </c>
      <c r="M76" s="674" t="s">
        <v>32</v>
      </c>
      <c r="N76" s="674"/>
      <c r="O76" s="679" t="s">
        <v>1893</v>
      </c>
      <c r="P76" s="674" t="s">
        <v>149</v>
      </c>
      <c r="Q76" s="674"/>
      <c r="R76" s="677" t="s">
        <v>29</v>
      </c>
      <c r="S76" s="678"/>
      <c r="T76" s="678" t="s">
        <v>25</v>
      </c>
      <c r="U76" s="659">
        <v>68</v>
      </c>
    </row>
    <row r="77" spans="1:21" x14ac:dyDescent="0.2">
      <c r="A77" s="659">
        <v>69</v>
      </c>
      <c r="B77" s="672" t="s">
        <v>150</v>
      </c>
      <c r="C77" s="672" t="s">
        <v>1808</v>
      </c>
      <c r="D77" s="670" t="s">
        <v>35</v>
      </c>
      <c r="E77" s="673">
        <v>0.01</v>
      </c>
      <c r="F77" s="675">
        <v>2006</v>
      </c>
      <c r="G77" s="674" t="s">
        <v>32</v>
      </c>
      <c r="H77" s="674"/>
      <c r="I77" s="674"/>
      <c r="J77" s="675">
        <v>0.02</v>
      </c>
      <c r="K77" s="676"/>
      <c r="L77" s="675">
        <v>2006</v>
      </c>
      <c r="M77" s="674" t="s">
        <v>32</v>
      </c>
      <c r="N77" s="674"/>
      <c r="O77" s="679" t="s">
        <v>1905</v>
      </c>
      <c r="P77" s="674" t="s">
        <v>150</v>
      </c>
      <c r="Q77" s="674"/>
      <c r="R77" s="677" t="s">
        <v>29</v>
      </c>
      <c r="S77" s="678"/>
      <c r="T77" s="678" t="s">
        <v>25</v>
      </c>
      <c r="U77" s="659">
        <v>69</v>
      </c>
    </row>
    <row r="78" spans="1:21" x14ac:dyDescent="0.2">
      <c r="A78" s="720">
        <v>70</v>
      </c>
      <c r="B78" s="672" t="s">
        <v>151</v>
      </c>
      <c r="C78" s="672" t="s">
        <v>1809</v>
      </c>
      <c r="D78" s="670" t="s">
        <v>21</v>
      </c>
      <c r="E78" s="673">
        <v>5.0000000000000001E-3</v>
      </c>
      <c r="F78" s="675">
        <v>2013</v>
      </c>
      <c r="G78" s="670" t="s">
        <v>22</v>
      </c>
      <c r="H78" s="674"/>
      <c r="I78" s="674"/>
      <c r="J78" s="675">
        <v>0.1</v>
      </c>
      <c r="K78" s="676"/>
      <c r="L78" s="675">
        <v>2013</v>
      </c>
      <c r="M78" s="670" t="s">
        <v>22</v>
      </c>
      <c r="N78" s="674"/>
      <c r="O78" s="679" t="s">
        <v>1905</v>
      </c>
      <c r="P78" s="674" t="s">
        <v>151</v>
      </c>
      <c r="Q78" s="674"/>
      <c r="R78" s="677" t="s">
        <v>29</v>
      </c>
      <c r="S78" s="678"/>
      <c r="T78" s="678" t="s">
        <v>25</v>
      </c>
      <c r="U78" s="720">
        <v>70</v>
      </c>
    </row>
    <row r="79" spans="1:21" x14ac:dyDescent="0.2">
      <c r="A79" s="659">
        <v>71</v>
      </c>
      <c r="B79" s="672" t="s">
        <v>152</v>
      </c>
      <c r="C79" s="672" t="s">
        <v>1810</v>
      </c>
      <c r="D79" s="670" t="s">
        <v>21</v>
      </c>
      <c r="E79" s="673">
        <v>6.0000000000000001E-3</v>
      </c>
      <c r="F79" s="675">
        <v>2010</v>
      </c>
      <c r="G79" s="674" t="s">
        <v>32</v>
      </c>
      <c r="H79" s="674"/>
      <c r="I79" s="674"/>
      <c r="J79" s="675">
        <v>0.3</v>
      </c>
      <c r="K79" s="676"/>
      <c r="L79" s="675">
        <v>2010</v>
      </c>
      <c r="M79" s="674" t="s">
        <v>32</v>
      </c>
      <c r="N79" s="674"/>
      <c r="O79" s="679" t="s">
        <v>1893</v>
      </c>
      <c r="P79" s="674" t="s">
        <v>152</v>
      </c>
      <c r="Q79" s="674"/>
      <c r="R79" s="677" t="s">
        <v>29</v>
      </c>
      <c r="S79" s="678"/>
      <c r="T79" s="678" t="s">
        <v>25</v>
      </c>
      <c r="U79" s="659">
        <v>71</v>
      </c>
    </row>
    <row r="80" spans="1:21" x14ac:dyDescent="0.2">
      <c r="A80" s="720">
        <v>72</v>
      </c>
      <c r="B80" s="672" t="s">
        <v>153</v>
      </c>
      <c r="C80" s="672" t="s">
        <v>1811</v>
      </c>
      <c r="D80" s="670" t="s">
        <v>35</v>
      </c>
      <c r="E80" s="673">
        <v>0.05</v>
      </c>
      <c r="F80" s="675">
        <v>2011</v>
      </c>
      <c r="G80" s="674" t="s">
        <v>32</v>
      </c>
      <c r="H80" s="674"/>
      <c r="I80" s="674"/>
      <c r="J80" s="675">
        <v>0.1</v>
      </c>
      <c r="K80" s="676"/>
      <c r="L80" s="675">
        <v>2011</v>
      </c>
      <c r="M80" s="674" t="s">
        <v>32</v>
      </c>
      <c r="N80" s="674"/>
      <c r="O80" s="679" t="s">
        <v>1909</v>
      </c>
      <c r="P80" s="674" t="s">
        <v>153</v>
      </c>
      <c r="Q80" s="674"/>
      <c r="R80" s="677" t="s">
        <v>29</v>
      </c>
      <c r="S80" s="677"/>
      <c r="T80" s="678" t="s">
        <v>25</v>
      </c>
      <c r="U80" s="659">
        <v>72</v>
      </c>
    </row>
    <row r="81" spans="1:16384" x14ac:dyDescent="0.2">
      <c r="A81" s="659">
        <v>73</v>
      </c>
      <c r="B81" s="672" t="s">
        <v>154</v>
      </c>
      <c r="C81" s="672" t="s">
        <v>1812</v>
      </c>
      <c r="D81" s="670" t="s">
        <v>21</v>
      </c>
      <c r="E81" s="673">
        <v>0.2</v>
      </c>
      <c r="F81" s="675">
        <v>2014</v>
      </c>
      <c r="G81" s="670" t="s">
        <v>22</v>
      </c>
      <c r="H81" s="674"/>
      <c r="I81" s="674"/>
      <c r="J81" s="675"/>
      <c r="K81" s="676" t="s">
        <v>27</v>
      </c>
      <c r="L81" s="675">
        <v>2014</v>
      </c>
      <c r="M81" s="670" t="s">
        <v>22</v>
      </c>
      <c r="N81" s="674" t="s">
        <v>28</v>
      </c>
      <c r="O81" s="679" t="s">
        <v>1893</v>
      </c>
      <c r="P81" s="674" t="s">
        <v>154</v>
      </c>
      <c r="Q81" s="674"/>
      <c r="R81" s="677" t="s">
        <v>29</v>
      </c>
      <c r="S81" s="678"/>
      <c r="T81" s="678" t="s">
        <v>25</v>
      </c>
      <c r="U81" s="720">
        <v>73</v>
      </c>
    </row>
    <row r="82" spans="1:16384" x14ac:dyDescent="0.2">
      <c r="A82" s="720">
        <v>74</v>
      </c>
      <c r="B82" s="672" t="s">
        <v>155</v>
      </c>
      <c r="C82" s="672" t="s">
        <v>1813</v>
      </c>
      <c r="D82" s="670" t="s">
        <v>35</v>
      </c>
      <c r="E82" s="673">
        <v>5.0000000000000001E-3</v>
      </c>
      <c r="F82" s="675">
        <v>2006</v>
      </c>
      <c r="G82" s="674" t="s">
        <v>22</v>
      </c>
      <c r="H82" s="674"/>
      <c r="I82" s="674"/>
      <c r="J82" s="675">
        <v>1.2999999999999999E-2</v>
      </c>
      <c r="K82" s="676"/>
      <c r="L82" s="675">
        <v>2006</v>
      </c>
      <c r="M82" s="674" t="s">
        <v>22</v>
      </c>
      <c r="N82" s="674"/>
      <c r="O82" s="679" t="s">
        <v>1893</v>
      </c>
      <c r="P82" s="674" t="s">
        <v>155</v>
      </c>
      <c r="Q82" s="674"/>
      <c r="R82" s="677" t="s">
        <v>29</v>
      </c>
      <c r="S82" s="678"/>
      <c r="T82" s="678" t="s">
        <v>25</v>
      </c>
      <c r="U82" s="659">
        <v>74</v>
      </c>
    </row>
    <row r="83" spans="1:16384" x14ac:dyDescent="0.2">
      <c r="A83" s="659">
        <v>75</v>
      </c>
      <c r="B83" s="672" t="s">
        <v>156</v>
      </c>
      <c r="C83" s="672" t="s">
        <v>1814</v>
      </c>
      <c r="D83" s="670" t="s">
        <v>21</v>
      </c>
      <c r="E83" s="673">
        <v>5.2999999999999999E-2</v>
      </c>
      <c r="F83" s="675">
        <v>2011</v>
      </c>
      <c r="G83" s="674" t="s">
        <v>32</v>
      </c>
      <c r="H83" s="674"/>
      <c r="I83" s="674"/>
      <c r="J83" s="675">
        <v>2</v>
      </c>
      <c r="K83" s="676"/>
      <c r="L83" s="675">
        <v>2011</v>
      </c>
      <c r="M83" s="674" t="s">
        <v>32</v>
      </c>
      <c r="N83" s="674"/>
      <c r="O83" s="679" t="s">
        <v>1893</v>
      </c>
      <c r="P83" s="674" t="s">
        <v>156</v>
      </c>
      <c r="Q83" s="674"/>
      <c r="R83" s="677" t="s">
        <v>29</v>
      </c>
      <c r="S83" s="678"/>
      <c r="T83" s="678" t="s">
        <v>25</v>
      </c>
      <c r="U83" s="659">
        <v>75</v>
      </c>
    </row>
    <row r="84" spans="1:16384" x14ac:dyDescent="0.2">
      <c r="A84" s="720">
        <v>76</v>
      </c>
      <c r="B84" s="672" t="s">
        <v>157</v>
      </c>
      <c r="C84" s="672" t="s">
        <v>1815</v>
      </c>
      <c r="D84" s="670" t="s">
        <v>35</v>
      </c>
      <c r="E84" s="673">
        <v>0.03</v>
      </c>
      <c r="F84" s="675">
        <v>1993</v>
      </c>
      <c r="G84" s="674" t="s">
        <v>36</v>
      </c>
      <c r="H84" s="674"/>
      <c r="I84" s="674"/>
      <c r="J84" s="675">
        <v>0.03</v>
      </c>
      <c r="K84" s="676"/>
      <c r="L84" s="675">
        <v>2012</v>
      </c>
      <c r="M84" s="674" t="s">
        <v>36</v>
      </c>
      <c r="N84" s="674"/>
      <c r="O84" s="679" t="s">
        <v>1893</v>
      </c>
      <c r="P84" s="674" t="s">
        <v>157</v>
      </c>
      <c r="Q84" s="674"/>
      <c r="R84" s="677" t="s">
        <v>29</v>
      </c>
      <c r="S84" s="678"/>
      <c r="T84" s="678" t="s">
        <v>25</v>
      </c>
      <c r="U84" s="720">
        <v>76</v>
      </c>
    </row>
    <row r="85" spans="1:16384" x14ac:dyDescent="0.2">
      <c r="A85" s="659">
        <v>77</v>
      </c>
      <c r="B85" s="672" t="s">
        <v>158</v>
      </c>
      <c r="C85" s="672" t="s">
        <v>159</v>
      </c>
      <c r="D85" s="670" t="s">
        <v>21</v>
      </c>
      <c r="E85" s="675">
        <v>0.02</v>
      </c>
      <c r="F85" s="675">
        <v>2012</v>
      </c>
      <c r="G85" s="674" t="s">
        <v>32</v>
      </c>
      <c r="H85" s="674"/>
      <c r="I85" s="674"/>
      <c r="J85" s="675">
        <v>0.02</v>
      </c>
      <c r="K85" s="676"/>
      <c r="L85" s="675">
        <v>2012</v>
      </c>
      <c r="M85" s="674" t="s">
        <v>32</v>
      </c>
      <c r="N85" s="674"/>
      <c r="O85" s="679" t="s">
        <v>1893</v>
      </c>
      <c r="P85" s="674" t="s">
        <v>160</v>
      </c>
      <c r="Q85" s="674"/>
      <c r="R85" s="677" t="s">
        <v>29</v>
      </c>
      <c r="S85" s="678"/>
      <c r="T85" s="678" t="s">
        <v>25</v>
      </c>
      <c r="U85" s="659">
        <v>77</v>
      </c>
    </row>
    <row r="86" spans="1:16384" x14ac:dyDescent="0.2">
      <c r="A86" s="720">
        <v>78</v>
      </c>
      <c r="B86" s="672" t="s">
        <v>161</v>
      </c>
      <c r="C86" s="672" t="s">
        <v>162</v>
      </c>
      <c r="D86" s="670" t="s">
        <v>35</v>
      </c>
      <c r="E86" s="673">
        <v>3.0000000000000001E-3</v>
      </c>
      <c r="F86" s="675">
        <v>2008</v>
      </c>
      <c r="G86" s="674" t="s">
        <v>32</v>
      </c>
      <c r="H86" s="674"/>
      <c r="I86" s="674"/>
      <c r="J86" s="675">
        <v>0.03</v>
      </c>
      <c r="K86" s="676"/>
      <c r="L86" s="675">
        <v>2008</v>
      </c>
      <c r="M86" s="674" t="s">
        <v>32</v>
      </c>
      <c r="N86" s="674"/>
      <c r="O86" s="679" t="s">
        <v>1893</v>
      </c>
      <c r="P86" s="674" t="s">
        <v>1732</v>
      </c>
      <c r="Q86" s="674"/>
      <c r="R86" s="677" t="s">
        <v>29</v>
      </c>
      <c r="S86" s="678"/>
      <c r="T86" s="678" t="s">
        <v>25</v>
      </c>
      <c r="U86" s="659">
        <v>78</v>
      </c>
    </row>
    <row r="87" spans="1:16384" x14ac:dyDescent="0.2">
      <c r="A87" s="659">
        <v>79</v>
      </c>
      <c r="B87" s="774" t="s">
        <v>1895</v>
      </c>
      <c r="C87" s="774" t="s">
        <v>1924</v>
      </c>
      <c r="D87" s="782" t="s">
        <v>21</v>
      </c>
      <c r="E87" s="780">
        <v>0.13</v>
      </c>
      <c r="F87" s="779">
        <v>2012</v>
      </c>
      <c r="G87" s="795" t="s">
        <v>22</v>
      </c>
      <c r="H87" s="757"/>
      <c r="I87" s="758"/>
      <c r="J87" s="779">
        <v>0.3</v>
      </c>
      <c r="K87" s="759"/>
      <c r="L87" s="779">
        <v>2012</v>
      </c>
      <c r="M87" s="778" t="s">
        <v>22</v>
      </c>
      <c r="N87" s="757"/>
      <c r="O87" s="679" t="s">
        <v>1893</v>
      </c>
      <c r="P87" s="760" t="s">
        <v>1895</v>
      </c>
      <c r="Q87" s="761"/>
      <c r="R87" s="762" t="s">
        <v>24</v>
      </c>
      <c r="S87" s="758"/>
      <c r="T87" s="742" t="s">
        <v>25</v>
      </c>
      <c r="U87" s="720">
        <v>79</v>
      </c>
      <c r="V87" s="313"/>
      <c r="W87" s="318"/>
      <c r="X87" s="318"/>
      <c r="Y87" s="325"/>
      <c r="Z87" s="324"/>
      <c r="AA87" s="323"/>
      <c r="AB87" s="323"/>
      <c r="AC87" s="323"/>
      <c r="AD87" s="323"/>
      <c r="AE87" s="322"/>
      <c r="AF87" s="320"/>
      <c r="AG87" s="322"/>
      <c r="AH87" s="323"/>
      <c r="AI87" s="323"/>
      <c r="AJ87" s="325"/>
      <c r="AK87" s="323"/>
      <c r="AM87" s="321"/>
      <c r="AN87" s="319"/>
      <c r="AO87" s="319"/>
      <c r="AP87" s="313"/>
      <c r="AQ87" s="313"/>
      <c r="AR87" s="318"/>
      <c r="AS87" s="318"/>
      <c r="AT87" s="325"/>
      <c r="AU87" s="324"/>
      <c r="AV87" s="323"/>
      <c r="AW87" s="323"/>
      <c r="AX87" s="323"/>
      <c r="AY87" s="323"/>
      <c r="AZ87" s="322"/>
      <c r="BA87" s="320"/>
      <c r="BB87" s="322"/>
      <c r="BC87" s="323"/>
      <c r="BD87" s="323"/>
      <c r="BE87" s="325"/>
      <c r="BF87" s="323"/>
      <c r="BG87" s="397"/>
      <c r="BH87" s="321"/>
      <c r="BI87" s="319"/>
      <c r="BJ87" s="319"/>
      <c r="BK87" s="313"/>
      <c r="BL87" s="313"/>
      <c r="BM87" s="318"/>
      <c r="BN87" s="318"/>
      <c r="BO87" s="325"/>
      <c r="BP87" s="324"/>
      <c r="BQ87" s="323"/>
      <c r="BR87" s="323"/>
      <c r="BS87" s="323"/>
      <c r="BT87" s="323"/>
      <c r="BU87" s="322"/>
      <c r="BV87" s="320"/>
      <c r="BW87" s="322"/>
      <c r="BX87" s="323"/>
      <c r="BY87" s="323"/>
      <c r="BZ87" s="325"/>
      <c r="CA87" s="323"/>
      <c r="CB87" s="397"/>
      <c r="CC87" s="321"/>
      <c r="CD87" s="319"/>
      <c r="CE87" s="319"/>
      <c r="CF87" s="313"/>
      <c r="CG87" s="313"/>
      <c r="CH87" s="318"/>
      <c r="CI87" s="318"/>
      <c r="CJ87" s="325"/>
      <c r="CK87" s="324"/>
      <c r="CL87" s="323"/>
      <c r="CM87" s="323"/>
      <c r="CN87" s="323"/>
      <c r="CO87" s="323"/>
      <c r="CP87" s="322"/>
      <c r="CQ87" s="320"/>
      <c r="CR87" s="322"/>
      <c r="CS87" s="323"/>
      <c r="CT87" s="323"/>
      <c r="CU87" s="325"/>
      <c r="CV87" s="323"/>
      <c r="CW87" s="397"/>
      <c r="CX87" s="321"/>
      <c r="CY87" s="319"/>
      <c r="CZ87" s="319"/>
      <c r="DA87" s="313"/>
      <c r="DB87" s="313"/>
      <c r="DC87" s="318"/>
      <c r="DD87" s="318"/>
      <c r="DE87" s="325"/>
      <c r="DF87" s="324"/>
      <c r="DG87" s="323"/>
      <c r="DH87" s="323"/>
      <c r="DI87" s="323"/>
      <c r="DJ87" s="323"/>
      <c r="DK87" s="322"/>
      <c r="DL87" s="320"/>
      <c r="DM87" s="322"/>
      <c r="DN87" s="323"/>
      <c r="DO87" s="323"/>
      <c r="DP87" s="325"/>
      <c r="DQ87" s="323"/>
      <c r="DR87" s="397"/>
      <c r="DS87" s="321"/>
      <c r="DT87" s="319"/>
      <c r="DU87" s="319"/>
      <c r="DV87" s="313"/>
      <c r="DW87" s="313"/>
      <c r="DX87" s="318"/>
      <c r="DY87" s="318"/>
      <c r="DZ87" s="325"/>
      <c r="EA87" s="324"/>
      <c r="EB87" s="323"/>
      <c r="EC87" s="323"/>
      <c r="ED87" s="323"/>
      <c r="EE87" s="323"/>
      <c r="EF87" s="322"/>
      <c r="EG87" s="320"/>
      <c r="EH87" s="322"/>
      <c r="EI87" s="323"/>
      <c r="EJ87" s="323"/>
      <c r="EK87" s="325"/>
      <c r="EL87" s="323"/>
      <c r="EM87" s="397"/>
      <c r="EN87" s="321"/>
      <c r="EO87" s="319"/>
      <c r="EP87" s="319"/>
      <c r="EQ87" s="313"/>
      <c r="ER87" s="313"/>
      <c r="ES87" s="318"/>
      <c r="ET87" s="318"/>
      <c r="EU87" s="325"/>
      <c r="EV87" s="324"/>
      <c r="EW87" s="323"/>
      <c r="EX87" s="323"/>
      <c r="EY87" s="323"/>
      <c r="EZ87" s="323"/>
      <c r="FA87" s="322"/>
      <c r="FB87" s="320"/>
      <c r="FC87" s="322"/>
      <c r="FD87" s="323"/>
      <c r="FE87" s="323"/>
      <c r="FF87" s="325"/>
      <c r="FG87" s="323"/>
      <c r="FH87" s="397"/>
      <c r="FI87" s="321"/>
      <c r="FJ87" s="319"/>
      <c r="FK87" s="319"/>
      <c r="FL87" s="313"/>
      <c r="FM87" s="313"/>
      <c r="FN87" s="318"/>
      <c r="FO87" s="318"/>
      <c r="FP87" s="325"/>
      <c r="FQ87" s="324"/>
      <c r="FR87" s="323"/>
      <c r="FS87" s="323"/>
      <c r="FT87" s="323"/>
      <c r="FU87" s="323"/>
      <c r="FV87" s="322"/>
      <c r="FW87" s="320"/>
      <c r="FX87" s="322"/>
      <c r="FY87" s="323"/>
      <c r="FZ87" s="323"/>
      <c r="GA87" s="325"/>
      <c r="GB87" s="323"/>
      <c r="GC87" s="397"/>
      <c r="GD87" s="321"/>
      <c r="GE87" s="319"/>
      <c r="GF87" s="319"/>
      <c r="GG87" s="313"/>
      <c r="GH87" s="313"/>
      <c r="GI87" s="318"/>
      <c r="GJ87" s="318"/>
      <c r="GK87" s="325"/>
      <c r="GL87" s="324"/>
      <c r="GM87" s="323"/>
      <c r="GN87" s="323"/>
      <c r="GO87" s="323"/>
      <c r="GP87" s="323"/>
      <c r="GQ87" s="322"/>
      <c r="GR87" s="320"/>
      <c r="GS87" s="322"/>
      <c r="GT87" s="323"/>
      <c r="GU87" s="323"/>
      <c r="GV87" s="325"/>
      <c r="GW87" s="323"/>
      <c r="GX87" s="397"/>
      <c r="GY87" s="321"/>
      <c r="GZ87" s="319"/>
      <c r="HA87" s="319"/>
      <c r="HB87" s="313"/>
      <c r="HC87" s="313"/>
      <c r="HD87" s="318"/>
      <c r="HE87" s="318"/>
      <c r="HF87" s="325"/>
      <c r="HG87" s="324"/>
      <c r="HH87" s="323"/>
      <c r="HI87" s="323"/>
      <c r="HJ87" s="323"/>
      <c r="HK87" s="323"/>
      <c r="HL87" s="322"/>
      <c r="HM87" s="320"/>
      <c r="HN87" s="322"/>
      <c r="HO87" s="323"/>
      <c r="HP87" s="323"/>
      <c r="HQ87" s="325"/>
      <c r="HR87" s="323"/>
      <c r="HS87" s="397"/>
      <c r="HT87" s="321"/>
      <c r="HU87" s="319"/>
      <c r="HV87" s="319"/>
      <c r="HW87" s="313"/>
      <c r="HX87" s="313"/>
      <c r="HY87" s="318"/>
      <c r="HZ87" s="318"/>
      <c r="IA87" s="325"/>
      <c r="IB87" s="324"/>
      <c r="IC87" s="323"/>
      <c r="ID87" s="323"/>
      <c r="IE87" s="323"/>
      <c r="IF87" s="323"/>
      <c r="IG87" s="322"/>
      <c r="IH87" s="320"/>
      <c r="II87" s="322"/>
      <c r="IJ87" s="323"/>
      <c r="IK87" s="323"/>
      <c r="IL87" s="325"/>
      <c r="IM87" s="323"/>
      <c r="IN87" s="397"/>
      <c r="IO87" s="321"/>
      <c r="IP87" s="319"/>
      <c r="IQ87" s="319"/>
      <c r="IR87" s="313"/>
      <c r="IS87" s="313"/>
      <c r="IT87" s="318"/>
      <c r="IU87" s="318"/>
      <c r="IV87" s="325"/>
      <c r="IW87" s="324"/>
      <c r="IX87" s="323"/>
      <c r="IY87" s="323"/>
      <c r="IZ87" s="323"/>
      <c r="JA87" s="323"/>
      <c r="JB87" s="322"/>
      <c r="JC87" s="320"/>
      <c r="JD87" s="322"/>
      <c r="JE87" s="323"/>
      <c r="JF87" s="323"/>
      <c r="JG87" s="325"/>
      <c r="JH87" s="323"/>
      <c r="JI87" s="397"/>
      <c r="JJ87" s="321"/>
      <c r="JK87" s="319"/>
      <c r="JL87" s="319"/>
      <c r="JM87" s="313"/>
      <c r="JN87" s="313"/>
      <c r="JO87" s="318"/>
      <c r="JP87" s="318"/>
      <c r="JQ87" s="325"/>
      <c r="JR87" s="324"/>
      <c r="JS87" s="323"/>
      <c r="JT87" s="323"/>
      <c r="JU87" s="323"/>
      <c r="JV87" s="323"/>
      <c r="JW87" s="322"/>
      <c r="JX87" s="320"/>
      <c r="JY87" s="322"/>
      <c r="JZ87" s="323"/>
      <c r="KA87" s="323"/>
      <c r="KB87" s="325"/>
      <c r="KC87" s="323"/>
      <c r="KD87" s="397"/>
      <c r="KE87" s="321"/>
      <c r="KF87" s="319"/>
      <c r="KG87" s="319"/>
      <c r="KH87" s="313"/>
      <c r="KI87" s="313"/>
      <c r="KJ87" s="318"/>
      <c r="KK87" s="318"/>
      <c r="KL87" s="325"/>
      <c r="KM87" s="324"/>
      <c r="KN87" s="323"/>
      <c r="KO87" s="323"/>
      <c r="KP87" s="323"/>
      <c r="KQ87" s="323"/>
      <c r="KR87" s="322"/>
      <c r="KS87" s="320"/>
      <c r="KT87" s="322"/>
      <c r="KU87" s="323"/>
      <c r="KV87" s="323"/>
      <c r="KW87" s="325"/>
      <c r="KX87" s="323"/>
      <c r="KY87" s="397"/>
      <c r="KZ87" s="321"/>
      <c r="LA87" s="319"/>
      <c r="LB87" s="319"/>
      <c r="LC87" s="313"/>
      <c r="LD87" s="313"/>
      <c r="LE87" s="318"/>
      <c r="LF87" s="318"/>
      <c r="LG87" s="325"/>
      <c r="LH87" s="324"/>
      <c r="LI87" s="323"/>
      <c r="LJ87" s="323"/>
      <c r="LK87" s="323"/>
      <c r="LL87" s="323"/>
      <c r="LM87" s="322"/>
      <c r="LN87" s="320"/>
      <c r="LO87" s="322"/>
      <c r="LP87" s="323"/>
      <c r="LQ87" s="323"/>
      <c r="LR87" s="325"/>
      <c r="LS87" s="323"/>
      <c r="LT87" s="397"/>
      <c r="LU87" s="321"/>
      <c r="LV87" s="319"/>
      <c r="LW87" s="319"/>
      <c r="LX87" s="313"/>
      <c r="LY87" s="313"/>
      <c r="LZ87" s="318"/>
      <c r="MA87" s="318"/>
      <c r="MB87" s="325"/>
      <c r="MC87" s="324"/>
      <c r="MD87" s="323"/>
      <c r="ME87" s="323"/>
      <c r="MF87" s="323"/>
      <c r="MG87" s="323"/>
      <c r="MH87" s="322"/>
      <c r="MI87" s="320"/>
      <c r="MJ87" s="322"/>
      <c r="MK87" s="323"/>
      <c r="ML87" s="323"/>
      <c r="MM87" s="325"/>
      <c r="MN87" s="323"/>
      <c r="MO87" s="397"/>
      <c r="MP87" s="321"/>
      <c r="MQ87" s="319"/>
      <c r="MR87" s="319"/>
      <c r="MS87" s="313"/>
      <c r="MT87" s="313"/>
      <c r="MU87" s="318"/>
      <c r="MV87" s="318"/>
      <c r="MW87" s="325"/>
      <c r="MX87" s="324"/>
      <c r="MY87" s="323"/>
      <c r="MZ87" s="323"/>
      <c r="NA87" s="323"/>
      <c r="NB87" s="323"/>
      <c r="NC87" s="322"/>
      <c r="ND87" s="320"/>
      <c r="NE87" s="322"/>
      <c r="NF87" s="323"/>
      <c r="NG87" s="323"/>
      <c r="NH87" s="325"/>
      <c r="NI87" s="323"/>
      <c r="NJ87" s="397"/>
      <c r="NK87" s="321"/>
      <c r="NL87" s="319"/>
      <c r="NM87" s="319"/>
      <c r="NN87" s="313"/>
      <c r="NO87" s="313"/>
      <c r="NP87" s="318"/>
      <c r="NQ87" s="318"/>
      <c r="NR87" s="325"/>
      <c r="NS87" s="324"/>
      <c r="NT87" s="323"/>
      <c r="NU87" s="323"/>
      <c r="NV87" s="323"/>
      <c r="NW87" s="323"/>
      <c r="NX87" s="322"/>
      <c r="NY87" s="320"/>
      <c r="NZ87" s="322"/>
      <c r="OA87" s="323"/>
      <c r="OB87" s="323"/>
      <c r="OC87" s="325"/>
      <c r="OD87" s="323"/>
      <c r="OE87" s="397"/>
      <c r="OF87" s="321"/>
      <c r="OG87" s="319"/>
      <c r="OH87" s="319"/>
      <c r="OI87" s="313"/>
      <c r="OJ87" s="313"/>
      <c r="OK87" s="318"/>
      <c r="OL87" s="318"/>
      <c r="OM87" s="325"/>
      <c r="ON87" s="324"/>
      <c r="OO87" s="323"/>
      <c r="OP87" s="323"/>
      <c r="OQ87" s="323"/>
      <c r="OR87" s="323"/>
      <c r="OS87" s="322"/>
      <c r="OT87" s="320"/>
      <c r="OU87" s="322"/>
      <c r="OV87" s="323"/>
      <c r="OW87" s="323"/>
      <c r="OX87" s="325"/>
      <c r="OY87" s="323"/>
      <c r="OZ87" s="397"/>
      <c r="PA87" s="321"/>
      <c r="PB87" s="319"/>
      <c r="PC87" s="319"/>
      <c r="PD87" s="313"/>
      <c r="PE87" s="313"/>
      <c r="PF87" s="318"/>
      <c r="PG87" s="318"/>
      <c r="PH87" s="325"/>
      <c r="PI87" s="324"/>
      <c r="PJ87" s="323"/>
      <c r="PK87" s="323"/>
      <c r="PL87" s="323"/>
      <c r="PM87" s="323"/>
      <c r="PN87" s="322"/>
      <c r="PO87" s="320"/>
      <c r="PP87" s="322"/>
      <c r="PQ87" s="323"/>
      <c r="PR87" s="323"/>
      <c r="PS87" s="325"/>
      <c r="PT87" s="323"/>
      <c r="PU87" s="397"/>
      <c r="PV87" s="321"/>
      <c r="PW87" s="319"/>
      <c r="PX87" s="319"/>
      <c r="PY87" s="313"/>
      <c r="PZ87" s="313"/>
      <c r="QA87" s="318"/>
      <c r="QB87" s="318"/>
      <c r="QC87" s="325"/>
      <c r="QD87" s="324"/>
      <c r="QE87" s="323"/>
      <c r="QF87" s="323"/>
      <c r="QG87" s="323"/>
      <c r="QH87" s="323"/>
      <c r="QI87" s="322"/>
      <c r="QJ87" s="320"/>
      <c r="QK87" s="322"/>
      <c r="QL87" s="323"/>
      <c r="QM87" s="323"/>
      <c r="QN87" s="325"/>
      <c r="QO87" s="323"/>
      <c r="QP87" s="397"/>
      <c r="QQ87" s="321"/>
      <c r="QR87" s="319"/>
      <c r="QS87" s="319"/>
      <c r="QT87" s="313"/>
      <c r="QU87" s="313"/>
      <c r="QV87" s="318"/>
      <c r="QW87" s="318"/>
      <c r="QX87" s="325"/>
      <c r="QY87" s="324"/>
      <c r="QZ87" s="323"/>
      <c r="RA87" s="323"/>
      <c r="RB87" s="323"/>
      <c r="RC87" s="323"/>
      <c r="RD87" s="322"/>
      <c r="RE87" s="320"/>
      <c r="RF87" s="322"/>
      <c r="RG87" s="323"/>
      <c r="RH87" s="323"/>
      <c r="RI87" s="325"/>
      <c r="RJ87" s="323"/>
      <c r="RK87" s="397"/>
      <c r="RL87" s="321"/>
      <c r="RM87" s="319"/>
      <c r="RN87" s="319"/>
      <c r="RO87" s="313"/>
      <c r="RP87" s="313"/>
      <c r="RQ87" s="318"/>
      <c r="RR87" s="318"/>
      <c r="RS87" s="325"/>
      <c r="RT87" s="324"/>
      <c r="RU87" s="323"/>
      <c r="RV87" s="323"/>
      <c r="RW87" s="323"/>
      <c r="RX87" s="323"/>
      <c r="RY87" s="322"/>
      <c r="RZ87" s="320"/>
      <c r="SA87" s="322"/>
      <c r="SB87" s="323"/>
      <c r="SC87" s="323"/>
      <c r="SD87" s="325"/>
      <c r="SE87" s="323"/>
      <c r="SF87" s="397"/>
      <c r="SG87" s="321"/>
      <c r="SH87" s="319"/>
      <c r="SI87" s="319"/>
      <c r="SJ87" s="313"/>
      <c r="SK87" s="313"/>
      <c r="SL87" s="318"/>
      <c r="SM87" s="318"/>
      <c r="SN87" s="325"/>
      <c r="SO87" s="324"/>
      <c r="SP87" s="323"/>
      <c r="SQ87" s="323"/>
      <c r="SR87" s="323"/>
      <c r="SS87" s="323"/>
      <c r="ST87" s="322"/>
      <c r="SU87" s="320"/>
      <c r="SV87" s="322"/>
      <c r="SW87" s="323"/>
      <c r="SX87" s="323"/>
      <c r="SY87" s="325"/>
      <c r="SZ87" s="323"/>
      <c r="TA87" s="397"/>
      <c r="TB87" s="321"/>
      <c r="TC87" s="319"/>
      <c r="TD87" s="319"/>
      <c r="TE87" s="313"/>
      <c r="TF87" s="313"/>
      <c r="TG87" s="318"/>
      <c r="TH87" s="318"/>
      <c r="TI87" s="325"/>
      <c r="TJ87" s="324"/>
      <c r="TK87" s="323"/>
      <c r="TL87" s="323"/>
      <c r="TM87" s="323"/>
      <c r="TN87" s="323"/>
      <c r="TO87" s="322"/>
      <c r="TP87" s="320"/>
      <c r="TQ87" s="322"/>
      <c r="TR87" s="323"/>
      <c r="TS87" s="323"/>
      <c r="TT87" s="325"/>
      <c r="TU87" s="323"/>
      <c r="TV87" s="397"/>
      <c r="TW87" s="321"/>
      <c r="TX87" s="319"/>
      <c r="TY87" s="319"/>
      <c r="TZ87" s="313"/>
      <c r="UA87" s="313"/>
      <c r="UB87" s="318"/>
      <c r="UC87" s="318"/>
      <c r="UD87" s="325"/>
      <c r="UE87" s="324"/>
      <c r="UF87" s="323"/>
      <c r="UG87" s="323"/>
      <c r="UH87" s="323"/>
      <c r="UI87" s="323"/>
      <c r="UJ87" s="322"/>
      <c r="UK87" s="320"/>
      <c r="UL87" s="322"/>
      <c r="UM87" s="323"/>
      <c r="UN87" s="323"/>
      <c r="UO87" s="325"/>
      <c r="UP87" s="323"/>
      <c r="UQ87" s="397"/>
      <c r="UR87" s="321"/>
      <c r="US87" s="319"/>
      <c r="UT87" s="319"/>
      <c r="UU87" s="313"/>
      <c r="UV87" s="313"/>
      <c r="UW87" s="318"/>
      <c r="UX87" s="318"/>
      <c r="UY87" s="325"/>
      <c r="UZ87" s="324"/>
      <c r="VA87" s="323"/>
      <c r="VB87" s="323"/>
      <c r="VC87" s="323"/>
      <c r="VD87" s="323"/>
      <c r="VE87" s="322"/>
      <c r="VF87" s="320"/>
      <c r="VG87" s="322"/>
      <c r="VH87" s="323"/>
      <c r="VI87" s="323"/>
      <c r="VJ87" s="325"/>
      <c r="VK87" s="323"/>
      <c r="VL87" s="397"/>
      <c r="VM87" s="321"/>
      <c r="VN87" s="319"/>
      <c r="VO87" s="319"/>
      <c r="VP87" s="313"/>
      <c r="VQ87" s="313"/>
      <c r="VR87" s="318"/>
      <c r="VS87" s="318"/>
      <c r="VT87" s="325"/>
      <c r="VU87" s="324"/>
      <c r="VV87" s="323"/>
      <c r="VW87" s="323"/>
      <c r="VX87" s="323"/>
      <c r="VY87" s="323"/>
      <c r="VZ87" s="322"/>
      <c r="WA87" s="320"/>
      <c r="WB87" s="322"/>
      <c r="WC87" s="323"/>
      <c r="WD87" s="323"/>
      <c r="WE87" s="325"/>
      <c r="WF87" s="323"/>
      <c r="WG87" s="397"/>
      <c r="WH87" s="321"/>
      <c r="WI87" s="319"/>
      <c r="WJ87" s="319"/>
      <c r="WK87" s="313"/>
      <c r="WL87" s="313"/>
      <c r="WM87" s="318"/>
      <c r="WN87" s="318"/>
      <c r="WO87" s="325"/>
      <c r="WP87" s="324"/>
      <c r="WQ87" s="323"/>
      <c r="WR87" s="323"/>
      <c r="WS87" s="323"/>
      <c r="WT87" s="323"/>
      <c r="WU87" s="322"/>
      <c r="WV87" s="320"/>
      <c r="WW87" s="322"/>
      <c r="WX87" s="323"/>
      <c r="WY87" s="323"/>
      <c r="WZ87" s="325"/>
      <c r="XA87" s="323"/>
      <c r="XB87" s="397"/>
      <c r="XC87" s="321"/>
      <c r="XD87" s="319"/>
      <c r="XE87" s="319"/>
      <c r="XF87" s="313"/>
      <c r="XG87" s="313"/>
      <c r="XH87" s="318"/>
      <c r="XI87" s="318"/>
      <c r="XJ87" s="325"/>
      <c r="XK87" s="324"/>
      <c r="XL87" s="323"/>
      <c r="XM87" s="323"/>
      <c r="XN87" s="323"/>
      <c r="XO87" s="323"/>
      <c r="XP87" s="322"/>
      <c r="XQ87" s="320"/>
      <c r="XR87" s="322"/>
      <c r="XS87" s="323"/>
      <c r="XT87" s="323"/>
      <c r="XU87" s="325"/>
      <c r="XV87" s="323"/>
      <c r="XW87" s="397"/>
      <c r="XX87" s="321"/>
      <c r="XY87" s="319"/>
      <c r="XZ87" s="319"/>
      <c r="YA87" s="313"/>
      <c r="YB87" s="313"/>
      <c r="YC87" s="318"/>
      <c r="YD87" s="318"/>
      <c r="YE87" s="325"/>
      <c r="YF87" s="324"/>
      <c r="YG87" s="323"/>
      <c r="YH87" s="323"/>
      <c r="YI87" s="323"/>
      <c r="YJ87" s="323"/>
      <c r="YK87" s="322"/>
      <c r="YL87" s="320"/>
      <c r="YM87" s="322"/>
      <c r="YN87" s="323"/>
      <c r="YO87" s="323"/>
      <c r="YP87" s="325"/>
      <c r="YQ87" s="323"/>
      <c r="YR87" s="397"/>
      <c r="YS87" s="321"/>
      <c r="YT87" s="319"/>
      <c r="YU87" s="319"/>
      <c r="YV87" s="313"/>
      <c r="YW87" s="313"/>
      <c r="YX87" s="318"/>
      <c r="YY87" s="318"/>
      <c r="YZ87" s="325"/>
      <c r="ZA87" s="324"/>
      <c r="ZB87" s="323"/>
      <c r="ZC87" s="323"/>
      <c r="ZD87" s="323"/>
      <c r="ZE87" s="323"/>
      <c r="ZF87" s="322"/>
      <c r="ZG87" s="320"/>
      <c r="ZH87" s="322"/>
      <c r="ZI87" s="323"/>
      <c r="ZJ87" s="323"/>
      <c r="ZK87" s="325"/>
      <c r="ZL87" s="323"/>
      <c r="ZM87" s="397"/>
      <c r="ZN87" s="321"/>
      <c r="ZO87" s="319"/>
      <c r="ZP87" s="319"/>
      <c r="ZQ87" s="313"/>
      <c r="ZR87" s="313"/>
      <c r="ZS87" s="318"/>
      <c r="ZT87" s="318"/>
      <c r="ZU87" s="325"/>
      <c r="ZV87" s="324"/>
      <c r="ZW87" s="323"/>
      <c r="ZX87" s="323"/>
      <c r="ZY87" s="323"/>
      <c r="ZZ87" s="323"/>
      <c r="AAA87" s="322"/>
      <c r="AAB87" s="320"/>
      <c r="AAC87" s="322"/>
      <c r="AAD87" s="323"/>
      <c r="AAE87" s="323"/>
      <c r="AAF87" s="325"/>
      <c r="AAG87" s="323"/>
      <c r="AAH87" s="397"/>
      <c r="AAI87" s="321"/>
      <c r="AAJ87" s="319"/>
      <c r="AAK87" s="319"/>
      <c r="AAL87" s="313"/>
      <c r="AAM87" s="313"/>
      <c r="AAN87" s="318"/>
      <c r="AAO87" s="318"/>
      <c r="AAP87" s="325"/>
      <c r="AAQ87" s="324"/>
      <c r="AAR87" s="323"/>
      <c r="AAS87" s="323"/>
      <c r="AAT87" s="323"/>
      <c r="AAU87" s="323"/>
      <c r="AAV87" s="322"/>
      <c r="AAW87" s="320"/>
      <c r="AAX87" s="322"/>
      <c r="AAY87" s="323"/>
      <c r="AAZ87" s="323"/>
      <c r="ABA87" s="325"/>
      <c r="ABB87" s="323"/>
      <c r="ABC87" s="397"/>
      <c r="ABD87" s="321"/>
      <c r="ABE87" s="319"/>
      <c r="ABF87" s="319"/>
      <c r="ABG87" s="313"/>
      <c r="ABH87" s="313"/>
      <c r="ABI87" s="318"/>
      <c r="ABJ87" s="318"/>
      <c r="ABK87" s="325"/>
      <c r="ABL87" s="324"/>
      <c r="ABM87" s="323"/>
      <c r="ABN87" s="323"/>
      <c r="ABO87" s="323"/>
      <c r="ABP87" s="323"/>
      <c r="ABQ87" s="322"/>
      <c r="ABR87" s="320"/>
      <c r="ABS87" s="322"/>
      <c r="ABT87" s="323"/>
      <c r="ABU87" s="323"/>
      <c r="ABV87" s="325"/>
      <c r="ABW87" s="323"/>
      <c r="ABX87" s="397"/>
      <c r="ABY87" s="321"/>
      <c r="ABZ87" s="319"/>
      <c r="ACA87" s="319"/>
      <c r="ACB87" s="313"/>
      <c r="ACC87" s="313"/>
      <c r="ACD87" s="318"/>
      <c r="ACE87" s="318"/>
      <c r="ACF87" s="325"/>
      <c r="ACG87" s="324"/>
      <c r="ACH87" s="323"/>
      <c r="ACI87" s="323"/>
      <c r="ACJ87" s="323"/>
      <c r="ACK87" s="323"/>
      <c r="ACL87" s="322"/>
      <c r="ACM87" s="320"/>
      <c r="ACN87" s="322"/>
      <c r="ACO87" s="323"/>
      <c r="ACP87" s="323"/>
      <c r="ACQ87" s="325"/>
      <c r="ACR87" s="323"/>
      <c r="ACS87" s="397"/>
      <c r="ACT87" s="321"/>
      <c r="ACU87" s="319"/>
      <c r="ACV87" s="319"/>
      <c r="ACW87" s="313"/>
      <c r="ACX87" s="313"/>
      <c r="ACY87" s="318"/>
      <c r="ACZ87" s="318"/>
      <c r="ADA87" s="325"/>
      <c r="ADB87" s="324"/>
      <c r="ADC87" s="323"/>
      <c r="ADD87" s="323"/>
      <c r="ADE87" s="323"/>
      <c r="ADF87" s="323"/>
      <c r="ADG87" s="322"/>
      <c r="ADH87" s="320"/>
      <c r="ADI87" s="322"/>
      <c r="ADJ87" s="323"/>
      <c r="ADK87" s="323"/>
      <c r="ADL87" s="325"/>
      <c r="ADM87" s="323"/>
      <c r="ADN87" s="397"/>
      <c r="ADO87" s="321"/>
      <c r="ADP87" s="319"/>
      <c r="ADQ87" s="319"/>
      <c r="ADR87" s="313"/>
      <c r="ADS87" s="313"/>
      <c r="ADT87" s="318"/>
      <c r="ADU87" s="318"/>
      <c r="ADV87" s="325"/>
      <c r="ADW87" s="324"/>
      <c r="ADX87" s="323"/>
      <c r="ADY87" s="323"/>
      <c r="ADZ87" s="323"/>
      <c r="AEA87" s="323"/>
      <c r="AEB87" s="322"/>
      <c r="AEC87" s="320"/>
      <c r="AED87" s="322"/>
      <c r="AEE87" s="323"/>
      <c r="AEF87" s="323"/>
      <c r="AEG87" s="325"/>
      <c r="AEH87" s="323"/>
      <c r="AEI87" s="397"/>
      <c r="AEJ87" s="321"/>
      <c r="AEK87" s="319"/>
      <c r="AEL87" s="319"/>
      <c r="AEM87" s="313"/>
      <c r="AEN87" s="313"/>
      <c r="AEO87" s="318"/>
      <c r="AEP87" s="318"/>
      <c r="AEQ87" s="325"/>
      <c r="AER87" s="324"/>
      <c r="AES87" s="323"/>
      <c r="AET87" s="323"/>
      <c r="AEU87" s="323"/>
      <c r="AEV87" s="323"/>
      <c r="AEW87" s="322"/>
      <c r="AEX87" s="320"/>
      <c r="AEY87" s="322"/>
      <c r="AEZ87" s="323"/>
      <c r="AFA87" s="323"/>
      <c r="AFB87" s="325"/>
      <c r="AFC87" s="323"/>
      <c r="AFD87" s="397"/>
      <c r="AFE87" s="321"/>
      <c r="AFF87" s="319"/>
      <c r="AFG87" s="319"/>
      <c r="AFH87" s="313"/>
      <c r="AFI87" s="313"/>
      <c r="AFJ87" s="318"/>
      <c r="AFK87" s="318"/>
      <c r="AFL87" s="325"/>
      <c r="AFM87" s="324"/>
      <c r="AFN87" s="323"/>
      <c r="AFO87" s="323"/>
      <c r="AFP87" s="323"/>
      <c r="AFQ87" s="323"/>
      <c r="AFR87" s="322"/>
      <c r="AFS87" s="320"/>
      <c r="AFT87" s="322"/>
      <c r="AFU87" s="323"/>
      <c r="AFV87" s="323"/>
      <c r="AFW87" s="325"/>
      <c r="AFX87" s="323"/>
      <c r="AFY87" s="397"/>
      <c r="AFZ87" s="321"/>
      <c r="AGA87" s="319"/>
      <c r="AGB87" s="319"/>
      <c r="AGC87" s="313"/>
      <c r="AGD87" s="313"/>
      <c r="AGE87" s="318"/>
      <c r="AGF87" s="318"/>
      <c r="AGG87" s="325"/>
      <c r="AGH87" s="324"/>
      <c r="AGI87" s="323"/>
      <c r="AGJ87" s="323"/>
      <c r="AGK87" s="323"/>
      <c r="AGL87" s="323"/>
      <c r="AGM87" s="322"/>
      <c r="AGN87" s="320"/>
      <c r="AGO87" s="322"/>
      <c r="AGP87" s="323"/>
      <c r="AGQ87" s="323"/>
      <c r="AGR87" s="325"/>
      <c r="AGS87" s="323"/>
      <c r="AGT87" s="397"/>
      <c r="AGU87" s="321"/>
      <c r="AGV87" s="319"/>
      <c r="AGW87" s="319"/>
      <c r="AGX87" s="313"/>
      <c r="AGY87" s="313"/>
      <c r="AGZ87" s="318"/>
      <c r="AHA87" s="318"/>
      <c r="AHB87" s="325"/>
      <c r="AHC87" s="324"/>
      <c r="AHD87" s="323"/>
      <c r="AHE87" s="323"/>
      <c r="AHF87" s="323"/>
      <c r="AHG87" s="323"/>
      <c r="AHH87" s="322"/>
      <c r="AHI87" s="320"/>
      <c r="AHJ87" s="322"/>
      <c r="AHK87" s="323"/>
      <c r="AHL87" s="323"/>
      <c r="AHM87" s="325"/>
      <c r="AHN87" s="323"/>
      <c r="AHO87" s="397"/>
      <c r="AHP87" s="321"/>
      <c r="AHQ87" s="319"/>
      <c r="AHR87" s="319"/>
      <c r="AHS87" s="313"/>
      <c r="AHT87" s="313"/>
      <c r="AHU87" s="318"/>
      <c r="AHV87" s="318"/>
      <c r="AHW87" s="325"/>
      <c r="AHX87" s="324"/>
      <c r="AHY87" s="323"/>
      <c r="AHZ87" s="323"/>
      <c r="AIA87" s="323"/>
      <c r="AIB87" s="323"/>
      <c r="AIC87" s="322"/>
      <c r="AID87" s="320"/>
      <c r="AIE87" s="322"/>
      <c r="AIF87" s="323"/>
      <c r="AIG87" s="323"/>
      <c r="AIH87" s="325"/>
      <c r="AII87" s="323"/>
      <c r="AIJ87" s="397"/>
      <c r="AIK87" s="321"/>
      <c r="AIL87" s="319"/>
      <c r="AIM87" s="319"/>
      <c r="AIN87" s="313"/>
      <c r="AIO87" s="313"/>
      <c r="AIP87" s="318"/>
      <c r="AIQ87" s="318"/>
      <c r="AIR87" s="325"/>
      <c r="AIS87" s="324"/>
      <c r="AIT87" s="323"/>
      <c r="AIU87" s="323"/>
      <c r="AIV87" s="323"/>
      <c r="AIW87" s="323"/>
      <c r="AIX87" s="322"/>
      <c r="AIY87" s="320"/>
      <c r="AIZ87" s="322"/>
      <c r="AJA87" s="323"/>
      <c r="AJB87" s="323"/>
      <c r="AJC87" s="325"/>
      <c r="AJD87" s="323"/>
      <c r="AJE87" s="397"/>
      <c r="AJF87" s="321"/>
      <c r="AJG87" s="319"/>
      <c r="AJH87" s="319"/>
      <c r="AJI87" s="313"/>
      <c r="AJJ87" s="313"/>
      <c r="AJK87" s="318"/>
      <c r="AJL87" s="318"/>
      <c r="AJM87" s="325"/>
      <c r="AJN87" s="324"/>
      <c r="AJO87" s="323"/>
      <c r="AJP87" s="323"/>
      <c r="AJQ87" s="323"/>
      <c r="AJR87" s="323"/>
      <c r="AJS87" s="322"/>
      <c r="AJT87" s="320"/>
      <c r="AJU87" s="322"/>
      <c r="AJV87" s="323"/>
      <c r="AJW87" s="323"/>
      <c r="AJX87" s="325"/>
      <c r="AJY87" s="323"/>
      <c r="AJZ87" s="397"/>
      <c r="AKA87" s="321"/>
      <c r="AKB87" s="319"/>
      <c r="AKC87" s="319"/>
      <c r="AKD87" s="313"/>
      <c r="AKE87" s="313"/>
      <c r="AKF87" s="318"/>
      <c r="AKG87" s="318"/>
      <c r="AKH87" s="325"/>
      <c r="AKI87" s="324"/>
      <c r="AKJ87" s="323"/>
      <c r="AKK87" s="323"/>
      <c r="AKL87" s="323"/>
      <c r="AKM87" s="323"/>
      <c r="AKN87" s="322"/>
      <c r="AKO87" s="320"/>
      <c r="AKP87" s="322"/>
      <c r="AKQ87" s="323"/>
      <c r="AKR87" s="323"/>
      <c r="AKS87" s="325"/>
      <c r="AKT87" s="323"/>
      <c r="AKU87" s="397"/>
      <c r="AKV87" s="321"/>
      <c r="AKW87" s="319"/>
      <c r="AKX87" s="319"/>
      <c r="AKY87" s="313"/>
      <c r="AKZ87" s="313"/>
      <c r="ALA87" s="318"/>
      <c r="ALB87" s="318"/>
      <c r="ALC87" s="325"/>
      <c r="ALD87" s="324"/>
      <c r="ALE87" s="323"/>
      <c r="ALF87" s="323"/>
      <c r="ALG87" s="323"/>
      <c r="ALH87" s="323"/>
      <c r="ALI87" s="322"/>
      <c r="ALJ87" s="320"/>
      <c r="ALK87" s="322"/>
      <c r="ALL87" s="323"/>
      <c r="ALM87" s="323"/>
      <c r="ALN87" s="325"/>
      <c r="ALO87" s="323"/>
      <c r="ALP87" s="397"/>
      <c r="ALQ87" s="321"/>
      <c r="ALR87" s="319"/>
      <c r="ALS87" s="319"/>
      <c r="ALT87" s="313"/>
      <c r="ALU87" s="313"/>
      <c r="ALV87" s="318"/>
      <c r="ALW87" s="318"/>
      <c r="ALX87" s="325"/>
      <c r="ALY87" s="324"/>
      <c r="ALZ87" s="323"/>
      <c r="AMA87" s="323"/>
      <c r="AMB87" s="323"/>
      <c r="AMC87" s="323"/>
      <c r="AMD87" s="322"/>
      <c r="AME87" s="320"/>
      <c r="AMF87" s="322"/>
      <c r="AMG87" s="323"/>
      <c r="AMH87" s="323"/>
      <c r="AMI87" s="325"/>
      <c r="AMJ87" s="323"/>
      <c r="AMK87" s="397"/>
      <c r="AML87" s="321"/>
      <c r="AMM87" s="319"/>
      <c r="AMN87" s="319"/>
      <c r="AMO87" s="313"/>
      <c r="AMP87" s="313"/>
      <c r="AMQ87" s="318"/>
      <c r="AMR87" s="318"/>
      <c r="AMS87" s="325"/>
      <c r="AMT87" s="324"/>
      <c r="AMU87" s="323"/>
      <c r="AMV87" s="323"/>
      <c r="AMW87" s="323"/>
      <c r="AMX87" s="323"/>
      <c r="AMY87" s="322"/>
      <c r="AMZ87" s="320"/>
      <c r="ANA87" s="322"/>
      <c r="ANB87" s="323"/>
      <c r="ANC87" s="323"/>
      <c r="AND87" s="325"/>
      <c r="ANE87" s="323"/>
      <c r="ANF87" s="397"/>
      <c r="ANG87" s="321"/>
      <c r="ANH87" s="319"/>
      <c r="ANI87" s="319"/>
      <c r="ANJ87" s="313"/>
      <c r="ANK87" s="313"/>
      <c r="ANL87" s="318"/>
      <c r="ANM87" s="318"/>
      <c r="ANN87" s="325"/>
      <c r="ANO87" s="324"/>
      <c r="ANP87" s="323"/>
      <c r="ANQ87" s="323"/>
      <c r="ANR87" s="323"/>
      <c r="ANS87" s="323"/>
      <c r="ANT87" s="322"/>
      <c r="ANU87" s="320"/>
      <c r="ANV87" s="322"/>
      <c r="ANW87" s="323"/>
      <c r="ANX87" s="323"/>
      <c r="ANY87" s="325"/>
      <c r="ANZ87" s="323"/>
      <c r="AOA87" s="397"/>
      <c r="AOB87" s="321"/>
      <c r="AOC87" s="319"/>
      <c r="AOD87" s="319"/>
      <c r="AOE87" s="313"/>
      <c r="AOF87" s="313"/>
      <c r="AOG87" s="318"/>
      <c r="AOH87" s="318"/>
      <c r="AOI87" s="325"/>
      <c r="AOJ87" s="324"/>
      <c r="AOK87" s="323"/>
      <c r="AOL87" s="323"/>
      <c r="AOM87" s="323"/>
      <c r="AON87" s="323"/>
      <c r="AOO87" s="322"/>
      <c r="AOP87" s="320"/>
      <c r="AOQ87" s="322"/>
      <c r="AOR87" s="323"/>
      <c r="AOS87" s="323"/>
      <c r="AOT87" s="325"/>
      <c r="AOU87" s="323"/>
      <c r="AOV87" s="397"/>
      <c r="AOW87" s="321"/>
      <c r="AOX87" s="319"/>
      <c r="AOY87" s="319"/>
      <c r="AOZ87" s="313"/>
      <c r="APA87" s="313"/>
      <c r="APB87" s="318"/>
      <c r="APC87" s="318"/>
      <c r="APD87" s="325"/>
      <c r="APE87" s="324"/>
      <c r="APF87" s="323"/>
      <c r="APG87" s="323"/>
      <c r="APH87" s="323"/>
      <c r="API87" s="323"/>
      <c r="APJ87" s="322"/>
      <c r="APK87" s="320"/>
      <c r="APL87" s="322"/>
      <c r="APM87" s="323"/>
      <c r="APN87" s="323"/>
      <c r="APO87" s="325"/>
      <c r="APP87" s="323"/>
      <c r="APQ87" s="397"/>
      <c r="APR87" s="321"/>
      <c r="APS87" s="319"/>
      <c r="APT87" s="319"/>
      <c r="APU87" s="313"/>
      <c r="APV87" s="313"/>
      <c r="APW87" s="318"/>
      <c r="APX87" s="318"/>
      <c r="APY87" s="325"/>
      <c r="APZ87" s="324"/>
      <c r="AQA87" s="323"/>
      <c r="AQB87" s="323"/>
      <c r="AQC87" s="323"/>
      <c r="AQD87" s="323"/>
      <c r="AQE87" s="322"/>
      <c r="AQF87" s="320"/>
      <c r="AQG87" s="322"/>
      <c r="AQH87" s="323"/>
      <c r="AQI87" s="323"/>
      <c r="AQJ87" s="325"/>
      <c r="AQK87" s="323"/>
      <c r="AQL87" s="397"/>
      <c r="AQM87" s="321"/>
      <c r="AQN87" s="319"/>
      <c r="AQO87" s="319"/>
      <c r="AQP87" s="313"/>
      <c r="AQQ87" s="313"/>
      <c r="AQR87" s="318"/>
      <c r="AQS87" s="318"/>
      <c r="AQT87" s="325"/>
      <c r="AQU87" s="324"/>
      <c r="AQV87" s="323"/>
      <c r="AQW87" s="323"/>
      <c r="AQX87" s="323"/>
      <c r="AQY87" s="323"/>
      <c r="AQZ87" s="322"/>
      <c r="ARA87" s="320"/>
      <c r="ARB87" s="322"/>
      <c r="ARC87" s="323"/>
      <c r="ARD87" s="323"/>
      <c r="ARE87" s="325"/>
      <c r="ARF87" s="323"/>
      <c r="ARG87" s="397"/>
      <c r="ARH87" s="321"/>
      <c r="ARI87" s="319"/>
      <c r="ARJ87" s="319"/>
      <c r="ARK87" s="313"/>
      <c r="ARL87" s="313"/>
      <c r="ARM87" s="318"/>
      <c r="ARN87" s="318"/>
      <c r="ARO87" s="325"/>
      <c r="ARP87" s="324"/>
      <c r="ARQ87" s="323"/>
      <c r="ARR87" s="323"/>
      <c r="ARS87" s="323"/>
      <c r="ART87" s="323"/>
      <c r="ARU87" s="322"/>
      <c r="ARV87" s="320"/>
      <c r="ARW87" s="322"/>
      <c r="ARX87" s="323"/>
      <c r="ARY87" s="323"/>
      <c r="ARZ87" s="325"/>
      <c r="ASA87" s="323"/>
      <c r="ASB87" s="397"/>
      <c r="ASC87" s="321"/>
      <c r="ASD87" s="319"/>
      <c r="ASE87" s="319"/>
      <c r="ASF87" s="313"/>
      <c r="ASG87" s="313"/>
      <c r="ASH87" s="318"/>
      <c r="ASI87" s="318"/>
      <c r="ASJ87" s="325"/>
      <c r="ASK87" s="324"/>
      <c r="ASL87" s="323"/>
      <c r="ASM87" s="323"/>
      <c r="ASN87" s="323"/>
      <c r="ASO87" s="323"/>
      <c r="ASP87" s="322"/>
      <c r="ASQ87" s="320"/>
      <c r="ASR87" s="322"/>
      <c r="ASS87" s="323"/>
      <c r="AST87" s="323"/>
      <c r="ASU87" s="325"/>
      <c r="ASV87" s="323"/>
      <c r="ASW87" s="397"/>
      <c r="ASX87" s="321"/>
      <c r="ASY87" s="319"/>
      <c r="ASZ87" s="319"/>
      <c r="ATA87" s="313"/>
      <c r="ATB87" s="313"/>
      <c r="ATC87" s="318"/>
      <c r="ATD87" s="318"/>
      <c r="ATE87" s="325"/>
      <c r="ATF87" s="324"/>
      <c r="ATG87" s="323"/>
      <c r="ATH87" s="323"/>
      <c r="ATI87" s="323"/>
      <c r="ATJ87" s="323"/>
      <c r="ATK87" s="322"/>
      <c r="ATL87" s="320"/>
      <c r="ATM87" s="322"/>
      <c r="ATN87" s="323"/>
      <c r="ATO87" s="323"/>
      <c r="ATP87" s="325"/>
      <c r="ATQ87" s="323"/>
      <c r="ATR87" s="397"/>
      <c r="ATS87" s="321"/>
      <c r="ATT87" s="319"/>
      <c r="ATU87" s="319"/>
      <c r="ATV87" s="313"/>
      <c r="ATW87" s="313"/>
      <c r="ATX87" s="318"/>
      <c r="ATY87" s="318"/>
      <c r="ATZ87" s="325"/>
      <c r="AUA87" s="324"/>
      <c r="AUB87" s="323"/>
      <c r="AUC87" s="323"/>
      <c r="AUD87" s="323"/>
      <c r="AUE87" s="323"/>
      <c r="AUF87" s="322"/>
      <c r="AUG87" s="320"/>
      <c r="AUH87" s="322"/>
      <c r="AUI87" s="323"/>
      <c r="AUJ87" s="323"/>
      <c r="AUK87" s="325"/>
      <c r="AUL87" s="323"/>
      <c r="AUM87" s="397"/>
      <c r="AUN87" s="321"/>
      <c r="AUO87" s="319"/>
      <c r="AUP87" s="319"/>
      <c r="AUQ87" s="313"/>
      <c r="AUR87" s="313"/>
      <c r="AUS87" s="318"/>
      <c r="AUT87" s="318"/>
      <c r="AUU87" s="325"/>
      <c r="AUV87" s="324"/>
      <c r="AUW87" s="323"/>
      <c r="AUX87" s="323"/>
      <c r="AUY87" s="323"/>
      <c r="AUZ87" s="323"/>
      <c r="AVA87" s="322"/>
      <c r="AVB87" s="320"/>
      <c r="AVC87" s="322"/>
      <c r="AVD87" s="323"/>
      <c r="AVE87" s="323"/>
      <c r="AVF87" s="325"/>
      <c r="AVG87" s="323"/>
      <c r="AVH87" s="397"/>
      <c r="AVI87" s="321"/>
      <c r="AVJ87" s="319"/>
      <c r="AVK87" s="319"/>
      <c r="AVL87" s="313"/>
      <c r="AVM87" s="313"/>
      <c r="AVN87" s="318"/>
      <c r="AVO87" s="318"/>
      <c r="AVP87" s="325"/>
      <c r="AVQ87" s="324"/>
      <c r="AVR87" s="323"/>
      <c r="AVS87" s="323"/>
      <c r="AVT87" s="323"/>
      <c r="AVU87" s="323"/>
      <c r="AVV87" s="322"/>
      <c r="AVW87" s="320"/>
      <c r="AVX87" s="322"/>
      <c r="AVY87" s="323"/>
      <c r="AVZ87" s="323"/>
      <c r="AWA87" s="325"/>
      <c r="AWB87" s="323"/>
      <c r="AWC87" s="397"/>
      <c r="AWD87" s="321"/>
      <c r="AWE87" s="319"/>
      <c r="AWF87" s="319"/>
      <c r="AWG87" s="313"/>
      <c r="AWH87" s="313"/>
      <c r="AWI87" s="318"/>
      <c r="AWJ87" s="318"/>
      <c r="AWK87" s="325"/>
      <c r="AWL87" s="324"/>
      <c r="AWM87" s="323"/>
      <c r="AWN87" s="323"/>
      <c r="AWO87" s="323"/>
      <c r="AWP87" s="323"/>
      <c r="AWQ87" s="322"/>
      <c r="AWR87" s="320"/>
      <c r="AWS87" s="322"/>
      <c r="AWT87" s="323"/>
      <c r="AWU87" s="323"/>
      <c r="AWV87" s="325"/>
      <c r="AWW87" s="323"/>
      <c r="AWX87" s="397"/>
      <c r="AWY87" s="321"/>
      <c r="AWZ87" s="319"/>
      <c r="AXA87" s="319"/>
      <c r="AXB87" s="313"/>
      <c r="AXC87" s="313"/>
      <c r="AXD87" s="318"/>
      <c r="AXE87" s="318"/>
      <c r="AXF87" s="325"/>
      <c r="AXG87" s="324"/>
      <c r="AXH87" s="323"/>
      <c r="AXI87" s="323"/>
      <c r="AXJ87" s="323"/>
      <c r="AXK87" s="323"/>
      <c r="AXL87" s="322"/>
      <c r="AXM87" s="320"/>
      <c r="AXN87" s="322"/>
      <c r="AXO87" s="323"/>
      <c r="AXP87" s="323"/>
      <c r="AXQ87" s="325"/>
      <c r="AXR87" s="323"/>
      <c r="AXS87" s="397"/>
      <c r="AXT87" s="321"/>
      <c r="AXU87" s="319"/>
      <c r="AXV87" s="319"/>
      <c r="AXW87" s="313"/>
      <c r="AXX87" s="313"/>
      <c r="AXY87" s="318"/>
      <c r="AXZ87" s="318"/>
      <c r="AYA87" s="325"/>
      <c r="AYB87" s="324"/>
      <c r="AYC87" s="323"/>
      <c r="AYD87" s="323"/>
      <c r="AYE87" s="323"/>
      <c r="AYF87" s="323"/>
      <c r="AYG87" s="322"/>
      <c r="AYH87" s="320"/>
      <c r="AYI87" s="322"/>
      <c r="AYJ87" s="323"/>
      <c r="AYK87" s="323"/>
      <c r="AYL87" s="325"/>
      <c r="AYM87" s="323"/>
      <c r="AYN87" s="397"/>
      <c r="AYO87" s="321"/>
      <c r="AYP87" s="319"/>
      <c r="AYQ87" s="319"/>
      <c r="AYR87" s="313"/>
      <c r="AYS87" s="313"/>
      <c r="AYT87" s="318"/>
      <c r="AYU87" s="318"/>
      <c r="AYV87" s="325"/>
      <c r="AYW87" s="324"/>
      <c r="AYX87" s="323"/>
      <c r="AYY87" s="323"/>
      <c r="AYZ87" s="323"/>
      <c r="AZA87" s="323"/>
      <c r="AZB87" s="322"/>
      <c r="AZC87" s="320"/>
      <c r="AZD87" s="322"/>
      <c r="AZE87" s="323"/>
      <c r="AZF87" s="323"/>
      <c r="AZG87" s="325"/>
      <c r="AZH87" s="323"/>
      <c r="AZI87" s="397"/>
      <c r="AZJ87" s="321"/>
      <c r="AZK87" s="319"/>
      <c r="AZL87" s="319"/>
      <c r="AZM87" s="313"/>
      <c r="AZN87" s="313"/>
      <c r="AZO87" s="318"/>
      <c r="AZP87" s="318"/>
      <c r="AZQ87" s="325"/>
      <c r="AZR87" s="324"/>
      <c r="AZS87" s="323"/>
      <c r="AZT87" s="323"/>
      <c r="AZU87" s="323"/>
      <c r="AZV87" s="323"/>
      <c r="AZW87" s="322"/>
      <c r="AZX87" s="320"/>
      <c r="AZY87" s="322"/>
      <c r="AZZ87" s="323"/>
      <c r="BAA87" s="323"/>
      <c r="BAB87" s="325"/>
      <c r="BAC87" s="323"/>
      <c r="BAD87" s="397"/>
      <c r="BAE87" s="321"/>
      <c r="BAF87" s="319"/>
      <c r="BAG87" s="319"/>
      <c r="BAH87" s="313"/>
      <c r="BAI87" s="313"/>
      <c r="BAJ87" s="318"/>
      <c r="BAK87" s="318"/>
      <c r="BAL87" s="325"/>
      <c r="BAM87" s="324"/>
      <c r="BAN87" s="323"/>
      <c r="BAO87" s="323"/>
      <c r="BAP87" s="323"/>
      <c r="BAQ87" s="323"/>
      <c r="BAR87" s="322"/>
      <c r="BAS87" s="320"/>
      <c r="BAT87" s="322"/>
      <c r="BAU87" s="323"/>
      <c r="BAV87" s="323"/>
      <c r="BAW87" s="325"/>
      <c r="BAX87" s="323"/>
      <c r="BAY87" s="397"/>
      <c r="BAZ87" s="321"/>
      <c r="BBA87" s="319"/>
      <c r="BBB87" s="319"/>
      <c r="BBC87" s="313"/>
      <c r="BBD87" s="313"/>
      <c r="BBE87" s="318"/>
      <c r="BBF87" s="318"/>
      <c r="BBG87" s="325"/>
      <c r="BBH87" s="324"/>
      <c r="BBI87" s="323"/>
      <c r="BBJ87" s="323"/>
      <c r="BBK87" s="323"/>
      <c r="BBL87" s="323"/>
      <c r="BBM87" s="322"/>
      <c r="BBN87" s="320"/>
      <c r="BBO87" s="322"/>
      <c r="BBP87" s="323"/>
      <c r="BBQ87" s="323"/>
      <c r="BBR87" s="325"/>
      <c r="BBS87" s="323"/>
      <c r="BBT87" s="397"/>
      <c r="BBU87" s="321"/>
      <c r="BBV87" s="319"/>
      <c r="BBW87" s="319"/>
      <c r="BBX87" s="313"/>
      <c r="BBY87" s="313"/>
      <c r="BBZ87" s="318"/>
      <c r="BCA87" s="318"/>
      <c r="BCB87" s="325"/>
      <c r="BCC87" s="324"/>
      <c r="BCD87" s="323"/>
      <c r="BCE87" s="323"/>
      <c r="BCF87" s="323"/>
      <c r="BCG87" s="323"/>
      <c r="BCH87" s="322"/>
      <c r="BCI87" s="320"/>
      <c r="BCJ87" s="322"/>
      <c r="BCK87" s="323"/>
      <c r="BCL87" s="323"/>
      <c r="BCM87" s="325"/>
      <c r="BCN87" s="323"/>
      <c r="BCO87" s="397"/>
      <c r="BCP87" s="321"/>
      <c r="BCQ87" s="319"/>
      <c r="BCR87" s="319"/>
      <c r="BCS87" s="313"/>
      <c r="BCT87" s="313"/>
      <c r="BCU87" s="318"/>
      <c r="BCV87" s="318"/>
      <c r="BCW87" s="325"/>
      <c r="BCX87" s="324"/>
      <c r="BCY87" s="323"/>
      <c r="BCZ87" s="323"/>
      <c r="BDA87" s="323"/>
      <c r="BDB87" s="323"/>
      <c r="BDC87" s="322"/>
      <c r="BDD87" s="320"/>
      <c r="BDE87" s="322"/>
      <c r="BDF87" s="323"/>
      <c r="BDG87" s="323"/>
      <c r="BDH87" s="325"/>
      <c r="BDI87" s="323"/>
      <c r="BDJ87" s="397"/>
      <c r="BDK87" s="321"/>
      <c r="BDL87" s="319"/>
      <c r="BDM87" s="319"/>
      <c r="BDN87" s="313"/>
      <c r="BDO87" s="313"/>
      <c r="BDP87" s="318"/>
      <c r="BDQ87" s="318"/>
      <c r="BDR87" s="325"/>
      <c r="BDS87" s="324"/>
      <c r="BDT87" s="323"/>
      <c r="BDU87" s="323"/>
      <c r="BDV87" s="323"/>
      <c r="BDW87" s="323"/>
      <c r="BDX87" s="322"/>
      <c r="BDY87" s="320"/>
      <c r="BDZ87" s="322"/>
      <c r="BEA87" s="323"/>
      <c r="BEB87" s="323"/>
      <c r="BEC87" s="325"/>
      <c r="BED87" s="323"/>
      <c r="BEE87" s="397"/>
      <c r="BEF87" s="321"/>
      <c r="BEG87" s="319"/>
      <c r="BEH87" s="319"/>
      <c r="BEI87" s="313"/>
      <c r="BEJ87" s="313"/>
      <c r="BEK87" s="318"/>
      <c r="BEL87" s="318"/>
      <c r="BEM87" s="325"/>
      <c r="BEN87" s="324"/>
      <c r="BEO87" s="323"/>
      <c r="BEP87" s="323"/>
      <c r="BEQ87" s="323"/>
      <c r="BER87" s="323"/>
      <c r="BES87" s="322"/>
      <c r="BET87" s="320"/>
      <c r="BEU87" s="322"/>
      <c r="BEV87" s="323"/>
      <c r="BEW87" s="323"/>
      <c r="BEX87" s="325"/>
      <c r="BEY87" s="323"/>
      <c r="BEZ87" s="397"/>
      <c r="BFA87" s="321"/>
      <c r="BFB87" s="319"/>
      <c r="BFC87" s="319"/>
      <c r="BFD87" s="313"/>
      <c r="BFE87" s="313"/>
      <c r="BFF87" s="318"/>
      <c r="BFG87" s="318"/>
      <c r="BFH87" s="325"/>
      <c r="BFI87" s="324"/>
      <c r="BFJ87" s="323"/>
      <c r="BFK87" s="323"/>
      <c r="BFL87" s="323"/>
      <c r="BFM87" s="323"/>
      <c r="BFN87" s="322"/>
      <c r="BFO87" s="320"/>
      <c r="BFP87" s="322"/>
      <c r="BFQ87" s="323"/>
      <c r="BFR87" s="323"/>
      <c r="BFS87" s="325"/>
      <c r="BFT87" s="323"/>
      <c r="BFU87" s="397"/>
      <c r="BFV87" s="321"/>
      <c r="BFW87" s="319"/>
      <c r="BFX87" s="319"/>
      <c r="BFY87" s="313"/>
      <c r="BFZ87" s="313"/>
      <c r="BGA87" s="318"/>
      <c r="BGB87" s="318"/>
      <c r="BGC87" s="325"/>
      <c r="BGD87" s="324"/>
      <c r="BGE87" s="323"/>
      <c r="BGF87" s="323"/>
      <c r="BGG87" s="323"/>
      <c r="BGH87" s="323"/>
      <c r="BGI87" s="322"/>
      <c r="BGJ87" s="320"/>
      <c r="BGK87" s="322"/>
      <c r="BGL87" s="323"/>
      <c r="BGM87" s="323"/>
      <c r="BGN87" s="325"/>
      <c r="BGO87" s="323"/>
      <c r="BGP87" s="397"/>
      <c r="BGQ87" s="321"/>
      <c r="BGR87" s="319"/>
      <c r="BGS87" s="319"/>
      <c r="BGT87" s="313"/>
      <c r="BGU87" s="313"/>
      <c r="BGV87" s="318"/>
      <c r="BGW87" s="318"/>
      <c r="BGX87" s="325"/>
      <c r="BGY87" s="324"/>
      <c r="BGZ87" s="323"/>
      <c r="BHA87" s="323"/>
      <c r="BHB87" s="323"/>
      <c r="BHC87" s="323"/>
      <c r="BHD87" s="322"/>
      <c r="BHE87" s="320"/>
      <c r="BHF87" s="322"/>
      <c r="BHG87" s="323"/>
      <c r="BHH87" s="323"/>
      <c r="BHI87" s="325"/>
      <c r="BHJ87" s="323"/>
      <c r="BHK87" s="397"/>
      <c r="BHL87" s="321"/>
      <c r="BHM87" s="319"/>
      <c r="BHN87" s="319"/>
      <c r="BHO87" s="313"/>
      <c r="BHP87" s="313"/>
      <c r="BHQ87" s="318"/>
      <c r="BHR87" s="318"/>
      <c r="BHS87" s="325"/>
      <c r="BHT87" s="324"/>
      <c r="BHU87" s="323"/>
      <c r="BHV87" s="323"/>
      <c r="BHW87" s="323"/>
      <c r="BHX87" s="323"/>
      <c r="BHY87" s="322"/>
      <c r="BHZ87" s="320"/>
      <c r="BIA87" s="322"/>
      <c r="BIB87" s="323"/>
      <c r="BIC87" s="323"/>
      <c r="BID87" s="325"/>
      <c r="BIE87" s="323"/>
      <c r="BIF87" s="397"/>
      <c r="BIG87" s="321"/>
      <c r="BIH87" s="319"/>
      <c r="BII87" s="319"/>
      <c r="BIJ87" s="313"/>
      <c r="BIK87" s="313"/>
      <c r="BIL87" s="318"/>
      <c r="BIM87" s="318"/>
      <c r="BIN87" s="325"/>
      <c r="BIO87" s="324"/>
      <c r="BIP87" s="323"/>
      <c r="BIQ87" s="323"/>
      <c r="BIR87" s="323"/>
      <c r="BIS87" s="323"/>
      <c r="BIT87" s="322"/>
      <c r="BIU87" s="320"/>
      <c r="BIV87" s="322"/>
      <c r="BIW87" s="323"/>
      <c r="BIX87" s="323"/>
      <c r="BIY87" s="325"/>
      <c r="BIZ87" s="323"/>
      <c r="BJA87" s="397"/>
      <c r="BJB87" s="321"/>
      <c r="BJC87" s="319"/>
      <c r="BJD87" s="319"/>
      <c r="BJE87" s="313"/>
      <c r="BJF87" s="313"/>
      <c r="BJG87" s="318"/>
      <c r="BJH87" s="318"/>
      <c r="BJI87" s="325"/>
      <c r="BJJ87" s="324"/>
      <c r="BJK87" s="323"/>
      <c r="BJL87" s="323"/>
      <c r="BJM87" s="323"/>
      <c r="BJN87" s="323"/>
      <c r="BJO87" s="322"/>
      <c r="BJP87" s="320"/>
      <c r="BJQ87" s="322"/>
      <c r="BJR87" s="323"/>
      <c r="BJS87" s="323"/>
      <c r="BJT87" s="325"/>
      <c r="BJU87" s="323"/>
      <c r="BJV87" s="397"/>
      <c r="BJW87" s="321"/>
      <c r="BJX87" s="319"/>
      <c r="BJY87" s="319"/>
      <c r="BJZ87" s="313"/>
      <c r="BKA87" s="313"/>
      <c r="BKB87" s="318"/>
      <c r="BKC87" s="318"/>
      <c r="BKD87" s="325"/>
      <c r="BKE87" s="324"/>
      <c r="BKF87" s="323"/>
      <c r="BKG87" s="323"/>
      <c r="BKH87" s="323"/>
      <c r="BKI87" s="323"/>
      <c r="BKJ87" s="322"/>
      <c r="BKK87" s="320"/>
      <c r="BKL87" s="322"/>
      <c r="BKM87" s="323"/>
      <c r="BKN87" s="323"/>
      <c r="BKO87" s="325"/>
      <c r="BKP87" s="323"/>
      <c r="BKQ87" s="397"/>
      <c r="BKR87" s="321"/>
      <c r="BKS87" s="319"/>
      <c r="BKT87" s="319"/>
      <c r="BKU87" s="313"/>
      <c r="BKV87" s="313"/>
      <c r="BKW87" s="318"/>
      <c r="BKX87" s="318"/>
      <c r="BKY87" s="325"/>
      <c r="BKZ87" s="324"/>
      <c r="BLA87" s="323"/>
      <c r="BLB87" s="323"/>
      <c r="BLC87" s="323"/>
      <c r="BLD87" s="323"/>
      <c r="BLE87" s="322"/>
      <c r="BLF87" s="320"/>
      <c r="BLG87" s="322"/>
      <c r="BLH87" s="323"/>
      <c r="BLI87" s="323"/>
      <c r="BLJ87" s="325"/>
      <c r="BLK87" s="323"/>
      <c r="BLL87" s="397"/>
      <c r="BLM87" s="321"/>
      <c r="BLN87" s="319"/>
      <c r="BLO87" s="319"/>
      <c r="BLP87" s="313"/>
      <c r="BLQ87" s="313"/>
      <c r="BLR87" s="318"/>
      <c r="BLS87" s="318"/>
      <c r="BLT87" s="325"/>
      <c r="BLU87" s="324"/>
      <c r="BLV87" s="323"/>
      <c r="BLW87" s="323"/>
      <c r="BLX87" s="323"/>
      <c r="BLY87" s="323"/>
      <c r="BLZ87" s="322"/>
      <c r="BMA87" s="320"/>
      <c r="BMB87" s="322"/>
      <c r="BMC87" s="323"/>
      <c r="BMD87" s="323"/>
      <c r="BME87" s="325"/>
      <c r="BMF87" s="323"/>
      <c r="BMG87" s="397"/>
      <c r="BMH87" s="321"/>
      <c r="BMI87" s="319"/>
      <c r="BMJ87" s="319"/>
      <c r="BMK87" s="313"/>
      <c r="BML87" s="313"/>
      <c r="BMM87" s="318"/>
      <c r="BMN87" s="318"/>
      <c r="BMO87" s="325"/>
      <c r="BMP87" s="324"/>
      <c r="BMQ87" s="323"/>
      <c r="BMR87" s="323"/>
      <c r="BMS87" s="323"/>
      <c r="BMT87" s="323"/>
      <c r="BMU87" s="322"/>
      <c r="BMV87" s="320"/>
      <c r="BMW87" s="322"/>
      <c r="BMX87" s="323"/>
      <c r="BMY87" s="323"/>
      <c r="BMZ87" s="325"/>
      <c r="BNA87" s="323"/>
      <c r="BNB87" s="397"/>
      <c r="BNC87" s="321"/>
      <c r="BND87" s="319"/>
      <c r="BNE87" s="319"/>
      <c r="BNF87" s="313"/>
      <c r="BNG87" s="313"/>
      <c r="BNH87" s="318"/>
      <c r="BNI87" s="318"/>
      <c r="BNJ87" s="325"/>
      <c r="BNK87" s="324"/>
      <c r="BNL87" s="323"/>
      <c r="BNM87" s="323"/>
      <c r="BNN87" s="323"/>
      <c r="BNO87" s="323"/>
      <c r="BNP87" s="322"/>
      <c r="BNQ87" s="320"/>
      <c r="BNR87" s="322"/>
      <c r="BNS87" s="323"/>
      <c r="BNT87" s="323"/>
      <c r="BNU87" s="325"/>
      <c r="BNV87" s="323"/>
      <c r="BNW87" s="397"/>
      <c r="BNX87" s="321"/>
      <c r="BNY87" s="319"/>
      <c r="BNZ87" s="319"/>
      <c r="BOA87" s="313"/>
      <c r="BOB87" s="313"/>
      <c r="BOC87" s="318"/>
      <c r="BOD87" s="318"/>
      <c r="BOE87" s="325"/>
      <c r="BOF87" s="324"/>
      <c r="BOG87" s="323"/>
      <c r="BOH87" s="323"/>
      <c r="BOI87" s="323"/>
      <c r="BOJ87" s="323"/>
      <c r="BOK87" s="322"/>
      <c r="BOL87" s="320"/>
      <c r="BOM87" s="322"/>
      <c r="BON87" s="323"/>
      <c r="BOO87" s="323"/>
      <c r="BOP87" s="325"/>
      <c r="BOQ87" s="323"/>
      <c r="BOR87" s="397"/>
      <c r="BOS87" s="321"/>
      <c r="BOT87" s="319"/>
      <c r="BOU87" s="319"/>
      <c r="BOV87" s="313"/>
      <c r="BOW87" s="313"/>
      <c r="BOX87" s="318"/>
      <c r="BOY87" s="318"/>
      <c r="BOZ87" s="325"/>
      <c r="BPA87" s="324"/>
      <c r="BPB87" s="323"/>
      <c r="BPC87" s="323"/>
      <c r="BPD87" s="323"/>
      <c r="BPE87" s="323"/>
      <c r="BPF87" s="322"/>
      <c r="BPG87" s="320"/>
      <c r="BPH87" s="322"/>
      <c r="BPI87" s="323"/>
      <c r="BPJ87" s="323"/>
      <c r="BPK87" s="325"/>
      <c r="BPL87" s="323"/>
      <c r="BPM87" s="397"/>
      <c r="BPN87" s="321"/>
      <c r="BPO87" s="319"/>
      <c r="BPP87" s="319"/>
      <c r="BPQ87" s="313"/>
      <c r="BPR87" s="313"/>
      <c r="BPS87" s="318"/>
      <c r="BPT87" s="318"/>
      <c r="BPU87" s="325"/>
      <c r="BPV87" s="324"/>
      <c r="BPW87" s="323"/>
      <c r="BPX87" s="323"/>
      <c r="BPY87" s="323"/>
      <c r="BPZ87" s="323"/>
      <c r="BQA87" s="322"/>
      <c r="BQB87" s="320"/>
      <c r="BQC87" s="322"/>
      <c r="BQD87" s="323"/>
      <c r="BQE87" s="323"/>
      <c r="BQF87" s="325"/>
      <c r="BQG87" s="323"/>
      <c r="BQH87" s="397"/>
      <c r="BQI87" s="321"/>
      <c r="BQJ87" s="319"/>
      <c r="BQK87" s="319"/>
      <c r="BQL87" s="313"/>
      <c r="BQM87" s="313"/>
      <c r="BQN87" s="318"/>
      <c r="BQO87" s="318"/>
      <c r="BQP87" s="325"/>
      <c r="BQQ87" s="324"/>
      <c r="BQR87" s="323"/>
      <c r="BQS87" s="323"/>
      <c r="BQT87" s="323"/>
      <c r="BQU87" s="323"/>
      <c r="BQV87" s="322"/>
      <c r="BQW87" s="320"/>
      <c r="BQX87" s="322"/>
      <c r="BQY87" s="323"/>
      <c r="BQZ87" s="323"/>
      <c r="BRA87" s="325"/>
      <c r="BRB87" s="323"/>
      <c r="BRC87" s="397"/>
      <c r="BRD87" s="321"/>
      <c r="BRE87" s="319"/>
      <c r="BRF87" s="319"/>
      <c r="BRG87" s="313"/>
      <c r="BRH87" s="313"/>
      <c r="BRI87" s="318"/>
      <c r="BRJ87" s="318"/>
      <c r="BRK87" s="325"/>
      <c r="BRL87" s="324"/>
      <c r="BRM87" s="323"/>
      <c r="BRN87" s="323"/>
      <c r="BRO87" s="323"/>
      <c r="BRP87" s="323"/>
      <c r="BRQ87" s="322"/>
      <c r="BRR87" s="320"/>
      <c r="BRS87" s="322"/>
      <c r="BRT87" s="323"/>
      <c r="BRU87" s="323"/>
      <c r="BRV87" s="325"/>
      <c r="BRW87" s="323"/>
      <c r="BRX87" s="397"/>
      <c r="BRY87" s="321"/>
      <c r="BRZ87" s="319"/>
      <c r="BSA87" s="319"/>
      <c r="BSB87" s="313"/>
      <c r="BSC87" s="313"/>
      <c r="BSD87" s="318"/>
      <c r="BSE87" s="318"/>
      <c r="BSF87" s="325"/>
      <c r="BSG87" s="324"/>
      <c r="BSH87" s="323"/>
      <c r="BSI87" s="323"/>
      <c r="BSJ87" s="323"/>
      <c r="BSK87" s="323"/>
      <c r="BSL87" s="322"/>
      <c r="BSM87" s="320"/>
      <c r="BSN87" s="322"/>
      <c r="BSO87" s="323"/>
      <c r="BSP87" s="323"/>
      <c r="BSQ87" s="325"/>
      <c r="BSR87" s="323"/>
      <c r="BSS87" s="397"/>
      <c r="BST87" s="321"/>
      <c r="BSU87" s="319"/>
      <c r="BSV87" s="319"/>
      <c r="BSW87" s="313"/>
      <c r="BSX87" s="313"/>
      <c r="BSY87" s="318"/>
      <c r="BSZ87" s="318"/>
      <c r="BTA87" s="325"/>
      <c r="BTB87" s="324"/>
      <c r="BTC87" s="323"/>
      <c r="BTD87" s="323"/>
      <c r="BTE87" s="323"/>
      <c r="BTF87" s="323"/>
      <c r="BTG87" s="322"/>
      <c r="BTH87" s="320"/>
      <c r="BTI87" s="322"/>
      <c r="BTJ87" s="323"/>
      <c r="BTK87" s="323"/>
      <c r="BTL87" s="325"/>
      <c r="BTM87" s="323"/>
      <c r="BTN87" s="397"/>
      <c r="BTO87" s="321"/>
      <c r="BTP87" s="319"/>
      <c r="BTQ87" s="319"/>
      <c r="BTR87" s="313"/>
      <c r="BTS87" s="313"/>
      <c r="BTT87" s="318"/>
      <c r="BTU87" s="318"/>
      <c r="BTV87" s="325"/>
      <c r="BTW87" s="324"/>
      <c r="BTX87" s="323"/>
      <c r="BTY87" s="323"/>
      <c r="BTZ87" s="323"/>
      <c r="BUA87" s="323"/>
      <c r="BUB87" s="322"/>
      <c r="BUC87" s="320"/>
      <c r="BUD87" s="322"/>
      <c r="BUE87" s="323"/>
      <c r="BUF87" s="323"/>
      <c r="BUG87" s="325"/>
      <c r="BUH87" s="323"/>
      <c r="BUI87" s="397"/>
      <c r="BUJ87" s="321"/>
      <c r="BUK87" s="319"/>
      <c r="BUL87" s="319"/>
      <c r="BUM87" s="313"/>
      <c r="BUN87" s="313"/>
      <c r="BUO87" s="318"/>
      <c r="BUP87" s="318"/>
      <c r="BUQ87" s="325"/>
      <c r="BUR87" s="324"/>
      <c r="BUS87" s="323"/>
      <c r="BUT87" s="323"/>
      <c r="BUU87" s="323"/>
      <c r="BUV87" s="323"/>
      <c r="BUW87" s="322"/>
      <c r="BUX87" s="320"/>
      <c r="BUY87" s="322"/>
      <c r="BUZ87" s="323"/>
      <c r="BVA87" s="323"/>
      <c r="BVB87" s="325"/>
      <c r="BVC87" s="323"/>
      <c r="BVD87" s="397"/>
      <c r="BVE87" s="321"/>
      <c r="BVF87" s="319"/>
      <c r="BVG87" s="319"/>
      <c r="BVH87" s="313"/>
      <c r="BVI87" s="313"/>
      <c r="BVJ87" s="318"/>
      <c r="BVK87" s="318"/>
      <c r="BVL87" s="325"/>
      <c r="BVM87" s="324"/>
      <c r="BVN87" s="323"/>
      <c r="BVO87" s="323"/>
      <c r="BVP87" s="323"/>
      <c r="BVQ87" s="323"/>
      <c r="BVR87" s="322"/>
      <c r="BVS87" s="320"/>
      <c r="BVT87" s="322"/>
      <c r="BVU87" s="323"/>
      <c r="BVV87" s="323"/>
      <c r="BVW87" s="325"/>
      <c r="BVX87" s="323"/>
      <c r="BVY87" s="397"/>
      <c r="BVZ87" s="321"/>
      <c r="BWA87" s="319"/>
      <c r="BWB87" s="319"/>
      <c r="BWC87" s="313"/>
      <c r="BWD87" s="313"/>
      <c r="BWE87" s="318"/>
      <c r="BWF87" s="318"/>
      <c r="BWG87" s="325"/>
      <c r="BWH87" s="324"/>
      <c r="BWI87" s="323"/>
      <c r="BWJ87" s="323"/>
      <c r="BWK87" s="323"/>
      <c r="BWL87" s="323"/>
      <c r="BWM87" s="322"/>
      <c r="BWN87" s="320"/>
      <c r="BWO87" s="322"/>
      <c r="BWP87" s="323"/>
      <c r="BWQ87" s="323"/>
      <c r="BWR87" s="325"/>
      <c r="BWS87" s="323"/>
      <c r="BWT87" s="397"/>
      <c r="BWU87" s="321"/>
      <c r="BWV87" s="319"/>
      <c r="BWW87" s="319"/>
      <c r="BWX87" s="313"/>
      <c r="BWY87" s="313"/>
      <c r="BWZ87" s="318"/>
      <c r="BXA87" s="318"/>
      <c r="BXB87" s="325"/>
      <c r="BXC87" s="324"/>
      <c r="BXD87" s="323"/>
      <c r="BXE87" s="323"/>
      <c r="BXF87" s="323"/>
      <c r="BXG87" s="323"/>
      <c r="BXH87" s="322"/>
      <c r="BXI87" s="320"/>
      <c r="BXJ87" s="322"/>
      <c r="BXK87" s="323"/>
      <c r="BXL87" s="323"/>
      <c r="BXM87" s="325"/>
      <c r="BXN87" s="323"/>
      <c r="BXO87" s="397"/>
      <c r="BXP87" s="321"/>
      <c r="BXQ87" s="319"/>
      <c r="BXR87" s="319"/>
      <c r="BXS87" s="313"/>
      <c r="BXT87" s="313"/>
      <c r="BXU87" s="318"/>
      <c r="BXV87" s="318"/>
      <c r="BXW87" s="325"/>
      <c r="BXX87" s="324"/>
      <c r="BXY87" s="323"/>
      <c r="BXZ87" s="323"/>
      <c r="BYA87" s="323"/>
      <c r="BYB87" s="323"/>
      <c r="BYC87" s="322"/>
      <c r="BYD87" s="320"/>
      <c r="BYE87" s="322"/>
      <c r="BYF87" s="323"/>
      <c r="BYG87" s="323"/>
      <c r="BYH87" s="325"/>
      <c r="BYI87" s="323"/>
      <c r="BYJ87" s="397"/>
      <c r="BYK87" s="321"/>
      <c r="BYL87" s="319"/>
      <c r="BYM87" s="319"/>
      <c r="BYN87" s="313"/>
      <c r="BYO87" s="313"/>
      <c r="BYP87" s="318"/>
      <c r="BYQ87" s="318"/>
      <c r="BYR87" s="325"/>
      <c r="BYS87" s="324"/>
      <c r="BYT87" s="323"/>
      <c r="BYU87" s="323"/>
      <c r="BYV87" s="323"/>
      <c r="BYW87" s="323"/>
      <c r="BYX87" s="322"/>
      <c r="BYY87" s="320"/>
      <c r="BYZ87" s="322"/>
      <c r="BZA87" s="323"/>
      <c r="BZB87" s="323"/>
      <c r="BZC87" s="325"/>
      <c r="BZD87" s="323"/>
      <c r="BZE87" s="397"/>
      <c r="BZF87" s="321"/>
      <c r="BZG87" s="319"/>
      <c r="BZH87" s="319"/>
      <c r="BZI87" s="313"/>
      <c r="BZJ87" s="313"/>
      <c r="BZK87" s="318"/>
      <c r="BZL87" s="318"/>
      <c r="BZM87" s="325"/>
      <c r="BZN87" s="324"/>
      <c r="BZO87" s="323"/>
      <c r="BZP87" s="323"/>
      <c r="BZQ87" s="323"/>
      <c r="BZR87" s="323"/>
      <c r="BZS87" s="322"/>
      <c r="BZT87" s="320"/>
      <c r="BZU87" s="322"/>
      <c r="BZV87" s="323"/>
      <c r="BZW87" s="323"/>
      <c r="BZX87" s="325"/>
      <c r="BZY87" s="323"/>
      <c r="BZZ87" s="397"/>
      <c r="CAA87" s="321"/>
      <c r="CAB87" s="319"/>
      <c r="CAC87" s="319"/>
      <c r="CAD87" s="313"/>
      <c r="CAE87" s="313"/>
      <c r="CAF87" s="318"/>
      <c r="CAG87" s="318"/>
      <c r="CAH87" s="325"/>
      <c r="CAI87" s="324"/>
      <c r="CAJ87" s="323"/>
      <c r="CAK87" s="323"/>
      <c r="CAL87" s="323"/>
      <c r="CAM87" s="323"/>
      <c r="CAN87" s="322"/>
      <c r="CAO87" s="320"/>
      <c r="CAP87" s="322"/>
      <c r="CAQ87" s="323"/>
      <c r="CAR87" s="323"/>
      <c r="CAS87" s="325"/>
      <c r="CAT87" s="323"/>
      <c r="CAU87" s="397"/>
      <c r="CAV87" s="321"/>
      <c r="CAW87" s="319"/>
      <c r="CAX87" s="319"/>
      <c r="CAY87" s="313"/>
      <c r="CAZ87" s="313"/>
      <c r="CBA87" s="318"/>
      <c r="CBB87" s="318"/>
      <c r="CBC87" s="325"/>
      <c r="CBD87" s="324"/>
      <c r="CBE87" s="323"/>
      <c r="CBF87" s="323"/>
      <c r="CBG87" s="323"/>
      <c r="CBH87" s="323"/>
      <c r="CBI87" s="322"/>
      <c r="CBJ87" s="320"/>
      <c r="CBK87" s="322"/>
      <c r="CBL87" s="323"/>
      <c r="CBM87" s="323"/>
      <c r="CBN87" s="325"/>
      <c r="CBO87" s="323"/>
      <c r="CBP87" s="397"/>
      <c r="CBQ87" s="321"/>
      <c r="CBR87" s="319"/>
      <c r="CBS87" s="319"/>
      <c r="CBT87" s="313"/>
      <c r="CBU87" s="313"/>
      <c r="CBV87" s="318"/>
      <c r="CBW87" s="318"/>
      <c r="CBX87" s="325"/>
      <c r="CBY87" s="324"/>
      <c r="CBZ87" s="323"/>
      <c r="CCA87" s="323"/>
      <c r="CCB87" s="323"/>
      <c r="CCC87" s="323"/>
      <c r="CCD87" s="322"/>
      <c r="CCE87" s="320"/>
      <c r="CCF87" s="322"/>
      <c r="CCG87" s="323"/>
      <c r="CCH87" s="323"/>
      <c r="CCI87" s="325"/>
      <c r="CCJ87" s="323"/>
      <c r="CCK87" s="397"/>
      <c r="CCL87" s="321"/>
      <c r="CCM87" s="319"/>
      <c r="CCN87" s="319"/>
      <c r="CCO87" s="313"/>
      <c r="CCP87" s="313"/>
      <c r="CCQ87" s="318"/>
      <c r="CCR87" s="318"/>
      <c r="CCS87" s="325"/>
      <c r="CCT87" s="324"/>
      <c r="CCU87" s="323"/>
      <c r="CCV87" s="323"/>
      <c r="CCW87" s="323"/>
      <c r="CCX87" s="323"/>
      <c r="CCY87" s="322"/>
      <c r="CCZ87" s="320"/>
      <c r="CDA87" s="322"/>
      <c r="CDB87" s="323"/>
      <c r="CDC87" s="323"/>
      <c r="CDD87" s="325"/>
      <c r="CDE87" s="323"/>
      <c r="CDF87" s="397"/>
      <c r="CDG87" s="321"/>
      <c r="CDH87" s="319"/>
      <c r="CDI87" s="319"/>
      <c r="CDJ87" s="313"/>
      <c r="CDK87" s="313"/>
      <c r="CDL87" s="318"/>
      <c r="CDM87" s="318"/>
      <c r="CDN87" s="325"/>
      <c r="CDO87" s="324"/>
      <c r="CDP87" s="323"/>
      <c r="CDQ87" s="323"/>
      <c r="CDR87" s="323"/>
      <c r="CDS87" s="323"/>
      <c r="CDT87" s="322"/>
      <c r="CDU87" s="320"/>
      <c r="CDV87" s="322"/>
      <c r="CDW87" s="323"/>
      <c r="CDX87" s="323"/>
      <c r="CDY87" s="325"/>
      <c r="CDZ87" s="323"/>
      <c r="CEA87" s="397"/>
      <c r="CEB87" s="321"/>
      <c r="CEC87" s="319"/>
      <c r="CED87" s="319"/>
      <c r="CEE87" s="313"/>
      <c r="CEF87" s="313"/>
      <c r="CEG87" s="318"/>
      <c r="CEH87" s="318"/>
      <c r="CEI87" s="325"/>
      <c r="CEJ87" s="324"/>
      <c r="CEK87" s="323"/>
      <c r="CEL87" s="323"/>
      <c r="CEM87" s="323"/>
      <c r="CEN87" s="323"/>
      <c r="CEO87" s="322"/>
      <c r="CEP87" s="320"/>
      <c r="CEQ87" s="322"/>
      <c r="CER87" s="323"/>
      <c r="CES87" s="323"/>
      <c r="CET87" s="325"/>
      <c r="CEU87" s="323"/>
      <c r="CEV87" s="397"/>
      <c r="CEW87" s="321"/>
      <c r="CEX87" s="319"/>
      <c r="CEY87" s="319"/>
      <c r="CEZ87" s="313"/>
      <c r="CFA87" s="313"/>
      <c r="CFB87" s="318"/>
      <c r="CFC87" s="318"/>
      <c r="CFD87" s="325"/>
      <c r="CFE87" s="324"/>
      <c r="CFF87" s="323"/>
      <c r="CFG87" s="323"/>
      <c r="CFH87" s="323"/>
      <c r="CFI87" s="323"/>
      <c r="CFJ87" s="322"/>
      <c r="CFK87" s="320"/>
      <c r="CFL87" s="322"/>
      <c r="CFM87" s="323"/>
      <c r="CFN87" s="323"/>
      <c r="CFO87" s="325"/>
      <c r="CFP87" s="323"/>
      <c r="CFQ87" s="397"/>
      <c r="CFR87" s="321"/>
      <c r="CFS87" s="319"/>
      <c r="CFT87" s="319"/>
      <c r="CFU87" s="313"/>
      <c r="CFV87" s="313"/>
      <c r="CFW87" s="318"/>
      <c r="CFX87" s="318"/>
      <c r="CFY87" s="325"/>
      <c r="CFZ87" s="324"/>
      <c r="CGA87" s="323"/>
      <c r="CGB87" s="323"/>
      <c r="CGC87" s="323"/>
      <c r="CGD87" s="323"/>
      <c r="CGE87" s="322"/>
      <c r="CGF87" s="320"/>
      <c r="CGG87" s="322"/>
      <c r="CGH87" s="323"/>
      <c r="CGI87" s="323"/>
      <c r="CGJ87" s="325"/>
      <c r="CGK87" s="323"/>
      <c r="CGL87" s="397"/>
      <c r="CGM87" s="321"/>
      <c r="CGN87" s="319"/>
      <c r="CGO87" s="319"/>
      <c r="CGP87" s="313"/>
      <c r="CGQ87" s="313"/>
      <c r="CGR87" s="318"/>
      <c r="CGS87" s="318"/>
      <c r="CGT87" s="325"/>
      <c r="CGU87" s="324"/>
      <c r="CGV87" s="323"/>
      <c r="CGW87" s="323"/>
      <c r="CGX87" s="323"/>
      <c r="CGY87" s="323"/>
      <c r="CGZ87" s="322"/>
      <c r="CHA87" s="320"/>
      <c r="CHB87" s="322"/>
      <c r="CHC87" s="323"/>
      <c r="CHD87" s="323"/>
      <c r="CHE87" s="325"/>
      <c r="CHF87" s="323"/>
      <c r="CHG87" s="397"/>
      <c r="CHH87" s="321"/>
      <c r="CHI87" s="319"/>
      <c r="CHJ87" s="319"/>
      <c r="CHK87" s="313"/>
      <c r="CHL87" s="313"/>
      <c r="CHM87" s="318"/>
      <c r="CHN87" s="318"/>
      <c r="CHO87" s="325"/>
      <c r="CHP87" s="324"/>
      <c r="CHQ87" s="323"/>
      <c r="CHR87" s="323"/>
      <c r="CHS87" s="323"/>
      <c r="CHT87" s="323"/>
      <c r="CHU87" s="322"/>
      <c r="CHV87" s="320"/>
      <c r="CHW87" s="322"/>
      <c r="CHX87" s="323"/>
      <c r="CHY87" s="323"/>
      <c r="CHZ87" s="325"/>
      <c r="CIA87" s="323"/>
      <c r="CIB87" s="397"/>
      <c r="CIC87" s="321"/>
      <c r="CID87" s="319"/>
      <c r="CIE87" s="319"/>
      <c r="CIF87" s="313"/>
      <c r="CIG87" s="313"/>
      <c r="CIH87" s="318"/>
      <c r="CII87" s="318"/>
      <c r="CIJ87" s="325"/>
      <c r="CIK87" s="324"/>
      <c r="CIL87" s="323"/>
      <c r="CIM87" s="323"/>
      <c r="CIN87" s="323"/>
      <c r="CIO87" s="323"/>
      <c r="CIP87" s="322"/>
      <c r="CIQ87" s="320"/>
      <c r="CIR87" s="322"/>
      <c r="CIS87" s="323"/>
      <c r="CIT87" s="323"/>
      <c r="CIU87" s="325"/>
      <c r="CIV87" s="323"/>
      <c r="CIW87" s="397"/>
      <c r="CIX87" s="321"/>
      <c r="CIY87" s="319"/>
      <c r="CIZ87" s="319"/>
      <c r="CJA87" s="313"/>
      <c r="CJB87" s="313"/>
      <c r="CJC87" s="318"/>
      <c r="CJD87" s="318"/>
      <c r="CJE87" s="325"/>
      <c r="CJF87" s="324"/>
      <c r="CJG87" s="323"/>
      <c r="CJH87" s="323"/>
      <c r="CJI87" s="323"/>
      <c r="CJJ87" s="323"/>
      <c r="CJK87" s="322"/>
      <c r="CJL87" s="320"/>
      <c r="CJM87" s="322"/>
      <c r="CJN87" s="323"/>
      <c r="CJO87" s="323"/>
      <c r="CJP87" s="325"/>
      <c r="CJQ87" s="323"/>
      <c r="CJR87" s="397"/>
      <c r="CJS87" s="321"/>
      <c r="CJT87" s="319"/>
      <c r="CJU87" s="319"/>
      <c r="CJV87" s="313"/>
      <c r="CJW87" s="313"/>
      <c r="CJX87" s="318"/>
      <c r="CJY87" s="318"/>
      <c r="CJZ87" s="325"/>
      <c r="CKA87" s="324"/>
      <c r="CKB87" s="323"/>
      <c r="CKC87" s="323"/>
      <c r="CKD87" s="323"/>
      <c r="CKE87" s="323"/>
      <c r="CKF87" s="322"/>
      <c r="CKG87" s="320"/>
      <c r="CKH87" s="322"/>
      <c r="CKI87" s="323"/>
      <c r="CKJ87" s="323"/>
      <c r="CKK87" s="325"/>
      <c r="CKL87" s="323"/>
      <c r="CKM87" s="397"/>
      <c r="CKN87" s="321"/>
      <c r="CKO87" s="319"/>
      <c r="CKP87" s="319"/>
      <c r="CKQ87" s="313"/>
      <c r="CKR87" s="313"/>
      <c r="CKS87" s="318"/>
      <c r="CKT87" s="318"/>
      <c r="CKU87" s="325"/>
      <c r="CKV87" s="324"/>
      <c r="CKW87" s="323"/>
      <c r="CKX87" s="323"/>
      <c r="CKY87" s="323"/>
      <c r="CKZ87" s="323"/>
      <c r="CLA87" s="322"/>
      <c r="CLB87" s="320"/>
      <c r="CLC87" s="322"/>
      <c r="CLD87" s="323"/>
      <c r="CLE87" s="323"/>
      <c r="CLF87" s="325"/>
      <c r="CLG87" s="323"/>
      <c r="CLH87" s="397"/>
      <c r="CLI87" s="321"/>
      <c r="CLJ87" s="319"/>
      <c r="CLK87" s="319"/>
      <c r="CLL87" s="313"/>
      <c r="CLM87" s="313"/>
      <c r="CLN87" s="318"/>
      <c r="CLO87" s="318"/>
      <c r="CLP87" s="325"/>
      <c r="CLQ87" s="324"/>
      <c r="CLR87" s="323"/>
      <c r="CLS87" s="323"/>
      <c r="CLT87" s="323"/>
      <c r="CLU87" s="323"/>
      <c r="CLV87" s="322"/>
      <c r="CLW87" s="320"/>
      <c r="CLX87" s="322"/>
      <c r="CLY87" s="323"/>
      <c r="CLZ87" s="323"/>
      <c r="CMA87" s="325"/>
      <c r="CMB87" s="323"/>
      <c r="CMC87" s="397"/>
      <c r="CMD87" s="321"/>
      <c r="CME87" s="319"/>
      <c r="CMF87" s="319"/>
      <c r="CMG87" s="313"/>
      <c r="CMH87" s="313"/>
      <c r="CMI87" s="318"/>
      <c r="CMJ87" s="318"/>
      <c r="CMK87" s="325"/>
      <c r="CML87" s="324"/>
      <c r="CMM87" s="323"/>
      <c r="CMN87" s="323"/>
      <c r="CMO87" s="323"/>
      <c r="CMP87" s="323"/>
      <c r="CMQ87" s="322"/>
      <c r="CMR87" s="320"/>
      <c r="CMS87" s="322"/>
      <c r="CMT87" s="323"/>
      <c r="CMU87" s="323"/>
      <c r="CMV87" s="325"/>
      <c r="CMW87" s="323"/>
      <c r="CMX87" s="397"/>
      <c r="CMY87" s="321"/>
      <c r="CMZ87" s="319"/>
      <c r="CNA87" s="319"/>
      <c r="CNB87" s="313"/>
      <c r="CNC87" s="313"/>
      <c r="CND87" s="318"/>
      <c r="CNE87" s="318"/>
      <c r="CNF87" s="325"/>
      <c r="CNG87" s="324"/>
      <c r="CNH87" s="323"/>
      <c r="CNI87" s="323"/>
      <c r="CNJ87" s="323"/>
      <c r="CNK87" s="323"/>
      <c r="CNL87" s="322"/>
      <c r="CNM87" s="320"/>
      <c r="CNN87" s="322"/>
      <c r="CNO87" s="323"/>
      <c r="CNP87" s="323"/>
      <c r="CNQ87" s="325"/>
      <c r="CNR87" s="323"/>
      <c r="CNS87" s="397"/>
      <c r="CNT87" s="321"/>
      <c r="CNU87" s="319"/>
      <c r="CNV87" s="319"/>
      <c r="CNW87" s="313"/>
      <c r="CNX87" s="313"/>
      <c r="CNY87" s="318"/>
      <c r="CNZ87" s="318"/>
      <c r="COA87" s="325"/>
      <c r="COB87" s="324"/>
      <c r="COC87" s="323"/>
      <c r="COD87" s="323"/>
      <c r="COE87" s="323"/>
      <c r="COF87" s="323"/>
      <c r="COG87" s="322"/>
      <c r="COH87" s="320"/>
      <c r="COI87" s="322"/>
      <c r="COJ87" s="323"/>
      <c r="COK87" s="323"/>
      <c r="COL87" s="325"/>
      <c r="COM87" s="323"/>
      <c r="CON87" s="397"/>
      <c r="COO87" s="321"/>
      <c r="COP87" s="319"/>
      <c r="COQ87" s="319"/>
      <c r="COR87" s="313"/>
      <c r="COS87" s="313"/>
      <c r="COT87" s="318"/>
      <c r="COU87" s="318"/>
      <c r="COV87" s="325"/>
      <c r="COW87" s="324"/>
      <c r="COX87" s="323"/>
      <c r="COY87" s="323"/>
      <c r="COZ87" s="323"/>
      <c r="CPA87" s="323"/>
      <c r="CPB87" s="322"/>
      <c r="CPC87" s="320"/>
      <c r="CPD87" s="322"/>
      <c r="CPE87" s="323"/>
      <c r="CPF87" s="323"/>
      <c r="CPG87" s="325"/>
      <c r="CPH87" s="323"/>
      <c r="CPI87" s="397"/>
      <c r="CPJ87" s="321"/>
      <c r="CPK87" s="319"/>
      <c r="CPL87" s="319"/>
      <c r="CPM87" s="313"/>
      <c r="CPN87" s="313"/>
      <c r="CPO87" s="318"/>
      <c r="CPP87" s="318"/>
      <c r="CPQ87" s="325"/>
      <c r="CPR87" s="324"/>
      <c r="CPS87" s="323"/>
      <c r="CPT87" s="323"/>
      <c r="CPU87" s="323"/>
      <c r="CPV87" s="323"/>
      <c r="CPW87" s="322"/>
      <c r="CPX87" s="320"/>
      <c r="CPY87" s="322"/>
      <c r="CPZ87" s="323"/>
      <c r="CQA87" s="323"/>
      <c r="CQB87" s="325"/>
      <c r="CQC87" s="323"/>
      <c r="CQD87" s="397"/>
      <c r="CQE87" s="321"/>
      <c r="CQF87" s="319"/>
      <c r="CQG87" s="319"/>
      <c r="CQH87" s="313"/>
      <c r="CQI87" s="313"/>
      <c r="CQJ87" s="318"/>
      <c r="CQK87" s="318"/>
      <c r="CQL87" s="325"/>
      <c r="CQM87" s="324"/>
      <c r="CQN87" s="323"/>
      <c r="CQO87" s="323"/>
      <c r="CQP87" s="323"/>
      <c r="CQQ87" s="323"/>
      <c r="CQR87" s="322"/>
      <c r="CQS87" s="320"/>
      <c r="CQT87" s="322"/>
      <c r="CQU87" s="323"/>
      <c r="CQV87" s="323"/>
      <c r="CQW87" s="325"/>
      <c r="CQX87" s="323"/>
      <c r="CQY87" s="397"/>
      <c r="CQZ87" s="321"/>
      <c r="CRA87" s="319"/>
      <c r="CRB87" s="319"/>
      <c r="CRC87" s="313"/>
      <c r="CRD87" s="313"/>
      <c r="CRE87" s="318"/>
      <c r="CRF87" s="318"/>
      <c r="CRG87" s="325"/>
      <c r="CRH87" s="324"/>
      <c r="CRI87" s="323"/>
      <c r="CRJ87" s="323"/>
      <c r="CRK87" s="323"/>
      <c r="CRL87" s="323"/>
      <c r="CRM87" s="322"/>
      <c r="CRN87" s="320"/>
      <c r="CRO87" s="322"/>
      <c r="CRP87" s="323"/>
      <c r="CRQ87" s="323"/>
      <c r="CRR87" s="325"/>
      <c r="CRS87" s="323"/>
      <c r="CRT87" s="397"/>
      <c r="CRU87" s="321"/>
      <c r="CRV87" s="319"/>
      <c r="CRW87" s="319"/>
      <c r="CRX87" s="313"/>
      <c r="CRY87" s="313"/>
      <c r="CRZ87" s="318"/>
      <c r="CSA87" s="318"/>
      <c r="CSB87" s="325"/>
      <c r="CSC87" s="324"/>
      <c r="CSD87" s="323"/>
      <c r="CSE87" s="323"/>
      <c r="CSF87" s="323"/>
      <c r="CSG87" s="323"/>
      <c r="CSH87" s="322"/>
      <c r="CSI87" s="320"/>
      <c r="CSJ87" s="322"/>
      <c r="CSK87" s="323"/>
      <c r="CSL87" s="323"/>
      <c r="CSM87" s="325"/>
      <c r="CSN87" s="323"/>
      <c r="CSO87" s="397"/>
      <c r="CSP87" s="321"/>
      <c r="CSQ87" s="319"/>
      <c r="CSR87" s="319"/>
      <c r="CSS87" s="313"/>
      <c r="CST87" s="313"/>
      <c r="CSU87" s="318"/>
      <c r="CSV87" s="318"/>
      <c r="CSW87" s="325"/>
      <c r="CSX87" s="324"/>
      <c r="CSY87" s="323"/>
      <c r="CSZ87" s="323"/>
      <c r="CTA87" s="323"/>
      <c r="CTB87" s="323"/>
      <c r="CTC87" s="322"/>
      <c r="CTD87" s="320"/>
      <c r="CTE87" s="322"/>
      <c r="CTF87" s="323"/>
      <c r="CTG87" s="323"/>
      <c r="CTH87" s="325"/>
      <c r="CTI87" s="323"/>
      <c r="CTJ87" s="397"/>
      <c r="CTK87" s="321"/>
      <c r="CTL87" s="319"/>
      <c r="CTM87" s="319"/>
      <c r="CTN87" s="313"/>
      <c r="CTO87" s="313"/>
      <c r="CTP87" s="318"/>
      <c r="CTQ87" s="318"/>
      <c r="CTR87" s="325"/>
      <c r="CTS87" s="324"/>
      <c r="CTT87" s="323"/>
      <c r="CTU87" s="323"/>
      <c r="CTV87" s="323"/>
      <c r="CTW87" s="323"/>
      <c r="CTX87" s="322"/>
      <c r="CTY87" s="320"/>
      <c r="CTZ87" s="322"/>
      <c r="CUA87" s="323"/>
      <c r="CUB87" s="323"/>
      <c r="CUC87" s="325"/>
      <c r="CUD87" s="323"/>
      <c r="CUE87" s="397"/>
      <c r="CUF87" s="321"/>
      <c r="CUG87" s="319"/>
      <c r="CUH87" s="319"/>
      <c r="CUI87" s="313"/>
      <c r="CUJ87" s="313"/>
      <c r="CUK87" s="318"/>
      <c r="CUL87" s="318"/>
      <c r="CUM87" s="325"/>
      <c r="CUN87" s="324"/>
      <c r="CUO87" s="323"/>
      <c r="CUP87" s="323"/>
      <c r="CUQ87" s="323"/>
      <c r="CUR87" s="323"/>
      <c r="CUS87" s="322"/>
      <c r="CUT87" s="320"/>
      <c r="CUU87" s="322"/>
      <c r="CUV87" s="323"/>
      <c r="CUW87" s="323"/>
      <c r="CUX87" s="325"/>
      <c r="CUY87" s="323"/>
      <c r="CUZ87" s="397"/>
      <c r="CVA87" s="321"/>
      <c r="CVB87" s="319"/>
      <c r="CVC87" s="319"/>
      <c r="CVD87" s="313"/>
      <c r="CVE87" s="313"/>
      <c r="CVF87" s="318"/>
      <c r="CVG87" s="318"/>
      <c r="CVH87" s="325"/>
      <c r="CVI87" s="324"/>
      <c r="CVJ87" s="323"/>
      <c r="CVK87" s="323"/>
      <c r="CVL87" s="323"/>
      <c r="CVM87" s="323"/>
      <c r="CVN87" s="322"/>
      <c r="CVO87" s="320"/>
      <c r="CVP87" s="322"/>
      <c r="CVQ87" s="323"/>
      <c r="CVR87" s="323"/>
      <c r="CVS87" s="325"/>
      <c r="CVT87" s="323"/>
      <c r="CVU87" s="397"/>
      <c r="CVV87" s="321"/>
      <c r="CVW87" s="319"/>
      <c r="CVX87" s="319"/>
      <c r="CVY87" s="313"/>
      <c r="CVZ87" s="313"/>
      <c r="CWA87" s="318"/>
      <c r="CWB87" s="318"/>
      <c r="CWC87" s="325"/>
      <c r="CWD87" s="324"/>
      <c r="CWE87" s="323"/>
      <c r="CWF87" s="323"/>
      <c r="CWG87" s="323"/>
      <c r="CWH87" s="323"/>
      <c r="CWI87" s="322"/>
      <c r="CWJ87" s="320"/>
      <c r="CWK87" s="322"/>
      <c r="CWL87" s="323"/>
      <c r="CWM87" s="323"/>
      <c r="CWN87" s="325"/>
      <c r="CWO87" s="323"/>
      <c r="CWP87" s="397"/>
      <c r="CWQ87" s="321"/>
      <c r="CWR87" s="319"/>
      <c r="CWS87" s="319"/>
      <c r="CWT87" s="313"/>
      <c r="CWU87" s="313"/>
      <c r="CWV87" s="318"/>
      <c r="CWW87" s="318"/>
      <c r="CWX87" s="325"/>
      <c r="CWY87" s="324"/>
      <c r="CWZ87" s="323"/>
      <c r="CXA87" s="323"/>
      <c r="CXB87" s="323"/>
      <c r="CXC87" s="323"/>
      <c r="CXD87" s="322"/>
      <c r="CXE87" s="320"/>
      <c r="CXF87" s="322"/>
      <c r="CXG87" s="323"/>
      <c r="CXH87" s="323"/>
      <c r="CXI87" s="325"/>
      <c r="CXJ87" s="323"/>
      <c r="CXK87" s="397"/>
      <c r="CXL87" s="321"/>
      <c r="CXM87" s="319"/>
      <c r="CXN87" s="319"/>
      <c r="CXO87" s="313"/>
      <c r="CXP87" s="313"/>
      <c r="CXQ87" s="318"/>
      <c r="CXR87" s="318"/>
      <c r="CXS87" s="325"/>
      <c r="CXT87" s="324"/>
      <c r="CXU87" s="323"/>
      <c r="CXV87" s="323"/>
      <c r="CXW87" s="323"/>
      <c r="CXX87" s="323"/>
      <c r="CXY87" s="322"/>
      <c r="CXZ87" s="320"/>
      <c r="CYA87" s="322"/>
      <c r="CYB87" s="323"/>
      <c r="CYC87" s="323"/>
      <c r="CYD87" s="325"/>
      <c r="CYE87" s="323"/>
      <c r="CYF87" s="397"/>
      <c r="CYG87" s="321"/>
      <c r="CYH87" s="319"/>
      <c r="CYI87" s="319"/>
      <c r="CYJ87" s="313"/>
      <c r="CYK87" s="313"/>
      <c r="CYL87" s="318"/>
      <c r="CYM87" s="318"/>
      <c r="CYN87" s="325"/>
      <c r="CYO87" s="324"/>
      <c r="CYP87" s="323"/>
      <c r="CYQ87" s="323"/>
      <c r="CYR87" s="323"/>
      <c r="CYS87" s="323"/>
      <c r="CYT87" s="322"/>
      <c r="CYU87" s="320"/>
      <c r="CYV87" s="322"/>
      <c r="CYW87" s="323"/>
      <c r="CYX87" s="323"/>
      <c r="CYY87" s="325"/>
      <c r="CYZ87" s="323"/>
      <c r="CZA87" s="397"/>
      <c r="CZB87" s="321"/>
      <c r="CZC87" s="319"/>
      <c r="CZD87" s="319"/>
      <c r="CZE87" s="313"/>
      <c r="CZF87" s="313"/>
      <c r="CZG87" s="318"/>
      <c r="CZH87" s="318"/>
      <c r="CZI87" s="325"/>
      <c r="CZJ87" s="324"/>
      <c r="CZK87" s="323"/>
      <c r="CZL87" s="323"/>
      <c r="CZM87" s="323"/>
      <c r="CZN87" s="323"/>
      <c r="CZO87" s="322"/>
      <c r="CZP87" s="320"/>
      <c r="CZQ87" s="322"/>
      <c r="CZR87" s="323"/>
      <c r="CZS87" s="323"/>
      <c r="CZT87" s="325"/>
      <c r="CZU87" s="323"/>
      <c r="CZV87" s="397"/>
      <c r="CZW87" s="321"/>
      <c r="CZX87" s="319"/>
      <c r="CZY87" s="319"/>
      <c r="CZZ87" s="313"/>
      <c r="DAA87" s="313"/>
      <c r="DAB87" s="318"/>
      <c r="DAC87" s="318"/>
      <c r="DAD87" s="325"/>
      <c r="DAE87" s="324"/>
      <c r="DAF87" s="323"/>
      <c r="DAG87" s="323"/>
      <c r="DAH87" s="323"/>
      <c r="DAI87" s="323"/>
      <c r="DAJ87" s="322"/>
      <c r="DAK87" s="320"/>
      <c r="DAL87" s="322"/>
      <c r="DAM87" s="323"/>
      <c r="DAN87" s="323"/>
      <c r="DAO87" s="325"/>
      <c r="DAP87" s="323"/>
      <c r="DAQ87" s="397"/>
      <c r="DAR87" s="321"/>
      <c r="DAS87" s="319"/>
      <c r="DAT87" s="319"/>
      <c r="DAU87" s="313"/>
      <c r="DAV87" s="313"/>
      <c r="DAW87" s="318"/>
      <c r="DAX87" s="318"/>
      <c r="DAY87" s="325"/>
      <c r="DAZ87" s="324"/>
      <c r="DBA87" s="323"/>
      <c r="DBB87" s="323"/>
      <c r="DBC87" s="323"/>
      <c r="DBD87" s="323"/>
      <c r="DBE87" s="322"/>
      <c r="DBF87" s="320"/>
      <c r="DBG87" s="322"/>
      <c r="DBH87" s="323"/>
      <c r="DBI87" s="323"/>
      <c r="DBJ87" s="325"/>
      <c r="DBK87" s="323"/>
      <c r="DBL87" s="397"/>
      <c r="DBM87" s="321"/>
      <c r="DBN87" s="319"/>
      <c r="DBO87" s="319"/>
      <c r="DBP87" s="313"/>
      <c r="DBQ87" s="313"/>
      <c r="DBR87" s="318"/>
      <c r="DBS87" s="318"/>
      <c r="DBT87" s="325"/>
      <c r="DBU87" s="324"/>
      <c r="DBV87" s="323"/>
      <c r="DBW87" s="323"/>
      <c r="DBX87" s="323"/>
      <c r="DBY87" s="323"/>
      <c r="DBZ87" s="322"/>
      <c r="DCA87" s="320"/>
      <c r="DCB87" s="322"/>
      <c r="DCC87" s="323"/>
      <c r="DCD87" s="323"/>
      <c r="DCE87" s="325"/>
      <c r="DCF87" s="323"/>
      <c r="DCG87" s="397"/>
      <c r="DCH87" s="321"/>
      <c r="DCI87" s="319"/>
      <c r="DCJ87" s="319"/>
      <c r="DCK87" s="313"/>
      <c r="DCL87" s="313"/>
      <c r="DCM87" s="318"/>
      <c r="DCN87" s="318"/>
      <c r="DCO87" s="325"/>
      <c r="DCP87" s="324"/>
      <c r="DCQ87" s="323"/>
      <c r="DCR87" s="323"/>
      <c r="DCS87" s="323"/>
      <c r="DCT87" s="323"/>
      <c r="DCU87" s="322"/>
      <c r="DCV87" s="320"/>
      <c r="DCW87" s="322"/>
      <c r="DCX87" s="323"/>
      <c r="DCY87" s="323"/>
      <c r="DCZ87" s="325"/>
      <c r="DDA87" s="323"/>
      <c r="DDB87" s="397"/>
      <c r="DDC87" s="321"/>
      <c r="DDD87" s="319"/>
      <c r="DDE87" s="319"/>
      <c r="DDF87" s="313"/>
      <c r="DDG87" s="313"/>
      <c r="DDH87" s="318"/>
      <c r="DDI87" s="318"/>
      <c r="DDJ87" s="325"/>
      <c r="DDK87" s="324"/>
      <c r="DDL87" s="323"/>
      <c r="DDM87" s="323"/>
      <c r="DDN87" s="323"/>
      <c r="DDO87" s="323"/>
      <c r="DDP87" s="322"/>
      <c r="DDQ87" s="320"/>
      <c r="DDR87" s="322"/>
      <c r="DDS87" s="323"/>
      <c r="DDT87" s="323"/>
      <c r="DDU87" s="325"/>
      <c r="DDV87" s="323"/>
      <c r="DDW87" s="397"/>
      <c r="DDX87" s="321"/>
      <c r="DDY87" s="319"/>
      <c r="DDZ87" s="319"/>
      <c r="DEA87" s="313"/>
      <c r="DEB87" s="313"/>
      <c r="DEC87" s="318"/>
      <c r="DED87" s="318"/>
      <c r="DEE87" s="325"/>
      <c r="DEF87" s="324"/>
      <c r="DEG87" s="323"/>
      <c r="DEH87" s="323"/>
      <c r="DEI87" s="323"/>
      <c r="DEJ87" s="323"/>
      <c r="DEK87" s="322"/>
      <c r="DEL87" s="320"/>
      <c r="DEM87" s="322"/>
      <c r="DEN87" s="323"/>
      <c r="DEO87" s="323"/>
      <c r="DEP87" s="325"/>
      <c r="DEQ87" s="323"/>
      <c r="DER87" s="397"/>
      <c r="DES87" s="321"/>
      <c r="DET87" s="319"/>
      <c r="DEU87" s="319"/>
      <c r="DEV87" s="313"/>
      <c r="DEW87" s="313"/>
      <c r="DEX87" s="318"/>
      <c r="DEY87" s="318"/>
      <c r="DEZ87" s="325"/>
      <c r="DFA87" s="324"/>
      <c r="DFB87" s="323"/>
      <c r="DFC87" s="323"/>
      <c r="DFD87" s="323"/>
      <c r="DFE87" s="323"/>
      <c r="DFF87" s="322"/>
      <c r="DFG87" s="320"/>
      <c r="DFH87" s="322"/>
      <c r="DFI87" s="323"/>
      <c r="DFJ87" s="323"/>
      <c r="DFK87" s="325"/>
      <c r="DFL87" s="323"/>
      <c r="DFM87" s="397"/>
      <c r="DFN87" s="321"/>
      <c r="DFO87" s="319"/>
      <c r="DFP87" s="319"/>
      <c r="DFQ87" s="313"/>
      <c r="DFR87" s="313"/>
      <c r="DFS87" s="318"/>
      <c r="DFT87" s="318"/>
      <c r="DFU87" s="325"/>
      <c r="DFV87" s="324"/>
      <c r="DFW87" s="323"/>
      <c r="DFX87" s="323"/>
      <c r="DFY87" s="323"/>
      <c r="DFZ87" s="323"/>
      <c r="DGA87" s="322"/>
      <c r="DGB87" s="320"/>
      <c r="DGC87" s="322"/>
      <c r="DGD87" s="323"/>
      <c r="DGE87" s="323"/>
      <c r="DGF87" s="325"/>
      <c r="DGG87" s="323"/>
      <c r="DGH87" s="397"/>
      <c r="DGI87" s="321"/>
      <c r="DGJ87" s="319"/>
      <c r="DGK87" s="319"/>
      <c r="DGL87" s="313"/>
      <c r="DGM87" s="313"/>
      <c r="DGN87" s="318"/>
      <c r="DGO87" s="318"/>
      <c r="DGP87" s="325"/>
      <c r="DGQ87" s="324"/>
      <c r="DGR87" s="323"/>
      <c r="DGS87" s="323"/>
      <c r="DGT87" s="323"/>
      <c r="DGU87" s="323"/>
      <c r="DGV87" s="322"/>
      <c r="DGW87" s="320"/>
      <c r="DGX87" s="322"/>
      <c r="DGY87" s="323"/>
      <c r="DGZ87" s="323"/>
      <c r="DHA87" s="325"/>
      <c r="DHB87" s="323"/>
      <c r="DHC87" s="397"/>
      <c r="DHD87" s="321"/>
      <c r="DHE87" s="319"/>
      <c r="DHF87" s="319"/>
      <c r="DHG87" s="313"/>
      <c r="DHH87" s="313"/>
      <c r="DHI87" s="318"/>
      <c r="DHJ87" s="318"/>
      <c r="DHK87" s="325"/>
      <c r="DHL87" s="324"/>
      <c r="DHM87" s="323"/>
      <c r="DHN87" s="323"/>
      <c r="DHO87" s="323"/>
      <c r="DHP87" s="323"/>
      <c r="DHQ87" s="322"/>
      <c r="DHR87" s="320"/>
      <c r="DHS87" s="322"/>
      <c r="DHT87" s="323"/>
      <c r="DHU87" s="323"/>
      <c r="DHV87" s="325"/>
      <c r="DHW87" s="323"/>
      <c r="DHX87" s="397"/>
      <c r="DHY87" s="321"/>
      <c r="DHZ87" s="319"/>
      <c r="DIA87" s="319"/>
      <c r="DIB87" s="313"/>
      <c r="DIC87" s="313"/>
      <c r="DID87" s="318"/>
      <c r="DIE87" s="318"/>
      <c r="DIF87" s="325"/>
      <c r="DIG87" s="324"/>
      <c r="DIH87" s="323"/>
      <c r="DII87" s="323"/>
      <c r="DIJ87" s="323"/>
      <c r="DIK87" s="323"/>
      <c r="DIL87" s="322"/>
      <c r="DIM87" s="320"/>
      <c r="DIN87" s="322"/>
      <c r="DIO87" s="323"/>
      <c r="DIP87" s="323"/>
      <c r="DIQ87" s="325"/>
      <c r="DIR87" s="323"/>
      <c r="DIS87" s="397"/>
      <c r="DIT87" s="321"/>
      <c r="DIU87" s="319"/>
      <c r="DIV87" s="319"/>
      <c r="DIW87" s="313"/>
      <c r="DIX87" s="313"/>
      <c r="DIY87" s="318"/>
      <c r="DIZ87" s="318"/>
      <c r="DJA87" s="325"/>
      <c r="DJB87" s="324"/>
      <c r="DJC87" s="323"/>
      <c r="DJD87" s="323"/>
      <c r="DJE87" s="323"/>
      <c r="DJF87" s="323"/>
      <c r="DJG87" s="322"/>
      <c r="DJH87" s="320"/>
      <c r="DJI87" s="322"/>
      <c r="DJJ87" s="323"/>
      <c r="DJK87" s="323"/>
      <c r="DJL87" s="325"/>
      <c r="DJM87" s="323"/>
      <c r="DJN87" s="397"/>
      <c r="DJO87" s="321"/>
      <c r="DJP87" s="319"/>
      <c r="DJQ87" s="319"/>
      <c r="DJR87" s="313"/>
      <c r="DJS87" s="313"/>
      <c r="DJT87" s="318"/>
      <c r="DJU87" s="318"/>
      <c r="DJV87" s="325"/>
      <c r="DJW87" s="324"/>
      <c r="DJX87" s="323"/>
      <c r="DJY87" s="323"/>
      <c r="DJZ87" s="323"/>
      <c r="DKA87" s="323"/>
      <c r="DKB87" s="322"/>
      <c r="DKC87" s="320"/>
      <c r="DKD87" s="322"/>
      <c r="DKE87" s="323"/>
      <c r="DKF87" s="323"/>
      <c r="DKG87" s="325"/>
      <c r="DKH87" s="323"/>
      <c r="DKI87" s="397"/>
      <c r="DKJ87" s="321"/>
      <c r="DKK87" s="319"/>
      <c r="DKL87" s="319"/>
      <c r="DKM87" s="313"/>
      <c r="DKN87" s="313"/>
      <c r="DKO87" s="318"/>
      <c r="DKP87" s="318"/>
      <c r="DKQ87" s="325"/>
      <c r="DKR87" s="324"/>
      <c r="DKS87" s="323"/>
      <c r="DKT87" s="323"/>
      <c r="DKU87" s="323"/>
      <c r="DKV87" s="323"/>
      <c r="DKW87" s="322"/>
      <c r="DKX87" s="320"/>
      <c r="DKY87" s="322"/>
      <c r="DKZ87" s="323"/>
      <c r="DLA87" s="323"/>
      <c r="DLB87" s="325"/>
      <c r="DLC87" s="323"/>
      <c r="DLD87" s="397"/>
      <c r="DLE87" s="321"/>
      <c r="DLF87" s="319"/>
      <c r="DLG87" s="319"/>
      <c r="DLH87" s="313"/>
      <c r="DLI87" s="313"/>
      <c r="DLJ87" s="318"/>
      <c r="DLK87" s="318"/>
      <c r="DLL87" s="325"/>
      <c r="DLM87" s="324"/>
      <c r="DLN87" s="323"/>
      <c r="DLO87" s="323"/>
      <c r="DLP87" s="323"/>
      <c r="DLQ87" s="323"/>
      <c r="DLR87" s="322"/>
      <c r="DLS87" s="320"/>
      <c r="DLT87" s="322"/>
      <c r="DLU87" s="323"/>
      <c r="DLV87" s="323"/>
      <c r="DLW87" s="325"/>
      <c r="DLX87" s="323"/>
      <c r="DLY87" s="397"/>
      <c r="DLZ87" s="321"/>
      <c r="DMA87" s="319"/>
      <c r="DMB87" s="319"/>
      <c r="DMC87" s="313"/>
      <c r="DMD87" s="313"/>
      <c r="DME87" s="318"/>
      <c r="DMF87" s="318"/>
      <c r="DMG87" s="325"/>
      <c r="DMH87" s="324"/>
      <c r="DMI87" s="323"/>
      <c r="DMJ87" s="323"/>
      <c r="DMK87" s="323"/>
      <c r="DML87" s="323"/>
      <c r="DMM87" s="322"/>
      <c r="DMN87" s="320"/>
      <c r="DMO87" s="322"/>
      <c r="DMP87" s="323"/>
      <c r="DMQ87" s="323"/>
      <c r="DMR87" s="325"/>
      <c r="DMS87" s="323"/>
      <c r="DMT87" s="397"/>
      <c r="DMU87" s="321"/>
      <c r="DMV87" s="319"/>
      <c r="DMW87" s="319"/>
      <c r="DMX87" s="313"/>
      <c r="DMY87" s="313"/>
      <c r="DMZ87" s="318"/>
      <c r="DNA87" s="318"/>
      <c r="DNB87" s="325"/>
      <c r="DNC87" s="324"/>
      <c r="DND87" s="323"/>
      <c r="DNE87" s="323"/>
      <c r="DNF87" s="323"/>
      <c r="DNG87" s="323"/>
      <c r="DNH87" s="322"/>
      <c r="DNI87" s="320"/>
      <c r="DNJ87" s="322"/>
      <c r="DNK87" s="323"/>
      <c r="DNL87" s="323"/>
      <c r="DNM87" s="325"/>
      <c r="DNN87" s="323"/>
      <c r="DNO87" s="397"/>
      <c r="DNP87" s="321"/>
      <c r="DNQ87" s="319"/>
      <c r="DNR87" s="319"/>
      <c r="DNS87" s="313"/>
      <c r="DNT87" s="313"/>
      <c r="DNU87" s="318"/>
      <c r="DNV87" s="318"/>
      <c r="DNW87" s="325"/>
      <c r="DNX87" s="324"/>
      <c r="DNY87" s="323"/>
      <c r="DNZ87" s="323"/>
      <c r="DOA87" s="323"/>
      <c r="DOB87" s="323"/>
      <c r="DOC87" s="322"/>
      <c r="DOD87" s="320"/>
      <c r="DOE87" s="322"/>
      <c r="DOF87" s="323"/>
      <c r="DOG87" s="323"/>
      <c r="DOH87" s="325"/>
      <c r="DOI87" s="323"/>
      <c r="DOJ87" s="397"/>
      <c r="DOK87" s="321"/>
      <c r="DOL87" s="319"/>
      <c r="DOM87" s="319"/>
      <c r="DON87" s="313"/>
      <c r="DOO87" s="313"/>
      <c r="DOP87" s="318"/>
      <c r="DOQ87" s="318"/>
      <c r="DOR87" s="325"/>
      <c r="DOS87" s="324"/>
      <c r="DOT87" s="323"/>
      <c r="DOU87" s="323"/>
      <c r="DOV87" s="323"/>
      <c r="DOW87" s="323"/>
      <c r="DOX87" s="322"/>
      <c r="DOY87" s="320"/>
      <c r="DOZ87" s="322"/>
      <c r="DPA87" s="323"/>
      <c r="DPB87" s="323"/>
      <c r="DPC87" s="325"/>
      <c r="DPD87" s="323"/>
      <c r="DPE87" s="397"/>
      <c r="DPF87" s="321"/>
      <c r="DPG87" s="319"/>
      <c r="DPH87" s="319"/>
      <c r="DPI87" s="313"/>
      <c r="DPJ87" s="313"/>
      <c r="DPK87" s="318"/>
      <c r="DPL87" s="318"/>
      <c r="DPM87" s="325"/>
      <c r="DPN87" s="324"/>
      <c r="DPO87" s="323"/>
      <c r="DPP87" s="323"/>
      <c r="DPQ87" s="323"/>
      <c r="DPR87" s="323"/>
      <c r="DPS87" s="322"/>
      <c r="DPT87" s="320"/>
      <c r="DPU87" s="322"/>
      <c r="DPV87" s="323"/>
      <c r="DPW87" s="323"/>
      <c r="DPX87" s="325"/>
      <c r="DPY87" s="323"/>
      <c r="DPZ87" s="397"/>
      <c r="DQA87" s="321"/>
      <c r="DQB87" s="319"/>
      <c r="DQC87" s="319"/>
      <c r="DQD87" s="313"/>
      <c r="DQE87" s="313"/>
      <c r="DQF87" s="318"/>
      <c r="DQG87" s="318"/>
      <c r="DQH87" s="325"/>
      <c r="DQI87" s="324"/>
      <c r="DQJ87" s="323"/>
      <c r="DQK87" s="323"/>
      <c r="DQL87" s="323"/>
      <c r="DQM87" s="323"/>
      <c r="DQN87" s="322"/>
      <c r="DQO87" s="320"/>
      <c r="DQP87" s="322"/>
      <c r="DQQ87" s="323"/>
      <c r="DQR87" s="323"/>
      <c r="DQS87" s="325"/>
      <c r="DQT87" s="323"/>
      <c r="DQU87" s="397"/>
      <c r="DQV87" s="321"/>
      <c r="DQW87" s="319"/>
      <c r="DQX87" s="319"/>
      <c r="DQY87" s="313"/>
      <c r="DQZ87" s="313"/>
      <c r="DRA87" s="318"/>
      <c r="DRB87" s="318"/>
      <c r="DRC87" s="325"/>
      <c r="DRD87" s="324"/>
      <c r="DRE87" s="323"/>
      <c r="DRF87" s="323"/>
      <c r="DRG87" s="323"/>
      <c r="DRH87" s="323"/>
      <c r="DRI87" s="322"/>
      <c r="DRJ87" s="320"/>
      <c r="DRK87" s="322"/>
      <c r="DRL87" s="323"/>
      <c r="DRM87" s="323"/>
      <c r="DRN87" s="325"/>
      <c r="DRO87" s="323"/>
      <c r="DRP87" s="397"/>
      <c r="DRQ87" s="321"/>
      <c r="DRR87" s="319"/>
      <c r="DRS87" s="319"/>
      <c r="DRT87" s="313"/>
      <c r="DRU87" s="313"/>
      <c r="DRV87" s="318"/>
      <c r="DRW87" s="318"/>
      <c r="DRX87" s="325"/>
      <c r="DRY87" s="324"/>
      <c r="DRZ87" s="323"/>
      <c r="DSA87" s="323"/>
      <c r="DSB87" s="323"/>
      <c r="DSC87" s="323"/>
      <c r="DSD87" s="322"/>
      <c r="DSE87" s="320"/>
      <c r="DSF87" s="322"/>
      <c r="DSG87" s="323"/>
      <c r="DSH87" s="323"/>
      <c r="DSI87" s="325"/>
      <c r="DSJ87" s="323"/>
      <c r="DSK87" s="397"/>
      <c r="DSL87" s="321"/>
      <c r="DSM87" s="319"/>
      <c r="DSN87" s="319"/>
      <c r="DSO87" s="313"/>
      <c r="DSP87" s="313"/>
      <c r="DSQ87" s="318"/>
      <c r="DSR87" s="318"/>
      <c r="DSS87" s="325"/>
      <c r="DST87" s="324"/>
      <c r="DSU87" s="323"/>
      <c r="DSV87" s="323"/>
      <c r="DSW87" s="323"/>
      <c r="DSX87" s="323"/>
      <c r="DSY87" s="322"/>
      <c r="DSZ87" s="320"/>
      <c r="DTA87" s="322"/>
      <c r="DTB87" s="323"/>
      <c r="DTC87" s="323"/>
      <c r="DTD87" s="325"/>
      <c r="DTE87" s="323"/>
      <c r="DTF87" s="397"/>
      <c r="DTG87" s="321"/>
      <c r="DTH87" s="319"/>
      <c r="DTI87" s="319"/>
      <c r="DTJ87" s="313"/>
      <c r="DTK87" s="313"/>
      <c r="DTL87" s="318"/>
      <c r="DTM87" s="318"/>
      <c r="DTN87" s="325"/>
      <c r="DTO87" s="324"/>
      <c r="DTP87" s="323"/>
      <c r="DTQ87" s="323"/>
      <c r="DTR87" s="323"/>
      <c r="DTS87" s="323"/>
      <c r="DTT87" s="322"/>
      <c r="DTU87" s="320"/>
      <c r="DTV87" s="322"/>
      <c r="DTW87" s="323"/>
      <c r="DTX87" s="323"/>
      <c r="DTY87" s="325"/>
      <c r="DTZ87" s="323"/>
      <c r="DUA87" s="397"/>
      <c r="DUB87" s="321"/>
      <c r="DUC87" s="319"/>
      <c r="DUD87" s="319"/>
      <c r="DUE87" s="313"/>
      <c r="DUF87" s="313"/>
      <c r="DUG87" s="318"/>
      <c r="DUH87" s="318"/>
      <c r="DUI87" s="325"/>
      <c r="DUJ87" s="324"/>
      <c r="DUK87" s="323"/>
      <c r="DUL87" s="323"/>
      <c r="DUM87" s="323"/>
      <c r="DUN87" s="323"/>
      <c r="DUO87" s="322"/>
      <c r="DUP87" s="320"/>
      <c r="DUQ87" s="322"/>
      <c r="DUR87" s="323"/>
      <c r="DUS87" s="323"/>
      <c r="DUT87" s="325"/>
      <c r="DUU87" s="323"/>
      <c r="DUV87" s="397"/>
      <c r="DUW87" s="321"/>
      <c r="DUX87" s="319"/>
      <c r="DUY87" s="319"/>
      <c r="DUZ87" s="313"/>
      <c r="DVA87" s="313"/>
      <c r="DVB87" s="318"/>
      <c r="DVC87" s="318"/>
      <c r="DVD87" s="325"/>
      <c r="DVE87" s="324"/>
      <c r="DVF87" s="323"/>
      <c r="DVG87" s="323"/>
      <c r="DVH87" s="323"/>
      <c r="DVI87" s="323"/>
      <c r="DVJ87" s="322"/>
      <c r="DVK87" s="320"/>
      <c r="DVL87" s="322"/>
      <c r="DVM87" s="323"/>
      <c r="DVN87" s="323"/>
      <c r="DVO87" s="325"/>
      <c r="DVP87" s="323"/>
      <c r="DVQ87" s="397"/>
      <c r="DVR87" s="321"/>
      <c r="DVS87" s="319"/>
      <c r="DVT87" s="319"/>
      <c r="DVU87" s="313"/>
      <c r="DVV87" s="313"/>
      <c r="DVW87" s="318"/>
      <c r="DVX87" s="318"/>
      <c r="DVY87" s="325"/>
      <c r="DVZ87" s="324"/>
      <c r="DWA87" s="323"/>
      <c r="DWB87" s="323"/>
      <c r="DWC87" s="323"/>
      <c r="DWD87" s="323"/>
      <c r="DWE87" s="322"/>
      <c r="DWF87" s="320"/>
      <c r="DWG87" s="322"/>
      <c r="DWH87" s="323"/>
      <c r="DWI87" s="323"/>
      <c r="DWJ87" s="325"/>
      <c r="DWK87" s="323"/>
      <c r="DWL87" s="397"/>
      <c r="DWM87" s="321"/>
      <c r="DWN87" s="319"/>
      <c r="DWO87" s="319"/>
      <c r="DWP87" s="313"/>
      <c r="DWQ87" s="313"/>
      <c r="DWR87" s="318"/>
      <c r="DWS87" s="318"/>
      <c r="DWT87" s="325"/>
      <c r="DWU87" s="324"/>
      <c r="DWV87" s="323"/>
      <c r="DWW87" s="323"/>
      <c r="DWX87" s="323"/>
      <c r="DWY87" s="323"/>
      <c r="DWZ87" s="322"/>
      <c r="DXA87" s="320"/>
      <c r="DXB87" s="322"/>
      <c r="DXC87" s="323"/>
      <c r="DXD87" s="323"/>
      <c r="DXE87" s="325"/>
      <c r="DXF87" s="323"/>
      <c r="DXG87" s="397"/>
      <c r="DXH87" s="321"/>
      <c r="DXI87" s="319"/>
      <c r="DXJ87" s="319"/>
      <c r="DXK87" s="313"/>
      <c r="DXL87" s="313"/>
      <c r="DXM87" s="318"/>
      <c r="DXN87" s="318"/>
      <c r="DXO87" s="325"/>
      <c r="DXP87" s="324"/>
      <c r="DXQ87" s="323"/>
      <c r="DXR87" s="323"/>
      <c r="DXS87" s="323"/>
      <c r="DXT87" s="323"/>
      <c r="DXU87" s="322"/>
      <c r="DXV87" s="320"/>
      <c r="DXW87" s="322"/>
      <c r="DXX87" s="323"/>
      <c r="DXY87" s="323"/>
      <c r="DXZ87" s="325"/>
      <c r="DYA87" s="323"/>
      <c r="DYB87" s="397"/>
      <c r="DYC87" s="321"/>
      <c r="DYD87" s="319"/>
      <c r="DYE87" s="319"/>
      <c r="DYF87" s="313"/>
      <c r="DYG87" s="313"/>
      <c r="DYH87" s="318"/>
      <c r="DYI87" s="318"/>
      <c r="DYJ87" s="325"/>
      <c r="DYK87" s="324"/>
      <c r="DYL87" s="323"/>
      <c r="DYM87" s="323"/>
      <c r="DYN87" s="323"/>
      <c r="DYO87" s="323"/>
      <c r="DYP87" s="322"/>
      <c r="DYQ87" s="320"/>
      <c r="DYR87" s="322"/>
      <c r="DYS87" s="323"/>
      <c r="DYT87" s="323"/>
      <c r="DYU87" s="325"/>
      <c r="DYV87" s="323"/>
      <c r="DYW87" s="397"/>
      <c r="DYX87" s="321"/>
      <c r="DYY87" s="319"/>
      <c r="DYZ87" s="319"/>
      <c r="DZA87" s="313"/>
      <c r="DZB87" s="313"/>
      <c r="DZC87" s="318"/>
      <c r="DZD87" s="318"/>
      <c r="DZE87" s="325"/>
      <c r="DZF87" s="324"/>
      <c r="DZG87" s="323"/>
      <c r="DZH87" s="323"/>
      <c r="DZI87" s="323"/>
      <c r="DZJ87" s="323"/>
      <c r="DZK87" s="322"/>
      <c r="DZL87" s="320"/>
      <c r="DZM87" s="322"/>
      <c r="DZN87" s="323"/>
      <c r="DZO87" s="323"/>
      <c r="DZP87" s="325"/>
      <c r="DZQ87" s="323"/>
      <c r="DZR87" s="397"/>
      <c r="DZS87" s="321"/>
      <c r="DZT87" s="319"/>
      <c r="DZU87" s="319"/>
      <c r="DZV87" s="313"/>
      <c r="DZW87" s="313"/>
      <c r="DZX87" s="318"/>
      <c r="DZY87" s="318"/>
      <c r="DZZ87" s="325"/>
      <c r="EAA87" s="324"/>
      <c r="EAB87" s="323"/>
      <c r="EAC87" s="323"/>
      <c r="EAD87" s="323"/>
      <c r="EAE87" s="323"/>
      <c r="EAF87" s="322"/>
      <c r="EAG87" s="320"/>
      <c r="EAH87" s="322"/>
      <c r="EAI87" s="323"/>
      <c r="EAJ87" s="323"/>
      <c r="EAK87" s="325"/>
      <c r="EAL87" s="323"/>
      <c r="EAM87" s="397"/>
      <c r="EAN87" s="321"/>
      <c r="EAO87" s="319"/>
      <c r="EAP87" s="319"/>
      <c r="EAQ87" s="313"/>
      <c r="EAR87" s="313"/>
      <c r="EAS87" s="318"/>
      <c r="EAT87" s="318"/>
      <c r="EAU87" s="325"/>
      <c r="EAV87" s="324"/>
      <c r="EAW87" s="323"/>
      <c r="EAX87" s="323"/>
      <c r="EAY87" s="323"/>
      <c r="EAZ87" s="323"/>
      <c r="EBA87" s="322"/>
      <c r="EBB87" s="320"/>
      <c r="EBC87" s="322"/>
      <c r="EBD87" s="323"/>
      <c r="EBE87" s="323"/>
      <c r="EBF87" s="325"/>
      <c r="EBG87" s="323"/>
      <c r="EBH87" s="397"/>
      <c r="EBI87" s="321"/>
      <c r="EBJ87" s="319"/>
      <c r="EBK87" s="319"/>
      <c r="EBL87" s="313"/>
      <c r="EBM87" s="313"/>
      <c r="EBN87" s="318"/>
      <c r="EBO87" s="318"/>
      <c r="EBP87" s="325"/>
      <c r="EBQ87" s="324"/>
      <c r="EBR87" s="323"/>
      <c r="EBS87" s="323"/>
      <c r="EBT87" s="323"/>
      <c r="EBU87" s="323"/>
      <c r="EBV87" s="322"/>
      <c r="EBW87" s="320"/>
      <c r="EBX87" s="322"/>
      <c r="EBY87" s="323"/>
      <c r="EBZ87" s="323"/>
      <c r="ECA87" s="325"/>
      <c r="ECB87" s="323"/>
      <c r="ECC87" s="397"/>
      <c r="ECD87" s="321"/>
      <c r="ECE87" s="319"/>
      <c r="ECF87" s="319"/>
      <c r="ECG87" s="313"/>
      <c r="ECH87" s="313"/>
      <c r="ECI87" s="318"/>
      <c r="ECJ87" s="318"/>
      <c r="ECK87" s="325"/>
      <c r="ECL87" s="324"/>
      <c r="ECM87" s="323"/>
      <c r="ECN87" s="323"/>
      <c r="ECO87" s="323"/>
      <c r="ECP87" s="323"/>
      <c r="ECQ87" s="322"/>
      <c r="ECR87" s="320"/>
      <c r="ECS87" s="322"/>
      <c r="ECT87" s="323"/>
      <c r="ECU87" s="323"/>
      <c r="ECV87" s="325"/>
      <c r="ECW87" s="323"/>
      <c r="ECX87" s="397"/>
      <c r="ECY87" s="321"/>
      <c r="ECZ87" s="319"/>
      <c r="EDA87" s="319"/>
      <c r="EDB87" s="313"/>
      <c r="EDC87" s="313"/>
      <c r="EDD87" s="318"/>
      <c r="EDE87" s="318"/>
      <c r="EDF87" s="325"/>
      <c r="EDG87" s="324"/>
      <c r="EDH87" s="323"/>
      <c r="EDI87" s="323"/>
      <c r="EDJ87" s="323"/>
      <c r="EDK87" s="323"/>
      <c r="EDL87" s="322"/>
      <c r="EDM87" s="320"/>
      <c r="EDN87" s="322"/>
      <c r="EDO87" s="323"/>
      <c r="EDP87" s="323"/>
      <c r="EDQ87" s="325"/>
      <c r="EDR87" s="323"/>
      <c r="EDS87" s="397"/>
      <c r="EDT87" s="321"/>
      <c r="EDU87" s="319"/>
      <c r="EDV87" s="319"/>
      <c r="EDW87" s="313"/>
      <c r="EDX87" s="313"/>
      <c r="EDY87" s="318"/>
      <c r="EDZ87" s="318"/>
      <c r="EEA87" s="325"/>
      <c r="EEB87" s="324"/>
      <c r="EEC87" s="323"/>
      <c r="EED87" s="323"/>
      <c r="EEE87" s="323"/>
      <c r="EEF87" s="323"/>
      <c r="EEG87" s="322"/>
      <c r="EEH87" s="320"/>
      <c r="EEI87" s="322"/>
      <c r="EEJ87" s="323"/>
      <c r="EEK87" s="323"/>
      <c r="EEL87" s="325"/>
      <c r="EEM87" s="323"/>
      <c r="EEN87" s="397"/>
      <c r="EEO87" s="321"/>
      <c r="EEP87" s="319"/>
      <c r="EEQ87" s="319"/>
      <c r="EER87" s="313"/>
      <c r="EES87" s="313"/>
      <c r="EET87" s="318"/>
      <c r="EEU87" s="318"/>
      <c r="EEV87" s="325"/>
      <c r="EEW87" s="324"/>
      <c r="EEX87" s="323"/>
      <c r="EEY87" s="323"/>
      <c r="EEZ87" s="323"/>
      <c r="EFA87" s="323"/>
      <c r="EFB87" s="322"/>
      <c r="EFC87" s="320"/>
      <c r="EFD87" s="322"/>
      <c r="EFE87" s="323"/>
      <c r="EFF87" s="323"/>
      <c r="EFG87" s="325"/>
      <c r="EFH87" s="323"/>
      <c r="EFI87" s="397"/>
      <c r="EFJ87" s="321"/>
      <c r="EFK87" s="319"/>
      <c r="EFL87" s="319"/>
      <c r="EFM87" s="313"/>
      <c r="EFN87" s="313"/>
      <c r="EFO87" s="318"/>
      <c r="EFP87" s="318"/>
      <c r="EFQ87" s="325"/>
      <c r="EFR87" s="324"/>
      <c r="EFS87" s="323"/>
      <c r="EFT87" s="323"/>
      <c r="EFU87" s="323"/>
      <c r="EFV87" s="323"/>
      <c r="EFW87" s="322"/>
      <c r="EFX87" s="320"/>
      <c r="EFY87" s="322"/>
      <c r="EFZ87" s="323"/>
      <c r="EGA87" s="323"/>
      <c r="EGB87" s="325"/>
      <c r="EGC87" s="323"/>
      <c r="EGD87" s="397"/>
      <c r="EGE87" s="321"/>
      <c r="EGF87" s="319"/>
      <c r="EGG87" s="319"/>
      <c r="EGH87" s="313"/>
      <c r="EGI87" s="313"/>
      <c r="EGJ87" s="318"/>
      <c r="EGK87" s="318"/>
      <c r="EGL87" s="325"/>
      <c r="EGM87" s="324"/>
      <c r="EGN87" s="323"/>
      <c r="EGO87" s="323"/>
      <c r="EGP87" s="323"/>
      <c r="EGQ87" s="323"/>
      <c r="EGR87" s="322"/>
      <c r="EGS87" s="320"/>
      <c r="EGT87" s="322"/>
      <c r="EGU87" s="323"/>
      <c r="EGV87" s="323"/>
      <c r="EGW87" s="325"/>
      <c r="EGX87" s="323"/>
      <c r="EGY87" s="397"/>
      <c r="EGZ87" s="321"/>
      <c r="EHA87" s="319"/>
      <c r="EHB87" s="319"/>
      <c r="EHC87" s="313"/>
      <c r="EHD87" s="313"/>
      <c r="EHE87" s="318"/>
      <c r="EHF87" s="318"/>
      <c r="EHG87" s="325"/>
      <c r="EHH87" s="324"/>
      <c r="EHI87" s="323"/>
      <c r="EHJ87" s="323"/>
      <c r="EHK87" s="323"/>
      <c r="EHL87" s="323"/>
      <c r="EHM87" s="322"/>
      <c r="EHN87" s="320"/>
      <c r="EHO87" s="322"/>
      <c r="EHP87" s="323"/>
      <c r="EHQ87" s="323"/>
      <c r="EHR87" s="325"/>
      <c r="EHS87" s="323"/>
      <c r="EHT87" s="397"/>
      <c r="EHU87" s="321"/>
      <c r="EHV87" s="319"/>
      <c r="EHW87" s="319"/>
      <c r="EHX87" s="313"/>
      <c r="EHY87" s="313"/>
      <c r="EHZ87" s="318"/>
      <c r="EIA87" s="318"/>
      <c r="EIB87" s="325"/>
      <c r="EIC87" s="324"/>
      <c r="EID87" s="323"/>
      <c r="EIE87" s="323"/>
      <c r="EIF87" s="323"/>
      <c r="EIG87" s="323"/>
      <c r="EIH87" s="322"/>
      <c r="EII87" s="320"/>
      <c r="EIJ87" s="322"/>
      <c r="EIK87" s="323"/>
      <c r="EIL87" s="323"/>
      <c r="EIM87" s="325"/>
      <c r="EIN87" s="323"/>
      <c r="EIO87" s="397"/>
      <c r="EIP87" s="321"/>
      <c r="EIQ87" s="319"/>
      <c r="EIR87" s="319"/>
      <c r="EIS87" s="313"/>
      <c r="EIT87" s="313"/>
      <c r="EIU87" s="318"/>
      <c r="EIV87" s="318"/>
      <c r="EIW87" s="325"/>
      <c r="EIX87" s="324"/>
      <c r="EIY87" s="323"/>
      <c r="EIZ87" s="323"/>
      <c r="EJA87" s="323"/>
      <c r="EJB87" s="323"/>
      <c r="EJC87" s="322"/>
      <c r="EJD87" s="320"/>
      <c r="EJE87" s="322"/>
      <c r="EJF87" s="323"/>
      <c r="EJG87" s="323"/>
      <c r="EJH87" s="325"/>
      <c r="EJI87" s="323"/>
      <c r="EJJ87" s="397"/>
      <c r="EJK87" s="321"/>
      <c r="EJL87" s="319"/>
      <c r="EJM87" s="319"/>
      <c r="EJN87" s="313"/>
      <c r="EJO87" s="313"/>
      <c r="EJP87" s="318"/>
      <c r="EJQ87" s="318"/>
      <c r="EJR87" s="325"/>
      <c r="EJS87" s="324"/>
      <c r="EJT87" s="323"/>
      <c r="EJU87" s="323"/>
      <c r="EJV87" s="323"/>
      <c r="EJW87" s="323"/>
      <c r="EJX87" s="322"/>
      <c r="EJY87" s="320"/>
      <c r="EJZ87" s="322"/>
      <c r="EKA87" s="323"/>
      <c r="EKB87" s="323"/>
      <c r="EKC87" s="325"/>
      <c r="EKD87" s="323"/>
      <c r="EKE87" s="397"/>
      <c r="EKF87" s="321"/>
      <c r="EKG87" s="319"/>
      <c r="EKH87" s="319"/>
      <c r="EKI87" s="313"/>
      <c r="EKJ87" s="313"/>
      <c r="EKK87" s="318"/>
      <c r="EKL87" s="318"/>
      <c r="EKM87" s="325"/>
      <c r="EKN87" s="324"/>
      <c r="EKO87" s="323"/>
      <c r="EKP87" s="323"/>
      <c r="EKQ87" s="323"/>
      <c r="EKR87" s="323"/>
      <c r="EKS87" s="322"/>
      <c r="EKT87" s="320"/>
      <c r="EKU87" s="322"/>
      <c r="EKV87" s="323"/>
      <c r="EKW87" s="323"/>
      <c r="EKX87" s="325"/>
      <c r="EKY87" s="323"/>
      <c r="EKZ87" s="397"/>
      <c r="ELA87" s="321"/>
      <c r="ELB87" s="319"/>
      <c r="ELC87" s="319"/>
      <c r="ELD87" s="313"/>
      <c r="ELE87" s="313"/>
      <c r="ELF87" s="318"/>
      <c r="ELG87" s="318"/>
      <c r="ELH87" s="325"/>
      <c r="ELI87" s="324"/>
      <c r="ELJ87" s="323"/>
      <c r="ELK87" s="323"/>
      <c r="ELL87" s="323"/>
      <c r="ELM87" s="323"/>
      <c r="ELN87" s="322"/>
      <c r="ELO87" s="320"/>
      <c r="ELP87" s="322"/>
      <c r="ELQ87" s="323"/>
      <c r="ELR87" s="323"/>
      <c r="ELS87" s="325"/>
      <c r="ELT87" s="323"/>
      <c r="ELU87" s="397"/>
      <c r="ELV87" s="321"/>
      <c r="ELW87" s="319"/>
      <c r="ELX87" s="319"/>
      <c r="ELY87" s="313"/>
      <c r="ELZ87" s="313"/>
      <c r="EMA87" s="318"/>
      <c r="EMB87" s="318"/>
      <c r="EMC87" s="325"/>
      <c r="EMD87" s="324"/>
      <c r="EME87" s="323"/>
      <c r="EMF87" s="323"/>
      <c r="EMG87" s="323"/>
      <c r="EMH87" s="323"/>
      <c r="EMI87" s="322"/>
      <c r="EMJ87" s="320"/>
      <c r="EMK87" s="322"/>
      <c r="EML87" s="323"/>
      <c r="EMM87" s="323"/>
      <c r="EMN87" s="325"/>
      <c r="EMO87" s="323"/>
      <c r="EMP87" s="397"/>
      <c r="EMQ87" s="321"/>
      <c r="EMR87" s="319"/>
      <c r="EMS87" s="319"/>
      <c r="EMT87" s="313"/>
      <c r="EMU87" s="313"/>
      <c r="EMV87" s="318"/>
      <c r="EMW87" s="318"/>
      <c r="EMX87" s="325"/>
      <c r="EMY87" s="324"/>
      <c r="EMZ87" s="323"/>
      <c r="ENA87" s="323"/>
      <c r="ENB87" s="323"/>
      <c r="ENC87" s="323"/>
      <c r="END87" s="322"/>
      <c r="ENE87" s="320"/>
      <c r="ENF87" s="322"/>
      <c r="ENG87" s="323"/>
      <c r="ENH87" s="323"/>
      <c r="ENI87" s="325"/>
      <c r="ENJ87" s="323"/>
      <c r="ENK87" s="397"/>
      <c r="ENL87" s="321"/>
      <c r="ENM87" s="319"/>
      <c r="ENN87" s="319"/>
      <c r="ENO87" s="313"/>
      <c r="ENP87" s="313"/>
      <c r="ENQ87" s="318"/>
      <c r="ENR87" s="318"/>
      <c r="ENS87" s="325"/>
      <c r="ENT87" s="324"/>
      <c r="ENU87" s="323"/>
      <c r="ENV87" s="323"/>
      <c r="ENW87" s="323"/>
      <c r="ENX87" s="323"/>
      <c r="ENY87" s="322"/>
      <c r="ENZ87" s="320"/>
      <c r="EOA87" s="322"/>
      <c r="EOB87" s="323"/>
      <c r="EOC87" s="323"/>
      <c r="EOD87" s="325"/>
      <c r="EOE87" s="323"/>
      <c r="EOF87" s="397"/>
      <c r="EOG87" s="321"/>
      <c r="EOH87" s="319"/>
      <c r="EOI87" s="319"/>
      <c r="EOJ87" s="313"/>
      <c r="EOK87" s="313"/>
      <c r="EOL87" s="318"/>
      <c r="EOM87" s="318"/>
      <c r="EON87" s="325"/>
      <c r="EOO87" s="324"/>
      <c r="EOP87" s="323"/>
      <c r="EOQ87" s="323"/>
      <c r="EOR87" s="323"/>
      <c r="EOS87" s="323"/>
      <c r="EOT87" s="322"/>
      <c r="EOU87" s="320"/>
      <c r="EOV87" s="322"/>
      <c r="EOW87" s="323"/>
      <c r="EOX87" s="323"/>
      <c r="EOY87" s="325"/>
      <c r="EOZ87" s="323"/>
      <c r="EPA87" s="397"/>
      <c r="EPB87" s="321"/>
      <c r="EPC87" s="319"/>
      <c r="EPD87" s="319"/>
      <c r="EPE87" s="313"/>
      <c r="EPF87" s="313"/>
      <c r="EPG87" s="318"/>
      <c r="EPH87" s="318"/>
      <c r="EPI87" s="325"/>
      <c r="EPJ87" s="324"/>
      <c r="EPK87" s="323"/>
      <c r="EPL87" s="323"/>
      <c r="EPM87" s="323"/>
      <c r="EPN87" s="323"/>
      <c r="EPO87" s="322"/>
      <c r="EPP87" s="320"/>
      <c r="EPQ87" s="322"/>
      <c r="EPR87" s="323"/>
      <c r="EPS87" s="323"/>
      <c r="EPT87" s="325"/>
      <c r="EPU87" s="323"/>
      <c r="EPV87" s="397"/>
      <c r="EPW87" s="321"/>
      <c r="EPX87" s="319"/>
      <c r="EPY87" s="319"/>
      <c r="EPZ87" s="313"/>
      <c r="EQA87" s="313"/>
      <c r="EQB87" s="318"/>
      <c r="EQC87" s="318"/>
      <c r="EQD87" s="325"/>
      <c r="EQE87" s="324"/>
      <c r="EQF87" s="323"/>
      <c r="EQG87" s="323"/>
      <c r="EQH87" s="323"/>
      <c r="EQI87" s="323"/>
      <c r="EQJ87" s="322"/>
      <c r="EQK87" s="320"/>
      <c r="EQL87" s="322"/>
      <c r="EQM87" s="323"/>
      <c r="EQN87" s="323"/>
      <c r="EQO87" s="325"/>
      <c r="EQP87" s="323"/>
      <c r="EQQ87" s="397"/>
      <c r="EQR87" s="321"/>
      <c r="EQS87" s="319"/>
      <c r="EQT87" s="319"/>
      <c r="EQU87" s="313"/>
      <c r="EQV87" s="313"/>
      <c r="EQW87" s="318"/>
      <c r="EQX87" s="318"/>
      <c r="EQY87" s="325"/>
      <c r="EQZ87" s="324"/>
      <c r="ERA87" s="323"/>
      <c r="ERB87" s="323"/>
      <c r="ERC87" s="323"/>
      <c r="ERD87" s="323"/>
      <c r="ERE87" s="322"/>
      <c r="ERF87" s="320"/>
      <c r="ERG87" s="322"/>
      <c r="ERH87" s="323"/>
      <c r="ERI87" s="323"/>
      <c r="ERJ87" s="325"/>
      <c r="ERK87" s="323"/>
      <c r="ERL87" s="397"/>
      <c r="ERM87" s="321"/>
      <c r="ERN87" s="319"/>
      <c r="ERO87" s="319"/>
      <c r="ERP87" s="313"/>
      <c r="ERQ87" s="313"/>
      <c r="ERR87" s="318"/>
      <c r="ERS87" s="318"/>
      <c r="ERT87" s="325"/>
      <c r="ERU87" s="324"/>
      <c r="ERV87" s="323"/>
      <c r="ERW87" s="323"/>
      <c r="ERX87" s="323"/>
      <c r="ERY87" s="323"/>
      <c r="ERZ87" s="322"/>
      <c r="ESA87" s="320"/>
      <c r="ESB87" s="322"/>
      <c r="ESC87" s="323"/>
      <c r="ESD87" s="323"/>
      <c r="ESE87" s="325"/>
      <c r="ESF87" s="323"/>
      <c r="ESG87" s="397"/>
      <c r="ESH87" s="321"/>
      <c r="ESI87" s="319"/>
      <c r="ESJ87" s="319"/>
      <c r="ESK87" s="313"/>
      <c r="ESL87" s="313"/>
      <c r="ESM87" s="318"/>
      <c r="ESN87" s="318"/>
      <c r="ESO87" s="325"/>
      <c r="ESP87" s="324"/>
      <c r="ESQ87" s="323"/>
      <c r="ESR87" s="323"/>
      <c r="ESS87" s="323"/>
      <c r="EST87" s="323"/>
      <c r="ESU87" s="322"/>
      <c r="ESV87" s="320"/>
      <c r="ESW87" s="322"/>
      <c r="ESX87" s="323"/>
      <c r="ESY87" s="323"/>
      <c r="ESZ87" s="325"/>
      <c r="ETA87" s="323"/>
      <c r="ETB87" s="397"/>
      <c r="ETC87" s="321"/>
      <c r="ETD87" s="319"/>
      <c r="ETE87" s="319"/>
      <c r="ETF87" s="313"/>
      <c r="ETG87" s="313"/>
      <c r="ETH87" s="318"/>
      <c r="ETI87" s="318"/>
      <c r="ETJ87" s="325"/>
      <c r="ETK87" s="324"/>
      <c r="ETL87" s="323"/>
      <c r="ETM87" s="323"/>
      <c r="ETN87" s="323"/>
      <c r="ETO87" s="323"/>
      <c r="ETP87" s="322"/>
      <c r="ETQ87" s="320"/>
      <c r="ETR87" s="322"/>
      <c r="ETS87" s="323"/>
      <c r="ETT87" s="323"/>
      <c r="ETU87" s="325"/>
      <c r="ETV87" s="323"/>
      <c r="ETW87" s="397"/>
      <c r="ETX87" s="321"/>
      <c r="ETY87" s="319"/>
      <c r="ETZ87" s="319"/>
      <c r="EUA87" s="313"/>
      <c r="EUB87" s="313"/>
      <c r="EUC87" s="318"/>
      <c r="EUD87" s="318"/>
      <c r="EUE87" s="325"/>
      <c r="EUF87" s="324"/>
      <c r="EUG87" s="323"/>
      <c r="EUH87" s="323"/>
      <c r="EUI87" s="323"/>
      <c r="EUJ87" s="323"/>
      <c r="EUK87" s="322"/>
      <c r="EUL87" s="320"/>
      <c r="EUM87" s="322"/>
      <c r="EUN87" s="323"/>
      <c r="EUO87" s="323"/>
      <c r="EUP87" s="325"/>
      <c r="EUQ87" s="323"/>
      <c r="EUR87" s="397"/>
      <c r="EUS87" s="321"/>
      <c r="EUT87" s="319"/>
      <c r="EUU87" s="319"/>
      <c r="EUV87" s="313"/>
      <c r="EUW87" s="313"/>
      <c r="EUX87" s="318"/>
      <c r="EUY87" s="318"/>
      <c r="EUZ87" s="325"/>
      <c r="EVA87" s="324"/>
      <c r="EVB87" s="323"/>
      <c r="EVC87" s="323"/>
      <c r="EVD87" s="323"/>
      <c r="EVE87" s="323"/>
      <c r="EVF87" s="322"/>
      <c r="EVG87" s="320"/>
      <c r="EVH87" s="322"/>
      <c r="EVI87" s="323"/>
      <c r="EVJ87" s="323"/>
      <c r="EVK87" s="325"/>
      <c r="EVL87" s="323"/>
      <c r="EVM87" s="397"/>
      <c r="EVN87" s="321"/>
      <c r="EVO87" s="319"/>
      <c r="EVP87" s="319"/>
      <c r="EVQ87" s="313"/>
      <c r="EVR87" s="313"/>
      <c r="EVS87" s="318"/>
      <c r="EVT87" s="318"/>
      <c r="EVU87" s="325"/>
      <c r="EVV87" s="324"/>
      <c r="EVW87" s="323"/>
      <c r="EVX87" s="323"/>
      <c r="EVY87" s="323"/>
      <c r="EVZ87" s="323"/>
      <c r="EWA87" s="322"/>
      <c r="EWB87" s="320"/>
      <c r="EWC87" s="322"/>
      <c r="EWD87" s="323"/>
      <c r="EWE87" s="323"/>
      <c r="EWF87" s="325"/>
      <c r="EWG87" s="323"/>
      <c r="EWH87" s="397"/>
      <c r="EWI87" s="321"/>
      <c r="EWJ87" s="319"/>
      <c r="EWK87" s="319"/>
      <c r="EWL87" s="313"/>
      <c r="EWM87" s="313"/>
      <c r="EWN87" s="318"/>
      <c r="EWO87" s="318"/>
      <c r="EWP87" s="325"/>
      <c r="EWQ87" s="324"/>
      <c r="EWR87" s="323"/>
      <c r="EWS87" s="323"/>
      <c r="EWT87" s="323"/>
      <c r="EWU87" s="323"/>
      <c r="EWV87" s="322"/>
      <c r="EWW87" s="320"/>
      <c r="EWX87" s="322"/>
      <c r="EWY87" s="323"/>
      <c r="EWZ87" s="323"/>
      <c r="EXA87" s="325"/>
      <c r="EXB87" s="323"/>
      <c r="EXC87" s="397"/>
      <c r="EXD87" s="321"/>
      <c r="EXE87" s="319"/>
      <c r="EXF87" s="319"/>
      <c r="EXG87" s="313"/>
      <c r="EXH87" s="313"/>
      <c r="EXI87" s="318"/>
      <c r="EXJ87" s="318"/>
      <c r="EXK87" s="325"/>
      <c r="EXL87" s="324"/>
      <c r="EXM87" s="323"/>
      <c r="EXN87" s="323"/>
      <c r="EXO87" s="323"/>
      <c r="EXP87" s="323"/>
      <c r="EXQ87" s="322"/>
      <c r="EXR87" s="320"/>
      <c r="EXS87" s="322"/>
      <c r="EXT87" s="323"/>
      <c r="EXU87" s="323"/>
      <c r="EXV87" s="325"/>
      <c r="EXW87" s="323"/>
      <c r="EXX87" s="397"/>
      <c r="EXY87" s="321"/>
      <c r="EXZ87" s="319"/>
      <c r="EYA87" s="319"/>
      <c r="EYB87" s="313"/>
      <c r="EYC87" s="313"/>
      <c r="EYD87" s="318"/>
      <c r="EYE87" s="318"/>
      <c r="EYF87" s="325"/>
      <c r="EYG87" s="324"/>
      <c r="EYH87" s="323"/>
      <c r="EYI87" s="323"/>
      <c r="EYJ87" s="323"/>
      <c r="EYK87" s="323"/>
      <c r="EYL87" s="322"/>
      <c r="EYM87" s="320"/>
      <c r="EYN87" s="322"/>
      <c r="EYO87" s="323"/>
      <c r="EYP87" s="323"/>
      <c r="EYQ87" s="325"/>
      <c r="EYR87" s="323"/>
      <c r="EYS87" s="397"/>
      <c r="EYT87" s="321"/>
      <c r="EYU87" s="319"/>
      <c r="EYV87" s="319"/>
      <c r="EYW87" s="313"/>
      <c r="EYX87" s="313"/>
      <c r="EYY87" s="318"/>
      <c r="EYZ87" s="318"/>
      <c r="EZA87" s="325"/>
      <c r="EZB87" s="324"/>
      <c r="EZC87" s="323"/>
      <c r="EZD87" s="323"/>
      <c r="EZE87" s="323"/>
      <c r="EZF87" s="323"/>
      <c r="EZG87" s="322"/>
      <c r="EZH87" s="320"/>
      <c r="EZI87" s="322"/>
      <c r="EZJ87" s="323"/>
      <c r="EZK87" s="323"/>
      <c r="EZL87" s="325"/>
      <c r="EZM87" s="323"/>
      <c r="EZN87" s="397"/>
      <c r="EZO87" s="321"/>
      <c r="EZP87" s="319"/>
      <c r="EZQ87" s="319"/>
      <c r="EZR87" s="313"/>
      <c r="EZS87" s="313"/>
      <c r="EZT87" s="318"/>
      <c r="EZU87" s="318"/>
      <c r="EZV87" s="325"/>
      <c r="EZW87" s="324"/>
      <c r="EZX87" s="323"/>
      <c r="EZY87" s="323"/>
      <c r="EZZ87" s="323"/>
      <c r="FAA87" s="323"/>
      <c r="FAB87" s="322"/>
      <c r="FAC87" s="320"/>
      <c r="FAD87" s="322"/>
      <c r="FAE87" s="323"/>
      <c r="FAF87" s="323"/>
      <c r="FAG87" s="325"/>
      <c r="FAH87" s="323"/>
      <c r="FAI87" s="397"/>
      <c r="FAJ87" s="321"/>
      <c r="FAK87" s="319"/>
      <c r="FAL87" s="319"/>
      <c r="FAM87" s="313"/>
      <c r="FAN87" s="313"/>
      <c r="FAO87" s="318"/>
      <c r="FAP87" s="318"/>
      <c r="FAQ87" s="325"/>
      <c r="FAR87" s="324"/>
      <c r="FAS87" s="323"/>
      <c r="FAT87" s="323"/>
      <c r="FAU87" s="323"/>
      <c r="FAV87" s="323"/>
      <c r="FAW87" s="322"/>
      <c r="FAX87" s="320"/>
      <c r="FAY87" s="322"/>
      <c r="FAZ87" s="323"/>
      <c r="FBA87" s="323"/>
      <c r="FBB87" s="325"/>
      <c r="FBC87" s="323"/>
      <c r="FBD87" s="397"/>
      <c r="FBE87" s="321"/>
      <c r="FBF87" s="319"/>
      <c r="FBG87" s="319"/>
      <c r="FBH87" s="313"/>
      <c r="FBI87" s="313"/>
      <c r="FBJ87" s="318"/>
      <c r="FBK87" s="318"/>
      <c r="FBL87" s="325"/>
      <c r="FBM87" s="324"/>
      <c r="FBN87" s="323"/>
      <c r="FBO87" s="323"/>
      <c r="FBP87" s="323"/>
      <c r="FBQ87" s="323"/>
      <c r="FBR87" s="322"/>
      <c r="FBS87" s="320"/>
      <c r="FBT87" s="322"/>
      <c r="FBU87" s="323"/>
      <c r="FBV87" s="323"/>
      <c r="FBW87" s="325"/>
      <c r="FBX87" s="323"/>
      <c r="FBY87" s="397"/>
      <c r="FBZ87" s="321"/>
      <c r="FCA87" s="319"/>
      <c r="FCB87" s="319"/>
      <c r="FCC87" s="313"/>
      <c r="FCD87" s="313"/>
      <c r="FCE87" s="318"/>
      <c r="FCF87" s="318"/>
      <c r="FCG87" s="325"/>
      <c r="FCH87" s="324"/>
      <c r="FCI87" s="323"/>
      <c r="FCJ87" s="323"/>
      <c r="FCK87" s="323"/>
      <c r="FCL87" s="323"/>
      <c r="FCM87" s="322"/>
      <c r="FCN87" s="320"/>
      <c r="FCO87" s="322"/>
      <c r="FCP87" s="323"/>
      <c r="FCQ87" s="323"/>
      <c r="FCR87" s="325"/>
      <c r="FCS87" s="323"/>
      <c r="FCT87" s="397"/>
      <c r="FCU87" s="321"/>
      <c r="FCV87" s="319"/>
      <c r="FCW87" s="319"/>
      <c r="FCX87" s="313"/>
      <c r="FCY87" s="313"/>
      <c r="FCZ87" s="318"/>
      <c r="FDA87" s="318"/>
      <c r="FDB87" s="325"/>
      <c r="FDC87" s="324"/>
      <c r="FDD87" s="323"/>
      <c r="FDE87" s="323"/>
      <c r="FDF87" s="323"/>
      <c r="FDG87" s="323"/>
      <c r="FDH87" s="322"/>
      <c r="FDI87" s="320"/>
      <c r="FDJ87" s="322"/>
      <c r="FDK87" s="323"/>
      <c r="FDL87" s="323"/>
      <c r="FDM87" s="325"/>
      <c r="FDN87" s="323"/>
      <c r="FDO87" s="397"/>
      <c r="FDP87" s="321"/>
      <c r="FDQ87" s="319"/>
      <c r="FDR87" s="319"/>
      <c r="FDS87" s="313"/>
      <c r="FDT87" s="313"/>
      <c r="FDU87" s="318"/>
      <c r="FDV87" s="318"/>
      <c r="FDW87" s="325"/>
      <c r="FDX87" s="324"/>
      <c r="FDY87" s="323"/>
      <c r="FDZ87" s="323"/>
      <c r="FEA87" s="323"/>
      <c r="FEB87" s="323"/>
      <c r="FEC87" s="322"/>
      <c r="FED87" s="320"/>
      <c r="FEE87" s="322"/>
      <c r="FEF87" s="323"/>
      <c r="FEG87" s="323"/>
      <c r="FEH87" s="325"/>
      <c r="FEI87" s="323"/>
      <c r="FEJ87" s="397"/>
      <c r="FEK87" s="321"/>
      <c r="FEL87" s="319"/>
      <c r="FEM87" s="319"/>
      <c r="FEN87" s="313"/>
      <c r="FEO87" s="313"/>
      <c r="FEP87" s="318"/>
      <c r="FEQ87" s="318"/>
      <c r="FER87" s="325"/>
      <c r="FES87" s="324"/>
      <c r="FET87" s="323"/>
      <c r="FEU87" s="323"/>
      <c r="FEV87" s="323"/>
      <c r="FEW87" s="323"/>
      <c r="FEX87" s="322"/>
      <c r="FEY87" s="320"/>
      <c r="FEZ87" s="322"/>
      <c r="FFA87" s="323"/>
      <c r="FFB87" s="323"/>
      <c r="FFC87" s="325"/>
      <c r="FFD87" s="323"/>
      <c r="FFE87" s="397"/>
      <c r="FFF87" s="321"/>
      <c r="FFG87" s="319"/>
      <c r="FFH87" s="319"/>
      <c r="FFI87" s="313"/>
      <c r="FFJ87" s="313"/>
      <c r="FFK87" s="318"/>
      <c r="FFL87" s="318"/>
      <c r="FFM87" s="325"/>
      <c r="FFN87" s="324"/>
      <c r="FFO87" s="323"/>
      <c r="FFP87" s="323"/>
      <c r="FFQ87" s="323"/>
      <c r="FFR87" s="323"/>
      <c r="FFS87" s="322"/>
      <c r="FFT87" s="320"/>
      <c r="FFU87" s="322"/>
      <c r="FFV87" s="323"/>
      <c r="FFW87" s="323"/>
      <c r="FFX87" s="325"/>
      <c r="FFY87" s="323"/>
      <c r="FFZ87" s="397"/>
      <c r="FGA87" s="321"/>
      <c r="FGB87" s="319"/>
      <c r="FGC87" s="319"/>
      <c r="FGD87" s="313"/>
      <c r="FGE87" s="313"/>
      <c r="FGF87" s="318"/>
      <c r="FGG87" s="318"/>
      <c r="FGH87" s="325"/>
      <c r="FGI87" s="324"/>
      <c r="FGJ87" s="323"/>
      <c r="FGK87" s="323"/>
      <c r="FGL87" s="323"/>
      <c r="FGM87" s="323"/>
      <c r="FGN87" s="322"/>
      <c r="FGO87" s="320"/>
      <c r="FGP87" s="322"/>
      <c r="FGQ87" s="323"/>
      <c r="FGR87" s="323"/>
      <c r="FGS87" s="325"/>
      <c r="FGT87" s="323"/>
      <c r="FGU87" s="397"/>
      <c r="FGV87" s="321"/>
      <c r="FGW87" s="319"/>
      <c r="FGX87" s="319"/>
      <c r="FGY87" s="313"/>
      <c r="FGZ87" s="313"/>
      <c r="FHA87" s="318"/>
      <c r="FHB87" s="318"/>
      <c r="FHC87" s="325"/>
      <c r="FHD87" s="324"/>
      <c r="FHE87" s="323"/>
      <c r="FHF87" s="323"/>
      <c r="FHG87" s="323"/>
      <c r="FHH87" s="323"/>
      <c r="FHI87" s="322"/>
      <c r="FHJ87" s="320"/>
      <c r="FHK87" s="322"/>
      <c r="FHL87" s="323"/>
      <c r="FHM87" s="323"/>
      <c r="FHN87" s="325"/>
      <c r="FHO87" s="323"/>
      <c r="FHP87" s="397"/>
      <c r="FHQ87" s="321"/>
      <c r="FHR87" s="319"/>
      <c r="FHS87" s="319"/>
      <c r="FHT87" s="313"/>
      <c r="FHU87" s="313"/>
      <c r="FHV87" s="318"/>
      <c r="FHW87" s="318"/>
      <c r="FHX87" s="325"/>
      <c r="FHY87" s="324"/>
      <c r="FHZ87" s="323"/>
      <c r="FIA87" s="323"/>
      <c r="FIB87" s="323"/>
      <c r="FIC87" s="323"/>
      <c r="FID87" s="322"/>
      <c r="FIE87" s="320"/>
      <c r="FIF87" s="322"/>
      <c r="FIG87" s="323"/>
      <c r="FIH87" s="323"/>
      <c r="FII87" s="325"/>
      <c r="FIJ87" s="323"/>
      <c r="FIK87" s="397"/>
      <c r="FIL87" s="321"/>
      <c r="FIM87" s="319"/>
      <c r="FIN87" s="319"/>
      <c r="FIO87" s="313"/>
      <c r="FIP87" s="313"/>
      <c r="FIQ87" s="318"/>
      <c r="FIR87" s="318"/>
      <c r="FIS87" s="325"/>
      <c r="FIT87" s="324"/>
      <c r="FIU87" s="323"/>
      <c r="FIV87" s="323"/>
      <c r="FIW87" s="323"/>
      <c r="FIX87" s="323"/>
      <c r="FIY87" s="322"/>
      <c r="FIZ87" s="320"/>
      <c r="FJA87" s="322"/>
      <c r="FJB87" s="323"/>
      <c r="FJC87" s="323"/>
      <c r="FJD87" s="325"/>
      <c r="FJE87" s="323"/>
      <c r="FJF87" s="397"/>
      <c r="FJG87" s="321"/>
      <c r="FJH87" s="319"/>
      <c r="FJI87" s="319"/>
      <c r="FJJ87" s="313"/>
      <c r="FJK87" s="313"/>
      <c r="FJL87" s="318"/>
      <c r="FJM87" s="318"/>
      <c r="FJN87" s="325"/>
      <c r="FJO87" s="324"/>
      <c r="FJP87" s="323"/>
      <c r="FJQ87" s="323"/>
      <c r="FJR87" s="323"/>
      <c r="FJS87" s="323"/>
      <c r="FJT87" s="322"/>
      <c r="FJU87" s="320"/>
      <c r="FJV87" s="322"/>
      <c r="FJW87" s="323"/>
      <c r="FJX87" s="323"/>
      <c r="FJY87" s="325"/>
      <c r="FJZ87" s="323"/>
      <c r="FKA87" s="397"/>
      <c r="FKB87" s="321"/>
      <c r="FKC87" s="319"/>
      <c r="FKD87" s="319"/>
      <c r="FKE87" s="313"/>
      <c r="FKF87" s="313"/>
      <c r="FKG87" s="318"/>
      <c r="FKH87" s="318"/>
      <c r="FKI87" s="325"/>
      <c r="FKJ87" s="324"/>
      <c r="FKK87" s="323"/>
      <c r="FKL87" s="323"/>
      <c r="FKM87" s="323"/>
      <c r="FKN87" s="323"/>
      <c r="FKO87" s="322"/>
      <c r="FKP87" s="320"/>
      <c r="FKQ87" s="322"/>
      <c r="FKR87" s="323"/>
      <c r="FKS87" s="323"/>
      <c r="FKT87" s="325"/>
      <c r="FKU87" s="323"/>
      <c r="FKV87" s="397"/>
      <c r="FKW87" s="321"/>
      <c r="FKX87" s="319"/>
      <c r="FKY87" s="319"/>
      <c r="FKZ87" s="313"/>
      <c r="FLA87" s="313"/>
      <c r="FLB87" s="318"/>
      <c r="FLC87" s="318"/>
      <c r="FLD87" s="325"/>
      <c r="FLE87" s="324"/>
      <c r="FLF87" s="323"/>
      <c r="FLG87" s="323"/>
      <c r="FLH87" s="323"/>
      <c r="FLI87" s="323"/>
      <c r="FLJ87" s="322"/>
      <c r="FLK87" s="320"/>
      <c r="FLL87" s="322"/>
      <c r="FLM87" s="323"/>
      <c r="FLN87" s="323"/>
      <c r="FLO87" s="325"/>
      <c r="FLP87" s="323"/>
      <c r="FLQ87" s="397"/>
      <c r="FLR87" s="321"/>
      <c r="FLS87" s="319"/>
      <c r="FLT87" s="319"/>
      <c r="FLU87" s="313"/>
      <c r="FLV87" s="313"/>
      <c r="FLW87" s="318"/>
      <c r="FLX87" s="318"/>
      <c r="FLY87" s="325"/>
      <c r="FLZ87" s="324"/>
      <c r="FMA87" s="323"/>
      <c r="FMB87" s="323"/>
      <c r="FMC87" s="323"/>
      <c r="FMD87" s="323"/>
      <c r="FME87" s="322"/>
      <c r="FMF87" s="320"/>
      <c r="FMG87" s="322"/>
      <c r="FMH87" s="323"/>
      <c r="FMI87" s="323"/>
      <c r="FMJ87" s="325"/>
      <c r="FMK87" s="323"/>
      <c r="FML87" s="397"/>
      <c r="FMM87" s="321"/>
      <c r="FMN87" s="319"/>
      <c r="FMO87" s="319"/>
      <c r="FMP87" s="313"/>
      <c r="FMQ87" s="313"/>
      <c r="FMR87" s="318"/>
      <c r="FMS87" s="318"/>
      <c r="FMT87" s="325"/>
      <c r="FMU87" s="324"/>
      <c r="FMV87" s="323"/>
      <c r="FMW87" s="323"/>
      <c r="FMX87" s="323"/>
      <c r="FMY87" s="323"/>
      <c r="FMZ87" s="322"/>
      <c r="FNA87" s="320"/>
      <c r="FNB87" s="322"/>
      <c r="FNC87" s="323"/>
      <c r="FND87" s="323"/>
      <c r="FNE87" s="325"/>
      <c r="FNF87" s="323"/>
      <c r="FNG87" s="397"/>
      <c r="FNH87" s="321"/>
      <c r="FNI87" s="319"/>
      <c r="FNJ87" s="319"/>
      <c r="FNK87" s="313"/>
      <c r="FNL87" s="313"/>
      <c r="FNM87" s="318"/>
      <c r="FNN87" s="318"/>
      <c r="FNO87" s="325"/>
      <c r="FNP87" s="324"/>
      <c r="FNQ87" s="323"/>
      <c r="FNR87" s="323"/>
      <c r="FNS87" s="323"/>
      <c r="FNT87" s="323"/>
      <c r="FNU87" s="322"/>
      <c r="FNV87" s="320"/>
      <c r="FNW87" s="322"/>
      <c r="FNX87" s="323"/>
      <c r="FNY87" s="323"/>
      <c r="FNZ87" s="325"/>
      <c r="FOA87" s="323"/>
      <c r="FOB87" s="397"/>
      <c r="FOC87" s="321"/>
      <c r="FOD87" s="319"/>
      <c r="FOE87" s="319"/>
      <c r="FOF87" s="313"/>
      <c r="FOG87" s="313"/>
      <c r="FOH87" s="318"/>
      <c r="FOI87" s="318"/>
      <c r="FOJ87" s="325"/>
      <c r="FOK87" s="324"/>
      <c r="FOL87" s="323"/>
      <c r="FOM87" s="323"/>
      <c r="FON87" s="323"/>
      <c r="FOO87" s="323"/>
      <c r="FOP87" s="322"/>
      <c r="FOQ87" s="320"/>
      <c r="FOR87" s="322"/>
      <c r="FOS87" s="323"/>
      <c r="FOT87" s="323"/>
      <c r="FOU87" s="325"/>
      <c r="FOV87" s="323"/>
      <c r="FOW87" s="397"/>
      <c r="FOX87" s="321"/>
      <c r="FOY87" s="319"/>
      <c r="FOZ87" s="319"/>
      <c r="FPA87" s="313"/>
      <c r="FPB87" s="313"/>
      <c r="FPC87" s="318"/>
      <c r="FPD87" s="318"/>
      <c r="FPE87" s="325"/>
      <c r="FPF87" s="324"/>
      <c r="FPG87" s="323"/>
      <c r="FPH87" s="323"/>
      <c r="FPI87" s="323"/>
      <c r="FPJ87" s="323"/>
      <c r="FPK87" s="322"/>
      <c r="FPL87" s="320"/>
      <c r="FPM87" s="322"/>
      <c r="FPN87" s="323"/>
      <c r="FPO87" s="323"/>
      <c r="FPP87" s="325"/>
      <c r="FPQ87" s="323"/>
      <c r="FPR87" s="397"/>
      <c r="FPS87" s="321"/>
      <c r="FPT87" s="319"/>
      <c r="FPU87" s="319"/>
      <c r="FPV87" s="313"/>
      <c r="FPW87" s="313"/>
      <c r="FPX87" s="318"/>
      <c r="FPY87" s="318"/>
      <c r="FPZ87" s="325"/>
      <c r="FQA87" s="324"/>
      <c r="FQB87" s="323"/>
      <c r="FQC87" s="323"/>
      <c r="FQD87" s="323"/>
      <c r="FQE87" s="323"/>
      <c r="FQF87" s="322"/>
      <c r="FQG87" s="320"/>
      <c r="FQH87" s="322"/>
      <c r="FQI87" s="323"/>
      <c r="FQJ87" s="323"/>
      <c r="FQK87" s="325"/>
      <c r="FQL87" s="323"/>
      <c r="FQM87" s="397"/>
      <c r="FQN87" s="321"/>
      <c r="FQO87" s="319"/>
      <c r="FQP87" s="319"/>
      <c r="FQQ87" s="313"/>
      <c r="FQR87" s="313"/>
      <c r="FQS87" s="318"/>
      <c r="FQT87" s="318"/>
      <c r="FQU87" s="325"/>
      <c r="FQV87" s="324"/>
      <c r="FQW87" s="323"/>
      <c r="FQX87" s="323"/>
      <c r="FQY87" s="323"/>
      <c r="FQZ87" s="323"/>
      <c r="FRA87" s="322"/>
      <c r="FRB87" s="320"/>
      <c r="FRC87" s="322"/>
      <c r="FRD87" s="323"/>
      <c r="FRE87" s="323"/>
      <c r="FRF87" s="325"/>
      <c r="FRG87" s="323"/>
      <c r="FRH87" s="397"/>
      <c r="FRI87" s="321"/>
      <c r="FRJ87" s="319"/>
      <c r="FRK87" s="319"/>
      <c r="FRL87" s="313"/>
      <c r="FRM87" s="313"/>
      <c r="FRN87" s="318"/>
      <c r="FRO87" s="318"/>
      <c r="FRP87" s="325"/>
      <c r="FRQ87" s="324"/>
      <c r="FRR87" s="323"/>
      <c r="FRS87" s="323"/>
      <c r="FRT87" s="323"/>
      <c r="FRU87" s="323"/>
      <c r="FRV87" s="322"/>
      <c r="FRW87" s="320"/>
      <c r="FRX87" s="322"/>
      <c r="FRY87" s="323"/>
      <c r="FRZ87" s="323"/>
      <c r="FSA87" s="325"/>
      <c r="FSB87" s="323"/>
      <c r="FSC87" s="397"/>
      <c r="FSD87" s="321"/>
      <c r="FSE87" s="319"/>
      <c r="FSF87" s="319"/>
      <c r="FSG87" s="313"/>
      <c r="FSH87" s="313"/>
      <c r="FSI87" s="318"/>
      <c r="FSJ87" s="318"/>
      <c r="FSK87" s="325"/>
      <c r="FSL87" s="324"/>
      <c r="FSM87" s="323"/>
      <c r="FSN87" s="323"/>
      <c r="FSO87" s="323"/>
      <c r="FSP87" s="323"/>
      <c r="FSQ87" s="322"/>
      <c r="FSR87" s="320"/>
      <c r="FSS87" s="322"/>
      <c r="FST87" s="323"/>
      <c r="FSU87" s="323"/>
      <c r="FSV87" s="325"/>
      <c r="FSW87" s="323"/>
      <c r="FSX87" s="397"/>
      <c r="FSY87" s="321"/>
      <c r="FSZ87" s="319"/>
      <c r="FTA87" s="319"/>
      <c r="FTB87" s="313"/>
      <c r="FTC87" s="313"/>
      <c r="FTD87" s="318"/>
      <c r="FTE87" s="318"/>
      <c r="FTF87" s="325"/>
      <c r="FTG87" s="324"/>
      <c r="FTH87" s="323"/>
      <c r="FTI87" s="323"/>
      <c r="FTJ87" s="323"/>
      <c r="FTK87" s="323"/>
      <c r="FTL87" s="322"/>
      <c r="FTM87" s="320"/>
      <c r="FTN87" s="322"/>
      <c r="FTO87" s="323"/>
      <c r="FTP87" s="323"/>
      <c r="FTQ87" s="325"/>
      <c r="FTR87" s="323"/>
      <c r="FTS87" s="397"/>
      <c r="FTT87" s="321"/>
      <c r="FTU87" s="319"/>
      <c r="FTV87" s="319"/>
      <c r="FTW87" s="313"/>
      <c r="FTX87" s="313"/>
      <c r="FTY87" s="318"/>
      <c r="FTZ87" s="318"/>
      <c r="FUA87" s="325"/>
      <c r="FUB87" s="324"/>
      <c r="FUC87" s="323"/>
      <c r="FUD87" s="323"/>
      <c r="FUE87" s="323"/>
      <c r="FUF87" s="323"/>
      <c r="FUG87" s="322"/>
      <c r="FUH87" s="320"/>
      <c r="FUI87" s="322"/>
      <c r="FUJ87" s="323"/>
      <c r="FUK87" s="323"/>
      <c r="FUL87" s="325"/>
      <c r="FUM87" s="323"/>
      <c r="FUN87" s="397"/>
      <c r="FUO87" s="321"/>
      <c r="FUP87" s="319"/>
      <c r="FUQ87" s="319"/>
      <c r="FUR87" s="313"/>
      <c r="FUS87" s="313"/>
      <c r="FUT87" s="318"/>
      <c r="FUU87" s="318"/>
      <c r="FUV87" s="325"/>
      <c r="FUW87" s="324"/>
      <c r="FUX87" s="323"/>
      <c r="FUY87" s="323"/>
      <c r="FUZ87" s="323"/>
      <c r="FVA87" s="323"/>
      <c r="FVB87" s="322"/>
      <c r="FVC87" s="320"/>
      <c r="FVD87" s="322"/>
      <c r="FVE87" s="323"/>
      <c r="FVF87" s="323"/>
      <c r="FVG87" s="325"/>
      <c r="FVH87" s="323"/>
      <c r="FVI87" s="397"/>
      <c r="FVJ87" s="321"/>
      <c r="FVK87" s="319"/>
      <c r="FVL87" s="319"/>
      <c r="FVM87" s="313"/>
      <c r="FVN87" s="313"/>
      <c r="FVO87" s="318"/>
      <c r="FVP87" s="318"/>
      <c r="FVQ87" s="325"/>
      <c r="FVR87" s="324"/>
      <c r="FVS87" s="323"/>
      <c r="FVT87" s="323"/>
      <c r="FVU87" s="323"/>
      <c r="FVV87" s="323"/>
      <c r="FVW87" s="322"/>
      <c r="FVX87" s="320"/>
      <c r="FVY87" s="322"/>
      <c r="FVZ87" s="323"/>
      <c r="FWA87" s="323"/>
      <c r="FWB87" s="325"/>
      <c r="FWC87" s="323"/>
      <c r="FWD87" s="397"/>
      <c r="FWE87" s="321"/>
      <c r="FWF87" s="319"/>
      <c r="FWG87" s="319"/>
      <c r="FWH87" s="313"/>
      <c r="FWI87" s="313"/>
      <c r="FWJ87" s="318"/>
      <c r="FWK87" s="318"/>
      <c r="FWL87" s="325"/>
      <c r="FWM87" s="324"/>
      <c r="FWN87" s="323"/>
      <c r="FWO87" s="323"/>
      <c r="FWP87" s="323"/>
      <c r="FWQ87" s="323"/>
      <c r="FWR87" s="322"/>
      <c r="FWS87" s="320"/>
      <c r="FWT87" s="322"/>
      <c r="FWU87" s="323"/>
      <c r="FWV87" s="323"/>
      <c r="FWW87" s="325"/>
      <c r="FWX87" s="323"/>
      <c r="FWY87" s="397"/>
      <c r="FWZ87" s="321"/>
      <c r="FXA87" s="319"/>
      <c r="FXB87" s="319"/>
      <c r="FXC87" s="313"/>
      <c r="FXD87" s="313"/>
      <c r="FXE87" s="318"/>
      <c r="FXF87" s="318"/>
      <c r="FXG87" s="325"/>
      <c r="FXH87" s="324"/>
      <c r="FXI87" s="323"/>
      <c r="FXJ87" s="323"/>
      <c r="FXK87" s="323"/>
      <c r="FXL87" s="323"/>
      <c r="FXM87" s="322"/>
      <c r="FXN87" s="320"/>
      <c r="FXO87" s="322"/>
      <c r="FXP87" s="323"/>
      <c r="FXQ87" s="323"/>
      <c r="FXR87" s="325"/>
      <c r="FXS87" s="323"/>
      <c r="FXT87" s="397"/>
      <c r="FXU87" s="321"/>
      <c r="FXV87" s="319"/>
      <c r="FXW87" s="319"/>
      <c r="FXX87" s="313"/>
      <c r="FXY87" s="313"/>
      <c r="FXZ87" s="318"/>
      <c r="FYA87" s="318"/>
      <c r="FYB87" s="325"/>
      <c r="FYC87" s="324"/>
      <c r="FYD87" s="323"/>
      <c r="FYE87" s="323"/>
      <c r="FYF87" s="323"/>
      <c r="FYG87" s="323"/>
      <c r="FYH87" s="322"/>
      <c r="FYI87" s="320"/>
      <c r="FYJ87" s="322"/>
      <c r="FYK87" s="323"/>
      <c r="FYL87" s="323"/>
      <c r="FYM87" s="325"/>
      <c r="FYN87" s="323"/>
      <c r="FYO87" s="397"/>
      <c r="FYP87" s="321"/>
      <c r="FYQ87" s="319"/>
      <c r="FYR87" s="319"/>
      <c r="FYS87" s="313"/>
      <c r="FYT87" s="313"/>
      <c r="FYU87" s="318"/>
      <c r="FYV87" s="318"/>
      <c r="FYW87" s="325"/>
      <c r="FYX87" s="324"/>
      <c r="FYY87" s="323"/>
      <c r="FYZ87" s="323"/>
      <c r="FZA87" s="323"/>
      <c r="FZB87" s="323"/>
      <c r="FZC87" s="322"/>
      <c r="FZD87" s="320"/>
      <c r="FZE87" s="322"/>
      <c r="FZF87" s="323"/>
      <c r="FZG87" s="323"/>
      <c r="FZH87" s="325"/>
      <c r="FZI87" s="323"/>
      <c r="FZJ87" s="397"/>
      <c r="FZK87" s="321"/>
      <c r="FZL87" s="319"/>
      <c r="FZM87" s="319"/>
      <c r="FZN87" s="313"/>
      <c r="FZO87" s="313"/>
      <c r="FZP87" s="318"/>
      <c r="FZQ87" s="318"/>
      <c r="FZR87" s="325"/>
      <c r="FZS87" s="324"/>
      <c r="FZT87" s="323"/>
      <c r="FZU87" s="323"/>
      <c r="FZV87" s="323"/>
      <c r="FZW87" s="323"/>
      <c r="FZX87" s="322"/>
      <c r="FZY87" s="320"/>
      <c r="FZZ87" s="322"/>
      <c r="GAA87" s="323"/>
      <c r="GAB87" s="323"/>
      <c r="GAC87" s="325"/>
      <c r="GAD87" s="323"/>
      <c r="GAE87" s="397"/>
      <c r="GAF87" s="321"/>
      <c r="GAG87" s="319"/>
      <c r="GAH87" s="319"/>
      <c r="GAI87" s="313"/>
      <c r="GAJ87" s="313"/>
      <c r="GAK87" s="318"/>
      <c r="GAL87" s="318"/>
      <c r="GAM87" s="325"/>
      <c r="GAN87" s="324"/>
      <c r="GAO87" s="323"/>
      <c r="GAP87" s="323"/>
      <c r="GAQ87" s="323"/>
      <c r="GAR87" s="323"/>
      <c r="GAS87" s="322"/>
      <c r="GAT87" s="320"/>
      <c r="GAU87" s="322"/>
      <c r="GAV87" s="323"/>
      <c r="GAW87" s="323"/>
      <c r="GAX87" s="325"/>
      <c r="GAY87" s="323"/>
      <c r="GAZ87" s="397"/>
      <c r="GBA87" s="321"/>
      <c r="GBB87" s="319"/>
      <c r="GBC87" s="319"/>
      <c r="GBD87" s="313"/>
      <c r="GBE87" s="313"/>
      <c r="GBF87" s="318"/>
      <c r="GBG87" s="318"/>
      <c r="GBH87" s="325"/>
      <c r="GBI87" s="324"/>
      <c r="GBJ87" s="323"/>
      <c r="GBK87" s="323"/>
      <c r="GBL87" s="323"/>
      <c r="GBM87" s="323"/>
      <c r="GBN87" s="322"/>
      <c r="GBO87" s="320"/>
      <c r="GBP87" s="322"/>
      <c r="GBQ87" s="323"/>
      <c r="GBR87" s="323"/>
      <c r="GBS87" s="325"/>
      <c r="GBT87" s="323"/>
      <c r="GBU87" s="397"/>
      <c r="GBV87" s="321"/>
      <c r="GBW87" s="319"/>
      <c r="GBX87" s="319"/>
      <c r="GBY87" s="313"/>
      <c r="GBZ87" s="313"/>
      <c r="GCA87" s="318"/>
      <c r="GCB87" s="318"/>
      <c r="GCC87" s="325"/>
      <c r="GCD87" s="324"/>
      <c r="GCE87" s="323"/>
      <c r="GCF87" s="323"/>
      <c r="GCG87" s="323"/>
      <c r="GCH87" s="323"/>
      <c r="GCI87" s="322"/>
      <c r="GCJ87" s="320"/>
      <c r="GCK87" s="322"/>
      <c r="GCL87" s="323"/>
      <c r="GCM87" s="323"/>
      <c r="GCN87" s="325"/>
      <c r="GCO87" s="323"/>
      <c r="GCP87" s="397"/>
      <c r="GCQ87" s="321"/>
      <c r="GCR87" s="319"/>
      <c r="GCS87" s="319"/>
      <c r="GCT87" s="313"/>
      <c r="GCU87" s="313"/>
      <c r="GCV87" s="318"/>
      <c r="GCW87" s="318"/>
      <c r="GCX87" s="325"/>
      <c r="GCY87" s="324"/>
      <c r="GCZ87" s="323"/>
      <c r="GDA87" s="323"/>
      <c r="GDB87" s="323"/>
      <c r="GDC87" s="323"/>
      <c r="GDD87" s="322"/>
      <c r="GDE87" s="320"/>
      <c r="GDF87" s="322"/>
      <c r="GDG87" s="323"/>
      <c r="GDH87" s="323"/>
      <c r="GDI87" s="325"/>
      <c r="GDJ87" s="323"/>
      <c r="GDK87" s="397"/>
      <c r="GDL87" s="321"/>
      <c r="GDM87" s="319"/>
      <c r="GDN87" s="319"/>
      <c r="GDO87" s="313"/>
      <c r="GDP87" s="313"/>
      <c r="GDQ87" s="318"/>
      <c r="GDR87" s="318"/>
      <c r="GDS87" s="325"/>
      <c r="GDT87" s="324"/>
      <c r="GDU87" s="323"/>
      <c r="GDV87" s="323"/>
      <c r="GDW87" s="323"/>
      <c r="GDX87" s="323"/>
      <c r="GDY87" s="322"/>
      <c r="GDZ87" s="320"/>
      <c r="GEA87" s="322"/>
      <c r="GEB87" s="323"/>
      <c r="GEC87" s="323"/>
      <c r="GED87" s="325"/>
      <c r="GEE87" s="323"/>
      <c r="GEF87" s="397"/>
      <c r="GEG87" s="321"/>
      <c r="GEH87" s="319"/>
      <c r="GEI87" s="319"/>
      <c r="GEJ87" s="313"/>
      <c r="GEK87" s="313"/>
      <c r="GEL87" s="318"/>
      <c r="GEM87" s="318"/>
      <c r="GEN87" s="325"/>
      <c r="GEO87" s="324"/>
      <c r="GEP87" s="323"/>
      <c r="GEQ87" s="323"/>
      <c r="GER87" s="323"/>
      <c r="GES87" s="323"/>
      <c r="GET87" s="322"/>
      <c r="GEU87" s="320"/>
      <c r="GEV87" s="322"/>
      <c r="GEW87" s="323"/>
      <c r="GEX87" s="323"/>
      <c r="GEY87" s="325"/>
      <c r="GEZ87" s="323"/>
      <c r="GFA87" s="397"/>
      <c r="GFB87" s="321"/>
      <c r="GFC87" s="319"/>
      <c r="GFD87" s="319"/>
      <c r="GFE87" s="313"/>
      <c r="GFF87" s="313"/>
      <c r="GFG87" s="318"/>
      <c r="GFH87" s="318"/>
      <c r="GFI87" s="325"/>
      <c r="GFJ87" s="324"/>
      <c r="GFK87" s="323"/>
      <c r="GFL87" s="323"/>
      <c r="GFM87" s="323"/>
      <c r="GFN87" s="323"/>
      <c r="GFO87" s="322"/>
      <c r="GFP87" s="320"/>
      <c r="GFQ87" s="322"/>
      <c r="GFR87" s="323"/>
      <c r="GFS87" s="323"/>
      <c r="GFT87" s="325"/>
      <c r="GFU87" s="323"/>
      <c r="GFV87" s="397"/>
      <c r="GFW87" s="321"/>
      <c r="GFX87" s="319"/>
      <c r="GFY87" s="319"/>
      <c r="GFZ87" s="313"/>
      <c r="GGA87" s="313"/>
      <c r="GGB87" s="318"/>
      <c r="GGC87" s="318"/>
      <c r="GGD87" s="325"/>
      <c r="GGE87" s="324"/>
      <c r="GGF87" s="323"/>
      <c r="GGG87" s="323"/>
      <c r="GGH87" s="323"/>
      <c r="GGI87" s="323"/>
      <c r="GGJ87" s="322"/>
      <c r="GGK87" s="320"/>
      <c r="GGL87" s="322"/>
      <c r="GGM87" s="323"/>
      <c r="GGN87" s="323"/>
      <c r="GGO87" s="325"/>
      <c r="GGP87" s="323"/>
      <c r="GGQ87" s="397"/>
      <c r="GGR87" s="321"/>
      <c r="GGS87" s="319"/>
      <c r="GGT87" s="319"/>
      <c r="GGU87" s="313"/>
      <c r="GGV87" s="313"/>
      <c r="GGW87" s="318"/>
      <c r="GGX87" s="318"/>
      <c r="GGY87" s="325"/>
      <c r="GGZ87" s="324"/>
      <c r="GHA87" s="323"/>
      <c r="GHB87" s="323"/>
      <c r="GHC87" s="323"/>
      <c r="GHD87" s="323"/>
      <c r="GHE87" s="322"/>
      <c r="GHF87" s="320"/>
      <c r="GHG87" s="322"/>
      <c r="GHH87" s="323"/>
      <c r="GHI87" s="323"/>
      <c r="GHJ87" s="325"/>
      <c r="GHK87" s="323"/>
      <c r="GHL87" s="397"/>
      <c r="GHM87" s="321"/>
      <c r="GHN87" s="319"/>
      <c r="GHO87" s="319"/>
      <c r="GHP87" s="313"/>
      <c r="GHQ87" s="313"/>
      <c r="GHR87" s="318"/>
      <c r="GHS87" s="318"/>
      <c r="GHT87" s="325"/>
      <c r="GHU87" s="324"/>
      <c r="GHV87" s="323"/>
      <c r="GHW87" s="323"/>
      <c r="GHX87" s="323"/>
      <c r="GHY87" s="323"/>
      <c r="GHZ87" s="322"/>
      <c r="GIA87" s="320"/>
      <c r="GIB87" s="322"/>
      <c r="GIC87" s="323"/>
      <c r="GID87" s="323"/>
      <c r="GIE87" s="325"/>
      <c r="GIF87" s="323"/>
      <c r="GIG87" s="397"/>
      <c r="GIH87" s="321"/>
      <c r="GII87" s="319"/>
      <c r="GIJ87" s="319"/>
      <c r="GIK87" s="313"/>
      <c r="GIL87" s="313"/>
      <c r="GIM87" s="318"/>
      <c r="GIN87" s="318"/>
      <c r="GIO87" s="325"/>
      <c r="GIP87" s="324"/>
      <c r="GIQ87" s="323"/>
      <c r="GIR87" s="323"/>
      <c r="GIS87" s="323"/>
      <c r="GIT87" s="323"/>
      <c r="GIU87" s="322"/>
      <c r="GIV87" s="320"/>
      <c r="GIW87" s="322"/>
      <c r="GIX87" s="323"/>
      <c r="GIY87" s="323"/>
      <c r="GIZ87" s="325"/>
      <c r="GJA87" s="323"/>
      <c r="GJB87" s="397"/>
      <c r="GJC87" s="321"/>
      <c r="GJD87" s="319"/>
      <c r="GJE87" s="319"/>
      <c r="GJF87" s="313"/>
      <c r="GJG87" s="313"/>
      <c r="GJH87" s="318"/>
      <c r="GJI87" s="318"/>
      <c r="GJJ87" s="325"/>
      <c r="GJK87" s="324"/>
      <c r="GJL87" s="323"/>
      <c r="GJM87" s="323"/>
      <c r="GJN87" s="323"/>
      <c r="GJO87" s="323"/>
      <c r="GJP87" s="322"/>
      <c r="GJQ87" s="320"/>
      <c r="GJR87" s="322"/>
      <c r="GJS87" s="323"/>
      <c r="GJT87" s="323"/>
      <c r="GJU87" s="325"/>
      <c r="GJV87" s="323"/>
      <c r="GJW87" s="397"/>
      <c r="GJX87" s="321"/>
      <c r="GJY87" s="319"/>
      <c r="GJZ87" s="319"/>
      <c r="GKA87" s="313"/>
      <c r="GKB87" s="313"/>
      <c r="GKC87" s="318"/>
      <c r="GKD87" s="318"/>
      <c r="GKE87" s="325"/>
      <c r="GKF87" s="324"/>
      <c r="GKG87" s="323"/>
      <c r="GKH87" s="323"/>
      <c r="GKI87" s="323"/>
      <c r="GKJ87" s="323"/>
      <c r="GKK87" s="322"/>
      <c r="GKL87" s="320"/>
      <c r="GKM87" s="322"/>
      <c r="GKN87" s="323"/>
      <c r="GKO87" s="323"/>
      <c r="GKP87" s="325"/>
      <c r="GKQ87" s="323"/>
      <c r="GKR87" s="397"/>
      <c r="GKS87" s="321"/>
      <c r="GKT87" s="319"/>
      <c r="GKU87" s="319"/>
      <c r="GKV87" s="313"/>
      <c r="GKW87" s="313"/>
      <c r="GKX87" s="318"/>
      <c r="GKY87" s="318"/>
      <c r="GKZ87" s="325"/>
      <c r="GLA87" s="324"/>
      <c r="GLB87" s="323"/>
      <c r="GLC87" s="323"/>
      <c r="GLD87" s="323"/>
      <c r="GLE87" s="323"/>
      <c r="GLF87" s="322"/>
      <c r="GLG87" s="320"/>
      <c r="GLH87" s="322"/>
      <c r="GLI87" s="323"/>
      <c r="GLJ87" s="323"/>
      <c r="GLK87" s="325"/>
      <c r="GLL87" s="323"/>
      <c r="GLM87" s="397"/>
      <c r="GLN87" s="321"/>
      <c r="GLO87" s="319"/>
      <c r="GLP87" s="319"/>
      <c r="GLQ87" s="313"/>
      <c r="GLR87" s="313"/>
      <c r="GLS87" s="318"/>
      <c r="GLT87" s="318"/>
      <c r="GLU87" s="325"/>
      <c r="GLV87" s="324"/>
      <c r="GLW87" s="323"/>
      <c r="GLX87" s="323"/>
      <c r="GLY87" s="323"/>
      <c r="GLZ87" s="323"/>
      <c r="GMA87" s="322"/>
      <c r="GMB87" s="320"/>
      <c r="GMC87" s="322"/>
      <c r="GMD87" s="323"/>
      <c r="GME87" s="323"/>
      <c r="GMF87" s="325"/>
      <c r="GMG87" s="323"/>
      <c r="GMH87" s="397"/>
      <c r="GMI87" s="321"/>
      <c r="GMJ87" s="319"/>
      <c r="GMK87" s="319"/>
      <c r="GML87" s="313"/>
      <c r="GMM87" s="313"/>
      <c r="GMN87" s="318"/>
      <c r="GMO87" s="318"/>
      <c r="GMP87" s="325"/>
      <c r="GMQ87" s="324"/>
      <c r="GMR87" s="323"/>
      <c r="GMS87" s="323"/>
      <c r="GMT87" s="323"/>
      <c r="GMU87" s="323"/>
      <c r="GMV87" s="322"/>
      <c r="GMW87" s="320"/>
      <c r="GMX87" s="322"/>
      <c r="GMY87" s="323"/>
      <c r="GMZ87" s="323"/>
      <c r="GNA87" s="325"/>
      <c r="GNB87" s="323"/>
      <c r="GNC87" s="397"/>
      <c r="GND87" s="321"/>
      <c r="GNE87" s="319"/>
      <c r="GNF87" s="319"/>
      <c r="GNG87" s="313"/>
      <c r="GNH87" s="313"/>
      <c r="GNI87" s="318"/>
      <c r="GNJ87" s="318"/>
      <c r="GNK87" s="325"/>
      <c r="GNL87" s="324"/>
      <c r="GNM87" s="323"/>
      <c r="GNN87" s="323"/>
      <c r="GNO87" s="323"/>
      <c r="GNP87" s="323"/>
      <c r="GNQ87" s="322"/>
      <c r="GNR87" s="320"/>
      <c r="GNS87" s="322"/>
      <c r="GNT87" s="323"/>
      <c r="GNU87" s="323"/>
      <c r="GNV87" s="325"/>
      <c r="GNW87" s="323"/>
      <c r="GNX87" s="397"/>
      <c r="GNY87" s="321"/>
      <c r="GNZ87" s="319"/>
      <c r="GOA87" s="319"/>
      <c r="GOB87" s="313"/>
      <c r="GOC87" s="313"/>
      <c r="GOD87" s="318"/>
      <c r="GOE87" s="318"/>
      <c r="GOF87" s="325"/>
      <c r="GOG87" s="324"/>
      <c r="GOH87" s="323"/>
      <c r="GOI87" s="323"/>
      <c r="GOJ87" s="323"/>
      <c r="GOK87" s="323"/>
      <c r="GOL87" s="322"/>
      <c r="GOM87" s="320"/>
      <c r="GON87" s="322"/>
      <c r="GOO87" s="323"/>
      <c r="GOP87" s="323"/>
      <c r="GOQ87" s="325"/>
      <c r="GOR87" s="323"/>
      <c r="GOS87" s="397"/>
      <c r="GOT87" s="321"/>
      <c r="GOU87" s="319"/>
      <c r="GOV87" s="319"/>
      <c r="GOW87" s="313"/>
      <c r="GOX87" s="313"/>
      <c r="GOY87" s="318"/>
      <c r="GOZ87" s="318"/>
      <c r="GPA87" s="325"/>
      <c r="GPB87" s="324"/>
      <c r="GPC87" s="323"/>
      <c r="GPD87" s="323"/>
      <c r="GPE87" s="323"/>
      <c r="GPF87" s="323"/>
      <c r="GPG87" s="322"/>
      <c r="GPH87" s="320"/>
      <c r="GPI87" s="322"/>
      <c r="GPJ87" s="323"/>
      <c r="GPK87" s="323"/>
      <c r="GPL87" s="325"/>
      <c r="GPM87" s="323"/>
      <c r="GPN87" s="397"/>
      <c r="GPO87" s="321"/>
      <c r="GPP87" s="319"/>
      <c r="GPQ87" s="319"/>
      <c r="GPR87" s="313"/>
      <c r="GPS87" s="313"/>
      <c r="GPT87" s="318"/>
      <c r="GPU87" s="318"/>
      <c r="GPV87" s="325"/>
      <c r="GPW87" s="324"/>
      <c r="GPX87" s="323"/>
      <c r="GPY87" s="323"/>
      <c r="GPZ87" s="323"/>
      <c r="GQA87" s="323"/>
      <c r="GQB87" s="322"/>
      <c r="GQC87" s="320"/>
      <c r="GQD87" s="322"/>
      <c r="GQE87" s="323"/>
      <c r="GQF87" s="323"/>
      <c r="GQG87" s="325"/>
      <c r="GQH87" s="323"/>
      <c r="GQI87" s="397"/>
      <c r="GQJ87" s="321"/>
      <c r="GQK87" s="319"/>
      <c r="GQL87" s="319"/>
      <c r="GQM87" s="313"/>
      <c r="GQN87" s="313"/>
      <c r="GQO87" s="318"/>
      <c r="GQP87" s="318"/>
      <c r="GQQ87" s="325"/>
      <c r="GQR87" s="324"/>
      <c r="GQS87" s="323"/>
      <c r="GQT87" s="323"/>
      <c r="GQU87" s="323"/>
      <c r="GQV87" s="323"/>
      <c r="GQW87" s="322"/>
      <c r="GQX87" s="320"/>
      <c r="GQY87" s="322"/>
      <c r="GQZ87" s="323"/>
      <c r="GRA87" s="323"/>
      <c r="GRB87" s="325"/>
      <c r="GRC87" s="323"/>
      <c r="GRD87" s="397"/>
      <c r="GRE87" s="321"/>
      <c r="GRF87" s="319"/>
      <c r="GRG87" s="319"/>
      <c r="GRH87" s="313"/>
      <c r="GRI87" s="313"/>
      <c r="GRJ87" s="318"/>
      <c r="GRK87" s="318"/>
      <c r="GRL87" s="325"/>
      <c r="GRM87" s="324"/>
      <c r="GRN87" s="323"/>
      <c r="GRO87" s="323"/>
      <c r="GRP87" s="323"/>
      <c r="GRQ87" s="323"/>
      <c r="GRR87" s="322"/>
      <c r="GRS87" s="320"/>
      <c r="GRT87" s="322"/>
      <c r="GRU87" s="323"/>
      <c r="GRV87" s="323"/>
      <c r="GRW87" s="325"/>
      <c r="GRX87" s="323"/>
      <c r="GRY87" s="397"/>
      <c r="GRZ87" s="321"/>
      <c r="GSA87" s="319"/>
      <c r="GSB87" s="319"/>
      <c r="GSC87" s="313"/>
      <c r="GSD87" s="313"/>
      <c r="GSE87" s="318"/>
      <c r="GSF87" s="318"/>
      <c r="GSG87" s="325"/>
      <c r="GSH87" s="324"/>
      <c r="GSI87" s="323"/>
      <c r="GSJ87" s="323"/>
      <c r="GSK87" s="323"/>
      <c r="GSL87" s="323"/>
      <c r="GSM87" s="322"/>
      <c r="GSN87" s="320"/>
      <c r="GSO87" s="322"/>
      <c r="GSP87" s="323"/>
      <c r="GSQ87" s="323"/>
      <c r="GSR87" s="325"/>
      <c r="GSS87" s="323"/>
      <c r="GST87" s="397"/>
      <c r="GSU87" s="321"/>
      <c r="GSV87" s="319"/>
      <c r="GSW87" s="319"/>
      <c r="GSX87" s="313"/>
      <c r="GSY87" s="313"/>
      <c r="GSZ87" s="318"/>
      <c r="GTA87" s="318"/>
      <c r="GTB87" s="325"/>
      <c r="GTC87" s="324"/>
      <c r="GTD87" s="323"/>
      <c r="GTE87" s="323"/>
      <c r="GTF87" s="323"/>
      <c r="GTG87" s="323"/>
      <c r="GTH87" s="322"/>
      <c r="GTI87" s="320"/>
      <c r="GTJ87" s="322"/>
      <c r="GTK87" s="323"/>
      <c r="GTL87" s="323"/>
      <c r="GTM87" s="325"/>
      <c r="GTN87" s="323"/>
      <c r="GTO87" s="397"/>
      <c r="GTP87" s="321"/>
      <c r="GTQ87" s="319"/>
      <c r="GTR87" s="319"/>
      <c r="GTS87" s="313"/>
      <c r="GTT87" s="313"/>
      <c r="GTU87" s="318"/>
      <c r="GTV87" s="318"/>
      <c r="GTW87" s="325"/>
      <c r="GTX87" s="324"/>
      <c r="GTY87" s="323"/>
      <c r="GTZ87" s="323"/>
      <c r="GUA87" s="323"/>
      <c r="GUB87" s="323"/>
      <c r="GUC87" s="322"/>
      <c r="GUD87" s="320"/>
      <c r="GUE87" s="322"/>
      <c r="GUF87" s="323"/>
      <c r="GUG87" s="323"/>
      <c r="GUH87" s="325"/>
      <c r="GUI87" s="323"/>
      <c r="GUJ87" s="397"/>
      <c r="GUK87" s="321"/>
      <c r="GUL87" s="319"/>
      <c r="GUM87" s="319"/>
      <c r="GUN87" s="313"/>
      <c r="GUO87" s="313"/>
      <c r="GUP87" s="318"/>
      <c r="GUQ87" s="318"/>
      <c r="GUR87" s="325"/>
      <c r="GUS87" s="324"/>
      <c r="GUT87" s="323"/>
      <c r="GUU87" s="323"/>
      <c r="GUV87" s="323"/>
      <c r="GUW87" s="323"/>
      <c r="GUX87" s="322"/>
      <c r="GUY87" s="320"/>
      <c r="GUZ87" s="322"/>
      <c r="GVA87" s="323"/>
      <c r="GVB87" s="323"/>
      <c r="GVC87" s="325"/>
      <c r="GVD87" s="323"/>
      <c r="GVE87" s="397"/>
      <c r="GVF87" s="321"/>
      <c r="GVG87" s="319"/>
      <c r="GVH87" s="319"/>
      <c r="GVI87" s="313"/>
      <c r="GVJ87" s="313"/>
      <c r="GVK87" s="318"/>
      <c r="GVL87" s="318"/>
      <c r="GVM87" s="325"/>
      <c r="GVN87" s="324"/>
      <c r="GVO87" s="323"/>
      <c r="GVP87" s="323"/>
      <c r="GVQ87" s="323"/>
      <c r="GVR87" s="323"/>
      <c r="GVS87" s="322"/>
      <c r="GVT87" s="320"/>
      <c r="GVU87" s="322"/>
      <c r="GVV87" s="323"/>
      <c r="GVW87" s="323"/>
      <c r="GVX87" s="325"/>
      <c r="GVY87" s="323"/>
      <c r="GVZ87" s="397"/>
      <c r="GWA87" s="321"/>
      <c r="GWB87" s="319"/>
      <c r="GWC87" s="319"/>
      <c r="GWD87" s="313"/>
      <c r="GWE87" s="313"/>
      <c r="GWF87" s="318"/>
      <c r="GWG87" s="318"/>
      <c r="GWH87" s="325"/>
      <c r="GWI87" s="324"/>
      <c r="GWJ87" s="323"/>
      <c r="GWK87" s="323"/>
      <c r="GWL87" s="323"/>
      <c r="GWM87" s="323"/>
      <c r="GWN87" s="322"/>
      <c r="GWO87" s="320"/>
      <c r="GWP87" s="322"/>
      <c r="GWQ87" s="323"/>
      <c r="GWR87" s="323"/>
      <c r="GWS87" s="325"/>
      <c r="GWT87" s="323"/>
      <c r="GWU87" s="397"/>
      <c r="GWV87" s="321"/>
      <c r="GWW87" s="319"/>
      <c r="GWX87" s="319"/>
      <c r="GWY87" s="313"/>
      <c r="GWZ87" s="313"/>
      <c r="GXA87" s="318"/>
      <c r="GXB87" s="318"/>
      <c r="GXC87" s="325"/>
      <c r="GXD87" s="324"/>
      <c r="GXE87" s="323"/>
      <c r="GXF87" s="323"/>
      <c r="GXG87" s="323"/>
      <c r="GXH87" s="323"/>
      <c r="GXI87" s="322"/>
      <c r="GXJ87" s="320"/>
      <c r="GXK87" s="322"/>
      <c r="GXL87" s="323"/>
      <c r="GXM87" s="323"/>
      <c r="GXN87" s="325"/>
      <c r="GXO87" s="323"/>
      <c r="GXP87" s="397"/>
      <c r="GXQ87" s="321"/>
      <c r="GXR87" s="319"/>
      <c r="GXS87" s="319"/>
      <c r="GXT87" s="313"/>
      <c r="GXU87" s="313"/>
      <c r="GXV87" s="318"/>
      <c r="GXW87" s="318"/>
      <c r="GXX87" s="325"/>
      <c r="GXY87" s="324"/>
      <c r="GXZ87" s="323"/>
      <c r="GYA87" s="323"/>
      <c r="GYB87" s="323"/>
      <c r="GYC87" s="323"/>
      <c r="GYD87" s="322"/>
      <c r="GYE87" s="320"/>
      <c r="GYF87" s="322"/>
      <c r="GYG87" s="323"/>
      <c r="GYH87" s="323"/>
      <c r="GYI87" s="325"/>
      <c r="GYJ87" s="323"/>
      <c r="GYK87" s="397"/>
      <c r="GYL87" s="321"/>
      <c r="GYM87" s="319"/>
      <c r="GYN87" s="319"/>
      <c r="GYO87" s="313"/>
      <c r="GYP87" s="313"/>
      <c r="GYQ87" s="318"/>
      <c r="GYR87" s="318"/>
      <c r="GYS87" s="325"/>
      <c r="GYT87" s="324"/>
      <c r="GYU87" s="323"/>
      <c r="GYV87" s="323"/>
      <c r="GYW87" s="323"/>
      <c r="GYX87" s="323"/>
      <c r="GYY87" s="322"/>
      <c r="GYZ87" s="320"/>
      <c r="GZA87" s="322"/>
      <c r="GZB87" s="323"/>
      <c r="GZC87" s="323"/>
      <c r="GZD87" s="325"/>
      <c r="GZE87" s="323"/>
      <c r="GZF87" s="397"/>
      <c r="GZG87" s="321"/>
      <c r="GZH87" s="319"/>
      <c r="GZI87" s="319"/>
      <c r="GZJ87" s="313"/>
      <c r="GZK87" s="313"/>
      <c r="GZL87" s="318"/>
      <c r="GZM87" s="318"/>
      <c r="GZN87" s="325"/>
      <c r="GZO87" s="324"/>
      <c r="GZP87" s="323"/>
      <c r="GZQ87" s="323"/>
      <c r="GZR87" s="323"/>
      <c r="GZS87" s="323"/>
      <c r="GZT87" s="322"/>
      <c r="GZU87" s="320"/>
      <c r="GZV87" s="322"/>
      <c r="GZW87" s="323"/>
      <c r="GZX87" s="323"/>
      <c r="GZY87" s="325"/>
      <c r="GZZ87" s="323"/>
      <c r="HAA87" s="397"/>
      <c r="HAB87" s="321"/>
      <c r="HAC87" s="319"/>
      <c r="HAD87" s="319"/>
      <c r="HAE87" s="313"/>
      <c r="HAF87" s="313"/>
      <c r="HAG87" s="318"/>
      <c r="HAH87" s="318"/>
      <c r="HAI87" s="325"/>
      <c r="HAJ87" s="324"/>
      <c r="HAK87" s="323"/>
      <c r="HAL87" s="323"/>
      <c r="HAM87" s="323"/>
      <c r="HAN87" s="323"/>
      <c r="HAO87" s="322"/>
      <c r="HAP87" s="320"/>
      <c r="HAQ87" s="322"/>
      <c r="HAR87" s="323"/>
      <c r="HAS87" s="323"/>
      <c r="HAT87" s="325"/>
      <c r="HAU87" s="323"/>
      <c r="HAV87" s="397"/>
      <c r="HAW87" s="321"/>
      <c r="HAX87" s="319"/>
      <c r="HAY87" s="319"/>
      <c r="HAZ87" s="313"/>
      <c r="HBA87" s="313"/>
      <c r="HBB87" s="318"/>
      <c r="HBC87" s="318"/>
      <c r="HBD87" s="325"/>
      <c r="HBE87" s="324"/>
      <c r="HBF87" s="323"/>
      <c r="HBG87" s="323"/>
      <c r="HBH87" s="323"/>
      <c r="HBI87" s="323"/>
      <c r="HBJ87" s="322"/>
      <c r="HBK87" s="320"/>
      <c r="HBL87" s="322"/>
      <c r="HBM87" s="323"/>
      <c r="HBN87" s="323"/>
      <c r="HBO87" s="325"/>
      <c r="HBP87" s="323"/>
      <c r="HBQ87" s="397"/>
      <c r="HBR87" s="321"/>
      <c r="HBS87" s="319"/>
      <c r="HBT87" s="319"/>
      <c r="HBU87" s="313"/>
      <c r="HBV87" s="313"/>
      <c r="HBW87" s="318"/>
      <c r="HBX87" s="318"/>
      <c r="HBY87" s="325"/>
      <c r="HBZ87" s="324"/>
      <c r="HCA87" s="323"/>
      <c r="HCB87" s="323"/>
      <c r="HCC87" s="323"/>
      <c r="HCD87" s="323"/>
      <c r="HCE87" s="322"/>
      <c r="HCF87" s="320"/>
      <c r="HCG87" s="322"/>
      <c r="HCH87" s="323"/>
      <c r="HCI87" s="323"/>
      <c r="HCJ87" s="325"/>
      <c r="HCK87" s="323"/>
      <c r="HCL87" s="397"/>
      <c r="HCM87" s="321"/>
      <c r="HCN87" s="319"/>
      <c r="HCO87" s="319"/>
      <c r="HCP87" s="313"/>
      <c r="HCQ87" s="313"/>
      <c r="HCR87" s="318"/>
      <c r="HCS87" s="318"/>
      <c r="HCT87" s="325"/>
      <c r="HCU87" s="324"/>
      <c r="HCV87" s="323"/>
      <c r="HCW87" s="323"/>
      <c r="HCX87" s="323"/>
      <c r="HCY87" s="323"/>
      <c r="HCZ87" s="322"/>
      <c r="HDA87" s="320"/>
      <c r="HDB87" s="322"/>
      <c r="HDC87" s="323"/>
      <c r="HDD87" s="323"/>
      <c r="HDE87" s="325"/>
      <c r="HDF87" s="323"/>
      <c r="HDG87" s="397"/>
      <c r="HDH87" s="321"/>
      <c r="HDI87" s="319"/>
      <c r="HDJ87" s="319"/>
      <c r="HDK87" s="313"/>
      <c r="HDL87" s="313"/>
      <c r="HDM87" s="318"/>
      <c r="HDN87" s="318"/>
      <c r="HDO87" s="325"/>
      <c r="HDP87" s="324"/>
      <c r="HDQ87" s="323"/>
      <c r="HDR87" s="323"/>
      <c r="HDS87" s="323"/>
      <c r="HDT87" s="323"/>
      <c r="HDU87" s="322"/>
      <c r="HDV87" s="320"/>
      <c r="HDW87" s="322"/>
      <c r="HDX87" s="323"/>
      <c r="HDY87" s="323"/>
      <c r="HDZ87" s="325"/>
      <c r="HEA87" s="323"/>
      <c r="HEB87" s="397"/>
      <c r="HEC87" s="321"/>
      <c r="HED87" s="319"/>
      <c r="HEE87" s="319"/>
      <c r="HEF87" s="313"/>
      <c r="HEG87" s="313"/>
      <c r="HEH87" s="318"/>
      <c r="HEI87" s="318"/>
      <c r="HEJ87" s="325"/>
      <c r="HEK87" s="324"/>
      <c r="HEL87" s="323"/>
      <c r="HEM87" s="323"/>
      <c r="HEN87" s="323"/>
      <c r="HEO87" s="323"/>
      <c r="HEP87" s="322"/>
      <c r="HEQ87" s="320"/>
      <c r="HER87" s="322"/>
      <c r="HES87" s="323"/>
      <c r="HET87" s="323"/>
      <c r="HEU87" s="325"/>
      <c r="HEV87" s="323"/>
      <c r="HEW87" s="397"/>
      <c r="HEX87" s="321"/>
      <c r="HEY87" s="319"/>
      <c r="HEZ87" s="319"/>
      <c r="HFA87" s="313"/>
      <c r="HFB87" s="313"/>
      <c r="HFC87" s="318"/>
      <c r="HFD87" s="318"/>
      <c r="HFE87" s="325"/>
      <c r="HFF87" s="324"/>
      <c r="HFG87" s="323"/>
      <c r="HFH87" s="323"/>
      <c r="HFI87" s="323"/>
      <c r="HFJ87" s="323"/>
      <c r="HFK87" s="322"/>
      <c r="HFL87" s="320"/>
      <c r="HFM87" s="322"/>
      <c r="HFN87" s="323"/>
      <c r="HFO87" s="323"/>
      <c r="HFP87" s="325"/>
      <c r="HFQ87" s="323"/>
      <c r="HFR87" s="397"/>
      <c r="HFS87" s="321"/>
      <c r="HFT87" s="319"/>
      <c r="HFU87" s="319"/>
      <c r="HFV87" s="313"/>
      <c r="HFW87" s="313"/>
      <c r="HFX87" s="318"/>
      <c r="HFY87" s="318"/>
      <c r="HFZ87" s="325"/>
      <c r="HGA87" s="324"/>
      <c r="HGB87" s="323"/>
      <c r="HGC87" s="323"/>
      <c r="HGD87" s="323"/>
      <c r="HGE87" s="323"/>
      <c r="HGF87" s="322"/>
      <c r="HGG87" s="320"/>
      <c r="HGH87" s="322"/>
      <c r="HGI87" s="323"/>
      <c r="HGJ87" s="323"/>
      <c r="HGK87" s="325"/>
      <c r="HGL87" s="323"/>
      <c r="HGM87" s="397"/>
      <c r="HGN87" s="321"/>
      <c r="HGO87" s="319"/>
      <c r="HGP87" s="319"/>
      <c r="HGQ87" s="313"/>
      <c r="HGR87" s="313"/>
      <c r="HGS87" s="318"/>
      <c r="HGT87" s="318"/>
      <c r="HGU87" s="325"/>
      <c r="HGV87" s="324"/>
      <c r="HGW87" s="323"/>
      <c r="HGX87" s="323"/>
      <c r="HGY87" s="323"/>
      <c r="HGZ87" s="323"/>
      <c r="HHA87" s="322"/>
      <c r="HHB87" s="320"/>
      <c r="HHC87" s="322"/>
      <c r="HHD87" s="323"/>
      <c r="HHE87" s="323"/>
      <c r="HHF87" s="325"/>
      <c r="HHG87" s="323"/>
      <c r="HHH87" s="397"/>
      <c r="HHI87" s="321"/>
      <c r="HHJ87" s="319"/>
      <c r="HHK87" s="319"/>
      <c r="HHL87" s="313"/>
      <c r="HHM87" s="313"/>
      <c r="HHN87" s="318"/>
      <c r="HHO87" s="318"/>
      <c r="HHP87" s="325"/>
      <c r="HHQ87" s="324"/>
      <c r="HHR87" s="323"/>
      <c r="HHS87" s="323"/>
      <c r="HHT87" s="323"/>
      <c r="HHU87" s="323"/>
      <c r="HHV87" s="322"/>
      <c r="HHW87" s="320"/>
      <c r="HHX87" s="322"/>
      <c r="HHY87" s="323"/>
      <c r="HHZ87" s="323"/>
      <c r="HIA87" s="325"/>
      <c r="HIB87" s="323"/>
      <c r="HIC87" s="397"/>
      <c r="HID87" s="321"/>
      <c r="HIE87" s="319"/>
      <c r="HIF87" s="319"/>
      <c r="HIG87" s="313"/>
      <c r="HIH87" s="313"/>
      <c r="HII87" s="318"/>
      <c r="HIJ87" s="318"/>
      <c r="HIK87" s="325"/>
      <c r="HIL87" s="324"/>
      <c r="HIM87" s="323"/>
      <c r="HIN87" s="323"/>
      <c r="HIO87" s="323"/>
      <c r="HIP87" s="323"/>
      <c r="HIQ87" s="322"/>
      <c r="HIR87" s="320"/>
      <c r="HIS87" s="322"/>
      <c r="HIT87" s="323"/>
      <c r="HIU87" s="323"/>
      <c r="HIV87" s="325"/>
      <c r="HIW87" s="323"/>
      <c r="HIX87" s="397"/>
      <c r="HIY87" s="321"/>
      <c r="HIZ87" s="319"/>
      <c r="HJA87" s="319"/>
      <c r="HJB87" s="313"/>
      <c r="HJC87" s="313"/>
      <c r="HJD87" s="318"/>
      <c r="HJE87" s="318"/>
      <c r="HJF87" s="325"/>
      <c r="HJG87" s="324"/>
      <c r="HJH87" s="323"/>
      <c r="HJI87" s="323"/>
      <c r="HJJ87" s="323"/>
      <c r="HJK87" s="323"/>
      <c r="HJL87" s="322"/>
      <c r="HJM87" s="320"/>
      <c r="HJN87" s="322"/>
      <c r="HJO87" s="323"/>
      <c r="HJP87" s="323"/>
      <c r="HJQ87" s="325"/>
      <c r="HJR87" s="323"/>
      <c r="HJS87" s="397"/>
      <c r="HJT87" s="321"/>
      <c r="HJU87" s="319"/>
      <c r="HJV87" s="319"/>
      <c r="HJW87" s="313"/>
      <c r="HJX87" s="313"/>
      <c r="HJY87" s="318"/>
      <c r="HJZ87" s="318"/>
      <c r="HKA87" s="325"/>
      <c r="HKB87" s="324"/>
      <c r="HKC87" s="323"/>
      <c r="HKD87" s="323"/>
      <c r="HKE87" s="323"/>
      <c r="HKF87" s="323"/>
      <c r="HKG87" s="322"/>
      <c r="HKH87" s="320"/>
      <c r="HKI87" s="322"/>
      <c r="HKJ87" s="323"/>
      <c r="HKK87" s="323"/>
      <c r="HKL87" s="325"/>
      <c r="HKM87" s="323"/>
      <c r="HKN87" s="397"/>
      <c r="HKO87" s="321"/>
      <c r="HKP87" s="319"/>
      <c r="HKQ87" s="319"/>
      <c r="HKR87" s="313"/>
      <c r="HKS87" s="313"/>
      <c r="HKT87" s="318"/>
      <c r="HKU87" s="318"/>
      <c r="HKV87" s="325"/>
      <c r="HKW87" s="324"/>
      <c r="HKX87" s="323"/>
      <c r="HKY87" s="323"/>
      <c r="HKZ87" s="323"/>
      <c r="HLA87" s="323"/>
      <c r="HLB87" s="322"/>
      <c r="HLC87" s="320"/>
      <c r="HLD87" s="322"/>
      <c r="HLE87" s="323"/>
      <c r="HLF87" s="323"/>
      <c r="HLG87" s="325"/>
      <c r="HLH87" s="323"/>
      <c r="HLI87" s="397"/>
      <c r="HLJ87" s="321"/>
      <c r="HLK87" s="319"/>
      <c r="HLL87" s="319"/>
      <c r="HLM87" s="313"/>
      <c r="HLN87" s="313"/>
      <c r="HLO87" s="318"/>
      <c r="HLP87" s="318"/>
      <c r="HLQ87" s="325"/>
      <c r="HLR87" s="324"/>
      <c r="HLS87" s="323"/>
      <c r="HLT87" s="323"/>
      <c r="HLU87" s="323"/>
      <c r="HLV87" s="323"/>
      <c r="HLW87" s="322"/>
      <c r="HLX87" s="320"/>
      <c r="HLY87" s="322"/>
      <c r="HLZ87" s="323"/>
      <c r="HMA87" s="323"/>
      <c r="HMB87" s="325"/>
      <c r="HMC87" s="323"/>
      <c r="HMD87" s="397"/>
      <c r="HME87" s="321"/>
      <c r="HMF87" s="319"/>
      <c r="HMG87" s="319"/>
      <c r="HMH87" s="313"/>
      <c r="HMI87" s="313"/>
      <c r="HMJ87" s="318"/>
      <c r="HMK87" s="318"/>
      <c r="HML87" s="325"/>
      <c r="HMM87" s="324"/>
      <c r="HMN87" s="323"/>
      <c r="HMO87" s="323"/>
      <c r="HMP87" s="323"/>
      <c r="HMQ87" s="323"/>
      <c r="HMR87" s="322"/>
      <c r="HMS87" s="320"/>
      <c r="HMT87" s="322"/>
      <c r="HMU87" s="323"/>
      <c r="HMV87" s="323"/>
      <c r="HMW87" s="325"/>
      <c r="HMX87" s="323"/>
      <c r="HMY87" s="397"/>
      <c r="HMZ87" s="321"/>
      <c r="HNA87" s="319"/>
      <c r="HNB87" s="319"/>
      <c r="HNC87" s="313"/>
      <c r="HND87" s="313"/>
      <c r="HNE87" s="318"/>
      <c r="HNF87" s="318"/>
      <c r="HNG87" s="325"/>
      <c r="HNH87" s="324"/>
      <c r="HNI87" s="323"/>
      <c r="HNJ87" s="323"/>
      <c r="HNK87" s="323"/>
      <c r="HNL87" s="323"/>
      <c r="HNM87" s="322"/>
      <c r="HNN87" s="320"/>
      <c r="HNO87" s="322"/>
      <c r="HNP87" s="323"/>
      <c r="HNQ87" s="323"/>
      <c r="HNR87" s="325"/>
      <c r="HNS87" s="323"/>
      <c r="HNT87" s="397"/>
      <c r="HNU87" s="321"/>
      <c r="HNV87" s="319"/>
      <c r="HNW87" s="319"/>
      <c r="HNX87" s="313"/>
      <c r="HNY87" s="313"/>
      <c r="HNZ87" s="318"/>
      <c r="HOA87" s="318"/>
      <c r="HOB87" s="325"/>
      <c r="HOC87" s="324"/>
      <c r="HOD87" s="323"/>
      <c r="HOE87" s="323"/>
      <c r="HOF87" s="323"/>
      <c r="HOG87" s="323"/>
      <c r="HOH87" s="322"/>
      <c r="HOI87" s="320"/>
      <c r="HOJ87" s="322"/>
      <c r="HOK87" s="323"/>
      <c r="HOL87" s="323"/>
      <c r="HOM87" s="325"/>
      <c r="HON87" s="323"/>
      <c r="HOO87" s="397"/>
      <c r="HOP87" s="321"/>
      <c r="HOQ87" s="319"/>
      <c r="HOR87" s="319"/>
      <c r="HOS87" s="313"/>
      <c r="HOT87" s="313"/>
      <c r="HOU87" s="318"/>
      <c r="HOV87" s="318"/>
      <c r="HOW87" s="325"/>
      <c r="HOX87" s="324"/>
      <c r="HOY87" s="323"/>
      <c r="HOZ87" s="323"/>
      <c r="HPA87" s="323"/>
      <c r="HPB87" s="323"/>
      <c r="HPC87" s="322"/>
      <c r="HPD87" s="320"/>
      <c r="HPE87" s="322"/>
      <c r="HPF87" s="323"/>
      <c r="HPG87" s="323"/>
      <c r="HPH87" s="325"/>
      <c r="HPI87" s="323"/>
      <c r="HPJ87" s="397"/>
      <c r="HPK87" s="321"/>
      <c r="HPL87" s="319"/>
      <c r="HPM87" s="319"/>
      <c r="HPN87" s="313"/>
      <c r="HPO87" s="313"/>
      <c r="HPP87" s="318"/>
      <c r="HPQ87" s="318"/>
      <c r="HPR87" s="325"/>
      <c r="HPS87" s="324"/>
      <c r="HPT87" s="323"/>
      <c r="HPU87" s="323"/>
      <c r="HPV87" s="323"/>
      <c r="HPW87" s="323"/>
      <c r="HPX87" s="322"/>
      <c r="HPY87" s="320"/>
      <c r="HPZ87" s="322"/>
      <c r="HQA87" s="323"/>
      <c r="HQB87" s="323"/>
      <c r="HQC87" s="325"/>
      <c r="HQD87" s="323"/>
      <c r="HQE87" s="397"/>
      <c r="HQF87" s="321"/>
      <c r="HQG87" s="319"/>
      <c r="HQH87" s="319"/>
      <c r="HQI87" s="313"/>
      <c r="HQJ87" s="313"/>
      <c r="HQK87" s="318"/>
      <c r="HQL87" s="318"/>
      <c r="HQM87" s="325"/>
      <c r="HQN87" s="324"/>
      <c r="HQO87" s="323"/>
      <c r="HQP87" s="323"/>
      <c r="HQQ87" s="323"/>
      <c r="HQR87" s="323"/>
      <c r="HQS87" s="322"/>
      <c r="HQT87" s="320"/>
      <c r="HQU87" s="322"/>
      <c r="HQV87" s="323"/>
      <c r="HQW87" s="323"/>
      <c r="HQX87" s="325"/>
      <c r="HQY87" s="323"/>
      <c r="HQZ87" s="397"/>
      <c r="HRA87" s="321"/>
      <c r="HRB87" s="319"/>
      <c r="HRC87" s="319"/>
      <c r="HRD87" s="313"/>
      <c r="HRE87" s="313"/>
      <c r="HRF87" s="318"/>
      <c r="HRG87" s="318"/>
      <c r="HRH87" s="325"/>
      <c r="HRI87" s="324"/>
      <c r="HRJ87" s="323"/>
      <c r="HRK87" s="323"/>
      <c r="HRL87" s="323"/>
      <c r="HRM87" s="323"/>
      <c r="HRN87" s="322"/>
      <c r="HRO87" s="320"/>
      <c r="HRP87" s="322"/>
      <c r="HRQ87" s="323"/>
      <c r="HRR87" s="323"/>
      <c r="HRS87" s="325"/>
      <c r="HRT87" s="323"/>
      <c r="HRU87" s="397"/>
      <c r="HRV87" s="321"/>
      <c r="HRW87" s="319"/>
      <c r="HRX87" s="319"/>
      <c r="HRY87" s="313"/>
      <c r="HRZ87" s="313"/>
      <c r="HSA87" s="318"/>
      <c r="HSB87" s="318"/>
      <c r="HSC87" s="325"/>
      <c r="HSD87" s="324"/>
      <c r="HSE87" s="323"/>
      <c r="HSF87" s="323"/>
      <c r="HSG87" s="323"/>
      <c r="HSH87" s="323"/>
      <c r="HSI87" s="322"/>
      <c r="HSJ87" s="320"/>
      <c r="HSK87" s="322"/>
      <c r="HSL87" s="323"/>
      <c r="HSM87" s="323"/>
      <c r="HSN87" s="325"/>
      <c r="HSO87" s="323"/>
      <c r="HSP87" s="397"/>
      <c r="HSQ87" s="321"/>
      <c r="HSR87" s="319"/>
      <c r="HSS87" s="319"/>
      <c r="HST87" s="313"/>
      <c r="HSU87" s="313"/>
      <c r="HSV87" s="318"/>
      <c r="HSW87" s="318"/>
      <c r="HSX87" s="325"/>
      <c r="HSY87" s="324"/>
      <c r="HSZ87" s="323"/>
      <c r="HTA87" s="323"/>
      <c r="HTB87" s="323"/>
      <c r="HTC87" s="323"/>
      <c r="HTD87" s="322"/>
      <c r="HTE87" s="320"/>
      <c r="HTF87" s="322"/>
      <c r="HTG87" s="323"/>
      <c r="HTH87" s="323"/>
      <c r="HTI87" s="325"/>
      <c r="HTJ87" s="323"/>
      <c r="HTK87" s="397"/>
      <c r="HTL87" s="321"/>
      <c r="HTM87" s="319"/>
      <c r="HTN87" s="319"/>
      <c r="HTO87" s="313"/>
      <c r="HTP87" s="313"/>
      <c r="HTQ87" s="318"/>
      <c r="HTR87" s="318"/>
      <c r="HTS87" s="325"/>
      <c r="HTT87" s="324"/>
      <c r="HTU87" s="323"/>
      <c r="HTV87" s="323"/>
      <c r="HTW87" s="323"/>
      <c r="HTX87" s="323"/>
      <c r="HTY87" s="322"/>
      <c r="HTZ87" s="320"/>
      <c r="HUA87" s="322"/>
      <c r="HUB87" s="323"/>
      <c r="HUC87" s="323"/>
      <c r="HUD87" s="325"/>
      <c r="HUE87" s="323"/>
      <c r="HUF87" s="397"/>
      <c r="HUG87" s="321"/>
      <c r="HUH87" s="319"/>
      <c r="HUI87" s="319"/>
      <c r="HUJ87" s="313"/>
      <c r="HUK87" s="313"/>
      <c r="HUL87" s="318"/>
      <c r="HUM87" s="318"/>
      <c r="HUN87" s="325"/>
      <c r="HUO87" s="324"/>
      <c r="HUP87" s="323"/>
      <c r="HUQ87" s="323"/>
      <c r="HUR87" s="323"/>
      <c r="HUS87" s="323"/>
      <c r="HUT87" s="322"/>
      <c r="HUU87" s="320"/>
      <c r="HUV87" s="322"/>
      <c r="HUW87" s="323"/>
      <c r="HUX87" s="323"/>
      <c r="HUY87" s="325"/>
      <c r="HUZ87" s="323"/>
      <c r="HVA87" s="397"/>
      <c r="HVB87" s="321"/>
      <c r="HVC87" s="319"/>
      <c r="HVD87" s="319"/>
      <c r="HVE87" s="313"/>
      <c r="HVF87" s="313"/>
      <c r="HVG87" s="318"/>
      <c r="HVH87" s="318"/>
      <c r="HVI87" s="325"/>
      <c r="HVJ87" s="324"/>
      <c r="HVK87" s="323"/>
      <c r="HVL87" s="323"/>
      <c r="HVM87" s="323"/>
      <c r="HVN87" s="323"/>
      <c r="HVO87" s="322"/>
      <c r="HVP87" s="320"/>
      <c r="HVQ87" s="322"/>
      <c r="HVR87" s="323"/>
      <c r="HVS87" s="323"/>
      <c r="HVT87" s="325"/>
      <c r="HVU87" s="323"/>
      <c r="HVV87" s="397"/>
      <c r="HVW87" s="321"/>
      <c r="HVX87" s="319"/>
      <c r="HVY87" s="319"/>
      <c r="HVZ87" s="313"/>
      <c r="HWA87" s="313"/>
      <c r="HWB87" s="318"/>
      <c r="HWC87" s="318"/>
      <c r="HWD87" s="325"/>
      <c r="HWE87" s="324"/>
      <c r="HWF87" s="323"/>
      <c r="HWG87" s="323"/>
      <c r="HWH87" s="323"/>
      <c r="HWI87" s="323"/>
      <c r="HWJ87" s="322"/>
      <c r="HWK87" s="320"/>
      <c r="HWL87" s="322"/>
      <c r="HWM87" s="323"/>
      <c r="HWN87" s="323"/>
      <c r="HWO87" s="325"/>
      <c r="HWP87" s="323"/>
      <c r="HWQ87" s="397"/>
      <c r="HWR87" s="321"/>
      <c r="HWS87" s="319"/>
      <c r="HWT87" s="319"/>
      <c r="HWU87" s="313"/>
      <c r="HWV87" s="313"/>
      <c r="HWW87" s="318"/>
      <c r="HWX87" s="318"/>
      <c r="HWY87" s="325"/>
      <c r="HWZ87" s="324"/>
      <c r="HXA87" s="323"/>
      <c r="HXB87" s="323"/>
      <c r="HXC87" s="323"/>
      <c r="HXD87" s="323"/>
      <c r="HXE87" s="322"/>
      <c r="HXF87" s="320"/>
      <c r="HXG87" s="322"/>
      <c r="HXH87" s="323"/>
      <c r="HXI87" s="323"/>
      <c r="HXJ87" s="325"/>
      <c r="HXK87" s="323"/>
      <c r="HXL87" s="397"/>
      <c r="HXM87" s="321"/>
      <c r="HXN87" s="319"/>
      <c r="HXO87" s="319"/>
      <c r="HXP87" s="313"/>
      <c r="HXQ87" s="313"/>
      <c r="HXR87" s="318"/>
      <c r="HXS87" s="318"/>
      <c r="HXT87" s="325"/>
      <c r="HXU87" s="324"/>
      <c r="HXV87" s="323"/>
      <c r="HXW87" s="323"/>
      <c r="HXX87" s="323"/>
      <c r="HXY87" s="323"/>
      <c r="HXZ87" s="322"/>
      <c r="HYA87" s="320"/>
      <c r="HYB87" s="322"/>
      <c r="HYC87" s="323"/>
      <c r="HYD87" s="323"/>
      <c r="HYE87" s="325"/>
      <c r="HYF87" s="323"/>
      <c r="HYG87" s="397"/>
      <c r="HYH87" s="321"/>
      <c r="HYI87" s="319"/>
      <c r="HYJ87" s="319"/>
      <c r="HYK87" s="313"/>
      <c r="HYL87" s="313"/>
      <c r="HYM87" s="318"/>
      <c r="HYN87" s="318"/>
      <c r="HYO87" s="325"/>
      <c r="HYP87" s="324"/>
      <c r="HYQ87" s="323"/>
      <c r="HYR87" s="323"/>
      <c r="HYS87" s="323"/>
      <c r="HYT87" s="323"/>
      <c r="HYU87" s="322"/>
      <c r="HYV87" s="320"/>
      <c r="HYW87" s="322"/>
      <c r="HYX87" s="323"/>
      <c r="HYY87" s="323"/>
      <c r="HYZ87" s="325"/>
      <c r="HZA87" s="323"/>
      <c r="HZB87" s="397"/>
      <c r="HZC87" s="321"/>
      <c r="HZD87" s="319"/>
      <c r="HZE87" s="319"/>
      <c r="HZF87" s="313"/>
      <c r="HZG87" s="313"/>
      <c r="HZH87" s="318"/>
      <c r="HZI87" s="318"/>
      <c r="HZJ87" s="325"/>
      <c r="HZK87" s="324"/>
      <c r="HZL87" s="323"/>
      <c r="HZM87" s="323"/>
      <c r="HZN87" s="323"/>
      <c r="HZO87" s="323"/>
      <c r="HZP87" s="322"/>
      <c r="HZQ87" s="320"/>
      <c r="HZR87" s="322"/>
      <c r="HZS87" s="323"/>
      <c r="HZT87" s="323"/>
      <c r="HZU87" s="325"/>
      <c r="HZV87" s="323"/>
      <c r="HZW87" s="397"/>
      <c r="HZX87" s="321"/>
      <c r="HZY87" s="319"/>
      <c r="HZZ87" s="319"/>
      <c r="IAA87" s="313"/>
      <c r="IAB87" s="313"/>
      <c r="IAC87" s="318"/>
      <c r="IAD87" s="318"/>
      <c r="IAE87" s="325"/>
      <c r="IAF87" s="324"/>
      <c r="IAG87" s="323"/>
      <c r="IAH87" s="323"/>
      <c r="IAI87" s="323"/>
      <c r="IAJ87" s="323"/>
      <c r="IAK87" s="322"/>
      <c r="IAL87" s="320"/>
      <c r="IAM87" s="322"/>
      <c r="IAN87" s="323"/>
      <c r="IAO87" s="323"/>
      <c r="IAP87" s="325"/>
      <c r="IAQ87" s="323"/>
      <c r="IAR87" s="397"/>
      <c r="IAS87" s="321"/>
      <c r="IAT87" s="319"/>
      <c r="IAU87" s="319"/>
      <c r="IAV87" s="313"/>
      <c r="IAW87" s="313"/>
      <c r="IAX87" s="318"/>
      <c r="IAY87" s="318"/>
      <c r="IAZ87" s="325"/>
      <c r="IBA87" s="324"/>
      <c r="IBB87" s="323"/>
      <c r="IBC87" s="323"/>
      <c r="IBD87" s="323"/>
      <c r="IBE87" s="323"/>
      <c r="IBF87" s="322"/>
      <c r="IBG87" s="320"/>
      <c r="IBH87" s="322"/>
      <c r="IBI87" s="323"/>
      <c r="IBJ87" s="323"/>
      <c r="IBK87" s="325"/>
      <c r="IBL87" s="323"/>
      <c r="IBM87" s="397"/>
      <c r="IBN87" s="321"/>
      <c r="IBO87" s="319"/>
      <c r="IBP87" s="319"/>
      <c r="IBQ87" s="313"/>
      <c r="IBR87" s="313"/>
      <c r="IBS87" s="318"/>
      <c r="IBT87" s="318"/>
      <c r="IBU87" s="325"/>
      <c r="IBV87" s="324"/>
      <c r="IBW87" s="323"/>
      <c r="IBX87" s="323"/>
      <c r="IBY87" s="323"/>
      <c r="IBZ87" s="323"/>
      <c r="ICA87" s="322"/>
      <c r="ICB87" s="320"/>
      <c r="ICC87" s="322"/>
      <c r="ICD87" s="323"/>
      <c r="ICE87" s="323"/>
      <c r="ICF87" s="325"/>
      <c r="ICG87" s="323"/>
      <c r="ICH87" s="397"/>
      <c r="ICI87" s="321"/>
      <c r="ICJ87" s="319"/>
      <c r="ICK87" s="319"/>
      <c r="ICL87" s="313"/>
      <c r="ICM87" s="313"/>
      <c r="ICN87" s="318"/>
      <c r="ICO87" s="318"/>
      <c r="ICP87" s="325"/>
      <c r="ICQ87" s="324"/>
      <c r="ICR87" s="323"/>
      <c r="ICS87" s="323"/>
      <c r="ICT87" s="323"/>
      <c r="ICU87" s="323"/>
      <c r="ICV87" s="322"/>
      <c r="ICW87" s="320"/>
      <c r="ICX87" s="322"/>
      <c r="ICY87" s="323"/>
      <c r="ICZ87" s="323"/>
      <c r="IDA87" s="325"/>
      <c r="IDB87" s="323"/>
      <c r="IDC87" s="397"/>
      <c r="IDD87" s="321"/>
      <c r="IDE87" s="319"/>
      <c r="IDF87" s="319"/>
      <c r="IDG87" s="313"/>
      <c r="IDH87" s="313"/>
      <c r="IDI87" s="318"/>
      <c r="IDJ87" s="318"/>
      <c r="IDK87" s="325"/>
      <c r="IDL87" s="324"/>
      <c r="IDM87" s="323"/>
      <c r="IDN87" s="323"/>
      <c r="IDO87" s="323"/>
      <c r="IDP87" s="323"/>
      <c r="IDQ87" s="322"/>
      <c r="IDR87" s="320"/>
      <c r="IDS87" s="322"/>
      <c r="IDT87" s="323"/>
      <c r="IDU87" s="323"/>
      <c r="IDV87" s="325"/>
      <c r="IDW87" s="323"/>
      <c r="IDX87" s="397"/>
      <c r="IDY87" s="321"/>
      <c r="IDZ87" s="319"/>
      <c r="IEA87" s="319"/>
      <c r="IEB87" s="313"/>
      <c r="IEC87" s="313"/>
      <c r="IED87" s="318"/>
      <c r="IEE87" s="318"/>
      <c r="IEF87" s="325"/>
      <c r="IEG87" s="324"/>
      <c r="IEH87" s="323"/>
      <c r="IEI87" s="323"/>
      <c r="IEJ87" s="323"/>
      <c r="IEK87" s="323"/>
      <c r="IEL87" s="322"/>
      <c r="IEM87" s="320"/>
      <c r="IEN87" s="322"/>
      <c r="IEO87" s="323"/>
      <c r="IEP87" s="323"/>
      <c r="IEQ87" s="325"/>
      <c r="IER87" s="323"/>
      <c r="IES87" s="397"/>
      <c r="IET87" s="321"/>
      <c r="IEU87" s="319"/>
      <c r="IEV87" s="319"/>
      <c r="IEW87" s="313"/>
      <c r="IEX87" s="313"/>
      <c r="IEY87" s="318"/>
      <c r="IEZ87" s="318"/>
      <c r="IFA87" s="325"/>
      <c r="IFB87" s="324"/>
      <c r="IFC87" s="323"/>
      <c r="IFD87" s="323"/>
      <c r="IFE87" s="323"/>
      <c r="IFF87" s="323"/>
      <c r="IFG87" s="322"/>
      <c r="IFH87" s="320"/>
      <c r="IFI87" s="322"/>
      <c r="IFJ87" s="323"/>
      <c r="IFK87" s="323"/>
      <c r="IFL87" s="325"/>
      <c r="IFM87" s="323"/>
      <c r="IFN87" s="397"/>
      <c r="IFO87" s="321"/>
      <c r="IFP87" s="319"/>
      <c r="IFQ87" s="319"/>
      <c r="IFR87" s="313"/>
      <c r="IFS87" s="313"/>
      <c r="IFT87" s="318"/>
      <c r="IFU87" s="318"/>
      <c r="IFV87" s="325"/>
      <c r="IFW87" s="324"/>
      <c r="IFX87" s="323"/>
      <c r="IFY87" s="323"/>
      <c r="IFZ87" s="323"/>
      <c r="IGA87" s="323"/>
      <c r="IGB87" s="322"/>
      <c r="IGC87" s="320"/>
      <c r="IGD87" s="322"/>
      <c r="IGE87" s="323"/>
      <c r="IGF87" s="323"/>
      <c r="IGG87" s="325"/>
      <c r="IGH87" s="323"/>
      <c r="IGI87" s="397"/>
      <c r="IGJ87" s="321"/>
      <c r="IGK87" s="319"/>
      <c r="IGL87" s="319"/>
      <c r="IGM87" s="313"/>
      <c r="IGN87" s="313"/>
      <c r="IGO87" s="318"/>
      <c r="IGP87" s="318"/>
      <c r="IGQ87" s="325"/>
      <c r="IGR87" s="324"/>
      <c r="IGS87" s="323"/>
      <c r="IGT87" s="323"/>
      <c r="IGU87" s="323"/>
      <c r="IGV87" s="323"/>
      <c r="IGW87" s="322"/>
      <c r="IGX87" s="320"/>
      <c r="IGY87" s="322"/>
      <c r="IGZ87" s="323"/>
      <c r="IHA87" s="323"/>
      <c r="IHB87" s="325"/>
      <c r="IHC87" s="323"/>
      <c r="IHD87" s="397"/>
      <c r="IHE87" s="321"/>
      <c r="IHF87" s="319"/>
      <c r="IHG87" s="319"/>
      <c r="IHH87" s="313"/>
      <c r="IHI87" s="313"/>
      <c r="IHJ87" s="318"/>
      <c r="IHK87" s="318"/>
      <c r="IHL87" s="325"/>
      <c r="IHM87" s="324"/>
      <c r="IHN87" s="323"/>
      <c r="IHO87" s="323"/>
      <c r="IHP87" s="323"/>
      <c r="IHQ87" s="323"/>
      <c r="IHR87" s="322"/>
      <c r="IHS87" s="320"/>
      <c r="IHT87" s="322"/>
      <c r="IHU87" s="323"/>
      <c r="IHV87" s="323"/>
      <c r="IHW87" s="325"/>
      <c r="IHX87" s="323"/>
      <c r="IHY87" s="397"/>
      <c r="IHZ87" s="321"/>
      <c r="IIA87" s="319"/>
      <c r="IIB87" s="319"/>
      <c r="IIC87" s="313"/>
      <c r="IID87" s="313"/>
      <c r="IIE87" s="318"/>
      <c r="IIF87" s="318"/>
      <c r="IIG87" s="325"/>
      <c r="IIH87" s="324"/>
      <c r="III87" s="323"/>
      <c r="IIJ87" s="323"/>
      <c r="IIK87" s="323"/>
      <c r="IIL87" s="323"/>
      <c r="IIM87" s="322"/>
      <c r="IIN87" s="320"/>
      <c r="IIO87" s="322"/>
      <c r="IIP87" s="323"/>
      <c r="IIQ87" s="323"/>
      <c r="IIR87" s="325"/>
      <c r="IIS87" s="323"/>
      <c r="IIT87" s="397"/>
      <c r="IIU87" s="321"/>
      <c r="IIV87" s="319"/>
      <c r="IIW87" s="319"/>
      <c r="IIX87" s="313"/>
      <c r="IIY87" s="313"/>
      <c r="IIZ87" s="318"/>
      <c r="IJA87" s="318"/>
      <c r="IJB87" s="325"/>
      <c r="IJC87" s="324"/>
      <c r="IJD87" s="323"/>
      <c r="IJE87" s="323"/>
      <c r="IJF87" s="323"/>
      <c r="IJG87" s="323"/>
      <c r="IJH87" s="322"/>
      <c r="IJI87" s="320"/>
      <c r="IJJ87" s="322"/>
      <c r="IJK87" s="323"/>
      <c r="IJL87" s="323"/>
      <c r="IJM87" s="325"/>
      <c r="IJN87" s="323"/>
      <c r="IJO87" s="397"/>
      <c r="IJP87" s="321"/>
      <c r="IJQ87" s="319"/>
      <c r="IJR87" s="319"/>
      <c r="IJS87" s="313"/>
      <c r="IJT87" s="313"/>
      <c r="IJU87" s="318"/>
      <c r="IJV87" s="318"/>
      <c r="IJW87" s="325"/>
      <c r="IJX87" s="324"/>
      <c r="IJY87" s="323"/>
      <c r="IJZ87" s="323"/>
      <c r="IKA87" s="323"/>
      <c r="IKB87" s="323"/>
      <c r="IKC87" s="322"/>
      <c r="IKD87" s="320"/>
      <c r="IKE87" s="322"/>
      <c r="IKF87" s="323"/>
      <c r="IKG87" s="323"/>
      <c r="IKH87" s="325"/>
      <c r="IKI87" s="323"/>
      <c r="IKJ87" s="397"/>
      <c r="IKK87" s="321"/>
      <c r="IKL87" s="319"/>
      <c r="IKM87" s="319"/>
      <c r="IKN87" s="313"/>
      <c r="IKO87" s="313"/>
      <c r="IKP87" s="318"/>
      <c r="IKQ87" s="318"/>
      <c r="IKR87" s="325"/>
      <c r="IKS87" s="324"/>
      <c r="IKT87" s="323"/>
      <c r="IKU87" s="323"/>
      <c r="IKV87" s="323"/>
      <c r="IKW87" s="323"/>
      <c r="IKX87" s="322"/>
      <c r="IKY87" s="320"/>
      <c r="IKZ87" s="322"/>
      <c r="ILA87" s="323"/>
      <c r="ILB87" s="323"/>
      <c r="ILC87" s="325"/>
      <c r="ILD87" s="323"/>
      <c r="ILE87" s="397"/>
      <c r="ILF87" s="321"/>
      <c r="ILG87" s="319"/>
      <c r="ILH87" s="319"/>
      <c r="ILI87" s="313"/>
      <c r="ILJ87" s="313"/>
      <c r="ILK87" s="318"/>
      <c r="ILL87" s="318"/>
      <c r="ILM87" s="325"/>
      <c r="ILN87" s="324"/>
      <c r="ILO87" s="323"/>
      <c r="ILP87" s="323"/>
      <c r="ILQ87" s="323"/>
      <c r="ILR87" s="323"/>
      <c r="ILS87" s="322"/>
      <c r="ILT87" s="320"/>
      <c r="ILU87" s="322"/>
      <c r="ILV87" s="323"/>
      <c r="ILW87" s="323"/>
      <c r="ILX87" s="325"/>
      <c r="ILY87" s="323"/>
      <c r="ILZ87" s="397"/>
      <c r="IMA87" s="321"/>
      <c r="IMB87" s="319"/>
      <c r="IMC87" s="319"/>
      <c r="IMD87" s="313"/>
      <c r="IME87" s="313"/>
      <c r="IMF87" s="318"/>
      <c r="IMG87" s="318"/>
      <c r="IMH87" s="325"/>
      <c r="IMI87" s="324"/>
      <c r="IMJ87" s="323"/>
      <c r="IMK87" s="323"/>
      <c r="IML87" s="323"/>
      <c r="IMM87" s="323"/>
      <c r="IMN87" s="322"/>
      <c r="IMO87" s="320"/>
      <c r="IMP87" s="322"/>
      <c r="IMQ87" s="323"/>
      <c r="IMR87" s="323"/>
      <c r="IMS87" s="325"/>
      <c r="IMT87" s="323"/>
      <c r="IMU87" s="397"/>
      <c r="IMV87" s="321"/>
      <c r="IMW87" s="319"/>
      <c r="IMX87" s="319"/>
      <c r="IMY87" s="313"/>
      <c r="IMZ87" s="313"/>
      <c r="INA87" s="318"/>
      <c r="INB87" s="318"/>
      <c r="INC87" s="325"/>
      <c r="IND87" s="324"/>
      <c r="INE87" s="323"/>
      <c r="INF87" s="323"/>
      <c r="ING87" s="323"/>
      <c r="INH87" s="323"/>
      <c r="INI87" s="322"/>
      <c r="INJ87" s="320"/>
      <c r="INK87" s="322"/>
      <c r="INL87" s="323"/>
      <c r="INM87" s="323"/>
      <c r="INN87" s="325"/>
      <c r="INO87" s="323"/>
      <c r="INP87" s="397"/>
      <c r="INQ87" s="321"/>
      <c r="INR87" s="319"/>
      <c r="INS87" s="319"/>
      <c r="INT87" s="313"/>
      <c r="INU87" s="313"/>
      <c r="INV87" s="318"/>
      <c r="INW87" s="318"/>
      <c r="INX87" s="325"/>
      <c r="INY87" s="324"/>
      <c r="INZ87" s="323"/>
      <c r="IOA87" s="323"/>
      <c r="IOB87" s="323"/>
      <c r="IOC87" s="323"/>
      <c r="IOD87" s="322"/>
      <c r="IOE87" s="320"/>
      <c r="IOF87" s="322"/>
      <c r="IOG87" s="323"/>
      <c r="IOH87" s="323"/>
      <c r="IOI87" s="325"/>
      <c r="IOJ87" s="323"/>
      <c r="IOK87" s="397"/>
      <c r="IOL87" s="321"/>
      <c r="IOM87" s="319"/>
      <c r="ION87" s="319"/>
      <c r="IOO87" s="313"/>
      <c r="IOP87" s="313"/>
      <c r="IOQ87" s="318"/>
      <c r="IOR87" s="318"/>
      <c r="IOS87" s="325"/>
      <c r="IOT87" s="324"/>
      <c r="IOU87" s="323"/>
      <c r="IOV87" s="323"/>
      <c r="IOW87" s="323"/>
      <c r="IOX87" s="323"/>
      <c r="IOY87" s="322"/>
      <c r="IOZ87" s="320"/>
      <c r="IPA87" s="322"/>
      <c r="IPB87" s="323"/>
      <c r="IPC87" s="323"/>
      <c r="IPD87" s="325"/>
      <c r="IPE87" s="323"/>
      <c r="IPF87" s="397"/>
      <c r="IPG87" s="321"/>
      <c r="IPH87" s="319"/>
      <c r="IPI87" s="319"/>
      <c r="IPJ87" s="313"/>
      <c r="IPK87" s="313"/>
      <c r="IPL87" s="318"/>
      <c r="IPM87" s="318"/>
      <c r="IPN87" s="325"/>
      <c r="IPO87" s="324"/>
      <c r="IPP87" s="323"/>
      <c r="IPQ87" s="323"/>
      <c r="IPR87" s="323"/>
      <c r="IPS87" s="323"/>
      <c r="IPT87" s="322"/>
      <c r="IPU87" s="320"/>
      <c r="IPV87" s="322"/>
      <c r="IPW87" s="323"/>
      <c r="IPX87" s="323"/>
      <c r="IPY87" s="325"/>
      <c r="IPZ87" s="323"/>
      <c r="IQA87" s="397"/>
      <c r="IQB87" s="321"/>
      <c r="IQC87" s="319"/>
      <c r="IQD87" s="319"/>
      <c r="IQE87" s="313"/>
      <c r="IQF87" s="313"/>
      <c r="IQG87" s="318"/>
      <c r="IQH87" s="318"/>
      <c r="IQI87" s="325"/>
      <c r="IQJ87" s="324"/>
      <c r="IQK87" s="323"/>
      <c r="IQL87" s="323"/>
      <c r="IQM87" s="323"/>
      <c r="IQN87" s="323"/>
      <c r="IQO87" s="322"/>
      <c r="IQP87" s="320"/>
      <c r="IQQ87" s="322"/>
      <c r="IQR87" s="323"/>
      <c r="IQS87" s="323"/>
      <c r="IQT87" s="325"/>
      <c r="IQU87" s="323"/>
      <c r="IQV87" s="397"/>
      <c r="IQW87" s="321"/>
      <c r="IQX87" s="319"/>
      <c r="IQY87" s="319"/>
      <c r="IQZ87" s="313"/>
      <c r="IRA87" s="313"/>
      <c r="IRB87" s="318"/>
      <c r="IRC87" s="318"/>
      <c r="IRD87" s="325"/>
      <c r="IRE87" s="324"/>
      <c r="IRF87" s="323"/>
      <c r="IRG87" s="323"/>
      <c r="IRH87" s="323"/>
      <c r="IRI87" s="323"/>
      <c r="IRJ87" s="322"/>
      <c r="IRK87" s="320"/>
      <c r="IRL87" s="322"/>
      <c r="IRM87" s="323"/>
      <c r="IRN87" s="323"/>
      <c r="IRO87" s="325"/>
      <c r="IRP87" s="323"/>
      <c r="IRQ87" s="397"/>
      <c r="IRR87" s="321"/>
      <c r="IRS87" s="319"/>
      <c r="IRT87" s="319"/>
      <c r="IRU87" s="313"/>
      <c r="IRV87" s="313"/>
      <c r="IRW87" s="318"/>
      <c r="IRX87" s="318"/>
      <c r="IRY87" s="325"/>
      <c r="IRZ87" s="324"/>
      <c r="ISA87" s="323"/>
      <c r="ISB87" s="323"/>
      <c r="ISC87" s="323"/>
      <c r="ISD87" s="323"/>
      <c r="ISE87" s="322"/>
      <c r="ISF87" s="320"/>
      <c r="ISG87" s="322"/>
      <c r="ISH87" s="323"/>
      <c r="ISI87" s="323"/>
      <c r="ISJ87" s="325"/>
      <c r="ISK87" s="323"/>
      <c r="ISL87" s="397"/>
      <c r="ISM87" s="321"/>
      <c r="ISN87" s="319"/>
      <c r="ISO87" s="319"/>
      <c r="ISP87" s="313"/>
      <c r="ISQ87" s="313"/>
      <c r="ISR87" s="318"/>
      <c r="ISS87" s="318"/>
      <c r="IST87" s="325"/>
      <c r="ISU87" s="324"/>
      <c r="ISV87" s="323"/>
      <c r="ISW87" s="323"/>
      <c r="ISX87" s="323"/>
      <c r="ISY87" s="323"/>
      <c r="ISZ87" s="322"/>
      <c r="ITA87" s="320"/>
      <c r="ITB87" s="322"/>
      <c r="ITC87" s="323"/>
      <c r="ITD87" s="323"/>
      <c r="ITE87" s="325"/>
      <c r="ITF87" s="323"/>
      <c r="ITG87" s="397"/>
      <c r="ITH87" s="321"/>
      <c r="ITI87" s="319"/>
      <c r="ITJ87" s="319"/>
      <c r="ITK87" s="313"/>
      <c r="ITL87" s="313"/>
      <c r="ITM87" s="318"/>
      <c r="ITN87" s="318"/>
      <c r="ITO87" s="325"/>
      <c r="ITP87" s="324"/>
      <c r="ITQ87" s="323"/>
      <c r="ITR87" s="323"/>
      <c r="ITS87" s="323"/>
      <c r="ITT87" s="323"/>
      <c r="ITU87" s="322"/>
      <c r="ITV87" s="320"/>
      <c r="ITW87" s="322"/>
      <c r="ITX87" s="323"/>
      <c r="ITY87" s="323"/>
      <c r="ITZ87" s="325"/>
      <c r="IUA87" s="323"/>
      <c r="IUB87" s="397"/>
      <c r="IUC87" s="321"/>
      <c r="IUD87" s="319"/>
      <c r="IUE87" s="319"/>
      <c r="IUF87" s="313"/>
      <c r="IUG87" s="313"/>
      <c r="IUH87" s="318"/>
      <c r="IUI87" s="318"/>
      <c r="IUJ87" s="325"/>
      <c r="IUK87" s="324"/>
      <c r="IUL87" s="323"/>
      <c r="IUM87" s="323"/>
      <c r="IUN87" s="323"/>
      <c r="IUO87" s="323"/>
      <c r="IUP87" s="322"/>
      <c r="IUQ87" s="320"/>
      <c r="IUR87" s="322"/>
      <c r="IUS87" s="323"/>
      <c r="IUT87" s="323"/>
      <c r="IUU87" s="325"/>
      <c r="IUV87" s="323"/>
      <c r="IUW87" s="397"/>
      <c r="IUX87" s="321"/>
      <c r="IUY87" s="319"/>
      <c r="IUZ87" s="319"/>
      <c r="IVA87" s="313"/>
      <c r="IVB87" s="313"/>
      <c r="IVC87" s="318"/>
      <c r="IVD87" s="318"/>
      <c r="IVE87" s="325"/>
      <c r="IVF87" s="324"/>
      <c r="IVG87" s="323"/>
      <c r="IVH87" s="323"/>
      <c r="IVI87" s="323"/>
      <c r="IVJ87" s="323"/>
      <c r="IVK87" s="322"/>
      <c r="IVL87" s="320"/>
      <c r="IVM87" s="322"/>
      <c r="IVN87" s="323"/>
      <c r="IVO87" s="323"/>
      <c r="IVP87" s="325"/>
      <c r="IVQ87" s="323"/>
      <c r="IVR87" s="397"/>
      <c r="IVS87" s="321"/>
      <c r="IVT87" s="319"/>
      <c r="IVU87" s="319"/>
      <c r="IVV87" s="313"/>
      <c r="IVW87" s="313"/>
      <c r="IVX87" s="318"/>
      <c r="IVY87" s="318"/>
      <c r="IVZ87" s="325"/>
      <c r="IWA87" s="324"/>
      <c r="IWB87" s="323"/>
      <c r="IWC87" s="323"/>
      <c r="IWD87" s="323"/>
      <c r="IWE87" s="323"/>
      <c r="IWF87" s="322"/>
      <c r="IWG87" s="320"/>
      <c r="IWH87" s="322"/>
      <c r="IWI87" s="323"/>
      <c r="IWJ87" s="323"/>
      <c r="IWK87" s="325"/>
      <c r="IWL87" s="323"/>
      <c r="IWM87" s="397"/>
      <c r="IWN87" s="321"/>
      <c r="IWO87" s="319"/>
      <c r="IWP87" s="319"/>
      <c r="IWQ87" s="313"/>
      <c r="IWR87" s="313"/>
      <c r="IWS87" s="318"/>
      <c r="IWT87" s="318"/>
      <c r="IWU87" s="325"/>
      <c r="IWV87" s="324"/>
      <c r="IWW87" s="323"/>
      <c r="IWX87" s="323"/>
      <c r="IWY87" s="323"/>
      <c r="IWZ87" s="323"/>
      <c r="IXA87" s="322"/>
      <c r="IXB87" s="320"/>
      <c r="IXC87" s="322"/>
      <c r="IXD87" s="323"/>
      <c r="IXE87" s="323"/>
      <c r="IXF87" s="325"/>
      <c r="IXG87" s="323"/>
      <c r="IXH87" s="397"/>
      <c r="IXI87" s="321"/>
      <c r="IXJ87" s="319"/>
      <c r="IXK87" s="319"/>
      <c r="IXL87" s="313"/>
      <c r="IXM87" s="313"/>
      <c r="IXN87" s="318"/>
      <c r="IXO87" s="318"/>
      <c r="IXP87" s="325"/>
      <c r="IXQ87" s="324"/>
      <c r="IXR87" s="323"/>
      <c r="IXS87" s="323"/>
      <c r="IXT87" s="323"/>
      <c r="IXU87" s="323"/>
      <c r="IXV87" s="322"/>
      <c r="IXW87" s="320"/>
      <c r="IXX87" s="322"/>
      <c r="IXY87" s="323"/>
      <c r="IXZ87" s="323"/>
      <c r="IYA87" s="325"/>
      <c r="IYB87" s="323"/>
      <c r="IYC87" s="397"/>
      <c r="IYD87" s="321"/>
      <c r="IYE87" s="319"/>
      <c r="IYF87" s="319"/>
      <c r="IYG87" s="313"/>
      <c r="IYH87" s="313"/>
      <c r="IYI87" s="318"/>
      <c r="IYJ87" s="318"/>
      <c r="IYK87" s="325"/>
      <c r="IYL87" s="324"/>
      <c r="IYM87" s="323"/>
      <c r="IYN87" s="323"/>
      <c r="IYO87" s="323"/>
      <c r="IYP87" s="323"/>
      <c r="IYQ87" s="322"/>
      <c r="IYR87" s="320"/>
      <c r="IYS87" s="322"/>
      <c r="IYT87" s="323"/>
      <c r="IYU87" s="323"/>
      <c r="IYV87" s="325"/>
      <c r="IYW87" s="323"/>
      <c r="IYX87" s="397"/>
      <c r="IYY87" s="321"/>
      <c r="IYZ87" s="319"/>
      <c r="IZA87" s="319"/>
      <c r="IZB87" s="313"/>
      <c r="IZC87" s="313"/>
      <c r="IZD87" s="318"/>
      <c r="IZE87" s="318"/>
      <c r="IZF87" s="325"/>
      <c r="IZG87" s="324"/>
      <c r="IZH87" s="323"/>
      <c r="IZI87" s="323"/>
      <c r="IZJ87" s="323"/>
      <c r="IZK87" s="323"/>
      <c r="IZL87" s="322"/>
      <c r="IZM87" s="320"/>
      <c r="IZN87" s="322"/>
      <c r="IZO87" s="323"/>
      <c r="IZP87" s="323"/>
      <c r="IZQ87" s="325"/>
      <c r="IZR87" s="323"/>
      <c r="IZS87" s="397"/>
      <c r="IZT87" s="321"/>
      <c r="IZU87" s="319"/>
      <c r="IZV87" s="319"/>
      <c r="IZW87" s="313"/>
      <c r="IZX87" s="313"/>
      <c r="IZY87" s="318"/>
      <c r="IZZ87" s="318"/>
      <c r="JAA87" s="325"/>
      <c r="JAB87" s="324"/>
      <c r="JAC87" s="323"/>
      <c r="JAD87" s="323"/>
      <c r="JAE87" s="323"/>
      <c r="JAF87" s="323"/>
      <c r="JAG87" s="322"/>
      <c r="JAH87" s="320"/>
      <c r="JAI87" s="322"/>
      <c r="JAJ87" s="323"/>
      <c r="JAK87" s="323"/>
      <c r="JAL87" s="325"/>
      <c r="JAM87" s="323"/>
      <c r="JAN87" s="397"/>
      <c r="JAO87" s="321"/>
      <c r="JAP87" s="319"/>
      <c r="JAQ87" s="319"/>
      <c r="JAR87" s="313"/>
      <c r="JAS87" s="313"/>
      <c r="JAT87" s="318"/>
      <c r="JAU87" s="318"/>
      <c r="JAV87" s="325"/>
      <c r="JAW87" s="324"/>
      <c r="JAX87" s="323"/>
      <c r="JAY87" s="323"/>
      <c r="JAZ87" s="323"/>
      <c r="JBA87" s="323"/>
      <c r="JBB87" s="322"/>
      <c r="JBC87" s="320"/>
      <c r="JBD87" s="322"/>
      <c r="JBE87" s="323"/>
      <c r="JBF87" s="323"/>
      <c r="JBG87" s="325"/>
      <c r="JBH87" s="323"/>
      <c r="JBI87" s="397"/>
      <c r="JBJ87" s="321"/>
      <c r="JBK87" s="319"/>
      <c r="JBL87" s="319"/>
      <c r="JBM87" s="313"/>
      <c r="JBN87" s="313"/>
      <c r="JBO87" s="318"/>
      <c r="JBP87" s="318"/>
      <c r="JBQ87" s="325"/>
      <c r="JBR87" s="324"/>
      <c r="JBS87" s="323"/>
      <c r="JBT87" s="323"/>
      <c r="JBU87" s="323"/>
      <c r="JBV87" s="323"/>
      <c r="JBW87" s="322"/>
      <c r="JBX87" s="320"/>
      <c r="JBY87" s="322"/>
      <c r="JBZ87" s="323"/>
      <c r="JCA87" s="323"/>
      <c r="JCB87" s="325"/>
      <c r="JCC87" s="323"/>
      <c r="JCD87" s="397"/>
      <c r="JCE87" s="321"/>
      <c r="JCF87" s="319"/>
      <c r="JCG87" s="319"/>
      <c r="JCH87" s="313"/>
      <c r="JCI87" s="313"/>
      <c r="JCJ87" s="318"/>
      <c r="JCK87" s="318"/>
      <c r="JCL87" s="325"/>
      <c r="JCM87" s="324"/>
      <c r="JCN87" s="323"/>
      <c r="JCO87" s="323"/>
      <c r="JCP87" s="323"/>
      <c r="JCQ87" s="323"/>
      <c r="JCR87" s="322"/>
      <c r="JCS87" s="320"/>
      <c r="JCT87" s="322"/>
      <c r="JCU87" s="323"/>
      <c r="JCV87" s="323"/>
      <c r="JCW87" s="325"/>
      <c r="JCX87" s="323"/>
      <c r="JCY87" s="397"/>
      <c r="JCZ87" s="321"/>
      <c r="JDA87" s="319"/>
      <c r="JDB87" s="319"/>
      <c r="JDC87" s="313"/>
      <c r="JDD87" s="313"/>
      <c r="JDE87" s="318"/>
      <c r="JDF87" s="318"/>
      <c r="JDG87" s="325"/>
      <c r="JDH87" s="324"/>
      <c r="JDI87" s="323"/>
      <c r="JDJ87" s="323"/>
      <c r="JDK87" s="323"/>
      <c r="JDL87" s="323"/>
      <c r="JDM87" s="322"/>
      <c r="JDN87" s="320"/>
      <c r="JDO87" s="322"/>
      <c r="JDP87" s="323"/>
      <c r="JDQ87" s="323"/>
      <c r="JDR87" s="325"/>
      <c r="JDS87" s="323"/>
      <c r="JDT87" s="397"/>
      <c r="JDU87" s="321"/>
      <c r="JDV87" s="319"/>
      <c r="JDW87" s="319"/>
      <c r="JDX87" s="313"/>
      <c r="JDY87" s="313"/>
      <c r="JDZ87" s="318"/>
      <c r="JEA87" s="318"/>
      <c r="JEB87" s="325"/>
      <c r="JEC87" s="324"/>
      <c r="JED87" s="323"/>
      <c r="JEE87" s="323"/>
      <c r="JEF87" s="323"/>
      <c r="JEG87" s="323"/>
      <c r="JEH87" s="322"/>
      <c r="JEI87" s="320"/>
      <c r="JEJ87" s="322"/>
      <c r="JEK87" s="323"/>
      <c r="JEL87" s="323"/>
      <c r="JEM87" s="325"/>
      <c r="JEN87" s="323"/>
      <c r="JEO87" s="397"/>
      <c r="JEP87" s="321"/>
      <c r="JEQ87" s="319"/>
      <c r="JER87" s="319"/>
      <c r="JES87" s="313"/>
      <c r="JET87" s="313"/>
      <c r="JEU87" s="318"/>
      <c r="JEV87" s="318"/>
      <c r="JEW87" s="325"/>
      <c r="JEX87" s="324"/>
      <c r="JEY87" s="323"/>
      <c r="JEZ87" s="323"/>
      <c r="JFA87" s="323"/>
      <c r="JFB87" s="323"/>
      <c r="JFC87" s="322"/>
      <c r="JFD87" s="320"/>
      <c r="JFE87" s="322"/>
      <c r="JFF87" s="323"/>
      <c r="JFG87" s="323"/>
      <c r="JFH87" s="325"/>
      <c r="JFI87" s="323"/>
      <c r="JFJ87" s="397"/>
      <c r="JFK87" s="321"/>
      <c r="JFL87" s="319"/>
      <c r="JFM87" s="319"/>
      <c r="JFN87" s="313"/>
      <c r="JFO87" s="313"/>
      <c r="JFP87" s="318"/>
      <c r="JFQ87" s="318"/>
      <c r="JFR87" s="325"/>
      <c r="JFS87" s="324"/>
      <c r="JFT87" s="323"/>
      <c r="JFU87" s="323"/>
      <c r="JFV87" s="323"/>
      <c r="JFW87" s="323"/>
      <c r="JFX87" s="322"/>
      <c r="JFY87" s="320"/>
      <c r="JFZ87" s="322"/>
      <c r="JGA87" s="323"/>
      <c r="JGB87" s="323"/>
      <c r="JGC87" s="325"/>
      <c r="JGD87" s="323"/>
      <c r="JGE87" s="397"/>
      <c r="JGF87" s="321"/>
      <c r="JGG87" s="319"/>
      <c r="JGH87" s="319"/>
      <c r="JGI87" s="313"/>
      <c r="JGJ87" s="313"/>
      <c r="JGK87" s="318"/>
      <c r="JGL87" s="318"/>
      <c r="JGM87" s="325"/>
      <c r="JGN87" s="324"/>
      <c r="JGO87" s="323"/>
      <c r="JGP87" s="323"/>
      <c r="JGQ87" s="323"/>
      <c r="JGR87" s="323"/>
      <c r="JGS87" s="322"/>
      <c r="JGT87" s="320"/>
      <c r="JGU87" s="322"/>
      <c r="JGV87" s="323"/>
      <c r="JGW87" s="323"/>
      <c r="JGX87" s="325"/>
      <c r="JGY87" s="323"/>
      <c r="JGZ87" s="397"/>
      <c r="JHA87" s="321"/>
      <c r="JHB87" s="319"/>
      <c r="JHC87" s="319"/>
      <c r="JHD87" s="313"/>
      <c r="JHE87" s="313"/>
      <c r="JHF87" s="318"/>
      <c r="JHG87" s="318"/>
      <c r="JHH87" s="325"/>
      <c r="JHI87" s="324"/>
      <c r="JHJ87" s="323"/>
      <c r="JHK87" s="323"/>
      <c r="JHL87" s="323"/>
      <c r="JHM87" s="323"/>
      <c r="JHN87" s="322"/>
      <c r="JHO87" s="320"/>
      <c r="JHP87" s="322"/>
      <c r="JHQ87" s="323"/>
      <c r="JHR87" s="323"/>
      <c r="JHS87" s="325"/>
      <c r="JHT87" s="323"/>
      <c r="JHU87" s="397"/>
      <c r="JHV87" s="321"/>
      <c r="JHW87" s="319"/>
      <c r="JHX87" s="319"/>
      <c r="JHY87" s="313"/>
      <c r="JHZ87" s="313"/>
      <c r="JIA87" s="318"/>
      <c r="JIB87" s="318"/>
      <c r="JIC87" s="325"/>
      <c r="JID87" s="324"/>
      <c r="JIE87" s="323"/>
      <c r="JIF87" s="323"/>
      <c r="JIG87" s="323"/>
      <c r="JIH87" s="323"/>
      <c r="JII87" s="322"/>
      <c r="JIJ87" s="320"/>
      <c r="JIK87" s="322"/>
      <c r="JIL87" s="323"/>
      <c r="JIM87" s="323"/>
      <c r="JIN87" s="325"/>
      <c r="JIO87" s="323"/>
      <c r="JIP87" s="397"/>
      <c r="JIQ87" s="321"/>
      <c r="JIR87" s="319"/>
      <c r="JIS87" s="319"/>
      <c r="JIT87" s="313"/>
      <c r="JIU87" s="313"/>
      <c r="JIV87" s="318"/>
      <c r="JIW87" s="318"/>
      <c r="JIX87" s="325"/>
      <c r="JIY87" s="324"/>
      <c r="JIZ87" s="323"/>
      <c r="JJA87" s="323"/>
      <c r="JJB87" s="323"/>
      <c r="JJC87" s="323"/>
      <c r="JJD87" s="322"/>
      <c r="JJE87" s="320"/>
      <c r="JJF87" s="322"/>
      <c r="JJG87" s="323"/>
      <c r="JJH87" s="323"/>
      <c r="JJI87" s="325"/>
      <c r="JJJ87" s="323"/>
      <c r="JJK87" s="397"/>
      <c r="JJL87" s="321"/>
      <c r="JJM87" s="319"/>
      <c r="JJN87" s="319"/>
      <c r="JJO87" s="313"/>
      <c r="JJP87" s="313"/>
      <c r="JJQ87" s="318"/>
      <c r="JJR87" s="318"/>
      <c r="JJS87" s="325"/>
      <c r="JJT87" s="324"/>
      <c r="JJU87" s="323"/>
      <c r="JJV87" s="323"/>
      <c r="JJW87" s="323"/>
      <c r="JJX87" s="323"/>
      <c r="JJY87" s="322"/>
      <c r="JJZ87" s="320"/>
      <c r="JKA87" s="322"/>
      <c r="JKB87" s="323"/>
      <c r="JKC87" s="323"/>
      <c r="JKD87" s="325"/>
      <c r="JKE87" s="323"/>
      <c r="JKF87" s="397"/>
      <c r="JKG87" s="321"/>
      <c r="JKH87" s="319"/>
      <c r="JKI87" s="319"/>
      <c r="JKJ87" s="313"/>
      <c r="JKK87" s="313"/>
      <c r="JKL87" s="318"/>
      <c r="JKM87" s="318"/>
      <c r="JKN87" s="325"/>
      <c r="JKO87" s="324"/>
      <c r="JKP87" s="323"/>
      <c r="JKQ87" s="323"/>
      <c r="JKR87" s="323"/>
      <c r="JKS87" s="323"/>
      <c r="JKT87" s="322"/>
      <c r="JKU87" s="320"/>
      <c r="JKV87" s="322"/>
      <c r="JKW87" s="323"/>
      <c r="JKX87" s="323"/>
      <c r="JKY87" s="325"/>
      <c r="JKZ87" s="323"/>
      <c r="JLA87" s="397"/>
      <c r="JLB87" s="321"/>
      <c r="JLC87" s="319"/>
      <c r="JLD87" s="319"/>
      <c r="JLE87" s="313"/>
      <c r="JLF87" s="313"/>
      <c r="JLG87" s="318"/>
      <c r="JLH87" s="318"/>
      <c r="JLI87" s="325"/>
      <c r="JLJ87" s="324"/>
      <c r="JLK87" s="323"/>
      <c r="JLL87" s="323"/>
      <c r="JLM87" s="323"/>
      <c r="JLN87" s="323"/>
      <c r="JLO87" s="322"/>
      <c r="JLP87" s="320"/>
      <c r="JLQ87" s="322"/>
      <c r="JLR87" s="323"/>
      <c r="JLS87" s="323"/>
      <c r="JLT87" s="325"/>
      <c r="JLU87" s="323"/>
      <c r="JLV87" s="397"/>
      <c r="JLW87" s="321"/>
      <c r="JLX87" s="319"/>
      <c r="JLY87" s="319"/>
      <c r="JLZ87" s="313"/>
      <c r="JMA87" s="313"/>
      <c r="JMB87" s="318"/>
      <c r="JMC87" s="318"/>
      <c r="JMD87" s="325"/>
      <c r="JME87" s="324"/>
      <c r="JMF87" s="323"/>
      <c r="JMG87" s="323"/>
      <c r="JMH87" s="323"/>
      <c r="JMI87" s="323"/>
      <c r="JMJ87" s="322"/>
      <c r="JMK87" s="320"/>
      <c r="JML87" s="322"/>
      <c r="JMM87" s="323"/>
      <c r="JMN87" s="323"/>
      <c r="JMO87" s="325"/>
      <c r="JMP87" s="323"/>
      <c r="JMQ87" s="397"/>
      <c r="JMR87" s="321"/>
      <c r="JMS87" s="319"/>
      <c r="JMT87" s="319"/>
      <c r="JMU87" s="313"/>
      <c r="JMV87" s="313"/>
      <c r="JMW87" s="318"/>
      <c r="JMX87" s="318"/>
      <c r="JMY87" s="325"/>
      <c r="JMZ87" s="324"/>
      <c r="JNA87" s="323"/>
      <c r="JNB87" s="323"/>
      <c r="JNC87" s="323"/>
      <c r="JND87" s="323"/>
      <c r="JNE87" s="322"/>
      <c r="JNF87" s="320"/>
      <c r="JNG87" s="322"/>
      <c r="JNH87" s="323"/>
      <c r="JNI87" s="323"/>
      <c r="JNJ87" s="325"/>
      <c r="JNK87" s="323"/>
      <c r="JNL87" s="397"/>
      <c r="JNM87" s="321"/>
      <c r="JNN87" s="319"/>
      <c r="JNO87" s="319"/>
      <c r="JNP87" s="313"/>
      <c r="JNQ87" s="313"/>
      <c r="JNR87" s="318"/>
      <c r="JNS87" s="318"/>
      <c r="JNT87" s="325"/>
      <c r="JNU87" s="324"/>
      <c r="JNV87" s="323"/>
      <c r="JNW87" s="323"/>
      <c r="JNX87" s="323"/>
      <c r="JNY87" s="323"/>
      <c r="JNZ87" s="322"/>
      <c r="JOA87" s="320"/>
      <c r="JOB87" s="322"/>
      <c r="JOC87" s="323"/>
      <c r="JOD87" s="323"/>
      <c r="JOE87" s="325"/>
      <c r="JOF87" s="323"/>
      <c r="JOG87" s="397"/>
      <c r="JOH87" s="321"/>
      <c r="JOI87" s="319"/>
      <c r="JOJ87" s="319"/>
      <c r="JOK87" s="313"/>
      <c r="JOL87" s="313"/>
      <c r="JOM87" s="318"/>
      <c r="JON87" s="318"/>
      <c r="JOO87" s="325"/>
      <c r="JOP87" s="324"/>
      <c r="JOQ87" s="323"/>
      <c r="JOR87" s="323"/>
      <c r="JOS87" s="323"/>
      <c r="JOT87" s="323"/>
      <c r="JOU87" s="322"/>
      <c r="JOV87" s="320"/>
      <c r="JOW87" s="322"/>
      <c r="JOX87" s="323"/>
      <c r="JOY87" s="323"/>
      <c r="JOZ87" s="325"/>
      <c r="JPA87" s="323"/>
      <c r="JPB87" s="397"/>
      <c r="JPC87" s="321"/>
      <c r="JPD87" s="319"/>
      <c r="JPE87" s="319"/>
      <c r="JPF87" s="313"/>
      <c r="JPG87" s="313"/>
      <c r="JPH87" s="318"/>
      <c r="JPI87" s="318"/>
      <c r="JPJ87" s="325"/>
      <c r="JPK87" s="324"/>
      <c r="JPL87" s="323"/>
      <c r="JPM87" s="323"/>
      <c r="JPN87" s="323"/>
      <c r="JPO87" s="323"/>
      <c r="JPP87" s="322"/>
      <c r="JPQ87" s="320"/>
      <c r="JPR87" s="322"/>
      <c r="JPS87" s="323"/>
      <c r="JPT87" s="323"/>
      <c r="JPU87" s="325"/>
      <c r="JPV87" s="323"/>
      <c r="JPW87" s="397"/>
      <c r="JPX87" s="321"/>
      <c r="JPY87" s="319"/>
      <c r="JPZ87" s="319"/>
      <c r="JQA87" s="313"/>
      <c r="JQB87" s="313"/>
      <c r="JQC87" s="318"/>
      <c r="JQD87" s="318"/>
      <c r="JQE87" s="325"/>
      <c r="JQF87" s="324"/>
      <c r="JQG87" s="323"/>
      <c r="JQH87" s="323"/>
      <c r="JQI87" s="323"/>
      <c r="JQJ87" s="323"/>
      <c r="JQK87" s="322"/>
      <c r="JQL87" s="320"/>
      <c r="JQM87" s="322"/>
      <c r="JQN87" s="323"/>
      <c r="JQO87" s="323"/>
      <c r="JQP87" s="325"/>
      <c r="JQQ87" s="323"/>
      <c r="JQR87" s="397"/>
      <c r="JQS87" s="321"/>
      <c r="JQT87" s="319"/>
      <c r="JQU87" s="319"/>
      <c r="JQV87" s="313"/>
      <c r="JQW87" s="313"/>
      <c r="JQX87" s="318"/>
      <c r="JQY87" s="318"/>
      <c r="JQZ87" s="325"/>
      <c r="JRA87" s="324"/>
      <c r="JRB87" s="323"/>
      <c r="JRC87" s="323"/>
      <c r="JRD87" s="323"/>
      <c r="JRE87" s="323"/>
      <c r="JRF87" s="322"/>
      <c r="JRG87" s="320"/>
      <c r="JRH87" s="322"/>
      <c r="JRI87" s="323"/>
      <c r="JRJ87" s="323"/>
      <c r="JRK87" s="325"/>
      <c r="JRL87" s="323"/>
      <c r="JRM87" s="397"/>
      <c r="JRN87" s="321"/>
      <c r="JRO87" s="319"/>
      <c r="JRP87" s="319"/>
      <c r="JRQ87" s="313"/>
      <c r="JRR87" s="313"/>
      <c r="JRS87" s="318"/>
      <c r="JRT87" s="318"/>
      <c r="JRU87" s="325"/>
      <c r="JRV87" s="324"/>
      <c r="JRW87" s="323"/>
      <c r="JRX87" s="323"/>
      <c r="JRY87" s="323"/>
      <c r="JRZ87" s="323"/>
      <c r="JSA87" s="322"/>
      <c r="JSB87" s="320"/>
      <c r="JSC87" s="322"/>
      <c r="JSD87" s="323"/>
      <c r="JSE87" s="323"/>
      <c r="JSF87" s="325"/>
      <c r="JSG87" s="323"/>
      <c r="JSH87" s="397"/>
      <c r="JSI87" s="321"/>
      <c r="JSJ87" s="319"/>
      <c r="JSK87" s="319"/>
      <c r="JSL87" s="313"/>
      <c r="JSM87" s="313"/>
      <c r="JSN87" s="318"/>
      <c r="JSO87" s="318"/>
      <c r="JSP87" s="325"/>
      <c r="JSQ87" s="324"/>
      <c r="JSR87" s="323"/>
      <c r="JSS87" s="323"/>
      <c r="JST87" s="323"/>
      <c r="JSU87" s="323"/>
      <c r="JSV87" s="322"/>
      <c r="JSW87" s="320"/>
      <c r="JSX87" s="322"/>
      <c r="JSY87" s="323"/>
      <c r="JSZ87" s="323"/>
      <c r="JTA87" s="325"/>
      <c r="JTB87" s="323"/>
      <c r="JTC87" s="397"/>
      <c r="JTD87" s="321"/>
      <c r="JTE87" s="319"/>
      <c r="JTF87" s="319"/>
      <c r="JTG87" s="313"/>
      <c r="JTH87" s="313"/>
      <c r="JTI87" s="318"/>
      <c r="JTJ87" s="318"/>
      <c r="JTK87" s="325"/>
      <c r="JTL87" s="324"/>
      <c r="JTM87" s="323"/>
      <c r="JTN87" s="323"/>
      <c r="JTO87" s="323"/>
      <c r="JTP87" s="323"/>
      <c r="JTQ87" s="322"/>
      <c r="JTR87" s="320"/>
      <c r="JTS87" s="322"/>
      <c r="JTT87" s="323"/>
      <c r="JTU87" s="323"/>
      <c r="JTV87" s="325"/>
      <c r="JTW87" s="323"/>
      <c r="JTX87" s="397"/>
      <c r="JTY87" s="321"/>
      <c r="JTZ87" s="319"/>
      <c r="JUA87" s="319"/>
      <c r="JUB87" s="313"/>
      <c r="JUC87" s="313"/>
      <c r="JUD87" s="318"/>
      <c r="JUE87" s="318"/>
      <c r="JUF87" s="325"/>
      <c r="JUG87" s="324"/>
      <c r="JUH87" s="323"/>
      <c r="JUI87" s="323"/>
      <c r="JUJ87" s="323"/>
      <c r="JUK87" s="323"/>
      <c r="JUL87" s="322"/>
      <c r="JUM87" s="320"/>
      <c r="JUN87" s="322"/>
      <c r="JUO87" s="323"/>
      <c r="JUP87" s="323"/>
      <c r="JUQ87" s="325"/>
      <c r="JUR87" s="323"/>
      <c r="JUS87" s="397"/>
      <c r="JUT87" s="321"/>
      <c r="JUU87" s="319"/>
      <c r="JUV87" s="319"/>
      <c r="JUW87" s="313"/>
      <c r="JUX87" s="313"/>
      <c r="JUY87" s="318"/>
      <c r="JUZ87" s="318"/>
      <c r="JVA87" s="325"/>
      <c r="JVB87" s="324"/>
      <c r="JVC87" s="323"/>
      <c r="JVD87" s="323"/>
      <c r="JVE87" s="323"/>
      <c r="JVF87" s="323"/>
      <c r="JVG87" s="322"/>
      <c r="JVH87" s="320"/>
      <c r="JVI87" s="322"/>
      <c r="JVJ87" s="323"/>
      <c r="JVK87" s="323"/>
      <c r="JVL87" s="325"/>
      <c r="JVM87" s="323"/>
      <c r="JVN87" s="397"/>
      <c r="JVO87" s="321"/>
      <c r="JVP87" s="319"/>
      <c r="JVQ87" s="319"/>
      <c r="JVR87" s="313"/>
      <c r="JVS87" s="313"/>
      <c r="JVT87" s="318"/>
      <c r="JVU87" s="318"/>
      <c r="JVV87" s="325"/>
      <c r="JVW87" s="324"/>
      <c r="JVX87" s="323"/>
      <c r="JVY87" s="323"/>
      <c r="JVZ87" s="323"/>
      <c r="JWA87" s="323"/>
      <c r="JWB87" s="322"/>
      <c r="JWC87" s="320"/>
      <c r="JWD87" s="322"/>
      <c r="JWE87" s="323"/>
      <c r="JWF87" s="323"/>
      <c r="JWG87" s="325"/>
      <c r="JWH87" s="323"/>
      <c r="JWI87" s="397"/>
      <c r="JWJ87" s="321"/>
      <c r="JWK87" s="319"/>
      <c r="JWL87" s="319"/>
      <c r="JWM87" s="313"/>
      <c r="JWN87" s="313"/>
      <c r="JWO87" s="318"/>
      <c r="JWP87" s="318"/>
      <c r="JWQ87" s="325"/>
      <c r="JWR87" s="324"/>
      <c r="JWS87" s="323"/>
      <c r="JWT87" s="323"/>
      <c r="JWU87" s="323"/>
      <c r="JWV87" s="323"/>
      <c r="JWW87" s="322"/>
      <c r="JWX87" s="320"/>
      <c r="JWY87" s="322"/>
      <c r="JWZ87" s="323"/>
      <c r="JXA87" s="323"/>
      <c r="JXB87" s="325"/>
      <c r="JXC87" s="323"/>
      <c r="JXD87" s="397"/>
      <c r="JXE87" s="321"/>
      <c r="JXF87" s="319"/>
      <c r="JXG87" s="319"/>
      <c r="JXH87" s="313"/>
      <c r="JXI87" s="313"/>
      <c r="JXJ87" s="318"/>
      <c r="JXK87" s="318"/>
      <c r="JXL87" s="325"/>
      <c r="JXM87" s="324"/>
      <c r="JXN87" s="323"/>
      <c r="JXO87" s="323"/>
      <c r="JXP87" s="323"/>
      <c r="JXQ87" s="323"/>
      <c r="JXR87" s="322"/>
      <c r="JXS87" s="320"/>
      <c r="JXT87" s="322"/>
      <c r="JXU87" s="323"/>
      <c r="JXV87" s="323"/>
      <c r="JXW87" s="325"/>
      <c r="JXX87" s="323"/>
      <c r="JXY87" s="397"/>
      <c r="JXZ87" s="321"/>
      <c r="JYA87" s="319"/>
      <c r="JYB87" s="319"/>
      <c r="JYC87" s="313"/>
      <c r="JYD87" s="313"/>
      <c r="JYE87" s="318"/>
      <c r="JYF87" s="318"/>
      <c r="JYG87" s="325"/>
      <c r="JYH87" s="324"/>
      <c r="JYI87" s="323"/>
      <c r="JYJ87" s="323"/>
      <c r="JYK87" s="323"/>
      <c r="JYL87" s="323"/>
      <c r="JYM87" s="322"/>
      <c r="JYN87" s="320"/>
      <c r="JYO87" s="322"/>
      <c r="JYP87" s="323"/>
      <c r="JYQ87" s="323"/>
      <c r="JYR87" s="325"/>
      <c r="JYS87" s="323"/>
      <c r="JYT87" s="397"/>
      <c r="JYU87" s="321"/>
      <c r="JYV87" s="319"/>
      <c r="JYW87" s="319"/>
      <c r="JYX87" s="313"/>
      <c r="JYY87" s="313"/>
      <c r="JYZ87" s="318"/>
      <c r="JZA87" s="318"/>
      <c r="JZB87" s="325"/>
      <c r="JZC87" s="324"/>
      <c r="JZD87" s="323"/>
      <c r="JZE87" s="323"/>
      <c r="JZF87" s="323"/>
      <c r="JZG87" s="323"/>
      <c r="JZH87" s="322"/>
      <c r="JZI87" s="320"/>
      <c r="JZJ87" s="322"/>
      <c r="JZK87" s="323"/>
      <c r="JZL87" s="323"/>
      <c r="JZM87" s="325"/>
      <c r="JZN87" s="323"/>
      <c r="JZO87" s="397"/>
      <c r="JZP87" s="321"/>
      <c r="JZQ87" s="319"/>
      <c r="JZR87" s="319"/>
      <c r="JZS87" s="313"/>
      <c r="JZT87" s="313"/>
      <c r="JZU87" s="318"/>
      <c r="JZV87" s="318"/>
      <c r="JZW87" s="325"/>
      <c r="JZX87" s="324"/>
      <c r="JZY87" s="323"/>
      <c r="JZZ87" s="323"/>
      <c r="KAA87" s="323"/>
      <c r="KAB87" s="323"/>
      <c r="KAC87" s="322"/>
      <c r="KAD87" s="320"/>
      <c r="KAE87" s="322"/>
      <c r="KAF87" s="323"/>
      <c r="KAG87" s="323"/>
      <c r="KAH87" s="325"/>
      <c r="KAI87" s="323"/>
      <c r="KAJ87" s="397"/>
      <c r="KAK87" s="321"/>
      <c r="KAL87" s="319"/>
      <c r="KAM87" s="319"/>
      <c r="KAN87" s="313"/>
      <c r="KAO87" s="313"/>
      <c r="KAP87" s="318"/>
      <c r="KAQ87" s="318"/>
      <c r="KAR87" s="325"/>
      <c r="KAS87" s="324"/>
      <c r="KAT87" s="323"/>
      <c r="KAU87" s="323"/>
      <c r="KAV87" s="323"/>
      <c r="KAW87" s="323"/>
      <c r="KAX87" s="322"/>
      <c r="KAY87" s="320"/>
      <c r="KAZ87" s="322"/>
      <c r="KBA87" s="323"/>
      <c r="KBB87" s="323"/>
      <c r="KBC87" s="325"/>
      <c r="KBD87" s="323"/>
      <c r="KBE87" s="397"/>
      <c r="KBF87" s="321"/>
      <c r="KBG87" s="319"/>
      <c r="KBH87" s="319"/>
      <c r="KBI87" s="313"/>
      <c r="KBJ87" s="313"/>
      <c r="KBK87" s="318"/>
      <c r="KBL87" s="318"/>
      <c r="KBM87" s="325"/>
      <c r="KBN87" s="324"/>
      <c r="KBO87" s="323"/>
      <c r="KBP87" s="323"/>
      <c r="KBQ87" s="323"/>
      <c r="KBR87" s="323"/>
      <c r="KBS87" s="322"/>
      <c r="KBT87" s="320"/>
      <c r="KBU87" s="322"/>
      <c r="KBV87" s="323"/>
      <c r="KBW87" s="323"/>
      <c r="KBX87" s="325"/>
      <c r="KBY87" s="323"/>
      <c r="KBZ87" s="397"/>
      <c r="KCA87" s="321"/>
      <c r="KCB87" s="319"/>
      <c r="KCC87" s="319"/>
      <c r="KCD87" s="313"/>
      <c r="KCE87" s="313"/>
      <c r="KCF87" s="318"/>
      <c r="KCG87" s="318"/>
      <c r="KCH87" s="325"/>
      <c r="KCI87" s="324"/>
      <c r="KCJ87" s="323"/>
      <c r="KCK87" s="323"/>
      <c r="KCL87" s="323"/>
      <c r="KCM87" s="323"/>
      <c r="KCN87" s="322"/>
      <c r="KCO87" s="320"/>
      <c r="KCP87" s="322"/>
      <c r="KCQ87" s="323"/>
      <c r="KCR87" s="323"/>
      <c r="KCS87" s="325"/>
      <c r="KCT87" s="323"/>
      <c r="KCU87" s="397"/>
      <c r="KCV87" s="321"/>
      <c r="KCW87" s="319"/>
      <c r="KCX87" s="319"/>
      <c r="KCY87" s="313"/>
      <c r="KCZ87" s="313"/>
      <c r="KDA87" s="318"/>
      <c r="KDB87" s="318"/>
      <c r="KDC87" s="325"/>
      <c r="KDD87" s="324"/>
      <c r="KDE87" s="323"/>
      <c r="KDF87" s="323"/>
      <c r="KDG87" s="323"/>
      <c r="KDH87" s="323"/>
      <c r="KDI87" s="322"/>
      <c r="KDJ87" s="320"/>
      <c r="KDK87" s="322"/>
      <c r="KDL87" s="323"/>
      <c r="KDM87" s="323"/>
      <c r="KDN87" s="325"/>
      <c r="KDO87" s="323"/>
      <c r="KDP87" s="397"/>
      <c r="KDQ87" s="321"/>
      <c r="KDR87" s="319"/>
      <c r="KDS87" s="319"/>
      <c r="KDT87" s="313"/>
      <c r="KDU87" s="313"/>
      <c r="KDV87" s="318"/>
      <c r="KDW87" s="318"/>
      <c r="KDX87" s="325"/>
      <c r="KDY87" s="324"/>
      <c r="KDZ87" s="323"/>
      <c r="KEA87" s="323"/>
      <c r="KEB87" s="323"/>
      <c r="KEC87" s="323"/>
      <c r="KED87" s="322"/>
      <c r="KEE87" s="320"/>
      <c r="KEF87" s="322"/>
      <c r="KEG87" s="323"/>
      <c r="KEH87" s="323"/>
      <c r="KEI87" s="325"/>
      <c r="KEJ87" s="323"/>
      <c r="KEK87" s="397"/>
      <c r="KEL87" s="321"/>
      <c r="KEM87" s="319"/>
      <c r="KEN87" s="319"/>
      <c r="KEO87" s="313"/>
      <c r="KEP87" s="313"/>
      <c r="KEQ87" s="318"/>
      <c r="KER87" s="318"/>
      <c r="KES87" s="325"/>
      <c r="KET87" s="324"/>
      <c r="KEU87" s="323"/>
      <c r="KEV87" s="323"/>
      <c r="KEW87" s="323"/>
      <c r="KEX87" s="323"/>
      <c r="KEY87" s="322"/>
      <c r="KEZ87" s="320"/>
      <c r="KFA87" s="322"/>
      <c r="KFB87" s="323"/>
      <c r="KFC87" s="323"/>
      <c r="KFD87" s="325"/>
      <c r="KFE87" s="323"/>
      <c r="KFF87" s="397"/>
      <c r="KFG87" s="321"/>
      <c r="KFH87" s="319"/>
      <c r="KFI87" s="319"/>
      <c r="KFJ87" s="313"/>
      <c r="KFK87" s="313"/>
      <c r="KFL87" s="318"/>
      <c r="KFM87" s="318"/>
      <c r="KFN87" s="325"/>
      <c r="KFO87" s="324"/>
      <c r="KFP87" s="323"/>
      <c r="KFQ87" s="323"/>
      <c r="KFR87" s="323"/>
      <c r="KFS87" s="323"/>
      <c r="KFT87" s="322"/>
      <c r="KFU87" s="320"/>
      <c r="KFV87" s="322"/>
      <c r="KFW87" s="323"/>
      <c r="KFX87" s="323"/>
      <c r="KFY87" s="325"/>
      <c r="KFZ87" s="323"/>
      <c r="KGA87" s="397"/>
      <c r="KGB87" s="321"/>
      <c r="KGC87" s="319"/>
      <c r="KGD87" s="319"/>
      <c r="KGE87" s="313"/>
      <c r="KGF87" s="313"/>
      <c r="KGG87" s="318"/>
      <c r="KGH87" s="318"/>
      <c r="KGI87" s="325"/>
      <c r="KGJ87" s="324"/>
      <c r="KGK87" s="323"/>
      <c r="KGL87" s="323"/>
      <c r="KGM87" s="323"/>
      <c r="KGN87" s="323"/>
      <c r="KGO87" s="322"/>
      <c r="KGP87" s="320"/>
      <c r="KGQ87" s="322"/>
      <c r="KGR87" s="323"/>
      <c r="KGS87" s="323"/>
      <c r="KGT87" s="325"/>
      <c r="KGU87" s="323"/>
      <c r="KGV87" s="397"/>
      <c r="KGW87" s="321"/>
      <c r="KGX87" s="319"/>
      <c r="KGY87" s="319"/>
      <c r="KGZ87" s="313"/>
      <c r="KHA87" s="313"/>
      <c r="KHB87" s="318"/>
      <c r="KHC87" s="318"/>
      <c r="KHD87" s="325"/>
      <c r="KHE87" s="324"/>
      <c r="KHF87" s="323"/>
      <c r="KHG87" s="323"/>
      <c r="KHH87" s="323"/>
      <c r="KHI87" s="323"/>
      <c r="KHJ87" s="322"/>
      <c r="KHK87" s="320"/>
      <c r="KHL87" s="322"/>
      <c r="KHM87" s="323"/>
      <c r="KHN87" s="323"/>
      <c r="KHO87" s="325"/>
      <c r="KHP87" s="323"/>
      <c r="KHQ87" s="397"/>
      <c r="KHR87" s="321"/>
      <c r="KHS87" s="319"/>
      <c r="KHT87" s="319"/>
      <c r="KHU87" s="313"/>
      <c r="KHV87" s="313"/>
      <c r="KHW87" s="318"/>
      <c r="KHX87" s="318"/>
      <c r="KHY87" s="325"/>
      <c r="KHZ87" s="324"/>
      <c r="KIA87" s="323"/>
      <c r="KIB87" s="323"/>
      <c r="KIC87" s="323"/>
      <c r="KID87" s="323"/>
      <c r="KIE87" s="322"/>
      <c r="KIF87" s="320"/>
      <c r="KIG87" s="322"/>
      <c r="KIH87" s="323"/>
      <c r="KII87" s="323"/>
      <c r="KIJ87" s="325"/>
      <c r="KIK87" s="323"/>
      <c r="KIL87" s="397"/>
      <c r="KIM87" s="321"/>
      <c r="KIN87" s="319"/>
      <c r="KIO87" s="319"/>
      <c r="KIP87" s="313"/>
      <c r="KIQ87" s="313"/>
      <c r="KIR87" s="318"/>
      <c r="KIS87" s="318"/>
      <c r="KIT87" s="325"/>
      <c r="KIU87" s="324"/>
      <c r="KIV87" s="323"/>
      <c r="KIW87" s="323"/>
      <c r="KIX87" s="323"/>
      <c r="KIY87" s="323"/>
      <c r="KIZ87" s="322"/>
      <c r="KJA87" s="320"/>
      <c r="KJB87" s="322"/>
      <c r="KJC87" s="323"/>
      <c r="KJD87" s="323"/>
      <c r="KJE87" s="325"/>
      <c r="KJF87" s="323"/>
      <c r="KJG87" s="397"/>
      <c r="KJH87" s="321"/>
      <c r="KJI87" s="319"/>
      <c r="KJJ87" s="319"/>
      <c r="KJK87" s="313"/>
      <c r="KJL87" s="313"/>
      <c r="KJM87" s="318"/>
      <c r="KJN87" s="318"/>
      <c r="KJO87" s="325"/>
      <c r="KJP87" s="324"/>
      <c r="KJQ87" s="323"/>
      <c r="KJR87" s="323"/>
      <c r="KJS87" s="323"/>
      <c r="KJT87" s="323"/>
      <c r="KJU87" s="322"/>
      <c r="KJV87" s="320"/>
      <c r="KJW87" s="322"/>
      <c r="KJX87" s="323"/>
      <c r="KJY87" s="323"/>
      <c r="KJZ87" s="325"/>
      <c r="KKA87" s="323"/>
      <c r="KKB87" s="397"/>
      <c r="KKC87" s="321"/>
      <c r="KKD87" s="319"/>
      <c r="KKE87" s="319"/>
      <c r="KKF87" s="313"/>
      <c r="KKG87" s="313"/>
      <c r="KKH87" s="318"/>
      <c r="KKI87" s="318"/>
      <c r="KKJ87" s="325"/>
      <c r="KKK87" s="324"/>
      <c r="KKL87" s="323"/>
      <c r="KKM87" s="323"/>
      <c r="KKN87" s="323"/>
      <c r="KKO87" s="323"/>
      <c r="KKP87" s="322"/>
      <c r="KKQ87" s="320"/>
      <c r="KKR87" s="322"/>
      <c r="KKS87" s="323"/>
      <c r="KKT87" s="323"/>
      <c r="KKU87" s="325"/>
      <c r="KKV87" s="323"/>
      <c r="KKW87" s="397"/>
      <c r="KKX87" s="321"/>
      <c r="KKY87" s="319"/>
      <c r="KKZ87" s="319"/>
      <c r="KLA87" s="313"/>
      <c r="KLB87" s="313"/>
      <c r="KLC87" s="318"/>
      <c r="KLD87" s="318"/>
      <c r="KLE87" s="325"/>
      <c r="KLF87" s="324"/>
      <c r="KLG87" s="323"/>
      <c r="KLH87" s="323"/>
      <c r="KLI87" s="323"/>
      <c r="KLJ87" s="323"/>
      <c r="KLK87" s="322"/>
      <c r="KLL87" s="320"/>
      <c r="KLM87" s="322"/>
      <c r="KLN87" s="323"/>
      <c r="KLO87" s="323"/>
      <c r="KLP87" s="325"/>
      <c r="KLQ87" s="323"/>
      <c r="KLR87" s="397"/>
      <c r="KLS87" s="321"/>
      <c r="KLT87" s="319"/>
      <c r="KLU87" s="319"/>
      <c r="KLV87" s="313"/>
      <c r="KLW87" s="313"/>
      <c r="KLX87" s="318"/>
      <c r="KLY87" s="318"/>
      <c r="KLZ87" s="325"/>
      <c r="KMA87" s="324"/>
      <c r="KMB87" s="323"/>
      <c r="KMC87" s="323"/>
      <c r="KMD87" s="323"/>
      <c r="KME87" s="323"/>
      <c r="KMF87" s="322"/>
      <c r="KMG87" s="320"/>
      <c r="KMH87" s="322"/>
      <c r="KMI87" s="323"/>
      <c r="KMJ87" s="323"/>
      <c r="KMK87" s="325"/>
      <c r="KML87" s="323"/>
      <c r="KMM87" s="397"/>
      <c r="KMN87" s="321"/>
      <c r="KMO87" s="319"/>
      <c r="KMP87" s="319"/>
      <c r="KMQ87" s="313"/>
      <c r="KMR87" s="313"/>
      <c r="KMS87" s="318"/>
      <c r="KMT87" s="318"/>
      <c r="KMU87" s="325"/>
      <c r="KMV87" s="324"/>
      <c r="KMW87" s="323"/>
      <c r="KMX87" s="323"/>
      <c r="KMY87" s="323"/>
      <c r="KMZ87" s="323"/>
      <c r="KNA87" s="322"/>
      <c r="KNB87" s="320"/>
      <c r="KNC87" s="322"/>
      <c r="KND87" s="323"/>
      <c r="KNE87" s="323"/>
      <c r="KNF87" s="325"/>
      <c r="KNG87" s="323"/>
      <c r="KNH87" s="397"/>
      <c r="KNI87" s="321"/>
      <c r="KNJ87" s="319"/>
      <c r="KNK87" s="319"/>
      <c r="KNL87" s="313"/>
      <c r="KNM87" s="313"/>
      <c r="KNN87" s="318"/>
      <c r="KNO87" s="318"/>
      <c r="KNP87" s="325"/>
      <c r="KNQ87" s="324"/>
      <c r="KNR87" s="323"/>
      <c r="KNS87" s="323"/>
      <c r="KNT87" s="323"/>
      <c r="KNU87" s="323"/>
      <c r="KNV87" s="322"/>
      <c r="KNW87" s="320"/>
      <c r="KNX87" s="322"/>
      <c r="KNY87" s="323"/>
      <c r="KNZ87" s="323"/>
      <c r="KOA87" s="325"/>
      <c r="KOB87" s="323"/>
      <c r="KOC87" s="397"/>
      <c r="KOD87" s="321"/>
      <c r="KOE87" s="319"/>
      <c r="KOF87" s="319"/>
      <c r="KOG87" s="313"/>
      <c r="KOH87" s="313"/>
      <c r="KOI87" s="318"/>
      <c r="KOJ87" s="318"/>
      <c r="KOK87" s="325"/>
      <c r="KOL87" s="324"/>
      <c r="KOM87" s="323"/>
      <c r="KON87" s="323"/>
      <c r="KOO87" s="323"/>
      <c r="KOP87" s="323"/>
      <c r="KOQ87" s="322"/>
      <c r="KOR87" s="320"/>
      <c r="KOS87" s="322"/>
      <c r="KOT87" s="323"/>
      <c r="KOU87" s="323"/>
      <c r="KOV87" s="325"/>
      <c r="KOW87" s="323"/>
      <c r="KOX87" s="397"/>
      <c r="KOY87" s="321"/>
      <c r="KOZ87" s="319"/>
      <c r="KPA87" s="319"/>
      <c r="KPB87" s="313"/>
      <c r="KPC87" s="313"/>
      <c r="KPD87" s="318"/>
      <c r="KPE87" s="318"/>
      <c r="KPF87" s="325"/>
      <c r="KPG87" s="324"/>
      <c r="KPH87" s="323"/>
      <c r="KPI87" s="323"/>
      <c r="KPJ87" s="323"/>
      <c r="KPK87" s="323"/>
      <c r="KPL87" s="322"/>
      <c r="KPM87" s="320"/>
      <c r="KPN87" s="322"/>
      <c r="KPO87" s="323"/>
      <c r="KPP87" s="323"/>
      <c r="KPQ87" s="325"/>
      <c r="KPR87" s="323"/>
      <c r="KPS87" s="397"/>
      <c r="KPT87" s="321"/>
      <c r="KPU87" s="319"/>
      <c r="KPV87" s="319"/>
      <c r="KPW87" s="313"/>
      <c r="KPX87" s="313"/>
      <c r="KPY87" s="318"/>
      <c r="KPZ87" s="318"/>
      <c r="KQA87" s="325"/>
      <c r="KQB87" s="324"/>
      <c r="KQC87" s="323"/>
      <c r="KQD87" s="323"/>
      <c r="KQE87" s="323"/>
      <c r="KQF87" s="323"/>
      <c r="KQG87" s="322"/>
      <c r="KQH87" s="320"/>
      <c r="KQI87" s="322"/>
      <c r="KQJ87" s="323"/>
      <c r="KQK87" s="323"/>
      <c r="KQL87" s="325"/>
      <c r="KQM87" s="323"/>
      <c r="KQN87" s="397"/>
      <c r="KQO87" s="321"/>
      <c r="KQP87" s="319"/>
      <c r="KQQ87" s="319"/>
      <c r="KQR87" s="313"/>
      <c r="KQS87" s="313"/>
      <c r="KQT87" s="318"/>
      <c r="KQU87" s="318"/>
      <c r="KQV87" s="325"/>
      <c r="KQW87" s="324"/>
      <c r="KQX87" s="323"/>
      <c r="KQY87" s="323"/>
      <c r="KQZ87" s="323"/>
      <c r="KRA87" s="323"/>
      <c r="KRB87" s="322"/>
      <c r="KRC87" s="320"/>
      <c r="KRD87" s="322"/>
      <c r="KRE87" s="323"/>
      <c r="KRF87" s="323"/>
      <c r="KRG87" s="325"/>
      <c r="KRH87" s="323"/>
      <c r="KRI87" s="397"/>
      <c r="KRJ87" s="321"/>
      <c r="KRK87" s="319"/>
      <c r="KRL87" s="319"/>
      <c r="KRM87" s="313"/>
      <c r="KRN87" s="313"/>
      <c r="KRO87" s="318"/>
      <c r="KRP87" s="318"/>
      <c r="KRQ87" s="325"/>
      <c r="KRR87" s="324"/>
      <c r="KRS87" s="323"/>
      <c r="KRT87" s="323"/>
      <c r="KRU87" s="323"/>
      <c r="KRV87" s="323"/>
      <c r="KRW87" s="322"/>
      <c r="KRX87" s="320"/>
      <c r="KRY87" s="322"/>
      <c r="KRZ87" s="323"/>
      <c r="KSA87" s="323"/>
      <c r="KSB87" s="325"/>
      <c r="KSC87" s="323"/>
      <c r="KSD87" s="397"/>
      <c r="KSE87" s="321"/>
      <c r="KSF87" s="319"/>
      <c r="KSG87" s="319"/>
      <c r="KSH87" s="313"/>
      <c r="KSI87" s="313"/>
      <c r="KSJ87" s="318"/>
      <c r="KSK87" s="318"/>
      <c r="KSL87" s="325"/>
      <c r="KSM87" s="324"/>
      <c r="KSN87" s="323"/>
      <c r="KSO87" s="323"/>
      <c r="KSP87" s="323"/>
      <c r="KSQ87" s="323"/>
      <c r="KSR87" s="322"/>
      <c r="KSS87" s="320"/>
      <c r="KST87" s="322"/>
      <c r="KSU87" s="323"/>
      <c r="KSV87" s="323"/>
      <c r="KSW87" s="325"/>
      <c r="KSX87" s="323"/>
      <c r="KSY87" s="397"/>
      <c r="KSZ87" s="321"/>
      <c r="KTA87" s="319"/>
      <c r="KTB87" s="319"/>
      <c r="KTC87" s="313"/>
      <c r="KTD87" s="313"/>
      <c r="KTE87" s="318"/>
      <c r="KTF87" s="318"/>
      <c r="KTG87" s="325"/>
      <c r="KTH87" s="324"/>
      <c r="KTI87" s="323"/>
      <c r="KTJ87" s="323"/>
      <c r="KTK87" s="323"/>
      <c r="KTL87" s="323"/>
      <c r="KTM87" s="322"/>
      <c r="KTN87" s="320"/>
      <c r="KTO87" s="322"/>
      <c r="KTP87" s="323"/>
      <c r="KTQ87" s="323"/>
      <c r="KTR87" s="325"/>
      <c r="KTS87" s="323"/>
      <c r="KTT87" s="397"/>
      <c r="KTU87" s="321"/>
      <c r="KTV87" s="319"/>
      <c r="KTW87" s="319"/>
      <c r="KTX87" s="313"/>
      <c r="KTY87" s="313"/>
      <c r="KTZ87" s="318"/>
      <c r="KUA87" s="318"/>
      <c r="KUB87" s="325"/>
      <c r="KUC87" s="324"/>
      <c r="KUD87" s="323"/>
      <c r="KUE87" s="323"/>
      <c r="KUF87" s="323"/>
      <c r="KUG87" s="323"/>
      <c r="KUH87" s="322"/>
      <c r="KUI87" s="320"/>
      <c r="KUJ87" s="322"/>
      <c r="KUK87" s="323"/>
      <c r="KUL87" s="323"/>
      <c r="KUM87" s="325"/>
      <c r="KUN87" s="323"/>
      <c r="KUO87" s="397"/>
      <c r="KUP87" s="321"/>
      <c r="KUQ87" s="319"/>
      <c r="KUR87" s="319"/>
      <c r="KUS87" s="313"/>
      <c r="KUT87" s="313"/>
      <c r="KUU87" s="318"/>
      <c r="KUV87" s="318"/>
      <c r="KUW87" s="325"/>
      <c r="KUX87" s="324"/>
      <c r="KUY87" s="323"/>
      <c r="KUZ87" s="323"/>
      <c r="KVA87" s="323"/>
      <c r="KVB87" s="323"/>
      <c r="KVC87" s="322"/>
      <c r="KVD87" s="320"/>
      <c r="KVE87" s="322"/>
      <c r="KVF87" s="323"/>
      <c r="KVG87" s="323"/>
      <c r="KVH87" s="325"/>
      <c r="KVI87" s="323"/>
      <c r="KVJ87" s="397"/>
      <c r="KVK87" s="321"/>
      <c r="KVL87" s="319"/>
      <c r="KVM87" s="319"/>
      <c r="KVN87" s="313"/>
      <c r="KVO87" s="313"/>
      <c r="KVP87" s="318"/>
      <c r="KVQ87" s="318"/>
      <c r="KVR87" s="325"/>
      <c r="KVS87" s="324"/>
      <c r="KVT87" s="323"/>
      <c r="KVU87" s="323"/>
      <c r="KVV87" s="323"/>
      <c r="KVW87" s="323"/>
      <c r="KVX87" s="322"/>
      <c r="KVY87" s="320"/>
      <c r="KVZ87" s="322"/>
      <c r="KWA87" s="323"/>
      <c r="KWB87" s="323"/>
      <c r="KWC87" s="325"/>
      <c r="KWD87" s="323"/>
      <c r="KWE87" s="397"/>
      <c r="KWF87" s="321"/>
      <c r="KWG87" s="319"/>
      <c r="KWH87" s="319"/>
      <c r="KWI87" s="313"/>
      <c r="KWJ87" s="313"/>
      <c r="KWK87" s="318"/>
      <c r="KWL87" s="318"/>
      <c r="KWM87" s="325"/>
      <c r="KWN87" s="324"/>
      <c r="KWO87" s="323"/>
      <c r="KWP87" s="323"/>
      <c r="KWQ87" s="323"/>
      <c r="KWR87" s="323"/>
      <c r="KWS87" s="322"/>
      <c r="KWT87" s="320"/>
      <c r="KWU87" s="322"/>
      <c r="KWV87" s="323"/>
      <c r="KWW87" s="323"/>
      <c r="KWX87" s="325"/>
      <c r="KWY87" s="323"/>
      <c r="KWZ87" s="397"/>
      <c r="KXA87" s="321"/>
      <c r="KXB87" s="319"/>
      <c r="KXC87" s="319"/>
      <c r="KXD87" s="313"/>
      <c r="KXE87" s="313"/>
      <c r="KXF87" s="318"/>
      <c r="KXG87" s="318"/>
      <c r="KXH87" s="325"/>
      <c r="KXI87" s="324"/>
      <c r="KXJ87" s="323"/>
      <c r="KXK87" s="323"/>
      <c r="KXL87" s="323"/>
      <c r="KXM87" s="323"/>
      <c r="KXN87" s="322"/>
      <c r="KXO87" s="320"/>
      <c r="KXP87" s="322"/>
      <c r="KXQ87" s="323"/>
      <c r="KXR87" s="323"/>
      <c r="KXS87" s="325"/>
      <c r="KXT87" s="323"/>
      <c r="KXU87" s="397"/>
      <c r="KXV87" s="321"/>
      <c r="KXW87" s="319"/>
      <c r="KXX87" s="319"/>
      <c r="KXY87" s="313"/>
      <c r="KXZ87" s="313"/>
      <c r="KYA87" s="318"/>
      <c r="KYB87" s="318"/>
      <c r="KYC87" s="325"/>
      <c r="KYD87" s="324"/>
      <c r="KYE87" s="323"/>
      <c r="KYF87" s="323"/>
      <c r="KYG87" s="323"/>
      <c r="KYH87" s="323"/>
      <c r="KYI87" s="322"/>
      <c r="KYJ87" s="320"/>
      <c r="KYK87" s="322"/>
      <c r="KYL87" s="323"/>
      <c r="KYM87" s="323"/>
      <c r="KYN87" s="325"/>
      <c r="KYO87" s="323"/>
      <c r="KYP87" s="397"/>
      <c r="KYQ87" s="321"/>
      <c r="KYR87" s="319"/>
      <c r="KYS87" s="319"/>
      <c r="KYT87" s="313"/>
      <c r="KYU87" s="313"/>
      <c r="KYV87" s="318"/>
      <c r="KYW87" s="318"/>
      <c r="KYX87" s="325"/>
      <c r="KYY87" s="324"/>
      <c r="KYZ87" s="323"/>
      <c r="KZA87" s="323"/>
      <c r="KZB87" s="323"/>
      <c r="KZC87" s="323"/>
      <c r="KZD87" s="322"/>
      <c r="KZE87" s="320"/>
      <c r="KZF87" s="322"/>
      <c r="KZG87" s="323"/>
      <c r="KZH87" s="323"/>
      <c r="KZI87" s="325"/>
      <c r="KZJ87" s="323"/>
      <c r="KZK87" s="397"/>
      <c r="KZL87" s="321"/>
      <c r="KZM87" s="319"/>
      <c r="KZN87" s="319"/>
      <c r="KZO87" s="313"/>
      <c r="KZP87" s="313"/>
      <c r="KZQ87" s="318"/>
      <c r="KZR87" s="318"/>
      <c r="KZS87" s="325"/>
      <c r="KZT87" s="324"/>
      <c r="KZU87" s="323"/>
      <c r="KZV87" s="323"/>
      <c r="KZW87" s="323"/>
      <c r="KZX87" s="323"/>
      <c r="KZY87" s="322"/>
      <c r="KZZ87" s="320"/>
      <c r="LAA87" s="322"/>
      <c r="LAB87" s="323"/>
      <c r="LAC87" s="323"/>
      <c r="LAD87" s="325"/>
      <c r="LAE87" s="323"/>
      <c r="LAF87" s="397"/>
      <c r="LAG87" s="321"/>
      <c r="LAH87" s="319"/>
      <c r="LAI87" s="319"/>
      <c r="LAJ87" s="313"/>
      <c r="LAK87" s="313"/>
      <c r="LAL87" s="318"/>
      <c r="LAM87" s="318"/>
      <c r="LAN87" s="325"/>
      <c r="LAO87" s="324"/>
      <c r="LAP87" s="323"/>
      <c r="LAQ87" s="323"/>
      <c r="LAR87" s="323"/>
      <c r="LAS87" s="323"/>
      <c r="LAT87" s="322"/>
      <c r="LAU87" s="320"/>
      <c r="LAV87" s="322"/>
      <c r="LAW87" s="323"/>
      <c r="LAX87" s="323"/>
      <c r="LAY87" s="325"/>
      <c r="LAZ87" s="323"/>
      <c r="LBA87" s="397"/>
      <c r="LBB87" s="321"/>
      <c r="LBC87" s="319"/>
      <c r="LBD87" s="319"/>
      <c r="LBE87" s="313"/>
      <c r="LBF87" s="313"/>
      <c r="LBG87" s="318"/>
      <c r="LBH87" s="318"/>
      <c r="LBI87" s="325"/>
      <c r="LBJ87" s="324"/>
      <c r="LBK87" s="323"/>
      <c r="LBL87" s="323"/>
      <c r="LBM87" s="323"/>
      <c r="LBN87" s="323"/>
      <c r="LBO87" s="322"/>
      <c r="LBP87" s="320"/>
      <c r="LBQ87" s="322"/>
      <c r="LBR87" s="323"/>
      <c r="LBS87" s="323"/>
      <c r="LBT87" s="325"/>
      <c r="LBU87" s="323"/>
      <c r="LBV87" s="397"/>
      <c r="LBW87" s="321"/>
      <c r="LBX87" s="319"/>
      <c r="LBY87" s="319"/>
      <c r="LBZ87" s="313"/>
      <c r="LCA87" s="313"/>
      <c r="LCB87" s="318"/>
      <c r="LCC87" s="318"/>
      <c r="LCD87" s="325"/>
      <c r="LCE87" s="324"/>
      <c r="LCF87" s="323"/>
      <c r="LCG87" s="323"/>
      <c r="LCH87" s="323"/>
      <c r="LCI87" s="323"/>
      <c r="LCJ87" s="322"/>
      <c r="LCK87" s="320"/>
      <c r="LCL87" s="322"/>
      <c r="LCM87" s="323"/>
      <c r="LCN87" s="323"/>
      <c r="LCO87" s="325"/>
      <c r="LCP87" s="323"/>
      <c r="LCQ87" s="397"/>
      <c r="LCR87" s="321"/>
      <c r="LCS87" s="319"/>
      <c r="LCT87" s="319"/>
      <c r="LCU87" s="313"/>
      <c r="LCV87" s="313"/>
      <c r="LCW87" s="318"/>
      <c r="LCX87" s="318"/>
      <c r="LCY87" s="325"/>
      <c r="LCZ87" s="324"/>
      <c r="LDA87" s="323"/>
      <c r="LDB87" s="323"/>
      <c r="LDC87" s="323"/>
      <c r="LDD87" s="323"/>
      <c r="LDE87" s="322"/>
      <c r="LDF87" s="320"/>
      <c r="LDG87" s="322"/>
      <c r="LDH87" s="323"/>
      <c r="LDI87" s="323"/>
      <c r="LDJ87" s="325"/>
      <c r="LDK87" s="323"/>
      <c r="LDL87" s="397"/>
      <c r="LDM87" s="321"/>
      <c r="LDN87" s="319"/>
      <c r="LDO87" s="319"/>
      <c r="LDP87" s="313"/>
      <c r="LDQ87" s="313"/>
      <c r="LDR87" s="318"/>
      <c r="LDS87" s="318"/>
      <c r="LDT87" s="325"/>
      <c r="LDU87" s="324"/>
      <c r="LDV87" s="323"/>
      <c r="LDW87" s="323"/>
      <c r="LDX87" s="323"/>
      <c r="LDY87" s="323"/>
      <c r="LDZ87" s="322"/>
      <c r="LEA87" s="320"/>
      <c r="LEB87" s="322"/>
      <c r="LEC87" s="323"/>
      <c r="LED87" s="323"/>
      <c r="LEE87" s="325"/>
      <c r="LEF87" s="323"/>
      <c r="LEG87" s="397"/>
      <c r="LEH87" s="321"/>
      <c r="LEI87" s="319"/>
      <c r="LEJ87" s="319"/>
      <c r="LEK87" s="313"/>
      <c r="LEL87" s="313"/>
      <c r="LEM87" s="318"/>
      <c r="LEN87" s="318"/>
      <c r="LEO87" s="325"/>
      <c r="LEP87" s="324"/>
      <c r="LEQ87" s="323"/>
      <c r="LER87" s="323"/>
      <c r="LES87" s="323"/>
      <c r="LET87" s="323"/>
      <c r="LEU87" s="322"/>
      <c r="LEV87" s="320"/>
      <c r="LEW87" s="322"/>
      <c r="LEX87" s="323"/>
      <c r="LEY87" s="323"/>
      <c r="LEZ87" s="325"/>
      <c r="LFA87" s="323"/>
      <c r="LFB87" s="397"/>
      <c r="LFC87" s="321"/>
      <c r="LFD87" s="319"/>
      <c r="LFE87" s="319"/>
      <c r="LFF87" s="313"/>
      <c r="LFG87" s="313"/>
      <c r="LFH87" s="318"/>
      <c r="LFI87" s="318"/>
      <c r="LFJ87" s="325"/>
      <c r="LFK87" s="324"/>
      <c r="LFL87" s="323"/>
      <c r="LFM87" s="323"/>
      <c r="LFN87" s="323"/>
      <c r="LFO87" s="323"/>
      <c r="LFP87" s="322"/>
      <c r="LFQ87" s="320"/>
      <c r="LFR87" s="322"/>
      <c r="LFS87" s="323"/>
      <c r="LFT87" s="323"/>
      <c r="LFU87" s="325"/>
      <c r="LFV87" s="323"/>
      <c r="LFW87" s="397"/>
      <c r="LFX87" s="321"/>
      <c r="LFY87" s="319"/>
      <c r="LFZ87" s="319"/>
      <c r="LGA87" s="313"/>
      <c r="LGB87" s="313"/>
      <c r="LGC87" s="318"/>
      <c r="LGD87" s="318"/>
      <c r="LGE87" s="325"/>
      <c r="LGF87" s="324"/>
      <c r="LGG87" s="323"/>
      <c r="LGH87" s="323"/>
      <c r="LGI87" s="323"/>
      <c r="LGJ87" s="323"/>
      <c r="LGK87" s="322"/>
      <c r="LGL87" s="320"/>
      <c r="LGM87" s="322"/>
      <c r="LGN87" s="323"/>
      <c r="LGO87" s="323"/>
      <c r="LGP87" s="325"/>
      <c r="LGQ87" s="323"/>
      <c r="LGR87" s="397"/>
      <c r="LGS87" s="321"/>
      <c r="LGT87" s="319"/>
      <c r="LGU87" s="319"/>
      <c r="LGV87" s="313"/>
      <c r="LGW87" s="313"/>
      <c r="LGX87" s="318"/>
      <c r="LGY87" s="318"/>
      <c r="LGZ87" s="325"/>
      <c r="LHA87" s="324"/>
      <c r="LHB87" s="323"/>
      <c r="LHC87" s="323"/>
      <c r="LHD87" s="323"/>
      <c r="LHE87" s="323"/>
      <c r="LHF87" s="322"/>
      <c r="LHG87" s="320"/>
      <c r="LHH87" s="322"/>
      <c r="LHI87" s="323"/>
      <c r="LHJ87" s="323"/>
      <c r="LHK87" s="325"/>
      <c r="LHL87" s="323"/>
      <c r="LHM87" s="397"/>
      <c r="LHN87" s="321"/>
      <c r="LHO87" s="319"/>
      <c r="LHP87" s="319"/>
      <c r="LHQ87" s="313"/>
      <c r="LHR87" s="313"/>
      <c r="LHS87" s="318"/>
      <c r="LHT87" s="318"/>
      <c r="LHU87" s="325"/>
      <c r="LHV87" s="324"/>
      <c r="LHW87" s="323"/>
      <c r="LHX87" s="323"/>
      <c r="LHY87" s="323"/>
      <c r="LHZ87" s="323"/>
      <c r="LIA87" s="322"/>
      <c r="LIB87" s="320"/>
      <c r="LIC87" s="322"/>
      <c r="LID87" s="323"/>
      <c r="LIE87" s="323"/>
      <c r="LIF87" s="325"/>
      <c r="LIG87" s="323"/>
      <c r="LIH87" s="397"/>
      <c r="LII87" s="321"/>
      <c r="LIJ87" s="319"/>
      <c r="LIK87" s="319"/>
      <c r="LIL87" s="313"/>
      <c r="LIM87" s="313"/>
      <c r="LIN87" s="318"/>
      <c r="LIO87" s="318"/>
      <c r="LIP87" s="325"/>
      <c r="LIQ87" s="324"/>
      <c r="LIR87" s="323"/>
      <c r="LIS87" s="323"/>
      <c r="LIT87" s="323"/>
      <c r="LIU87" s="323"/>
      <c r="LIV87" s="322"/>
      <c r="LIW87" s="320"/>
      <c r="LIX87" s="322"/>
      <c r="LIY87" s="323"/>
      <c r="LIZ87" s="323"/>
      <c r="LJA87" s="325"/>
      <c r="LJB87" s="323"/>
      <c r="LJC87" s="397"/>
      <c r="LJD87" s="321"/>
      <c r="LJE87" s="319"/>
      <c r="LJF87" s="319"/>
      <c r="LJG87" s="313"/>
      <c r="LJH87" s="313"/>
      <c r="LJI87" s="318"/>
      <c r="LJJ87" s="318"/>
      <c r="LJK87" s="325"/>
      <c r="LJL87" s="324"/>
      <c r="LJM87" s="323"/>
      <c r="LJN87" s="323"/>
      <c r="LJO87" s="323"/>
      <c r="LJP87" s="323"/>
      <c r="LJQ87" s="322"/>
      <c r="LJR87" s="320"/>
      <c r="LJS87" s="322"/>
      <c r="LJT87" s="323"/>
      <c r="LJU87" s="323"/>
      <c r="LJV87" s="325"/>
      <c r="LJW87" s="323"/>
      <c r="LJX87" s="397"/>
      <c r="LJY87" s="321"/>
      <c r="LJZ87" s="319"/>
      <c r="LKA87" s="319"/>
      <c r="LKB87" s="313"/>
      <c r="LKC87" s="313"/>
      <c r="LKD87" s="318"/>
      <c r="LKE87" s="318"/>
      <c r="LKF87" s="325"/>
      <c r="LKG87" s="324"/>
      <c r="LKH87" s="323"/>
      <c r="LKI87" s="323"/>
      <c r="LKJ87" s="323"/>
      <c r="LKK87" s="323"/>
      <c r="LKL87" s="322"/>
      <c r="LKM87" s="320"/>
      <c r="LKN87" s="322"/>
      <c r="LKO87" s="323"/>
      <c r="LKP87" s="323"/>
      <c r="LKQ87" s="325"/>
      <c r="LKR87" s="323"/>
      <c r="LKS87" s="397"/>
      <c r="LKT87" s="321"/>
      <c r="LKU87" s="319"/>
      <c r="LKV87" s="319"/>
      <c r="LKW87" s="313"/>
      <c r="LKX87" s="313"/>
      <c r="LKY87" s="318"/>
      <c r="LKZ87" s="318"/>
      <c r="LLA87" s="325"/>
      <c r="LLB87" s="324"/>
      <c r="LLC87" s="323"/>
      <c r="LLD87" s="323"/>
      <c r="LLE87" s="323"/>
      <c r="LLF87" s="323"/>
      <c r="LLG87" s="322"/>
      <c r="LLH87" s="320"/>
      <c r="LLI87" s="322"/>
      <c r="LLJ87" s="323"/>
      <c r="LLK87" s="323"/>
      <c r="LLL87" s="325"/>
      <c r="LLM87" s="323"/>
      <c r="LLN87" s="397"/>
      <c r="LLO87" s="321"/>
      <c r="LLP87" s="319"/>
      <c r="LLQ87" s="319"/>
      <c r="LLR87" s="313"/>
      <c r="LLS87" s="313"/>
      <c r="LLT87" s="318"/>
      <c r="LLU87" s="318"/>
      <c r="LLV87" s="325"/>
      <c r="LLW87" s="324"/>
      <c r="LLX87" s="323"/>
      <c r="LLY87" s="323"/>
      <c r="LLZ87" s="323"/>
      <c r="LMA87" s="323"/>
      <c r="LMB87" s="322"/>
      <c r="LMC87" s="320"/>
      <c r="LMD87" s="322"/>
      <c r="LME87" s="323"/>
      <c r="LMF87" s="323"/>
      <c r="LMG87" s="325"/>
      <c r="LMH87" s="323"/>
      <c r="LMI87" s="397"/>
      <c r="LMJ87" s="321"/>
      <c r="LMK87" s="319"/>
      <c r="LML87" s="319"/>
      <c r="LMM87" s="313"/>
      <c r="LMN87" s="313"/>
      <c r="LMO87" s="318"/>
      <c r="LMP87" s="318"/>
      <c r="LMQ87" s="325"/>
      <c r="LMR87" s="324"/>
      <c r="LMS87" s="323"/>
      <c r="LMT87" s="323"/>
      <c r="LMU87" s="323"/>
      <c r="LMV87" s="323"/>
      <c r="LMW87" s="322"/>
      <c r="LMX87" s="320"/>
      <c r="LMY87" s="322"/>
      <c r="LMZ87" s="323"/>
      <c r="LNA87" s="323"/>
      <c r="LNB87" s="325"/>
      <c r="LNC87" s="323"/>
      <c r="LND87" s="397"/>
      <c r="LNE87" s="321"/>
      <c r="LNF87" s="319"/>
      <c r="LNG87" s="319"/>
      <c r="LNH87" s="313"/>
      <c r="LNI87" s="313"/>
      <c r="LNJ87" s="318"/>
      <c r="LNK87" s="318"/>
      <c r="LNL87" s="325"/>
      <c r="LNM87" s="324"/>
      <c r="LNN87" s="323"/>
      <c r="LNO87" s="323"/>
      <c r="LNP87" s="323"/>
      <c r="LNQ87" s="323"/>
      <c r="LNR87" s="322"/>
      <c r="LNS87" s="320"/>
      <c r="LNT87" s="322"/>
      <c r="LNU87" s="323"/>
      <c r="LNV87" s="323"/>
      <c r="LNW87" s="325"/>
      <c r="LNX87" s="323"/>
      <c r="LNY87" s="397"/>
      <c r="LNZ87" s="321"/>
      <c r="LOA87" s="319"/>
      <c r="LOB87" s="319"/>
      <c r="LOC87" s="313"/>
      <c r="LOD87" s="313"/>
      <c r="LOE87" s="318"/>
      <c r="LOF87" s="318"/>
      <c r="LOG87" s="325"/>
      <c r="LOH87" s="324"/>
      <c r="LOI87" s="323"/>
      <c r="LOJ87" s="323"/>
      <c r="LOK87" s="323"/>
      <c r="LOL87" s="323"/>
      <c r="LOM87" s="322"/>
      <c r="LON87" s="320"/>
      <c r="LOO87" s="322"/>
      <c r="LOP87" s="323"/>
      <c r="LOQ87" s="323"/>
      <c r="LOR87" s="325"/>
      <c r="LOS87" s="323"/>
      <c r="LOT87" s="397"/>
      <c r="LOU87" s="321"/>
      <c r="LOV87" s="319"/>
      <c r="LOW87" s="319"/>
      <c r="LOX87" s="313"/>
      <c r="LOY87" s="313"/>
      <c r="LOZ87" s="318"/>
      <c r="LPA87" s="318"/>
      <c r="LPB87" s="325"/>
      <c r="LPC87" s="324"/>
      <c r="LPD87" s="323"/>
      <c r="LPE87" s="323"/>
      <c r="LPF87" s="323"/>
      <c r="LPG87" s="323"/>
      <c r="LPH87" s="322"/>
      <c r="LPI87" s="320"/>
      <c r="LPJ87" s="322"/>
      <c r="LPK87" s="323"/>
      <c r="LPL87" s="323"/>
      <c r="LPM87" s="325"/>
      <c r="LPN87" s="323"/>
      <c r="LPO87" s="397"/>
      <c r="LPP87" s="321"/>
      <c r="LPQ87" s="319"/>
      <c r="LPR87" s="319"/>
      <c r="LPS87" s="313"/>
      <c r="LPT87" s="313"/>
      <c r="LPU87" s="318"/>
      <c r="LPV87" s="318"/>
      <c r="LPW87" s="325"/>
      <c r="LPX87" s="324"/>
      <c r="LPY87" s="323"/>
      <c r="LPZ87" s="323"/>
      <c r="LQA87" s="323"/>
      <c r="LQB87" s="323"/>
      <c r="LQC87" s="322"/>
      <c r="LQD87" s="320"/>
      <c r="LQE87" s="322"/>
      <c r="LQF87" s="323"/>
      <c r="LQG87" s="323"/>
      <c r="LQH87" s="325"/>
      <c r="LQI87" s="323"/>
      <c r="LQJ87" s="397"/>
      <c r="LQK87" s="321"/>
      <c r="LQL87" s="319"/>
      <c r="LQM87" s="319"/>
      <c r="LQN87" s="313"/>
      <c r="LQO87" s="313"/>
      <c r="LQP87" s="318"/>
      <c r="LQQ87" s="318"/>
      <c r="LQR87" s="325"/>
      <c r="LQS87" s="324"/>
      <c r="LQT87" s="323"/>
      <c r="LQU87" s="323"/>
      <c r="LQV87" s="323"/>
      <c r="LQW87" s="323"/>
      <c r="LQX87" s="322"/>
      <c r="LQY87" s="320"/>
      <c r="LQZ87" s="322"/>
      <c r="LRA87" s="323"/>
      <c r="LRB87" s="323"/>
      <c r="LRC87" s="325"/>
      <c r="LRD87" s="323"/>
      <c r="LRE87" s="397"/>
      <c r="LRF87" s="321"/>
      <c r="LRG87" s="319"/>
      <c r="LRH87" s="319"/>
      <c r="LRI87" s="313"/>
      <c r="LRJ87" s="313"/>
      <c r="LRK87" s="318"/>
      <c r="LRL87" s="318"/>
      <c r="LRM87" s="325"/>
      <c r="LRN87" s="324"/>
      <c r="LRO87" s="323"/>
      <c r="LRP87" s="323"/>
      <c r="LRQ87" s="323"/>
      <c r="LRR87" s="323"/>
      <c r="LRS87" s="322"/>
      <c r="LRT87" s="320"/>
      <c r="LRU87" s="322"/>
      <c r="LRV87" s="323"/>
      <c r="LRW87" s="323"/>
      <c r="LRX87" s="325"/>
      <c r="LRY87" s="323"/>
      <c r="LRZ87" s="397"/>
      <c r="LSA87" s="321"/>
      <c r="LSB87" s="319"/>
      <c r="LSC87" s="319"/>
      <c r="LSD87" s="313"/>
      <c r="LSE87" s="313"/>
      <c r="LSF87" s="318"/>
      <c r="LSG87" s="318"/>
      <c r="LSH87" s="325"/>
      <c r="LSI87" s="324"/>
      <c r="LSJ87" s="323"/>
      <c r="LSK87" s="323"/>
      <c r="LSL87" s="323"/>
      <c r="LSM87" s="323"/>
      <c r="LSN87" s="322"/>
      <c r="LSO87" s="320"/>
      <c r="LSP87" s="322"/>
      <c r="LSQ87" s="323"/>
      <c r="LSR87" s="323"/>
      <c r="LSS87" s="325"/>
      <c r="LST87" s="323"/>
      <c r="LSU87" s="397"/>
      <c r="LSV87" s="321"/>
      <c r="LSW87" s="319"/>
      <c r="LSX87" s="319"/>
      <c r="LSY87" s="313"/>
      <c r="LSZ87" s="313"/>
      <c r="LTA87" s="318"/>
      <c r="LTB87" s="318"/>
      <c r="LTC87" s="325"/>
      <c r="LTD87" s="324"/>
      <c r="LTE87" s="323"/>
      <c r="LTF87" s="323"/>
      <c r="LTG87" s="323"/>
      <c r="LTH87" s="323"/>
      <c r="LTI87" s="322"/>
      <c r="LTJ87" s="320"/>
      <c r="LTK87" s="322"/>
      <c r="LTL87" s="323"/>
      <c r="LTM87" s="323"/>
      <c r="LTN87" s="325"/>
      <c r="LTO87" s="323"/>
      <c r="LTP87" s="397"/>
      <c r="LTQ87" s="321"/>
      <c r="LTR87" s="319"/>
      <c r="LTS87" s="319"/>
      <c r="LTT87" s="313"/>
      <c r="LTU87" s="313"/>
      <c r="LTV87" s="318"/>
      <c r="LTW87" s="318"/>
      <c r="LTX87" s="325"/>
      <c r="LTY87" s="324"/>
      <c r="LTZ87" s="323"/>
      <c r="LUA87" s="323"/>
      <c r="LUB87" s="323"/>
      <c r="LUC87" s="323"/>
      <c r="LUD87" s="322"/>
      <c r="LUE87" s="320"/>
      <c r="LUF87" s="322"/>
      <c r="LUG87" s="323"/>
      <c r="LUH87" s="323"/>
      <c r="LUI87" s="325"/>
      <c r="LUJ87" s="323"/>
      <c r="LUK87" s="397"/>
      <c r="LUL87" s="321"/>
      <c r="LUM87" s="319"/>
      <c r="LUN87" s="319"/>
      <c r="LUO87" s="313"/>
      <c r="LUP87" s="313"/>
      <c r="LUQ87" s="318"/>
      <c r="LUR87" s="318"/>
      <c r="LUS87" s="325"/>
      <c r="LUT87" s="324"/>
      <c r="LUU87" s="323"/>
      <c r="LUV87" s="323"/>
      <c r="LUW87" s="323"/>
      <c r="LUX87" s="323"/>
      <c r="LUY87" s="322"/>
      <c r="LUZ87" s="320"/>
      <c r="LVA87" s="322"/>
      <c r="LVB87" s="323"/>
      <c r="LVC87" s="323"/>
      <c r="LVD87" s="325"/>
      <c r="LVE87" s="323"/>
      <c r="LVF87" s="397"/>
      <c r="LVG87" s="321"/>
      <c r="LVH87" s="319"/>
      <c r="LVI87" s="319"/>
      <c r="LVJ87" s="313"/>
      <c r="LVK87" s="313"/>
      <c r="LVL87" s="318"/>
      <c r="LVM87" s="318"/>
      <c r="LVN87" s="325"/>
      <c r="LVO87" s="324"/>
      <c r="LVP87" s="323"/>
      <c r="LVQ87" s="323"/>
      <c r="LVR87" s="323"/>
      <c r="LVS87" s="323"/>
      <c r="LVT87" s="322"/>
      <c r="LVU87" s="320"/>
      <c r="LVV87" s="322"/>
      <c r="LVW87" s="323"/>
      <c r="LVX87" s="323"/>
      <c r="LVY87" s="325"/>
      <c r="LVZ87" s="323"/>
      <c r="LWA87" s="397"/>
      <c r="LWB87" s="321"/>
      <c r="LWC87" s="319"/>
      <c r="LWD87" s="319"/>
      <c r="LWE87" s="313"/>
      <c r="LWF87" s="313"/>
      <c r="LWG87" s="318"/>
      <c r="LWH87" s="318"/>
      <c r="LWI87" s="325"/>
      <c r="LWJ87" s="324"/>
      <c r="LWK87" s="323"/>
      <c r="LWL87" s="323"/>
      <c r="LWM87" s="323"/>
      <c r="LWN87" s="323"/>
      <c r="LWO87" s="322"/>
      <c r="LWP87" s="320"/>
      <c r="LWQ87" s="322"/>
      <c r="LWR87" s="323"/>
      <c r="LWS87" s="323"/>
      <c r="LWT87" s="325"/>
      <c r="LWU87" s="323"/>
      <c r="LWV87" s="397"/>
      <c r="LWW87" s="321"/>
      <c r="LWX87" s="319"/>
      <c r="LWY87" s="319"/>
      <c r="LWZ87" s="313"/>
      <c r="LXA87" s="313"/>
      <c r="LXB87" s="318"/>
      <c r="LXC87" s="318"/>
      <c r="LXD87" s="325"/>
      <c r="LXE87" s="324"/>
      <c r="LXF87" s="323"/>
      <c r="LXG87" s="323"/>
      <c r="LXH87" s="323"/>
      <c r="LXI87" s="323"/>
      <c r="LXJ87" s="322"/>
      <c r="LXK87" s="320"/>
      <c r="LXL87" s="322"/>
      <c r="LXM87" s="323"/>
      <c r="LXN87" s="323"/>
      <c r="LXO87" s="325"/>
      <c r="LXP87" s="323"/>
      <c r="LXQ87" s="397"/>
      <c r="LXR87" s="321"/>
      <c r="LXS87" s="319"/>
      <c r="LXT87" s="319"/>
      <c r="LXU87" s="313"/>
      <c r="LXV87" s="313"/>
      <c r="LXW87" s="318"/>
      <c r="LXX87" s="318"/>
      <c r="LXY87" s="325"/>
      <c r="LXZ87" s="324"/>
      <c r="LYA87" s="323"/>
      <c r="LYB87" s="323"/>
      <c r="LYC87" s="323"/>
      <c r="LYD87" s="323"/>
      <c r="LYE87" s="322"/>
      <c r="LYF87" s="320"/>
      <c r="LYG87" s="322"/>
      <c r="LYH87" s="323"/>
      <c r="LYI87" s="323"/>
      <c r="LYJ87" s="325"/>
      <c r="LYK87" s="323"/>
      <c r="LYL87" s="397"/>
      <c r="LYM87" s="321"/>
      <c r="LYN87" s="319"/>
      <c r="LYO87" s="319"/>
      <c r="LYP87" s="313"/>
      <c r="LYQ87" s="313"/>
      <c r="LYR87" s="318"/>
      <c r="LYS87" s="318"/>
      <c r="LYT87" s="325"/>
      <c r="LYU87" s="324"/>
      <c r="LYV87" s="323"/>
      <c r="LYW87" s="323"/>
      <c r="LYX87" s="323"/>
      <c r="LYY87" s="323"/>
      <c r="LYZ87" s="322"/>
      <c r="LZA87" s="320"/>
      <c r="LZB87" s="322"/>
      <c r="LZC87" s="323"/>
      <c r="LZD87" s="323"/>
      <c r="LZE87" s="325"/>
      <c r="LZF87" s="323"/>
      <c r="LZG87" s="397"/>
      <c r="LZH87" s="321"/>
      <c r="LZI87" s="319"/>
      <c r="LZJ87" s="319"/>
      <c r="LZK87" s="313"/>
      <c r="LZL87" s="313"/>
      <c r="LZM87" s="318"/>
      <c r="LZN87" s="318"/>
      <c r="LZO87" s="325"/>
      <c r="LZP87" s="324"/>
      <c r="LZQ87" s="323"/>
      <c r="LZR87" s="323"/>
      <c r="LZS87" s="323"/>
      <c r="LZT87" s="323"/>
      <c r="LZU87" s="322"/>
      <c r="LZV87" s="320"/>
      <c r="LZW87" s="322"/>
      <c r="LZX87" s="323"/>
      <c r="LZY87" s="323"/>
      <c r="LZZ87" s="325"/>
      <c r="MAA87" s="323"/>
      <c r="MAB87" s="397"/>
      <c r="MAC87" s="321"/>
      <c r="MAD87" s="319"/>
      <c r="MAE87" s="319"/>
      <c r="MAF87" s="313"/>
      <c r="MAG87" s="313"/>
      <c r="MAH87" s="318"/>
      <c r="MAI87" s="318"/>
      <c r="MAJ87" s="325"/>
      <c r="MAK87" s="324"/>
      <c r="MAL87" s="323"/>
      <c r="MAM87" s="323"/>
      <c r="MAN87" s="323"/>
      <c r="MAO87" s="323"/>
      <c r="MAP87" s="322"/>
      <c r="MAQ87" s="320"/>
      <c r="MAR87" s="322"/>
      <c r="MAS87" s="323"/>
      <c r="MAT87" s="323"/>
      <c r="MAU87" s="325"/>
      <c r="MAV87" s="323"/>
      <c r="MAW87" s="397"/>
      <c r="MAX87" s="321"/>
      <c r="MAY87" s="319"/>
      <c r="MAZ87" s="319"/>
      <c r="MBA87" s="313"/>
      <c r="MBB87" s="313"/>
      <c r="MBC87" s="318"/>
      <c r="MBD87" s="318"/>
      <c r="MBE87" s="325"/>
      <c r="MBF87" s="324"/>
      <c r="MBG87" s="323"/>
      <c r="MBH87" s="323"/>
      <c r="MBI87" s="323"/>
      <c r="MBJ87" s="323"/>
      <c r="MBK87" s="322"/>
      <c r="MBL87" s="320"/>
      <c r="MBM87" s="322"/>
      <c r="MBN87" s="323"/>
      <c r="MBO87" s="323"/>
      <c r="MBP87" s="325"/>
      <c r="MBQ87" s="323"/>
      <c r="MBR87" s="397"/>
      <c r="MBS87" s="321"/>
      <c r="MBT87" s="319"/>
      <c r="MBU87" s="319"/>
      <c r="MBV87" s="313"/>
      <c r="MBW87" s="313"/>
      <c r="MBX87" s="318"/>
      <c r="MBY87" s="318"/>
      <c r="MBZ87" s="325"/>
      <c r="MCA87" s="324"/>
      <c r="MCB87" s="323"/>
      <c r="MCC87" s="323"/>
      <c r="MCD87" s="323"/>
      <c r="MCE87" s="323"/>
      <c r="MCF87" s="322"/>
      <c r="MCG87" s="320"/>
      <c r="MCH87" s="322"/>
      <c r="MCI87" s="323"/>
      <c r="MCJ87" s="323"/>
      <c r="MCK87" s="325"/>
      <c r="MCL87" s="323"/>
      <c r="MCM87" s="397"/>
      <c r="MCN87" s="321"/>
      <c r="MCO87" s="319"/>
      <c r="MCP87" s="319"/>
      <c r="MCQ87" s="313"/>
      <c r="MCR87" s="313"/>
      <c r="MCS87" s="318"/>
      <c r="MCT87" s="318"/>
      <c r="MCU87" s="325"/>
      <c r="MCV87" s="324"/>
      <c r="MCW87" s="323"/>
      <c r="MCX87" s="323"/>
      <c r="MCY87" s="323"/>
      <c r="MCZ87" s="323"/>
      <c r="MDA87" s="322"/>
      <c r="MDB87" s="320"/>
      <c r="MDC87" s="322"/>
      <c r="MDD87" s="323"/>
      <c r="MDE87" s="323"/>
      <c r="MDF87" s="325"/>
      <c r="MDG87" s="323"/>
      <c r="MDH87" s="397"/>
      <c r="MDI87" s="321"/>
      <c r="MDJ87" s="319"/>
      <c r="MDK87" s="319"/>
      <c r="MDL87" s="313"/>
      <c r="MDM87" s="313"/>
      <c r="MDN87" s="318"/>
      <c r="MDO87" s="318"/>
      <c r="MDP87" s="325"/>
      <c r="MDQ87" s="324"/>
      <c r="MDR87" s="323"/>
      <c r="MDS87" s="323"/>
      <c r="MDT87" s="323"/>
      <c r="MDU87" s="323"/>
      <c r="MDV87" s="322"/>
      <c r="MDW87" s="320"/>
      <c r="MDX87" s="322"/>
      <c r="MDY87" s="323"/>
      <c r="MDZ87" s="323"/>
      <c r="MEA87" s="325"/>
      <c r="MEB87" s="323"/>
      <c r="MEC87" s="397"/>
      <c r="MED87" s="321"/>
      <c r="MEE87" s="319"/>
      <c r="MEF87" s="319"/>
      <c r="MEG87" s="313"/>
      <c r="MEH87" s="313"/>
      <c r="MEI87" s="318"/>
      <c r="MEJ87" s="318"/>
      <c r="MEK87" s="325"/>
      <c r="MEL87" s="324"/>
      <c r="MEM87" s="323"/>
      <c r="MEN87" s="323"/>
      <c r="MEO87" s="323"/>
      <c r="MEP87" s="323"/>
      <c r="MEQ87" s="322"/>
      <c r="MER87" s="320"/>
      <c r="MES87" s="322"/>
      <c r="MET87" s="323"/>
      <c r="MEU87" s="323"/>
      <c r="MEV87" s="325"/>
      <c r="MEW87" s="323"/>
      <c r="MEX87" s="397"/>
      <c r="MEY87" s="321"/>
      <c r="MEZ87" s="319"/>
      <c r="MFA87" s="319"/>
      <c r="MFB87" s="313"/>
      <c r="MFC87" s="313"/>
      <c r="MFD87" s="318"/>
      <c r="MFE87" s="318"/>
      <c r="MFF87" s="325"/>
      <c r="MFG87" s="324"/>
      <c r="MFH87" s="323"/>
      <c r="MFI87" s="323"/>
      <c r="MFJ87" s="323"/>
      <c r="MFK87" s="323"/>
      <c r="MFL87" s="322"/>
      <c r="MFM87" s="320"/>
      <c r="MFN87" s="322"/>
      <c r="MFO87" s="323"/>
      <c r="MFP87" s="323"/>
      <c r="MFQ87" s="325"/>
      <c r="MFR87" s="323"/>
      <c r="MFS87" s="397"/>
      <c r="MFT87" s="321"/>
      <c r="MFU87" s="319"/>
      <c r="MFV87" s="319"/>
      <c r="MFW87" s="313"/>
      <c r="MFX87" s="313"/>
      <c r="MFY87" s="318"/>
      <c r="MFZ87" s="318"/>
      <c r="MGA87" s="325"/>
      <c r="MGB87" s="324"/>
      <c r="MGC87" s="323"/>
      <c r="MGD87" s="323"/>
      <c r="MGE87" s="323"/>
      <c r="MGF87" s="323"/>
      <c r="MGG87" s="322"/>
      <c r="MGH87" s="320"/>
      <c r="MGI87" s="322"/>
      <c r="MGJ87" s="323"/>
      <c r="MGK87" s="323"/>
      <c r="MGL87" s="325"/>
      <c r="MGM87" s="323"/>
      <c r="MGN87" s="397"/>
      <c r="MGO87" s="321"/>
      <c r="MGP87" s="319"/>
      <c r="MGQ87" s="319"/>
      <c r="MGR87" s="313"/>
      <c r="MGS87" s="313"/>
      <c r="MGT87" s="318"/>
      <c r="MGU87" s="318"/>
      <c r="MGV87" s="325"/>
      <c r="MGW87" s="324"/>
      <c r="MGX87" s="323"/>
      <c r="MGY87" s="323"/>
      <c r="MGZ87" s="323"/>
      <c r="MHA87" s="323"/>
      <c r="MHB87" s="322"/>
      <c r="MHC87" s="320"/>
      <c r="MHD87" s="322"/>
      <c r="MHE87" s="323"/>
      <c r="MHF87" s="323"/>
      <c r="MHG87" s="325"/>
      <c r="MHH87" s="323"/>
      <c r="MHI87" s="397"/>
      <c r="MHJ87" s="321"/>
      <c r="MHK87" s="319"/>
      <c r="MHL87" s="319"/>
      <c r="MHM87" s="313"/>
      <c r="MHN87" s="313"/>
      <c r="MHO87" s="318"/>
      <c r="MHP87" s="318"/>
      <c r="MHQ87" s="325"/>
      <c r="MHR87" s="324"/>
      <c r="MHS87" s="323"/>
      <c r="MHT87" s="323"/>
      <c r="MHU87" s="323"/>
      <c r="MHV87" s="323"/>
      <c r="MHW87" s="322"/>
      <c r="MHX87" s="320"/>
      <c r="MHY87" s="322"/>
      <c r="MHZ87" s="323"/>
      <c r="MIA87" s="323"/>
      <c r="MIB87" s="325"/>
      <c r="MIC87" s="323"/>
      <c r="MID87" s="397"/>
      <c r="MIE87" s="321"/>
      <c r="MIF87" s="319"/>
      <c r="MIG87" s="319"/>
      <c r="MIH87" s="313"/>
      <c r="MII87" s="313"/>
      <c r="MIJ87" s="318"/>
      <c r="MIK87" s="318"/>
      <c r="MIL87" s="325"/>
      <c r="MIM87" s="324"/>
      <c r="MIN87" s="323"/>
      <c r="MIO87" s="323"/>
      <c r="MIP87" s="323"/>
      <c r="MIQ87" s="323"/>
      <c r="MIR87" s="322"/>
      <c r="MIS87" s="320"/>
      <c r="MIT87" s="322"/>
      <c r="MIU87" s="323"/>
      <c r="MIV87" s="323"/>
      <c r="MIW87" s="325"/>
      <c r="MIX87" s="323"/>
      <c r="MIY87" s="397"/>
      <c r="MIZ87" s="321"/>
      <c r="MJA87" s="319"/>
      <c r="MJB87" s="319"/>
      <c r="MJC87" s="313"/>
      <c r="MJD87" s="313"/>
      <c r="MJE87" s="318"/>
      <c r="MJF87" s="318"/>
      <c r="MJG87" s="325"/>
      <c r="MJH87" s="324"/>
      <c r="MJI87" s="323"/>
      <c r="MJJ87" s="323"/>
      <c r="MJK87" s="323"/>
      <c r="MJL87" s="323"/>
      <c r="MJM87" s="322"/>
      <c r="MJN87" s="320"/>
      <c r="MJO87" s="322"/>
      <c r="MJP87" s="323"/>
      <c r="MJQ87" s="323"/>
      <c r="MJR87" s="325"/>
      <c r="MJS87" s="323"/>
      <c r="MJT87" s="397"/>
      <c r="MJU87" s="321"/>
      <c r="MJV87" s="319"/>
      <c r="MJW87" s="319"/>
      <c r="MJX87" s="313"/>
      <c r="MJY87" s="313"/>
      <c r="MJZ87" s="318"/>
      <c r="MKA87" s="318"/>
      <c r="MKB87" s="325"/>
      <c r="MKC87" s="324"/>
      <c r="MKD87" s="323"/>
      <c r="MKE87" s="323"/>
      <c r="MKF87" s="323"/>
      <c r="MKG87" s="323"/>
      <c r="MKH87" s="322"/>
      <c r="MKI87" s="320"/>
      <c r="MKJ87" s="322"/>
      <c r="MKK87" s="323"/>
      <c r="MKL87" s="323"/>
      <c r="MKM87" s="325"/>
      <c r="MKN87" s="323"/>
      <c r="MKO87" s="397"/>
      <c r="MKP87" s="321"/>
      <c r="MKQ87" s="319"/>
      <c r="MKR87" s="319"/>
      <c r="MKS87" s="313"/>
      <c r="MKT87" s="313"/>
      <c r="MKU87" s="318"/>
      <c r="MKV87" s="318"/>
      <c r="MKW87" s="325"/>
      <c r="MKX87" s="324"/>
      <c r="MKY87" s="323"/>
      <c r="MKZ87" s="323"/>
      <c r="MLA87" s="323"/>
      <c r="MLB87" s="323"/>
      <c r="MLC87" s="322"/>
      <c r="MLD87" s="320"/>
      <c r="MLE87" s="322"/>
      <c r="MLF87" s="323"/>
      <c r="MLG87" s="323"/>
      <c r="MLH87" s="325"/>
      <c r="MLI87" s="323"/>
      <c r="MLJ87" s="397"/>
      <c r="MLK87" s="321"/>
      <c r="MLL87" s="319"/>
      <c r="MLM87" s="319"/>
      <c r="MLN87" s="313"/>
      <c r="MLO87" s="313"/>
      <c r="MLP87" s="318"/>
      <c r="MLQ87" s="318"/>
      <c r="MLR87" s="325"/>
      <c r="MLS87" s="324"/>
      <c r="MLT87" s="323"/>
      <c r="MLU87" s="323"/>
      <c r="MLV87" s="323"/>
      <c r="MLW87" s="323"/>
      <c r="MLX87" s="322"/>
      <c r="MLY87" s="320"/>
      <c r="MLZ87" s="322"/>
      <c r="MMA87" s="323"/>
      <c r="MMB87" s="323"/>
      <c r="MMC87" s="325"/>
      <c r="MMD87" s="323"/>
      <c r="MME87" s="397"/>
      <c r="MMF87" s="321"/>
      <c r="MMG87" s="319"/>
      <c r="MMH87" s="319"/>
      <c r="MMI87" s="313"/>
      <c r="MMJ87" s="313"/>
      <c r="MMK87" s="318"/>
      <c r="MML87" s="318"/>
      <c r="MMM87" s="325"/>
      <c r="MMN87" s="324"/>
      <c r="MMO87" s="323"/>
      <c r="MMP87" s="323"/>
      <c r="MMQ87" s="323"/>
      <c r="MMR87" s="323"/>
      <c r="MMS87" s="322"/>
      <c r="MMT87" s="320"/>
      <c r="MMU87" s="322"/>
      <c r="MMV87" s="323"/>
      <c r="MMW87" s="323"/>
      <c r="MMX87" s="325"/>
      <c r="MMY87" s="323"/>
      <c r="MMZ87" s="397"/>
      <c r="MNA87" s="321"/>
      <c r="MNB87" s="319"/>
      <c r="MNC87" s="319"/>
      <c r="MND87" s="313"/>
      <c r="MNE87" s="313"/>
      <c r="MNF87" s="318"/>
      <c r="MNG87" s="318"/>
      <c r="MNH87" s="325"/>
      <c r="MNI87" s="324"/>
      <c r="MNJ87" s="323"/>
      <c r="MNK87" s="323"/>
      <c r="MNL87" s="323"/>
      <c r="MNM87" s="323"/>
      <c r="MNN87" s="322"/>
      <c r="MNO87" s="320"/>
      <c r="MNP87" s="322"/>
      <c r="MNQ87" s="323"/>
      <c r="MNR87" s="323"/>
      <c r="MNS87" s="325"/>
      <c r="MNT87" s="323"/>
      <c r="MNU87" s="397"/>
      <c r="MNV87" s="321"/>
      <c r="MNW87" s="319"/>
      <c r="MNX87" s="319"/>
      <c r="MNY87" s="313"/>
      <c r="MNZ87" s="313"/>
      <c r="MOA87" s="318"/>
      <c r="MOB87" s="318"/>
      <c r="MOC87" s="325"/>
      <c r="MOD87" s="324"/>
      <c r="MOE87" s="323"/>
      <c r="MOF87" s="323"/>
      <c r="MOG87" s="323"/>
      <c r="MOH87" s="323"/>
      <c r="MOI87" s="322"/>
      <c r="MOJ87" s="320"/>
      <c r="MOK87" s="322"/>
      <c r="MOL87" s="323"/>
      <c r="MOM87" s="323"/>
      <c r="MON87" s="325"/>
      <c r="MOO87" s="323"/>
      <c r="MOP87" s="397"/>
      <c r="MOQ87" s="321"/>
      <c r="MOR87" s="319"/>
      <c r="MOS87" s="319"/>
      <c r="MOT87" s="313"/>
      <c r="MOU87" s="313"/>
      <c r="MOV87" s="318"/>
      <c r="MOW87" s="318"/>
      <c r="MOX87" s="325"/>
      <c r="MOY87" s="324"/>
      <c r="MOZ87" s="323"/>
      <c r="MPA87" s="323"/>
      <c r="MPB87" s="323"/>
      <c r="MPC87" s="323"/>
      <c r="MPD87" s="322"/>
      <c r="MPE87" s="320"/>
      <c r="MPF87" s="322"/>
      <c r="MPG87" s="323"/>
      <c r="MPH87" s="323"/>
      <c r="MPI87" s="325"/>
      <c r="MPJ87" s="323"/>
      <c r="MPK87" s="397"/>
      <c r="MPL87" s="321"/>
      <c r="MPM87" s="319"/>
      <c r="MPN87" s="319"/>
      <c r="MPO87" s="313"/>
      <c r="MPP87" s="313"/>
      <c r="MPQ87" s="318"/>
      <c r="MPR87" s="318"/>
      <c r="MPS87" s="325"/>
      <c r="MPT87" s="324"/>
      <c r="MPU87" s="323"/>
      <c r="MPV87" s="323"/>
      <c r="MPW87" s="323"/>
      <c r="MPX87" s="323"/>
      <c r="MPY87" s="322"/>
      <c r="MPZ87" s="320"/>
      <c r="MQA87" s="322"/>
      <c r="MQB87" s="323"/>
      <c r="MQC87" s="323"/>
      <c r="MQD87" s="325"/>
      <c r="MQE87" s="323"/>
      <c r="MQF87" s="397"/>
      <c r="MQG87" s="321"/>
      <c r="MQH87" s="319"/>
      <c r="MQI87" s="319"/>
      <c r="MQJ87" s="313"/>
      <c r="MQK87" s="313"/>
      <c r="MQL87" s="318"/>
      <c r="MQM87" s="318"/>
      <c r="MQN87" s="325"/>
      <c r="MQO87" s="324"/>
      <c r="MQP87" s="323"/>
      <c r="MQQ87" s="323"/>
      <c r="MQR87" s="323"/>
      <c r="MQS87" s="323"/>
      <c r="MQT87" s="322"/>
      <c r="MQU87" s="320"/>
      <c r="MQV87" s="322"/>
      <c r="MQW87" s="323"/>
      <c r="MQX87" s="323"/>
      <c r="MQY87" s="325"/>
      <c r="MQZ87" s="323"/>
      <c r="MRA87" s="397"/>
      <c r="MRB87" s="321"/>
      <c r="MRC87" s="319"/>
      <c r="MRD87" s="319"/>
      <c r="MRE87" s="313"/>
      <c r="MRF87" s="313"/>
      <c r="MRG87" s="318"/>
      <c r="MRH87" s="318"/>
      <c r="MRI87" s="325"/>
      <c r="MRJ87" s="324"/>
      <c r="MRK87" s="323"/>
      <c r="MRL87" s="323"/>
      <c r="MRM87" s="323"/>
      <c r="MRN87" s="323"/>
      <c r="MRO87" s="322"/>
      <c r="MRP87" s="320"/>
      <c r="MRQ87" s="322"/>
      <c r="MRR87" s="323"/>
      <c r="MRS87" s="323"/>
      <c r="MRT87" s="325"/>
      <c r="MRU87" s="323"/>
      <c r="MRV87" s="397"/>
      <c r="MRW87" s="321"/>
      <c r="MRX87" s="319"/>
      <c r="MRY87" s="319"/>
      <c r="MRZ87" s="313"/>
      <c r="MSA87" s="313"/>
      <c r="MSB87" s="318"/>
      <c r="MSC87" s="318"/>
      <c r="MSD87" s="325"/>
      <c r="MSE87" s="324"/>
      <c r="MSF87" s="323"/>
      <c r="MSG87" s="323"/>
      <c r="MSH87" s="323"/>
      <c r="MSI87" s="323"/>
      <c r="MSJ87" s="322"/>
      <c r="MSK87" s="320"/>
      <c r="MSL87" s="322"/>
      <c r="MSM87" s="323"/>
      <c r="MSN87" s="323"/>
      <c r="MSO87" s="325"/>
      <c r="MSP87" s="323"/>
      <c r="MSQ87" s="397"/>
      <c r="MSR87" s="321"/>
      <c r="MSS87" s="319"/>
      <c r="MST87" s="319"/>
      <c r="MSU87" s="313"/>
      <c r="MSV87" s="313"/>
      <c r="MSW87" s="318"/>
      <c r="MSX87" s="318"/>
      <c r="MSY87" s="325"/>
      <c r="MSZ87" s="324"/>
      <c r="MTA87" s="323"/>
      <c r="MTB87" s="323"/>
      <c r="MTC87" s="323"/>
      <c r="MTD87" s="323"/>
      <c r="MTE87" s="322"/>
      <c r="MTF87" s="320"/>
      <c r="MTG87" s="322"/>
      <c r="MTH87" s="323"/>
      <c r="MTI87" s="323"/>
      <c r="MTJ87" s="325"/>
      <c r="MTK87" s="323"/>
      <c r="MTL87" s="397"/>
      <c r="MTM87" s="321"/>
      <c r="MTN87" s="319"/>
      <c r="MTO87" s="319"/>
      <c r="MTP87" s="313"/>
      <c r="MTQ87" s="313"/>
      <c r="MTR87" s="318"/>
      <c r="MTS87" s="318"/>
      <c r="MTT87" s="325"/>
      <c r="MTU87" s="324"/>
      <c r="MTV87" s="323"/>
      <c r="MTW87" s="323"/>
      <c r="MTX87" s="323"/>
      <c r="MTY87" s="323"/>
      <c r="MTZ87" s="322"/>
      <c r="MUA87" s="320"/>
      <c r="MUB87" s="322"/>
      <c r="MUC87" s="323"/>
      <c r="MUD87" s="323"/>
      <c r="MUE87" s="325"/>
      <c r="MUF87" s="323"/>
      <c r="MUG87" s="397"/>
      <c r="MUH87" s="321"/>
      <c r="MUI87" s="319"/>
      <c r="MUJ87" s="319"/>
      <c r="MUK87" s="313"/>
      <c r="MUL87" s="313"/>
      <c r="MUM87" s="318"/>
      <c r="MUN87" s="318"/>
      <c r="MUO87" s="325"/>
      <c r="MUP87" s="324"/>
      <c r="MUQ87" s="323"/>
      <c r="MUR87" s="323"/>
      <c r="MUS87" s="323"/>
      <c r="MUT87" s="323"/>
      <c r="MUU87" s="322"/>
      <c r="MUV87" s="320"/>
      <c r="MUW87" s="322"/>
      <c r="MUX87" s="323"/>
      <c r="MUY87" s="323"/>
      <c r="MUZ87" s="325"/>
      <c r="MVA87" s="323"/>
      <c r="MVB87" s="397"/>
      <c r="MVC87" s="321"/>
      <c r="MVD87" s="319"/>
      <c r="MVE87" s="319"/>
      <c r="MVF87" s="313"/>
      <c r="MVG87" s="313"/>
      <c r="MVH87" s="318"/>
      <c r="MVI87" s="318"/>
      <c r="MVJ87" s="325"/>
      <c r="MVK87" s="324"/>
      <c r="MVL87" s="323"/>
      <c r="MVM87" s="323"/>
      <c r="MVN87" s="323"/>
      <c r="MVO87" s="323"/>
      <c r="MVP87" s="322"/>
      <c r="MVQ87" s="320"/>
      <c r="MVR87" s="322"/>
      <c r="MVS87" s="323"/>
      <c r="MVT87" s="323"/>
      <c r="MVU87" s="325"/>
      <c r="MVV87" s="323"/>
      <c r="MVW87" s="397"/>
      <c r="MVX87" s="321"/>
      <c r="MVY87" s="319"/>
      <c r="MVZ87" s="319"/>
      <c r="MWA87" s="313"/>
      <c r="MWB87" s="313"/>
      <c r="MWC87" s="318"/>
      <c r="MWD87" s="318"/>
      <c r="MWE87" s="325"/>
      <c r="MWF87" s="324"/>
      <c r="MWG87" s="323"/>
      <c r="MWH87" s="323"/>
      <c r="MWI87" s="323"/>
      <c r="MWJ87" s="323"/>
      <c r="MWK87" s="322"/>
      <c r="MWL87" s="320"/>
      <c r="MWM87" s="322"/>
      <c r="MWN87" s="323"/>
      <c r="MWO87" s="323"/>
      <c r="MWP87" s="325"/>
      <c r="MWQ87" s="323"/>
      <c r="MWR87" s="397"/>
      <c r="MWS87" s="321"/>
      <c r="MWT87" s="319"/>
      <c r="MWU87" s="319"/>
      <c r="MWV87" s="313"/>
      <c r="MWW87" s="313"/>
      <c r="MWX87" s="318"/>
      <c r="MWY87" s="318"/>
      <c r="MWZ87" s="325"/>
      <c r="MXA87" s="324"/>
      <c r="MXB87" s="323"/>
      <c r="MXC87" s="323"/>
      <c r="MXD87" s="323"/>
      <c r="MXE87" s="323"/>
      <c r="MXF87" s="322"/>
      <c r="MXG87" s="320"/>
      <c r="MXH87" s="322"/>
      <c r="MXI87" s="323"/>
      <c r="MXJ87" s="323"/>
      <c r="MXK87" s="325"/>
      <c r="MXL87" s="323"/>
      <c r="MXM87" s="397"/>
      <c r="MXN87" s="321"/>
      <c r="MXO87" s="319"/>
      <c r="MXP87" s="319"/>
      <c r="MXQ87" s="313"/>
      <c r="MXR87" s="313"/>
      <c r="MXS87" s="318"/>
      <c r="MXT87" s="318"/>
      <c r="MXU87" s="325"/>
      <c r="MXV87" s="324"/>
      <c r="MXW87" s="323"/>
      <c r="MXX87" s="323"/>
      <c r="MXY87" s="323"/>
      <c r="MXZ87" s="323"/>
      <c r="MYA87" s="322"/>
      <c r="MYB87" s="320"/>
      <c r="MYC87" s="322"/>
      <c r="MYD87" s="323"/>
      <c r="MYE87" s="323"/>
      <c r="MYF87" s="325"/>
      <c r="MYG87" s="323"/>
      <c r="MYH87" s="397"/>
      <c r="MYI87" s="321"/>
      <c r="MYJ87" s="319"/>
      <c r="MYK87" s="319"/>
      <c r="MYL87" s="313"/>
      <c r="MYM87" s="313"/>
      <c r="MYN87" s="318"/>
      <c r="MYO87" s="318"/>
      <c r="MYP87" s="325"/>
      <c r="MYQ87" s="324"/>
      <c r="MYR87" s="323"/>
      <c r="MYS87" s="323"/>
      <c r="MYT87" s="323"/>
      <c r="MYU87" s="323"/>
      <c r="MYV87" s="322"/>
      <c r="MYW87" s="320"/>
      <c r="MYX87" s="322"/>
      <c r="MYY87" s="323"/>
      <c r="MYZ87" s="323"/>
      <c r="MZA87" s="325"/>
      <c r="MZB87" s="323"/>
      <c r="MZC87" s="397"/>
      <c r="MZD87" s="321"/>
      <c r="MZE87" s="319"/>
      <c r="MZF87" s="319"/>
      <c r="MZG87" s="313"/>
      <c r="MZH87" s="313"/>
      <c r="MZI87" s="318"/>
      <c r="MZJ87" s="318"/>
      <c r="MZK87" s="325"/>
      <c r="MZL87" s="324"/>
      <c r="MZM87" s="323"/>
      <c r="MZN87" s="323"/>
      <c r="MZO87" s="323"/>
      <c r="MZP87" s="323"/>
      <c r="MZQ87" s="322"/>
      <c r="MZR87" s="320"/>
      <c r="MZS87" s="322"/>
      <c r="MZT87" s="323"/>
      <c r="MZU87" s="323"/>
      <c r="MZV87" s="325"/>
      <c r="MZW87" s="323"/>
      <c r="MZX87" s="397"/>
      <c r="MZY87" s="321"/>
      <c r="MZZ87" s="319"/>
      <c r="NAA87" s="319"/>
      <c r="NAB87" s="313"/>
      <c r="NAC87" s="313"/>
      <c r="NAD87" s="318"/>
      <c r="NAE87" s="318"/>
      <c r="NAF87" s="325"/>
      <c r="NAG87" s="324"/>
      <c r="NAH87" s="323"/>
      <c r="NAI87" s="323"/>
      <c r="NAJ87" s="323"/>
      <c r="NAK87" s="323"/>
      <c r="NAL87" s="322"/>
      <c r="NAM87" s="320"/>
      <c r="NAN87" s="322"/>
      <c r="NAO87" s="323"/>
      <c r="NAP87" s="323"/>
      <c r="NAQ87" s="325"/>
      <c r="NAR87" s="323"/>
      <c r="NAS87" s="397"/>
      <c r="NAT87" s="321"/>
      <c r="NAU87" s="319"/>
      <c r="NAV87" s="319"/>
      <c r="NAW87" s="313"/>
      <c r="NAX87" s="313"/>
      <c r="NAY87" s="318"/>
      <c r="NAZ87" s="318"/>
      <c r="NBA87" s="325"/>
      <c r="NBB87" s="324"/>
      <c r="NBC87" s="323"/>
      <c r="NBD87" s="323"/>
      <c r="NBE87" s="323"/>
      <c r="NBF87" s="323"/>
      <c r="NBG87" s="322"/>
      <c r="NBH87" s="320"/>
      <c r="NBI87" s="322"/>
      <c r="NBJ87" s="323"/>
      <c r="NBK87" s="323"/>
      <c r="NBL87" s="325"/>
      <c r="NBM87" s="323"/>
      <c r="NBN87" s="397"/>
      <c r="NBO87" s="321"/>
      <c r="NBP87" s="319"/>
      <c r="NBQ87" s="319"/>
      <c r="NBR87" s="313"/>
      <c r="NBS87" s="313"/>
      <c r="NBT87" s="318"/>
      <c r="NBU87" s="318"/>
      <c r="NBV87" s="325"/>
      <c r="NBW87" s="324"/>
      <c r="NBX87" s="323"/>
      <c r="NBY87" s="323"/>
      <c r="NBZ87" s="323"/>
      <c r="NCA87" s="323"/>
      <c r="NCB87" s="322"/>
      <c r="NCC87" s="320"/>
      <c r="NCD87" s="322"/>
      <c r="NCE87" s="323"/>
      <c r="NCF87" s="323"/>
      <c r="NCG87" s="325"/>
      <c r="NCH87" s="323"/>
      <c r="NCI87" s="397"/>
      <c r="NCJ87" s="321"/>
      <c r="NCK87" s="319"/>
      <c r="NCL87" s="319"/>
      <c r="NCM87" s="313"/>
      <c r="NCN87" s="313"/>
      <c r="NCO87" s="318"/>
      <c r="NCP87" s="318"/>
      <c r="NCQ87" s="325"/>
      <c r="NCR87" s="324"/>
      <c r="NCS87" s="323"/>
      <c r="NCT87" s="323"/>
      <c r="NCU87" s="323"/>
      <c r="NCV87" s="323"/>
      <c r="NCW87" s="322"/>
      <c r="NCX87" s="320"/>
      <c r="NCY87" s="322"/>
      <c r="NCZ87" s="323"/>
      <c r="NDA87" s="323"/>
      <c r="NDB87" s="325"/>
      <c r="NDC87" s="323"/>
      <c r="NDD87" s="397"/>
      <c r="NDE87" s="321"/>
      <c r="NDF87" s="319"/>
      <c r="NDG87" s="319"/>
      <c r="NDH87" s="313"/>
      <c r="NDI87" s="313"/>
      <c r="NDJ87" s="318"/>
      <c r="NDK87" s="318"/>
      <c r="NDL87" s="325"/>
      <c r="NDM87" s="324"/>
      <c r="NDN87" s="323"/>
      <c r="NDO87" s="323"/>
      <c r="NDP87" s="323"/>
      <c r="NDQ87" s="323"/>
      <c r="NDR87" s="322"/>
      <c r="NDS87" s="320"/>
      <c r="NDT87" s="322"/>
      <c r="NDU87" s="323"/>
      <c r="NDV87" s="323"/>
      <c r="NDW87" s="325"/>
      <c r="NDX87" s="323"/>
      <c r="NDY87" s="397"/>
      <c r="NDZ87" s="321"/>
      <c r="NEA87" s="319"/>
      <c r="NEB87" s="319"/>
      <c r="NEC87" s="313"/>
      <c r="NED87" s="313"/>
      <c r="NEE87" s="318"/>
      <c r="NEF87" s="318"/>
      <c r="NEG87" s="325"/>
      <c r="NEH87" s="324"/>
      <c r="NEI87" s="323"/>
      <c r="NEJ87" s="323"/>
      <c r="NEK87" s="323"/>
      <c r="NEL87" s="323"/>
      <c r="NEM87" s="322"/>
      <c r="NEN87" s="320"/>
      <c r="NEO87" s="322"/>
      <c r="NEP87" s="323"/>
      <c r="NEQ87" s="323"/>
      <c r="NER87" s="325"/>
      <c r="NES87" s="323"/>
      <c r="NET87" s="397"/>
      <c r="NEU87" s="321"/>
      <c r="NEV87" s="319"/>
      <c r="NEW87" s="319"/>
      <c r="NEX87" s="313"/>
      <c r="NEY87" s="313"/>
      <c r="NEZ87" s="318"/>
      <c r="NFA87" s="318"/>
      <c r="NFB87" s="325"/>
      <c r="NFC87" s="324"/>
      <c r="NFD87" s="323"/>
      <c r="NFE87" s="323"/>
      <c r="NFF87" s="323"/>
      <c r="NFG87" s="323"/>
      <c r="NFH87" s="322"/>
      <c r="NFI87" s="320"/>
      <c r="NFJ87" s="322"/>
      <c r="NFK87" s="323"/>
      <c r="NFL87" s="323"/>
      <c r="NFM87" s="325"/>
      <c r="NFN87" s="323"/>
      <c r="NFO87" s="397"/>
      <c r="NFP87" s="321"/>
      <c r="NFQ87" s="319"/>
      <c r="NFR87" s="319"/>
      <c r="NFS87" s="313"/>
      <c r="NFT87" s="313"/>
      <c r="NFU87" s="318"/>
      <c r="NFV87" s="318"/>
      <c r="NFW87" s="325"/>
      <c r="NFX87" s="324"/>
      <c r="NFY87" s="323"/>
      <c r="NFZ87" s="323"/>
      <c r="NGA87" s="323"/>
      <c r="NGB87" s="323"/>
      <c r="NGC87" s="322"/>
      <c r="NGD87" s="320"/>
      <c r="NGE87" s="322"/>
      <c r="NGF87" s="323"/>
      <c r="NGG87" s="323"/>
      <c r="NGH87" s="325"/>
      <c r="NGI87" s="323"/>
      <c r="NGJ87" s="397"/>
      <c r="NGK87" s="321"/>
      <c r="NGL87" s="319"/>
      <c r="NGM87" s="319"/>
      <c r="NGN87" s="313"/>
      <c r="NGO87" s="313"/>
      <c r="NGP87" s="318"/>
      <c r="NGQ87" s="318"/>
      <c r="NGR87" s="325"/>
      <c r="NGS87" s="324"/>
      <c r="NGT87" s="323"/>
      <c r="NGU87" s="323"/>
      <c r="NGV87" s="323"/>
      <c r="NGW87" s="323"/>
      <c r="NGX87" s="322"/>
      <c r="NGY87" s="320"/>
      <c r="NGZ87" s="322"/>
      <c r="NHA87" s="323"/>
      <c r="NHB87" s="323"/>
      <c r="NHC87" s="325"/>
      <c r="NHD87" s="323"/>
      <c r="NHE87" s="397"/>
      <c r="NHF87" s="321"/>
      <c r="NHG87" s="319"/>
      <c r="NHH87" s="319"/>
      <c r="NHI87" s="313"/>
      <c r="NHJ87" s="313"/>
      <c r="NHK87" s="318"/>
      <c r="NHL87" s="318"/>
      <c r="NHM87" s="325"/>
      <c r="NHN87" s="324"/>
      <c r="NHO87" s="323"/>
      <c r="NHP87" s="323"/>
      <c r="NHQ87" s="323"/>
      <c r="NHR87" s="323"/>
      <c r="NHS87" s="322"/>
      <c r="NHT87" s="320"/>
      <c r="NHU87" s="322"/>
      <c r="NHV87" s="323"/>
      <c r="NHW87" s="323"/>
      <c r="NHX87" s="325"/>
      <c r="NHY87" s="323"/>
      <c r="NHZ87" s="397"/>
      <c r="NIA87" s="321"/>
      <c r="NIB87" s="319"/>
      <c r="NIC87" s="319"/>
      <c r="NID87" s="313"/>
      <c r="NIE87" s="313"/>
      <c r="NIF87" s="318"/>
      <c r="NIG87" s="318"/>
      <c r="NIH87" s="325"/>
      <c r="NII87" s="324"/>
      <c r="NIJ87" s="323"/>
      <c r="NIK87" s="323"/>
      <c r="NIL87" s="323"/>
      <c r="NIM87" s="323"/>
      <c r="NIN87" s="322"/>
      <c r="NIO87" s="320"/>
      <c r="NIP87" s="322"/>
      <c r="NIQ87" s="323"/>
      <c r="NIR87" s="323"/>
      <c r="NIS87" s="325"/>
      <c r="NIT87" s="323"/>
      <c r="NIU87" s="397"/>
      <c r="NIV87" s="321"/>
      <c r="NIW87" s="319"/>
      <c r="NIX87" s="319"/>
      <c r="NIY87" s="313"/>
      <c r="NIZ87" s="313"/>
      <c r="NJA87" s="318"/>
      <c r="NJB87" s="318"/>
      <c r="NJC87" s="325"/>
      <c r="NJD87" s="324"/>
      <c r="NJE87" s="323"/>
      <c r="NJF87" s="323"/>
      <c r="NJG87" s="323"/>
      <c r="NJH87" s="323"/>
      <c r="NJI87" s="322"/>
      <c r="NJJ87" s="320"/>
      <c r="NJK87" s="322"/>
      <c r="NJL87" s="323"/>
      <c r="NJM87" s="323"/>
      <c r="NJN87" s="325"/>
      <c r="NJO87" s="323"/>
      <c r="NJP87" s="397"/>
      <c r="NJQ87" s="321"/>
      <c r="NJR87" s="319"/>
      <c r="NJS87" s="319"/>
      <c r="NJT87" s="313"/>
      <c r="NJU87" s="313"/>
      <c r="NJV87" s="318"/>
      <c r="NJW87" s="318"/>
      <c r="NJX87" s="325"/>
      <c r="NJY87" s="324"/>
      <c r="NJZ87" s="323"/>
      <c r="NKA87" s="323"/>
      <c r="NKB87" s="323"/>
      <c r="NKC87" s="323"/>
      <c r="NKD87" s="322"/>
      <c r="NKE87" s="320"/>
      <c r="NKF87" s="322"/>
      <c r="NKG87" s="323"/>
      <c r="NKH87" s="323"/>
      <c r="NKI87" s="325"/>
      <c r="NKJ87" s="323"/>
      <c r="NKK87" s="397"/>
      <c r="NKL87" s="321"/>
      <c r="NKM87" s="319"/>
      <c r="NKN87" s="319"/>
      <c r="NKO87" s="313"/>
      <c r="NKP87" s="313"/>
      <c r="NKQ87" s="318"/>
      <c r="NKR87" s="318"/>
      <c r="NKS87" s="325"/>
      <c r="NKT87" s="324"/>
      <c r="NKU87" s="323"/>
      <c r="NKV87" s="323"/>
      <c r="NKW87" s="323"/>
      <c r="NKX87" s="323"/>
      <c r="NKY87" s="322"/>
      <c r="NKZ87" s="320"/>
      <c r="NLA87" s="322"/>
      <c r="NLB87" s="323"/>
      <c r="NLC87" s="323"/>
      <c r="NLD87" s="325"/>
      <c r="NLE87" s="323"/>
      <c r="NLF87" s="397"/>
      <c r="NLG87" s="321"/>
      <c r="NLH87" s="319"/>
      <c r="NLI87" s="319"/>
      <c r="NLJ87" s="313"/>
      <c r="NLK87" s="313"/>
      <c r="NLL87" s="318"/>
      <c r="NLM87" s="318"/>
      <c r="NLN87" s="325"/>
      <c r="NLO87" s="324"/>
      <c r="NLP87" s="323"/>
      <c r="NLQ87" s="323"/>
      <c r="NLR87" s="323"/>
      <c r="NLS87" s="323"/>
      <c r="NLT87" s="322"/>
      <c r="NLU87" s="320"/>
      <c r="NLV87" s="322"/>
      <c r="NLW87" s="323"/>
      <c r="NLX87" s="323"/>
      <c r="NLY87" s="325"/>
      <c r="NLZ87" s="323"/>
      <c r="NMA87" s="397"/>
      <c r="NMB87" s="321"/>
      <c r="NMC87" s="319"/>
      <c r="NMD87" s="319"/>
      <c r="NME87" s="313"/>
      <c r="NMF87" s="313"/>
      <c r="NMG87" s="318"/>
      <c r="NMH87" s="318"/>
      <c r="NMI87" s="325"/>
      <c r="NMJ87" s="324"/>
      <c r="NMK87" s="323"/>
      <c r="NML87" s="323"/>
      <c r="NMM87" s="323"/>
      <c r="NMN87" s="323"/>
      <c r="NMO87" s="322"/>
      <c r="NMP87" s="320"/>
      <c r="NMQ87" s="322"/>
      <c r="NMR87" s="323"/>
      <c r="NMS87" s="323"/>
      <c r="NMT87" s="325"/>
      <c r="NMU87" s="323"/>
      <c r="NMV87" s="397"/>
      <c r="NMW87" s="321"/>
      <c r="NMX87" s="319"/>
      <c r="NMY87" s="319"/>
      <c r="NMZ87" s="313"/>
      <c r="NNA87" s="313"/>
      <c r="NNB87" s="318"/>
      <c r="NNC87" s="318"/>
      <c r="NND87" s="325"/>
      <c r="NNE87" s="324"/>
      <c r="NNF87" s="323"/>
      <c r="NNG87" s="323"/>
      <c r="NNH87" s="323"/>
      <c r="NNI87" s="323"/>
      <c r="NNJ87" s="322"/>
      <c r="NNK87" s="320"/>
      <c r="NNL87" s="322"/>
      <c r="NNM87" s="323"/>
      <c r="NNN87" s="323"/>
      <c r="NNO87" s="325"/>
      <c r="NNP87" s="323"/>
      <c r="NNQ87" s="397"/>
      <c r="NNR87" s="321"/>
      <c r="NNS87" s="319"/>
      <c r="NNT87" s="319"/>
      <c r="NNU87" s="313"/>
      <c r="NNV87" s="313"/>
      <c r="NNW87" s="318"/>
      <c r="NNX87" s="318"/>
      <c r="NNY87" s="325"/>
      <c r="NNZ87" s="324"/>
      <c r="NOA87" s="323"/>
      <c r="NOB87" s="323"/>
      <c r="NOC87" s="323"/>
      <c r="NOD87" s="323"/>
      <c r="NOE87" s="322"/>
      <c r="NOF87" s="320"/>
      <c r="NOG87" s="322"/>
      <c r="NOH87" s="323"/>
      <c r="NOI87" s="323"/>
      <c r="NOJ87" s="325"/>
      <c r="NOK87" s="323"/>
      <c r="NOL87" s="397"/>
      <c r="NOM87" s="321"/>
      <c r="NON87" s="319"/>
      <c r="NOO87" s="319"/>
      <c r="NOP87" s="313"/>
      <c r="NOQ87" s="313"/>
      <c r="NOR87" s="318"/>
      <c r="NOS87" s="318"/>
      <c r="NOT87" s="325"/>
      <c r="NOU87" s="324"/>
      <c r="NOV87" s="323"/>
      <c r="NOW87" s="323"/>
      <c r="NOX87" s="323"/>
      <c r="NOY87" s="323"/>
      <c r="NOZ87" s="322"/>
      <c r="NPA87" s="320"/>
      <c r="NPB87" s="322"/>
      <c r="NPC87" s="323"/>
      <c r="NPD87" s="323"/>
      <c r="NPE87" s="325"/>
      <c r="NPF87" s="323"/>
      <c r="NPG87" s="397"/>
      <c r="NPH87" s="321"/>
      <c r="NPI87" s="319"/>
      <c r="NPJ87" s="319"/>
      <c r="NPK87" s="313"/>
      <c r="NPL87" s="313"/>
      <c r="NPM87" s="318"/>
      <c r="NPN87" s="318"/>
      <c r="NPO87" s="325"/>
      <c r="NPP87" s="324"/>
      <c r="NPQ87" s="323"/>
      <c r="NPR87" s="323"/>
      <c r="NPS87" s="323"/>
      <c r="NPT87" s="323"/>
      <c r="NPU87" s="322"/>
      <c r="NPV87" s="320"/>
      <c r="NPW87" s="322"/>
      <c r="NPX87" s="323"/>
      <c r="NPY87" s="323"/>
      <c r="NPZ87" s="325"/>
      <c r="NQA87" s="323"/>
      <c r="NQB87" s="397"/>
      <c r="NQC87" s="321"/>
      <c r="NQD87" s="319"/>
      <c r="NQE87" s="319"/>
      <c r="NQF87" s="313"/>
      <c r="NQG87" s="313"/>
      <c r="NQH87" s="318"/>
      <c r="NQI87" s="318"/>
      <c r="NQJ87" s="325"/>
      <c r="NQK87" s="324"/>
      <c r="NQL87" s="323"/>
      <c r="NQM87" s="323"/>
      <c r="NQN87" s="323"/>
      <c r="NQO87" s="323"/>
      <c r="NQP87" s="322"/>
      <c r="NQQ87" s="320"/>
      <c r="NQR87" s="322"/>
      <c r="NQS87" s="323"/>
      <c r="NQT87" s="323"/>
      <c r="NQU87" s="325"/>
      <c r="NQV87" s="323"/>
      <c r="NQW87" s="397"/>
      <c r="NQX87" s="321"/>
      <c r="NQY87" s="319"/>
      <c r="NQZ87" s="319"/>
      <c r="NRA87" s="313"/>
      <c r="NRB87" s="313"/>
      <c r="NRC87" s="318"/>
      <c r="NRD87" s="318"/>
      <c r="NRE87" s="325"/>
      <c r="NRF87" s="324"/>
      <c r="NRG87" s="323"/>
      <c r="NRH87" s="323"/>
      <c r="NRI87" s="323"/>
      <c r="NRJ87" s="323"/>
      <c r="NRK87" s="322"/>
      <c r="NRL87" s="320"/>
      <c r="NRM87" s="322"/>
      <c r="NRN87" s="323"/>
      <c r="NRO87" s="323"/>
      <c r="NRP87" s="325"/>
      <c r="NRQ87" s="323"/>
      <c r="NRR87" s="397"/>
      <c r="NRS87" s="321"/>
      <c r="NRT87" s="319"/>
      <c r="NRU87" s="319"/>
      <c r="NRV87" s="313"/>
      <c r="NRW87" s="313"/>
      <c r="NRX87" s="318"/>
      <c r="NRY87" s="318"/>
      <c r="NRZ87" s="325"/>
      <c r="NSA87" s="324"/>
      <c r="NSB87" s="323"/>
      <c r="NSC87" s="323"/>
      <c r="NSD87" s="323"/>
      <c r="NSE87" s="323"/>
      <c r="NSF87" s="322"/>
      <c r="NSG87" s="320"/>
      <c r="NSH87" s="322"/>
      <c r="NSI87" s="323"/>
      <c r="NSJ87" s="323"/>
      <c r="NSK87" s="325"/>
      <c r="NSL87" s="323"/>
      <c r="NSM87" s="397"/>
      <c r="NSN87" s="321"/>
      <c r="NSO87" s="319"/>
      <c r="NSP87" s="319"/>
      <c r="NSQ87" s="313"/>
      <c r="NSR87" s="313"/>
      <c r="NSS87" s="318"/>
      <c r="NST87" s="318"/>
      <c r="NSU87" s="325"/>
      <c r="NSV87" s="324"/>
      <c r="NSW87" s="323"/>
      <c r="NSX87" s="323"/>
      <c r="NSY87" s="323"/>
      <c r="NSZ87" s="323"/>
      <c r="NTA87" s="322"/>
      <c r="NTB87" s="320"/>
      <c r="NTC87" s="322"/>
      <c r="NTD87" s="323"/>
      <c r="NTE87" s="323"/>
      <c r="NTF87" s="325"/>
      <c r="NTG87" s="323"/>
      <c r="NTH87" s="397"/>
      <c r="NTI87" s="321"/>
      <c r="NTJ87" s="319"/>
      <c r="NTK87" s="319"/>
      <c r="NTL87" s="313"/>
      <c r="NTM87" s="313"/>
      <c r="NTN87" s="318"/>
      <c r="NTO87" s="318"/>
      <c r="NTP87" s="325"/>
      <c r="NTQ87" s="324"/>
      <c r="NTR87" s="323"/>
      <c r="NTS87" s="323"/>
      <c r="NTT87" s="323"/>
      <c r="NTU87" s="323"/>
      <c r="NTV87" s="322"/>
      <c r="NTW87" s="320"/>
      <c r="NTX87" s="322"/>
      <c r="NTY87" s="323"/>
      <c r="NTZ87" s="323"/>
      <c r="NUA87" s="325"/>
      <c r="NUB87" s="323"/>
      <c r="NUC87" s="397"/>
      <c r="NUD87" s="321"/>
      <c r="NUE87" s="319"/>
      <c r="NUF87" s="319"/>
      <c r="NUG87" s="313"/>
      <c r="NUH87" s="313"/>
      <c r="NUI87" s="318"/>
      <c r="NUJ87" s="318"/>
      <c r="NUK87" s="325"/>
      <c r="NUL87" s="324"/>
      <c r="NUM87" s="323"/>
      <c r="NUN87" s="323"/>
      <c r="NUO87" s="323"/>
      <c r="NUP87" s="323"/>
      <c r="NUQ87" s="322"/>
      <c r="NUR87" s="320"/>
      <c r="NUS87" s="322"/>
      <c r="NUT87" s="323"/>
      <c r="NUU87" s="323"/>
      <c r="NUV87" s="325"/>
      <c r="NUW87" s="323"/>
      <c r="NUX87" s="397"/>
      <c r="NUY87" s="321"/>
      <c r="NUZ87" s="319"/>
      <c r="NVA87" s="319"/>
      <c r="NVB87" s="313"/>
      <c r="NVC87" s="313"/>
      <c r="NVD87" s="318"/>
      <c r="NVE87" s="318"/>
      <c r="NVF87" s="325"/>
      <c r="NVG87" s="324"/>
      <c r="NVH87" s="323"/>
      <c r="NVI87" s="323"/>
      <c r="NVJ87" s="323"/>
      <c r="NVK87" s="323"/>
      <c r="NVL87" s="322"/>
      <c r="NVM87" s="320"/>
      <c r="NVN87" s="322"/>
      <c r="NVO87" s="323"/>
      <c r="NVP87" s="323"/>
      <c r="NVQ87" s="325"/>
      <c r="NVR87" s="323"/>
      <c r="NVS87" s="397"/>
      <c r="NVT87" s="321"/>
      <c r="NVU87" s="319"/>
      <c r="NVV87" s="319"/>
      <c r="NVW87" s="313"/>
      <c r="NVX87" s="313"/>
      <c r="NVY87" s="318"/>
      <c r="NVZ87" s="318"/>
      <c r="NWA87" s="325"/>
      <c r="NWB87" s="324"/>
      <c r="NWC87" s="323"/>
      <c r="NWD87" s="323"/>
      <c r="NWE87" s="323"/>
      <c r="NWF87" s="323"/>
      <c r="NWG87" s="322"/>
      <c r="NWH87" s="320"/>
      <c r="NWI87" s="322"/>
      <c r="NWJ87" s="323"/>
      <c r="NWK87" s="323"/>
      <c r="NWL87" s="325"/>
      <c r="NWM87" s="323"/>
      <c r="NWN87" s="397"/>
      <c r="NWO87" s="321"/>
      <c r="NWP87" s="319"/>
      <c r="NWQ87" s="319"/>
      <c r="NWR87" s="313"/>
      <c r="NWS87" s="313"/>
      <c r="NWT87" s="318"/>
      <c r="NWU87" s="318"/>
      <c r="NWV87" s="325"/>
      <c r="NWW87" s="324"/>
      <c r="NWX87" s="323"/>
      <c r="NWY87" s="323"/>
      <c r="NWZ87" s="323"/>
      <c r="NXA87" s="323"/>
      <c r="NXB87" s="322"/>
      <c r="NXC87" s="320"/>
      <c r="NXD87" s="322"/>
      <c r="NXE87" s="323"/>
      <c r="NXF87" s="323"/>
      <c r="NXG87" s="325"/>
      <c r="NXH87" s="323"/>
      <c r="NXI87" s="397"/>
      <c r="NXJ87" s="321"/>
      <c r="NXK87" s="319"/>
      <c r="NXL87" s="319"/>
      <c r="NXM87" s="313"/>
      <c r="NXN87" s="313"/>
      <c r="NXO87" s="318"/>
      <c r="NXP87" s="318"/>
      <c r="NXQ87" s="325"/>
      <c r="NXR87" s="324"/>
      <c r="NXS87" s="323"/>
      <c r="NXT87" s="323"/>
      <c r="NXU87" s="323"/>
      <c r="NXV87" s="323"/>
      <c r="NXW87" s="322"/>
      <c r="NXX87" s="320"/>
      <c r="NXY87" s="322"/>
      <c r="NXZ87" s="323"/>
      <c r="NYA87" s="323"/>
      <c r="NYB87" s="325"/>
      <c r="NYC87" s="323"/>
      <c r="NYD87" s="397"/>
      <c r="NYE87" s="321"/>
      <c r="NYF87" s="319"/>
      <c r="NYG87" s="319"/>
      <c r="NYH87" s="313"/>
      <c r="NYI87" s="313"/>
      <c r="NYJ87" s="318"/>
      <c r="NYK87" s="318"/>
      <c r="NYL87" s="325"/>
      <c r="NYM87" s="324"/>
      <c r="NYN87" s="323"/>
      <c r="NYO87" s="323"/>
      <c r="NYP87" s="323"/>
      <c r="NYQ87" s="323"/>
      <c r="NYR87" s="322"/>
      <c r="NYS87" s="320"/>
      <c r="NYT87" s="322"/>
      <c r="NYU87" s="323"/>
      <c r="NYV87" s="323"/>
      <c r="NYW87" s="325"/>
      <c r="NYX87" s="323"/>
      <c r="NYY87" s="397"/>
      <c r="NYZ87" s="321"/>
      <c r="NZA87" s="319"/>
      <c r="NZB87" s="319"/>
      <c r="NZC87" s="313"/>
      <c r="NZD87" s="313"/>
      <c r="NZE87" s="318"/>
      <c r="NZF87" s="318"/>
      <c r="NZG87" s="325"/>
      <c r="NZH87" s="324"/>
      <c r="NZI87" s="323"/>
      <c r="NZJ87" s="323"/>
      <c r="NZK87" s="323"/>
      <c r="NZL87" s="323"/>
      <c r="NZM87" s="322"/>
      <c r="NZN87" s="320"/>
      <c r="NZO87" s="322"/>
      <c r="NZP87" s="323"/>
      <c r="NZQ87" s="323"/>
      <c r="NZR87" s="325"/>
      <c r="NZS87" s="323"/>
      <c r="NZT87" s="397"/>
      <c r="NZU87" s="321"/>
      <c r="NZV87" s="319"/>
      <c r="NZW87" s="319"/>
      <c r="NZX87" s="313"/>
      <c r="NZY87" s="313"/>
      <c r="NZZ87" s="318"/>
      <c r="OAA87" s="318"/>
      <c r="OAB87" s="325"/>
      <c r="OAC87" s="324"/>
      <c r="OAD87" s="323"/>
      <c r="OAE87" s="323"/>
      <c r="OAF87" s="323"/>
      <c r="OAG87" s="323"/>
      <c r="OAH87" s="322"/>
      <c r="OAI87" s="320"/>
      <c r="OAJ87" s="322"/>
      <c r="OAK87" s="323"/>
      <c r="OAL87" s="323"/>
      <c r="OAM87" s="325"/>
      <c r="OAN87" s="323"/>
      <c r="OAO87" s="397"/>
      <c r="OAP87" s="321"/>
      <c r="OAQ87" s="319"/>
      <c r="OAR87" s="319"/>
      <c r="OAS87" s="313"/>
      <c r="OAT87" s="313"/>
      <c r="OAU87" s="318"/>
      <c r="OAV87" s="318"/>
      <c r="OAW87" s="325"/>
      <c r="OAX87" s="324"/>
      <c r="OAY87" s="323"/>
      <c r="OAZ87" s="323"/>
      <c r="OBA87" s="323"/>
      <c r="OBB87" s="323"/>
      <c r="OBC87" s="322"/>
      <c r="OBD87" s="320"/>
      <c r="OBE87" s="322"/>
      <c r="OBF87" s="323"/>
      <c r="OBG87" s="323"/>
      <c r="OBH87" s="325"/>
      <c r="OBI87" s="323"/>
      <c r="OBJ87" s="397"/>
      <c r="OBK87" s="321"/>
      <c r="OBL87" s="319"/>
      <c r="OBM87" s="319"/>
      <c r="OBN87" s="313"/>
      <c r="OBO87" s="313"/>
      <c r="OBP87" s="318"/>
      <c r="OBQ87" s="318"/>
      <c r="OBR87" s="325"/>
      <c r="OBS87" s="324"/>
      <c r="OBT87" s="323"/>
      <c r="OBU87" s="323"/>
      <c r="OBV87" s="323"/>
      <c r="OBW87" s="323"/>
      <c r="OBX87" s="322"/>
      <c r="OBY87" s="320"/>
      <c r="OBZ87" s="322"/>
      <c r="OCA87" s="323"/>
      <c r="OCB87" s="323"/>
      <c r="OCC87" s="325"/>
      <c r="OCD87" s="323"/>
      <c r="OCE87" s="397"/>
      <c r="OCF87" s="321"/>
      <c r="OCG87" s="319"/>
      <c r="OCH87" s="319"/>
      <c r="OCI87" s="313"/>
      <c r="OCJ87" s="313"/>
      <c r="OCK87" s="318"/>
      <c r="OCL87" s="318"/>
      <c r="OCM87" s="325"/>
      <c r="OCN87" s="324"/>
      <c r="OCO87" s="323"/>
      <c r="OCP87" s="323"/>
      <c r="OCQ87" s="323"/>
      <c r="OCR87" s="323"/>
      <c r="OCS87" s="322"/>
      <c r="OCT87" s="320"/>
      <c r="OCU87" s="322"/>
      <c r="OCV87" s="323"/>
      <c r="OCW87" s="323"/>
      <c r="OCX87" s="325"/>
      <c r="OCY87" s="323"/>
      <c r="OCZ87" s="397"/>
      <c r="ODA87" s="321"/>
      <c r="ODB87" s="319"/>
      <c r="ODC87" s="319"/>
      <c r="ODD87" s="313"/>
      <c r="ODE87" s="313"/>
      <c r="ODF87" s="318"/>
      <c r="ODG87" s="318"/>
      <c r="ODH87" s="325"/>
      <c r="ODI87" s="324"/>
      <c r="ODJ87" s="323"/>
      <c r="ODK87" s="323"/>
      <c r="ODL87" s="323"/>
      <c r="ODM87" s="323"/>
      <c r="ODN87" s="322"/>
      <c r="ODO87" s="320"/>
      <c r="ODP87" s="322"/>
      <c r="ODQ87" s="323"/>
      <c r="ODR87" s="323"/>
      <c r="ODS87" s="325"/>
      <c r="ODT87" s="323"/>
      <c r="ODU87" s="397"/>
      <c r="ODV87" s="321"/>
      <c r="ODW87" s="319"/>
      <c r="ODX87" s="319"/>
      <c r="ODY87" s="313"/>
      <c r="ODZ87" s="313"/>
      <c r="OEA87" s="318"/>
      <c r="OEB87" s="318"/>
      <c r="OEC87" s="325"/>
      <c r="OED87" s="324"/>
      <c r="OEE87" s="323"/>
      <c r="OEF87" s="323"/>
      <c r="OEG87" s="323"/>
      <c r="OEH87" s="323"/>
      <c r="OEI87" s="322"/>
      <c r="OEJ87" s="320"/>
      <c r="OEK87" s="322"/>
      <c r="OEL87" s="323"/>
      <c r="OEM87" s="323"/>
      <c r="OEN87" s="325"/>
      <c r="OEO87" s="323"/>
      <c r="OEP87" s="397"/>
      <c r="OEQ87" s="321"/>
      <c r="OER87" s="319"/>
      <c r="OES87" s="319"/>
      <c r="OET87" s="313"/>
      <c r="OEU87" s="313"/>
      <c r="OEV87" s="318"/>
      <c r="OEW87" s="318"/>
      <c r="OEX87" s="325"/>
      <c r="OEY87" s="324"/>
      <c r="OEZ87" s="323"/>
      <c r="OFA87" s="323"/>
      <c r="OFB87" s="323"/>
      <c r="OFC87" s="323"/>
      <c r="OFD87" s="322"/>
      <c r="OFE87" s="320"/>
      <c r="OFF87" s="322"/>
      <c r="OFG87" s="323"/>
      <c r="OFH87" s="323"/>
      <c r="OFI87" s="325"/>
      <c r="OFJ87" s="323"/>
      <c r="OFK87" s="397"/>
      <c r="OFL87" s="321"/>
      <c r="OFM87" s="319"/>
      <c r="OFN87" s="319"/>
      <c r="OFO87" s="313"/>
      <c r="OFP87" s="313"/>
      <c r="OFQ87" s="318"/>
      <c r="OFR87" s="318"/>
      <c r="OFS87" s="325"/>
      <c r="OFT87" s="324"/>
      <c r="OFU87" s="323"/>
      <c r="OFV87" s="323"/>
      <c r="OFW87" s="323"/>
      <c r="OFX87" s="323"/>
      <c r="OFY87" s="322"/>
      <c r="OFZ87" s="320"/>
      <c r="OGA87" s="322"/>
      <c r="OGB87" s="323"/>
      <c r="OGC87" s="323"/>
      <c r="OGD87" s="325"/>
      <c r="OGE87" s="323"/>
      <c r="OGF87" s="397"/>
      <c r="OGG87" s="321"/>
      <c r="OGH87" s="319"/>
      <c r="OGI87" s="319"/>
      <c r="OGJ87" s="313"/>
      <c r="OGK87" s="313"/>
      <c r="OGL87" s="318"/>
      <c r="OGM87" s="318"/>
      <c r="OGN87" s="325"/>
      <c r="OGO87" s="324"/>
      <c r="OGP87" s="323"/>
      <c r="OGQ87" s="323"/>
      <c r="OGR87" s="323"/>
      <c r="OGS87" s="323"/>
      <c r="OGT87" s="322"/>
      <c r="OGU87" s="320"/>
      <c r="OGV87" s="322"/>
      <c r="OGW87" s="323"/>
      <c r="OGX87" s="323"/>
      <c r="OGY87" s="325"/>
      <c r="OGZ87" s="323"/>
      <c r="OHA87" s="397"/>
      <c r="OHB87" s="321"/>
      <c r="OHC87" s="319"/>
      <c r="OHD87" s="319"/>
      <c r="OHE87" s="313"/>
      <c r="OHF87" s="313"/>
      <c r="OHG87" s="318"/>
      <c r="OHH87" s="318"/>
      <c r="OHI87" s="325"/>
      <c r="OHJ87" s="324"/>
      <c r="OHK87" s="323"/>
      <c r="OHL87" s="323"/>
      <c r="OHM87" s="323"/>
      <c r="OHN87" s="323"/>
      <c r="OHO87" s="322"/>
      <c r="OHP87" s="320"/>
      <c r="OHQ87" s="322"/>
      <c r="OHR87" s="323"/>
      <c r="OHS87" s="323"/>
      <c r="OHT87" s="325"/>
      <c r="OHU87" s="323"/>
      <c r="OHV87" s="397"/>
      <c r="OHW87" s="321"/>
      <c r="OHX87" s="319"/>
      <c r="OHY87" s="319"/>
      <c r="OHZ87" s="313"/>
      <c r="OIA87" s="313"/>
      <c r="OIB87" s="318"/>
      <c r="OIC87" s="318"/>
      <c r="OID87" s="325"/>
      <c r="OIE87" s="324"/>
      <c r="OIF87" s="323"/>
      <c r="OIG87" s="323"/>
      <c r="OIH87" s="323"/>
      <c r="OII87" s="323"/>
      <c r="OIJ87" s="322"/>
      <c r="OIK87" s="320"/>
      <c r="OIL87" s="322"/>
      <c r="OIM87" s="323"/>
      <c r="OIN87" s="323"/>
      <c r="OIO87" s="325"/>
      <c r="OIP87" s="323"/>
      <c r="OIQ87" s="397"/>
      <c r="OIR87" s="321"/>
      <c r="OIS87" s="319"/>
      <c r="OIT87" s="319"/>
      <c r="OIU87" s="313"/>
      <c r="OIV87" s="313"/>
      <c r="OIW87" s="318"/>
      <c r="OIX87" s="318"/>
      <c r="OIY87" s="325"/>
      <c r="OIZ87" s="324"/>
      <c r="OJA87" s="323"/>
      <c r="OJB87" s="323"/>
      <c r="OJC87" s="323"/>
      <c r="OJD87" s="323"/>
      <c r="OJE87" s="322"/>
      <c r="OJF87" s="320"/>
      <c r="OJG87" s="322"/>
      <c r="OJH87" s="323"/>
      <c r="OJI87" s="323"/>
      <c r="OJJ87" s="325"/>
      <c r="OJK87" s="323"/>
      <c r="OJL87" s="397"/>
      <c r="OJM87" s="321"/>
      <c r="OJN87" s="319"/>
      <c r="OJO87" s="319"/>
      <c r="OJP87" s="313"/>
      <c r="OJQ87" s="313"/>
      <c r="OJR87" s="318"/>
      <c r="OJS87" s="318"/>
      <c r="OJT87" s="325"/>
      <c r="OJU87" s="324"/>
      <c r="OJV87" s="323"/>
      <c r="OJW87" s="323"/>
      <c r="OJX87" s="323"/>
      <c r="OJY87" s="323"/>
      <c r="OJZ87" s="322"/>
      <c r="OKA87" s="320"/>
      <c r="OKB87" s="322"/>
      <c r="OKC87" s="323"/>
      <c r="OKD87" s="323"/>
      <c r="OKE87" s="325"/>
      <c r="OKF87" s="323"/>
      <c r="OKG87" s="397"/>
      <c r="OKH87" s="321"/>
      <c r="OKI87" s="319"/>
      <c r="OKJ87" s="319"/>
      <c r="OKK87" s="313"/>
      <c r="OKL87" s="313"/>
      <c r="OKM87" s="318"/>
      <c r="OKN87" s="318"/>
      <c r="OKO87" s="325"/>
      <c r="OKP87" s="324"/>
      <c r="OKQ87" s="323"/>
      <c r="OKR87" s="323"/>
      <c r="OKS87" s="323"/>
      <c r="OKT87" s="323"/>
      <c r="OKU87" s="322"/>
      <c r="OKV87" s="320"/>
      <c r="OKW87" s="322"/>
      <c r="OKX87" s="323"/>
      <c r="OKY87" s="323"/>
      <c r="OKZ87" s="325"/>
      <c r="OLA87" s="323"/>
      <c r="OLB87" s="397"/>
      <c r="OLC87" s="321"/>
      <c r="OLD87" s="319"/>
      <c r="OLE87" s="319"/>
      <c r="OLF87" s="313"/>
      <c r="OLG87" s="313"/>
      <c r="OLH87" s="318"/>
      <c r="OLI87" s="318"/>
      <c r="OLJ87" s="325"/>
      <c r="OLK87" s="324"/>
      <c r="OLL87" s="323"/>
      <c r="OLM87" s="323"/>
      <c r="OLN87" s="323"/>
      <c r="OLO87" s="323"/>
      <c r="OLP87" s="322"/>
      <c r="OLQ87" s="320"/>
      <c r="OLR87" s="322"/>
      <c r="OLS87" s="323"/>
      <c r="OLT87" s="323"/>
      <c r="OLU87" s="325"/>
      <c r="OLV87" s="323"/>
      <c r="OLW87" s="397"/>
      <c r="OLX87" s="321"/>
      <c r="OLY87" s="319"/>
      <c r="OLZ87" s="319"/>
      <c r="OMA87" s="313"/>
      <c r="OMB87" s="313"/>
      <c r="OMC87" s="318"/>
      <c r="OMD87" s="318"/>
      <c r="OME87" s="325"/>
      <c r="OMF87" s="324"/>
      <c r="OMG87" s="323"/>
      <c r="OMH87" s="323"/>
      <c r="OMI87" s="323"/>
      <c r="OMJ87" s="323"/>
      <c r="OMK87" s="322"/>
      <c r="OML87" s="320"/>
      <c r="OMM87" s="322"/>
      <c r="OMN87" s="323"/>
      <c r="OMO87" s="323"/>
      <c r="OMP87" s="325"/>
      <c r="OMQ87" s="323"/>
      <c r="OMR87" s="397"/>
      <c r="OMS87" s="321"/>
      <c r="OMT87" s="319"/>
      <c r="OMU87" s="319"/>
      <c r="OMV87" s="313"/>
      <c r="OMW87" s="313"/>
      <c r="OMX87" s="318"/>
      <c r="OMY87" s="318"/>
      <c r="OMZ87" s="325"/>
      <c r="ONA87" s="324"/>
      <c r="ONB87" s="323"/>
      <c r="ONC87" s="323"/>
      <c r="OND87" s="323"/>
      <c r="ONE87" s="323"/>
      <c r="ONF87" s="322"/>
      <c r="ONG87" s="320"/>
      <c r="ONH87" s="322"/>
      <c r="ONI87" s="323"/>
      <c r="ONJ87" s="323"/>
      <c r="ONK87" s="325"/>
      <c r="ONL87" s="323"/>
      <c r="ONM87" s="397"/>
      <c r="ONN87" s="321"/>
      <c r="ONO87" s="319"/>
      <c r="ONP87" s="319"/>
      <c r="ONQ87" s="313"/>
      <c r="ONR87" s="313"/>
      <c r="ONS87" s="318"/>
      <c r="ONT87" s="318"/>
      <c r="ONU87" s="325"/>
      <c r="ONV87" s="324"/>
      <c r="ONW87" s="323"/>
      <c r="ONX87" s="323"/>
      <c r="ONY87" s="323"/>
      <c r="ONZ87" s="323"/>
      <c r="OOA87" s="322"/>
      <c r="OOB87" s="320"/>
      <c r="OOC87" s="322"/>
      <c r="OOD87" s="323"/>
      <c r="OOE87" s="323"/>
      <c r="OOF87" s="325"/>
      <c r="OOG87" s="323"/>
      <c r="OOH87" s="397"/>
      <c r="OOI87" s="321"/>
      <c r="OOJ87" s="319"/>
      <c r="OOK87" s="319"/>
      <c r="OOL87" s="313"/>
      <c r="OOM87" s="313"/>
      <c r="OON87" s="318"/>
      <c r="OOO87" s="318"/>
      <c r="OOP87" s="325"/>
      <c r="OOQ87" s="324"/>
      <c r="OOR87" s="323"/>
      <c r="OOS87" s="323"/>
      <c r="OOT87" s="323"/>
      <c r="OOU87" s="323"/>
      <c r="OOV87" s="322"/>
      <c r="OOW87" s="320"/>
      <c r="OOX87" s="322"/>
      <c r="OOY87" s="323"/>
      <c r="OOZ87" s="323"/>
      <c r="OPA87" s="325"/>
      <c r="OPB87" s="323"/>
      <c r="OPC87" s="397"/>
      <c r="OPD87" s="321"/>
      <c r="OPE87" s="319"/>
      <c r="OPF87" s="319"/>
      <c r="OPG87" s="313"/>
      <c r="OPH87" s="313"/>
      <c r="OPI87" s="318"/>
      <c r="OPJ87" s="318"/>
      <c r="OPK87" s="325"/>
      <c r="OPL87" s="324"/>
      <c r="OPM87" s="323"/>
      <c r="OPN87" s="323"/>
      <c r="OPO87" s="323"/>
      <c r="OPP87" s="323"/>
      <c r="OPQ87" s="322"/>
      <c r="OPR87" s="320"/>
      <c r="OPS87" s="322"/>
      <c r="OPT87" s="323"/>
      <c r="OPU87" s="323"/>
      <c r="OPV87" s="325"/>
      <c r="OPW87" s="323"/>
      <c r="OPX87" s="397"/>
      <c r="OPY87" s="321"/>
      <c r="OPZ87" s="319"/>
      <c r="OQA87" s="319"/>
      <c r="OQB87" s="313"/>
      <c r="OQC87" s="313"/>
      <c r="OQD87" s="318"/>
      <c r="OQE87" s="318"/>
      <c r="OQF87" s="325"/>
      <c r="OQG87" s="324"/>
      <c r="OQH87" s="323"/>
      <c r="OQI87" s="323"/>
      <c r="OQJ87" s="323"/>
      <c r="OQK87" s="323"/>
      <c r="OQL87" s="322"/>
      <c r="OQM87" s="320"/>
      <c r="OQN87" s="322"/>
      <c r="OQO87" s="323"/>
      <c r="OQP87" s="323"/>
      <c r="OQQ87" s="325"/>
      <c r="OQR87" s="323"/>
      <c r="OQS87" s="397"/>
      <c r="OQT87" s="321"/>
      <c r="OQU87" s="319"/>
      <c r="OQV87" s="319"/>
      <c r="OQW87" s="313"/>
      <c r="OQX87" s="313"/>
      <c r="OQY87" s="318"/>
      <c r="OQZ87" s="318"/>
      <c r="ORA87" s="325"/>
      <c r="ORB87" s="324"/>
      <c r="ORC87" s="323"/>
      <c r="ORD87" s="323"/>
      <c r="ORE87" s="323"/>
      <c r="ORF87" s="323"/>
      <c r="ORG87" s="322"/>
      <c r="ORH87" s="320"/>
      <c r="ORI87" s="322"/>
      <c r="ORJ87" s="323"/>
      <c r="ORK87" s="323"/>
      <c r="ORL87" s="325"/>
      <c r="ORM87" s="323"/>
      <c r="ORN87" s="397"/>
      <c r="ORO87" s="321"/>
      <c r="ORP87" s="319"/>
      <c r="ORQ87" s="319"/>
      <c r="ORR87" s="313"/>
      <c r="ORS87" s="313"/>
      <c r="ORT87" s="318"/>
      <c r="ORU87" s="318"/>
      <c r="ORV87" s="325"/>
      <c r="ORW87" s="324"/>
      <c r="ORX87" s="323"/>
      <c r="ORY87" s="323"/>
      <c r="ORZ87" s="323"/>
      <c r="OSA87" s="323"/>
      <c r="OSB87" s="322"/>
      <c r="OSC87" s="320"/>
      <c r="OSD87" s="322"/>
      <c r="OSE87" s="323"/>
      <c r="OSF87" s="323"/>
      <c r="OSG87" s="325"/>
      <c r="OSH87" s="323"/>
      <c r="OSI87" s="397"/>
      <c r="OSJ87" s="321"/>
      <c r="OSK87" s="319"/>
      <c r="OSL87" s="319"/>
      <c r="OSM87" s="313"/>
      <c r="OSN87" s="313"/>
      <c r="OSO87" s="318"/>
      <c r="OSP87" s="318"/>
      <c r="OSQ87" s="325"/>
      <c r="OSR87" s="324"/>
      <c r="OSS87" s="323"/>
      <c r="OST87" s="323"/>
      <c r="OSU87" s="323"/>
      <c r="OSV87" s="323"/>
      <c r="OSW87" s="322"/>
      <c r="OSX87" s="320"/>
      <c r="OSY87" s="322"/>
      <c r="OSZ87" s="323"/>
      <c r="OTA87" s="323"/>
      <c r="OTB87" s="325"/>
      <c r="OTC87" s="323"/>
      <c r="OTD87" s="397"/>
      <c r="OTE87" s="321"/>
      <c r="OTF87" s="319"/>
      <c r="OTG87" s="319"/>
      <c r="OTH87" s="313"/>
      <c r="OTI87" s="313"/>
      <c r="OTJ87" s="318"/>
      <c r="OTK87" s="318"/>
      <c r="OTL87" s="325"/>
      <c r="OTM87" s="324"/>
      <c r="OTN87" s="323"/>
      <c r="OTO87" s="323"/>
      <c r="OTP87" s="323"/>
      <c r="OTQ87" s="323"/>
      <c r="OTR87" s="322"/>
      <c r="OTS87" s="320"/>
      <c r="OTT87" s="322"/>
      <c r="OTU87" s="323"/>
      <c r="OTV87" s="323"/>
      <c r="OTW87" s="325"/>
      <c r="OTX87" s="323"/>
      <c r="OTY87" s="397"/>
      <c r="OTZ87" s="321"/>
      <c r="OUA87" s="319"/>
      <c r="OUB87" s="319"/>
      <c r="OUC87" s="313"/>
      <c r="OUD87" s="313"/>
      <c r="OUE87" s="318"/>
      <c r="OUF87" s="318"/>
      <c r="OUG87" s="325"/>
      <c r="OUH87" s="324"/>
      <c r="OUI87" s="323"/>
      <c r="OUJ87" s="323"/>
      <c r="OUK87" s="323"/>
      <c r="OUL87" s="323"/>
      <c r="OUM87" s="322"/>
      <c r="OUN87" s="320"/>
      <c r="OUO87" s="322"/>
      <c r="OUP87" s="323"/>
      <c r="OUQ87" s="323"/>
      <c r="OUR87" s="325"/>
      <c r="OUS87" s="323"/>
      <c r="OUT87" s="397"/>
      <c r="OUU87" s="321"/>
      <c r="OUV87" s="319"/>
      <c r="OUW87" s="319"/>
      <c r="OUX87" s="313"/>
      <c r="OUY87" s="313"/>
      <c r="OUZ87" s="318"/>
      <c r="OVA87" s="318"/>
      <c r="OVB87" s="325"/>
      <c r="OVC87" s="324"/>
      <c r="OVD87" s="323"/>
      <c r="OVE87" s="323"/>
      <c r="OVF87" s="323"/>
      <c r="OVG87" s="323"/>
      <c r="OVH87" s="322"/>
      <c r="OVI87" s="320"/>
      <c r="OVJ87" s="322"/>
      <c r="OVK87" s="323"/>
      <c r="OVL87" s="323"/>
      <c r="OVM87" s="325"/>
      <c r="OVN87" s="323"/>
      <c r="OVO87" s="397"/>
      <c r="OVP87" s="321"/>
      <c r="OVQ87" s="319"/>
      <c r="OVR87" s="319"/>
      <c r="OVS87" s="313"/>
      <c r="OVT87" s="313"/>
      <c r="OVU87" s="318"/>
      <c r="OVV87" s="318"/>
      <c r="OVW87" s="325"/>
      <c r="OVX87" s="324"/>
      <c r="OVY87" s="323"/>
      <c r="OVZ87" s="323"/>
      <c r="OWA87" s="323"/>
      <c r="OWB87" s="323"/>
      <c r="OWC87" s="322"/>
      <c r="OWD87" s="320"/>
      <c r="OWE87" s="322"/>
      <c r="OWF87" s="323"/>
      <c r="OWG87" s="323"/>
      <c r="OWH87" s="325"/>
      <c r="OWI87" s="323"/>
      <c r="OWJ87" s="397"/>
      <c r="OWK87" s="321"/>
      <c r="OWL87" s="319"/>
      <c r="OWM87" s="319"/>
      <c r="OWN87" s="313"/>
      <c r="OWO87" s="313"/>
      <c r="OWP87" s="318"/>
      <c r="OWQ87" s="318"/>
      <c r="OWR87" s="325"/>
      <c r="OWS87" s="324"/>
      <c r="OWT87" s="323"/>
      <c r="OWU87" s="323"/>
      <c r="OWV87" s="323"/>
      <c r="OWW87" s="323"/>
      <c r="OWX87" s="322"/>
      <c r="OWY87" s="320"/>
      <c r="OWZ87" s="322"/>
      <c r="OXA87" s="323"/>
      <c r="OXB87" s="323"/>
      <c r="OXC87" s="325"/>
      <c r="OXD87" s="323"/>
      <c r="OXE87" s="397"/>
      <c r="OXF87" s="321"/>
      <c r="OXG87" s="319"/>
      <c r="OXH87" s="319"/>
      <c r="OXI87" s="313"/>
      <c r="OXJ87" s="313"/>
      <c r="OXK87" s="318"/>
      <c r="OXL87" s="318"/>
      <c r="OXM87" s="325"/>
      <c r="OXN87" s="324"/>
      <c r="OXO87" s="323"/>
      <c r="OXP87" s="323"/>
      <c r="OXQ87" s="323"/>
      <c r="OXR87" s="323"/>
      <c r="OXS87" s="322"/>
      <c r="OXT87" s="320"/>
      <c r="OXU87" s="322"/>
      <c r="OXV87" s="323"/>
      <c r="OXW87" s="323"/>
      <c r="OXX87" s="325"/>
      <c r="OXY87" s="323"/>
      <c r="OXZ87" s="397"/>
      <c r="OYA87" s="321"/>
      <c r="OYB87" s="319"/>
      <c r="OYC87" s="319"/>
      <c r="OYD87" s="313"/>
      <c r="OYE87" s="313"/>
      <c r="OYF87" s="318"/>
      <c r="OYG87" s="318"/>
      <c r="OYH87" s="325"/>
      <c r="OYI87" s="324"/>
      <c r="OYJ87" s="323"/>
      <c r="OYK87" s="323"/>
      <c r="OYL87" s="323"/>
      <c r="OYM87" s="323"/>
      <c r="OYN87" s="322"/>
      <c r="OYO87" s="320"/>
      <c r="OYP87" s="322"/>
      <c r="OYQ87" s="323"/>
      <c r="OYR87" s="323"/>
      <c r="OYS87" s="325"/>
      <c r="OYT87" s="323"/>
      <c r="OYU87" s="397"/>
      <c r="OYV87" s="321"/>
      <c r="OYW87" s="319"/>
      <c r="OYX87" s="319"/>
      <c r="OYY87" s="313"/>
      <c r="OYZ87" s="313"/>
      <c r="OZA87" s="318"/>
      <c r="OZB87" s="318"/>
      <c r="OZC87" s="325"/>
      <c r="OZD87" s="324"/>
      <c r="OZE87" s="323"/>
      <c r="OZF87" s="323"/>
      <c r="OZG87" s="323"/>
      <c r="OZH87" s="323"/>
      <c r="OZI87" s="322"/>
      <c r="OZJ87" s="320"/>
      <c r="OZK87" s="322"/>
      <c r="OZL87" s="323"/>
      <c r="OZM87" s="323"/>
      <c r="OZN87" s="325"/>
      <c r="OZO87" s="323"/>
      <c r="OZP87" s="397"/>
      <c r="OZQ87" s="321"/>
      <c r="OZR87" s="319"/>
      <c r="OZS87" s="319"/>
      <c r="OZT87" s="313"/>
      <c r="OZU87" s="313"/>
      <c r="OZV87" s="318"/>
      <c r="OZW87" s="318"/>
      <c r="OZX87" s="325"/>
      <c r="OZY87" s="324"/>
      <c r="OZZ87" s="323"/>
      <c r="PAA87" s="323"/>
      <c r="PAB87" s="323"/>
      <c r="PAC87" s="323"/>
      <c r="PAD87" s="322"/>
      <c r="PAE87" s="320"/>
      <c r="PAF87" s="322"/>
      <c r="PAG87" s="323"/>
      <c r="PAH87" s="323"/>
      <c r="PAI87" s="325"/>
      <c r="PAJ87" s="323"/>
      <c r="PAK87" s="397"/>
      <c r="PAL87" s="321"/>
      <c r="PAM87" s="319"/>
      <c r="PAN87" s="319"/>
      <c r="PAO87" s="313"/>
      <c r="PAP87" s="313"/>
      <c r="PAQ87" s="318"/>
      <c r="PAR87" s="318"/>
      <c r="PAS87" s="325"/>
      <c r="PAT87" s="324"/>
      <c r="PAU87" s="323"/>
      <c r="PAV87" s="323"/>
      <c r="PAW87" s="323"/>
      <c r="PAX87" s="323"/>
      <c r="PAY87" s="322"/>
      <c r="PAZ87" s="320"/>
      <c r="PBA87" s="322"/>
      <c r="PBB87" s="323"/>
      <c r="PBC87" s="323"/>
      <c r="PBD87" s="325"/>
      <c r="PBE87" s="323"/>
      <c r="PBF87" s="397"/>
      <c r="PBG87" s="321"/>
      <c r="PBH87" s="319"/>
      <c r="PBI87" s="319"/>
      <c r="PBJ87" s="313"/>
      <c r="PBK87" s="313"/>
      <c r="PBL87" s="318"/>
      <c r="PBM87" s="318"/>
      <c r="PBN87" s="325"/>
      <c r="PBO87" s="324"/>
      <c r="PBP87" s="323"/>
      <c r="PBQ87" s="323"/>
      <c r="PBR87" s="323"/>
      <c r="PBS87" s="323"/>
      <c r="PBT87" s="322"/>
      <c r="PBU87" s="320"/>
      <c r="PBV87" s="322"/>
      <c r="PBW87" s="323"/>
      <c r="PBX87" s="323"/>
      <c r="PBY87" s="325"/>
      <c r="PBZ87" s="323"/>
      <c r="PCA87" s="397"/>
      <c r="PCB87" s="321"/>
      <c r="PCC87" s="319"/>
      <c r="PCD87" s="319"/>
      <c r="PCE87" s="313"/>
      <c r="PCF87" s="313"/>
      <c r="PCG87" s="318"/>
      <c r="PCH87" s="318"/>
      <c r="PCI87" s="325"/>
      <c r="PCJ87" s="324"/>
      <c r="PCK87" s="323"/>
      <c r="PCL87" s="323"/>
      <c r="PCM87" s="323"/>
      <c r="PCN87" s="323"/>
      <c r="PCO87" s="322"/>
      <c r="PCP87" s="320"/>
      <c r="PCQ87" s="322"/>
      <c r="PCR87" s="323"/>
      <c r="PCS87" s="323"/>
      <c r="PCT87" s="325"/>
      <c r="PCU87" s="323"/>
      <c r="PCV87" s="397"/>
      <c r="PCW87" s="321"/>
      <c r="PCX87" s="319"/>
      <c r="PCY87" s="319"/>
      <c r="PCZ87" s="313"/>
      <c r="PDA87" s="313"/>
      <c r="PDB87" s="318"/>
      <c r="PDC87" s="318"/>
      <c r="PDD87" s="325"/>
      <c r="PDE87" s="324"/>
      <c r="PDF87" s="323"/>
      <c r="PDG87" s="323"/>
      <c r="PDH87" s="323"/>
      <c r="PDI87" s="323"/>
      <c r="PDJ87" s="322"/>
      <c r="PDK87" s="320"/>
      <c r="PDL87" s="322"/>
      <c r="PDM87" s="323"/>
      <c r="PDN87" s="323"/>
      <c r="PDO87" s="325"/>
      <c r="PDP87" s="323"/>
      <c r="PDQ87" s="397"/>
      <c r="PDR87" s="321"/>
      <c r="PDS87" s="319"/>
      <c r="PDT87" s="319"/>
      <c r="PDU87" s="313"/>
      <c r="PDV87" s="313"/>
      <c r="PDW87" s="318"/>
      <c r="PDX87" s="318"/>
      <c r="PDY87" s="325"/>
      <c r="PDZ87" s="324"/>
      <c r="PEA87" s="323"/>
      <c r="PEB87" s="323"/>
      <c r="PEC87" s="323"/>
      <c r="PED87" s="323"/>
      <c r="PEE87" s="322"/>
      <c r="PEF87" s="320"/>
      <c r="PEG87" s="322"/>
      <c r="PEH87" s="323"/>
      <c r="PEI87" s="323"/>
      <c r="PEJ87" s="325"/>
      <c r="PEK87" s="323"/>
      <c r="PEL87" s="397"/>
      <c r="PEM87" s="321"/>
      <c r="PEN87" s="319"/>
      <c r="PEO87" s="319"/>
      <c r="PEP87" s="313"/>
      <c r="PEQ87" s="313"/>
      <c r="PER87" s="318"/>
      <c r="PES87" s="318"/>
      <c r="PET87" s="325"/>
      <c r="PEU87" s="324"/>
      <c r="PEV87" s="323"/>
      <c r="PEW87" s="323"/>
      <c r="PEX87" s="323"/>
      <c r="PEY87" s="323"/>
      <c r="PEZ87" s="322"/>
      <c r="PFA87" s="320"/>
      <c r="PFB87" s="322"/>
      <c r="PFC87" s="323"/>
      <c r="PFD87" s="323"/>
      <c r="PFE87" s="325"/>
      <c r="PFF87" s="323"/>
      <c r="PFG87" s="397"/>
      <c r="PFH87" s="321"/>
      <c r="PFI87" s="319"/>
      <c r="PFJ87" s="319"/>
      <c r="PFK87" s="313"/>
      <c r="PFL87" s="313"/>
      <c r="PFM87" s="318"/>
      <c r="PFN87" s="318"/>
      <c r="PFO87" s="325"/>
      <c r="PFP87" s="324"/>
      <c r="PFQ87" s="323"/>
      <c r="PFR87" s="323"/>
      <c r="PFS87" s="323"/>
      <c r="PFT87" s="323"/>
      <c r="PFU87" s="322"/>
      <c r="PFV87" s="320"/>
      <c r="PFW87" s="322"/>
      <c r="PFX87" s="323"/>
      <c r="PFY87" s="323"/>
      <c r="PFZ87" s="325"/>
      <c r="PGA87" s="323"/>
      <c r="PGB87" s="397"/>
      <c r="PGC87" s="321"/>
      <c r="PGD87" s="319"/>
      <c r="PGE87" s="319"/>
      <c r="PGF87" s="313"/>
      <c r="PGG87" s="313"/>
      <c r="PGH87" s="318"/>
      <c r="PGI87" s="318"/>
      <c r="PGJ87" s="325"/>
      <c r="PGK87" s="324"/>
      <c r="PGL87" s="323"/>
      <c r="PGM87" s="323"/>
      <c r="PGN87" s="323"/>
      <c r="PGO87" s="323"/>
      <c r="PGP87" s="322"/>
      <c r="PGQ87" s="320"/>
      <c r="PGR87" s="322"/>
      <c r="PGS87" s="323"/>
      <c r="PGT87" s="323"/>
      <c r="PGU87" s="325"/>
      <c r="PGV87" s="323"/>
      <c r="PGW87" s="397"/>
      <c r="PGX87" s="321"/>
      <c r="PGY87" s="319"/>
      <c r="PGZ87" s="319"/>
      <c r="PHA87" s="313"/>
      <c r="PHB87" s="313"/>
      <c r="PHC87" s="318"/>
      <c r="PHD87" s="318"/>
      <c r="PHE87" s="325"/>
      <c r="PHF87" s="324"/>
      <c r="PHG87" s="323"/>
      <c r="PHH87" s="323"/>
      <c r="PHI87" s="323"/>
      <c r="PHJ87" s="323"/>
      <c r="PHK87" s="322"/>
      <c r="PHL87" s="320"/>
      <c r="PHM87" s="322"/>
      <c r="PHN87" s="323"/>
      <c r="PHO87" s="323"/>
      <c r="PHP87" s="325"/>
      <c r="PHQ87" s="323"/>
      <c r="PHR87" s="397"/>
      <c r="PHS87" s="321"/>
      <c r="PHT87" s="319"/>
      <c r="PHU87" s="319"/>
      <c r="PHV87" s="313"/>
      <c r="PHW87" s="313"/>
      <c r="PHX87" s="318"/>
      <c r="PHY87" s="318"/>
      <c r="PHZ87" s="325"/>
      <c r="PIA87" s="324"/>
      <c r="PIB87" s="323"/>
      <c r="PIC87" s="323"/>
      <c r="PID87" s="323"/>
      <c r="PIE87" s="323"/>
      <c r="PIF87" s="322"/>
      <c r="PIG87" s="320"/>
      <c r="PIH87" s="322"/>
      <c r="PII87" s="323"/>
      <c r="PIJ87" s="323"/>
      <c r="PIK87" s="325"/>
      <c r="PIL87" s="323"/>
      <c r="PIM87" s="397"/>
      <c r="PIN87" s="321"/>
      <c r="PIO87" s="319"/>
      <c r="PIP87" s="319"/>
      <c r="PIQ87" s="313"/>
      <c r="PIR87" s="313"/>
      <c r="PIS87" s="318"/>
      <c r="PIT87" s="318"/>
      <c r="PIU87" s="325"/>
      <c r="PIV87" s="324"/>
      <c r="PIW87" s="323"/>
      <c r="PIX87" s="323"/>
      <c r="PIY87" s="323"/>
      <c r="PIZ87" s="323"/>
      <c r="PJA87" s="322"/>
      <c r="PJB87" s="320"/>
      <c r="PJC87" s="322"/>
      <c r="PJD87" s="323"/>
      <c r="PJE87" s="323"/>
      <c r="PJF87" s="325"/>
      <c r="PJG87" s="323"/>
      <c r="PJH87" s="397"/>
      <c r="PJI87" s="321"/>
      <c r="PJJ87" s="319"/>
      <c r="PJK87" s="319"/>
      <c r="PJL87" s="313"/>
      <c r="PJM87" s="313"/>
      <c r="PJN87" s="318"/>
      <c r="PJO87" s="318"/>
      <c r="PJP87" s="325"/>
      <c r="PJQ87" s="324"/>
      <c r="PJR87" s="323"/>
      <c r="PJS87" s="323"/>
      <c r="PJT87" s="323"/>
      <c r="PJU87" s="323"/>
      <c r="PJV87" s="322"/>
      <c r="PJW87" s="320"/>
      <c r="PJX87" s="322"/>
      <c r="PJY87" s="323"/>
      <c r="PJZ87" s="323"/>
      <c r="PKA87" s="325"/>
      <c r="PKB87" s="323"/>
      <c r="PKC87" s="397"/>
      <c r="PKD87" s="321"/>
      <c r="PKE87" s="319"/>
      <c r="PKF87" s="319"/>
      <c r="PKG87" s="313"/>
      <c r="PKH87" s="313"/>
      <c r="PKI87" s="318"/>
      <c r="PKJ87" s="318"/>
      <c r="PKK87" s="325"/>
      <c r="PKL87" s="324"/>
      <c r="PKM87" s="323"/>
      <c r="PKN87" s="323"/>
      <c r="PKO87" s="323"/>
      <c r="PKP87" s="323"/>
      <c r="PKQ87" s="322"/>
      <c r="PKR87" s="320"/>
      <c r="PKS87" s="322"/>
      <c r="PKT87" s="323"/>
      <c r="PKU87" s="323"/>
      <c r="PKV87" s="325"/>
      <c r="PKW87" s="323"/>
      <c r="PKX87" s="397"/>
      <c r="PKY87" s="321"/>
      <c r="PKZ87" s="319"/>
      <c r="PLA87" s="319"/>
      <c r="PLB87" s="313"/>
      <c r="PLC87" s="313"/>
      <c r="PLD87" s="318"/>
      <c r="PLE87" s="318"/>
      <c r="PLF87" s="325"/>
      <c r="PLG87" s="324"/>
      <c r="PLH87" s="323"/>
      <c r="PLI87" s="323"/>
      <c r="PLJ87" s="323"/>
      <c r="PLK87" s="323"/>
      <c r="PLL87" s="322"/>
      <c r="PLM87" s="320"/>
      <c r="PLN87" s="322"/>
      <c r="PLO87" s="323"/>
      <c r="PLP87" s="323"/>
      <c r="PLQ87" s="325"/>
      <c r="PLR87" s="323"/>
      <c r="PLS87" s="397"/>
      <c r="PLT87" s="321"/>
      <c r="PLU87" s="319"/>
      <c r="PLV87" s="319"/>
      <c r="PLW87" s="313"/>
      <c r="PLX87" s="313"/>
      <c r="PLY87" s="318"/>
      <c r="PLZ87" s="318"/>
      <c r="PMA87" s="325"/>
      <c r="PMB87" s="324"/>
      <c r="PMC87" s="323"/>
      <c r="PMD87" s="323"/>
      <c r="PME87" s="323"/>
      <c r="PMF87" s="323"/>
      <c r="PMG87" s="322"/>
      <c r="PMH87" s="320"/>
      <c r="PMI87" s="322"/>
      <c r="PMJ87" s="323"/>
      <c r="PMK87" s="323"/>
      <c r="PML87" s="325"/>
      <c r="PMM87" s="323"/>
      <c r="PMN87" s="397"/>
      <c r="PMO87" s="321"/>
      <c r="PMP87" s="319"/>
      <c r="PMQ87" s="319"/>
      <c r="PMR87" s="313"/>
      <c r="PMS87" s="313"/>
      <c r="PMT87" s="318"/>
      <c r="PMU87" s="318"/>
      <c r="PMV87" s="325"/>
      <c r="PMW87" s="324"/>
      <c r="PMX87" s="323"/>
      <c r="PMY87" s="323"/>
      <c r="PMZ87" s="323"/>
      <c r="PNA87" s="323"/>
      <c r="PNB87" s="322"/>
      <c r="PNC87" s="320"/>
      <c r="PND87" s="322"/>
      <c r="PNE87" s="323"/>
      <c r="PNF87" s="323"/>
      <c r="PNG87" s="325"/>
      <c r="PNH87" s="323"/>
      <c r="PNI87" s="397"/>
      <c r="PNJ87" s="321"/>
      <c r="PNK87" s="319"/>
      <c r="PNL87" s="319"/>
      <c r="PNM87" s="313"/>
      <c r="PNN87" s="313"/>
      <c r="PNO87" s="318"/>
      <c r="PNP87" s="318"/>
      <c r="PNQ87" s="325"/>
      <c r="PNR87" s="324"/>
      <c r="PNS87" s="323"/>
      <c r="PNT87" s="323"/>
      <c r="PNU87" s="323"/>
      <c r="PNV87" s="323"/>
      <c r="PNW87" s="322"/>
      <c r="PNX87" s="320"/>
      <c r="PNY87" s="322"/>
      <c r="PNZ87" s="323"/>
      <c r="POA87" s="323"/>
      <c r="POB87" s="325"/>
      <c r="POC87" s="323"/>
      <c r="POD87" s="397"/>
      <c r="POE87" s="321"/>
      <c r="POF87" s="319"/>
      <c r="POG87" s="319"/>
      <c r="POH87" s="313"/>
      <c r="POI87" s="313"/>
      <c r="POJ87" s="318"/>
      <c r="POK87" s="318"/>
      <c r="POL87" s="325"/>
      <c r="POM87" s="324"/>
      <c r="PON87" s="323"/>
      <c r="POO87" s="323"/>
      <c r="POP87" s="323"/>
      <c r="POQ87" s="323"/>
      <c r="POR87" s="322"/>
      <c r="POS87" s="320"/>
      <c r="POT87" s="322"/>
      <c r="POU87" s="323"/>
      <c r="POV87" s="323"/>
      <c r="POW87" s="325"/>
      <c r="POX87" s="323"/>
      <c r="POY87" s="397"/>
      <c r="POZ87" s="321"/>
      <c r="PPA87" s="319"/>
      <c r="PPB87" s="319"/>
      <c r="PPC87" s="313"/>
      <c r="PPD87" s="313"/>
      <c r="PPE87" s="318"/>
      <c r="PPF87" s="318"/>
      <c r="PPG87" s="325"/>
      <c r="PPH87" s="324"/>
      <c r="PPI87" s="323"/>
      <c r="PPJ87" s="323"/>
      <c r="PPK87" s="323"/>
      <c r="PPL87" s="323"/>
      <c r="PPM87" s="322"/>
      <c r="PPN87" s="320"/>
      <c r="PPO87" s="322"/>
      <c r="PPP87" s="323"/>
      <c r="PPQ87" s="323"/>
      <c r="PPR87" s="325"/>
      <c r="PPS87" s="323"/>
      <c r="PPT87" s="397"/>
      <c r="PPU87" s="321"/>
      <c r="PPV87" s="319"/>
      <c r="PPW87" s="319"/>
      <c r="PPX87" s="313"/>
      <c r="PPY87" s="313"/>
      <c r="PPZ87" s="318"/>
      <c r="PQA87" s="318"/>
      <c r="PQB87" s="325"/>
      <c r="PQC87" s="324"/>
      <c r="PQD87" s="323"/>
      <c r="PQE87" s="323"/>
      <c r="PQF87" s="323"/>
      <c r="PQG87" s="323"/>
      <c r="PQH87" s="322"/>
      <c r="PQI87" s="320"/>
      <c r="PQJ87" s="322"/>
      <c r="PQK87" s="323"/>
      <c r="PQL87" s="323"/>
      <c r="PQM87" s="325"/>
      <c r="PQN87" s="323"/>
      <c r="PQO87" s="397"/>
      <c r="PQP87" s="321"/>
      <c r="PQQ87" s="319"/>
      <c r="PQR87" s="319"/>
      <c r="PQS87" s="313"/>
      <c r="PQT87" s="313"/>
      <c r="PQU87" s="318"/>
      <c r="PQV87" s="318"/>
      <c r="PQW87" s="325"/>
      <c r="PQX87" s="324"/>
      <c r="PQY87" s="323"/>
      <c r="PQZ87" s="323"/>
      <c r="PRA87" s="323"/>
      <c r="PRB87" s="323"/>
      <c r="PRC87" s="322"/>
      <c r="PRD87" s="320"/>
      <c r="PRE87" s="322"/>
      <c r="PRF87" s="323"/>
      <c r="PRG87" s="323"/>
      <c r="PRH87" s="325"/>
      <c r="PRI87" s="323"/>
      <c r="PRJ87" s="397"/>
      <c r="PRK87" s="321"/>
      <c r="PRL87" s="319"/>
      <c r="PRM87" s="319"/>
      <c r="PRN87" s="313"/>
      <c r="PRO87" s="313"/>
      <c r="PRP87" s="318"/>
      <c r="PRQ87" s="318"/>
      <c r="PRR87" s="325"/>
      <c r="PRS87" s="324"/>
      <c r="PRT87" s="323"/>
      <c r="PRU87" s="323"/>
      <c r="PRV87" s="323"/>
      <c r="PRW87" s="323"/>
      <c r="PRX87" s="322"/>
      <c r="PRY87" s="320"/>
      <c r="PRZ87" s="322"/>
      <c r="PSA87" s="323"/>
      <c r="PSB87" s="323"/>
      <c r="PSC87" s="325"/>
      <c r="PSD87" s="323"/>
      <c r="PSE87" s="397"/>
      <c r="PSF87" s="321"/>
      <c r="PSG87" s="319"/>
      <c r="PSH87" s="319"/>
      <c r="PSI87" s="313"/>
      <c r="PSJ87" s="313"/>
      <c r="PSK87" s="318"/>
      <c r="PSL87" s="318"/>
      <c r="PSM87" s="325"/>
      <c r="PSN87" s="324"/>
      <c r="PSO87" s="323"/>
      <c r="PSP87" s="323"/>
      <c r="PSQ87" s="323"/>
      <c r="PSR87" s="323"/>
      <c r="PSS87" s="322"/>
      <c r="PST87" s="320"/>
      <c r="PSU87" s="322"/>
      <c r="PSV87" s="323"/>
      <c r="PSW87" s="323"/>
      <c r="PSX87" s="325"/>
      <c r="PSY87" s="323"/>
      <c r="PSZ87" s="397"/>
      <c r="PTA87" s="321"/>
      <c r="PTB87" s="319"/>
      <c r="PTC87" s="319"/>
      <c r="PTD87" s="313"/>
      <c r="PTE87" s="313"/>
      <c r="PTF87" s="318"/>
      <c r="PTG87" s="318"/>
      <c r="PTH87" s="325"/>
      <c r="PTI87" s="324"/>
      <c r="PTJ87" s="323"/>
      <c r="PTK87" s="323"/>
      <c r="PTL87" s="323"/>
      <c r="PTM87" s="323"/>
      <c r="PTN87" s="322"/>
      <c r="PTO87" s="320"/>
      <c r="PTP87" s="322"/>
      <c r="PTQ87" s="323"/>
      <c r="PTR87" s="323"/>
      <c r="PTS87" s="325"/>
      <c r="PTT87" s="323"/>
      <c r="PTU87" s="397"/>
      <c r="PTV87" s="321"/>
      <c r="PTW87" s="319"/>
      <c r="PTX87" s="319"/>
      <c r="PTY87" s="313"/>
      <c r="PTZ87" s="313"/>
      <c r="PUA87" s="318"/>
      <c r="PUB87" s="318"/>
      <c r="PUC87" s="325"/>
      <c r="PUD87" s="324"/>
      <c r="PUE87" s="323"/>
      <c r="PUF87" s="323"/>
      <c r="PUG87" s="323"/>
      <c r="PUH87" s="323"/>
      <c r="PUI87" s="322"/>
      <c r="PUJ87" s="320"/>
      <c r="PUK87" s="322"/>
      <c r="PUL87" s="323"/>
      <c r="PUM87" s="323"/>
      <c r="PUN87" s="325"/>
      <c r="PUO87" s="323"/>
      <c r="PUP87" s="397"/>
      <c r="PUQ87" s="321"/>
      <c r="PUR87" s="319"/>
      <c r="PUS87" s="319"/>
      <c r="PUT87" s="313"/>
      <c r="PUU87" s="313"/>
      <c r="PUV87" s="318"/>
      <c r="PUW87" s="318"/>
      <c r="PUX87" s="325"/>
      <c r="PUY87" s="324"/>
      <c r="PUZ87" s="323"/>
      <c r="PVA87" s="323"/>
      <c r="PVB87" s="323"/>
      <c r="PVC87" s="323"/>
      <c r="PVD87" s="322"/>
      <c r="PVE87" s="320"/>
      <c r="PVF87" s="322"/>
      <c r="PVG87" s="323"/>
      <c r="PVH87" s="323"/>
      <c r="PVI87" s="325"/>
      <c r="PVJ87" s="323"/>
      <c r="PVK87" s="397"/>
      <c r="PVL87" s="321"/>
      <c r="PVM87" s="319"/>
      <c r="PVN87" s="319"/>
      <c r="PVO87" s="313"/>
      <c r="PVP87" s="313"/>
      <c r="PVQ87" s="318"/>
      <c r="PVR87" s="318"/>
      <c r="PVS87" s="325"/>
      <c r="PVT87" s="324"/>
      <c r="PVU87" s="323"/>
      <c r="PVV87" s="323"/>
      <c r="PVW87" s="323"/>
      <c r="PVX87" s="323"/>
      <c r="PVY87" s="322"/>
      <c r="PVZ87" s="320"/>
      <c r="PWA87" s="322"/>
      <c r="PWB87" s="323"/>
      <c r="PWC87" s="323"/>
      <c r="PWD87" s="325"/>
      <c r="PWE87" s="323"/>
      <c r="PWF87" s="397"/>
      <c r="PWG87" s="321"/>
      <c r="PWH87" s="319"/>
      <c r="PWI87" s="319"/>
      <c r="PWJ87" s="313"/>
      <c r="PWK87" s="313"/>
      <c r="PWL87" s="318"/>
      <c r="PWM87" s="318"/>
      <c r="PWN87" s="325"/>
      <c r="PWO87" s="324"/>
      <c r="PWP87" s="323"/>
      <c r="PWQ87" s="323"/>
      <c r="PWR87" s="323"/>
      <c r="PWS87" s="323"/>
      <c r="PWT87" s="322"/>
      <c r="PWU87" s="320"/>
      <c r="PWV87" s="322"/>
      <c r="PWW87" s="323"/>
      <c r="PWX87" s="323"/>
      <c r="PWY87" s="325"/>
      <c r="PWZ87" s="323"/>
      <c r="PXA87" s="397"/>
      <c r="PXB87" s="321"/>
      <c r="PXC87" s="319"/>
      <c r="PXD87" s="319"/>
      <c r="PXE87" s="313"/>
      <c r="PXF87" s="313"/>
      <c r="PXG87" s="318"/>
      <c r="PXH87" s="318"/>
      <c r="PXI87" s="325"/>
      <c r="PXJ87" s="324"/>
      <c r="PXK87" s="323"/>
      <c r="PXL87" s="323"/>
      <c r="PXM87" s="323"/>
      <c r="PXN87" s="323"/>
      <c r="PXO87" s="322"/>
      <c r="PXP87" s="320"/>
      <c r="PXQ87" s="322"/>
      <c r="PXR87" s="323"/>
      <c r="PXS87" s="323"/>
      <c r="PXT87" s="325"/>
      <c r="PXU87" s="323"/>
      <c r="PXV87" s="397"/>
      <c r="PXW87" s="321"/>
      <c r="PXX87" s="319"/>
      <c r="PXY87" s="319"/>
      <c r="PXZ87" s="313"/>
      <c r="PYA87" s="313"/>
      <c r="PYB87" s="318"/>
      <c r="PYC87" s="318"/>
      <c r="PYD87" s="325"/>
      <c r="PYE87" s="324"/>
      <c r="PYF87" s="323"/>
      <c r="PYG87" s="323"/>
      <c r="PYH87" s="323"/>
      <c r="PYI87" s="323"/>
      <c r="PYJ87" s="322"/>
      <c r="PYK87" s="320"/>
      <c r="PYL87" s="322"/>
      <c r="PYM87" s="323"/>
      <c r="PYN87" s="323"/>
      <c r="PYO87" s="325"/>
      <c r="PYP87" s="323"/>
      <c r="PYQ87" s="397"/>
      <c r="PYR87" s="321"/>
      <c r="PYS87" s="319"/>
      <c r="PYT87" s="319"/>
      <c r="PYU87" s="313"/>
      <c r="PYV87" s="313"/>
      <c r="PYW87" s="318"/>
      <c r="PYX87" s="318"/>
      <c r="PYY87" s="325"/>
      <c r="PYZ87" s="324"/>
      <c r="PZA87" s="323"/>
      <c r="PZB87" s="323"/>
      <c r="PZC87" s="323"/>
      <c r="PZD87" s="323"/>
      <c r="PZE87" s="322"/>
      <c r="PZF87" s="320"/>
      <c r="PZG87" s="322"/>
      <c r="PZH87" s="323"/>
      <c r="PZI87" s="323"/>
      <c r="PZJ87" s="325"/>
      <c r="PZK87" s="323"/>
      <c r="PZL87" s="397"/>
      <c r="PZM87" s="321"/>
      <c r="PZN87" s="319"/>
      <c r="PZO87" s="319"/>
      <c r="PZP87" s="313"/>
      <c r="PZQ87" s="313"/>
      <c r="PZR87" s="318"/>
      <c r="PZS87" s="318"/>
      <c r="PZT87" s="325"/>
      <c r="PZU87" s="324"/>
      <c r="PZV87" s="323"/>
      <c r="PZW87" s="323"/>
      <c r="PZX87" s="323"/>
      <c r="PZY87" s="323"/>
      <c r="PZZ87" s="322"/>
      <c r="QAA87" s="320"/>
      <c r="QAB87" s="322"/>
      <c r="QAC87" s="323"/>
      <c r="QAD87" s="323"/>
      <c r="QAE87" s="325"/>
      <c r="QAF87" s="323"/>
      <c r="QAG87" s="397"/>
      <c r="QAH87" s="321"/>
      <c r="QAI87" s="319"/>
      <c r="QAJ87" s="319"/>
      <c r="QAK87" s="313"/>
      <c r="QAL87" s="313"/>
      <c r="QAM87" s="318"/>
      <c r="QAN87" s="318"/>
      <c r="QAO87" s="325"/>
      <c r="QAP87" s="324"/>
      <c r="QAQ87" s="323"/>
      <c r="QAR87" s="323"/>
      <c r="QAS87" s="323"/>
      <c r="QAT87" s="323"/>
      <c r="QAU87" s="322"/>
      <c r="QAV87" s="320"/>
      <c r="QAW87" s="322"/>
      <c r="QAX87" s="323"/>
      <c r="QAY87" s="323"/>
      <c r="QAZ87" s="325"/>
      <c r="QBA87" s="323"/>
      <c r="QBB87" s="397"/>
      <c r="QBC87" s="321"/>
      <c r="QBD87" s="319"/>
      <c r="QBE87" s="319"/>
      <c r="QBF87" s="313"/>
      <c r="QBG87" s="313"/>
      <c r="QBH87" s="318"/>
      <c r="QBI87" s="318"/>
      <c r="QBJ87" s="325"/>
      <c r="QBK87" s="324"/>
      <c r="QBL87" s="323"/>
      <c r="QBM87" s="323"/>
      <c r="QBN87" s="323"/>
      <c r="QBO87" s="323"/>
      <c r="QBP87" s="322"/>
      <c r="QBQ87" s="320"/>
      <c r="QBR87" s="322"/>
      <c r="QBS87" s="323"/>
      <c r="QBT87" s="323"/>
      <c r="QBU87" s="325"/>
      <c r="QBV87" s="323"/>
      <c r="QBW87" s="397"/>
      <c r="QBX87" s="321"/>
      <c r="QBY87" s="319"/>
      <c r="QBZ87" s="319"/>
      <c r="QCA87" s="313"/>
      <c r="QCB87" s="313"/>
      <c r="QCC87" s="318"/>
      <c r="QCD87" s="318"/>
      <c r="QCE87" s="325"/>
      <c r="QCF87" s="324"/>
      <c r="QCG87" s="323"/>
      <c r="QCH87" s="323"/>
      <c r="QCI87" s="323"/>
      <c r="QCJ87" s="323"/>
      <c r="QCK87" s="322"/>
      <c r="QCL87" s="320"/>
      <c r="QCM87" s="322"/>
      <c r="QCN87" s="323"/>
      <c r="QCO87" s="323"/>
      <c r="QCP87" s="325"/>
      <c r="QCQ87" s="323"/>
      <c r="QCR87" s="397"/>
      <c r="QCS87" s="321"/>
      <c r="QCT87" s="319"/>
      <c r="QCU87" s="319"/>
      <c r="QCV87" s="313"/>
      <c r="QCW87" s="313"/>
      <c r="QCX87" s="318"/>
      <c r="QCY87" s="318"/>
      <c r="QCZ87" s="325"/>
      <c r="QDA87" s="324"/>
      <c r="QDB87" s="323"/>
      <c r="QDC87" s="323"/>
      <c r="QDD87" s="323"/>
      <c r="QDE87" s="323"/>
      <c r="QDF87" s="322"/>
      <c r="QDG87" s="320"/>
      <c r="QDH87" s="322"/>
      <c r="QDI87" s="323"/>
      <c r="QDJ87" s="323"/>
      <c r="QDK87" s="325"/>
      <c r="QDL87" s="323"/>
      <c r="QDM87" s="397"/>
      <c r="QDN87" s="321"/>
      <c r="QDO87" s="319"/>
      <c r="QDP87" s="319"/>
      <c r="QDQ87" s="313"/>
      <c r="QDR87" s="313"/>
      <c r="QDS87" s="318"/>
      <c r="QDT87" s="318"/>
      <c r="QDU87" s="325"/>
      <c r="QDV87" s="324"/>
      <c r="QDW87" s="323"/>
      <c r="QDX87" s="323"/>
      <c r="QDY87" s="323"/>
      <c r="QDZ87" s="323"/>
      <c r="QEA87" s="322"/>
      <c r="QEB87" s="320"/>
      <c r="QEC87" s="322"/>
      <c r="QED87" s="323"/>
      <c r="QEE87" s="323"/>
      <c r="QEF87" s="325"/>
      <c r="QEG87" s="323"/>
      <c r="QEH87" s="397"/>
      <c r="QEI87" s="321"/>
      <c r="QEJ87" s="319"/>
      <c r="QEK87" s="319"/>
      <c r="QEL87" s="313"/>
      <c r="QEM87" s="313"/>
      <c r="QEN87" s="318"/>
      <c r="QEO87" s="318"/>
      <c r="QEP87" s="325"/>
      <c r="QEQ87" s="324"/>
      <c r="QER87" s="323"/>
      <c r="QES87" s="323"/>
      <c r="QET87" s="323"/>
      <c r="QEU87" s="323"/>
      <c r="QEV87" s="322"/>
      <c r="QEW87" s="320"/>
      <c r="QEX87" s="322"/>
      <c r="QEY87" s="323"/>
      <c r="QEZ87" s="323"/>
      <c r="QFA87" s="325"/>
      <c r="QFB87" s="323"/>
      <c r="QFC87" s="397"/>
      <c r="QFD87" s="321"/>
      <c r="QFE87" s="319"/>
      <c r="QFF87" s="319"/>
      <c r="QFG87" s="313"/>
      <c r="QFH87" s="313"/>
      <c r="QFI87" s="318"/>
      <c r="QFJ87" s="318"/>
      <c r="QFK87" s="325"/>
      <c r="QFL87" s="324"/>
      <c r="QFM87" s="323"/>
      <c r="QFN87" s="323"/>
      <c r="QFO87" s="323"/>
      <c r="QFP87" s="323"/>
      <c r="QFQ87" s="322"/>
      <c r="QFR87" s="320"/>
      <c r="QFS87" s="322"/>
      <c r="QFT87" s="323"/>
      <c r="QFU87" s="323"/>
      <c r="QFV87" s="325"/>
      <c r="QFW87" s="323"/>
      <c r="QFX87" s="397"/>
      <c r="QFY87" s="321"/>
      <c r="QFZ87" s="319"/>
      <c r="QGA87" s="319"/>
      <c r="QGB87" s="313"/>
      <c r="QGC87" s="313"/>
      <c r="QGD87" s="318"/>
      <c r="QGE87" s="318"/>
      <c r="QGF87" s="325"/>
      <c r="QGG87" s="324"/>
      <c r="QGH87" s="323"/>
      <c r="QGI87" s="323"/>
      <c r="QGJ87" s="323"/>
      <c r="QGK87" s="323"/>
      <c r="QGL87" s="322"/>
      <c r="QGM87" s="320"/>
      <c r="QGN87" s="322"/>
      <c r="QGO87" s="323"/>
      <c r="QGP87" s="323"/>
      <c r="QGQ87" s="325"/>
      <c r="QGR87" s="323"/>
      <c r="QGS87" s="397"/>
      <c r="QGT87" s="321"/>
      <c r="QGU87" s="319"/>
      <c r="QGV87" s="319"/>
      <c r="QGW87" s="313"/>
      <c r="QGX87" s="313"/>
      <c r="QGY87" s="318"/>
      <c r="QGZ87" s="318"/>
      <c r="QHA87" s="325"/>
      <c r="QHB87" s="324"/>
      <c r="QHC87" s="323"/>
      <c r="QHD87" s="323"/>
      <c r="QHE87" s="323"/>
      <c r="QHF87" s="323"/>
      <c r="QHG87" s="322"/>
      <c r="QHH87" s="320"/>
      <c r="QHI87" s="322"/>
      <c r="QHJ87" s="323"/>
      <c r="QHK87" s="323"/>
      <c r="QHL87" s="325"/>
      <c r="QHM87" s="323"/>
      <c r="QHN87" s="397"/>
      <c r="QHO87" s="321"/>
      <c r="QHP87" s="319"/>
      <c r="QHQ87" s="319"/>
      <c r="QHR87" s="313"/>
      <c r="QHS87" s="313"/>
      <c r="QHT87" s="318"/>
      <c r="QHU87" s="318"/>
      <c r="QHV87" s="325"/>
      <c r="QHW87" s="324"/>
      <c r="QHX87" s="323"/>
      <c r="QHY87" s="323"/>
      <c r="QHZ87" s="323"/>
      <c r="QIA87" s="323"/>
      <c r="QIB87" s="322"/>
      <c r="QIC87" s="320"/>
      <c r="QID87" s="322"/>
      <c r="QIE87" s="323"/>
      <c r="QIF87" s="323"/>
      <c r="QIG87" s="325"/>
      <c r="QIH87" s="323"/>
      <c r="QII87" s="397"/>
      <c r="QIJ87" s="321"/>
      <c r="QIK87" s="319"/>
      <c r="QIL87" s="319"/>
      <c r="QIM87" s="313"/>
      <c r="QIN87" s="313"/>
      <c r="QIO87" s="318"/>
      <c r="QIP87" s="318"/>
      <c r="QIQ87" s="325"/>
      <c r="QIR87" s="324"/>
      <c r="QIS87" s="323"/>
      <c r="QIT87" s="323"/>
      <c r="QIU87" s="323"/>
      <c r="QIV87" s="323"/>
      <c r="QIW87" s="322"/>
      <c r="QIX87" s="320"/>
      <c r="QIY87" s="322"/>
      <c r="QIZ87" s="323"/>
      <c r="QJA87" s="323"/>
      <c r="QJB87" s="325"/>
      <c r="QJC87" s="323"/>
      <c r="QJD87" s="397"/>
      <c r="QJE87" s="321"/>
      <c r="QJF87" s="319"/>
      <c r="QJG87" s="319"/>
      <c r="QJH87" s="313"/>
      <c r="QJI87" s="313"/>
      <c r="QJJ87" s="318"/>
      <c r="QJK87" s="318"/>
      <c r="QJL87" s="325"/>
      <c r="QJM87" s="324"/>
      <c r="QJN87" s="323"/>
      <c r="QJO87" s="323"/>
      <c r="QJP87" s="323"/>
      <c r="QJQ87" s="323"/>
      <c r="QJR87" s="322"/>
      <c r="QJS87" s="320"/>
      <c r="QJT87" s="322"/>
      <c r="QJU87" s="323"/>
      <c r="QJV87" s="323"/>
      <c r="QJW87" s="325"/>
      <c r="QJX87" s="323"/>
      <c r="QJY87" s="397"/>
      <c r="QJZ87" s="321"/>
      <c r="QKA87" s="319"/>
      <c r="QKB87" s="319"/>
      <c r="QKC87" s="313"/>
      <c r="QKD87" s="313"/>
      <c r="QKE87" s="318"/>
      <c r="QKF87" s="318"/>
      <c r="QKG87" s="325"/>
      <c r="QKH87" s="324"/>
      <c r="QKI87" s="323"/>
      <c r="QKJ87" s="323"/>
      <c r="QKK87" s="323"/>
      <c r="QKL87" s="323"/>
      <c r="QKM87" s="322"/>
      <c r="QKN87" s="320"/>
      <c r="QKO87" s="322"/>
      <c r="QKP87" s="323"/>
      <c r="QKQ87" s="323"/>
      <c r="QKR87" s="325"/>
      <c r="QKS87" s="323"/>
      <c r="QKT87" s="397"/>
      <c r="QKU87" s="321"/>
      <c r="QKV87" s="319"/>
      <c r="QKW87" s="319"/>
      <c r="QKX87" s="313"/>
      <c r="QKY87" s="313"/>
      <c r="QKZ87" s="318"/>
      <c r="QLA87" s="318"/>
      <c r="QLB87" s="325"/>
      <c r="QLC87" s="324"/>
      <c r="QLD87" s="323"/>
      <c r="QLE87" s="323"/>
      <c r="QLF87" s="323"/>
      <c r="QLG87" s="323"/>
      <c r="QLH87" s="322"/>
      <c r="QLI87" s="320"/>
      <c r="QLJ87" s="322"/>
      <c r="QLK87" s="323"/>
      <c r="QLL87" s="323"/>
      <c r="QLM87" s="325"/>
      <c r="QLN87" s="323"/>
      <c r="QLO87" s="397"/>
      <c r="QLP87" s="321"/>
      <c r="QLQ87" s="319"/>
      <c r="QLR87" s="319"/>
      <c r="QLS87" s="313"/>
      <c r="QLT87" s="313"/>
      <c r="QLU87" s="318"/>
      <c r="QLV87" s="318"/>
      <c r="QLW87" s="325"/>
      <c r="QLX87" s="324"/>
      <c r="QLY87" s="323"/>
      <c r="QLZ87" s="323"/>
      <c r="QMA87" s="323"/>
      <c r="QMB87" s="323"/>
      <c r="QMC87" s="322"/>
      <c r="QMD87" s="320"/>
      <c r="QME87" s="322"/>
      <c r="QMF87" s="323"/>
      <c r="QMG87" s="323"/>
      <c r="QMH87" s="325"/>
      <c r="QMI87" s="323"/>
      <c r="QMJ87" s="397"/>
      <c r="QMK87" s="321"/>
      <c r="QML87" s="319"/>
      <c r="QMM87" s="319"/>
      <c r="QMN87" s="313"/>
      <c r="QMO87" s="313"/>
      <c r="QMP87" s="318"/>
      <c r="QMQ87" s="318"/>
      <c r="QMR87" s="325"/>
      <c r="QMS87" s="324"/>
      <c r="QMT87" s="323"/>
      <c r="QMU87" s="323"/>
      <c r="QMV87" s="323"/>
      <c r="QMW87" s="323"/>
      <c r="QMX87" s="322"/>
      <c r="QMY87" s="320"/>
      <c r="QMZ87" s="322"/>
      <c r="QNA87" s="323"/>
      <c r="QNB87" s="323"/>
      <c r="QNC87" s="325"/>
      <c r="QND87" s="323"/>
      <c r="QNE87" s="397"/>
      <c r="QNF87" s="321"/>
      <c r="QNG87" s="319"/>
      <c r="QNH87" s="319"/>
      <c r="QNI87" s="313"/>
      <c r="QNJ87" s="313"/>
      <c r="QNK87" s="318"/>
      <c r="QNL87" s="318"/>
      <c r="QNM87" s="325"/>
      <c r="QNN87" s="324"/>
      <c r="QNO87" s="323"/>
      <c r="QNP87" s="323"/>
      <c r="QNQ87" s="323"/>
      <c r="QNR87" s="323"/>
      <c r="QNS87" s="322"/>
      <c r="QNT87" s="320"/>
      <c r="QNU87" s="322"/>
      <c r="QNV87" s="323"/>
      <c r="QNW87" s="323"/>
      <c r="QNX87" s="325"/>
      <c r="QNY87" s="323"/>
      <c r="QNZ87" s="397"/>
      <c r="QOA87" s="321"/>
      <c r="QOB87" s="319"/>
      <c r="QOC87" s="319"/>
      <c r="QOD87" s="313"/>
      <c r="QOE87" s="313"/>
      <c r="QOF87" s="318"/>
      <c r="QOG87" s="318"/>
      <c r="QOH87" s="325"/>
      <c r="QOI87" s="324"/>
      <c r="QOJ87" s="323"/>
      <c r="QOK87" s="323"/>
      <c r="QOL87" s="323"/>
      <c r="QOM87" s="323"/>
      <c r="QON87" s="322"/>
      <c r="QOO87" s="320"/>
      <c r="QOP87" s="322"/>
      <c r="QOQ87" s="323"/>
      <c r="QOR87" s="323"/>
      <c r="QOS87" s="325"/>
      <c r="QOT87" s="323"/>
      <c r="QOU87" s="397"/>
      <c r="QOV87" s="321"/>
      <c r="QOW87" s="319"/>
      <c r="QOX87" s="319"/>
      <c r="QOY87" s="313"/>
      <c r="QOZ87" s="313"/>
      <c r="QPA87" s="318"/>
      <c r="QPB87" s="318"/>
      <c r="QPC87" s="325"/>
      <c r="QPD87" s="324"/>
      <c r="QPE87" s="323"/>
      <c r="QPF87" s="323"/>
      <c r="QPG87" s="323"/>
      <c r="QPH87" s="323"/>
      <c r="QPI87" s="322"/>
      <c r="QPJ87" s="320"/>
      <c r="QPK87" s="322"/>
      <c r="QPL87" s="323"/>
      <c r="QPM87" s="323"/>
      <c r="QPN87" s="325"/>
      <c r="QPO87" s="323"/>
      <c r="QPP87" s="397"/>
      <c r="QPQ87" s="321"/>
      <c r="QPR87" s="319"/>
      <c r="QPS87" s="319"/>
      <c r="QPT87" s="313"/>
      <c r="QPU87" s="313"/>
      <c r="QPV87" s="318"/>
      <c r="QPW87" s="318"/>
      <c r="QPX87" s="325"/>
      <c r="QPY87" s="324"/>
      <c r="QPZ87" s="323"/>
      <c r="QQA87" s="323"/>
      <c r="QQB87" s="323"/>
      <c r="QQC87" s="323"/>
      <c r="QQD87" s="322"/>
      <c r="QQE87" s="320"/>
      <c r="QQF87" s="322"/>
      <c r="QQG87" s="323"/>
      <c r="QQH87" s="323"/>
      <c r="QQI87" s="325"/>
      <c r="QQJ87" s="323"/>
      <c r="QQK87" s="397"/>
      <c r="QQL87" s="321"/>
      <c r="QQM87" s="319"/>
      <c r="QQN87" s="319"/>
      <c r="QQO87" s="313"/>
      <c r="QQP87" s="313"/>
      <c r="QQQ87" s="318"/>
      <c r="QQR87" s="318"/>
      <c r="QQS87" s="325"/>
      <c r="QQT87" s="324"/>
      <c r="QQU87" s="323"/>
      <c r="QQV87" s="323"/>
      <c r="QQW87" s="323"/>
      <c r="QQX87" s="323"/>
      <c r="QQY87" s="322"/>
      <c r="QQZ87" s="320"/>
      <c r="QRA87" s="322"/>
      <c r="QRB87" s="323"/>
      <c r="QRC87" s="323"/>
      <c r="QRD87" s="325"/>
      <c r="QRE87" s="323"/>
      <c r="QRF87" s="397"/>
      <c r="QRG87" s="321"/>
      <c r="QRH87" s="319"/>
      <c r="QRI87" s="319"/>
      <c r="QRJ87" s="313"/>
      <c r="QRK87" s="313"/>
      <c r="QRL87" s="318"/>
      <c r="QRM87" s="318"/>
      <c r="QRN87" s="325"/>
      <c r="QRO87" s="324"/>
      <c r="QRP87" s="323"/>
      <c r="QRQ87" s="323"/>
      <c r="QRR87" s="323"/>
      <c r="QRS87" s="323"/>
      <c r="QRT87" s="322"/>
      <c r="QRU87" s="320"/>
      <c r="QRV87" s="322"/>
      <c r="QRW87" s="323"/>
      <c r="QRX87" s="323"/>
      <c r="QRY87" s="325"/>
      <c r="QRZ87" s="323"/>
      <c r="QSA87" s="397"/>
      <c r="QSB87" s="321"/>
      <c r="QSC87" s="319"/>
      <c r="QSD87" s="319"/>
      <c r="QSE87" s="313"/>
      <c r="QSF87" s="313"/>
      <c r="QSG87" s="318"/>
      <c r="QSH87" s="318"/>
      <c r="QSI87" s="325"/>
      <c r="QSJ87" s="324"/>
      <c r="QSK87" s="323"/>
      <c r="QSL87" s="323"/>
      <c r="QSM87" s="323"/>
      <c r="QSN87" s="323"/>
      <c r="QSO87" s="322"/>
      <c r="QSP87" s="320"/>
      <c r="QSQ87" s="322"/>
      <c r="QSR87" s="323"/>
      <c r="QSS87" s="323"/>
      <c r="QST87" s="325"/>
      <c r="QSU87" s="323"/>
      <c r="QSV87" s="397"/>
      <c r="QSW87" s="321"/>
      <c r="QSX87" s="319"/>
      <c r="QSY87" s="319"/>
      <c r="QSZ87" s="313"/>
      <c r="QTA87" s="313"/>
      <c r="QTB87" s="318"/>
      <c r="QTC87" s="318"/>
      <c r="QTD87" s="325"/>
      <c r="QTE87" s="324"/>
      <c r="QTF87" s="323"/>
      <c r="QTG87" s="323"/>
      <c r="QTH87" s="323"/>
      <c r="QTI87" s="323"/>
      <c r="QTJ87" s="322"/>
      <c r="QTK87" s="320"/>
      <c r="QTL87" s="322"/>
      <c r="QTM87" s="323"/>
      <c r="QTN87" s="323"/>
      <c r="QTO87" s="325"/>
      <c r="QTP87" s="323"/>
      <c r="QTQ87" s="397"/>
      <c r="QTR87" s="321"/>
      <c r="QTS87" s="319"/>
      <c r="QTT87" s="319"/>
      <c r="QTU87" s="313"/>
      <c r="QTV87" s="313"/>
      <c r="QTW87" s="318"/>
      <c r="QTX87" s="318"/>
      <c r="QTY87" s="325"/>
      <c r="QTZ87" s="324"/>
      <c r="QUA87" s="323"/>
      <c r="QUB87" s="323"/>
      <c r="QUC87" s="323"/>
      <c r="QUD87" s="323"/>
      <c r="QUE87" s="322"/>
      <c r="QUF87" s="320"/>
      <c r="QUG87" s="322"/>
      <c r="QUH87" s="323"/>
      <c r="QUI87" s="323"/>
      <c r="QUJ87" s="325"/>
      <c r="QUK87" s="323"/>
      <c r="QUL87" s="397"/>
      <c r="QUM87" s="321"/>
      <c r="QUN87" s="319"/>
      <c r="QUO87" s="319"/>
      <c r="QUP87" s="313"/>
      <c r="QUQ87" s="313"/>
      <c r="QUR87" s="318"/>
      <c r="QUS87" s="318"/>
      <c r="QUT87" s="325"/>
      <c r="QUU87" s="324"/>
      <c r="QUV87" s="323"/>
      <c r="QUW87" s="323"/>
      <c r="QUX87" s="323"/>
      <c r="QUY87" s="323"/>
      <c r="QUZ87" s="322"/>
      <c r="QVA87" s="320"/>
      <c r="QVB87" s="322"/>
      <c r="QVC87" s="323"/>
      <c r="QVD87" s="323"/>
      <c r="QVE87" s="325"/>
      <c r="QVF87" s="323"/>
      <c r="QVG87" s="397"/>
      <c r="QVH87" s="321"/>
      <c r="QVI87" s="319"/>
      <c r="QVJ87" s="319"/>
      <c r="QVK87" s="313"/>
      <c r="QVL87" s="313"/>
      <c r="QVM87" s="318"/>
      <c r="QVN87" s="318"/>
      <c r="QVO87" s="325"/>
      <c r="QVP87" s="324"/>
      <c r="QVQ87" s="323"/>
      <c r="QVR87" s="323"/>
      <c r="QVS87" s="323"/>
      <c r="QVT87" s="323"/>
      <c r="QVU87" s="322"/>
      <c r="QVV87" s="320"/>
      <c r="QVW87" s="322"/>
      <c r="QVX87" s="323"/>
      <c r="QVY87" s="323"/>
      <c r="QVZ87" s="325"/>
      <c r="QWA87" s="323"/>
      <c r="QWB87" s="397"/>
      <c r="QWC87" s="321"/>
      <c r="QWD87" s="319"/>
      <c r="QWE87" s="319"/>
      <c r="QWF87" s="313"/>
      <c r="QWG87" s="313"/>
      <c r="QWH87" s="318"/>
      <c r="QWI87" s="318"/>
      <c r="QWJ87" s="325"/>
      <c r="QWK87" s="324"/>
      <c r="QWL87" s="323"/>
      <c r="QWM87" s="323"/>
      <c r="QWN87" s="323"/>
      <c r="QWO87" s="323"/>
      <c r="QWP87" s="322"/>
      <c r="QWQ87" s="320"/>
      <c r="QWR87" s="322"/>
      <c r="QWS87" s="323"/>
      <c r="QWT87" s="323"/>
      <c r="QWU87" s="325"/>
      <c r="QWV87" s="323"/>
      <c r="QWW87" s="397"/>
      <c r="QWX87" s="321"/>
      <c r="QWY87" s="319"/>
      <c r="QWZ87" s="319"/>
      <c r="QXA87" s="313"/>
      <c r="QXB87" s="313"/>
      <c r="QXC87" s="318"/>
      <c r="QXD87" s="318"/>
      <c r="QXE87" s="325"/>
      <c r="QXF87" s="324"/>
      <c r="QXG87" s="323"/>
      <c r="QXH87" s="323"/>
      <c r="QXI87" s="323"/>
      <c r="QXJ87" s="323"/>
      <c r="QXK87" s="322"/>
      <c r="QXL87" s="320"/>
      <c r="QXM87" s="322"/>
      <c r="QXN87" s="323"/>
      <c r="QXO87" s="323"/>
      <c r="QXP87" s="325"/>
      <c r="QXQ87" s="323"/>
      <c r="QXR87" s="397"/>
      <c r="QXS87" s="321"/>
      <c r="QXT87" s="319"/>
      <c r="QXU87" s="319"/>
      <c r="QXV87" s="313"/>
      <c r="QXW87" s="313"/>
      <c r="QXX87" s="318"/>
      <c r="QXY87" s="318"/>
      <c r="QXZ87" s="325"/>
      <c r="QYA87" s="324"/>
      <c r="QYB87" s="323"/>
      <c r="QYC87" s="323"/>
      <c r="QYD87" s="323"/>
      <c r="QYE87" s="323"/>
      <c r="QYF87" s="322"/>
      <c r="QYG87" s="320"/>
      <c r="QYH87" s="322"/>
      <c r="QYI87" s="323"/>
      <c r="QYJ87" s="323"/>
      <c r="QYK87" s="325"/>
      <c r="QYL87" s="323"/>
      <c r="QYM87" s="397"/>
      <c r="QYN87" s="321"/>
      <c r="QYO87" s="319"/>
      <c r="QYP87" s="319"/>
      <c r="QYQ87" s="313"/>
      <c r="QYR87" s="313"/>
      <c r="QYS87" s="318"/>
      <c r="QYT87" s="318"/>
      <c r="QYU87" s="325"/>
      <c r="QYV87" s="324"/>
      <c r="QYW87" s="323"/>
      <c r="QYX87" s="323"/>
      <c r="QYY87" s="323"/>
      <c r="QYZ87" s="323"/>
      <c r="QZA87" s="322"/>
      <c r="QZB87" s="320"/>
      <c r="QZC87" s="322"/>
      <c r="QZD87" s="323"/>
      <c r="QZE87" s="323"/>
      <c r="QZF87" s="325"/>
      <c r="QZG87" s="323"/>
      <c r="QZH87" s="397"/>
      <c r="QZI87" s="321"/>
      <c r="QZJ87" s="319"/>
      <c r="QZK87" s="319"/>
      <c r="QZL87" s="313"/>
      <c r="QZM87" s="313"/>
      <c r="QZN87" s="318"/>
      <c r="QZO87" s="318"/>
      <c r="QZP87" s="325"/>
      <c r="QZQ87" s="324"/>
      <c r="QZR87" s="323"/>
      <c r="QZS87" s="323"/>
      <c r="QZT87" s="323"/>
      <c r="QZU87" s="323"/>
      <c r="QZV87" s="322"/>
      <c r="QZW87" s="320"/>
      <c r="QZX87" s="322"/>
      <c r="QZY87" s="323"/>
      <c r="QZZ87" s="323"/>
      <c r="RAA87" s="325"/>
      <c r="RAB87" s="323"/>
      <c r="RAC87" s="397"/>
      <c r="RAD87" s="321"/>
      <c r="RAE87" s="319"/>
      <c r="RAF87" s="319"/>
      <c r="RAG87" s="313"/>
      <c r="RAH87" s="313"/>
      <c r="RAI87" s="318"/>
      <c r="RAJ87" s="318"/>
      <c r="RAK87" s="325"/>
      <c r="RAL87" s="324"/>
      <c r="RAM87" s="323"/>
      <c r="RAN87" s="323"/>
      <c r="RAO87" s="323"/>
      <c r="RAP87" s="323"/>
      <c r="RAQ87" s="322"/>
      <c r="RAR87" s="320"/>
      <c r="RAS87" s="322"/>
      <c r="RAT87" s="323"/>
      <c r="RAU87" s="323"/>
      <c r="RAV87" s="325"/>
      <c r="RAW87" s="323"/>
      <c r="RAX87" s="397"/>
      <c r="RAY87" s="321"/>
      <c r="RAZ87" s="319"/>
      <c r="RBA87" s="319"/>
      <c r="RBB87" s="313"/>
      <c r="RBC87" s="313"/>
      <c r="RBD87" s="318"/>
      <c r="RBE87" s="318"/>
      <c r="RBF87" s="325"/>
      <c r="RBG87" s="324"/>
      <c r="RBH87" s="323"/>
      <c r="RBI87" s="323"/>
      <c r="RBJ87" s="323"/>
      <c r="RBK87" s="323"/>
      <c r="RBL87" s="322"/>
      <c r="RBM87" s="320"/>
      <c r="RBN87" s="322"/>
      <c r="RBO87" s="323"/>
      <c r="RBP87" s="323"/>
      <c r="RBQ87" s="325"/>
      <c r="RBR87" s="323"/>
      <c r="RBS87" s="397"/>
      <c r="RBT87" s="321"/>
      <c r="RBU87" s="319"/>
      <c r="RBV87" s="319"/>
      <c r="RBW87" s="313"/>
      <c r="RBX87" s="313"/>
      <c r="RBY87" s="318"/>
      <c r="RBZ87" s="318"/>
      <c r="RCA87" s="325"/>
      <c r="RCB87" s="324"/>
      <c r="RCC87" s="323"/>
      <c r="RCD87" s="323"/>
      <c r="RCE87" s="323"/>
      <c r="RCF87" s="323"/>
      <c r="RCG87" s="322"/>
      <c r="RCH87" s="320"/>
      <c r="RCI87" s="322"/>
      <c r="RCJ87" s="323"/>
      <c r="RCK87" s="323"/>
      <c r="RCL87" s="325"/>
      <c r="RCM87" s="323"/>
      <c r="RCN87" s="397"/>
      <c r="RCO87" s="321"/>
      <c r="RCP87" s="319"/>
      <c r="RCQ87" s="319"/>
      <c r="RCR87" s="313"/>
      <c r="RCS87" s="313"/>
      <c r="RCT87" s="318"/>
      <c r="RCU87" s="318"/>
      <c r="RCV87" s="325"/>
      <c r="RCW87" s="324"/>
      <c r="RCX87" s="323"/>
      <c r="RCY87" s="323"/>
      <c r="RCZ87" s="323"/>
      <c r="RDA87" s="323"/>
      <c r="RDB87" s="322"/>
      <c r="RDC87" s="320"/>
      <c r="RDD87" s="322"/>
      <c r="RDE87" s="323"/>
      <c r="RDF87" s="323"/>
      <c r="RDG87" s="325"/>
      <c r="RDH87" s="323"/>
      <c r="RDI87" s="397"/>
      <c r="RDJ87" s="321"/>
      <c r="RDK87" s="319"/>
      <c r="RDL87" s="319"/>
      <c r="RDM87" s="313"/>
      <c r="RDN87" s="313"/>
      <c r="RDO87" s="318"/>
      <c r="RDP87" s="318"/>
      <c r="RDQ87" s="325"/>
      <c r="RDR87" s="324"/>
      <c r="RDS87" s="323"/>
      <c r="RDT87" s="323"/>
      <c r="RDU87" s="323"/>
      <c r="RDV87" s="323"/>
      <c r="RDW87" s="322"/>
      <c r="RDX87" s="320"/>
      <c r="RDY87" s="322"/>
      <c r="RDZ87" s="323"/>
      <c r="REA87" s="323"/>
      <c r="REB87" s="325"/>
      <c r="REC87" s="323"/>
      <c r="RED87" s="397"/>
      <c r="REE87" s="321"/>
      <c r="REF87" s="319"/>
      <c r="REG87" s="319"/>
      <c r="REH87" s="313"/>
      <c r="REI87" s="313"/>
      <c r="REJ87" s="318"/>
      <c r="REK87" s="318"/>
      <c r="REL87" s="325"/>
      <c r="REM87" s="324"/>
      <c r="REN87" s="323"/>
      <c r="REO87" s="323"/>
      <c r="REP87" s="323"/>
      <c r="REQ87" s="323"/>
      <c r="RER87" s="322"/>
      <c r="RES87" s="320"/>
      <c r="RET87" s="322"/>
      <c r="REU87" s="323"/>
      <c r="REV87" s="323"/>
      <c r="REW87" s="325"/>
      <c r="REX87" s="323"/>
      <c r="REY87" s="397"/>
      <c r="REZ87" s="321"/>
      <c r="RFA87" s="319"/>
      <c r="RFB87" s="319"/>
      <c r="RFC87" s="313"/>
      <c r="RFD87" s="313"/>
      <c r="RFE87" s="318"/>
      <c r="RFF87" s="318"/>
      <c r="RFG87" s="325"/>
      <c r="RFH87" s="324"/>
      <c r="RFI87" s="323"/>
      <c r="RFJ87" s="323"/>
      <c r="RFK87" s="323"/>
      <c r="RFL87" s="323"/>
      <c r="RFM87" s="322"/>
      <c r="RFN87" s="320"/>
      <c r="RFO87" s="322"/>
      <c r="RFP87" s="323"/>
      <c r="RFQ87" s="323"/>
      <c r="RFR87" s="325"/>
      <c r="RFS87" s="323"/>
      <c r="RFT87" s="397"/>
      <c r="RFU87" s="321"/>
      <c r="RFV87" s="319"/>
      <c r="RFW87" s="319"/>
      <c r="RFX87" s="313"/>
      <c r="RFY87" s="313"/>
      <c r="RFZ87" s="318"/>
      <c r="RGA87" s="318"/>
      <c r="RGB87" s="325"/>
      <c r="RGC87" s="324"/>
      <c r="RGD87" s="323"/>
      <c r="RGE87" s="323"/>
      <c r="RGF87" s="323"/>
      <c r="RGG87" s="323"/>
      <c r="RGH87" s="322"/>
      <c r="RGI87" s="320"/>
      <c r="RGJ87" s="322"/>
      <c r="RGK87" s="323"/>
      <c r="RGL87" s="323"/>
      <c r="RGM87" s="325"/>
      <c r="RGN87" s="323"/>
      <c r="RGO87" s="397"/>
      <c r="RGP87" s="321"/>
      <c r="RGQ87" s="319"/>
      <c r="RGR87" s="319"/>
      <c r="RGS87" s="313"/>
      <c r="RGT87" s="313"/>
      <c r="RGU87" s="318"/>
      <c r="RGV87" s="318"/>
      <c r="RGW87" s="325"/>
      <c r="RGX87" s="324"/>
      <c r="RGY87" s="323"/>
      <c r="RGZ87" s="323"/>
      <c r="RHA87" s="323"/>
      <c r="RHB87" s="323"/>
      <c r="RHC87" s="322"/>
      <c r="RHD87" s="320"/>
      <c r="RHE87" s="322"/>
      <c r="RHF87" s="323"/>
      <c r="RHG87" s="323"/>
      <c r="RHH87" s="325"/>
      <c r="RHI87" s="323"/>
      <c r="RHJ87" s="397"/>
      <c r="RHK87" s="321"/>
      <c r="RHL87" s="319"/>
      <c r="RHM87" s="319"/>
      <c r="RHN87" s="313"/>
      <c r="RHO87" s="313"/>
      <c r="RHP87" s="318"/>
      <c r="RHQ87" s="318"/>
      <c r="RHR87" s="325"/>
      <c r="RHS87" s="324"/>
      <c r="RHT87" s="323"/>
      <c r="RHU87" s="323"/>
      <c r="RHV87" s="323"/>
      <c r="RHW87" s="323"/>
      <c r="RHX87" s="322"/>
      <c r="RHY87" s="320"/>
      <c r="RHZ87" s="322"/>
      <c r="RIA87" s="323"/>
      <c r="RIB87" s="323"/>
      <c r="RIC87" s="325"/>
      <c r="RID87" s="323"/>
      <c r="RIE87" s="397"/>
      <c r="RIF87" s="321"/>
      <c r="RIG87" s="319"/>
      <c r="RIH87" s="319"/>
      <c r="RII87" s="313"/>
      <c r="RIJ87" s="313"/>
      <c r="RIK87" s="318"/>
      <c r="RIL87" s="318"/>
      <c r="RIM87" s="325"/>
      <c r="RIN87" s="324"/>
      <c r="RIO87" s="323"/>
      <c r="RIP87" s="323"/>
      <c r="RIQ87" s="323"/>
      <c r="RIR87" s="323"/>
      <c r="RIS87" s="322"/>
      <c r="RIT87" s="320"/>
      <c r="RIU87" s="322"/>
      <c r="RIV87" s="323"/>
      <c r="RIW87" s="323"/>
      <c r="RIX87" s="325"/>
      <c r="RIY87" s="323"/>
      <c r="RIZ87" s="397"/>
      <c r="RJA87" s="321"/>
      <c r="RJB87" s="319"/>
      <c r="RJC87" s="319"/>
      <c r="RJD87" s="313"/>
      <c r="RJE87" s="313"/>
      <c r="RJF87" s="318"/>
      <c r="RJG87" s="318"/>
      <c r="RJH87" s="325"/>
      <c r="RJI87" s="324"/>
      <c r="RJJ87" s="323"/>
      <c r="RJK87" s="323"/>
      <c r="RJL87" s="323"/>
      <c r="RJM87" s="323"/>
      <c r="RJN87" s="322"/>
      <c r="RJO87" s="320"/>
      <c r="RJP87" s="322"/>
      <c r="RJQ87" s="323"/>
      <c r="RJR87" s="323"/>
      <c r="RJS87" s="325"/>
      <c r="RJT87" s="323"/>
      <c r="RJU87" s="397"/>
      <c r="RJV87" s="321"/>
      <c r="RJW87" s="319"/>
      <c r="RJX87" s="319"/>
      <c r="RJY87" s="313"/>
      <c r="RJZ87" s="313"/>
      <c r="RKA87" s="318"/>
      <c r="RKB87" s="318"/>
      <c r="RKC87" s="325"/>
      <c r="RKD87" s="324"/>
      <c r="RKE87" s="323"/>
      <c r="RKF87" s="323"/>
      <c r="RKG87" s="323"/>
      <c r="RKH87" s="323"/>
      <c r="RKI87" s="322"/>
      <c r="RKJ87" s="320"/>
      <c r="RKK87" s="322"/>
      <c r="RKL87" s="323"/>
      <c r="RKM87" s="323"/>
      <c r="RKN87" s="325"/>
      <c r="RKO87" s="323"/>
      <c r="RKP87" s="397"/>
      <c r="RKQ87" s="321"/>
      <c r="RKR87" s="319"/>
      <c r="RKS87" s="319"/>
      <c r="RKT87" s="313"/>
      <c r="RKU87" s="313"/>
      <c r="RKV87" s="318"/>
      <c r="RKW87" s="318"/>
      <c r="RKX87" s="325"/>
      <c r="RKY87" s="324"/>
      <c r="RKZ87" s="323"/>
      <c r="RLA87" s="323"/>
      <c r="RLB87" s="323"/>
      <c r="RLC87" s="323"/>
      <c r="RLD87" s="322"/>
      <c r="RLE87" s="320"/>
      <c r="RLF87" s="322"/>
      <c r="RLG87" s="323"/>
      <c r="RLH87" s="323"/>
      <c r="RLI87" s="325"/>
      <c r="RLJ87" s="323"/>
      <c r="RLK87" s="397"/>
      <c r="RLL87" s="321"/>
      <c r="RLM87" s="319"/>
      <c r="RLN87" s="319"/>
      <c r="RLO87" s="313"/>
      <c r="RLP87" s="313"/>
      <c r="RLQ87" s="318"/>
      <c r="RLR87" s="318"/>
      <c r="RLS87" s="325"/>
      <c r="RLT87" s="324"/>
      <c r="RLU87" s="323"/>
      <c r="RLV87" s="323"/>
      <c r="RLW87" s="323"/>
      <c r="RLX87" s="323"/>
      <c r="RLY87" s="322"/>
      <c r="RLZ87" s="320"/>
      <c r="RMA87" s="322"/>
      <c r="RMB87" s="323"/>
      <c r="RMC87" s="323"/>
      <c r="RMD87" s="325"/>
      <c r="RME87" s="323"/>
      <c r="RMF87" s="397"/>
      <c r="RMG87" s="321"/>
      <c r="RMH87" s="319"/>
      <c r="RMI87" s="319"/>
      <c r="RMJ87" s="313"/>
      <c r="RMK87" s="313"/>
      <c r="RML87" s="318"/>
      <c r="RMM87" s="318"/>
      <c r="RMN87" s="325"/>
      <c r="RMO87" s="324"/>
      <c r="RMP87" s="323"/>
      <c r="RMQ87" s="323"/>
      <c r="RMR87" s="323"/>
      <c r="RMS87" s="323"/>
      <c r="RMT87" s="322"/>
      <c r="RMU87" s="320"/>
      <c r="RMV87" s="322"/>
      <c r="RMW87" s="323"/>
      <c r="RMX87" s="323"/>
      <c r="RMY87" s="325"/>
      <c r="RMZ87" s="323"/>
      <c r="RNA87" s="397"/>
      <c r="RNB87" s="321"/>
      <c r="RNC87" s="319"/>
      <c r="RND87" s="319"/>
      <c r="RNE87" s="313"/>
      <c r="RNF87" s="313"/>
      <c r="RNG87" s="318"/>
      <c r="RNH87" s="318"/>
      <c r="RNI87" s="325"/>
      <c r="RNJ87" s="324"/>
      <c r="RNK87" s="323"/>
      <c r="RNL87" s="323"/>
      <c r="RNM87" s="323"/>
      <c r="RNN87" s="323"/>
      <c r="RNO87" s="322"/>
      <c r="RNP87" s="320"/>
      <c r="RNQ87" s="322"/>
      <c r="RNR87" s="323"/>
      <c r="RNS87" s="323"/>
      <c r="RNT87" s="325"/>
      <c r="RNU87" s="323"/>
      <c r="RNV87" s="397"/>
      <c r="RNW87" s="321"/>
      <c r="RNX87" s="319"/>
      <c r="RNY87" s="319"/>
      <c r="RNZ87" s="313"/>
      <c r="ROA87" s="313"/>
      <c r="ROB87" s="318"/>
      <c r="ROC87" s="318"/>
      <c r="ROD87" s="325"/>
      <c r="ROE87" s="324"/>
      <c r="ROF87" s="323"/>
      <c r="ROG87" s="323"/>
      <c r="ROH87" s="323"/>
      <c r="ROI87" s="323"/>
      <c r="ROJ87" s="322"/>
      <c r="ROK87" s="320"/>
      <c r="ROL87" s="322"/>
      <c r="ROM87" s="323"/>
      <c r="RON87" s="323"/>
      <c r="ROO87" s="325"/>
      <c r="ROP87" s="323"/>
      <c r="ROQ87" s="397"/>
      <c r="ROR87" s="321"/>
      <c r="ROS87" s="319"/>
      <c r="ROT87" s="319"/>
      <c r="ROU87" s="313"/>
      <c r="ROV87" s="313"/>
      <c r="ROW87" s="318"/>
      <c r="ROX87" s="318"/>
      <c r="ROY87" s="325"/>
      <c r="ROZ87" s="324"/>
      <c r="RPA87" s="323"/>
      <c r="RPB87" s="323"/>
      <c r="RPC87" s="323"/>
      <c r="RPD87" s="323"/>
      <c r="RPE87" s="322"/>
      <c r="RPF87" s="320"/>
      <c r="RPG87" s="322"/>
      <c r="RPH87" s="323"/>
      <c r="RPI87" s="323"/>
      <c r="RPJ87" s="325"/>
      <c r="RPK87" s="323"/>
      <c r="RPL87" s="397"/>
      <c r="RPM87" s="321"/>
      <c r="RPN87" s="319"/>
      <c r="RPO87" s="319"/>
      <c r="RPP87" s="313"/>
      <c r="RPQ87" s="313"/>
      <c r="RPR87" s="318"/>
      <c r="RPS87" s="318"/>
      <c r="RPT87" s="325"/>
      <c r="RPU87" s="324"/>
      <c r="RPV87" s="323"/>
      <c r="RPW87" s="323"/>
      <c r="RPX87" s="323"/>
      <c r="RPY87" s="323"/>
      <c r="RPZ87" s="322"/>
      <c r="RQA87" s="320"/>
      <c r="RQB87" s="322"/>
      <c r="RQC87" s="323"/>
      <c r="RQD87" s="323"/>
      <c r="RQE87" s="325"/>
      <c r="RQF87" s="323"/>
      <c r="RQG87" s="397"/>
      <c r="RQH87" s="321"/>
      <c r="RQI87" s="319"/>
      <c r="RQJ87" s="319"/>
      <c r="RQK87" s="313"/>
      <c r="RQL87" s="313"/>
      <c r="RQM87" s="318"/>
      <c r="RQN87" s="318"/>
      <c r="RQO87" s="325"/>
      <c r="RQP87" s="324"/>
      <c r="RQQ87" s="323"/>
      <c r="RQR87" s="323"/>
      <c r="RQS87" s="323"/>
      <c r="RQT87" s="323"/>
      <c r="RQU87" s="322"/>
      <c r="RQV87" s="320"/>
      <c r="RQW87" s="322"/>
      <c r="RQX87" s="323"/>
      <c r="RQY87" s="323"/>
      <c r="RQZ87" s="325"/>
      <c r="RRA87" s="323"/>
      <c r="RRB87" s="397"/>
      <c r="RRC87" s="321"/>
      <c r="RRD87" s="319"/>
      <c r="RRE87" s="319"/>
      <c r="RRF87" s="313"/>
      <c r="RRG87" s="313"/>
      <c r="RRH87" s="318"/>
      <c r="RRI87" s="318"/>
      <c r="RRJ87" s="325"/>
      <c r="RRK87" s="324"/>
      <c r="RRL87" s="323"/>
      <c r="RRM87" s="323"/>
      <c r="RRN87" s="323"/>
      <c r="RRO87" s="323"/>
      <c r="RRP87" s="322"/>
      <c r="RRQ87" s="320"/>
      <c r="RRR87" s="322"/>
      <c r="RRS87" s="323"/>
      <c r="RRT87" s="323"/>
      <c r="RRU87" s="325"/>
      <c r="RRV87" s="323"/>
      <c r="RRW87" s="397"/>
      <c r="RRX87" s="321"/>
      <c r="RRY87" s="319"/>
      <c r="RRZ87" s="319"/>
      <c r="RSA87" s="313"/>
      <c r="RSB87" s="313"/>
      <c r="RSC87" s="318"/>
      <c r="RSD87" s="318"/>
      <c r="RSE87" s="325"/>
      <c r="RSF87" s="324"/>
      <c r="RSG87" s="323"/>
      <c r="RSH87" s="323"/>
      <c r="RSI87" s="323"/>
      <c r="RSJ87" s="323"/>
      <c r="RSK87" s="322"/>
      <c r="RSL87" s="320"/>
      <c r="RSM87" s="322"/>
      <c r="RSN87" s="323"/>
      <c r="RSO87" s="323"/>
      <c r="RSP87" s="325"/>
      <c r="RSQ87" s="323"/>
      <c r="RSR87" s="397"/>
      <c r="RSS87" s="321"/>
      <c r="RST87" s="319"/>
      <c r="RSU87" s="319"/>
      <c r="RSV87" s="313"/>
      <c r="RSW87" s="313"/>
      <c r="RSX87" s="318"/>
      <c r="RSY87" s="318"/>
      <c r="RSZ87" s="325"/>
      <c r="RTA87" s="324"/>
      <c r="RTB87" s="323"/>
      <c r="RTC87" s="323"/>
      <c r="RTD87" s="323"/>
      <c r="RTE87" s="323"/>
      <c r="RTF87" s="322"/>
      <c r="RTG87" s="320"/>
      <c r="RTH87" s="322"/>
      <c r="RTI87" s="323"/>
      <c r="RTJ87" s="323"/>
      <c r="RTK87" s="325"/>
      <c r="RTL87" s="323"/>
      <c r="RTM87" s="397"/>
      <c r="RTN87" s="321"/>
      <c r="RTO87" s="319"/>
      <c r="RTP87" s="319"/>
      <c r="RTQ87" s="313"/>
      <c r="RTR87" s="313"/>
      <c r="RTS87" s="318"/>
      <c r="RTT87" s="318"/>
      <c r="RTU87" s="325"/>
      <c r="RTV87" s="324"/>
      <c r="RTW87" s="323"/>
      <c r="RTX87" s="323"/>
      <c r="RTY87" s="323"/>
      <c r="RTZ87" s="323"/>
      <c r="RUA87" s="322"/>
      <c r="RUB87" s="320"/>
      <c r="RUC87" s="322"/>
      <c r="RUD87" s="323"/>
      <c r="RUE87" s="323"/>
      <c r="RUF87" s="325"/>
      <c r="RUG87" s="323"/>
      <c r="RUH87" s="397"/>
      <c r="RUI87" s="321"/>
      <c r="RUJ87" s="319"/>
      <c r="RUK87" s="319"/>
      <c r="RUL87" s="313"/>
      <c r="RUM87" s="313"/>
      <c r="RUN87" s="318"/>
      <c r="RUO87" s="318"/>
      <c r="RUP87" s="325"/>
      <c r="RUQ87" s="324"/>
      <c r="RUR87" s="323"/>
      <c r="RUS87" s="323"/>
      <c r="RUT87" s="323"/>
      <c r="RUU87" s="323"/>
      <c r="RUV87" s="322"/>
      <c r="RUW87" s="320"/>
      <c r="RUX87" s="322"/>
      <c r="RUY87" s="323"/>
      <c r="RUZ87" s="323"/>
      <c r="RVA87" s="325"/>
      <c r="RVB87" s="323"/>
      <c r="RVC87" s="397"/>
      <c r="RVD87" s="321"/>
      <c r="RVE87" s="319"/>
      <c r="RVF87" s="319"/>
      <c r="RVG87" s="313"/>
      <c r="RVH87" s="313"/>
      <c r="RVI87" s="318"/>
      <c r="RVJ87" s="318"/>
      <c r="RVK87" s="325"/>
      <c r="RVL87" s="324"/>
      <c r="RVM87" s="323"/>
      <c r="RVN87" s="323"/>
      <c r="RVO87" s="323"/>
      <c r="RVP87" s="323"/>
      <c r="RVQ87" s="322"/>
      <c r="RVR87" s="320"/>
      <c r="RVS87" s="322"/>
      <c r="RVT87" s="323"/>
      <c r="RVU87" s="323"/>
      <c r="RVV87" s="325"/>
      <c r="RVW87" s="323"/>
      <c r="RVX87" s="397"/>
      <c r="RVY87" s="321"/>
      <c r="RVZ87" s="319"/>
      <c r="RWA87" s="319"/>
      <c r="RWB87" s="313"/>
      <c r="RWC87" s="313"/>
      <c r="RWD87" s="318"/>
      <c r="RWE87" s="318"/>
      <c r="RWF87" s="325"/>
      <c r="RWG87" s="324"/>
      <c r="RWH87" s="323"/>
      <c r="RWI87" s="323"/>
      <c r="RWJ87" s="323"/>
      <c r="RWK87" s="323"/>
      <c r="RWL87" s="322"/>
      <c r="RWM87" s="320"/>
      <c r="RWN87" s="322"/>
      <c r="RWO87" s="323"/>
      <c r="RWP87" s="323"/>
      <c r="RWQ87" s="325"/>
      <c r="RWR87" s="323"/>
      <c r="RWS87" s="397"/>
      <c r="RWT87" s="321"/>
      <c r="RWU87" s="319"/>
      <c r="RWV87" s="319"/>
      <c r="RWW87" s="313"/>
      <c r="RWX87" s="313"/>
      <c r="RWY87" s="318"/>
      <c r="RWZ87" s="318"/>
      <c r="RXA87" s="325"/>
      <c r="RXB87" s="324"/>
      <c r="RXC87" s="323"/>
      <c r="RXD87" s="323"/>
      <c r="RXE87" s="323"/>
      <c r="RXF87" s="323"/>
      <c r="RXG87" s="322"/>
      <c r="RXH87" s="320"/>
      <c r="RXI87" s="322"/>
      <c r="RXJ87" s="323"/>
      <c r="RXK87" s="323"/>
      <c r="RXL87" s="325"/>
      <c r="RXM87" s="323"/>
      <c r="RXN87" s="397"/>
      <c r="RXO87" s="321"/>
      <c r="RXP87" s="319"/>
      <c r="RXQ87" s="319"/>
      <c r="RXR87" s="313"/>
      <c r="RXS87" s="313"/>
      <c r="RXT87" s="318"/>
      <c r="RXU87" s="318"/>
      <c r="RXV87" s="325"/>
      <c r="RXW87" s="324"/>
      <c r="RXX87" s="323"/>
      <c r="RXY87" s="323"/>
      <c r="RXZ87" s="323"/>
      <c r="RYA87" s="323"/>
      <c r="RYB87" s="322"/>
      <c r="RYC87" s="320"/>
      <c r="RYD87" s="322"/>
      <c r="RYE87" s="323"/>
      <c r="RYF87" s="323"/>
      <c r="RYG87" s="325"/>
      <c r="RYH87" s="323"/>
      <c r="RYI87" s="397"/>
      <c r="RYJ87" s="321"/>
      <c r="RYK87" s="319"/>
      <c r="RYL87" s="319"/>
      <c r="RYM87" s="313"/>
      <c r="RYN87" s="313"/>
      <c r="RYO87" s="318"/>
      <c r="RYP87" s="318"/>
      <c r="RYQ87" s="325"/>
      <c r="RYR87" s="324"/>
      <c r="RYS87" s="323"/>
      <c r="RYT87" s="323"/>
      <c r="RYU87" s="323"/>
      <c r="RYV87" s="323"/>
      <c r="RYW87" s="322"/>
      <c r="RYX87" s="320"/>
      <c r="RYY87" s="322"/>
      <c r="RYZ87" s="323"/>
      <c r="RZA87" s="323"/>
      <c r="RZB87" s="325"/>
      <c r="RZC87" s="323"/>
      <c r="RZD87" s="397"/>
      <c r="RZE87" s="321"/>
      <c r="RZF87" s="319"/>
      <c r="RZG87" s="319"/>
      <c r="RZH87" s="313"/>
      <c r="RZI87" s="313"/>
      <c r="RZJ87" s="318"/>
      <c r="RZK87" s="318"/>
      <c r="RZL87" s="325"/>
      <c r="RZM87" s="324"/>
      <c r="RZN87" s="323"/>
      <c r="RZO87" s="323"/>
      <c r="RZP87" s="323"/>
      <c r="RZQ87" s="323"/>
      <c r="RZR87" s="322"/>
      <c r="RZS87" s="320"/>
      <c r="RZT87" s="322"/>
      <c r="RZU87" s="323"/>
      <c r="RZV87" s="323"/>
      <c r="RZW87" s="325"/>
      <c r="RZX87" s="323"/>
      <c r="RZY87" s="397"/>
      <c r="RZZ87" s="321"/>
      <c r="SAA87" s="319"/>
      <c r="SAB87" s="319"/>
      <c r="SAC87" s="313"/>
      <c r="SAD87" s="313"/>
      <c r="SAE87" s="318"/>
      <c r="SAF87" s="318"/>
      <c r="SAG87" s="325"/>
      <c r="SAH87" s="324"/>
      <c r="SAI87" s="323"/>
      <c r="SAJ87" s="323"/>
      <c r="SAK87" s="323"/>
      <c r="SAL87" s="323"/>
      <c r="SAM87" s="322"/>
      <c r="SAN87" s="320"/>
      <c r="SAO87" s="322"/>
      <c r="SAP87" s="323"/>
      <c r="SAQ87" s="323"/>
      <c r="SAR87" s="325"/>
      <c r="SAS87" s="323"/>
      <c r="SAT87" s="397"/>
      <c r="SAU87" s="321"/>
      <c r="SAV87" s="319"/>
      <c r="SAW87" s="319"/>
      <c r="SAX87" s="313"/>
      <c r="SAY87" s="313"/>
      <c r="SAZ87" s="318"/>
      <c r="SBA87" s="318"/>
      <c r="SBB87" s="325"/>
      <c r="SBC87" s="324"/>
      <c r="SBD87" s="323"/>
      <c r="SBE87" s="323"/>
      <c r="SBF87" s="323"/>
      <c r="SBG87" s="323"/>
      <c r="SBH87" s="322"/>
      <c r="SBI87" s="320"/>
      <c r="SBJ87" s="322"/>
      <c r="SBK87" s="323"/>
      <c r="SBL87" s="323"/>
      <c r="SBM87" s="325"/>
      <c r="SBN87" s="323"/>
      <c r="SBO87" s="397"/>
      <c r="SBP87" s="321"/>
      <c r="SBQ87" s="319"/>
      <c r="SBR87" s="319"/>
      <c r="SBS87" s="313"/>
      <c r="SBT87" s="313"/>
      <c r="SBU87" s="318"/>
      <c r="SBV87" s="318"/>
      <c r="SBW87" s="325"/>
      <c r="SBX87" s="324"/>
      <c r="SBY87" s="323"/>
      <c r="SBZ87" s="323"/>
      <c r="SCA87" s="323"/>
      <c r="SCB87" s="323"/>
      <c r="SCC87" s="322"/>
      <c r="SCD87" s="320"/>
      <c r="SCE87" s="322"/>
      <c r="SCF87" s="323"/>
      <c r="SCG87" s="323"/>
      <c r="SCH87" s="325"/>
      <c r="SCI87" s="323"/>
      <c r="SCJ87" s="397"/>
      <c r="SCK87" s="321"/>
      <c r="SCL87" s="319"/>
      <c r="SCM87" s="319"/>
      <c r="SCN87" s="313"/>
      <c r="SCO87" s="313"/>
      <c r="SCP87" s="318"/>
      <c r="SCQ87" s="318"/>
      <c r="SCR87" s="325"/>
      <c r="SCS87" s="324"/>
      <c r="SCT87" s="323"/>
      <c r="SCU87" s="323"/>
      <c r="SCV87" s="323"/>
      <c r="SCW87" s="323"/>
      <c r="SCX87" s="322"/>
      <c r="SCY87" s="320"/>
      <c r="SCZ87" s="322"/>
      <c r="SDA87" s="323"/>
      <c r="SDB87" s="323"/>
      <c r="SDC87" s="325"/>
      <c r="SDD87" s="323"/>
      <c r="SDE87" s="397"/>
      <c r="SDF87" s="321"/>
      <c r="SDG87" s="319"/>
      <c r="SDH87" s="319"/>
      <c r="SDI87" s="313"/>
      <c r="SDJ87" s="313"/>
      <c r="SDK87" s="318"/>
      <c r="SDL87" s="318"/>
      <c r="SDM87" s="325"/>
      <c r="SDN87" s="324"/>
      <c r="SDO87" s="323"/>
      <c r="SDP87" s="323"/>
      <c r="SDQ87" s="323"/>
      <c r="SDR87" s="323"/>
      <c r="SDS87" s="322"/>
      <c r="SDT87" s="320"/>
      <c r="SDU87" s="322"/>
      <c r="SDV87" s="323"/>
      <c r="SDW87" s="323"/>
      <c r="SDX87" s="325"/>
      <c r="SDY87" s="323"/>
      <c r="SDZ87" s="397"/>
      <c r="SEA87" s="321"/>
      <c r="SEB87" s="319"/>
      <c r="SEC87" s="319"/>
      <c r="SED87" s="313"/>
      <c r="SEE87" s="313"/>
      <c r="SEF87" s="318"/>
      <c r="SEG87" s="318"/>
      <c r="SEH87" s="325"/>
      <c r="SEI87" s="324"/>
      <c r="SEJ87" s="323"/>
      <c r="SEK87" s="323"/>
      <c r="SEL87" s="323"/>
      <c r="SEM87" s="323"/>
      <c r="SEN87" s="322"/>
      <c r="SEO87" s="320"/>
      <c r="SEP87" s="322"/>
      <c r="SEQ87" s="323"/>
      <c r="SER87" s="323"/>
      <c r="SES87" s="325"/>
      <c r="SET87" s="323"/>
      <c r="SEU87" s="397"/>
      <c r="SEV87" s="321"/>
      <c r="SEW87" s="319"/>
      <c r="SEX87" s="319"/>
      <c r="SEY87" s="313"/>
      <c r="SEZ87" s="313"/>
      <c r="SFA87" s="318"/>
      <c r="SFB87" s="318"/>
      <c r="SFC87" s="325"/>
      <c r="SFD87" s="324"/>
      <c r="SFE87" s="323"/>
      <c r="SFF87" s="323"/>
      <c r="SFG87" s="323"/>
      <c r="SFH87" s="323"/>
      <c r="SFI87" s="322"/>
      <c r="SFJ87" s="320"/>
      <c r="SFK87" s="322"/>
      <c r="SFL87" s="323"/>
      <c r="SFM87" s="323"/>
      <c r="SFN87" s="325"/>
      <c r="SFO87" s="323"/>
      <c r="SFP87" s="397"/>
      <c r="SFQ87" s="321"/>
      <c r="SFR87" s="319"/>
      <c r="SFS87" s="319"/>
      <c r="SFT87" s="313"/>
      <c r="SFU87" s="313"/>
      <c r="SFV87" s="318"/>
      <c r="SFW87" s="318"/>
      <c r="SFX87" s="325"/>
      <c r="SFY87" s="324"/>
      <c r="SFZ87" s="323"/>
      <c r="SGA87" s="323"/>
      <c r="SGB87" s="323"/>
      <c r="SGC87" s="323"/>
      <c r="SGD87" s="322"/>
      <c r="SGE87" s="320"/>
      <c r="SGF87" s="322"/>
      <c r="SGG87" s="323"/>
      <c r="SGH87" s="323"/>
      <c r="SGI87" s="325"/>
      <c r="SGJ87" s="323"/>
      <c r="SGK87" s="397"/>
      <c r="SGL87" s="321"/>
      <c r="SGM87" s="319"/>
      <c r="SGN87" s="319"/>
      <c r="SGO87" s="313"/>
      <c r="SGP87" s="313"/>
      <c r="SGQ87" s="318"/>
      <c r="SGR87" s="318"/>
      <c r="SGS87" s="325"/>
      <c r="SGT87" s="324"/>
      <c r="SGU87" s="323"/>
      <c r="SGV87" s="323"/>
      <c r="SGW87" s="323"/>
      <c r="SGX87" s="323"/>
      <c r="SGY87" s="322"/>
      <c r="SGZ87" s="320"/>
      <c r="SHA87" s="322"/>
      <c r="SHB87" s="323"/>
      <c r="SHC87" s="323"/>
      <c r="SHD87" s="325"/>
      <c r="SHE87" s="323"/>
      <c r="SHF87" s="397"/>
      <c r="SHG87" s="321"/>
      <c r="SHH87" s="319"/>
      <c r="SHI87" s="319"/>
      <c r="SHJ87" s="313"/>
      <c r="SHK87" s="313"/>
      <c r="SHL87" s="318"/>
      <c r="SHM87" s="318"/>
      <c r="SHN87" s="325"/>
      <c r="SHO87" s="324"/>
      <c r="SHP87" s="323"/>
      <c r="SHQ87" s="323"/>
      <c r="SHR87" s="323"/>
      <c r="SHS87" s="323"/>
      <c r="SHT87" s="322"/>
      <c r="SHU87" s="320"/>
      <c r="SHV87" s="322"/>
      <c r="SHW87" s="323"/>
      <c r="SHX87" s="323"/>
      <c r="SHY87" s="325"/>
      <c r="SHZ87" s="323"/>
      <c r="SIA87" s="397"/>
      <c r="SIB87" s="321"/>
      <c r="SIC87" s="319"/>
      <c r="SID87" s="319"/>
      <c r="SIE87" s="313"/>
      <c r="SIF87" s="313"/>
      <c r="SIG87" s="318"/>
      <c r="SIH87" s="318"/>
      <c r="SII87" s="325"/>
      <c r="SIJ87" s="324"/>
      <c r="SIK87" s="323"/>
      <c r="SIL87" s="323"/>
      <c r="SIM87" s="323"/>
      <c r="SIN87" s="323"/>
      <c r="SIO87" s="322"/>
      <c r="SIP87" s="320"/>
      <c r="SIQ87" s="322"/>
      <c r="SIR87" s="323"/>
      <c r="SIS87" s="323"/>
      <c r="SIT87" s="325"/>
      <c r="SIU87" s="323"/>
      <c r="SIV87" s="397"/>
      <c r="SIW87" s="321"/>
      <c r="SIX87" s="319"/>
      <c r="SIY87" s="319"/>
      <c r="SIZ87" s="313"/>
      <c r="SJA87" s="313"/>
      <c r="SJB87" s="318"/>
      <c r="SJC87" s="318"/>
      <c r="SJD87" s="325"/>
      <c r="SJE87" s="324"/>
      <c r="SJF87" s="323"/>
      <c r="SJG87" s="323"/>
      <c r="SJH87" s="323"/>
      <c r="SJI87" s="323"/>
      <c r="SJJ87" s="322"/>
      <c r="SJK87" s="320"/>
      <c r="SJL87" s="322"/>
      <c r="SJM87" s="323"/>
      <c r="SJN87" s="323"/>
      <c r="SJO87" s="325"/>
      <c r="SJP87" s="323"/>
      <c r="SJQ87" s="397"/>
      <c r="SJR87" s="321"/>
      <c r="SJS87" s="319"/>
      <c r="SJT87" s="319"/>
      <c r="SJU87" s="313"/>
      <c r="SJV87" s="313"/>
      <c r="SJW87" s="318"/>
      <c r="SJX87" s="318"/>
      <c r="SJY87" s="325"/>
      <c r="SJZ87" s="324"/>
      <c r="SKA87" s="323"/>
      <c r="SKB87" s="323"/>
      <c r="SKC87" s="323"/>
      <c r="SKD87" s="323"/>
      <c r="SKE87" s="322"/>
      <c r="SKF87" s="320"/>
      <c r="SKG87" s="322"/>
      <c r="SKH87" s="323"/>
      <c r="SKI87" s="323"/>
      <c r="SKJ87" s="325"/>
      <c r="SKK87" s="323"/>
      <c r="SKL87" s="397"/>
      <c r="SKM87" s="321"/>
      <c r="SKN87" s="319"/>
      <c r="SKO87" s="319"/>
      <c r="SKP87" s="313"/>
      <c r="SKQ87" s="313"/>
      <c r="SKR87" s="318"/>
      <c r="SKS87" s="318"/>
      <c r="SKT87" s="325"/>
      <c r="SKU87" s="324"/>
      <c r="SKV87" s="323"/>
      <c r="SKW87" s="323"/>
      <c r="SKX87" s="323"/>
      <c r="SKY87" s="323"/>
      <c r="SKZ87" s="322"/>
      <c r="SLA87" s="320"/>
      <c r="SLB87" s="322"/>
      <c r="SLC87" s="323"/>
      <c r="SLD87" s="323"/>
      <c r="SLE87" s="325"/>
      <c r="SLF87" s="323"/>
      <c r="SLG87" s="397"/>
      <c r="SLH87" s="321"/>
      <c r="SLI87" s="319"/>
      <c r="SLJ87" s="319"/>
      <c r="SLK87" s="313"/>
      <c r="SLL87" s="313"/>
      <c r="SLM87" s="318"/>
      <c r="SLN87" s="318"/>
      <c r="SLO87" s="325"/>
      <c r="SLP87" s="324"/>
      <c r="SLQ87" s="323"/>
      <c r="SLR87" s="323"/>
      <c r="SLS87" s="323"/>
      <c r="SLT87" s="323"/>
      <c r="SLU87" s="322"/>
      <c r="SLV87" s="320"/>
      <c r="SLW87" s="322"/>
      <c r="SLX87" s="323"/>
      <c r="SLY87" s="323"/>
      <c r="SLZ87" s="325"/>
      <c r="SMA87" s="323"/>
      <c r="SMB87" s="397"/>
      <c r="SMC87" s="321"/>
      <c r="SMD87" s="319"/>
      <c r="SME87" s="319"/>
      <c r="SMF87" s="313"/>
      <c r="SMG87" s="313"/>
      <c r="SMH87" s="318"/>
      <c r="SMI87" s="318"/>
      <c r="SMJ87" s="325"/>
      <c r="SMK87" s="324"/>
      <c r="SML87" s="323"/>
      <c r="SMM87" s="323"/>
      <c r="SMN87" s="323"/>
      <c r="SMO87" s="323"/>
      <c r="SMP87" s="322"/>
      <c r="SMQ87" s="320"/>
      <c r="SMR87" s="322"/>
      <c r="SMS87" s="323"/>
      <c r="SMT87" s="323"/>
      <c r="SMU87" s="325"/>
      <c r="SMV87" s="323"/>
      <c r="SMW87" s="397"/>
      <c r="SMX87" s="321"/>
      <c r="SMY87" s="319"/>
      <c r="SMZ87" s="319"/>
      <c r="SNA87" s="313"/>
      <c r="SNB87" s="313"/>
      <c r="SNC87" s="318"/>
      <c r="SND87" s="318"/>
      <c r="SNE87" s="325"/>
      <c r="SNF87" s="324"/>
      <c r="SNG87" s="323"/>
      <c r="SNH87" s="323"/>
      <c r="SNI87" s="323"/>
      <c r="SNJ87" s="323"/>
      <c r="SNK87" s="322"/>
      <c r="SNL87" s="320"/>
      <c r="SNM87" s="322"/>
      <c r="SNN87" s="323"/>
      <c r="SNO87" s="323"/>
      <c r="SNP87" s="325"/>
      <c r="SNQ87" s="323"/>
      <c r="SNR87" s="397"/>
      <c r="SNS87" s="321"/>
      <c r="SNT87" s="319"/>
      <c r="SNU87" s="319"/>
      <c r="SNV87" s="313"/>
      <c r="SNW87" s="313"/>
      <c r="SNX87" s="318"/>
      <c r="SNY87" s="318"/>
      <c r="SNZ87" s="325"/>
      <c r="SOA87" s="324"/>
      <c r="SOB87" s="323"/>
      <c r="SOC87" s="323"/>
      <c r="SOD87" s="323"/>
      <c r="SOE87" s="323"/>
      <c r="SOF87" s="322"/>
      <c r="SOG87" s="320"/>
      <c r="SOH87" s="322"/>
      <c r="SOI87" s="323"/>
      <c r="SOJ87" s="323"/>
      <c r="SOK87" s="325"/>
      <c r="SOL87" s="323"/>
      <c r="SOM87" s="397"/>
      <c r="SON87" s="321"/>
      <c r="SOO87" s="319"/>
      <c r="SOP87" s="319"/>
      <c r="SOQ87" s="313"/>
      <c r="SOR87" s="313"/>
      <c r="SOS87" s="318"/>
      <c r="SOT87" s="318"/>
      <c r="SOU87" s="325"/>
      <c r="SOV87" s="324"/>
      <c r="SOW87" s="323"/>
      <c r="SOX87" s="323"/>
      <c r="SOY87" s="323"/>
      <c r="SOZ87" s="323"/>
      <c r="SPA87" s="322"/>
      <c r="SPB87" s="320"/>
      <c r="SPC87" s="322"/>
      <c r="SPD87" s="323"/>
      <c r="SPE87" s="323"/>
      <c r="SPF87" s="325"/>
      <c r="SPG87" s="323"/>
      <c r="SPH87" s="397"/>
      <c r="SPI87" s="321"/>
      <c r="SPJ87" s="319"/>
      <c r="SPK87" s="319"/>
      <c r="SPL87" s="313"/>
      <c r="SPM87" s="313"/>
      <c r="SPN87" s="318"/>
      <c r="SPO87" s="318"/>
      <c r="SPP87" s="325"/>
      <c r="SPQ87" s="324"/>
      <c r="SPR87" s="323"/>
      <c r="SPS87" s="323"/>
      <c r="SPT87" s="323"/>
      <c r="SPU87" s="323"/>
      <c r="SPV87" s="322"/>
      <c r="SPW87" s="320"/>
      <c r="SPX87" s="322"/>
      <c r="SPY87" s="323"/>
      <c r="SPZ87" s="323"/>
      <c r="SQA87" s="325"/>
      <c r="SQB87" s="323"/>
      <c r="SQC87" s="397"/>
      <c r="SQD87" s="321"/>
      <c r="SQE87" s="319"/>
      <c r="SQF87" s="319"/>
      <c r="SQG87" s="313"/>
      <c r="SQH87" s="313"/>
      <c r="SQI87" s="318"/>
      <c r="SQJ87" s="318"/>
      <c r="SQK87" s="325"/>
      <c r="SQL87" s="324"/>
      <c r="SQM87" s="323"/>
      <c r="SQN87" s="323"/>
      <c r="SQO87" s="323"/>
      <c r="SQP87" s="323"/>
      <c r="SQQ87" s="322"/>
      <c r="SQR87" s="320"/>
      <c r="SQS87" s="322"/>
      <c r="SQT87" s="323"/>
      <c r="SQU87" s="323"/>
      <c r="SQV87" s="325"/>
      <c r="SQW87" s="323"/>
      <c r="SQX87" s="397"/>
      <c r="SQY87" s="321"/>
      <c r="SQZ87" s="319"/>
      <c r="SRA87" s="319"/>
      <c r="SRB87" s="313"/>
      <c r="SRC87" s="313"/>
      <c r="SRD87" s="318"/>
      <c r="SRE87" s="318"/>
      <c r="SRF87" s="325"/>
      <c r="SRG87" s="324"/>
      <c r="SRH87" s="323"/>
      <c r="SRI87" s="323"/>
      <c r="SRJ87" s="323"/>
      <c r="SRK87" s="323"/>
      <c r="SRL87" s="322"/>
      <c r="SRM87" s="320"/>
      <c r="SRN87" s="322"/>
      <c r="SRO87" s="323"/>
      <c r="SRP87" s="323"/>
      <c r="SRQ87" s="325"/>
      <c r="SRR87" s="323"/>
      <c r="SRS87" s="397"/>
      <c r="SRT87" s="321"/>
      <c r="SRU87" s="319"/>
      <c r="SRV87" s="319"/>
      <c r="SRW87" s="313"/>
      <c r="SRX87" s="313"/>
      <c r="SRY87" s="318"/>
      <c r="SRZ87" s="318"/>
      <c r="SSA87" s="325"/>
      <c r="SSB87" s="324"/>
      <c r="SSC87" s="323"/>
      <c r="SSD87" s="323"/>
      <c r="SSE87" s="323"/>
      <c r="SSF87" s="323"/>
      <c r="SSG87" s="322"/>
      <c r="SSH87" s="320"/>
      <c r="SSI87" s="322"/>
      <c r="SSJ87" s="323"/>
      <c r="SSK87" s="323"/>
      <c r="SSL87" s="325"/>
      <c r="SSM87" s="323"/>
      <c r="SSN87" s="397"/>
      <c r="SSO87" s="321"/>
      <c r="SSP87" s="319"/>
      <c r="SSQ87" s="319"/>
      <c r="SSR87" s="313"/>
      <c r="SSS87" s="313"/>
      <c r="SST87" s="318"/>
      <c r="SSU87" s="318"/>
      <c r="SSV87" s="325"/>
      <c r="SSW87" s="324"/>
      <c r="SSX87" s="323"/>
      <c r="SSY87" s="323"/>
      <c r="SSZ87" s="323"/>
      <c r="STA87" s="323"/>
      <c r="STB87" s="322"/>
      <c r="STC87" s="320"/>
      <c r="STD87" s="322"/>
      <c r="STE87" s="323"/>
      <c r="STF87" s="323"/>
      <c r="STG87" s="325"/>
      <c r="STH87" s="323"/>
      <c r="STI87" s="397"/>
      <c r="STJ87" s="321"/>
      <c r="STK87" s="319"/>
      <c r="STL87" s="319"/>
      <c r="STM87" s="313"/>
      <c r="STN87" s="313"/>
      <c r="STO87" s="318"/>
      <c r="STP87" s="318"/>
      <c r="STQ87" s="325"/>
      <c r="STR87" s="324"/>
      <c r="STS87" s="323"/>
      <c r="STT87" s="323"/>
      <c r="STU87" s="323"/>
      <c r="STV87" s="323"/>
      <c r="STW87" s="322"/>
      <c r="STX87" s="320"/>
      <c r="STY87" s="322"/>
      <c r="STZ87" s="323"/>
      <c r="SUA87" s="323"/>
      <c r="SUB87" s="325"/>
      <c r="SUC87" s="323"/>
      <c r="SUD87" s="397"/>
      <c r="SUE87" s="321"/>
      <c r="SUF87" s="319"/>
      <c r="SUG87" s="319"/>
      <c r="SUH87" s="313"/>
      <c r="SUI87" s="313"/>
      <c r="SUJ87" s="318"/>
      <c r="SUK87" s="318"/>
      <c r="SUL87" s="325"/>
      <c r="SUM87" s="324"/>
      <c r="SUN87" s="323"/>
      <c r="SUO87" s="323"/>
      <c r="SUP87" s="323"/>
      <c r="SUQ87" s="323"/>
      <c r="SUR87" s="322"/>
      <c r="SUS87" s="320"/>
      <c r="SUT87" s="322"/>
      <c r="SUU87" s="323"/>
      <c r="SUV87" s="323"/>
      <c r="SUW87" s="325"/>
      <c r="SUX87" s="323"/>
      <c r="SUY87" s="397"/>
      <c r="SUZ87" s="321"/>
      <c r="SVA87" s="319"/>
      <c r="SVB87" s="319"/>
      <c r="SVC87" s="313"/>
      <c r="SVD87" s="313"/>
      <c r="SVE87" s="318"/>
      <c r="SVF87" s="318"/>
      <c r="SVG87" s="325"/>
      <c r="SVH87" s="324"/>
      <c r="SVI87" s="323"/>
      <c r="SVJ87" s="323"/>
      <c r="SVK87" s="323"/>
      <c r="SVL87" s="323"/>
      <c r="SVM87" s="322"/>
      <c r="SVN87" s="320"/>
      <c r="SVO87" s="322"/>
      <c r="SVP87" s="323"/>
      <c r="SVQ87" s="323"/>
      <c r="SVR87" s="325"/>
      <c r="SVS87" s="323"/>
      <c r="SVT87" s="397"/>
      <c r="SVU87" s="321"/>
      <c r="SVV87" s="319"/>
      <c r="SVW87" s="319"/>
      <c r="SVX87" s="313"/>
      <c r="SVY87" s="313"/>
      <c r="SVZ87" s="318"/>
      <c r="SWA87" s="318"/>
      <c r="SWB87" s="325"/>
      <c r="SWC87" s="324"/>
      <c r="SWD87" s="323"/>
      <c r="SWE87" s="323"/>
      <c r="SWF87" s="323"/>
      <c r="SWG87" s="323"/>
      <c r="SWH87" s="322"/>
      <c r="SWI87" s="320"/>
      <c r="SWJ87" s="322"/>
      <c r="SWK87" s="323"/>
      <c r="SWL87" s="323"/>
      <c r="SWM87" s="325"/>
      <c r="SWN87" s="323"/>
      <c r="SWO87" s="397"/>
      <c r="SWP87" s="321"/>
      <c r="SWQ87" s="319"/>
      <c r="SWR87" s="319"/>
      <c r="SWS87" s="313"/>
      <c r="SWT87" s="313"/>
      <c r="SWU87" s="318"/>
      <c r="SWV87" s="318"/>
      <c r="SWW87" s="325"/>
      <c r="SWX87" s="324"/>
      <c r="SWY87" s="323"/>
      <c r="SWZ87" s="323"/>
      <c r="SXA87" s="323"/>
      <c r="SXB87" s="323"/>
      <c r="SXC87" s="322"/>
      <c r="SXD87" s="320"/>
      <c r="SXE87" s="322"/>
      <c r="SXF87" s="323"/>
      <c r="SXG87" s="323"/>
      <c r="SXH87" s="325"/>
      <c r="SXI87" s="323"/>
      <c r="SXJ87" s="397"/>
      <c r="SXK87" s="321"/>
      <c r="SXL87" s="319"/>
      <c r="SXM87" s="319"/>
      <c r="SXN87" s="313"/>
      <c r="SXO87" s="313"/>
      <c r="SXP87" s="318"/>
      <c r="SXQ87" s="318"/>
      <c r="SXR87" s="325"/>
      <c r="SXS87" s="324"/>
      <c r="SXT87" s="323"/>
      <c r="SXU87" s="323"/>
      <c r="SXV87" s="323"/>
      <c r="SXW87" s="323"/>
      <c r="SXX87" s="322"/>
      <c r="SXY87" s="320"/>
      <c r="SXZ87" s="322"/>
      <c r="SYA87" s="323"/>
      <c r="SYB87" s="323"/>
      <c r="SYC87" s="325"/>
      <c r="SYD87" s="323"/>
      <c r="SYE87" s="397"/>
      <c r="SYF87" s="321"/>
      <c r="SYG87" s="319"/>
      <c r="SYH87" s="319"/>
      <c r="SYI87" s="313"/>
      <c r="SYJ87" s="313"/>
      <c r="SYK87" s="318"/>
      <c r="SYL87" s="318"/>
      <c r="SYM87" s="325"/>
      <c r="SYN87" s="324"/>
      <c r="SYO87" s="323"/>
      <c r="SYP87" s="323"/>
      <c r="SYQ87" s="323"/>
      <c r="SYR87" s="323"/>
      <c r="SYS87" s="322"/>
      <c r="SYT87" s="320"/>
      <c r="SYU87" s="322"/>
      <c r="SYV87" s="323"/>
      <c r="SYW87" s="323"/>
      <c r="SYX87" s="325"/>
      <c r="SYY87" s="323"/>
      <c r="SYZ87" s="397"/>
      <c r="SZA87" s="321"/>
      <c r="SZB87" s="319"/>
      <c r="SZC87" s="319"/>
      <c r="SZD87" s="313"/>
      <c r="SZE87" s="313"/>
      <c r="SZF87" s="318"/>
      <c r="SZG87" s="318"/>
      <c r="SZH87" s="325"/>
      <c r="SZI87" s="324"/>
      <c r="SZJ87" s="323"/>
      <c r="SZK87" s="323"/>
      <c r="SZL87" s="323"/>
      <c r="SZM87" s="323"/>
      <c r="SZN87" s="322"/>
      <c r="SZO87" s="320"/>
      <c r="SZP87" s="322"/>
      <c r="SZQ87" s="323"/>
      <c r="SZR87" s="323"/>
      <c r="SZS87" s="325"/>
      <c r="SZT87" s="323"/>
      <c r="SZU87" s="397"/>
      <c r="SZV87" s="321"/>
      <c r="SZW87" s="319"/>
      <c r="SZX87" s="319"/>
      <c r="SZY87" s="313"/>
      <c r="SZZ87" s="313"/>
      <c r="TAA87" s="318"/>
      <c r="TAB87" s="318"/>
      <c r="TAC87" s="325"/>
      <c r="TAD87" s="324"/>
      <c r="TAE87" s="323"/>
      <c r="TAF87" s="323"/>
      <c r="TAG87" s="323"/>
      <c r="TAH87" s="323"/>
      <c r="TAI87" s="322"/>
      <c r="TAJ87" s="320"/>
      <c r="TAK87" s="322"/>
      <c r="TAL87" s="323"/>
      <c r="TAM87" s="323"/>
      <c r="TAN87" s="325"/>
      <c r="TAO87" s="323"/>
      <c r="TAP87" s="397"/>
      <c r="TAQ87" s="321"/>
      <c r="TAR87" s="319"/>
      <c r="TAS87" s="319"/>
      <c r="TAT87" s="313"/>
      <c r="TAU87" s="313"/>
      <c r="TAV87" s="318"/>
      <c r="TAW87" s="318"/>
      <c r="TAX87" s="325"/>
      <c r="TAY87" s="324"/>
      <c r="TAZ87" s="323"/>
      <c r="TBA87" s="323"/>
      <c r="TBB87" s="323"/>
      <c r="TBC87" s="323"/>
      <c r="TBD87" s="322"/>
      <c r="TBE87" s="320"/>
      <c r="TBF87" s="322"/>
      <c r="TBG87" s="323"/>
      <c r="TBH87" s="323"/>
      <c r="TBI87" s="325"/>
      <c r="TBJ87" s="323"/>
      <c r="TBK87" s="397"/>
      <c r="TBL87" s="321"/>
      <c r="TBM87" s="319"/>
      <c r="TBN87" s="319"/>
      <c r="TBO87" s="313"/>
      <c r="TBP87" s="313"/>
      <c r="TBQ87" s="318"/>
      <c r="TBR87" s="318"/>
      <c r="TBS87" s="325"/>
      <c r="TBT87" s="324"/>
      <c r="TBU87" s="323"/>
      <c r="TBV87" s="323"/>
      <c r="TBW87" s="323"/>
      <c r="TBX87" s="323"/>
      <c r="TBY87" s="322"/>
      <c r="TBZ87" s="320"/>
      <c r="TCA87" s="322"/>
      <c r="TCB87" s="323"/>
      <c r="TCC87" s="323"/>
      <c r="TCD87" s="325"/>
      <c r="TCE87" s="323"/>
      <c r="TCF87" s="397"/>
      <c r="TCG87" s="321"/>
      <c r="TCH87" s="319"/>
      <c r="TCI87" s="319"/>
      <c r="TCJ87" s="313"/>
      <c r="TCK87" s="313"/>
      <c r="TCL87" s="318"/>
      <c r="TCM87" s="318"/>
      <c r="TCN87" s="325"/>
      <c r="TCO87" s="324"/>
      <c r="TCP87" s="323"/>
      <c r="TCQ87" s="323"/>
      <c r="TCR87" s="323"/>
      <c r="TCS87" s="323"/>
      <c r="TCT87" s="322"/>
      <c r="TCU87" s="320"/>
      <c r="TCV87" s="322"/>
      <c r="TCW87" s="323"/>
      <c r="TCX87" s="323"/>
      <c r="TCY87" s="325"/>
      <c r="TCZ87" s="323"/>
      <c r="TDA87" s="397"/>
      <c r="TDB87" s="321"/>
      <c r="TDC87" s="319"/>
      <c r="TDD87" s="319"/>
      <c r="TDE87" s="313"/>
      <c r="TDF87" s="313"/>
      <c r="TDG87" s="318"/>
      <c r="TDH87" s="318"/>
      <c r="TDI87" s="325"/>
      <c r="TDJ87" s="324"/>
      <c r="TDK87" s="323"/>
      <c r="TDL87" s="323"/>
      <c r="TDM87" s="323"/>
      <c r="TDN87" s="323"/>
      <c r="TDO87" s="322"/>
      <c r="TDP87" s="320"/>
      <c r="TDQ87" s="322"/>
      <c r="TDR87" s="323"/>
      <c r="TDS87" s="323"/>
      <c r="TDT87" s="325"/>
      <c r="TDU87" s="323"/>
      <c r="TDV87" s="397"/>
      <c r="TDW87" s="321"/>
      <c r="TDX87" s="319"/>
      <c r="TDY87" s="319"/>
      <c r="TDZ87" s="313"/>
      <c r="TEA87" s="313"/>
      <c r="TEB87" s="318"/>
      <c r="TEC87" s="318"/>
      <c r="TED87" s="325"/>
      <c r="TEE87" s="324"/>
      <c r="TEF87" s="323"/>
      <c r="TEG87" s="323"/>
      <c r="TEH87" s="323"/>
      <c r="TEI87" s="323"/>
      <c r="TEJ87" s="322"/>
      <c r="TEK87" s="320"/>
      <c r="TEL87" s="322"/>
      <c r="TEM87" s="323"/>
      <c r="TEN87" s="323"/>
      <c r="TEO87" s="325"/>
      <c r="TEP87" s="323"/>
      <c r="TEQ87" s="397"/>
      <c r="TER87" s="321"/>
      <c r="TES87" s="319"/>
      <c r="TET87" s="319"/>
      <c r="TEU87" s="313"/>
      <c r="TEV87" s="313"/>
      <c r="TEW87" s="318"/>
      <c r="TEX87" s="318"/>
      <c r="TEY87" s="325"/>
      <c r="TEZ87" s="324"/>
      <c r="TFA87" s="323"/>
      <c r="TFB87" s="323"/>
      <c r="TFC87" s="323"/>
      <c r="TFD87" s="323"/>
      <c r="TFE87" s="322"/>
      <c r="TFF87" s="320"/>
      <c r="TFG87" s="322"/>
      <c r="TFH87" s="323"/>
      <c r="TFI87" s="323"/>
      <c r="TFJ87" s="325"/>
      <c r="TFK87" s="323"/>
      <c r="TFL87" s="397"/>
      <c r="TFM87" s="321"/>
      <c r="TFN87" s="319"/>
      <c r="TFO87" s="319"/>
      <c r="TFP87" s="313"/>
      <c r="TFQ87" s="313"/>
      <c r="TFR87" s="318"/>
      <c r="TFS87" s="318"/>
      <c r="TFT87" s="325"/>
      <c r="TFU87" s="324"/>
      <c r="TFV87" s="323"/>
      <c r="TFW87" s="323"/>
      <c r="TFX87" s="323"/>
      <c r="TFY87" s="323"/>
      <c r="TFZ87" s="322"/>
      <c r="TGA87" s="320"/>
      <c r="TGB87" s="322"/>
      <c r="TGC87" s="323"/>
      <c r="TGD87" s="323"/>
      <c r="TGE87" s="325"/>
      <c r="TGF87" s="323"/>
      <c r="TGG87" s="397"/>
      <c r="TGH87" s="321"/>
      <c r="TGI87" s="319"/>
      <c r="TGJ87" s="319"/>
      <c r="TGK87" s="313"/>
      <c r="TGL87" s="313"/>
      <c r="TGM87" s="318"/>
      <c r="TGN87" s="318"/>
      <c r="TGO87" s="325"/>
      <c r="TGP87" s="324"/>
      <c r="TGQ87" s="323"/>
      <c r="TGR87" s="323"/>
      <c r="TGS87" s="323"/>
      <c r="TGT87" s="323"/>
      <c r="TGU87" s="322"/>
      <c r="TGV87" s="320"/>
      <c r="TGW87" s="322"/>
      <c r="TGX87" s="323"/>
      <c r="TGY87" s="323"/>
      <c r="TGZ87" s="325"/>
      <c r="THA87" s="323"/>
      <c r="THB87" s="397"/>
      <c r="THC87" s="321"/>
      <c r="THD87" s="319"/>
      <c r="THE87" s="319"/>
      <c r="THF87" s="313"/>
      <c r="THG87" s="313"/>
      <c r="THH87" s="318"/>
      <c r="THI87" s="318"/>
      <c r="THJ87" s="325"/>
      <c r="THK87" s="324"/>
      <c r="THL87" s="323"/>
      <c r="THM87" s="323"/>
      <c r="THN87" s="323"/>
      <c r="THO87" s="323"/>
      <c r="THP87" s="322"/>
      <c r="THQ87" s="320"/>
      <c r="THR87" s="322"/>
      <c r="THS87" s="323"/>
      <c r="THT87" s="323"/>
      <c r="THU87" s="325"/>
      <c r="THV87" s="323"/>
      <c r="THW87" s="397"/>
      <c r="THX87" s="321"/>
      <c r="THY87" s="319"/>
      <c r="THZ87" s="319"/>
      <c r="TIA87" s="313"/>
      <c r="TIB87" s="313"/>
      <c r="TIC87" s="318"/>
      <c r="TID87" s="318"/>
      <c r="TIE87" s="325"/>
      <c r="TIF87" s="324"/>
      <c r="TIG87" s="323"/>
      <c r="TIH87" s="323"/>
      <c r="TII87" s="323"/>
      <c r="TIJ87" s="323"/>
      <c r="TIK87" s="322"/>
      <c r="TIL87" s="320"/>
      <c r="TIM87" s="322"/>
      <c r="TIN87" s="323"/>
      <c r="TIO87" s="323"/>
      <c r="TIP87" s="325"/>
      <c r="TIQ87" s="323"/>
      <c r="TIR87" s="397"/>
      <c r="TIS87" s="321"/>
      <c r="TIT87" s="319"/>
      <c r="TIU87" s="319"/>
      <c r="TIV87" s="313"/>
      <c r="TIW87" s="313"/>
      <c r="TIX87" s="318"/>
      <c r="TIY87" s="318"/>
      <c r="TIZ87" s="325"/>
      <c r="TJA87" s="324"/>
      <c r="TJB87" s="323"/>
      <c r="TJC87" s="323"/>
      <c r="TJD87" s="323"/>
      <c r="TJE87" s="323"/>
      <c r="TJF87" s="322"/>
      <c r="TJG87" s="320"/>
      <c r="TJH87" s="322"/>
      <c r="TJI87" s="323"/>
      <c r="TJJ87" s="323"/>
      <c r="TJK87" s="325"/>
      <c r="TJL87" s="323"/>
      <c r="TJM87" s="397"/>
      <c r="TJN87" s="321"/>
      <c r="TJO87" s="319"/>
      <c r="TJP87" s="319"/>
      <c r="TJQ87" s="313"/>
      <c r="TJR87" s="313"/>
      <c r="TJS87" s="318"/>
      <c r="TJT87" s="318"/>
      <c r="TJU87" s="325"/>
      <c r="TJV87" s="324"/>
      <c r="TJW87" s="323"/>
      <c r="TJX87" s="323"/>
      <c r="TJY87" s="323"/>
      <c r="TJZ87" s="323"/>
      <c r="TKA87" s="322"/>
      <c r="TKB87" s="320"/>
      <c r="TKC87" s="322"/>
      <c r="TKD87" s="323"/>
      <c r="TKE87" s="323"/>
      <c r="TKF87" s="325"/>
      <c r="TKG87" s="323"/>
      <c r="TKH87" s="397"/>
      <c r="TKI87" s="321"/>
      <c r="TKJ87" s="319"/>
      <c r="TKK87" s="319"/>
      <c r="TKL87" s="313"/>
      <c r="TKM87" s="313"/>
      <c r="TKN87" s="318"/>
      <c r="TKO87" s="318"/>
      <c r="TKP87" s="325"/>
      <c r="TKQ87" s="324"/>
      <c r="TKR87" s="323"/>
      <c r="TKS87" s="323"/>
      <c r="TKT87" s="323"/>
      <c r="TKU87" s="323"/>
      <c r="TKV87" s="322"/>
      <c r="TKW87" s="320"/>
      <c r="TKX87" s="322"/>
      <c r="TKY87" s="323"/>
      <c r="TKZ87" s="323"/>
      <c r="TLA87" s="325"/>
      <c r="TLB87" s="323"/>
      <c r="TLC87" s="397"/>
      <c r="TLD87" s="321"/>
      <c r="TLE87" s="319"/>
      <c r="TLF87" s="319"/>
      <c r="TLG87" s="313"/>
      <c r="TLH87" s="313"/>
      <c r="TLI87" s="318"/>
      <c r="TLJ87" s="318"/>
      <c r="TLK87" s="325"/>
      <c r="TLL87" s="324"/>
      <c r="TLM87" s="323"/>
      <c r="TLN87" s="323"/>
      <c r="TLO87" s="323"/>
      <c r="TLP87" s="323"/>
      <c r="TLQ87" s="322"/>
      <c r="TLR87" s="320"/>
      <c r="TLS87" s="322"/>
      <c r="TLT87" s="323"/>
      <c r="TLU87" s="323"/>
      <c r="TLV87" s="325"/>
      <c r="TLW87" s="323"/>
      <c r="TLX87" s="397"/>
      <c r="TLY87" s="321"/>
      <c r="TLZ87" s="319"/>
      <c r="TMA87" s="319"/>
      <c r="TMB87" s="313"/>
      <c r="TMC87" s="313"/>
      <c r="TMD87" s="318"/>
      <c r="TME87" s="318"/>
      <c r="TMF87" s="325"/>
      <c r="TMG87" s="324"/>
      <c r="TMH87" s="323"/>
      <c r="TMI87" s="323"/>
      <c r="TMJ87" s="323"/>
      <c r="TMK87" s="323"/>
      <c r="TML87" s="322"/>
      <c r="TMM87" s="320"/>
      <c r="TMN87" s="322"/>
      <c r="TMO87" s="323"/>
      <c r="TMP87" s="323"/>
      <c r="TMQ87" s="325"/>
      <c r="TMR87" s="323"/>
      <c r="TMS87" s="397"/>
      <c r="TMT87" s="321"/>
      <c r="TMU87" s="319"/>
      <c r="TMV87" s="319"/>
      <c r="TMW87" s="313"/>
      <c r="TMX87" s="313"/>
      <c r="TMY87" s="318"/>
      <c r="TMZ87" s="318"/>
      <c r="TNA87" s="325"/>
      <c r="TNB87" s="324"/>
      <c r="TNC87" s="323"/>
      <c r="TND87" s="323"/>
      <c r="TNE87" s="323"/>
      <c r="TNF87" s="323"/>
      <c r="TNG87" s="322"/>
      <c r="TNH87" s="320"/>
      <c r="TNI87" s="322"/>
      <c r="TNJ87" s="323"/>
      <c r="TNK87" s="323"/>
      <c r="TNL87" s="325"/>
      <c r="TNM87" s="323"/>
      <c r="TNN87" s="397"/>
      <c r="TNO87" s="321"/>
      <c r="TNP87" s="319"/>
      <c r="TNQ87" s="319"/>
      <c r="TNR87" s="313"/>
      <c r="TNS87" s="313"/>
      <c r="TNT87" s="318"/>
      <c r="TNU87" s="318"/>
      <c r="TNV87" s="325"/>
      <c r="TNW87" s="324"/>
      <c r="TNX87" s="323"/>
      <c r="TNY87" s="323"/>
      <c r="TNZ87" s="323"/>
      <c r="TOA87" s="323"/>
      <c r="TOB87" s="322"/>
      <c r="TOC87" s="320"/>
      <c r="TOD87" s="322"/>
      <c r="TOE87" s="323"/>
      <c r="TOF87" s="323"/>
      <c r="TOG87" s="325"/>
      <c r="TOH87" s="323"/>
      <c r="TOI87" s="397"/>
      <c r="TOJ87" s="321"/>
      <c r="TOK87" s="319"/>
      <c r="TOL87" s="319"/>
      <c r="TOM87" s="313"/>
      <c r="TON87" s="313"/>
      <c r="TOO87" s="318"/>
      <c r="TOP87" s="318"/>
      <c r="TOQ87" s="325"/>
      <c r="TOR87" s="324"/>
      <c r="TOS87" s="323"/>
      <c r="TOT87" s="323"/>
      <c r="TOU87" s="323"/>
      <c r="TOV87" s="323"/>
      <c r="TOW87" s="322"/>
      <c r="TOX87" s="320"/>
      <c r="TOY87" s="322"/>
      <c r="TOZ87" s="323"/>
      <c r="TPA87" s="323"/>
      <c r="TPB87" s="325"/>
      <c r="TPC87" s="323"/>
      <c r="TPD87" s="397"/>
      <c r="TPE87" s="321"/>
      <c r="TPF87" s="319"/>
      <c r="TPG87" s="319"/>
      <c r="TPH87" s="313"/>
      <c r="TPI87" s="313"/>
      <c r="TPJ87" s="318"/>
      <c r="TPK87" s="318"/>
      <c r="TPL87" s="325"/>
      <c r="TPM87" s="324"/>
      <c r="TPN87" s="323"/>
      <c r="TPO87" s="323"/>
      <c r="TPP87" s="323"/>
      <c r="TPQ87" s="323"/>
      <c r="TPR87" s="322"/>
      <c r="TPS87" s="320"/>
      <c r="TPT87" s="322"/>
      <c r="TPU87" s="323"/>
      <c r="TPV87" s="323"/>
      <c r="TPW87" s="325"/>
      <c r="TPX87" s="323"/>
      <c r="TPY87" s="397"/>
      <c r="TPZ87" s="321"/>
      <c r="TQA87" s="319"/>
      <c r="TQB87" s="319"/>
      <c r="TQC87" s="313"/>
      <c r="TQD87" s="313"/>
      <c r="TQE87" s="318"/>
      <c r="TQF87" s="318"/>
      <c r="TQG87" s="325"/>
      <c r="TQH87" s="324"/>
      <c r="TQI87" s="323"/>
      <c r="TQJ87" s="323"/>
      <c r="TQK87" s="323"/>
      <c r="TQL87" s="323"/>
      <c r="TQM87" s="322"/>
      <c r="TQN87" s="320"/>
      <c r="TQO87" s="322"/>
      <c r="TQP87" s="323"/>
      <c r="TQQ87" s="323"/>
      <c r="TQR87" s="325"/>
      <c r="TQS87" s="323"/>
      <c r="TQT87" s="397"/>
      <c r="TQU87" s="321"/>
      <c r="TQV87" s="319"/>
      <c r="TQW87" s="319"/>
      <c r="TQX87" s="313"/>
      <c r="TQY87" s="313"/>
      <c r="TQZ87" s="318"/>
      <c r="TRA87" s="318"/>
      <c r="TRB87" s="325"/>
      <c r="TRC87" s="324"/>
      <c r="TRD87" s="323"/>
      <c r="TRE87" s="323"/>
      <c r="TRF87" s="323"/>
      <c r="TRG87" s="323"/>
      <c r="TRH87" s="322"/>
      <c r="TRI87" s="320"/>
      <c r="TRJ87" s="322"/>
      <c r="TRK87" s="323"/>
      <c r="TRL87" s="323"/>
      <c r="TRM87" s="325"/>
      <c r="TRN87" s="323"/>
      <c r="TRO87" s="397"/>
      <c r="TRP87" s="321"/>
      <c r="TRQ87" s="319"/>
      <c r="TRR87" s="319"/>
      <c r="TRS87" s="313"/>
      <c r="TRT87" s="313"/>
      <c r="TRU87" s="318"/>
      <c r="TRV87" s="318"/>
      <c r="TRW87" s="325"/>
      <c r="TRX87" s="324"/>
      <c r="TRY87" s="323"/>
      <c r="TRZ87" s="323"/>
      <c r="TSA87" s="323"/>
      <c r="TSB87" s="323"/>
      <c r="TSC87" s="322"/>
      <c r="TSD87" s="320"/>
      <c r="TSE87" s="322"/>
      <c r="TSF87" s="323"/>
      <c r="TSG87" s="323"/>
      <c r="TSH87" s="325"/>
      <c r="TSI87" s="323"/>
      <c r="TSJ87" s="397"/>
      <c r="TSK87" s="321"/>
      <c r="TSL87" s="319"/>
      <c r="TSM87" s="319"/>
      <c r="TSN87" s="313"/>
      <c r="TSO87" s="313"/>
      <c r="TSP87" s="318"/>
      <c r="TSQ87" s="318"/>
      <c r="TSR87" s="325"/>
      <c r="TSS87" s="324"/>
      <c r="TST87" s="323"/>
      <c r="TSU87" s="323"/>
      <c r="TSV87" s="323"/>
      <c r="TSW87" s="323"/>
      <c r="TSX87" s="322"/>
      <c r="TSY87" s="320"/>
      <c r="TSZ87" s="322"/>
      <c r="TTA87" s="323"/>
      <c r="TTB87" s="323"/>
      <c r="TTC87" s="325"/>
      <c r="TTD87" s="323"/>
      <c r="TTE87" s="397"/>
      <c r="TTF87" s="321"/>
      <c r="TTG87" s="319"/>
      <c r="TTH87" s="319"/>
      <c r="TTI87" s="313"/>
      <c r="TTJ87" s="313"/>
      <c r="TTK87" s="318"/>
      <c r="TTL87" s="318"/>
      <c r="TTM87" s="325"/>
      <c r="TTN87" s="324"/>
      <c r="TTO87" s="323"/>
      <c r="TTP87" s="323"/>
      <c r="TTQ87" s="323"/>
      <c r="TTR87" s="323"/>
      <c r="TTS87" s="322"/>
      <c r="TTT87" s="320"/>
      <c r="TTU87" s="322"/>
      <c r="TTV87" s="323"/>
      <c r="TTW87" s="323"/>
      <c r="TTX87" s="325"/>
      <c r="TTY87" s="323"/>
      <c r="TTZ87" s="397"/>
      <c r="TUA87" s="321"/>
      <c r="TUB87" s="319"/>
      <c r="TUC87" s="319"/>
      <c r="TUD87" s="313"/>
      <c r="TUE87" s="313"/>
      <c r="TUF87" s="318"/>
      <c r="TUG87" s="318"/>
      <c r="TUH87" s="325"/>
      <c r="TUI87" s="324"/>
      <c r="TUJ87" s="323"/>
      <c r="TUK87" s="323"/>
      <c r="TUL87" s="323"/>
      <c r="TUM87" s="323"/>
      <c r="TUN87" s="322"/>
      <c r="TUO87" s="320"/>
      <c r="TUP87" s="322"/>
      <c r="TUQ87" s="323"/>
      <c r="TUR87" s="323"/>
      <c r="TUS87" s="325"/>
      <c r="TUT87" s="323"/>
      <c r="TUU87" s="397"/>
      <c r="TUV87" s="321"/>
      <c r="TUW87" s="319"/>
      <c r="TUX87" s="319"/>
      <c r="TUY87" s="313"/>
      <c r="TUZ87" s="313"/>
      <c r="TVA87" s="318"/>
      <c r="TVB87" s="318"/>
      <c r="TVC87" s="325"/>
      <c r="TVD87" s="324"/>
      <c r="TVE87" s="323"/>
      <c r="TVF87" s="323"/>
      <c r="TVG87" s="323"/>
      <c r="TVH87" s="323"/>
      <c r="TVI87" s="322"/>
      <c r="TVJ87" s="320"/>
      <c r="TVK87" s="322"/>
      <c r="TVL87" s="323"/>
      <c r="TVM87" s="323"/>
      <c r="TVN87" s="325"/>
      <c r="TVO87" s="323"/>
      <c r="TVP87" s="397"/>
      <c r="TVQ87" s="321"/>
      <c r="TVR87" s="319"/>
      <c r="TVS87" s="319"/>
      <c r="TVT87" s="313"/>
      <c r="TVU87" s="313"/>
      <c r="TVV87" s="318"/>
      <c r="TVW87" s="318"/>
      <c r="TVX87" s="325"/>
      <c r="TVY87" s="324"/>
      <c r="TVZ87" s="323"/>
      <c r="TWA87" s="323"/>
      <c r="TWB87" s="323"/>
      <c r="TWC87" s="323"/>
      <c r="TWD87" s="322"/>
      <c r="TWE87" s="320"/>
      <c r="TWF87" s="322"/>
      <c r="TWG87" s="323"/>
      <c r="TWH87" s="323"/>
      <c r="TWI87" s="325"/>
      <c r="TWJ87" s="323"/>
      <c r="TWK87" s="397"/>
      <c r="TWL87" s="321"/>
      <c r="TWM87" s="319"/>
      <c r="TWN87" s="319"/>
      <c r="TWO87" s="313"/>
      <c r="TWP87" s="313"/>
      <c r="TWQ87" s="318"/>
      <c r="TWR87" s="318"/>
      <c r="TWS87" s="325"/>
      <c r="TWT87" s="324"/>
      <c r="TWU87" s="323"/>
      <c r="TWV87" s="323"/>
      <c r="TWW87" s="323"/>
      <c r="TWX87" s="323"/>
      <c r="TWY87" s="322"/>
      <c r="TWZ87" s="320"/>
      <c r="TXA87" s="322"/>
      <c r="TXB87" s="323"/>
      <c r="TXC87" s="323"/>
      <c r="TXD87" s="325"/>
      <c r="TXE87" s="323"/>
      <c r="TXF87" s="397"/>
      <c r="TXG87" s="321"/>
      <c r="TXH87" s="319"/>
      <c r="TXI87" s="319"/>
      <c r="TXJ87" s="313"/>
      <c r="TXK87" s="313"/>
      <c r="TXL87" s="318"/>
      <c r="TXM87" s="318"/>
      <c r="TXN87" s="325"/>
      <c r="TXO87" s="324"/>
      <c r="TXP87" s="323"/>
      <c r="TXQ87" s="323"/>
      <c r="TXR87" s="323"/>
      <c r="TXS87" s="323"/>
      <c r="TXT87" s="322"/>
      <c r="TXU87" s="320"/>
      <c r="TXV87" s="322"/>
      <c r="TXW87" s="323"/>
      <c r="TXX87" s="323"/>
      <c r="TXY87" s="325"/>
      <c r="TXZ87" s="323"/>
      <c r="TYA87" s="397"/>
      <c r="TYB87" s="321"/>
      <c r="TYC87" s="319"/>
      <c r="TYD87" s="319"/>
      <c r="TYE87" s="313"/>
      <c r="TYF87" s="313"/>
      <c r="TYG87" s="318"/>
      <c r="TYH87" s="318"/>
      <c r="TYI87" s="325"/>
      <c r="TYJ87" s="324"/>
      <c r="TYK87" s="323"/>
      <c r="TYL87" s="323"/>
      <c r="TYM87" s="323"/>
      <c r="TYN87" s="323"/>
      <c r="TYO87" s="322"/>
      <c r="TYP87" s="320"/>
      <c r="TYQ87" s="322"/>
      <c r="TYR87" s="323"/>
      <c r="TYS87" s="323"/>
      <c r="TYT87" s="325"/>
      <c r="TYU87" s="323"/>
      <c r="TYV87" s="397"/>
      <c r="TYW87" s="321"/>
      <c r="TYX87" s="319"/>
      <c r="TYY87" s="319"/>
      <c r="TYZ87" s="313"/>
      <c r="TZA87" s="313"/>
      <c r="TZB87" s="318"/>
      <c r="TZC87" s="318"/>
      <c r="TZD87" s="325"/>
      <c r="TZE87" s="324"/>
      <c r="TZF87" s="323"/>
      <c r="TZG87" s="323"/>
      <c r="TZH87" s="323"/>
      <c r="TZI87" s="323"/>
      <c r="TZJ87" s="322"/>
      <c r="TZK87" s="320"/>
      <c r="TZL87" s="322"/>
      <c r="TZM87" s="323"/>
      <c r="TZN87" s="323"/>
      <c r="TZO87" s="325"/>
      <c r="TZP87" s="323"/>
      <c r="TZQ87" s="397"/>
      <c r="TZR87" s="321"/>
      <c r="TZS87" s="319"/>
      <c r="TZT87" s="319"/>
      <c r="TZU87" s="313"/>
      <c r="TZV87" s="313"/>
      <c r="TZW87" s="318"/>
      <c r="TZX87" s="318"/>
      <c r="TZY87" s="325"/>
      <c r="TZZ87" s="324"/>
      <c r="UAA87" s="323"/>
      <c r="UAB87" s="323"/>
      <c r="UAC87" s="323"/>
      <c r="UAD87" s="323"/>
      <c r="UAE87" s="322"/>
      <c r="UAF87" s="320"/>
      <c r="UAG87" s="322"/>
      <c r="UAH87" s="323"/>
      <c r="UAI87" s="323"/>
      <c r="UAJ87" s="325"/>
      <c r="UAK87" s="323"/>
      <c r="UAL87" s="397"/>
      <c r="UAM87" s="321"/>
      <c r="UAN87" s="319"/>
      <c r="UAO87" s="319"/>
      <c r="UAP87" s="313"/>
      <c r="UAQ87" s="313"/>
      <c r="UAR87" s="318"/>
      <c r="UAS87" s="318"/>
      <c r="UAT87" s="325"/>
      <c r="UAU87" s="324"/>
      <c r="UAV87" s="323"/>
      <c r="UAW87" s="323"/>
      <c r="UAX87" s="323"/>
      <c r="UAY87" s="323"/>
      <c r="UAZ87" s="322"/>
      <c r="UBA87" s="320"/>
      <c r="UBB87" s="322"/>
      <c r="UBC87" s="323"/>
      <c r="UBD87" s="323"/>
      <c r="UBE87" s="325"/>
      <c r="UBF87" s="323"/>
      <c r="UBG87" s="397"/>
      <c r="UBH87" s="321"/>
      <c r="UBI87" s="319"/>
      <c r="UBJ87" s="319"/>
      <c r="UBK87" s="313"/>
      <c r="UBL87" s="313"/>
      <c r="UBM87" s="318"/>
      <c r="UBN87" s="318"/>
      <c r="UBO87" s="325"/>
      <c r="UBP87" s="324"/>
      <c r="UBQ87" s="323"/>
      <c r="UBR87" s="323"/>
      <c r="UBS87" s="323"/>
      <c r="UBT87" s="323"/>
      <c r="UBU87" s="322"/>
      <c r="UBV87" s="320"/>
      <c r="UBW87" s="322"/>
      <c r="UBX87" s="323"/>
      <c r="UBY87" s="323"/>
      <c r="UBZ87" s="325"/>
      <c r="UCA87" s="323"/>
      <c r="UCB87" s="397"/>
      <c r="UCC87" s="321"/>
      <c r="UCD87" s="319"/>
      <c r="UCE87" s="319"/>
      <c r="UCF87" s="313"/>
      <c r="UCG87" s="313"/>
      <c r="UCH87" s="318"/>
      <c r="UCI87" s="318"/>
      <c r="UCJ87" s="325"/>
      <c r="UCK87" s="324"/>
      <c r="UCL87" s="323"/>
      <c r="UCM87" s="323"/>
      <c r="UCN87" s="323"/>
      <c r="UCO87" s="323"/>
      <c r="UCP87" s="322"/>
      <c r="UCQ87" s="320"/>
      <c r="UCR87" s="322"/>
      <c r="UCS87" s="323"/>
      <c r="UCT87" s="323"/>
      <c r="UCU87" s="325"/>
      <c r="UCV87" s="323"/>
      <c r="UCW87" s="397"/>
      <c r="UCX87" s="321"/>
      <c r="UCY87" s="319"/>
      <c r="UCZ87" s="319"/>
      <c r="UDA87" s="313"/>
      <c r="UDB87" s="313"/>
      <c r="UDC87" s="318"/>
      <c r="UDD87" s="318"/>
      <c r="UDE87" s="325"/>
      <c r="UDF87" s="324"/>
      <c r="UDG87" s="323"/>
      <c r="UDH87" s="323"/>
      <c r="UDI87" s="323"/>
      <c r="UDJ87" s="323"/>
      <c r="UDK87" s="322"/>
      <c r="UDL87" s="320"/>
      <c r="UDM87" s="322"/>
      <c r="UDN87" s="323"/>
      <c r="UDO87" s="323"/>
      <c r="UDP87" s="325"/>
      <c r="UDQ87" s="323"/>
      <c r="UDR87" s="397"/>
      <c r="UDS87" s="321"/>
      <c r="UDT87" s="319"/>
      <c r="UDU87" s="319"/>
      <c r="UDV87" s="313"/>
      <c r="UDW87" s="313"/>
      <c r="UDX87" s="318"/>
      <c r="UDY87" s="318"/>
      <c r="UDZ87" s="325"/>
      <c r="UEA87" s="324"/>
      <c r="UEB87" s="323"/>
      <c r="UEC87" s="323"/>
      <c r="UED87" s="323"/>
      <c r="UEE87" s="323"/>
      <c r="UEF87" s="322"/>
      <c r="UEG87" s="320"/>
      <c r="UEH87" s="322"/>
      <c r="UEI87" s="323"/>
      <c r="UEJ87" s="323"/>
      <c r="UEK87" s="325"/>
      <c r="UEL87" s="323"/>
      <c r="UEM87" s="397"/>
      <c r="UEN87" s="321"/>
      <c r="UEO87" s="319"/>
      <c r="UEP87" s="319"/>
      <c r="UEQ87" s="313"/>
      <c r="UER87" s="313"/>
      <c r="UES87" s="318"/>
      <c r="UET87" s="318"/>
      <c r="UEU87" s="325"/>
      <c r="UEV87" s="324"/>
      <c r="UEW87" s="323"/>
      <c r="UEX87" s="323"/>
      <c r="UEY87" s="323"/>
      <c r="UEZ87" s="323"/>
      <c r="UFA87" s="322"/>
      <c r="UFB87" s="320"/>
      <c r="UFC87" s="322"/>
      <c r="UFD87" s="323"/>
      <c r="UFE87" s="323"/>
      <c r="UFF87" s="325"/>
      <c r="UFG87" s="323"/>
      <c r="UFH87" s="397"/>
      <c r="UFI87" s="321"/>
      <c r="UFJ87" s="319"/>
      <c r="UFK87" s="319"/>
      <c r="UFL87" s="313"/>
      <c r="UFM87" s="313"/>
      <c r="UFN87" s="318"/>
      <c r="UFO87" s="318"/>
      <c r="UFP87" s="325"/>
      <c r="UFQ87" s="324"/>
      <c r="UFR87" s="323"/>
      <c r="UFS87" s="323"/>
      <c r="UFT87" s="323"/>
      <c r="UFU87" s="323"/>
      <c r="UFV87" s="322"/>
      <c r="UFW87" s="320"/>
      <c r="UFX87" s="322"/>
      <c r="UFY87" s="323"/>
      <c r="UFZ87" s="323"/>
      <c r="UGA87" s="325"/>
      <c r="UGB87" s="323"/>
      <c r="UGC87" s="397"/>
      <c r="UGD87" s="321"/>
      <c r="UGE87" s="319"/>
      <c r="UGF87" s="319"/>
      <c r="UGG87" s="313"/>
      <c r="UGH87" s="313"/>
      <c r="UGI87" s="318"/>
      <c r="UGJ87" s="318"/>
      <c r="UGK87" s="325"/>
      <c r="UGL87" s="324"/>
      <c r="UGM87" s="323"/>
      <c r="UGN87" s="323"/>
      <c r="UGO87" s="323"/>
      <c r="UGP87" s="323"/>
      <c r="UGQ87" s="322"/>
      <c r="UGR87" s="320"/>
      <c r="UGS87" s="322"/>
      <c r="UGT87" s="323"/>
      <c r="UGU87" s="323"/>
      <c r="UGV87" s="325"/>
      <c r="UGW87" s="323"/>
      <c r="UGX87" s="397"/>
      <c r="UGY87" s="321"/>
      <c r="UGZ87" s="319"/>
      <c r="UHA87" s="319"/>
      <c r="UHB87" s="313"/>
      <c r="UHC87" s="313"/>
      <c r="UHD87" s="318"/>
      <c r="UHE87" s="318"/>
      <c r="UHF87" s="325"/>
      <c r="UHG87" s="324"/>
      <c r="UHH87" s="323"/>
      <c r="UHI87" s="323"/>
      <c r="UHJ87" s="323"/>
      <c r="UHK87" s="323"/>
      <c r="UHL87" s="322"/>
      <c r="UHM87" s="320"/>
      <c r="UHN87" s="322"/>
      <c r="UHO87" s="323"/>
      <c r="UHP87" s="323"/>
      <c r="UHQ87" s="325"/>
      <c r="UHR87" s="323"/>
      <c r="UHS87" s="397"/>
      <c r="UHT87" s="321"/>
      <c r="UHU87" s="319"/>
      <c r="UHV87" s="319"/>
      <c r="UHW87" s="313"/>
      <c r="UHX87" s="313"/>
      <c r="UHY87" s="318"/>
      <c r="UHZ87" s="318"/>
      <c r="UIA87" s="325"/>
      <c r="UIB87" s="324"/>
      <c r="UIC87" s="323"/>
      <c r="UID87" s="323"/>
      <c r="UIE87" s="323"/>
      <c r="UIF87" s="323"/>
      <c r="UIG87" s="322"/>
      <c r="UIH87" s="320"/>
      <c r="UII87" s="322"/>
      <c r="UIJ87" s="323"/>
      <c r="UIK87" s="323"/>
      <c r="UIL87" s="325"/>
      <c r="UIM87" s="323"/>
      <c r="UIN87" s="397"/>
      <c r="UIO87" s="321"/>
      <c r="UIP87" s="319"/>
      <c r="UIQ87" s="319"/>
      <c r="UIR87" s="313"/>
      <c r="UIS87" s="313"/>
      <c r="UIT87" s="318"/>
      <c r="UIU87" s="318"/>
      <c r="UIV87" s="325"/>
      <c r="UIW87" s="324"/>
      <c r="UIX87" s="323"/>
      <c r="UIY87" s="323"/>
      <c r="UIZ87" s="323"/>
      <c r="UJA87" s="323"/>
      <c r="UJB87" s="322"/>
      <c r="UJC87" s="320"/>
      <c r="UJD87" s="322"/>
      <c r="UJE87" s="323"/>
      <c r="UJF87" s="323"/>
      <c r="UJG87" s="325"/>
      <c r="UJH87" s="323"/>
      <c r="UJI87" s="397"/>
      <c r="UJJ87" s="321"/>
      <c r="UJK87" s="319"/>
      <c r="UJL87" s="319"/>
      <c r="UJM87" s="313"/>
      <c r="UJN87" s="313"/>
      <c r="UJO87" s="318"/>
      <c r="UJP87" s="318"/>
      <c r="UJQ87" s="325"/>
      <c r="UJR87" s="324"/>
      <c r="UJS87" s="323"/>
      <c r="UJT87" s="323"/>
      <c r="UJU87" s="323"/>
      <c r="UJV87" s="323"/>
      <c r="UJW87" s="322"/>
      <c r="UJX87" s="320"/>
      <c r="UJY87" s="322"/>
      <c r="UJZ87" s="323"/>
      <c r="UKA87" s="323"/>
      <c r="UKB87" s="325"/>
      <c r="UKC87" s="323"/>
      <c r="UKD87" s="397"/>
      <c r="UKE87" s="321"/>
      <c r="UKF87" s="319"/>
      <c r="UKG87" s="319"/>
      <c r="UKH87" s="313"/>
      <c r="UKI87" s="313"/>
      <c r="UKJ87" s="318"/>
      <c r="UKK87" s="318"/>
      <c r="UKL87" s="325"/>
      <c r="UKM87" s="324"/>
      <c r="UKN87" s="323"/>
      <c r="UKO87" s="323"/>
      <c r="UKP87" s="323"/>
      <c r="UKQ87" s="323"/>
      <c r="UKR87" s="322"/>
      <c r="UKS87" s="320"/>
      <c r="UKT87" s="322"/>
      <c r="UKU87" s="323"/>
      <c r="UKV87" s="323"/>
      <c r="UKW87" s="325"/>
      <c r="UKX87" s="323"/>
      <c r="UKY87" s="397"/>
      <c r="UKZ87" s="321"/>
      <c r="ULA87" s="319"/>
      <c r="ULB87" s="319"/>
      <c r="ULC87" s="313"/>
      <c r="ULD87" s="313"/>
      <c r="ULE87" s="318"/>
      <c r="ULF87" s="318"/>
      <c r="ULG87" s="325"/>
      <c r="ULH87" s="324"/>
      <c r="ULI87" s="323"/>
      <c r="ULJ87" s="323"/>
      <c r="ULK87" s="323"/>
      <c r="ULL87" s="323"/>
      <c r="ULM87" s="322"/>
      <c r="ULN87" s="320"/>
      <c r="ULO87" s="322"/>
      <c r="ULP87" s="323"/>
      <c r="ULQ87" s="323"/>
      <c r="ULR87" s="325"/>
      <c r="ULS87" s="323"/>
      <c r="ULT87" s="397"/>
      <c r="ULU87" s="321"/>
      <c r="ULV87" s="319"/>
      <c r="ULW87" s="319"/>
      <c r="ULX87" s="313"/>
      <c r="ULY87" s="313"/>
      <c r="ULZ87" s="318"/>
      <c r="UMA87" s="318"/>
      <c r="UMB87" s="325"/>
      <c r="UMC87" s="324"/>
      <c r="UMD87" s="323"/>
      <c r="UME87" s="323"/>
      <c r="UMF87" s="323"/>
      <c r="UMG87" s="323"/>
      <c r="UMH87" s="322"/>
      <c r="UMI87" s="320"/>
      <c r="UMJ87" s="322"/>
      <c r="UMK87" s="323"/>
      <c r="UML87" s="323"/>
      <c r="UMM87" s="325"/>
      <c r="UMN87" s="323"/>
      <c r="UMO87" s="397"/>
      <c r="UMP87" s="321"/>
      <c r="UMQ87" s="319"/>
      <c r="UMR87" s="319"/>
      <c r="UMS87" s="313"/>
      <c r="UMT87" s="313"/>
      <c r="UMU87" s="318"/>
      <c r="UMV87" s="318"/>
      <c r="UMW87" s="325"/>
      <c r="UMX87" s="324"/>
      <c r="UMY87" s="323"/>
      <c r="UMZ87" s="323"/>
      <c r="UNA87" s="323"/>
      <c r="UNB87" s="323"/>
      <c r="UNC87" s="322"/>
      <c r="UND87" s="320"/>
      <c r="UNE87" s="322"/>
      <c r="UNF87" s="323"/>
      <c r="UNG87" s="323"/>
      <c r="UNH87" s="325"/>
      <c r="UNI87" s="323"/>
      <c r="UNJ87" s="397"/>
      <c r="UNK87" s="321"/>
      <c r="UNL87" s="319"/>
      <c r="UNM87" s="319"/>
      <c r="UNN87" s="313"/>
      <c r="UNO87" s="313"/>
      <c r="UNP87" s="318"/>
      <c r="UNQ87" s="318"/>
      <c r="UNR87" s="325"/>
      <c r="UNS87" s="324"/>
      <c r="UNT87" s="323"/>
      <c r="UNU87" s="323"/>
      <c r="UNV87" s="323"/>
      <c r="UNW87" s="323"/>
      <c r="UNX87" s="322"/>
      <c r="UNY87" s="320"/>
      <c r="UNZ87" s="322"/>
      <c r="UOA87" s="323"/>
      <c r="UOB87" s="323"/>
      <c r="UOC87" s="325"/>
      <c r="UOD87" s="323"/>
      <c r="UOE87" s="397"/>
      <c r="UOF87" s="321"/>
      <c r="UOG87" s="319"/>
      <c r="UOH87" s="319"/>
      <c r="UOI87" s="313"/>
      <c r="UOJ87" s="313"/>
      <c r="UOK87" s="318"/>
      <c r="UOL87" s="318"/>
      <c r="UOM87" s="325"/>
      <c r="UON87" s="324"/>
      <c r="UOO87" s="323"/>
      <c r="UOP87" s="323"/>
      <c r="UOQ87" s="323"/>
      <c r="UOR87" s="323"/>
      <c r="UOS87" s="322"/>
      <c r="UOT87" s="320"/>
      <c r="UOU87" s="322"/>
      <c r="UOV87" s="323"/>
      <c r="UOW87" s="323"/>
      <c r="UOX87" s="325"/>
      <c r="UOY87" s="323"/>
      <c r="UOZ87" s="397"/>
      <c r="UPA87" s="321"/>
      <c r="UPB87" s="319"/>
      <c r="UPC87" s="319"/>
      <c r="UPD87" s="313"/>
      <c r="UPE87" s="313"/>
      <c r="UPF87" s="318"/>
      <c r="UPG87" s="318"/>
      <c r="UPH87" s="325"/>
      <c r="UPI87" s="324"/>
      <c r="UPJ87" s="323"/>
      <c r="UPK87" s="323"/>
      <c r="UPL87" s="323"/>
      <c r="UPM87" s="323"/>
      <c r="UPN87" s="322"/>
      <c r="UPO87" s="320"/>
      <c r="UPP87" s="322"/>
      <c r="UPQ87" s="323"/>
      <c r="UPR87" s="323"/>
      <c r="UPS87" s="325"/>
      <c r="UPT87" s="323"/>
      <c r="UPU87" s="397"/>
      <c r="UPV87" s="321"/>
      <c r="UPW87" s="319"/>
      <c r="UPX87" s="319"/>
      <c r="UPY87" s="313"/>
      <c r="UPZ87" s="313"/>
      <c r="UQA87" s="318"/>
      <c r="UQB87" s="318"/>
      <c r="UQC87" s="325"/>
      <c r="UQD87" s="324"/>
      <c r="UQE87" s="323"/>
      <c r="UQF87" s="323"/>
      <c r="UQG87" s="323"/>
      <c r="UQH87" s="323"/>
      <c r="UQI87" s="322"/>
      <c r="UQJ87" s="320"/>
      <c r="UQK87" s="322"/>
      <c r="UQL87" s="323"/>
      <c r="UQM87" s="323"/>
      <c r="UQN87" s="325"/>
      <c r="UQO87" s="323"/>
      <c r="UQP87" s="397"/>
      <c r="UQQ87" s="321"/>
      <c r="UQR87" s="319"/>
      <c r="UQS87" s="319"/>
      <c r="UQT87" s="313"/>
      <c r="UQU87" s="313"/>
      <c r="UQV87" s="318"/>
      <c r="UQW87" s="318"/>
      <c r="UQX87" s="325"/>
      <c r="UQY87" s="324"/>
      <c r="UQZ87" s="323"/>
      <c r="URA87" s="323"/>
      <c r="URB87" s="323"/>
      <c r="URC87" s="323"/>
      <c r="URD87" s="322"/>
      <c r="URE87" s="320"/>
      <c r="URF87" s="322"/>
      <c r="URG87" s="323"/>
      <c r="URH87" s="323"/>
      <c r="URI87" s="325"/>
      <c r="URJ87" s="323"/>
      <c r="URK87" s="397"/>
      <c r="URL87" s="321"/>
      <c r="URM87" s="319"/>
      <c r="URN87" s="319"/>
      <c r="URO87" s="313"/>
      <c r="URP87" s="313"/>
      <c r="URQ87" s="318"/>
      <c r="URR87" s="318"/>
      <c r="URS87" s="325"/>
      <c r="URT87" s="324"/>
      <c r="URU87" s="323"/>
      <c r="URV87" s="323"/>
      <c r="URW87" s="323"/>
      <c r="URX87" s="323"/>
      <c r="URY87" s="322"/>
      <c r="URZ87" s="320"/>
      <c r="USA87" s="322"/>
      <c r="USB87" s="323"/>
      <c r="USC87" s="323"/>
      <c r="USD87" s="325"/>
      <c r="USE87" s="323"/>
      <c r="USF87" s="397"/>
      <c r="USG87" s="321"/>
      <c r="USH87" s="319"/>
      <c r="USI87" s="319"/>
      <c r="USJ87" s="313"/>
      <c r="USK87" s="313"/>
      <c r="USL87" s="318"/>
      <c r="USM87" s="318"/>
      <c r="USN87" s="325"/>
      <c r="USO87" s="324"/>
      <c r="USP87" s="323"/>
      <c r="USQ87" s="323"/>
      <c r="USR87" s="323"/>
      <c r="USS87" s="323"/>
      <c r="UST87" s="322"/>
      <c r="USU87" s="320"/>
      <c r="USV87" s="322"/>
      <c r="USW87" s="323"/>
      <c r="USX87" s="323"/>
      <c r="USY87" s="325"/>
      <c r="USZ87" s="323"/>
      <c r="UTA87" s="397"/>
      <c r="UTB87" s="321"/>
      <c r="UTC87" s="319"/>
      <c r="UTD87" s="319"/>
      <c r="UTE87" s="313"/>
      <c r="UTF87" s="313"/>
      <c r="UTG87" s="318"/>
      <c r="UTH87" s="318"/>
      <c r="UTI87" s="325"/>
      <c r="UTJ87" s="324"/>
      <c r="UTK87" s="323"/>
      <c r="UTL87" s="323"/>
      <c r="UTM87" s="323"/>
      <c r="UTN87" s="323"/>
      <c r="UTO87" s="322"/>
      <c r="UTP87" s="320"/>
      <c r="UTQ87" s="322"/>
      <c r="UTR87" s="323"/>
      <c r="UTS87" s="323"/>
      <c r="UTT87" s="325"/>
      <c r="UTU87" s="323"/>
      <c r="UTV87" s="397"/>
      <c r="UTW87" s="321"/>
      <c r="UTX87" s="319"/>
      <c r="UTY87" s="319"/>
      <c r="UTZ87" s="313"/>
      <c r="UUA87" s="313"/>
      <c r="UUB87" s="318"/>
      <c r="UUC87" s="318"/>
      <c r="UUD87" s="325"/>
      <c r="UUE87" s="324"/>
      <c r="UUF87" s="323"/>
      <c r="UUG87" s="323"/>
      <c r="UUH87" s="323"/>
      <c r="UUI87" s="323"/>
      <c r="UUJ87" s="322"/>
      <c r="UUK87" s="320"/>
      <c r="UUL87" s="322"/>
      <c r="UUM87" s="323"/>
      <c r="UUN87" s="323"/>
      <c r="UUO87" s="325"/>
      <c r="UUP87" s="323"/>
      <c r="UUQ87" s="397"/>
      <c r="UUR87" s="321"/>
      <c r="UUS87" s="319"/>
      <c r="UUT87" s="319"/>
      <c r="UUU87" s="313"/>
      <c r="UUV87" s="313"/>
      <c r="UUW87" s="318"/>
      <c r="UUX87" s="318"/>
      <c r="UUY87" s="325"/>
      <c r="UUZ87" s="324"/>
      <c r="UVA87" s="323"/>
      <c r="UVB87" s="323"/>
      <c r="UVC87" s="323"/>
      <c r="UVD87" s="323"/>
      <c r="UVE87" s="322"/>
      <c r="UVF87" s="320"/>
      <c r="UVG87" s="322"/>
      <c r="UVH87" s="323"/>
      <c r="UVI87" s="323"/>
      <c r="UVJ87" s="325"/>
      <c r="UVK87" s="323"/>
      <c r="UVL87" s="397"/>
      <c r="UVM87" s="321"/>
      <c r="UVN87" s="319"/>
      <c r="UVO87" s="319"/>
      <c r="UVP87" s="313"/>
      <c r="UVQ87" s="313"/>
      <c r="UVR87" s="318"/>
      <c r="UVS87" s="318"/>
      <c r="UVT87" s="325"/>
      <c r="UVU87" s="324"/>
      <c r="UVV87" s="323"/>
      <c r="UVW87" s="323"/>
      <c r="UVX87" s="323"/>
      <c r="UVY87" s="323"/>
      <c r="UVZ87" s="322"/>
      <c r="UWA87" s="320"/>
      <c r="UWB87" s="322"/>
      <c r="UWC87" s="323"/>
      <c r="UWD87" s="323"/>
      <c r="UWE87" s="325"/>
      <c r="UWF87" s="323"/>
      <c r="UWG87" s="397"/>
      <c r="UWH87" s="321"/>
      <c r="UWI87" s="319"/>
      <c r="UWJ87" s="319"/>
      <c r="UWK87" s="313"/>
      <c r="UWL87" s="313"/>
      <c r="UWM87" s="318"/>
      <c r="UWN87" s="318"/>
      <c r="UWO87" s="325"/>
      <c r="UWP87" s="324"/>
      <c r="UWQ87" s="323"/>
      <c r="UWR87" s="323"/>
      <c r="UWS87" s="323"/>
      <c r="UWT87" s="323"/>
      <c r="UWU87" s="322"/>
      <c r="UWV87" s="320"/>
      <c r="UWW87" s="322"/>
      <c r="UWX87" s="323"/>
      <c r="UWY87" s="323"/>
      <c r="UWZ87" s="325"/>
      <c r="UXA87" s="323"/>
      <c r="UXB87" s="397"/>
      <c r="UXC87" s="321"/>
      <c r="UXD87" s="319"/>
      <c r="UXE87" s="319"/>
      <c r="UXF87" s="313"/>
      <c r="UXG87" s="313"/>
      <c r="UXH87" s="318"/>
      <c r="UXI87" s="318"/>
      <c r="UXJ87" s="325"/>
      <c r="UXK87" s="324"/>
      <c r="UXL87" s="323"/>
      <c r="UXM87" s="323"/>
      <c r="UXN87" s="323"/>
      <c r="UXO87" s="323"/>
      <c r="UXP87" s="322"/>
      <c r="UXQ87" s="320"/>
      <c r="UXR87" s="322"/>
      <c r="UXS87" s="323"/>
      <c r="UXT87" s="323"/>
      <c r="UXU87" s="325"/>
      <c r="UXV87" s="323"/>
      <c r="UXW87" s="397"/>
      <c r="UXX87" s="321"/>
      <c r="UXY87" s="319"/>
      <c r="UXZ87" s="319"/>
      <c r="UYA87" s="313"/>
      <c r="UYB87" s="313"/>
      <c r="UYC87" s="318"/>
      <c r="UYD87" s="318"/>
      <c r="UYE87" s="325"/>
      <c r="UYF87" s="324"/>
      <c r="UYG87" s="323"/>
      <c r="UYH87" s="323"/>
      <c r="UYI87" s="323"/>
      <c r="UYJ87" s="323"/>
      <c r="UYK87" s="322"/>
      <c r="UYL87" s="320"/>
      <c r="UYM87" s="322"/>
      <c r="UYN87" s="323"/>
      <c r="UYO87" s="323"/>
      <c r="UYP87" s="325"/>
      <c r="UYQ87" s="323"/>
      <c r="UYR87" s="397"/>
      <c r="UYS87" s="321"/>
      <c r="UYT87" s="319"/>
      <c r="UYU87" s="319"/>
      <c r="UYV87" s="313"/>
      <c r="UYW87" s="313"/>
      <c r="UYX87" s="318"/>
      <c r="UYY87" s="318"/>
      <c r="UYZ87" s="325"/>
      <c r="UZA87" s="324"/>
      <c r="UZB87" s="323"/>
      <c r="UZC87" s="323"/>
      <c r="UZD87" s="323"/>
      <c r="UZE87" s="323"/>
      <c r="UZF87" s="322"/>
      <c r="UZG87" s="320"/>
      <c r="UZH87" s="322"/>
      <c r="UZI87" s="323"/>
      <c r="UZJ87" s="323"/>
      <c r="UZK87" s="325"/>
      <c r="UZL87" s="323"/>
      <c r="UZM87" s="397"/>
      <c r="UZN87" s="321"/>
      <c r="UZO87" s="319"/>
      <c r="UZP87" s="319"/>
      <c r="UZQ87" s="313"/>
      <c r="UZR87" s="313"/>
      <c r="UZS87" s="318"/>
      <c r="UZT87" s="318"/>
      <c r="UZU87" s="325"/>
      <c r="UZV87" s="324"/>
      <c r="UZW87" s="323"/>
      <c r="UZX87" s="323"/>
      <c r="UZY87" s="323"/>
      <c r="UZZ87" s="323"/>
      <c r="VAA87" s="322"/>
      <c r="VAB87" s="320"/>
      <c r="VAC87" s="322"/>
      <c r="VAD87" s="323"/>
      <c r="VAE87" s="323"/>
      <c r="VAF87" s="325"/>
      <c r="VAG87" s="323"/>
      <c r="VAH87" s="397"/>
      <c r="VAI87" s="321"/>
      <c r="VAJ87" s="319"/>
      <c r="VAK87" s="319"/>
      <c r="VAL87" s="313"/>
      <c r="VAM87" s="313"/>
      <c r="VAN87" s="318"/>
      <c r="VAO87" s="318"/>
      <c r="VAP87" s="325"/>
      <c r="VAQ87" s="324"/>
      <c r="VAR87" s="323"/>
      <c r="VAS87" s="323"/>
      <c r="VAT87" s="323"/>
      <c r="VAU87" s="323"/>
      <c r="VAV87" s="322"/>
      <c r="VAW87" s="320"/>
      <c r="VAX87" s="322"/>
      <c r="VAY87" s="323"/>
      <c r="VAZ87" s="323"/>
      <c r="VBA87" s="325"/>
      <c r="VBB87" s="323"/>
      <c r="VBC87" s="397"/>
      <c r="VBD87" s="321"/>
      <c r="VBE87" s="319"/>
      <c r="VBF87" s="319"/>
      <c r="VBG87" s="313"/>
      <c r="VBH87" s="313"/>
      <c r="VBI87" s="318"/>
      <c r="VBJ87" s="318"/>
      <c r="VBK87" s="325"/>
      <c r="VBL87" s="324"/>
      <c r="VBM87" s="323"/>
      <c r="VBN87" s="323"/>
      <c r="VBO87" s="323"/>
      <c r="VBP87" s="323"/>
      <c r="VBQ87" s="322"/>
      <c r="VBR87" s="320"/>
      <c r="VBS87" s="322"/>
      <c r="VBT87" s="323"/>
      <c r="VBU87" s="323"/>
      <c r="VBV87" s="325"/>
      <c r="VBW87" s="323"/>
      <c r="VBX87" s="397"/>
      <c r="VBY87" s="321"/>
      <c r="VBZ87" s="319"/>
      <c r="VCA87" s="319"/>
      <c r="VCB87" s="313"/>
      <c r="VCC87" s="313"/>
      <c r="VCD87" s="318"/>
      <c r="VCE87" s="318"/>
      <c r="VCF87" s="325"/>
      <c r="VCG87" s="324"/>
      <c r="VCH87" s="323"/>
      <c r="VCI87" s="323"/>
      <c r="VCJ87" s="323"/>
      <c r="VCK87" s="323"/>
      <c r="VCL87" s="322"/>
      <c r="VCM87" s="320"/>
      <c r="VCN87" s="322"/>
      <c r="VCO87" s="323"/>
      <c r="VCP87" s="323"/>
      <c r="VCQ87" s="325"/>
      <c r="VCR87" s="323"/>
      <c r="VCS87" s="397"/>
      <c r="VCT87" s="321"/>
      <c r="VCU87" s="319"/>
      <c r="VCV87" s="319"/>
      <c r="VCW87" s="313"/>
      <c r="VCX87" s="313"/>
      <c r="VCY87" s="318"/>
      <c r="VCZ87" s="318"/>
      <c r="VDA87" s="325"/>
      <c r="VDB87" s="324"/>
      <c r="VDC87" s="323"/>
      <c r="VDD87" s="323"/>
      <c r="VDE87" s="323"/>
      <c r="VDF87" s="323"/>
      <c r="VDG87" s="322"/>
      <c r="VDH87" s="320"/>
      <c r="VDI87" s="322"/>
      <c r="VDJ87" s="323"/>
      <c r="VDK87" s="323"/>
      <c r="VDL87" s="325"/>
      <c r="VDM87" s="323"/>
      <c r="VDN87" s="397"/>
      <c r="VDO87" s="321"/>
      <c r="VDP87" s="319"/>
      <c r="VDQ87" s="319"/>
      <c r="VDR87" s="313"/>
      <c r="VDS87" s="313"/>
      <c r="VDT87" s="318"/>
      <c r="VDU87" s="318"/>
      <c r="VDV87" s="325"/>
      <c r="VDW87" s="324"/>
      <c r="VDX87" s="323"/>
      <c r="VDY87" s="323"/>
      <c r="VDZ87" s="323"/>
      <c r="VEA87" s="323"/>
      <c r="VEB87" s="322"/>
      <c r="VEC87" s="320"/>
      <c r="VED87" s="322"/>
      <c r="VEE87" s="323"/>
      <c r="VEF87" s="323"/>
      <c r="VEG87" s="325"/>
      <c r="VEH87" s="323"/>
      <c r="VEI87" s="397"/>
      <c r="VEJ87" s="321"/>
      <c r="VEK87" s="319"/>
      <c r="VEL87" s="319"/>
      <c r="VEM87" s="313"/>
      <c r="VEN87" s="313"/>
      <c r="VEO87" s="318"/>
      <c r="VEP87" s="318"/>
      <c r="VEQ87" s="325"/>
      <c r="VER87" s="324"/>
      <c r="VES87" s="323"/>
      <c r="VET87" s="323"/>
      <c r="VEU87" s="323"/>
      <c r="VEV87" s="323"/>
      <c r="VEW87" s="322"/>
      <c r="VEX87" s="320"/>
      <c r="VEY87" s="322"/>
      <c r="VEZ87" s="323"/>
      <c r="VFA87" s="323"/>
      <c r="VFB87" s="325"/>
      <c r="VFC87" s="323"/>
      <c r="VFD87" s="397"/>
      <c r="VFE87" s="321"/>
      <c r="VFF87" s="319"/>
      <c r="VFG87" s="319"/>
      <c r="VFH87" s="313"/>
      <c r="VFI87" s="313"/>
      <c r="VFJ87" s="318"/>
      <c r="VFK87" s="318"/>
      <c r="VFL87" s="325"/>
      <c r="VFM87" s="324"/>
      <c r="VFN87" s="323"/>
      <c r="VFO87" s="323"/>
      <c r="VFP87" s="323"/>
      <c r="VFQ87" s="323"/>
      <c r="VFR87" s="322"/>
      <c r="VFS87" s="320"/>
      <c r="VFT87" s="322"/>
      <c r="VFU87" s="323"/>
      <c r="VFV87" s="323"/>
      <c r="VFW87" s="325"/>
      <c r="VFX87" s="323"/>
      <c r="VFY87" s="397"/>
      <c r="VFZ87" s="321"/>
      <c r="VGA87" s="319"/>
      <c r="VGB87" s="319"/>
      <c r="VGC87" s="313"/>
      <c r="VGD87" s="313"/>
      <c r="VGE87" s="318"/>
      <c r="VGF87" s="318"/>
      <c r="VGG87" s="325"/>
      <c r="VGH87" s="324"/>
      <c r="VGI87" s="323"/>
      <c r="VGJ87" s="323"/>
      <c r="VGK87" s="323"/>
      <c r="VGL87" s="323"/>
      <c r="VGM87" s="322"/>
      <c r="VGN87" s="320"/>
      <c r="VGO87" s="322"/>
      <c r="VGP87" s="323"/>
      <c r="VGQ87" s="323"/>
      <c r="VGR87" s="325"/>
      <c r="VGS87" s="323"/>
      <c r="VGT87" s="397"/>
      <c r="VGU87" s="321"/>
      <c r="VGV87" s="319"/>
      <c r="VGW87" s="319"/>
      <c r="VGX87" s="313"/>
      <c r="VGY87" s="313"/>
      <c r="VGZ87" s="318"/>
      <c r="VHA87" s="318"/>
      <c r="VHB87" s="325"/>
      <c r="VHC87" s="324"/>
      <c r="VHD87" s="323"/>
      <c r="VHE87" s="323"/>
      <c r="VHF87" s="323"/>
      <c r="VHG87" s="323"/>
      <c r="VHH87" s="322"/>
      <c r="VHI87" s="320"/>
      <c r="VHJ87" s="322"/>
      <c r="VHK87" s="323"/>
      <c r="VHL87" s="323"/>
      <c r="VHM87" s="325"/>
      <c r="VHN87" s="323"/>
      <c r="VHO87" s="397"/>
      <c r="VHP87" s="321"/>
      <c r="VHQ87" s="319"/>
      <c r="VHR87" s="319"/>
      <c r="VHS87" s="313"/>
      <c r="VHT87" s="313"/>
      <c r="VHU87" s="318"/>
      <c r="VHV87" s="318"/>
      <c r="VHW87" s="325"/>
      <c r="VHX87" s="324"/>
      <c r="VHY87" s="323"/>
      <c r="VHZ87" s="323"/>
      <c r="VIA87" s="323"/>
      <c r="VIB87" s="323"/>
      <c r="VIC87" s="322"/>
      <c r="VID87" s="320"/>
      <c r="VIE87" s="322"/>
      <c r="VIF87" s="323"/>
      <c r="VIG87" s="323"/>
      <c r="VIH87" s="325"/>
      <c r="VII87" s="323"/>
      <c r="VIJ87" s="397"/>
      <c r="VIK87" s="321"/>
      <c r="VIL87" s="319"/>
      <c r="VIM87" s="319"/>
      <c r="VIN87" s="313"/>
      <c r="VIO87" s="313"/>
      <c r="VIP87" s="318"/>
      <c r="VIQ87" s="318"/>
      <c r="VIR87" s="325"/>
      <c r="VIS87" s="324"/>
      <c r="VIT87" s="323"/>
      <c r="VIU87" s="323"/>
      <c r="VIV87" s="323"/>
      <c r="VIW87" s="323"/>
      <c r="VIX87" s="322"/>
      <c r="VIY87" s="320"/>
      <c r="VIZ87" s="322"/>
      <c r="VJA87" s="323"/>
      <c r="VJB87" s="323"/>
      <c r="VJC87" s="325"/>
      <c r="VJD87" s="323"/>
      <c r="VJE87" s="397"/>
      <c r="VJF87" s="321"/>
      <c r="VJG87" s="319"/>
      <c r="VJH87" s="319"/>
      <c r="VJI87" s="313"/>
      <c r="VJJ87" s="313"/>
      <c r="VJK87" s="318"/>
      <c r="VJL87" s="318"/>
      <c r="VJM87" s="325"/>
      <c r="VJN87" s="324"/>
      <c r="VJO87" s="323"/>
      <c r="VJP87" s="323"/>
      <c r="VJQ87" s="323"/>
      <c r="VJR87" s="323"/>
      <c r="VJS87" s="322"/>
      <c r="VJT87" s="320"/>
      <c r="VJU87" s="322"/>
      <c r="VJV87" s="323"/>
      <c r="VJW87" s="323"/>
      <c r="VJX87" s="325"/>
      <c r="VJY87" s="323"/>
      <c r="VJZ87" s="397"/>
      <c r="VKA87" s="321"/>
      <c r="VKB87" s="319"/>
      <c r="VKC87" s="319"/>
      <c r="VKD87" s="313"/>
      <c r="VKE87" s="313"/>
      <c r="VKF87" s="318"/>
      <c r="VKG87" s="318"/>
      <c r="VKH87" s="325"/>
      <c r="VKI87" s="324"/>
      <c r="VKJ87" s="323"/>
      <c r="VKK87" s="323"/>
      <c r="VKL87" s="323"/>
      <c r="VKM87" s="323"/>
      <c r="VKN87" s="322"/>
      <c r="VKO87" s="320"/>
      <c r="VKP87" s="322"/>
      <c r="VKQ87" s="323"/>
      <c r="VKR87" s="323"/>
      <c r="VKS87" s="325"/>
      <c r="VKT87" s="323"/>
      <c r="VKU87" s="397"/>
      <c r="VKV87" s="321"/>
      <c r="VKW87" s="319"/>
      <c r="VKX87" s="319"/>
      <c r="VKY87" s="313"/>
      <c r="VKZ87" s="313"/>
      <c r="VLA87" s="318"/>
      <c r="VLB87" s="318"/>
      <c r="VLC87" s="325"/>
      <c r="VLD87" s="324"/>
      <c r="VLE87" s="323"/>
      <c r="VLF87" s="323"/>
      <c r="VLG87" s="323"/>
      <c r="VLH87" s="323"/>
      <c r="VLI87" s="322"/>
      <c r="VLJ87" s="320"/>
      <c r="VLK87" s="322"/>
      <c r="VLL87" s="323"/>
      <c r="VLM87" s="323"/>
      <c r="VLN87" s="325"/>
      <c r="VLO87" s="323"/>
      <c r="VLP87" s="397"/>
      <c r="VLQ87" s="321"/>
      <c r="VLR87" s="319"/>
      <c r="VLS87" s="319"/>
      <c r="VLT87" s="313"/>
      <c r="VLU87" s="313"/>
      <c r="VLV87" s="318"/>
      <c r="VLW87" s="318"/>
      <c r="VLX87" s="325"/>
      <c r="VLY87" s="324"/>
      <c r="VLZ87" s="323"/>
      <c r="VMA87" s="323"/>
      <c r="VMB87" s="323"/>
      <c r="VMC87" s="323"/>
      <c r="VMD87" s="322"/>
      <c r="VME87" s="320"/>
      <c r="VMF87" s="322"/>
      <c r="VMG87" s="323"/>
      <c r="VMH87" s="323"/>
      <c r="VMI87" s="325"/>
      <c r="VMJ87" s="323"/>
      <c r="VMK87" s="397"/>
      <c r="VML87" s="321"/>
      <c r="VMM87" s="319"/>
      <c r="VMN87" s="319"/>
      <c r="VMO87" s="313"/>
      <c r="VMP87" s="313"/>
      <c r="VMQ87" s="318"/>
      <c r="VMR87" s="318"/>
      <c r="VMS87" s="325"/>
      <c r="VMT87" s="324"/>
      <c r="VMU87" s="323"/>
      <c r="VMV87" s="323"/>
      <c r="VMW87" s="323"/>
      <c r="VMX87" s="323"/>
      <c r="VMY87" s="322"/>
      <c r="VMZ87" s="320"/>
      <c r="VNA87" s="322"/>
      <c r="VNB87" s="323"/>
      <c r="VNC87" s="323"/>
      <c r="VND87" s="325"/>
      <c r="VNE87" s="323"/>
      <c r="VNF87" s="397"/>
      <c r="VNG87" s="321"/>
      <c r="VNH87" s="319"/>
      <c r="VNI87" s="319"/>
      <c r="VNJ87" s="313"/>
      <c r="VNK87" s="313"/>
      <c r="VNL87" s="318"/>
      <c r="VNM87" s="318"/>
      <c r="VNN87" s="325"/>
      <c r="VNO87" s="324"/>
      <c r="VNP87" s="323"/>
      <c r="VNQ87" s="323"/>
      <c r="VNR87" s="323"/>
      <c r="VNS87" s="323"/>
      <c r="VNT87" s="322"/>
      <c r="VNU87" s="320"/>
      <c r="VNV87" s="322"/>
      <c r="VNW87" s="323"/>
      <c r="VNX87" s="323"/>
      <c r="VNY87" s="325"/>
      <c r="VNZ87" s="323"/>
      <c r="VOA87" s="397"/>
      <c r="VOB87" s="321"/>
      <c r="VOC87" s="319"/>
      <c r="VOD87" s="319"/>
      <c r="VOE87" s="313"/>
      <c r="VOF87" s="313"/>
      <c r="VOG87" s="318"/>
      <c r="VOH87" s="318"/>
      <c r="VOI87" s="325"/>
      <c r="VOJ87" s="324"/>
      <c r="VOK87" s="323"/>
      <c r="VOL87" s="323"/>
      <c r="VOM87" s="323"/>
      <c r="VON87" s="323"/>
      <c r="VOO87" s="322"/>
      <c r="VOP87" s="320"/>
      <c r="VOQ87" s="322"/>
      <c r="VOR87" s="323"/>
      <c r="VOS87" s="323"/>
      <c r="VOT87" s="325"/>
      <c r="VOU87" s="323"/>
      <c r="VOV87" s="397"/>
      <c r="VOW87" s="321"/>
      <c r="VOX87" s="319"/>
      <c r="VOY87" s="319"/>
      <c r="VOZ87" s="313"/>
      <c r="VPA87" s="313"/>
      <c r="VPB87" s="318"/>
      <c r="VPC87" s="318"/>
      <c r="VPD87" s="325"/>
      <c r="VPE87" s="324"/>
      <c r="VPF87" s="323"/>
      <c r="VPG87" s="323"/>
      <c r="VPH87" s="323"/>
      <c r="VPI87" s="323"/>
      <c r="VPJ87" s="322"/>
      <c r="VPK87" s="320"/>
      <c r="VPL87" s="322"/>
      <c r="VPM87" s="323"/>
      <c r="VPN87" s="323"/>
      <c r="VPO87" s="325"/>
      <c r="VPP87" s="323"/>
      <c r="VPQ87" s="397"/>
      <c r="VPR87" s="321"/>
      <c r="VPS87" s="319"/>
      <c r="VPT87" s="319"/>
      <c r="VPU87" s="313"/>
      <c r="VPV87" s="313"/>
      <c r="VPW87" s="318"/>
      <c r="VPX87" s="318"/>
      <c r="VPY87" s="325"/>
      <c r="VPZ87" s="324"/>
      <c r="VQA87" s="323"/>
      <c r="VQB87" s="323"/>
      <c r="VQC87" s="323"/>
      <c r="VQD87" s="323"/>
      <c r="VQE87" s="322"/>
      <c r="VQF87" s="320"/>
      <c r="VQG87" s="322"/>
      <c r="VQH87" s="323"/>
      <c r="VQI87" s="323"/>
      <c r="VQJ87" s="325"/>
      <c r="VQK87" s="323"/>
      <c r="VQL87" s="397"/>
      <c r="VQM87" s="321"/>
      <c r="VQN87" s="319"/>
      <c r="VQO87" s="319"/>
      <c r="VQP87" s="313"/>
      <c r="VQQ87" s="313"/>
      <c r="VQR87" s="318"/>
      <c r="VQS87" s="318"/>
      <c r="VQT87" s="325"/>
      <c r="VQU87" s="324"/>
      <c r="VQV87" s="323"/>
      <c r="VQW87" s="323"/>
      <c r="VQX87" s="323"/>
      <c r="VQY87" s="323"/>
      <c r="VQZ87" s="322"/>
      <c r="VRA87" s="320"/>
      <c r="VRB87" s="322"/>
      <c r="VRC87" s="323"/>
      <c r="VRD87" s="323"/>
      <c r="VRE87" s="325"/>
      <c r="VRF87" s="323"/>
      <c r="VRG87" s="397"/>
      <c r="VRH87" s="321"/>
      <c r="VRI87" s="319"/>
      <c r="VRJ87" s="319"/>
      <c r="VRK87" s="313"/>
      <c r="VRL87" s="313"/>
      <c r="VRM87" s="318"/>
      <c r="VRN87" s="318"/>
      <c r="VRO87" s="325"/>
      <c r="VRP87" s="324"/>
      <c r="VRQ87" s="323"/>
      <c r="VRR87" s="323"/>
      <c r="VRS87" s="323"/>
      <c r="VRT87" s="323"/>
      <c r="VRU87" s="322"/>
      <c r="VRV87" s="320"/>
      <c r="VRW87" s="322"/>
      <c r="VRX87" s="323"/>
      <c r="VRY87" s="323"/>
      <c r="VRZ87" s="325"/>
      <c r="VSA87" s="323"/>
      <c r="VSB87" s="397"/>
      <c r="VSC87" s="321"/>
      <c r="VSD87" s="319"/>
      <c r="VSE87" s="319"/>
      <c r="VSF87" s="313"/>
      <c r="VSG87" s="313"/>
      <c r="VSH87" s="318"/>
      <c r="VSI87" s="318"/>
      <c r="VSJ87" s="325"/>
      <c r="VSK87" s="324"/>
      <c r="VSL87" s="323"/>
      <c r="VSM87" s="323"/>
      <c r="VSN87" s="323"/>
      <c r="VSO87" s="323"/>
      <c r="VSP87" s="322"/>
      <c r="VSQ87" s="320"/>
      <c r="VSR87" s="322"/>
      <c r="VSS87" s="323"/>
      <c r="VST87" s="323"/>
      <c r="VSU87" s="325"/>
      <c r="VSV87" s="323"/>
      <c r="VSW87" s="397"/>
      <c r="VSX87" s="321"/>
      <c r="VSY87" s="319"/>
      <c r="VSZ87" s="319"/>
      <c r="VTA87" s="313"/>
      <c r="VTB87" s="313"/>
      <c r="VTC87" s="318"/>
      <c r="VTD87" s="318"/>
      <c r="VTE87" s="325"/>
      <c r="VTF87" s="324"/>
      <c r="VTG87" s="323"/>
      <c r="VTH87" s="323"/>
      <c r="VTI87" s="323"/>
      <c r="VTJ87" s="323"/>
      <c r="VTK87" s="322"/>
      <c r="VTL87" s="320"/>
      <c r="VTM87" s="322"/>
      <c r="VTN87" s="323"/>
      <c r="VTO87" s="323"/>
      <c r="VTP87" s="325"/>
      <c r="VTQ87" s="323"/>
      <c r="VTR87" s="397"/>
      <c r="VTS87" s="321"/>
      <c r="VTT87" s="319"/>
      <c r="VTU87" s="319"/>
      <c r="VTV87" s="313"/>
      <c r="VTW87" s="313"/>
      <c r="VTX87" s="318"/>
      <c r="VTY87" s="318"/>
      <c r="VTZ87" s="325"/>
      <c r="VUA87" s="324"/>
      <c r="VUB87" s="323"/>
      <c r="VUC87" s="323"/>
      <c r="VUD87" s="323"/>
      <c r="VUE87" s="323"/>
      <c r="VUF87" s="322"/>
      <c r="VUG87" s="320"/>
      <c r="VUH87" s="322"/>
      <c r="VUI87" s="323"/>
      <c r="VUJ87" s="323"/>
      <c r="VUK87" s="325"/>
      <c r="VUL87" s="323"/>
      <c r="VUM87" s="397"/>
      <c r="VUN87" s="321"/>
      <c r="VUO87" s="319"/>
      <c r="VUP87" s="319"/>
      <c r="VUQ87" s="313"/>
      <c r="VUR87" s="313"/>
      <c r="VUS87" s="318"/>
      <c r="VUT87" s="318"/>
      <c r="VUU87" s="325"/>
      <c r="VUV87" s="324"/>
      <c r="VUW87" s="323"/>
      <c r="VUX87" s="323"/>
      <c r="VUY87" s="323"/>
      <c r="VUZ87" s="323"/>
      <c r="VVA87" s="322"/>
      <c r="VVB87" s="320"/>
      <c r="VVC87" s="322"/>
      <c r="VVD87" s="323"/>
      <c r="VVE87" s="323"/>
      <c r="VVF87" s="325"/>
      <c r="VVG87" s="323"/>
      <c r="VVH87" s="397"/>
      <c r="VVI87" s="321"/>
      <c r="VVJ87" s="319"/>
      <c r="VVK87" s="319"/>
      <c r="VVL87" s="313"/>
      <c r="VVM87" s="313"/>
      <c r="VVN87" s="318"/>
      <c r="VVO87" s="318"/>
      <c r="VVP87" s="325"/>
      <c r="VVQ87" s="324"/>
      <c r="VVR87" s="323"/>
      <c r="VVS87" s="323"/>
      <c r="VVT87" s="323"/>
      <c r="VVU87" s="323"/>
      <c r="VVV87" s="322"/>
      <c r="VVW87" s="320"/>
      <c r="VVX87" s="322"/>
      <c r="VVY87" s="323"/>
      <c r="VVZ87" s="323"/>
      <c r="VWA87" s="325"/>
      <c r="VWB87" s="323"/>
      <c r="VWC87" s="397"/>
      <c r="VWD87" s="321"/>
      <c r="VWE87" s="319"/>
      <c r="VWF87" s="319"/>
      <c r="VWG87" s="313"/>
      <c r="VWH87" s="313"/>
      <c r="VWI87" s="318"/>
      <c r="VWJ87" s="318"/>
      <c r="VWK87" s="325"/>
      <c r="VWL87" s="324"/>
      <c r="VWM87" s="323"/>
      <c r="VWN87" s="323"/>
      <c r="VWO87" s="323"/>
      <c r="VWP87" s="323"/>
      <c r="VWQ87" s="322"/>
      <c r="VWR87" s="320"/>
      <c r="VWS87" s="322"/>
      <c r="VWT87" s="323"/>
      <c r="VWU87" s="323"/>
      <c r="VWV87" s="325"/>
      <c r="VWW87" s="323"/>
      <c r="VWX87" s="397"/>
      <c r="VWY87" s="321"/>
      <c r="VWZ87" s="319"/>
      <c r="VXA87" s="319"/>
      <c r="VXB87" s="313"/>
      <c r="VXC87" s="313"/>
      <c r="VXD87" s="318"/>
      <c r="VXE87" s="318"/>
      <c r="VXF87" s="325"/>
      <c r="VXG87" s="324"/>
      <c r="VXH87" s="323"/>
      <c r="VXI87" s="323"/>
      <c r="VXJ87" s="323"/>
      <c r="VXK87" s="323"/>
      <c r="VXL87" s="322"/>
      <c r="VXM87" s="320"/>
      <c r="VXN87" s="322"/>
      <c r="VXO87" s="323"/>
      <c r="VXP87" s="323"/>
      <c r="VXQ87" s="325"/>
      <c r="VXR87" s="323"/>
      <c r="VXS87" s="397"/>
      <c r="VXT87" s="321"/>
      <c r="VXU87" s="319"/>
      <c r="VXV87" s="319"/>
      <c r="VXW87" s="313"/>
      <c r="VXX87" s="313"/>
      <c r="VXY87" s="318"/>
      <c r="VXZ87" s="318"/>
      <c r="VYA87" s="325"/>
      <c r="VYB87" s="324"/>
      <c r="VYC87" s="323"/>
      <c r="VYD87" s="323"/>
      <c r="VYE87" s="323"/>
      <c r="VYF87" s="323"/>
      <c r="VYG87" s="322"/>
      <c r="VYH87" s="320"/>
      <c r="VYI87" s="322"/>
      <c r="VYJ87" s="323"/>
      <c r="VYK87" s="323"/>
      <c r="VYL87" s="325"/>
      <c r="VYM87" s="323"/>
      <c r="VYN87" s="397"/>
      <c r="VYO87" s="321"/>
      <c r="VYP87" s="319"/>
      <c r="VYQ87" s="319"/>
      <c r="VYR87" s="313"/>
      <c r="VYS87" s="313"/>
      <c r="VYT87" s="318"/>
      <c r="VYU87" s="318"/>
      <c r="VYV87" s="325"/>
      <c r="VYW87" s="324"/>
      <c r="VYX87" s="323"/>
      <c r="VYY87" s="323"/>
      <c r="VYZ87" s="323"/>
      <c r="VZA87" s="323"/>
      <c r="VZB87" s="322"/>
      <c r="VZC87" s="320"/>
      <c r="VZD87" s="322"/>
      <c r="VZE87" s="323"/>
      <c r="VZF87" s="323"/>
      <c r="VZG87" s="325"/>
      <c r="VZH87" s="323"/>
      <c r="VZI87" s="397"/>
      <c r="VZJ87" s="321"/>
      <c r="VZK87" s="319"/>
      <c r="VZL87" s="319"/>
      <c r="VZM87" s="313"/>
      <c r="VZN87" s="313"/>
      <c r="VZO87" s="318"/>
      <c r="VZP87" s="318"/>
      <c r="VZQ87" s="325"/>
      <c r="VZR87" s="324"/>
      <c r="VZS87" s="323"/>
      <c r="VZT87" s="323"/>
      <c r="VZU87" s="323"/>
      <c r="VZV87" s="323"/>
      <c r="VZW87" s="322"/>
      <c r="VZX87" s="320"/>
      <c r="VZY87" s="322"/>
      <c r="VZZ87" s="323"/>
      <c r="WAA87" s="323"/>
      <c r="WAB87" s="325"/>
      <c r="WAC87" s="323"/>
      <c r="WAD87" s="397"/>
      <c r="WAE87" s="321"/>
      <c r="WAF87" s="319"/>
      <c r="WAG87" s="319"/>
      <c r="WAH87" s="313"/>
      <c r="WAI87" s="313"/>
      <c r="WAJ87" s="318"/>
      <c r="WAK87" s="318"/>
      <c r="WAL87" s="325"/>
      <c r="WAM87" s="324"/>
      <c r="WAN87" s="323"/>
      <c r="WAO87" s="323"/>
      <c r="WAP87" s="323"/>
      <c r="WAQ87" s="323"/>
      <c r="WAR87" s="322"/>
      <c r="WAS87" s="320"/>
      <c r="WAT87" s="322"/>
      <c r="WAU87" s="323"/>
      <c r="WAV87" s="323"/>
      <c r="WAW87" s="325"/>
      <c r="WAX87" s="323"/>
      <c r="WAY87" s="397"/>
      <c r="WAZ87" s="321"/>
      <c r="WBA87" s="319"/>
      <c r="WBB87" s="319"/>
      <c r="WBC87" s="313"/>
      <c r="WBD87" s="313"/>
      <c r="WBE87" s="318"/>
      <c r="WBF87" s="318"/>
      <c r="WBG87" s="325"/>
      <c r="WBH87" s="324"/>
      <c r="WBI87" s="323"/>
      <c r="WBJ87" s="323"/>
      <c r="WBK87" s="323"/>
      <c r="WBL87" s="323"/>
      <c r="WBM87" s="322"/>
      <c r="WBN87" s="320"/>
      <c r="WBO87" s="322"/>
      <c r="WBP87" s="323"/>
      <c r="WBQ87" s="323"/>
      <c r="WBR87" s="325"/>
      <c r="WBS87" s="323"/>
      <c r="WBT87" s="397"/>
      <c r="WBU87" s="321"/>
      <c r="WBV87" s="319"/>
      <c r="WBW87" s="319"/>
      <c r="WBX87" s="313"/>
      <c r="WBY87" s="313"/>
      <c r="WBZ87" s="318"/>
      <c r="WCA87" s="318"/>
      <c r="WCB87" s="325"/>
      <c r="WCC87" s="324"/>
      <c r="WCD87" s="323"/>
      <c r="WCE87" s="323"/>
      <c r="WCF87" s="323"/>
      <c r="WCG87" s="323"/>
      <c r="WCH87" s="322"/>
      <c r="WCI87" s="320"/>
      <c r="WCJ87" s="322"/>
      <c r="WCK87" s="323"/>
      <c r="WCL87" s="323"/>
      <c r="WCM87" s="325"/>
      <c r="WCN87" s="323"/>
      <c r="WCO87" s="397"/>
      <c r="WCP87" s="321"/>
      <c r="WCQ87" s="319"/>
      <c r="WCR87" s="319"/>
      <c r="WCS87" s="313"/>
      <c r="WCT87" s="313"/>
      <c r="WCU87" s="318"/>
      <c r="WCV87" s="318"/>
      <c r="WCW87" s="325"/>
      <c r="WCX87" s="324"/>
      <c r="WCY87" s="323"/>
      <c r="WCZ87" s="323"/>
      <c r="WDA87" s="323"/>
      <c r="WDB87" s="323"/>
      <c r="WDC87" s="322"/>
      <c r="WDD87" s="320"/>
      <c r="WDE87" s="322"/>
      <c r="WDF87" s="323"/>
      <c r="WDG87" s="323"/>
      <c r="WDH87" s="325"/>
      <c r="WDI87" s="323"/>
      <c r="WDJ87" s="397"/>
      <c r="WDK87" s="321"/>
      <c r="WDL87" s="319"/>
      <c r="WDM87" s="319"/>
      <c r="WDN87" s="313"/>
      <c r="WDO87" s="313"/>
      <c r="WDP87" s="318"/>
      <c r="WDQ87" s="318"/>
      <c r="WDR87" s="325"/>
      <c r="WDS87" s="324"/>
      <c r="WDT87" s="323"/>
      <c r="WDU87" s="323"/>
      <c r="WDV87" s="323"/>
      <c r="WDW87" s="323"/>
      <c r="WDX87" s="322"/>
      <c r="WDY87" s="320"/>
      <c r="WDZ87" s="322"/>
      <c r="WEA87" s="323"/>
      <c r="WEB87" s="323"/>
      <c r="WEC87" s="325"/>
      <c r="WED87" s="323"/>
      <c r="WEE87" s="397"/>
      <c r="WEF87" s="321"/>
      <c r="WEG87" s="319"/>
      <c r="WEH87" s="319"/>
      <c r="WEI87" s="313"/>
      <c r="WEJ87" s="313"/>
      <c r="WEK87" s="318"/>
      <c r="WEL87" s="318"/>
      <c r="WEM87" s="325"/>
      <c r="WEN87" s="324"/>
      <c r="WEO87" s="323"/>
      <c r="WEP87" s="323"/>
      <c r="WEQ87" s="323"/>
      <c r="WER87" s="323"/>
      <c r="WES87" s="322"/>
      <c r="WET87" s="320"/>
      <c r="WEU87" s="322"/>
      <c r="WEV87" s="323"/>
      <c r="WEW87" s="323"/>
      <c r="WEX87" s="325"/>
      <c r="WEY87" s="323"/>
      <c r="WEZ87" s="397"/>
      <c r="WFA87" s="321"/>
      <c r="WFB87" s="319"/>
      <c r="WFC87" s="319"/>
      <c r="WFD87" s="313"/>
      <c r="WFE87" s="313"/>
      <c r="WFF87" s="318"/>
      <c r="WFG87" s="318"/>
      <c r="WFH87" s="325"/>
      <c r="WFI87" s="324"/>
      <c r="WFJ87" s="323"/>
      <c r="WFK87" s="323"/>
      <c r="WFL87" s="323"/>
      <c r="WFM87" s="323"/>
      <c r="WFN87" s="322"/>
      <c r="WFO87" s="320"/>
      <c r="WFP87" s="322"/>
      <c r="WFQ87" s="323"/>
      <c r="WFR87" s="323"/>
      <c r="WFS87" s="325"/>
      <c r="WFT87" s="323"/>
      <c r="WFU87" s="397"/>
      <c r="WFV87" s="321"/>
      <c r="WFW87" s="319"/>
      <c r="WFX87" s="319"/>
      <c r="WFY87" s="313"/>
      <c r="WFZ87" s="313"/>
      <c r="WGA87" s="318"/>
      <c r="WGB87" s="318"/>
      <c r="WGC87" s="325"/>
      <c r="WGD87" s="324"/>
      <c r="WGE87" s="323"/>
      <c r="WGF87" s="323"/>
      <c r="WGG87" s="323"/>
      <c r="WGH87" s="323"/>
      <c r="WGI87" s="322"/>
      <c r="WGJ87" s="320"/>
      <c r="WGK87" s="322"/>
      <c r="WGL87" s="323"/>
      <c r="WGM87" s="323"/>
      <c r="WGN87" s="325"/>
      <c r="WGO87" s="323"/>
      <c r="WGP87" s="397"/>
      <c r="WGQ87" s="321"/>
      <c r="WGR87" s="319"/>
      <c r="WGS87" s="319"/>
      <c r="WGT87" s="313"/>
      <c r="WGU87" s="313"/>
      <c r="WGV87" s="318"/>
      <c r="WGW87" s="318"/>
      <c r="WGX87" s="325"/>
      <c r="WGY87" s="324"/>
      <c r="WGZ87" s="323"/>
      <c r="WHA87" s="323"/>
      <c r="WHB87" s="323"/>
      <c r="WHC87" s="323"/>
      <c r="WHD87" s="322"/>
      <c r="WHE87" s="320"/>
      <c r="WHF87" s="322"/>
      <c r="WHG87" s="323"/>
      <c r="WHH87" s="323"/>
      <c r="WHI87" s="325"/>
      <c r="WHJ87" s="323"/>
      <c r="WHK87" s="397"/>
      <c r="WHL87" s="321"/>
      <c r="WHM87" s="319"/>
      <c r="WHN87" s="319"/>
      <c r="WHO87" s="313"/>
      <c r="WHP87" s="313"/>
      <c r="WHQ87" s="318"/>
      <c r="WHR87" s="318"/>
      <c r="WHS87" s="325"/>
      <c r="WHT87" s="324"/>
      <c r="WHU87" s="323"/>
      <c r="WHV87" s="323"/>
      <c r="WHW87" s="323"/>
      <c r="WHX87" s="323"/>
      <c r="WHY87" s="322"/>
      <c r="WHZ87" s="320"/>
      <c r="WIA87" s="322"/>
      <c r="WIB87" s="323"/>
      <c r="WIC87" s="323"/>
      <c r="WID87" s="325"/>
      <c r="WIE87" s="323"/>
      <c r="WIF87" s="397"/>
      <c r="WIG87" s="321"/>
      <c r="WIH87" s="319"/>
      <c r="WII87" s="319"/>
      <c r="WIJ87" s="313"/>
      <c r="WIK87" s="313"/>
      <c r="WIL87" s="318"/>
      <c r="WIM87" s="318"/>
      <c r="WIN87" s="325"/>
      <c r="WIO87" s="324"/>
      <c r="WIP87" s="323"/>
      <c r="WIQ87" s="323"/>
      <c r="WIR87" s="323"/>
      <c r="WIS87" s="323"/>
      <c r="WIT87" s="322"/>
      <c r="WIU87" s="320"/>
      <c r="WIV87" s="322"/>
      <c r="WIW87" s="323"/>
      <c r="WIX87" s="323"/>
      <c r="WIY87" s="325"/>
      <c r="WIZ87" s="323"/>
      <c r="WJA87" s="397"/>
      <c r="WJB87" s="321"/>
      <c r="WJC87" s="319"/>
      <c r="WJD87" s="319"/>
      <c r="WJE87" s="313"/>
      <c r="WJF87" s="313"/>
      <c r="WJG87" s="318"/>
      <c r="WJH87" s="318"/>
      <c r="WJI87" s="325"/>
      <c r="WJJ87" s="324"/>
      <c r="WJK87" s="323"/>
      <c r="WJL87" s="323"/>
      <c r="WJM87" s="323"/>
      <c r="WJN87" s="323"/>
      <c r="WJO87" s="322"/>
      <c r="WJP87" s="320"/>
      <c r="WJQ87" s="322"/>
      <c r="WJR87" s="323"/>
      <c r="WJS87" s="323"/>
      <c r="WJT87" s="325"/>
      <c r="WJU87" s="323"/>
      <c r="WJV87" s="397"/>
      <c r="WJW87" s="321"/>
      <c r="WJX87" s="319"/>
      <c r="WJY87" s="319"/>
      <c r="WJZ87" s="313"/>
      <c r="WKA87" s="313"/>
      <c r="WKB87" s="318"/>
      <c r="WKC87" s="318"/>
      <c r="WKD87" s="325"/>
      <c r="WKE87" s="324"/>
      <c r="WKF87" s="323"/>
      <c r="WKG87" s="323"/>
      <c r="WKH87" s="323"/>
      <c r="WKI87" s="323"/>
      <c r="WKJ87" s="322"/>
      <c r="WKK87" s="320"/>
      <c r="WKL87" s="322"/>
      <c r="WKM87" s="323"/>
      <c r="WKN87" s="323"/>
      <c r="WKO87" s="325"/>
      <c r="WKP87" s="323"/>
      <c r="WKQ87" s="397"/>
      <c r="WKR87" s="321"/>
      <c r="WKS87" s="319"/>
      <c r="WKT87" s="319"/>
      <c r="WKU87" s="313"/>
      <c r="WKV87" s="313"/>
      <c r="WKW87" s="318"/>
      <c r="WKX87" s="318"/>
      <c r="WKY87" s="325"/>
      <c r="WKZ87" s="324"/>
      <c r="WLA87" s="323"/>
      <c r="WLB87" s="323"/>
      <c r="WLC87" s="323"/>
      <c r="WLD87" s="323"/>
      <c r="WLE87" s="322"/>
      <c r="WLF87" s="320"/>
      <c r="WLG87" s="322"/>
      <c r="WLH87" s="323"/>
      <c r="WLI87" s="323"/>
      <c r="WLJ87" s="325"/>
      <c r="WLK87" s="323"/>
      <c r="WLL87" s="397"/>
      <c r="WLM87" s="321"/>
      <c r="WLN87" s="319"/>
      <c r="WLO87" s="319"/>
      <c r="WLP87" s="313"/>
      <c r="WLQ87" s="313"/>
      <c r="WLR87" s="318"/>
      <c r="WLS87" s="318"/>
      <c r="WLT87" s="325"/>
      <c r="WLU87" s="324"/>
      <c r="WLV87" s="323"/>
      <c r="WLW87" s="323"/>
      <c r="WLX87" s="323"/>
      <c r="WLY87" s="323"/>
      <c r="WLZ87" s="322"/>
      <c r="WMA87" s="320"/>
      <c r="WMB87" s="322"/>
      <c r="WMC87" s="323"/>
      <c r="WMD87" s="323"/>
      <c r="WME87" s="325"/>
      <c r="WMF87" s="323"/>
      <c r="WMG87" s="397"/>
      <c r="WMH87" s="321"/>
      <c r="WMI87" s="319"/>
      <c r="WMJ87" s="319"/>
      <c r="WMK87" s="313"/>
      <c r="WML87" s="313"/>
      <c r="WMM87" s="318"/>
      <c r="WMN87" s="318"/>
      <c r="WMO87" s="325"/>
      <c r="WMP87" s="324"/>
      <c r="WMQ87" s="323"/>
      <c r="WMR87" s="323"/>
      <c r="WMS87" s="323"/>
      <c r="WMT87" s="323"/>
      <c r="WMU87" s="322"/>
      <c r="WMV87" s="320"/>
      <c r="WMW87" s="322"/>
      <c r="WMX87" s="323"/>
      <c r="WMY87" s="323"/>
      <c r="WMZ87" s="325"/>
      <c r="WNA87" s="323"/>
      <c r="WNB87" s="397"/>
      <c r="WNC87" s="321"/>
      <c r="WND87" s="319"/>
      <c r="WNE87" s="319"/>
      <c r="WNF87" s="313"/>
      <c r="WNG87" s="313"/>
      <c r="WNH87" s="318"/>
      <c r="WNI87" s="318"/>
      <c r="WNJ87" s="325"/>
      <c r="WNK87" s="324"/>
      <c r="WNL87" s="323"/>
      <c r="WNM87" s="323"/>
      <c r="WNN87" s="323"/>
      <c r="WNO87" s="323"/>
      <c r="WNP87" s="322"/>
      <c r="WNQ87" s="320"/>
      <c r="WNR87" s="322"/>
      <c r="WNS87" s="323"/>
      <c r="WNT87" s="323"/>
      <c r="WNU87" s="325"/>
      <c r="WNV87" s="323"/>
      <c r="WNW87" s="397"/>
      <c r="WNX87" s="321"/>
      <c r="WNY87" s="319"/>
      <c r="WNZ87" s="319"/>
      <c r="WOA87" s="313"/>
      <c r="WOB87" s="313"/>
      <c r="WOC87" s="318"/>
      <c r="WOD87" s="318"/>
      <c r="WOE87" s="325"/>
      <c r="WOF87" s="324"/>
      <c r="WOG87" s="323"/>
      <c r="WOH87" s="323"/>
      <c r="WOI87" s="323"/>
      <c r="WOJ87" s="323"/>
      <c r="WOK87" s="322"/>
      <c r="WOL87" s="320"/>
      <c r="WOM87" s="322"/>
      <c r="WON87" s="323"/>
      <c r="WOO87" s="323"/>
      <c r="WOP87" s="325"/>
      <c r="WOQ87" s="323"/>
      <c r="WOR87" s="397"/>
      <c r="WOS87" s="321"/>
      <c r="WOT87" s="319"/>
      <c r="WOU87" s="319"/>
      <c r="WOV87" s="313"/>
      <c r="WOW87" s="313"/>
      <c r="WOX87" s="318"/>
      <c r="WOY87" s="318"/>
      <c r="WOZ87" s="325"/>
      <c r="WPA87" s="324"/>
      <c r="WPB87" s="323"/>
      <c r="WPC87" s="323"/>
      <c r="WPD87" s="323"/>
      <c r="WPE87" s="323"/>
      <c r="WPF87" s="322"/>
      <c r="WPG87" s="320"/>
      <c r="WPH87" s="322"/>
      <c r="WPI87" s="323"/>
      <c r="WPJ87" s="323"/>
      <c r="WPK87" s="325"/>
      <c r="WPL87" s="323"/>
      <c r="WPM87" s="397"/>
      <c r="WPN87" s="321"/>
      <c r="WPO87" s="319"/>
      <c r="WPP87" s="319"/>
      <c r="WPQ87" s="313"/>
      <c r="WPR87" s="313"/>
      <c r="WPS87" s="318"/>
      <c r="WPT87" s="318"/>
      <c r="WPU87" s="325"/>
      <c r="WPV87" s="324"/>
      <c r="WPW87" s="323"/>
      <c r="WPX87" s="323"/>
      <c r="WPY87" s="323"/>
      <c r="WPZ87" s="323"/>
      <c r="WQA87" s="322"/>
      <c r="WQB87" s="320"/>
      <c r="WQC87" s="322"/>
      <c r="WQD87" s="323"/>
      <c r="WQE87" s="323"/>
      <c r="WQF87" s="325"/>
      <c r="WQG87" s="323"/>
      <c r="WQH87" s="397"/>
      <c r="WQI87" s="321"/>
      <c r="WQJ87" s="319"/>
      <c r="WQK87" s="319"/>
      <c r="WQL87" s="313"/>
      <c r="WQM87" s="313"/>
      <c r="WQN87" s="318"/>
      <c r="WQO87" s="318"/>
      <c r="WQP87" s="325"/>
      <c r="WQQ87" s="324"/>
      <c r="WQR87" s="323"/>
      <c r="WQS87" s="323"/>
      <c r="WQT87" s="323"/>
      <c r="WQU87" s="323"/>
      <c r="WQV87" s="322"/>
      <c r="WQW87" s="320"/>
      <c r="WQX87" s="322"/>
      <c r="WQY87" s="323"/>
      <c r="WQZ87" s="323"/>
      <c r="WRA87" s="325"/>
      <c r="WRB87" s="323"/>
      <c r="WRC87" s="397"/>
      <c r="WRD87" s="321"/>
      <c r="WRE87" s="319"/>
      <c r="WRF87" s="319"/>
      <c r="WRG87" s="313"/>
      <c r="WRH87" s="313"/>
      <c r="WRI87" s="318"/>
      <c r="WRJ87" s="318"/>
      <c r="WRK87" s="325"/>
      <c r="WRL87" s="324"/>
      <c r="WRM87" s="323"/>
      <c r="WRN87" s="323"/>
      <c r="WRO87" s="323"/>
      <c r="WRP87" s="323"/>
      <c r="WRQ87" s="322"/>
      <c r="WRR87" s="320"/>
      <c r="WRS87" s="322"/>
      <c r="WRT87" s="323"/>
      <c r="WRU87" s="323"/>
      <c r="WRV87" s="325"/>
      <c r="WRW87" s="323"/>
      <c r="WRX87" s="397"/>
      <c r="WRY87" s="321"/>
      <c r="WRZ87" s="319"/>
      <c r="WSA87" s="319"/>
      <c r="WSB87" s="313"/>
      <c r="WSC87" s="313"/>
      <c r="WSD87" s="318"/>
      <c r="WSE87" s="318"/>
      <c r="WSF87" s="325"/>
      <c r="WSG87" s="324"/>
      <c r="WSH87" s="323"/>
      <c r="WSI87" s="323"/>
      <c r="WSJ87" s="323"/>
      <c r="WSK87" s="323"/>
      <c r="WSL87" s="322"/>
      <c r="WSM87" s="320"/>
      <c r="WSN87" s="322"/>
      <c r="WSO87" s="323"/>
      <c r="WSP87" s="323"/>
      <c r="WSQ87" s="325"/>
      <c r="WSR87" s="323"/>
      <c r="WSS87" s="397"/>
      <c r="WST87" s="321"/>
      <c r="WSU87" s="319"/>
      <c r="WSV87" s="319"/>
      <c r="WSW87" s="313"/>
      <c r="WSX87" s="313"/>
      <c r="WSY87" s="318"/>
      <c r="WSZ87" s="318"/>
      <c r="WTA87" s="325"/>
      <c r="WTB87" s="324"/>
      <c r="WTC87" s="323"/>
      <c r="WTD87" s="323"/>
      <c r="WTE87" s="323"/>
      <c r="WTF87" s="323"/>
      <c r="WTG87" s="322"/>
      <c r="WTH87" s="320"/>
      <c r="WTI87" s="322"/>
      <c r="WTJ87" s="323"/>
      <c r="WTK87" s="323"/>
      <c r="WTL87" s="325"/>
      <c r="WTM87" s="323"/>
      <c r="WTN87" s="397"/>
      <c r="WTO87" s="321"/>
      <c r="WTP87" s="319"/>
      <c r="WTQ87" s="319"/>
      <c r="WTR87" s="313"/>
      <c r="WTS87" s="313"/>
      <c r="WTT87" s="318"/>
      <c r="WTU87" s="318"/>
      <c r="WTV87" s="325"/>
      <c r="WTW87" s="324"/>
      <c r="WTX87" s="323"/>
      <c r="WTY87" s="323"/>
      <c r="WTZ87" s="323"/>
      <c r="WUA87" s="323"/>
      <c r="WUB87" s="322"/>
      <c r="WUC87" s="320"/>
      <c r="WUD87" s="322"/>
      <c r="WUE87" s="323"/>
      <c r="WUF87" s="323"/>
      <c r="WUG87" s="325"/>
      <c r="WUH87" s="323"/>
      <c r="WUI87" s="397"/>
      <c r="WUJ87" s="321"/>
      <c r="WUK87" s="319"/>
      <c r="WUL87" s="319"/>
      <c r="WUM87" s="313"/>
      <c r="WUN87" s="313"/>
      <c r="WUO87" s="318"/>
      <c r="WUP87" s="318"/>
      <c r="WUQ87" s="325"/>
      <c r="WUR87" s="324"/>
      <c r="WUS87" s="323"/>
      <c r="WUT87" s="323"/>
      <c r="WUU87" s="323"/>
      <c r="WUV87" s="323"/>
      <c r="WUW87" s="322"/>
      <c r="WUX87" s="320"/>
      <c r="WUY87" s="322"/>
      <c r="WUZ87" s="323"/>
      <c r="WVA87" s="323"/>
      <c r="WVB87" s="325"/>
      <c r="WVC87" s="323"/>
      <c r="WVD87" s="397"/>
      <c r="WVE87" s="321"/>
      <c r="WVF87" s="319"/>
      <c r="WVG87" s="319"/>
      <c r="WVH87" s="313"/>
      <c r="WVI87" s="313"/>
      <c r="WVJ87" s="318"/>
      <c r="WVK87" s="318"/>
      <c r="WVL87" s="325"/>
      <c r="WVM87" s="324"/>
      <c r="WVN87" s="323"/>
      <c r="WVO87" s="323"/>
      <c r="WVP87" s="323"/>
      <c r="WVQ87" s="323"/>
      <c r="WVR87" s="322"/>
      <c r="WVS87" s="320"/>
      <c r="WVT87" s="322"/>
      <c r="WVU87" s="323"/>
      <c r="WVV87" s="323"/>
      <c r="WVW87" s="325"/>
      <c r="WVX87" s="323"/>
      <c r="WVY87" s="397"/>
      <c r="WVZ87" s="321"/>
      <c r="WWA87" s="319"/>
      <c r="WWB87" s="319"/>
      <c r="WWC87" s="313"/>
      <c r="WWD87" s="313"/>
      <c r="WWE87" s="318"/>
      <c r="WWF87" s="318"/>
      <c r="WWG87" s="325"/>
      <c r="WWH87" s="324"/>
      <c r="WWI87" s="323"/>
      <c r="WWJ87" s="323"/>
      <c r="WWK87" s="323"/>
      <c r="WWL87" s="323"/>
      <c r="WWM87" s="322"/>
      <c r="WWN87" s="320"/>
      <c r="WWO87" s="322"/>
      <c r="WWP87" s="323"/>
      <c r="WWQ87" s="323"/>
      <c r="WWR87" s="325"/>
      <c r="WWS87" s="323"/>
      <c r="WWT87" s="397"/>
      <c r="WWU87" s="321"/>
      <c r="WWV87" s="319"/>
      <c r="WWW87" s="319"/>
      <c r="WWX87" s="313"/>
      <c r="WWY87" s="313"/>
      <c r="WWZ87" s="318"/>
      <c r="WXA87" s="318"/>
      <c r="WXB87" s="325"/>
      <c r="WXC87" s="324"/>
      <c r="WXD87" s="323"/>
      <c r="WXE87" s="323"/>
      <c r="WXF87" s="323"/>
      <c r="WXG87" s="323"/>
      <c r="WXH87" s="322"/>
      <c r="WXI87" s="320"/>
      <c r="WXJ87" s="322"/>
      <c r="WXK87" s="323"/>
      <c r="WXL87" s="323"/>
      <c r="WXM87" s="325"/>
      <c r="WXN87" s="323"/>
      <c r="WXO87" s="397"/>
      <c r="WXP87" s="321"/>
      <c r="WXQ87" s="319"/>
      <c r="WXR87" s="319"/>
      <c r="WXS87" s="313"/>
      <c r="WXT87" s="313"/>
      <c r="WXU87" s="318"/>
      <c r="WXV87" s="318"/>
      <c r="WXW87" s="325"/>
      <c r="WXX87" s="324"/>
      <c r="WXY87" s="323"/>
      <c r="WXZ87" s="323"/>
      <c r="WYA87" s="323"/>
      <c r="WYB87" s="323"/>
      <c r="WYC87" s="322"/>
      <c r="WYD87" s="320"/>
      <c r="WYE87" s="322"/>
      <c r="WYF87" s="323"/>
      <c r="WYG87" s="323"/>
      <c r="WYH87" s="325"/>
      <c r="WYI87" s="323"/>
      <c r="WYJ87" s="397"/>
      <c r="WYK87" s="321"/>
      <c r="WYL87" s="319"/>
      <c r="WYM87" s="319"/>
      <c r="WYN87" s="313"/>
      <c r="WYO87" s="313"/>
      <c r="WYP87" s="318"/>
      <c r="WYQ87" s="318"/>
      <c r="WYR87" s="325"/>
      <c r="WYS87" s="324"/>
      <c r="WYT87" s="323"/>
      <c r="WYU87" s="323"/>
      <c r="WYV87" s="323"/>
      <c r="WYW87" s="323"/>
      <c r="WYX87" s="322"/>
      <c r="WYY87" s="320"/>
      <c r="WYZ87" s="322"/>
      <c r="WZA87" s="323"/>
      <c r="WZB87" s="323"/>
      <c r="WZC87" s="325"/>
      <c r="WZD87" s="323"/>
      <c r="WZE87" s="397"/>
      <c r="WZF87" s="321"/>
      <c r="WZG87" s="319"/>
      <c r="WZH87" s="319"/>
      <c r="WZI87" s="313"/>
      <c r="WZJ87" s="313"/>
      <c r="WZK87" s="318"/>
      <c r="WZL87" s="318"/>
      <c r="WZM87" s="325"/>
      <c r="WZN87" s="324"/>
      <c r="WZO87" s="323"/>
      <c r="WZP87" s="323"/>
      <c r="WZQ87" s="323"/>
      <c r="WZR87" s="323"/>
      <c r="WZS87" s="322"/>
      <c r="WZT87" s="320"/>
      <c r="WZU87" s="322"/>
      <c r="WZV87" s="323"/>
      <c r="WZW87" s="323"/>
      <c r="WZX87" s="325"/>
      <c r="WZY87" s="323"/>
      <c r="WZZ87" s="397"/>
      <c r="XAA87" s="321"/>
      <c r="XAB87" s="319"/>
      <c r="XAC87" s="319"/>
      <c r="XAD87" s="313"/>
      <c r="XAE87" s="313"/>
      <c r="XAF87" s="318"/>
      <c r="XAG87" s="318"/>
      <c r="XAH87" s="325"/>
      <c r="XAI87" s="324"/>
      <c r="XAJ87" s="323"/>
      <c r="XAK87" s="323"/>
      <c r="XAL87" s="323"/>
      <c r="XAM87" s="323"/>
      <c r="XAN87" s="322"/>
      <c r="XAO87" s="320"/>
      <c r="XAP87" s="322"/>
      <c r="XAQ87" s="323"/>
      <c r="XAR87" s="323"/>
      <c r="XAS87" s="325"/>
      <c r="XAT87" s="323"/>
      <c r="XAU87" s="397"/>
      <c r="XAV87" s="321"/>
      <c r="XAW87" s="319"/>
      <c r="XAX87" s="319"/>
      <c r="XAY87" s="313"/>
      <c r="XAZ87" s="313"/>
      <c r="XBA87" s="318"/>
      <c r="XBB87" s="318"/>
      <c r="XBC87" s="325"/>
      <c r="XBD87" s="324"/>
      <c r="XBE87" s="323"/>
      <c r="XBF87" s="323"/>
      <c r="XBG87" s="323"/>
      <c r="XBH87" s="323"/>
      <c r="XBI87" s="322"/>
      <c r="XBJ87" s="320"/>
      <c r="XBK87" s="322"/>
      <c r="XBL87" s="323"/>
      <c r="XBM87" s="323"/>
      <c r="XBN87" s="325"/>
      <c r="XBO87" s="323"/>
      <c r="XBP87" s="397"/>
      <c r="XBQ87" s="321"/>
      <c r="XBR87" s="319"/>
      <c r="XBS87" s="319"/>
      <c r="XBT87" s="313"/>
      <c r="XBU87" s="313"/>
      <c r="XBV87" s="318"/>
      <c r="XBW87" s="318"/>
      <c r="XBX87" s="325"/>
      <c r="XBY87" s="324"/>
      <c r="XBZ87" s="323"/>
      <c r="XCA87" s="323"/>
      <c r="XCB87" s="323"/>
      <c r="XCC87" s="323"/>
      <c r="XCD87" s="322"/>
      <c r="XCE87" s="320"/>
      <c r="XCF87" s="322"/>
      <c r="XCG87" s="323"/>
      <c r="XCH87" s="323"/>
      <c r="XCI87" s="325"/>
      <c r="XCJ87" s="323"/>
      <c r="XCK87" s="397"/>
      <c r="XCL87" s="321"/>
      <c r="XCM87" s="319"/>
      <c r="XCN87" s="319"/>
      <c r="XCO87" s="313"/>
      <c r="XCP87" s="313"/>
      <c r="XCQ87" s="318"/>
      <c r="XCR87" s="318"/>
      <c r="XCS87" s="325"/>
      <c r="XCT87" s="324"/>
      <c r="XCU87" s="323"/>
      <c r="XCV87" s="323"/>
      <c r="XCW87" s="323"/>
      <c r="XCX87" s="323"/>
      <c r="XCY87" s="322"/>
      <c r="XCZ87" s="320"/>
      <c r="XDA87" s="322"/>
      <c r="XDB87" s="323"/>
      <c r="XDC87" s="323"/>
      <c r="XDD87" s="325"/>
      <c r="XDE87" s="323"/>
      <c r="XDF87" s="397"/>
      <c r="XDG87" s="321"/>
      <c r="XDH87" s="319"/>
      <c r="XDI87" s="319"/>
      <c r="XDJ87" s="313"/>
      <c r="XDK87" s="313"/>
      <c r="XDL87" s="318"/>
      <c r="XDM87" s="318"/>
      <c r="XDN87" s="325"/>
      <c r="XDO87" s="324"/>
      <c r="XDP87" s="323"/>
      <c r="XDQ87" s="323"/>
      <c r="XDR87" s="323"/>
      <c r="XDS87" s="323"/>
      <c r="XDT87" s="322"/>
      <c r="XDU87" s="320"/>
      <c r="XDV87" s="322"/>
      <c r="XDW87" s="323"/>
      <c r="XDX87" s="323"/>
      <c r="XDY87" s="325"/>
      <c r="XDZ87" s="323"/>
      <c r="XEA87" s="397"/>
      <c r="XEB87" s="321"/>
      <c r="XEC87" s="319"/>
      <c r="XED87" s="319"/>
      <c r="XEE87" s="313"/>
      <c r="XEF87" s="313"/>
      <c r="XEG87" s="318"/>
      <c r="XEH87" s="318"/>
      <c r="XEI87" s="325"/>
      <c r="XEJ87" s="324"/>
      <c r="XEK87" s="323"/>
      <c r="XEL87" s="323"/>
      <c r="XEM87" s="323"/>
      <c r="XEN87" s="323"/>
      <c r="XEO87" s="322"/>
      <c r="XEP87" s="320"/>
      <c r="XEQ87" s="322"/>
      <c r="XER87" s="323"/>
      <c r="XES87" s="323"/>
      <c r="XET87" s="325"/>
      <c r="XEU87" s="323"/>
      <c r="XEV87" s="397"/>
      <c r="XEW87" s="321"/>
      <c r="XEX87" s="319"/>
      <c r="XEY87" s="319"/>
      <c r="XEZ87" s="313"/>
      <c r="XFA87" s="313"/>
      <c r="XFB87" s="318"/>
      <c r="XFC87" s="318"/>
      <c r="XFD87" s="325"/>
    </row>
    <row r="88" spans="1:16384" x14ac:dyDescent="0.2">
      <c r="A88" s="720">
        <v>80</v>
      </c>
      <c r="B88" s="672" t="s">
        <v>163</v>
      </c>
      <c r="C88" s="672" t="s">
        <v>164</v>
      </c>
      <c r="D88" s="670" t="s">
        <v>21</v>
      </c>
      <c r="E88" s="673">
        <v>0.01</v>
      </c>
      <c r="F88" s="675">
        <v>2013</v>
      </c>
      <c r="G88" s="670" t="s">
        <v>22</v>
      </c>
      <c r="H88" s="674"/>
      <c r="I88" s="674"/>
      <c r="J88" s="675">
        <v>0.02</v>
      </c>
      <c r="K88" s="676"/>
      <c r="L88" s="675">
        <v>2013</v>
      </c>
      <c r="M88" s="670" t="s">
        <v>22</v>
      </c>
      <c r="N88" s="674"/>
      <c r="O88" s="679" t="s">
        <v>1893</v>
      </c>
      <c r="P88" s="674" t="s">
        <v>163</v>
      </c>
      <c r="Q88" s="674"/>
      <c r="R88" s="677" t="s">
        <v>29</v>
      </c>
      <c r="S88" s="677"/>
      <c r="T88" s="677" t="s">
        <v>25</v>
      </c>
      <c r="U88" s="659">
        <v>80</v>
      </c>
      <c r="V88" s="313"/>
      <c r="W88" s="318"/>
      <c r="X88" s="318"/>
      <c r="Y88" s="325"/>
      <c r="Z88" s="324"/>
      <c r="AA88" s="323"/>
      <c r="AB88" s="323"/>
      <c r="AC88" s="323"/>
      <c r="AD88" s="323"/>
      <c r="AE88" s="322"/>
      <c r="AF88" s="320"/>
      <c r="AG88" s="322"/>
      <c r="AH88" s="323"/>
      <c r="AI88" s="323"/>
      <c r="AJ88" s="325"/>
      <c r="AK88" s="323"/>
      <c r="AM88" s="321"/>
      <c r="AN88" s="319"/>
      <c r="AO88" s="319"/>
      <c r="AP88" s="313"/>
      <c r="AQ88" s="313"/>
      <c r="AR88" s="318"/>
      <c r="AS88" s="318"/>
      <c r="AT88" s="325"/>
      <c r="AU88" s="324"/>
      <c r="AV88" s="323"/>
      <c r="AW88" s="323"/>
      <c r="AX88" s="323"/>
      <c r="AY88" s="323"/>
      <c r="AZ88" s="322"/>
      <c r="BA88" s="320"/>
      <c r="BB88" s="322"/>
      <c r="BC88" s="323"/>
      <c r="BD88" s="323"/>
      <c r="BE88" s="325"/>
      <c r="BF88" s="323"/>
      <c r="BG88" s="397"/>
      <c r="BH88" s="321"/>
      <c r="BI88" s="319"/>
      <c r="BJ88" s="319"/>
      <c r="BK88" s="313"/>
      <c r="BL88" s="313"/>
      <c r="BM88" s="318"/>
      <c r="BN88" s="318"/>
      <c r="BO88" s="325"/>
      <c r="BP88" s="324"/>
      <c r="BQ88" s="323"/>
      <c r="BR88" s="323"/>
      <c r="BS88" s="323"/>
      <c r="BT88" s="323"/>
      <c r="BU88" s="322"/>
      <c r="BV88" s="320"/>
      <c r="BW88" s="322"/>
      <c r="BX88" s="323"/>
      <c r="BY88" s="323"/>
      <c r="BZ88" s="325"/>
      <c r="CA88" s="323"/>
      <c r="CB88" s="397"/>
      <c r="CC88" s="321"/>
      <c r="CD88" s="319"/>
      <c r="CE88" s="319"/>
      <c r="CF88" s="313"/>
      <c r="CG88" s="313"/>
      <c r="CH88" s="318"/>
      <c r="CI88" s="318"/>
      <c r="CJ88" s="325"/>
      <c r="CK88" s="324"/>
      <c r="CL88" s="323"/>
      <c r="CM88" s="323"/>
      <c r="CN88" s="323"/>
      <c r="CO88" s="323"/>
      <c r="CP88" s="322"/>
      <c r="CQ88" s="320"/>
      <c r="CR88" s="322"/>
      <c r="CS88" s="323"/>
      <c r="CT88" s="323"/>
      <c r="CU88" s="325"/>
      <c r="CV88" s="323"/>
      <c r="CW88" s="397"/>
      <c r="CX88" s="321"/>
      <c r="CY88" s="319"/>
      <c r="CZ88" s="319"/>
      <c r="DA88" s="313"/>
      <c r="DB88" s="313"/>
      <c r="DC88" s="318"/>
      <c r="DD88" s="318"/>
      <c r="DE88" s="325"/>
      <c r="DF88" s="324"/>
      <c r="DG88" s="323"/>
      <c r="DH88" s="323"/>
      <c r="DI88" s="323"/>
      <c r="DJ88" s="323"/>
      <c r="DK88" s="322"/>
      <c r="DL88" s="320"/>
      <c r="DM88" s="322"/>
      <c r="DN88" s="323"/>
      <c r="DO88" s="323"/>
      <c r="DP88" s="325"/>
      <c r="DQ88" s="323"/>
      <c r="DR88" s="397"/>
      <c r="DS88" s="321"/>
      <c r="DT88" s="319"/>
      <c r="DU88" s="319"/>
      <c r="DV88" s="313"/>
      <c r="DW88" s="313"/>
      <c r="DX88" s="318"/>
      <c r="DY88" s="318"/>
      <c r="DZ88" s="325"/>
      <c r="EA88" s="324"/>
      <c r="EB88" s="323"/>
      <c r="EC88" s="323"/>
      <c r="ED88" s="323"/>
      <c r="EE88" s="323"/>
      <c r="EF88" s="322"/>
      <c r="EG88" s="320"/>
      <c r="EH88" s="322"/>
      <c r="EI88" s="323"/>
      <c r="EJ88" s="323"/>
      <c r="EK88" s="325"/>
      <c r="EL88" s="323"/>
      <c r="EM88" s="397"/>
      <c r="EN88" s="321"/>
      <c r="EO88" s="319"/>
      <c r="EP88" s="319"/>
      <c r="EQ88" s="313"/>
      <c r="ER88" s="313"/>
      <c r="ES88" s="318"/>
      <c r="ET88" s="318"/>
      <c r="EU88" s="325"/>
      <c r="EV88" s="324"/>
      <c r="EW88" s="323"/>
      <c r="EX88" s="323"/>
      <c r="EY88" s="323"/>
      <c r="EZ88" s="323"/>
      <c r="FA88" s="322"/>
      <c r="FB88" s="320"/>
      <c r="FC88" s="322"/>
      <c r="FD88" s="323"/>
      <c r="FE88" s="323"/>
      <c r="FF88" s="325"/>
      <c r="FG88" s="323"/>
      <c r="FH88" s="397"/>
      <c r="FI88" s="321"/>
      <c r="FJ88" s="319"/>
      <c r="FK88" s="319"/>
      <c r="FL88" s="313"/>
      <c r="FM88" s="313"/>
      <c r="FN88" s="318"/>
      <c r="FO88" s="318"/>
      <c r="FP88" s="325"/>
      <c r="FQ88" s="324"/>
      <c r="FR88" s="323"/>
      <c r="FS88" s="323"/>
      <c r="FT88" s="323"/>
      <c r="FU88" s="323"/>
      <c r="FV88" s="322"/>
      <c r="FW88" s="320"/>
      <c r="FX88" s="322"/>
      <c r="FY88" s="323"/>
      <c r="FZ88" s="323"/>
      <c r="GA88" s="325"/>
      <c r="GB88" s="323"/>
      <c r="GC88" s="397"/>
      <c r="GD88" s="321"/>
      <c r="GE88" s="319"/>
      <c r="GF88" s="319"/>
      <c r="GG88" s="313"/>
      <c r="GH88" s="313"/>
      <c r="GI88" s="318"/>
      <c r="GJ88" s="318"/>
      <c r="GK88" s="325"/>
      <c r="GL88" s="324"/>
      <c r="GM88" s="323"/>
      <c r="GN88" s="323"/>
      <c r="GO88" s="323"/>
      <c r="GP88" s="323"/>
      <c r="GQ88" s="322"/>
      <c r="GR88" s="320"/>
      <c r="GS88" s="322"/>
      <c r="GT88" s="323"/>
      <c r="GU88" s="323"/>
      <c r="GV88" s="325"/>
      <c r="GW88" s="323"/>
      <c r="GX88" s="397"/>
      <c r="GY88" s="321"/>
      <c r="GZ88" s="319"/>
      <c r="HA88" s="319"/>
      <c r="HB88" s="313"/>
      <c r="HC88" s="313"/>
      <c r="HD88" s="318"/>
      <c r="HE88" s="318"/>
      <c r="HF88" s="325"/>
      <c r="HG88" s="324"/>
      <c r="HH88" s="323"/>
      <c r="HI88" s="323"/>
      <c r="HJ88" s="323"/>
      <c r="HK88" s="323"/>
      <c r="HL88" s="322"/>
      <c r="HM88" s="320"/>
      <c r="HN88" s="322"/>
      <c r="HO88" s="323"/>
      <c r="HP88" s="323"/>
      <c r="HQ88" s="325"/>
      <c r="HR88" s="323"/>
      <c r="HS88" s="397"/>
      <c r="HT88" s="321"/>
      <c r="HU88" s="319"/>
      <c r="HV88" s="319"/>
      <c r="HW88" s="313"/>
      <c r="HX88" s="313"/>
      <c r="HY88" s="318"/>
      <c r="HZ88" s="318"/>
      <c r="IA88" s="325"/>
      <c r="IB88" s="324"/>
      <c r="IC88" s="323"/>
      <c r="ID88" s="323"/>
      <c r="IE88" s="323"/>
      <c r="IF88" s="323"/>
      <c r="IG88" s="322"/>
      <c r="IH88" s="320"/>
      <c r="II88" s="322"/>
      <c r="IJ88" s="323"/>
      <c r="IK88" s="323"/>
      <c r="IL88" s="325"/>
      <c r="IM88" s="323"/>
      <c r="IN88" s="397"/>
      <c r="IO88" s="321"/>
      <c r="IP88" s="319"/>
      <c r="IQ88" s="319"/>
      <c r="IR88" s="313"/>
      <c r="IS88" s="313"/>
      <c r="IT88" s="318"/>
      <c r="IU88" s="318"/>
      <c r="IV88" s="325"/>
      <c r="IW88" s="324"/>
      <c r="IX88" s="323"/>
      <c r="IY88" s="323"/>
      <c r="IZ88" s="323"/>
      <c r="JA88" s="323"/>
      <c r="JB88" s="322"/>
      <c r="JC88" s="320"/>
      <c r="JD88" s="322"/>
      <c r="JE88" s="323"/>
      <c r="JF88" s="323"/>
      <c r="JG88" s="325"/>
      <c r="JH88" s="323"/>
      <c r="JI88" s="397"/>
      <c r="JJ88" s="321"/>
      <c r="JK88" s="319"/>
      <c r="JL88" s="319"/>
      <c r="JM88" s="313"/>
      <c r="JN88" s="313"/>
      <c r="JO88" s="318"/>
      <c r="JP88" s="318"/>
      <c r="JQ88" s="325"/>
      <c r="JR88" s="324"/>
      <c r="JS88" s="323"/>
      <c r="JT88" s="323"/>
      <c r="JU88" s="323"/>
      <c r="JV88" s="323"/>
      <c r="JW88" s="322"/>
      <c r="JX88" s="320"/>
      <c r="JY88" s="322"/>
      <c r="JZ88" s="323"/>
      <c r="KA88" s="323"/>
      <c r="KB88" s="325"/>
      <c r="KC88" s="323"/>
      <c r="KD88" s="397"/>
      <c r="KE88" s="321"/>
      <c r="KF88" s="319"/>
      <c r="KG88" s="319"/>
      <c r="KH88" s="313"/>
      <c r="KI88" s="313"/>
      <c r="KJ88" s="318"/>
      <c r="KK88" s="318"/>
      <c r="KL88" s="325"/>
      <c r="KM88" s="324"/>
      <c r="KN88" s="323"/>
      <c r="KO88" s="323"/>
      <c r="KP88" s="323"/>
      <c r="KQ88" s="323"/>
      <c r="KR88" s="322"/>
      <c r="KS88" s="320"/>
      <c r="KT88" s="322"/>
      <c r="KU88" s="323"/>
      <c r="KV88" s="323"/>
      <c r="KW88" s="325"/>
      <c r="KX88" s="323"/>
      <c r="KY88" s="397"/>
      <c r="KZ88" s="321"/>
      <c r="LA88" s="319"/>
      <c r="LB88" s="319"/>
      <c r="LC88" s="313"/>
      <c r="LD88" s="313"/>
      <c r="LE88" s="318"/>
      <c r="LF88" s="318"/>
      <c r="LG88" s="325"/>
      <c r="LH88" s="324"/>
      <c r="LI88" s="323"/>
      <c r="LJ88" s="323"/>
      <c r="LK88" s="323"/>
      <c r="LL88" s="323"/>
      <c r="LM88" s="322"/>
      <c r="LN88" s="320"/>
      <c r="LO88" s="322"/>
      <c r="LP88" s="323"/>
      <c r="LQ88" s="323"/>
      <c r="LR88" s="325"/>
      <c r="LS88" s="323"/>
      <c r="LT88" s="397"/>
      <c r="LU88" s="321"/>
      <c r="LV88" s="319"/>
      <c r="LW88" s="319"/>
      <c r="LX88" s="313"/>
      <c r="LY88" s="313"/>
      <c r="LZ88" s="318"/>
      <c r="MA88" s="318"/>
      <c r="MB88" s="325"/>
      <c r="MC88" s="324"/>
      <c r="MD88" s="323"/>
      <c r="ME88" s="323"/>
      <c r="MF88" s="323"/>
      <c r="MG88" s="323"/>
      <c r="MH88" s="322"/>
      <c r="MI88" s="320"/>
      <c r="MJ88" s="322"/>
      <c r="MK88" s="323"/>
      <c r="ML88" s="323"/>
      <c r="MM88" s="325"/>
      <c r="MN88" s="323"/>
      <c r="MO88" s="397"/>
      <c r="MP88" s="321"/>
      <c r="MQ88" s="319"/>
      <c r="MR88" s="319"/>
      <c r="MS88" s="313"/>
      <c r="MT88" s="313"/>
      <c r="MU88" s="318"/>
      <c r="MV88" s="318"/>
      <c r="MW88" s="325"/>
      <c r="MX88" s="324"/>
      <c r="MY88" s="323"/>
      <c r="MZ88" s="323"/>
      <c r="NA88" s="323"/>
      <c r="NB88" s="323"/>
      <c r="NC88" s="322"/>
      <c r="ND88" s="320"/>
      <c r="NE88" s="322"/>
      <c r="NF88" s="323"/>
      <c r="NG88" s="323"/>
      <c r="NH88" s="325"/>
      <c r="NI88" s="323"/>
      <c r="NJ88" s="397"/>
      <c r="NK88" s="321"/>
      <c r="NL88" s="319"/>
      <c r="NM88" s="319"/>
      <c r="NN88" s="313"/>
      <c r="NO88" s="313"/>
      <c r="NP88" s="318"/>
      <c r="NQ88" s="318"/>
      <c r="NR88" s="325"/>
      <c r="NS88" s="324"/>
      <c r="NT88" s="323"/>
      <c r="NU88" s="323"/>
      <c r="NV88" s="323"/>
      <c r="NW88" s="323"/>
      <c r="NX88" s="322"/>
      <c r="NY88" s="320"/>
      <c r="NZ88" s="322"/>
      <c r="OA88" s="323"/>
      <c r="OB88" s="323"/>
      <c r="OC88" s="325"/>
      <c r="OD88" s="323"/>
      <c r="OE88" s="397"/>
      <c r="OF88" s="321"/>
      <c r="OG88" s="319"/>
      <c r="OH88" s="319"/>
      <c r="OI88" s="313"/>
      <c r="OJ88" s="313"/>
      <c r="OK88" s="318"/>
      <c r="OL88" s="318"/>
      <c r="OM88" s="325"/>
      <c r="ON88" s="324"/>
      <c r="OO88" s="323"/>
      <c r="OP88" s="323"/>
      <c r="OQ88" s="323"/>
      <c r="OR88" s="323"/>
      <c r="OS88" s="322"/>
      <c r="OT88" s="320"/>
      <c r="OU88" s="322"/>
      <c r="OV88" s="323"/>
      <c r="OW88" s="323"/>
      <c r="OX88" s="325"/>
      <c r="OY88" s="323"/>
      <c r="OZ88" s="397"/>
      <c r="PA88" s="321"/>
      <c r="PB88" s="319"/>
      <c r="PC88" s="319"/>
      <c r="PD88" s="313"/>
      <c r="PE88" s="313"/>
      <c r="PF88" s="318"/>
      <c r="PG88" s="318"/>
      <c r="PH88" s="325"/>
      <c r="PI88" s="324"/>
      <c r="PJ88" s="323"/>
      <c r="PK88" s="323"/>
      <c r="PL88" s="323"/>
      <c r="PM88" s="323"/>
      <c r="PN88" s="322"/>
      <c r="PO88" s="320"/>
      <c r="PP88" s="322"/>
      <c r="PQ88" s="323"/>
      <c r="PR88" s="323"/>
      <c r="PS88" s="325"/>
      <c r="PT88" s="323"/>
      <c r="PU88" s="397"/>
      <c r="PV88" s="321"/>
      <c r="PW88" s="319"/>
      <c r="PX88" s="319"/>
      <c r="PY88" s="313"/>
      <c r="PZ88" s="313"/>
      <c r="QA88" s="318"/>
      <c r="QB88" s="318"/>
      <c r="QC88" s="325"/>
      <c r="QD88" s="324"/>
      <c r="QE88" s="323"/>
      <c r="QF88" s="323"/>
      <c r="QG88" s="323"/>
      <c r="QH88" s="323"/>
      <c r="QI88" s="322"/>
      <c r="QJ88" s="320"/>
      <c r="QK88" s="322"/>
      <c r="QL88" s="323"/>
      <c r="QM88" s="323"/>
      <c r="QN88" s="325"/>
      <c r="QO88" s="323"/>
      <c r="QP88" s="397"/>
      <c r="QQ88" s="321"/>
      <c r="QR88" s="319"/>
      <c r="QS88" s="319"/>
      <c r="QT88" s="313"/>
      <c r="QU88" s="313"/>
      <c r="QV88" s="318"/>
      <c r="QW88" s="318"/>
      <c r="QX88" s="325"/>
      <c r="QY88" s="324"/>
      <c r="QZ88" s="323"/>
      <c r="RA88" s="323"/>
      <c r="RB88" s="323"/>
      <c r="RC88" s="323"/>
      <c r="RD88" s="322"/>
      <c r="RE88" s="320"/>
      <c r="RF88" s="322"/>
      <c r="RG88" s="323"/>
      <c r="RH88" s="323"/>
      <c r="RI88" s="325"/>
      <c r="RJ88" s="323"/>
      <c r="RK88" s="397"/>
      <c r="RL88" s="321"/>
      <c r="RM88" s="319"/>
      <c r="RN88" s="319"/>
      <c r="RO88" s="313"/>
      <c r="RP88" s="313"/>
      <c r="RQ88" s="318"/>
      <c r="RR88" s="318"/>
      <c r="RS88" s="325"/>
      <c r="RT88" s="324"/>
      <c r="RU88" s="323"/>
      <c r="RV88" s="323"/>
      <c r="RW88" s="323"/>
      <c r="RX88" s="323"/>
      <c r="RY88" s="322"/>
      <c r="RZ88" s="320"/>
      <c r="SA88" s="322"/>
      <c r="SB88" s="323"/>
      <c r="SC88" s="323"/>
      <c r="SD88" s="325"/>
      <c r="SE88" s="323"/>
      <c r="SF88" s="397"/>
      <c r="SG88" s="321"/>
      <c r="SH88" s="319"/>
      <c r="SI88" s="319"/>
      <c r="SJ88" s="313"/>
      <c r="SK88" s="313"/>
      <c r="SL88" s="318"/>
      <c r="SM88" s="318"/>
      <c r="SN88" s="325"/>
      <c r="SO88" s="324"/>
      <c r="SP88" s="323"/>
      <c r="SQ88" s="323"/>
      <c r="SR88" s="323"/>
      <c r="SS88" s="323"/>
      <c r="ST88" s="322"/>
      <c r="SU88" s="320"/>
      <c r="SV88" s="322"/>
      <c r="SW88" s="323"/>
      <c r="SX88" s="323"/>
      <c r="SY88" s="325"/>
      <c r="SZ88" s="323"/>
      <c r="TA88" s="397"/>
      <c r="TB88" s="321"/>
      <c r="TC88" s="319"/>
      <c r="TD88" s="319"/>
      <c r="TE88" s="313"/>
      <c r="TF88" s="313"/>
      <c r="TG88" s="318"/>
      <c r="TH88" s="318"/>
      <c r="TI88" s="325"/>
      <c r="TJ88" s="324"/>
      <c r="TK88" s="323"/>
      <c r="TL88" s="323"/>
      <c r="TM88" s="323"/>
      <c r="TN88" s="323"/>
      <c r="TO88" s="322"/>
      <c r="TP88" s="320"/>
      <c r="TQ88" s="322"/>
      <c r="TR88" s="323"/>
      <c r="TS88" s="323"/>
      <c r="TT88" s="325"/>
      <c r="TU88" s="323"/>
      <c r="TV88" s="397"/>
      <c r="TW88" s="321"/>
      <c r="TX88" s="319"/>
      <c r="TY88" s="319"/>
      <c r="TZ88" s="313"/>
      <c r="UA88" s="313"/>
      <c r="UB88" s="318"/>
      <c r="UC88" s="318"/>
      <c r="UD88" s="325"/>
      <c r="UE88" s="324"/>
      <c r="UF88" s="323"/>
      <c r="UG88" s="323"/>
      <c r="UH88" s="323"/>
      <c r="UI88" s="323"/>
      <c r="UJ88" s="322"/>
      <c r="UK88" s="320"/>
      <c r="UL88" s="322"/>
      <c r="UM88" s="323"/>
      <c r="UN88" s="323"/>
      <c r="UO88" s="325"/>
      <c r="UP88" s="323"/>
      <c r="UQ88" s="397"/>
      <c r="UR88" s="321"/>
      <c r="US88" s="319"/>
      <c r="UT88" s="319"/>
      <c r="UU88" s="313"/>
      <c r="UV88" s="313"/>
      <c r="UW88" s="318"/>
      <c r="UX88" s="318"/>
      <c r="UY88" s="325"/>
      <c r="UZ88" s="324"/>
      <c r="VA88" s="323"/>
      <c r="VB88" s="323"/>
      <c r="VC88" s="323"/>
      <c r="VD88" s="323"/>
      <c r="VE88" s="322"/>
      <c r="VF88" s="320"/>
      <c r="VG88" s="322"/>
      <c r="VH88" s="323"/>
      <c r="VI88" s="323"/>
      <c r="VJ88" s="325"/>
      <c r="VK88" s="323"/>
      <c r="VL88" s="397"/>
      <c r="VM88" s="321"/>
      <c r="VN88" s="319"/>
      <c r="VO88" s="319"/>
      <c r="VP88" s="313"/>
      <c r="VQ88" s="313"/>
      <c r="VR88" s="318"/>
      <c r="VS88" s="318"/>
      <c r="VT88" s="325"/>
      <c r="VU88" s="324"/>
      <c r="VV88" s="323"/>
      <c r="VW88" s="323"/>
      <c r="VX88" s="323"/>
      <c r="VY88" s="323"/>
      <c r="VZ88" s="322"/>
      <c r="WA88" s="320"/>
      <c r="WB88" s="322"/>
      <c r="WC88" s="323"/>
      <c r="WD88" s="323"/>
      <c r="WE88" s="325"/>
      <c r="WF88" s="323"/>
      <c r="WG88" s="397"/>
      <c r="WH88" s="321"/>
      <c r="WI88" s="319"/>
      <c r="WJ88" s="319"/>
      <c r="WK88" s="313"/>
      <c r="WL88" s="313"/>
      <c r="WM88" s="318"/>
      <c r="WN88" s="318"/>
      <c r="WO88" s="325"/>
      <c r="WP88" s="324"/>
      <c r="WQ88" s="323"/>
      <c r="WR88" s="323"/>
      <c r="WS88" s="323"/>
      <c r="WT88" s="323"/>
      <c r="WU88" s="322"/>
      <c r="WV88" s="320"/>
      <c r="WW88" s="322"/>
      <c r="WX88" s="323"/>
      <c r="WY88" s="323"/>
      <c r="WZ88" s="325"/>
      <c r="XA88" s="323"/>
      <c r="XB88" s="397"/>
      <c r="XC88" s="321"/>
      <c r="XD88" s="319"/>
      <c r="XE88" s="319"/>
      <c r="XF88" s="313"/>
      <c r="XG88" s="313"/>
      <c r="XH88" s="318"/>
      <c r="XI88" s="318"/>
      <c r="XJ88" s="325"/>
      <c r="XK88" s="324"/>
      <c r="XL88" s="323"/>
      <c r="XM88" s="323"/>
      <c r="XN88" s="323"/>
      <c r="XO88" s="323"/>
      <c r="XP88" s="322"/>
      <c r="XQ88" s="320"/>
      <c r="XR88" s="322"/>
      <c r="XS88" s="323"/>
      <c r="XT88" s="323"/>
      <c r="XU88" s="325"/>
      <c r="XV88" s="323"/>
      <c r="XW88" s="397"/>
      <c r="XX88" s="321"/>
      <c r="XY88" s="319"/>
      <c r="XZ88" s="319"/>
      <c r="YA88" s="313"/>
      <c r="YB88" s="313"/>
      <c r="YC88" s="318"/>
      <c r="YD88" s="318"/>
      <c r="YE88" s="325"/>
      <c r="YF88" s="324"/>
      <c r="YG88" s="323"/>
      <c r="YH88" s="323"/>
      <c r="YI88" s="323"/>
      <c r="YJ88" s="323"/>
      <c r="YK88" s="322"/>
      <c r="YL88" s="320"/>
      <c r="YM88" s="322"/>
      <c r="YN88" s="323"/>
      <c r="YO88" s="323"/>
      <c r="YP88" s="325"/>
      <c r="YQ88" s="323"/>
      <c r="YR88" s="397"/>
      <c r="YS88" s="321"/>
      <c r="YT88" s="319"/>
      <c r="YU88" s="319"/>
      <c r="YV88" s="313"/>
      <c r="YW88" s="313"/>
      <c r="YX88" s="318"/>
      <c r="YY88" s="318"/>
      <c r="YZ88" s="325"/>
      <c r="ZA88" s="324"/>
      <c r="ZB88" s="323"/>
      <c r="ZC88" s="323"/>
      <c r="ZD88" s="323"/>
      <c r="ZE88" s="323"/>
      <c r="ZF88" s="322"/>
      <c r="ZG88" s="320"/>
      <c r="ZH88" s="322"/>
      <c r="ZI88" s="323"/>
      <c r="ZJ88" s="323"/>
      <c r="ZK88" s="325"/>
      <c r="ZL88" s="323"/>
      <c r="ZM88" s="397"/>
      <c r="ZN88" s="321"/>
      <c r="ZO88" s="319"/>
      <c r="ZP88" s="319"/>
      <c r="ZQ88" s="313"/>
      <c r="ZR88" s="313"/>
      <c r="ZS88" s="318"/>
      <c r="ZT88" s="318"/>
      <c r="ZU88" s="325"/>
      <c r="ZV88" s="324"/>
      <c r="ZW88" s="323"/>
      <c r="ZX88" s="323"/>
      <c r="ZY88" s="323"/>
      <c r="ZZ88" s="323"/>
      <c r="AAA88" s="322"/>
      <c r="AAB88" s="320"/>
      <c r="AAC88" s="322"/>
      <c r="AAD88" s="323"/>
      <c r="AAE88" s="323"/>
      <c r="AAF88" s="325"/>
      <c r="AAG88" s="323"/>
      <c r="AAH88" s="397"/>
      <c r="AAI88" s="321"/>
      <c r="AAJ88" s="319"/>
      <c r="AAK88" s="319"/>
      <c r="AAL88" s="313"/>
      <c r="AAM88" s="313"/>
      <c r="AAN88" s="318"/>
      <c r="AAO88" s="318"/>
      <c r="AAP88" s="325"/>
      <c r="AAQ88" s="324"/>
      <c r="AAR88" s="323"/>
      <c r="AAS88" s="323"/>
      <c r="AAT88" s="323"/>
      <c r="AAU88" s="323"/>
      <c r="AAV88" s="322"/>
      <c r="AAW88" s="320"/>
      <c r="AAX88" s="322"/>
      <c r="AAY88" s="323"/>
      <c r="AAZ88" s="323"/>
      <c r="ABA88" s="325"/>
      <c r="ABB88" s="323"/>
      <c r="ABC88" s="397"/>
      <c r="ABD88" s="321"/>
      <c r="ABE88" s="319"/>
      <c r="ABF88" s="319"/>
      <c r="ABG88" s="313"/>
      <c r="ABH88" s="313"/>
      <c r="ABI88" s="318"/>
      <c r="ABJ88" s="318"/>
      <c r="ABK88" s="325"/>
      <c r="ABL88" s="324"/>
      <c r="ABM88" s="323"/>
      <c r="ABN88" s="323"/>
      <c r="ABO88" s="323"/>
      <c r="ABP88" s="323"/>
      <c r="ABQ88" s="322"/>
      <c r="ABR88" s="320"/>
      <c r="ABS88" s="322"/>
      <c r="ABT88" s="323"/>
      <c r="ABU88" s="323"/>
      <c r="ABV88" s="325"/>
      <c r="ABW88" s="323"/>
      <c r="ABX88" s="397"/>
      <c r="ABY88" s="321"/>
      <c r="ABZ88" s="319"/>
      <c r="ACA88" s="319"/>
      <c r="ACB88" s="313"/>
      <c r="ACC88" s="313"/>
      <c r="ACD88" s="318"/>
      <c r="ACE88" s="318"/>
      <c r="ACF88" s="325"/>
      <c r="ACG88" s="324"/>
      <c r="ACH88" s="323"/>
      <c r="ACI88" s="323"/>
      <c r="ACJ88" s="323"/>
      <c r="ACK88" s="323"/>
      <c r="ACL88" s="322"/>
      <c r="ACM88" s="320"/>
      <c r="ACN88" s="322"/>
      <c r="ACO88" s="323"/>
      <c r="ACP88" s="323"/>
      <c r="ACQ88" s="325"/>
      <c r="ACR88" s="323"/>
      <c r="ACS88" s="397"/>
      <c r="ACT88" s="321"/>
      <c r="ACU88" s="319"/>
      <c r="ACV88" s="319"/>
      <c r="ACW88" s="313"/>
      <c r="ACX88" s="313"/>
      <c r="ACY88" s="318"/>
      <c r="ACZ88" s="318"/>
      <c r="ADA88" s="325"/>
      <c r="ADB88" s="324"/>
      <c r="ADC88" s="323"/>
      <c r="ADD88" s="323"/>
      <c r="ADE88" s="323"/>
      <c r="ADF88" s="323"/>
      <c r="ADG88" s="322"/>
      <c r="ADH88" s="320"/>
      <c r="ADI88" s="322"/>
      <c r="ADJ88" s="323"/>
      <c r="ADK88" s="323"/>
      <c r="ADL88" s="325"/>
      <c r="ADM88" s="323"/>
      <c r="ADN88" s="397"/>
      <c r="ADO88" s="321"/>
      <c r="ADP88" s="319"/>
      <c r="ADQ88" s="319"/>
      <c r="ADR88" s="313"/>
      <c r="ADS88" s="313"/>
      <c r="ADT88" s="318"/>
      <c r="ADU88" s="318"/>
      <c r="ADV88" s="325"/>
      <c r="ADW88" s="324"/>
      <c r="ADX88" s="323"/>
      <c r="ADY88" s="323"/>
      <c r="ADZ88" s="323"/>
      <c r="AEA88" s="323"/>
      <c r="AEB88" s="322"/>
      <c r="AEC88" s="320"/>
      <c r="AED88" s="322"/>
      <c r="AEE88" s="323"/>
      <c r="AEF88" s="323"/>
      <c r="AEG88" s="325"/>
      <c r="AEH88" s="323"/>
      <c r="AEI88" s="397"/>
      <c r="AEJ88" s="321"/>
      <c r="AEK88" s="319"/>
      <c r="AEL88" s="319"/>
      <c r="AEM88" s="313"/>
      <c r="AEN88" s="313"/>
      <c r="AEO88" s="318"/>
      <c r="AEP88" s="318"/>
      <c r="AEQ88" s="325"/>
      <c r="AER88" s="324"/>
      <c r="AES88" s="323"/>
      <c r="AET88" s="323"/>
      <c r="AEU88" s="323"/>
      <c r="AEV88" s="323"/>
      <c r="AEW88" s="322"/>
      <c r="AEX88" s="320"/>
      <c r="AEY88" s="322"/>
      <c r="AEZ88" s="323"/>
      <c r="AFA88" s="323"/>
      <c r="AFB88" s="325"/>
      <c r="AFC88" s="323"/>
      <c r="AFD88" s="397"/>
      <c r="AFE88" s="321"/>
      <c r="AFF88" s="319"/>
      <c r="AFG88" s="319"/>
      <c r="AFH88" s="313"/>
      <c r="AFI88" s="313"/>
      <c r="AFJ88" s="318"/>
      <c r="AFK88" s="318"/>
      <c r="AFL88" s="325"/>
      <c r="AFM88" s="324"/>
      <c r="AFN88" s="323"/>
      <c r="AFO88" s="323"/>
      <c r="AFP88" s="323"/>
      <c r="AFQ88" s="323"/>
      <c r="AFR88" s="322"/>
      <c r="AFS88" s="320"/>
      <c r="AFT88" s="322"/>
      <c r="AFU88" s="323"/>
      <c r="AFV88" s="323"/>
      <c r="AFW88" s="325"/>
      <c r="AFX88" s="323"/>
      <c r="AFY88" s="397"/>
      <c r="AFZ88" s="321"/>
      <c r="AGA88" s="319"/>
      <c r="AGB88" s="319"/>
      <c r="AGC88" s="313"/>
      <c r="AGD88" s="313"/>
      <c r="AGE88" s="318"/>
      <c r="AGF88" s="318"/>
      <c r="AGG88" s="325"/>
      <c r="AGH88" s="324"/>
      <c r="AGI88" s="323"/>
      <c r="AGJ88" s="323"/>
      <c r="AGK88" s="323"/>
      <c r="AGL88" s="323"/>
      <c r="AGM88" s="322"/>
      <c r="AGN88" s="320"/>
      <c r="AGO88" s="322"/>
      <c r="AGP88" s="323"/>
      <c r="AGQ88" s="323"/>
      <c r="AGR88" s="325"/>
      <c r="AGS88" s="323"/>
      <c r="AGT88" s="397"/>
      <c r="AGU88" s="321"/>
      <c r="AGV88" s="319"/>
      <c r="AGW88" s="319"/>
      <c r="AGX88" s="313"/>
      <c r="AGY88" s="313"/>
      <c r="AGZ88" s="318"/>
      <c r="AHA88" s="318"/>
      <c r="AHB88" s="325"/>
      <c r="AHC88" s="324"/>
      <c r="AHD88" s="323"/>
      <c r="AHE88" s="323"/>
      <c r="AHF88" s="323"/>
      <c r="AHG88" s="323"/>
      <c r="AHH88" s="322"/>
      <c r="AHI88" s="320"/>
      <c r="AHJ88" s="322"/>
      <c r="AHK88" s="323"/>
      <c r="AHL88" s="323"/>
      <c r="AHM88" s="325"/>
      <c r="AHN88" s="323"/>
      <c r="AHO88" s="397"/>
      <c r="AHP88" s="321"/>
      <c r="AHQ88" s="319"/>
      <c r="AHR88" s="319"/>
      <c r="AHS88" s="313"/>
      <c r="AHT88" s="313"/>
      <c r="AHU88" s="318"/>
      <c r="AHV88" s="318"/>
      <c r="AHW88" s="325"/>
      <c r="AHX88" s="324"/>
      <c r="AHY88" s="323"/>
      <c r="AHZ88" s="323"/>
      <c r="AIA88" s="323"/>
      <c r="AIB88" s="323"/>
      <c r="AIC88" s="322"/>
      <c r="AID88" s="320"/>
      <c r="AIE88" s="322"/>
      <c r="AIF88" s="323"/>
      <c r="AIG88" s="323"/>
      <c r="AIH88" s="325"/>
      <c r="AII88" s="323"/>
      <c r="AIJ88" s="397"/>
      <c r="AIK88" s="321"/>
      <c r="AIL88" s="319"/>
      <c r="AIM88" s="319"/>
      <c r="AIN88" s="313"/>
      <c r="AIO88" s="313"/>
      <c r="AIP88" s="318"/>
      <c r="AIQ88" s="318"/>
      <c r="AIR88" s="325"/>
      <c r="AIS88" s="324"/>
      <c r="AIT88" s="323"/>
      <c r="AIU88" s="323"/>
      <c r="AIV88" s="323"/>
      <c r="AIW88" s="323"/>
      <c r="AIX88" s="322"/>
      <c r="AIY88" s="320"/>
      <c r="AIZ88" s="322"/>
      <c r="AJA88" s="323"/>
      <c r="AJB88" s="323"/>
      <c r="AJC88" s="325"/>
      <c r="AJD88" s="323"/>
      <c r="AJE88" s="397"/>
      <c r="AJF88" s="321"/>
      <c r="AJG88" s="319"/>
      <c r="AJH88" s="319"/>
      <c r="AJI88" s="313"/>
      <c r="AJJ88" s="313"/>
      <c r="AJK88" s="318"/>
      <c r="AJL88" s="318"/>
      <c r="AJM88" s="325"/>
      <c r="AJN88" s="324"/>
      <c r="AJO88" s="323"/>
      <c r="AJP88" s="323"/>
      <c r="AJQ88" s="323"/>
      <c r="AJR88" s="323"/>
      <c r="AJS88" s="322"/>
      <c r="AJT88" s="320"/>
      <c r="AJU88" s="322"/>
      <c r="AJV88" s="323"/>
      <c r="AJW88" s="323"/>
      <c r="AJX88" s="325"/>
      <c r="AJY88" s="323"/>
      <c r="AJZ88" s="397"/>
      <c r="AKA88" s="321"/>
      <c r="AKB88" s="319"/>
      <c r="AKC88" s="319"/>
      <c r="AKD88" s="313"/>
      <c r="AKE88" s="313"/>
      <c r="AKF88" s="318"/>
      <c r="AKG88" s="318"/>
      <c r="AKH88" s="325"/>
      <c r="AKI88" s="324"/>
      <c r="AKJ88" s="323"/>
      <c r="AKK88" s="323"/>
      <c r="AKL88" s="323"/>
      <c r="AKM88" s="323"/>
      <c r="AKN88" s="322"/>
      <c r="AKO88" s="320"/>
      <c r="AKP88" s="322"/>
      <c r="AKQ88" s="323"/>
      <c r="AKR88" s="323"/>
      <c r="AKS88" s="325"/>
      <c r="AKT88" s="323"/>
      <c r="AKU88" s="397"/>
      <c r="AKV88" s="321"/>
      <c r="AKW88" s="319"/>
      <c r="AKX88" s="319"/>
      <c r="AKY88" s="313"/>
      <c r="AKZ88" s="313"/>
      <c r="ALA88" s="318"/>
      <c r="ALB88" s="318"/>
      <c r="ALC88" s="325"/>
      <c r="ALD88" s="324"/>
      <c r="ALE88" s="323"/>
      <c r="ALF88" s="323"/>
      <c r="ALG88" s="323"/>
      <c r="ALH88" s="323"/>
      <c r="ALI88" s="322"/>
      <c r="ALJ88" s="320"/>
      <c r="ALK88" s="322"/>
      <c r="ALL88" s="323"/>
      <c r="ALM88" s="323"/>
      <c r="ALN88" s="325"/>
      <c r="ALO88" s="323"/>
      <c r="ALP88" s="397"/>
      <c r="ALQ88" s="321"/>
      <c r="ALR88" s="319"/>
      <c r="ALS88" s="319"/>
      <c r="ALT88" s="313"/>
      <c r="ALU88" s="313"/>
      <c r="ALV88" s="318"/>
      <c r="ALW88" s="318"/>
      <c r="ALX88" s="325"/>
      <c r="ALY88" s="324"/>
      <c r="ALZ88" s="323"/>
      <c r="AMA88" s="323"/>
      <c r="AMB88" s="323"/>
      <c r="AMC88" s="323"/>
      <c r="AMD88" s="322"/>
      <c r="AME88" s="320"/>
      <c r="AMF88" s="322"/>
      <c r="AMG88" s="323"/>
      <c r="AMH88" s="323"/>
      <c r="AMI88" s="325"/>
      <c r="AMJ88" s="323"/>
      <c r="AMK88" s="397"/>
      <c r="AML88" s="321"/>
      <c r="AMM88" s="319"/>
      <c r="AMN88" s="319"/>
      <c r="AMO88" s="313"/>
      <c r="AMP88" s="313"/>
      <c r="AMQ88" s="318"/>
      <c r="AMR88" s="318"/>
      <c r="AMS88" s="325"/>
      <c r="AMT88" s="324"/>
      <c r="AMU88" s="323"/>
      <c r="AMV88" s="323"/>
      <c r="AMW88" s="323"/>
      <c r="AMX88" s="323"/>
      <c r="AMY88" s="322"/>
      <c r="AMZ88" s="320"/>
      <c r="ANA88" s="322"/>
      <c r="ANB88" s="323"/>
      <c r="ANC88" s="323"/>
      <c r="AND88" s="325"/>
      <c r="ANE88" s="323"/>
      <c r="ANF88" s="397"/>
      <c r="ANG88" s="321"/>
      <c r="ANH88" s="319"/>
      <c r="ANI88" s="319"/>
      <c r="ANJ88" s="313"/>
      <c r="ANK88" s="313"/>
      <c r="ANL88" s="318"/>
      <c r="ANM88" s="318"/>
      <c r="ANN88" s="325"/>
      <c r="ANO88" s="324"/>
      <c r="ANP88" s="323"/>
      <c r="ANQ88" s="323"/>
      <c r="ANR88" s="323"/>
      <c r="ANS88" s="323"/>
      <c r="ANT88" s="322"/>
      <c r="ANU88" s="320"/>
      <c r="ANV88" s="322"/>
      <c r="ANW88" s="323"/>
      <c r="ANX88" s="323"/>
      <c r="ANY88" s="325"/>
      <c r="ANZ88" s="323"/>
      <c r="AOA88" s="397"/>
      <c r="AOB88" s="321"/>
      <c r="AOC88" s="319"/>
      <c r="AOD88" s="319"/>
      <c r="AOE88" s="313"/>
      <c r="AOF88" s="313"/>
      <c r="AOG88" s="318"/>
      <c r="AOH88" s="318"/>
      <c r="AOI88" s="325"/>
      <c r="AOJ88" s="324"/>
      <c r="AOK88" s="323"/>
      <c r="AOL88" s="323"/>
      <c r="AOM88" s="323"/>
      <c r="AON88" s="323"/>
      <c r="AOO88" s="322"/>
      <c r="AOP88" s="320"/>
      <c r="AOQ88" s="322"/>
      <c r="AOR88" s="323"/>
      <c r="AOS88" s="323"/>
      <c r="AOT88" s="325"/>
      <c r="AOU88" s="323"/>
      <c r="AOV88" s="397"/>
      <c r="AOW88" s="321"/>
      <c r="AOX88" s="319"/>
      <c r="AOY88" s="319"/>
      <c r="AOZ88" s="313"/>
      <c r="APA88" s="313"/>
      <c r="APB88" s="318"/>
      <c r="APC88" s="318"/>
      <c r="APD88" s="325"/>
      <c r="APE88" s="324"/>
      <c r="APF88" s="323"/>
      <c r="APG88" s="323"/>
      <c r="APH88" s="323"/>
      <c r="API88" s="323"/>
      <c r="APJ88" s="322"/>
      <c r="APK88" s="320"/>
      <c r="APL88" s="322"/>
      <c r="APM88" s="323"/>
      <c r="APN88" s="323"/>
      <c r="APO88" s="325"/>
      <c r="APP88" s="323"/>
      <c r="APQ88" s="397"/>
      <c r="APR88" s="321"/>
      <c r="APS88" s="319"/>
      <c r="APT88" s="319"/>
      <c r="APU88" s="313"/>
      <c r="APV88" s="313"/>
      <c r="APW88" s="318"/>
      <c r="APX88" s="318"/>
      <c r="APY88" s="325"/>
      <c r="APZ88" s="324"/>
      <c r="AQA88" s="323"/>
      <c r="AQB88" s="323"/>
      <c r="AQC88" s="323"/>
      <c r="AQD88" s="323"/>
      <c r="AQE88" s="322"/>
      <c r="AQF88" s="320"/>
      <c r="AQG88" s="322"/>
      <c r="AQH88" s="323"/>
      <c r="AQI88" s="323"/>
      <c r="AQJ88" s="325"/>
      <c r="AQK88" s="323"/>
      <c r="AQL88" s="397"/>
      <c r="AQM88" s="321"/>
      <c r="AQN88" s="319"/>
      <c r="AQO88" s="319"/>
      <c r="AQP88" s="313"/>
      <c r="AQQ88" s="313"/>
      <c r="AQR88" s="318"/>
      <c r="AQS88" s="318"/>
      <c r="AQT88" s="325"/>
      <c r="AQU88" s="324"/>
      <c r="AQV88" s="323"/>
      <c r="AQW88" s="323"/>
      <c r="AQX88" s="323"/>
      <c r="AQY88" s="323"/>
      <c r="AQZ88" s="322"/>
      <c r="ARA88" s="320"/>
      <c r="ARB88" s="322"/>
      <c r="ARC88" s="323"/>
      <c r="ARD88" s="323"/>
      <c r="ARE88" s="325"/>
      <c r="ARF88" s="323"/>
      <c r="ARG88" s="397"/>
      <c r="ARH88" s="321"/>
      <c r="ARI88" s="319"/>
      <c r="ARJ88" s="319"/>
      <c r="ARK88" s="313"/>
      <c r="ARL88" s="313"/>
      <c r="ARM88" s="318"/>
      <c r="ARN88" s="318"/>
      <c r="ARO88" s="325"/>
      <c r="ARP88" s="324"/>
      <c r="ARQ88" s="323"/>
      <c r="ARR88" s="323"/>
      <c r="ARS88" s="323"/>
      <c r="ART88" s="323"/>
      <c r="ARU88" s="322"/>
      <c r="ARV88" s="320"/>
      <c r="ARW88" s="322"/>
      <c r="ARX88" s="323"/>
      <c r="ARY88" s="323"/>
      <c r="ARZ88" s="325"/>
      <c r="ASA88" s="323"/>
      <c r="ASB88" s="397"/>
      <c r="ASC88" s="321"/>
      <c r="ASD88" s="319"/>
      <c r="ASE88" s="319"/>
      <c r="ASF88" s="313"/>
      <c r="ASG88" s="313"/>
      <c r="ASH88" s="318"/>
      <c r="ASI88" s="318"/>
      <c r="ASJ88" s="325"/>
      <c r="ASK88" s="324"/>
      <c r="ASL88" s="323"/>
      <c r="ASM88" s="323"/>
      <c r="ASN88" s="323"/>
      <c r="ASO88" s="323"/>
      <c r="ASP88" s="322"/>
      <c r="ASQ88" s="320"/>
      <c r="ASR88" s="322"/>
      <c r="ASS88" s="323"/>
      <c r="AST88" s="323"/>
      <c r="ASU88" s="325"/>
      <c r="ASV88" s="323"/>
      <c r="ASW88" s="397"/>
      <c r="ASX88" s="321"/>
      <c r="ASY88" s="319"/>
      <c r="ASZ88" s="319"/>
      <c r="ATA88" s="313"/>
      <c r="ATB88" s="313"/>
      <c r="ATC88" s="318"/>
      <c r="ATD88" s="318"/>
      <c r="ATE88" s="325"/>
      <c r="ATF88" s="324"/>
      <c r="ATG88" s="323"/>
      <c r="ATH88" s="323"/>
      <c r="ATI88" s="323"/>
      <c r="ATJ88" s="323"/>
      <c r="ATK88" s="322"/>
      <c r="ATL88" s="320"/>
      <c r="ATM88" s="322"/>
      <c r="ATN88" s="323"/>
      <c r="ATO88" s="323"/>
      <c r="ATP88" s="325"/>
      <c r="ATQ88" s="323"/>
      <c r="ATR88" s="397"/>
      <c r="ATS88" s="321"/>
      <c r="ATT88" s="319"/>
      <c r="ATU88" s="319"/>
      <c r="ATV88" s="313"/>
      <c r="ATW88" s="313"/>
      <c r="ATX88" s="318"/>
      <c r="ATY88" s="318"/>
      <c r="ATZ88" s="325"/>
      <c r="AUA88" s="324"/>
      <c r="AUB88" s="323"/>
      <c r="AUC88" s="323"/>
      <c r="AUD88" s="323"/>
      <c r="AUE88" s="323"/>
      <c r="AUF88" s="322"/>
      <c r="AUG88" s="320"/>
      <c r="AUH88" s="322"/>
      <c r="AUI88" s="323"/>
      <c r="AUJ88" s="323"/>
      <c r="AUK88" s="325"/>
      <c r="AUL88" s="323"/>
      <c r="AUM88" s="397"/>
      <c r="AUN88" s="321"/>
      <c r="AUO88" s="319"/>
      <c r="AUP88" s="319"/>
      <c r="AUQ88" s="313"/>
      <c r="AUR88" s="313"/>
      <c r="AUS88" s="318"/>
      <c r="AUT88" s="318"/>
      <c r="AUU88" s="325"/>
      <c r="AUV88" s="324"/>
      <c r="AUW88" s="323"/>
      <c r="AUX88" s="323"/>
      <c r="AUY88" s="323"/>
      <c r="AUZ88" s="323"/>
      <c r="AVA88" s="322"/>
      <c r="AVB88" s="320"/>
      <c r="AVC88" s="322"/>
      <c r="AVD88" s="323"/>
      <c r="AVE88" s="323"/>
      <c r="AVF88" s="325"/>
      <c r="AVG88" s="323"/>
      <c r="AVH88" s="397"/>
      <c r="AVI88" s="321"/>
      <c r="AVJ88" s="319"/>
      <c r="AVK88" s="319"/>
      <c r="AVL88" s="313"/>
      <c r="AVM88" s="313"/>
      <c r="AVN88" s="318"/>
      <c r="AVO88" s="318"/>
      <c r="AVP88" s="325"/>
      <c r="AVQ88" s="324"/>
      <c r="AVR88" s="323"/>
      <c r="AVS88" s="323"/>
      <c r="AVT88" s="323"/>
      <c r="AVU88" s="323"/>
      <c r="AVV88" s="322"/>
      <c r="AVW88" s="320"/>
      <c r="AVX88" s="322"/>
      <c r="AVY88" s="323"/>
      <c r="AVZ88" s="323"/>
      <c r="AWA88" s="325"/>
      <c r="AWB88" s="323"/>
      <c r="AWC88" s="397"/>
      <c r="AWD88" s="321"/>
      <c r="AWE88" s="319"/>
      <c r="AWF88" s="319"/>
      <c r="AWG88" s="313"/>
      <c r="AWH88" s="313"/>
      <c r="AWI88" s="318"/>
      <c r="AWJ88" s="318"/>
      <c r="AWK88" s="325"/>
      <c r="AWL88" s="324"/>
      <c r="AWM88" s="323"/>
      <c r="AWN88" s="323"/>
      <c r="AWO88" s="323"/>
      <c r="AWP88" s="323"/>
      <c r="AWQ88" s="322"/>
      <c r="AWR88" s="320"/>
      <c r="AWS88" s="322"/>
      <c r="AWT88" s="323"/>
      <c r="AWU88" s="323"/>
      <c r="AWV88" s="325"/>
      <c r="AWW88" s="323"/>
      <c r="AWX88" s="397"/>
      <c r="AWY88" s="321"/>
      <c r="AWZ88" s="319"/>
      <c r="AXA88" s="319"/>
      <c r="AXB88" s="313"/>
      <c r="AXC88" s="313"/>
      <c r="AXD88" s="318"/>
      <c r="AXE88" s="318"/>
      <c r="AXF88" s="325"/>
      <c r="AXG88" s="324"/>
      <c r="AXH88" s="323"/>
      <c r="AXI88" s="323"/>
      <c r="AXJ88" s="323"/>
      <c r="AXK88" s="323"/>
      <c r="AXL88" s="322"/>
      <c r="AXM88" s="320"/>
      <c r="AXN88" s="322"/>
      <c r="AXO88" s="323"/>
      <c r="AXP88" s="323"/>
      <c r="AXQ88" s="325"/>
      <c r="AXR88" s="323"/>
      <c r="AXS88" s="397"/>
      <c r="AXT88" s="321"/>
      <c r="AXU88" s="319"/>
      <c r="AXV88" s="319"/>
      <c r="AXW88" s="313"/>
      <c r="AXX88" s="313"/>
      <c r="AXY88" s="318"/>
      <c r="AXZ88" s="318"/>
      <c r="AYA88" s="325"/>
      <c r="AYB88" s="324"/>
      <c r="AYC88" s="323"/>
      <c r="AYD88" s="323"/>
      <c r="AYE88" s="323"/>
      <c r="AYF88" s="323"/>
      <c r="AYG88" s="322"/>
      <c r="AYH88" s="320"/>
      <c r="AYI88" s="322"/>
      <c r="AYJ88" s="323"/>
      <c r="AYK88" s="323"/>
      <c r="AYL88" s="325"/>
      <c r="AYM88" s="323"/>
      <c r="AYN88" s="397"/>
      <c r="AYO88" s="321"/>
      <c r="AYP88" s="319"/>
      <c r="AYQ88" s="319"/>
      <c r="AYR88" s="313"/>
      <c r="AYS88" s="313"/>
      <c r="AYT88" s="318"/>
      <c r="AYU88" s="318"/>
      <c r="AYV88" s="325"/>
      <c r="AYW88" s="324"/>
      <c r="AYX88" s="323"/>
      <c r="AYY88" s="323"/>
      <c r="AYZ88" s="323"/>
      <c r="AZA88" s="323"/>
      <c r="AZB88" s="322"/>
      <c r="AZC88" s="320"/>
      <c r="AZD88" s="322"/>
      <c r="AZE88" s="323"/>
      <c r="AZF88" s="323"/>
      <c r="AZG88" s="325"/>
      <c r="AZH88" s="323"/>
      <c r="AZI88" s="397"/>
      <c r="AZJ88" s="321"/>
      <c r="AZK88" s="319"/>
      <c r="AZL88" s="319"/>
      <c r="AZM88" s="313"/>
      <c r="AZN88" s="313"/>
      <c r="AZO88" s="318"/>
      <c r="AZP88" s="318"/>
      <c r="AZQ88" s="325"/>
      <c r="AZR88" s="324"/>
      <c r="AZS88" s="323"/>
      <c r="AZT88" s="323"/>
      <c r="AZU88" s="323"/>
      <c r="AZV88" s="323"/>
      <c r="AZW88" s="322"/>
      <c r="AZX88" s="320"/>
      <c r="AZY88" s="322"/>
      <c r="AZZ88" s="323"/>
      <c r="BAA88" s="323"/>
      <c r="BAB88" s="325"/>
      <c r="BAC88" s="323"/>
      <c r="BAD88" s="397"/>
      <c r="BAE88" s="321"/>
      <c r="BAF88" s="319"/>
      <c r="BAG88" s="319"/>
      <c r="BAH88" s="313"/>
      <c r="BAI88" s="313"/>
      <c r="BAJ88" s="318"/>
      <c r="BAK88" s="318"/>
      <c r="BAL88" s="325"/>
      <c r="BAM88" s="324"/>
      <c r="BAN88" s="323"/>
      <c r="BAO88" s="323"/>
      <c r="BAP88" s="323"/>
      <c r="BAQ88" s="323"/>
      <c r="BAR88" s="322"/>
      <c r="BAS88" s="320"/>
      <c r="BAT88" s="322"/>
      <c r="BAU88" s="323"/>
      <c r="BAV88" s="323"/>
      <c r="BAW88" s="325"/>
      <c r="BAX88" s="323"/>
      <c r="BAY88" s="397"/>
      <c r="BAZ88" s="321"/>
      <c r="BBA88" s="319"/>
      <c r="BBB88" s="319"/>
      <c r="BBC88" s="313"/>
      <c r="BBD88" s="313"/>
      <c r="BBE88" s="318"/>
      <c r="BBF88" s="318"/>
      <c r="BBG88" s="325"/>
      <c r="BBH88" s="324"/>
      <c r="BBI88" s="323"/>
      <c r="BBJ88" s="323"/>
      <c r="BBK88" s="323"/>
      <c r="BBL88" s="323"/>
      <c r="BBM88" s="322"/>
      <c r="BBN88" s="320"/>
      <c r="BBO88" s="322"/>
      <c r="BBP88" s="323"/>
      <c r="BBQ88" s="323"/>
      <c r="BBR88" s="325"/>
      <c r="BBS88" s="323"/>
      <c r="BBT88" s="397"/>
      <c r="BBU88" s="321"/>
      <c r="BBV88" s="319"/>
      <c r="BBW88" s="319"/>
      <c r="BBX88" s="313"/>
      <c r="BBY88" s="313"/>
      <c r="BBZ88" s="318"/>
      <c r="BCA88" s="318"/>
      <c r="BCB88" s="325"/>
      <c r="BCC88" s="324"/>
      <c r="BCD88" s="323"/>
      <c r="BCE88" s="323"/>
      <c r="BCF88" s="323"/>
      <c r="BCG88" s="323"/>
      <c r="BCH88" s="322"/>
      <c r="BCI88" s="320"/>
      <c r="BCJ88" s="322"/>
      <c r="BCK88" s="323"/>
      <c r="BCL88" s="323"/>
      <c r="BCM88" s="325"/>
      <c r="BCN88" s="323"/>
      <c r="BCO88" s="397"/>
      <c r="BCP88" s="321"/>
      <c r="BCQ88" s="319"/>
      <c r="BCR88" s="319"/>
      <c r="BCS88" s="313"/>
      <c r="BCT88" s="313"/>
      <c r="BCU88" s="318"/>
      <c r="BCV88" s="318"/>
      <c r="BCW88" s="325"/>
      <c r="BCX88" s="324"/>
      <c r="BCY88" s="323"/>
      <c r="BCZ88" s="323"/>
      <c r="BDA88" s="323"/>
      <c r="BDB88" s="323"/>
      <c r="BDC88" s="322"/>
      <c r="BDD88" s="320"/>
      <c r="BDE88" s="322"/>
      <c r="BDF88" s="323"/>
      <c r="BDG88" s="323"/>
      <c r="BDH88" s="325"/>
      <c r="BDI88" s="323"/>
      <c r="BDJ88" s="397"/>
      <c r="BDK88" s="321"/>
      <c r="BDL88" s="319"/>
      <c r="BDM88" s="319"/>
      <c r="BDN88" s="313"/>
      <c r="BDO88" s="313"/>
      <c r="BDP88" s="318"/>
      <c r="BDQ88" s="318"/>
      <c r="BDR88" s="325"/>
      <c r="BDS88" s="324"/>
      <c r="BDT88" s="323"/>
      <c r="BDU88" s="323"/>
      <c r="BDV88" s="323"/>
      <c r="BDW88" s="323"/>
      <c r="BDX88" s="322"/>
      <c r="BDY88" s="320"/>
      <c r="BDZ88" s="322"/>
      <c r="BEA88" s="323"/>
      <c r="BEB88" s="323"/>
      <c r="BEC88" s="325"/>
      <c r="BED88" s="323"/>
      <c r="BEE88" s="397"/>
      <c r="BEF88" s="321"/>
      <c r="BEG88" s="319"/>
      <c r="BEH88" s="319"/>
      <c r="BEI88" s="313"/>
      <c r="BEJ88" s="313"/>
      <c r="BEK88" s="318"/>
      <c r="BEL88" s="318"/>
      <c r="BEM88" s="325"/>
      <c r="BEN88" s="324"/>
      <c r="BEO88" s="323"/>
      <c r="BEP88" s="323"/>
      <c r="BEQ88" s="323"/>
      <c r="BER88" s="323"/>
      <c r="BES88" s="322"/>
      <c r="BET88" s="320"/>
      <c r="BEU88" s="322"/>
      <c r="BEV88" s="323"/>
      <c r="BEW88" s="323"/>
      <c r="BEX88" s="325"/>
      <c r="BEY88" s="323"/>
      <c r="BEZ88" s="397"/>
      <c r="BFA88" s="321"/>
      <c r="BFB88" s="319"/>
      <c r="BFC88" s="319"/>
      <c r="BFD88" s="313"/>
      <c r="BFE88" s="313"/>
      <c r="BFF88" s="318"/>
      <c r="BFG88" s="318"/>
      <c r="BFH88" s="325"/>
      <c r="BFI88" s="324"/>
      <c r="BFJ88" s="323"/>
      <c r="BFK88" s="323"/>
      <c r="BFL88" s="323"/>
      <c r="BFM88" s="323"/>
      <c r="BFN88" s="322"/>
      <c r="BFO88" s="320"/>
      <c r="BFP88" s="322"/>
      <c r="BFQ88" s="323"/>
      <c r="BFR88" s="323"/>
      <c r="BFS88" s="325"/>
      <c r="BFT88" s="323"/>
      <c r="BFU88" s="397"/>
      <c r="BFV88" s="321"/>
      <c r="BFW88" s="319"/>
      <c r="BFX88" s="319"/>
      <c r="BFY88" s="313"/>
      <c r="BFZ88" s="313"/>
      <c r="BGA88" s="318"/>
      <c r="BGB88" s="318"/>
      <c r="BGC88" s="325"/>
      <c r="BGD88" s="324"/>
      <c r="BGE88" s="323"/>
      <c r="BGF88" s="323"/>
      <c r="BGG88" s="323"/>
      <c r="BGH88" s="323"/>
      <c r="BGI88" s="322"/>
      <c r="BGJ88" s="320"/>
      <c r="BGK88" s="322"/>
      <c r="BGL88" s="323"/>
      <c r="BGM88" s="323"/>
      <c r="BGN88" s="325"/>
      <c r="BGO88" s="323"/>
      <c r="BGP88" s="397"/>
      <c r="BGQ88" s="321"/>
      <c r="BGR88" s="319"/>
      <c r="BGS88" s="319"/>
      <c r="BGT88" s="313"/>
      <c r="BGU88" s="313"/>
      <c r="BGV88" s="318"/>
      <c r="BGW88" s="318"/>
      <c r="BGX88" s="325"/>
      <c r="BGY88" s="324"/>
      <c r="BGZ88" s="323"/>
      <c r="BHA88" s="323"/>
      <c r="BHB88" s="323"/>
      <c r="BHC88" s="323"/>
      <c r="BHD88" s="322"/>
      <c r="BHE88" s="320"/>
      <c r="BHF88" s="322"/>
      <c r="BHG88" s="323"/>
      <c r="BHH88" s="323"/>
      <c r="BHI88" s="325"/>
      <c r="BHJ88" s="323"/>
      <c r="BHK88" s="397"/>
      <c r="BHL88" s="321"/>
      <c r="BHM88" s="319"/>
      <c r="BHN88" s="319"/>
      <c r="BHO88" s="313"/>
      <c r="BHP88" s="313"/>
      <c r="BHQ88" s="318"/>
      <c r="BHR88" s="318"/>
      <c r="BHS88" s="325"/>
      <c r="BHT88" s="324"/>
      <c r="BHU88" s="323"/>
      <c r="BHV88" s="323"/>
      <c r="BHW88" s="323"/>
      <c r="BHX88" s="323"/>
      <c r="BHY88" s="322"/>
      <c r="BHZ88" s="320"/>
      <c r="BIA88" s="322"/>
      <c r="BIB88" s="323"/>
      <c r="BIC88" s="323"/>
      <c r="BID88" s="325"/>
      <c r="BIE88" s="323"/>
      <c r="BIF88" s="397"/>
      <c r="BIG88" s="321"/>
      <c r="BIH88" s="319"/>
      <c r="BII88" s="319"/>
      <c r="BIJ88" s="313"/>
      <c r="BIK88" s="313"/>
      <c r="BIL88" s="318"/>
      <c r="BIM88" s="318"/>
      <c r="BIN88" s="325"/>
      <c r="BIO88" s="324"/>
      <c r="BIP88" s="323"/>
      <c r="BIQ88" s="323"/>
      <c r="BIR88" s="323"/>
      <c r="BIS88" s="323"/>
      <c r="BIT88" s="322"/>
      <c r="BIU88" s="320"/>
      <c r="BIV88" s="322"/>
      <c r="BIW88" s="323"/>
      <c r="BIX88" s="323"/>
      <c r="BIY88" s="325"/>
      <c r="BIZ88" s="323"/>
      <c r="BJA88" s="397"/>
      <c r="BJB88" s="321"/>
      <c r="BJC88" s="319"/>
      <c r="BJD88" s="319"/>
      <c r="BJE88" s="313"/>
      <c r="BJF88" s="313"/>
      <c r="BJG88" s="318"/>
      <c r="BJH88" s="318"/>
      <c r="BJI88" s="325"/>
      <c r="BJJ88" s="324"/>
      <c r="BJK88" s="323"/>
      <c r="BJL88" s="323"/>
      <c r="BJM88" s="323"/>
      <c r="BJN88" s="323"/>
      <c r="BJO88" s="322"/>
      <c r="BJP88" s="320"/>
      <c r="BJQ88" s="322"/>
      <c r="BJR88" s="323"/>
      <c r="BJS88" s="323"/>
      <c r="BJT88" s="325"/>
      <c r="BJU88" s="323"/>
      <c r="BJV88" s="397"/>
      <c r="BJW88" s="321"/>
      <c r="BJX88" s="319"/>
      <c r="BJY88" s="319"/>
      <c r="BJZ88" s="313"/>
      <c r="BKA88" s="313"/>
      <c r="BKB88" s="318"/>
      <c r="BKC88" s="318"/>
      <c r="BKD88" s="325"/>
      <c r="BKE88" s="324"/>
      <c r="BKF88" s="323"/>
      <c r="BKG88" s="323"/>
      <c r="BKH88" s="323"/>
      <c r="BKI88" s="323"/>
      <c r="BKJ88" s="322"/>
      <c r="BKK88" s="320"/>
      <c r="BKL88" s="322"/>
      <c r="BKM88" s="323"/>
      <c r="BKN88" s="323"/>
      <c r="BKO88" s="325"/>
      <c r="BKP88" s="323"/>
      <c r="BKQ88" s="397"/>
      <c r="BKR88" s="321"/>
      <c r="BKS88" s="319"/>
      <c r="BKT88" s="319"/>
      <c r="BKU88" s="313"/>
      <c r="BKV88" s="313"/>
      <c r="BKW88" s="318"/>
      <c r="BKX88" s="318"/>
      <c r="BKY88" s="325"/>
      <c r="BKZ88" s="324"/>
      <c r="BLA88" s="323"/>
      <c r="BLB88" s="323"/>
      <c r="BLC88" s="323"/>
      <c r="BLD88" s="323"/>
      <c r="BLE88" s="322"/>
      <c r="BLF88" s="320"/>
      <c r="BLG88" s="322"/>
      <c r="BLH88" s="323"/>
      <c r="BLI88" s="323"/>
      <c r="BLJ88" s="325"/>
      <c r="BLK88" s="323"/>
      <c r="BLL88" s="397"/>
      <c r="BLM88" s="321"/>
      <c r="BLN88" s="319"/>
      <c r="BLO88" s="319"/>
      <c r="BLP88" s="313"/>
      <c r="BLQ88" s="313"/>
      <c r="BLR88" s="318"/>
      <c r="BLS88" s="318"/>
      <c r="BLT88" s="325"/>
      <c r="BLU88" s="324"/>
      <c r="BLV88" s="323"/>
      <c r="BLW88" s="323"/>
      <c r="BLX88" s="323"/>
      <c r="BLY88" s="323"/>
      <c r="BLZ88" s="322"/>
      <c r="BMA88" s="320"/>
      <c r="BMB88" s="322"/>
      <c r="BMC88" s="323"/>
      <c r="BMD88" s="323"/>
      <c r="BME88" s="325"/>
      <c r="BMF88" s="323"/>
      <c r="BMG88" s="397"/>
      <c r="BMH88" s="321"/>
      <c r="BMI88" s="319"/>
      <c r="BMJ88" s="319"/>
      <c r="BMK88" s="313"/>
      <c r="BML88" s="313"/>
      <c r="BMM88" s="318"/>
      <c r="BMN88" s="318"/>
      <c r="BMO88" s="325"/>
      <c r="BMP88" s="324"/>
      <c r="BMQ88" s="323"/>
      <c r="BMR88" s="323"/>
      <c r="BMS88" s="323"/>
      <c r="BMT88" s="323"/>
      <c r="BMU88" s="322"/>
      <c r="BMV88" s="320"/>
      <c r="BMW88" s="322"/>
      <c r="BMX88" s="323"/>
      <c r="BMY88" s="323"/>
      <c r="BMZ88" s="325"/>
      <c r="BNA88" s="323"/>
      <c r="BNB88" s="397"/>
      <c r="BNC88" s="321"/>
      <c r="BND88" s="319"/>
      <c r="BNE88" s="319"/>
      <c r="BNF88" s="313"/>
      <c r="BNG88" s="313"/>
      <c r="BNH88" s="318"/>
      <c r="BNI88" s="318"/>
      <c r="BNJ88" s="325"/>
      <c r="BNK88" s="324"/>
      <c r="BNL88" s="323"/>
      <c r="BNM88" s="323"/>
      <c r="BNN88" s="323"/>
      <c r="BNO88" s="323"/>
      <c r="BNP88" s="322"/>
      <c r="BNQ88" s="320"/>
      <c r="BNR88" s="322"/>
      <c r="BNS88" s="323"/>
      <c r="BNT88" s="323"/>
      <c r="BNU88" s="325"/>
      <c r="BNV88" s="323"/>
      <c r="BNW88" s="397"/>
      <c r="BNX88" s="321"/>
      <c r="BNY88" s="319"/>
      <c r="BNZ88" s="319"/>
      <c r="BOA88" s="313"/>
      <c r="BOB88" s="313"/>
      <c r="BOC88" s="318"/>
      <c r="BOD88" s="318"/>
      <c r="BOE88" s="325"/>
      <c r="BOF88" s="324"/>
      <c r="BOG88" s="323"/>
      <c r="BOH88" s="323"/>
      <c r="BOI88" s="323"/>
      <c r="BOJ88" s="323"/>
      <c r="BOK88" s="322"/>
      <c r="BOL88" s="320"/>
      <c r="BOM88" s="322"/>
      <c r="BON88" s="323"/>
      <c r="BOO88" s="323"/>
      <c r="BOP88" s="325"/>
      <c r="BOQ88" s="323"/>
      <c r="BOR88" s="397"/>
      <c r="BOS88" s="321"/>
      <c r="BOT88" s="319"/>
      <c r="BOU88" s="319"/>
      <c r="BOV88" s="313"/>
      <c r="BOW88" s="313"/>
      <c r="BOX88" s="318"/>
      <c r="BOY88" s="318"/>
      <c r="BOZ88" s="325"/>
      <c r="BPA88" s="324"/>
      <c r="BPB88" s="323"/>
      <c r="BPC88" s="323"/>
      <c r="BPD88" s="323"/>
      <c r="BPE88" s="323"/>
      <c r="BPF88" s="322"/>
      <c r="BPG88" s="320"/>
      <c r="BPH88" s="322"/>
      <c r="BPI88" s="323"/>
      <c r="BPJ88" s="323"/>
      <c r="BPK88" s="325"/>
      <c r="BPL88" s="323"/>
      <c r="BPM88" s="397"/>
      <c r="BPN88" s="321"/>
      <c r="BPO88" s="319"/>
      <c r="BPP88" s="319"/>
      <c r="BPQ88" s="313"/>
      <c r="BPR88" s="313"/>
      <c r="BPS88" s="318"/>
      <c r="BPT88" s="318"/>
      <c r="BPU88" s="325"/>
      <c r="BPV88" s="324"/>
      <c r="BPW88" s="323"/>
      <c r="BPX88" s="323"/>
      <c r="BPY88" s="323"/>
      <c r="BPZ88" s="323"/>
      <c r="BQA88" s="322"/>
      <c r="BQB88" s="320"/>
      <c r="BQC88" s="322"/>
      <c r="BQD88" s="323"/>
      <c r="BQE88" s="323"/>
      <c r="BQF88" s="325"/>
      <c r="BQG88" s="323"/>
      <c r="BQH88" s="397"/>
      <c r="BQI88" s="321"/>
      <c r="BQJ88" s="319"/>
      <c r="BQK88" s="319"/>
      <c r="BQL88" s="313"/>
      <c r="BQM88" s="313"/>
      <c r="BQN88" s="318"/>
      <c r="BQO88" s="318"/>
      <c r="BQP88" s="325"/>
      <c r="BQQ88" s="324"/>
      <c r="BQR88" s="323"/>
      <c r="BQS88" s="323"/>
      <c r="BQT88" s="323"/>
      <c r="BQU88" s="323"/>
      <c r="BQV88" s="322"/>
      <c r="BQW88" s="320"/>
      <c r="BQX88" s="322"/>
      <c r="BQY88" s="323"/>
      <c r="BQZ88" s="323"/>
      <c r="BRA88" s="325"/>
      <c r="BRB88" s="323"/>
      <c r="BRC88" s="397"/>
      <c r="BRD88" s="321"/>
      <c r="BRE88" s="319"/>
      <c r="BRF88" s="319"/>
      <c r="BRG88" s="313"/>
      <c r="BRH88" s="313"/>
      <c r="BRI88" s="318"/>
      <c r="BRJ88" s="318"/>
      <c r="BRK88" s="325"/>
      <c r="BRL88" s="324"/>
      <c r="BRM88" s="323"/>
      <c r="BRN88" s="323"/>
      <c r="BRO88" s="323"/>
      <c r="BRP88" s="323"/>
      <c r="BRQ88" s="322"/>
      <c r="BRR88" s="320"/>
      <c r="BRS88" s="322"/>
      <c r="BRT88" s="323"/>
      <c r="BRU88" s="323"/>
      <c r="BRV88" s="325"/>
      <c r="BRW88" s="323"/>
      <c r="BRX88" s="397"/>
      <c r="BRY88" s="321"/>
      <c r="BRZ88" s="319"/>
      <c r="BSA88" s="319"/>
      <c r="BSB88" s="313"/>
      <c r="BSC88" s="313"/>
      <c r="BSD88" s="318"/>
      <c r="BSE88" s="318"/>
      <c r="BSF88" s="325"/>
      <c r="BSG88" s="324"/>
      <c r="BSH88" s="323"/>
      <c r="BSI88" s="323"/>
      <c r="BSJ88" s="323"/>
      <c r="BSK88" s="323"/>
      <c r="BSL88" s="322"/>
      <c r="BSM88" s="320"/>
      <c r="BSN88" s="322"/>
      <c r="BSO88" s="323"/>
      <c r="BSP88" s="323"/>
      <c r="BSQ88" s="325"/>
      <c r="BSR88" s="323"/>
      <c r="BSS88" s="397"/>
      <c r="BST88" s="321"/>
      <c r="BSU88" s="319"/>
      <c r="BSV88" s="319"/>
      <c r="BSW88" s="313"/>
      <c r="BSX88" s="313"/>
      <c r="BSY88" s="318"/>
      <c r="BSZ88" s="318"/>
      <c r="BTA88" s="325"/>
      <c r="BTB88" s="324"/>
      <c r="BTC88" s="323"/>
      <c r="BTD88" s="323"/>
      <c r="BTE88" s="323"/>
      <c r="BTF88" s="323"/>
      <c r="BTG88" s="322"/>
      <c r="BTH88" s="320"/>
      <c r="BTI88" s="322"/>
      <c r="BTJ88" s="323"/>
      <c r="BTK88" s="323"/>
      <c r="BTL88" s="325"/>
      <c r="BTM88" s="323"/>
      <c r="BTN88" s="397"/>
      <c r="BTO88" s="321"/>
      <c r="BTP88" s="319"/>
      <c r="BTQ88" s="319"/>
      <c r="BTR88" s="313"/>
      <c r="BTS88" s="313"/>
      <c r="BTT88" s="318"/>
      <c r="BTU88" s="318"/>
      <c r="BTV88" s="325"/>
      <c r="BTW88" s="324"/>
      <c r="BTX88" s="323"/>
      <c r="BTY88" s="323"/>
      <c r="BTZ88" s="323"/>
      <c r="BUA88" s="323"/>
      <c r="BUB88" s="322"/>
      <c r="BUC88" s="320"/>
      <c r="BUD88" s="322"/>
      <c r="BUE88" s="323"/>
      <c r="BUF88" s="323"/>
      <c r="BUG88" s="325"/>
      <c r="BUH88" s="323"/>
      <c r="BUI88" s="397"/>
      <c r="BUJ88" s="321"/>
      <c r="BUK88" s="319"/>
      <c r="BUL88" s="319"/>
      <c r="BUM88" s="313"/>
      <c r="BUN88" s="313"/>
      <c r="BUO88" s="318"/>
      <c r="BUP88" s="318"/>
      <c r="BUQ88" s="325"/>
      <c r="BUR88" s="324"/>
      <c r="BUS88" s="323"/>
      <c r="BUT88" s="323"/>
      <c r="BUU88" s="323"/>
      <c r="BUV88" s="323"/>
      <c r="BUW88" s="322"/>
      <c r="BUX88" s="320"/>
      <c r="BUY88" s="322"/>
      <c r="BUZ88" s="323"/>
      <c r="BVA88" s="323"/>
      <c r="BVB88" s="325"/>
      <c r="BVC88" s="323"/>
      <c r="BVD88" s="397"/>
      <c r="BVE88" s="321"/>
      <c r="BVF88" s="319"/>
      <c r="BVG88" s="319"/>
      <c r="BVH88" s="313"/>
      <c r="BVI88" s="313"/>
      <c r="BVJ88" s="318"/>
      <c r="BVK88" s="318"/>
      <c r="BVL88" s="325"/>
      <c r="BVM88" s="324"/>
      <c r="BVN88" s="323"/>
      <c r="BVO88" s="323"/>
      <c r="BVP88" s="323"/>
      <c r="BVQ88" s="323"/>
      <c r="BVR88" s="322"/>
      <c r="BVS88" s="320"/>
      <c r="BVT88" s="322"/>
      <c r="BVU88" s="323"/>
      <c r="BVV88" s="323"/>
      <c r="BVW88" s="325"/>
      <c r="BVX88" s="323"/>
      <c r="BVY88" s="397"/>
      <c r="BVZ88" s="321"/>
      <c r="BWA88" s="319"/>
      <c r="BWB88" s="319"/>
      <c r="BWC88" s="313"/>
      <c r="BWD88" s="313"/>
      <c r="BWE88" s="318"/>
      <c r="BWF88" s="318"/>
      <c r="BWG88" s="325"/>
      <c r="BWH88" s="324"/>
      <c r="BWI88" s="323"/>
      <c r="BWJ88" s="323"/>
      <c r="BWK88" s="323"/>
      <c r="BWL88" s="323"/>
      <c r="BWM88" s="322"/>
      <c r="BWN88" s="320"/>
      <c r="BWO88" s="322"/>
      <c r="BWP88" s="323"/>
      <c r="BWQ88" s="323"/>
      <c r="BWR88" s="325"/>
      <c r="BWS88" s="323"/>
      <c r="BWT88" s="397"/>
      <c r="BWU88" s="321"/>
      <c r="BWV88" s="319"/>
      <c r="BWW88" s="319"/>
      <c r="BWX88" s="313"/>
      <c r="BWY88" s="313"/>
      <c r="BWZ88" s="318"/>
      <c r="BXA88" s="318"/>
      <c r="BXB88" s="325"/>
      <c r="BXC88" s="324"/>
      <c r="BXD88" s="323"/>
      <c r="BXE88" s="323"/>
      <c r="BXF88" s="323"/>
      <c r="BXG88" s="323"/>
      <c r="BXH88" s="322"/>
      <c r="BXI88" s="320"/>
      <c r="BXJ88" s="322"/>
      <c r="BXK88" s="323"/>
      <c r="BXL88" s="323"/>
      <c r="BXM88" s="325"/>
      <c r="BXN88" s="323"/>
      <c r="BXO88" s="397"/>
      <c r="BXP88" s="321"/>
      <c r="BXQ88" s="319"/>
      <c r="BXR88" s="319"/>
      <c r="BXS88" s="313"/>
      <c r="BXT88" s="313"/>
      <c r="BXU88" s="318"/>
      <c r="BXV88" s="318"/>
      <c r="BXW88" s="325"/>
      <c r="BXX88" s="324"/>
      <c r="BXY88" s="323"/>
      <c r="BXZ88" s="323"/>
      <c r="BYA88" s="323"/>
      <c r="BYB88" s="323"/>
      <c r="BYC88" s="322"/>
      <c r="BYD88" s="320"/>
      <c r="BYE88" s="322"/>
      <c r="BYF88" s="323"/>
      <c r="BYG88" s="323"/>
      <c r="BYH88" s="325"/>
      <c r="BYI88" s="323"/>
      <c r="BYJ88" s="397"/>
      <c r="BYK88" s="321"/>
      <c r="BYL88" s="319"/>
      <c r="BYM88" s="319"/>
      <c r="BYN88" s="313"/>
      <c r="BYO88" s="313"/>
      <c r="BYP88" s="318"/>
      <c r="BYQ88" s="318"/>
      <c r="BYR88" s="325"/>
      <c r="BYS88" s="324"/>
      <c r="BYT88" s="323"/>
      <c r="BYU88" s="323"/>
      <c r="BYV88" s="323"/>
      <c r="BYW88" s="323"/>
      <c r="BYX88" s="322"/>
      <c r="BYY88" s="320"/>
      <c r="BYZ88" s="322"/>
      <c r="BZA88" s="323"/>
      <c r="BZB88" s="323"/>
      <c r="BZC88" s="325"/>
      <c r="BZD88" s="323"/>
      <c r="BZE88" s="397"/>
      <c r="BZF88" s="321"/>
      <c r="BZG88" s="319"/>
      <c r="BZH88" s="319"/>
      <c r="BZI88" s="313"/>
      <c r="BZJ88" s="313"/>
      <c r="BZK88" s="318"/>
      <c r="BZL88" s="318"/>
      <c r="BZM88" s="325"/>
      <c r="BZN88" s="324"/>
      <c r="BZO88" s="323"/>
      <c r="BZP88" s="323"/>
      <c r="BZQ88" s="323"/>
      <c r="BZR88" s="323"/>
      <c r="BZS88" s="322"/>
      <c r="BZT88" s="320"/>
      <c r="BZU88" s="322"/>
      <c r="BZV88" s="323"/>
      <c r="BZW88" s="323"/>
      <c r="BZX88" s="325"/>
      <c r="BZY88" s="323"/>
      <c r="BZZ88" s="397"/>
      <c r="CAA88" s="321"/>
      <c r="CAB88" s="319"/>
      <c r="CAC88" s="319"/>
      <c r="CAD88" s="313"/>
      <c r="CAE88" s="313"/>
      <c r="CAF88" s="318"/>
      <c r="CAG88" s="318"/>
      <c r="CAH88" s="325"/>
      <c r="CAI88" s="324"/>
      <c r="CAJ88" s="323"/>
      <c r="CAK88" s="323"/>
      <c r="CAL88" s="323"/>
      <c r="CAM88" s="323"/>
      <c r="CAN88" s="322"/>
      <c r="CAO88" s="320"/>
      <c r="CAP88" s="322"/>
      <c r="CAQ88" s="323"/>
      <c r="CAR88" s="323"/>
      <c r="CAS88" s="325"/>
      <c r="CAT88" s="323"/>
      <c r="CAU88" s="397"/>
      <c r="CAV88" s="321"/>
      <c r="CAW88" s="319"/>
      <c r="CAX88" s="319"/>
      <c r="CAY88" s="313"/>
      <c r="CAZ88" s="313"/>
      <c r="CBA88" s="318"/>
      <c r="CBB88" s="318"/>
      <c r="CBC88" s="325"/>
      <c r="CBD88" s="324"/>
      <c r="CBE88" s="323"/>
      <c r="CBF88" s="323"/>
      <c r="CBG88" s="323"/>
      <c r="CBH88" s="323"/>
      <c r="CBI88" s="322"/>
      <c r="CBJ88" s="320"/>
      <c r="CBK88" s="322"/>
      <c r="CBL88" s="323"/>
      <c r="CBM88" s="323"/>
      <c r="CBN88" s="325"/>
      <c r="CBO88" s="323"/>
      <c r="CBP88" s="397"/>
      <c r="CBQ88" s="321"/>
      <c r="CBR88" s="319"/>
      <c r="CBS88" s="319"/>
      <c r="CBT88" s="313"/>
      <c r="CBU88" s="313"/>
      <c r="CBV88" s="318"/>
      <c r="CBW88" s="318"/>
      <c r="CBX88" s="325"/>
      <c r="CBY88" s="324"/>
      <c r="CBZ88" s="323"/>
      <c r="CCA88" s="323"/>
      <c r="CCB88" s="323"/>
      <c r="CCC88" s="323"/>
      <c r="CCD88" s="322"/>
      <c r="CCE88" s="320"/>
      <c r="CCF88" s="322"/>
      <c r="CCG88" s="323"/>
      <c r="CCH88" s="323"/>
      <c r="CCI88" s="325"/>
      <c r="CCJ88" s="323"/>
      <c r="CCK88" s="397"/>
      <c r="CCL88" s="321"/>
      <c r="CCM88" s="319"/>
      <c r="CCN88" s="319"/>
      <c r="CCO88" s="313"/>
      <c r="CCP88" s="313"/>
      <c r="CCQ88" s="318"/>
      <c r="CCR88" s="318"/>
      <c r="CCS88" s="325"/>
      <c r="CCT88" s="324"/>
      <c r="CCU88" s="323"/>
      <c r="CCV88" s="323"/>
      <c r="CCW88" s="323"/>
      <c r="CCX88" s="323"/>
      <c r="CCY88" s="322"/>
      <c r="CCZ88" s="320"/>
      <c r="CDA88" s="322"/>
      <c r="CDB88" s="323"/>
      <c r="CDC88" s="323"/>
      <c r="CDD88" s="325"/>
      <c r="CDE88" s="323"/>
      <c r="CDF88" s="397"/>
      <c r="CDG88" s="321"/>
      <c r="CDH88" s="319"/>
      <c r="CDI88" s="319"/>
      <c r="CDJ88" s="313"/>
      <c r="CDK88" s="313"/>
      <c r="CDL88" s="318"/>
      <c r="CDM88" s="318"/>
      <c r="CDN88" s="325"/>
      <c r="CDO88" s="324"/>
      <c r="CDP88" s="323"/>
      <c r="CDQ88" s="323"/>
      <c r="CDR88" s="323"/>
      <c r="CDS88" s="323"/>
      <c r="CDT88" s="322"/>
      <c r="CDU88" s="320"/>
      <c r="CDV88" s="322"/>
      <c r="CDW88" s="323"/>
      <c r="CDX88" s="323"/>
      <c r="CDY88" s="325"/>
      <c r="CDZ88" s="323"/>
      <c r="CEA88" s="397"/>
      <c r="CEB88" s="321"/>
      <c r="CEC88" s="319"/>
      <c r="CED88" s="319"/>
      <c r="CEE88" s="313"/>
      <c r="CEF88" s="313"/>
      <c r="CEG88" s="318"/>
      <c r="CEH88" s="318"/>
      <c r="CEI88" s="325"/>
      <c r="CEJ88" s="324"/>
      <c r="CEK88" s="323"/>
      <c r="CEL88" s="323"/>
      <c r="CEM88" s="323"/>
      <c r="CEN88" s="323"/>
      <c r="CEO88" s="322"/>
      <c r="CEP88" s="320"/>
      <c r="CEQ88" s="322"/>
      <c r="CER88" s="323"/>
      <c r="CES88" s="323"/>
      <c r="CET88" s="325"/>
      <c r="CEU88" s="323"/>
      <c r="CEV88" s="397"/>
      <c r="CEW88" s="321"/>
      <c r="CEX88" s="319"/>
      <c r="CEY88" s="319"/>
      <c r="CEZ88" s="313"/>
      <c r="CFA88" s="313"/>
      <c r="CFB88" s="318"/>
      <c r="CFC88" s="318"/>
      <c r="CFD88" s="325"/>
      <c r="CFE88" s="324"/>
      <c r="CFF88" s="323"/>
      <c r="CFG88" s="323"/>
      <c r="CFH88" s="323"/>
      <c r="CFI88" s="323"/>
      <c r="CFJ88" s="322"/>
      <c r="CFK88" s="320"/>
      <c r="CFL88" s="322"/>
      <c r="CFM88" s="323"/>
      <c r="CFN88" s="323"/>
      <c r="CFO88" s="325"/>
      <c r="CFP88" s="323"/>
      <c r="CFQ88" s="397"/>
      <c r="CFR88" s="321"/>
      <c r="CFS88" s="319"/>
      <c r="CFT88" s="319"/>
      <c r="CFU88" s="313"/>
      <c r="CFV88" s="313"/>
      <c r="CFW88" s="318"/>
      <c r="CFX88" s="318"/>
      <c r="CFY88" s="325"/>
      <c r="CFZ88" s="324"/>
      <c r="CGA88" s="323"/>
      <c r="CGB88" s="323"/>
      <c r="CGC88" s="323"/>
      <c r="CGD88" s="323"/>
      <c r="CGE88" s="322"/>
      <c r="CGF88" s="320"/>
      <c r="CGG88" s="322"/>
      <c r="CGH88" s="323"/>
      <c r="CGI88" s="323"/>
      <c r="CGJ88" s="325"/>
      <c r="CGK88" s="323"/>
      <c r="CGL88" s="397"/>
      <c r="CGM88" s="321"/>
      <c r="CGN88" s="319"/>
      <c r="CGO88" s="319"/>
      <c r="CGP88" s="313"/>
      <c r="CGQ88" s="313"/>
      <c r="CGR88" s="318"/>
      <c r="CGS88" s="318"/>
      <c r="CGT88" s="325"/>
      <c r="CGU88" s="324"/>
      <c r="CGV88" s="323"/>
      <c r="CGW88" s="323"/>
      <c r="CGX88" s="323"/>
      <c r="CGY88" s="323"/>
      <c r="CGZ88" s="322"/>
      <c r="CHA88" s="320"/>
      <c r="CHB88" s="322"/>
      <c r="CHC88" s="323"/>
      <c r="CHD88" s="323"/>
      <c r="CHE88" s="325"/>
      <c r="CHF88" s="323"/>
      <c r="CHG88" s="397"/>
      <c r="CHH88" s="321"/>
      <c r="CHI88" s="319"/>
      <c r="CHJ88" s="319"/>
      <c r="CHK88" s="313"/>
      <c r="CHL88" s="313"/>
      <c r="CHM88" s="318"/>
      <c r="CHN88" s="318"/>
      <c r="CHO88" s="325"/>
      <c r="CHP88" s="324"/>
      <c r="CHQ88" s="323"/>
      <c r="CHR88" s="323"/>
      <c r="CHS88" s="323"/>
      <c r="CHT88" s="323"/>
      <c r="CHU88" s="322"/>
      <c r="CHV88" s="320"/>
      <c r="CHW88" s="322"/>
      <c r="CHX88" s="323"/>
      <c r="CHY88" s="323"/>
      <c r="CHZ88" s="325"/>
      <c r="CIA88" s="323"/>
      <c r="CIB88" s="397"/>
      <c r="CIC88" s="321"/>
      <c r="CID88" s="319"/>
      <c r="CIE88" s="319"/>
      <c r="CIF88" s="313"/>
      <c r="CIG88" s="313"/>
      <c r="CIH88" s="318"/>
      <c r="CII88" s="318"/>
      <c r="CIJ88" s="325"/>
      <c r="CIK88" s="324"/>
      <c r="CIL88" s="323"/>
      <c r="CIM88" s="323"/>
      <c r="CIN88" s="323"/>
      <c r="CIO88" s="323"/>
      <c r="CIP88" s="322"/>
      <c r="CIQ88" s="320"/>
      <c r="CIR88" s="322"/>
      <c r="CIS88" s="323"/>
      <c r="CIT88" s="323"/>
      <c r="CIU88" s="325"/>
      <c r="CIV88" s="323"/>
      <c r="CIW88" s="397"/>
      <c r="CIX88" s="321"/>
      <c r="CIY88" s="319"/>
      <c r="CIZ88" s="319"/>
      <c r="CJA88" s="313"/>
      <c r="CJB88" s="313"/>
      <c r="CJC88" s="318"/>
      <c r="CJD88" s="318"/>
      <c r="CJE88" s="325"/>
      <c r="CJF88" s="324"/>
      <c r="CJG88" s="323"/>
      <c r="CJH88" s="323"/>
      <c r="CJI88" s="323"/>
      <c r="CJJ88" s="323"/>
      <c r="CJK88" s="322"/>
      <c r="CJL88" s="320"/>
      <c r="CJM88" s="322"/>
      <c r="CJN88" s="323"/>
      <c r="CJO88" s="323"/>
      <c r="CJP88" s="325"/>
      <c r="CJQ88" s="323"/>
      <c r="CJR88" s="397"/>
      <c r="CJS88" s="321"/>
      <c r="CJT88" s="319"/>
      <c r="CJU88" s="319"/>
      <c r="CJV88" s="313"/>
      <c r="CJW88" s="313"/>
      <c r="CJX88" s="318"/>
      <c r="CJY88" s="318"/>
      <c r="CJZ88" s="325"/>
      <c r="CKA88" s="324"/>
      <c r="CKB88" s="323"/>
      <c r="CKC88" s="323"/>
      <c r="CKD88" s="323"/>
      <c r="CKE88" s="323"/>
      <c r="CKF88" s="322"/>
      <c r="CKG88" s="320"/>
      <c r="CKH88" s="322"/>
      <c r="CKI88" s="323"/>
      <c r="CKJ88" s="323"/>
      <c r="CKK88" s="325"/>
      <c r="CKL88" s="323"/>
      <c r="CKM88" s="397"/>
      <c r="CKN88" s="321"/>
      <c r="CKO88" s="319"/>
      <c r="CKP88" s="319"/>
      <c r="CKQ88" s="313"/>
      <c r="CKR88" s="313"/>
      <c r="CKS88" s="318"/>
      <c r="CKT88" s="318"/>
      <c r="CKU88" s="325"/>
      <c r="CKV88" s="324"/>
      <c r="CKW88" s="323"/>
      <c r="CKX88" s="323"/>
      <c r="CKY88" s="323"/>
      <c r="CKZ88" s="323"/>
      <c r="CLA88" s="322"/>
      <c r="CLB88" s="320"/>
      <c r="CLC88" s="322"/>
      <c r="CLD88" s="323"/>
      <c r="CLE88" s="323"/>
      <c r="CLF88" s="325"/>
      <c r="CLG88" s="323"/>
      <c r="CLH88" s="397"/>
      <c r="CLI88" s="321"/>
      <c r="CLJ88" s="319"/>
      <c r="CLK88" s="319"/>
      <c r="CLL88" s="313"/>
      <c r="CLM88" s="313"/>
      <c r="CLN88" s="318"/>
      <c r="CLO88" s="318"/>
      <c r="CLP88" s="325"/>
      <c r="CLQ88" s="324"/>
      <c r="CLR88" s="323"/>
      <c r="CLS88" s="323"/>
      <c r="CLT88" s="323"/>
      <c r="CLU88" s="323"/>
      <c r="CLV88" s="322"/>
      <c r="CLW88" s="320"/>
      <c r="CLX88" s="322"/>
      <c r="CLY88" s="323"/>
      <c r="CLZ88" s="323"/>
      <c r="CMA88" s="325"/>
      <c r="CMB88" s="323"/>
      <c r="CMC88" s="397"/>
      <c r="CMD88" s="321"/>
      <c r="CME88" s="319"/>
      <c r="CMF88" s="319"/>
      <c r="CMG88" s="313"/>
      <c r="CMH88" s="313"/>
      <c r="CMI88" s="318"/>
      <c r="CMJ88" s="318"/>
      <c r="CMK88" s="325"/>
      <c r="CML88" s="324"/>
      <c r="CMM88" s="323"/>
      <c r="CMN88" s="323"/>
      <c r="CMO88" s="323"/>
      <c r="CMP88" s="323"/>
      <c r="CMQ88" s="322"/>
      <c r="CMR88" s="320"/>
      <c r="CMS88" s="322"/>
      <c r="CMT88" s="323"/>
      <c r="CMU88" s="323"/>
      <c r="CMV88" s="325"/>
      <c r="CMW88" s="323"/>
      <c r="CMX88" s="397"/>
      <c r="CMY88" s="321"/>
      <c r="CMZ88" s="319"/>
      <c r="CNA88" s="319"/>
      <c r="CNB88" s="313"/>
      <c r="CNC88" s="313"/>
      <c r="CND88" s="318"/>
      <c r="CNE88" s="318"/>
      <c r="CNF88" s="325"/>
      <c r="CNG88" s="324"/>
      <c r="CNH88" s="323"/>
      <c r="CNI88" s="323"/>
      <c r="CNJ88" s="323"/>
      <c r="CNK88" s="323"/>
      <c r="CNL88" s="322"/>
      <c r="CNM88" s="320"/>
      <c r="CNN88" s="322"/>
      <c r="CNO88" s="323"/>
      <c r="CNP88" s="323"/>
      <c r="CNQ88" s="325"/>
      <c r="CNR88" s="323"/>
      <c r="CNS88" s="397"/>
      <c r="CNT88" s="321"/>
      <c r="CNU88" s="319"/>
      <c r="CNV88" s="319"/>
      <c r="CNW88" s="313"/>
      <c r="CNX88" s="313"/>
      <c r="CNY88" s="318"/>
      <c r="CNZ88" s="318"/>
      <c r="COA88" s="325"/>
      <c r="COB88" s="324"/>
      <c r="COC88" s="323"/>
      <c r="COD88" s="323"/>
      <c r="COE88" s="323"/>
      <c r="COF88" s="323"/>
      <c r="COG88" s="322"/>
      <c r="COH88" s="320"/>
      <c r="COI88" s="322"/>
      <c r="COJ88" s="323"/>
      <c r="COK88" s="323"/>
      <c r="COL88" s="325"/>
      <c r="COM88" s="323"/>
      <c r="CON88" s="397"/>
      <c r="COO88" s="321"/>
      <c r="COP88" s="319"/>
      <c r="COQ88" s="319"/>
      <c r="COR88" s="313"/>
      <c r="COS88" s="313"/>
      <c r="COT88" s="318"/>
      <c r="COU88" s="318"/>
      <c r="COV88" s="325"/>
      <c r="COW88" s="324"/>
      <c r="COX88" s="323"/>
      <c r="COY88" s="323"/>
      <c r="COZ88" s="323"/>
      <c r="CPA88" s="323"/>
      <c r="CPB88" s="322"/>
      <c r="CPC88" s="320"/>
      <c r="CPD88" s="322"/>
      <c r="CPE88" s="323"/>
      <c r="CPF88" s="323"/>
      <c r="CPG88" s="325"/>
      <c r="CPH88" s="323"/>
      <c r="CPI88" s="397"/>
      <c r="CPJ88" s="321"/>
      <c r="CPK88" s="319"/>
      <c r="CPL88" s="319"/>
      <c r="CPM88" s="313"/>
      <c r="CPN88" s="313"/>
      <c r="CPO88" s="318"/>
      <c r="CPP88" s="318"/>
      <c r="CPQ88" s="325"/>
      <c r="CPR88" s="324"/>
      <c r="CPS88" s="323"/>
      <c r="CPT88" s="323"/>
      <c r="CPU88" s="323"/>
      <c r="CPV88" s="323"/>
      <c r="CPW88" s="322"/>
      <c r="CPX88" s="320"/>
      <c r="CPY88" s="322"/>
      <c r="CPZ88" s="323"/>
      <c r="CQA88" s="323"/>
      <c r="CQB88" s="325"/>
      <c r="CQC88" s="323"/>
      <c r="CQD88" s="397"/>
      <c r="CQE88" s="321"/>
      <c r="CQF88" s="319"/>
      <c r="CQG88" s="319"/>
      <c r="CQH88" s="313"/>
      <c r="CQI88" s="313"/>
      <c r="CQJ88" s="318"/>
      <c r="CQK88" s="318"/>
      <c r="CQL88" s="325"/>
      <c r="CQM88" s="324"/>
      <c r="CQN88" s="323"/>
      <c r="CQO88" s="323"/>
      <c r="CQP88" s="323"/>
      <c r="CQQ88" s="323"/>
      <c r="CQR88" s="322"/>
      <c r="CQS88" s="320"/>
      <c r="CQT88" s="322"/>
      <c r="CQU88" s="323"/>
      <c r="CQV88" s="323"/>
      <c r="CQW88" s="325"/>
      <c r="CQX88" s="323"/>
      <c r="CQY88" s="397"/>
      <c r="CQZ88" s="321"/>
      <c r="CRA88" s="319"/>
      <c r="CRB88" s="319"/>
      <c r="CRC88" s="313"/>
      <c r="CRD88" s="313"/>
      <c r="CRE88" s="318"/>
      <c r="CRF88" s="318"/>
      <c r="CRG88" s="325"/>
      <c r="CRH88" s="324"/>
      <c r="CRI88" s="323"/>
      <c r="CRJ88" s="323"/>
      <c r="CRK88" s="323"/>
      <c r="CRL88" s="323"/>
      <c r="CRM88" s="322"/>
      <c r="CRN88" s="320"/>
      <c r="CRO88" s="322"/>
      <c r="CRP88" s="323"/>
      <c r="CRQ88" s="323"/>
      <c r="CRR88" s="325"/>
      <c r="CRS88" s="323"/>
      <c r="CRT88" s="397"/>
      <c r="CRU88" s="321"/>
      <c r="CRV88" s="319"/>
      <c r="CRW88" s="319"/>
      <c r="CRX88" s="313"/>
      <c r="CRY88" s="313"/>
      <c r="CRZ88" s="318"/>
      <c r="CSA88" s="318"/>
      <c r="CSB88" s="325"/>
      <c r="CSC88" s="324"/>
      <c r="CSD88" s="323"/>
      <c r="CSE88" s="323"/>
      <c r="CSF88" s="323"/>
      <c r="CSG88" s="323"/>
      <c r="CSH88" s="322"/>
      <c r="CSI88" s="320"/>
      <c r="CSJ88" s="322"/>
      <c r="CSK88" s="323"/>
      <c r="CSL88" s="323"/>
      <c r="CSM88" s="325"/>
      <c r="CSN88" s="323"/>
      <c r="CSO88" s="397"/>
      <c r="CSP88" s="321"/>
      <c r="CSQ88" s="319"/>
      <c r="CSR88" s="319"/>
      <c r="CSS88" s="313"/>
      <c r="CST88" s="313"/>
      <c r="CSU88" s="318"/>
      <c r="CSV88" s="318"/>
      <c r="CSW88" s="325"/>
      <c r="CSX88" s="324"/>
      <c r="CSY88" s="323"/>
      <c r="CSZ88" s="323"/>
      <c r="CTA88" s="323"/>
      <c r="CTB88" s="323"/>
      <c r="CTC88" s="322"/>
      <c r="CTD88" s="320"/>
      <c r="CTE88" s="322"/>
      <c r="CTF88" s="323"/>
      <c r="CTG88" s="323"/>
      <c r="CTH88" s="325"/>
      <c r="CTI88" s="323"/>
      <c r="CTJ88" s="397"/>
      <c r="CTK88" s="321"/>
      <c r="CTL88" s="319"/>
      <c r="CTM88" s="319"/>
      <c r="CTN88" s="313"/>
      <c r="CTO88" s="313"/>
      <c r="CTP88" s="318"/>
      <c r="CTQ88" s="318"/>
      <c r="CTR88" s="325"/>
      <c r="CTS88" s="324"/>
      <c r="CTT88" s="323"/>
      <c r="CTU88" s="323"/>
      <c r="CTV88" s="323"/>
      <c r="CTW88" s="323"/>
      <c r="CTX88" s="322"/>
      <c r="CTY88" s="320"/>
      <c r="CTZ88" s="322"/>
      <c r="CUA88" s="323"/>
      <c r="CUB88" s="323"/>
      <c r="CUC88" s="325"/>
      <c r="CUD88" s="323"/>
      <c r="CUE88" s="397"/>
      <c r="CUF88" s="321"/>
      <c r="CUG88" s="319"/>
      <c r="CUH88" s="319"/>
      <c r="CUI88" s="313"/>
      <c r="CUJ88" s="313"/>
      <c r="CUK88" s="318"/>
      <c r="CUL88" s="318"/>
      <c r="CUM88" s="325"/>
      <c r="CUN88" s="324"/>
      <c r="CUO88" s="323"/>
      <c r="CUP88" s="323"/>
      <c r="CUQ88" s="323"/>
      <c r="CUR88" s="323"/>
      <c r="CUS88" s="322"/>
      <c r="CUT88" s="320"/>
      <c r="CUU88" s="322"/>
      <c r="CUV88" s="323"/>
      <c r="CUW88" s="323"/>
      <c r="CUX88" s="325"/>
      <c r="CUY88" s="323"/>
      <c r="CUZ88" s="397"/>
      <c r="CVA88" s="321"/>
      <c r="CVB88" s="319"/>
      <c r="CVC88" s="319"/>
      <c r="CVD88" s="313"/>
      <c r="CVE88" s="313"/>
      <c r="CVF88" s="318"/>
      <c r="CVG88" s="318"/>
      <c r="CVH88" s="325"/>
      <c r="CVI88" s="324"/>
      <c r="CVJ88" s="323"/>
      <c r="CVK88" s="323"/>
      <c r="CVL88" s="323"/>
      <c r="CVM88" s="323"/>
      <c r="CVN88" s="322"/>
      <c r="CVO88" s="320"/>
      <c r="CVP88" s="322"/>
      <c r="CVQ88" s="323"/>
      <c r="CVR88" s="323"/>
      <c r="CVS88" s="325"/>
      <c r="CVT88" s="323"/>
      <c r="CVU88" s="397"/>
      <c r="CVV88" s="321"/>
      <c r="CVW88" s="319"/>
      <c r="CVX88" s="319"/>
      <c r="CVY88" s="313"/>
      <c r="CVZ88" s="313"/>
      <c r="CWA88" s="318"/>
      <c r="CWB88" s="318"/>
      <c r="CWC88" s="325"/>
      <c r="CWD88" s="324"/>
      <c r="CWE88" s="323"/>
      <c r="CWF88" s="323"/>
      <c r="CWG88" s="323"/>
      <c r="CWH88" s="323"/>
      <c r="CWI88" s="322"/>
      <c r="CWJ88" s="320"/>
      <c r="CWK88" s="322"/>
      <c r="CWL88" s="323"/>
      <c r="CWM88" s="323"/>
      <c r="CWN88" s="325"/>
      <c r="CWO88" s="323"/>
      <c r="CWP88" s="397"/>
      <c r="CWQ88" s="321"/>
      <c r="CWR88" s="319"/>
      <c r="CWS88" s="319"/>
      <c r="CWT88" s="313"/>
      <c r="CWU88" s="313"/>
      <c r="CWV88" s="318"/>
      <c r="CWW88" s="318"/>
      <c r="CWX88" s="325"/>
      <c r="CWY88" s="324"/>
      <c r="CWZ88" s="323"/>
      <c r="CXA88" s="323"/>
      <c r="CXB88" s="323"/>
      <c r="CXC88" s="323"/>
      <c r="CXD88" s="322"/>
      <c r="CXE88" s="320"/>
      <c r="CXF88" s="322"/>
      <c r="CXG88" s="323"/>
      <c r="CXH88" s="323"/>
      <c r="CXI88" s="325"/>
      <c r="CXJ88" s="323"/>
      <c r="CXK88" s="397"/>
      <c r="CXL88" s="321"/>
      <c r="CXM88" s="319"/>
      <c r="CXN88" s="319"/>
      <c r="CXO88" s="313"/>
      <c r="CXP88" s="313"/>
      <c r="CXQ88" s="318"/>
      <c r="CXR88" s="318"/>
      <c r="CXS88" s="325"/>
      <c r="CXT88" s="324"/>
      <c r="CXU88" s="323"/>
      <c r="CXV88" s="323"/>
      <c r="CXW88" s="323"/>
      <c r="CXX88" s="323"/>
      <c r="CXY88" s="322"/>
      <c r="CXZ88" s="320"/>
      <c r="CYA88" s="322"/>
      <c r="CYB88" s="323"/>
      <c r="CYC88" s="323"/>
      <c r="CYD88" s="325"/>
      <c r="CYE88" s="323"/>
      <c r="CYF88" s="397"/>
      <c r="CYG88" s="321"/>
      <c r="CYH88" s="319"/>
      <c r="CYI88" s="319"/>
      <c r="CYJ88" s="313"/>
      <c r="CYK88" s="313"/>
      <c r="CYL88" s="318"/>
      <c r="CYM88" s="318"/>
      <c r="CYN88" s="325"/>
      <c r="CYO88" s="324"/>
      <c r="CYP88" s="323"/>
      <c r="CYQ88" s="323"/>
      <c r="CYR88" s="323"/>
      <c r="CYS88" s="323"/>
      <c r="CYT88" s="322"/>
      <c r="CYU88" s="320"/>
      <c r="CYV88" s="322"/>
      <c r="CYW88" s="323"/>
      <c r="CYX88" s="323"/>
      <c r="CYY88" s="325"/>
      <c r="CYZ88" s="323"/>
      <c r="CZA88" s="397"/>
      <c r="CZB88" s="321"/>
      <c r="CZC88" s="319"/>
      <c r="CZD88" s="319"/>
      <c r="CZE88" s="313"/>
      <c r="CZF88" s="313"/>
      <c r="CZG88" s="318"/>
      <c r="CZH88" s="318"/>
      <c r="CZI88" s="325"/>
      <c r="CZJ88" s="324"/>
      <c r="CZK88" s="323"/>
      <c r="CZL88" s="323"/>
      <c r="CZM88" s="323"/>
      <c r="CZN88" s="323"/>
      <c r="CZO88" s="322"/>
      <c r="CZP88" s="320"/>
      <c r="CZQ88" s="322"/>
      <c r="CZR88" s="323"/>
      <c r="CZS88" s="323"/>
      <c r="CZT88" s="325"/>
      <c r="CZU88" s="323"/>
      <c r="CZV88" s="397"/>
      <c r="CZW88" s="321"/>
      <c r="CZX88" s="319"/>
      <c r="CZY88" s="319"/>
      <c r="CZZ88" s="313"/>
      <c r="DAA88" s="313"/>
      <c r="DAB88" s="318"/>
      <c r="DAC88" s="318"/>
      <c r="DAD88" s="325"/>
      <c r="DAE88" s="324"/>
      <c r="DAF88" s="323"/>
      <c r="DAG88" s="323"/>
      <c r="DAH88" s="323"/>
      <c r="DAI88" s="323"/>
      <c r="DAJ88" s="322"/>
      <c r="DAK88" s="320"/>
      <c r="DAL88" s="322"/>
      <c r="DAM88" s="323"/>
      <c r="DAN88" s="323"/>
      <c r="DAO88" s="325"/>
      <c r="DAP88" s="323"/>
      <c r="DAQ88" s="397"/>
      <c r="DAR88" s="321"/>
      <c r="DAS88" s="319"/>
      <c r="DAT88" s="319"/>
      <c r="DAU88" s="313"/>
      <c r="DAV88" s="313"/>
      <c r="DAW88" s="318"/>
      <c r="DAX88" s="318"/>
      <c r="DAY88" s="325"/>
      <c r="DAZ88" s="324"/>
      <c r="DBA88" s="323"/>
      <c r="DBB88" s="323"/>
      <c r="DBC88" s="323"/>
      <c r="DBD88" s="323"/>
      <c r="DBE88" s="322"/>
      <c r="DBF88" s="320"/>
      <c r="DBG88" s="322"/>
      <c r="DBH88" s="323"/>
      <c r="DBI88" s="323"/>
      <c r="DBJ88" s="325"/>
      <c r="DBK88" s="323"/>
      <c r="DBL88" s="397"/>
      <c r="DBM88" s="321"/>
      <c r="DBN88" s="319"/>
      <c r="DBO88" s="319"/>
      <c r="DBP88" s="313"/>
      <c r="DBQ88" s="313"/>
      <c r="DBR88" s="318"/>
      <c r="DBS88" s="318"/>
      <c r="DBT88" s="325"/>
      <c r="DBU88" s="324"/>
      <c r="DBV88" s="323"/>
      <c r="DBW88" s="323"/>
      <c r="DBX88" s="323"/>
      <c r="DBY88" s="323"/>
      <c r="DBZ88" s="322"/>
      <c r="DCA88" s="320"/>
      <c r="DCB88" s="322"/>
      <c r="DCC88" s="323"/>
      <c r="DCD88" s="323"/>
      <c r="DCE88" s="325"/>
      <c r="DCF88" s="323"/>
      <c r="DCG88" s="397"/>
      <c r="DCH88" s="321"/>
      <c r="DCI88" s="319"/>
      <c r="DCJ88" s="319"/>
      <c r="DCK88" s="313"/>
      <c r="DCL88" s="313"/>
      <c r="DCM88" s="318"/>
      <c r="DCN88" s="318"/>
      <c r="DCO88" s="325"/>
      <c r="DCP88" s="324"/>
      <c r="DCQ88" s="323"/>
      <c r="DCR88" s="323"/>
      <c r="DCS88" s="323"/>
      <c r="DCT88" s="323"/>
      <c r="DCU88" s="322"/>
      <c r="DCV88" s="320"/>
      <c r="DCW88" s="322"/>
      <c r="DCX88" s="323"/>
      <c r="DCY88" s="323"/>
      <c r="DCZ88" s="325"/>
      <c r="DDA88" s="323"/>
      <c r="DDB88" s="397"/>
      <c r="DDC88" s="321"/>
      <c r="DDD88" s="319"/>
      <c r="DDE88" s="319"/>
      <c r="DDF88" s="313"/>
      <c r="DDG88" s="313"/>
      <c r="DDH88" s="318"/>
      <c r="DDI88" s="318"/>
      <c r="DDJ88" s="325"/>
      <c r="DDK88" s="324"/>
      <c r="DDL88" s="323"/>
      <c r="DDM88" s="323"/>
      <c r="DDN88" s="323"/>
      <c r="DDO88" s="323"/>
      <c r="DDP88" s="322"/>
      <c r="DDQ88" s="320"/>
      <c r="DDR88" s="322"/>
      <c r="DDS88" s="323"/>
      <c r="DDT88" s="323"/>
      <c r="DDU88" s="325"/>
      <c r="DDV88" s="323"/>
      <c r="DDW88" s="397"/>
      <c r="DDX88" s="321"/>
      <c r="DDY88" s="319"/>
      <c r="DDZ88" s="319"/>
      <c r="DEA88" s="313"/>
      <c r="DEB88" s="313"/>
      <c r="DEC88" s="318"/>
      <c r="DED88" s="318"/>
      <c r="DEE88" s="325"/>
      <c r="DEF88" s="324"/>
      <c r="DEG88" s="323"/>
      <c r="DEH88" s="323"/>
      <c r="DEI88" s="323"/>
      <c r="DEJ88" s="323"/>
      <c r="DEK88" s="322"/>
      <c r="DEL88" s="320"/>
      <c r="DEM88" s="322"/>
      <c r="DEN88" s="323"/>
      <c r="DEO88" s="323"/>
      <c r="DEP88" s="325"/>
      <c r="DEQ88" s="323"/>
      <c r="DER88" s="397"/>
      <c r="DES88" s="321"/>
      <c r="DET88" s="319"/>
      <c r="DEU88" s="319"/>
      <c r="DEV88" s="313"/>
      <c r="DEW88" s="313"/>
      <c r="DEX88" s="318"/>
      <c r="DEY88" s="318"/>
      <c r="DEZ88" s="325"/>
      <c r="DFA88" s="324"/>
      <c r="DFB88" s="323"/>
      <c r="DFC88" s="323"/>
      <c r="DFD88" s="323"/>
      <c r="DFE88" s="323"/>
      <c r="DFF88" s="322"/>
      <c r="DFG88" s="320"/>
      <c r="DFH88" s="322"/>
      <c r="DFI88" s="323"/>
      <c r="DFJ88" s="323"/>
      <c r="DFK88" s="325"/>
      <c r="DFL88" s="323"/>
      <c r="DFM88" s="397"/>
      <c r="DFN88" s="321"/>
      <c r="DFO88" s="319"/>
      <c r="DFP88" s="319"/>
      <c r="DFQ88" s="313"/>
      <c r="DFR88" s="313"/>
      <c r="DFS88" s="318"/>
      <c r="DFT88" s="318"/>
      <c r="DFU88" s="325"/>
      <c r="DFV88" s="324"/>
      <c r="DFW88" s="323"/>
      <c r="DFX88" s="323"/>
      <c r="DFY88" s="323"/>
      <c r="DFZ88" s="323"/>
      <c r="DGA88" s="322"/>
      <c r="DGB88" s="320"/>
      <c r="DGC88" s="322"/>
      <c r="DGD88" s="323"/>
      <c r="DGE88" s="323"/>
      <c r="DGF88" s="325"/>
      <c r="DGG88" s="323"/>
      <c r="DGH88" s="397"/>
      <c r="DGI88" s="321"/>
      <c r="DGJ88" s="319"/>
      <c r="DGK88" s="319"/>
      <c r="DGL88" s="313"/>
      <c r="DGM88" s="313"/>
      <c r="DGN88" s="318"/>
      <c r="DGO88" s="318"/>
      <c r="DGP88" s="325"/>
      <c r="DGQ88" s="324"/>
      <c r="DGR88" s="323"/>
      <c r="DGS88" s="323"/>
      <c r="DGT88" s="323"/>
      <c r="DGU88" s="323"/>
      <c r="DGV88" s="322"/>
      <c r="DGW88" s="320"/>
      <c r="DGX88" s="322"/>
      <c r="DGY88" s="323"/>
      <c r="DGZ88" s="323"/>
      <c r="DHA88" s="325"/>
      <c r="DHB88" s="323"/>
      <c r="DHC88" s="397"/>
      <c r="DHD88" s="321"/>
      <c r="DHE88" s="319"/>
      <c r="DHF88" s="319"/>
      <c r="DHG88" s="313"/>
      <c r="DHH88" s="313"/>
      <c r="DHI88" s="318"/>
      <c r="DHJ88" s="318"/>
      <c r="DHK88" s="325"/>
      <c r="DHL88" s="324"/>
      <c r="DHM88" s="323"/>
      <c r="DHN88" s="323"/>
      <c r="DHO88" s="323"/>
      <c r="DHP88" s="323"/>
      <c r="DHQ88" s="322"/>
      <c r="DHR88" s="320"/>
      <c r="DHS88" s="322"/>
      <c r="DHT88" s="323"/>
      <c r="DHU88" s="323"/>
      <c r="DHV88" s="325"/>
      <c r="DHW88" s="323"/>
      <c r="DHX88" s="397"/>
      <c r="DHY88" s="321"/>
      <c r="DHZ88" s="319"/>
      <c r="DIA88" s="319"/>
      <c r="DIB88" s="313"/>
      <c r="DIC88" s="313"/>
      <c r="DID88" s="318"/>
      <c r="DIE88" s="318"/>
      <c r="DIF88" s="325"/>
      <c r="DIG88" s="324"/>
      <c r="DIH88" s="323"/>
      <c r="DII88" s="323"/>
      <c r="DIJ88" s="323"/>
      <c r="DIK88" s="323"/>
      <c r="DIL88" s="322"/>
      <c r="DIM88" s="320"/>
      <c r="DIN88" s="322"/>
      <c r="DIO88" s="323"/>
      <c r="DIP88" s="323"/>
      <c r="DIQ88" s="325"/>
      <c r="DIR88" s="323"/>
      <c r="DIS88" s="397"/>
      <c r="DIT88" s="321"/>
      <c r="DIU88" s="319"/>
      <c r="DIV88" s="319"/>
      <c r="DIW88" s="313"/>
      <c r="DIX88" s="313"/>
      <c r="DIY88" s="318"/>
      <c r="DIZ88" s="318"/>
      <c r="DJA88" s="325"/>
      <c r="DJB88" s="324"/>
      <c r="DJC88" s="323"/>
      <c r="DJD88" s="323"/>
      <c r="DJE88" s="323"/>
      <c r="DJF88" s="323"/>
      <c r="DJG88" s="322"/>
      <c r="DJH88" s="320"/>
      <c r="DJI88" s="322"/>
      <c r="DJJ88" s="323"/>
      <c r="DJK88" s="323"/>
      <c r="DJL88" s="325"/>
      <c r="DJM88" s="323"/>
      <c r="DJN88" s="397"/>
      <c r="DJO88" s="321"/>
      <c r="DJP88" s="319"/>
      <c r="DJQ88" s="319"/>
      <c r="DJR88" s="313"/>
      <c r="DJS88" s="313"/>
      <c r="DJT88" s="318"/>
      <c r="DJU88" s="318"/>
      <c r="DJV88" s="325"/>
      <c r="DJW88" s="324"/>
      <c r="DJX88" s="323"/>
      <c r="DJY88" s="323"/>
      <c r="DJZ88" s="323"/>
      <c r="DKA88" s="323"/>
      <c r="DKB88" s="322"/>
      <c r="DKC88" s="320"/>
      <c r="DKD88" s="322"/>
      <c r="DKE88" s="323"/>
      <c r="DKF88" s="323"/>
      <c r="DKG88" s="325"/>
      <c r="DKH88" s="323"/>
      <c r="DKI88" s="397"/>
      <c r="DKJ88" s="321"/>
      <c r="DKK88" s="319"/>
      <c r="DKL88" s="319"/>
      <c r="DKM88" s="313"/>
      <c r="DKN88" s="313"/>
      <c r="DKO88" s="318"/>
      <c r="DKP88" s="318"/>
      <c r="DKQ88" s="325"/>
      <c r="DKR88" s="324"/>
      <c r="DKS88" s="323"/>
      <c r="DKT88" s="323"/>
      <c r="DKU88" s="323"/>
      <c r="DKV88" s="323"/>
      <c r="DKW88" s="322"/>
      <c r="DKX88" s="320"/>
      <c r="DKY88" s="322"/>
      <c r="DKZ88" s="323"/>
      <c r="DLA88" s="323"/>
      <c r="DLB88" s="325"/>
      <c r="DLC88" s="323"/>
      <c r="DLD88" s="397"/>
      <c r="DLE88" s="321"/>
      <c r="DLF88" s="319"/>
      <c r="DLG88" s="319"/>
      <c r="DLH88" s="313"/>
      <c r="DLI88" s="313"/>
      <c r="DLJ88" s="318"/>
      <c r="DLK88" s="318"/>
      <c r="DLL88" s="325"/>
      <c r="DLM88" s="324"/>
      <c r="DLN88" s="323"/>
      <c r="DLO88" s="323"/>
      <c r="DLP88" s="323"/>
      <c r="DLQ88" s="323"/>
      <c r="DLR88" s="322"/>
      <c r="DLS88" s="320"/>
      <c r="DLT88" s="322"/>
      <c r="DLU88" s="323"/>
      <c r="DLV88" s="323"/>
      <c r="DLW88" s="325"/>
      <c r="DLX88" s="323"/>
      <c r="DLY88" s="397"/>
      <c r="DLZ88" s="321"/>
      <c r="DMA88" s="319"/>
      <c r="DMB88" s="319"/>
      <c r="DMC88" s="313"/>
      <c r="DMD88" s="313"/>
      <c r="DME88" s="318"/>
      <c r="DMF88" s="318"/>
      <c r="DMG88" s="325"/>
      <c r="DMH88" s="324"/>
      <c r="DMI88" s="323"/>
      <c r="DMJ88" s="323"/>
      <c r="DMK88" s="323"/>
      <c r="DML88" s="323"/>
      <c r="DMM88" s="322"/>
      <c r="DMN88" s="320"/>
      <c r="DMO88" s="322"/>
      <c r="DMP88" s="323"/>
      <c r="DMQ88" s="323"/>
      <c r="DMR88" s="325"/>
      <c r="DMS88" s="323"/>
      <c r="DMT88" s="397"/>
      <c r="DMU88" s="321"/>
      <c r="DMV88" s="319"/>
      <c r="DMW88" s="319"/>
      <c r="DMX88" s="313"/>
      <c r="DMY88" s="313"/>
      <c r="DMZ88" s="318"/>
      <c r="DNA88" s="318"/>
      <c r="DNB88" s="325"/>
      <c r="DNC88" s="324"/>
      <c r="DND88" s="323"/>
      <c r="DNE88" s="323"/>
      <c r="DNF88" s="323"/>
      <c r="DNG88" s="323"/>
      <c r="DNH88" s="322"/>
      <c r="DNI88" s="320"/>
      <c r="DNJ88" s="322"/>
      <c r="DNK88" s="323"/>
      <c r="DNL88" s="323"/>
      <c r="DNM88" s="325"/>
      <c r="DNN88" s="323"/>
      <c r="DNO88" s="397"/>
      <c r="DNP88" s="321"/>
      <c r="DNQ88" s="319"/>
      <c r="DNR88" s="319"/>
      <c r="DNS88" s="313"/>
      <c r="DNT88" s="313"/>
      <c r="DNU88" s="318"/>
      <c r="DNV88" s="318"/>
      <c r="DNW88" s="325"/>
      <c r="DNX88" s="324"/>
      <c r="DNY88" s="323"/>
      <c r="DNZ88" s="323"/>
      <c r="DOA88" s="323"/>
      <c r="DOB88" s="323"/>
      <c r="DOC88" s="322"/>
      <c r="DOD88" s="320"/>
      <c r="DOE88" s="322"/>
      <c r="DOF88" s="323"/>
      <c r="DOG88" s="323"/>
      <c r="DOH88" s="325"/>
      <c r="DOI88" s="323"/>
      <c r="DOJ88" s="397"/>
      <c r="DOK88" s="321"/>
      <c r="DOL88" s="319"/>
      <c r="DOM88" s="319"/>
      <c r="DON88" s="313"/>
      <c r="DOO88" s="313"/>
      <c r="DOP88" s="318"/>
      <c r="DOQ88" s="318"/>
      <c r="DOR88" s="325"/>
      <c r="DOS88" s="324"/>
      <c r="DOT88" s="323"/>
      <c r="DOU88" s="323"/>
      <c r="DOV88" s="323"/>
      <c r="DOW88" s="323"/>
      <c r="DOX88" s="322"/>
      <c r="DOY88" s="320"/>
      <c r="DOZ88" s="322"/>
      <c r="DPA88" s="323"/>
      <c r="DPB88" s="323"/>
      <c r="DPC88" s="325"/>
      <c r="DPD88" s="323"/>
      <c r="DPE88" s="397"/>
      <c r="DPF88" s="321"/>
      <c r="DPG88" s="319"/>
      <c r="DPH88" s="319"/>
      <c r="DPI88" s="313"/>
      <c r="DPJ88" s="313"/>
      <c r="DPK88" s="318"/>
      <c r="DPL88" s="318"/>
      <c r="DPM88" s="325"/>
      <c r="DPN88" s="324"/>
      <c r="DPO88" s="323"/>
      <c r="DPP88" s="323"/>
      <c r="DPQ88" s="323"/>
      <c r="DPR88" s="323"/>
      <c r="DPS88" s="322"/>
      <c r="DPT88" s="320"/>
      <c r="DPU88" s="322"/>
      <c r="DPV88" s="323"/>
      <c r="DPW88" s="323"/>
      <c r="DPX88" s="325"/>
      <c r="DPY88" s="323"/>
      <c r="DPZ88" s="397"/>
      <c r="DQA88" s="321"/>
      <c r="DQB88" s="319"/>
      <c r="DQC88" s="319"/>
      <c r="DQD88" s="313"/>
      <c r="DQE88" s="313"/>
      <c r="DQF88" s="318"/>
      <c r="DQG88" s="318"/>
      <c r="DQH88" s="325"/>
      <c r="DQI88" s="324"/>
      <c r="DQJ88" s="323"/>
      <c r="DQK88" s="323"/>
      <c r="DQL88" s="323"/>
      <c r="DQM88" s="323"/>
      <c r="DQN88" s="322"/>
      <c r="DQO88" s="320"/>
      <c r="DQP88" s="322"/>
      <c r="DQQ88" s="323"/>
      <c r="DQR88" s="323"/>
      <c r="DQS88" s="325"/>
      <c r="DQT88" s="323"/>
      <c r="DQU88" s="397"/>
      <c r="DQV88" s="321"/>
      <c r="DQW88" s="319"/>
      <c r="DQX88" s="319"/>
      <c r="DQY88" s="313"/>
      <c r="DQZ88" s="313"/>
      <c r="DRA88" s="318"/>
      <c r="DRB88" s="318"/>
      <c r="DRC88" s="325"/>
      <c r="DRD88" s="324"/>
      <c r="DRE88" s="323"/>
      <c r="DRF88" s="323"/>
      <c r="DRG88" s="323"/>
      <c r="DRH88" s="323"/>
      <c r="DRI88" s="322"/>
      <c r="DRJ88" s="320"/>
      <c r="DRK88" s="322"/>
      <c r="DRL88" s="323"/>
      <c r="DRM88" s="323"/>
      <c r="DRN88" s="325"/>
      <c r="DRO88" s="323"/>
      <c r="DRP88" s="397"/>
      <c r="DRQ88" s="321"/>
      <c r="DRR88" s="319"/>
      <c r="DRS88" s="319"/>
      <c r="DRT88" s="313"/>
      <c r="DRU88" s="313"/>
      <c r="DRV88" s="318"/>
      <c r="DRW88" s="318"/>
      <c r="DRX88" s="325"/>
      <c r="DRY88" s="324"/>
      <c r="DRZ88" s="323"/>
      <c r="DSA88" s="323"/>
      <c r="DSB88" s="323"/>
      <c r="DSC88" s="323"/>
      <c r="DSD88" s="322"/>
      <c r="DSE88" s="320"/>
      <c r="DSF88" s="322"/>
      <c r="DSG88" s="323"/>
      <c r="DSH88" s="323"/>
      <c r="DSI88" s="325"/>
      <c r="DSJ88" s="323"/>
      <c r="DSK88" s="397"/>
      <c r="DSL88" s="321"/>
      <c r="DSM88" s="319"/>
      <c r="DSN88" s="319"/>
      <c r="DSO88" s="313"/>
      <c r="DSP88" s="313"/>
      <c r="DSQ88" s="318"/>
      <c r="DSR88" s="318"/>
      <c r="DSS88" s="325"/>
      <c r="DST88" s="324"/>
      <c r="DSU88" s="323"/>
      <c r="DSV88" s="323"/>
      <c r="DSW88" s="323"/>
      <c r="DSX88" s="323"/>
      <c r="DSY88" s="322"/>
      <c r="DSZ88" s="320"/>
      <c r="DTA88" s="322"/>
      <c r="DTB88" s="323"/>
      <c r="DTC88" s="323"/>
      <c r="DTD88" s="325"/>
      <c r="DTE88" s="323"/>
      <c r="DTF88" s="397"/>
      <c r="DTG88" s="321"/>
      <c r="DTH88" s="319"/>
      <c r="DTI88" s="319"/>
      <c r="DTJ88" s="313"/>
      <c r="DTK88" s="313"/>
      <c r="DTL88" s="318"/>
      <c r="DTM88" s="318"/>
      <c r="DTN88" s="325"/>
      <c r="DTO88" s="324"/>
      <c r="DTP88" s="323"/>
      <c r="DTQ88" s="323"/>
      <c r="DTR88" s="323"/>
      <c r="DTS88" s="323"/>
      <c r="DTT88" s="322"/>
      <c r="DTU88" s="320"/>
      <c r="DTV88" s="322"/>
      <c r="DTW88" s="323"/>
      <c r="DTX88" s="323"/>
      <c r="DTY88" s="325"/>
      <c r="DTZ88" s="323"/>
      <c r="DUA88" s="397"/>
      <c r="DUB88" s="321"/>
      <c r="DUC88" s="319"/>
      <c r="DUD88" s="319"/>
      <c r="DUE88" s="313"/>
      <c r="DUF88" s="313"/>
      <c r="DUG88" s="318"/>
      <c r="DUH88" s="318"/>
      <c r="DUI88" s="325"/>
      <c r="DUJ88" s="324"/>
      <c r="DUK88" s="323"/>
      <c r="DUL88" s="323"/>
      <c r="DUM88" s="323"/>
      <c r="DUN88" s="323"/>
      <c r="DUO88" s="322"/>
      <c r="DUP88" s="320"/>
      <c r="DUQ88" s="322"/>
      <c r="DUR88" s="323"/>
      <c r="DUS88" s="323"/>
      <c r="DUT88" s="325"/>
      <c r="DUU88" s="323"/>
      <c r="DUV88" s="397"/>
      <c r="DUW88" s="321"/>
      <c r="DUX88" s="319"/>
      <c r="DUY88" s="319"/>
      <c r="DUZ88" s="313"/>
      <c r="DVA88" s="313"/>
      <c r="DVB88" s="318"/>
      <c r="DVC88" s="318"/>
      <c r="DVD88" s="325"/>
      <c r="DVE88" s="324"/>
      <c r="DVF88" s="323"/>
      <c r="DVG88" s="323"/>
      <c r="DVH88" s="323"/>
      <c r="DVI88" s="323"/>
      <c r="DVJ88" s="322"/>
      <c r="DVK88" s="320"/>
      <c r="DVL88" s="322"/>
      <c r="DVM88" s="323"/>
      <c r="DVN88" s="323"/>
      <c r="DVO88" s="325"/>
      <c r="DVP88" s="323"/>
      <c r="DVQ88" s="397"/>
      <c r="DVR88" s="321"/>
      <c r="DVS88" s="319"/>
      <c r="DVT88" s="319"/>
      <c r="DVU88" s="313"/>
      <c r="DVV88" s="313"/>
      <c r="DVW88" s="318"/>
      <c r="DVX88" s="318"/>
      <c r="DVY88" s="325"/>
      <c r="DVZ88" s="324"/>
      <c r="DWA88" s="323"/>
      <c r="DWB88" s="323"/>
      <c r="DWC88" s="323"/>
      <c r="DWD88" s="323"/>
      <c r="DWE88" s="322"/>
      <c r="DWF88" s="320"/>
      <c r="DWG88" s="322"/>
      <c r="DWH88" s="323"/>
      <c r="DWI88" s="323"/>
      <c r="DWJ88" s="325"/>
      <c r="DWK88" s="323"/>
      <c r="DWL88" s="397"/>
      <c r="DWM88" s="321"/>
      <c r="DWN88" s="319"/>
      <c r="DWO88" s="319"/>
      <c r="DWP88" s="313"/>
      <c r="DWQ88" s="313"/>
      <c r="DWR88" s="318"/>
      <c r="DWS88" s="318"/>
      <c r="DWT88" s="325"/>
      <c r="DWU88" s="324"/>
      <c r="DWV88" s="323"/>
      <c r="DWW88" s="323"/>
      <c r="DWX88" s="323"/>
      <c r="DWY88" s="323"/>
      <c r="DWZ88" s="322"/>
      <c r="DXA88" s="320"/>
      <c r="DXB88" s="322"/>
      <c r="DXC88" s="323"/>
      <c r="DXD88" s="323"/>
      <c r="DXE88" s="325"/>
      <c r="DXF88" s="323"/>
      <c r="DXG88" s="397"/>
      <c r="DXH88" s="321"/>
      <c r="DXI88" s="319"/>
      <c r="DXJ88" s="319"/>
      <c r="DXK88" s="313"/>
      <c r="DXL88" s="313"/>
      <c r="DXM88" s="318"/>
      <c r="DXN88" s="318"/>
      <c r="DXO88" s="325"/>
      <c r="DXP88" s="324"/>
      <c r="DXQ88" s="323"/>
      <c r="DXR88" s="323"/>
      <c r="DXS88" s="323"/>
      <c r="DXT88" s="323"/>
      <c r="DXU88" s="322"/>
      <c r="DXV88" s="320"/>
      <c r="DXW88" s="322"/>
      <c r="DXX88" s="323"/>
      <c r="DXY88" s="323"/>
      <c r="DXZ88" s="325"/>
      <c r="DYA88" s="323"/>
      <c r="DYB88" s="397"/>
      <c r="DYC88" s="321"/>
      <c r="DYD88" s="319"/>
      <c r="DYE88" s="319"/>
      <c r="DYF88" s="313"/>
      <c r="DYG88" s="313"/>
      <c r="DYH88" s="318"/>
      <c r="DYI88" s="318"/>
      <c r="DYJ88" s="325"/>
      <c r="DYK88" s="324"/>
      <c r="DYL88" s="323"/>
      <c r="DYM88" s="323"/>
      <c r="DYN88" s="323"/>
      <c r="DYO88" s="323"/>
      <c r="DYP88" s="322"/>
      <c r="DYQ88" s="320"/>
      <c r="DYR88" s="322"/>
      <c r="DYS88" s="323"/>
      <c r="DYT88" s="323"/>
      <c r="DYU88" s="325"/>
      <c r="DYV88" s="323"/>
      <c r="DYW88" s="397"/>
      <c r="DYX88" s="321"/>
      <c r="DYY88" s="319"/>
      <c r="DYZ88" s="319"/>
      <c r="DZA88" s="313"/>
      <c r="DZB88" s="313"/>
      <c r="DZC88" s="318"/>
      <c r="DZD88" s="318"/>
      <c r="DZE88" s="325"/>
      <c r="DZF88" s="324"/>
      <c r="DZG88" s="323"/>
      <c r="DZH88" s="323"/>
      <c r="DZI88" s="323"/>
      <c r="DZJ88" s="323"/>
      <c r="DZK88" s="322"/>
      <c r="DZL88" s="320"/>
      <c r="DZM88" s="322"/>
      <c r="DZN88" s="323"/>
      <c r="DZO88" s="323"/>
      <c r="DZP88" s="325"/>
      <c r="DZQ88" s="323"/>
      <c r="DZR88" s="397"/>
      <c r="DZS88" s="321"/>
      <c r="DZT88" s="319"/>
      <c r="DZU88" s="319"/>
      <c r="DZV88" s="313"/>
      <c r="DZW88" s="313"/>
      <c r="DZX88" s="318"/>
      <c r="DZY88" s="318"/>
      <c r="DZZ88" s="325"/>
      <c r="EAA88" s="324"/>
      <c r="EAB88" s="323"/>
      <c r="EAC88" s="323"/>
      <c r="EAD88" s="323"/>
      <c r="EAE88" s="323"/>
      <c r="EAF88" s="322"/>
      <c r="EAG88" s="320"/>
      <c r="EAH88" s="322"/>
      <c r="EAI88" s="323"/>
      <c r="EAJ88" s="323"/>
      <c r="EAK88" s="325"/>
      <c r="EAL88" s="323"/>
      <c r="EAM88" s="397"/>
      <c r="EAN88" s="321"/>
      <c r="EAO88" s="319"/>
      <c r="EAP88" s="319"/>
      <c r="EAQ88" s="313"/>
      <c r="EAR88" s="313"/>
      <c r="EAS88" s="318"/>
      <c r="EAT88" s="318"/>
      <c r="EAU88" s="325"/>
      <c r="EAV88" s="324"/>
      <c r="EAW88" s="323"/>
      <c r="EAX88" s="323"/>
      <c r="EAY88" s="323"/>
      <c r="EAZ88" s="323"/>
      <c r="EBA88" s="322"/>
      <c r="EBB88" s="320"/>
      <c r="EBC88" s="322"/>
      <c r="EBD88" s="323"/>
      <c r="EBE88" s="323"/>
      <c r="EBF88" s="325"/>
      <c r="EBG88" s="323"/>
      <c r="EBH88" s="397"/>
      <c r="EBI88" s="321"/>
      <c r="EBJ88" s="319"/>
      <c r="EBK88" s="319"/>
      <c r="EBL88" s="313"/>
      <c r="EBM88" s="313"/>
      <c r="EBN88" s="318"/>
      <c r="EBO88" s="318"/>
      <c r="EBP88" s="325"/>
      <c r="EBQ88" s="324"/>
      <c r="EBR88" s="323"/>
      <c r="EBS88" s="323"/>
      <c r="EBT88" s="323"/>
      <c r="EBU88" s="323"/>
      <c r="EBV88" s="322"/>
      <c r="EBW88" s="320"/>
      <c r="EBX88" s="322"/>
      <c r="EBY88" s="323"/>
      <c r="EBZ88" s="323"/>
      <c r="ECA88" s="325"/>
      <c r="ECB88" s="323"/>
      <c r="ECC88" s="397"/>
      <c r="ECD88" s="321"/>
      <c r="ECE88" s="319"/>
      <c r="ECF88" s="319"/>
      <c r="ECG88" s="313"/>
      <c r="ECH88" s="313"/>
      <c r="ECI88" s="318"/>
      <c r="ECJ88" s="318"/>
      <c r="ECK88" s="325"/>
      <c r="ECL88" s="324"/>
      <c r="ECM88" s="323"/>
      <c r="ECN88" s="323"/>
      <c r="ECO88" s="323"/>
      <c r="ECP88" s="323"/>
      <c r="ECQ88" s="322"/>
      <c r="ECR88" s="320"/>
      <c r="ECS88" s="322"/>
      <c r="ECT88" s="323"/>
      <c r="ECU88" s="323"/>
      <c r="ECV88" s="325"/>
      <c r="ECW88" s="323"/>
      <c r="ECX88" s="397"/>
      <c r="ECY88" s="321"/>
      <c r="ECZ88" s="319"/>
      <c r="EDA88" s="319"/>
      <c r="EDB88" s="313"/>
      <c r="EDC88" s="313"/>
      <c r="EDD88" s="318"/>
      <c r="EDE88" s="318"/>
      <c r="EDF88" s="325"/>
      <c r="EDG88" s="324"/>
      <c r="EDH88" s="323"/>
      <c r="EDI88" s="323"/>
      <c r="EDJ88" s="323"/>
      <c r="EDK88" s="323"/>
      <c r="EDL88" s="322"/>
      <c r="EDM88" s="320"/>
      <c r="EDN88" s="322"/>
      <c r="EDO88" s="323"/>
      <c r="EDP88" s="323"/>
      <c r="EDQ88" s="325"/>
      <c r="EDR88" s="323"/>
      <c r="EDS88" s="397"/>
      <c r="EDT88" s="321"/>
      <c r="EDU88" s="319"/>
      <c r="EDV88" s="319"/>
      <c r="EDW88" s="313"/>
      <c r="EDX88" s="313"/>
      <c r="EDY88" s="318"/>
      <c r="EDZ88" s="318"/>
      <c r="EEA88" s="325"/>
      <c r="EEB88" s="324"/>
      <c r="EEC88" s="323"/>
      <c r="EED88" s="323"/>
      <c r="EEE88" s="323"/>
      <c r="EEF88" s="323"/>
      <c r="EEG88" s="322"/>
      <c r="EEH88" s="320"/>
      <c r="EEI88" s="322"/>
      <c r="EEJ88" s="323"/>
      <c r="EEK88" s="323"/>
      <c r="EEL88" s="325"/>
      <c r="EEM88" s="323"/>
      <c r="EEN88" s="397"/>
      <c r="EEO88" s="321"/>
      <c r="EEP88" s="319"/>
      <c r="EEQ88" s="319"/>
      <c r="EER88" s="313"/>
      <c r="EES88" s="313"/>
      <c r="EET88" s="318"/>
      <c r="EEU88" s="318"/>
      <c r="EEV88" s="325"/>
      <c r="EEW88" s="324"/>
      <c r="EEX88" s="323"/>
      <c r="EEY88" s="323"/>
      <c r="EEZ88" s="323"/>
      <c r="EFA88" s="323"/>
      <c r="EFB88" s="322"/>
      <c r="EFC88" s="320"/>
      <c r="EFD88" s="322"/>
      <c r="EFE88" s="323"/>
      <c r="EFF88" s="323"/>
      <c r="EFG88" s="325"/>
      <c r="EFH88" s="323"/>
      <c r="EFI88" s="397"/>
      <c r="EFJ88" s="321"/>
      <c r="EFK88" s="319"/>
      <c r="EFL88" s="319"/>
      <c r="EFM88" s="313"/>
      <c r="EFN88" s="313"/>
      <c r="EFO88" s="318"/>
      <c r="EFP88" s="318"/>
      <c r="EFQ88" s="325"/>
      <c r="EFR88" s="324"/>
      <c r="EFS88" s="323"/>
      <c r="EFT88" s="323"/>
      <c r="EFU88" s="323"/>
      <c r="EFV88" s="323"/>
      <c r="EFW88" s="322"/>
      <c r="EFX88" s="320"/>
      <c r="EFY88" s="322"/>
      <c r="EFZ88" s="323"/>
      <c r="EGA88" s="323"/>
      <c r="EGB88" s="325"/>
      <c r="EGC88" s="323"/>
      <c r="EGD88" s="397"/>
      <c r="EGE88" s="321"/>
      <c r="EGF88" s="319"/>
      <c r="EGG88" s="319"/>
      <c r="EGH88" s="313"/>
      <c r="EGI88" s="313"/>
      <c r="EGJ88" s="318"/>
      <c r="EGK88" s="318"/>
      <c r="EGL88" s="325"/>
      <c r="EGM88" s="324"/>
      <c r="EGN88" s="323"/>
      <c r="EGO88" s="323"/>
      <c r="EGP88" s="323"/>
      <c r="EGQ88" s="323"/>
      <c r="EGR88" s="322"/>
      <c r="EGS88" s="320"/>
      <c r="EGT88" s="322"/>
      <c r="EGU88" s="323"/>
      <c r="EGV88" s="323"/>
      <c r="EGW88" s="325"/>
      <c r="EGX88" s="323"/>
      <c r="EGY88" s="397"/>
      <c r="EGZ88" s="321"/>
      <c r="EHA88" s="319"/>
      <c r="EHB88" s="319"/>
      <c r="EHC88" s="313"/>
      <c r="EHD88" s="313"/>
      <c r="EHE88" s="318"/>
      <c r="EHF88" s="318"/>
      <c r="EHG88" s="325"/>
      <c r="EHH88" s="324"/>
      <c r="EHI88" s="323"/>
      <c r="EHJ88" s="323"/>
      <c r="EHK88" s="323"/>
      <c r="EHL88" s="323"/>
      <c r="EHM88" s="322"/>
      <c r="EHN88" s="320"/>
      <c r="EHO88" s="322"/>
      <c r="EHP88" s="323"/>
      <c r="EHQ88" s="323"/>
      <c r="EHR88" s="325"/>
      <c r="EHS88" s="323"/>
      <c r="EHT88" s="397"/>
      <c r="EHU88" s="321"/>
      <c r="EHV88" s="319"/>
      <c r="EHW88" s="319"/>
      <c r="EHX88" s="313"/>
      <c r="EHY88" s="313"/>
      <c r="EHZ88" s="318"/>
      <c r="EIA88" s="318"/>
      <c r="EIB88" s="325"/>
      <c r="EIC88" s="324"/>
      <c r="EID88" s="323"/>
      <c r="EIE88" s="323"/>
      <c r="EIF88" s="323"/>
      <c r="EIG88" s="323"/>
      <c r="EIH88" s="322"/>
      <c r="EII88" s="320"/>
      <c r="EIJ88" s="322"/>
      <c r="EIK88" s="323"/>
      <c r="EIL88" s="323"/>
      <c r="EIM88" s="325"/>
      <c r="EIN88" s="323"/>
      <c r="EIO88" s="397"/>
      <c r="EIP88" s="321"/>
      <c r="EIQ88" s="319"/>
      <c r="EIR88" s="319"/>
      <c r="EIS88" s="313"/>
      <c r="EIT88" s="313"/>
      <c r="EIU88" s="318"/>
      <c r="EIV88" s="318"/>
      <c r="EIW88" s="325"/>
      <c r="EIX88" s="324"/>
      <c r="EIY88" s="323"/>
      <c r="EIZ88" s="323"/>
      <c r="EJA88" s="323"/>
      <c r="EJB88" s="323"/>
      <c r="EJC88" s="322"/>
      <c r="EJD88" s="320"/>
      <c r="EJE88" s="322"/>
      <c r="EJF88" s="323"/>
      <c r="EJG88" s="323"/>
      <c r="EJH88" s="325"/>
      <c r="EJI88" s="323"/>
      <c r="EJJ88" s="397"/>
      <c r="EJK88" s="321"/>
      <c r="EJL88" s="319"/>
      <c r="EJM88" s="319"/>
      <c r="EJN88" s="313"/>
      <c r="EJO88" s="313"/>
      <c r="EJP88" s="318"/>
      <c r="EJQ88" s="318"/>
      <c r="EJR88" s="325"/>
      <c r="EJS88" s="324"/>
      <c r="EJT88" s="323"/>
      <c r="EJU88" s="323"/>
      <c r="EJV88" s="323"/>
      <c r="EJW88" s="323"/>
      <c r="EJX88" s="322"/>
      <c r="EJY88" s="320"/>
      <c r="EJZ88" s="322"/>
      <c r="EKA88" s="323"/>
      <c r="EKB88" s="323"/>
      <c r="EKC88" s="325"/>
      <c r="EKD88" s="323"/>
      <c r="EKE88" s="397"/>
      <c r="EKF88" s="321"/>
      <c r="EKG88" s="319"/>
      <c r="EKH88" s="319"/>
      <c r="EKI88" s="313"/>
      <c r="EKJ88" s="313"/>
      <c r="EKK88" s="318"/>
      <c r="EKL88" s="318"/>
      <c r="EKM88" s="325"/>
      <c r="EKN88" s="324"/>
      <c r="EKO88" s="323"/>
      <c r="EKP88" s="323"/>
      <c r="EKQ88" s="323"/>
      <c r="EKR88" s="323"/>
      <c r="EKS88" s="322"/>
      <c r="EKT88" s="320"/>
      <c r="EKU88" s="322"/>
      <c r="EKV88" s="323"/>
      <c r="EKW88" s="323"/>
      <c r="EKX88" s="325"/>
      <c r="EKY88" s="323"/>
      <c r="EKZ88" s="397"/>
      <c r="ELA88" s="321"/>
      <c r="ELB88" s="319"/>
      <c r="ELC88" s="319"/>
      <c r="ELD88" s="313"/>
      <c r="ELE88" s="313"/>
      <c r="ELF88" s="318"/>
      <c r="ELG88" s="318"/>
      <c r="ELH88" s="325"/>
      <c r="ELI88" s="324"/>
      <c r="ELJ88" s="323"/>
      <c r="ELK88" s="323"/>
      <c r="ELL88" s="323"/>
      <c r="ELM88" s="323"/>
      <c r="ELN88" s="322"/>
      <c r="ELO88" s="320"/>
      <c r="ELP88" s="322"/>
      <c r="ELQ88" s="323"/>
      <c r="ELR88" s="323"/>
      <c r="ELS88" s="325"/>
      <c r="ELT88" s="323"/>
      <c r="ELU88" s="397"/>
      <c r="ELV88" s="321"/>
      <c r="ELW88" s="319"/>
      <c r="ELX88" s="319"/>
      <c r="ELY88" s="313"/>
      <c r="ELZ88" s="313"/>
      <c r="EMA88" s="318"/>
      <c r="EMB88" s="318"/>
      <c r="EMC88" s="325"/>
      <c r="EMD88" s="324"/>
      <c r="EME88" s="323"/>
      <c r="EMF88" s="323"/>
      <c r="EMG88" s="323"/>
      <c r="EMH88" s="323"/>
      <c r="EMI88" s="322"/>
      <c r="EMJ88" s="320"/>
      <c r="EMK88" s="322"/>
      <c r="EML88" s="323"/>
      <c r="EMM88" s="323"/>
      <c r="EMN88" s="325"/>
      <c r="EMO88" s="323"/>
      <c r="EMP88" s="397"/>
      <c r="EMQ88" s="321"/>
      <c r="EMR88" s="319"/>
      <c r="EMS88" s="319"/>
      <c r="EMT88" s="313"/>
      <c r="EMU88" s="313"/>
      <c r="EMV88" s="318"/>
      <c r="EMW88" s="318"/>
      <c r="EMX88" s="325"/>
      <c r="EMY88" s="324"/>
      <c r="EMZ88" s="323"/>
      <c r="ENA88" s="323"/>
      <c r="ENB88" s="323"/>
      <c r="ENC88" s="323"/>
      <c r="END88" s="322"/>
      <c r="ENE88" s="320"/>
      <c r="ENF88" s="322"/>
      <c r="ENG88" s="323"/>
      <c r="ENH88" s="323"/>
      <c r="ENI88" s="325"/>
      <c r="ENJ88" s="323"/>
      <c r="ENK88" s="397"/>
      <c r="ENL88" s="321"/>
      <c r="ENM88" s="319"/>
      <c r="ENN88" s="319"/>
      <c r="ENO88" s="313"/>
      <c r="ENP88" s="313"/>
      <c r="ENQ88" s="318"/>
      <c r="ENR88" s="318"/>
      <c r="ENS88" s="325"/>
      <c r="ENT88" s="324"/>
      <c r="ENU88" s="323"/>
      <c r="ENV88" s="323"/>
      <c r="ENW88" s="323"/>
      <c r="ENX88" s="323"/>
      <c r="ENY88" s="322"/>
      <c r="ENZ88" s="320"/>
      <c r="EOA88" s="322"/>
      <c r="EOB88" s="323"/>
      <c r="EOC88" s="323"/>
      <c r="EOD88" s="325"/>
      <c r="EOE88" s="323"/>
      <c r="EOF88" s="397"/>
      <c r="EOG88" s="321"/>
      <c r="EOH88" s="319"/>
      <c r="EOI88" s="319"/>
      <c r="EOJ88" s="313"/>
      <c r="EOK88" s="313"/>
      <c r="EOL88" s="318"/>
      <c r="EOM88" s="318"/>
      <c r="EON88" s="325"/>
      <c r="EOO88" s="324"/>
      <c r="EOP88" s="323"/>
      <c r="EOQ88" s="323"/>
      <c r="EOR88" s="323"/>
      <c r="EOS88" s="323"/>
      <c r="EOT88" s="322"/>
      <c r="EOU88" s="320"/>
      <c r="EOV88" s="322"/>
      <c r="EOW88" s="323"/>
      <c r="EOX88" s="323"/>
      <c r="EOY88" s="325"/>
      <c r="EOZ88" s="323"/>
      <c r="EPA88" s="397"/>
      <c r="EPB88" s="321"/>
      <c r="EPC88" s="319"/>
      <c r="EPD88" s="319"/>
      <c r="EPE88" s="313"/>
      <c r="EPF88" s="313"/>
      <c r="EPG88" s="318"/>
      <c r="EPH88" s="318"/>
      <c r="EPI88" s="325"/>
      <c r="EPJ88" s="324"/>
      <c r="EPK88" s="323"/>
      <c r="EPL88" s="323"/>
      <c r="EPM88" s="323"/>
      <c r="EPN88" s="323"/>
      <c r="EPO88" s="322"/>
      <c r="EPP88" s="320"/>
      <c r="EPQ88" s="322"/>
      <c r="EPR88" s="323"/>
      <c r="EPS88" s="323"/>
      <c r="EPT88" s="325"/>
      <c r="EPU88" s="323"/>
      <c r="EPV88" s="397"/>
      <c r="EPW88" s="321"/>
      <c r="EPX88" s="319"/>
      <c r="EPY88" s="319"/>
      <c r="EPZ88" s="313"/>
      <c r="EQA88" s="313"/>
      <c r="EQB88" s="318"/>
      <c r="EQC88" s="318"/>
      <c r="EQD88" s="325"/>
      <c r="EQE88" s="324"/>
      <c r="EQF88" s="323"/>
      <c r="EQG88" s="323"/>
      <c r="EQH88" s="323"/>
      <c r="EQI88" s="323"/>
      <c r="EQJ88" s="322"/>
      <c r="EQK88" s="320"/>
      <c r="EQL88" s="322"/>
      <c r="EQM88" s="323"/>
      <c r="EQN88" s="323"/>
      <c r="EQO88" s="325"/>
      <c r="EQP88" s="323"/>
      <c r="EQQ88" s="397"/>
      <c r="EQR88" s="321"/>
      <c r="EQS88" s="319"/>
      <c r="EQT88" s="319"/>
      <c r="EQU88" s="313"/>
      <c r="EQV88" s="313"/>
      <c r="EQW88" s="318"/>
      <c r="EQX88" s="318"/>
      <c r="EQY88" s="325"/>
      <c r="EQZ88" s="324"/>
      <c r="ERA88" s="323"/>
      <c r="ERB88" s="323"/>
      <c r="ERC88" s="323"/>
      <c r="ERD88" s="323"/>
      <c r="ERE88" s="322"/>
      <c r="ERF88" s="320"/>
      <c r="ERG88" s="322"/>
      <c r="ERH88" s="323"/>
      <c r="ERI88" s="323"/>
      <c r="ERJ88" s="325"/>
      <c r="ERK88" s="323"/>
      <c r="ERL88" s="397"/>
      <c r="ERM88" s="321"/>
      <c r="ERN88" s="319"/>
      <c r="ERO88" s="319"/>
      <c r="ERP88" s="313"/>
      <c r="ERQ88" s="313"/>
      <c r="ERR88" s="318"/>
      <c r="ERS88" s="318"/>
      <c r="ERT88" s="325"/>
      <c r="ERU88" s="324"/>
      <c r="ERV88" s="323"/>
      <c r="ERW88" s="323"/>
      <c r="ERX88" s="323"/>
      <c r="ERY88" s="323"/>
      <c r="ERZ88" s="322"/>
      <c r="ESA88" s="320"/>
      <c r="ESB88" s="322"/>
      <c r="ESC88" s="323"/>
      <c r="ESD88" s="323"/>
      <c r="ESE88" s="325"/>
      <c r="ESF88" s="323"/>
      <c r="ESG88" s="397"/>
      <c r="ESH88" s="321"/>
      <c r="ESI88" s="319"/>
      <c r="ESJ88" s="319"/>
      <c r="ESK88" s="313"/>
      <c r="ESL88" s="313"/>
      <c r="ESM88" s="318"/>
      <c r="ESN88" s="318"/>
      <c r="ESO88" s="325"/>
      <c r="ESP88" s="324"/>
      <c r="ESQ88" s="323"/>
      <c r="ESR88" s="323"/>
      <c r="ESS88" s="323"/>
      <c r="EST88" s="323"/>
      <c r="ESU88" s="322"/>
      <c r="ESV88" s="320"/>
      <c r="ESW88" s="322"/>
      <c r="ESX88" s="323"/>
      <c r="ESY88" s="323"/>
      <c r="ESZ88" s="325"/>
      <c r="ETA88" s="323"/>
      <c r="ETB88" s="397"/>
      <c r="ETC88" s="321"/>
      <c r="ETD88" s="319"/>
      <c r="ETE88" s="319"/>
      <c r="ETF88" s="313"/>
      <c r="ETG88" s="313"/>
      <c r="ETH88" s="318"/>
      <c r="ETI88" s="318"/>
      <c r="ETJ88" s="325"/>
      <c r="ETK88" s="324"/>
      <c r="ETL88" s="323"/>
      <c r="ETM88" s="323"/>
      <c r="ETN88" s="323"/>
      <c r="ETO88" s="323"/>
      <c r="ETP88" s="322"/>
      <c r="ETQ88" s="320"/>
      <c r="ETR88" s="322"/>
      <c r="ETS88" s="323"/>
      <c r="ETT88" s="323"/>
      <c r="ETU88" s="325"/>
      <c r="ETV88" s="323"/>
      <c r="ETW88" s="397"/>
      <c r="ETX88" s="321"/>
      <c r="ETY88" s="319"/>
      <c r="ETZ88" s="319"/>
      <c r="EUA88" s="313"/>
      <c r="EUB88" s="313"/>
      <c r="EUC88" s="318"/>
      <c r="EUD88" s="318"/>
      <c r="EUE88" s="325"/>
      <c r="EUF88" s="324"/>
      <c r="EUG88" s="323"/>
      <c r="EUH88" s="323"/>
      <c r="EUI88" s="323"/>
      <c r="EUJ88" s="323"/>
      <c r="EUK88" s="322"/>
      <c r="EUL88" s="320"/>
      <c r="EUM88" s="322"/>
      <c r="EUN88" s="323"/>
      <c r="EUO88" s="323"/>
      <c r="EUP88" s="325"/>
      <c r="EUQ88" s="323"/>
      <c r="EUR88" s="397"/>
      <c r="EUS88" s="321"/>
      <c r="EUT88" s="319"/>
      <c r="EUU88" s="319"/>
      <c r="EUV88" s="313"/>
      <c r="EUW88" s="313"/>
      <c r="EUX88" s="318"/>
      <c r="EUY88" s="318"/>
      <c r="EUZ88" s="325"/>
      <c r="EVA88" s="324"/>
      <c r="EVB88" s="323"/>
      <c r="EVC88" s="323"/>
      <c r="EVD88" s="323"/>
      <c r="EVE88" s="323"/>
      <c r="EVF88" s="322"/>
      <c r="EVG88" s="320"/>
      <c r="EVH88" s="322"/>
      <c r="EVI88" s="323"/>
      <c r="EVJ88" s="323"/>
      <c r="EVK88" s="325"/>
      <c r="EVL88" s="323"/>
      <c r="EVM88" s="397"/>
      <c r="EVN88" s="321"/>
      <c r="EVO88" s="319"/>
      <c r="EVP88" s="319"/>
      <c r="EVQ88" s="313"/>
      <c r="EVR88" s="313"/>
      <c r="EVS88" s="318"/>
      <c r="EVT88" s="318"/>
      <c r="EVU88" s="325"/>
      <c r="EVV88" s="324"/>
      <c r="EVW88" s="323"/>
      <c r="EVX88" s="323"/>
      <c r="EVY88" s="323"/>
      <c r="EVZ88" s="323"/>
      <c r="EWA88" s="322"/>
      <c r="EWB88" s="320"/>
      <c r="EWC88" s="322"/>
      <c r="EWD88" s="323"/>
      <c r="EWE88" s="323"/>
      <c r="EWF88" s="325"/>
      <c r="EWG88" s="323"/>
      <c r="EWH88" s="397"/>
      <c r="EWI88" s="321"/>
      <c r="EWJ88" s="319"/>
      <c r="EWK88" s="319"/>
      <c r="EWL88" s="313"/>
      <c r="EWM88" s="313"/>
      <c r="EWN88" s="318"/>
      <c r="EWO88" s="318"/>
      <c r="EWP88" s="325"/>
      <c r="EWQ88" s="324"/>
      <c r="EWR88" s="323"/>
      <c r="EWS88" s="323"/>
      <c r="EWT88" s="323"/>
      <c r="EWU88" s="323"/>
      <c r="EWV88" s="322"/>
      <c r="EWW88" s="320"/>
      <c r="EWX88" s="322"/>
      <c r="EWY88" s="323"/>
      <c r="EWZ88" s="323"/>
      <c r="EXA88" s="325"/>
      <c r="EXB88" s="323"/>
      <c r="EXC88" s="397"/>
      <c r="EXD88" s="321"/>
      <c r="EXE88" s="319"/>
      <c r="EXF88" s="319"/>
      <c r="EXG88" s="313"/>
      <c r="EXH88" s="313"/>
      <c r="EXI88" s="318"/>
      <c r="EXJ88" s="318"/>
      <c r="EXK88" s="325"/>
      <c r="EXL88" s="324"/>
      <c r="EXM88" s="323"/>
      <c r="EXN88" s="323"/>
      <c r="EXO88" s="323"/>
      <c r="EXP88" s="323"/>
      <c r="EXQ88" s="322"/>
      <c r="EXR88" s="320"/>
      <c r="EXS88" s="322"/>
      <c r="EXT88" s="323"/>
      <c r="EXU88" s="323"/>
      <c r="EXV88" s="325"/>
      <c r="EXW88" s="323"/>
      <c r="EXX88" s="397"/>
      <c r="EXY88" s="321"/>
      <c r="EXZ88" s="319"/>
      <c r="EYA88" s="319"/>
      <c r="EYB88" s="313"/>
      <c r="EYC88" s="313"/>
      <c r="EYD88" s="318"/>
      <c r="EYE88" s="318"/>
      <c r="EYF88" s="325"/>
      <c r="EYG88" s="324"/>
      <c r="EYH88" s="323"/>
      <c r="EYI88" s="323"/>
      <c r="EYJ88" s="323"/>
      <c r="EYK88" s="323"/>
      <c r="EYL88" s="322"/>
      <c r="EYM88" s="320"/>
      <c r="EYN88" s="322"/>
      <c r="EYO88" s="323"/>
      <c r="EYP88" s="323"/>
      <c r="EYQ88" s="325"/>
      <c r="EYR88" s="323"/>
      <c r="EYS88" s="397"/>
      <c r="EYT88" s="321"/>
      <c r="EYU88" s="319"/>
      <c r="EYV88" s="319"/>
      <c r="EYW88" s="313"/>
      <c r="EYX88" s="313"/>
      <c r="EYY88" s="318"/>
      <c r="EYZ88" s="318"/>
      <c r="EZA88" s="325"/>
      <c r="EZB88" s="324"/>
      <c r="EZC88" s="323"/>
      <c r="EZD88" s="323"/>
      <c r="EZE88" s="323"/>
      <c r="EZF88" s="323"/>
      <c r="EZG88" s="322"/>
      <c r="EZH88" s="320"/>
      <c r="EZI88" s="322"/>
      <c r="EZJ88" s="323"/>
      <c r="EZK88" s="323"/>
      <c r="EZL88" s="325"/>
      <c r="EZM88" s="323"/>
      <c r="EZN88" s="397"/>
      <c r="EZO88" s="321"/>
      <c r="EZP88" s="319"/>
      <c r="EZQ88" s="319"/>
      <c r="EZR88" s="313"/>
      <c r="EZS88" s="313"/>
      <c r="EZT88" s="318"/>
      <c r="EZU88" s="318"/>
      <c r="EZV88" s="325"/>
      <c r="EZW88" s="324"/>
      <c r="EZX88" s="323"/>
      <c r="EZY88" s="323"/>
      <c r="EZZ88" s="323"/>
      <c r="FAA88" s="323"/>
      <c r="FAB88" s="322"/>
      <c r="FAC88" s="320"/>
      <c r="FAD88" s="322"/>
      <c r="FAE88" s="323"/>
      <c r="FAF88" s="323"/>
      <c r="FAG88" s="325"/>
      <c r="FAH88" s="323"/>
      <c r="FAI88" s="397"/>
      <c r="FAJ88" s="321"/>
      <c r="FAK88" s="319"/>
      <c r="FAL88" s="319"/>
      <c r="FAM88" s="313"/>
      <c r="FAN88" s="313"/>
      <c r="FAO88" s="318"/>
      <c r="FAP88" s="318"/>
      <c r="FAQ88" s="325"/>
      <c r="FAR88" s="324"/>
      <c r="FAS88" s="323"/>
      <c r="FAT88" s="323"/>
      <c r="FAU88" s="323"/>
      <c r="FAV88" s="323"/>
      <c r="FAW88" s="322"/>
      <c r="FAX88" s="320"/>
      <c r="FAY88" s="322"/>
      <c r="FAZ88" s="323"/>
      <c r="FBA88" s="323"/>
      <c r="FBB88" s="325"/>
      <c r="FBC88" s="323"/>
      <c r="FBD88" s="397"/>
      <c r="FBE88" s="321"/>
      <c r="FBF88" s="319"/>
      <c r="FBG88" s="319"/>
      <c r="FBH88" s="313"/>
      <c r="FBI88" s="313"/>
      <c r="FBJ88" s="318"/>
      <c r="FBK88" s="318"/>
      <c r="FBL88" s="325"/>
      <c r="FBM88" s="324"/>
      <c r="FBN88" s="323"/>
      <c r="FBO88" s="323"/>
      <c r="FBP88" s="323"/>
      <c r="FBQ88" s="323"/>
      <c r="FBR88" s="322"/>
      <c r="FBS88" s="320"/>
      <c r="FBT88" s="322"/>
      <c r="FBU88" s="323"/>
      <c r="FBV88" s="323"/>
      <c r="FBW88" s="325"/>
      <c r="FBX88" s="323"/>
      <c r="FBY88" s="397"/>
      <c r="FBZ88" s="321"/>
      <c r="FCA88" s="319"/>
      <c r="FCB88" s="319"/>
      <c r="FCC88" s="313"/>
      <c r="FCD88" s="313"/>
      <c r="FCE88" s="318"/>
      <c r="FCF88" s="318"/>
      <c r="FCG88" s="325"/>
      <c r="FCH88" s="324"/>
      <c r="FCI88" s="323"/>
      <c r="FCJ88" s="323"/>
      <c r="FCK88" s="323"/>
      <c r="FCL88" s="323"/>
      <c r="FCM88" s="322"/>
      <c r="FCN88" s="320"/>
      <c r="FCO88" s="322"/>
      <c r="FCP88" s="323"/>
      <c r="FCQ88" s="323"/>
      <c r="FCR88" s="325"/>
      <c r="FCS88" s="323"/>
      <c r="FCT88" s="397"/>
      <c r="FCU88" s="321"/>
      <c r="FCV88" s="319"/>
      <c r="FCW88" s="319"/>
      <c r="FCX88" s="313"/>
      <c r="FCY88" s="313"/>
      <c r="FCZ88" s="318"/>
      <c r="FDA88" s="318"/>
      <c r="FDB88" s="325"/>
      <c r="FDC88" s="324"/>
      <c r="FDD88" s="323"/>
      <c r="FDE88" s="323"/>
      <c r="FDF88" s="323"/>
      <c r="FDG88" s="323"/>
      <c r="FDH88" s="322"/>
      <c r="FDI88" s="320"/>
      <c r="FDJ88" s="322"/>
      <c r="FDK88" s="323"/>
      <c r="FDL88" s="323"/>
      <c r="FDM88" s="325"/>
      <c r="FDN88" s="323"/>
      <c r="FDO88" s="397"/>
      <c r="FDP88" s="321"/>
      <c r="FDQ88" s="319"/>
      <c r="FDR88" s="319"/>
      <c r="FDS88" s="313"/>
      <c r="FDT88" s="313"/>
      <c r="FDU88" s="318"/>
      <c r="FDV88" s="318"/>
      <c r="FDW88" s="325"/>
      <c r="FDX88" s="324"/>
      <c r="FDY88" s="323"/>
      <c r="FDZ88" s="323"/>
      <c r="FEA88" s="323"/>
      <c r="FEB88" s="323"/>
      <c r="FEC88" s="322"/>
      <c r="FED88" s="320"/>
      <c r="FEE88" s="322"/>
      <c r="FEF88" s="323"/>
      <c r="FEG88" s="323"/>
      <c r="FEH88" s="325"/>
      <c r="FEI88" s="323"/>
      <c r="FEJ88" s="397"/>
      <c r="FEK88" s="321"/>
      <c r="FEL88" s="319"/>
      <c r="FEM88" s="319"/>
      <c r="FEN88" s="313"/>
      <c r="FEO88" s="313"/>
      <c r="FEP88" s="318"/>
      <c r="FEQ88" s="318"/>
      <c r="FER88" s="325"/>
      <c r="FES88" s="324"/>
      <c r="FET88" s="323"/>
      <c r="FEU88" s="323"/>
      <c r="FEV88" s="323"/>
      <c r="FEW88" s="323"/>
      <c r="FEX88" s="322"/>
      <c r="FEY88" s="320"/>
      <c r="FEZ88" s="322"/>
      <c r="FFA88" s="323"/>
      <c r="FFB88" s="323"/>
      <c r="FFC88" s="325"/>
      <c r="FFD88" s="323"/>
      <c r="FFE88" s="397"/>
      <c r="FFF88" s="321"/>
      <c r="FFG88" s="319"/>
      <c r="FFH88" s="319"/>
      <c r="FFI88" s="313"/>
      <c r="FFJ88" s="313"/>
      <c r="FFK88" s="318"/>
      <c r="FFL88" s="318"/>
      <c r="FFM88" s="325"/>
      <c r="FFN88" s="324"/>
      <c r="FFO88" s="323"/>
      <c r="FFP88" s="323"/>
      <c r="FFQ88" s="323"/>
      <c r="FFR88" s="323"/>
      <c r="FFS88" s="322"/>
      <c r="FFT88" s="320"/>
      <c r="FFU88" s="322"/>
      <c r="FFV88" s="323"/>
      <c r="FFW88" s="323"/>
      <c r="FFX88" s="325"/>
      <c r="FFY88" s="323"/>
      <c r="FFZ88" s="397"/>
      <c r="FGA88" s="321"/>
      <c r="FGB88" s="319"/>
      <c r="FGC88" s="319"/>
      <c r="FGD88" s="313"/>
      <c r="FGE88" s="313"/>
      <c r="FGF88" s="318"/>
      <c r="FGG88" s="318"/>
      <c r="FGH88" s="325"/>
      <c r="FGI88" s="324"/>
      <c r="FGJ88" s="323"/>
      <c r="FGK88" s="323"/>
      <c r="FGL88" s="323"/>
      <c r="FGM88" s="323"/>
      <c r="FGN88" s="322"/>
      <c r="FGO88" s="320"/>
      <c r="FGP88" s="322"/>
      <c r="FGQ88" s="323"/>
      <c r="FGR88" s="323"/>
      <c r="FGS88" s="325"/>
      <c r="FGT88" s="323"/>
      <c r="FGU88" s="397"/>
      <c r="FGV88" s="321"/>
      <c r="FGW88" s="319"/>
      <c r="FGX88" s="319"/>
      <c r="FGY88" s="313"/>
      <c r="FGZ88" s="313"/>
      <c r="FHA88" s="318"/>
      <c r="FHB88" s="318"/>
      <c r="FHC88" s="325"/>
      <c r="FHD88" s="324"/>
      <c r="FHE88" s="323"/>
      <c r="FHF88" s="323"/>
      <c r="FHG88" s="323"/>
      <c r="FHH88" s="323"/>
      <c r="FHI88" s="322"/>
      <c r="FHJ88" s="320"/>
      <c r="FHK88" s="322"/>
      <c r="FHL88" s="323"/>
      <c r="FHM88" s="323"/>
      <c r="FHN88" s="325"/>
      <c r="FHO88" s="323"/>
      <c r="FHP88" s="397"/>
      <c r="FHQ88" s="321"/>
      <c r="FHR88" s="319"/>
      <c r="FHS88" s="319"/>
      <c r="FHT88" s="313"/>
      <c r="FHU88" s="313"/>
      <c r="FHV88" s="318"/>
      <c r="FHW88" s="318"/>
      <c r="FHX88" s="325"/>
      <c r="FHY88" s="324"/>
      <c r="FHZ88" s="323"/>
      <c r="FIA88" s="323"/>
      <c r="FIB88" s="323"/>
      <c r="FIC88" s="323"/>
      <c r="FID88" s="322"/>
      <c r="FIE88" s="320"/>
      <c r="FIF88" s="322"/>
      <c r="FIG88" s="323"/>
      <c r="FIH88" s="323"/>
      <c r="FII88" s="325"/>
      <c r="FIJ88" s="323"/>
      <c r="FIK88" s="397"/>
      <c r="FIL88" s="321"/>
      <c r="FIM88" s="319"/>
      <c r="FIN88" s="319"/>
      <c r="FIO88" s="313"/>
      <c r="FIP88" s="313"/>
      <c r="FIQ88" s="318"/>
      <c r="FIR88" s="318"/>
      <c r="FIS88" s="325"/>
      <c r="FIT88" s="324"/>
      <c r="FIU88" s="323"/>
      <c r="FIV88" s="323"/>
      <c r="FIW88" s="323"/>
      <c r="FIX88" s="323"/>
      <c r="FIY88" s="322"/>
      <c r="FIZ88" s="320"/>
      <c r="FJA88" s="322"/>
      <c r="FJB88" s="323"/>
      <c r="FJC88" s="323"/>
      <c r="FJD88" s="325"/>
      <c r="FJE88" s="323"/>
      <c r="FJF88" s="397"/>
      <c r="FJG88" s="321"/>
      <c r="FJH88" s="319"/>
      <c r="FJI88" s="319"/>
      <c r="FJJ88" s="313"/>
      <c r="FJK88" s="313"/>
      <c r="FJL88" s="318"/>
      <c r="FJM88" s="318"/>
      <c r="FJN88" s="325"/>
      <c r="FJO88" s="324"/>
      <c r="FJP88" s="323"/>
      <c r="FJQ88" s="323"/>
      <c r="FJR88" s="323"/>
      <c r="FJS88" s="323"/>
      <c r="FJT88" s="322"/>
      <c r="FJU88" s="320"/>
      <c r="FJV88" s="322"/>
      <c r="FJW88" s="323"/>
      <c r="FJX88" s="323"/>
      <c r="FJY88" s="325"/>
      <c r="FJZ88" s="323"/>
      <c r="FKA88" s="397"/>
      <c r="FKB88" s="321"/>
      <c r="FKC88" s="319"/>
      <c r="FKD88" s="319"/>
      <c r="FKE88" s="313"/>
      <c r="FKF88" s="313"/>
      <c r="FKG88" s="318"/>
      <c r="FKH88" s="318"/>
      <c r="FKI88" s="325"/>
      <c r="FKJ88" s="324"/>
      <c r="FKK88" s="323"/>
      <c r="FKL88" s="323"/>
      <c r="FKM88" s="323"/>
      <c r="FKN88" s="323"/>
      <c r="FKO88" s="322"/>
      <c r="FKP88" s="320"/>
      <c r="FKQ88" s="322"/>
      <c r="FKR88" s="323"/>
      <c r="FKS88" s="323"/>
      <c r="FKT88" s="325"/>
      <c r="FKU88" s="323"/>
      <c r="FKV88" s="397"/>
      <c r="FKW88" s="321"/>
      <c r="FKX88" s="319"/>
      <c r="FKY88" s="319"/>
      <c r="FKZ88" s="313"/>
      <c r="FLA88" s="313"/>
      <c r="FLB88" s="318"/>
      <c r="FLC88" s="318"/>
      <c r="FLD88" s="325"/>
      <c r="FLE88" s="324"/>
      <c r="FLF88" s="323"/>
      <c r="FLG88" s="323"/>
      <c r="FLH88" s="323"/>
      <c r="FLI88" s="323"/>
      <c r="FLJ88" s="322"/>
      <c r="FLK88" s="320"/>
      <c r="FLL88" s="322"/>
      <c r="FLM88" s="323"/>
      <c r="FLN88" s="323"/>
      <c r="FLO88" s="325"/>
      <c r="FLP88" s="323"/>
      <c r="FLQ88" s="397"/>
      <c r="FLR88" s="321"/>
      <c r="FLS88" s="319"/>
      <c r="FLT88" s="319"/>
      <c r="FLU88" s="313"/>
      <c r="FLV88" s="313"/>
      <c r="FLW88" s="318"/>
      <c r="FLX88" s="318"/>
      <c r="FLY88" s="325"/>
      <c r="FLZ88" s="324"/>
      <c r="FMA88" s="323"/>
      <c r="FMB88" s="323"/>
      <c r="FMC88" s="323"/>
      <c r="FMD88" s="323"/>
      <c r="FME88" s="322"/>
      <c r="FMF88" s="320"/>
      <c r="FMG88" s="322"/>
      <c r="FMH88" s="323"/>
      <c r="FMI88" s="323"/>
      <c r="FMJ88" s="325"/>
      <c r="FMK88" s="323"/>
      <c r="FML88" s="397"/>
      <c r="FMM88" s="321"/>
      <c r="FMN88" s="319"/>
      <c r="FMO88" s="319"/>
      <c r="FMP88" s="313"/>
      <c r="FMQ88" s="313"/>
      <c r="FMR88" s="318"/>
      <c r="FMS88" s="318"/>
      <c r="FMT88" s="325"/>
      <c r="FMU88" s="324"/>
      <c r="FMV88" s="323"/>
      <c r="FMW88" s="323"/>
      <c r="FMX88" s="323"/>
      <c r="FMY88" s="323"/>
      <c r="FMZ88" s="322"/>
      <c r="FNA88" s="320"/>
      <c r="FNB88" s="322"/>
      <c r="FNC88" s="323"/>
      <c r="FND88" s="323"/>
      <c r="FNE88" s="325"/>
      <c r="FNF88" s="323"/>
      <c r="FNG88" s="397"/>
      <c r="FNH88" s="321"/>
      <c r="FNI88" s="319"/>
      <c r="FNJ88" s="319"/>
      <c r="FNK88" s="313"/>
      <c r="FNL88" s="313"/>
      <c r="FNM88" s="318"/>
      <c r="FNN88" s="318"/>
      <c r="FNO88" s="325"/>
      <c r="FNP88" s="324"/>
      <c r="FNQ88" s="323"/>
      <c r="FNR88" s="323"/>
      <c r="FNS88" s="323"/>
      <c r="FNT88" s="323"/>
      <c r="FNU88" s="322"/>
      <c r="FNV88" s="320"/>
      <c r="FNW88" s="322"/>
      <c r="FNX88" s="323"/>
      <c r="FNY88" s="323"/>
      <c r="FNZ88" s="325"/>
      <c r="FOA88" s="323"/>
      <c r="FOB88" s="397"/>
      <c r="FOC88" s="321"/>
      <c r="FOD88" s="319"/>
      <c r="FOE88" s="319"/>
      <c r="FOF88" s="313"/>
      <c r="FOG88" s="313"/>
      <c r="FOH88" s="318"/>
      <c r="FOI88" s="318"/>
      <c r="FOJ88" s="325"/>
      <c r="FOK88" s="324"/>
      <c r="FOL88" s="323"/>
      <c r="FOM88" s="323"/>
      <c r="FON88" s="323"/>
      <c r="FOO88" s="323"/>
      <c r="FOP88" s="322"/>
      <c r="FOQ88" s="320"/>
      <c r="FOR88" s="322"/>
      <c r="FOS88" s="323"/>
      <c r="FOT88" s="323"/>
      <c r="FOU88" s="325"/>
      <c r="FOV88" s="323"/>
      <c r="FOW88" s="397"/>
      <c r="FOX88" s="321"/>
      <c r="FOY88" s="319"/>
      <c r="FOZ88" s="319"/>
      <c r="FPA88" s="313"/>
      <c r="FPB88" s="313"/>
      <c r="FPC88" s="318"/>
      <c r="FPD88" s="318"/>
      <c r="FPE88" s="325"/>
      <c r="FPF88" s="324"/>
      <c r="FPG88" s="323"/>
      <c r="FPH88" s="323"/>
      <c r="FPI88" s="323"/>
      <c r="FPJ88" s="323"/>
      <c r="FPK88" s="322"/>
      <c r="FPL88" s="320"/>
      <c r="FPM88" s="322"/>
      <c r="FPN88" s="323"/>
      <c r="FPO88" s="323"/>
      <c r="FPP88" s="325"/>
      <c r="FPQ88" s="323"/>
      <c r="FPR88" s="397"/>
      <c r="FPS88" s="321"/>
      <c r="FPT88" s="319"/>
      <c r="FPU88" s="319"/>
      <c r="FPV88" s="313"/>
      <c r="FPW88" s="313"/>
      <c r="FPX88" s="318"/>
      <c r="FPY88" s="318"/>
      <c r="FPZ88" s="325"/>
      <c r="FQA88" s="324"/>
      <c r="FQB88" s="323"/>
      <c r="FQC88" s="323"/>
      <c r="FQD88" s="323"/>
      <c r="FQE88" s="323"/>
      <c r="FQF88" s="322"/>
      <c r="FQG88" s="320"/>
      <c r="FQH88" s="322"/>
      <c r="FQI88" s="323"/>
      <c r="FQJ88" s="323"/>
      <c r="FQK88" s="325"/>
      <c r="FQL88" s="323"/>
      <c r="FQM88" s="397"/>
      <c r="FQN88" s="321"/>
      <c r="FQO88" s="319"/>
      <c r="FQP88" s="319"/>
      <c r="FQQ88" s="313"/>
      <c r="FQR88" s="313"/>
      <c r="FQS88" s="318"/>
      <c r="FQT88" s="318"/>
      <c r="FQU88" s="325"/>
      <c r="FQV88" s="324"/>
      <c r="FQW88" s="323"/>
      <c r="FQX88" s="323"/>
      <c r="FQY88" s="323"/>
      <c r="FQZ88" s="323"/>
      <c r="FRA88" s="322"/>
      <c r="FRB88" s="320"/>
      <c r="FRC88" s="322"/>
      <c r="FRD88" s="323"/>
      <c r="FRE88" s="323"/>
      <c r="FRF88" s="325"/>
      <c r="FRG88" s="323"/>
      <c r="FRH88" s="397"/>
      <c r="FRI88" s="321"/>
      <c r="FRJ88" s="319"/>
      <c r="FRK88" s="319"/>
      <c r="FRL88" s="313"/>
      <c r="FRM88" s="313"/>
      <c r="FRN88" s="318"/>
      <c r="FRO88" s="318"/>
      <c r="FRP88" s="325"/>
      <c r="FRQ88" s="324"/>
      <c r="FRR88" s="323"/>
      <c r="FRS88" s="323"/>
      <c r="FRT88" s="323"/>
      <c r="FRU88" s="323"/>
      <c r="FRV88" s="322"/>
      <c r="FRW88" s="320"/>
      <c r="FRX88" s="322"/>
      <c r="FRY88" s="323"/>
      <c r="FRZ88" s="323"/>
      <c r="FSA88" s="325"/>
      <c r="FSB88" s="323"/>
      <c r="FSC88" s="397"/>
      <c r="FSD88" s="321"/>
      <c r="FSE88" s="319"/>
      <c r="FSF88" s="319"/>
      <c r="FSG88" s="313"/>
      <c r="FSH88" s="313"/>
      <c r="FSI88" s="318"/>
      <c r="FSJ88" s="318"/>
      <c r="FSK88" s="325"/>
      <c r="FSL88" s="324"/>
      <c r="FSM88" s="323"/>
      <c r="FSN88" s="323"/>
      <c r="FSO88" s="323"/>
      <c r="FSP88" s="323"/>
      <c r="FSQ88" s="322"/>
      <c r="FSR88" s="320"/>
      <c r="FSS88" s="322"/>
      <c r="FST88" s="323"/>
      <c r="FSU88" s="323"/>
      <c r="FSV88" s="325"/>
      <c r="FSW88" s="323"/>
      <c r="FSX88" s="397"/>
      <c r="FSY88" s="321"/>
      <c r="FSZ88" s="319"/>
      <c r="FTA88" s="319"/>
      <c r="FTB88" s="313"/>
      <c r="FTC88" s="313"/>
      <c r="FTD88" s="318"/>
      <c r="FTE88" s="318"/>
      <c r="FTF88" s="325"/>
      <c r="FTG88" s="324"/>
      <c r="FTH88" s="323"/>
      <c r="FTI88" s="323"/>
      <c r="FTJ88" s="323"/>
      <c r="FTK88" s="323"/>
      <c r="FTL88" s="322"/>
      <c r="FTM88" s="320"/>
      <c r="FTN88" s="322"/>
      <c r="FTO88" s="323"/>
      <c r="FTP88" s="323"/>
      <c r="FTQ88" s="325"/>
      <c r="FTR88" s="323"/>
      <c r="FTS88" s="397"/>
      <c r="FTT88" s="321"/>
      <c r="FTU88" s="319"/>
      <c r="FTV88" s="319"/>
      <c r="FTW88" s="313"/>
      <c r="FTX88" s="313"/>
      <c r="FTY88" s="318"/>
      <c r="FTZ88" s="318"/>
      <c r="FUA88" s="325"/>
      <c r="FUB88" s="324"/>
      <c r="FUC88" s="323"/>
      <c r="FUD88" s="323"/>
      <c r="FUE88" s="323"/>
      <c r="FUF88" s="323"/>
      <c r="FUG88" s="322"/>
      <c r="FUH88" s="320"/>
      <c r="FUI88" s="322"/>
      <c r="FUJ88" s="323"/>
      <c r="FUK88" s="323"/>
      <c r="FUL88" s="325"/>
      <c r="FUM88" s="323"/>
      <c r="FUN88" s="397"/>
      <c r="FUO88" s="321"/>
      <c r="FUP88" s="319"/>
      <c r="FUQ88" s="319"/>
      <c r="FUR88" s="313"/>
      <c r="FUS88" s="313"/>
      <c r="FUT88" s="318"/>
      <c r="FUU88" s="318"/>
      <c r="FUV88" s="325"/>
      <c r="FUW88" s="324"/>
      <c r="FUX88" s="323"/>
      <c r="FUY88" s="323"/>
      <c r="FUZ88" s="323"/>
      <c r="FVA88" s="323"/>
      <c r="FVB88" s="322"/>
      <c r="FVC88" s="320"/>
      <c r="FVD88" s="322"/>
      <c r="FVE88" s="323"/>
      <c r="FVF88" s="323"/>
      <c r="FVG88" s="325"/>
      <c r="FVH88" s="323"/>
      <c r="FVI88" s="397"/>
      <c r="FVJ88" s="321"/>
      <c r="FVK88" s="319"/>
      <c r="FVL88" s="319"/>
      <c r="FVM88" s="313"/>
      <c r="FVN88" s="313"/>
      <c r="FVO88" s="318"/>
      <c r="FVP88" s="318"/>
      <c r="FVQ88" s="325"/>
      <c r="FVR88" s="324"/>
      <c r="FVS88" s="323"/>
      <c r="FVT88" s="323"/>
      <c r="FVU88" s="323"/>
      <c r="FVV88" s="323"/>
      <c r="FVW88" s="322"/>
      <c r="FVX88" s="320"/>
      <c r="FVY88" s="322"/>
      <c r="FVZ88" s="323"/>
      <c r="FWA88" s="323"/>
      <c r="FWB88" s="325"/>
      <c r="FWC88" s="323"/>
      <c r="FWD88" s="397"/>
      <c r="FWE88" s="321"/>
      <c r="FWF88" s="319"/>
      <c r="FWG88" s="319"/>
      <c r="FWH88" s="313"/>
      <c r="FWI88" s="313"/>
      <c r="FWJ88" s="318"/>
      <c r="FWK88" s="318"/>
      <c r="FWL88" s="325"/>
      <c r="FWM88" s="324"/>
      <c r="FWN88" s="323"/>
      <c r="FWO88" s="323"/>
      <c r="FWP88" s="323"/>
      <c r="FWQ88" s="323"/>
      <c r="FWR88" s="322"/>
      <c r="FWS88" s="320"/>
      <c r="FWT88" s="322"/>
      <c r="FWU88" s="323"/>
      <c r="FWV88" s="323"/>
      <c r="FWW88" s="325"/>
      <c r="FWX88" s="323"/>
      <c r="FWY88" s="397"/>
      <c r="FWZ88" s="321"/>
      <c r="FXA88" s="319"/>
      <c r="FXB88" s="319"/>
      <c r="FXC88" s="313"/>
      <c r="FXD88" s="313"/>
      <c r="FXE88" s="318"/>
      <c r="FXF88" s="318"/>
      <c r="FXG88" s="325"/>
      <c r="FXH88" s="324"/>
      <c r="FXI88" s="323"/>
      <c r="FXJ88" s="323"/>
      <c r="FXK88" s="323"/>
      <c r="FXL88" s="323"/>
      <c r="FXM88" s="322"/>
      <c r="FXN88" s="320"/>
      <c r="FXO88" s="322"/>
      <c r="FXP88" s="323"/>
      <c r="FXQ88" s="323"/>
      <c r="FXR88" s="325"/>
      <c r="FXS88" s="323"/>
      <c r="FXT88" s="397"/>
      <c r="FXU88" s="321"/>
      <c r="FXV88" s="319"/>
      <c r="FXW88" s="319"/>
      <c r="FXX88" s="313"/>
      <c r="FXY88" s="313"/>
      <c r="FXZ88" s="318"/>
      <c r="FYA88" s="318"/>
      <c r="FYB88" s="325"/>
      <c r="FYC88" s="324"/>
      <c r="FYD88" s="323"/>
      <c r="FYE88" s="323"/>
      <c r="FYF88" s="323"/>
      <c r="FYG88" s="323"/>
      <c r="FYH88" s="322"/>
      <c r="FYI88" s="320"/>
      <c r="FYJ88" s="322"/>
      <c r="FYK88" s="323"/>
      <c r="FYL88" s="323"/>
      <c r="FYM88" s="325"/>
      <c r="FYN88" s="323"/>
      <c r="FYO88" s="397"/>
      <c r="FYP88" s="321"/>
      <c r="FYQ88" s="319"/>
      <c r="FYR88" s="319"/>
      <c r="FYS88" s="313"/>
      <c r="FYT88" s="313"/>
      <c r="FYU88" s="318"/>
      <c r="FYV88" s="318"/>
      <c r="FYW88" s="325"/>
      <c r="FYX88" s="324"/>
      <c r="FYY88" s="323"/>
      <c r="FYZ88" s="323"/>
      <c r="FZA88" s="323"/>
      <c r="FZB88" s="323"/>
      <c r="FZC88" s="322"/>
      <c r="FZD88" s="320"/>
      <c r="FZE88" s="322"/>
      <c r="FZF88" s="323"/>
      <c r="FZG88" s="323"/>
      <c r="FZH88" s="325"/>
      <c r="FZI88" s="323"/>
      <c r="FZJ88" s="397"/>
      <c r="FZK88" s="321"/>
      <c r="FZL88" s="319"/>
      <c r="FZM88" s="319"/>
      <c r="FZN88" s="313"/>
      <c r="FZO88" s="313"/>
      <c r="FZP88" s="318"/>
      <c r="FZQ88" s="318"/>
      <c r="FZR88" s="325"/>
      <c r="FZS88" s="324"/>
      <c r="FZT88" s="323"/>
      <c r="FZU88" s="323"/>
      <c r="FZV88" s="323"/>
      <c r="FZW88" s="323"/>
      <c r="FZX88" s="322"/>
      <c r="FZY88" s="320"/>
      <c r="FZZ88" s="322"/>
      <c r="GAA88" s="323"/>
      <c r="GAB88" s="323"/>
      <c r="GAC88" s="325"/>
      <c r="GAD88" s="323"/>
      <c r="GAE88" s="397"/>
      <c r="GAF88" s="321"/>
      <c r="GAG88" s="319"/>
      <c r="GAH88" s="319"/>
      <c r="GAI88" s="313"/>
      <c r="GAJ88" s="313"/>
      <c r="GAK88" s="318"/>
      <c r="GAL88" s="318"/>
      <c r="GAM88" s="325"/>
      <c r="GAN88" s="324"/>
      <c r="GAO88" s="323"/>
      <c r="GAP88" s="323"/>
      <c r="GAQ88" s="323"/>
      <c r="GAR88" s="323"/>
      <c r="GAS88" s="322"/>
      <c r="GAT88" s="320"/>
      <c r="GAU88" s="322"/>
      <c r="GAV88" s="323"/>
      <c r="GAW88" s="323"/>
      <c r="GAX88" s="325"/>
      <c r="GAY88" s="323"/>
      <c r="GAZ88" s="397"/>
      <c r="GBA88" s="321"/>
      <c r="GBB88" s="319"/>
      <c r="GBC88" s="319"/>
      <c r="GBD88" s="313"/>
      <c r="GBE88" s="313"/>
      <c r="GBF88" s="318"/>
      <c r="GBG88" s="318"/>
      <c r="GBH88" s="325"/>
      <c r="GBI88" s="324"/>
      <c r="GBJ88" s="323"/>
      <c r="GBK88" s="323"/>
      <c r="GBL88" s="323"/>
      <c r="GBM88" s="323"/>
      <c r="GBN88" s="322"/>
      <c r="GBO88" s="320"/>
      <c r="GBP88" s="322"/>
      <c r="GBQ88" s="323"/>
      <c r="GBR88" s="323"/>
      <c r="GBS88" s="325"/>
      <c r="GBT88" s="323"/>
      <c r="GBU88" s="397"/>
      <c r="GBV88" s="321"/>
      <c r="GBW88" s="319"/>
      <c r="GBX88" s="319"/>
      <c r="GBY88" s="313"/>
      <c r="GBZ88" s="313"/>
      <c r="GCA88" s="318"/>
      <c r="GCB88" s="318"/>
      <c r="GCC88" s="325"/>
      <c r="GCD88" s="324"/>
      <c r="GCE88" s="323"/>
      <c r="GCF88" s="323"/>
      <c r="GCG88" s="323"/>
      <c r="GCH88" s="323"/>
      <c r="GCI88" s="322"/>
      <c r="GCJ88" s="320"/>
      <c r="GCK88" s="322"/>
      <c r="GCL88" s="323"/>
      <c r="GCM88" s="323"/>
      <c r="GCN88" s="325"/>
      <c r="GCO88" s="323"/>
      <c r="GCP88" s="397"/>
      <c r="GCQ88" s="321"/>
      <c r="GCR88" s="319"/>
      <c r="GCS88" s="319"/>
      <c r="GCT88" s="313"/>
      <c r="GCU88" s="313"/>
      <c r="GCV88" s="318"/>
      <c r="GCW88" s="318"/>
      <c r="GCX88" s="325"/>
      <c r="GCY88" s="324"/>
      <c r="GCZ88" s="323"/>
      <c r="GDA88" s="323"/>
      <c r="GDB88" s="323"/>
      <c r="GDC88" s="323"/>
      <c r="GDD88" s="322"/>
      <c r="GDE88" s="320"/>
      <c r="GDF88" s="322"/>
      <c r="GDG88" s="323"/>
      <c r="GDH88" s="323"/>
      <c r="GDI88" s="325"/>
      <c r="GDJ88" s="323"/>
      <c r="GDK88" s="397"/>
      <c r="GDL88" s="321"/>
      <c r="GDM88" s="319"/>
      <c r="GDN88" s="319"/>
      <c r="GDO88" s="313"/>
      <c r="GDP88" s="313"/>
      <c r="GDQ88" s="318"/>
      <c r="GDR88" s="318"/>
      <c r="GDS88" s="325"/>
      <c r="GDT88" s="324"/>
      <c r="GDU88" s="323"/>
      <c r="GDV88" s="323"/>
      <c r="GDW88" s="323"/>
      <c r="GDX88" s="323"/>
      <c r="GDY88" s="322"/>
      <c r="GDZ88" s="320"/>
      <c r="GEA88" s="322"/>
      <c r="GEB88" s="323"/>
      <c r="GEC88" s="323"/>
      <c r="GED88" s="325"/>
      <c r="GEE88" s="323"/>
      <c r="GEF88" s="397"/>
      <c r="GEG88" s="321"/>
      <c r="GEH88" s="319"/>
      <c r="GEI88" s="319"/>
      <c r="GEJ88" s="313"/>
      <c r="GEK88" s="313"/>
      <c r="GEL88" s="318"/>
      <c r="GEM88" s="318"/>
      <c r="GEN88" s="325"/>
      <c r="GEO88" s="324"/>
      <c r="GEP88" s="323"/>
      <c r="GEQ88" s="323"/>
      <c r="GER88" s="323"/>
      <c r="GES88" s="323"/>
      <c r="GET88" s="322"/>
      <c r="GEU88" s="320"/>
      <c r="GEV88" s="322"/>
      <c r="GEW88" s="323"/>
      <c r="GEX88" s="323"/>
      <c r="GEY88" s="325"/>
      <c r="GEZ88" s="323"/>
      <c r="GFA88" s="397"/>
      <c r="GFB88" s="321"/>
      <c r="GFC88" s="319"/>
      <c r="GFD88" s="319"/>
      <c r="GFE88" s="313"/>
      <c r="GFF88" s="313"/>
      <c r="GFG88" s="318"/>
      <c r="GFH88" s="318"/>
      <c r="GFI88" s="325"/>
      <c r="GFJ88" s="324"/>
      <c r="GFK88" s="323"/>
      <c r="GFL88" s="323"/>
      <c r="GFM88" s="323"/>
      <c r="GFN88" s="323"/>
      <c r="GFO88" s="322"/>
      <c r="GFP88" s="320"/>
      <c r="GFQ88" s="322"/>
      <c r="GFR88" s="323"/>
      <c r="GFS88" s="323"/>
      <c r="GFT88" s="325"/>
      <c r="GFU88" s="323"/>
      <c r="GFV88" s="397"/>
      <c r="GFW88" s="321"/>
      <c r="GFX88" s="319"/>
      <c r="GFY88" s="319"/>
      <c r="GFZ88" s="313"/>
      <c r="GGA88" s="313"/>
      <c r="GGB88" s="318"/>
      <c r="GGC88" s="318"/>
      <c r="GGD88" s="325"/>
      <c r="GGE88" s="324"/>
      <c r="GGF88" s="323"/>
      <c r="GGG88" s="323"/>
      <c r="GGH88" s="323"/>
      <c r="GGI88" s="323"/>
      <c r="GGJ88" s="322"/>
      <c r="GGK88" s="320"/>
      <c r="GGL88" s="322"/>
      <c r="GGM88" s="323"/>
      <c r="GGN88" s="323"/>
      <c r="GGO88" s="325"/>
      <c r="GGP88" s="323"/>
      <c r="GGQ88" s="397"/>
      <c r="GGR88" s="321"/>
      <c r="GGS88" s="319"/>
      <c r="GGT88" s="319"/>
      <c r="GGU88" s="313"/>
      <c r="GGV88" s="313"/>
      <c r="GGW88" s="318"/>
      <c r="GGX88" s="318"/>
      <c r="GGY88" s="325"/>
      <c r="GGZ88" s="324"/>
      <c r="GHA88" s="323"/>
      <c r="GHB88" s="323"/>
      <c r="GHC88" s="323"/>
      <c r="GHD88" s="323"/>
      <c r="GHE88" s="322"/>
      <c r="GHF88" s="320"/>
      <c r="GHG88" s="322"/>
      <c r="GHH88" s="323"/>
      <c r="GHI88" s="323"/>
      <c r="GHJ88" s="325"/>
      <c r="GHK88" s="323"/>
      <c r="GHL88" s="397"/>
      <c r="GHM88" s="321"/>
      <c r="GHN88" s="319"/>
      <c r="GHO88" s="319"/>
      <c r="GHP88" s="313"/>
      <c r="GHQ88" s="313"/>
      <c r="GHR88" s="318"/>
      <c r="GHS88" s="318"/>
      <c r="GHT88" s="325"/>
      <c r="GHU88" s="324"/>
      <c r="GHV88" s="323"/>
      <c r="GHW88" s="323"/>
      <c r="GHX88" s="323"/>
      <c r="GHY88" s="323"/>
      <c r="GHZ88" s="322"/>
      <c r="GIA88" s="320"/>
      <c r="GIB88" s="322"/>
      <c r="GIC88" s="323"/>
      <c r="GID88" s="323"/>
      <c r="GIE88" s="325"/>
      <c r="GIF88" s="323"/>
      <c r="GIG88" s="397"/>
      <c r="GIH88" s="321"/>
      <c r="GII88" s="319"/>
      <c r="GIJ88" s="319"/>
      <c r="GIK88" s="313"/>
      <c r="GIL88" s="313"/>
      <c r="GIM88" s="318"/>
      <c r="GIN88" s="318"/>
      <c r="GIO88" s="325"/>
      <c r="GIP88" s="324"/>
      <c r="GIQ88" s="323"/>
      <c r="GIR88" s="323"/>
      <c r="GIS88" s="323"/>
      <c r="GIT88" s="323"/>
      <c r="GIU88" s="322"/>
      <c r="GIV88" s="320"/>
      <c r="GIW88" s="322"/>
      <c r="GIX88" s="323"/>
      <c r="GIY88" s="323"/>
      <c r="GIZ88" s="325"/>
      <c r="GJA88" s="323"/>
      <c r="GJB88" s="397"/>
      <c r="GJC88" s="321"/>
      <c r="GJD88" s="319"/>
      <c r="GJE88" s="319"/>
      <c r="GJF88" s="313"/>
      <c r="GJG88" s="313"/>
      <c r="GJH88" s="318"/>
      <c r="GJI88" s="318"/>
      <c r="GJJ88" s="325"/>
      <c r="GJK88" s="324"/>
      <c r="GJL88" s="323"/>
      <c r="GJM88" s="323"/>
      <c r="GJN88" s="323"/>
      <c r="GJO88" s="323"/>
      <c r="GJP88" s="322"/>
      <c r="GJQ88" s="320"/>
      <c r="GJR88" s="322"/>
      <c r="GJS88" s="323"/>
      <c r="GJT88" s="323"/>
      <c r="GJU88" s="325"/>
      <c r="GJV88" s="323"/>
      <c r="GJW88" s="397"/>
      <c r="GJX88" s="321"/>
      <c r="GJY88" s="319"/>
      <c r="GJZ88" s="319"/>
      <c r="GKA88" s="313"/>
      <c r="GKB88" s="313"/>
      <c r="GKC88" s="318"/>
      <c r="GKD88" s="318"/>
      <c r="GKE88" s="325"/>
      <c r="GKF88" s="324"/>
      <c r="GKG88" s="323"/>
      <c r="GKH88" s="323"/>
      <c r="GKI88" s="323"/>
      <c r="GKJ88" s="323"/>
      <c r="GKK88" s="322"/>
      <c r="GKL88" s="320"/>
      <c r="GKM88" s="322"/>
      <c r="GKN88" s="323"/>
      <c r="GKO88" s="323"/>
      <c r="GKP88" s="325"/>
      <c r="GKQ88" s="323"/>
      <c r="GKR88" s="397"/>
      <c r="GKS88" s="321"/>
      <c r="GKT88" s="319"/>
      <c r="GKU88" s="319"/>
      <c r="GKV88" s="313"/>
      <c r="GKW88" s="313"/>
      <c r="GKX88" s="318"/>
      <c r="GKY88" s="318"/>
      <c r="GKZ88" s="325"/>
      <c r="GLA88" s="324"/>
      <c r="GLB88" s="323"/>
      <c r="GLC88" s="323"/>
      <c r="GLD88" s="323"/>
      <c r="GLE88" s="323"/>
      <c r="GLF88" s="322"/>
      <c r="GLG88" s="320"/>
      <c r="GLH88" s="322"/>
      <c r="GLI88" s="323"/>
      <c r="GLJ88" s="323"/>
      <c r="GLK88" s="325"/>
      <c r="GLL88" s="323"/>
      <c r="GLM88" s="397"/>
      <c r="GLN88" s="321"/>
      <c r="GLO88" s="319"/>
      <c r="GLP88" s="319"/>
      <c r="GLQ88" s="313"/>
      <c r="GLR88" s="313"/>
      <c r="GLS88" s="318"/>
      <c r="GLT88" s="318"/>
      <c r="GLU88" s="325"/>
      <c r="GLV88" s="324"/>
      <c r="GLW88" s="323"/>
      <c r="GLX88" s="323"/>
      <c r="GLY88" s="323"/>
      <c r="GLZ88" s="323"/>
      <c r="GMA88" s="322"/>
      <c r="GMB88" s="320"/>
      <c r="GMC88" s="322"/>
      <c r="GMD88" s="323"/>
      <c r="GME88" s="323"/>
      <c r="GMF88" s="325"/>
      <c r="GMG88" s="323"/>
      <c r="GMH88" s="397"/>
      <c r="GMI88" s="321"/>
      <c r="GMJ88" s="319"/>
      <c r="GMK88" s="319"/>
      <c r="GML88" s="313"/>
      <c r="GMM88" s="313"/>
      <c r="GMN88" s="318"/>
      <c r="GMO88" s="318"/>
      <c r="GMP88" s="325"/>
      <c r="GMQ88" s="324"/>
      <c r="GMR88" s="323"/>
      <c r="GMS88" s="323"/>
      <c r="GMT88" s="323"/>
      <c r="GMU88" s="323"/>
      <c r="GMV88" s="322"/>
      <c r="GMW88" s="320"/>
      <c r="GMX88" s="322"/>
      <c r="GMY88" s="323"/>
      <c r="GMZ88" s="323"/>
      <c r="GNA88" s="325"/>
      <c r="GNB88" s="323"/>
      <c r="GNC88" s="397"/>
      <c r="GND88" s="321"/>
      <c r="GNE88" s="319"/>
      <c r="GNF88" s="319"/>
      <c r="GNG88" s="313"/>
      <c r="GNH88" s="313"/>
      <c r="GNI88" s="318"/>
      <c r="GNJ88" s="318"/>
      <c r="GNK88" s="325"/>
      <c r="GNL88" s="324"/>
      <c r="GNM88" s="323"/>
      <c r="GNN88" s="323"/>
      <c r="GNO88" s="323"/>
      <c r="GNP88" s="323"/>
      <c r="GNQ88" s="322"/>
      <c r="GNR88" s="320"/>
      <c r="GNS88" s="322"/>
      <c r="GNT88" s="323"/>
      <c r="GNU88" s="323"/>
      <c r="GNV88" s="325"/>
      <c r="GNW88" s="323"/>
      <c r="GNX88" s="397"/>
      <c r="GNY88" s="321"/>
      <c r="GNZ88" s="319"/>
      <c r="GOA88" s="319"/>
      <c r="GOB88" s="313"/>
      <c r="GOC88" s="313"/>
      <c r="GOD88" s="318"/>
      <c r="GOE88" s="318"/>
      <c r="GOF88" s="325"/>
      <c r="GOG88" s="324"/>
      <c r="GOH88" s="323"/>
      <c r="GOI88" s="323"/>
      <c r="GOJ88" s="323"/>
      <c r="GOK88" s="323"/>
      <c r="GOL88" s="322"/>
      <c r="GOM88" s="320"/>
      <c r="GON88" s="322"/>
      <c r="GOO88" s="323"/>
      <c r="GOP88" s="323"/>
      <c r="GOQ88" s="325"/>
      <c r="GOR88" s="323"/>
      <c r="GOS88" s="397"/>
      <c r="GOT88" s="321"/>
      <c r="GOU88" s="319"/>
      <c r="GOV88" s="319"/>
      <c r="GOW88" s="313"/>
      <c r="GOX88" s="313"/>
      <c r="GOY88" s="318"/>
      <c r="GOZ88" s="318"/>
      <c r="GPA88" s="325"/>
      <c r="GPB88" s="324"/>
      <c r="GPC88" s="323"/>
      <c r="GPD88" s="323"/>
      <c r="GPE88" s="323"/>
      <c r="GPF88" s="323"/>
      <c r="GPG88" s="322"/>
      <c r="GPH88" s="320"/>
      <c r="GPI88" s="322"/>
      <c r="GPJ88" s="323"/>
      <c r="GPK88" s="323"/>
      <c r="GPL88" s="325"/>
      <c r="GPM88" s="323"/>
      <c r="GPN88" s="397"/>
      <c r="GPO88" s="321"/>
      <c r="GPP88" s="319"/>
      <c r="GPQ88" s="319"/>
      <c r="GPR88" s="313"/>
      <c r="GPS88" s="313"/>
      <c r="GPT88" s="318"/>
      <c r="GPU88" s="318"/>
      <c r="GPV88" s="325"/>
      <c r="GPW88" s="324"/>
      <c r="GPX88" s="323"/>
      <c r="GPY88" s="323"/>
      <c r="GPZ88" s="323"/>
      <c r="GQA88" s="323"/>
      <c r="GQB88" s="322"/>
      <c r="GQC88" s="320"/>
      <c r="GQD88" s="322"/>
      <c r="GQE88" s="323"/>
      <c r="GQF88" s="323"/>
      <c r="GQG88" s="325"/>
      <c r="GQH88" s="323"/>
      <c r="GQI88" s="397"/>
      <c r="GQJ88" s="321"/>
      <c r="GQK88" s="319"/>
      <c r="GQL88" s="319"/>
      <c r="GQM88" s="313"/>
      <c r="GQN88" s="313"/>
      <c r="GQO88" s="318"/>
      <c r="GQP88" s="318"/>
      <c r="GQQ88" s="325"/>
      <c r="GQR88" s="324"/>
      <c r="GQS88" s="323"/>
      <c r="GQT88" s="323"/>
      <c r="GQU88" s="323"/>
      <c r="GQV88" s="323"/>
      <c r="GQW88" s="322"/>
      <c r="GQX88" s="320"/>
      <c r="GQY88" s="322"/>
      <c r="GQZ88" s="323"/>
      <c r="GRA88" s="323"/>
      <c r="GRB88" s="325"/>
      <c r="GRC88" s="323"/>
      <c r="GRD88" s="397"/>
      <c r="GRE88" s="321"/>
      <c r="GRF88" s="319"/>
      <c r="GRG88" s="319"/>
      <c r="GRH88" s="313"/>
      <c r="GRI88" s="313"/>
      <c r="GRJ88" s="318"/>
      <c r="GRK88" s="318"/>
      <c r="GRL88" s="325"/>
      <c r="GRM88" s="324"/>
      <c r="GRN88" s="323"/>
      <c r="GRO88" s="323"/>
      <c r="GRP88" s="323"/>
      <c r="GRQ88" s="323"/>
      <c r="GRR88" s="322"/>
      <c r="GRS88" s="320"/>
      <c r="GRT88" s="322"/>
      <c r="GRU88" s="323"/>
      <c r="GRV88" s="323"/>
      <c r="GRW88" s="325"/>
      <c r="GRX88" s="323"/>
      <c r="GRY88" s="397"/>
      <c r="GRZ88" s="321"/>
      <c r="GSA88" s="319"/>
      <c r="GSB88" s="319"/>
      <c r="GSC88" s="313"/>
      <c r="GSD88" s="313"/>
      <c r="GSE88" s="318"/>
      <c r="GSF88" s="318"/>
      <c r="GSG88" s="325"/>
      <c r="GSH88" s="324"/>
      <c r="GSI88" s="323"/>
      <c r="GSJ88" s="323"/>
      <c r="GSK88" s="323"/>
      <c r="GSL88" s="323"/>
      <c r="GSM88" s="322"/>
      <c r="GSN88" s="320"/>
      <c r="GSO88" s="322"/>
      <c r="GSP88" s="323"/>
      <c r="GSQ88" s="323"/>
      <c r="GSR88" s="325"/>
      <c r="GSS88" s="323"/>
      <c r="GST88" s="397"/>
      <c r="GSU88" s="321"/>
      <c r="GSV88" s="319"/>
      <c r="GSW88" s="319"/>
      <c r="GSX88" s="313"/>
      <c r="GSY88" s="313"/>
      <c r="GSZ88" s="318"/>
      <c r="GTA88" s="318"/>
      <c r="GTB88" s="325"/>
      <c r="GTC88" s="324"/>
      <c r="GTD88" s="323"/>
      <c r="GTE88" s="323"/>
      <c r="GTF88" s="323"/>
      <c r="GTG88" s="323"/>
      <c r="GTH88" s="322"/>
      <c r="GTI88" s="320"/>
      <c r="GTJ88" s="322"/>
      <c r="GTK88" s="323"/>
      <c r="GTL88" s="323"/>
      <c r="GTM88" s="325"/>
      <c r="GTN88" s="323"/>
      <c r="GTO88" s="397"/>
      <c r="GTP88" s="321"/>
      <c r="GTQ88" s="319"/>
      <c r="GTR88" s="319"/>
      <c r="GTS88" s="313"/>
      <c r="GTT88" s="313"/>
      <c r="GTU88" s="318"/>
      <c r="GTV88" s="318"/>
      <c r="GTW88" s="325"/>
      <c r="GTX88" s="324"/>
      <c r="GTY88" s="323"/>
      <c r="GTZ88" s="323"/>
      <c r="GUA88" s="323"/>
      <c r="GUB88" s="323"/>
      <c r="GUC88" s="322"/>
      <c r="GUD88" s="320"/>
      <c r="GUE88" s="322"/>
      <c r="GUF88" s="323"/>
      <c r="GUG88" s="323"/>
      <c r="GUH88" s="325"/>
      <c r="GUI88" s="323"/>
      <c r="GUJ88" s="397"/>
      <c r="GUK88" s="321"/>
      <c r="GUL88" s="319"/>
      <c r="GUM88" s="319"/>
      <c r="GUN88" s="313"/>
      <c r="GUO88" s="313"/>
      <c r="GUP88" s="318"/>
      <c r="GUQ88" s="318"/>
      <c r="GUR88" s="325"/>
      <c r="GUS88" s="324"/>
      <c r="GUT88" s="323"/>
      <c r="GUU88" s="323"/>
      <c r="GUV88" s="323"/>
      <c r="GUW88" s="323"/>
      <c r="GUX88" s="322"/>
      <c r="GUY88" s="320"/>
      <c r="GUZ88" s="322"/>
      <c r="GVA88" s="323"/>
      <c r="GVB88" s="323"/>
      <c r="GVC88" s="325"/>
      <c r="GVD88" s="323"/>
      <c r="GVE88" s="397"/>
      <c r="GVF88" s="321"/>
      <c r="GVG88" s="319"/>
      <c r="GVH88" s="319"/>
      <c r="GVI88" s="313"/>
      <c r="GVJ88" s="313"/>
      <c r="GVK88" s="318"/>
      <c r="GVL88" s="318"/>
      <c r="GVM88" s="325"/>
      <c r="GVN88" s="324"/>
      <c r="GVO88" s="323"/>
      <c r="GVP88" s="323"/>
      <c r="GVQ88" s="323"/>
      <c r="GVR88" s="323"/>
      <c r="GVS88" s="322"/>
      <c r="GVT88" s="320"/>
      <c r="GVU88" s="322"/>
      <c r="GVV88" s="323"/>
      <c r="GVW88" s="323"/>
      <c r="GVX88" s="325"/>
      <c r="GVY88" s="323"/>
      <c r="GVZ88" s="397"/>
      <c r="GWA88" s="321"/>
      <c r="GWB88" s="319"/>
      <c r="GWC88" s="319"/>
      <c r="GWD88" s="313"/>
      <c r="GWE88" s="313"/>
      <c r="GWF88" s="318"/>
      <c r="GWG88" s="318"/>
      <c r="GWH88" s="325"/>
      <c r="GWI88" s="324"/>
      <c r="GWJ88" s="323"/>
      <c r="GWK88" s="323"/>
      <c r="GWL88" s="323"/>
      <c r="GWM88" s="323"/>
      <c r="GWN88" s="322"/>
      <c r="GWO88" s="320"/>
      <c r="GWP88" s="322"/>
      <c r="GWQ88" s="323"/>
      <c r="GWR88" s="323"/>
      <c r="GWS88" s="325"/>
      <c r="GWT88" s="323"/>
      <c r="GWU88" s="397"/>
      <c r="GWV88" s="321"/>
      <c r="GWW88" s="319"/>
      <c r="GWX88" s="319"/>
      <c r="GWY88" s="313"/>
      <c r="GWZ88" s="313"/>
      <c r="GXA88" s="318"/>
      <c r="GXB88" s="318"/>
      <c r="GXC88" s="325"/>
      <c r="GXD88" s="324"/>
      <c r="GXE88" s="323"/>
      <c r="GXF88" s="323"/>
      <c r="GXG88" s="323"/>
      <c r="GXH88" s="323"/>
      <c r="GXI88" s="322"/>
      <c r="GXJ88" s="320"/>
      <c r="GXK88" s="322"/>
      <c r="GXL88" s="323"/>
      <c r="GXM88" s="323"/>
      <c r="GXN88" s="325"/>
      <c r="GXO88" s="323"/>
      <c r="GXP88" s="397"/>
      <c r="GXQ88" s="321"/>
      <c r="GXR88" s="319"/>
      <c r="GXS88" s="319"/>
      <c r="GXT88" s="313"/>
      <c r="GXU88" s="313"/>
      <c r="GXV88" s="318"/>
      <c r="GXW88" s="318"/>
      <c r="GXX88" s="325"/>
      <c r="GXY88" s="324"/>
      <c r="GXZ88" s="323"/>
      <c r="GYA88" s="323"/>
      <c r="GYB88" s="323"/>
      <c r="GYC88" s="323"/>
      <c r="GYD88" s="322"/>
      <c r="GYE88" s="320"/>
      <c r="GYF88" s="322"/>
      <c r="GYG88" s="323"/>
      <c r="GYH88" s="323"/>
      <c r="GYI88" s="325"/>
      <c r="GYJ88" s="323"/>
      <c r="GYK88" s="397"/>
      <c r="GYL88" s="321"/>
      <c r="GYM88" s="319"/>
      <c r="GYN88" s="319"/>
      <c r="GYO88" s="313"/>
      <c r="GYP88" s="313"/>
      <c r="GYQ88" s="318"/>
      <c r="GYR88" s="318"/>
      <c r="GYS88" s="325"/>
      <c r="GYT88" s="324"/>
      <c r="GYU88" s="323"/>
      <c r="GYV88" s="323"/>
      <c r="GYW88" s="323"/>
      <c r="GYX88" s="323"/>
      <c r="GYY88" s="322"/>
      <c r="GYZ88" s="320"/>
      <c r="GZA88" s="322"/>
      <c r="GZB88" s="323"/>
      <c r="GZC88" s="323"/>
      <c r="GZD88" s="325"/>
      <c r="GZE88" s="323"/>
      <c r="GZF88" s="397"/>
      <c r="GZG88" s="321"/>
      <c r="GZH88" s="319"/>
      <c r="GZI88" s="319"/>
      <c r="GZJ88" s="313"/>
      <c r="GZK88" s="313"/>
      <c r="GZL88" s="318"/>
      <c r="GZM88" s="318"/>
      <c r="GZN88" s="325"/>
      <c r="GZO88" s="324"/>
      <c r="GZP88" s="323"/>
      <c r="GZQ88" s="323"/>
      <c r="GZR88" s="323"/>
      <c r="GZS88" s="323"/>
      <c r="GZT88" s="322"/>
      <c r="GZU88" s="320"/>
      <c r="GZV88" s="322"/>
      <c r="GZW88" s="323"/>
      <c r="GZX88" s="323"/>
      <c r="GZY88" s="325"/>
      <c r="GZZ88" s="323"/>
      <c r="HAA88" s="397"/>
      <c r="HAB88" s="321"/>
      <c r="HAC88" s="319"/>
      <c r="HAD88" s="319"/>
      <c r="HAE88" s="313"/>
      <c r="HAF88" s="313"/>
      <c r="HAG88" s="318"/>
      <c r="HAH88" s="318"/>
      <c r="HAI88" s="325"/>
      <c r="HAJ88" s="324"/>
      <c r="HAK88" s="323"/>
      <c r="HAL88" s="323"/>
      <c r="HAM88" s="323"/>
      <c r="HAN88" s="323"/>
      <c r="HAO88" s="322"/>
      <c r="HAP88" s="320"/>
      <c r="HAQ88" s="322"/>
      <c r="HAR88" s="323"/>
      <c r="HAS88" s="323"/>
      <c r="HAT88" s="325"/>
      <c r="HAU88" s="323"/>
      <c r="HAV88" s="397"/>
      <c r="HAW88" s="321"/>
      <c r="HAX88" s="319"/>
      <c r="HAY88" s="319"/>
      <c r="HAZ88" s="313"/>
      <c r="HBA88" s="313"/>
      <c r="HBB88" s="318"/>
      <c r="HBC88" s="318"/>
      <c r="HBD88" s="325"/>
      <c r="HBE88" s="324"/>
      <c r="HBF88" s="323"/>
      <c r="HBG88" s="323"/>
      <c r="HBH88" s="323"/>
      <c r="HBI88" s="323"/>
      <c r="HBJ88" s="322"/>
      <c r="HBK88" s="320"/>
      <c r="HBL88" s="322"/>
      <c r="HBM88" s="323"/>
      <c r="HBN88" s="323"/>
      <c r="HBO88" s="325"/>
      <c r="HBP88" s="323"/>
      <c r="HBQ88" s="397"/>
      <c r="HBR88" s="321"/>
      <c r="HBS88" s="319"/>
      <c r="HBT88" s="319"/>
      <c r="HBU88" s="313"/>
      <c r="HBV88" s="313"/>
      <c r="HBW88" s="318"/>
      <c r="HBX88" s="318"/>
      <c r="HBY88" s="325"/>
      <c r="HBZ88" s="324"/>
      <c r="HCA88" s="323"/>
      <c r="HCB88" s="323"/>
      <c r="HCC88" s="323"/>
      <c r="HCD88" s="323"/>
      <c r="HCE88" s="322"/>
      <c r="HCF88" s="320"/>
      <c r="HCG88" s="322"/>
      <c r="HCH88" s="323"/>
      <c r="HCI88" s="323"/>
      <c r="HCJ88" s="325"/>
      <c r="HCK88" s="323"/>
      <c r="HCL88" s="397"/>
      <c r="HCM88" s="321"/>
      <c r="HCN88" s="319"/>
      <c r="HCO88" s="319"/>
      <c r="HCP88" s="313"/>
      <c r="HCQ88" s="313"/>
      <c r="HCR88" s="318"/>
      <c r="HCS88" s="318"/>
      <c r="HCT88" s="325"/>
      <c r="HCU88" s="324"/>
      <c r="HCV88" s="323"/>
      <c r="HCW88" s="323"/>
      <c r="HCX88" s="323"/>
      <c r="HCY88" s="323"/>
      <c r="HCZ88" s="322"/>
      <c r="HDA88" s="320"/>
      <c r="HDB88" s="322"/>
      <c r="HDC88" s="323"/>
      <c r="HDD88" s="323"/>
      <c r="HDE88" s="325"/>
      <c r="HDF88" s="323"/>
      <c r="HDG88" s="397"/>
      <c r="HDH88" s="321"/>
      <c r="HDI88" s="319"/>
      <c r="HDJ88" s="319"/>
      <c r="HDK88" s="313"/>
      <c r="HDL88" s="313"/>
      <c r="HDM88" s="318"/>
      <c r="HDN88" s="318"/>
      <c r="HDO88" s="325"/>
      <c r="HDP88" s="324"/>
      <c r="HDQ88" s="323"/>
      <c r="HDR88" s="323"/>
      <c r="HDS88" s="323"/>
      <c r="HDT88" s="323"/>
      <c r="HDU88" s="322"/>
      <c r="HDV88" s="320"/>
      <c r="HDW88" s="322"/>
      <c r="HDX88" s="323"/>
      <c r="HDY88" s="323"/>
      <c r="HDZ88" s="325"/>
      <c r="HEA88" s="323"/>
      <c r="HEB88" s="397"/>
      <c r="HEC88" s="321"/>
      <c r="HED88" s="319"/>
      <c r="HEE88" s="319"/>
      <c r="HEF88" s="313"/>
      <c r="HEG88" s="313"/>
      <c r="HEH88" s="318"/>
      <c r="HEI88" s="318"/>
      <c r="HEJ88" s="325"/>
      <c r="HEK88" s="324"/>
      <c r="HEL88" s="323"/>
      <c r="HEM88" s="323"/>
      <c r="HEN88" s="323"/>
      <c r="HEO88" s="323"/>
      <c r="HEP88" s="322"/>
      <c r="HEQ88" s="320"/>
      <c r="HER88" s="322"/>
      <c r="HES88" s="323"/>
      <c r="HET88" s="323"/>
      <c r="HEU88" s="325"/>
      <c r="HEV88" s="323"/>
      <c r="HEW88" s="397"/>
      <c r="HEX88" s="321"/>
      <c r="HEY88" s="319"/>
      <c r="HEZ88" s="319"/>
      <c r="HFA88" s="313"/>
      <c r="HFB88" s="313"/>
      <c r="HFC88" s="318"/>
      <c r="HFD88" s="318"/>
      <c r="HFE88" s="325"/>
      <c r="HFF88" s="324"/>
      <c r="HFG88" s="323"/>
      <c r="HFH88" s="323"/>
      <c r="HFI88" s="323"/>
      <c r="HFJ88" s="323"/>
      <c r="HFK88" s="322"/>
      <c r="HFL88" s="320"/>
      <c r="HFM88" s="322"/>
      <c r="HFN88" s="323"/>
      <c r="HFO88" s="323"/>
      <c r="HFP88" s="325"/>
      <c r="HFQ88" s="323"/>
      <c r="HFR88" s="397"/>
      <c r="HFS88" s="321"/>
      <c r="HFT88" s="319"/>
      <c r="HFU88" s="319"/>
      <c r="HFV88" s="313"/>
      <c r="HFW88" s="313"/>
      <c r="HFX88" s="318"/>
      <c r="HFY88" s="318"/>
      <c r="HFZ88" s="325"/>
      <c r="HGA88" s="324"/>
      <c r="HGB88" s="323"/>
      <c r="HGC88" s="323"/>
      <c r="HGD88" s="323"/>
      <c r="HGE88" s="323"/>
      <c r="HGF88" s="322"/>
      <c r="HGG88" s="320"/>
      <c r="HGH88" s="322"/>
      <c r="HGI88" s="323"/>
      <c r="HGJ88" s="323"/>
      <c r="HGK88" s="325"/>
      <c r="HGL88" s="323"/>
      <c r="HGM88" s="397"/>
      <c r="HGN88" s="321"/>
      <c r="HGO88" s="319"/>
      <c r="HGP88" s="319"/>
      <c r="HGQ88" s="313"/>
      <c r="HGR88" s="313"/>
      <c r="HGS88" s="318"/>
      <c r="HGT88" s="318"/>
      <c r="HGU88" s="325"/>
      <c r="HGV88" s="324"/>
      <c r="HGW88" s="323"/>
      <c r="HGX88" s="323"/>
      <c r="HGY88" s="323"/>
      <c r="HGZ88" s="323"/>
      <c r="HHA88" s="322"/>
      <c r="HHB88" s="320"/>
      <c r="HHC88" s="322"/>
      <c r="HHD88" s="323"/>
      <c r="HHE88" s="323"/>
      <c r="HHF88" s="325"/>
      <c r="HHG88" s="323"/>
      <c r="HHH88" s="397"/>
      <c r="HHI88" s="321"/>
      <c r="HHJ88" s="319"/>
      <c r="HHK88" s="319"/>
      <c r="HHL88" s="313"/>
      <c r="HHM88" s="313"/>
      <c r="HHN88" s="318"/>
      <c r="HHO88" s="318"/>
      <c r="HHP88" s="325"/>
      <c r="HHQ88" s="324"/>
      <c r="HHR88" s="323"/>
      <c r="HHS88" s="323"/>
      <c r="HHT88" s="323"/>
      <c r="HHU88" s="323"/>
      <c r="HHV88" s="322"/>
      <c r="HHW88" s="320"/>
      <c r="HHX88" s="322"/>
      <c r="HHY88" s="323"/>
      <c r="HHZ88" s="323"/>
      <c r="HIA88" s="325"/>
      <c r="HIB88" s="323"/>
      <c r="HIC88" s="397"/>
      <c r="HID88" s="321"/>
      <c r="HIE88" s="319"/>
      <c r="HIF88" s="319"/>
      <c r="HIG88" s="313"/>
      <c r="HIH88" s="313"/>
      <c r="HII88" s="318"/>
      <c r="HIJ88" s="318"/>
      <c r="HIK88" s="325"/>
      <c r="HIL88" s="324"/>
      <c r="HIM88" s="323"/>
      <c r="HIN88" s="323"/>
      <c r="HIO88" s="323"/>
      <c r="HIP88" s="323"/>
      <c r="HIQ88" s="322"/>
      <c r="HIR88" s="320"/>
      <c r="HIS88" s="322"/>
      <c r="HIT88" s="323"/>
      <c r="HIU88" s="323"/>
      <c r="HIV88" s="325"/>
      <c r="HIW88" s="323"/>
      <c r="HIX88" s="397"/>
      <c r="HIY88" s="321"/>
      <c r="HIZ88" s="319"/>
      <c r="HJA88" s="319"/>
      <c r="HJB88" s="313"/>
      <c r="HJC88" s="313"/>
      <c r="HJD88" s="318"/>
      <c r="HJE88" s="318"/>
      <c r="HJF88" s="325"/>
      <c r="HJG88" s="324"/>
      <c r="HJH88" s="323"/>
      <c r="HJI88" s="323"/>
      <c r="HJJ88" s="323"/>
      <c r="HJK88" s="323"/>
      <c r="HJL88" s="322"/>
      <c r="HJM88" s="320"/>
      <c r="HJN88" s="322"/>
      <c r="HJO88" s="323"/>
      <c r="HJP88" s="323"/>
      <c r="HJQ88" s="325"/>
      <c r="HJR88" s="323"/>
      <c r="HJS88" s="397"/>
      <c r="HJT88" s="321"/>
      <c r="HJU88" s="319"/>
      <c r="HJV88" s="319"/>
      <c r="HJW88" s="313"/>
      <c r="HJX88" s="313"/>
      <c r="HJY88" s="318"/>
      <c r="HJZ88" s="318"/>
      <c r="HKA88" s="325"/>
      <c r="HKB88" s="324"/>
      <c r="HKC88" s="323"/>
      <c r="HKD88" s="323"/>
      <c r="HKE88" s="323"/>
      <c r="HKF88" s="323"/>
      <c r="HKG88" s="322"/>
      <c r="HKH88" s="320"/>
      <c r="HKI88" s="322"/>
      <c r="HKJ88" s="323"/>
      <c r="HKK88" s="323"/>
      <c r="HKL88" s="325"/>
      <c r="HKM88" s="323"/>
      <c r="HKN88" s="397"/>
      <c r="HKO88" s="321"/>
      <c r="HKP88" s="319"/>
      <c r="HKQ88" s="319"/>
      <c r="HKR88" s="313"/>
      <c r="HKS88" s="313"/>
      <c r="HKT88" s="318"/>
      <c r="HKU88" s="318"/>
      <c r="HKV88" s="325"/>
      <c r="HKW88" s="324"/>
      <c r="HKX88" s="323"/>
      <c r="HKY88" s="323"/>
      <c r="HKZ88" s="323"/>
      <c r="HLA88" s="323"/>
      <c r="HLB88" s="322"/>
      <c r="HLC88" s="320"/>
      <c r="HLD88" s="322"/>
      <c r="HLE88" s="323"/>
      <c r="HLF88" s="323"/>
      <c r="HLG88" s="325"/>
      <c r="HLH88" s="323"/>
      <c r="HLI88" s="397"/>
      <c r="HLJ88" s="321"/>
      <c r="HLK88" s="319"/>
      <c r="HLL88" s="319"/>
      <c r="HLM88" s="313"/>
      <c r="HLN88" s="313"/>
      <c r="HLO88" s="318"/>
      <c r="HLP88" s="318"/>
      <c r="HLQ88" s="325"/>
      <c r="HLR88" s="324"/>
      <c r="HLS88" s="323"/>
      <c r="HLT88" s="323"/>
      <c r="HLU88" s="323"/>
      <c r="HLV88" s="323"/>
      <c r="HLW88" s="322"/>
      <c r="HLX88" s="320"/>
      <c r="HLY88" s="322"/>
      <c r="HLZ88" s="323"/>
      <c r="HMA88" s="323"/>
      <c r="HMB88" s="325"/>
      <c r="HMC88" s="323"/>
      <c r="HMD88" s="397"/>
      <c r="HME88" s="321"/>
      <c r="HMF88" s="319"/>
      <c r="HMG88" s="319"/>
      <c r="HMH88" s="313"/>
      <c r="HMI88" s="313"/>
      <c r="HMJ88" s="318"/>
      <c r="HMK88" s="318"/>
      <c r="HML88" s="325"/>
      <c r="HMM88" s="324"/>
      <c r="HMN88" s="323"/>
      <c r="HMO88" s="323"/>
      <c r="HMP88" s="323"/>
      <c r="HMQ88" s="323"/>
      <c r="HMR88" s="322"/>
      <c r="HMS88" s="320"/>
      <c r="HMT88" s="322"/>
      <c r="HMU88" s="323"/>
      <c r="HMV88" s="323"/>
      <c r="HMW88" s="325"/>
      <c r="HMX88" s="323"/>
      <c r="HMY88" s="397"/>
      <c r="HMZ88" s="321"/>
      <c r="HNA88" s="319"/>
      <c r="HNB88" s="319"/>
      <c r="HNC88" s="313"/>
      <c r="HND88" s="313"/>
      <c r="HNE88" s="318"/>
      <c r="HNF88" s="318"/>
      <c r="HNG88" s="325"/>
      <c r="HNH88" s="324"/>
      <c r="HNI88" s="323"/>
      <c r="HNJ88" s="323"/>
      <c r="HNK88" s="323"/>
      <c r="HNL88" s="323"/>
      <c r="HNM88" s="322"/>
      <c r="HNN88" s="320"/>
      <c r="HNO88" s="322"/>
      <c r="HNP88" s="323"/>
      <c r="HNQ88" s="323"/>
      <c r="HNR88" s="325"/>
      <c r="HNS88" s="323"/>
      <c r="HNT88" s="397"/>
      <c r="HNU88" s="321"/>
      <c r="HNV88" s="319"/>
      <c r="HNW88" s="319"/>
      <c r="HNX88" s="313"/>
      <c r="HNY88" s="313"/>
      <c r="HNZ88" s="318"/>
      <c r="HOA88" s="318"/>
      <c r="HOB88" s="325"/>
      <c r="HOC88" s="324"/>
      <c r="HOD88" s="323"/>
      <c r="HOE88" s="323"/>
      <c r="HOF88" s="323"/>
      <c r="HOG88" s="323"/>
      <c r="HOH88" s="322"/>
      <c r="HOI88" s="320"/>
      <c r="HOJ88" s="322"/>
      <c r="HOK88" s="323"/>
      <c r="HOL88" s="323"/>
      <c r="HOM88" s="325"/>
      <c r="HON88" s="323"/>
      <c r="HOO88" s="397"/>
      <c r="HOP88" s="321"/>
      <c r="HOQ88" s="319"/>
      <c r="HOR88" s="319"/>
      <c r="HOS88" s="313"/>
      <c r="HOT88" s="313"/>
      <c r="HOU88" s="318"/>
      <c r="HOV88" s="318"/>
      <c r="HOW88" s="325"/>
      <c r="HOX88" s="324"/>
      <c r="HOY88" s="323"/>
      <c r="HOZ88" s="323"/>
      <c r="HPA88" s="323"/>
      <c r="HPB88" s="323"/>
      <c r="HPC88" s="322"/>
      <c r="HPD88" s="320"/>
      <c r="HPE88" s="322"/>
      <c r="HPF88" s="323"/>
      <c r="HPG88" s="323"/>
      <c r="HPH88" s="325"/>
      <c r="HPI88" s="323"/>
      <c r="HPJ88" s="397"/>
      <c r="HPK88" s="321"/>
      <c r="HPL88" s="319"/>
      <c r="HPM88" s="319"/>
      <c r="HPN88" s="313"/>
      <c r="HPO88" s="313"/>
      <c r="HPP88" s="318"/>
      <c r="HPQ88" s="318"/>
      <c r="HPR88" s="325"/>
      <c r="HPS88" s="324"/>
      <c r="HPT88" s="323"/>
      <c r="HPU88" s="323"/>
      <c r="HPV88" s="323"/>
      <c r="HPW88" s="323"/>
      <c r="HPX88" s="322"/>
      <c r="HPY88" s="320"/>
      <c r="HPZ88" s="322"/>
      <c r="HQA88" s="323"/>
      <c r="HQB88" s="323"/>
      <c r="HQC88" s="325"/>
      <c r="HQD88" s="323"/>
      <c r="HQE88" s="397"/>
      <c r="HQF88" s="321"/>
      <c r="HQG88" s="319"/>
      <c r="HQH88" s="319"/>
      <c r="HQI88" s="313"/>
      <c r="HQJ88" s="313"/>
      <c r="HQK88" s="318"/>
      <c r="HQL88" s="318"/>
      <c r="HQM88" s="325"/>
      <c r="HQN88" s="324"/>
      <c r="HQO88" s="323"/>
      <c r="HQP88" s="323"/>
      <c r="HQQ88" s="323"/>
      <c r="HQR88" s="323"/>
      <c r="HQS88" s="322"/>
      <c r="HQT88" s="320"/>
      <c r="HQU88" s="322"/>
      <c r="HQV88" s="323"/>
      <c r="HQW88" s="323"/>
      <c r="HQX88" s="325"/>
      <c r="HQY88" s="323"/>
      <c r="HQZ88" s="397"/>
      <c r="HRA88" s="321"/>
      <c r="HRB88" s="319"/>
      <c r="HRC88" s="319"/>
      <c r="HRD88" s="313"/>
      <c r="HRE88" s="313"/>
      <c r="HRF88" s="318"/>
      <c r="HRG88" s="318"/>
      <c r="HRH88" s="325"/>
      <c r="HRI88" s="324"/>
      <c r="HRJ88" s="323"/>
      <c r="HRK88" s="323"/>
      <c r="HRL88" s="323"/>
      <c r="HRM88" s="323"/>
      <c r="HRN88" s="322"/>
      <c r="HRO88" s="320"/>
      <c r="HRP88" s="322"/>
      <c r="HRQ88" s="323"/>
      <c r="HRR88" s="323"/>
      <c r="HRS88" s="325"/>
      <c r="HRT88" s="323"/>
      <c r="HRU88" s="397"/>
      <c r="HRV88" s="321"/>
      <c r="HRW88" s="319"/>
      <c r="HRX88" s="319"/>
      <c r="HRY88" s="313"/>
      <c r="HRZ88" s="313"/>
      <c r="HSA88" s="318"/>
      <c r="HSB88" s="318"/>
      <c r="HSC88" s="325"/>
      <c r="HSD88" s="324"/>
      <c r="HSE88" s="323"/>
      <c r="HSF88" s="323"/>
      <c r="HSG88" s="323"/>
      <c r="HSH88" s="323"/>
      <c r="HSI88" s="322"/>
      <c r="HSJ88" s="320"/>
      <c r="HSK88" s="322"/>
      <c r="HSL88" s="323"/>
      <c r="HSM88" s="323"/>
      <c r="HSN88" s="325"/>
      <c r="HSO88" s="323"/>
      <c r="HSP88" s="397"/>
      <c r="HSQ88" s="321"/>
      <c r="HSR88" s="319"/>
      <c r="HSS88" s="319"/>
      <c r="HST88" s="313"/>
      <c r="HSU88" s="313"/>
      <c r="HSV88" s="318"/>
      <c r="HSW88" s="318"/>
      <c r="HSX88" s="325"/>
      <c r="HSY88" s="324"/>
      <c r="HSZ88" s="323"/>
      <c r="HTA88" s="323"/>
      <c r="HTB88" s="323"/>
      <c r="HTC88" s="323"/>
      <c r="HTD88" s="322"/>
      <c r="HTE88" s="320"/>
      <c r="HTF88" s="322"/>
      <c r="HTG88" s="323"/>
      <c r="HTH88" s="323"/>
      <c r="HTI88" s="325"/>
      <c r="HTJ88" s="323"/>
      <c r="HTK88" s="397"/>
      <c r="HTL88" s="321"/>
      <c r="HTM88" s="319"/>
      <c r="HTN88" s="319"/>
      <c r="HTO88" s="313"/>
      <c r="HTP88" s="313"/>
      <c r="HTQ88" s="318"/>
      <c r="HTR88" s="318"/>
      <c r="HTS88" s="325"/>
      <c r="HTT88" s="324"/>
      <c r="HTU88" s="323"/>
      <c r="HTV88" s="323"/>
      <c r="HTW88" s="323"/>
      <c r="HTX88" s="323"/>
      <c r="HTY88" s="322"/>
      <c r="HTZ88" s="320"/>
      <c r="HUA88" s="322"/>
      <c r="HUB88" s="323"/>
      <c r="HUC88" s="323"/>
      <c r="HUD88" s="325"/>
      <c r="HUE88" s="323"/>
      <c r="HUF88" s="397"/>
      <c r="HUG88" s="321"/>
      <c r="HUH88" s="319"/>
      <c r="HUI88" s="319"/>
      <c r="HUJ88" s="313"/>
      <c r="HUK88" s="313"/>
      <c r="HUL88" s="318"/>
      <c r="HUM88" s="318"/>
      <c r="HUN88" s="325"/>
      <c r="HUO88" s="324"/>
      <c r="HUP88" s="323"/>
      <c r="HUQ88" s="323"/>
      <c r="HUR88" s="323"/>
      <c r="HUS88" s="323"/>
      <c r="HUT88" s="322"/>
      <c r="HUU88" s="320"/>
      <c r="HUV88" s="322"/>
      <c r="HUW88" s="323"/>
      <c r="HUX88" s="323"/>
      <c r="HUY88" s="325"/>
      <c r="HUZ88" s="323"/>
      <c r="HVA88" s="397"/>
      <c r="HVB88" s="321"/>
      <c r="HVC88" s="319"/>
      <c r="HVD88" s="319"/>
      <c r="HVE88" s="313"/>
      <c r="HVF88" s="313"/>
      <c r="HVG88" s="318"/>
      <c r="HVH88" s="318"/>
      <c r="HVI88" s="325"/>
      <c r="HVJ88" s="324"/>
      <c r="HVK88" s="323"/>
      <c r="HVL88" s="323"/>
      <c r="HVM88" s="323"/>
      <c r="HVN88" s="323"/>
      <c r="HVO88" s="322"/>
      <c r="HVP88" s="320"/>
      <c r="HVQ88" s="322"/>
      <c r="HVR88" s="323"/>
      <c r="HVS88" s="323"/>
      <c r="HVT88" s="325"/>
      <c r="HVU88" s="323"/>
      <c r="HVV88" s="397"/>
      <c r="HVW88" s="321"/>
      <c r="HVX88" s="319"/>
      <c r="HVY88" s="319"/>
      <c r="HVZ88" s="313"/>
      <c r="HWA88" s="313"/>
      <c r="HWB88" s="318"/>
      <c r="HWC88" s="318"/>
      <c r="HWD88" s="325"/>
      <c r="HWE88" s="324"/>
      <c r="HWF88" s="323"/>
      <c r="HWG88" s="323"/>
      <c r="HWH88" s="323"/>
      <c r="HWI88" s="323"/>
      <c r="HWJ88" s="322"/>
      <c r="HWK88" s="320"/>
      <c r="HWL88" s="322"/>
      <c r="HWM88" s="323"/>
      <c r="HWN88" s="323"/>
      <c r="HWO88" s="325"/>
      <c r="HWP88" s="323"/>
      <c r="HWQ88" s="397"/>
      <c r="HWR88" s="321"/>
      <c r="HWS88" s="319"/>
      <c r="HWT88" s="319"/>
      <c r="HWU88" s="313"/>
      <c r="HWV88" s="313"/>
      <c r="HWW88" s="318"/>
      <c r="HWX88" s="318"/>
      <c r="HWY88" s="325"/>
      <c r="HWZ88" s="324"/>
      <c r="HXA88" s="323"/>
      <c r="HXB88" s="323"/>
      <c r="HXC88" s="323"/>
      <c r="HXD88" s="323"/>
      <c r="HXE88" s="322"/>
      <c r="HXF88" s="320"/>
      <c r="HXG88" s="322"/>
      <c r="HXH88" s="323"/>
      <c r="HXI88" s="323"/>
      <c r="HXJ88" s="325"/>
      <c r="HXK88" s="323"/>
      <c r="HXL88" s="397"/>
      <c r="HXM88" s="321"/>
      <c r="HXN88" s="319"/>
      <c r="HXO88" s="319"/>
      <c r="HXP88" s="313"/>
      <c r="HXQ88" s="313"/>
      <c r="HXR88" s="318"/>
      <c r="HXS88" s="318"/>
      <c r="HXT88" s="325"/>
      <c r="HXU88" s="324"/>
      <c r="HXV88" s="323"/>
      <c r="HXW88" s="323"/>
      <c r="HXX88" s="323"/>
      <c r="HXY88" s="323"/>
      <c r="HXZ88" s="322"/>
      <c r="HYA88" s="320"/>
      <c r="HYB88" s="322"/>
      <c r="HYC88" s="323"/>
      <c r="HYD88" s="323"/>
      <c r="HYE88" s="325"/>
      <c r="HYF88" s="323"/>
      <c r="HYG88" s="397"/>
      <c r="HYH88" s="321"/>
      <c r="HYI88" s="319"/>
      <c r="HYJ88" s="319"/>
      <c r="HYK88" s="313"/>
      <c r="HYL88" s="313"/>
      <c r="HYM88" s="318"/>
      <c r="HYN88" s="318"/>
      <c r="HYO88" s="325"/>
      <c r="HYP88" s="324"/>
      <c r="HYQ88" s="323"/>
      <c r="HYR88" s="323"/>
      <c r="HYS88" s="323"/>
      <c r="HYT88" s="323"/>
      <c r="HYU88" s="322"/>
      <c r="HYV88" s="320"/>
      <c r="HYW88" s="322"/>
      <c r="HYX88" s="323"/>
      <c r="HYY88" s="323"/>
      <c r="HYZ88" s="325"/>
      <c r="HZA88" s="323"/>
      <c r="HZB88" s="397"/>
      <c r="HZC88" s="321"/>
      <c r="HZD88" s="319"/>
      <c r="HZE88" s="319"/>
      <c r="HZF88" s="313"/>
      <c r="HZG88" s="313"/>
      <c r="HZH88" s="318"/>
      <c r="HZI88" s="318"/>
      <c r="HZJ88" s="325"/>
      <c r="HZK88" s="324"/>
      <c r="HZL88" s="323"/>
      <c r="HZM88" s="323"/>
      <c r="HZN88" s="323"/>
      <c r="HZO88" s="323"/>
      <c r="HZP88" s="322"/>
      <c r="HZQ88" s="320"/>
      <c r="HZR88" s="322"/>
      <c r="HZS88" s="323"/>
      <c r="HZT88" s="323"/>
      <c r="HZU88" s="325"/>
      <c r="HZV88" s="323"/>
      <c r="HZW88" s="397"/>
      <c r="HZX88" s="321"/>
      <c r="HZY88" s="319"/>
      <c r="HZZ88" s="319"/>
      <c r="IAA88" s="313"/>
      <c r="IAB88" s="313"/>
      <c r="IAC88" s="318"/>
      <c r="IAD88" s="318"/>
      <c r="IAE88" s="325"/>
      <c r="IAF88" s="324"/>
      <c r="IAG88" s="323"/>
      <c r="IAH88" s="323"/>
      <c r="IAI88" s="323"/>
      <c r="IAJ88" s="323"/>
      <c r="IAK88" s="322"/>
      <c r="IAL88" s="320"/>
      <c r="IAM88" s="322"/>
      <c r="IAN88" s="323"/>
      <c r="IAO88" s="323"/>
      <c r="IAP88" s="325"/>
      <c r="IAQ88" s="323"/>
      <c r="IAR88" s="397"/>
      <c r="IAS88" s="321"/>
      <c r="IAT88" s="319"/>
      <c r="IAU88" s="319"/>
      <c r="IAV88" s="313"/>
      <c r="IAW88" s="313"/>
      <c r="IAX88" s="318"/>
      <c r="IAY88" s="318"/>
      <c r="IAZ88" s="325"/>
      <c r="IBA88" s="324"/>
      <c r="IBB88" s="323"/>
      <c r="IBC88" s="323"/>
      <c r="IBD88" s="323"/>
      <c r="IBE88" s="323"/>
      <c r="IBF88" s="322"/>
      <c r="IBG88" s="320"/>
      <c r="IBH88" s="322"/>
      <c r="IBI88" s="323"/>
      <c r="IBJ88" s="323"/>
      <c r="IBK88" s="325"/>
      <c r="IBL88" s="323"/>
      <c r="IBM88" s="397"/>
      <c r="IBN88" s="321"/>
      <c r="IBO88" s="319"/>
      <c r="IBP88" s="319"/>
      <c r="IBQ88" s="313"/>
      <c r="IBR88" s="313"/>
      <c r="IBS88" s="318"/>
      <c r="IBT88" s="318"/>
      <c r="IBU88" s="325"/>
      <c r="IBV88" s="324"/>
      <c r="IBW88" s="323"/>
      <c r="IBX88" s="323"/>
      <c r="IBY88" s="323"/>
      <c r="IBZ88" s="323"/>
      <c r="ICA88" s="322"/>
      <c r="ICB88" s="320"/>
      <c r="ICC88" s="322"/>
      <c r="ICD88" s="323"/>
      <c r="ICE88" s="323"/>
      <c r="ICF88" s="325"/>
      <c r="ICG88" s="323"/>
      <c r="ICH88" s="397"/>
      <c r="ICI88" s="321"/>
      <c r="ICJ88" s="319"/>
      <c r="ICK88" s="319"/>
      <c r="ICL88" s="313"/>
      <c r="ICM88" s="313"/>
      <c r="ICN88" s="318"/>
      <c r="ICO88" s="318"/>
      <c r="ICP88" s="325"/>
      <c r="ICQ88" s="324"/>
      <c r="ICR88" s="323"/>
      <c r="ICS88" s="323"/>
      <c r="ICT88" s="323"/>
      <c r="ICU88" s="323"/>
      <c r="ICV88" s="322"/>
      <c r="ICW88" s="320"/>
      <c r="ICX88" s="322"/>
      <c r="ICY88" s="323"/>
      <c r="ICZ88" s="323"/>
      <c r="IDA88" s="325"/>
      <c r="IDB88" s="323"/>
      <c r="IDC88" s="397"/>
      <c r="IDD88" s="321"/>
      <c r="IDE88" s="319"/>
      <c r="IDF88" s="319"/>
      <c r="IDG88" s="313"/>
      <c r="IDH88" s="313"/>
      <c r="IDI88" s="318"/>
      <c r="IDJ88" s="318"/>
      <c r="IDK88" s="325"/>
      <c r="IDL88" s="324"/>
      <c r="IDM88" s="323"/>
      <c r="IDN88" s="323"/>
      <c r="IDO88" s="323"/>
      <c r="IDP88" s="323"/>
      <c r="IDQ88" s="322"/>
      <c r="IDR88" s="320"/>
      <c r="IDS88" s="322"/>
      <c r="IDT88" s="323"/>
      <c r="IDU88" s="323"/>
      <c r="IDV88" s="325"/>
      <c r="IDW88" s="323"/>
      <c r="IDX88" s="397"/>
      <c r="IDY88" s="321"/>
      <c r="IDZ88" s="319"/>
      <c r="IEA88" s="319"/>
      <c r="IEB88" s="313"/>
      <c r="IEC88" s="313"/>
      <c r="IED88" s="318"/>
      <c r="IEE88" s="318"/>
      <c r="IEF88" s="325"/>
      <c r="IEG88" s="324"/>
      <c r="IEH88" s="323"/>
      <c r="IEI88" s="323"/>
      <c r="IEJ88" s="323"/>
      <c r="IEK88" s="323"/>
      <c r="IEL88" s="322"/>
      <c r="IEM88" s="320"/>
      <c r="IEN88" s="322"/>
      <c r="IEO88" s="323"/>
      <c r="IEP88" s="323"/>
      <c r="IEQ88" s="325"/>
      <c r="IER88" s="323"/>
      <c r="IES88" s="397"/>
      <c r="IET88" s="321"/>
      <c r="IEU88" s="319"/>
      <c r="IEV88" s="319"/>
      <c r="IEW88" s="313"/>
      <c r="IEX88" s="313"/>
      <c r="IEY88" s="318"/>
      <c r="IEZ88" s="318"/>
      <c r="IFA88" s="325"/>
      <c r="IFB88" s="324"/>
      <c r="IFC88" s="323"/>
      <c r="IFD88" s="323"/>
      <c r="IFE88" s="323"/>
      <c r="IFF88" s="323"/>
      <c r="IFG88" s="322"/>
      <c r="IFH88" s="320"/>
      <c r="IFI88" s="322"/>
      <c r="IFJ88" s="323"/>
      <c r="IFK88" s="323"/>
      <c r="IFL88" s="325"/>
      <c r="IFM88" s="323"/>
      <c r="IFN88" s="397"/>
      <c r="IFO88" s="321"/>
      <c r="IFP88" s="319"/>
      <c r="IFQ88" s="319"/>
      <c r="IFR88" s="313"/>
      <c r="IFS88" s="313"/>
      <c r="IFT88" s="318"/>
      <c r="IFU88" s="318"/>
      <c r="IFV88" s="325"/>
      <c r="IFW88" s="324"/>
      <c r="IFX88" s="323"/>
      <c r="IFY88" s="323"/>
      <c r="IFZ88" s="323"/>
      <c r="IGA88" s="323"/>
      <c r="IGB88" s="322"/>
      <c r="IGC88" s="320"/>
      <c r="IGD88" s="322"/>
      <c r="IGE88" s="323"/>
      <c r="IGF88" s="323"/>
      <c r="IGG88" s="325"/>
      <c r="IGH88" s="323"/>
      <c r="IGI88" s="397"/>
      <c r="IGJ88" s="321"/>
      <c r="IGK88" s="319"/>
      <c r="IGL88" s="319"/>
      <c r="IGM88" s="313"/>
      <c r="IGN88" s="313"/>
      <c r="IGO88" s="318"/>
      <c r="IGP88" s="318"/>
      <c r="IGQ88" s="325"/>
      <c r="IGR88" s="324"/>
      <c r="IGS88" s="323"/>
      <c r="IGT88" s="323"/>
      <c r="IGU88" s="323"/>
      <c r="IGV88" s="323"/>
      <c r="IGW88" s="322"/>
      <c r="IGX88" s="320"/>
      <c r="IGY88" s="322"/>
      <c r="IGZ88" s="323"/>
      <c r="IHA88" s="323"/>
      <c r="IHB88" s="325"/>
      <c r="IHC88" s="323"/>
      <c r="IHD88" s="397"/>
      <c r="IHE88" s="321"/>
      <c r="IHF88" s="319"/>
      <c r="IHG88" s="319"/>
      <c r="IHH88" s="313"/>
      <c r="IHI88" s="313"/>
      <c r="IHJ88" s="318"/>
      <c r="IHK88" s="318"/>
      <c r="IHL88" s="325"/>
      <c r="IHM88" s="324"/>
      <c r="IHN88" s="323"/>
      <c r="IHO88" s="323"/>
      <c r="IHP88" s="323"/>
      <c r="IHQ88" s="323"/>
      <c r="IHR88" s="322"/>
      <c r="IHS88" s="320"/>
      <c r="IHT88" s="322"/>
      <c r="IHU88" s="323"/>
      <c r="IHV88" s="323"/>
      <c r="IHW88" s="325"/>
      <c r="IHX88" s="323"/>
      <c r="IHY88" s="397"/>
      <c r="IHZ88" s="321"/>
      <c r="IIA88" s="319"/>
      <c r="IIB88" s="319"/>
      <c r="IIC88" s="313"/>
      <c r="IID88" s="313"/>
      <c r="IIE88" s="318"/>
      <c r="IIF88" s="318"/>
      <c r="IIG88" s="325"/>
      <c r="IIH88" s="324"/>
      <c r="III88" s="323"/>
      <c r="IIJ88" s="323"/>
      <c r="IIK88" s="323"/>
      <c r="IIL88" s="323"/>
      <c r="IIM88" s="322"/>
      <c r="IIN88" s="320"/>
      <c r="IIO88" s="322"/>
      <c r="IIP88" s="323"/>
      <c r="IIQ88" s="323"/>
      <c r="IIR88" s="325"/>
      <c r="IIS88" s="323"/>
      <c r="IIT88" s="397"/>
      <c r="IIU88" s="321"/>
      <c r="IIV88" s="319"/>
      <c r="IIW88" s="319"/>
      <c r="IIX88" s="313"/>
      <c r="IIY88" s="313"/>
      <c r="IIZ88" s="318"/>
      <c r="IJA88" s="318"/>
      <c r="IJB88" s="325"/>
      <c r="IJC88" s="324"/>
      <c r="IJD88" s="323"/>
      <c r="IJE88" s="323"/>
      <c r="IJF88" s="323"/>
      <c r="IJG88" s="323"/>
      <c r="IJH88" s="322"/>
      <c r="IJI88" s="320"/>
      <c r="IJJ88" s="322"/>
      <c r="IJK88" s="323"/>
      <c r="IJL88" s="323"/>
      <c r="IJM88" s="325"/>
      <c r="IJN88" s="323"/>
      <c r="IJO88" s="397"/>
      <c r="IJP88" s="321"/>
      <c r="IJQ88" s="319"/>
      <c r="IJR88" s="319"/>
      <c r="IJS88" s="313"/>
      <c r="IJT88" s="313"/>
      <c r="IJU88" s="318"/>
      <c r="IJV88" s="318"/>
      <c r="IJW88" s="325"/>
      <c r="IJX88" s="324"/>
      <c r="IJY88" s="323"/>
      <c r="IJZ88" s="323"/>
      <c r="IKA88" s="323"/>
      <c r="IKB88" s="323"/>
      <c r="IKC88" s="322"/>
      <c r="IKD88" s="320"/>
      <c r="IKE88" s="322"/>
      <c r="IKF88" s="323"/>
      <c r="IKG88" s="323"/>
      <c r="IKH88" s="325"/>
      <c r="IKI88" s="323"/>
      <c r="IKJ88" s="397"/>
      <c r="IKK88" s="321"/>
      <c r="IKL88" s="319"/>
      <c r="IKM88" s="319"/>
      <c r="IKN88" s="313"/>
      <c r="IKO88" s="313"/>
      <c r="IKP88" s="318"/>
      <c r="IKQ88" s="318"/>
      <c r="IKR88" s="325"/>
      <c r="IKS88" s="324"/>
      <c r="IKT88" s="323"/>
      <c r="IKU88" s="323"/>
      <c r="IKV88" s="323"/>
      <c r="IKW88" s="323"/>
      <c r="IKX88" s="322"/>
      <c r="IKY88" s="320"/>
      <c r="IKZ88" s="322"/>
      <c r="ILA88" s="323"/>
      <c r="ILB88" s="323"/>
      <c r="ILC88" s="325"/>
      <c r="ILD88" s="323"/>
      <c r="ILE88" s="397"/>
      <c r="ILF88" s="321"/>
      <c r="ILG88" s="319"/>
      <c r="ILH88" s="319"/>
      <c r="ILI88" s="313"/>
      <c r="ILJ88" s="313"/>
      <c r="ILK88" s="318"/>
      <c r="ILL88" s="318"/>
      <c r="ILM88" s="325"/>
      <c r="ILN88" s="324"/>
      <c r="ILO88" s="323"/>
      <c r="ILP88" s="323"/>
      <c r="ILQ88" s="323"/>
      <c r="ILR88" s="323"/>
      <c r="ILS88" s="322"/>
      <c r="ILT88" s="320"/>
      <c r="ILU88" s="322"/>
      <c r="ILV88" s="323"/>
      <c r="ILW88" s="323"/>
      <c r="ILX88" s="325"/>
      <c r="ILY88" s="323"/>
      <c r="ILZ88" s="397"/>
      <c r="IMA88" s="321"/>
      <c r="IMB88" s="319"/>
      <c r="IMC88" s="319"/>
      <c r="IMD88" s="313"/>
      <c r="IME88" s="313"/>
      <c r="IMF88" s="318"/>
      <c r="IMG88" s="318"/>
      <c r="IMH88" s="325"/>
      <c r="IMI88" s="324"/>
      <c r="IMJ88" s="323"/>
      <c r="IMK88" s="323"/>
      <c r="IML88" s="323"/>
      <c r="IMM88" s="323"/>
      <c r="IMN88" s="322"/>
      <c r="IMO88" s="320"/>
      <c r="IMP88" s="322"/>
      <c r="IMQ88" s="323"/>
      <c r="IMR88" s="323"/>
      <c r="IMS88" s="325"/>
      <c r="IMT88" s="323"/>
      <c r="IMU88" s="397"/>
      <c r="IMV88" s="321"/>
      <c r="IMW88" s="319"/>
      <c r="IMX88" s="319"/>
      <c r="IMY88" s="313"/>
      <c r="IMZ88" s="313"/>
      <c r="INA88" s="318"/>
      <c r="INB88" s="318"/>
      <c r="INC88" s="325"/>
      <c r="IND88" s="324"/>
      <c r="INE88" s="323"/>
      <c r="INF88" s="323"/>
      <c r="ING88" s="323"/>
      <c r="INH88" s="323"/>
      <c r="INI88" s="322"/>
      <c r="INJ88" s="320"/>
      <c r="INK88" s="322"/>
      <c r="INL88" s="323"/>
      <c r="INM88" s="323"/>
      <c r="INN88" s="325"/>
      <c r="INO88" s="323"/>
      <c r="INP88" s="397"/>
      <c r="INQ88" s="321"/>
      <c r="INR88" s="319"/>
      <c r="INS88" s="319"/>
      <c r="INT88" s="313"/>
      <c r="INU88" s="313"/>
      <c r="INV88" s="318"/>
      <c r="INW88" s="318"/>
      <c r="INX88" s="325"/>
      <c r="INY88" s="324"/>
      <c r="INZ88" s="323"/>
      <c r="IOA88" s="323"/>
      <c r="IOB88" s="323"/>
      <c r="IOC88" s="323"/>
      <c r="IOD88" s="322"/>
      <c r="IOE88" s="320"/>
      <c r="IOF88" s="322"/>
      <c r="IOG88" s="323"/>
      <c r="IOH88" s="323"/>
      <c r="IOI88" s="325"/>
      <c r="IOJ88" s="323"/>
      <c r="IOK88" s="397"/>
      <c r="IOL88" s="321"/>
      <c r="IOM88" s="319"/>
      <c r="ION88" s="319"/>
      <c r="IOO88" s="313"/>
      <c r="IOP88" s="313"/>
      <c r="IOQ88" s="318"/>
      <c r="IOR88" s="318"/>
      <c r="IOS88" s="325"/>
      <c r="IOT88" s="324"/>
      <c r="IOU88" s="323"/>
      <c r="IOV88" s="323"/>
      <c r="IOW88" s="323"/>
      <c r="IOX88" s="323"/>
      <c r="IOY88" s="322"/>
      <c r="IOZ88" s="320"/>
      <c r="IPA88" s="322"/>
      <c r="IPB88" s="323"/>
      <c r="IPC88" s="323"/>
      <c r="IPD88" s="325"/>
      <c r="IPE88" s="323"/>
      <c r="IPF88" s="397"/>
      <c r="IPG88" s="321"/>
      <c r="IPH88" s="319"/>
      <c r="IPI88" s="319"/>
      <c r="IPJ88" s="313"/>
      <c r="IPK88" s="313"/>
      <c r="IPL88" s="318"/>
      <c r="IPM88" s="318"/>
      <c r="IPN88" s="325"/>
      <c r="IPO88" s="324"/>
      <c r="IPP88" s="323"/>
      <c r="IPQ88" s="323"/>
      <c r="IPR88" s="323"/>
      <c r="IPS88" s="323"/>
      <c r="IPT88" s="322"/>
      <c r="IPU88" s="320"/>
      <c r="IPV88" s="322"/>
      <c r="IPW88" s="323"/>
      <c r="IPX88" s="323"/>
      <c r="IPY88" s="325"/>
      <c r="IPZ88" s="323"/>
      <c r="IQA88" s="397"/>
      <c r="IQB88" s="321"/>
      <c r="IQC88" s="319"/>
      <c r="IQD88" s="319"/>
      <c r="IQE88" s="313"/>
      <c r="IQF88" s="313"/>
      <c r="IQG88" s="318"/>
      <c r="IQH88" s="318"/>
      <c r="IQI88" s="325"/>
      <c r="IQJ88" s="324"/>
      <c r="IQK88" s="323"/>
      <c r="IQL88" s="323"/>
      <c r="IQM88" s="323"/>
      <c r="IQN88" s="323"/>
      <c r="IQO88" s="322"/>
      <c r="IQP88" s="320"/>
      <c r="IQQ88" s="322"/>
      <c r="IQR88" s="323"/>
      <c r="IQS88" s="323"/>
      <c r="IQT88" s="325"/>
      <c r="IQU88" s="323"/>
      <c r="IQV88" s="397"/>
      <c r="IQW88" s="321"/>
      <c r="IQX88" s="319"/>
      <c r="IQY88" s="319"/>
      <c r="IQZ88" s="313"/>
      <c r="IRA88" s="313"/>
      <c r="IRB88" s="318"/>
      <c r="IRC88" s="318"/>
      <c r="IRD88" s="325"/>
      <c r="IRE88" s="324"/>
      <c r="IRF88" s="323"/>
      <c r="IRG88" s="323"/>
      <c r="IRH88" s="323"/>
      <c r="IRI88" s="323"/>
      <c r="IRJ88" s="322"/>
      <c r="IRK88" s="320"/>
      <c r="IRL88" s="322"/>
      <c r="IRM88" s="323"/>
      <c r="IRN88" s="323"/>
      <c r="IRO88" s="325"/>
      <c r="IRP88" s="323"/>
      <c r="IRQ88" s="397"/>
      <c r="IRR88" s="321"/>
      <c r="IRS88" s="319"/>
      <c r="IRT88" s="319"/>
      <c r="IRU88" s="313"/>
      <c r="IRV88" s="313"/>
      <c r="IRW88" s="318"/>
      <c r="IRX88" s="318"/>
      <c r="IRY88" s="325"/>
      <c r="IRZ88" s="324"/>
      <c r="ISA88" s="323"/>
      <c r="ISB88" s="323"/>
      <c r="ISC88" s="323"/>
      <c r="ISD88" s="323"/>
      <c r="ISE88" s="322"/>
      <c r="ISF88" s="320"/>
      <c r="ISG88" s="322"/>
      <c r="ISH88" s="323"/>
      <c r="ISI88" s="323"/>
      <c r="ISJ88" s="325"/>
      <c r="ISK88" s="323"/>
      <c r="ISL88" s="397"/>
      <c r="ISM88" s="321"/>
      <c r="ISN88" s="319"/>
      <c r="ISO88" s="319"/>
      <c r="ISP88" s="313"/>
      <c r="ISQ88" s="313"/>
      <c r="ISR88" s="318"/>
      <c r="ISS88" s="318"/>
      <c r="IST88" s="325"/>
      <c r="ISU88" s="324"/>
      <c r="ISV88" s="323"/>
      <c r="ISW88" s="323"/>
      <c r="ISX88" s="323"/>
      <c r="ISY88" s="323"/>
      <c r="ISZ88" s="322"/>
      <c r="ITA88" s="320"/>
      <c r="ITB88" s="322"/>
      <c r="ITC88" s="323"/>
      <c r="ITD88" s="323"/>
      <c r="ITE88" s="325"/>
      <c r="ITF88" s="323"/>
      <c r="ITG88" s="397"/>
      <c r="ITH88" s="321"/>
      <c r="ITI88" s="319"/>
      <c r="ITJ88" s="319"/>
      <c r="ITK88" s="313"/>
      <c r="ITL88" s="313"/>
      <c r="ITM88" s="318"/>
      <c r="ITN88" s="318"/>
      <c r="ITO88" s="325"/>
      <c r="ITP88" s="324"/>
      <c r="ITQ88" s="323"/>
      <c r="ITR88" s="323"/>
      <c r="ITS88" s="323"/>
      <c r="ITT88" s="323"/>
      <c r="ITU88" s="322"/>
      <c r="ITV88" s="320"/>
      <c r="ITW88" s="322"/>
      <c r="ITX88" s="323"/>
      <c r="ITY88" s="323"/>
      <c r="ITZ88" s="325"/>
      <c r="IUA88" s="323"/>
      <c r="IUB88" s="397"/>
      <c r="IUC88" s="321"/>
      <c r="IUD88" s="319"/>
      <c r="IUE88" s="319"/>
      <c r="IUF88" s="313"/>
      <c r="IUG88" s="313"/>
      <c r="IUH88" s="318"/>
      <c r="IUI88" s="318"/>
      <c r="IUJ88" s="325"/>
      <c r="IUK88" s="324"/>
      <c r="IUL88" s="323"/>
      <c r="IUM88" s="323"/>
      <c r="IUN88" s="323"/>
      <c r="IUO88" s="323"/>
      <c r="IUP88" s="322"/>
      <c r="IUQ88" s="320"/>
      <c r="IUR88" s="322"/>
      <c r="IUS88" s="323"/>
      <c r="IUT88" s="323"/>
      <c r="IUU88" s="325"/>
      <c r="IUV88" s="323"/>
      <c r="IUW88" s="397"/>
      <c r="IUX88" s="321"/>
      <c r="IUY88" s="319"/>
      <c r="IUZ88" s="319"/>
      <c r="IVA88" s="313"/>
      <c r="IVB88" s="313"/>
      <c r="IVC88" s="318"/>
      <c r="IVD88" s="318"/>
      <c r="IVE88" s="325"/>
      <c r="IVF88" s="324"/>
      <c r="IVG88" s="323"/>
      <c r="IVH88" s="323"/>
      <c r="IVI88" s="323"/>
      <c r="IVJ88" s="323"/>
      <c r="IVK88" s="322"/>
      <c r="IVL88" s="320"/>
      <c r="IVM88" s="322"/>
      <c r="IVN88" s="323"/>
      <c r="IVO88" s="323"/>
      <c r="IVP88" s="325"/>
      <c r="IVQ88" s="323"/>
      <c r="IVR88" s="397"/>
      <c r="IVS88" s="321"/>
      <c r="IVT88" s="319"/>
      <c r="IVU88" s="319"/>
      <c r="IVV88" s="313"/>
      <c r="IVW88" s="313"/>
      <c r="IVX88" s="318"/>
      <c r="IVY88" s="318"/>
      <c r="IVZ88" s="325"/>
      <c r="IWA88" s="324"/>
      <c r="IWB88" s="323"/>
      <c r="IWC88" s="323"/>
      <c r="IWD88" s="323"/>
      <c r="IWE88" s="323"/>
      <c r="IWF88" s="322"/>
      <c r="IWG88" s="320"/>
      <c r="IWH88" s="322"/>
      <c r="IWI88" s="323"/>
      <c r="IWJ88" s="323"/>
      <c r="IWK88" s="325"/>
      <c r="IWL88" s="323"/>
      <c r="IWM88" s="397"/>
      <c r="IWN88" s="321"/>
      <c r="IWO88" s="319"/>
      <c r="IWP88" s="319"/>
      <c r="IWQ88" s="313"/>
      <c r="IWR88" s="313"/>
      <c r="IWS88" s="318"/>
      <c r="IWT88" s="318"/>
      <c r="IWU88" s="325"/>
      <c r="IWV88" s="324"/>
      <c r="IWW88" s="323"/>
      <c r="IWX88" s="323"/>
      <c r="IWY88" s="323"/>
      <c r="IWZ88" s="323"/>
      <c r="IXA88" s="322"/>
      <c r="IXB88" s="320"/>
      <c r="IXC88" s="322"/>
      <c r="IXD88" s="323"/>
      <c r="IXE88" s="323"/>
      <c r="IXF88" s="325"/>
      <c r="IXG88" s="323"/>
      <c r="IXH88" s="397"/>
      <c r="IXI88" s="321"/>
      <c r="IXJ88" s="319"/>
      <c r="IXK88" s="319"/>
      <c r="IXL88" s="313"/>
      <c r="IXM88" s="313"/>
      <c r="IXN88" s="318"/>
      <c r="IXO88" s="318"/>
      <c r="IXP88" s="325"/>
      <c r="IXQ88" s="324"/>
      <c r="IXR88" s="323"/>
      <c r="IXS88" s="323"/>
      <c r="IXT88" s="323"/>
      <c r="IXU88" s="323"/>
      <c r="IXV88" s="322"/>
      <c r="IXW88" s="320"/>
      <c r="IXX88" s="322"/>
      <c r="IXY88" s="323"/>
      <c r="IXZ88" s="323"/>
      <c r="IYA88" s="325"/>
      <c r="IYB88" s="323"/>
      <c r="IYC88" s="397"/>
      <c r="IYD88" s="321"/>
      <c r="IYE88" s="319"/>
      <c r="IYF88" s="319"/>
      <c r="IYG88" s="313"/>
      <c r="IYH88" s="313"/>
      <c r="IYI88" s="318"/>
      <c r="IYJ88" s="318"/>
      <c r="IYK88" s="325"/>
      <c r="IYL88" s="324"/>
      <c r="IYM88" s="323"/>
      <c r="IYN88" s="323"/>
      <c r="IYO88" s="323"/>
      <c r="IYP88" s="323"/>
      <c r="IYQ88" s="322"/>
      <c r="IYR88" s="320"/>
      <c r="IYS88" s="322"/>
      <c r="IYT88" s="323"/>
      <c r="IYU88" s="323"/>
      <c r="IYV88" s="325"/>
      <c r="IYW88" s="323"/>
      <c r="IYX88" s="397"/>
      <c r="IYY88" s="321"/>
      <c r="IYZ88" s="319"/>
      <c r="IZA88" s="319"/>
      <c r="IZB88" s="313"/>
      <c r="IZC88" s="313"/>
      <c r="IZD88" s="318"/>
      <c r="IZE88" s="318"/>
      <c r="IZF88" s="325"/>
      <c r="IZG88" s="324"/>
      <c r="IZH88" s="323"/>
      <c r="IZI88" s="323"/>
      <c r="IZJ88" s="323"/>
      <c r="IZK88" s="323"/>
      <c r="IZL88" s="322"/>
      <c r="IZM88" s="320"/>
      <c r="IZN88" s="322"/>
      <c r="IZO88" s="323"/>
      <c r="IZP88" s="323"/>
      <c r="IZQ88" s="325"/>
      <c r="IZR88" s="323"/>
      <c r="IZS88" s="397"/>
      <c r="IZT88" s="321"/>
      <c r="IZU88" s="319"/>
      <c r="IZV88" s="319"/>
      <c r="IZW88" s="313"/>
      <c r="IZX88" s="313"/>
      <c r="IZY88" s="318"/>
      <c r="IZZ88" s="318"/>
      <c r="JAA88" s="325"/>
      <c r="JAB88" s="324"/>
      <c r="JAC88" s="323"/>
      <c r="JAD88" s="323"/>
      <c r="JAE88" s="323"/>
      <c r="JAF88" s="323"/>
      <c r="JAG88" s="322"/>
      <c r="JAH88" s="320"/>
      <c r="JAI88" s="322"/>
      <c r="JAJ88" s="323"/>
      <c r="JAK88" s="323"/>
      <c r="JAL88" s="325"/>
      <c r="JAM88" s="323"/>
      <c r="JAN88" s="397"/>
      <c r="JAO88" s="321"/>
      <c r="JAP88" s="319"/>
      <c r="JAQ88" s="319"/>
      <c r="JAR88" s="313"/>
      <c r="JAS88" s="313"/>
      <c r="JAT88" s="318"/>
      <c r="JAU88" s="318"/>
      <c r="JAV88" s="325"/>
      <c r="JAW88" s="324"/>
      <c r="JAX88" s="323"/>
      <c r="JAY88" s="323"/>
      <c r="JAZ88" s="323"/>
      <c r="JBA88" s="323"/>
      <c r="JBB88" s="322"/>
      <c r="JBC88" s="320"/>
      <c r="JBD88" s="322"/>
      <c r="JBE88" s="323"/>
      <c r="JBF88" s="323"/>
      <c r="JBG88" s="325"/>
      <c r="JBH88" s="323"/>
      <c r="JBI88" s="397"/>
      <c r="JBJ88" s="321"/>
      <c r="JBK88" s="319"/>
      <c r="JBL88" s="319"/>
      <c r="JBM88" s="313"/>
      <c r="JBN88" s="313"/>
      <c r="JBO88" s="318"/>
      <c r="JBP88" s="318"/>
      <c r="JBQ88" s="325"/>
      <c r="JBR88" s="324"/>
      <c r="JBS88" s="323"/>
      <c r="JBT88" s="323"/>
      <c r="JBU88" s="323"/>
      <c r="JBV88" s="323"/>
      <c r="JBW88" s="322"/>
      <c r="JBX88" s="320"/>
      <c r="JBY88" s="322"/>
      <c r="JBZ88" s="323"/>
      <c r="JCA88" s="323"/>
      <c r="JCB88" s="325"/>
      <c r="JCC88" s="323"/>
      <c r="JCD88" s="397"/>
      <c r="JCE88" s="321"/>
      <c r="JCF88" s="319"/>
      <c r="JCG88" s="319"/>
      <c r="JCH88" s="313"/>
      <c r="JCI88" s="313"/>
      <c r="JCJ88" s="318"/>
      <c r="JCK88" s="318"/>
      <c r="JCL88" s="325"/>
      <c r="JCM88" s="324"/>
      <c r="JCN88" s="323"/>
      <c r="JCO88" s="323"/>
      <c r="JCP88" s="323"/>
      <c r="JCQ88" s="323"/>
      <c r="JCR88" s="322"/>
      <c r="JCS88" s="320"/>
      <c r="JCT88" s="322"/>
      <c r="JCU88" s="323"/>
      <c r="JCV88" s="323"/>
      <c r="JCW88" s="325"/>
      <c r="JCX88" s="323"/>
      <c r="JCY88" s="397"/>
      <c r="JCZ88" s="321"/>
      <c r="JDA88" s="319"/>
      <c r="JDB88" s="319"/>
      <c r="JDC88" s="313"/>
      <c r="JDD88" s="313"/>
      <c r="JDE88" s="318"/>
      <c r="JDF88" s="318"/>
      <c r="JDG88" s="325"/>
      <c r="JDH88" s="324"/>
      <c r="JDI88" s="323"/>
      <c r="JDJ88" s="323"/>
      <c r="JDK88" s="323"/>
      <c r="JDL88" s="323"/>
      <c r="JDM88" s="322"/>
      <c r="JDN88" s="320"/>
      <c r="JDO88" s="322"/>
      <c r="JDP88" s="323"/>
      <c r="JDQ88" s="323"/>
      <c r="JDR88" s="325"/>
      <c r="JDS88" s="323"/>
      <c r="JDT88" s="397"/>
      <c r="JDU88" s="321"/>
      <c r="JDV88" s="319"/>
      <c r="JDW88" s="319"/>
      <c r="JDX88" s="313"/>
      <c r="JDY88" s="313"/>
      <c r="JDZ88" s="318"/>
      <c r="JEA88" s="318"/>
      <c r="JEB88" s="325"/>
      <c r="JEC88" s="324"/>
      <c r="JED88" s="323"/>
      <c r="JEE88" s="323"/>
      <c r="JEF88" s="323"/>
      <c r="JEG88" s="323"/>
      <c r="JEH88" s="322"/>
      <c r="JEI88" s="320"/>
      <c r="JEJ88" s="322"/>
      <c r="JEK88" s="323"/>
      <c r="JEL88" s="323"/>
      <c r="JEM88" s="325"/>
      <c r="JEN88" s="323"/>
      <c r="JEO88" s="397"/>
      <c r="JEP88" s="321"/>
      <c r="JEQ88" s="319"/>
      <c r="JER88" s="319"/>
      <c r="JES88" s="313"/>
      <c r="JET88" s="313"/>
      <c r="JEU88" s="318"/>
      <c r="JEV88" s="318"/>
      <c r="JEW88" s="325"/>
      <c r="JEX88" s="324"/>
      <c r="JEY88" s="323"/>
      <c r="JEZ88" s="323"/>
      <c r="JFA88" s="323"/>
      <c r="JFB88" s="323"/>
      <c r="JFC88" s="322"/>
      <c r="JFD88" s="320"/>
      <c r="JFE88" s="322"/>
      <c r="JFF88" s="323"/>
      <c r="JFG88" s="323"/>
      <c r="JFH88" s="325"/>
      <c r="JFI88" s="323"/>
      <c r="JFJ88" s="397"/>
      <c r="JFK88" s="321"/>
      <c r="JFL88" s="319"/>
      <c r="JFM88" s="319"/>
      <c r="JFN88" s="313"/>
      <c r="JFO88" s="313"/>
      <c r="JFP88" s="318"/>
      <c r="JFQ88" s="318"/>
      <c r="JFR88" s="325"/>
      <c r="JFS88" s="324"/>
      <c r="JFT88" s="323"/>
      <c r="JFU88" s="323"/>
      <c r="JFV88" s="323"/>
      <c r="JFW88" s="323"/>
      <c r="JFX88" s="322"/>
      <c r="JFY88" s="320"/>
      <c r="JFZ88" s="322"/>
      <c r="JGA88" s="323"/>
      <c r="JGB88" s="323"/>
      <c r="JGC88" s="325"/>
      <c r="JGD88" s="323"/>
      <c r="JGE88" s="397"/>
      <c r="JGF88" s="321"/>
      <c r="JGG88" s="319"/>
      <c r="JGH88" s="319"/>
      <c r="JGI88" s="313"/>
      <c r="JGJ88" s="313"/>
      <c r="JGK88" s="318"/>
      <c r="JGL88" s="318"/>
      <c r="JGM88" s="325"/>
      <c r="JGN88" s="324"/>
      <c r="JGO88" s="323"/>
      <c r="JGP88" s="323"/>
      <c r="JGQ88" s="323"/>
      <c r="JGR88" s="323"/>
      <c r="JGS88" s="322"/>
      <c r="JGT88" s="320"/>
      <c r="JGU88" s="322"/>
      <c r="JGV88" s="323"/>
      <c r="JGW88" s="323"/>
      <c r="JGX88" s="325"/>
      <c r="JGY88" s="323"/>
      <c r="JGZ88" s="397"/>
      <c r="JHA88" s="321"/>
      <c r="JHB88" s="319"/>
      <c r="JHC88" s="319"/>
      <c r="JHD88" s="313"/>
      <c r="JHE88" s="313"/>
      <c r="JHF88" s="318"/>
      <c r="JHG88" s="318"/>
      <c r="JHH88" s="325"/>
      <c r="JHI88" s="324"/>
      <c r="JHJ88" s="323"/>
      <c r="JHK88" s="323"/>
      <c r="JHL88" s="323"/>
      <c r="JHM88" s="323"/>
      <c r="JHN88" s="322"/>
      <c r="JHO88" s="320"/>
      <c r="JHP88" s="322"/>
      <c r="JHQ88" s="323"/>
      <c r="JHR88" s="323"/>
      <c r="JHS88" s="325"/>
      <c r="JHT88" s="323"/>
      <c r="JHU88" s="397"/>
      <c r="JHV88" s="321"/>
      <c r="JHW88" s="319"/>
      <c r="JHX88" s="319"/>
      <c r="JHY88" s="313"/>
      <c r="JHZ88" s="313"/>
      <c r="JIA88" s="318"/>
      <c r="JIB88" s="318"/>
      <c r="JIC88" s="325"/>
      <c r="JID88" s="324"/>
      <c r="JIE88" s="323"/>
      <c r="JIF88" s="323"/>
      <c r="JIG88" s="323"/>
      <c r="JIH88" s="323"/>
      <c r="JII88" s="322"/>
      <c r="JIJ88" s="320"/>
      <c r="JIK88" s="322"/>
      <c r="JIL88" s="323"/>
      <c r="JIM88" s="323"/>
      <c r="JIN88" s="325"/>
      <c r="JIO88" s="323"/>
      <c r="JIP88" s="397"/>
      <c r="JIQ88" s="321"/>
      <c r="JIR88" s="319"/>
      <c r="JIS88" s="319"/>
      <c r="JIT88" s="313"/>
      <c r="JIU88" s="313"/>
      <c r="JIV88" s="318"/>
      <c r="JIW88" s="318"/>
      <c r="JIX88" s="325"/>
      <c r="JIY88" s="324"/>
      <c r="JIZ88" s="323"/>
      <c r="JJA88" s="323"/>
      <c r="JJB88" s="323"/>
      <c r="JJC88" s="323"/>
      <c r="JJD88" s="322"/>
      <c r="JJE88" s="320"/>
      <c r="JJF88" s="322"/>
      <c r="JJG88" s="323"/>
      <c r="JJH88" s="323"/>
      <c r="JJI88" s="325"/>
      <c r="JJJ88" s="323"/>
      <c r="JJK88" s="397"/>
      <c r="JJL88" s="321"/>
      <c r="JJM88" s="319"/>
      <c r="JJN88" s="319"/>
      <c r="JJO88" s="313"/>
      <c r="JJP88" s="313"/>
      <c r="JJQ88" s="318"/>
      <c r="JJR88" s="318"/>
      <c r="JJS88" s="325"/>
      <c r="JJT88" s="324"/>
      <c r="JJU88" s="323"/>
      <c r="JJV88" s="323"/>
      <c r="JJW88" s="323"/>
      <c r="JJX88" s="323"/>
      <c r="JJY88" s="322"/>
      <c r="JJZ88" s="320"/>
      <c r="JKA88" s="322"/>
      <c r="JKB88" s="323"/>
      <c r="JKC88" s="323"/>
      <c r="JKD88" s="325"/>
      <c r="JKE88" s="323"/>
      <c r="JKF88" s="397"/>
      <c r="JKG88" s="321"/>
      <c r="JKH88" s="319"/>
      <c r="JKI88" s="319"/>
      <c r="JKJ88" s="313"/>
      <c r="JKK88" s="313"/>
      <c r="JKL88" s="318"/>
      <c r="JKM88" s="318"/>
      <c r="JKN88" s="325"/>
      <c r="JKO88" s="324"/>
      <c r="JKP88" s="323"/>
      <c r="JKQ88" s="323"/>
      <c r="JKR88" s="323"/>
      <c r="JKS88" s="323"/>
      <c r="JKT88" s="322"/>
      <c r="JKU88" s="320"/>
      <c r="JKV88" s="322"/>
      <c r="JKW88" s="323"/>
      <c r="JKX88" s="323"/>
      <c r="JKY88" s="325"/>
      <c r="JKZ88" s="323"/>
      <c r="JLA88" s="397"/>
      <c r="JLB88" s="321"/>
      <c r="JLC88" s="319"/>
      <c r="JLD88" s="319"/>
      <c r="JLE88" s="313"/>
      <c r="JLF88" s="313"/>
      <c r="JLG88" s="318"/>
      <c r="JLH88" s="318"/>
      <c r="JLI88" s="325"/>
      <c r="JLJ88" s="324"/>
      <c r="JLK88" s="323"/>
      <c r="JLL88" s="323"/>
      <c r="JLM88" s="323"/>
      <c r="JLN88" s="323"/>
      <c r="JLO88" s="322"/>
      <c r="JLP88" s="320"/>
      <c r="JLQ88" s="322"/>
      <c r="JLR88" s="323"/>
      <c r="JLS88" s="323"/>
      <c r="JLT88" s="325"/>
      <c r="JLU88" s="323"/>
      <c r="JLV88" s="397"/>
      <c r="JLW88" s="321"/>
      <c r="JLX88" s="319"/>
      <c r="JLY88" s="319"/>
      <c r="JLZ88" s="313"/>
      <c r="JMA88" s="313"/>
      <c r="JMB88" s="318"/>
      <c r="JMC88" s="318"/>
      <c r="JMD88" s="325"/>
      <c r="JME88" s="324"/>
      <c r="JMF88" s="323"/>
      <c r="JMG88" s="323"/>
      <c r="JMH88" s="323"/>
      <c r="JMI88" s="323"/>
      <c r="JMJ88" s="322"/>
      <c r="JMK88" s="320"/>
      <c r="JML88" s="322"/>
      <c r="JMM88" s="323"/>
      <c r="JMN88" s="323"/>
      <c r="JMO88" s="325"/>
      <c r="JMP88" s="323"/>
      <c r="JMQ88" s="397"/>
      <c r="JMR88" s="321"/>
      <c r="JMS88" s="319"/>
      <c r="JMT88" s="319"/>
      <c r="JMU88" s="313"/>
      <c r="JMV88" s="313"/>
      <c r="JMW88" s="318"/>
      <c r="JMX88" s="318"/>
      <c r="JMY88" s="325"/>
      <c r="JMZ88" s="324"/>
      <c r="JNA88" s="323"/>
      <c r="JNB88" s="323"/>
      <c r="JNC88" s="323"/>
      <c r="JND88" s="323"/>
      <c r="JNE88" s="322"/>
      <c r="JNF88" s="320"/>
      <c r="JNG88" s="322"/>
      <c r="JNH88" s="323"/>
      <c r="JNI88" s="323"/>
      <c r="JNJ88" s="325"/>
      <c r="JNK88" s="323"/>
      <c r="JNL88" s="397"/>
      <c r="JNM88" s="321"/>
      <c r="JNN88" s="319"/>
      <c r="JNO88" s="319"/>
      <c r="JNP88" s="313"/>
      <c r="JNQ88" s="313"/>
      <c r="JNR88" s="318"/>
      <c r="JNS88" s="318"/>
      <c r="JNT88" s="325"/>
      <c r="JNU88" s="324"/>
      <c r="JNV88" s="323"/>
      <c r="JNW88" s="323"/>
      <c r="JNX88" s="323"/>
      <c r="JNY88" s="323"/>
      <c r="JNZ88" s="322"/>
      <c r="JOA88" s="320"/>
      <c r="JOB88" s="322"/>
      <c r="JOC88" s="323"/>
      <c r="JOD88" s="323"/>
      <c r="JOE88" s="325"/>
      <c r="JOF88" s="323"/>
      <c r="JOG88" s="397"/>
      <c r="JOH88" s="321"/>
      <c r="JOI88" s="319"/>
      <c r="JOJ88" s="319"/>
      <c r="JOK88" s="313"/>
      <c r="JOL88" s="313"/>
      <c r="JOM88" s="318"/>
      <c r="JON88" s="318"/>
      <c r="JOO88" s="325"/>
      <c r="JOP88" s="324"/>
      <c r="JOQ88" s="323"/>
      <c r="JOR88" s="323"/>
      <c r="JOS88" s="323"/>
      <c r="JOT88" s="323"/>
      <c r="JOU88" s="322"/>
      <c r="JOV88" s="320"/>
      <c r="JOW88" s="322"/>
      <c r="JOX88" s="323"/>
      <c r="JOY88" s="323"/>
      <c r="JOZ88" s="325"/>
      <c r="JPA88" s="323"/>
      <c r="JPB88" s="397"/>
      <c r="JPC88" s="321"/>
      <c r="JPD88" s="319"/>
      <c r="JPE88" s="319"/>
      <c r="JPF88" s="313"/>
      <c r="JPG88" s="313"/>
      <c r="JPH88" s="318"/>
      <c r="JPI88" s="318"/>
      <c r="JPJ88" s="325"/>
      <c r="JPK88" s="324"/>
      <c r="JPL88" s="323"/>
      <c r="JPM88" s="323"/>
      <c r="JPN88" s="323"/>
      <c r="JPO88" s="323"/>
      <c r="JPP88" s="322"/>
      <c r="JPQ88" s="320"/>
      <c r="JPR88" s="322"/>
      <c r="JPS88" s="323"/>
      <c r="JPT88" s="323"/>
      <c r="JPU88" s="325"/>
      <c r="JPV88" s="323"/>
      <c r="JPW88" s="397"/>
      <c r="JPX88" s="321"/>
      <c r="JPY88" s="319"/>
      <c r="JPZ88" s="319"/>
      <c r="JQA88" s="313"/>
      <c r="JQB88" s="313"/>
      <c r="JQC88" s="318"/>
      <c r="JQD88" s="318"/>
      <c r="JQE88" s="325"/>
      <c r="JQF88" s="324"/>
      <c r="JQG88" s="323"/>
      <c r="JQH88" s="323"/>
      <c r="JQI88" s="323"/>
      <c r="JQJ88" s="323"/>
      <c r="JQK88" s="322"/>
      <c r="JQL88" s="320"/>
      <c r="JQM88" s="322"/>
      <c r="JQN88" s="323"/>
      <c r="JQO88" s="323"/>
      <c r="JQP88" s="325"/>
      <c r="JQQ88" s="323"/>
      <c r="JQR88" s="397"/>
      <c r="JQS88" s="321"/>
      <c r="JQT88" s="319"/>
      <c r="JQU88" s="319"/>
      <c r="JQV88" s="313"/>
      <c r="JQW88" s="313"/>
      <c r="JQX88" s="318"/>
      <c r="JQY88" s="318"/>
      <c r="JQZ88" s="325"/>
      <c r="JRA88" s="324"/>
      <c r="JRB88" s="323"/>
      <c r="JRC88" s="323"/>
      <c r="JRD88" s="323"/>
      <c r="JRE88" s="323"/>
      <c r="JRF88" s="322"/>
      <c r="JRG88" s="320"/>
      <c r="JRH88" s="322"/>
      <c r="JRI88" s="323"/>
      <c r="JRJ88" s="323"/>
      <c r="JRK88" s="325"/>
      <c r="JRL88" s="323"/>
      <c r="JRM88" s="397"/>
      <c r="JRN88" s="321"/>
      <c r="JRO88" s="319"/>
      <c r="JRP88" s="319"/>
      <c r="JRQ88" s="313"/>
      <c r="JRR88" s="313"/>
      <c r="JRS88" s="318"/>
      <c r="JRT88" s="318"/>
      <c r="JRU88" s="325"/>
      <c r="JRV88" s="324"/>
      <c r="JRW88" s="323"/>
      <c r="JRX88" s="323"/>
      <c r="JRY88" s="323"/>
      <c r="JRZ88" s="323"/>
      <c r="JSA88" s="322"/>
      <c r="JSB88" s="320"/>
      <c r="JSC88" s="322"/>
      <c r="JSD88" s="323"/>
      <c r="JSE88" s="323"/>
      <c r="JSF88" s="325"/>
      <c r="JSG88" s="323"/>
      <c r="JSH88" s="397"/>
      <c r="JSI88" s="321"/>
      <c r="JSJ88" s="319"/>
      <c r="JSK88" s="319"/>
      <c r="JSL88" s="313"/>
      <c r="JSM88" s="313"/>
      <c r="JSN88" s="318"/>
      <c r="JSO88" s="318"/>
      <c r="JSP88" s="325"/>
      <c r="JSQ88" s="324"/>
      <c r="JSR88" s="323"/>
      <c r="JSS88" s="323"/>
      <c r="JST88" s="323"/>
      <c r="JSU88" s="323"/>
      <c r="JSV88" s="322"/>
      <c r="JSW88" s="320"/>
      <c r="JSX88" s="322"/>
      <c r="JSY88" s="323"/>
      <c r="JSZ88" s="323"/>
      <c r="JTA88" s="325"/>
      <c r="JTB88" s="323"/>
      <c r="JTC88" s="397"/>
      <c r="JTD88" s="321"/>
      <c r="JTE88" s="319"/>
      <c r="JTF88" s="319"/>
      <c r="JTG88" s="313"/>
      <c r="JTH88" s="313"/>
      <c r="JTI88" s="318"/>
      <c r="JTJ88" s="318"/>
      <c r="JTK88" s="325"/>
      <c r="JTL88" s="324"/>
      <c r="JTM88" s="323"/>
      <c r="JTN88" s="323"/>
      <c r="JTO88" s="323"/>
      <c r="JTP88" s="323"/>
      <c r="JTQ88" s="322"/>
      <c r="JTR88" s="320"/>
      <c r="JTS88" s="322"/>
      <c r="JTT88" s="323"/>
      <c r="JTU88" s="323"/>
      <c r="JTV88" s="325"/>
      <c r="JTW88" s="323"/>
      <c r="JTX88" s="397"/>
      <c r="JTY88" s="321"/>
      <c r="JTZ88" s="319"/>
      <c r="JUA88" s="319"/>
      <c r="JUB88" s="313"/>
      <c r="JUC88" s="313"/>
      <c r="JUD88" s="318"/>
      <c r="JUE88" s="318"/>
      <c r="JUF88" s="325"/>
      <c r="JUG88" s="324"/>
      <c r="JUH88" s="323"/>
      <c r="JUI88" s="323"/>
      <c r="JUJ88" s="323"/>
      <c r="JUK88" s="323"/>
      <c r="JUL88" s="322"/>
      <c r="JUM88" s="320"/>
      <c r="JUN88" s="322"/>
      <c r="JUO88" s="323"/>
      <c r="JUP88" s="323"/>
      <c r="JUQ88" s="325"/>
      <c r="JUR88" s="323"/>
      <c r="JUS88" s="397"/>
      <c r="JUT88" s="321"/>
      <c r="JUU88" s="319"/>
      <c r="JUV88" s="319"/>
      <c r="JUW88" s="313"/>
      <c r="JUX88" s="313"/>
      <c r="JUY88" s="318"/>
      <c r="JUZ88" s="318"/>
      <c r="JVA88" s="325"/>
      <c r="JVB88" s="324"/>
      <c r="JVC88" s="323"/>
      <c r="JVD88" s="323"/>
      <c r="JVE88" s="323"/>
      <c r="JVF88" s="323"/>
      <c r="JVG88" s="322"/>
      <c r="JVH88" s="320"/>
      <c r="JVI88" s="322"/>
      <c r="JVJ88" s="323"/>
      <c r="JVK88" s="323"/>
      <c r="JVL88" s="325"/>
      <c r="JVM88" s="323"/>
      <c r="JVN88" s="397"/>
      <c r="JVO88" s="321"/>
      <c r="JVP88" s="319"/>
      <c r="JVQ88" s="319"/>
      <c r="JVR88" s="313"/>
      <c r="JVS88" s="313"/>
      <c r="JVT88" s="318"/>
      <c r="JVU88" s="318"/>
      <c r="JVV88" s="325"/>
      <c r="JVW88" s="324"/>
      <c r="JVX88" s="323"/>
      <c r="JVY88" s="323"/>
      <c r="JVZ88" s="323"/>
      <c r="JWA88" s="323"/>
      <c r="JWB88" s="322"/>
      <c r="JWC88" s="320"/>
      <c r="JWD88" s="322"/>
      <c r="JWE88" s="323"/>
      <c r="JWF88" s="323"/>
      <c r="JWG88" s="325"/>
      <c r="JWH88" s="323"/>
      <c r="JWI88" s="397"/>
      <c r="JWJ88" s="321"/>
      <c r="JWK88" s="319"/>
      <c r="JWL88" s="319"/>
      <c r="JWM88" s="313"/>
      <c r="JWN88" s="313"/>
      <c r="JWO88" s="318"/>
      <c r="JWP88" s="318"/>
      <c r="JWQ88" s="325"/>
      <c r="JWR88" s="324"/>
      <c r="JWS88" s="323"/>
      <c r="JWT88" s="323"/>
      <c r="JWU88" s="323"/>
      <c r="JWV88" s="323"/>
      <c r="JWW88" s="322"/>
      <c r="JWX88" s="320"/>
      <c r="JWY88" s="322"/>
      <c r="JWZ88" s="323"/>
      <c r="JXA88" s="323"/>
      <c r="JXB88" s="325"/>
      <c r="JXC88" s="323"/>
      <c r="JXD88" s="397"/>
      <c r="JXE88" s="321"/>
      <c r="JXF88" s="319"/>
      <c r="JXG88" s="319"/>
      <c r="JXH88" s="313"/>
      <c r="JXI88" s="313"/>
      <c r="JXJ88" s="318"/>
      <c r="JXK88" s="318"/>
      <c r="JXL88" s="325"/>
      <c r="JXM88" s="324"/>
      <c r="JXN88" s="323"/>
      <c r="JXO88" s="323"/>
      <c r="JXP88" s="323"/>
      <c r="JXQ88" s="323"/>
      <c r="JXR88" s="322"/>
      <c r="JXS88" s="320"/>
      <c r="JXT88" s="322"/>
      <c r="JXU88" s="323"/>
      <c r="JXV88" s="323"/>
      <c r="JXW88" s="325"/>
      <c r="JXX88" s="323"/>
      <c r="JXY88" s="397"/>
      <c r="JXZ88" s="321"/>
      <c r="JYA88" s="319"/>
      <c r="JYB88" s="319"/>
      <c r="JYC88" s="313"/>
      <c r="JYD88" s="313"/>
      <c r="JYE88" s="318"/>
      <c r="JYF88" s="318"/>
      <c r="JYG88" s="325"/>
      <c r="JYH88" s="324"/>
      <c r="JYI88" s="323"/>
      <c r="JYJ88" s="323"/>
      <c r="JYK88" s="323"/>
      <c r="JYL88" s="323"/>
      <c r="JYM88" s="322"/>
      <c r="JYN88" s="320"/>
      <c r="JYO88" s="322"/>
      <c r="JYP88" s="323"/>
      <c r="JYQ88" s="323"/>
      <c r="JYR88" s="325"/>
      <c r="JYS88" s="323"/>
      <c r="JYT88" s="397"/>
      <c r="JYU88" s="321"/>
      <c r="JYV88" s="319"/>
      <c r="JYW88" s="319"/>
      <c r="JYX88" s="313"/>
      <c r="JYY88" s="313"/>
      <c r="JYZ88" s="318"/>
      <c r="JZA88" s="318"/>
      <c r="JZB88" s="325"/>
      <c r="JZC88" s="324"/>
      <c r="JZD88" s="323"/>
      <c r="JZE88" s="323"/>
      <c r="JZF88" s="323"/>
      <c r="JZG88" s="323"/>
      <c r="JZH88" s="322"/>
      <c r="JZI88" s="320"/>
      <c r="JZJ88" s="322"/>
      <c r="JZK88" s="323"/>
      <c r="JZL88" s="323"/>
      <c r="JZM88" s="325"/>
      <c r="JZN88" s="323"/>
      <c r="JZO88" s="397"/>
      <c r="JZP88" s="321"/>
      <c r="JZQ88" s="319"/>
      <c r="JZR88" s="319"/>
      <c r="JZS88" s="313"/>
      <c r="JZT88" s="313"/>
      <c r="JZU88" s="318"/>
      <c r="JZV88" s="318"/>
      <c r="JZW88" s="325"/>
      <c r="JZX88" s="324"/>
      <c r="JZY88" s="323"/>
      <c r="JZZ88" s="323"/>
      <c r="KAA88" s="323"/>
      <c r="KAB88" s="323"/>
      <c r="KAC88" s="322"/>
      <c r="KAD88" s="320"/>
      <c r="KAE88" s="322"/>
      <c r="KAF88" s="323"/>
      <c r="KAG88" s="323"/>
      <c r="KAH88" s="325"/>
      <c r="KAI88" s="323"/>
      <c r="KAJ88" s="397"/>
      <c r="KAK88" s="321"/>
      <c r="KAL88" s="319"/>
      <c r="KAM88" s="319"/>
      <c r="KAN88" s="313"/>
      <c r="KAO88" s="313"/>
      <c r="KAP88" s="318"/>
      <c r="KAQ88" s="318"/>
      <c r="KAR88" s="325"/>
      <c r="KAS88" s="324"/>
      <c r="KAT88" s="323"/>
      <c r="KAU88" s="323"/>
      <c r="KAV88" s="323"/>
      <c r="KAW88" s="323"/>
      <c r="KAX88" s="322"/>
      <c r="KAY88" s="320"/>
      <c r="KAZ88" s="322"/>
      <c r="KBA88" s="323"/>
      <c r="KBB88" s="323"/>
      <c r="KBC88" s="325"/>
      <c r="KBD88" s="323"/>
      <c r="KBE88" s="397"/>
      <c r="KBF88" s="321"/>
      <c r="KBG88" s="319"/>
      <c r="KBH88" s="319"/>
      <c r="KBI88" s="313"/>
      <c r="KBJ88" s="313"/>
      <c r="KBK88" s="318"/>
      <c r="KBL88" s="318"/>
      <c r="KBM88" s="325"/>
      <c r="KBN88" s="324"/>
      <c r="KBO88" s="323"/>
      <c r="KBP88" s="323"/>
      <c r="KBQ88" s="323"/>
      <c r="KBR88" s="323"/>
      <c r="KBS88" s="322"/>
      <c r="KBT88" s="320"/>
      <c r="KBU88" s="322"/>
      <c r="KBV88" s="323"/>
      <c r="KBW88" s="323"/>
      <c r="KBX88" s="325"/>
      <c r="KBY88" s="323"/>
      <c r="KBZ88" s="397"/>
      <c r="KCA88" s="321"/>
      <c r="KCB88" s="319"/>
      <c r="KCC88" s="319"/>
      <c r="KCD88" s="313"/>
      <c r="KCE88" s="313"/>
      <c r="KCF88" s="318"/>
      <c r="KCG88" s="318"/>
      <c r="KCH88" s="325"/>
      <c r="KCI88" s="324"/>
      <c r="KCJ88" s="323"/>
      <c r="KCK88" s="323"/>
      <c r="KCL88" s="323"/>
      <c r="KCM88" s="323"/>
      <c r="KCN88" s="322"/>
      <c r="KCO88" s="320"/>
      <c r="KCP88" s="322"/>
      <c r="KCQ88" s="323"/>
      <c r="KCR88" s="323"/>
      <c r="KCS88" s="325"/>
      <c r="KCT88" s="323"/>
      <c r="KCU88" s="397"/>
      <c r="KCV88" s="321"/>
      <c r="KCW88" s="319"/>
      <c r="KCX88" s="319"/>
      <c r="KCY88" s="313"/>
      <c r="KCZ88" s="313"/>
      <c r="KDA88" s="318"/>
      <c r="KDB88" s="318"/>
      <c r="KDC88" s="325"/>
      <c r="KDD88" s="324"/>
      <c r="KDE88" s="323"/>
      <c r="KDF88" s="323"/>
      <c r="KDG88" s="323"/>
      <c r="KDH88" s="323"/>
      <c r="KDI88" s="322"/>
      <c r="KDJ88" s="320"/>
      <c r="KDK88" s="322"/>
      <c r="KDL88" s="323"/>
      <c r="KDM88" s="323"/>
      <c r="KDN88" s="325"/>
      <c r="KDO88" s="323"/>
      <c r="KDP88" s="397"/>
      <c r="KDQ88" s="321"/>
      <c r="KDR88" s="319"/>
      <c r="KDS88" s="319"/>
      <c r="KDT88" s="313"/>
      <c r="KDU88" s="313"/>
      <c r="KDV88" s="318"/>
      <c r="KDW88" s="318"/>
      <c r="KDX88" s="325"/>
      <c r="KDY88" s="324"/>
      <c r="KDZ88" s="323"/>
      <c r="KEA88" s="323"/>
      <c r="KEB88" s="323"/>
      <c r="KEC88" s="323"/>
      <c r="KED88" s="322"/>
      <c r="KEE88" s="320"/>
      <c r="KEF88" s="322"/>
      <c r="KEG88" s="323"/>
      <c r="KEH88" s="323"/>
      <c r="KEI88" s="325"/>
      <c r="KEJ88" s="323"/>
      <c r="KEK88" s="397"/>
      <c r="KEL88" s="321"/>
      <c r="KEM88" s="319"/>
      <c r="KEN88" s="319"/>
      <c r="KEO88" s="313"/>
      <c r="KEP88" s="313"/>
      <c r="KEQ88" s="318"/>
      <c r="KER88" s="318"/>
      <c r="KES88" s="325"/>
      <c r="KET88" s="324"/>
      <c r="KEU88" s="323"/>
      <c r="KEV88" s="323"/>
      <c r="KEW88" s="323"/>
      <c r="KEX88" s="323"/>
      <c r="KEY88" s="322"/>
      <c r="KEZ88" s="320"/>
      <c r="KFA88" s="322"/>
      <c r="KFB88" s="323"/>
      <c r="KFC88" s="323"/>
      <c r="KFD88" s="325"/>
      <c r="KFE88" s="323"/>
      <c r="KFF88" s="397"/>
      <c r="KFG88" s="321"/>
      <c r="KFH88" s="319"/>
      <c r="KFI88" s="319"/>
      <c r="KFJ88" s="313"/>
      <c r="KFK88" s="313"/>
      <c r="KFL88" s="318"/>
      <c r="KFM88" s="318"/>
      <c r="KFN88" s="325"/>
      <c r="KFO88" s="324"/>
      <c r="KFP88" s="323"/>
      <c r="KFQ88" s="323"/>
      <c r="KFR88" s="323"/>
      <c r="KFS88" s="323"/>
      <c r="KFT88" s="322"/>
      <c r="KFU88" s="320"/>
      <c r="KFV88" s="322"/>
      <c r="KFW88" s="323"/>
      <c r="KFX88" s="323"/>
      <c r="KFY88" s="325"/>
      <c r="KFZ88" s="323"/>
      <c r="KGA88" s="397"/>
      <c r="KGB88" s="321"/>
      <c r="KGC88" s="319"/>
      <c r="KGD88" s="319"/>
      <c r="KGE88" s="313"/>
      <c r="KGF88" s="313"/>
      <c r="KGG88" s="318"/>
      <c r="KGH88" s="318"/>
      <c r="KGI88" s="325"/>
      <c r="KGJ88" s="324"/>
      <c r="KGK88" s="323"/>
      <c r="KGL88" s="323"/>
      <c r="KGM88" s="323"/>
      <c r="KGN88" s="323"/>
      <c r="KGO88" s="322"/>
      <c r="KGP88" s="320"/>
      <c r="KGQ88" s="322"/>
      <c r="KGR88" s="323"/>
      <c r="KGS88" s="323"/>
      <c r="KGT88" s="325"/>
      <c r="KGU88" s="323"/>
      <c r="KGV88" s="397"/>
      <c r="KGW88" s="321"/>
      <c r="KGX88" s="319"/>
      <c r="KGY88" s="319"/>
      <c r="KGZ88" s="313"/>
      <c r="KHA88" s="313"/>
      <c r="KHB88" s="318"/>
      <c r="KHC88" s="318"/>
      <c r="KHD88" s="325"/>
      <c r="KHE88" s="324"/>
      <c r="KHF88" s="323"/>
      <c r="KHG88" s="323"/>
      <c r="KHH88" s="323"/>
      <c r="KHI88" s="323"/>
      <c r="KHJ88" s="322"/>
      <c r="KHK88" s="320"/>
      <c r="KHL88" s="322"/>
      <c r="KHM88" s="323"/>
      <c r="KHN88" s="323"/>
      <c r="KHO88" s="325"/>
      <c r="KHP88" s="323"/>
      <c r="KHQ88" s="397"/>
      <c r="KHR88" s="321"/>
      <c r="KHS88" s="319"/>
      <c r="KHT88" s="319"/>
      <c r="KHU88" s="313"/>
      <c r="KHV88" s="313"/>
      <c r="KHW88" s="318"/>
      <c r="KHX88" s="318"/>
      <c r="KHY88" s="325"/>
      <c r="KHZ88" s="324"/>
      <c r="KIA88" s="323"/>
      <c r="KIB88" s="323"/>
      <c r="KIC88" s="323"/>
      <c r="KID88" s="323"/>
      <c r="KIE88" s="322"/>
      <c r="KIF88" s="320"/>
      <c r="KIG88" s="322"/>
      <c r="KIH88" s="323"/>
      <c r="KII88" s="323"/>
      <c r="KIJ88" s="325"/>
      <c r="KIK88" s="323"/>
      <c r="KIL88" s="397"/>
      <c r="KIM88" s="321"/>
      <c r="KIN88" s="319"/>
      <c r="KIO88" s="319"/>
      <c r="KIP88" s="313"/>
      <c r="KIQ88" s="313"/>
      <c r="KIR88" s="318"/>
      <c r="KIS88" s="318"/>
      <c r="KIT88" s="325"/>
      <c r="KIU88" s="324"/>
      <c r="KIV88" s="323"/>
      <c r="KIW88" s="323"/>
      <c r="KIX88" s="323"/>
      <c r="KIY88" s="323"/>
      <c r="KIZ88" s="322"/>
      <c r="KJA88" s="320"/>
      <c r="KJB88" s="322"/>
      <c r="KJC88" s="323"/>
      <c r="KJD88" s="323"/>
      <c r="KJE88" s="325"/>
      <c r="KJF88" s="323"/>
      <c r="KJG88" s="397"/>
      <c r="KJH88" s="321"/>
      <c r="KJI88" s="319"/>
      <c r="KJJ88" s="319"/>
      <c r="KJK88" s="313"/>
      <c r="KJL88" s="313"/>
      <c r="KJM88" s="318"/>
      <c r="KJN88" s="318"/>
      <c r="KJO88" s="325"/>
      <c r="KJP88" s="324"/>
      <c r="KJQ88" s="323"/>
      <c r="KJR88" s="323"/>
      <c r="KJS88" s="323"/>
      <c r="KJT88" s="323"/>
      <c r="KJU88" s="322"/>
      <c r="KJV88" s="320"/>
      <c r="KJW88" s="322"/>
      <c r="KJX88" s="323"/>
      <c r="KJY88" s="323"/>
      <c r="KJZ88" s="325"/>
      <c r="KKA88" s="323"/>
      <c r="KKB88" s="397"/>
      <c r="KKC88" s="321"/>
      <c r="KKD88" s="319"/>
      <c r="KKE88" s="319"/>
      <c r="KKF88" s="313"/>
      <c r="KKG88" s="313"/>
      <c r="KKH88" s="318"/>
      <c r="KKI88" s="318"/>
      <c r="KKJ88" s="325"/>
      <c r="KKK88" s="324"/>
      <c r="KKL88" s="323"/>
      <c r="KKM88" s="323"/>
      <c r="KKN88" s="323"/>
      <c r="KKO88" s="323"/>
      <c r="KKP88" s="322"/>
      <c r="KKQ88" s="320"/>
      <c r="KKR88" s="322"/>
      <c r="KKS88" s="323"/>
      <c r="KKT88" s="323"/>
      <c r="KKU88" s="325"/>
      <c r="KKV88" s="323"/>
      <c r="KKW88" s="397"/>
      <c r="KKX88" s="321"/>
      <c r="KKY88" s="319"/>
      <c r="KKZ88" s="319"/>
      <c r="KLA88" s="313"/>
      <c r="KLB88" s="313"/>
      <c r="KLC88" s="318"/>
      <c r="KLD88" s="318"/>
      <c r="KLE88" s="325"/>
      <c r="KLF88" s="324"/>
      <c r="KLG88" s="323"/>
      <c r="KLH88" s="323"/>
      <c r="KLI88" s="323"/>
      <c r="KLJ88" s="323"/>
      <c r="KLK88" s="322"/>
      <c r="KLL88" s="320"/>
      <c r="KLM88" s="322"/>
      <c r="KLN88" s="323"/>
      <c r="KLO88" s="323"/>
      <c r="KLP88" s="325"/>
      <c r="KLQ88" s="323"/>
      <c r="KLR88" s="397"/>
      <c r="KLS88" s="321"/>
      <c r="KLT88" s="319"/>
      <c r="KLU88" s="319"/>
      <c r="KLV88" s="313"/>
      <c r="KLW88" s="313"/>
      <c r="KLX88" s="318"/>
      <c r="KLY88" s="318"/>
      <c r="KLZ88" s="325"/>
      <c r="KMA88" s="324"/>
      <c r="KMB88" s="323"/>
      <c r="KMC88" s="323"/>
      <c r="KMD88" s="323"/>
      <c r="KME88" s="323"/>
      <c r="KMF88" s="322"/>
      <c r="KMG88" s="320"/>
      <c r="KMH88" s="322"/>
      <c r="KMI88" s="323"/>
      <c r="KMJ88" s="323"/>
      <c r="KMK88" s="325"/>
      <c r="KML88" s="323"/>
      <c r="KMM88" s="397"/>
      <c r="KMN88" s="321"/>
      <c r="KMO88" s="319"/>
      <c r="KMP88" s="319"/>
      <c r="KMQ88" s="313"/>
      <c r="KMR88" s="313"/>
      <c r="KMS88" s="318"/>
      <c r="KMT88" s="318"/>
      <c r="KMU88" s="325"/>
      <c r="KMV88" s="324"/>
      <c r="KMW88" s="323"/>
      <c r="KMX88" s="323"/>
      <c r="KMY88" s="323"/>
      <c r="KMZ88" s="323"/>
      <c r="KNA88" s="322"/>
      <c r="KNB88" s="320"/>
      <c r="KNC88" s="322"/>
      <c r="KND88" s="323"/>
      <c r="KNE88" s="323"/>
      <c r="KNF88" s="325"/>
      <c r="KNG88" s="323"/>
      <c r="KNH88" s="397"/>
      <c r="KNI88" s="321"/>
      <c r="KNJ88" s="319"/>
      <c r="KNK88" s="319"/>
      <c r="KNL88" s="313"/>
      <c r="KNM88" s="313"/>
      <c r="KNN88" s="318"/>
      <c r="KNO88" s="318"/>
      <c r="KNP88" s="325"/>
      <c r="KNQ88" s="324"/>
      <c r="KNR88" s="323"/>
      <c r="KNS88" s="323"/>
      <c r="KNT88" s="323"/>
      <c r="KNU88" s="323"/>
      <c r="KNV88" s="322"/>
      <c r="KNW88" s="320"/>
      <c r="KNX88" s="322"/>
      <c r="KNY88" s="323"/>
      <c r="KNZ88" s="323"/>
      <c r="KOA88" s="325"/>
      <c r="KOB88" s="323"/>
      <c r="KOC88" s="397"/>
      <c r="KOD88" s="321"/>
      <c r="KOE88" s="319"/>
      <c r="KOF88" s="319"/>
      <c r="KOG88" s="313"/>
      <c r="KOH88" s="313"/>
      <c r="KOI88" s="318"/>
      <c r="KOJ88" s="318"/>
      <c r="KOK88" s="325"/>
      <c r="KOL88" s="324"/>
      <c r="KOM88" s="323"/>
      <c r="KON88" s="323"/>
      <c r="KOO88" s="323"/>
      <c r="KOP88" s="323"/>
      <c r="KOQ88" s="322"/>
      <c r="KOR88" s="320"/>
      <c r="KOS88" s="322"/>
      <c r="KOT88" s="323"/>
      <c r="KOU88" s="323"/>
      <c r="KOV88" s="325"/>
      <c r="KOW88" s="323"/>
      <c r="KOX88" s="397"/>
      <c r="KOY88" s="321"/>
      <c r="KOZ88" s="319"/>
      <c r="KPA88" s="319"/>
      <c r="KPB88" s="313"/>
      <c r="KPC88" s="313"/>
      <c r="KPD88" s="318"/>
      <c r="KPE88" s="318"/>
      <c r="KPF88" s="325"/>
      <c r="KPG88" s="324"/>
      <c r="KPH88" s="323"/>
      <c r="KPI88" s="323"/>
      <c r="KPJ88" s="323"/>
      <c r="KPK88" s="323"/>
      <c r="KPL88" s="322"/>
      <c r="KPM88" s="320"/>
      <c r="KPN88" s="322"/>
      <c r="KPO88" s="323"/>
      <c r="KPP88" s="323"/>
      <c r="KPQ88" s="325"/>
      <c r="KPR88" s="323"/>
      <c r="KPS88" s="397"/>
      <c r="KPT88" s="321"/>
      <c r="KPU88" s="319"/>
      <c r="KPV88" s="319"/>
      <c r="KPW88" s="313"/>
      <c r="KPX88" s="313"/>
      <c r="KPY88" s="318"/>
      <c r="KPZ88" s="318"/>
      <c r="KQA88" s="325"/>
      <c r="KQB88" s="324"/>
      <c r="KQC88" s="323"/>
      <c r="KQD88" s="323"/>
      <c r="KQE88" s="323"/>
      <c r="KQF88" s="323"/>
      <c r="KQG88" s="322"/>
      <c r="KQH88" s="320"/>
      <c r="KQI88" s="322"/>
      <c r="KQJ88" s="323"/>
      <c r="KQK88" s="323"/>
      <c r="KQL88" s="325"/>
      <c r="KQM88" s="323"/>
      <c r="KQN88" s="397"/>
      <c r="KQO88" s="321"/>
      <c r="KQP88" s="319"/>
      <c r="KQQ88" s="319"/>
      <c r="KQR88" s="313"/>
      <c r="KQS88" s="313"/>
      <c r="KQT88" s="318"/>
      <c r="KQU88" s="318"/>
      <c r="KQV88" s="325"/>
      <c r="KQW88" s="324"/>
      <c r="KQX88" s="323"/>
      <c r="KQY88" s="323"/>
      <c r="KQZ88" s="323"/>
      <c r="KRA88" s="323"/>
      <c r="KRB88" s="322"/>
      <c r="KRC88" s="320"/>
      <c r="KRD88" s="322"/>
      <c r="KRE88" s="323"/>
      <c r="KRF88" s="323"/>
      <c r="KRG88" s="325"/>
      <c r="KRH88" s="323"/>
      <c r="KRI88" s="397"/>
      <c r="KRJ88" s="321"/>
      <c r="KRK88" s="319"/>
      <c r="KRL88" s="319"/>
      <c r="KRM88" s="313"/>
      <c r="KRN88" s="313"/>
      <c r="KRO88" s="318"/>
      <c r="KRP88" s="318"/>
      <c r="KRQ88" s="325"/>
      <c r="KRR88" s="324"/>
      <c r="KRS88" s="323"/>
      <c r="KRT88" s="323"/>
      <c r="KRU88" s="323"/>
      <c r="KRV88" s="323"/>
      <c r="KRW88" s="322"/>
      <c r="KRX88" s="320"/>
      <c r="KRY88" s="322"/>
      <c r="KRZ88" s="323"/>
      <c r="KSA88" s="323"/>
      <c r="KSB88" s="325"/>
      <c r="KSC88" s="323"/>
      <c r="KSD88" s="397"/>
      <c r="KSE88" s="321"/>
      <c r="KSF88" s="319"/>
      <c r="KSG88" s="319"/>
      <c r="KSH88" s="313"/>
      <c r="KSI88" s="313"/>
      <c r="KSJ88" s="318"/>
      <c r="KSK88" s="318"/>
      <c r="KSL88" s="325"/>
      <c r="KSM88" s="324"/>
      <c r="KSN88" s="323"/>
      <c r="KSO88" s="323"/>
      <c r="KSP88" s="323"/>
      <c r="KSQ88" s="323"/>
      <c r="KSR88" s="322"/>
      <c r="KSS88" s="320"/>
      <c r="KST88" s="322"/>
      <c r="KSU88" s="323"/>
      <c r="KSV88" s="323"/>
      <c r="KSW88" s="325"/>
      <c r="KSX88" s="323"/>
      <c r="KSY88" s="397"/>
      <c r="KSZ88" s="321"/>
      <c r="KTA88" s="319"/>
      <c r="KTB88" s="319"/>
      <c r="KTC88" s="313"/>
      <c r="KTD88" s="313"/>
      <c r="KTE88" s="318"/>
      <c r="KTF88" s="318"/>
      <c r="KTG88" s="325"/>
      <c r="KTH88" s="324"/>
      <c r="KTI88" s="323"/>
      <c r="KTJ88" s="323"/>
      <c r="KTK88" s="323"/>
      <c r="KTL88" s="323"/>
      <c r="KTM88" s="322"/>
      <c r="KTN88" s="320"/>
      <c r="KTO88" s="322"/>
      <c r="KTP88" s="323"/>
      <c r="KTQ88" s="323"/>
      <c r="KTR88" s="325"/>
      <c r="KTS88" s="323"/>
      <c r="KTT88" s="397"/>
      <c r="KTU88" s="321"/>
      <c r="KTV88" s="319"/>
      <c r="KTW88" s="319"/>
      <c r="KTX88" s="313"/>
      <c r="KTY88" s="313"/>
      <c r="KTZ88" s="318"/>
      <c r="KUA88" s="318"/>
      <c r="KUB88" s="325"/>
      <c r="KUC88" s="324"/>
      <c r="KUD88" s="323"/>
      <c r="KUE88" s="323"/>
      <c r="KUF88" s="323"/>
      <c r="KUG88" s="323"/>
      <c r="KUH88" s="322"/>
      <c r="KUI88" s="320"/>
      <c r="KUJ88" s="322"/>
      <c r="KUK88" s="323"/>
      <c r="KUL88" s="323"/>
      <c r="KUM88" s="325"/>
      <c r="KUN88" s="323"/>
      <c r="KUO88" s="397"/>
      <c r="KUP88" s="321"/>
      <c r="KUQ88" s="319"/>
      <c r="KUR88" s="319"/>
      <c r="KUS88" s="313"/>
      <c r="KUT88" s="313"/>
      <c r="KUU88" s="318"/>
      <c r="KUV88" s="318"/>
      <c r="KUW88" s="325"/>
      <c r="KUX88" s="324"/>
      <c r="KUY88" s="323"/>
      <c r="KUZ88" s="323"/>
      <c r="KVA88" s="323"/>
      <c r="KVB88" s="323"/>
      <c r="KVC88" s="322"/>
      <c r="KVD88" s="320"/>
      <c r="KVE88" s="322"/>
      <c r="KVF88" s="323"/>
      <c r="KVG88" s="323"/>
      <c r="KVH88" s="325"/>
      <c r="KVI88" s="323"/>
      <c r="KVJ88" s="397"/>
      <c r="KVK88" s="321"/>
      <c r="KVL88" s="319"/>
      <c r="KVM88" s="319"/>
      <c r="KVN88" s="313"/>
      <c r="KVO88" s="313"/>
      <c r="KVP88" s="318"/>
      <c r="KVQ88" s="318"/>
      <c r="KVR88" s="325"/>
      <c r="KVS88" s="324"/>
      <c r="KVT88" s="323"/>
      <c r="KVU88" s="323"/>
      <c r="KVV88" s="323"/>
      <c r="KVW88" s="323"/>
      <c r="KVX88" s="322"/>
      <c r="KVY88" s="320"/>
      <c r="KVZ88" s="322"/>
      <c r="KWA88" s="323"/>
      <c r="KWB88" s="323"/>
      <c r="KWC88" s="325"/>
      <c r="KWD88" s="323"/>
      <c r="KWE88" s="397"/>
      <c r="KWF88" s="321"/>
      <c r="KWG88" s="319"/>
      <c r="KWH88" s="319"/>
      <c r="KWI88" s="313"/>
      <c r="KWJ88" s="313"/>
      <c r="KWK88" s="318"/>
      <c r="KWL88" s="318"/>
      <c r="KWM88" s="325"/>
      <c r="KWN88" s="324"/>
      <c r="KWO88" s="323"/>
      <c r="KWP88" s="323"/>
      <c r="KWQ88" s="323"/>
      <c r="KWR88" s="323"/>
      <c r="KWS88" s="322"/>
      <c r="KWT88" s="320"/>
      <c r="KWU88" s="322"/>
      <c r="KWV88" s="323"/>
      <c r="KWW88" s="323"/>
      <c r="KWX88" s="325"/>
      <c r="KWY88" s="323"/>
      <c r="KWZ88" s="397"/>
      <c r="KXA88" s="321"/>
      <c r="KXB88" s="319"/>
      <c r="KXC88" s="319"/>
      <c r="KXD88" s="313"/>
      <c r="KXE88" s="313"/>
      <c r="KXF88" s="318"/>
      <c r="KXG88" s="318"/>
      <c r="KXH88" s="325"/>
      <c r="KXI88" s="324"/>
      <c r="KXJ88" s="323"/>
      <c r="KXK88" s="323"/>
      <c r="KXL88" s="323"/>
      <c r="KXM88" s="323"/>
      <c r="KXN88" s="322"/>
      <c r="KXO88" s="320"/>
      <c r="KXP88" s="322"/>
      <c r="KXQ88" s="323"/>
      <c r="KXR88" s="323"/>
      <c r="KXS88" s="325"/>
      <c r="KXT88" s="323"/>
      <c r="KXU88" s="397"/>
      <c r="KXV88" s="321"/>
      <c r="KXW88" s="319"/>
      <c r="KXX88" s="319"/>
      <c r="KXY88" s="313"/>
      <c r="KXZ88" s="313"/>
      <c r="KYA88" s="318"/>
      <c r="KYB88" s="318"/>
      <c r="KYC88" s="325"/>
      <c r="KYD88" s="324"/>
      <c r="KYE88" s="323"/>
      <c r="KYF88" s="323"/>
      <c r="KYG88" s="323"/>
      <c r="KYH88" s="323"/>
      <c r="KYI88" s="322"/>
      <c r="KYJ88" s="320"/>
      <c r="KYK88" s="322"/>
      <c r="KYL88" s="323"/>
      <c r="KYM88" s="323"/>
      <c r="KYN88" s="325"/>
      <c r="KYO88" s="323"/>
      <c r="KYP88" s="397"/>
      <c r="KYQ88" s="321"/>
      <c r="KYR88" s="319"/>
      <c r="KYS88" s="319"/>
      <c r="KYT88" s="313"/>
      <c r="KYU88" s="313"/>
      <c r="KYV88" s="318"/>
      <c r="KYW88" s="318"/>
      <c r="KYX88" s="325"/>
      <c r="KYY88" s="324"/>
      <c r="KYZ88" s="323"/>
      <c r="KZA88" s="323"/>
      <c r="KZB88" s="323"/>
      <c r="KZC88" s="323"/>
      <c r="KZD88" s="322"/>
      <c r="KZE88" s="320"/>
      <c r="KZF88" s="322"/>
      <c r="KZG88" s="323"/>
      <c r="KZH88" s="323"/>
      <c r="KZI88" s="325"/>
      <c r="KZJ88" s="323"/>
      <c r="KZK88" s="397"/>
      <c r="KZL88" s="321"/>
      <c r="KZM88" s="319"/>
      <c r="KZN88" s="319"/>
      <c r="KZO88" s="313"/>
      <c r="KZP88" s="313"/>
      <c r="KZQ88" s="318"/>
      <c r="KZR88" s="318"/>
      <c r="KZS88" s="325"/>
      <c r="KZT88" s="324"/>
      <c r="KZU88" s="323"/>
      <c r="KZV88" s="323"/>
      <c r="KZW88" s="323"/>
      <c r="KZX88" s="323"/>
      <c r="KZY88" s="322"/>
      <c r="KZZ88" s="320"/>
      <c r="LAA88" s="322"/>
      <c r="LAB88" s="323"/>
      <c r="LAC88" s="323"/>
      <c r="LAD88" s="325"/>
      <c r="LAE88" s="323"/>
      <c r="LAF88" s="397"/>
      <c r="LAG88" s="321"/>
      <c r="LAH88" s="319"/>
      <c r="LAI88" s="319"/>
      <c r="LAJ88" s="313"/>
      <c r="LAK88" s="313"/>
      <c r="LAL88" s="318"/>
      <c r="LAM88" s="318"/>
      <c r="LAN88" s="325"/>
      <c r="LAO88" s="324"/>
      <c r="LAP88" s="323"/>
      <c r="LAQ88" s="323"/>
      <c r="LAR88" s="323"/>
      <c r="LAS88" s="323"/>
      <c r="LAT88" s="322"/>
      <c r="LAU88" s="320"/>
      <c r="LAV88" s="322"/>
      <c r="LAW88" s="323"/>
      <c r="LAX88" s="323"/>
      <c r="LAY88" s="325"/>
      <c r="LAZ88" s="323"/>
      <c r="LBA88" s="397"/>
      <c r="LBB88" s="321"/>
      <c r="LBC88" s="319"/>
      <c r="LBD88" s="319"/>
      <c r="LBE88" s="313"/>
      <c r="LBF88" s="313"/>
      <c r="LBG88" s="318"/>
      <c r="LBH88" s="318"/>
      <c r="LBI88" s="325"/>
      <c r="LBJ88" s="324"/>
      <c r="LBK88" s="323"/>
      <c r="LBL88" s="323"/>
      <c r="LBM88" s="323"/>
      <c r="LBN88" s="323"/>
      <c r="LBO88" s="322"/>
      <c r="LBP88" s="320"/>
      <c r="LBQ88" s="322"/>
      <c r="LBR88" s="323"/>
      <c r="LBS88" s="323"/>
      <c r="LBT88" s="325"/>
      <c r="LBU88" s="323"/>
      <c r="LBV88" s="397"/>
      <c r="LBW88" s="321"/>
      <c r="LBX88" s="319"/>
      <c r="LBY88" s="319"/>
      <c r="LBZ88" s="313"/>
      <c r="LCA88" s="313"/>
      <c r="LCB88" s="318"/>
      <c r="LCC88" s="318"/>
      <c r="LCD88" s="325"/>
      <c r="LCE88" s="324"/>
      <c r="LCF88" s="323"/>
      <c r="LCG88" s="323"/>
      <c r="LCH88" s="323"/>
      <c r="LCI88" s="323"/>
      <c r="LCJ88" s="322"/>
      <c r="LCK88" s="320"/>
      <c r="LCL88" s="322"/>
      <c r="LCM88" s="323"/>
      <c r="LCN88" s="323"/>
      <c r="LCO88" s="325"/>
      <c r="LCP88" s="323"/>
      <c r="LCQ88" s="397"/>
      <c r="LCR88" s="321"/>
      <c r="LCS88" s="319"/>
      <c r="LCT88" s="319"/>
      <c r="LCU88" s="313"/>
      <c r="LCV88" s="313"/>
      <c r="LCW88" s="318"/>
      <c r="LCX88" s="318"/>
      <c r="LCY88" s="325"/>
      <c r="LCZ88" s="324"/>
      <c r="LDA88" s="323"/>
      <c r="LDB88" s="323"/>
      <c r="LDC88" s="323"/>
      <c r="LDD88" s="323"/>
      <c r="LDE88" s="322"/>
      <c r="LDF88" s="320"/>
      <c r="LDG88" s="322"/>
      <c r="LDH88" s="323"/>
      <c r="LDI88" s="323"/>
      <c r="LDJ88" s="325"/>
      <c r="LDK88" s="323"/>
      <c r="LDL88" s="397"/>
      <c r="LDM88" s="321"/>
      <c r="LDN88" s="319"/>
      <c r="LDO88" s="319"/>
      <c r="LDP88" s="313"/>
      <c r="LDQ88" s="313"/>
      <c r="LDR88" s="318"/>
      <c r="LDS88" s="318"/>
      <c r="LDT88" s="325"/>
      <c r="LDU88" s="324"/>
      <c r="LDV88" s="323"/>
      <c r="LDW88" s="323"/>
      <c r="LDX88" s="323"/>
      <c r="LDY88" s="323"/>
      <c r="LDZ88" s="322"/>
      <c r="LEA88" s="320"/>
      <c r="LEB88" s="322"/>
      <c r="LEC88" s="323"/>
      <c r="LED88" s="323"/>
      <c r="LEE88" s="325"/>
      <c r="LEF88" s="323"/>
      <c r="LEG88" s="397"/>
      <c r="LEH88" s="321"/>
      <c r="LEI88" s="319"/>
      <c r="LEJ88" s="319"/>
      <c r="LEK88" s="313"/>
      <c r="LEL88" s="313"/>
      <c r="LEM88" s="318"/>
      <c r="LEN88" s="318"/>
      <c r="LEO88" s="325"/>
      <c r="LEP88" s="324"/>
      <c r="LEQ88" s="323"/>
      <c r="LER88" s="323"/>
      <c r="LES88" s="323"/>
      <c r="LET88" s="323"/>
      <c r="LEU88" s="322"/>
      <c r="LEV88" s="320"/>
      <c r="LEW88" s="322"/>
      <c r="LEX88" s="323"/>
      <c r="LEY88" s="323"/>
      <c r="LEZ88" s="325"/>
      <c r="LFA88" s="323"/>
      <c r="LFB88" s="397"/>
      <c r="LFC88" s="321"/>
      <c r="LFD88" s="319"/>
      <c r="LFE88" s="319"/>
      <c r="LFF88" s="313"/>
      <c r="LFG88" s="313"/>
      <c r="LFH88" s="318"/>
      <c r="LFI88" s="318"/>
      <c r="LFJ88" s="325"/>
      <c r="LFK88" s="324"/>
      <c r="LFL88" s="323"/>
      <c r="LFM88" s="323"/>
      <c r="LFN88" s="323"/>
      <c r="LFO88" s="323"/>
      <c r="LFP88" s="322"/>
      <c r="LFQ88" s="320"/>
      <c r="LFR88" s="322"/>
      <c r="LFS88" s="323"/>
      <c r="LFT88" s="323"/>
      <c r="LFU88" s="325"/>
      <c r="LFV88" s="323"/>
      <c r="LFW88" s="397"/>
      <c r="LFX88" s="321"/>
      <c r="LFY88" s="319"/>
      <c r="LFZ88" s="319"/>
      <c r="LGA88" s="313"/>
      <c r="LGB88" s="313"/>
      <c r="LGC88" s="318"/>
      <c r="LGD88" s="318"/>
      <c r="LGE88" s="325"/>
      <c r="LGF88" s="324"/>
      <c r="LGG88" s="323"/>
      <c r="LGH88" s="323"/>
      <c r="LGI88" s="323"/>
      <c r="LGJ88" s="323"/>
      <c r="LGK88" s="322"/>
      <c r="LGL88" s="320"/>
      <c r="LGM88" s="322"/>
      <c r="LGN88" s="323"/>
      <c r="LGO88" s="323"/>
      <c r="LGP88" s="325"/>
      <c r="LGQ88" s="323"/>
      <c r="LGR88" s="397"/>
      <c r="LGS88" s="321"/>
      <c r="LGT88" s="319"/>
      <c r="LGU88" s="319"/>
      <c r="LGV88" s="313"/>
      <c r="LGW88" s="313"/>
      <c r="LGX88" s="318"/>
      <c r="LGY88" s="318"/>
      <c r="LGZ88" s="325"/>
      <c r="LHA88" s="324"/>
      <c r="LHB88" s="323"/>
      <c r="LHC88" s="323"/>
      <c r="LHD88" s="323"/>
      <c r="LHE88" s="323"/>
      <c r="LHF88" s="322"/>
      <c r="LHG88" s="320"/>
      <c r="LHH88" s="322"/>
      <c r="LHI88" s="323"/>
      <c r="LHJ88" s="323"/>
      <c r="LHK88" s="325"/>
      <c r="LHL88" s="323"/>
      <c r="LHM88" s="397"/>
      <c r="LHN88" s="321"/>
      <c r="LHO88" s="319"/>
      <c r="LHP88" s="319"/>
      <c r="LHQ88" s="313"/>
      <c r="LHR88" s="313"/>
      <c r="LHS88" s="318"/>
      <c r="LHT88" s="318"/>
      <c r="LHU88" s="325"/>
      <c r="LHV88" s="324"/>
      <c r="LHW88" s="323"/>
      <c r="LHX88" s="323"/>
      <c r="LHY88" s="323"/>
      <c r="LHZ88" s="323"/>
      <c r="LIA88" s="322"/>
      <c r="LIB88" s="320"/>
      <c r="LIC88" s="322"/>
      <c r="LID88" s="323"/>
      <c r="LIE88" s="323"/>
      <c r="LIF88" s="325"/>
      <c r="LIG88" s="323"/>
      <c r="LIH88" s="397"/>
      <c r="LII88" s="321"/>
      <c r="LIJ88" s="319"/>
      <c r="LIK88" s="319"/>
      <c r="LIL88" s="313"/>
      <c r="LIM88" s="313"/>
      <c r="LIN88" s="318"/>
      <c r="LIO88" s="318"/>
      <c r="LIP88" s="325"/>
      <c r="LIQ88" s="324"/>
      <c r="LIR88" s="323"/>
      <c r="LIS88" s="323"/>
      <c r="LIT88" s="323"/>
      <c r="LIU88" s="323"/>
      <c r="LIV88" s="322"/>
      <c r="LIW88" s="320"/>
      <c r="LIX88" s="322"/>
      <c r="LIY88" s="323"/>
      <c r="LIZ88" s="323"/>
      <c r="LJA88" s="325"/>
      <c r="LJB88" s="323"/>
      <c r="LJC88" s="397"/>
      <c r="LJD88" s="321"/>
      <c r="LJE88" s="319"/>
      <c r="LJF88" s="319"/>
      <c r="LJG88" s="313"/>
      <c r="LJH88" s="313"/>
      <c r="LJI88" s="318"/>
      <c r="LJJ88" s="318"/>
      <c r="LJK88" s="325"/>
      <c r="LJL88" s="324"/>
      <c r="LJM88" s="323"/>
      <c r="LJN88" s="323"/>
      <c r="LJO88" s="323"/>
      <c r="LJP88" s="323"/>
      <c r="LJQ88" s="322"/>
      <c r="LJR88" s="320"/>
      <c r="LJS88" s="322"/>
      <c r="LJT88" s="323"/>
      <c r="LJU88" s="323"/>
      <c r="LJV88" s="325"/>
      <c r="LJW88" s="323"/>
      <c r="LJX88" s="397"/>
      <c r="LJY88" s="321"/>
      <c r="LJZ88" s="319"/>
      <c r="LKA88" s="319"/>
      <c r="LKB88" s="313"/>
      <c r="LKC88" s="313"/>
      <c r="LKD88" s="318"/>
      <c r="LKE88" s="318"/>
      <c r="LKF88" s="325"/>
      <c r="LKG88" s="324"/>
      <c r="LKH88" s="323"/>
      <c r="LKI88" s="323"/>
      <c r="LKJ88" s="323"/>
      <c r="LKK88" s="323"/>
      <c r="LKL88" s="322"/>
      <c r="LKM88" s="320"/>
      <c r="LKN88" s="322"/>
      <c r="LKO88" s="323"/>
      <c r="LKP88" s="323"/>
      <c r="LKQ88" s="325"/>
      <c r="LKR88" s="323"/>
      <c r="LKS88" s="397"/>
      <c r="LKT88" s="321"/>
      <c r="LKU88" s="319"/>
      <c r="LKV88" s="319"/>
      <c r="LKW88" s="313"/>
      <c r="LKX88" s="313"/>
      <c r="LKY88" s="318"/>
      <c r="LKZ88" s="318"/>
      <c r="LLA88" s="325"/>
      <c r="LLB88" s="324"/>
      <c r="LLC88" s="323"/>
      <c r="LLD88" s="323"/>
      <c r="LLE88" s="323"/>
      <c r="LLF88" s="323"/>
      <c r="LLG88" s="322"/>
      <c r="LLH88" s="320"/>
      <c r="LLI88" s="322"/>
      <c r="LLJ88" s="323"/>
      <c r="LLK88" s="323"/>
      <c r="LLL88" s="325"/>
      <c r="LLM88" s="323"/>
      <c r="LLN88" s="397"/>
      <c r="LLO88" s="321"/>
      <c r="LLP88" s="319"/>
      <c r="LLQ88" s="319"/>
      <c r="LLR88" s="313"/>
      <c r="LLS88" s="313"/>
      <c r="LLT88" s="318"/>
      <c r="LLU88" s="318"/>
      <c r="LLV88" s="325"/>
      <c r="LLW88" s="324"/>
      <c r="LLX88" s="323"/>
      <c r="LLY88" s="323"/>
      <c r="LLZ88" s="323"/>
      <c r="LMA88" s="323"/>
      <c r="LMB88" s="322"/>
      <c r="LMC88" s="320"/>
      <c r="LMD88" s="322"/>
      <c r="LME88" s="323"/>
      <c r="LMF88" s="323"/>
      <c r="LMG88" s="325"/>
      <c r="LMH88" s="323"/>
      <c r="LMI88" s="397"/>
      <c r="LMJ88" s="321"/>
      <c r="LMK88" s="319"/>
      <c r="LML88" s="319"/>
      <c r="LMM88" s="313"/>
      <c r="LMN88" s="313"/>
      <c r="LMO88" s="318"/>
      <c r="LMP88" s="318"/>
      <c r="LMQ88" s="325"/>
      <c r="LMR88" s="324"/>
      <c r="LMS88" s="323"/>
      <c r="LMT88" s="323"/>
      <c r="LMU88" s="323"/>
      <c r="LMV88" s="323"/>
      <c r="LMW88" s="322"/>
      <c r="LMX88" s="320"/>
      <c r="LMY88" s="322"/>
      <c r="LMZ88" s="323"/>
      <c r="LNA88" s="323"/>
      <c r="LNB88" s="325"/>
      <c r="LNC88" s="323"/>
      <c r="LND88" s="397"/>
      <c r="LNE88" s="321"/>
      <c r="LNF88" s="319"/>
      <c r="LNG88" s="319"/>
      <c r="LNH88" s="313"/>
      <c r="LNI88" s="313"/>
      <c r="LNJ88" s="318"/>
      <c r="LNK88" s="318"/>
      <c r="LNL88" s="325"/>
      <c r="LNM88" s="324"/>
      <c r="LNN88" s="323"/>
      <c r="LNO88" s="323"/>
      <c r="LNP88" s="323"/>
      <c r="LNQ88" s="323"/>
      <c r="LNR88" s="322"/>
      <c r="LNS88" s="320"/>
      <c r="LNT88" s="322"/>
      <c r="LNU88" s="323"/>
      <c r="LNV88" s="323"/>
      <c r="LNW88" s="325"/>
      <c r="LNX88" s="323"/>
      <c r="LNY88" s="397"/>
      <c r="LNZ88" s="321"/>
      <c r="LOA88" s="319"/>
      <c r="LOB88" s="319"/>
      <c r="LOC88" s="313"/>
      <c r="LOD88" s="313"/>
      <c r="LOE88" s="318"/>
      <c r="LOF88" s="318"/>
      <c r="LOG88" s="325"/>
      <c r="LOH88" s="324"/>
      <c r="LOI88" s="323"/>
      <c r="LOJ88" s="323"/>
      <c r="LOK88" s="323"/>
      <c r="LOL88" s="323"/>
      <c r="LOM88" s="322"/>
      <c r="LON88" s="320"/>
      <c r="LOO88" s="322"/>
      <c r="LOP88" s="323"/>
      <c r="LOQ88" s="323"/>
      <c r="LOR88" s="325"/>
      <c r="LOS88" s="323"/>
      <c r="LOT88" s="397"/>
      <c r="LOU88" s="321"/>
      <c r="LOV88" s="319"/>
      <c r="LOW88" s="319"/>
      <c r="LOX88" s="313"/>
      <c r="LOY88" s="313"/>
      <c r="LOZ88" s="318"/>
      <c r="LPA88" s="318"/>
      <c r="LPB88" s="325"/>
      <c r="LPC88" s="324"/>
      <c r="LPD88" s="323"/>
      <c r="LPE88" s="323"/>
      <c r="LPF88" s="323"/>
      <c r="LPG88" s="323"/>
      <c r="LPH88" s="322"/>
      <c r="LPI88" s="320"/>
      <c r="LPJ88" s="322"/>
      <c r="LPK88" s="323"/>
      <c r="LPL88" s="323"/>
      <c r="LPM88" s="325"/>
      <c r="LPN88" s="323"/>
      <c r="LPO88" s="397"/>
      <c r="LPP88" s="321"/>
      <c r="LPQ88" s="319"/>
      <c r="LPR88" s="319"/>
      <c r="LPS88" s="313"/>
      <c r="LPT88" s="313"/>
      <c r="LPU88" s="318"/>
      <c r="LPV88" s="318"/>
      <c r="LPW88" s="325"/>
      <c r="LPX88" s="324"/>
      <c r="LPY88" s="323"/>
      <c r="LPZ88" s="323"/>
      <c r="LQA88" s="323"/>
      <c r="LQB88" s="323"/>
      <c r="LQC88" s="322"/>
      <c r="LQD88" s="320"/>
      <c r="LQE88" s="322"/>
      <c r="LQF88" s="323"/>
      <c r="LQG88" s="323"/>
      <c r="LQH88" s="325"/>
      <c r="LQI88" s="323"/>
      <c r="LQJ88" s="397"/>
      <c r="LQK88" s="321"/>
      <c r="LQL88" s="319"/>
      <c r="LQM88" s="319"/>
      <c r="LQN88" s="313"/>
      <c r="LQO88" s="313"/>
      <c r="LQP88" s="318"/>
      <c r="LQQ88" s="318"/>
      <c r="LQR88" s="325"/>
      <c r="LQS88" s="324"/>
      <c r="LQT88" s="323"/>
      <c r="LQU88" s="323"/>
      <c r="LQV88" s="323"/>
      <c r="LQW88" s="323"/>
      <c r="LQX88" s="322"/>
      <c r="LQY88" s="320"/>
      <c r="LQZ88" s="322"/>
      <c r="LRA88" s="323"/>
      <c r="LRB88" s="323"/>
      <c r="LRC88" s="325"/>
      <c r="LRD88" s="323"/>
      <c r="LRE88" s="397"/>
      <c r="LRF88" s="321"/>
      <c r="LRG88" s="319"/>
      <c r="LRH88" s="319"/>
      <c r="LRI88" s="313"/>
      <c r="LRJ88" s="313"/>
      <c r="LRK88" s="318"/>
      <c r="LRL88" s="318"/>
      <c r="LRM88" s="325"/>
      <c r="LRN88" s="324"/>
      <c r="LRO88" s="323"/>
      <c r="LRP88" s="323"/>
      <c r="LRQ88" s="323"/>
      <c r="LRR88" s="323"/>
      <c r="LRS88" s="322"/>
      <c r="LRT88" s="320"/>
      <c r="LRU88" s="322"/>
      <c r="LRV88" s="323"/>
      <c r="LRW88" s="323"/>
      <c r="LRX88" s="325"/>
      <c r="LRY88" s="323"/>
      <c r="LRZ88" s="397"/>
      <c r="LSA88" s="321"/>
      <c r="LSB88" s="319"/>
      <c r="LSC88" s="319"/>
      <c r="LSD88" s="313"/>
      <c r="LSE88" s="313"/>
      <c r="LSF88" s="318"/>
      <c r="LSG88" s="318"/>
      <c r="LSH88" s="325"/>
      <c r="LSI88" s="324"/>
      <c r="LSJ88" s="323"/>
      <c r="LSK88" s="323"/>
      <c r="LSL88" s="323"/>
      <c r="LSM88" s="323"/>
      <c r="LSN88" s="322"/>
      <c r="LSO88" s="320"/>
      <c r="LSP88" s="322"/>
      <c r="LSQ88" s="323"/>
      <c r="LSR88" s="323"/>
      <c r="LSS88" s="325"/>
      <c r="LST88" s="323"/>
      <c r="LSU88" s="397"/>
      <c r="LSV88" s="321"/>
      <c r="LSW88" s="319"/>
      <c r="LSX88" s="319"/>
      <c r="LSY88" s="313"/>
      <c r="LSZ88" s="313"/>
      <c r="LTA88" s="318"/>
      <c r="LTB88" s="318"/>
      <c r="LTC88" s="325"/>
      <c r="LTD88" s="324"/>
      <c r="LTE88" s="323"/>
      <c r="LTF88" s="323"/>
      <c r="LTG88" s="323"/>
      <c r="LTH88" s="323"/>
      <c r="LTI88" s="322"/>
      <c r="LTJ88" s="320"/>
      <c r="LTK88" s="322"/>
      <c r="LTL88" s="323"/>
      <c r="LTM88" s="323"/>
      <c r="LTN88" s="325"/>
      <c r="LTO88" s="323"/>
      <c r="LTP88" s="397"/>
      <c r="LTQ88" s="321"/>
      <c r="LTR88" s="319"/>
      <c r="LTS88" s="319"/>
      <c r="LTT88" s="313"/>
      <c r="LTU88" s="313"/>
      <c r="LTV88" s="318"/>
      <c r="LTW88" s="318"/>
      <c r="LTX88" s="325"/>
      <c r="LTY88" s="324"/>
      <c r="LTZ88" s="323"/>
      <c r="LUA88" s="323"/>
      <c r="LUB88" s="323"/>
      <c r="LUC88" s="323"/>
      <c r="LUD88" s="322"/>
      <c r="LUE88" s="320"/>
      <c r="LUF88" s="322"/>
      <c r="LUG88" s="323"/>
      <c r="LUH88" s="323"/>
      <c r="LUI88" s="325"/>
      <c r="LUJ88" s="323"/>
      <c r="LUK88" s="397"/>
      <c r="LUL88" s="321"/>
      <c r="LUM88" s="319"/>
      <c r="LUN88" s="319"/>
      <c r="LUO88" s="313"/>
      <c r="LUP88" s="313"/>
      <c r="LUQ88" s="318"/>
      <c r="LUR88" s="318"/>
      <c r="LUS88" s="325"/>
      <c r="LUT88" s="324"/>
      <c r="LUU88" s="323"/>
      <c r="LUV88" s="323"/>
      <c r="LUW88" s="323"/>
      <c r="LUX88" s="323"/>
      <c r="LUY88" s="322"/>
      <c r="LUZ88" s="320"/>
      <c r="LVA88" s="322"/>
      <c r="LVB88" s="323"/>
      <c r="LVC88" s="323"/>
      <c r="LVD88" s="325"/>
      <c r="LVE88" s="323"/>
      <c r="LVF88" s="397"/>
      <c r="LVG88" s="321"/>
      <c r="LVH88" s="319"/>
      <c r="LVI88" s="319"/>
      <c r="LVJ88" s="313"/>
      <c r="LVK88" s="313"/>
      <c r="LVL88" s="318"/>
      <c r="LVM88" s="318"/>
      <c r="LVN88" s="325"/>
      <c r="LVO88" s="324"/>
      <c r="LVP88" s="323"/>
      <c r="LVQ88" s="323"/>
      <c r="LVR88" s="323"/>
      <c r="LVS88" s="323"/>
      <c r="LVT88" s="322"/>
      <c r="LVU88" s="320"/>
      <c r="LVV88" s="322"/>
      <c r="LVW88" s="323"/>
      <c r="LVX88" s="323"/>
      <c r="LVY88" s="325"/>
      <c r="LVZ88" s="323"/>
      <c r="LWA88" s="397"/>
      <c r="LWB88" s="321"/>
      <c r="LWC88" s="319"/>
      <c r="LWD88" s="319"/>
      <c r="LWE88" s="313"/>
      <c r="LWF88" s="313"/>
      <c r="LWG88" s="318"/>
      <c r="LWH88" s="318"/>
      <c r="LWI88" s="325"/>
      <c r="LWJ88" s="324"/>
      <c r="LWK88" s="323"/>
      <c r="LWL88" s="323"/>
      <c r="LWM88" s="323"/>
      <c r="LWN88" s="323"/>
      <c r="LWO88" s="322"/>
      <c r="LWP88" s="320"/>
      <c r="LWQ88" s="322"/>
      <c r="LWR88" s="323"/>
      <c r="LWS88" s="323"/>
      <c r="LWT88" s="325"/>
      <c r="LWU88" s="323"/>
      <c r="LWV88" s="397"/>
      <c r="LWW88" s="321"/>
      <c r="LWX88" s="319"/>
      <c r="LWY88" s="319"/>
      <c r="LWZ88" s="313"/>
      <c r="LXA88" s="313"/>
      <c r="LXB88" s="318"/>
      <c r="LXC88" s="318"/>
      <c r="LXD88" s="325"/>
      <c r="LXE88" s="324"/>
      <c r="LXF88" s="323"/>
      <c r="LXG88" s="323"/>
      <c r="LXH88" s="323"/>
      <c r="LXI88" s="323"/>
      <c r="LXJ88" s="322"/>
      <c r="LXK88" s="320"/>
      <c r="LXL88" s="322"/>
      <c r="LXM88" s="323"/>
      <c r="LXN88" s="323"/>
      <c r="LXO88" s="325"/>
      <c r="LXP88" s="323"/>
      <c r="LXQ88" s="397"/>
      <c r="LXR88" s="321"/>
      <c r="LXS88" s="319"/>
      <c r="LXT88" s="319"/>
      <c r="LXU88" s="313"/>
      <c r="LXV88" s="313"/>
      <c r="LXW88" s="318"/>
      <c r="LXX88" s="318"/>
      <c r="LXY88" s="325"/>
      <c r="LXZ88" s="324"/>
      <c r="LYA88" s="323"/>
      <c r="LYB88" s="323"/>
      <c r="LYC88" s="323"/>
      <c r="LYD88" s="323"/>
      <c r="LYE88" s="322"/>
      <c r="LYF88" s="320"/>
      <c r="LYG88" s="322"/>
      <c r="LYH88" s="323"/>
      <c r="LYI88" s="323"/>
      <c r="LYJ88" s="325"/>
      <c r="LYK88" s="323"/>
      <c r="LYL88" s="397"/>
      <c r="LYM88" s="321"/>
      <c r="LYN88" s="319"/>
      <c r="LYO88" s="319"/>
      <c r="LYP88" s="313"/>
      <c r="LYQ88" s="313"/>
      <c r="LYR88" s="318"/>
      <c r="LYS88" s="318"/>
      <c r="LYT88" s="325"/>
      <c r="LYU88" s="324"/>
      <c r="LYV88" s="323"/>
      <c r="LYW88" s="323"/>
      <c r="LYX88" s="323"/>
      <c r="LYY88" s="323"/>
      <c r="LYZ88" s="322"/>
      <c r="LZA88" s="320"/>
      <c r="LZB88" s="322"/>
      <c r="LZC88" s="323"/>
      <c r="LZD88" s="323"/>
      <c r="LZE88" s="325"/>
      <c r="LZF88" s="323"/>
      <c r="LZG88" s="397"/>
      <c r="LZH88" s="321"/>
      <c r="LZI88" s="319"/>
      <c r="LZJ88" s="319"/>
      <c r="LZK88" s="313"/>
      <c r="LZL88" s="313"/>
      <c r="LZM88" s="318"/>
      <c r="LZN88" s="318"/>
      <c r="LZO88" s="325"/>
      <c r="LZP88" s="324"/>
      <c r="LZQ88" s="323"/>
      <c r="LZR88" s="323"/>
      <c r="LZS88" s="323"/>
      <c r="LZT88" s="323"/>
      <c r="LZU88" s="322"/>
      <c r="LZV88" s="320"/>
      <c r="LZW88" s="322"/>
      <c r="LZX88" s="323"/>
      <c r="LZY88" s="323"/>
      <c r="LZZ88" s="325"/>
      <c r="MAA88" s="323"/>
      <c r="MAB88" s="397"/>
      <c r="MAC88" s="321"/>
      <c r="MAD88" s="319"/>
      <c r="MAE88" s="319"/>
      <c r="MAF88" s="313"/>
      <c r="MAG88" s="313"/>
      <c r="MAH88" s="318"/>
      <c r="MAI88" s="318"/>
      <c r="MAJ88" s="325"/>
      <c r="MAK88" s="324"/>
      <c r="MAL88" s="323"/>
      <c r="MAM88" s="323"/>
      <c r="MAN88" s="323"/>
      <c r="MAO88" s="323"/>
      <c r="MAP88" s="322"/>
      <c r="MAQ88" s="320"/>
      <c r="MAR88" s="322"/>
      <c r="MAS88" s="323"/>
      <c r="MAT88" s="323"/>
      <c r="MAU88" s="325"/>
      <c r="MAV88" s="323"/>
      <c r="MAW88" s="397"/>
      <c r="MAX88" s="321"/>
      <c r="MAY88" s="319"/>
      <c r="MAZ88" s="319"/>
      <c r="MBA88" s="313"/>
      <c r="MBB88" s="313"/>
      <c r="MBC88" s="318"/>
      <c r="MBD88" s="318"/>
      <c r="MBE88" s="325"/>
      <c r="MBF88" s="324"/>
      <c r="MBG88" s="323"/>
      <c r="MBH88" s="323"/>
      <c r="MBI88" s="323"/>
      <c r="MBJ88" s="323"/>
      <c r="MBK88" s="322"/>
      <c r="MBL88" s="320"/>
      <c r="MBM88" s="322"/>
      <c r="MBN88" s="323"/>
      <c r="MBO88" s="323"/>
      <c r="MBP88" s="325"/>
      <c r="MBQ88" s="323"/>
      <c r="MBR88" s="397"/>
      <c r="MBS88" s="321"/>
      <c r="MBT88" s="319"/>
      <c r="MBU88" s="319"/>
      <c r="MBV88" s="313"/>
      <c r="MBW88" s="313"/>
      <c r="MBX88" s="318"/>
      <c r="MBY88" s="318"/>
      <c r="MBZ88" s="325"/>
      <c r="MCA88" s="324"/>
      <c r="MCB88" s="323"/>
      <c r="MCC88" s="323"/>
      <c r="MCD88" s="323"/>
      <c r="MCE88" s="323"/>
      <c r="MCF88" s="322"/>
      <c r="MCG88" s="320"/>
      <c r="MCH88" s="322"/>
      <c r="MCI88" s="323"/>
      <c r="MCJ88" s="323"/>
      <c r="MCK88" s="325"/>
      <c r="MCL88" s="323"/>
      <c r="MCM88" s="397"/>
      <c r="MCN88" s="321"/>
      <c r="MCO88" s="319"/>
      <c r="MCP88" s="319"/>
      <c r="MCQ88" s="313"/>
      <c r="MCR88" s="313"/>
      <c r="MCS88" s="318"/>
      <c r="MCT88" s="318"/>
      <c r="MCU88" s="325"/>
      <c r="MCV88" s="324"/>
      <c r="MCW88" s="323"/>
      <c r="MCX88" s="323"/>
      <c r="MCY88" s="323"/>
      <c r="MCZ88" s="323"/>
      <c r="MDA88" s="322"/>
      <c r="MDB88" s="320"/>
      <c r="MDC88" s="322"/>
      <c r="MDD88" s="323"/>
      <c r="MDE88" s="323"/>
      <c r="MDF88" s="325"/>
      <c r="MDG88" s="323"/>
      <c r="MDH88" s="397"/>
      <c r="MDI88" s="321"/>
      <c r="MDJ88" s="319"/>
      <c r="MDK88" s="319"/>
      <c r="MDL88" s="313"/>
      <c r="MDM88" s="313"/>
      <c r="MDN88" s="318"/>
      <c r="MDO88" s="318"/>
      <c r="MDP88" s="325"/>
      <c r="MDQ88" s="324"/>
      <c r="MDR88" s="323"/>
      <c r="MDS88" s="323"/>
      <c r="MDT88" s="323"/>
      <c r="MDU88" s="323"/>
      <c r="MDV88" s="322"/>
      <c r="MDW88" s="320"/>
      <c r="MDX88" s="322"/>
      <c r="MDY88" s="323"/>
      <c r="MDZ88" s="323"/>
      <c r="MEA88" s="325"/>
      <c r="MEB88" s="323"/>
      <c r="MEC88" s="397"/>
      <c r="MED88" s="321"/>
      <c r="MEE88" s="319"/>
      <c r="MEF88" s="319"/>
      <c r="MEG88" s="313"/>
      <c r="MEH88" s="313"/>
      <c r="MEI88" s="318"/>
      <c r="MEJ88" s="318"/>
      <c r="MEK88" s="325"/>
      <c r="MEL88" s="324"/>
      <c r="MEM88" s="323"/>
      <c r="MEN88" s="323"/>
      <c r="MEO88" s="323"/>
      <c r="MEP88" s="323"/>
      <c r="MEQ88" s="322"/>
      <c r="MER88" s="320"/>
      <c r="MES88" s="322"/>
      <c r="MET88" s="323"/>
      <c r="MEU88" s="323"/>
      <c r="MEV88" s="325"/>
      <c r="MEW88" s="323"/>
      <c r="MEX88" s="397"/>
      <c r="MEY88" s="321"/>
      <c r="MEZ88" s="319"/>
      <c r="MFA88" s="319"/>
      <c r="MFB88" s="313"/>
      <c r="MFC88" s="313"/>
      <c r="MFD88" s="318"/>
      <c r="MFE88" s="318"/>
      <c r="MFF88" s="325"/>
      <c r="MFG88" s="324"/>
      <c r="MFH88" s="323"/>
      <c r="MFI88" s="323"/>
      <c r="MFJ88" s="323"/>
      <c r="MFK88" s="323"/>
      <c r="MFL88" s="322"/>
      <c r="MFM88" s="320"/>
      <c r="MFN88" s="322"/>
      <c r="MFO88" s="323"/>
      <c r="MFP88" s="323"/>
      <c r="MFQ88" s="325"/>
      <c r="MFR88" s="323"/>
      <c r="MFS88" s="397"/>
      <c r="MFT88" s="321"/>
      <c r="MFU88" s="319"/>
      <c r="MFV88" s="319"/>
      <c r="MFW88" s="313"/>
      <c r="MFX88" s="313"/>
      <c r="MFY88" s="318"/>
      <c r="MFZ88" s="318"/>
      <c r="MGA88" s="325"/>
      <c r="MGB88" s="324"/>
      <c r="MGC88" s="323"/>
      <c r="MGD88" s="323"/>
      <c r="MGE88" s="323"/>
      <c r="MGF88" s="323"/>
      <c r="MGG88" s="322"/>
      <c r="MGH88" s="320"/>
      <c r="MGI88" s="322"/>
      <c r="MGJ88" s="323"/>
      <c r="MGK88" s="323"/>
      <c r="MGL88" s="325"/>
      <c r="MGM88" s="323"/>
      <c r="MGN88" s="397"/>
      <c r="MGO88" s="321"/>
      <c r="MGP88" s="319"/>
      <c r="MGQ88" s="319"/>
      <c r="MGR88" s="313"/>
      <c r="MGS88" s="313"/>
      <c r="MGT88" s="318"/>
      <c r="MGU88" s="318"/>
      <c r="MGV88" s="325"/>
      <c r="MGW88" s="324"/>
      <c r="MGX88" s="323"/>
      <c r="MGY88" s="323"/>
      <c r="MGZ88" s="323"/>
      <c r="MHA88" s="323"/>
      <c r="MHB88" s="322"/>
      <c r="MHC88" s="320"/>
      <c r="MHD88" s="322"/>
      <c r="MHE88" s="323"/>
      <c r="MHF88" s="323"/>
      <c r="MHG88" s="325"/>
      <c r="MHH88" s="323"/>
      <c r="MHI88" s="397"/>
      <c r="MHJ88" s="321"/>
      <c r="MHK88" s="319"/>
      <c r="MHL88" s="319"/>
      <c r="MHM88" s="313"/>
      <c r="MHN88" s="313"/>
      <c r="MHO88" s="318"/>
      <c r="MHP88" s="318"/>
      <c r="MHQ88" s="325"/>
      <c r="MHR88" s="324"/>
      <c r="MHS88" s="323"/>
      <c r="MHT88" s="323"/>
      <c r="MHU88" s="323"/>
      <c r="MHV88" s="323"/>
      <c r="MHW88" s="322"/>
      <c r="MHX88" s="320"/>
      <c r="MHY88" s="322"/>
      <c r="MHZ88" s="323"/>
      <c r="MIA88" s="323"/>
      <c r="MIB88" s="325"/>
      <c r="MIC88" s="323"/>
      <c r="MID88" s="397"/>
      <c r="MIE88" s="321"/>
      <c r="MIF88" s="319"/>
      <c r="MIG88" s="319"/>
      <c r="MIH88" s="313"/>
      <c r="MII88" s="313"/>
      <c r="MIJ88" s="318"/>
      <c r="MIK88" s="318"/>
      <c r="MIL88" s="325"/>
      <c r="MIM88" s="324"/>
      <c r="MIN88" s="323"/>
      <c r="MIO88" s="323"/>
      <c r="MIP88" s="323"/>
      <c r="MIQ88" s="323"/>
      <c r="MIR88" s="322"/>
      <c r="MIS88" s="320"/>
      <c r="MIT88" s="322"/>
      <c r="MIU88" s="323"/>
      <c r="MIV88" s="323"/>
      <c r="MIW88" s="325"/>
      <c r="MIX88" s="323"/>
      <c r="MIY88" s="397"/>
      <c r="MIZ88" s="321"/>
      <c r="MJA88" s="319"/>
      <c r="MJB88" s="319"/>
      <c r="MJC88" s="313"/>
      <c r="MJD88" s="313"/>
      <c r="MJE88" s="318"/>
      <c r="MJF88" s="318"/>
      <c r="MJG88" s="325"/>
      <c r="MJH88" s="324"/>
      <c r="MJI88" s="323"/>
      <c r="MJJ88" s="323"/>
      <c r="MJK88" s="323"/>
      <c r="MJL88" s="323"/>
      <c r="MJM88" s="322"/>
      <c r="MJN88" s="320"/>
      <c r="MJO88" s="322"/>
      <c r="MJP88" s="323"/>
      <c r="MJQ88" s="323"/>
      <c r="MJR88" s="325"/>
      <c r="MJS88" s="323"/>
      <c r="MJT88" s="397"/>
      <c r="MJU88" s="321"/>
      <c r="MJV88" s="319"/>
      <c r="MJW88" s="319"/>
      <c r="MJX88" s="313"/>
      <c r="MJY88" s="313"/>
      <c r="MJZ88" s="318"/>
      <c r="MKA88" s="318"/>
      <c r="MKB88" s="325"/>
      <c r="MKC88" s="324"/>
      <c r="MKD88" s="323"/>
      <c r="MKE88" s="323"/>
      <c r="MKF88" s="323"/>
      <c r="MKG88" s="323"/>
      <c r="MKH88" s="322"/>
      <c r="MKI88" s="320"/>
      <c r="MKJ88" s="322"/>
      <c r="MKK88" s="323"/>
      <c r="MKL88" s="323"/>
      <c r="MKM88" s="325"/>
      <c r="MKN88" s="323"/>
      <c r="MKO88" s="397"/>
      <c r="MKP88" s="321"/>
      <c r="MKQ88" s="319"/>
      <c r="MKR88" s="319"/>
      <c r="MKS88" s="313"/>
      <c r="MKT88" s="313"/>
      <c r="MKU88" s="318"/>
      <c r="MKV88" s="318"/>
      <c r="MKW88" s="325"/>
      <c r="MKX88" s="324"/>
      <c r="MKY88" s="323"/>
      <c r="MKZ88" s="323"/>
      <c r="MLA88" s="323"/>
      <c r="MLB88" s="323"/>
      <c r="MLC88" s="322"/>
      <c r="MLD88" s="320"/>
      <c r="MLE88" s="322"/>
      <c r="MLF88" s="323"/>
      <c r="MLG88" s="323"/>
      <c r="MLH88" s="325"/>
      <c r="MLI88" s="323"/>
      <c r="MLJ88" s="397"/>
      <c r="MLK88" s="321"/>
      <c r="MLL88" s="319"/>
      <c r="MLM88" s="319"/>
      <c r="MLN88" s="313"/>
      <c r="MLO88" s="313"/>
      <c r="MLP88" s="318"/>
      <c r="MLQ88" s="318"/>
      <c r="MLR88" s="325"/>
      <c r="MLS88" s="324"/>
      <c r="MLT88" s="323"/>
      <c r="MLU88" s="323"/>
      <c r="MLV88" s="323"/>
      <c r="MLW88" s="323"/>
      <c r="MLX88" s="322"/>
      <c r="MLY88" s="320"/>
      <c r="MLZ88" s="322"/>
      <c r="MMA88" s="323"/>
      <c r="MMB88" s="323"/>
      <c r="MMC88" s="325"/>
      <c r="MMD88" s="323"/>
      <c r="MME88" s="397"/>
      <c r="MMF88" s="321"/>
      <c r="MMG88" s="319"/>
      <c r="MMH88" s="319"/>
      <c r="MMI88" s="313"/>
      <c r="MMJ88" s="313"/>
      <c r="MMK88" s="318"/>
      <c r="MML88" s="318"/>
      <c r="MMM88" s="325"/>
      <c r="MMN88" s="324"/>
      <c r="MMO88" s="323"/>
      <c r="MMP88" s="323"/>
      <c r="MMQ88" s="323"/>
      <c r="MMR88" s="323"/>
      <c r="MMS88" s="322"/>
      <c r="MMT88" s="320"/>
      <c r="MMU88" s="322"/>
      <c r="MMV88" s="323"/>
      <c r="MMW88" s="323"/>
      <c r="MMX88" s="325"/>
      <c r="MMY88" s="323"/>
      <c r="MMZ88" s="397"/>
      <c r="MNA88" s="321"/>
      <c r="MNB88" s="319"/>
      <c r="MNC88" s="319"/>
      <c r="MND88" s="313"/>
      <c r="MNE88" s="313"/>
      <c r="MNF88" s="318"/>
      <c r="MNG88" s="318"/>
      <c r="MNH88" s="325"/>
      <c r="MNI88" s="324"/>
      <c r="MNJ88" s="323"/>
      <c r="MNK88" s="323"/>
      <c r="MNL88" s="323"/>
      <c r="MNM88" s="323"/>
      <c r="MNN88" s="322"/>
      <c r="MNO88" s="320"/>
      <c r="MNP88" s="322"/>
      <c r="MNQ88" s="323"/>
      <c r="MNR88" s="323"/>
      <c r="MNS88" s="325"/>
      <c r="MNT88" s="323"/>
      <c r="MNU88" s="397"/>
      <c r="MNV88" s="321"/>
      <c r="MNW88" s="319"/>
      <c r="MNX88" s="319"/>
      <c r="MNY88" s="313"/>
      <c r="MNZ88" s="313"/>
      <c r="MOA88" s="318"/>
      <c r="MOB88" s="318"/>
      <c r="MOC88" s="325"/>
      <c r="MOD88" s="324"/>
      <c r="MOE88" s="323"/>
      <c r="MOF88" s="323"/>
      <c r="MOG88" s="323"/>
      <c r="MOH88" s="323"/>
      <c r="MOI88" s="322"/>
      <c r="MOJ88" s="320"/>
      <c r="MOK88" s="322"/>
      <c r="MOL88" s="323"/>
      <c r="MOM88" s="323"/>
      <c r="MON88" s="325"/>
      <c r="MOO88" s="323"/>
      <c r="MOP88" s="397"/>
      <c r="MOQ88" s="321"/>
      <c r="MOR88" s="319"/>
      <c r="MOS88" s="319"/>
      <c r="MOT88" s="313"/>
      <c r="MOU88" s="313"/>
      <c r="MOV88" s="318"/>
      <c r="MOW88" s="318"/>
      <c r="MOX88" s="325"/>
      <c r="MOY88" s="324"/>
      <c r="MOZ88" s="323"/>
      <c r="MPA88" s="323"/>
      <c r="MPB88" s="323"/>
      <c r="MPC88" s="323"/>
      <c r="MPD88" s="322"/>
      <c r="MPE88" s="320"/>
      <c r="MPF88" s="322"/>
      <c r="MPG88" s="323"/>
      <c r="MPH88" s="323"/>
      <c r="MPI88" s="325"/>
      <c r="MPJ88" s="323"/>
      <c r="MPK88" s="397"/>
      <c r="MPL88" s="321"/>
      <c r="MPM88" s="319"/>
      <c r="MPN88" s="319"/>
      <c r="MPO88" s="313"/>
      <c r="MPP88" s="313"/>
      <c r="MPQ88" s="318"/>
      <c r="MPR88" s="318"/>
      <c r="MPS88" s="325"/>
      <c r="MPT88" s="324"/>
      <c r="MPU88" s="323"/>
      <c r="MPV88" s="323"/>
      <c r="MPW88" s="323"/>
      <c r="MPX88" s="323"/>
      <c r="MPY88" s="322"/>
      <c r="MPZ88" s="320"/>
      <c r="MQA88" s="322"/>
      <c r="MQB88" s="323"/>
      <c r="MQC88" s="323"/>
      <c r="MQD88" s="325"/>
      <c r="MQE88" s="323"/>
      <c r="MQF88" s="397"/>
      <c r="MQG88" s="321"/>
      <c r="MQH88" s="319"/>
      <c r="MQI88" s="319"/>
      <c r="MQJ88" s="313"/>
      <c r="MQK88" s="313"/>
      <c r="MQL88" s="318"/>
      <c r="MQM88" s="318"/>
      <c r="MQN88" s="325"/>
      <c r="MQO88" s="324"/>
      <c r="MQP88" s="323"/>
      <c r="MQQ88" s="323"/>
      <c r="MQR88" s="323"/>
      <c r="MQS88" s="323"/>
      <c r="MQT88" s="322"/>
      <c r="MQU88" s="320"/>
      <c r="MQV88" s="322"/>
      <c r="MQW88" s="323"/>
      <c r="MQX88" s="323"/>
      <c r="MQY88" s="325"/>
      <c r="MQZ88" s="323"/>
      <c r="MRA88" s="397"/>
      <c r="MRB88" s="321"/>
      <c r="MRC88" s="319"/>
      <c r="MRD88" s="319"/>
      <c r="MRE88" s="313"/>
      <c r="MRF88" s="313"/>
      <c r="MRG88" s="318"/>
      <c r="MRH88" s="318"/>
      <c r="MRI88" s="325"/>
      <c r="MRJ88" s="324"/>
      <c r="MRK88" s="323"/>
      <c r="MRL88" s="323"/>
      <c r="MRM88" s="323"/>
      <c r="MRN88" s="323"/>
      <c r="MRO88" s="322"/>
      <c r="MRP88" s="320"/>
      <c r="MRQ88" s="322"/>
      <c r="MRR88" s="323"/>
      <c r="MRS88" s="323"/>
      <c r="MRT88" s="325"/>
      <c r="MRU88" s="323"/>
      <c r="MRV88" s="397"/>
      <c r="MRW88" s="321"/>
      <c r="MRX88" s="319"/>
      <c r="MRY88" s="319"/>
      <c r="MRZ88" s="313"/>
      <c r="MSA88" s="313"/>
      <c r="MSB88" s="318"/>
      <c r="MSC88" s="318"/>
      <c r="MSD88" s="325"/>
      <c r="MSE88" s="324"/>
      <c r="MSF88" s="323"/>
      <c r="MSG88" s="323"/>
      <c r="MSH88" s="323"/>
      <c r="MSI88" s="323"/>
      <c r="MSJ88" s="322"/>
      <c r="MSK88" s="320"/>
      <c r="MSL88" s="322"/>
      <c r="MSM88" s="323"/>
      <c r="MSN88" s="323"/>
      <c r="MSO88" s="325"/>
      <c r="MSP88" s="323"/>
      <c r="MSQ88" s="397"/>
      <c r="MSR88" s="321"/>
      <c r="MSS88" s="319"/>
      <c r="MST88" s="319"/>
      <c r="MSU88" s="313"/>
      <c r="MSV88" s="313"/>
      <c r="MSW88" s="318"/>
      <c r="MSX88" s="318"/>
      <c r="MSY88" s="325"/>
      <c r="MSZ88" s="324"/>
      <c r="MTA88" s="323"/>
      <c r="MTB88" s="323"/>
      <c r="MTC88" s="323"/>
      <c r="MTD88" s="323"/>
      <c r="MTE88" s="322"/>
      <c r="MTF88" s="320"/>
      <c r="MTG88" s="322"/>
      <c r="MTH88" s="323"/>
      <c r="MTI88" s="323"/>
      <c r="MTJ88" s="325"/>
      <c r="MTK88" s="323"/>
      <c r="MTL88" s="397"/>
      <c r="MTM88" s="321"/>
      <c r="MTN88" s="319"/>
      <c r="MTO88" s="319"/>
      <c r="MTP88" s="313"/>
      <c r="MTQ88" s="313"/>
      <c r="MTR88" s="318"/>
      <c r="MTS88" s="318"/>
      <c r="MTT88" s="325"/>
      <c r="MTU88" s="324"/>
      <c r="MTV88" s="323"/>
      <c r="MTW88" s="323"/>
      <c r="MTX88" s="323"/>
      <c r="MTY88" s="323"/>
      <c r="MTZ88" s="322"/>
      <c r="MUA88" s="320"/>
      <c r="MUB88" s="322"/>
      <c r="MUC88" s="323"/>
      <c r="MUD88" s="323"/>
      <c r="MUE88" s="325"/>
      <c r="MUF88" s="323"/>
      <c r="MUG88" s="397"/>
      <c r="MUH88" s="321"/>
      <c r="MUI88" s="319"/>
      <c r="MUJ88" s="319"/>
      <c r="MUK88" s="313"/>
      <c r="MUL88" s="313"/>
      <c r="MUM88" s="318"/>
      <c r="MUN88" s="318"/>
      <c r="MUO88" s="325"/>
      <c r="MUP88" s="324"/>
      <c r="MUQ88" s="323"/>
      <c r="MUR88" s="323"/>
      <c r="MUS88" s="323"/>
      <c r="MUT88" s="323"/>
      <c r="MUU88" s="322"/>
      <c r="MUV88" s="320"/>
      <c r="MUW88" s="322"/>
      <c r="MUX88" s="323"/>
      <c r="MUY88" s="323"/>
      <c r="MUZ88" s="325"/>
      <c r="MVA88" s="323"/>
      <c r="MVB88" s="397"/>
      <c r="MVC88" s="321"/>
      <c r="MVD88" s="319"/>
      <c r="MVE88" s="319"/>
      <c r="MVF88" s="313"/>
      <c r="MVG88" s="313"/>
      <c r="MVH88" s="318"/>
      <c r="MVI88" s="318"/>
      <c r="MVJ88" s="325"/>
      <c r="MVK88" s="324"/>
      <c r="MVL88" s="323"/>
      <c r="MVM88" s="323"/>
      <c r="MVN88" s="323"/>
      <c r="MVO88" s="323"/>
      <c r="MVP88" s="322"/>
      <c r="MVQ88" s="320"/>
      <c r="MVR88" s="322"/>
      <c r="MVS88" s="323"/>
      <c r="MVT88" s="323"/>
      <c r="MVU88" s="325"/>
      <c r="MVV88" s="323"/>
      <c r="MVW88" s="397"/>
      <c r="MVX88" s="321"/>
      <c r="MVY88" s="319"/>
      <c r="MVZ88" s="319"/>
      <c r="MWA88" s="313"/>
      <c r="MWB88" s="313"/>
      <c r="MWC88" s="318"/>
      <c r="MWD88" s="318"/>
      <c r="MWE88" s="325"/>
      <c r="MWF88" s="324"/>
      <c r="MWG88" s="323"/>
      <c r="MWH88" s="323"/>
      <c r="MWI88" s="323"/>
      <c r="MWJ88" s="323"/>
      <c r="MWK88" s="322"/>
      <c r="MWL88" s="320"/>
      <c r="MWM88" s="322"/>
      <c r="MWN88" s="323"/>
      <c r="MWO88" s="323"/>
      <c r="MWP88" s="325"/>
      <c r="MWQ88" s="323"/>
      <c r="MWR88" s="397"/>
      <c r="MWS88" s="321"/>
      <c r="MWT88" s="319"/>
      <c r="MWU88" s="319"/>
      <c r="MWV88" s="313"/>
      <c r="MWW88" s="313"/>
      <c r="MWX88" s="318"/>
      <c r="MWY88" s="318"/>
      <c r="MWZ88" s="325"/>
      <c r="MXA88" s="324"/>
      <c r="MXB88" s="323"/>
      <c r="MXC88" s="323"/>
      <c r="MXD88" s="323"/>
      <c r="MXE88" s="323"/>
      <c r="MXF88" s="322"/>
      <c r="MXG88" s="320"/>
      <c r="MXH88" s="322"/>
      <c r="MXI88" s="323"/>
      <c r="MXJ88" s="323"/>
      <c r="MXK88" s="325"/>
      <c r="MXL88" s="323"/>
      <c r="MXM88" s="397"/>
      <c r="MXN88" s="321"/>
      <c r="MXO88" s="319"/>
      <c r="MXP88" s="319"/>
      <c r="MXQ88" s="313"/>
      <c r="MXR88" s="313"/>
      <c r="MXS88" s="318"/>
      <c r="MXT88" s="318"/>
      <c r="MXU88" s="325"/>
      <c r="MXV88" s="324"/>
      <c r="MXW88" s="323"/>
      <c r="MXX88" s="323"/>
      <c r="MXY88" s="323"/>
      <c r="MXZ88" s="323"/>
      <c r="MYA88" s="322"/>
      <c r="MYB88" s="320"/>
      <c r="MYC88" s="322"/>
      <c r="MYD88" s="323"/>
      <c r="MYE88" s="323"/>
      <c r="MYF88" s="325"/>
      <c r="MYG88" s="323"/>
      <c r="MYH88" s="397"/>
      <c r="MYI88" s="321"/>
      <c r="MYJ88" s="319"/>
      <c r="MYK88" s="319"/>
      <c r="MYL88" s="313"/>
      <c r="MYM88" s="313"/>
      <c r="MYN88" s="318"/>
      <c r="MYO88" s="318"/>
      <c r="MYP88" s="325"/>
      <c r="MYQ88" s="324"/>
      <c r="MYR88" s="323"/>
      <c r="MYS88" s="323"/>
      <c r="MYT88" s="323"/>
      <c r="MYU88" s="323"/>
      <c r="MYV88" s="322"/>
      <c r="MYW88" s="320"/>
      <c r="MYX88" s="322"/>
      <c r="MYY88" s="323"/>
      <c r="MYZ88" s="323"/>
      <c r="MZA88" s="325"/>
      <c r="MZB88" s="323"/>
      <c r="MZC88" s="397"/>
      <c r="MZD88" s="321"/>
      <c r="MZE88" s="319"/>
      <c r="MZF88" s="319"/>
      <c r="MZG88" s="313"/>
      <c r="MZH88" s="313"/>
      <c r="MZI88" s="318"/>
      <c r="MZJ88" s="318"/>
      <c r="MZK88" s="325"/>
      <c r="MZL88" s="324"/>
      <c r="MZM88" s="323"/>
      <c r="MZN88" s="323"/>
      <c r="MZO88" s="323"/>
      <c r="MZP88" s="323"/>
      <c r="MZQ88" s="322"/>
      <c r="MZR88" s="320"/>
      <c r="MZS88" s="322"/>
      <c r="MZT88" s="323"/>
      <c r="MZU88" s="323"/>
      <c r="MZV88" s="325"/>
      <c r="MZW88" s="323"/>
      <c r="MZX88" s="397"/>
      <c r="MZY88" s="321"/>
      <c r="MZZ88" s="319"/>
      <c r="NAA88" s="319"/>
      <c r="NAB88" s="313"/>
      <c r="NAC88" s="313"/>
      <c r="NAD88" s="318"/>
      <c r="NAE88" s="318"/>
      <c r="NAF88" s="325"/>
      <c r="NAG88" s="324"/>
      <c r="NAH88" s="323"/>
      <c r="NAI88" s="323"/>
      <c r="NAJ88" s="323"/>
      <c r="NAK88" s="323"/>
      <c r="NAL88" s="322"/>
      <c r="NAM88" s="320"/>
      <c r="NAN88" s="322"/>
      <c r="NAO88" s="323"/>
      <c r="NAP88" s="323"/>
      <c r="NAQ88" s="325"/>
      <c r="NAR88" s="323"/>
      <c r="NAS88" s="397"/>
      <c r="NAT88" s="321"/>
      <c r="NAU88" s="319"/>
      <c r="NAV88" s="319"/>
      <c r="NAW88" s="313"/>
      <c r="NAX88" s="313"/>
      <c r="NAY88" s="318"/>
      <c r="NAZ88" s="318"/>
      <c r="NBA88" s="325"/>
      <c r="NBB88" s="324"/>
      <c r="NBC88" s="323"/>
      <c r="NBD88" s="323"/>
      <c r="NBE88" s="323"/>
      <c r="NBF88" s="323"/>
      <c r="NBG88" s="322"/>
      <c r="NBH88" s="320"/>
      <c r="NBI88" s="322"/>
      <c r="NBJ88" s="323"/>
      <c r="NBK88" s="323"/>
      <c r="NBL88" s="325"/>
      <c r="NBM88" s="323"/>
      <c r="NBN88" s="397"/>
      <c r="NBO88" s="321"/>
      <c r="NBP88" s="319"/>
      <c r="NBQ88" s="319"/>
      <c r="NBR88" s="313"/>
      <c r="NBS88" s="313"/>
      <c r="NBT88" s="318"/>
      <c r="NBU88" s="318"/>
      <c r="NBV88" s="325"/>
      <c r="NBW88" s="324"/>
      <c r="NBX88" s="323"/>
      <c r="NBY88" s="323"/>
      <c r="NBZ88" s="323"/>
      <c r="NCA88" s="323"/>
      <c r="NCB88" s="322"/>
      <c r="NCC88" s="320"/>
      <c r="NCD88" s="322"/>
      <c r="NCE88" s="323"/>
      <c r="NCF88" s="323"/>
      <c r="NCG88" s="325"/>
      <c r="NCH88" s="323"/>
      <c r="NCI88" s="397"/>
      <c r="NCJ88" s="321"/>
      <c r="NCK88" s="319"/>
      <c r="NCL88" s="319"/>
      <c r="NCM88" s="313"/>
      <c r="NCN88" s="313"/>
      <c r="NCO88" s="318"/>
      <c r="NCP88" s="318"/>
      <c r="NCQ88" s="325"/>
      <c r="NCR88" s="324"/>
      <c r="NCS88" s="323"/>
      <c r="NCT88" s="323"/>
      <c r="NCU88" s="323"/>
      <c r="NCV88" s="323"/>
      <c r="NCW88" s="322"/>
      <c r="NCX88" s="320"/>
      <c r="NCY88" s="322"/>
      <c r="NCZ88" s="323"/>
      <c r="NDA88" s="323"/>
      <c r="NDB88" s="325"/>
      <c r="NDC88" s="323"/>
      <c r="NDD88" s="397"/>
      <c r="NDE88" s="321"/>
      <c r="NDF88" s="319"/>
      <c r="NDG88" s="319"/>
      <c r="NDH88" s="313"/>
      <c r="NDI88" s="313"/>
      <c r="NDJ88" s="318"/>
      <c r="NDK88" s="318"/>
      <c r="NDL88" s="325"/>
      <c r="NDM88" s="324"/>
      <c r="NDN88" s="323"/>
      <c r="NDO88" s="323"/>
      <c r="NDP88" s="323"/>
      <c r="NDQ88" s="323"/>
      <c r="NDR88" s="322"/>
      <c r="NDS88" s="320"/>
      <c r="NDT88" s="322"/>
      <c r="NDU88" s="323"/>
      <c r="NDV88" s="323"/>
      <c r="NDW88" s="325"/>
      <c r="NDX88" s="323"/>
      <c r="NDY88" s="397"/>
      <c r="NDZ88" s="321"/>
      <c r="NEA88" s="319"/>
      <c r="NEB88" s="319"/>
      <c r="NEC88" s="313"/>
      <c r="NED88" s="313"/>
      <c r="NEE88" s="318"/>
      <c r="NEF88" s="318"/>
      <c r="NEG88" s="325"/>
      <c r="NEH88" s="324"/>
      <c r="NEI88" s="323"/>
      <c r="NEJ88" s="323"/>
      <c r="NEK88" s="323"/>
      <c r="NEL88" s="323"/>
      <c r="NEM88" s="322"/>
      <c r="NEN88" s="320"/>
      <c r="NEO88" s="322"/>
      <c r="NEP88" s="323"/>
      <c r="NEQ88" s="323"/>
      <c r="NER88" s="325"/>
      <c r="NES88" s="323"/>
      <c r="NET88" s="397"/>
      <c r="NEU88" s="321"/>
      <c r="NEV88" s="319"/>
      <c r="NEW88" s="319"/>
      <c r="NEX88" s="313"/>
      <c r="NEY88" s="313"/>
      <c r="NEZ88" s="318"/>
      <c r="NFA88" s="318"/>
      <c r="NFB88" s="325"/>
      <c r="NFC88" s="324"/>
      <c r="NFD88" s="323"/>
      <c r="NFE88" s="323"/>
      <c r="NFF88" s="323"/>
      <c r="NFG88" s="323"/>
      <c r="NFH88" s="322"/>
      <c r="NFI88" s="320"/>
      <c r="NFJ88" s="322"/>
      <c r="NFK88" s="323"/>
      <c r="NFL88" s="323"/>
      <c r="NFM88" s="325"/>
      <c r="NFN88" s="323"/>
      <c r="NFO88" s="397"/>
      <c r="NFP88" s="321"/>
      <c r="NFQ88" s="319"/>
      <c r="NFR88" s="319"/>
      <c r="NFS88" s="313"/>
      <c r="NFT88" s="313"/>
      <c r="NFU88" s="318"/>
      <c r="NFV88" s="318"/>
      <c r="NFW88" s="325"/>
      <c r="NFX88" s="324"/>
      <c r="NFY88" s="323"/>
      <c r="NFZ88" s="323"/>
      <c r="NGA88" s="323"/>
      <c r="NGB88" s="323"/>
      <c r="NGC88" s="322"/>
      <c r="NGD88" s="320"/>
      <c r="NGE88" s="322"/>
      <c r="NGF88" s="323"/>
      <c r="NGG88" s="323"/>
      <c r="NGH88" s="325"/>
      <c r="NGI88" s="323"/>
      <c r="NGJ88" s="397"/>
      <c r="NGK88" s="321"/>
      <c r="NGL88" s="319"/>
      <c r="NGM88" s="319"/>
      <c r="NGN88" s="313"/>
      <c r="NGO88" s="313"/>
      <c r="NGP88" s="318"/>
      <c r="NGQ88" s="318"/>
      <c r="NGR88" s="325"/>
      <c r="NGS88" s="324"/>
      <c r="NGT88" s="323"/>
      <c r="NGU88" s="323"/>
      <c r="NGV88" s="323"/>
      <c r="NGW88" s="323"/>
      <c r="NGX88" s="322"/>
      <c r="NGY88" s="320"/>
      <c r="NGZ88" s="322"/>
      <c r="NHA88" s="323"/>
      <c r="NHB88" s="323"/>
      <c r="NHC88" s="325"/>
      <c r="NHD88" s="323"/>
      <c r="NHE88" s="397"/>
      <c r="NHF88" s="321"/>
      <c r="NHG88" s="319"/>
      <c r="NHH88" s="319"/>
      <c r="NHI88" s="313"/>
      <c r="NHJ88" s="313"/>
      <c r="NHK88" s="318"/>
      <c r="NHL88" s="318"/>
      <c r="NHM88" s="325"/>
      <c r="NHN88" s="324"/>
      <c r="NHO88" s="323"/>
      <c r="NHP88" s="323"/>
      <c r="NHQ88" s="323"/>
      <c r="NHR88" s="323"/>
      <c r="NHS88" s="322"/>
      <c r="NHT88" s="320"/>
      <c r="NHU88" s="322"/>
      <c r="NHV88" s="323"/>
      <c r="NHW88" s="323"/>
      <c r="NHX88" s="325"/>
      <c r="NHY88" s="323"/>
      <c r="NHZ88" s="397"/>
      <c r="NIA88" s="321"/>
      <c r="NIB88" s="319"/>
      <c r="NIC88" s="319"/>
      <c r="NID88" s="313"/>
      <c r="NIE88" s="313"/>
      <c r="NIF88" s="318"/>
      <c r="NIG88" s="318"/>
      <c r="NIH88" s="325"/>
      <c r="NII88" s="324"/>
      <c r="NIJ88" s="323"/>
      <c r="NIK88" s="323"/>
      <c r="NIL88" s="323"/>
      <c r="NIM88" s="323"/>
      <c r="NIN88" s="322"/>
      <c r="NIO88" s="320"/>
      <c r="NIP88" s="322"/>
      <c r="NIQ88" s="323"/>
      <c r="NIR88" s="323"/>
      <c r="NIS88" s="325"/>
      <c r="NIT88" s="323"/>
      <c r="NIU88" s="397"/>
      <c r="NIV88" s="321"/>
      <c r="NIW88" s="319"/>
      <c r="NIX88" s="319"/>
      <c r="NIY88" s="313"/>
      <c r="NIZ88" s="313"/>
      <c r="NJA88" s="318"/>
      <c r="NJB88" s="318"/>
      <c r="NJC88" s="325"/>
      <c r="NJD88" s="324"/>
      <c r="NJE88" s="323"/>
      <c r="NJF88" s="323"/>
      <c r="NJG88" s="323"/>
      <c r="NJH88" s="323"/>
      <c r="NJI88" s="322"/>
      <c r="NJJ88" s="320"/>
      <c r="NJK88" s="322"/>
      <c r="NJL88" s="323"/>
      <c r="NJM88" s="323"/>
      <c r="NJN88" s="325"/>
      <c r="NJO88" s="323"/>
      <c r="NJP88" s="397"/>
      <c r="NJQ88" s="321"/>
      <c r="NJR88" s="319"/>
      <c r="NJS88" s="319"/>
      <c r="NJT88" s="313"/>
      <c r="NJU88" s="313"/>
      <c r="NJV88" s="318"/>
      <c r="NJW88" s="318"/>
      <c r="NJX88" s="325"/>
      <c r="NJY88" s="324"/>
      <c r="NJZ88" s="323"/>
      <c r="NKA88" s="323"/>
      <c r="NKB88" s="323"/>
      <c r="NKC88" s="323"/>
      <c r="NKD88" s="322"/>
      <c r="NKE88" s="320"/>
      <c r="NKF88" s="322"/>
      <c r="NKG88" s="323"/>
      <c r="NKH88" s="323"/>
      <c r="NKI88" s="325"/>
      <c r="NKJ88" s="323"/>
      <c r="NKK88" s="397"/>
      <c r="NKL88" s="321"/>
      <c r="NKM88" s="319"/>
      <c r="NKN88" s="319"/>
      <c r="NKO88" s="313"/>
      <c r="NKP88" s="313"/>
      <c r="NKQ88" s="318"/>
      <c r="NKR88" s="318"/>
      <c r="NKS88" s="325"/>
      <c r="NKT88" s="324"/>
      <c r="NKU88" s="323"/>
      <c r="NKV88" s="323"/>
      <c r="NKW88" s="323"/>
      <c r="NKX88" s="323"/>
      <c r="NKY88" s="322"/>
      <c r="NKZ88" s="320"/>
      <c r="NLA88" s="322"/>
      <c r="NLB88" s="323"/>
      <c r="NLC88" s="323"/>
      <c r="NLD88" s="325"/>
      <c r="NLE88" s="323"/>
      <c r="NLF88" s="397"/>
      <c r="NLG88" s="321"/>
      <c r="NLH88" s="319"/>
      <c r="NLI88" s="319"/>
      <c r="NLJ88" s="313"/>
      <c r="NLK88" s="313"/>
      <c r="NLL88" s="318"/>
      <c r="NLM88" s="318"/>
      <c r="NLN88" s="325"/>
      <c r="NLO88" s="324"/>
      <c r="NLP88" s="323"/>
      <c r="NLQ88" s="323"/>
      <c r="NLR88" s="323"/>
      <c r="NLS88" s="323"/>
      <c r="NLT88" s="322"/>
      <c r="NLU88" s="320"/>
      <c r="NLV88" s="322"/>
      <c r="NLW88" s="323"/>
      <c r="NLX88" s="323"/>
      <c r="NLY88" s="325"/>
      <c r="NLZ88" s="323"/>
      <c r="NMA88" s="397"/>
      <c r="NMB88" s="321"/>
      <c r="NMC88" s="319"/>
      <c r="NMD88" s="319"/>
      <c r="NME88" s="313"/>
      <c r="NMF88" s="313"/>
      <c r="NMG88" s="318"/>
      <c r="NMH88" s="318"/>
      <c r="NMI88" s="325"/>
      <c r="NMJ88" s="324"/>
      <c r="NMK88" s="323"/>
      <c r="NML88" s="323"/>
      <c r="NMM88" s="323"/>
      <c r="NMN88" s="323"/>
      <c r="NMO88" s="322"/>
      <c r="NMP88" s="320"/>
      <c r="NMQ88" s="322"/>
      <c r="NMR88" s="323"/>
      <c r="NMS88" s="323"/>
      <c r="NMT88" s="325"/>
      <c r="NMU88" s="323"/>
      <c r="NMV88" s="397"/>
      <c r="NMW88" s="321"/>
      <c r="NMX88" s="319"/>
      <c r="NMY88" s="319"/>
      <c r="NMZ88" s="313"/>
      <c r="NNA88" s="313"/>
      <c r="NNB88" s="318"/>
      <c r="NNC88" s="318"/>
      <c r="NND88" s="325"/>
      <c r="NNE88" s="324"/>
      <c r="NNF88" s="323"/>
      <c r="NNG88" s="323"/>
      <c r="NNH88" s="323"/>
      <c r="NNI88" s="323"/>
      <c r="NNJ88" s="322"/>
      <c r="NNK88" s="320"/>
      <c r="NNL88" s="322"/>
      <c r="NNM88" s="323"/>
      <c r="NNN88" s="323"/>
      <c r="NNO88" s="325"/>
      <c r="NNP88" s="323"/>
      <c r="NNQ88" s="397"/>
      <c r="NNR88" s="321"/>
      <c r="NNS88" s="319"/>
      <c r="NNT88" s="319"/>
      <c r="NNU88" s="313"/>
      <c r="NNV88" s="313"/>
      <c r="NNW88" s="318"/>
      <c r="NNX88" s="318"/>
      <c r="NNY88" s="325"/>
      <c r="NNZ88" s="324"/>
      <c r="NOA88" s="323"/>
      <c r="NOB88" s="323"/>
      <c r="NOC88" s="323"/>
      <c r="NOD88" s="323"/>
      <c r="NOE88" s="322"/>
      <c r="NOF88" s="320"/>
      <c r="NOG88" s="322"/>
      <c r="NOH88" s="323"/>
      <c r="NOI88" s="323"/>
      <c r="NOJ88" s="325"/>
      <c r="NOK88" s="323"/>
      <c r="NOL88" s="397"/>
      <c r="NOM88" s="321"/>
      <c r="NON88" s="319"/>
      <c r="NOO88" s="319"/>
      <c r="NOP88" s="313"/>
      <c r="NOQ88" s="313"/>
      <c r="NOR88" s="318"/>
      <c r="NOS88" s="318"/>
      <c r="NOT88" s="325"/>
      <c r="NOU88" s="324"/>
      <c r="NOV88" s="323"/>
      <c r="NOW88" s="323"/>
      <c r="NOX88" s="323"/>
      <c r="NOY88" s="323"/>
      <c r="NOZ88" s="322"/>
      <c r="NPA88" s="320"/>
      <c r="NPB88" s="322"/>
      <c r="NPC88" s="323"/>
      <c r="NPD88" s="323"/>
      <c r="NPE88" s="325"/>
      <c r="NPF88" s="323"/>
      <c r="NPG88" s="397"/>
      <c r="NPH88" s="321"/>
      <c r="NPI88" s="319"/>
      <c r="NPJ88" s="319"/>
      <c r="NPK88" s="313"/>
      <c r="NPL88" s="313"/>
      <c r="NPM88" s="318"/>
      <c r="NPN88" s="318"/>
      <c r="NPO88" s="325"/>
      <c r="NPP88" s="324"/>
      <c r="NPQ88" s="323"/>
      <c r="NPR88" s="323"/>
      <c r="NPS88" s="323"/>
      <c r="NPT88" s="323"/>
      <c r="NPU88" s="322"/>
      <c r="NPV88" s="320"/>
      <c r="NPW88" s="322"/>
      <c r="NPX88" s="323"/>
      <c r="NPY88" s="323"/>
      <c r="NPZ88" s="325"/>
      <c r="NQA88" s="323"/>
      <c r="NQB88" s="397"/>
      <c r="NQC88" s="321"/>
      <c r="NQD88" s="319"/>
      <c r="NQE88" s="319"/>
      <c r="NQF88" s="313"/>
      <c r="NQG88" s="313"/>
      <c r="NQH88" s="318"/>
      <c r="NQI88" s="318"/>
      <c r="NQJ88" s="325"/>
      <c r="NQK88" s="324"/>
      <c r="NQL88" s="323"/>
      <c r="NQM88" s="323"/>
      <c r="NQN88" s="323"/>
      <c r="NQO88" s="323"/>
      <c r="NQP88" s="322"/>
      <c r="NQQ88" s="320"/>
      <c r="NQR88" s="322"/>
      <c r="NQS88" s="323"/>
      <c r="NQT88" s="323"/>
      <c r="NQU88" s="325"/>
      <c r="NQV88" s="323"/>
      <c r="NQW88" s="397"/>
      <c r="NQX88" s="321"/>
      <c r="NQY88" s="319"/>
      <c r="NQZ88" s="319"/>
      <c r="NRA88" s="313"/>
      <c r="NRB88" s="313"/>
      <c r="NRC88" s="318"/>
      <c r="NRD88" s="318"/>
      <c r="NRE88" s="325"/>
      <c r="NRF88" s="324"/>
      <c r="NRG88" s="323"/>
      <c r="NRH88" s="323"/>
      <c r="NRI88" s="323"/>
      <c r="NRJ88" s="323"/>
      <c r="NRK88" s="322"/>
      <c r="NRL88" s="320"/>
      <c r="NRM88" s="322"/>
      <c r="NRN88" s="323"/>
      <c r="NRO88" s="323"/>
      <c r="NRP88" s="325"/>
      <c r="NRQ88" s="323"/>
      <c r="NRR88" s="397"/>
      <c r="NRS88" s="321"/>
      <c r="NRT88" s="319"/>
      <c r="NRU88" s="319"/>
      <c r="NRV88" s="313"/>
      <c r="NRW88" s="313"/>
      <c r="NRX88" s="318"/>
      <c r="NRY88" s="318"/>
      <c r="NRZ88" s="325"/>
      <c r="NSA88" s="324"/>
      <c r="NSB88" s="323"/>
      <c r="NSC88" s="323"/>
      <c r="NSD88" s="323"/>
      <c r="NSE88" s="323"/>
      <c r="NSF88" s="322"/>
      <c r="NSG88" s="320"/>
      <c r="NSH88" s="322"/>
      <c r="NSI88" s="323"/>
      <c r="NSJ88" s="323"/>
      <c r="NSK88" s="325"/>
      <c r="NSL88" s="323"/>
      <c r="NSM88" s="397"/>
      <c r="NSN88" s="321"/>
      <c r="NSO88" s="319"/>
      <c r="NSP88" s="319"/>
      <c r="NSQ88" s="313"/>
      <c r="NSR88" s="313"/>
      <c r="NSS88" s="318"/>
      <c r="NST88" s="318"/>
      <c r="NSU88" s="325"/>
      <c r="NSV88" s="324"/>
      <c r="NSW88" s="323"/>
      <c r="NSX88" s="323"/>
      <c r="NSY88" s="323"/>
      <c r="NSZ88" s="323"/>
      <c r="NTA88" s="322"/>
      <c r="NTB88" s="320"/>
      <c r="NTC88" s="322"/>
      <c r="NTD88" s="323"/>
      <c r="NTE88" s="323"/>
      <c r="NTF88" s="325"/>
      <c r="NTG88" s="323"/>
      <c r="NTH88" s="397"/>
      <c r="NTI88" s="321"/>
      <c r="NTJ88" s="319"/>
      <c r="NTK88" s="319"/>
      <c r="NTL88" s="313"/>
      <c r="NTM88" s="313"/>
      <c r="NTN88" s="318"/>
      <c r="NTO88" s="318"/>
      <c r="NTP88" s="325"/>
      <c r="NTQ88" s="324"/>
      <c r="NTR88" s="323"/>
      <c r="NTS88" s="323"/>
      <c r="NTT88" s="323"/>
      <c r="NTU88" s="323"/>
      <c r="NTV88" s="322"/>
      <c r="NTW88" s="320"/>
      <c r="NTX88" s="322"/>
      <c r="NTY88" s="323"/>
      <c r="NTZ88" s="323"/>
      <c r="NUA88" s="325"/>
      <c r="NUB88" s="323"/>
      <c r="NUC88" s="397"/>
      <c r="NUD88" s="321"/>
      <c r="NUE88" s="319"/>
      <c r="NUF88" s="319"/>
      <c r="NUG88" s="313"/>
      <c r="NUH88" s="313"/>
      <c r="NUI88" s="318"/>
      <c r="NUJ88" s="318"/>
      <c r="NUK88" s="325"/>
      <c r="NUL88" s="324"/>
      <c r="NUM88" s="323"/>
      <c r="NUN88" s="323"/>
      <c r="NUO88" s="323"/>
      <c r="NUP88" s="323"/>
      <c r="NUQ88" s="322"/>
      <c r="NUR88" s="320"/>
      <c r="NUS88" s="322"/>
      <c r="NUT88" s="323"/>
      <c r="NUU88" s="323"/>
      <c r="NUV88" s="325"/>
      <c r="NUW88" s="323"/>
      <c r="NUX88" s="397"/>
      <c r="NUY88" s="321"/>
      <c r="NUZ88" s="319"/>
      <c r="NVA88" s="319"/>
      <c r="NVB88" s="313"/>
      <c r="NVC88" s="313"/>
      <c r="NVD88" s="318"/>
      <c r="NVE88" s="318"/>
      <c r="NVF88" s="325"/>
      <c r="NVG88" s="324"/>
      <c r="NVH88" s="323"/>
      <c r="NVI88" s="323"/>
      <c r="NVJ88" s="323"/>
      <c r="NVK88" s="323"/>
      <c r="NVL88" s="322"/>
      <c r="NVM88" s="320"/>
      <c r="NVN88" s="322"/>
      <c r="NVO88" s="323"/>
      <c r="NVP88" s="323"/>
      <c r="NVQ88" s="325"/>
      <c r="NVR88" s="323"/>
      <c r="NVS88" s="397"/>
      <c r="NVT88" s="321"/>
      <c r="NVU88" s="319"/>
      <c r="NVV88" s="319"/>
      <c r="NVW88" s="313"/>
      <c r="NVX88" s="313"/>
      <c r="NVY88" s="318"/>
      <c r="NVZ88" s="318"/>
      <c r="NWA88" s="325"/>
      <c r="NWB88" s="324"/>
      <c r="NWC88" s="323"/>
      <c r="NWD88" s="323"/>
      <c r="NWE88" s="323"/>
      <c r="NWF88" s="323"/>
      <c r="NWG88" s="322"/>
      <c r="NWH88" s="320"/>
      <c r="NWI88" s="322"/>
      <c r="NWJ88" s="323"/>
      <c r="NWK88" s="323"/>
      <c r="NWL88" s="325"/>
      <c r="NWM88" s="323"/>
      <c r="NWN88" s="397"/>
      <c r="NWO88" s="321"/>
      <c r="NWP88" s="319"/>
      <c r="NWQ88" s="319"/>
      <c r="NWR88" s="313"/>
      <c r="NWS88" s="313"/>
      <c r="NWT88" s="318"/>
      <c r="NWU88" s="318"/>
      <c r="NWV88" s="325"/>
      <c r="NWW88" s="324"/>
      <c r="NWX88" s="323"/>
      <c r="NWY88" s="323"/>
      <c r="NWZ88" s="323"/>
      <c r="NXA88" s="323"/>
      <c r="NXB88" s="322"/>
      <c r="NXC88" s="320"/>
      <c r="NXD88" s="322"/>
      <c r="NXE88" s="323"/>
      <c r="NXF88" s="323"/>
      <c r="NXG88" s="325"/>
      <c r="NXH88" s="323"/>
      <c r="NXI88" s="397"/>
      <c r="NXJ88" s="321"/>
      <c r="NXK88" s="319"/>
      <c r="NXL88" s="319"/>
      <c r="NXM88" s="313"/>
      <c r="NXN88" s="313"/>
      <c r="NXO88" s="318"/>
      <c r="NXP88" s="318"/>
      <c r="NXQ88" s="325"/>
      <c r="NXR88" s="324"/>
      <c r="NXS88" s="323"/>
      <c r="NXT88" s="323"/>
      <c r="NXU88" s="323"/>
      <c r="NXV88" s="323"/>
      <c r="NXW88" s="322"/>
      <c r="NXX88" s="320"/>
      <c r="NXY88" s="322"/>
      <c r="NXZ88" s="323"/>
      <c r="NYA88" s="323"/>
      <c r="NYB88" s="325"/>
      <c r="NYC88" s="323"/>
      <c r="NYD88" s="397"/>
      <c r="NYE88" s="321"/>
      <c r="NYF88" s="319"/>
      <c r="NYG88" s="319"/>
      <c r="NYH88" s="313"/>
      <c r="NYI88" s="313"/>
      <c r="NYJ88" s="318"/>
      <c r="NYK88" s="318"/>
      <c r="NYL88" s="325"/>
      <c r="NYM88" s="324"/>
      <c r="NYN88" s="323"/>
      <c r="NYO88" s="323"/>
      <c r="NYP88" s="323"/>
      <c r="NYQ88" s="323"/>
      <c r="NYR88" s="322"/>
      <c r="NYS88" s="320"/>
      <c r="NYT88" s="322"/>
      <c r="NYU88" s="323"/>
      <c r="NYV88" s="323"/>
      <c r="NYW88" s="325"/>
      <c r="NYX88" s="323"/>
      <c r="NYY88" s="397"/>
      <c r="NYZ88" s="321"/>
      <c r="NZA88" s="319"/>
      <c r="NZB88" s="319"/>
      <c r="NZC88" s="313"/>
      <c r="NZD88" s="313"/>
      <c r="NZE88" s="318"/>
      <c r="NZF88" s="318"/>
      <c r="NZG88" s="325"/>
      <c r="NZH88" s="324"/>
      <c r="NZI88" s="323"/>
      <c r="NZJ88" s="323"/>
      <c r="NZK88" s="323"/>
      <c r="NZL88" s="323"/>
      <c r="NZM88" s="322"/>
      <c r="NZN88" s="320"/>
      <c r="NZO88" s="322"/>
      <c r="NZP88" s="323"/>
      <c r="NZQ88" s="323"/>
      <c r="NZR88" s="325"/>
      <c r="NZS88" s="323"/>
      <c r="NZT88" s="397"/>
      <c r="NZU88" s="321"/>
      <c r="NZV88" s="319"/>
      <c r="NZW88" s="319"/>
      <c r="NZX88" s="313"/>
      <c r="NZY88" s="313"/>
      <c r="NZZ88" s="318"/>
      <c r="OAA88" s="318"/>
      <c r="OAB88" s="325"/>
      <c r="OAC88" s="324"/>
      <c r="OAD88" s="323"/>
      <c r="OAE88" s="323"/>
      <c r="OAF88" s="323"/>
      <c r="OAG88" s="323"/>
      <c r="OAH88" s="322"/>
      <c r="OAI88" s="320"/>
      <c r="OAJ88" s="322"/>
      <c r="OAK88" s="323"/>
      <c r="OAL88" s="323"/>
      <c r="OAM88" s="325"/>
      <c r="OAN88" s="323"/>
      <c r="OAO88" s="397"/>
      <c r="OAP88" s="321"/>
      <c r="OAQ88" s="319"/>
      <c r="OAR88" s="319"/>
      <c r="OAS88" s="313"/>
      <c r="OAT88" s="313"/>
      <c r="OAU88" s="318"/>
      <c r="OAV88" s="318"/>
      <c r="OAW88" s="325"/>
      <c r="OAX88" s="324"/>
      <c r="OAY88" s="323"/>
      <c r="OAZ88" s="323"/>
      <c r="OBA88" s="323"/>
      <c r="OBB88" s="323"/>
      <c r="OBC88" s="322"/>
      <c r="OBD88" s="320"/>
      <c r="OBE88" s="322"/>
      <c r="OBF88" s="323"/>
      <c r="OBG88" s="323"/>
      <c r="OBH88" s="325"/>
      <c r="OBI88" s="323"/>
      <c r="OBJ88" s="397"/>
      <c r="OBK88" s="321"/>
      <c r="OBL88" s="319"/>
      <c r="OBM88" s="319"/>
      <c r="OBN88" s="313"/>
      <c r="OBO88" s="313"/>
      <c r="OBP88" s="318"/>
      <c r="OBQ88" s="318"/>
      <c r="OBR88" s="325"/>
      <c r="OBS88" s="324"/>
      <c r="OBT88" s="323"/>
      <c r="OBU88" s="323"/>
      <c r="OBV88" s="323"/>
      <c r="OBW88" s="323"/>
      <c r="OBX88" s="322"/>
      <c r="OBY88" s="320"/>
      <c r="OBZ88" s="322"/>
      <c r="OCA88" s="323"/>
      <c r="OCB88" s="323"/>
      <c r="OCC88" s="325"/>
      <c r="OCD88" s="323"/>
      <c r="OCE88" s="397"/>
      <c r="OCF88" s="321"/>
      <c r="OCG88" s="319"/>
      <c r="OCH88" s="319"/>
      <c r="OCI88" s="313"/>
      <c r="OCJ88" s="313"/>
      <c r="OCK88" s="318"/>
      <c r="OCL88" s="318"/>
      <c r="OCM88" s="325"/>
      <c r="OCN88" s="324"/>
      <c r="OCO88" s="323"/>
      <c r="OCP88" s="323"/>
      <c r="OCQ88" s="323"/>
      <c r="OCR88" s="323"/>
      <c r="OCS88" s="322"/>
      <c r="OCT88" s="320"/>
      <c r="OCU88" s="322"/>
      <c r="OCV88" s="323"/>
      <c r="OCW88" s="323"/>
      <c r="OCX88" s="325"/>
      <c r="OCY88" s="323"/>
      <c r="OCZ88" s="397"/>
      <c r="ODA88" s="321"/>
      <c r="ODB88" s="319"/>
      <c r="ODC88" s="319"/>
      <c r="ODD88" s="313"/>
      <c r="ODE88" s="313"/>
      <c r="ODF88" s="318"/>
      <c r="ODG88" s="318"/>
      <c r="ODH88" s="325"/>
      <c r="ODI88" s="324"/>
      <c r="ODJ88" s="323"/>
      <c r="ODK88" s="323"/>
      <c r="ODL88" s="323"/>
      <c r="ODM88" s="323"/>
      <c r="ODN88" s="322"/>
      <c r="ODO88" s="320"/>
      <c r="ODP88" s="322"/>
      <c r="ODQ88" s="323"/>
      <c r="ODR88" s="323"/>
      <c r="ODS88" s="325"/>
      <c r="ODT88" s="323"/>
      <c r="ODU88" s="397"/>
      <c r="ODV88" s="321"/>
      <c r="ODW88" s="319"/>
      <c r="ODX88" s="319"/>
      <c r="ODY88" s="313"/>
      <c r="ODZ88" s="313"/>
      <c r="OEA88" s="318"/>
      <c r="OEB88" s="318"/>
      <c r="OEC88" s="325"/>
      <c r="OED88" s="324"/>
      <c r="OEE88" s="323"/>
      <c r="OEF88" s="323"/>
      <c r="OEG88" s="323"/>
      <c r="OEH88" s="323"/>
      <c r="OEI88" s="322"/>
      <c r="OEJ88" s="320"/>
      <c r="OEK88" s="322"/>
      <c r="OEL88" s="323"/>
      <c r="OEM88" s="323"/>
      <c r="OEN88" s="325"/>
      <c r="OEO88" s="323"/>
      <c r="OEP88" s="397"/>
      <c r="OEQ88" s="321"/>
      <c r="OER88" s="319"/>
      <c r="OES88" s="319"/>
      <c r="OET88" s="313"/>
      <c r="OEU88" s="313"/>
      <c r="OEV88" s="318"/>
      <c r="OEW88" s="318"/>
      <c r="OEX88" s="325"/>
      <c r="OEY88" s="324"/>
      <c r="OEZ88" s="323"/>
      <c r="OFA88" s="323"/>
      <c r="OFB88" s="323"/>
      <c r="OFC88" s="323"/>
      <c r="OFD88" s="322"/>
      <c r="OFE88" s="320"/>
      <c r="OFF88" s="322"/>
      <c r="OFG88" s="323"/>
      <c r="OFH88" s="323"/>
      <c r="OFI88" s="325"/>
      <c r="OFJ88" s="323"/>
      <c r="OFK88" s="397"/>
      <c r="OFL88" s="321"/>
      <c r="OFM88" s="319"/>
      <c r="OFN88" s="319"/>
      <c r="OFO88" s="313"/>
      <c r="OFP88" s="313"/>
      <c r="OFQ88" s="318"/>
      <c r="OFR88" s="318"/>
      <c r="OFS88" s="325"/>
      <c r="OFT88" s="324"/>
      <c r="OFU88" s="323"/>
      <c r="OFV88" s="323"/>
      <c r="OFW88" s="323"/>
      <c r="OFX88" s="323"/>
      <c r="OFY88" s="322"/>
      <c r="OFZ88" s="320"/>
      <c r="OGA88" s="322"/>
      <c r="OGB88" s="323"/>
      <c r="OGC88" s="323"/>
      <c r="OGD88" s="325"/>
      <c r="OGE88" s="323"/>
      <c r="OGF88" s="397"/>
      <c r="OGG88" s="321"/>
      <c r="OGH88" s="319"/>
      <c r="OGI88" s="319"/>
      <c r="OGJ88" s="313"/>
      <c r="OGK88" s="313"/>
      <c r="OGL88" s="318"/>
      <c r="OGM88" s="318"/>
      <c r="OGN88" s="325"/>
      <c r="OGO88" s="324"/>
      <c r="OGP88" s="323"/>
      <c r="OGQ88" s="323"/>
      <c r="OGR88" s="323"/>
      <c r="OGS88" s="323"/>
      <c r="OGT88" s="322"/>
      <c r="OGU88" s="320"/>
      <c r="OGV88" s="322"/>
      <c r="OGW88" s="323"/>
      <c r="OGX88" s="323"/>
      <c r="OGY88" s="325"/>
      <c r="OGZ88" s="323"/>
      <c r="OHA88" s="397"/>
      <c r="OHB88" s="321"/>
      <c r="OHC88" s="319"/>
      <c r="OHD88" s="319"/>
      <c r="OHE88" s="313"/>
      <c r="OHF88" s="313"/>
      <c r="OHG88" s="318"/>
      <c r="OHH88" s="318"/>
      <c r="OHI88" s="325"/>
      <c r="OHJ88" s="324"/>
      <c r="OHK88" s="323"/>
      <c r="OHL88" s="323"/>
      <c r="OHM88" s="323"/>
      <c r="OHN88" s="323"/>
      <c r="OHO88" s="322"/>
      <c r="OHP88" s="320"/>
      <c r="OHQ88" s="322"/>
      <c r="OHR88" s="323"/>
      <c r="OHS88" s="323"/>
      <c r="OHT88" s="325"/>
      <c r="OHU88" s="323"/>
      <c r="OHV88" s="397"/>
      <c r="OHW88" s="321"/>
      <c r="OHX88" s="319"/>
      <c r="OHY88" s="319"/>
      <c r="OHZ88" s="313"/>
      <c r="OIA88" s="313"/>
      <c r="OIB88" s="318"/>
      <c r="OIC88" s="318"/>
      <c r="OID88" s="325"/>
      <c r="OIE88" s="324"/>
      <c r="OIF88" s="323"/>
      <c r="OIG88" s="323"/>
      <c r="OIH88" s="323"/>
      <c r="OII88" s="323"/>
      <c r="OIJ88" s="322"/>
      <c r="OIK88" s="320"/>
      <c r="OIL88" s="322"/>
      <c r="OIM88" s="323"/>
      <c r="OIN88" s="323"/>
      <c r="OIO88" s="325"/>
      <c r="OIP88" s="323"/>
      <c r="OIQ88" s="397"/>
      <c r="OIR88" s="321"/>
      <c r="OIS88" s="319"/>
      <c r="OIT88" s="319"/>
      <c r="OIU88" s="313"/>
      <c r="OIV88" s="313"/>
      <c r="OIW88" s="318"/>
      <c r="OIX88" s="318"/>
      <c r="OIY88" s="325"/>
      <c r="OIZ88" s="324"/>
      <c r="OJA88" s="323"/>
      <c r="OJB88" s="323"/>
      <c r="OJC88" s="323"/>
      <c r="OJD88" s="323"/>
      <c r="OJE88" s="322"/>
      <c r="OJF88" s="320"/>
      <c r="OJG88" s="322"/>
      <c r="OJH88" s="323"/>
      <c r="OJI88" s="323"/>
      <c r="OJJ88" s="325"/>
      <c r="OJK88" s="323"/>
      <c r="OJL88" s="397"/>
      <c r="OJM88" s="321"/>
      <c r="OJN88" s="319"/>
      <c r="OJO88" s="319"/>
      <c r="OJP88" s="313"/>
      <c r="OJQ88" s="313"/>
      <c r="OJR88" s="318"/>
      <c r="OJS88" s="318"/>
      <c r="OJT88" s="325"/>
      <c r="OJU88" s="324"/>
      <c r="OJV88" s="323"/>
      <c r="OJW88" s="323"/>
      <c r="OJX88" s="323"/>
      <c r="OJY88" s="323"/>
      <c r="OJZ88" s="322"/>
      <c r="OKA88" s="320"/>
      <c r="OKB88" s="322"/>
      <c r="OKC88" s="323"/>
      <c r="OKD88" s="323"/>
      <c r="OKE88" s="325"/>
      <c r="OKF88" s="323"/>
      <c r="OKG88" s="397"/>
      <c r="OKH88" s="321"/>
      <c r="OKI88" s="319"/>
      <c r="OKJ88" s="319"/>
      <c r="OKK88" s="313"/>
      <c r="OKL88" s="313"/>
      <c r="OKM88" s="318"/>
      <c r="OKN88" s="318"/>
      <c r="OKO88" s="325"/>
      <c r="OKP88" s="324"/>
      <c r="OKQ88" s="323"/>
      <c r="OKR88" s="323"/>
      <c r="OKS88" s="323"/>
      <c r="OKT88" s="323"/>
      <c r="OKU88" s="322"/>
      <c r="OKV88" s="320"/>
      <c r="OKW88" s="322"/>
      <c r="OKX88" s="323"/>
      <c r="OKY88" s="323"/>
      <c r="OKZ88" s="325"/>
      <c r="OLA88" s="323"/>
      <c r="OLB88" s="397"/>
      <c r="OLC88" s="321"/>
      <c r="OLD88" s="319"/>
      <c r="OLE88" s="319"/>
      <c r="OLF88" s="313"/>
      <c r="OLG88" s="313"/>
      <c r="OLH88" s="318"/>
      <c r="OLI88" s="318"/>
      <c r="OLJ88" s="325"/>
      <c r="OLK88" s="324"/>
      <c r="OLL88" s="323"/>
      <c r="OLM88" s="323"/>
      <c r="OLN88" s="323"/>
      <c r="OLO88" s="323"/>
      <c r="OLP88" s="322"/>
      <c r="OLQ88" s="320"/>
      <c r="OLR88" s="322"/>
      <c r="OLS88" s="323"/>
      <c r="OLT88" s="323"/>
      <c r="OLU88" s="325"/>
      <c r="OLV88" s="323"/>
      <c r="OLW88" s="397"/>
      <c r="OLX88" s="321"/>
      <c r="OLY88" s="319"/>
      <c r="OLZ88" s="319"/>
      <c r="OMA88" s="313"/>
      <c r="OMB88" s="313"/>
      <c r="OMC88" s="318"/>
      <c r="OMD88" s="318"/>
      <c r="OME88" s="325"/>
      <c r="OMF88" s="324"/>
      <c r="OMG88" s="323"/>
      <c r="OMH88" s="323"/>
      <c r="OMI88" s="323"/>
      <c r="OMJ88" s="323"/>
      <c r="OMK88" s="322"/>
      <c r="OML88" s="320"/>
      <c r="OMM88" s="322"/>
      <c r="OMN88" s="323"/>
      <c r="OMO88" s="323"/>
      <c r="OMP88" s="325"/>
      <c r="OMQ88" s="323"/>
      <c r="OMR88" s="397"/>
      <c r="OMS88" s="321"/>
      <c r="OMT88" s="319"/>
      <c r="OMU88" s="319"/>
      <c r="OMV88" s="313"/>
      <c r="OMW88" s="313"/>
      <c r="OMX88" s="318"/>
      <c r="OMY88" s="318"/>
      <c r="OMZ88" s="325"/>
      <c r="ONA88" s="324"/>
      <c r="ONB88" s="323"/>
      <c r="ONC88" s="323"/>
      <c r="OND88" s="323"/>
      <c r="ONE88" s="323"/>
      <c r="ONF88" s="322"/>
      <c r="ONG88" s="320"/>
      <c r="ONH88" s="322"/>
      <c r="ONI88" s="323"/>
      <c r="ONJ88" s="323"/>
      <c r="ONK88" s="325"/>
      <c r="ONL88" s="323"/>
      <c r="ONM88" s="397"/>
      <c r="ONN88" s="321"/>
      <c r="ONO88" s="319"/>
      <c r="ONP88" s="319"/>
      <c r="ONQ88" s="313"/>
      <c r="ONR88" s="313"/>
      <c r="ONS88" s="318"/>
      <c r="ONT88" s="318"/>
      <c r="ONU88" s="325"/>
      <c r="ONV88" s="324"/>
      <c r="ONW88" s="323"/>
      <c r="ONX88" s="323"/>
      <c r="ONY88" s="323"/>
      <c r="ONZ88" s="323"/>
      <c r="OOA88" s="322"/>
      <c r="OOB88" s="320"/>
      <c r="OOC88" s="322"/>
      <c r="OOD88" s="323"/>
      <c r="OOE88" s="323"/>
      <c r="OOF88" s="325"/>
      <c r="OOG88" s="323"/>
      <c r="OOH88" s="397"/>
      <c r="OOI88" s="321"/>
      <c r="OOJ88" s="319"/>
      <c r="OOK88" s="319"/>
      <c r="OOL88" s="313"/>
      <c r="OOM88" s="313"/>
      <c r="OON88" s="318"/>
      <c r="OOO88" s="318"/>
      <c r="OOP88" s="325"/>
      <c r="OOQ88" s="324"/>
      <c r="OOR88" s="323"/>
      <c r="OOS88" s="323"/>
      <c r="OOT88" s="323"/>
      <c r="OOU88" s="323"/>
      <c r="OOV88" s="322"/>
      <c r="OOW88" s="320"/>
      <c r="OOX88" s="322"/>
      <c r="OOY88" s="323"/>
      <c r="OOZ88" s="323"/>
      <c r="OPA88" s="325"/>
      <c r="OPB88" s="323"/>
      <c r="OPC88" s="397"/>
      <c r="OPD88" s="321"/>
      <c r="OPE88" s="319"/>
      <c r="OPF88" s="319"/>
      <c r="OPG88" s="313"/>
      <c r="OPH88" s="313"/>
      <c r="OPI88" s="318"/>
      <c r="OPJ88" s="318"/>
      <c r="OPK88" s="325"/>
      <c r="OPL88" s="324"/>
      <c r="OPM88" s="323"/>
      <c r="OPN88" s="323"/>
      <c r="OPO88" s="323"/>
      <c r="OPP88" s="323"/>
      <c r="OPQ88" s="322"/>
      <c r="OPR88" s="320"/>
      <c r="OPS88" s="322"/>
      <c r="OPT88" s="323"/>
      <c r="OPU88" s="323"/>
      <c r="OPV88" s="325"/>
      <c r="OPW88" s="323"/>
      <c r="OPX88" s="397"/>
      <c r="OPY88" s="321"/>
      <c r="OPZ88" s="319"/>
      <c r="OQA88" s="319"/>
      <c r="OQB88" s="313"/>
      <c r="OQC88" s="313"/>
      <c r="OQD88" s="318"/>
      <c r="OQE88" s="318"/>
      <c r="OQF88" s="325"/>
      <c r="OQG88" s="324"/>
      <c r="OQH88" s="323"/>
      <c r="OQI88" s="323"/>
      <c r="OQJ88" s="323"/>
      <c r="OQK88" s="323"/>
      <c r="OQL88" s="322"/>
      <c r="OQM88" s="320"/>
      <c r="OQN88" s="322"/>
      <c r="OQO88" s="323"/>
      <c r="OQP88" s="323"/>
      <c r="OQQ88" s="325"/>
      <c r="OQR88" s="323"/>
      <c r="OQS88" s="397"/>
      <c r="OQT88" s="321"/>
      <c r="OQU88" s="319"/>
      <c r="OQV88" s="319"/>
      <c r="OQW88" s="313"/>
      <c r="OQX88" s="313"/>
      <c r="OQY88" s="318"/>
      <c r="OQZ88" s="318"/>
      <c r="ORA88" s="325"/>
      <c r="ORB88" s="324"/>
      <c r="ORC88" s="323"/>
      <c r="ORD88" s="323"/>
      <c r="ORE88" s="323"/>
      <c r="ORF88" s="323"/>
      <c r="ORG88" s="322"/>
      <c r="ORH88" s="320"/>
      <c r="ORI88" s="322"/>
      <c r="ORJ88" s="323"/>
      <c r="ORK88" s="323"/>
      <c r="ORL88" s="325"/>
      <c r="ORM88" s="323"/>
      <c r="ORN88" s="397"/>
      <c r="ORO88" s="321"/>
      <c r="ORP88" s="319"/>
      <c r="ORQ88" s="319"/>
      <c r="ORR88" s="313"/>
      <c r="ORS88" s="313"/>
      <c r="ORT88" s="318"/>
      <c r="ORU88" s="318"/>
      <c r="ORV88" s="325"/>
      <c r="ORW88" s="324"/>
      <c r="ORX88" s="323"/>
      <c r="ORY88" s="323"/>
      <c r="ORZ88" s="323"/>
      <c r="OSA88" s="323"/>
      <c r="OSB88" s="322"/>
      <c r="OSC88" s="320"/>
      <c r="OSD88" s="322"/>
      <c r="OSE88" s="323"/>
      <c r="OSF88" s="323"/>
      <c r="OSG88" s="325"/>
      <c r="OSH88" s="323"/>
      <c r="OSI88" s="397"/>
      <c r="OSJ88" s="321"/>
      <c r="OSK88" s="319"/>
      <c r="OSL88" s="319"/>
      <c r="OSM88" s="313"/>
      <c r="OSN88" s="313"/>
      <c r="OSO88" s="318"/>
      <c r="OSP88" s="318"/>
      <c r="OSQ88" s="325"/>
      <c r="OSR88" s="324"/>
      <c r="OSS88" s="323"/>
      <c r="OST88" s="323"/>
      <c r="OSU88" s="323"/>
      <c r="OSV88" s="323"/>
      <c r="OSW88" s="322"/>
      <c r="OSX88" s="320"/>
      <c r="OSY88" s="322"/>
      <c r="OSZ88" s="323"/>
      <c r="OTA88" s="323"/>
      <c r="OTB88" s="325"/>
      <c r="OTC88" s="323"/>
      <c r="OTD88" s="397"/>
      <c r="OTE88" s="321"/>
      <c r="OTF88" s="319"/>
      <c r="OTG88" s="319"/>
      <c r="OTH88" s="313"/>
      <c r="OTI88" s="313"/>
      <c r="OTJ88" s="318"/>
      <c r="OTK88" s="318"/>
      <c r="OTL88" s="325"/>
      <c r="OTM88" s="324"/>
      <c r="OTN88" s="323"/>
      <c r="OTO88" s="323"/>
      <c r="OTP88" s="323"/>
      <c r="OTQ88" s="323"/>
      <c r="OTR88" s="322"/>
      <c r="OTS88" s="320"/>
      <c r="OTT88" s="322"/>
      <c r="OTU88" s="323"/>
      <c r="OTV88" s="323"/>
      <c r="OTW88" s="325"/>
      <c r="OTX88" s="323"/>
      <c r="OTY88" s="397"/>
      <c r="OTZ88" s="321"/>
      <c r="OUA88" s="319"/>
      <c r="OUB88" s="319"/>
      <c r="OUC88" s="313"/>
      <c r="OUD88" s="313"/>
      <c r="OUE88" s="318"/>
      <c r="OUF88" s="318"/>
      <c r="OUG88" s="325"/>
      <c r="OUH88" s="324"/>
      <c r="OUI88" s="323"/>
      <c r="OUJ88" s="323"/>
      <c r="OUK88" s="323"/>
      <c r="OUL88" s="323"/>
      <c r="OUM88" s="322"/>
      <c r="OUN88" s="320"/>
      <c r="OUO88" s="322"/>
      <c r="OUP88" s="323"/>
      <c r="OUQ88" s="323"/>
      <c r="OUR88" s="325"/>
      <c r="OUS88" s="323"/>
      <c r="OUT88" s="397"/>
      <c r="OUU88" s="321"/>
      <c r="OUV88" s="319"/>
      <c r="OUW88" s="319"/>
      <c r="OUX88" s="313"/>
      <c r="OUY88" s="313"/>
      <c r="OUZ88" s="318"/>
      <c r="OVA88" s="318"/>
      <c r="OVB88" s="325"/>
      <c r="OVC88" s="324"/>
      <c r="OVD88" s="323"/>
      <c r="OVE88" s="323"/>
      <c r="OVF88" s="323"/>
      <c r="OVG88" s="323"/>
      <c r="OVH88" s="322"/>
      <c r="OVI88" s="320"/>
      <c r="OVJ88" s="322"/>
      <c r="OVK88" s="323"/>
      <c r="OVL88" s="323"/>
      <c r="OVM88" s="325"/>
      <c r="OVN88" s="323"/>
      <c r="OVO88" s="397"/>
      <c r="OVP88" s="321"/>
      <c r="OVQ88" s="319"/>
      <c r="OVR88" s="319"/>
      <c r="OVS88" s="313"/>
      <c r="OVT88" s="313"/>
      <c r="OVU88" s="318"/>
      <c r="OVV88" s="318"/>
      <c r="OVW88" s="325"/>
      <c r="OVX88" s="324"/>
      <c r="OVY88" s="323"/>
      <c r="OVZ88" s="323"/>
      <c r="OWA88" s="323"/>
      <c r="OWB88" s="323"/>
      <c r="OWC88" s="322"/>
      <c r="OWD88" s="320"/>
      <c r="OWE88" s="322"/>
      <c r="OWF88" s="323"/>
      <c r="OWG88" s="323"/>
      <c r="OWH88" s="325"/>
      <c r="OWI88" s="323"/>
      <c r="OWJ88" s="397"/>
      <c r="OWK88" s="321"/>
      <c r="OWL88" s="319"/>
      <c r="OWM88" s="319"/>
      <c r="OWN88" s="313"/>
      <c r="OWO88" s="313"/>
      <c r="OWP88" s="318"/>
      <c r="OWQ88" s="318"/>
      <c r="OWR88" s="325"/>
      <c r="OWS88" s="324"/>
      <c r="OWT88" s="323"/>
      <c r="OWU88" s="323"/>
      <c r="OWV88" s="323"/>
      <c r="OWW88" s="323"/>
      <c r="OWX88" s="322"/>
      <c r="OWY88" s="320"/>
      <c r="OWZ88" s="322"/>
      <c r="OXA88" s="323"/>
      <c r="OXB88" s="323"/>
      <c r="OXC88" s="325"/>
      <c r="OXD88" s="323"/>
      <c r="OXE88" s="397"/>
      <c r="OXF88" s="321"/>
      <c r="OXG88" s="319"/>
      <c r="OXH88" s="319"/>
      <c r="OXI88" s="313"/>
      <c r="OXJ88" s="313"/>
      <c r="OXK88" s="318"/>
      <c r="OXL88" s="318"/>
      <c r="OXM88" s="325"/>
      <c r="OXN88" s="324"/>
      <c r="OXO88" s="323"/>
      <c r="OXP88" s="323"/>
      <c r="OXQ88" s="323"/>
      <c r="OXR88" s="323"/>
      <c r="OXS88" s="322"/>
      <c r="OXT88" s="320"/>
      <c r="OXU88" s="322"/>
      <c r="OXV88" s="323"/>
      <c r="OXW88" s="323"/>
      <c r="OXX88" s="325"/>
      <c r="OXY88" s="323"/>
      <c r="OXZ88" s="397"/>
      <c r="OYA88" s="321"/>
      <c r="OYB88" s="319"/>
      <c r="OYC88" s="319"/>
      <c r="OYD88" s="313"/>
      <c r="OYE88" s="313"/>
      <c r="OYF88" s="318"/>
      <c r="OYG88" s="318"/>
      <c r="OYH88" s="325"/>
      <c r="OYI88" s="324"/>
      <c r="OYJ88" s="323"/>
      <c r="OYK88" s="323"/>
      <c r="OYL88" s="323"/>
      <c r="OYM88" s="323"/>
      <c r="OYN88" s="322"/>
      <c r="OYO88" s="320"/>
      <c r="OYP88" s="322"/>
      <c r="OYQ88" s="323"/>
      <c r="OYR88" s="323"/>
      <c r="OYS88" s="325"/>
      <c r="OYT88" s="323"/>
      <c r="OYU88" s="397"/>
      <c r="OYV88" s="321"/>
      <c r="OYW88" s="319"/>
      <c r="OYX88" s="319"/>
      <c r="OYY88" s="313"/>
      <c r="OYZ88" s="313"/>
      <c r="OZA88" s="318"/>
      <c r="OZB88" s="318"/>
      <c r="OZC88" s="325"/>
      <c r="OZD88" s="324"/>
      <c r="OZE88" s="323"/>
      <c r="OZF88" s="323"/>
      <c r="OZG88" s="323"/>
      <c r="OZH88" s="323"/>
      <c r="OZI88" s="322"/>
      <c r="OZJ88" s="320"/>
      <c r="OZK88" s="322"/>
      <c r="OZL88" s="323"/>
      <c r="OZM88" s="323"/>
      <c r="OZN88" s="325"/>
      <c r="OZO88" s="323"/>
      <c r="OZP88" s="397"/>
      <c r="OZQ88" s="321"/>
      <c r="OZR88" s="319"/>
      <c r="OZS88" s="319"/>
      <c r="OZT88" s="313"/>
      <c r="OZU88" s="313"/>
      <c r="OZV88" s="318"/>
      <c r="OZW88" s="318"/>
      <c r="OZX88" s="325"/>
      <c r="OZY88" s="324"/>
      <c r="OZZ88" s="323"/>
      <c r="PAA88" s="323"/>
      <c r="PAB88" s="323"/>
      <c r="PAC88" s="323"/>
      <c r="PAD88" s="322"/>
      <c r="PAE88" s="320"/>
      <c r="PAF88" s="322"/>
      <c r="PAG88" s="323"/>
      <c r="PAH88" s="323"/>
      <c r="PAI88" s="325"/>
      <c r="PAJ88" s="323"/>
      <c r="PAK88" s="397"/>
      <c r="PAL88" s="321"/>
      <c r="PAM88" s="319"/>
      <c r="PAN88" s="319"/>
      <c r="PAO88" s="313"/>
      <c r="PAP88" s="313"/>
      <c r="PAQ88" s="318"/>
      <c r="PAR88" s="318"/>
      <c r="PAS88" s="325"/>
      <c r="PAT88" s="324"/>
      <c r="PAU88" s="323"/>
      <c r="PAV88" s="323"/>
      <c r="PAW88" s="323"/>
      <c r="PAX88" s="323"/>
      <c r="PAY88" s="322"/>
      <c r="PAZ88" s="320"/>
      <c r="PBA88" s="322"/>
      <c r="PBB88" s="323"/>
      <c r="PBC88" s="323"/>
      <c r="PBD88" s="325"/>
      <c r="PBE88" s="323"/>
      <c r="PBF88" s="397"/>
      <c r="PBG88" s="321"/>
      <c r="PBH88" s="319"/>
      <c r="PBI88" s="319"/>
      <c r="PBJ88" s="313"/>
      <c r="PBK88" s="313"/>
      <c r="PBL88" s="318"/>
      <c r="PBM88" s="318"/>
      <c r="PBN88" s="325"/>
      <c r="PBO88" s="324"/>
      <c r="PBP88" s="323"/>
      <c r="PBQ88" s="323"/>
      <c r="PBR88" s="323"/>
      <c r="PBS88" s="323"/>
      <c r="PBT88" s="322"/>
      <c r="PBU88" s="320"/>
      <c r="PBV88" s="322"/>
      <c r="PBW88" s="323"/>
      <c r="PBX88" s="323"/>
      <c r="PBY88" s="325"/>
      <c r="PBZ88" s="323"/>
      <c r="PCA88" s="397"/>
      <c r="PCB88" s="321"/>
      <c r="PCC88" s="319"/>
      <c r="PCD88" s="319"/>
      <c r="PCE88" s="313"/>
      <c r="PCF88" s="313"/>
      <c r="PCG88" s="318"/>
      <c r="PCH88" s="318"/>
      <c r="PCI88" s="325"/>
      <c r="PCJ88" s="324"/>
      <c r="PCK88" s="323"/>
      <c r="PCL88" s="323"/>
      <c r="PCM88" s="323"/>
      <c r="PCN88" s="323"/>
      <c r="PCO88" s="322"/>
      <c r="PCP88" s="320"/>
      <c r="PCQ88" s="322"/>
      <c r="PCR88" s="323"/>
      <c r="PCS88" s="323"/>
      <c r="PCT88" s="325"/>
      <c r="PCU88" s="323"/>
      <c r="PCV88" s="397"/>
      <c r="PCW88" s="321"/>
      <c r="PCX88" s="319"/>
      <c r="PCY88" s="319"/>
      <c r="PCZ88" s="313"/>
      <c r="PDA88" s="313"/>
      <c r="PDB88" s="318"/>
      <c r="PDC88" s="318"/>
      <c r="PDD88" s="325"/>
      <c r="PDE88" s="324"/>
      <c r="PDF88" s="323"/>
      <c r="PDG88" s="323"/>
      <c r="PDH88" s="323"/>
      <c r="PDI88" s="323"/>
      <c r="PDJ88" s="322"/>
      <c r="PDK88" s="320"/>
      <c r="PDL88" s="322"/>
      <c r="PDM88" s="323"/>
      <c r="PDN88" s="323"/>
      <c r="PDO88" s="325"/>
      <c r="PDP88" s="323"/>
      <c r="PDQ88" s="397"/>
      <c r="PDR88" s="321"/>
      <c r="PDS88" s="319"/>
      <c r="PDT88" s="319"/>
      <c r="PDU88" s="313"/>
      <c r="PDV88" s="313"/>
      <c r="PDW88" s="318"/>
      <c r="PDX88" s="318"/>
      <c r="PDY88" s="325"/>
      <c r="PDZ88" s="324"/>
      <c r="PEA88" s="323"/>
      <c r="PEB88" s="323"/>
      <c r="PEC88" s="323"/>
      <c r="PED88" s="323"/>
      <c r="PEE88" s="322"/>
      <c r="PEF88" s="320"/>
      <c r="PEG88" s="322"/>
      <c r="PEH88" s="323"/>
      <c r="PEI88" s="323"/>
      <c r="PEJ88" s="325"/>
      <c r="PEK88" s="323"/>
      <c r="PEL88" s="397"/>
      <c r="PEM88" s="321"/>
      <c r="PEN88" s="319"/>
      <c r="PEO88" s="319"/>
      <c r="PEP88" s="313"/>
      <c r="PEQ88" s="313"/>
      <c r="PER88" s="318"/>
      <c r="PES88" s="318"/>
      <c r="PET88" s="325"/>
      <c r="PEU88" s="324"/>
      <c r="PEV88" s="323"/>
      <c r="PEW88" s="323"/>
      <c r="PEX88" s="323"/>
      <c r="PEY88" s="323"/>
      <c r="PEZ88" s="322"/>
      <c r="PFA88" s="320"/>
      <c r="PFB88" s="322"/>
      <c r="PFC88" s="323"/>
      <c r="PFD88" s="323"/>
      <c r="PFE88" s="325"/>
      <c r="PFF88" s="323"/>
      <c r="PFG88" s="397"/>
      <c r="PFH88" s="321"/>
      <c r="PFI88" s="319"/>
      <c r="PFJ88" s="319"/>
      <c r="PFK88" s="313"/>
      <c r="PFL88" s="313"/>
      <c r="PFM88" s="318"/>
      <c r="PFN88" s="318"/>
      <c r="PFO88" s="325"/>
      <c r="PFP88" s="324"/>
      <c r="PFQ88" s="323"/>
      <c r="PFR88" s="323"/>
      <c r="PFS88" s="323"/>
      <c r="PFT88" s="323"/>
      <c r="PFU88" s="322"/>
      <c r="PFV88" s="320"/>
      <c r="PFW88" s="322"/>
      <c r="PFX88" s="323"/>
      <c r="PFY88" s="323"/>
      <c r="PFZ88" s="325"/>
      <c r="PGA88" s="323"/>
      <c r="PGB88" s="397"/>
      <c r="PGC88" s="321"/>
      <c r="PGD88" s="319"/>
      <c r="PGE88" s="319"/>
      <c r="PGF88" s="313"/>
      <c r="PGG88" s="313"/>
      <c r="PGH88" s="318"/>
      <c r="PGI88" s="318"/>
      <c r="PGJ88" s="325"/>
      <c r="PGK88" s="324"/>
      <c r="PGL88" s="323"/>
      <c r="PGM88" s="323"/>
      <c r="PGN88" s="323"/>
      <c r="PGO88" s="323"/>
      <c r="PGP88" s="322"/>
      <c r="PGQ88" s="320"/>
      <c r="PGR88" s="322"/>
      <c r="PGS88" s="323"/>
      <c r="PGT88" s="323"/>
      <c r="PGU88" s="325"/>
      <c r="PGV88" s="323"/>
      <c r="PGW88" s="397"/>
      <c r="PGX88" s="321"/>
      <c r="PGY88" s="319"/>
      <c r="PGZ88" s="319"/>
      <c r="PHA88" s="313"/>
      <c r="PHB88" s="313"/>
      <c r="PHC88" s="318"/>
      <c r="PHD88" s="318"/>
      <c r="PHE88" s="325"/>
      <c r="PHF88" s="324"/>
      <c r="PHG88" s="323"/>
      <c r="PHH88" s="323"/>
      <c r="PHI88" s="323"/>
      <c r="PHJ88" s="323"/>
      <c r="PHK88" s="322"/>
      <c r="PHL88" s="320"/>
      <c r="PHM88" s="322"/>
      <c r="PHN88" s="323"/>
      <c r="PHO88" s="323"/>
      <c r="PHP88" s="325"/>
      <c r="PHQ88" s="323"/>
      <c r="PHR88" s="397"/>
      <c r="PHS88" s="321"/>
      <c r="PHT88" s="319"/>
      <c r="PHU88" s="319"/>
      <c r="PHV88" s="313"/>
      <c r="PHW88" s="313"/>
      <c r="PHX88" s="318"/>
      <c r="PHY88" s="318"/>
      <c r="PHZ88" s="325"/>
      <c r="PIA88" s="324"/>
      <c r="PIB88" s="323"/>
      <c r="PIC88" s="323"/>
      <c r="PID88" s="323"/>
      <c r="PIE88" s="323"/>
      <c r="PIF88" s="322"/>
      <c r="PIG88" s="320"/>
      <c r="PIH88" s="322"/>
      <c r="PII88" s="323"/>
      <c r="PIJ88" s="323"/>
      <c r="PIK88" s="325"/>
      <c r="PIL88" s="323"/>
      <c r="PIM88" s="397"/>
      <c r="PIN88" s="321"/>
      <c r="PIO88" s="319"/>
      <c r="PIP88" s="319"/>
      <c r="PIQ88" s="313"/>
      <c r="PIR88" s="313"/>
      <c r="PIS88" s="318"/>
      <c r="PIT88" s="318"/>
      <c r="PIU88" s="325"/>
      <c r="PIV88" s="324"/>
      <c r="PIW88" s="323"/>
      <c r="PIX88" s="323"/>
      <c r="PIY88" s="323"/>
      <c r="PIZ88" s="323"/>
      <c r="PJA88" s="322"/>
      <c r="PJB88" s="320"/>
      <c r="PJC88" s="322"/>
      <c r="PJD88" s="323"/>
      <c r="PJE88" s="323"/>
      <c r="PJF88" s="325"/>
      <c r="PJG88" s="323"/>
      <c r="PJH88" s="397"/>
      <c r="PJI88" s="321"/>
      <c r="PJJ88" s="319"/>
      <c r="PJK88" s="319"/>
      <c r="PJL88" s="313"/>
      <c r="PJM88" s="313"/>
      <c r="PJN88" s="318"/>
      <c r="PJO88" s="318"/>
      <c r="PJP88" s="325"/>
      <c r="PJQ88" s="324"/>
      <c r="PJR88" s="323"/>
      <c r="PJS88" s="323"/>
      <c r="PJT88" s="323"/>
      <c r="PJU88" s="323"/>
      <c r="PJV88" s="322"/>
      <c r="PJW88" s="320"/>
      <c r="PJX88" s="322"/>
      <c r="PJY88" s="323"/>
      <c r="PJZ88" s="323"/>
      <c r="PKA88" s="325"/>
      <c r="PKB88" s="323"/>
      <c r="PKC88" s="397"/>
      <c r="PKD88" s="321"/>
      <c r="PKE88" s="319"/>
      <c r="PKF88" s="319"/>
      <c r="PKG88" s="313"/>
      <c r="PKH88" s="313"/>
      <c r="PKI88" s="318"/>
      <c r="PKJ88" s="318"/>
      <c r="PKK88" s="325"/>
      <c r="PKL88" s="324"/>
      <c r="PKM88" s="323"/>
      <c r="PKN88" s="323"/>
      <c r="PKO88" s="323"/>
      <c r="PKP88" s="323"/>
      <c r="PKQ88" s="322"/>
      <c r="PKR88" s="320"/>
      <c r="PKS88" s="322"/>
      <c r="PKT88" s="323"/>
      <c r="PKU88" s="323"/>
      <c r="PKV88" s="325"/>
      <c r="PKW88" s="323"/>
      <c r="PKX88" s="397"/>
      <c r="PKY88" s="321"/>
      <c r="PKZ88" s="319"/>
      <c r="PLA88" s="319"/>
      <c r="PLB88" s="313"/>
      <c r="PLC88" s="313"/>
      <c r="PLD88" s="318"/>
      <c r="PLE88" s="318"/>
      <c r="PLF88" s="325"/>
      <c r="PLG88" s="324"/>
      <c r="PLH88" s="323"/>
      <c r="PLI88" s="323"/>
      <c r="PLJ88" s="323"/>
      <c r="PLK88" s="323"/>
      <c r="PLL88" s="322"/>
      <c r="PLM88" s="320"/>
      <c r="PLN88" s="322"/>
      <c r="PLO88" s="323"/>
      <c r="PLP88" s="323"/>
      <c r="PLQ88" s="325"/>
      <c r="PLR88" s="323"/>
      <c r="PLS88" s="397"/>
      <c r="PLT88" s="321"/>
      <c r="PLU88" s="319"/>
      <c r="PLV88" s="319"/>
      <c r="PLW88" s="313"/>
      <c r="PLX88" s="313"/>
      <c r="PLY88" s="318"/>
      <c r="PLZ88" s="318"/>
      <c r="PMA88" s="325"/>
      <c r="PMB88" s="324"/>
      <c r="PMC88" s="323"/>
      <c r="PMD88" s="323"/>
      <c r="PME88" s="323"/>
      <c r="PMF88" s="323"/>
      <c r="PMG88" s="322"/>
      <c r="PMH88" s="320"/>
      <c r="PMI88" s="322"/>
      <c r="PMJ88" s="323"/>
      <c r="PMK88" s="323"/>
      <c r="PML88" s="325"/>
      <c r="PMM88" s="323"/>
      <c r="PMN88" s="397"/>
      <c r="PMO88" s="321"/>
      <c r="PMP88" s="319"/>
      <c r="PMQ88" s="319"/>
      <c r="PMR88" s="313"/>
      <c r="PMS88" s="313"/>
      <c r="PMT88" s="318"/>
      <c r="PMU88" s="318"/>
      <c r="PMV88" s="325"/>
      <c r="PMW88" s="324"/>
      <c r="PMX88" s="323"/>
      <c r="PMY88" s="323"/>
      <c r="PMZ88" s="323"/>
      <c r="PNA88" s="323"/>
      <c r="PNB88" s="322"/>
      <c r="PNC88" s="320"/>
      <c r="PND88" s="322"/>
      <c r="PNE88" s="323"/>
      <c r="PNF88" s="323"/>
      <c r="PNG88" s="325"/>
      <c r="PNH88" s="323"/>
      <c r="PNI88" s="397"/>
      <c r="PNJ88" s="321"/>
      <c r="PNK88" s="319"/>
      <c r="PNL88" s="319"/>
      <c r="PNM88" s="313"/>
      <c r="PNN88" s="313"/>
      <c r="PNO88" s="318"/>
      <c r="PNP88" s="318"/>
      <c r="PNQ88" s="325"/>
      <c r="PNR88" s="324"/>
      <c r="PNS88" s="323"/>
      <c r="PNT88" s="323"/>
      <c r="PNU88" s="323"/>
      <c r="PNV88" s="323"/>
      <c r="PNW88" s="322"/>
      <c r="PNX88" s="320"/>
      <c r="PNY88" s="322"/>
      <c r="PNZ88" s="323"/>
      <c r="POA88" s="323"/>
      <c r="POB88" s="325"/>
      <c r="POC88" s="323"/>
      <c r="POD88" s="397"/>
      <c r="POE88" s="321"/>
      <c r="POF88" s="319"/>
      <c r="POG88" s="319"/>
      <c r="POH88" s="313"/>
      <c r="POI88" s="313"/>
      <c r="POJ88" s="318"/>
      <c r="POK88" s="318"/>
      <c r="POL88" s="325"/>
      <c r="POM88" s="324"/>
      <c r="PON88" s="323"/>
      <c r="POO88" s="323"/>
      <c r="POP88" s="323"/>
      <c r="POQ88" s="323"/>
      <c r="POR88" s="322"/>
      <c r="POS88" s="320"/>
      <c r="POT88" s="322"/>
      <c r="POU88" s="323"/>
      <c r="POV88" s="323"/>
      <c r="POW88" s="325"/>
      <c r="POX88" s="323"/>
      <c r="POY88" s="397"/>
      <c r="POZ88" s="321"/>
      <c r="PPA88" s="319"/>
      <c r="PPB88" s="319"/>
      <c r="PPC88" s="313"/>
      <c r="PPD88" s="313"/>
      <c r="PPE88" s="318"/>
      <c r="PPF88" s="318"/>
      <c r="PPG88" s="325"/>
      <c r="PPH88" s="324"/>
      <c r="PPI88" s="323"/>
      <c r="PPJ88" s="323"/>
      <c r="PPK88" s="323"/>
      <c r="PPL88" s="323"/>
      <c r="PPM88" s="322"/>
      <c r="PPN88" s="320"/>
      <c r="PPO88" s="322"/>
      <c r="PPP88" s="323"/>
      <c r="PPQ88" s="323"/>
      <c r="PPR88" s="325"/>
      <c r="PPS88" s="323"/>
      <c r="PPT88" s="397"/>
      <c r="PPU88" s="321"/>
      <c r="PPV88" s="319"/>
      <c r="PPW88" s="319"/>
      <c r="PPX88" s="313"/>
      <c r="PPY88" s="313"/>
      <c r="PPZ88" s="318"/>
      <c r="PQA88" s="318"/>
      <c r="PQB88" s="325"/>
      <c r="PQC88" s="324"/>
      <c r="PQD88" s="323"/>
      <c r="PQE88" s="323"/>
      <c r="PQF88" s="323"/>
      <c r="PQG88" s="323"/>
      <c r="PQH88" s="322"/>
      <c r="PQI88" s="320"/>
      <c r="PQJ88" s="322"/>
      <c r="PQK88" s="323"/>
      <c r="PQL88" s="323"/>
      <c r="PQM88" s="325"/>
      <c r="PQN88" s="323"/>
      <c r="PQO88" s="397"/>
      <c r="PQP88" s="321"/>
      <c r="PQQ88" s="319"/>
      <c r="PQR88" s="319"/>
      <c r="PQS88" s="313"/>
      <c r="PQT88" s="313"/>
      <c r="PQU88" s="318"/>
      <c r="PQV88" s="318"/>
      <c r="PQW88" s="325"/>
      <c r="PQX88" s="324"/>
      <c r="PQY88" s="323"/>
      <c r="PQZ88" s="323"/>
      <c r="PRA88" s="323"/>
      <c r="PRB88" s="323"/>
      <c r="PRC88" s="322"/>
      <c r="PRD88" s="320"/>
      <c r="PRE88" s="322"/>
      <c r="PRF88" s="323"/>
      <c r="PRG88" s="323"/>
      <c r="PRH88" s="325"/>
      <c r="PRI88" s="323"/>
      <c r="PRJ88" s="397"/>
      <c r="PRK88" s="321"/>
      <c r="PRL88" s="319"/>
      <c r="PRM88" s="319"/>
      <c r="PRN88" s="313"/>
      <c r="PRO88" s="313"/>
      <c r="PRP88" s="318"/>
      <c r="PRQ88" s="318"/>
      <c r="PRR88" s="325"/>
      <c r="PRS88" s="324"/>
      <c r="PRT88" s="323"/>
      <c r="PRU88" s="323"/>
      <c r="PRV88" s="323"/>
      <c r="PRW88" s="323"/>
      <c r="PRX88" s="322"/>
      <c r="PRY88" s="320"/>
      <c r="PRZ88" s="322"/>
      <c r="PSA88" s="323"/>
      <c r="PSB88" s="323"/>
      <c r="PSC88" s="325"/>
      <c r="PSD88" s="323"/>
      <c r="PSE88" s="397"/>
      <c r="PSF88" s="321"/>
      <c r="PSG88" s="319"/>
      <c r="PSH88" s="319"/>
      <c r="PSI88" s="313"/>
      <c r="PSJ88" s="313"/>
      <c r="PSK88" s="318"/>
      <c r="PSL88" s="318"/>
      <c r="PSM88" s="325"/>
      <c r="PSN88" s="324"/>
      <c r="PSO88" s="323"/>
      <c r="PSP88" s="323"/>
      <c r="PSQ88" s="323"/>
      <c r="PSR88" s="323"/>
      <c r="PSS88" s="322"/>
      <c r="PST88" s="320"/>
      <c r="PSU88" s="322"/>
      <c r="PSV88" s="323"/>
      <c r="PSW88" s="323"/>
      <c r="PSX88" s="325"/>
      <c r="PSY88" s="323"/>
      <c r="PSZ88" s="397"/>
      <c r="PTA88" s="321"/>
      <c r="PTB88" s="319"/>
      <c r="PTC88" s="319"/>
      <c r="PTD88" s="313"/>
      <c r="PTE88" s="313"/>
      <c r="PTF88" s="318"/>
      <c r="PTG88" s="318"/>
      <c r="PTH88" s="325"/>
      <c r="PTI88" s="324"/>
      <c r="PTJ88" s="323"/>
      <c r="PTK88" s="323"/>
      <c r="PTL88" s="323"/>
      <c r="PTM88" s="323"/>
      <c r="PTN88" s="322"/>
      <c r="PTO88" s="320"/>
      <c r="PTP88" s="322"/>
      <c r="PTQ88" s="323"/>
      <c r="PTR88" s="323"/>
      <c r="PTS88" s="325"/>
      <c r="PTT88" s="323"/>
      <c r="PTU88" s="397"/>
      <c r="PTV88" s="321"/>
      <c r="PTW88" s="319"/>
      <c r="PTX88" s="319"/>
      <c r="PTY88" s="313"/>
      <c r="PTZ88" s="313"/>
      <c r="PUA88" s="318"/>
      <c r="PUB88" s="318"/>
      <c r="PUC88" s="325"/>
      <c r="PUD88" s="324"/>
      <c r="PUE88" s="323"/>
      <c r="PUF88" s="323"/>
      <c r="PUG88" s="323"/>
      <c r="PUH88" s="323"/>
      <c r="PUI88" s="322"/>
      <c r="PUJ88" s="320"/>
      <c r="PUK88" s="322"/>
      <c r="PUL88" s="323"/>
      <c r="PUM88" s="323"/>
      <c r="PUN88" s="325"/>
      <c r="PUO88" s="323"/>
      <c r="PUP88" s="397"/>
      <c r="PUQ88" s="321"/>
      <c r="PUR88" s="319"/>
      <c r="PUS88" s="319"/>
      <c r="PUT88" s="313"/>
      <c r="PUU88" s="313"/>
      <c r="PUV88" s="318"/>
      <c r="PUW88" s="318"/>
      <c r="PUX88" s="325"/>
      <c r="PUY88" s="324"/>
      <c r="PUZ88" s="323"/>
      <c r="PVA88" s="323"/>
      <c r="PVB88" s="323"/>
      <c r="PVC88" s="323"/>
      <c r="PVD88" s="322"/>
      <c r="PVE88" s="320"/>
      <c r="PVF88" s="322"/>
      <c r="PVG88" s="323"/>
      <c r="PVH88" s="323"/>
      <c r="PVI88" s="325"/>
      <c r="PVJ88" s="323"/>
      <c r="PVK88" s="397"/>
      <c r="PVL88" s="321"/>
      <c r="PVM88" s="319"/>
      <c r="PVN88" s="319"/>
      <c r="PVO88" s="313"/>
      <c r="PVP88" s="313"/>
      <c r="PVQ88" s="318"/>
      <c r="PVR88" s="318"/>
      <c r="PVS88" s="325"/>
      <c r="PVT88" s="324"/>
      <c r="PVU88" s="323"/>
      <c r="PVV88" s="323"/>
      <c r="PVW88" s="323"/>
      <c r="PVX88" s="323"/>
      <c r="PVY88" s="322"/>
      <c r="PVZ88" s="320"/>
      <c r="PWA88" s="322"/>
      <c r="PWB88" s="323"/>
      <c r="PWC88" s="323"/>
      <c r="PWD88" s="325"/>
      <c r="PWE88" s="323"/>
      <c r="PWF88" s="397"/>
      <c r="PWG88" s="321"/>
      <c r="PWH88" s="319"/>
      <c r="PWI88" s="319"/>
      <c r="PWJ88" s="313"/>
      <c r="PWK88" s="313"/>
      <c r="PWL88" s="318"/>
      <c r="PWM88" s="318"/>
      <c r="PWN88" s="325"/>
      <c r="PWO88" s="324"/>
      <c r="PWP88" s="323"/>
      <c r="PWQ88" s="323"/>
      <c r="PWR88" s="323"/>
      <c r="PWS88" s="323"/>
      <c r="PWT88" s="322"/>
      <c r="PWU88" s="320"/>
      <c r="PWV88" s="322"/>
      <c r="PWW88" s="323"/>
      <c r="PWX88" s="323"/>
      <c r="PWY88" s="325"/>
      <c r="PWZ88" s="323"/>
      <c r="PXA88" s="397"/>
      <c r="PXB88" s="321"/>
      <c r="PXC88" s="319"/>
      <c r="PXD88" s="319"/>
      <c r="PXE88" s="313"/>
      <c r="PXF88" s="313"/>
      <c r="PXG88" s="318"/>
      <c r="PXH88" s="318"/>
      <c r="PXI88" s="325"/>
      <c r="PXJ88" s="324"/>
      <c r="PXK88" s="323"/>
      <c r="PXL88" s="323"/>
      <c r="PXM88" s="323"/>
      <c r="PXN88" s="323"/>
      <c r="PXO88" s="322"/>
      <c r="PXP88" s="320"/>
      <c r="PXQ88" s="322"/>
      <c r="PXR88" s="323"/>
      <c r="PXS88" s="323"/>
      <c r="PXT88" s="325"/>
      <c r="PXU88" s="323"/>
      <c r="PXV88" s="397"/>
      <c r="PXW88" s="321"/>
      <c r="PXX88" s="319"/>
      <c r="PXY88" s="319"/>
      <c r="PXZ88" s="313"/>
      <c r="PYA88" s="313"/>
      <c r="PYB88" s="318"/>
      <c r="PYC88" s="318"/>
      <c r="PYD88" s="325"/>
      <c r="PYE88" s="324"/>
      <c r="PYF88" s="323"/>
      <c r="PYG88" s="323"/>
      <c r="PYH88" s="323"/>
      <c r="PYI88" s="323"/>
      <c r="PYJ88" s="322"/>
      <c r="PYK88" s="320"/>
      <c r="PYL88" s="322"/>
      <c r="PYM88" s="323"/>
      <c r="PYN88" s="323"/>
      <c r="PYO88" s="325"/>
      <c r="PYP88" s="323"/>
      <c r="PYQ88" s="397"/>
      <c r="PYR88" s="321"/>
      <c r="PYS88" s="319"/>
      <c r="PYT88" s="319"/>
      <c r="PYU88" s="313"/>
      <c r="PYV88" s="313"/>
      <c r="PYW88" s="318"/>
      <c r="PYX88" s="318"/>
      <c r="PYY88" s="325"/>
      <c r="PYZ88" s="324"/>
      <c r="PZA88" s="323"/>
      <c r="PZB88" s="323"/>
      <c r="PZC88" s="323"/>
      <c r="PZD88" s="323"/>
      <c r="PZE88" s="322"/>
      <c r="PZF88" s="320"/>
      <c r="PZG88" s="322"/>
      <c r="PZH88" s="323"/>
      <c r="PZI88" s="323"/>
      <c r="PZJ88" s="325"/>
      <c r="PZK88" s="323"/>
      <c r="PZL88" s="397"/>
      <c r="PZM88" s="321"/>
      <c r="PZN88" s="319"/>
      <c r="PZO88" s="319"/>
      <c r="PZP88" s="313"/>
      <c r="PZQ88" s="313"/>
      <c r="PZR88" s="318"/>
      <c r="PZS88" s="318"/>
      <c r="PZT88" s="325"/>
      <c r="PZU88" s="324"/>
      <c r="PZV88" s="323"/>
      <c r="PZW88" s="323"/>
      <c r="PZX88" s="323"/>
      <c r="PZY88" s="323"/>
      <c r="PZZ88" s="322"/>
      <c r="QAA88" s="320"/>
      <c r="QAB88" s="322"/>
      <c r="QAC88" s="323"/>
      <c r="QAD88" s="323"/>
      <c r="QAE88" s="325"/>
      <c r="QAF88" s="323"/>
      <c r="QAG88" s="397"/>
      <c r="QAH88" s="321"/>
      <c r="QAI88" s="319"/>
      <c r="QAJ88" s="319"/>
      <c r="QAK88" s="313"/>
      <c r="QAL88" s="313"/>
      <c r="QAM88" s="318"/>
      <c r="QAN88" s="318"/>
      <c r="QAO88" s="325"/>
      <c r="QAP88" s="324"/>
      <c r="QAQ88" s="323"/>
      <c r="QAR88" s="323"/>
      <c r="QAS88" s="323"/>
      <c r="QAT88" s="323"/>
      <c r="QAU88" s="322"/>
      <c r="QAV88" s="320"/>
      <c r="QAW88" s="322"/>
      <c r="QAX88" s="323"/>
      <c r="QAY88" s="323"/>
      <c r="QAZ88" s="325"/>
      <c r="QBA88" s="323"/>
      <c r="QBB88" s="397"/>
      <c r="QBC88" s="321"/>
      <c r="QBD88" s="319"/>
      <c r="QBE88" s="319"/>
      <c r="QBF88" s="313"/>
      <c r="QBG88" s="313"/>
      <c r="QBH88" s="318"/>
      <c r="QBI88" s="318"/>
      <c r="QBJ88" s="325"/>
      <c r="QBK88" s="324"/>
      <c r="QBL88" s="323"/>
      <c r="QBM88" s="323"/>
      <c r="QBN88" s="323"/>
      <c r="QBO88" s="323"/>
      <c r="QBP88" s="322"/>
      <c r="QBQ88" s="320"/>
      <c r="QBR88" s="322"/>
      <c r="QBS88" s="323"/>
      <c r="QBT88" s="323"/>
      <c r="QBU88" s="325"/>
      <c r="QBV88" s="323"/>
      <c r="QBW88" s="397"/>
      <c r="QBX88" s="321"/>
      <c r="QBY88" s="319"/>
      <c r="QBZ88" s="319"/>
      <c r="QCA88" s="313"/>
      <c r="QCB88" s="313"/>
      <c r="QCC88" s="318"/>
      <c r="QCD88" s="318"/>
      <c r="QCE88" s="325"/>
      <c r="QCF88" s="324"/>
      <c r="QCG88" s="323"/>
      <c r="QCH88" s="323"/>
      <c r="QCI88" s="323"/>
      <c r="QCJ88" s="323"/>
      <c r="QCK88" s="322"/>
      <c r="QCL88" s="320"/>
      <c r="QCM88" s="322"/>
      <c r="QCN88" s="323"/>
      <c r="QCO88" s="323"/>
      <c r="QCP88" s="325"/>
      <c r="QCQ88" s="323"/>
      <c r="QCR88" s="397"/>
      <c r="QCS88" s="321"/>
      <c r="QCT88" s="319"/>
      <c r="QCU88" s="319"/>
      <c r="QCV88" s="313"/>
      <c r="QCW88" s="313"/>
      <c r="QCX88" s="318"/>
      <c r="QCY88" s="318"/>
      <c r="QCZ88" s="325"/>
      <c r="QDA88" s="324"/>
      <c r="QDB88" s="323"/>
      <c r="QDC88" s="323"/>
      <c r="QDD88" s="323"/>
      <c r="QDE88" s="323"/>
      <c r="QDF88" s="322"/>
      <c r="QDG88" s="320"/>
      <c r="QDH88" s="322"/>
      <c r="QDI88" s="323"/>
      <c r="QDJ88" s="323"/>
      <c r="QDK88" s="325"/>
      <c r="QDL88" s="323"/>
      <c r="QDM88" s="397"/>
      <c r="QDN88" s="321"/>
      <c r="QDO88" s="319"/>
      <c r="QDP88" s="319"/>
      <c r="QDQ88" s="313"/>
      <c r="QDR88" s="313"/>
      <c r="QDS88" s="318"/>
      <c r="QDT88" s="318"/>
      <c r="QDU88" s="325"/>
      <c r="QDV88" s="324"/>
      <c r="QDW88" s="323"/>
      <c r="QDX88" s="323"/>
      <c r="QDY88" s="323"/>
      <c r="QDZ88" s="323"/>
      <c r="QEA88" s="322"/>
      <c r="QEB88" s="320"/>
      <c r="QEC88" s="322"/>
      <c r="QED88" s="323"/>
      <c r="QEE88" s="323"/>
      <c r="QEF88" s="325"/>
      <c r="QEG88" s="323"/>
      <c r="QEH88" s="397"/>
      <c r="QEI88" s="321"/>
      <c r="QEJ88" s="319"/>
      <c r="QEK88" s="319"/>
      <c r="QEL88" s="313"/>
      <c r="QEM88" s="313"/>
      <c r="QEN88" s="318"/>
      <c r="QEO88" s="318"/>
      <c r="QEP88" s="325"/>
      <c r="QEQ88" s="324"/>
      <c r="QER88" s="323"/>
      <c r="QES88" s="323"/>
      <c r="QET88" s="323"/>
      <c r="QEU88" s="323"/>
      <c r="QEV88" s="322"/>
      <c r="QEW88" s="320"/>
      <c r="QEX88" s="322"/>
      <c r="QEY88" s="323"/>
      <c r="QEZ88" s="323"/>
      <c r="QFA88" s="325"/>
      <c r="QFB88" s="323"/>
      <c r="QFC88" s="397"/>
      <c r="QFD88" s="321"/>
      <c r="QFE88" s="319"/>
      <c r="QFF88" s="319"/>
      <c r="QFG88" s="313"/>
      <c r="QFH88" s="313"/>
      <c r="QFI88" s="318"/>
      <c r="QFJ88" s="318"/>
      <c r="QFK88" s="325"/>
      <c r="QFL88" s="324"/>
      <c r="QFM88" s="323"/>
      <c r="QFN88" s="323"/>
      <c r="QFO88" s="323"/>
      <c r="QFP88" s="323"/>
      <c r="QFQ88" s="322"/>
      <c r="QFR88" s="320"/>
      <c r="QFS88" s="322"/>
      <c r="QFT88" s="323"/>
      <c r="QFU88" s="323"/>
      <c r="QFV88" s="325"/>
      <c r="QFW88" s="323"/>
      <c r="QFX88" s="397"/>
      <c r="QFY88" s="321"/>
      <c r="QFZ88" s="319"/>
      <c r="QGA88" s="319"/>
      <c r="QGB88" s="313"/>
      <c r="QGC88" s="313"/>
      <c r="QGD88" s="318"/>
      <c r="QGE88" s="318"/>
      <c r="QGF88" s="325"/>
      <c r="QGG88" s="324"/>
      <c r="QGH88" s="323"/>
      <c r="QGI88" s="323"/>
      <c r="QGJ88" s="323"/>
      <c r="QGK88" s="323"/>
      <c r="QGL88" s="322"/>
      <c r="QGM88" s="320"/>
      <c r="QGN88" s="322"/>
      <c r="QGO88" s="323"/>
      <c r="QGP88" s="323"/>
      <c r="QGQ88" s="325"/>
      <c r="QGR88" s="323"/>
      <c r="QGS88" s="397"/>
      <c r="QGT88" s="321"/>
      <c r="QGU88" s="319"/>
      <c r="QGV88" s="319"/>
      <c r="QGW88" s="313"/>
      <c r="QGX88" s="313"/>
      <c r="QGY88" s="318"/>
      <c r="QGZ88" s="318"/>
      <c r="QHA88" s="325"/>
      <c r="QHB88" s="324"/>
      <c r="QHC88" s="323"/>
      <c r="QHD88" s="323"/>
      <c r="QHE88" s="323"/>
      <c r="QHF88" s="323"/>
      <c r="QHG88" s="322"/>
      <c r="QHH88" s="320"/>
      <c r="QHI88" s="322"/>
      <c r="QHJ88" s="323"/>
      <c r="QHK88" s="323"/>
      <c r="QHL88" s="325"/>
      <c r="QHM88" s="323"/>
      <c r="QHN88" s="397"/>
      <c r="QHO88" s="321"/>
      <c r="QHP88" s="319"/>
      <c r="QHQ88" s="319"/>
      <c r="QHR88" s="313"/>
      <c r="QHS88" s="313"/>
      <c r="QHT88" s="318"/>
      <c r="QHU88" s="318"/>
      <c r="QHV88" s="325"/>
      <c r="QHW88" s="324"/>
      <c r="QHX88" s="323"/>
      <c r="QHY88" s="323"/>
      <c r="QHZ88" s="323"/>
      <c r="QIA88" s="323"/>
      <c r="QIB88" s="322"/>
      <c r="QIC88" s="320"/>
      <c r="QID88" s="322"/>
      <c r="QIE88" s="323"/>
      <c r="QIF88" s="323"/>
      <c r="QIG88" s="325"/>
      <c r="QIH88" s="323"/>
      <c r="QII88" s="397"/>
      <c r="QIJ88" s="321"/>
      <c r="QIK88" s="319"/>
      <c r="QIL88" s="319"/>
      <c r="QIM88" s="313"/>
      <c r="QIN88" s="313"/>
      <c r="QIO88" s="318"/>
      <c r="QIP88" s="318"/>
      <c r="QIQ88" s="325"/>
      <c r="QIR88" s="324"/>
      <c r="QIS88" s="323"/>
      <c r="QIT88" s="323"/>
      <c r="QIU88" s="323"/>
      <c r="QIV88" s="323"/>
      <c r="QIW88" s="322"/>
      <c r="QIX88" s="320"/>
      <c r="QIY88" s="322"/>
      <c r="QIZ88" s="323"/>
      <c r="QJA88" s="323"/>
      <c r="QJB88" s="325"/>
      <c r="QJC88" s="323"/>
      <c r="QJD88" s="397"/>
      <c r="QJE88" s="321"/>
      <c r="QJF88" s="319"/>
      <c r="QJG88" s="319"/>
      <c r="QJH88" s="313"/>
      <c r="QJI88" s="313"/>
      <c r="QJJ88" s="318"/>
      <c r="QJK88" s="318"/>
      <c r="QJL88" s="325"/>
      <c r="QJM88" s="324"/>
      <c r="QJN88" s="323"/>
      <c r="QJO88" s="323"/>
      <c r="QJP88" s="323"/>
      <c r="QJQ88" s="323"/>
      <c r="QJR88" s="322"/>
      <c r="QJS88" s="320"/>
      <c r="QJT88" s="322"/>
      <c r="QJU88" s="323"/>
      <c r="QJV88" s="323"/>
      <c r="QJW88" s="325"/>
      <c r="QJX88" s="323"/>
      <c r="QJY88" s="397"/>
      <c r="QJZ88" s="321"/>
      <c r="QKA88" s="319"/>
      <c r="QKB88" s="319"/>
      <c r="QKC88" s="313"/>
      <c r="QKD88" s="313"/>
      <c r="QKE88" s="318"/>
      <c r="QKF88" s="318"/>
      <c r="QKG88" s="325"/>
      <c r="QKH88" s="324"/>
      <c r="QKI88" s="323"/>
      <c r="QKJ88" s="323"/>
      <c r="QKK88" s="323"/>
      <c r="QKL88" s="323"/>
      <c r="QKM88" s="322"/>
      <c r="QKN88" s="320"/>
      <c r="QKO88" s="322"/>
      <c r="QKP88" s="323"/>
      <c r="QKQ88" s="323"/>
      <c r="QKR88" s="325"/>
      <c r="QKS88" s="323"/>
      <c r="QKT88" s="397"/>
      <c r="QKU88" s="321"/>
      <c r="QKV88" s="319"/>
      <c r="QKW88" s="319"/>
      <c r="QKX88" s="313"/>
      <c r="QKY88" s="313"/>
      <c r="QKZ88" s="318"/>
      <c r="QLA88" s="318"/>
      <c r="QLB88" s="325"/>
      <c r="QLC88" s="324"/>
      <c r="QLD88" s="323"/>
      <c r="QLE88" s="323"/>
      <c r="QLF88" s="323"/>
      <c r="QLG88" s="323"/>
      <c r="QLH88" s="322"/>
      <c r="QLI88" s="320"/>
      <c r="QLJ88" s="322"/>
      <c r="QLK88" s="323"/>
      <c r="QLL88" s="323"/>
      <c r="QLM88" s="325"/>
      <c r="QLN88" s="323"/>
      <c r="QLO88" s="397"/>
      <c r="QLP88" s="321"/>
      <c r="QLQ88" s="319"/>
      <c r="QLR88" s="319"/>
      <c r="QLS88" s="313"/>
      <c r="QLT88" s="313"/>
      <c r="QLU88" s="318"/>
      <c r="QLV88" s="318"/>
      <c r="QLW88" s="325"/>
      <c r="QLX88" s="324"/>
      <c r="QLY88" s="323"/>
      <c r="QLZ88" s="323"/>
      <c r="QMA88" s="323"/>
      <c r="QMB88" s="323"/>
      <c r="QMC88" s="322"/>
      <c r="QMD88" s="320"/>
      <c r="QME88" s="322"/>
      <c r="QMF88" s="323"/>
      <c r="QMG88" s="323"/>
      <c r="QMH88" s="325"/>
      <c r="QMI88" s="323"/>
      <c r="QMJ88" s="397"/>
      <c r="QMK88" s="321"/>
      <c r="QML88" s="319"/>
      <c r="QMM88" s="319"/>
      <c r="QMN88" s="313"/>
      <c r="QMO88" s="313"/>
      <c r="QMP88" s="318"/>
      <c r="QMQ88" s="318"/>
      <c r="QMR88" s="325"/>
      <c r="QMS88" s="324"/>
      <c r="QMT88" s="323"/>
      <c r="QMU88" s="323"/>
      <c r="QMV88" s="323"/>
      <c r="QMW88" s="323"/>
      <c r="QMX88" s="322"/>
      <c r="QMY88" s="320"/>
      <c r="QMZ88" s="322"/>
      <c r="QNA88" s="323"/>
      <c r="QNB88" s="323"/>
      <c r="QNC88" s="325"/>
      <c r="QND88" s="323"/>
      <c r="QNE88" s="397"/>
      <c r="QNF88" s="321"/>
      <c r="QNG88" s="319"/>
      <c r="QNH88" s="319"/>
      <c r="QNI88" s="313"/>
      <c r="QNJ88" s="313"/>
      <c r="QNK88" s="318"/>
      <c r="QNL88" s="318"/>
      <c r="QNM88" s="325"/>
      <c r="QNN88" s="324"/>
      <c r="QNO88" s="323"/>
      <c r="QNP88" s="323"/>
      <c r="QNQ88" s="323"/>
      <c r="QNR88" s="323"/>
      <c r="QNS88" s="322"/>
      <c r="QNT88" s="320"/>
      <c r="QNU88" s="322"/>
      <c r="QNV88" s="323"/>
      <c r="QNW88" s="323"/>
      <c r="QNX88" s="325"/>
      <c r="QNY88" s="323"/>
      <c r="QNZ88" s="397"/>
      <c r="QOA88" s="321"/>
      <c r="QOB88" s="319"/>
      <c r="QOC88" s="319"/>
      <c r="QOD88" s="313"/>
      <c r="QOE88" s="313"/>
      <c r="QOF88" s="318"/>
      <c r="QOG88" s="318"/>
      <c r="QOH88" s="325"/>
      <c r="QOI88" s="324"/>
      <c r="QOJ88" s="323"/>
      <c r="QOK88" s="323"/>
      <c r="QOL88" s="323"/>
      <c r="QOM88" s="323"/>
      <c r="QON88" s="322"/>
      <c r="QOO88" s="320"/>
      <c r="QOP88" s="322"/>
      <c r="QOQ88" s="323"/>
      <c r="QOR88" s="323"/>
      <c r="QOS88" s="325"/>
      <c r="QOT88" s="323"/>
      <c r="QOU88" s="397"/>
      <c r="QOV88" s="321"/>
      <c r="QOW88" s="319"/>
      <c r="QOX88" s="319"/>
      <c r="QOY88" s="313"/>
      <c r="QOZ88" s="313"/>
      <c r="QPA88" s="318"/>
      <c r="QPB88" s="318"/>
      <c r="QPC88" s="325"/>
      <c r="QPD88" s="324"/>
      <c r="QPE88" s="323"/>
      <c r="QPF88" s="323"/>
      <c r="QPG88" s="323"/>
      <c r="QPH88" s="323"/>
      <c r="QPI88" s="322"/>
      <c r="QPJ88" s="320"/>
      <c r="QPK88" s="322"/>
      <c r="QPL88" s="323"/>
      <c r="QPM88" s="323"/>
      <c r="QPN88" s="325"/>
      <c r="QPO88" s="323"/>
      <c r="QPP88" s="397"/>
      <c r="QPQ88" s="321"/>
      <c r="QPR88" s="319"/>
      <c r="QPS88" s="319"/>
      <c r="QPT88" s="313"/>
      <c r="QPU88" s="313"/>
      <c r="QPV88" s="318"/>
      <c r="QPW88" s="318"/>
      <c r="QPX88" s="325"/>
      <c r="QPY88" s="324"/>
      <c r="QPZ88" s="323"/>
      <c r="QQA88" s="323"/>
      <c r="QQB88" s="323"/>
      <c r="QQC88" s="323"/>
      <c r="QQD88" s="322"/>
      <c r="QQE88" s="320"/>
      <c r="QQF88" s="322"/>
      <c r="QQG88" s="323"/>
      <c r="QQH88" s="323"/>
      <c r="QQI88" s="325"/>
      <c r="QQJ88" s="323"/>
      <c r="QQK88" s="397"/>
      <c r="QQL88" s="321"/>
      <c r="QQM88" s="319"/>
      <c r="QQN88" s="319"/>
      <c r="QQO88" s="313"/>
      <c r="QQP88" s="313"/>
      <c r="QQQ88" s="318"/>
      <c r="QQR88" s="318"/>
      <c r="QQS88" s="325"/>
      <c r="QQT88" s="324"/>
      <c r="QQU88" s="323"/>
      <c r="QQV88" s="323"/>
      <c r="QQW88" s="323"/>
      <c r="QQX88" s="323"/>
      <c r="QQY88" s="322"/>
      <c r="QQZ88" s="320"/>
      <c r="QRA88" s="322"/>
      <c r="QRB88" s="323"/>
      <c r="QRC88" s="323"/>
      <c r="QRD88" s="325"/>
      <c r="QRE88" s="323"/>
      <c r="QRF88" s="397"/>
      <c r="QRG88" s="321"/>
      <c r="QRH88" s="319"/>
      <c r="QRI88" s="319"/>
      <c r="QRJ88" s="313"/>
      <c r="QRK88" s="313"/>
      <c r="QRL88" s="318"/>
      <c r="QRM88" s="318"/>
      <c r="QRN88" s="325"/>
      <c r="QRO88" s="324"/>
      <c r="QRP88" s="323"/>
      <c r="QRQ88" s="323"/>
      <c r="QRR88" s="323"/>
      <c r="QRS88" s="323"/>
      <c r="QRT88" s="322"/>
      <c r="QRU88" s="320"/>
      <c r="QRV88" s="322"/>
      <c r="QRW88" s="323"/>
      <c r="QRX88" s="323"/>
      <c r="QRY88" s="325"/>
      <c r="QRZ88" s="323"/>
      <c r="QSA88" s="397"/>
      <c r="QSB88" s="321"/>
      <c r="QSC88" s="319"/>
      <c r="QSD88" s="319"/>
      <c r="QSE88" s="313"/>
      <c r="QSF88" s="313"/>
      <c r="QSG88" s="318"/>
      <c r="QSH88" s="318"/>
      <c r="QSI88" s="325"/>
      <c r="QSJ88" s="324"/>
      <c r="QSK88" s="323"/>
      <c r="QSL88" s="323"/>
      <c r="QSM88" s="323"/>
      <c r="QSN88" s="323"/>
      <c r="QSO88" s="322"/>
      <c r="QSP88" s="320"/>
      <c r="QSQ88" s="322"/>
      <c r="QSR88" s="323"/>
      <c r="QSS88" s="323"/>
      <c r="QST88" s="325"/>
      <c r="QSU88" s="323"/>
      <c r="QSV88" s="397"/>
      <c r="QSW88" s="321"/>
      <c r="QSX88" s="319"/>
      <c r="QSY88" s="319"/>
      <c r="QSZ88" s="313"/>
      <c r="QTA88" s="313"/>
      <c r="QTB88" s="318"/>
      <c r="QTC88" s="318"/>
      <c r="QTD88" s="325"/>
      <c r="QTE88" s="324"/>
      <c r="QTF88" s="323"/>
      <c r="QTG88" s="323"/>
      <c r="QTH88" s="323"/>
      <c r="QTI88" s="323"/>
      <c r="QTJ88" s="322"/>
      <c r="QTK88" s="320"/>
      <c r="QTL88" s="322"/>
      <c r="QTM88" s="323"/>
      <c r="QTN88" s="323"/>
      <c r="QTO88" s="325"/>
      <c r="QTP88" s="323"/>
      <c r="QTQ88" s="397"/>
      <c r="QTR88" s="321"/>
      <c r="QTS88" s="319"/>
      <c r="QTT88" s="319"/>
      <c r="QTU88" s="313"/>
      <c r="QTV88" s="313"/>
      <c r="QTW88" s="318"/>
      <c r="QTX88" s="318"/>
      <c r="QTY88" s="325"/>
      <c r="QTZ88" s="324"/>
      <c r="QUA88" s="323"/>
      <c r="QUB88" s="323"/>
      <c r="QUC88" s="323"/>
      <c r="QUD88" s="323"/>
      <c r="QUE88" s="322"/>
      <c r="QUF88" s="320"/>
      <c r="QUG88" s="322"/>
      <c r="QUH88" s="323"/>
      <c r="QUI88" s="323"/>
      <c r="QUJ88" s="325"/>
      <c r="QUK88" s="323"/>
      <c r="QUL88" s="397"/>
      <c r="QUM88" s="321"/>
      <c r="QUN88" s="319"/>
      <c r="QUO88" s="319"/>
      <c r="QUP88" s="313"/>
      <c r="QUQ88" s="313"/>
      <c r="QUR88" s="318"/>
      <c r="QUS88" s="318"/>
      <c r="QUT88" s="325"/>
      <c r="QUU88" s="324"/>
      <c r="QUV88" s="323"/>
      <c r="QUW88" s="323"/>
      <c r="QUX88" s="323"/>
      <c r="QUY88" s="323"/>
      <c r="QUZ88" s="322"/>
      <c r="QVA88" s="320"/>
      <c r="QVB88" s="322"/>
      <c r="QVC88" s="323"/>
      <c r="QVD88" s="323"/>
      <c r="QVE88" s="325"/>
      <c r="QVF88" s="323"/>
      <c r="QVG88" s="397"/>
      <c r="QVH88" s="321"/>
      <c r="QVI88" s="319"/>
      <c r="QVJ88" s="319"/>
      <c r="QVK88" s="313"/>
      <c r="QVL88" s="313"/>
      <c r="QVM88" s="318"/>
      <c r="QVN88" s="318"/>
      <c r="QVO88" s="325"/>
      <c r="QVP88" s="324"/>
      <c r="QVQ88" s="323"/>
      <c r="QVR88" s="323"/>
      <c r="QVS88" s="323"/>
      <c r="QVT88" s="323"/>
      <c r="QVU88" s="322"/>
      <c r="QVV88" s="320"/>
      <c r="QVW88" s="322"/>
      <c r="QVX88" s="323"/>
      <c r="QVY88" s="323"/>
      <c r="QVZ88" s="325"/>
      <c r="QWA88" s="323"/>
      <c r="QWB88" s="397"/>
      <c r="QWC88" s="321"/>
      <c r="QWD88" s="319"/>
      <c r="QWE88" s="319"/>
      <c r="QWF88" s="313"/>
      <c r="QWG88" s="313"/>
      <c r="QWH88" s="318"/>
      <c r="QWI88" s="318"/>
      <c r="QWJ88" s="325"/>
      <c r="QWK88" s="324"/>
      <c r="QWL88" s="323"/>
      <c r="QWM88" s="323"/>
      <c r="QWN88" s="323"/>
      <c r="QWO88" s="323"/>
      <c r="QWP88" s="322"/>
      <c r="QWQ88" s="320"/>
      <c r="QWR88" s="322"/>
      <c r="QWS88" s="323"/>
      <c r="QWT88" s="323"/>
      <c r="QWU88" s="325"/>
      <c r="QWV88" s="323"/>
      <c r="QWW88" s="397"/>
      <c r="QWX88" s="321"/>
      <c r="QWY88" s="319"/>
      <c r="QWZ88" s="319"/>
      <c r="QXA88" s="313"/>
      <c r="QXB88" s="313"/>
      <c r="QXC88" s="318"/>
      <c r="QXD88" s="318"/>
      <c r="QXE88" s="325"/>
      <c r="QXF88" s="324"/>
      <c r="QXG88" s="323"/>
      <c r="QXH88" s="323"/>
      <c r="QXI88" s="323"/>
      <c r="QXJ88" s="323"/>
      <c r="QXK88" s="322"/>
      <c r="QXL88" s="320"/>
      <c r="QXM88" s="322"/>
      <c r="QXN88" s="323"/>
      <c r="QXO88" s="323"/>
      <c r="QXP88" s="325"/>
      <c r="QXQ88" s="323"/>
      <c r="QXR88" s="397"/>
      <c r="QXS88" s="321"/>
      <c r="QXT88" s="319"/>
      <c r="QXU88" s="319"/>
      <c r="QXV88" s="313"/>
      <c r="QXW88" s="313"/>
      <c r="QXX88" s="318"/>
      <c r="QXY88" s="318"/>
      <c r="QXZ88" s="325"/>
      <c r="QYA88" s="324"/>
      <c r="QYB88" s="323"/>
      <c r="QYC88" s="323"/>
      <c r="QYD88" s="323"/>
      <c r="QYE88" s="323"/>
      <c r="QYF88" s="322"/>
      <c r="QYG88" s="320"/>
      <c r="QYH88" s="322"/>
      <c r="QYI88" s="323"/>
      <c r="QYJ88" s="323"/>
      <c r="QYK88" s="325"/>
      <c r="QYL88" s="323"/>
      <c r="QYM88" s="397"/>
      <c r="QYN88" s="321"/>
      <c r="QYO88" s="319"/>
      <c r="QYP88" s="319"/>
      <c r="QYQ88" s="313"/>
      <c r="QYR88" s="313"/>
      <c r="QYS88" s="318"/>
      <c r="QYT88" s="318"/>
      <c r="QYU88" s="325"/>
      <c r="QYV88" s="324"/>
      <c r="QYW88" s="323"/>
      <c r="QYX88" s="323"/>
      <c r="QYY88" s="323"/>
      <c r="QYZ88" s="323"/>
      <c r="QZA88" s="322"/>
      <c r="QZB88" s="320"/>
      <c r="QZC88" s="322"/>
      <c r="QZD88" s="323"/>
      <c r="QZE88" s="323"/>
      <c r="QZF88" s="325"/>
      <c r="QZG88" s="323"/>
      <c r="QZH88" s="397"/>
      <c r="QZI88" s="321"/>
      <c r="QZJ88" s="319"/>
      <c r="QZK88" s="319"/>
      <c r="QZL88" s="313"/>
      <c r="QZM88" s="313"/>
      <c r="QZN88" s="318"/>
      <c r="QZO88" s="318"/>
      <c r="QZP88" s="325"/>
      <c r="QZQ88" s="324"/>
      <c r="QZR88" s="323"/>
      <c r="QZS88" s="323"/>
      <c r="QZT88" s="323"/>
      <c r="QZU88" s="323"/>
      <c r="QZV88" s="322"/>
      <c r="QZW88" s="320"/>
      <c r="QZX88" s="322"/>
      <c r="QZY88" s="323"/>
      <c r="QZZ88" s="323"/>
      <c r="RAA88" s="325"/>
      <c r="RAB88" s="323"/>
      <c r="RAC88" s="397"/>
      <c r="RAD88" s="321"/>
      <c r="RAE88" s="319"/>
      <c r="RAF88" s="319"/>
      <c r="RAG88" s="313"/>
      <c r="RAH88" s="313"/>
      <c r="RAI88" s="318"/>
      <c r="RAJ88" s="318"/>
      <c r="RAK88" s="325"/>
      <c r="RAL88" s="324"/>
      <c r="RAM88" s="323"/>
      <c r="RAN88" s="323"/>
      <c r="RAO88" s="323"/>
      <c r="RAP88" s="323"/>
      <c r="RAQ88" s="322"/>
      <c r="RAR88" s="320"/>
      <c r="RAS88" s="322"/>
      <c r="RAT88" s="323"/>
      <c r="RAU88" s="323"/>
      <c r="RAV88" s="325"/>
      <c r="RAW88" s="323"/>
      <c r="RAX88" s="397"/>
      <c r="RAY88" s="321"/>
      <c r="RAZ88" s="319"/>
      <c r="RBA88" s="319"/>
      <c r="RBB88" s="313"/>
      <c r="RBC88" s="313"/>
      <c r="RBD88" s="318"/>
      <c r="RBE88" s="318"/>
      <c r="RBF88" s="325"/>
      <c r="RBG88" s="324"/>
      <c r="RBH88" s="323"/>
      <c r="RBI88" s="323"/>
      <c r="RBJ88" s="323"/>
      <c r="RBK88" s="323"/>
      <c r="RBL88" s="322"/>
      <c r="RBM88" s="320"/>
      <c r="RBN88" s="322"/>
      <c r="RBO88" s="323"/>
      <c r="RBP88" s="323"/>
      <c r="RBQ88" s="325"/>
      <c r="RBR88" s="323"/>
      <c r="RBS88" s="397"/>
      <c r="RBT88" s="321"/>
      <c r="RBU88" s="319"/>
      <c r="RBV88" s="319"/>
      <c r="RBW88" s="313"/>
      <c r="RBX88" s="313"/>
      <c r="RBY88" s="318"/>
      <c r="RBZ88" s="318"/>
      <c r="RCA88" s="325"/>
      <c r="RCB88" s="324"/>
      <c r="RCC88" s="323"/>
      <c r="RCD88" s="323"/>
      <c r="RCE88" s="323"/>
      <c r="RCF88" s="323"/>
      <c r="RCG88" s="322"/>
      <c r="RCH88" s="320"/>
      <c r="RCI88" s="322"/>
      <c r="RCJ88" s="323"/>
      <c r="RCK88" s="323"/>
      <c r="RCL88" s="325"/>
      <c r="RCM88" s="323"/>
      <c r="RCN88" s="397"/>
      <c r="RCO88" s="321"/>
      <c r="RCP88" s="319"/>
      <c r="RCQ88" s="319"/>
      <c r="RCR88" s="313"/>
      <c r="RCS88" s="313"/>
      <c r="RCT88" s="318"/>
      <c r="RCU88" s="318"/>
      <c r="RCV88" s="325"/>
      <c r="RCW88" s="324"/>
      <c r="RCX88" s="323"/>
      <c r="RCY88" s="323"/>
      <c r="RCZ88" s="323"/>
      <c r="RDA88" s="323"/>
      <c r="RDB88" s="322"/>
      <c r="RDC88" s="320"/>
      <c r="RDD88" s="322"/>
      <c r="RDE88" s="323"/>
      <c r="RDF88" s="323"/>
      <c r="RDG88" s="325"/>
      <c r="RDH88" s="323"/>
      <c r="RDI88" s="397"/>
      <c r="RDJ88" s="321"/>
      <c r="RDK88" s="319"/>
      <c r="RDL88" s="319"/>
      <c r="RDM88" s="313"/>
      <c r="RDN88" s="313"/>
      <c r="RDO88" s="318"/>
      <c r="RDP88" s="318"/>
      <c r="RDQ88" s="325"/>
      <c r="RDR88" s="324"/>
      <c r="RDS88" s="323"/>
      <c r="RDT88" s="323"/>
      <c r="RDU88" s="323"/>
      <c r="RDV88" s="323"/>
      <c r="RDW88" s="322"/>
      <c r="RDX88" s="320"/>
      <c r="RDY88" s="322"/>
      <c r="RDZ88" s="323"/>
      <c r="REA88" s="323"/>
      <c r="REB88" s="325"/>
      <c r="REC88" s="323"/>
      <c r="RED88" s="397"/>
      <c r="REE88" s="321"/>
      <c r="REF88" s="319"/>
      <c r="REG88" s="319"/>
      <c r="REH88" s="313"/>
      <c r="REI88" s="313"/>
      <c r="REJ88" s="318"/>
      <c r="REK88" s="318"/>
      <c r="REL88" s="325"/>
      <c r="REM88" s="324"/>
      <c r="REN88" s="323"/>
      <c r="REO88" s="323"/>
      <c r="REP88" s="323"/>
      <c r="REQ88" s="323"/>
      <c r="RER88" s="322"/>
      <c r="RES88" s="320"/>
      <c r="RET88" s="322"/>
      <c r="REU88" s="323"/>
      <c r="REV88" s="323"/>
      <c r="REW88" s="325"/>
      <c r="REX88" s="323"/>
      <c r="REY88" s="397"/>
      <c r="REZ88" s="321"/>
      <c r="RFA88" s="319"/>
      <c r="RFB88" s="319"/>
      <c r="RFC88" s="313"/>
      <c r="RFD88" s="313"/>
      <c r="RFE88" s="318"/>
      <c r="RFF88" s="318"/>
      <c r="RFG88" s="325"/>
      <c r="RFH88" s="324"/>
      <c r="RFI88" s="323"/>
      <c r="RFJ88" s="323"/>
      <c r="RFK88" s="323"/>
      <c r="RFL88" s="323"/>
      <c r="RFM88" s="322"/>
      <c r="RFN88" s="320"/>
      <c r="RFO88" s="322"/>
      <c r="RFP88" s="323"/>
      <c r="RFQ88" s="323"/>
      <c r="RFR88" s="325"/>
      <c r="RFS88" s="323"/>
      <c r="RFT88" s="397"/>
      <c r="RFU88" s="321"/>
      <c r="RFV88" s="319"/>
      <c r="RFW88" s="319"/>
      <c r="RFX88" s="313"/>
      <c r="RFY88" s="313"/>
      <c r="RFZ88" s="318"/>
      <c r="RGA88" s="318"/>
      <c r="RGB88" s="325"/>
      <c r="RGC88" s="324"/>
      <c r="RGD88" s="323"/>
      <c r="RGE88" s="323"/>
      <c r="RGF88" s="323"/>
      <c r="RGG88" s="323"/>
      <c r="RGH88" s="322"/>
      <c r="RGI88" s="320"/>
      <c r="RGJ88" s="322"/>
      <c r="RGK88" s="323"/>
      <c r="RGL88" s="323"/>
      <c r="RGM88" s="325"/>
      <c r="RGN88" s="323"/>
      <c r="RGO88" s="397"/>
      <c r="RGP88" s="321"/>
      <c r="RGQ88" s="319"/>
      <c r="RGR88" s="319"/>
      <c r="RGS88" s="313"/>
      <c r="RGT88" s="313"/>
      <c r="RGU88" s="318"/>
      <c r="RGV88" s="318"/>
      <c r="RGW88" s="325"/>
      <c r="RGX88" s="324"/>
      <c r="RGY88" s="323"/>
      <c r="RGZ88" s="323"/>
      <c r="RHA88" s="323"/>
      <c r="RHB88" s="323"/>
      <c r="RHC88" s="322"/>
      <c r="RHD88" s="320"/>
      <c r="RHE88" s="322"/>
      <c r="RHF88" s="323"/>
      <c r="RHG88" s="323"/>
      <c r="RHH88" s="325"/>
      <c r="RHI88" s="323"/>
      <c r="RHJ88" s="397"/>
      <c r="RHK88" s="321"/>
      <c r="RHL88" s="319"/>
      <c r="RHM88" s="319"/>
      <c r="RHN88" s="313"/>
      <c r="RHO88" s="313"/>
      <c r="RHP88" s="318"/>
      <c r="RHQ88" s="318"/>
      <c r="RHR88" s="325"/>
      <c r="RHS88" s="324"/>
      <c r="RHT88" s="323"/>
      <c r="RHU88" s="323"/>
      <c r="RHV88" s="323"/>
      <c r="RHW88" s="323"/>
      <c r="RHX88" s="322"/>
      <c r="RHY88" s="320"/>
      <c r="RHZ88" s="322"/>
      <c r="RIA88" s="323"/>
      <c r="RIB88" s="323"/>
      <c r="RIC88" s="325"/>
      <c r="RID88" s="323"/>
      <c r="RIE88" s="397"/>
      <c r="RIF88" s="321"/>
      <c r="RIG88" s="319"/>
      <c r="RIH88" s="319"/>
      <c r="RII88" s="313"/>
      <c r="RIJ88" s="313"/>
      <c r="RIK88" s="318"/>
      <c r="RIL88" s="318"/>
      <c r="RIM88" s="325"/>
      <c r="RIN88" s="324"/>
      <c r="RIO88" s="323"/>
      <c r="RIP88" s="323"/>
      <c r="RIQ88" s="323"/>
      <c r="RIR88" s="323"/>
      <c r="RIS88" s="322"/>
      <c r="RIT88" s="320"/>
      <c r="RIU88" s="322"/>
      <c r="RIV88" s="323"/>
      <c r="RIW88" s="323"/>
      <c r="RIX88" s="325"/>
      <c r="RIY88" s="323"/>
      <c r="RIZ88" s="397"/>
      <c r="RJA88" s="321"/>
      <c r="RJB88" s="319"/>
      <c r="RJC88" s="319"/>
      <c r="RJD88" s="313"/>
      <c r="RJE88" s="313"/>
      <c r="RJF88" s="318"/>
      <c r="RJG88" s="318"/>
      <c r="RJH88" s="325"/>
      <c r="RJI88" s="324"/>
      <c r="RJJ88" s="323"/>
      <c r="RJK88" s="323"/>
      <c r="RJL88" s="323"/>
      <c r="RJM88" s="323"/>
      <c r="RJN88" s="322"/>
      <c r="RJO88" s="320"/>
      <c r="RJP88" s="322"/>
      <c r="RJQ88" s="323"/>
      <c r="RJR88" s="323"/>
      <c r="RJS88" s="325"/>
      <c r="RJT88" s="323"/>
      <c r="RJU88" s="397"/>
      <c r="RJV88" s="321"/>
      <c r="RJW88" s="319"/>
      <c r="RJX88" s="319"/>
      <c r="RJY88" s="313"/>
      <c r="RJZ88" s="313"/>
      <c r="RKA88" s="318"/>
      <c r="RKB88" s="318"/>
      <c r="RKC88" s="325"/>
      <c r="RKD88" s="324"/>
      <c r="RKE88" s="323"/>
      <c r="RKF88" s="323"/>
      <c r="RKG88" s="323"/>
      <c r="RKH88" s="323"/>
      <c r="RKI88" s="322"/>
      <c r="RKJ88" s="320"/>
      <c r="RKK88" s="322"/>
      <c r="RKL88" s="323"/>
      <c r="RKM88" s="323"/>
      <c r="RKN88" s="325"/>
      <c r="RKO88" s="323"/>
      <c r="RKP88" s="397"/>
      <c r="RKQ88" s="321"/>
      <c r="RKR88" s="319"/>
      <c r="RKS88" s="319"/>
      <c r="RKT88" s="313"/>
      <c r="RKU88" s="313"/>
      <c r="RKV88" s="318"/>
      <c r="RKW88" s="318"/>
      <c r="RKX88" s="325"/>
      <c r="RKY88" s="324"/>
      <c r="RKZ88" s="323"/>
      <c r="RLA88" s="323"/>
      <c r="RLB88" s="323"/>
      <c r="RLC88" s="323"/>
      <c r="RLD88" s="322"/>
      <c r="RLE88" s="320"/>
      <c r="RLF88" s="322"/>
      <c r="RLG88" s="323"/>
      <c r="RLH88" s="323"/>
      <c r="RLI88" s="325"/>
      <c r="RLJ88" s="323"/>
      <c r="RLK88" s="397"/>
      <c r="RLL88" s="321"/>
      <c r="RLM88" s="319"/>
      <c r="RLN88" s="319"/>
      <c r="RLO88" s="313"/>
      <c r="RLP88" s="313"/>
      <c r="RLQ88" s="318"/>
      <c r="RLR88" s="318"/>
      <c r="RLS88" s="325"/>
      <c r="RLT88" s="324"/>
      <c r="RLU88" s="323"/>
      <c r="RLV88" s="323"/>
      <c r="RLW88" s="323"/>
      <c r="RLX88" s="323"/>
      <c r="RLY88" s="322"/>
      <c r="RLZ88" s="320"/>
      <c r="RMA88" s="322"/>
      <c r="RMB88" s="323"/>
      <c r="RMC88" s="323"/>
      <c r="RMD88" s="325"/>
      <c r="RME88" s="323"/>
      <c r="RMF88" s="397"/>
      <c r="RMG88" s="321"/>
      <c r="RMH88" s="319"/>
      <c r="RMI88" s="319"/>
      <c r="RMJ88" s="313"/>
      <c r="RMK88" s="313"/>
      <c r="RML88" s="318"/>
      <c r="RMM88" s="318"/>
      <c r="RMN88" s="325"/>
      <c r="RMO88" s="324"/>
      <c r="RMP88" s="323"/>
      <c r="RMQ88" s="323"/>
      <c r="RMR88" s="323"/>
      <c r="RMS88" s="323"/>
      <c r="RMT88" s="322"/>
      <c r="RMU88" s="320"/>
      <c r="RMV88" s="322"/>
      <c r="RMW88" s="323"/>
      <c r="RMX88" s="323"/>
      <c r="RMY88" s="325"/>
      <c r="RMZ88" s="323"/>
      <c r="RNA88" s="397"/>
      <c r="RNB88" s="321"/>
      <c r="RNC88" s="319"/>
      <c r="RND88" s="319"/>
      <c r="RNE88" s="313"/>
      <c r="RNF88" s="313"/>
      <c r="RNG88" s="318"/>
      <c r="RNH88" s="318"/>
      <c r="RNI88" s="325"/>
      <c r="RNJ88" s="324"/>
      <c r="RNK88" s="323"/>
      <c r="RNL88" s="323"/>
      <c r="RNM88" s="323"/>
      <c r="RNN88" s="323"/>
      <c r="RNO88" s="322"/>
      <c r="RNP88" s="320"/>
      <c r="RNQ88" s="322"/>
      <c r="RNR88" s="323"/>
      <c r="RNS88" s="323"/>
      <c r="RNT88" s="325"/>
      <c r="RNU88" s="323"/>
      <c r="RNV88" s="397"/>
      <c r="RNW88" s="321"/>
      <c r="RNX88" s="319"/>
      <c r="RNY88" s="319"/>
      <c r="RNZ88" s="313"/>
      <c r="ROA88" s="313"/>
      <c r="ROB88" s="318"/>
      <c r="ROC88" s="318"/>
      <c r="ROD88" s="325"/>
      <c r="ROE88" s="324"/>
      <c r="ROF88" s="323"/>
      <c r="ROG88" s="323"/>
      <c r="ROH88" s="323"/>
      <c r="ROI88" s="323"/>
      <c r="ROJ88" s="322"/>
      <c r="ROK88" s="320"/>
      <c r="ROL88" s="322"/>
      <c r="ROM88" s="323"/>
      <c r="RON88" s="323"/>
      <c r="ROO88" s="325"/>
      <c r="ROP88" s="323"/>
      <c r="ROQ88" s="397"/>
      <c r="ROR88" s="321"/>
      <c r="ROS88" s="319"/>
      <c r="ROT88" s="319"/>
      <c r="ROU88" s="313"/>
      <c r="ROV88" s="313"/>
      <c r="ROW88" s="318"/>
      <c r="ROX88" s="318"/>
      <c r="ROY88" s="325"/>
      <c r="ROZ88" s="324"/>
      <c r="RPA88" s="323"/>
      <c r="RPB88" s="323"/>
      <c r="RPC88" s="323"/>
      <c r="RPD88" s="323"/>
      <c r="RPE88" s="322"/>
      <c r="RPF88" s="320"/>
      <c r="RPG88" s="322"/>
      <c r="RPH88" s="323"/>
      <c r="RPI88" s="323"/>
      <c r="RPJ88" s="325"/>
      <c r="RPK88" s="323"/>
      <c r="RPL88" s="397"/>
      <c r="RPM88" s="321"/>
      <c r="RPN88" s="319"/>
      <c r="RPO88" s="319"/>
      <c r="RPP88" s="313"/>
      <c r="RPQ88" s="313"/>
      <c r="RPR88" s="318"/>
      <c r="RPS88" s="318"/>
      <c r="RPT88" s="325"/>
      <c r="RPU88" s="324"/>
      <c r="RPV88" s="323"/>
      <c r="RPW88" s="323"/>
      <c r="RPX88" s="323"/>
      <c r="RPY88" s="323"/>
      <c r="RPZ88" s="322"/>
      <c r="RQA88" s="320"/>
      <c r="RQB88" s="322"/>
      <c r="RQC88" s="323"/>
      <c r="RQD88" s="323"/>
      <c r="RQE88" s="325"/>
      <c r="RQF88" s="323"/>
      <c r="RQG88" s="397"/>
      <c r="RQH88" s="321"/>
      <c r="RQI88" s="319"/>
      <c r="RQJ88" s="319"/>
      <c r="RQK88" s="313"/>
      <c r="RQL88" s="313"/>
      <c r="RQM88" s="318"/>
      <c r="RQN88" s="318"/>
      <c r="RQO88" s="325"/>
      <c r="RQP88" s="324"/>
      <c r="RQQ88" s="323"/>
      <c r="RQR88" s="323"/>
      <c r="RQS88" s="323"/>
      <c r="RQT88" s="323"/>
      <c r="RQU88" s="322"/>
      <c r="RQV88" s="320"/>
      <c r="RQW88" s="322"/>
      <c r="RQX88" s="323"/>
      <c r="RQY88" s="323"/>
      <c r="RQZ88" s="325"/>
      <c r="RRA88" s="323"/>
      <c r="RRB88" s="397"/>
      <c r="RRC88" s="321"/>
      <c r="RRD88" s="319"/>
      <c r="RRE88" s="319"/>
      <c r="RRF88" s="313"/>
      <c r="RRG88" s="313"/>
      <c r="RRH88" s="318"/>
      <c r="RRI88" s="318"/>
      <c r="RRJ88" s="325"/>
      <c r="RRK88" s="324"/>
      <c r="RRL88" s="323"/>
      <c r="RRM88" s="323"/>
      <c r="RRN88" s="323"/>
      <c r="RRO88" s="323"/>
      <c r="RRP88" s="322"/>
      <c r="RRQ88" s="320"/>
      <c r="RRR88" s="322"/>
      <c r="RRS88" s="323"/>
      <c r="RRT88" s="323"/>
      <c r="RRU88" s="325"/>
      <c r="RRV88" s="323"/>
      <c r="RRW88" s="397"/>
      <c r="RRX88" s="321"/>
      <c r="RRY88" s="319"/>
      <c r="RRZ88" s="319"/>
      <c r="RSA88" s="313"/>
      <c r="RSB88" s="313"/>
      <c r="RSC88" s="318"/>
      <c r="RSD88" s="318"/>
      <c r="RSE88" s="325"/>
      <c r="RSF88" s="324"/>
      <c r="RSG88" s="323"/>
      <c r="RSH88" s="323"/>
      <c r="RSI88" s="323"/>
      <c r="RSJ88" s="323"/>
      <c r="RSK88" s="322"/>
      <c r="RSL88" s="320"/>
      <c r="RSM88" s="322"/>
      <c r="RSN88" s="323"/>
      <c r="RSO88" s="323"/>
      <c r="RSP88" s="325"/>
      <c r="RSQ88" s="323"/>
      <c r="RSR88" s="397"/>
      <c r="RSS88" s="321"/>
      <c r="RST88" s="319"/>
      <c r="RSU88" s="319"/>
      <c r="RSV88" s="313"/>
      <c r="RSW88" s="313"/>
      <c r="RSX88" s="318"/>
      <c r="RSY88" s="318"/>
      <c r="RSZ88" s="325"/>
      <c r="RTA88" s="324"/>
      <c r="RTB88" s="323"/>
      <c r="RTC88" s="323"/>
      <c r="RTD88" s="323"/>
      <c r="RTE88" s="323"/>
      <c r="RTF88" s="322"/>
      <c r="RTG88" s="320"/>
      <c r="RTH88" s="322"/>
      <c r="RTI88" s="323"/>
      <c r="RTJ88" s="323"/>
      <c r="RTK88" s="325"/>
      <c r="RTL88" s="323"/>
      <c r="RTM88" s="397"/>
      <c r="RTN88" s="321"/>
      <c r="RTO88" s="319"/>
      <c r="RTP88" s="319"/>
      <c r="RTQ88" s="313"/>
      <c r="RTR88" s="313"/>
      <c r="RTS88" s="318"/>
      <c r="RTT88" s="318"/>
      <c r="RTU88" s="325"/>
      <c r="RTV88" s="324"/>
      <c r="RTW88" s="323"/>
      <c r="RTX88" s="323"/>
      <c r="RTY88" s="323"/>
      <c r="RTZ88" s="323"/>
      <c r="RUA88" s="322"/>
      <c r="RUB88" s="320"/>
      <c r="RUC88" s="322"/>
      <c r="RUD88" s="323"/>
      <c r="RUE88" s="323"/>
      <c r="RUF88" s="325"/>
      <c r="RUG88" s="323"/>
      <c r="RUH88" s="397"/>
      <c r="RUI88" s="321"/>
      <c r="RUJ88" s="319"/>
      <c r="RUK88" s="319"/>
      <c r="RUL88" s="313"/>
      <c r="RUM88" s="313"/>
      <c r="RUN88" s="318"/>
      <c r="RUO88" s="318"/>
      <c r="RUP88" s="325"/>
      <c r="RUQ88" s="324"/>
      <c r="RUR88" s="323"/>
      <c r="RUS88" s="323"/>
      <c r="RUT88" s="323"/>
      <c r="RUU88" s="323"/>
      <c r="RUV88" s="322"/>
      <c r="RUW88" s="320"/>
      <c r="RUX88" s="322"/>
      <c r="RUY88" s="323"/>
      <c r="RUZ88" s="323"/>
      <c r="RVA88" s="325"/>
      <c r="RVB88" s="323"/>
      <c r="RVC88" s="397"/>
      <c r="RVD88" s="321"/>
      <c r="RVE88" s="319"/>
      <c r="RVF88" s="319"/>
      <c r="RVG88" s="313"/>
      <c r="RVH88" s="313"/>
      <c r="RVI88" s="318"/>
      <c r="RVJ88" s="318"/>
      <c r="RVK88" s="325"/>
      <c r="RVL88" s="324"/>
      <c r="RVM88" s="323"/>
      <c r="RVN88" s="323"/>
      <c r="RVO88" s="323"/>
      <c r="RVP88" s="323"/>
      <c r="RVQ88" s="322"/>
      <c r="RVR88" s="320"/>
      <c r="RVS88" s="322"/>
      <c r="RVT88" s="323"/>
      <c r="RVU88" s="323"/>
      <c r="RVV88" s="325"/>
      <c r="RVW88" s="323"/>
      <c r="RVX88" s="397"/>
      <c r="RVY88" s="321"/>
      <c r="RVZ88" s="319"/>
      <c r="RWA88" s="319"/>
      <c r="RWB88" s="313"/>
      <c r="RWC88" s="313"/>
      <c r="RWD88" s="318"/>
      <c r="RWE88" s="318"/>
      <c r="RWF88" s="325"/>
      <c r="RWG88" s="324"/>
      <c r="RWH88" s="323"/>
      <c r="RWI88" s="323"/>
      <c r="RWJ88" s="323"/>
      <c r="RWK88" s="323"/>
      <c r="RWL88" s="322"/>
      <c r="RWM88" s="320"/>
      <c r="RWN88" s="322"/>
      <c r="RWO88" s="323"/>
      <c r="RWP88" s="323"/>
      <c r="RWQ88" s="325"/>
      <c r="RWR88" s="323"/>
      <c r="RWS88" s="397"/>
      <c r="RWT88" s="321"/>
      <c r="RWU88" s="319"/>
      <c r="RWV88" s="319"/>
      <c r="RWW88" s="313"/>
      <c r="RWX88" s="313"/>
      <c r="RWY88" s="318"/>
      <c r="RWZ88" s="318"/>
      <c r="RXA88" s="325"/>
      <c r="RXB88" s="324"/>
      <c r="RXC88" s="323"/>
      <c r="RXD88" s="323"/>
      <c r="RXE88" s="323"/>
      <c r="RXF88" s="323"/>
      <c r="RXG88" s="322"/>
      <c r="RXH88" s="320"/>
      <c r="RXI88" s="322"/>
      <c r="RXJ88" s="323"/>
      <c r="RXK88" s="323"/>
      <c r="RXL88" s="325"/>
      <c r="RXM88" s="323"/>
      <c r="RXN88" s="397"/>
      <c r="RXO88" s="321"/>
      <c r="RXP88" s="319"/>
      <c r="RXQ88" s="319"/>
      <c r="RXR88" s="313"/>
      <c r="RXS88" s="313"/>
      <c r="RXT88" s="318"/>
      <c r="RXU88" s="318"/>
      <c r="RXV88" s="325"/>
      <c r="RXW88" s="324"/>
      <c r="RXX88" s="323"/>
      <c r="RXY88" s="323"/>
      <c r="RXZ88" s="323"/>
      <c r="RYA88" s="323"/>
      <c r="RYB88" s="322"/>
      <c r="RYC88" s="320"/>
      <c r="RYD88" s="322"/>
      <c r="RYE88" s="323"/>
      <c r="RYF88" s="323"/>
      <c r="RYG88" s="325"/>
      <c r="RYH88" s="323"/>
      <c r="RYI88" s="397"/>
      <c r="RYJ88" s="321"/>
      <c r="RYK88" s="319"/>
      <c r="RYL88" s="319"/>
      <c r="RYM88" s="313"/>
      <c r="RYN88" s="313"/>
      <c r="RYO88" s="318"/>
      <c r="RYP88" s="318"/>
      <c r="RYQ88" s="325"/>
      <c r="RYR88" s="324"/>
      <c r="RYS88" s="323"/>
      <c r="RYT88" s="323"/>
      <c r="RYU88" s="323"/>
      <c r="RYV88" s="323"/>
      <c r="RYW88" s="322"/>
      <c r="RYX88" s="320"/>
      <c r="RYY88" s="322"/>
      <c r="RYZ88" s="323"/>
      <c r="RZA88" s="323"/>
      <c r="RZB88" s="325"/>
      <c r="RZC88" s="323"/>
      <c r="RZD88" s="397"/>
      <c r="RZE88" s="321"/>
      <c r="RZF88" s="319"/>
      <c r="RZG88" s="319"/>
      <c r="RZH88" s="313"/>
      <c r="RZI88" s="313"/>
      <c r="RZJ88" s="318"/>
      <c r="RZK88" s="318"/>
      <c r="RZL88" s="325"/>
      <c r="RZM88" s="324"/>
      <c r="RZN88" s="323"/>
      <c r="RZO88" s="323"/>
      <c r="RZP88" s="323"/>
      <c r="RZQ88" s="323"/>
      <c r="RZR88" s="322"/>
      <c r="RZS88" s="320"/>
      <c r="RZT88" s="322"/>
      <c r="RZU88" s="323"/>
      <c r="RZV88" s="323"/>
      <c r="RZW88" s="325"/>
      <c r="RZX88" s="323"/>
      <c r="RZY88" s="397"/>
      <c r="RZZ88" s="321"/>
      <c r="SAA88" s="319"/>
      <c r="SAB88" s="319"/>
      <c r="SAC88" s="313"/>
      <c r="SAD88" s="313"/>
      <c r="SAE88" s="318"/>
      <c r="SAF88" s="318"/>
      <c r="SAG88" s="325"/>
      <c r="SAH88" s="324"/>
      <c r="SAI88" s="323"/>
      <c r="SAJ88" s="323"/>
      <c r="SAK88" s="323"/>
      <c r="SAL88" s="323"/>
      <c r="SAM88" s="322"/>
      <c r="SAN88" s="320"/>
      <c r="SAO88" s="322"/>
      <c r="SAP88" s="323"/>
      <c r="SAQ88" s="323"/>
      <c r="SAR88" s="325"/>
      <c r="SAS88" s="323"/>
      <c r="SAT88" s="397"/>
      <c r="SAU88" s="321"/>
      <c r="SAV88" s="319"/>
      <c r="SAW88" s="319"/>
      <c r="SAX88" s="313"/>
      <c r="SAY88" s="313"/>
      <c r="SAZ88" s="318"/>
      <c r="SBA88" s="318"/>
      <c r="SBB88" s="325"/>
      <c r="SBC88" s="324"/>
      <c r="SBD88" s="323"/>
      <c r="SBE88" s="323"/>
      <c r="SBF88" s="323"/>
      <c r="SBG88" s="323"/>
      <c r="SBH88" s="322"/>
      <c r="SBI88" s="320"/>
      <c r="SBJ88" s="322"/>
      <c r="SBK88" s="323"/>
      <c r="SBL88" s="323"/>
      <c r="SBM88" s="325"/>
      <c r="SBN88" s="323"/>
      <c r="SBO88" s="397"/>
      <c r="SBP88" s="321"/>
      <c r="SBQ88" s="319"/>
      <c r="SBR88" s="319"/>
      <c r="SBS88" s="313"/>
      <c r="SBT88" s="313"/>
      <c r="SBU88" s="318"/>
      <c r="SBV88" s="318"/>
      <c r="SBW88" s="325"/>
      <c r="SBX88" s="324"/>
      <c r="SBY88" s="323"/>
      <c r="SBZ88" s="323"/>
      <c r="SCA88" s="323"/>
      <c r="SCB88" s="323"/>
      <c r="SCC88" s="322"/>
      <c r="SCD88" s="320"/>
      <c r="SCE88" s="322"/>
      <c r="SCF88" s="323"/>
      <c r="SCG88" s="323"/>
      <c r="SCH88" s="325"/>
      <c r="SCI88" s="323"/>
      <c r="SCJ88" s="397"/>
      <c r="SCK88" s="321"/>
      <c r="SCL88" s="319"/>
      <c r="SCM88" s="319"/>
      <c r="SCN88" s="313"/>
      <c r="SCO88" s="313"/>
      <c r="SCP88" s="318"/>
      <c r="SCQ88" s="318"/>
      <c r="SCR88" s="325"/>
      <c r="SCS88" s="324"/>
      <c r="SCT88" s="323"/>
      <c r="SCU88" s="323"/>
      <c r="SCV88" s="323"/>
      <c r="SCW88" s="323"/>
      <c r="SCX88" s="322"/>
      <c r="SCY88" s="320"/>
      <c r="SCZ88" s="322"/>
      <c r="SDA88" s="323"/>
      <c r="SDB88" s="323"/>
      <c r="SDC88" s="325"/>
      <c r="SDD88" s="323"/>
      <c r="SDE88" s="397"/>
      <c r="SDF88" s="321"/>
      <c r="SDG88" s="319"/>
      <c r="SDH88" s="319"/>
      <c r="SDI88" s="313"/>
      <c r="SDJ88" s="313"/>
      <c r="SDK88" s="318"/>
      <c r="SDL88" s="318"/>
      <c r="SDM88" s="325"/>
      <c r="SDN88" s="324"/>
      <c r="SDO88" s="323"/>
      <c r="SDP88" s="323"/>
      <c r="SDQ88" s="323"/>
      <c r="SDR88" s="323"/>
      <c r="SDS88" s="322"/>
      <c r="SDT88" s="320"/>
      <c r="SDU88" s="322"/>
      <c r="SDV88" s="323"/>
      <c r="SDW88" s="323"/>
      <c r="SDX88" s="325"/>
      <c r="SDY88" s="323"/>
      <c r="SDZ88" s="397"/>
      <c r="SEA88" s="321"/>
      <c r="SEB88" s="319"/>
      <c r="SEC88" s="319"/>
      <c r="SED88" s="313"/>
      <c r="SEE88" s="313"/>
      <c r="SEF88" s="318"/>
      <c r="SEG88" s="318"/>
      <c r="SEH88" s="325"/>
      <c r="SEI88" s="324"/>
      <c r="SEJ88" s="323"/>
      <c r="SEK88" s="323"/>
      <c r="SEL88" s="323"/>
      <c r="SEM88" s="323"/>
      <c r="SEN88" s="322"/>
      <c r="SEO88" s="320"/>
      <c r="SEP88" s="322"/>
      <c r="SEQ88" s="323"/>
      <c r="SER88" s="323"/>
      <c r="SES88" s="325"/>
      <c r="SET88" s="323"/>
      <c r="SEU88" s="397"/>
      <c r="SEV88" s="321"/>
      <c r="SEW88" s="319"/>
      <c r="SEX88" s="319"/>
      <c r="SEY88" s="313"/>
      <c r="SEZ88" s="313"/>
      <c r="SFA88" s="318"/>
      <c r="SFB88" s="318"/>
      <c r="SFC88" s="325"/>
      <c r="SFD88" s="324"/>
      <c r="SFE88" s="323"/>
      <c r="SFF88" s="323"/>
      <c r="SFG88" s="323"/>
      <c r="SFH88" s="323"/>
      <c r="SFI88" s="322"/>
      <c r="SFJ88" s="320"/>
      <c r="SFK88" s="322"/>
      <c r="SFL88" s="323"/>
      <c r="SFM88" s="323"/>
      <c r="SFN88" s="325"/>
      <c r="SFO88" s="323"/>
      <c r="SFP88" s="397"/>
      <c r="SFQ88" s="321"/>
      <c r="SFR88" s="319"/>
      <c r="SFS88" s="319"/>
      <c r="SFT88" s="313"/>
      <c r="SFU88" s="313"/>
      <c r="SFV88" s="318"/>
      <c r="SFW88" s="318"/>
      <c r="SFX88" s="325"/>
      <c r="SFY88" s="324"/>
      <c r="SFZ88" s="323"/>
      <c r="SGA88" s="323"/>
      <c r="SGB88" s="323"/>
      <c r="SGC88" s="323"/>
      <c r="SGD88" s="322"/>
      <c r="SGE88" s="320"/>
      <c r="SGF88" s="322"/>
      <c r="SGG88" s="323"/>
      <c r="SGH88" s="323"/>
      <c r="SGI88" s="325"/>
      <c r="SGJ88" s="323"/>
      <c r="SGK88" s="397"/>
      <c r="SGL88" s="321"/>
      <c r="SGM88" s="319"/>
      <c r="SGN88" s="319"/>
      <c r="SGO88" s="313"/>
      <c r="SGP88" s="313"/>
      <c r="SGQ88" s="318"/>
      <c r="SGR88" s="318"/>
      <c r="SGS88" s="325"/>
      <c r="SGT88" s="324"/>
      <c r="SGU88" s="323"/>
      <c r="SGV88" s="323"/>
      <c r="SGW88" s="323"/>
      <c r="SGX88" s="323"/>
      <c r="SGY88" s="322"/>
      <c r="SGZ88" s="320"/>
      <c r="SHA88" s="322"/>
      <c r="SHB88" s="323"/>
      <c r="SHC88" s="323"/>
      <c r="SHD88" s="325"/>
      <c r="SHE88" s="323"/>
      <c r="SHF88" s="397"/>
      <c r="SHG88" s="321"/>
      <c r="SHH88" s="319"/>
      <c r="SHI88" s="319"/>
      <c r="SHJ88" s="313"/>
      <c r="SHK88" s="313"/>
      <c r="SHL88" s="318"/>
      <c r="SHM88" s="318"/>
      <c r="SHN88" s="325"/>
      <c r="SHO88" s="324"/>
      <c r="SHP88" s="323"/>
      <c r="SHQ88" s="323"/>
      <c r="SHR88" s="323"/>
      <c r="SHS88" s="323"/>
      <c r="SHT88" s="322"/>
      <c r="SHU88" s="320"/>
      <c r="SHV88" s="322"/>
      <c r="SHW88" s="323"/>
      <c r="SHX88" s="323"/>
      <c r="SHY88" s="325"/>
      <c r="SHZ88" s="323"/>
      <c r="SIA88" s="397"/>
      <c r="SIB88" s="321"/>
      <c r="SIC88" s="319"/>
      <c r="SID88" s="319"/>
      <c r="SIE88" s="313"/>
      <c r="SIF88" s="313"/>
      <c r="SIG88" s="318"/>
      <c r="SIH88" s="318"/>
      <c r="SII88" s="325"/>
      <c r="SIJ88" s="324"/>
      <c r="SIK88" s="323"/>
      <c r="SIL88" s="323"/>
      <c r="SIM88" s="323"/>
      <c r="SIN88" s="323"/>
      <c r="SIO88" s="322"/>
      <c r="SIP88" s="320"/>
      <c r="SIQ88" s="322"/>
      <c r="SIR88" s="323"/>
      <c r="SIS88" s="323"/>
      <c r="SIT88" s="325"/>
      <c r="SIU88" s="323"/>
      <c r="SIV88" s="397"/>
      <c r="SIW88" s="321"/>
      <c r="SIX88" s="319"/>
      <c r="SIY88" s="319"/>
      <c r="SIZ88" s="313"/>
      <c r="SJA88" s="313"/>
      <c r="SJB88" s="318"/>
      <c r="SJC88" s="318"/>
      <c r="SJD88" s="325"/>
      <c r="SJE88" s="324"/>
      <c r="SJF88" s="323"/>
      <c r="SJG88" s="323"/>
      <c r="SJH88" s="323"/>
      <c r="SJI88" s="323"/>
      <c r="SJJ88" s="322"/>
      <c r="SJK88" s="320"/>
      <c r="SJL88" s="322"/>
      <c r="SJM88" s="323"/>
      <c r="SJN88" s="323"/>
      <c r="SJO88" s="325"/>
      <c r="SJP88" s="323"/>
      <c r="SJQ88" s="397"/>
      <c r="SJR88" s="321"/>
      <c r="SJS88" s="319"/>
      <c r="SJT88" s="319"/>
      <c r="SJU88" s="313"/>
      <c r="SJV88" s="313"/>
      <c r="SJW88" s="318"/>
      <c r="SJX88" s="318"/>
      <c r="SJY88" s="325"/>
      <c r="SJZ88" s="324"/>
      <c r="SKA88" s="323"/>
      <c r="SKB88" s="323"/>
      <c r="SKC88" s="323"/>
      <c r="SKD88" s="323"/>
      <c r="SKE88" s="322"/>
      <c r="SKF88" s="320"/>
      <c r="SKG88" s="322"/>
      <c r="SKH88" s="323"/>
      <c r="SKI88" s="323"/>
      <c r="SKJ88" s="325"/>
      <c r="SKK88" s="323"/>
      <c r="SKL88" s="397"/>
      <c r="SKM88" s="321"/>
      <c r="SKN88" s="319"/>
      <c r="SKO88" s="319"/>
      <c r="SKP88" s="313"/>
      <c r="SKQ88" s="313"/>
      <c r="SKR88" s="318"/>
      <c r="SKS88" s="318"/>
      <c r="SKT88" s="325"/>
      <c r="SKU88" s="324"/>
      <c r="SKV88" s="323"/>
      <c r="SKW88" s="323"/>
      <c r="SKX88" s="323"/>
      <c r="SKY88" s="323"/>
      <c r="SKZ88" s="322"/>
      <c r="SLA88" s="320"/>
      <c r="SLB88" s="322"/>
      <c r="SLC88" s="323"/>
      <c r="SLD88" s="323"/>
      <c r="SLE88" s="325"/>
      <c r="SLF88" s="323"/>
      <c r="SLG88" s="397"/>
      <c r="SLH88" s="321"/>
      <c r="SLI88" s="319"/>
      <c r="SLJ88" s="319"/>
      <c r="SLK88" s="313"/>
      <c r="SLL88" s="313"/>
      <c r="SLM88" s="318"/>
      <c r="SLN88" s="318"/>
      <c r="SLO88" s="325"/>
      <c r="SLP88" s="324"/>
      <c r="SLQ88" s="323"/>
      <c r="SLR88" s="323"/>
      <c r="SLS88" s="323"/>
      <c r="SLT88" s="323"/>
      <c r="SLU88" s="322"/>
      <c r="SLV88" s="320"/>
      <c r="SLW88" s="322"/>
      <c r="SLX88" s="323"/>
      <c r="SLY88" s="323"/>
      <c r="SLZ88" s="325"/>
      <c r="SMA88" s="323"/>
      <c r="SMB88" s="397"/>
      <c r="SMC88" s="321"/>
      <c r="SMD88" s="319"/>
      <c r="SME88" s="319"/>
      <c r="SMF88" s="313"/>
      <c r="SMG88" s="313"/>
      <c r="SMH88" s="318"/>
      <c r="SMI88" s="318"/>
      <c r="SMJ88" s="325"/>
      <c r="SMK88" s="324"/>
      <c r="SML88" s="323"/>
      <c r="SMM88" s="323"/>
      <c r="SMN88" s="323"/>
      <c r="SMO88" s="323"/>
      <c r="SMP88" s="322"/>
      <c r="SMQ88" s="320"/>
      <c r="SMR88" s="322"/>
      <c r="SMS88" s="323"/>
      <c r="SMT88" s="323"/>
      <c r="SMU88" s="325"/>
      <c r="SMV88" s="323"/>
      <c r="SMW88" s="397"/>
      <c r="SMX88" s="321"/>
      <c r="SMY88" s="319"/>
      <c r="SMZ88" s="319"/>
      <c r="SNA88" s="313"/>
      <c r="SNB88" s="313"/>
      <c r="SNC88" s="318"/>
      <c r="SND88" s="318"/>
      <c r="SNE88" s="325"/>
      <c r="SNF88" s="324"/>
      <c r="SNG88" s="323"/>
      <c r="SNH88" s="323"/>
      <c r="SNI88" s="323"/>
      <c r="SNJ88" s="323"/>
      <c r="SNK88" s="322"/>
      <c r="SNL88" s="320"/>
      <c r="SNM88" s="322"/>
      <c r="SNN88" s="323"/>
      <c r="SNO88" s="323"/>
      <c r="SNP88" s="325"/>
      <c r="SNQ88" s="323"/>
      <c r="SNR88" s="397"/>
      <c r="SNS88" s="321"/>
      <c r="SNT88" s="319"/>
      <c r="SNU88" s="319"/>
      <c r="SNV88" s="313"/>
      <c r="SNW88" s="313"/>
      <c r="SNX88" s="318"/>
      <c r="SNY88" s="318"/>
      <c r="SNZ88" s="325"/>
      <c r="SOA88" s="324"/>
      <c r="SOB88" s="323"/>
      <c r="SOC88" s="323"/>
      <c r="SOD88" s="323"/>
      <c r="SOE88" s="323"/>
      <c r="SOF88" s="322"/>
      <c r="SOG88" s="320"/>
      <c r="SOH88" s="322"/>
      <c r="SOI88" s="323"/>
      <c r="SOJ88" s="323"/>
      <c r="SOK88" s="325"/>
      <c r="SOL88" s="323"/>
      <c r="SOM88" s="397"/>
      <c r="SON88" s="321"/>
      <c r="SOO88" s="319"/>
      <c r="SOP88" s="319"/>
      <c r="SOQ88" s="313"/>
      <c r="SOR88" s="313"/>
      <c r="SOS88" s="318"/>
      <c r="SOT88" s="318"/>
      <c r="SOU88" s="325"/>
      <c r="SOV88" s="324"/>
      <c r="SOW88" s="323"/>
      <c r="SOX88" s="323"/>
      <c r="SOY88" s="323"/>
      <c r="SOZ88" s="323"/>
      <c r="SPA88" s="322"/>
      <c r="SPB88" s="320"/>
      <c r="SPC88" s="322"/>
      <c r="SPD88" s="323"/>
      <c r="SPE88" s="323"/>
      <c r="SPF88" s="325"/>
      <c r="SPG88" s="323"/>
      <c r="SPH88" s="397"/>
      <c r="SPI88" s="321"/>
      <c r="SPJ88" s="319"/>
      <c r="SPK88" s="319"/>
      <c r="SPL88" s="313"/>
      <c r="SPM88" s="313"/>
      <c r="SPN88" s="318"/>
      <c r="SPO88" s="318"/>
      <c r="SPP88" s="325"/>
      <c r="SPQ88" s="324"/>
      <c r="SPR88" s="323"/>
      <c r="SPS88" s="323"/>
      <c r="SPT88" s="323"/>
      <c r="SPU88" s="323"/>
      <c r="SPV88" s="322"/>
      <c r="SPW88" s="320"/>
      <c r="SPX88" s="322"/>
      <c r="SPY88" s="323"/>
      <c r="SPZ88" s="323"/>
      <c r="SQA88" s="325"/>
      <c r="SQB88" s="323"/>
      <c r="SQC88" s="397"/>
      <c r="SQD88" s="321"/>
      <c r="SQE88" s="319"/>
      <c r="SQF88" s="319"/>
      <c r="SQG88" s="313"/>
      <c r="SQH88" s="313"/>
      <c r="SQI88" s="318"/>
      <c r="SQJ88" s="318"/>
      <c r="SQK88" s="325"/>
      <c r="SQL88" s="324"/>
      <c r="SQM88" s="323"/>
      <c r="SQN88" s="323"/>
      <c r="SQO88" s="323"/>
      <c r="SQP88" s="323"/>
      <c r="SQQ88" s="322"/>
      <c r="SQR88" s="320"/>
      <c r="SQS88" s="322"/>
      <c r="SQT88" s="323"/>
      <c r="SQU88" s="323"/>
      <c r="SQV88" s="325"/>
      <c r="SQW88" s="323"/>
      <c r="SQX88" s="397"/>
      <c r="SQY88" s="321"/>
      <c r="SQZ88" s="319"/>
      <c r="SRA88" s="319"/>
      <c r="SRB88" s="313"/>
      <c r="SRC88" s="313"/>
      <c r="SRD88" s="318"/>
      <c r="SRE88" s="318"/>
      <c r="SRF88" s="325"/>
      <c r="SRG88" s="324"/>
      <c r="SRH88" s="323"/>
      <c r="SRI88" s="323"/>
      <c r="SRJ88" s="323"/>
      <c r="SRK88" s="323"/>
      <c r="SRL88" s="322"/>
      <c r="SRM88" s="320"/>
      <c r="SRN88" s="322"/>
      <c r="SRO88" s="323"/>
      <c r="SRP88" s="323"/>
      <c r="SRQ88" s="325"/>
      <c r="SRR88" s="323"/>
      <c r="SRS88" s="397"/>
      <c r="SRT88" s="321"/>
      <c r="SRU88" s="319"/>
      <c r="SRV88" s="319"/>
      <c r="SRW88" s="313"/>
      <c r="SRX88" s="313"/>
      <c r="SRY88" s="318"/>
      <c r="SRZ88" s="318"/>
      <c r="SSA88" s="325"/>
      <c r="SSB88" s="324"/>
      <c r="SSC88" s="323"/>
      <c r="SSD88" s="323"/>
      <c r="SSE88" s="323"/>
      <c r="SSF88" s="323"/>
      <c r="SSG88" s="322"/>
      <c r="SSH88" s="320"/>
      <c r="SSI88" s="322"/>
      <c r="SSJ88" s="323"/>
      <c r="SSK88" s="323"/>
      <c r="SSL88" s="325"/>
      <c r="SSM88" s="323"/>
      <c r="SSN88" s="397"/>
      <c r="SSO88" s="321"/>
      <c r="SSP88" s="319"/>
      <c r="SSQ88" s="319"/>
      <c r="SSR88" s="313"/>
      <c r="SSS88" s="313"/>
      <c r="SST88" s="318"/>
      <c r="SSU88" s="318"/>
      <c r="SSV88" s="325"/>
      <c r="SSW88" s="324"/>
      <c r="SSX88" s="323"/>
      <c r="SSY88" s="323"/>
      <c r="SSZ88" s="323"/>
      <c r="STA88" s="323"/>
      <c r="STB88" s="322"/>
      <c r="STC88" s="320"/>
      <c r="STD88" s="322"/>
      <c r="STE88" s="323"/>
      <c r="STF88" s="323"/>
      <c r="STG88" s="325"/>
      <c r="STH88" s="323"/>
      <c r="STI88" s="397"/>
      <c r="STJ88" s="321"/>
      <c r="STK88" s="319"/>
      <c r="STL88" s="319"/>
      <c r="STM88" s="313"/>
      <c r="STN88" s="313"/>
      <c r="STO88" s="318"/>
      <c r="STP88" s="318"/>
      <c r="STQ88" s="325"/>
      <c r="STR88" s="324"/>
      <c r="STS88" s="323"/>
      <c r="STT88" s="323"/>
      <c r="STU88" s="323"/>
      <c r="STV88" s="323"/>
      <c r="STW88" s="322"/>
      <c r="STX88" s="320"/>
      <c r="STY88" s="322"/>
      <c r="STZ88" s="323"/>
      <c r="SUA88" s="323"/>
      <c r="SUB88" s="325"/>
      <c r="SUC88" s="323"/>
      <c r="SUD88" s="397"/>
      <c r="SUE88" s="321"/>
      <c r="SUF88" s="319"/>
      <c r="SUG88" s="319"/>
      <c r="SUH88" s="313"/>
      <c r="SUI88" s="313"/>
      <c r="SUJ88" s="318"/>
      <c r="SUK88" s="318"/>
      <c r="SUL88" s="325"/>
      <c r="SUM88" s="324"/>
      <c r="SUN88" s="323"/>
      <c r="SUO88" s="323"/>
      <c r="SUP88" s="323"/>
      <c r="SUQ88" s="323"/>
      <c r="SUR88" s="322"/>
      <c r="SUS88" s="320"/>
      <c r="SUT88" s="322"/>
      <c r="SUU88" s="323"/>
      <c r="SUV88" s="323"/>
      <c r="SUW88" s="325"/>
      <c r="SUX88" s="323"/>
      <c r="SUY88" s="397"/>
      <c r="SUZ88" s="321"/>
      <c r="SVA88" s="319"/>
      <c r="SVB88" s="319"/>
      <c r="SVC88" s="313"/>
      <c r="SVD88" s="313"/>
      <c r="SVE88" s="318"/>
      <c r="SVF88" s="318"/>
      <c r="SVG88" s="325"/>
      <c r="SVH88" s="324"/>
      <c r="SVI88" s="323"/>
      <c r="SVJ88" s="323"/>
      <c r="SVK88" s="323"/>
      <c r="SVL88" s="323"/>
      <c r="SVM88" s="322"/>
      <c r="SVN88" s="320"/>
      <c r="SVO88" s="322"/>
      <c r="SVP88" s="323"/>
      <c r="SVQ88" s="323"/>
      <c r="SVR88" s="325"/>
      <c r="SVS88" s="323"/>
      <c r="SVT88" s="397"/>
      <c r="SVU88" s="321"/>
      <c r="SVV88" s="319"/>
      <c r="SVW88" s="319"/>
      <c r="SVX88" s="313"/>
      <c r="SVY88" s="313"/>
      <c r="SVZ88" s="318"/>
      <c r="SWA88" s="318"/>
      <c r="SWB88" s="325"/>
      <c r="SWC88" s="324"/>
      <c r="SWD88" s="323"/>
      <c r="SWE88" s="323"/>
      <c r="SWF88" s="323"/>
      <c r="SWG88" s="323"/>
      <c r="SWH88" s="322"/>
      <c r="SWI88" s="320"/>
      <c r="SWJ88" s="322"/>
      <c r="SWK88" s="323"/>
      <c r="SWL88" s="323"/>
      <c r="SWM88" s="325"/>
      <c r="SWN88" s="323"/>
      <c r="SWO88" s="397"/>
      <c r="SWP88" s="321"/>
      <c r="SWQ88" s="319"/>
      <c r="SWR88" s="319"/>
      <c r="SWS88" s="313"/>
      <c r="SWT88" s="313"/>
      <c r="SWU88" s="318"/>
      <c r="SWV88" s="318"/>
      <c r="SWW88" s="325"/>
      <c r="SWX88" s="324"/>
      <c r="SWY88" s="323"/>
      <c r="SWZ88" s="323"/>
      <c r="SXA88" s="323"/>
      <c r="SXB88" s="323"/>
      <c r="SXC88" s="322"/>
      <c r="SXD88" s="320"/>
      <c r="SXE88" s="322"/>
      <c r="SXF88" s="323"/>
      <c r="SXG88" s="323"/>
      <c r="SXH88" s="325"/>
      <c r="SXI88" s="323"/>
      <c r="SXJ88" s="397"/>
      <c r="SXK88" s="321"/>
      <c r="SXL88" s="319"/>
      <c r="SXM88" s="319"/>
      <c r="SXN88" s="313"/>
      <c r="SXO88" s="313"/>
      <c r="SXP88" s="318"/>
      <c r="SXQ88" s="318"/>
      <c r="SXR88" s="325"/>
      <c r="SXS88" s="324"/>
      <c r="SXT88" s="323"/>
      <c r="SXU88" s="323"/>
      <c r="SXV88" s="323"/>
      <c r="SXW88" s="323"/>
      <c r="SXX88" s="322"/>
      <c r="SXY88" s="320"/>
      <c r="SXZ88" s="322"/>
      <c r="SYA88" s="323"/>
      <c r="SYB88" s="323"/>
      <c r="SYC88" s="325"/>
      <c r="SYD88" s="323"/>
      <c r="SYE88" s="397"/>
      <c r="SYF88" s="321"/>
      <c r="SYG88" s="319"/>
      <c r="SYH88" s="319"/>
      <c r="SYI88" s="313"/>
      <c r="SYJ88" s="313"/>
      <c r="SYK88" s="318"/>
      <c r="SYL88" s="318"/>
      <c r="SYM88" s="325"/>
      <c r="SYN88" s="324"/>
      <c r="SYO88" s="323"/>
      <c r="SYP88" s="323"/>
      <c r="SYQ88" s="323"/>
      <c r="SYR88" s="323"/>
      <c r="SYS88" s="322"/>
      <c r="SYT88" s="320"/>
      <c r="SYU88" s="322"/>
      <c r="SYV88" s="323"/>
      <c r="SYW88" s="323"/>
      <c r="SYX88" s="325"/>
      <c r="SYY88" s="323"/>
      <c r="SYZ88" s="397"/>
      <c r="SZA88" s="321"/>
      <c r="SZB88" s="319"/>
      <c r="SZC88" s="319"/>
      <c r="SZD88" s="313"/>
      <c r="SZE88" s="313"/>
      <c r="SZF88" s="318"/>
      <c r="SZG88" s="318"/>
      <c r="SZH88" s="325"/>
      <c r="SZI88" s="324"/>
      <c r="SZJ88" s="323"/>
      <c r="SZK88" s="323"/>
      <c r="SZL88" s="323"/>
      <c r="SZM88" s="323"/>
      <c r="SZN88" s="322"/>
      <c r="SZO88" s="320"/>
      <c r="SZP88" s="322"/>
      <c r="SZQ88" s="323"/>
      <c r="SZR88" s="323"/>
      <c r="SZS88" s="325"/>
      <c r="SZT88" s="323"/>
      <c r="SZU88" s="397"/>
      <c r="SZV88" s="321"/>
      <c r="SZW88" s="319"/>
      <c r="SZX88" s="319"/>
      <c r="SZY88" s="313"/>
      <c r="SZZ88" s="313"/>
      <c r="TAA88" s="318"/>
      <c r="TAB88" s="318"/>
      <c r="TAC88" s="325"/>
      <c r="TAD88" s="324"/>
      <c r="TAE88" s="323"/>
      <c r="TAF88" s="323"/>
      <c r="TAG88" s="323"/>
      <c r="TAH88" s="323"/>
      <c r="TAI88" s="322"/>
      <c r="TAJ88" s="320"/>
      <c r="TAK88" s="322"/>
      <c r="TAL88" s="323"/>
      <c r="TAM88" s="323"/>
      <c r="TAN88" s="325"/>
      <c r="TAO88" s="323"/>
      <c r="TAP88" s="397"/>
      <c r="TAQ88" s="321"/>
      <c r="TAR88" s="319"/>
      <c r="TAS88" s="319"/>
      <c r="TAT88" s="313"/>
      <c r="TAU88" s="313"/>
      <c r="TAV88" s="318"/>
      <c r="TAW88" s="318"/>
      <c r="TAX88" s="325"/>
      <c r="TAY88" s="324"/>
      <c r="TAZ88" s="323"/>
      <c r="TBA88" s="323"/>
      <c r="TBB88" s="323"/>
      <c r="TBC88" s="323"/>
      <c r="TBD88" s="322"/>
      <c r="TBE88" s="320"/>
      <c r="TBF88" s="322"/>
      <c r="TBG88" s="323"/>
      <c r="TBH88" s="323"/>
      <c r="TBI88" s="325"/>
      <c r="TBJ88" s="323"/>
      <c r="TBK88" s="397"/>
      <c r="TBL88" s="321"/>
      <c r="TBM88" s="319"/>
      <c r="TBN88" s="319"/>
      <c r="TBO88" s="313"/>
      <c r="TBP88" s="313"/>
      <c r="TBQ88" s="318"/>
      <c r="TBR88" s="318"/>
      <c r="TBS88" s="325"/>
      <c r="TBT88" s="324"/>
      <c r="TBU88" s="323"/>
      <c r="TBV88" s="323"/>
      <c r="TBW88" s="323"/>
      <c r="TBX88" s="323"/>
      <c r="TBY88" s="322"/>
      <c r="TBZ88" s="320"/>
      <c r="TCA88" s="322"/>
      <c r="TCB88" s="323"/>
      <c r="TCC88" s="323"/>
      <c r="TCD88" s="325"/>
      <c r="TCE88" s="323"/>
      <c r="TCF88" s="397"/>
      <c r="TCG88" s="321"/>
      <c r="TCH88" s="319"/>
      <c r="TCI88" s="319"/>
      <c r="TCJ88" s="313"/>
      <c r="TCK88" s="313"/>
      <c r="TCL88" s="318"/>
      <c r="TCM88" s="318"/>
      <c r="TCN88" s="325"/>
      <c r="TCO88" s="324"/>
      <c r="TCP88" s="323"/>
      <c r="TCQ88" s="323"/>
      <c r="TCR88" s="323"/>
      <c r="TCS88" s="323"/>
      <c r="TCT88" s="322"/>
      <c r="TCU88" s="320"/>
      <c r="TCV88" s="322"/>
      <c r="TCW88" s="323"/>
      <c r="TCX88" s="323"/>
      <c r="TCY88" s="325"/>
      <c r="TCZ88" s="323"/>
      <c r="TDA88" s="397"/>
      <c r="TDB88" s="321"/>
      <c r="TDC88" s="319"/>
      <c r="TDD88" s="319"/>
      <c r="TDE88" s="313"/>
      <c r="TDF88" s="313"/>
      <c r="TDG88" s="318"/>
      <c r="TDH88" s="318"/>
      <c r="TDI88" s="325"/>
      <c r="TDJ88" s="324"/>
      <c r="TDK88" s="323"/>
      <c r="TDL88" s="323"/>
      <c r="TDM88" s="323"/>
      <c r="TDN88" s="323"/>
      <c r="TDO88" s="322"/>
      <c r="TDP88" s="320"/>
      <c r="TDQ88" s="322"/>
      <c r="TDR88" s="323"/>
      <c r="TDS88" s="323"/>
      <c r="TDT88" s="325"/>
      <c r="TDU88" s="323"/>
      <c r="TDV88" s="397"/>
      <c r="TDW88" s="321"/>
      <c r="TDX88" s="319"/>
      <c r="TDY88" s="319"/>
      <c r="TDZ88" s="313"/>
      <c r="TEA88" s="313"/>
      <c r="TEB88" s="318"/>
      <c r="TEC88" s="318"/>
      <c r="TED88" s="325"/>
      <c r="TEE88" s="324"/>
      <c r="TEF88" s="323"/>
      <c r="TEG88" s="323"/>
      <c r="TEH88" s="323"/>
      <c r="TEI88" s="323"/>
      <c r="TEJ88" s="322"/>
      <c r="TEK88" s="320"/>
      <c r="TEL88" s="322"/>
      <c r="TEM88" s="323"/>
      <c r="TEN88" s="323"/>
      <c r="TEO88" s="325"/>
      <c r="TEP88" s="323"/>
      <c r="TEQ88" s="397"/>
      <c r="TER88" s="321"/>
      <c r="TES88" s="319"/>
      <c r="TET88" s="319"/>
      <c r="TEU88" s="313"/>
      <c r="TEV88" s="313"/>
      <c r="TEW88" s="318"/>
      <c r="TEX88" s="318"/>
      <c r="TEY88" s="325"/>
      <c r="TEZ88" s="324"/>
      <c r="TFA88" s="323"/>
      <c r="TFB88" s="323"/>
      <c r="TFC88" s="323"/>
      <c r="TFD88" s="323"/>
      <c r="TFE88" s="322"/>
      <c r="TFF88" s="320"/>
      <c r="TFG88" s="322"/>
      <c r="TFH88" s="323"/>
      <c r="TFI88" s="323"/>
      <c r="TFJ88" s="325"/>
      <c r="TFK88" s="323"/>
      <c r="TFL88" s="397"/>
      <c r="TFM88" s="321"/>
      <c r="TFN88" s="319"/>
      <c r="TFO88" s="319"/>
      <c r="TFP88" s="313"/>
      <c r="TFQ88" s="313"/>
      <c r="TFR88" s="318"/>
      <c r="TFS88" s="318"/>
      <c r="TFT88" s="325"/>
      <c r="TFU88" s="324"/>
      <c r="TFV88" s="323"/>
      <c r="TFW88" s="323"/>
      <c r="TFX88" s="323"/>
      <c r="TFY88" s="323"/>
      <c r="TFZ88" s="322"/>
      <c r="TGA88" s="320"/>
      <c r="TGB88" s="322"/>
      <c r="TGC88" s="323"/>
      <c r="TGD88" s="323"/>
      <c r="TGE88" s="325"/>
      <c r="TGF88" s="323"/>
      <c r="TGG88" s="397"/>
      <c r="TGH88" s="321"/>
      <c r="TGI88" s="319"/>
      <c r="TGJ88" s="319"/>
      <c r="TGK88" s="313"/>
      <c r="TGL88" s="313"/>
      <c r="TGM88" s="318"/>
      <c r="TGN88" s="318"/>
      <c r="TGO88" s="325"/>
      <c r="TGP88" s="324"/>
      <c r="TGQ88" s="323"/>
      <c r="TGR88" s="323"/>
      <c r="TGS88" s="323"/>
      <c r="TGT88" s="323"/>
      <c r="TGU88" s="322"/>
      <c r="TGV88" s="320"/>
      <c r="TGW88" s="322"/>
      <c r="TGX88" s="323"/>
      <c r="TGY88" s="323"/>
      <c r="TGZ88" s="325"/>
      <c r="THA88" s="323"/>
      <c r="THB88" s="397"/>
      <c r="THC88" s="321"/>
      <c r="THD88" s="319"/>
      <c r="THE88" s="319"/>
      <c r="THF88" s="313"/>
      <c r="THG88" s="313"/>
      <c r="THH88" s="318"/>
      <c r="THI88" s="318"/>
      <c r="THJ88" s="325"/>
      <c r="THK88" s="324"/>
      <c r="THL88" s="323"/>
      <c r="THM88" s="323"/>
      <c r="THN88" s="323"/>
      <c r="THO88" s="323"/>
      <c r="THP88" s="322"/>
      <c r="THQ88" s="320"/>
      <c r="THR88" s="322"/>
      <c r="THS88" s="323"/>
      <c r="THT88" s="323"/>
      <c r="THU88" s="325"/>
      <c r="THV88" s="323"/>
      <c r="THW88" s="397"/>
      <c r="THX88" s="321"/>
      <c r="THY88" s="319"/>
      <c r="THZ88" s="319"/>
      <c r="TIA88" s="313"/>
      <c r="TIB88" s="313"/>
      <c r="TIC88" s="318"/>
      <c r="TID88" s="318"/>
      <c r="TIE88" s="325"/>
      <c r="TIF88" s="324"/>
      <c r="TIG88" s="323"/>
      <c r="TIH88" s="323"/>
      <c r="TII88" s="323"/>
      <c r="TIJ88" s="323"/>
      <c r="TIK88" s="322"/>
      <c r="TIL88" s="320"/>
      <c r="TIM88" s="322"/>
      <c r="TIN88" s="323"/>
      <c r="TIO88" s="323"/>
      <c r="TIP88" s="325"/>
      <c r="TIQ88" s="323"/>
      <c r="TIR88" s="397"/>
      <c r="TIS88" s="321"/>
      <c r="TIT88" s="319"/>
      <c r="TIU88" s="319"/>
      <c r="TIV88" s="313"/>
      <c r="TIW88" s="313"/>
      <c r="TIX88" s="318"/>
      <c r="TIY88" s="318"/>
      <c r="TIZ88" s="325"/>
      <c r="TJA88" s="324"/>
      <c r="TJB88" s="323"/>
      <c r="TJC88" s="323"/>
      <c r="TJD88" s="323"/>
      <c r="TJE88" s="323"/>
      <c r="TJF88" s="322"/>
      <c r="TJG88" s="320"/>
      <c r="TJH88" s="322"/>
      <c r="TJI88" s="323"/>
      <c r="TJJ88" s="323"/>
      <c r="TJK88" s="325"/>
      <c r="TJL88" s="323"/>
      <c r="TJM88" s="397"/>
      <c r="TJN88" s="321"/>
      <c r="TJO88" s="319"/>
      <c r="TJP88" s="319"/>
      <c r="TJQ88" s="313"/>
      <c r="TJR88" s="313"/>
      <c r="TJS88" s="318"/>
      <c r="TJT88" s="318"/>
      <c r="TJU88" s="325"/>
      <c r="TJV88" s="324"/>
      <c r="TJW88" s="323"/>
      <c r="TJX88" s="323"/>
      <c r="TJY88" s="323"/>
      <c r="TJZ88" s="323"/>
      <c r="TKA88" s="322"/>
      <c r="TKB88" s="320"/>
      <c r="TKC88" s="322"/>
      <c r="TKD88" s="323"/>
      <c r="TKE88" s="323"/>
      <c r="TKF88" s="325"/>
      <c r="TKG88" s="323"/>
      <c r="TKH88" s="397"/>
      <c r="TKI88" s="321"/>
      <c r="TKJ88" s="319"/>
      <c r="TKK88" s="319"/>
      <c r="TKL88" s="313"/>
      <c r="TKM88" s="313"/>
      <c r="TKN88" s="318"/>
      <c r="TKO88" s="318"/>
      <c r="TKP88" s="325"/>
      <c r="TKQ88" s="324"/>
      <c r="TKR88" s="323"/>
      <c r="TKS88" s="323"/>
      <c r="TKT88" s="323"/>
      <c r="TKU88" s="323"/>
      <c r="TKV88" s="322"/>
      <c r="TKW88" s="320"/>
      <c r="TKX88" s="322"/>
      <c r="TKY88" s="323"/>
      <c r="TKZ88" s="323"/>
      <c r="TLA88" s="325"/>
      <c r="TLB88" s="323"/>
      <c r="TLC88" s="397"/>
      <c r="TLD88" s="321"/>
      <c r="TLE88" s="319"/>
      <c r="TLF88" s="319"/>
      <c r="TLG88" s="313"/>
      <c r="TLH88" s="313"/>
      <c r="TLI88" s="318"/>
      <c r="TLJ88" s="318"/>
      <c r="TLK88" s="325"/>
      <c r="TLL88" s="324"/>
      <c r="TLM88" s="323"/>
      <c r="TLN88" s="323"/>
      <c r="TLO88" s="323"/>
      <c r="TLP88" s="323"/>
      <c r="TLQ88" s="322"/>
      <c r="TLR88" s="320"/>
      <c r="TLS88" s="322"/>
      <c r="TLT88" s="323"/>
      <c r="TLU88" s="323"/>
      <c r="TLV88" s="325"/>
      <c r="TLW88" s="323"/>
      <c r="TLX88" s="397"/>
      <c r="TLY88" s="321"/>
      <c r="TLZ88" s="319"/>
      <c r="TMA88" s="319"/>
      <c r="TMB88" s="313"/>
      <c r="TMC88" s="313"/>
      <c r="TMD88" s="318"/>
      <c r="TME88" s="318"/>
      <c r="TMF88" s="325"/>
      <c r="TMG88" s="324"/>
      <c r="TMH88" s="323"/>
      <c r="TMI88" s="323"/>
      <c r="TMJ88" s="323"/>
      <c r="TMK88" s="323"/>
      <c r="TML88" s="322"/>
      <c r="TMM88" s="320"/>
      <c r="TMN88" s="322"/>
      <c r="TMO88" s="323"/>
      <c r="TMP88" s="323"/>
      <c r="TMQ88" s="325"/>
      <c r="TMR88" s="323"/>
      <c r="TMS88" s="397"/>
      <c r="TMT88" s="321"/>
      <c r="TMU88" s="319"/>
      <c r="TMV88" s="319"/>
      <c r="TMW88" s="313"/>
      <c r="TMX88" s="313"/>
      <c r="TMY88" s="318"/>
      <c r="TMZ88" s="318"/>
      <c r="TNA88" s="325"/>
      <c r="TNB88" s="324"/>
      <c r="TNC88" s="323"/>
      <c r="TND88" s="323"/>
      <c r="TNE88" s="323"/>
      <c r="TNF88" s="323"/>
      <c r="TNG88" s="322"/>
      <c r="TNH88" s="320"/>
      <c r="TNI88" s="322"/>
      <c r="TNJ88" s="323"/>
      <c r="TNK88" s="323"/>
      <c r="TNL88" s="325"/>
      <c r="TNM88" s="323"/>
      <c r="TNN88" s="397"/>
      <c r="TNO88" s="321"/>
      <c r="TNP88" s="319"/>
      <c r="TNQ88" s="319"/>
      <c r="TNR88" s="313"/>
      <c r="TNS88" s="313"/>
      <c r="TNT88" s="318"/>
      <c r="TNU88" s="318"/>
      <c r="TNV88" s="325"/>
      <c r="TNW88" s="324"/>
      <c r="TNX88" s="323"/>
      <c r="TNY88" s="323"/>
      <c r="TNZ88" s="323"/>
      <c r="TOA88" s="323"/>
      <c r="TOB88" s="322"/>
      <c r="TOC88" s="320"/>
      <c r="TOD88" s="322"/>
      <c r="TOE88" s="323"/>
      <c r="TOF88" s="323"/>
      <c r="TOG88" s="325"/>
      <c r="TOH88" s="323"/>
      <c r="TOI88" s="397"/>
      <c r="TOJ88" s="321"/>
      <c r="TOK88" s="319"/>
      <c r="TOL88" s="319"/>
      <c r="TOM88" s="313"/>
      <c r="TON88" s="313"/>
      <c r="TOO88" s="318"/>
      <c r="TOP88" s="318"/>
      <c r="TOQ88" s="325"/>
      <c r="TOR88" s="324"/>
      <c r="TOS88" s="323"/>
      <c r="TOT88" s="323"/>
      <c r="TOU88" s="323"/>
      <c r="TOV88" s="323"/>
      <c r="TOW88" s="322"/>
      <c r="TOX88" s="320"/>
      <c r="TOY88" s="322"/>
      <c r="TOZ88" s="323"/>
      <c r="TPA88" s="323"/>
      <c r="TPB88" s="325"/>
      <c r="TPC88" s="323"/>
      <c r="TPD88" s="397"/>
      <c r="TPE88" s="321"/>
      <c r="TPF88" s="319"/>
      <c r="TPG88" s="319"/>
      <c r="TPH88" s="313"/>
      <c r="TPI88" s="313"/>
      <c r="TPJ88" s="318"/>
      <c r="TPK88" s="318"/>
      <c r="TPL88" s="325"/>
      <c r="TPM88" s="324"/>
      <c r="TPN88" s="323"/>
      <c r="TPO88" s="323"/>
      <c r="TPP88" s="323"/>
      <c r="TPQ88" s="323"/>
      <c r="TPR88" s="322"/>
      <c r="TPS88" s="320"/>
      <c r="TPT88" s="322"/>
      <c r="TPU88" s="323"/>
      <c r="TPV88" s="323"/>
      <c r="TPW88" s="325"/>
      <c r="TPX88" s="323"/>
      <c r="TPY88" s="397"/>
      <c r="TPZ88" s="321"/>
      <c r="TQA88" s="319"/>
      <c r="TQB88" s="319"/>
      <c r="TQC88" s="313"/>
      <c r="TQD88" s="313"/>
      <c r="TQE88" s="318"/>
      <c r="TQF88" s="318"/>
      <c r="TQG88" s="325"/>
      <c r="TQH88" s="324"/>
      <c r="TQI88" s="323"/>
      <c r="TQJ88" s="323"/>
      <c r="TQK88" s="323"/>
      <c r="TQL88" s="323"/>
      <c r="TQM88" s="322"/>
      <c r="TQN88" s="320"/>
      <c r="TQO88" s="322"/>
      <c r="TQP88" s="323"/>
      <c r="TQQ88" s="323"/>
      <c r="TQR88" s="325"/>
      <c r="TQS88" s="323"/>
      <c r="TQT88" s="397"/>
      <c r="TQU88" s="321"/>
      <c r="TQV88" s="319"/>
      <c r="TQW88" s="319"/>
      <c r="TQX88" s="313"/>
      <c r="TQY88" s="313"/>
      <c r="TQZ88" s="318"/>
      <c r="TRA88" s="318"/>
      <c r="TRB88" s="325"/>
      <c r="TRC88" s="324"/>
      <c r="TRD88" s="323"/>
      <c r="TRE88" s="323"/>
      <c r="TRF88" s="323"/>
      <c r="TRG88" s="323"/>
      <c r="TRH88" s="322"/>
      <c r="TRI88" s="320"/>
      <c r="TRJ88" s="322"/>
      <c r="TRK88" s="323"/>
      <c r="TRL88" s="323"/>
      <c r="TRM88" s="325"/>
      <c r="TRN88" s="323"/>
      <c r="TRO88" s="397"/>
      <c r="TRP88" s="321"/>
      <c r="TRQ88" s="319"/>
      <c r="TRR88" s="319"/>
      <c r="TRS88" s="313"/>
      <c r="TRT88" s="313"/>
      <c r="TRU88" s="318"/>
      <c r="TRV88" s="318"/>
      <c r="TRW88" s="325"/>
      <c r="TRX88" s="324"/>
      <c r="TRY88" s="323"/>
      <c r="TRZ88" s="323"/>
      <c r="TSA88" s="323"/>
      <c r="TSB88" s="323"/>
      <c r="TSC88" s="322"/>
      <c r="TSD88" s="320"/>
      <c r="TSE88" s="322"/>
      <c r="TSF88" s="323"/>
      <c r="TSG88" s="323"/>
      <c r="TSH88" s="325"/>
      <c r="TSI88" s="323"/>
      <c r="TSJ88" s="397"/>
      <c r="TSK88" s="321"/>
      <c r="TSL88" s="319"/>
      <c r="TSM88" s="319"/>
      <c r="TSN88" s="313"/>
      <c r="TSO88" s="313"/>
      <c r="TSP88" s="318"/>
      <c r="TSQ88" s="318"/>
      <c r="TSR88" s="325"/>
      <c r="TSS88" s="324"/>
      <c r="TST88" s="323"/>
      <c r="TSU88" s="323"/>
      <c r="TSV88" s="323"/>
      <c r="TSW88" s="323"/>
      <c r="TSX88" s="322"/>
      <c r="TSY88" s="320"/>
      <c r="TSZ88" s="322"/>
      <c r="TTA88" s="323"/>
      <c r="TTB88" s="323"/>
      <c r="TTC88" s="325"/>
      <c r="TTD88" s="323"/>
      <c r="TTE88" s="397"/>
      <c r="TTF88" s="321"/>
      <c r="TTG88" s="319"/>
      <c r="TTH88" s="319"/>
      <c r="TTI88" s="313"/>
      <c r="TTJ88" s="313"/>
      <c r="TTK88" s="318"/>
      <c r="TTL88" s="318"/>
      <c r="TTM88" s="325"/>
      <c r="TTN88" s="324"/>
      <c r="TTO88" s="323"/>
      <c r="TTP88" s="323"/>
      <c r="TTQ88" s="323"/>
      <c r="TTR88" s="323"/>
      <c r="TTS88" s="322"/>
      <c r="TTT88" s="320"/>
      <c r="TTU88" s="322"/>
      <c r="TTV88" s="323"/>
      <c r="TTW88" s="323"/>
      <c r="TTX88" s="325"/>
      <c r="TTY88" s="323"/>
      <c r="TTZ88" s="397"/>
      <c r="TUA88" s="321"/>
      <c r="TUB88" s="319"/>
      <c r="TUC88" s="319"/>
      <c r="TUD88" s="313"/>
      <c r="TUE88" s="313"/>
      <c r="TUF88" s="318"/>
      <c r="TUG88" s="318"/>
      <c r="TUH88" s="325"/>
      <c r="TUI88" s="324"/>
      <c r="TUJ88" s="323"/>
      <c r="TUK88" s="323"/>
      <c r="TUL88" s="323"/>
      <c r="TUM88" s="323"/>
      <c r="TUN88" s="322"/>
      <c r="TUO88" s="320"/>
      <c r="TUP88" s="322"/>
      <c r="TUQ88" s="323"/>
      <c r="TUR88" s="323"/>
      <c r="TUS88" s="325"/>
      <c r="TUT88" s="323"/>
      <c r="TUU88" s="397"/>
      <c r="TUV88" s="321"/>
      <c r="TUW88" s="319"/>
      <c r="TUX88" s="319"/>
      <c r="TUY88" s="313"/>
      <c r="TUZ88" s="313"/>
      <c r="TVA88" s="318"/>
      <c r="TVB88" s="318"/>
      <c r="TVC88" s="325"/>
      <c r="TVD88" s="324"/>
      <c r="TVE88" s="323"/>
      <c r="TVF88" s="323"/>
      <c r="TVG88" s="323"/>
      <c r="TVH88" s="323"/>
      <c r="TVI88" s="322"/>
      <c r="TVJ88" s="320"/>
      <c r="TVK88" s="322"/>
      <c r="TVL88" s="323"/>
      <c r="TVM88" s="323"/>
      <c r="TVN88" s="325"/>
      <c r="TVO88" s="323"/>
      <c r="TVP88" s="397"/>
      <c r="TVQ88" s="321"/>
      <c r="TVR88" s="319"/>
      <c r="TVS88" s="319"/>
      <c r="TVT88" s="313"/>
      <c r="TVU88" s="313"/>
      <c r="TVV88" s="318"/>
      <c r="TVW88" s="318"/>
      <c r="TVX88" s="325"/>
      <c r="TVY88" s="324"/>
      <c r="TVZ88" s="323"/>
      <c r="TWA88" s="323"/>
      <c r="TWB88" s="323"/>
      <c r="TWC88" s="323"/>
      <c r="TWD88" s="322"/>
      <c r="TWE88" s="320"/>
      <c r="TWF88" s="322"/>
      <c r="TWG88" s="323"/>
      <c r="TWH88" s="323"/>
      <c r="TWI88" s="325"/>
      <c r="TWJ88" s="323"/>
      <c r="TWK88" s="397"/>
      <c r="TWL88" s="321"/>
      <c r="TWM88" s="319"/>
      <c r="TWN88" s="319"/>
      <c r="TWO88" s="313"/>
      <c r="TWP88" s="313"/>
      <c r="TWQ88" s="318"/>
      <c r="TWR88" s="318"/>
      <c r="TWS88" s="325"/>
      <c r="TWT88" s="324"/>
      <c r="TWU88" s="323"/>
      <c r="TWV88" s="323"/>
      <c r="TWW88" s="323"/>
      <c r="TWX88" s="323"/>
      <c r="TWY88" s="322"/>
      <c r="TWZ88" s="320"/>
      <c r="TXA88" s="322"/>
      <c r="TXB88" s="323"/>
      <c r="TXC88" s="323"/>
      <c r="TXD88" s="325"/>
      <c r="TXE88" s="323"/>
      <c r="TXF88" s="397"/>
      <c r="TXG88" s="321"/>
      <c r="TXH88" s="319"/>
      <c r="TXI88" s="319"/>
      <c r="TXJ88" s="313"/>
      <c r="TXK88" s="313"/>
      <c r="TXL88" s="318"/>
      <c r="TXM88" s="318"/>
      <c r="TXN88" s="325"/>
      <c r="TXO88" s="324"/>
      <c r="TXP88" s="323"/>
      <c r="TXQ88" s="323"/>
      <c r="TXR88" s="323"/>
      <c r="TXS88" s="323"/>
      <c r="TXT88" s="322"/>
      <c r="TXU88" s="320"/>
      <c r="TXV88" s="322"/>
      <c r="TXW88" s="323"/>
      <c r="TXX88" s="323"/>
      <c r="TXY88" s="325"/>
      <c r="TXZ88" s="323"/>
      <c r="TYA88" s="397"/>
      <c r="TYB88" s="321"/>
      <c r="TYC88" s="319"/>
      <c r="TYD88" s="319"/>
      <c r="TYE88" s="313"/>
      <c r="TYF88" s="313"/>
      <c r="TYG88" s="318"/>
      <c r="TYH88" s="318"/>
      <c r="TYI88" s="325"/>
      <c r="TYJ88" s="324"/>
      <c r="TYK88" s="323"/>
      <c r="TYL88" s="323"/>
      <c r="TYM88" s="323"/>
      <c r="TYN88" s="323"/>
      <c r="TYO88" s="322"/>
      <c r="TYP88" s="320"/>
      <c r="TYQ88" s="322"/>
      <c r="TYR88" s="323"/>
      <c r="TYS88" s="323"/>
      <c r="TYT88" s="325"/>
      <c r="TYU88" s="323"/>
      <c r="TYV88" s="397"/>
      <c r="TYW88" s="321"/>
      <c r="TYX88" s="319"/>
      <c r="TYY88" s="319"/>
      <c r="TYZ88" s="313"/>
      <c r="TZA88" s="313"/>
      <c r="TZB88" s="318"/>
      <c r="TZC88" s="318"/>
      <c r="TZD88" s="325"/>
      <c r="TZE88" s="324"/>
      <c r="TZF88" s="323"/>
      <c r="TZG88" s="323"/>
      <c r="TZH88" s="323"/>
      <c r="TZI88" s="323"/>
      <c r="TZJ88" s="322"/>
      <c r="TZK88" s="320"/>
      <c r="TZL88" s="322"/>
      <c r="TZM88" s="323"/>
      <c r="TZN88" s="323"/>
      <c r="TZO88" s="325"/>
      <c r="TZP88" s="323"/>
      <c r="TZQ88" s="397"/>
      <c r="TZR88" s="321"/>
      <c r="TZS88" s="319"/>
      <c r="TZT88" s="319"/>
      <c r="TZU88" s="313"/>
      <c r="TZV88" s="313"/>
      <c r="TZW88" s="318"/>
      <c r="TZX88" s="318"/>
      <c r="TZY88" s="325"/>
      <c r="TZZ88" s="324"/>
      <c r="UAA88" s="323"/>
      <c r="UAB88" s="323"/>
      <c r="UAC88" s="323"/>
      <c r="UAD88" s="323"/>
      <c r="UAE88" s="322"/>
      <c r="UAF88" s="320"/>
      <c r="UAG88" s="322"/>
      <c r="UAH88" s="323"/>
      <c r="UAI88" s="323"/>
      <c r="UAJ88" s="325"/>
      <c r="UAK88" s="323"/>
      <c r="UAL88" s="397"/>
      <c r="UAM88" s="321"/>
      <c r="UAN88" s="319"/>
      <c r="UAO88" s="319"/>
      <c r="UAP88" s="313"/>
      <c r="UAQ88" s="313"/>
      <c r="UAR88" s="318"/>
      <c r="UAS88" s="318"/>
      <c r="UAT88" s="325"/>
      <c r="UAU88" s="324"/>
      <c r="UAV88" s="323"/>
      <c r="UAW88" s="323"/>
      <c r="UAX88" s="323"/>
      <c r="UAY88" s="323"/>
      <c r="UAZ88" s="322"/>
      <c r="UBA88" s="320"/>
      <c r="UBB88" s="322"/>
      <c r="UBC88" s="323"/>
      <c r="UBD88" s="323"/>
      <c r="UBE88" s="325"/>
      <c r="UBF88" s="323"/>
      <c r="UBG88" s="397"/>
      <c r="UBH88" s="321"/>
      <c r="UBI88" s="319"/>
      <c r="UBJ88" s="319"/>
      <c r="UBK88" s="313"/>
      <c r="UBL88" s="313"/>
      <c r="UBM88" s="318"/>
      <c r="UBN88" s="318"/>
      <c r="UBO88" s="325"/>
      <c r="UBP88" s="324"/>
      <c r="UBQ88" s="323"/>
      <c r="UBR88" s="323"/>
      <c r="UBS88" s="323"/>
      <c r="UBT88" s="323"/>
      <c r="UBU88" s="322"/>
      <c r="UBV88" s="320"/>
      <c r="UBW88" s="322"/>
      <c r="UBX88" s="323"/>
      <c r="UBY88" s="323"/>
      <c r="UBZ88" s="325"/>
      <c r="UCA88" s="323"/>
      <c r="UCB88" s="397"/>
      <c r="UCC88" s="321"/>
      <c r="UCD88" s="319"/>
      <c r="UCE88" s="319"/>
      <c r="UCF88" s="313"/>
      <c r="UCG88" s="313"/>
      <c r="UCH88" s="318"/>
      <c r="UCI88" s="318"/>
      <c r="UCJ88" s="325"/>
      <c r="UCK88" s="324"/>
      <c r="UCL88" s="323"/>
      <c r="UCM88" s="323"/>
      <c r="UCN88" s="323"/>
      <c r="UCO88" s="323"/>
      <c r="UCP88" s="322"/>
      <c r="UCQ88" s="320"/>
      <c r="UCR88" s="322"/>
      <c r="UCS88" s="323"/>
      <c r="UCT88" s="323"/>
      <c r="UCU88" s="325"/>
      <c r="UCV88" s="323"/>
      <c r="UCW88" s="397"/>
      <c r="UCX88" s="321"/>
      <c r="UCY88" s="319"/>
      <c r="UCZ88" s="319"/>
      <c r="UDA88" s="313"/>
      <c r="UDB88" s="313"/>
      <c r="UDC88" s="318"/>
      <c r="UDD88" s="318"/>
      <c r="UDE88" s="325"/>
      <c r="UDF88" s="324"/>
      <c r="UDG88" s="323"/>
      <c r="UDH88" s="323"/>
      <c r="UDI88" s="323"/>
      <c r="UDJ88" s="323"/>
      <c r="UDK88" s="322"/>
      <c r="UDL88" s="320"/>
      <c r="UDM88" s="322"/>
      <c r="UDN88" s="323"/>
      <c r="UDO88" s="323"/>
      <c r="UDP88" s="325"/>
      <c r="UDQ88" s="323"/>
      <c r="UDR88" s="397"/>
      <c r="UDS88" s="321"/>
      <c r="UDT88" s="319"/>
      <c r="UDU88" s="319"/>
      <c r="UDV88" s="313"/>
      <c r="UDW88" s="313"/>
      <c r="UDX88" s="318"/>
      <c r="UDY88" s="318"/>
      <c r="UDZ88" s="325"/>
      <c r="UEA88" s="324"/>
      <c r="UEB88" s="323"/>
      <c r="UEC88" s="323"/>
      <c r="UED88" s="323"/>
      <c r="UEE88" s="323"/>
      <c r="UEF88" s="322"/>
      <c r="UEG88" s="320"/>
      <c r="UEH88" s="322"/>
      <c r="UEI88" s="323"/>
      <c r="UEJ88" s="323"/>
      <c r="UEK88" s="325"/>
      <c r="UEL88" s="323"/>
      <c r="UEM88" s="397"/>
      <c r="UEN88" s="321"/>
      <c r="UEO88" s="319"/>
      <c r="UEP88" s="319"/>
      <c r="UEQ88" s="313"/>
      <c r="UER88" s="313"/>
      <c r="UES88" s="318"/>
      <c r="UET88" s="318"/>
      <c r="UEU88" s="325"/>
      <c r="UEV88" s="324"/>
      <c r="UEW88" s="323"/>
      <c r="UEX88" s="323"/>
      <c r="UEY88" s="323"/>
      <c r="UEZ88" s="323"/>
      <c r="UFA88" s="322"/>
      <c r="UFB88" s="320"/>
      <c r="UFC88" s="322"/>
      <c r="UFD88" s="323"/>
      <c r="UFE88" s="323"/>
      <c r="UFF88" s="325"/>
      <c r="UFG88" s="323"/>
      <c r="UFH88" s="397"/>
      <c r="UFI88" s="321"/>
      <c r="UFJ88" s="319"/>
      <c r="UFK88" s="319"/>
      <c r="UFL88" s="313"/>
      <c r="UFM88" s="313"/>
      <c r="UFN88" s="318"/>
      <c r="UFO88" s="318"/>
      <c r="UFP88" s="325"/>
      <c r="UFQ88" s="324"/>
      <c r="UFR88" s="323"/>
      <c r="UFS88" s="323"/>
      <c r="UFT88" s="323"/>
      <c r="UFU88" s="323"/>
      <c r="UFV88" s="322"/>
      <c r="UFW88" s="320"/>
      <c r="UFX88" s="322"/>
      <c r="UFY88" s="323"/>
      <c r="UFZ88" s="323"/>
      <c r="UGA88" s="325"/>
      <c r="UGB88" s="323"/>
      <c r="UGC88" s="397"/>
      <c r="UGD88" s="321"/>
      <c r="UGE88" s="319"/>
      <c r="UGF88" s="319"/>
      <c r="UGG88" s="313"/>
      <c r="UGH88" s="313"/>
      <c r="UGI88" s="318"/>
      <c r="UGJ88" s="318"/>
      <c r="UGK88" s="325"/>
      <c r="UGL88" s="324"/>
      <c r="UGM88" s="323"/>
      <c r="UGN88" s="323"/>
      <c r="UGO88" s="323"/>
      <c r="UGP88" s="323"/>
      <c r="UGQ88" s="322"/>
      <c r="UGR88" s="320"/>
      <c r="UGS88" s="322"/>
      <c r="UGT88" s="323"/>
      <c r="UGU88" s="323"/>
      <c r="UGV88" s="325"/>
      <c r="UGW88" s="323"/>
      <c r="UGX88" s="397"/>
      <c r="UGY88" s="321"/>
      <c r="UGZ88" s="319"/>
      <c r="UHA88" s="319"/>
      <c r="UHB88" s="313"/>
      <c r="UHC88" s="313"/>
      <c r="UHD88" s="318"/>
      <c r="UHE88" s="318"/>
      <c r="UHF88" s="325"/>
      <c r="UHG88" s="324"/>
      <c r="UHH88" s="323"/>
      <c r="UHI88" s="323"/>
      <c r="UHJ88" s="323"/>
      <c r="UHK88" s="323"/>
      <c r="UHL88" s="322"/>
      <c r="UHM88" s="320"/>
      <c r="UHN88" s="322"/>
      <c r="UHO88" s="323"/>
      <c r="UHP88" s="323"/>
      <c r="UHQ88" s="325"/>
      <c r="UHR88" s="323"/>
      <c r="UHS88" s="397"/>
      <c r="UHT88" s="321"/>
      <c r="UHU88" s="319"/>
      <c r="UHV88" s="319"/>
      <c r="UHW88" s="313"/>
      <c r="UHX88" s="313"/>
      <c r="UHY88" s="318"/>
      <c r="UHZ88" s="318"/>
      <c r="UIA88" s="325"/>
      <c r="UIB88" s="324"/>
      <c r="UIC88" s="323"/>
      <c r="UID88" s="323"/>
      <c r="UIE88" s="323"/>
      <c r="UIF88" s="323"/>
      <c r="UIG88" s="322"/>
      <c r="UIH88" s="320"/>
      <c r="UII88" s="322"/>
      <c r="UIJ88" s="323"/>
      <c r="UIK88" s="323"/>
      <c r="UIL88" s="325"/>
      <c r="UIM88" s="323"/>
      <c r="UIN88" s="397"/>
      <c r="UIO88" s="321"/>
      <c r="UIP88" s="319"/>
      <c r="UIQ88" s="319"/>
      <c r="UIR88" s="313"/>
      <c r="UIS88" s="313"/>
      <c r="UIT88" s="318"/>
      <c r="UIU88" s="318"/>
      <c r="UIV88" s="325"/>
      <c r="UIW88" s="324"/>
      <c r="UIX88" s="323"/>
      <c r="UIY88" s="323"/>
      <c r="UIZ88" s="323"/>
      <c r="UJA88" s="323"/>
      <c r="UJB88" s="322"/>
      <c r="UJC88" s="320"/>
      <c r="UJD88" s="322"/>
      <c r="UJE88" s="323"/>
      <c r="UJF88" s="323"/>
      <c r="UJG88" s="325"/>
      <c r="UJH88" s="323"/>
      <c r="UJI88" s="397"/>
      <c r="UJJ88" s="321"/>
      <c r="UJK88" s="319"/>
      <c r="UJL88" s="319"/>
      <c r="UJM88" s="313"/>
      <c r="UJN88" s="313"/>
      <c r="UJO88" s="318"/>
      <c r="UJP88" s="318"/>
      <c r="UJQ88" s="325"/>
      <c r="UJR88" s="324"/>
      <c r="UJS88" s="323"/>
      <c r="UJT88" s="323"/>
      <c r="UJU88" s="323"/>
      <c r="UJV88" s="323"/>
      <c r="UJW88" s="322"/>
      <c r="UJX88" s="320"/>
      <c r="UJY88" s="322"/>
      <c r="UJZ88" s="323"/>
      <c r="UKA88" s="323"/>
      <c r="UKB88" s="325"/>
      <c r="UKC88" s="323"/>
      <c r="UKD88" s="397"/>
      <c r="UKE88" s="321"/>
      <c r="UKF88" s="319"/>
      <c r="UKG88" s="319"/>
      <c r="UKH88" s="313"/>
      <c r="UKI88" s="313"/>
      <c r="UKJ88" s="318"/>
      <c r="UKK88" s="318"/>
      <c r="UKL88" s="325"/>
      <c r="UKM88" s="324"/>
      <c r="UKN88" s="323"/>
      <c r="UKO88" s="323"/>
      <c r="UKP88" s="323"/>
      <c r="UKQ88" s="323"/>
      <c r="UKR88" s="322"/>
      <c r="UKS88" s="320"/>
      <c r="UKT88" s="322"/>
      <c r="UKU88" s="323"/>
      <c r="UKV88" s="323"/>
      <c r="UKW88" s="325"/>
      <c r="UKX88" s="323"/>
      <c r="UKY88" s="397"/>
      <c r="UKZ88" s="321"/>
      <c r="ULA88" s="319"/>
      <c r="ULB88" s="319"/>
      <c r="ULC88" s="313"/>
      <c r="ULD88" s="313"/>
      <c r="ULE88" s="318"/>
      <c r="ULF88" s="318"/>
      <c r="ULG88" s="325"/>
      <c r="ULH88" s="324"/>
      <c r="ULI88" s="323"/>
      <c r="ULJ88" s="323"/>
      <c r="ULK88" s="323"/>
      <c r="ULL88" s="323"/>
      <c r="ULM88" s="322"/>
      <c r="ULN88" s="320"/>
      <c r="ULO88" s="322"/>
      <c r="ULP88" s="323"/>
      <c r="ULQ88" s="323"/>
      <c r="ULR88" s="325"/>
      <c r="ULS88" s="323"/>
      <c r="ULT88" s="397"/>
      <c r="ULU88" s="321"/>
      <c r="ULV88" s="319"/>
      <c r="ULW88" s="319"/>
      <c r="ULX88" s="313"/>
      <c r="ULY88" s="313"/>
      <c r="ULZ88" s="318"/>
      <c r="UMA88" s="318"/>
      <c r="UMB88" s="325"/>
      <c r="UMC88" s="324"/>
      <c r="UMD88" s="323"/>
      <c r="UME88" s="323"/>
      <c r="UMF88" s="323"/>
      <c r="UMG88" s="323"/>
      <c r="UMH88" s="322"/>
      <c r="UMI88" s="320"/>
      <c r="UMJ88" s="322"/>
      <c r="UMK88" s="323"/>
      <c r="UML88" s="323"/>
      <c r="UMM88" s="325"/>
      <c r="UMN88" s="323"/>
      <c r="UMO88" s="397"/>
      <c r="UMP88" s="321"/>
      <c r="UMQ88" s="319"/>
      <c r="UMR88" s="319"/>
      <c r="UMS88" s="313"/>
      <c r="UMT88" s="313"/>
      <c r="UMU88" s="318"/>
      <c r="UMV88" s="318"/>
      <c r="UMW88" s="325"/>
      <c r="UMX88" s="324"/>
      <c r="UMY88" s="323"/>
      <c r="UMZ88" s="323"/>
      <c r="UNA88" s="323"/>
      <c r="UNB88" s="323"/>
      <c r="UNC88" s="322"/>
      <c r="UND88" s="320"/>
      <c r="UNE88" s="322"/>
      <c r="UNF88" s="323"/>
      <c r="UNG88" s="323"/>
      <c r="UNH88" s="325"/>
      <c r="UNI88" s="323"/>
      <c r="UNJ88" s="397"/>
      <c r="UNK88" s="321"/>
      <c r="UNL88" s="319"/>
      <c r="UNM88" s="319"/>
      <c r="UNN88" s="313"/>
      <c r="UNO88" s="313"/>
      <c r="UNP88" s="318"/>
      <c r="UNQ88" s="318"/>
      <c r="UNR88" s="325"/>
      <c r="UNS88" s="324"/>
      <c r="UNT88" s="323"/>
      <c r="UNU88" s="323"/>
      <c r="UNV88" s="323"/>
      <c r="UNW88" s="323"/>
      <c r="UNX88" s="322"/>
      <c r="UNY88" s="320"/>
      <c r="UNZ88" s="322"/>
      <c r="UOA88" s="323"/>
      <c r="UOB88" s="323"/>
      <c r="UOC88" s="325"/>
      <c r="UOD88" s="323"/>
      <c r="UOE88" s="397"/>
      <c r="UOF88" s="321"/>
      <c r="UOG88" s="319"/>
      <c r="UOH88" s="319"/>
      <c r="UOI88" s="313"/>
      <c r="UOJ88" s="313"/>
      <c r="UOK88" s="318"/>
      <c r="UOL88" s="318"/>
      <c r="UOM88" s="325"/>
      <c r="UON88" s="324"/>
      <c r="UOO88" s="323"/>
      <c r="UOP88" s="323"/>
      <c r="UOQ88" s="323"/>
      <c r="UOR88" s="323"/>
      <c r="UOS88" s="322"/>
      <c r="UOT88" s="320"/>
      <c r="UOU88" s="322"/>
      <c r="UOV88" s="323"/>
      <c r="UOW88" s="323"/>
      <c r="UOX88" s="325"/>
      <c r="UOY88" s="323"/>
      <c r="UOZ88" s="397"/>
      <c r="UPA88" s="321"/>
      <c r="UPB88" s="319"/>
      <c r="UPC88" s="319"/>
      <c r="UPD88" s="313"/>
      <c r="UPE88" s="313"/>
      <c r="UPF88" s="318"/>
      <c r="UPG88" s="318"/>
      <c r="UPH88" s="325"/>
      <c r="UPI88" s="324"/>
      <c r="UPJ88" s="323"/>
      <c r="UPK88" s="323"/>
      <c r="UPL88" s="323"/>
      <c r="UPM88" s="323"/>
      <c r="UPN88" s="322"/>
      <c r="UPO88" s="320"/>
      <c r="UPP88" s="322"/>
      <c r="UPQ88" s="323"/>
      <c r="UPR88" s="323"/>
      <c r="UPS88" s="325"/>
      <c r="UPT88" s="323"/>
      <c r="UPU88" s="397"/>
      <c r="UPV88" s="321"/>
      <c r="UPW88" s="319"/>
      <c r="UPX88" s="319"/>
      <c r="UPY88" s="313"/>
      <c r="UPZ88" s="313"/>
      <c r="UQA88" s="318"/>
      <c r="UQB88" s="318"/>
      <c r="UQC88" s="325"/>
      <c r="UQD88" s="324"/>
      <c r="UQE88" s="323"/>
      <c r="UQF88" s="323"/>
      <c r="UQG88" s="323"/>
      <c r="UQH88" s="323"/>
      <c r="UQI88" s="322"/>
      <c r="UQJ88" s="320"/>
      <c r="UQK88" s="322"/>
      <c r="UQL88" s="323"/>
      <c r="UQM88" s="323"/>
      <c r="UQN88" s="325"/>
      <c r="UQO88" s="323"/>
      <c r="UQP88" s="397"/>
      <c r="UQQ88" s="321"/>
      <c r="UQR88" s="319"/>
      <c r="UQS88" s="319"/>
      <c r="UQT88" s="313"/>
      <c r="UQU88" s="313"/>
      <c r="UQV88" s="318"/>
      <c r="UQW88" s="318"/>
      <c r="UQX88" s="325"/>
      <c r="UQY88" s="324"/>
      <c r="UQZ88" s="323"/>
      <c r="URA88" s="323"/>
      <c r="URB88" s="323"/>
      <c r="URC88" s="323"/>
      <c r="URD88" s="322"/>
      <c r="URE88" s="320"/>
      <c r="URF88" s="322"/>
      <c r="URG88" s="323"/>
      <c r="URH88" s="323"/>
      <c r="URI88" s="325"/>
      <c r="URJ88" s="323"/>
      <c r="URK88" s="397"/>
      <c r="URL88" s="321"/>
      <c r="URM88" s="319"/>
      <c r="URN88" s="319"/>
      <c r="URO88" s="313"/>
      <c r="URP88" s="313"/>
      <c r="URQ88" s="318"/>
      <c r="URR88" s="318"/>
      <c r="URS88" s="325"/>
      <c r="URT88" s="324"/>
      <c r="URU88" s="323"/>
      <c r="URV88" s="323"/>
      <c r="URW88" s="323"/>
      <c r="URX88" s="323"/>
      <c r="URY88" s="322"/>
      <c r="URZ88" s="320"/>
      <c r="USA88" s="322"/>
      <c r="USB88" s="323"/>
      <c r="USC88" s="323"/>
      <c r="USD88" s="325"/>
      <c r="USE88" s="323"/>
      <c r="USF88" s="397"/>
      <c r="USG88" s="321"/>
      <c r="USH88" s="319"/>
      <c r="USI88" s="319"/>
      <c r="USJ88" s="313"/>
      <c r="USK88" s="313"/>
      <c r="USL88" s="318"/>
      <c r="USM88" s="318"/>
      <c r="USN88" s="325"/>
      <c r="USO88" s="324"/>
      <c r="USP88" s="323"/>
      <c r="USQ88" s="323"/>
      <c r="USR88" s="323"/>
      <c r="USS88" s="323"/>
      <c r="UST88" s="322"/>
      <c r="USU88" s="320"/>
      <c r="USV88" s="322"/>
      <c r="USW88" s="323"/>
      <c r="USX88" s="323"/>
      <c r="USY88" s="325"/>
      <c r="USZ88" s="323"/>
      <c r="UTA88" s="397"/>
      <c r="UTB88" s="321"/>
      <c r="UTC88" s="319"/>
      <c r="UTD88" s="319"/>
      <c r="UTE88" s="313"/>
      <c r="UTF88" s="313"/>
      <c r="UTG88" s="318"/>
      <c r="UTH88" s="318"/>
      <c r="UTI88" s="325"/>
      <c r="UTJ88" s="324"/>
      <c r="UTK88" s="323"/>
      <c r="UTL88" s="323"/>
      <c r="UTM88" s="323"/>
      <c r="UTN88" s="323"/>
      <c r="UTO88" s="322"/>
      <c r="UTP88" s="320"/>
      <c r="UTQ88" s="322"/>
      <c r="UTR88" s="323"/>
      <c r="UTS88" s="323"/>
      <c r="UTT88" s="325"/>
      <c r="UTU88" s="323"/>
      <c r="UTV88" s="397"/>
      <c r="UTW88" s="321"/>
      <c r="UTX88" s="319"/>
      <c r="UTY88" s="319"/>
      <c r="UTZ88" s="313"/>
      <c r="UUA88" s="313"/>
      <c r="UUB88" s="318"/>
      <c r="UUC88" s="318"/>
      <c r="UUD88" s="325"/>
      <c r="UUE88" s="324"/>
      <c r="UUF88" s="323"/>
      <c r="UUG88" s="323"/>
      <c r="UUH88" s="323"/>
      <c r="UUI88" s="323"/>
      <c r="UUJ88" s="322"/>
      <c r="UUK88" s="320"/>
      <c r="UUL88" s="322"/>
      <c r="UUM88" s="323"/>
      <c r="UUN88" s="323"/>
      <c r="UUO88" s="325"/>
      <c r="UUP88" s="323"/>
      <c r="UUQ88" s="397"/>
      <c r="UUR88" s="321"/>
      <c r="UUS88" s="319"/>
      <c r="UUT88" s="319"/>
      <c r="UUU88" s="313"/>
      <c r="UUV88" s="313"/>
      <c r="UUW88" s="318"/>
      <c r="UUX88" s="318"/>
      <c r="UUY88" s="325"/>
      <c r="UUZ88" s="324"/>
      <c r="UVA88" s="323"/>
      <c r="UVB88" s="323"/>
      <c r="UVC88" s="323"/>
      <c r="UVD88" s="323"/>
      <c r="UVE88" s="322"/>
      <c r="UVF88" s="320"/>
      <c r="UVG88" s="322"/>
      <c r="UVH88" s="323"/>
      <c r="UVI88" s="323"/>
      <c r="UVJ88" s="325"/>
      <c r="UVK88" s="323"/>
      <c r="UVL88" s="397"/>
      <c r="UVM88" s="321"/>
      <c r="UVN88" s="319"/>
      <c r="UVO88" s="319"/>
      <c r="UVP88" s="313"/>
      <c r="UVQ88" s="313"/>
      <c r="UVR88" s="318"/>
      <c r="UVS88" s="318"/>
      <c r="UVT88" s="325"/>
      <c r="UVU88" s="324"/>
      <c r="UVV88" s="323"/>
      <c r="UVW88" s="323"/>
      <c r="UVX88" s="323"/>
      <c r="UVY88" s="323"/>
      <c r="UVZ88" s="322"/>
      <c r="UWA88" s="320"/>
      <c r="UWB88" s="322"/>
      <c r="UWC88" s="323"/>
      <c r="UWD88" s="323"/>
      <c r="UWE88" s="325"/>
      <c r="UWF88" s="323"/>
      <c r="UWG88" s="397"/>
      <c r="UWH88" s="321"/>
      <c r="UWI88" s="319"/>
      <c r="UWJ88" s="319"/>
      <c r="UWK88" s="313"/>
      <c r="UWL88" s="313"/>
      <c r="UWM88" s="318"/>
      <c r="UWN88" s="318"/>
      <c r="UWO88" s="325"/>
      <c r="UWP88" s="324"/>
      <c r="UWQ88" s="323"/>
      <c r="UWR88" s="323"/>
      <c r="UWS88" s="323"/>
      <c r="UWT88" s="323"/>
      <c r="UWU88" s="322"/>
      <c r="UWV88" s="320"/>
      <c r="UWW88" s="322"/>
      <c r="UWX88" s="323"/>
      <c r="UWY88" s="323"/>
      <c r="UWZ88" s="325"/>
      <c r="UXA88" s="323"/>
      <c r="UXB88" s="397"/>
      <c r="UXC88" s="321"/>
      <c r="UXD88" s="319"/>
      <c r="UXE88" s="319"/>
      <c r="UXF88" s="313"/>
      <c r="UXG88" s="313"/>
      <c r="UXH88" s="318"/>
      <c r="UXI88" s="318"/>
      <c r="UXJ88" s="325"/>
      <c r="UXK88" s="324"/>
      <c r="UXL88" s="323"/>
      <c r="UXM88" s="323"/>
      <c r="UXN88" s="323"/>
      <c r="UXO88" s="323"/>
      <c r="UXP88" s="322"/>
      <c r="UXQ88" s="320"/>
      <c r="UXR88" s="322"/>
      <c r="UXS88" s="323"/>
      <c r="UXT88" s="323"/>
      <c r="UXU88" s="325"/>
      <c r="UXV88" s="323"/>
      <c r="UXW88" s="397"/>
      <c r="UXX88" s="321"/>
      <c r="UXY88" s="319"/>
      <c r="UXZ88" s="319"/>
      <c r="UYA88" s="313"/>
      <c r="UYB88" s="313"/>
      <c r="UYC88" s="318"/>
      <c r="UYD88" s="318"/>
      <c r="UYE88" s="325"/>
      <c r="UYF88" s="324"/>
      <c r="UYG88" s="323"/>
      <c r="UYH88" s="323"/>
      <c r="UYI88" s="323"/>
      <c r="UYJ88" s="323"/>
      <c r="UYK88" s="322"/>
      <c r="UYL88" s="320"/>
      <c r="UYM88" s="322"/>
      <c r="UYN88" s="323"/>
      <c r="UYO88" s="323"/>
      <c r="UYP88" s="325"/>
      <c r="UYQ88" s="323"/>
      <c r="UYR88" s="397"/>
      <c r="UYS88" s="321"/>
      <c r="UYT88" s="319"/>
      <c r="UYU88" s="319"/>
      <c r="UYV88" s="313"/>
      <c r="UYW88" s="313"/>
      <c r="UYX88" s="318"/>
      <c r="UYY88" s="318"/>
      <c r="UYZ88" s="325"/>
      <c r="UZA88" s="324"/>
      <c r="UZB88" s="323"/>
      <c r="UZC88" s="323"/>
      <c r="UZD88" s="323"/>
      <c r="UZE88" s="323"/>
      <c r="UZF88" s="322"/>
      <c r="UZG88" s="320"/>
      <c r="UZH88" s="322"/>
      <c r="UZI88" s="323"/>
      <c r="UZJ88" s="323"/>
      <c r="UZK88" s="325"/>
      <c r="UZL88" s="323"/>
      <c r="UZM88" s="397"/>
      <c r="UZN88" s="321"/>
      <c r="UZO88" s="319"/>
      <c r="UZP88" s="319"/>
      <c r="UZQ88" s="313"/>
      <c r="UZR88" s="313"/>
      <c r="UZS88" s="318"/>
      <c r="UZT88" s="318"/>
      <c r="UZU88" s="325"/>
      <c r="UZV88" s="324"/>
      <c r="UZW88" s="323"/>
      <c r="UZX88" s="323"/>
      <c r="UZY88" s="323"/>
      <c r="UZZ88" s="323"/>
      <c r="VAA88" s="322"/>
      <c r="VAB88" s="320"/>
      <c r="VAC88" s="322"/>
      <c r="VAD88" s="323"/>
      <c r="VAE88" s="323"/>
      <c r="VAF88" s="325"/>
      <c r="VAG88" s="323"/>
      <c r="VAH88" s="397"/>
      <c r="VAI88" s="321"/>
      <c r="VAJ88" s="319"/>
      <c r="VAK88" s="319"/>
      <c r="VAL88" s="313"/>
      <c r="VAM88" s="313"/>
      <c r="VAN88" s="318"/>
      <c r="VAO88" s="318"/>
      <c r="VAP88" s="325"/>
      <c r="VAQ88" s="324"/>
      <c r="VAR88" s="323"/>
      <c r="VAS88" s="323"/>
      <c r="VAT88" s="323"/>
      <c r="VAU88" s="323"/>
      <c r="VAV88" s="322"/>
      <c r="VAW88" s="320"/>
      <c r="VAX88" s="322"/>
      <c r="VAY88" s="323"/>
      <c r="VAZ88" s="323"/>
      <c r="VBA88" s="325"/>
      <c r="VBB88" s="323"/>
      <c r="VBC88" s="397"/>
      <c r="VBD88" s="321"/>
      <c r="VBE88" s="319"/>
      <c r="VBF88" s="319"/>
      <c r="VBG88" s="313"/>
      <c r="VBH88" s="313"/>
      <c r="VBI88" s="318"/>
      <c r="VBJ88" s="318"/>
      <c r="VBK88" s="325"/>
      <c r="VBL88" s="324"/>
      <c r="VBM88" s="323"/>
      <c r="VBN88" s="323"/>
      <c r="VBO88" s="323"/>
      <c r="VBP88" s="323"/>
      <c r="VBQ88" s="322"/>
      <c r="VBR88" s="320"/>
      <c r="VBS88" s="322"/>
      <c r="VBT88" s="323"/>
      <c r="VBU88" s="323"/>
      <c r="VBV88" s="325"/>
      <c r="VBW88" s="323"/>
      <c r="VBX88" s="397"/>
      <c r="VBY88" s="321"/>
      <c r="VBZ88" s="319"/>
      <c r="VCA88" s="319"/>
      <c r="VCB88" s="313"/>
      <c r="VCC88" s="313"/>
      <c r="VCD88" s="318"/>
      <c r="VCE88" s="318"/>
      <c r="VCF88" s="325"/>
      <c r="VCG88" s="324"/>
      <c r="VCH88" s="323"/>
      <c r="VCI88" s="323"/>
      <c r="VCJ88" s="323"/>
      <c r="VCK88" s="323"/>
      <c r="VCL88" s="322"/>
      <c r="VCM88" s="320"/>
      <c r="VCN88" s="322"/>
      <c r="VCO88" s="323"/>
      <c r="VCP88" s="323"/>
      <c r="VCQ88" s="325"/>
      <c r="VCR88" s="323"/>
      <c r="VCS88" s="397"/>
      <c r="VCT88" s="321"/>
      <c r="VCU88" s="319"/>
      <c r="VCV88" s="319"/>
      <c r="VCW88" s="313"/>
      <c r="VCX88" s="313"/>
      <c r="VCY88" s="318"/>
      <c r="VCZ88" s="318"/>
      <c r="VDA88" s="325"/>
      <c r="VDB88" s="324"/>
      <c r="VDC88" s="323"/>
      <c r="VDD88" s="323"/>
      <c r="VDE88" s="323"/>
      <c r="VDF88" s="323"/>
      <c r="VDG88" s="322"/>
      <c r="VDH88" s="320"/>
      <c r="VDI88" s="322"/>
      <c r="VDJ88" s="323"/>
      <c r="VDK88" s="323"/>
      <c r="VDL88" s="325"/>
      <c r="VDM88" s="323"/>
      <c r="VDN88" s="397"/>
      <c r="VDO88" s="321"/>
      <c r="VDP88" s="319"/>
      <c r="VDQ88" s="319"/>
      <c r="VDR88" s="313"/>
      <c r="VDS88" s="313"/>
      <c r="VDT88" s="318"/>
      <c r="VDU88" s="318"/>
      <c r="VDV88" s="325"/>
      <c r="VDW88" s="324"/>
      <c r="VDX88" s="323"/>
      <c r="VDY88" s="323"/>
      <c r="VDZ88" s="323"/>
      <c r="VEA88" s="323"/>
      <c r="VEB88" s="322"/>
      <c r="VEC88" s="320"/>
      <c r="VED88" s="322"/>
      <c r="VEE88" s="323"/>
      <c r="VEF88" s="323"/>
      <c r="VEG88" s="325"/>
      <c r="VEH88" s="323"/>
      <c r="VEI88" s="397"/>
      <c r="VEJ88" s="321"/>
      <c r="VEK88" s="319"/>
      <c r="VEL88" s="319"/>
      <c r="VEM88" s="313"/>
      <c r="VEN88" s="313"/>
      <c r="VEO88" s="318"/>
      <c r="VEP88" s="318"/>
      <c r="VEQ88" s="325"/>
      <c r="VER88" s="324"/>
      <c r="VES88" s="323"/>
      <c r="VET88" s="323"/>
      <c r="VEU88" s="323"/>
      <c r="VEV88" s="323"/>
      <c r="VEW88" s="322"/>
      <c r="VEX88" s="320"/>
      <c r="VEY88" s="322"/>
      <c r="VEZ88" s="323"/>
      <c r="VFA88" s="323"/>
      <c r="VFB88" s="325"/>
      <c r="VFC88" s="323"/>
      <c r="VFD88" s="397"/>
      <c r="VFE88" s="321"/>
      <c r="VFF88" s="319"/>
      <c r="VFG88" s="319"/>
      <c r="VFH88" s="313"/>
      <c r="VFI88" s="313"/>
      <c r="VFJ88" s="318"/>
      <c r="VFK88" s="318"/>
      <c r="VFL88" s="325"/>
      <c r="VFM88" s="324"/>
      <c r="VFN88" s="323"/>
      <c r="VFO88" s="323"/>
      <c r="VFP88" s="323"/>
      <c r="VFQ88" s="323"/>
      <c r="VFR88" s="322"/>
      <c r="VFS88" s="320"/>
      <c r="VFT88" s="322"/>
      <c r="VFU88" s="323"/>
      <c r="VFV88" s="323"/>
      <c r="VFW88" s="325"/>
      <c r="VFX88" s="323"/>
      <c r="VFY88" s="397"/>
      <c r="VFZ88" s="321"/>
      <c r="VGA88" s="319"/>
      <c r="VGB88" s="319"/>
      <c r="VGC88" s="313"/>
      <c r="VGD88" s="313"/>
      <c r="VGE88" s="318"/>
      <c r="VGF88" s="318"/>
      <c r="VGG88" s="325"/>
      <c r="VGH88" s="324"/>
      <c r="VGI88" s="323"/>
      <c r="VGJ88" s="323"/>
      <c r="VGK88" s="323"/>
      <c r="VGL88" s="323"/>
      <c r="VGM88" s="322"/>
      <c r="VGN88" s="320"/>
      <c r="VGO88" s="322"/>
      <c r="VGP88" s="323"/>
      <c r="VGQ88" s="323"/>
      <c r="VGR88" s="325"/>
      <c r="VGS88" s="323"/>
      <c r="VGT88" s="397"/>
      <c r="VGU88" s="321"/>
      <c r="VGV88" s="319"/>
      <c r="VGW88" s="319"/>
      <c r="VGX88" s="313"/>
      <c r="VGY88" s="313"/>
      <c r="VGZ88" s="318"/>
      <c r="VHA88" s="318"/>
      <c r="VHB88" s="325"/>
      <c r="VHC88" s="324"/>
      <c r="VHD88" s="323"/>
      <c r="VHE88" s="323"/>
      <c r="VHF88" s="323"/>
      <c r="VHG88" s="323"/>
      <c r="VHH88" s="322"/>
      <c r="VHI88" s="320"/>
      <c r="VHJ88" s="322"/>
      <c r="VHK88" s="323"/>
      <c r="VHL88" s="323"/>
      <c r="VHM88" s="325"/>
      <c r="VHN88" s="323"/>
      <c r="VHO88" s="397"/>
      <c r="VHP88" s="321"/>
      <c r="VHQ88" s="319"/>
      <c r="VHR88" s="319"/>
      <c r="VHS88" s="313"/>
      <c r="VHT88" s="313"/>
      <c r="VHU88" s="318"/>
      <c r="VHV88" s="318"/>
      <c r="VHW88" s="325"/>
      <c r="VHX88" s="324"/>
      <c r="VHY88" s="323"/>
      <c r="VHZ88" s="323"/>
      <c r="VIA88" s="323"/>
      <c r="VIB88" s="323"/>
      <c r="VIC88" s="322"/>
      <c r="VID88" s="320"/>
      <c r="VIE88" s="322"/>
      <c r="VIF88" s="323"/>
      <c r="VIG88" s="323"/>
      <c r="VIH88" s="325"/>
      <c r="VII88" s="323"/>
      <c r="VIJ88" s="397"/>
      <c r="VIK88" s="321"/>
      <c r="VIL88" s="319"/>
      <c r="VIM88" s="319"/>
      <c r="VIN88" s="313"/>
      <c r="VIO88" s="313"/>
      <c r="VIP88" s="318"/>
      <c r="VIQ88" s="318"/>
      <c r="VIR88" s="325"/>
      <c r="VIS88" s="324"/>
      <c r="VIT88" s="323"/>
      <c r="VIU88" s="323"/>
      <c r="VIV88" s="323"/>
      <c r="VIW88" s="323"/>
      <c r="VIX88" s="322"/>
      <c r="VIY88" s="320"/>
      <c r="VIZ88" s="322"/>
      <c r="VJA88" s="323"/>
      <c r="VJB88" s="323"/>
      <c r="VJC88" s="325"/>
      <c r="VJD88" s="323"/>
      <c r="VJE88" s="397"/>
      <c r="VJF88" s="321"/>
      <c r="VJG88" s="319"/>
      <c r="VJH88" s="319"/>
      <c r="VJI88" s="313"/>
      <c r="VJJ88" s="313"/>
      <c r="VJK88" s="318"/>
      <c r="VJL88" s="318"/>
      <c r="VJM88" s="325"/>
      <c r="VJN88" s="324"/>
      <c r="VJO88" s="323"/>
      <c r="VJP88" s="323"/>
      <c r="VJQ88" s="323"/>
      <c r="VJR88" s="323"/>
      <c r="VJS88" s="322"/>
      <c r="VJT88" s="320"/>
      <c r="VJU88" s="322"/>
      <c r="VJV88" s="323"/>
      <c r="VJW88" s="323"/>
      <c r="VJX88" s="325"/>
      <c r="VJY88" s="323"/>
      <c r="VJZ88" s="397"/>
      <c r="VKA88" s="321"/>
      <c r="VKB88" s="319"/>
      <c r="VKC88" s="319"/>
      <c r="VKD88" s="313"/>
      <c r="VKE88" s="313"/>
      <c r="VKF88" s="318"/>
      <c r="VKG88" s="318"/>
      <c r="VKH88" s="325"/>
      <c r="VKI88" s="324"/>
      <c r="VKJ88" s="323"/>
      <c r="VKK88" s="323"/>
      <c r="VKL88" s="323"/>
      <c r="VKM88" s="323"/>
      <c r="VKN88" s="322"/>
      <c r="VKO88" s="320"/>
      <c r="VKP88" s="322"/>
      <c r="VKQ88" s="323"/>
      <c r="VKR88" s="323"/>
      <c r="VKS88" s="325"/>
      <c r="VKT88" s="323"/>
      <c r="VKU88" s="397"/>
      <c r="VKV88" s="321"/>
      <c r="VKW88" s="319"/>
      <c r="VKX88" s="319"/>
      <c r="VKY88" s="313"/>
      <c r="VKZ88" s="313"/>
      <c r="VLA88" s="318"/>
      <c r="VLB88" s="318"/>
      <c r="VLC88" s="325"/>
      <c r="VLD88" s="324"/>
      <c r="VLE88" s="323"/>
      <c r="VLF88" s="323"/>
      <c r="VLG88" s="323"/>
      <c r="VLH88" s="323"/>
      <c r="VLI88" s="322"/>
      <c r="VLJ88" s="320"/>
      <c r="VLK88" s="322"/>
      <c r="VLL88" s="323"/>
      <c r="VLM88" s="323"/>
      <c r="VLN88" s="325"/>
      <c r="VLO88" s="323"/>
      <c r="VLP88" s="397"/>
      <c r="VLQ88" s="321"/>
      <c r="VLR88" s="319"/>
      <c r="VLS88" s="319"/>
      <c r="VLT88" s="313"/>
      <c r="VLU88" s="313"/>
      <c r="VLV88" s="318"/>
      <c r="VLW88" s="318"/>
      <c r="VLX88" s="325"/>
      <c r="VLY88" s="324"/>
      <c r="VLZ88" s="323"/>
      <c r="VMA88" s="323"/>
      <c r="VMB88" s="323"/>
      <c r="VMC88" s="323"/>
      <c r="VMD88" s="322"/>
      <c r="VME88" s="320"/>
      <c r="VMF88" s="322"/>
      <c r="VMG88" s="323"/>
      <c r="VMH88" s="323"/>
      <c r="VMI88" s="325"/>
      <c r="VMJ88" s="323"/>
      <c r="VMK88" s="397"/>
      <c r="VML88" s="321"/>
      <c r="VMM88" s="319"/>
      <c r="VMN88" s="319"/>
      <c r="VMO88" s="313"/>
      <c r="VMP88" s="313"/>
      <c r="VMQ88" s="318"/>
      <c r="VMR88" s="318"/>
      <c r="VMS88" s="325"/>
      <c r="VMT88" s="324"/>
      <c r="VMU88" s="323"/>
      <c r="VMV88" s="323"/>
      <c r="VMW88" s="323"/>
      <c r="VMX88" s="323"/>
      <c r="VMY88" s="322"/>
      <c r="VMZ88" s="320"/>
      <c r="VNA88" s="322"/>
      <c r="VNB88" s="323"/>
      <c r="VNC88" s="323"/>
      <c r="VND88" s="325"/>
      <c r="VNE88" s="323"/>
      <c r="VNF88" s="397"/>
      <c r="VNG88" s="321"/>
      <c r="VNH88" s="319"/>
      <c r="VNI88" s="319"/>
      <c r="VNJ88" s="313"/>
      <c r="VNK88" s="313"/>
      <c r="VNL88" s="318"/>
      <c r="VNM88" s="318"/>
      <c r="VNN88" s="325"/>
      <c r="VNO88" s="324"/>
      <c r="VNP88" s="323"/>
      <c r="VNQ88" s="323"/>
      <c r="VNR88" s="323"/>
      <c r="VNS88" s="323"/>
      <c r="VNT88" s="322"/>
      <c r="VNU88" s="320"/>
      <c r="VNV88" s="322"/>
      <c r="VNW88" s="323"/>
      <c r="VNX88" s="323"/>
      <c r="VNY88" s="325"/>
      <c r="VNZ88" s="323"/>
      <c r="VOA88" s="397"/>
      <c r="VOB88" s="321"/>
      <c r="VOC88" s="319"/>
      <c r="VOD88" s="319"/>
      <c r="VOE88" s="313"/>
      <c r="VOF88" s="313"/>
      <c r="VOG88" s="318"/>
      <c r="VOH88" s="318"/>
      <c r="VOI88" s="325"/>
      <c r="VOJ88" s="324"/>
      <c r="VOK88" s="323"/>
      <c r="VOL88" s="323"/>
      <c r="VOM88" s="323"/>
      <c r="VON88" s="323"/>
      <c r="VOO88" s="322"/>
      <c r="VOP88" s="320"/>
      <c r="VOQ88" s="322"/>
      <c r="VOR88" s="323"/>
      <c r="VOS88" s="323"/>
      <c r="VOT88" s="325"/>
      <c r="VOU88" s="323"/>
      <c r="VOV88" s="397"/>
      <c r="VOW88" s="321"/>
      <c r="VOX88" s="319"/>
      <c r="VOY88" s="319"/>
      <c r="VOZ88" s="313"/>
      <c r="VPA88" s="313"/>
      <c r="VPB88" s="318"/>
      <c r="VPC88" s="318"/>
      <c r="VPD88" s="325"/>
      <c r="VPE88" s="324"/>
      <c r="VPF88" s="323"/>
      <c r="VPG88" s="323"/>
      <c r="VPH88" s="323"/>
      <c r="VPI88" s="323"/>
      <c r="VPJ88" s="322"/>
      <c r="VPK88" s="320"/>
      <c r="VPL88" s="322"/>
      <c r="VPM88" s="323"/>
      <c r="VPN88" s="323"/>
      <c r="VPO88" s="325"/>
      <c r="VPP88" s="323"/>
      <c r="VPQ88" s="397"/>
      <c r="VPR88" s="321"/>
      <c r="VPS88" s="319"/>
      <c r="VPT88" s="319"/>
      <c r="VPU88" s="313"/>
      <c r="VPV88" s="313"/>
      <c r="VPW88" s="318"/>
      <c r="VPX88" s="318"/>
      <c r="VPY88" s="325"/>
      <c r="VPZ88" s="324"/>
      <c r="VQA88" s="323"/>
      <c r="VQB88" s="323"/>
      <c r="VQC88" s="323"/>
      <c r="VQD88" s="323"/>
      <c r="VQE88" s="322"/>
      <c r="VQF88" s="320"/>
      <c r="VQG88" s="322"/>
      <c r="VQH88" s="323"/>
      <c r="VQI88" s="323"/>
      <c r="VQJ88" s="325"/>
      <c r="VQK88" s="323"/>
      <c r="VQL88" s="397"/>
      <c r="VQM88" s="321"/>
      <c r="VQN88" s="319"/>
      <c r="VQO88" s="319"/>
      <c r="VQP88" s="313"/>
      <c r="VQQ88" s="313"/>
      <c r="VQR88" s="318"/>
      <c r="VQS88" s="318"/>
      <c r="VQT88" s="325"/>
      <c r="VQU88" s="324"/>
      <c r="VQV88" s="323"/>
      <c r="VQW88" s="323"/>
      <c r="VQX88" s="323"/>
      <c r="VQY88" s="323"/>
      <c r="VQZ88" s="322"/>
      <c r="VRA88" s="320"/>
      <c r="VRB88" s="322"/>
      <c r="VRC88" s="323"/>
      <c r="VRD88" s="323"/>
      <c r="VRE88" s="325"/>
      <c r="VRF88" s="323"/>
      <c r="VRG88" s="397"/>
      <c r="VRH88" s="321"/>
      <c r="VRI88" s="319"/>
      <c r="VRJ88" s="319"/>
      <c r="VRK88" s="313"/>
      <c r="VRL88" s="313"/>
      <c r="VRM88" s="318"/>
      <c r="VRN88" s="318"/>
      <c r="VRO88" s="325"/>
      <c r="VRP88" s="324"/>
      <c r="VRQ88" s="323"/>
      <c r="VRR88" s="323"/>
      <c r="VRS88" s="323"/>
      <c r="VRT88" s="323"/>
      <c r="VRU88" s="322"/>
      <c r="VRV88" s="320"/>
      <c r="VRW88" s="322"/>
      <c r="VRX88" s="323"/>
      <c r="VRY88" s="323"/>
      <c r="VRZ88" s="325"/>
      <c r="VSA88" s="323"/>
      <c r="VSB88" s="397"/>
      <c r="VSC88" s="321"/>
      <c r="VSD88" s="319"/>
      <c r="VSE88" s="319"/>
      <c r="VSF88" s="313"/>
      <c r="VSG88" s="313"/>
      <c r="VSH88" s="318"/>
      <c r="VSI88" s="318"/>
      <c r="VSJ88" s="325"/>
      <c r="VSK88" s="324"/>
      <c r="VSL88" s="323"/>
      <c r="VSM88" s="323"/>
      <c r="VSN88" s="323"/>
      <c r="VSO88" s="323"/>
      <c r="VSP88" s="322"/>
      <c r="VSQ88" s="320"/>
      <c r="VSR88" s="322"/>
      <c r="VSS88" s="323"/>
      <c r="VST88" s="323"/>
      <c r="VSU88" s="325"/>
      <c r="VSV88" s="323"/>
      <c r="VSW88" s="397"/>
      <c r="VSX88" s="321"/>
      <c r="VSY88" s="319"/>
      <c r="VSZ88" s="319"/>
      <c r="VTA88" s="313"/>
      <c r="VTB88" s="313"/>
      <c r="VTC88" s="318"/>
      <c r="VTD88" s="318"/>
      <c r="VTE88" s="325"/>
      <c r="VTF88" s="324"/>
      <c r="VTG88" s="323"/>
      <c r="VTH88" s="323"/>
      <c r="VTI88" s="323"/>
      <c r="VTJ88" s="323"/>
      <c r="VTK88" s="322"/>
      <c r="VTL88" s="320"/>
      <c r="VTM88" s="322"/>
      <c r="VTN88" s="323"/>
      <c r="VTO88" s="323"/>
      <c r="VTP88" s="325"/>
      <c r="VTQ88" s="323"/>
      <c r="VTR88" s="397"/>
      <c r="VTS88" s="321"/>
      <c r="VTT88" s="319"/>
      <c r="VTU88" s="319"/>
      <c r="VTV88" s="313"/>
      <c r="VTW88" s="313"/>
      <c r="VTX88" s="318"/>
      <c r="VTY88" s="318"/>
      <c r="VTZ88" s="325"/>
      <c r="VUA88" s="324"/>
      <c r="VUB88" s="323"/>
      <c r="VUC88" s="323"/>
      <c r="VUD88" s="323"/>
      <c r="VUE88" s="323"/>
      <c r="VUF88" s="322"/>
      <c r="VUG88" s="320"/>
      <c r="VUH88" s="322"/>
      <c r="VUI88" s="323"/>
      <c r="VUJ88" s="323"/>
      <c r="VUK88" s="325"/>
      <c r="VUL88" s="323"/>
      <c r="VUM88" s="397"/>
      <c r="VUN88" s="321"/>
      <c r="VUO88" s="319"/>
      <c r="VUP88" s="319"/>
      <c r="VUQ88" s="313"/>
      <c r="VUR88" s="313"/>
      <c r="VUS88" s="318"/>
      <c r="VUT88" s="318"/>
      <c r="VUU88" s="325"/>
      <c r="VUV88" s="324"/>
      <c r="VUW88" s="323"/>
      <c r="VUX88" s="323"/>
      <c r="VUY88" s="323"/>
      <c r="VUZ88" s="323"/>
      <c r="VVA88" s="322"/>
      <c r="VVB88" s="320"/>
      <c r="VVC88" s="322"/>
      <c r="VVD88" s="323"/>
      <c r="VVE88" s="323"/>
      <c r="VVF88" s="325"/>
      <c r="VVG88" s="323"/>
      <c r="VVH88" s="397"/>
      <c r="VVI88" s="321"/>
      <c r="VVJ88" s="319"/>
      <c r="VVK88" s="319"/>
      <c r="VVL88" s="313"/>
      <c r="VVM88" s="313"/>
      <c r="VVN88" s="318"/>
      <c r="VVO88" s="318"/>
      <c r="VVP88" s="325"/>
      <c r="VVQ88" s="324"/>
      <c r="VVR88" s="323"/>
      <c r="VVS88" s="323"/>
      <c r="VVT88" s="323"/>
      <c r="VVU88" s="323"/>
      <c r="VVV88" s="322"/>
      <c r="VVW88" s="320"/>
      <c r="VVX88" s="322"/>
      <c r="VVY88" s="323"/>
      <c r="VVZ88" s="323"/>
      <c r="VWA88" s="325"/>
      <c r="VWB88" s="323"/>
      <c r="VWC88" s="397"/>
      <c r="VWD88" s="321"/>
      <c r="VWE88" s="319"/>
      <c r="VWF88" s="319"/>
      <c r="VWG88" s="313"/>
      <c r="VWH88" s="313"/>
      <c r="VWI88" s="318"/>
      <c r="VWJ88" s="318"/>
      <c r="VWK88" s="325"/>
      <c r="VWL88" s="324"/>
      <c r="VWM88" s="323"/>
      <c r="VWN88" s="323"/>
      <c r="VWO88" s="323"/>
      <c r="VWP88" s="323"/>
      <c r="VWQ88" s="322"/>
      <c r="VWR88" s="320"/>
      <c r="VWS88" s="322"/>
      <c r="VWT88" s="323"/>
      <c r="VWU88" s="323"/>
      <c r="VWV88" s="325"/>
      <c r="VWW88" s="323"/>
      <c r="VWX88" s="397"/>
      <c r="VWY88" s="321"/>
      <c r="VWZ88" s="319"/>
      <c r="VXA88" s="319"/>
      <c r="VXB88" s="313"/>
      <c r="VXC88" s="313"/>
      <c r="VXD88" s="318"/>
      <c r="VXE88" s="318"/>
      <c r="VXF88" s="325"/>
      <c r="VXG88" s="324"/>
      <c r="VXH88" s="323"/>
      <c r="VXI88" s="323"/>
      <c r="VXJ88" s="323"/>
      <c r="VXK88" s="323"/>
      <c r="VXL88" s="322"/>
      <c r="VXM88" s="320"/>
      <c r="VXN88" s="322"/>
      <c r="VXO88" s="323"/>
      <c r="VXP88" s="323"/>
      <c r="VXQ88" s="325"/>
      <c r="VXR88" s="323"/>
      <c r="VXS88" s="397"/>
      <c r="VXT88" s="321"/>
      <c r="VXU88" s="319"/>
      <c r="VXV88" s="319"/>
      <c r="VXW88" s="313"/>
      <c r="VXX88" s="313"/>
      <c r="VXY88" s="318"/>
      <c r="VXZ88" s="318"/>
      <c r="VYA88" s="325"/>
      <c r="VYB88" s="324"/>
      <c r="VYC88" s="323"/>
      <c r="VYD88" s="323"/>
      <c r="VYE88" s="323"/>
      <c r="VYF88" s="323"/>
      <c r="VYG88" s="322"/>
      <c r="VYH88" s="320"/>
      <c r="VYI88" s="322"/>
      <c r="VYJ88" s="323"/>
      <c r="VYK88" s="323"/>
      <c r="VYL88" s="325"/>
      <c r="VYM88" s="323"/>
      <c r="VYN88" s="397"/>
      <c r="VYO88" s="321"/>
      <c r="VYP88" s="319"/>
      <c r="VYQ88" s="319"/>
      <c r="VYR88" s="313"/>
      <c r="VYS88" s="313"/>
      <c r="VYT88" s="318"/>
      <c r="VYU88" s="318"/>
      <c r="VYV88" s="325"/>
      <c r="VYW88" s="324"/>
      <c r="VYX88" s="323"/>
      <c r="VYY88" s="323"/>
      <c r="VYZ88" s="323"/>
      <c r="VZA88" s="323"/>
      <c r="VZB88" s="322"/>
      <c r="VZC88" s="320"/>
      <c r="VZD88" s="322"/>
      <c r="VZE88" s="323"/>
      <c r="VZF88" s="323"/>
      <c r="VZG88" s="325"/>
      <c r="VZH88" s="323"/>
      <c r="VZI88" s="397"/>
      <c r="VZJ88" s="321"/>
      <c r="VZK88" s="319"/>
      <c r="VZL88" s="319"/>
      <c r="VZM88" s="313"/>
      <c r="VZN88" s="313"/>
      <c r="VZO88" s="318"/>
      <c r="VZP88" s="318"/>
      <c r="VZQ88" s="325"/>
      <c r="VZR88" s="324"/>
      <c r="VZS88" s="323"/>
      <c r="VZT88" s="323"/>
      <c r="VZU88" s="323"/>
      <c r="VZV88" s="323"/>
      <c r="VZW88" s="322"/>
      <c r="VZX88" s="320"/>
      <c r="VZY88" s="322"/>
      <c r="VZZ88" s="323"/>
      <c r="WAA88" s="323"/>
      <c r="WAB88" s="325"/>
      <c r="WAC88" s="323"/>
      <c r="WAD88" s="397"/>
      <c r="WAE88" s="321"/>
      <c r="WAF88" s="319"/>
      <c r="WAG88" s="319"/>
      <c r="WAH88" s="313"/>
      <c r="WAI88" s="313"/>
      <c r="WAJ88" s="318"/>
      <c r="WAK88" s="318"/>
      <c r="WAL88" s="325"/>
      <c r="WAM88" s="324"/>
      <c r="WAN88" s="323"/>
      <c r="WAO88" s="323"/>
      <c r="WAP88" s="323"/>
      <c r="WAQ88" s="323"/>
      <c r="WAR88" s="322"/>
      <c r="WAS88" s="320"/>
      <c r="WAT88" s="322"/>
      <c r="WAU88" s="323"/>
      <c r="WAV88" s="323"/>
      <c r="WAW88" s="325"/>
      <c r="WAX88" s="323"/>
      <c r="WAY88" s="397"/>
      <c r="WAZ88" s="321"/>
      <c r="WBA88" s="319"/>
      <c r="WBB88" s="319"/>
      <c r="WBC88" s="313"/>
      <c r="WBD88" s="313"/>
      <c r="WBE88" s="318"/>
      <c r="WBF88" s="318"/>
      <c r="WBG88" s="325"/>
      <c r="WBH88" s="324"/>
      <c r="WBI88" s="323"/>
      <c r="WBJ88" s="323"/>
      <c r="WBK88" s="323"/>
      <c r="WBL88" s="323"/>
      <c r="WBM88" s="322"/>
      <c r="WBN88" s="320"/>
      <c r="WBO88" s="322"/>
      <c r="WBP88" s="323"/>
      <c r="WBQ88" s="323"/>
      <c r="WBR88" s="325"/>
      <c r="WBS88" s="323"/>
      <c r="WBT88" s="397"/>
      <c r="WBU88" s="321"/>
      <c r="WBV88" s="319"/>
      <c r="WBW88" s="319"/>
      <c r="WBX88" s="313"/>
      <c r="WBY88" s="313"/>
      <c r="WBZ88" s="318"/>
      <c r="WCA88" s="318"/>
      <c r="WCB88" s="325"/>
      <c r="WCC88" s="324"/>
      <c r="WCD88" s="323"/>
      <c r="WCE88" s="323"/>
      <c r="WCF88" s="323"/>
      <c r="WCG88" s="323"/>
      <c r="WCH88" s="322"/>
      <c r="WCI88" s="320"/>
      <c r="WCJ88" s="322"/>
      <c r="WCK88" s="323"/>
      <c r="WCL88" s="323"/>
      <c r="WCM88" s="325"/>
      <c r="WCN88" s="323"/>
      <c r="WCO88" s="397"/>
      <c r="WCP88" s="321"/>
      <c r="WCQ88" s="319"/>
      <c r="WCR88" s="319"/>
      <c r="WCS88" s="313"/>
      <c r="WCT88" s="313"/>
      <c r="WCU88" s="318"/>
      <c r="WCV88" s="318"/>
      <c r="WCW88" s="325"/>
      <c r="WCX88" s="324"/>
      <c r="WCY88" s="323"/>
      <c r="WCZ88" s="323"/>
      <c r="WDA88" s="323"/>
      <c r="WDB88" s="323"/>
      <c r="WDC88" s="322"/>
      <c r="WDD88" s="320"/>
      <c r="WDE88" s="322"/>
      <c r="WDF88" s="323"/>
      <c r="WDG88" s="323"/>
      <c r="WDH88" s="325"/>
      <c r="WDI88" s="323"/>
      <c r="WDJ88" s="397"/>
      <c r="WDK88" s="321"/>
      <c r="WDL88" s="319"/>
      <c r="WDM88" s="319"/>
      <c r="WDN88" s="313"/>
      <c r="WDO88" s="313"/>
      <c r="WDP88" s="318"/>
      <c r="WDQ88" s="318"/>
      <c r="WDR88" s="325"/>
      <c r="WDS88" s="324"/>
      <c r="WDT88" s="323"/>
      <c r="WDU88" s="323"/>
      <c r="WDV88" s="323"/>
      <c r="WDW88" s="323"/>
      <c r="WDX88" s="322"/>
      <c r="WDY88" s="320"/>
      <c r="WDZ88" s="322"/>
      <c r="WEA88" s="323"/>
      <c r="WEB88" s="323"/>
      <c r="WEC88" s="325"/>
      <c r="WED88" s="323"/>
      <c r="WEE88" s="397"/>
      <c r="WEF88" s="321"/>
      <c r="WEG88" s="319"/>
      <c r="WEH88" s="319"/>
      <c r="WEI88" s="313"/>
      <c r="WEJ88" s="313"/>
      <c r="WEK88" s="318"/>
      <c r="WEL88" s="318"/>
      <c r="WEM88" s="325"/>
      <c r="WEN88" s="324"/>
      <c r="WEO88" s="323"/>
      <c r="WEP88" s="323"/>
      <c r="WEQ88" s="323"/>
      <c r="WER88" s="323"/>
      <c r="WES88" s="322"/>
      <c r="WET88" s="320"/>
      <c r="WEU88" s="322"/>
      <c r="WEV88" s="323"/>
      <c r="WEW88" s="323"/>
      <c r="WEX88" s="325"/>
      <c r="WEY88" s="323"/>
      <c r="WEZ88" s="397"/>
      <c r="WFA88" s="321"/>
      <c r="WFB88" s="319"/>
      <c r="WFC88" s="319"/>
      <c r="WFD88" s="313"/>
      <c r="WFE88" s="313"/>
      <c r="WFF88" s="318"/>
      <c r="WFG88" s="318"/>
      <c r="WFH88" s="325"/>
      <c r="WFI88" s="324"/>
      <c r="WFJ88" s="323"/>
      <c r="WFK88" s="323"/>
      <c r="WFL88" s="323"/>
      <c r="WFM88" s="323"/>
      <c r="WFN88" s="322"/>
      <c r="WFO88" s="320"/>
      <c r="WFP88" s="322"/>
      <c r="WFQ88" s="323"/>
      <c r="WFR88" s="323"/>
      <c r="WFS88" s="325"/>
      <c r="WFT88" s="323"/>
      <c r="WFU88" s="397"/>
      <c r="WFV88" s="321"/>
      <c r="WFW88" s="319"/>
      <c r="WFX88" s="319"/>
      <c r="WFY88" s="313"/>
      <c r="WFZ88" s="313"/>
      <c r="WGA88" s="318"/>
      <c r="WGB88" s="318"/>
      <c r="WGC88" s="325"/>
      <c r="WGD88" s="324"/>
      <c r="WGE88" s="323"/>
      <c r="WGF88" s="323"/>
      <c r="WGG88" s="323"/>
      <c r="WGH88" s="323"/>
      <c r="WGI88" s="322"/>
      <c r="WGJ88" s="320"/>
      <c r="WGK88" s="322"/>
      <c r="WGL88" s="323"/>
      <c r="WGM88" s="323"/>
      <c r="WGN88" s="325"/>
      <c r="WGO88" s="323"/>
      <c r="WGP88" s="397"/>
      <c r="WGQ88" s="321"/>
      <c r="WGR88" s="319"/>
      <c r="WGS88" s="319"/>
      <c r="WGT88" s="313"/>
      <c r="WGU88" s="313"/>
      <c r="WGV88" s="318"/>
      <c r="WGW88" s="318"/>
      <c r="WGX88" s="325"/>
      <c r="WGY88" s="324"/>
      <c r="WGZ88" s="323"/>
      <c r="WHA88" s="323"/>
      <c r="WHB88" s="323"/>
      <c r="WHC88" s="323"/>
      <c r="WHD88" s="322"/>
      <c r="WHE88" s="320"/>
      <c r="WHF88" s="322"/>
      <c r="WHG88" s="323"/>
      <c r="WHH88" s="323"/>
      <c r="WHI88" s="325"/>
      <c r="WHJ88" s="323"/>
      <c r="WHK88" s="397"/>
      <c r="WHL88" s="321"/>
      <c r="WHM88" s="319"/>
      <c r="WHN88" s="319"/>
      <c r="WHO88" s="313"/>
      <c r="WHP88" s="313"/>
      <c r="WHQ88" s="318"/>
      <c r="WHR88" s="318"/>
      <c r="WHS88" s="325"/>
      <c r="WHT88" s="324"/>
      <c r="WHU88" s="323"/>
      <c r="WHV88" s="323"/>
      <c r="WHW88" s="323"/>
      <c r="WHX88" s="323"/>
      <c r="WHY88" s="322"/>
      <c r="WHZ88" s="320"/>
      <c r="WIA88" s="322"/>
      <c r="WIB88" s="323"/>
      <c r="WIC88" s="323"/>
      <c r="WID88" s="325"/>
      <c r="WIE88" s="323"/>
      <c r="WIF88" s="397"/>
      <c r="WIG88" s="321"/>
      <c r="WIH88" s="319"/>
      <c r="WII88" s="319"/>
      <c r="WIJ88" s="313"/>
      <c r="WIK88" s="313"/>
      <c r="WIL88" s="318"/>
      <c r="WIM88" s="318"/>
      <c r="WIN88" s="325"/>
      <c r="WIO88" s="324"/>
      <c r="WIP88" s="323"/>
      <c r="WIQ88" s="323"/>
      <c r="WIR88" s="323"/>
      <c r="WIS88" s="323"/>
      <c r="WIT88" s="322"/>
      <c r="WIU88" s="320"/>
      <c r="WIV88" s="322"/>
      <c r="WIW88" s="323"/>
      <c r="WIX88" s="323"/>
      <c r="WIY88" s="325"/>
      <c r="WIZ88" s="323"/>
      <c r="WJA88" s="397"/>
      <c r="WJB88" s="321"/>
      <c r="WJC88" s="319"/>
      <c r="WJD88" s="319"/>
      <c r="WJE88" s="313"/>
      <c r="WJF88" s="313"/>
      <c r="WJG88" s="318"/>
      <c r="WJH88" s="318"/>
      <c r="WJI88" s="325"/>
      <c r="WJJ88" s="324"/>
      <c r="WJK88" s="323"/>
      <c r="WJL88" s="323"/>
      <c r="WJM88" s="323"/>
      <c r="WJN88" s="323"/>
      <c r="WJO88" s="322"/>
      <c r="WJP88" s="320"/>
      <c r="WJQ88" s="322"/>
      <c r="WJR88" s="323"/>
      <c r="WJS88" s="323"/>
      <c r="WJT88" s="325"/>
      <c r="WJU88" s="323"/>
      <c r="WJV88" s="397"/>
      <c r="WJW88" s="321"/>
      <c r="WJX88" s="319"/>
      <c r="WJY88" s="319"/>
      <c r="WJZ88" s="313"/>
      <c r="WKA88" s="313"/>
      <c r="WKB88" s="318"/>
      <c r="WKC88" s="318"/>
      <c r="WKD88" s="325"/>
      <c r="WKE88" s="324"/>
      <c r="WKF88" s="323"/>
      <c r="WKG88" s="323"/>
      <c r="WKH88" s="323"/>
      <c r="WKI88" s="323"/>
      <c r="WKJ88" s="322"/>
      <c r="WKK88" s="320"/>
      <c r="WKL88" s="322"/>
      <c r="WKM88" s="323"/>
      <c r="WKN88" s="323"/>
      <c r="WKO88" s="325"/>
      <c r="WKP88" s="323"/>
      <c r="WKQ88" s="397"/>
      <c r="WKR88" s="321"/>
      <c r="WKS88" s="319"/>
      <c r="WKT88" s="319"/>
      <c r="WKU88" s="313"/>
      <c r="WKV88" s="313"/>
      <c r="WKW88" s="318"/>
      <c r="WKX88" s="318"/>
      <c r="WKY88" s="325"/>
      <c r="WKZ88" s="324"/>
      <c r="WLA88" s="323"/>
      <c r="WLB88" s="323"/>
      <c r="WLC88" s="323"/>
      <c r="WLD88" s="323"/>
      <c r="WLE88" s="322"/>
      <c r="WLF88" s="320"/>
      <c r="WLG88" s="322"/>
      <c r="WLH88" s="323"/>
      <c r="WLI88" s="323"/>
      <c r="WLJ88" s="325"/>
      <c r="WLK88" s="323"/>
      <c r="WLL88" s="397"/>
      <c r="WLM88" s="321"/>
      <c r="WLN88" s="319"/>
      <c r="WLO88" s="319"/>
      <c r="WLP88" s="313"/>
      <c r="WLQ88" s="313"/>
      <c r="WLR88" s="318"/>
      <c r="WLS88" s="318"/>
      <c r="WLT88" s="325"/>
      <c r="WLU88" s="324"/>
      <c r="WLV88" s="323"/>
      <c r="WLW88" s="323"/>
      <c r="WLX88" s="323"/>
      <c r="WLY88" s="323"/>
      <c r="WLZ88" s="322"/>
      <c r="WMA88" s="320"/>
      <c r="WMB88" s="322"/>
      <c r="WMC88" s="323"/>
      <c r="WMD88" s="323"/>
      <c r="WME88" s="325"/>
      <c r="WMF88" s="323"/>
      <c r="WMG88" s="397"/>
      <c r="WMH88" s="321"/>
      <c r="WMI88" s="319"/>
      <c r="WMJ88" s="319"/>
      <c r="WMK88" s="313"/>
      <c r="WML88" s="313"/>
      <c r="WMM88" s="318"/>
      <c r="WMN88" s="318"/>
      <c r="WMO88" s="325"/>
      <c r="WMP88" s="324"/>
      <c r="WMQ88" s="323"/>
      <c r="WMR88" s="323"/>
      <c r="WMS88" s="323"/>
      <c r="WMT88" s="323"/>
      <c r="WMU88" s="322"/>
      <c r="WMV88" s="320"/>
      <c r="WMW88" s="322"/>
      <c r="WMX88" s="323"/>
      <c r="WMY88" s="323"/>
      <c r="WMZ88" s="325"/>
      <c r="WNA88" s="323"/>
      <c r="WNB88" s="397"/>
      <c r="WNC88" s="321"/>
      <c r="WND88" s="319"/>
      <c r="WNE88" s="319"/>
      <c r="WNF88" s="313"/>
      <c r="WNG88" s="313"/>
      <c r="WNH88" s="318"/>
      <c r="WNI88" s="318"/>
      <c r="WNJ88" s="325"/>
      <c r="WNK88" s="324"/>
      <c r="WNL88" s="323"/>
      <c r="WNM88" s="323"/>
      <c r="WNN88" s="323"/>
      <c r="WNO88" s="323"/>
      <c r="WNP88" s="322"/>
      <c r="WNQ88" s="320"/>
      <c r="WNR88" s="322"/>
      <c r="WNS88" s="323"/>
      <c r="WNT88" s="323"/>
      <c r="WNU88" s="325"/>
      <c r="WNV88" s="323"/>
      <c r="WNW88" s="397"/>
      <c r="WNX88" s="321"/>
      <c r="WNY88" s="319"/>
      <c r="WNZ88" s="319"/>
      <c r="WOA88" s="313"/>
      <c r="WOB88" s="313"/>
      <c r="WOC88" s="318"/>
      <c r="WOD88" s="318"/>
      <c r="WOE88" s="325"/>
      <c r="WOF88" s="324"/>
      <c r="WOG88" s="323"/>
      <c r="WOH88" s="323"/>
      <c r="WOI88" s="323"/>
      <c r="WOJ88" s="323"/>
      <c r="WOK88" s="322"/>
      <c r="WOL88" s="320"/>
      <c r="WOM88" s="322"/>
      <c r="WON88" s="323"/>
      <c r="WOO88" s="323"/>
      <c r="WOP88" s="325"/>
      <c r="WOQ88" s="323"/>
      <c r="WOR88" s="397"/>
      <c r="WOS88" s="321"/>
      <c r="WOT88" s="319"/>
      <c r="WOU88" s="319"/>
      <c r="WOV88" s="313"/>
      <c r="WOW88" s="313"/>
      <c r="WOX88" s="318"/>
      <c r="WOY88" s="318"/>
      <c r="WOZ88" s="325"/>
      <c r="WPA88" s="324"/>
      <c r="WPB88" s="323"/>
      <c r="WPC88" s="323"/>
      <c r="WPD88" s="323"/>
      <c r="WPE88" s="323"/>
      <c r="WPF88" s="322"/>
      <c r="WPG88" s="320"/>
      <c r="WPH88" s="322"/>
      <c r="WPI88" s="323"/>
      <c r="WPJ88" s="323"/>
      <c r="WPK88" s="325"/>
      <c r="WPL88" s="323"/>
      <c r="WPM88" s="397"/>
      <c r="WPN88" s="321"/>
      <c r="WPO88" s="319"/>
      <c r="WPP88" s="319"/>
      <c r="WPQ88" s="313"/>
      <c r="WPR88" s="313"/>
      <c r="WPS88" s="318"/>
      <c r="WPT88" s="318"/>
      <c r="WPU88" s="325"/>
      <c r="WPV88" s="324"/>
      <c r="WPW88" s="323"/>
      <c r="WPX88" s="323"/>
      <c r="WPY88" s="323"/>
      <c r="WPZ88" s="323"/>
      <c r="WQA88" s="322"/>
      <c r="WQB88" s="320"/>
      <c r="WQC88" s="322"/>
      <c r="WQD88" s="323"/>
      <c r="WQE88" s="323"/>
      <c r="WQF88" s="325"/>
      <c r="WQG88" s="323"/>
      <c r="WQH88" s="397"/>
      <c r="WQI88" s="321"/>
      <c r="WQJ88" s="319"/>
      <c r="WQK88" s="319"/>
      <c r="WQL88" s="313"/>
      <c r="WQM88" s="313"/>
      <c r="WQN88" s="318"/>
      <c r="WQO88" s="318"/>
      <c r="WQP88" s="325"/>
      <c r="WQQ88" s="324"/>
      <c r="WQR88" s="323"/>
      <c r="WQS88" s="323"/>
      <c r="WQT88" s="323"/>
      <c r="WQU88" s="323"/>
      <c r="WQV88" s="322"/>
      <c r="WQW88" s="320"/>
      <c r="WQX88" s="322"/>
      <c r="WQY88" s="323"/>
      <c r="WQZ88" s="323"/>
      <c r="WRA88" s="325"/>
      <c r="WRB88" s="323"/>
      <c r="WRC88" s="397"/>
      <c r="WRD88" s="321"/>
      <c r="WRE88" s="319"/>
      <c r="WRF88" s="319"/>
      <c r="WRG88" s="313"/>
      <c r="WRH88" s="313"/>
      <c r="WRI88" s="318"/>
      <c r="WRJ88" s="318"/>
      <c r="WRK88" s="325"/>
      <c r="WRL88" s="324"/>
      <c r="WRM88" s="323"/>
      <c r="WRN88" s="323"/>
      <c r="WRO88" s="323"/>
      <c r="WRP88" s="323"/>
      <c r="WRQ88" s="322"/>
      <c r="WRR88" s="320"/>
      <c r="WRS88" s="322"/>
      <c r="WRT88" s="323"/>
      <c r="WRU88" s="323"/>
      <c r="WRV88" s="325"/>
      <c r="WRW88" s="323"/>
      <c r="WRX88" s="397"/>
      <c r="WRY88" s="321"/>
      <c r="WRZ88" s="319"/>
      <c r="WSA88" s="319"/>
      <c r="WSB88" s="313"/>
      <c r="WSC88" s="313"/>
      <c r="WSD88" s="318"/>
      <c r="WSE88" s="318"/>
      <c r="WSF88" s="325"/>
      <c r="WSG88" s="324"/>
      <c r="WSH88" s="323"/>
      <c r="WSI88" s="323"/>
      <c r="WSJ88" s="323"/>
      <c r="WSK88" s="323"/>
      <c r="WSL88" s="322"/>
      <c r="WSM88" s="320"/>
      <c r="WSN88" s="322"/>
      <c r="WSO88" s="323"/>
      <c r="WSP88" s="323"/>
      <c r="WSQ88" s="325"/>
      <c r="WSR88" s="323"/>
      <c r="WSS88" s="397"/>
      <c r="WST88" s="321"/>
      <c r="WSU88" s="319"/>
      <c r="WSV88" s="319"/>
      <c r="WSW88" s="313"/>
      <c r="WSX88" s="313"/>
      <c r="WSY88" s="318"/>
      <c r="WSZ88" s="318"/>
      <c r="WTA88" s="325"/>
      <c r="WTB88" s="324"/>
      <c r="WTC88" s="323"/>
      <c r="WTD88" s="323"/>
      <c r="WTE88" s="323"/>
      <c r="WTF88" s="323"/>
      <c r="WTG88" s="322"/>
      <c r="WTH88" s="320"/>
      <c r="WTI88" s="322"/>
      <c r="WTJ88" s="323"/>
      <c r="WTK88" s="323"/>
      <c r="WTL88" s="325"/>
      <c r="WTM88" s="323"/>
      <c r="WTN88" s="397"/>
      <c r="WTO88" s="321"/>
      <c r="WTP88" s="319"/>
      <c r="WTQ88" s="319"/>
      <c r="WTR88" s="313"/>
      <c r="WTS88" s="313"/>
      <c r="WTT88" s="318"/>
      <c r="WTU88" s="318"/>
      <c r="WTV88" s="325"/>
      <c r="WTW88" s="324"/>
      <c r="WTX88" s="323"/>
      <c r="WTY88" s="323"/>
      <c r="WTZ88" s="323"/>
      <c r="WUA88" s="323"/>
      <c r="WUB88" s="322"/>
      <c r="WUC88" s="320"/>
      <c r="WUD88" s="322"/>
      <c r="WUE88" s="323"/>
      <c r="WUF88" s="323"/>
      <c r="WUG88" s="325"/>
      <c r="WUH88" s="323"/>
      <c r="WUI88" s="397"/>
      <c r="WUJ88" s="321"/>
      <c r="WUK88" s="319"/>
      <c r="WUL88" s="319"/>
      <c r="WUM88" s="313"/>
      <c r="WUN88" s="313"/>
      <c r="WUO88" s="318"/>
      <c r="WUP88" s="318"/>
      <c r="WUQ88" s="325"/>
      <c r="WUR88" s="324"/>
      <c r="WUS88" s="323"/>
      <c r="WUT88" s="323"/>
      <c r="WUU88" s="323"/>
      <c r="WUV88" s="323"/>
      <c r="WUW88" s="322"/>
      <c r="WUX88" s="320"/>
      <c r="WUY88" s="322"/>
      <c r="WUZ88" s="323"/>
      <c r="WVA88" s="323"/>
      <c r="WVB88" s="325"/>
      <c r="WVC88" s="323"/>
      <c r="WVD88" s="397"/>
      <c r="WVE88" s="321"/>
      <c r="WVF88" s="319"/>
      <c r="WVG88" s="319"/>
      <c r="WVH88" s="313"/>
      <c r="WVI88" s="313"/>
      <c r="WVJ88" s="318"/>
      <c r="WVK88" s="318"/>
      <c r="WVL88" s="325"/>
      <c r="WVM88" s="324"/>
      <c r="WVN88" s="323"/>
      <c r="WVO88" s="323"/>
      <c r="WVP88" s="323"/>
      <c r="WVQ88" s="323"/>
      <c r="WVR88" s="322"/>
      <c r="WVS88" s="320"/>
      <c r="WVT88" s="322"/>
      <c r="WVU88" s="323"/>
      <c r="WVV88" s="323"/>
      <c r="WVW88" s="325"/>
      <c r="WVX88" s="323"/>
      <c r="WVY88" s="397"/>
      <c r="WVZ88" s="321"/>
      <c r="WWA88" s="319"/>
      <c r="WWB88" s="319"/>
      <c r="WWC88" s="313"/>
      <c r="WWD88" s="313"/>
      <c r="WWE88" s="318"/>
      <c r="WWF88" s="318"/>
      <c r="WWG88" s="325"/>
      <c r="WWH88" s="324"/>
      <c r="WWI88" s="323"/>
      <c r="WWJ88" s="323"/>
      <c r="WWK88" s="323"/>
      <c r="WWL88" s="323"/>
      <c r="WWM88" s="322"/>
      <c r="WWN88" s="320"/>
      <c r="WWO88" s="322"/>
      <c r="WWP88" s="323"/>
      <c r="WWQ88" s="323"/>
      <c r="WWR88" s="325"/>
      <c r="WWS88" s="323"/>
      <c r="WWT88" s="397"/>
      <c r="WWU88" s="321"/>
      <c r="WWV88" s="319"/>
      <c r="WWW88" s="319"/>
      <c r="WWX88" s="313"/>
      <c r="WWY88" s="313"/>
      <c r="WWZ88" s="318"/>
      <c r="WXA88" s="318"/>
      <c r="WXB88" s="325"/>
      <c r="WXC88" s="324"/>
      <c r="WXD88" s="323"/>
      <c r="WXE88" s="323"/>
      <c r="WXF88" s="323"/>
      <c r="WXG88" s="323"/>
      <c r="WXH88" s="322"/>
      <c r="WXI88" s="320"/>
      <c r="WXJ88" s="322"/>
      <c r="WXK88" s="323"/>
      <c r="WXL88" s="323"/>
      <c r="WXM88" s="325"/>
      <c r="WXN88" s="323"/>
      <c r="WXO88" s="397"/>
      <c r="WXP88" s="321"/>
      <c r="WXQ88" s="319"/>
      <c r="WXR88" s="319"/>
      <c r="WXS88" s="313"/>
      <c r="WXT88" s="313"/>
      <c r="WXU88" s="318"/>
      <c r="WXV88" s="318"/>
      <c r="WXW88" s="325"/>
      <c r="WXX88" s="324"/>
      <c r="WXY88" s="323"/>
      <c r="WXZ88" s="323"/>
      <c r="WYA88" s="323"/>
      <c r="WYB88" s="323"/>
      <c r="WYC88" s="322"/>
      <c r="WYD88" s="320"/>
      <c r="WYE88" s="322"/>
      <c r="WYF88" s="323"/>
      <c r="WYG88" s="323"/>
      <c r="WYH88" s="325"/>
      <c r="WYI88" s="323"/>
      <c r="WYJ88" s="397"/>
      <c r="WYK88" s="321"/>
      <c r="WYL88" s="319"/>
      <c r="WYM88" s="319"/>
      <c r="WYN88" s="313"/>
      <c r="WYO88" s="313"/>
      <c r="WYP88" s="318"/>
      <c r="WYQ88" s="318"/>
      <c r="WYR88" s="325"/>
      <c r="WYS88" s="324"/>
      <c r="WYT88" s="323"/>
      <c r="WYU88" s="323"/>
      <c r="WYV88" s="323"/>
      <c r="WYW88" s="323"/>
      <c r="WYX88" s="322"/>
      <c r="WYY88" s="320"/>
      <c r="WYZ88" s="322"/>
      <c r="WZA88" s="323"/>
      <c r="WZB88" s="323"/>
      <c r="WZC88" s="325"/>
      <c r="WZD88" s="323"/>
      <c r="WZE88" s="397"/>
      <c r="WZF88" s="321"/>
      <c r="WZG88" s="319"/>
      <c r="WZH88" s="319"/>
      <c r="WZI88" s="313"/>
      <c r="WZJ88" s="313"/>
      <c r="WZK88" s="318"/>
      <c r="WZL88" s="318"/>
      <c r="WZM88" s="325"/>
      <c r="WZN88" s="324"/>
      <c r="WZO88" s="323"/>
      <c r="WZP88" s="323"/>
      <c r="WZQ88" s="323"/>
      <c r="WZR88" s="323"/>
      <c r="WZS88" s="322"/>
      <c r="WZT88" s="320"/>
      <c r="WZU88" s="322"/>
      <c r="WZV88" s="323"/>
      <c r="WZW88" s="323"/>
      <c r="WZX88" s="325"/>
      <c r="WZY88" s="323"/>
      <c r="WZZ88" s="397"/>
      <c r="XAA88" s="321"/>
      <c r="XAB88" s="319"/>
      <c r="XAC88" s="319"/>
      <c r="XAD88" s="313"/>
      <c r="XAE88" s="313"/>
      <c r="XAF88" s="318"/>
      <c r="XAG88" s="318"/>
      <c r="XAH88" s="325"/>
      <c r="XAI88" s="324"/>
      <c r="XAJ88" s="323"/>
      <c r="XAK88" s="323"/>
      <c r="XAL88" s="323"/>
      <c r="XAM88" s="323"/>
      <c r="XAN88" s="322"/>
      <c r="XAO88" s="320"/>
      <c r="XAP88" s="322"/>
      <c r="XAQ88" s="323"/>
      <c r="XAR88" s="323"/>
      <c r="XAS88" s="325"/>
      <c r="XAT88" s="323"/>
      <c r="XAU88" s="397"/>
      <c r="XAV88" s="321"/>
      <c r="XAW88" s="319"/>
      <c r="XAX88" s="319"/>
      <c r="XAY88" s="313"/>
      <c r="XAZ88" s="313"/>
      <c r="XBA88" s="318"/>
      <c r="XBB88" s="318"/>
      <c r="XBC88" s="325"/>
      <c r="XBD88" s="324"/>
      <c r="XBE88" s="323"/>
      <c r="XBF88" s="323"/>
      <c r="XBG88" s="323"/>
      <c r="XBH88" s="323"/>
      <c r="XBI88" s="322"/>
      <c r="XBJ88" s="320"/>
      <c r="XBK88" s="322"/>
      <c r="XBL88" s="323"/>
      <c r="XBM88" s="323"/>
      <c r="XBN88" s="325"/>
      <c r="XBO88" s="323"/>
      <c r="XBP88" s="397"/>
      <c r="XBQ88" s="321"/>
      <c r="XBR88" s="319"/>
      <c r="XBS88" s="319"/>
      <c r="XBT88" s="313"/>
      <c r="XBU88" s="313"/>
      <c r="XBV88" s="318"/>
      <c r="XBW88" s="318"/>
      <c r="XBX88" s="325"/>
      <c r="XBY88" s="324"/>
      <c r="XBZ88" s="323"/>
      <c r="XCA88" s="323"/>
      <c r="XCB88" s="323"/>
      <c r="XCC88" s="323"/>
      <c r="XCD88" s="322"/>
      <c r="XCE88" s="320"/>
      <c r="XCF88" s="322"/>
      <c r="XCG88" s="323"/>
      <c r="XCH88" s="323"/>
      <c r="XCI88" s="325"/>
      <c r="XCJ88" s="323"/>
      <c r="XCK88" s="397"/>
      <c r="XCL88" s="321"/>
      <c r="XCM88" s="319"/>
      <c r="XCN88" s="319"/>
      <c r="XCO88" s="313"/>
      <c r="XCP88" s="313"/>
      <c r="XCQ88" s="318"/>
      <c r="XCR88" s="318"/>
      <c r="XCS88" s="325"/>
      <c r="XCT88" s="324"/>
      <c r="XCU88" s="323"/>
      <c r="XCV88" s="323"/>
      <c r="XCW88" s="323"/>
      <c r="XCX88" s="323"/>
      <c r="XCY88" s="322"/>
      <c r="XCZ88" s="320"/>
      <c r="XDA88" s="322"/>
      <c r="XDB88" s="323"/>
      <c r="XDC88" s="323"/>
      <c r="XDD88" s="325"/>
      <c r="XDE88" s="323"/>
      <c r="XDF88" s="397"/>
      <c r="XDG88" s="321"/>
      <c r="XDH88" s="319"/>
      <c r="XDI88" s="319"/>
      <c r="XDJ88" s="313"/>
      <c r="XDK88" s="313"/>
      <c r="XDL88" s="318"/>
      <c r="XDM88" s="318"/>
      <c r="XDN88" s="325"/>
      <c r="XDO88" s="324"/>
      <c r="XDP88" s="323"/>
      <c r="XDQ88" s="323"/>
      <c r="XDR88" s="323"/>
      <c r="XDS88" s="323"/>
      <c r="XDT88" s="322"/>
      <c r="XDU88" s="320"/>
      <c r="XDV88" s="322"/>
      <c r="XDW88" s="323"/>
      <c r="XDX88" s="323"/>
      <c r="XDY88" s="325"/>
      <c r="XDZ88" s="323"/>
      <c r="XEA88" s="397"/>
      <c r="XEB88" s="321"/>
      <c r="XEC88" s="319"/>
      <c r="XED88" s="319"/>
      <c r="XEE88" s="313"/>
      <c r="XEF88" s="313"/>
      <c r="XEG88" s="318"/>
      <c r="XEH88" s="318"/>
      <c r="XEI88" s="325"/>
      <c r="XEJ88" s="324"/>
      <c r="XEK88" s="323"/>
      <c r="XEL88" s="323"/>
      <c r="XEM88" s="323"/>
      <c r="XEN88" s="323"/>
      <c r="XEO88" s="322"/>
      <c r="XEP88" s="320"/>
      <c r="XEQ88" s="322"/>
      <c r="XER88" s="323"/>
      <c r="XES88" s="323"/>
      <c r="XET88" s="325"/>
      <c r="XEU88" s="323"/>
      <c r="XEV88" s="397"/>
      <c r="XEW88" s="321"/>
      <c r="XEX88" s="319"/>
      <c r="XEY88" s="319"/>
      <c r="XEZ88" s="313"/>
      <c r="XFA88" s="313"/>
      <c r="XFB88" s="318"/>
      <c r="XFC88" s="318"/>
      <c r="XFD88" s="325"/>
    </row>
    <row r="89" spans="1:16384" x14ac:dyDescent="0.2">
      <c r="A89" s="659">
        <v>81</v>
      </c>
      <c r="B89" s="672" t="s">
        <v>165</v>
      </c>
      <c r="C89" s="672" t="s">
        <v>166</v>
      </c>
      <c r="D89" s="670" t="s">
        <v>35</v>
      </c>
      <c r="E89" s="673">
        <v>7.0000000000000001E-3</v>
      </c>
      <c r="F89" s="675">
        <v>2000</v>
      </c>
      <c r="G89" s="674" t="s">
        <v>36</v>
      </c>
      <c r="H89" s="674"/>
      <c r="I89" s="674"/>
      <c r="J89" s="675">
        <v>0.01</v>
      </c>
      <c r="K89" s="676"/>
      <c r="L89" s="675">
        <v>2000</v>
      </c>
      <c r="M89" s="674" t="s">
        <v>36</v>
      </c>
      <c r="N89" s="674"/>
      <c r="O89" s="679" t="s">
        <v>1893</v>
      </c>
      <c r="P89" s="674" t="s">
        <v>167</v>
      </c>
      <c r="Q89" s="674"/>
      <c r="R89" s="677" t="s">
        <v>29</v>
      </c>
      <c r="S89" s="678"/>
      <c r="T89" s="678" t="s">
        <v>25</v>
      </c>
      <c r="U89" s="659">
        <v>81</v>
      </c>
      <c r="V89" s="313"/>
      <c r="W89" s="318"/>
      <c r="X89" s="318"/>
      <c r="Y89" s="325"/>
      <c r="Z89" s="324"/>
      <c r="AA89" s="323"/>
      <c r="AB89" s="323"/>
      <c r="AC89" s="323"/>
      <c r="AD89" s="323"/>
      <c r="AE89" s="322"/>
      <c r="AF89" s="320"/>
      <c r="AG89" s="322"/>
      <c r="AH89" s="323"/>
      <c r="AI89" s="323"/>
      <c r="AJ89" s="325"/>
      <c r="AK89" s="323"/>
      <c r="AM89" s="321"/>
      <c r="AN89" s="319"/>
      <c r="AO89" s="319"/>
      <c r="AP89" s="313"/>
      <c r="AQ89" s="313"/>
      <c r="AR89" s="318"/>
      <c r="AS89" s="318"/>
      <c r="AT89" s="325"/>
      <c r="AU89" s="324"/>
      <c r="AV89" s="323"/>
      <c r="AW89" s="323"/>
      <c r="AX89" s="323"/>
      <c r="AY89" s="323"/>
      <c r="AZ89" s="322"/>
      <c r="BA89" s="320"/>
      <c r="BB89" s="322"/>
      <c r="BC89" s="323"/>
      <c r="BD89" s="323"/>
      <c r="BE89" s="325"/>
      <c r="BF89" s="323"/>
      <c r="BG89" s="397"/>
      <c r="BH89" s="321"/>
      <c r="BI89" s="319"/>
      <c r="BJ89" s="319"/>
      <c r="BK89" s="313"/>
      <c r="BL89" s="313"/>
      <c r="BM89" s="318"/>
      <c r="BN89" s="318"/>
      <c r="BO89" s="325"/>
      <c r="BP89" s="324"/>
      <c r="BQ89" s="323"/>
      <c r="BR89" s="323"/>
      <c r="BS89" s="323"/>
      <c r="BT89" s="323"/>
      <c r="BU89" s="322"/>
      <c r="BV89" s="320"/>
      <c r="BW89" s="322"/>
      <c r="BX89" s="323"/>
      <c r="BY89" s="323"/>
      <c r="BZ89" s="325"/>
      <c r="CA89" s="323"/>
      <c r="CB89" s="397"/>
      <c r="CC89" s="321"/>
      <c r="CD89" s="319"/>
      <c r="CE89" s="319"/>
      <c r="CF89" s="313"/>
      <c r="CG89" s="313"/>
      <c r="CH89" s="318"/>
      <c r="CI89" s="318"/>
      <c r="CJ89" s="325"/>
      <c r="CK89" s="324"/>
      <c r="CL89" s="323"/>
      <c r="CM89" s="323"/>
      <c r="CN89" s="323"/>
      <c r="CO89" s="323"/>
      <c r="CP89" s="322"/>
      <c r="CQ89" s="320"/>
      <c r="CR89" s="322"/>
      <c r="CS89" s="323"/>
      <c r="CT89" s="323"/>
      <c r="CU89" s="325"/>
      <c r="CV89" s="323"/>
      <c r="CW89" s="397"/>
      <c r="CX89" s="321"/>
      <c r="CY89" s="319"/>
      <c r="CZ89" s="319"/>
      <c r="DA89" s="313"/>
      <c r="DB89" s="313"/>
      <c r="DC89" s="318"/>
      <c r="DD89" s="318"/>
      <c r="DE89" s="325"/>
      <c r="DF89" s="324"/>
      <c r="DG89" s="323"/>
      <c r="DH89" s="323"/>
      <c r="DI89" s="323"/>
      <c r="DJ89" s="323"/>
      <c r="DK89" s="322"/>
      <c r="DL89" s="320"/>
      <c r="DM89" s="322"/>
      <c r="DN89" s="323"/>
      <c r="DO89" s="323"/>
      <c r="DP89" s="325"/>
      <c r="DQ89" s="323"/>
      <c r="DR89" s="397"/>
      <c r="DS89" s="321"/>
      <c r="DT89" s="319"/>
      <c r="DU89" s="319"/>
      <c r="DV89" s="313"/>
      <c r="DW89" s="313"/>
      <c r="DX89" s="318"/>
      <c r="DY89" s="318"/>
      <c r="DZ89" s="325"/>
      <c r="EA89" s="324"/>
      <c r="EB89" s="323"/>
      <c r="EC89" s="323"/>
      <c r="ED89" s="323"/>
      <c r="EE89" s="323"/>
      <c r="EF89" s="322"/>
      <c r="EG89" s="320"/>
      <c r="EH89" s="322"/>
      <c r="EI89" s="323"/>
      <c r="EJ89" s="323"/>
      <c r="EK89" s="325"/>
      <c r="EL89" s="323"/>
      <c r="EM89" s="397"/>
      <c r="EN89" s="321"/>
      <c r="EO89" s="319"/>
      <c r="EP89" s="319"/>
      <c r="EQ89" s="313"/>
      <c r="ER89" s="313"/>
      <c r="ES89" s="318"/>
      <c r="ET89" s="318"/>
      <c r="EU89" s="325"/>
      <c r="EV89" s="324"/>
      <c r="EW89" s="323"/>
      <c r="EX89" s="323"/>
      <c r="EY89" s="323"/>
      <c r="EZ89" s="323"/>
      <c r="FA89" s="322"/>
      <c r="FB89" s="320"/>
      <c r="FC89" s="322"/>
      <c r="FD89" s="323"/>
      <c r="FE89" s="323"/>
      <c r="FF89" s="325"/>
      <c r="FG89" s="323"/>
      <c r="FH89" s="397"/>
      <c r="FI89" s="321"/>
      <c r="FJ89" s="319"/>
      <c r="FK89" s="319"/>
      <c r="FL89" s="313"/>
      <c r="FM89" s="313"/>
      <c r="FN89" s="318"/>
      <c r="FO89" s="318"/>
      <c r="FP89" s="325"/>
      <c r="FQ89" s="324"/>
      <c r="FR89" s="323"/>
      <c r="FS89" s="323"/>
      <c r="FT89" s="323"/>
      <c r="FU89" s="323"/>
      <c r="FV89" s="322"/>
      <c r="FW89" s="320"/>
      <c r="FX89" s="322"/>
      <c r="FY89" s="323"/>
      <c r="FZ89" s="323"/>
      <c r="GA89" s="325"/>
      <c r="GB89" s="323"/>
      <c r="GC89" s="397"/>
      <c r="GD89" s="321"/>
      <c r="GE89" s="319"/>
      <c r="GF89" s="319"/>
      <c r="GG89" s="313"/>
      <c r="GH89" s="313"/>
      <c r="GI89" s="318"/>
      <c r="GJ89" s="318"/>
      <c r="GK89" s="325"/>
      <c r="GL89" s="324"/>
      <c r="GM89" s="323"/>
      <c r="GN89" s="323"/>
      <c r="GO89" s="323"/>
      <c r="GP89" s="323"/>
      <c r="GQ89" s="322"/>
      <c r="GR89" s="320"/>
      <c r="GS89" s="322"/>
      <c r="GT89" s="323"/>
      <c r="GU89" s="323"/>
      <c r="GV89" s="325"/>
      <c r="GW89" s="323"/>
      <c r="GX89" s="397"/>
      <c r="GY89" s="321"/>
      <c r="GZ89" s="319"/>
      <c r="HA89" s="319"/>
      <c r="HB89" s="313"/>
      <c r="HC89" s="313"/>
      <c r="HD89" s="318"/>
      <c r="HE89" s="318"/>
      <c r="HF89" s="325"/>
      <c r="HG89" s="324"/>
      <c r="HH89" s="323"/>
      <c r="HI89" s="323"/>
      <c r="HJ89" s="323"/>
      <c r="HK89" s="323"/>
      <c r="HL89" s="322"/>
      <c r="HM89" s="320"/>
      <c r="HN89" s="322"/>
      <c r="HO89" s="323"/>
      <c r="HP89" s="323"/>
      <c r="HQ89" s="325"/>
      <c r="HR89" s="323"/>
      <c r="HS89" s="397"/>
      <c r="HT89" s="321"/>
      <c r="HU89" s="319"/>
      <c r="HV89" s="319"/>
      <c r="HW89" s="313"/>
      <c r="HX89" s="313"/>
      <c r="HY89" s="318"/>
      <c r="HZ89" s="318"/>
      <c r="IA89" s="325"/>
      <c r="IB89" s="324"/>
      <c r="IC89" s="323"/>
      <c r="ID89" s="323"/>
      <c r="IE89" s="323"/>
      <c r="IF89" s="323"/>
      <c r="IG89" s="322"/>
      <c r="IH89" s="320"/>
      <c r="II89" s="322"/>
      <c r="IJ89" s="323"/>
      <c r="IK89" s="323"/>
      <c r="IL89" s="325"/>
      <c r="IM89" s="323"/>
      <c r="IN89" s="397"/>
      <c r="IO89" s="321"/>
      <c r="IP89" s="319"/>
      <c r="IQ89" s="319"/>
      <c r="IR89" s="313"/>
      <c r="IS89" s="313"/>
      <c r="IT89" s="318"/>
      <c r="IU89" s="318"/>
      <c r="IV89" s="325"/>
      <c r="IW89" s="324"/>
      <c r="IX89" s="323"/>
      <c r="IY89" s="323"/>
      <c r="IZ89" s="323"/>
      <c r="JA89" s="323"/>
      <c r="JB89" s="322"/>
      <c r="JC89" s="320"/>
      <c r="JD89" s="322"/>
      <c r="JE89" s="323"/>
      <c r="JF89" s="323"/>
      <c r="JG89" s="325"/>
      <c r="JH89" s="323"/>
      <c r="JI89" s="397"/>
      <c r="JJ89" s="321"/>
      <c r="JK89" s="319"/>
      <c r="JL89" s="319"/>
      <c r="JM89" s="313"/>
      <c r="JN89" s="313"/>
      <c r="JO89" s="318"/>
      <c r="JP89" s="318"/>
      <c r="JQ89" s="325"/>
      <c r="JR89" s="324"/>
      <c r="JS89" s="323"/>
      <c r="JT89" s="323"/>
      <c r="JU89" s="323"/>
      <c r="JV89" s="323"/>
      <c r="JW89" s="322"/>
      <c r="JX89" s="320"/>
      <c r="JY89" s="322"/>
      <c r="JZ89" s="323"/>
      <c r="KA89" s="323"/>
      <c r="KB89" s="325"/>
      <c r="KC89" s="323"/>
      <c r="KD89" s="397"/>
      <c r="KE89" s="321"/>
      <c r="KF89" s="319"/>
      <c r="KG89" s="319"/>
      <c r="KH89" s="313"/>
      <c r="KI89" s="313"/>
      <c r="KJ89" s="318"/>
      <c r="KK89" s="318"/>
      <c r="KL89" s="325"/>
      <c r="KM89" s="324"/>
      <c r="KN89" s="323"/>
      <c r="KO89" s="323"/>
      <c r="KP89" s="323"/>
      <c r="KQ89" s="323"/>
      <c r="KR89" s="322"/>
      <c r="KS89" s="320"/>
      <c r="KT89" s="322"/>
      <c r="KU89" s="323"/>
      <c r="KV89" s="323"/>
      <c r="KW89" s="325"/>
      <c r="KX89" s="323"/>
      <c r="KY89" s="397"/>
      <c r="KZ89" s="321"/>
      <c r="LA89" s="319"/>
      <c r="LB89" s="319"/>
      <c r="LC89" s="313"/>
      <c r="LD89" s="313"/>
      <c r="LE89" s="318"/>
      <c r="LF89" s="318"/>
      <c r="LG89" s="325"/>
      <c r="LH89" s="324"/>
      <c r="LI89" s="323"/>
      <c r="LJ89" s="323"/>
      <c r="LK89" s="323"/>
      <c r="LL89" s="323"/>
      <c r="LM89" s="322"/>
      <c r="LN89" s="320"/>
      <c r="LO89" s="322"/>
      <c r="LP89" s="323"/>
      <c r="LQ89" s="323"/>
      <c r="LR89" s="325"/>
      <c r="LS89" s="323"/>
      <c r="LT89" s="397"/>
      <c r="LU89" s="321"/>
      <c r="LV89" s="319"/>
      <c r="LW89" s="319"/>
      <c r="LX89" s="313"/>
      <c r="LY89" s="313"/>
      <c r="LZ89" s="318"/>
      <c r="MA89" s="318"/>
      <c r="MB89" s="325"/>
      <c r="MC89" s="324"/>
      <c r="MD89" s="323"/>
      <c r="ME89" s="323"/>
      <c r="MF89" s="323"/>
      <c r="MG89" s="323"/>
      <c r="MH89" s="322"/>
      <c r="MI89" s="320"/>
      <c r="MJ89" s="322"/>
      <c r="MK89" s="323"/>
      <c r="ML89" s="323"/>
      <c r="MM89" s="325"/>
      <c r="MN89" s="323"/>
      <c r="MO89" s="397"/>
      <c r="MP89" s="321"/>
      <c r="MQ89" s="319"/>
      <c r="MR89" s="319"/>
      <c r="MS89" s="313"/>
      <c r="MT89" s="313"/>
      <c r="MU89" s="318"/>
      <c r="MV89" s="318"/>
      <c r="MW89" s="325"/>
      <c r="MX89" s="324"/>
      <c r="MY89" s="323"/>
      <c r="MZ89" s="323"/>
      <c r="NA89" s="323"/>
      <c r="NB89" s="323"/>
      <c r="NC89" s="322"/>
      <c r="ND89" s="320"/>
      <c r="NE89" s="322"/>
      <c r="NF89" s="323"/>
      <c r="NG89" s="323"/>
      <c r="NH89" s="325"/>
      <c r="NI89" s="323"/>
      <c r="NJ89" s="397"/>
      <c r="NK89" s="321"/>
      <c r="NL89" s="319"/>
      <c r="NM89" s="319"/>
      <c r="NN89" s="313"/>
      <c r="NO89" s="313"/>
      <c r="NP89" s="318"/>
      <c r="NQ89" s="318"/>
      <c r="NR89" s="325"/>
      <c r="NS89" s="324"/>
      <c r="NT89" s="323"/>
      <c r="NU89" s="323"/>
      <c r="NV89" s="323"/>
      <c r="NW89" s="323"/>
      <c r="NX89" s="322"/>
      <c r="NY89" s="320"/>
      <c r="NZ89" s="322"/>
      <c r="OA89" s="323"/>
      <c r="OB89" s="323"/>
      <c r="OC89" s="325"/>
      <c r="OD89" s="323"/>
      <c r="OE89" s="397"/>
      <c r="OF89" s="321"/>
      <c r="OG89" s="319"/>
      <c r="OH89" s="319"/>
      <c r="OI89" s="313"/>
      <c r="OJ89" s="313"/>
      <c r="OK89" s="318"/>
      <c r="OL89" s="318"/>
      <c r="OM89" s="325"/>
      <c r="ON89" s="324"/>
      <c r="OO89" s="323"/>
      <c r="OP89" s="323"/>
      <c r="OQ89" s="323"/>
      <c r="OR89" s="323"/>
      <c r="OS89" s="322"/>
      <c r="OT89" s="320"/>
      <c r="OU89" s="322"/>
      <c r="OV89" s="323"/>
      <c r="OW89" s="323"/>
      <c r="OX89" s="325"/>
      <c r="OY89" s="323"/>
      <c r="OZ89" s="397"/>
      <c r="PA89" s="321"/>
      <c r="PB89" s="319"/>
      <c r="PC89" s="319"/>
      <c r="PD89" s="313"/>
      <c r="PE89" s="313"/>
      <c r="PF89" s="318"/>
      <c r="PG89" s="318"/>
      <c r="PH89" s="325"/>
      <c r="PI89" s="324"/>
      <c r="PJ89" s="323"/>
      <c r="PK89" s="323"/>
      <c r="PL89" s="323"/>
      <c r="PM89" s="323"/>
      <c r="PN89" s="322"/>
      <c r="PO89" s="320"/>
      <c r="PP89" s="322"/>
      <c r="PQ89" s="323"/>
      <c r="PR89" s="323"/>
      <c r="PS89" s="325"/>
      <c r="PT89" s="323"/>
      <c r="PU89" s="397"/>
      <c r="PV89" s="321"/>
      <c r="PW89" s="319"/>
      <c r="PX89" s="319"/>
      <c r="PY89" s="313"/>
      <c r="PZ89" s="313"/>
      <c r="QA89" s="318"/>
      <c r="QB89" s="318"/>
      <c r="QC89" s="325"/>
      <c r="QD89" s="324"/>
      <c r="QE89" s="323"/>
      <c r="QF89" s="323"/>
      <c r="QG89" s="323"/>
      <c r="QH89" s="323"/>
      <c r="QI89" s="322"/>
      <c r="QJ89" s="320"/>
      <c r="QK89" s="322"/>
      <c r="QL89" s="323"/>
      <c r="QM89" s="323"/>
      <c r="QN89" s="325"/>
      <c r="QO89" s="323"/>
      <c r="QP89" s="397"/>
      <c r="QQ89" s="321"/>
      <c r="QR89" s="319"/>
      <c r="QS89" s="319"/>
      <c r="QT89" s="313"/>
      <c r="QU89" s="313"/>
      <c r="QV89" s="318"/>
      <c r="QW89" s="318"/>
      <c r="QX89" s="325"/>
      <c r="QY89" s="324"/>
      <c r="QZ89" s="323"/>
      <c r="RA89" s="323"/>
      <c r="RB89" s="323"/>
      <c r="RC89" s="323"/>
      <c r="RD89" s="322"/>
      <c r="RE89" s="320"/>
      <c r="RF89" s="322"/>
      <c r="RG89" s="323"/>
      <c r="RH89" s="323"/>
      <c r="RI89" s="325"/>
      <c r="RJ89" s="323"/>
      <c r="RK89" s="397"/>
      <c r="RL89" s="321"/>
      <c r="RM89" s="319"/>
      <c r="RN89" s="319"/>
      <c r="RO89" s="313"/>
      <c r="RP89" s="313"/>
      <c r="RQ89" s="318"/>
      <c r="RR89" s="318"/>
      <c r="RS89" s="325"/>
      <c r="RT89" s="324"/>
      <c r="RU89" s="323"/>
      <c r="RV89" s="323"/>
      <c r="RW89" s="323"/>
      <c r="RX89" s="323"/>
      <c r="RY89" s="322"/>
      <c r="RZ89" s="320"/>
      <c r="SA89" s="322"/>
      <c r="SB89" s="323"/>
      <c r="SC89" s="323"/>
      <c r="SD89" s="325"/>
      <c r="SE89" s="323"/>
      <c r="SF89" s="397"/>
      <c r="SG89" s="321"/>
      <c r="SH89" s="319"/>
      <c r="SI89" s="319"/>
      <c r="SJ89" s="313"/>
      <c r="SK89" s="313"/>
      <c r="SL89" s="318"/>
      <c r="SM89" s="318"/>
      <c r="SN89" s="325"/>
      <c r="SO89" s="324"/>
      <c r="SP89" s="323"/>
      <c r="SQ89" s="323"/>
      <c r="SR89" s="323"/>
      <c r="SS89" s="323"/>
      <c r="ST89" s="322"/>
      <c r="SU89" s="320"/>
      <c r="SV89" s="322"/>
      <c r="SW89" s="323"/>
      <c r="SX89" s="323"/>
      <c r="SY89" s="325"/>
      <c r="SZ89" s="323"/>
      <c r="TA89" s="397"/>
      <c r="TB89" s="321"/>
      <c r="TC89" s="319"/>
      <c r="TD89" s="319"/>
      <c r="TE89" s="313"/>
      <c r="TF89" s="313"/>
      <c r="TG89" s="318"/>
      <c r="TH89" s="318"/>
      <c r="TI89" s="325"/>
      <c r="TJ89" s="324"/>
      <c r="TK89" s="323"/>
      <c r="TL89" s="323"/>
      <c r="TM89" s="323"/>
      <c r="TN89" s="323"/>
      <c r="TO89" s="322"/>
      <c r="TP89" s="320"/>
      <c r="TQ89" s="322"/>
      <c r="TR89" s="323"/>
      <c r="TS89" s="323"/>
      <c r="TT89" s="325"/>
      <c r="TU89" s="323"/>
      <c r="TV89" s="397"/>
      <c r="TW89" s="321"/>
      <c r="TX89" s="319"/>
      <c r="TY89" s="319"/>
      <c r="TZ89" s="313"/>
      <c r="UA89" s="313"/>
      <c r="UB89" s="318"/>
      <c r="UC89" s="318"/>
      <c r="UD89" s="325"/>
      <c r="UE89" s="324"/>
      <c r="UF89" s="323"/>
      <c r="UG89" s="323"/>
      <c r="UH89" s="323"/>
      <c r="UI89" s="323"/>
      <c r="UJ89" s="322"/>
      <c r="UK89" s="320"/>
      <c r="UL89" s="322"/>
      <c r="UM89" s="323"/>
      <c r="UN89" s="323"/>
      <c r="UO89" s="325"/>
      <c r="UP89" s="323"/>
      <c r="UQ89" s="397"/>
      <c r="UR89" s="321"/>
      <c r="US89" s="319"/>
      <c r="UT89" s="319"/>
      <c r="UU89" s="313"/>
      <c r="UV89" s="313"/>
      <c r="UW89" s="318"/>
      <c r="UX89" s="318"/>
      <c r="UY89" s="325"/>
      <c r="UZ89" s="324"/>
      <c r="VA89" s="323"/>
      <c r="VB89" s="323"/>
      <c r="VC89" s="323"/>
      <c r="VD89" s="323"/>
      <c r="VE89" s="322"/>
      <c r="VF89" s="320"/>
      <c r="VG89" s="322"/>
      <c r="VH89" s="323"/>
      <c r="VI89" s="323"/>
      <c r="VJ89" s="325"/>
      <c r="VK89" s="323"/>
      <c r="VL89" s="397"/>
      <c r="VM89" s="321"/>
      <c r="VN89" s="319"/>
      <c r="VO89" s="319"/>
      <c r="VP89" s="313"/>
      <c r="VQ89" s="313"/>
      <c r="VR89" s="318"/>
      <c r="VS89" s="318"/>
      <c r="VT89" s="325"/>
      <c r="VU89" s="324"/>
      <c r="VV89" s="323"/>
      <c r="VW89" s="323"/>
      <c r="VX89" s="323"/>
      <c r="VY89" s="323"/>
      <c r="VZ89" s="322"/>
      <c r="WA89" s="320"/>
      <c r="WB89" s="322"/>
      <c r="WC89" s="323"/>
      <c r="WD89" s="323"/>
      <c r="WE89" s="325"/>
      <c r="WF89" s="323"/>
      <c r="WG89" s="397"/>
      <c r="WH89" s="321"/>
      <c r="WI89" s="319"/>
      <c r="WJ89" s="319"/>
      <c r="WK89" s="313"/>
      <c r="WL89" s="313"/>
      <c r="WM89" s="318"/>
      <c r="WN89" s="318"/>
      <c r="WO89" s="325"/>
      <c r="WP89" s="324"/>
      <c r="WQ89" s="323"/>
      <c r="WR89" s="323"/>
      <c r="WS89" s="323"/>
      <c r="WT89" s="323"/>
      <c r="WU89" s="322"/>
      <c r="WV89" s="320"/>
      <c r="WW89" s="322"/>
      <c r="WX89" s="323"/>
      <c r="WY89" s="323"/>
      <c r="WZ89" s="325"/>
      <c r="XA89" s="323"/>
      <c r="XB89" s="397"/>
      <c r="XC89" s="321"/>
      <c r="XD89" s="319"/>
      <c r="XE89" s="319"/>
      <c r="XF89" s="313"/>
      <c r="XG89" s="313"/>
      <c r="XH89" s="318"/>
      <c r="XI89" s="318"/>
      <c r="XJ89" s="325"/>
      <c r="XK89" s="324"/>
      <c r="XL89" s="323"/>
      <c r="XM89" s="323"/>
      <c r="XN89" s="323"/>
      <c r="XO89" s="323"/>
      <c r="XP89" s="322"/>
      <c r="XQ89" s="320"/>
      <c r="XR89" s="322"/>
      <c r="XS89" s="323"/>
      <c r="XT89" s="323"/>
      <c r="XU89" s="325"/>
      <c r="XV89" s="323"/>
      <c r="XW89" s="397"/>
      <c r="XX89" s="321"/>
      <c r="XY89" s="319"/>
      <c r="XZ89" s="319"/>
      <c r="YA89" s="313"/>
      <c r="YB89" s="313"/>
      <c r="YC89" s="318"/>
      <c r="YD89" s="318"/>
      <c r="YE89" s="325"/>
      <c r="YF89" s="324"/>
      <c r="YG89" s="323"/>
      <c r="YH89" s="323"/>
      <c r="YI89" s="323"/>
      <c r="YJ89" s="323"/>
      <c r="YK89" s="322"/>
      <c r="YL89" s="320"/>
      <c r="YM89" s="322"/>
      <c r="YN89" s="323"/>
      <c r="YO89" s="323"/>
      <c r="YP89" s="325"/>
      <c r="YQ89" s="323"/>
      <c r="YR89" s="397"/>
      <c r="YS89" s="321"/>
      <c r="YT89" s="319"/>
      <c r="YU89" s="319"/>
      <c r="YV89" s="313"/>
      <c r="YW89" s="313"/>
      <c r="YX89" s="318"/>
      <c r="YY89" s="318"/>
      <c r="YZ89" s="325"/>
      <c r="ZA89" s="324"/>
      <c r="ZB89" s="323"/>
      <c r="ZC89" s="323"/>
      <c r="ZD89" s="323"/>
      <c r="ZE89" s="323"/>
      <c r="ZF89" s="322"/>
      <c r="ZG89" s="320"/>
      <c r="ZH89" s="322"/>
      <c r="ZI89" s="323"/>
      <c r="ZJ89" s="323"/>
      <c r="ZK89" s="325"/>
      <c r="ZL89" s="323"/>
      <c r="ZM89" s="397"/>
      <c r="ZN89" s="321"/>
      <c r="ZO89" s="319"/>
      <c r="ZP89" s="319"/>
      <c r="ZQ89" s="313"/>
      <c r="ZR89" s="313"/>
      <c r="ZS89" s="318"/>
      <c r="ZT89" s="318"/>
      <c r="ZU89" s="325"/>
      <c r="ZV89" s="324"/>
      <c r="ZW89" s="323"/>
      <c r="ZX89" s="323"/>
      <c r="ZY89" s="323"/>
      <c r="ZZ89" s="323"/>
      <c r="AAA89" s="322"/>
      <c r="AAB89" s="320"/>
      <c r="AAC89" s="322"/>
      <c r="AAD89" s="323"/>
      <c r="AAE89" s="323"/>
      <c r="AAF89" s="325"/>
      <c r="AAG89" s="323"/>
      <c r="AAH89" s="397"/>
      <c r="AAI89" s="321"/>
      <c r="AAJ89" s="319"/>
      <c r="AAK89" s="319"/>
      <c r="AAL89" s="313"/>
      <c r="AAM89" s="313"/>
      <c r="AAN89" s="318"/>
      <c r="AAO89" s="318"/>
      <c r="AAP89" s="325"/>
      <c r="AAQ89" s="324"/>
      <c r="AAR89" s="323"/>
      <c r="AAS89" s="323"/>
      <c r="AAT89" s="323"/>
      <c r="AAU89" s="323"/>
      <c r="AAV89" s="322"/>
      <c r="AAW89" s="320"/>
      <c r="AAX89" s="322"/>
      <c r="AAY89" s="323"/>
      <c r="AAZ89" s="323"/>
      <c r="ABA89" s="325"/>
      <c r="ABB89" s="323"/>
      <c r="ABC89" s="397"/>
      <c r="ABD89" s="321"/>
      <c r="ABE89" s="319"/>
      <c r="ABF89" s="319"/>
      <c r="ABG89" s="313"/>
      <c r="ABH89" s="313"/>
      <c r="ABI89" s="318"/>
      <c r="ABJ89" s="318"/>
      <c r="ABK89" s="325"/>
      <c r="ABL89" s="324"/>
      <c r="ABM89" s="323"/>
      <c r="ABN89" s="323"/>
      <c r="ABO89" s="323"/>
      <c r="ABP89" s="323"/>
      <c r="ABQ89" s="322"/>
      <c r="ABR89" s="320"/>
      <c r="ABS89" s="322"/>
      <c r="ABT89" s="323"/>
      <c r="ABU89" s="323"/>
      <c r="ABV89" s="325"/>
      <c r="ABW89" s="323"/>
      <c r="ABX89" s="397"/>
      <c r="ABY89" s="321"/>
      <c r="ABZ89" s="319"/>
      <c r="ACA89" s="319"/>
      <c r="ACB89" s="313"/>
      <c r="ACC89" s="313"/>
      <c r="ACD89" s="318"/>
      <c r="ACE89" s="318"/>
      <c r="ACF89" s="325"/>
      <c r="ACG89" s="324"/>
      <c r="ACH89" s="323"/>
      <c r="ACI89" s="323"/>
      <c r="ACJ89" s="323"/>
      <c r="ACK89" s="323"/>
      <c r="ACL89" s="322"/>
      <c r="ACM89" s="320"/>
      <c r="ACN89" s="322"/>
      <c r="ACO89" s="323"/>
      <c r="ACP89" s="323"/>
      <c r="ACQ89" s="325"/>
      <c r="ACR89" s="323"/>
      <c r="ACS89" s="397"/>
      <c r="ACT89" s="321"/>
      <c r="ACU89" s="319"/>
      <c r="ACV89" s="319"/>
      <c r="ACW89" s="313"/>
      <c r="ACX89" s="313"/>
      <c r="ACY89" s="318"/>
      <c r="ACZ89" s="318"/>
      <c r="ADA89" s="325"/>
      <c r="ADB89" s="324"/>
      <c r="ADC89" s="323"/>
      <c r="ADD89" s="323"/>
      <c r="ADE89" s="323"/>
      <c r="ADF89" s="323"/>
      <c r="ADG89" s="322"/>
      <c r="ADH89" s="320"/>
      <c r="ADI89" s="322"/>
      <c r="ADJ89" s="323"/>
      <c r="ADK89" s="323"/>
      <c r="ADL89" s="325"/>
      <c r="ADM89" s="323"/>
      <c r="ADN89" s="397"/>
      <c r="ADO89" s="321"/>
      <c r="ADP89" s="319"/>
      <c r="ADQ89" s="319"/>
      <c r="ADR89" s="313"/>
      <c r="ADS89" s="313"/>
      <c r="ADT89" s="318"/>
      <c r="ADU89" s="318"/>
      <c r="ADV89" s="325"/>
      <c r="ADW89" s="324"/>
      <c r="ADX89" s="323"/>
      <c r="ADY89" s="323"/>
      <c r="ADZ89" s="323"/>
      <c r="AEA89" s="323"/>
      <c r="AEB89" s="322"/>
      <c r="AEC89" s="320"/>
      <c r="AED89" s="322"/>
      <c r="AEE89" s="323"/>
      <c r="AEF89" s="323"/>
      <c r="AEG89" s="325"/>
      <c r="AEH89" s="323"/>
      <c r="AEI89" s="397"/>
      <c r="AEJ89" s="321"/>
      <c r="AEK89" s="319"/>
      <c r="AEL89" s="319"/>
      <c r="AEM89" s="313"/>
      <c r="AEN89" s="313"/>
      <c r="AEO89" s="318"/>
      <c r="AEP89" s="318"/>
      <c r="AEQ89" s="325"/>
      <c r="AER89" s="324"/>
      <c r="AES89" s="323"/>
      <c r="AET89" s="323"/>
      <c r="AEU89" s="323"/>
      <c r="AEV89" s="323"/>
      <c r="AEW89" s="322"/>
      <c r="AEX89" s="320"/>
      <c r="AEY89" s="322"/>
      <c r="AEZ89" s="323"/>
      <c r="AFA89" s="323"/>
      <c r="AFB89" s="325"/>
      <c r="AFC89" s="323"/>
      <c r="AFD89" s="397"/>
      <c r="AFE89" s="321"/>
      <c r="AFF89" s="319"/>
      <c r="AFG89" s="319"/>
      <c r="AFH89" s="313"/>
      <c r="AFI89" s="313"/>
      <c r="AFJ89" s="318"/>
      <c r="AFK89" s="318"/>
      <c r="AFL89" s="325"/>
      <c r="AFM89" s="324"/>
      <c r="AFN89" s="323"/>
      <c r="AFO89" s="323"/>
      <c r="AFP89" s="323"/>
      <c r="AFQ89" s="323"/>
      <c r="AFR89" s="322"/>
      <c r="AFS89" s="320"/>
      <c r="AFT89" s="322"/>
      <c r="AFU89" s="323"/>
      <c r="AFV89" s="323"/>
      <c r="AFW89" s="325"/>
      <c r="AFX89" s="323"/>
      <c r="AFY89" s="397"/>
      <c r="AFZ89" s="321"/>
      <c r="AGA89" s="319"/>
      <c r="AGB89" s="319"/>
      <c r="AGC89" s="313"/>
      <c r="AGD89" s="313"/>
      <c r="AGE89" s="318"/>
      <c r="AGF89" s="318"/>
      <c r="AGG89" s="325"/>
      <c r="AGH89" s="324"/>
      <c r="AGI89" s="323"/>
      <c r="AGJ89" s="323"/>
      <c r="AGK89" s="323"/>
      <c r="AGL89" s="323"/>
      <c r="AGM89" s="322"/>
      <c r="AGN89" s="320"/>
      <c r="AGO89" s="322"/>
      <c r="AGP89" s="323"/>
      <c r="AGQ89" s="323"/>
      <c r="AGR89" s="325"/>
      <c r="AGS89" s="323"/>
      <c r="AGT89" s="397"/>
      <c r="AGU89" s="321"/>
      <c r="AGV89" s="319"/>
      <c r="AGW89" s="319"/>
      <c r="AGX89" s="313"/>
      <c r="AGY89" s="313"/>
      <c r="AGZ89" s="318"/>
      <c r="AHA89" s="318"/>
      <c r="AHB89" s="325"/>
      <c r="AHC89" s="324"/>
      <c r="AHD89" s="323"/>
      <c r="AHE89" s="323"/>
      <c r="AHF89" s="323"/>
      <c r="AHG89" s="323"/>
      <c r="AHH89" s="322"/>
      <c r="AHI89" s="320"/>
      <c r="AHJ89" s="322"/>
      <c r="AHK89" s="323"/>
      <c r="AHL89" s="323"/>
      <c r="AHM89" s="325"/>
      <c r="AHN89" s="323"/>
      <c r="AHO89" s="397"/>
      <c r="AHP89" s="321"/>
      <c r="AHQ89" s="319"/>
      <c r="AHR89" s="319"/>
      <c r="AHS89" s="313"/>
      <c r="AHT89" s="313"/>
      <c r="AHU89" s="318"/>
      <c r="AHV89" s="318"/>
      <c r="AHW89" s="325"/>
      <c r="AHX89" s="324"/>
      <c r="AHY89" s="323"/>
      <c r="AHZ89" s="323"/>
      <c r="AIA89" s="323"/>
      <c r="AIB89" s="323"/>
      <c r="AIC89" s="322"/>
      <c r="AID89" s="320"/>
      <c r="AIE89" s="322"/>
      <c r="AIF89" s="323"/>
      <c r="AIG89" s="323"/>
      <c r="AIH89" s="325"/>
      <c r="AII89" s="323"/>
      <c r="AIJ89" s="397"/>
      <c r="AIK89" s="321"/>
      <c r="AIL89" s="319"/>
      <c r="AIM89" s="319"/>
      <c r="AIN89" s="313"/>
      <c r="AIO89" s="313"/>
      <c r="AIP89" s="318"/>
      <c r="AIQ89" s="318"/>
      <c r="AIR89" s="325"/>
      <c r="AIS89" s="324"/>
      <c r="AIT89" s="323"/>
      <c r="AIU89" s="323"/>
      <c r="AIV89" s="323"/>
      <c r="AIW89" s="323"/>
      <c r="AIX89" s="322"/>
      <c r="AIY89" s="320"/>
      <c r="AIZ89" s="322"/>
      <c r="AJA89" s="323"/>
      <c r="AJB89" s="323"/>
      <c r="AJC89" s="325"/>
      <c r="AJD89" s="323"/>
      <c r="AJE89" s="397"/>
      <c r="AJF89" s="321"/>
      <c r="AJG89" s="319"/>
      <c r="AJH89" s="319"/>
      <c r="AJI89" s="313"/>
      <c r="AJJ89" s="313"/>
      <c r="AJK89" s="318"/>
      <c r="AJL89" s="318"/>
      <c r="AJM89" s="325"/>
      <c r="AJN89" s="324"/>
      <c r="AJO89" s="323"/>
      <c r="AJP89" s="323"/>
      <c r="AJQ89" s="323"/>
      <c r="AJR89" s="323"/>
      <c r="AJS89" s="322"/>
      <c r="AJT89" s="320"/>
      <c r="AJU89" s="322"/>
      <c r="AJV89" s="323"/>
      <c r="AJW89" s="323"/>
      <c r="AJX89" s="325"/>
      <c r="AJY89" s="323"/>
      <c r="AJZ89" s="397"/>
      <c r="AKA89" s="321"/>
      <c r="AKB89" s="319"/>
      <c r="AKC89" s="319"/>
      <c r="AKD89" s="313"/>
      <c r="AKE89" s="313"/>
      <c r="AKF89" s="318"/>
      <c r="AKG89" s="318"/>
      <c r="AKH89" s="325"/>
      <c r="AKI89" s="324"/>
      <c r="AKJ89" s="323"/>
      <c r="AKK89" s="323"/>
      <c r="AKL89" s="323"/>
      <c r="AKM89" s="323"/>
      <c r="AKN89" s="322"/>
      <c r="AKO89" s="320"/>
      <c r="AKP89" s="322"/>
      <c r="AKQ89" s="323"/>
      <c r="AKR89" s="323"/>
      <c r="AKS89" s="325"/>
      <c r="AKT89" s="323"/>
      <c r="AKU89" s="397"/>
      <c r="AKV89" s="321"/>
      <c r="AKW89" s="319"/>
      <c r="AKX89" s="319"/>
      <c r="AKY89" s="313"/>
      <c r="AKZ89" s="313"/>
      <c r="ALA89" s="318"/>
      <c r="ALB89" s="318"/>
      <c r="ALC89" s="325"/>
      <c r="ALD89" s="324"/>
      <c r="ALE89" s="323"/>
      <c r="ALF89" s="323"/>
      <c r="ALG89" s="323"/>
      <c r="ALH89" s="323"/>
      <c r="ALI89" s="322"/>
      <c r="ALJ89" s="320"/>
      <c r="ALK89" s="322"/>
      <c r="ALL89" s="323"/>
      <c r="ALM89" s="323"/>
      <c r="ALN89" s="325"/>
      <c r="ALO89" s="323"/>
      <c r="ALP89" s="397"/>
      <c r="ALQ89" s="321"/>
      <c r="ALR89" s="319"/>
      <c r="ALS89" s="319"/>
      <c r="ALT89" s="313"/>
      <c r="ALU89" s="313"/>
      <c r="ALV89" s="318"/>
      <c r="ALW89" s="318"/>
      <c r="ALX89" s="325"/>
      <c r="ALY89" s="324"/>
      <c r="ALZ89" s="323"/>
      <c r="AMA89" s="323"/>
      <c r="AMB89" s="323"/>
      <c r="AMC89" s="323"/>
      <c r="AMD89" s="322"/>
      <c r="AME89" s="320"/>
      <c r="AMF89" s="322"/>
      <c r="AMG89" s="323"/>
      <c r="AMH89" s="323"/>
      <c r="AMI89" s="325"/>
      <c r="AMJ89" s="323"/>
      <c r="AMK89" s="397"/>
      <c r="AML89" s="321"/>
      <c r="AMM89" s="319"/>
      <c r="AMN89" s="319"/>
      <c r="AMO89" s="313"/>
      <c r="AMP89" s="313"/>
      <c r="AMQ89" s="318"/>
      <c r="AMR89" s="318"/>
      <c r="AMS89" s="325"/>
      <c r="AMT89" s="324"/>
      <c r="AMU89" s="323"/>
      <c r="AMV89" s="323"/>
      <c r="AMW89" s="323"/>
      <c r="AMX89" s="323"/>
      <c r="AMY89" s="322"/>
      <c r="AMZ89" s="320"/>
      <c r="ANA89" s="322"/>
      <c r="ANB89" s="323"/>
      <c r="ANC89" s="323"/>
      <c r="AND89" s="325"/>
      <c r="ANE89" s="323"/>
      <c r="ANF89" s="397"/>
      <c r="ANG89" s="321"/>
      <c r="ANH89" s="319"/>
      <c r="ANI89" s="319"/>
      <c r="ANJ89" s="313"/>
      <c r="ANK89" s="313"/>
      <c r="ANL89" s="318"/>
      <c r="ANM89" s="318"/>
      <c r="ANN89" s="325"/>
      <c r="ANO89" s="324"/>
      <c r="ANP89" s="323"/>
      <c r="ANQ89" s="323"/>
      <c r="ANR89" s="323"/>
      <c r="ANS89" s="323"/>
      <c r="ANT89" s="322"/>
      <c r="ANU89" s="320"/>
      <c r="ANV89" s="322"/>
      <c r="ANW89" s="323"/>
      <c r="ANX89" s="323"/>
      <c r="ANY89" s="325"/>
      <c r="ANZ89" s="323"/>
      <c r="AOA89" s="397"/>
      <c r="AOB89" s="321"/>
      <c r="AOC89" s="319"/>
      <c r="AOD89" s="319"/>
      <c r="AOE89" s="313"/>
      <c r="AOF89" s="313"/>
      <c r="AOG89" s="318"/>
      <c r="AOH89" s="318"/>
      <c r="AOI89" s="325"/>
      <c r="AOJ89" s="324"/>
      <c r="AOK89" s="323"/>
      <c r="AOL89" s="323"/>
      <c r="AOM89" s="323"/>
      <c r="AON89" s="323"/>
      <c r="AOO89" s="322"/>
      <c r="AOP89" s="320"/>
      <c r="AOQ89" s="322"/>
      <c r="AOR89" s="323"/>
      <c r="AOS89" s="323"/>
      <c r="AOT89" s="325"/>
      <c r="AOU89" s="323"/>
      <c r="AOV89" s="397"/>
      <c r="AOW89" s="321"/>
      <c r="AOX89" s="319"/>
      <c r="AOY89" s="319"/>
      <c r="AOZ89" s="313"/>
      <c r="APA89" s="313"/>
      <c r="APB89" s="318"/>
      <c r="APC89" s="318"/>
      <c r="APD89" s="325"/>
      <c r="APE89" s="324"/>
      <c r="APF89" s="323"/>
      <c r="APG89" s="323"/>
      <c r="APH89" s="323"/>
      <c r="API89" s="323"/>
      <c r="APJ89" s="322"/>
      <c r="APK89" s="320"/>
      <c r="APL89" s="322"/>
      <c r="APM89" s="323"/>
      <c r="APN89" s="323"/>
      <c r="APO89" s="325"/>
      <c r="APP89" s="323"/>
      <c r="APQ89" s="397"/>
      <c r="APR89" s="321"/>
      <c r="APS89" s="319"/>
      <c r="APT89" s="319"/>
      <c r="APU89" s="313"/>
      <c r="APV89" s="313"/>
      <c r="APW89" s="318"/>
      <c r="APX89" s="318"/>
      <c r="APY89" s="325"/>
      <c r="APZ89" s="324"/>
      <c r="AQA89" s="323"/>
      <c r="AQB89" s="323"/>
      <c r="AQC89" s="323"/>
      <c r="AQD89" s="323"/>
      <c r="AQE89" s="322"/>
      <c r="AQF89" s="320"/>
      <c r="AQG89" s="322"/>
      <c r="AQH89" s="323"/>
      <c r="AQI89" s="323"/>
      <c r="AQJ89" s="325"/>
      <c r="AQK89" s="323"/>
      <c r="AQL89" s="397"/>
      <c r="AQM89" s="321"/>
      <c r="AQN89" s="319"/>
      <c r="AQO89" s="319"/>
      <c r="AQP89" s="313"/>
      <c r="AQQ89" s="313"/>
      <c r="AQR89" s="318"/>
      <c r="AQS89" s="318"/>
      <c r="AQT89" s="325"/>
      <c r="AQU89" s="324"/>
      <c r="AQV89" s="323"/>
      <c r="AQW89" s="323"/>
      <c r="AQX89" s="323"/>
      <c r="AQY89" s="323"/>
      <c r="AQZ89" s="322"/>
      <c r="ARA89" s="320"/>
      <c r="ARB89" s="322"/>
      <c r="ARC89" s="323"/>
      <c r="ARD89" s="323"/>
      <c r="ARE89" s="325"/>
      <c r="ARF89" s="323"/>
      <c r="ARG89" s="397"/>
      <c r="ARH89" s="321"/>
      <c r="ARI89" s="319"/>
      <c r="ARJ89" s="319"/>
      <c r="ARK89" s="313"/>
      <c r="ARL89" s="313"/>
      <c r="ARM89" s="318"/>
      <c r="ARN89" s="318"/>
      <c r="ARO89" s="325"/>
      <c r="ARP89" s="324"/>
      <c r="ARQ89" s="323"/>
      <c r="ARR89" s="323"/>
      <c r="ARS89" s="323"/>
      <c r="ART89" s="323"/>
      <c r="ARU89" s="322"/>
      <c r="ARV89" s="320"/>
      <c r="ARW89" s="322"/>
      <c r="ARX89" s="323"/>
      <c r="ARY89" s="323"/>
      <c r="ARZ89" s="325"/>
      <c r="ASA89" s="323"/>
      <c r="ASB89" s="397"/>
      <c r="ASC89" s="321"/>
      <c r="ASD89" s="319"/>
      <c r="ASE89" s="319"/>
      <c r="ASF89" s="313"/>
      <c r="ASG89" s="313"/>
      <c r="ASH89" s="318"/>
      <c r="ASI89" s="318"/>
      <c r="ASJ89" s="325"/>
      <c r="ASK89" s="324"/>
      <c r="ASL89" s="323"/>
      <c r="ASM89" s="323"/>
      <c r="ASN89" s="323"/>
      <c r="ASO89" s="323"/>
      <c r="ASP89" s="322"/>
      <c r="ASQ89" s="320"/>
      <c r="ASR89" s="322"/>
      <c r="ASS89" s="323"/>
      <c r="AST89" s="323"/>
      <c r="ASU89" s="325"/>
      <c r="ASV89" s="323"/>
      <c r="ASW89" s="397"/>
      <c r="ASX89" s="321"/>
      <c r="ASY89" s="319"/>
      <c r="ASZ89" s="319"/>
      <c r="ATA89" s="313"/>
      <c r="ATB89" s="313"/>
      <c r="ATC89" s="318"/>
      <c r="ATD89" s="318"/>
      <c r="ATE89" s="325"/>
      <c r="ATF89" s="324"/>
      <c r="ATG89" s="323"/>
      <c r="ATH89" s="323"/>
      <c r="ATI89" s="323"/>
      <c r="ATJ89" s="323"/>
      <c r="ATK89" s="322"/>
      <c r="ATL89" s="320"/>
      <c r="ATM89" s="322"/>
      <c r="ATN89" s="323"/>
      <c r="ATO89" s="323"/>
      <c r="ATP89" s="325"/>
      <c r="ATQ89" s="323"/>
      <c r="ATR89" s="397"/>
      <c r="ATS89" s="321"/>
      <c r="ATT89" s="319"/>
      <c r="ATU89" s="319"/>
      <c r="ATV89" s="313"/>
      <c r="ATW89" s="313"/>
      <c r="ATX89" s="318"/>
      <c r="ATY89" s="318"/>
      <c r="ATZ89" s="325"/>
      <c r="AUA89" s="324"/>
      <c r="AUB89" s="323"/>
      <c r="AUC89" s="323"/>
      <c r="AUD89" s="323"/>
      <c r="AUE89" s="323"/>
      <c r="AUF89" s="322"/>
      <c r="AUG89" s="320"/>
      <c r="AUH89" s="322"/>
      <c r="AUI89" s="323"/>
      <c r="AUJ89" s="323"/>
      <c r="AUK89" s="325"/>
      <c r="AUL89" s="323"/>
      <c r="AUM89" s="397"/>
      <c r="AUN89" s="321"/>
      <c r="AUO89" s="319"/>
      <c r="AUP89" s="319"/>
      <c r="AUQ89" s="313"/>
      <c r="AUR89" s="313"/>
      <c r="AUS89" s="318"/>
      <c r="AUT89" s="318"/>
      <c r="AUU89" s="325"/>
      <c r="AUV89" s="324"/>
      <c r="AUW89" s="323"/>
      <c r="AUX89" s="323"/>
      <c r="AUY89" s="323"/>
      <c r="AUZ89" s="323"/>
      <c r="AVA89" s="322"/>
      <c r="AVB89" s="320"/>
      <c r="AVC89" s="322"/>
      <c r="AVD89" s="323"/>
      <c r="AVE89" s="323"/>
      <c r="AVF89" s="325"/>
      <c r="AVG89" s="323"/>
      <c r="AVH89" s="397"/>
      <c r="AVI89" s="321"/>
      <c r="AVJ89" s="319"/>
      <c r="AVK89" s="319"/>
      <c r="AVL89" s="313"/>
      <c r="AVM89" s="313"/>
      <c r="AVN89" s="318"/>
      <c r="AVO89" s="318"/>
      <c r="AVP89" s="325"/>
      <c r="AVQ89" s="324"/>
      <c r="AVR89" s="323"/>
      <c r="AVS89" s="323"/>
      <c r="AVT89" s="323"/>
      <c r="AVU89" s="323"/>
      <c r="AVV89" s="322"/>
      <c r="AVW89" s="320"/>
      <c r="AVX89" s="322"/>
      <c r="AVY89" s="323"/>
      <c r="AVZ89" s="323"/>
      <c r="AWA89" s="325"/>
      <c r="AWB89" s="323"/>
      <c r="AWC89" s="397"/>
      <c r="AWD89" s="321"/>
      <c r="AWE89" s="319"/>
      <c r="AWF89" s="319"/>
      <c r="AWG89" s="313"/>
      <c r="AWH89" s="313"/>
      <c r="AWI89" s="318"/>
      <c r="AWJ89" s="318"/>
      <c r="AWK89" s="325"/>
      <c r="AWL89" s="324"/>
      <c r="AWM89" s="323"/>
      <c r="AWN89" s="323"/>
      <c r="AWO89" s="323"/>
      <c r="AWP89" s="323"/>
      <c r="AWQ89" s="322"/>
      <c r="AWR89" s="320"/>
      <c r="AWS89" s="322"/>
      <c r="AWT89" s="323"/>
      <c r="AWU89" s="323"/>
      <c r="AWV89" s="325"/>
      <c r="AWW89" s="323"/>
      <c r="AWX89" s="397"/>
      <c r="AWY89" s="321"/>
      <c r="AWZ89" s="319"/>
      <c r="AXA89" s="319"/>
      <c r="AXB89" s="313"/>
      <c r="AXC89" s="313"/>
      <c r="AXD89" s="318"/>
      <c r="AXE89" s="318"/>
      <c r="AXF89" s="325"/>
      <c r="AXG89" s="324"/>
      <c r="AXH89" s="323"/>
      <c r="AXI89" s="323"/>
      <c r="AXJ89" s="323"/>
      <c r="AXK89" s="323"/>
      <c r="AXL89" s="322"/>
      <c r="AXM89" s="320"/>
      <c r="AXN89" s="322"/>
      <c r="AXO89" s="323"/>
      <c r="AXP89" s="323"/>
      <c r="AXQ89" s="325"/>
      <c r="AXR89" s="323"/>
      <c r="AXS89" s="397"/>
      <c r="AXT89" s="321"/>
      <c r="AXU89" s="319"/>
      <c r="AXV89" s="319"/>
      <c r="AXW89" s="313"/>
      <c r="AXX89" s="313"/>
      <c r="AXY89" s="318"/>
      <c r="AXZ89" s="318"/>
      <c r="AYA89" s="325"/>
      <c r="AYB89" s="324"/>
      <c r="AYC89" s="323"/>
      <c r="AYD89" s="323"/>
      <c r="AYE89" s="323"/>
      <c r="AYF89" s="323"/>
      <c r="AYG89" s="322"/>
      <c r="AYH89" s="320"/>
      <c r="AYI89" s="322"/>
      <c r="AYJ89" s="323"/>
      <c r="AYK89" s="323"/>
      <c r="AYL89" s="325"/>
      <c r="AYM89" s="323"/>
      <c r="AYN89" s="397"/>
      <c r="AYO89" s="321"/>
      <c r="AYP89" s="319"/>
      <c r="AYQ89" s="319"/>
      <c r="AYR89" s="313"/>
      <c r="AYS89" s="313"/>
      <c r="AYT89" s="318"/>
      <c r="AYU89" s="318"/>
      <c r="AYV89" s="325"/>
      <c r="AYW89" s="324"/>
      <c r="AYX89" s="323"/>
      <c r="AYY89" s="323"/>
      <c r="AYZ89" s="323"/>
      <c r="AZA89" s="323"/>
      <c r="AZB89" s="322"/>
      <c r="AZC89" s="320"/>
      <c r="AZD89" s="322"/>
      <c r="AZE89" s="323"/>
      <c r="AZF89" s="323"/>
      <c r="AZG89" s="325"/>
      <c r="AZH89" s="323"/>
      <c r="AZI89" s="397"/>
      <c r="AZJ89" s="321"/>
      <c r="AZK89" s="319"/>
      <c r="AZL89" s="319"/>
      <c r="AZM89" s="313"/>
      <c r="AZN89" s="313"/>
      <c r="AZO89" s="318"/>
      <c r="AZP89" s="318"/>
      <c r="AZQ89" s="325"/>
      <c r="AZR89" s="324"/>
      <c r="AZS89" s="323"/>
      <c r="AZT89" s="323"/>
      <c r="AZU89" s="323"/>
      <c r="AZV89" s="323"/>
      <c r="AZW89" s="322"/>
      <c r="AZX89" s="320"/>
      <c r="AZY89" s="322"/>
      <c r="AZZ89" s="323"/>
      <c r="BAA89" s="323"/>
      <c r="BAB89" s="325"/>
      <c r="BAC89" s="323"/>
      <c r="BAD89" s="397"/>
      <c r="BAE89" s="321"/>
      <c r="BAF89" s="319"/>
      <c r="BAG89" s="319"/>
      <c r="BAH89" s="313"/>
      <c r="BAI89" s="313"/>
      <c r="BAJ89" s="318"/>
      <c r="BAK89" s="318"/>
      <c r="BAL89" s="325"/>
      <c r="BAM89" s="324"/>
      <c r="BAN89" s="323"/>
      <c r="BAO89" s="323"/>
      <c r="BAP89" s="323"/>
      <c r="BAQ89" s="323"/>
      <c r="BAR89" s="322"/>
      <c r="BAS89" s="320"/>
      <c r="BAT89" s="322"/>
      <c r="BAU89" s="323"/>
      <c r="BAV89" s="323"/>
      <c r="BAW89" s="325"/>
      <c r="BAX89" s="323"/>
      <c r="BAY89" s="397"/>
      <c r="BAZ89" s="321"/>
      <c r="BBA89" s="319"/>
      <c r="BBB89" s="319"/>
      <c r="BBC89" s="313"/>
      <c r="BBD89" s="313"/>
      <c r="BBE89" s="318"/>
      <c r="BBF89" s="318"/>
      <c r="BBG89" s="325"/>
      <c r="BBH89" s="324"/>
      <c r="BBI89" s="323"/>
      <c r="BBJ89" s="323"/>
      <c r="BBK89" s="323"/>
      <c r="BBL89" s="323"/>
      <c r="BBM89" s="322"/>
      <c r="BBN89" s="320"/>
      <c r="BBO89" s="322"/>
      <c r="BBP89" s="323"/>
      <c r="BBQ89" s="323"/>
      <c r="BBR89" s="325"/>
      <c r="BBS89" s="323"/>
      <c r="BBT89" s="397"/>
      <c r="BBU89" s="321"/>
      <c r="BBV89" s="319"/>
      <c r="BBW89" s="319"/>
      <c r="BBX89" s="313"/>
      <c r="BBY89" s="313"/>
      <c r="BBZ89" s="318"/>
      <c r="BCA89" s="318"/>
      <c r="BCB89" s="325"/>
      <c r="BCC89" s="324"/>
      <c r="BCD89" s="323"/>
      <c r="BCE89" s="323"/>
      <c r="BCF89" s="323"/>
      <c r="BCG89" s="323"/>
      <c r="BCH89" s="322"/>
      <c r="BCI89" s="320"/>
      <c r="BCJ89" s="322"/>
      <c r="BCK89" s="323"/>
      <c r="BCL89" s="323"/>
      <c r="BCM89" s="325"/>
      <c r="BCN89" s="323"/>
      <c r="BCO89" s="397"/>
      <c r="BCP89" s="321"/>
      <c r="BCQ89" s="319"/>
      <c r="BCR89" s="319"/>
      <c r="BCS89" s="313"/>
      <c r="BCT89" s="313"/>
      <c r="BCU89" s="318"/>
      <c r="BCV89" s="318"/>
      <c r="BCW89" s="325"/>
      <c r="BCX89" s="324"/>
      <c r="BCY89" s="323"/>
      <c r="BCZ89" s="323"/>
      <c r="BDA89" s="323"/>
      <c r="BDB89" s="323"/>
      <c r="BDC89" s="322"/>
      <c r="BDD89" s="320"/>
      <c r="BDE89" s="322"/>
      <c r="BDF89" s="323"/>
      <c r="BDG89" s="323"/>
      <c r="BDH89" s="325"/>
      <c r="BDI89" s="323"/>
      <c r="BDJ89" s="397"/>
      <c r="BDK89" s="321"/>
      <c r="BDL89" s="319"/>
      <c r="BDM89" s="319"/>
      <c r="BDN89" s="313"/>
      <c r="BDO89" s="313"/>
      <c r="BDP89" s="318"/>
      <c r="BDQ89" s="318"/>
      <c r="BDR89" s="325"/>
      <c r="BDS89" s="324"/>
      <c r="BDT89" s="323"/>
      <c r="BDU89" s="323"/>
      <c r="BDV89" s="323"/>
      <c r="BDW89" s="323"/>
      <c r="BDX89" s="322"/>
      <c r="BDY89" s="320"/>
      <c r="BDZ89" s="322"/>
      <c r="BEA89" s="323"/>
      <c r="BEB89" s="323"/>
      <c r="BEC89" s="325"/>
      <c r="BED89" s="323"/>
      <c r="BEE89" s="397"/>
      <c r="BEF89" s="321"/>
      <c r="BEG89" s="319"/>
      <c r="BEH89" s="319"/>
      <c r="BEI89" s="313"/>
      <c r="BEJ89" s="313"/>
      <c r="BEK89" s="318"/>
      <c r="BEL89" s="318"/>
      <c r="BEM89" s="325"/>
      <c r="BEN89" s="324"/>
      <c r="BEO89" s="323"/>
      <c r="BEP89" s="323"/>
      <c r="BEQ89" s="323"/>
      <c r="BER89" s="323"/>
      <c r="BES89" s="322"/>
      <c r="BET89" s="320"/>
      <c r="BEU89" s="322"/>
      <c r="BEV89" s="323"/>
      <c r="BEW89" s="323"/>
      <c r="BEX89" s="325"/>
      <c r="BEY89" s="323"/>
      <c r="BEZ89" s="397"/>
      <c r="BFA89" s="321"/>
      <c r="BFB89" s="319"/>
      <c r="BFC89" s="319"/>
      <c r="BFD89" s="313"/>
      <c r="BFE89" s="313"/>
      <c r="BFF89" s="318"/>
      <c r="BFG89" s="318"/>
      <c r="BFH89" s="325"/>
      <c r="BFI89" s="324"/>
      <c r="BFJ89" s="323"/>
      <c r="BFK89" s="323"/>
      <c r="BFL89" s="323"/>
      <c r="BFM89" s="323"/>
      <c r="BFN89" s="322"/>
      <c r="BFO89" s="320"/>
      <c r="BFP89" s="322"/>
      <c r="BFQ89" s="323"/>
      <c r="BFR89" s="323"/>
      <c r="BFS89" s="325"/>
      <c r="BFT89" s="323"/>
      <c r="BFU89" s="397"/>
      <c r="BFV89" s="321"/>
      <c r="BFW89" s="319"/>
      <c r="BFX89" s="319"/>
      <c r="BFY89" s="313"/>
      <c r="BFZ89" s="313"/>
      <c r="BGA89" s="318"/>
      <c r="BGB89" s="318"/>
      <c r="BGC89" s="325"/>
      <c r="BGD89" s="324"/>
      <c r="BGE89" s="323"/>
      <c r="BGF89" s="323"/>
      <c r="BGG89" s="323"/>
      <c r="BGH89" s="323"/>
      <c r="BGI89" s="322"/>
      <c r="BGJ89" s="320"/>
      <c r="BGK89" s="322"/>
      <c r="BGL89" s="323"/>
      <c r="BGM89" s="323"/>
      <c r="BGN89" s="325"/>
      <c r="BGO89" s="323"/>
      <c r="BGP89" s="397"/>
      <c r="BGQ89" s="321"/>
      <c r="BGR89" s="319"/>
      <c r="BGS89" s="319"/>
      <c r="BGT89" s="313"/>
      <c r="BGU89" s="313"/>
      <c r="BGV89" s="318"/>
      <c r="BGW89" s="318"/>
      <c r="BGX89" s="325"/>
      <c r="BGY89" s="324"/>
      <c r="BGZ89" s="323"/>
      <c r="BHA89" s="323"/>
      <c r="BHB89" s="323"/>
      <c r="BHC89" s="323"/>
      <c r="BHD89" s="322"/>
      <c r="BHE89" s="320"/>
      <c r="BHF89" s="322"/>
      <c r="BHG89" s="323"/>
      <c r="BHH89" s="323"/>
      <c r="BHI89" s="325"/>
      <c r="BHJ89" s="323"/>
      <c r="BHK89" s="397"/>
      <c r="BHL89" s="321"/>
      <c r="BHM89" s="319"/>
      <c r="BHN89" s="319"/>
      <c r="BHO89" s="313"/>
      <c r="BHP89" s="313"/>
      <c r="BHQ89" s="318"/>
      <c r="BHR89" s="318"/>
      <c r="BHS89" s="325"/>
      <c r="BHT89" s="324"/>
      <c r="BHU89" s="323"/>
      <c r="BHV89" s="323"/>
      <c r="BHW89" s="323"/>
      <c r="BHX89" s="323"/>
      <c r="BHY89" s="322"/>
      <c r="BHZ89" s="320"/>
      <c r="BIA89" s="322"/>
      <c r="BIB89" s="323"/>
      <c r="BIC89" s="323"/>
      <c r="BID89" s="325"/>
      <c r="BIE89" s="323"/>
      <c r="BIF89" s="397"/>
      <c r="BIG89" s="321"/>
      <c r="BIH89" s="319"/>
      <c r="BII89" s="319"/>
      <c r="BIJ89" s="313"/>
      <c r="BIK89" s="313"/>
      <c r="BIL89" s="318"/>
      <c r="BIM89" s="318"/>
      <c r="BIN89" s="325"/>
      <c r="BIO89" s="324"/>
      <c r="BIP89" s="323"/>
      <c r="BIQ89" s="323"/>
      <c r="BIR89" s="323"/>
      <c r="BIS89" s="323"/>
      <c r="BIT89" s="322"/>
      <c r="BIU89" s="320"/>
      <c r="BIV89" s="322"/>
      <c r="BIW89" s="323"/>
      <c r="BIX89" s="323"/>
      <c r="BIY89" s="325"/>
      <c r="BIZ89" s="323"/>
      <c r="BJA89" s="397"/>
      <c r="BJB89" s="321"/>
      <c r="BJC89" s="319"/>
      <c r="BJD89" s="319"/>
      <c r="BJE89" s="313"/>
      <c r="BJF89" s="313"/>
      <c r="BJG89" s="318"/>
      <c r="BJH89" s="318"/>
      <c r="BJI89" s="325"/>
      <c r="BJJ89" s="324"/>
      <c r="BJK89" s="323"/>
      <c r="BJL89" s="323"/>
      <c r="BJM89" s="323"/>
      <c r="BJN89" s="323"/>
      <c r="BJO89" s="322"/>
      <c r="BJP89" s="320"/>
      <c r="BJQ89" s="322"/>
      <c r="BJR89" s="323"/>
      <c r="BJS89" s="323"/>
      <c r="BJT89" s="325"/>
      <c r="BJU89" s="323"/>
      <c r="BJV89" s="397"/>
      <c r="BJW89" s="321"/>
      <c r="BJX89" s="319"/>
      <c r="BJY89" s="319"/>
      <c r="BJZ89" s="313"/>
      <c r="BKA89" s="313"/>
      <c r="BKB89" s="318"/>
      <c r="BKC89" s="318"/>
      <c r="BKD89" s="325"/>
      <c r="BKE89" s="324"/>
      <c r="BKF89" s="323"/>
      <c r="BKG89" s="323"/>
      <c r="BKH89" s="323"/>
      <c r="BKI89" s="323"/>
      <c r="BKJ89" s="322"/>
      <c r="BKK89" s="320"/>
      <c r="BKL89" s="322"/>
      <c r="BKM89" s="323"/>
      <c r="BKN89" s="323"/>
      <c r="BKO89" s="325"/>
      <c r="BKP89" s="323"/>
      <c r="BKQ89" s="397"/>
      <c r="BKR89" s="321"/>
      <c r="BKS89" s="319"/>
      <c r="BKT89" s="319"/>
      <c r="BKU89" s="313"/>
      <c r="BKV89" s="313"/>
      <c r="BKW89" s="318"/>
      <c r="BKX89" s="318"/>
      <c r="BKY89" s="325"/>
      <c r="BKZ89" s="324"/>
      <c r="BLA89" s="323"/>
      <c r="BLB89" s="323"/>
      <c r="BLC89" s="323"/>
      <c r="BLD89" s="323"/>
      <c r="BLE89" s="322"/>
      <c r="BLF89" s="320"/>
      <c r="BLG89" s="322"/>
      <c r="BLH89" s="323"/>
      <c r="BLI89" s="323"/>
      <c r="BLJ89" s="325"/>
      <c r="BLK89" s="323"/>
      <c r="BLL89" s="397"/>
      <c r="BLM89" s="321"/>
      <c r="BLN89" s="319"/>
      <c r="BLO89" s="319"/>
      <c r="BLP89" s="313"/>
      <c r="BLQ89" s="313"/>
      <c r="BLR89" s="318"/>
      <c r="BLS89" s="318"/>
      <c r="BLT89" s="325"/>
      <c r="BLU89" s="324"/>
      <c r="BLV89" s="323"/>
      <c r="BLW89" s="323"/>
      <c r="BLX89" s="323"/>
      <c r="BLY89" s="323"/>
      <c r="BLZ89" s="322"/>
      <c r="BMA89" s="320"/>
      <c r="BMB89" s="322"/>
      <c r="BMC89" s="323"/>
      <c r="BMD89" s="323"/>
      <c r="BME89" s="325"/>
      <c r="BMF89" s="323"/>
      <c r="BMG89" s="397"/>
      <c r="BMH89" s="321"/>
      <c r="BMI89" s="319"/>
      <c r="BMJ89" s="319"/>
      <c r="BMK89" s="313"/>
      <c r="BML89" s="313"/>
      <c r="BMM89" s="318"/>
      <c r="BMN89" s="318"/>
      <c r="BMO89" s="325"/>
      <c r="BMP89" s="324"/>
      <c r="BMQ89" s="323"/>
      <c r="BMR89" s="323"/>
      <c r="BMS89" s="323"/>
      <c r="BMT89" s="323"/>
      <c r="BMU89" s="322"/>
      <c r="BMV89" s="320"/>
      <c r="BMW89" s="322"/>
      <c r="BMX89" s="323"/>
      <c r="BMY89" s="323"/>
      <c r="BMZ89" s="325"/>
      <c r="BNA89" s="323"/>
      <c r="BNB89" s="397"/>
      <c r="BNC89" s="321"/>
      <c r="BND89" s="319"/>
      <c r="BNE89" s="319"/>
      <c r="BNF89" s="313"/>
      <c r="BNG89" s="313"/>
      <c r="BNH89" s="318"/>
      <c r="BNI89" s="318"/>
      <c r="BNJ89" s="325"/>
      <c r="BNK89" s="324"/>
      <c r="BNL89" s="323"/>
      <c r="BNM89" s="323"/>
      <c r="BNN89" s="323"/>
      <c r="BNO89" s="323"/>
      <c r="BNP89" s="322"/>
      <c r="BNQ89" s="320"/>
      <c r="BNR89" s="322"/>
      <c r="BNS89" s="323"/>
      <c r="BNT89" s="323"/>
      <c r="BNU89" s="325"/>
      <c r="BNV89" s="323"/>
      <c r="BNW89" s="397"/>
      <c r="BNX89" s="321"/>
      <c r="BNY89" s="319"/>
      <c r="BNZ89" s="319"/>
      <c r="BOA89" s="313"/>
      <c r="BOB89" s="313"/>
      <c r="BOC89" s="318"/>
      <c r="BOD89" s="318"/>
      <c r="BOE89" s="325"/>
      <c r="BOF89" s="324"/>
      <c r="BOG89" s="323"/>
      <c r="BOH89" s="323"/>
      <c r="BOI89" s="323"/>
      <c r="BOJ89" s="323"/>
      <c r="BOK89" s="322"/>
      <c r="BOL89" s="320"/>
      <c r="BOM89" s="322"/>
      <c r="BON89" s="323"/>
      <c r="BOO89" s="323"/>
      <c r="BOP89" s="325"/>
      <c r="BOQ89" s="323"/>
      <c r="BOR89" s="397"/>
      <c r="BOS89" s="321"/>
      <c r="BOT89" s="319"/>
      <c r="BOU89" s="319"/>
      <c r="BOV89" s="313"/>
      <c r="BOW89" s="313"/>
      <c r="BOX89" s="318"/>
      <c r="BOY89" s="318"/>
      <c r="BOZ89" s="325"/>
      <c r="BPA89" s="324"/>
      <c r="BPB89" s="323"/>
      <c r="BPC89" s="323"/>
      <c r="BPD89" s="323"/>
      <c r="BPE89" s="323"/>
      <c r="BPF89" s="322"/>
      <c r="BPG89" s="320"/>
      <c r="BPH89" s="322"/>
      <c r="BPI89" s="323"/>
      <c r="BPJ89" s="323"/>
      <c r="BPK89" s="325"/>
      <c r="BPL89" s="323"/>
      <c r="BPM89" s="397"/>
      <c r="BPN89" s="321"/>
      <c r="BPO89" s="319"/>
      <c r="BPP89" s="319"/>
      <c r="BPQ89" s="313"/>
      <c r="BPR89" s="313"/>
      <c r="BPS89" s="318"/>
      <c r="BPT89" s="318"/>
      <c r="BPU89" s="325"/>
      <c r="BPV89" s="324"/>
      <c r="BPW89" s="323"/>
      <c r="BPX89" s="323"/>
      <c r="BPY89" s="323"/>
      <c r="BPZ89" s="323"/>
      <c r="BQA89" s="322"/>
      <c r="BQB89" s="320"/>
      <c r="BQC89" s="322"/>
      <c r="BQD89" s="323"/>
      <c r="BQE89" s="323"/>
      <c r="BQF89" s="325"/>
      <c r="BQG89" s="323"/>
      <c r="BQH89" s="397"/>
      <c r="BQI89" s="321"/>
      <c r="BQJ89" s="319"/>
      <c r="BQK89" s="319"/>
      <c r="BQL89" s="313"/>
      <c r="BQM89" s="313"/>
      <c r="BQN89" s="318"/>
      <c r="BQO89" s="318"/>
      <c r="BQP89" s="325"/>
      <c r="BQQ89" s="324"/>
      <c r="BQR89" s="323"/>
      <c r="BQS89" s="323"/>
      <c r="BQT89" s="323"/>
      <c r="BQU89" s="323"/>
      <c r="BQV89" s="322"/>
      <c r="BQW89" s="320"/>
      <c r="BQX89" s="322"/>
      <c r="BQY89" s="323"/>
      <c r="BQZ89" s="323"/>
      <c r="BRA89" s="325"/>
      <c r="BRB89" s="323"/>
      <c r="BRC89" s="397"/>
      <c r="BRD89" s="321"/>
      <c r="BRE89" s="319"/>
      <c r="BRF89" s="319"/>
      <c r="BRG89" s="313"/>
      <c r="BRH89" s="313"/>
      <c r="BRI89" s="318"/>
      <c r="BRJ89" s="318"/>
      <c r="BRK89" s="325"/>
      <c r="BRL89" s="324"/>
      <c r="BRM89" s="323"/>
      <c r="BRN89" s="323"/>
      <c r="BRO89" s="323"/>
      <c r="BRP89" s="323"/>
      <c r="BRQ89" s="322"/>
      <c r="BRR89" s="320"/>
      <c r="BRS89" s="322"/>
      <c r="BRT89" s="323"/>
      <c r="BRU89" s="323"/>
      <c r="BRV89" s="325"/>
      <c r="BRW89" s="323"/>
      <c r="BRX89" s="397"/>
      <c r="BRY89" s="321"/>
      <c r="BRZ89" s="319"/>
      <c r="BSA89" s="319"/>
      <c r="BSB89" s="313"/>
      <c r="BSC89" s="313"/>
      <c r="BSD89" s="318"/>
      <c r="BSE89" s="318"/>
      <c r="BSF89" s="325"/>
      <c r="BSG89" s="324"/>
      <c r="BSH89" s="323"/>
      <c r="BSI89" s="323"/>
      <c r="BSJ89" s="323"/>
      <c r="BSK89" s="323"/>
      <c r="BSL89" s="322"/>
      <c r="BSM89" s="320"/>
      <c r="BSN89" s="322"/>
      <c r="BSO89" s="323"/>
      <c r="BSP89" s="323"/>
      <c r="BSQ89" s="325"/>
      <c r="BSR89" s="323"/>
      <c r="BSS89" s="397"/>
      <c r="BST89" s="321"/>
      <c r="BSU89" s="319"/>
      <c r="BSV89" s="319"/>
      <c r="BSW89" s="313"/>
      <c r="BSX89" s="313"/>
      <c r="BSY89" s="318"/>
      <c r="BSZ89" s="318"/>
      <c r="BTA89" s="325"/>
      <c r="BTB89" s="324"/>
      <c r="BTC89" s="323"/>
      <c r="BTD89" s="323"/>
      <c r="BTE89" s="323"/>
      <c r="BTF89" s="323"/>
      <c r="BTG89" s="322"/>
      <c r="BTH89" s="320"/>
      <c r="BTI89" s="322"/>
      <c r="BTJ89" s="323"/>
      <c r="BTK89" s="323"/>
      <c r="BTL89" s="325"/>
      <c r="BTM89" s="323"/>
      <c r="BTN89" s="397"/>
      <c r="BTO89" s="321"/>
      <c r="BTP89" s="319"/>
      <c r="BTQ89" s="319"/>
      <c r="BTR89" s="313"/>
      <c r="BTS89" s="313"/>
      <c r="BTT89" s="318"/>
      <c r="BTU89" s="318"/>
      <c r="BTV89" s="325"/>
      <c r="BTW89" s="324"/>
      <c r="BTX89" s="323"/>
      <c r="BTY89" s="323"/>
      <c r="BTZ89" s="323"/>
      <c r="BUA89" s="323"/>
      <c r="BUB89" s="322"/>
      <c r="BUC89" s="320"/>
      <c r="BUD89" s="322"/>
      <c r="BUE89" s="323"/>
      <c r="BUF89" s="323"/>
      <c r="BUG89" s="325"/>
      <c r="BUH89" s="323"/>
      <c r="BUI89" s="397"/>
      <c r="BUJ89" s="321"/>
      <c r="BUK89" s="319"/>
      <c r="BUL89" s="319"/>
      <c r="BUM89" s="313"/>
      <c r="BUN89" s="313"/>
      <c r="BUO89" s="318"/>
      <c r="BUP89" s="318"/>
      <c r="BUQ89" s="325"/>
      <c r="BUR89" s="324"/>
      <c r="BUS89" s="323"/>
      <c r="BUT89" s="323"/>
      <c r="BUU89" s="323"/>
      <c r="BUV89" s="323"/>
      <c r="BUW89" s="322"/>
      <c r="BUX89" s="320"/>
      <c r="BUY89" s="322"/>
      <c r="BUZ89" s="323"/>
      <c r="BVA89" s="323"/>
      <c r="BVB89" s="325"/>
      <c r="BVC89" s="323"/>
      <c r="BVD89" s="397"/>
      <c r="BVE89" s="321"/>
      <c r="BVF89" s="319"/>
      <c r="BVG89" s="319"/>
      <c r="BVH89" s="313"/>
      <c r="BVI89" s="313"/>
      <c r="BVJ89" s="318"/>
      <c r="BVK89" s="318"/>
      <c r="BVL89" s="325"/>
      <c r="BVM89" s="324"/>
      <c r="BVN89" s="323"/>
      <c r="BVO89" s="323"/>
      <c r="BVP89" s="323"/>
      <c r="BVQ89" s="323"/>
      <c r="BVR89" s="322"/>
      <c r="BVS89" s="320"/>
      <c r="BVT89" s="322"/>
      <c r="BVU89" s="323"/>
      <c r="BVV89" s="323"/>
      <c r="BVW89" s="325"/>
      <c r="BVX89" s="323"/>
      <c r="BVY89" s="397"/>
      <c r="BVZ89" s="321"/>
      <c r="BWA89" s="319"/>
      <c r="BWB89" s="319"/>
      <c r="BWC89" s="313"/>
      <c r="BWD89" s="313"/>
      <c r="BWE89" s="318"/>
      <c r="BWF89" s="318"/>
      <c r="BWG89" s="325"/>
      <c r="BWH89" s="324"/>
      <c r="BWI89" s="323"/>
      <c r="BWJ89" s="323"/>
      <c r="BWK89" s="323"/>
      <c r="BWL89" s="323"/>
      <c r="BWM89" s="322"/>
      <c r="BWN89" s="320"/>
      <c r="BWO89" s="322"/>
      <c r="BWP89" s="323"/>
      <c r="BWQ89" s="323"/>
      <c r="BWR89" s="325"/>
      <c r="BWS89" s="323"/>
      <c r="BWT89" s="397"/>
      <c r="BWU89" s="321"/>
      <c r="BWV89" s="319"/>
      <c r="BWW89" s="319"/>
      <c r="BWX89" s="313"/>
      <c r="BWY89" s="313"/>
      <c r="BWZ89" s="318"/>
      <c r="BXA89" s="318"/>
      <c r="BXB89" s="325"/>
      <c r="BXC89" s="324"/>
      <c r="BXD89" s="323"/>
      <c r="BXE89" s="323"/>
      <c r="BXF89" s="323"/>
      <c r="BXG89" s="323"/>
      <c r="BXH89" s="322"/>
      <c r="BXI89" s="320"/>
      <c r="BXJ89" s="322"/>
      <c r="BXK89" s="323"/>
      <c r="BXL89" s="323"/>
      <c r="BXM89" s="325"/>
      <c r="BXN89" s="323"/>
      <c r="BXO89" s="397"/>
      <c r="BXP89" s="321"/>
      <c r="BXQ89" s="319"/>
      <c r="BXR89" s="319"/>
      <c r="BXS89" s="313"/>
      <c r="BXT89" s="313"/>
      <c r="BXU89" s="318"/>
      <c r="BXV89" s="318"/>
      <c r="BXW89" s="325"/>
      <c r="BXX89" s="324"/>
      <c r="BXY89" s="323"/>
      <c r="BXZ89" s="323"/>
      <c r="BYA89" s="323"/>
      <c r="BYB89" s="323"/>
      <c r="BYC89" s="322"/>
      <c r="BYD89" s="320"/>
      <c r="BYE89" s="322"/>
      <c r="BYF89" s="323"/>
      <c r="BYG89" s="323"/>
      <c r="BYH89" s="325"/>
      <c r="BYI89" s="323"/>
      <c r="BYJ89" s="397"/>
      <c r="BYK89" s="321"/>
      <c r="BYL89" s="319"/>
      <c r="BYM89" s="319"/>
      <c r="BYN89" s="313"/>
      <c r="BYO89" s="313"/>
      <c r="BYP89" s="318"/>
      <c r="BYQ89" s="318"/>
      <c r="BYR89" s="325"/>
      <c r="BYS89" s="324"/>
      <c r="BYT89" s="323"/>
      <c r="BYU89" s="323"/>
      <c r="BYV89" s="323"/>
      <c r="BYW89" s="323"/>
      <c r="BYX89" s="322"/>
      <c r="BYY89" s="320"/>
      <c r="BYZ89" s="322"/>
      <c r="BZA89" s="323"/>
      <c r="BZB89" s="323"/>
      <c r="BZC89" s="325"/>
      <c r="BZD89" s="323"/>
      <c r="BZE89" s="397"/>
      <c r="BZF89" s="321"/>
      <c r="BZG89" s="319"/>
      <c r="BZH89" s="319"/>
      <c r="BZI89" s="313"/>
      <c r="BZJ89" s="313"/>
      <c r="BZK89" s="318"/>
      <c r="BZL89" s="318"/>
      <c r="BZM89" s="325"/>
      <c r="BZN89" s="324"/>
      <c r="BZO89" s="323"/>
      <c r="BZP89" s="323"/>
      <c r="BZQ89" s="323"/>
      <c r="BZR89" s="323"/>
      <c r="BZS89" s="322"/>
      <c r="BZT89" s="320"/>
      <c r="BZU89" s="322"/>
      <c r="BZV89" s="323"/>
      <c r="BZW89" s="323"/>
      <c r="BZX89" s="325"/>
      <c r="BZY89" s="323"/>
      <c r="BZZ89" s="397"/>
      <c r="CAA89" s="321"/>
      <c r="CAB89" s="319"/>
      <c r="CAC89" s="319"/>
      <c r="CAD89" s="313"/>
      <c r="CAE89" s="313"/>
      <c r="CAF89" s="318"/>
      <c r="CAG89" s="318"/>
      <c r="CAH89" s="325"/>
      <c r="CAI89" s="324"/>
      <c r="CAJ89" s="323"/>
      <c r="CAK89" s="323"/>
      <c r="CAL89" s="323"/>
      <c r="CAM89" s="323"/>
      <c r="CAN89" s="322"/>
      <c r="CAO89" s="320"/>
      <c r="CAP89" s="322"/>
      <c r="CAQ89" s="323"/>
      <c r="CAR89" s="323"/>
      <c r="CAS89" s="325"/>
      <c r="CAT89" s="323"/>
      <c r="CAU89" s="397"/>
      <c r="CAV89" s="321"/>
      <c r="CAW89" s="319"/>
      <c r="CAX89" s="319"/>
      <c r="CAY89" s="313"/>
      <c r="CAZ89" s="313"/>
      <c r="CBA89" s="318"/>
      <c r="CBB89" s="318"/>
      <c r="CBC89" s="325"/>
      <c r="CBD89" s="324"/>
      <c r="CBE89" s="323"/>
      <c r="CBF89" s="323"/>
      <c r="CBG89" s="323"/>
      <c r="CBH89" s="323"/>
      <c r="CBI89" s="322"/>
      <c r="CBJ89" s="320"/>
      <c r="CBK89" s="322"/>
      <c r="CBL89" s="323"/>
      <c r="CBM89" s="323"/>
      <c r="CBN89" s="325"/>
      <c r="CBO89" s="323"/>
      <c r="CBP89" s="397"/>
      <c r="CBQ89" s="321"/>
      <c r="CBR89" s="319"/>
      <c r="CBS89" s="319"/>
      <c r="CBT89" s="313"/>
      <c r="CBU89" s="313"/>
      <c r="CBV89" s="318"/>
      <c r="CBW89" s="318"/>
      <c r="CBX89" s="325"/>
      <c r="CBY89" s="324"/>
      <c r="CBZ89" s="323"/>
      <c r="CCA89" s="323"/>
      <c r="CCB89" s="323"/>
      <c r="CCC89" s="323"/>
      <c r="CCD89" s="322"/>
      <c r="CCE89" s="320"/>
      <c r="CCF89" s="322"/>
      <c r="CCG89" s="323"/>
      <c r="CCH89" s="323"/>
      <c r="CCI89" s="325"/>
      <c r="CCJ89" s="323"/>
      <c r="CCK89" s="397"/>
      <c r="CCL89" s="321"/>
      <c r="CCM89" s="319"/>
      <c r="CCN89" s="319"/>
      <c r="CCO89" s="313"/>
      <c r="CCP89" s="313"/>
      <c r="CCQ89" s="318"/>
      <c r="CCR89" s="318"/>
      <c r="CCS89" s="325"/>
      <c r="CCT89" s="324"/>
      <c r="CCU89" s="323"/>
      <c r="CCV89" s="323"/>
      <c r="CCW89" s="323"/>
      <c r="CCX89" s="323"/>
      <c r="CCY89" s="322"/>
      <c r="CCZ89" s="320"/>
      <c r="CDA89" s="322"/>
      <c r="CDB89" s="323"/>
      <c r="CDC89" s="323"/>
      <c r="CDD89" s="325"/>
      <c r="CDE89" s="323"/>
      <c r="CDF89" s="397"/>
      <c r="CDG89" s="321"/>
      <c r="CDH89" s="319"/>
      <c r="CDI89" s="319"/>
      <c r="CDJ89" s="313"/>
      <c r="CDK89" s="313"/>
      <c r="CDL89" s="318"/>
      <c r="CDM89" s="318"/>
      <c r="CDN89" s="325"/>
      <c r="CDO89" s="324"/>
      <c r="CDP89" s="323"/>
      <c r="CDQ89" s="323"/>
      <c r="CDR89" s="323"/>
      <c r="CDS89" s="323"/>
      <c r="CDT89" s="322"/>
      <c r="CDU89" s="320"/>
      <c r="CDV89" s="322"/>
      <c r="CDW89" s="323"/>
      <c r="CDX89" s="323"/>
      <c r="CDY89" s="325"/>
      <c r="CDZ89" s="323"/>
      <c r="CEA89" s="397"/>
      <c r="CEB89" s="321"/>
      <c r="CEC89" s="319"/>
      <c r="CED89" s="319"/>
      <c r="CEE89" s="313"/>
      <c r="CEF89" s="313"/>
      <c r="CEG89" s="318"/>
      <c r="CEH89" s="318"/>
      <c r="CEI89" s="325"/>
      <c r="CEJ89" s="324"/>
      <c r="CEK89" s="323"/>
      <c r="CEL89" s="323"/>
      <c r="CEM89" s="323"/>
      <c r="CEN89" s="323"/>
      <c r="CEO89" s="322"/>
      <c r="CEP89" s="320"/>
      <c r="CEQ89" s="322"/>
      <c r="CER89" s="323"/>
      <c r="CES89" s="323"/>
      <c r="CET89" s="325"/>
      <c r="CEU89" s="323"/>
      <c r="CEV89" s="397"/>
      <c r="CEW89" s="321"/>
      <c r="CEX89" s="319"/>
      <c r="CEY89" s="319"/>
      <c r="CEZ89" s="313"/>
      <c r="CFA89" s="313"/>
      <c r="CFB89" s="318"/>
      <c r="CFC89" s="318"/>
      <c r="CFD89" s="325"/>
      <c r="CFE89" s="324"/>
      <c r="CFF89" s="323"/>
      <c r="CFG89" s="323"/>
      <c r="CFH89" s="323"/>
      <c r="CFI89" s="323"/>
      <c r="CFJ89" s="322"/>
      <c r="CFK89" s="320"/>
      <c r="CFL89" s="322"/>
      <c r="CFM89" s="323"/>
      <c r="CFN89" s="323"/>
      <c r="CFO89" s="325"/>
      <c r="CFP89" s="323"/>
      <c r="CFQ89" s="397"/>
      <c r="CFR89" s="321"/>
      <c r="CFS89" s="319"/>
      <c r="CFT89" s="319"/>
      <c r="CFU89" s="313"/>
      <c r="CFV89" s="313"/>
      <c r="CFW89" s="318"/>
      <c r="CFX89" s="318"/>
      <c r="CFY89" s="325"/>
      <c r="CFZ89" s="324"/>
      <c r="CGA89" s="323"/>
      <c r="CGB89" s="323"/>
      <c r="CGC89" s="323"/>
      <c r="CGD89" s="323"/>
      <c r="CGE89" s="322"/>
      <c r="CGF89" s="320"/>
      <c r="CGG89" s="322"/>
      <c r="CGH89" s="323"/>
      <c r="CGI89" s="323"/>
      <c r="CGJ89" s="325"/>
      <c r="CGK89" s="323"/>
      <c r="CGL89" s="397"/>
      <c r="CGM89" s="321"/>
      <c r="CGN89" s="319"/>
      <c r="CGO89" s="319"/>
      <c r="CGP89" s="313"/>
      <c r="CGQ89" s="313"/>
      <c r="CGR89" s="318"/>
      <c r="CGS89" s="318"/>
      <c r="CGT89" s="325"/>
      <c r="CGU89" s="324"/>
      <c r="CGV89" s="323"/>
      <c r="CGW89" s="323"/>
      <c r="CGX89" s="323"/>
      <c r="CGY89" s="323"/>
      <c r="CGZ89" s="322"/>
      <c r="CHA89" s="320"/>
      <c r="CHB89" s="322"/>
      <c r="CHC89" s="323"/>
      <c r="CHD89" s="323"/>
      <c r="CHE89" s="325"/>
      <c r="CHF89" s="323"/>
      <c r="CHG89" s="397"/>
      <c r="CHH89" s="321"/>
      <c r="CHI89" s="319"/>
      <c r="CHJ89" s="319"/>
      <c r="CHK89" s="313"/>
      <c r="CHL89" s="313"/>
      <c r="CHM89" s="318"/>
      <c r="CHN89" s="318"/>
      <c r="CHO89" s="325"/>
      <c r="CHP89" s="324"/>
      <c r="CHQ89" s="323"/>
      <c r="CHR89" s="323"/>
      <c r="CHS89" s="323"/>
      <c r="CHT89" s="323"/>
      <c r="CHU89" s="322"/>
      <c r="CHV89" s="320"/>
      <c r="CHW89" s="322"/>
      <c r="CHX89" s="323"/>
      <c r="CHY89" s="323"/>
      <c r="CHZ89" s="325"/>
      <c r="CIA89" s="323"/>
      <c r="CIB89" s="397"/>
      <c r="CIC89" s="321"/>
      <c r="CID89" s="319"/>
      <c r="CIE89" s="319"/>
      <c r="CIF89" s="313"/>
      <c r="CIG89" s="313"/>
      <c r="CIH89" s="318"/>
      <c r="CII89" s="318"/>
      <c r="CIJ89" s="325"/>
      <c r="CIK89" s="324"/>
      <c r="CIL89" s="323"/>
      <c r="CIM89" s="323"/>
      <c r="CIN89" s="323"/>
      <c r="CIO89" s="323"/>
      <c r="CIP89" s="322"/>
      <c r="CIQ89" s="320"/>
      <c r="CIR89" s="322"/>
      <c r="CIS89" s="323"/>
      <c r="CIT89" s="323"/>
      <c r="CIU89" s="325"/>
      <c r="CIV89" s="323"/>
      <c r="CIW89" s="397"/>
      <c r="CIX89" s="321"/>
      <c r="CIY89" s="319"/>
      <c r="CIZ89" s="319"/>
      <c r="CJA89" s="313"/>
      <c r="CJB89" s="313"/>
      <c r="CJC89" s="318"/>
      <c r="CJD89" s="318"/>
      <c r="CJE89" s="325"/>
      <c r="CJF89" s="324"/>
      <c r="CJG89" s="323"/>
      <c r="CJH89" s="323"/>
      <c r="CJI89" s="323"/>
      <c r="CJJ89" s="323"/>
      <c r="CJK89" s="322"/>
      <c r="CJL89" s="320"/>
      <c r="CJM89" s="322"/>
      <c r="CJN89" s="323"/>
      <c r="CJO89" s="323"/>
      <c r="CJP89" s="325"/>
      <c r="CJQ89" s="323"/>
      <c r="CJR89" s="397"/>
      <c r="CJS89" s="321"/>
      <c r="CJT89" s="319"/>
      <c r="CJU89" s="319"/>
      <c r="CJV89" s="313"/>
      <c r="CJW89" s="313"/>
      <c r="CJX89" s="318"/>
      <c r="CJY89" s="318"/>
      <c r="CJZ89" s="325"/>
      <c r="CKA89" s="324"/>
      <c r="CKB89" s="323"/>
      <c r="CKC89" s="323"/>
      <c r="CKD89" s="323"/>
      <c r="CKE89" s="323"/>
      <c r="CKF89" s="322"/>
      <c r="CKG89" s="320"/>
      <c r="CKH89" s="322"/>
      <c r="CKI89" s="323"/>
      <c r="CKJ89" s="323"/>
      <c r="CKK89" s="325"/>
      <c r="CKL89" s="323"/>
      <c r="CKM89" s="397"/>
      <c r="CKN89" s="321"/>
      <c r="CKO89" s="319"/>
      <c r="CKP89" s="319"/>
      <c r="CKQ89" s="313"/>
      <c r="CKR89" s="313"/>
      <c r="CKS89" s="318"/>
      <c r="CKT89" s="318"/>
      <c r="CKU89" s="325"/>
      <c r="CKV89" s="324"/>
      <c r="CKW89" s="323"/>
      <c r="CKX89" s="323"/>
      <c r="CKY89" s="323"/>
      <c r="CKZ89" s="323"/>
      <c r="CLA89" s="322"/>
      <c r="CLB89" s="320"/>
      <c r="CLC89" s="322"/>
      <c r="CLD89" s="323"/>
      <c r="CLE89" s="323"/>
      <c r="CLF89" s="325"/>
      <c r="CLG89" s="323"/>
      <c r="CLH89" s="397"/>
      <c r="CLI89" s="321"/>
      <c r="CLJ89" s="319"/>
      <c r="CLK89" s="319"/>
      <c r="CLL89" s="313"/>
      <c r="CLM89" s="313"/>
      <c r="CLN89" s="318"/>
      <c r="CLO89" s="318"/>
      <c r="CLP89" s="325"/>
      <c r="CLQ89" s="324"/>
      <c r="CLR89" s="323"/>
      <c r="CLS89" s="323"/>
      <c r="CLT89" s="323"/>
      <c r="CLU89" s="323"/>
      <c r="CLV89" s="322"/>
      <c r="CLW89" s="320"/>
      <c r="CLX89" s="322"/>
      <c r="CLY89" s="323"/>
      <c r="CLZ89" s="323"/>
      <c r="CMA89" s="325"/>
      <c r="CMB89" s="323"/>
      <c r="CMC89" s="397"/>
      <c r="CMD89" s="321"/>
      <c r="CME89" s="319"/>
      <c r="CMF89" s="319"/>
      <c r="CMG89" s="313"/>
      <c r="CMH89" s="313"/>
      <c r="CMI89" s="318"/>
      <c r="CMJ89" s="318"/>
      <c r="CMK89" s="325"/>
      <c r="CML89" s="324"/>
      <c r="CMM89" s="323"/>
      <c r="CMN89" s="323"/>
      <c r="CMO89" s="323"/>
      <c r="CMP89" s="323"/>
      <c r="CMQ89" s="322"/>
      <c r="CMR89" s="320"/>
      <c r="CMS89" s="322"/>
      <c r="CMT89" s="323"/>
      <c r="CMU89" s="323"/>
      <c r="CMV89" s="325"/>
      <c r="CMW89" s="323"/>
      <c r="CMX89" s="397"/>
      <c r="CMY89" s="321"/>
      <c r="CMZ89" s="319"/>
      <c r="CNA89" s="319"/>
      <c r="CNB89" s="313"/>
      <c r="CNC89" s="313"/>
      <c r="CND89" s="318"/>
      <c r="CNE89" s="318"/>
      <c r="CNF89" s="325"/>
      <c r="CNG89" s="324"/>
      <c r="CNH89" s="323"/>
      <c r="CNI89" s="323"/>
      <c r="CNJ89" s="323"/>
      <c r="CNK89" s="323"/>
      <c r="CNL89" s="322"/>
      <c r="CNM89" s="320"/>
      <c r="CNN89" s="322"/>
      <c r="CNO89" s="323"/>
      <c r="CNP89" s="323"/>
      <c r="CNQ89" s="325"/>
      <c r="CNR89" s="323"/>
      <c r="CNS89" s="397"/>
      <c r="CNT89" s="321"/>
      <c r="CNU89" s="319"/>
      <c r="CNV89" s="319"/>
      <c r="CNW89" s="313"/>
      <c r="CNX89" s="313"/>
      <c r="CNY89" s="318"/>
      <c r="CNZ89" s="318"/>
      <c r="COA89" s="325"/>
      <c r="COB89" s="324"/>
      <c r="COC89" s="323"/>
      <c r="COD89" s="323"/>
      <c r="COE89" s="323"/>
      <c r="COF89" s="323"/>
      <c r="COG89" s="322"/>
      <c r="COH89" s="320"/>
      <c r="COI89" s="322"/>
      <c r="COJ89" s="323"/>
      <c r="COK89" s="323"/>
      <c r="COL89" s="325"/>
      <c r="COM89" s="323"/>
      <c r="CON89" s="397"/>
      <c r="COO89" s="321"/>
      <c r="COP89" s="319"/>
      <c r="COQ89" s="319"/>
      <c r="COR89" s="313"/>
      <c r="COS89" s="313"/>
      <c r="COT89" s="318"/>
      <c r="COU89" s="318"/>
      <c r="COV89" s="325"/>
      <c r="COW89" s="324"/>
      <c r="COX89" s="323"/>
      <c r="COY89" s="323"/>
      <c r="COZ89" s="323"/>
      <c r="CPA89" s="323"/>
      <c r="CPB89" s="322"/>
      <c r="CPC89" s="320"/>
      <c r="CPD89" s="322"/>
      <c r="CPE89" s="323"/>
      <c r="CPF89" s="323"/>
      <c r="CPG89" s="325"/>
      <c r="CPH89" s="323"/>
      <c r="CPI89" s="397"/>
      <c r="CPJ89" s="321"/>
      <c r="CPK89" s="319"/>
      <c r="CPL89" s="319"/>
      <c r="CPM89" s="313"/>
      <c r="CPN89" s="313"/>
      <c r="CPO89" s="318"/>
      <c r="CPP89" s="318"/>
      <c r="CPQ89" s="325"/>
      <c r="CPR89" s="324"/>
      <c r="CPS89" s="323"/>
      <c r="CPT89" s="323"/>
      <c r="CPU89" s="323"/>
      <c r="CPV89" s="323"/>
      <c r="CPW89" s="322"/>
      <c r="CPX89" s="320"/>
      <c r="CPY89" s="322"/>
      <c r="CPZ89" s="323"/>
      <c r="CQA89" s="323"/>
      <c r="CQB89" s="325"/>
      <c r="CQC89" s="323"/>
      <c r="CQD89" s="397"/>
      <c r="CQE89" s="321"/>
      <c r="CQF89" s="319"/>
      <c r="CQG89" s="319"/>
      <c r="CQH89" s="313"/>
      <c r="CQI89" s="313"/>
      <c r="CQJ89" s="318"/>
      <c r="CQK89" s="318"/>
      <c r="CQL89" s="325"/>
      <c r="CQM89" s="324"/>
      <c r="CQN89" s="323"/>
      <c r="CQO89" s="323"/>
      <c r="CQP89" s="323"/>
      <c r="CQQ89" s="323"/>
      <c r="CQR89" s="322"/>
      <c r="CQS89" s="320"/>
      <c r="CQT89" s="322"/>
      <c r="CQU89" s="323"/>
      <c r="CQV89" s="323"/>
      <c r="CQW89" s="325"/>
      <c r="CQX89" s="323"/>
      <c r="CQY89" s="397"/>
      <c r="CQZ89" s="321"/>
      <c r="CRA89" s="319"/>
      <c r="CRB89" s="319"/>
      <c r="CRC89" s="313"/>
      <c r="CRD89" s="313"/>
      <c r="CRE89" s="318"/>
      <c r="CRF89" s="318"/>
      <c r="CRG89" s="325"/>
      <c r="CRH89" s="324"/>
      <c r="CRI89" s="323"/>
      <c r="CRJ89" s="323"/>
      <c r="CRK89" s="323"/>
      <c r="CRL89" s="323"/>
      <c r="CRM89" s="322"/>
      <c r="CRN89" s="320"/>
      <c r="CRO89" s="322"/>
      <c r="CRP89" s="323"/>
      <c r="CRQ89" s="323"/>
      <c r="CRR89" s="325"/>
      <c r="CRS89" s="323"/>
      <c r="CRT89" s="397"/>
      <c r="CRU89" s="321"/>
      <c r="CRV89" s="319"/>
      <c r="CRW89" s="319"/>
      <c r="CRX89" s="313"/>
      <c r="CRY89" s="313"/>
      <c r="CRZ89" s="318"/>
      <c r="CSA89" s="318"/>
      <c r="CSB89" s="325"/>
      <c r="CSC89" s="324"/>
      <c r="CSD89" s="323"/>
      <c r="CSE89" s="323"/>
      <c r="CSF89" s="323"/>
      <c r="CSG89" s="323"/>
      <c r="CSH89" s="322"/>
      <c r="CSI89" s="320"/>
      <c r="CSJ89" s="322"/>
      <c r="CSK89" s="323"/>
      <c r="CSL89" s="323"/>
      <c r="CSM89" s="325"/>
      <c r="CSN89" s="323"/>
      <c r="CSO89" s="397"/>
      <c r="CSP89" s="321"/>
      <c r="CSQ89" s="319"/>
      <c r="CSR89" s="319"/>
      <c r="CSS89" s="313"/>
      <c r="CST89" s="313"/>
      <c r="CSU89" s="318"/>
      <c r="CSV89" s="318"/>
      <c r="CSW89" s="325"/>
      <c r="CSX89" s="324"/>
      <c r="CSY89" s="323"/>
      <c r="CSZ89" s="323"/>
      <c r="CTA89" s="323"/>
      <c r="CTB89" s="323"/>
      <c r="CTC89" s="322"/>
      <c r="CTD89" s="320"/>
      <c r="CTE89" s="322"/>
      <c r="CTF89" s="323"/>
      <c r="CTG89" s="323"/>
      <c r="CTH89" s="325"/>
      <c r="CTI89" s="323"/>
      <c r="CTJ89" s="397"/>
      <c r="CTK89" s="321"/>
      <c r="CTL89" s="319"/>
      <c r="CTM89" s="319"/>
      <c r="CTN89" s="313"/>
      <c r="CTO89" s="313"/>
      <c r="CTP89" s="318"/>
      <c r="CTQ89" s="318"/>
      <c r="CTR89" s="325"/>
      <c r="CTS89" s="324"/>
      <c r="CTT89" s="323"/>
      <c r="CTU89" s="323"/>
      <c r="CTV89" s="323"/>
      <c r="CTW89" s="323"/>
      <c r="CTX89" s="322"/>
      <c r="CTY89" s="320"/>
      <c r="CTZ89" s="322"/>
      <c r="CUA89" s="323"/>
      <c r="CUB89" s="323"/>
      <c r="CUC89" s="325"/>
      <c r="CUD89" s="323"/>
      <c r="CUE89" s="397"/>
      <c r="CUF89" s="321"/>
      <c r="CUG89" s="319"/>
      <c r="CUH89" s="319"/>
      <c r="CUI89" s="313"/>
      <c r="CUJ89" s="313"/>
      <c r="CUK89" s="318"/>
      <c r="CUL89" s="318"/>
      <c r="CUM89" s="325"/>
      <c r="CUN89" s="324"/>
      <c r="CUO89" s="323"/>
      <c r="CUP89" s="323"/>
      <c r="CUQ89" s="323"/>
      <c r="CUR89" s="323"/>
      <c r="CUS89" s="322"/>
      <c r="CUT89" s="320"/>
      <c r="CUU89" s="322"/>
      <c r="CUV89" s="323"/>
      <c r="CUW89" s="323"/>
      <c r="CUX89" s="325"/>
      <c r="CUY89" s="323"/>
      <c r="CUZ89" s="397"/>
      <c r="CVA89" s="321"/>
      <c r="CVB89" s="319"/>
      <c r="CVC89" s="319"/>
      <c r="CVD89" s="313"/>
      <c r="CVE89" s="313"/>
      <c r="CVF89" s="318"/>
      <c r="CVG89" s="318"/>
      <c r="CVH89" s="325"/>
      <c r="CVI89" s="324"/>
      <c r="CVJ89" s="323"/>
      <c r="CVK89" s="323"/>
      <c r="CVL89" s="323"/>
      <c r="CVM89" s="323"/>
      <c r="CVN89" s="322"/>
      <c r="CVO89" s="320"/>
      <c r="CVP89" s="322"/>
      <c r="CVQ89" s="323"/>
      <c r="CVR89" s="323"/>
      <c r="CVS89" s="325"/>
      <c r="CVT89" s="323"/>
      <c r="CVU89" s="397"/>
      <c r="CVV89" s="321"/>
      <c r="CVW89" s="319"/>
      <c r="CVX89" s="319"/>
      <c r="CVY89" s="313"/>
      <c r="CVZ89" s="313"/>
      <c r="CWA89" s="318"/>
      <c r="CWB89" s="318"/>
      <c r="CWC89" s="325"/>
      <c r="CWD89" s="324"/>
      <c r="CWE89" s="323"/>
      <c r="CWF89" s="323"/>
      <c r="CWG89" s="323"/>
      <c r="CWH89" s="323"/>
      <c r="CWI89" s="322"/>
      <c r="CWJ89" s="320"/>
      <c r="CWK89" s="322"/>
      <c r="CWL89" s="323"/>
      <c r="CWM89" s="323"/>
      <c r="CWN89" s="325"/>
      <c r="CWO89" s="323"/>
      <c r="CWP89" s="397"/>
      <c r="CWQ89" s="321"/>
      <c r="CWR89" s="319"/>
      <c r="CWS89" s="319"/>
      <c r="CWT89" s="313"/>
      <c r="CWU89" s="313"/>
      <c r="CWV89" s="318"/>
      <c r="CWW89" s="318"/>
      <c r="CWX89" s="325"/>
      <c r="CWY89" s="324"/>
      <c r="CWZ89" s="323"/>
      <c r="CXA89" s="323"/>
      <c r="CXB89" s="323"/>
      <c r="CXC89" s="323"/>
      <c r="CXD89" s="322"/>
      <c r="CXE89" s="320"/>
      <c r="CXF89" s="322"/>
      <c r="CXG89" s="323"/>
      <c r="CXH89" s="323"/>
      <c r="CXI89" s="325"/>
      <c r="CXJ89" s="323"/>
      <c r="CXK89" s="397"/>
      <c r="CXL89" s="321"/>
      <c r="CXM89" s="319"/>
      <c r="CXN89" s="319"/>
      <c r="CXO89" s="313"/>
      <c r="CXP89" s="313"/>
      <c r="CXQ89" s="318"/>
      <c r="CXR89" s="318"/>
      <c r="CXS89" s="325"/>
      <c r="CXT89" s="324"/>
      <c r="CXU89" s="323"/>
      <c r="CXV89" s="323"/>
      <c r="CXW89" s="323"/>
      <c r="CXX89" s="323"/>
      <c r="CXY89" s="322"/>
      <c r="CXZ89" s="320"/>
      <c r="CYA89" s="322"/>
      <c r="CYB89" s="323"/>
      <c r="CYC89" s="323"/>
      <c r="CYD89" s="325"/>
      <c r="CYE89" s="323"/>
      <c r="CYF89" s="397"/>
      <c r="CYG89" s="321"/>
      <c r="CYH89" s="319"/>
      <c r="CYI89" s="319"/>
      <c r="CYJ89" s="313"/>
      <c r="CYK89" s="313"/>
      <c r="CYL89" s="318"/>
      <c r="CYM89" s="318"/>
      <c r="CYN89" s="325"/>
      <c r="CYO89" s="324"/>
      <c r="CYP89" s="323"/>
      <c r="CYQ89" s="323"/>
      <c r="CYR89" s="323"/>
      <c r="CYS89" s="323"/>
      <c r="CYT89" s="322"/>
      <c r="CYU89" s="320"/>
      <c r="CYV89" s="322"/>
      <c r="CYW89" s="323"/>
      <c r="CYX89" s="323"/>
      <c r="CYY89" s="325"/>
      <c r="CYZ89" s="323"/>
      <c r="CZA89" s="397"/>
      <c r="CZB89" s="321"/>
      <c r="CZC89" s="319"/>
      <c r="CZD89" s="319"/>
      <c r="CZE89" s="313"/>
      <c r="CZF89" s="313"/>
      <c r="CZG89" s="318"/>
      <c r="CZH89" s="318"/>
      <c r="CZI89" s="325"/>
      <c r="CZJ89" s="324"/>
      <c r="CZK89" s="323"/>
      <c r="CZL89" s="323"/>
      <c r="CZM89" s="323"/>
      <c r="CZN89" s="323"/>
      <c r="CZO89" s="322"/>
      <c r="CZP89" s="320"/>
      <c r="CZQ89" s="322"/>
      <c r="CZR89" s="323"/>
      <c r="CZS89" s="323"/>
      <c r="CZT89" s="325"/>
      <c r="CZU89" s="323"/>
      <c r="CZV89" s="397"/>
      <c r="CZW89" s="321"/>
      <c r="CZX89" s="319"/>
      <c r="CZY89" s="319"/>
      <c r="CZZ89" s="313"/>
      <c r="DAA89" s="313"/>
      <c r="DAB89" s="318"/>
      <c r="DAC89" s="318"/>
      <c r="DAD89" s="325"/>
      <c r="DAE89" s="324"/>
      <c r="DAF89" s="323"/>
      <c r="DAG89" s="323"/>
      <c r="DAH89" s="323"/>
      <c r="DAI89" s="323"/>
      <c r="DAJ89" s="322"/>
      <c r="DAK89" s="320"/>
      <c r="DAL89" s="322"/>
      <c r="DAM89" s="323"/>
      <c r="DAN89" s="323"/>
      <c r="DAO89" s="325"/>
      <c r="DAP89" s="323"/>
      <c r="DAQ89" s="397"/>
      <c r="DAR89" s="321"/>
      <c r="DAS89" s="319"/>
      <c r="DAT89" s="319"/>
      <c r="DAU89" s="313"/>
      <c r="DAV89" s="313"/>
      <c r="DAW89" s="318"/>
      <c r="DAX89" s="318"/>
      <c r="DAY89" s="325"/>
      <c r="DAZ89" s="324"/>
      <c r="DBA89" s="323"/>
      <c r="DBB89" s="323"/>
      <c r="DBC89" s="323"/>
      <c r="DBD89" s="323"/>
      <c r="DBE89" s="322"/>
      <c r="DBF89" s="320"/>
      <c r="DBG89" s="322"/>
      <c r="DBH89" s="323"/>
      <c r="DBI89" s="323"/>
      <c r="DBJ89" s="325"/>
      <c r="DBK89" s="323"/>
      <c r="DBL89" s="397"/>
      <c r="DBM89" s="321"/>
      <c r="DBN89" s="319"/>
      <c r="DBO89" s="319"/>
      <c r="DBP89" s="313"/>
      <c r="DBQ89" s="313"/>
      <c r="DBR89" s="318"/>
      <c r="DBS89" s="318"/>
      <c r="DBT89" s="325"/>
      <c r="DBU89" s="324"/>
      <c r="DBV89" s="323"/>
      <c r="DBW89" s="323"/>
      <c r="DBX89" s="323"/>
      <c r="DBY89" s="323"/>
      <c r="DBZ89" s="322"/>
      <c r="DCA89" s="320"/>
      <c r="DCB89" s="322"/>
      <c r="DCC89" s="323"/>
      <c r="DCD89" s="323"/>
      <c r="DCE89" s="325"/>
      <c r="DCF89" s="323"/>
      <c r="DCG89" s="397"/>
      <c r="DCH89" s="321"/>
      <c r="DCI89" s="319"/>
      <c r="DCJ89" s="319"/>
      <c r="DCK89" s="313"/>
      <c r="DCL89" s="313"/>
      <c r="DCM89" s="318"/>
      <c r="DCN89" s="318"/>
      <c r="DCO89" s="325"/>
      <c r="DCP89" s="324"/>
      <c r="DCQ89" s="323"/>
      <c r="DCR89" s="323"/>
      <c r="DCS89" s="323"/>
      <c r="DCT89" s="323"/>
      <c r="DCU89" s="322"/>
      <c r="DCV89" s="320"/>
      <c r="DCW89" s="322"/>
      <c r="DCX89" s="323"/>
      <c r="DCY89" s="323"/>
      <c r="DCZ89" s="325"/>
      <c r="DDA89" s="323"/>
      <c r="DDB89" s="397"/>
      <c r="DDC89" s="321"/>
      <c r="DDD89" s="319"/>
      <c r="DDE89" s="319"/>
      <c r="DDF89" s="313"/>
      <c r="DDG89" s="313"/>
      <c r="DDH89" s="318"/>
      <c r="DDI89" s="318"/>
      <c r="DDJ89" s="325"/>
      <c r="DDK89" s="324"/>
      <c r="DDL89" s="323"/>
      <c r="DDM89" s="323"/>
      <c r="DDN89" s="323"/>
      <c r="DDO89" s="323"/>
      <c r="DDP89" s="322"/>
      <c r="DDQ89" s="320"/>
      <c r="DDR89" s="322"/>
      <c r="DDS89" s="323"/>
      <c r="DDT89" s="323"/>
      <c r="DDU89" s="325"/>
      <c r="DDV89" s="323"/>
      <c r="DDW89" s="397"/>
      <c r="DDX89" s="321"/>
      <c r="DDY89" s="319"/>
      <c r="DDZ89" s="319"/>
      <c r="DEA89" s="313"/>
      <c r="DEB89" s="313"/>
      <c r="DEC89" s="318"/>
      <c r="DED89" s="318"/>
      <c r="DEE89" s="325"/>
      <c r="DEF89" s="324"/>
      <c r="DEG89" s="323"/>
      <c r="DEH89" s="323"/>
      <c r="DEI89" s="323"/>
      <c r="DEJ89" s="323"/>
      <c r="DEK89" s="322"/>
      <c r="DEL89" s="320"/>
      <c r="DEM89" s="322"/>
      <c r="DEN89" s="323"/>
      <c r="DEO89" s="323"/>
      <c r="DEP89" s="325"/>
      <c r="DEQ89" s="323"/>
      <c r="DER89" s="397"/>
      <c r="DES89" s="321"/>
      <c r="DET89" s="319"/>
      <c r="DEU89" s="319"/>
      <c r="DEV89" s="313"/>
      <c r="DEW89" s="313"/>
      <c r="DEX89" s="318"/>
      <c r="DEY89" s="318"/>
      <c r="DEZ89" s="325"/>
      <c r="DFA89" s="324"/>
      <c r="DFB89" s="323"/>
      <c r="DFC89" s="323"/>
      <c r="DFD89" s="323"/>
      <c r="DFE89" s="323"/>
      <c r="DFF89" s="322"/>
      <c r="DFG89" s="320"/>
      <c r="DFH89" s="322"/>
      <c r="DFI89" s="323"/>
      <c r="DFJ89" s="323"/>
      <c r="DFK89" s="325"/>
      <c r="DFL89" s="323"/>
      <c r="DFM89" s="397"/>
      <c r="DFN89" s="321"/>
      <c r="DFO89" s="319"/>
      <c r="DFP89" s="319"/>
      <c r="DFQ89" s="313"/>
      <c r="DFR89" s="313"/>
      <c r="DFS89" s="318"/>
      <c r="DFT89" s="318"/>
      <c r="DFU89" s="325"/>
      <c r="DFV89" s="324"/>
      <c r="DFW89" s="323"/>
      <c r="DFX89" s="323"/>
      <c r="DFY89" s="323"/>
      <c r="DFZ89" s="323"/>
      <c r="DGA89" s="322"/>
      <c r="DGB89" s="320"/>
      <c r="DGC89" s="322"/>
      <c r="DGD89" s="323"/>
      <c r="DGE89" s="323"/>
      <c r="DGF89" s="325"/>
      <c r="DGG89" s="323"/>
      <c r="DGH89" s="397"/>
      <c r="DGI89" s="321"/>
      <c r="DGJ89" s="319"/>
      <c r="DGK89" s="319"/>
      <c r="DGL89" s="313"/>
      <c r="DGM89" s="313"/>
      <c r="DGN89" s="318"/>
      <c r="DGO89" s="318"/>
      <c r="DGP89" s="325"/>
      <c r="DGQ89" s="324"/>
      <c r="DGR89" s="323"/>
      <c r="DGS89" s="323"/>
      <c r="DGT89" s="323"/>
      <c r="DGU89" s="323"/>
      <c r="DGV89" s="322"/>
      <c r="DGW89" s="320"/>
      <c r="DGX89" s="322"/>
      <c r="DGY89" s="323"/>
      <c r="DGZ89" s="323"/>
      <c r="DHA89" s="325"/>
      <c r="DHB89" s="323"/>
      <c r="DHC89" s="397"/>
      <c r="DHD89" s="321"/>
      <c r="DHE89" s="319"/>
      <c r="DHF89" s="319"/>
      <c r="DHG89" s="313"/>
      <c r="DHH89" s="313"/>
      <c r="DHI89" s="318"/>
      <c r="DHJ89" s="318"/>
      <c r="DHK89" s="325"/>
      <c r="DHL89" s="324"/>
      <c r="DHM89" s="323"/>
      <c r="DHN89" s="323"/>
      <c r="DHO89" s="323"/>
      <c r="DHP89" s="323"/>
      <c r="DHQ89" s="322"/>
      <c r="DHR89" s="320"/>
      <c r="DHS89" s="322"/>
      <c r="DHT89" s="323"/>
      <c r="DHU89" s="323"/>
      <c r="DHV89" s="325"/>
      <c r="DHW89" s="323"/>
      <c r="DHX89" s="397"/>
      <c r="DHY89" s="321"/>
      <c r="DHZ89" s="319"/>
      <c r="DIA89" s="319"/>
      <c r="DIB89" s="313"/>
      <c r="DIC89" s="313"/>
      <c r="DID89" s="318"/>
      <c r="DIE89" s="318"/>
      <c r="DIF89" s="325"/>
      <c r="DIG89" s="324"/>
      <c r="DIH89" s="323"/>
      <c r="DII89" s="323"/>
      <c r="DIJ89" s="323"/>
      <c r="DIK89" s="323"/>
      <c r="DIL89" s="322"/>
      <c r="DIM89" s="320"/>
      <c r="DIN89" s="322"/>
      <c r="DIO89" s="323"/>
      <c r="DIP89" s="323"/>
      <c r="DIQ89" s="325"/>
      <c r="DIR89" s="323"/>
      <c r="DIS89" s="397"/>
      <c r="DIT89" s="321"/>
      <c r="DIU89" s="319"/>
      <c r="DIV89" s="319"/>
      <c r="DIW89" s="313"/>
      <c r="DIX89" s="313"/>
      <c r="DIY89" s="318"/>
      <c r="DIZ89" s="318"/>
      <c r="DJA89" s="325"/>
      <c r="DJB89" s="324"/>
      <c r="DJC89" s="323"/>
      <c r="DJD89" s="323"/>
      <c r="DJE89" s="323"/>
      <c r="DJF89" s="323"/>
      <c r="DJG89" s="322"/>
      <c r="DJH89" s="320"/>
      <c r="DJI89" s="322"/>
      <c r="DJJ89" s="323"/>
      <c r="DJK89" s="323"/>
      <c r="DJL89" s="325"/>
      <c r="DJM89" s="323"/>
      <c r="DJN89" s="397"/>
      <c r="DJO89" s="321"/>
      <c r="DJP89" s="319"/>
      <c r="DJQ89" s="319"/>
      <c r="DJR89" s="313"/>
      <c r="DJS89" s="313"/>
      <c r="DJT89" s="318"/>
      <c r="DJU89" s="318"/>
      <c r="DJV89" s="325"/>
      <c r="DJW89" s="324"/>
      <c r="DJX89" s="323"/>
      <c r="DJY89" s="323"/>
      <c r="DJZ89" s="323"/>
      <c r="DKA89" s="323"/>
      <c r="DKB89" s="322"/>
      <c r="DKC89" s="320"/>
      <c r="DKD89" s="322"/>
      <c r="DKE89" s="323"/>
      <c r="DKF89" s="323"/>
      <c r="DKG89" s="325"/>
      <c r="DKH89" s="323"/>
      <c r="DKI89" s="397"/>
      <c r="DKJ89" s="321"/>
      <c r="DKK89" s="319"/>
      <c r="DKL89" s="319"/>
      <c r="DKM89" s="313"/>
      <c r="DKN89" s="313"/>
      <c r="DKO89" s="318"/>
      <c r="DKP89" s="318"/>
      <c r="DKQ89" s="325"/>
      <c r="DKR89" s="324"/>
      <c r="DKS89" s="323"/>
      <c r="DKT89" s="323"/>
      <c r="DKU89" s="323"/>
      <c r="DKV89" s="323"/>
      <c r="DKW89" s="322"/>
      <c r="DKX89" s="320"/>
      <c r="DKY89" s="322"/>
      <c r="DKZ89" s="323"/>
      <c r="DLA89" s="323"/>
      <c r="DLB89" s="325"/>
      <c r="DLC89" s="323"/>
      <c r="DLD89" s="397"/>
      <c r="DLE89" s="321"/>
      <c r="DLF89" s="319"/>
      <c r="DLG89" s="319"/>
      <c r="DLH89" s="313"/>
      <c r="DLI89" s="313"/>
      <c r="DLJ89" s="318"/>
      <c r="DLK89" s="318"/>
      <c r="DLL89" s="325"/>
      <c r="DLM89" s="324"/>
      <c r="DLN89" s="323"/>
      <c r="DLO89" s="323"/>
      <c r="DLP89" s="323"/>
      <c r="DLQ89" s="323"/>
      <c r="DLR89" s="322"/>
      <c r="DLS89" s="320"/>
      <c r="DLT89" s="322"/>
      <c r="DLU89" s="323"/>
      <c r="DLV89" s="323"/>
      <c r="DLW89" s="325"/>
      <c r="DLX89" s="323"/>
      <c r="DLY89" s="397"/>
      <c r="DLZ89" s="321"/>
      <c r="DMA89" s="319"/>
      <c r="DMB89" s="319"/>
      <c r="DMC89" s="313"/>
      <c r="DMD89" s="313"/>
      <c r="DME89" s="318"/>
      <c r="DMF89" s="318"/>
      <c r="DMG89" s="325"/>
      <c r="DMH89" s="324"/>
      <c r="DMI89" s="323"/>
      <c r="DMJ89" s="323"/>
      <c r="DMK89" s="323"/>
      <c r="DML89" s="323"/>
      <c r="DMM89" s="322"/>
      <c r="DMN89" s="320"/>
      <c r="DMO89" s="322"/>
      <c r="DMP89" s="323"/>
      <c r="DMQ89" s="323"/>
      <c r="DMR89" s="325"/>
      <c r="DMS89" s="323"/>
      <c r="DMT89" s="397"/>
      <c r="DMU89" s="321"/>
      <c r="DMV89" s="319"/>
      <c r="DMW89" s="319"/>
      <c r="DMX89" s="313"/>
      <c r="DMY89" s="313"/>
      <c r="DMZ89" s="318"/>
      <c r="DNA89" s="318"/>
      <c r="DNB89" s="325"/>
      <c r="DNC89" s="324"/>
      <c r="DND89" s="323"/>
      <c r="DNE89" s="323"/>
      <c r="DNF89" s="323"/>
      <c r="DNG89" s="323"/>
      <c r="DNH89" s="322"/>
      <c r="DNI89" s="320"/>
      <c r="DNJ89" s="322"/>
      <c r="DNK89" s="323"/>
      <c r="DNL89" s="323"/>
      <c r="DNM89" s="325"/>
      <c r="DNN89" s="323"/>
      <c r="DNO89" s="397"/>
      <c r="DNP89" s="321"/>
      <c r="DNQ89" s="319"/>
      <c r="DNR89" s="319"/>
      <c r="DNS89" s="313"/>
      <c r="DNT89" s="313"/>
      <c r="DNU89" s="318"/>
      <c r="DNV89" s="318"/>
      <c r="DNW89" s="325"/>
      <c r="DNX89" s="324"/>
      <c r="DNY89" s="323"/>
      <c r="DNZ89" s="323"/>
      <c r="DOA89" s="323"/>
      <c r="DOB89" s="323"/>
      <c r="DOC89" s="322"/>
      <c r="DOD89" s="320"/>
      <c r="DOE89" s="322"/>
      <c r="DOF89" s="323"/>
      <c r="DOG89" s="323"/>
      <c r="DOH89" s="325"/>
      <c r="DOI89" s="323"/>
      <c r="DOJ89" s="397"/>
      <c r="DOK89" s="321"/>
      <c r="DOL89" s="319"/>
      <c r="DOM89" s="319"/>
      <c r="DON89" s="313"/>
      <c r="DOO89" s="313"/>
      <c r="DOP89" s="318"/>
      <c r="DOQ89" s="318"/>
      <c r="DOR89" s="325"/>
      <c r="DOS89" s="324"/>
      <c r="DOT89" s="323"/>
      <c r="DOU89" s="323"/>
      <c r="DOV89" s="323"/>
      <c r="DOW89" s="323"/>
      <c r="DOX89" s="322"/>
      <c r="DOY89" s="320"/>
      <c r="DOZ89" s="322"/>
      <c r="DPA89" s="323"/>
      <c r="DPB89" s="323"/>
      <c r="DPC89" s="325"/>
      <c r="DPD89" s="323"/>
      <c r="DPE89" s="397"/>
      <c r="DPF89" s="321"/>
      <c r="DPG89" s="319"/>
      <c r="DPH89" s="319"/>
      <c r="DPI89" s="313"/>
      <c r="DPJ89" s="313"/>
      <c r="DPK89" s="318"/>
      <c r="DPL89" s="318"/>
      <c r="DPM89" s="325"/>
      <c r="DPN89" s="324"/>
      <c r="DPO89" s="323"/>
      <c r="DPP89" s="323"/>
      <c r="DPQ89" s="323"/>
      <c r="DPR89" s="323"/>
      <c r="DPS89" s="322"/>
      <c r="DPT89" s="320"/>
      <c r="DPU89" s="322"/>
      <c r="DPV89" s="323"/>
      <c r="DPW89" s="323"/>
      <c r="DPX89" s="325"/>
      <c r="DPY89" s="323"/>
      <c r="DPZ89" s="397"/>
      <c r="DQA89" s="321"/>
      <c r="DQB89" s="319"/>
      <c r="DQC89" s="319"/>
      <c r="DQD89" s="313"/>
      <c r="DQE89" s="313"/>
      <c r="DQF89" s="318"/>
      <c r="DQG89" s="318"/>
      <c r="DQH89" s="325"/>
      <c r="DQI89" s="324"/>
      <c r="DQJ89" s="323"/>
      <c r="DQK89" s="323"/>
      <c r="DQL89" s="323"/>
      <c r="DQM89" s="323"/>
      <c r="DQN89" s="322"/>
      <c r="DQO89" s="320"/>
      <c r="DQP89" s="322"/>
      <c r="DQQ89" s="323"/>
      <c r="DQR89" s="323"/>
      <c r="DQS89" s="325"/>
      <c r="DQT89" s="323"/>
      <c r="DQU89" s="397"/>
      <c r="DQV89" s="321"/>
      <c r="DQW89" s="319"/>
      <c r="DQX89" s="319"/>
      <c r="DQY89" s="313"/>
      <c r="DQZ89" s="313"/>
      <c r="DRA89" s="318"/>
      <c r="DRB89" s="318"/>
      <c r="DRC89" s="325"/>
      <c r="DRD89" s="324"/>
      <c r="DRE89" s="323"/>
      <c r="DRF89" s="323"/>
      <c r="DRG89" s="323"/>
      <c r="DRH89" s="323"/>
      <c r="DRI89" s="322"/>
      <c r="DRJ89" s="320"/>
      <c r="DRK89" s="322"/>
      <c r="DRL89" s="323"/>
      <c r="DRM89" s="323"/>
      <c r="DRN89" s="325"/>
      <c r="DRO89" s="323"/>
      <c r="DRP89" s="397"/>
      <c r="DRQ89" s="321"/>
      <c r="DRR89" s="319"/>
      <c r="DRS89" s="319"/>
      <c r="DRT89" s="313"/>
      <c r="DRU89" s="313"/>
      <c r="DRV89" s="318"/>
      <c r="DRW89" s="318"/>
      <c r="DRX89" s="325"/>
      <c r="DRY89" s="324"/>
      <c r="DRZ89" s="323"/>
      <c r="DSA89" s="323"/>
      <c r="DSB89" s="323"/>
      <c r="DSC89" s="323"/>
      <c r="DSD89" s="322"/>
      <c r="DSE89" s="320"/>
      <c r="DSF89" s="322"/>
      <c r="DSG89" s="323"/>
      <c r="DSH89" s="323"/>
      <c r="DSI89" s="325"/>
      <c r="DSJ89" s="323"/>
      <c r="DSK89" s="397"/>
      <c r="DSL89" s="321"/>
      <c r="DSM89" s="319"/>
      <c r="DSN89" s="319"/>
      <c r="DSO89" s="313"/>
      <c r="DSP89" s="313"/>
      <c r="DSQ89" s="318"/>
      <c r="DSR89" s="318"/>
      <c r="DSS89" s="325"/>
      <c r="DST89" s="324"/>
      <c r="DSU89" s="323"/>
      <c r="DSV89" s="323"/>
      <c r="DSW89" s="323"/>
      <c r="DSX89" s="323"/>
      <c r="DSY89" s="322"/>
      <c r="DSZ89" s="320"/>
      <c r="DTA89" s="322"/>
      <c r="DTB89" s="323"/>
      <c r="DTC89" s="323"/>
      <c r="DTD89" s="325"/>
      <c r="DTE89" s="323"/>
      <c r="DTF89" s="397"/>
      <c r="DTG89" s="321"/>
      <c r="DTH89" s="319"/>
      <c r="DTI89" s="319"/>
      <c r="DTJ89" s="313"/>
      <c r="DTK89" s="313"/>
      <c r="DTL89" s="318"/>
      <c r="DTM89" s="318"/>
      <c r="DTN89" s="325"/>
      <c r="DTO89" s="324"/>
      <c r="DTP89" s="323"/>
      <c r="DTQ89" s="323"/>
      <c r="DTR89" s="323"/>
      <c r="DTS89" s="323"/>
      <c r="DTT89" s="322"/>
      <c r="DTU89" s="320"/>
      <c r="DTV89" s="322"/>
      <c r="DTW89" s="323"/>
      <c r="DTX89" s="323"/>
      <c r="DTY89" s="325"/>
      <c r="DTZ89" s="323"/>
      <c r="DUA89" s="397"/>
      <c r="DUB89" s="321"/>
      <c r="DUC89" s="319"/>
      <c r="DUD89" s="319"/>
      <c r="DUE89" s="313"/>
      <c r="DUF89" s="313"/>
      <c r="DUG89" s="318"/>
      <c r="DUH89" s="318"/>
      <c r="DUI89" s="325"/>
      <c r="DUJ89" s="324"/>
      <c r="DUK89" s="323"/>
      <c r="DUL89" s="323"/>
      <c r="DUM89" s="323"/>
      <c r="DUN89" s="323"/>
      <c r="DUO89" s="322"/>
      <c r="DUP89" s="320"/>
      <c r="DUQ89" s="322"/>
      <c r="DUR89" s="323"/>
      <c r="DUS89" s="323"/>
      <c r="DUT89" s="325"/>
      <c r="DUU89" s="323"/>
      <c r="DUV89" s="397"/>
      <c r="DUW89" s="321"/>
      <c r="DUX89" s="319"/>
      <c r="DUY89" s="319"/>
      <c r="DUZ89" s="313"/>
      <c r="DVA89" s="313"/>
      <c r="DVB89" s="318"/>
      <c r="DVC89" s="318"/>
      <c r="DVD89" s="325"/>
      <c r="DVE89" s="324"/>
      <c r="DVF89" s="323"/>
      <c r="DVG89" s="323"/>
      <c r="DVH89" s="323"/>
      <c r="DVI89" s="323"/>
      <c r="DVJ89" s="322"/>
      <c r="DVK89" s="320"/>
      <c r="DVL89" s="322"/>
      <c r="DVM89" s="323"/>
      <c r="DVN89" s="323"/>
      <c r="DVO89" s="325"/>
      <c r="DVP89" s="323"/>
      <c r="DVQ89" s="397"/>
      <c r="DVR89" s="321"/>
      <c r="DVS89" s="319"/>
      <c r="DVT89" s="319"/>
      <c r="DVU89" s="313"/>
      <c r="DVV89" s="313"/>
      <c r="DVW89" s="318"/>
      <c r="DVX89" s="318"/>
      <c r="DVY89" s="325"/>
      <c r="DVZ89" s="324"/>
      <c r="DWA89" s="323"/>
      <c r="DWB89" s="323"/>
      <c r="DWC89" s="323"/>
      <c r="DWD89" s="323"/>
      <c r="DWE89" s="322"/>
      <c r="DWF89" s="320"/>
      <c r="DWG89" s="322"/>
      <c r="DWH89" s="323"/>
      <c r="DWI89" s="323"/>
      <c r="DWJ89" s="325"/>
      <c r="DWK89" s="323"/>
      <c r="DWL89" s="397"/>
      <c r="DWM89" s="321"/>
      <c r="DWN89" s="319"/>
      <c r="DWO89" s="319"/>
      <c r="DWP89" s="313"/>
      <c r="DWQ89" s="313"/>
      <c r="DWR89" s="318"/>
      <c r="DWS89" s="318"/>
      <c r="DWT89" s="325"/>
      <c r="DWU89" s="324"/>
      <c r="DWV89" s="323"/>
      <c r="DWW89" s="323"/>
      <c r="DWX89" s="323"/>
      <c r="DWY89" s="323"/>
      <c r="DWZ89" s="322"/>
      <c r="DXA89" s="320"/>
      <c r="DXB89" s="322"/>
      <c r="DXC89" s="323"/>
      <c r="DXD89" s="323"/>
      <c r="DXE89" s="325"/>
      <c r="DXF89" s="323"/>
      <c r="DXG89" s="397"/>
      <c r="DXH89" s="321"/>
      <c r="DXI89" s="319"/>
      <c r="DXJ89" s="319"/>
      <c r="DXK89" s="313"/>
      <c r="DXL89" s="313"/>
      <c r="DXM89" s="318"/>
      <c r="DXN89" s="318"/>
      <c r="DXO89" s="325"/>
      <c r="DXP89" s="324"/>
      <c r="DXQ89" s="323"/>
      <c r="DXR89" s="323"/>
      <c r="DXS89" s="323"/>
      <c r="DXT89" s="323"/>
      <c r="DXU89" s="322"/>
      <c r="DXV89" s="320"/>
      <c r="DXW89" s="322"/>
      <c r="DXX89" s="323"/>
      <c r="DXY89" s="323"/>
      <c r="DXZ89" s="325"/>
      <c r="DYA89" s="323"/>
      <c r="DYB89" s="397"/>
      <c r="DYC89" s="321"/>
      <c r="DYD89" s="319"/>
      <c r="DYE89" s="319"/>
      <c r="DYF89" s="313"/>
      <c r="DYG89" s="313"/>
      <c r="DYH89" s="318"/>
      <c r="DYI89" s="318"/>
      <c r="DYJ89" s="325"/>
      <c r="DYK89" s="324"/>
      <c r="DYL89" s="323"/>
      <c r="DYM89" s="323"/>
      <c r="DYN89" s="323"/>
      <c r="DYO89" s="323"/>
      <c r="DYP89" s="322"/>
      <c r="DYQ89" s="320"/>
      <c r="DYR89" s="322"/>
      <c r="DYS89" s="323"/>
      <c r="DYT89" s="323"/>
      <c r="DYU89" s="325"/>
      <c r="DYV89" s="323"/>
      <c r="DYW89" s="397"/>
      <c r="DYX89" s="321"/>
      <c r="DYY89" s="319"/>
      <c r="DYZ89" s="319"/>
      <c r="DZA89" s="313"/>
      <c r="DZB89" s="313"/>
      <c r="DZC89" s="318"/>
      <c r="DZD89" s="318"/>
      <c r="DZE89" s="325"/>
      <c r="DZF89" s="324"/>
      <c r="DZG89" s="323"/>
      <c r="DZH89" s="323"/>
      <c r="DZI89" s="323"/>
      <c r="DZJ89" s="323"/>
      <c r="DZK89" s="322"/>
      <c r="DZL89" s="320"/>
      <c r="DZM89" s="322"/>
      <c r="DZN89" s="323"/>
      <c r="DZO89" s="323"/>
      <c r="DZP89" s="325"/>
      <c r="DZQ89" s="323"/>
      <c r="DZR89" s="397"/>
      <c r="DZS89" s="321"/>
      <c r="DZT89" s="319"/>
      <c r="DZU89" s="319"/>
      <c r="DZV89" s="313"/>
      <c r="DZW89" s="313"/>
      <c r="DZX89" s="318"/>
      <c r="DZY89" s="318"/>
      <c r="DZZ89" s="325"/>
      <c r="EAA89" s="324"/>
      <c r="EAB89" s="323"/>
      <c r="EAC89" s="323"/>
      <c r="EAD89" s="323"/>
      <c r="EAE89" s="323"/>
      <c r="EAF89" s="322"/>
      <c r="EAG89" s="320"/>
      <c r="EAH89" s="322"/>
      <c r="EAI89" s="323"/>
      <c r="EAJ89" s="323"/>
      <c r="EAK89" s="325"/>
      <c r="EAL89" s="323"/>
      <c r="EAM89" s="397"/>
      <c r="EAN89" s="321"/>
      <c r="EAO89" s="319"/>
      <c r="EAP89" s="319"/>
      <c r="EAQ89" s="313"/>
      <c r="EAR89" s="313"/>
      <c r="EAS89" s="318"/>
      <c r="EAT89" s="318"/>
      <c r="EAU89" s="325"/>
      <c r="EAV89" s="324"/>
      <c r="EAW89" s="323"/>
      <c r="EAX89" s="323"/>
      <c r="EAY89" s="323"/>
      <c r="EAZ89" s="323"/>
      <c r="EBA89" s="322"/>
      <c r="EBB89" s="320"/>
      <c r="EBC89" s="322"/>
      <c r="EBD89" s="323"/>
      <c r="EBE89" s="323"/>
      <c r="EBF89" s="325"/>
      <c r="EBG89" s="323"/>
      <c r="EBH89" s="397"/>
      <c r="EBI89" s="321"/>
      <c r="EBJ89" s="319"/>
      <c r="EBK89" s="319"/>
      <c r="EBL89" s="313"/>
      <c r="EBM89" s="313"/>
      <c r="EBN89" s="318"/>
      <c r="EBO89" s="318"/>
      <c r="EBP89" s="325"/>
      <c r="EBQ89" s="324"/>
      <c r="EBR89" s="323"/>
      <c r="EBS89" s="323"/>
      <c r="EBT89" s="323"/>
      <c r="EBU89" s="323"/>
      <c r="EBV89" s="322"/>
      <c r="EBW89" s="320"/>
      <c r="EBX89" s="322"/>
      <c r="EBY89" s="323"/>
      <c r="EBZ89" s="323"/>
      <c r="ECA89" s="325"/>
      <c r="ECB89" s="323"/>
      <c r="ECC89" s="397"/>
      <c r="ECD89" s="321"/>
      <c r="ECE89" s="319"/>
      <c r="ECF89" s="319"/>
      <c r="ECG89" s="313"/>
      <c r="ECH89" s="313"/>
      <c r="ECI89" s="318"/>
      <c r="ECJ89" s="318"/>
      <c r="ECK89" s="325"/>
      <c r="ECL89" s="324"/>
      <c r="ECM89" s="323"/>
      <c r="ECN89" s="323"/>
      <c r="ECO89" s="323"/>
      <c r="ECP89" s="323"/>
      <c r="ECQ89" s="322"/>
      <c r="ECR89" s="320"/>
      <c r="ECS89" s="322"/>
      <c r="ECT89" s="323"/>
      <c r="ECU89" s="323"/>
      <c r="ECV89" s="325"/>
      <c r="ECW89" s="323"/>
      <c r="ECX89" s="397"/>
      <c r="ECY89" s="321"/>
      <c r="ECZ89" s="319"/>
      <c r="EDA89" s="319"/>
      <c r="EDB89" s="313"/>
      <c r="EDC89" s="313"/>
      <c r="EDD89" s="318"/>
      <c r="EDE89" s="318"/>
      <c r="EDF89" s="325"/>
      <c r="EDG89" s="324"/>
      <c r="EDH89" s="323"/>
      <c r="EDI89" s="323"/>
      <c r="EDJ89" s="323"/>
      <c r="EDK89" s="323"/>
      <c r="EDL89" s="322"/>
      <c r="EDM89" s="320"/>
      <c r="EDN89" s="322"/>
      <c r="EDO89" s="323"/>
      <c r="EDP89" s="323"/>
      <c r="EDQ89" s="325"/>
      <c r="EDR89" s="323"/>
      <c r="EDS89" s="397"/>
      <c r="EDT89" s="321"/>
      <c r="EDU89" s="319"/>
      <c r="EDV89" s="319"/>
      <c r="EDW89" s="313"/>
      <c r="EDX89" s="313"/>
      <c r="EDY89" s="318"/>
      <c r="EDZ89" s="318"/>
      <c r="EEA89" s="325"/>
      <c r="EEB89" s="324"/>
      <c r="EEC89" s="323"/>
      <c r="EED89" s="323"/>
      <c r="EEE89" s="323"/>
      <c r="EEF89" s="323"/>
      <c r="EEG89" s="322"/>
      <c r="EEH89" s="320"/>
      <c r="EEI89" s="322"/>
      <c r="EEJ89" s="323"/>
      <c r="EEK89" s="323"/>
      <c r="EEL89" s="325"/>
      <c r="EEM89" s="323"/>
      <c r="EEN89" s="397"/>
      <c r="EEO89" s="321"/>
      <c r="EEP89" s="319"/>
      <c r="EEQ89" s="319"/>
      <c r="EER89" s="313"/>
      <c r="EES89" s="313"/>
      <c r="EET89" s="318"/>
      <c r="EEU89" s="318"/>
      <c r="EEV89" s="325"/>
      <c r="EEW89" s="324"/>
      <c r="EEX89" s="323"/>
      <c r="EEY89" s="323"/>
      <c r="EEZ89" s="323"/>
      <c r="EFA89" s="323"/>
      <c r="EFB89" s="322"/>
      <c r="EFC89" s="320"/>
      <c r="EFD89" s="322"/>
      <c r="EFE89" s="323"/>
      <c r="EFF89" s="323"/>
      <c r="EFG89" s="325"/>
      <c r="EFH89" s="323"/>
      <c r="EFI89" s="397"/>
      <c r="EFJ89" s="321"/>
      <c r="EFK89" s="319"/>
      <c r="EFL89" s="319"/>
      <c r="EFM89" s="313"/>
      <c r="EFN89" s="313"/>
      <c r="EFO89" s="318"/>
      <c r="EFP89" s="318"/>
      <c r="EFQ89" s="325"/>
      <c r="EFR89" s="324"/>
      <c r="EFS89" s="323"/>
      <c r="EFT89" s="323"/>
      <c r="EFU89" s="323"/>
      <c r="EFV89" s="323"/>
      <c r="EFW89" s="322"/>
      <c r="EFX89" s="320"/>
      <c r="EFY89" s="322"/>
      <c r="EFZ89" s="323"/>
      <c r="EGA89" s="323"/>
      <c r="EGB89" s="325"/>
      <c r="EGC89" s="323"/>
      <c r="EGD89" s="397"/>
      <c r="EGE89" s="321"/>
      <c r="EGF89" s="319"/>
      <c r="EGG89" s="319"/>
      <c r="EGH89" s="313"/>
      <c r="EGI89" s="313"/>
      <c r="EGJ89" s="318"/>
      <c r="EGK89" s="318"/>
      <c r="EGL89" s="325"/>
      <c r="EGM89" s="324"/>
      <c r="EGN89" s="323"/>
      <c r="EGO89" s="323"/>
      <c r="EGP89" s="323"/>
      <c r="EGQ89" s="323"/>
      <c r="EGR89" s="322"/>
      <c r="EGS89" s="320"/>
      <c r="EGT89" s="322"/>
      <c r="EGU89" s="323"/>
      <c r="EGV89" s="323"/>
      <c r="EGW89" s="325"/>
      <c r="EGX89" s="323"/>
      <c r="EGY89" s="397"/>
      <c r="EGZ89" s="321"/>
      <c r="EHA89" s="319"/>
      <c r="EHB89" s="319"/>
      <c r="EHC89" s="313"/>
      <c r="EHD89" s="313"/>
      <c r="EHE89" s="318"/>
      <c r="EHF89" s="318"/>
      <c r="EHG89" s="325"/>
      <c r="EHH89" s="324"/>
      <c r="EHI89" s="323"/>
      <c r="EHJ89" s="323"/>
      <c r="EHK89" s="323"/>
      <c r="EHL89" s="323"/>
      <c r="EHM89" s="322"/>
      <c r="EHN89" s="320"/>
      <c r="EHO89" s="322"/>
      <c r="EHP89" s="323"/>
      <c r="EHQ89" s="323"/>
      <c r="EHR89" s="325"/>
      <c r="EHS89" s="323"/>
      <c r="EHT89" s="397"/>
      <c r="EHU89" s="321"/>
      <c r="EHV89" s="319"/>
      <c r="EHW89" s="319"/>
      <c r="EHX89" s="313"/>
      <c r="EHY89" s="313"/>
      <c r="EHZ89" s="318"/>
      <c r="EIA89" s="318"/>
      <c r="EIB89" s="325"/>
      <c r="EIC89" s="324"/>
      <c r="EID89" s="323"/>
      <c r="EIE89" s="323"/>
      <c r="EIF89" s="323"/>
      <c r="EIG89" s="323"/>
      <c r="EIH89" s="322"/>
      <c r="EII89" s="320"/>
      <c r="EIJ89" s="322"/>
      <c r="EIK89" s="323"/>
      <c r="EIL89" s="323"/>
      <c r="EIM89" s="325"/>
      <c r="EIN89" s="323"/>
      <c r="EIO89" s="397"/>
      <c r="EIP89" s="321"/>
      <c r="EIQ89" s="319"/>
      <c r="EIR89" s="319"/>
      <c r="EIS89" s="313"/>
      <c r="EIT89" s="313"/>
      <c r="EIU89" s="318"/>
      <c r="EIV89" s="318"/>
      <c r="EIW89" s="325"/>
      <c r="EIX89" s="324"/>
      <c r="EIY89" s="323"/>
      <c r="EIZ89" s="323"/>
      <c r="EJA89" s="323"/>
      <c r="EJB89" s="323"/>
      <c r="EJC89" s="322"/>
      <c r="EJD89" s="320"/>
      <c r="EJE89" s="322"/>
      <c r="EJF89" s="323"/>
      <c r="EJG89" s="323"/>
      <c r="EJH89" s="325"/>
      <c r="EJI89" s="323"/>
      <c r="EJJ89" s="397"/>
      <c r="EJK89" s="321"/>
      <c r="EJL89" s="319"/>
      <c r="EJM89" s="319"/>
      <c r="EJN89" s="313"/>
      <c r="EJO89" s="313"/>
      <c r="EJP89" s="318"/>
      <c r="EJQ89" s="318"/>
      <c r="EJR89" s="325"/>
      <c r="EJS89" s="324"/>
      <c r="EJT89" s="323"/>
      <c r="EJU89" s="323"/>
      <c r="EJV89" s="323"/>
      <c r="EJW89" s="323"/>
      <c r="EJX89" s="322"/>
      <c r="EJY89" s="320"/>
      <c r="EJZ89" s="322"/>
      <c r="EKA89" s="323"/>
      <c r="EKB89" s="323"/>
      <c r="EKC89" s="325"/>
      <c r="EKD89" s="323"/>
      <c r="EKE89" s="397"/>
      <c r="EKF89" s="321"/>
      <c r="EKG89" s="319"/>
      <c r="EKH89" s="319"/>
      <c r="EKI89" s="313"/>
      <c r="EKJ89" s="313"/>
      <c r="EKK89" s="318"/>
      <c r="EKL89" s="318"/>
      <c r="EKM89" s="325"/>
      <c r="EKN89" s="324"/>
      <c r="EKO89" s="323"/>
      <c r="EKP89" s="323"/>
      <c r="EKQ89" s="323"/>
      <c r="EKR89" s="323"/>
      <c r="EKS89" s="322"/>
      <c r="EKT89" s="320"/>
      <c r="EKU89" s="322"/>
      <c r="EKV89" s="323"/>
      <c r="EKW89" s="323"/>
      <c r="EKX89" s="325"/>
      <c r="EKY89" s="323"/>
      <c r="EKZ89" s="397"/>
      <c r="ELA89" s="321"/>
      <c r="ELB89" s="319"/>
      <c r="ELC89" s="319"/>
      <c r="ELD89" s="313"/>
      <c r="ELE89" s="313"/>
      <c r="ELF89" s="318"/>
      <c r="ELG89" s="318"/>
      <c r="ELH89" s="325"/>
      <c r="ELI89" s="324"/>
      <c r="ELJ89" s="323"/>
      <c r="ELK89" s="323"/>
      <c r="ELL89" s="323"/>
      <c r="ELM89" s="323"/>
      <c r="ELN89" s="322"/>
      <c r="ELO89" s="320"/>
      <c r="ELP89" s="322"/>
      <c r="ELQ89" s="323"/>
      <c r="ELR89" s="323"/>
      <c r="ELS89" s="325"/>
      <c r="ELT89" s="323"/>
      <c r="ELU89" s="397"/>
      <c r="ELV89" s="321"/>
      <c r="ELW89" s="319"/>
      <c r="ELX89" s="319"/>
      <c r="ELY89" s="313"/>
      <c r="ELZ89" s="313"/>
      <c r="EMA89" s="318"/>
      <c r="EMB89" s="318"/>
      <c r="EMC89" s="325"/>
      <c r="EMD89" s="324"/>
      <c r="EME89" s="323"/>
      <c r="EMF89" s="323"/>
      <c r="EMG89" s="323"/>
      <c r="EMH89" s="323"/>
      <c r="EMI89" s="322"/>
      <c r="EMJ89" s="320"/>
      <c r="EMK89" s="322"/>
      <c r="EML89" s="323"/>
      <c r="EMM89" s="323"/>
      <c r="EMN89" s="325"/>
      <c r="EMO89" s="323"/>
      <c r="EMP89" s="397"/>
      <c r="EMQ89" s="321"/>
      <c r="EMR89" s="319"/>
      <c r="EMS89" s="319"/>
      <c r="EMT89" s="313"/>
      <c r="EMU89" s="313"/>
      <c r="EMV89" s="318"/>
      <c r="EMW89" s="318"/>
      <c r="EMX89" s="325"/>
      <c r="EMY89" s="324"/>
      <c r="EMZ89" s="323"/>
      <c r="ENA89" s="323"/>
      <c r="ENB89" s="323"/>
      <c r="ENC89" s="323"/>
      <c r="END89" s="322"/>
      <c r="ENE89" s="320"/>
      <c r="ENF89" s="322"/>
      <c r="ENG89" s="323"/>
      <c r="ENH89" s="323"/>
      <c r="ENI89" s="325"/>
      <c r="ENJ89" s="323"/>
      <c r="ENK89" s="397"/>
      <c r="ENL89" s="321"/>
      <c r="ENM89" s="319"/>
      <c r="ENN89" s="319"/>
      <c r="ENO89" s="313"/>
      <c r="ENP89" s="313"/>
      <c r="ENQ89" s="318"/>
      <c r="ENR89" s="318"/>
      <c r="ENS89" s="325"/>
      <c r="ENT89" s="324"/>
      <c r="ENU89" s="323"/>
      <c r="ENV89" s="323"/>
      <c r="ENW89" s="323"/>
      <c r="ENX89" s="323"/>
      <c r="ENY89" s="322"/>
      <c r="ENZ89" s="320"/>
      <c r="EOA89" s="322"/>
      <c r="EOB89" s="323"/>
      <c r="EOC89" s="323"/>
      <c r="EOD89" s="325"/>
      <c r="EOE89" s="323"/>
      <c r="EOF89" s="397"/>
      <c r="EOG89" s="321"/>
      <c r="EOH89" s="319"/>
      <c r="EOI89" s="319"/>
      <c r="EOJ89" s="313"/>
      <c r="EOK89" s="313"/>
      <c r="EOL89" s="318"/>
      <c r="EOM89" s="318"/>
      <c r="EON89" s="325"/>
      <c r="EOO89" s="324"/>
      <c r="EOP89" s="323"/>
      <c r="EOQ89" s="323"/>
      <c r="EOR89" s="323"/>
      <c r="EOS89" s="323"/>
      <c r="EOT89" s="322"/>
      <c r="EOU89" s="320"/>
      <c r="EOV89" s="322"/>
      <c r="EOW89" s="323"/>
      <c r="EOX89" s="323"/>
      <c r="EOY89" s="325"/>
      <c r="EOZ89" s="323"/>
      <c r="EPA89" s="397"/>
      <c r="EPB89" s="321"/>
      <c r="EPC89" s="319"/>
      <c r="EPD89" s="319"/>
      <c r="EPE89" s="313"/>
      <c r="EPF89" s="313"/>
      <c r="EPG89" s="318"/>
      <c r="EPH89" s="318"/>
      <c r="EPI89" s="325"/>
      <c r="EPJ89" s="324"/>
      <c r="EPK89" s="323"/>
      <c r="EPL89" s="323"/>
      <c r="EPM89" s="323"/>
      <c r="EPN89" s="323"/>
      <c r="EPO89" s="322"/>
      <c r="EPP89" s="320"/>
      <c r="EPQ89" s="322"/>
      <c r="EPR89" s="323"/>
      <c r="EPS89" s="323"/>
      <c r="EPT89" s="325"/>
      <c r="EPU89" s="323"/>
      <c r="EPV89" s="397"/>
      <c r="EPW89" s="321"/>
      <c r="EPX89" s="319"/>
      <c r="EPY89" s="319"/>
      <c r="EPZ89" s="313"/>
      <c r="EQA89" s="313"/>
      <c r="EQB89" s="318"/>
      <c r="EQC89" s="318"/>
      <c r="EQD89" s="325"/>
      <c r="EQE89" s="324"/>
      <c r="EQF89" s="323"/>
      <c r="EQG89" s="323"/>
      <c r="EQH89" s="323"/>
      <c r="EQI89" s="323"/>
      <c r="EQJ89" s="322"/>
      <c r="EQK89" s="320"/>
      <c r="EQL89" s="322"/>
      <c r="EQM89" s="323"/>
      <c r="EQN89" s="323"/>
      <c r="EQO89" s="325"/>
      <c r="EQP89" s="323"/>
      <c r="EQQ89" s="397"/>
      <c r="EQR89" s="321"/>
      <c r="EQS89" s="319"/>
      <c r="EQT89" s="319"/>
      <c r="EQU89" s="313"/>
      <c r="EQV89" s="313"/>
      <c r="EQW89" s="318"/>
      <c r="EQX89" s="318"/>
      <c r="EQY89" s="325"/>
      <c r="EQZ89" s="324"/>
      <c r="ERA89" s="323"/>
      <c r="ERB89" s="323"/>
      <c r="ERC89" s="323"/>
      <c r="ERD89" s="323"/>
      <c r="ERE89" s="322"/>
      <c r="ERF89" s="320"/>
      <c r="ERG89" s="322"/>
      <c r="ERH89" s="323"/>
      <c r="ERI89" s="323"/>
      <c r="ERJ89" s="325"/>
      <c r="ERK89" s="323"/>
      <c r="ERL89" s="397"/>
      <c r="ERM89" s="321"/>
      <c r="ERN89" s="319"/>
      <c r="ERO89" s="319"/>
      <c r="ERP89" s="313"/>
      <c r="ERQ89" s="313"/>
      <c r="ERR89" s="318"/>
      <c r="ERS89" s="318"/>
      <c r="ERT89" s="325"/>
      <c r="ERU89" s="324"/>
      <c r="ERV89" s="323"/>
      <c r="ERW89" s="323"/>
      <c r="ERX89" s="323"/>
      <c r="ERY89" s="323"/>
      <c r="ERZ89" s="322"/>
      <c r="ESA89" s="320"/>
      <c r="ESB89" s="322"/>
      <c r="ESC89" s="323"/>
      <c r="ESD89" s="323"/>
      <c r="ESE89" s="325"/>
      <c r="ESF89" s="323"/>
      <c r="ESG89" s="397"/>
      <c r="ESH89" s="321"/>
      <c r="ESI89" s="319"/>
      <c r="ESJ89" s="319"/>
      <c r="ESK89" s="313"/>
      <c r="ESL89" s="313"/>
      <c r="ESM89" s="318"/>
      <c r="ESN89" s="318"/>
      <c r="ESO89" s="325"/>
      <c r="ESP89" s="324"/>
      <c r="ESQ89" s="323"/>
      <c r="ESR89" s="323"/>
      <c r="ESS89" s="323"/>
      <c r="EST89" s="323"/>
      <c r="ESU89" s="322"/>
      <c r="ESV89" s="320"/>
      <c r="ESW89" s="322"/>
      <c r="ESX89" s="323"/>
      <c r="ESY89" s="323"/>
      <c r="ESZ89" s="325"/>
      <c r="ETA89" s="323"/>
      <c r="ETB89" s="397"/>
      <c r="ETC89" s="321"/>
      <c r="ETD89" s="319"/>
      <c r="ETE89" s="319"/>
      <c r="ETF89" s="313"/>
      <c r="ETG89" s="313"/>
      <c r="ETH89" s="318"/>
      <c r="ETI89" s="318"/>
      <c r="ETJ89" s="325"/>
      <c r="ETK89" s="324"/>
      <c r="ETL89" s="323"/>
      <c r="ETM89" s="323"/>
      <c r="ETN89" s="323"/>
      <c r="ETO89" s="323"/>
      <c r="ETP89" s="322"/>
      <c r="ETQ89" s="320"/>
      <c r="ETR89" s="322"/>
      <c r="ETS89" s="323"/>
      <c r="ETT89" s="323"/>
      <c r="ETU89" s="325"/>
      <c r="ETV89" s="323"/>
      <c r="ETW89" s="397"/>
      <c r="ETX89" s="321"/>
      <c r="ETY89" s="319"/>
      <c r="ETZ89" s="319"/>
      <c r="EUA89" s="313"/>
      <c r="EUB89" s="313"/>
      <c r="EUC89" s="318"/>
      <c r="EUD89" s="318"/>
      <c r="EUE89" s="325"/>
      <c r="EUF89" s="324"/>
      <c r="EUG89" s="323"/>
      <c r="EUH89" s="323"/>
      <c r="EUI89" s="323"/>
      <c r="EUJ89" s="323"/>
      <c r="EUK89" s="322"/>
      <c r="EUL89" s="320"/>
      <c r="EUM89" s="322"/>
      <c r="EUN89" s="323"/>
      <c r="EUO89" s="323"/>
      <c r="EUP89" s="325"/>
      <c r="EUQ89" s="323"/>
      <c r="EUR89" s="397"/>
      <c r="EUS89" s="321"/>
      <c r="EUT89" s="319"/>
      <c r="EUU89" s="319"/>
      <c r="EUV89" s="313"/>
      <c r="EUW89" s="313"/>
      <c r="EUX89" s="318"/>
      <c r="EUY89" s="318"/>
      <c r="EUZ89" s="325"/>
      <c r="EVA89" s="324"/>
      <c r="EVB89" s="323"/>
      <c r="EVC89" s="323"/>
      <c r="EVD89" s="323"/>
      <c r="EVE89" s="323"/>
      <c r="EVF89" s="322"/>
      <c r="EVG89" s="320"/>
      <c r="EVH89" s="322"/>
      <c r="EVI89" s="323"/>
      <c r="EVJ89" s="323"/>
      <c r="EVK89" s="325"/>
      <c r="EVL89" s="323"/>
      <c r="EVM89" s="397"/>
      <c r="EVN89" s="321"/>
      <c r="EVO89" s="319"/>
      <c r="EVP89" s="319"/>
      <c r="EVQ89" s="313"/>
      <c r="EVR89" s="313"/>
      <c r="EVS89" s="318"/>
      <c r="EVT89" s="318"/>
      <c r="EVU89" s="325"/>
      <c r="EVV89" s="324"/>
      <c r="EVW89" s="323"/>
      <c r="EVX89" s="323"/>
      <c r="EVY89" s="323"/>
      <c r="EVZ89" s="323"/>
      <c r="EWA89" s="322"/>
      <c r="EWB89" s="320"/>
      <c r="EWC89" s="322"/>
      <c r="EWD89" s="323"/>
      <c r="EWE89" s="323"/>
      <c r="EWF89" s="325"/>
      <c r="EWG89" s="323"/>
      <c r="EWH89" s="397"/>
      <c r="EWI89" s="321"/>
      <c r="EWJ89" s="319"/>
      <c r="EWK89" s="319"/>
      <c r="EWL89" s="313"/>
      <c r="EWM89" s="313"/>
      <c r="EWN89" s="318"/>
      <c r="EWO89" s="318"/>
      <c r="EWP89" s="325"/>
      <c r="EWQ89" s="324"/>
      <c r="EWR89" s="323"/>
      <c r="EWS89" s="323"/>
      <c r="EWT89" s="323"/>
      <c r="EWU89" s="323"/>
      <c r="EWV89" s="322"/>
      <c r="EWW89" s="320"/>
      <c r="EWX89" s="322"/>
      <c r="EWY89" s="323"/>
      <c r="EWZ89" s="323"/>
      <c r="EXA89" s="325"/>
      <c r="EXB89" s="323"/>
      <c r="EXC89" s="397"/>
      <c r="EXD89" s="321"/>
      <c r="EXE89" s="319"/>
      <c r="EXF89" s="319"/>
      <c r="EXG89" s="313"/>
      <c r="EXH89" s="313"/>
      <c r="EXI89" s="318"/>
      <c r="EXJ89" s="318"/>
      <c r="EXK89" s="325"/>
      <c r="EXL89" s="324"/>
      <c r="EXM89" s="323"/>
      <c r="EXN89" s="323"/>
      <c r="EXO89" s="323"/>
      <c r="EXP89" s="323"/>
      <c r="EXQ89" s="322"/>
      <c r="EXR89" s="320"/>
      <c r="EXS89" s="322"/>
      <c r="EXT89" s="323"/>
      <c r="EXU89" s="323"/>
      <c r="EXV89" s="325"/>
      <c r="EXW89" s="323"/>
      <c r="EXX89" s="397"/>
      <c r="EXY89" s="321"/>
      <c r="EXZ89" s="319"/>
      <c r="EYA89" s="319"/>
      <c r="EYB89" s="313"/>
      <c r="EYC89" s="313"/>
      <c r="EYD89" s="318"/>
      <c r="EYE89" s="318"/>
      <c r="EYF89" s="325"/>
      <c r="EYG89" s="324"/>
      <c r="EYH89" s="323"/>
      <c r="EYI89" s="323"/>
      <c r="EYJ89" s="323"/>
      <c r="EYK89" s="323"/>
      <c r="EYL89" s="322"/>
      <c r="EYM89" s="320"/>
      <c r="EYN89" s="322"/>
      <c r="EYO89" s="323"/>
      <c r="EYP89" s="323"/>
      <c r="EYQ89" s="325"/>
      <c r="EYR89" s="323"/>
      <c r="EYS89" s="397"/>
      <c r="EYT89" s="321"/>
      <c r="EYU89" s="319"/>
      <c r="EYV89" s="319"/>
      <c r="EYW89" s="313"/>
      <c r="EYX89" s="313"/>
      <c r="EYY89" s="318"/>
      <c r="EYZ89" s="318"/>
      <c r="EZA89" s="325"/>
      <c r="EZB89" s="324"/>
      <c r="EZC89" s="323"/>
      <c r="EZD89" s="323"/>
      <c r="EZE89" s="323"/>
      <c r="EZF89" s="323"/>
      <c r="EZG89" s="322"/>
      <c r="EZH89" s="320"/>
      <c r="EZI89" s="322"/>
      <c r="EZJ89" s="323"/>
      <c r="EZK89" s="323"/>
      <c r="EZL89" s="325"/>
      <c r="EZM89" s="323"/>
      <c r="EZN89" s="397"/>
      <c r="EZO89" s="321"/>
      <c r="EZP89" s="319"/>
      <c r="EZQ89" s="319"/>
      <c r="EZR89" s="313"/>
      <c r="EZS89" s="313"/>
      <c r="EZT89" s="318"/>
      <c r="EZU89" s="318"/>
      <c r="EZV89" s="325"/>
      <c r="EZW89" s="324"/>
      <c r="EZX89" s="323"/>
      <c r="EZY89" s="323"/>
      <c r="EZZ89" s="323"/>
      <c r="FAA89" s="323"/>
      <c r="FAB89" s="322"/>
      <c r="FAC89" s="320"/>
      <c r="FAD89" s="322"/>
      <c r="FAE89" s="323"/>
      <c r="FAF89" s="323"/>
      <c r="FAG89" s="325"/>
      <c r="FAH89" s="323"/>
      <c r="FAI89" s="397"/>
      <c r="FAJ89" s="321"/>
      <c r="FAK89" s="319"/>
      <c r="FAL89" s="319"/>
      <c r="FAM89" s="313"/>
      <c r="FAN89" s="313"/>
      <c r="FAO89" s="318"/>
      <c r="FAP89" s="318"/>
      <c r="FAQ89" s="325"/>
      <c r="FAR89" s="324"/>
      <c r="FAS89" s="323"/>
      <c r="FAT89" s="323"/>
      <c r="FAU89" s="323"/>
      <c r="FAV89" s="323"/>
      <c r="FAW89" s="322"/>
      <c r="FAX89" s="320"/>
      <c r="FAY89" s="322"/>
      <c r="FAZ89" s="323"/>
      <c r="FBA89" s="323"/>
      <c r="FBB89" s="325"/>
      <c r="FBC89" s="323"/>
      <c r="FBD89" s="397"/>
      <c r="FBE89" s="321"/>
      <c r="FBF89" s="319"/>
      <c r="FBG89" s="319"/>
      <c r="FBH89" s="313"/>
      <c r="FBI89" s="313"/>
      <c r="FBJ89" s="318"/>
      <c r="FBK89" s="318"/>
      <c r="FBL89" s="325"/>
      <c r="FBM89" s="324"/>
      <c r="FBN89" s="323"/>
      <c r="FBO89" s="323"/>
      <c r="FBP89" s="323"/>
      <c r="FBQ89" s="323"/>
      <c r="FBR89" s="322"/>
      <c r="FBS89" s="320"/>
      <c r="FBT89" s="322"/>
      <c r="FBU89" s="323"/>
      <c r="FBV89" s="323"/>
      <c r="FBW89" s="325"/>
      <c r="FBX89" s="323"/>
      <c r="FBY89" s="397"/>
      <c r="FBZ89" s="321"/>
      <c r="FCA89" s="319"/>
      <c r="FCB89" s="319"/>
      <c r="FCC89" s="313"/>
      <c r="FCD89" s="313"/>
      <c r="FCE89" s="318"/>
      <c r="FCF89" s="318"/>
      <c r="FCG89" s="325"/>
      <c r="FCH89" s="324"/>
      <c r="FCI89" s="323"/>
      <c r="FCJ89" s="323"/>
      <c r="FCK89" s="323"/>
      <c r="FCL89" s="323"/>
      <c r="FCM89" s="322"/>
      <c r="FCN89" s="320"/>
      <c r="FCO89" s="322"/>
      <c r="FCP89" s="323"/>
      <c r="FCQ89" s="323"/>
      <c r="FCR89" s="325"/>
      <c r="FCS89" s="323"/>
      <c r="FCT89" s="397"/>
      <c r="FCU89" s="321"/>
      <c r="FCV89" s="319"/>
      <c r="FCW89" s="319"/>
      <c r="FCX89" s="313"/>
      <c r="FCY89" s="313"/>
      <c r="FCZ89" s="318"/>
      <c r="FDA89" s="318"/>
      <c r="FDB89" s="325"/>
      <c r="FDC89" s="324"/>
      <c r="FDD89" s="323"/>
      <c r="FDE89" s="323"/>
      <c r="FDF89" s="323"/>
      <c r="FDG89" s="323"/>
      <c r="FDH89" s="322"/>
      <c r="FDI89" s="320"/>
      <c r="FDJ89" s="322"/>
      <c r="FDK89" s="323"/>
      <c r="FDL89" s="323"/>
      <c r="FDM89" s="325"/>
      <c r="FDN89" s="323"/>
      <c r="FDO89" s="397"/>
      <c r="FDP89" s="321"/>
      <c r="FDQ89" s="319"/>
      <c r="FDR89" s="319"/>
      <c r="FDS89" s="313"/>
      <c r="FDT89" s="313"/>
      <c r="FDU89" s="318"/>
      <c r="FDV89" s="318"/>
      <c r="FDW89" s="325"/>
      <c r="FDX89" s="324"/>
      <c r="FDY89" s="323"/>
      <c r="FDZ89" s="323"/>
      <c r="FEA89" s="323"/>
      <c r="FEB89" s="323"/>
      <c r="FEC89" s="322"/>
      <c r="FED89" s="320"/>
      <c r="FEE89" s="322"/>
      <c r="FEF89" s="323"/>
      <c r="FEG89" s="323"/>
      <c r="FEH89" s="325"/>
      <c r="FEI89" s="323"/>
      <c r="FEJ89" s="397"/>
      <c r="FEK89" s="321"/>
      <c r="FEL89" s="319"/>
      <c r="FEM89" s="319"/>
      <c r="FEN89" s="313"/>
      <c r="FEO89" s="313"/>
      <c r="FEP89" s="318"/>
      <c r="FEQ89" s="318"/>
      <c r="FER89" s="325"/>
      <c r="FES89" s="324"/>
      <c r="FET89" s="323"/>
      <c r="FEU89" s="323"/>
      <c r="FEV89" s="323"/>
      <c r="FEW89" s="323"/>
      <c r="FEX89" s="322"/>
      <c r="FEY89" s="320"/>
      <c r="FEZ89" s="322"/>
      <c r="FFA89" s="323"/>
      <c r="FFB89" s="323"/>
      <c r="FFC89" s="325"/>
      <c r="FFD89" s="323"/>
      <c r="FFE89" s="397"/>
      <c r="FFF89" s="321"/>
      <c r="FFG89" s="319"/>
      <c r="FFH89" s="319"/>
      <c r="FFI89" s="313"/>
      <c r="FFJ89" s="313"/>
      <c r="FFK89" s="318"/>
      <c r="FFL89" s="318"/>
      <c r="FFM89" s="325"/>
      <c r="FFN89" s="324"/>
      <c r="FFO89" s="323"/>
      <c r="FFP89" s="323"/>
      <c r="FFQ89" s="323"/>
      <c r="FFR89" s="323"/>
      <c r="FFS89" s="322"/>
      <c r="FFT89" s="320"/>
      <c r="FFU89" s="322"/>
      <c r="FFV89" s="323"/>
      <c r="FFW89" s="323"/>
      <c r="FFX89" s="325"/>
      <c r="FFY89" s="323"/>
      <c r="FFZ89" s="397"/>
      <c r="FGA89" s="321"/>
      <c r="FGB89" s="319"/>
      <c r="FGC89" s="319"/>
      <c r="FGD89" s="313"/>
      <c r="FGE89" s="313"/>
      <c r="FGF89" s="318"/>
      <c r="FGG89" s="318"/>
      <c r="FGH89" s="325"/>
      <c r="FGI89" s="324"/>
      <c r="FGJ89" s="323"/>
      <c r="FGK89" s="323"/>
      <c r="FGL89" s="323"/>
      <c r="FGM89" s="323"/>
      <c r="FGN89" s="322"/>
      <c r="FGO89" s="320"/>
      <c r="FGP89" s="322"/>
      <c r="FGQ89" s="323"/>
      <c r="FGR89" s="323"/>
      <c r="FGS89" s="325"/>
      <c r="FGT89" s="323"/>
      <c r="FGU89" s="397"/>
      <c r="FGV89" s="321"/>
      <c r="FGW89" s="319"/>
      <c r="FGX89" s="319"/>
      <c r="FGY89" s="313"/>
      <c r="FGZ89" s="313"/>
      <c r="FHA89" s="318"/>
      <c r="FHB89" s="318"/>
      <c r="FHC89" s="325"/>
      <c r="FHD89" s="324"/>
      <c r="FHE89" s="323"/>
      <c r="FHF89" s="323"/>
      <c r="FHG89" s="323"/>
      <c r="FHH89" s="323"/>
      <c r="FHI89" s="322"/>
      <c r="FHJ89" s="320"/>
      <c r="FHK89" s="322"/>
      <c r="FHL89" s="323"/>
      <c r="FHM89" s="323"/>
      <c r="FHN89" s="325"/>
      <c r="FHO89" s="323"/>
      <c r="FHP89" s="397"/>
      <c r="FHQ89" s="321"/>
      <c r="FHR89" s="319"/>
      <c r="FHS89" s="319"/>
      <c r="FHT89" s="313"/>
      <c r="FHU89" s="313"/>
      <c r="FHV89" s="318"/>
      <c r="FHW89" s="318"/>
      <c r="FHX89" s="325"/>
      <c r="FHY89" s="324"/>
      <c r="FHZ89" s="323"/>
      <c r="FIA89" s="323"/>
      <c r="FIB89" s="323"/>
      <c r="FIC89" s="323"/>
      <c r="FID89" s="322"/>
      <c r="FIE89" s="320"/>
      <c r="FIF89" s="322"/>
      <c r="FIG89" s="323"/>
      <c r="FIH89" s="323"/>
      <c r="FII89" s="325"/>
      <c r="FIJ89" s="323"/>
      <c r="FIK89" s="397"/>
      <c r="FIL89" s="321"/>
      <c r="FIM89" s="319"/>
      <c r="FIN89" s="319"/>
      <c r="FIO89" s="313"/>
      <c r="FIP89" s="313"/>
      <c r="FIQ89" s="318"/>
      <c r="FIR89" s="318"/>
      <c r="FIS89" s="325"/>
      <c r="FIT89" s="324"/>
      <c r="FIU89" s="323"/>
      <c r="FIV89" s="323"/>
      <c r="FIW89" s="323"/>
      <c r="FIX89" s="323"/>
      <c r="FIY89" s="322"/>
      <c r="FIZ89" s="320"/>
      <c r="FJA89" s="322"/>
      <c r="FJB89" s="323"/>
      <c r="FJC89" s="323"/>
      <c r="FJD89" s="325"/>
      <c r="FJE89" s="323"/>
      <c r="FJF89" s="397"/>
      <c r="FJG89" s="321"/>
      <c r="FJH89" s="319"/>
      <c r="FJI89" s="319"/>
      <c r="FJJ89" s="313"/>
      <c r="FJK89" s="313"/>
      <c r="FJL89" s="318"/>
      <c r="FJM89" s="318"/>
      <c r="FJN89" s="325"/>
      <c r="FJO89" s="324"/>
      <c r="FJP89" s="323"/>
      <c r="FJQ89" s="323"/>
      <c r="FJR89" s="323"/>
      <c r="FJS89" s="323"/>
      <c r="FJT89" s="322"/>
      <c r="FJU89" s="320"/>
      <c r="FJV89" s="322"/>
      <c r="FJW89" s="323"/>
      <c r="FJX89" s="323"/>
      <c r="FJY89" s="325"/>
      <c r="FJZ89" s="323"/>
      <c r="FKA89" s="397"/>
      <c r="FKB89" s="321"/>
      <c r="FKC89" s="319"/>
      <c r="FKD89" s="319"/>
      <c r="FKE89" s="313"/>
      <c r="FKF89" s="313"/>
      <c r="FKG89" s="318"/>
      <c r="FKH89" s="318"/>
      <c r="FKI89" s="325"/>
      <c r="FKJ89" s="324"/>
      <c r="FKK89" s="323"/>
      <c r="FKL89" s="323"/>
      <c r="FKM89" s="323"/>
      <c r="FKN89" s="323"/>
      <c r="FKO89" s="322"/>
      <c r="FKP89" s="320"/>
      <c r="FKQ89" s="322"/>
      <c r="FKR89" s="323"/>
      <c r="FKS89" s="323"/>
      <c r="FKT89" s="325"/>
      <c r="FKU89" s="323"/>
      <c r="FKV89" s="397"/>
      <c r="FKW89" s="321"/>
      <c r="FKX89" s="319"/>
      <c r="FKY89" s="319"/>
      <c r="FKZ89" s="313"/>
      <c r="FLA89" s="313"/>
      <c r="FLB89" s="318"/>
      <c r="FLC89" s="318"/>
      <c r="FLD89" s="325"/>
      <c r="FLE89" s="324"/>
      <c r="FLF89" s="323"/>
      <c r="FLG89" s="323"/>
      <c r="FLH89" s="323"/>
      <c r="FLI89" s="323"/>
      <c r="FLJ89" s="322"/>
      <c r="FLK89" s="320"/>
      <c r="FLL89" s="322"/>
      <c r="FLM89" s="323"/>
      <c r="FLN89" s="323"/>
      <c r="FLO89" s="325"/>
      <c r="FLP89" s="323"/>
      <c r="FLQ89" s="397"/>
      <c r="FLR89" s="321"/>
      <c r="FLS89" s="319"/>
      <c r="FLT89" s="319"/>
      <c r="FLU89" s="313"/>
      <c r="FLV89" s="313"/>
      <c r="FLW89" s="318"/>
      <c r="FLX89" s="318"/>
      <c r="FLY89" s="325"/>
      <c r="FLZ89" s="324"/>
      <c r="FMA89" s="323"/>
      <c r="FMB89" s="323"/>
      <c r="FMC89" s="323"/>
      <c r="FMD89" s="323"/>
      <c r="FME89" s="322"/>
      <c r="FMF89" s="320"/>
      <c r="FMG89" s="322"/>
      <c r="FMH89" s="323"/>
      <c r="FMI89" s="323"/>
      <c r="FMJ89" s="325"/>
      <c r="FMK89" s="323"/>
      <c r="FML89" s="397"/>
      <c r="FMM89" s="321"/>
      <c r="FMN89" s="319"/>
      <c r="FMO89" s="319"/>
      <c r="FMP89" s="313"/>
      <c r="FMQ89" s="313"/>
      <c r="FMR89" s="318"/>
      <c r="FMS89" s="318"/>
      <c r="FMT89" s="325"/>
      <c r="FMU89" s="324"/>
      <c r="FMV89" s="323"/>
      <c r="FMW89" s="323"/>
      <c r="FMX89" s="323"/>
      <c r="FMY89" s="323"/>
      <c r="FMZ89" s="322"/>
      <c r="FNA89" s="320"/>
      <c r="FNB89" s="322"/>
      <c r="FNC89" s="323"/>
      <c r="FND89" s="323"/>
      <c r="FNE89" s="325"/>
      <c r="FNF89" s="323"/>
      <c r="FNG89" s="397"/>
      <c r="FNH89" s="321"/>
      <c r="FNI89" s="319"/>
      <c r="FNJ89" s="319"/>
      <c r="FNK89" s="313"/>
      <c r="FNL89" s="313"/>
      <c r="FNM89" s="318"/>
      <c r="FNN89" s="318"/>
      <c r="FNO89" s="325"/>
      <c r="FNP89" s="324"/>
      <c r="FNQ89" s="323"/>
      <c r="FNR89" s="323"/>
      <c r="FNS89" s="323"/>
      <c r="FNT89" s="323"/>
      <c r="FNU89" s="322"/>
      <c r="FNV89" s="320"/>
      <c r="FNW89" s="322"/>
      <c r="FNX89" s="323"/>
      <c r="FNY89" s="323"/>
      <c r="FNZ89" s="325"/>
      <c r="FOA89" s="323"/>
      <c r="FOB89" s="397"/>
      <c r="FOC89" s="321"/>
      <c r="FOD89" s="319"/>
      <c r="FOE89" s="319"/>
      <c r="FOF89" s="313"/>
      <c r="FOG89" s="313"/>
      <c r="FOH89" s="318"/>
      <c r="FOI89" s="318"/>
      <c r="FOJ89" s="325"/>
      <c r="FOK89" s="324"/>
      <c r="FOL89" s="323"/>
      <c r="FOM89" s="323"/>
      <c r="FON89" s="323"/>
      <c r="FOO89" s="323"/>
      <c r="FOP89" s="322"/>
      <c r="FOQ89" s="320"/>
      <c r="FOR89" s="322"/>
      <c r="FOS89" s="323"/>
      <c r="FOT89" s="323"/>
      <c r="FOU89" s="325"/>
      <c r="FOV89" s="323"/>
      <c r="FOW89" s="397"/>
      <c r="FOX89" s="321"/>
      <c r="FOY89" s="319"/>
      <c r="FOZ89" s="319"/>
      <c r="FPA89" s="313"/>
      <c r="FPB89" s="313"/>
      <c r="FPC89" s="318"/>
      <c r="FPD89" s="318"/>
      <c r="FPE89" s="325"/>
      <c r="FPF89" s="324"/>
      <c r="FPG89" s="323"/>
      <c r="FPH89" s="323"/>
      <c r="FPI89" s="323"/>
      <c r="FPJ89" s="323"/>
      <c r="FPK89" s="322"/>
      <c r="FPL89" s="320"/>
      <c r="FPM89" s="322"/>
      <c r="FPN89" s="323"/>
      <c r="FPO89" s="323"/>
      <c r="FPP89" s="325"/>
      <c r="FPQ89" s="323"/>
      <c r="FPR89" s="397"/>
      <c r="FPS89" s="321"/>
      <c r="FPT89" s="319"/>
      <c r="FPU89" s="319"/>
      <c r="FPV89" s="313"/>
      <c r="FPW89" s="313"/>
      <c r="FPX89" s="318"/>
      <c r="FPY89" s="318"/>
      <c r="FPZ89" s="325"/>
      <c r="FQA89" s="324"/>
      <c r="FQB89" s="323"/>
      <c r="FQC89" s="323"/>
      <c r="FQD89" s="323"/>
      <c r="FQE89" s="323"/>
      <c r="FQF89" s="322"/>
      <c r="FQG89" s="320"/>
      <c r="FQH89" s="322"/>
      <c r="FQI89" s="323"/>
      <c r="FQJ89" s="323"/>
      <c r="FQK89" s="325"/>
      <c r="FQL89" s="323"/>
      <c r="FQM89" s="397"/>
      <c r="FQN89" s="321"/>
      <c r="FQO89" s="319"/>
      <c r="FQP89" s="319"/>
      <c r="FQQ89" s="313"/>
      <c r="FQR89" s="313"/>
      <c r="FQS89" s="318"/>
      <c r="FQT89" s="318"/>
      <c r="FQU89" s="325"/>
      <c r="FQV89" s="324"/>
      <c r="FQW89" s="323"/>
      <c r="FQX89" s="323"/>
      <c r="FQY89" s="323"/>
      <c r="FQZ89" s="323"/>
      <c r="FRA89" s="322"/>
      <c r="FRB89" s="320"/>
      <c r="FRC89" s="322"/>
      <c r="FRD89" s="323"/>
      <c r="FRE89" s="323"/>
      <c r="FRF89" s="325"/>
      <c r="FRG89" s="323"/>
      <c r="FRH89" s="397"/>
      <c r="FRI89" s="321"/>
      <c r="FRJ89" s="319"/>
      <c r="FRK89" s="319"/>
      <c r="FRL89" s="313"/>
      <c r="FRM89" s="313"/>
      <c r="FRN89" s="318"/>
      <c r="FRO89" s="318"/>
      <c r="FRP89" s="325"/>
      <c r="FRQ89" s="324"/>
      <c r="FRR89" s="323"/>
      <c r="FRS89" s="323"/>
      <c r="FRT89" s="323"/>
      <c r="FRU89" s="323"/>
      <c r="FRV89" s="322"/>
      <c r="FRW89" s="320"/>
      <c r="FRX89" s="322"/>
      <c r="FRY89" s="323"/>
      <c r="FRZ89" s="323"/>
      <c r="FSA89" s="325"/>
      <c r="FSB89" s="323"/>
      <c r="FSC89" s="397"/>
      <c r="FSD89" s="321"/>
      <c r="FSE89" s="319"/>
      <c r="FSF89" s="319"/>
      <c r="FSG89" s="313"/>
      <c r="FSH89" s="313"/>
      <c r="FSI89" s="318"/>
      <c r="FSJ89" s="318"/>
      <c r="FSK89" s="325"/>
      <c r="FSL89" s="324"/>
      <c r="FSM89" s="323"/>
      <c r="FSN89" s="323"/>
      <c r="FSO89" s="323"/>
      <c r="FSP89" s="323"/>
      <c r="FSQ89" s="322"/>
      <c r="FSR89" s="320"/>
      <c r="FSS89" s="322"/>
      <c r="FST89" s="323"/>
      <c r="FSU89" s="323"/>
      <c r="FSV89" s="325"/>
      <c r="FSW89" s="323"/>
      <c r="FSX89" s="397"/>
      <c r="FSY89" s="321"/>
      <c r="FSZ89" s="319"/>
      <c r="FTA89" s="319"/>
      <c r="FTB89" s="313"/>
      <c r="FTC89" s="313"/>
      <c r="FTD89" s="318"/>
      <c r="FTE89" s="318"/>
      <c r="FTF89" s="325"/>
      <c r="FTG89" s="324"/>
      <c r="FTH89" s="323"/>
      <c r="FTI89" s="323"/>
      <c r="FTJ89" s="323"/>
      <c r="FTK89" s="323"/>
      <c r="FTL89" s="322"/>
      <c r="FTM89" s="320"/>
      <c r="FTN89" s="322"/>
      <c r="FTO89" s="323"/>
      <c r="FTP89" s="323"/>
      <c r="FTQ89" s="325"/>
      <c r="FTR89" s="323"/>
      <c r="FTS89" s="397"/>
      <c r="FTT89" s="321"/>
      <c r="FTU89" s="319"/>
      <c r="FTV89" s="319"/>
      <c r="FTW89" s="313"/>
      <c r="FTX89" s="313"/>
      <c r="FTY89" s="318"/>
      <c r="FTZ89" s="318"/>
      <c r="FUA89" s="325"/>
      <c r="FUB89" s="324"/>
      <c r="FUC89" s="323"/>
      <c r="FUD89" s="323"/>
      <c r="FUE89" s="323"/>
      <c r="FUF89" s="323"/>
      <c r="FUG89" s="322"/>
      <c r="FUH89" s="320"/>
      <c r="FUI89" s="322"/>
      <c r="FUJ89" s="323"/>
      <c r="FUK89" s="323"/>
      <c r="FUL89" s="325"/>
      <c r="FUM89" s="323"/>
      <c r="FUN89" s="397"/>
      <c r="FUO89" s="321"/>
      <c r="FUP89" s="319"/>
      <c r="FUQ89" s="319"/>
      <c r="FUR89" s="313"/>
      <c r="FUS89" s="313"/>
      <c r="FUT89" s="318"/>
      <c r="FUU89" s="318"/>
      <c r="FUV89" s="325"/>
      <c r="FUW89" s="324"/>
      <c r="FUX89" s="323"/>
      <c r="FUY89" s="323"/>
      <c r="FUZ89" s="323"/>
      <c r="FVA89" s="323"/>
      <c r="FVB89" s="322"/>
      <c r="FVC89" s="320"/>
      <c r="FVD89" s="322"/>
      <c r="FVE89" s="323"/>
      <c r="FVF89" s="323"/>
      <c r="FVG89" s="325"/>
      <c r="FVH89" s="323"/>
      <c r="FVI89" s="397"/>
      <c r="FVJ89" s="321"/>
      <c r="FVK89" s="319"/>
      <c r="FVL89" s="319"/>
      <c r="FVM89" s="313"/>
      <c r="FVN89" s="313"/>
      <c r="FVO89" s="318"/>
      <c r="FVP89" s="318"/>
      <c r="FVQ89" s="325"/>
      <c r="FVR89" s="324"/>
      <c r="FVS89" s="323"/>
      <c r="FVT89" s="323"/>
      <c r="FVU89" s="323"/>
      <c r="FVV89" s="323"/>
      <c r="FVW89" s="322"/>
      <c r="FVX89" s="320"/>
      <c r="FVY89" s="322"/>
      <c r="FVZ89" s="323"/>
      <c r="FWA89" s="323"/>
      <c r="FWB89" s="325"/>
      <c r="FWC89" s="323"/>
      <c r="FWD89" s="397"/>
      <c r="FWE89" s="321"/>
      <c r="FWF89" s="319"/>
      <c r="FWG89" s="319"/>
      <c r="FWH89" s="313"/>
      <c r="FWI89" s="313"/>
      <c r="FWJ89" s="318"/>
      <c r="FWK89" s="318"/>
      <c r="FWL89" s="325"/>
      <c r="FWM89" s="324"/>
      <c r="FWN89" s="323"/>
      <c r="FWO89" s="323"/>
      <c r="FWP89" s="323"/>
      <c r="FWQ89" s="323"/>
      <c r="FWR89" s="322"/>
      <c r="FWS89" s="320"/>
      <c r="FWT89" s="322"/>
      <c r="FWU89" s="323"/>
      <c r="FWV89" s="323"/>
      <c r="FWW89" s="325"/>
      <c r="FWX89" s="323"/>
      <c r="FWY89" s="397"/>
      <c r="FWZ89" s="321"/>
      <c r="FXA89" s="319"/>
      <c r="FXB89" s="319"/>
      <c r="FXC89" s="313"/>
      <c r="FXD89" s="313"/>
      <c r="FXE89" s="318"/>
      <c r="FXF89" s="318"/>
      <c r="FXG89" s="325"/>
      <c r="FXH89" s="324"/>
      <c r="FXI89" s="323"/>
      <c r="FXJ89" s="323"/>
      <c r="FXK89" s="323"/>
      <c r="FXL89" s="323"/>
      <c r="FXM89" s="322"/>
      <c r="FXN89" s="320"/>
      <c r="FXO89" s="322"/>
      <c r="FXP89" s="323"/>
      <c r="FXQ89" s="323"/>
      <c r="FXR89" s="325"/>
      <c r="FXS89" s="323"/>
      <c r="FXT89" s="397"/>
      <c r="FXU89" s="321"/>
      <c r="FXV89" s="319"/>
      <c r="FXW89" s="319"/>
      <c r="FXX89" s="313"/>
      <c r="FXY89" s="313"/>
      <c r="FXZ89" s="318"/>
      <c r="FYA89" s="318"/>
      <c r="FYB89" s="325"/>
      <c r="FYC89" s="324"/>
      <c r="FYD89" s="323"/>
      <c r="FYE89" s="323"/>
      <c r="FYF89" s="323"/>
      <c r="FYG89" s="323"/>
      <c r="FYH89" s="322"/>
      <c r="FYI89" s="320"/>
      <c r="FYJ89" s="322"/>
      <c r="FYK89" s="323"/>
      <c r="FYL89" s="323"/>
      <c r="FYM89" s="325"/>
      <c r="FYN89" s="323"/>
      <c r="FYO89" s="397"/>
      <c r="FYP89" s="321"/>
      <c r="FYQ89" s="319"/>
      <c r="FYR89" s="319"/>
      <c r="FYS89" s="313"/>
      <c r="FYT89" s="313"/>
      <c r="FYU89" s="318"/>
      <c r="FYV89" s="318"/>
      <c r="FYW89" s="325"/>
      <c r="FYX89" s="324"/>
      <c r="FYY89" s="323"/>
      <c r="FYZ89" s="323"/>
      <c r="FZA89" s="323"/>
      <c r="FZB89" s="323"/>
      <c r="FZC89" s="322"/>
      <c r="FZD89" s="320"/>
      <c r="FZE89" s="322"/>
      <c r="FZF89" s="323"/>
      <c r="FZG89" s="323"/>
      <c r="FZH89" s="325"/>
      <c r="FZI89" s="323"/>
      <c r="FZJ89" s="397"/>
      <c r="FZK89" s="321"/>
      <c r="FZL89" s="319"/>
      <c r="FZM89" s="319"/>
      <c r="FZN89" s="313"/>
      <c r="FZO89" s="313"/>
      <c r="FZP89" s="318"/>
      <c r="FZQ89" s="318"/>
      <c r="FZR89" s="325"/>
      <c r="FZS89" s="324"/>
      <c r="FZT89" s="323"/>
      <c r="FZU89" s="323"/>
      <c r="FZV89" s="323"/>
      <c r="FZW89" s="323"/>
      <c r="FZX89" s="322"/>
      <c r="FZY89" s="320"/>
      <c r="FZZ89" s="322"/>
      <c r="GAA89" s="323"/>
      <c r="GAB89" s="323"/>
      <c r="GAC89" s="325"/>
      <c r="GAD89" s="323"/>
      <c r="GAE89" s="397"/>
      <c r="GAF89" s="321"/>
      <c r="GAG89" s="319"/>
      <c r="GAH89" s="319"/>
      <c r="GAI89" s="313"/>
      <c r="GAJ89" s="313"/>
      <c r="GAK89" s="318"/>
      <c r="GAL89" s="318"/>
      <c r="GAM89" s="325"/>
      <c r="GAN89" s="324"/>
      <c r="GAO89" s="323"/>
      <c r="GAP89" s="323"/>
      <c r="GAQ89" s="323"/>
      <c r="GAR89" s="323"/>
      <c r="GAS89" s="322"/>
      <c r="GAT89" s="320"/>
      <c r="GAU89" s="322"/>
      <c r="GAV89" s="323"/>
      <c r="GAW89" s="323"/>
      <c r="GAX89" s="325"/>
      <c r="GAY89" s="323"/>
      <c r="GAZ89" s="397"/>
      <c r="GBA89" s="321"/>
      <c r="GBB89" s="319"/>
      <c r="GBC89" s="319"/>
      <c r="GBD89" s="313"/>
      <c r="GBE89" s="313"/>
      <c r="GBF89" s="318"/>
      <c r="GBG89" s="318"/>
      <c r="GBH89" s="325"/>
      <c r="GBI89" s="324"/>
      <c r="GBJ89" s="323"/>
      <c r="GBK89" s="323"/>
      <c r="GBL89" s="323"/>
      <c r="GBM89" s="323"/>
      <c r="GBN89" s="322"/>
      <c r="GBO89" s="320"/>
      <c r="GBP89" s="322"/>
      <c r="GBQ89" s="323"/>
      <c r="GBR89" s="323"/>
      <c r="GBS89" s="325"/>
      <c r="GBT89" s="323"/>
      <c r="GBU89" s="397"/>
      <c r="GBV89" s="321"/>
      <c r="GBW89" s="319"/>
      <c r="GBX89" s="319"/>
      <c r="GBY89" s="313"/>
      <c r="GBZ89" s="313"/>
      <c r="GCA89" s="318"/>
      <c r="GCB89" s="318"/>
      <c r="GCC89" s="325"/>
      <c r="GCD89" s="324"/>
      <c r="GCE89" s="323"/>
      <c r="GCF89" s="323"/>
      <c r="GCG89" s="323"/>
      <c r="GCH89" s="323"/>
      <c r="GCI89" s="322"/>
      <c r="GCJ89" s="320"/>
      <c r="GCK89" s="322"/>
      <c r="GCL89" s="323"/>
      <c r="GCM89" s="323"/>
      <c r="GCN89" s="325"/>
      <c r="GCO89" s="323"/>
      <c r="GCP89" s="397"/>
      <c r="GCQ89" s="321"/>
      <c r="GCR89" s="319"/>
      <c r="GCS89" s="319"/>
      <c r="GCT89" s="313"/>
      <c r="GCU89" s="313"/>
      <c r="GCV89" s="318"/>
      <c r="GCW89" s="318"/>
      <c r="GCX89" s="325"/>
      <c r="GCY89" s="324"/>
      <c r="GCZ89" s="323"/>
      <c r="GDA89" s="323"/>
      <c r="GDB89" s="323"/>
      <c r="GDC89" s="323"/>
      <c r="GDD89" s="322"/>
      <c r="GDE89" s="320"/>
      <c r="GDF89" s="322"/>
      <c r="GDG89" s="323"/>
      <c r="GDH89" s="323"/>
      <c r="GDI89" s="325"/>
      <c r="GDJ89" s="323"/>
      <c r="GDK89" s="397"/>
      <c r="GDL89" s="321"/>
      <c r="GDM89" s="319"/>
      <c r="GDN89" s="319"/>
      <c r="GDO89" s="313"/>
      <c r="GDP89" s="313"/>
      <c r="GDQ89" s="318"/>
      <c r="GDR89" s="318"/>
      <c r="GDS89" s="325"/>
      <c r="GDT89" s="324"/>
      <c r="GDU89" s="323"/>
      <c r="GDV89" s="323"/>
      <c r="GDW89" s="323"/>
      <c r="GDX89" s="323"/>
      <c r="GDY89" s="322"/>
      <c r="GDZ89" s="320"/>
      <c r="GEA89" s="322"/>
      <c r="GEB89" s="323"/>
      <c r="GEC89" s="323"/>
      <c r="GED89" s="325"/>
      <c r="GEE89" s="323"/>
      <c r="GEF89" s="397"/>
      <c r="GEG89" s="321"/>
      <c r="GEH89" s="319"/>
      <c r="GEI89" s="319"/>
      <c r="GEJ89" s="313"/>
      <c r="GEK89" s="313"/>
      <c r="GEL89" s="318"/>
      <c r="GEM89" s="318"/>
      <c r="GEN89" s="325"/>
      <c r="GEO89" s="324"/>
      <c r="GEP89" s="323"/>
      <c r="GEQ89" s="323"/>
      <c r="GER89" s="323"/>
      <c r="GES89" s="323"/>
      <c r="GET89" s="322"/>
      <c r="GEU89" s="320"/>
      <c r="GEV89" s="322"/>
      <c r="GEW89" s="323"/>
      <c r="GEX89" s="323"/>
      <c r="GEY89" s="325"/>
      <c r="GEZ89" s="323"/>
      <c r="GFA89" s="397"/>
      <c r="GFB89" s="321"/>
      <c r="GFC89" s="319"/>
      <c r="GFD89" s="319"/>
      <c r="GFE89" s="313"/>
      <c r="GFF89" s="313"/>
      <c r="GFG89" s="318"/>
      <c r="GFH89" s="318"/>
      <c r="GFI89" s="325"/>
      <c r="GFJ89" s="324"/>
      <c r="GFK89" s="323"/>
      <c r="GFL89" s="323"/>
      <c r="GFM89" s="323"/>
      <c r="GFN89" s="323"/>
      <c r="GFO89" s="322"/>
      <c r="GFP89" s="320"/>
      <c r="GFQ89" s="322"/>
      <c r="GFR89" s="323"/>
      <c r="GFS89" s="323"/>
      <c r="GFT89" s="325"/>
      <c r="GFU89" s="323"/>
      <c r="GFV89" s="397"/>
      <c r="GFW89" s="321"/>
      <c r="GFX89" s="319"/>
      <c r="GFY89" s="319"/>
      <c r="GFZ89" s="313"/>
      <c r="GGA89" s="313"/>
      <c r="GGB89" s="318"/>
      <c r="GGC89" s="318"/>
      <c r="GGD89" s="325"/>
      <c r="GGE89" s="324"/>
      <c r="GGF89" s="323"/>
      <c r="GGG89" s="323"/>
      <c r="GGH89" s="323"/>
      <c r="GGI89" s="323"/>
      <c r="GGJ89" s="322"/>
      <c r="GGK89" s="320"/>
      <c r="GGL89" s="322"/>
      <c r="GGM89" s="323"/>
      <c r="GGN89" s="323"/>
      <c r="GGO89" s="325"/>
      <c r="GGP89" s="323"/>
      <c r="GGQ89" s="397"/>
      <c r="GGR89" s="321"/>
      <c r="GGS89" s="319"/>
      <c r="GGT89" s="319"/>
      <c r="GGU89" s="313"/>
      <c r="GGV89" s="313"/>
      <c r="GGW89" s="318"/>
      <c r="GGX89" s="318"/>
      <c r="GGY89" s="325"/>
      <c r="GGZ89" s="324"/>
      <c r="GHA89" s="323"/>
      <c r="GHB89" s="323"/>
      <c r="GHC89" s="323"/>
      <c r="GHD89" s="323"/>
      <c r="GHE89" s="322"/>
      <c r="GHF89" s="320"/>
      <c r="GHG89" s="322"/>
      <c r="GHH89" s="323"/>
      <c r="GHI89" s="323"/>
      <c r="GHJ89" s="325"/>
      <c r="GHK89" s="323"/>
      <c r="GHL89" s="397"/>
      <c r="GHM89" s="321"/>
      <c r="GHN89" s="319"/>
      <c r="GHO89" s="319"/>
      <c r="GHP89" s="313"/>
      <c r="GHQ89" s="313"/>
      <c r="GHR89" s="318"/>
      <c r="GHS89" s="318"/>
      <c r="GHT89" s="325"/>
      <c r="GHU89" s="324"/>
      <c r="GHV89" s="323"/>
      <c r="GHW89" s="323"/>
      <c r="GHX89" s="323"/>
      <c r="GHY89" s="323"/>
      <c r="GHZ89" s="322"/>
      <c r="GIA89" s="320"/>
      <c r="GIB89" s="322"/>
      <c r="GIC89" s="323"/>
      <c r="GID89" s="323"/>
      <c r="GIE89" s="325"/>
      <c r="GIF89" s="323"/>
      <c r="GIG89" s="397"/>
      <c r="GIH89" s="321"/>
      <c r="GII89" s="319"/>
      <c r="GIJ89" s="319"/>
      <c r="GIK89" s="313"/>
      <c r="GIL89" s="313"/>
      <c r="GIM89" s="318"/>
      <c r="GIN89" s="318"/>
      <c r="GIO89" s="325"/>
      <c r="GIP89" s="324"/>
      <c r="GIQ89" s="323"/>
      <c r="GIR89" s="323"/>
      <c r="GIS89" s="323"/>
      <c r="GIT89" s="323"/>
      <c r="GIU89" s="322"/>
      <c r="GIV89" s="320"/>
      <c r="GIW89" s="322"/>
      <c r="GIX89" s="323"/>
      <c r="GIY89" s="323"/>
      <c r="GIZ89" s="325"/>
      <c r="GJA89" s="323"/>
      <c r="GJB89" s="397"/>
      <c r="GJC89" s="321"/>
      <c r="GJD89" s="319"/>
      <c r="GJE89" s="319"/>
      <c r="GJF89" s="313"/>
      <c r="GJG89" s="313"/>
      <c r="GJH89" s="318"/>
      <c r="GJI89" s="318"/>
      <c r="GJJ89" s="325"/>
      <c r="GJK89" s="324"/>
      <c r="GJL89" s="323"/>
      <c r="GJM89" s="323"/>
      <c r="GJN89" s="323"/>
      <c r="GJO89" s="323"/>
      <c r="GJP89" s="322"/>
      <c r="GJQ89" s="320"/>
      <c r="GJR89" s="322"/>
      <c r="GJS89" s="323"/>
      <c r="GJT89" s="323"/>
      <c r="GJU89" s="325"/>
      <c r="GJV89" s="323"/>
      <c r="GJW89" s="397"/>
      <c r="GJX89" s="321"/>
      <c r="GJY89" s="319"/>
      <c r="GJZ89" s="319"/>
      <c r="GKA89" s="313"/>
      <c r="GKB89" s="313"/>
      <c r="GKC89" s="318"/>
      <c r="GKD89" s="318"/>
      <c r="GKE89" s="325"/>
      <c r="GKF89" s="324"/>
      <c r="GKG89" s="323"/>
      <c r="GKH89" s="323"/>
      <c r="GKI89" s="323"/>
      <c r="GKJ89" s="323"/>
      <c r="GKK89" s="322"/>
      <c r="GKL89" s="320"/>
      <c r="GKM89" s="322"/>
      <c r="GKN89" s="323"/>
      <c r="GKO89" s="323"/>
      <c r="GKP89" s="325"/>
      <c r="GKQ89" s="323"/>
      <c r="GKR89" s="397"/>
      <c r="GKS89" s="321"/>
      <c r="GKT89" s="319"/>
      <c r="GKU89" s="319"/>
      <c r="GKV89" s="313"/>
      <c r="GKW89" s="313"/>
      <c r="GKX89" s="318"/>
      <c r="GKY89" s="318"/>
      <c r="GKZ89" s="325"/>
      <c r="GLA89" s="324"/>
      <c r="GLB89" s="323"/>
      <c r="GLC89" s="323"/>
      <c r="GLD89" s="323"/>
      <c r="GLE89" s="323"/>
      <c r="GLF89" s="322"/>
      <c r="GLG89" s="320"/>
      <c r="GLH89" s="322"/>
      <c r="GLI89" s="323"/>
      <c r="GLJ89" s="323"/>
      <c r="GLK89" s="325"/>
      <c r="GLL89" s="323"/>
      <c r="GLM89" s="397"/>
      <c r="GLN89" s="321"/>
      <c r="GLO89" s="319"/>
      <c r="GLP89" s="319"/>
      <c r="GLQ89" s="313"/>
      <c r="GLR89" s="313"/>
      <c r="GLS89" s="318"/>
      <c r="GLT89" s="318"/>
      <c r="GLU89" s="325"/>
      <c r="GLV89" s="324"/>
      <c r="GLW89" s="323"/>
      <c r="GLX89" s="323"/>
      <c r="GLY89" s="323"/>
      <c r="GLZ89" s="323"/>
      <c r="GMA89" s="322"/>
      <c r="GMB89" s="320"/>
      <c r="GMC89" s="322"/>
      <c r="GMD89" s="323"/>
      <c r="GME89" s="323"/>
      <c r="GMF89" s="325"/>
      <c r="GMG89" s="323"/>
      <c r="GMH89" s="397"/>
      <c r="GMI89" s="321"/>
      <c r="GMJ89" s="319"/>
      <c r="GMK89" s="319"/>
      <c r="GML89" s="313"/>
      <c r="GMM89" s="313"/>
      <c r="GMN89" s="318"/>
      <c r="GMO89" s="318"/>
      <c r="GMP89" s="325"/>
      <c r="GMQ89" s="324"/>
      <c r="GMR89" s="323"/>
      <c r="GMS89" s="323"/>
      <c r="GMT89" s="323"/>
      <c r="GMU89" s="323"/>
      <c r="GMV89" s="322"/>
      <c r="GMW89" s="320"/>
      <c r="GMX89" s="322"/>
      <c r="GMY89" s="323"/>
      <c r="GMZ89" s="323"/>
      <c r="GNA89" s="325"/>
      <c r="GNB89" s="323"/>
      <c r="GNC89" s="397"/>
      <c r="GND89" s="321"/>
      <c r="GNE89" s="319"/>
      <c r="GNF89" s="319"/>
      <c r="GNG89" s="313"/>
      <c r="GNH89" s="313"/>
      <c r="GNI89" s="318"/>
      <c r="GNJ89" s="318"/>
      <c r="GNK89" s="325"/>
      <c r="GNL89" s="324"/>
      <c r="GNM89" s="323"/>
      <c r="GNN89" s="323"/>
      <c r="GNO89" s="323"/>
      <c r="GNP89" s="323"/>
      <c r="GNQ89" s="322"/>
      <c r="GNR89" s="320"/>
      <c r="GNS89" s="322"/>
      <c r="GNT89" s="323"/>
      <c r="GNU89" s="323"/>
      <c r="GNV89" s="325"/>
      <c r="GNW89" s="323"/>
      <c r="GNX89" s="397"/>
      <c r="GNY89" s="321"/>
      <c r="GNZ89" s="319"/>
      <c r="GOA89" s="319"/>
      <c r="GOB89" s="313"/>
      <c r="GOC89" s="313"/>
      <c r="GOD89" s="318"/>
      <c r="GOE89" s="318"/>
      <c r="GOF89" s="325"/>
      <c r="GOG89" s="324"/>
      <c r="GOH89" s="323"/>
      <c r="GOI89" s="323"/>
      <c r="GOJ89" s="323"/>
      <c r="GOK89" s="323"/>
      <c r="GOL89" s="322"/>
      <c r="GOM89" s="320"/>
      <c r="GON89" s="322"/>
      <c r="GOO89" s="323"/>
      <c r="GOP89" s="323"/>
      <c r="GOQ89" s="325"/>
      <c r="GOR89" s="323"/>
      <c r="GOS89" s="397"/>
      <c r="GOT89" s="321"/>
      <c r="GOU89" s="319"/>
      <c r="GOV89" s="319"/>
      <c r="GOW89" s="313"/>
      <c r="GOX89" s="313"/>
      <c r="GOY89" s="318"/>
      <c r="GOZ89" s="318"/>
      <c r="GPA89" s="325"/>
      <c r="GPB89" s="324"/>
      <c r="GPC89" s="323"/>
      <c r="GPD89" s="323"/>
      <c r="GPE89" s="323"/>
      <c r="GPF89" s="323"/>
      <c r="GPG89" s="322"/>
      <c r="GPH89" s="320"/>
      <c r="GPI89" s="322"/>
      <c r="GPJ89" s="323"/>
      <c r="GPK89" s="323"/>
      <c r="GPL89" s="325"/>
      <c r="GPM89" s="323"/>
      <c r="GPN89" s="397"/>
      <c r="GPO89" s="321"/>
      <c r="GPP89" s="319"/>
      <c r="GPQ89" s="319"/>
      <c r="GPR89" s="313"/>
      <c r="GPS89" s="313"/>
      <c r="GPT89" s="318"/>
      <c r="GPU89" s="318"/>
      <c r="GPV89" s="325"/>
      <c r="GPW89" s="324"/>
      <c r="GPX89" s="323"/>
      <c r="GPY89" s="323"/>
      <c r="GPZ89" s="323"/>
      <c r="GQA89" s="323"/>
      <c r="GQB89" s="322"/>
      <c r="GQC89" s="320"/>
      <c r="GQD89" s="322"/>
      <c r="GQE89" s="323"/>
      <c r="GQF89" s="323"/>
      <c r="GQG89" s="325"/>
      <c r="GQH89" s="323"/>
      <c r="GQI89" s="397"/>
      <c r="GQJ89" s="321"/>
      <c r="GQK89" s="319"/>
      <c r="GQL89" s="319"/>
      <c r="GQM89" s="313"/>
      <c r="GQN89" s="313"/>
      <c r="GQO89" s="318"/>
      <c r="GQP89" s="318"/>
      <c r="GQQ89" s="325"/>
      <c r="GQR89" s="324"/>
      <c r="GQS89" s="323"/>
      <c r="GQT89" s="323"/>
      <c r="GQU89" s="323"/>
      <c r="GQV89" s="323"/>
      <c r="GQW89" s="322"/>
      <c r="GQX89" s="320"/>
      <c r="GQY89" s="322"/>
      <c r="GQZ89" s="323"/>
      <c r="GRA89" s="323"/>
      <c r="GRB89" s="325"/>
      <c r="GRC89" s="323"/>
      <c r="GRD89" s="397"/>
      <c r="GRE89" s="321"/>
      <c r="GRF89" s="319"/>
      <c r="GRG89" s="319"/>
      <c r="GRH89" s="313"/>
      <c r="GRI89" s="313"/>
      <c r="GRJ89" s="318"/>
      <c r="GRK89" s="318"/>
      <c r="GRL89" s="325"/>
      <c r="GRM89" s="324"/>
      <c r="GRN89" s="323"/>
      <c r="GRO89" s="323"/>
      <c r="GRP89" s="323"/>
      <c r="GRQ89" s="323"/>
      <c r="GRR89" s="322"/>
      <c r="GRS89" s="320"/>
      <c r="GRT89" s="322"/>
      <c r="GRU89" s="323"/>
      <c r="GRV89" s="323"/>
      <c r="GRW89" s="325"/>
      <c r="GRX89" s="323"/>
      <c r="GRY89" s="397"/>
      <c r="GRZ89" s="321"/>
      <c r="GSA89" s="319"/>
      <c r="GSB89" s="319"/>
      <c r="GSC89" s="313"/>
      <c r="GSD89" s="313"/>
      <c r="GSE89" s="318"/>
      <c r="GSF89" s="318"/>
      <c r="GSG89" s="325"/>
      <c r="GSH89" s="324"/>
      <c r="GSI89" s="323"/>
      <c r="GSJ89" s="323"/>
      <c r="GSK89" s="323"/>
      <c r="GSL89" s="323"/>
      <c r="GSM89" s="322"/>
      <c r="GSN89" s="320"/>
      <c r="GSO89" s="322"/>
      <c r="GSP89" s="323"/>
      <c r="GSQ89" s="323"/>
      <c r="GSR89" s="325"/>
      <c r="GSS89" s="323"/>
      <c r="GST89" s="397"/>
      <c r="GSU89" s="321"/>
      <c r="GSV89" s="319"/>
      <c r="GSW89" s="319"/>
      <c r="GSX89" s="313"/>
      <c r="GSY89" s="313"/>
      <c r="GSZ89" s="318"/>
      <c r="GTA89" s="318"/>
      <c r="GTB89" s="325"/>
      <c r="GTC89" s="324"/>
      <c r="GTD89" s="323"/>
      <c r="GTE89" s="323"/>
      <c r="GTF89" s="323"/>
      <c r="GTG89" s="323"/>
      <c r="GTH89" s="322"/>
      <c r="GTI89" s="320"/>
      <c r="GTJ89" s="322"/>
      <c r="GTK89" s="323"/>
      <c r="GTL89" s="323"/>
      <c r="GTM89" s="325"/>
      <c r="GTN89" s="323"/>
      <c r="GTO89" s="397"/>
      <c r="GTP89" s="321"/>
      <c r="GTQ89" s="319"/>
      <c r="GTR89" s="319"/>
      <c r="GTS89" s="313"/>
      <c r="GTT89" s="313"/>
      <c r="GTU89" s="318"/>
      <c r="GTV89" s="318"/>
      <c r="GTW89" s="325"/>
      <c r="GTX89" s="324"/>
      <c r="GTY89" s="323"/>
      <c r="GTZ89" s="323"/>
      <c r="GUA89" s="323"/>
      <c r="GUB89" s="323"/>
      <c r="GUC89" s="322"/>
      <c r="GUD89" s="320"/>
      <c r="GUE89" s="322"/>
      <c r="GUF89" s="323"/>
      <c r="GUG89" s="323"/>
      <c r="GUH89" s="325"/>
      <c r="GUI89" s="323"/>
      <c r="GUJ89" s="397"/>
      <c r="GUK89" s="321"/>
      <c r="GUL89" s="319"/>
      <c r="GUM89" s="319"/>
      <c r="GUN89" s="313"/>
      <c r="GUO89" s="313"/>
      <c r="GUP89" s="318"/>
      <c r="GUQ89" s="318"/>
      <c r="GUR89" s="325"/>
      <c r="GUS89" s="324"/>
      <c r="GUT89" s="323"/>
      <c r="GUU89" s="323"/>
      <c r="GUV89" s="323"/>
      <c r="GUW89" s="323"/>
      <c r="GUX89" s="322"/>
      <c r="GUY89" s="320"/>
      <c r="GUZ89" s="322"/>
      <c r="GVA89" s="323"/>
      <c r="GVB89" s="323"/>
      <c r="GVC89" s="325"/>
      <c r="GVD89" s="323"/>
      <c r="GVE89" s="397"/>
      <c r="GVF89" s="321"/>
      <c r="GVG89" s="319"/>
      <c r="GVH89" s="319"/>
      <c r="GVI89" s="313"/>
      <c r="GVJ89" s="313"/>
      <c r="GVK89" s="318"/>
      <c r="GVL89" s="318"/>
      <c r="GVM89" s="325"/>
      <c r="GVN89" s="324"/>
      <c r="GVO89" s="323"/>
      <c r="GVP89" s="323"/>
      <c r="GVQ89" s="323"/>
      <c r="GVR89" s="323"/>
      <c r="GVS89" s="322"/>
      <c r="GVT89" s="320"/>
      <c r="GVU89" s="322"/>
      <c r="GVV89" s="323"/>
      <c r="GVW89" s="323"/>
      <c r="GVX89" s="325"/>
      <c r="GVY89" s="323"/>
      <c r="GVZ89" s="397"/>
      <c r="GWA89" s="321"/>
      <c r="GWB89" s="319"/>
      <c r="GWC89" s="319"/>
      <c r="GWD89" s="313"/>
      <c r="GWE89" s="313"/>
      <c r="GWF89" s="318"/>
      <c r="GWG89" s="318"/>
      <c r="GWH89" s="325"/>
      <c r="GWI89" s="324"/>
      <c r="GWJ89" s="323"/>
      <c r="GWK89" s="323"/>
      <c r="GWL89" s="323"/>
      <c r="GWM89" s="323"/>
      <c r="GWN89" s="322"/>
      <c r="GWO89" s="320"/>
      <c r="GWP89" s="322"/>
      <c r="GWQ89" s="323"/>
      <c r="GWR89" s="323"/>
      <c r="GWS89" s="325"/>
      <c r="GWT89" s="323"/>
      <c r="GWU89" s="397"/>
      <c r="GWV89" s="321"/>
      <c r="GWW89" s="319"/>
      <c r="GWX89" s="319"/>
      <c r="GWY89" s="313"/>
      <c r="GWZ89" s="313"/>
      <c r="GXA89" s="318"/>
      <c r="GXB89" s="318"/>
      <c r="GXC89" s="325"/>
      <c r="GXD89" s="324"/>
      <c r="GXE89" s="323"/>
      <c r="GXF89" s="323"/>
      <c r="GXG89" s="323"/>
      <c r="GXH89" s="323"/>
      <c r="GXI89" s="322"/>
      <c r="GXJ89" s="320"/>
      <c r="GXK89" s="322"/>
      <c r="GXL89" s="323"/>
      <c r="GXM89" s="323"/>
      <c r="GXN89" s="325"/>
      <c r="GXO89" s="323"/>
      <c r="GXP89" s="397"/>
      <c r="GXQ89" s="321"/>
      <c r="GXR89" s="319"/>
      <c r="GXS89" s="319"/>
      <c r="GXT89" s="313"/>
      <c r="GXU89" s="313"/>
      <c r="GXV89" s="318"/>
      <c r="GXW89" s="318"/>
      <c r="GXX89" s="325"/>
      <c r="GXY89" s="324"/>
      <c r="GXZ89" s="323"/>
      <c r="GYA89" s="323"/>
      <c r="GYB89" s="323"/>
      <c r="GYC89" s="323"/>
      <c r="GYD89" s="322"/>
      <c r="GYE89" s="320"/>
      <c r="GYF89" s="322"/>
      <c r="GYG89" s="323"/>
      <c r="GYH89" s="323"/>
      <c r="GYI89" s="325"/>
      <c r="GYJ89" s="323"/>
      <c r="GYK89" s="397"/>
      <c r="GYL89" s="321"/>
      <c r="GYM89" s="319"/>
      <c r="GYN89" s="319"/>
      <c r="GYO89" s="313"/>
      <c r="GYP89" s="313"/>
      <c r="GYQ89" s="318"/>
      <c r="GYR89" s="318"/>
      <c r="GYS89" s="325"/>
      <c r="GYT89" s="324"/>
      <c r="GYU89" s="323"/>
      <c r="GYV89" s="323"/>
      <c r="GYW89" s="323"/>
      <c r="GYX89" s="323"/>
      <c r="GYY89" s="322"/>
      <c r="GYZ89" s="320"/>
      <c r="GZA89" s="322"/>
      <c r="GZB89" s="323"/>
      <c r="GZC89" s="323"/>
      <c r="GZD89" s="325"/>
      <c r="GZE89" s="323"/>
      <c r="GZF89" s="397"/>
      <c r="GZG89" s="321"/>
      <c r="GZH89" s="319"/>
      <c r="GZI89" s="319"/>
      <c r="GZJ89" s="313"/>
      <c r="GZK89" s="313"/>
      <c r="GZL89" s="318"/>
      <c r="GZM89" s="318"/>
      <c r="GZN89" s="325"/>
      <c r="GZO89" s="324"/>
      <c r="GZP89" s="323"/>
      <c r="GZQ89" s="323"/>
      <c r="GZR89" s="323"/>
      <c r="GZS89" s="323"/>
      <c r="GZT89" s="322"/>
      <c r="GZU89" s="320"/>
      <c r="GZV89" s="322"/>
      <c r="GZW89" s="323"/>
      <c r="GZX89" s="323"/>
      <c r="GZY89" s="325"/>
      <c r="GZZ89" s="323"/>
      <c r="HAA89" s="397"/>
      <c r="HAB89" s="321"/>
      <c r="HAC89" s="319"/>
      <c r="HAD89" s="319"/>
      <c r="HAE89" s="313"/>
      <c r="HAF89" s="313"/>
      <c r="HAG89" s="318"/>
      <c r="HAH89" s="318"/>
      <c r="HAI89" s="325"/>
      <c r="HAJ89" s="324"/>
      <c r="HAK89" s="323"/>
      <c r="HAL89" s="323"/>
      <c r="HAM89" s="323"/>
      <c r="HAN89" s="323"/>
      <c r="HAO89" s="322"/>
      <c r="HAP89" s="320"/>
      <c r="HAQ89" s="322"/>
      <c r="HAR89" s="323"/>
      <c r="HAS89" s="323"/>
      <c r="HAT89" s="325"/>
      <c r="HAU89" s="323"/>
      <c r="HAV89" s="397"/>
      <c r="HAW89" s="321"/>
      <c r="HAX89" s="319"/>
      <c r="HAY89" s="319"/>
      <c r="HAZ89" s="313"/>
      <c r="HBA89" s="313"/>
      <c r="HBB89" s="318"/>
      <c r="HBC89" s="318"/>
      <c r="HBD89" s="325"/>
      <c r="HBE89" s="324"/>
      <c r="HBF89" s="323"/>
      <c r="HBG89" s="323"/>
      <c r="HBH89" s="323"/>
      <c r="HBI89" s="323"/>
      <c r="HBJ89" s="322"/>
      <c r="HBK89" s="320"/>
      <c r="HBL89" s="322"/>
      <c r="HBM89" s="323"/>
      <c r="HBN89" s="323"/>
      <c r="HBO89" s="325"/>
      <c r="HBP89" s="323"/>
      <c r="HBQ89" s="397"/>
      <c r="HBR89" s="321"/>
      <c r="HBS89" s="319"/>
      <c r="HBT89" s="319"/>
      <c r="HBU89" s="313"/>
      <c r="HBV89" s="313"/>
      <c r="HBW89" s="318"/>
      <c r="HBX89" s="318"/>
      <c r="HBY89" s="325"/>
      <c r="HBZ89" s="324"/>
      <c r="HCA89" s="323"/>
      <c r="HCB89" s="323"/>
      <c r="HCC89" s="323"/>
      <c r="HCD89" s="323"/>
      <c r="HCE89" s="322"/>
      <c r="HCF89" s="320"/>
      <c r="HCG89" s="322"/>
      <c r="HCH89" s="323"/>
      <c r="HCI89" s="323"/>
      <c r="HCJ89" s="325"/>
      <c r="HCK89" s="323"/>
      <c r="HCL89" s="397"/>
      <c r="HCM89" s="321"/>
      <c r="HCN89" s="319"/>
      <c r="HCO89" s="319"/>
      <c r="HCP89" s="313"/>
      <c r="HCQ89" s="313"/>
      <c r="HCR89" s="318"/>
      <c r="HCS89" s="318"/>
      <c r="HCT89" s="325"/>
      <c r="HCU89" s="324"/>
      <c r="HCV89" s="323"/>
      <c r="HCW89" s="323"/>
      <c r="HCX89" s="323"/>
      <c r="HCY89" s="323"/>
      <c r="HCZ89" s="322"/>
      <c r="HDA89" s="320"/>
      <c r="HDB89" s="322"/>
      <c r="HDC89" s="323"/>
      <c r="HDD89" s="323"/>
      <c r="HDE89" s="325"/>
      <c r="HDF89" s="323"/>
      <c r="HDG89" s="397"/>
      <c r="HDH89" s="321"/>
      <c r="HDI89" s="319"/>
      <c r="HDJ89" s="319"/>
      <c r="HDK89" s="313"/>
      <c r="HDL89" s="313"/>
      <c r="HDM89" s="318"/>
      <c r="HDN89" s="318"/>
      <c r="HDO89" s="325"/>
      <c r="HDP89" s="324"/>
      <c r="HDQ89" s="323"/>
      <c r="HDR89" s="323"/>
      <c r="HDS89" s="323"/>
      <c r="HDT89" s="323"/>
      <c r="HDU89" s="322"/>
      <c r="HDV89" s="320"/>
      <c r="HDW89" s="322"/>
      <c r="HDX89" s="323"/>
      <c r="HDY89" s="323"/>
      <c r="HDZ89" s="325"/>
      <c r="HEA89" s="323"/>
      <c r="HEB89" s="397"/>
      <c r="HEC89" s="321"/>
      <c r="HED89" s="319"/>
      <c r="HEE89" s="319"/>
      <c r="HEF89" s="313"/>
      <c r="HEG89" s="313"/>
      <c r="HEH89" s="318"/>
      <c r="HEI89" s="318"/>
      <c r="HEJ89" s="325"/>
      <c r="HEK89" s="324"/>
      <c r="HEL89" s="323"/>
      <c r="HEM89" s="323"/>
      <c r="HEN89" s="323"/>
      <c r="HEO89" s="323"/>
      <c r="HEP89" s="322"/>
      <c r="HEQ89" s="320"/>
      <c r="HER89" s="322"/>
      <c r="HES89" s="323"/>
      <c r="HET89" s="323"/>
      <c r="HEU89" s="325"/>
      <c r="HEV89" s="323"/>
      <c r="HEW89" s="397"/>
      <c r="HEX89" s="321"/>
      <c r="HEY89" s="319"/>
      <c r="HEZ89" s="319"/>
      <c r="HFA89" s="313"/>
      <c r="HFB89" s="313"/>
      <c r="HFC89" s="318"/>
      <c r="HFD89" s="318"/>
      <c r="HFE89" s="325"/>
      <c r="HFF89" s="324"/>
      <c r="HFG89" s="323"/>
      <c r="HFH89" s="323"/>
      <c r="HFI89" s="323"/>
      <c r="HFJ89" s="323"/>
      <c r="HFK89" s="322"/>
      <c r="HFL89" s="320"/>
      <c r="HFM89" s="322"/>
      <c r="HFN89" s="323"/>
      <c r="HFO89" s="323"/>
      <c r="HFP89" s="325"/>
      <c r="HFQ89" s="323"/>
      <c r="HFR89" s="397"/>
      <c r="HFS89" s="321"/>
      <c r="HFT89" s="319"/>
      <c r="HFU89" s="319"/>
      <c r="HFV89" s="313"/>
      <c r="HFW89" s="313"/>
      <c r="HFX89" s="318"/>
      <c r="HFY89" s="318"/>
      <c r="HFZ89" s="325"/>
      <c r="HGA89" s="324"/>
      <c r="HGB89" s="323"/>
      <c r="HGC89" s="323"/>
      <c r="HGD89" s="323"/>
      <c r="HGE89" s="323"/>
      <c r="HGF89" s="322"/>
      <c r="HGG89" s="320"/>
      <c r="HGH89" s="322"/>
      <c r="HGI89" s="323"/>
      <c r="HGJ89" s="323"/>
      <c r="HGK89" s="325"/>
      <c r="HGL89" s="323"/>
      <c r="HGM89" s="397"/>
      <c r="HGN89" s="321"/>
      <c r="HGO89" s="319"/>
      <c r="HGP89" s="319"/>
      <c r="HGQ89" s="313"/>
      <c r="HGR89" s="313"/>
      <c r="HGS89" s="318"/>
      <c r="HGT89" s="318"/>
      <c r="HGU89" s="325"/>
      <c r="HGV89" s="324"/>
      <c r="HGW89" s="323"/>
      <c r="HGX89" s="323"/>
      <c r="HGY89" s="323"/>
      <c r="HGZ89" s="323"/>
      <c r="HHA89" s="322"/>
      <c r="HHB89" s="320"/>
      <c r="HHC89" s="322"/>
      <c r="HHD89" s="323"/>
      <c r="HHE89" s="323"/>
      <c r="HHF89" s="325"/>
      <c r="HHG89" s="323"/>
      <c r="HHH89" s="397"/>
      <c r="HHI89" s="321"/>
      <c r="HHJ89" s="319"/>
      <c r="HHK89" s="319"/>
      <c r="HHL89" s="313"/>
      <c r="HHM89" s="313"/>
      <c r="HHN89" s="318"/>
      <c r="HHO89" s="318"/>
      <c r="HHP89" s="325"/>
      <c r="HHQ89" s="324"/>
      <c r="HHR89" s="323"/>
      <c r="HHS89" s="323"/>
      <c r="HHT89" s="323"/>
      <c r="HHU89" s="323"/>
      <c r="HHV89" s="322"/>
      <c r="HHW89" s="320"/>
      <c r="HHX89" s="322"/>
      <c r="HHY89" s="323"/>
      <c r="HHZ89" s="323"/>
      <c r="HIA89" s="325"/>
      <c r="HIB89" s="323"/>
      <c r="HIC89" s="397"/>
      <c r="HID89" s="321"/>
      <c r="HIE89" s="319"/>
      <c r="HIF89" s="319"/>
      <c r="HIG89" s="313"/>
      <c r="HIH89" s="313"/>
      <c r="HII89" s="318"/>
      <c r="HIJ89" s="318"/>
      <c r="HIK89" s="325"/>
      <c r="HIL89" s="324"/>
      <c r="HIM89" s="323"/>
      <c r="HIN89" s="323"/>
      <c r="HIO89" s="323"/>
      <c r="HIP89" s="323"/>
      <c r="HIQ89" s="322"/>
      <c r="HIR89" s="320"/>
      <c r="HIS89" s="322"/>
      <c r="HIT89" s="323"/>
      <c r="HIU89" s="323"/>
      <c r="HIV89" s="325"/>
      <c r="HIW89" s="323"/>
      <c r="HIX89" s="397"/>
      <c r="HIY89" s="321"/>
      <c r="HIZ89" s="319"/>
      <c r="HJA89" s="319"/>
      <c r="HJB89" s="313"/>
      <c r="HJC89" s="313"/>
      <c r="HJD89" s="318"/>
      <c r="HJE89" s="318"/>
      <c r="HJF89" s="325"/>
      <c r="HJG89" s="324"/>
      <c r="HJH89" s="323"/>
      <c r="HJI89" s="323"/>
      <c r="HJJ89" s="323"/>
      <c r="HJK89" s="323"/>
      <c r="HJL89" s="322"/>
      <c r="HJM89" s="320"/>
      <c r="HJN89" s="322"/>
      <c r="HJO89" s="323"/>
      <c r="HJP89" s="323"/>
      <c r="HJQ89" s="325"/>
      <c r="HJR89" s="323"/>
      <c r="HJS89" s="397"/>
      <c r="HJT89" s="321"/>
      <c r="HJU89" s="319"/>
      <c r="HJV89" s="319"/>
      <c r="HJW89" s="313"/>
      <c r="HJX89" s="313"/>
      <c r="HJY89" s="318"/>
      <c r="HJZ89" s="318"/>
      <c r="HKA89" s="325"/>
      <c r="HKB89" s="324"/>
      <c r="HKC89" s="323"/>
      <c r="HKD89" s="323"/>
      <c r="HKE89" s="323"/>
      <c r="HKF89" s="323"/>
      <c r="HKG89" s="322"/>
      <c r="HKH89" s="320"/>
      <c r="HKI89" s="322"/>
      <c r="HKJ89" s="323"/>
      <c r="HKK89" s="323"/>
      <c r="HKL89" s="325"/>
      <c r="HKM89" s="323"/>
      <c r="HKN89" s="397"/>
      <c r="HKO89" s="321"/>
      <c r="HKP89" s="319"/>
      <c r="HKQ89" s="319"/>
      <c r="HKR89" s="313"/>
      <c r="HKS89" s="313"/>
      <c r="HKT89" s="318"/>
      <c r="HKU89" s="318"/>
      <c r="HKV89" s="325"/>
      <c r="HKW89" s="324"/>
      <c r="HKX89" s="323"/>
      <c r="HKY89" s="323"/>
      <c r="HKZ89" s="323"/>
      <c r="HLA89" s="323"/>
      <c r="HLB89" s="322"/>
      <c r="HLC89" s="320"/>
      <c r="HLD89" s="322"/>
      <c r="HLE89" s="323"/>
      <c r="HLF89" s="323"/>
      <c r="HLG89" s="325"/>
      <c r="HLH89" s="323"/>
      <c r="HLI89" s="397"/>
      <c r="HLJ89" s="321"/>
      <c r="HLK89" s="319"/>
      <c r="HLL89" s="319"/>
      <c r="HLM89" s="313"/>
      <c r="HLN89" s="313"/>
      <c r="HLO89" s="318"/>
      <c r="HLP89" s="318"/>
      <c r="HLQ89" s="325"/>
      <c r="HLR89" s="324"/>
      <c r="HLS89" s="323"/>
      <c r="HLT89" s="323"/>
      <c r="HLU89" s="323"/>
      <c r="HLV89" s="323"/>
      <c r="HLW89" s="322"/>
      <c r="HLX89" s="320"/>
      <c r="HLY89" s="322"/>
      <c r="HLZ89" s="323"/>
      <c r="HMA89" s="323"/>
      <c r="HMB89" s="325"/>
      <c r="HMC89" s="323"/>
      <c r="HMD89" s="397"/>
      <c r="HME89" s="321"/>
      <c r="HMF89" s="319"/>
      <c r="HMG89" s="319"/>
      <c r="HMH89" s="313"/>
      <c r="HMI89" s="313"/>
      <c r="HMJ89" s="318"/>
      <c r="HMK89" s="318"/>
      <c r="HML89" s="325"/>
      <c r="HMM89" s="324"/>
      <c r="HMN89" s="323"/>
      <c r="HMO89" s="323"/>
      <c r="HMP89" s="323"/>
      <c r="HMQ89" s="323"/>
      <c r="HMR89" s="322"/>
      <c r="HMS89" s="320"/>
      <c r="HMT89" s="322"/>
      <c r="HMU89" s="323"/>
      <c r="HMV89" s="323"/>
      <c r="HMW89" s="325"/>
      <c r="HMX89" s="323"/>
      <c r="HMY89" s="397"/>
      <c r="HMZ89" s="321"/>
      <c r="HNA89" s="319"/>
      <c r="HNB89" s="319"/>
      <c r="HNC89" s="313"/>
      <c r="HND89" s="313"/>
      <c r="HNE89" s="318"/>
      <c r="HNF89" s="318"/>
      <c r="HNG89" s="325"/>
      <c r="HNH89" s="324"/>
      <c r="HNI89" s="323"/>
      <c r="HNJ89" s="323"/>
      <c r="HNK89" s="323"/>
      <c r="HNL89" s="323"/>
      <c r="HNM89" s="322"/>
      <c r="HNN89" s="320"/>
      <c r="HNO89" s="322"/>
      <c r="HNP89" s="323"/>
      <c r="HNQ89" s="323"/>
      <c r="HNR89" s="325"/>
      <c r="HNS89" s="323"/>
      <c r="HNT89" s="397"/>
      <c r="HNU89" s="321"/>
      <c r="HNV89" s="319"/>
      <c r="HNW89" s="319"/>
      <c r="HNX89" s="313"/>
      <c r="HNY89" s="313"/>
      <c r="HNZ89" s="318"/>
      <c r="HOA89" s="318"/>
      <c r="HOB89" s="325"/>
      <c r="HOC89" s="324"/>
      <c r="HOD89" s="323"/>
      <c r="HOE89" s="323"/>
      <c r="HOF89" s="323"/>
      <c r="HOG89" s="323"/>
      <c r="HOH89" s="322"/>
      <c r="HOI89" s="320"/>
      <c r="HOJ89" s="322"/>
      <c r="HOK89" s="323"/>
      <c r="HOL89" s="323"/>
      <c r="HOM89" s="325"/>
      <c r="HON89" s="323"/>
      <c r="HOO89" s="397"/>
      <c r="HOP89" s="321"/>
      <c r="HOQ89" s="319"/>
      <c r="HOR89" s="319"/>
      <c r="HOS89" s="313"/>
      <c r="HOT89" s="313"/>
      <c r="HOU89" s="318"/>
      <c r="HOV89" s="318"/>
      <c r="HOW89" s="325"/>
      <c r="HOX89" s="324"/>
      <c r="HOY89" s="323"/>
      <c r="HOZ89" s="323"/>
      <c r="HPA89" s="323"/>
      <c r="HPB89" s="323"/>
      <c r="HPC89" s="322"/>
      <c r="HPD89" s="320"/>
      <c r="HPE89" s="322"/>
      <c r="HPF89" s="323"/>
      <c r="HPG89" s="323"/>
      <c r="HPH89" s="325"/>
      <c r="HPI89" s="323"/>
      <c r="HPJ89" s="397"/>
      <c r="HPK89" s="321"/>
      <c r="HPL89" s="319"/>
      <c r="HPM89" s="319"/>
      <c r="HPN89" s="313"/>
      <c r="HPO89" s="313"/>
      <c r="HPP89" s="318"/>
      <c r="HPQ89" s="318"/>
      <c r="HPR89" s="325"/>
      <c r="HPS89" s="324"/>
      <c r="HPT89" s="323"/>
      <c r="HPU89" s="323"/>
      <c r="HPV89" s="323"/>
      <c r="HPW89" s="323"/>
      <c r="HPX89" s="322"/>
      <c r="HPY89" s="320"/>
      <c r="HPZ89" s="322"/>
      <c r="HQA89" s="323"/>
      <c r="HQB89" s="323"/>
      <c r="HQC89" s="325"/>
      <c r="HQD89" s="323"/>
      <c r="HQE89" s="397"/>
      <c r="HQF89" s="321"/>
      <c r="HQG89" s="319"/>
      <c r="HQH89" s="319"/>
      <c r="HQI89" s="313"/>
      <c r="HQJ89" s="313"/>
      <c r="HQK89" s="318"/>
      <c r="HQL89" s="318"/>
      <c r="HQM89" s="325"/>
      <c r="HQN89" s="324"/>
      <c r="HQO89" s="323"/>
      <c r="HQP89" s="323"/>
      <c r="HQQ89" s="323"/>
      <c r="HQR89" s="323"/>
      <c r="HQS89" s="322"/>
      <c r="HQT89" s="320"/>
      <c r="HQU89" s="322"/>
      <c r="HQV89" s="323"/>
      <c r="HQW89" s="323"/>
      <c r="HQX89" s="325"/>
      <c r="HQY89" s="323"/>
      <c r="HQZ89" s="397"/>
      <c r="HRA89" s="321"/>
      <c r="HRB89" s="319"/>
      <c r="HRC89" s="319"/>
      <c r="HRD89" s="313"/>
      <c r="HRE89" s="313"/>
      <c r="HRF89" s="318"/>
      <c r="HRG89" s="318"/>
      <c r="HRH89" s="325"/>
      <c r="HRI89" s="324"/>
      <c r="HRJ89" s="323"/>
      <c r="HRK89" s="323"/>
      <c r="HRL89" s="323"/>
      <c r="HRM89" s="323"/>
      <c r="HRN89" s="322"/>
      <c r="HRO89" s="320"/>
      <c r="HRP89" s="322"/>
      <c r="HRQ89" s="323"/>
      <c r="HRR89" s="323"/>
      <c r="HRS89" s="325"/>
      <c r="HRT89" s="323"/>
      <c r="HRU89" s="397"/>
      <c r="HRV89" s="321"/>
      <c r="HRW89" s="319"/>
      <c r="HRX89" s="319"/>
      <c r="HRY89" s="313"/>
      <c r="HRZ89" s="313"/>
      <c r="HSA89" s="318"/>
      <c r="HSB89" s="318"/>
      <c r="HSC89" s="325"/>
      <c r="HSD89" s="324"/>
      <c r="HSE89" s="323"/>
      <c r="HSF89" s="323"/>
      <c r="HSG89" s="323"/>
      <c r="HSH89" s="323"/>
      <c r="HSI89" s="322"/>
      <c r="HSJ89" s="320"/>
      <c r="HSK89" s="322"/>
      <c r="HSL89" s="323"/>
      <c r="HSM89" s="323"/>
      <c r="HSN89" s="325"/>
      <c r="HSO89" s="323"/>
      <c r="HSP89" s="397"/>
      <c r="HSQ89" s="321"/>
      <c r="HSR89" s="319"/>
      <c r="HSS89" s="319"/>
      <c r="HST89" s="313"/>
      <c r="HSU89" s="313"/>
      <c r="HSV89" s="318"/>
      <c r="HSW89" s="318"/>
      <c r="HSX89" s="325"/>
      <c r="HSY89" s="324"/>
      <c r="HSZ89" s="323"/>
      <c r="HTA89" s="323"/>
      <c r="HTB89" s="323"/>
      <c r="HTC89" s="323"/>
      <c r="HTD89" s="322"/>
      <c r="HTE89" s="320"/>
      <c r="HTF89" s="322"/>
      <c r="HTG89" s="323"/>
      <c r="HTH89" s="323"/>
      <c r="HTI89" s="325"/>
      <c r="HTJ89" s="323"/>
      <c r="HTK89" s="397"/>
      <c r="HTL89" s="321"/>
      <c r="HTM89" s="319"/>
      <c r="HTN89" s="319"/>
      <c r="HTO89" s="313"/>
      <c r="HTP89" s="313"/>
      <c r="HTQ89" s="318"/>
      <c r="HTR89" s="318"/>
      <c r="HTS89" s="325"/>
      <c r="HTT89" s="324"/>
      <c r="HTU89" s="323"/>
      <c r="HTV89" s="323"/>
      <c r="HTW89" s="323"/>
      <c r="HTX89" s="323"/>
      <c r="HTY89" s="322"/>
      <c r="HTZ89" s="320"/>
      <c r="HUA89" s="322"/>
      <c r="HUB89" s="323"/>
      <c r="HUC89" s="323"/>
      <c r="HUD89" s="325"/>
      <c r="HUE89" s="323"/>
      <c r="HUF89" s="397"/>
      <c r="HUG89" s="321"/>
      <c r="HUH89" s="319"/>
      <c r="HUI89" s="319"/>
      <c r="HUJ89" s="313"/>
      <c r="HUK89" s="313"/>
      <c r="HUL89" s="318"/>
      <c r="HUM89" s="318"/>
      <c r="HUN89" s="325"/>
      <c r="HUO89" s="324"/>
      <c r="HUP89" s="323"/>
      <c r="HUQ89" s="323"/>
      <c r="HUR89" s="323"/>
      <c r="HUS89" s="323"/>
      <c r="HUT89" s="322"/>
      <c r="HUU89" s="320"/>
      <c r="HUV89" s="322"/>
      <c r="HUW89" s="323"/>
      <c r="HUX89" s="323"/>
      <c r="HUY89" s="325"/>
      <c r="HUZ89" s="323"/>
      <c r="HVA89" s="397"/>
      <c r="HVB89" s="321"/>
      <c r="HVC89" s="319"/>
      <c r="HVD89" s="319"/>
      <c r="HVE89" s="313"/>
      <c r="HVF89" s="313"/>
      <c r="HVG89" s="318"/>
      <c r="HVH89" s="318"/>
      <c r="HVI89" s="325"/>
      <c r="HVJ89" s="324"/>
      <c r="HVK89" s="323"/>
      <c r="HVL89" s="323"/>
      <c r="HVM89" s="323"/>
      <c r="HVN89" s="323"/>
      <c r="HVO89" s="322"/>
      <c r="HVP89" s="320"/>
      <c r="HVQ89" s="322"/>
      <c r="HVR89" s="323"/>
      <c r="HVS89" s="323"/>
      <c r="HVT89" s="325"/>
      <c r="HVU89" s="323"/>
      <c r="HVV89" s="397"/>
      <c r="HVW89" s="321"/>
      <c r="HVX89" s="319"/>
      <c r="HVY89" s="319"/>
      <c r="HVZ89" s="313"/>
      <c r="HWA89" s="313"/>
      <c r="HWB89" s="318"/>
      <c r="HWC89" s="318"/>
      <c r="HWD89" s="325"/>
      <c r="HWE89" s="324"/>
      <c r="HWF89" s="323"/>
      <c r="HWG89" s="323"/>
      <c r="HWH89" s="323"/>
      <c r="HWI89" s="323"/>
      <c r="HWJ89" s="322"/>
      <c r="HWK89" s="320"/>
      <c r="HWL89" s="322"/>
      <c r="HWM89" s="323"/>
      <c r="HWN89" s="323"/>
      <c r="HWO89" s="325"/>
      <c r="HWP89" s="323"/>
      <c r="HWQ89" s="397"/>
      <c r="HWR89" s="321"/>
      <c r="HWS89" s="319"/>
      <c r="HWT89" s="319"/>
      <c r="HWU89" s="313"/>
      <c r="HWV89" s="313"/>
      <c r="HWW89" s="318"/>
      <c r="HWX89" s="318"/>
      <c r="HWY89" s="325"/>
      <c r="HWZ89" s="324"/>
      <c r="HXA89" s="323"/>
      <c r="HXB89" s="323"/>
      <c r="HXC89" s="323"/>
      <c r="HXD89" s="323"/>
      <c r="HXE89" s="322"/>
      <c r="HXF89" s="320"/>
      <c r="HXG89" s="322"/>
      <c r="HXH89" s="323"/>
      <c r="HXI89" s="323"/>
      <c r="HXJ89" s="325"/>
      <c r="HXK89" s="323"/>
      <c r="HXL89" s="397"/>
      <c r="HXM89" s="321"/>
      <c r="HXN89" s="319"/>
      <c r="HXO89" s="319"/>
      <c r="HXP89" s="313"/>
      <c r="HXQ89" s="313"/>
      <c r="HXR89" s="318"/>
      <c r="HXS89" s="318"/>
      <c r="HXT89" s="325"/>
      <c r="HXU89" s="324"/>
      <c r="HXV89" s="323"/>
      <c r="HXW89" s="323"/>
      <c r="HXX89" s="323"/>
      <c r="HXY89" s="323"/>
      <c r="HXZ89" s="322"/>
      <c r="HYA89" s="320"/>
      <c r="HYB89" s="322"/>
      <c r="HYC89" s="323"/>
      <c r="HYD89" s="323"/>
      <c r="HYE89" s="325"/>
      <c r="HYF89" s="323"/>
      <c r="HYG89" s="397"/>
      <c r="HYH89" s="321"/>
      <c r="HYI89" s="319"/>
      <c r="HYJ89" s="319"/>
      <c r="HYK89" s="313"/>
      <c r="HYL89" s="313"/>
      <c r="HYM89" s="318"/>
      <c r="HYN89" s="318"/>
      <c r="HYO89" s="325"/>
      <c r="HYP89" s="324"/>
      <c r="HYQ89" s="323"/>
      <c r="HYR89" s="323"/>
      <c r="HYS89" s="323"/>
      <c r="HYT89" s="323"/>
      <c r="HYU89" s="322"/>
      <c r="HYV89" s="320"/>
      <c r="HYW89" s="322"/>
      <c r="HYX89" s="323"/>
      <c r="HYY89" s="323"/>
      <c r="HYZ89" s="325"/>
      <c r="HZA89" s="323"/>
      <c r="HZB89" s="397"/>
      <c r="HZC89" s="321"/>
      <c r="HZD89" s="319"/>
      <c r="HZE89" s="319"/>
      <c r="HZF89" s="313"/>
      <c r="HZG89" s="313"/>
      <c r="HZH89" s="318"/>
      <c r="HZI89" s="318"/>
      <c r="HZJ89" s="325"/>
      <c r="HZK89" s="324"/>
      <c r="HZL89" s="323"/>
      <c r="HZM89" s="323"/>
      <c r="HZN89" s="323"/>
      <c r="HZO89" s="323"/>
      <c r="HZP89" s="322"/>
      <c r="HZQ89" s="320"/>
      <c r="HZR89" s="322"/>
      <c r="HZS89" s="323"/>
      <c r="HZT89" s="323"/>
      <c r="HZU89" s="325"/>
      <c r="HZV89" s="323"/>
      <c r="HZW89" s="397"/>
      <c r="HZX89" s="321"/>
      <c r="HZY89" s="319"/>
      <c r="HZZ89" s="319"/>
      <c r="IAA89" s="313"/>
      <c r="IAB89" s="313"/>
      <c r="IAC89" s="318"/>
      <c r="IAD89" s="318"/>
      <c r="IAE89" s="325"/>
      <c r="IAF89" s="324"/>
      <c r="IAG89" s="323"/>
      <c r="IAH89" s="323"/>
      <c r="IAI89" s="323"/>
      <c r="IAJ89" s="323"/>
      <c r="IAK89" s="322"/>
      <c r="IAL89" s="320"/>
      <c r="IAM89" s="322"/>
      <c r="IAN89" s="323"/>
      <c r="IAO89" s="323"/>
      <c r="IAP89" s="325"/>
      <c r="IAQ89" s="323"/>
      <c r="IAR89" s="397"/>
      <c r="IAS89" s="321"/>
      <c r="IAT89" s="319"/>
      <c r="IAU89" s="319"/>
      <c r="IAV89" s="313"/>
      <c r="IAW89" s="313"/>
      <c r="IAX89" s="318"/>
      <c r="IAY89" s="318"/>
      <c r="IAZ89" s="325"/>
      <c r="IBA89" s="324"/>
      <c r="IBB89" s="323"/>
      <c r="IBC89" s="323"/>
      <c r="IBD89" s="323"/>
      <c r="IBE89" s="323"/>
      <c r="IBF89" s="322"/>
      <c r="IBG89" s="320"/>
      <c r="IBH89" s="322"/>
      <c r="IBI89" s="323"/>
      <c r="IBJ89" s="323"/>
      <c r="IBK89" s="325"/>
      <c r="IBL89" s="323"/>
      <c r="IBM89" s="397"/>
      <c r="IBN89" s="321"/>
      <c r="IBO89" s="319"/>
      <c r="IBP89" s="319"/>
      <c r="IBQ89" s="313"/>
      <c r="IBR89" s="313"/>
      <c r="IBS89" s="318"/>
      <c r="IBT89" s="318"/>
      <c r="IBU89" s="325"/>
      <c r="IBV89" s="324"/>
      <c r="IBW89" s="323"/>
      <c r="IBX89" s="323"/>
      <c r="IBY89" s="323"/>
      <c r="IBZ89" s="323"/>
      <c r="ICA89" s="322"/>
      <c r="ICB89" s="320"/>
      <c r="ICC89" s="322"/>
      <c r="ICD89" s="323"/>
      <c r="ICE89" s="323"/>
      <c r="ICF89" s="325"/>
      <c r="ICG89" s="323"/>
      <c r="ICH89" s="397"/>
      <c r="ICI89" s="321"/>
      <c r="ICJ89" s="319"/>
      <c r="ICK89" s="319"/>
      <c r="ICL89" s="313"/>
      <c r="ICM89" s="313"/>
      <c r="ICN89" s="318"/>
      <c r="ICO89" s="318"/>
      <c r="ICP89" s="325"/>
      <c r="ICQ89" s="324"/>
      <c r="ICR89" s="323"/>
      <c r="ICS89" s="323"/>
      <c r="ICT89" s="323"/>
      <c r="ICU89" s="323"/>
      <c r="ICV89" s="322"/>
      <c r="ICW89" s="320"/>
      <c r="ICX89" s="322"/>
      <c r="ICY89" s="323"/>
      <c r="ICZ89" s="323"/>
      <c r="IDA89" s="325"/>
      <c r="IDB89" s="323"/>
      <c r="IDC89" s="397"/>
      <c r="IDD89" s="321"/>
      <c r="IDE89" s="319"/>
      <c r="IDF89" s="319"/>
      <c r="IDG89" s="313"/>
      <c r="IDH89" s="313"/>
      <c r="IDI89" s="318"/>
      <c r="IDJ89" s="318"/>
      <c r="IDK89" s="325"/>
      <c r="IDL89" s="324"/>
      <c r="IDM89" s="323"/>
      <c r="IDN89" s="323"/>
      <c r="IDO89" s="323"/>
      <c r="IDP89" s="323"/>
      <c r="IDQ89" s="322"/>
      <c r="IDR89" s="320"/>
      <c r="IDS89" s="322"/>
      <c r="IDT89" s="323"/>
      <c r="IDU89" s="323"/>
      <c r="IDV89" s="325"/>
      <c r="IDW89" s="323"/>
      <c r="IDX89" s="397"/>
      <c r="IDY89" s="321"/>
      <c r="IDZ89" s="319"/>
      <c r="IEA89" s="319"/>
      <c r="IEB89" s="313"/>
      <c r="IEC89" s="313"/>
      <c r="IED89" s="318"/>
      <c r="IEE89" s="318"/>
      <c r="IEF89" s="325"/>
      <c r="IEG89" s="324"/>
      <c r="IEH89" s="323"/>
      <c r="IEI89" s="323"/>
      <c r="IEJ89" s="323"/>
      <c r="IEK89" s="323"/>
      <c r="IEL89" s="322"/>
      <c r="IEM89" s="320"/>
      <c r="IEN89" s="322"/>
      <c r="IEO89" s="323"/>
      <c r="IEP89" s="323"/>
      <c r="IEQ89" s="325"/>
      <c r="IER89" s="323"/>
      <c r="IES89" s="397"/>
      <c r="IET89" s="321"/>
      <c r="IEU89" s="319"/>
      <c r="IEV89" s="319"/>
      <c r="IEW89" s="313"/>
      <c r="IEX89" s="313"/>
      <c r="IEY89" s="318"/>
      <c r="IEZ89" s="318"/>
      <c r="IFA89" s="325"/>
      <c r="IFB89" s="324"/>
      <c r="IFC89" s="323"/>
      <c r="IFD89" s="323"/>
      <c r="IFE89" s="323"/>
      <c r="IFF89" s="323"/>
      <c r="IFG89" s="322"/>
      <c r="IFH89" s="320"/>
      <c r="IFI89" s="322"/>
      <c r="IFJ89" s="323"/>
      <c r="IFK89" s="323"/>
      <c r="IFL89" s="325"/>
      <c r="IFM89" s="323"/>
      <c r="IFN89" s="397"/>
      <c r="IFO89" s="321"/>
      <c r="IFP89" s="319"/>
      <c r="IFQ89" s="319"/>
      <c r="IFR89" s="313"/>
      <c r="IFS89" s="313"/>
      <c r="IFT89" s="318"/>
      <c r="IFU89" s="318"/>
      <c r="IFV89" s="325"/>
      <c r="IFW89" s="324"/>
      <c r="IFX89" s="323"/>
      <c r="IFY89" s="323"/>
      <c r="IFZ89" s="323"/>
      <c r="IGA89" s="323"/>
      <c r="IGB89" s="322"/>
      <c r="IGC89" s="320"/>
      <c r="IGD89" s="322"/>
      <c r="IGE89" s="323"/>
      <c r="IGF89" s="323"/>
      <c r="IGG89" s="325"/>
      <c r="IGH89" s="323"/>
      <c r="IGI89" s="397"/>
      <c r="IGJ89" s="321"/>
      <c r="IGK89" s="319"/>
      <c r="IGL89" s="319"/>
      <c r="IGM89" s="313"/>
      <c r="IGN89" s="313"/>
      <c r="IGO89" s="318"/>
      <c r="IGP89" s="318"/>
      <c r="IGQ89" s="325"/>
      <c r="IGR89" s="324"/>
      <c r="IGS89" s="323"/>
      <c r="IGT89" s="323"/>
      <c r="IGU89" s="323"/>
      <c r="IGV89" s="323"/>
      <c r="IGW89" s="322"/>
      <c r="IGX89" s="320"/>
      <c r="IGY89" s="322"/>
      <c r="IGZ89" s="323"/>
      <c r="IHA89" s="323"/>
      <c r="IHB89" s="325"/>
      <c r="IHC89" s="323"/>
      <c r="IHD89" s="397"/>
      <c r="IHE89" s="321"/>
      <c r="IHF89" s="319"/>
      <c r="IHG89" s="319"/>
      <c r="IHH89" s="313"/>
      <c r="IHI89" s="313"/>
      <c r="IHJ89" s="318"/>
      <c r="IHK89" s="318"/>
      <c r="IHL89" s="325"/>
      <c r="IHM89" s="324"/>
      <c r="IHN89" s="323"/>
      <c r="IHO89" s="323"/>
      <c r="IHP89" s="323"/>
      <c r="IHQ89" s="323"/>
      <c r="IHR89" s="322"/>
      <c r="IHS89" s="320"/>
      <c r="IHT89" s="322"/>
      <c r="IHU89" s="323"/>
      <c r="IHV89" s="323"/>
      <c r="IHW89" s="325"/>
      <c r="IHX89" s="323"/>
      <c r="IHY89" s="397"/>
      <c r="IHZ89" s="321"/>
      <c r="IIA89" s="319"/>
      <c r="IIB89" s="319"/>
      <c r="IIC89" s="313"/>
      <c r="IID89" s="313"/>
      <c r="IIE89" s="318"/>
      <c r="IIF89" s="318"/>
      <c r="IIG89" s="325"/>
      <c r="IIH89" s="324"/>
      <c r="III89" s="323"/>
      <c r="IIJ89" s="323"/>
      <c r="IIK89" s="323"/>
      <c r="IIL89" s="323"/>
      <c r="IIM89" s="322"/>
      <c r="IIN89" s="320"/>
      <c r="IIO89" s="322"/>
      <c r="IIP89" s="323"/>
      <c r="IIQ89" s="323"/>
      <c r="IIR89" s="325"/>
      <c r="IIS89" s="323"/>
      <c r="IIT89" s="397"/>
      <c r="IIU89" s="321"/>
      <c r="IIV89" s="319"/>
      <c r="IIW89" s="319"/>
      <c r="IIX89" s="313"/>
      <c r="IIY89" s="313"/>
      <c r="IIZ89" s="318"/>
      <c r="IJA89" s="318"/>
      <c r="IJB89" s="325"/>
      <c r="IJC89" s="324"/>
      <c r="IJD89" s="323"/>
      <c r="IJE89" s="323"/>
      <c r="IJF89" s="323"/>
      <c r="IJG89" s="323"/>
      <c r="IJH89" s="322"/>
      <c r="IJI89" s="320"/>
      <c r="IJJ89" s="322"/>
      <c r="IJK89" s="323"/>
      <c r="IJL89" s="323"/>
      <c r="IJM89" s="325"/>
      <c r="IJN89" s="323"/>
      <c r="IJO89" s="397"/>
      <c r="IJP89" s="321"/>
      <c r="IJQ89" s="319"/>
      <c r="IJR89" s="319"/>
      <c r="IJS89" s="313"/>
      <c r="IJT89" s="313"/>
      <c r="IJU89" s="318"/>
      <c r="IJV89" s="318"/>
      <c r="IJW89" s="325"/>
      <c r="IJX89" s="324"/>
      <c r="IJY89" s="323"/>
      <c r="IJZ89" s="323"/>
      <c r="IKA89" s="323"/>
      <c r="IKB89" s="323"/>
      <c r="IKC89" s="322"/>
      <c r="IKD89" s="320"/>
      <c r="IKE89" s="322"/>
      <c r="IKF89" s="323"/>
      <c r="IKG89" s="323"/>
      <c r="IKH89" s="325"/>
      <c r="IKI89" s="323"/>
      <c r="IKJ89" s="397"/>
      <c r="IKK89" s="321"/>
      <c r="IKL89" s="319"/>
      <c r="IKM89" s="319"/>
      <c r="IKN89" s="313"/>
      <c r="IKO89" s="313"/>
      <c r="IKP89" s="318"/>
      <c r="IKQ89" s="318"/>
      <c r="IKR89" s="325"/>
      <c r="IKS89" s="324"/>
      <c r="IKT89" s="323"/>
      <c r="IKU89" s="323"/>
      <c r="IKV89" s="323"/>
      <c r="IKW89" s="323"/>
      <c r="IKX89" s="322"/>
      <c r="IKY89" s="320"/>
      <c r="IKZ89" s="322"/>
      <c r="ILA89" s="323"/>
      <c r="ILB89" s="323"/>
      <c r="ILC89" s="325"/>
      <c r="ILD89" s="323"/>
      <c r="ILE89" s="397"/>
      <c r="ILF89" s="321"/>
      <c r="ILG89" s="319"/>
      <c r="ILH89" s="319"/>
      <c r="ILI89" s="313"/>
      <c r="ILJ89" s="313"/>
      <c r="ILK89" s="318"/>
      <c r="ILL89" s="318"/>
      <c r="ILM89" s="325"/>
      <c r="ILN89" s="324"/>
      <c r="ILO89" s="323"/>
      <c r="ILP89" s="323"/>
      <c r="ILQ89" s="323"/>
      <c r="ILR89" s="323"/>
      <c r="ILS89" s="322"/>
      <c r="ILT89" s="320"/>
      <c r="ILU89" s="322"/>
      <c r="ILV89" s="323"/>
      <c r="ILW89" s="323"/>
      <c r="ILX89" s="325"/>
      <c r="ILY89" s="323"/>
      <c r="ILZ89" s="397"/>
      <c r="IMA89" s="321"/>
      <c r="IMB89" s="319"/>
      <c r="IMC89" s="319"/>
      <c r="IMD89" s="313"/>
      <c r="IME89" s="313"/>
      <c r="IMF89" s="318"/>
      <c r="IMG89" s="318"/>
      <c r="IMH89" s="325"/>
      <c r="IMI89" s="324"/>
      <c r="IMJ89" s="323"/>
      <c r="IMK89" s="323"/>
      <c r="IML89" s="323"/>
      <c r="IMM89" s="323"/>
      <c r="IMN89" s="322"/>
      <c r="IMO89" s="320"/>
      <c r="IMP89" s="322"/>
      <c r="IMQ89" s="323"/>
      <c r="IMR89" s="323"/>
      <c r="IMS89" s="325"/>
      <c r="IMT89" s="323"/>
      <c r="IMU89" s="397"/>
      <c r="IMV89" s="321"/>
      <c r="IMW89" s="319"/>
      <c r="IMX89" s="319"/>
      <c r="IMY89" s="313"/>
      <c r="IMZ89" s="313"/>
      <c r="INA89" s="318"/>
      <c r="INB89" s="318"/>
      <c r="INC89" s="325"/>
      <c r="IND89" s="324"/>
      <c r="INE89" s="323"/>
      <c r="INF89" s="323"/>
      <c r="ING89" s="323"/>
      <c r="INH89" s="323"/>
      <c r="INI89" s="322"/>
      <c r="INJ89" s="320"/>
      <c r="INK89" s="322"/>
      <c r="INL89" s="323"/>
      <c r="INM89" s="323"/>
      <c r="INN89" s="325"/>
      <c r="INO89" s="323"/>
      <c r="INP89" s="397"/>
      <c r="INQ89" s="321"/>
      <c r="INR89" s="319"/>
      <c r="INS89" s="319"/>
      <c r="INT89" s="313"/>
      <c r="INU89" s="313"/>
      <c r="INV89" s="318"/>
      <c r="INW89" s="318"/>
      <c r="INX89" s="325"/>
      <c r="INY89" s="324"/>
      <c r="INZ89" s="323"/>
      <c r="IOA89" s="323"/>
      <c r="IOB89" s="323"/>
      <c r="IOC89" s="323"/>
      <c r="IOD89" s="322"/>
      <c r="IOE89" s="320"/>
      <c r="IOF89" s="322"/>
      <c r="IOG89" s="323"/>
      <c r="IOH89" s="323"/>
      <c r="IOI89" s="325"/>
      <c r="IOJ89" s="323"/>
      <c r="IOK89" s="397"/>
      <c r="IOL89" s="321"/>
      <c r="IOM89" s="319"/>
      <c r="ION89" s="319"/>
      <c r="IOO89" s="313"/>
      <c r="IOP89" s="313"/>
      <c r="IOQ89" s="318"/>
      <c r="IOR89" s="318"/>
      <c r="IOS89" s="325"/>
      <c r="IOT89" s="324"/>
      <c r="IOU89" s="323"/>
      <c r="IOV89" s="323"/>
      <c r="IOW89" s="323"/>
      <c r="IOX89" s="323"/>
      <c r="IOY89" s="322"/>
      <c r="IOZ89" s="320"/>
      <c r="IPA89" s="322"/>
      <c r="IPB89" s="323"/>
      <c r="IPC89" s="323"/>
      <c r="IPD89" s="325"/>
      <c r="IPE89" s="323"/>
      <c r="IPF89" s="397"/>
      <c r="IPG89" s="321"/>
      <c r="IPH89" s="319"/>
      <c r="IPI89" s="319"/>
      <c r="IPJ89" s="313"/>
      <c r="IPK89" s="313"/>
      <c r="IPL89" s="318"/>
      <c r="IPM89" s="318"/>
      <c r="IPN89" s="325"/>
      <c r="IPO89" s="324"/>
      <c r="IPP89" s="323"/>
      <c r="IPQ89" s="323"/>
      <c r="IPR89" s="323"/>
      <c r="IPS89" s="323"/>
      <c r="IPT89" s="322"/>
      <c r="IPU89" s="320"/>
      <c r="IPV89" s="322"/>
      <c r="IPW89" s="323"/>
      <c r="IPX89" s="323"/>
      <c r="IPY89" s="325"/>
      <c r="IPZ89" s="323"/>
      <c r="IQA89" s="397"/>
      <c r="IQB89" s="321"/>
      <c r="IQC89" s="319"/>
      <c r="IQD89" s="319"/>
      <c r="IQE89" s="313"/>
      <c r="IQF89" s="313"/>
      <c r="IQG89" s="318"/>
      <c r="IQH89" s="318"/>
      <c r="IQI89" s="325"/>
      <c r="IQJ89" s="324"/>
      <c r="IQK89" s="323"/>
      <c r="IQL89" s="323"/>
      <c r="IQM89" s="323"/>
      <c r="IQN89" s="323"/>
      <c r="IQO89" s="322"/>
      <c r="IQP89" s="320"/>
      <c r="IQQ89" s="322"/>
      <c r="IQR89" s="323"/>
      <c r="IQS89" s="323"/>
      <c r="IQT89" s="325"/>
      <c r="IQU89" s="323"/>
      <c r="IQV89" s="397"/>
      <c r="IQW89" s="321"/>
      <c r="IQX89" s="319"/>
      <c r="IQY89" s="319"/>
      <c r="IQZ89" s="313"/>
      <c r="IRA89" s="313"/>
      <c r="IRB89" s="318"/>
      <c r="IRC89" s="318"/>
      <c r="IRD89" s="325"/>
      <c r="IRE89" s="324"/>
      <c r="IRF89" s="323"/>
      <c r="IRG89" s="323"/>
      <c r="IRH89" s="323"/>
      <c r="IRI89" s="323"/>
      <c r="IRJ89" s="322"/>
      <c r="IRK89" s="320"/>
      <c r="IRL89" s="322"/>
      <c r="IRM89" s="323"/>
      <c r="IRN89" s="323"/>
      <c r="IRO89" s="325"/>
      <c r="IRP89" s="323"/>
      <c r="IRQ89" s="397"/>
      <c r="IRR89" s="321"/>
      <c r="IRS89" s="319"/>
      <c r="IRT89" s="319"/>
      <c r="IRU89" s="313"/>
      <c r="IRV89" s="313"/>
      <c r="IRW89" s="318"/>
      <c r="IRX89" s="318"/>
      <c r="IRY89" s="325"/>
      <c r="IRZ89" s="324"/>
      <c r="ISA89" s="323"/>
      <c r="ISB89" s="323"/>
      <c r="ISC89" s="323"/>
      <c r="ISD89" s="323"/>
      <c r="ISE89" s="322"/>
      <c r="ISF89" s="320"/>
      <c r="ISG89" s="322"/>
      <c r="ISH89" s="323"/>
      <c r="ISI89" s="323"/>
      <c r="ISJ89" s="325"/>
      <c r="ISK89" s="323"/>
      <c r="ISL89" s="397"/>
      <c r="ISM89" s="321"/>
      <c r="ISN89" s="319"/>
      <c r="ISO89" s="319"/>
      <c r="ISP89" s="313"/>
      <c r="ISQ89" s="313"/>
      <c r="ISR89" s="318"/>
      <c r="ISS89" s="318"/>
      <c r="IST89" s="325"/>
      <c r="ISU89" s="324"/>
      <c r="ISV89" s="323"/>
      <c r="ISW89" s="323"/>
      <c r="ISX89" s="323"/>
      <c r="ISY89" s="323"/>
      <c r="ISZ89" s="322"/>
      <c r="ITA89" s="320"/>
      <c r="ITB89" s="322"/>
      <c r="ITC89" s="323"/>
      <c r="ITD89" s="323"/>
      <c r="ITE89" s="325"/>
      <c r="ITF89" s="323"/>
      <c r="ITG89" s="397"/>
      <c r="ITH89" s="321"/>
      <c r="ITI89" s="319"/>
      <c r="ITJ89" s="319"/>
      <c r="ITK89" s="313"/>
      <c r="ITL89" s="313"/>
      <c r="ITM89" s="318"/>
      <c r="ITN89" s="318"/>
      <c r="ITO89" s="325"/>
      <c r="ITP89" s="324"/>
      <c r="ITQ89" s="323"/>
      <c r="ITR89" s="323"/>
      <c r="ITS89" s="323"/>
      <c r="ITT89" s="323"/>
      <c r="ITU89" s="322"/>
      <c r="ITV89" s="320"/>
      <c r="ITW89" s="322"/>
      <c r="ITX89" s="323"/>
      <c r="ITY89" s="323"/>
      <c r="ITZ89" s="325"/>
      <c r="IUA89" s="323"/>
      <c r="IUB89" s="397"/>
      <c r="IUC89" s="321"/>
      <c r="IUD89" s="319"/>
      <c r="IUE89" s="319"/>
      <c r="IUF89" s="313"/>
      <c r="IUG89" s="313"/>
      <c r="IUH89" s="318"/>
      <c r="IUI89" s="318"/>
      <c r="IUJ89" s="325"/>
      <c r="IUK89" s="324"/>
      <c r="IUL89" s="323"/>
      <c r="IUM89" s="323"/>
      <c r="IUN89" s="323"/>
      <c r="IUO89" s="323"/>
      <c r="IUP89" s="322"/>
      <c r="IUQ89" s="320"/>
      <c r="IUR89" s="322"/>
      <c r="IUS89" s="323"/>
      <c r="IUT89" s="323"/>
      <c r="IUU89" s="325"/>
      <c r="IUV89" s="323"/>
      <c r="IUW89" s="397"/>
      <c r="IUX89" s="321"/>
      <c r="IUY89" s="319"/>
      <c r="IUZ89" s="319"/>
      <c r="IVA89" s="313"/>
      <c r="IVB89" s="313"/>
      <c r="IVC89" s="318"/>
      <c r="IVD89" s="318"/>
      <c r="IVE89" s="325"/>
      <c r="IVF89" s="324"/>
      <c r="IVG89" s="323"/>
      <c r="IVH89" s="323"/>
      <c r="IVI89" s="323"/>
      <c r="IVJ89" s="323"/>
      <c r="IVK89" s="322"/>
      <c r="IVL89" s="320"/>
      <c r="IVM89" s="322"/>
      <c r="IVN89" s="323"/>
      <c r="IVO89" s="323"/>
      <c r="IVP89" s="325"/>
      <c r="IVQ89" s="323"/>
      <c r="IVR89" s="397"/>
      <c r="IVS89" s="321"/>
      <c r="IVT89" s="319"/>
      <c r="IVU89" s="319"/>
      <c r="IVV89" s="313"/>
      <c r="IVW89" s="313"/>
      <c r="IVX89" s="318"/>
      <c r="IVY89" s="318"/>
      <c r="IVZ89" s="325"/>
      <c r="IWA89" s="324"/>
      <c r="IWB89" s="323"/>
      <c r="IWC89" s="323"/>
      <c r="IWD89" s="323"/>
      <c r="IWE89" s="323"/>
      <c r="IWF89" s="322"/>
      <c r="IWG89" s="320"/>
      <c r="IWH89" s="322"/>
      <c r="IWI89" s="323"/>
      <c r="IWJ89" s="323"/>
      <c r="IWK89" s="325"/>
      <c r="IWL89" s="323"/>
      <c r="IWM89" s="397"/>
      <c r="IWN89" s="321"/>
      <c r="IWO89" s="319"/>
      <c r="IWP89" s="319"/>
      <c r="IWQ89" s="313"/>
      <c r="IWR89" s="313"/>
      <c r="IWS89" s="318"/>
      <c r="IWT89" s="318"/>
      <c r="IWU89" s="325"/>
      <c r="IWV89" s="324"/>
      <c r="IWW89" s="323"/>
      <c r="IWX89" s="323"/>
      <c r="IWY89" s="323"/>
      <c r="IWZ89" s="323"/>
      <c r="IXA89" s="322"/>
      <c r="IXB89" s="320"/>
      <c r="IXC89" s="322"/>
      <c r="IXD89" s="323"/>
      <c r="IXE89" s="323"/>
      <c r="IXF89" s="325"/>
      <c r="IXG89" s="323"/>
      <c r="IXH89" s="397"/>
      <c r="IXI89" s="321"/>
      <c r="IXJ89" s="319"/>
      <c r="IXK89" s="319"/>
      <c r="IXL89" s="313"/>
      <c r="IXM89" s="313"/>
      <c r="IXN89" s="318"/>
      <c r="IXO89" s="318"/>
      <c r="IXP89" s="325"/>
      <c r="IXQ89" s="324"/>
      <c r="IXR89" s="323"/>
      <c r="IXS89" s="323"/>
      <c r="IXT89" s="323"/>
      <c r="IXU89" s="323"/>
      <c r="IXV89" s="322"/>
      <c r="IXW89" s="320"/>
      <c r="IXX89" s="322"/>
      <c r="IXY89" s="323"/>
      <c r="IXZ89" s="323"/>
      <c r="IYA89" s="325"/>
      <c r="IYB89" s="323"/>
      <c r="IYC89" s="397"/>
      <c r="IYD89" s="321"/>
      <c r="IYE89" s="319"/>
      <c r="IYF89" s="319"/>
      <c r="IYG89" s="313"/>
      <c r="IYH89" s="313"/>
      <c r="IYI89" s="318"/>
      <c r="IYJ89" s="318"/>
      <c r="IYK89" s="325"/>
      <c r="IYL89" s="324"/>
      <c r="IYM89" s="323"/>
      <c r="IYN89" s="323"/>
      <c r="IYO89" s="323"/>
      <c r="IYP89" s="323"/>
      <c r="IYQ89" s="322"/>
      <c r="IYR89" s="320"/>
      <c r="IYS89" s="322"/>
      <c r="IYT89" s="323"/>
      <c r="IYU89" s="323"/>
      <c r="IYV89" s="325"/>
      <c r="IYW89" s="323"/>
      <c r="IYX89" s="397"/>
      <c r="IYY89" s="321"/>
      <c r="IYZ89" s="319"/>
      <c r="IZA89" s="319"/>
      <c r="IZB89" s="313"/>
      <c r="IZC89" s="313"/>
      <c r="IZD89" s="318"/>
      <c r="IZE89" s="318"/>
      <c r="IZF89" s="325"/>
      <c r="IZG89" s="324"/>
      <c r="IZH89" s="323"/>
      <c r="IZI89" s="323"/>
      <c r="IZJ89" s="323"/>
      <c r="IZK89" s="323"/>
      <c r="IZL89" s="322"/>
      <c r="IZM89" s="320"/>
      <c r="IZN89" s="322"/>
      <c r="IZO89" s="323"/>
      <c r="IZP89" s="323"/>
      <c r="IZQ89" s="325"/>
      <c r="IZR89" s="323"/>
      <c r="IZS89" s="397"/>
      <c r="IZT89" s="321"/>
      <c r="IZU89" s="319"/>
      <c r="IZV89" s="319"/>
      <c r="IZW89" s="313"/>
      <c r="IZX89" s="313"/>
      <c r="IZY89" s="318"/>
      <c r="IZZ89" s="318"/>
      <c r="JAA89" s="325"/>
      <c r="JAB89" s="324"/>
      <c r="JAC89" s="323"/>
      <c r="JAD89" s="323"/>
      <c r="JAE89" s="323"/>
      <c r="JAF89" s="323"/>
      <c r="JAG89" s="322"/>
      <c r="JAH89" s="320"/>
      <c r="JAI89" s="322"/>
      <c r="JAJ89" s="323"/>
      <c r="JAK89" s="323"/>
      <c r="JAL89" s="325"/>
      <c r="JAM89" s="323"/>
      <c r="JAN89" s="397"/>
      <c r="JAO89" s="321"/>
      <c r="JAP89" s="319"/>
      <c r="JAQ89" s="319"/>
      <c r="JAR89" s="313"/>
      <c r="JAS89" s="313"/>
      <c r="JAT89" s="318"/>
      <c r="JAU89" s="318"/>
      <c r="JAV89" s="325"/>
      <c r="JAW89" s="324"/>
      <c r="JAX89" s="323"/>
      <c r="JAY89" s="323"/>
      <c r="JAZ89" s="323"/>
      <c r="JBA89" s="323"/>
      <c r="JBB89" s="322"/>
      <c r="JBC89" s="320"/>
      <c r="JBD89" s="322"/>
      <c r="JBE89" s="323"/>
      <c r="JBF89" s="323"/>
      <c r="JBG89" s="325"/>
      <c r="JBH89" s="323"/>
      <c r="JBI89" s="397"/>
      <c r="JBJ89" s="321"/>
      <c r="JBK89" s="319"/>
      <c r="JBL89" s="319"/>
      <c r="JBM89" s="313"/>
      <c r="JBN89" s="313"/>
      <c r="JBO89" s="318"/>
      <c r="JBP89" s="318"/>
      <c r="JBQ89" s="325"/>
      <c r="JBR89" s="324"/>
      <c r="JBS89" s="323"/>
      <c r="JBT89" s="323"/>
      <c r="JBU89" s="323"/>
      <c r="JBV89" s="323"/>
      <c r="JBW89" s="322"/>
      <c r="JBX89" s="320"/>
      <c r="JBY89" s="322"/>
      <c r="JBZ89" s="323"/>
      <c r="JCA89" s="323"/>
      <c r="JCB89" s="325"/>
      <c r="JCC89" s="323"/>
      <c r="JCD89" s="397"/>
      <c r="JCE89" s="321"/>
      <c r="JCF89" s="319"/>
      <c r="JCG89" s="319"/>
      <c r="JCH89" s="313"/>
      <c r="JCI89" s="313"/>
      <c r="JCJ89" s="318"/>
      <c r="JCK89" s="318"/>
      <c r="JCL89" s="325"/>
      <c r="JCM89" s="324"/>
      <c r="JCN89" s="323"/>
      <c r="JCO89" s="323"/>
      <c r="JCP89" s="323"/>
      <c r="JCQ89" s="323"/>
      <c r="JCR89" s="322"/>
      <c r="JCS89" s="320"/>
      <c r="JCT89" s="322"/>
      <c r="JCU89" s="323"/>
      <c r="JCV89" s="323"/>
      <c r="JCW89" s="325"/>
      <c r="JCX89" s="323"/>
      <c r="JCY89" s="397"/>
      <c r="JCZ89" s="321"/>
      <c r="JDA89" s="319"/>
      <c r="JDB89" s="319"/>
      <c r="JDC89" s="313"/>
      <c r="JDD89" s="313"/>
      <c r="JDE89" s="318"/>
      <c r="JDF89" s="318"/>
      <c r="JDG89" s="325"/>
      <c r="JDH89" s="324"/>
      <c r="JDI89" s="323"/>
      <c r="JDJ89" s="323"/>
      <c r="JDK89" s="323"/>
      <c r="JDL89" s="323"/>
      <c r="JDM89" s="322"/>
      <c r="JDN89" s="320"/>
      <c r="JDO89" s="322"/>
      <c r="JDP89" s="323"/>
      <c r="JDQ89" s="323"/>
      <c r="JDR89" s="325"/>
      <c r="JDS89" s="323"/>
      <c r="JDT89" s="397"/>
      <c r="JDU89" s="321"/>
      <c r="JDV89" s="319"/>
      <c r="JDW89" s="319"/>
      <c r="JDX89" s="313"/>
      <c r="JDY89" s="313"/>
      <c r="JDZ89" s="318"/>
      <c r="JEA89" s="318"/>
      <c r="JEB89" s="325"/>
      <c r="JEC89" s="324"/>
      <c r="JED89" s="323"/>
      <c r="JEE89" s="323"/>
      <c r="JEF89" s="323"/>
      <c r="JEG89" s="323"/>
      <c r="JEH89" s="322"/>
      <c r="JEI89" s="320"/>
      <c r="JEJ89" s="322"/>
      <c r="JEK89" s="323"/>
      <c r="JEL89" s="323"/>
      <c r="JEM89" s="325"/>
      <c r="JEN89" s="323"/>
      <c r="JEO89" s="397"/>
      <c r="JEP89" s="321"/>
      <c r="JEQ89" s="319"/>
      <c r="JER89" s="319"/>
      <c r="JES89" s="313"/>
      <c r="JET89" s="313"/>
      <c r="JEU89" s="318"/>
      <c r="JEV89" s="318"/>
      <c r="JEW89" s="325"/>
      <c r="JEX89" s="324"/>
      <c r="JEY89" s="323"/>
      <c r="JEZ89" s="323"/>
      <c r="JFA89" s="323"/>
      <c r="JFB89" s="323"/>
      <c r="JFC89" s="322"/>
      <c r="JFD89" s="320"/>
      <c r="JFE89" s="322"/>
      <c r="JFF89" s="323"/>
      <c r="JFG89" s="323"/>
      <c r="JFH89" s="325"/>
      <c r="JFI89" s="323"/>
      <c r="JFJ89" s="397"/>
      <c r="JFK89" s="321"/>
      <c r="JFL89" s="319"/>
      <c r="JFM89" s="319"/>
      <c r="JFN89" s="313"/>
      <c r="JFO89" s="313"/>
      <c r="JFP89" s="318"/>
      <c r="JFQ89" s="318"/>
      <c r="JFR89" s="325"/>
      <c r="JFS89" s="324"/>
      <c r="JFT89" s="323"/>
      <c r="JFU89" s="323"/>
      <c r="JFV89" s="323"/>
      <c r="JFW89" s="323"/>
      <c r="JFX89" s="322"/>
      <c r="JFY89" s="320"/>
      <c r="JFZ89" s="322"/>
      <c r="JGA89" s="323"/>
      <c r="JGB89" s="323"/>
      <c r="JGC89" s="325"/>
      <c r="JGD89" s="323"/>
      <c r="JGE89" s="397"/>
      <c r="JGF89" s="321"/>
      <c r="JGG89" s="319"/>
      <c r="JGH89" s="319"/>
      <c r="JGI89" s="313"/>
      <c r="JGJ89" s="313"/>
      <c r="JGK89" s="318"/>
      <c r="JGL89" s="318"/>
      <c r="JGM89" s="325"/>
      <c r="JGN89" s="324"/>
      <c r="JGO89" s="323"/>
      <c r="JGP89" s="323"/>
      <c r="JGQ89" s="323"/>
      <c r="JGR89" s="323"/>
      <c r="JGS89" s="322"/>
      <c r="JGT89" s="320"/>
      <c r="JGU89" s="322"/>
      <c r="JGV89" s="323"/>
      <c r="JGW89" s="323"/>
      <c r="JGX89" s="325"/>
      <c r="JGY89" s="323"/>
      <c r="JGZ89" s="397"/>
      <c r="JHA89" s="321"/>
      <c r="JHB89" s="319"/>
      <c r="JHC89" s="319"/>
      <c r="JHD89" s="313"/>
      <c r="JHE89" s="313"/>
      <c r="JHF89" s="318"/>
      <c r="JHG89" s="318"/>
      <c r="JHH89" s="325"/>
      <c r="JHI89" s="324"/>
      <c r="JHJ89" s="323"/>
      <c r="JHK89" s="323"/>
      <c r="JHL89" s="323"/>
      <c r="JHM89" s="323"/>
      <c r="JHN89" s="322"/>
      <c r="JHO89" s="320"/>
      <c r="JHP89" s="322"/>
      <c r="JHQ89" s="323"/>
      <c r="JHR89" s="323"/>
      <c r="JHS89" s="325"/>
      <c r="JHT89" s="323"/>
      <c r="JHU89" s="397"/>
      <c r="JHV89" s="321"/>
      <c r="JHW89" s="319"/>
      <c r="JHX89" s="319"/>
      <c r="JHY89" s="313"/>
      <c r="JHZ89" s="313"/>
      <c r="JIA89" s="318"/>
      <c r="JIB89" s="318"/>
      <c r="JIC89" s="325"/>
      <c r="JID89" s="324"/>
      <c r="JIE89" s="323"/>
      <c r="JIF89" s="323"/>
      <c r="JIG89" s="323"/>
      <c r="JIH89" s="323"/>
      <c r="JII89" s="322"/>
      <c r="JIJ89" s="320"/>
      <c r="JIK89" s="322"/>
      <c r="JIL89" s="323"/>
      <c r="JIM89" s="323"/>
      <c r="JIN89" s="325"/>
      <c r="JIO89" s="323"/>
      <c r="JIP89" s="397"/>
      <c r="JIQ89" s="321"/>
      <c r="JIR89" s="319"/>
      <c r="JIS89" s="319"/>
      <c r="JIT89" s="313"/>
      <c r="JIU89" s="313"/>
      <c r="JIV89" s="318"/>
      <c r="JIW89" s="318"/>
      <c r="JIX89" s="325"/>
      <c r="JIY89" s="324"/>
      <c r="JIZ89" s="323"/>
      <c r="JJA89" s="323"/>
      <c r="JJB89" s="323"/>
      <c r="JJC89" s="323"/>
      <c r="JJD89" s="322"/>
      <c r="JJE89" s="320"/>
      <c r="JJF89" s="322"/>
      <c r="JJG89" s="323"/>
      <c r="JJH89" s="323"/>
      <c r="JJI89" s="325"/>
      <c r="JJJ89" s="323"/>
      <c r="JJK89" s="397"/>
      <c r="JJL89" s="321"/>
      <c r="JJM89" s="319"/>
      <c r="JJN89" s="319"/>
      <c r="JJO89" s="313"/>
      <c r="JJP89" s="313"/>
      <c r="JJQ89" s="318"/>
      <c r="JJR89" s="318"/>
      <c r="JJS89" s="325"/>
      <c r="JJT89" s="324"/>
      <c r="JJU89" s="323"/>
      <c r="JJV89" s="323"/>
      <c r="JJW89" s="323"/>
      <c r="JJX89" s="323"/>
      <c r="JJY89" s="322"/>
      <c r="JJZ89" s="320"/>
      <c r="JKA89" s="322"/>
      <c r="JKB89" s="323"/>
      <c r="JKC89" s="323"/>
      <c r="JKD89" s="325"/>
      <c r="JKE89" s="323"/>
      <c r="JKF89" s="397"/>
      <c r="JKG89" s="321"/>
      <c r="JKH89" s="319"/>
      <c r="JKI89" s="319"/>
      <c r="JKJ89" s="313"/>
      <c r="JKK89" s="313"/>
      <c r="JKL89" s="318"/>
      <c r="JKM89" s="318"/>
      <c r="JKN89" s="325"/>
      <c r="JKO89" s="324"/>
      <c r="JKP89" s="323"/>
      <c r="JKQ89" s="323"/>
      <c r="JKR89" s="323"/>
      <c r="JKS89" s="323"/>
      <c r="JKT89" s="322"/>
      <c r="JKU89" s="320"/>
      <c r="JKV89" s="322"/>
      <c r="JKW89" s="323"/>
      <c r="JKX89" s="323"/>
      <c r="JKY89" s="325"/>
      <c r="JKZ89" s="323"/>
      <c r="JLA89" s="397"/>
      <c r="JLB89" s="321"/>
      <c r="JLC89" s="319"/>
      <c r="JLD89" s="319"/>
      <c r="JLE89" s="313"/>
      <c r="JLF89" s="313"/>
      <c r="JLG89" s="318"/>
      <c r="JLH89" s="318"/>
      <c r="JLI89" s="325"/>
      <c r="JLJ89" s="324"/>
      <c r="JLK89" s="323"/>
      <c r="JLL89" s="323"/>
      <c r="JLM89" s="323"/>
      <c r="JLN89" s="323"/>
      <c r="JLO89" s="322"/>
      <c r="JLP89" s="320"/>
      <c r="JLQ89" s="322"/>
      <c r="JLR89" s="323"/>
      <c r="JLS89" s="323"/>
      <c r="JLT89" s="325"/>
      <c r="JLU89" s="323"/>
      <c r="JLV89" s="397"/>
      <c r="JLW89" s="321"/>
      <c r="JLX89" s="319"/>
      <c r="JLY89" s="319"/>
      <c r="JLZ89" s="313"/>
      <c r="JMA89" s="313"/>
      <c r="JMB89" s="318"/>
      <c r="JMC89" s="318"/>
      <c r="JMD89" s="325"/>
      <c r="JME89" s="324"/>
      <c r="JMF89" s="323"/>
      <c r="JMG89" s="323"/>
      <c r="JMH89" s="323"/>
      <c r="JMI89" s="323"/>
      <c r="JMJ89" s="322"/>
      <c r="JMK89" s="320"/>
      <c r="JML89" s="322"/>
      <c r="JMM89" s="323"/>
      <c r="JMN89" s="323"/>
      <c r="JMO89" s="325"/>
      <c r="JMP89" s="323"/>
      <c r="JMQ89" s="397"/>
      <c r="JMR89" s="321"/>
      <c r="JMS89" s="319"/>
      <c r="JMT89" s="319"/>
      <c r="JMU89" s="313"/>
      <c r="JMV89" s="313"/>
      <c r="JMW89" s="318"/>
      <c r="JMX89" s="318"/>
      <c r="JMY89" s="325"/>
      <c r="JMZ89" s="324"/>
      <c r="JNA89" s="323"/>
      <c r="JNB89" s="323"/>
      <c r="JNC89" s="323"/>
      <c r="JND89" s="323"/>
      <c r="JNE89" s="322"/>
      <c r="JNF89" s="320"/>
      <c r="JNG89" s="322"/>
      <c r="JNH89" s="323"/>
      <c r="JNI89" s="323"/>
      <c r="JNJ89" s="325"/>
      <c r="JNK89" s="323"/>
      <c r="JNL89" s="397"/>
      <c r="JNM89" s="321"/>
      <c r="JNN89" s="319"/>
      <c r="JNO89" s="319"/>
      <c r="JNP89" s="313"/>
      <c r="JNQ89" s="313"/>
      <c r="JNR89" s="318"/>
      <c r="JNS89" s="318"/>
      <c r="JNT89" s="325"/>
      <c r="JNU89" s="324"/>
      <c r="JNV89" s="323"/>
      <c r="JNW89" s="323"/>
      <c r="JNX89" s="323"/>
      <c r="JNY89" s="323"/>
      <c r="JNZ89" s="322"/>
      <c r="JOA89" s="320"/>
      <c r="JOB89" s="322"/>
      <c r="JOC89" s="323"/>
      <c r="JOD89" s="323"/>
      <c r="JOE89" s="325"/>
      <c r="JOF89" s="323"/>
      <c r="JOG89" s="397"/>
      <c r="JOH89" s="321"/>
      <c r="JOI89" s="319"/>
      <c r="JOJ89" s="319"/>
      <c r="JOK89" s="313"/>
      <c r="JOL89" s="313"/>
      <c r="JOM89" s="318"/>
      <c r="JON89" s="318"/>
      <c r="JOO89" s="325"/>
      <c r="JOP89" s="324"/>
      <c r="JOQ89" s="323"/>
      <c r="JOR89" s="323"/>
      <c r="JOS89" s="323"/>
      <c r="JOT89" s="323"/>
      <c r="JOU89" s="322"/>
      <c r="JOV89" s="320"/>
      <c r="JOW89" s="322"/>
      <c r="JOX89" s="323"/>
      <c r="JOY89" s="323"/>
      <c r="JOZ89" s="325"/>
      <c r="JPA89" s="323"/>
      <c r="JPB89" s="397"/>
      <c r="JPC89" s="321"/>
      <c r="JPD89" s="319"/>
      <c r="JPE89" s="319"/>
      <c r="JPF89" s="313"/>
      <c r="JPG89" s="313"/>
      <c r="JPH89" s="318"/>
      <c r="JPI89" s="318"/>
      <c r="JPJ89" s="325"/>
      <c r="JPK89" s="324"/>
      <c r="JPL89" s="323"/>
      <c r="JPM89" s="323"/>
      <c r="JPN89" s="323"/>
      <c r="JPO89" s="323"/>
      <c r="JPP89" s="322"/>
      <c r="JPQ89" s="320"/>
      <c r="JPR89" s="322"/>
      <c r="JPS89" s="323"/>
      <c r="JPT89" s="323"/>
      <c r="JPU89" s="325"/>
      <c r="JPV89" s="323"/>
      <c r="JPW89" s="397"/>
      <c r="JPX89" s="321"/>
      <c r="JPY89" s="319"/>
      <c r="JPZ89" s="319"/>
      <c r="JQA89" s="313"/>
      <c r="JQB89" s="313"/>
      <c r="JQC89" s="318"/>
      <c r="JQD89" s="318"/>
      <c r="JQE89" s="325"/>
      <c r="JQF89" s="324"/>
      <c r="JQG89" s="323"/>
      <c r="JQH89" s="323"/>
      <c r="JQI89" s="323"/>
      <c r="JQJ89" s="323"/>
      <c r="JQK89" s="322"/>
      <c r="JQL89" s="320"/>
      <c r="JQM89" s="322"/>
      <c r="JQN89" s="323"/>
      <c r="JQO89" s="323"/>
      <c r="JQP89" s="325"/>
      <c r="JQQ89" s="323"/>
      <c r="JQR89" s="397"/>
      <c r="JQS89" s="321"/>
      <c r="JQT89" s="319"/>
      <c r="JQU89" s="319"/>
      <c r="JQV89" s="313"/>
      <c r="JQW89" s="313"/>
      <c r="JQX89" s="318"/>
      <c r="JQY89" s="318"/>
      <c r="JQZ89" s="325"/>
      <c r="JRA89" s="324"/>
      <c r="JRB89" s="323"/>
      <c r="JRC89" s="323"/>
      <c r="JRD89" s="323"/>
      <c r="JRE89" s="323"/>
      <c r="JRF89" s="322"/>
      <c r="JRG89" s="320"/>
      <c r="JRH89" s="322"/>
      <c r="JRI89" s="323"/>
      <c r="JRJ89" s="323"/>
      <c r="JRK89" s="325"/>
      <c r="JRL89" s="323"/>
      <c r="JRM89" s="397"/>
      <c r="JRN89" s="321"/>
      <c r="JRO89" s="319"/>
      <c r="JRP89" s="319"/>
      <c r="JRQ89" s="313"/>
      <c r="JRR89" s="313"/>
      <c r="JRS89" s="318"/>
      <c r="JRT89" s="318"/>
      <c r="JRU89" s="325"/>
      <c r="JRV89" s="324"/>
      <c r="JRW89" s="323"/>
      <c r="JRX89" s="323"/>
      <c r="JRY89" s="323"/>
      <c r="JRZ89" s="323"/>
      <c r="JSA89" s="322"/>
      <c r="JSB89" s="320"/>
      <c r="JSC89" s="322"/>
      <c r="JSD89" s="323"/>
      <c r="JSE89" s="323"/>
      <c r="JSF89" s="325"/>
      <c r="JSG89" s="323"/>
      <c r="JSH89" s="397"/>
      <c r="JSI89" s="321"/>
      <c r="JSJ89" s="319"/>
      <c r="JSK89" s="319"/>
      <c r="JSL89" s="313"/>
      <c r="JSM89" s="313"/>
      <c r="JSN89" s="318"/>
      <c r="JSO89" s="318"/>
      <c r="JSP89" s="325"/>
      <c r="JSQ89" s="324"/>
      <c r="JSR89" s="323"/>
      <c r="JSS89" s="323"/>
      <c r="JST89" s="323"/>
      <c r="JSU89" s="323"/>
      <c r="JSV89" s="322"/>
      <c r="JSW89" s="320"/>
      <c r="JSX89" s="322"/>
      <c r="JSY89" s="323"/>
      <c r="JSZ89" s="323"/>
      <c r="JTA89" s="325"/>
      <c r="JTB89" s="323"/>
      <c r="JTC89" s="397"/>
      <c r="JTD89" s="321"/>
      <c r="JTE89" s="319"/>
      <c r="JTF89" s="319"/>
      <c r="JTG89" s="313"/>
      <c r="JTH89" s="313"/>
      <c r="JTI89" s="318"/>
      <c r="JTJ89" s="318"/>
      <c r="JTK89" s="325"/>
      <c r="JTL89" s="324"/>
      <c r="JTM89" s="323"/>
      <c r="JTN89" s="323"/>
      <c r="JTO89" s="323"/>
      <c r="JTP89" s="323"/>
      <c r="JTQ89" s="322"/>
      <c r="JTR89" s="320"/>
      <c r="JTS89" s="322"/>
      <c r="JTT89" s="323"/>
      <c r="JTU89" s="323"/>
      <c r="JTV89" s="325"/>
      <c r="JTW89" s="323"/>
      <c r="JTX89" s="397"/>
      <c r="JTY89" s="321"/>
      <c r="JTZ89" s="319"/>
      <c r="JUA89" s="319"/>
      <c r="JUB89" s="313"/>
      <c r="JUC89" s="313"/>
      <c r="JUD89" s="318"/>
      <c r="JUE89" s="318"/>
      <c r="JUF89" s="325"/>
      <c r="JUG89" s="324"/>
      <c r="JUH89" s="323"/>
      <c r="JUI89" s="323"/>
      <c r="JUJ89" s="323"/>
      <c r="JUK89" s="323"/>
      <c r="JUL89" s="322"/>
      <c r="JUM89" s="320"/>
      <c r="JUN89" s="322"/>
      <c r="JUO89" s="323"/>
      <c r="JUP89" s="323"/>
      <c r="JUQ89" s="325"/>
      <c r="JUR89" s="323"/>
      <c r="JUS89" s="397"/>
      <c r="JUT89" s="321"/>
      <c r="JUU89" s="319"/>
      <c r="JUV89" s="319"/>
      <c r="JUW89" s="313"/>
      <c r="JUX89" s="313"/>
      <c r="JUY89" s="318"/>
      <c r="JUZ89" s="318"/>
      <c r="JVA89" s="325"/>
      <c r="JVB89" s="324"/>
      <c r="JVC89" s="323"/>
      <c r="JVD89" s="323"/>
      <c r="JVE89" s="323"/>
      <c r="JVF89" s="323"/>
      <c r="JVG89" s="322"/>
      <c r="JVH89" s="320"/>
      <c r="JVI89" s="322"/>
      <c r="JVJ89" s="323"/>
      <c r="JVK89" s="323"/>
      <c r="JVL89" s="325"/>
      <c r="JVM89" s="323"/>
      <c r="JVN89" s="397"/>
      <c r="JVO89" s="321"/>
      <c r="JVP89" s="319"/>
      <c r="JVQ89" s="319"/>
      <c r="JVR89" s="313"/>
      <c r="JVS89" s="313"/>
      <c r="JVT89" s="318"/>
      <c r="JVU89" s="318"/>
      <c r="JVV89" s="325"/>
      <c r="JVW89" s="324"/>
      <c r="JVX89" s="323"/>
      <c r="JVY89" s="323"/>
      <c r="JVZ89" s="323"/>
      <c r="JWA89" s="323"/>
      <c r="JWB89" s="322"/>
      <c r="JWC89" s="320"/>
      <c r="JWD89" s="322"/>
      <c r="JWE89" s="323"/>
      <c r="JWF89" s="323"/>
      <c r="JWG89" s="325"/>
      <c r="JWH89" s="323"/>
      <c r="JWI89" s="397"/>
      <c r="JWJ89" s="321"/>
      <c r="JWK89" s="319"/>
      <c r="JWL89" s="319"/>
      <c r="JWM89" s="313"/>
      <c r="JWN89" s="313"/>
      <c r="JWO89" s="318"/>
      <c r="JWP89" s="318"/>
      <c r="JWQ89" s="325"/>
      <c r="JWR89" s="324"/>
      <c r="JWS89" s="323"/>
      <c r="JWT89" s="323"/>
      <c r="JWU89" s="323"/>
      <c r="JWV89" s="323"/>
      <c r="JWW89" s="322"/>
      <c r="JWX89" s="320"/>
      <c r="JWY89" s="322"/>
      <c r="JWZ89" s="323"/>
      <c r="JXA89" s="323"/>
      <c r="JXB89" s="325"/>
      <c r="JXC89" s="323"/>
      <c r="JXD89" s="397"/>
      <c r="JXE89" s="321"/>
      <c r="JXF89" s="319"/>
      <c r="JXG89" s="319"/>
      <c r="JXH89" s="313"/>
      <c r="JXI89" s="313"/>
      <c r="JXJ89" s="318"/>
      <c r="JXK89" s="318"/>
      <c r="JXL89" s="325"/>
      <c r="JXM89" s="324"/>
      <c r="JXN89" s="323"/>
      <c r="JXO89" s="323"/>
      <c r="JXP89" s="323"/>
      <c r="JXQ89" s="323"/>
      <c r="JXR89" s="322"/>
      <c r="JXS89" s="320"/>
      <c r="JXT89" s="322"/>
      <c r="JXU89" s="323"/>
      <c r="JXV89" s="323"/>
      <c r="JXW89" s="325"/>
      <c r="JXX89" s="323"/>
      <c r="JXY89" s="397"/>
      <c r="JXZ89" s="321"/>
      <c r="JYA89" s="319"/>
      <c r="JYB89" s="319"/>
      <c r="JYC89" s="313"/>
      <c r="JYD89" s="313"/>
      <c r="JYE89" s="318"/>
      <c r="JYF89" s="318"/>
      <c r="JYG89" s="325"/>
      <c r="JYH89" s="324"/>
      <c r="JYI89" s="323"/>
      <c r="JYJ89" s="323"/>
      <c r="JYK89" s="323"/>
      <c r="JYL89" s="323"/>
      <c r="JYM89" s="322"/>
      <c r="JYN89" s="320"/>
      <c r="JYO89" s="322"/>
      <c r="JYP89" s="323"/>
      <c r="JYQ89" s="323"/>
      <c r="JYR89" s="325"/>
      <c r="JYS89" s="323"/>
      <c r="JYT89" s="397"/>
      <c r="JYU89" s="321"/>
      <c r="JYV89" s="319"/>
      <c r="JYW89" s="319"/>
      <c r="JYX89" s="313"/>
      <c r="JYY89" s="313"/>
      <c r="JYZ89" s="318"/>
      <c r="JZA89" s="318"/>
      <c r="JZB89" s="325"/>
      <c r="JZC89" s="324"/>
      <c r="JZD89" s="323"/>
      <c r="JZE89" s="323"/>
      <c r="JZF89" s="323"/>
      <c r="JZG89" s="323"/>
      <c r="JZH89" s="322"/>
      <c r="JZI89" s="320"/>
      <c r="JZJ89" s="322"/>
      <c r="JZK89" s="323"/>
      <c r="JZL89" s="323"/>
      <c r="JZM89" s="325"/>
      <c r="JZN89" s="323"/>
      <c r="JZO89" s="397"/>
      <c r="JZP89" s="321"/>
      <c r="JZQ89" s="319"/>
      <c r="JZR89" s="319"/>
      <c r="JZS89" s="313"/>
      <c r="JZT89" s="313"/>
      <c r="JZU89" s="318"/>
      <c r="JZV89" s="318"/>
      <c r="JZW89" s="325"/>
      <c r="JZX89" s="324"/>
      <c r="JZY89" s="323"/>
      <c r="JZZ89" s="323"/>
      <c r="KAA89" s="323"/>
      <c r="KAB89" s="323"/>
      <c r="KAC89" s="322"/>
      <c r="KAD89" s="320"/>
      <c r="KAE89" s="322"/>
      <c r="KAF89" s="323"/>
      <c r="KAG89" s="323"/>
      <c r="KAH89" s="325"/>
      <c r="KAI89" s="323"/>
      <c r="KAJ89" s="397"/>
      <c r="KAK89" s="321"/>
      <c r="KAL89" s="319"/>
      <c r="KAM89" s="319"/>
      <c r="KAN89" s="313"/>
      <c r="KAO89" s="313"/>
      <c r="KAP89" s="318"/>
      <c r="KAQ89" s="318"/>
      <c r="KAR89" s="325"/>
      <c r="KAS89" s="324"/>
      <c r="KAT89" s="323"/>
      <c r="KAU89" s="323"/>
      <c r="KAV89" s="323"/>
      <c r="KAW89" s="323"/>
      <c r="KAX89" s="322"/>
      <c r="KAY89" s="320"/>
      <c r="KAZ89" s="322"/>
      <c r="KBA89" s="323"/>
      <c r="KBB89" s="323"/>
      <c r="KBC89" s="325"/>
      <c r="KBD89" s="323"/>
      <c r="KBE89" s="397"/>
      <c r="KBF89" s="321"/>
      <c r="KBG89" s="319"/>
      <c r="KBH89" s="319"/>
      <c r="KBI89" s="313"/>
      <c r="KBJ89" s="313"/>
      <c r="KBK89" s="318"/>
      <c r="KBL89" s="318"/>
      <c r="KBM89" s="325"/>
      <c r="KBN89" s="324"/>
      <c r="KBO89" s="323"/>
      <c r="KBP89" s="323"/>
      <c r="KBQ89" s="323"/>
      <c r="KBR89" s="323"/>
      <c r="KBS89" s="322"/>
      <c r="KBT89" s="320"/>
      <c r="KBU89" s="322"/>
      <c r="KBV89" s="323"/>
      <c r="KBW89" s="323"/>
      <c r="KBX89" s="325"/>
      <c r="KBY89" s="323"/>
      <c r="KBZ89" s="397"/>
      <c r="KCA89" s="321"/>
      <c r="KCB89" s="319"/>
      <c r="KCC89" s="319"/>
      <c r="KCD89" s="313"/>
      <c r="KCE89" s="313"/>
      <c r="KCF89" s="318"/>
      <c r="KCG89" s="318"/>
      <c r="KCH89" s="325"/>
      <c r="KCI89" s="324"/>
      <c r="KCJ89" s="323"/>
      <c r="KCK89" s="323"/>
      <c r="KCL89" s="323"/>
      <c r="KCM89" s="323"/>
      <c r="KCN89" s="322"/>
      <c r="KCO89" s="320"/>
      <c r="KCP89" s="322"/>
      <c r="KCQ89" s="323"/>
      <c r="KCR89" s="323"/>
      <c r="KCS89" s="325"/>
      <c r="KCT89" s="323"/>
      <c r="KCU89" s="397"/>
      <c r="KCV89" s="321"/>
      <c r="KCW89" s="319"/>
      <c r="KCX89" s="319"/>
      <c r="KCY89" s="313"/>
      <c r="KCZ89" s="313"/>
      <c r="KDA89" s="318"/>
      <c r="KDB89" s="318"/>
      <c r="KDC89" s="325"/>
      <c r="KDD89" s="324"/>
      <c r="KDE89" s="323"/>
      <c r="KDF89" s="323"/>
      <c r="KDG89" s="323"/>
      <c r="KDH89" s="323"/>
      <c r="KDI89" s="322"/>
      <c r="KDJ89" s="320"/>
      <c r="KDK89" s="322"/>
      <c r="KDL89" s="323"/>
      <c r="KDM89" s="323"/>
      <c r="KDN89" s="325"/>
      <c r="KDO89" s="323"/>
      <c r="KDP89" s="397"/>
      <c r="KDQ89" s="321"/>
      <c r="KDR89" s="319"/>
      <c r="KDS89" s="319"/>
      <c r="KDT89" s="313"/>
      <c r="KDU89" s="313"/>
      <c r="KDV89" s="318"/>
      <c r="KDW89" s="318"/>
      <c r="KDX89" s="325"/>
      <c r="KDY89" s="324"/>
      <c r="KDZ89" s="323"/>
      <c r="KEA89" s="323"/>
      <c r="KEB89" s="323"/>
      <c r="KEC89" s="323"/>
      <c r="KED89" s="322"/>
      <c r="KEE89" s="320"/>
      <c r="KEF89" s="322"/>
      <c r="KEG89" s="323"/>
      <c r="KEH89" s="323"/>
      <c r="KEI89" s="325"/>
      <c r="KEJ89" s="323"/>
      <c r="KEK89" s="397"/>
      <c r="KEL89" s="321"/>
      <c r="KEM89" s="319"/>
      <c r="KEN89" s="319"/>
      <c r="KEO89" s="313"/>
      <c r="KEP89" s="313"/>
      <c r="KEQ89" s="318"/>
      <c r="KER89" s="318"/>
      <c r="KES89" s="325"/>
      <c r="KET89" s="324"/>
      <c r="KEU89" s="323"/>
      <c r="KEV89" s="323"/>
      <c r="KEW89" s="323"/>
      <c r="KEX89" s="323"/>
      <c r="KEY89" s="322"/>
      <c r="KEZ89" s="320"/>
      <c r="KFA89" s="322"/>
      <c r="KFB89" s="323"/>
      <c r="KFC89" s="323"/>
      <c r="KFD89" s="325"/>
      <c r="KFE89" s="323"/>
      <c r="KFF89" s="397"/>
      <c r="KFG89" s="321"/>
      <c r="KFH89" s="319"/>
      <c r="KFI89" s="319"/>
      <c r="KFJ89" s="313"/>
      <c r="KFK89" s="313"/>
      <c r="KFL89" s="318"/>
      <c r="KFM89" s="318"/>
      <c r="KFN89" s="325"/>
      <c r="KFO89" s="324"/>
      <c r="KFP89" s="323"/>
      <c r="KFQ89" s="323"/>
      <c r="KFR89" s="323"/>
      <c r="KFS89" s="323"/>
      <c r="KFT89" s="322"/>
      <c r="KFU89" s="320"/>
      <c r="KFV89" s="322"/>
      <c r="KFW89" s="323"/>
      <c r="KFX89" s="323"/>
      <c r="KFY89" s="325"/>
      <c r="KFZ89" s="323"/>
      <c r="KGA89" s="397"/>
      <c r="KGB89" s="321"/>
      <c r="KGC89" s="319"/>
      <c r="KGD89" s="319"/>
      <c r="KGE89" s="313"/>
      <c r="KGF89" s="313"/>
      <c r="KGG89" s="318"/>
      <c r="KGH89" s="318"/>
      <c r="KGI89" s="325"/>
      <c r="KGJ89" s="324"/>
      <c r="KGK89" s="323"/>
      <c r="KGL89" s="323"/>
      <c r="KGM89" s="323"/>
      <c r="KGN89" s="323"/>
      <c r="KGO89" s="322"/>
      <c r="KGP89" s="320"/>
      <c r="KGQ89" s="322"/>
      <c r="KGR89" s="323"/>
      <c r="KGS89" s="323"/>
      <c r="KGT89" s="325"/>
      <c r="KGU89" s="323"/>
      <c r="KGV89" s="397"/>
      <c r="KGW89" s="321"/>
      <c r="KGX89" s="319"/>
      <c r="KGY89" s="319"/>
      <c r="KGZ89" s="313"/>
      <c r="KHA89" s="313"/>
      <c r="KHB89" s="318"/>
      <c r="KHC89" s="318"/>
      <c r="KHD89" s="325"/>
      <c r="KHE89" s="324"/>
      <c r="KHF89" s="323"/>
      <c r="KHG89" s="323"/>
      <c r="KHH89" s="323"/>
      <c r="KHI89" s="323"/>
      <c r="KHJ89" s="322"/>
      <c r="KHK89" s="320"/>
      <c r="KHL89" s="322"/>
      <c r="KHM89" s="323"/>
      <c r="KHN89" s="323"/>
      <c r="KHO89" s="325"/>
      <c r="KHP89" s="323"/>
      <c r="KHQ89" s="397"/>
      <c r="KHR89" s="321"/>
      <c r="KHS89" s="319"/>
      <c r="KHT89" s="319"/>
      <c r="KHU89" s="313"/>
      <c r="KHV89" s="313"/>
      <c r="KHW89" s="318"/>
      <c r="KHX89" s="318"/>
      <c r="KHY89" s="325"/>
      <c r="KHZ89" s="324"/>
      <c r="KIA89" s="323"/>
      <c r="KIB89" s="323"/>
      <c r="KIC89" s="323"/>
      <c r="KID89" s="323"/>
      <c r="KIE89" s="322"/>
      <c r="KIF89" s="320"/>
      <c r="KIG89" s="322"/>
      <c r="KIH89" s="323"/>
      <c r="KII89" s="323"/>
      <c r="KIJ89" s="325"/>
      <c r="KIK89" s="323"/>
      <c r="KIL89" s="397"/>
      <c r="KIM89" s="321"/>
      <c r="KIN89" s="319"/>
      <c r="KIO89" s="319"/>
      <c r="KIP89" s="313"/>
      <c r="KIQ89" s="313"/>
      <c r="KIR89" s="318"/>
      <c r="KIS89" s="318"/>
      <c r="KIT89" s="325"/>
      <c r="KIU89" s="324"/>
      <c r="KIV89" s="323"/>
      <c r="KIW89" s="323"/>
      <c r="KIX89" s="323"/>
      <c r="KIY89" s="323"/>
      <c r="KIZ89" s="322"/>
      <c r="KJA89" s="320"/>
      <c r="KJB89" s="322"/>
      <c r="KJC89" s="323"/>
      <c r="KJD89" s="323"/>
      <c r="KJE89" s="325"/>
      <c r="KJF89" s="323"/>
      <c r="KJG89" s="397"/>
      <c r="KJH89" s="321"/>
      <c r="KJI89" s="319"/>
      <c r="KJJ89" s="319"/>
      <c r="KJK89" s="313"/>
      <c r="KJL89" s="313"/>
      <c r="KJM89" s="318"/>
      <c r="KJN89" s="318"/>
      <c r="KJO89" s="325"/>
      <c r="KJP89" s="324"/>
      <c r="KJQ89" s="323"/>
      <c r="KJR89" s="323"/>
      <c r="KJS89" s="323"/>
      <c r="KJT89" s="323"/>
      <c r="KJU89" s="322"/>
      <c r="KJV89" s="320"/>
      <c r="KJW89" s="322"/>
      <c r="KJX89" s="323"/>
      <c r="KJY89" s="323"/>
      <c r="KJZ89" s="325"/>
      <c r="KKA89" s="323"/>
      <c r="KKB89" s="397"/>
      <c r="KKC89" s="321"/>
      <c r="KKD89" s="319"/>
      <c r="KKE89" s="319"/>
      <c r="KKF89" s="313"/>
      <c r="KKG89" s="313"/>
      <c r="KKH89" s="318"/>
      <c r="KKI89" s="318"/>
      <c r="KKJ89" s="325"/>
      <c r="KKK89" s="324"/>
      <c r="KKL89" s="323"/>
      <c r="KKM89" s="323"/>
      <c r="KKN89" s="323"/>
      <c r="KKO89" s="323"/>
      <c r="KKP89" s="322"/>
      <c r="KKQ89" s="320"/>
      <c r="KKR89" s="322"/>
      <c r="KKS89" s="323"/>
      <c r="KKT89" s="323"/>
      <c r="KKU89" s="325"/>
      <c r="KKV89" s="323"/>
      <c r="KKW89" s="397"/>
      <c r="KKX89" s="321"/>
      <c r="KKY89" s="319"/>
      <c r="KKZ89" s="319"/>
      <c r="KLA89" s="313"/>
      <c r="KLB89" s="313"/>
      <c r="KLC89" s="318"/>
      <c r="KLD89" s="318"/>
      <c r="KLE89" s="325"/>
      <c r="KLF89" s="324"/>
      <c r="KLG89" s="323"/>
      <c r="KLH89" s="323"/>
      <c r="KLI89" s="323"/>
      <c r="KLJ89" s="323"/>
      <c r="KLK89" s="322"/>
      <c r="KLL89" s="320"/>
      <c r="KLM89" s="322"/>
      <c r="KLN89" s="323"/>
      <c r="KLO89" s="323"/>
      <c r="KLP89" s="325"/>
      <c r="KLQ89" s="323"/>
      <c r="KLR89" s="397"/>
      <c r="KLS89" s="321"/>
      <c r="KLT89" s="319"/>
      <c r="KLU89" s="319"/>
      <c r="KLV89" s="313"/>
      <c r="KLW89" s="313"/>
      <c r="KLX89" s="318"/>
      <c r="KLY89" s="318"/>
      <c r="KLZ89" s="325"/>
      <c r="KMA89" s="324"/>
      <c r="KMB89" s="323"/>
      <c r="KMC89" s="323"/>
      <c r="KMD89" s="323"/>
      <c r="KME89" s="323"/>
      <c r="KMF89" s="322"/>
      <c r="KMG89" s="320"/>
      <c r="KMH89" s="322"/>
      <c r="KMI89" s="323"/>
      <c r="KMJ89" s="323"/>
      <c r="KMK89" s="325"/>
      <c r="KML89" s="323"/>
      <c r="KMM89" s="397"/>
      <c r="KMN89" s="321"/>
      <c r="KMO89" s="319"/>
      <c r="KMP89" s="319"/>
      <c r="KMQ89" s="313"/>
      <c r="KMR89" s="313"/>
      <c r="KMS89" s="318"/>
      <c r="KMT89" s="318"/>
      <c r="KMU89" s="325"/>
      <c r="KMV89" s="324"/>
      <c r="KMW89" s="323"/>
      <c r="KMX89" s="323"/>
      <c r="KMY89" s="323"/>
      <c r="KMZ89" s="323"/>
      <c r="KNA89" s="322"/>
      <c r="KNB89" s="320"/>
      <c r="KNC89" s="322"/>
      <c r="KND89" s="323"/>
      <c r="KNE89" s="323"/>
      <c r="KNF89" s="325"/>
      <c r="KNG89" s="323"/>
      <c r="KNH89" s="397"/>
      <c r="KNI89" s="321"/>
      <c r="KNJ89" s="319"/>
      <c r="KNK89" s="319"/>
      <c r="KNL89" s="313"/>
      <c r="KNM89" s="313"/>
      <c r="KNN89" s="318"/>
      <c r="KNO89" s="318"/>
      <c r="KNP89" s="325"/>
      <c r="KNQ89" s="324"/>
      <c r="KNR89" s="323"/>
      <c r="KNS89" s="323"/>
      <c r="KNT89" s="323"/>
      <c r="KNU89" s="323"/>
      <c r="KNV89" s="322"/>
      <c r="KNW89" s="320"/>
      <c r="KNX89" s="322"/>
      <c r="KNY89" s="323"/>
      <c r="KNZ89" s="323"/>
      <c r="KOA89" s="325"/>
      <c r="KOB89" s="323"/>
      <c r="KOC89" s="397"/>
      <c r="KOD89" s="321"/>
      <c r="KOE89" s="319"/>
      <c r="KOF89" s="319"/>
      <c r="KOG89" s="313"/>
      <c r="KOH89" s="313"/>
      <c r="KOI89" s="318"/>
      <c r="KOJ89" s="318"/>
      <c r="KOK89" s="325"/>
      <c r="KOL89" s="324"/>
      <c r="KOM89" s="323"/>
      <c r="KON89" s="323"/>
      <c r="KOO89" s="323"/>
      <c r="KOP89" s="323"/>
      <c r="KOQ89" s="322"/>
      <c r="KOR89" s="320"/>
      <c r="KOS89" s="322"/>
      <c r="KOT89" s="323"/>
      <c r="KOU89" s="323"/>
      <c r="KOV89" s="325"/>
      <c r="KOW89" s="323"/>
      <c r="KOX89" s="397"/>
      <c r="KOY89" s="321"/>
      <c r="KOZ89" s="319"/>
      <c r="KPA89" s="319"/>
      <c r="KPB89" s="313"/>
      <c r="KPC89" s="313"/>
      <c r="KPD89" s="318"/>
      <c r="KPE89" s="318"/>
      <c r="KPF89" s="325"/>
      <c r="KPG89" s="324"/>
      <c r="KPH89" s="323"/>
      <c r="KPI89" s="323"/>
      <c r="KPJ89" s="323"/>
      <c r="KPK89" s="323"/>
      <c r="KPL89" s="322"/>
      <c r="KPM89" s="320"/>
      <c r="KPN89" s="322"/>
      <c r="KPO89" s="323"/>
      <c r="KPP89" s="323"/>
      <c r="KPQ89" s="325"/>
      <c r="KPR89" s="323"/>
      <c r="KPS89" s="397"/>
      <c r="KPT89" s="321"/>
      <c r="KPU89" s="319"/>
      <c r="KPV89" s="319"/>
      <c r="KPW89" s="313"/>
      <c r="KPX89" s="313"/>
      <c r="KPY89" s="318"/>
      <c r="KPZ89" s="318"/>
      <c r="KQA89" s="325"/>
      <c r="KQB89" s="324"/>
      <c r="KQC89" s="323"/>
      <c r="KQD89" s="323"/>
      <c r="KQE89" s="323"/>
      <c r="KQF89" s="323"/>
      <c r="KQG89" s="322"/>
      <c r="KQH89" s="320"/>
      <c r="KQI89" s="322"/>
      <c r="KQJ89" s="323"/>
      <c r="KQK89" s="323"/>
      <c r="KQL89" s="325"/>
      <c r="KQM89" s="323"/>
      <c r="KQN89" s="397"/>
      <c r="KQO89" s="321"/>
      <c r="KQP89" s="319"/>
      <c r="KQQ89" s="319"/>
      <c r="KQR89" s="313"/>
      <c r="KQS89" s="313"/>
      <c r="KQT89" s="318"/>
      <c r="KQU89" s="318"/>
      <c r="KQV89" s="325"/>
      <c r="KQW89" s="324"/>
      <c r="KQX89" s="323"/>
      <c r="KQY89" s="323"/>
      <c r="KQZ89" s="323"/>
      <c r="KRA89" s="323"/>
      <c r="KRB89" s="322"/>
      <c r="KRC89" s="320"/>
      <c r="KRD89" s="322"/>
      <c r="KRE89" s="323"/>
      <c r="KRF89" s="323"/>
      <c r="KRG89" s="325"/>
      <c r="KRH89" s="323"/>
      <c r="KRI89" s="397"/>
      <c r="KRJ89" s="321"/>
      <c r="KRK89" s="319"/>
      <c r="KRL89" s="319"/>
      <c r="KRM89" s="313"/>
      <c r="KRN89" s="313"/>
      <c r="KRO89" s="318"/>
      <c r="KRP89" s="318"/>
      <c r="KRQ89" s="325"/>
      <c r="KRR89" s="324"/>
      <c r="KRS89" s="323"/>
      <c r="KRT89" s="323"/>
      <c r="KRU89" s="323"/>
      <c r="KRV89" s="323"/>
      <c r="KRW89" s="322"/>
      <c r="KRX89" s="320"/>
      <c r="KRY89" s="322"/>
      <c r="KRZ89" s="323"/>
      <c r="KSA89" s="323"/>
      <c r="KSB89" s="325"/>
      <c r="KSC89" s="323"/>
      <c r="KSD89" s="397"/>
      <c r="KSE89" s="321"/>
      <c r="KSF89" s="319"/>
      <c r="KSG89" s="319"/>
      <c r="KSH89" s="313"/>
      <c r="KSI89" s="313"/>
      <c r="KSJ89" s="318"/>
      <c r="KSK89" s="318"/>
      <c r="KSL89" s="325"/>
      <c r="KSM89" s="324"/>
      <c r="KSN89" s="323"/>
      <c r="KSO89" s="323"/>
      <c r="KSP89" s="323"/>
      <c r="KSQ89" s="323"/>
      <c r="KSR89" s="322"/>
      <c r="KSS89" s="320"/>
      <c r="KST89" s="322"/>
      <c r="KSU89" s="323"/>
      <c r="KSV89" s="323"/>
      <c r="KSW89" s="325"/>
      <c r="KSX89" s="323"/>
      <c r="KSY89" s="397"/>
      <c r="KSZ89" s="321"/>
      <c r="KTA89" s="319"/>
      <c r="KTB89" s="319"/>
      <c r="KTC89" s="313"/>
      <c r="KTD89" s="313"/>
      <c r="KTE89" s="318"/>
      <c r="KTF89" s="318"/>
      <c r="KTG89" s="325"/>
      <c r="KTH89" s="324"/>
      <c r="KTI89" s="323"/>
      <c r="KTJ89" s="323"/>
      <c r="KTK89" s="323"/>
      <c r="KTL89" s="323"/>
      <c r="KTM89" s="322"/>
      <c r="KTN89" s="320"/>
      <c r="KTO89" s="322"/>
      <c r="KTP89" s="323"/>
      <c r="KTQ89" s="323"/>
      <c r="KTR89" s="325"/>
      <c r="KTS89" s="323"/>
      <c r="KTT89" s="397"/>
      <c r="KTU89" s="321"/>
      <c r="KTV89" s="319"/>
      <c r="KTW89" s="319"/>
      <c r="KTX89" s="313"/>
      <c r="KTY89" s="313"/>
      <c r="KTZ89" s="318"/>
      <c r="KUA89" s="318"/>
      <c r="KUB89" s="325"/>
      <c r="KUC89" s="324"/>
      <c r="KUD89" s="323"/>
      <c r="KUE89" s="323"/>
      <c r="KUF89" s="323"/>
      <c r="KUG89" s="323"/>
      <c r="KUH89" s="322"/>
      <c r="KUI89" s="320"/>
      <c r="KUJ89" s="322"/>
      <c r="KUK89" s="323"/>
      <c r="KUL89" s="323"/>
      <c r="KUM89" s="325"/>
      <c r="KUN89" s="323"/>
      <c r="KUO89" s="397"/>
      <c r="KUP89" s="321"/>
      <c r="KUQ89" s="319"/>
      <c r="KUR89" s="319"/>
      <c r="KUS89" s="313"/>
      <c r="KUT89" s="313"/>
      <c r="KUU89" s="318"/>
      <c r="KUV89" s="318"/>
      <c r="KUW89" s="325"/>
      <c r="KUX89" s="324"/>
      <c r="KUY89" s="323"/>
      <c r="KUZ89" s="323"/>
      <c r="KVA89" s="323"/>
      <c r="KVB89" s="323"/>
      <c r="KVC89" s="322"/>
      <c r="KVD89" s="320"/>
      <c r="KVE89" s="322"/>
      <c r="KVF89" s="323"/>
      <c r="KVG89" s="323"/>
      <c r="KVH89" s="325"/>
      <c r="KVI89" s="323"/>
      <c r="KVJ89" s="397"/>
      <c r="KVK89" s="321"/>
      <c r="KVL89" s="319"/>
      <c r="KVM89" s="319"/>
      <c r="KVN89" s="313"/>
      <c r="KVO89" s="313"/>
      <c r="KVP89" s="318"/>
      <c r="KVQ89" s="318"/>
      <c r="KVR89" s="325"/>
      <c r="KVS89" s="324"/>
      <c r="KVT89" s="323"/>
      <c r="KVU89" s="323"/>
      <c r="KVV89" s="323"/>
      <c r="KVW89" s="323"/>
      <c r="KVX89" s="322"/>
      <c r="KVY89" s="320"/>
      <c r="KVZ89" s="322"/>
      <c r="KWA89" s="323"/>
      <c r="KWB89" s="323"/>
      <c r="KWC89" s="325"/>
      <c r="KWD89" s="323"/>
      <c r="KWE89" s="397"/>
      <c r="KWF89" s="321"/>
      <c r="KWG89" s="319"/>
      <c r="KWH89" s="319"/>
      <c r="KWI89" s="313"/>
      <c r="KWJ89" s="313"/>
      <c r="KWK89" s="318"/>
      <c r="KWL89" s="318"/>
      <c r="KWM89" s="325"/>
      <c r="KWN89" s="324"/>
      <c r="KWO89" s="323"/>
      <c r="KWP89" s="323"/>
      <c r="KWQ89" s="323"/>
      <c r="KWR89" s="323"/>
      <c r="KWS89" s="322"/>
      <c r="KWT89" s="320"/>
      <c r="KWU89" s="322"/>
      <c r="KWV89" s="323"/>
      <c r="KWW89" s="323"/>
      <c r="KWX89" s="325"/>
      <c r="KWY89" s="323"/>
      <c r="KWZ89" s="397"/>
      <c r="KXA89" s="321"/>
      <c r="KXB89" s="319"/>
      <c r="KXC89" s="319"/>
      <c r="KXD89" s="313"/>
      <c r="KXE89" s="313"/>
      <c r="KXF89" s="318"/>
      <c r="KXG89" s="318"/>
      <c r="KXH89" s="325"/>
      <c r="KXI89" s="324"/>
      <c r="KXJ89" s="323"/>
      <c r="KXK89" s="323"/>
      <c r="KXL89" s="323"/>
      <c r="KXM89" s="323"/>
      <c r="KXN89" s="322"/>
      <c r="KXO89" s="320"/>
      <c r="KXP89" s="322"/>
      <c r="KXQ89" s="323"/>
      <c r="KXR89" s="323"/>
      <c r="KXS89" s="325"/>
      <c r="KXT89" s="323"/>
      <c r="KXU89" s="397"/>
      <c r="KXV89" s="321"/>
      <c r="KXW89" s="319"/>
      <c r="KXX89" s="319"/>
      <c r="KXY89" s="313"/>
      <c r="KXZ89" s="313"/>
      <c r="KYA89" s="318"/>
      <c r="KYB89" s="318"/>
      <c r="KYC89" s="325"/>
      <c r="KYD89" s="324"/>
      <c r="KYE89" s="323"/>
      <c r="KYF89" s="323"/>
      <c r="KYG89" s="323"/>
      <c r="KYH89" s="323"/>
      <c r="KYI89" s="322"/>
      <c r="KYJ89" s="320"/>
      <c r="KYK89" s="322"/>
      <c r="KYL89" s="323"/>
      <c r="KYM89" s="323"/>
      <c r="KYN89" s="325"/>
      <c r="KYO89" s="323"/>
      <c r="KYP89" s="397"/>
      <c r="KYQ89" s="321"/>
      <c r="KYR89" s="319"/>
      <c r="KYS89" s="319"/>
      <c r="KYT89" s="313"/>
      <c r="KYU89" s="313"/>
      <c r="KYV89" s="318"/>
      <c r="KYW89" s="318"/>
      <c r="KYX89" s="325"/>
      <c r="KYY89" s="324"/>
      <c r="KYZ89" s="323"/>
      <c r="KZA89" s="323"/>
      <c r="KZB89" s="323"/>
      <c r="KZC89" s="323"/>
      <c r="KZD89" s="322"/>
      <c r="KZE89" s="320"/>
      <c r="KZF89" s="322"/>
      <c r="KZG89" s="323"/>
      <c r="KZH89" s="323"/>
      <c r="KZI89" s="325"/>
      <c r="KZJ89" s="323"/>
      <c r="KZK89" s="397"/>
      <c r="KZL89" s="321"/>
      <c r="KZM89" s="319"/>
      <c r="KZN89" s="319"/>
      <c r="KZO89" s="313"/>
      <c r="KZP89" s="313"/>
      <c r="KZQ89" s="318"/>
      <c r="KZR89" s="318"/>
      <c r="KZS89" s="325"/>
      <c r="KZT89" s="324"/>
      <c r="KZU89" s="323"/>
      <c r="KZV89" s="323"/>
      <c r="KZW89" s="323"/>
      <c r="KZX89" s="323"/>
      <c r="KZY89" s="322"/>
      <c r="KZZ89" s="320"/>
      <c r="LAA89" s="322"/>
      <c r="LAB89" s="323"/>
      <c r="LAC89" s="323"/>
      <c r="LAD89" s="325"/>
      <c r="LAE89" s="323"/>
      <c r="LAF89" s="397"/>
      <c r="LAG89" s="321"/>
      <c r="LAH89" s="319"/>
      <c r="LAI89" s="319"/>
      <c r="LAJ89" s="313"/>
      <c r="LAK89" s="313"/>
      <c r="LAL89" s="318"/>
      <c r="LAM89" s="318"/>
      <c r="LAN89" s="325"/>
      <c r="LAO89" s="324"/>
      <c r="LAP89" s="323"/>
      <c r="LAQ89" s="323"/>
      <c r="LAR89" s="323"/>
      <c r="LAS89" s="323"/>
      <c r="LAT89" s="322"/>
      <c r="LAU89" s="320"/>
      <c r="LAV89" s="322"/>
      <c r="LAW89" s="323"/>
      <c r="LAX89" s="323"/>
      <c r="LAY89" s="325"/>
      <c r="LAZ89" s="323"/>
      <c r="LBA89" s="397"/>
      <c r="LBB89" s="321"/>
      <c r="LBC89" s="319"/>
      <c r="LBD89" s="319"/>
      <c r="LBE89" s="313"/>
      <c r="LBF89" s="313"/>
      <c r="LBG89" s="318"/>
      <c r="LBH89" s="318"/>
      <c r="LBI89" s="325"/>
      <c r="LBJ89" s="324"/>
      <c r="LBK89" s="323"/>
      <c r="LBL89" s="323"/>
      <c r="LBM89" s="323"/>
      <c r="LBN89" s="323"/>
      <c r="LBO89" s="322"/>
      <c r="LBP89" s="320"/>
      <c r="LBQ89" s="322"/>
      <c r="LBR89" s="323"/>
      <c r="LBS89" s="323"/>
      <c r="LBT89" s="325"/>
      <c r="LBU89" s="323"/>
      <c r="LBV89" s="397"/>
      <c r="LBW89" s="321"/>
      <c r="LBX89" s="319"/>
      <c r="LBY89" s="319"/>
      <c r="LBZ89" s="313"/>
      <c r="LCA89" s="313"/>
      <c r="LCB89" s="318"/>
      <c r="LCC89" s="318"/>
      <c r="LCD89" s="325"/>
      <c r="LCE89" s="324"/>
      <c r="LCF89" s="323"/>
      <c r="LCG89" s="323"/>
      <c r="LCH89" s="323"/>
      <c r="LCI89" s="323"/>
      <c r="LCJ89" s="322"/>
      <c r="LCK89" s="320"/>
      <c r="LCL89" s="322"/>
      <c r="LCM89" s="323"/>
      <c r="LCN89" s="323"/>
      <c r="LCO89" s="325"/>
      <c r="LCP89" s="323"/>
      <c r="LCQ89" s="397"/>
      <c r="LCR89" s="321"/>
      <c r="LCS89" s="319"/>
      <c r="LCT89" s="319"/>
      <c r="LCU89" s="313"/>
      <c r="LCV89" s="313"/>
      <c r="LCW89" s="318"/>
      <c r="LCX89" s="318"/>
      <c r="LCY89" s="325"/>
      <c r="LCZ89" s="324"/>
      <c r="LDA89" s="323"/>
      <c r="LDB89" s="323"/>
      <c r="LDC89" s="323"/>
      <c r="LDD89" s="323"/>
      <c r="LDE89" s="322"/>
      <c r="LDF89" s="320"/>
      <c r="LDG89" s="322"/>
      <c r="LDH89" s="323"/>
      <c r="LDI89" s="323"/>
      <c r="LDJ89" s="325"/>
      <c r="LDK89" s="323"/>
      <c r="LDL89" s="397"/>
      <c r="LDM89" s="321"/>
      <c r="LDN89" s="319"/>
      <c r="LDO89" s="319"/>
      <c r="LDP89" s="313"/>
      <c r="LDQ89" s="313"/>
      <c r="LDR89" s="318"/>
      <c r="LDS89" s="318"/>
      <c r="LDT89" s="325"/>
      <c r="LDU89" s="324"/>
      <c r="LDV89" s="323"/>
      <c r="LDW89" s="323"/>
      <c r="LDX89" s="323"/>
      <c r="LDY89" s="323"/>
      <c r="LDZ89" s="322"/>
      <c r="LEA89" s="320"/>
      <c r="LEB89" s="322"/>
      <c r="LEC89" s="323"/>
      <c r="LED89" s="323"/>
      <c r="LEE89" s="325"/>
      <c r="LEF89" s="323"/>
      <c r="LEG89" s="397"/>
      <c r="LEH89" s="321"/>
      <c r="LEI89" s="319"/>
      <c r="LEJ89" s="319"/>
      <c r="LEK89" s="313"/>
      <c r="LEL89" s="313"/>
      <c r="LEM89" s="318"/>
      <c r="LEN89" s="318"/>
      <c r="LEO89" s="325"/>
      <c r="LEP89" s="324"/>
      <c r="LEQ89" s="323"/>
      <c r="LER89" s="323"/>
      <c r="LES89" s="323"/>
      <c r="LET89" s="323"/>
      <c r="LEU89" s="322"/>
      <c r="LEV89" s="320"/>
      <c r="LEW89" s="322"/>
      <c r="LEX89" s="323"/>
      <c r="LEY89" s="323"/>
      <c r="LEZ89" s="325"/>
      <c r="LFA89" s="323"/>
      <c r="LFB89" s="397"/>
      <c r="LFC89" s="321"/>
      <c r="LFD89" s="319"/>
      <c r="LFE89" s="319"/>
      <c r="LFF89" s="313"/>
      <c r="LFG89" s="313"/>
      <c r="LFH89" s="318"/>
      <c r="LFI89" s="318"/>
      <c r="LFJ89" s="325"/>
      <c r="LFK89" s="324"/>
      <c r="LFL89" s="323"/>
      <c r="LFM89" s="323"/>
      <c r="LFN89" s="323"/>
      <c r="LFO89" s="323"/>
      <c r="LFP89" s="322"/>
      <c r="LFQ89" s="320"/>
      <c r="LFR89" s="322"/>
      <c r="LFS89" s="323"/>
      <c r="LFT89" s="323"/>
      <c r="LFU89" s="325"/>
      <c r="LFV89" s="323"/>
      <c r="LFW89" s="397"/>
      <c r="LFX89" s="321"/>
      <c r="LFY89" s="319"/>
      <c r="LFZ89" s="319"/>
      <c r="LGA89" s="313"/>
      <c r="LGB89" s="313"/>
      <c r="LGC89" s="318"/>
      <c r="LGD89" s="318"/>
      <c r="LGE89" s="325"/>
      <c r="LGF89" s="324"/>
      <c r="LGG89" s="323"/>
      <c r="LGH89" s="323"/>
      <c r="LGI89" s="323"/>
      <c r="LGJ89" s="323"/>
      <c r="LGK89" s="322"/>
      <c r="LGL89" s="320"/>
      <c r="LGM89" s="322"/>
      <c r="LGN89" s="323"/>
      <c r="LGO89" s="323"/>
      <c r="LGP89" s="325"/>
      <c r="LGQ89" s="323"/>
      <c r="LGR89" s="397"/>
      <c r="LGS89" s="321"/>
      <c r="LGT89" s="319"/>
      <c r="LGU89" s="319"/>
      <c r="LGV89" s="313"/>
      <c r="LGW89" s="313"/>
      <c r="LGX89" s="318"/>
      <c r="LGY89" s="318"/>
      <c r="LGZ89" s="325"/>
      <c r="LHA89" s="324"/>
      <c r="LHB89" s="323"/>
      <c r="LHC89" s="323"/>
      <c r="LHD89" s="323"/>
      <c r="LHE89" s="323"/>
      <c r="LHF89" s="322"/>
      <c r="LHG89" s="320"/>
      <c r="LHH89" s="322"/>
      <c r="LHI89" s="323"/>
      <c r="LHJ89" s="323"/>
      <c r="LHK89" s="325"/>
      <c r="LHL89" s="323"/>
      <c r="LHM89" s="397"/>
      <c r="LHN89" s="321"/>
      <c r="LHO89" s="319"/>
      <c r="LHP89" s="319"/>
      <c r="LHQ89" s="313"/>
      <c r="LHR89" s="313"/>
      <c r="LHS89" s="318"/>
      <c r="LHT89" s="318"/>
      <c r="LHU89" s="325"/>
      <c r="LHV89" s="324"/>
      <c r="LHW89" s="323"/>
      <c r="LHX89" s="323"/>
      <c r="LHY89" s="323"/>
      <c r="LHZ89" s="323"/>
      <c r="LIA89" s="322"/>
      <c r="LIB89" s="320"/>
      <c r="LIC89" s="322"/>
      <c r="LID89" s="323"/>
      <c r="LIE89" s="323"/>
      <c r="LIF89" s="325"/>
      <c r="LIG89" s="323"/>
      <c r="LIH89" s="397"/>
      <c r="LII89" s="321"/>
      <c r="LIJ89" s="319"/>
      <c r="LIK89" s="319"/>
      <c r="LIL89" s="313"/>
      <c r="LIM89" s="313"/>
      <c r="LIN89" s="318"/>
      <c r="LIO89" s="318"/>
      <c r="LIP89" s="325"/>
      <c r="LIQ89" s="324"/>
      <c r="LIR89" s="323"/>
      <c r="LIS89" s="323"/>
      <c r="LIT89" s="323"/>
      <c r="LIU89" s="323"/>
      <c r="LIV89" s="322"/>
      <c r="LIW89" s="320"/>
      <c r="LIX89" s="322"/>
      <c r="LIY89" s="323"/>
      <c r="LIZ89" s="323"/>
      <c r="LJA89" s="325"/>
      <c r="LJB89" s="323"/>
      <c r="LJC89" s="397"/>
      <c r="LJD89" s="321"/>
      <c r="LJE89" s="319"/>
      <c r="LJF89" s="319"/>
      <c r="LJG89" s="313"/>
      <c r="LJH89" s="313"/>
      <c r="LJI89" s="318"/>
      <c r="LJJ89" s="318"/>
      <c r="LJK89" s="325"/>
      <c r="LJL89" s="324"/>
      <c r="LJM89" s="323"/>
      <c r="LJN89" s="323"/>
      <c r="LJO89" s="323"/>
      <c r="LJP89" s="323"/>
      <c r="LJQ89" s="322"/>
      <c r="LJR89" s="320"/>
      <c r="LJS89" s="322"/>
      <c r="LJT89" s="323"/>
      <c r="LJU89" s="323"/>
      <c r="LJV89" s="325"/>
      <c r="LJW89" s="323"/>
      <c r="LJX89" s="397"/>
      <c r="LJY89" s="321"/>
      <c r="LJZ89" s="319"/>
      <c r="LKA89" s="319"/>
      <c r="LKB89" s="313"/>
      <c r="LKC89" s="313"/>
      <c r="LKD89" s="318"/>
      <c r="LKE89" s="318"/>
      <c r="LKF89" s="325"/>
      <c r="LKG89" s="324"/>
      <c r="LKH89" s="323"/>
      <c r="LKI89" s="323"/>
      <c r="LKJ89" s="323"/>
      <c r="LKK89" s="323"/>
      <c r="LKL89" s="322"/>
      <c r="LKM89" s="320"/>
      <c r="LKN89" s="322"/>
      <c r="LKO89" s="323"/>
      <c r="LKP89" s="323"/>
      <c r="LKQ89" s="325"/>
      <c r="LKR89" s="323"/>
      <c r="LKS89" s="397"/>
      <c r="LKT89" s="321"/>
      <c r="LKU89" s="319"/>
      <c r="LKV89" s="319"/>
      <c r="LKW89" s="313"/>
      <c r="LKX89" s="313"/>
      <c r="LKY89" s="318"/>
      <c r="LKZ89" s="318"/>
      <c r="LLA89" s="325"/>
      <c r="LLB89" s="324"/>
      <c r="LLC89" s="323"/>
      <c r="LLD89" s="323"/>
      <c r="LLE89" s="323"/>
      <c r="LLF89" s="323"/>
      <c r="LLG89" s="322"/>
      <c r="LLH89" s="320"/>
      <c r="LLI89" s="322"/>
      <c r="LLJ89" s="323"/>
      <c r="LLK89" s="323"/>
      <c r="LLL89" s="325"/>
      <c r="LLM89" s="323"/>
      <c r="LLN89" s="397"/>
      <c r="LLO89" s="321"/>
      <c r="LLP89" s="319"/>
      <c r="LLQ89" s="319"/>
      <c r="LLR89" s="313"/>
      <c r="LLS89" s="313"/>
      <c r="LLT89" s="318"/>
      <c r="LLU89" s="318"/>
      <c r="LLV89" s="325"/>
      <c r="LLW89" s="324"/>
      <c r="LLX89" s="323"/>
      <c r="LLY89" s="323"/>
      <c r="LLZ89" s="323"/>
      <c r="LMA89" s="323"/>
      <c r="LMB89" s="322"/>
      <c r="LMC89" s="320"/>
      <c r="LMD89" s="322"/>
      <c r="LME89" s="323"/>
      <c r="LMF89" s="323"/>
      <c r="LMG89" s="325"/>
      <c r="LMH89" s="323"/>
      <c r="LMI89" s="397"/>
      <c r="LMJ89" s="321"/>
      <c r="LMK89" s="319"/>
      <c r="LML89" s="319"/>
      <c r="LMM89" s="313"/>
      <c r="LMN89" s="313"/>
      <c r="LMO89" s="318"/>
      <c r="LMP89" s="318"/>
      <c r="LMQ89" s="325"/>
      <c r="LMR89" s="324"/>
      <c r="LMS89" s="323"/>
      <c r="LMT89" s="323"/>
      <c r="LMU89" s="323"/>
      <c r="LMV89" s="323"/>
      <c r="LMW89" s="322"/>
      <c r="LMX89" s="320"/>
      <c r="LMY89" s="322"/>
      <c r="LMZ89" s="323"/>
      <c r="LNA89" s="323"/>
      <c r="LNB89" s="325"/>
      <c r="LNC89" s="323"/>
      <c r="LND89" s="397"/>
      <c r="LNE89" s="321"/>
      <c r="LNF89" s="319"/>
      <c r="LNG89" s="319"/>
      <c r="LNH89" s="313"/>
      <c r="LNI89" s="313"/>
      <c r="LNJ89" s="318"/>
      <c r="LNK89" s="318"/>
      <c r="LNL89" s="325"/>
      <c r="LNM89" s="324"/>
      <c r="LNN89" s="323"/>
      <c r="LNO89" s="323"/>
      <c r="LNP89" s="323"/>
      <c r="LNQ89" s="323"/>
      <c r="LNR89" s="322"/>
      <c r="LNS89" s="320"/>
      <c r="LNT89" s="322"/>
      <c r="LNU89" s="323"/>
      <c r="LNV89" s="323"/>
      <c r="LNW89" s="325"/>
      <c r="LNX89" s="323"/>
      <c r="LNY89" s="397"/>
      <c r="LNZ89" s="321"/>
      <c r="LOA89" s="319"/>
      <c r="LOB89" s="319"/>
      <c r="LOC89" s="313"/>
      <c r="LOD89" s="313"/>
      <c r="LOE89" s="318"/>
      <c r="LOF89" s="318"/>
      <c r="LOG89" s="325"/>
      <c r="LOH89" s="324"/>
      <c r="LOI89" s="323"/>
      <c r="LOJ89" s="323"/>
      <c r="LOK89" s="323"/>
      <c r="LOL89" s="323"/>
      <c r="LOM89" s="322"/>
      <c r="LON89" s="320"/>
      <c r="LOO89" s="322"/>
      <c r="LOP89" s="323"/>
      <c r="LOQ89" s="323"/>
      <c r="LOR89" s="325"/>
      <c r="LOS89" s="323"/>
      <c r="LOT89" s="397"/>
      <c r="LOU89" s="321"/>
      <c r="LOV89" s="319"/>
      <c r="LOW89" s="319"/>
      <c r="LOX89" s="313"/>
      <c r="LOY89" s="313"/>
      <c r="LOZ89" s="318"/>
      <c r="LPA89" s="318"/>
      <c r="LPB89" s="325"/>
      <c r="LPC89" s="324"/>
      <c r="LPD89" s="323"/>
      <c r="LPE89" s="323"/>
      <c r="LPF89" s="323"/>
      <c r="LPG89" s="323"/>
      <c r="LPH89" s="322"/>
      <c r="LPI89" s="320"/>
      <c r="LPJ89" s="322"/>
      <c r="LPK89" s="323"/>
      <c r="LPL89" s="323"/>
      <c r="LPM89" s="325"/>
      <c r="LPN89" s="323"/>
      <c r="LPO89" s="397"/>
      <c r="LPP89" s="321"/>
      <c r="LPQ89" s="319"/>
      <c r="LPR89" s="319"/>
      <c r="LPS89" s="313"/>
      <c r="LPT89" s="313"/>
      <c r="LPU89" s="318"/>
      <c r="LPV89" s="318"/>
      <c r="LPW89" s="325"/>
      <c r="LPX89" s="324"/>
      <c r="LPY89" s="323"/>
      <c r="LPZ89" s="323"/>
      <c r="LQA89" s="323"/>
      <c r="LQB89" s="323"/>
      <c r="LQC89" s="322"/>
      <c r="LQD89" s="320"/>
      <c r="LQE89" s="322"/>
      <c r="LQF89" s="323"/>
      <c r="LQG89" s="323"/>
      <c r="LQH89" s="325"/>
      <c r="LQI89" s="323"/>
      <c r="LQJ89" s="397"/>
      <c r="LQK89" s="321"/>
      <c r="LQL89" s="319"/>
      <c r="LQM89" s="319"/>
      <c r="LQN89" s="313"/>
      <c r="LQO89" s="313"/>
      <c r="LQP89" s="318"/>
      <c r="LQQ89" s="318"/>
      <c r="LQR89" s="325"/>
      <c r="LQS89" s="324"/>
      <c r="LQT89" s="323"/>
      <c r="LQU89" s="323"/>
      <c r="LQV89" s="323"/>
      <c r="LQW89" s="323"/>
      <c r="LQX89" s="322"/>
      <c r="LQY89" s="320"/>
      <c r="LQZ89" s="322"/>
      <c r="LRA89" s="323"/>
      <c r="LRB89" s="323"/>
      <c r="LRC89" s="325"/>
      <c r="LRD89" s="323"/>
      <c r="LRE89" s="397"/>
      <c r="LRF89" s="321"/>
      <c r="LRG89" s="319"/>
      <c r="LRH89" s="319"/>
      <c r="LRI89" s="313"/>
      <c r="LRJ89" s="313"/>
      <c r="LRK89" s="318"/>
      <c r="LRL89" s="318"/>
      <c r="LRM89" s="325"/>
      <c r="LRN89" s="324"/>
      <c r="LRO89" s="323"/>
      <c r="LRP89" s="323"/>
      <c r="LRQ89" s="323"/>
      <c r="LRR89" s="323"/>
      <c r="LRS89" s="322"/>
      <c r="LRT89" s="320"/>
      <c r="LRU89" s="322"/>
      <c r="LRV89" s="323"/>
      <c r="LRW89" s="323"/>
      <c r="LRX89" s="325"/>
      <c r="LRY89" s="323"/>
      <c r="LRZ89" s="397"/>
      <c r="LSA89" s="321"/>
      <c r="LSB89" s="319"/>
      <c r="LSC89" s="319"/>
      <c r="LSD89" s="313"/>
      <c r="LSE89" s="313"/>
      <c r="LSF89" s="318"/>
      <c r="LSG89" s="318"/>
      <c r="LSH89" s="325"/>
      <c r="LSI89" s="324"/>
      <c r="LSJ89" s="323"/>
      <c r="LSK89" s="323"/>
      <c r="LSL89" s="323"/>
      <c r="LSM89" s="323"/>
      <c r="LSN89" s="322"/>
      <c r="LSO89" s="320"/>
      <c r="LSP89" s="322"/>
      <c r="LSQ89" s="323"/>
      <c r="LSR89" s="323"/>
      <c r="LSS89" s="325"/>
      <c r="LST89" s="323"/>
      <c r="LSU89" s="397"/>
      <c r="LSV89" s="321"/>
      <c r="LSW89" s="319"/>
      <c r="LSX89" s="319"/>
      <c r="LSY89" s="313"/>
      <c r="LSZ89" s="313"/>
      <c r="LTA89" s="318"/>
      <c r="LTB89" s="318"/>
      <c r="LTC89" s="325"/>
      <c r="LTD89" s="324"/>
      <c r="LTE89" s="323"/>
      <c r="LTF89" s="323"/>
      <c r="LTG89" s="323"/>
      <c r="LTH89" s="323"/>
      <c r="LTI89" s="322"/>
      <c r="LTJ89" s="320"/>
      <c r="LTK89" s="322"/>
      <c r="LTL89" s="323"/>
      <c r="LTM89" s="323"/>
      <c r="LTN89" s="325"/>
      <c r="LTO89" s="323"/>
      <c r="LTP89" s="397"/>
      <c r="LTQ89" s="321"/>
      <c r="LTR89" s="319"/>
      <c r="LTS89" s="319"/>
      <c r="LTT89" s="313"/>
      <c r="LTU89" s="313"/>
      <c r="LTV89" s="318"/>
      <c r="LTW89" s="318"/>
      <c r="LTX89" s="325"/>
      <c r="LTY89" s="324"/>
      <c r="LTZ89" s="323"/>
      <c r="LUA89" s="323"/>
      <c r="LUB89" s="323"/>
      <c r="LUC89" s="323"/>
      <c r="LUD89" s="322"/>
      <c r="LUE89" s="320"/>
      <c r="LUF89" s="322"/>
      <c r="LUG89" s="323"/>
      <c r="LUH89" s="323"/>
      <c r="LUI89" s="325"/>
      <c r="LUJ89" s="323"/>
      <c r="LUK89" s="397"/>
      <c r="LUL89" s="321"/>
      <c r="LUM89" s="319"/>
      <c r="LUN89" s="319"/>
      <c r="LUO89" s="313"/>
      <c r="LUP89" s="313"/>
      <c r="LUQ89" s="318"/>
      <c r="LUR89" s="318"/>
      <c r="LUS89" s="325"/>
      <c r="LUT89" s="324"/>
      <c r="LUU89" s="323"/>
      <c r="LUV89" s="323"/>
      <c r="LUW89" s="323"/>
      <c r="LUX89" s="323"/>
      <c r="LUY89" s="322"/>
      <c r="LUZ89" s="320"/>
      <c r="LVA89" s="322"/>
      <c r="LVB89" s="323"/>
      <c r="LVC89" s="323"/>
      <c r="LVD89" s="325"/>
      <c r="LVE89" s="323"/>
      <c r="LVF89" s="397"/>
      <c r="LVG89" s="321"/>
      <c r="LVH89" s="319"/>
      <c r="LVI89" s="319"/>
      <c r="LVJ89" s="313"/>
      <c r="LVK89" s="313"/>
      <c r="LVL89" s="318"/>
      <c r="LVM89" s="318"/>
      <c r="LVN89" s="325"/>
      <c r="LVO89" s="324"/>
      <c r="LVP89" s="323"/>
      <c r="LVQ89" s="323"/>
      <c r="LVR89" s="323"/>
      <c r="LVS89" s="323"/>
      <c r="LVT89" s="322"/>
      <c r="LVU89" s="320"/>
      <c r="LVV89" s="322"/>
      <c r="LVW89" s="323"/>
      <c r="LVX89" s="323"/>
      <c r="LVY89" s="325"/>
      <c r="LVZ89" s="323"/>
      <c r="LWA89" s="397"/>
      <c r="LWB89" s="321"/>
      <c r="LWC89" s="319"/>
      <c r="LWD89" s="319"/>
      <c r="LWE89" s="313"/>
      <c r="LWF89" s="313"/>
      <c r="LWG89" s="318"/>
      <c r="LWH89" s="318"/>
      <c r="LWI89" s="325"/>
      <c r="LWJ89" s="324"/>
      <c r="LWK89" s="323"/>
      <c r="LWL89" s="323"/>
      <c r="LWM89" s="323"/>
      <c r="LWN89" s="323"/>
      <c r="LWO89" s="322"/>
      <c r="LWP89" s="320"/>
      <c r="LWQ89" s="322"/>
      <c r="LWR89" s="323"/>
      <c r="LWS89" s="323"/>
      <c r="LWT89" s="325"/>
      <c r="LWU89" s="323"/>
      <c r="LWV89" s="397"/>
      <c r="LWW89" s="321"/>
      <c r="LWX89" s="319"/>
      <c r="LWY89" s="319"/>
      <c r="LWZ89" s="313"/>
      <c r="LXA89" s="313"/>
      <c r="LXB89" s="318"/>
      <c r="LXC89" s="318"/>
      <c r="LXD89" s="325"/>
      <c r="LXE89" s="324"/>
      <c r="LXF89" s="323"/>
      <c r="LXG89" s="323"/>
      <c r="LXH89" s="323"/>
      <c r="LXI89" s="323"/>
      <c r="LXJ89" s="322"/>
      <c r="LXK89" s="320"/>
      <c r="LXL89" s="322"/>
      <c r="LXM89" s="323"/>
      <c r="LXN89" s="323"/>
      <c r="LXO89" s="325"/>
      <c r="LXP89" s="323"/>
      <c r="LXQ89" s="397"/>
      <c r="LXR89" s="321"/>
      <c r="LXS89" s="319"/>
      <c r="LXT89" s="319"/>
      <c r="LXU89" s="313"/>
      <c r="LXV89" s="313"/>
      <c r="LXW89" s="318"/>
      <c r="LXX89" s="318"/>
      <c r="LXY89" s="325"/>
      <c r="LXZ89" s="324"/>
      <c r="LYA89" s="323"/>
      <c r="LYB89" s="323"/>
      <c r="LYC89" s="323"/>
      <c r="LYD89" s="323"/>
      <c r="LYE89" s="322"/>
      <c r="LYF89" s="320"/>
      <c r="LYG89" s="322"/>
      <c r="LYH89" s="323"/>
      <c r="LYI89" s="323"/>
      <c r="LYJ89" s="325"/>
      <c r="LYK89" s="323"/>
      <c r="LYL89" s="397"/>
      <c r="LYM89" s="321"/>
      <c r="LYN89" s="319"/>
      <c r="LYO89" s="319"/>
      <c r="LYP89" s="313"/>
      <c r="LYQ89" s="313"/>
      <c r="LYR89" s="318"/>
      <c r="LYS89" s="318"/>
      <c r="LYT89" s="325"/>
      <c r="LYU89" s="324"/>
      <c r="LYV89" s="323"/>
      <c r="LYW89" s="323"/>
      <c r="LYX89" s="323"/>
      <c r="LYY89" s="323"/>
      <c r="LYZ89" s="322"/>
      <c r="LZA89" s="320"/>
      <c r="LZB89" s="322"/>
      <c r="LZC89" s="323"/>
      <c r="LZD89" s="323"/>
      <c r="LZE89" s="325"/>
      <c r="LZF89" s="323"/>
      <c r="LZG89" s="397"/>
      <c r="LZH89" s="321"/>
      <c r="LZI89" s="319"/>
      <c r="LZJ89" s="319"/>
      <c r="LZK89" s="313"/>
      <c r="LZL89" s="313"/>
      <c r="LZM89" s="318"/>
      <c r="LZN89" s="318"/>
      <c r="LZO89" s="325"/>
      <c r="LZP89" s="324"/>
      <c r="LZQ89" s="323"/>
      <c r="LZR89" s="323"/>
      <c r="LZS89" s="323"/>
      <c r="LZT89" s="323"/>
      <c r="LZU89" s="322"/>
      <c r="LZV89" s="320"/>
      <c r="LZW89" s="322"/>
      <c r="LZX89" s="323"/>
      <c r="LZY89" s="323"/>
      <c r="LZZ89" s="325"/>
      <c r="MAA89" s="323"/>
      <c r="MAB89" s="397"/>
      <c r="MAC89" s="321"/>
      <c r="MAD89" s="319"/>
      <c r="MAE89" s="319"/>
      <c r="MAF89" s="313"/>
      <c r="MAG89" s="313"/>
      <c r="MAH89" s="318"/>
      <c r="MAI89" s="318"/>
      <c r="MAJ89" s="325"/>
      <c r="MAK89" s="324"/>
      <c r="MAL89" s="323"/>
      <c r="MAM89" s="323"/>
      <c r="MAN89" s="323"/>
      <c r="MAO89" s="323"/>
      <c r="MAP89" s="322"/>
      <c r="MAQ89" s="320"/>
      <c r="MAR89" s="322"/>
      <c r="MAS89" s="323"/>
      <c r="MAT89" s="323"/>
      <c r="MAU89" s="325"/>
      <c r="MAV89" s="323"/>
      <c r="MAW89" s="397"/>
      <c r="MAX89" s="321"/>
      <c r="MAY89" s="319"/>
      <c r="MAZ89" s="319"/>
      <c r="MBA89" s="313"/>
      <c r="MBB89" s="313"/>
      <c r="MBC89" s="318"/>
      <c r="MBD89" s="318"/>
      <c r="MBE89" s="325"/>
      <c r="MBF89" s="324"/>
      <c r="MBG89" s="323"/>
      <c r="MBH89" s="323"/>
      <c r="MBI89" s="323"/>
      <c r="MBJ89" s="323"/>
      <c r="MBK89" s="322"/>
      <c r="MBL89" s="320"/>
      <c r="MBM89" s="322"/>
      <c r="MBN89" s="323"/>
      <c r="MBO89" s="323"/>
      <c r="MBP89" s="325"/>
      <c r="MBQ89" s="323"/>
      <c r="MBR89" s="397"/>
      <c r="MBS89" s="321"/>
      <c r="MBT89" s="319"/>
      <c r="MBU89" s="319"/>
      <c r="MBV89" s="313"/>
      <c r="MBW89" s="313"/>
      <c r="MBX89" s="318"/>
      <c r="MBY89" s="318"/>
      <c r="MBZ89" s="325"/>
      <c r="MCA89" s="324"/>
      <c r="MCB89" s="323"/>
      <c r="MCC89" s="323"/>
      <c r="MCD89" s="323"/>
      <c r="MCE89" s="323"/>
      <c r="MCF89" s="322"/>
      <c r="MCG89" s="320"/>
      <c r="MCH89" s="322"/>
      <c r="MCI89" s="323"/>
      <c r="MCJ89" s="323"/>
      <c r="MCK89" s="325"/>
      <c r="MCL89" s="323"/>
      <c r="MCM89" s="397"/>
      <c r="MCN89" s="321"/>
      <c r="MCO89" s="319"/>
      <c r="MCP89" s="319"/>
      <c r="MCQ89" s="313"/>
      <c r="MCR89" s="313"/>
      <c r="MCS89" s="318"/>
      <c r="MCT89" s="318"/>
      <c r="MCU89" s="325"/>
      <c r="MCV89" s="324"/>
      <c r="MCW89" s="323"/>
      <c r="MCX89" s="323"/>
      <c r="MCY89" s="323"/>
      <c r="MCZ89" s="323"/>
      <c r="MDA89" s="322"/>
      <c r="MDB89" s="320"/>
      <c r="MDC89" s="322"/>
      <c r="MDD89" s="323"/>
      <c r="MDE89" s="323"/>
      <c r="MDF89" s="325"/>
      <c r="MDG89" s="323"/>
      <c r="MDH89" s="397"/>
      <c r="MDI89" s="321"/>
      <c r="MDJ89" s="319"/>
      <c r="MDK89" s="319"/>
      <c r="MDL89" s="313"/>
      <c r="MDM89" s="313"/>
      <c r="MDN89" s="318"/>
      <c r="MDO89" s="318"/>
      <c r="MDP89" s="325"/>
      <c r="MDQ89" s="324"/>
      <c r="MDR89" s="323"/>
      <c r="MDS89" s="323"/>
      <c r="MDT89" s="323"/>
      <c r="MDU89" s="323"/>
      <c r="MDV89" s="322"/>
      <c r="MDW89" s="320"/>
      <c r="MDX89" s="322"/>
      <c r="MDY89" s="323"/>
      <c r="MDZ89" s="323"/>
      <c r="MEA89" s="325"/>
      <c r="MEB89" s="323"/>
      <c r="MEC89" s="397"/>
      <c r="MED89" s="321"/>
      <c r="MEE89" s="319"/>
      <c r="MEF89" s="319"/>
      <c r="MEG89" s="313"/>
      <c r="MEH89" s="313"/>
      <c r="MEI89" s="318"/>
      <c r="MEJ89" s="318"/>
      <c r="MEK89" s="325"/>
      <c r="MEL89" s="324"/>
      <c r="MEM89" s="323"/>
      <c r="MEN89" s="323"/>
      <c r="MEO89" s="323"/>
      <c r="MEP89" s="323"/>
      <c r="MEQ89" s="322"/>
      <c r="MER89" s="320"/>
      <c r="MES89" s="322"/>
      <c r="MET89" s="323"/>
      <c r="MEU89" s="323"/>
      <c r="MEV89" s="325"/>
      <c r="MEW89" s="323"/>
      <c r="MEX89" s="397"/>
      <c r="MEY89" s="321"/>
      <c r="MEZ89" s="319"/>
      <c r="MFA89" s="319"/>
      <c r="MFB89" s="313"/>
      <c r="MFC89" s="313"/>
      <c r="MFD89" s="318"/>
      <c r="MFE89" s="318"/>
      <c r="MFF89" s="325"/>
      <c r="MFG89" s="324"/>
      <c r="MFH89" s="323"/>
      <c r="MFI89" s="323"/>
      <c r="MFJ89" s="323"/>
      <c r="MFK89" s="323"/>
      <c r="MFL89" s="322"/>
      <c r="MFM89" s="320"/>
      <c r="MFN89" s="322"/>
      <c r="MFO89" s="323"/>
      <c r="MFP89" s="323"/>
      <c r="MFQ89" s="325"/>
      <c r="MFR89" s="323"/>
      <c r="MFS89" s="397"/>
      <c r="MFT89" s="321"/>
      <c r="MFU89" s="319"/>
      <c r="MFV89" s="319"/>
      <c r="MFW89" s="313"/>
      <c r="MFX89" s="313"/>
      <c r="MFY89" s="318"/>
      <c r="MFZ89" s="318"/>
      <c r="MGA89" s="325"/>
      <c r="MGB89" s="324"/>
      <c r="MGC89" s="323"/>
      <c r="MGD89" s="323"/>
      <c r="MGE89" s="323"/>
      <c r="MGF89" s="323"/>
      <c r="MGG89" s="322"/>
      <c r="MGH89" s="320"/>
      <c r="MGI89" s="322"/>
      <c r="MGJ89" s="323"/>
      <c r="MGK89" s="323"/>
      <c r="MGL89" s="325"/>
      <c r="MGM89" s="323"/>
      <c r="MGN89" s="397"/>
      <c r="MGO89" s="321"/>
      <c r="MGP89" s="319"/>
      <c r="MGQ89" s="319"/>
      <c r="MGR89" s="313"/>
      <c r="MGS89" s="313"/>
      <c r="MGT89" s="318"/>
      <c r="MGU89" s="318"/>
      <c r="MGV89" s="325"/>
      <c r="MGW89" s="324"/>
      <c r="MGX89" s="323"/>
      <c r="MGY89" s="323"/>
      <c r="MGZ89" s="323"/>
      <c r="MHA89" s="323"/>
      <c r="MHB89" s="322"/>
      <c r="MHC89" s="320"/>
      <c r="MHD89" s="322"/>
      <c r="MHE89" s="323"/>
      <c r="MHF89" s="323"/>
      <c r="MHG89" s="325"/>
      <c r="MHH89" s="323"/>
      <c r="MHI89" s="397"/>
      <c r="MHJ89" s="321"/>
      <c r="MHK89" s="319"/>
      <c r="MHL89" s="319"/>
      <c r="MHM89" s="313"/>
      <c r="MHN89" s="313"/>
      <c r="MHO89" s="318"/>
      <c r="MHP89" s="318"/>
      <c r="MHQ89" s="325"/>
      <c r="MHR89" s="324"/>
      <c r="MHS89" s="323"/>
      <c r="MHT89" s="323"/>
      <c r="MHU89" s="323"/>
      <c r="MHV89" s="323"/>
      <c r="MHW89" s="322"/>
      <c r="MHX89" s="320"/>
      <c r="MHY89" s="322"/>
      <c r="MHZ89" s="323"/>
      <c r="MIA89" s="323"/>
      <c r="MIB89" s="325"/>
      <c r="MIC89" s="323"/>
      <c r="MID89" s="397"/>
      <c r="MIE89" s="321"/>
      <c r="MIF89" s="319"/>
      <c r="MIG89" s="319"/>
      <c r="MIH89" s="313"/>
      <c r="MII89" s="313"/>
      <c r="MIJ89" s="318"/>
      <c r="MIK89" s="318"/>
      <c r="MIL89" s="325"/>
      <c r="MIM89" s="324"/>
      <c r="MIN89" s="323"/>
      <c r="MIO89" s="323"/>
      <c r="MIP89" s="323"/>
      <c r="MIQ89" s="323"/>
      <c r="MIR89" s="322"/>
      <c r="MIS89" s="320"/>
      <c r="MIT89" s="322"/>
      <c r="MIU89" s="323"/>
      <c r="MIV89" s="323"/>
      <c r="MIW89" s="325"/>
      <c r="MIX89" s="323"/>
      <c r="MIY89" s="397"/>
      <c r="MIZ89" s="321"/>
      <c r="MJA89" s="319"/>
      <c r="MJB89" s="319"/>
      <c r="MJC89" s="313"/>
      <c r="MJD89" s="313"/>
      <c r="MJE89" s="318"/>
      <c r="MJF89" s="318"/>
      <c r="MJG89" s="325"/>
      <c r="MJH89" s="324"/>
      <c r="MJI89" s="323"/>
      <c r="MJJ89" s="323"/>
      <c r="MJK89" s="323"/>
      <c r="MJL89" s="323"/>
      <c r="MJM89" s="322"/>
      <c r="MJN89" s="320"/>
      <c r="MJO89" s="322"/>
      <c r="MJP89" s="323"/>
      <c r="MJQ89" s="323"/>
      <c r="MJR89" s="325"/>
      <c r="MJS89" s="323"/>
      <c r="MJT89" s="397"/>
      <c r="MJU89" s="321"/>
      <c r="MJV89" s="319"/>
      <c r="MJW89" s="319"/>
      <c r="MJX89" s="313"/>
      <c r="MJY89" s="313"/>
      <c r="MJZ89" s="318"/>
      <c r="MKA89" s="318"/>
      <c r="MKB89" s="325"/>
      <c r="MKC89" s="324"/>
      <c r="MKD89" s="323"/>
      <c r="MKE89" s="323"/>
      <c r="MKF89" s="323"/>
      <c r="MKG89" s="323"/>
      <c r="MKH89" s="322"/>
      <c r="MKI89" s="320"/>
      <c r="MKJ89" s="322"/>
      <c r="MKK89" s="323"/>
      <c r="MKL89" s="323"/>
      <c r="MKM89" s="325"/>
      <c r="MKN89" s="323"/>
      <c r="MKO89" s="397"/>
      <c r="MKP89" s="321"/>
      <c r="MKQ89" s="319"/>
      <c r="MKR89" s="319"/>
      <c r="MKS89" s="313"/>
      <c r="MKT89" s="313"/>
      <c r="MKU89" s="318"/>
      <c r="MKV89" s="318"/>
      <c r="MKW89" s="325"/>
      <c r="MKX89" s="324"/>
      <c r="MKY89" s="323"/>
      <c r="MKZ89" s="323"/>
      <c r="MLA89" s="323"/>
      <c r="MLB89" s="323"/>
      <c r="MLC89" s="322"/>
      <c r="MLD89" s="320"/>
      <c r="MLE89" s="322"/>
      <c r="MLF89" s="323"/>
      <c r="MLG89" s="323"/>
      <c r="MLH89" s="325"/>
      <c r="MLI89" s="323"/>
      <c r="MLJ89" s="397"/>
      <c r="MLK89" s="321"/>
      <c r="MLL89" s="319"/>
      <c r="MLM89" s="319"/>
      <c r="MLN89" s="313"/>
      <c r="MLO89" s="313"/>
      <c r="MLP89" s="318"/>
      <c r="MLQ89" s="318"/>
      <c r="MLR89" s="325"/>
      <c r="MLS89" s="324"/>
      <c r="MLT89" s="323"/>
      <c r="MLU89" s="323"/>
      <c r="MLV89" s="323"/>
      <c r="MLW89" s="323"/>
      <c r="MLX89" s="322"/>
      <c r="MLY89" s="320"/>
      <c r="MLZ89" s="322"/>
      <c r="MMA89" s="323"/>
      <c r="MMB89" s="323"/>
      <c r="MMC89" s="325"/>
      <c r="MMD89" s="323"/>
      <c r="MME89" s="397"/>
      <c r="MMF89" s="321"/>
      <c r="MMG89" s="319"/>
      <c r="MMH89" s="319"/>
      <c r="MMI89" s="313"/>
      <c r="MMJ89" s="313"/>
      <c r="MMK89" s="318"/>
      <c r="MML89" s="318"/>
      <c r="MMM89" s="325"/>
      <c r="MMN89" s="324"/>
      <c r="MMO89" s="323"/>
      <c r="MMP89" s="323"/>
      <c r="MMQ89" s="323"/>
      <c r="MMR89" s="323"/>
      <c r="MMS89" s="322"/>
      <c r="MMT89" s="320"/>
      <c r="MMU89" s="322"/>
      <c r="MMV89" s="323"/>
      <c r="MMW89" s="323"/>
      <c r="MMX89" s="325"/>
      <c r="MMY89" s="323"/>
      <c r="MMZ89" s="397"/>
      <c r="MNA89" s="321"/>
      <c r="MNB89" s="319"/>
      <c r="MNC89" s="319"/>
      <c r="MND89" s="313"/>
      <c r="MNE89" s="313"/>
      <c r="MNF89" s="318"/>
      <c r="MNG89" s="318"/>
      <c r="MNH89" s="325"/>
      <c r="MNI89" s="324"/>
      <c r="MNJ89" s="323"/>
      <c r="MNK89" s="323"/>
      <c r="MNL89" s="323"/>
      <c r="MNM89" s="323"/>
      <c r="MNN89" s="322"/>
      <c r="MNO89" s="320"/>
      <c r="MNP89" s="322"/>
      <c r="MNQ89" s="323"/>
      <c r="MNR89" s="323"/>
      <c r="MNS89" s="325"/>
      <c r="MNT89" s="323"/>
      <c r="MNU89" s="397"/>
      <c r="MNV89" s="321"/>
      <c r="MNW89" s="319"/>
      <c r="MNX89" s="319"/>
      <c r="MNY89" s="313"/>
      <c r="MNZ89" s="313"/>
      <c r="MOA89" s="318"/>
      <c r="MOB89" s="318"/>
      <c r="MOC89" s="325"/>
      <c r="MOD89" s="324"/>
      <c r="MOE89" s="323"/>
      <c r="MOF89" s="323"/>
      <c r="MOG89" s="323"/>
      <c r="MOH89" s="323"/>
      <c r="MOI89" s="322"/>
      <c r="MOJ89" s="320"/>
      <c r="MOK89" s="322"/>
      <c r="MOL89" s="323"/>
      <c r="MOM89" s="323"/>
      <c r="MON89" s="325"/>
      <c r="MOO89" s="323"/>
      <c r="MOP89" s="397"/>
      <c r="MOQ89" s="321"/>
      <c r="MOR89" s="319"/>
      <c r="MOS89" s="319"/>
      <c r="MOT89" s="313"/>
      <c r="MOU89" s="313"/>
      <c r="MOV89" s="318"/>
      <c r="MOW89" s="318"/>
      <c r="MOX89" s="325"/>
      <c r="MOY89" s="324"/>
      <c r="MOZ89" s="323"/>
      <c r="MPA89" s="323"/>
      <c r="MPB89" s="323"/>
      <c r="MPC89" s="323"/>
      <c r="MPD89" s="322"/>
      <c r="MPE89" s="320"/>
      <c r="MPF89" s="322"/>
      <c r="MPG89" s="323"/>
      <c r="MPH89" s="323"/>
      <c r="MPI89" s="325"/>
      <c r="MPJ89" s="323"/>
      <c r="MPK89" s="397"/>
      <c r="MPL89" s="321"/>
      <c r="MPM89" s="319"/>
      <c r="MPN89" s="319"/>
      <c r="MPO89" s="313"/>
      <c r="MPP89" s="313"/>
      <c r="MPQ89" s="318"/>
      <c r="MPR89" s="318"/>
      <c r="MPS89" s="325"/>
      <c r="MPT89" s="324"/>
      <c r="MPU89" s="323"/>
      <c r="MPV89" s="323"/>
      <c r="MPW89" s="323"/>
      <c r="MPX89" s="323"/>
      <c r="MPY89" s="322"/>
      <c r="MPZ89" s="320"/>
      <c r="MQA89" s="322"/>
      <c r="MQB89" s="323"/>
      <c r="MQC89" s="323"/>
      <c r="MQD89" s="325"/>
      <c r="MQE89" s="323"/>
      <c r="MQF89" s="397"/>
      <c r="MQG89" s="321"/>
      <c r="MQH89" s="319"/>
      <c r="MQI89" s="319"/>
      <c r="MQJ89" s="313"/>
      <c r="MQK89" s="313"/>
      <c r="MQL89" s="318"/>
      <c r="MQM89" s="318"/>
      <c r="MQN89" s="325"/>
      <c r="MQO89" s="324"/>
      <c r="MQP89" s="323"/>
      <c r="MQQ89" s="323"/>
      <c r="MQR89" s="323"/>
      <c r="MQS89" s="323"/>
      <c r="MQT89" s="322"/>
      <c r="MQU89" s="320"/>
      <c r="MQV89" s="322"/>
      <c r="MQW89" s="323"/>
      <c r="MQX89" s="323"/>
      <c r="MQY89" s="325"/>
      <c r="MQZ89" s="323"/>
      <c r="MRA89" s="397"/>
      <c r="MRB89" s="321"/>
      <c r="MRC89" s="319"/>
      <c r="MRD89" s="319"/>
      <c r="MRE89" s="313"/>
      <c r="MRF89" s="313"/>
      <c r="MRG89" s="318"/>
      <c r="MRH89" s="318"/>
      <c r="MRI89" s="325"/>
      <c r="MRJ89" s="324"/>
      <c r="MRK89" s="323"/>
      <c r="MRL89" s="323"/>
      <c r="MRM89" s="323"/>
      <c r="MRN89" s="323"/>
      <c r="MRO89" s="322"/>
      <c r="MRP89" s="320"/>
      <c r="MRQ89" s="322"/>
      <c r="MRR89" s="323"/>
      <c r="MRS89" s="323"/>
      <c r="MRT89" s="325"/>
      <c r="MRU89" s="323"/>
      <c r="MRV89" s="397"/>
      <c r="MRW89" s="321"/>
      <c r="MRX89" s="319"/>
      <c r="MRY89" s="319"/>
      <c r="MRZ89" s="313"/>
      <c r="MSA89" s="313"/>
      <c r="MSB89" s="318"/>
      <c r="MSC89" s="318"/>
      <c r="MSD89" s="325"/>
      <c r="MSE89" s="324"/>
      <c r="MSF89" s="323"/>
      <c r="MSG89" s="323"/>
      <c r="MSH89" s="323"/>
      <c r="MSI89" s="323"/>
      <c r="MSJ89" s="322"/>
      <c r="MSK89" s="320"/>
      <c r="MSL89" s="322"/>
      <c r="MSM89" s="323"/>
      <c r="MSN89" s="323"/>
      <c r="MSO89" s="325"/>
      <c r="MSP89" s="323"/>
      <c r="MSQ89" s="397"/>
      <c r="MSR89" s="321"/>
      <c r="MSS89" s="319"/>
      <c r="MST89" s="319"/>
      <c r="MSU89" s="313"/>
      <c r="MSV89" s="313"/>
      <c r="MSW89" s="318"/>
      <c r="MSX89" s="318"/>
      <c r="MSY89" s="325"/>
      <c r="MSZ89" s="324"/>
      <c r="MTA89" s="323"/>
      <c r="MTB89" s="323"/>
      <c r="MTC89" s="323"/>
      <c r="MTD89" s="323"/>
      <c r="MTE89" s="322"/>
      <c r="MTF89" s="320"/>
      <c r="MTG89" s="322"/>
      <c r="MTH89" s="323"/>
      <c r="MTI89" s="323"/>
      <c r="MTJ89" s="325"/>
      <c r="MTK89" s="323"/>
      <c r="MTL89" s="397"/>
      <c r="MTM89" s="321"/>
      <c r="MTN89" s="319"/>
      <c r="MTO89" s="319"/>
      <c r="MTP89" s="313"/>
      <c r="MTQ89" s="313"/>
      <c r="MTR89" s="318"/>
      <c r="MTS89" s="318"/>
      <c r="MTT89" s="325"/>
      <c r="MTU89" s="324"/>
      <c r="MTV89" s="323"/>
      <c r="MTW89" s="323"/>
      <c r="MTX89" s="323"/>
      <c r="MTY89" s="323"/>
      <c r="MTZ89" s="322"/>
      <c r="MUA89" s="320"/>
      <c r="MUB89" s="322"/>
      <c r="MUC89" s="323"/>
      <c r="MUD89" s="323"/>
      <c r="MUE89" s="325"/>
      <c r="MUF89" s="323"/>
      <c r="MUG89" s="397"/>
      <c r="MUH89" s="321"/>
      <c r="MUI89" s="319"/>
      <c r="MUJ89" s="319"/>
      <c r="MUK89" s="313"/>
      <c r="MUL89" s="313"/>
      <c r="MUM89" s="318"/>
      <c r="MUN89" s="318"/>
      <c r="MUO89" s="325"/>
      <c r="MUP89" s="324"/>
      <c r="MUQ89" s="323"/>
      <c r="MUR89" s="323"/>
      <c r="MUS89" s="323"/>
      <c r="MUT89" s="323"/>
      <c r="MUU89" s="322"/>
      <c r="MUV89" s="320"/>
      <c r="MUW89" s="322"/>
      <c r="MUX89" s="323"/>
      <c r="MUY89" s="323"/>
      <c r="MUZ89" s="325"/>
      <c r="MVA89" s="323"/>
      <c r="MVB89" s="397"/>
      <c r="MVC89" s="321"/>
      <c r="MVD89" s="319"/>
      <c r="MVE89" s="319"/>
      <c r="MVF89" s="313"/>
      <c r="MVG89" s="313"/>
      <c r="MVH89" s="318"/>
      <c r="MVI89" s="318"/>
      <c r="MVJ89" s="325"/>
      <c r="MVK89" s="324"/>
      <c r="MVL89" s="323"/>
      <c r="MVM89" s="323"/>
      <c r="MVN89" s="323"/>
      <c r="MVO89" s="323"/>
      <c r="MVP89" s="322"/>
      <c r="MVQ89" s="320"/>
      <c r="MVR89" s="322"/>
      <c r="MVS89" s="323"/>
      <c r="MVT89" s="323"/>
      <c r="MVU89" s="325"/>
      <c r="MVV89" s="323"/>
      <c r="MVW89" s="397"/>
      <c r="MVX89" s="321"/>
      <c r="MVY89" s="319"/>
      <c r="MVZ89" s="319"/>
      <c r="MWA89" s="313"/>
      <c r="MWB89" s="313"/>
      <c r="MWC89" s="318"/>
      <c r="MWD89" s="318"/>
      <c r="MWE89" s="325"/>
      <c r="MWF89" s="324"/>
      <c r="MWG89" s="323"/>
      <c r="MWH89" s="323"/>
      <c r="MWI89" s="323"/>
      <c r="MWJ89" s="323"/>
      <c r="MWK89" s="322"/>
      <c r="MWL89" s="320"/>
      <c r="MWM89" s="322"/>
      <c r="MWN89" s="323"/>
      <c r="MWO89" s="323"/>
      <c r="MWP89" s="325"/>
      <c r="MWQ89" s="323"/>
      <c r="MWR89" s="397"/>
      <c r="MWS89" s="321"/>
      <c r="MWT89" s="319"/>
      <c r="MWU89" s="319"/>
      <c r="MWV89" s="313"/>
      <c r="MWW89" s="313"/>
      <c r="MWX89" s="318"/>
      <c r="MWY89" s="318"/>
      <c r="MWZ89" s="325"/>
      <c r="MXA89" s="324"/>
      <c r="MXB89" s="323"/>
      <c r="MXC89" s="323"/>
      <c r="MXD89" s="323"/>
      <c r="MXE89" s="323"/>
      <c r="MXF89" s="322"/>
      <c r="MXG89" s="320"/>
      <c r="MXH89" s="322"/>
      <c r="MXI89" s="323"/>
      <c r="MXJ89" s="323"/>
      <c r="MXK89" s="325"/>
      <c r="MXL89" s="323"/>
      <c r="MXM89" s="397"/>
      <c r="MXN89" s="321"/>
      <c r="MXO89" s="319"/>
      <c r="MXP89" s="319"/>
      <c r="MXQ89" s="313"/>
      <c r="MXR89" s="313"/>
      <c r="MXS89" s="318"/>
      <c r="MXT89" s="318"/>
      <c r="MXU89" s="325"/>
      <c r="MXV89" s="324"/>
      <c r="MXW89" s="323"/>
      <c r="MXX89" s="323"/>
      <c r="MXY89" s="323"/>
      <c r="MXZ89" s="323"/>
      <c r="MYA89" s="322"/>
      <c r="MYB89" s="320"/>
      <c r="MYC89" s="322"/>
      <c r="MYD89" s="323"/>
      <c r="MYE89" s="323"/>
      <c r="MYF89" s="325"/>
      <c r="MYG89" s="323"/>
      <c r="MYH89" s="397"/>
      <c r="MYI89" s="321"/>
      <c r="MYJ89" s="319"/>
      <c r="MYK89" s="319"/>
      <c r="MYL89" s="313"/>
      <c r="MYM89" s="313"/>
      <c r="MYN89" s="318"/>
      <c r="MYO89" s="318"/>
      <c r="MYP89" s="325"/>
      <c r="MYQ89" s="324"/>
      <c r="MYR89" s="323"/>
      <c r="MYS89" s="323"/>
      <c r="MYT89" s="323"/>
      <c r="MYU89" s="323"/>
      <c r="MYV89" s="322"/>
      <c r="MYW89" s="320"/>
      <c r="MYX89" s="322"/>
      <c r="MYY89" s="323"/>
      <c r="MYZ89" s="323"/>
      <c r="MZA89" s="325"/>
      <c r="MZB89" s="323"/>
      <c r="MZC89" s="397"/>
      <c r="MZD89" s="321"/>
      <c r="MZE89" s="319"/>
      <c r="MZF89" s="319"/>
      <c r="MZG89" s="313"/>
      <c r="MZH89" s="313"/>
      <c r="MZI89" s="318"/>
      <c r="MZJ89" s="318"/>
      <c r="MZK89" s="325"/>
      <c r="MZL89" s="324"/>
      <c r="MZM89" s="323"/>
      <c r="MZN89" s="323"/>
      <c r="MZO89" s="323"/>
      <c r="MZP89" s="323"/>
      <c r="MZQ89" s="322"/>
      <c r="MZR89" s="320"/>
      <c r="MZS89" s="322"/>
      <c r="MZT89" s="323"/>
      <c r="MZU89" s="323"/>
      <c r="MZV89" s="325"/>
      <c r="MZW89" s="323"/>
      <c r="MZX89" s="397"/>
      <c r="MZY89" s="321"/>
      <c r="MZZ89" s="319"/>
      <c r="NAA89" s="319"/>
      <c r="NAB89" s="313"/>
      <c r="NAC89" s="313"/>
      <c r="NAD89" s="318"/>
      <c r="NAE89" s="318"/>
      <c r="NAF89" s="325"/>
      <c r="NAG89" s="324"/>
      <c r="NAH89" s="323"/>
      <c r="NAI89" s="323"/>
      <c r="NAJ89" s="323"/>
      <c r="NAK89" s="323"/>
      <c r="NAL89" s="322"/>
      <c r="NAM89" s="320"/>
      <c r="NAN89" s="322"/>
      <c r="NAO89" s="323"/>
      <c r="NAP89" s="323"/>
      <c r="NAQ89" s="325"/>
      <c r="NAR89" s="323"/>
      <c r="NAS89" s="397"/>
      <c r="NAT89" s="321"/>
      <c r="NAU89" s="319"/>
      <c r="NAV89" s="319"/>
      <c r="NAW89" s="313"/>
      <c r="NAX89" s="313"/>
      <c r="NAY89" s="318"/>
      <c r="NAZ89" s="318"/>
      <c r="NBA89" s="325"/>
      <c r="NBB89" s="324"/>
      <c r="NBC89" s="323"/>
      <c r="NBD89" s="323"/>
      <c r="NBE89" s="323"/>
      <c r="NBF89" s="323"/>
      <c r="NBG89" s="322"/>
      <c r="NBH89" s="320"/>
      <c r="NBI89" s="322"/>
      <c r="NBJ89" s="323"/>
      <c r="NBK89" s="323"/>
      <c r="NBL89" s="325"/>
      <c r="NBM89" s="323"/>
      <c r="NBN89" s="397"/>
      <c r="NBO89" s="321"/>
      <c r="NBP89" s="319"/>
      <c r="NBQ89" s="319"/>
      <c r="NBR89" s="313"/>
      <c r="NBS89" s="313"/>
      <c r="NBT89" s="318"/>
      <c r="NBU89" s="318"/>
      <c r="NBV89" s="325"/>
      <c r="NBW89" s="324"/>
      <c r="NBX89" s="323"/>
      <c r="NBY89" s="323"/>
      <c r="NBZ89" s="323"/>
      <c r="NCA89" s="323"/>
      <c r="NCB89" s="322"/>
      <c r="NCC89" s="320"/>
      <c r="NCD89" s="322"/>
      <c r="NCE89" s="323"/>
      <c r="NCF89" s="323"/>
      <c r="NCG89" s="325"/>
      <c r="NCH89" s="323"/>
      <c r="NCI89" s="397"/>
      <c r="NCJ89" s="321"/>
      <c r="NCK89" s="319"/>
      <c r="NCL89" s="319"/>
      <c r="NCM89" s="313"/>
      <c r="NCN89" s="313"/>
      <c r="NCO89" s="318"/>
      <c r="NCP89" s="318"/>
      <c r="NCQ89" s="325"/>
      <c r="NCR89" s="324"/>
      <c r="NCS89" s="323"/>
      <c r="NCT89" s="323"/>
      <c r="NCU89" s="323"/>
      <c r="NCV89" s="323"/>
      <c r="NCW89" s="322"/>
      <c r="NCX89" s="320"/>
      <c r="NCY89" s="322"/>
      <c r="NCZ89" s="323"/>
      <c r="NDA89" s="323"/>
      <c r="NDB89" s="325"/>
      <c r="NDC89" s="323"/>
      <c r="NDD89" s="397"/>
      <c r="NDE89" s="321"/>
      <c r="NDF89" s="319"/>
      <c r="NDG89" s="319"/>
      <c r="NDH89" s="313"/>
      <c r="NDI89" s="313"/>
      <c r="NDJ89" s="318"/>
      <c r="NDK89" s="318"/>
      <c r="NDL89" s="325"/>
      <c r="NDM89" s="324"/>
      <c r="NDN89" s="323"/>
      <c r="NDO89" s="323"/>
      <c r="NDP89" s="323"/>
      <c r="NDQ89" s="323"/>
      <c r="NDR89" s="322"/>
      <c r="NDS89" s="320"/>
      <c r="NDT89" s="322"/>
      <c r="NDU89" s="323"/>
      <c r="NDV89" s="323"/>
      <c r="NDW89" s="325"/>
      <c r="NDX89" s="323"/>
      <c r="NDY89" s="397"/>
      <c r="NDZ89" s="321"/>
      <c r="NEA89" s="319"/>
      <c r="NEB89" s="319"/>
      <c r="NEC89" s="313"/>
      <c r="NED89" s="313"/>
      <c r="NEE89" s="318"/>
      <c r="NEF89" s="318"/>
      <c r="NEG89" s="325"/>
      <c r="NEH89" s="324"/>
      <c r="NEI89" s="323"/>
      <c r="NEJ89" s="323"/>
      <c r="NEK89" s="323"/>
      <c r="NEL89" s="323"/>
      <c r="NEM89" s="322"/>
      <c r="NEN89" s="320"/>
      <c r="NEO89" s="322"/>
      <c r="NEP89" s="323"/>
      <c r="NEQ89" s="323"/>
      <c r="NER89" s="325"/>
      <c r="NES89" s="323"/>
      <c r="NET89" s="397"/>
      <c r="NEU89" s="321"/>
      <c r="NEV89" s="319"/>
      <c r="NEW89" s="319"/>
      <c r="NEX89" s="313"/>
      <c r="NEY89" s="313"/>
      <c r="NEZ89" s="318"/>
      <c r="NFA89" s="318"/>
      <c r="NFB89" s="325"/>
      <c r="NFC89" s="324"/>
      <c r="NFD89" s="323"/>
      <c r="NFE89" s="323"/>
      <c r="NFF89" s="323"/>
      <c r="NFG89" s="323"/>
      <c r="NFH89" s="322"/>
      <c r="NFI89" s="320"/>
      <c r="NFJ89" s="322"/>
      <c r="NFK89" s="323"/>
      <c r="NFL89" s="323"/>
      <c r="NFM89" s="325"/>
      <c r="NFN89" s="323"/>
      <c r="NFO89" s="397"/>
      <c r="NFP89" s="321"/>
      <c r="NFQ89" s="319"/>
      <c r="NFR89" s="319"/>
      <c r="NFS89" s="313"/>
      <c r="NFT89" s="313"/>
      <c r="NFU89" s="318"/>
      <c r="NFV89" s="318"/>
      <c r="NFW89" s="325"/>
      <c r="NFX89" s="324"/>
      <c r="NFY89" s="323"/>
      <c r="NFZ89" s="323"/>
      <c r="NGA89" s="323"/>
      <c r="NGB89" s="323"/>
      <c r="NGC89" s="322"/>
      <c r="NGD89" s="320"/>
      <c r="NGE89" s="322"/>
      <c r="NGF89" s="323"/>
      <c r="NGG89" s="323"/>
      <c r="NGH89" s="325"/>
      <c r="NGI89" s="323"/>
      <c r="NGJ89" s="397"/>
      <c r="NGK89" s="321"/>
      <c r="NGL89" s="319"/>
      <c r="NGM89" s="319"/>
      <c r="NGN89" s="313"/>
      <c r="NGO89" s="313"/>
      <c r="NGP89" s="318"/>
      <c r="NGQ89" s="318"/>
      <c r="NGR89" s="325"/>
      <c r="NGS89" s="324"/>
      <c r="NGT89" s="323"/>
      <c r="NGU89" s="323"/>
      <c r="NGV89" s="323"/>
      <c r="NGW89" s="323"/>
      <c r="NGX89" s="322"/>
      <c r="NGY89" s="320"/>
      <c r="NGZ89" s="322"/>
      <c r="NHA89" s="323"/>
      <c r="NHB89" s="323"/>
      <c r="NHC89" s="325"/>
      <c r="NHD89" s="323"/>
      <c r="NHE89" s="397"/>
      <c r="NHF89" s="321"/>
      <c r="NHG89" s="319"/>
      <c r="NHH89" s="319"/>
      <c r="NHI89" s="313"/>
      <c r="NHJ89" s="313"/>
      <c r="NHK89" s="318"/>
      <c r="NHL89" s="318"/>
      <c r="NHM89" s="325"/>
      <c r="NHN89" s="324"/>
      <c r="NHO89" s="323"/>
      <c r="NHP89" s="323"/>
      <c r="NHQ89" s="323"/>
      <c r="NHR89" s="323"/>
      <c r="NHS89" s="322"/>
      <c r="NHT89" s="320"/>
      <c r="NHU89" s="322"/>
      <c r="NHV89" s="323"/>
      <c r="NHW89" s="323"/>
      <c r="NHX89" s="325"/>
      <c r="NHY89" s="323"/>
      <c r="NHZ89" s="397"/>
      <c r="NIA89" s="321"/>
      <c r="NIB89" s="319"/>
      <c r="NIC89" s="319"/>
      <c r="NID89" s="313"/>
      <c r="NIE89" s="313"/>
      <c r="NIF89" s="318"/>
      <c r="NIG89" s="318"/>
      <c r="NIH89" s="325"/>
      <c r="NII89" s="324"/>
      <c r="NIJ89" s="323"/>
      <c r="NIK89" s="323"/>
      <c r="NIL89" s="323"/>
      <c r="NIM89" s="323"/>
      <c r="NIN89" s="322"/>
      <c r="NIO89" s="320"/>
      <c r="NIP89" s="322"/>
      <c r="NIQ89" s="323"/>
      <c r="NIR89" s="323"/>
      <c r="NIS89" s="325"/>
      <c r="NIT89" s="323"/>
      <c r="NIU89" s="397"/>
      <c r="NIV89" s="321"/>
      <c r="NIW89" s="319"/>
      <c r="NIX89" s="319"/>
      <c r="NIY89" s="313"/>
      <c r="NIZ89" s="313"/>
      <c r="NJA89" s="318"/>
      <c r="NJB89" s="318"/>
      <c r="NJC89" s="325"/>
      <c r="NJD89" s="324"/>
      <c r="NJE89" s="323"/>
      <c r="NJF89" s="323"/>
      <c r="NJG89" s="323"/>
      <c r="NJH89" s="323"/>
      <c r="NJI89" s="322"/>
      <c r="NJJ89" s="320"/>
      <c r="NJK89" s="322"/>
      <c r="NJL89" s="323"/>
      <c r="NJM89" s="323"/>
      <c r="NJN89" s="325"/>
      <c r="NJO89" s="323"/>
      <c r="NJP89" s="397"/>
      <c r="NJQ89" s="321"/>
      <c r="NJR89" s="319"/>
      <c r="NJS89" s="319"/>
      <c r="NJT89" s="313"/>
      <c r="NJU89" s="313"/>
      <c r="NJV89" s="318"/>
      <c r="NJW89" s="318"/>
      <c r="NJX89" s="325"/>
      <c r="NJY89" s="324"/>
      <c r="NJZ89" s="323"/>
      <c r="NKA89" s="323"/>
      <c r="NKB89" s="323"/>
      <c r="NKC89" s="323"/>
      <c r="NKD89" s="322"/>
      <c r="NKE89" s="320"/>
      <c r="NKF89" s="322"/>
      <c r="NKG89" s="323"/>
      <c r="NKH89" s="323"/>
      <c r="NKI89" s="325"/>
      <c r="NKJ89" s="323"/>
      <c r="NKK89" s="397"/>
      <c r="NKL89" s="321"/>
      <c r="NKM89" s="319"/>
      <c r="NKN89" s="319"/>
      <c r="NKO89" s="313"/>
      <c r="NKP89" s="313"/>
      <c r="NKQ89" s="318"/>
      <c r="NKR89" s="318"/>
      <c r="NKS89" s="325"/>
      <c r="NKT89" s="324"/>
      <c r="NKU89" s="323"/>
      <c r="NKV89" s="323"/>
      <c r="NKW89" s="323"/>
      <c r="NKX89" s="323"/>
      <c r="NKY89" s="322"/>
      <c r="NKZ89" s="320"/>
      <c r="NLA89" s="322"/>
      <c r="NLB89" s="323"/>
      <c r="NLC89" s="323"/>
      <c r="NLD89" s="325"/>
      <c r="NLE89" s="323"/>
      <c r="NLF89" s="397"/>
      <c r="NLG89" s="321"/>
      <c r="NLH89" s="319"/>
      <c r="NLI89" s="319"/>
      <c r="NLJ89" s="313"/>
      <c r="NLK89" s="313"/>
      <c r="NLL89" s="318"/>
      <c r="NLM89" s="318"/>
      <c r="NLN89" s="325"/>
      <c r="NLO89" s="324"/>
      <c r="NLP89" s="323"/>
      <c r="NLQ89" s="323"/>
      <c r="NLR89" s="323"/>
      <c r="NLS89" s="323"/>
      <c r="NLT89" s="322"/>
      <c r="NLU89" s="320"/>
      <c r="NLV89" s="322"/>
      <c r="NLW89" s="323"/>
      <c r="NLX89" s="323"/>
      <c r="NLY89" s="325"/>
      <c r="NLZ89" s="323"/>
      <c r="NMA89" s="397"/>
      <c r="NMB89" s="321"/>
      <c r="NMC89" s="319"/>
      <c r="NMD89" s="319"/>
      <c r="NME89" s="313"/>
      <c r="NMF89" s="313"/>
      <c r="NMG89" s="318"/>
      <c r="NMH89" s="318"/>
      <c r="NMI89" s="325"/>
      <c r="NMJ89" s="324"/>
      <c r="NMK89" s="323"/>
      <c r="NML89" s="323"/>
      <c r="NMM89" s="323"/>
      <c r="NMN89" s="323"/>
      <c r="NMO89" s="322"/>
      <c r="NMP89" s="320"/>
      <c r="NMQ89" s="322"/>
      <c r="NMR89" s="323"/>
      <c r="NMS89" s="323"/>
      <c r="NMT89" s="325"/>
      <c r="NMU89" s="323"/>
      <c r="NMV89" s="397"/>
      <c r="NMW89" s="321"/>
      <c r="NMX89" s="319"/>
      <c r="NMY89" s="319"/>
      <c r="NMZ89" s="313"/>
      <c r="NNA89" s="313"/>
      <c r="NNB89" s="318"/>
      <c r="NNC89" s="318"/>
      <c r="NND89" s="325"/>
      <c r="NNE89" s="324"/>
      <c r="NNF89" s="323"/>
      <c r="NNG89" s="323"/>
      <c r="NNH89" s="323"/>
      <c r="NNI89" s="323"/>
      <c r="NNJ89" s="322"/>
      <c r="NNK89" s="320"/>
      <c r="NNL89" s="322"/>
      <c r="NNM89" s="323"/>
      <c r="NNN89" s="323"/>
      <c r="NNO89" s="325"/>
      <c r="NNP89" s="323"/>
      <c r="NNQ89" s="397"/>
      <c r="NNR89" s="321"/>
      <c r="NNS89" s="319"/>
      <c r="NNT89" s="319"/>
      <c r="NNU89" s="313"/>
      <c r="NNV89" s="313"/>
      <c r="NNW89" s="318"/>
      <c r="NNX89" s="318"/>
      <c r="NNY89" s="325"/>
      <c r="NNZ89" s="324"/>
      <c r="NOA89" s="323"/>
      <c r="NOB89" s="323"/>
      <c r="NOC89" s="323"/>
      <c r="NOD89" s="323"/>
      <c r="NOE89" s="322"/>
      <c r="NOF89" s="320"/>
      <c r="NOG89" s="322"/>
      <c r="NOH89" s="323"/>
      <c r="NOI89" s="323"/>
      <c r="NOJ89" s="325"/>
      <c r="NOK89" s="323"/>
      <c r="NOL89" s="397"/>
      <c r="NOM89" s="321"/>
      <c r="NON89" s="319"/>
      <c r="NOO89" s="319"/>
      <c r="NOP89" s="313"/>
      <c r="NOQ89" s="313"/>
      <c r="NOR89" s="318"/>
      <c r="NOS89" s="318"/>
      <c r="NOT89" s="325"/>
      <c r="NOU89" s="324"/>
      <c r="NOV89" s="323"/>
      <c r="NOW89" s="323"/>
      <c r="NOX89" s="323"/>
      <c r="NOY89" s="323"/>
      <c r="NOZ89" s="322"/>
      <c r="NPA89" s="320"/>
      <c r="NPB89" s="322"/>
      <c r="NPC89" s="323"/>
      <c r="NPD89" s="323"/>
      <c r="NPE89" s="325"/>
      <c r="NPF89" s="323"/>
      <c r="NPG89" s="397"/>
      <c r="NPH89" s="321"/>
      <c r="NPI89" s="319"/>
      <c r="NPJ89" s="319"/>
      <c r="NPK89" s="313"/>
      <c r="NPL89" s="313"/>
      <c r="NPM89" s="318"/>
      <c r="NPN89" s="318"/>
      <c r="NPO89" s="325"/>
      <c r="NPP89" s="324"/>
      <c r="NPQ89" s="323"/>
      <c r="NPR89" s="323"/>
      <c r="NPS89" s="323"/>
      <c r="NPT89" s="323"/>
      <c r="NPU89" s="322"/>
      <c r="NPV89" s="320"/>
      <c r="NPW89" s="322"/>
      <c r="NPX89" s="323"/>
      <c r="NPY89" s="323"/>
      <c r="NPZ89" s="325"/>
      <c r="NQA89" s="323"/>
      <c r="NQB89" s="397"/>
      <c r="NQC89" s="321"/>
      <c r="NQD89" s="319"/>
      <c r="NQE89" s="319"/>
      <c r="NQF89" s="313"/>
      <c r="NQG89" s="313"/>
      <c r="NQH89" s="318"/>
      <c r="NQI89" s="318"/>
      <c r="NQJ89" s="325"/>
      <c r="NQK89" s="324"/>
      <c r="NQL89" s="323"/>
      <c r="NQM89" s="323"/>
      <c r="NQN89" s="323"/>
      <c r="NQO89" s="323"/>
      <c r="NQP89" s="322"/>
      <c r="NQQ89" s="320"/>
      <c r="NQR89" s="322"/>
      <c r="NQS89" s="323"/>
      <c r="NQT89" s="323"/>
      <c r="NQU89" s="325"/>
      <c r="NQV89" s="323"/>
      <c r="NQW89" s="397"/>
      <c r="NQX89" s="321"/>
      <c r="NQY89" s="319"/>
      <c r="NQZ89" s="319"/>
      <c r="NRA89" s="313"/>
      <c r="NRB89" s="313"/>
      <c r="NRC89" s="318"/>
      <c r="NRD89" s="318"/>
      <c r="NRE89" s="325"/>
      <c r="NRF89" s="324"/>
      <c r="NRG89" s="323"/>
      <c r="NRH89" s="323"/>
      <c r="NRI89" s="323"/>
      <c r="NRJ89" s="323"/>
      <c r="NRK89" s="322"/>
      <c r="NRL89" s="320"/>
      <c r="NRM89" s="322"/>
      <c r="NRN89" s="323"/>
      <c r="NRO89" s="323"/>
      <c r="NRP89" s="325"/>
      <c r="NRQ89" s="323"/>
      <c r="NRR89" s="397"/>
      <c r="NRS89" s="321"/>
      <c r="NRT89" s="319"/>
      <c r="NRU89" s="319"/>
      <c r="NRV89" s="313"/>
      <c r="NRW89" s="313"/>
      <c r="NRX89" s="318"/>
      <c r="NRY89" s="318"/>
      <c r="NRZ89" s="325"/>
      <c r="NSA89" s="324"/>
      <c r="NSB89" s="323"/>
      <c r="NSC89" s="323"/>
      <c r="NSD89" s="323"/>
      <c r="NSE89" s="323"/>
      <c r="NSF89" s="322"/>
      <c r="NSG89" s="320"/>
      <c r="NSH89" s="322"/>
      <c r="NSI89" s="323"/>
      <c r="NSJ89" s="323"/>
      <c r="NSK89" s="325"/>
      <c r="NSL89" s="323"/>
      <c r="NSM89" s="397"/>
      <c r="NSN89" s="321"/>
      <c r="NSO89" s="319"/>
      <c r="NSP89" s="319"/>
      <c r="NSQ89" s="313"/>
      <c r="NSR89" s="313"/>
      <c r="NSS89" s="318"/>
      <c r="NST89" s="318"/>
      <c r="NSU89" s="325"/>
      <c r="NSV89" s="324"/>
      <c r="NSW89" s="323"/>
      <c r="NSX89" s="323"/>
      <c r="NSY89" s="323"/>
      <c r="NSZ89" s="323"/>
      <c r="NTA89" s="322"/>
      <c r="NTB89" s="320"/>
      <c r="NTC89" s="322"/>
      <c r="NTD89" s="323"/>
      <c r="NTE89" s="323"/>
      <c r="NTF89" s="325"/>
      <c r="NTG89" s="323"/>
      <c r="NTH89" s="397"/>
      <c r="NTI89" s="321"/>
      <c r="NTJ89" s="319"/>
      <c r="NTK89" s="319"/>
      <c r="NTL89" s="313"/>
      <c r="NTM89" s="313"/>
      <c r="NTN89" s="318"/>
      <c r="NTO89" s="318"/>
      <c r="NTP89" s="325"/>
      <c r="NTQ89" s="324"/>
      <c r="NTR89" s="323"/>
      <c r="NTS89" s="323"/>
      <c r="NTT89" s="323"/>
      <c r="NTU89" s="323"/>
      <c r="NTV89" s="322"/>
      <c r="NTW89" s="320"/>
      <c r="NTX89" s="322"/>
      <c r="NTY89" s="323"/>
      <c r="NTZ89" s="323"/>
      <c r="NUA89" s="325"/>
      <c r="NUB89" s="323"/>
      <c r="NUC89" s="397"/>
      <c r="NUD89" s="321"/>
      <c r="NUE89" s="319"/>
      <c r="NUF89" s="319"/>
      <c r="NUG89" s="313"/>
      <c r="NUH89" s="313"/>
      <c r="NUI89" s="318"/>
      <c r="NUJ89" s="318"/>
      <c r="NUK89" s="325"/>
      <c r="NUL89" s="324"/>
      <c r="NUM89" s="323"/>
      <c r="NUN89" s="323"/>
      <c r="NUO89" s="323"/>
      <c r="NUP89" s="323"/>
      <c r="NUQ89" s="322"/>
      <c r="NUR89" s="320"/>
      <c r="NUS89" s="322"/>
      <c r="NUT89" s="323"/>
      <c r="NUU89" s="323"/>
      <c r="NUV89" s="325"/>
      <c r="NUW89" s="323"/>
      <c r="NUX89" s="397"/>
      <c r="NUY89" s="321"/>
      <c r="NUZ89" s="319"/>
      <c r="NVA89" s="319"/>
      <c r="NVB89" s="313"/>
      <c r="NVC89" s="313"/>
      <c r="NVD89" s="318"/>
      <c r="NVE89" s="318"/>
      <c r="NVF89" s="325"/>
      <c r="NVG89" s="324"/>
      <c r="NVH89" s="323"/>
      <c r="NVI89" s="323"/>
      <c r="NVJ89" s="323"/>
      <c r="NVK89" s="323"/>
      <c r="NVL89" s="322"/>
      <c r="NVM89" s="320"/>
      <c r="NVN89" s="322"/>
      <c r="NVO89" s="323"/>
      <c r="NVP89" s="323"/>
      <c r="NVQ89" s="325"/>
      <c r="NVR89" s="323"/>
      <c r="NVS89" s="397"/>
      <c r="NVT89" s="321"/>
      <c r="NVU89" s="319"/>
      <c r="NVV89" s="319"/>
      <c r="NVW89" s="313"/>
      <c r="NVX89" s="313"/>
      <c r="NVY89" s="318"/>
      <c r="NVZ89" s="318"/>
      <c r="NWA89" s="325"/>
      <c r="NWB89" s="324"/>
      <c r="NWC89" s="323"/>
      <c r="NWD89" s="323"/>
      <c r="NWE89" s="323"/>
      <c r="NWF89" s="323"/>
      <c r="NWG89" s="322"/>
      <c r="NWH89" s="320"/>
      <c r="NWI89" s="322"/>
      <c r="NWJ89" s="323"/>
      <c r="NWK89" s="323"/>
      <c r="NWL89" s="325"/>
      <c r="NWM89" s="323"/>
      <c r="NWN89" s="397"/>
      <c r="NWO89" s="321"/>
      <c r="NWP89" s="319"/>
      <c r="NWQ89" s="319"/>
      <c r="NWR89" s="313"/>
      <c r="NWS89" s="313"/>
      <c r="NWT89" s="318"/>
      <c r="NWU89" s="318"/>
      <c r="NWV89" s="325"/>
      <c r="NWW89" s="324"/>
      <c r="NWX89" s="323"/>
      <c r="NWY89" s="323"/>
      <c r="NWZ89" s="323"/>
      <c r="NXA89" s="323"/>
      <c r="NXB89" s="322"/>
      <c r="NXC89" s="320"/>
      <c r="NXD89" s="322"/>
      <c r="NXE89" s="323"/>
      <c r="NXF89" s="323"/>
      <c r="NXG89" s="325"/>
      <c r="NXH89" s="323"/>
      <c r="NXI89" s="397"/>
      <c r="NXJ89" s="321"/>
      <c r="NXK89" s="319"/>
      <c r="NXL89" s="319"/>
      <c r="NXM89" s="313"/>
      <c r="NXN89" s="313"/>
      <c r="NXO89" s="318"/>
      <c r="NXP89" s="318"/>
      <c r="NXQ89" s="325"/>
      <c r="NXR89" s="324"/>
      <c r="NXS89" s="323"/>
      <c r="NXT89" s="323"/>
      <c r="NXU89" s="323"/>
      <c r="NXV89" s="323"/>
      <c r="NXW89" s="322"/>
      <c r="NXX89" s="320"/>
      <c r="NXY89" s="322"/>
      <c r="NXZ89" s="323"/>
      <c r="NYA89" s="323"/>
      <c r="NYB89" s="325"/>
      <c r="NYC89" s="323"/>
      <c r="NYD89" s="397"/>
      <c r="NYE89" s="321"/>
      <c r="NYF89" s="319"/>
      <c r="NYG89" s="319"/>
      <c r="NYH89" s="313"/>
      <c r="NYI89" s="313"/>
      <c r="NYJ89" s="318"/>
      <c r="NYK89" s="318"/>
      <c r="NYL89" s="325"/>
      <c r="NYM89" s="324"/>
      <c r="NYN89" s="323"/>
      <c r="NYO89" s="323"/>
      <c r="NYP89" s="323"/>
      <c r="NYQ89" s="323"/>
      <c r="NYR89" s="322"/>
      <c r="NYS89" s="320"/>
      <c r="NYT89" s="322"/>
      <c r="NYU89" s="323"/>
      <c r="NYV89" s="323"/>
      <c r="NYW89" s="325"/>
      <c r="NYX89" s="323"/>
      <c r="NYY89" s="397"/>
      <c r="NYZ89" s="321"/>
      <c r="NZA89" s="319"/>
      <c r="NZB89" s="319"/>
      <c r="NZC89" s="313"/>
      <c r="NZD89" s="313"/>
      <c r="NZE89" s="318"/>
      <c r="NZF89" s="318"/>
      <c r="NZG89" s="325"/>
      <c r="NZH89" s="324"/>
      <c r="NZI89" s="323"/>
      <c r="NZJ89" s="323"/>
      <c r="NZK89" s="323"/>
      <c r="NZL89" s="323"/>
      <c r="NZM89" s="322"/>
      <c r="NZN89" s="320"/>
      <c r="NZO89" s="322"/>
      <c r="NZP89" s="323"/>
      <c r="NZQ89" s="323"/>
      <c r="NZR89" s="325"/>
      <c r="NZS89" s="323"/>
      <c r="NZT89" s="397"/>
      <c r="NZU89" s="321"/>
      <c r="NZV89" s="319"/>
      <c r="NZW89" s="319"/>
      <c r="NZX89" s="313"/>
      <c r="NZY89" s="313"/>
      <c r="NZZ89" s="318"/>
      <c r="OAA89" s="318"/>
      <c r="OAB89" s="325"/>
      <c r="OAC89" s="324"/>
      <c r="OAD89" s="323"/>
      <c r="OAE89" s="323"/>
      <c r="OAF89" s="323"/>
      <c r="OAG89" s="323"/>
      <c r="OAH89" s="322"/>
      <c r="OAI89" s="320"/>
      <c r="OAJ89" s="322"/>
      <c r="OAK89" s="323"/>
      <c r="OAL89" s="323"/>
      <c r="OAM89" s="325"/>
      <c r="OAN89" s="323"/>
      <c r="OAO89" s="397"/>
      <c r="OAP89" s="321"/>
      <c r="OAQ89" s="319"/>
      <c r="OAR89" s="319"/>
      <c r="OAS89" s="313"/>
      <c r="OAT89" s="313"/>
      <c r="OAU89" s="318"/>
      <c r="OAV89" s="318"/>
      <c r="OAW89" s="325"/>
      <c r="OAX89" s="324"/>
      <c r="OAY89" s="323"/>
      <c r="OAZ89" s="323"/>
      <c r="OBA89" s="323"/>
      <c r="OBB89" s="323"/>
      <c r="OBC89" s="322"/>
      <c r="OBD89" s="320"/>
      <c r="OBE89" s="322"/>
      <c r="OBF89" s="323"/>
      <c r="OBG89" s="323"/>
      <c r="OBH89" s="325"/>
      <c r="OBI89" s="323"/>
      <c r="OBJ89" s="397"/>
      <c r="OBK89" s="321"/>
      <c r="OBL89" s="319"/>
      <c r="OBM89" s="319"/>
      <c r="OBN89" s="313"/>
      <c r="OBO89" s="313"/>
      <c r="OBP89" s="318"/>
      <c r="OBQ89" s="318"/>
      <c r="OBR89" s="325"/>
      <c r="OBS89" s="324"/>
      <c r="OBT89" s="323"/>
      <c r="OBU89" s="323"/>
      <c r="OBV89" s="323"/>
      <c r="OBW89" s="323"/>
      <c r="OBX89" s="322"/>
      <c r="OBY89" s="320"/>
      <c r="OBZ89" s="322"/>
      <c r="OCA89" s="323"/>
      <c r="OCB89" s="323"/>
      <c r="OCC89" s="325"/>
      <c r="OCD89" s="323"/>
      <c r="OCE89" s="397"/>
      <c r="OCF89" s="321"/>
      <c r="OCG89" s="319"/>
      <c r="OCH89" s="319"/>
      <c r="OCI89" s="313"/>
      <c r="OCJ89" s="313"/>
      <c r="OCK89" s="318"/>
      <c r="OCL89" s="318"/>
      <c r="OCM89" s="325"/>
      <c r="OCN89" s="324"/>
      <c r="OCO89" s="323"/>
      <c r="OCP89" s="323"/>
      <c r="OCQ89" s="323"/>
      <c r="OCR89" s="323"/>
      <c r="OCS89" s="322"/>
      <c r="OCT89" s="320"/>
      <c r="OCU89" s="322"/>
      <c r="OCV89" s="323"/>
      <c r="OCW89" s="323"/>
      <c r="OCX89" s="325"/>
      <c r="OCY89" s="323"/>
      <c r="OCZ89" s="397"/>
      <c r="ODA89" s="321"/>
      <c r="ODB89" s="319"/>
      <c r="ODC89" s="319"/>
      <c r="ODD89" s="313"/>
      <c r="ODE89" s="313"/>
      <c r="ODF89" s="318"/>
      <c r="ODG89" s="318"/>
      <c r="ODH89" s="325"/>
      <c r="ODI89" s="324"/>
      <c r="ODJ89" s="323"/>
      <c r="ODK89" s="323"/>
      <c r="ODL89" s="323"/>
      <c r="ODM89" s="323"/>
      <c r="ODN89" s="322"/>
      <c r="ODO89" s="320"/>
      <c r="ODP89" s="322"/>
      <c r="ODQ89" s="323"/>
      <c r="ODR89" s="323"/>
      <c r="ODS89" s="325"/>
      <c r="ODT89" s="323"/>
      <c r="ODU89" s="397"/>
      <c r="ODV89" s="321"/>
      <c r="ODW89" s="319"/>
      <c r="ODX89" s="319"/>
      <c r="ODY89" s="313"/>
      <c r="ODZ89" s="313"/>
      <c r="OEA89" s="318"/>
      <c r="OEB89" s="318"/>
      <c r="OEC89" s="325"/>
      <c r="OED89" s="324"/>
      <c r="OEE89" s="323"/>
      <c r="OEF89" s="323"/>
      <c r="OEG89" s="323"/>
      <c r="OEH89" s="323"/>
      <c r="OEI89" s="322"/>
      <c r="OEJ89" s="320"/>
      <c r="OEK89" s="322"/>
      <c r="OEL89" s="323"/>
      <c r="OEM89" s="323"/>
      <c r="OEN89" s="325"/>
      <c r="OEO89" s="323"/>
      <c r="OEP89" s="397"/>
      <c r="OEQ89" s="321"/>
      <c r="OER89" s="319"/>
      <c r="OES89" s="319"/>
      <c r="OET89" s="313"/>
      <c r="OEU89" s="313"/>
      <c r="OEV89" s="318"/>
      <c r="OEW89" s="318"/>
      <c r="OEX89" s="325"/>
      <c r="OEY89" s="324"/>
      <c r="OEZ89" s="323"/>
      <c r="OFA89" s="323"/>
      <c r="OFB89" s="323"/>
      <c r="OFC89" s="323"/>
      <c r="OFD89" s="322"/>
      <c r="OFE89" s="320"/>
      <c r="OFF89" s="322"/>
      <c r="OFG89" s="323"/>
      <c r="OFH89" s="323"/>
      <c r="OFI89" s="325"/>
      <c r="OFJ89" s="323"/>
      <c r="OFK89" s="397"/>
      <c r="OFL89" s="321"/>
      <c r="OFM89" s="319"/>
      <c r="OFN89" s="319"/>
      <c r="OFO89" s="313"/>
      <c r="OFP89" s="313"/>
      <c r="OFQ89" s="318"/>
      <c r="OFR89" s="318"/>
      <c r="OFS89" s="325"/>
      <c r="OFT89" s="324"/>
      <c r="OFU89" s="323"/>
      <c r="OFV89" s="323"/>
      <c r="OFW89" s="323"/>
      <c r="OFX89" s="323"/>
      <c r="OFY89" s="322"/>
      <c r="OFZ89" s="320"/>
      <c r="OGA89" s="322"/>
      <c r="OGB89" s="323"/>
      <c r="OGC89" s="323"/>
      <c r="OGD89" s="325"/>
      <c r="OGE89" s="323"/>
      <c r="OGF89" s="397"/>
      <c r="OGG89" s="321"/>
      <c r="OGH89" s="319"/>
      <c r="OGI89" s="319"/>
      <c r="OGJ89" s="313"/>
      <c r="OGK89" s="313"/>
      <c r="OGL89" s="318"/>
      <c r="OGM89" s="318"/>
      <c r="OGN89" s="325"/>
      <c r="OGO89" s="324"/>
      <c r="OGP89" s="323"/>
      <c r="OGQ89" s="323"/>
      <c r="OGR89" s="323"/>
      <c r="OGS89" s="323"/>
      <c r="OGT89" s="322"/>
      <c r="OGU89" s="320"/>
      <c r="OGV89" s="322"/>
      <c r="OGW89" s="323"/>
      <c r="OGX89" s="323"/>
      <c r="OGY89" s="325"/>
      <c r="OGZ89" s="323"/>
      <c r="OHA89" s="397"/>
      <c r="OHB89" s="321"/>
      <c r="OHC89" s="319"/>
      <c r="OHD89" s="319"/>
      <c r="OHE89" s="313"/>
      <c r="OHF89" s="313"/>
      <c r="OHG89" s="318"/>
      <c r="OHH89" s="318"/>
      <c r="OHI89" s="325"/>
      <c r="OHJ89" s="324"/>
      <c r="OHK89" s="323"/>
      <c r="OHL89" s="323"/>
      <c r="OHM89" s="323"/>
      <c r="OHN89" s="323"/>
      <c r="OHO89" s="322"/>
      <c r="OHP89" s="320"/>
      <c r="OHQ89" s="322"/>
      <c r="OHR89" s="323"/>
      <c r="OHS89" s="323"/>
      <c r="OHT89" s="325"/>
      <c r="OHU89" s="323"/>
      <c r="OHV89" s="397"/>
      <c r="OHW89" s="321"/>
      <c r="OHX89" s="319"/>
      <c r="OHY89" s="319"/>
      <c r="OHZ89" s="313"/>
      <c r="OIA89" s="313"/>
      <c r="OIB89" s="318"/>
      <c r="OIC89" s="318"/>
      <c r="OID89" s="325"/>
      <c r="OIE89" s="324"/>
      <c r="OIF89" s="323"/>
      <c r="OIG89" s="323"/>
      <c r="OIH89" s="323"/>
      <c r="OII89" s="323"/>
      <c r="OIJ89" s="322"/>
      <c r="OIK89" s="320"/>
      <c r="OIL89" s="322"/>
      <c r="OIM89" s="323"/>
      <c r="OIN89" s="323"/>
      <c r="OIO89" s="325"/>
      <c r="OIP89" s="323"/>
      <c r="OIQ89" s="397"/>
      <c r="OIR89" s="321"/>
      <c r="OIS89" s="319"/>
      <c r="OIT89" s="319"/>
      <c r="OIU89" s="313"/>
      <c r="OIV89" s="313"/>
      <c r="OIW89" s="318"/>
      <c r="OIX89" s="318"/>
      <c r="OIY89" s="325"/>
      <c r="OIZ89" s="324"/>
      <c r="OJA89" s="323"/>
      <c r="OJB89" s="323"/>
      <c r="OJC89" s="323"/>
      <c r="OJD89" s="323"/>
      <c r="OJE89" s="322"/>
      <c r="OJF89" s="320"/>
      <c r="OJG89" s="322"/>
      <c r="OJH89" s="323"/>
      <c r="OJI89" s="323"/>
      <c r="OJJ89" s="325"/>
      <c r="OJK89" s="323"/>
      <c r="OJL89" s="397"/>
      <c r="OJM89" s="321"/>
      <c r="OJN89" s="319"/>
      <c r="OJO89" s="319"/>
      <c r="OJP89" s="313"/>
      <c r="OJQ89" s="313"/>
      <c r="OJR89" s="318"/>
      <c r="OJS89" s="318"/>
      <c r="OJT89" s="325"/>
      <c r="OJU89" s="324"/>
      <c r="OJV89" s="323"/>
      <c r="OJW89" s="323"/>
      <c r="OJX89" s="323"/>
      <c r="OJY89" s="323"/>
      <c r="OJZ89" s="322"/>
      <c r="OKA89" s="320"/>
      <c r="OKB89" s="322"/>
      <c r="OKC89" s="323"/>
      <c r="OKD89" s="323"/>
      <c r="OKE89" s="325"/>
      <c r="OKF89" s="323"/>
      <c r="OKG89" s="397"/>
      <c r="OKH89" s="321"/>
      <c r="OKI89" s="319"/>
      <c r="OKJ89" s="319"/>
      <c r="OKK89" s="313"/>
      <c r="OKL89" s="313"/>
      <c r="OKM89" s="318"/>
      <c r="OKN89" s="318"/>
      <c r="OKO89" s="325"/>
      <c r="OKP89" s="324"/>
      <c r="OKQ89" s="323"/>
      <c r="OKR89" s="323"/>
      <c r="OKS89" s="323"/>
      <c r="OKT89" s="323"/>
      <c r="OKU89" s="322"/>
      <c r="OKV89" s="320"/>
      <c r="OKW89" s="322"/>
      <c r="OKX89" s="323"/>
      <c r="OKY89" s="323"/>
      <c r="OKZ89" s="325"/>
      <c r="OLA89" s="323"/>
      <c r="OLB89" s="397"/>
      <c r="OLC89" s="321"/>
      <c r="OLD89" s="319"/>
      <c r="OLE89" s="319"/>
      <c r="OLF89" s="313"/>
      <c r="OLG89" s="313"/>
      <c r="OLH89" s="318"/>
      <c r="OLI89" s="318"/>
      <c r="OLJ89" s="325"/>
      <c r="OLK89" s="324"/>
      <c r="OLL89" s="323"/>
      <c r="OLM89" s="323"/>
      <c r="OLN89" s="323"/>
      <c r="OLO89" s="323"/>
      <c r="OLP89" s="322"/>
      <c r="OLQ89" s="320"/>
      <c r="OLR89" s="322"/>
      <c r="OLS89" s="323"/>
      <c r="OLT89" s="323"/>
      <c r="OLU89" s="325"/>
      <c r="OLV89" s="323"/>
      <c r="OLW89" s="397"/>
      <c r="OLX89" s="321"/>
      <c r="OLY89" s="319"/>
      <c r="OLZ89" s="319"/>
      <c r="OMA89" s="313"/>
      <c r="OMB89" s="313"/>
      <c r="OMC89" s="318"/>
      <c r="OMD89" s="318"/>
      <c r="OME89" s="325"/>
      <c r="OMF89" s="324"/>
      <c r="OMG89" s="323"/>
      <c r="OMH89" s="323"/>
      <c r="OMI89" s="323"/>
      <c r="OMJ89" s="323"/>
      <c r="OMK89" s="322"/>
      <c r="OML89" s="320"/>
      <c r="OMM89" s="322"/>
      <c r="OMN89" s="323"/>
      <c r="OMO89" s="323"/>
      <c r="OMP89" s="325"/>
      <c r="OMQ89" s="323"/>
      <c r="OMR89" s="397"/>
      <c r="OMS89" s="321"/>
      <c r="OMT89" s="319"/>
      <c r="OMU89" s="319"/>
      <c r="OMV89" s="313"/>
      <c r="OMW89" s="313"/>
      <c r="OMX89" s="318"/>
      <c r="OMY89" s="318"/>
      <c r="OMZ89" s="325"/>
      <c r="ONA89" s="324"/>
      <c r="ONB89" s="323"/>
      <c r="ONC89" s="323"/>
      <c r="OND89" s="323"/>
      <c r="ONE89" s="323"/>
      <c r="ONF89" s="322"/>
      <c r="ONG89" s="320"/>
      <c r="ONH89" s="322"/>
      <c r="ONI89" s="323"/>
      <c r="ONJ89" s="323"/>
      <c r="ONK89" s="325"/>
      <c r="ONL89" s="323"/>
      <c r="ONM89" s="397"/>
      <c r="ONN89" s="321"/>
      <c r="ONO89" s="319"/>
      <c r="ONP89" s="319"/>
      <c r="ONQ89" s="313"/>
      <c r="ONR89" s="313"/>
      <c r="ONS89" s="318"/>
      <c r="ONT89" s="318"/>
      <c r="ONU89" s="325"/>
      <c r="ONV89" s="324"/>
      <c r="ONW89" s="323"/>
      <c r="ONX89" s="323"/>
      <c r="ONY89" s="323"/>
      <c r="ONZ89" s="323"/>
      <c r="OOA89" s="322"/>
      <c r="OOB89" s="320"/>
      <c r="OOC89" s="322"/>
      <c r="OOD89" s="323"/>
      <c r="OOE89" s="323"/>
      <c r="OOF89" s="325"/>
      <c r="OOG89" s="323"/>
      <c r="OOH89" s="397"/>
      <c r="OOI89" s="321"/>
      <c r="OOJ89" s="319"/>
      <c r="OOK89" s="319"/>
      <c r="OOL89" s="313"/>
      <c r="OOM89" s="313"/>
      <c r="OON89" s="318"/>
      <c r="OOO89" s="318"/>
      <c r="OOP89" s="325"/>
      <c r="OOQ89" s="324"/>
      <c r="OOR89" s="323"/>
      <c r="OOS89" s="323"/>
      <c r="OOT89" s="323"/>
      <c r="OOU89" s="323"/>
      <c r="OOV89" s="322"/>
      <c r="OOW89" s="320"/>
      <c r="OOX89" s="322"/>
      <c r="OOY89" s="323"/>
      <c r="OOZ89" s="323"/>
      <c r="OPA89" s="325"/>
      <c r="OPB89" s="323"/>
      <c r="OPC89" s="397"/>
      <c r="OPD89" s="321"/>
      <c r="OPE89" s="319"/>
      <c r="OPF89" s="319"/>
      <c r="OPG89" s="313"/>
      <c r="OPH89" s="313"/>
      <c r="OPI89" s="318"/>
      <c r="OPJ89" s="318"/>
      <c r="OPK89" s="325"/>
      <c r="OPL89" s="324"/>
      <c r="OPM89" s="323"/>
      <c r="OPN89" s="323"/>
      <c r="OPO89" s="323"/>
      <c r="OPP89" s="323"/>
      <c r="OPQ89" s="322"/>
      <c r="OPR89" s="320"/>
      <c r="OPS89" s="322"/>
      <c r="OPT89" s="323"/>
      <c r="OPU89" s="323"/>
      <c r="OPV89" s="325"/>
      <c r="OPW89" s="323"/>
      <c r="OPX89" s="397"/>
      <c r="OPY89" s="321"/>
      <c r="OPZ89" s="319"/>
      <c r="OQA89" s="319"/>
      <c r="OQB89" s="313"/>
      <c r="OQC89" s="313"/>
      <c r="OQD89" s="318"/>
      <c r="OQE89" s="318"/>
      <c r="OQF89" s="325"/>
      <c r="OQG89" s="324"/>
      <c r="OQH89" s="323"/>
      <c r="OQI89" s="323"/>
      <c r="OQJ89" s="323"/>
      <c r="OQK89" s="323"/>
      <c r="OQL89" s="322"/>
      <c r="OQM89" s="320"/>
      <c r="OQN89" s="322"/>
      <c r="OQO89" s="323"/>
      <c r="OQP89" s="323"/>
      <c r="OQQ89" s="325"/>
      <c r="OQR89" s="323"/>
      <c r="OQS89" s="397"/>
      <c r="OQT89" s="321"/>
      <c r="OQU89" s="319"/>
      <c r="OQV89" s="319"/>
      <c r="OQW89" s="313"/>
      <c r="OQX89" s="313"/>
      <c r="OQY89" s="318"/>
      <c r="OQZ89" s="318"/>
      <c r="ORA89" s="325"/>
      <c r="ORB89" s="324"/>
      <c r="ORC89" s="323"/>
      <c r="ORD89" s="323"/>
      <c r="ORE89" s="323"/>
      <c r="ORF89" s="323"/>
      <c r="ORG89" s="322"/>
      <c r="ORH89" s="320"/>
      <c r="ORI89" s="322"/>
      <c r="ORJ89" s="323"/>
      <c r="ORK89" s="323"/>
      <c r="ORL89" s="325"/>
      <c r="ORM89" s="323"/>
      <c r="ORN89" s="397"/>
      <c r="ORO89" s="321"/>
      <c r="ORP89" s="319"/>
      <c r="ORQ89" s="319"/>
      <c r="ORR89" s="313"/>
      <c r="ORS89" s="313"/>
      <c r="ORT89" s="318"/>
      <c r="ORU89" s="318"/>
      <c r="ORV89" s="325"/>
      <c r="ORW89" s="324"/>
      <c r="ORX89" s="323"/>
      <c r="ORY89" s="323"/>
      <c r="ORZ89" s="323"/>
      <c r="OSA89" s="323"/>
      <c r="OSB89" s="322"/>
      <c r="OSC89" s="320"/>
      <c r="OSD89" s="322"/>
      <c r="OSE89" s="323"/>
      <c r="OSF89" s="323"/>
      <c r="OSG89" s="325"/>
      <c r="OSH89" s="323"/>
      <c r="OSI89" s="397"/>
      <c r="OSJ89" s="321"/>
      <c r="OSK89" s="319"/>
      <c r="OSL89" s="319"/>
      <c r="OSM89" s="313"/>
      <c r="OSN89" s="313"/>
      <c r="OSO89" s="318"/>
      <c r="OSP89" s="318"/>
      <c r="OSQ89" s="325"/>
      <c r="OSR89" s="324"/>
      <c r="OSS89" s="323"/>
      <c r="OST89" s="323"/>
      <c r="OSU89" s="323"/>
      <c r="OSV89" s="323"/>
      <c r="OSW89" s="322"/>
      <c r="OSX89" s="320"/>
      <c r="OSY89" s="322"/>
      <c r="OSZ89" s="323"/>
      <c r="OTA89" s="323"/>
      <c r="OTB89" s="325"/>
      <c r="OTC89" s="323"/>
      <c r="OTD89" s="397"/>
      <c r="OTE89" s="321"/>
      <c r="OTF89" s="319"/>
      <c r="OTG89" s="319"/>
      <c r="OTH89" s="313"/>
      <c r="OTI89" s="313"/>
      <c r="OTJ89" s="318"/>
      <c r="OTK89" s="318"/>
      <c r="OTL89" s="325"/>
      <c r="OTM89" s="324"/>
      <c r="OTN89" s="323"/>
      <c r="OTO89" s="323"/>
      <c r="OTP89" s="323"/>
      <c r="OTQ89" s="323"/>
      <c r="OTR89" s="322"/>
      <c r="OTS89" s="320"/>
      <c r="OTT89" s="322"/>
      <c r="OTU89" s="323"/>
      <c r="OTV89" s="323"/>
      <c r="OTW89" s="325"/>
      <c r="OTX89" s="323"/>
      <c r="OTY89" s="397"/>
      <c r="OTZ89" s="321"/>
      <c r="OUA89" s="319"/>
      <c r="OUB89" s="319"/>
      <c r="OUC89" s="313"/>
      <c r="OUD89" s="313"/>
      <c r="OUE89" s="318"/>
      <c r="OUF89" s="318"/>
      <c r="OUG89" s="325"/>
      <c r="OUH89" s="324"/>
      <c r="OUI89" s="323"/>
      <c r="OUJ89" s="323"/>
      <c r="OUK89" s="323"/>
      <c r="OUL89" s="323"/>
      <c r="OUM89" s="322"/>
      <c r="OUN89" s="320"/>
      <c r="OUO89" s="322"/>
      <c r="OUP89" s="323"/>
      <c r="OUQ89" s="323"/>
      <c r="OUR89" s="325"/>
      <c r="OUS89" s="323"/>
      <c r="OUT89" s="397"/>
      <c r="OUU89" s="321"/>
      <c r="OUV89" s="319"/>
      <c r="OUW89" s="319"/>
      <c r="OUX89" s="313"/>
      <c r="OUY89" s="313"/>
      <c r="OUZ89" s="318"/>
      <c r="OVA89" s="318"/>
      <c r="OVB89" s="325"/>
      <c r="OVC89" s="324"/>
      <c r="OVD89" s="323"/>
      <c r="OVE89" s="323"/>
      <c r="OVF89" s="323"/>
      <c r="OVG89" s="323"/>
      <c r="OVH89" s="322"/>
      <c r="OVI89" s="320"/>
      <c r="OVJ89" s="322"/>
      <c r="OVK89" s="323"/>
      <c r="OVL89" s="323"/>
      <c r="OVM89" s="325"/>
      <c r="OVN89" s="323"/>
      <c r="OVO89" s="397"/>
      <c r="OVP89" s="321"/>
      <c r="OVQ89" s="319"/>
      <c r="OVR89" s="319"/>
      <c r="OVS89" s="313"/>
      <c r="OVT89" s="313"/>
      <c r="OVU89" s="318"/>
      <c r="OVV89" s="318"/>
      <c r="OVW89" s="325"/>
      <c r="OVX89" s="324"/>
      <c r="OVY89" s="323"/>
      <c r="OVZ89" s="323"/>
      <c r="OWA89" s="323"/>
      <c r="OWB89" s="323"/>
      <c r="OWC89" s="322"/>
      <c r="OWD89" s="320"/>
      <c r="OWE89" s="322"/>
      <c r="OWF89" s="323"/>
      <c r="OWG89" s="323"/>
      <c r="OWH89" s="325"/>
      <c r="OWI89" s="323"/>
      <c r="OWJ89" s="397"/>
      <c r="OWK89" s="321"/>
      <c r="OWL89" s="319"/>
      <c r="OWM89" s="319"/>
      <c r="OWN89" s="313"/>
      <c r="OWO89" s="313"/>
      <c r="OWP89" s="318"/>
      <c r="OWQ89" s="318"/>
      <c r="OWR89" s="325"/>
      <c r="OWS89" s="324"/>
      <c r="OWT89" s="323"/>
      <c r="OWU89" s="323"/>
      <c r="OWV89" s="323"/>
      <c r="OWW89" s="323"/>
      <c r="OWX89" s="322"/>
      <c r="OWY89" s="320"/>
      <c r="OWZ89" s="322"/>
      <c r="OXA89" s="323"/>
      <c r="OXB89" s="323"/>
      <c r="OXC89" s="325"/>
      <c r="OXD89" s="323"/>
      <c r="OXE89" s="397"/>
      <c r="OXF89" s="321"/>
      <c r="OXG89" s="319"/>
      <c r="OXH89" s="319"/>
      <c r="OXI89" s="313"/>
      <c r="OXJ89" s="313"/>
      <c r="OXK89" s="318"/>
      <c r="OXL89" s="318"/>
      <c r="OXM89" s="325"/>
      <c r="OXN89" s="324"/>
      <c r="OXO89" s="323"/>
      <c r="OXP89" s="323"/>
      <c r="OXQ89" s="323"/>
      <c r="OXR89" s="323"/>
      <c r="OXS89" s="322"/>
      <c r="OXT89" s="320"/>
      <c r="OXU89" s="322"/>
      <c r="OXV89" s="323"/>
      <c r="OXW89" s="323"/>
      <c r="OXX89" s="325"/>
      <c r="OXY89" s="323"/>
      <c r="OXZ89" s="397"/>
      <c r="OYA89" s="321"/>
      <c r="OYB89" s="319"/>
      <c r="OYC89" s="319"/>
      <c r="OYD89" s="313"/>
      <c r="OYE89" s="313"/>
      <c r="OYF89" s="318"/>
      <c r="OYG89" s="318"/>
      <c r="OYH89" s="325"/>
      <c r="OYI89" s="324"/>
      <c r="OYJ89" s="323"/>
      <c r="OYK89" s="323"/>
      <c r="OYL89" s="323"/>
      <c r="OYM89" s="323"/>
      <c r="OYN89" s="322"/>
      <c r="OYO89" s="320"/>
      <c r="OYP89" s="322"/>
      <c r="OYQ89" s="323"/>
      <c r="OYR89" s="323"/>
      <c r="OYS89" s="325"/>
      <c r="OYT89" s="323"/>
      <c r="OYU89" s="397"/>
      <c r="OYV89" s="321"/>
      <c r="OYW89" s="319"/>
      <c r="OYX89" s="319"/>
      <c r="OYY89" s="313"/>
      <c r="OYZ89" s="313"/>
      <c r="OZA89" s="318"/>
      <c r="OZB89" s="318"/>
      <c r="OZC89" s="325"/>
      <c r="OZD89" s="324"/>
      <c r="OZE89" s="323"/>
      <c r="OZF89" s="323"/>
      <c r="OZG89" s="323"/>
      <c r="OZH89" s="323"/>
      <c r="OZI89" s="322"/>
      <c r="OZJ89" s="320"/>
      <c r="OZK89" s="322"/>
      <c r="OZL89" s="323"/>
      <c r="OZM89" s="323"/>
      <c r="OZN89" s="325"/>
      <c r="OZO89" s="323"/>
      <c r="OZP89" s="397"/>
      <c r="OZQ89" s="321"/>
      <c r="OZR89" s="319"/>
      <c r="OZS89" s="319"/>
      <c r="OZT89" s="313"/>
      <c r="OZU89" s="313"/>
      <c r="OZV89" s="318"/>
      <c r="OZW89" s="318"/>
      <c r="OZX89" s="325"/>
      <c r="OZY89" s="324"/>
      <c r="OZZ89" s="323"/>
      <c r="PAA89" s="323"/>
      <c r="PAB89" s="323"/>
      <c r="PAC89" s="323"/>
      <c r="PAD89" s="322"/>
      <c r="PAE89" s="320"/>
      <c r="PAF89" s="322"/>
      <c r="PAG89" s="323"/>
      <c r="PAH89" s="323"/>
      <c r="PAI89" s="325"/>
      <c r="PAJ89" s="323"/>
      <c r="PAK89" s="397"/>
      <c r="PAL89" s="321"/>
      <c r="PAM89" s="319"/>
      <c r="PAN89" s="319"/>
      <c r="PAO89" s="313"/>
      <c r="PAP89" s="313"/>
      <c r="PAQ89" s="318"/>
      <c r="PAR89" s="318"/>
      <c r="PAS89" s="325"/>
      <c r="PAT89" s="324"/>
      <c r="PAU89" s="323"/>
      <c r="PAV89" s="323"/>
      <c r="PAW89" s="323"/>
      <c r="PAX89" s="323"/>
      <c r="PAY89" s="322"/>
      <c r="PAZ89" s="320"/>
      <c r="PBA89" s="322"/>
      <c r="PBB89" s="323"/>
      <c r="PBC89" s="323"/>
      <c r="PBD89" s="325"/>
      <c r="PBE89" s="323"/>
      <c r="PBF89" s="397"/>
      <c r="PBG89" s="321"/>
      <c r="PBH89" s="319"/>
      <c r="PBI89" s="319"/>
      <c r="PBJ89" s="313"/>
      <c r="PBK89" s="313"/>
      <c r="PBL89" s="318"/>
      <c r="PBM89" s="318"/>
      <c r="PBN89" s="325"/>
      <c r="PBO89" s="324"/>
      <c r="PBP89" s="323"/>
      <c r="PBQ89" s="323"/>
      <c r="PBR89" s="323"/>
      <c r="PBS89" s="323"/>
      <c r="PBT89" s="322"/>
      <c r="PBU89" s="320"/>
      <c r="PBV89" s="322"/>
      <c r="PBW89" s="323"/>
      <c r="PBX89" s="323"/>
      <c r="PBY89" s="325"/>
      <c r="PBZ89" s="323"/>
      <c r="PCA89" s="397"/>
      <c r="PCB89" s="321"/>
      <c r="PCC89" s="319"/>
      <c r="PCD89" s="319"/>
      <c r="PCE89" s="313"/>
      <c r="PCF89" s="313"/>
      <c r="PCG89" s="318"/>
      <c r="PCH89" s="318"/>
      <c r="PCI89" s="325"/>
      <c r="PCJ89" s="324"/>
      <c r="PCK89" s="323"/>
      <c r="PCL89" s="323"/>
      <c r="PCM89" s="323"/>
      <c r="PCN89" s="323"/>
      <c r="PCO89" s="322"/>
      <c r="PCP89" s="320"/>
      <c r="PCQ89" s="322"/>
      <c r="PCR89" s="323"/>
      <c r="PCS89" s="323"/>
      <c r="PCT89" s="325"/>
      <c r="PCU89" s="323"/>
      <c r="PCV89" s="397"/>
      <c r="PCW89" s="321"/>
      <c r="PCX89" s="319"/>
      <c r="PCY89" s="319"/>
      <c r="PCZ89" s="313"/>
      <c r="PDA89" s="313"/>
      <c r="PDB89" s="318"/>
      <c r="PDC89" s="318"/>
      <c r="PDD89" s="325"/>
      <c r="PDE89" s="324"/>
      <c r="PDF89" s="323"/>
      <c r="PDG89" s="323"/>
      <c r="PDH89" s="323"/>
      <c r="PDI89" s="323"/>
      <c r="PDJ89" s="322"/>
      <c r="PDK89" s="320"/>
      <c r="PDL89" s="322"/>
      <c r="PDM89" s="323"/>
      <c r="PDN89" s="323"/>
      <c r="PDO89" s="325"/>
      <c r="PDP89" s="323"/>
      <c r="PDQ89" s="397"/>
      <c r="PDR89" s="321"/>
      <c r="PDS89" s="319"/>
      <c r="PDT89" s="319"/>
      <c r="PDU89" s="313"/>
      <c r="PDV89" s="313"/>
      <c r="PDW89" s="318"/>
      <c r="PDX89" s="318"/>
      <c r="PDY89" s="325"/>
      <c r="PDZ89" s="324"/>
      <c r="PEA89" s="323"/>
      <c r="PEB89" s="323"/>
      <c r="PEC89" s="323"/>
      <c r="PED89" s="323"/>
      <c r="PEE89" s="322"/>
      <c r="PEF89" s="320"/>
      <c r="PEG89" s="322"/>
      <c r="PEH89" s="323"/>
      <c r="PEI89" s="323"/>
      <c r="PEJ89" s="325"/>
      <c r="PEK89" s="323"/>
      <c r="PEL89" s="397"/>
      <c r="PEM89" s="321"/>
      <c r="PEN89" s="319"/>
      <c r="PEO89" s="319"/>
      <c r="PEP89" s="313"/>
      <c r="PEQ89" s="313"/>
      <c r="PER89" s="318"/>
      <c r="PES89" s="318"/>
      <c r="PET89" s="325"/>
      <c r="PEU89" s="324"/>
      <c r="PEV89" s="323"/>
      <c r="PEW89" s="323"/>
      <c r="PEX89" s="323"/>
      <c r="PEY89" s="323"/>
      <c r="PEZ89" s="322"/>
      <c r="PFA89" s="320"/>
      <c r="PFB89" s="322"/>
      <c r="PFC89" s="323"/>
      <c r="PFD89" s="323"/>
      <c r="PFE89" s="325"/>
      <c r="PFF89" s="323"/>
      <c r="PFG89" s="397"/>
      <c r="PFH89" s="321"/>
      <c r="PFI89" s="319"/>
      <c r="PFJ89" s="319"/>
      <c r="PFK89" s="313"/>
      <c r="PFL89" s="313"/>
      <c r="PFM89" s="318"/>
      <c r="PFN89" s="318"/>
      <c r="PFO89" s="325"/>
      <c r="PFP89" s="324"/>
      <c r="PFQ89" s="323"/>
      <c r="PFR89" s="323"/>
      <c r="PFS89" s="323"/>
      <c r="PFT89" s="323"/>
      <c r="PFU89" s="322"/>
      <c r="PFV89" s="320"/>
      <c r="PFW89" s="322"/>
      <c r="PFX89" s="323"/>
      <c r="PFY89" s="323"/>
      <c r="PFZ89" s="325"/>
      <c r="PGA89" s="323"/>
      <c r="PGB89" s="397"/>
      <c r="PGC89" s="321"/>
      <c r="PGD89" s="319"/>
      <c r="PGE89" s="319"/>
      <c r="PGF89" s="313"/>
      <c r="PGG89" s="313"/>
      <c r="PGH89" s="318"/>
      <c r="PGI89" s="318"/>
      <c r="PGJ89" s="325"/>
      <c r="PGK89" s="324"/>
      <c r="PGL89" s="323"/>
      <c r="PGM89" s="323"/>
      <c r="PGN89" s="323"/>
      <c r="PGO89" s="323"/>
      <c r="PGP89" s="322"/>
      <c r="PGQ89" s="320"/>
      <c r="PGR89" s="322"/>
      <c r="PGS89" s="323"/>
      <c r="PGT89" s="323"/>
      <c r="PGU89" s="325"/>
      <c r="PGV89" s="323"/>
      <c r="PGW89" s="397"/>
      <c r="PGX89" s="321"/>
      <c r="PGY89" s="319"/>
      <c r="PGZ89" s="319"/>
      <c r="PHA89" s="313"/>
      <c r="PHB89" s="313"/>
      <c r="PHC89" s="318"/>
      <c r="PHD89" s="318"/>
      <c r="PHE89" s="325"/>
      <c r="PHF89" s="324"/>
      <c r="PHG89" s="323"/>
      <c r="PHH89" s="323"/>
      <c r="PHI89" s="323"/>
      <c r="PHJ89" s="323"/>
      <c r="PHK89" s="322"/>
      <c r="PHL89" s="320"/>
      <c r="PHM89" s="322"/>
      <c r="PHN89" s="323"/>
      <c r="PHO89" s="323"/>
      <c r="PHP89" s="325"/>
      <c r="PHQ89" s="323"/>
      <c r="PHR89" s="397"/>
      <c r="PHS89" s="321"/>
      <c r="PHT89" s="319"/>
      <c r="PHU89" s="319"/>
      <c r="PHV89" s="313"/>
      <c r="PHW89" s="313"/>
      <c r="PHX89" s="318"/>
      <c r="PHY89" s="318"/>
      <c r="PHZ89" s="325"/>
      <c r="PIA89" s="324"/>
      <c r="PIB89" s="323"/>
      <c r="PIC89" s="323"/>
      <c r="PID89" s="323"/>
      <c r="PIE89" s="323"/>
      <c r="PIF89" s="322"/>
      <c r="PIG89" s="320"/>
      <c r="PIH89" s="322"/>
      <c r="PII89" s="323"/>
      <c r="PIJ89" s="323"/>
      <c r="PIK89" s="325"/>
      <c r="PIL89" s="323"/>
      <c r="PIM89" s="397"/>
      <c r="PIN89" s="321"/>
      <c r="PIO89" s="319"/>
      <c r="PIP89" s="319"/>
      <c r="PIQ89" s="313"/>
      <c r="PIR89" s="313"/>
      <c r="PIS89" s="318"/>
      <c r="PIT89" s="318"/>
      <c r="PIU89" s="325"/>
      <c r="PIV89" s="324"/>
      <c r="PIW89" s="323"/>
      <c r="PIX89" s="323"/>
      <c r="PIY89" s="323"/>
      <c r="PIZ89" s="323"/>
      <c r="PJA89" s="322"/>
      <c r="PJB89" s="320"/>
      <c r="PJC89" s="322"/>
      <c r="PJD89" s="323"/>
      <c r="PJE89" s="323"/>
      <c r="PJF89" s="325"/>
      <c r="PJG89" s="323"/>
      <c r="PJH89" s="397"/>
      <c r="PJI89" s="321"/>
      <c r="PJJ89" s="319"/>
      <c r="PJK89" s="319"/>
      <c r="PJL89" s="313"/>
      <c r="PJM89" s="313"/>
      <c r="PJN89" s="318"/>
      <c r="PJO89" s="318"/>
      <c r="PJP89" s="325"/>
      <c r="PJQ89" s="324"/>
      <c r="PJR89" s="323"/>
      <c r="PJS89" s="323"/>
      <c r="PJT89" s="323"/>
      <c r="PJU89" s="323"/>
      <c r="PJV89" s="322"/>
      <c r="PJW89" s="320"/>
      <c r="PJX89" s="322"/>
      <c r="PJY89" s="323"/>
      <c r="PJZ89" s="323"/>
      <c r="PKA89" s="325"/>
      <c r="PKB89" s="323"/>
      <c r="PKC89" s="397"/>
      <c r="PKD89" s="321"/>
      <c r="PKE89" s="319"/>
      <c r="PKF89" s="319"/>
      <c r="PKG89" s="313"/>
      <c r="PKH89" s="313"/>
      <c r="PKI89" s="318"/>
      <c r="PKJ89" s="318"/>
      <c r="PKK89" s="325"/>
      <c r="PKL89" s="324"/>
      <c r="PKM89" s="323"/>
      <c r="PKN89" s="323"/>
      <c r="PKO89" s="323"/>
      <c r="PKP89" s="323"/>
      <c r="PKQ89" s="322"/>
      <c r="PKR89" s="320"/>
      <c r="PKS89" s="322"/>
      <c r="PKT89" s="323"/>
      <c r="PKU89" s="323"/>
      <c r="PKV89" s="325"/>
      <c r="PKW89" s="323"/>
      <c r="PKX89" s="397"/>
      <c r="PKY89" s="321"/>
      <c r="PKZ89" s="319"/>
      <c r="PLA89" s="319"/>
      <c r="PLB89" s="313"/>
      <c r="PLC89" s="313"/>
      <c r="PLD89" s="318"/>
      <c r="PLE89" s="318"/>
      <c r="PLF89" s="325"/>
      <c r="PLG89" s="324"/>
      <c r="PLH89" s="323"/>
      <c r="PLI89" s="323"/>
      <c r="PLJ89" s="323"/>
      <c r="PLK89" s="323"/>
      <c r="PLL89" s="322"/>
      <c r="PLM89" s="320"/>
      <c r="PLN89" s="322"/>
      <c r="PLO89" s="323"/>
      <c r="PLP89" s="323"/>
      <c r="PLQ89" s="325"/>
      <c r="PLR89" s="323"/>
      <c r="PLS89" s="397"/>
      <c r="PLT89" s="321"/>
      <c r="PLU89" s="319"/>
      <c r="PLV89" s="319"/>
      <c r="PLW89" s="313"/>
      <c r="PLX89" s="313"/>
      <c r="PLY89" s="318"/>
      <c r="PLZ89" s="318"/>
      <c r="PMA89" s="325"/>
      <c r="PMB89" s="324"/>
      <c r="PMC89" s="323"/>
      <c r="PMD89" s="323"/>
      <c r="PME89" s="323"/>
      <c r="PMF89" s="323"/>
      <c r="PMG89" s="322"/>
      <c r="PMH89" s="320"/>
      <c r="PMI89" s="322"/>
      <c r="PMJ89" s="323"/>
      <c r="PMK89" s="323"/>
      <c r="PML89" s="325"/>
      <c r="PMM89" s="323"/>
      <c r="PMN89" s="397"/>
      <c r="PMO89" s="321"/>
      <c r="PMP89" s="319"/>
      <c r="PMQ89" s="319"/>
      <c r="PMR89" s="313"/>
      <c r="PMS89" s="313"/>
      <c r="PMT89" s="318"/>
      <c r="PMU89" s="318"/>
      <c r="PMV89" s="325"/>
      <c r="PMW89" s="324"/>
      <c r="PMX89" s="323"/>
      <c r="PMY89" s="323"/>
      <c r="PMZ89" s="323"/>
      <c r="PNA89" s="323"/>
      <c r="PNB89" s="322"/>
      <c r="PNC89" s="320"/>
      <c r="PND89" s="322"/>
      <c r="PNE89" s="323"/>
      <c r="PNF89" s="323"/>
      <c r="PNG89" s="325"/>
      <c r="PNH89" s="323"/>
      <c r="PNI89" s="397"/>
      <c r="PNJ89" s="321"/>
      <c r="PNK89" s="319"/>
      <c r="PNL89" s="319"/>
      <c r="PNM89" s="313"/>
      <c r="PNN89" s="313"/>
      <c r="PNO89" s="318"/>
      <c r="PNP89" s="318"/>
      <c r="PNQ89" s="325"/>
      <c r="PNR89" s="324"/>
      <c r="PNS89" s="323"/>
      <c r="PNT89" s="323"/>
      <c r="PNU89" s="323"/>
      <c r="PNV89" s="323"/>
      <c r="PNW89" s="322"/>
      <c r="PNX89" s="320"/>
      <c r="PNY89" s="322"/>
      <c r="PNZ89" s="323"/>
      <c r="POA89" s="323"/>
      <c r="POB89" s="325"/>
      <c r="POC89" s="323"/>
      <c r="POD89" s="397"/>
      <c r="POE89" s="321"/>
      <c r="POF89" s="319"/>
      <c r="POG89" s="319"/>
      <c r="POH89" s="313"/>
      <c r="POI89" s="313"/>
      <c r="POJ89" s="318"/>
      <c r="POK89" s="318"/>
      <c r="POL89" s="325"/>
      <c r="POM89" s="324"/>
      <c r="PON89" s="323"/>
      <c r="POO89" s="323"/>
      <c r="POP89" s="323"/>
      <c r="POQ89" s="323"/>
      <c r="POR89" s="322"/>
      <c r="POS89" s="320"/>
      <c r="POT89" s="322"/>
      <c r="POU89" s="323"/>
      <c r="POV89" s="323"/>
      <c r="POW89" s="325"/>
      <c r="POX89" s="323"/>
      <c r="POY89" s="397"/>
      <c r="POZ89" s="321"/>
      <c r="PPA89" s="319"/>
      <c r="PPB89" s="319"/>
      <c r="PPC89" s="313"/>
      <c r="PPD89" s="313"/>
      <c r="PPE89" s="318"/>
      <c r="PPF89" s="318"/>
      <c r="PPG89" s="325"/>
      <c r="PPH89" s="324"/>
      <c r="PPI89" s="323"/>
      <c r="PPJ89" s="323"/>
      <c r="PPK89" s="323"/>
      <c r="PPL89" s="323"/>
      <c r="PPM89" s="322"/>
      <c r="PPN89" s="320"/>
      <c r="PPO89" s="322"/>
      <c r="PPP89" s="323"/>
      <c r="PPQ89" s="323"/>
      <c r="PPR89" s="325"/>
      <c r="PPS89" s="323"/>
      <c r="PPT89" s="397"/>
      <c r="PPU89" s="321"/>
      <c r="PPV89" s="319"/>
      <c r="PPW89" s="319"/>
      <c r="PPX89" s="313"/>
      <c r="PPY89" s="313"/>
      <c r="PPZ89" s="318"/>
      <c r="PQA89" s="318"/>
      <c r="PQB89" s="325"/>
      <c r="PQC89" s="324"/>
      <c r="PQD89" s="323"/>
      <c r="PQE89" s="323"/>
      <c r="PQF89" s="323"/>
      <c r="PQG89" s="323"/>
      <c r="PQH89" s="322"/>
      <c r="PQI89" s="320"/>
      <c r="PQJ89" s="322"/>
      <c r="PQK89" s="323"/>
      <c r="PQL89" s="323"/>
      <c r="PQM89" s="325"/>
      <c r="PQN89" s="323"/>
      <c r="PQO89" s="397"/>
      <c r="PQP89" s="321"/>
      <c r="PQQ89" s="319"/>
      <c r="PQR89" s="319"/>
      <c r="PQS89" s="313"/>
      <c r="PQT89" s="313"/>
      <c r="PQU89" s="318"/>
      <c r="PQV89" s="318"/>
      <c r="PQW89" s="325"/>
      <c r="PQX89" s="324"/>
      <c r="PQY89" s="323"/>
      <c r="PQZ89" s="323"/>
      <c r="PRA89" s="323"/>
      <c r="PRB89" s="323"/>
      <c r="PRC89" s="322"/>
      <c r="PRD89" s="320"/>
      <c r="PRE89" s="322"/>
      <c r="PRF89" s="323"/>
      <c r="PRG89" s="323"/>
      <c r="PRH89" s="325"/>
      <c r="PRI89" s="323"/>
      <c r="PRJ89" s="397"/>
      <c r="PRK89" s="321"/>
      <c r="PRL89" s="319"/>
      <c r="PRM89" s="319"/>
      <c r="PRN89" s="313"/>
      <c r="PRO89" s="313"/>
      <c r="PRP89" s="318"/>
      <c r="PRQ89" s="318"/>
      <c r="PRR89" s="325"/>
      <c r="PRS89" s="324"/>
      <c r="PRT89" s="323"/>
      <c r="PRU89" s="323"/>
      <c r="PRV89" s="323"/>
      <c r="PRW89" s="323"/>
      <c r="PRX89" s="322"/>
      <c r="PRY89" s="320"/>
      <c r="PRZ89" s="322"/>
      <c r="PSA89" s="323"/>
      <c r="PSB89" s="323"/>
      <c r="PSC89" s="325"/>
      <c r="PSD89" s="323"/>
      <c r="PSE89" s="397"/>
      <c r="PSF89" s="321"/>
      <c r="PSG89" s="319"/>
      <c r="PSH89" s="319"/>
      <c r="PSI89" s="313"/>
      <c r="PSJ89" s="313"/>
      <c r="PSK89" s="318"/>
      <c r="PSL89" s="318"/>
      <c r="PSM89" s="325"/>
      <c r="PSN89" s="324"/>
      <c r="PSO89" s="323"/>
      <c r="PSP89" s="323"/>
      <c r="PSQ89" s="323"/>
      <c r="PSR89" s="323"/>
      <c r="PSS89" s="322"/>
      <c r="PST89" s="320"/>
      <c r="PSU89" s="322"/>
      <c r="PSV89" s="323"/>
      <c r="PSW89" s="323"/>
      <c r="PSX89" s="325"/>
      <c r="PSY89" s="323"/>
      <c r="PSZ89" s="397"/>
      <c r="PTA89" s="321"/>
      <c r="PTB89" s="319"/>
      <c r="PTC89" s="319"/>
      <c r="PTD89" s="313"/>
      <c r="PTE89" s="313"/>
      <c r="PTF89" s="318"/>
      <c r="PTG89" s="318"/>
      <c r="PTH89" s="325"/>
      <c r="PTI89" s="324"/>
      <c r="PTJ89" s="323"/>
      <c r="PTK89" s="323"/>
      <c r="PTL89" s="323"/>
      <c r="PTM89" s="323"/>
      <c r="PTN89" s="322"/>
      <c r="PTO89" s="320"/>
      <c r="PTP89" s="322"/>
      <c r="PTQ89" s="323"/>
      <c r="PTR89" s="323"/>
      <c r="PTS89" s="325"/>
      <c r="PTT89" s="323"/>
      <c r="PTU89" s="397"/>
      <c r="PTV89" s="321"/>
      <c r="PTW89" s="319"/>
      <c r="PTX89" s="319"/>
      <c r="PTY89" s="313"/>
      <c r="PTZ89" s="313"/>
      <c r="PUA89" s="318"/>
      <c r="PUB89" s="318"/>
      <c r="PUC89" s="325"/>
      <c r="PUD89" s="324"/>
      <c r="PUE89" s="323"/>
      <c r="PUF89" s="323"/>
      <c r="PUG89" s="323"/>
      <c r="PUH89" s="323"/>
      <c r="PUI89" s="322"/>
      <c r="PUJ89" s="320"/>
      <c r="PUK89" s="322"/>
      <c r="PUL89" s="323"/>
      <c r="PUM89" s="323"/>
      <c r="PUN89" s="325"/>
      <c r="PUO89" s="323"/>
      <c r="PUP89" s="397"/>
      <c r="PUQ89" s="321"/>
      <c r="PUR89" s="319"/>
      <c r="PUS89" s="319"/>
      <c r="PUT89" s="313"/>
      <c r="PUU89" s="313"/>
      <c r="PUV89" s="318"/>
      <c r="PUW89" s="318"/>
      <c r="PUX89" s="325"/>
      <c r="PUY89" s="324"/>
      <c r="PUZ89" s="323"/>
      <c r="PVA89" s="323"/>
      <c r="PVB89" s="323"/>
      <c r="PVC89" s="323"/>
      <c r="PVD89" s="322"/>
      <c r="PVE89" s="320"/>
      <c r="PVF89" s="322"/>
      <c r="PVG89" s="323"/>
      <c r="PVH89" s="323"/>
      <c r="PVI89" s="325"/>
      <c r="PVJ89" s="323"/>
      <c r="PVK89" s="397"/>
      <c r="PVL89" s="321"/>
      <c r="PVM89" s="319"/>
      <c r="PVN89" s="319"/>
      <c r="PVO89" s="313"/>
      <c r="PVP89" s="313"/>
      <c r="PVQ89" s="318"/>
      <c r="PVR89" s="318"/>
      <c r="PVS89" s="325"/>
      <c r="PVT89" s="324"/>
      <c r="PVU89" s="323"/>
      <c r="PVV89" s="323"/>
      <c r="PVW89" s="323"/>
      <c r="PVX89" s="323"/>
      <c r="PVY89" s="322"/>
      <c r="PVZ89" s="320"/>
      <c r="PWA89" s="322"/>
      <c r="PWB89" s="323"/>
      <c r="PWC89" s="323"/>
      <c r="PWD89" s="325"/>
      <c r="PWE89" s="323"/>
      <c r="PWF89" s="397"/>
      <c r="PWG89" s="321"/>
      <c r="PWH89" s="319"/>
      <c r="PWI89" s="319"/>
      <c r="PWJ89" s="313"/>
      <c r="PWK89" s="313"/>
      <c r="PWL89" s="318"/>
      <c r="PWM89" s="318"/>
      <c r="PWN89" s="325"/>
      <c r="PWO89" s="324"/>
      <c r="PWP89" s="323"/>
      <c r="PWQ89" s="323"/>
      <c r="PWR89" s="323"/>
      <c r="PWS89" s="323"/>
      <c r="PWT89" s="322"/>
      <c r="PWU89" s="320"/>
      <c r="PWV89" s="322"/>
      <c r="PWW89" s="323"/>
      <c r="PWX89" s="323"/>
      <c r="PWY89" s="325"/>
      <c r="PWZ89" s="323"/>
      <c r="PXA89" s="397"/>
      <c r="PXB89" s="321"/>
      <c r="PXC89" s="319"/>
      <c r="PXD89" s="319"/>
      <c r="PXE89" s="313"/>
      <c r="PXF89" s="313"/>
      <c r="PXG89" s="318"/>
      <c r="PXH89" s="318"/>
      <c r="PXI89" s="325"/>
      <c r="PXJ89" s="324"/>
      <c r="PXK89" s="323"/>
      <c r="PXL89" s="323"/>
      <c r="PXM89" s="323"/>
      <c r="PXN89" s="323"/>
      <c r="PXO89" s="322"/>
      <c r="PXP89" s="320"/>
      <c r="PXQ89" s="322"/>
      <c r="PXR89" s="323"/>
      <c r="PXS89" s="323"/>
      <c r="PXT89" s="325"/>
      <c r="PXU89" s="323"/>
      <c r="PXV89" s="397"/>
      <c r="PXW89" s="321"/>
      <c r="PXX89" s="319"/>
      <c r="PXY89" s="319"/>
      <c r="PXZ89" s="313"/>
      <c r="PYA89" s="313"/>
      <c r="PYB89" s="318"/>
      <c r="PYC89" s="318"/>
      <c r="PYD89" s="325"/>
      <c r="PYE89" s="324"/>
      <c r="PYF89" s="323"/>
      <c r="PYG89" s="323"/>
      <c r="PYH89" s="323"/>
      <c r="PYI89" s="323"/>
      <c r="PYJ89" s="322"/>
      <c r="PYK89" s="320"/>
      <c r="PYL89" s="322"/>
      <c r="PYM89" s="323"/>
      <c r="PYN89" s="323"/>
      <c r="PYO89" s="325"/>
      <c r="PYP89" s="323"/>
      <c r="PYQ89" s="397"/>
      <c r="PYR89" s="321"/>
      <c r="PYS89" s="319"/>
      <c r="PYT89" s="319"/>
      <c r="PYU89" s="313"/>
      <c r="PYV89" s="313"/>
      <c r="PYW89" s="318"/>
      <c r="PYX89" s="318"/>
      <c r="PYY89" s="325"/>
      <c r="PYZ89" s="324"/>
      <c r="PZA89" s="323"/>
      <c r="PZB89" s="323"/>
      <c r="PZC89" s="323"/>
      <c r="PZD89" s="323"/>
      <c r="PZE89" s="322"/>
      <c r="PZF89" s="320"/>
      <c r="PZG89" s="322"/>
      <c r="PZH89" s="323"/>
      <c r="PZI89" s="323"/>
      <c r="PZJ89" s="325"/>
      <c r="PZK89" s="323"/>
      <c r="PZL89" s="397"/>
      <c r="PZM89" s="321"/>
      <c r="PZN89" s="319"/>
      <c r="PZO89" s="319"/>
      <c r="PZP89" s="313"/>
      <c r="PZQ89" s="313"/>
      <c r="PZR89" s="318"/>
      <c r="PZS89" s="318"/>
      <c r="PZT89" s="325"/>
      <c r="PZU89" s="324"/>
      <c r="PZV89" s="323"/>
      <c r="PZW89" s="323"/>
      <c r="PZX89" s="323"/>
      <c r="PZY89" s="323"/>
      <c r="PZZ89" s="322"/>
      <c r="QAA89" s="320"/>
      <c r="QAB89" s="322"/>
      <c r="QAC89" s="323"/>
      <c r="QAD89" s="323"/>
      <c r="QAE89" s="325"/>
      <c r="QAF89" s="323"/>
      <c r="QAG89" s="397"/>
      <c r="QAH89" s="321"/>
      <c r="QAI89" s="319"/>
      <c r="QAJ89" s="319"/>
      <c r="QAK89" s="313"/>
      <c r="QAL89" s="313"/>
      <c r="QAM89" s="318"/>
      <c r="QAN89" s="318"/>
      <c r="QAO89" s="325"/>
      <c r="QAP89" s="324"/>
      <c r="QAQ89" s="323"/>
      <c r="QAR89" s="323"/>
      <c r="QAS89" s="323"/>
      <c r="QAT89" s="323"/>
      <c r="QAU89" s="322"/>
      <c r="QAV89" s="320"/>
      <c r="QAW89" s="322"/>
      <c r="QAX89" s="323"/>
      <c r="QAY89" s="323"/>
      <c r="QAZ89" s="325"/>
      <c r="QBA89" s="323"/>
      <c r="QBB89" s="397"/>
      <c r="QBC89" s="321"/>
      <c r="QBD89" s="319"/>
      <c r="QBE89" s="319"/>
      <c r="QBF89" s="313"/>
      <c r="QBG89" s="313"/>
      <c r="QBH89" s="318"/>
      <c r="QBI89" s="318"/>
      <c r="QBJ89" s="325"/>
      <c r="QBK89" s="324"/>
      <c r="QBL89" s="323"/>
      <c r="QBM89" s="323"/>
      <c r="QBN89" s="323"/>
      <c r="QBO89" s="323"/>
      <c r="QBP89" s="322"/>
      <c r="QBQ89" s="320"/>
      <c r="QBR89" s="322"/>
      <c r="QBS89" s="323"/>
      <c r="QBT89" s="323"/>
      <c r="QBU89" s="325"/>
      <c r="QBV89" s="323"/>
      <c r="QBW89" s="397"/>
      <c r="QBX89" s="321"/>
      <c r="QBY89" s="319"/>
      <c r="QBZ89" s="319"/>
      <c r="QCA89" s="313"/>
      <c r="QCB89" s="313"/>
      <c r="QCC89" s="318"/>
      <c r="QCD89" s="318"/>
      <c r="QCE89" s="325"/>
      <c r="QCF89" s="324"/>
      <c r="QCG89" s="323"/>
      <c r="QCH89" s="323"/>
      <c r="QCI89" s="323"/>
      <c r="QCJ89" s="323"/>
      <c r="QCK89" s="322"/>
      <c r="QCL89" s="320"/>
      <c r="QCM89" s="322"/>
      <c r="QCN89" s="323"/>
      <c r="QCO89" s="323"/>
      <c r="QCP89" s="325"/>
      <c r="QCQ89" s="323"/>
      <c r="QCR89" s="397"/>
      <c r="QCS89" s="321"/>
      <c r="QCT89" s="319"/>
      <c r="QCU89" s="319"/>
      <c r="QCV89" s="313"/>
      <c r="QCW89" s="313"/>
      <c r="QCX89" s="318"/>
      <c r="QCY89" s="318"/>
      <c r="QCZ89" s="325"/>
      <c r="QDA89" s="324"/>
      <c r="QDB89" s="323"/>
      <c r="QDC89" s="323"/>
      <c r="QDD89" s="323"/>
      <c r="QDE89" s="323"/>
      <c r="QDF89" s="322"/>
      <c r="QDG89" s="320"/>
      <c r="QDH89" s="322"/>
      <c r="QDI89" s="323"/>
      <c r="QDJ89" s="323"/>
      <c r="QDK89" s="325"/>
      <c r="QDL89" s="323"/>
      <c r="QDM89" s="397"/>
      <c r="QDN89" s="321"/>
      <c r="QDO89" s="319"/>
      <c r="QDP89" s="319"/>
      <c r="QDQ89" s="313"/>
      <c r="QDR89" s="313"/>
      <c r="QDS89" s="318"/>
      <c r="QDT89" s="318"/>
      <c r="QDU89" s="325"/>
      <c r="QDV89" s="324"/>
      <c r="QDW89" s="323"/>
      <c r="QDX89" s="323"/>
      <c r="QDY89" s="323"/>
      <c r="QDZ89" s="323"/>
      <c r="QEA89" s="322"/>
      <c r="QEB89" s="320"/>
      <c r="QEC89" s="322"/>
      <c r="QED89" s="323"/>
      <c r="QEE89" s="323"/>
      <c r="QEF89" s="325"/>
      <c r="QEG89" s="323"/>
      <c r="QEH89" s="397"/>
      <c r="QEI89" s="321"/>
      <c r="QEJ89" s="319"/>
      <c r="QEK89" s="319"/>
      <c r="QEL89" s="313"/>
      <c r="QEM89" s="313"/>
      <c r="QEN89" s="318"/>
      <c r="QEO89" s="318"/>
      <c r="QEP89" s="325"/>
      <c r="QEQ89" s="324"/>
      <c r="QER89" s="323"/>
      <c r="QES89" s="323"/>
      <c r="QET89" s="323"/>
      <c r="QEU89" s="323"/>
      <c r="QEV89" s="322"/>
      <c r="QEW89" s="320"/>
      <c r="QEX89" s="322"/>
      <c r="QEY89" s="323"/>
      <c r="QEZ89" s="323"/>
      <c r="QFA89" s="325"/>
      <c r="QFB89" s="323"/>
      <c r="QFC89" s="397"/>
      <c r="QFD89" s="321"/>
      <c r="QFE89" s="319"/>
      <c r="QFF89" s="319"/>
      <c r="QFG89" s="313"/>
      <c r="QFH89" s="313"/>
      <c r="QFI89" s="318"/>
      <c r="QFJ89" s="318"/>
      <c r="QFK89" s="325"/>
      <c r="QFL89" s="324"/>
      <c r="QFM89" s="323"/>
      <c r="QFN89" s="323"/>
      <c r="QFO89" s="323"/>
      <c r="QFP89" s="323"/>
      <c r="QFQ89" s="322"/>
      <c r="QFR89" s="320"/>
      <c r="QFS89" s="322"/>
      <c r="QFT89" s="323"/>
      <c r="QFU89" s="323"/>
      <c r="QFV89" s="325"/>
      <c r="QFW89" s="323"/>
      <c r="QFX89" s="397"/>
      <c r="QFY89" s="321"/>
      <c r="QFZ89" s="319"/>
      <c r="QGA89" s="319"/>
      <c r="QGB89" s="313"/>
      <c r="QGC89" s="313"/>
      <c r="QGD89" s="318"/>
      <c r="QGE89" s="318"/>
      <c r="QGF89" s="325"/>
      <c r="QGG89" s="324"/>
      <c r="QGH89" s="323"/>
      <c r="QGI89" s="323"/>
      <c r="QGJ89" s="323"/>
      <c r="QGK89" s="323"/>
      <c r="QGL89" s="322"/>
      <c r="QGM89" s="320"/>
      <c r="QGN89" s="322"/>
      <c r="QGO89" s="323"/>
      <c r="QGP89" s="323"/>
      <c r="QGQ89" s="325"/>
      <c r="QGR89" s="323"/>
      <c r="QGS89" s="397"/>
      <c r="QGT89" s="321"/>
      <c r="QGU89" s="319"/>
      <c r="QGV89" s="319"/>
      <c r="QGW89" s="313"/>
      <c r="QGX89" s="313"/>
      <c r="QGY89" s="318"/>
      <c r="QGZ89" s="318"/>
      <c r="QHA89" s="325"/>
      <c r="QHB89" s="324"/>
      <c r="QHC89" s="323"/>
      <c r="QHD89" s="323"/>
      <c r="QHE89" s="323"/>
      <c r="QHF89" s="323"/>
      <c r="QHG89" s="322"/>
      <c r="QHH89" s="320"/>
      <c r="QHI89" s="322"/>
      <c r="QHJ89" s="323"/>
      <c r="QHK89" s="323"/>
      <c r="QHL89" s="325"/>
      <c r="QHM89" s="323"/>
      <c r="QHN89" s="397"/>
      <c r="QHO89" s="321"/>
      <c r="QHP89" s="319"/>
      <c r="QHQ89" s="319"/>
      <c r="QHR89" s="313"/>
      <c r="QHS89" s="313"/>
      <c r="QHT89" s="318"/>
      <c r="QHU89" s="318"/>
      <c r="QHV89" s="325"/>
      <c r="QHW89" s="324"/>
      <c r="QHX89" s="323"/>
      <c r="QHY89" s="323"/>
      <c r="QHZ89" s="323"/>
      <c r="QIA89" s="323"/>
      <c r="QIB89" s="322"/>
      <c r="QIC89" s="320"/>
      <c r="QID89" s="322"/>
      <c r="QIE89" s="323"/>
      <c r="QIF89" s="323"/>
      <c r="QIG89" s="325"/>
      <c r="QIH89" s="323"/>
      <c r="QII89" s="397"/>
      <c r="QIJ89" s="321"/>
      <c r="QIK89" s="319"/>
      <c r="QIL89" s="319"/>
      <c r="QIM89" s="313"/>
      <c r="QIN89" s="313"/>
      <c r="QIO89" s="318"/>
      <c r="QIP89" s="318"/>
      <c r="QIQ89" s="325"/>
      <c r="QIR89" s="324"/>
      <c r="QIS89" s="323"/>
      <c r="QIT89" s="323"/>
      <c r="QIU89" s="323"/>
      <c r="QIV89" s="323"/>
      <c r="QIW89" s="322"/>
      <c r="QIX89" s="320"/>
      <c r="QIY89" s="322"/>
      <c r="QIZ89" s="323"/>
      <c r="QJA89" s="323"/>
      <c r="QJB89" s="325"/>
      <c r="QJC89" s="323"/>
      <c r="QJD89" s="397"/>
      <c r="QJE89" s="321"/>
      <c r="QJF89" s="319"/>
      <c r="QJG89" s="319"/>
      <c r="QJH89" s="313"/>
      <c r="QJI89" s="313"/>
      <c r="QJJ89" s="318"/>
      <c r="QJK89" s="318"/>
      <c r="QJL89" s="325"/>
      <c r="QJM89" s="324"/>
      <c r="QJN89" s="323"/>
      <c r="QJO89" s="323"/>
      <c r="QJP89" s="323"/>
      <c r="QJQ89" s="323"/>
      <c r="QJR89" s="322"/>
      <c r="QJS89" s="320"/>
      <c r="QJT89" s="322"/>
      <c r="QJU89" s="323"/>
      <c r="QJV89" s="323"/>
      <c r="QJW89" s="325"/>
      <c r="QJX89" s="323"/>
      <c r="QJY89" s="397"/>
      <c r="QJZ89" s="321"/>
      <c r="QKA89" s="319"/>
      <c r="QKB89" s="319"/>
      <c r="QKC89" s="313"/>
      <c r="QKD89" s="313"/>
      <c r="QKE89" s="318"/>
      <c r="QKF89" s="318"/>
      <c r="QKG89" s="325"/>
      <c r="QKH89" s="324"/>
      <c r="QKI89" s="323"/>
      <c r="QKJ89" s="323"/>
      <c r="QKK89" s="323"/>
      <c r="QKL89" s="323"/>
      <c r="QKM89" s="322"/>
      <c r="QKN89" s="320"/>
      <c r="QKO89" s="322"/>
      <c r="QKP89" s="323"/>
      <c r="QKQ89" s="323"/>
      <c r="QKR89" s="325"/>
      <c r="QKS89" s="323"/>
      <c r="QKT89" s="397"/>
      <c r="QKU89" s="321"/>
      <c r="QKV89" s="319"/>
      <c r="QKW89" s="319"/>
      <c r="QKX89" s="313"/>
      <c r="QKY89" s="313"/>
      <c r="QKZ89" s="318"/>
      <c r="QLA89" s="318"/>
      <c r="QLB89" s="325"/>
      <c r="QLC89" s="324"/>
      <c r="QLD89" s="323"/>
      <c r="QLE89" s="323"/>
      <c r="QLF89" s="323"/>
      <c r="QLG89" s="323"/>
      <c r="QLH89" s="322"/>
      <c r="QLI89" s="320"/>
      <c r="QLJ89" s="322"/>
      <c r="QLK89" s="323"/>
      <c r="QLL89" s="323"/>
      <c r="QLM89" s="325"/>
      <c r="QLN89" s="323"/>
      <c r="QLO89" s="397"/>
      <c r="QLP89" s="321"/>
      <c r="QLQ89" s="319"/>
      <c r="QLR89" s="319"/>
      <c r="QLS89" s="313"/>
      <c r="QLT89" s="313"/>
      <c r="QLU89" s="318"/>
      <c r="QLV89" s="318"/>
      <c r="QLW89" s="325"/>
      <c r="QLX89" s="324"/>
      <c r="QLY89" s="323"/>
      <c r="QLZ89" s="323"/>
      <c r="QMA89" s="323"/>
      <c r="QMB89" s="323"/>
      <c r="QMC89" s="322"/>
      <c r="QMD89" s="320"/>
      <c r="QME89" s="322"/>
      <c r="QMF89" s="323"/>
      <c r="QMG89" s="323"/>
      <c r="QMH89" s="325"/>
      <c r="QMI89" s="323"/>
      <c r="QMJ89" s="397"/>
      <c r="QMK89" s="321"/>
      <c r="QML89" s="319"/>
      <c r="QMM89" s="319"/>
      <c r="QMN89" s="313"/>
      <c r="QMO89" s="313"/>
      <c r="QMP89" s="318"/>
      <c r="QMQ89" s="318"/>
      <c r="QMR89" s="325"/>
      <c r="QMS89" s="324"/>
      <c r="QMT89" s="323"/>
      <c r="QMU89" s="323"/>
      <c r="QMV89" s="323"/>
      <c r="QMW89" s="323"/>
      <c r="QMX89" s="322"/>
      <c r="QMY89" s="320"/>
      <c r="QMZ89" s="322"/>
      <c r="QNA89" s="323"/>
      <c r="QNB89" s="323"/>
      <c r="QNC89" s="325"/>
      <c r="QND89" s="323"/>
      <c r="QNE89" s="397"/>
      <c r="QNF89" s="321"/>
      <c r="QNG89" s="319"/>
      <c r="QNH89" s="319"/>
      <c r="QNI89" s="313"/>
      <c r="QNJ89" s="313"/>
      <c r="QNK89" s="318"/>
      <c r="QNL89" s="318"/>
      <c r="QNM89" s="325"/>
      <c r="QNN89" s="324"/>
      <c r="QNO89" s="323"/>
      <c r="QNP89" s="323"/>
      <c r="QNQ89" s="323"/>
      <c r="QNR89" s="323"/>
      <c r="QNS89" s="322"/>
      <c r="QNT89" s="320"/>
      <c r="QNU89" s="322"/>
      <c r="QNV89" s="323"/>
      <c r="QNW89" s="323"/>
      <c r="QNX89" s="325"/>
      <c r="QNY89" s="323"/>
      <c r="QNZ89" s="397"/>
      <c r="QOA89" s="321"/>
      <c r="QOB89" s="319"/>
      <c r="QOC89" s="319"/>
      <c r="QOD89" s="313"/>
      <c r="QOE89" s="313"/>
      <c r="QOF89" s="318"/>
      <c r="QOG89" s="318"/>
      <c r="QOH89" s="325"/>
      <c r="QOI89" s="324"/>
      <c r="QOJ89" s="323"/>
      <c r="QOK89" s="323"/>
      <c r="QOL89" s="323"/>
      <c r="QOM89" s="323"/>
      <c r="QON89" s="322"/>
      <c r="QOO89" s="320"/>
      <c r="QOP89" s="322"/>
      <c r="QOQ89" s="323"/>
      <c r="QOR89" s="323"/>
      <c r="QOS89" s="325"/>
      <c r="QOT89" s="323"/>
      <c r="QOU89" s="397"/>
      <c r="QOV89" s="321"/>
      <c r="QOW89" s="319"/>
      <c r="QOX89" s="319"/>
      <c r="QOY89" s="313"/>
      <c r="QOZ89" s="313"/>
      <c r="QPA89" s="318"/>
      <c r="QPB89" s="318"/>
      <c r="QPC89" s="325"/>
      <c r="QPD89" s="324"/>
      <c r="QPE89" s="323"/>
      <c r="QPF89" s="323"/>
      <c r="QPG89" s="323"/>
      <c r="QPH89" s="323"/>
      <c r="QPI89" s="322"/>
      <c r="QPJ89" s="320"/>
      <c r="QPK89" s="322"/>
      <c r="QPL89" s="323"/>
      <c r="QPM89" s="323"/>
      <c r="QPN89" s="325"/>
      <c r="QPO89" s="323"/>
      <c r="QPP89" s="397"/>
      <c r="QPQ89" s="321"/>
      <c r="QPR89" s="319"/>
      <c r="QPS89" s="319"/>
      <c r="QPT89" s="313"/>
      <c r="QPU89" s="313"/>
      <c r="QPV89" s="318"/>
      <c r="QPW89" s="318"/>
      <c r="QPX89" s="325"/>
      <c r="QPY89" s="324"/>
      <c r="QPZ89" s="323"/>
      <c r="QQA89" s="323"/>
      <c r="QQB89" s="323"/>
      <c r="QQC89" s="323"/>
      <c r="QQD89" s="322"/>
      <c r="QQE89" s="320"/>
      <c r="QQF89" s="322"/>
      <c r="QQG89" s="323"/>
      <c r="QQH89" s="323"/>
      <c r="QQI89" s="325"/>
      <c r="QQJ89" s="323"/>
      <c r="QQK89" s="397"/>
      <c r="QQL89" s="321"/>
      <c r="QQM89" s="319"/>
      <c r="QQN89" s="319"/>
      <c r="QQO89" s="313"/>
      <c r="QQP89" s="313"/>
      <c r="QQQ89" s="318"/>
      <c r="QQR89" s="318"/>
      <c r="QQS89" s="325"/>
      <c r="QQT89" s="324"/>
      <c r="QQU89" s="323"/>
      <c r="QQV89" s="323"/>
      <c r="QQW89" s="323"/>
      <c r="QQX89" s="323"/>
      <c r="QQY89" s="322"/>
      <c r="QQZ89" s="320"/>
      <c r="QRA89" s="322"/>
      <c r="QRB89" s="323"/>
      <c r="QRC89" s="323"/>
      <c r="QRD89" s="325"/>
      <c r="QRE89" s="323"/>
      <c r="QRF89" s="397"/>
      <c r="QRG89" s="321"/>
      <c r="QRH89" s="319"/>
      <c r="QRI89" s="319"/>
      <c r="QRJ89" s="313"/>
      <c r="QRK89" s="313"/>
      <c r="QRL89" s="318"/>
      <c r="QRM89" s="318"/>
      <c r="QRN89" s="325"/>
      <c r="QRO89" s="324"/>
      <c r="QRP89" s="323"/>
      <c r="QRQ89" s="323"/>
      <c r="QRR89" s="323"/>
      <c r="QRS89" s="323"/>
      <c r="QRT89" s="322"/>
      <c r="QRU89" s="320"/>
      <c r="QRV89" s="322"/>
      <c r="QRW89" s="323"/>
      <c r="QRX89" s="323"/>
      <c r="QRY89" s="325"/>
      <c r="QRZ89" s="323"/>
      <c r="QSA89" s="397"/>
      <c r="QSB89" s="321"/>
      <c r="QSC89" s="319"/>
      <c r="QSD89" s="319"/>
      <c r="QSE89" s="313"/>
      <c r="QSF89" s="313"/>
      <c r="QSG89" s="318"/>
      <c r="QSH89" s="318"/>
      <c r="QSI89" s="325"/>
      <c r="QSJ89" s="324"/>
      <c r="QSK89" s="323"/>
      <c r="QSL89" s="323"/>
      <c r="QSM89" s="323"/>
      <c r="QSN89" s="323"/>
      <c r="QSO89" s="322"/>
      <c r="QSP89" s="320"/>
      <c r="QSQ89" s="322"/>
      <c r="QSR89" s="323"/>
      <c r="QSS89" s="323"/>
      <c r="QST89" s="325"/>
      <c r="QSU89" s="323"/>
      <c r="QSV89" s="397"/>
      <c r="QSW89" s="321"/>
      <c r="QSX89" s="319"/>
      <c r="QSY89" s="319"/>
      <c r="QSZ89" s="313"/>
      <c r="QTA89" s="313"/>
      <c r="QTB89" s="318"/>
      <c r="QTC89" s="318"/>
      <c r="QTD89" s="325"/>
      <c r="QTE89" s="324"/>
      <c r="QTF89" s="323"/>
      <c r="QTG89" s="323"/>
      <c r="QTH89" s="323"/>
      <c r="QTI89" s="323"/>
      <c r="QTJ89" s="322"/>
      <c r="QTK89" s="320"/>
      <c r="QTL89" s="322"/>
      <c r="QTM89" s="323"/>
      <c r="QTN89" s="323"/>
      <c r="QTO89" s="325"/>
      <c r="QTP89" s="323"/>
      <c r="QTQ89" s="397"/>
      <c r="QTR89" s="321"/>
      <c r="QTS89" s="319"/>
      <c r="QTT89" s="319"/>
      <c r="QTU89" s="313"/>
      <c r="QTV89" s="313"/>
      <c r="QTW89" s="318"/>
      <c r="QTX89" s="318"/>
      <c r="QTY89" s="325"/>
      <c r="QTZ89" s="324"/>
      <c r="QUA89" s="323"/>
      <c r="QUB89" s="323"/>
      <c r="QUC89" s="323"/>
      <c r="QUD89" s="323"/>
      <c r="QUE89" s="322"/>
      <c r="QUF89" s="320"/>
      <c r="QUG89" s="322"/>
      <c r="QUH89" s="323"/>
      <c r="QUI89" s="323"/>
      <c r="QUJ89" s="325"/>
      <c r="QUK89" s="323"/>
      <c r="QUL89" s="397"/>
      <c r="QUM89" s="321"/>
      <c r="QUN89" s="319"/>
      <c r="QUO89" s="319"/>
      <c r="QUP89" s="313"/>
      <c r="QUQ89" s="313"/>
      <c r="QUR89" s="318"/>
      <c r="QUS89" s="318"/>
      <c r="QUT89" s="325"/>
      <c r="QUU89" s="324"/>
      <c r="QUV89" s="323"/>
      <c r="QUW89" s="323"/>
      <c r="QUX89" s="323"/>
      <c r="QUY89" s="323"/>
      <c r="QUZ89" s="322"/>
      <c r="QVA89" s="320"/>
      <c r="QVB89" s="322"/>
      <c r="QVC89" s="323"/>
      <c r="QVD89" s="323"/>
      <c r="QVE89" s="325"/>
      <c r="QVF89" s="323"/>
      <c r="QVG89" s="397"/>
      <c r="QVH89" s="321"/>
      <c r="QVI89" s="319"/>
      <c r="QVJ89" s="319"/>
      <c r="QVK89" s="313"/>
      <c r="QVL89" s="313"/>
      <c r="QVM89" s="318"/>
      <c r="QVN89" s="318"/>
      <c r="QVO89" s="325"/>
      <c r="QVP89" s="324"/>
      <c r="QVQ89" s="323"/>
      <c r="QVR89" s="323"/>
      <c r="QVS89" s="323"/>
      <c r="QVT89" s="323"/>
      <c r="QVU89" s="322"/>
      <c r="QVV89" s="320"/>
      <c r="QVW89" s="322"/>
      <c r="QVX89" s="323"/>
      <c r="QVY89" s="323"/>
      <c r="QVZ89" s="325"/>
      <c r="QWA89" s="323"/>
      <c r="QWB89" s="397"/>
      <c r="QWC89" s="321"/>
      <c r="QWD89" s="319"/>
      <c r="QWE89" s="319"/>
      <c r="QWF89" s="313"/>
      <c r="QWG89" s="313"/>
      <c r="QWH89" s="318"/>
      <c r="QWI89" s="318"/>
      <c r="QWJ89" s="325"/>
      <c r="QWK89" s="324"/>
      <c r="QWL89" s="323"/>
      <c r="QWM89" s="323"/>
      <c r="QWN89" s="323"/>
      <c r="QWO89" s="323"/>
      <c r="QWP89" s="322"/>
      <c r="QWQ89" s="320"/>
      <c r="QWR89" s="322"/>
      <c r="QWS89" s="323"/>
      <c r="QWT89" s="323"/>
      <c r="QWU89" s="325"/>
      <c r="QWV89" s="323"/>
      <c r="QWW89" s="397"/>
      <c r="QWX89" s="321"/>
      <c r="QWY89" s="319"/>
      <c r="QWZ89" s="319"/>
      <c r="QXA89" s="313"/>
      <c r="QXB89" s="313"/>
      <c r="QXC89" s="318"/>
      <c r="QXD89" s="318"/>
      <c r="QXE89" s="325"/>
      <c r="QXF89" s="324"/>
      <c r="QXG89" s="323"/>
      <c r="QXH89" s="323"/>
      <c r="QXI89" s="323"/>
      <c r="QXJ89" s="323"/>
      <c r="QXK89" s="322"/>
      <c r="QXL89" s="320"/>
      <c r="QXM89" s="322"/>
      <c r="QXN89" s="323"/>
      <c r="QXO89" s="323"/>
      <c r="QXP89" s="325"/>
      <c r="QXQ89" s="323"/>
      <c r="QXR89" s="397"/>
      <c r="QXS89" s="321"/>
      <c r="QXT89" s="319"/>
      <c r="QXU89" s="319"/>
      <c r="QXV89" s="313"/>
      <c r="QXW89" s="313"/>
      <c r="QXX89" s="318"/>
      <c r="QXY89" s="318"/>
      <c r="QXZ89" s="325"/>
      <c r="QYA89" s="324"/>
      <c r="QYB89" s="323"/>
      <c r="QYC89" s="323"/>
      <c r="QYD89" s="323"/>
      <c r="QYE89" s="323"/>
      <c r="QYF89" s="322"/>
      <c r="QYG89" s="320"/>
      <c r="QYH89" s="322"/>
      <c r="QYI89" s="323"/>
      <c r="QYJ89" s="323"/>
      <c r="QYK89" s="325"/>
      <c r="QYL89" s="323"/>
      <c r="QYM89" s="397"/>
      <c r="QYN89" s="321"/>
      <c r="QYO89" s="319"/>
      <c r="QYP89" s="319"/>
      <c r="QYQ89" s="313"/>
      <c r="QYR89" s="313"/>
      <c r="QYS89" s="318"/>
      <c r="QYT89" s="318"/>
      <c r="QYU89" s="325"/>
      <c r="QYV89" s="324"/>
      <c r="QYW89" s="323"/>
      <c r="QYX89" s="323"/>
      <c r="QYY89" s="323"/>
      <c r="QYZ89" s="323"/>
      <c r="QZA89" s="322"/>
      <c r="QZB89" s="320"/>
      <c r="QZC89" s="322"/>
      <c r="QZD89" s="323"/>
      <c r="QZE89" s="323"/>
      <c r="QZF89" s="325"/>
      <c r="QZG89" s="323"/>
      <c r="QZH89" s="397"/>
      <c r="QZI89" s="321"/>
      <c r="QZJ89" s="319"/>
      <c r="QZK89" s="319"/>
      <c r="QZL89" s="313"/>
      <c r="QZM89" s="313"/>
      <c r="QZN89" s="318"/>
      <c r="QZO89" s="318"/>
      <c r="QZP89" s="325"/>
      <c r="QZQ89" s="324"/>
      <c r="QZR89" s="323"/>
      <c r="QZS89" s="323"/>
      <c r="QZT89" s="323"/>
      <c r="QZU89" s="323"/>
      <c r="QZV89" s="322"/>
      <c r="QZW89" s="320"/>
      <c r="QZX89" s="322"/>
      <c r="QZY89" s="323"/>
      <c r="QZZ89" s="323"/>
      <c r="RAA89" s="325"/>
      <c r="RAB89" s="323"/>
      <c r="RAC89" s="397"/>
      <c r="RAD89" s="321"/>
      <c r="RAE89" s="319"/>
      <c r="RAF89" s="319"/>
      <c r="RAG89" s="313"/>
      <c r="RAH89" s="313"/>
      <c r="RAI89" s="318"/>
      <c r="RAJ89" s="318"/>
      <c r="RAK89" s="325"/>
      <c r="RAL89" s="324"/>
      <c r="RAM89" s="323"/>
      <c r="RAN89" s="323"/>
      <c r="RAO89" s="323"/>
      <c r="RAP89" s="323"/>
      <c r="RAQ89" s="322"/>
      <c r="RAR89" s="320"/>
      <c r="RAS89" s="322"/>
      <c r="RAT89" s="323"/>
      <c r="RAU89" s="323"/>
      <c r="RAV89" s="325"/>
      <c r="RAW89" s="323"/>
      <c r="RAX89" s="397"/>
      <c r="RAY89" s="321"/>
      <c r="RAZ89" s="319"/>
      <c r="RBA89" s="319"/>
      <c r="RBB89" s="313"/>
      <c r="RBC89" s="313"/>
      <c r="RBD89" s="318"/>
      <c r="RBE89" s="318"/>
      <c r="RBF89" s="325"/>
      <c r="RBG89" s="324"/>
      <c r="RBH89" s="323"/>
      <c r="RBI89" s="323"/>
      <c r="RBJ89" s="323"/>
      <c r="RBK89" s="323"/>
      <c r="RBL89" s="322"/>
      <c r="RBM89" s="320"/>
      <c r="RBN89" s="322"/>
      <c r="RBO89" s="323"/>
      <c r="RBP89" s="323"/>
      <c r="RBQ89" s="325"/>
      <c r="RBR89" s="323"/>
      <c r="RBS89" s="397"/>
      <c r="RBT89" s="321"/>
      <c r="RBU89" s="319"/>
      <c r="RBV89" s="319"/>
      <c r="RBW89" s="313"/>
      <c r="RBX89" s="313"/>
      <c r="RBY89" s="318"/>
      <c r="RBZ89" s="318"/>
      <c r="RCA89" s="325"/>
      <c r="RCB89" s="324"/>
      <c r="RCC89" s="323"/>
      <c r="RCD89" s="323"/>
      <c r="RCE89" s="323"/>
      <c r="RCF89" s="323"/>
      <c r="RCG89" s="322"/>
      <c r="RCH89" s="320"/>
      <c r="RCI89" s="322"/>
      <c r="RCJ89" s="323"/>
      <c r="RCK89" s="323"/>
      <c r="RCL89" s="325"/>
      <c r="RCM89" s="323"/>
      <c r="RCN89" s="397"/>
      <c r="RCO89" s="321"/>
      <c r="RCP89" s="319"/>
      <c r="RCQ89" s="319"/>
      <c r="RCR89" s="313"/>
      <c r="RCS89" s="313"/>
      <c r="RCT89" s="318"/>
      <c r="RCU89" s="318"/>
      <c r="RCV89" s="325"/>
      <c r="RCW89" s="324"/>
      <c r="RCX89" s="323"/>
      <c r="RCY89" s="323"/>
      <c r="RCZ89" s="323"/>
      <c r="RDA89" s="323"/>
      <c r="RDB89" s="322"/>
      <c r="RDC89" s="320"/>
      <c r="RDD89" s="322"/>
      <c r="RDE89" s="323"/>
      <c r="RDF89" s="323"/>
      <c r="RDG89" s="325"/>
      <c r="RDH89" s="323"/>
      <c r="RDI89" s="397"/>
      <c r="RDJ89" s="321"/>
      <c r="RDK89" s="319"/>
      <c r="RDL89" s="319"/>
      <c r="RDM89" s="313"/>
      <c r="RDN89" s="313"/>
      <c r="RDO89" s="318"/>
      <c r="RDP89" s="318"/>
      <c r="RDQ89" s="325"/>
      <c r="RDR89" s="324"/>
      <c r="RDS89" s="323"/>
      <c r="RDT89" s="323"/>
      <c r="RDU89" s="323"/>
      <c r="RDV89" s="323"/>
      <c r="RDW89" s="322"/>
      <c r="RDX89" s="320"/>
      <c r="RDY89" s="322"/>
      <c r="RDZ89" s="323"/>
      <c r="REA89" s="323"/>
      <c r="REB89" s="325"/>
      <c r="REC89" s="323"/>
      <c r="RED89" s="397"/>
      <c r="REE89" s="321"/>
      <c r="REF89" s="319"/>
      <c r="REG89" s="319"/>
      <c r="REH89" s="313"/>
      <c r="REI89" s="313"/>
      <c r="REJ89" s="318"/>
      <c r="REK89" s="318"/>
      <c r="REL89" s="325"/>
      <c r="REM89" s="324"/>
      <c r="REN89" s="323"/>
      <c r="REO89" s="323"/>
      <c r="REP89" s="323"/>
      <c r="REQ89" s="323"/>
      <c r="RER89" s="322"/>
      <c r="RES89" s="320"/>
      <c r="RET89" s="322"/>
      <c r="REU89" s="323"/>
      <c r="REV89" s="323"/>
      <c r="REW89" s="325"/>
      <c r="REX89" s="323"/>
      <c r="REY89" s="397"/>
      <c r="REZ89" s="321"/>
      <c r="RFA89" s="319"/>
      <c r="RFB89" s="319"/>
      <c r="RFC89" s="313"/>
      <c r="RFD89" s="313"/>
      <c r="RFE89" s="318"/>
      <c r="RFF89" s="318"/>
      <c r="RFG89" s="325"/>
      <c r="RFH89" s="324"/>
      <c r="RFI89" s="323"/>
      <c r="RFJ89" s="323"/>
      <c r="RFK89" s="323"/>
      <c r="RFL89" s="323"/>
      <c r="RFM89" s="322"/>
      <c r="RFN89" s="320"/>
      <c r="RFO89" s="322"/>
      <c r="RFP89" s="323"/>
      <c r="RFQ89" s="323"/>
      <c r="RFR89" s="325"/>
      <c r="RFS89" s="323"/>
      <c r="RFT89" s="397"/>
      <c r="RFU89" s="321"/>
      <c r="RFV89" s="319"/>
      <c r="RFW89" s="319"/>
      <c r="RFX89" s="313"/>
      <c r="RFY89" s="313"/>
      <c r="RFZ89" s="318"/>
      <c r="RGA89" s="318"/>
      <c r="RGB89" s="325"/>
      <c r="RGC89" s="324"/>
      <c r="RGD89" s="323"/>
      <c r="RGE89" s="323"/>
      <c r="RGF89" s="323"/>
      <c r="RGG89" s="323"/>
      <c r="RGH89" s="322"/>
      <c r="RGI89" s="320"/>
      <c r="RGJ89" s="322"/>
      <c r="RGK89" s="323"/>
      <c r="RGL89" s="323"/>
      <c r="RGM89" s="325"/>
      <c r="RGN89" s="323"/>
      <c r="RGO89" s="397"/>
      <c r="RGP89" s="321"/>
      <c r="RGQ89" s="319"/>
      <c r="RGR89" s="319"/>
      <c r="RGS89" s="313"/>
      <c r="RGT89" s="313"/>
      <c r="RGU89" s="318"/>
      <c r="RGV89" s="318"/>
      <c r="RGW89" s="325"/>
      <c r="RGX89" s="324"/>
      <c r="RGY89" s="323"/>
      <c r="RGZ89" s="323"/>
      <c r="RHA89" s="323"/>
      <c r="RHB89" s="323"/>
      <c r="RHC89" s="322"/>
      <c r="RHD89" s="320"/>
      <c r="RHE89" s="322"/>
      <c r="RHF89" s="323"/>
      <c r="RHG89" s="323"/>
      <c r="RHH89" s="325"/>
      <c r="RHI89" s="323"/>
      <c r="RHJ89" s="397"/>
      <c r="RHK89" s="321"/>
      <c r="RHL89" s="319"/>
      <c r="RHM89" s="319"/>
      <c r="RHN89" s="313"/>
      <c r="RHO89" s="313"/>
      <c r="RHP89" s="318"/>
      <c r="RHQ89" s="318"/>
      <c r="RHR89" s="325"/>
      <c r="RHS89" s="324"/>
      <c r="RHT89" s="323"/>
      <c r="RHU89" s="323"/>
      <c r="RHV89" s="323"/>
      <c r="RHW89" s="323"/>
      <c r="RHX89" s="322"/>
      <c r="RHY89" s="320"/>
      <c r="RHZ89" s="322"/>
      <c r="RIA89" s="323"/>
      <c r="RIB89" s="323"/>
      <c r="RIC89" s="325"/>
      <c r="RID89" s="323"/>
      <c r="RIE89" s="397"/>
      <c r="RIF89" s="321"/>
      <c r="RIG89" s="319"/>
      <c r="RIH89" s="319"/>
      <c r="RII89" s="313"/>
      <c r="RIJ89" s="313"/>
      <c r="RIK89" s="318"/>
      <c r="RIL89" s="318"/>
      <c r="RIM89" s="325"/>
      <c r="RIN89" s="324"/>
      <c r="RIO89" s="323"/>
      <c r="RIP89" s="323"/>
      <c r="RIQ89" s="323"/>
      <c r="RIR89" s="323"/>
      <c r="RIS89" s="322"/>
      <c r="RIT89" s="320"/>
      <c r="RIU89" s="322"/>
      <c r="RIV89" s="323"/>
      <c r="RIW89" s="323"/>
      <c r="RIX89" s="325"/>
      <c r="RIY89" s="323"/>
      <c r="RIZ89" s="397"/>
      <c r="RJA89" s="321"/>
      <c r="RJB89" s="319"/>
      <c r="RJC89" s="319"/>
      <c r="RJD89" s="313"/>
      <c r="RJE89" s="313"/>
      <c r="RJF89" s="318"/>
      <c r="RJG89" s="318"/>
      <c r="RJH89" s="325"/>
      <c r="RJI89" s="324"/>
      <c r="RJJ89" s="323"/>
      <c r="RJK89" s="323"/>
      <c r="RJL89" s="323"/>
      <c r="RJM89" s="323"/>
      <c r="RJN89" s="322"/>
      <c r="RJO89" s="320"/>
      <c r="RJP89" s="322"/>
      <c r="RJQ89" s="323"/>
      <c r="RJR89" s="323"/>
      <c r="RJS89" s="325"/>
      <c r="RJT89" s="323"/>
      <c r="RJU89" s="397"/>
      <c r="RJV89" s="321"/>
      <c r="RJW89" s="319"/>
      <c r="RJX89" s="319"/>
      <c r="RJY89" s="313"/>
      <c r="RJZ89" s="313"/>
      <c r="RKA89" s="318"/>
      <c r="RKB89" s="318"/>
      <c r="RKC89" s="325"/>
      <c r="RKD89" s="324"/>
      <c r="RKE89" s="323"/>
      <c r="RKF89" s="323"/>
      <c r="RKG89" s="323"/>
      <c r="RKH89" s="323"/>
      <c r="RKI89" s="322"/>
      <c r="RKJ89" s="320"/>
      <c r="RKK89" s="322"/>
      <c r="RKL89" s="323"/>
      <c r="RKM89" s="323"/>
      <c r="RKN89" s="325"/>
      <c r="RKO89" s="323"/>
      <c r="RKP89" s="397"/>
      <c r="RKQ89" s="321"/>
      <c r="RKR89" s="319"/>
      <c r="RKS89" s="319"/>
      <c r="RKT89" s="313"/>
      <c r="RKU89" s="313"/>
      <c r="RKV89" s="318"/>
      <c r="RKW89" s="318"/>
      <c r="RKX89" s="325"/>
      <c r="RKY89" s="324"/>
      <c r="RKZ89" s="323"/>
      <c r="RLA89" s="323"/>
      <c r="RLB89" s="323"/>
      <c r="RLC89" s="323"/>
      <c r="RLD89" s="322"/>
      <c r="RLE89" s="320"/>
      <c r="RLF89" s="322"/>
      <c r="RLG89" s="323"/>
      <c r="RLH89" s="323"/>
      <c r="RLI89" s="325"/>
      <c r="RLJ89" s="323"/>
      <c r="RLK89" s="397"/>
      <c r="RLL89" s="321"/>
      <c r="RLM89" s="319"/>
      <c r="RLN89" s="319"/>
      <c r="RLO89" s="313"/>
      <c r="RLP89" s="313"/>
      <c r="RLQ89" s="318"/>
      <c r="RLR89" s="318"/>
      <c r="RLS89" s="325"/>
      <c r="RLT89" s="324"/>
      <c r="RLU89" s="323"/>
      <c r="RLV89" s="323"/>
      <c r="RLW89" s="323"/>
      <c r="RLX89" s="323"/>
      <c r="RLY89" s="322"/>
      <c r="RLZ89" s="320"/>
      <c r="RMA89" s="322"/>
      <c r="RMB89" s="323"/>
      <c r="RMC89" s="323"/>
      <c r="RMD89" s="325"/>
      <c r="RME89" s="323"/>
      <c r="RMF89" s="397"/>
      <c r="RMG89" s="321"/>
      <c r="RMH89" s="319"/>
      <c r="RMI89" s="319"/>
      <c r="RMJ89" s="313"/>
      <c r="RMK89" s="313"/>
      <c r="RML89" s="318"/>
      <c r="RMM89" s="318"/>
      <c r="RMN89" s="325"/>
      <c r="RMO89" s="324"/>
      <c r="RMP89" s="323"/>
      <c r="RMQ89" s="323"/>
      <c r="RMR89" s="323"/>
      <c r="RMS89" s="323"/>
      <c r="RMT89" s="322"/>
      <c r="RMU89" s="320"/>
      <c r="RMV89" s="322"/>
      <c r="RMW89" s="323"/>
      <c r="RMX89" s="323"/>
      <c r="RMY89" s="325"/>
      <c r="RMZ89" s="323"/>
      <c r="RNA89" s="397"/>
      <c r="RNB89" s="321"/>
      <c r="RNC89" s="319"/>
      <c r="RND89" s="319"/>
      <c r="RNE89" s="313"/>
      <c r="RNF89" s="313"/>
      <c r="RNG89" s="318"/>
      <c r="RNH89" s="318"/>
      <c r="RNI89" s="325"/>
      <c r="RNJ89" s="324"/>
      <c r="RNK89" s="323"/>
      <c r="RNL89" s="323"/>
      <c r="RNM89" s="323"/>
      <c r="RNN89" s="323"/>
      <c r="RNO89" s="322"/>
      <c r="RNP89" s="320"/>
      <c r="RNQ89" s="322"/>
      <c r="RNR89" s="323"/>
      <c r="RNS89" s="323"/>
      <c r="RNT89" s="325"/>
      <c r="RNU89" s="323"/>
      <c r="RNV89" s="397"/>
      <c r="RNW89" s="321"/>
      <c r="RNX89" s="319"/>
      <c r="RNY89" s="319"/>
      <c r="RNZ89" s="313"/>
      <c r="ROA89" s="313"/>
      <c r="ROB89" s="318"/>
      <c r="ROC89" s="318"/>
      <c r="ROD89" s="325"/>
      <c r="ROE89" s="324"/>
      <c r="ROF89" s="323"/>
      <c r="ROG89" s="323"/>
      <c r="ROH89" s="323"/>
      <c r="ROI89" s="323"/>
      <c r="ROJ89" s="322"/>
      <c r="ROK89" s="320"/>
      <c r="ROL89" s="322"/>
      <c r="ROM89" s="323"/>
      <c r="RON89" s="323"/>
      <c r="ROO89" s="325"/>
      <c r="ROP89" s="323"/>
      <c r="ROQ89" s="397"/>
      <c r="ROR89" s="321"/>
      <c r="ROS89" s="319"/>
      <c r="ROT89" s="319"/>
      <c r="ROU89" s="313"/>
      <c r="ROV89" s="313"/>
      <c r="ROW89" s="318"/>
      <c r="ROX89" s="318"/>
      <c r="ROY89" s="325"/>
      <c r="ROZ89" s="324"/>
      <c r="RPA89" s="323"/>
      <c r="RPB89" s="323"/>
      <c r="RPC89" s="323"/>
      <c r="RPD89" s="323"/>
      <c r="RPE89" s="322"/>
      <c r="RPF89" s="320"/>
      <c r="RPG89" s="322"/>
      <c r="RPH89" s="323"/>
      <c r="RPI89" s="323"/>
      <c r="RPJ89" s="325"/>
      <c r="RPK89" s="323"/>
      <c r="RPL89" s="397"/>
      <c r="RPM89" s="321"/>
      <c r="RPN89" s="319"/>
      <c r="RPO89" s="319"/>
      <c r="RPP89" s="313"/>
      <c r="RPQ89" s="313"/>
      <c r="RPR89" s="318"/>
      <c r="RPS89" s="318"/>
      <c r="RPT89" s="325"/>
      <c r="RPU89" s="324"/>
      <c r="RPV89" s="323"/>
      <c r="RPW89" s="323"/>
      <c r="RPX89" s="323"/>
      <c r="RPY89" s="323"/>
      <c r="RPZ89" s="322"/>
      <c r="RQA89" s="320"/>
      <c r="RQB89" s="322"/>
      <c r="RQC89" s="323"/>
      <c r="RQD89" s="323"/>
      <c r="RQE89" s="325"/>
      <c r="RQF89" s="323"/>
      <c r="RQG89" s="397"/>
      <c r="RQH89" s="321"/>
      <c r="RQI89" s="319"/>
      <c r="RQJ89" s="319"/>
      <c r="RQK89" s="313"/>
      <c r="RQL89" s="313"/>
      <c r="RQM89" s="318"/>
      <c r="RQN89" s="318"/>
      <c r="RQO89" s="325"/>
      <c r="RQP89" s="324"/>
      <c r="RQQ89" s="323"/>
      <c r="RQR89" s="323"/>
      <c r="RQS89" s="323"/>
      <c r="RQT89" s="323"/>
      <c r="RQU89" s="322"/>
      <c r="RQV89" s="320"/>
      <c r="RQW89" s="322"/>
      <c r="RQX89" s="323"/>
      <c r="RQY89" s="323"/>
      <c r="RQZ89" s="325"/>
      <c r="RRA89" s="323"/>
      <c r="RRB89" s="397"/>
      <c r="RRC89" s="321"/>
      <c r="RRD89" s="319"/>
      <c r="RRE89" s="319"/>
      <c r="RRF89" s="313"/>
      <c r="RRG89" s="313"/>
      <c r="RRH89" s="318"/>
      <c r="RRI89" s="318"/>
      <c r="RRJ89" s="325"/>
      <c r="RRK89" s="324"/>
      <c r="RRL89" s="323"/>
      <c r="RRM89" s="323"/>
      <c r="RRN89" s="323"/>
      <c r="RRO89" s="323"/>
      <c r="RRP89" s="322"/>
      <c r="RRQ89" s="320"/>
      <c r="RRR89" s="322"/>
      <c r="RRS89" s="323"/>
      <c r="RRT89" s="323"/>
      <c r="RRU89" s="325"/>
      <c r="RRV89" s="323"/>
      <c r="RRW89" s="397"/>
      <c r="RRX89" s="321"/>
      <c r="RRY89" s="319"/>
      <c r="RRZ89" s="319"/>
      <c r="RSA89" s="313"/>
      <c r="RSB89" s="313"/>
      <c r="RSC89" s="318"/>
      <c r="RSD89" s="318"/>
      <c r="RSE89" s="325"/>
      <c r="RSF89" s="324"/>
      <c r="RSG89" s="323"/>
      <c r="RSH89" s="323"/>
      <c r="RSI89" s="323"/>
      <c r="RSJ89" s="323"/>
      <c r="RSK89" s="322"/>
      <c r="RSL89" s="320"/>
      <c r="RSM89" s="322"/>
      <c r="RSN89" s="323"/>
      <c r="RSO89" s="323"/>
      <c r="RSP89" s="325"/>
      <c r="RSQ89" s="323"/>
      <c r="RSR89" s="397"/>
      <c r="RSS89" s="321"/>
      <c r="RST89" s="319"/>
      <c r="RSU89" s="319"/>
      <c r="RSV89" s="313"/>
      <c r="RSW89" s="313"/>
      <c r="RSX89" s="318"/>
      <c r="RSY89" s="318"/>
      <c r="RSZ89" s="325"/>
      <c r="RTA89" s="324"/>
      <c r="RTB89" s="323"/>
      <c r="RTC89" s="323"/>
      <c r="RTD89" s="323"/>
      <c r="RTE89" s="323"/>
      <c r="RTF89" s="322"/>
      <c r="RTG89" s="320"/>
      <c r="RTH89" s="322"/>
      <c r="RTI89" s="323"/>
      <c r="RTJ89" s="323"/>
      <c r="RTK89" s="325"/>
      <c r="RTL89" s="323"/>
      <c r="RTM89" s="397"/>
      <c r="RTN89" s="321"/>
      <c r="RTO89" s="319"/>
      <c r="RTP89" s="319"/>
      <c r="RTQ89" s="313"/>
      <c r="RTR89" s="313"/>
      <c r="RTS89" s="318"/>
      <c r="RTT89" s="318"/>
      <c r="RTU89" s="325"/>
      <c r="RTV89" s="324"/>
      <c r="RTW89" s="323"/>
      <c r="RTX89" s="323"/>
      <c r="RTY89" s="323"/>
      <c r="RTZ89" s="323"/>
      <c r="RUA89" s="322"/>
      <c r="RUB89" s="320"/>
      <c r="RUC89" s="322"/>
      <c r="RUD89" s="323"/>
      <c r="RUE89" s="323"/>
      <c r="RUF89" s="325"/>
      <c r="RUG89" s="323"/>
      <c r="RUH89" s="397"/>
      <c r="RUI89" s="321"/>
      <c r="RUJ89" s="319"/>
      <c r="RUK89" s="319"/>
      <c r="RUL89" s="313"/>
      <c r="RUM89" s="313"/>
      <c r="RUN89" s="318"/>
      <c r="RUO89" s="318"/>
      <c r="RUP89" s="325"/>
      <c r="RUQ89" s="324"/>
      <c r="RUR89" s="323"/>
      <c r="RUS89" s="323"/>
      <c r="RUT89" s="323"/>
      <c r="RUU89" s="323"/>
      <c r="RUV89" s="322"/>
      <c r="RUW89" s="320"/>
      <c r="RUX89" s="322"/>
      <c r="RUY89" s="323"/>
      <c r="RUZ89" s="323"/>
      <c r="RVA89" s="325"/>
      <c r="RVB89" s="323"/>
      <c r="RVC89" s="397"/>
      <c r="RVD89" s="321"/>
      <c r="RVE89" s="319"/>
      <c r="RVF89" s="319"/>
      <c r="RVG89" s="313"/>
      <c r="RVH89" s="313"/>
      <c r="RVI89" s="318"/>
      <c r="RVJ89" s="318"/>
      <c r="RVK89" s="325"/>
      <c r="RVL89" s="324"/>
      <c r="RVM89" s="323"/>
      <c r="RVN89" s="323"/>
      <c r="RVO89" s="323"/>
      <c r="RVP89" s="323"/>
      <c r="RVQ89" s="322"/>
      <c r="RVR89" s="320"/>
      <c r="RVS89" s="322"/>
      <c r="RVT89" s="323"/>
      <c r="RVU89" s="323"/>
      <c r="RVV89" s="325"/>
      <c r="RVW89" s="323"/>
      <c r="RVX89" s="397"/>
      <c r="RVY89" s="321"/>
      <c r="RVZ89" s="319"/>
      <c r="RWA89" s="319"/>
      <c r="RWB89" s="313"/>
      <c r="RWC89" s="313"/>
      <c r="RWD89" s="318"/>
      <c r="RWE89" s="318"/>
      <c r="RWF89" s="325"/>
      <c r="RWG89" s="324"/>
      <c r="RWH89" s="323"/>
      <c r="RWI89" s="323"/>
      <c r="RWJ89" s="323"/>
      <c r="RWK89" s="323"/>
      <c r="RWL89" s="322"/>
      <c r="RWM89" s="320"/>
      <c r="RWN89" s="322"/>
      <c r="RWO89" s="323"/>
      <c r="RWP89" s="323"/>
      <c r="RWQ89" s="325"/>
      <c r="RWR89" s="323"/>
      <c r="RWS89" s="397"/>
      <c r="RWT89" s="321"/>
      <c r="RWU89" s="319"/>
      <c r="RWV89" s="319"/>
      <c r="RWW89" s="313"/>
      <c r="RWX89" s="313"/>
      <c r="RWY89" s="318"/>
      <c r="RWZ89" s="318"/>
      <c r="RXA89" s="325"/>
      <c r="RXB89" s="324"/>
      <c r="RXC89" s="323"/>
      <c r="RXD89" s="323"/>
      <c r="RXE89" s="323"/>
      <c r="RXF89" s="323"/>
      <c r="RXG89" s="322"/>
      <c r="RXH89" s="320"/>
      <c r="RXI89" s="322"/>
      <c r="RXJ89" s="323"/>
      <c r="RXK89" s="323"/>
      <c r="RXL89" s="325"/>
      <c r="RXM89" s="323"/>
      <c r="RXN89" s="397"/>
      <c r="RXO89" s="321"/>
      <c r="RXP89" s="319"/>
      <c r="RXQ89" s="319"/>
      <c r="RXR89" s="313"/>
      <c r="RXS89" s="313"/>
      <c r="RXT89" s="318"/>
      <c r="RXU89" s="318"/>
      <c r="RXV89" s="325"/>
      <c r="RXW89" s="324"/>
      <c r="RXX89" s="323"/>
      <c r="RXY89" s="323"/>
      <c r="RXZ89" s="323"/>
      <c r="RYA89" s="323"/>
      <c r="RYB89" s="322"/>
      <c r="RYC89" s="320"/>
      <c r="RYD89" s="322"/>
      <c r="RYE89" s="323"/>
      <c r="RYF89" s="323"/>
      <c r="RYG89" s="325"/>
      <c r="RYH89" s="323"/>
      <c r="RYI89" s="397"/>
      <c r="RYJ89" s="321"/>
      <c r="RYK89" s="319"/>
      <c r="RYL89" s="319"/>
      <c r="RYM89" s="313"/>
      <c r="RYN89" s="313"/>
      <c r="RYO89" s="318"/>
      <c r="RYP89" s="318"/>
      <c r="RYQ89" s="325"/>
      <c r="RYR89" s="324"/>
      <c r="RYS89" s="323"/>
      <c r="RYT89" s="323"/>
      <c r="RYU89" s="323"/>
      <c r="RYV89" s="323"/>
      <c r="RYW89" s="322"/>
      <c r="RYX89" s="320"/>
      <c r="RYY89" s="322"/>
      <c r="RYZ89" s="323"/>
      <c r="RZA89" s="323"/>
      <c r="RZB89" s="325"/>
      <c r="RZC89" s="323"/>
      <c r="RZD89" s="397"/>
      <c r="RZE89" s="321"/>
      <c r="RZF89" s="319"/>
      <c r="RZG89" s="319"/>
      <c r="RZH89" s="313"/>
      <c r="RZI89" s="313"/>
      <c r="RZJ89" s="318"/>
      <c r="RZK89" s="318"/>
      <c r="RZL89" s="325"/>
      <c r="RZM89" s="324"/>
      <c r="RZN89" s="323"/>
      <c r="RZO89" s="323"/>
      <c r="RZP89" s="323"/>
      <c r="RZQ89" s="323"/>
      <c r="RZR89" s="322"/>
      <c r="RZS89" s="320"/>
      <c r="RZT89" s="322"/>
      <c r="RZU89" s="323"/>
      <c r="RZV89" s="323"/>
      <c r="RZW89" s="325"/>
      <c r="RZX89" s="323"/>
      <c r="RZY89" s="397"/>
      <c r="RZZ89" s="321"/>
      <c r="SAA89" s="319"/>
      <c r="SAB89" s="319"/>
      <c r="SAC89" s="313"/>
      <c r="SAD89" s="313"/>
      <c r="SAE89" s="318"/>
      <c r="SAF89" s="318"/>
      <c r="SAG89" s="325"/>
      <c r="SAH89" s="324"/>
      <c r="SAI89" s="323"/>
      <c r="SAJ89" s="323"/>
      <c r="SAK89" s="323"/>
      <c r="SAL89" s="323"/>
      <c r="SAM89" s="322"/>
      <c r="SAN89" s="320"/>
      <c r="SAO89" s="322"/>
      <c r="SAP89" s="323"/>
      <c r="SAQ89" s="323"/>
      <c r="SAR89" s="325"/>
      <c r="SAS89" s="323"/>
      <c r="SAT89" s="397"/>
      <c r="SAU89" s="321"/>
      <c r="SAV89" s="319"/>
      <c r="SAW89" s="319"/>
      <c r="SAX89" s="313"/>
      <c r="SAY89" s="313"/>
      <c r="SAZ89" s="318"/>
      <c r="SBA89" s="318"/>
      <c r="SBB89" s="325"/>
      <c r="SBC89" s="324"/>
      <c r="SBD89" s="323"/>
      <c r="SBE89" s="323"/>
      <c r="SBF89" s="323"/>
      <c r="SBG89" s="323"/>
      <c r="SBH89" s="322"/>
      <c r="SBI89" s="320"/>
      <c r="SBJ89" s="322"/>
      <c r="SBK89" s="323"/>
      <c r="SBL89" s="323"/>
      <c r="SBM89" s="325"/>
      <c r="SBN89" s="323"/>
      <c r="SBO89" s="397"/>
      <c r="SBP89" s="321"/>
      <c r="SBQ89" s="319"/>
      <c r="SBR89" s="319"/>
      <c r="SBS89" s="313"/>
      <c r="SBT89" s="313"/>
      <c r="SBU89" s="318"/>
      <c r="SBV89" s="318"/>
      <c r="SBW89" s="325"/>
      <c r="SBX89" s="324"/>
      <c r="SBY89" s="323"/>
      <c r="SBZ89" s="323"/>
      <c r="SCA89" s="323"/>
      <c r="SCB89" s="323"/>
      <c r="SCC89" s="322"/>
      <c r="SCD89" s="320"/>
      <c r="SCE89" s="322"/>
      <c r="SCF89" s="323"/>
      <c r="SCG89" s="323"/>
      <c r="SCH89" s="325"/>
      <c r="SCI89" s="323"/>
      <c r="SCJ89" s="397"/>
      <c r="SCK89" s="321"/>
      <c r="SCL89" s="319"/>
      <c r="SCM89" s="319"/>
      <c r="SCN89" s="313"/>
      <c r="SCO89" s="313"/>
      <c r="SCP89" s="318"/>
      <c r="SCQ89" s="318"/>
      <c r="SCR89" s="325"/>
      <c r="SCS89" s="324"/>
      <c r="SCT89" s="323"/>
      <c r="SCU89" s="323"/>
      <c r="SCV89" s="323"/>
      <c r="SCW89" s="323"/>
      <c r="SCX89" s="322"/>
      <c r="SCY89" s="320"/>
      <c r="SCZ89" s="322"/>
      <c r="SDA89" s="323"/>
      <c r="SDB89" s="323"/>
      <c r="SDC89" s="325"/>
      <c r="SDD89" s="323"/>
      <c r="SDE89" s="397"/>
      <c r="SDF89" s="321"/>
      <c r="SDG89" s="319"/>
      <c r="SDH89" s="319"/>
      <c r="SDI89" s="313"/>
      <c r="SDJ89" s="313"/>
      <c r="SDK89" s="318"/>
      <c r="SDL89" s="318"/>
      <c r="SDM89" s="325"/>
      <c r="SDN89" s="324"/>
      <c r="SDO89" s="323"/>
      <c r="SDP89" s="323"/>
      <c r="SDQ89" s="323"/>
      <c r="SDR89" s="323"/>
      <c r="SDS89" s="322"/>
      <c r="SDT89" s="320"/>
      <c r="SDU89" s="322"/>
      <c r="SDV89" s="323"/>
      <c r="SDW89" s="323"/>
      <c r="SDX89" s="325"/>
      <c r="SDY89" s="323"/>
      <c r="SDZ89" s="397"/>
      <c r="SEA89" s="321"/>
      <c r="SEB89" s="319"/>
      <c r="SEC89" s="319"/>
      <c r="SED89" s="313"/>
      <c r="SEE89" s="313"/>
      <c r="SEF89" s="318"/>
      <c r="SEG89" s="318"/>
      <c r="SEH89" s="325"/>
      <c r="SEI89" s="324"/>
      <c r="SEJ89" s="323"/>
      <c r="SEK89" s="323"/>
      <c r="SEL89" s="323"/>
      <c r="SEM89" s="323"/>
      <c r="SEN89" s="322"/>
      <c r="SEO89" s="320"/>
      <c r="SEP89" s="322"/>
      <c r="SEQ89" s="323"/>
      <c r="SER89" s="323"/>
      <c r="SES89" s="325"/>
      <c r="SET89" s="323"/>
      <c r="SEU89" s="397"/>
      <c r="SEV89" s="321"/>
      <c r="SEW89" s="319"/>
      <c r="SEX89" s="319"/>
      <c r="SEY89" s="313"/>
      <c r="SEZ89" s="313"/>
      <c r="SFA89" s="318"/>
      <c r="SFB89" s="318"/>
      <c r="SFC89" s="325"/>
      <c r="SFD89" s="324"/>
      <c r="SFE89" s="323"/>
      <c r="SFF89" s="323"/>
      <c r="SFG89" s="323"/>
      <c r="SFH89" s="323"/>
      <c r="SFI89" s="322"/>
      <c r="SFJ89" s="320"/>
      <c r="SFK89" s="322"/>
      <c r="SFL89" s="323"/>
      <c r="SFM89" s="323"/>
      <c r="SFN89" s="325"/>
      <c r="SFO89" s="323"/>
      <c r="SFP89" s="397"/>
      <c r="SFQ89" s="321"/>
      <c r="SFR89" s="319"/>
      <c r="SFS89" s="319"/>
      <c r="SFT89" s="313"/>
      <c r="SFU89" s="313"/>
      <c r="SFV89" s="318"/>
      <c r="SFW89" s="318"/>
      <c r="SFX89" s="325"/>
      <c r="SFY89" s="324"/>
      <c r="SFZ89" s="323"/>
      <c r="SGA89" s="323"/>
      <c r="SGB89" s="323"/>
      <c r="SGC89" s="323"/>
      <c r="SGD89" s="322"/>
      <c r="SGE89" s="320"/>
      <c r="SGF89" s="322"/>
      <c r="SGG89" s="323"/>
      <c r="SGH89" s="323"/>
      <c r="SGI89" s="325"/>
      <c r="SGJ89" s="323"/>
      <c r="SGK89" s="397"/>
      <c r="SGL89" s="321"/>
      <c r="SGM89" s="319"/>
      <c r="SGN89" s="319"/>
      <c r="SGO89" s="313"/>
      <c r="SGP89" s="313"/>
      <c r="SGQ89" s="318"/>
      <c r="SGR89" s="318"/>
      <c r="SGS89" s="325"/>
      <c r="SGT89" s="324"/>
      <c r="SGU89" s="323"/>
      <c r="SGV89" s="323"/>
      <c r="SGW89" s="323"/>
      <c r="SGX89" s="323"/>
      <c r="SGY89" s="322"/>
      <c r="SGZ89" s="320"/>
      <c r="SHA89" s="322"/>
      <c r="SHB89" s="323"/>
      <c r="SHC89" s="323"/>
      <c r="SHD89" s="325"/>
      <c r="SHE89" s="323"/>
      <c r="SHF89" s="397"/>
      <c r="SHG89" s="321"/>
      <c r="SHH89" s="319"/>
      <c r="SHI89" s="319"/>
      <c r="SHJ89" s="313"/>
      <c r="SHK89" s="313"/>
      <c r="SHL89" s="318"/>
      <c r="SHM89" s="318"/>
      <c r="SHN89" s="325"/>
      <c r="SHO89" s="324"/>
      <c r="SHP89" s="323"/>
      <c r="SHQ89" s="323"/>
      <c r="SHR89" s="323"/>
      <c r="SHS89" s="323"/>
      <c r="SHT89" s="322"/>
      <c r="SHU89" s="320"/>
      <c r="SHV89" s="322"/>
      <c r="SHW89" s="323"/>
      <c r="SHX89" s="323"/>
      <c r="SHY89" s="325"/>
      <c r="SHZ89" s="323"/>
      <c r="SIA89" s="397"/>
      <c r="SIB89" s="321"/>
      <c r="SIC89" s="319"/>
      <c r="SID89" s="319"/>
      <c r="SIE89" s="313"/>
      <c r="SIF89" s="313"/>
      <c r="SIG89" s="318"/>
      <c r="SIH89" s="318"/>
      <c r="SII89" s="325"/>
      <c r="SIJ89" s="324"/>
      <c r="SIK89" s="323"/>
      <c r="SIL89" s="323"/>
      <c r="SIM89" s="323"/>
      <c r="SIN89" s="323"/>
      <c r="SIO89" s="322"/>
      <c r="SIP89" s="320"/>
      <c r="SIQ89" s="322"/>
      <c r="SIR89" s="323"/>
      <c r="SIS89" s="323"/>
      <c r="SIT89" s="325"/>
      <c r="SIU89" s="323"/>
      <c r="SIV89" s="397"/>
      <c r="SIW89" s="321"/>
      <c r="SIX89" s="319"/>
      <c r="SIY89" s="319"/>
      <c r="SIZ89" s="313"/>
      <c r="SJA89" s="313"/>
      <c r="SJB89" s="318"/>
      <c r="SJC89" s="318"/>
      <c r="SJD89" s="325"/>
      <c r="SJE89" s="324"/>
      <c r="SJF89" s="323"/>
      <c r="SJG89" s="323"/>
      <c r="SJH89" s="323"/>
      <c r="SJI89" s="323"/>
      <c r="SJJ89" s="322"/>
      <c r="SJK89" s="320"/>
      <c r="SJL89" s="322"/>
      <c r="SJM89" s="323"/>
      <c r="SJN89" s="323"/>
      <c r="SJO89" s="325"/>
      <c r="SJP89" s="323"/>
      <c r="SJQ89" s="397"/>
      <c r="SJR89" s="321"/>
      <c r="SJS89" s="319"/>
      <c r="SJT89" s="319"/>
      <c r="SJU89" s="313"/>
      <c r="SJV89" s="313"/>
      <c r="SJW89" s="318"/>
      <c r="SJX89" s="318"/>
      <c r="SJY89" s="325"/>
      <c r="SJZ89" s="324"/>
      <c r="SKA89" s="323"/>
      <c r="SKB89" s="323"/>
      <c r="SKC89" s="323"/>
      <c r="SKD89" s="323"/>
      <c r="SKE89" s="322"/>
      <c r="SKF89" s="320"/>
      <c r="SKG89" s="322"/>
      <c r="SKH89" s="323"/>
      <c r="SKI89" s="323"/>
      <c r="SKJ89" s="325"/>
      <c r="SKK89" s="323"/>
      <c r="SKL89" s="397"/>
      <c r="SKM89" s="321"/>
      <c r="SKN89" s="319"/>
      <c r="SKO89" s="319"/>
      <c r="SKP89" s="313"/>
      <c r="SKQ89" s="313"/>
      <c r="SKR89" s="318"/>
      <c r="SKS89" s="318"/>
      <c r="SKT89" s="325"/>
      <c r="SKU89" s="324"/>
      <c r="SKV89" s="323"/>
      <c r="SKW89" s="323"/>
      <c r="SKX89" s="323"/>
      <c r="SKY89" s="323"/>
      <c r="SKZ89" s="322"/>
      <c r="SLA89" s="320"/>
      <c r="SLB89" s="322"/>
      <c r="SLC89" s="323"/>
      <c r="SLD89" s="323"/>
      <c r="SLE89" s="325"/>
      <c r="SLF89" s="323"/>
      <c r="SLG89" s="397"/>
      <c r="SLH89" s="321"/>
      <c r="SLI89" s="319"/>
      <c r="SLJ89" s="319"/>
      <c r="SLK89" s="313"/>
      <c r="SLL89" s="313"/>
      <c r="SLM89" s="318"/>
      <c r="SLN89" s="318"/>
      <c r="SLO89" s="325"/>
      <c r="SLP89" s="324"/>
      <c r="SLQ89" s="323"/>
      <c r="SLR89" s="323"/>
      <c r="SLS89" s="323"/>
      <c r="SLT89" s="323"/>
      <c r="SLU89" s="322"/>
      <c r="SLV89" s="320"/>
      <c r="SLW89" s="322"/>
      <c r="SLX89" s="323"/>
      <c r="SLY89" s="323"/>
      <c r="SLZ89" s="325"/>
      <c r="SMA89" s="323"/>
      <c r="SMB89" s="397"/>
      <c r="SMC89" s="321"/>
      <c r="SMD89" s="319"/>
      <c r="SME89" s="319"/>
      <c r="SMF89" s="313"/>
      <c r="SMG89" s="313"/>
      <c r="SMH89" s="318"/>
      <c r="SMI89" s="318"/>
      <c r="SMJ89" s="325"/>
      <c r="SMK89" s="324"/>
      <c r="SML89" s="323"/>
      <c r="SMM89" s="323"/>
      <c r="SMN89" s="323"/>
      <c r="SMO89" s="323"/>
      <c r="SMP89" s="322"/>
      <c r="SMQ89" s="320"/>
      <c r="SMR89" s="322"/>
      <c r="SMS89" s="323"/>
      <c r="SMT89" s="323"/>
      <c r="SMU89" s="325"/>
      <c r="SMV89" s="323"/>
      <c r="SMW89" s="397"/>
      <c r="SMX89" s="321"/>
      <c r="SMY89" s="319"/>
      <c r="SMZ89" s="319"/>
      <c r="SNA89" s="313"/>
      <c r="SNB89" s="313"/>
      <c r="SNC89" s="318"/>
      <c r="SND89" s="318"/>
      <c r="SNE89" s="325"/>
      <c r="SNF89" s="324"/>
      <c r="SNG89" s="323"/>
      <c r="SNH89" s="323"/>
      <c r="SNI89" s="323"/>
      <c r="SNJ89" s="323"/>
      <c r="SNK89" s="322"/>
      <c r="SNL89" s="320"/>
      <c r="SNM89" s="322"/>
      <c r="SNN89" s="323"/>
      <c r="SNO89" s="323"/>
      <c r="SNP89" s="325"/>
      <c r="SNQ89" s="323"/>
      <c r="SNR89" s="397"/>
      <c r="SNS89" s="321"/>
      <c r="SNT89" s="319"/>
      <c r="SNU89" s="319"/>
      <c r="SNV89" s="313"/>
      <c r="SNW89" s="313"/>
      <c r="SNX89" s="318"/>
      <c r="SNY89" s="318"/>
      <c r="SNZ89" s="325"/>
      <c r="SOA89" s="324"/>
      <c r="SOB89" s="323"/>
      <c r="SOC89" s="323"/>
      <c r="SOD89" s="323"/>
      <c r="SOE89" s="323"/>
      <c r="SOF89" s="322"/>
      <c r="SOG89" s="320"/>
      <c r="SOH89" s="322"/>
      <c r="SOI89" s="323"/>
      <c r="SOJ89" s="323"/>
      <c r="SOK89" s="325"/>
      <c r="SOL89" s="323"/>
      <c r="SOM89" s="397"/>
      <c r="SON89" s="321"/>
      <c r="SOO89" s="319"/>
      <c r="SOP89" s="319"/>
      <c r="SOQ89" s="313"/>
      <c r="SOR89" s="313"/>
      <c r="SOS89" s="318"/>
      <c r="SOT89" s="318"/>
      <c r="SOU89" s="325"/>
      <c r="SOV89" s="324"/>
      <c r="SOW89" s="323"/>
      <c r="SOX89" s="323"/>
      <c r="SOY89" s="323"/>
      <c r="SOZ89" s="323"/>
      <c r="SPA89" s="322"/>
      <c r="SPB89" s="320"/>
      <c r="SPC89" s="322"/>
      <c r="SPD89" s="323"/>
      <c r="SPE89" s="323"/>
      <c r="SPF89" s="325"/>
      <c r="SPG89" s="323"/>
      <c r="SPH89" s="397"/>
      <c r="SPI89" s="321"/>
      <c r="SPJ89" s="319"/>
      <c r="SPK89" s="319"/>
      <c r="SPL89" s="313"/>
      <c r="SPM89" s="313"/>
      <c r="SPN89" s="318"/>
      <c r="SPO89" s="318"/>
      <c r="SPP89" s="325"/>
      <c r="SPQ89" s="324"/>
      <c r="SPR89" s="323"/>
      <c r="SPS89" s="323"/>
      <c r="SPT89" s="323"/>
      <c r="SPU89" s="323"/>
      <c r="SPV89" s="322"/>
      <c r="SPW89" s="320"/>
      <c r="SPX89" s="322"/>
      <c r="SPY89" s="323"/>
      <c r="SPZ89" s="323"/>
      <c r="SQA89" s="325"/>
      <c r="SQB89" s="323"/>
      <c r="SQC89" s="397"/>
      <c r="SQD89" s="321"/>
      <c r="SQE89" s="319"/>
      <c r="SQF89" s="319"/>
      <c r="SQG89" s="313"/>
      <c r="SQH89" s="313"/>
      <c r="SQI89" s="318"/>
      <c r="SQJ89" s="318"/>
      <c r="SQK89" s="325"/>
      <c r="SQL89" s="324"/>
      <c r="SQM89" s="323"/>
      <c r="SQN89" s="323"/>
      <c r="SQO89" s="323"/>
      <c r="SQP89" s="323"/>
      <c r="SQQ89" s="322"/>
      <c r="SQR89" s="320"/>
      <c r="SQS89" s="322"/>
      <c r="SQT89" s="323"/>
      <c r="SQU89" s="323"/>
      <c r="SQV89" s="325"/>
      <c r="SQW89" s="323"/>
      <c r="SQX89" s="397"/>
      <c r="SQY89" s="321"/>
      <c r="SQZ89" s="319"/>
      <c r="SRA89" s="319"/>
      <c r="SRB89" s="313"/>
      <c r="SRC89" s="313"/>
      <c r="SRD89" s="318"/>
      <c r="SRE89" s="318"/>
      <c r="SRF89" s="325"/>
      <c r="SRG89" s="324"/>
      <c r="SRH89" s="323"/>
      <c r="SRI89" s="323"/>
      <c r="SRJ89" s="323"/>
      <c r="SRK89" s="323"/>
      <c r="SRL89" s="322"/>
      <c r="SRM89" s="320"/>
      <c r="SRN89" s="322"/>
      <c r="SRO89" s="323"/>
      <c r="SRP89" s="323"/>
      <c r="SRQ89" s="325"/>
      <c r="SRR89" s="323"/>
      <c r="SRS89" s="397"/>
      <c r="SRT89" s="321"/>
      <c r="SRU89" s="319"/>
      <c r="SRV89" s="319"/>
      <c r="SRW89" s="313"/>
      <c r="SRX89" s="313"/>
      <c r="SRY89" s="318"/>
      <c r="SRZ89" s="318"/>
      <c r="SSA89" s="325"/>
      <c r="SSB89" s="324"/>
      <c r="SSC89" s="323"/>
      <c r="SSD89" s="323"/>
      <c r="SSE89" s="323"/>
      <c r="SSF89" s="323"/>
      <c r="SSG89" s="322"/>
      <c r="SSH89" s="320"/>
      <c r="SSI89" s="322"/>
      <c r="SSJ89" s="323"/>
      <c r="SSK89" s="323"/>
      <c r="SSL89" s="325"/>
      <c r="SSM89" s="323"/>
      <c r="SSN89" s="397"/>
      <c r="SSO89" s="321"/>
      <c r="SSP89" s="319"/>
      <c r="SSQ89" s="319"/>
      <c r="SSR89" s="313"/>
      <c r="SSS89" s="313"/>
      <c r="SST89" s="318"/>
      <c r="SSU89" s="318"/>
      <c r="SSV89" s="325"/>
      <c r="SSW89" s="324"/>
      <c r="SSX89" s="323"/>
      <c r="SSY89" s="323"/>
      <c r="SSZ89" s="323"/>
      <c r="STA89" s="323"/>
      <c r="STB89" s="322"/>
      <c r="STC89" s="320"/>
      <c r="STD89" s="322"/>
      <c r="STE89" s="323"/>
      <c r="STF89" s="323"/>
      <c r="STG89" s="325"/>
      <c r="STH89" s="323"/>
      <c r="STI89" s="397"/>
      <c r="STJ89" s="321"/>
      <c r="STK89" s="319"/>
      <c r="STL89" s="319"/>
      <c r="STM89" s="313"/>
      <c r="STN89" s="313"/>
      <c r="STO89" s="318"/>
      <c r="STP89" s="318"/>
      <c r="STQ89" s="325"/>
      <c r="STR89" s="324"/>
      <c r="STS89" s="323"/>
      <c r="STT89" s="323"/>
      <c r="STU89" s="323"/>
      <c r="STV89" s="323"/>
      <c r="STW89" s="322"/>
      <c r="STX89" s="320"/>
      <c r="STY89" s="322"/>
      <c r="STZ89" s="323"/>
      <c r="SUA89" s="323"/>
      <c r="SUB89" s="325"/>
      <c r="SUC89" s="323"/>
      <c r="SUD89" s="397"/>
      <c r="SUE89" s="321"/>
      <c r="SUF89" s="319"/>
      <c r="SUG89" s="319"/>
      <c r="SUH89" s="313"/>
      <c r="SUI89" s="313"/>
      <c r="SUJ89" s="318"/>
      <c r="SUK89" s="318"/>
      <c r="SUL89" s="325"/>
      <c r="SUM89" s="324"/>
      <c r="SUN89" s="323"/>
      <c r="SUO89" s="323"/>
      <c r="SUP89" s="323"/>
      <c r="SUQ89" s="323"/>
      <c r="SUR89" s="322"/>
      <c r="SUS89" s="320"/>
      <c r="SUT89" s="322"/>
      <c r="SUU89" s="323"/>
      <c r="SUV89" s="323"/>
      <c r="SUW89" s="325"/>
      <c r="SUX89" s="323"/>
      <c r="SUY89" s="397"/>
      <c r="SUZ89" s="321"/>
      <c r="SVA89" s="319"/>
      <c r="SVB89" s="319"/>
      <c r="SVC89" s="313"/>
      <c r="SVD89" s="313"/>
      <c r="SVE89" s="318"/>
      <c r="SVF89" s="318"/>
      <c r="SVG89" s="325"/>
      <c r="SVH89" s="324"/>
      <c r="SVI89" s="323"/>
      <c r="SVJ89" s="323"/>
      <c r="SVK89" s="323"/>
      <c r="SVL89" s="323"/>
      <c r="SVM89" s="322"/>
      <c r="SVN89" s="320"/>
      <c r="SVO89" s="322"/>
      <c r="SVP89" s="323"/>
      <c r="SVQ89" s="323"/>
      <c r="SVR89" s="325"/>
      <c r="SVS89" s="323"/>
      <c r="SVT89" s="397"/>
      <c r="SVU89" s="321"/>
      <c r="SVV89" s="319"/>
      <c r="SVW89" s="319"/>
      <c r="SVX89" s="313"/>
      <c r="SVY89" s="313"/>
      <c r="SVZ89" s="318"/>
      <c r="SWA89" s="318"/>
      <c r="SWB89" s="325"/>
      <c r="SWC89" s="324"/>
      <c r="SWD89" s="323"/>
      <c r="SWE89" s="323"/>
      <c r="SWF89" s="323"/>
      <c r="SWG89" s="323"/>
      <c r="SWH89" s="322"/>
      <c r="SWI89" s="320"/>
      <c r="SWJ89" s="322"/>
      <c r="SWK89" s="323"/>
      <c r="SWL89" s="323"/>
      <c r="SWM89" s="325"/>
      <c r="SWN89" s="323"/>
      <c r="SWO89" s="397"/>
      <c r="SWP89" s="321"/>
      <c r="SWQ89" s="319"/>
      <c r="SWR89" s="319"/>
      <c r="SWS89" s="313"/>
      <c r="SWT89" s="313"/>
      <c r="SWU89" s="318"/>
      <c r="SWV89" s="318"/>
      <c r="SWW89" s="325"/>
      <c r="SWX89" s="324"/>
      <c r="SWY89" s="323"/>
      <c r="SWZ89" s="323"/>
      <c r="SXA89" s="323"/>
      <c r="SXB89" s="323"/>
      <c r="SXC89" s="322"/>
      <c r="SXD89" s="320"/>
      <c r="SXE89" s="322"/>
      <c r="SXF89" s="323"/>
      <c r="SXG89" s="323"/>
      <c r="SXH89" s="325"/>
      <c r="SXI89" s="323"/>
      <c r="SXJ89" s="397"/>
      <c r="SXK89" s="321"/>
      <c r="SXL89" s="319"/>
      <c r="SXM89" s="319"/>
      <c r="SXN89" s="313"/>
      <c r="SXO89" s="313"/>
      <c r="SXP89" s="318"/>
      <c r="SXQ89" s="318"/>
      <c r="SXR89" s="325"/>
      <c r="SXS89" s="324"/>
      <c r="SXT89" s="323"/>
      <c r="SXU89" s="323"/>
      <c r="SXV89" s="323"/>
      <c r="SXW89" s="323"/>
      <c r="SXX89" s="322"/>
      <c r="SXY89" s="320"/>
      <c r="SXZ89" s="322"/>
      <c r="SYA89" s="323"/>
      <c r="SYB89" s="323"/>
      <c r="SYC89" s="325"/>
      <c r="SYD89" s="323"/>
      <c r="SYE89" s="397"/>
      <c r="SYF89" s="321"/>
      <c r="SYG89" s="319"/>
      <c r="SYH89" s="319"/>
      <c r="SYI89" s="313"/>
      <c r="SYJ89" s="313"/>
      <c r="SYK89" s="318"/>
      <c r="SYL89" s="318"/>
      <c r="SYM89" s="325"/>
      <c r="SYN89" s="324"/>
      <c r="SYO89" s="323"/>
      <c r="SYP89" s="323"/>
      <c r="SYQ89" s="323"/>
      <c r="SYR89" s="323"/>
      <c r="SYS89" s="322"/>
      <c r="SYT89" s="320"/>
      <c r="SYU89" s="322"/>
      <c r="SYV89" s="323"/>
      <c r="SYW89" s="323"/>
      <c r="SYX89" s="325"/>
      <c r="SYY89" s="323"/>
      <c r="SYZ89" s="397"/>
      <c r="SZA89" s="321"/>
      <c r="SZB89" s="319"/>
      <c r="SZC89" s="319"/>
      <c r="SZD89" s="313"/>
      <c r="SZE89" s="313"/>
      <c r="SZF89" s="318"/>
      <c r="SZG89" s="318"/>
      <c r="SZH89" s="325"/>
      <c r="SZI89" s="324"/>
      <c r="SZJ89" s="323"/>
      <c r="SZK89" s="323"/>
      <c r="SZL89" s="323"/>
      <c r="SZM89" s="323"/>
      <c r="SZN89" s="322"/>
      <c r="SZO89" s="320"/>
      <c r="SZP89" s="322"/>
      <c r="SZQ89" s="323"/>
      <c r="SZR89" s="323"/>
      <c r="SZS89" s="325"/>
      <c r="SZT89" s="323"/>
      <c r="SZU89" s="397"/>
      <c r="SZV89" s="321"/>
      <c r="SZW89" s="319"/>
      <c r="SZX89" s="319"/>
      <c r="SZY89" s="313"/>
      <c r="SZZ89" s="313"/>
      <c r="TAA89" s="318"/>
      <c r="TAB89" s="318"/>
      <c r="TAC89" s="325"/>
      <c r="TAD89" s="324"/>
      <c r="TAE89" s="323"/>
      <c r="TAF89" s="323"/>
      <c r="TAG89" s="323"/>
      <c r="TAH89" s="323"/>
      <c r="TAI89" s="322"/>
      <c r="TAJ89" s="320"/>
      <c r="TAK89" s="322"/>
      <c r="TAL89" s="323"/>
      <c r="TAM89" s="323"/>
      <c r="TAN89" s="325"/>
      <c r="TAO89" s="323"/>
      <c r="TAP89" s="397"/>
      <c r="TAQ89" s="321"/>
      <c r="TAR89" s="319"/>
      <c r="TAS89" s="319"/>
      <c r="TAT89" s="313"/>
      <c r="TAU89" s="313"/>
      <c r="TAV89" s="318"/>
      <c r="TAW89" s="318"/>
      <c r="TAX89" s="325"/>
      <c r="TAY89" s="324"/>
      <c r="TAZ89" s="323"/>
      <c r="TBA89" s="323"/>
      <c r="TBB89" s="323"/>
      <c r="TBC89" s="323"/>
      <c r="TBD89" s="322"/>
      <c r="TBE89" s="320"/>
      <c r="TBF89" s="322"/>
      <c r="TBG89" s="323"/>
      <c r="TBH89" s="323"/>
      <c r="TBI89" s="325"/>
      <c r="TBJ89" s="323"/>
      <c r="TBK89" s="397"/>
      <c r="TBL89" s="321"/>
      <c r="TBM89" s="319"/>
      <c r="TBN89" s="319"/>
      <c r="TBO89" s="313"/>
      <c r="TBP89" s="313"/>
      <c r="TBQ89" s="318"/>
      <c r="TBR89" s="318"/>
      <c r="TBS89" s="325"/>
      <c r="TBT89" s="324"/>
      <c r="TBU89" s="323"/>
      <c r="TBV89" s="323"/>
      <c r="TBW89" s="323"/>
      <c r="TBX89" s="323"/>
      <c r="TBY89" s="322"/>
      <c r="TBZ89" s="320"/>
      <c r="TCA89" s="322"/>
      <c r="TCB89" s="323"/>
      <c r="TCC89" s="323"/>
      <c r="TCD89" s="325"/>
      <c r="TCE89" s="323"/>
      <c r="TCF89" s="397"/>
      <c r="TCG89" s="321"/>
      <c r="TCH89" s="319"/>
      <c r="TCI89" s="319"/>
      <c r="TCJ89" s="313"/>
      <c r="TCK89" s="313"/>
      <c r="TCL89" s="318"/>
      <c r="TCM89" s="318"/>
      <c r="TCN89" s="325"/>
      <c r="TCO89" s="324"/>
      <c r="TCP89" s="323"/>
      <c r="TCQ89" s="323"/>
      <c r="TCR89" s="323"/>
      <c r="TCS89" s="323"/>
      <c r="TCT89" s="322"/>
      <c r="TCU89" s="320"/>
      <c r="TCV89" s="322"/>
      <c r="TCW89" s="323"/>
      <c r="TCX89" s="323"/>
      <c r="TCY89" s="325"/>
      <c r="TCZ89" s="323"/>
      <c r="TDA89" s="397"/>
      <c r="TDB89" s="321"/>
      <c r="TDC89" s="319"/>
      <c r="TDD89" s="319"/>
      <c r="TDE89" s="313"/>
      <c r="TDF89" s="313"/>
      <c r="TDG89" s="318"/>
      <c r="TDH89" s="318"/>
      <c r="TDI89" s="325"/>
      <c r="TDJ89" s="324"/>
      <c r="TDK89" s="323"/>
      <c r="TDL89" s="323"/>
      <c r="TDM89" s="323"/>
      <c r="TDN89" s="323"/>
      <c r="TDO89" s="322"/>
      <c r="TDP89" s="320"/>
      <c r="TDQ89" s="322"/>
      <c r="TDR89" s="323"/>
      <c r="TDS89" s="323"/>
      <c r="TDT89" s="325"/>
      <c r="TDU89" s="323"/>
      <c r="TDV89" s="397"/>
      <c r="TDW89" s="321"/>
      <c r="TDX89" s="319"/>
      <c r="TDY89" s="319"/>
      <c r="TDZ89" s="313"/>
      <c r="TEA89" s="313"/>
      <c r="TEB89" s="318"/>
      <c r="TEC89" s="318"/>
      <c r="TED89" s="325"/>
      <c r="TEE89" s="324"/>
      <c r="TEF89" s="323"/>
      <c r="TEG89" s="323"/>
      <c r="TEH89" s="323"/>
      <c r="TEI89" s="323"/>
      <c r="TEJ89" s="322"/>
      <c r="TEK89" s="320"/>
      <c r="TEL89" s="322"/>
      <c r="TEM89" s="323"/>
      <c r="TEN89" s="323"/>
      <c r="TEO89" s="325"/>
      <c r="TEP89" s="323"/>
      <c r="TEQ89" s="397"/>
      <c r="TER89" s="321"/>
      <c r="TES89" s="319"/>
      <c r="TET89" s="319"/>
      <c r="TEU89" s="313"/>
      <c r="TEV89" s="313"/>
      <c r="TEW89" s="318"/>
      <c r="TEX89" s="318"/>
      <c r="TEY89" s="325"/>
      <c r="TEZ89" s="324"/>
      <c r="TFA89" s="323"/>
      <c r="TFB89" s="323"/>
      <c r="TFC89" s="323"/>
      <c r="TFD89" s="323"/>
      <c r="TFE89" s="322"/>
      <c r="TFF89" s="320"/>
      <c r="TFG89" s="322"/>
      <c r="TFH89" s="323"/>
      <c r="TFI89" s="323"/>
      <c r="TFJ89" s="325"/>
      <c r="TFK89" s="323"/>
      <c r="TFL89" s="397"/>
      <c r="TFM89" s="321"/>
      <c r="TFN89" s="319"/>
      <c r="TFO89" s="319"/>
      <c r="TFP89" s="313"/>
      <c r="TFQ89" s="313"/>
      <c r="TFR89" s="318"/>
      <c r="TFS89" s="318"/>
      <c r="TFT89" s="325"/>
      <c r="TFU89" s="324"/>
      <c r="TFV89" s="323"/>
      <c r="TFW89" s="323"/>
      <c r="TFX89" s="323"/>
      <c r="TFY89" s="323"/>
      <c r="TFZ89" s="322"/>
      <c r="TGA89" s="320"/>
      <c r="TGB89" s="322"/>
      <c r="TGC89" s="323"/>
      <c r="TGD89" s="323"/>
      <c r="TGE89" s="325"/>
      <c r="TGF89" s="323"/>
      <c r="TGG89" s="397"/>
      <c r="TGH89" s="321"/>
      <c r="TGI89" s="319"/>
      <c r="TGJ89" s="319"/>
      <c r="TGK89" s="313"/>
      <c r="TGL89" s="313"/>
      <c r="TGM89" s="318"/>
      <c r="TGN89" s="318"/>
      <c r="TGO89" s="325"/>
      <c r="TGP89" s="324"/>
      <c r="TGQ89" s="323"/>
      <c r="TGR89" s="323"/>
      <c r="TGS89" s="323"/>
      <c r="TGT89" s="323"/>
      <c r="TGU89" s="322"/>
      <c r="TGV89" s="320"/>
      <c r="TGW89" s="322"/>
      <c r="TGX89" s="323"/>
      <c r="TGY89" s="323"/>
      <c r="TGZ89" s="325"/>
      <c r="THA89" s="323"/>
      <c r="THB89" s="397"/>
      <c r="THC89" s="321"/>
      <c r="THD89" s="319"/>
      <c r="THE89" s="319"/>
      <c r="THF89" s="313"/>
      <c r="THG89" s="313"/>
      <c r="THH89" s="318"/>
      <c r="THI89" s="318"/>
      <c r="THJ89" s="325"/>
      <c r="THK89" s="324"/>
      <c r="THL89" s="323"/>
      <c r="THM89" s="323"/>
      <c r="THN89" s="323"/>
      <c r="THO89" s="323"/>
      <c r="THP89" s="322"/>
      <c r="THQ89" s="320"/>
      <c r="THR89" s="322"/>
      <c r="THS89" s="323"/>
      <c r="THT89" s="323"/>
      <c r="THU89" s="325"/>
      <c r="THV89" s="323"/>
      <c r="THW89" s="397"/>
      <c r="THX89" s="321"/>
      <c r="THY89" s="319"/>
      <c r="THZ89" s="319"/>
      <c r="TIA89" s="313"/>
      <c r="TIB89" s="313"/>
      <c r="TIC89" s="318"/>
      <c r="TID89" s="318"/>
      <c r="TIE89" s="325"/>
      <c r="TIF89" s="324"/>
      <c r="TIG89" s="323"/>
      <c r="TIH89" s="323"/>
      <c r="TII89" s="323"/>
      <c r="TIJ89" s="323"/>
      <c r="TIK89" s="322"/>
      <c r="TIL89" s="320"/>
      <c r="TIM89" s="322"/>
      <c r="TIN89" s="323"/>
      <c r="TIO89" s="323"/>
      <c r="TIP89" s="325"/>
      <c r="TIQ89" s="323"/>
      <c r="TIR89" s="397"/>
      <c r="TIS89" s="321"/>
      <c r="TIT89" s="319"/>
      <c r="TIU89" s="319"/>
      <c r="TIV89" s="313"/>
      <c r="TIW89" s="313"/>
      <c r="TIX89" s="318"/>
      <c r="TIY89" s="318"/>
      <c r="TIZ89" s="325"/>
      <c r="TJA89" s="324"/>
      <c r="TJB89" s="323"/>
      <c r="TJC89" s="323"/>
      <c r="TJD89" s="323"/>
      <c r="TJE89" s="323"/>
      <c r="TJF89" s="322"/>
      <c r="TJG89" s="320"/>
      <c r="TJH89" s="322"/>
      <c r="TJI89" s="323"/>
      <c r="TJJ89" s="323"/>
      <c r="TJK89" s="325"/>
      <c r="TJL89" s="323"/>
      <c r="TJM89" s="397"/>
      <c r="TJN89" s="321"/>
      <c r="TJO89" s="319"/>
      <c r="TJP89" s="319"/>
      <c r="TJQ89" s="313"/>
      <c r="TJR89" s="313"/>
      <c r="TJS89" s="318"/>
      <c r="TJT89" s="318"/>
      <c r="TJU89" s="325"/>
      <c r="TJV89" s="324"/>
      <c r="TJW89" s="323"/>
      <c r="TJX89" s="323"/>
      <c r="TJY89" s="323"/>
      <c r="TJZ89" s="323"/>
      <c r="TKA89" s="322"/>
      <c r="TKB89" s="320"/>
      <c r="TKC89" s="322"/>
      <c r="TKD89" s="323"/>
      <c r="TKE89" s="323"/>
      <c r="TKF89" s="325"/>
      <c r="TKG89" s="323"/>
      <c r="TKH89" s="397"/>
      <c r="TKI89" s="321"/>
      <c r="TKJ89" s="319"/>
      <c r="TKK89" s="319"/>
      <c r="TKL89" s="313"/>
      <c r="TKM89" s="313"/>
      <c r="TKN89" s="318"/>
      <c r="TKO89" s="318"/>
      <c r="TKP89" s="325"/>
      <c r="TKQ89" s="324"/>
      <c r="TKR89" s="323"/>
      <c r="TKS89" s="323"/>
      <c r="TKT89" s="323"/>
      <c r="TKU89" s="323"/>
      <c r="TKV89" s="322"/>
      <c r="TKW89" s="320"/>
      <c r="TKX89" s="322"/>
      <c r="TKY89" s="323"/>
      <c r="TKZ89" s="323"/>
      <c r="TLA89" s="325"/>
      <c r="TLB89" s="323"/>
      <c r="TLC89" s="397"/>
      <c r="TLD89" s="321"/>
      <c r="TLE89" s="319"/>
      <c r="TLF89" s="319"/>
      <c r="TLG89" s="313"/>
      <c r="TLH89" s="313"/>
      <c r="TLI89" s="318"/>
      <c r="TLJ89" s="318"/>
      <c r="TLK89" s="325"/>
      <c r="TLL89" s="324"/>
      <c r="TLM89" s="323"/>
      <c r="TLN89" s="323"/>
      <c r="TLO89" s="323"/>
      <c r="TLP89" s="323"/>
      <c r="TLQ89" s="322"/>
      <c r="TLR89" s="320"/>
      <c r="TLS89" s="322"/>
      <c r="TLT89" s="323"/>
      <c r="TLU89" s="323"/>
      <c r="TLV89" s="325"/>
      <c r="TLW89" s="323"/>
      <c r="TLX89" s="397"/>
      <c r="TLY89" s="321"/>
      <c r="TLZ89" s="319"/>
      <c r="TMA89" s="319"/>
      <c r="TMB89" s="313"/>
      <c r="TMC89" s="313"/>
      <c r="TMD89" s="318"/>
      <c r="TME89" s="318"/>
      <c r="TMF89" s="325"/>
      <c r="TMG89" s="324"/>
      <c r="TMH89" s="323"/>
      <c r="TMI89" s="323"/>
      <c r="TMJ89" s="323"/>
      <c r="TMK89" s="323"/>
      <c r="TML89" s="322"/>
      <c r="TMM89" s="320"/>
      <c r="TMN89" s="322"/>
      <c r="TMO89" s="323"/>
      <c r="TMP89" s="323"/>
      <c r="TMQ89" s="325"/>
      <c r="TMR89" s="323"/>
      <c r="TMS89" s="397"/>
      <c r="TMT89" s="321"/>
      <c r="TMU89" s="319"/>
      <c r="TMV89" s="319"/>
      <c r="TMW89" s="313"/>
      <c r="TMX89" s="313"/>
      <c r="TMY89" s="318"/>
      <c r="TMZ89" s="318"/>
      <c r="TNA89" s="325"/>
      <c r="TNB89" s="324"/>
      <c r="TNC89" s="323"/>
      <c r="TND89" s="323"/>
      <c r="TNE89" s="323"/>
      <c r="TNF89" s="323"/>
      <c r="TNG89" s="322"/>
      <c r="TNH89" s="320"/>
      <c r="TNI89" s="322"/>
      <c r="TNJ89" s="323"/>
      <c r="TNK89" s="323"/>
      <c r="TNL89" s="325"/>
      <c r="TNM89" s="323"/>
      <c r="TNN89" s="397"/>
      <c r="TNO89" s="321"/>
      <c r="TNP89" s="319"/>
      <c r="TNQ89" s="319"/>
      <c r="TNR89" s="313"/>
      <c r="TNS89" s="313"/>
      <c r="TNT89" s="318"/>
      <c r="TNU89" s="318"/>
      <c r="TNV89" s="325"/>
      <c r="TNW89" s="324"/>
      <c r="TNX89" s="323"/>
      <c r="TNY89" s="323"/>
      <c r="TNZ89" s="323"/>
      <c r="TOA89" s="323"/>
      <c r="TOB89" s="322"/>
      <c r="TOC89" s="320"/>
      <c r="TOD89" s="322"/>
      <c r="TOE89" s="323"/>
      <c r="TOF89" s="323"/>
      <c r="TOG89" s="325"/>
      <c r="TOH89" s="323"/>
      <c r="TOI89" s="397"/>
      <c r="TOJ89" s="321"/>
      <c r="TOK89" s="319"/>
      <c r="TOL89" s="319"/>
      <c r="TOM89" s="313"/>
      <c r="TON89" s="313"/>
      <c r="TOO89" s="318"/>
      <c r="TOP89" s="318"/>
      <c r="TOQ89" s="325"/>
      <c r="TOR89" s="324"/>
      <c r="TOS89" s="323"/>
      <c r="TOT89" s="323"/>
      <c r="TOU89" s="323"/>
      <c r="TOV89" s="323"/>
      <c r="TOW89" s="322"/>
      <c r="TOX89" s="320"/>
      <c r="TOY89" s="322"/>
      <c r="TOZ89" s="323"/>
      <c r="TPA89" s="323"/>
      <c r="TPB89" s="325"/>
      <c r="TPC89" s="323"/>
      <c r="TPD89" s="397"/>
      <c r="TPE89" s="321"/>
      <c r="TPF89" s="319"/>
      <c r="TPG89" s="319"/>
      <c r="TPH89" s="313"/>
      <c r="TPI89" s="313"/>
      <c r="TPJ89" s="318"/>
      <c r="TPK89" s="318"/>
      <c r="TPL89" s="325"/>
      <c r="TPM89" s="324"/>
      <c r="TPN89" s="323"/>
      <c r="TPO89" s="323"/>
      <c r="TPP89" s="323"/>
      <c r="TPQ89" s="323"/>
      <c r="TPR89" s="322"/>
      <c r="TPS89" s="320"/>
      <c r="TPT89" s="322"/>
      <c r="TPU89" s="323"/>
      <c r="TPV89" s="323"/>
      <c r="TPW89" s="325"/>
      <c r="TPX89" s="323"/>
      <c r="TPY89" s="397"/>
      <c r="TPZ89" s="321"/>
      <c r="TQA89" s="319"/>
      <c r="TQB89" s="319"/>
      <c r="TQC89" s="313"/>
      <c r="TQD89" s="313"/>
      <c r="TQE89" s="318"/>
      <c r="TQF89" s="318"/>
      <c r="TQG89" s="325"/>
      <c r="TQH89" s="324"/>
      <c r="TQI89" s="323"/>
      <c r="TQJ89" s="323"/>
      <c r="TQK89" s="323"/>
      <c r="TQL89" s="323"/>
      <c r="TQM89" s="322"/>
      <c r="TQN89" s="320"/>
      <c r="TQO89" s="322"/>
      <c r="TQP89" s="323"/>
      <c r="TQQ89" s="323"/>
      <c r="TQR89" s="325"/>
      <c r="TQS89" s="323"/>
      <c r="TQT89" s="397"/>
      <c r="TQU89" s="321"/>
      <c r="TQV89" s="319"/>
      <c r="TQW89" s="319"/>
      <c r="TQX89" s="313"/>
      <c r="TQY89" s="313"/>
      <c r="TQZ89" s="318"/>
      <c r="TRA89" s="318"/>
      <c r="TRB89" s="325"/>
      <c r="TRC89" s="324"/>
      <c r="TRD89" s="323"/>
      <c r="TRE89" s="323"/>
      <c r="TRF89" s="323"/>
      <c r="TRG89" s="323"/>
      <c r="TRH89" s="322"/>
      <c r="TRI89" s="320"/>
      <c r="TRJ89" s="322"/>
      <c r="TRK89" s="323"/>
      <c r="TRL89" s="323"/>
      <c r="TRM89" s="325"/>
      <c r="TRN89" s="323"/>
      <c r="TRO89" s="397"/>
      <c r="TRP89" s="321"/>
      <c r="TRQ89" s="319"/>
      <c r="TRR89" s="319"/>
      <c r="TRS89" s="313"/>
      <c r="TRT89" s="313"/>
      <c r="TRU89" s="318"/>
      <c r="TRV89" s="318"/>
      <c r="TRW89" s="325"/>
      <c r="TRX89" s="324"/>
      <c r="TRY89" s="323"/>
      <c r="TRZ89" s="323"/>
      <c r="TSA89" s="323"/>
      <c r="TSB89" s="323"/>
      <c r="TSC89" s="322"/>
      <c r="TSD89" s="320"/>
      <c r="TSE89" s="322"/>
      <c r="TSF89" s="323"/>
      <c r="TSG89" s="323"/>
      <c r="TSH89" s="325"/>
      <c r="TSI89" s="323"/>
      <c r="TSJ89" s="397"/>
      <c r="TSK89" s="321"/>
      <c r="TSL89" s="319"/>
      <c r="TSM89" s="319"/>
      <c r="TSN89" s="313"/>
      <c r="TSO89" s="313"/>
      <c r="TSP89" s="318"/>
      <c r="TSQ89" s="318"/>
      <c r="TSR89" s="325"/>
      <c r="TSS89" s="324"/>
      <c r="TST89" s="323"/>
      <c r="TSU89" s="323"/>
      <c r="TSV89" s="323"/>
      <c r="TSW89" s="323"/>
      <c r="TSX89" s="322"/>
      <c r="TSY89" s="320"/>
      <c r="TSZ89" s="322"/>
      <c r="TTA89" s="323"/>
      <c r="TTB89" s="323"/>
      <c r="TTC89" s="325"/>
      <c r="TTD89" s="323"/>
      <c r="TTE89" s="397"/>
      <c r="TTF89" s="321"/>
      <c r="TTG89" s="319"/>
      <c r="TTH89" s="319"/>
      <c r="TTI89" s="313"/>
      <c r="TTJ89" s="313"/>
      <c r="TTK89" s="318"/>
      <c r="TTL89" s="318"/>
      <c r="TTM89" s="325"/>
      <c r="TTN89" s="324"/>
      <c r="TTO89" s="323"/>
      <c r="TTP89" s="323"/>
      <c r="TTQ89" s="323"/>
      <c r="TTR89" s="323"/>
      <c r="TTS89" s="322"/>
      <c r="TTT89" s="320"/>
      <c r="TTU89" s="322"/>
      <c r="TTV89" s="323"/>
      <c r="TTW89" s="323"/>
      <c r="TTX89" s="325"/>
      <c r="TTY89" s="323"/>
      <c r="TTZ89" s="397"/>
      <c r="TUA89" s="321"/>
      <c r="TUB89" s="319"/>
      <c r="TUC89" s="319"/>
      <c r="TUD89" s="313"/>
      <c r="TUE89" s="313"/>
      <c r="TUF89" s="318"/>
      <c r="TUG89" s="318"/>
      <c r="TUH89" s="325"/>
      <c r="TUI89" s="324"/>
      <c r="TUJ89" s="323"/>
      <c r="TUK89" s="323"/>
      <c r="TUL89" s="323"/>
      <c r="TUM89" s="323"/>
      <c r="TUN89" s="322"/>
      <c r="TUO89" s="320"/>
      <c r="TUP89" s="322"/>
      <c r="TUQ89" s="323"/>
      <c r="TUR89" s="323"/>
      <c r="TUS89" s="325"/>
      <c r="TUT89" s="323"/>
      <c r="TUU89" s="397"/>
      <c r="TUV89" s="321"/>
      <c r="TUW89" s="319"/>
      <c r="TUX89" s="319"/>
      <c r="TUY89" s="313"/>
      <c r="TUZ89" s="313"/>
      <c r="TVA89" s="318"/>
      <c r="TVB89" s="318"/>
      <c r="TVC89" s="325"/>
      <c r="TVD89" s="324"/>
      <c r="TVE89" s="323"/>
      <c r="TVF89" s="323"/>
      <c r="TVG89" s="323"/>
      <c r="TVH89" s="323"/>
      <c r="TVI89" s="322"/>
      <c r="TVJ89" s="320"/>
      <c r="TVK89" s="322"/>
      <c r="TVL89" s="323"/>
      <c r="TVM89" s="323"/>
      <c r="TVN89" s="325"/>
      <c r="TVO89" s="323"/>
      <c r="TVP89" s="397"/>
      <c r="TVQ89" s="321"/>
      <c r="TVR89" s="319"/>
      <c r="TVS89" s="319"/>
      <c r="TVT89" s="313"/>
      <c r="TVU89" s="313"/>
      <c r="TVV89" s="318"/>
      <c r="TVW89" s="318"/>
      <c r="TVX89" s="325"/>
      <c r="TVY89" s="324"/>
      <c r="TVZ89" s="323"/>
      <c r="TWA89" s="323"/>
      <c r="TWB89" s="323"/>
      <c r="TWC89" s="323"/>
      <c r="TWD89" s="322"/>
      <c r="TWE89" s="320"/>
      <c r="TWF89" s="322"/>
      <c r="TWG89" s="323"/>
      <c r="TWH89" s="323"/>
      <c r="TWI89" s="325"/>
      <c r="TWJ89" s="323"/>
      <c r="TWK89" s="397"/>
      <c r="TWL89" s="321"/>
      <c r="TWM89" s="319"/>
      <c r="TWN89" s="319"/>
      <c r="TWO89" s="313"/>
      <c r="TWP89" s="313"/>
      <c r="TWQ89" s="318"/>
      <c r="TWR89" s="318"/>
      <c r="TWS89" s="325"/>
      <c r="TWT89" s="324"/>
      <c r="TWU89" s="323"/>
      <c r="TWV89" s="323"/>
      <c r="TWW89" s="323"/>
      <c r="TWX89" s="323"/>
      <c r="TWY89" s="322"/>
      <c r="TWZ89" s="320"/>
      <c r="TXA89" s="322"/>
      <c r="TXB89" s="323"/>
      <c r="TXC89" s="323"/>
      <c r="TXD89" s="325"/>
      <c r="TXE89" s="323"/>
      <c r="TXF89" s="397"/>
      <c r="TXG89" s="321"/>
      <c r="TXH89" s="319"/>
      <c r="TXI89" s="319"/>
      <c r="TXJ89" s="313"/>
      <c r="TXK89" s="313"/>
      <c r="TXL89" s="318"/>
      <c r="TXM89" s="318"/>
      <c r="TXN89" s="325"/>
      <c r="TXO89" s="324"/>
      <c r="TXP89" s="323"/>
      <c r="TXQ89" s="323"/>
      <c r="TXR89" s="323"/>
      <c r="TXS89" s="323"/>
      <c r="TXT89" s="322"/>
      <c r="TXU89" s="320"/>
      <c r="TXV89" s="322"/>
      <c r="TXW89" s="323"/>
      <c r="TXX89" s="323"/>
      <c r="TXY89" s="325"/>
      <c r="TXZ89" s="323"/>
      <c r="TYA89" s="397"/>
      <c r="TYB89" s="321"/>
      <c r="TYC89" s="319"/>
      <c r="TYD89" s="319"/>
      <c r="TYE89" s="313"/>
      <c r="TYF89" s="313"/>
      <c r="TYG89" s="318"/>
      <c r="TYH89" s="318"/>
      <c r="TYI89" s="325"/>
      <c r="TYJ89" s="324"/>
      <c r="TYK89" s="323"/>
      <c r="TYL89" s="323"/>
      <c r="TYM89" s="323"/>
      <c r="TYN89" s="323"/>
      <c r="TYO89" s="322"/>
      <c r="TYP89" s="320"/>
      <c r="TYQ89" s="322"/>
      <c r="TYR89" s="323"/>
      <c r="TYS89" s="323"/>
      <c r="TYT89" s="325"/>
      <c r="TYU89" s="323"/>
      <c r="TYV89" s="397"/>
      <c r="TYW89" s="321"/>
      <c r="TYX89" s="319"/>
      <c r="TYY89" s="319"/>
      <c r="TYZ89" s="313"/>
      <c r="TZA89" s="313"/>
      <c r="TZB89" s="318"/>
      <c r="TZC89" s="318"/>
      <c r="TZD89" s="325"/>
      <c r="TZE89" s="324"/>
      <c r="TZF89" s="323"/>
      <c r="TZG89" s="323"/>
      <c r="TZH89" s="323"/>
      <c r="TZI89" s="323"/>
      <c r="TZJ89" s="322"/>
      <c r="TZK89" s="320"/>
      <c r="TZL89" s="322"/>
      <c r="TZM89" s="323"/>
      <c r="TZN89" s="323"/>
      <c r="TZO89" s="325"/>
      <c r="TZP89" s="323"/>
      <c r="TZQ89" s="397"/>
      <c r="TZR89" s="321"/>
      <c r="TZS89" s="319"/>
      <c r="TZT89" s="319"/>
      <c r="TZU89" s="313"/>
      <c r="TZV89" s="313"/>
      <c r="TZW89" s="318"/>
      <c r="TZX89" s="318"/>
      <c r="TZY89" s="325"/>
      <c r="TZZ89" s="324"/>
      <c r="UAA89" s="323"/>
      <c r="UAB89" s="323"/>
      <c r="UAC89" s="323"/>
      <c r="UAD89" s="323"/>
      <c r="UAE89" s="322"/>
      <c r="UAF89" s="320"/>
      <c r="UAG89" s="322"/>
      <c r="UAH89" s="323"/>
      <c r="UAI89" s="323"/>
      <c r="UAJ89" s="325"/>
      <c r="UAK89" s="323"/>
      <c r="UAL89" s="397"/>
      <c r="UAM89" s="321"/>
      <c r="UAN89" s="319"/>
      <c r="UAO89" s="319"/>
      <c r="UAP89" s="313"/>
      <c r="UAQ89" s="313"/>
      <c r="UAR89" s="318"/>
      <c r="UAS89" s="318"/>
      <c r="UAT89" s="325"/>
      <c r="UAU89" s="324"/>
      <c r="UAV89" s="323"/>
      <c r="UAW89" s="323"/>
      <c r="UAX89" s="323"/>
      <c r="UAY89" s="323"/>
      <c r="UAZ89" s="322"/>
      <c r="UBA89" s="320"/>
      <c r="UBB89" s="322"/>
      <c r="UBC89" s="323"/>
      <c r="UBD89" s="323"/>
      <c r="UBE89" s="325"/>
      <c r="UBF89" s="323"/>
      <c r="UBG89" s="397"/>
      <c r="UBH89" s="321"/>
      <c r="UBI89" s="319"/>
      <c r="UBJ89" s="319"/>
      <c r="UBK89" s="313"/>
      <c r="UBL89" s="313"/>
      <c r="UBM89" s="318"/>
      <c r="UBN89" s="318"/>
      <c r="UBO89" s="325"/>
      <c r="UBP89" s="324"/>
      <c r="UBQ89" s="323"/>
      <c r="UBR89" s="323"/>
      <c r="UBS89" s="323"/>
      <c r="UBT89" s="323"/>
      <c r="UBU89" s="322"/>
      <c r="UBV89" s="320"/>
      <c r="UBW89" s="322"/>
      <c r="UBX89" s="323"/>
      <c r="UBY89" s="323"/>
      <c r="UBZ89" s="325"/>
      <c r="UCA89" s="323"/>
      <c r="UCB89" s="397"/>
      <c r="UCC89" s="321"/>
      <c r="UCD89" s="319"/>
      <c r="UCE89" s="319"/>
      <c r="UCF89" s="313"/>
      <c r="UCG89" s="313"/>
      <c r="UCH89" s="318"/>
      <c r="UCI89" s="318"/>
      <c r="UCJ89" s="325"/>
      <c r="UCK89" s="324"/>
      <c r="UCL89" s="323"/>
      <c r="UCM89" s="323"/>
      <c r="UCN89" s="323"/>
      <c r="UCO89" s="323"/>
      <c r="UCP89" s="322"/>
      <c r="UCQ89" s="320"/>
      <c r="UCR89" s="322"/>
      <c r="UCS89" s="323"/>
      <c r="UCT89" s="323"/>
      <c r="UCU89" s="325"/>
      <c r="UCV89" s="323"/>
      <c r="UCW89" s="397"/>
      <c r="UCX89" s="321"/>
      <c r="UCY89" s="319"/>
      <c r="UCZ89" s="319"/>
      <c r="UDA89" s="313"/>
      <c r="UDB89" s="313"/>
      <c r="UDC89" s="318"/>
      <c r="UDD89" s="318"/>
      <c r="UDE89" s="325"/>
      <c r="UDF89" s="324"/>
      <c r="UDG89" s="323"/>
      <c r="UDH89" s="323"/>
      <c r="UDI89" s="323"/>
      <c r="UDJ89" s="323"/>
      <c r="UDK89" s="322"/>
      <c r="UDL89" s="320"/>
      <c r="UDM89" s="322"/>
      <c r="UDN89" s="323"/>
      <c r="UDO89" s="323"/>
      <c r="UDP89" s="325"/>
      <c r="UDQ89" s="323"/>
      <c r="UDR89" s="397"/>
      <c r="UDS89" s="321"/>
      <c r="UDT89" s="319"/>
      <c r="UDU89" s="319"/>
      <c r="UDV89" s="313"/>
      <c r="UDW89" s="313"/>
      <c r="UDX89" s="318"/>
      <c r="UDY89" s="318"/>
      <c r="UDZ89" s="325"/>
      <c r="UEA89" s="324"/>
      <c r="UEB89" s="323"/>
      <c r="UEC89" s="323"/>
      <c r="UED89" s="323"/>
      <c r="UEE89" s="323"/>
      <c r="UEF89" s="322"/>
      <c r="UEG89" s="320"/>
      <c r="UEH89" s="322"/>
      <c r="UEI89" s="323"/>
      <c r="UEJ89" s="323"/>
      <c r="UEK89" s="325"/>
      <c r="UEL89" s="323"/>
      <c r="UEM89" s="397"/>
      <c r="UEN89" s="321"/>
      <c r="UEO89" s="319"/>
      <c r="UEP89" s="319"/>
      <c r="UEQ89" s="313"/>
      <c r="UER89" s="313"/>
      <c r="UES89" s="318"/>
      <c r="UET89" s="318"/>
      <c r="UEU89" s="325"/>
      <c r="UEV89" s="324"/>
      <c r="UEW89" s="323"/>
      <c r="UEX89" s="323"/>
      <c r="UEY89" s="323"/>
      <c r="UEZ89" s="323"/>
      <c r="UFA89" s="322"/>
      <c r="UFB89" s="320"/>
      <c r="UFC89" s="322"/>
      <c r="UFD89" s="323"/>
      <c r="UFE89" s="323"/>
      <c r="UFF89" s="325"/>
      <c r="UFG89" s="323"/>
      <c r="UFH89" s="397"/>
      <c r="UFI89" s="321"/>
      <c r="UFJ89" s="319"/>
      <c r="UFK89" s="319"/>
      <c r="UFL89" s="313"/>
      <c r="UFM89" s="313"/>
      <c r="UFN89" s="318"/>
      <c r="UFO89" s="318"/>
      <c r="UFP89" s="325"/>
      <c r="UFQ89" s="324"/>
      <c r="UFR89" s="323"/>
      <c r="UFS89" s="323"/>
      <c r="UFT89" s="323"/>
      <c r="UFU89" s="323"/>
      <c r="UFV89" s="322"/>
      <c r="UFW89" s="320"/>
      <c r="UFX89" s="322"/>
      <c r="UFY89" s="323"/>
      <c r="UFZ89" s="323"/>
      <c r="UGA89" s="325"/>
      <c r="UGB89" s="323"/>
      <c r="UGC89" s="397"/>
      <c r="UGD89" s="321"/>
      <c r="UGE89" s="319"/>
      <c r="UGF89" s="319"/>
      <c r="UGG89" s="313"/>
      <c r="UGH89" s="313"/>
      <c r="UGI89" s="318"/>
      <c r="UGJ89" s="318"/>
      <c r="UGK89" s="325"/>
      <c r="UGL89" s="324"/>
      <c r="UGM89" s="323"/>
      <c r="UGN89" s="323"/>
      <c r="UGO89" s="323"/>
      <c r="UGP89" s="323"/>
      <c r="UGQ89" s="322"/>
      <c r="UGR89" s="320"/>
      <c r="UGS89" s="322"/>
      <c r="UGT89" s="323"/>
      <c r="UGU89" s="323"/>
      <c r="UGV89" s="325"/>
      <c r="UGW89" s="323"/>
      <c r="UGX89" s="397"/>
      <c r="UGY89" s="321"/>
      <c r="UGZ89" s="319"/>
      <c r="UHA89" s="319"/>
      <c r="UHB89" s="313"/>
      <c r="UHC89" s="313"/>
      <c r="UHD89" s="318"/>
      <c r="UHE89" s="318"/>
      <c r="UHF89" s="325"/>
      <c r="UHG89" s="324"/>
      <c r="UHH89" s="323"/>
      <c r="UHI89" s="323"/>
      <c r="UHJ89" s="323"/>
      <c r="UHK89" s="323"/>
      <c r="UHL89" s="322"/>
      <c r="UHM89" s="320"/>
      <c r="UHN89" s="322"/>
      <c r="UHO89" s="323"/>
      <c r="UHP89" s="323"/>
      <c r="UHQ89" s="325"/>
      <c r="UHR89" s="323"/>
      <c r="UHS89" s="397"/>
      <c r="UHT89" s="321"/>
      <c r="UHU89" s="319"/>
      <c r="UHV89" s="319"/>
      <c r="UHW89" s="313"/>
      <c r="UHX89" s="313"/>
      <c r="UHY89" s="318"/>
      <c r="UHZ89" s="318"/>
      <c r="UIA89" s="325"/>
      <c r="UIB89" s="324"/>
      <c r="UIC89" s="323"/>
      <c r="UID89" s="323"/>
      <c r="UIE89" s="323"/>
      <c r="UIF89" s="323"/>
      <c r="UIG89" s="322"/>
      <c r="UIH89" s="320"/>
      <c r="UII89" s="322"/>
      <c r="UIJ89" s="323"/>
      <c r="UIK89" s="323"/>
      <c r="UIL89" s="325"/>
      <c r="UIM89" s="323"/>
      <c r="UIN89" s="397"/>
      <c r="UIO89" s="321"/>
      <c r="UIP89" s="319"/>
      <c r="UIQ89" s="319"/>
      <c r="UIR89" s="313"/>
      <c r="UIS89" s="313"/>
      <c r="UIT89" s="318"/>
      <c r="UIU89" s="318"/>
      <c r="UIV89" s="325"/>
      <c r="UIW89" s="324"/>
      <c r="UIX89" s="323"/>
      <c r="UIY89" s="323"/>
      <c r="UIZ89" s="323"/>
      <c r="UJA89" s="323"/>
      <c r="UJB89" s="322"/>
      <c r="UJC89" s="320"/>
      <c r="UJD89" s="322"/>
      <c r="UJE89" s="323"/>
      <c r="UJF89" s="323"/>
      <c r="UJG89" s="325"/>
      <c r="UJH89" s="323"/>
      <c r="UJI89" s="397"/>
      <c r="UJJ89" s="321"/>
      <c r="UJK89" s="319"/>
      <c r="UJL89" s="319"/>
      <c r="UJM89" s="313"/>
      <c r="UJN89" s="313"/>
      <c r="UJO89" s="318"/>
      <c r="UJP89" s="318"/>
      <c r="UJQ89" s="325"/>
      <c r="UJR89" s="324"/>
      <c r="UJS89" s="323"/>
      <c r="UJT89" s="323"/>
      <c r="UJU89" s="323"/>
      <c r="UJV89" s="323"/>
      <c r="UJW89" s="322"/>
      <c r="UJX89" s="320"/>
      <c r="UJY89" s="322"/>
      <c r="UJZ89" s="323"/>
      <c r="UKA89" s="323"/>
      <c r="UKB89" s="325"/>
      <c r="UKC89" s="323"/>
      <c r="UKD89" s="397"/>
      <c r="UKE89" s="321"/>
      <c r="UKF89" s="319"/>
      <c r="UKG89" s="319"/>
      <c r="UKH89" s="313"/>
      <c r="UKI89" s="313"/>
      <c r="UKJ89" s="318"/>
      <c r="UKK89" s="318"/>
      <c r="UKL89" s="325"/>
      <c r="UKM89" s="324"/>
      <c r="UKN89" s="323"/>
      <c r="UKO89" s="323"/>
      <c r="UKP89" s="323"/>
      <c r="UKQ89" s="323"/>
      <c r="UKR89" s="322"/>
      <c r="UKS89" s="320"/>
      <c r="UKT89" s="322"/>
      <c r="UKU89" s="323"/>
      <c r="UKV89" s="323"/>
      <c r="UKW89" s="325"/>
      <c r="UKX89" s="323"/>
      <c r="UKY89" s="397"/>
      <c r="UKZ89" s="321"/>
      <c r="ULA89" s="319"/>
      <c r="ULB89" s="319"/>
      <c r="ULC89" s="313"/>
      <c r="ULD89" s="313"/>
      <c r="ULE89" s="318"/>
      <c r="ULF89" s="318"/>
      <c r="ULG89" s="325"/>
      <c r="ULH89" s="324"/>
      <c r="ULI89" s="323"/>
      <c r="ULJ89" s="323"/>
      <c r="ULK89" s="323"/>
      <c r="ULL89" s="323"/>
      <c r="ULM89" s="322"/>
      <c r="ULN89" s="320"/>
      <c r="ULO89" s="322"/>
      <c r="ULP89" s="323"/>
      <c r="ULQ89" s="323"/>
      <c r="ULR89" s="325"/>
      <c r="ULS89" s="323"/>
      <c r="ULT89" s="397"/>
      <c r="ULU89" s="321"/>
      <c r="ULV89" s="319"/>
      <c r="ULW89" s="319"/>
      <c r="ULX89" s="313"/>
      <c r="ULY89" s="313"/>
      <c r="ULZ89" s="318"/>
      <c r="UMA89" s="318"/>
      <c r="UMB89" s="325"/>
      <c r="UMC89" s="324"/>
      <c r="UMD89" s="323"/>
      <c r="UME89" s="323"/>
      <c r="UMF89" s="323"/>
      <c r="UMG89" s="323"/>
      <c r="UMH89" s="322"/>
      <c r="UMI89" s="320"/>
      <c r="UMJ89" s="322"/>
      <c r="UMK89" s="323"/>
      <c r="UML89" s="323"/>
      <c r="UMM89" s="325"/>
      <c r="UMN89" s="323"/>
      <c r="UMO89" s="397"/>
      <c r="UMP89" s="321"/>
      <c r="UMQ89" s="319"/>
      <c r="UMR89" s="319"/>
      <c r="UMS89" s="313"/>
      <c r="UMT89" s="313"/>
      <c r="UMU89" s="318"/>
      <c r="UMV89" s="318"/>
      <c r="UMW89" s="325"/>
      <c r="UMX89" s="324"/>
      <c r="UMY89" s="323"/>
      <c r="UMZ89" s="323"/>
      <c r="UNA89" s="323"/>
      <c r="UNB89" s="323"/>
      <c r="UNC89" s="322"/>
      <c r="UND89" s="320"/>
      <c r="UNE89" s="322"/>
      <c r="UNF89" s="323"/>
      <c r="UNG89" s="323"/>
      <c r="UNH89" s="325"/>
      <c r="UNI89" s="323"/>
      <c r="UNJ89" s="397"/>
      <c r="UNK89" s="321"/>
      <c r="UNL89" s="319"/>
      <c r="UNM89" s="319"/>
      <c r="UNN89" s="313"/>
      <c r="UNO89" s="313"/>
      <c r="UNP89" s="318"/>
      <c r="UNQ89" s="318"/>
      <c r="UNR89" s="325"/>
      <c r="UNS89" s="324"/>
      <c r="UNT89" s="323"/>
      <c r="UNU89" s="323"/>
      <c r="UNV89" s="323"/>
      <c r="UNW89" s="323"/>
      <c r="UNX89" s="322"/>
      <c r="UNY89" s="320"/>
      <c r="UNZ89" s="322"/>
      <c r="UOA89" s="323"/>
      <c r="UOB89" s="323"/>
      <c r="UOC89" s="325"/>
      <c r="UOD89" s="323"/>
      <c r="UOE89" s="397"/>
      <c r="UOF89" s="321"/>
      <c r="UOG89" s="319"/>
      <c r="UOH89" s="319"/>
      <c r="UOI89" s="313"/>
      <c r="UOJ89" s="313"/>
      <c r="UOK89" s="318"/>
      <c r="UOL89" s="318"/>
      <c r="UOM89" s="325"/>
      <c r="UON89" s="324"/>
      <c r="UOO89" s="323"/>
      <c r="UOP89" s="323"/>
      <c r="UOQ89" s="323"/>
      <c r="UOR89" s="323"/>
      <c r="UOS89" s="322"/>
      <c r="UOT89" s="320"/>
      <c r="UOU89" s="322"/>
      <c r="UOV89" s="323"/>
      <c r="UOW89" s="323"/>
      <c r="UOX89" s="325"/>
      <c r="UOY89" s="323"/>
      <c r="UOZ89" s="397"/>
      <c r="UPA89" s="321"/>
      <c r="UPB89" s="319"/>
      <c r="UPC89" s="319"/>
      <c r="UPD89" s="313"/>
      <c r="UPE89" s="313"/>
      <c r="UPF89" s="318"/>
      <c r="UPG89" s="318"/>
      <c r="UPH89" s="325"/>
      <c r="UPI89" s="324"/>
      <c r="UPJ89" s="323"/>
      <c r="UPK89" s="323"/>
      <c r="UPL89" s="323"/>
      <c r="UPM89" s="323"/>
      <c r="UPN89" s="322"/>
      <c r="UPO89" s="320"/>
      <c r="UPP89" s="322"/>
      <c r="UPQ89" s="323"/>
      <c r="UPR89" s="323"/>
      <c r="UPS89" s="325"/>
      <c r="UPT89" s="323"/>
      <c r="UPU89" s="397"/>
      <c r="UPV89" s="321"/>
      <c r="UPW89" s="319"/>
      <c r="UPX89" s="319"/>
      <c r="UPY89" s="313"/>
      <c r="UPZ89" s="313"/>
      <c r="UQA89" s="318"/>
      <c r="UQB89" s="318"/>
      <c r="UQC89" s="325"/>
      <c r="UQD89" s="324"/>
      <c r="UQE89" s="323"/>
      <c r="UQF89" s="323"/>
      <c r="UQG89" s="323"/>
      <c r="UQH89" s="323"/>
      <c r="UQI89" s="322"/>
      <c r="UQJ89" s="320"/>
      <c r="UQK89" s="322"/>
      <c r="UQL89" s="323"/>
      <c r="UQM89" s="323"/>
      <c r="UQN89" s="325"/>
      <c r="UQO89" s="323"/>
      <c r="UQP89" s="397"/>
      <c r="UQQ89" s="321"/>
      <c r="UQR89" s="319"/>
      <c r="UQS89" s="319"/>
      <c r="UQT89" s="313"/>
      <c r="UQU89" s="313"/>
      <c r="UQV89" s="318"/>
      <c r="UQW89" s="318"/>
      <c r="UQX89" s="325"/>
      <c r="UQY89" s="324"/>
      <c r="UQZ89" s="323"/>
      <c r="URA89" s="323"/>
      <c r="URB89" s="323"/>
      <c r="URC89" s="323"/>
      <c r="URD89" s="322"/>
      <c r="URE89" s="320"/>
      <c r="URF89" s="322"/>
      <c r="URG89" s="323"/>
      <c r="URH89" s="323"/>
      <c r="URI89" s="325"/>
      <c r="URJ89" s="323"/>
      <c r="URK89" s="397"/>
      <c r="URL89" s="321"/>
      <c r="URM89" s="319"/>
      <c r="URN89" s="319"/>
      <c r="URO89" s="313"/>
      <c r="URP89" s="313"/>
      <c r="URQ89" s="318"/>
      <c r="URR89" s="318"/>
      <c r="URS89" s="325"/>
      <c r="URT89" s="324"/>
      <c r="URU89" s="323"/>
      <c r="URV89" s="323"/>
      <c r="URW89" s="323"/>
      <c r="URX89" s="323"/>
      <c r="URY89" s="322"/>
      <c r="URZ89" s="320"/>
      <c r="USA89" s="322"/>
      <c r="USB89" s="323"/>
      <c r="USC89" s="323"/>
      <c r="USD89" s="325"/>
      <c r="USE89" s="323"/>
      <c r="USF89" s="397"/>
      <c r="USG89" s="321"/>
      <c r="USH89" s="319"/>
      <c r="USI89" s="319"/>
      <c r="USJ89" s="313"/>
      <c r="USK89" s="313"/>
      <c r="USL89" s="318"/>
      <c r="USM89" s="318"/>
      <c r="USN89" s="325"/>
      <c r="USO89" s="324"/>
      <c r="USP89" s="323"/>
      <c r="USQ89" s="323"/>
      <c r="USR89" s="323"/>
      <c r="USS89" s="323"/>
      <c r="UST89" s="322"/>
      <c r="USU89" s="320"/>
      <c r="USV89" s="322"/>
      <c r="USW89" s="323"/>
      <c r="USX89" s="323"/>
      <c r="USY89" s="325"/>
      <c r="USZ89" s="323"/>
      <c r="UTA89" s="397"/>
      <c r="UTB89" s="321"/>
      <c r="UTC89" s="319"/>
      <c r="UTD89" s="319"/>
      <c r="UTE89" s="313"/>
      <c r="UTF89" s="313"/>
      <c r="UTG89" s="318"/>
      <c r="UTH89" s="318"/>
      <c r="UTI89" s="325"/>
      <c r="UTJ89" s="324"/>
      <c r="UTK89" s="323"/>
      <c r="UTL89" s="323"/>
      <c r="UTM89" s="323"/>
      <c r="UTN89" s="323"/>
      <c r="UTO89" s="322"/>
      <c r="UTP89" s="320"/>
      <c r="UTQ89" s="322"/>
      <c r="UTR89" s="323"/>
      <c r="UTS89" s="323"/>
      <c r="UTT89" s="325"/>
      <c r="UTU89" s="323"/>
      <c r="UTV89" s="397"/>
      <c r="UTW89" s="321"/>
      <c r="UTX89" s="319"/>
      <c r="UTY89" s="319"/>
      <c r="UTZ89" s="313"/>
      <c r="UUA89" s="313"/>
      <c r="UUB89" s="318"/>
      <c r="UUC89" s="318"/>
      <c r="UUD89" s="325"/>
      <c r="UUE89" s="324"/>
      <c r="UUF89" s="323"/>
      <c r="UUG89" s="323"/>
      <c r="UUH89" s="323"/>
      <c r="UUI89" s="323"/>
      <c r="UUJ89" s="322"/>
      <c r="UUK89" s="320"/>
      <c r="UUL89" s="322"/>
      <c r="UUM89" s="323"/>
      <c r="UUN89" s="323"/>
      <c r="UUO89" s="325"/>
      <c r="UUP89" s="323"/>
      <c r="UUQ89" s="397"/>
      <c r="UUR89" s="321"/>
      <c r="UUS89" s="319"/>
      <c r="UUT89" s="319"/>
      <c r="UUU89" s="313"/>
      <c r="UUV89" s="313"/>
      <c r="UUW89" s="318"/>
      <c r="UUX89" s="318"/>
      <c r="UUY89" s="325"/>
      <c r="UUZ89" s="324"/>
      <c r="UVA89" s="323"/>
      <c r="UVB89" s="323"/>
      <c r="UVC89" s="323"/>
      <c r="UVD89" s="323"/>
      <c r="UVE89" s="322"/>
      <c r="UVF89" s="320"/>
      <c r="UVG89" s="322"/>
      <c r="UVH89" s="323"/>
      <c r="UVI89" s="323"/>
      <c r="UVJ89" s="325"/>
      <c r="UVK89" s="323"/>
      <c r="UVL89" s="397"/>
      <c r="UVM89" s="321"/>
      <c r="UVN89" s="319"/>
      <c r="UVO89" s="319"/>
      <c r="UVP89" s="313"/>
      <c r="UVQ89" s="313"/>
      <c r="UVR89" s="318"/>
      <c r="UVS89" s="318"/>
      <c r="UVT89" s="325"/>
      <c r="UVU89" s="324"/>
      <c r="UVV89" s="323"/>
      <c r="UVW89" s="323"/>
      <c r="UVX89" s="323"/>
      <c r="UVY89" s="323"/>
      <c r="UVZ89" s="322"/>
      <c r="UWA89" s="320"/>
      <c r="UWB89" s="322"/>
      <c r="UWC89" s="323"/>
      <c r="UWD89" s="323"/>
      <c r="UWE89" s="325"/>
      <c r="UWF89" s="323"/>
      <c r="UWG89" s="397"/>
      <c r="UWH89" s="321"/>
      <c r="UWI89" s="319"/>
      <c r="UWJ89" s="319"/>
      <c r="UWK89" s="313"/>
      <c r="UWL89" s="313"/>
      <c r="UWM89" s="318"/>
      <c r="UWN89" s="318"/>
      <c r="UWO89" s="325"/>
      <c r="UWP89" s="324"/>
      <c r="UWQ89" s="323"/>
      <c r="UWR89" s="323"/>
      <c r="UWS89" s="323"/>
      <c r="UWT89" s="323"/>
      <c r="UWU89" s="322"/>
      <c r="UWV89" s="320"/>
      <c r="UWW89" s="322"/>
      <c r="UWX89" s="323"/>
      <c r="UWY89" s="323"/>
      <c r="UWZ89" s="325"/>
      <c r="UXA89" s="323"/>
      <c r="UXB89" s="397"/>
      <c r="UXC89" s="321"/>
      <c r="UXD89" s="319"/>
      <c r="UXE89" s="319"/>
      <c r="UXF89" s="313"/>
      <c r="UXG89" s="313"/>
      <c r="UXH89" s="318"/>
      <c r="UXI89" s="318"/>
      <c r="UXJ89" s="325"/>
      <c r="UXK89" s="324"/>
      <c r="UXL89" s="323"/>
      <c r="UXM89" s="323"/>
      <c r="UXN89" s="323"/>
      <c r="UXO89" s="323"/>
      <c r="UXP89" s="322"/>
      <c r="UXQ89" s="320"/>
      <c r="UXR89" s="322"/>
      <c r="UXS89" s="323"/>
      <c r="UXT89" s="323"/>
      <c r="UXU89" s="325"/>
      <c r="UXV89" s="323"/>
      <c r="UXW89" s="397"/>
      <c r="UXX89" s="321"/>
      <c r="UXY89" s="319"/>
      <c r="UXZ89" s="319"/>
      <c r="UYA89" s="313"/>
      <c r="UYB89" s="313"/>
      <c r="UYC89" s="318"/>
      <c r="UYD89" s="318"/>
      <c r="UYE89" s="325"/>
      <c r="UYF89" s="324"/>
      <c r="UYG89" s="323"/>
      <c r="UYH89" s="323"/>
      <c r="UYI89" s="323"/>
      <c r="UYJ89" s="323"/>
      <c r="UYK89" s="322"/>
      <c r="UYL89" s="320"/>
      <c r="UYM89" s="322"/>
      <c r="UYN89" s="323"/>
      <c r="UYO89" s="323"/>
      <c r="UYP89" s="325"/>
      <c r="UYQ89" s="323"/>
      <c r="UYR89" s="397"/>
      <c r="UYS89" s="321"/>
      <c r="UYT89" s="319"/>
      <c r="UYU89" s="319"/>
      <c r="UYV89" s="313"/>
      <c r="UYW89" s="313"/>
      <c r="UYX89" s="318"/>
      <c r="UYY89" s="318"/>
      <c r="UYZ89" s="325"/>
      <c r="UZA89" s="324"/>
      <c r="UZB89" s="323"/>
      <c r="UZC89" s="323"/>
      <c r="UZD89" s="323"/>
      <c r="UZE89" s="323"/>
      <c r="UZF89" s="322"/>
      <c r="UZG89" s="320"/>
      <c r="UZH89" s="322"/>
      <c r="UZI89" s="323"/>
      <c r="UZJ89" s="323"/>
      <c r="UZK89" s="325"/>
      <c r="UZL89" s="323"/>
      <c r="UZM89" s="397"/>
      <c r="UZN89" s="321"/>
      <c r="UZO89" s="319"/>
      <c r="UZP89" s="319"/>
      <c r="UZQ89" s="313"/>
      <c r="UZR89" s="313"/>
      <c r="UZS89" s="318"/>
      <c r="UZT89" s="318"/>
      <c r="UZU89" s="325"/>
      <c r="UZV89" s="324"/>
      <c r="UZW89" s="323"/>
      <c r="UZX89" s="323"/>
      <c r="UZY89" s="323"/>
      <c r="UZZ89" s="323"/>
      <c r="VAA89" s="322"/>
      <c r="VAB89" s="320"/>
      <c r="VAC89" s="322"/>
      <c r="VAD89" s="323"/>
      <c r="VAE89" s="323"/>
      <c r="VAF89" s="325"/>
      <c r="VAG89" s="323"/>
      <c r="VAH89" s="397"/>
      <c r="VAI89" s="321"/>
      <c r="VAJ89" s="319"/>
      <c r="VAK89" s="319"/>
      <c r="VAL89" s="313"/>
      <c r="VAM89" s="313"/>
      <c r="VAN89" s="318"/>
      <c r="VAO89" s="318"/>
      <c r="VAP89" s="325"/>
      <c r="VAQ89" s="324"/>
      <c r="VAR89" s="323"/>
      <c r="VAS89" s="323"/>
      <c r="VAT89" s="323"/>
      <c r="VAU89" s="323"/>
      <c r="VAV89" s="322"/>
      <c r="VAW89" s="320"/>
      <c r="VAX89" s="322"/>
      <c r="VAY89" s="323"/>
      <c r="VAZ89" s="323"/>
      <c r="VBA89" s="325"/>
      <c r="VBB89" s="323"/>
      <c r="VBC89" s="397"/>
      <c r="VBD89" s="321"/>
      <c r="VBE89" s="319"/>
      <c r="VBF89" s="319"/>
      <c r="VBG89" s="313"/>
      <c r="VBH89" s="313"/>
      <c r="VBI89" s="318"/>
      <c r="VBJ89" s="318"/>
      <c r="VBK89" s="325"/>
      <c r="VBL89" s="324"/>
      <c r="VBM89" s="323"/>
      <c r="VBN89" s="323"/>
      <c r="VBO89" s="323"/>
      <c r="VBP89" s="323"/>
      <c r="VBQ89" s="322"/>
      <c r="VBR89" s="320"/>
      <c r="VBS89" s="322"/>
      <c r="VBT89" s="323"/>
      <c r="VBU89" s="323"/>
      <c r="VBV89" s="325"/>
      <c r="VBW89" s="323"/>
      <c r="VBX89" s="397"/>
      <c r="VBY89" s="321"/>
      <c r="VBZ89" s="319"/>
      <c r="VCA89" s="319"/>
      <c r="VCB89" s="313"/>
      <c r="VCC89" s="313"/>
      <c r="VCD89" s="318"/>
      <c r="VCE89" s="318"/>
      <c r="VCF89" s="325"/>
      <c r="VCG89" s="324"/>
      <c r="VCH89" s="323"/>
      <c r="VCI89" s="323"/>
      <c r="VCJ89" s="323"/>
      <c r="VCK89" s="323"/>
      <c r="VCL89" s="322"/>
      <c r="VCM89" s="320"/>
      <c r="VCN89" s="322"/>
      <c r="VCO89" s="323"/>
      <c r="VCP89" s="323"/>
      <c r="VCQ89" s="325"/>
      <c r="VCR89" s="323"/>
      <c r="VCS89" s="397"/>
      <c r="VCT89" s="321"/>
      <c r="VCU89" s="319"/>
      <c r="VCV89" s="319"/>
      <c r="VCW89" s="313"/>
      <c r="VCX89" s="313"/>
      <c r="VCY89" s="318"/>
      <c r="VCZ89" s="318"/>
      <c r="VDA89" s="325"/>
      <c r="VDB89" s="324"/>
      <c r="VDC89" s="323"/>
      <c r="VDD89" s="323"/>
      <c r="VDE89" s="323"/>
      <c r="VDF89" s="323"/>
      <c r="VDG89" s="322"/>
      <c r="VDH89" s="320"/>
      <c r="VDI89" s="322"/>
      <c r="VDJ89" s="323"/>
      <c r="VDK89" s="323"/>
      <c r="VDL89" s="325"/>
      <c r="VDM89" s="323"/>
      <c r="VDN89" s="397"/>
      <c r="VDO89" s="321"/>
      <c r="VDP89" s="319"/>
      <c r="VDQ89" s="319"/>
      <c r="VDR89" s="313"/>
      <c r="VDS89" s="313"/>
      <c r="VDT89" s="318"/>
      <c r="VDU89" s="318"/>
      <c r="VDV89" s="325"/>
      <c r="VDW89" s="324"/>
      <c r="VDX89" s="323"/>
      <c r="VDY89" s="323"/>
      <c r="VDZ89" s="323"/>
      <c r="VEA89" s="323"/>
      <c r="VEB89" s="322"/>
      <c r="VEC89" s="320"/>
      <c r="VED89" s="322"/>
      <c r="VEE89" s="323"/>
      <c r="VEF89" s="323"/>
      <c r="VEG89" s="325"/>
      <c r="VEH89" s="323"/>
      <c r="VEI89" s="397"/>
      <c r="VEJ89" s="321"/>
      <c r="VEK89" s="319"/>
      <c r="VEL89" s="319"/>
      <c r="VEM89" s="313"/>
      <c r="VEN89" s="313"/>
      <c r="VEO89" s="318"/>
      <c r="VEP89" s="318"/>
      <c r="VEQ89" s="325"/>
      <c r="VER89" s="324"/>
      <c r="VES89" s="323"/>
      <c r="VET89" s="323"/>
      <c r="VEU89" s="323"/>
      <c r="VEV89" s="323"/>
      <c r="VEW89" s="322"/>
      <c r="VEX89" s="320"/>
      <c r="VEY89" s="322"/>
      <c r="VEZ89" s="323"/>
      <c r="VFA89" s="323"/>
      <c r="VFB89" s="325"/>
      <c r="VFC89" s="323"/>
      <c r="VFD89" s="397"/>
      <c r="VFE89" s="321"/>
      <c r="VFF89" s="319"/>
      <c r="VFG89" s="319"/>
      <c r="VFH89" s="313"/>
      <c r="VFI89" s="313"/>
      <c r="VFJ89" s="318"/>
      <c r="VFK89" s="318"/>
      <c r="VFL89" s="325"/>
      <c r="VFM89" s="324"/>
      <c r="VFN89" s="323"/>
      <c r="VFO89" s="323"/>
      <c r="VFP89" s="323"/>
      <c r="VFQ89" s="323"/>
      <c r="VFR89" s="322"/>
      <c r="VFS89" s="320"/>
      <c r="VFT89" s="322"/>
      <c r="VFU89" s="323"/>
      <c r="VFV89" s="323"/>
      <c r="VFW89" s="325"/>
      <c r="VFX89" s="323"/>
      <c r="VFY89" s="397"/>
      <c r="VFZ89" s="321"/>
      <c r="VGA89" s="319"/>
      <c r="VGB89" s="319"/>
      <c r="VGC89" s="313"/>
      <c r="VGD89" s="313"/>
      <c r="VGE89" s="318"/>
      <c r="VGF89" s="318"/>
      <c r="VGG89" s="325"/>
      <c r="VGH89" s="324"/>
      <c r="VGI89" s="323"/>
      <c r="VGJ89" s="323"/>
      <c r="VGK89" s="323"/>
      <c r="VGL89" s="323"/>
      <c r="VGM89" s="322"/>
      <c r="VGN89" s="320"/>
      <c r="VGO89" s="322"/>
      <c r="VGP89" s="323"/>
      <c r="VGQ89" s="323"/>
      <c r="VGR89" s="325"/>
      <c r="VGS89" s="323"/>
      <c r="VGT89" s="397"/>
      <c r="VGU89" s="321"/>
      <c r="VGV89" s="319"/>
      <c r="VGW89" s="319"/>
      <c r="VGX89" s="313"/>
      <c r="VGY89" s="313"/>
      <c r="VGZ89" s="318"/>
      <c r="VHA89" s="318"/>
      <c r="VHB89" s="325"/>
      <c r="VHC89" s="324"/>
      <c r="VHD89" s="323"/>
      <c r="VHE89" s="323"/>
      <c r="VHF89" s="323"/>
      <c r="VHG89" s="323"/>
      <c r="VHH89" s="322"/>
      <c r="VHI89" s="320"/>
      <c r="VHJ89" s="322"/>
      <c r="VHK89" s="323"/>
      <c r="VHL89" s="323"/>
      <c r="VHM89" s="325"/>
      <c r="VHN89" s="323"/>
      <c r="VHO89" s="397"/>
      <c r="VHP89" s="321"/>
      <c r="VHQ89" s="319"/>
      <c r="VHR89" s="319"/>
      <c r="VHS89" s="313"/>
      <c r="VHT89" s="313"/>
      <c r="VHU89" s="318"/>
      <c r="VHV89" s="318"/>
      <c r="VHW89" s="325"/>
      <c r="VHX89" s="324"/>
      <c r="VHY89" s="323"/>
      <c r="VHZ89" s="323"/>
      <c r="VIA89" s="323"/>
      <c r="VIB89" s="323"/>
      <c r="VIC89" s="322"/>
      <c r="VID89" s="320"/>
      <c r="VIE89" s="322"/>
      <c r="VIF89" s="323"/>
      <c r="VIG89" s="323"/>
      <c r="VIH89" s="325"/>
      <c r="VII89" s="323"/>
      <c r="VIJ89" s="397"/>
      <c r="VIK89" s="321"/>
      <c r="VIL89" s="319"/>
      <c r="VIM89" s="319"/>
      <c r="VIN89" s="313"/>
      <c r="VIO89" s="313"/>
      <c r="VIP89" s="318"/>
      <c r="VIQ89" s="318"/>
      <c r="VIR89" s="325"/>
      <c r="VIS89" s="324"/>
      <c r="VIT89" s="323"/>
      <c r="VIU89" s="323"/>
      <c r="VIV89" s="323"/>
      <c r="VIW89" s="323"/>
      <c r="VIX89" s="322"/>
      <c r="VIY89" s="320"/>
      <c r="VIZ89" s="322"/>
      <c r="VJA89" s="323"/>
      <c r="VJB89" s="323"/>
      <c r="VJC89" s="325"/>
      <c r="VJD89" s="323"/>
      <c r="VJE89" s="397"/>
      <c r="VJF89" s="321"/>
      <c r="VJG89" s="319"/>
      <c r="VJH89" s="319"/>
      <c r="VJI89" s="313"/>
      <c r="VJJ89" s="313"/>
      <c r="VJK89" s="318"/>
      <c r="VJL89" s="318"/>
      <c r="VJM89" s="325"/>
      <c r="VJN89" s="324"/>
      <c r="VJO89" s="323"/>
      <c r="VJP89" s="323"/>
      <c r="VJQ89" s="323"/>
      <c r="VJR89" s="323"/>
      <c r="VJS89" s="322"/>
      <c r="VJT89" s="320"/>
      <c r="VJU89" s="322"/>
      <c r="VJV89" s="323"/>
      <c r="VJW89" s="323"/>
      <c r="VJX89" s="325"/>
      <c r="VJY89" s="323"/>
      <c r="VJZ89" s="397"/>
      <c r="VKA89" s="321"/>
      <c r="VKB89" s="319"/>
      <c r="VKC89" s="319"/>
      <c r="VKD89" s="313"/>
      <c r="VKE89" s="313"/>
      <c r="VKF89" s="318"/>
      <c r="VKG89" s="318"/>
      <c r="VKH89" s="325"/>
      <c r="VKI89" s="324"/>
      <c r="VKJ89" s="323"/>
      <c r="VKK89" s="323"/>
      <c r="VKL89" s="323"/>
      <c r="VKM89" s="323"/>
      <c r="VKN89" s="322"/>
      <c r="VKO89" s="320"/>
      <c r="VKP89" s="322"/>
      <c r="VKQ89" s="323"/>
      <c r="VKR89" s="323"/>
      <c r="VKS89" s="325"/>
      <c r="VKT89" s="323"/>
      <c r="VKU89" s="397"/>
      <c r="VKV89" s="321"/>
      <c r="VKW89" s="319"/>
      <c r="VKX89" s="319"/>
      <c r="VKY89" s="313"/>
      <c r="VKZ89" s="313"/>
      <c r="VLA89" s="318"/>
      <c r="VLB89" s="318"/>
      <c r="VLC89" s="325"/>
      <c r="VLD89" s="324"/>
      <c r="VLE89" s="323"/>
      <c r="VLF89" s="323"/>
      <c r="VLG89" s="323"/>
      <c r="VLH89" s="323"/>
      <c r="VLI89" s="322"/>
      <c r="VLJ89" s="320"/>
      <c r="VLK89" s="322"/>
      <c r="VLL89" s="323"/>
      <c r="VLM89" s="323"/>
      <c r="VLN89" s="325"/>
      <c r="VLO89" s="323"/>
      <c r="VLP89" s="397"/>
      <c r="VLQ89" s="321"/>
      <c r="VLR89" s="319"/>
      <c r="VLS89" s="319"/>
      <c r="VLT89" s="313"/>
      <c r="VLU89" s="313"/>
      <c r="VLV89" s="318"/>
      <c r="VLW89" s="318"/>
      <c r="VLX89" s="325"/>
      <c r="VLY89" s="324"/>
      <c r="VLZ89" s="323"/>
      <c r="VMA89" s="323"/>
      <c r="VMB89" s="323"/>
      <c r="VMC89" s="323"/>
      <c r="VMD89" s="322"/>
      <c r="VME89" s="320"/>
      <c r="VMF89" s="322"/>
      <c r="VMG89" s="323"/>
      <c r="VMH89" s="323"/>
      <c r="VMI89" s="325"/>
      <c r="VMJ89" s="323"/>
      <c r="VMK89" s="397"/>
      <c r="VML89" s="321"/>
      <c r="VMM89" s="319"/>
      <c r="VMN89" s="319"/>
      <c r="VMO89" s="313"/>
      <c r="VMP89" s="313"/>
      <c r="VMQ89" s="318"/>
      <c r="VMR89" s="318"/>
      <c r="VMS89" s="325"/>
      <c r="VMT89" s="324"/>
      <c r="VMU89" s="323"/>
      <c r="VMV89" s="323"/>
      <c r="VMW89" s="323"/>
      <c r="VMX89" s="323"/>
      <c r="VMY89" s="322"/>
      <c r="VMZ89" s="320"/>
      <c r="VNA89" s="322"/>
      <c r="VNB89" s="323"/>
      <c r="VNC89" s="323"/>
      <c r="VND89" s="325"/>
      <c r="VNE89" s="323"/>
      <c r="VNF89" s="397"/>
      <c r="VNG89" s="321"/>
      <c r="VNH89" s="319"/>
      <c r="VNI89" s="319"/>
      <c r="VNJ89" s="313"/>
      <c r="VNK89" s="313"/>
      <c r="VNL89" s="318"/>
      <c r="VNM89" s="318"/>
      <c r="VNN89" s="325"/>
      <c r="VNO89" s="324"/>
      <c r="VNP89" s="323"/>
      <c r="VNQ89" s="323"/>
      <c r="VNR89" s="323"/>
      <c r="VNS89" s="323"/>
      <c r="VNT89" s="322"/>
      <c r="VNU89" s="320"/>
      <c r="VNV89" s="322"/>
      <c r="VNW89" s="323"/>
      <c r="VNX89" s="323"/>
      <c r="VNY89" s="325"/>
      <c r="VNZ89" s="323"/>
      <c r="VOA89" s="397"/>
      <c r="VOB89" s="321"/>
      <c r="VOC89" s="319"/>
      <c r="VOD89" s="319"/>
      <c r="VOE89" s="313"/>
      <c r="VOF89" s="313"/>
      <c r="VOG89" s="318"/>
      <c r="VOH89" s="318"/>
      <c r="VOI89" s="325"/>
      <c r="VOJ89" s="324"/>
      <c r="VOK89" s="323"/>
      <c r="VOL89" s="323"/>
      <c r="VOM89" s="323"/>
      <c r="VON89" s="323"/>
      <c r="VOO89" s="322"/>
      <c r="VOP89" s="320"/>
      <c r="VOQ89" s="322"/>
      <c r="VOR89" s="323"/>
      <c r="VOS89" s="323"/>
      <c r="VOT89" s="325"/>
      <c r="VOU89" s="323"/>
      <c r="VOV89" s="397"/>
      <c r="VOW89" s="321"/>
      <c r="VOX89" s="319"/>
      <c r="VOY89" s="319"/>
      <c r="VOZ89" s="313"/>
      <c r="VPA89" s="313"/>
      <c r="VPB89" s="318"/>
      <c r="VPC89" s="318"/>
      <c r="VPD89" s="325"/>
      <c r="VPE89" s="324"/>
      <c r="VPF89" s="323"/>
      <c r="VPG89" s="323"/>
      <c r="VPH89" s="323"/>
      <c r="VPI89" s="323"/>
      <c r="VPJ89" s="322"/>
      <c r="VPK89" s="320"/>
      <c r="VPL89" s="322"/>
      <c r="VPM89" s="323"/>
      <c r="VPN89" s="323"/>
      <c r="VPO89" s="325"/>
      <c r="VPP89" s="323"/>
      <c r="VPQ89" s="397"/>
      <c r="VPR89" s="321"/>
      <c r="VPS89" s="319"/>
      <c r="VPT89" s="319"/>
      <c r="VPU89" s="313"/>
      <c r="VPV89" s="313"/>
      <c r="VPW89" s="318"/>
      <c r="VPX89" s="318"/>
      <c r="VPY89" s="325"/>
      <c r="VPZ89" s="324"/>
      <c r="VQA89" s="323"/>
      <c r="VQB89" s="323"/>
      <c r="VQC89" s="323"/>
      <c r="VQD89" s="323"/>
      <c r="VQE89" s="322"/>
      <c r="VQF89" s="320"/>
      <c r="VQG89" s="322"/>
      <c r="VQH89" s="323"/>
      <c r="VQI89" s="323"/>
      <c r="VQJ89" s="325"/>
      <c r="VQK89" s="323"/>
      <c r="VQL89" s="397"/>
      <c r="VQM89" s="321"/>
      <c r="VQN89" s="319"/>
      <c r="VQO89" s="319"/>
      <c r="VQP89" s="313"/>
      <c r="VQQ89" s="313"/>
      <c r="VQR89" s="318"/>
      <c r="VQS89" s="318"/>
      <c r="VQT89" s="325"/>
      <c r="VQU89" s="324"/>
      <c r="VQV89" s="323"/>
      <c r="VQW89" s="323"/>
      <c r="VQX89" s="323"/>
      <c r="VQY89" s="323"/>
      <c r="VQZ89" s="322"/>
      <c r="VRA89" s="320"/>
      <c r="VRB89" s="322"/>
      <c r="VRC89" s="323"/>
      <c r="VRD89" s="323"/>
      <c r="VRE89" s="325"/>
      <c r="VRF89" s="323"/>
      <c r="VRG89" s="397"/>
      <c r="VRH89" s="321"/>
      <c r="VRI89" s="319"/>
      <c r="VRJ89" s="319"/>
      <c r="VRK89" s="313"/>
      <c r="VRL89" s="313"/>
      <c r="VRM89" s="318"/>
      <c r="VRN89" s="318"/>
      <c r="VRO89" s="325"/>
      <c r="VRP89" s="324"/>
      <c r="VRQ89" s="323"/>
      <c r="VRR89" s="323"/>
      <c r="VRS89" s="323"/>
      <c r="VRT89" s="323"/>
      <c r="VRU89" s="322"/>
      <c r="VRV89" s="320"/>
      <c r="VRW89" s="322"/>
      <c r="VRX89" s="323"/>
      <c r="VRY89" s="323"/>
      <c r="VRZ89" s="325"/>
      <c r="VSA89" s="323"/>
      <c r="VSB89" s="397"/>
      <c r="VSC89" s="321"/>
      <c r="VSD89" s="319"/>
      <c r="VSE89" s="319"/>
      <c r="VSF89" s="313"/>
      <c r="VSG89" s="313"/>
      <c r="VSH89" s="318"/>
      <c r="VSI89" s="318"/>
      <c r="VSJ89" s="325"/>
      <c r="VSK89" s="324"/>
      <c r="VSL89" s="323"/>
      <c r="VSM89" s="323"/>
      <c r="VSN89" s="323"/>
      <c r="VSO89" s="323"/>
      <c r="VSP89" s="322"/>
      <c r="VSQ89" s="320"/>
      <c r="VSR89" s="322"/>
      <c r="VSS89" s="323"/>
      <c r="VST89" s="323"/>
      <c r="VSU89" s="325"/>
      <c r="VSV89" s="323"/>
      <c r="VSW89" s="397"/>
      <c r="VSX89" s="321"/>
      <c r="VSY89" s="319"/>
      <c r="VSZ89" s="319"/>
      <c r="VTA89" s="313"/>
      <c r="VTB89" s="313"/>
      <c r="VTC89" s="318"/>
      <c r="VTD89" s="318"/>
      <c r="VTE89" s="325"/>
      <c r="VTF89" s="324"/>
      <c r="VTG89" s="323"/>
      <c r="VTH89" s="323"/>
      <c r="VTI89" s="323"/>
      <c r="VTJ89" s="323"/>
      <c r="VTK89" s="322"/>
      <c r="VTL89" s="320"/>
      <c r="VTM89" s="322"/>
      <c r="VTN89" s="323"/>
      <c r="VTO89" s="323"/>
      <c r="VTP89" s="325"/>
      <c r="VTQ89" s="323"/>
      <c r="VTR89" s="397"/>
      <c r="VTS89" s="321"/>
      <c r="VTT89" s="319"/>
      <c r="VTU89" s="319"/>
      <c r="VTV89" s="313"/>
      <c r="VTW89" s="313"/>
      <c r="VTX89" s="318"/>
      <c r="VTY89" s="318"/>
      <c r="VTZ89" s="325"/>
      <c r="VUA89" s="324"/>
      <c r="VUB89" s="323"/>
      <c r="VUC89" s="323"/>
      <c r="VUD89" s="323"/>
      <c r="VUE89" s="323"/>
      <c r="VUF89" s="322"/>
      <c r="VUG89" s="320"/>
      <c r="VUH89" s="322"/>
      <c r="VUI89" s="323"/>
      <c r="VUJ89" s="323"/>
      <c r="VUK89" s="325"/>
      <c r="VUL89" s="323"/>
      <c r="VUM89" s="397"/>
      <c r="VUN89" s="321"/>
      <c r="VUO89" s="319"/>
      <c r="VUP89" s="319"/>
      <c r="VUQ89" s="313"/>
      <c r="VUR89" s="313"/>
      <c r="VUS89" s="318"/>
      <c r="VUT89" s="318"/>
      <c r="VUU89" s="325"/>
      <c r="VUV89" s="324"/>
      <c r="VUW89" s="323"/>
      <c r="VUX89" s="323"/>
      <c r="VUY89" s="323"/>
      <c r="VUZ89" s="323"/>
      <c r="VVA89" s="322"/>
      <c r="VVB89" s="320"/>
      <c r="VVC89" s="322"/>
      <c r="VVD89" s="323"/>
      <c r="VVE89" s="323"/>
      <c r="VVF89" s="325"/>
      <c r="VVG89" s="323"/>
      <c r="VVH89" s="397"/>
      <c r="VVI89" s="321"/>
      <c r="VVJ89" s="319"/>
      <c r="VVK89" s="319"/>
      <c r="VVL89" s="313"/>
      <c r="VVM89" s="313"/>
      <c r="VVN89" s="318"/>
      <c r="VVO89" s="318"/>
      <c r="VVP89" s="325"/>
      <c r="VVQ89" s="324"/>
      <c r="VVR89" s="323"/>
      <c r="VVS89" s="323"/>
      <c r="VVT89" s="323"/>
      <c r="VVU89" s="323"/>
      <c r="VVV89" s="322"/>
      <c r="VVW89" s="320"/>
      <c r="VVX89" s="322"/>
      <c r="VVY89" s="323"/>
      <c r="VVZ89" s="323"/>
      <c r="VWA89" s="325"/>
      <c r="VWB89" s="323"/>
      <c r="VWC89" s="397"/>
      <c r="VWD89" s="321"/>
      <c r="VWE89" s="319"/>
      <c r="VWF89" s="319"/>
      <c r="VWG89" s="313"/>
      <c r="VWH89" s="313"/>
      <c r="VWI89" s="318"/>
      <c r="VWJ89" s="318"/>
      <c r="VWK89" s="325"/>
      <c r="VWL89" s="324"/>
      <c r="VWM89" s="323"/>
      <c r="VWN89" s="323"/>
      <c r="VWO89" s="323"/>
      <c r="VWP89" s="323"/>
      <c r="VWQ89" s="322"/>
      <c r="VWR89" s="320"/>
      <c r="VWS89" s="322"/>
      <c r="VWT89" s="323"/>
      <c r="VWU89" s="323"/>
      <c r="VWV89" s="325"/>
      <c r="VWW89" s="323"/>
      <c r="VWX89" s="397"/>
      <c r="VWY89" s="321"/>
      <c r="VWZ89" s="319"/>
      <c r="VXA89" s="319"/>
      <c r="VXB89" s="313"/>
      <c r="VXC89" s="313"/>
      <c r="VXD89" s="318"/>
      <c r="VXE89" s="318"/>
      <c r="VXF89" s="325"/>
      <c r="VXG89" s="324"/>
      <c r="VXH89" s="323"/>
      <c r="VXI89" s="323"/>
      <c r="VXJ89" s="323"/>
      <c r="VXK89" s="323"/>
      <c r="VXL89" s="322"/>
      <c r="VXM89" s="320"/>
      <c r="VXN89" s="322"/>
      <c r="VXO89" s="323"/>
      <c r="VXP89" s="323"/>
      <c r="VXQ89" s="325"/>
      <c r="VXR89" s="323"/>
      <c r="VXS89" s="397"/>
      <c r="VXT89" s="321"/>
      <c r="VXU89" s="319"/>
      <c r="VXV89" s="319"/>
      <c r="VXW89" s="313"/>
      <c r="VXX89" s="313"/>
      <c r="VXY89" s="318"/>
      <c r="VXZ89" s="318"/>
      <c r="VYA89" s="325"/>
      <c r="VYB89" s="324"/>
      <c r="VYC89" s="323"/>
      <c r="VYD89" s="323"/>
      <c r="VYE89" s="323"/>
      <c r="VYF89" s="323"/>
      <c r="VYG89" s="322"/>
      <c r="VYH89" s="320"/>
      <c r="VYI89" s="322"/>
      <c r="VYJ89" s="323"/>
      <c r="VYK89" s="323"/>
      <c r="VYL89" s="325"/>
      <c r="VYM89" s="323"/>
      <c r="VYN89" s="397"/>
      <c r="VYO89" s="321"/>
      <c r="VYP89" s="319"/>
      <c r="VYQ89" s="319"/>
      <c r="VYR89" s="313"/>
      <c r="VYS89" s="313"/>
      <c r="VYT89" s="318"/>
      <c r="VYU89" s="318"/>
      <c r="VYV89" s="325"/>
      <c r="VYW89" s="324"/>
      <c r="VYX89" s="323"/>
      <c r="VYY89" s="323"/>
      <c r="VYZ89" s="323"/>
      <c r="VZA89" s="323"/>
      <c r="VZB89" s="322"/>
      <c r="VZC89" s="320"/>
      <c r="VZD89" s="322"/>
      <c r="VZE89" s="323"/>
      <c r="VZF89" s="323"/>
      <c r="VZG89" s="325"/>
      <c r="VZH89" s="323"/>
      <c r="VZI89" s="397"/>
      <c r="VZJ89" s="321"/>
      <c r="VZK89" s="319"/>
      <c r="VZL89" s="319"/>
      <c r="VZM89" s="313"/>
      <c r="VZN89" s="313"/>
      <c r="VZO89" s="318"/>
      <c r="VZP89" s="318"/>
      <c r="VZQ89" s="325"/>
      <c r="VZR89" s="324"/>
      <c r="VZS89" s="323"/>
      <c r="VZT89" s="323"/>
      <c r="VZU89" s="323"/>
      <c r="VZV89" s="323"/>
      <c r="VZW89" s="322"/>
      <c r="VZX89" s="320"/>
      <c r="VZY89" s="322"/>
      <c r="VZZ89" s="323"/>
      <c r="WAA89" s="323"/>
      <c r="WAB89" s="325"/>
      <c r="WAC89" s="323"/>
      <c r="WAD89" s="397"/>
      <c r="WAE89" s="321"/>
      <c r="WAF89" s="319"/>
      <c r="WAG89" s="319"/>
      <c r="WAH89" s="313"/>
      <c r="WAI89" s="313"/>
      <c r="WAJ89" s="318"/>
      <c r="WAK89" s="318"/>
      <c r="WAL89" s="325"/>
      <c r="WAM89" s="324"/>
      <c r="WAN89" s="323"/>
      <c r="WAO89" s="323"/>
      <c r="WAP89" s="323"/>
      <c r="WAQ89" s="323"/>
      <c r="WAR89" s="322"/>
      <c r="WAS89" s="320"/>
      <c r="WAT89" s="322"/>
      <c r="WAU89" s="323"/>
      <c r="WAV89" s="323"/>
      <c r="WAW89" s="325"/>
      <c r="WAX89" s="323"/>
      <c r="WAY89" s="397"/>
      <c r="WAZ89" s="321"/>
      <c r="WBA89" s="319"/>
      <c r="WBB89" s="319"/>
      <c r="WBC89" s="313"/>
      <c r="WBD89" s="313"/>
      <c r="WBE89" s="318"/>
      <c r="WBF89" s="318"/>
      <c r="WBG89" s="325"/>
      <c r="WBH89" s="324"/>
      <c r="WBI89" s="323"/>
      <c r="WBJ89" s="323"/>
      <c r="WBK89" s="323"/>
      <c r="WBL89" s="323"/>
      <c r="WBM89" s="322"/>
      <c r="WBN89" s="320"/>
      <c r="WBO89" s="322"/>
      <c r="WBP89" s="323"/>
      <c r="WBQ89" s="323"/>
      <c r="WBR89" s="325"/>
      <c r="WBS89" s="323"/>
      <c r="WBT89" s="397"/>
      <c r="WBU89" s="321"/>
      <c r="WBV89" s="319"/>
      <c r="WBW89" s="319"/>
      <c r="WBX89" s="313"/>
      <c r="WBY89" s="313"/>
      <c r="WBZ89" s="318"/>
      <c r="WCA89" s="318"/>
      <c r="WCB89" s="325"/>
      <c r="WCC89" s="324"/>
      <c r="WCD89" s="323"/>
      <c r="WCE89" s="323"/>
      <c r="WCF89" s="323"/>
      <c r="WCG89" s="323"/>
      <c r="WCH89" s="322"/>
      <c r="WCI89" s="320"/>
      <c r="WCJ89" s="322"/>
      <c r="WCK89" s="323"/>
      <c r="WCL89" s="323"/>
      <c r="WCM89" s="325"/>
      <c r="WCN89" s="323"/>
      <c r="WCO89" s="397"/>
      <c r="WCP89" s="321"/>
      <c r="WCQ89" s="319"/>
      <c r="WCR89" s="319"/>
      <c r="WCS89" s="313"/>
      <c r="WCT89" s="313"/>
      <c r="WCU89" s="318"/>
      <c r="WCV89" s="318"/>
      <c r="WCW89" s="325"/>
      <c r="WCX89" s="324"/>
      <c r="WCY89" s="323"/>
      <c r="WCZ89" s="323"/>
      <c r="WDA89" s="323"/>
      <c r="WDB89" s="323"/>
      <c r="WDC89" s="322"/>
      <c r="WDD89" s="320"/>
      <c r="WDE89" s="322"/>
      <c r="WDF89" s="323"/>
      <c r="WDG89" s="323"/>
      <c r="WDH89" s="325"/>
      <c r="WDI89" s="323"/>
      <c r="WDJ89" s="397"/>
      <c r="WDK89" s="321"/>
      <c r="WDL89" s="319"/>
      <c r="WDM89" s="319"/>
      <c r="WDN89" s="313"/>
      <c r="WDO89" s="313"/>
      <c r="WDP89" s="318"/>
      <c r="WDQ89" s="318"/>
      <c r="WDR89" s="325"/>
      <c r="WDS89" s="324"/>
      <c r="WDT89" s="323"/>
      <c r="WDU89" s="323"/>
      <c r="WDV89" s="323"/>
      <c r="WDW89" s="323"/>
      <c r="WDX89" s="322"/>
      <c r="WDY89" s="320"/>
      <c r="WDZ89" s="322"/>
      <c r="WEA89" s="323"/>
      <c r="WEB89" s="323"/>
      <c r="WEC89" s="325"/>
      <c r="WED89" s="323"/>
      <c r="WEE89" s="397"/>
      <c r="WEF89" s="321"/>
      <c r="WEG89" s="319"/>
      <c r="WEH89" s="319"/>
      <c r="WEI89" s="313"/>
      <c r="WEJ89" s="313"/>
      <c r="WEK89" s="318"/>
      <c r="WEL89" s="318"/>
      <c r="WEM89" s="325"/>
      <c r="WEN89" s="324"/>
      <c r="WEO89" s="323"/>
      <c r="WEP89" s="323"/>
      <c r="WEQ89" s="323"/>
      <c r="WER89" s="323"/>
      <c r="WES89" s="322"/>
      <c r="WET89" s="320"/>
      <c r="WEU89" s="322"/>
      <c r="WEV89" s="323"/>
      <c r="WEW89" s="323"/>
      <c r="WEX89" s="325"/>
      <c r="WEY89" s="323"/>
      <c r="WEZ89" s="397"/>
      <c r="WFA89" s="321"/>
      <c r="WFB89" s="319"/>
      <c r="WFC89" s="319"/>
      <c r="WFD89" s="313"/>
      <c r="WFE89" s="313"/>
      <c r="WFF89" s="318"/>
      <c r="WFG89" s="318"/>
      <c r="WFH89" s="325"/>
      <c r="WFI89" s="324"/>
      <c r="WFJ89" s="323"/>
      <c r="WFK89" s="323"/>
      <c r="WFL89" s="323"/>
      <c r="WFM89" s="323"/>
      <c r="WFN89" s="322"/>
      <c r="WFO89" s="320"/>
      <c r="WFP89" s="322"/>
      <c r="WFQ89" s="323"/>
      <c r="WFR89" s="323"/>
      <c r="WFS89" s="325"/>
      <c r="WFT89" s="323"/>
      <c r="WFU89" s="397"/>
      <c r="WFV89" s="321"/>
      <c r="WFW89" s="319"/>
      <c r="WFX89" s="319"/>
      <c r="WFY89" s="313"/>
      <c r="WFZ89" s="313"/>
      <c r="WGA89" s="318"/>
      <c r="WGB89" s="318"/>
      <c r="WGC89" s="325"/>
      <c r="WGD89" s="324"/>
      <c r="WGE89" s="323"/>
      <c r="WGF89" s="323"/>
      <c r="WGG89" s="323"/>
      <c r="WGH89" s="323"/>
      <c r="WGI89" s="322"/>
      <c r="WGJ89" s="320"/>
      <c r="WGK89" s="322"/>
      <c r="WGL89" s="323"/>
      <c r="WGM89" s="323"/>
      <c r="WGN89" s="325"/>
      <c r="WGO89" s="323"/>
      <c r="WGP89" s="397"/>
      <c r="WGQ89" s="321"/>
      <c r="WGR89" s="319"/>
      <c r="WGS89" s="319"/>
      <c r="WGT89" s="313"/>
      <c r="WGU89" s="313"/>
      <c r="WGV89" s="318"/>
      <c r="WGW89" s="318"/>
      <c r="WGX89" s="325"/>
      <c r="WGY89" s="324"/>
      <c r="WGZ89" s="323"/>
      <c r="WHA89" s="323"/>
      <c r="WHB89" s="323"/>
      <c r="WHC89" s="323"/>
      <c r="WHD89" s="322"/>
      <c r="WHE89" s="320"/>
      <c r="WHF89" s="322"/>
      <c r="WHG89" s="323"/>
      <c r="WHH89" s="323"/>
      <c r="WHI89" s="325"/>
      <c r="WHJ89" s="323"/>
      <c r="WHK89" s="397"/>
      <c r="WHL89" s="321"/>
      <c r="WHM89" s="319"/>
      <c r="WHN89" s="319"/>
      <c r="WHO89" s="313"/>
      <c r="WHP89" s="313"/>
      <c r="WHQ89" s="318"/>
      <c r="WHR89" s="318"/>
      <c r="WHS89" s="325"/>
      <c r="WHT89" s="324"/>
      <c r="WHU89" s="323"/>
      <c r="WHV89" s="323"/>
      <c r="WHW89" s="323"/>
      <c r="WHX89" s="323"/>
      <c r="WHY89" s="322"/>
      <c r="WHZ89" s="320"/>
      <c r="WIA89" s="322"/>
      <c r="WIB89" s="323"/>
      <c r="WIC89" s="323"/>
      <c r="WID89" s="325"/>
      <c r="WIE89" s="323"/>
      <c r="WIF89" s="397"/>
      <c r="WIG89" s="321"/>
      <c r="WIH89" s="319"/>
      <c r="WII89" s="319"/>
      <c r="WIJ89" s="313"/>
      <c r="WIK89" s="313"/>
      <c r="WIL89" s="318"/>
      <c r="WIM89" s="318"/>
      <c r="WIN89" s="325"/>
      <c r="WIO89" s="324"/>
      <c r="WIP89" s="323"/>
      <c r="WIQ89" s="323"/>
      <c r="WIR89" s="323"/>
      <c r="WIS89" s="323"/>
      <c r="WIT89" s="322"/>
      <c r="WIU89" s="320"/>
      <c r="WIV89" s="322"/>
      <c r="WIW89" s="323"/>
      <c r="WIX89" s="323"/>
      <c r="WIY89" s="325"/>
      <c r="WIZ89" s="323"/>
      <c r="WJA89" s="397"/>
      <c r="WJB89" s="321"/>
      <c r="WJC89" s="319"/>
      <c r="WJD89" s="319"/>
      <c r="WJE89" s="313"/>
      <c r="WJF89" s="313"/>
      <c r="WJG89" s="318"/>
      <c r="WJH89" s="318"/>
      <c r="WJI89" s="325"/>
      <c r="WJJ89" s="324"/>
      <c r="WJK89" s="323"/>
      <c r="WJL89" s="323"/>
      <c r="WJM89" s="323"/>
      <c r="WJN89" s="323"/>
      <c r="WJO89" s="322"/>
      <c r="WJP89" s="320"/>
      <c r="WJQ89" s="322"/>
      <c r="WJR89" s="323"/>
      <c r="WJS89" s="323"/>
      <c r="WJT89" s="325"/>
      <c r="WJU89" s="323"/>
      <c r="WJV89" s="397"/>
      <c r="WJW89" s="321"/>
      <c r="WJX89" s="319"/>
      <c r="WJY89" s="319"/>
      <c r="WJZ89" s="313"/>
      <c r="WKA89" s="313"/>
      <c r="WKB89" s="318"/>
      <c r="WKC89" s="318"/>
      <c r="WKD89" s="325"/>
      <c r="WKE89" s="324"/>
      <c r="WKF89" s="323"/>
      <c r="WKG89" s="323"/>
      <c r="WKH89" s="323"/>
      <c r="WKI89" s="323"/>
      <c r="WKJ89" s="322"/>
      <c r="WKK89" s="320"/>
      <c r="WKL89" s="322"/>
      <c r="WKM89" s="323"/>
      <c r="WKN89" s="323"/>
      <c r="WKO89" s="325"/>
      <c r="WKP89" s="323"/>
      <c r="WKQ89" s="397"/>
      <c r="WKR89" s="321"/>
      <c r="WKS89" s="319"/>
      <c r="WKT89" s="319"/>
      <c r="WKU89" s="313"/>
      <c r="WKV89" s="313"/>
      <c r="WKW89" s="318"/>
      <c r="WKX89" s="318"/>
      <c r="WKY89" s="325"/>
      <c r="WKZ89" s="324"/>
      <c r="WLA89" s="323"/>
      <c r="WLB89" s="323"/>
      <c r="WLC89" s="323"/>
      <c r="WLD89" s="323"/>
      <c r="WLE89" s="322"/>
      <c r="WLF89" s="320"/>
      <c r="WLG89" s="322"/>
      <c r="WLH89" s="323"/>
      <c r="WLI89" s="323"/>
      <c r="WLJ89" s="325"/>
      <c r="WLK89" s="323"/>
      <c r="WLL89" s="397"/>
      <c r="WLM89" s="321"/>
      <c r="WLN89" s="319"/>
      <c r="WLO89" s="319"/>
      <c r="WLP89" s="313"/>
      <c r="WLQ89" s="313"/>
      <c r="WLR89" s="318"/>
      <c r="WLS89" s="318"/>
      <c r="WLT89" s="325"/>
      <c r="WLU89" s="324"/>
      <c r="WLV89" s="323"/>
      <c r="WLW89" s="323"/>
      <c r="WLX89" s="323"/>
      <c r="WLY89" s="323"/>
      <c r="WLZ89" s="322"/>
      <c r="WMA89" s="320"/>
      <c r="WMB89" s="322"/>
      <c r="WMC89" s="323"/>
      <c r="WMD89" s="323"/>
      <c r="WME89" s="325"/>
      <c r="WMF89" s="323"/>
      <c r="WMG89" s="397"/>
      <c r="WMH89" s="321"/>
      <c r="WMI89" s="319"/>
      <c r="WMJ89" s="319"/>
      <c r="WMK89" s="313"/>
      <c r="WML89" s="313"/>
      <c r="WMM89" s="318"/>
      <c r="WMN89" s="318"/>
      <c r="WMO89" s="325"/>
      <c r="WMP89" s="324"/>
      <c r="WMQ89" s="323"/>
      <c r="WMR89" s="323"/>
      <c r="WMS89" s="323"/>
      <c r="WMT89" s="323"/>
      <c r="WMU89" s="322"/>
      <c r="WMV89" s="320"/>
      <c r="WMW89" s="322"/>
      <c r="WMX89" s="323"/>
      <c r="WMY89" s="323"/>
      <c r="WMZ89" s="325"/>
      <c r="WNA89" s="323"/>
      <c r="WNB89" s="397"/>
      <c r="WNC89" s="321"/>
      <c r="WND89" s="319"/>
      <c r="WNE89" s="319"/>
      <c r="WNF89" s="313"/>
      <c r="WNG89" s="313"/>
      <c r="WNH89" s="318"/>
      <c r="WNI89" s="318"/>
      <c r="WNJ89" s="325"/>
      <c r="WNK89" s="324"/>
      <c r="WNL89" s="323"/>
      <c r="WNM89" s="323"/>
      <c r="WNN89" s="323"/>
      <c r="WNO89" s="323"/>
      <c r="WNP89" s="322"/>
      <c r="WNQ89" s="320"/>
      <c r="WNR89" s="322"/>
      <c r="WNS89" s="323"/>
      <c r="WNT89" s="323"/>
      <c r="WNU89" s="325"/>
      <c r="WNV89" s="323"/>
      <c r="WNW89" s="397"/>
      <c r="WNX89" s="321"/>
      <c r="WNY89" s="319"/>
      <c r="WNZ89" s="319"/>
      <c r="WOA89" s="313"/>
      <c r="WOB89" s="313"/>
      <c r="WOC89" s="318"/>
      <c r="WOD89" s="318"/>
      <c r="WOE89" s="325"/>
      <c r="WOF89" s="324"/>
      <c r="WOG89" s="323"/>
      <c r="WOH89" s="323"/>
      <c r="WOI89" s="323"/>
      <c r="WOJ89" s="323"/>
      <c r="WOK89" s="322"/>
      <c r="WOL89" s="320"/>
      <c r="WOM89" s="322"/>
      <c r="WON89" s="323"/>
      <c r="WOO89" s="323"/>
      <c r="WOP89" s="325"/>
      <c r="WOQ89" s="323"/>
      <c r="WOR89" s="397"/>
      <c r="WOS89" s="321"/>
      <c r="WOT89" s="319"/>
      <c r="WOU89" s="319"/>
      <c r="WOV89" s="313"/>
      <c r="WOW89" s="313"/>
      <c r="WOX89" s="318"/>
      <c r="WOY89" s="318"/>
      <c r="WOZ89" s="325"/>
      <c r="WPA89" s="324"/>
      <c r="WPB89" s="323"/>
      <c r="WPC89" s="323"/>
      <c r="WPD89" s="323"/>
      <c r="WPE89" s="323"/>
      <c r="WPF89" s="322"/>
      <c r="WPG89" s="320"/>
      <c r="WPH89" s="322"/>
      <c r="WPI89" s="323"/>
      <c r="WPJ89" s="323"/>
      <c r="WPK89" s="325"/>
      <c r="WPL89" s="323"/>
      <c r="WPM89" s="397"/>
      <c r="WPN89" s="321"/>
      <c r="WPO89" s="319"/>
      <c r="WPP89" s="319"/>
      <c r="WPQ89" s="313"/>
      <c r="WPR89" s="313"/>
      <c r="WPS89" s="318"/>
      <c r="WPT89" s="318"/>
      <c r="WPU89" s="325"/>
      <c r="WPV89" s="324"/>
      <c r="WPW89" s="323"/>
      <c r="WPX89" s="323"/>
      <c r="WPY89" s="323"/>
      <c r="WPZ89" s="323"/>
      <c r="WQA89" s="322"/>
      <c r="WQB89" s="320"/>
      <c r="WQC89" s="322"/>
      <c r="WQD89" s="323"/>
      <c r="WQE89" s="323"/>
      <c r="WQF89" s="325"/>
      <c r="WQG89" s="323"/>
      <c r="WQH89" s="397"/>
      <c r="WQI89" s="321"/>
      <c r="WQJ89" s="319"/>
      <c r="WQK89" s="319"/>
      <c r="WQL89" s="313"/>
      <c r="WQM89" s="313"/>
      <c r="WQN89" s="318"/>
      <c r="WQO89" s="318"/>
      <c r="WQP89" s="325"/>
      <c r="WQQ89" s="324"/>
      <c r="WQR89" s="323"/>
      <c r="WQS89" s="323"/>
      <c r="WQT89" s="323"/>
      <c r="WQU89" s="323"/>
      <c r="WQV89" s="322"/>
      <c r="WQW89" s="320"/>
      <c r="WQX89" s="322"/>
      <c r="WQY89" s="323"/>
      <c r="WQZ89" s="323"/>
      <c r="WRA89" s="325"/>
      <c r="WRB89" s="323"/>
      <c r="WRC89" s="397"/>
      <c r="WRD89" s="321"/>
      <c r="WRE89" s="319"/>
      <c r="WRF89" s="319"/>
      <c r="WRG89" s="313"/>
      <c r="WRH89" s="313"/>
      <c r="WRI89" s="318"/>
      <c r="WRJ89" s="318"/>
      <c r="WRK89" s="325"/>
      <c r="WRL89" s="324"/>
      <c r="WRM89" s="323"/>
      <c r="WRN89" s="323"/>
      <c r="WRO89" s="323"/>
      <c r="WRP89" s="323"/>
      <c r="WRQ89" s="322"/>
      <c r="WRR89" s="320"/>
      <c r="WRS89" s="322"/>
      <c r="WRT89" s="323"/>
      <c r="WRU89" s="323"/>
      <c r="WRV89" s="325"/>
      <c r="WRW89" s="323"/>
      <c r="WRX89" s="397"/>
      <c r="WRY89" s="321"/>
      <c r="WRZ89" s="319"/>
      <c r="WSA89" s="319"/>
      <c r="WSB89" s="313"/>
      <c r="WSC89" s="313"/>
      <c r="WSD89" s="318"/>
      <c r="WSE89" s="318"/>
      <c r="WSF89" s="325"/>
      <c r="WSG89" s="324"/>
      <c r="WSH89" s="323"/>
      <c r="WSI89" s="323"/>
      <c r="WSJ89" s="323"/>
      <c r="WSK89" s="323"/>
      <c r="WSL89" s="322"/>
      <c r="WSM89" s="320"/>
      <c r="WSN89" s="322"/>
      <c r="WSO89" s="323"/>
      <c r="WSP89" s="323"/>
      <c r="WSQ89" s="325"/>
      <c r="WSR89" s="323"/>
      <c r="WSS89" s="397"/>
      <c r="WST89" s="321"/>
      <c r="WSU89" s="319"/>
      <c r="WSV89" s="319"/>
      <c r="WSW89" s="313"/>
      <c r="WSX89" s="313"/>
      <c r="WSY89" s="318"/>
      <c r="WSZ89" s="318"/>
      <c r="WTA89" s="325"/>
      <c r="WTB89" s="324"/>
      <c r="WTC89" s="323"/>
      <c r="WTD89" s="323"/>
      <c r="WTE89" s="323"/>
      <c r="WTF89" s="323"/>
      <c r="WTG89" s="322"/>
      <c r="WTH89" s="320"/>
      <c r="WTI89" s="322"/>
      <c r="WTJ89" s="323"/>
      <c r="WTK89" s="323"/>
      <c r="WTL89" s="325"/>
      <c r="WTM89" s="323"/>
      <c r="WTN89" s="397"/>
      <c r="WTO89" s="321"/>
      <c r="WTP89" s="319"/>
      <c r="WTQ89" s="319"/>
      <c r="WTR89" s="313"/>
      <c r="WTS89" s="313"/>
      <c r="WTT89" s="318"/>
      <c r="WTU89" s="318"/>
      <c r="WTV89" s="325"/>
      <c r="WTW89" s="324"/>
      <c r="WTX89" s="323"/>
      <c r="WTY89" s="323"/>
      <c r="WTZ89" s="323"/>
      <c r="WUA89" s="323"/>
      <c r="WUB89" s="322"/>
      <c r="WUC89" s="320"/>
      <c r="WUD89" s="322"/>
      <c r="WUE89" s="323"/>
      <c r="WUF89" s="323"/>
      <c r="WUG89" s="325"/>
      <c r="WUH89" s="323"/>
      <c r="WUI89" s="397"/>
      <c r="WUJ89" s="321"/>
      <c r="WUK89" s="319"/>
      <c r="WUL89" s="319"/>
      <c r="WUM89" s="313"/>
      <c r="WUN89" s="313"/>
      <c r="WUO89" s="318"/>
      <c r="WUP89" s="318"/>
      <c r="WUQ89" s="325"/>
      <c r="WUR89" s="324"/>
      <c r="WUS89" s="323"/>
      <c r="WUT89" s="323"/>
      <c r="WUU89" s="323"/>
      <c r="WUV89" s="323"/>
      <c r="WUW89" s="322"/>
      <c r="WUX89" s="320"/>
      <c r="WUY89" s="322"/>
      <c r="WUZ89" s="323"/>
      <c r="WVA89" s="323"/>
      <c r="WVB89" s="325"/>
      <c r="WVC89" s="323"/>
      <c r="WVD89" s="397"/>
      <c r="WVE89" s="321"/>
      <c r="WVF89" s="319"/>
      <c r="WVG89" s="319"/>
      <c r="WVH89" s="313"/>
      <c r="WVI89" s="313"/>
      <c r="WVJ89" s="318"/>
      <c r="WVK89" s="318"/>
      <c r="WVL89" s="325"/>
      <c r="WVM89" s="324"/>
      <c r="WVN89" s="323"/>
      <c r="WVO89" s="323"/>
      <c r="WVP89" s="323"/>
      <c r="WVQ89" s="323"/>
      <c r="WVR89" s="322"/>
      <c r="WVS89" s="320"/>
      <c r="WVT89" s="322"/>
      <c r="WVU89" s="323"/>
      <c r="WVV89" s="323"/>
      <c r="WVW89" s="325"/>
      <c r="WVX89" s="323"/>
      <c r="WVY89" s="397"/>
      <c r="WVZ89" s="321"/>
      <c r="WWA89" s="319"/>
      <c r="WWB89" s="319"/>
      <c r="WWC89" s="313"/>
      <c r="WWD89" s="313"/>
      <c r="WWE89" s="318"/>
      <c r="WWF89" s="318"/>
      <c r="WWG89" s="325"/>
      <c r="WWH89" s="324"/>
      <c r="WWI89" s="323"/>
      <c r="WWJ89" s="323"/>
      <c r="WWK89" s="323"/>
      <c r="WWL89" s="323"/>
      <c r="WWM89" s="322"/>
      <c r="WWN89" s="320"/>
      <c r="WWO89" s="322"/>
      <c r="WWP89" s="323"/>
      <c r="WWQ89" s="323"/>
      <c r="WWR89" s="325"/>
      <c r="WWS89" s="323"/>
      <c r="WWT89" s="397"/>
      <c r="WWU89" s="321"/>
      <c r="WWV89" s="319"/>
      <c r="WWW89" s="319"/>
      <c r="WWX89" s="313"/>
      <c r="WWY89" s="313"/>
      <c r="WWZ89" s="318"/>
      <c r="WXA89" s="318"/>
      <c r="WXB89" s="325"/>
      <c r="WXC89" s="324"/>
      <c r="WXD89" s="323"/>
      <c r="WXE89" s="323"/>
      <c r="WXF89" s="323"/>
      <c r="WXG89" s="323"/>
      <c r="WXH89" s="322"/>
      <c r="WXI89" s="320"/>
      <c r="WXJ89" s="322"/>
      <c r="WXK89" s="323"/>
      <c r="WXL89" s="323"/>
      <c r="WXM89" s="325"/>
      <c r="WXN89" s="323"/>
      <c r="WXO89" s="397"/>
      <c r="WXP89" s="321"/>
      <c r="WXQ89" s="319"/>
      <c r="WXR89" s="319"/>
      <c r="WXS89" s="313"/>
      <c r="WXT89" s="313"/>
      <c r="WXU89" s="318"/>
      <c r="WXV89" s="318"/>
      <c r="WXW89" s="325"/>
      <c r="WXX89" s="324"/>
      <c r="WXY89" s="323"/>
      <c r="WXZ89" s="323"/>
      <c r="WYA89" s="323"/>
      <c r="WYB89" s="323"/>
      <c r="WYC89" s="322"/>
      <c r="WYD89" s="320"/>
      <c r="WYE89" s="322"/>
      <c r="WYF89" s="323"/>
      <c r="WYG89" s="323"/>
      <c r="WYH89" s="325"/>
      <c r="WYI89" s="323"/>
      <c r="WYJ89" s="397"/>
      <c r="WYK89" s="321"/>
      <c r="WYL89" s="319"/>
      <c r="WYM89" s="319"/>
      <c r="WYN89" s="313"/>
      <c r="WYO89" s="313"/>
      <c r="WYP89" s="318"/>
      <c r="WYQ89" s="318"/>
      <c r="WYR89" s="325"/>
      <c r="WYS89" s="324"/>
      <c r="WYT89" s="323"/>
      <c r="WYU89" s="323"/>
      <c r="WYV89" s="323"/>
      <c r="WYW89" s="323"/>
      <c r="WYX89" s="322"/>
      <c r="WYY89" s="320"/>
      <c r="WYZ89" s="322"/>
      <c r="WZA89" s="323"/>
      <c r="WZB89" s="323"/>
      <c r="WZC89" s="325"/>
      <c r="WZD89" s="323"/>
      <c r="WZE89" s="397"/>
      <c r="WZF89" s="321"/>
      <c r="WZG89" s="319"/>
      <c r="WZH89" s="319"/>
      <c r="WZI89" s="313"/>
      <c r="WZJ89" s="313"/>
      <c r="WZK89" s="318"/>
      <c r="WZL89" s="318"/>
      <c r="WZM89" s="325"/>
      <c r="WZN89" s="324"/>
      <c r="WZO89" s="323"/>
      <c r="WZP89" s="323"/>
      <c r="WZQ89" s="323"/>
      <c r="WZR89" s="323"/>
      <c r="WZS89" s="322"/>
      <c r="WZT89" s="320"/>
      <c r="WZU89" s="322"/>
      <c r="WZV89" s="323"/>
      <c r="WZW89" s="323"/>
      <c r="WZX89" s="325"/>
      <c r="WZY89" s="323"/>
      <c r="WZZ89" s="397"/>
      <c r="XAA89" s="321"/>
      <c r="XAB89" s="319"/>
      <c r="XAC89" s="319"/>
      <c r="XAD89" s="313"/>
      <c r="XAE89" s="313"/>
      <c r="XAF89" s="318"/>
      <c r="XAG89" s="318"/>
      <c r="XAH89" s="325"/>
      <c r="XAI89" s="324"/>
      <c r="XAJ89" s="323"/>
      <c r="XAK89" s="323"/>
      <c r="XAL89" s="323"/>
      <c r="XAM89" s="323"/>
      <c r="XAN89" s="322"/>
      <c r="XAO89" s="320"/>
      <c r="XAP89" s="322"/>
      <c r="XAQ89" s="323"/>
      <c r="XAR89" s="323"/>
      <c r="XAS89" s="325"/>
      <c r="XAT89" s="323"/>
      <c r="XAU89" s="397"/>
      <c r="XAV89" s="321"/>
      <c r="XAW89" s="319"/>
      <c r="XAX89" s="319"/>
      <c r="XAY89" s="313"/>
      <c r="XAZ89" s="313"/>
      <c r="XBA89" s="318"/>
      <c r="XBB89" s="318"/>
      <c r="XBC89" s="325"/>
      <c r="XBD89" s="324"/>
      <c r="XBE89" s="323"/>
      <c r="XBF89" s="323"/>
      <c r="XBG89" s="323"/>
      <c r="XBH89" s="323"/>
      <c r="XBI89" s="322"/>
      <c r="XBJ89" s="320"/>
      <c r="XBK89" s="322"/>
      <c r="XBL89" s="323"/>
      <c r="XBM89" s="323"/>
      <c r="XBN89" s="325"/>
      <c r="XBO89" s="323"/>
      <c r="XBP89" s="397"/>
      <c r="XBQ89" s="321"/>
      <c r="XBR89" s="319"/>
      <c r="XBS89" s="319"/>
      <c r="XBT89" s="313"/>
      <c r="XBU89" s="313"/>
      <c r="XBV89" s="318"/>
      <c r="XBW89" s="318"/>
      <c r="XBX89" s="325"/>
      <c r="XBY89" s="324"/>
      <c r="XBZ89" s="323"/>
      <c r="XCA89" s="323"/>
      <c r="XCB89" s="323"/>
      <c r="XCC89" s="323"/>
      <c r="XCD89" s="322"/>
      <c r="XCE89" s="320"/>
      <c r="XCF89" s="322"/>
      <c r="XCG89" s="323"/>
      <c r="XCH89" s="323"/>
      <c r="XCI89" s="325"/>
      <c r="XCJ89" s="323"/>
      <c r="XCK89" s="397"/>
      <c r="XCL89" s="321"/>
      <c r="XCM89" s="319"/>
      <c r="XCN89" s="319"/>
      <c r="XCO89" s="313"/>
      <c r="XCP89" s="313"/>
      <c r="XCQ89" s="318"/>
      <c r="XCR89" s="318"/>
      <c r="XCS89" s="325"/>
      <c r="XCT89" s="324"/>
      <c r="XCU89" s="323"/>
      <c r="XCV89" s="323"/>
      <c r="XCW89" s="323"/>
      <c r="XCX89" s="323"/>
      <c r="XCY89" s="322"/>
      <c r="XCZ89" s="320"/>
      <c r="XDA89" s="322"/>
      <c r="XDB89" s="323"/>
      <c r="XDC89" s="323"/>
      <c r="XDD89" s="325"/>
      <c r="XDE89" s="323"/>
      <c r="XDF89" s="397"/>
      <c r="XDG89" s="321"/>
      <c r="XDH89" s="319"/>
      <c r="XDI89" s="319"/>
      <c r="XDJ89" s="313"/>
      <c r="XDK89" s="313"/>
      <c r="XDL89" s="318"/>
      <c r="XDM89" s="318"/>
      <c r="XDN89" s="325"/>
      <c r="XDO89" s="324"/>
      <c r="XDP89" s="323"/>
      <c r="XDQ89" s="323"/>
      <c r="XDR89" s="323"/>
      <c r="XDS89" s="323"/>
      <c r="XDT89" s="322"/>
      <c r="XDU89" s="320"/>
      <c r="XDV89" s="322"/>
      <c r="XDW89" s="323"/>
      <c r="XDX89" s="323"/>
      <c r="XDY89" s="325"/>
      <c r="XDZ89" s="323"/>
      <c r="XEA89" s="397"/>
      <c r="XEB89" s="321"/>
      <c r="XEC89" s="319"/>
      <c r="XED89" s="319"/>
      <c r="XEE89" s="313"/>
      <c r="XEF89" s="313"/>
      <c r="XEG89" s="318"/>
      <c r="XEH89" s="318"/>
      <c r="XEI89" s="325"/>
      <c r="XEJ89" s="324"/>
      <c r="XEK89" s="323"/>
      <c r="XEL89" s="323"/>
      <c r="XEM89" s="323"/>
      <c r="XEN89" s="323"/>
      <c r="XEO89" s="322"/>
      <c r="XEP89" s="320"/>
      <c r="XEQ89" s="322"/>
      <c r="XER89" s="323"/>
      <c r="XES89" s="323"/>
      <c r="XET89" s="325"/>
      <c r="XEU89" s="323"/>
      <c r="XEV89" s="397"/>
      <c r="XEW89" s="321"/>
      <c r="XEX89" s="319"/>
      <c r="XEY89" s="319"/>
      <c r="XEZ89" s="313"/>
      <c r="XFA89" s="313"/>
      <c r="XFB89" s="318"/>
      <c r="XFC89" s="318"/>
      <c r="XFD89" s="325"/>
    </row>
    <row r="90" spans="1:16384" x14ac:dyDescent="0.2">
      <c r="A90" s="720">
        <v>82</v>
      </c>
      <c r="B90" s="672" t="s">
        <v>168</v>
      </c>
      <c r="C90" s="672" t="s">
        <v>169</v>
      </c>
      <c r="D90" s="670" t="s">
        <v>21</v>
      </c>
      <c r="E90" s="673">
        <v>1.7500000000000002E-2</v>
      </c>
      <c r="F90" s="675">
        <v>2014</v>
      </c>
      <c r="G90" s="674" t="s">
        <v>22</v>
      </c>
      <c r="H90" s="674"/>
      <c r="I90" s="674"/>
      <c r="J90" s="675">
        <v>1.7500000000000002E-2</v>
      </c>
      <c r="K90" s="676"/>
      <c r="L90" s="675">
        <v>2014</v>
      </c>
      <c r="M90" s="674" t="s">
        <v>22</v>
      </c>
      <c r="N90" s="674"/>
      <c r="O90" s="679" t="s">
        <v>1891</v>
      </c>
      <c r="P90" s="674" t="s">
        <v>1733</v>
      </c>
      <c r="Q90" s="674" t="s">
        <v>1968</v>
      </c>
      <c r="R90" s="677" t="s">
        <v>29</v>
      </c>
      <c r="S90" s="678"/>
      <c r="T90" s="678" t="s">
        <v>45</v>
      </c>
      <c r="U90" s="720">
        <v>82</v>
      </c>
    </row>
    <row r="91" spans="1:16384" x14ac:dyDescent="0.2">
      <c r="A91" s="659">
        <v>83</v>
      </c>
      <c r="B91" s="672" t="s">
        <v>170</v>
      </c>
      <c r="C91" s="672" t="s">
        <v>171</v>
      </c>
      <c r="D91" s="670" t="s">
        <v>35</v>
      </c>
      <c r="E91" s="673">
        <v>2.0000000000000001E-4</v>
      </c>
      <c r="F91" s="675">
        <v>2007</v>
      </c>
      <c r="G91" s="674" t="s">
        <v>32</v>
      </c>
      <c r="H91" s="674"/>
      <c r="I91" s="674"/>
      <c r="J91" s="675">
        <v>8.9999999999999993E-3</v>
      </c>
      <c r="K91" s="676"/>
      <c r="L91" s="675">
        <v>2007</v>
      </c>
      <c r="M91" s="674" t="s">
        <v>32</v>
      </c>
      <c r="N91" s="674"/>
      <c r="O91" s="679" t="s">
        <v>1891</v>
      </c>
      <c r="P91" s="674" t="s">
        <v>172</v>
      </c>
      <c r="Q91" s="674"/>
      <c r="R91" s="677" t="s">
        <v>29</v>
      </c>
      <c r="S91" s="678"/>
      <c r="T91" s="678" t="s">
        <v>45</v>
      </c>
      <c r="U91" s="659">
        <v>83</v>
      </c>
    </row>
    <row r="92" spans="1:16384" s="651" customFormat="1" x14ac:dyDescent="0.2">
      <c r="A92" s="720">
        <v>84</v>
      </c>
      <c r="B92" s="672" t="s">
        <v>173</v>
      </c>
      <c r="C92" s="672" t="s">
        <v>174</v>
      </c>
      <c r="D92" s="670" t="s">
        <v>21</v>
      </c>
      <c r="E92" s="673">
        <v>2.5000000000000001E-2</v>
      </c>
      <c r="F92" s="675">
        <v>2010</v>
      </c>
      <c r="G92" s="674" t="s">
        <v>32</v>
      </c>
      <c r="H92" s="674"/>
      <c r="I92" s="674"/>
      <c r="J92" s="675">
        <v>2.5000000000000001E-2</v>
      </c>
      <c r="K92" s="676"/>
      <c r="L92" s="675">
        <v>2010</v>
      </c>
      <c r="M92" s="674" t="s">
        <v>32</v>
      </c>
      <c r="N92" s="674"/>
      <c r="O92" s="679" t="s">
        <v>1893</v>
      </c>
      <c r="P92" s="674" t="s">
        <v>1734</v>
      </c>
      <c r="Q92" s="674"/>
      <c r="R92" s="677" t="s">
        <v>29</v>
      </c>
      <c r="S92" s="678"/>
      <c r="T92" s="678" t="s">
        <v>25</v>
      </c>
      <c r="U92" s="659">
        <v>84</v>
      </c>
    </row>
    <row r="93" spans="1:16384" x14ac:dyDescent="0.2">
      <c r="A93" s="659">
        <v>85</v>
      </c>
      <c r="B93" s="672" t="s">
        <v>175</v>
      </c>
      <c r="C93" s="672" t="s">
        <v>1816</v>
      </c>
      <c r="D93" s="670" t="s">
        <v>21</v>
      </c>
      <c r="E93" s="673">
        <v>0.01</v>
      </c>
      <c r="F93" s="675">
        <v>2010</v>
      </c>
      <c r="G93" s="674" t="s">
        <v>22</v>
      </c>
      <c r="H93" s="674"/>
      <c r="I93" s="674"/>
      <c r="J93" s="675">
        <v>1.7000000000000001E-2</v>
      </c>
      <c r="K93" s="676"/>
      <c r="L93" s="675">
        <v>2010</v>
      </c>
      <c r="M93" s="674" t="s">
        <v>22</v>
      </c>
      <c r="N93" s="674"/>
      <c r="O93" s="679" t="s">
        <v>1910</v>
      </c>
      <c r="P93" s="674" t="s">
        <v>1735</v>
      </c>
      <c r="Q93" s="674"/>
      <c r="R93" s="677" t="s">
        <v>29</v>
      </c>
      <c r="S93" s="678"/>
      <c r="T93" s="678" t="s">
        <v>25</v>
      </c>
      <c r="U93" s="720">
        <v>85</v>
      </c>
    </row>
    <row r="94" spans="1:16384" x14ac:dyDescent="0.2">
      <c r="A94" s="720">
        <v>86</v>
      </c>
      <c r="B94" s="672" t="s">
        <v>176</v>
      </c>
      <c r="C94" s="672" t="s">
        <v>1817</v>
      </c>
      <c r="D94" s="670" t="s">
        <v>21</v>
      </c>
      <c r="E94" s="673">
        <v>1.7000000000000001E-2</v>
      </c>
      <c r="F94" s="675">
        <v>2013</v>
      </c>
      <c r="G94" s="674" t="s">
        <v>22</v>
      </c>
      <c r="H94" s="674"/>
      <c r="I94" s="674"/>
      <c r="J94" s="675">
        <v>0.1</v>
      </c>
      <c r="K94" s="676"/>
      <c r="L94" s="675">
        <v>2013</v>
      </c>
      <c r="M94" s="674" t="s">
        <v>22</v>
      </c>
      <c r="N94" s="674"/>
      <c r="O94" s="679" t="s">
        <v>1893</v>
      </c>
      <c r="P94" s="674" t="s">
        <v>176</v>
      </c>
      <c r="Q94" s="674"/>
      <c r="R94" s="677" t="s">
        <v>29</v>
      </c>
      <c r="S94" s="678"/>
      <c r="T94" s="678" t="s">
        <v>25</v>
      </c>
      <c r="U94" s="659">
        <v>86</v>
      </c>
    </row>
    <row r="95" spans="1:16384" x14ac:dyDescent="0.2">
      <c r="A95" s="659">
        <v>87</v>
      </c>
      <c r="B95" s="672" t="s">
        <v>177</v>
      </c>
      <c r="C95" s="672" t="s">
        <v>178</v>
      </c>
      <c r="D95" s="670" t="s">
        <v>21</v>
      </c>
      <c r="E95" s="673">
        <v>0.37</v>
      </c>
      <c r="F95" s="675">
        <v>2007</v>
      </c>
      <c r="G95" s="674" t="s">
        <v>32</v>
      </c>
      <c r="H95" s="674"/>
      <c r="I95" s="674"/>
      <c r="J95" s="675"/>
      <c r="K95" s="676" t="s">
        <v>27</v>
      </c>
      <c r="L95" s="675">
        <v>2007</v>
      </c>
      <c r="M95" s="674" t="s">
        <v>32</v>
      </c>
      <c r="N95" s="674" t="s">
        <v>28</v>
      </c>
      <c r="O95" s="679" t="s">
        <v>1893</v>
      </c>
      <c r="P95" s="674" t="s">
        <v>177</v>
      </c>
      <c r="Q95" s="674"/>
      <c r="R95" s="677" t="s">
        <v>29</v>
      </c>
      <c r="S95" s="678"/>
      <c r="T95" s="678" t="s">
        <v>25</v>
      </c>
      <c r="U95" s="659">
        <v>87</v>
      </c>
    </row>
    <row r="96" spans="1:16384" x14ac:dyDescent="0.2">
      <c r="A96" s="720">
        <v>88</v>
      </c>
      <c r="B96" s="672" t="s">
        <v>179</v>
      </c>
      <c r="C96" s="672" t="s">
        <v>1818</v>
      </c>
      <c r="D96" s="670" t="s">
        <v>35</v>
      </c>
      <c r="E96" s="673">
        <v>0.01</v>
      </c>
      <c r="F96" s="675">
        <v>2011</v>
      </c>
      <c r="G96" s="674" t="s">
        <v>22</v>
      </c>
      <c r="H96" s="674"/>
      <c r="I96" s="674"/>
      <c r="J96" s="675"/>
      <c r="K96" s="676" t="s">
        <v>27</v>
      </c>
      <c r="L96" s="675">
        <v>2011</v>
      </c>
      <c r="M96" s="674" t="s">
        <v>22</v>
      </c>
      <c r="N96" s="674" t="s">
        <v>28</v>
      </c>
      <c r="O96" s="679" t="s">
        <v>1893</v>
      </c>
      <c r="P96" s="674" t="s">
        <v>179</v>
      </c>
      <c r="Q96" s="674"/>
      <c r="R96" s="677" t="s">
        <v>29</v>
      </c>
      <c r="S96" s="678"/>
      <c r="T96" s="678" t="s">
        <v>25</v>
      </c>
      <c r="U96" s="720">
        <v>88</v>
      </c>
    </row>
    <row r="97" spans="1:21" x14ac:dyDescent="0.2">
      <c r="A97" s="659">
        <v>89</v>
      </c>
      <c r="B97" s="660" t="s">
        <v>1720</v>
      </c>
      <c r="C97" s="661" t="s">
        <v>1819</v>
      </c>
      <c r="D97" s="681" t="s">
        <v>21</v>
      </c>
      <c r="E97" s="662">
        <v>0.08</v>
      </c>
      <c r="F97" s="663">
        <v>2010</v>
      </c>
      <c r="G97" s="792" t="s">
        <v>32</v>
      </c>
      <c r="H97" s="664"/>
      <c r="I97" s="665"/>
      <c r="J97" s="663">
        <v>0.18</v>
      </c>
      <c r="K97" s="664"/>
      <c r="L97" s="667">
        <v>2010</v>
      </c>
      <c r="M97" s="664" t="s">
        <v>32</v>
      </c>
      <c r="N97" s="666"/>
      <c r="O97" s="679" t="s">
        <v>1893</v>
      </c>
      <c r="P97" s="668" t="s">
        <v>1720</v>
      </c>
      <c r="Q97" s="668"/>
      <c r="R97" s="669" t="s">
        <v>29</v>
      </c>
      <c r="S97" s="665"/>
      <c r="T97" s="665" t="s">
        <v>25</v>
      </c>
      <c r="U97" s="659">
        <v>89</v>
      </c>
    </row>
    <row r="98" spans="1:21" x14ac:dyDescent="0.2">
      <c r="A98" s="720">
        <v>90</v>
      </c>
      <c r="B98" s="672" t="s">
        <v>180</v>
      </c>
      <c r="C98" s="672" t="s">
        <v>181</v>
      </c>
      <c r="D98" s="670" t="s">
        <v>21</v>
      </c>
      <c r="E98" s="673">
        <v>1.2E-2</v>
      </c>
      <c r="F98" s="675">
        <v>2013</v>
      </c>
      <c r="G98" s="674" t="s">
        <v>22</v>
      </c>
      <c r="H98" s="674"/>
      <c r="I98" s="674"/>
      <c r="J98" s="675">
        <v>0.5</v>
      </c>
      <c r="K98" s="676"/>
      <c r="L98" s="675">
        <v>2013</v>
      </c>
      <c r="M98" s="674" t="s">
        <v>22</v>
      </c>
      <c r="N98" s="674"/>
      <c r="O98" s="679" t="s">
        <v>1893</v>
      </c>
      <c r="P98" s="674" t="s">
        <v>180</v>
      </c>
      <c r="Q98" s="674"/>
      <c r="R98" s="677" t="s">
        <v>29</v>
      </c>
      <c r="S98" s="678"/>
      <c r="T98" s="678" t="s">
        <v>25</v>
      </c>
      <c r="U98" s="659">
        <v>90</v>
      </c>
    </row>
    <row r="99" spans="1:21" ht="15" customHeight="1" x14ac:dyDescent="0.2">
      <c r="A99" s="659">
        <v>91</v>
      </c>
      <c r="B99" s="672" t="s">
        <v>182</v>
      </c>
      <c r="C99" s="672" t="s">
        <v>1820</v>
      </c>
      <c r="D99" s="670" t="s">
        <v>21</v>
      </c>
      <c r="E99" s="673">
        <v>2E-3</v>
      </c>
      <c r="F99" s="675">
        <v>2011</v>
      </c>
      <c r="G99" s="674" t="s">
        <v>22</v>
      </c>
      <c r="H99" s="674"/>
      <c r="I99" s="674"/>
      <c r="J99" s="675">
        <v>0.02</v>
      </c>
      <c r="K99" s="676"/>
      <c r="L99" s="675">
        <v>2011</v>
      </c>
      <c r="M99" s="674" t="s">
        <v>22</v>
      </c>
      <c r="N99" s="674"/>
      <c r="O99" s="679" t="s">
        <v>1893</v>
      </c>
      <c r="P99" s="674" t="s">
        <v>182</v>
      </c>
      <c r="Q99" s="674"/>
      <c r="R99" s="677" t="s">
        <v>29</v>
      </c>
      <c r="S99" s="677"/>
      <c r="T99" s="678" t="s">
        <v>25</v>
      </c>
      <c r="U99" s="720">
        <v>91</v>
      </c>
    </row>
    <row r="100" spans="1:21" x14ac:dyDescent="0.2">
      <c r="A100" s="720">
        <v>92</v>
      </c>
      <c r="B100" s="672" t="s">
        <v>183</v>
      </c>
      <c r="C100" s="672" t="s">
        <v>184</v>
      </c>
      <c r="D100" s="670" t="s">
        <v>35</v>
      </c>
      <c r="E100" s="673">
        <v>2E-3</v>
      </c>
      <c r="F100" s="675">
        <v>2007</v>
      </c>
      <c r="G100" s="674" t="s">
        <v>32</v>
      </c>
      <c r="H100" s="674"/>
      <c r="I100" s="674"/>
      <c r="J100" s="675">
        <v>5.0000000000000001E-3</v>
      </c>
      <c r="K100" s="676"/>
      <c r="L100" s="675">
        <v>2007</v>
      </c>
      <c r="M100" s="674" t="s">
        <v>32</v>
      </c>
      <c r="N100" s="674"/>
      <c r="O100" s="679" t="s">
        <v>1893</v>
      </c>
      <c r="P100" s="674" t="s">
        <v>183</v>
      </c>
      <c r="Q100" s="674"/>
      <c r="R100" s="677" t="s">
        <v>29</v>
      </c>
      <c r="S100" s="678"/>
      <c r="T100" s="678" t="s">
        <v>25</v>
      </c>
      <c r="U100" s="659">
        <v>92</v>
      </c>
    </row>
    <row r="101" spans="1:21" s="651" customFormat="1" x14ac:dyDescent="0.2">
      <c r="A101" s="659">
        <v>93</v>
      </c>
      <c r="B101" s="672" t="s">
        <v>185</v>
      </c>
      <c r="C101" s="672" t="s">
        <v>1821</v>
      </c>
      <c r="D101" s="670" t="s">
        <v>21</v>
      </c>
      <c r="E101" s="673">
        <v>0.01</v>
      </c>
      <c r="F101" s="675">
        <v>2011</v>
      </c>
      <c r="G101" s="674" t="s">
        <v>32</v>
      </c>
      <c r="H101" s="674"/>
      <c r="I101" s="674"/>
      <c r="J101" s="675">
        <v>0.05</v>
      </c>
      <c r="K101" s="676"/>
      <c r="L101" s="675">
        <v>2011</v>
      </c>
      <c r="M101" s="674" t="s">
        <v>32</v>
      </c>
      <c r="N101" s="674"/>
      <c r="O101" s="679" t="s">
        <v>1893</v>
      </c>
      <c r="P101" s="674" t="s">
        <v>185</v>
      </c>
      <c r="Q101" s="674"/>
      <c r="R101" s="677" t="s">
        <v>29</v>
      </c>
      <c r="S101" s="678"/>
      <c r="T101" s="678" t="s">
        <v>25</v>
      </c>
      <c r="U101" s="659">
        <v>93</v>
      </c>
    </row>
    <row r="102" spans="1:21" x14ac:dyDescent="0.2">
      <c r="A102" s="720">
        <v>94</v>
      </c>
      <c r="B102" s="660" t="s">
        <v>1755</v>
      </c>
      <c r="C102" s="660" t="s">
        <v>1822</v>
      </c>
      <c r="D102" s="681" t="s">
        <v>21</v>
      </c>
      <c r="E102" s="662">
        <v>0.02</v>
      </c>
      <c r="F102" s="663">
        <v>2012</v>
      </c>
      <c r="G102" s="792" t="s">
        <v>22</v>
      </c>
      <c r="H102" s="666"/>
      <c r="I102" s="665"/>
      <c r="J102" s="666">
        <v>0.25</v>
      </c>
      <c r="K102" s="664"/>
      <c r="L102" s="665">
        <v>2012</v>
      </c>
      <c r="M102" s="666" t="s">
        <v>22</v>
      </c>
      <c r="N102" s="666"/>
      <c r="O102" s="679" t="s">
        <v>1893</v>
      </c>
      <c r="P102" s="668" t="s">
        <v>1755</v>
      </c>
      <c r="Q102" s="717"/>
      <c r="R102" s="669" t="s">
        <v>29</v>
      </c>
      <c r="S102" s="665"/>
      <c r="T102" s="665" t="s">
        <v>25</v>
      </c>
      <c r="U102" s="720">
        <v>94</v>
      </c>
    </row>
    <row r="103" spans="1:21" x14ac:dyDescent="0.2">
      <c r="A103" s="659">
        <v>95</v>
      </c>
      <c r="B103" s="672" t="s">
        <v>186</v>
      </c>
      <c r="C103" s="672" t="s">
        <v>187</v>
      </c>
      <c r="D103" s="670" t="s">
        <v>21</v>
      </c>
      <c r="E103" s="673">
        <v>0.1</v>
      </c>
      <c r="F103" s="675">
        <v>2013</v>
      </c>
      <c r="G103" s="674" t="s">
        <v>22</v>
      </c>
      <c r="H103" s="674"/>
      <c r="I103" s="674"/>
      <c r="J103" s="675">
        <v>0.2</v>
      </c>
      <c r="K103" s="676"/>
      <c r="L103" s="675">
        <v>2013</v>
      </c>
      <c r="M103" s="674" t="s">
        <v>22</v>
      </c>
      <c r="N103" s="674"/>
      <c r="O103" s="679" t="s">
        <v>1893</v>
      </c>
      <c r="P103" s="674" t="s">
        <v>1962</v>
      </c>
      <c r="Q103" s="674"/>
      <c r="R103" s="677" t="s">
        <v>29</v>
      </c>
      <c r="S103" s="678"/>
      <c r="T103" s="678" t="s">
        <v>25</v>
      </c>
      <c r="U103" s="659">
        <v>95</v>
      </c>
    </row>
    <row r="104" spans="1:21" x14ac:dyDescent="0.2">
      <c r="A104" s="720">
        <v>96</v>
      </c>
      <c r="B104" s="672" t="s">
        <v>188</v>
      </c>
      <c r="C104" s="672" t="s">
        <v>1823</v>
      </c>
      <c r="D104" s="670" t="s">
        <v>21</v>
      </c>
      <c r="E104" s="673">
        <v>4.0000000000000001E-3</v>
      </c>
      <c r="F104" s="675">
        <v>2007</v>
      </c>
      <c r="G104" s="674" t="s">
        <v>32</v>
      </c>
      <c r="H104" s="674"/>
      <c r="I104" s="674"/>
      <c r="J104" s="675">
        <v>5.0000000000000001E-3</v>
      </c>
      <c r="K104" s="676"/>
      <c r="L104" s="675">
        <v>2007</v>
      </c>
      <c r="M104" s="674" t="s">
        <v>32</v>
      </c>
      <c r="N104" s="674"/>
      <c r="O104" s="679" t="s">
        <v>1893</v>
      </c>
      <c r="P104" s="674" t="s">
        <v>189</v>
      </c>
      <c r="Q104" s="674"/>
      <c r="R104" s="677" t="s">
        <v>29</v>
      </c>
      <c r="S104" s="678"/>
      <c r="T104" s="678" t="s">
        <v>25</v>
      </c>
      <c r="U104" s="659">
        <v>96</v>
      </c>
    </row>
    <row r="105" spans="1:21" x14ac:dyDescent="0.2">
      <c r="A105" s="659">
        <v>97</v>
      </c>
      <c r="B105" s="672" t="s">
        <v>190</v>
      </c>
      <c r="C105" s="672" t="s">
        <v>1824</v>
      </c>
      <c r="D105" s="670" t="s">
        <v>21</v>
      </c>
      <c r="E105" s="673">
        <v>4.0000000000000001E-3</v>
      </c>
      <c r="F105" s="675">
        <v>2003</v>
      </c>
      <c r="G105" s="674" t="s">
        <v>32</v>
      </c>
      <c r="H105" s="674"/>
      <c r="I105" s="674"/>
      <c r="J105" s="675">
        <v>5.0000000000000001E-3</v>
      </c>
      <c r="K105" s="676"/>
      <c r="L105" s="675">
        <v>2003</v>
      </c>
      <c r="M105" s="674" t="s">
        <v>32</v>
      </c>
      <c r="N105" s="674"/>
      <c r="O105" s="679" t="s">
        <v>1893</v>
      </c>
      <c r="P105" s="674" t="s">
        <v>190</v>
      </c>
      <c r="Q105" s="674"/>
      <c r="R105" s="677" t="s">
        <v>29</v>
      </c>
      <c r="S105" s="678"/>
      <c r="T105" s="678" t="s">
        <v>25</v>
      </c>
      <c r="U105" s="720">
        <v>97</v>
      </c>
    </row>
    <row r="106" spans="1:21" x14ac:dyDescent="0.2">
      <c r="A106" s="720">
        <v>98</v>
      </c>
      <c r="B106" s="672" t="s">
        <v>191</v>
      </c>
      <c r="C106" s="672" t="s">
        <v>1825</v>
      </c>
      <c r="D106" s="670" t="s">
        <v>21</v>
      </c>
      <c r="E106" s="673">
        <v>0.5</v>
      </c>
      <c r="F106" s="675">
        <v>2015</v>
      </c>
      <c r="G106" s="674" t="s">
        <v>22</v>
      </c>
      <c r="H106" s="674"/>
      <c r="I106" s="674"/>
      <c r="J106" s="675">
        <v>0.5</v>
      </c>
      <c r="K106" s="676"/>
      <c r="L106" s="675">
        <v>2015</v>
      </c>
      <c r="M106" s="674" t="s">
        <v>22</v>
      </c>
      <c r="N106" s="674"/>
      <c r="O106" s="679" t="s">
        <v>1891</v>
      </c>
      <c r="P106" s="674" t="s">
        <v>192</v>
      </c>
      <c r="Q106" s="674"/>
      <c r="R106" s="677" t="s">
        <v>29</v>
      </c>
      <c r="S106" s="677"/>
      <c r="T106" s="678" t="s">
        <v>45</v>
      </c>
      <c r="U106" s="659">
        <v>98</v>
      </c>
    </row>
    <row r="107" spans="1:21" x14ac:dyDescent="0.2">
      <c r="A107" s="659">
        <v>99</v>
      </c>
      <c r="B107" s="660" t="s">
        <v>1721</v>
      </c>
      <c r="C107" s="661" t="s">
        <v>1722</v>
      </c>
      <c r="D107" s="681" t="s">
        <v>21</v>
      </c>
      <c r="E107" s="662">
        <v>6.4999999999999997E-4</v>
      </c>
      <c r="F107" s="663">
        <v>2015</v>
      </c>
      <c r="G107" s="792" t="s">
        <v>32</v>
      </c>
      <c r="H107" s="664"/>
      <c r="I107" s="665"/>
      <c r="J107" s="663">
        <v>7.4999999999999997E-2</v>
      </c>
      <c r="K107" s="664"/>
      <c r="L107" s="667">
        <v>2015</v>
      </c>
      <c r="M107" s="664" t="s">
        <v>32</v>
      </c>
      <c r="N107" s="666"/>
      <c r="O107" s="679" t="s">
        <v>1911</v>
      </c>
      <c r="P107" s="668" t="s">
        <v>1736</v>
      </c>
      <c r="Q107" s="668"/>
      <c r="R107" s="669" t="s">
        <v>29</v>
      </c>
      <c r="S107" s="669"/>
      <c r="T107" s="665" t="s">
        <v>25</v>
      </c>
      <c r="U107" s="659">
        <v>99</v>
      </c>
    </row>
    <row r="108" spans="1:21" x14ac:dyDescent="0.2">
      <c r="A108" s="720">
        <v>100</v>
      </c>
      <c r="B108" s="747" t="s">
        <v>193</v>
      </c>
      <c r="C108" s="747" t="s">
        <v>194</v>
      </c>
      <c r="D108" s="748" t="s">
        <v>35</v>
      </c>
      <c r="E108" s="749">
        <v>1E-4</v>
      </c>
      <c r="F108" s="751">
        <v>1994</v>
      </c>
      <c r="G108" s="750" t="s">
        <v>36</v>
      </c>
      <c r="H108" s="750"/>
      <c r="I108" s="750" t="s">
        <v>1950</v>
      </c>
      <c r="J108" s="749">
        <v>1E-4</v>
      </c>
      <c r="K108" s="752" t="s">
        <v>55</v>
      </c>
      <c r="L108" s="751">
        <v>1994</v>
      </c>
      <c r="M108" s="750" t="s">
        <v>36</v>
      </c>
      <c r="N108" s="769" t="s">
        <v>1952</v>
      </c>
      <c r="O108" s="679" t="s">
        <v>1899</v>
      </c>
      <c r="P108" s="750" t="s">
        <v>195</v>
      </c>
      <c r="Q108" s="750"/>
      <c r="R108" s="753" t="s">
        <v>29</v>
      </c>
      <c r="S108" s="754"/>
      <c r="T108" s="754" t="s">
        <v>71</v>
      </c>
      <c r="U108" s="720">
        <v>100</v>
      </c>
    </row>
    <row r="109" spans="1:21" x14ac:dyDescent="0.2">
      <c r="A109" s="659">
        <v>101</v>
      </c>
      <c r="B109" s="747" t="s">
        <v>196</v>
      </c>
      <c r="C109" s="747" t="s">
        <v>1826</v>
      </c>
      <c r="D109" s="748" t="s">
        <v>35</v>
      </c>
      <c r="E109" s="768">
        <v>1.6000000000000001E-4</v>
      </c>
      <c r="F109" s="751">
        <v>1997</v>
      </c>
      <c r="G109" s="750" t="s">
        <v>36</v>
      </c>
      <c r="H109" s="750"/>
      <c r="I109" s="750" t="s">
        <v>1950</v>
      </c>
      <c r="J109" s="749">
        <v>1.6000000000000001E-4</v>
      </c>
      <c r="K109" s="752" t="s">
        <v>55</v>
      </c>
      <c r="L109" s="751">
        <v>1997</v>
      </c>
      <c r="M109" s="750" t="s">
        <v>36</v>
      </c>
      <c r="N109" s="769" t="s">
        <v>1952</v>
      </c>
      <c r="O109" s="679" t="s">
        <v>1899</v>
      </c>
      <c r="P109" s="750" t="s">
        <v>196</v>
      </c>
      <c r="Q109" s="750"/>
      <c r="R109" s="753" t="s">
        <v>29</v>
      </c>
      <c r="S109" s="754"/>
      <c r="T109" s="754" t="s">
        <v>71</v>
      </c>
      <c r="U109" s="659">
        <v>101</v>
      </c>
    </row>
    <row r="110" spans="1:21" x14ac:dyDescent="0.2">
      <c r="A110" s="720">
        <v>102</v>
      </c>
      <c r="B110" s="747" t="s">
        <v>197</v>
      </c>
      <c r="C110" s="763" t="s">
        <v>1885</v>
      </c>
      <c r="D110" s="748" t="s">
        <v>35</v>
      </c>
      <c r="E110" s="768">
        <v>1E-3</v>
      </c>
      <c r="F110" s="751">
        <v>2000</v>
      </c>
      <c r="G110" s="750" t="s">
        <v>1920</v>
      </c>
      <c r="H110" s="750"/>
      <c r="I110" s="750" t="s">
        <v>1950</v>
      </c>
      <c r="J110" s="768">
        <v>1E-3</v>
      </c>
      <c r="K110" s="752" t="s">
        <v>55</v>
      </c>
      <c r="L110" s="751">
        <v>2000</v>
      </c>
      <c r="M110" s="750" t="s">
        <v>1920</v>
      </c>
      <c r="N110" s="769" t="s">
        <v>1952</v>
      </c>
      <c r="O110" s="679" t="s">
        <v>1899</v>
      </c>
      <c r="P110" s="750" t="s">
        <v>198</v>
      </c>
      <c r="Q110" s="750"/>
      <c r="R110" s="753" t="s">
        <v>29</v>
      </c>
      <c r="S110" s="754"/>
      <c r="T110" s="754" t="s">
        <v>71</v>
      </c>
      <c r="U110" s="659">
        <v>102</v>
      </c>
    </row>
    <row r="111" spans="1:21" x14ac:dyDescent="0.2">
      <c r="A111" s="659">
        <v>103</v>
      </c>
      <c r="B111" s="747" t="s">
        <v>199</v>
      </c>
      <c r="C111" s="763" t="s">
        <v>1886</v>
      </c>
      <c r="D111" s="748" t="s">
        <v>35</v>
      </c>
      <c r="E111" s="768">
        <v>2.0000000000000002E-5</v>
      </c>
      <c r="F111" s="751">
        <v>2000</v>
      </c>
      <c r="G111" s="750" t="s">
        <v>1920</v>
      </c>
      <c r="H111" s="750"/>
      <c r="I111" s="750" t="s">
        <v>1950</v>
      </c>
      <c r="J111" s="768">
        <v>2.0000000000000002E-5</v>
      </c>
      <c r="K111" s="752" t="s">
        <v>55</v>
      </c>
      <c r="L111" s="751">
        <v>2000</v>
      </c>
      <c r="M111" s="750" t="s">
        <v>1920</v>
      </c>
      <c r="N111" s="769" t="s">
        <v>1952</v>
      </c>
      <c r="O111" s="679" t="s">
        <v>1899</v>
      </c>
      <c r="P111" s="750" t="s">
        <v>200</v>
      </c>
      <c r="Q111" s="750"/>
      <c r="R111" s="753" t="s">
        <v>29</v>
      </c>
      <c r="S111" s="754"/>
      <c r="T111" s="754" t="s">
        <v>71</v>
      </c>
      <c r="U111" s="720">
        <v>103</v>
      </c>
    </row>
    <row r="112" spans="1:21" x14ac:dyDescent="0.2">
      <c r="A112" s="896">
        <v>104</v>
      </c>
      <c r="B112" s="747" t="s">
        <v>201</v>
      </c>
      <c r="C112" s="747" t="s">
        <v>1827</v>
      </c>
      <c r="D112" s="748" t="s">
        <v>35</v>
      </c>
      <c r="E112" s="749">
        <v>5.0000000000000001E-3</v>
      </c>
      <c r="F112" s="751">
        <v>1990</v>
      </c>
      <c r="G112" s="750" t="s">
        <v>36</v>
      </c>
      <c r="H112" s="750"/>
      <c r="I112" s="750"/>
      <c r="J112" s="751">
        <v>5.0000000000000001E-3</v>
      </c>
      <c r="K112" s="752" t="s">
        <v>55</v>
      </c>
      <c r="L112" s="751">
        <v>1990</v>
      </c>
      <c r="M112" s="750" t="s">
        <v>36</v>
      </c>
      <c r="N112" s="750" t="s">
        <v>56</v>
      </c>
      <c r="O112" s="897" t="s">
        <v>1893</v>
      </c>
      <c r="P112" s="750" t="s">
        <v>201</v>
      </c>
      <c r="Q112" s="750"/>
      <c r="R112" s="753" t="s">
        <v>29</v>
      </c>
      <c r="S112" s="754"/>
      <c r="T112" s="754" t="s">
        <v>25</v>
      </c>
      <c r="U112" s="894">
        <v>104</v>
      </c>
    </row>
    <row r="113" spans="1:21" x14ac:dyDescent="0.2">
      <c r="A113" s="659">
        <v>105</v>
      </c>
      <c r="B113" s="672" t="s">
        <v>202</v>
      </c>
      <c r="C113" s="672" t="s">
        <v>1828</v>
      </c>
      <c r="D113" s="670" t="s">
        <v>21</v>
      </c>
      <c r="E113" s="673">
        <v>0.03</v>
      </c>
      <c r="F113" s="675">
        <v>2011</v>
      </c>
      <c r="G113" s="674" t="s">
        <v>32</v>
      </c>
      <c r="H113" s="674"/>
      <c r="I113" s="674"/>
      <c r="J113" s="675"/>
      <c r="K113" s="676" t="s">
        <v>27</v>
      </c>
      <c r="L113" s="675">
        <v>2011</v>
      </c>
      <c r="M113" s="674" t="s">
        <v>32</v>
      </c>
      <c r="N113" s="674" t="s">
        <v>28</v>
      </c>
      <c r="O113" s="679" t="s">
        <v>1905</v>
      </c>
      <c r="P113" s="674" t="s">
        <v>202</v>
      </c>
      <c r="Q113" s="674"/>
      <c r="R113" s="677" t="s">
        <v>29</v>
      </c>
      <c r="S113" s="678"/>
      <c r="T113" s="678" t="s">
        <v>25</v>
      </c>
      <c r="U113" s="659">
        <v>105</v>
      </c>
    </row>
    <row r="114" spans="1:21" x14ac:dyDescent="0.2">
      <c r="A114" s="720">
        <v>106</v>
      </c>
      <c r="B114" s="672" t="s">
        <v>203</v>
      </c>
      <c r="C114" s="672" t="s">
        <v>1829</v>
      </c>
      <c r="D114" s="670" t="s">
        <v>21</v>
      </c>
      <c r="E114" s="673">
        <v>2.5000000000000001E-2</v>
      </c>
      <c r="F114" s="675">
        <v>2011</v>
      </c>
      <c r="G114" s="674" t="s">
        <v>32</v>
      </c>
      <c r="H114" s="674"/>
      <c r="I114" s="674"/>
      <c r="J114" s="727">
        <v>0.05</v>
      </c>
      <c r="K114" s="676"/>
      <c r="L114" s="675">
        <v>2011</v>
      </c>
      <c r="M114" s="674" t="s">
        <v>32</v>
      </c>
      <c r="N114" s="674"/>
      <c r="O114" s="679" t="s">
        <v>1893</v>
      </c>
      <c r="P114" s="674" t="s">
        <v>204</v>
      </c>
      <c r="Q114" s="674" t="s">
        <v>1969</v>
      </c>
      <c r="R114" s="677" t="s">
        <v>29</v>
      </c>
      <c r="S114" s="678"/>
      <c r="T114" s="678" t="s">
        <v>25</v>
      </c>
      <c r="U114" s="720">
        <v>106</v>
      </c>
    </row>
    <row r="115" spans="1:21" x14ac:dyDescent="0.2">
      <c r="A115" s="659">
        <v>107</v>
      </c>
      <c r="B115" s="672" t="s">
        <v>205</v>
      </c>
      <c r="C115" s="672" t="s">
        <v>1830</v>
      </c>
      <c r="D115" s="670" t="s">
        <v>21</v>
      </c>
      <c r="E115" s="911">
        <v>0.06</v>
      </c>
      <c r="F115" s="912">
        <v>2008</v>
      </c>
      <c r="G115" s="913" t="s">
        <v>22</v>
      </c>
      <c r="H115" s="914"/>
      <c r="I115" s="914"/>
      <c r="J115" s="912">
        <v>0.08</v>
      </c>
      <c r="K115" s="676"/>
      <c r="L115" s="675">
        <v>2008</v>
      </c>
      <c r="M115" s="670" t="s">
        <v>22</v>
      </c>
      <c r="N115" s="674"/>
      <c r="O115" s="679" t="s">
        <v>1893</v>
      </c>
      <c r="P115" s="674" t="s">
        <v>205</v>
      </c>
      <c r="Q115" s="674"/>
      <c r="R115" s="677" t="s">
        <v>29</v>
      </c>
      <c r="S115" s="678"/>
      <c r="T115" s="678" t="s">
        <v>25</v>
      </c>
      <c r="U115" s="659">
        <v>107</v>
      </c>
    </row>
    <row r="116" spans="1:21" x14ac:dyDescent="0.2">
      <c r="A116" s="720">
        <v>108</v>
      </c>
      <c r="B116" s="672" t="s">
        <v>206</v>
      </c>
      <c r="C116" s="672" t="s">
        <v>1831</v>
      </c>
      <c r="D116" s="670" t="s">
        <v>21</v>
      </c>
      <c r="E116" s="768">
        <v>5.0000000000000001E-3</v>
      </c>
      <c r="F116" s="770">
        <v>2018</v>
      </c>
      <c r="G116" s="769" t="s">
        <v>22</v>
      </c>
      <c r="H116" s="674"/>
      <c r="I116" s="674"/>
      <c r="J116" s="770">
        <v>5.0000000000000001E-3</v>
      </c>
      <c r="K116" s="771"/>
      <c r="L116" s="770">
        <v>2018</v>
      </c>
      <c r="M116" s="769" t="s">
        <v>22</v>
      </c>
      <c r="N116" s="674"/>
      <c r="O116" s="679" t="s">
        <v>1893</v>
      </c>
      <c r="P116" s="674" t="s">
        <v>207</v>
      </c>
      <c r="Q116" s="674"/>
      <c r="R116" s="677" t="s">
        <v>29</v>
      </c>
      <c r="S116" s="677"/>
      <c r="T116" s="816" t="s">
        <v>25</v>
      </c>
      <c r="U116" s="659">
        <v>108</v>
      </c>
    </row>
    <row r="117" spans="1:21" x14ac:dyDescent="0.2">
      <c r="A117" s="659">
        <v>109</v>
      </c>
      <c r="B117" s="672" t="s">
        <v>208</v>
      </c>
      <c r="C117" s="672" t="s">
        <v>209</v>
      </c>
      <c r="D117" s="670" t="s">
        <v>35</v>
      </c>
      <c r="E117" s="673">
        <v>0.02</v>
      </c>
      <c r="F117" s="675">
        <v>2017</v>
      </c>
      <c r="G117" s="674" t="s">
        <v>22</v>
      </c>
      <c r="H117" s="674"/>
      <c r="I117" s="674"/>
      <c r="J117" s="675">
        <v>0.06</v>
      </c>
      <c r="K117" s="676"/>
      <c r="L117" s="674">
        <v>2017</v>
      </c>
      <c r="M117" s="674" t="s">
        <v>22</v>
      </c>
      <c r="N117" s="674"/>
      <c r="O117" s="679" t="s">
        <v>1893</v>
      </c>
      <c r="P117" s="674" t="s">
        <v>208</v>
      </c>
      <c r="Q117" s="674"/>
      <c r="R117" s="677" t="s">
        <v>29</v>
      </c>
      <c r="S117" s="678"/>
      <c r="T117" s="678" t="s">
        <v>25</v>
      </c>
      <c r="U117" s="720">
        <v>109</v>
      </c>
    </row>
    <row r="118" spans="1:21" x14ac:dyDescent="0.2">
      <c r="A118" s="720">
        <v>110</v>
      </c>
      <c r="B118" s="672" t="s">
        <v>210</v>
      </c>
      <c r="C118" s="672" t="s">
        <v>1832</v>
      </c>
      <c r="D118" s="670" t="s">
        <v>21</v>
      </c>
      <c r="E118" s="673">
        <v>1.4999999999999999E-2</v>
      </c>
      <c r="F118" s="675">
        <v>2014</v>
      </c>
      <c r="G118" s="674" t="s">
        <v>22</v>
      </c>
      <c r="H118" s="674"/>
      <c r="I118" s="674"/>
      <c r="J118" s="675"/>
      <c r="K118" s="676" t="s">
        <v>27</v>
      </c>
      <c r="L118" s="675">
        <v>2014</v>
      </c>
      <c r="M118" s="674" t="s">
        <v>22</v>
      </c>
      <c r="N118" s="674" t="s">
        <v>28</v>
      </c>
      <c r="O118" s="679" t="s">
        <v>1893</v>
      </c>
      <c r="P118" s="674" t="s">
        <v>210</v>
      </c>
      <c r="Q118" s="674"/>
      <c r="R118" s="677" t="s">
        <v>29</v>
      </c>
      <c r="S118" s="678"/>
      <c r="T118" s="678" t="s">
        <v>25</v>
      </c>
      <c r="U118" s="659">
        <v>110</v>
      </c>
    </row>
    <row r="119" spans="1:21" x14ac:dyDescent="0.2">
      <c r="A119" s="659">
        <v>111</v>
      </c>
      <c r="B119" s="672" t="s">
        <v>211</v>
      </c>
      <c r="C119" s="672" t="s">
        <v>1833</v>
      </c>
      <c r="D119" s="670" t="s">
        <v>35</v>
      </c>
      <c r="E119" s="673"/>
      <c r="F119" s="675"/>
      <c r="G119" s="674"/>
      <c r="H119" s="674"/>
      <c r="I119" s="670" t="s">
        <v>53</v>
      </c>
      <c r="J119" s="675"/>
      <c r="K119" s="676"/>
      <c r="L119" s="675"/>
      <c r="M119" s="674"/>
      <c r="N119" s="674" t="s">
        <v>137</v>
      </c>
      <c r="O119" s="679" t="s">
        <v>1893</v>
      </c>
      <c r="P119" s="674" t="s">
        <v>212</v>
      </c>
      <c r="Q119" s="674"/>
      <c r="R119" s="677" t="s">
        <v>29</v>
      </c>
      <c r="S119" s="677"/>
      <c r="T119" s="677" t="s">
        <v>25</v>
      </c>
      <c r="U119" s="659">
        <v>111</v>
      </c>
    </row>
    <row r="120" spans="1:21" x14ac:dyDescent="0.2">
      <c r="A120" s="720">
        <v>112</v>
      </c>
      <c r="B120" s="781" t="s">
        <v>213</v>
      </c>
      <c r="C120" s="774" t="s">
        <v>1901</v>
      </c>
      <c r="D120" s="782" t="s">
        <v>1917</v>
      </c>
      <c r="E120" s="780">
        <v>0.1</v>
      </c>
      <c r="F120" s="779">
        <v>2011</v>
      </c>
      <c r="G120" s="795" t="s">
        <v>22</v>
      </c>
      <c r="H120" s="757"/>
      <c r="I120" s="756"/>
      <c r="J120" s="779">
        <v>0.12</v>
      </c>
      <c r="K120" s="759"/>
      <c r="L120" s="777">
        <v>2011</v>
      </c>
      <c r="M120" s="778" t="s">
        <v>22</v>
      </c>
      <c r="N120" s="757"/>
      <c r="O120" s="679" t="s">
        <v>1903</v>
      </c>
      <c r="P120" s="760" t="s">
        <v>213</v>
      </c>
      <c r="Q120" s="761"/>
      <c r="R120" s="762" t="s">
        <v>24</v>
      </c>
      <c r="S120" s="764"/>
      <c r="T120" s="742" t="s">
        <v>25</v>
      </c>
      <c r="U120" s="720">
        <v>112</v>
      </c>
    </row>
    <row r="121" spans="1:21" x14ac:dyDescent="0.2">
      <c r="A121" s="659">
        <v>113</v>
      </c>
      <c r="B121" s="672" t="s">
        <v>214</v>
      </c>
      <c r="C121" s="672" t="s">
        <v>1834</v>
      </c>
      <c r="D121" s="670" t="s">
        <v>21</v>
      </c>
      <c r="E121" s="673">
        <v>0.4</v>
      </c>
      <c r="F121" s="675">
        <v>2011</v>
      </c>
      <c r="G121" s="674" t="s">
        <v>32</v>
      </c>
      <c r="H121" s="674"/>
      <c r="I121" s="674"/>
      <c r="J121" s="675"/>
      <c r="K121" s="676" t="s">
        <v>27</v>
      </c>
      <c r="L121" s="675">
        <v>2011</v>
      </c>
      <c r="M121" s="674" t="s">
        <v>32</v>
      </c>
      <c r="N121" s="674" t="s">
        <v>28</v>
      </c>
      <c r="O121" s="679" t="s">
        <v>1893</v>
      </c>
      <c r="P121" s="674" t="s">
        <v>214</v>
      </c>
      <c r="Q121" s="674"/>
      <c r="R121" s="677" t="s">
        <v>29</v>
      </c>
      <c r="S121" s="678"/>
      <c r="T121" s="678" t="s">
        <v>25</v>
      </c>
      <c r="U121" s="659">
        <v>113</v>
      </c>
    </row>
    <row r="122" spans="1:21" x14ac:dyDescent="0.2">
      <c r="A122" s="720">
        <v>114</v>
      </c>
      <c r="B122" s="672" t="s">
        <v>216</v>
      </c>
      <c r="C122" s="672" t="s">
        <v>217</v>
      </c>
      <c r="D122" s="670" t="s">
        <v>21</v>
      </c>
      <c r="E122" s="673">
        <v>2.5000000000000001E-3</v>
      </c>
      <c r="F122" s="675">
        <v>2014</v>
      </c>
      <c r="G122" s="670" t="s">
        <v>22</v>
      </c>
      <c r="H122" s="674"/>
      <c r="I122" s="674"/>
      <c r="J122" s="675">
        <v>5.0000000000000001E-3</v>
      </c>
      <c r="K122" s="676"/>
      <c r="L122" s="675">
        <v>2014</v>
      </c>
      <c r="M122" s="670" t="s">
        <v>22</v>
      </c>
      <c r="N122" s="674"/>
      <c r="O122" s="679" t="s">
        <v>1893</v>
      </c>
      <c r="P122" s="674" t="s">
        <v>1963</v>
      </c>
      <c r="Q122" s="674"/>
      <c r="R122" s="677" t="s">
        <v>29</v>
      </c>
      <c r="S122" s="678"/>
      <c r="T122" s="678" t="s">
        <v>25</v>
      </c>
      <c r="U122" s="659">
        <v>114</v>
      </c>
    </row>
    <row r="123" spans="1:21" x14ac:dyDescent="0.2">
      <c r="A123" s="659">
        <v>115</v>
      </c>
      <c r="B123" s="672" t="s">
        <v>218</v>
      </c>
      <c r="C123" s="672" t="s">
        <v>1835</v>
      </c>
      <c r="D123" s="670" t="s">
        <v>35</v>
      </c>
      <c r="E123" s="673">
        <v>1E-3</v>
      </c>
      <c r="F123" s="675">
        <v>2000</v>
      </c>
      <c r="G123" s="674" t="s">
        <v>32</v>
      </c>
      <c r="H123" s="674"/>
      <c r="I123" s="674"/>
      <c r="J123" s="675">
        <v>0.01</v>
      </c>
      <c r="K123" s="676"/>
      <c r="L123" s="675">
        <v>2000</v>
      </c>
      <c r="M123" s="674" t="s">
        <v>32</v>
      </c>
      <c r="N123" s="674" t="s">
        <v>1916</v>
      </c>
      <c r="O123" s="679" t="s">
        <v>1899</v>
      </c>
      <c r="P123" s="674" t="s">
        <v>1964</v>
      </c>
      <c r="Q123" s="674"/>
      <c r="R123" s="677" t="s">
        <v>29</v>
      </c>
      <c r="S123" s="678"/>
      <c r="T123" s="677" t="s">
        <v>71</v>
      </c>
      <c r="U123" s="720">
        <v>115</v>
      </c>
    </row>
    <row r="124" spans="1:21" x14ac:dyDescent="0.2">
      <c r="A124" s="720">
        <v>116</v>
      </c>
      <c r="B124" s="672" t="s">
        <v>219</v>
      </c>
      <c r="C124" s="672" t="s">
        <v>1836</v>
      </c>
      <c r="D124" s="670" t="s">
        <v>35</v>
      </c>
      <c r="E124" s="673">
        <v>3.0000000000000001E-3</v>
      </c>
      <c r="F124" s="675">
        <v>2016</v>
      </c>
      <c r="G124" s="674" t="s">
        <v>22</v>
      </c>
      <c r="H124" s="674"/>
      <c r="I124" s="674"/>
      <c r="J124" s="675">
        <v>0.03</v>
      </c>
      <c r="K124" s="676"/>
      <c r="L124" s="675">
        <v>2002</v>
      </c>
      <c r="M124" s="674" t="s">
        <v>32</v>
      </c>
      <c r="N124" s="674"/>
      <c r="O124" s="679" t="s">
        <v>1893</v>
      </c>
      <c r="P124" s="674" t="s">
        <v>219</v>
      </c>
      <c r="Q124" s="674"/>
      <c r="R124" s="677" t="s">
        <v>29</v>
      </c>
      <c r="S124" s="678"/>
      <c r="T124" s="678" t="s">
        <v>25</v>
      </c>
      <c r="U124" s="659">
        <v>116</v>
      </c>
    </row>
    <row r="125" spans="1:21" x14ac:dyDescent="0.2">
      <c r="A125" s="659">
        <v>117</v>
      </c>
      <c r="B125" s="672" t="s">
        <v>220</v>
      </c>
      <c r="C125" s="672" t="s">
        <v>1837</v>
      </c>
      <c r="D125" s="670" t="s">
        <v>21</v>
      </c>
      <c r="E125" s="673">
        <v>1.4999999999999999E-2</v>
      </c>
      <c r="F125" s="675">
        <v>2009</v>
      </c>
      <c r="G125" s="674" t="s">
        <v>32</v>
      </c>
      <c r="H125" s="674"/>
      <c r="I125" s="674"/>
      <c r="J125" s="675"/>
      <c r="K125" s="676" t="s">
        <v>27</v>
      </c>
      <c r="L125" s="675">
        <v>2009</v>
      </c>
      <c r="M125" s="674" t="s">
        <v>32</v>
      </c>
      <c r="N125" s="674" t="s">
        <v>28</v>
      </c>
      <c r="O125" s="679" t="s">
        <v>1893</v>
      </c>
      <c r="P125" s="674" t="s">
        <v>1737</v>
      </c>
      <c r="Q125" s="674"/>
      <c r="R125" s="677" t="s">
        <v>29</v>
      </c>
      <c r="S125" s="678"/>
      <c r="T125" s="678" t="s">
        <v>25</v>
      </c>
      <c r="U125" s="659">
        <v>117</v>
      </c>
    </row>
    <row r="126" spans="1:21" x14ac:dyDescent="0.2">
      <c r="A126" s="720">
        <v>118</v>
      </c>
      <c r="B126" s="672" t="s">
        <v>221</v>
      </c>
      <c r="C126" s="672" t="s">
        <v>222</v>
      </c>
      <c r="D126" s="670" t="s">
        <v>21</v>
      </c>
      <c r="E126" s="673">
        <v>0.03</v>
      </c>
      <c r="F126" s="675">
        <v>2010</v>
      </c>
      <c r="G126" s="674" t="s">
        <v>32</v>
      </c>
      <c r="H126" s="674"/>
      <c r="I126" s="674"/>
      <c r="J126" s="675">
        <v>0.3</v>
      </c>
      <c r="K126" s="676"/>
      <c r="L126" s="675">
        <v>2010</v>
      </c>
      <c r="M126" s="674" t="s">
        <v>32</v>
      </c>
      <c r="N126" s="674"/>
      <c r="O126" s="679" t="s">
        <v>1893</v>
      </c>
      <c r="P126" s="674" t="s">
        <v>223</v>
      </c>
      <c r="Q126" s="674"/>
      <c r="R126" s="677" t="s">
        <v>29</v>
      </c>
      <c r="S126" s="678"/>
      <c r="T126" s="678" t="s">
        <v>25</v>
      </c>
      <c r="U126" s="720">
        <v>118</v>
      </c>
    </row>
    <row r="127" spans="1:21" x14ac:dyDescent="0.2">
      <c r="A127" s="659">
        <v>119</v>
      </c>
      <c r="B127" s="672" t="s">
        <v>224</v>
      </c>
      <c r="C127" s="672" t="s">
        <v>1838</v>
      </c>
      <c r="D127" s="670" t="s">
        <v>21</v>
      </c>
      <c r="E127" s="673">
        <v>0.15</v>
      </c>
      <c r="F127" s="675">
        <v>2012</v>
      </c>
      <c r="G127" s="670" t="s">
        <v>22</v>
      </c>
      <c r="H127" s="674"/>
      <c r="I127" s="674"/>
      <c r="J127" s="675"/>
      <c r="K127" s="672" t="s">
        <v>27</v>
      </c>
      <c r="L127" s="675">
        <v>2012</v>
      </c>
      <c r="M127" s="670" t="s">
        <v>22</v>
      </c>
      <c r="N127" s="674" t="s">
        <v>28</v>
      </c>
      <c r="O127" s="679" t="s">
        <v>1893</v>
      </c>
      <c r="P127" s="674" t="s">
        <v>224</v>
      </c>
      <c r="Q127" s="674" t="s">
        <v>1970</v>
      </c>
      <c r="R127" s="677" t="s">
        <v>29</v>
      </c>
      <c r="S127" s="677"/>
      <c r="T127" s="677" t="s">
        <v>25</v>
      </c>
      <c r="U127" s="659">
        <v>119</v>
      </c>
    </row>
    <row r="128" spans="1:21" x14ac:dyDescent="0.2">
      <c r="A128" s="720">
        <v>120</v>
      </c>
      <c r="B128" s="672" t="s">
        <v>225</v>
      </c>
      <c r="C128" s="672" t="s">
        <v>1388</v>
      </c>
      <c r="D128" s="670" t="s">
        <v>21</v>
      </c>
      <c r="E128" s="673">
        <v>1.2E-2</v>
      </c>
      <c r="F128" s="675">
        <v>2017</v>
      </c>
      <c r="G128" s="674" t="s">
        <v>22</v>
      </c>
      <c r="H128" s="674"/>
      <c r="I128" s="674"/>
      <c r="J128" s="675">
        <v>0.1</v>
      </c>
      <c r="K128" s="676"/>
      <c r="L128" s="674">
        <v>2017</v>
      </c>
      <c r="M128" s="674" t="s">
        <v>22</v>
      </c>
      <c r="N128" s="674"/>
      <c r="O128" s="679" t="s">
        <v>1893</v>
      </c>
      <c r="P128" s="674" t="s">
        <v>225</v>
      </c>
      <c r="Q128" s="674"/>
      <c r="R128" s="677" t="s">
        <v>29</v>
      </c>
      <c r="S128" s="678"/>
      <c r="T128" s="678" t="s">
        <v>25</v>
      </c>
      <c r="U128" s="659">
        <v>120</v>
      </c>
    </row>
    <row r="129" spans="1:21" x14ac:dyDescent="0.2">
      <c r="A129" s="659">
        <v>121</v>
      </c>
      <c r="B129" s="672" t="s">
        <v>226</v>
      </c>
      <c r="C129" s="672" t="s">
        <v>1839</v>
      </c>
      <c r="D129" s="670" t="s">
        <v>21</v>
      </c>
      <c r="E129" s="673">
        <v>0.2</v>
      </c>
      <c r="F129" s="675">
        <v>2008</v>
      </c>
      <c r="G129" s="674" t="s">
        <v>32</v>
      </c>
      <c r="H129" s="674"/>
      <c r="I129" s="674"/>
      <c r="J129" s="675">
        <v>0.3</v>
      </c>
      <c r="K129" s="676"/>
      <c r="L129" s="675">
        <v>2008</v>
      </c>
      <c r="M129" s="674" t="s">
        <v>32</v>
      </c>
      <c r="N129" s="674"/>
      <c r="O129" s="679" t="s">
        <v>1912</v>
      </c>
      <c r="P129" s="674" t="s">
        <v>1738</v>
      </c>
      <c r="Q129" s="674"/>
      <c r="R129" s="677" t="s">
        <v>29</v>
      </c>
      <c r="S129" s="677"/>
      <c r="T129" s="678" t="s">
        <v>25</v>
      </c>
      <c r="U129" s="720">
        <v>121</v>
      </c>
    </row>
    <row r="130" spans="1:21" x14ac:dyDescent="0.2">
      <c r="A130" s="720">
        <v>122</v>
      </c>
      <c r="B130" s="672" t="s">
        <v>227</v>
      </c>
      <c r="C130" s="672" t="s">
        <v>1840</v>
      </c>
      <c r="D130" s="670" t="s">
        <v>21</v>
      </c>
      <c r="E130" s="675">
        <v>0.08</v>
      </c>
      <c r="F130" s="675">
        <v>2014</v>
      </c>
      <c r="G130" s="674" t="s">
        <v>22</v>
      </c>
      <c r="H130" s="674"/>
      <c r="I130" s="674"/>
      <c r="J130" s="675">
        <v>0.5</v>
      </c>
      <c r="K130" s="676"/>
      <c r="L130" s="675">
        <v>2014</v>
      </c>
      <c r="M130" s="674" t="s">
        <v>22</v>
      </c>
      <c r="N130" s="674"/>
      <c r="O130" s="679" t="s">
        <v>1893</v>
      </c>
      <c r="P130" s="674" t="s">
        <v>1739</v>
      </c>
      <c r="Q130" s="674"/>
      <c r="R130" s="677" t="s">
        <v>29</v>
      </c>
      <c r="S130" s="678"/>
      <c r="T130" s="678" t="s">
        <v>25</v>
      </c>
      <c r="U130" s="659">
        <v>122</v>
      </c>
    </row>
    <row r="131" spans="1:21" x14ac:dyDescent="0.2">
      <c r="A131" s="659">
        <v>123</v>
      </c>
      <c r="B131" s="672" t="s">
        <v>228</v>
      </c>
      <c r="C131" s="672" t="s">
        <v>1841</v>
      </c>
      <c r="D131" s="670" t="s">
        <v>35</v>
      </c>
      <c r="E131" s="673">
        <v>1E-3</v>
      </c>
      <c r="F131" s="675">
        <v>2007</v>
      </c>
      <c r="G131" s="674" t="s">
        <v>32</v>
      </c>
      <c r="H131" s="674"/>
      <c r="I131" s="674"/>
      <c r="J131" s="675">
        <v>3.0000000000000001E-3</v>
      </c>
      <c r="K131" s="676"/>
      <c r="L131" s="675">
        <v>2007</v>
      </c>
      <c r="M131" s="674" t="s">
        <v>32</v>
      </c>
      <c r="N131" s="674"/>
      <c r="O131" s="679" t="s">
        <v>1893</v>
      </c>
      <c r="P131" s="674" t="s">
        <v>228</v>
      </c>
      <c r="Q131" s="674"/>
      <c r="R131" s="677" t="s">
        <v>29</v>
      </c>
      <c r="S131" s="678"/>
      <c r="T131" s="678" t="s">
        <v>25</v>
      </c>
      <c r="U131" s="659">
        <v>123</v>
      </c>
    </row>
    <row r="132" spans="1:21" x14ac:dyDescent="0.2">
      <c r="A132" s="720">
        <v>124</v>
      </c>
      <c r="B132" s="672" t="s">
        <v>229</v>
      </c>
      <c r="C132" s="672" t="s">
        <v>1842</v>
      </c>
      <c r="D132" s="670" t="s">
        <v>35</v>
      </c>
      <c r="E132" s="673">
        <v>1E-3</v>
      </c>
      <c r="F132" s="675">
        <v>1997</v>
      </c>
      <c r="G132" s="674" t="s">
        <v>36</v>
      </c>
      <c r="H132" s="674"/>
      <c r="I132" s="674"/>
      <c r="J132" s="675">
        <v>0.01</v>
      </c>
      <c r="K132" s="676"/>
      <c r="L132" s="675">
        <v>1997</v>
      </c>
      <c r="M132" s="674" t="s">
        <v>36</v>
      </c>
      <c r="N132" s="674"/>
      <c r="O132" s="679" t="s">
        <v>1893</v>
      </c>
      <c r="P132" s="674" t="s">
        <v>229</v>
      </c>
      <c r="Q132" s="674"/>
      <c r="R132" s="677" t="s">
        <v>29</v>
      </c>
      <c r="S132" s="678"/>
      <c r="T132" s="678" t="s">
        <v>25</v>
      </c>
      <c r="U132" s="720">
        <v>124</v>
      </c>
    </row>
    <row r="133" spans="1:21" x14ac:dyDescent="0.2">
      <c r="A133" s="659">
        <v>125</v>
      </c>
      <c r="B133" s="672" t="s">
        <v>230</v>
      </c>
      <c r="C133" s="672" t="s">
        <v>231</v>
      </c>
      <c r="D133" s="670" t="s">
        <v>35</v>
      </c>
      <c r="E133" s="768">
        <v>2.5000000000000001E-4</v>
      </c>
      <c r="F133" s="770">
        <v>2018</v>
      </c>
      <c r="G133" s="769" t="s">
        <v>22</v>
      </c>
      <c r="H133" s="674"/>
      <c r="I133" s="674"/>
      <c r="J133" s="770">
        <v>5.0000000000000001E-4</v>
      </c>
      <c r="K133" s="676"/>
      <c r="L133" s="770">
        <v>2018</v>
      </c>
      <c r="M133" s="769" t="s">
        <v>22</v>
      </c>
      <c r="N133" s="674"/>
      <c r="O133" s="679" t="s">
        <v>1893</v>
      </c>
      <c r="P133" s="674" t="s">
        <v>232</v>
      </c>
      <c r="Q133" s="674"/>
      <c r="R133" s="677" t="s">
        <v>29</v>
      </c>
      <c r="S133" s="678"/>
      <c r="T133" s="678" t="s">
        <v>25</v>
      </c>
      <c r="U133" s="659">
        <v>125</v>
      </c>
    </row>
    <row r="134" spans="1:21" x14ac:dyDescent="0.2">
      <c r="A134" s="720">
        <v>126</v>
      </c>
      <c r="B134" s="672" t="s">
        <v>233</v>
      </c>
      <c r="C134" s="672" t="s">
        <v>234</v>
      </c>
      <c r="D134" s="670" t="s">
        <v>35</v>
      </c>
      <c r="E134" s="673">
        <v>2.5000000000000001E-3</v>
      </c>
      <c r="F134" s="675">
        <v>2009</v>
      </c>
      <c r="G134" s="674" t="s">
        <v>32</v>
      </c>
      <c r="H134" s="674"/>
      <c r="I134" s="674"/>
      <c r="J134" s="675">
        <v>2.5000000000000001E-3</v>
      </c>
      <c r="K134" s="676"/>
      <c r="L134" s="675">
        <v>2009</v>
      </c>
      <c r="M134" s="674" t="s">
        <v>32</v>
      </c>
      <c r="N134" s="674"/>
      <c r="O134" s="679" t="s">
        <v>1893</v>
      </c>
      <c r="P134" s="674" t="s">
        <v>233</v>
      </c>
      <c r="Q134" s="674"/>
      <c r="R134" s="677" t="s">
        <v>29</v>
      </c>
      <c r="S134" s="678"/>
      <c r="T134" s="678" t="s">
        <v>25</v>
      </c>
      <c r="U134" s="659">
        <v>126</v>
      </c>
    </row>
    <row r="135" spans="1:21" x14ac:dyDescent="0.2">
      <c r="A135" s="894">
        <v>127</v>
      </c>
      <c r="B135" s="747" t="s">
        <v>235</v>
      </c>
      <c r="C135" s="747" t="s">
        <v>1843</v>
      </c>
      <c r="D135" s="748" t="s">
        <v>35</v>
      </c>
      <c r="E135" s="751">
        <v>5.0000000000000001E-3</v>
      </c>
      <c r="F135" s="751">
        <v>2011</v>
      </c>
      <c r="G135" s="750" t="s">
        <v>236</v>
      </c>
      <c r="H135" s="750"/>
      <c r="I135" s="750"/>
      <c r="J135" s="751">
        <v>5.0000000000000001E-3</v>
      </c>
      <c r="K135" s="752" t="s">
        <v>55</v>
      </c>
      <c r="L135" s="751"/>
      <c r="M135" s="750"/>
      <c r="N135" s="750" t="s">
        <v>56</v>
      </c>
      <c r="O135" s="897" t="s">
        <v>1899</v>
      </c>
      <c r="P135" s="750" t="s">
        <v>235</v>
      </c>
      <c r="Q135" s="750"/>
      <c r="R135" s="753" t="s">
        <v>29</v>
      </c>
      <c r="S135" s="754"/>
      <c r="T135" s="754" t="s">
        <v>71</v>
      </c>
      <c r="U135" s="896">
        <v>127</v>
      </c>
    </row>
    <row r="136" spans="1:21" x14ac:dyDescent="0.2">
      <c r="A136" s="720">
        <v>128</v>
      </c>
      <c r="B136" s="672" t="s">
        <v>237</v>
      </c>
      <c r="C136" s="672" t="s">
        <v>1844</v>
      </c>
      <c r="D136" s="670" t="s">
        <v>21</v>
      </c>
      <c r="E136" s="673">
        <v>0.1</v>
      </c>
      <c r="F136" s="675">
        <v>2017</v>
      </c>
      <c r="G136" s="674" t="s">
        <v>22</v>
      </c>
      <c r="H136" s="674"/>
      <c r="I136" s="674"/>
      <c r="J136" s="675">
        <v>0.1</v>
      </c>
      <c r="K136" s="676"/>
      <c r="L136" s="675">
        <v>2017</v>
      </c>
      <c r="M136" s="674" t="s">
        <v>22</v>
      </c>
      <c r="N136" s="674"/>
      <c r="O136" s="679" t="s">
        <v>1893</v>
      </c>
      <c r="P136" s="674" t="s">
        <v>237</v>
      </c>
      <c r="Q136" s="674"/>
      <c r="R136" s="677" t="s">
        <v>29</v>
      </c>
      <c r="S136" s="678"/>
      <c r="T136" s="678" t="s">
        <v>25</v>
      </c>
      <c r="U136" s="659">
        <v>128</v>
      </c>
    </row>
    <row r="137" spans="1:21" x14ac:dyDescent="0.2">
      <c r="A137" s="659">
        <v>129</v>
      </c>
      <c r="B137" s="660" t="s">
        <v>1756</v>
      </c>
      <c r="C137" s="661" t="s">
        <v>1845</v>
      </c>
      <c r="D137" s="681" t="s">
        <v>21</v>
      </c>
      <c r="E137" s="662">
        <v>0.25</v>
      </c>
      <c r="F137" s="663">
        <v>2007</v>
      </c>
      <c r="G137" s="792" t="s">
        <v>1750</v>
      </c>
      <c r="H137" s="666"/>
      <c r="I137" s="665"/>
      <c r="J137" s="666"/>
      <c r="K137" s="664" t="s">
        <v>27</v>
      </c>
      <c r="L137" s="665">
        <v>2007</v>
      </c>
      <c r="M137" s="666" t="s">
        <v>1750</v>
      </c>
      <c r="N137" s="666" t="s">
        <v>1751</v>
      </c>
      <c r="O137" s="679" t="s">
        <v>1893</v>
      </c>
      <c r="P137" s="668" t="s">
        <v>1756</v>
      </c>
      <c r="Q137" s="717"/>
      <c r="R137" s="669" t="s">
        <v>29</v>
      </c>
      <c r="S137" s="665"/>
      <c r="T137" s="665" t="s">
        <v>25</v>
      </c>
      <c r="U137" s="659">
        <v>129</v>
      </c>
    </row>
    <row r="138" spans="1:21" x14ac:dyDescent="0.2">
      <c r="A138" s="720">
        <v>130</v>
      </c>
      <c r="B138" s="672" t="s">
        <v>238</v>
      </c>
      <c r="C138" s="672" t="s">
        <v>1846</v>
      </c>
      <c r="D138" s="670" t="s">
        <v>35</v>
      </c>
      <c r="E138" s="673">
        <v>5.9999999999999995E-4</v>
      </c>
      <c r="F138" s="675">
        <v>1995</v>
      </c>
      <c r="G138" s="674" t="s">
        <v>36</v>
      </c>
      <c r="H138" s="674"/>
      <c r="I138" s="674"/>
      <c r="J138" s="675">
        <v>2E-3</v>
      </c>
      <c r="K138" s="676"/>
      <c r="L138" s="675">
        <v>1995</v>
      </c>
      <c r="M138" s="674" t="s">
        <v>36</v>
      </c>
      <c r="N138" s="674"/>
      <c r="O138" s="679" t="s">
        <v>1893</v>
      </c>
      <c r="P138" s="674" t="s">
        <v>238</v>
      </c>
      <c r="Q138" s="674"/>
      <c r="R138" s="677" t="s">
        <v>29</v>
      </c>
      <c r="S138" s="678"/>
      <c r="T138" s="678" t="s">
        <v>25</v>
      </c>
      <c r="U138" s="720">
        <v>130</v>
      </c>
    </row>
    <row r="139" spans="1:21" x14ac:dyDescent="0.2">
      <c r="A139" s="659">
        <v>131</v>
      </c>
      <c r="B139" s="672" t="s">
        <v>239</v>
      </c>
      <c r="C139" s="672" t="s">
        <v>1847</v>
      </c>
      <c r="D139" s="670" t="s">
        <v>21</v>
      </c>
      <c r="E139" s="673">
        <v>2.5000000000000001E-2</v>
      </c>
      <c r="F139" s="675">
        <v>2010</v>
      </c>
      <c r="G139" s="674" t="s">
        <v>32</v>
      </c>
      <c r="H139" s="674"/>
      <c r="I139" s="674"/>
      <c r="J139" s="675">
        <v>0.31</v>
      </c>
      <c r="K139" s="676"/>
      <c r="L139" s="675">
        <v>2010</v>
      </c>
      <c r="M139" s="674" t="s">
        <v>32</v>
      </c>
      <c r="N139" s="674"/>
      <c r="O139" s="679" t="s">
        <v>1893</v>
      </c>
      <c r="P139" s="674" t="s">
        <v>239</v>
      </c>
      <c r="Q139" s="674"/>
      <c r="R139" s="677" t="s">
        <v>29</v>
      </c>
      <c r="S139" s="678"/>
      <c r="T139" s="678" t="s">
        <v>25</v>
      </c>
      <c r="U139" s="659">
        <v>131</v>
      </c>
    </row>
    <row r="140" spans="1:21" x14ac:dyDescent="0.2">
      <c r="A140" s="720">
        <v>132</v>
      </c>
      <c r="B140" s="781" t="s">
        <v>110</v>
      </c>
      <c r="C140" s="774" t="s">
        <v>1896</v>
      </c>
      <c r="D140" s="782" t="s">
        <v>35</v>
      </c>
      <c r="E140" s="780"/>
      <c r="F140" s="779"/>
      <c r="G140" s="796"/>
      <c r="H140" s="757"/>
      <c r="I140" s="670" t="s">
        <v>53</v>
      </c>
      <c r="J140" s="757"/>
      <c r="K140" s="759"/>
      <c r="L140" s="758"/>
      <c r="M140" s="757"/>
      <c r="N140" s="778" t="s">
        <v>1918</v>
      </c>
      <c r="O140" s="679" t="s">
        <v>1893</v>
      </c>
      <c r="P140" s="760" t="s">
        <v>110</v>
      </c>
      <c r="Q140" s="761"/>
      <c r="R140" s="762" t="s">
        <v>24</v>
      </c>
      <c r="S140" s="758"/>
      <c r="T140" s="742" t="s">
        <v>25</v>
      </c>
      <c r="U140" s="659">
        <v>132</v>
      </c>
    </row>
    <row r="141" spans="1:21" x14ac:dyDescent="0.2">
      <c r="A141" s="659">
        <v>133</v>
      </c>
      <c r="B141" s="672" t="s">
        <v>240</v>
      </c>
      <c r="C141" s="672" t="s">
        <v>1848</v>
      </c>
      <c r="D141" s="670" t="s">
        <v>35</v>
      </c>
      <c r="E141" s="673">
        <v>0.01</v>
      </c>
      <c r="F141" s="675">
        <v>1984</v>
      </c>
      <c r="G141" s="670" t="s">
        <v>241</v>
      </c>
      <c r="H141" s="674"/>
      <c r="I141" s="670"/>
      <c r="J141" s="673">
        <v>0.01</v>
      </c>
      <c r="K141" s="734"/>
      <c r="L141" s="724">
        <v>1984</v>
      </c>
      <c r="M141" s="670" t="s">
        <v>241</v>
      </c>
      <c r="N141" s="674"/>
      <c r="O141" s="679" t="s">
        <v>1893</v>
      </c>
      <c r="P141" s="674" t="s">
        <v>240</v>
      </c>
      <c r="Q141" s="674"/>
      <c r="R141" s="677" t="s">
        <v>29</v>
      </c>
      <c r="S141" s="678"/>
      <c r="T141" s="678" t="s">
        <v>25</v>
      </c>
      <c r="U141" s="720">
        <v>133</v>
      </c>
    </row>
    <row r="142" spans="1:21" x14ac:dyDescent="0.2">
      <c r="A142" s="720">
        <v>134</v>
      </c>
      <c r="B142" s="672" t="s">
        <v>242</v>
      </c>
      <c r="C142" s="672" t="s">
        <v>1849</v>
      </c>
      <c r="D142" s="670" t="s">
        <v>21</v>
      </c>
      <c r="E142" s="673">
        <v>1E-3</v>
      </c>
      <c r="F142" s="675">
        <v>2006</v>
      </c>
      <c r="G142" s="674" t="s">
        <v>32</v>
      </c>
      <c r="H142" s="674"/>
      <c r="I142" s="674"/>
      <c r="J142" s="675">
        <v>1E-3</v>
      </c>
      <c r="K142" s="676"/>
      <c r="L142" s="675">
        <v>2006</v>
      </c>
      <c r="M142" s="674" t="s">
        <v>32</v>
      </c>
      <c r="N142" s="674"/>
      <c r="O142" s="679" t="s">
        <v>1893</v>
      </c>
      <c r="P142" s="674" t="s">
        <v>242</v>
      </c>
      <c r="Q142" s="674"/>
      <c r="R142" s="677" t="s">
        <v>29</v>
      </c>
      <c r="S142" s="678"/>
      <c r="T142" s="678" t="s">
        <v>25</v>
      </c>
      <c r="U142" s="659">
        <v>134</v>
      </c>
    </row>
    <row r="143" spans="1:21" x14ac:dyDescent="0.2">
      <c r="A143" s="659">
        <v>135</v>
      </c>
      <c r="B143" s="672" t="s">
        <v>243</v>
      </c>
      <c r="C143" s="672" t="s">
        <v>1850</v>
      </c>
      <c r="D143" s="670" t="s">
        <v>35</v>
      </c>
      <c r="E143" s="673">
        <v>2.9999999999999997E-4</v>
      </c>
      <c r="F143" s="675">
        <v>2006</v>
      </c>
      <c r="G143" s="674" t="s">
        <v>32</v>
      </c>
      <c r="H143" s="674"/>
      <c r="I143" s="674"/>
      <c r="J143" s="675">
        <v>1.5E-3</v>
      </c>
      <c r="K143" s="676"/>
      <c r="L143" s="675">
        <v>2006</v>
      </c>
      <c r="M143" s="674" t="s">
        <v>32</v>
      </c>
      <c r="N143" s="674"/>
      <c r="O143" s="679" t="s">
        <v>1893</v>
      </c>
      <c r="P143" s="674" t="s">
        <v>244</v>
      </c>
      <c r="Q143" s="674"/>
      <c r="R143" s="677" t="s">
        <v>29</v>
      </c>
      <c r="S143" s="678"/>
      <c r="T143" s="678" t="s">
        <v>25</v>
      </c>
      <c r="U143" s="659">
        <v>135</v>
      </c>
    </row>
    <row r="144" spans="1:21" x14ac:dyDescent="0.2">
      <c r="A144" s="720">
        <v>136</v>
      </c>
      <c r="B144" s="672" t="s">
        <v>245</v>
      </c>
      <c r="C144" s="672" t="s">
        <v>1851</v>
      </c>
      <c r="D144" s="670" t="s">
        <v>21</v>
      </c>
      <c r="E144" s="673">
        <v>2.1999999999999999E-2</v>
      </c>
      <c r="F144" s="675">
        <v>2011</v>
      </c>
      <c r="G144" s="674" t="s">
        <v>32</v>
      </c>
      <c r="H144" s="674"/>
      <c r="I144" s="674"/>
      <c r="J144" s="675">
        <v>0.1</v>
      </c>
      <c r="K144" s="676"/>
      <c r="L144" s="675">
        <v>2011</v>
      </c>
      <c r="M144" s="674" t="s">
        <v>32</v>
      </c>
      <c r="N144" s="674"/>
      <c r="O144" s="679" t="s">
        <v>1893</v>
      </c>
      <c r="P144" s="674" t="s">
        <v>1965</v>
      </c>
      <c r="Q144" s="674"/>
      <c r="R144" s="677" t="s">
        <v>29</v>
      </c>
      <c r="S144" s="678"/>
      <c r="T144" s="678" t="s">
        <v>25</v>
      </c>
      <c r="U144" s="720">
        <v>136</v>
      </c>
    </row>
    <row r="145" spans="1:21" x14ac:dyDescent="0.2">
      <c r="A145" s="659">
        <v>137</v>
      </c>
      <c r="B145" s="899" t="s">
        <v>246</v>
      </c>
      <c r="C145" s="661" t="s">
        <v>1852</v>
      </c>
      <c r="D145" s="681" t="s">
        <v>35</v>
      </c>
      <c r="E145" s="900">
        <v>5.9999999999999995E-4</v>
      </c>
      <c r="F145" s="901">
        <v>2001</v>
      </c>
      <c r="G145" s="792" t="s">
        <v>73</v>
      </c>
      <c r="H145" s="902"/>
      <c r="I145" s="903"/>
      <c r="J145" s="901">
        <v>5.0000000000000001E-3</v>
      </c>
      <c r="K145" s="904"/>
      <c r="L145" s="901">
        <v>2001</v>
      </c>
      <c r="M145" s="664" t="s">
        <v>73</v>
      </c>
      <c r="N145" s="904" t="s">
        <v>1916</v>
      </c>
      <c r="O145" s="679" t="s">
        <v>1899</v>
      </c>
      <c r="P145" s="905" t="s">
        <v>246</v>
      </c>
      <c r="Q145" s="717"/>
      <c r="R145" s="906" t="s">
        <v>29</v>
      </c>
      <c r="S145" s="903"/>
      <c r="T145" s="903" t="s">
        <v>71</v>
      </c>
      <c r="U145" s="659">
        <v>137</v>
      </c>
    </row>
    <row r="146" spans="1:21" x14ac:dyDescent="0.2">
      <c r="A146" s="720">
        <v>138</v>
      </c>
      <c r="B146" s="672" t="s">
        <v>247</v>
      </c>
      <c r="C146" s="672" t="s">
        <v>1853</v>
      </c>
      <c r="D146" s="670" t="s">
        <v>35</v>
      </c>
      <c r="E146" s="673">
        <v>3.0000000000000001E-3</v>
      </c>
      <c r="F146" s="675">
        <v>2002</v>
      </c>
      <c r="G146" s="674" t="s">
        <v>32</v>
      </c>
      <c r="H146" s="674"/>
      <c r="I146" s="674"/>
      <c r="J146" s="675">
        <v>0.03</v>
      </c>
      <c r="K146" s="676"/>
      <c r="L146" s="675">
        <v>2001</v>
      </c>
      <c r="M146" s="674" t="s">
        <v>32</v>
      </c>
      <c r="N146" s="674"/>
      <c r="O146" s="679" t="s">
        <v>1893</v>
      </c>
      <c r="P146" s="674" t="s">
        <v>248</v>
      </c>
      <c r="Q146" s="674"/>
      <c r="R146" s="677" t="s">
        <v>29</v>
      </c>
      <c r="S146" s="678"/>
      <c r="T146" s="678" t="s">
        <v>25</v>
      </c>
      <c r="U146" s="659">
        <v>138</v>
      </c>
    </row>
    <row r="147" spans="1:21" x14ac:dyDescent="0.2">
      <c r="A147" s="659">
        <v>139</v>
      </c>
      <c r="B147" s="672" t="s">
        <v>249</v>
      </c>
      <c r="C147" s="672" t="s">
        <v>1854</v>
      </c>
      <c r="D147" s="670" t="s">
        <v>21</v>
      </c>
      <c r="E147" s="673">
        <v>0.03</v>
      </c>
      <c r="F147" s="675">
        <v>2009</v>
      </c>
      <c r="G147" s="674" t="s">
        <v>32</v>
      </c>
      <c r="H147" s="674"/>
      <c r="I147" s="674"/>
      <c r="J147" s="675">
        <v>0.5</v>
      </c>
      <c r="K147" s="676"/>
      <c r="L147" s="675">
        <v>2009</v>
      </c>
      <c r="M147" s="674" t="s">
        <v>32</v>
      </c>
      <c r="N147" s="674"/>
      <c r="O147" s="679" t="s">
        <v>1893</v>
      </c>
      <c r="P147" s="674" t="s">
        <v>1966</v>
      </c>
      <c r="Q147" s="674"/>
      <c r="R147" s="677" t="s">
        <v>29</v>
      </c>
      <c r="S147" s="678"/>
      <c r="T147" s="678" t="s">
        <v>25</v>
      </c>
      <c r="U147" s="720">
        <v>139</v>
      </c>
    </row>
    <row r="148" spans="1:21" x14ac:dyDescent="0.2">
      <c r="A148" s="720">
        <v>140</v>
      </c>
      <c r="B148" s="672" t="s">
        <v>250</v>
      </c>
      <c r="C148" s="672" t="s">
        <v>1855</v>
      </c>
      <c r="D148" s="670" t="s">
        <v>21</v>
      </c>
      <c r="E148" s="673">
        <v>0.2</v>
      </c>
      <c r="F148" s="675">
        <v>2011</v>
      </c>
      <c r="G148" s="674" t="s">
        <v>32</v>
      </c>
      <c r="H148" s="674"/>
      <c r="I148" s="674"/>
      <c r="J148" s="675"/>
      <c r="K148" s="676" t="s">
        <v>27</v>
      </c>
      <c r="L148" s="675">
        <v>2011</v>
      </c>
      <c r="M148" s="674" t="s">
        <v>32</v>
      </c>
      <c r="N148" s="674" t="s">
        <v>28</v>
      </c>
      <c r="O148" s="679" t="s">
        <v>1893</v>
      </c>
      <c r="P148" s="674" t="s">
        <v>250</v>
      </c>
      <c r="Q148" s="674"/>
      <c r="R148" s="677" t="s">
        <v>29</v>
      </c>
      <c r="S148" s="678"/>
      <c r="T148" s="678" t="s">
        <v>25</v>
      </c>
      <c r="U148" s="659">
        <v>140</v>
      </c>
    </row>
    <row r="149" spans="1:21" x14ac:dyDescent="0.2">
      <c r="A149" s="659">
        <v>141</v>
      </c>
      <c r="B149" s="672" t="s">
        <v>251</v>
      </c>
      <c r="C149" s="672" t="s">
        <v>1856</v>
      </c>
      <c r="D149" s="670" t="s">
        <v>21</v>
      </c>
      <c r="E149" s="675">
        <v>0.125</v>
      </c>
      <c r="F149" s="675">
        <v>2015</v>
      </c>
      <c r="G149" s="674" t="s">
        <v>22</v>
      </c>
      <c r="H149" s="674"/>
      <c r="I149" s="674"/>
      <c r="J149" s="675">
        <v>0.3</v>
      </c>
      <c r="K149" s="676"/>
      <c r="L149" s="675">
        <v>2015</v>
      </c>
      <c r="M149" s="674" t="s">
        <v>22</v>
      </c>
      <c r="N149" s="674"/>
      <c r="O149" s="679" t="s">
        <v>1893</v>
      </c>
      <c r="P149" s="674" t="s">
        <v>251</v>
      </c>
      <c r="Q149" s="674"/>
      <c r="R149" s="677" t="s">
        <v>29</v>
      </c>
      <c r="S149" s="678"/>
      <c r="T149" s="678" t="s">
        <v>25</v>
      </c>
      <c r="U149" s="659">
        <v>141</v>
      </c>
    </row>
    <row r="150" spans="1:21" x14ac:dyDescent="0.2">
      <c r="A150" s="896">
        <v>142</v>
      </c>
      <c r="B150" s="747" t="s">
        <v>252</v>
      </c>
      <c r="C150" s="747" t="s">
        <v>1857</v>
      </c>
      <c r="D150" s="748" t="s">
        <v>35</v>
      </c>
      <c r="E150" s="749">
        <v>0.01</v>
      </c>
      <c r="F150" s="751">
        <v>2002</v>
      </c>
      <c r="G150" s="750" t="s">
        <v>32</v>
      </c>
      <c r="H150" s="750"/>
      <c r="I150" s="750"/>
      <c r="J150" s="751">
        <v>0.01</v>
      </c>
      <c r="K150" s="752" t="s">
        <v>55</v>
      </c>
      <c r="L150" s="751">
        <v>2002</v>
      </c>
      <c r="M150" s="750" t="s">
        <v>32</v>
      </c>
      <c r="N150" s="750" t="s">
        <v>1922</v>
      </c>
      <c r="O150" s="897" t="s">
        <v>1891</v>
      </c>
      <c r="P150" s="750" t="s">
        <v>253</v>
      </c>
      <c r="Q150" s="750"/>
      <c r="R150" s="753" t="s">
        <v>29</v>
      </c>
      <c r="S150" s="754"/>
      <c r="T150" s="754" t="s">
        <v>45</v>
      </c>
      <c r="U150" s="896">
        <v>142</v>
      </c>
    </row>
    <row r="151" spans="1:21" x14ac:dyDescent="0.2">
      <c r="A151" s="659">
        <v>143</v>
      </c>
      <c r="B151" s="672" t="s">
        <v>254</v>
      </c>
      <c r="C151" s="672" t="s">
        <v>255</v>
      </c>
      <c r="D151" s="670" t="s">
        <v>21</v>
      </c>
      <c r="E151" s="891">
        <v>1E-3</v>
      </c>
      <c r="F151" s="892">
        <v>2021</v>
      </c>
      <c r="G151" s="893" t="s">
        <v>22</v>
      </c>
      <c r="H151" s="674"/>
      <c r="I151" s="674"/>
      <c r="J151" s="892">
        <v>1E-3</v>
      </c>
      <c r="K151" s="676"/>
      <c r="L151" s="892">
        <v>2021</v>
      </c>
      <c r="M151" s="893" t="s">
        <v>22</v>
      </c>
      <c r="N151" s="674"/>
      <c r="O151" s="679" t="s">
        <v>1893</v>
      </c>
      <c r="P151" s="674" t="s">
        <v>256</v>
      </c>
      <c r="Q151" s="674"/>
      <c r="R151" s="677" t="s">
        <v>29</v>
      </c>
      <c r="S151" s="678"/>
      <c r="T151" s="678" t="s">
        <v>25</v>
      </c>
      <c r="U151" s="659">
        <v>143</v>
      </c>
    </row>
    <row r="152" spans="1:21" x14ac:dyDescent="0.2">
      <c r="A152" s="720">
        <v>144</v>
      </c>
      <c r="B152" s="672" t="s">
        <v>257</v>
      </c>
      <c r="C152" s="672" t="s">
        <v>258</v>
      </c>
      <c r="D152" s="670" t="s">
        <v>21</v>
      </c>
      <c r="E152" s="673">
        <v>3.5000000000000003E-2</v>
      </c>
      <c r="F152" s="675">
        <v>2006</v>
      </c>
      <c r="G152" s="674" t="s">
        <v>32</v>
      </c>
      <c r="H152" s="674"/>
      <c r="I152" s="674"/>
      <c r="J152" s="675">
        <v>0.1</v>
      </c>
      <c r="K152" s="676"/>
      <c r="L152" s="675">
        <v>2006</v>
      </c>
      <c r="M152" s="674" t="s">
        <v>32</v>
      </c>
      <c r="N152" s="674"/>
      <c r="O152" s="679" t="s">
        <v>1893</v>
      </c>
      <c r="P152" s="674" t="s">
        <v>257</v>
      </c>
      <c r="Q152" s="674"/>
      <c r="R152" s="677" t="s">
        <v>29</v>
      </c>
      <c r="S152" s="678"/>
      <c r="T152" s="678" t="s">
        <v>25</v>
      </c>
      <c r="U152" s="659">
        <v>144</v>
      </c>
    </row>
    <row r="153" spans="1:21" x14ac:dyDescent="0.2">
      <c r="A153" s="659">
        <v>145</v>
      </c>
      <c r="B153" s="672" t="s">
        <v>259</v>
      </c>
      <c r="C153" s="672" t="s">
        <v>1858</v>
      </c>
      <c r="D153" s="670" t="s">
        <v>21</v>
      </c>
      <c r="E153" s="673">
        <v>4.0000000000000001E-3</v>
      </c>
      <c r="F153" s="675">
        <v>2007</v>
      </c>
      <c r="G153" s="674" t="s">
        <v>32</v>
      </c>
      <c r="H153" s="674"/>
      <c r="I153" s="674"/>
      <c r="J153" s="675">
        <v>0.15</v>
      </c>
      <c r="K153" s="676"/>
      <c r="L153" s="675">
        <v>2007</v>
      </c>
      <c r="M153" s="674" t="s">
        <v>32</v>
      </c>
      <c r="N153" s="674"/>
      <c r="O153" s="679" t="s">
        <v>1891</v>
      </c>
      <c r="P153" s="674" t="s">
        <v>259</v>
      </c>
      <c r="Q153" s="674"/>
      <c r="R153" s="677" t="s">
        <v>29</v>
      </c>
      <c r="S153" s="678"/>
      <c r="T153" s="678" t="s">
        <v>45</v>
      </c>
      <c r="U153" s="720">
        <v>145</v>
      </c>
    </row>
    <row r="154" spans="1:21" x14ac:dyDescent="0.2">
      <c r="A154" s="720">
        <v>146</v>
      </c>
      <c r="B154" s="672" t="s">
        <v>260</v>
      </c>
      <c r="C154" s="672" t="s">
        <v>261</v>
      </c>
      <c r="D154" s="670" t="s">
        <v>35</v>
      </c>
      <c r="E154" s="673">
        <v>2.8E-3</v>
      </c>
      <c r="F154" s="675">
        <v>2007</v>
      </c>
      <c r="G154" s="674" t="s">
        <v>262</v>
      </c>
      <c r="H154" s="674"/>
      <c r="I154" s="674"/>
      <c r="J154" s="675">
        <v>1.2E-2</v>
      </c>
      <c r="K154" s="676"/>
      <c r="L154" s="675">
        <v>2007</v>
      </c>
      <c r="M154" s="674" t="s">
        <v>262</v>
      </c>
      <c r="N154" s="674"/>
      <c r="O154" s="679" t="s">
        <v>1893</v>
      </c>
      <c r="P154" s="674" t="s">
        <v>260</v>
      </c>
      <c r="Q154" s="674"/>
      <c r="R154" s="677" t="s">
        <v>29</v>
      </c>
      <c r="S154" s="678"/>
      <c r="T154" s="678" t="s">
        <v>25</v>
      </c>
      <c r="U154" s="659">
        <v>146</v>
      </c>
    </row>
    <row r="155" spans="1:21" x14ac:dyDescent="0.2">
      <c r="A155" s="659">
        <v>147</v>
      </c>
      <c r="B155" s="672" t="s">
        <v>263</v>
      </c>
      <c r="C155" s="672" t="s">
        <v>1859</v>
      </c>
      <c r="D155" s="670" t="s">
        <v>35</v>
      </c>
      <c r="E155" s="673">
        <v>0.03</v>
      </c>
      <c r="F155" s="675">
        <v>2007</v>
      </c>
      <c r="G155" s="674" t="s">
        <v>36</v>
      </c>
      <c r="H155" s="674"/>
      <c r="I155" s="674"/>
      <c r="J155" s="675">
        <v>1</v>
      </c>
      <c r="K155" s="676"/>
      <c r="L155" s="675">
        <v>2007</v>
      </c>
      <c r="M155" s="674" t="s">
        <v>36</v>
      </c>
      <c r="N155" s="674"/>
      <c r="O155" s="679" t="s">
        <v>1893</v>
      </c>
      <c r="P155" s="674" t="s">
        <v>263</v>
      </c>
      <c r="Q155" s="674"/>
      <c r="R155" s="677" t="s">
        <v>29</v>
      </c>
      <c r="S155" s="678"/>
      <c r="T155" s="678" t="s">
        <v>25</v>
      </c>
      <c r="U155" s="659">
        <v>147</v>
      </c>
    </row>
    <row r="156" spans="1:21" x14ac:dyDescent="0.2">
      <c r="A156" s="720">
        <v>148</v>
      </c>
      <c r="B156" s="672" t="s">
        <v>264</v>
      </c>
      <c r="C156" s="672" t="s">
        <v>265</v>
      </c>
      <c r="D156" s="670" t="s">
        <v>21</v>
      </c>
      <c r="E156" s="673">
        <v>0.28999999999999998</v>
      </c>
      <c r="F156" s="675">
        <v>2007</v>
      </c>
      <c r="G156" s="674" t="s">
        <v>32</v>
      </c>
      <c r="H156" s="674"/>
      <c r="I156" s="674"/>
      <c r="J156" s="675">
        <v>1</v>
      </c>
      <c r="K156" s="676"/>
      <c r="L156" s="675">
        <v>2007</v>
      </c>
      <c r="M156" s="674" t="s">
        <v>32</v>
      </c>
      <c r="N156" s="674"/>
      <c r="O156" s="679" t="s">
        <v>1913</v>
      </c>
      <c r="P156" s="674" t="s">
        <v>266</v>
      </c>
      <c r="Q156" s="674"/>
      <c r="R156" s="677" t="s">
        <v>29</v>
      </c>
      <c r="S156" s="677"/>
      <c r="T156" s="678" t="s">
        <v>25</v>
      </c>
      <c r="U156" s="720">
        <v>148</v>
      </c>
    </row>
    <row r="157" spans="1:21" x14ac:dyDescent="0.2">
      <c r="A157" s="659">
        <v>149</v>
      </c>
      <c r="B157" s="672" t="s">
        <v>267</v>
      </c>
      <c r="C157" s="672" t="s">
        <v>1860</v>
      </c>
      <c r="D157" s="670" t="s">
        <v>35</v>
      </c>
      <c r="E157" s="673">
        <v>0.03</v>
      </c>
      <c r="F157" s="675">
        <v>2018</v>
      </c>
      <c r="G157" s="674" t="s">
        <v>22</v>
      </c>
      <c r="H157" s="674"/>
      <c r="I157" s="674"/>
      <c r="J157" s="675">
        <v>0.06</v>
      </c>
      <c r="K157" s="676"/>
      <c r="L157" s="674">
        <v>2018</v>
      </c>
      <c r="M157" s="674" t="s">
        <v>22</v>
      </c>
      <c r="N157" s="674"/>
      <c r="O157" s="679" t="s">
        <v>1893</v>
      </c>
      <c r="P157" s="674" t="s">
        <v>267</v>
      </c>
      <c r="Q157" s="674"/>
      <c r="R157" s="677" t="s">
        <v>29</v>
      </c>
      <c r="S157" s="678"/>
      <c r="T157" s="678" t="s">
        <v>25</v>
      </c>
      <c r="U157" s="659">
        <v>149</v>
      </c>
    </row>
    <row r="158" spans="1:21" x14ac:dyDescent="0.2">
      <c r="A158" s="720">
        <v>150</v>
      </c>
      <c r="B158" s="672" t="s">
        <v>268</v>
      </c>
      <c r="C158" s="672" t="s">
        <v>1861</v>
      </c>
      <c r="D158" s="670" t="s">
        <v>35</v>
      </c>
      <c r="E158" s="673">
        <v>0.04</v>
      </c>
      <c r="F158" s="675">
        <v>2017</v>
      </c>
      <c r="G158" s="674" t="s">
        <v>22</v>
      </c>
      <c r="H158" s="674"/>
      <c r="I158" s="674"/>
      <c r="J158" s="675">
        <v>0.1</v>
      </c>
      <c r="K158" s="676"/>
      <c r="L158" s="675">
        <v>2017</v>
      </c>
      <c r="M158" s="674" t="s">
        <v>22</v>
      </c>
      <c r="N158" s="674"/>
      <c r="O158" s="679" t="s">
        <v>1893</v>
      </c>
      <c r="P158" s="674" t="s">
        <v>269</v>
      </c>
      <c r="Q158" s="674"/>
      <c r="R158" s="677" t="s">
        <v>29</v>
      </c>
      <c r="S158" s="678"/>
      <c r="T158" s="678" t="s">
        <v>25</v>
      </c>
      <c r="U158" s="659">
        <v>150</v>
      </c>
    </row>
    <row r="159" spans="1:21" x14ac:dyDescent="0.2">
      <c r="A159" s="659">
        <v>151</v>
      </c>
      <c r="B159" s="672" t="s">
        <v>270</v>
      </c>
      <c r="C159" s="672" t="s">
        <v>271</v>
      </c>
      <c r="D159" s="670" t="s">
        <v>21</v>
      </c>
      <c r="E159" s="675">
        <v>0.05</v>
      </c>
      <c r="F159" s="675">
        <v>2016</v>
      </c>
      <c r="G159" s="674" t="s">
        <v>22</v>
      </c>
      <c r="H159" s="674"/>
      <c r="I159" s="674"/>
      <c r="J159" s="675">
        <v>0.13</v>
      </c>
      <c r="K159" s="734"/>
      <c r="L159" s="724">
        <v>2016</v>
      </c>
      <c r="M159" s="674" t="s">
        <v>22</v>
      </c>
      <c r="N159" s="737"/>
      <c r="O159" s="679" t="s">
        <v>1893</v>
      </c>
      <c r="P159" s="674" t="s">
        <v>270</v>
      </c>
      <c r="Q159" s="674"/>
      <c r="R159" s="677" t="s">
        <v>29</v>
      </c>
      <c r="S159" s="678"/>
      <c r="T159" s="678" t="s">
        <v>25</v>
      </c>
      <c r="U159" s="720">
        <v>151</v>
      </c>
    </row>
    <row r="160" spans="1:21" x14ac:dyDescent="0.2">
      <c r="A160" s="720">
        <v>152</v>
      </c>
      <c r="B160" s="781" t="s">
        <v>1951</v>
      </c>
      <c r="C160" s="774" t="s">
        <v>1897</v>
      </c>
      <c r="D160" s="782" t="s">
        <v>21</v>
      </c>
      <c r="E160" s="801">
        <v>0.01</v>
      </c>
      <c r="F160" s="779">
        <v>2009</v>
      </c>
      <c r="G160" s="795" t="s">
        <v>22</v>
      </c>
      <c r="H160" s="757"/>
      <c r="I160" s="758"/>
      <c r="J160" s="757">
        <v>0.2</v>
      </c>
      <c r="K160" s="765"/>
      <c r="L160" s="758">
        <v>2009</v>
      </c>
      <c r="M160" s="775" t="s">
        <v>22</v>
      </c>
      <c r="N160" s="757"/>
      <c r="O160" s="679" t="s">
        <v>1893</v>
      </c>
      <c r="P160" s="760" t="s">
        <v>1951</v>
      </c>
      <c r="Q160" s="761"/>
      <c r="R160" s="762" t="s">
        <v>24</v>
      </c>
      <c r="S160" s="758"/>
      <c r="T160" s="742" t="s">
        <v>25</v>
      </c>
      <c r="U160" s="659">
        <v>152</v>
      </c>
    </row>
    <row r="161" spans="1:21" x14ac:dyDescent="0.2">
      <c r="A161" s="659">
        <v>153</v>
      </c>
      <c r="B161" s="661" t="s">
        <v>1723</v>
      </c>
      <c r="C161" s="661" t="s">
        <v>1862</v>
      </c>
      <c r="D161" s="670" t="s">
        <v>21</v>
      </c>
      <c r="E161" s="671">
        <v>5.0000000000000001E-3</v>
      </c>
      <c r="F161" s="663">
        <v>2007</v>
      </c>
      <c r="G161" s="792" t="s">
        <v>32</v>
      </c>
      <c r="H161" s="666"/>
      <c r="I161" s="665"/>
      <c r="J161" s="663">
        <v>0.1</v>
      </c>
      <c r="K161" s="709"/>
      <c r="L161" s="667">
        <v>2007</v>
      </c>
      <c r="M161" s="664" t="s">
        <v>32</v>
      </c>
      <c r="N161" s="666"/>
      <c r="O161" s="679" t="s">
        <v>1893</v>
      </c>
      <c r="P161" s="668" t="s">
        <v>1723</v>
      </c>
      <c r="Q161" s="668"/>
      <c r="R161" s="669" t="s">
        <v>29</v>
      </c>
      <c r="S161" s="665"/>
      <c r="T161" s="665" t="s">
        <v>25</v>
      </c>
      <c r="U161" s="659">
        <v>153</v>
      </c>
    </row>
    <row r="162" spans="1:21" x14ac:dyDescent="0.2">
      <c r="A162" s="720">
        <v>154</v>
      </c>
      <c r="B162" s="660" t="s">
        <v>1724</v>
      </c>
      <c r="C162" s="661" t="s">
        <v>1399</v>
      </c>
      <c r="D162" s="670" t="s">
        <v>21</v>
      </c>
      <c r="E162" s="671">
        <v>0.01</v>
      </c>
      <c r="F162" s="663">
        <v>2008</v>
      </c>
      <c r="G162" s="792" t="s">
        <v>32</v>
      </c>
      <c r="H162" s="666"/>
      <c r="I162" s="665"/>
      <c r="J162" s="663">
        <v>0.01</v>
      </c>
      <c r="K162" s="709"/>
      <c r="L162" s="667">
        <v>2008</v>
      </c>
      <c r="M162" s="664" t="s">
        <v>32</v>
      </c>
      <c r="N162" s="666"/>
      <c r="O162" s="679" t="s">
        <v>1914</v>
      </c>
      <c r="P162" s="668" t="s">
        <v>1740</v>
      </c>
      <c r="Q162" s="668"/>
      <c r="R162" s="669" t="s">
        <v>29</v>
      </c>
      <c r="S162" s="665"/>
      <c r="T162" s="665" t="s">
        <v>25</v>
      </c>
      <c r="U162" s="720">
        <v>154</v>
      </c>
    </row>
    <row r="163" spans="1:21" x14ac:dyDescent="0.2">
      <c r="A163" s="720">
        <v>155</v>
      </c>
      <c r="B163" s="672" t="s">
        <v>272</v>
      </c>
      <c r="C163" s="672" t="s">
        <v>1863</v>
      </c>
      <c r="D163" s="670" t="s">
        <v>21</v>
      </c>
      <c r="E163" s="673">
        <v>0.03</v>
      </c>
      <c r="F163" s="675">
        <v>2004</v>
      </c>
      <c r="G163" s="674" t="s">
        <v>32</v>
      </c>
      <c r="H163" s="674"/>
      <c r="I163" s="674"/>
      <c r="J163" s="675">
        <v>0.03</v>
      </c>
      <c r="K163" s="676"/>
      <c r="L163" s="675">
        <v>2004</v>
      </c>
      <c r="M163" s="674" t="s">
        <v>32</v>
      </c>
      <c r="N163" s="674"/>
      <c r="O163" s="679" t="s">
        <v>1893</v>
      </c>
      <c r="P163" s="674" t="s">
        <v>272</v>
      </c>
      <c r="Q163" s="674"/>
      <c r="R163" s="677" t="s">
        <v>29</v>
      </c>
      <c r="S163" s="678"/>
      <c r="T163" s="678" t="s">
        <v>25</v>
      </c>
      <c r="U163" s="659">
        <v>155</v>
      </c>
    </row>
    <row r="164" spans="1:21" x14ac:dyDescent="0.2">
      <c r="A164" s="659">
        <v>156</v>
      </c>
      <c r="B164" s="672" t="s">
        <v>273</v>
      </c>
      <c r="C164" s="672" t="s">
        <v>1864</v>
      </c>
      <c r="D164" s="670" t="s">
        <v>21</v>
      </c>
      <c r="E164" s="673">
        <v>0.01</v>
      </c>
      <c r="F164" s="675">
        <v>2010</v>
      </c>
      <c r="G164" s="674" t="s">
        <v>32</v>
      </c>
      <c r="H164" s="674"/>
      <c r="I164" s="674"/>
      <c r="J164" s="675">
        <v>0.05</v>
      </c>
      <c r="K164" s="676"/>
      <c r="L164" s="675">
        <v>2010</v>
      </c>
      <c r="M164" s="674" t="s">
        <v>32</v>
      </c>
      <c r="N164" s="674"/>
      <c r="O164" s="679" t="s">
        <v>1893</v>
      </c>
      <c r="P164" s="674" t="s">
        <v>273</v>
      </c>
      <c r="Q164" s="674"/>
      <c r="R164" s="677" t="s">
        <v>29</v>
      </c>
      <c r="S164" s="678"/>
      <c r="T164" s="678" t="s">
        <v>25</v>
      </c>
      <c r="U164" s="659">
        <v>156</v>
      </c>
    </row>
    <row r="165" spans="1:21" x14ac:dyDescent="0.2">
      <c r="A165" s="720">
        <v>157</v>
      </c>
      <c r="B165" s="672" t="s">
        <v>274</v>
      </c>
      <c r="C165" s="672" t="s">
        <v>275</v>
      </c>
      <c r="D165" s="670" t="s">
        <v>21</v>
      </c>
      <c r="E165" s="673">
        <v>0.17</v>
      </c>
      <c r="F165" s="675">
        <v>2006</v>
      </c>
      <c r="G165" s="674" t="s">
        <v>32</v>
      </c>
      <c r="H165" s="674"/>
      <c r="I165" s="674"/>
      <c r="J165" s="675"/>
      <c r="K165" s="676" t="s">
        <v>27</v>
      </c>
      <c r="L165" s="675">
        <v>2006</v>
      </c>
      <c r="M165" s="674" t="s">
        <v>22</v>
      </c>
      <c r="N165" s="674" t="s">
        <v>28</v>
      </c>
      <c r="O165" s="679" t="s">
        <v>1893</v>
      </c>
      <c r="P165" s="674" t="s">
        <v>274</v>
      </c>
      <c r="Q165" s="674"/>
      <c r="R165" s="677" t="s">
        <v>29</v>
      </c>
      <c r="S165" s="678"/>
      <c r="T165" s="678" t="s">
        <v>25</v>
      </c>
      <c r="U165" s="720">
        <v>157</v>
      </c>
    </row>
    <row r="166" spans="1:21" x14ac:dyDescent="0.2">
      <c r="A166" s="720">
        <v>158</v>
      </c>
      <c r="B166" s="672" t="s">
        <v>276</v>
      </c>
      <c r="C166" s="672" t="s">
        <v>1865</v>
      </c>
      <c r="D166" s="670" t="s">
        <v>21</v>
      </c>
      <c r="E166" s="768">
        <v>0.05</v>
      </c>
      <c r="F166" s="770">
        <v>2019</v>
      </c>
      <c r="G166" s="769" t="s">
        <v>22</v>
      </c>
      <c r="H166" s="674"/>
      <c r="I166" s="674"/>
      <c r="J166" s="770">
        <v>1</v>
      </c>
      <c r="K166" s="771"/>
      <c r="L166" s="770">
        <v>2019</v>
      </c>
      <c r="M166" s="769" t="s">
        <v>22</v>
      </c>
      <c r="N166" s="674"/>
      <c r="O166" s="679" t="s">
        <v>1893</v>
      </c>
      <c r="P166" s="674" t="s">
        <v>276</v>
      </c>
      <c r="Q166" s="674"/>
      <c r="R166" s="677" t="s">
        <v>29</v>
      </c>
      <c r="S166" s="678"/>
      <c r="T166" s="678" t="s">
        <v>25</v>
      </c>
      <c r="U166" s="659">
        <v>158</v>
      </c>
    </row>
    <row r="167" spans="1:21" x14ac:dyDescent="0.2">
      <c r="A167" s="659">
        <v>159</v>
      </c>
      <c r="B167" s="672" t="s">
        <v>277</v>
      </c>
      <c r="C167" s="672" t="s">
        <v>1866</v>
      </c>
      <c r="D167" s="670" t="s">
        <v>35</v>
      </c>
      <c r="E167" s="673">
        <v>0.2</v>
      </c>
      <c r="F167" s="675">
        <v>2004</v>
      </c>
      <c r="G167" s="674" t="s">
        <v>32</v>
      </c>
      <c r="H167" s="674"/>
      <c r="I167" s="674"/>
      <c r="J167" s="675"/>
      <c r="K167" s="676" t="s">
        <v>27</v>
      </c>
      <c r="L167" s="675">
        <v>2003</v>
      </c>
      <c r="M167" s="674" t="s">
        <v>32</v>
      </c>
      <c r="N167" s="674" t="s">
        <v>28</v>
      </c>
      <c r="O167" s="679" t="s">
        <v>1893</v>
      </c>
      <c r="P167" s="674" t="s">
        <v>277</v>
      </c>
      <c r="Q167" s="674"/>
      <c r="R167" s="677" t="s">
        <v>29</v>
      </c>
      <c r="S167" s="678"/>
      <c r="T167" s="678" t="s">
        <v>25</v>
      </c>
      <c r="U167" s="659">
        <v>159</v>
      </c>
    </row>
    <row r="168" spans="1:21" x14ac:dyDescent="0.2">
      <c r="A168" s="720">
        <v>160</v>
      </c>
      <c r="B168" s="672" t="s">
        <v>278</v>
      </c>
      <c r="C168" s="672" t="s">
        <v>1383</v>
      </c>
      <c r="D168" s="670" t="s">
        <v>21</v>
      </c>
      <c r="E168" s="768">
        <v>2.4E-2</v>
      </c>
      <c r="F168" s="770">
        <v>2018</v>
      </c>
      <c r="G168" s="769" t="s">
        <v>22</v>
      </c>
      <c r="H168" s="674"/>
      <c r="I168" s="674"/>
      <c r="J168" s="770">
        <v>0.1</v>
      </c>
      <c r="K168" s="771"/>
      <c r="L168" s="770">
        <v>2018</v>
      </c>
      <c r="M168" s="769" t="s">
        <v>22</v>
      </c>
      <c r="N168" s="674" t="s">
        <v>28</v>
      </c>
      <c r="O168" s="679" t="s">
        <v>1893</v>
      </c>
      <c r="P168" s="674" t="s">
        <v>1741</v>
      </c>
      <c r="Q168" s="674"/>
      <c r="R168" s="677" t="s">
        <v>29</v>
      </c>
      <c r="S168" s="678"/>
      <c r="T168" s="678" t="s">
        <v>25</v>
      </c>
      <c r="U168" s="720">
        <v>160</v>
      </c>
    </row>
    <row r="169" spans="1:21" x14ac:dyDescent="0.2">
      <c r="A169" s="720">
        <v>161</v>
      </c>
      <c r="B169" s="672" t="s">
        <v>279</v>
      </c>
      <c r="C169" s="672" t="s">
        <v>1867</v>
      </c>
      <c r="D169" s="670" t="s">
        <v>21</v>
      </c>
      <c r="E169" s="673">
        <v>1.4999999999999999E-2</v>
      </c>
      <c r="F169" s="675">
        <v>2009</v>
      </c>
      <c r="G169" s="670" t="s">
        <v>22</v>
      </c>
      <c r="H169" s="674"/>
      <c r="I169" s="674"/>
      <c r="J169" s="675"/>
      <c r="K169" s="672" t="s">
        <v>27</v>
      </c>
      <c r="L169" s="675">
        <v>2009</v>
      </c>
      <c r="M169" s="670" t="s">
        <v>22</v>
      </c>
      <c r="N169" s="674" t="s">
        <v>28</v>
      </c>
      <c r="O169" s="679" t="s">
        <v>1893</v>
      </c>
      <c r="P169" s="674" t="s">
        <v>279</v>
      </c>
      <c r="Q169" s="674"/>
      <c r="R169" s="677" t="s">
        <v>29</v>
      </c>
      <c r="S169" s="677"/>
      <c r="T169" s="677" t="s">
        <v>25</v>
      </c>
      <c r="U169" s="659">
        <v>161</v>
      </c>
    </row>
    <row r="170" spans="1:21" x14ac:dyDescent="0.2">
      <c r="A170" s="659">
        <v>162</v>
      </c>
      <c r="B170" s="672" t="s">
        <v>280</v>
      </c>
      <c r="C170" s="672" t="s">
        <v>1868</v>
      </c>
      <c r="D170" s="670" t="s">
        <v>21</v>
      </c>
      <c r="E170" s="673">
        <v>0.03</v>
      </c>
      <c r="F170" s="675">
        <v>2007</v>
      </c>
      <c r="G170" s="670" t="s">
        <v>22</v>
      </c>
      <c r="H170" s="674"/>
      <c r="I170" s="674"/>
      <c r="J170" s="675">
        <v>2</v>
      </c>
      <c r="K170" s="676"/>
      <c r="L170" s="675">
        <v>2007</v>
      </c>
      <c r="M170" s="670" t="s">
        <v>22</v>
      </c>
      <c r="N170" s="674"/>
      <c r="O170" s="679" t="s">
        <v>1893</v>
      </c>
      <c r="P170" s="674" t="s">
        <v>280</v>
      </c>
      <c r="Q170" s="674"/>
      <c r="R170" s="677" t="s">
        <v>29</v>
      </c>
      <c r="S170" s="677"/>
      <c r="T170" s="677" t="s">
        <v>25</v>
      </c>
      <c r="U170" s="659">
        <v>162</v>
      </c>
    </row>
    <row r="171" spans="1:21" x14ac:dyDescent="0.2">
      <c r="A171" s="720">
        <v>163</v>
      </c>
      <c r="B171" s="672" t="s">
        <v>281</v>
      </c>
      <c r="C171" s="672" t="s">
        <v>282</v>
      </c>
      <c r="D171" s="670" t="s">
        <v>21</v>
      </c>
      <c r="E171" s="673">
        <v>2.5000000000000001E-2</v>
      </c>
      <c r="F171" s="675">
        <v>1999</v>
      </c>
      <c r="G171" s="674" t="s">
        <v>32</v>
      </c>
      <c r="H171" s="674"/>
      <c r="I171" s="674"/>
      <c r="J171" s="675">
        <v>0.1</v>
      </c>
      <c r="K171" s="676"/>
      <c r="L171" s="675">
        <v>2011</v>
      </c>
      <c r="M171" s="674" t="s">
        <v>32</v>
      </c>
      <c r="N171" s="674"/>
      <c r="O171" s="679" t="s">
        <v>1893</v>
      </c>
      <c r="P171" s="674" t="s">
        <v>1758</v>
      </c>
      <c r="Q171" s="674"/>
      <c r="R171" s="677" t="s">
        <v>29</v>
      </c>
      <c r="S171" s="678"/>
      <c r="T171" s="678" t="s">
        <v>25</v>
      </c>
      <c r="U171" s="720">
        <v>163</v>
      </c>
    </row>
    <row r="172" spans="1:21" x14ac:dyDescent="0.2">
      <c r="A172" s="720">
        <v>164</v>
      </c>
      <c r="B172" s="660" t="s">
        <v>1757</v>
      </c>
      <c r="C172" s="661" t="s">
        <v>1869</v>
      </c>
      <c r="D172" s="681" t="s">
        <v>21</v>
      </c>
      <c r="E172" s="662">
        <v>0.05</v>
      </c>
      <c r="F172" s="663">
        <v>2013</v>
      </c>
      <c r="G172" s="792" t="s">
        <v>22</v>
      </c>
      <c r="H172" s="666"/>
      <c r="I172" s="665"/>
      <c r="J172" s="666">
        <v>1</v>
      </c>
      <c r="K172" s="664"/>
      <c r="L172" s="665">
        <v>2013</v>
      </c>
      <c r="M172" s="666" t="s">
        <v>22</v>
      </c>
      <c r="N172" s="666"/>
      <c r="O172" s="679" t="s">
        <v>1893</v>
      </c>
      <c r="P172" s="668" t="s">
        <v>283</v>
      </c>
      <c r="Q172" s="717"/>
      <c r="R172" s="669" t="s">
        <v>29</v>
      </c>
      <c r="S172" s="665"/>
      <c r="T172" s="665" t="s">
        <v>25</v>
      </c>
      <c r="U172" s="659">
        <v>164</v>
      </c>
    </row>
    <row r="173" spans="1:21" x14ac:dyDescent="0.2">
      <c r="A173" s="659">
        <v>165</v>
      </c>
      <c r="B173" s="672" t="s">
        <v>284</v>
      </c>
      <c r="C173" s="672" t="s">
        <v>1870</v>
      </c>
      <c r="D173" s="670" t="s">
        <v>21</v>
      </c>
      <c r="E173" s="673">
        <v>5.0000000000000001E-3</v>
      </c>
      <c r="F173" s="675">
        <v>2010</v>
      </c>
      <c r="G173" s="674" t="s">
        <v>32</v>
      </c>
      <c r="H173" s="674"/>
      <c r="I173" s="674"/>
      <c r="J173" s="675">
        <v>0.05</v>
      </c>
      <c r="K173" s="676"/>
      <c r="L173" s="675">
        <v>2010</v>
      </c>
      <c r="M173" s="674" t="s">
        <v>32</v>
      </c>
      <c r="N173" s="674"/>
      <c r="O173" s="679" t="s">
        <v>1893</v>
      </c>
      <c r="P173" s="674" t="s">
        <v>1967</v>
      </c>
      <c r="Q173" s="674"/>
      <c r="R173" s="677" t="s">
        <v>29</v>
      </c>
      <c r="S173" s="677"/>
      <c r="T173" s="678" t="s">
        <v>25</v>
      </c>
      <c r="U173" s="659">
        <v>165</v>
      </c>
    </row>
    <row r="174" spans="1:21" x14ac:dyDescent="0.2">
      <c r="A174" s="720">
        <v>166</v>
      </c>
      <c r="B174" s="672" t="s">
        <v>285</v>
      </c>
      <c r="C174" s="672" t="s">
        <v>286</v>
      </c>
      <c r="D174" s="670" t="s">
        <v>21</v>
      </c>
      <c r="E174" s="673">
        <v>0.03</v>
      </c>
      <c r="F174" s="675">
        <v>2013</v>
      </c>
      <c r="G174" s="670" t="s">
        <v>22</v>
      </c>
      <c r="H174" s="674"/>
      <c r="I174" s="674"/>
      <c r="J174" s="675">
        <v>0.03</v>
      </c>
      <c r="K174" s="676"/>
      <c r="L174" s="675">
        <v>2013</v>
      </c>
      <c r="M174" s="670" t="s">
        <v>22</v>
      </c>
      <c r="N174" s="674"/>
      <c r="O174" s="679" t="s">
        <v>1893</v>
      </c>
      <c r="P174" s="674" t="s">
        <v>285</v>
      </c>
      <c r="Q174" s="674"/>
      <c r="R174" s="677" t="s">
        <v>29</v>
      </c>
      <c r="S174" s="678"/>
      <c r="T174" s="678" t="s">
        <v>25</v>
      </c>
      <c r="U174" s="720">
        <v>166</v>
      </c>
    </row>
    <row r="175" spans="1:21" x14ac:dyDescent="0.2">
      <c r="A175" s="720">
        <v>167</v>
      </c>
      <c r="B175" s="672" t="s">
        <v>287</v>
      </c>
      <c r="C175" s="672" t="s">
        <v>1871</v>
      </c>
      <c r="D175" s="670" t="s">
        <v>21</v>
      </c>
      <c r="E175" s="673">
        <v>0.02</v>
      </c>
      <c r="F175" s="675">
        <v>2011</v>
      </c>
      <c r="G175" s="674" t="s">
        <v>32</v>
      </c>
      <c r="H175" s="674"/>
      <c r="I175" s="674"/>
      <c r="J175" s="675"/>
      <c r="K175" s="676" t="s">
        <v>27</v>
      </c>
      <c r="L175" s="675">
        <v>2011</v>
      </c>
      <c r="M175" s="674" t="s">
        <v>32</v>
      </c>
      <c r="N175" s="674" t="s">
        <v>28</v>
      </c>
      <c r="O175" s="679" t="s">
        <v>1893</v>
      </c>
      <c r="P175" s="674" t="s">
        <v>287</v>
      </c>
      <c r="Q175" s="674"/>
      <c r="R175" s="677" t="s">
        <v>29</v>
      </c>
      <c r="S175" s="678"/>
      <c r="T175" s="678" t="s">
        <v>25</v>
      </c>
      <c r="U175" s="659">
        <v>167</v>
      </c>
    </row>
    <row r="176" spans="1:21" x14ac:dyDescent="0.2">
      <c r="A176" s="659">
        <v>168</v>
      </c>
      <c r="B176" s="672" t="s">
        <v>288</v>
      </c>
      <c r="C176" s="672" t="s">
        <v>1872</v>
      </c>
      <c r="D176" s="670" t="s">
        <v>21</v>
      </c>
      <c r="E176" s="673">
        <v>0.01</v>
      </c>
      <c r="F176" s="675">
        <v>2009</v>
      </c>
      <c r="G176" s="674" t="s">
        <v>32</v>
      </c>
      <c r="H176" s="674"/>
      <c r="I176" s="674"/>
      <c r="J176" s="675">
        <v>0.02</v>
      </c>
      <c r="K176" s="676"/>
      <c r="L176" s="675">
        <v>2009</v>
      </c>
      <c r="M176" s="674" t="s">
        <v>32</v>
      </c>
      <c r="N176" s="674"/>
      <c r="O176" s="679" t="s">
        <v>1905</v>
      </c>
      <c r="P176" s="674" t="s">
        <v>288</v>
      </c>
      <c r="Q176" s="674"/>
      <c r="R176" s="677" t="s">
        <v>29</v>
      </c>
      <c r="S176" s="678"/>
      <c r="T176" s="678" t="s">
        <v>25</v>
      </c>
      <c r="U176" s="659">
        <v>168</v>
      </c>
    </row>
    <row r="177" spans="1:21" x14ac:dyDescent="0.2">
      <c r="A177" s="720">
        <v>169</v>
      </c>
      <c r="B177" s="672" t="s">
        <v>289</v>
      </c>
      <c r="C177" s="672" t="s">
        <v>1873</v>
      </c>
      <c r="D177" s="670" t="s">
        <v>21</v>
      </c>
      <c r="E177" s="673">
        <v>0.01</v>
      </c>
      <c r="F177" s="675">
        <v>2008</v>
      </c>
      <c r="G177" s="674" t="s">
        <v>32</v>
      </c>
      <c r="H177" s="674"/>
      <c r="I177" s="674"/>
      <c r="J177" s="675"/>
      <c r="K177" s="676" t="s">
        <v>27</v>
      </c>
      <c r="L177" s="675">
        <v>2008</v>
      </c>
      <c r="M177" s="674" t="s">
        <v>32</v>
      </c>
      <c r="N177" s="674" t="s">
        <v>28</v>
      </c>
      <c r="O177" s="679" t="s">
        <v>1893</v>
      </c>
      <c r="P177" s="674" t="s">
        <v>289</v>
      </c>
      <c r="Q177" s="674"/>
      <c r="R177" s="677" t="s">
        <v>29</v>
      </c>
      <c r="S177" s="678"/>
      <c r="T177" s="678" t="s">
        <v>25</v>
      </c>
      <c r="U177" s="720">
        <v>169</v>
      </c>
    </row>
    <row r="178" spans="1:21" x14ac:dyDescent="0.2">
      <c r="A178" s="720">
        <v>170</v>
      </c>
      <c r="B178" s="672" t="s">
        <v>290</v>
      </c>
      <c r="C178" s="672" t="s">
        <v>1874</v>
      </c>
      <c r="D178" s="670" t="s">
        <v>21</v>
      </c>
      <c r="E178" s="673">
        <v>5.0000000000000001E-3</v>
      </c>
      <c r="F178" s="675">
        <v>2010</v>
      </c>
      <c r="G178" s="674" t="s">
        <v>32</v>
      </c>
      <c r="H178" s="674"/>
      <c r="I178" s="674"/>
      <c r="J178" s="675">
        <v>5.0000000000000001E-3</v>
      </c>
      <c r="K178" s="676"/>
      <c r="L178" s="675">
        <v>2010</v>
      </c>
      <c r="M178" s="674" t="s">
        <v>32</v>
      </c>
      <c r="N178" s="674"/>
      <c r="O178" s="679" t="s">
        <v>1893</v>
      </c>
      <c r="P178" s="674" t="s">
        <v>290</v>
      </c>
      <c r="Q178" s="674"/>
      <c r="R178" s="677" t="s">
        <v>29</v>
      </c>
      <c r="S178" s="678"/>
      <c r="T178" s="678" t="s">
        <v>25</v>
      </c>
      <c r="U178" s="659">
        <v>170</v>
      </c>
    </row>
    <row r="179" spans="1:21" x14ac:dyDescent="0.2">
      <c r="A179" s="659">
        <v>171</v>
      </c>
      <c r="B179" s="672" t="s">
        <v>291</v>
      </c>
      <c r="C179" s="672" t="s">
        <v>1875</v>
      </c>
      <c r="D179" s="670" t="s">
        <v>21</v>
      </c>
      <c r="E179" s="673">
        <v>4.0000000000000001E-3</v>
      </c>
      <c r="F179" s="675">
        <v>2017</v>
      </c>
      <c r="G179" s="670" t="s">
        <v>22</v>
      </c>
      <c r="H179" s="674"/>
      <c r="I179" s="674"/>
      <c r="J179" s="675">
        <v>8.0000000000000002E-3</v>
      </c>
      <c r="K179" s="676"/>
      <c r="L179" s="675">
        <v>2017</v>
      </c>
      <c r="M179" s="670" t="s">
        <v>22</v>
      </c>
      <c r="N179" s="674"/>
      <c r="O179" s="679" t="s">
        <v>1893</v>
      </c>
      <c r="P179" s="674" t="s">
        <v>291</v>
      </c>
      <c r="Q179" s="674"/>
      <c r="R179" s="677" t="s">
        <v>29</v>
      </c>
      <c r="S179" s="677"/>
      <c r="T179" s="677" t="s">
        <v>25</v>
      </c>
      <c r="U179" s="659">
        <v>171</v>
      </c>
    </row>
    <row r="180" spans="1:21" x14ac:dyDescent="0.2">
      <c r="A180" s="720">
        <v>172</v>
      </c>
      <c r="B180" s="672" t="s">
        <v>292</v>
      </c>
      <c r="C180" s="672" t="s">
        <v>1876</v>
      </c>
      <c r="D180" s="670" t="s">
        <v>21</v>
      </c>
      <c r="E180" s="673">
        <v>4.0000000000000001E-3</v>
      </c>
      <c r="F180" s="675">
        <v>2008</v>
      </c>
      <c r="G180" s="674" t="s">
        <v>32</v>
      </c>
      <c r="H180" s="674"/>
      <c r="I180" s="674"/>
      <c r="J180" s="675">
        <v>0.05</v>
      </c>
      <c r="K180" s="676"/>
      <c r="L180" s="675">
        <v>2008</v>
      </c>
      <c r="M180" s="674" t="s">
        <v>32</v>
      </c>
      <c r="N180" s="674"/>
      <c r="O180" s="679" t="s">
        <v>1893</v>
      </c>
      <c r="P180" s="674" t="s">
        <v>292</v>
      </c>
      <c r="Q180" s="674"/>
      <c r="R180" s="677" t="s">
        <v>29</v>
      </c>
      <c r="S180" s="677"/>
      <c r="T180" s="678" t="s">
        <v>25</v>
      </c>
      <c r="U180" s="720">
        <v>172</v>
      </c>
    </row>
    <row r="181" spans="1:21" x14ac:dyDescent="0.2">
      <c r="A181" s="720">
        <v>173</v>
      </c>
      <c r="B181" s="672" t="s">
        <v>293</v>
      </c>
      <c r="C181" s="672" t="s">
        <v>1877</v>
      </c>
      <c r="D181" s="670" t="s">
        <v>35</v>
      </c>
      <c r="E181" s="673">
        <v>1.4999999999999999E-2</v>
      </c>
      <c r="F181" s="675">
        <v>2001</v>
      </c>
      <c r="G181" s="674" t="s">
        <v>294</v>
      </c>
      <c r="H181" s="674"/>
      <c r="I181" s="674"/>
      <c r="J181" s="675"/>
      <c r="K181" s="676" t="s">
        <v>27</v>
      </c>
      <c r="L181" s="675">
        <v>2002</v>
      </c>
      <c r="M181" s="674" t="s">
        <v>294</v>
      </c>
      <c r="N181" s="674" t="s">
        <v>28</v>
      </c>
      <c r="O181" s="679" t="s">
        <v>1905</v>
      </c>
      <c r="P181" s="674" t="s">
        <v>293</v>
      </c>
      <c r="Q181" s="674"/>
      <c r="R181" s="677" t="s">
        <v>29</v>
      </c>
      <c r="S181" s="678"/>
      <c r="T181" s="678" t="s">
        <v>25</v>
      </c>
      <c r="U181" s="659">
        <v>173</v>
      </c>
    </row>
    <row r="182" spans="1:21" x14ac:dyDescent="0.2">
      <c r="A182" s="659">
        <v>174</v>
      </c>
      <c r="B182" s="672" t="s">
        <v>295</v>
      </c>
      <c r="C182" s="672" t="s">
        <v>296</v>
      </c>
      <c r="D182" s="670" t="s">
        <v>21</v>
      </c>
      <c r="E182" s="673">
        <v>0.1</v>
      </c>
      <c r="F182" s="675">
        <v>2014</v>
      </c>
      <c r="G182" s="674" t="s">
        <v>22</v>
      </c>
      <c r="H182" s="674"/>
      <c r="I182" s="674"/>
      <c r="J182" s="675">
        <v>0.1</v>
      </c>
      <c r="K182" s="676"/>
      <c r="L182" s="675">
        <v>2014</v>
      </c>
      <c r="M182" s="674" t="s">
        <v>22</v>
      </c>
      <c r="N182" s="674"/>
      <c r="O182" s="679" t="s">
        <v>1893</v>
      </c>
      <c r="P182" s="674" t="s">
        <v>295</v>
      </c>
      <c r="Q182" s="674"/>
      <c r="R182" s="677" t="s">
        <v>29</v>
      </c>
      <c r="S182" s="678"/>
      <c r="T182" s="678" t="s">
        <v>25</v>
      </c>
      <c r="U182" s="659">
        <v>174</v>
      </c>
    </row>
    <row r="183" spans="1:21" x14ac:dyDescent="0.2">
      <c r="A183" s="720">
        <v>175</v>
      </c>
      <c r="B183" s="672" t="s">
        <v>297</v>
      </c>
      <c r="C183" s="672" t="s">
        <v>1878</v>
      </c>
      <c r="D183" s="670" t="s">
        <v>21</v>
      </c>
      <c r="E183" s="768">
        <v>0.01</v>
      </c>
      <c r="F183" s="770">
        <v>2019</v>
      </c>
      <c r="G183" s="769" t="s">
        <v>22</v>
      </c>
      <c r="H183" s="674"/>
      <c r="I183" s="674"/>
      <c r="J183" s="770">
        <v>0.02</v>
      </c>
      <c r="K183" s="676"/>
      <c r="L183" s="770">
        <v>2019</v>
      </c>
      <c r="M183" s="769" t="s">
        <v>22</v>
      </c>
      <c r="N183" s="674"/>
      <c r="O183" s="679" t="s">
        <v>1893</v>
      </c>
      <c r="P183" s="674" t="s">
        <v>297</v>
      </c>
      <c r="Q183" s="674"/>
      <c r="R183" s="677" t="s">
        <v>29</v>
      </c>
      <c r="S183" s="678"/>
      <c r="T183" s="678" t="s">
        <v>25</v>
      </c>
      <c r="U183" s="720">
        <v>175</v>
      </c>
    </row>
    <row r="184" spans="1:21" x14ac:dyDescent="0.2">
      <c r="A184" s="720">
        <v>176</v>
      </c>
      <c r="B184" s="672" t="s">
        <v>298</v>
      </c>
      <c r="C184" s="672" t="s">
        <v>1387</v>
      </c>
      <c r="D184" s="670" t="s">
        <v>35</v>
      </c>
      <c r="E184" s="673">
        <v>2.5999999999999999E-2</v>
      </c>
      <c r="F184" s="675">
        <v>2007</v>
      </c>
      <c r="G184" s="674" t="s">
        <v>32</v>
      </c>
      <c r="H184" s="674"/>
      <c r="I184" s="674"/>
      <c r="J184" s="675">
        <v>0.5</v>
      </c>
      <c r="K184" s="676"/>
      <c r="L184" s="675">
        <v>2007</v>
      </c>
      <c r="M184" s="674" t="s">
        <v>32</v>
      </c>
      <c r="N184" s="674"/>
      <c r="O184" s="679" t="s">
        <v>1893</v>
      </c>
      <c r="P184" s="674" t="s">
        <v>298</v>
      </c>
      <c r="Q184" s="674"/>
      <c r="R184" s="677" t="s">
        <v>29</v>
      </c>
      <c r="S184" s="678"/>
      <c r="T184" s="678" t="s">
        <v>25</v>
      </c>
      <c r="U184" s="659">
        <v>176</v>
      </c>
    </row>
    <row r="185" spans="1:21" x14ac:dyDescent="0.2">
      <c r="A185" s="659">
        <v>177</v>
      </c>
      <c r="B185" s="672" t="s">
        <v>299</v>
      </c>
      <c r="C185" s="672" t="s">
        <v>1880</v>
      </c>
      <c r="D185" s="670" t="s">
        <v>21</v>
      </c>
      <c r="E185" s="768">
        <v>0.02</v>
      </c>
      <c r="F185" s="770">
        <v>2021</v>
      </c>
      <c r="G185" s="769" t="s">
        <v>22</v>
      </c>
      <c r="H185" s="674"/>
      <c r="I185" s="674"/>
      <c r="J185" s="770">
        <v>0.02</v>
      </c>
      <c r="K185" s="676"/>
      <c r="L185" s="770">
        <v>2021</v>
      </c>
      <c r="M185" s="769" t="s">
        <v>22</v>
      </c>
      <c r="N185" s="674"/>
      <c r="O185" s="679" t="s">
        <v>1893</v>
      </c>
      <c r="P185" s="674" t="s">
        <v>299</v>
      </c>
      <c r="Q185" s="674"/>
      <c r="R185" s="677" t="s">
        <v>29</v>
      </c>
      <c r="S185" s="678"/>
      <c r="T185" s="678" t="s">
        <v>25</v>
      </c>
      <c r="U185" s="659">
        <v>177</v>
      </c>
    </row>
    <row r="186" spans="1:21" x14ac:dyDescent="0.2">
      <c r="A186" s="720">
        <v>178</v>
      </c>
      <c r="B186" s="672" t="s">
        <v>300</v>
      </c>
      <c r="C186" s="672" t="s">
        <v>1881</v>
      </c>
      <c r="D186" s="670" t="s">
        <v>21</v>
      </c>
      <c r="E186" s="673">
        <v>6.4000000000000001E-2</v>
      </c>
      <c r="F186" s="770">
        <v>2018</v>
      </c>
      <c r="G186" s="769" t="s">
        <v>22</v>
      </c>
      <c r="H186" s="674"/>
      <c r="I186" s="674"/>
      <c r="J186" s="770">
        <v>0.14000000000000001</v>
      </c>
      <c r="K186" s="676"/>
      <c r="L186" s="770">
        <v>2018</v>
      </c>
      <c r="M186" s="769" t="s">
        <v>22</v>
      </c>
      <c r="N186" s="674"/>
      <c r="O186" s="679" t="s">
        <v>1893</v>
      </c>
      <c r="P186" s="674" t="s">
        <v>300</v>
      </c>
      <c r="Q186" s="674"/>
      <c r="R186" s="677" t="s">
        <v>29</v>
      </c>
      <c r="S186" s="678"/>
      <c r="T186" s="678" t="s">
        <v>25</v>
      </c>
      <c r="U186" s="720">
        <v>178</v>
      </c>
    </row>
    <row r="187" spans="1:21" x14ac:dyDescent="0.2">
      <c r="A187" s="720">
        <v>179</v>
      </c>
      <c r="B187" s="672" t="s">
        <v>304</v>
      </c>
      <c r="C187" s="672" t="s">
        <v>1882</v>
      </c>
      <c r="D187" s="670" t="s">
        <v>35</v>
      </c>
      <c r="E187" s="673">
        <v>0.03</v>
      </c>
      <c r="F187" s="675">
        <v>2004</v>
      </c>
      <c r="G187" s="674" t="s">
        <v>36</v>
      </c>
      <c r="H187" s="674"/>
      <c r="I187" s="674"/>
      <c r="J187" s="675">
        <v>0.08</v>
      </c>
      <c r="K187" s="676"/>
      <c r="L187" s="675">
        <v>2004</v>
      </c>
      <c r="M187" s="674" t="s">
        <v>36</v>
      </c>
      <c r="N187" s="674"/>
      <c r="O187" s="679" t="s">
        <v>1893</v>
      </c>
      <c r="P187" s="674" t="s">
        <v>304</v>
      </c>
      <c r="Q187" s="674"/>
      <c r="R187" s="677" t="s">
        <v>29</v>
      </c>
      <c r="S187" s="678"/>
      <c r="T187" s="678" t="s">
        <v>25</v>
      </c>
      <c r="U187" s="659">
        <v>179</v>
      </c>
    </row>
    <row r="188" spans="1:21" x14ac:dyDescent="0.2">
      <c r="A188" s="659">
        <v>180</v>
      </c>
      <c r="B188" s="672" t="s">
        <v>302</v>
      </c>
      <c r="C188" s="672" t="s">
        <v>303</v>
      </c>
      <c r="D188" s="670" t="s">
        <v>35</v>
      </c>
      <c r="E188" s="883">
        <v>0.05</v>
      </c>
      <c r="F188" s="770">
        <v>2009</v>
      </c>
      <c r="G188" s="769" t="s">
        <v>22</v>
      </c>
      <c r="H188" s="674"/>
      <c r="I188" s="674"/>
      <c r="J188" s="675">
        <v>0.05</v>
      </c>
      <c r="K188" s="676"/>
      <c r="L188" s="675">
        <v>2008</v>
      </c>
      <c r="M188" s="674" t="s">
        <v>22</v>
      </c>
      <c r="N188" s="674"/>
      <c r="O188" s="679" t="s">
        <v>1893</v>
      </c>
      <c r="P188" s="674" t="s">
        <v>1742</v>
      </c>
      <c r="Q188" s="674"/>
      <c r="R188" s="677" t="s">
        <v>29</v>
      </c>
      <c r="S188" s="678"/>
      <c r="T188" s="678" t="s">
        <v>25</v>
      </c>
      <c r="U188" s="659">
        <v>180</v>
      </c>
    </row>
    <row r="189" spans="1:21" x14ac:dyDescent="0.2">
      <c r="A189" s="720">
        <v>181</v>
      </c>
      <c r="B189" s="660" t="s">
        <v>1719</v>
      </c>
      <c r="C189" s="661" t="s">
        <v>1879</v>
      </c>
      <c r="D189" s="681" t="s">
        <v>35</v>
      </c>
      <c r="E189" s="662">
        <v>0.01</v>
      </c>
      <c r="F189" s="663">
        <v>2005</v>
      </c>
      <c r="G189" s="792" t="s">
        <v>22</v>
      </c>
      <c r="H189" s="666"/>
      <c r="I189" s="665"/>
      <c r="J189" s="663">
        <v>0.01</v>
      </c>
      <c r="K189" s="664"/>
      <c r="L189" s="667">
        <v>2005</v>
      </c>
      <c r="M189" s="664" t="s">
        <v>22</v>
      </c>
      <c r="N189" s="666"/>
      <c r="O189" s="766" t="s">
        <v>1893</v>
      </c>
      <c r="P189" s="668" t="s">
        <v>1719</v>
      </c>
      <c r="Q189" s="668"/>
      <c r="R189" s="669" t="s">
        <v>29</v>
      </c>
      <c r="S189" s="665"/>
      <c r="T189" s="665" t="s">
        <v>25</v>
      </c>
      <c r="U189" s="720">
        <v>181</v>
      </c>
    </row>
    <row r="190" spans="1:21" x14ac:dyDescent="0.2">
      <c r="A190" s="720">
        <v>182</v>
      </c>
      <c r="B190" s="672" t="s">
        <v>305</v>
      </c>
      <c r="C190" s="672" t="s">
        <v>1883</v>
      </c>
      <c r="D190" s="670" t="s">
        <v>35</v>
      </c>
      <c r="E190" s="673">
        <v>1E-3</v>
      </c>
      <c r="F190" s="675">
        <v>2002</v>
      </c>
      <c r="G190" s="674" t="s">
        <v>36</v>
      </c>
      <c r="H190" s="674"/>
      <c r="I190" s="674"/>
      <c r="J190" s="675">
        <v>1E-3</v>
      </c>
      <c r="K190" s="676"/>
      <c r="L190" s="675">
        <v>2002</v>
      </c>
      <c r="M190" s="674" t="s">
        <v>36</v>
      </c>
      <c r="N190" s="674"/>
      <c r="O190" s="766" t="s">
        <v>1893</v>
      </c>
      <c r="P190" s="674" t="s">
        <v>305</v>
      </c>
      <c r="Q190" s="674"/>
      <c r="R190" s="677" t="s">
        <v>29</v>
      </c>
      <c r="S190" s="678"/>
      <c r="T190" s="678" t="s">
        <v>25</v>
      </c>
      <c r="U190" s="659">
        <v>182</v>
      </c>
    </row>
    <row r="191" spans="1:21" x14ac:dyDescent="0.2">
      <c r="A191" s="659">
        <v>183</v>
      </c>
      <c r="B191" s="755" t="s">
        <v>1919</v>
      </c>
      <c r="C191" s="774" t="s">
        <v>1898</v>
      </c>
      <c r="D191" s="782" t="s">
        <v>35</v>
      </c>
      <c r="E191" s="780">
        <v>4.1999999999999997E-3</v>
      </c>
      <c r="F191" s="779">
        <v>2013</v>
      </c>
      <c r="G191" s="795" t="s">
        <v>22</v>
      </c>
      <c r="H191" s="757"/>
      <c r="I191" s="758"/>
      <c r="J191" s="757">
        <v>0.05</v>
      </c>
      <c r="K191" s="759"/>
      <c r="L191" s="758">
        <v>2013</v>
      </c>
      <c r="M191" s="775" t="s">
        <v>22</v>
      </c>
      <c r="N191" s="757"/>
      <c r="O191" s="766" t="s">
        <v>1903</v>
      </c>
      <c r="P191" s="760" t="s">
        <v>1919</v>
      </c>
      <c r="Q191" s="761"/>
      <c r="R191" s="762" t="s">
        <v>24</v>
      </c>
      <c r="S191" s="758"/>
      <c r="T191" s="742" t="s">
        <v>25</v>
      </c>
      <c r="U191" s="659">
        <v>183</v>
      </c>
    </row>
    <row r="192" spans="1:21" x14ac:dyDescent="0.2">
      <c r="A192" s="720">
        <v>184</v>
      </c>
      <c r="B192" s="672" t="s">
        <v>306</v>
      </c>
      <c r="C192" s="672" t="s">
        <v>307</v>
      </c>
      <c r="D192" s="670" t="s">
        <v>21</v>
      </c>
      <c r="E192" s="673">
        <v>0.1</v>
      </c>
      <c r="F192" s="675">
        <v>2017</v>
      </c>
      <c r="G192" s="674" t="s">
        <v>22</v>
      </c>
      <c r="H192" s="674"/>
      <c r="I192" s="674"/>
      <c r="J192" s="675">
        <v>0.5</v>
      </c>
      <c r="K192" s="676"/>
      <c r="L192" s="675">
        <v>2017</v>
      </c>
      <c r="M192" s="674" t="s">
        <v>22</v>
      </c>
      <c r="N192" s="674"/>
      <c r="O192" s="766" t="s">
        <v>1893</v>
      </c>
      <c r="P192" s="674" t="s">
        <v>306</v>
      </c>
      <c r="Q192" s="674"/>
      <c r="R192" s="677" t="s">
        <v>29</v>
      </c>
      <c r="S192" s="678"/>
      <c r="T192" s="678" t="s">
        <v>25</v>
      </c>
      <c r="U192" s="720">
        <v>184</v>
      </c>
    </row>
    <row r="193" spans="1:21" x14ac:dyDescent="0.2">
      <c r="A193" s="720">
        <v>185</v>
      </c>
      <c r="B193" s="672" t="s">
        <v>308</v>
      </c>
      <c r="C193" s="672" t="s">
        <v>1884</v>
      </c>
      <c r="D193" s="670" t="s">
        <v>21</v>
      </c>
      <c r="E193" s="673">
        <v>1.4E-2</v>
      </c>
      <c r="F193" s="675">
        <v>2011</v>
      </c>
      <c r="G193" s="674" t="s">
        <v>32</v>
      </c>
      <c r="H193" s="674"/>
      <c r="I193" s="674"/>
      <c r="J193" s="675"/>
      <c r="K193" s="676" t="s">
        <v>27</v>
      </c>
      <c r="L193" s="675">
        <v>2011</v>
      </c>
      <c r="M193" s="674" t="s">
        <v>32</v>
      </c>
      <c r="N193" s="674" t="s">
        <v>28</v>
      </c>
      <c r="O193" s="766" t="s">
        <v>1893</v>
      </c>
      <c r="P193" s="674" t="s">
        <v>308</v>
      </c>
      <c r="Q193" s="674"/>
      <c r="R193" s="677" t="s">
        <v>29</v>
      </c>
      <c r="S193" s="678"/>
      <c r="T193" s="678" t="s">
        <v>25</v>
      </c>
      <c r="U193" s="659">
        <v>185</v>
      </c>
    </row>
    <row r="194" spans="1:21" x14ac:dyDescent="0.2">
      <c r="A194" s="659">
        <v>186</v>
      </c>
      <c r="B194" s="721" t="s">
        <v>309</v>
      </c>
      <c r="C194" s="721" t="s">
        <v>1390</v>
      </c>
      <c r="D194" s="670" t="s">
        <v>35</v>
      </c>
      <c r="E194" s="722">
        <v>5.0000000000000001E-3</v>
      </c>
      <c r="F194" s="675">
        <v>2006</v>
      </c>
      <c r="G194" s="674" t="s">
        <v>32</v>
      </c>
      <c r="H194" s="730"/>
      <c r="I194" s="738"/>
      <c r="J194" s="722">
        <v>0.06</v>
      </c>
      <c r="K194" s="734"/>
      <c r="L194" s="722">
        <v>2006</v>
      </c>
      <c r="M194" s="721" t="s">
        <v>32</v>
      </c>
      <c r="N194" s="721"/>
      <c r="O194" s="766" t="s">
        <v>1893</v>
      </c>
      <c r="P194" s="721" t="s">
        <v>309</v>
      </c>
      <c r="Q194" s="721"/>
      <c r="R194" s="677" t="s">
        <v>29</v>
      </c>
      <c r="S194" s="730"/>
      <c r="T194" s="730" t="s">
        <v>25</v>
      </c>
      <c r="U194" s="659">
        <v>186</v>
      </c>
    </row>
    <row r="195" spans="1:21" x14ac:dyDescent="0.2">
      <c r="A195" s="739"/>
      <c r="B195" s="739"/>
      <c r="C195" s="739"/>
      <c r="E195" s="787"/>
      <c r="F195" s="787"/>
      <c r="G195" s="797"/>
      <c r="H195" s="739"/>
      <c r="I195" s="739"/>
      <c r="J195" s="739"/>
      <c r="K195" s="684"/>
      <c r="L195" s="739"/>
      <c r="M195" s="739"/>
      <c r="N195" s="739"/>
      <c r="O195" s="739"/>
      <c r="P195" s="739"/>
      <c r="Q195" s="739"/>
      <c r="R195" s="739"/>
      <c r="S195" s="739"/>
      <c r="T195" s="740"/>
      <c r="U195" s="740"/>
    </row>
    <row r="196" spans="1:21" x14ac:dyDescent="0.2">
      <c r="A196" s="739"/>
      <c r="B196" s="739"/>
      <c r="C196" s="739"/>
      <c r="E196" s="787"/>
      <c r="F196" s="787"/>
      <c r="G196" s="797"/>
      <c r="H196" s="739"/>
      <c r="I196" s="739"/>
      <c r="J196" s="739"/>
      <c r="K196" s="684"/>
      <c r="L196" s="739"/>
      <c r="M196" s="739"/>
      <c r="N196" s="739"/>
      <c r="O196" s="739"/>
      <c r="P196" s="739"/>
      <c r="Q196" s="739"/>
      <c r="R196" s="739"/>
      <c r="S196" s="739"/>
      <c r="T196" s="740"/>
      <c r="U196" s="740"/>
    </row>
    <row r="197" spans="1:21" x14ac:dyDescent="0.2">
      <c r="A197" s="739"/>
      <c r="B197" s="739"/>
      <c r="C197" s="739"/>
      <c r="E197" s="787"/>
      <c r="F197" s="787"/>
      <c r="G197" s="797"/>
      <c r="H197" s="739"/>
      <c r="I197" s="739"/>
      <c r="J197" s="739"/>
      <c r="K197" s="684"/>
      <c r="L197" s="739"/>
      <c r="M197" s="739"/>
      <c r="N197" s="739"/>
      <c r="O197" s="739"/>
      <c r="P197" s="739"/>
      <c r="Q197" s="739"/>
      <c r="R197" s="739"/>
      <c r="S197" s="739"/>
      <c r="T197" s="740"/>
      <c r="U197" s="740"/>
    </row>
    <row r="198" spans="1:21" x14ac:dyDescent="0.2">
      <c r="A198" s="739"/>
      <c r="B198" s="739"/>
      <c r="C198" s="739"/>
      <c r="E198" s="787"/>
      <c r="F198" s="787"/>
      <c r="G198" s="797"/>
      <c r="H198" s="739"/>
      <c r="I198" s="739"/>
      <c r="J198" s="739"/>
      <c r="K198" s="684"/>
      <c r="L198" s="739"/>
      <c r="M198" s="739"/>
      <c r="N198" s="739"/>
      <c r="O198" s="739"/>
      <c r="P198" s="739"/>
      <c r="Q198" s="739"/>
      <c r="R198" s="739"/>
      <c r="S198" s="739"/>
      <c r="T198" s="740"/>
      <c r="U198" s="740"/>
    </row>
    <row r="199" spans="1:21" x14ac:dyDescent="0.2">
      <c r="A199" s="739"/>
      <c r="B199" s="739"/>
      <c r="C199" s="739"/>
      <c r="E199" s="787"/>
      <c r="F199" s="787"/>
      <c r="G199" s="797"/>
      <c r="H199" s="739"/>
      <c r="I199" s="739"/>
      <c r="J199" s="739"/>
      <c r="K199" s="684"/>
      <c r="L199" s="739"/>
      <c r="M199" s="739"/>
      <c r="N199" s="739"/>
      <c r="O199" s="739"/>
      <c r="P199" s="739"/>
      <c r="Q199" s="739"/>
      <c r="R199" s="739"/>
      <c r="S199" s="739"/>
      <c r="T199" s="740"/>
      <c r="U199" s="740"/>
    </row>
    <row r="200" spans="1:21" x14ac:dyDescent="0.2">
      <c r="A200" s="739"/>
      <c r="B200" s="739"/>
      <c r="C200" s="739"/>
      <c r="E200" s="787"/>
      <c r="F200" s="787"/>
      <c r="G200" s="797"/>
      <c r="H200" s="739"/>
      <c r="I200" s="739"/>
      <c r="J200" s="739"/>
      <c r="K200" s="684"/>
      <c r="L200" s="739"/>
      <c r="M200" s="739"/>
      <c r="N200" s="739"/>
      <c r="O200" s="739"/>
      <c r="P200" s="739"/>
      <c r="Q200" s="739"/>
      <c r="R200" s="739"/>
      <c r="S200" s="739"/>
      <c r="T200" s="740"/>
      <c r="U200" s="740"/>
    </row>
    <row r="201" spans="1:21" x14ac:dyDescent="0.2">
      <c r="A201" s="739"/>
      <c r="B201" s="739"/>
      <c r="C201" s="739"/>
      <c r="E201" s="787"/>
      <c r="F201" s="787"/>
      <c r="G201" s="797"/>
      <c r="H201" s="739"/>
      <c r="I201" s="739"/>
      <c r="J201" s="739"/>
      <c r="K201" s="684"/>
      <c r="L201" s="739"/>
      <c r="M201" s="739"/>
      <c r="N201" s="739"/>
      <c r="O201" s="739"/>
      <c r="P201" s="739"/>
      <c r="Q201" s="739"/>
      <c r="R201" s="739"/>
      <c r="S201" s="739"/>
      <c r="T201" s="740"/>
      <c r="U201" s="740"/>
    </row>
    <row r="202" spans="1:21" x14ac:dyDescent="0.2">
      <c r="A202" s="739"/>
      <c r="B202" s="739"/>
      <c r="C202" s="739"/>
      <c r="E202" s="787"/>
      <c r="F202" s="787"/>
      <c r="G202" s="797"/>
      <c r="H202" s="739"/>
      <c r="I202" s="739"/>
      <c r="J202" s="739"/>
      <c r="K202" s="684"/>
      <c r="L202" s="739"/>
      <c r="M202" s="739"/>
      <c r="N202" s="739"/>
      <c r="O202" s="739"/>
      <c r="P202" s="739"/>
      <c r="Q202" s="739"/>
      <c r="R202" s="739"/>
      <c r="S202" s="739"/>
      <c r="T202" s="740"/>
      <c r="U202" s="740"/>
    </row>
    <row r="203" spans="1:21" x14ac:dyDescent="0.2">
      <c r="A203" s="739"/>
      <c r="B203" s="739"/>
      <c r="C203" s="739"/>
      <c r="E203" s="787"/>
      <c r="F203" s="787"/>
      <c r="G203" s="797"/>
      <c r="H203" s="739"/>
      <c r="I203" s="739"/>
      <c r="J203" s="739"/>
      <c r="K203" s="684"/>
      <c r="L203" s="739"/>
      <c r="M203" s="739"/>
      <c r="N203" s="739"/>
      <c r="O203" s="739"/>
      <c r="P203" s="739"/>
      <c r="Q203" s="739"/>
      <c r="R203" s="739"/>
      <c r="S203" s="739"/>
      <c r="T203" s="740"/>
      <c r="U203" s="740"/>
    </row>
    <row r="204" spans="1:21" x14ac:dyDescent="0.2">
      <c r="A204" s="739"/>
      <c r="B204" s="739"/>
      <c r="C204" s="739"/>
      <c r="E204" s="787"/>
      <c r="F204" s="787"/>
      <c r="G204" s="797"/>
      <c r="H204" s="739"/>
      <c r="I204" s="739"/>
      <c r="J204" s="739"/>
      <c r="K204" s="684"/>
      <c r="L204" s="739"/>
      <c r="M204" s="739"/>
      <c r="N204" s="739"/>
      <c r="O204" s="739"/>
      <c r="P204" s="739"/>
      <c r="Q204" s="739"/>
      <c r="R204" s="739"/>
      <c r="S204" s="739"/>
      <c r="T204" s="740"/>
      <c r="U204" s="740"/>
    </row>
    <row r="205" spans="1:21" x14ac:dyDescent="0.2">
      <c r="A205" s="739"/>
      <c r="B205" s="739"/>
      <c r="C205" s="739"/>
      <c r="E205" s="787"/>
      <c r="F205" s="787"/>
      <c r="G205" s="797"/>
      <c r="H205" s="739"/>
      <c r="I205" s="739"/>
      <c r="J205" s="739"/>
      <c r="K205" s="684"/>
      <c r="L205" s="739"/>
      <c r="M205" s="739"/>
      <c r="N205" s="739"/>
      <c r="O205" s="739"/>
      <c r="P205" s="739"/>
      <c r="Q205" s="739"/>
      <c r="R205" s="739"/>
      <c r="S205" s="739"/>
      <c r="T205" s="740"/>
      <c r="U205" s="740"/>
    </row>
    <row r="206" spans="1:21" x14ac:dyDescent="0.2">
      <c r="A206" s="739"/>
      <c r="B206" s="739"/>
      <c r="C206" s="739"/>
      <c r="E206" s="787"/>
      <c r="F206" s="787"/>
      <c r="G206" s="797"/>
      <c r="H206" s="739"/>
      <c r="I206" s="739"/>
      <c r="J206" s="739"/>
      <c r="K206" s="684"/>
      <c r="L206" s="739"/>
      <c r="M206" s="739"/>
      <c r="N206" s="739"/>
      <c r="O206" s="739"/>
      <c r="P206" s="739"/>
      <c r="Q206" s="739"/>
      <c r="R206" s="739"/>
      <c r="S206" s="739"/>
      <c r="T206" s="740"/>
      <c r="U206" s="740"/>
    </row>
    <row r="207" spans="1:21" x14ac:dyDescent="0.2">
      <c r="A207" s="739"/>
      <c r="B207" s="739"/>
      <c r="C207" s="739"/>
      <c r="E207" s="787"/>
      <c r="F207" s="787"/>
      <c r="G207" s="797"/>
      <c r="H207" s="739"/>
      <c r="I207" s="739"/>
      <c r="J207" s="739"/>
      <c r="K207" s="684"/>
      <c r="L207" s="739"/>
      <c r="M207" s="739"/>
      <c r="N207" s="739"/>
      <c r="O207" s="739"/>
      <c r="P207" s="739"/>
      <c r="Q207" s="739"/>
      <c r="R207" s="739"/>
      <c r="S207" s="739"/>
      <c r="T207" s="740"/>
      <c r="U207" s="740"/>
    </row>
    <row r="208" spans="1:21" x14ac:dyDescent="0.2">
      <c r="A208" s="739"/>
      <c r="B208" s="739"/>
      <c r="C208" s="739"/>
      <c r="E208" s="787"/>
      <c r="F208" s="787"/>
      <c r="G208" s="797"/>
      <c r="H208" s="739"/>
      <c r="I208" s="739"/>
      <c r="J208" s="739"/>
      <c r="K208" s="684"/>
      <c r="L208" s="739"/>
      <c r="M208" s="739"/>
      <c r="N208" s="739"/>
      <c r="O208" s="739"/>
      <c r="P208" s="739"/>
      <c r="Q208" s="739"/>
      <c r="R208" s="739"/>
      <c r="S208" s="739"/>
      <c r="T208" s="740"/>
      <c r="U208" s="740"/>
    </row>
    <row r="209" spans="1:21" x14ac:dyDescent="0.2">
      <c r="A209" s="739"/>
      <c r="B209" s="739"/>
      <c r="C209" s="739"/>
      <c r="E209" s="787"/>
      <c r="F209" s="787"/>
      <c r="G209" s="797"/>
      <c r="H209" s="739"/>
      <c r="I209" s="739"/>
      <c r="J209" s="739"/>
      <c r="K209" s="684"/>
      <c r="L209" s="739"/>
      <c r="M209" s="739"/>
      <c r="N209" s="739"/>
      <c r="O209" s="739"/>
      <c r="P209" s="739"/>
      <c r="Q209" s="739"/>
      <c r="R209" s="739"/>
      <c r="S209" s="739"/>
      <c r="T209" s="740"/>
      <c r="U209" s="740"/>
    </row>
    <row r="210" spans="1:21" x14ac:dyDescent="0.2">
      <c r="A210" s="739"/>
      <c r="B210" s="739"/>
      <c r="C210" s="739"/>
      <c r="E210" s="787"/>
      <c r="F210" s="787"/>
      <c r="G210" s="797"/>
      <c r="H210" s="739"/>
      <c r="I210" s="739"/>
      <c r="J210" s="739"/>
      <c r="K210" s="684"/>
      <c r="L210" s="739"/>
      <c r="M210" s="739"/>
      <c r="N210" s="739"/>
      <c r="O210" s="739"/>
      <c r="P210" s="739"/>
      <c r="Q210" s="739"/>
      <c r="R210" s="739"/>
      <c r="S210" s="739"/>
      <c r="T210" s="740"/>
      <c r="U210" s="740"/>
    </row>
    <row r="211" spans="1:21" x14ac:dyDescent="0.2">
      <c r="A211" s="739"/>
      <c r="B211" s="739"/>
      <c r="C211" s="739"/>
      <c r="E211" s="787"/>
      <c r="F211" s="787"/>
      <c r="G211" s="797"/>
      <c r="H211" s="739"/>
      <c r="I211" s="739"/>
      <c r="J211" s="739"/>
      <c r="K211" s="684"/>
      <c r="L211" s="739"/>
      <c r="M211" s="739"/>
      <c r="N211" s="739"/>
      <c r="O211" s="739"/>
      <c r="P211" s="739"/>
      <c r="Q211" s="739"/>
      <c r="R211" s="739"/>
      <c r="S211" s="739"/>
      <c r="T211" s="740"/>
      <c r="U211" s="740"/>
    </row>
    <row r="212" spans="1:21" x14ac:dyDescent="0.2">
      <c r="A212" s="739"/>
      <c r="B212" s="739"/>
      <c r="C212" s="739"/>
      <c r="E212" s="787"/>
      <c r="F212" s="787"/>
      <c r="G212" s="797"/>
      <c r="H212" s="739"/>
      <c r="I212" s="739"/>
      <c r="J212" s="739"/>
      <c r="K212" s="684"/>
      <c r="L212" s="739"/>
      <c r="M212" s="739"/>
      <c r="N212" s="739"/>
      <c r="O212" s="739"/>
      <c r="P212" s="739"/>
      <c r="Q212" s="739"/>
      <c r="R212" s="739"/>
      <c r="S212" s="739"/>
      <c r="T212" s="740"/>
      <c r="U212" s="740"/>
    </row>
    <row r="213" spans="1:21" x14ac:dyDescent="0.2">
      <c r="A213" s="739"/>
      <c r="B213" s="739"/>
      <c r="C213" s="739"/>
      <c r="E213" s="787"/>
      <c r="F213" s="787"/>
      <c r="G213" s="797"/>
      <c r="H213" s="739"/>
      <c r="I213" s="739"/>
      <c r="J213" s="739"/>
      <c r="K213" s="684"/>
      <c r="L213" s="739"/>
      <c r="M213" s="739"/>
      <c r="N213" s="739"/>
      <c r="O213" s="739"/>
      <c r="P213" s="739"/>
      <c r="Q213" s="739"/>
      <c r="R213" s="739"/>
      <c r="S213" s="739"/>
      <c r="T213" s="740"/>
      <c r="U213" s="740"/>
    </row>
    <row r="214" spans="1:21" x14ac:dyDescent="0.2">
      <c r="A214" s="739"/>
      <c r="B214" s="739"/>
      <c r="C214" s="739"/>
      <c r="E214" s="787"/>
      <c r="F214" s="787"/>
      <c r="G214" s="797"/>
      <c r="H214" s="739"/>
      <c r="I214" s="739"/>
      <c r="J214" s="739"/>
      <c r="K214" s="684"/>
      <c r="L214" s="739"/>
      <c r="M214" s="739"/>
      <c r="N214" s="739"/>
      <c r="O214" s="739"/>
      <c r="P214" s="739"/>
      <c r="Q214" s="739"/>
      <c r="R214" s="739"/>
      <c r="S214" s="739"/>
      <c r="T214" s="740"/>
      <c r="U214" s="740"/>
    </row>
    <row r="215" spans="1:21" x14ac:dyDescent="0.2">
      <c r="A215" s="739"/>
      <c r="B215" s="739"/>
      <c r="C215" s="739"/>
      <c r="E215" s="787"/>
      <c r="F215" s="787"/>
      <c r="G215" s="797"/>
      <c r="H215" s="739"/>
      <c r="I215" s="739"/>
      <c r="J215" s="739"/>
      <c r="K215" s="684"/>
      <c r="L215" s="739"/>
      <c r="M215" s="739"/>
      <c r="N215" s="739"/>
      <c r="O215" s="739"/>
      <c r="P215" s="739"/>
      <c r="Q215" s="739"/>
      <c r="R215" s="739"/>
      <c r="S215" s="739"/>
      <c r="T215" s="740"/>
      <c r="U215" s="740"/>
    </row>
    <row r="216" spans="1:21" x14ac:dyDescent="0.2">
      <c r="A216" s="739"/>
      <c r="B216" s="739"/>
      <c r="C216" s="739"/>
      <c r="E216" s="787"/>
      <c r="F216" s="787"/>
      <c r="G216" s="797"/>
      <c r="H216" s="739"/>
      <c r="I216" s="739"/>
      <c r="J216" s="739"/>
      <c r="K216" s="684"/>
      <c r="L216" s="739"/>
      <c r="M216" s="739"/>
      <c r="N216" s="739"/>
      <c r="O216" s="739"/>
      <c r="P216" s="739"/>
      <c r="Q216" s="739"/>
      <c r="R216" s="739"/>
      <c r="S216" s="739"/>
      <c r="T216" s="740"/>
      <c r="U216" s="740"/>
    </row>
    <row r="217" spans="1:21" x14ac:dyDescent="0.2">
      <c r="A217" s="739"/>
      <c r="B217" s="739"/>
      <c r="C217" s="739"/>
      <c r="E217" s="787"/>
      <c r="F217" s="787"/>
      <c r="G217" s="797"/>
      <c r="H217" s="739"/>
      <c r="I217" s="739"/>
      <c r="J217" s="739"/>
      <c r="K217" s="684"/>
      <c r="L217" s="739"/>
      <c r="M217" s="739"/>
      <c r="N217" s="739"/>
      <c r="O217" s="739"/>
      <c r="P217" s="739"/>
      <c r="Q217" s="739"/>
      <c r="R217" s="739"/>
      <c r="S217" s="739"/>
      <c r="T217" s="740"/>
      <c r="U217" s="740"/>
    </row>
    <row r="218" spans="1:21" x14ac:dyDescent="0.2">
      <c r="A218" s="739"/>
      <c r="B218" s="739"/>
      <c r="C218" s="739"/>
      <c r="E218" s="787"/>
      <c r="F218" s="787"/>
      <c r="G218" s="797"/>
      <c r="H218" s="739"/>
      <c r="I218" s="739"/>
      <c r="J218" s="739"/>
      <c r="K218" s="684"/>
      <c r="L218" s="739"/>
      <c r="M218" s="739"/>
      <c r="N218" s="739"/>
      <c r="O218" s="739"/>
      <c r="P218" s="739"/>
      <c r="Q218" s="739"/>
      <c r="R218" s="739"/>
      <c r="S218" s="739"/>
      <c r="T218" s="740"/>
      <c r="U218" s="740"/>
    </row>
    <row r="219" spans="1:21" x14ac:dyDescent="0.2">
      <c r="A219" s="739"/>
      <c r="B219" s="739"/>
      <c r="C219" s="739"/>
      <c r="E219" s="787"/>
      <c r="F219" s="787"/>
      <c r="G219" s="797"/>
      <c r="H219" s="739"/>
      <c r="I219" s="739"/>
      <c r="J219" s="739"/>
      <c r="K219" s="684"/>
      <c r="L219" s="739"/>
      <c r="M219" s="739"/>
      <c r="N219" s="739"/>
      <c r="O219" s="739"/>
      <c r="P219" s="739"/>
      <c r="Q219" s="739"/>
      <c r="R219" s="739"/>
      <c r="S219" s="739"/>
      <c r="T219" s="740"/>
      <c r="U219" s="740"/>
    </row>
    <row r="220" spans="1:21" x14ac:dyDescent="0.2">
      <c r="A220" s="739"/>
      <c r="B220" s="739"/>
      <c r="C220" s="739"/>
      <c r="E220" s="787"/>
      <c r="F220" s="787"/>
      <c r="G220" s="797"/>
      <c r="H220" s="739"/>
      <c r="I220" s="739"/>
      <c r="J220" s="739"/>
      <c r="K220" s="684"/>
      <c r="L220" s="739"/>
      <c r="M220" s="739"/>
      <c r="N220" s="739"/>
      <c r="O220" s="739"/>
      <c r="P220" s="739"/>
      <c r="Q220" s="739"/>
      <c r="R220" s="739"/>
      <c r="S220" s="739"/>
      <c r="T220" s="740"/>
      <c r="U220" s="740"/>
    </row>
    <row r="221" spans="1:21" x14ac:dyDescent="0.2">
      <c r="A221" s="739"/>
      <c r="B221" s="739"/>
      <c r="C221" s="739"/>
      <c r="E221" s="787"/>
      <c r="F221" s="787"/>
      <c r="G221" s="797"/>
      <c r="H221" s="739"/>
      <c r="I221" s="739"/>
      <c r="J221" s="739"/>
      <c r="K221" s="684"/>
      <c r="L221" s="739"/>
      <c r="M221" s="739"/>
      <c r="N221" s="739"/>
      <c r="O221" s="739"/>
      <c r="P221" s="739"/>
      <c r="Q221" s="739"/>
      <c r="R221" s="739"/>
      <c r="S221" s="739"/>
      <c r="T221" s="740"/>
      <c r="U221" s="740"/>
    </row>
    <row r="222" spans="1:21" x14ac:dyDescent="0.2">
      <c r="A222" s="739"/>
      <c r="B222" s="739"/>
      <c r="C222" s="739"/>
      <c r="E222" s="787"/>
      <c r="F222" s="787"/>
      <c r="G222" s="797"/>
      <c r="H222" s="739"/>
      <c r="I222" s="739"/>
      <c r="J222" s="739"/>
      <c r="K222" s="684"/>
      <c r="L222" s="739"/>
      <c r="M222" s="739"/>
      <c r="N222" s="739"/>
      <c r="O222" s="739"/>
      <c r="P222" s="739"/>
      <c r="Q222" s="739"/>
      <c r="R222" s="739"/>
      <c r="S222" s="739"/>
      <c r="T222" s="740"/>
      <c r="U222" s="740"/>
    </row>
    <row r="223" spans="1:21" x14ac:dyDescent="0.2">
      <c r="A223" s="739"/>
      <c r="B223" s="739"/>
      <c r="C223" s="739"/>
      <c r="E223" s="787"/>
      <c r="F223" s="787"/>
      <c r="G223" s="797"/>
      <c r="H223" s="739"/>
      <c r="I223" s="739"/>
      <c r="J223" s="739"/>
      <c r="K223" s="684"/>
      <c r="L223" s="739"/>
      <c r="M223" s="739"/>
      <c r="N223" s="739"/>
      <c r="O223" s="739"/>
      <c r="P223" s="739"/>
      <c r="Q223" s="739"/>
      <c r="R223" s="739"/>
      <c r="S223" s="739"/>
      <c r="T223" s="740"/>
      <c r="U223" s="740"/>
    </row>
    <row r="224" spans="1:21" x14ac:dyDescent="0.2">
      <c r="A224" s="739"/>
      <c r="B224" s="739"/>
      <c r="C224" s="739"/>
      <c r="E224" s="787"/>
      <c r="F224" s="787"/>
      <c r="G224" s="797"/>
      <c r="H224" s="739"/>
      <c r="I224" s="739"/>
      <c r="J224" s="739"/>
      <c r="K224" s="684"/>
      <c r="L224" s="739"/>
      <c r="M224" s="739"/>
      <c r="N224" s="739"/>
      <c r="O224" s="739"/>
      <c r="P224" s="739"/>
      <c r="Q224" s="739"/>
      <c r="R224" s="739"/>
      <c r="S224" s="739"/>
      <c r="T224" s="740"/>
      <c r="U224" s="740"/>
    </row>
    <row r="225" spans="1:21" x14ac:dyDescent="0.2">
      <c r="A225" s="739"/>
      <c r="B225" s="739"/>
      <c r="C225" s="739"/>
      <c r="E225" s="787"/>
      <c r="F225" s="787"/>
      <c r="G225" s="797"/>
      <c r="H225" s="739"/>
      <c r="I225" s="739"/>
      <c r="J225" s="739"/>
      <c r="K225" s="684"/>
      <c r="L225" s="739"/>
      <c r="M225" s="739"/>
      <c r="N225" s="739"/>
      <c r="O225" s="739"/>
      <c r="P225" s="739"/>
      <c r="Q225" s="739"/>
      <c r="R225" s="739"/>
      <c r="S225" s="739"/>
      <c r="T225" s="740"/>
      <c r="U225" s="740"/>
    </row>
    <row r="226" spans="1:21" x14ac:dyDescent="0.2">
      <c r="A226" s="739"/>
      <c r="B226" s="739"/>
      <c r="C226" s="739"/>
      <c r="E226" s="787"/>
      <c r="F226" s="787"/>
      <c r="G226" s="797"/>
      <c r="H226" s="739"/>
      <c r="I226" s="739"/>
      <c r="J226" s="739"/>
      <c r="K226" s="684"/>
      <c r="L226" s="739"/>
      <c r="M226" s="739"/>
      <c r="N226" s="739"/>
      <c r="O226" s="739"/>
      <c r="P226" s="739"/>
      <c r="Q226" s="739"/>
      <c r="R226" s="739"/>
      <c r="S226" s="739"/>
      <c r="T226" s="740"/>
      <c r="U226" s="740"/>
    </row>
    <row r="227" spans="1:21" x14ac:dyDescent="0.2">
      <c r="A227" s="739"/>
      <c r="B227" s="739"/>
      <c r="C227" s="739"/>
      <c r="E227" s="787"/>
      <c r="F227" s="787"/>
      <c r="G227" s="797"/>
      <c r="H227" s="739"/>
      <c r="I227" s="739"/>
      <c r="J227" s="739"/>
      <c r="K227" s="684"/>
      <c r="L227" s="739"/>
      <c r="M227" s="739"/>
      <c r="N227" s="739"/>
      <c r="O227" s="739"/>
      <c r="P227" s="739"/>
      <c r="Q227" s="739"/>
      <c r="R227" s="739"/>
      <c r="S227" s="739"/>
      <c r="T227" s="740"/>
      <c r="U227" s="740"/>
    </row>
    <row r="228" spans="1:21" x14ac:dyDescent="0.2">
      <c r="A228" s="739"/>
      <c r="B228" s="739"/>
      <c r="C228" s="739"/>
      <c r="E228" s="787"/>
      <c r="F228" s="787"/>
      <c r="G228" s="797"/>
      <c r="H228" s="739"/>
      <c r="I228" s="739"/>
      <c r="J228" s="739"/>
      <c r="K228" s="684"/>
      <c r="L228" s="739"/>
      <c r="M228" s="739"/>
      <c r="N228" s="739"/>
      <c r="O228" s="739"/>
      <c r="P228" s="739"/>
      <c r="Q228" s="739"/>
      <c r="R228" s="739"/>
      <c r="S228" s="739"/>
      <c r="T228" s="740"/>
      <c r="U228" s="740"/>
    </row>
    <row r="229" spans="1:21" x14ac:dyDescent="0.2">
      <c r="A229" s="739"/>
      <c r="B229" s="739"/>
      <c r="C229" s="739"/>
      <c r="E229" s="787"/>
      <c r="F229" s="787"/>
      <c r="G229" s="797"/>
      <c r="H229" s="739"/>
      <c r="I229" s="739"/>
      <c r="J229" s="739"/>
      <c r="K229" s="684"/>
      <c r="L229" s="739"/>
      <c r="M229" s="739"/>
      <c r="N229" s="739"/>
      <c r="O229" s="739"/>
      <c r="P229" s="739"/>
      <c r="Q229" s="739"/>
      <c r="R229" s="739"/>
      <c r="S229" s="739"/>
      <c r="T229" s="740"/>
      <c r="U229" s="740"/>
    </row>
    <row r="230" spans="1:21" x14ac:dyDescent="0.2">
      <c r="A230" s="739"/>
      <c r="B230" s="739"/>
      <c r="C230" s="739"/>
      <c r="E230" s="787"/>
      <c r="F230" s="787"/>
      <c r="G230" s="797"/>
      <c r="H230" s="739"/>
      <c r="I230" s="739"/>
      <c r="J230" s="739"/>
      <c r="K230" s="684"/>
      <c r="L230" s="739"/>
      <c r="M230" s="739"/>
      <c r="N230" s="739"/>
      <c r="O230" s="739"/>
      <c r="P230" s="739"/>
      <c r="Q230" s="739"/>
      <c r="R230" s="739"/>
      <c r="S230" s="739"/>
      <c r="T230" s="740"/>
      <c r="U230" s="740"/>
    </row>
    <row r="231" spans="1:21" x14ac:dyDescent="0.2">
      <c r="A231" s="739"/>
      <c r="B231" s="739"/>
      <c r="C231" s="739"/>
      <c r="E231" s="787"/>
      <c r="F231" s="787"/>
      <c r="G231" s="797"/>
      <c r="H231" s="739"/>
      <c r="I231" s="739"/>
      <c r="J231" s="739"/>
      <c r="K231" s="684"/>
      <c r="L231" s="739"/>
      <c r="M231" s="739"/>
      <c r="N231" s="739"/>
      <c r="O231" s="739"/>
      <c r="P231" s="739"/>
      <c r="Q231" s="739"/>
      <c r="R231" s="739"/>
      <c r="S231" s="739"/>
      <c r="T231" s="740"/>
      <c r="U231" s="740"/>
    </row>
    <row r="232" spans="1:21" x14ac:dyDescent="0.2">
      <c r="A232" s="739"/>
      <c r="B232" s="739"/>
      <c r="C232" s="739"/>
      <c r="E232" s="787"/>
      <c r="F232" s="787"/>
      <c r="G232" s="797"/>
      <c r="H232" s="739"/>
      <c r="I232" s="739"/>
      <c r="J232" s="739"/>
      <c r="K232" s="684"/>
      <c r="L232" s="739"/>
      <c r="M232" s="739"/>
      <c r="N232" s="739"/>
      <c r="O232" s="739"/>
      <c r="P232" s="739"/>
      <c r="Q232" s="739"/>
      <c r="R232" s="739"/>
      <c r="S232" s="739"/>
      <c r="T232" s="740"/>
      <c r="U232" s="740"/>
    </row>
    <row r="233" spans="1:21" x14ac:dyDescent="0.2">
      <c r="A233" s="739"/>
      <c r="B233" s="739"/>
      <c r="C233" s="739"/>
      <c r="E233" s="787"/>
      <c r="F233" s="787"/>
      <c r="G233" s="797"/>
      <c r="H233" s="739"/>
      <c r="I233" s="739"/>
      <c r="J233" s="739"/>
      <c r="K233" s="684"/>
      <c r="L233" s="739"/>
      <c r="M233" s="739"/>
      <c r="N233" s="739"/>
      <c r="O233" s="739"/>
      <c r="P233" s="739"/>
      <c r="Q233" s="739"/>
      <c r="R233" s="739"/>
      <c r="S233" s="739"/>
      <c r="T233" s="740"/>
      <c r="U233" s="740"/>
    </row>
    <row r="234" spans="1:21" x14ac:dyDescent="0.2">
      <c r="A234" s="739"/>
      <c r="B234" s="739"/>
      <c r="C234" s="739"/>
      <c r="E234" s="787"/>
      <c r="F234" s="787"/>
      <c r="G234" s="797"/>
      <c r="H234" s="739"/>
      <c r="I234" s="739"/>
      <c r="J234" s="739"/>
      <c r="K234" s="684"/>
      <c r="L234" s="739"/>
      <c r="M234" s="739"/>
      <c r="N234" s="739"/>
      <c r="O234" s="739"/>
      <c r="P234" s="739"/>
      <c r="Q234" s="739"/>
      <c r="R234" s="739"/>
      <c r="S234" s="739"/>
      <c r="T234" s="740"/>
      <c r="U234" s="740"/>
    </row>
    <row r="235" spans="1:21" x14ac:dyDescent="0.2">
      <c r="A235" s="739"/>
      <c r="B235" s="739"/>
      <c r="C235" s="739"/>
      <c r="E235" s="787"/>
      <c r="F235" s="787"/>
      <c r="G235" s="797"/>
      <c r="H235" s="739"/>
      <c r="I235" s="739"/>
      <c r="J235" s="739"/>
      <c r="K235" s="684"/>
      <c r="L235" s="739"/>
      <c r="M235" s="739"/>
      <c r="N235" s="739"/>
      <c r="O235" s="739"/>
      <c r="P235" s="739"/>
      <c r="Q235" s="739"/>
      <c r="R235" s="739"/>
      <c r="S235" s="739"/>
      <c r="T235" s="740"/>
      <c r="U235" s="740"/>
    </row>
    <row r="236" spans="1:21" x14ac:dyDescent="0.2">
      <c r="A236" s="739"/>
      <c r="B236" s="739"/>
      <c r="C236" s="739"/>
      <c r="E236" s="787"/>
      <c r="F236" s="787"/>
      <c r="G236" s="797"/>
      <c r="H236" s="739"/>
      <c r="I236" s="739"/>
      <c r="J236" s="739"/>
      <c r="K236" s="684"/>
      <c r="L236" s="739"/>
      <c r="M236" s="739"/>
      <c r="N236" s="739"/>
      <c r="O236" s="739"/>
      <c r="P236" s="739"/>
      <c r="Q236" s="739"/>
      <c r="R236" s="739"/>
      <c r="S236" s="739"/>
      <c r="T236" s="740"/>
      <c r="U236" s="740"/>
    </row>
    <row r="237" spans="1:21" x14ac:dyDescent="0.2">
      <c r="A237" s="739"/>
      <c r="B237" s="739"/>
      <c r="C237" s="739"/>
      <c r="E237" s="787"/>
      <c r="F237" s="787"/>
      <c r="G237" s="797"/>
      <c r="H237" s="739"/>
      <c r="I237" s="739"/>
      <c r="J237" s="739"/>
      <c r="K237" s="684"/>
      <c r="L237" s="739"/>
      <c r="M237" s="739"/>
      <c r="N237" s="739"/>
      <c r="O237" s="739"/>
      <c r="P237" s="739"/>
      <c r="Q237" s="739"/>
      <c r="R237" s="739"/>
      <c r="S237" s="739"/>
      <c r="T237" s="740"/>
      <c r="U237" s="740"/>
    </row>
    <row r="238" spans="1:21" x14ac:dyDescent="0.2">
      <c r="A238" s="739"/>
      <c r="B238" s="739"/>
      <c r="C238" s="739"/>
      <c r="E238" s="787"/>
      <c r="F238" s="787"/>
      <c r="G238" s="797"/>
      <c r="H238" s="739"/>
      <c r="I238" s="739"/>
      <c r="J238" s="739"/>
      <c r="K238" s="684"/>
      <c r="L238" s="739"/>
      <c r="M238" s="739"/>
      <c r="N238" s="739"/>
      <c r="O238" s="739"/>
      <c r="P238" s="739"/>
      <c r="Q238" s="739"/>
      <c r="R238" s="739"/>
      <c r="S238" s="739"/>
      <c r="T238" s="740"/>
      <c r="U238" s="740"/>
    </row>
    <row r="239" spans="1:21" x14ac:dyDescent="0.2">
      <c r="A239" s="739"/>
      <c r="B239" s="739"/>
      <c r="C239" s="739"/>
      <c r="E239" s="787"/>
      <c r="F239" s="787"/>
      <c r="G239" s="797"/>
      <c r="H239" s="739"/>
      <c r="I239" s="739"/>
      <c r="J239" s="739"/>
      <c r="K239" s="684"/>
      <c r="L239" s="739"/>
      <c r="M239" s="739"/>
      <c r="N239" s="739"/>
      <c r="O239" s="739"/>
      <c r="P239" s="739"/>
      <c r="Q239" s="739"/>
      <c r="R239" s="739"/>
      <c r="S239" s="739"/>
      <c r="T239" s="740"/>
      <c r="U239" s="740"/>
    </row>
    <row r="240" spans="1:21" x14ac:dyDescent="0.2">
      <c r="A240" s="739"/>
      <c r="B240" s="739"/>
      <c r="C240" s="739"/>
      <c r="E240" s="787"/>
      <c r="F240" s="787"/>
      <c r="G240" s="797"/>
      <c r="H240" s="739"/>
      <c r="I240" s="739"/>
      <c r="J240" s="739"/>
      <c r="K240" s="684"/>
      <c r="L240" s="739"/>
      <c r="M240" s="739"/>
      <c r="N240" s="739"/>
      <c r="O240" s="739"/>
      <c r="P240" s="739"/>
      <c r="Q240" s="739"/>
      <c r="R240" s="739"/>
      <c r="S240" s="739"/>
      <c r="T240" s="740"/>
      <c r="U240" s="740"/>
    </row>
    <row r="241" spans="1:21" x14ac:dyDescent="0.2">
      <c r="A241" s="739"/>
      <c r="B241" s="739"/>
      <c r="C241" s="739"/>
      <c r="E241" s="787"/>
      <c r="F241" s="787"/>
      <c r="G241" s="797"/>
      <c r="H241" s="739"/>
      <c r="I241" s="739"/>
      <c r="J241" s="739"/>
      <c r="K241" s="684"/>
      <c r="L241" s="739"/>
      <c r="M241" s="739"/>
      <c r="N241" s="739"/>
      <c r="O241" s="739"/>
      <c r="P241" s="739"/>
      <c r="Q241" s="739"/>
      <c r="R241" s="739"/>
      <c r="S241" s="739"/>
      <c r="T241" s="740"/>
      <c r="U241" s="740"/>
    </row>
    <row r="242" spans="1:21" x14ac:dyDescent="0.2">
      <c r="A242" s="739"/>
      <c r="B242" s="739"/>
      <c r="C242" s="739"/>
      <c r="E242" s="787"/>
      <c r="F242" s="787"/>
      <c r="G242" s="797"/>
      <c r="H242" s="739"/>
      <c r="I242" s="739"/>
      <c r="J242" s="739"/>
      <c r="K242" s="684"/>
      <c r="L242" s="739"/>
      <c r="M242" s="739"/>
      <c r="N242" s="739"/>
      <c r="O242" s="739"/>
      <c r="P242" s="739"/>
      <c r="Q242" s="739"/>
      <c r="R242" s="739"/>
      <c r="S242" s="739"/>
      <c r="T242" s="740"/>
      <c r="U242" s="740"/>
    </row>
    <row r="243" spans="1:21" x14ac:dyDescent="0.2">
      <c r="A243" s="739"/>
      <c r="B243" s="739"/>
      <c r="C243" s="739"/>
      <c r="E243" s="787"/>
      <c r="F243" s="787"/>
      <c r="G243" s="797"/>
      <c r="H243" s="739"/>
      <c r="I243" s="739"/>
      <c r="J243" s="739"/>
      <c r="K243" s="684"/>
      <c r="L243" s="739"/>
      <c r="M243" s="739"/>
      <c r="N243" s="739"/>
      <c r="O243" s="739"/>
      <c r="P243" s="739"/>
      <c r="Q243" s="739"/>
      <c r="R243" s="739"/>
      <c r="S243" s="739"/>
      <c r="T243" s="740"/>
      <c r="U243" s="740"/>
    </row>
    <row r="244" spans="1:21" x14ac:dyDescent="0.2">
      <c r="A244" s="739"/>
      <c r="B244" s="739"/>
      <c r="C244" s="739"/>
      <c r="E244" s="787"/>
      <c r="F244" s="787"/>
      <c r="G244" s="797"/>
      <c r="H244" s="739"/>
      <c r="I244" s="739"/>
      <c r="J244" s="739"/>
      <c r="K244" s="684"/>
      <c r="L244" s="739"/>
      <c r="M244" s="739"/>
      <c r="N244" s="739"/>
      <c r="O244" s="739"/>
      <c r="P244" s="739"/>
      <c r="Q244" s="739"/>
      <c r="R244" s="739"/>
      <c r="S244" s="739"/>
      <c r="T244" s="740"/>
      <c r="U244" s="740"/>
    </row>
    <row r="245" spans="1:21" x14ac:dyDescent="0.2">
      <c r="A245" s="739"/>
      <c r="B245" s="739"/>
      <c r="C245" s="739"/>
      <c r="E245" s="787"/>
      <c r="F245" s="787"/>
      <c r="G245" s="797"/>
      <c r="H245" s="739"/>
      <c r="I245" s="739"/>
      <c r="J245" s="739"/>
      <c r="K245" s="684"/>
      <c r="L245" s="739"/>
      <c r="M245" s="739"/>
      <c r="N245" s="739"/>
      <c r="O245" s="739"/>
      <c r="P245" s="739"/>
      <c r="Q245" s="739"/>
      <c r="R245" s="739"/>
      <c r="S245" s="739"/>
      <c r="T245" s="740"/>
      <c r="U245" s="740"/>
    </row>
    <row r="246" spans="1:21" x14ac:dyDescent="0.2">
      <c r="A246" s="739"/>
      <c r="B246" s="739"/>
      <c r="C246" s="739"/>
      <c r="E246" s="787"/>
      <c r="F246" s="787"/>
      <c r="G246" s="797"/>
      <c r="H246" s="739"/>
      <c r="I246" s="739"/>
      <c r="J246" s="739"/>
      <c r="K246" s="684"/>
      <c r="L246" s="739"/>
      <c r="M246" s="739"/>
      <c r="N246" s="739"/>
      <c r="O246" s="739"/>
      <c r="P246" s="739"/>
      <c r="Q246" s="739"/>
      <c r="R246" s="739"/>
      <c r="S246" s="739"/>
      <c r="T246" s="740"/>
      <c r="U246" s="740"/>
    </row>
    <row r="247" spans="1:21" x14ac:dyDescent="0.2">
      <c r="A247" s="739"/>
      <c r="B247" s="739"/>
      <c r="C247" s="739"/>
      <c r="E247" s="787"/>
      <c r="F247" s="787"/>
      <c r="G247" s="797"/>
      <c r="H247" s="739"/>
      <c r="I247" s="739"/>
      <c r="J247" s="739"/>
      <c r="K247" s="684"/>
      <c r="L247" s="739"/>
      <c r="M247" s="739"/>
      <c r="N247" s="739"/>
      <c r="O247" s="739"/>
      <c r="P247" s="739"/>
      <c r="Q247" s="739"/>
      <c r="R247" s="739"/>
      <c r="S247" s="739"/>
      <c r="T247" s="740"/>
      <c r="U247" s="740"/>
    </row>
    <row r="248" spans="1:21" x14ac:dyDescent="0.2">
      <c r="A248" s="739"/>
      <c r="B248" s="739"/>
      <c r="C248" s="739"/>
      <c r="E248" s="787"/>
      <c r="F248" s="787"/>
      <c r="G248" s="797"/>
      <c r="H248" s="739"/>
      <c r="I248" s="739"/>
      <c r="J248" s="739"/>
      <c r="K248" s="684"/>
      <c r="L248" s="739"/>
      <c r="M248" s="739"/>
      <c r="N248" s="739"/>
      <c r="O248" s="739"/>
      <c r="P248" s="739"/>
      <c r="Q248" s="739"/>
      <c r="R248" s="739"/>
      <c r="S248" s="739"/>
      <c r="T248" s="740"/>
      <c r="U248" s="740"/>
    </row>
    <row r="249" spans="1:21" x14ac:dyDescent="0.2">
      <c r="A249" s="739"/>
      <c r="B249" s="739"/>
      <c r="C249" s="739"/>
      <c r="E249" s="787"/>
      <c r="F249" s="787"/>
      <c r="G249" s="797"/>
      <c r="H249" s="739"/>
      <c r="I249" s="739"/>
      <c r="J249" s="739"/>
      <c r="K249" s="684"/>
      <c r="L249" s="739"/>
      <c r="M249" s="739"/>
      <c r="N249" s="739"/>
      <c r="O249" s="739"/>
      <c r="P249" s="739"/>
      <c r="Q249" s="739"/>
      <c r="R249" s="739"/>
      <c r="S249" s="739"/>
      <c r="T249" s="740"/>
      <c r="U249" s="740"/>
    </row>
    <row r="250" spans="1:21" x14ac:dyDescent="0.2">
      <c r="A250" s="739"/>
      <c r="B250" s="739"/>
      <c r="C250" s="739"/>
      <c r="E250" s="787"/>
      <c r="F250" s="787"/>
      <c r="G250" s="797"/>
      <c r="H250" s="739"/>
      <c r="I250" s="739"/>
      <c r="J250" s="739"/>
      <c r="K250" s="684"/>
      <c r="L250" s="739"/>
      <c r="M250" s="739"/>
      <c r="N250" s="739"/>
      <c r="O250" s="739"/>
      <c r="P250" s="739"/>
      <c r="Q250" s="739"/>
      <c r="R250" s="739"/>
      <c r="S250" s="739"/>
      <c r="T250" s="740"/>
      <c r="U250" s="740"/>
    </row>
    <row r="251" spans="1:21" x14ac:dyDescent="0.2">
      <c r="A251" s="739"/>
      <c r="B251" s="739"/>
      <c r="C251" s="739"/>
      <c r="E251" s="787"/>
      <c r="F251" s="787"/>
      <c r="G251" s="797"/>
      <c r="H251" s="739"/>
      <c r="I251" s="739"/>
      <c r="J251" s="739"/>
      <c r="K251" s="684"/>
      <c r="L251" s="739"/>
      <c r="M251" s="739"/>
      <c r="N251" s="739"/>
      <c r="O251" s="739"/>
      <c r="P251" s="739"/>
      <c r="Q251" s="739"/>
      <c r="R251" s="739"/>
      <c r="S251" s="739"/>
      <c r="T251" s="740"/>
      <c r="U251" s="740"/>
    </row>
    <row r="252" spans="1:21" x14ac:dyDescent="0.2">
      <c r="A252" s="739"/>
      <c r="B252" s="739"/>
      <c r="C252" s="739"/>
      <c r="E252" s="787"/>
      <c r="F252" s="787"/>
      <c r="G252" s="797"/>
      <c r="H252" s="739"/>
      <c r="I252" s="739"/>
      <c r="J252" s="739"/>
      <c r="K252" s="684"/>
      <c r="L252" s="739"/>
      <c r="M252" s="739"/>
      <c r="N252" s="739"/>
      <c r="O252" s="739"/>
      <c r="P252" s="739"/>
      <c r="Q252" s="739"/>
      <c r="R252" s="739"/>
      <c r="S252" s="739"/>
      <c r="T252" s="740"/>
      <c r="U252" s="740"/>
    </row>
  </sheetData>
  <hyperlinks>
    <hyperlink ref="N32" r:id="rId1" xr:uid="{DF3C54A2-F61B-404E-AC45-5479A4C8D051}"/>
  </hyperlinks>
  <pageMargins left="0.70866141732283472" right="0.70866141732283472" top="0.35433070866141736" bottom="0.23622047244094491" header="0.31496062992125984" footer="0.31496062992125984"/>
  <pageSetup paperSize="9" scale="62" fitToHeight="0" orientation="portrait" r:id="rId2"/>
  <legacyDrawing r:id="rId3"/>
  <tableParts count="1">
    <tablePart r:id="rId4"/>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pageSetUpPr fitToPage="1"/>
  </sheetPr>
  <dimension ref="A1:R406"/>
  <sheetViews>
    <sheetView showZeros="0" view="pageBreakPreview" zoomScale="90" zoomScaleNormal="110" zoomScaleSheetLayoutView="90" workbookViewId="0">
      <pane xSplit="4" topLeftCell="E1" activePane="topRight" state="frozen"/>
      <selection activeCell="N177" sqref="N177"/>
      <selection pane="topRight" activeCell="N34" sqref="N34"/>
    </sheetView>
  </sheetViews>
  <sheetFormatPr defaultColWidth="9.140625" defaultRowHeight="12.75" x14ac:dyDescent="0.2"/>
  <cols>
    <col min="1" max="1" width="6.7109375" style="118" customWidth="1"/>
    <col min="2" max="2" width="11.140625" style="442" customWidth="1"/>
    <col min="3" max="3" width="19.28515625" style="106" customWidth="1"/>
    <col min="4" max="4" width="16.7109375" style="106" customWidth="1"/>
    <col min="5" max="5" width="27.28515625" style="106" customWidth="1"/>
    <col min="6" max="7" width="9.7109375" style="118" customWidth="1"/>
    <col min="8" max="8" width="9.5703125" style="118" customWidth="1"/>
    <col min="9" max="9" width="8.140625" style="118" customWidth="1"/>
    <col min="10" max="10" width="11.28515625" style="103" customWidth="1"/>
    <col min="11" max="11" width="9.7109375" style="102" customWidth="1"/>
    <col min="12" max="12" width="12.42578125" style="104" customWidth="1"/>
    <col min="13" max="13" width="14.85546875" style="104" customWidth="1"/>
    <col min="14" max="14" width="14.140625" style="104" customWidth="1"/>
    <col min="15" max="15" width="13.7109375" style="119" customWidth="1"/>
    <col min="16" max="16" width="16.140625" style="104" customWidth="1"/>
    <col min="17" max="17" width="14.140625" style="104" customWidth="1"/>
    <col min="18" max="18" width="9.7109375" style="104" customWidth="1"/>
    <col min="19" max="16384" width="9.140625" style="104"/>
  </cols>
  <sheetData>
    <row r="1" spans="1:18" x14ac:dyDescent="0.2">
      <c r="A1" s="102"/>
      <c r="B1" s="441" t="s">
        <v>321</v>
      </c>
      <c r="C1" s="101"/>
      <c r="D1" s="100"/>
      <c r="E1" s="100"/>
      <c r="F1" s="102"/>
      <c r="G1" s="102"/>
      <c r="H1" s="102"/>
      <c r="I1" s="102"/>
      <c r="L1" s="111"/>
      <c r="M1" s="111"/>
      <c r="N1" s="111"/>
      <c r="O1" s="116"/>
      <c r="P1" s="111"/>
      <c r="Q1" s="111"/>
      <c r="R1" s="111"/>
    </row>
    <row r="2" spans="1:18" x14ac:dyDescent="0.2">
      <c r="A2" s="102"/>
      <c r="B2" s="441"/>
      <c r="C2" s="105"/>
      <c r="D2" s="100"/>
      <c r="E2" s="100"/>
      <c r="F2" s="102"/>
      <c r="G2" s="102"/>
      <c r="H2" s="102"/>
      <c r="I2" s="102"/>
      <c r="L2" s="111"/>
      <c r="M2" s="111"/>
      <c r="N2" s="111"/>
      <c r="O2" s="116"/>
      <c r="P2" s="111"/>
      <c r="Q2" s="111"/>
      <c r="R2" s="111"/>
    </row>
    <row r="3" spans="1:18" x14ac:dyDescent="0.2">
      <c r="A3" s="102"/>
      <c r="B3" s="449"/>
      <c r="C3" s="105"/>
      <c r="D3" s="100"/>
      <c r="E3" s="100"/>
      <c r="F3" s="102"/>
      <c r="G3" s="102"/>
      <c r="H3" s="102"/>
      <c r="I3" s="102"/>
      <c r="L3" s="111"/>
      <c r="M3" s="111"/>
      <c r="N3" s="111"/>
      <c r="O3" s="116"/>
      <c r="P3" s="111"/>
      <c r="Q3" s="111"/>
      <c r="R3" s="111"/>
    </row>
    <row r="4" spans="1:18" ht="12" x14ac:dyDescent="0.2">
      <c r="A4" s="102"/>
      <c r="B4" s="448" t="s">
        <v>322</v>
      </c>
      <c r="C4" s="107" t="str">
        <f>Report!E2</f>
        <v>2,4-D (RD)</v>
      </c>
      <c r="D4" s="108" t="s">
        <v>836</v>
      </c>
      <c r="E4" s="108"/>
      <c r="F4" s="109"/>
      <c r="G4" s="109"/>
      <c r="H4" s="109"/>
      <c r="I4" s="109"/>
      <c r="J4" s="109"/>
      <c r="K4" s="110"/>
      <c r="L4" s="111"/>
      <c r="M4" s="111"/>
      <c r="N4" s="111"/>
      <c r="O4" s="116"/>
      <c r="P4" s="111"/>
      <c r="Q4" s="111"/>
      <c r="R4" s="111"/>
    </row>
    <row r="5" spans="1:18" ht="12" x14ac:dyDescent="0.2">
      <c r="A5" s="102"/>
      <c r="B5" s="443" t="s">
        <v>837</v>
      </c>
      <c r="C5" s="407">
        <f ca="1">IF(Report!I6&gt;0,Report!I6,Report!G6)</f>
        <v>0.3</v>
      </c>
      <c r="D5" s="108"/>
      <c r="E5" s="108"/>
      <c r="F5" s="109"/>
      <c r="G5" s="109"/>
      <c r="H5" s="109"/>
      <c r="I5" s="109"/>
      <c r="J5" s="109"/>
      <c r="K5" s="110"/>
      <c r="L5" s="111"/>
      <c r="M5" s="111"/>
      <c r="N5" s="111" t="s">
        <v>838</v>
      </c>
      <c r="O5" s="116"/>
      <c r="P5" s="111"/>
      <c r="Q5" s="111"/>
      <c r="R5" s="111"/>
    </row>
    <row r="6" spans="1:18" ht="12" x14ac:dyDescent="0.2">
      <c r="A6" s="102"/>
      <c r="B6" s="444" t="s">
        <v>324</v>
      </c>
      <c r="C6" s="407">
        <f ca="1">Report!G6</f>
        <v>0.02</v>
      </c>
      <c r="D6" s="108"/>
      <c r="E6" s="108"/>
      <c r="F6" s="109"/>
      <c r="G6" s="109"/>
      <c r="H6" s="109"/>
      <c r="I6" s="109"/>
      <c r="J6" s="109"/>
      <c r="K6" s="110"/>
      <c r="L6" s="111"/>
      <c r="M6" s="111"/>
      <c r="N6" s="111"/>
      <c r="O6" s="116"/>
      <c r="P6" s="111"/>
      <c r="Q6" s="111"/>
      <c r="R6" s="111"/>
    </row>
    <row r="7" spans="1:18" x14ac:dyDescent="0.2">
      <c r="A7" s="116"/>
      <c r="B7" s="445" t="s">
        <v>839</v>
      </c>
      <c r="C7" s="112" t="str">
        <f ca="1">Report!O2</f>
        <v>2,4-D (RD)</v>
      </c>
      <c r="D7" s="112"/>
      <c r="E7" s="112"/>
      <c r="F7" s="113"/>
      <c r="G7" s="114"/>
      <c r="H7" s="114"/>
      <c r="I7" s="114"/>
      <c r="K7" s="113"/>
      <c r="L7" s="111"/>
      <c r="M7" s="111"/>
      <c r="N7" s="111"/>
      <c r="O7" s="116"/>
      <c r="P7" s="111"/>
      <c r="Q7" s="111"/>
      <c r="R7" s="111"/>
    </row>
    <row r="8" spans="1:18" x14ac:dyDescent="0.2">
      <c r="A8" s="116"/>
      <c r="B8" s="445"/>
      <c r="C8" s="115"/>
      <c r="D8" s="115"/>
      <c r="E8" s="115"/>
      <c r="F8" s="114"/>
      <c r="G8" s="114"/>
      <c r="H8" s="114"/>
      <c r="I8" s="114"/>
      <c r="K8" s="114"/>
      <c r="L8" s="111"/>
      <c r="M8" s="111"/>
      <c r="N8" s="111"/>
      <c r="O8" s="116"/>
      <c r="P8" s="111"/>
      <c r="Q8" s="111"/>
      <c r="R8" s="111"/>
    </row>
    <row r="9" spans="1:18" x14ac:dyDescent="0.2">
      <c r="A9" s="102"/>
      <c r="B9" s="449"/>
      <c r="C9" s="102"/>
      <c r="D9" s="100"/>
      <c r="E9" s="100"/>
      <c r="F9" s="102"/>
      <c r="G9" s="102"/>
      <c r="H9" s="102"/>
      <c r="I9" s="102"/>
      <c r="O9" s="116"/>
      <c r="P9" s="111"/>
      <c r="Q9" s="111"/>
      <c r="R9" s="111"/>
    </row>
    <row r="10" spans="1:18" ht="97.5" customHeight="1" x14ac:dyDescent="0.2">
      <c r="A10" s="455" t="s">
        <v>332</v>
      </c>
      <c r="B10" s="455" t="s">
        <v>333</v>
      </c>
      <c r="C10" s="455" t="s">
        <v>335</v>
      </c>
      <c r="D10" s="455" t="s">
        <v>840</v>
      </c>
      <c r="E10" s="455" t="s">
        <v>1705</v>
      </c>
      <c r="F10" s="455" t="s">
        <v>841</v>
      </c>
      <c r="G10" s="455" t="s">
        <v>842</v>
      </c>
      <c r="H10" s="455" t="s">
        <v>843</v>
      </c>
      <c r="I10" s="455" t="s">
        <v>844</v>
      </c>
      <c r="J10" s="590" t="s">
        <v>845</v>
      </c>
      <c r="K10" s="455" t="s">
        <v>846</v>
      </c>
      <c r="L10" s="455" t="s">
        <v>1712</v>
      </c>
      <c r="M10" s="455" t="s">
        <v>847</v>
      </c>
      <c r="N10" s="455" t="s">
        <v>1713</v>
      </c>
      <c r="O10" s="455" t="s">
        <v>848</v>
      </c>
      <c r="P10" s="455" t="s">
        <v>1715</v>
      </c>
      <c r="Q10" s="455" t="s">
        <v>1716</v>
      </c>
      <c r="R10" s="586" t="s">
        <v>1700</v>
      </c>
    </row>
    <row r="11" spans="1:18" ht="10.5" hidden="1" customHeight="1" x14ac:dyDescent="0.2">
      <c r="A11" s="3">
        <v>1</v>
      </c>
      <c r="B11" s="411">
        <v>100000</v>
      </c>
      <c r="C11" s="520" t="s">
        <v>354</v>
      </c>
      <c r="D11" s="418"/>
      <c r="E11" s="650" t="str">
        <f>CONCATENATE($C$4," / ",Table2[[#This Row],[Code no.]])</f>
        <v>2,4-D (RD) / 100000</v>
      </c>
      <c r="F11" s="526" t="str">
        <f>IF(Table2[[#This Row],[Crops included in co-ordinated monitoring programme]]="","",VLOOKUP(Table2[[#This Row],[lookup]],Table5[[Pesticide_Commodity]:[ARfD]],7,FALSE))</f>
        <v/>
      </c>
      <c r="G11" s="117" t="str">
        <f>IF(Table2[[#This Row],[Crops included in co-ordinated monitoring programme]]="","",VLOOKUP(Table2[[#This Row],[lookup]],Table5[[Pesticide_Commodity]:[ARfD]],8,FALSE))</f>
        <v/>
      </c>
      <c r="H11" s="526" t="str">
        <f>IF(Table2[[#This Row],[Crops included in co-ordinated monitoring programme]]="","",VLOOKUP(Table2[[#This Row],[lookup]],Table5[[Pesticide_Commodity]:[ARfD]],9,FALSE))</f>
        <v/>
      </c>
      <c r="I11" s="117" t="str">
        <f>IF(Table2[[#This Row],[Crops included in co-ordinated monitoring programme]]="","",VLOOKUP(Table2[[#This Row],[lookup]],Table5[[Pesticide_Commodity]:[ARfD]],10,FALSE))</f>
        <v/>
      </c>
      <c r="J11" s="117" t="str">
        <f>IF(Table2[[#This Row],[Crops included in co-ordinated monitoring programme]]="","",VLOOKUP(Table2[[#This Row],[lookup]],Table5[[Pesticide_Commodity]:[ARfD]],13,FALSE))</f>
        <v/>
      </c>
      <c r="K11" s="117" t="str">
        <f>IF(Table2[[#This Row],[Crops included in co-ordinated monitoring programme]]="","",VLOOKUP(Table2[[#This Row],[lookup]],Table5[[Pesticide_Commodity]:[MAX_of_HighestResidue]],12,FALSE))</f>
        <v/>
      </c>
      <c r="L11" s="591" t="str">
        <f>acute_adults!$V11</f>
        <v/>
      </c>
      <c r="M11" s="447">
        <f>acute_adults!L11</f>
        <v>0</v>
      </c>
      <c r="N11" s="591" t="str">
        <f>acute_children!$V11</f>
        <v/>
      </c>
      <c r="O11" s="585">
        <f>acute_children!L11</f>
        <v>0</v>
      </c>
      <c r="P11" s="591">
        <f>MAX(Table2[[#This Row],[acute intake adults (% of ARfD)]],Table2[[#This Row],[acute intake children (% of ARfD]])</f>
        <v>0</v>
      </c>
      <c r="Q11" s="584" t="str">
        <f>IF(Table2[[#This Row],[maximum (adults/children)]]=0,"",IF(Table2[[#This Row],[maximum (adults/children)]]=Table2[[#This Row],[acute intake children (% of ARfD]],Table2[[#This Row],[diet children]],Table2[[#This Row],[diet adult]]))</f>
        <v/>
      </c>
      <c r="R11" s="587"/>
    </row>
    <row r="12" spans="1:18" hidden="1" x14ac:dyDescent="0.2">
      <c r="A12" s="35">
        <v>2</v>
      </c>
      <c r="B12" s="414">
        <v>110000</v>
      </c>
      <c r="C12" s="521" t="s">
        <v>356</v>
      </c>
      <c r="D12" s="418"/>
      <c r="E12" s="418" t="str">
        <f>CONCATENATE($C$4," / ",Table2[[#This Row],[Code no.]])</f>
        <v>2,4-D (RD) / 110000</v>
      </c>
      <c r="F12" s="526" t="str">
        <f>IF(Table2[[#This Row],[Crops included in co-ordinated monitoring programme]]="","",VLOOKUP(Table2[[#This Row],[lookup]],Table5[[Pesticide_Commodity]:[ARfD]],7,FALSE))</f>
        <v/>
      </c>
      <c r="G12" s="117" t="str">
        <f>IF(Table2[[#This Row],[Crops included in co-ordinated monitoring programme]]="","",VLOOKUP(Table2[[#This Row],[lookup]],Table5[[Pesticide_Commodity]:[ARfD]],8,FALSE))</f>
        <v/>
      </c>
      <c r="H12" s="117" t="str">
        <f>IF(Table2[[#This Row],[Crops included in co-ordinated monitoring programme]]="","",VLOOKUP(Table2[[#This Row],[lookup]],Table5[[Pesticide_Commodity]:[ARfD]],9,FALSE))</f>
        <v/>
      </c>
      <c r="I12" s="117" t="str">
        <f>IF(Table2[[#This Row],[Crops included in co-ordinated monitoring programme]]="","",VLOOKUP(Table2[[#This Row],[lookup]],Table5[[Pesticide_Commodity]:[ARfD]],10,FALSE))</f>
        <v/>
      </c>
      <c r="J12" s="117" t="str">
        <f>IF(Table2[[#This Row],[Crops included in co-ordinated monitoring programme]]="","",VLOOKUP(Table2[[#This Row],[lookup]],Table5[[Pesticide_Commodity]:[ARfD]],13,FALSE))</f>
        <v/>
      </c>
      <c r="K12" s="117" t="str">
        <f>IF(Table2[[#This Row],[Crops included in co-ordinated monitoring programme]]="","",VLOOKUP(Table2[[#This Row],[lookup]],Table5[[Pesticide_Commodity]:[MAX_of_HighestResidue]],12,FALSE))</f>
        <v/>
      </c>
      <c r="L12" s="591" t="str">
        <f>acute_adults!$V12</f>
        <v/>
      </c>
      <c r="M12" s="447">
        <f>acute_adults!L12</f>
        <v>0</v>
      </c>
      <c r="N12" s="591" t="str">
        <f>acute_children!$V12</f>
        <v/>
      </c>
      <c r="O12" s="585">
        <f>acute_children!L12</f>
        <v>0</v>
      </c>
      <c r="P12" s="591">
        <f>MAX(Table2[[#This Row],[acute intake adults (% of ARfD)]],Table2[[#This Row],[acute intake children (% of ARfD]])</f>
        <v>0</v>
      </c>
      <c r="Q12" s="584" t="str">
        <f>IF(Table2[[#This Row],[maximum (adults/children)]]=0,"",IF(Table2[[#This Row],[maximum (adults/children)]]=Table2[[#This Row],[acute intake children (% of ARfD]],Table2[[#This Row],[diet children]],Table2[[#This Row],[diet adult]]))</f>
        <v/>
      </c>
      <c r="R12" s="587"/>
    </row>
    <row r="13" spans="1:18" hidden="1" x14ac:dyDescent="0.2">
      <c r="A13" s="31">
        <v>4</v>
      </c>
      <c r="B13" s="416">
        <v>110010</v>
      </c>
      <c r="C13" s="522" t="s">
        <v>357</v>
      </c>
      <c r="D13" s="418">
        <v>2018</v>
      </c>
      <c r="E13" s="418" t="str">
        <f>CONCATENATE($C$4," / ",Table2[[#This Row],[Code no.]])</f>
        <v>2,4-D (RD) / 110010</v>
      </c>
      <c r="F13" s="526" t="e">
        <f>IF(Table2[[#This Row],[Crops included in co-ordinated monitoring programme]]="","",VLOOKUP(Table2[[#This Row],[lookup]],Table5[[Pesticide_Commodity]:[ARfD]],7,FALSE))</f>
        <v>#N/A</v>
      </c>
      <c r="G13" s="117" t="e">
        <f>IF(Table2[[#This Row],[Crops included in co-ordinated monitoring programme]]="","",VLOOKUP(Table2[[#This Row],[lookup]],Table5[[Pesticide_Commodity]:[ARfD]],8,FALSE))</f>
        <v>#N/A</v>
      </c>
      <c r="H13" s="117" t="e">
        <f>IF(Table2[[#This Row],[Crops included in co-ordinated monitoring programme]]="","",VLOOKUP(Table2[[#This Row],[lookup]],Table5[[Pesticide_Commodity]:[ARfD]],9,FALSE))</f>
        <v>#N/A</v>
      </c>
      <c r="I13" s="117" t="e">
        <f>IF(Table2[[#This Row],[Crops included in co-ordinated monitoring programme]]="","",VLOOKUP(Table2[[#This Row],[lookup]],Table5[[Pesticide_Commodity]:[ARfD]],10,FALSE))</f>
        <v>#N/A</v>
      </c>
      <c r="J13" s="117" t="e">
        <f>IF(Table2[[#This Row],[Crops included in co-ordinated monitoring programme]]="","",VLOOKUP(Table2[[#This Row],[lookup]],Table5[[Pesticide_Commodity]:[ARfD]],13,FALSE))</f>
        <v>#N/A</v>
      </c>
      <c r="K13" s="117" t="e">
        <f>IF(Table2[[#This Row],[Crops included in co-ordinated monitoring programme]]="","",VLOOKUP(Table2[[#This Row],[lookup]],Table5[[Pesticide_Commodity]:[MAX_of_HighestResidue]],12,FALSE))</f>
        <v>#N/A</v>
      </c>
      <c r="L13" s="591" t="e">
        <f>acute_adults!$V13</f>
        <v>#N/A</v>
      </c>
      <c r="M13" s="447" t="str">
        <f>acute_adults!L13</f>
        <v>FI women</v>
      </c>
      <c r="N13" s="591" t="e">
        <f>acute_children!$V13</f>
        <v>#N/A</v>
      </c>
      <c r="O13" s="585" t="str">
        <f>acute_children!L13</f>
        <v>DE child</v>
      </c>
      <c r="P13" s="591" t="e">
        <f>MAX(Table2[[#This Row],[acute intake adults (% of ARfD)]],Table2[[#This Row],[acute intake children (% of ARfD]])</f>
        <v>#N/A</v>
      </c>
      <c r="Q13" s="584" t="e">
        <f>IF(Table2[[#This Row],[maximum (adults/children)]]=0,"",IF(Table2[[#This Row],[maximum (adults/children)]]=Table2[[#This Row],[acute intake children (% of ARfD]],Table2[[#This Row],[diet children]],Table2[[#This Row],[diet adult]]))</f>
        <v>#N/A</v>
      </c>
      <c r="R13" s="587"/>
    </row>
    <row r="14" spans="1:18" x14ac:dyDescent="0.2">
      <c r="A14" s="31">
        <v>4</v>
      </c>
      <c r="B14" s="416">
        <v>110020</v>
      </c>
      <c r="C14" s="233" t="s">
        <v>313</v>
      </c>
      <c r="D14" s="418">
        <v>2020</v>
      </c>
      <c r="E14" s="418" t="str">
        <f>CONCATENATE($C$4," / ",Table2[[#This Row],[Code no.]])</f>
        <v>2,4-D (RD) / 110020</v>
      </c>
      <c r="F14" s="526" t="str">
        <f>IF(Table2[[#This Row],[Crops included in co-ordinated monitoring programme]]="","",VLOOKUP(Table2[[#This Row],[lookup]],Table5[[Pesticide_Commodity]:[ARfD]],7,FALSE))</f>
        <v>P0110020A / 2,4-D (RD)</v>
      </c>
      <c r="G14" s="117">
        <f>IF(Table2[[#This Row],[Crops included in co-ordinated monitoring programme]]="","",VLOOKUP(Table2[[#This Row],[lookup]],Table5[[Pesticide_Commodity]:[ARfD]],8,FALSE))</f>
        <v>1</v>
      </c>
      <c r="H14" s="117">
        <f>IF(Table2[[#This Row],[Crops included in co-ordinated monitoring programme]]="","",VLOOKUP(Table2[[#This Row],[lookup]],Table5[[Pesticide_Commodity]:[ARfD]],9,FALSE))</f>
        <v>757</v>
      </c>
      <c r="I14" s="117">
        <f>IF(Table2[[#This Row],[Crops included in co-ordinated monitoring programme]]="","",VLOOKUP(Table2[[#This Row],[lookup]],Table5[[Pesticide_Commodity]:[ARfD]],10,FALSE))</f>
        <v>142</v>
      </c>
      <c r="J14" s="117">
        <f>IF(Table2[[#This Row],[Crops included in co-ordinated monitoring programme]]="","",VLOOKUP(Table2[[#This Row],[lookup]],Table5[[Pesticide_Commodity]:[ARfD]],13,FALSE))</f>
        <v>7.8215555555555552E-2</v>
      </c>
      <c r="K14" s="117">
        <f>IF(Table2[[#This Row],[Crops included in co-ordinated monitoring programme]]="","",VLOOKUP(Table2[[#This Row],[lookup]],Table5[[Pesticide_Commodity]:[MAX_of_HighestResidue]],12,FALSE))</f>
        <v>0.61</v>
      </c>
      <c r="L14" s="591">
        <f ca="1">acute_adults!$V14</f>
        <v>6.235449320794148E-2</v>
      </c>
      <c r="M14" s="447" t="str">
        <f>acute_adults!L14</f>
        <v>UK 15-18 years</v>
      </c>
      <c r="N14" s="591">
        <f ca="1">acute_children!$V14</f>
        <v>0.26966206896551725</v>
      </c>
      <c r="O14" s="585" t="str">
        <f>acute_children!L14</f>
        <v>UK infant</v>
      </c>
      <c r="P14" s="592">
        <f ca="1">MAX(Table2[[#This Row],[acute intake adults (% of ARfD)]],Table2[[#This Row],[acute intake children (% of ARfD]])</f>
        <v>0.26966206896551725</v>
      </c>
      <c r="Q14" s="584" t="str">
        <f ca="1">IF(Table2[[#This Row],[maximum (adults/children)]]=0,"",IF(Table2[[#This Row],[maximum (adults/children)]]=Table2[[#This Row],[acute intake children (% of ARfD]],Table2[[#This Row],[diet children]],Table2[[#This Row],[diet adult]]))</f>
        <v>UK infant</v>
      </c>
      <c r="R14" s="587"/>
    </row>
    <row r="15" spans="1:18" hidden="1" x14ac:dyDescent="0.2">
      <c r="A15" s="31">
        <v>4</v>
      </c>
      <c r="B15" s="416">
        <v>110030</v>
      </c>
      <c r="C15" s="522" t="s">
        <v>363</v>
      </c>
      <c r="D15" s="418"/>
      <c r="E15" s="418" t="str">
        <f>CONCATENATE($C$4," / ",Table2[[#This Row],[Code no.]])</f>
        <v>2,4-D (RD) / 110030</v>
      </c>
      <c r="F15" s="526" t="str">
        <f>IF(Table2[[#This Row],[Crops included in co-ordinated monitoring programme]]="","",VLOOKUP(Table2[[#This Row],[lookup]],Table5[[Pesticide_Commodity]:[ARfD]],7,FALSE))</f>
        <v/>
      </c>
      <c r="G15" s="117" t="str">
        <f>IF(Table2[[#This Row],[Crops included in co-ordinated monitoring programme]]="","",VLOOKUP(Table2[[#This Row],[lookup]],Table5[[Pesticide_Commodity]:[ARfD]],8,FALSE))</f>
        <v/>
      </c>
      <c r="H15" s="117" t="str">
        <f>IF(Table2[[#This Row],[Crops included in co-ordinated monitoring programme]]="","",VLOOKUP(Table2[[#This Row],[lookup]],Table5[[Pesticide_Commodity]:[ARfD]],9,FALSE))</f>
        <v/>
      </c>
      <c r="I15" s="117" t="str">
        <f>IF(Table2[[#This Row],[Crops included in co-ordinated monitoring programme]]="","",VLOOKUP(Table2[[#This Row],[lookup]],Table5[[Pesticide_Commodity]:[ARfD]],10,FALSE))</f>
        <v/>
      </c>
      <c r="J15" s="117" t="str">
        <f>IF(Table2[[#This Row],[Crops included in co-ordinated monitoring programme]]="","",VLOOKUP(Table2[[#This Row],[lookup]],Table5[[Pesticide_Commodity]:[ARfD]],13,FALSE))</f>
        <v/>
      </c>
      <c r="K15" s="117" t="str">
        <f>IF(Table2[[#This Row],[Crops included in co-ordinated monitoring programme]]="","",VLOOKUP(Table2[[#This Row],[lookup]],Table5[[Pesticide_Commodity]:[MAX_of_HighestResidue]],12,FALSE))</f>
        <v/>
      </c>
      <c r="L15" s="591" t="str">
        <f>acute_adults!$V15</f>
        <v/>
      </c>
      <c r="M15" s="447" t="str">
        <f>acute_adults!L15</f>
        <v>CZ females 15-17 years</v>
      </c>
      <c r="N15" s="591" t="str">
        <f>acute_children!$V15</f>
        <v/>
      </c>
      <c r="O15" s="585" t="str">
        <f>acute_children!L15</f>
        <v>DE child</v>
      </c>
      <c r="P15" s="591">
        <f>MAX(Table2[[#This Row],[acute intake adults (% of ARfD)]],Table2[[#This Row],[acute intake children (% of ARfD]])</f>
        <v>0</v>
      </c>
      <c r="Q15" s="584" t="str">
        <f>IF(Table2[[#This Row],[maximum (adults/children)]]=0,"",IF(Table2[[#This Row],[maximum (adults/children)]]=Table2[[#This Row],[acute intake children (% of ARfD]],Table2[[#This Row],[diet children]],Table2[[#This Row],[diet adult]]))</f>
        <v/>
      </c>
      <c r="R15" s="587"/>
    </row>
    <row r="16" spans="1:18" hidden="1" x14ac:dyDescent="0.2">
      <c r="A16" s="31">
        <v>4</v>
      </c>
      <c r="B16" s="416">
        <v>110040</v>
      </c>
      <c r="C16" s="522" t="s">
        <v>366</v>
      </c>
      <c r="D16" s="418"/>
      <c r="E16" s="418" t="str">
        <f>CONCATENATE($C$4," / ",Table2[[#This Row],[Code no.]])</f>
        <v>2,4-D (RD) / 110040</v>
      </c>
      <c r="F16" s="526" t="str">
        <f>IF(Table2[[#This Row],[Crops included in co-ordinated monitoring programme]]="","",VLOOKUP(Table2[[#This Row],[lookup]],Table5[[Pesticide_Commodity]:[ARfD]],7,FALSE))</f>
        <v/>
      </c>
      <c r="G16" s="117" t="str">
        <f>IF(Table2[[#This Row],[Crops included in co-ordinated monitoring programme]]="","",VLOOKUP(Table2[[#This Row],[lookup]],Table5[[Pesticide_Commodity]:[ARfD]],8,FALSE))</f>
        <v/>
      </c>
      <c r="H16" s="117" t="str">
        <f>IF(Table2[[#This Row],[Crops included in co-ordinated monitoring programme]]="","",VLOOKUP(Table2[[#This Row],[lookup]],Table5[[Pesticide_Commodity]:[ARfD]],9,FALSE))</f>
        <v/>
      </c>
      <c r="I16" s="117" t="str">
        <f>IF(Table2[[#This Row],[Crops included in co-ordinated monitoring programme]]="","",VLOOKUP(Table2[[#This Row],[lookup]],Table5[[Pesticide_Commodity]:[ARfD]],10,FALSE))</f>
        <v/>
      </c>
      <c r="J16" s="117" t="str">
        <f>IF(Table2[[#This Row],[Crops included in co-ordinated monitoring programme]]="","",VLOOKUP(Table2[[#This Row],[lookup]],Table5[[Pesticide_Commodity]:[ARfD]],13,FALSE))</f>
        <v/>
      </c>
      <c r="K16" s="117" t="str">
        <f>IF(Table2[[#This Row],[Crops included in co-ordinated monitoring programme]]="","",VLOOKUP(Table2[[#This Row],[lookup]],Table5[[Pesticide_Commodity]:[MAX_of_HighestResidue]],12,FALSE))</f>
        <v/>
      </c>
      <c r="L16" s="591" t="str">
        <f>acute_adults!$V16</f>
        <v/>
      </c>
      <c r="M16" s="447" t="str">
        <f>acute_adults!L16</f>
        <v>UK elderly (residential)</v>
      </c>
      <c r="N16" s="591" t="str">
        <f>acute_children!$V16</f>
        <v/>
      </c>
      <c r="O16" s="585" t="str">
        <f>acute_children!L16</f>
        <v>UK toddler</v>
      </c>
      <c r="P16" s="591">
        <f>MAX(Table2[[#This Row],[acute intake adults (% of ARfD)]],Table2[[#This Row],[acute intake children (% of ARfD]])</f>
        <v>0</v>
      </c>
      <c r="Q16" s="584" t="str">
        <f>IF(Table2[[#This Row],[maximum (adults/children)]]=0,"",IF(Table2[[#This Row],[maximum (adults/children)]]=Table2[[#This Row],[acute intake children (% of ARfD]],Table2[[#This Row],[diet children]],Table2[[#This Row],[diet adult]]))</f>
        <v/>
      </c>
      <c r="R16" s="587"/>
    </row>
    <row r="17" spans="1:18" hidden="1" x14ac:dyDescent="0.2">
      <c r="A17" s="31">
        <v>4</v>
      </c>
      <c r="B17" s="416">
        <v>110050</v>
      </c>
      <c r="C17" s="522" t="s">
        <v>368</v>
      </c>
      <c r="D17" s="418"/>
      <c r="E17" s="418" t="str">
        <f>CONCATENATE($C$4," / ",Table2[[#This Row],[Code no.]])</f>
        <v>2,4-D (RD) / 110050</v>
      </c>
      <c r="F17" s="526" t="str">
        <f>IF(Table2[[#This Row],[Crops included in co-ordinated monitoring programme]]="","",VLOOKUP(Table2[[#This Row],[lookup]],Table5[[Pesticide_Commodity]:[ARfD]],7,FALSE))</f>
        <v/>
      </c>
      <c r="G17" s="117" t="str">
        <f>IF(Table2[[#This Row],[Crops included in co-ordinated monitoring programme]]="","",VLOOKUP(Table2[[#This Row],[lookup]],Table5[[Pesticide_Commodity]:[ARfD]],8,FALSE))</f>
        <v/>
      </c>
      <c r="H17" s="117" t="str">
        <f>IF(Table2[[#This Row],[Crops included in co-ordinated monitoring programme]]="","",VLOOKUP(Table2[[#This Row],[lookup]],Table5[[Pesticide_Commodity]:[ARfD]],9,FALSE))</f>
        <v/>
      </c>
      <c r="I17" s="117" t="str">
        <f>IF(Table2[[#This Row],[Crops included in co-ordinated monitoring programme]]="","",VLOOKUP(Table2[[#This Row],[lookup]],Table5[[Pesticide_Commodity]:[ARfD]],10,FALSE))</f>
        <v/>
      </c>
      <c r="J17" s="117" t="str">
        <f>IF(Table2[[#This Row],[Crops included in co-ordinated monitoring programme]]="","",VLOOKUP(Table2[[#This Row],[lookup]],Table5[[Pesticide_Commodity]:[ARfD]],13,FALSE))</f>
        <v/>
      </c>
      <c r="K17" s="117" t="str">
        <f>IF(Table2[[#This Row],[Crops included in co-ordinated monitoring programme]]="","",VLOOKUP(Table2[[#This Row],[lookup]],Table5[[Pesticide_Commodity]:[MAX_of_HighestResidue]],12,FALSE))</f>
        <v/>
      </c>
      <c r="L17" s="591" t="str">
        <f>acute_adults!$V17</f>
        <v/>
      </c>
      <c r="M17" s="447" t="str">
        <f>acute_adults!L17</f>
        <v>CZ males 15-17 years</v>
      </c>
      <c r="N17" s="591" t="str">
        <f>acute_children!$V17</f>
        <v/>
      </c>
      <c r="O17" s="585" t="str">
        <f>acute_children!L17</f>
        <v>NL toddler</v>
      </c>
      <c r="P17" s="592">
        <f>MAX(Table2[[#This Row],[acute intake adults (% of ARfD)]],Table2[[#This Row],[acute intake children (% of ARfD]])</f>
        <v>0</v>
      </c>
      <c r="Q17" s="584" t="str">
        <f>IF(Table2[[#This Row],[maximum (adults/children)]]=0,"",IF(Table2[[#This Row],[maximum (adults/children)]]=Table2[[#This Row],[acute intake children (% of ARfD]],Table2[[#This Row],[diet children]],Table2[[#This Row],[diet adult]]))</f>
        <v/>
      </c>
      <c r="R17" s="587"/>
    </row>
    <row r="18" spans="1:18" hidden="1" x14ac:dyDescent="0.2">
      <c r="A18" s="31">
        <v>4</v>
      </c>
      <c r="B18" s="416">
        <v>110990</v>
      </c>
      <c r="C18" s="522" t="s">
        <v>370</v>
      </c>
      <c r="D18" s="418"/>
      <c r="E18" s="418" t="str">
        <f>CONCATENATE($C$4," / ",Table2[[#This Row],[Code no.]])</f>
        <v>2,4-D (RD) / 110990</v>
      </c>
      <c r="F18" s="526" t="str">
        <f>IF(Table2[[#This Row],[Crops included in co-ordinated monitoring programme]]="","",VLOOKUP(Table2[[#This Row],[lookup]],Table5[[Pesticide_Commodity]:[ARfD]],7,FALSE))</f>
        <v/>
      </c>
      <c r="G18" s="117" t="str">
        <f>IF(Table2[[#This Row],[Crops included in co-ordinated monitoring programme]]="","",VLOOKUP(Table2[[#This Row],[lookup]],Table5[[Pesticide_Commodity]:[ARfD]],8,FALSE))</f>
        <v/>
      </c>
      <c r="H18" s="117" t="str">
        <f>IF(Table2[[#This Row],[Crops included in co-ordinated monitoring programme]]="","",VLOOKUP(Table2[[#This Row],[lookup]],Table5[[Pesticide_Commodity]:[ARfD]],9,FALSE))</f>
        <v/>
      </c>
      <c r="I18" s="117" t="str">
        <f>IF(Table2[[#This Row],[Crops included in co-ordinated monitoring programme]]="","",VLOOKUP(Table2[[#This Row],[lookup]],Table5[[Pesticide_Commodity]:[ARfD]],10,FALSE))</f>
        <v/>
      </c>
      <c r="J18" s="117" t="str">
        <f>IF(Table2[[#This Row],[Crops included in co-ordinated monitoring programme]]="","",VLOOKUP(Table2[[#This Row],[lookup]],Table5[[Pesticide_Commodity]:[ARfD]],13,FALSE))</f>
        <v/>
      </c>
      <c r="K18" s="117" t="str">
        <f>IF(Table2[[#This Row],[Crops included in co-ordinated monitoring programme]]="","",VLOOKUP(Table2[[#This Row],[lookup]],Table5[[Pesticide_Commodity]:[MAX_of_HighestResidue]],12,FALSE))</f>
        <v/>
      </c>
      <c r="L18" s="591" t="str">
        <f>acute_adults!$V18</f>
        <v/>
      </c>
      <c r="M18" s="447">
        <f>acute_adults!L18</f>
        <v>0</v>
      </c>
      <c r="N18" s="591" t="str">
        <f>acute_children!$V18</f>
        <v/>
      </c>
      <c r="O18" s="585">
        <f>acute_children!L18</f>
        <v>0</v>
      </c>
      <c r="P18" s="591">
        <f>MAX(Table2[[#This Row],[acute intake adults (% of ARfD)]],Table2[[#This Row],[acute intake children (% of ARfD]])</f>
        <v>0</v>
      </c>
      <c r="Q18" s="584" t="str">
        <f>IF(Table2[[#This Row],[maximum (adults/children)]]=0,"",IF(Table2[[#This Row],[maximum (adults/children)]]=Table2[[#This Row],[acute intake children (% of ARfD]],Table2[[#This Row],[diet children]],Table2[[#This Row],[diet adult]]))</f>
        <v/>
      </c>
      <c r="R18" s="587"/>
    </row>
    <row r="19" spans="1:18" hidden="1" x14ac:dyDescent="0.2">
      <c r="A19" s="35">
        <v>2</v>
      </c>
      <c r="B19" s="414">
        <v>120000</v>
      </c>
      <c r="C19" s="521" t="s">
        <v>373</v>
      </c>
      <c r="D19" s="418"/>
      <c r="E19" s="418" t="str">
        <f>CONCATENATE($C$4," / ",Table2[[#This Row],[Code no.]])</f>
        <v>2,4-D (RD) / 120000</v>
      </c>
      <c r="F19" s="526" t="str">
        <f>IF(Table2[[#This Row],[Crops included in co-ordinated monitoring programme]]="","",VLOOKUP(Table2[[#This Row],[lookup]],Table5[[Pesticide_Commodity]:[ARfD]],7,FALSE))</f>
        <v/>
      </c>
      <c r="G19" s="117" t="str">
        <f>IF(Table2[[#This Row],[Crops included in co-ordinated monitoring programme]]="","",VLOOKUP(Table2[[#This Row],[lookup]],Table5[[Pesticide_Commodity]:[ARfD]],8,FALSE))</f>
        <v/>
      </c>
      <c r="H19" s="117" t="str">
        <f>IF(Table2[[#This Row],[Crops included in co-ordinated monitoring programme]]="","",VLOOKUP(Table2[[#This Row],[lookup]],Table5[[Pesticide_Commodity]:[ARfD]],9,FALSE))</f>
        <v/>
      </c>
      <c r="I19" s="117" t="str">
        <f>IF(Table2[[#This Row],[Crops included in co-ordinated monitoring programme]]="","",VLOOKUP(Table2[[#This Row],[lookup]],Table5[[Pesticide_Commodity]:[ARfD]],10,FALSE))</f>
        <v/>
      </c>
      <c r="J19" s="117" t="str">
        <f>IF(Table2[[#This Row],[Crops included in co-ordinated monitoring programme]]="","",VLOOKUP(Table2[[#This Row],[lookup]],Table5[[Pesticide_Commodity]:[ARfD]],13,FALSE))</f>
        <v/>
      </c>
      <c r="K19" s="117" t="str">
        <f>IF(Table2[[#This Row],[Crops included in co-ordinated monitoring programme]]="","",VLOOKUP(Table2[[#This Row],[lookup]],Table5[[Pesticide_Commodity]:[MAX_of_HighestResidue]],12,FALSE))</f>
        <v/>
      </c>
      <c r="L19" s="591" t="str">
        <f>acute_adults!$V19</f>
        <v/>
      </c>
      <c r="M19" s="447">
        <f>acute_adults!L19</f>
        <v>0</v>
      </c>
      <c r="N19" s="591" t="str">
        <f>acute_children!$V19</f>
        <v/>
      </c>
      <c r="O19" s="585">
        <f>acute_children!L19</f>
        <v>0</v>
      </c>
      <c r="P19" s="591">
        <f>MAX(Table2[[#This Row],[acute intake adults (% of ARfD)]],Table2[[#This Row],[acute intake children (% of ARfD]])</f>
        <v>0</v>
      </c>
      <c r="Q19" s="584" t="str">
        <f>IF(Table2[[#This Row],[maximum (adults/children)]]=0,"",IF(Table2[[#This Row],[maximum (adults/children)]]=Table2[[#This Row],[acute intake children (% of ARfD]],Table2[[#This Row],[diet children]],Table2[[#This Row],[diet adult]]))</f>
        <v/>
      </c>
      <c r="R19" s="587"/>
    </row>
    <row r="20" spans="1:18" hidden="1" x14ac:dyDescent="0.2">
      <c r="A20" s="31">
        <v>4</v>
      </c>
      <c r="B20" s="416">
        <v>120010</v>
      </c>
      <c r="C20" s="522" t="s">
        <v>374</v>
      </c>
      <c r="D20" s="418"/>
      <c r="E20" s="418" t="str">
        <f>CONCATENATE($C$4," / ",Table2[[#This Row],[Code no.]])</f>
        <v>2,4-D (RD) / 120010</v>
      </c>
      <c r="F20" s="526" t="str">
        <f>IF(Table2[[#This Row],[Crops included in co-ordinated monitoring programme]]="","",VLOOKUP(Table2[[#This Row],[lookup]],Table5[[Pesticide_Commodity]:[ARfD]],7,FALSE))</f>
        <v/>
      </c>
      <c r="G20" s="117" t="str">
        <f>IF(Table2[[#This Row],[Crops included in co-ordinated monitoring programme]]="","",VLOOKUP(Table2[[#This Row],[lookup]],Table5[[Pesticide_Commodity]:[ARfD]],8,FALSE))</f>
        <v/>
      </c>
      <c r="H20" s="117" t="str">
        <f>IF(Table2[[#This Row],[Crops included in co-ordinated monitoring programme]]="","",VLOOKUP(Table2[[#This Row],[lookup]],Table5[[Pesticide_Commodity]:[ARfD]],9,FALSE))</f>
        <v/>
      </c>
      <c r="I20" s="117" t="str">
        <f>IF(Table2[[#This Row],[Crops included in co-ordinated monitoring programme]]="","",VLOOKUP(Table2[[#This Row],[lookup]],Table5[[Pesticide_Commodity]:[ARfD]],10,FALSE))</f>
        <v/>
      </c>
      <c r="J20" s="117" t="str">
        <f>IF(Table2[[#This Row],[Crops included in co-ordinated monitoring programme]]="","",VLOOKUP(Table2[[#This Row],[lookup]],Table5[[Pesticide_Commodity]:[ARfD]],13,FALSE))</f>
        <v/>
      </c>
      <c r="K20" s="117" t="str">
        <f>IF(Table2[[#This Row],[Crops included in co-ordinated monitoring programme]]="","",VLOOKUP(Table2[[#This Row],[lookup]],Table5[[Pesticide_Commodity]:[MAX_of_HighestResidue]],12,FALSE))</f>
        <v/>
      </c>
      <c r="L20" s="591" t="str">
        <f>acute_adults!$V20</f>
        <v/>
      </c>
      <c r="M20" s="447" t="str">
        <f>acute_adults!L20</f>
        <v>NL general population</v>
      </c>
      <c r="N20" s="591" t="str">
        <f>acute_children!$V20</f>
        <v/>
      </c>
      <c r="O20" s="585" t="str">
        <f>acute_children!L20</f>
        <v>IE child</v>
      </c>
      <c r="P20" s="591">
        <f>MAX(Table2[[#This Row],[acute intake adults (% of ARfD)]],Table2[[#This Row],[acute intake children (% of ARfD]])</f>
        <v>0</v>
      </c>
      <c r="Q20" s="584" t="str">
        <f>IF(Table2[[#This Row],[maximum (adults/children)]]=0,"",IF(Table2[[#This Row],[maximum (adults/children)]]=Table2[[#This Row],[acute intake children (% of ARfD]],Table2[[#This Row],[diet children]],Table2[[#This Row],[diet adult]]))</f>
        <v/>
      </c>
      <c r="R20" s="587"/>
    </row>
    <row r="21" spans="1:18" hidden="1" x14ac:dyDescent="0.2">
      <c r="A21" s="31">
        <v>4</v>
      </c>
      <c r="B21" s="416">
        <v>120020</v>
      </c>
      <c r="C21" s="522" t="s">
        <v>378</v>
      </c>
      <c r="D21" s="418"/>
      <c r="E21" s="418" t="str">
        <f>CONCATENATE($C$4," / ",Table2[[#This Row],[Code no.]])</f>
        <v>2,4-D (RD) / 120020</v>
      </c>
      <c r="F21" s="526" t="str">
        <f>IF(Table2[[#This Row],[Crops included in co-ordinated monitoring programme]]="","",VLOOKUP(Table2[[#This Row],[lookup]],Table5[[Pesticide_Commodity]:[ARfD]],7,FALSE))</f>
        <v/>
      </c>
      <c r="G21" s="117" t="str">
        <f>IF(Table2[[#This Row],[Crops included in co-ordinated monitoring programme]]="","",VLOOKUP(Table2[[#This Row],[lookup]],Table5[[Pesticide_Commodity]:[ARfD]],8,FALSE))</f>
        <v/>
      </c>
      <c r="H21" s="117" t="str">
        <f>IF(Table2[[#This Row],[Crops included in co-ordinated monitoring programme]]="","",VLOOKUP(Table2[[#This Row],[lookup]],Table5[[Pesticide_Commodity]:[ARfD]],9,FALSE))</f>
        <v/>
      </c>
      <c r="I21" s="117" t="str">
        <f>IF(Table2[[#This Row],[Crops included in co-ordinated monitoring programme]]="","",VLOOKUP(Table2[[#This Row],[lookup]],Table5[[Pesticide_Commodity]:[ARfD]],10,FALSE))</f>
        <v/>
      </c>
      <c r="J21" s="117" t="str">
        <f>IF(Table2[[#This Row],[Crops included in co-ordinated monitoring programme]]="","",VLOOKUP(Table2[[#This Row],[lookup]],Table5[[Pesticide_Commodity]:[ARfD]],13,FALSE))</f>
        <v/>
      </c>
      <c r="K21" s="117" t="str">
        <f>IF(Table2[[#This Row],[Crops included in co-ordinated monitoring programme]]="","",VLOOKUP(Table2[[#This Row],[lookup]],Table5[[Pesticide_Commodity]:[MAX_of_HighestResidue]],12,FALSE))</f>
        <v/>
      </c>
      <c r="L21" s="591" t="str">
        <f>acute_adults!$V21</f>
        <v/>
      </c>
      <c r="M21" s="447" t="str">
        <f>acute_adults!L21</f>
        <v>UK adult</v>
      </c>
      <c r="N21" s="591" t="str">
        <f>acute_children!$V21</f>
        <v/>
      </c>
      <c r="O21" s="585" t="str">
        <f>acute_children!L21</f>
        <v>UK 4-6 years</v>
      </c>
      <c r="P21" s="591">
        <f>MAX(Table2[[#This Row],[acute intake adults (% of ARfD)]],Table2[[#This Row],[acute intake children (% of ARfD]])</f>
        <v>0</v>
      </c>
      <c r="Q21" s="584" t="str">
        <f>IF(Table2[[#This Row],[maximum (adults/children)]]=0,"",IF(Table2[[#This Row],[maximum (adults/children)]]=Table2[[#This Row],[acute intake children (% of ARfD]],Table2[[#This Row],[diet children]],Table2[[#This Row],[diet adult]]))</f>
        <v/>
      </c>
      <c r="R21" s="587"/>
    </row>
    <row r="22" spans="1:18" hidden="1" x14ac:dyDescent="0.2">
      <c r="A22" s="31">
        <v>4</v>
      </c>
      <c r="B22" s="416">
        <v>120030</v>
      </c>
      <c r="C22" s="522" t="s">
        <v>380</v>
      </c>
      <c r="D22" s="418"/>
      <c r="E22" s="418" t="str">
        <f>CONCATENATE($C$4," / ",Table2[[#This Row],[Code no.]])</f>
        <v>2,4-D (RD) / 120030</v>
      </c>
      <c r="F22" s="526" t="str">
        <f>IF(Table2[[#This Row],[Crops included in co-ordinated monitoring programme]]="","",VLOOKUP(Table2[[#This Row],[lookup]],Table5[[Pesticide_Commodity]:[ARfD]],7,FALSE))</f>
        <v/>
      </c>
      <c r="G22" s="117" t="str">
        <f>IF(Table2[[#This Row],[Crops included in co-ordinated monitoring programme]]="","",VLOOKUP(Table2[[#This Row],[lookup]],Table5[[Pesticide_Commodity]:[ARfD]],8,FALSE))</f>
        <v/>
      </c>
      <c r="H22" s="117" t="str">
        <f>IF(Table2[[#This Row],[Crops included in co-ordinated monitoring programme]]="","",VLOOKUP(Table2[[#This Row],[lookup]],Table5[[Pesticide_Commodity]:[ARfD]],9,FALSE))</f>
        <v/>
      </c>
      <c r="I22" s="117" t="str">
        <f>IF(Table2[[#This Row],[Crops included in co-ordinated monitoring programme]]="","",VLOOKUP(Table2[[#This Row],[lookup]],Table5[[Pesticide_Commodity]:[ARfD]],10,FALSE))</f>
        <v/>
      </c>
      <c r="J22" s="117" t="str">
        <f>IF(Table2[[#This Row],[Crops included in co-ordinated monitoring programme]]="","",VLOOKUP(Table2[[#This Row],[lookup]],Table5[[Pesticide_Commodity]:[ARfD]],13,FALSE))</f>
        <v/>
      </c>
      <c r="K22" s="117" t="str">
        <f>IF(Table2[[#This Row],[Crops included in co-ordinated monitoring programme]]="","",VLOOKUP(Table2[[#This Row],[lookup]],Table5[[Pesticide_Commodity]:[MAX_of_HighestResidue]],12,FALSE))</f>
        <v/>
      </c>
      <c r="L22" s="591" t="str">
        <f>acute_adults!$V22</f>
        <v/>
      </c>
      <c r="M22" s="447" t="str">
        <f>acute_adults!L22</f>
        <v>DE general population</v>
      </c>
      <c r="N22" s="591" t="str">
        <f>acute_children!$V22</f>
        <v/>
      </c>
      <c r="O22" s="585" t="str">
        <f>acute_children!L22</f>
        <v>NL child</v>
      </c>
      <c r="P22" s="591">
        <f>MAX(Table2[[#This Row],[acute intake adults (% of ARfD)]],Table2[[#This Row],[acute intake children (% of ARfD]])</f>
        <v>0</v>
      </c>
      <c r="Q22" s="584" t="str">
        <f>IF(Table2[[#This Row],[maximum (adults/children)]]=0,"",IF(Table2[[#This Row],[maximum (adults/children)]]=Table2[[#This Row],[acute intake children (% of ARfD]],Table2[[#This Row],[diet children]],Table2[[#This Row],[diet adult]]))</f>
        <v/>
      </c>
      <c r="R22" s="587"/>
    </row>
    <row r="23" spans="1:18" hidden="1" x14ac:dyDescent="0.2">
      <c r="A23" s="31">
        <v>4</v>
      </c>
      <c r="B23" s="416">
        <v>120040</v>
      </c>
      <c r="C23" s="522" t="s">
        <v>382</v>
      </c>
      <c r="D23" s="418"/>
      <c r="E23" s="418" t="str">
        <f>CONCATENATE($C$4," / ",Table2[[#This Row],[Code no.]])</f>
        <v>2,4-D (RD) / 120040</v>
      </c>
      <c r="F23" s="526" t="str">
        <f>IF(Table2[[#This Row],[Crops included in co-ordinated monitoring programme]]="","",VLOOKUP(Table2[[#This Row],[lookup]],Table5[[Pesticide_Commodity]:[ARfD]],7,FALSE))</f>
        <v/>
      </c>
      <c r="G23" s="117" t="str">
        <f>IF(Table2[[#This Row],[Crops included in co-ordinated monitoring programme]]="","",VLOOKUP(Table2[[#This Row],[lookup]],Table5[[Pesticide_Commodity]:[ARfD]],8,FALSE))</f>
        <v/>
      </c>
      <c r="H23" s="117" t="str">
        <f>IF(Table2[[#This Row],[Crops included in co-ordinated monitoring programme]]="","",VLOOKUP(Table2[[#This Row],[lookup]],Table5[[Pesticide_Commodity]:[ARfD]],9,FALSE))</f>
        <v/>
      </c>
      <c r="I23" s="117" t="str">
        <f>IF(Table2[[#This Row],[Crops included in co-ordinated monitoring programme]]="","",VLOOKUP(Table2[[#This Row],[lookup]],Table5[[Pesticide_Commodity]:[ARfD]],10,FALSE))</f>
        <v/>
      </c>
      <c r="J23" s="117" t="str">
        <f>IF(Table2[[#This Row],[Crops included in co-ordinated monitoring programme]]="","",VLOOKUP(Table2[[#This Row],[lookup]],Table5[[Pesticide_Commodity]:[ARfD]],13,FALSE))</f>
        <v/>
      </c>
      <c r="K23" s="117" t="str">
        <f>IF(Table2[[#This Row],[Crops included in co-ordinated monitoring programme]]="","",VLOOKUP(Table2[[#This Row],[lookup]],Table5[[Pesticide_Commodity]:[MAX_of_HighestResidue]],12,FALSE))</f>
        <v/>
      </c>
      <c r="L23" s="591" t="str">
        <f>acute_adults!$V23</f>
        <v/>
      </c>
      <c r="M23" s="447" t="str">
        <f>acute_adults!L23</f>
        <v>DE general population</v>
      </c>
      <c r="N23" s="591" t="str">
        <f>acute_children!$V23</f>
        <v/>
      </c>
      <c r="O23" s="585" t="str">
        <f>acute_children!L23</f>
        <v>UK 4-6 years</v>
      </c>
      <c r="P23" s="591">
        <f>MAX(Table2[[#This Row],[acute intake adults (% of ARfD)]],Table2[[#This Row],[acute intake children (% of ARfD]])</f>
        <v>0</v>
      </c>
      <c r="Q23" s="584" t="str">
        <f>IF(Table2[[#This Row],[maximum (adults/children)]]=0,"",IF(Table2[[#This Row],[maximum (adults/children)]]=Table2[[#This Row],[acute intake children (% of ARfD]],Table2[[#This Row],[diet children]],Table2[[#This Row],[diet adult]]))</f>
        <v/>
      </c>
      <c r="R23" s="587"/>
    </row>
    <row r="24" spans="1:18" hidden="1" x14ac:dyDescent="0.2">
      <c r="A24" s="31">
        <v>4</v>
      </c>
      <c r="B24" s="416">
        <v>120050</v>
      </c>
      <c r="C24" s="522" t="s">
        <v>383</v>
      </c>
      <c r="D24" s="418"/>
      <c r="E24" s="418" t="str">
        <f>CONCATENATE($C$4," / ",Table2[[#This Row],[Code no.]])</f>
        <v>2,4-D (RD) / 120050</v>
      </c>
      <c r="F24" s="526" t="str">
        <f>IF(Table2[[#This Row],[Crops included in co-ordinated monitoring programme]]="","",VLOOKUP(Table2[[#This Row],[lookup]],Table5[[Pesticide_Commodity]:[ARfD]],7,FALSE))</f>
        <v/>
      </c>
      <c r="G24" s="117" t="str">
        <f>IF(Table2[[#This Row],[Crops included in co-ordinated monitoring programme]]="","",VLOOKUP(Table2[[#This Row],[lookup]],Table5[[Pesticide_Commodity]:[ARfD]],8,FALSE))</f>
        <v/>
      </c>
      <c r="H24" s="117" t="str">
        <f>IF(Table2[[#This Row],[Crops included in co-ordinated monitoring programme]]="","",VLOOKUP(Table2[[#This Row],[lookup]],Table5[[Pesticide_Commodity]:[ARfD]],9,FALSE))</f>
        <v/>
      </c>
      <c r="I24" s="117" t="str">
        <f>IF(Table2[[#This Row],[Crops included in co-ordinated monitoring programme]]="","",VLOOKUP(Table2[[#This Row],[lookup]],Table5[[Pesticide_Commodity]:[ARfD]],10,FALSE))</f>
        <v/>
      </c>
      <c r="J24" s="117" t="str">
        <f>IF(Table2[[#This Row],[Crops included in co-ordinated monitoring programme]]="","",VLOOKUP(Table2[[#This Row],[lookup]],Table5[[Pesticide_Commodity]:[ARfD]],13,FALSE))</f>
        <v/>
      </c>
      <c r="K24" s="117" t="str">
        <f>IF(Table2[[#This Row],[Crops included in co-ordinated monitoring programme]]="","",VLOOKUP(Table2[[#This Row],[lookup]],Table5[[Pesticide_Commodity]:[MAX_of_HighestResidue]],12,FALSE))</f>
        <v/>
      </c>
      <c r="L24" s="591" t="str">
        <f>acute_adults!$V24</f>
        <v/>
      </c>
      <c r="M24" s="447" t="str">
        <f>acute_adults!L24</f>
        <v>UK vegetarian</v>
      </c>
      <c r="N24" s="591" t="str">
        <f>acute_children!$V24</f>
        <v/>
      </c>
      <c r="O24" s="585" t="str">
        <f>acute_children!L24</f>
        <v>NL child</v>
      </c>
      <c r="P24" s="591">
        <f>MAX(Table2[[#This Row],[acute intake adults (% of ARfD)]],Table2[[#This Row],[acute intake children (% of ARfD]])</f>
        <v>0</v>
      </c>
      <c r="Q24" s="584" t="str">
        <f>IF(Table2[[#This Row],[maximum (adults/children)]]=0,"",IF(Table2[[#This Row],[maximum (adults/children)]]=Table2[[#This Row],[acute intake children (% of ARfD]],Table2[[#This Row],[diet children]],Table2[[#This Row],[diet adult]]))</f>
        <v/>
      </c>
      <c r="R24" s="587"/>
    </row>
    <row r="25" spans="1:18" hidden="1" x14ac:dyDescent="0.2">
      <c r="A25" s="31">
        <v>4</v>
      </c>
      <c r="B25" s="416">
        <v>120060</v>
      </c>
      <c r="C25" s="522" t="s">
        <v>385</v>
      </c>
      <c r="D25" s="418"/>
      <c r="E25" s="418" t="str">
        <f>CONCATENATE($C$4," / ",Table2[[#This Row],[Code no.]])</f>
        <v>2,4-D (RD) / 120060</v>
      </c>
      <c r="F25" s="526" t="str">
        <f>IF(Table2[[#This Row],[Crops included in co-ordinated monitoring programme]]="","",VLOOKUP(Table2[[#This Row],[lookup]],Table5[[Pesticide_Commodity]:[ARfD]],7,FALSE))</f>
        <v/>
      </c>
      <c r="G25" s="117" t="str">
        <f>IF(Table2[[#This Row],[Crops included in co-ordinated monitoring programme]]="","",VLOOKUP(Table2[[#This Row],[lookup]],Table5[[Pesticide_Commodity]:[ARfD]],8,FALSE))</f>
        <v/>
      </c>
      <c r="H25" s="117" t="str">
        <f>IF(Table2[[#This Row],[Crops included in co-ordinated monitoring programme]]="","",VLOOKUP(Table2[[#This Row],[lookup]],Table5[[Pesticide_Commodity]:[ARfD]],9,FALSE))</f>
        <v/>
      </c>
      <c r="I25" s="117" t="str">
        <f>IF(Table2[[#This Row],[Crops included in co-ordinated monitoring programme]]="","",VLOOKUP(Table2[[#This Row],[lookup]],Table5[[Pesticide_Commodity]:[ARfD]],10,FALSE))</f>
        <v/>
      </c>
      <c r="J25" s="117" t="str">
        <f>IF(Table2[[#This Row],[Crops included in co-ordinated monitoring programme]]="","",VLOOKUP(Table2[[#This Row],[lookup]],Table5[[Pesticide_Commodity]:[ARfD]],13,FALSE))</f>
        <v/>
      </c>
      <c r="K25" s="117" t="str">
        <f>IF(Table2[[#This Row],[Crops included in co-ordinated monitoring programme]]="","",VLOOKUP(Table2[[#This Row],[lookup]],Table5[[Pesticide_Commodity]:[MAX_of_HighestResidue]],12,FALSE))</f>
        <v/>
      </c>
      <c r="L25" s="591" t="str">
        <f>acute_adults!$V25</f>
        <v/>
      </c>
      <c r="M25" s="447" t="str">
        <f>acute_adults!L25</f>
        <v>DE general population</v>
      </c>
      <c r="N25" s="591" t="str">
        <f>acute_children!$V25</f>
        <v/>
      </c>
      <c r="O25" s="585" t="str">
        <f>acute_children!L25</f>
        <v>IE child</v>
      </c>
      <c r="P25" s="591">
        <f>MAX(Table2[[#This Row],[acute intake adults (% of ARfD)]],Table2[[#This Row],[acute intake children (% of ARfD]])</f>
        <v>0</v>
      </c>
      <c r="Q25" s="584" t="str">
        <f>IF(Table2[[#This Row],[maximum (adults/children)]]=0,"",IF(Table2[[#This Row],[maximum (adults/children)]]=Table2[[#This Row],[acute intake children (% of ARfD]],Table2[[#This Row],[diet children]],Table2[[#This Row],[diet adult]]))</f>
        <v/>
      </c>
      <c r="R25" s="587"/>
    </row>
    <row r="26" spans="1:18" hidden="1" x14ac:dyDescent="0.2">
      <c r="A26" s="31">
        <v>4</v>
      </c>
      <c r="B26" s="416">
        <v>120070</v>
      </c>
      <c r="C26" s="522" t="s">
        <v>386</v>
      </c>
      <c r="D26" s="418"/>
      <c r="E26" s="418" t="str">
        <f>CONCATENATE($C$4," / ",Table2[[#This Row],[Code no.]])</f>
        <v>2,4-D (RD) / 120070</v>
      </c>
      <c r="F26" s="526" t="str">
        <f>IF(Table2[[#This Row],[Crops included in co-ordinated monitoring programme]]="","",VLOOKUP(Table2[[#This Row],[lookup]],Table5[[Pesticide_Commodity]:[ARfD]],7,FALSE))</f>
        <v/>
      </c>
      <c r="G26" s="117" t="str">
        <f>IF(Table2[[#This Row],[Crops included in co-ordinated monitoring programme]]="","",VLOOKUP(Table2[[#This Row],[lookup]],Table5[[Pesticide_Commodity]:[ARfD]],8,FALSE))</f>
        <v/>
      </c>
      <c r="H26" s="117" t="str">
        <f>IF(Table2[[#This Row],[Crops included in co-ordinated monitoring programme]]="","",VLOOKUP(Table2[[#This Row],[lookup]],Table5[[Pesticide_Commodity]:[ARfD]],9,FALSE))</f>
        <v/>
      </c>
      <c r="I26" s="117" t="str">
        <f>IF(Table2[[#This Row],[Crops included in co-ordinated monitoring programme]]="","",VLOOKUP(Table2[[#This Row],[lookup]],Table5[[Pesticide_Commodity]:[ARfD]],10,FALSE))</f>
        <v/>
      </c>
      <c r="J26" s="117" t="str">
        <f>IF(Table2[[#This Row],[Crops included in co-ordinated monitoring programme]]="","",VLOOKUP(Table2[[#This Row],[lookup]],Table5[[Pesticide_Commodity]:[ARfD]],13,FALSE))</f>
        <v/>
      </c>
      <c r="K26" s="117" t="str">
        <f>IF(Table2[[#This Row],[Crops included in co-ordinated monitoring programme]]="","",VLOOKUP(Table2[[#This Row],[lookup]],Table5[[Pesticide_Commodity]:[MAX_of_HighestResidue]],12,FALSE))</f>
        <v/>
      </c>
      <c r="L26" s="591" t="str">
        <f>acute_adults!$V26</f>
        <v/>
      </c>
      <c r="M26" s="447" t="str">
        <f>acute_adults!L26</f>
        <v>DE women 14-50</v>
      </c>
      <c r="N26" s="591" t="str">
        <f>acute_children!$V26</f>
        <v/>
      </c>
      <c r="O26" s="585" t="str">
        <f>acute_children!L26</f>
        <v>NL child</v>
      </c>
      <c r="P26" s="591">
        <f>MAX(Table2[[#This Row],[acute intake adults (% of ARfD)]],Table2[[#This Row],[acute intake children (% of ARfD]])</f>
        <v>0</v>
      </c>
      <c r="Q26" s="584" t="str">
        <f>IF(Table2[[#This Row],[maximum (adults/children)]]=0,"",IF(Table2[[#This Row],[maximum (adults/children)]]=Table2[[#This Row],[acute intake children (% of ARfD]],Table2[[#This Row],[diet children]],Table2[[#This Row],[diet adult]]))</f>
        <v/>
      </c>
      <c r="R26" s="587"/>
    </row>
    <row r="27" spans="1:18" hidden="1" x14ac:dyDescent="0.2">
      <c r="A27" s="31">
        <v>4</v>
      </c>
      <c r="B27" s="416">
        <v>120080</v>
      </c>
      <c r="C27" s="522" t="s">
        <v>387</v>
      </c>
      <c r="D27" s="418"/>
      <c r="E27" s="418" t="str">
        <f>CONCATENATE($C$4," / ",Table2[[#This Row],[Code no.]])</f>
        <v>2,4-D (RD) / 120080</v>
      </c>
      <c r="F27" s="526" t="str">
        <f>IF(Table2[[#This Row],[Crops included in co-ordinated monitoring programme]]="","",VLOOKUP(Table2[[#This Row],[lookup]],Table5[[Pesticide_Commodity]:[ARfD]],7,FALSE))</f>
        <v/>
      </c>
      <c r="G27" s="117" t="str">
        <f>IF(Table2[[#This Row],[Crops included in co-ordinated monitoring programme]]="","",VLOOKUP(Table2[[#This Row],[lookup]],Table5[[Pesticide_Commodity]:[ARfD]],8,FALSE))</f>
        <v/>
      </c>
      <c r="H27" s="117" t="str">
        <f>IF(Table2[[#This Row],[Crops included in co-ordinated monitoring programme]]="","",VLOOKUP(Table2[[#This Row],[lookup]],Table5[[Pesticide_Commodity]:[ARfD]],9,FALSE))</f>
        <v/>
      </c>
      <c r="I27" s="117" t="str">
        <f>IF(Table2[[#This Row],[Crops included in co-ordinated monitoring programme]]="","",VLOOKUP(Table2[[#This Row],[lookup]],Table5[[Pesticide_Commodity]:[ARfD]],10,FALSE))</f>
        <v/>
      </c>
      <c r="J27" s="117" t="str">
        <f>IF(Table2[[#This Row],[Crops included in co-ordinated monitoring programme]]="","",VLOOKUP(Table2[[#This Row],[lookup]],Table5[[Pesticide_Commodity]:[ARfD]],13,FALSE))</f>
        <v/>
      </c>
      <c r="K27" s="117" t="str">
        <f>IF(Table2[[#This Row],[Crops included in co-ordinated monitoring programme]]="","",VLOOKUP(Table2[[#This Row],[lookup]],Table5[[Pesticide_Commodity]:[MAX_of_HighestResidue]],12,FALSE))</f>
        <v/>
      </c>
      <c r="L27" s="591" t="str">
        <f>acute_adults!$V27</f>
        <v/>
      </c>
      <c r="M27" s="447" t="str">
        <f>acute_adults!L27</f>
        <v>UK vegetarian</v>
      </c>
      <c r="N27" s="591" t="str">
        <f>acute_children!$V27</f>
        <v/>
      </c>
      <c r="O27" s="585" t="str">
        <f>acute_children!L27</f>
        <v>DE child</v>
      </c>
      <c r="P27" s="591">
        <f>MAX(Table2[[#This Row],[acute intake adults (% of ARfD)]],Table2[[#This Row],[acute intake children (% of ARfD]])</f>
        <v>0</v>
      </c>
      <c r="Q27" s="584" t="str">
        <f>IF(Table2[[#This Row],[maximum (adults/children)]]=0,"",IF(Table2[[#This Row],[maximum (adults/children)]]=Table2[[#This Row],[acute intake children (% of ARfD]],Table2[[#This Row],[diet children]],Table2[[#This Row],[diet adult]]))</f>
        <v/>
      </c>
      <c r="R27" s="587"/>
    </row>
    <row r="28" spans="1:18" hidden="1" x14ac:dyDescent="0.2">
      <c r="A28" s="31">
        <v>4</v>
      </c>
      <c r="B28" s="416">
        <v>120090</v>
      </c>
      <c r="C28" s="522" t="s">
        <v>388</v>
      </c>
      <c r="D28" s="418"/>
      <c r="E28" s="418" t="str">
        <f>CONCATENATE($C$4," / ",Table2[[#This Row],[Code no.]])</f>
        <v>2,4-D (RD) / 120090</v>
      </c>
      <c r="F28" s="526" t="str">
        <f>IF(Table2[[#This Row],[Crops included in co-ordinated monitoring programme]]="","",VLOOKUP(Table2[[#This Row],[lookup]],Table5[[Pesticide_Commodity]:[ARfD]],7,FALSE))</f>
        <v/>
      </c>
      <c r="G28" s="117" t="str">
        <f>IF(Table2[[#This Row],[Crops included in co-ordinated monitoring programme]]="","",VLOOKUP(Table2[[#This Row],[lookup]],Table5[[Pesticide_Commodity]:[ARfD]],8,FALSE))</f>
        <v/>
      </c>
      <c r="H28" s="117" t="str">
        <f>IF(Table2[[#This Row],[Crops included in co-ordinated monitoring programme]]="","",VLOOKUP(Table2[[#This Row],[lookup]],Table5[[Pesticide_Commodity]:[ARfD]],9,FALSE))</f>
        <v/>
      </c>
      <c r="I28" s="117" t="str">
        <f>IF(Table2[[#This Row],[Crops included in co-ordinated monitoring programme]]="","",VLOOKUP(Table2[[#This Row],[lookup]],Table5[[Pesticide_Commodity]:[ARfD]],10,FALSE))</f>
        <v/>
      </c>
      <c r="J28" s="117" t="str">
        <f>IF(Table2[[#This Row],[Crops included in co-ordinated monitoring programme]]="","",VLOOKUP(Table2[[#This Row],[lookup]],Table5[[Pesticide_Commodity]:[ARfD]],13,FALSE))</f>
        <v/>
      </c>
      <c r="K28" s="117" t="str">
        <f>IF(Table2[[#This Row],[Crops included in co-ordinated monitoring programme]]="","",VLOOKUP(Table2[[#This Row],[lookup]],Table5[[Pesticide_Commodity]:[MAX_of_HighestResidue]],12,FALSE))</f>
        <v/>
      </c>
      <c r="L28" s="591" t="str">
        <f>acute_adults!$V28</f>
        <v/>
      </c>
      <c r="M28" s="447" t="str">
        <f>acute_adults!L28</f>
        <v>DE women 14-50</v>
      </c>
      <c r="N28" s="591" t="str">
        <f>acute_children!$V28</f>
        <v/>
      </c>
      <c r="O28" s="585" t="str">
        <f>acute_children!L28</f>
        <v>DE child</v>
      </c>
      <c r="P28" s="591">
        <f>MAX(Table2[[#This Row],[acute intake adults (% of ARfD)]],Table2[[#This Row],[acute intake children (% of ARfD]])</f>
        <v>0</v>
      </c>
      <c r="Q28" s="584" t="str">
        <f>IF(Table2[[#This Row],[maximum (adults/children)]]=0,"",IF(Table2[[#This Row],[maximum (adults/children)]]=Table2[[#This Row],[acute intake children (% of ARfD]],Table2[[#This Row],[diet children]],Table2[[#This Row],[diet adult]]))</f>
        <v/>
      </c>
      <c r="R28" s="587"/>
    </row>
    <row r="29" spans="1:18" hidden="1" x14ac:dyDescent="0.2">
      <c r="A29" s="31">
        <v>4</v>
      </c>
      <c r="B29" s="416">
        <v>120100</v>
      </c>
      <c r="C29" s="522" t="s">
        <v>389</v>
      </c>
      <c r="D29" s="418"/>
      <c r="E29" s="418" t="str">
        <f>CONCATENATE($C$4," / ",Table2[[#This Row],[Code no.]])</f>
        <v>2,4-D (RD) / 120100</v>
      </c>
      <c r="F29" s="526" t="str">
        <f>IF(Table2[[#This Row],[Crops included in co-ordinated monitoring programme]]="","",VLOOKUP(Table2[[#This Row],[lookup]],Table5[[Pesticide_Commodity]:[ARfD]],7,FALSE))</f>
        <v/>
      </c>
      <c r="G29" s="117" t="str">
        <f>IF(Table2[[#This Row],[Crops included in co-ordinated monitoring programme]]="","",VLOOKUP(Table2[[#This Row],[lookup]],Table5[[Pesticide_Commodity]:[ARfD]],8,FALSE))</f>
        <v/>
      </c>
      <c r="H29" s="117" t="str">
        <f>IF(Table2[[#This Row],[Crops included in co-ordinated monitoring programme]]="","",VLOOKUP(Table2[[#This Row],[lookup]],Table5[[Pesticide_Commodity]:[ARfD]],9,FALSE))</f>
        <v/>
      </c>
      <c r="I29" s="117" t="str">
        <f>IF(Table2[[#This Row],[Crops included in co-ordinated monitoring programme]]="","",VLOOKUP(Table2[[#This Row],[lookup]],Table5[[Pesticide_Commodity]:[ARfD]],10,FALSE))</f>
        <v/>
      </c>
      <c r="J29" s="117" t="str">
        <f>IF(Table2[[#This Row],[Crops included in co-ordinated monitoring programme]]="","",VLOOKUP(Table2[[#This Row],[lookup]],Table5[[Pesticide_Commodity]:[ARfD]],13,FALSE))</f>
        <v/>
      </c>
      <c r="K29" s="117" t="str">
        <f>IF(Table2[[#This Row],[Crops included in co-ordinated monitoring programme]]="","",VLOOKUP(Table2[[#This Row],[lookup]],Table5[[Pesticide_Commodity]:[MAX_of_HighestResidue]],12,FALSE))</f>
        <v/>
      </c>
      <c r="L29" s="591" t="str">
        <f>acute_adults!$V29</f>
        <v/>
      </c>
      <c r="M29" s="447" t="str">
        <f>acute_adults!L29</f>
        <v>UK adult</v>
      </c>
      <c r="N29" s="591" t="str">
        <f>acute_children!$V29</f>
        <v/>
      </c>
      <c r="O29" s="585" t="str">
        <f>acute_children!L29</f>
        <v>IE child</v>
      </c>
      <c r="P29" s="591">
        <f>MAX(Table2[[#This Row],[acute intake adults (% of ARfD)]],Table2[[#This Row],[acute intake children (% of ARfD]])</f>
        <v>0</v>
      </c>
      <c r="Q29" s="584" t="str">
        <f>IF(Table2[[#This Row],[maximum (adults/children)]]=0,"",IF(Table2[[#This Row],[maximum (adults/children)]]=Table2[[#This Row],[acute intake children (% of ARfD]],Table2[[#This Row],[diet children]],Table2[[#This Row],[diet adult]]))</f>
        <v/>
      </c>
      <c r="R29" s="587"/>
    </row>
    <row r="30" spans="1:18" hidden="1" x14ac:dyDescent="0.2">
      <c r="A30" s="31">
        <v>4</v>
      </c>
      <c r="B30" s="416">
        <v>120110</v>
      </c>
      <c r="C30" s="522" t="s">
        <v>390</v>
      </c>
      <c r="D30" s="418"/>
      <c r="E30" s="418" t="str">
        <f>CONCATENATE($C$4," / ",Table2[[#This Row],[Code no.]])</f>
        <v>2,4-D (RD) / 120110</v>
      </c>
      <c r="F30" s="526" t="str">
        <f>IF(Table2[[#This Row],[Crops included in co-ordinated monitoring programme]]="","",VLOOKUP(Table2[[#This Row],[lookup]],Table5[[Pesticide_Commodity]:[ARfD]],7,FALSE))</f>
        <v/>
      </c>
      <c r="G30" s="117" t="str">
        <f>IF(Table2[[#This Row],[Crops included in co-ordinated monitoring programme]]="","",VLOOKUP(Table2[[#This Row],[lookup]],Table5[[Pesticide_Commodity]:[ARfD]],8,FALSE))</f>
        <v/>
      </c>
      <c r="H30" s="117" t="str">
        <f>IF(Table2[[#This Row],[Crops included in co-ordinated monitoring programme]]="","",VLOOKUP(Table2[[#This Row],[lookup]],Table5[[Pesticide_Commodity]:[ARfD]],9,FALSE))</f>
        <v/>
      </c>
      <c r="I30" s="117" t="str">
        <f>IF(Table2[[#This Row],[Crops included in co-ordinated monitoring programme]]="","",VLOOKUP(Table2[[#This Row],[lookup]],Table5[[Pesticide_Commodity]:[ARfD]],10,FALSE))</f>
        <v/>
      </c>
      <c r="J30" s="117" t="str">
        <f>IF(Table2[[#This Row],[Crops included in co-ordinated monitoring programme]]="","",VLOOKUP(Table2[[#This Row],[lookup]],Table5[[Pesticide_Commodity]:[ARfD]],13,FALSE))</f>
        <v/>
      </c>
      <c r="K30" s="117" t="str">
        <f>IF(Table2[[#This Row],[Crops included in co-ordinated monitoring programme]]="","",VLOOKUP(Table2[[#This Row],[lookup]],Table5[[Pesticide_Commodity]:[MAX_of_HighestResidue]],12,FALSE))</f>
        <v/>
      </c>
      <c r="L30" s="591" t="str">
        <f>acute_adults!$V30</f>
        <v/>
      </c>
      <c r="M30" s="447" t="str">
        <f>acute_adults!L30</f>
        <v>DE women 14-50</v>
      </c>
      <c r="N30" s="591" t="str">
        <f>acute_children!$V30</f>
        <v/>
      </c>
      <c r="O30" s="585" t="str">
        <f>acute_children!L30</f>
        <v>BE toddlers</v>
      </c>
      <c r="P30" s="591">
        <f>MAX(Table2[[#This Row],[acute intake adults (% of ARfD)]],Table2[[#This Row],[acute intake children (% of ARfD]])</f>
        <v>0</v>
      </c>
      <c r="Q30" s="584" t="str">
        <f>IF(Table2[[#This Row],[maximum (adults/children)]]=0,"",IF(Table2[[#This Row],[maximum (adults/children)]]=Table2[[#This Row],[acute intake children (% of ARfD]],Table2[[#This Row],[diet children]],Table2[[#This Row],[diet adult]]))</f>
        <v/>
      </c>
      <c r="R30" s="587"/>
    </row>
    <row r="31" spans="1:18" hidden="1" x14ac:dyDescent="0.2">
      <c r="A31" s="31">
        <v>4</v>
      </c>
      <c r="B31" s="416">
        <v>120990</v>
      </c>
      <c r="C31" s="522" t="s">
        <v>370</v>
      </c>
      <c r="D31" s="418"/>
      <c r="E31" s="418" t="str">
        <f>CONCATENATE($C$4," / ",Table2[[#This Row],[Code no.]])</f>
        <v>2,4-D (RD) / 120990</v>
      </c>
      <c r="F31" s="526" t="str">
        <f>IF(Table2[[#This Row],[Crops included in co-ordinated monitoring programme]]="","",VLOOKUP(Table2[[#This Row],[lookup]],Table5[[Pesticide_Commodity]:[ARfD]],7,FALSE))</f>
        <v/>
      </c>
      <c r="G31" s="117" t="str">
        <f>IF(Table2[[#This Row],[Crops included in co-ordinated monitoring programme]]="","",VLOOKUP(Table2[[#This Row],[lookup]],Table5[[Pesticide_Commodity]:[ARfD]],8,FALSE))</f>
        <v/>
      </c>
      <c r="H31" s="117" t="str">
        <f>IF(Table2[[#This Row],[Crops included in co-ordinated monitoring programme]]="","",VLOOKUP(Table2[[#This Row],[lookup]],Table5[[Pesticide_Commodity]:[ARfD]],9,FALSE))</f>
        <v/>
      </c>
      <c r="I31" s="117" t="str">
        <f>IF(Table2[[#This Row],[Crops included in co-ordinated monitoring programme]]="","",VLOOKUP(Table2[[#This Row],[lookup]],Table5[[Pesticide_Commodity]:[ARfD]],10,FALSE))</f>
        <v/>
      </c>
      <c r="J31" s="117" t="str">
        <f>IF(Table2[[#This Row],[Crops included in co-ordinated monitoring programme]]="","",VLOOKUP(Table2[[#This Row],[lookup]],Table5[[Pesticide_Commodity]:[ARfD]],13,FALSE))</f>
        <v/>
      </c>
      <c r="K31" s="117" t="str">
        <f>IF(Table2[[#This Row],[Crops included in co-ordinated monitoring programme]]="","",VLOOKUP(Table2[[#This Row],[lookup]],Table5[[Pesticide_Commodity]:[MAX_of_HighestResidue]],12,FALSE))</f>
        <v/>
      </c>
      <c r="L31" s="591" t="str">
        <f>acute_adults!$V31</f>
        <v/>
      </c>
      <c r="M31" s="447">
        <f>acute_adults!L31</f>
        <v>0</v>
      </c>
      <c r="N31" s="591" t="str">
        <f>acute_children!$V31</f>
        <v/>
      </c>
      <c r="O31" s="585">
        <f>acute_children!L31</f>
        <v>0</v>
      </c>
      <c r="P31" s="591">
        <f>MAX(Table2[[#This Row],[acute intake adults (% of ARfD)]],Table2[[#This Row],[acute intake children (% of ARfD]])</f>
        <v>0</v>
      </c>
      <c r="Q31" s="584" t="str">
        <f>IF(Table2[[#This Row],[maximum (adults/children)]]=0,"",IF(Table2[[#This Row],[maximum (adults/children)]]=Table2[[#This Row],[acute intake children (% of ARfD]],Table2[[#This Row],[diet children]],Table2[[#This Row],[diet adult]]))</f>
        <v/>
      </c>
      <c r="R31" s="587"/>
    </row>
    <row r="32" spans="1:18" hidden="1" x14ac:dyDescent="0.2">
      <c r="A32" s="35">
        <v>2</v>
      </c>
      <c r="B32" s="414">
        <v>130000</v>
      </c>
      <c r="C32" s="521" t="s">
        <v>392</v>
      </c>
      <c r="D32" s="418"/>
      <c r="E32" s="418" t="str">
        <f>CONCATENATE($C$4," / ",Table2[[#This Row],[Code no.]])</f>
        <v>2,4-D (RD) / 130000</v>
      </c>
      <c r="F32" s="526" t="str">
        <f>IF(Table2[[#This Row],[Crops included in co-ordinated monitoring programme]]="","",VLOOKUP(Table2[[#This Row],[lookup]],Table5[[Pesticide_Commodity]:[ARfD]],7,FALSE))</f>
        <v/>
      </c>
      <c r="G32" s="117" t="str">
        <f>IF(Table2[[#This Row],[Crops included in co-ordinated monitoring programme]]="","",VLOOKUP(Table2[[#This Row],[lookup]],Table5[[Pesticide_Commodity]:[ARfD]],8,FALSE))</f>
        <v/>
      </c>
      <c r="H32" s="117" t="str">
        <f>IF(Table2[[#This Row],[Crops included in co-ordinated monitoring programme]]="","",VLOOKUP(Table2[[#This Row],[lookup]],Table5[[Pesticide_Commodity]:[ARfD]],9,FALSE))</f>
        <v/>
      </c>
      <c r="I32" s="117" t="str">
        <f>IF(Table2[[#This Row],[Crops included in co-ordinated monitoring programme]]="","",VLOOKUP(Table2[[#This Row],[lookup]],Table5[[Pesticide_Commodity]:[ARfD]],10,FALSE))</f>
        <v/>
      </c>
      <c r="J32" s="117" t="str">
        <f>IF(Table2[[#This Row],[Crops included in co-ordinated monitoring programme]]="","",VLOOKUP(Table2[[#This Row],[lookup]],Table5[[Pesticide_Commodity]:[ARfD]],13,FALSE))</f>
        <v/>
      </c>
      <c r="K32" s="117" t="str">
        <f>IF(Table2[[#This Row],[Crops included in co-ordinated monitoring programme]]="","",VLOOKUP(Table2[[#This Row],[lookup]],Table5[[Pesticide_Commodity]:[MAX_of_HighestResidue]],12,FALSE))</f>
        <v/>
      </c>
      <c r="L32" s="591" t="str">
        <f>acute_adults!$V32</f>
        <v/>
      </c>
      <c r="M32" s="447">
        <f>acute_adults!L32</f>
        <v>0</v>
      </c>
      <c r="N32" s="591" t="str">
        <f>acute_children!$V32</f>
        <v/>
      </c>
      <c r="O32" s="585">
        <f>acute_children!L32</f>
        <v>0</v>
      </c>
      <c r="P32" s="591">
        <f>MAX(Table2[[#This Row],[acute intake adults (% of ARfD)]],Table2[[#This Row],[acute intake children (% of ARfD]])</f>
        <v>0</v>
      </c>
      <c r="Q32" s="584" t="str">
        <f>IF(Table2[[#This Row],[maximum (adults/children)]]=0,"",IF(Table2[[#This Row],[maximum (adults/children)]]=Table2[[#This Row],[acute intake children (% of ARfD]],Table2[[#This Row],[diet children]],Table2[[#This Row],[diet adult]]))</f>
        <v/>
      </c>
      <c r="R32" s="587"/>
    </row>
    <row r="33" spans="1:18" hidden="1" x14ac:dyDescent="0.2">
      <c r="A33" s="31">
        <v>4</v>
      </c>
      <c r="B33" s="416">
        <v>130010</v>
      </c>
      <c r="C33" s="523" t="s">
        <v>393</v>
      </c>
      <c r="D33" s="418">
        <v>2019</v>
      </c>
      <c r="E33" s="418" t="str">
        <f>CONCATENATE($C$4," / ",Table2[[#This Row],[Code no.]])</f>
        <v>2,4-D (RD) / 130010</v>
      </c>
      <c r="F33" s="526" t="e">
        <f>IF(Table2[[#This Row],[Crops included in co-ordinated monitoring programme]]="","",VLOOKUP(Table2[[#This Row],[lookup]],Table5[[Pesticide_Commodity]:[ARfD]],7,FALSE))</f>
        <v>#N/A</v>
      </c>
      <c r="G33" s="117" t="e">
        <f>IF(Table2[[#This Row],[Crops included in co-ordinated monitoring programme]]="","",VLOOKUP(Table2[[#This Row],[lookup]],Table5[[Pesticide_Commodity]:[ARfD]],8,FALSE))</f>
        <v>#N/A</v>
      </c>
      <c r="H33" s="117" t="e">
        <f>IF(Table2[[#This Row],[Crops included in co-ordinated monitoring programme]]="","",VLOOKUP(Table2[[#This Row],[lookup]],Table5[[Pesticide_Commodity]:[ARfD]],9,FALSE))</f>
        <v>#N/A</v>
      </c>
      <c r="I33" s="117" t="e">
        <f>IF(Table2[[#This Row],[Crops included in co-ordinated monitoring programme]]="","",VLOOKUP(Table2[[#This Row],[lookup]],Table5[[Pesticide_Commodity]:[ARfD]],10,FALSE))</f>
        <v>#N/A</v>
      </c>
      <c r="J33" s="117" t="e">
        <f>IF(Table2[[#This Row],[Crops included in co-ordinated monitoring programme]]="","",VLOOKUP(Table2[[#This Row],[lookup]],Table5[[Pesticide_Commodity]:[ARfD]],13,FALSE))</f>
        <v>#N/A</v>
      </c>
      <c r="K33" s="117" t="e">
        <f>IF(Table2[[#This Row],[Crops included in co-ordinated monitoring programme]]="","",VLOOKUP(Table2[[#This Row],[lookup]],Table5[[Pesticide_Commodity]:[MAX_of_HighestResidue]],12,FALSE))</f>
        <v>#N/A</v>
      </c>
      <c r="L33" s="591" t="e">
        <f>acute_adults!$V33</f>
        <v>#N/A</v>
      </c>
      <c r="M33" s="447" t="str">
        <f>acute_adults!L33</f>
        <v>FR adult</v>
      </c>
      <c r="N33" s="591" t="e">
        <f>acute_children!$V33</f>
        <v>#N/A</v>
      </c>
      <c r="O33" s="585" t="str">
        <f>acute_children!L33</f>
        <v>NL toddler</v>
      </c>
      <c r="P33" s="591" t="e">
        <f>MAX(Table2[[#This Row],[acute intake adults (% of ARfD)]],Table2[[#This Row],[acute intake children (% of ARfD]])</f>
        <v>#N/A</v>
      </c>
      <c r="Q33" s="584" t="e">
        <f>IF(Table2[[#This Row],[maximum (adults/children)]]=0,"",IF(Table2[[#This Row],[maximum (adults/children)]]=Table2[[#This Row],[acute intake children (% of ARfD]],Table2[[#This Row],[diet children]],Table2[[#This Row],[diet adult]]))</f>
        <v>#N/A</v>
      </c>
      <c r="R33" s="587"/>
    </row>
    <row r="34" spans="1:18" x14ac:dyDescent="0.2">
      <c r="A34" s="31">
        <v>4</v>
      </c>
      <c r="B34" s="416">
        <v>130020</v>
      </c>
      <c r="C34" s="522" t="s">
        <v>318</v>
      </c>
      <c r="D34" s="418">
        <v>2020</v>
      </c>
      <c r="E34" s="418" t="str">
        <f>CONCATENATE($C$4," / ",Table2[[#This Row],[Code no.]])</f>
        <v>2,4-D (RD) / 130020</v>
      </c>
      <c r="F34" s="526" t="e">
        <f>IF(Table2[[#This Row],[Crops included in co-ordinated monitoring programme]]="","",VLOOKUP(Table2[[#This Row],[lookup]],Table5[[Pesticide_Commodity]:[ARfD]],7,FALSE))</f>
        <v>#N/A</v>
      </c>
      <c r="G34" s="117" t="e">
        <f>IF(Table2[[#This Row],[Crops included in co-ordinated monitoring programme]]="","",VLOOKUP(Table2[[#This Row],[lookup]],Table5[[Pesticide_Commodity]:[ARfD]],8,FALSE))</f>
        <v>#N/A</v>
      </c>
      <c r="H34" s="117" t="e">
        <f>IF(Table2[[#This Row],[Crops included in co-ordinated monitoring programme]]="","",VLOOKUP(Table2[[#This Row],[lookup]],Table5[[Pesticide_Commodity]:[ARfD]],9,FALSE))</f>
        <v>#N/A</v>
      </c>
      <c r="I34" s="117" t="e">
        <f>IF(Table2[[#This Row],[Crops included in co-ordinated monitoring programme]]="","",VLOOKUP(Table2[[#This Row],[lookup]],Table5[[Pesticide_Commodity]:[ARfD]],10,FALSE))</f>
        <v>#N/A</v>
      </c>
      <c r="J34" s="117" t="e">
        <f>IF(Table2[[#This Row],[Crops included in co-ordinated monitoring programme]]="","",VLOOKUP(Table2[[#This Row],[lookup]],Table5[[Pesticide_Commodity]:[ARfD]],13,FALSE))</f>
        <v>#N/A</v>
      </c>
      <c r="K34" s="117" t="e">
        <f>IF(Table2[[#This Row],[Crops included in co-ordinated monitoring programme]]="","",VLOOKUP(Table2[[#This Row],[lookup]],Table5[[Pesticide_Commodity]:[MAX_of_HighestResidue]],12,FALSE))</f>
        <v>#N/A</v>
      </c>
      <c r="L34" s="591" t="e">
        <f>acute_adults!$V34</f>
        <v>#N/A</v>
      </c>
      <c r="M34" s="447" t="str">
        <f>acute_adults!L34</f>
        <v>NL general population</v>
      </c>
      <c r="N34" s="591" t="e">
        <f>acute_children!$V34</f>
        <v>#N/A</v>
      </c>
      <c r="O34" s="585" t="str">
        <f>acute_children!L34</f>
        <v>NL toddler</v>
      </c>
      <c r="P34" s="592" t="e">
        <f>MAX(Table2[[#This Row],[acute intake adults (% of ARfD)]],Table2[[#This Row],[acute intake children (% of ARfD]])</f>
        <v>#N/A</v>
      </c>
      <c r="Q34" s="584" t="e">
        <f>IF(Table2[[#This Row],[maximum (adults/children)]]=0,"",IF(Table2[[#This Row],[maximum (adults/children)]]=Table2[[#This Row],[acute intake children (% of ARfD]],Table2[[#This Row],[diet children]],Table2[[#This Row],[diet adult]]))</f>
        <v>#N/A</v>
      </c>
      <c r="R34" s="587"/>
    </row>
    <row r="35" spans="1:18" hidden="1" x14ac:dyDescent="0.2">
      <c r="A35" s="31">
        <v>4</v>
      </c>
      <c r="B35" s="416">
        <v>130030</v>
      </c>
      <c r="C35" s="522" t="s">
        <v>397</v>
      </c>
      <c r="D35" s="418"/>
      <c r="E35" s="418" t="str">
        <f>CONCATENATE($C$4," / ",Table2[[#This Row],[Code no.]])</f>
        <v>2,4-D (RD) / 130030</v>
      </c>
      <c r="F35" s="526" t="str">
        <f>IF(Table2[[#This Row],[Crops included in co-ordinated monitoring programme]]="","",VLOOKUP(Table2[[#This Row],[lookup]],Table5[[Pesticide_Commodity]:[ARfD]],7,FALSE))</f>
        <v/>
      </c>
      <c r="G35" s="117" t="str">
        <f>IF(Table2[[#This Row],[Crops included in co-ordinated monitoring programme]]="","",VLOOKUP(Table2[[#This Row],[lookup]],Table5[[Pesticide_Commodity]:[ARfD]],8,FALSE))</f>
        <v/>
      </c>
      <c r="H35" s="117" t="str">
        <f>IF(Table2[[#This Row],[Crops included in co-ordinated monitoring programme]]="","",VLOOKUP(Table2[[#This Row],[lookup]],Table5[[Pesticide_Commodity]:[ARfD]],9,FALSE))</f>
        <v/>
      </c>
      <c r="I35" s="117" t="str">
        <f>IF(Table2[[#This Row],[Crops included in co-ordinated monitoring programme]]="","",VLOOKUP(Table2[[#This Row],[lookup]],Table5[[Pesticide_Commodity]:[ARfD]],10,FALSE))</f>
        <v/>
      </c>
      <c r="J35" s="117" t="str">
        <f>IF(Table2[[#This Row],[Crops included in co-ordinated monitoring programme]]="","",VLOOKUP(Table2[[#This Row],[lookup]],Table5[[Pesticide_Commodity]:[ARfD]],13,FALSE))</f>
        <v/>
      </c>
      <c r="K35" s="117" t="str">
        <f>IF(Table2[[#This Row],[Crops included in co-ordinated monitoring programme]]="","",VLOOKUP(Table2[[#This Row],[lookup]],Table5[[Pesticide_Commodity]:[MAX_of_HighestResidue]],12,FALSE))</f>
        <v/>
      </c>
      <c r="L35" s="591" t="str">
        <f>acute_adults!$V35</f>
        <v/>
      </c>
      <c r="M35" s="447" t="str">
        <f>acute_adults!L35</f>
        <v>ES adult</v>
      </c>
      <c r="N35" s="591" t="str">
        <f>acute_children!$V35</f>
        <v/>
      </c>
      <c r="O35" s="585" t="str">
        <f>acute_children!L35</f>
        <v>ES child</v>
      </c>
      <c r="P35" s="591">
        <f>MAX(Table2[[#This Row],[acute intake adults (% of ARfD)]],Table2[[#This Row],[acute intake children (% of ARfD]])</f>
        <v>0</v>
      </c>
      <c r="Q35" s="584" t="str">
        <f>IF(Table2[[#This Row],[maximum (adults/children)]]=0,"",IF(Table2[[#This Row],[maximum (adults/children)]]=Table2[[#This Row],[acute intake children (% of ARfD]],Table2[[#This Row],[diet children]],Table2[[#This Row],[diet adult]]))</f>
        <v/>
      </c>
      <c r="R35" s="587"/>
    </row>
    <row r="36" spans="1:18" hidden="1" x14ac:dyDescent="0.2">
      <c r="A36" s="31">
        <v>4</v>
      </c>
      <c r="B36" s="416">
        <v>130040</v>
      </c>
      <c r="C36" s="522" t="s">
        <v>399</v>
      </c>
      <c r="D36" s="418"/>
      <c r="E36" s="418" t="str">
        <f>CONCATENATE($C$4," / ",Table2[[#This Row],[Code no.]])</f>
        <v>2,4-D (RD) / 130040</v>
      </c>
      <c r="F36" s="526" t="str">
        <f>IF(Table2[[#This Row],[Crops included in co-ordinated monitoring programme]]="","",VLOOKUP(Table2[[#This Row],[lookup]],Table5[[Pesticide_Commodity]:[ARfD]],7,FALSE))</f>
        <v/>
      </c>
      <c r="G36" s="117" t="str">
        <f>IF(Table2[[#This Row],[Crops included in co-ordinated monitoring programme]]="","",VLOOKUP(Table2[[#This Row],[lookup]],Table5[[Pesticide_Commodity]:[ARfD]],8,FALSE))</f>
        <v/>
      </c>
      <c r="H36" s="117" t="str">
        <f>IF(Table2[[#This Row],[Crops included in co-ordinated monitoring programme]]="","",VLOOKUP(Table2[[#This Row],[lookup]],Table5[[Pesticide_Commodity]:[ARfD]],9,FALSE))</f>
        <v/>
      </c>
      <c r="I36" s="117" t="str">
        <f>IF(Table2[[#This Row],[Crops included in co-ordinated monitoring programme]]="","",VLOOKUP(Table2[[#This Row],[lookup]],Table5[[Pesticide_Commodity]:[ARfD]],10,FALSE))</f>
        <v/>
      </c>
      <c r="J36" s="117" t="str">
        <f>IF(Table2[[#This Row],[Crops included in co-ordinated monitoring programme]]="","",VLOOKUP(Table2[[#This Row],[lookup]],Table5[[Pesticide_Commodity]:[ARfD]],13,FALSE))</f>
        <v/>
      </c>
      <c r="K36" s="117" t="str">
        <f>IF(Table2[[#This Row],[Crops included in co-ordinated monitoring programme]]="","",VLOOKUP(Table2[[#This Row],[lookup]],Table5[[Pesticide_Commodity]:[MAX_of_HighestResidue]],12,FALSE))</f>
        <v/>
      </c>
      <c r="L36" s="591" t="str">
        <f>acute_adults!$V36</f>
        <v/>
      </c>
      <c r="M36" s="447" t="str">
        <f>acute_adults!L36</f>
        <v>ES adult</v>
      </c>
      <c r="N36" s="591" t="str">
        <f>acute_children!$V36</f>
        <v/>
      </c>
      <c r="O36" s="585" t="str">
        <f>acute_children!L36</f>
        <v>ES child</v>
      </c>
      <c r="P36" s="591">
        <f>MAX(Table2[[#This Row],[acute intake adults (% of ARfD)]],Table2[[#This Row],[acute intake children (% of ARfD]])</f>
        <v>0</v>
      </c>
      <c r="Q36" s="584" t="str">
        <f>IF(Table2[[#This Row],[maximum (adults/children)]]=0,"",IF(Table2[[#This Row],[maximum (adults/children)]]=Table2[[#This Row],[acute intake children (% of ARfD]],Table2[[#This Row],[diet children]],Table2[[#This Row],[diet adult]]))</f>
        <v/>
      </c>
      <c r="R36" s="587"/>
    </row>
    <row r="37" spans="1:18" hidden="1" x14ac:dyDescent="0.2">
      <c r="A37" s="31">
        <v>4</v>
      </c>
      <c r="B37" s="416">
        <v>130050</v>
      </c>
      <c r="C37" s="522" t="s">
        <v>400</v>
      </c>
      <c r="D37" s="418"/>
      <c r="E37" s="418" t="str">
        <f>CONCATENATE($C$4," / ",Table2[[#This Row],[Code no.]])</f>
        <v>2,4-D (RD) / 130050</v>
      </c>
      <c r="F37" s="526" t="str">
        <f>IF(Table2[[#This Row],[Crops included in co-ordinated monitoring programme]]="","",VLOOKUP(Table2[[#This Row],[lookup]],Table5[[Pesticide_Commodity]:[ARfD]],7,FALSE))</f>
        <v/>
      </c>
      <c r="G37" s="117" t="str">
        <f>IF(Table2[[#This Row],[Crops included in co-ordinated monitoring programme]]="","",VLOOKUP(Table2[[#This Row],[lookup]],Table5[[Pesticide_Commodity]:[ARfD]],8,FALSE))</f>
        <v/>
      </c>
      <c r="H37" s="117" t="str">
        <f>IF(Table2[[#This Row],[Crops included in co-ordinated monitoring programme]]="","",VLOOKUP(Table2[[#This Row],[lookup]],Table5[[Pesticide_Commodity]:[ARfD]],9,FALSE))</f>
        <v/>
      </c>
      <c r="I37" s="117" t="str">
        <f>IF(Table2[[#This Row],[Crops included in co-ordinated monitoring programme]]="","",VLOOKUP(Table2[[#This Row],[lookup]],Table5[[Pesticide_Commodity]:[ARfD]],10,FALSE))</f>
        <v/>
      </c>
      <c r="J37" s="117" t="str">
        <f>IF(Table2[[#This Row],[Crops included in co-ordinated monitoring programme]]="","",VLOOKUP(Table2[[#This Row],[lookup]],Table5[[Pesticide_Commodity]:[ARfD]],13,FALSE))</f>
        <v/>
      </c>
      <c r="K37" s="117" t="str">
        <f>IF(Table2[[#This Row],[Crops included in co-ordinated monitoring programme]]="","",VLOOKUP(Table2[[#This Row],[lookup]],Table5[[Pesticide_Commodity]:[MAX_of_HighestResidue]],12,FALSE))</f>
        <v/>
      </c>
      <c r="L37" s="591" t="str">
        <f>acute_adults!$V37</f>
        <v/>
      </c>
      <c r="M37" s="447">
        <f>acute_adults!L37</f>
        <v>0</v>
      </c>
      <c r="N37" s="591" t="str">
        <f>acute_children!$V37</f>
        <v/>
      </c>
      <c r="O37" s="585">
        <f>acute_children!L37</f>
        <v>0</v>
      </c>
      <c r="P37" s="591">
        <f>MAX(Table2[[#This Row],[acute intake adults (% of ARfD)]],Table2[[#This Row],[acute intake children (% of ARfD]])</f>
        <v>0</v>
      </c>
      <c r="Q37" s="584" t="str">
        <f>IF(Table2[[#This Row],[maximum (adults/children)]]=0,"",IF(Table2[[#This Row],[maximum (adults/children)]]=Table2[[#This Row],[acute intake children (% of ARfD]],Table2[[#This Row],[diet children]],Table2[[#This Row],[diet adult]]))</f>
        <v/>
      </c>
      <c r="R37" s="587"/>
    </row>
    <row r="38" spans="1:18" hidden="1" x14ac:dyDescent="0.2">
      <c r="A38" s="31">
        <v>4</v>
      </c>
      <c r="B38" s="416">
        <v>130990</v>
      </c>
      <c r="C38" s="522" t="s">
        <v>370</v>
      </c>
      <c r="D38" s="418"/>
      <c r="E38" s="418" t="str">
        <f>CONCATENATE($C$4," / ",Table2[[#This Row],[Code no.]])</f>
        <v>2,4-D (RD) / 130990</v>
      </c>
      <c r="F38" s="526" t="str">
        <f>IF(Table2[[#This Row],[Crops included in co-ordinated monitoring programme]]="","",VLOOKUP(Table2[[#This Row],[lookup]],Table5[[Pesticide_Commodity]:[ARfD]],7,FALSE))</f>
        <v/>
      </c>
      <c r="G38" s="117" t="str">
        <f>IF(Table2[[#This Row],[Crops included in co-ordinated monitoring programme]]="","",VLOOKUP(Table2[[#This Row],[lookup]],Table5[[Pesticide_Commodity]:[ARfD]],8,FALSE))</f>
        <v/>
      </c>
      <c r="H38" s="117" t="str">
        <f>IF(Table2[[#This Row],[Crops included in co-ordinated monitoring programme]]="","",VLOOKUP(Table2[[#This Row],[lookup]],Table5[[Pesticide_Commodity]:[ARfD]],9,FALSE))</f>
        <v/>
      </c>
      <c r="I38" s="117" t="str">
        <f>IF(Table2[[#This Row],[Crops included in co-ordinated monitoring programme]]="","",VLOOKUP(Table2[[#This Row],[lookup]],Table5[[Pesticide_Commodity]:[ARfD]],10,FALSE))</f>
        <v/>
      </c>
      <c r="J38" s="117" t="str">
        <f>IF(Table2[[#This Row],[Crops included in co-ordinated monitoring programme]]="","",VLOOKUP(Table2[[#This Row],[lookup]],Table5[[Pesticide_Commodity]:[ARfD]],13,FALSE))</f>
        <v/>
      </c>
      <c r="K38" s="117" t="str">
        <f>IF(Table2[[#This Row],[Crops included in co-ordinated monitoring programme]]="","",VLOOKUP(Table2[[#This Row],[lookup]],Table5[[Pesticide_Commodity]:[MAX_of_HighestResidue]],12,FALSE))</f>
        <v/>
      </c>
      <c r="L38" s="591" t="str">
        <f>acute_adults!$V38</f>
        <v/>
      </c>
      <c r="M38" s="447">
        <f>acute_adults!L38</f>
        <v>0</v>
      </c>
      <c r="N38" s="591" t="str">
        <f>acute_children!$V38</f>
        <v/>
      </c>
      <c r="O38" s="585">
        <f>acute_children!L38</f>
        <v>0</v>
      </c>
      <c r="P38" s="591">
        <f>MAX(Table2[[#This Row],[acute intake adults (% of ARfD)]],Table2[[#This Row],[acute intake children (% of ARfD]])</f>
        <v>0</v>
      </c>
      <c r="Q38" s="584" t="str">
        <f>IF(Table2[[#This Row],[maximum (adults/children)]]=0,"",IF(Table2[[#This Row],[maximum (adults/children)]]=Table2[[#This Row],[acute intake children (% of ARfD]],Table2[[#This Row],[diet children]],Table2[[#This Row],[diet adult]]))</f>
        <v/>
      </c>
      <c r="R38" s="587"/>
    </row>
    <row r="39" spans="1:18" hidden="1" x14ac:dyDescent="0.2">
      <c r="A39" s="35">
        <v>2</v>
      </c>
      <c r="B39" s="414">
        <v>140000</v>
      </c>
      <c r="C39" s="521" t="s">
        <v>403</v>
      </c>
      <c r="D39" s="418"/>
      <c r="E39" s="418" t="str">
        <f>CONCATENATE($C$4," / ",Table2[[#This Row],[Code no.]])</f>
        <v>2,4-D (RD) / 140000</v>
      </c>
      <c r="F39" s="526" t="str">
        <f>IF(Table2[[#This Row],[Crops included in co-ordinated monitoring programme]]="","",VLOOKUP(Table2[[#This Row],[lookup]],Table5[[Pesticide_Commodity]:[ARfD]],7,FALSE))</f>
        <v/>
      </c>
      <c r="G39" s="117" t="str">
        <f>IF(Table2[[#This Row],[Crops included in co-ordinated monitoring programme]]="","",VLOOKUP(Table2[[#This Row],[lookup]],Table5[[Pesticide_Commodity]:[ARfD]],8,FALSE))</f>
        <v/>
      </c>
      <c r="H39" s="117" t="str">
        <f>IF(Table2[[#This Row],[Crops included in co-ordinated monitoring programme]]="","",VLOOKUP(Table2[[#This Row],[lookup]],Table5[[Pesticide_Commodity]:[ARfD]],9,FALSE))</f>
        <v/>
      </c>
      <c r="I39" s="117" t="str">
        <f>IF(Table2[[#This Row],[Crops included in co-ordinated monitoring programme]]="","",VLOOKUP(Table2[[#This Row],[lookup]],Table5[[Pesticide_Commodity]:[ARfD]],10,FALSE))</f>
        <v/>
      </c>
      <c r="J39" s="117" t="str">
        <f>IF(Table2[[#This Row],[Crops included in co-ordinated monitoring programme]]="","",VLOOKUP(Table2[[#This Row],[lookup]],Table5[[Pesticide_Commodity]:[ARfD]],13,FALSE))</f>
        <v/>
      </c>
      <c r="K39" s="117" t="str">
        <f>IF(Table2[[#This Row],[Crops included in co-ordinated monitoring programme]]="","",VLOOKUP(Table2[[#This Row],[lookup]],Table5[[Pesticide_Commodity]:[MAX_of_HighestResidue]],12,FALSE))</f>
        <v/>
      </c>
      <c r="L39" s="591" t="str">
        <f>acute_adults!$V39</f>
        <v/>
      </c>
      <c r="M39" s="447">
        <f>acute_adults!L39</f>
        <v>0</v>
      </c>
      <c r="N39" s="591" t="str">
        <f>acute_children!$V39</f>
        <v/>
      </c>
      <c r="O39" s="585">
        <f>acute_children!L39</f>
        <v>0</v>
      </c>
      <c r="P39" s="591">
        <f>MAX(Table2[[#This Row],[acute intake adults (% of ARfD)]],Table2[[#This Row],[acute intake children (% of ARfD]])</f>
        <v>0</v>
      </c>
      <c r="Q39" s="584" t="str">
        <f>IF(Table2[[#This Row],[maximum (adults/children)]]=0,"",IF(Table2[[#This Row],[maximum (adults/children)]]=Table2[[#This Row],[acute intake children (% of ARfD]],Table2[[#This Row],[diet children]],Table2[[#This Row],[diet adult]]))</f>
        <v/>
      </c>
      <c r="R39" s="587"/>
    </row>
    <row r="40" spans="1:18" hidden="1" x14ac:dyDescent="0.2">
      <c r="A40" s="31">
        <v>4</v>
      </c>
      <c r="B40" s="416">
        <v>140010</v>
      </c>
      <c r="C40" s="522" t="s">
        <v>404</v>
      </c>
      <c r="D40" s="418"/>
      <c r="E40" s="418" t="str">
        <f>CONCATENATE($C$4," / ",Table2[[#This Row],[Code no.]])</f>
        <v>2,4-D (RD) / 140010</v>
      </c>
      <c r="F40" s="526" t="str">
        <f>IF(Table2[[#This Row],[Crops included in co-ordinated monitoring programme]]="","",VLOOKUP(Table2[[#This Row],[lookup]],Table5[[Pesticide_Commodity]:[ARfD]],7,FALSE))</f>
        <v/>
      </c>
      <c r="G40" s="117" t="str">
        <f>IF(Table2[[#This Row],[Crops included in co-ordinated monitoring programme]]="","",VLOOKUP(Table2[[#This Row],[lookup]],Table5[[Pesticide_Commodity]:[ARfD]],8,FALSE))</f>
        <v/>
      </c>
      <c r="H40" s="117" t="str">
        <f>IF(Table2[[#This Row],[Crops included in co-ordinated monitoring programme]]="","",VLOOKUP(Table2[[#This Row],[lookup]],Table5[[Pesticide_Commodity]:[ARfD]],9,FALSE))</f>
        <v/>
      </c>
      <c r="I40" s="117" t="str">
        <f>IF(Table2[[#This Row],[Crops included in co-ordinated monitoring programme]]="","",VLOOKUP(Table2[[#This Row],[lookup]],Table5[[Pesticide_Commodity]:[ARfD]],10,FALSE))</f>
        <v/>
      </c>
      <c r="J40" s="117" t="str">
        <f>IF(Table2[[#This Row],[Crops included in co-ordinated monitoring programme]]="","",VLOOKUP(Table2[[#This Row],[lookup]],Table5[[Pesticide_Commodity]:[ARfD]],13,FALSE))</f>
        <v/>
      </c>
      <c r="K40" s="117" t="str">
        <f>IF(Table2[[#This Row],[Crops included in co-ordinated monitoring programme]]="","",VLOOKUP(Table2[[#This Row],[lookup]],Table5[[Pesticide_Commodity]:[MAX_of_HighestResidue]],12,FALSE))</f>
        <v/>
      </c>
      <c r="L40" s="591" t="str">
        <f>acute_adults!$V40</f>
        <v/>
      </c>
      <c r="M40" s="447" t="str">
        <f>acute_adults!L40</f>
        <v>FR adult</v>
      </c>
      <c r="N40" s="591" t="str">
        <f>acute_children!$V40</f>
        <v/>
      </c>
      <c r="O40" s="585" t="str">
        <f>acute_children!L40</f>
        <v>DE child</v>
      </c>
      <c r="P40" s="591">
        <f>MAX(Table2[[#This Row],[acute intake adults (% of ARfD)]],Table2[[#This Row],[acute intake children (% of ARfD]])</f>
        <v>0</v>
      </c>
      <c r="Q40" s="584" t="str">
        <f>IF(Table2[[#This Row],[maximum (adults/children)]]=0,"",IF(Table2[[#This Row],[maximum (adults/children)]]=Table2[[#This Row],[acute intake children (% of ARfD]],Table2[[#This Row],[diet children]],Table2[[#This Row],[diet adult]]))</f>
        <v/>
      </c>
      <c r="R40" s="587"/>
    </row>
    <row r="41" spans="1:18" hidden="1" x14ac:dyDescent="0.2">
      <c r="A41" s="31">
        <v>4</v>
      </c>
      <c r="B41" s="416">
        <v>140020</v>
      </c>
      <c r="C41" s="522" t="s">
        <v>405</v>
      </c>
      <c r="D41" s="418"/>
      <c r="E41" s="418" t="str">
        <f>CONCATENATE($C$4," / ",Table2[[#This Row],[Code no.]])</f>
        <v>2,4-D (RD) / 140020</v>
      </c>
      <c r="F41" s="526" t="str">
        <f>IF(Table2[[#This Row],[Crops included in co-ordinated monitoring programme]]="","",VLOOKUP(Table2[[#This Row],[lookup]],Table5[[Pesticide_Commodity]:[ARfD]],7,FALSE))</f>
        <v/>
      </c>
      <c r="G41" s="117" t="str">
        <f>IF(Table2[[#This Row],[Crops included in co-ordinated monitoring programme]]="","",VLOOKUP(Table2[[#This Row],[lookup]],Table5[[Pesticide_Commodity]:[ARfD]],8,FALSE))</f>
        <v/>
      </c>
      <c r="H41" s="117" t="str">
        <f>IF(Table2[[#This Row],[Crops included in co-ordinated monitoring programme]]="","",VLOOKUP(Table2[[#This Row],[lookup]],Table5[[Pesticide_Commodity]:[ARfD]],9,FALSE))</f>
        <v/>
      </c>
      <c r="I41" s="117" t="str">
        <f>IF(Table2[[#This Row],[Crops included in co-ordinated monitoring programme]]="","",VLOOKUP(Table2[[#This Row],[lookup]],Table5[[Pesticide_Commodity]:[ARfD]],10,FALSE))</f>
        <v/>
      </c>
      <c r="J41" s="117" t="str">
        <f>IF(Table2[[#This Row],[Crops included in co-ordinated monitoring programme]]="","",VLOOKUP(Table2[[#This Row],[lookup]],Table5[[Pesticide_Commodity]:[ARfD]],13,FALSE))</f>
        <v/>
      </c>
      <c r="K41" s="117" t="str">
        <f>IF(Table2[[#This Row],[Crops included in co-ordinated monitoring programme]]="","",VLOOKUP(Table2[[#This Row],[lookup]],Table5[[Pesticide_Commodity]:[MAX_of_HighestResidue]],12,FALSE))</f>
        <v/>
      </c>
      <c r="L41" s="591" t="str">
        <f>acute_adults!$V41</f>
        <v/>
      </c>
      <c r="M41" s="447" t="str">
        <f>acute_adults!L41</f>
        <v>DE women 14-50</v>
      </c>
      <c r="N41" s="591" t="str">
        <f>acute_children!$V41</f>
        <v/>
      </c>
      <c r="O41" s="585" t="str">
        <f>acute_children!L41</f>
        <v>DK child</v>
      </c>
      <c r="P41" s="591">
        <f>MAX(Table2[[#This Row],[acute intake adults (% of ARfD)]],Table2[[#This Row],[acute intake children (% of ARfD]])</f>
        <v>0</v>
      </c>
      <c r="Q41" s="584" t="str">
        <f>IF(Table2[[#This Row],[maximum (adults/children)]]=0,"",IF(Table2[[#This Row],[maximum (adults/children)]]=Table2[[#This Row],[acute intake children (% of ARfD]],Table2[[#This Row],[diet children]],Table2[[#This Row],[diet adult]]))</f>
        <v/>
      </c>
      <c r="R41" s="587"/>
    </row>
    <row r="42" spans="1:18" hidden="1" x14ac:dyDescent="0.2">
      <c r="A42" s="31">
        <v>4</v>
      </c>
      <c r="B42" s="416">
        <v>140030</v>
      </c>
      <c r="C42" s="522" t="s">
        <v>406</v>
      </c>
      <c r="D42" s="418">
        <v>2019</v>
      </c>
      <c r="E42" s="418" t="str">
        <f>CONCATENATE($C$4," / ",Table2[[#This Row],[Code no.]])</f>
        <v>2,4-D (RD) / 140030</v>
      </c>
      <c r="F42" s="526" t="e">
        <f>IF(Table2[[#This Row],[Crops included in co-ordinated monitoring programme]]="","",VLOOKUP(Table2[[#This Row],[lookup]],Table5[[Pesticide_Commodity]:[ARfD]],7,FALSE))</f>
        <v>#N/A</v>
      </c>
      <c r="G42" s="117" t="e">
        <f>IF(Table2[[#This Row],[Crops included in co-ordinated monitoring programme]]="","",VLOOKUP(Table2[[#This Row],[lookup]],Table5[[Pesticide_Commodity]:[ARfD]],8,FALSE))</f>
        <v>#N/A</v>
      </c>
      <c r="H42" s="117" t="e">
        <f>IF(Table2[[#This Row],[Crops included in co-ordinated monitoring programme]]="","",VLOOKUP(Table2[[#This Row],[lookup]],Table5[[Pesticide_Commodity]:[ARfD]],9,FALSE))</f>
        <v>#N/A</v>
      </c>
      <c r="I42" s="117" t="e">
        <f>IF(Table2[[#This Row],[Crops included in co-ordinated monitoring programme]]="","",VLOOKUP(Table2[[#This Row],[lookup]],Table5[[Pesticide_Commodity]:[ARfD]],10,FALSE))</f>
        <v>#N/A</v>
      </c>
      <c r="J42" s="117" t="e">
        <f>IF(Table2[[#This Row],[Crops included in co-ordinated monitoring programme]]="","",VLOOKUP(Table2[[#This Row],[lookup]],Table5[[Pesticide_Commodity]:[ARfD]],13,FALSE))</f>
        <v>#N/A</v>
      </c>
      <c r="K42" s="117" t="e">
        <f>IF(Table2[[#This Row],[Crops included in co-ordinated monitoring programme]]="","",VLOOKUP(Table2[[#This Row],[lookup]],Table5[[Pesticide_Commodity]:[MAX_of_HighestResidue]],12,FALSE))</f>
        <v>#N/A</v>
      </c>
      <c r="L42" s="591" t="e">
        <f>acute_adults!$V42</f>
        <v>#N/A</v>
      </c>
      <c r="M42" s="447" t="str">
        <f>acute_adults!L42</f>
        <v>NL general population</v>
      </c>
      <c r="N42" s="591" t="e">
        <f>acute_children!$V42</f>
        <v>#N/A</v>
      </c>
      <c r="O42" s="585" t="str">
        <f>acute_children!L42</f>
        <v>NL toddler</v>
      </c>
      <c r="P42" s="591" t="e">
        <f>MAX(Table2[[#This Row],[acute intake adults (% of ARfD)]],Table2[[#This Row],[acute intake children (% of ARfD]])</f>
        <v>#N/A</v>
      </c>
      <c r="Q42" s="584" t="e">
        <f>IF(Table2[[#This Row],[maximum (adults/children)]]=0,"",IF(Table2[[#This Row],[maximum (adults/children)]]=Table2[[#This Row],[acute intake children (% of ARfD]],Table2[[#This Row],[diet children]],Table2[[#This Row],[diet adult]]))</f>
        <v>#N/A</v>
      </c>
      <c r="R42" s="587"/>
    </row>
    <row r="43" spans="1:18" hidden="1" x14ac:dyDescent="0.2">
      <c r="A43" s="31">
        <v>4</v>
      </c>
      <c r="B43" s="416">
        <v>140040</v>
      </c>
      <c r="C43" s="522" t="s">
        <v>407</v>
      </c>
      <c r="D43" s="418"/>
      <c r="E43" s="418" t="str">
        <f>CONCATENATE($C$4," / ",Table2[[#This Row],[Code no.]])</f>
        <v>2,4-D (RD) / 140040</v>
      </c>
      <c r="F43" s="526" t="str">
        <f>IF(Table2[[#This Row],[Crops included in co-ordinated monitoring programme]]="","",VLOOKUP(Table2[[#This Row],[lookup]],Table5[[Pesticide_Commodity]:[ARfD]],7,FALSE))</f>
        <v/>
      </c>
      <c r="G43" s="117" t="str">
        <f>IF(Table2[[#This Row],[Crops included in co-ordinated monitoring programme]]="","",VLOOKUP(Table2[[#This Row],[lookup]],Table5[[Pesticide_Commodity]:[ARfD]],8,FALSE))</f>
        <v/>
      </c>
      <c r="H43" s="117" t="str">
        <f>IF(Table2[[#This Row],[Crops included in co-ordinated monitoring programme]]="","",VLOOKUP(Table2[[#This Row],[lookup]],Table5[[Pesticide_Commodity]:[ARfD]],9,FALSE))</f>
        <v/>
      </c>
      <c r="I43" s="117" t="str">
        <f>IF(Table2[[#This Row],[Crops included in co-ordinated monitoring programme]]="","",VLOOKUP(Table2[[#This Row],[lookup]],Table5[[Pesticide_Commodity]:[ARfD]],10,FALSE))</f>
        <v/>
      </c>
      <c r="J43" s="117" t="str">
        <f>IF(Table2[[#This Row],[Crops included in co-ordinated monitoring programme]]="","",VLOOKUP(Table2[[#This Row],[lookup]],Table5[[Pesticide_Commodity]:[ARfD]],13,FALSE))</f>
        <v/>
      </c>
      <c r="K43" s="117" t="str">
        <f>IF(Table2[[#This Row],[Crops included in co-ordinated monitoring programme]]="","",VLOOKUP(Table2[[#This Row],[lookup]],Table5[[Pesticide_Commodity]:[MAX_of_HighestResidue]],12,FALSE))</f>
        <v/>
      </c>
      <c r="L43" s="591" t="str">
        <f>acute_adults!$V43</f>
        <v/>
      </c>
      <c r="M43" s="447" t="str">
        <f>acute_adults!L43</f>
        <v>DE women 14-50</v>
      </c>
      <c r="N43" s="591" t="str">
        <f>acute_children!$V43</f>
        <v/>
      </c>
      <c r="O43" s="585" t="str">
        <f>acute_children!L43</f>
        <v>IE child</v>
      </c>
      <c r="P43" s="591">
        <f>MAX(Table2[[#This Row],[acute intake adults (% of ARfD)]],Table2[[#This Row],[acute intake children (% of ARfD]])</f>
        <v>0</v>
      </c>
      <c r="Q43" s="584" t="str">
        <f>IF(Table2[[#This Row],[maximum (adults/children)]]=0,"",IF(Table2[[#This Row],[maximum (adults/children)]]=Table2[[#This Row],[acute intake children (% of ARfD]],Table2[[#This Row],[diet children]],Table2[[#This Row],[diet adult]]))</f>
        <v/>
      </c>
      <c r="R43" s="587"/>
    </row>
    <row r="44" spans="1:18" hidden="1" x14ac:dyDescent="0.2">
      <c r="A44" s="31">
        <v>4</v>
      </c>
      <c r="B44" s="416">
        <v>140990</v>
      </c>
      <c r="C44" s="522" t="s">
        <v>370</v>
      </c>
      <c r="D44" s="418"/>
      <c r="E44" s="418" t="str">
        <f>CONCATENATE($C$4," / ",Table2[[#This Row],[Code no.]])</f>
        <v>2,4-D (RD) / 140990</v>
      </c>
      <c r="F44" s="526" t="str">
        <f>IF(Table2[[#This Row],[Crops included in co-ordinated monitoring programme]]="","",VLOOKUP(Table2[[#This Row],[lookup]],Table5[[Pesticide_Commodity]:[ARfD]],7,FALSE))</f>
        <v/>
      </c>
      <c r="G44" s="117" t="str">
        <f>IF(Table2[[#This Row],[Crops included in co-ordinated monitoring programme]]="","",VLOOKUP(Table2[[#This Row],[lookup]],Table5[[Pesticide_Commodity]:[ARfD]],8,FALSE))</f>
        <v/>
      </c>
      <c r="H44" s="117" t="str">
        <f>IF(Table2[[#This Row],[Crops included in co-ordinated monitoring programme]]="","",VLOOKUP(Table2[[#This Row],[lookup]],Table5[[Pesticide_Commodity]:[ARfD]],9,FALSE))</f>
        <v/>
      </c>
      <c r="I44" s="117" t="str">
        <f>IF(Table2[[#This Row],[Crops included in co-ordinated monitoring programme]]="","",VLOOKUP(Table2[[#This Row],[lookup]],Table5[[Pesticide_Commodity]:[ARfD]],10,FALSE))</f>
        <v/>
      </c>
      <c r="J44" s="117" t="str">
        <f>IF(Table2[[#This Row],[Crops included in co-ordinated monitoring programme]]="","",VLOOKUP(Table2[[#This Row],[lookup]],Table5[[Pesticide_Commodity]:[ARfD]],13,FALSE))</f>
        <v/>
      </c>
      <c r="K44" s="117" t="str">
        <f>IF(Table2[[#This Row],[Crops included in co-ordinated monitoring programme]]="","",VLOOKUP(Table2[[#This Row],[lookup]],Table5[[Pesticide_Commodity]:[MAX_of_HighestResidue]],12,FALSE))</f>
        <v/>
      </c>
      <c r="L44" s="591" t="str">
        <f>acute_adults!$V44</f>
        <v/>
      </c>
      <c r="M44" s="447">
        <f>acute_adults!L44</f>
        <v>0</v>
      </c>
      <c r="N44" s="591" t="str">
        <f>acute_children!$V44</f>
        <v/>
      </c>
      <c r="O44" s="585">
        <f>acute_children!L44</f>
        <v>0</v>
      </c>
      <c r="P44" s="591">
        <f>MAX(Table2[[#This Row],[acute intake adults (% of ARfD)]],Table2[[#This Row],[acute intake children (% of ARfD]])</f>
        <v>0</v>
      </c>
      <c r="Q44" s="584" t="str">
        <f>IF(Table2[[#This Row],[maximum (adults/children)]]=0,"",IF(Table2[[#This Row],[maximum (adults/children)]]=Table2[[#This Row],[acute intake children (% of ARfD]],Table2[[#This Row],[diet children]],Table2[[#This Row],[diet adult]]))</f>
        <v/>
      </c>
      <c r="R44" s="587"/>
    </row>
    <row r="45" spans="1:18" hidden="1" x14ac:dyDescent="0.2">
      <c r="A45" s="35">
        <v>2</v>
      </c>
      <c r="B45" s="414">
        <v>150000</v>
      </c>
      <c r="C45" s="521" t="s">
        <v>409</v>
      </c>
      <c r="D45" s="418"/>
      <c r="E45" s="418" t="str">
        <f>CONCATENATE($C$4," / ",Table2[[#This Row],[Code no.]])</f>
        <v>2,4-D (RD) / 150000</v>
      </c>
      <c r="F45" s="526" t="str">
        <f>IF(Table2[[#This Row],[Crops included in co-ordinated monitoring programme]]="","",VLOOKUP(Table2[[#This Row],[lookup]],Table5[[Pesticide_Commodity]:[ARfD]],7,FALSE))</f>
        <v/>
      </c>
      <c r="G45" s="117" t="str">
        <f>IF(Table2[[#This Row],[Crops included in co-ordinated monitoring programme]]="","",VLOOKUP(Table2[[#This Row],[lookup]],Table5[[Pesticide_Commodity]:[ARfD]],8,FALSE))</f>
        <v/>
      </c>
      <c r="H45" s="117" t="str">
        <f>IF(Table2[[#This Row],[Crops included in co-ordinated monitoring programme]]="","",VLOOKUP(Table2[[#This Row],[lookup]],Table5[[Pesticide_Commodity]:[ARfD]],9,FALSE))</f>
        <v/>
      </c>
      <c r="I45" s="117" t="str">
        <f>IF(Table2[[#This Row],[Crops included in co-ordinated monitoring programme]]="","",VLOOKUP(Table2[[#This Row],[lookup]],Table5[[Pesticide_Commodity]:[ARfD]],10,FALSE))</f>
        <v/>
      </c>
      <c r="J45" s="117" t="str">
        <f>IF(Table2[[#This Row],[Crops included in co-ordinated monitoring programme]]="","",VLOOKUP(Table2[[#This Row],[lookup]],Table5[[Pesticide_Commodity]:[ARfD]],13,FALSE))</f>
        <v/>
      </c>
      <c r="K45" s="117" t="str">
        <f>IF(Table2[[#This Row],[Crops included in co-ordinated monitoring programme]]="","",VLOOKUP(Table2[[#This Row],[lookup]],Table5[[Pesticide_Commodity]:[MAX_of_HighestResidue]],12,FALSE))</f>
        <v/>
      </c>
      <c r="L45" s="591" t="str">
        <f>acute_adults!$V45</f>
        <v/>
      </c>
      <c r="M45" s="447">
        <f>acute_adults!L45</f>
        <v>0</v>
      </c>
      <c r="N45" s="591" t="str">
        <f>acute_children!$V45</f>
        <v/>
      </c>
      <c r="O45" s="585">
        <f>acute_children!L45</f>
        <v>0</v>
      </c>
      <c r="P45" s="591">
        <f>MAX(Table2[[#This Row],[acute intake adults (% of ARfD)]],Table2[[#This Row],[acute intake children (% of ARfD]])</f>
        <v>0</v>
      </c>
      <c r="Q45" s="584" t="str">
        <f>IF(Table2[[#This Row],[maximum (adults/children)]]=0,"",IF(Table2[[#This Row],[maximum (adults/children)]]=Table2[[#This Row],[acute intake children (% of ARfD]],Table2[[#This Row],[diet children]],Table2[[#This Row],[diet adult]]))</f>
        <v/>
      </c>
      <c r="R45" s="587"/>
    </row>
    <row r="46" spans="1:18" hidden="1" x14ac:dyDescent="0.2">
      <c r="A46" s="5">
        <v>3</v>
      </c>
      <c r="B46" s="423">
        <v>151000</v>
      </c>
      <c r="C46" s="524" t="s">
        <v>411</v>
      </c>
      <c r="D46" s="418"/>
      <c r="E46" s="418" t="str">
        <f>CONCATENATE($C$4," / ",Table2[[#This Row],[Code no.]])</f>
        <v>2,4-D (RD) / 151000</v>
      </c>
      <c r="F46" s="526" t="str">
        <f>IF(Table2[[#This Row],[Crops included in co-ordinated monitoring programme]]="","",VLOOKUP(Table2[[#This Row],[lookup]],Table5[[Pesticide_Commodity]:[ARfD]],7,FALSE))</f>
        <v/>
      </c>
      <c r="G46" s="117" t="str">
        <f>IF(Table2[[#This Row],[Crops included in co-ordinated monitoring programme]]="","",VLOOKUP(Table2[[#This Row],[lookup]],Table5[[Pesticide_Commodity]:[ARfD]],8,FALSE))</f>
        <v/>
      </c>
      <c r="H46" s="117" t="str">
        <f>IF(Table2[[#This Row],[Crops included in co-ordinated monitoring programme]]="","",VLOOKUP(Table2[[#This Row],[lookup]],Table5[[Pesticide_Commodity]:[ARfD]],9,FALSE))</f>
        <v/>
      </c>
      <c r="I46" s="117" t="str">
        <f>IF(Table2[[#This Row],[Crops included in co-ordinated monitoring programme]]="","",VLOOKUP(Table2[[#This Row],[lookup]],Table5[[Pesticide_Commodity]:[ARfD]],10,FALSE))</f>
        <v/>
      </c>
      <c r="J46" s="117" t="str">
        <f>IF(Table2[[#This Row],[Crops included in co-ordinated monitoring programme]]="","",VLOOKUP(Table2[[#This Row],[lookup]],Table5[[Pesticide_Commodity]:[ARfD]],13,FALSE))</f>
        <v/>
      </c>
      <c r="K46" s="117" t="str">
        <f>IF(Table2[[#This Row],[Crops included in co-ordinated monitoring programme]]="","",VLOOKUP(Table2[[#This Row],[lookup]],Table5[[Pesticide_Commodity]:[MAX_of_HighestResidue]],12,FALSE))</f>
        <v/>
      </c>
      <c r="L46" s="591" t="str">
        <f>acute_adults!$V46</f>
        <v/>
      </c>
      <c r="M46" s="447">
        <f>acute_adults!L46</f>
        <v>0</v>
      </c>
      <c r="N46" s="591" t="str">
        <f>acute_children!$V46</f>
        <v/>
      </c>
      <c r="O46" s="585">
        <f>acute_children!L46</f>
        <v>0</v>
      </c>
      <c r="P46" s="591">
        <f>MAX(Table2[[#This Row],[acute intake adults (% of ARfD)]],Table2[[#This Row],[acute intake children (% of ARfD]])</f>
        <v>0</v>
      </c>
      <c r="Q46" s="584" t="str">
        <f>IF(Table2[[#This Row],[maximum (adults/children)]]=0,"",IF(Table2[[#This Row],[maximum (adults/children)]]=Table2[[#This Row],[acute intake children (% of ARfD]],Table2[[#This Row],[diet children]],Table2[[#This Row],[diet adult]]))</f>
        <v/>
      </c>
      <c r="R46" s="587"/>
    </row>
    <row r="47" spans="1:18" hidden="1" x14ac:dyDescent="0.2">
      <c r="A47" s="31">
        <v>4</v>
      </c>
      <c r="B47" s="416">
        <v>151010</v>
      </c>
      <c r="C47" s="522" t="s">
        <v>412</v>
      </c>
      <c r="D47" s="418">
        <v>2018</v>
      </c>
      <c r="E47" s="418" t="str">
        <f>CONCATENATE($C$4," / ",Table2[[#This Row],[Code no.]])</f>
        <v>2,4-D (RD) / 151010</v>
      </c>
      <c r="F47" s="526" t="e">
        <f>IF(Table2[[#This Row],[Crops included in co-ordinated monitoring programme]]="","",VLOOKUP(Table2[[#This Row],[lookup]],Table5[[Pesticide_Commodity]:[ARfD]],7,FALSE))</f>
        <v>#N/A</v>
      </c>
      <c r="G47" s="117" t="e">
        <f>IF(Table2[[#This Row],[Crops included in co-ordinated monitoring programme]]="","",VLOOKUP(Table2[[#This Row],[lookup]],Table5[[Pesticide_Commodity]:[ARfD]],8,FALSE))</f>
        <v>#N/A</v>
      </c>
      <c r="H47" s="117" t="e">
        <f>IF(Table2[[#This Row],[Crops included in co-ordinated monitoring programme]]="","",VLOOKUP(Table2[[#This Row],[lookup]],Table5[[Pesticide_Commodity]:[ARfD]],9,FALSE))</f>
        <v>#N/A</v>
      </c>
      <c r="I47" s="117" t="e">
        <f>IF(Table2[[#This Row],[Crops included in co-ordinated monitoring programme]]="","",VLOOKUP(Table2[[#This Row],[lookup]],Table5[[Pesticide_Commodity]:[ARfD]],10,FALSE))</f>
        <v>#N/A</v>
      </c>
      <c r="J47" s="117" t="e">
        <f>IF(Table2[[#This Row],[Crops included in co-ordinated monitoring programme]]="","",VLOOKUP(Table2[[#This Row],[lookup]],Table5[[Pesticide_Commodity]:[ARfD]],13,FALSE))</f>
        <v>#N/A</v>
      </c>
      <c r="K47" s="117" t="e">
        <f>IF(Table2[[#This Row],[Crops included in co-ordinated monitoring programme]]="","",VLOOKUP(Table2[[#This Row],[lookup]],Table5[[Pesticide_Commodity]:[MAX_of_HighestResidue]],12,FALSE))</f>
        <v>#N/A</v>
      </c>
      <c r="L47" s="591" t="e">
        <f>acute_adults!$V47</f>
        <v>#N/A</v>
      </c>
      <c r="M47" s="447" t="str">
        <f>acute_adults!L47</f>
        <v>NL general population</v>
      </c>
      <c r="N47" s="591" t="e">
        <f>acute_children!$V47</f>
        <v>#N/A</v>
      </c>
      <c r="O47" s="585" t="str">
        <f>acute_children!L47</f>
        <v>FI child 3 years</v>
      </c>
      <c r="P47" s="591" t="e">
        <f>MAX(Table2[[#This Row],[acute intake adults (% of ARfD)]],Table2[[#This Row],[acute intake children (% of ARfD]])</f>
        <v>#N/A</v>
      </c>
      <c r="Q47" s="584" t="e">
        <f>IF(Table2[[#This Row],[maximum (adults/children)]]=0,"",IF(Table2[[#This Row],[maximum (adults/children)]]=Table2[[#This Row],[acute intake children (% of ARfD]],Table2[[#This Row],[diet children]],Table2[[#This Row],[diet adult]]))</f>
        <v>#N/A</v>
      </c>
      <c r="R47" s="587"/>
    </row>
    <row r="48" spans="1:18" hidden="1" x14ac:dyDescent="0.2">
      <c r="A48" s="31">
        <v>4</v>
      </c>
      <c r="B48" s="416">
        <v>151020</v>
      </c>
      <c r="C48" t="s">
        <v>812</v>
      </c>
      <c r="D48" s="418">
        <v>2019</v>
      </c>
      <c r="E48" s="418" t="str">
        <f>CONCATENATE($C$4," / ",Table2[[#This Row],[Code no.]])</f>
        <v>2,4-D (RD) / 151020</v>
      </c>
      <c r="F48" s="526" t="e">
        <f>IF(Table2[[#This Row],[Crops included in co-ordinated monitoring programme]]="","",VLOOKUP(Table2[[#This Row],[lookup]],Table5[[Pesticide_Commodity]:[ARfD]],7,FALSE))</f>
        <v>#N/A</v>
      </c>
      <c r="G48" s="117" t="e">
        <f>IF(Table2[[#This Row],[Crops included in co-ordinated monitoring programme]]="","",VLOOKUP(Table2[[#This Row],[lookup]],Table5[[Pesticide_Commodity]:[ARfD]],8,FALSE))</f>
        <v>#N/A</v>
      </c>
      <c r="H48" s="117" t="e">
        <f>IF(Table2[[#This Row],[Crops included in co-ordinated monitoring programme]]="","",VLOOKUP(Table2[[#This Row],[lookup]],Table5[[Pesticide_Commodity]:[ARfD]],9,FALSE))</f>
        <v>#N/A</v>
      </c>
      <c r="I48" s="117" t="e">
        <f>IF(Table2[[#This Row],[Crops included in co-ordinated monitoring programme]]="","",VLOOKUP(Table2[[#This Row],[lookup]],Table5[[Pesticide_Commodity]:[ARfD]],10,FALSE))</f>
        <v>#N/A</v>
      </c>
      <c r="J48" s="117" t="e">
        <f>IF(Table2[[#This Row],[Crops included in co-ordinated monitoring programme]]="","",VLOOKUP(Table2[[#This Row],[lookup]],Table5[[Pesticide_Commodity]:[ARfD]],13,FALSE))</f>
        <v>#N/A</v>
      </c>
      <c r="K48" s="117" t="e">
        <f>IF(Table2[[#This Row],[Crops included in co-ordinated monitoring programme]]="","",VLOOKUP(Table2[[#This Row],[lookup]],Table5[[Pesticide_Commodity]:[MAX_of_HighestResidue]],12,FALSE))</f>
        <v>#N/A</v>
      </c>
      <c r="L48" s="591" t="e">
        <f>acute_adults!$V48</f>
        <v>#N/A</v>
      </c>
      <c r="M48" s="447" t="str">
        <f>acute_adults!L48</f>
        <v>UK adult</v>
      </c>
      <c r="N48" s="591" t="e">
        <f>acute_children!$V48</f>
        <v>#N/A</v>
      </c>
      <c r="O48" s="585" t="str">
        <f>acute_children!L48</f>
        <v>UK 7-10 years</v>
      </c>
      <c r="P48" s="591" t="e">
        <f>MAX(Table2[[#This Row],[acute intake adults (% of ARfD)]])</f>
        <v>#N/A</v>
      </c>
      <c r="Q48" s="584" t="e">
        <f>IF(Table2[[#This Row],[maximum (adults/children)]]=0,"",Table2[[#This Row],[diet adult]])</f>
        <v>#N/A</v>
      </c>
      <c r="R48" s="587"/>
    </row>
    <row r="49" spans="1:18" hidden="1" x14ac:dyDescent="0.2">
      <c r="A49" s="5">
        <v>3</v>
      </c>
      <c r="B49" s="423">
        <v>152000</v>
      </c>
      <c r="C49" s="524" t="s">
        <v>415</v>
      </c>
      <c r="D49" s="418">
        <v>2019</v>
      </c>
      <c r="E49" s="418" t="str">
        <f>CONCATENATE($C$4," / ",Table2[[#This Row],[Code no.]])</f>
        <v>2,4-D (RD) / 152000</v>
      </c>
      <c r="F49" s="526" t="e">
        <f>IF(Table2[[#This Row],[Crops included in co-ordinated monitoring programme]]="","",VLOOKUP(Table2[[#This Row],[lookup]],Table5[[Pesticide_Commodity]:[ARfD]],7,FALSE))</f>
        <v>#N/A</v>
      </c>
      <c r="G49" s="117" t="e">
        <f>IF(Table2[[#This Row],[Crops included in co-ordinated monitoring programme]]="","",VLOOKUP(Table2[[#This Row],[lookup]],Table5[[Pesticide_Commodity]:[ARfD]],8,FALSE))</f>
        <v>#N/A</v>
      </c>
      <c r="H49" s="117" t="e">
        <f>IF(Table2[[#This Row],[Crops included in co-ordinated monitoring programme]]="","",VLOOKUP(Table2[[#This Row],[lookup]],Table5[[Pesticide_Commodity]:[ARfD]],9,FALSE))</f>
        <v>#N/A</v>
      </c>
      <c r="I49" s="117" t="e">
        <f>IF(Table2[[#This Row],[Crops included in co-ordinated monitoring programme]]="","",VLOOKUP(Table2[[#This Row],[lookup]],Table5[[Pesticide_Commodity]:[ARfD]],10,FALSE))</f>
        <v>#N/A</v>
      </c>
      <c r="J49" s="117" t="e">
        <f>IF(Table2[[#This Row],[Crops included in co-ordinated monitoring programme]]="","",VLOOKUP(Table2[[#This Row],[lookup]],Table5[[Pesticide_Commodity]:[ARfD]],13,FALSE))</f>
        <v>#N/A</v>
      </c>
      <c r="K49" s="117" t="e">
        <f>IF(Table2[[#This Row],[Crops included in co-ordinated monitoring programme]]="","",VLOOKUP(Table2[[#This Row],[lookup]],Table5[[Pesticide_Commodity]:[MAX_of_HighestResidue]],12,FALSE))</f>
        <v>#N/A</v>
      </c>
      <c r="L49" s="591" t="e">
        <f>acute_adults!$V49</f>
        <v>#N/A</v>
      </c>
      <c r="M49" s="447" t="str">
        <f>acute_adults!L49</f>
        <v>DE women 14-50</v>
      </c>
      <c r="N49" s="591" t="e">
        <f>acute_children!$V49</f>
        <v>#N/A</v>
      </c>
      <c r="O49" s="585" t="str">
        <f>acute_children!L49</f>
        <v>NL toddler</v>
      </c>
      <c r="P49" s="591" t="e">
        <f>MAX(Table2[[#This Row],[acute intake adults (% of ARfD)]],Table2[[#This Row],[acute intake children (% of ARfD]])</f>
        <v>#N/A</v>
      </c>
      <c r="Q49" s="584" t="e">
        <f>IF(Table2[[#This Row],[maximum (adults/children)]]=0,"",IF(Table2[[#This Row],[maximum (adults/children)]]=Table2[[#This Row],[acute intake children (% of ARfD]],Table2[[#This Row],[diet children]],Table2[[#This Row],[diet adult]]))</f>
        <v>#N/A</v>
      </c>
      <c r="R49" s="587"/>
    </row>
    <row r="50" spans="1:18" hidden="1" x14ac:dyDescent="0.2">
      <c r="A50" s="5">
        <v>3</v>
      </c>
      <c r="B50" s="423">
        <v>153000</v>
      </c>
      <c r="C50" s="524" t="s">
        <v>417</v>
      </c>
      <c r="D50" s="418"/>
      <c r="E50" s="418" t="str">
        <f>CONCATENATE($C$4," / ",Table2[[#This Row],[Code no.]])</f>
        <v>2,4-D (RD) / 153000</v>
      </c>
      <c r="F50" s="526" t="str">
        <f>IF(Table2[[#This Row],[Crops included in co-ordinated monitoring programme]]="","",VLOOKUP(Table2[[#This Row],[lookup]],Table5[[Pesticide_Commodity]:[ARfD]],7,FALSE))</f>
        <v/>
      </c>
      <c r="G50" s="117" t="str">
        <f>IF(Table2[[#This Row],[Crops included in co-ordinated monitoring programme]]="","",VLOOKUP(Table2[[#This Row],[lookup]],Table5[[Pesticide_Commodity]:[ARfD]],8,FALSE))</f>
        <v/>
      </c>
      <c r="H50" s="117" t="str">
        <f>IF(Table2[[#This Row],[Crops included in co-ordinated monitoring programme]]="","",VLOOKUP(Table2[[#This Row],[lookup]],Table5[[Pesticide_Commodity]:[ARfD]],9,FALSE))</f>
        <v/>
      </c>
      <c r="I50" s="117" t="str">
        <f>IF(Table2[[#This Row],[Crops included in co-ordinated monitoring programme]]="","",VLOOKUP(Table2[[#This Row],[lookup]],Table5[[Pesticide_Commodity]:[ARfD]],10,FALSE))</f>
        <v/>
      </c>
      <c r="J50" s="117" t="str">
        <f>IF(Table2[[#This Row],[Crops included in co-ordinated monitoring programme]]="","",VLOOKUP(Table2[[#This Row],[lookup]],Table5[[Pesticide_Commodity]:[ARfD]],13,FALSE))</f>
        <v/>
      </c>
      <c r="K50" s="117" t="str">
        <f>IF(Table2[[#This Row],[Crops included in co-ordinated monitoring programme]]="","",VLOOKUP(Table2[[#This Row],[lookup]],Table5[[Pesticide_Commodity]:[MAX_of_HighestResidue]],12,FALSE))</f>
        <v/>
      </c>
      <c r="L50" s="591" t="str">
        <f>acute_adults!$V50</f>
        <v/>
      </c>
      <c r="M50" s="447">
        <f>acute_adults!L50</f>
        <v>0</v>
      </c>
      <c r="N50" s="591" t="str">
        <f>acute_children!$V50</f>
        <v/>
      </c>
      <c r="O50" s="585">
        <f>acute_children!L50</f>
        <v>0</v>
      </c>
      <c r="P50" s="591">
        <f>MAX(Table2[[#This Row],[acute intake adults (% of ARfD)]],Table2[[#This Row],[acute intake children (% of ARfD]])</f>
        <v>0</v>
      </c>
      <c r="Q50" s="584" t="str">
        <f>IF(Table2[[#This Row],[maximum (adults/children)]]=0,"",IF(Table2[[#This Row],[maximum (adults/children)]]=Table2[[#This Row],[acute intake children (% of ARfD]],Table2[[#This Row],[diet children]],Table2[[#This Row],[diet adult]]))</f>
        <v/>
      </c>
      <c r="R50" s="587"/>
    </row>
    <row r="51" spans="1:18" hidden="1" x14ac:dyDescent="0.2">
      <c r="A51" s="31">
        <v>4</v>
      </c>
      <c r="B51" s="416">
        <v>153010</v>
      </c>
      <c r="C51" s="522" t="s">
        <v>418</v>
      </c>
      <c r="D51" s="418"/>
      <c r="E51" s="418" t="str">
        <f>CONCATENATE($C$4," / ",Table2[[#This Row],[Code no.]])</f>
        <v>2,4-D (RD) / 153010</v>
      </c>
      <c r="F51" s="526" t="str">
        <f>IF(Table2[[#This Row],[Crops included in co-ordinated monitoring programme]]="","",VLOOKUP(Table2[[#This Row],[lookup]],Table5[[Pesticide_Commodity]:[ARfD]],7,FALSE))</f>
        <v/>
      </c>
      <c r="G51" s="117" t="str">
        <f>IF(Table2[[#This Row],[Crops included in co-ordinated monitoring programme]]="","",VLOOKUP(Table2[[#This Row],[lookup]],Table5[[Pesticide_Commodity]:[ARfD]],8,FALSE))</f>
        <v/>
      </c>
      <c r="H51" s="117" t="str">
        <f>IF(Table2[[#This Row],[Crops included in co-ordinated monitoring programme]]="","",VLOOKUP(Table2[[#This Row],[lookup]],Table5[[Pesticide_Commodity]:[ARfD]],9,FALSE))</f>
        <v/>
      </c>
      <c r="I51" s="117" t="str">
        <f>IF(Table2[[#This Row],[Crops included in co-ordinated monitoring programme]]="","",VLOOKUP(Table2[[#This Row],[lookup]],Table5[[Pesticide_Commodity]:[ARfD]],10,FALSE))</f>
        <v/>
      </c>
      <c r="J51" s="117" t="str">
        <f>IF(Table2[[#This Row],[Crops included in co-ordinated monitoring programme]]="","",VLOOKUP(Table2[[#This Row],[lookup]],Table5[[Pesticide_Commodity]:[ARfD]],13,FALSE))</f>
        <v/>
      </c>
      <c r="K51" s="117" t="str">
        <f>IF(Table2[[#This Row],[Crops included in co-ordinated monitoring programme]]="","",VLOOKUP(Table2[[#This Row],[lookup]],Table5[[Pesticide_Commodity]:[MAX_of_HighestResidue]],12,FALSE))</f>
        <v/>
      </c>
      <c r="L51" s="591" t="str">
        <f>acute_adults!$V51</f>
        <v/>
      </c>
      <c r="M51" s="447" t="str">
        <f>acute_adults!L51</f>
        <v>DE women 14-50</v>
      </c>
      <c r="N51" s="591" t="str">
        <f>acute_children!$V51</f>
        <v/>
      </c>
      <c r="O51" s="585" t="str">
        <f>acute_children!L51</f>
        <v>UK toddler</v>
      </c>
      <c r="P51" s="591">
        <f>MAX(Table2[[#This Row],[acute intake adults (% of ARfD)]],Table2[[#This Row],[acute intake children (% of ARfD]])</f>
        <v>0</v>
      </c>
      <c r="Q51" s="584" t="str">
        <f>IF(Table2[[#This Row],[maximum (adults/children)]]=0,"",IF(Table2[[#This Row],[maximum (adults/children)]]=Table2[[#This Row],[acute intake children (% of ARfD]],Table2[[#This Row],[diet children]],Table2[[#This Row],[diet adult]]))</f>
        <v/>
      </c>
      <c r="R51" s="587"/>
    </row>
    <row r="52" spans="1:18" hidden="1" x14ac:dyDescent="0.2">
      <c r="A52" s="31">
        <v>4</v>
      </c>
      <c r="B52" s="416">
        <v>153020</v>
      </c>
      <c r="C52" s="522" t="s">
        <v>419</v>
      </c>
      <c r="D52" s="418"/>
      <c r="E52" s="418" t="str">
        <f>CONCATENATE($C$4," / ",Table2[[#This Row],[Code no.]])</f>
        <v>2,4-D (RD) / 153020</v>
      </c>
      <c r="F52" s="526" t="str">
        <f>IF(Table2[[#This Row],[Crops included in co-ordinated monitoring programme]]="","",VLOOKUP(Table2[[#This Row],[lookup]],Table5[[Pesticide_Commodity]:[ARfD]],7,FALSE))</f>
        <v/>
      </c>
      <c r="G52" s="117" t="str">
        <f>IF(Table2[[#This Row],[Crops included in co-ordinated monitoring programme]]="","",VLOOKUP(Table2[[#This Row],[lookup]],Table5[[Pesticide_Commodity]:[ARfD]],8,FALSE))</f>
        <v/>
      </c>
      <c r="H52" s="117" t="str">
        <f>IF(Table2[[#This Row],[Crops included in co-ordinated monitoring programme]]="","",VLOOKUP(Table2[[#This Row],[lookup]],Table5[[Pesticide_Commodity]:[ARfD]],9,FALSE))</f>
        <v/>
      </c>
      <c r="I52" s="117" t="str">
        <f>IF(Table2[[#This Row],[Crops included in co-ordinated monitoring programme]]="","",VLOOKUP(Table2[[#This Row],[lookup]],Table5[[Pesticide_Commodity]:[ARfD]],10,FALSE))</f>
        <v/>
      </c>
      <c r="J52" s="117" t="str">
        <f>IF(Table2[[#This Row],[Crops included in co-ordinated monitoring programme]]="","",VLOOKUP(Table2[[#This Row],[lookup]],Table5[[Pesticide_Commodity]:[ARfD]],13,FALSE))</f>
        <v/>
      </c>
      <c r="K52" s="117" t="str">
        <f>IF(Table2[[#This Row],[Crops included in co-ordinated monitoring programme]]="","",VLOOKUP(Table2[[#This Row],[lookup]],Table5[[Pesticide_Commodity]:[MAX_of_HighestResidue]],12,FALSE))</f>
        <v/>
      </c>
      <c r="L52" s="591" t="str">
        <f>acute_adults!$V52</f>
        <v/>
      </c>
      <c r="M52" s="447" t="str">
        <f>acute_adults!L52</f>
        <v>UK vegetarian</v>
      </c>
      <c r="N52" s="591" t="str">
        <f>acute_children!$V52</f>
        <v/>
      </c>
      <c r="O52" s="585" t="str">
        <f>acute_children!L52</f>
        <v>UK toddler</v>
      </c>
      <c r="P52" s="591">
        <f>MAX(Table2[[#This Row],[acute intake adults (% of ARfD)]],Table2[[#This Row],[acute intake children (% of ARfD]])</f>
        <v>0</v>
      </c>
      <c r="Q52" s="584" t="str">
        <f>IF(Table2[[#This Row],[maximum (adults/children)]]=0,"",IF(Table2[[#This Row],[maximum (adults/children)]]=Table2[[#This Row],[acute intake children (% of ARfD]],Table2[[#This Row],[diet children]],Table2[[#This Row],[diet adult]]))</f>
        <v/>
      </c>
      <c r="R52" s="587"/>
    </row>
    <row r="53" spans="1:18" hidden="1" x14ac:dyDescent="0.2">
      <c r="A53" s="31">
        <v>4</v>
      </c>
      <c r="B53" s="416">
        <v>153030</v>
      </c>
      <c r="C53" s="522" t="s">
        <v>420</v>
      </c>
      <c r="D53" s="418"/>
      <c r="E53" s="418" t="str">
        <f>CONCATENATE($C$4," / ",Table2[[#This Row],[Code no.]])</f>
        <v>2,4-D (RD) / 153030</v>
      </c>
      <c r="F53" s="526" t="str">
        <f>IF(Table2[[#This Row],[Crops included in co-ordinated monitoring programme]]="","",VLOOKUP(Table2[[#This Row],[lookup]],Table5[[Pesticide_Commodity]:[ARfD]],7,FALSE))</f>
        <v/>
      </c>
      <c r="G53" s="117" t="str">
        <f>IF(Table2[[#This Row],[Crops included in co-ordinated monitoring programme]]="","",VLOOKUP(Table2[[#This Row],[lookup]],Table5[[Pesticide_Commodity]:[ARfD]],8,FALSE))</f>
        <v/>
      </c>
      <c r="H53" s="117" t="str">
        <f>IF(Table2[[#This Row],[Crops included in co-ordinated monitoring programme]]="","",VLOOKUP(Table2[[#This Row],[lookup]],Table5[[Pesticide_Commodity]:[ARfD]],9,FALSE))</f>
        <v/>
      </c>
      <c r="I53" s="117" t="str">
        <f>IF(Table2[[#This Row],[Crops included in co-ordinated monitoring programme]]="","",VLOOKUP(Table2[[#This Row],[lookup]],Table5[[Pesticide_Commodity]:[ARfD]],10,FALSE))</f>
        <v/>
      </c>
      <c r="J53" s="117" t="str">
        <f>IF(Table2[[#This Row],[Crops included in co-ordinated monitoring programme]]="","",VLOOKUP(Table2[[#This Row],[lookup]],Table5[[Pesticide_Commodity]:[ARfD]],13,FALSE))</f>
        <v/>
      </c>
      <c r="K53" s="117" t="str">
        <f>IF(Table2[[#This Row],[Crops included in co-ordinated monitoring programme]]="","",VLOOKUP(Table2[[#This Row],[lookup]],Table5[[Pesticide_Commodity]:[MAX_of_HighestResidue]],12,FALSE))</f>
        <v/>
      </c>
      <c r="L53" s="591" t="str">
        <f>acute_adults!$V53</f>
        <v/>
      </c>
      <c r="M53" s="447" t="str">
        <f>acute_adults!L53</f>
        <v>FI men</v>
      </c>
      <c r="N53" s="591" t="str">
        <f>acute_children!$V53</f>
        <v/>
      </c>
      <c r="O53" s="585" t="str">
        <f>acute_children!L53</f>
        <v>IE child</v>
      </c>
      <c r="P53" s="591">
        <f>MAX(Table2[[#This Row],[acute intake adults (% of ARfD)]],Table2[[#This Row],[acute intake children (% of ARfD]])</f>
        <v>0</v>
      </c>
      <c r="Q53" s="584" t="str">
        <f>IF(Table2[[#This Row],[maximum (adults/children)]]=0,"",IF(Table2[[#This Row],[maximum (adults/children)]]=Table2[[#This Row],[acute intake children (% of ARfD]],Table2[[#This Row],[diet children]],Table2[[#This Row],[diet adult]]))</f>
        <v/>
      </c>
      <c r="R53" s="587"/>
    </row>
    <row r="54" spans="1:18" hidden="1" x14ac:dyDescent="0.2">
      <c r="A54" s="31">
        <v>4</v>
      </c>
      <c r="B54" s="416">
        <v>153990</v>
      </c>
      <c r="C54" s="522" t="s">
        <v>370</v>
      </c>
      <c r="D54" s="418"/>
      <c r="E54" s="418" t="str">
        <f>CONCATENATE($C$4," / ",Table2[[#This Row],[Code no.]])</f>
        <v>2,4-D (RD) / 153990</v>
      </c>
      <c r="F54" s="526" t="str">
        <f>IF(Table2[[#This Row],[Crops included in co-ordinated monitoring programme]]="","",VLOOKUP(Table2[[#This Row],[lookup]],Table5[[Pesticide_Commodity]:[ARfD]],7,FALSE))</f>
        <v/>
      </c>
      <c r="G54" s="117" t="str">
        <f>IF(Table2[[#This Row],[Crops included in co-ordinated monitoring programme]]="","",VLOOKUP(Table2[[#This Row],[lookup]],Table5[[Pesticide_Commodity]:[ARfD]],8,FALSE))</f>
        <v/>
      </c>
      <c r="H54" s="117" t="str">
        <f>IF(Table2[[#This Row],[Crops included in co-ordinated monitoring programme]]="","",VLOOKUP(Table2[[#This Row],[lookup]],Table5[[Pesticide_Commodity]:[ARfD]],9,FALSE))</f>
        <v/>
      </c>
      <c r="I54" s="117" t="str">
        <f>IF(Table2[[#This Row],[Crops included in co-ordinated monitoring programme]]="","",VLOOKUP(Table2[[#This Row],[lookup]],Table5[[Pesticide_Commodity]:[ARfD]],10,FALSE))</f>
        <v/>
      </c>
      <c r="J54" s="117" t="str">
        <f>IF(Table2[[#This Row],[Crops included in co-ordinated monitoring programme]]="","",VLOOKUP(Table2[[#This Row],[lookup]],Table5[[Pesticide_Commodity]:[ARfD]],13,FALSE))</f>
        <v/>
      </c>
      <c r="K54" s="117" t="str">
        <f>IF(Table2[[#This Row],[Crops included in co-ordinated monitoring programme]]="","",VLOOKUP(Table2[[#This Row],[lookup]],Table5[[Pesticide_Commodity]:[MAX_of_HighestResidue]],12,FALSE))</f>
        <v/>
      </c>
      <c r="L54" s="591" t="str">
        <f>acute_adults!$V54</f>
        <v/>
      </c>
      <c r="M54" s="447">
        <f>acute_adults!L54</f>
        <v>0</v>
      </c>
      <c r="N54" s="591" t="str">
        <f>acute_children!$V54</f>
        <v/>
      </c>
      <c r="O54" s="585">
        <f>acute_children!L54</f>
        <v>0</v>
      </c>
      <c r="P54" s="591">
        <f>MAX(Table2[[#This Row],[acute intake adults (% of ARfD)]],Table2[[#This Row],[acute intake children (% of ARfD]])</f>
        <v>0</v>
      </c>
      <c r="Q54" s="584" t="str">
        <f>IF(Table2[[#This Row],[maximum (adults/children)]]=0,"",IF(Table2[[#This Row],[maximum (adults/children)]]=Table2[[#This Row],[acute intake children (% of ARfD]],Table2[[#This Row],[diet children]],Table2[[#This Row],[diet adult]]))</f>
        <v/>
      </c>
      <c r="R54" s="587"/>
    </row>
    <row r="55" spans="1:18" hidden="1" x14ac:dyDescent="0.2">
      <c r="A55" s="5">
        <v>3</v>
      </c>
      <c r="B55" s="423">
        <v>154000</v>
      </c>
      <c r="C55" s="524" t="s">
        <v>423</v>
      </c>
      <c r="D55" s="418"/>
      <c r="E55" s="418" t="str">
        <f>CONCATENATE($C$4," / ",Table2[[#This Row],[Code no.]])</f>
        <v>2,4-D (RD) / 154000</v>
      </c>
      <c r="F55" s="526" t="str">
        <f>IF(Table2[[#This Row],[Crops included in co-ordinated monitoring programme]]="","",VLOOKUP(Table2[[#This Row],[lookup]],Table5[[Pesticide_Commodity]:[ARfD]],7,FALSE))</f>
        <v/>
      </c>
      <c r="G55" s="117" t="str">
        <f>IF(Table2[[#This Row],[Crops included in co-ordinated monitoring programme]]="","",VLOOKUP(Table2[[#This Row],[lookup]],Table5[[Pesticide_Commodity]:[ARfD]],8,FALSE))</f>
        <v/>
      </c>
      <c r="H55" s="117" t="str">
        <f>IF(Table2[[#This Row],[Crops included in co-ordinated monitoring programme]]="","",VLOOKUP(Table2[[#This Row],[lookup]],Table5[[Pesticide_Commodity]:[ARfD]],9,FALSE))</f>
        <v/>
      </c>
      <c r="I55" s="117" t="str">
        <f>IF(Table2[[#This Row],[Crops included in co-ordinated monitoring programme]]="","",VLOOKUP(Table2[[#This Row],[lookup]],Table5[[Pesticide_Commodity]:[ARfD]],10,FALSE))</f>
        <v/>
      </c>
      <c r="J55" s="117" t="str">
        <f>IF(Table2[[#This Row],[Crops included in co-ordinated monitoring programme]]="","",VLOOKUP(Table2[[#This Row],[lookup]],Table5[[Pesticide_Commodity]:[ARfD]],13,FALSE))</f>
        <v/>
      </c>
      <c r="K55" s="117" t="str">
        <f>IF(Table2[[#This Row],[Crops included in co-ordinated monitoring programme]]="","",VLOOKUP(Table2[[#This Row],[lookup]],Table5[[Pesticide_Commodity]:[MAX_of_HighestResidue]],12,FALSE))</f>
        <v/>
      </c>
      <c r="L55" s="591" t="str">
        <f>acute_adults!$V55</f>
        <v/>
      </c>
      <c r="M55" s="447">
        <f>acute_adults!L55</f>
        <v>0</v>
      </c>
      <c r="N55" s="591" t="str">
        <f>acute_children!$V55</f>
        <v/>
      </c>
      <c r="O55" s="585">
        <f>acute_children!L55</f>
        <v>0</v>
      </c>
      <c r="P55" s="591">
        <f>MAX(Table2[[#This Row],[acute intake adults (% of ARfD)]],Table2[[#This Row],[acute intake children (% of ARfD]])</f>
        <v>0</v>
      </c>
      <c r="Q55" s="584" t="str">
        <f>IF(Table2[[#This Row],[maximum (adults/children)]]=0,"",IF(Table2[[#This Row],[maximum (adults/children)]]=Table2[[#This Row],[acute intake children (% of ARfD]],Table2[[#This Row],[diet children]],Table2[[#This Row],[diet adult]]))</f>
        <v/>
      </c>
      <c r="R55" s="587"/>
    </row>
    <row r="56" spans="1:18" hidden="1" x14ac:dyDescent="0.2">
      <c r="A56" s="31">
        <v>4</v>
      </c>
      <c r="B56" s="416">
        <v>154010</v>
      </c>
      <c r="C56" s="522" t="s">
        <v>424</v>
      </c>
      <c r="D56" s="418"/>
      <c r="E56" s="418" t="str">
        <f>CONCATENATE($C$4," / ",Table2[[#This Row],[Code no.]])</f>
        <v>2,4-D (RD) / 154010</v>
      </c>
      <c r="F56" s="526" t="str">
        <f>IF(Table2[[#This Row],[Crops included in co-ordinated monitoring programme]]="","",VLOOKUP(Table2[[#This Row],[lookup]],Table5[[Pesticide_Commodity]:[ARfD]],7,FALSE))</f>
        <v/>
      </c>
      <c r="G56" s="117" t="str">
        <f>IF(Table2[[#This Row],[Crops included in co-ordinated monitoring programme]]="","",VLOOKUP(Table2[[#This Row],[lookup]],Table5[[Pesticide_Commodity]:[ARfD]],8,FALSE))</f>
        <v/>
      </c>
      <c r="H56" s="117" t="str">
        <f>IF(Table2[[#This Row],[Crops included in co-ordinated monitoring programme]]="","",VLOOKUP(Table2[[#This Row],[lookup]],Table5[[Pesticide_Commodity]:[ARfD]],9,FALSE))</f>
        <v/>
      </c>
      <c r="I56" s="117" t="str">
        <f>IF(Table2[[#This Row],[Crops included in co-ordinated monitoring programme]]="","",VLOOKUP(Table2[[#This Row],[lookup]],Table5[[Pesticide_Commodity]:[ARfD]],10,FALSE))</f>
        <v/>
      </c>
      <c r="J56" s="117" t="str">
        <f>IF(Table2[[#This Row],[Crops included in co-ordinated monitoring programme]]="","",VLOOKUP(Table2[[#This Row],[lookup]],Table5[[Pesticide_Commodity]:[ARfD]],13,FALSE))</f>
        <v/>
      </c>
      <c r="K56" s="117" t="str">
        <f>IF(Table2[[#This Row],[Crops included in co-ordinated monitoring programme]]="","",VLOOKUP(Table2[[#This Row],[lookup]],Table5[[Pesticide_Commodity]:[MAX_of_HighestResidue]],12,FALSE))</f>
        <v/>
      </c>
      <c r="L56" s="591" t="str">
        <f>acute_adults!$V56</f>
        <v/>
      </c>
      <c r="M56" s="447" t="str">
        <f>acute_adults!L56</f>
        <v>DE women 14-50</v>
      </c>
      <c r="N56" s="591" t="str">
        <f>acute_children!$V56</f>
        <v/>
      </c>
      <c r="O56" s="585" t="str">
        <f>acute_children!L56</f>
        <v>NL child</v>
      </c>
      <c r="P56" s="591">
        <f>MAX(Table2[[#This Row],[acute intake adults (% of ARfD)]],Table2[[#This Row],[acute intake children (% of ARfD]])</f>
        <v>0</v>
      </c>
      <c r="Q56" s="584" t="str">
        <f>IF(Table2[[#This Row],[maximum (adults/children)]]=0,"",IF(Table2[[#This Row],[maximum (adults/children)]]=Table2[[#This Row],[acute intake children (% of ARfD]],Table2[[#This Row],[diet children]],Table2[[#This Row],[diet adult]]))</f>
        <v/>
      </c>
      <c r="R56" s="587"/>
    </row>
    <row r="57" spans="1:18" hidden="1" x14ac:dyDescent="0.2">
      <c r="A57" s="31">
        <v>4</v>
      </c>
      <c r="B57" s="416">
        <v>154020</v>
      </c>
      <c r="C57" s="522" t="s">
        <v>425</v>
      </c>
      <c r="D57" s="418"/>
      <c r="E57" s="418" t="str">
        <f>CONCATENATE($C$4," / ",Table2[[#This Row],[Code no.]])</f>
        <v>2,4-D (RD) / 154020</v>
      </c>
      <c r="F57" s="526" t="str">
        <f>IF(Table2[[#This Row],[Crops included in co-ordinated monitoring programme]]="","",VLOOKUP(Table2[[#This Row],[lookup]],Table5[[Pesticide_Commodity]:[ARfD]],7,FALSE))</f>
        <v/>
      </c>
      <c r="G57" s="117" t="str">
        <f>IF(Table2[[#This Row],[Crops included in co-ordinated monitoring programme]]="","",VLOOKUP(Table2[[#This Row],[lookup]],Table5[[Pesticide_Commodity]:[ARfD]],8,FALSE))</f>
        <v/>
      </c>
      <c r="H57" s="117" t="str">
        <f>IF(Table2[[#This Row],[Crops included in co-ordinated monitoring programme]]="","",VLOOKUP(Table2[[#This Row],[lookup]],Table5[[Pesticide_Commodity]:[ARfD]],9,FALSE))</f>
        <v/>
      </c>
      <c r="I57" s="117" t="str">
        <f>IF(Table2[[#This Row],[Crops included in co-ordinated monitoring programme]]="","",VLOOKUP(Table2[[#This Row],[lookup]],Table5[[Pesticide_Commodity]:[ARfD]],10,FALSE))</f>
        <v/>
      </c>
      <c r="J57" s="117" t="str">
        <f>IF(Table2[[#This Row],[Crops included in co-ordinated monitoring programme]]="","",VLOOKUP(Table2[[#This Row],[lookup]],Table5[[Pesticide_Commodity]:[ARfD]],13,FALSE))</f>
        <v/>
      </c>
      <c r="K57" s="117" t="str">
        <f>IF(Table2[[#This Row],[Crops included in co-ordinated monitoring programme]]="","",VLOOKUP(Table2[[#This Row],[lookup]],Table5[[Pesticide_Commodity]:[MAX_of_HighestResidue]],12,FALSE))</f>
        <v/>
      </c>
      <c r="L57" s="591" t="str">
        <f>acute_adults!$V57</f>
        <v/>
      </c>
      <c r="M57" s="447" t="str">
        <f>acute_adults!L57</f>
        <v>NL general population</v>
      </c>
      <c r="N57" s="591" t="str">
        <f>acute_children!$V57</f>
        <v/>
      </c>
      <c r="O57" s="585" t="str">
        <f>acute_children!L57</f>
        <v>NL child</v>
      </c>
      <c r="P57" s="591">
        <f>MAX(Table2[[#This Row],[acute intake adults (% of ARfD)]],Table2[[#This Row],[acute intake children (% of ARfD]])</f>
        <v>0</v>
      </c>
      <c r="Q57" s="584" t="str">
        <f>IF(Table2[[#This Row],[maximum (adults/children)]]=0,"",IF(Table2[[#This Row],[maximum (adults/children)]]=Table2[[#This Row],[acute intake children (% of ARfD]],Table2[[#This Row],[diet children]],Table2[[#This Row],[diet adult]]))</f>
        <v/>
      </c>
      <c r="R57" s="587"/>
    </row>
    <row r="58" spans="1:18" hidden="1" x14ac:dyDescent="0.2">
      <c r="A58" s="31">
        <v>4</v>
      </c>
      <c r="B58" s="416">
        <v>154030</v>
      </c>
      <c r="C58" s="522" t="s">
        <v>426</v>
      </c>
      <c r="D58" s="418"/>
      <c r="E58" s="418" t="str">
        <f>CONCATENATE($C$4," / ",Table2[[#This Row],[Code no.]])</f>
        <v>2,4-D (RD) / 154030</v>
      </c>
      <c r="F58" s="526" t="str">
        <f>IF(Table2[[#This Row],[Crops included in co-ordinated monitoring programme]]="","",VLOOKUP(Table2[[#This Row],[lookup]],Table5[[Pesticide_Commodity]:[ARfD]],7,FALSE))</f>
        <v/>
      </c>
      <c r="G58" s="117" t="str">
        <f>IF(Table2[[#This Row],[Crops included in co-ordinated monitoring programme]]="","",VLOOKUP(Table2[[#This Row],[lookup]],Table5[[Pesticide_Commodity]:[ARfD]],8,FALSE))</f>
        <v/>
      </c>
      <c r="H58" s="117" t="str">
        <f>IF(Table2[[#This Row],[Crops included in co-ordinated monitoring programme]]="","",VLOOKUP(Table2[[#This Row],[lookup]],Table5[[Pesticide_Commodity]:[ARfD]],9,FALSE))</f>
        <v/>
      </c>
      <c r="I58" s="117" t="str">
        <f>IF(Table2[[#This Row],[Crops included in co-ordinated monitoring programme]]="","",VLOOKUP(Table2[[#This Row],[lookup]],Table5[[Pesticide_Commodity]:[ARfD]],10,FALSE))</f>
        <v/>
      </c>
      <c r="J58" s="117" t="str">
        <f>IF(Table2[[#This Row],[Crops included in co-ordinated monitoring programme]]="","",VLOOKUP(Table2[[#This Row],[lookup]],Table5[[Pesticide_Commodity]:[ARfD]],13,FALSE))</f>
        <v/>
      </c>
      <c r="K58" s="117" t="str">
        <f>IF(Table2[[#This Row],[Crops included in co-ordinated monitoring programme]]="","",VLOOKUP(Table2[[#This Row],[lookup]],Table5[[Pesticide_Commodity]:[MAX_of_HighestResidue]],12,FALSE))</f>
        <v/>
      </c>
      <c r="L58" s="591" t="str">
        <f>acute_adults!$V58</f>
        <v/>
      </c>
      <c r="M58" s="447" t="str">
        <f>acute_adults!L58</f>
        <v>DE general population</v>
      </c>
      <c r="N58" s="591" t="str">
        <f>acute_children!$V58</f>
        <v/>
      </c>
      <c r="O58" s="585" t="str">
        <f>acute_children!L58</f>
        <v>DE child</v>
      </c>
      <c r="P58" s="591">
        <f>MAX(Table2[[#This Row],[acute intake adults (% of ARfD)]],Table2[[#This Row],[acute intake children (% of ARfD]])</f>
        <v>0</v>
      </c>
      <c r="Q58" s="584" t="str">
        <f>IF(Table2[[#This Row],[maximum (adults/children)]]=0,"",IF(Table2[[#This Row],[maximum (adults/children)]]=Table2[[#This Row],[acute intake children (% of ARfD]],Table2[[#This Row],[diet children]],Table2[[#This Row],[diet adult]]))</f>
        <v/>
      </c>
      <c r="R58" s="587"/>
    </row>
    <row r="59" spans="1:18" hidden="1" x14ac:dyDescent="0.2">
      <c r="A59" s="31">
        <v>4</v>
      </c>
      <c r="B59" s="416">
        <v>154040</v>
      </c>
      <c r="C59" s="522" t="s">
        <v>427</v>
      </c>
      <c r="D59" s="418"/>
      <c r="E59" s="418" t="str">
        <f>CONCATENATE($C$4," / ",Table2[[#This Row],[Code no.]])</f>
        <v>2,4-D (RD) / 154040</v>
      </c>
      <c r="F59" s="526" t="str">
        <f>IF(Table2[[#This Row],[Crops included in co-ordinated monitoring programme]]="","",VLOOKUP(Table2[[#This Row],[lookup]],Table5[[Pesticide_Commodity]:[ARfD]],7,FALSE))</f>
        <v/>
      </c>
      <c r="G59" s="117" t="str">
        <f>IF(Table2[[#This Row],[Crops included in co-ordinated monitoring programme]]="","",VLOOKUP(Table2[[#This Row],[lookup]],Table5[[Pesticide_Commodity]:[ARfD]],8,FALSE))</f>
        <v/>
      </c>
      <c r="H59" s="117" t="str">
        <f>IF(Table2[[#This Row],[Crops included in co-ordinated monitoring programme]]="","",VLOOKUP(Table2[[#This Row],[lookup]],Table5[[Pesticide_Commodity]:[ARfD]],9,FALSE))</f>
        <v/>
      </c>
      <c r="I59" s="117" t="str">
        <f>IF(Table2[[#This Row],[Crops included in co-ordinated monitoring programme]]="","",VLOOKUP(Table2[[#This Row],[lookup]],Table5[[Pesticide_Commodity]:[ARfD]],10,FALSE))</f>
        <v/>
      </c>
      <c r="J59" s="117" t="str">
        <f>IF(Table2[[#This Row],[Crops included in co-ordinated monitoring programme]]="","",VLOOKUP(Table2[[#This Row],[lookup]],Table5[[Pesticide_Commodity]:[ARfD]],13,FALSE))</f>
        <v/>
      </c>
      <c r="K59" s="117" t="str">
        <f>IF(Table2[[#This Row],[Crops included in co-ordinated monitoring programme]]="","",VLOOKUP(Table2[[#This Row],[lookup]],Table5[[Pesticide_Commodity]:[MAX_of_HighestResidue]],12,FALSE))</f>
        <v/>
      </c>
      <c r="L59" s="591" t="str">
        <f>acute_adults!$V59</f>
        <v/>
      </c>
      <c r="M59" s="447" t="str">
        <f>acute_adults!L59</f>
        <v>DE women 14-50</v>
      </c>
      <c r="N59" s="591" t="str">
        <f>acute_children!$V59</f>
        <v/>
      </c>
      <c r="O59" s="585" t="str">
        <f>acute_children!L59</f>
        <v>DE child</v>
      </c>
      <c r="P59" s="591">
        <f>MAX(Table2[[#This Row],[acute intake adults (% of ARfD)]],Table2[[#This Row],[acute intake children (% of ARfD]])</f>
        <v>0</v>
      </c>
      <c r="Q59" s="584" t="str">
        <f>IF(Table2[[#This Row],[maximum (adults/children)]]=0,"",IF(Table2[[#This Row],[maximum (adults/children)]]=Table2[[#This Row],[acute intake children (% of ARfD]],Table2[[#This Row],[diet children]],Table2[[#This Row],[diet adult]]))</f>
        <v/>
      </c>
      <c r="R59" s="587"/>
    </row>
    <row r="60" spans="1:18" hidden="1" x14ac:dyDescent="0.2">
      <c r="A60" s="31">
        <v>4</v>
      </c>
      <c r="B60" s="416">
        <v>154050</v>
      </c>
      <c r="C60" s="522" t="s">
        <v>428</v>
      </c>
      <c r="D60" s="418"/>
      <c r="E60" s="418" t="str">
        <f>CONCATENATE($C$4," / ",Table2[[#This Row],[Code no.]])</f>
        <v>2,4-D (RD) / 154050</v>
      </c>
      <c r="F60" s="526" t="str">
        <f>IF(Table2[[#This Row],[Crops included in co-ordinated monitoring programme]]="","",VLOOKUP(Table2[[#This Row],[lookup]],Table5[[Pesticide_Commodity]:[ARfD]],7,FALSE))</f>
        <v/>
      </c>
      <c r="G60" s="117" t="str">
        <f>IF(Table2[[#This Row],[Crops included in co-ordinated monitoring programme]]="","",VLOOKUP(Table2[[#This Row],[lookup]],Table5[[Pesticide_Commodity]:[ARfD]],8,FALSE))</f>
        <v/>
      </c>
      <c r="H60" s="117" t="str">
        <f>IF(Table2[[#This Row],[Crops included in co-ordinated monitoring programme]]="","",VLOOKUP(Table2[[#This Row],[lookup]],Table5[[Pesticide_Commodity]:[ARfD]],9,FALSE))</f>
        <v/>
      </c>
      <c r="I60" s="117" t="str">
        <f>IF(Table2[[#This Row],[Crops included in co-ordinated monitoring programme]]="","",VLOOKUP(Table2[[#This Row],[lookup]],Table5[[Pesticide_Commodity]:[ARfD]],10,FALSE))</f>
        <v/>
      </c>
      <c r="J60" s="117" t="str">
        <f>IF(Table2[[#This Row],[Crops included in co-ordinated monitoring programme]]="","",VLOOKUP(Table2[[#This Row],[lookup]],Table5[[Pesticide_Commodity]:[ARfD]],13,FALSE))</f>
        <v/>
      </c>
      <c r="K60" s="117" t="str">
        <f>IF(Table2[[#This Row],[Crops included in co-ordinated monitoring programme]]="","",VLOOKUP(Table2[[#This Row],[lookup]],Table5[[Pesticide_Commodity]:[MAX_of_HighestResidue]],12,FALSE))</f>
        <v/>
      </c>
      <c r="L60" s="591" t="str">
        <f>acute_adults!$V60</f>
        <v/>
      </c>
      <c r="M60" s="447" t="str">
        <f>acute_adults!L60</f>
        <v>FI women</v>
      </c>
      <c r="N60" s="591" t="str">
        <f>acute_children!$V60</f>
        <v/>
      </c>
      <c r="O60" s="585">
        <f>acute_children!L60</f>
        <v>0</v>
      </c>
      <c r="P60" s="591">
        <f>MAX(Table2[[#This Row],[acute intake adults (% of ARfD)]],Table2[[#This Row],[acute intake children (% of ARfD]])</f>
        <v>0</v>
      </c>
      <c r="Q60" s="584" t="str">
        <f>IF(Table2[[#This Row],[maximum (adults/children)]]=0,"",IF(Table2[[#This Row],[maximum (adults/children)]]=Table2[[#This Row],[acute intake children (% of ARfD]],Table2[[#This Row],[diet children]],Table2[[#This Row],[diet adult]]))</f>
        <v/>
      </c>
      <c r="R60" s="587"/>
    </row>
    <row r="61" spans="1:18" hidden="1" x14ac:dyDescent="0.2">
      <c r="A61" s="31">
        <v>4</v>
      </c>
      <c r="B61" s="416">
        <v>154060</v>
      </c>
      <c r="C61" s="522" t="s">
        <v>429</v>
      </c>
      <c r="D61" s="418"/>
      <c r="E61" s="418" t="str">
        <f>CONCATENATE($C$4," / ",Table2[[#This Row],[Code no.]])</f>
        <v>2,4-D (RD) / 154060</v>
      </c>
      <c r="F61" s="526" t="str">
        <f>IF(Table2[[#This Row],[Crops included in co-ordinated monitoring programme]]="","",VLOOKUP(Table2[[#This Row],[lookup]],Table5[[Pesticide_Commodity]:[ARfD]],7,FALSE))</f>
        <v/>
      </c>
      <c r="G61" s="117" t="str">
        <f>IF(Table2[[#This Row],[Crops included in co-ordinated monitoring programme]]="","",VLOOKUP(Table2[[#This Row],[lookup]],Table5[[Pesticide_Commodity]:[ARfD]],8,FALSE))</f>
        <v/>
      </c>
      <c r="H61" s="117" t="str">
        <f>IF(Table2[[#This Row],[Crops included in co-ordinated monitoring programme]]="","",VLOOKUP(Table2[[#This Row],[lookup]],Table5[[Pesticide_Commodity]:[ARfD]],9,FALSE))</f>
        <v/>
      </c>
      <c r="I61" s="117" t="str">
        <f>IF(Table2[[#This Row],[Crops included in co-ordinated monitoring programme]]="","",VLOOKUP(Table2[[#This Row],[lookup]],Table5[[Pesticide_Commodity]:[ARfD]],10,FALSE))</f>
        <v/>
      </c>
      <c r="J61" s="117" t="str">
        <f>IF(Table2[[#This Row],[Crops included in co-ordinated monitoring programme]]="","",VLOOKUP(Table2[[#This Row],[lookup]],Table5[[Pesticide_Commodity]:[ARfD]],13,FALSE))</f>
        <v/>
      </c>
      <c r="K61" s="117" t="str">
        <f>IF(Table2[[#This Row],[Crops included in co-ordinated monitoring programme]]="","",VLOOKUP(Table2[[#This Row],[lookup]],Table5[[Pesticide_Commodity]:[MAX_of_HighestResidue]],12,FALSE))</f>
        <v/>
      </c>
      <c r="L61" s="591" t="str">
        <f>acute_adults!$V61</f>
        <v/>
      </c>
      <c r="M61" s="447">
        <f>acute_adults!L61</f>
        <v>0</v>
      </c>
      <c r="N61" s="591" t="str">
        <f>acute_children!$V61</f>
        <v/>
      </c>
      <c r="O61" s="585">
        <f>acute_children!L61</f>
        <v>0</v>
      </c>
      <c r="P61" s="591">
        <f>MAX(Table2[[#This Row],[acute intake adults (% of ARfD)]],Table2[[#This Row],[acute intake children (% of ARfD]])</f>
        <v>0</v>
      </c>
      <c r="Q61" s="584" t="str">
        <f>IF(Table2[[#This Row],[maximum (adults/children)]]=0,"",IF(Table2[[#This Row],[maximum (adults/children)]]=Table2[[#This Row],[acute intake children (% of ARfD]],Table2[[#This Row],[diet children]],Table2[[#This Row],[diet adult]]))</f>
        <v/>
      </c>
      <c r="R61" s="587"/>
    </row>
    <row r="62" spans="1:18" hidden="1" x14ac:dyDescent="0.2">
      <c r="A62" s="31">
        <v>4</v>
      </c>
      <c r="B62" s="416">
        <v>154070</v>
      </c>
      <c r="C62" s="522" t="s">
        <v>430</v>
      </c>
      <c r="D62" s="418"/>
      <c r="E62" s="418" t="str">
        <f>CONCATENATE($C$4," / ",Table2[[#This Row],[Code no.]])</f>
        <v>2,4-D (RD) / 154070</v>
      </c>
      <c r="F62" s="526" t="str">
        <f>IF(Table2[[#This Row],[Crops included in co-ordinated monitoring programme]]="","",VLOOKUP(Table2[[#This Row],[lookup]],Table5[[Pesticide_Commodity]:[ARfD]],7,FALSE))</f>
        <v/>
      </c>
      <c r="G62" s="117" t="str">
        <f>IF(Table2[[#This Row],[Crops included in co-ordinated monitoring programme]]="","",VLOOKUP(Table2[[#This Row],[lookup]],Table5[[Pesticide_Commodity]:[ARfD]],8,FALSE))</f>
        <v/>
      </c>
      <c r="H62" s="117" t="str">
        <f>IF(Table2[[#This Row],[Crops included in co-ordinated monitoring programme]]="","",VLOOKUP(Table2[[#This Row],[lookup]],Table5[[Pesticide_Commodity]:[ARfD]],9,FALSE))</f>
        <v/>
      </c>
      <c r="I62" s="117" t="str">
        <f>IF(Table2[[#This Row],[Crops included in co-ordinated monitoring programme]]="","",VLOOKUP(Table2[[#This Row],[lookup]],Table5[[Pesticide_Commodity]:[ARfD]],10,FALSE))</f>
        <v/>
      </c>
      <c r="J62" s="117" t="str">
        <f>IF(Table2[[#This Row],[Crops included in co-ordinated monitoring programme]]="","",VLOOKUP(Table2[[#This Row],[lookup]],Table5[[Pesticide_Commodity]:[ARfD]],13,FALSE))</f>
        <v/>
      </c>
      <c r="K62" s="117" t="str">
        <f>IF(Table2[[#This Row],[Crops included in co-ordinated monitoring programme]]="","",VLOOKUP(Table2[[#This Row],[lookup]],Table5[[Pesticide_Commodity]:[MAX_of_HighestResidue]],12,FALSE))</f>
        <v/>
      </c>
      <c r="L62" s="591" t="str">
        <f>acute_adults!$V62</f>
        <v/>
      </c>
      <c r="M62" s="447">
        <f>acute_adults!L62</f>
        <v>0</v>
      </c>
      <c r="N62" s="591" t="str">
        <f>acute_children!$V62</f>
        <v/>
      </c>
      <c r="O62" s="585" t="str">
        <f>acute_children!L62</f>
        <v>DE child</v>
      </c>
      <c r="P62" s="591">
        <f>MAX(Table2[[#This Row],[acute intake adults (% of ARfD)]],Table2[[#This Row],[acute intake children (% of ARfD]])</f>
        <v>0</v>
      </c>
      <c r="Q62" s="584" t="str">
        <f>IF(Table2[[#This Row],[maximum (adults/children)]]=0,"",IF(Table2[[#This Row],[maximum (adults/children)]]=Table2[[#This Row],[acute intake children (% of ARfD]],Table2[[#This Row],[diet children]],Table2[[#This Row],[diet adult]]))</f>
        <v/>
      </c>
      <c r="R62" s="587"/>
    </row>
    <row r="63" spans="1:18" hidden="1" x14ac:dyDescent="0.2">
      <c r="A63" s="31">
        <v>4</v>
      </c>
      <c r="B63" s="416">
        <v>154080</v>
      </c>
      <c r="C63" s="522" t="s">
        <v>431</v>
      </c>
      <c r="D63" s="418"/>
      <c r="E63" s="418" t="str">
        <f>CONCATENATE($C$4," / ",Table2[[#This Row],[Code no.]])</f>
        <v>2,4-D (RD) / 154080</v>
      </c>
      <c r="F63" s="526" t="str">
        <f>IF(Table2[[#This Row],[Crops included in co-ordinated monitoring programme]]="","",VLOOKUP(Table2[[#This Row],[lookup]],Table5[[Pesticide_Commodity]:[ARfD]],7,FALSE))</f>
        <v/>
      </c>
      <c r="G63" s="117" t="str">
        <f>IF(Table2[[#This Row],[Crops included in co-ordinated monitoring programme]]="","",VLOOKUP(Table2[[#This Row],[lookup]],Table5[[Pesticide_Commodity]:[ARfD]],8,FALSE))</f>
        <v/>
      </c>
      <c r="H63" s="117" t="str">
        <f>IF(Table2[[#This Row],[Crops included in co-ordinated monitoring programme]]="","",VLOOKUP(Table2[[#This Row],[lookup]],Table5[[Pesticide_Commodity]:[ARfD]],9,FALSE))</f>
        <v/>
      </c>
      <c r="I63" s="117" t="str">
        <f>IF(Table2[[#This Row],[Crops included in co-ordinated monitoring programme]]="","",VLOOKUP(Table2[[#This Row],[lookup]],Table5[[Pesticide_Commodity]:[ARfD]],10,FALSE))</f>
        <v/>
      </c>
      <c r="J63" s="117" t="str">
        <f>IF(Table2[[#This Row],[Crops included in co-ordinated monitoring programme]]="","",VLOOKUP(Table2[[#This Row],[lookup]],Table5[[Pesticide_Commodity]:[ARfD]],13,FALSE))</f>
        <v/>
      </c>
      <c r="K63" s="117" t="str">
        <f>IF(Table2[[#This Row],[Crops included in co-ordinated monitoring programme]]="","",VLOOKUP(Table2[[#This Row],[lookup]],Table5[[Pesticide_Commodity]:[MAX_of_HighestResidue]],12,FALSE))</f>
        <v/>
      </c>
      <c r="L63" s="591" t="str">
        <f>acute_adults!$V63</f>
        <v/>
      </c>
      <c r="M63" s="447">
        <f>acute_adults!L63</f>
        <v>0</v>
      </c>
      <c r="N63" s="591" t="str">
        <f>acute_children!$V63</f>
        <v/>
      </c>
      <c r="O63" s="585">
        <f>acute_children!L63</f>
        <v>0</v>
      </c>
      <c r="P63" s="591">
        <f>MAX(Table2[[#This Row],[acute intake adults (% of ARfD)]],Table2[[#This Row],[acute intake children (% of ARfD]])</f>
        <v>0</v>
      </c>
      <c r="Q63" s="584" t="str">
        <f>IF(Table2[[#This Row],[maximum (adults/children)]]=0,"",IF(Table2[[#This Row],[maximum (adults/children)]]=Table2[[#This Row],[acute intake children (% of ARfD]],Table2[[#This Row],[diet children]],Table2[[#This Row],[diet adult]]))</f>
        <v/>
      </c>
      <c r="R63" s="587"/>
    </row>
    <row r="64" spans="1:18" hidden="1" x14ac:dyDescent="0.2">
      <c r="A64" s="31">
        <v>4</v>
      </c>
      <c r="B64" s="416">
        <v>154990</v>
      </c>
      <c r="C64" s="522" t="s">
        <v>370</v>
      </c>
      <c r="D64" s="418"/>
      <c r="E64" s="418" t="str">
        <f>CONCATENATE($C$4," / ",Table2[[#This Row],[Code no.]])</f>
        <v>2,4-D (RD) / 154990</v>
      </c>
      <c r="F64" s="526" t="str">
        <f>IF(Table2[[#This Row],[Crops included in co-ordinated monitoring programme]]="","",VLOOKUP(Table2[[#This Row],[lookup]],Table5[[Pesticide_Commodity]:[ARfD]],7,FALSE))</f>
        <v/>
      </c>
      <c r="G64" s="117" t="str">
        <f>IF(Table2[[#This Row],[Crops included in co-ordinated monitoring programme]]="","",VLOOKUP(Table2[[#This Row],[lookup]],Table5[[Pesticide_Commodity]:[ARfD]],8,FALSE))</f>
        <v/>
      </c>
      <c r="H64" s="117" t="str">
        <f>IF(Table2[[#This Row],[Crops included in co-ordinated monitoring programme]]="","",VLOOKUP(Table2[[#This Row],[lookup]],Table5[[Pesticide_Commodity]:[ARfD]],9,FALSE))</f>
        <v/>
      </c>
      <c r="I64" s="117" t="str">
        <f>IF(Table2[[#This Row],[Crops included in co-ordinated monitoring programme]]="","",VLOOKUP(Table2[[#This Row],[lookup]],Table5[[Pesticide_Commodity]:[ARfD]],10,FALSE))</f>
        <v/>
      </c>
      <c r="J64" s="117" t="str">
        <f>IF(Table2[[#This Row],[Crops included in co-ordinated monitoring programme]]="","",VLOOKUP(Table2[[#This Row],[lookup]],Table5[[Pesticide_Commodity]:[ARfD]],13,FALSE))</f>
        <v/>
      </c>
      <c r="K64" s="117" t="str">
        <f>IF(Table2[[#This Row],[Crops included in co-ordinated monitoring programme]]="","",VLOOKUP(Table2[[#This Row],[lookup]],Table5[[Pesticide_Commodity]:[MAX_of_HighestResidue]],12,FALSE))</f>
        <v/>
      </c>
      <c r="L64" s="591" t="str">
        <f>acute_adults!$V64</f>
        <v/>
      </c>
      <c r="M64" s="447">
        <f>acute_adults!L64</f>
        <v>0</v>
      </c>
      <c r="N64" s="591" t="str">
        <f>acute_children!$V64</f>
        <v/>
      </c>
      <c r="O64" s="585">
        <f>acute_children!L64</f>
        <v>0</v>
      </c>
      <c r="P64" s="591">
        <f>MAX(Table2[[#This Row],[acute intake adults (% of ARfD)]],Table2[[#This Row],[acute intake children (% of ARfD]])</f>
        <v>0</v>
      </c>
      <c r="Q64" s="584" t="str">
        <f>IF(Table2[[#This Row],[maximum (adults/children)]]=0,"",IF(Table2[[#This Row],[maximum (adults/children)]]=Table2[[#This Row],[acute intake children (% of ARfD]],Table2[[#This Row],[diet children]],Table2[[#This Row],[diet adult]]))</f>
        <v/>
      </c>
      <c r="R64" s="587"/>
    </row>
    <row r="65" spans="1:18" hidden="1" x14ac:dyDescent="0.2">
      <c r="A65" s="35">
        <v>2</v>
      </c>
      <c r="B65" s="414">
        <v>160000</v>
      </c>
      <c r="C65" s="521" t="s">
        <v>433</v>
      </c>
      <c r="D65" s="418"/>
      <c r="E65" s="418" t="str">
        <f>CONCATENATE($C$4," / ",Table2[[#This Row],[Code no.]])</f>
        <v>2,4-D (RD) / 160000</v>
      </c>
      <c r="F65" s="526" t="str">
        <f>IF(Table2[[#This Row],[Crops included in co-ordinated monitoring programme]]="","",VLOOKUP(Table2[[#This Row],[lookup]],Table5[[Pesticide_Commodity]:[ARfD]],7,FALSE))</f>
        <v/>
      </c>
      <c r="G65" s="117" t="str">
        <f>IF(Table2[[#This Row],[Crops included in co-ordinated monitoring programme]]="","",VLOOKUP(Table2[[#This Row],[lookup]],Table5[[Pesticide_Commodity]:[ARfD]],8,FALSE))</f>
        <v/>
      </c>
      <c r="H65" s="117" t="str">
        <f>IF(Table2[[#This Row],[Crops included in co-ordinated monitoring programme]]="","",VLOOKUP(Table2[[#This Row],[lookup]],Table5[[Pesticide_Commodity]:[ARfD]],9,FALSE))</f>
        <v/>
      </c>
      <c r="I65" s="117" t="str">
        <f>IF(Table2[[#This Row],[Crops included in co-ordinated monitoring programme]]="","",VLOOKUP(Table2[[#This Row],[lookup]],Table5[[Pesticide_Commodity]:[ARfD]],10,FALSE))</f>
        <v/>
      </c>
      <c r="J65" s="117" t="str">
        <f>IF(Table2[[#This Row],[Crops included in co-ordinated monitoring programme]]="","",VLOOKUP(Table2[[#This Row],[lookup]],Table5[[Pesticide_Commodity]:[ARfD]],13,FALSE))</f>
        <v/>
      </c>
      <c r="K65" s="117" t="str">
        <f>IF(Table2[[#This Row],[Crops included in co-ordinated monitoring programme]]="","",VLOOKUP(Table2[[#This Row],[lookup]],Table5[[Pesticide_Commodity]:[MAX_of_HighestResidue]],12,FALSE))</f>
        <v/>
      </c>
      <c r="L65" s="591" t="str">
        <f>acute_adults!$V65</f>
        <v/>
      </c>
      <c r="M65" s="447">
        <f>acute_adults!L65</f>
        <v>0</v>
      </c>
      <c r="N65" s="591" t="str">
        <f>acute_children!$V65</f>
        <v/>
      </c>
      <c r="O65" s="585">
        <f>acute_children!L65</f>
        <v>0</v>
      </c>
      <c r="P65" s="591">
        <f>MAX(Table2[[#This Row],[acute intake adults (% of ARfD)]],Table2[[#This Row],[acute intake children (% of ARfD]])</f>
        <v>0</v>
      </c>
      <c r="Q65" s="584" t="str">
        <f>IF(Table2[[#This Row],[maximum (adults/children)]]=0,"",IF(Table2[[#This Row],[maximum (adults/children)]]=Table2[[#This Row],[acute intake children (% of ARfD]],Table2[[#This Row],[diet children]],Table2[[#This Row],[diet adult]]))</f>
        <v/>
      </c>
      <c r="R65" s="587"/>
    </row>
    <row r="66" spans="1:18" hidden="1" x14ac:dyDescent="0.2">
      <c r="A66" s="5">
        <v>3</v>
      </c>
      <c r="B66" s="423">
        <v>161000</v>
      </c>
      <c r="C66" s="524" t="s">
        <v>435</v>
      </c>
      <c r="D66" s="418"/>
      <c r="E66" s="418" t="str">
        <f>CONCATENATE($C$4," / ",Table2[[#This Row],[Code no.]])</f>
        <v>2,4-D (RD) / 161000</v>
      </c>
      <c r="F66" s="526" t="str">
        <f>IF(Table2[[#This Row],[Crops included in co-ordinated monitoring programme]]="","",VLOOKUP(Table2[[#This Row],[lookup]],Table5[[Pesticide_Commodity]:[ARfD]],7,FALSE))</f>
        <v/>
      </c>
      <c r="G66" s="117" t="str">
        <f>IF(Table2[[#This Row],[Crops included in co-ordinated monitoring programme]]="","",VLOOKUP(Table2[[#This Row],[lookup]],Table5[[Pesticide_Commodity]:[ARfD]],8,FALSE))</f>
        <v/>
      </c>
      <c r="H66" s="117" t="str">
        <f>IF(Table2[[#This Row],[Crops included in co-ordinated monitoring programme]]="","",VLOOKUP(Table2[[#This Row],[lookup]],Table5[[Pesticide_Commodity]:[ARfD]],9,FALSE))</f>
        <v/>
      </c>
      <c r="I66" s="117" t="str">
        <f>IF(Table2[[#This Row],[Crops included in co-ordinated monitoring programme]]="","",VLOOKUP(Table2[[#This Row],[lookup]],Table5[[Pesticide_Commodity]:[ARfD]],10,FALSE))</f>
        <v/>
      </c>
      <c r="J66" s="117" t="str">
        <f>IF(Table2[[#This Row],[Crops included in co-ordinated monitoring programme]]="","",VLOOKUP(Table2[[#This Row],[lookup]],Table5[[Pesticide_Commodity]:[ARfD]],13,FALSE))</f>
        <v/>
      </c>
      <c r="K66" s="117" t="str">
        <f>IF(Table2[[#This Row],[Crops included in co-ordinated monitoring programme]]="","",VLOOKUP(Table2[[#This Row],[lookup]],Table5[[Pesticide_Commodity]:[MAX_of_HighestResidue]],12,FALSE))</f>
        <v/>
      </c>
      <c r="L66" s="591" t="str">
        <f>acute_adults!$V66</f>
        <v/>
      </c>
      <c r="M66" s="447">
        <f>acute_adults!L66</f>
        <v>0</v>
      </c>
      <c r="N66" s="591" t="str">
        <f>acute_children!$V66</f>
        <v/>
      </c>
      <c r="O66" s="585">
        <f>acute_children!L66</f>
        <v>0</v>
      </c>
      <c r="P66" s="591">
        <f>MAX(Table2[[#This Row],[acute intake adults (% of ARfD)]],Table2[[#This Row],[acute intake children (% of ARfD]])</f>
        <v>0</v>
      </c>
      <c r="Q66" s="584" t="str">
        <f>IF(Table2[[#This Row],[maximum (adults/children)]]=0,"",IF(Table2[[#This Row],[maximum (adults/children)]]=Table2[[#This Row],[acute intake children (% of ARfD]],Table2[[#This Row],[diet children]],Table2[[#This Row],[diet adult]]))</f>
        <v/>
      </c>
      <c r="R66" s="587"/>
    </row>
    <row r="67" spans="1:18" hidden="1" x14ac:dyDescent="0.2">
      <c r="A67" s="31">
        <v>4</v>
      </c>
      <c r="B67" s="416">
        <v>161010</v>
      </c>
      <c r="C67" s="522" t="s">
        <v>436</v>
      </c>
      <c r="D67" s="418"/>
      <c r="E67" s="418" t="str">
        <f>CONCATENATE($C$4," / ",Table2[[#This Row],[Code no.]])</f>
        <v>2,4-D (RD) / 161010</v>
      </c>
      <c r="F67" s="526" t="str">
        <f>IF(Table2[[#This Row],[Crops included in co-ordinated monitoring programme]]="","",VLOOKUP(Table2[[#This Row],[lookup]],Table5[[Pesticide_Commodity]:[ARfD]],7,FALSE))</f>
        <v/>
      </c>
      <c r="G67" s="117" t="str">
        <f>IF(Table2[[#This Row],[Crops included in co-ordinated monitoring programme]]="","",VLOOKUP(Table2[[#This Row],[lookup]],Table5[[Pesticide_Commodity]:[ARfD]],8,FALSE))</f>
        <v/>
      </c>
      <c r="H67" s="117" t="str">
        <f>IF(Table2[[#This Row],[Crops included in co-ordinated monitoring programme]]="","",VLOOKUP(Table2[[#This Row],[lookup]],Table5[[Pesticide_Commodity]:[ARfD]],9,FALSE))</f>
        <v/>
      </c>
      <c r="I67" s="117" t="str">
        <f>IF(Table2[[#This Row],[Crops included in co-ordinated monitoring programme]]="","",VLOOKUP(Table2[[#This Row],[lookup]],Table5[[Pesticide_Commodity]:[ARfD]],10,FALSE))</f>
        <v/>
      </c>
      <c r="J67" s="117" t="str">
        <f>IF(Table2[[#This Row],[Crops included in co-ordinated monitoring programme]]="","",VLOOKUP(Table2[[#This Row],[lookup]],Table5[[Pesticide_Commodity]:[ARfD]],13,FALSE))</f>
        <v/>
      </c>
      <c r="K67" s="117" t="str">
        <f>IF(Table2[[#This Row],[Crops included in co-ordinated monitoring programme]]="","",VLOOKUP(Table2[[#This Row],[lookup]],Table5[[Pesticide_Commodity]:[MAX_of_HighestResidue]],12,FALSE))</f>
        <v/>
      </c>
      <c r="L67" s="591" t="str">
        <f>acute_adults!$V67</f>
        <v/>
      </c>
      <c r="M67" s="447" t="str">
        <f>acute_adults!L67</f>
        <v>NL general population</v>
      </c>
      <c r="N67" s="591" t="str">
        <f>acute_children!$V67</f>
        <v/>
      </c>
      <c r="O67" s="585" t="str">
        <f>acute_children!L67</f>
        <v>UK 4-6 years</v>
      </c>
      <c r="P67" s="591">
        <f>MAX(Table2[[#This Row],[acute intake adults (% of ARfD)]],Table2[[#This Row],[acute intake children (% of ARfD]])</f>
        <v>0</v>
      </c>
      <c r="Q67" s="584" t="str">
        <f>IF(Table2[[#This Row],[maximum (adults/children)]]=0,"",IF(Table2[[#This Row],[maximum (adults/children)]]=Table2[[#This Row],[acute intake children (% of ARfD]],Table2[[#This Row],[diet children]],Table2[[#This Row],[diet adult]]))</f>
        <v/>
      </c>
      <c r="R67" s="587"/>
    </row>
    <row r="68" spans="1:18" hidden="1" x14ac:dyDescent="0.2">
      <c r="A68" s="31">
        <v>4</v>
      </c>
      <c r="B68" s="416">
        <v>161020</v>
      </c>
      <c r="C68" s="522" t="s">
        <v>437</v>
      </c>
      <c r="D68" s="418"/>
      <c r="E68" s="418" t="str">
        <f>CONCATENATE($C$4," / ",Table2[[#This Row],[Code no.]])</f>
        <v>2,4-D (RD) / 161020</v>
      </c>
      <c r="F68" s="526" t="str">
        <f>IF(Table2[[#This Row],[Crops included in co-ordinated monitoring programme]]="","",VLOOKUP(Table2[[#This Row],[lookup]],Table5[[Pesticide_Commodity]:[ARfD]],7,FALSE))</f>
        <v/>
      </c>
      <c r="G68" s="117" t="str">
        <f>IF(Table2[[#This Row],[Crops included in co-ordinated monitoring programme]]="","",VLOOKUP(Table2[[#This Row],[lookup]],Table5[[Pesticide_Commodity]:[ARfD]],8,FALSE))</f>
        <v/>
      </c>
      <c r="H68" s="117" t="str">
        <f>IF(Table2[[#This Row],[Crops included in co-ordinated monitoring programme]]="","",VLOOKUP(Table2[[#This Row],[lookup]],Table5[[Pesticide_Commodity]:[ARfD]],9,FALSE))</f>
        <v/>
      </c>
      <c r="I68" s="117" t="str">
        <f>IF(Table2[[#This Row],[Crops included in co-ordinated monitoring programme]]="","",VLOOKUP(Table2[[#This Row],[lookup]],Table5[[Pesticide_Commodity]:[ARfD]],10,FALSE))</f>
        <v/>
      </c>
      <c r="J68" s="117" t="str">
        <f>IF(Table2[[#This Row],[Crops included in co-ordinated monitoring programme]]="","",VLOOKUP(Table2[[#This Row],[lookup]],Table5[[Pesticide_Commodity]:[ARfD]],13,FALSE))</f>
        <v/>
      </c>
      <c r="K68" s="117" t="str">
        <f>IF(Table2[[#This Row],[Crops included in co-ordinated monitoring programme]]="","",VLOOKUP(Table2[[#This Row],[lookup]],Table5[[Pesticide_Commodity]:[MAX_of_HighestResidue]],12,FALSE))</f>
        <v/>
      </c>
      <c r="L68" s="591" t="str">
        <f>acute_adults!$V68</f>
        <v/>
      </c>
      <c r="M68" s="447" t="str">
        <f>acute_adults!L68</f>
        <v>DE general population</v>
      </c>
      <c r="N68" s="591" t="str">
        <f>acute_children!$V68</f>
        <v/>
      </c>
      <c r="O68" s="585" t="str">
        <f>acute_children!L68</f>
        <v>IT child</v>
      </c>
      <c r="P68" s="591">
        <f>MAX(Table2[[#This Row],[acute intake adults (% of ARfD)]],Table2[[#This Row],[acute intake children (% of ARfD]])</f>
        <v>0</v>
      </c>
      <c r="Q68" s="584" t="str">
        <f>IF(Table2[[#This Row],[maximum (adults/children)]]=0,"",IF(Table2[[#This Row],[maximum (adults/children)]]=Table2[[#This Row],[acute intake children (% of ARfD]],Table2[[#This Row],[diet children]],Table2[[#This Row],[diet adult]]))</f>
        <v/>
      </c>
      <c r="R68" s="587"/>
    </row>
    <row r="69" spans="1:18" hidden="1" x14ac:dyDescent="0.2">
      <c r="A69" s="31">
        <v>4</v>
      </c>
      <c r="B69" s="416">
        <v>161030</v>
      </c>
      <c r="C69" s="522" t="s">
        <v>438</v>
      </c>
      <c r="D69" s="418"/>
      <c r="E69" s="418" t="str">
        <f>CONCATENATE($C$4," / ",Table2[[#This Row],[Code no.]])</f>
        <v>2,4-D (RD) / 161030</v>
      </c>
      <c r="F69" s="526" t="str">
        <f>IF(Table2[[#This Row],[Crops included in co-ordinated monitoring programme]]="","",VLOOKUP(Table2[[#This Row],[lookup]],Table5[[Pesticide_Commodity]:[ARfD]],7,FALSE))</f>
        <v/>
      </c>
      <c r="G69" s="117" t="str">
        <f>IF(Table2[[#This Row],[Crops included in co-ordinated monitoring programme]]="","",VLOOKUP(Table2[[#This Row],[lookup]],Table5[[Pesticide_Commodity]:[ARfD]],8,FALSE))</f>
        <v/>
      </c>
      <c r="H69" s="117" t="str">
        <f>IF(Table2[[#This Row],[Crops included in co-ordinated monitoring programme]]="","",VLOOKUP(Table2[[#This Row],[lookup]],Table5[[Pesticide_Commodity]:[ARfD]],9,FALSE))</f>
        <v/>
      </c>
      <c r="I69" s="117" t="str">
        <f>IF(Table2[[#This Row],[Crops included in co-ordinated monitoring programme]]="","",VLOOKUP(Table2[[#This Row],[lookup]],Table5[[Pesticide_Commodity]:[ARfD]],10,FALSE))</f>
        <v/>
      </c>
      <c r="J69" s="117" t="str">
        <f>IF(Table2[[#This Row],[Crops included in co-ordinated monitoring programme]]="","",VLOOKUP(Table2[[#This Row],[lookup]],Table5[[Pesticide_Commodity]:[ARfD]],13,FALSE))</f>
        <v/>
      </c>
      <c r="K69" s="117" t="str">
        <f>IF(Table2[[#This Row],[Crops included in co-ordinated monitoring programme]]="","",VLOOKUP(Table2[[#This Row],[lookup]],Table5[[Pesticide_Commodity]:[MAX_of_HighestResidue]],12,FALSE))</f>
        <v/>
      </c>
      <c r="L69" s="591" t="str">
        <f>acute_adults!$V69</f>
        <v/>
      </c>
      <c r="M69" s="447" t="str">
        <f>acute_adults!L69</f>
        <v>DE women 14-50</v>
      </c>
      <c r="N69" s="591" t="str">
        <f>acute_children!$V69</f>
        <v/>
      </c>
      <c r="O69" s="585" t="str">
        <f>acute_children!L69</f>
        <v>BE toddlers</v>
      </c>
      <c r="P69" s="591">
        <f>MAX(Table2[[#This Row],[acute intake adults (% of ARfD)]],Table2[[#This Row],[acute intake children (% of ARfD]])</f>
        <v>0</v>
      </c>
      <c r="Q69" s="584" t="str">
        <f>IF(Table2[[#This Row],[maximum (adults/children)]]=0,"",IF(Table2[[#This Row],[maximum (adults/children)]]=Table2[[#This Row],[acute intake children (% of ARfD]],Table2[[#This Row],[diet children]],Table2[[#This Row],[diet adult]]))</f>
        <v/>
      </c>
      <c r="R69" s="587"/>
    </row>
    <row r="70" spans="1:18" hidden="1" x14ac:dyDescent="0.2">
      <c r="A70" s="31">
        <v>4</v>
      </c>
      <c r="B70" s="416">
        <v>161040</v>
      </c>
      <c r="C70" s="522" t="s">
        <v>439</v>
      </c>
      <c r="D70" s="418"/>
      <c r="E70" s="418" t="str">
        <f>CONCATENATE($C$4," / ",Table2[[#This Row],[Code no.]])</f>
        <v>2,4-D (RD) / 161040</v>
      </c>
      <c r="F70" s="526" t="str">
        <f>IF(Table2[[#This Row],[Crops included in co-ordinated monitoring programme]]="","",VLOOKUP(Table2[[#This Row],[lookup]],Table5[[Pesticide_Commodity]:[ARfD]],7,FALSE))</f>
        <v/>
      </c>
      <c r="G70" s="117" t="str">
        <f>IF(Table2[[#This Row],[Crops included in co-ordinated monitoring programme]]="","",VLOOKUP(Table2[[#This Row],[lookup]],Table5[[Pesticide_Commodity]:[ARfD]],8,FALSE))</f>
        <v/>
      </c>
      <c r="H70" s="117" t="str">
        <f>IF(Table2[[#This Row],[Crops included in co-ordinated monitoring programme]]="","",VLOOKUP(Table2[[#This Row],[lookup]],Table5[[Pesticide_Commodity]:[ARfD]],9,FALSE))</f>
        <v/>
      </c>
      <c r="I70" s="117" t="str">
        <f>IF(Table2[[#This Row],[Crops included in co-ordinated monitoring programme]]="","",VLOOKUP(Table2[[#This Row],[lookup]],Table5[[Pesticide_Commodity]:[ARfD]],10,FALSE))</f>
        <v/>
      </c>
      <c r="J70" s="117" t="str">
        <f>IF(Table2[[#This Row],[Crops included in co-ordinated monitoring programme]]="","",VLOOKUP(Table2[[#This Row],[lookup]],Table5[[Pesticide_Commodity]:[ARfD]],13,FALSE))</f>
        <v/>
      </c>
      <c r="K70" s="117" t="str">
        <f>IF(Table2[[#This Row],[Crops included in co-ordinated monitoring programme]]="","",VLOOKUP(Table2[[#This Row],[lookup]],Table5[[Pesticide_Commodity]:[MAX_of_HighestResidue]],12,FALSE))</f>
        <v/>
      </c>
      <c r="L70" s="591" t="str">
        <f>acute_adults!$V70</f>
        <v/>
      </c>
      <c r="M70" s="447" t="str">
        <f>acute_adults!L70</f>
        <v>NL general population</v>
      </c>
      <c r="N70" s="591" t="str">
        <f>acute_children!$V70</f>
        <v/>
      </c>
      <c r="O70" s="585" t="str">
        <f>acute_children!L70</f>
        <v>BE toddlers</v>
      </c>
      <c r="P70" s="591">
        <f>MAX(Table2[[#This Row],[acute intake adults (% of ARfD)]],Table2[[#This Row],[acute intake children (% of ARfD]])</f>
        <v>0</v>
      </c>
      <c r="Q70" s="584" t="str">
        <f>IF(Table2[[#This Row],[maximum (adults/children)]]=0,"",IF(Table2[[#This Row],[maximum (adults/children)]]=Table2[[#This Row],[acute intake children (% of ARfD]],Table2[[#This Row],[diet children]],Table2[[#This Row],[diet adult]]))</f>
        <v/>
      </c>
      <c r="R70" s="587"/>
    </row>
    <row r="71" spans="1:18" hidden="1" x14ac:dyDescent="0.2">
      <c r="A71" s="31">
        <v>4</v>
      </c>
      <c r="B71" s="416">
        <v>161050</v>
      </c>
      <c r="C71" s="522" t="s">
        <v>441</v>
      </c>
      <c r="D71" s="418"/>
      <c r="E71" s="418" t="str">
        <f>CONCATENATE($C$4," / ",Table2[[#This Row],[Code no.]])</f>
        <v>2,4-D (RD) / 161050</v>
      </c>
      <c r="F71" s="526" t="str">
        <f>IF(Table2[[#This Row],[Crops included in co-ordinated monitoring programme]]="","",VLOOKUP(Table2[[#This Row],[lookup]],Table5[[Pesticide_Commodity]:[ARfD]],7,FALSE))</f>
        <v/>
      </c>
      <c r="G71" s="117" t="str">
        <f>IF(Table2[[#This Row],[Crops included in co-ordinated monitoring programme]]="","",VLOOKUP(Table2[[#This Row],[lookup]],Table5[[Pesticide_Commodity]:[ARfD]],8,FALSE))</f>
        <v/>
      </c>
      <c r="H71" s="117" t="str">
        <f>IF(Table2[[#This Row],[Crops included in co-ordinated monitoring programme]]="","",VLOOKUP(Table2[[#This Row],[lookup]],Table5[[Pesticide_Commodity]:[ARfD]],9,FALSE))</f>
        <v/>
      </c>
      <c r="I71" s="117" t="str">
        <f>IF(Table2[[#This Row],[Crops included in co-ordinated monitoring programme]]="","",VLOOKUP(Table2[[#This Row],[lookup]],Table5[[Pesticide_Commodity]:[ARfD]],10,FALSE))</f>
        <v/>
      </c>
      <c r="J71" s="117" t="str">
        <f>IF(Table2[[#This Row],[Crops included in co-ordinated monitoring programme]]="","",VLOOKUP(Table2[[#This Row],[lookup]],Table5[[Pesticide_Commodity]:[ARfD]],13,FALSE))</f>
        <v/>
      </c>
      <c r="K71" s="117" t="str">
        <f>IF(Table2[[#This Row],[Crops included in co-ordinated monitoring programme]]="","",VLOOKUP(Table2[[#This Row],[lookup]],Table5[[Pesticide_Commodity]:[MAX_of_HighestResidue]],12,FALSE))</f>
        <v/>
      </c>
      <c r="L71" s="591" t="str">
        <f>acute_adults!$V71</f>
        <v/>
      </c>
      <c r="M71" s="447" t="str">
        <f>acute_adults!L71</f>
        <v>NL general population</v>
      </c>
      <c r="N71" s="591" t="str">
        <f>acute_children!$V71</f>
        <v/>
      </c>
      <c r="O71" s="585" t="str">
        <f>acute_children!L71</f>
        <v>NL child</v>
      </c>
      <c r="P71" s="591">
        <f>MAX(Table2[[#This Row],[acute intake adults (% of ARfD)]],Table2[[#This Row],[acute intake children (% of ARfD]])</f>
        <v>0</v>
      </c>
      <c r="Q71" s="584" t="str">
        <f>IF(Table2[[#This Row],[maximum (adults/children)]]=0,"",IF(Table2[[#This Row],[maximum (adults/children)]]=Table2[[#This Row],[acute intake children (% of ARfD]],Table2[[#This Row],[diet children]],Table2[[#This Row],[diet adult]]))</f>
        <v/>
      </c>
      <c r="R71" s="587"/>
    </row>
    <row r="72" spans="1:18" hidden="1" x14ac:dyDescent="0.2">
      <c r="A72" s="31">
        <v>4</v>
      </c>
      <c r="B72" s="416">
        <v>161060</v>
      </c>
      <c r="C72" s="522" t="s">
        <v>442</v>
      </c>
      <c r="D72" s="418"/>
      <c r="E72" s="418" t="str">
        <f>CONCATENATE($C$4," / ",Table2[[#This Row],[Code no.]])</f>
        <v>2,4-D (RD) / 161060</v>
      </c>
      <c r="F72" s="526" t="str">
        <f>IF(Table2[[#This Row],[Crops included in co-ordinated monitoring programme]]="","",VLOOKUP(Table2[[#This Row],[lookup]],Table5[[Pesticide_Commodity]:[ARfD]],7,FALSE))</f>
        <v/>
      </c>
      <c r="G72" s="117" t="str">
        <f>IF(Table2[[#This Row],[Crops included in co-ordinated monitoring programme]]="","",VLOOKUP(Table2[[#This Row],[lookup]],Table5[[Pesticide_Commodity]:[ARfD]],8,FALSE))</f>
        <v/>
      </c>
      <c r="H72" s="117" t="str">
        <f>IF(Table2[[#This Row],[Crops included in co-ordinated monitoring programme]]="","",VLOOKUP(Table2[[#This Row],[lookup]],Table5[[Pesticide_Commodity]:[ARfD]],9,FALSE))</f>
        <v/>
      </c>
      <c r="I72" s="117" t="str">
        <f>IF(Table2[[#This Row],[Crops included in co-ordinated monitoring programme]]="","",VLOOKUP(Table2[[#This Row],[lookup]],Table5[[Pesticide_Commodity]:[ARfD]],10,FALSE))</f>
        <v/>
      </c>
      <c r="J72" s="117" t="str">
        <f>IF(Table2[[#This Row],[Crops included in co-ordinated monitoring programme]]="","",VLOOKUP(Table2[[#This Row],[lookup]],Table5[[Pesticide_Commodity]:[ARfD]],13,FALSE))</f>
        <v/>
      </c>
      <c r="K72" s="117" t="str">
        <f>IF(Table2[[#This Row],[Crops included in co-ordinated monitoring programme]]="","",VLOOKUP(Table2[[#This Row],[lookup]],Table5[[Pesticide_Commodity]:[MAX_of_HighestResidue]],12,FALSE))</f>
        <v/>
      </c>
      <c r="L72" s="591" t="str">
        <f>acute_adults!$V72</f>
        <v/>
      </c>
      <c r="M72" s="447" t="str">
        <f>acute_adults!L72</f>
        <v>DE women 14-50</v>
      </c>
      <c r="N72" s="591" t="str">
        <f>acute_children!$V72</f>
        <v/>
      </c>
      <c r="O72" s="585" t="str">
        <f>acute_children!L72</f>
        <v>DE child</v>
      </c>
      <c r="P72" s="591">
        <f>MAX(Table2[[#This Row],[acute intake adults (% of ARfD)]],Table2[[#This Row],[acute intake children (% of ARfD]])</f>
        <v>0</v>
      </c>
      <c r="Q72" s="584" t="str">
        <f>IF(Table2[[#This Row],[maximum (adults/children)]]=0,"",IF(Table2[[#This Row],[maximum (adults/children)]]=Table2[[#This Row],[acute intake children (% of ARfD]],Table2[[#This Row],[diet children]],Table2[[#This Row],[diet adult]]))</f>
        <v/>
      </c>
      <c r="R72" s="587"/>
    </row>
    <row r="73" spans="1:18" hidden="1" x14ac:dyDescent="0.2">
      <c r="A73" s="31">
        <v>4</v>
      </c>
      <c r="B73" s="416">
        <v>161070</v>
      </c>
      <c r="C73" s="522" t="s">
        <v>443</v>
      </c>
      <c r="D73" s="418"/>
      <c r="E73" s="418" t="str">
        <f>CONCATENATE($C$4," / ",Table2[[#This Row],[Code no.]])</f>
        <v>2,4-D (RD) / 161070</v>
      </c>
      <c r="F73" s="526" t="str">
        <f>IF(Table2[[#This Row],[Crops included in co-ordinated monitoring programme]]="","",VLOOKUP(Table2[[#This Row],[lookup]],Table5[[Pesticide_Commodity]:[ARfD]],7,FALSE))</f>
        <v/>
      </c>
      <c r="G73" s="117" t="str">
        <f>IF(Table2[[#This Row],[Crops included in co-ordinated monitoring programme]]="","",VLOOKUP(Table2[[#This Row],[lookup]],Table5[[Pesticide_Commodity]:[ARfD]],8,FALSE))</f>
        <v/>
      </c>
      <c r="H73" s="117" t="str">
        <f>IF(Table2[[#This Row],[Crops included in co-ordinated monitoring programme]]="","",VLOOKUP(Table2[[#This Row],[lookup]],Table5[[Pesticide_Commodity]:[ARfD]],9,FALSE))</f>
        <v/>
      </c>
      <c r="I73" s="117" t="str">
        <f>IF(Table2[[#This Row],[Crops included in co-ordinated monitoring programme]]="","",VLOOKUP(Table2[[#This Row],[lookup]],Table5[[Pesticide_Commodity]:[ARfD]],10,FALSE))</f>
        <v/>
      </c>
      <c r="J73" s="117" t="str">
        <f>IF(Table2[[#This Row],[Crops included in co-ordinated monitoring programme]]="","",VLOOKUP(Table2[[#This Row],[lookup]],Table5[[Pesticide_Commodity]:[ARfD]],13,FALSE))</f>
        <v/>
      </c>
      <c r="K73" s="117" t="str">
        <f>IF(Table2[[#This Row],[Crops included in co-ordinated monitoring programme]]="","",VLOOKUP(Table2[[#This Row],[lookup]],Table5[[Pesticide_Commodity]:[MAX_of_HighestResidue]],12,FALSE))</f>
        <v/>
      </c>
      <c r="L73" s="591" t="str">
        <f>acute_adults!$V73</f>
        <v/>
      </c>
      <c r="M73" s="447">
        <f>acute_adults!L73</f>
        <v>0</v>
      </c>
      <c r="N73" s="591" t="str">
        <f>acute_children!$V73</f>
        <v/>
      </c>
      <c r="O73" s="585">
        <f>acute_children!L73</f>
        <v>0</v>
      </c>
      <c r="P73" s="591">
        <f>MAX(Table2[[#This Row],[acute intake adults (% of ARfD)]],Table2[[#This Row],[acute intake children (% of ARfD]])</f>
        <v>0</v>
      </c>
      <c r="Q73" s="584" t="str">
        <f>IF(Table2[[#This Row],[maximum (adults/children)]]=0,"",IF(Table2[[#This Row],[maximum (adults/children)]]=Table2[[#This Row],[acute intake children (% of ARfD]],Table2[[#This Row],[diet children]],Table2[[#This Row],[diet adult]]))</f>
        <v/>
      </c>
      <c r="R73" s="587"/>
    </row>
    <row r="74" spans="1:18" hidden="1" x14ac:dyDescent="0.2">
      <c r="A74" s="31">
        <v>4</v>
      </c>
      <c r="B74" s="416">
        <v>161990</v>
      </c>
      <c r="C74" s="522" t="s">
        <v>370</v>
      </c>
      <c r="D74" s="418"/>
      <c r="E74" s="418" t="str">
        <f>CONCATENATE($C$4," / ",Table2[[#This Row],[Code no.]])</f>
        <v>2,4-D (RD) / 161990</v>
      </c>
      <c r="F74" s="526" t="str">
        <f>IF(Table2[[#This Row],[Crops included in co-ordinated monitoring programme]]="","",VLOOKUP(Table2[[#This Row],[lookup]],Table5[[Pesticide_Commodity]:[ARfD]],7,FALSE))</f>
        <v/>
      </c>
      <c r="G74" s="117" t="str">
        <f>IF(Table2[[#This Row],[Crops included in co-ordinated monitoring programme]]="","",VLOOKUP(Table2[[#This Row],[lookup]],Table5[[Pesticide_Commodity]:[ARfD]],8,FALSE))</f>
        <v/>
      </c>
      <c r="H74" s="117" t="str">
        <f>IF(Table2[[#This Row],[Crops included in co-ordinated monitoring programme]]="","",VLOOKUP(Table2[[#This Row],[lookup]],Table5[[Pesticide_Commodity]:[ARfD]],9,FALSE))</f>
        <v/>
      </c>
      <c r="I74" s="117" t="str">
        <f>IF(Table2[[#This Row],[Crops included in co-ordinated monitoring programme]]="","",VLOOKUP(Table2[[#This Row],[lookup]],Table5[[Pesticide_Commodity]:[ARfD]],10,FALSE))</f>
        <v/>
      </c>
      <c r="J74" s="117" t="str">
        <f>IF(Table2[[#This Row],[Crops included in co-ordinated monitoring programme]]="","",VLOOKUP(Table2[[#This Row],[lookup]],Table5[[Pesticide_Commodity]:[ARfD]],13,FALSE))</f>
        <v/>
      </c>
      <c r="K74" s="117" t="str">
        <f>IF(Table2[[#This Row],[Crops included in co-ordinated monitoring programme]]="","",VLOOKUP(Table2[[#This Row],[lookup]],Table5[[Pesticide_Commodity]:[MAX_of_HighestResidue]],12,FALSE))</f>
        <v/>
      </c>
      <c r="L74" s="591" t="str">
        <f>acute_adults!$V74</f>
        <v/>
      </c>
      <c r="M74" s="447">
        <f>acute_adults!L74</f>
        <v>0</v>
      </c>
      <c r="N74" s="591" t="str">
        <f>acute_children!$V74</f>
        <v/>
      </c>
      <c r="O74" s="585">
        <f>acute_children!L74</f>
        <v>0</v>
      </c>
      <c r="P74" s="591">
        <f>MAX(Table2[[#This Row],[acute intake adults (% of ARfD)]],Table2[[#This Row],[acute intake children (% of ARfD]])</f>
        <v>0</v>
      </c>
      <c r="Q74" s="584" t="str">
        <f>IF(Table2[[#This Row],[maximum (adults/children)]]=0,"",IF(Table2[[#This Row],[maximum (adults/children)]]=Table2[[#This Row],[acute intake children (% of ARfD]],Table2[[#This Row],[diet children]],Table2[[#This Row],[diet adult]]))</f>
        <v/>
      </c>
      <c r="R74" s="587"/>
    </row>
    <row r="75" spans="1:18" hidden="1" x14ac:dyDescent="0.2">
      <c r="A75" s="5">
        <v>3</v>
      </c>
      <c r="B75" s="423">
        <v>162000</v>
      </c>
      <c r="C75" s="524" t="s">
        <v>445</v>
      </c>
      <c r="D75" s="418"/>
      <c r="E75" s="418" t="str">
        <f>CONCATENATE($C$4," / ",Table2[[#This Row],[Code no.]])</f>
        <v>2,4-D (RD) / 162000</v>
      </c>
      <c r="F75" s="526" t="str">
        <f>IF(Table2[[#This Row],[Crops included in co-ordinated monitoring programme]]="","",VLOOKUP(Table2[[#This Row],[lookup]],Table5[[Pesticide_Commodity]:[ARfD]],7,FALSE))</f>
        <v/>
      </c>
      <c r="G75" s="117" t="str">
        <f>IF(Table2[[#This Row],[Crops included in co-ordinated monitoring programme]]="","",VLOOKUP(Table2[[#This Row],[lookup]],Table5[[Pesticide_Commodity]:[ARfD]],8,FALSE))</f>
        <v/>
      </c>
      <c r="H75" s="117" t="str">
        <f>IF(Table2[[#This Row],[Crops included in co-ordinated monitoring programme]]="","",VLOOKUP(Table2[[#This Row],[lookup]],Table5[[Pesticide_Commodity]:[ARfD]],9,FALSE))</f>
        <v/>
      </c>
      <c r="I75" s="117" t="str">
        <f>IF(Table2[[#This Row],[Crops included in co-ordinated monitoring programme]]="","",VLOOKUP(Table2[[#This Row],[lookup]],Table5[[Pesticide_Commodity]:[ARfD]],10,FALSE))</f>
        <v/>
      </c>
      <c r="J75" s="117" t="str">
        <f>IF(Table2[[#This Row],[Crops included in co-ordinated monitoring programme]]="","",VLOOKUP(Table2[[#This Row],[lookup]],Table5[[Pesticide_Commodity]:[ARfD]],13,FALSE))</f>
        <v/>
      </c>
      <c r="K75" s="117" t="str">
        <f>IF(Table2[[#This Row],[Crops included in co-ordinated monitoring programme]]="","",VLOOKUP(Table2[[#This Row],[lookup]],Table5[[Pesticide_Commodity]:[MAX_of_HighestResidue]],12,FALSE))</f>
        <v/>
      </c>
      <c r="L75" s="591" t="str">
        <f>acute_adults!$V75</f>
        <v/>
      </c>
      <c r="M75" s="447">
        <f>acute_adults!L75</f>
        <v>0</v>
      </c>
      <c r="N75" s="591" t="str">
        <f>acute_children!$V75</f>
        <v/>
      </c>
      <c r="O75" s="585">
        <f>acute_children!L75</f>
        <v>0</v>
      </c>
      <c r="P75" s="591">
        <f>MAX(Table2[[#This Row],[acute intake adults (% of ARfD)]],Table2[[#This Row],[acute intake children (% of ARfD]])</f>
        <v>0</v>
      </c>
      <c r="Q75" s="584" t="str">
        <f>IF(Table2[[#This Row],[maximum (adults/children)]]=0,"",IF(Table2[[#This Row],[maximum (adults/children)]]=Table2[[#This Row],[acute intake children (% of ARfD]],Table2[[#This Row],[diet children]],Table2[[#This Row],[diet adult]]))</f>
        <v/>
      </c>
      <c r="R75" s="587"/>
    </row>
    <row r="76" spans="1:18" x14ac:dyDescent="0.2">
      <c r="A76" s="31">
        <v>4</v>
      </c>
      <c r="B76" s="416">
        <v>162010</v>
      </c>
      <c r="C76" s="233" t="s">
        <v>1709</v>
      </c>
      <c r="D76" s="418">
        <v>2020</v>
      </c>
      <c r="E76" s="418" t="str">
        <f>CONCATENATE($C$4," / ",Table2[[#This Row],[Code no.]])</f>
        <v>2,4-D (RD) / 162010</v>
      </c>
      <c r="F76" s="526" t="e">
        <f>IF(Table2[[#This Row],[Crops included in co-ordinated monitoring programme]]="","",VLOOKUP(Table2[[#This Row],[lookup]],Table5[[Pesticide_Commodity]:[ARfD]],7,FALSE))</f>
        <v>#N/A</v>
      </c>
      <c r="G76" s="117" t="e">
        <f>IF(Table2[[#This Row],[Crops included in co-ordinated monitoring programme]]="","",VLOOKUP(Table2[[#This Row],[lookup]],Table5[[Pesticide_Commodity]:[ARfD]],8,FALSE))</f>
        <v>#N/A</v>
      </c>
      <c r="H76" s="117" t="e">
        <f>IF(Table2[[#This Row],[Crops included in co-ordinated monitoring programme]]="","",VLOOKUP(Table2[[#This Row],[lookup]],Table5[[Pesticide_Commodity]:[ARfD]],9,FALSE))</f>
        <v>#N/A</v>
      </c>
      <c r="I76" s="117" t="e">
        <f>IF(Table2[[#This Row],[Crops included in co-ordinated monitoring programme]]="","",VLOOKUP(Table2[[#This Row],[lookup]],Table5[[Pesticide_Commodity]:[ARfD]],10,FALSE))</f>
        <v>#N/A</v>
      </c>
      <c r="J76" s="117" t="e">
        <f>IF(Table2[[#This Row],[Crops included in co-ordinated monitoring programme]]="","",VLOOKUP(Table2[[#This Row],[lookup]],Table5[[Pesticide_Commodity]:[ARfD]],13,FALSE))</f>
        <v>#N/A</v>
      </c>
      <c r="K76" s="117" t="e">
        <f>IF(Table2[[#This Row],[Crops included in co-ordinated monitoring programme]]="","",VLOOKUP(Table2[[#This Row],[lookup]],Table5[[Pesticide_Commodity]:[MAX_of_HighestResidue]],12,FALSE))</f>
        <v>#N/A</v>
      </c>
      <c r="L76" s="591" t="e">
        <f>acute_adults!$V76</f>
        <v>#N/A</v>
      </c>
      <c r="M76" s="447" t="str">
        <f>acute_adults!L76</f>
        <v>NL general population</v>
      </c>
      <c r="N76" s="591" t="e">
        <f>acute_children!$V76</f>
        <v>#N/A</v>
      </c>
      <c r="O76" s="585" t="str">
        <f>acute_children!L76</f>
        <v>NL toddler</v>
      </c>
      <c r="P76" s="591" t="e">
        <f>MAX(Table2[[#This Row],[acute intake adults (% of ARfD)]],Table2[[#This Row],[acute intake children (% of ARfD]])</f>
        <v>#N/A</v>
      </c>
      <c r="Q76" s="584" t="e">
        <f>IF(Table2[[#This Row],[maximum (adults/children)]]=0,"",IF(Table2[[#This Row],[maximum (adults/children)]]=Table2[[#This Row],[acute intake children (% of ARfD]],Table2[[#This Row],[diet children]],Table2[[#This Row],[diet adult]]))</f>
        <v>#N/A</v>
      </c>
      <c r="R76" s="587"/>
    </row>
    <row r="77" spans="1:18" hidden="1" x14ac:dyDescent="0.2">
      <c r="A77" s="31">
        <v>4</v>
      </c>
      <c r="B77" s="416">
        <v>162020</v>
      </c>
      <c r="C77" s="522" t="s">
        <v>446</v>
      </c>
      <c r="D77" s="418"/>
      <c r="E77" s="418" t="str">
        <f>CONCATENATE($C$4," / ",Table2[[#This Row],[Code no.]])</f>
        <v>2,4-D (RD) / 162020</v>
      </c>
      <c r="F77" s="526" t="str">
        <f>IF(Table2[[#This Row],[Crops included in co-ordinated monitoring programme]]="","",VLOOKUP(Table2[[#This Row],[lookup]],Table5[[Pesticide_Commodity]:[ARfD]],7,FALSE))</f>
        <v/>
      </c>
      <c r="G77" s="117" t="str">
        <f>IF(Table2[[#This Row],[Crops included in co-ordinated monitoring programme]]="","",VLOOKUP(Table2[[#This Row],[lookup]],Table5[[Pesticide_Commodity]:[ARfD]],8,FALSE))</f>
        <v/>
      </c>
      <c r="H77" s="117" t="str">
        <f>IF(Table2[[#This Row],[Crops included in co-ordinated monitoring programme]]="","",VLOOKUP(Table2[[#This Row],[lookup]],Table5[[Pesticide_Commodity]:[ARfD]],9,FALSE))</f>
        <v/>
      </c>
      <c r="I77" s="117" t="str">
        <f>IF(Table2[[#This Row],[Crops included in co-ordinated monitoring programme]]="","",VLOOKUP(Table2[[#This Row],[lookup]],Table5[[Pesticide_Commodity]:[ARfD]],10,FALSE))</f>
        <v/>
      </c>
      <c r="J77" s="117" t="str">
        <f>IF(Table2[[#This Row],[Crops included in co-ordinated monitoring programme]]="","",VLOOKUP(Table2[[#This Row],[lookup]],Table5[[Pesticide_Commodity]:[ARfD]],13,FALSE))</f>
        <v/>
      </c>
      <c r="K77" s="117" t="str">
        <f>IF(Table2[[#This Row],[Crops included in co-ordinated monitoring programme]]="","",VLOOKUP(Table2[[#This Row],[lookup]],Table5[[Pesticide_Commodity]:[MAX_of_HighestResidue]],12,FALSE))</f>
        <v/>
      </c>
      <c r="L77" s="591" t="str">
        <f>acute_adults!$V77</f>
        <v/>
      </c>
      <c r="M77" s="447" t="str">
        <f>acute_adults!L77</f>
        <v>DE general population</v>
      </c>
      <c r="N77" s="591" t="str">
        <f>acute_children!$V77</f>
        <v/>
      </c>
      <c r="O77" s="585" t="str">
        <f>acute_children!L77</f>
        <v>BE toddlers</v>
      </c>
      <c r="P77" s="591">
        <f>MAX(Table2[[#This Row],[acute intake adults (% of ARfD)]],Table2[[#This Row],[acute intake children (% of ARfD]])</f>
        <v>0</v>
      </c>
      <c r="Q77" s="584" t="str">
        <f>IF(Table2[[#This Row],[maximum (adults/children)]]=0,"",IF(Table2[[#This Row],[maximum (adults/children)]]=Table2[[#This Row],[acute intake children (% of ARfD]],Table2[[#This Row],[diet children]],Table2[[#This Row],[diet adult]]))</f>
        <v/>
      </c>
      <c r="R77" s="587"/>
    </row>
    <row r="78" spans="1:18" hidden="1" x14ac:dyDescent="0.2">
      <c r="A78" s="31">
        <v>4</v>
      </c>
      <c r="B78" s="416">
        <v>162030</v>
      </c>
      <c r="C78" s="522" t="s">
        <v>447</v>
      </c>
      <c r="D78" s="418"/>
      <c r="E78" s="418" t="str">
        <f>CONCATENATE($C$4," / ",Table2[[#This Row],[Code no.]])</f>
        <v>2,4-D (RD) / 162030</v>
      </c>
      <c r="F78" s="526" t="str">
        <f>IF(Table2[[#This Row],[Crops included in co-ordinated monitoring programme]]="","",VLOOKUP(Table2[[#This Row],[lookup]],Table5[[Pesticide_Commodity]:[ARfD]],7,FALSE))</f>
        <v/>
      </c>
      <c r="G78" s="117" t="str">
        <f>IF(Table2[[#This Row],[Crops included in co-ordinated monitoring programme]]="","",VLOOKUP(Table2[[#This Row],[lookup]],Table5[[Pesticide_Commodity]:[ARfD]],8,FALSE))</f>
        <v/>
      </c>
      <c r="H78" s="117" t="str">
        <f>IF(Table2[[#This Row],[Crops included in co-ordinated monitoring programme]]="","",VLOOKUP(Table2[[#This Row],[lookup]],Table5[[Pesticide_Commodity]:[ARfD]],9,FALSE))</f>
        <v/>
      </c>
      <c r="I78" s="117" t="str">
        <f>IF(Table2[[#This Row],[Crops included in co-ordinated monitoring programme]]="","",VLOOKUP(Table2[[#This Row],[lookup]],Table5[[Pesticide_Commodity]:[ARfD]],10,FALSE))</f>
        <v/>
      </c>
      <c r="J78" s="117" t="str">
        <f>IF(Table2[[#This Row],[Crops included in co-ordinated monitoring programme]]="","",VLOOKUP(Table2[[#This Row],[lookup]],Table5[[Pesticide_Commodity]:[ARfD]],13,FALSE))</f>
        <v/>
      </c>
      <c r="K78" s="117" t="str">
        <f>IF(Table2[[#This Row],[Crops included in co-ordinated monitoring programme]]="","",VLOOKUP(Table2[[#This Row],[lookup]],Table5[[Pesticide_Commodity]:[MAX_of_HighestResidue]],12,FALSE))</f>
        <v/>
      </c>
      <c r="L78" s="591" t="str">
        <f>acute_adults!$V78</f>
        <v/>
      </c>
      <c r="M78" s="447" t="str">
        <f>acute_adults!L78</f>
        <v>ES adult</v>
      </c>
      <c r="N78" s="591" t="str">
        <f>acute_children!$V78</f>
        <v/>
      </c>
      <c r="O78" s="585" t="str">
        <f>acute_children!L78</f>
        <v>UK 7-10 years</v>
      </c>
      <c r="P78" s="591">
        <f>MAX(Table2[[#This Row],[acute intake adults (% of ARfD)]],Table2[[#This Row],[acute intake children (% of ARfD]])</f>
        <v>0</v>
      </c>
      <c r="Q78" s="584" t="str">
        <f>IF(Table2[[#This Row],[maximum (adults/children)]]=0,"",IF(Table2[[#This Row],[maximum (adults/children)]]=Table2[[#This Row],[acute intake children (% of ARfD]],Table2[[#This Row],[diet children]],Table2[[#This Row],[diet adult]]))</f>
        <v/>
      </c>
      <c r="R78" s="587"/>
    </row>
    <row r="79" spans="1:18" hidden="1" x14ac:dyDescent="0.2">
      <c r="A79" s="31">
        <v>4</v>
      </c>
      <c r="B79" s="416">
        <v>162040</v>
      </c>
      <c r="C79" s="522" t="s">
        <v>448</v>
      </c>
      <c r="D79" s="418"/>
      <c r="E79" s="418" t="str">
        <f>CONCATENATE($C$4," / ",Table2[[#This Row],[Code no.]])</f>
        <v>2,4-D (RD) / 162040</v>
      </c>
      <c r="F79" s="526" t="str">
        <f>IF(Table2[[#This Row],[Crops included in co-ordinated monitoring programme]]="","",VLOOKUP(Table2[[#This Row],[lookup]],Table5[[Pesticide_Commodity]:[ARfD]],7,FALSE))</f>
        <v/>
      </c>
      <c r="G79" s="117" t="str">
        <f>IF(Table2[[#This Row],[Crops included in co-ordinated monitoring programme]]="","",VLOOKUP(Table2[[#This Row],[lookup]],Table5[[Pesticide_Commodity]:[ARfD]],8,FALSE))</f>
        <v/>
      </c>
      <c r="H79" s="117" t="str">
        <f>IF(Table2[[#This Row],[Crops included in co-ordinated monitoring programme]]="","",VLOOKUP(Table2[[#This Row],[lookup]],Table5[[Pesticide_Commodity]:[ARfD]],9,FALSE))</f>
        <v/>
      </c>
      <c r="I79" s="117" t="str">
        <f>IF(Table2[[#This Row],[Crops included in co-ordinated monitoring programme]]="","",VLOOKUP(Table2[[#This Row],[lookup]],Table5[[Pesticide_Commodity]:[ARfD]],10,FALSE))</f>
        <v/>
      </c>
      <c r="J79" s="117" t="str">
        <f>IF(Table2[[#This Row],[Crops included in co-ordinated monitoring programme]]="","",VLOOKUP(Table2[[#This Row],[lookup]],Table5[[Pesticide_Commodity]:[ARfD]],13,FALSE))</f>
        <v/>
      </c>
      <c r="K79" s="117" t="str">
        <f>IF(Table2[[#This Row],[Crops included in co-ordinated monitoring programme]]="","",VLOOKUP(Table2[[#This Row],[lookup]],Table5[[Pesticide_Commodity]:[MAX_of_HighestResidue]],12,FALSE))</f>
        <v/>
      </c>
      <c r="L79" s="591" t="str">
        <f>acute_adults!$V79</f>
        <v/>
      </c>
      <c r="M79" s="447" t="str">
        <f>acute_adults!L79</f>
        <v>NL general population</v>
      </c>
      <c r="N79" s="591" t="str">
        <f>acute_children!$V79</f>
        <v/>
      </c>
      <c r="O79" s="585" t="str">
        <f>acute_children!L79</f>
        <v>NL child</v>
      </c>
      <c r="P79" s="591">
        <f>MAX(Table2[[#This Row],[acute intake adults (% of ARfD)]],Table2[[#This Row],[acute intake children (% of ARfD]])</f>
        <v>0</v>
      </c>
      <c r="Q79" s="584" t="str">
        <f>IF(Table2[[#This Row],[maximum (adults/children)]]=0,"",IF(Table2[[#This Row],[maximum (adults/children)]]=Table2[[#This Row],[acute intake children (% of ARfD]],Table2[[#This Row],[diet children]],Table2[[#This Row],[diet adult]]))</f>
        <v/>
      </c>
      <c r="R79" s="587"/>
    </row>
    <row r="80" spans="1:18" hidden="1" x14ac:dyDescent="0.2">
      <c r="A80" s="31">
        <v>4</v>
      </c>
      <c r="B80" s="416">
        <v>162050</v>
      </c>
      <c r="C80" s="522" t="s">
        <v>449</v>
      </c>
      <c r="D80" s="418"/>
      <c r="E80" s="418" t="str">
        <f>CONCATENATE($C$4," / ",Table2[[#This Row],[Code no.]])</f>
        <v>2,4-D (RD) / 162050</v>
      </c>
      <c r="F80" s="526" t="str">
        <f>IF(Table2[[#This Row],[Crops included in co-ordinated monitoring programme]]="","",VLOOKUP(Table2[[#This Row],[lookup]],Table5[[Pesticide_Commodity]:[ARfD]],7,FALSE))</f>
        <v/>
      </c>
      <c r="G80" s="117" t="str">
        <f>IF(Table2[[#This Row],[Crops included in co-ordinated monitoring programme]]="","",VLOOKUP(Table2[[#This Row],[lookup]],Table5[[Pesticide_Commodity]:[ARfD]],8,FALSE))</f>
        <v/>
      </c>
      <c r="H80" s="117" t="str">
        <f>IF(Table2[[#This Row],[Crops included in co-ordinated monitoring programme]]="","",VLOOKUP(Table2[[#This Row],[lookup]],Table5[[Pesticide_Commodity]:[ARfD]],9,FALSE))</f>
        <v/>
      </c>
      <c r="I80" s="117" t="str">
        <f>IF(Table2[[#This Row],[Crops included in co-ordinated monitoring programme]]="","",VLOOKUP(Table2[[#This Row],[lookup]],Table5[[Pesticide_Commodity]:[ARfD]],10,FALSE))</f>
        <v/>
      </c>
      <c r="J80" s="117" t="str">
        <f>IF(Table2[[#This Row],[Crops included in co-ordinated monitoring programme]]="","",VLOOKUP(Table2[[#This Row],[lookup]],Table5[[Pesticide_Commodity]:[ARfD]],13,FALSE))</f>
        <v/>
      </c>
      <c r="K80" s="117" t="str">
        <f>IF(Table2[[#This Row],[Crops included in co-ordinated monitoring programme]]="","",VLOOKUP(Table2[[#This Row],[lookup]],Table5[[Pesticide_Commodity]:[MAX_of_HighestResidue]],12,FALSE))</f>
        <v/>
      </c>
      <c r="L80" s="591" t="str">
        <f>acute_adults!$V80</f>
        <v/>
      </c>
      <c r="M80" s="447">
        <f>acute_adults!L80</f>
        <v>0</v>
      </c>
      <c r="N80" s="591" t="str">
        <f>acute_children!$V80</f>
        <v/>
      </c>
      <c r="O80" s="585">
        <f>acute_children!L80</f>
        <v>0</v>
      </c>
      <c r="P80" s="591">
        <f>MAX(Table2[[#This Row],[acute intake adults (% of ARfD)]],Table2[[#This Row],[acute intake children (% of ARfD]])</f>
        <v>0</v>
      </c>
      <c r="Q80" s="584" t="str">
        <f>IF(Table2[[#This Row],[maximum (adults/children)]]=0,"",IF(Table2[[#This Row],[maximum (adults/children)]]=Table2[[#This Row],[acute intake children (% of ARfD]],Table2[[#This Row],[diet children]],Table2[[#This Row],[diet adult]]))</f>
        <v/>
      </c>
      <c r="R80" s="587"/>
    </row>
    <row r="81" spans="1:18" hidden="1" x14ac:dyDescent="0.2">
      <c r="A81" s="31">
        <v>4</v>
      </c>
      <c r="B81" s="416">
        <v>162060</v>
      </c>
      <c r="C81" s="522" t="s">
        <v>450</v>
      </c>
      <c r="D81" s="418"/>
      <c r="E81" s="418" t="str">
        <f>CONCATENATE($C$4," / ",Table2[[#This Row],[Code no.]])</f>
        <v>2,4-D (RD) / 162060</v>
      </c>
      <c r="F81" s="526" t="str">
        <f>IF(Table2[[#This Row],[Crops included in co-ordinated monitoring programme]]="","",VLOOKUP(Table2[[#This Row],[lookup]],Table5[[Pesticide_Commodity]:[ARfD]],7,FALSE))</f>
        <v/>
      </c>
      <c r="G81" s="117" t="str">
        <f>IF(Table2[[#This Row],[Crops included in co-ordinated monitoring programme]]="","",VLOOKUP(Table2[[#This Row],[lookup]],Table5[[Pesticide_Commodity]:[ARfD]],8,FALSE))</f>
        <v/>
      </c>
      <c r="H81" s="117" t="str">
        <f>IF(Table2[[#This Row],[Crops included in co-ordinated monitoring programme]]="","",VLOOKUP(Table2[[#This Row],[lookup]],Table5[[Pesticide_Commodity]:[ARfD]],9,FALSE))</f>
        <v/>
      </c>
      <c r="I81" s="117" t="str">
        <f>IF(Table2[[#This Row],[Crops included in co-ordinated monitoring programme]]="","",VLOOKUP(Table2[[#This Row],[lookup]],Table5[[Pesticide_Commodity]:[ARfD]],10,FALSE))</f>
        <v/>
      </c>
      <c r="J81" s="117" t="str">
        <f>IF(Table2[[#This Row],[Crops included in co-ordinated monitoring programme]]="","",VLOOKUP(Table2[[#This Row],[lookup]],Table5[[Pesticide_Commodity]:[ARfD]],13,FALSE))</f>
        <v/>
      </c>
      <c r="K81" s="117" t="str">
        <f>IF(Table2[[#This Row],[Crops included in co-ordinated monitoring programme]]="","",VLOOKUP(Table2[[#This Row],[lookup]],Table5[[Pesticide_Commodity]:[MAX_of_HighestResidue]],12,FALSE))</f>
        <v/>
      </c>
      <c r="L81" s="591" t="str">
        <f>acute_adults!$V81</f>
        <v/>
      </c>
      <c r="M81" s="447">
        <f>acute_adults!L81</f>
        <v>0</v>
      </c>
      <c r="N81" s="591" t="str">
        <f>acute_children!$V81</f>
        <v/>
      </c>
      <c r="O81" s="585">
        <f>acute_children!L81</f>
        <v>0</v>
      </c>
      <c r="P81" s="591">
        <f>MAX(Table2[[#This Row],[acute intake adults (% of ARfD)]],Table2[[#This Row],[acute intake children (% of ARfD]])</f>
        <v>0</v>
      </c>
      <c r="Q81" s="584" t="str">
        <f>IF(Table2[[#This Row],[maximum (adults/children)]]=0,"",IF(Table2[[#This Row],[maximum (adults/children)]]=Table2[[#This Row],[acute intake children (% of ARfD]],Table2[[#This Row],[diet children]],Table2[[#This Row],[diet adult]]))</f>
        <v/>
      </c>
      <c r="R81" s="587"/>
    </row>
    <row r="82" spans="1:18" hidden="1" x14ac:dyDescent="0.2">
      <c r="A82" s="31">
        <v>4</v>
      </c>
      <c r="B82" s="416">
        <v>162990</v>
      </c>
      <c r="C82" s="522" t="s">
        <v>370</v>
      </c>
      <c r="D82" s="418"/>
      <c r="E82" s="418" t="str">
        <f>CONCATENATE($C$4," / ",Table2[[#This Row],[Code no.]])</f>
        <v>2,4-D (RD) / 162990</v>
      </c>
      <c r="F82" s="526" t="str">
        <f>IF(Table2[[#This Row],[Crops included in co-ordinated monitoring programme]]="","",VLOOKUP(Table2[[#This Row],[lookup]],Table5[[Pesticide_Commodity]:[ARfD]],7,FALSE))</f>
        <v/>
      </c>
      <c r="G82" s="117" t="str">
        <f>IF(Table2[[#This Row],[Crops included in co-ordinated monitoring programme]]="","",VLOOKUP(Table2[[#This Row],[lookup]],Table5[[Pesticide_Commodity]:[ARfD]],8,FALSE))</f>
        <v/>
      </c>
      <c r="H82" s="117" t="str">
        <f>IF(Table2[[#This Row],[Crops included in co-ordinated monitoring programme]]="","",VLOOKUP(Table2[[#This Row],[lookup]],Table5[[Pesticide_Commodity]:[ARfD]],9,FALSE))</f>
        <v/>
      </c>
      <c r="I82" s="117" t="str">
        <f>IF(Table2[[#This Row],[Crops included in co-ordinated monitoring programme]]="","",VLOOKUP(Table2[[#This Row],[lookup]],Table5[[Pesticide_Commodity]:[ARfD]],10,FALSE))</f>
        <v/>
      </c>
      <c r="J82" s="117" t="str">
        <f>IF(Table2[[#This Row],[Crops included in co-ordinated monitoring programme]]="","",VLOOKUP(Table2[[#This Row],[lookup]],Table5[[Pesticide_Commodity]:[ARfD]],13,FALSE))</f>
        <v/>
      </c>
      <c r="K82" s="117" t="str">
        <f>IF(Table2[[#This Row],[Crops included in co-ordinated monitoring programme]]="","",VLOOKUP(Table2[[#This Row],[lookup]],Table5[[Pesticide_Commodity]:[MAX_of_HighestResidue]],12,FALSE))</f>
        <v/>
      </c>
      <c r="L82" s="591" t="str">
        <f>acute_adults!$V82</f>
        <v/>
      </c>
      <c r="M82" s="447">
        <f>acute_adults!L82</f>
        <v>0</v>
      </c>
      <c r="N82" s="591" t="str">
        <f>acute_children!$V82</f>
        <v/>
      </c>
      <c r="O82" s="585">
        <f>acute_children!L82</f>
        <v>0</v>
      </c>
      <c r="P82" s="591">
        <f>MAX(Table2[[#This Row],[acute intake adults (% of ARfD)]],Table2[[#This Row],[acute intake children (% of ARfD]])</f>
        <v>0</v>
      </c>
      <c r="Q82" s="584" t="str">
        <f>IF(Table2[[#This Row],[maximum (adults/children)]]=0,"",IF(Table2[[#This Row],[maximum (adults/children)]]=Table2[[#This Row],[acute intake children (% of ARfD]],Table2[[#This Row],[diet children]],Table2[[#This Row],[diet adult]]))</f>
        <v/>
      </c>
      <c r="R82" s="587"/>
    </row>
    <row r="83" spans="1:18" hidden="1" x14ac:dyDescent="0.2">
      <c r="A83" s="5">
        <v>3</v>
      </c>
      <c r="B83" s="423">
        <v>163000</v>
      </c>
      <c r="C83" s="524" t="s">
        <v>452</v>
      </c>
      <c r="D83" s="418"/>
      <c r="E83" s="418" t="str">
        <f>CONCATENATE($C$4," / ",Table2[[#This Row],[Code no.]])</f>
        <v>2,4-D (RD) / 163000</v>
      </c>
      <c r="F83" s="526" t="str">
        <f>IF(Table2[[#This Row],[Crops included in co-ordinated monitoring programme]]="","",VLOOKUP(Table2[[#This Row],[lookup]],Table5[[Pesticide_Commodity]:[ARfD]],7,FALSE))</f>
        <v/>
      </c>
      <c r="G83" s="117" t="str">
        <f>IF(Table2[[#This Row],[Crops included in co-ordinated monitoring programme]]="","",VLOOKUP(Table2[[#This Row],[lookup]],Table5[[Pesticide_Commodity]:[ARfD]],8,FALSE))</f>
        <v/>
      </c>
      <c r="H83" s="117" t="str">
        <f>IF(Table2[[#This Row],[Crops included in co-ordinated monitoring programme]]="","",VLOOKUP(Table2[[#This Row],[lookup]],Table5[[Pesticide_Commodity]:[ARfD]],9,FALSE))</f>
        <v/>
      </c>
      <c r="I83" s="117" t="str">
        <f>IF(Table2[[#This Row],[Crops included in co-ordinated monitoring programme]]="","",VLOOKUP(Table2[[#This Row],[lookup]],Table5[[Pesticide_Commodity]:[ARfD]],10,FALSE))</f>
        <v/>
      </c>
      <c r="J83" s="117" t="str">
        <f>IF(Table2[[#This Row],[Crops included in co-ordinated monitoring programme]]="","",VLOOKUP(Table2[[#This Row],[lookup]],Table5[[Pesticide_Commodity]:[ARfD]],13,FALSE))</f>
        <v/>
      </c>
      <c r="K83" s="117" t="str">
        <f>IF(Table2[[#This Row],[Crops included in co-ordinated monitoring programme]]="","",VLOOKUP(Table2[[#This Row],[lookup]],Table5[[Pesticide_Commodity]:[MAX_of_HighestResidue]],12,FALSE))</f>
        <v/>
      </c>
      <c r="L83" s="591" t="str">
        <f>acute_adults!$V83</f>
        <v/>
      </c>
      <c r="M83" s="447">
        <f>acute_adults!L83</f>
        <v>0</v>
      </c>
      <c r="N83" s="591" t="str">
        <f>acute_children!$V83</f>
        <v/>
      </c>
      <c r="O83" s="585">
        <f>acute_children!L83</f>
        <v>0</v>
      </c>
      <c r="P83" s="591">
        <f>MAX(Table2[[#This Row],[acute intake adults (% of ARfD)]],Table2[[#This Row],[acute intake children (% of ARfD]])</f>
        <v>0</v>
      </c>
      <c r="Q83" s="584" t="str">
        <f>IF(Table2[[#This Row],[maximum (adults/children)]]=0,"",IF(Table2[[#This Row],[maximum (adults/children)]]=Table2[[#This Row],[acute intake children (% of ARfD]],Table2[[#This Row],[diet children]],Table2[[#This Row],[diet adult]]))</f>
        <v/>
      </c>
      <c r="R83" s="587"/>
    </row>
    <row r="84" spans="1:18" hidden="1" x14ac:dyDescent="0.2">
      <c r="A84" s="31">
        <v>4</v>
      </c>
      <c r="B84" s="416">
        <v>163010</v>
      </c>
      <c r="C84" s="522" t="s">
        <v>453</v>
      </c>
      <c r="D84" s="418"/>
      <c r="E84" s="418" t="str">
        <f>CONCATENATE($C$4," / ",Table2[[#This Row],[Code no.]])</f>
        <v>2,4-D (RD) / 163010</v>
      </c>
      <c r="F84" s="526" t="str">
        <f>IF(Table2[[#This Row],[Crops included in co-ordinated monitoring programme]]="","",VLOOKUP(Table2[[#This Row],[lookup]],Table5[[Pesticide_Commodity]:[ARfD]],7,FALSE))</f>
        <v/>
      </c>
      <c r="G84" s="117" t="str">
        <f>IF(Table2[[#This Row],[Crops included in co-ordinated monitoring programme]]="","",VLOOKUP(Table2[[#This Row],[lookup]],Table5[[Pesticide_Commodity]:[ARfD]],8,FALSE))</f>
        <v/>
      </c>
      <c r="H84" s="117" t="str">
        <f>IF(Table2[[#This Row],[Crops included in co-ordinated monitoring programme]]="","",VLOOKUP(Table2[[#This Row],[lookup]],Table5[[Pesticide_Commodity]:[ARfD]],9,FALSE))</f>
        <v/>
      </c>
      <c r="I84" s="117" t="str">
        <f>IF(Table2[[#This Row],[Crops included in co-ordinated monitoring programme]]="","",VLOOKUP(Table2[[#This Row],[lookup]],Table5[[Pesticide_Commodity]:[ARfD]],10,FALSE))</f>
        <v/>
      </c>
      <c r="J84" s="117" t="str">
        <f>IF(Table2[[#This Row],[Crops included in co-ordinated monitoring programme]]="","",VLOOKUP(Table2[[#This Row],[lookup]],Table5[[Pesticide_Commodity]:[ARfD]],13,FALSE))</f>
        <v/>
      </c>
      <c r="K84" s="117" t="str">
        <f>IF(Table2[[#This Row],[Crops included in co-ordinated monitoring programme]]="","",VLOOKUP(Table2[[#This Row],[lookup]],Table5[[Pesticide_Commodity]:[MAX_of_HighestResidue]],12,FALSE))</f>
        <v/>
      </c>
      <c r="L84" s="591" t="str">
        <f>acute_adults!$V84</f>
        <v/>
      </c>
      <c r="M84" s="447" t="str">
        <f>acute_adults!L84</f>
        <v>FI men</v>
      </c>
      <c r="N84" s="591" t="str">
        <f>acute_children!$V84</f>
        <v/>
      </c>
      <c r="O84" s="585" t="str">
        <f>acute_children!L84</f>
        <v>DE child</v>
      </c>
      <c r="P84" s="591">
        <f>MAX(Table2[[#This Row],[acute intake adults (% of ARfD)]],Table2[[#This Row],[acute intake children (% of ARfD]])</f>
        <v>0</v>
      </c>
      <c r="Q84" s="584" t="str">
        <f>IF(Table2[[#This Row],[maximum (adults/children)]]=0,"",IF(Table2[[#This Row],[maximum (adults/children)]]=Table2[[#This Row],[acute intake children (% of ARfD]],Table2[[#This Row],[diet children]],Table2[[#This Row],[diet adult]]))</f>
        <v/>
      </c>
      <c r="R84" s="587"/>
    </row>
    <row r="85" spans="1:18" hidden="1" x14ac:dyDescent="0.2">
      <c r="A85" s="31">
        <v>4</v>
      </c>
      <c r="B85" s="416">
        <v>163020</v>
      </c>
      <c r="C85" s="522" t="s">
        <v>454</v>
      </c>
      <c r="D85" s="418">
        <v>2018</v>
      </c>
      <c r="E85" s="418" t="str">
        <f>CONCATENATE($C$4," / ",Table2[[#This Row],[Code no.]])</f>
        <v>2,4-D (RD) / 163020</v>
      </c>
      <c r="F85" s="526" t="e">
        <f>IF(Table2[[#This Row],[Crops included in co-ordinated monitoring programme]]="","",VLOOKUP(Table2[[#This Row],[lookup]],Table5[[Pesticide_Commodity]:[ARfD]],7,FALSE))</f>
        <v>#N/A</v>
      </c>
      <c r="G85" s="117" t="e">
        <f>IF(Table2[[#This Row],[Crops included in co-ordinated monitoring programme]]="","",VLOOKUP(Table2[[#This Row],[lookup]],Table5[[Pesticide_Commodity]:[ARfD]],8,FALSE))</f>
        <v>#N/A</v>
      </c>
      <c r="H85" s="117" t="e">
        <f>IF(Table2[[#This Row],[Crops included in co-ordinated monitoring programme]]="","",VLOOKUP(Table2[[#This Row],[lookup]],Table5[[Pesticide_Commodity]:[ARfD]],9,FALSE))</f>
        <v>#N/A</v>
      </c>
      <c r="I85" s="117" t="e">
        <f>IF(Table2[[#This Row],[Crops included in co-ordinated monitoring programme]]="","",VLOOKUP(Table2[[#This Row],[lookup]],Table5[[Pesticide_Commodity]:[ARfD]],10,FALSE))</f>
        <v>#N/A</v>
      </c>
      <c r="J85" s="117" t="e">
        <f>IF(Table2[[#This Row],[Crops included in co-ordinated monitoring programme]]="","",VLOOKUP(Table2[[#This Row],[lookup]],Table5[[Pesticide_Commodity]:[ARfD]],13,FALSE))</f>
        <v>#N/A</v>
      </c>
      <c r="K85" s="117" t="e">
        <f>IF(Table2[[#This Row],[Crops included in co-ordinated monitoring programme]]="","",VLOOKUP(Table2[[#This Row],[lookup]],Table5[[Pesticide_Commodity]:[MAX_of_HighestResidue]],12,FALSE))</f>
        <v>#N/A</v>
      </c>
      <c r="L85" s="591" t="e">
        <f>acute_adults!$V85</f>
        <v>#N/A</v>
      </c>
      <c r="M85" s="447" t="str">
        <f>acute_adults!L85</f>
        <v>NL general population</v>
      </c>
      <c r="N85" s="591" t="e">
        <f>acute_children!$V85</f>
        <v>#N/A</v>
      </c>
      <c r="O85" s="585" t="str">
        <f>acute_children!L85</f>
        <v>NL toddler</v>
      </c>
      <c r="P85" s="591" t="e">
        <f>MAX(Table2[[#This Row],[acute intake adults (% of ARfD)]],Table2[[#This Row],[acute intake children (% of ARfD]])</f>
        <v>#N/A</v>
      </c>
      <c r="Q85" s="584" t="e">
        <f>IF(Table2[[#This Row],[maximum (adults/children)]]=0,"",IF(Table2[[#This Row],[maximum (adults/children)]]=Table2[[#This Row],[acute intake children (% of ARfD]],Table2[[#This Row],[diet children]],Table2[[#This Row],[diet adult]]))</f>
        <v>#N/A</v>
      </c>
      <c r="R85" s="587"/>
    </row>
    <row r="86" spans="1:18" hidden="1" x14ac:dyDescent="0.2">
      <c r="A86" s="31">
        <v>4</v>
      </c>
      <c r="B86" s="416">
        <v>163030</v>
      </c>
      <c r="C86" s="522" t="s">
        <v>455</v>
      </c>
      <c r="D86" s="418"/>
      <c r="E86" s="418" t="str">
        <f>CONCATENATE($C$4," / ",Table2[[#This Row],[Code no.]])</f>
        <v>2,4-D (RD) / 163030</v>
      </c>
      <c r="F86" s="526" t="str">
        <f>IF(Table2[[#This Row],[Crops included in co-ordinated monitoring programme]]="","",VLOOKUP(Table2[[#This Row],[lookup]],Table5[[Pesticide_Commodity]:[ARfD]],7,FALSE))</f>
        <v/>
      </c>
      <c r="G86" s="117" t="str">
        <f>IF(Table2[[#This Row],[Crops included in co-ordinated monitoring programme]]="","",VLOOKUP(Table2[[#This Row],[lookup]],Table5[[Pesticide_Commodity]:[ARfD]],8,FALSE))</f>
        <v/>
      </c>
      <c r="H86" s="117" t="str">
        <f>IF(Table2[[#This Row],[Crops included in co-ordinated monitoring programme]]="","",VLOOKUP(Table2[[#This Row],[lookup]],Table5[[Pesticide_Commodity]:[ARfD]],9,FALSE))</f>
        <v/>
      </c>
      <c r="I86" s="117" t="str">
        <f>IF(Table2[[#This Row],[Crops included in co-ordinated monitoring programme]]="","",VLOOKUP(Table2[[#This Row],[lookup]],Table5[[Pesticide_Commodity]:[ARfD]],10,FALSE))</f>
        <v/>
      </c>
      <c r="J86" s="117" t="str">
        <f>IF(Table2[[#This Row],[Crops included in co-ordinated monitoring programme]]="","",VLOOKUP(Table2[[#This Row],[lookup]],Table5[[Pesticide_Commodity]:[ARfD]],13,FALSE))</f>
        <v/>
      </c>
      <c r="K86" s="117" t="str">
        <f>IF(Table2[[#This Row],[Crops included in co-ordinated monitoring programme]]="","",VLOOKUP(Table2[[#This Row],[lookup]],Table5[[Pesticide_Commodity]:[MAX_of_HighestResidue]],12,FALSE))</f>
        <v/>
      </c>
      <c r="L86" s="591" t="str">
        <f>acute_adults!$V86</f>
        <v/>
      </c>
      <c r="M86" s="447" t="str">
        <f>acute_adults!L86</f>
        <v>UK 15-18 years</v>
      </c>
      <c r="N86" s="591" t="str">
        <f>acute_children!$V86</f>
        <v/>
      </c>
      <c r="O86" s="585" t="str">
        <f>acute_children!L86</f>
        <v>NL toddler</v>
      </c>
      <c r="P86" s="591">
        <f>MAX(Table2[[#This Row],[acute intake adults (% of ARfD)]],Table2[[#This Row],[acute intake children (% of ARfD]])</f>
        <v>0</v>
      </c>
      <c r="Q86" s="584" t="str">
        <f>IF(Table2[[#This Row],[maximum (adults/children)]]=0,"",IF(Table2[[#This Row],[maximum (adults/children)]]=Table2[[#This Row],[acute intake children (% of ARfD]],Table2[[#This Row],[diet children]],Table2[[#This Row],[diet adult]]))</f>
        <v/>
      </c>
      <c r="R86" s="587"/>
    </row>
    <row r="87" spans="1:18" hidden="1" x14ac:dyDescent="0.2">
      <c r="A87" s="31">
        <v>4</v>
      </c>
      <c r="B87" s="416">
        <v>163040</v>
      </c>
      <c r="C87" s="522" t="s">
        <v>456</v>
      </c>
      <c r="D87" s="418"/>
      <c r="E87" s="418" t="str">
        <f>CONCATENATE($C$4," / ",Table2[[#This Row],[Code no.]])</f>
        <v>2,4-D (RD) / 163040</v>
      </c>
      <c r="F87" s="526" t="str">
        <f>IF(Table2[[#This Row],[Crops included in co-ordinated monitoring programme]]="","",VLOOKUP(Table2[[#This Row],[lookup]],Table5[[Pesticide_Commodity]:[ARfD]],7,FALSE))</f>
        <v/>
      </c>
      <c r="G87" s="117" t="str">
        <f>IF(Table2[[#This Row],[Crops included in co-ordinated monitoring programme]]="","",VLOOKUP(Table2[[#This Row],[lookup]],Table5[[Pesticide_Commodity]:[ARfD]],8,FALSE))</f>
        <v/>
      </c>
      <c r="H87" s="117" t="str">
        <f>IF(Table2[[#This Row],[Crops included in co-ordinated monitoring programme]]="","",VLOOKUP(Table2[[#This Row],[lookup]],Table5[[Pesticide_Commodity]:[ARfD]],9,FALSE))</f>
        <v/>
      </c>
      <c r="I87" s="117" t="str">
        <f>IF(Table2[[#This Row],[Crops included in co-ordinated monitoring programme]]="","",VLOOKUP(Table2[[#This Row],[lookup]],Table5[[Pesticide_Commodity]:[ARfD]],10,FALSE))</f>
        <v/>
      </c>
      <c r="J87" s="117" t="str">
        <f>IF(Table2[[#This Row],[Crops included in co-ordinated monitoring programme]]="","",VLOOKUP(Table2[[#This Row],[lookup]],Table5[[Pesticide_Commodity]:[ARfD]],13,FALSE))</f>
        <v/>
      </c>
      <c r="K87" s="117" t="str">
        <f>IF(Table2[[#This Row],[Crops included in co-ordinated monitoring programme]]="","",VLOOKUP(Table2[[#This Row],[lookup]],Table5[[Pesticide_Commodity]:[MAX_of_HighestResidue]],12,FALSE))</f>
        <v/>
      </c>
      <c r="L87" s="591" t="str">
        <f>acute_adults!$V87</f>
        <v/>
      </c>
      <c r="M87" s="447" t="str">
        <f>acute_adults!L87</f>
        <v>NL general population</v>
      </c>
      <c r="N87" s="591" t="str">
        <f>acute_children!$V87</f>
        <v/>
      </c>
      <c r="O87" s="585" t="str">
        <f>acute_children!L87</f>
        <v>NL child</v>
      </c>
      <c r="P87" s="591">
        <f>MAX(Table2[[#This Row],[acute intake adults (% of ARfD)]],Table2[[#This Row],[acute intake children (% of ARfD]])</f>
        <v>0</v>
      </c>
      <c r="Q87" s="584" t="str">
        <f>IF(Table2[[#This Row],[maximum (adults/children)]]=0,"",IF(Table2[[#This Row],[maximum (adults/children)]]=Table2[[#This Row],[acute intake children (% of ARfD]],Table2[[#This Row],[diet children]],Table2[[#This Row],[diet adult]]))</f>
        <v/>
      </c>
      <c r="R87" s="587"/>
    </row>
    <row r="88" spans="1:18" hidden="1" x14ac:dyDescent="0.2">
      <c r="A88" s="31">
        <v>4</v>
      </c>
      <c r="B88" s="416">
        <v>163050</v>
      </c>
      <c r="C88" s="522" t="s">
        <v>458</v>
      </c>
      <c r="D88" s="418"/>
      <c r="E88" s="418" t="str">
        <f>CONCATENATE($C$4," / ",Table2[[#This Row],[Code no.]])</f>
        <v>2,4-D (RD) / 163050</v>
      </c>
      <c r="F88" s="526" t="str">
        <f>IF(Table2[[#This Row],[Crops included in co-ordinated monitoring programme]]="","",VLOOKUP(Table2[[#This Row],[lookup]],Table5[[Pesticide_Commodity]:[ARfD]],7,FALSE))</f>
        <v/>
      </c>
      <c r="G88" s="117" t="str">
        <f>IF(Table2[[#This Row],[Crops included in co-ordinated monitoring programme]]="","",VLOOKUP(Table2[[#This Row],[lookup]],Table5[[Pesticide_Commodity]:[ARfD]],8,FALSE))</f>
        <v/>
      </c>
      <c r="H88" s="117" t="str">
        <f>IF(Table2[[#This Row],[Crops included in co-ordinated monitoring programme]]="","",VLOOKUP(Table2[[#This Row],[lookup]],Table5[[Pesticide_Commodity]:[ARfD]],9,FALSE))</f>
        <v/>
      </c>
      <c r="I88" s="117" t="str">
        <f>IF(Table2[[#This Row],[Crops included in co-ordinated monitoring programme]]="","",VLOOKUP(Table2[[#This Row],[lookup]],Table5[[Pesticide_Commodity]:[ARfD]],10,FALSE))</f>
        <v/>
      </c>
      <c r="J88" s="117" t="str">
        <f>IF(Table2[[#This Row],[Crops included in co-ordinated monitoring programme]]="","",VLOOKUP(Table2[[#This Row],[lookup]],Table5[[Pesticide_Commodity]:[ARfD]],13,FALSE))</f>
        <v/>
      </c>
      <c r="K88" s="117" t="str">
        <f>IF(Table2[[#This Row],[Crops included in co-ordinated monitoring programme]]="","",VLOOKUP(Table2[[#This Row],[lookup]],Table5[[Pesticide_Commodity]:[MAX_of_HighestResidue]],12,FALSE))</f>
        <v/>
      </c>
      <c r="L88" s="591" t="str">
        <f>acute_adults!$V88</f>
        <v/>
      </c>
      <c r="M88" s="447" t="str">
        <f>acute_adults!L88</f>
        <v>NL general population</v>
      </c>
      <c r="N88" s="591" t="str">
        <f>acute_children!$V88</f>
        <v/>
      </c>
      <c r="O88" s="585" t="str">
        <f>acute_children!L88</f>
        <v>NL child</v>
      </c>
      <c r="P88" s="591">
        <f>MAX(Table2[[#This Row],[acute intake adults (% of ARfD)]],Table2[[#This Row],[acute intake children (% of ARfD]])</f>
        <v>0</v>
      </c>
      <c r="Q88" s="584" t="str">
        <f>IF(Table2[[#This Row],[maximum (adults/children)]]=0,"",IF(Table2[[#This Row],[maximum (adults/children)]]=Table2[[#This Row],[acute intake children (% of ARfD]],Table2[[#This Row],[diet children]],Table2[[#This Row],[diet adult]]))</f>
        <v/>
      </c>
      <c r="R88" s="587"/>
    </row>
    <row r="89" spans="1:18" hidden="1" x14ac:dyDescent="0.2">
      <c r="A89" s="31">
        <v>4</v>
      </c>
      <c r="B89" s="416">
        <v>163060</v>
      </c>
      <c r="C89" s="522" t="s">
        <v>459</v>
      </c>
      <c r="D89" s="418"/>
      <c r="E89" s="418" t="str">
        <f>CONCATENATE($C$4," / ",Table2[[#This Row],[Code no.]])</f>
        <v>2,4-D (RD) / 163060</v>
      </c>
      <c r="F89" s="526" t="str">
        <f>IF(Table2[[#This Row],[Crops included in co-ordinated monitoring programme]]="","",VLOOKUP(Table2[[#This Row],[lookup]],Table5[[Pesticide_Commodity]:[ARfD]],7,FALSE))</f>
        <v/>
      </c>
      <c r="G89" s="117" t="str">
        <f>IF(Table2[[#This Row],[Crops included in co-ordinated monitoring programme]]="","",VLOOKUP(Table2[[#This Row],[lookup]],Table5[[Pesticide_Commodity]:[ARfD]],8,FALSE))</f>
        <v/>
      </c>
      <c r="H89" s="117" t="str">
        <f>IF(Table2[[#This Row],[Crops included in co-ordinated monitoring programme]]="","",VLOOKUP(Table2[[#This Row],[lookup]],Table5[[Pesticide_Commodity]:[ARfD]],9,FALSE))</f>
        <v/>
      </c>
      <c r="I89" s="117" t="str">
        <f>IF(Table2[[#This Row],[Crops included in co-ordinated monitoring programme]]="","",VLOOKUP(Table2[[#This Row],[lookup]],Table5[[Pesticide_Commodity]:[ARfD]],10,FALSE))</f>
        <v/>
      </c>
      <c r="J89" s="117" t="str">
        <f>IF(Table2[[#This Row],[Crops included in co-ordinated monitoring programme]]="","",VLOOKUP(Table2[[#This Row],[lookup]],Table5[[Pesticide_Commodity]:[ARfD]],13,FALSE))</f>
        <v/>
      </c>
      <c r="K89" s="117" t="str">
        <f>IF(Table2[[#This Row],[Crops included in co-ordinated monitoring programme]]="","",VLOOKUP(Table2[[#This Row],[lookup]],Table5[[Pesticide_Commodity]:[MAX_of_HighestResidue]],12,FALSE))</f>
        <v/>
      </c>
      <c r="L89" s="591" t="str">
        <f>acute_adults!$V89</f>
        <v/>
      </c>
      <c r="M89" s="447" t="str">
        <f>acute_adults!L89</f>
        <v>ES adult</v>
      </c>
      <c r="N89" s="591" t="str">
        <f>acute_children!$V89</f>
        <v/>
      </c>
      <c r="O89" s="585" t="str">
        <f>acute_children!L89</f>
        <v>ES child</v>
      </c>
      <c r="P89" s="591">
        <f>MAX(Table2[[#This Row],[acute intake adults (% of ARfD)]],Table2[[#This Row],[acute intake children (% of ARfD]])</f>
        <v>0</v>
      </c>
      <c r="Q89" s="584" t="str">
        <f>IF(Table2[[#This Row],[maximum (adults/children)]]=0,"",IF(Table2[[#This Row],[maximum (adults/children)]]=Table2[[#This Row],[acute intake children (% of ARfD]],Table2[[#This Row],[diet children]],Table2[[#This Row],[diet adult]]))</f>
        <v/>
      </c>
      <c r="R89" s="587"/>
    </row>
    <row r="90" spans="1:18" hidden="1" x14ac:dyDescent="0.2">
      <c r="A90" s="31">
        <v>4</v>
      </c>
      <c r="B90" s="416">
        <v>163070</v>
      </c>
      <c r="C90" s="522" t="s">
        <v>460</v>
      </c>
      <c r="D90" s="418"/>
      <c r="E90" s="418" t="str">
        <f>CONCATENATE($C$4," / ",Table2[[#This Row],[Code no.]])</f>
        <v>2,4-D (RD) / 163070</v>
      </c>
      <c r="F90" s="526" t="str">
        <f>IF(Table2[[#This Row],[Crops included in co-ordinated monitoring programme]]="","",VLOOKUP(Table2[[#This Row],[lookup]],Table5[[Pesticide_Commodity]:[ARfD]],7,FALSE))</f>
        <v/>
      </c>
      <c r="G90" s="117" t="str">
        <f>IF(Table2[[#This Row],[Crops included in co-ordinated monitoring programme]]="","",VLOOKUP(Table2[[#This Row],[lookup]],Table5[[Pesticide_Commodity]:[ARfD]],8,FALSE))</f>
        <v/>
      </c>
      <c r="H90" s="117" t="str">
        <f>IF(Table2[[#This Row],[Crops included in co-ordinated monitoring programme]]="","",VLOOKUP(Table2[[#This Row],[lookup]],Table5[[Pesticide_Commodity]:[ARfD]],9,FALSE))</f>
        <v/>
      </c>
      <c r="I90" s="117" t="str">
        <f>IF(Table2[[#This Row],[Crops included in co-ordinated monitoring programme]]="","",VLOOKUP(Table2[[#This Row],[lookup]],Table5[[Pesticide_Commodity]:[ARfD]],10,FALSE))</f>
        <v/>
      </c>
      <c r="J90" s="117" t="str">
        <f>IF(Table2[[#This Row],[Crops included in co-ordinated monitoring programme]]="","",VLOOKUP(Table2[[#This Row],[lookup]],Table5[[Pesticide_Commodity]:[ARfD]],13,FALSE))</f>
        <v/>
      </c>
      <c r="K90" s="117" t="str">
        <f>IF(Table2[[#This Row],[Crops included in co-ordinated monitoring programme]]="","",VLOOKUP(Table2[[#This Row],[lookup]],Table5[[Pesticide_Commodity]:[MAX_of_HighestResidue]],12,FALSE))</f>
        <v/>
      </c>
      <c r="L90" s="591" t="str">
        <f>acute_adults!$V90</f>
        <v/>
      </c>
      <c r="M90" s="447" t="str">
        <f>acute_adults!L90</f>
        <v>PL general population</v>
      </c>
      <c r="N90" s="591" t="str">
        <f>acute_children!$V90</f>
        <v/>
      </c>
      <c r="O90" s="585" t="str">
        <f>acute_children!L90</f>
        <v>NL child</v>
      </c>
      <c r="P90" s="591">
        <f>MAX(Table2[[#This Row],[acute intake adults (% of ARfD)]],Table2[[#This Row],[acute intake children (% of ARfD]])</f>
        <v>0</v>
      </c>
      <c r="Q90" s="584" t="str">
        <f>IF(Table2[[#This Row],[maximum (adults/children)]]=0,"",IF(Table2[[#This Row],[maximum (adults/children)]]=Table2[[#This Row],[acute intake children (% of ARfD]],Table2[[#This Row],[diet children]],Table2[[#This Row],[diet adult]]))</f>
        <v/>
      </c>
      <c r="R90" s="587"/>
    </row>
    <row r="91" spans="1:18" hidden="1" x14ac:dyDescent="0.2">
      <c r="A91" s="31">
        <v>4</v>
      </c>
      <c r="B91" s="416">
        <v>163080</v>
      </c>
      <c r="C91" s="522" t="s">
        <v>463</v>
      </c>
      <c r="D91" s="418"/>
      <c r="E91" s="418" t="str">
        <f>CONCATENATE($C$4," / ",Table2[[#This Row],[Code no.]])</f>
        <v>2,4-D (RD) / 163080</v>
      </c>
      <c r="F91" s="526" t="str">
        <f>IF(Table2[[#This Row],[Crops included in co-ordinated monitoring programme]]="","",VLOOKUP(Table2[[#This Row],[lookup]],Table5[[Pesticide_Commodity]:[ARfD]],7,FALSE))</f>
        <v/>
      </c>
      <c r="G91" s="117" t="str">
        <f>IF(Table2[[#This Row],[Crops included in co-ordinated monitoring programme]]="","",VLOOKUP(Table2[[#This Row],[lookup]],Table5[[Pesticide_Commodity]:[ARfD]],8,FALSE))</f>
        <v/>
      </c>
      <c r="H91" s="117" t="str">
        <f>IF(Table2[[#This Row],[Crops included in co-ordinated monitoring programme]]="","",VLOOKUP(Table2[[#This Row],[lookup]],Table5[[Pesticide_Commodity]:[ARfD]],9,FALSE))</f>
        <v/>
      </c>
      <c r="I91" s="117" t="str">
        <f>IF(Table2[[#This Row],[Crops included in co-ordinated monitoring programme]]="","",VLOOKUP(Table2[[#This Row],[lookup]],Table5[[Pesticide_Commodity]:[ARfD]],10,FALSE))</f>
        <v/>
      </c>
      <c r="J91" s="117" t="str">
        <f>IF(Table2[[#This Row],[Crops included in co-ordinated monitoring programme]]="","",VLOOKUP(Table2[[#This Row],[lookup]],Table5[[Pesticide_Commodity]:[ARfD]],13,FALSE))</f>
        <v/>
      </c>
      <c r="K91" s="117" t="str">
        <f>IF(Table2[[#This Row],[Crops included in co-ordinated monitoring programme]]="","",VLOOKUP(Table2[[#This Row],[lookup]],Table5[[Pesticide_Commodity]:[MAX_of_HighestResidue]],12,FALSE))</f>
        <v/>
      </c>
      <c r="L91" s="591" t="str">
        <f>acute_adults!$V91</f>
        <v/>
      </c>
      <c r="M91" s="447" t="str">
        <f>acute_adults!L91</f>
        <v>FI women</v>
      </c>
      <c r="N91" s="591" t="str">
        <f>acute_children!$V91</f>
        <v/>
      </c>
      <c r="O91" s="585" t="str">
        <f>acute_children!L91</f>
        <v>UK 4-6 years</v>
      </c>
      <c r="P91" s="591">
        <f>MAX(Table2[[#This Row],[acute intake adults (% of ARfD)]],Table2[[#This Row],[acute intake children (% of ARfD]])</f>
        <v>0</v>
      </c>
      <c r="Q91" s="584" t="str">
        <f>IF(Table2[[#This Row],[maximum (adults/children)]]=0,"",IF(Table2[[#This Row],[maximum (adults/children)]]=Table2[[#This Row],[acute intake children (% of ARfD]],Table2[[#This Row],[diet children]],Table2[[#This Row],[diet adult]]))</f>
        <v/>
      </c>
      <c r="R91" s="587"/>
    </row>
    <row r="92" spans="1:18" hidden="1" x14ac:dyDescent="0.2">
      <c r="A92" s="31">
        <v>4</v>
      </c>
      <c r="B92" s="416">
        <v>163090</v>
      </c>
      <c r="C92" s="522" t="s">
        <v>464</v>
      </c>
      <c r="D92" s="418"/>
      <c r="E92" s="418" t="str">
        <f>CONCATENATE($C$4," / ",Table2[[#This Row],[Code no.]])</f>
        <v>2,4-D (RD) / 163090</v>
      </c>
      <c r="F92" s="526" t="str">
        <f>IF(Table2[[#This Row],[Crops included in co-ordinated monitoring programme]]="","",VLOOKUP(Table2[[#This Row],[lookup]],Table5[[Pesticide_Commodity]:[ARfD]],7,FALSE))</f>
        <v/>
      </c>
      <c r="G92" s="117" t="str">
        <f>IF(Table2[[#This Row],[Crops included in co-ordinated monitoring programme]]="","",VLOOKUP(Table2[[#This Row],[lookup]],Table5[[Pesticide_Commodity]:[ARfD]],8,FALSE))</f>
        <v/>
      </c>
      <c r="H92" s="117" t="str">
        <f>IF(Table2[[#This Row],[Crops included in co-ordinated monitoring programme]]="","",VLOOKUP(Table2[[#This Row],[lookup]],Table5[[Pesticide_Commodity]:[ARfD]],9,FALSE))</f>
        <v/>
      </c>
      <c r="I92" s="117" t="str">
        <f>IF(Table2[[#This Row],[Crops included in co-ordinated monitoring programme]]="","",VLOOKUP(Table2[[#This Row],[lookup]],Table5[[Pesticide_Commodity]:[ARfD]],10,FALSE))</f>
        <v/>
      </c>
      <c r="J92" s="117" t="str">
        <f>IF(Table2[[#This Row],[Crops included in co-ordinated monitoring programme]]="","",VLOOKUP(Table2[[#This Row],[lookup]],Table5[[Pesticide_Commodity]:[ARfD]],13,FALSE))</f>
        <v/>
      </c>
      <c r="K92" s="117" t="str">
        <f>IF(Table2[[#This Row],[Crops included in co-ordinated monitoring programme]]="","",VLOOKUP(Table2[[#This Row],[lookup]],Table5[[Pesticide_Commodity]:[MAX_of_HighestResidue]],12,FALSE))</f>
        <v/>
      </c>
      <c r="L92" s="591" t="str">
        <f>acute_adults!$V92</f>
        <v/>
      </c>
      <c r="M92" s="447">
        <f>acute_adults!L92</f>
        <v>0</v>
      </c>
      <c r="N92" s="591" t="str">
        <f>acute_children!$V92</f>
        <v/>
      </c>
      <c r="O92" s="585">
        <f>acute_children!L92</f>
        <v>0</v>
      </c>
      <c r="P92" s="591">
        <f>MAX(Table2[[#This Row],[acute intake adults (% of ARfD)]],Table2[[#This Row],[acute intake children (% of ARfD]])</f>
        <v>0</v>
      </c>
      <c r="Q92" s="584" t="str">
        <f>IF(Table2[[#This Row],[maximum (adults/children)]]=0,"",IF(Table2[[#This Row],[maximum (adults/children)]]=Table2[[#This Row],[acute intake children (% of ARfD]],Table2[[#This Row],[diet children]],Table2[[#This Row],[diet adult]]))</f>
        <v/>
      </c>
      <c r="R92" s="587"/>
    </row>
    <row r="93" spans="1:18" hidden="1" x14ac:dyDescent="0.2">
      <c r="A93" s="31">
        <v>4</v>
      </c>
      <c r="B93" s="416">
        <v>163100</v>
      </c>
      <c r="C93" s="522" t="s">
        <v>465</v>
      </c>
      <c r="D93" s="418"/>
      <c r="E93" s="418" t="str">
        <f>CONCATENATE($C$4," / ",Table2[[#This Row],[Code no.]])</f>
        <v>2,4-D (RD) / 163100</v>
      </c>
      <c r="F93" s="526" t="str">
        <f>IF(Table2[[#This Row],[Crops included in co-ordinated monitoring programme]]="","",VLOOKUP(Table2[[#This Row],[lookup]],Table5[[Pesticide_Commodity]:[ARfD]],7,FALSE))</f>
        <v/>
      </c>
      <c r="G93" s="117" t="str">
        <f>IF(Table2[[#This Row],[Crops included in co-ordinated monitoring programme]]="","",VLOOKUP(Table2[[#This Row],[lookup]],Table5[[Pesticide_Commodity]:[ARfD]],8,FALSE))</f>
        <v/>
      </c>
      <c r="H93" s="117" t="str">
        <f>IF(Table2[[#This Row],[Crops included in co-ordinated monitoring programme]]="","",VLOOKUP(Table2[[#This Row],[lookup]],Table5[[Pesticide_Commodity]:[ARfD]],9,FALSE))</f>
        <v/>
      </c>
      <c r="I93" s="117" t="str">
        <f>IF(Table2[[#This Row],[Crops included in co-ordinated monitoring programme]]="","",VLOOKUP(Table2[[#This Row],[lookup]],Table5[[Pesticide_Commodity]:[ARfD]],10,FALSE))</f>
        <v/>
      </c>
      <c r="J93" s="117" t="str">
        <f>IF(Table2[[#This Row],[Crops included in co-ordinated monitoring programme]]="","",VLOOKUP(Table2[[#This Row],[lookup]],Table5[[Pesticide_Commodity]:[ARfD]],13,FALSE))</f>
        <v/>
      </c>
      <c r="K93" s="117" t="str">
        <f>IF(Table2[[#This Row],[Crops included in co-ordinated monitoring programme]]="","",VLOOKUP(Table2[[#This Row],[lookup]],Table5[[Pesticide_Commodity]:[MAX_of_HighestResidue]],12,FALSE))</f>
        <v/>
      </c>
      <c r="L93" s="591" t="str">
        <f>acute_adults!$V93</f>
        <v/>
      </c>
      <c r="M93" s="447">
        <f>acute_adults!L93</f>
        <v>0</v>
      </c>
      <c r="N93" s="591" t="str">
        <f>acute_children!$V93</f>
        <v/>
      </c>
      <c r="O93" s="585">
        <f>acute_children!L93</f>
        <v>0</v>
      </c>
      <c r="P93" s="591">
        <f>MAX(Table2[[#This Row],[acute intake adults (% of ARfD)]],Table2[[#This Row],[acute intake children (% of ARfD]])</f>
        <v>0</v>
      </c>
      <c r="Q93" s="584" t="str">
        <f>IF(Table2[[#This Row],[maximum (adults/children)]]=0,"",IF(Table2[[#This Row],[maximum (adults/children)]]=Table2[[#This Row],[acute intake children (% of ARfD]],Table2[[#This Row],[diet children]],Table2[[#This Row],[diet adult]]))</f>
        <v/>
      </c>
      <c r="R93" s="587"/>
    </row>
    <row r="94" spans="1:18" hidden="1" x14ac:dyDescent="0.2">
      <c r="A94" s="31">
        <v>4</v>
      </c>
      <c r="B94" s="416">
        <v>163110</v>
      </c>
      <c r="C94" s="522" t="s">
        <v>466</v>
      </c>
      <c r="D94" s="418"/>
      <c r="E94" s="418" t="str">
        <f>CONCATENATE($C$4," / ",Table2[[#This Row],[Code no.]])</f>
        <v>2,4-D (RD) / 163110</v>
      </c>
      <c r="F94" s="526" t="str">
        <f>IF(Table2[[#This Row],[Crops included in co-ordinated monitoring programme]]="","",VLOOKUP(Table2[[#This Row],[lookup]],Table5[[Pesticide_Commodity]:[ARfD]],7,FALSE))</f>
        <v/>
      </c>
      <c r="G94" s="117" t="str">
        <f>IF(Table2[[#This Row],[Crops included in co-ordinated monitoring programme]]="","",VLOOKUP(Table2[[#This Row],[lookup]],Table5[[Pesticide_Commodity]:[ARfD]],8,FALSE))</f>
        <v/>
      </c>
      <c r="H94" s="117" t="str">
        <f>IF(Table2[[#This Row],[Crops included in co-ordinated monitoring programme]]="","",VLOOKUP(Table2[[#This Row],[lookup]],Table5[[Pesticide_Commodity]:[ARfD]],9,FALSE))</f>
        <v/>
      </c>
      <c r="I94" s="117" t="str">
        <f>IF(Table2[[#This Row],[Crops included in co-ordinated monitoring programme]]="","",VLOOKUP(Table2[[#This Row],[lookup]],Table5[[Pesticide_Commodity]:[ARfD]],10,FALSE))</f>
        <v/>
      </c>
      <c r="J94" s="117" t="str">
        <f>IF(Table2[[#This Row],[Crops included in co-ordinated monitoring programme]]="","",VLOOKUP(Table2[[#This Row],[lookup]],Table5[[Pesticide_Commodity]:[ARfD]],13,FALSE))</f>
        <v/>
      </c>
      <c r="K94" s="117" t="str">
        <f>IF(Table2[[#This Row],[Crops included in co-ordinated monitoring programme]]="","",VLOOKUP(Table2[[#This Row],[lookup]],Table5[[Pesticide_Commodity]:[MAX_of_HighestResidue]],12,FALSE))</f>
        <v/>
      </c>
      <c r="L94" s="591" t="str">
        <f>acute_adults!$V94</f>
        <v/>
      </c>
      <c r="M94" s="447">
        <f>acute_adults!L94</f>
        <v>0</v>
      </c>
      <c r="N94" s="591" t="str">
        <f>acute_children!$V94</f>
        <v/>
      </c>
      <c r="O94" s="585">
        <f>acute_children!L94</f>
        <v>0</v>
      </c>
      <c r="P94" s="591">
        <f>MAX(Table2[[#This Row],[acute intake adults (% of ARfD)]],Table2[[#This Row],[acute intake children (% of ARfD]])</f>
        <v>0</v>
      </c>
      <c r="Q94" s="584" t="str">
        <f>IF(Table2[[#This Row],[maximum (adults/children)]]=0,"",IF(Table2[[#This Row],[maximum (adults/children)]]=Table2[[#This Row],[acute intake children (% of ARfD]],Table2[[#This Row],[diet children]],Table2[[#This Row],[diet adult]]))</f>
        <v/>
      </c>
      <c r="R94" s="587"/>
    </row>
    <row r="95" spans="1:18" hidden="1" x14ac:dyDescent="0.2">
      <c r="A95" s="31">
        <v>4</v>
      </c>
      <c r="B95" s="416">
        <v>163990</v>
      </c>
      <c r="C95" s="522" t="s">
        <v>370</v>
      </c>
      <c r="D95" s="418"/>
      <c r="E95" s="418" t="str">
        <f>CONCATENATE($C$4," / ",Table2[[#This Row],[Code no.]])</f>
        <v>2,4-D (RD) / 163990</v>
      </c>
      <c r="F95" s="526" t="str">
        <f>IF(Table2[[#This Row],[Crops included in co-ordinated monitoring programme]]="","",VLOOKUP(Table2[[#This Row],[lookup]],Table5[[Pesticide_Commodity]:[ARfD]],7,FALSE))</f>
        <v/>
      </c>
      <c r="G95" s="117" t="str">
        <f>IF(Table2[[#This Row],[Crops included in co-ordinated monitoring programme]]="","",VLOOKUP(Table2[[#This Row],[lookup]],Table5[[Pesticide_Commodity]:[ARfD]],8,FALSE))</f>
        <v/>
      </c>
      <c r="H95" s="117" t="str">
        <f>IF(Table2[[#This Row],[Crops included in co-ordinated monitoring programme]]="","",VLOOKUP(Table2[[#This Row],[lookup]],Table5[[Pesticide_Commodity]:[ARfD]],9,FALSE))</f>
        <v/>
      </c>
      <c r="I95" s="117" t="str">
        <f>IF(Table2[[#This Row],[Crops included in co-ordinated monitoring programme]]="","",VLOOKUP(Table2[[#This Row],[lookup]],Table5[[Pesticide_Commodity]:[ARfD]],10,FALSE))</f>
        <v/>
      </c>
      <c r="J95" s="117" t="str">
        <f>IF(Table2[[#This Row],[Crops included in co-ordinated monitoring programme]]="","",VLOOKUP(Table2[[#This Row],[lookup]],Table5[[Pesticide_Commodity]:[ARfD]],13,FALSE))</f>
        <v/>
      </c>
      <c r="K95" s="117" t="str">
        <f>IF(Table2[[#This Row],[Crops included in co-ordinated monitoring programme]]="","",VLOOKUP(Table2[[#This Row],[lookup]],Table5[[Pesticide_Commodity]:[MAX_of_HighestResidue]],12,FALSE))</f>
        <v/>
      </c>
      <c r="L95" s="591" t="str">
        <f>acute_adults!$V95</f>
        <v/>
      </c>
      <c r="M95" s="447">
        <f>acute_adults!L95</f>
        <v>0</v>
      </c>
      <c r="N95" s="591" t="str">
        <f>acute_children!$V95</f>
        <v/>
      </c>
      <c r="O95" s="585">
        <f>acute_children!L95</f>
        <v>0</v>
      </c>
      <c r="P95" s="591">
        <f>MAX(Table2[[#This Row],[acute intake adults (% of ARfD)]],Table2[[#This Row],[acute intake children (% of ARfD]])</f>
        <v>0</v>
      </c>
      <c r="Q95" s="584" t="str">
        <f>IF(Table2[[#This Row],[maximum (adults/children)]]=0,"",IF(Table2[[#This Row],[maximum (adults/children)]]=Table2[[#This Row],[acute intake children (% of ARfD]],Table2[[#This Row],[diet children]],Table2[[#This Row],[diet adult]]))</f>
        <v/>
      </c>
      <c r="R95" s="587"/>
    </row>
    <row r="96" spans="1:18" hidden="1" x14ac:dyDescent="0.2">
      <c r="A96" s="3">
        <v>1</v>
      </c>
      <c r="B96" s="411">
        <v>200000</v>
      </c>
      <c r="C96" s="520" t="s">
        <v>468</v>
      </c>
      <c r="D96" s="418"/>
      <c r="E96" s="418" t="str">
        <f>CONCATENATE($C$4," / ",Table2[[#This Row],[Code no.]])</f>
        <v>2,4-D (RD) / 200000</v>
      </c>
      <c r="F96" s="526" t="str">
        <f>IF(Table2[[#This Row],[Crops included in co-ordinated monitoring programme]]="","",VLOOKUP(Table2[[#This Row],[lookup]],Table5[[Pesticide_Commodity]:[ARfD]],7,FALSE))</f>
        <v/>
      </c>
      <c r="G96" s="117" t="str">
        <f>IF(Table2[[#This Row],[Crops included in co-ordinated monitoring programme]]="","",VLOOKUP(Table2[[#This Row],[lookup]],Table5[[Pesticide_Commodity]:[ARfD]],8,FALSE))</f>
        <v/>
      </c>
      <c r="H96" s="117" t="str">
        <f>IF(Table2[[#This Row],[Crops included in co-ordinated monitoring programme]]="","",VLOOKUP(Table2[[#This Row],[lookup]],Table5[[Pesticide_Commodity]:[ARfD]],9,FALSE))</f>
        <v/>
      </c>
      <c r="I96" s="117" t="str">
        <f>IF(Table2[[#This Row],[Crops included in co-ordinated monitoring programme]]="","",VLOOKUP(Table2[[#This Row],[lookup]],Table5[[Pesticide_Commodity]:[ARfD]],10,FALSE))</f>
        <v/>
      </c>
      <c r="J96" s="117" t="str">
        <f>IF(Table2[[#This Row],[Crops included in co-ordinated monitoring programme]]="","",VLOOKUP(Table2[[#This Row],[lookup]],Table5[[Pesticide_Commodity]:[ARfD]],13,FALSE))</f>
        <v/>
      </c>
      <c r="K96" s="117" t="str">
        <f>IF(Table2[[#This Row],[Crops included in co-ordinated monitoring programme]]="","",VLOOKUP(Table2[[#This Row],[lookup]],Table5[[Pesticide_Commodity]:[MAX_of_HighestResidue]],12,FALSE))</f>
        <v/>
      </c>
      <c r="L96" s="591" t="str">
        <f>acute_adults!$V96</f>
        <v/>
      </c>
      <c r="M96" s="447">
        <f>acute_adults!L96</f>
        <v>0</v>
      </c>
      <c r="N96" s="591" t="str">
        <f>acute_children!$V96</f>
        <v/>
      </c>
      <c r="O96" s="585">
        <f>acute_children!L96</f>
        <v>0</v>
      </c>
      <c r="P96" s="591">
        <f>MAX(Table2[[#This Row],[acute intake adults (% of ARfD)]],Table2[[#This Row],[acute intake children (% of ARfD]])</f>
        <v>0</v>
      </c>
      <c r="Q96" s="584" t="str">
        <f>IF(Table2[[#This Row],[maximum (adults/children)]]=0,"",IF(Table2[[#This Row],[maximum (adults/children)]]=Table2[[#This Row],[acute intake children (% of ARfD]],Table2[[#This Row],[diet children]],Table2[[#This Row],[diet adult]]))</f>
        <v/>
      </c>
      <c r="R96" s="587"/>
    </row>
    <row r="97" spans="1:18" hidden="1" x14ac:dyDescent="0.2">
      <c r="A97" s="35">
        <v>2</v>
      </c>
      <c r="B97" s="414">
        <v>210000</v>
      </c>
      <c r="C97" s="521" t="s">
        <v>470</v>
      </c>
      <c r="D97" s="418"/>
      <c r="E97" s="418" t="str">
        <f>CONCATENATE($C$4," / ",Table2[[#This Row],[Code no.]])</f>
        <v>2,4-D (RD) / 210000</v>
      </c>
      <c r="F97" s="526" t="str">
        <f>IF(Table2[[#This Row],[Crops included in co-ordinated monitoring programme]]="","",VLOOKUP(Table2[[#This Row],[lookup]],Table5[[Pesticide_Commodity]:[ARfD]],7,FALSE))</f>
        <v/>
      </c>
      <c r="G97" s="117" t="str">
        <f>IF(Table2[[#This Row],[Crops included in co-ordinated monitoring programme]]="","",VLOOKUP(Table2[[#This Row],[lookup]],Table5[[Pesticide_Commodity]:[ARfD]],8,FALSE))</f>
        <v/>
      </c>
      <c r="H97" s="117" t="str">
        <f>IF(Table2[[#This Row],[Crops included in co-ordinated monitoring programme]]="","",VLOOKUP(Table2[[#This Row],[lookup]],Table5[[Pesticide_Commodity]:[ARfD]],9,FALSE))</f>
        <v/>
      </c>
      <c r="I97" s="117" t="str">
        <f>IF(Table2[[#This Row],[Crops included in co-ordinated monitoring programme]]="","",VLOOKUP(Table2[[#This Row],[lookup]],Table5[[Pesticide_Commodity]:[ARfD]],10,FALSE))</f>
        <v/>
      </c>
      <c r="J97" s="117" t="str">
        <f>IF(Table2[[#This Row],[Crops included in co-ordinated monitoring programme]]="","",VLOOKUP(Table2[[#This Row],[lookup]],Table5[[Pesticide_Commodity]:[ARfD]],13,FALSE))</f>
        <v/>
      </c>
      <c r="K97" s="117" t="str">
        <f>IF(Table2[[#This Row],[Crops included in co-ordinated monitoring programme]]="","",VLOOKUP(Table2[[#This Row],[lookup]],Table5[[Pesticide_Commodity]:[MAX_of_HighestResidue]],12,FALSE))</f>
        <v/>
      </c>
      <c r="L97" s="591" t="str">
        <f>acute_adults!$V97</f>
        <v/>
      </c>
      <c r="M97" s="447">
        <f>acute_adults!L97</f>
        <v>0</v>
      </c>
      <c r="N97" s="591" t="str">
        <f>acute_children!$V97</f>
        <v/>
      </c>
      <c r="O97" s="585">
        <f>acute_children!L97</f>
        <v>0</v>
      </c>
      <c r="P97" s="591">
        <f>MAX(Table2[[#This Row],[acute intake adults (% of ARfD)]],Table2[[#This Row],[acute intake children (% of ARfD]])</f>
        <v>0</v>
      </c>
      <c r="Q97" s="584" t="str">
        <f>IF(Table2[[#This Row],[maximum (adults/children)]]=0,"",IF(Table2[[#This Row],[maximum (adults/children)]]=Table2[[#This Row],[acute intake children (% of ARfD]],Table2[[#This Row],[diet children]],Table2[[#This Row],[diet adult]]))</f>
        <v/>
      </c>
      <c r="R97" s="587"/>
    </row>
    <row r="98" spans="1:18" x14ac:dyDescent="0.2">
      <c r="A98" s="535">
        <v>3</v>
      </c>
      <c r="B98" s="534">
        <v>211000</v>
      </c>
      <c r="C98" s="538" t="s">
        <v>319</v>
      </c>
      <c r="D98" s="418">
        <v>2020</v>
      </c>
      <c r="E98" s="418" t="str">
        <f>CONCATENATE($C$4," / ",Table2[[#This Row],[Code no.]])</f>
        <v>2,4-D (RD) / 211000</v>
      </c>
      <c r="F98" s="526" t="e">
        <f>IF(Table2[[#This Row],[Crops included in co-ordinated monitoring programme]]="","",VLOOKUP(Table2[[#This Row],[lookup]],Table5[[Pesticide_Commodity]:[ARfD]],7,FALSE))</f>
        <v>#N/A</v>
      </c>
      <c r="G98" s="117" t="e">
        <f>IF(Table2[[#This Row],[Crops included in co-ordinated monitoring programme]]="","",VLOOKUP(Table2[[#This Row],[lookup]],Table5[[Pesticide_Commodity]:[ARfD]],8,FALSE))</f>
        <v>#N/A</v>
      </c>
      <c r="H98" s="117" t="e">
        <f>IF(Table2[[#This Row],[Crops included in co-ordinated monitoring programme]]="","",VLOOKUP(Table2[[#This Row],[lookup]],Table5[[Pesticide_Commodity]:[ARfD]],9,FALSE))</f>
        <v>#N/A</v>
      </c>
      <c r="I98" s="117" t="e">
        <f>IF(Table2[[#This Row],[Crops included in co-ordinated monitoring programme]]="","",VLOOKUP(Table2[[#This Row],[lookup]],Table5[[Pesticide_Commodity]:[ARfD]],10,FALSE))</f>
        <v>#N/A</v>
      </c>
      <c r="J98" s="117" t="e">
        <f>IF(Table2[[#This Row],[Crops included in co-ordinated monitoring programme]]="","",VLOOKUP(Table2[[#This Row],[lookup]],Table5[[Pesticide_Commodity]:[ARfD]],13,FALSE))</f>
        <v>#N/A</v>
      </c>
      <c r="K98" s="117" t="e">
        <f>IF(Table2[[#This Row],[Crops included in co-ordinated monitoring programme]]="","",VLOOKUP(Table2[[#This Row],[lookup]],Table5[[Pesticide_Commodity]:[MAX_of_HighestResidue]],12,FALSE))</f>
        <v>#N/A</v>
      </c>
      <c r="L98" s="591" t="e">
        <f>acute_adults!$V98</f>
        <v>#N/A</v>
      </c>
      <c r="M98" s="447" t="str">
        <f>acute_adults!L98</f>
        <v>UK vegetarian</v>
      </c>
      <c r="N98" s="591" t="e">
        <f>acute_children!$V98</f>
        <v>#N/A</v>
      </c>
      <c r="O98" s="585" t="str">
        <f>acute_children!L98</f>
        <v>UK infant</v>
      </c>
      <c r="P98" s="592" t="e">
        <f>MAX(Table2[[#This Row],[acute intake adults (% of ARfD)]],Table2[[#This Row],[acute intake children (% of ARfD]])</f>
        <v>#N/A</v>
      </c>
      <c r="Q98" s="584" t="e">
        <f>IF(Table2[[#This Row],[maximum (adults/children)]]=0,"",IF(Table2[[#This Row],[maximum (adults/children)]]=Table2[[#This Row],[acute intake children (% of ARfD]],Table2[[#This Row],[diet children]],Table2[[#This Row],[diet adult]]))</f>
        <v>#N/A</v>
      </c>
      <c r="R98" s="587"/>
    </row>
    <row r="99" spans="1:18" hidden="1" x14ac:dyDescent="0.2">
      <c r="A99" s="5">
        <v>3</v>
      </c>
      <c r="B99" s="423">
        <v>212000</v>
      </c>
      <c r="C99" s="524" t="s">
        <v>473</v>
      </c>
      <c r="D99" s="418"/>
      <c r="E99" s="418" t="str">
        <f>CONCATENATE($C$4," / ",Table2[[#This Row],[Code no.]])</f>
        <v>2,4-D (RD) / 212000</v>
      </c>
      <c r="F99" s="526" t="str">
        <f>IF(Table2[[#This Row],[Crops included in co-ordinated monitoring programme]]="","",VLOOKUP(Table2[[#This Row],[lookup]],Table5[[Pesticide_Commodity]:[ARfD]],7,FALSE))</f>
        <v/>
      </c>
      <c r="G99" s="117" t="str">
        <f>IF(Table2[[#This Row],[Crops included in co-ordinated monitoring programme]]="","",VLOOKUP(Table2[[#This Row],[lookup]],Table5[[Pesticide_Commodity]:[ARfD]],8,FALSE))</f>
        <v/>
      </c>
      <c r="H99" s="117" t="str">
        <f>IF(Table2[[#This Row],[Crops included in co-ordinated monitoring programme]]="","",VLOOKUP(Table2[[#This Row],[lookup]],Table5[[Pesticide_Commodity]:[ARfD]],9,FALSE))</f>
        <v/>
      </c>
      <c r="I99" s="117" t="str">
        <f>IF(Table2[[#This Row],[Crops included in co-ordinated monitoring programme]]="","",VLOOKUP(Table2[[#This Row],[lookup]],Table5[[Pesticide_Commodity]:[ARfD]],10,FALSE))</f>
        <v/>
      </c>
      <c r="J99" s="117" t="str">
        <f>IF(Table2[[#This Row],[Crops included in co-ordinated monitoring programme]]="","",VLOOKUP(Table2[[#This Row],[lookup]],Table5[[Pesticide_Commodity]:[ARfD]],13,FALSE))</f>
        <v/>
      </c>
      <c r="K99" s="117" t="str">
        <f>IF(Table2[[#This Row],[Crops included in co-ordinated monitoring programme]]="","",VLOOKUP(Table2[[#This Row],[lookup]],Table5[[Pesticide_Commodity]:[MAX_of_HighestResidue]],12,FALSE))</f>
        <v/>
      </c>
      <c r="L99" s="591" t="str">
        <f>acute_adults!$V99</f>
        <v/>
      </c>
      <c r="M99" s="447">
        <f>acute_adults!L99</f>
        <v>0</v>
      </c>
      <c r="N99" s="591" t="str">
        <f>acute_children!$V99</f>
        <v/>
      </c>
      <c r="O99" s="585">
        <f>acute_children!L99</f>
        <v>0</v>
      </c>
      <c r="P99" s="591">
        <f>MAX(Table2[[#This Row],[acute intake adults (% of ARfD)]],Table2[[#This Row],[acute intake children (% of ARfD]])</f>
        <v>0</v>
      </c>
      <c r="Q99" s="584" t="str">
        <f>IF(Table2[[#This Row],[maximum (adults/children)]]=0,"",IF(Table2[[#This Row],[maximum (adults/children)]]=Table2[[#This Row],[acute intake children (% of ARfD]],Table2[[#This Row],[diet children]],Table2[[#This Row],[diet adult]]))</f>
        <v/>
      </c>
      <c r="R99" s="587"/>
    </row>
    <row r="100" spans="1:18" hidden="1" x14ac:dyDescent="0.2">
      <c r="A100" s="31">
        <v>4</v>
      </c>
      <c r="B100" s="416">
        <v>212010</v>
      </c>
      <c r="C100" s="522" t="s">
        <v>474</v>
      </c>
      <c r="D100" s="418"/>
      <c r="E100" s="418" t="str">
        <f>CONCATENATE($C$4," / ",Table2[[#This Row],[Code no.]])</f>
        <v>2,4-D (RD) / 212010</v>
      </c>
      <c r="F100" s="526" t="str">
        <f>IF(Table2[[#This Row],[Crops included in co-ordinated monitoring programme]]="","",VLOOKUP(Table2[[#This Row],[lookup]],Table5[[Pesticide_Commodity]:[ARfD]],7,FALSE))</f>
        <v/>
      </c>
      <c r="G100" s="117" t="str">
        <f>IF(Table2[[#This Row],[Crops included in co-ordinated monitoring programme]]="","",VLOOKUP(Table2[[#This Row],[lookup]],Table5[[Pesticide_Commodity]:[ARfD]],8,FALSE))</f>
        <v/>
      </c>
      <c r="H100" s="117" t="str">
        <f>IF(Table2[[#This Row],[Crops included in co-ordinated monitoring programme]]="","",VLOOKUP(Table2[[#This Row],[lookup]],Table5[[Pesticide_Commodity]:[ARfD]],9,FALSE))</f>
        <v/>
      </c>
      <c r="I100" s="117" t="str">
        <f>IF(Table2[[#This Row],[Crops included in co-ordinated monitoring programme]]="","",VLOOKUP(Table2[[#This Row],[lookup]],Table5[[Pesticide_Commodity]:[ARfD]],10,FALSE))</f>
        <v/>
      </c>
      <c r="J100" s="117" t="str">
        <f>IF(Table2[[#This Row],[Crops included in co-ordinated monitoring programme]]="","",VLOOKUP(Table2[[#This Row],[lookup]],Table5[[Pesticide_Commodity]:[ARfD]],13,FALSE))</f>
        <v/>
      </c>
      <c r="K100" s="117" t="str">
        <f>IF(Table2[[#This Row],[Crops included in co-ordinated monitoring programme]]="","",VLOOKUP(Table2[[#This Row],[lookup]],Table5[[Pesticide_Commodity]:[MAX_of_HighestResidue]],12,FALSE))</f>
        <v/>
      </c>
      <c r="L100" s="591" t="str">
        <f>acute_adults!$V100</f>
        <v/>
      </c>
      <c r="M100" s="447" t="str">
        <f>acute_adults!L100</f>
        <v>FR adult</v>
      </c>
      <c r="N100" s="591" t="str">
        <f>acute_children!$V100</f>
        <v/>
      </c>
      <c r="O100" s="585" t="str">
        <f>acute_children!L100</f>
        <v>NL child</v>
      </c>
      <c r="P100" s="591">
        <f>MAX(Table2[[#This Row],[acute intake adults (% of ARfD)]],Table2[[#This Row],[acute intake children (% of ARfD]])</f>
        <v>0</v>
      </c>
      <c r="Q100" s="584" t="str">
        <f>IF(Table2[[#This Row],[maximum (adults/children)]]=0,"",IF(Table2[[#This Row],[maximum (adults/children)]]=Table2[[#This Row],[acute intake children (% of ARfD]],Table2[[#This Row],[diet children]],Table2[[#This Row],[diet adult]]))</f>
        <v/>
      </c>
      <c r="R100" s="587"/>
    </row>
    <row r="101" spans="1:18" hidden="1" x14ac:dyDescent="0.2">
      <c r="A101" s="31">
        <v>4</v>
      </c>
      <c r="B101" s="416">
        <v>212020</v>
      </c>
      <c r="C101" s="522" t="s">
        <v>475</v>
      </c>
      <c r="D101" s="418"/>
      <c r="E101" s="418" t="str">
        <f>CONCATENATE($C$4," / ",Table2[[#This Row],[Code no.]])</f>
        <v>2,4-D (RD) / 212020</v>
      </c>
      <c r="F101" s="526" t="str">
        <f>IF(Table2[[#This Row],[Crops included in co-ordinated monitoring programme]]="","",VLOOKUP(Table2[[#This Row],[lookup]],Table5[[Pesticide_Commodity]:[ARfD]],7,FALSE))</f>
        <v/>
      </c>
      <c r="G101" s="117" t="str">
        <f>IF(Table2[[#This Row],[Crops included in co-ordinated monitoring programme]]="","",VLOOKUP(Table2[[#This Row],[lookup]],Table5[[Pesticide_Commodity]:[ARfD]],8,FALSE))</f>
        <v/>
      </c>
      <c r="H101" s="117" t="str">
        <f>IF(Table2[[#This Row],[Crops included in co-ordinated monitoring programme]]="","",VLOOKUP(Table2[[#This Row],[lookup]],Table5[[Pesticide_Commodity]:[ARfD]],9,FALSE))</f>
        <v/>
      </c>
      <c r="I101" s="117" t="str">
        <f>IF(Table2[[#This Row],[Crops included in co-ordinated monitoring programme]]="","",VLOOKUP(Table2[[#This Row],[lookup]],Table5[[Pesticide_Commodity]:[ARfD]],10,FALSE))</f>
        <v/>
      </c>
      <c r="J101" s="117" t="str">
        <f>IF(Table2[[#This Row],[Crops included in co-ordinated monitoring programme]]="","",VLOOKUP(Table2[[#This Row],[lookup]],Table5[[Pesticide_Commodity]:[ARfD]],13,FALSE))</f>
        <v/>
      </c>
      <c r="K101" s="117" t="str">
        <f>IF(Table2[[#This Row],[Crops included in co-ordinated monitoring programme]]="","",VLOOKUP(Table2[[#This Row],[lookup]],Table5[[Pesticide_Commodity]:[MAX_of_HighestResidue]],12,FALSE))</f>
        <v/>
      </c>
      <c r="L101" s="591" t="str">
        <f>acute_adults!$V101</f>
        <v/>
      </c>
      <c r="M101" s="447" t="str">
        <f>acute_adults!L101</f>
        <v>IE adult</v>
      </c>
      <c r="N101" s="591" t="str">
        <f>acute_children!$V101</f>
        <v/>
      </c>
      <c r="O101" s="585" t="str">
        <f>acute_children!L101</f>
        <v>IE child</v>
      </c>
      <c r="P101" s="591">
        <f>MAX(Table2[[#This Row],[acute intake adults (% of ARfD)]],Table2[[#This Row],[acute intake children (% of ARfD]])</f>
        <v>0</v>
      </c>
      <c r="Q101" s="584" t="str">
        <f>IF(Table2[[#This Row],[maximum (adults/children)]]=0,"",IF(Table2[[#This Row],[maximum (adults/children)]]=Table2[[#This Row],[acute intake children (% of ARfD]],Table2[[#This Row],[diet children]],Table2[[#This Row],[diet adult]]))</f>
        <v/>
      </c>
      <c r="R101" s="587"/>
    </row>
    <row r="102" spans="1:18" hidden="1" x14ac:dyDescent="0.2">
      <c r="A102" s="31">
        <v>4</v>
      </c>
      <c r="B102" s="416">
        <v>212030</v>
      </c>
      <c r="C102" s="522" t="s">
        <v>478</v>
      </c>
      <c r="D102" s="418"/>
      <c r="E102" s="418" t="str">
        <f>CONCATENATE($C$4," / ",Table2[[#This Row],[Code no.]])</f>
        <v>2,4-D (RD) / 212030</v>
      </c>
      <c r="F102" s="526" t="str">
        <f>IF(Table2[[#This Row],[Crops included in co-ordinated monitoring programme]]="","",VLOOKUP(Table2[[#This Row],[lookup]],Table5[[Pesticide_Commodity]:[ARfD]],7,FALSE))</f>
        <v/>
      </c>
      <c r="G102" s="117" t="str">
        <f>IF(Table2[[#This Row],[Crops included in co-ordinated monitoring programme]]="","",VLOOKUP(Table2[[#This Row],[lookup]],Table5[[Pesticide_Commodity]:[ARfD]],8,FALSE))</f>
        <v/>
      </c>
      <c r="H102" s="117" t="str">
        <f>IF(Table2[[#This Row],[Crops included in co-ordinated monitoring programme]]="","",VLOOKUP(Table2[[#This Row],[lookup]],Table5[[Pesticide_Commodity]:[ARfD]],9,FALSE))</f>
        <v/>
      </c>
      <c r="I102" s="117" t="str">
        <f>IF(Table2[[#This Row],[Crops included in co-ordinated monitoring programme]]="","",VLOOKUP(Table2[[#This Row],[lookup]],Table5[[Pesticide_Commodity]:[ARfD]],10,FALSE))</f>
        <v/>
      </c>
      <c r="J102" s="117" t="str">
        <f>IF(Table2[[#This Row],[Crops included in co-ordinated monitoring programme]]="","",VLOOKUP(Table2[[#This Row],[lookup]],Table5[[Pesticide_Commodity]:[ARfD]],13,FALSE))</f>
        <v/>
      </c>
      <c r="K102" s="117" t="str">
        <f>IF(Table2[[#This Row],[Crops included in co-ordinated monitoring programme]]="","",VLOOKUP(Table2[[#This Row],[lookup]],Table5[[Pesticide_Commodity]:[MAX_of_HighestResidue]],12,FALSE))</f>
        <v/>
      </c>
      <c r="L102" s="591" t="str">
        <f>acute_adults!$V102</f>
        <v/>
      </c>
      <c r="M102" s="447" t="str">
        <f>acute_adults!L102</f>
        <v>UK adult</v>
      </c>
      <c r="N102" s="591" t="str">
        <f>acute_children!$V102</f>
        <v/>
      </c>
      <c r="O102" s="585" t="str">
        <f>acute_children!L102</f>
        <v>UK toddler</v>
      </c>
      <c r="P102" s="591">
        <f>MAX(Table2[[#This Row],[acute intake adults (% of ARfD)]],Table2[[#This Row],[acute intake children (% of ARfD]])</f>
        <v>0</v>
      </c>
      <c r="Q102" s="584" t="str">
        <f>IF(Table2[[#This Row],[maximum (adults/children)]]=0,"",IF(Table2[[#This Row],[maximum (adults/children)]]=Table2[[#This Row],[acute intake children (% of ARfD]],Table2[[#This Row],[diet children]],Table2[[#This Row],[diet adult]]))</f>
        <v/>
      </c>
      <c r="R102" s="587"/>
    </row>
    <row r="103" spans="1:18" hidden="1" x14ac:dyDescent="0.2">
      <c r="A103" s="31">
        <v>4</v>
      </c>
      <c r="B103" s="416">
        <v>212040</v>
      </c>
      <c r="C103" s="522" t="s">
        <v>479</v>
      </c>
      <c r="D103" s="418"/>
      <c r="E103" s="418" t="str">
        <f>CONCATENATE($C$4," / ",Table2[[#This Row],[Code no.]])</f>
        <v>2,4-D (RD) / 212040</v>
      </c>
      <c r="F103" s="526" t="str">
        <f>IF(Table2[[#This Row],[Crops included in co-ordinated monitoring programme]]="","",VLOOKUP(Table2[[#This Row],[lookup]],Table5[[Pesticide_Commodity]:[ARfD]],7,FALSE))</f>
        <v/>
      </c>
      <c r="G103" s="117" t="str">
        <f>IF(Table2[[#This Row],[Crops included in co-ordinated monitoring programme]]="","",VLOOKUP(Table2[[#This Row],[lookup]],Table5[[Pesticide_Commodity]:[ARfD]],8,FALSE))</f>
        <v/>
      </c>
      <c r="H103" s="117" t="str">
        <f>IF(Table2[[#This Row],[Crops included in co-ordinated monitoring programme]]="","",VLOOKUP(Table2[[#This Row],[lookup]],Table5[[Pesticide_Commodity]:[ARfD]],9,FALSE))</f>
        <v/>
      </c>
      <c r="I103" s="117" t="str">
        <f>IF(Table2[[#This Row],[Crops included in co-ordinated monitoring programme]]="","",VLOOKUP(Table2[[#This Row],[lookup]],Table5[[Pesticide_Commodity]:[ARfD]],10,FALSE))</f>
        <v/>
      </c>
      <c r="J103" s="117" t="str">
        <f>IF(Table2[[#This Row],[Crops included in co-ordinated monitoring programme]]="","",VLOOKUP(Table2[[#This Row],[lookup]],Table5[[Pesticide_Commodity]:[ARfD]],13,FALSE))</f>
        <v/>
      </c>
      <c r="K103" s="117" t="str">
        <f>IF(Table2[[#This Row],[Crops included in co-ordinated monitoring programme]]="","",VLOOKUP(Table2[[#This Row],[lookup]],Table5[[Pesticide_Commodity]:[MAX_of_HighestResidue]],12,FALSE))</f>
        <v/>
      </c>
      <c r="L103" s="591" t="str">
        <f>acute_adults!$V103</f>
        <v/>
      </c>
      <c r="M103" s="447">
        <f>acute_adults!L103</f>
        <v>0</v>
      </c>
      <c r="N103" s="591" t="str">
        <f>acute_children!$V103</f>
        <v/>
      </c>
      <c r="O103" s="585">
        <f>acute_children!L103</f>
        <v>0</v>
      </c>
      <c r="P103" s="591">
        <f>MAX(Table2[[#This Row],[acute intake adults (% of ARfD)]],Table2[[#This Row],[acute intake children (% of ARfD]])</f>
        <v>0</v>
      </c>
      <c r="Q103" s="584" t="str">
        <f>IF(Table2[[#This Row],[maximum (adults/children)]]=0,"",IF(Table2[[#This Row],[maximum (adults/children)]]=Table2[[#This Row],[acute intake children (% of ARfD]],Table2[[#This Row],[diet children]],Table2[[#This Row],[diet adult]]))</f>
        <v/>
      </c>
      <c r="R103" s="587"/>
    </row>
    <row r="104" spans="1:18" hidden="1" x14ac:dyDescent="0.2">
      <c r="A104" s="31">
        <v>4</v>
      </c>
      <c r="B104" s="416">
        <v>212990</v>
      </c>
      <c r="C104" s="522" t="s">
        <v>370</v>
      </c>
      <c r="D104" s="418"/>
      <c r="E104" s="418" t="str">
        <f>CONCATENATE($C$4," / ",Table2[[#This Row],[Code no.]])</f>
        <v>2,4-D (RD) / 212990</v>
      </c>
      <c r="F104" s="526" t="str">
        <f>IF(Table2[[#This Row],[Crops included in co-ordinated monitoring programme]]="","",VLOOKUP(Table2[[#This Row],[lookup]],Table5[[Pesticide_Commodity]:[ARfD]],7,FALSE))</f>
        <v/>
      </c>
      <c r="G104" s="117" t="str">
        <f>IF(Table2[[#This Row],[Crops included in co-ordinated monitoring programme]]="","",VLOOKUP(Table2[[#This Row],[lookup]],Table5[[Pesticide_Commodity]:[ARfD]],8,FALSE))</f>
        <v/>
      </c>
      <c r="H104" s="117" t="str">
        <f>IF(Table2[[#This Row],[Crops included in co-ordinated monitoring programme]]="","",VLOOKUP(Table2[[#This Row],[lookup]],Table5[[Pesticide_Commodity]:[ARfD]],9,FALSE))</f>
        <v/>
      </c>
      <c r="I104" s="117" t="str">
        <f>IF(Table2[[#This Row],[Crops included in co-ordinated monitoring programme]]="","",VLOOKUP(Table2[[#This Row],[lookup]],Table5[[Pesticide_Commodity]:[ARfD]],10,FALSE))</f>
        <v/>
      </c>
      <c r="J104" s="117" t="str">
        <f>IF(Table2[[#This Row],[Crops included in co-ordinated monitoring programme]]="","",VLOOKUP(Table2[[#This Row],[lookup]],Table5[[Pesticide_Commodity]:[ARfD]],13,FALSE))</f>
        <v/>
      </c>
      <c r="K104" s="117" t="str">
        <f>IF(Table2[[#This Row],[Crops included in co-ordinated monitoring programme]]="","",VLOOKUP(Table2[[#This Row],[lookup]],Table5[[Pesticide_Commodity]:[MAX_of_HighestResidue]],12,FALSE))</f>
        <v/>
      </c>
      <c r="L104" s="591" t="str">
        <f>acute_adults!$V104</f>
        <v/>
      </c>
      <c r="M104" s="447">
        <f>acute_adults!L104</f>
        <v>0</v>
      </c>
      <c r="N104" s="591" t="str">
        <f>acute_children!$V104</f>
        <v/>
      </c>
      <c r="O104" s="585">
        <f>acute_children!L104</f>
        <v>0</v>
      </c>
      <c r="P104" s="591">
        <f>MAX(Table2[[#This Row],[acute intake adults (% of ARfD)]],Table2[[#This Row],[acute intake children (% of ARfD]])</f>
        <v>0</v>
      </c>
      <c r="Q104" s="584" t="str">
        <f>IF(Table2[[#This Row],[maximum (adults/children)]]=0,"",IF(Table2[[#This Row],[maximum (adults/children)]]=Table2[[#This Row],[acute intake children (% of ARfD]],Table2[[#This Row],[diet children]],Table2[[#This Row],[diet adult]]))</f>
        <v/>
      </c>
      <c r="R104" s="587"/>
    </row>
    <row r="105" spans="1:18" hidden="1" x14ac:dyDescent="0.2">
      <c r="A105" s="5">
        <v>3</v>
      </c>
      <c r="B105" s="423">
        <v>213000</v>
      </c>
      <c r="C105" s="524" t="s">
        <v>481</v>
      </c>
      <c r="D105" s="418"/>
      <c r="E105" s="418" t="str">
        <f>CONCATENATE($C$4," / ",Table2[[#This Row],[Code no.]])</f>
        <v>2,4-D (RD) / 213000</v>
      </c>
      <c r="F105" s="526" t="str">
        <f>IF(Table2[[#This Row],[Crops included in co-ordinated monitoring programme]]="","",VLOOKUP(Table2[[#This Row],[lookup]],Table5[[Pesticide_Commodity]:[ARfD]],7,FALSE))</f>
        <v/>
      </c>
      <c r="G105" s="117" t="str">
        <f>IF(Table2[[#This Row],[Crops included in co-ordinated monitoring programme]]="","",VLOOKUP(Table2[[#This Row],[lookup]],Table5[[Pesticide_Commodity]:[ARfD]],8,FALSE))</f>
        <v/>
      </c>
      <c r="H105" s="117" t="str">
        <f>IF(Table2[[#This Row],[Crops included in co-ordinated monitoring programme]]="","",VLOOKUP(Table2[[#This Row],[lookup]],Table5[[Pesticide_Commodity]:[ARfD]],9,FALSE))</f>
        <v/>
      </c>
      <c r="I105" s="117" t="str">
        <f>IF(Table2[[#This Row],[Crops included in co-ordinated monitoring programme]]="","",VLOOKUP(Table2[[#This Row],[lookup]],Table5[[Pesticide_Commodity]:[ARfD]],10,FALSE))</f>
        <v/>
      </c>
      <c r="J105" s="117" t="str">
        <f>IF(Table2[[#This Row],[Crops included in co-ordinated monitoring programme]]="","",VLOOKUP(Table2[[#This Row],[lookup]],Table5[[Pesticide_Commodity]:[ARfD]],13,FALSE))</f>
        <v/>
      </c>
      <c r="K105" s="117" t="str">
        <f>IF(Table2[[#This Row],[Crops included in co-ordinated monitoring programme]]="","",VLOOKUP(Table2[[#This Row],[lookup]],Table5[[Pesticide_Commodity]:[MAX_of_HighestResidue]],12,FALSE))</f>
        <v/>
      </c>
      <c r="L105" s="591" t="str">
        <f>acute_adults!$V105</f>
        <v/>
      </c>
      <c r="M105" s="447">
        <f>acute_adults!L105</f>
        <v>0</v>
      </c>
      <c r="N105" s="591" t="str">
        <f>acute_children!$V105</f>
        <v/>
      </c>
      <c r="O105" s="585">
        <f>acute_children!L105</f>
        <v>0</v>
      </c>
      <c r="P105" s="591">
        <f>MAX(Table2[[#This Row],[acute intake adults (% of ARfD)]],Table2[[#This Row],[acute intake children (% of ARfD]])</f>
        <v>0</v>
      </c>
      <c r="Q105" s="584" t="str">
        <f>IF(Table2[[#This Row],[maximum (adults/children)]]=0,"",IF(Table2[[#This Row],[maximum (adults/children)]]=Table2[[#This Row],[acute intake children (% of ARfD]],Table2[[#This Row],[diet children]],Table2[[#This Row],[diet adult]]))</f>
        <v/>
      </c>
      <c r="R105" s="587"/>
    </row>
    <row r="106" spans="1:18" hidden="1" x14ac:dyDescent="0.2">
      <c r="A106" s="31">
        <v>4</v>
      </c>
      <c r="B106" s="416">
        <v>213010</v>
      </c>
      <c r="C106" s="522" t="s">
        <v>482</v>
      </c>
      <c r="D106" s="418"/>
      <c r="E106" s="418" t="str">
        <f>CONCATENATE($C$4," / ",Table2[[#This Row],[Code no.]])</f>
        <v>2,4-D (RD) / 213010</v>
      </c>
      <c r="F106" s="526" t="str">
        <f>IF(Table2[[#This Row],[Crops included in co-ordinated monitoring programme]]="","",VLOOKUP(Table2[[#This Row],[lookup]],Table5[[Pesticide_Commodity]:[ARfD]],7,FALSE))</f>
        <v/>
      </c>
      <c r="G106" s="117" t="str">
        <f>IF(Table2[[#This Row],[Crops included in co-ordinated monitoring programme]]="","",VLOOKUP(Table2[[#This Row],[lookup]],Table5[[Pesticide_Commodity]:[ARfD]],8,FALSE))</f>
        <v/>
      </c>
      <c r="H106" s="117" t="str">
        <f>IF(Table2[[#This Row],[Crops included in co-ordinated monitoring programme]]="","",VLOOKUP(Table2[[#This Row],[lookup]],Table5[[Pesticide_Commodity]:[ARfD]],9,FALSE))</f>
        <v/>
      </c>
      <c r="I106" s="117" t="str">
        <f>IF(Table2[[#This Row],[Crops included in co-ordinated monitoring programme]]="","",VLOOKUP(Table2[[#This Row],[lookup]],Table5[[Pesticide_Commodity]:[ARfD]],10,FALSE))</f>
        <v/>
      </c>
      <c r="J106" s="117" t="str">
        <f>IF(Table2[[#This Row],[Crops included in co-ordinated monitoring programme]]="","",VLOOKUP(Table2[[#This Row],[lookup]],Table5[[Pesticide_Commodity]:[ARfD]],13,FALSE))</f>
        <v/>
      </c>
      <c r="K106" s="117" t="str">
        <f>IF(Table2[[#This Row],[Crops included in co-ordinated monitoring programme]]="","",VLOOKUP(Table2[[#This Row],[lookup]],Table5[[Pesticide_Commodity]:[MAX_of_HighestResidue]],12,FALSE))</f>
        <v/>
      </c>
      <c r="L106" s="591" t="str">
        <f>acute_adults!$V106</f>
        <v/>
      </c>
      <c r="M106" s="447" t="str">
        <f>acute_adults!L106</f>
        <v>NL general population</v>
      </c>
      <c r="N106" s="591" t="str">
        <f>acute_children!$V106</f>
        <v/>
      </c>
      <c r="O106" s="585" t="str">
        <f>acute_children!L106</f>
        <v>NL toddler</v>
      </c>
      <c r="P106" s="591">
        <f>MAX(Table2[[#This Row],[acute intake adults (% of ARfD)]],Table2[[#This Row],[acute intake children (% of ARfD]])</f>
        <v>0</v>
      </c>
      <c r="Q106" s="584" t="str">
        <f>IF(Table2[[#This Row],[maximum (adults/children)]]=0,"",IF(Table2[[#This Row],[maximum (adults/children)]]=Table2[[#This Row],[acute intake children (% of ARfD]],Table2[[#This Row],[diet children]],Table2[[#This Row],[diet adult]]))</f>
        <v/>
      </c>
      <c r="R106" s="587"/>
    </row>
    <row r="107" spans="1:18" x14ac:dyDescent="0.2">
      <c r="A107" s="31">
        <v>4</v>
      </c>
      <c r="B107" s="416">
        <v>213020</v>
      </c>
      <c r="C107" s="522" t="s">
        <v>315</v>
      </c>
      <c r="D107" s="418">
        <v>2020</v>
      </c>
      <c r="E107" s="418" t="str">
        <f>CONCATENATE($C$4," / ",Table2[[#This Row],[Code no.]])</f>
        <v>2,4-D (RD) / 213020</v>
      </c>
      <c r="F107" s="526" t="e">
        <f>IF(Table2[[#This Row],[Crops included in co-ordinated monitoring programme]]="","",VLOOKUP(Table2[[#This Row],[lookup]],Table5[[Pesticide_Commodity]:[ARfD]],7,FALSE))</f>
        <v>#N/A</v>
      </c>
      <c r="G107" s="117" t="e">
        <f>IF(Table2[[#This Row],[Crops included in co-ordinated monitoring programme]]="","",VLOOKUP(Table2[[#This Row],[lookup]],Table5[[Pesticide_Commodity]:[ARfD]],8,FALSE))</f>
        <v>#N/A</v>
      </c>
      <c r="H107" s="117" t="e">
        <f>IF(Table2[[#This Row],[Crops included in co-ordinated monitoring programme]]="","",VLOOKUP(Table2[[#This Row],[lookup]],Table5[[Pesticide_Commodity]:[ARfD]],9,FALSE))</f>
        <v>#N/A</v>
      </c>
      <c r="I107" s="117" t="e">
        <f>IF(Table2[[#This Row],[Crops included in co-ordinated monitoring programme]]="","",VLOOKUP(Table2[[#This Row],[lookup]],Table5[[Pesticide_Commodity]:[ARfD]],10,FALSE))</f>
        <v>#N/A</v>
      </c>
      <c r="J107" s="117" t="e">
        <f>IF(Table2[[#This Row],[Crops included in co-ordinated monitoring programme]]="","",VLOOKUP(Table2[[#This Row],[lookup]],Table5[[Pesticide_Commodity]:[ARfD]],13,FALSE))</f>
        <v>#N/A</v>
      </c>
      <c r="K107" s="117" t="e">
        <f>IF(Table2[[#This Row],[Crops included in co-ordinated monitoring programme]]="","",VLOOKUP(Table2[[#This Row],[lookup]],Table5[[Pesticide_Commodity]:[MAX_of_HighestResidue]],12,FALSE))</f>
        <v>#N/A</v>
      </c>
      <c r="L107" s="591" t="e">
        <f>acute_adults!$V107</f>
        <v>#N/A</v>
      </c>
      <c r="M107" s="447" t="str">
        <f>acute_adults!L107</f>
        <v>NL general population</v>
      </c>
      <c r="N107" s="591" t="e">
        <f>acute_children!$V107</f>
        <v>#N/A</v>
      </c>
      <c r="O107" s="585" t="str">
        <f>acute_children!L107</f>
        <v>UK infant</v>
      </c>
      <c r="P107" s="592" t="e">
        <f>MAX(Table2[[#This Row],[acute intake adults (% of ARfD)]],Table2[[#This Row],[acute intake children (% of ARfD]])</f>
        <v>#N/A</v>
      </c>
      <c r="Q107" s="584" t="e">
        <f>IF(Table2[[#This Row],[maximum (adults/children)]]=0,"",IF(Table2[[#This Row],[maximum (adults/children)]]=Table2[[#This Row],[acute intake children (% of ARfD]],Table2[[#This Row],[diet children]],Table2[[#This Row],[diet adult]]))</f>
        <v>#N/A</v>
      </c>
      <c r="R107" s="587"/>
    </row>
    <row r="108" spans="1:18" hidden="1" x14ac:dyDescent="0.2">
      <c r="A108" s="31">
        <v>4</v>
      </c>
      <c r="B108" s="416">
        <v>213030</v>
      </c>
      <c r="C108" s="522" t="s">
        <v>483</v>
      </c>
      <c r="D108" s="418"/>
      <c r="E108" s="418" t="str">
        <f>CONCATENATE($C$4," / ",Table2[[#This Row],[Code no.]])</f>
        <v>2,4-D (RD) / 213030</v>
      </c>
      <c r="F108" s="526" t="str">
        <f>IF(Table2[[#This Row],[Crops included in co-ordinated monitoring programme]]="","",VLOOKUP(Table2[[#This Row],[lookup]],Table5[[Pesticide_Commodity]:[ARfD]],7,FALSE))</f>
        <v/>
      </c>
      <c r="G108" s="117" t="str">
        <f>IF(Table2[[#This Row],[Crops included in co-ordinated monitoring programme]]="","",VLOOKUP(Table2[[#This Row],[lookup]],Table5[[Pesticide_Commodity]:[ARfD]],8,FALSE))</f>
        <v/>
      </c>
      <c r="H108" s="117" t="str">
        <f>IF(Table2[[#This Row],[Crops included in co-ordinated monitoring programme]]="","",VLOOKUP(Table2[[#This Row],[lookup]],Table5[[Pesticide_Commodity]:[ARfD]],9,FALSE))</f>
        <v/>
      </c>
      <c r="I108" s="117" t="str">
        <f>IF(Table2[[#This Row],[Crops included in co-ordinated monitoring programme]]="","",VLOOKUP(Table2[[#This Row],[lookup]],Table5[[Pesticide_Commodity]:[ARfD]],10,FALSE))</f>
        <v/>
      </c>
      <c r="J108" s="117" t="str">
        <f>IF(Table2[[#This Row],[Crops included in co-ordinated monitoring programme]]="","",VLOOKUP(Table2[[#This Row],[lookup]],Table5[[Pesticide_Commodity]:[ARfD]],13,FALSE))</f>
        <v/>
      </c>
      <c r="K108" s="117" t="str">
        <f>IF(Table2[[#This Row],[Crops included in co-ordinated monitoring programme]]="","",VLOOKUP(Table2[[#This Row],[lookup]],Table5[[Pesticide_Commodity]:[MAX_of_HighestResidue]],12,FALSE))</f>
        <v/>
      </c>
      <c r="L108" s="591" t="str">
        <f>acute_adults!$V108</f>
        <v/>
      </c>
      <c r="M108" s="447" t="str">
        <f>acute_adults!L108</f>
        <v>UK adult</v>
      </c>
      <c r="N108" s="591" t="str">
        <f>acute_children!$V108</f>
        <v/>
      </c>
      <c r="O108" s="585" t="str">
        <f>acute_children!L108</f>
        <v>BE toddlers</v>
      </c>
      <c r="P108" s="591">
        <f>MAX(Table2[[#This Row],[acute intake adults (% of ARfD)]],Table2[[#This Row],[acute intake children (% of ARfD]])</f>
        <v>0</v>
      </c>
      <c r="Q108" s="584" t="str">
        <f>IF(Table2[[#This Row],[maximum (adults/children)]]=0,"",IF(Table2[[#This Row],[maximum (adults/children)]]=Table2[[#This Row],[acute intake children (% of ARfD]],Table2[[#This Row],[diet children]],Table2[[#This Row],[diet adult]]))</f>
        <v/>
      </c>
      <c r="R108" s="587"/>
    </row>
    <row r="109" spans="1:18" hidden="1" x14ac:dyDescent="0.2">
      <c r="A109" s="31">
        <v>4</v>
      </c>
      <c r="B109" s="416">
        <v>213040</v>
      </c>
      <c r="C109" s="522" t="s">
        <v>484</v>
      </c>
      <c r="D109" s="418"/>
      <c r="E109" s="418" t="str">
        <f>CONCATENATE($C$4," / ",Table2[[#This Row],[Code no.]])</f>
        <v>2,4-D (RD) / 213040</v>
      </c>
      <c r="F109" s="526" t="str">
        <f>IF(Table2[[#This Row],[Crops included in co-ordinated monitoring programme]]="","",VLOOKUP(Table2[[#This Row],[lookup]],Table5[[Pesticide_Commodity]:[ARfD]],7,FALSE))</f>
        <v/>
      </c>
      <c r="G109" s="117" t="str">
        <f>IF(Table2[[#This Row],[Crops included in co-ordinated monitoring programme]]="","",VLOOKUP(Table2[[#This Row],[lookup]],Table5[[Pesticide_Commodity]:[ARfD]],8,FALSE))</f>
        <v/>
      </c>
      <c r="H109" s="117" t="str">
        <f>IF(Table2[[#This Row],[Crops included in co-ordinated monitoring programme]]="","",VLOOKUP(Table2[[#This Row],[lookup]],Table5[[Pesticide_Commodity]:[ARfD]],9,FALSE))</f>
        <v/>
      </c>
      <c r="I109" s="117" t="str">
        <f>IF(Table2[[#This Row],[Crops included in co-ordinated monitoring programme]]="","",VLOOKUP(Table2[[#This Row],[lookup]],Table5[[Pesticide_Commodity]:[ARfD]],10,FALSE))</f>
        <v/>
      </c>
      <c r="J109" s="117" t="str">
        <f>IF(Table2[[#This Row],[Crops included in co-ordinated monitoring programme]]="","",VLOOKUP(Table2[[#This Row],[lookup]],Table5[[Pesticide_Commodity]:[ARfD]],13,FALSE))</f>
        <v/>
      </c>
      <c r="K109" s="117" t="str">
        <f>IF(Table2[[#This Row],[Crops included in co-ordinated monitoring programme]]="","",VLOOKUP(Table2[[#This Row],[lookup]],Table5[[Pesticide_Commodity]:[MAX_of_HighestResidue]],12,FALSE))</f>
        <v/>
      </c>
      <c r="L109" s="591" t="str">
        <f>acute_adults!$V109</f>
        <v/>
      </c>
      <c r="M109" s="447" t="str">
        <f>acute_adults!L109</f>
        <v>DE general population</v>
      </c>
      <c r="N109" s="591" t="str">
        <f>acute_children!$V109</f>
        <v/>
      </c>
      <c r="O109" s="585" t="str">
        <f>acute_children!L109</f>
        <v>UK 11-14 years</v>
      </c>
      <c r="P109" s="591">
        <f>MAX(Table2[[#This Row],[acute intake adults (% of ARfD)]],Table2[[#This Row],[acute intake children (% of ARfD]])</f>
        <v>0</v>
      </c>
      <c r="Q109" s="584" t="str">
        <f>IF(Table2[[#This Row],[maximum (adults/children)]]=0,"",IF(Table2[[#This Row],[maximum (adults/children)]]=Table2[[#This Row],[acute intake children (% of ARfD]],Table2[[#This Row],[diet children]],Table2[[#This Row],[diet adult]]))</f>
        <v/>
      </c>
      <c r="R109" s="587"/>
    </row>
    <row r="110" spans="1:18" hidden="1" x14ac:dyDescent="0.2">
      <c r="A110" s="31">
        <v>4</v>
      </c>
      <c r="B110" s="416">
        <v>213050</v>
      </c>
      <c r="C110" s="522" t="s">
        <v>485</v>
      </c>
      <c r="D110" s="418"/>
      <c r="E110" s="418" t="str">
        <f>CONCATENATE($C$4," / ",Table2[[#This Row],[Code no.]])</f>
        <v>2,4-D (RD) / 213050</v>
      </c>
      <c r="F110" s="526" t="str">
        <f>IF(Table2[[#This Row],[Crops included in co-ordinated monitoring programme]]="","",VLOOKUP(Table2[[#This Row],[lookup]],Table5[[Pesticide_Commodity]:[ARfD]],7,FALSE))</f>
        <v/>
      </c>
      <c r="G110" s="117" t="str">
        <f>IF(Table2[[#This Row],[Crops included in co-ordinated monitoring programme]]="","",VLOOKUP(Table2[[#This Row],[lookup]],Table5[[Pesticide_Commodity]:[ARfD]],8,FALSE))</f>
        <v/>
      </c>
      <c r="H110" s="117" t="str">
        <f>IF(Table2[[#This Row],[Crops included in co-ordinated monitoring programme]]="","",VLOOKUP(Table2[[#This Row],[lookup]],Table5[[Pesticide_Commodity]:[ARfD]],9,FALSE))</f>
        <v/>
      </c>
      <c r="I110" s="117" t="str">
        <f>IF(Table2[[#This Row],[Crops included in co-ordinated monitoring programme]]="","",VLOOKUP(Table2[[#This Row],[lookup]],Table5[[Pesticide_Commodity]:[ARfD]],10,FALSE))</f>
        <v/>
      </c>
      <c r="J110" s="117" t="str">
        <f>IF(Table2[[#This Row],[Crops included in co-ordinated monitoring programme]]="","",VLOOKUP(Table2[[#This Row],[lookup]],Table5[[Pesticide_Commodity]:[ARfD]],13,FALSE))</f>
        <v/>
      </c>
      <c r="K110" s="117" t="str">
        <f>IF(Table2[[#This Row],[Crops included in co-ordinated monitoring programme]]="","",VLOOKUP(Table2[[#This Row],[lookup]],Table5[[Pesticide_Commodity]:[MAX_of_HighestResidue]],12,FALSE))</f>
        <v/>
      </c>
      <c r="L110" s="591" t="str">
        <f>acute_adults!$V110</f>
        <v/>
      </c>
      <c r="M110" s="447" t="str">
        <f>acute_adults!L110</f>
        <v>FI women</v>
      </c>
      <c r="N110" s="591" t="str">
        <f>acute_children!$V110</f>
        <v/>
      </c>
      <c r="O110" s="585">
        <f>acute_children!L110</f>
        <v>0</v>
      </c>
      <c r="P110" s="591">
        <f>MAX(Table2[[#This Row],[acute intake adults (% of ARfD)]],Table2[[#This Row],[acute intake children (% of ARfD]])</f>
        <v>0</v>
      </c>
      <c r="Q110" s="584" t="str">
        <f>IF(Table2[[#This Row],[maximum (adults/children)]]=0,"",IF(Table2[[#This Row],[maximum (adults/children)]]=Table2[[#This Row],[acute intake children (% of ARfD]],Table2[[#This Row],[diet children]],Table2[[#This Row],[diet adult]]))</f>
        <v/>
      </c>
      <c r="R110" s="587"/>
    </row>
    <row r="111" spans="1:18" hidden="1" x14ac:dyDescent="0.2">
      <c r="A111" s="31">
        <v>4</v>
      </c>
      <c r="B111" s="416">
        <v>213060</v>
      </c>
      <c r="C111" s="522" t="s">
        <v>486</v>
      </c>
      <c r="D111" s="418"/>
      <c r="E111" s="418" t="str">
        <f>CONCATENATE($C$4," / ",Table2[[#This Row],[Code no.]])</f>
        <v>2,4-D (RD) / 213060</v>
      </c>
      <c r="F111" s="526" t="str">
        <f>IF(Table2[[#This Row],[Crops included in co-ordinated monitoring programme]]="","",VLOOKUP(Table2[[#This Row],[lookup]],Table5[[Pesticide_Commodity]:[ARfD]],7,FALSE))</f>
        <v/>
      </c>
      <c r="G111" s="117" t="str">
        <f>IF(Table2[[#This Row],[Crops included in co-ordinated monitoring programme]]="","",VLOOKUP(Table2[[#This Row],[lookup]],Table5[[Pesticide_Commodity]:[ARfD]],8,FALSE))</f>
        <v/>
      </c>
      <c r="H111" s="117" t="str">
        <f>IF(Table2[[#This Row],[Crops included in co-ordinated monitoring programme]]="","",VLOOKUP(Table2[[#This Row],[lookup]],Table5[[Pesticide_Commodity]:[ARfD]],9,FALSE))</f>
        <v/>
      </c>
      <c r="I111" s="117" t="str">
        <f>IF(Table2[[#This Row],[Crops included in co-ordinated monitoring programme]]="","",VLOOKUP(Table2[[#This Row],[lookup]],Table5[[Pesticide_Commodity]:[ARfD]],10,FALSE))</f>
        <v/>
      </c>
      <c r="J111" s="117" t="str">
        <f>IF(Table2[[#This Row],[Crops included in co-ordinated monitoring programme]]="","",VLOOKUP(Table2[[#This Row],[lookup]],Table5[[Pesticide_Commodity]:[ARfD]],13,FALSE))</f>
        <v/>
      </c>
      <c r="K111" s="117" t="str">
        <f>IF(Table2[[#This Row],[Crops included in co-ordinated monitoring programme]]="","",VLOOKUP(Table2[[#This Row],[lookup]],Table5[[Pesticide_Commodity]:[MAX_of_HighestResidue]],12,FALSE))</f>
        <v/>
      </c>
      <c r="L111" s="591" t="str">
        <f>acute_adults!$V111</f>
        <v/>
      </c>
      <c r="M111" s="447" t="str">
        <f>acute_adults!L111</f>
        <v>UK vegetarian</v>
      </c>
      <c r="N111" s="591" t="str">
        <f>acute_children!$V111</f>
        <v/>
      </c>
      <c r="O111" s="585" t="str">
        <f>acute_children!L111</f>
        <v>UK infant</v>
      </c>
      <c r="P111" s="591">
        <f>MAX(Table2[[#This Row],[acute intake adults (% of ARfD)]],Table2[[#This Row],[acute intake children (% of ARfD]])</f>
        <v>0</v>
      </c>
      <c r="Q111" s="584" t="str">
        <f>IF(Table2[[#This Row],[maximum (adults/children)]]=0,"",IF(Table2[[#This Row],[maximum (adults/children)]]=Table2[[#This Row],[acute intake children (% of ARfD]],Table2[[#This Row],[diet children]],Table2[[#This Row],[diet adult]]))</f>
        <v/>
      </c>
      <c r="R111" s="587"/>
    </row>
    <row r="112" spans="1:18" hidden="1" x14ac:dyDescent="0.2">
      <c r="A112" s="31">
        <v>4</v>
      </c>
      <c r="B112" s="416">
        <v>213070</v>
      </c>
      <c r="C112" s="522" t="s">
        <v>487</v>
      </c>
      <c r="D112" s="418"/>
      <c r="E112" s="418" t="str">
        <f>CONCATENATE($C$4," / ",Table2[[#This Row],[Code no.]])</f>
        <v>2,4-D (RD) / 213070</v>
      </c>
      <c r="F112" s="526" t="str">
        <f>IF(Table2[[#This Row],[Crops included in co-ordinated monitoring programme]]="","",VLOOKUP(Table2[[#This Row],[lookup]],Table5[[Pesticide_Commodity]:[ARfD]],7,FALSE))</f>
        <v/>
      </c>
      <c r="G112" s="117" t="str">
        <f>IF(Table2[[#This Row],[Crops included in co-ordinated monitoring programme]]="","",VLOOKUP(Table2[[#This Row],[lookup]],Table5[[Pesticide_Commodity]:[ARfD]],8,FALSE))</f>
        <v/>
      </c>
      <c r="H112" s="117" t="str">
        <f>IF(Table2[[#This Row],[Crops included in co-ordinated monitoring programme]]="","",VLOOKUP(Table2[[#This Row],[lookup]],Table5[[Pesticide_Commodity]:[ARfD]],9,FALSE))</f>
        <v/>
      </c>
      <c r="I112" s="117" t="str">
        <f>IF(Table2[[#This Row],[Crops included in co-ordinated monitoring programme]]="","",VLOOKUP(Table2[[#This Row],[lookup]],Table5[[Pesticide_Commodity]:[ARfD]],10,FALSE))</f>
        <v/>
      </c>
      <c r="J112" s="117" t="str">
        <f>IF(Table2[[#This Row],[Crops included in co-ordinated monitoring programme]]="","",VLOOKUP(Table2[[#This Row],[lookup]],Table5[[Pesticide_Commodity]:[ARfD]],13,FALSE))</f>
        <v/>
      </c>
      <c r="K112" s="117" t="str">
        <f>IF(Table2[[#This Row],[Crops included in co-ordinated monitoring programme]]="","",VLOOKUP(Table2[[#This Row],[lookup]],Table5[[Pesticide_Commodity]:[MAX_of_HighestResidue]],12,FALSE))</f>
        <v/>
      </c>
      <c r="L112" s="591" t="str">
        <f>acute_adults!$V112</f>
        <v/>
      </c>
      <c r="M112" s="447" t="str">
        <f>acute_adults!L112</f>
        <v>NL general population</v>
      </c>
      <c r="N112" s="591" t="str">
        <f>acute_children!$V112</f>
        <v/>
      </c>
      <c r="O112" s="585" t="str">
        <f>acute_children!L112</f>
        <v>CZ 4-6 yrs</v>
      </c>
      <c r="P112" s="591">
        <f>MAX(Table2[[#This Row],[acute intake adults (% of ARfD)]],Table2[[#This Row],[acute intake children (% of ARfD]])</f>
        <v>0</v>
      </c>
      <c r="Q112" s="584" t="str">
        <f>IF(Table2[[#This Row],[maximum (adults/children)]]=0,"",IF(Table2[[#This Row],[maximum (adults/children)]]=Table2[[#This Row],[acute intake children (% of ARfD]],Table2[[#This Row],[diet children]],Table2[[#This Row],[diet adult]]))</f>
        <v/>
      </c>
      <c r="R112" s="587"/>
    </row>
    <row r="113" spans="1:18" hidden="1" x14ac:dyDescent="0.2">
      <c r="A113" s="31">
        <v>4</v>
      </c>
      <c r="B113" s="416">
        <v>213080</v>
      </c>
      <c r="C113" s="522" t="s">
        <v>489</v>
      </c>
      <c r="D113" s="418"/>
      <c r="E113" s="418" t="str">
        <f>CONCATENATE($C$4," / ",Table2[[#This Row],[Code no.]])</f>
        <v>2,4-D (RD) / 213080</v>
      </c>
      <c r="F113" s="526" t="str">
        <f>IF(Table2[[#This Row],[Crops included in co-ordinated monitoring programme]]="","",VLOOKUP(Table2[[#This Row],[lookup]],Table5[[Pesticide_Commodity]:[ARfD]],7,FALSE))</f>
        <v/>
      </c>
      <c r="G113" s="117" t="str">
        <f>IF(Table2[[#This Row],[Crops included in co-ordinated monitoring programme]]="","",VLOOKUP(Table2[[#This Row],[lookup]],Table5[[Pesticide_Commodity]:[ARfD]],8,FALSE))</f>
        <v/>
      </c>
      <c r="H113" s="117" t="str">
        <f>IF(Table2[[#This Row],[Crops included in co-ordinated monitoring programme]]="","",VLOOKUP(Table2[[#This Row],[lookup]],Table5[[Pesticide_Commodity]:[ARfD]],9,FALSE))</f>
        <v/>
      </c>
      <c r="I113" s="117" t="str">
        <f>IF(Table2[[#This Row],[Crops included in co-ordinated monitoring programme]]="","",VLOOKUP(Table2[[#This Row],[lookup]],Table5[[Pesticide_Commodity]:[ARfD]],10,FALSE))</f>
        <v/>
      </c>
      <c r="J113" s="117" t="str">
        <f>IF(Table2[[#This Row],[Crops included in co-ordinated monitoring programme]]="","",VLOOKUP(Table2[[#This Row],[lookup]],Table5[[Pesticide_Commodity]:[ARfD]],13,FALSE))</f>
        <v/>
      </c>
      <c r="K113" s="117" t="str">
        <f>IF(Table2[[#This Row],[Crops included in co-ordinated monitoring programme]]="","",VLOOKUP(Table2[[#This Row],[lookup]],Table5[[Pesticide_Commodity]:[MAX_of_HighestResidue]],12,FALSE))</f>
        <v/>
      </c>
      <c r="L113" s="591" t="str">
        <f>acute_adults!$V113</f>
        <v/>
      </c>
      <c r="M113" s="447" t="str">
        <f>acute_adults!L113</f>
        <v>DE women 14-50</v>
      </c>
      <c r="N113" s="591" t="str">
        <f>acute_children!$V113</f>
        <v/>
      </c>
      <c r="O113" s="585" t="str">
        <f>acute_children!L113</f>
        <v>NL child</v>
      </c>
      <c r="P113" s="591">
        <f>MAX(Table2[[#This Row],[acute intake adults (% of ARfD)]],Table2[[#This Row],[acute intake children (% of ARfD]])</f>
        <v>0</v>
      </c>
      <c r="Q113" s="584" t="str">
        <f>IF(Table2[[#This Row],[maximum (adults/children)]]=0,"",IF(Table2[[#This Row],[maximum (adults/children)]]=Table2[[#This Row],[acute intake children (% of ARfD]],Table2[[#This Row],[diet children]],Table2[[#This Row],[diet adult]]))</f>
        <v/>
      </c>
      <c r="R113" s="587"/>
    </row>
    <row r="114" spans="1:18" hidden="1" x14ac:dyDescent="0.2">
      <c r="A114" s="31">
        <v>4</v>
      </c>
      <c r="B114" s="416">
        <v>213090</v>
      </c>
      <c r="C114" s="522" t="s">
        <v>490</v>
      </c>
      <c r="D114" s="418"/>
      <c r="E114" s="418" t="str">
        <f>CONCATENATE($C$4," / ",Table2[[#This Row],[Code no.]])</f>
        <v>2,4-D (RD) / 213090</v>
      </c>
      <c r="F114" s="526" t="str">
        <f>IF(Table2[[#This Row],[Crops included in co-ordinated monitoring programme]]="","",VLOOKUP(Table2[[#This Row],[lookup]],Table5[[Pesticide_Commodity]:[ARfD]],7,FALSE))</f>
        <v/>
      </c>
      <c r="G114" s="117" t="str">
        <f>IF(Table2[[#This Row],[Crops included in co-ordinated monitoring programme]]="","",VLOOKUP(Table2[[#This Row],[lookup]],Table5[[Pesticide_Commodity]:[ARfD]],8,FALSE))</f>
        <v/>
      </c>
      <c r="H114" s="117" t="str">
        <f>IF(Table2[[#This Row],[Crops included in co-ordinated monitoring programme]]="","",VLOOKUP(Table2[[#This Row],[lookup]],Table5[[Pesticide_Commodity]:[ARfD]],9,FALSE))</f>
        <v/>
      </c>
      <c r="I114" s="117" t="str">
        <f>IF(Table2[[#This Row],[Crops included in co-ordinated monitoring programme]]="","",VLOOKUP(Table2[[#This Row],[lookup]],Table5[[Pesticide_Commodity]:[ARfD]],10,FALSE))</f>
        <v/>
      </c>
      <c r="J114" s="117" t="str">
        <f>IF(Table2[[#This Row],[Crops included in co-ordinated monitoring programme]]="","",VLOOKUP(Table2[[#This Row],[lookup]],Table5[[Pesticide_Commodity]:[ARfD]],13,FALSE))</f>
        <v/>
      </c>
      <c r="K114" s="117" t="str">
        <f>IF(Table2[[#This Row],[Crops included in co-ordinated monitoring programme]]="","",VLOOKUP(Table2[[#This Row],[lookup]],Table5[[Pesticide_Commodity]:[MAX_of_HighestResidue]],12,FALSE))</f>
        <v/>
      </c>
      <c r="L114" s="591" t="str">
        <f>acute_adults!$V114</f>
        <v/>
      </c>
      <c r="M114" s="447" t="str">
        <f>acute_adults!L114</f>
        <v>UK vegetarian</v>
      </c>
      <c r="N114" s="591" t="str">
        <f>acute_children!$V114</f>
        <v/>
      </c>
      <c r="O114" s="585" t="str">
        <f>acute_children!L114</f>
        <v>BE toddlers</v>
      </c>
      <c r="P114" s="591">
        <f>MAX(Table2[[#This Row],[acute intake adults (% of ARfD)]],Table2[[#This Row],[acute intake children (% of ARfD]])</f>
        <v>0</v>
      </c>
      <c r="Q114" s="584" t="str">
        <f>IF(Table2[[#This Row],[maximum (adults/children)]]=0,"",IF(Table2[[#This Row],[maximum (adults/children)]]=Table2[[#This Row],[acute intake children (% of ARfD]],Table2[[#This Row],[diet children]],Table2[[#This Row],[diet adult]]))</f>
        <v/>
      </c>
      <c r="R114" s="587"/>
    </row>
    <row r="115" spans="1:18" hidden="1" x14ac:dyDescent="0.2">
      <c r="A115" s="31">
        <v>4</v>
      </c>
      <c r="B115" s="416">
        <v>213100</v>
      </c>
      <c r="C115" s="522" t="s">
        <v>491</v>
      </c>
      <c r="D115" s="418"/>
      <c r="E115" s="418" t="str">
        <f>CONCATENATE($C$4," / ",Table2[[#This Row],[Code no.]])</f>
        <v>2,4-D (RD) / 213100</v>
      </c>
      <c r="F115" s="526" t="str">
        <f>IF(Table2[[#This Row],[Crops included in co-ordinated monitoring programme]]="","",VLOOKUP(Table2[[#This Row],[lookup]],Table5[[Pesticide_Commodity]:[ARfD]],7,FALSE))</f>
        <v/>
      </c>
      <c r="G115" s="117" t="str">
        <f>IF(Table2[[#This Row],[Crops included in co-ordinated monitoring programme]]="","",VLOOKUP(Table2[[#This Row],[lookup]],Table5[[Pesticide_Commodity]:[ARfD]],8,FALSE))</f>
        <v/>
      </c>
      <c r="H115" s="117" t="str">
        <f>IF(Table2[[#This Row],[Crops included in co-ordinated monitoring programme]]="","",VLOOKUP(Table2[[#This Row],[lookup]],Table5[[Pesticide_Commodity]:[ARfD]],9,FALSE))</f>
        <v/>
      </c>
      <c r="I115" s="117" t="str">
        <f>IF(Table2[[#This Row],[Crops included in co-ordinated monitoring programme]]="","",VLOOKUP(Table2[[#This Row],[lookup]],Table5[[Pesticide_Commodity]:[ARfD]],10,FALSE))</f>
        <v/>
      </c>
      <c r="J115" s="117" t="str">
        <f>IF(Table2[[#This Row],[Crops included in co-ordinated monitoring programme]]="","",VLOOKUP(Table2[[#This Row],[lookup]],Table5[[Pesticide_Commodity]:[ARfD]],13,FALSE))</f>
        <v/>
      </c>
      <c r="K115" s="117" t="str">
        <f>IF(Table2[[#This Row],[Crops included in co-ordinated monitoring programme]]="","",VLOOKUP(Table2[[#This Row],[lookup]],Table5[[Pesticide_Commodity]:[MAX_of_HighestResidue]],12,FALSE))</f>
        <v/>
      </c>
      <c r="L115" s="591" t="str">
        <f>acute_adults!$V115</f>
        <v/>
      </c>
      <c r="M115" s="447" t="str">
        <f>acute_adults!L115</f>
        <v>DE women 14-50</v>
      </c>
      <c r="N115" s="591" t="str">
        <f>acute_children!$V115</f>
        <v/>
      </c>
      <c r="O115" s="585" t="str">
        <f>acute_children!L115</f>
        <v>UK infant</v>
      </c>
      <c r="P115" s="591">
        <f>MAX(Table2[[#This Row],[acute intake adults (% of ARfD)]],Table2[[#This Row],[acute intake children (% of ARfD]])</f>
        <v>0</v>
      </c>
      <c r="Q115" s="584" t="str">
        <f>IF(Table2[[#This Row],[maximum (adults/children)]]=0,"",IF(Table2[[#This Row],[maximum (adults/children)]]=Table2[[#This Row],[acute intake children (% of ARfD]],Table2[[#This Row],[diet children]],Table2[[#This Row],[diet adult]]))</f>
        <v/>
      </c>
      <c r="R115" s="587"/>
    </row>
    <row r="116" spans="1:18" hidden="1" x14ac:dyDescent="0.2">
      <c r="A116" s="31">
        <v>4</v>
      </c>
      <c r="B116" s="416">
        <v>213110</v>
      </c>
      <c r="C116" s="522" t="s">
        <v>492</v>
      </c>
      <c r="D116" s="418"/>
      <c r="E116" s="418" t="str">
        <f>CONCATENATE($C$4," / ",Table2[[#This Row],[Code no.]])</f>
        <v>2,4-D (RD) / 213110</v>
      </c>
      <c r="F116" s="526" t="str">
        <f>IF(Table2[[#This Row],[Crops included in co-ordinated monitoring programme]]="","",VLOOKUP(Table2[[#This Row],[lookup]],Table5[[Pesticide_Commodity]:[ARfD]],7,FALSE))</f>
        <v/>
      </c>
      <c r="G116" s="117" t="str">
        <f>IF(Table2[[#This Row],[Crops included in co-ordinated monitoring programme]]="","",VLOOKUP(Table2[[#This Row],[lookup]],Table5[[Pesticide_Commodity]:[ARfD]],8,FALSE))</f>
        <v/>
      </c>
      <c r="H116" s="117" t="str">
        <f>IF(Table2[[#This Row],[Crops included in co-ordinated monitoring programme]]="","",VLOOKUP(Table2[[#This Row],[lookup]],Table5[[Pesticide_Commodity]:[ARfD]],9,FALSE))</f>
        <v/>
      </c>
      <c r="I116" s="117" t="str">
        <f>IF(Table2[[#This Row],[Crops included in co-ordinated monitoring programme]]="","",VLOOKUP(Table2[[#This Row],[lookup]],Table5[[Pesticide_Commodity]:[ARfD]],10,FALSE))</f>
        <v/>
      </c>
      <c r="J116" s="117" t="str">
        <f>IF(Table2[[#This Row],[Crops included in co-ordinated monitoring programme]]="","",VLOOKUP(Table2[[#This Row],[lookup]],Table5[[Pesticide_Commodity]:[ARfD]],13,FALSE))</f>
        <v/>
      </c>
      <c r="K116" s="117" t="str">
        <f>IF(Table2[[#This Row],[Crops included in co-ordinated monitoring programme]]="","",VLOOKUP(Table2[[#This Row],[lookup]],Table5[[Pesticide_Commodity]:[MAX_of_HighestResidue]],12,FALSE))</f>
        <v/>
      </c>
      <c r="L116" s="591" t="str">
        <f>acute_adults!$V116</f>
        <v/>
      </c>
      <c r="M116" s="447" t="str">
        <f>acute_adults!L116</f>
        <v>UK elderly (own home)</v>
      </c>
      <c r="N116" s="591" t="str">
        <f>acute_children!$V116</f>
        <v/>
      </c>
      <c r="O116" s="585" t="str">
        <f>acute_children!L116</f>
        <v>UK 4-6 years</v>
      </c>
      <c r="P116" s="591">
        <f>MAX(Table2[[#This Row],[acute intake adults (% of ARfD)]],Table2[[#This Row],[acute intake children (% of ARfD]])</f>
        <v>0</v>
      </c>
      <c r="Q116" s="584" t="str">
        <f>IF(Table2[[#This Row],[maximum (adults/children)]]=0,"",IF(Table2[[#This Row],[maximum (adults/children)]]=Table2[[#This Row],[acute intake children (% of ARfD]],Table2[[#This Row],[diet children]],Table2[[#This Row],[diet adult]]))</f>
        <v/>
      </c>
      <c r="R116" s="587"/>
    </row>
    <row r="117" spans="1:18" hidden="1" x14ac:dyDescent="0.2">
      <c r="A117" s="31">
        <v>4</v>
      </c>
      <c r="B117" s="416">
        <v>213990</v>
      </c>
      <c r="C117" s="522" t="s">
        <v>370</v>
      </c>
      <c r="D117" s="418"/>
      <c r="E117" s="418" t="str">
        <f>CONCATENATE($C$4," / ",Table2[[#This Row],[Code no.]])</f>
        <v>2,4-D (RD) / 213990</v>
      </c>
      <c r="F117" s="526" t="str">
        <f>IF(Table2[[#This Row],[Crops included in co-ordinated monitoring programme]]="","",VLOOKUP(Table2[[#This Row],[lookup]],Table5[[Pesticide_Commodity]:[ARfD]],7,FALSE))</f>
        <v/>
      </c>
      <c r="G117" s="117" t="str">
        <f>IF(Table2[[#This Row],[Crops included in co-ordinated monitoring programme]]="","",VLOOKUP(Table2[[#This Row],[lookup]],Table5[[Pesticide_Commodity]:[ARfD]],8,FALSE))</f>
        <v/>
      </c>
      <c r="H117" s="117" t="str">
        <f>IF(Table2[[#This Row],[Crops included in co-ordinated monitoring programme]]="","",VLOOKUP(Table2[[#This Row],[lookup]],Table5[[Pesticide_Commodity]:[ARfD]],9,FALSE))</f>
        <v/>
      </c>
      <c r="I117" s="117" t="str">
        <f>IF(Table2[[#This Row],[Crops included in co-ordinated monitoring programme]]="","",VLOOKUP(Table2[[#This Row],[lookup]],Table5[[Pesticide_Commodity]:[ARfD]],10,FALSE))</f>
        <v/>
      </c>
      <c r="J117" s="117" t="str">
        <f>IF(Table2[[#This Row],[Crops included in co-ordinated monitoring programme]]="","",VLOOKUP(Table2[[#This Row],[lookup]],Table5[[Pesticide_Commodity]:[ARfD]],13,FALSE))</f>
        <v/>
      </c>
      <c r="K117" s="117" t="str">
        <f>IF(Table2[[#This Row],[Crops included in co-ordinated monitoring programme]]="","",VLOOKUP(Table2[[#This Row],[lookup]],Table5[[Pesticide_Commodity]:[MAX_of_HighestResidue]],12,FALSE))</f>
        <v/>
      </c>
      <c r="L117" s="591" t="str">
        <f>acute_adults!$V117</f>
        <v/>
      </c>
      <c r="M117" s="447">
        <f>acute_adults!L117</f>
        <v>0</v>
      </c>
      <c r="N117" s="591" t="str">
        <f>acute_children!$V117</f>
        <v/>
      </c>
      <c r="O117" s="585">
        <f>acute_children!L117</f>
        <v>0</v>
      </c>
      <c r="P117" s="591">
        <f>MAX(Table2[[#This Row],[acute intake adults (% of ARfD)]],Table2[[#This Row],[acute intake children (% of ARfD]])</f>
        <v>0</v>
      </c>
      <c r="Q117" s="584" t="str">
        <f>IF(Table2[[#This Row],[maximum (adults/children)]]=0,"",IF(Table2[[#This Row],[maximum (adults/children)]]=Table2[[#This Row],[acute intake children (% of ARfD]],Table2[[#This Row],[diet children]],Table2[[#This Row],[diet adult]]))</f>
        <v/>
      </c>
      <c r="R117" s="587"/>
    </row>
    <row r="118" spans="1:18" hidden="1" x14ac:dyDescent="0.2">
      <c r="A118" s="35">
        <v>2</v>
      </c>
      <c r="B118" s="414">
        <v>220000</v>
      </c>
      <c r="C118" s="521" t="s">
        <v>495</v>
      </c>
      <c r="D118" s="418"/>
      <c r="E118" s="418" t="str">
        <f>CONCATENATE($C$4," / ",Table2[[#This Row],[Code no.]])</f>
        <v>2,4-D (RD) / 220000</v>
      </c>
      <c r="F118" s="526" t="str">
        <f>IF(Table2[[#This Row],[Crops included in co-ordinated monitoring programme]]="","",VLOOKUP(Table2[[#This Row],[lookup]],Table5[[Pesticide_Commodity]:[ARfD]],7,FALSE))</f>
        <v/>
      </c>
      <c r="G118" s="117" t="str">
        <f>IF(Table2[[#This Row],[Crops included in co-ordinated monitoring programme]]="","",VLOOKUP(Table2[[#This Row],[lookup]],Table5[[Pesticide_Commodity]:[ARfD]],8,FALSE))</f>
        <v/>
      </c>
      <c r="H118" s="117" t="str">
        <f>IF(Table2[[#This Row],[Crops included in co-ordinated monitoring programme]]="","",VLOOKUP(Table2[[#This Row],[lookup]],Table5[[Pesticide_Commodity]:[ARfD]],9,FALSE))</f>
        <v/>
      </c>
      <c r="I118" s="117" t="str">
        <f>IF(Table2[[#This Row],[Crops included in co-ordinated monitoring programme]]="","",VLOOKUP(Table2[[#This Row],[lookup]],Table5[[Pesticide_Commodity]:[ARfD]],10,FALSE))</f>
        <v/>
      </c>
      <c r="J118" s="117" t="str">
        <f>IF(Table2[[#This Row],[Crops included in co-ordinated monitoring programme]]="","",VLOOKUP(Table2[[#This Row],[lookup]],Table5[[Pesticide_Commodity]:[ARfD]],13,FALSE))</f>
        <v/>
      </c>
      <c r="K118" s="117" t="str">
        <f>IF(Table2[[#This Row],[Crops included in co-ordinated monitoring programme]]="","",VLOOKUP(Table2[[#This Row],[lookup]],Table5[[Pesticide_Commodity]:[MAX_of_HighestResidue]],12,FALSE))</f>
        <v/>
      </c>
      <c r="L118" s="591" t="str">
        <f>acute_adults!$V118</f>
        <v/>
      </c>
      <c r="M118" s="447">
        <f>acute_adults!L118</f>
        <v>0</v>
      </c>
      <c r="N118" s="591" t="str">
        <f>acute_children!$V118</f>
        <v/>
      </c>
      <c r="O118" s="585">
        <f>acute_children!L118</f>
        <v>0</v>
      </c>
      <c r="P118" s="591">
        <f>MAX(Table2[[#This Row],[acute intake adults (% of ARfD)]],Table2[[#This Row],[acute intake children (% of ARfD]])</f>
        <v>0</v>
      </c>
      <c r="Q118" s="584" t="str">
        <f>IF(Table2[[#This Row],[maximum (adults/children)]]=0,"",IF(Table2[[#This Row],[maximum (adults/children)]]=Table2[[#This Row],[acute intake children (% of ARfD]],Table2[[#This Row],[diet children]],Table2[[#This Row],[diet adult]]))</f>
        <v/>
      </c>
      <c r="R118" s="587"/>
    </row>
    <row r="119" spans="1:18" hidden="1" x14ac:dyDescent="0.2">
      <c r="A119" s="31">
        <v>4</v>
      </c>
      <c r="B119" s="416">
        <v>220010</v>
      </c>
      <c r="C119" s="522" t="s">
        <v>496</v>
      </c>
      <c r="D119" s="418"/>
      <c r="E119" s="418" t="str">
        <f>CONCATENATE($C$4," / ",Table2[[#This Row],[Code no.]])</f>
        <v>2,4-D (RD) / 220010</v>
      </c>
      <c r="F119" s="526" t="str">
        <f>IF(Table2[[#This Row],[Crops included in co-ordinated monitoring programme]]="","",VLOOKUP(Table2[[#This Row],[lookup]],Table5[[Pesticide_Commodity]:[ARfD]],7,FALSE))</f>
        <v/>
      </c>
      <c r="G119" s="117" t="str">
        <f>IF(Table2[[#This Row],[Crops included in co-ordinated monitoring programme]]="","",VLOOKUP(Table2[[#This Row],[lookup]],Table5[[Pesticide_Commodity]:[ARfD]],8,FALSE))</f>
        <v/>
      </c>
      <c r="H119" s="117" t="str">
        <f>IF(Table2[[#This Row],[Crops included in co-ordinated monitoring programme]]="","",VLOOKUP(Table2[[#This Row],[lookup]],Table5[[Pesticide_Commodity]:[ARfD]],9,FALSE))</f>
        <v/>
      </c>
      <c r="I119" s="117" t="str">
        <f>IF(Table2[[#This Row],[Crops included in co-ordinated monitoring programme]]="","",VLOOKUP(Table2[[#This Row],[lookup]],Table5[[Pesticide_Commodity]:[ARfD]],10,FALSE))</f>
        <v/>
      </c>
      <c r="J119" s="117" t="str">
        <f>IF(Table2[[#This Row],[Crops included in co-ordinated monitoring programme]]="","",VLOOKUP(Table2[[#This Row],[lookup]],Table5[[Pesticide_Commodity]:[ARfD]],13,FALSE))</f>
        <v/>
      </c>
      <c r="K119" s="117" t="str">
        <f>IF(Table2[[#This Row],[Crops included in co-ordinated monitoring programme]]="","",VLOOKUP(Table2[[#This Row],[lookup]],Table5[[Pesticide_Commodity]:[MAX_of_HighestResidue]],12,FALSE))</f>
        <v/>
      </c>
      <c r="L119" s="591" t="str">
        <f>acute_adults!$V119</f>
        <v/>
      </c>
      <c r="M119" s="447" t="str">
        <f>acute_adults!L119</f>
        <v>UK vegetarian</v>
      </c>
      <c r="N119" s="591" t="str">
        <f>acute_children!$V119</f>
        <v/>
      </c>
      <c r="O119" s="585" t="str">
        <f>acute_children!L119</f>
        <v>IE child</v>
      </c>
      <c r="P119" s="591">
        <f>MAX(Table2[[#This Row],[acute intake adults (% of ARfD)]],Table2[[#This Row],[acute intake children (% of ARfD]])</f>
        <v>0</v>
      </c>
      <c r="Q119" s="584" t="str">
        <f>IF(Table2[[#This Row],[maximum (adults/children)]]=0,"",IF(Table2[[#This Row],[maximum (adults/children)]]=Table2[[#This Row],[acute intake children (% of ARfD]],Table2[[#This Row],[diet children]],Table2[[#This Row],[diet adult]]))</f>
        <v/>
      </c>
      <c r="R119" s="587"/>
    </row>
    <row r="120" spans="1:18" x14ac:dyDescent="0.2">
      <c r="A120" s="31">
        <v>4</v>
      </c>
      <c r="B120" s="416">
        <v>220020</v>
      </c>
      <c r="C120" s="522" t="s">
        <v>317</v>
      </c>
      <c r="D120" s="418">
        <v>2020</v>
      </c>
      <c r="E120" s="418" t="str">
        <f>CONCATENATE($C$4," / ",Table2[[#This Row],[Code no.]])</f>
        <v>2,4-D (RD) / 220020</v>
      </c>
      <c r="F120" s="526" t="e">
        <f>IF(Table2[[#This Row],[Crops included in co-ordinated monitoring programme]]="","",VLOOKUP(Table2[[#This Row],[lookup]],Table5[[Pesticide_Commodity]:[ARfD]],7,FALSE))</f>
        <v>#N/A</v>
      </c>
      <c r="G120" s="117" t="e">
        <f>IF(Table2[[#This Row],[Crops included in co-ordinated monitoring programme]]="","",VLOOKUP(Table2[[#This Row],[lookup]],Table5[[Pesticide_Commodity]:[ARfD]],8,FALSE))</f>
        <v>#N/A</v>
      </c>
      <c r="H120" s="117" t="e">
        <f>IF(Table2[[#This Row],[Crops included in co-ordinated monitoring programme]]="","",VLOOKUP(Table2[[#This Row],[lookup]],Table5[[Pesticide_Commodity]:[ARfD]],9,FALSE))</f>
        <v>#N/A</v>
      </c>
      <c r="I120" s="117" t="e">
        <f>IF(Table2[[#This Row],[Crops included in co-ordinated monitoring programme]]="","",VLOOKUP(Table2[[#This Row],[lookup]],Table5[[Pesticide_Commodity]:[ARfD]],10,FALSE))</f>
        <v>#N/A</v>
      </c>
      <c r="J120" s="117" t="e">
        <f>IF(Table2[[#This Row],[Crops included in co-ordinated monitoring programme]]="","",VLOOKUP(Table2[[#This Row],[lookup]],Table5[[Pesticide_Commodity]:[ARfD]],13,FALSE))</f>
        <v>#N/A</v>
      </c>
      <c r="K120" s="117" t="e">
        <f>IF(Table2[[#This Row],[Crops included in co-ordinated monitoring programme]]="","",VLOOKUP(Table2[[#This Row],[lookup]],Table5[[Pesticide_Commodity]:[MAX_of_HighestResidue]],12,FALSE))</f>
        <v>#N/A</v>
      </c>
      <c r="L120" s="591" t="e">
        <f>acute_adults!$V120</f>
        <v>#N/A</v>
      </c>
      <c r="M120" s="447" t="str">
        <f>acute_adults!L120</f>
        <v>UK vegetarian</v>
      </c>
      <c r="N120" s="591" t="e">
        <f>acute_children!$V120</f>
        <v>#N/A</v>
      </c>
      <c r="O120" s="585" t="str">
        <f>acute_children!L120</f>
        <v>BE toddlers</v>
      </c>
      <c r="P120" s="591" t="e">
        <f>MAX(Table2[[#This Row],[acute intake adults (% of ARfD)]],Table2[[#This Row],[acute intake children (% of ARfD]])</f>
        <v>#N/A</v>
      </c>
      <c r="Q120" s="584" t="e">
        <f>IF(Table2[[#This Row],[maximum (adults/children)]]=0,"",IF(Table2[[#This Row],[maximum (adults/children)]]=Table2[[#This Row],[acute intake children (% of ARfD]],Table2[[#This Row],[diet children]],Table2[[#This Row],[diet adult]]))</f>
        <v>#N/A</v>
      </c>
      <c r="R120" s="587"/>
    </row>
    <row r="121" spans="1:18" hidden="1" x14ac:dyDescent="0.2">
      <c r="A121" s="31">
        <v>4</v>
      </c>
      <c r="B121" s="416">
        <v>220030</v>
      </c>
      <c r="C121" s="522" t="s">
        <v>497</v>
      </c>
      <c r="D121" s="418"/>
      <c r="E121" s="418" t="str">
        <f>CONCATENATE($C$4," / ",Table2[[#This Row],[Code no.]])</f>
        <v>2,4-D (RD) / 220030</v>
      </c>
      <c r="F121" s="526" t="str">
        <f>IF(Table2[[#This Row],[Crops included in co-ordinated monitoring programme]]="","",VLOOKUP(Table2[[#This Row],[lookup]],Table5[[Pesticide_Commodity]:[ARfD]],7,FALSE))</f>
        <v/>
      </c>
      <c r="G121" s="117" t="str">
        <f>IF(Table2[[#This Row],[Crops included in co-ordinated monitoring programme]]="","",VLOOKUP(Table2[[#This Row],[lookup]],Table5[[Pesticide_Commodity]:[ARfD]],8,FALSE))</f>
        <v/>
      </c>
      <c r="H121" s="117" t="str">
        <f>IF(Table2[[#This Row],[Crops included in co-ordinated monitoring programme]]="","",VLOOKUP(Table2[[#This Row],[lookup]],Table5[[Pesticide_Commodity]:[ARfD]],9,FALSE))</f>
        <v/>
      </c>
      <c r="I121" s="117" t="str">
        <f>IF(Table2[[#This Row],[Crops included in co-ordinated monitoring programme]]="","",VLOOKUP(Table2[[#This Row],[lookup]],Table5[[Pesticide_Commodity]:[ARfD]],10,FALSE))</f>
        <v/>
      </c>
      <c r="J121" s="117" t="str">
        <f>IF(Table2[[#This Row],[Crops included in co-ordinated monitoring programme]]="","",VLOOKUP(Table2[[#This Row],[lookup]],Table5[[Pesticide_Commodity]:[ARfD]],13,FALSE))</f>
        <v/>
      </c>
      <c r="K121" s="117" t="str">
        <f>IF(Table2[[#This Row],[Crops included in co-ordinated monitoring programme]]="","",VLOOKUP(Table2[[#This Row],[lookup]],Table5[[Pesticide_Commodity]:[MAX_of_HighestResidue]],12,FALSE))</f>
        <v/>
      </c>
      <c r="L121" s="591" t="str">
        <f>acute_adults!$V121</f>
        <v/>
      </c>
      <c r="M121" s="447" t="str">
        <f>acute_adults!L121</f>
        <v>NL general population</v>
      </c>
      <c r="N121" s="591" t="str">
        <f>acute_children!$V121</f>
        <v/>
      </c>
      <c r="O121" s="585" t="str">
        <f>acute_children!L121</f>
        <v>DE child</v>
      </c>
      <c r="P121" s="591">
        <f>MAX(Table2[[#This Row],[acute intake adults (% of ARfD)]],Table2[[#This Row],[acute intake children (% of ARfD]])</f>
        <v>0</v>
      </c>
      <c r="Q121" s="584" t="str">
        <f>IF(Table2[[#This Row],[maximum (adults/children)]]=0,"",IF(Table2[[#This Row],[maximum (adults/children)]]=Table2[[#This Row],[acute intake children (% of ARfD]],Table2[[#This Row],[diet children]],Table2[[#This Row],[diet adult]]))</f>
        <v/>
      </c>
      <c r="R121" s="587"/>
    </row>
    <row r="122" spans="1:18" hidden="1" x14ac:dyDescent="0.2">
      <c r="A122" s="31">
        <v>4</v>
      </c>
      <c r="B122" s="416">
        <v>220040</v>
      </c>
      <c r="C122" s="522" t="s">
        <v>498</v>
      </c>
      <c r="D122" s="418"/>
      <c r="E122" s="418" t="str">
        <f>CONCATENATE($C$4," / ",Table2[[#This Row],[Code no.]])</f>
        <v>2,4-D (RD) / 220040</v>
      </c>
      <c r="F122" s="526" t="str">
        <f>IF(Table2[[#This Row],[Crops included in co-ordinated monitoring programme]]="","",VLOOKUP(Table2[[#This Row],[lookup]],Table5[[Pesticide_Commodity]:[ARfD]],7,FALSE))</f>
        <v/>
      </c>
      <c r="G122" s="117" t="str">
        <f>IF(Table2[[#This Row],[Crops included in co-ordinated monitoring programme]]="","",VLOOKUP(Table2[[#This Row],[lookup]],Table5[[Pesticide_Commodity]:[ARfD]],8,FALSE))</f>
        <v/>
      </c>
      <c r="H122" s="117" t="str">
        <f>IF(Table2[[#This Row],[Crops included in co-ordinated monitoring programme]]="","",VLOOKUP(Table2[[#This Row],[lookup]],Table5[[Pesticide_Commodity]:[ARfD]],9,FALSE))</f>
        <v/>
      </c>
      <c r="I122" s="117" t="str">
        <f>IF(Table2[[#This Row],[Crops included in co-ordinated monitoring programme]]="","",VLOOKUP(Table2[[#This Row],[lookup]],Table5[[Pesticide_Commodity]:[ARfD]],10,FALSE))</f>
        <v/>
      </c>
      <c r="J122" s="117" t="str">
        <f>IF(Table2[[#This Row],[Crops included in co-ordinated monitoring programme]]="","",VLOOKUP(Table2[[#This Row],[lookup]],Table5[[Pesticide_Commodity]:[ARfD]],13,FALSE))</f>
        <v/>
      </c>
      <c r="K122" s="117" t="str">
        <f>IF(Table2[[#This Row],[Crops included in co-ordinated monitoring programme]]="","",VLOOKUP(Table2[[#This Row],[lookup]],Table5[[Pesticide_Commodity]:[MAX_of_HighestResidue]],12,FALSE))</f>
        <v/>
      </c>
      <c r="L122" s="591" t="str">
        <f>acute_adults!$V122</f>
        <v/>
      </c>
      <c r="M122" s="447" t="str">
        <f>acute_adults!L122</f>
        <v>DE women 14-50</v>
      </c>
      <c r="N122" s="591" t="str">
        <f>acute_children!$V122</f>
        <v/>
      </c>
      <c r="O122" s="585" t="str">
        <f>acute_children!L122</f>
        <v>UK 4-6 years</v>
      </c>
      <c r="P122" s="591">
        <f>MAX(Table2[[#This Row],[acute intake adults (% of ARfD)]],Table2[[#This Row],[acute intake children (% of ARfD]])</f>
        <v>0</v>
      </c>
      <c r="Q122" s="584" t="str">
        <f>IF(Table2[[#This Row],[maximum (adults/children)]]=0,"",IF(Table2[[#This Row],[maximum (adults/children)]]=Table2[[#This Row],[acute intake children (% of ARfD]],Table2[[#This Row],[diet children]],Table2[[#This Row],[diet adult]]))</f>
        <v/>
      </c>
      <c r="R122" s="587"/>
    </row>
    <row r="123" spans="1:18" hidden="1" x14ac:dyDescent="0.2">
      <c r="A123" s="31">
        <v>4</v>
      </c>
      <c r="B123" s="416">
        <v>220990</v>
      </c>
      <c r="C123" s="522" t="s">
        <v>370</v>
      </c>
      <c r="D123" s="418"/>
      <c r="E123" s="418" t="str">
        <f>CONCATENATE($C$4," / ",Table2[[#This Row],[Code no.]])</f>
        <v>2,4-D (RD) / 220990</v>
      </c>
      <c r="F123" s="526" t="str">
        <f>IF(Table2[[#This Row],[Crops included in co-ordinated monitoring programme]]="","",VLOOKUP(Table2[[#This Row],[lookup]],Table5[[Pesticide_Commodity]:[ARfD]],7,FALSE))</f>
        <v/>
      </c>
      <c r="G123" s="117" t="str">
        <f>IF(Table2[[#This Row],[Crops included in co-ordinated monitoring programme]]="","",VLOOKUP(Table2[[#This Row],[lookup]],Table5[[Pesticide_Commodity]:[ARfD]],8,FALSE))</f>
        <v/>
      </c>
      <c r="H123" s="117" t="str">
        <f>IF(Table2[[#This Row],[Crops included in co-ordinated monitoring programme]]="","",VLOOKUP(Table2[[#This Row],[lookup]],Table5[[Pesticide_Commodity]:[ARfD]],9,FALSE))</f>
        <v/>
      </c>
      <c r="I123" s="117" t="str">
        <f>IF(Table2[[#This Row],[Crops included in co-ordinated monitoring programme]]="","",VLOOKUP(Table2[[#This Row],[lookup]],Table5[[Pesticide_Commodity]:[ARfD]],10,FALSE))</f>
        <v/>
      </c>
      <c r="J123" s="117" t="str">
        <f>IF(Table2[[#This Row],[Crops included in co-ordinated monitoring programme]]="","",VLOOKUP(Table2[[#This Row],[lookup]],Table5[[Pesticide_Commodity]:[ARfD]],13,FALSE))</f>
        <v/>
      </c>
      <c r="K123" s="117" t="str">
        <f>IF(Table2[[#This Row],[Crops included in co-ordinated monitoring programme]]="","",VLOOKUP(Table2[[#This Row],[lookup]],Table5[[Pesticide_Commodity]:[MAX_of_HighestResidue]],12,FALSE))</f>
        <v/>
      </c>
      <c r="L123" s="591" t="str">
        <f>acute_adults!$V123</f>
        <v/>
      </c>
      <c r="M123" s="447">
        <f>acute_adults!L123</f>
        <v>0</v>
      </c>
      <c r="N123" s="591" t="str">
        <f>acute_children!$V123</f>
        <v/>
      </c>
      <c r="O123" s="585">
        <f>acute_children!L123</f>
        <v>0</v>
      </c>
      <c r="P123" s="591">
        <f>MAX(Table2[[#This Row],[acute intake adults (% of ARfD)]],Table2[[#This Row],[acute intake children (% of ARfD]])</f>
        <v>0</v>
      </c>
      <c r="Q123" s="584" t="str">
        <f>IF(Table2[[#This Row],[maximum (adults/children)]]=0,"",IF(Table2[[#This Row],[maximum (adults/children)]]=Table2[[#This Row],[acute intake children (% of ARfD]],Table2[[#This Row],[diet children]],Table2[[#This Row],[diet adult]]))</f>
        <v/>
      </c>
      <c r="R123" s="587"/>
    </row>
    <row r="124" spans="1:18" hidden="1" x14ac:dyDescent="0.2">
      <c r="A124" s="35">
        <v>2</v>
      </c>
      <c r="B124" s="414">
        <v>230000</v>
      </c>
      <c r="C124" s="521" t="s">
        <v>500</v>
      </c>
      <c r="D124" s="418"/>
      <c r="E124" s="418" t="str">
        <f>CONCATENATE($C$4," / ",Table2[[#This Row],[Code no.]])</f>
        <v>2,4-D (RD) / 230000</v>
      </c>
      <c r="F124" s="526" t="str">
        <f>IF(Table2[[#This Row],[Crops included in co-ordinated monitoring programme]]="","",VLOOKUP(Table2[[#This Row],[lookup]],Table5[[Pesticide_Commodity]:[ARfD]],7,FALSE))</f>
        <v/>
      </c>
      <c r="G124" s="117" t="str">
        <f>IF(Table2[[#This Row],[Crops included in co-ordinated monitoring programme]]="","",VLOOKUP(Table2[[#This Row],[lookup]],Table5[[Pesticide_Commodity]:[ARfD]],8,FALSE))</f>
        <v/>
      </c>
      <c r="H124" s="117" t="str">
        <f>IF(Table2[[#This Row],[Crops included in co-ordinated monitoring programme]]="","",VLOOKUP(Table2[[#This Row],[lookup]],Table5[[Pesticide_Commodity]:[ARfD]],9,FALSE))</f>
        <v/>
      </c>
      <c r="I124" s="117" t="str">
        <f>IF(Table2[[#This Row],[Crops included in co-ordinated monitoring programme]]="","",VLOOKUP(Table2[[#This Row],[lookup]],Table5[[Pesticide_Commodity]:[ARfD]],10,FALSE))</f>
        <v/>
      </c>
      <c r="J124" s="117" t="str">
        <f>IF(Table2[[#This Row],[Crops included in co-ordinated monitoring programme]]="","",VLOOKUP(Table2[[#This Row],[lookup]],Table5[[Pesticide_Commodity]:[ARfD]],13,FALSE))</f>
        <v/>
      </c>
      <c r="K124" s="117" t="str">
        <f>IF(Table2[[#This Row],[Crops included in co-ordinated monitoring programme]]="","",VLOOKUP(Table2[[#This Row],[lookup]],Table5[[Pesticide_Commodity]:[MAX_of_HighestResidue]],12,FALSE))</f>
        <v/>
      </c>
      <c r="L124" s="591" t="str">
        <f>acute_adults!$V124</f>
        <v/>
      </c>
      <c r="M124" s="447">
        <f>acute_adults!L124</f>
        <v>0</v>
      </c>
      <c r="N124" s="591" t="str">
        <f>acute_children!$V124</f>
        <v/>
      </c>
      <c r="O124" s="585">
        <f>acute_children!L124</f>
        <v>0</v>
      </c>
      <c r="P124" s="591">
        <f>MAX(Table2[[#This Row],[acute intake adults (% of ARfD)]],Table2[[#This Row],[acute intake children (% of ARfD]])</f>
        <v>0</v>
      </c>
      <c r="Q124" s="584" t="str">
        <f>IF(Table2[[#This Row],[maximum (adults/children)]]=0,"",IF(Table2[[#This Row],[maximum (adults/children)]]=Table2[[#This Row],[acute intake children (% of ARfD]],Table2[[#This Row],[diet children]],Table2[[#This Row],[diet adult]]))</f>
        <v/>
      </c>
      <c r="R124" s="587"/>
    </row>
    <row r="125" spans="1:18" hidden="1" x14ac:dyDescent="0.2">
      <c r="A125" s="5">
        <v>3</v>
      </c>
      <c r="B125" s="423">
        <v>231000</v>
      </c>
      <c r="C125" s="524" t="s">
        <v>502</v>
      </c>
      <c r="D125" s="418"/>
      <c r="E125" s="418" t="str">
        <f>CONCATENATE($C$4," / ",Table2[[#This Row],[Code no.]])</f>
        <v>2,4-D (RD) / 231000</v>
      </c>
      <c r="F125" s="526" t="str">
        <f>IF(Table2[[#This Row],[Crops included in co-ordinated monitoring programme]]="","",VLOOKUP(Table2[[#This Row],[lookup]],Table5[[Pesticide_Commodity]:[ARfD]],7,FALSE))</f>
        <v/>
      </c>
      <c r="G125" s="117" t="str">
        <f>IF(Table2[[#This Row],[Crops included in co-ordinated monitoring programme]]="","",VLOOKUP(Table2[[#This Row],[lookup]],Table5[[Pesticide_Commodity]:[ARfD]],8,FALSE))</f>
        <v/>
      </c>
      <c r="H125" s="117" t="str">
        <f>IF(Table2[[#This Row],[Crops included in co-ordinated monitoring programme]]="","",VLOOKUP(Table2[[#This Row],[lookup]],Table5[[Pesticide_Commodity]:[ARfD]],9,FALSE))</f>
        <v/>
      </c>
      <c r="I125" s="117" t="str">
        <f>IF(Table2[[#This Row],[Crops included in co-ordinated monitoring programme]]="","",VLOOKUP(Table2[[#This Row],[lookup]],Table5[[Pesticide_Commodity]:[ARfD]],10,FALSE))</f>
        <v/>
      </c>
      <c r="J125" s="117" t="str">
        <f>IF(Table2[[#This Row],[Crops included in co-ordinated monitoring programme]]="","",VLOOKUP(Table2[[#This Row],[lookup]],Table5[[Pesticide_Commodity]:[ARfD]],13,FALSE))</f>
        <v/>
      </c>
      <c r="K125" s="117" t="str">
        <f>IF(Table2[[#This Row],[Crops included in co-ordinated monitoring programme]]="","",VLOOKUP(Table2[[#This Row],[lookup]],Table5[[Pesticide_Commodity]:[MAX_of_HighestResidue]],12,FALSE))</f>
        <v/>
      </c>
      <c r="L125" s="591" t="str">
        <f>acute_adults!$V125</f>
        <v/>
      </c>
      <c r="M125" s="447">
        <f>acute_adults!L125</f>
        <v>0</v>
      </c>
      <c r="N125" s="591" t="str">
        <f>acute_children!$V125</f>
        <v/>
      </c>
      <c r="O125" s="585">
        <f>acute_children!L125</f>
        <v>0</v>
      </c>
      <c r="P125" s="591">
        <f>MAX(Table2[[#This Row],[acute intake adults (% of ARfD)]],Table2[[#This Row],[acute intake children (% of ARfD]])</f>
        <v>0</v>
      </c>
      <c r="Q125" s="584" t="str">
        <f>IF(Table2[[#This Row],[maximum (adults/children)]]=0,"",IF(Table2[[#This Row],[maximum (adults/children)]]=Table2[[#This Row],[acute intake children (% of ARfD]],Table2[[#This Row],[diet children]],Table2[[#This Row],[diet adult]]))</f>
        <v/>
      </c>
      <c r="R125" s="587"/>
    </row>
    <row r="126" spans="1:18" hidden="1" x14ac:dyDescent="0.2">
      <c r="A126" s="31">
        <v>4</v>
      </c>
      <c r="B126" s="416">
        <v>231010</v>
      </c>
      <c r="C126" s="522" t="s">
        <v>503</v>
      </c>
      <c r="D126" s="418">
        <v>2019</v>
      </c>
      <c r="E126" s="418" t="str">
        <f>CONCATENATE($C$4," / ",Table2[[#This Row],[Code no.]])</f>
        <v>2,4-D (RD) / 231010</v>
      </c>
      <c r="F126" s="526" t="e">
        <f>IF(Table2[[#This Row],[Crops included in co-ordinated monitoring programme]]="","",VLOOKUP(Table2[[#This Row],[lookup]],Table5[[Pesticide_Commodity]:[ARfD]],7,FALSE))</f>
        <v>#N/A</v>
      </c>
      <c r="G126" s="117" t="e">
        <f>IF(Table2[[#This Row],[Crops included in co-ordinated monitoring programme]]="","",VLOOKUP(Table2[[#This Row],[lookup]],Table5[[Pesticide_Commodity]:[ARfD]],8,FALSE))</f>
        <v>#N/A</v>
      </c>
      <c r="H126" s="117" t="e">
        <f>IF(Table2[[#This Row],[Crops included in co-ordinated monitoring programme]]="","",VLOOKUP(Table2[[#This Row],[lookup]],Table5[[Pesticide_Commodity]:[ARfD]],9,FALSE))</f>
        <v>#N/A</v>
      </c>
      <c r="I126" s="117" t="e">
        <f>IF(Table2[[#This Row],[Crops included in co-ordinated monitoring programme]]="","",VLOOKUP(Table2[[#This Row],[lookup]],Table5[[Pesticide_Commodity]:[ARfD]],10,FALSE))</f>
        <v>#N/A</v>
      </c>
      <c r="J126" s="117" t="e">
        <f>IF(Table2[[#This Row],[Crops included in co-ordinated monitoring programme]]="","",VLOOKUP(Table2[[#This Row],[lookup]],Table5[[Pesticide_Commodity]:[ARfD]],13,FALSE))</f>
        <v>#N/A</v>
      </c>
      <c r="K126" s="117" t="e">
        <f>IF(Table2[[#This Row],[Crops included in co-ordinated monitoring programme]]="","",VLOOKUP(Table2[[#This Row],[lookup]],Table5[[Pesticide_Commodity]:[MAX_of_HighestResidue]],12,FALSE))</f>
        <v>#N/A</v>
      </c>
      <c r="L126" s="591" t="e">
        <f>acute_adults!$V126</f>
        <v>#N/A</v>
      </c>
      <c r="M126" s="447" t="str">
        <f>acute_adults!L126</f>
        <v>LT adult</v>
      </c>
      <c r="N126" s="591" t="e">
        <f>acute_children!$V126</f>
        <v>#N/A</v>
      </c>
      <c r="O126" s="585" t="str">
        <f>acute_children!L126</f>
        <v>BE toddlers</v>
      </c>
      <c r="P126" s="591" t="e">
        <f>MAX(Table2[[#This Row],[acute intake adults (% of ARfD)]],Table2[[#This Row],[acute intake children (% of ARfD]])</f>
        <v>#N/A</v>
      </c>
      <c r="Q126" s="584" t="e">
        <f>IF(Table2[[#This Row],[maximum (adults/children)]]=0,"",IF(Table2[[#This Row],[maximum (adults/children)]]=Table2[[#This Row],[acute intake children (% of ARfD]],Table2[[#This Row],[diet children]],Table2[[#This Row],[diet adult]]))</f>
        <v>#N/A</v>
      </c>
      <c r="R126" s="587"/>
    </row>
    <row r="127" spans="1:18" hidden="1" x14ac:dyDescent="0.2">
      <c r="A127" s="31">
        <v>4</v>
      </c>
      <c r="B127" s="416">
        <v>231020</v>
      </c>
      <c r="C127" s="522" t="s">
        <v>819</v>
      </c>
      <c r="D127" s="418">
        <v>2018</v>
      </c>
      <c r="E127" s="418" t="str">
        <f>CONCATENATE($C$4," / ",Table2[[#This Row],[Code no.]])</f>
        <v>2,4-D (RD) / 231020</v>
      </c>
      <c r="F127" s="526" t="e">
        <f>IF(Table2[[#This Row],[Crops included in co-ordinated monitoring programme]]="","",VLOOKUP(Table2[[#This Row],[lookup]],Table5[[Pesticide_Commodity]:[ARfD]],7,FALSE))</f>
        <v>#N/A</v>
      </c>
      <c r="G127" s="117" t="e">
        <f>IF(Table2[[#This Row],[Crops included in co-ordinated monitoring programme]]="","",VLOOKUP(Table2[[#This Row],[lookup]],Table5[[Pesticide_Commodity]:[ARfD]],8,FALSE))</f>
        <v>#N/A</v>
      </c>
      <c r="H127" s="117" t="e">
        <f>IF(Table2[[#This Row],[Crops included in co-ordinated monitoring programme]]="","",VLOOKUP(Table2[[#This Row],[lookup]],Table5[[Pesticide_Commodity]:[ARfD]],9,FALSE))</f>
        <v>#N/A</v>
      </c>
      <c r="I127" s="117" t="e">
        <f>IF(Table2[[#This Row],[Crops included in co-ordinated monitoring programme]]="","",VLOOKUP(Table2[[#This Row],[lookup]],Table5[[Pesticide_Commodity]:[ARfD]],10,FALSE))</f>
        <v>#N/A</v>
      </c>
      <c r="J127" s="117" t="e">
        <f>IF(Table2[[#This Row],[Crops included in co-ordinated monitoring programme]]="","",VLOOKUP(Table2[[#This Row],[lookup]],Table5[[Pesticide_Commodity]:[ARfD]],13,FALSE))</f>
        <v>#N/A</v>
      </c>
      <c r="K127" s="117" t="e">
        <f>IF(Table2[[#This Row],[Crops included in co-ordinated monitoring programme]]="","",VLOOKUP(Table2[[#This Row],[lookup]],Table5[[Pesticide_Commodity]:[MAX_of_HighestResidue]],12,FALSE))</f>
        <v>#N/A</v>
      </c>
      <c r="L127" s="591" t="e">
        <f>acute_adults!$V127</f>
        <v>#N/A</v>
      </c>
      <c r="M127" s="447" t="str">
        <f>acute_adults!L127</f>
        <v>UK vegetarian</v>
      </c>
      <c r="N127" s="591" t="e">
        <f>acute_children!$V127</f>
        <v>#N/A</v>
      </c>
      <c r="O127" s="585" t="str">
        <f>acute_children!L127</f>
        <v>DE child</v>
      </c>
      <c r="P127" s="591" t="e">
        <f>MAX(Table2[[#This Row],[acute intake adults (% of ARfD)]],Table2[[#This Row],[acute intake children (% of ARfD]])</f>
        <v>#N/A</v>
      </c>
      <c r="Q127" s="584" t="e">
        <f>IF(Table2[[#This Row],[maximum (adults/children)]]=0,"",IF(Table2[[#This Row],[maximum (adults/children)]]=Table2[[#This Row],[acute intake children (% of ARfD]],Table2[[#This Row],[diet children]],Table2[[#This Row],[diet adult]]))</f>
        <v>#N/A</v>
      </c>
      <c r="R127" s="587"/>
    </row>
    <row r="128" spans="1:18" hidden="1" x14ac:dyDescent="0.2">
      <c r="A128" s="31">
        <v>4</v>
      </c>
      <c r="B128" s="416">
        <v>231030</v>
      </c>
      <c r="C128" s="522" t="s">
        <v>507</v>
      </c>
      <c r="D128" s="418">
        <v>2018</v>
      </c>
      <c r="E128" s="418" t="str">
        <f>CONCATENATE($C$4," / ",Table2[[#This Row],[Code no.]])</f>
        <v>2,4-D (RD) / 231030</v>
      </c>
      <c r="F128" s="526" t="e">
        <f>IF(Table2[[#This Row],[Crops included in co-ordinated monitoring programme]]="","",VLOOKUP(Table2[[#This Row],[lookup]],Table5[[Pesticide_Commodity]:[ARfD]],7,FALSE))</f>
        <v>#N/A</v>
      </c>
      <c r="G128" s="117" t="e">
        <f>IF(Table2[[#This Row],[Crops included in co-ordinated monitoring programme]]="","",VLOOKUP(Table2[[#This Row],[lookup]],Table5[[Pesticide_Commodity]:[ARfD]],8,FALSE))</f>
        <v>#N/A</v>
      </c>
      <c r="H128" s="117" t="e">
        <f>IF(Table2[[#This Row],[Crops included in co-ordinated monitoring programme]]="","",VLOOKUP(Table2[[#This Row],[lookup]],Table5[[Pesticide_Commodity]:[ARfD]],9,FALSE))</f>
        <v>#N/A</v>
      </c>
      <c r="I128" s="117" t="e">
        <f>IF(Table2[[#This Row],[Crops included in co-ordinated monitoring programme]]="","",VLOOKUP(Table2[[#This Row],[lookup]],Table5[[Pesticide_Commodity]:[ARfD]],10,FALSE))</f>
        <v>#N/A</v>
      </c>
      <c r="J128" s="117" t="e">
        <f>IF(Table2[[#This Row],[Crops included in co-ordinated monitoring programme]]="","",VLOOKUP(Table2[[#This Row],[lookup]],Table5[[Pesticide_Commodity]:[ARfD]],13,FALSE))</f>
        <v>#N/A</v>
      </c>
      <c r="K128" s="117" t="e">
        <f>IF(Table2[[#This Row],[Crops included in co-ordinated monitoring programme]]="","",VLOOKUP(Table2[[#This Row],[lookup]],Table5[[Pesticide_Commodity]:[MAX_of_HighestResidue]],12,FALSE))</f>
        <v>#N/A</v>
      </c>
      <c r="L128" s="591" t="e">
        <f>acute_adults!$V128</f>
        <v>#N/A</v>
      </c>
      <c r="M128" s="447" t="str">
        <f>acute_adults!L128</f>
        <v>NL general population</v>
      </c>
      <c r="N128" s="591" t="e">
        <f>acute_children!$V128</f>
        <v>#N/A</v>
      </c>
      <c r="O128" s="585" t="str">
        <f>acute_children!L128</f>
        <v>UK 4-6 years</v>
      </c>
      <c r="P128" s="591" t="e">
        <f>MAX(Table2[[#This Row],[acute intake adults (% of ARfD)]],Table2[[#This Row],[acute intake children (% of ARfD]])</f>
        <v>#N/A</v>
      </c>
      <c r="Q128" s="584" t="e">
        <f>IF(Table2[[#This Row],[maximum (adults/children)]]=0,"",IF(Table2[[#This Row],[maximum (adults/children)]]=Table2[[#This Row],[acute intake children (% of ARfD]],Table2[[#This Row],[diet children]],Table2[[#This Row],[diet adult]]))</f>
        <v>#N/A</v>
      </c>
      <c r="R128" s="587"/>
    </row>
    <row r="129" spans="1:18" hidden="1" x14ac:dyDescent="0.2">
      <c r="A129" s="31">
        <v>4</v>
      </c>
      <c r="B129" s="416">
        <v>231040</v>
      </c>
      <c r="C129" s="522" t="s">
        <v>508</v>
      </c>
      <c r="D129" s="418"/>
      <c r="E129" s="418" t="str">
        <f>CONCATENATE($C$4," / ",Table2[[#This Row],[Code no.]])</f>
        <v>2,4-D (RD) / 231040</v>
      </c>
      <c r="F129" s="526" t="str">
        <f>IF(Table2[[#This Row],[Crops included in co-ordinated monitoring programme]]="","",VLOOKUP(Table2[[#This Row],[lookup]],Table5[[Pesticide_Commodity]:[ARfD]],7,FALSE))</f>
        <v/>
      </c>
      <c r="G129" s="117" t="str">
        <f>IF(Table2[[#This Row],[Crops included in co-ordinated monitoring programme]]="","",VLOOKUP(Table2[[#This Row],[lookup]],Table5[[Pesticide_Commodity]:[ARfD]],8,FALSE))</f>
        <v/>
      </c>
      <c r="H129" s="117" t="str">
        <f>IF(Table2[[#This Row],[Crops included in co-ordinated monitoring programme]]="","",VLOOKUP(Table2[[#This Row],[lookup]],Table5[[Pesticide_Commodity]:[ARfD]],9,FALSE))</f>
        <v/>
      </c>
      <c r="I129" s="117" t="str">
        <f>IF(Table2[[#This Row],[Crops included in co-ordinated monitoring programme]]="","",VLOOKUP(Table2[[#This Row],[lookup]],Table5[[Pesticide_Commodity]:[ARfD]],10,FALSE))</f>
        <v/>
      </c>
      <c r="J129" s="117" t="str">
        <f>IF(Table2[[#This Row],[Crops included in co-ordinated monitoring programme]]="","",VLOOKUP(Table2[[#This Row],[lookup]],Table5[[Pesticide_Commodity]:[ARfD]],13,FALSE))</f>
        <v/>
      </c>
      <c r="K129" s="117" t="str">
        <f>IF(Table2[[#This Row],[Crops included in co-ordinated monitoring programme]]="","",VLOOKUP(Table2[[#This Row],[lookup]],Table5[[Pesticide_Commodity]:[MAX_of_HighestResidue]],12,FALSE))</f>
        <v/>
      </c>
      <c r="L129" s="591" t="str">
        <f>acute_adults!$V129</f>
        <v/>
      </c>
      <c r="M129" s="447">
        <f>acute_adults!L129</f>
        <v>0</v>
      </c>
      <c r="N129" s="591" t="str">
        <f>acute_children!$V129</f>
        <v/>
      </c>
      <c r="O129" s="585">
        <f>acute_children!L129</f>
        <v>0</v>
      </c>
      <c r="P129" s="591">
        <f>MAX(Table2[[#This Row],[acute intake adults (% of ARfD)]],Table2[[#This Row],[acute intake children (% of ARfD]])</f>
        <v>0</v>
      </c>
      <c r="Q129" s="584" t="str">
        <f>IF(Table2[[#This Row],[maximum (adults/children)]]=0,"",IF(Table2[[#This Row],[maximum (adults/children)]]=Table2[[#This Row],[acute intake children (% of ARfD]],Table2[[#This Row],[diet children]],Table2[[#This Row],[diet adult]]))</f>
        <v/>
      </c>
      <c r="R129" s="587"/>
    </row>
    <row r="130" spans="1:18" hidden="1" x14ac:dyDescent="0.2">
      <c r="A130" s="31">
        <v>4</v>
      </c>
      <c r="B130" s="416">
        <v>231990</v>
      </c>
      <c r="C130" s="522" t="s">
        <v>370</v>
      </c>
      <c r="D130" s="418"/>
      <c r="E130" s="418" t="str">
        <f>CONCATENATE($C$4," / ",Table2[[#This Row],[Code no.]])</f>
        <v>2,4-D (RD) / 231990</v>
      </c>
      <c r="F130" s="526" t="str">
        <f>IF(Table2[[#This Row],[Crops included in co-ordinated monitoring programme]]="","",VLOOKUP(Table2[[#This Row],[lookup]],Table5[[Pesticide_Commodity]:[ARfD]],7,FALSE))</f>
        <v/>
      </c>
      <c r="G130" s="117" t="str">
        <f>IF(Table2[[#This Row],[Crops included in co-ordinated monitoring programme]]="","",VLOOKUP(Table2[[#This Row],[lookup]],Table5[[Pesticide_Commodity]:[ARfD]],8,FALSE))</f>
        <v/>
      </c>
      <c r="H130" s="117" t="str">
        <f>IF(Table2[[#This Row],[Crops included in co-ordinated monitoring programme]]="","",VLOOKUP(Table2[[#This Row],[lookup]],Table5[[Pesticide_Commodity]:[ARfD]],9,FALSE))</f>
        <v/>
      </c>
      <c r="I130" s="117" t="str">
        <f>IF(Table2[[#This Row],[Crops included in co-ordinated monitoring programme]]="","",VLOOKUP(Table2[[#This Row],[lookup]],Table5[[Pesticide_Commodity]:[ARfD]],10,FALSE))</f>
        <v/>
      </c>
      <c r="J130" s="117" t="str">
        <f>IF(Table2[[#This Row],[Crops included in co-ordinated monitoring programme]]="","",VLOOKUP(Table2[[#This Row],[lookup]],Table5[[Pesticide_Commodity]:[ARfD]],13,FALSE))</f>
        <v/>
      </c>
      <c r="K130" s="117" t="str">
        <f>IF(Table2[[#This Row],[Crops included in co-ordinated monitoring programme]]="","",VLOOKUP(Table2[[#This Row],[lookup]],Table5[[Pesticide_Commodity]:[MAX_of_HighestResidue]],12,FALSE))</f>
        <v/>
      </c>
      <c r="L130" s="591" t="str">
        <f>acute_adults!$V130</f>
        <v/>
      </c>
      <c r="M130" s="447">
        <f>acute_adults!L130</f>
        <v>0</v>
      </c>
      <c r="N130" s="591" t="str">
        <f>acute_children!$V130</f>
        <v/>
      </c>
      <c r="O130" s="585">
        <f>acute_children!L130</f>
        <v>0</v>
      </c>
      <c r="P130" s="591">
        <f>MAX(Table2[[#This Row],[acute intake adults (% of ARfD)]],Table2[[#This Row],[acute intake children (% of ARfD]])</f>
        <v>0</v>
      </c>
      <c r="Q130" s="584" t="str">
        <f>IF(Table2[[#This Row],[maximum (adults/children)]]=0,"",IF(Table2[[#This Row],[maximum (adults/children)]]=Table2[[#This Row],[acute intake children (% of ARfD]],Table2[[#This Row],[diet children]],Table2[[#This Row],[diet adult]]))</f>
        <v/>
      </c>
      <c r="R130" s="587"/>
    </row>
    <row r="131" spans="1:18" hidden="1" x14ac:dyDescent="0.2">
      <c r="A131" s="5">
        <v>3</v>
      </c>
      <c r="B131" s="423">
        <v>232000</v>
      </c>
      <c r="C131" s="524" t="s">
        <v>510</v>
      </c>
      <c r="D131" s="418"/>
      <c r="E131" s="418" t="str">
        <f>CONCATENATE($C$4," / ",Table2[[#This Row],[Code no.]])</f>
        <v>2,4-D (RD) / 232000</v>
      </c>
      <c r="F131" s="526" t="str">
        <f>IF(Table2[[#This Row],[Crops included in co-ordinated monitoring programme]]="","",VLOOKUP(Table2[[#This Row],[lookup]],Table5[[Pesticide_Commodity]:[ARfD]],7,FALSE))</f>
        <v/>
      </c>
      <c r="G131" s="117" t="str">
        <f>IF(Table2[[#This Row],[Crops included in co-ordinated monitoring programme]]="","",VLOOKUP(Table2[[#This Row],[lookup]],Table5[[Pesticide_Commodity]:[ARfD]],8,FALSE))</f>
        <v/>
      </c>
      <c r="H131" s="117" t="str">
        <f>IF(Table2[[#This Row],[Crops included in co-ordinated monitoring programme]]="","",VLOOKUP(Table2[[#This Row],[lookup]],Table5[[Pesticide_Commodity]:[ARfD]],9,FALSE))</f>
        <v/>
      </c>
      <c r="I131" s="117" t="str">
        <f>IF(Table2[[#This Row],[Crops included in co-ordinated monitoring programme]]="","",VLOOKUP(Table2[[#This Row],[lookup]],Table5[[Pesticide_Commodity]:[ARfD]],10,FALSE))</f>
        <v/>
      </c>
      <c r="J131" s="117" t="str">
        <f>IF(Table2[[#This Row],[Crops included in co-ordinated monitoring programme]]="","",VLOOKUP(Table2[[#This Row],[lookup]],Table5[[Pesticide_Commodity]:[ARfD]],13,FALSE))</f>
        <v/>
      </c>
      <c r="K131" s="117" t="str">
        <f>IF(Table2[[#This Row],[Crops included in co-ordinated monitoring programme]]="","",VLOOKUP(Table2[[#This Row],[lookup]],Table5[[Pesticide_Commodity]:[MAX_of_HighestResidue]],12,FALSE))</f>
        <v/>
      </c>
      <c r="L131" s="591" t="str">
        <f>acute_adults!$V131</f>
        <v/>
      </c>
      <c r="M131" s="447">
        <f>acute_adults!L131</f>
        <v>0</v>
      </c>
      <c r="N131" s="591" t="str">
        <f>acute_children!$V131</f>
        <v/>
      </c>
      <c r="O131" s="585">
        <f>acute_children!L131</f>
        <v>0</v>
      </c>
      <c r="P131" s="591">
        <f>MAX(Table2[[#This Row],[acute intake adults (% of ARfD)]],Table2[[#This Row],[acute intake children (% of ARfD]])</f>
        <v>0</v>
      </c>
      <c r="Q131" s="584" t="str">
        <f>IF(Table2[[#This Row],[maximum (adults/children)]]=0,"",IF(Table2[[#This Row],[maximum (adults/children)]]=Table2[[#This Row],[acute intake children (% of ARfD]],Table2[[#This Row],[diet children]],Table2[[#This Row],[diet adult]]))</f>
        <v/>
      </c>
      <c r="R131" s="587"/>
    </row>
    <row r="132" spans="1:18" hidden="1" x14ac:dyDescent="0.2">
      <c r="A132" s="31">
        <v>4</v>
      </c>
      <c r="B132" s="416">
        <v>232010</v>
      </c>
      <c r="C132" s="522" t="s">
        <v>511</v>
      </c>
      <c r="D132" s="418"/>
      <c r="E132" s="418" t="str">
        <f>CONCATENATE($C$4," / ",Table2[[#This Row],[Code no.]])</f>
        <v>2,4-D (RD) / 232010</v>
      </c>
      <c r="F132" s="526" t="str">
        <f>IF(Table2[[#This Row],[Crops included in co-ordinated monitoring programme]]="","",VLOOKUP(Table2[[#This Row],[lookup]],Table5[[Pesticide_Commodity]:[ARfD]],7,FALSE))</f>
        <v/>
      </c>
      <c r="G132" s="117" t="str">
        <f>IF(Table2[[#This Row],[Crops included in co-ordinated monitoring programme]]="","",VLOOKUP(Table2[[#This Row],[lookup]],Table5[[Pesticide_Commodity]:[ARfD]],8,FALSE))</f>
        <v/>
      </c>
      <c r="H132" s="117" t="str">
        <f>IF(Table2[[#This Row],[Crops included in co-ordinated monitoring programme]]="","",VLOOKUP(Table2[[#This Row],[lookup]],Table5[[Pesticide_Commodity]:[ARfD]],9,FALSE))</f>
        <v/>
      </c>
      <c r="I132" s="117" t="str">
        <f>IF(Table2[[#This Row],[Crops included in co-ordinated monitoring programme]]="","",VLOOKUP(Table2[[#This Row],[lookup]],Table5[[Pesticide_Commodity]:[ARfD]],10,FALSE))</f>
        <v/>
      </c>
      <c r="J132" s="117" t="str">
        <f>IF(Table2[[#This Row],[Crops included in co-ordinated monitoring programme]]="","",VLOOKUP(Table2[[#This Row],[lookup]],Table5[[Pesticide_Commodity]:[ARfD]],13,FALSE))</f>
        <v/>
      </c>
      <c r="K132" s="117" t="str">
        <f>IF(Table2[[#This Row],[Crops included in co-ordinated monitoring programme]]="","",VLOOKUP(Table2[[#This Row],[lookup]],Table5[[Pesticide_Commodity]:[MAX_of_HighestResidue]],12,FALSE))</f>
        <v/>
      </c>
      <c r="L132" s="591" t="str">
        <f>acute_adults!$V132</f>
        <v/>
      </c>
      <c r="M132" s="447" t="str">
        <f>acute_adults!L132</f>
        <v>NL general population</v>
      </c>
      <c r="N132" s="591" t="str">
        <f>acute_children!$V132</f>
        <v/>
      </c>
      <c r="O132" s="585" t="str">
        <f>acute_children!L132</f>
        <v>CZ 4-6 yrs</v>
      </c>
      <c r="P132" s="592">
        <f>MAX(Table2[[#This Row],[acute intake adults (% of ARfD)]],Table2[[#This Row],[acute intake children (% of ARfD]])</f>
        <v>0</v>
      </c>
      <c r="Q132" s="584" t="str">
        <f>IF(Table2[[#This Row],[maximum (adults/children)]]=0,"",IF(Table2[[#This Row],[maximum (adults/children)]]=Table2[[#This Row],[acute intake children (% of ARfD]],Table2[[#This Row],[diet children]],Table2[[#This Row],[diet adult]]))</f>
        <v/>
      </c>
      <c r="R132" s="587"/>
    </row>
    <row r="133" spans="1:18" hidden="1" x14ac:dyDescent="0.2">
      <c r="A133" s="31">
        <v>4</v>
      </c>
      <c r="B133" s="416">
        <v>232020</v>
      </c>
      <c r="C133" s="522" t="s">
        <v>512</v>
      </c>
      <c r="D133" s="418"/>
      <c r="E133" s="418" t="str">
        <f>CONCATENATE($C$4," / ",Table2[[#This Row],[Code no.]])</f>
        <v>2,4-D (RD) / 232020</v>
      </c>
      <c r="F133" s="526" t="str">
        <f>IF(Table2[[#This Row],[Crops included in co-ordinated monitoring programme]]="","",VLOOKUP(Table2[[#This Row],[lookup]],Table5[[Pesticide_Commodity]:[ARfD]],7,FALSE))</f>
        <v/>
      </c>
      <c r="G133" s="117" t="str">
        <f>IF(Table2[[#This Row],[Crops included in co-ordinated monitoring programme]]="","",VLOOKUP(Table2[[#This Row],[lookup]],Table5[[Pesticide_Commodity]:[ARfD]],8,FALSE))</f>
        <v/>
      </c>
      <c r="H133" s="117" t="str">
        <f>IF(Table2[[#This Row],[Crops included in co-ordinated monitoring programme]]="","",VLOOKUP(Table2[[#This Row],[lookup]],Table5[[Pesticide_Commodity]:[ARfD]],9,FALSE))</f>
        <v/>
      </c>
      <c r="I133" s="117" t="str">
        <f>IF(Table2[[#This Row],[Crops included in co-ordinated monitoring programme]]="","",VLOOKUP(Table2[[#This Row],[lookup]],Table5[[Pesticide_Commodity]:[ARfD]],10,FALSE))</f>
        <v/>
      </c>
      <c r="J133" s="117" t="str">
        <f>IF(Table2[[#This Row],[Crops included in co-ordinated monitoring programme]]="","",VLOOKUP(Table2[[#This Row],[lookup]],Table5[[Pesticide_Commodity]:[ARfD]],13,FALSE))</f>
        <v/>
      </c>
      <c r="K133" s="117" t="str">
        <f>IF(Table2[[#This Row],[Crops included in co-ordinated monitoring programme]]="","",VLOOKUP(Table2[[#This Row],[lookup]],Table5[[Pesticide_Commodity]:[MAX_of_HighestResidue]],12,FALSE))</f>
        <v/>
      </c>
      <c r="L133" s="591" t="str">
        <f>acute_adults!$V133</f>
        <v/>
      </c>
      <c r="M133" s="447" t="str">
        <f>acute_adults!L133</f>
        <v>DE women 14-50</v>
      </c>
      <c r="N133" s="591" t="str">
        <f>acute_children!$V133</f>
        <v/>
      </c>
      <c r="O133" s="585" t="str">
        <f>acute_children!L133</f>
        <v>BE toddlers</v>
      </c>
      <c r="P133" s="591">
        <f>MAX(Table2[[#This Row],[acute intake adults (% of ARfD)]],Table2[[#This Row],[acute intake children (% of ARfD]])</f>
        <v>0</v>
      </c>
      <c r="Q133" s="584" t="str">
        <f>IF(Table2[[#This Row],[maximum (adults/children)]]=0,"",IF(Table2[[#This Row],[maximum (adults/children)]]=Table2[[#This Row],[acute intake children (% of ARfD]],Table2[[#This Row],[diet children]],Table2[[#This Row],[diet adult]]))</f>
        <v/>
      </c>
      <c r="R133" s="587"/>
    </row>
    <row r="134" spans="1:18" hidden="1" x14ac:dyDescent="0.2">
      <c r="A134" s="31">
        <v>4</v>
      </c>
      <c r="B134" s="416">
        <v>232030</v>
      </c>
      <c r="C134" s="522" t="s">
        <v>513</v>
      </c>
      <c r="D134" s="418"/>
      <c r="E134" s="418" t="str">
        <f>CONCATENATE($C$4," / ",Table2[[#This Row],[Code no.]])</f>
        <v>2,4-D (RD) / 232030</v>
      </c>
      <c r="F134" s="526" t="str">
        <f>IF(Table2[[#This Row],[Crops included in co-ordinated monitoring programme]]="","",VLOOKUP(Table2[[#This Row],[lookup]],Table5[[Pesticide_Commodity]:[ARfD]],7,FALSE))</f>
        <v/>
      </c>
      <c r="G134" s="117" t="str">
        <f>IF(Table2[[#This Row],[Crops included in co-ordinated monitoring programme]]="","",VLOOKUP(Table2[[#This Row],[lookup]],Table5[[Pesticide_Commodity]:[ARfD]],8,FALSE))</f>
        <v/>
      </c>
      <c r="H134" s="117" t="str">
        <f>IF(Table2[[#This Row],[Crops included in co-ordinated monitoring programme]]="","",VLOOKUP(Table2[[#This Row],[lookup]],Table5[[Pesticide_Commodity]:[ARfD]],9,FALSE))</f>
        <v/>
      </c>
      <c r="I134" s="117" t="str">
        <f>IF(Table2[[#This Row],[Crops included in co-ordinated monitoring programme]]="","",VLOOKUP(Table2[[#This Row],[lookup]],Table5[[Pesticide_Commodity]:[ARfD]],10,FALSE))</f>
        <v/>
      </c>
      <c r="J134" s="117" t="str">
        <f>IF(Table2[[#This Row],[Crops included in co-ordinated monitoring programme]]="","",VLOOKUP(Table2[[#This Row],[lookup]],Table5[[Pesticide_Commodity]:[ARfD]],13,FALSE))</f>
        <v/>
      </c>
      <c r="K134" s="117" t="str">
        <f>IF(Table2[[#This Row],[Crops included in co-ordinated monitoring programme]]="","",VLOOKUP(Table2[[#This Row],[lookup]],Table5[[Pesticide_Commodity]:[MAX_of_HighestResidue]],12,FALSE))</f>
        <v/>
      </c>
      <c r="L134" s="591" t="str">
        <f>acute_adults!$V134</f>
        <v/>
      </c>
      <c r="M134" s="447" t="str">
        <f>acute_adults!L134</f>
        <v>FR adult</v>
      </c>
      <c r="N134" s="591" t="str">
        <f>acute_children!$V134</f>
        <v/>
      </c>
      <c r="O134" s="585" t="str">
        <f>acute_children!L134</f>
        <v>UK toddler</v>
      </c>
      <c r="P134" s="591">
        <f>MAX(Table2[[#This Row],[acute intake adults (% of ARfD)]],Table2[[#This Row],[acute intake children (% of ARfD]])</f>
        <v>0</v>
      </c>
      <c r="Q134" s="584" t="str">
        <f>IF(Table2[[#This Row],[maximum (adults/children)]]=0,"",IF(Table2[[#This Row],[maximum (adults/children)]]=Table2[[#This Row],[acute intake children (% of ARfD]],Table2[[#This Row],[diet children]],Table2[[#This Row],[diet adult]]))</f>
        <v/>
      </c>
      <c r="R134" s="587"/>
    </row>
    <row r="135" spans="1:18" hidden="1" x14ac:dyDescent="0.2">
      <c r="A135" s="31">
        <v>4</v>
      </c>
      <c r="B135" s="416">
        <v>232990</v>
      </c>
      <c r="C135" s="522" t="s">
        <v>370</v>
      </c>
      <c r="D135" s="418"/>
      <c r="E135" s="418" t="str">
        <f>CONCATENATE($C$4," / ",Table2[[#This Row],[Code no.]])</f>
        <v>2,4-D (RD) / 232990</v>
      </c>
      <c r="F135" s="526" t="str">
        <f>IF(Table2[[#This Row],[Crops included in co-ordinated monitoring programme]]="","",VLOOKUP(Table2[[#This Row],[lookup]],Table5[[Pesticide_Commodity]:[ARfD]],7,FALSE))</f>
        <v/>
      </c>
      <c r="G135" s="117" t="str">
        <f>IF(Table2[[#This Row],[Crops included in co-ordinated monitoring programme]]="","",VLOOKUP(Table2[[#This Row],[lookup]],Table5[[Pesticide_Commodity]:[ARfD]],8,FALSE))</f>
        <v/>
      </c>
      <c r="H135" s="117" t="str">
        <f>IF(Table2[[#This Row],[Crops included in co-ordinated monitoring programme]]="","",VLOOKUP(Table2[[#This Row],[lookup]],Table5[[Pesticide_Commodity]:[ARfD]],9,FALSE))</f>
        <v/>
      </c>
      <c r="I135" s="117" t="str">
        <f>IF(Table2[[#This Row],[Crops included in co-ordinated monitoring programme]]="","",VLOOKUP(Table2[[#This Row],[lookup]],Table5[[Pesticide_Commodity]:[ARfD]],10,FALSE))</f>
        <v/>
      </c>
      <c r="J135" s="117" t="str">
        <f>IF(Table2[[#This Row],[Crops included in co-ordinated monitoring programme]]="","",VLOOKUP(Table2[[#This Row],[lookup]],Table5[[Pesticide_Commodity]:[ARfD]],13,FALSE))</f>
        <v/>
      </c>
      <c r="K135" s="117" t="str">
        <f>IF(Table2[[#This Row],[Crops included in co-ordinated monitoring programme]]="","",VLOOKUP(Table2[[#This Row],[lookup]],Table5[[Pesticide_Commodity]:[MAX_of_HighestResidue]],12,FALSE))</f>
        <v/>
      </c>
      <c r="L135" s="591" t="str">
        <f>acute_adults!$V135</f>
        <v/>
      </c>
      <c r="M135" s="447">
        <f>acute_adults!L135</f>
        <v>0</v>
      </c>
      <c r="N135" s="591" t="str">
        <f>acute_children!$V135</f>
        <v/>
      </c>
      <c r="O135" s="585">
        <f>acute_children!L135</f>
        <v>0</v>
      </c>
      <c r="P135" s="591">
        <f>MAX(Table2[[#This Row],[acute intake adults (% of ARfD)]],Table2[[#This Row],[acute intake children (% of ARfD]])</f>
        <v>0</v>
      </c>
      <c r="Q135" s="584" t="str">
        <f>IF(Table2[[#This Row],[maximum (adults/children)]]=0,"",IF(Table2[[#This Row],[maximum (adults/children)]]=Table2[[#This Row],[acute intake children (% of ARfD]],Table2[[#This Row],[diet children]],Table2[[#This Row],[diet adult]]))</f>
        <v/>
      </c>
      <c r="R135" s="587"/>
    </row>
    <row r="136" spans="1:18" hidden="1" x14ac:dyDescent="0.2">
      <c r="A136" s="5">
        <v>3</v>
      </c>
      <c r="B136" s="423">
        <v>233000</v>
      </c>
      <c r="C136" s="524" t="s">
        <v>515</v>
      </c>
      <c r="D136" s="418"/>
      <c r="E136" s="418" t="str">
        <f>CONCATENATE($C$4," / ",Table2[[#This Row],[Code no.]])</f>
        <v>2,4-D (RD) / 233000</v>
      </c>
      <c r="F136" s="526" t="str">
        <f>IF(Table2[[#This Row],[Crops included in co-ordinated monitoring programme]]="","",VLOOKUP(Table2[[#This Row],[lookup]],Table5[[Pesticide_Commodity]:[ARfD]],7,FALSE))</f>
        <v/>
      </c>
      <c r="G136" s="117" t="str">
        <f>IF(Table2[[#This Row],[Crops included in co-ordinated monitoring programme]]="","",VLOOKUP(Table2[[#This Row],[lookup]],Table5[[Pesticide_Commodity]:[ARfD]],8,FALSE))</f>
        <v/>
      </c>
      <c r="H136" s="117" t="str">
        <f>IF(Table2[[#This Row],[Crops included in co-ordinated monitoring programme]]="","",VLOOKUP(Table2[[#This Row],[lookup]],Table5[[Pesticide_Commodity]:[ARfD]],9,FALSE))</f>
        <v/>
      </c>
      <c r="I136" s="117" t="str">
        <f>IF(Table2[[#This Row],[Crops included in co-ordinated monitoring programme]]="","",VLOOKUP(Table2[[#This Row],[lookup]],Table5[[Pesticide_Commodity]:[ARfD]],10,FALSE))</f>
        <v/>
      </c>
      <c r="J136" s="117" t="str">
        <f>IF(Table2[[#This Row],[Crops included in co-ordinated monitoring programme]]="","",VLOOKUP(Table2[[#This Row],[lookup]],Table5[[Pesticide_Commodity]:[ARfD]],13,FALSE))</f>
        <v/>
      </c>
      <c r="K136" s="117" t="str">
        <f>IF(Table2[[#This Row],[Crops included in co-ordinated monitoring programme]]="","",VLOOKUP(Table2[[#This Row],[lookup]],Table5[[Pesticide_Commodity]:[MAX_of_HighestResidue]],12,FALSE))</f>
        <v/>
      </c>
      <c r="L136" s="591" t="str">
        <f>acute_adults!$V136</f>
        <v/>
      </c>
      <c r="M136" s="447">
        <f>acute_adults!L136</f>
        <v>0</v>
      </c>
      <c r="N136" s="591" t="str">
        <f>acute_children!$V136</f>
        <v/>
      </c>
      <c r="O136" s="585">
        <f>acute_children!L136</f>
        <v>0</v>
      </c>
      <c r="P136" s="591">
        <f>MAX(Table2[[#This Row],[acute intake adults (% of ARfD)]],Table2[[#This Row],[acute intake children (% of ARfD]])</f>
        <v>0</v>
      </c>
      <c r="Q136" s="584" t="str">
        <f>IF(Table2[[#This Row],[maximum (adults/children)]]=0,"",IF(Table2[[#This Row],[maximum (adults/children)]]=Table2[[#This Row],[acute intake children (% of ARfD]],Table2[[#This Row],[diet children]],Table2[[#This Row],[diet adult]]))</f>
        <v/>
      </c>
      <c r="R136" s="587"/>
    </row>
    <row r="137" spans="1:18" hidden="1" x14ac:dyDescent="0.2">
      <c r="A137" s="31">
        <v>4</v>
      </c>
      <c r="B137" s="416">
        <v>233010</v>
      </c>
      <c r="C137" s="522" t="s">
        <v>516</v>
      </c>
      <c r="D137" s="418">
        <v>2018</v>
      </c>
      <c r="E137" s="418" t="str">
        <f>CONCATENATE($C$4," / ",Table2[[#This Row],[Code no.]])</f>
        <v>2,4-D (RD) / 233010</v>
      </c>
      <c r="F137" s="526" t="e">
        <f>IF(Table2[[#This Row],[Crops included in co-ordinated monitoring programme]]="","",VLOOKUP(Table2[[#This Row],[lookup]],Table5[[Pesticide_Commodity]:[ARfD]],7,FALSE))</f>
        <v>#N/A</v>
      </c>
      <c r="G137" s="117" t="e">
        <f>IF(Table2[[#This Row],[Crops included in co-ordinated monitoring programme]]="","",VLOOKUP(Table2[[#This Row],[lookup]],Table5[[Pesticide_Commodity]:[ARfD]],8,FALSE))</f>
        <v>#N/A</v>
      </c>
      <c r="H137" s="117" t="e">
        <f>IF(Table2[[#This Row],[Crops included in co-ordinated monitoring programme]]="","",VLOOKUP(Table2[[#This Row],[lookup]],Table5[[Pesticide_Commodity]:[ARfD]],9,FALSE))</f>
        <v>#N/A</v>
      </c>
      <c r="I137" s="117" t="e">
        <f>IF(Table2[[#This Row],[Crops included in co-ordinated monitoring programme]]="","",VLOOKUP(Table2[[#This Row],[lookup]],Table5[[Pesticide_Commodity]:[ARfD]],10,FALSE))</f>
        <v>#N/A</v>
      </c>
      <c r="J137" s="117" t="e">
        <f>IF(Table2[[#This Row],[Crops included in co-ordinated monitoring programme]]="","",VLOOKUP(Table2[[#This Row],[lookup]],Table5[[Pesticide_Commodity]:[ARfD]],13,FALSE))</f>
        <v>#N/A</v>
      </c>
      <c r="K137" s="117" t="e">
        <f>IF(Table2[[#This Row],[Crops included in co-ordinated monitoring programme]]="","",VLOOKUP(Table2[[#This Row],[lookup]],Table5[[Pesticide_Commodity]:[MAX_of_HighestResidue]],12,FALSE))</f>
        <v>#N/A</v>
      </c>
      <c r="L137" s="591" t="e">
        <f>acute_adults!$V137</f>
        <v>#N/A</v>
      </c>
      <c r="M137" s="447" t="str">
        <f>acute_adults!L137</f>
        <v>UK 15-18 years</v>
      </c>
      <c r="N137" s="591" t="e">
        <f>acute_children!$V137</f>
        <v>#N/A</v>
      </c>
      <c r="O137" s="585" t="str">
        <f>acute_children!L137</f>
        <v>BE toddlers</v>
      </c>
      <c r="P137" s="591" t="e">
        <f>MAX(Table2[[#This Row],[acute intake adults (% of ARfD)]],Table2[[#This Row],[acute intake children (% of ARfD]])</f>
        <v>#N/A</v>
      </c>
      <c r="Q137" s="584" t="e">
        <f>IF(Table2[[#This Row],[maximum (adults/children)]]=0,"",IF(Table2[[#This Row],[maximum (adults/children)]]=Table2[[#This Row],[acute intake children (% of ARfD]],Table2[[#This Row],[diet children]],Table2[[#This Row],[diet adult]]))</f>
        <v>#N/A</v>
      </c>
      <c r="R137" s="587"/>
    </row>
    <row r="138" spans="1:18" hidden="1" x14ac:dyDescent="0.2">
      <c r="A138" s="31">
        <v>4</v>
      </c>
      <c r="B138" s="416">
        <v>233020</v>
      </c>
      <c r="C138" s="522" t="s">
        <v>517</v>
      </c>
      <c r="D138" s="418"/>
      <c r="E138" s="418" t="str">
        <f>CONCATENATE($C$4," / ",Table2[[#This Row],[Code no.]])</f>
        <v>2,4-D (RD) / 233020</v>
      </c>
      <c r="F138" s="526" t="str">
        <f>IF(Table2[[#This Row],[Crops included in co-ordinated monitoring programme]]="","",VLOOKUP(Table2[[#This Row],[lookup]],Table5[[Pesticide_Commodity]:[ARfD]],7,FALSE))</f>
        <v/>
      </c>
      <c r="G138" s="117" t="str">
        <f>IF(Table2[[#This Row],[Crops included in co-ordinated monitoring programme]]="","",VLOOKUP(Table2[[#This Row],[lookup]],Table5[[Pesticide_Commodity]:[ARfD]],8,FALSE))</f>
        <v/>
      </c>
      <c r="H138" s="117" t="str">
        <f>IF(Table2[[#This Row],[Crops included in co-ordinated monitoring programme]]="","",VLOOKUP(Table2[[#This Row],[lookup]],Table5[[Pesticide_Commodity]:[ARfD]],9,FALSE))</f>
        <v/>
      </c>
      <c r="I138" s="117" t="str">
        <f>IF(Table2[[#This Row],[Crops included in co-ordinated monitoring programme]]="","",VLOOKUP(Table2[[#This Row],[lookup]],Table5[[Pesticide_Commodity]:[ARfD]],10,FALSE))</f>
        <v/>
      </c>
      <c r="J138" s="117" t="str">
        <f>IF(Table2[[#This Row],[Crops included in co-ordinated monitoring programme]]="","",VLOOKUP(Table2[[#This Row],[lookup]],Table5[[Pesticide_Commodity]:[ARfD]],13,FALSE))</f>
        <v/>
      </c>
      <c r="K138" s="117" t="str">
        <f>IF(Table2[[#This Row],[Crops included in co-ordinated monitoring programme]]="","",VLOOKUP(Table2[[#This Row],[lookup]],Table5[[Pesticide_Commodity]:[MAX_of_HighestResidue]],12,FALSE))</f>
        <v/>
      </c>
      <c r="L138" s="591" t="str">
        <f>acute_adults!$V138</f>
        <v/>
      </c>
      <c r="M138" s="447" t="str">
        <f>acute_adults!L138</f>
        <v>UK adult</v>
      </c>
      <c r="N138" s="591" t="str">
        <f>acute_children!$V138</f>
        <v/>
      </c>
      <c r="O138" s="585" t="str">
        <f>acute_children!L138</f>
        <v>BE toddlers</v>
      </c>
      <c r="P138" s="591">
        <f>MAX(Table2[[#This Row],[acute intake adults (% of ARfD)]],Table2[[#This Row],[acute intake children (% of ARfD]])</f>
        <v>0</v>
      </c>
      <c r="Q138" s="584" t="str">
        <f>IF(Table2[[#This Row],[maximum (adults/children)]]=0,"",IF(Table2[[#This Row],[maximum (adults/children)]]=Table2[[#This Row],[acute intake children (% of ARfD]],Table2[[#This Row],[diet children]],Table2[[#This Row],[diet adult]]))</f>
        <v/>
      </c>
      <c r="R138" s="587"/>
    </row>
    <row r="139" spans="1:18" hidden="1" x14ac:dyDescent="0.2">
      <c r="A139" s="31">
        <v>4</v>
      </c>
      <c r="B139" s="416">
        <v>233030</v>
      </c>
      <c r="C139" s="522" t="s">
        <v>518</v>
      </c>
      <c r="D139" s="418"/>
      <c r="E139" s="418" t="str">
        <f>CONCATENATE($C$4," / ",Table2[[#This Row],[Code no.]])</f>
        <v>2,4-D (RD) / 233030</v>
      </c>
      <c r="F139" s="526" t="str">
        <f>IF(Table2[[#This Row],[Crops included in co-ordinated monitoring programme]]="","",VLOOKUP(Table2[[#This Row],[lookup]],Table5[[Pesticide_Commodity]:[ARfD]],7,FALSE))</f>
        <v/>
      </c>
      <c r="G139" s="117" t="str">
        <f>IF(Table2[[#This Row],[Crops included in co-ordinated monitoring programme]]="","",VLOOKUP(Table2[[#This Row],[lookup]],Table5[[Pesticide_Commodity]:[ARfD]],8,FALSE))</f>
        <v/>
      </c>
      <c r="H139" s="117" t="str">
        <f>IF(Table2[[#This Row],[Crops included in co-ordinated monitoring programme]]="","",VLOOKUP(Table2[[#This Row],[lookup]],Table5[[Pesticide_Commodity]:[ARfD]],9,FALSE))</f>
        <v/>
      </c>
      <c r="I139" s="117" t="str">
        <f>IF(Table2[[#This Row],[Crops included in co-ordinated monitoring programme]]="","",VLOOKUP(Table2[[#This Row],[lookup]],Table5[[Pesticide_Commodity]:[ARfD]],10,FALSE))</f>
        <v/>
      </c>
      <c r="J139" s="117" t="str">
        <f>IF(Table2[[#This Row],[Crops included in co-ordinated monitoring programme]]="","",VLOOKUP(Table2[[#This Row],[lookup]],Table5[[Pesticide_Commodity]:[ARfD]],13,FALSE))</f>
        <v/>
      </c>
      <c r="K139" s="117" t="str">
        <f>IF(Table2[[#This Row],[Crops included in co-ordinated monitoring programme]]="","",VLOOKUP(Table2[[#This Row],[lookup]],Table5[[Pesticide_Commodity]:[MAX_of_HighestResidue]],12,FALSE))</f>
        <v/>
      </c>
      <c r="L139" s="591" t="str">
        <f>acute_adults!$V139</f>
        <v/>
      </c>
      <c r="M139" s="447" t="str">
        <f>acute_adults!L139</f>
        <v>IT adult</v>
      </c>
      <c r="N139" s="591" t="str">
        <f>acute_children!$V139</f>
        <v/>
      </c>
      <c r="O139" s="585" t="str">
        <f>acute_children!L139</f>
        <v>DK child</v>
      </c>
      <c r="P139" s="591">
        <f>MAX(Table2[[#This Row],[acute intake adults (% of ARfD)]],Table2[[#This Row],[acute intake children (% of ARfD]])</f>
        <v>0</v>
      </c>
      <c r="Q139" s="584" t="str">
        <f>IF(Table2[[#This Row],[maximum (adults/children)]]=0,"",IF(Table2[[#This Row],[maximum (adults/children)]]=Table2[[#This Row],[acute intake children (% of ARfD]],Table2[[#This Row],[diet children]],Table2[[#This Row],[diet adult]]))</f>
        <v/>
      </c>
      <c r="R139" s="587"/>
    </row>
    <row r="140" spans="1:18" hidden="1" x14ac:dyDescent="0.2">
      <c r="A140" s="31">
        <v>4</v>
      </c>
      <c r="B140" s="416">
        <v>233990</v>
      </c>
      <c r="C140" s="522" t="s">
        <v>370</v>
      </c>
      <c r="D140" s="418"/>
      <c r="E140" s="418" t="str">
        <f>CONCATENATE($C$4," / ",Table2[[#This Row],[Code no.]])</f>
        <v>2,4-D (RD) / 233990</v>
      </c>
      <c r="F140" s="526" t="str">
        <f>IF(Table2[[#This Row],[Crops included in co-ordinated monitoring programme]]="","",VLOOKUP(Table2[[#This Row],[lookup]],Table5[[Pesticide_Commodity]:[ARfD]],7,FALSE))</f>
        <v/>
      </c>
      <c r="G140" s="117" t="str">
        <f>IF(Table2[[#This Row],[Crops included in co-ordinated monitoring programme]]="","",VLOOKUP(Table2[[#This Row],[lookup]],Table5[[Pesticide_Commodity]:[ARfD]],8,FALSE))</f>
        <v/>
      </c>
      <c r="H140" s="117" t="str">
        <f>IF(Table2[[#This Row],[Crops included in co-ordinated monitoring programme]]="","",VLOOKUP(Table2[[#This Row],[lookup]],Table5[[Pesticide_Commodity]:[ARfD]],9,FALSE))</f>
        <v/>
      </c>
      <c r="I140" s="117" t="str">
        <f>IF(Table2[[#This Row],[Crops included in co-ordinated monitoring programme]]="","",VLOOKUP(Table2[[#This Row],[lookup]],Table5[[Pesticide_Commodity]:[ARfD]],10,FALSE))</f>
        <v/>
      </c>
      <c r="J140" s="117" t="str">
        <f>IF(Table2[[#This Row],[Crops included in co-ordinated monitoring programme]]="","",VLOOKUP(Table2[[#This Row],[lookup]],Table5[[Pesticide_Commodity]:[ARfD]],13,FALSE))</f>
        <v/>
      </c>
      <c r="K140" s="117" t="str">
        <f>IF(Table2[[#This Row],[Crops included in co-ordinated monitoring programme]]="","",VLOOKUP(Table2[[#This Row],[lookup]],Table5[[Pesticide_Commodity]:[MAX_of_HighestResidue]],12,FALSE))</f>
        <v/>
      </c>
      <c r="L140" s="591" t="str">
        <f>acute_adults!$V140</f>
        <v/>
      </c>
      <c r="M140" s="447">
        <f>acute_adults!L140</f>
        <v>0</v>
      </c>
      <c r="N140" s="591" t="str">
        <f>acute_children!$V140</f>
        <v/>
      </c>
      <c r="O140" s="585">
        <f>acute_children!L140</f>
        <v>0</v>
      </c>
      <c r="P140" s="591">
        <f>MAX(Table2[[#This Row],[acute intake adults (% of ARfD)]],Table2[[#This Row],[acute intake children (% of ARfD]])</f>
        <v>0</v>
      </c>
      <c r="Q140" s="584" t="str">
        <f>IF(Table2[[#This Row],[maximum (adults/children)]]=0,"",IF(Table2[[#This Row],[maximum (adults/children)]]=Table2[[#This Row],[acute intake children (% of ARfD]],Table2[[#This Row],[diet children]],Table2[[#This Row],[diet adult]]))</f>
        <v/>
      </c>
      <c r="R140" s="587"/>
    </row>
    <row r="141" spans="1:18" hidden="1" x14ac:dyDescent="0.2">
      <c r="A141" s="5">
        <v>3</v>
      </c>
      <c r="B141" s="423">
        <v>234000</v>
      </c>
      <c r="C141" s="524" t="s">
        <v>521</v>
      </c>
      <c r="D141" s="418"/>
      <c r="E141" s="418" t="str">
        <f>CONCATENATE($C$4," / ",Table2[[#This Row],[Code no.]])</f>
        <v>2,4-D (RD) / 234000</v>
      </c>
      <c r="F141" s="526" t="str">
        <f>IF(Table2[[#This Row],[Crops included in co-ordinated monitoring programme]]="","",VLOOKUP(Table2[[#This Row],[lookup]],Table5[[Pesticide_Commodity]:[ARfD]],7,FALSE))</f>
        <v/>
      </c>
      <c r="G141" s="117" t="str">
        <f>IF(Table2[[#This Row],[Crops included in co-ordinated monitoring programme]]="","",VLOOKUP(Table2[[#This Row],[lookup]],Table5[[Pesticide_Commodity]:[ARfD]],8,FALSE))</f>
        <v/>
      </c>
      <c r="H141" s="117" t="str">
        <f>IF(Table2[[#This Row],[Crops included in co-ordinated monitoring programme]]="","",VLOOKUP(Table2[[#This Row],[lookup]],Table5[[Pesticide_Commodity]:[ARfD]],9,FALSE))</f>
        <v/>
      </c>
      <c r="I141" s="117" t="str">
        <f>IF(Table2[[#This Row],[Crops included in co-ordinated monitoring programme]]="","",VLOOKUP(Table2[[#This Row],[lookup]],Table5[[Pesticide_Commodity]:[ARfD]],10,FALSE))</f>
        <v/>
      </c>
      <c r="J141" s="117" t="str">
        <f>IF(Table2[[#This Row],[Crops included in co-ordinated monitoring programme]]="","",VLOOKUP(Table2[[#This Row],[lookup]],Table5[[Pesticide_Commodity]:[ARfD]],13,FALSE))</f>
        <v/>
      </c>
      <c r="K141" s="117" t="str">
        <f>IF(Table2[[#This Row],[Crops included in co-ordinated monitoring programme]]="","",VLOOKUP(Table2[[#This Row],[lookup]],Table5[[Pesticide_Commodity]:[MAX_of_HighestResidue]],12,FALSE))</f>
        <v/>
      </c>
      <c r="L141" s="591" t="str">
        <f>acute_adults!$V141</f>
        <v/>
      </c>
      <c r="M141" s="447" t="str">
        <f>acute_adults!L141</f>
        <v>UK 15-18 years</v>
      </c>
      <c r="N141" s="591" t="str">
        <f>acute_children!$V141</f>
        <v/>
      </c>
      <c r="O141" s="585" t="str">
        <f>acute_children!L141</f>
        <v>UK toddler</v>
      </c>
      <c r="P141" s="591">
        <f>MAX(Table2[[#This Row],[acute intake adults (% of ARfD)]],Table2[[#This Row],[acute intake children (% of ARfD]])</f>
        <v>0</v>
      </c>
      <c r="Q141" s="584" t="str">
        <f>IF(Table2[[#This Row],[maximum (adults/children)]]=0,"",IF(Table2[[#This Row],[maximum (adults/children)]]=Table2[[#This Row],[acute intake children (% of ARfD]],Table2[[#This Row],[diet children]],Table2[[#This Row],[diet adult]]))</f>
        <v/>
      </c>
      <c r="R141" s="587"/>
    </row>
    <row r="142" spans="1:18" hidden="1" x14ac:dyDescent="0.2">
      <c r="A142" s="5">
        <v>3</v>
      </c>
      <c r="B142" s="423">
        <v>239000</v>
      </c>
      <c r="C142" s="524" t="s">
        <v>523</v>
      </c>
      <c r="D142" s="418"/>
      <c r="E142" s="418" t="str">
        <f>CONCATENATE($C$4," / ",Table2[[#This Row],[Code no.]])</f>
        <v>2,4-D (RD) / 239000</v>
      </c>
      <c r="F142" s="526" t="str">
        <f>IF(Table2[[#This Row],[Crops included in co-ordinated monitoring programme]]="","",VLOOKUP(Table2[[#This Row],[lookup]],Table5[[Pesticide_Commodity]:[ARfD]],7,FALSE))</f>
        <v/>
      </c>
      <c r="G142" s="117" t="str">
        <f>IF(Table2[[#This Row],[Crops included in co-ordinated monitoring programme]]="","",VLOOKUP(Table2[[#This Row],[lookup]],Table5[[Pesticide_Commodity]:[ARfD]],8,FALSE))</f>
        <v/>
      </c>
      <c r="H142" s="117" t="str">
        <f>IF(Table2[[#This Row],[Crops included in co-ordinated monitoring programme]]="","",VLOOKUP(Table2[[#This Row],[lookup]],Table5[[Pesticide_Commodity]:[ARfD]],9,FALSE))</f>
        <v/>
      </c>
      <c r="I142" s="117" t="str">
        <f>IF(Table2[[#This Row],[Crops included in co-ordinated monitoring programme]]="","",VLOOKUP(Table2[[#This Row],[lookup]],Table5[[Pesticide_Commodity]:[ARfD]],10,FALSE))</f>
        <v/>
      </c>
      <c r="J142" s="117" t="str">
        <f>IF(Table2[[#This Row],[Crops included in co-ordinated monitoring programme]]="","",VLOOKUP(Table2[[#This Row],[lookup]],Table5[[Pesticide_Commodity]:[ARfD]],13,FALSE))</f>
        <v/>
      </c>
      <c r="K142" s="117" t="str">
        <f>IF(Table2[[#This Row],[Crops included in co-ordinated monitoring programme]]="","",VLOOKUP(Table2[[#This Row],[lookup]],Table5[[Pesticide_Commodity]:[MAX_of_HighestResidue]],12,FALSE))</f>
        <v/>
      </c>
      <c r="L142" s="591" t="str">
        <f>acute_adults!$V142</f>
        <v/>
      </c>
      <c r="M142" s="447">
        <f>acute_adults!L142</f>
        <v>0</v>
      </c>
      <c r="N142" s="591" t="str">
        <f>acute_children!$V142</f>
        <v/>
      </c>
      <c r="O142" s="585">
        <f>acute_children!L142</f>
        <v>0</v>
      </c>
      <c r="P142" s="591">
        <f>MAX(Table2[[#This Row],[acute intake adults (% of ARfD)]],Table2[[#This Row],[acute intake children (% of ARfD]])</f>
        <v>0</v>
      </c>
      <c r="Q142" s="584" t="str">
        <f>IF(Table2[[#This Row],[maximum (adults/children)]]=0,"",IF(Table2[[#This Row],[maximum (adults/children)]]=Table2[[#This Row],[acute intake children (% of ARfD]],Table2[[#This Row],[diet children]],Table2[[#This Row],[diet adult]]))</f>
        <v/>
      </c>
      <c r="R142" s="587"/>
    </row>
    <row r="143" spans="1:18" hidden="1" x14ac:dyDescent="0.2">
      <c r="A143" s="35">
        <v>2</v>
      </c>
      <c r="B143" s="414">
        <v>240000</v>
      </c>
      <c r="C143" s="521" t="s">
        <v>525</v>
      </c>
      <c r="D143" s="418"/>
      <c r="E143" s="418" t="str">
        <f>CONCATENATE($C$4," / ",Table2[[#This Row],[Code no.]])</f>
        <v>2,4-D (RD) / 240000</v>
      </c>
      <c r="F143" s="526" t="str">
        <f>IF(Table2[[#This Row],[Crops included in co-ordinated monitoring programme]]="","",VLOOKUP(Table2[[#This Row],[lookup]],Table5[[Pesticide_Commodity]:[ARfD]],7,FALSE))</f>
        <v/>
      </c>
      <c r="G143" s="117" t="str">
        <f>IF(Table2[[#This Row],[Crops included in co-ordinated monitoring programme]]="","",VLOOKUP(Table2[[#This Row],[lookup]],Table5[[Pesticide_Commodity]:[ARfD]],8,FALSE))</f>
        <v/>
      </c>
      <c r="H143" s="117" t="str">
        <f>IF(Table2[[#This Row],[Crops included in co-ordinated monitoring programme]]="","",VLOOKUP(Table2[[#This Row],[lookup]],Table5[[Pesticide_Commodity]:[ARfD]],9,FALSE))</f>
        <v/>
      </c>
      <c r="I143" s="117" t="str">
        <f>IF(Table2[[#This Row],[Crops included in co-ordinated monitoring programme]]="","",VLOOKUP(Table2[[#This Row],[lookup]],Table5[[Pesticide_Commodity]:[ARfD]],10,FALSE))</f>
        <v/>
      </c>
      <c r="J143" s="117" t="str">
        <f>IF(Table2[[#This Row],[Crops included in co-ordinated monitoring programme]]="","",VLOOKUP(Table2[[#This Row],[lookup]],Table5[[Pesticide_Commodity]:[ARfD]],13,FALSE))</f>
        <v/>
      </c>
      <c r="K143" s="117" t="str">
        <f>IF(Table2[[#This Row],[Crops included in co-ordinated monitoring programme]]="","",VLOOKUP(Table2[[#This Row],[lookup]],Table5[[Pesticide_Commodity]:[MAX_of_HighestResidue]],12,FALSE))</f>
        <v/>
      </c>
      <c r="L143" s="591" t="str">
        <f>acute_adults!$V143</f>
        <v/>
      </c>
      <c r="M143" s="447">
        <f>acute_adults!L143</f>
        <v>0</v>
      </c>
      <c r="N143" s="591" t="str">
        <f>acute_children!$V143</f>
        <v/>
      </c>
      <c r="O143" s="585">
        <f>acute_children!L143</f>
        <v>0</v>
      </c>
      <c r="P143" s="591">
        <f>MAX(Table2[[#This Row],[acute intake adults (% of ARfD)]],Table2[[#This Row],[acute intake children (% of ARfD]])</f>
        <v>0</v>
      </c>
      <c r="Q143" s="584" t="str">
        <f>IF(Table2[[#This Row],[maximum (adults/children)]]=0,"",IF(Table2[[#This Row],[maximum (adults/children)]]=Table2[[#This Row],[acute intake children (% of ARfD]],Table2[[#This Row],[diet children]],Table2[[#This Row],[diet adult]]))</f>
        <v/>
      </c>
      <c r="R143" s="587"/>
    </row>
    <row r="144" spans="1:18" hidden="1" x14ac:dyDescent="0.2">
      <c r="A144" s="5">
        <v>3</v>
      </c>
      <c r="B144" s="423">
        <v>241000</v>
      </c>
      <c r="C144" s="524" t="s">
        <v>527</v>
      </c>
      <c r="D144" s="418"/>
      <c r="E144" s="418" t="str">
        <f>CONCATENATE($C$4," / ",Table2[[#This Row],[Code no.]])</f>
        <v>2,4-D (RD) / 241000</v>
      </c>
      <c r="F144" s="526" t="str">
        <f>IF(Table2[[#This Row],[Crops included in co-ordinated monitoring programme]]="","",VLOOKUP(Table2[[#This Row],[lookup]],Table5[[Pesticide_Commodity]:[ARfD]],7,FALSE))</f>
        <v/>
      </c>
      <c r="G144" s="117" t="str">
        <f>IF(Table2[[#This Row],[Crops included in co-ordinated monitoring programme]]="","",VLOOKUP(Table2[[#This Row],[lookup]],Table5[[Pesticide_Commodity]:[ARfD]],8,FALSE))</f>
        <v/>
      </c>
      <c r="H144" s="117" t="str">
        <f>IF(Table2[[#This Row],[Crops included in co-ordinated monitoring programme]]="","",VLOOKUP(Table2[[#This Row],[lookup]],Table5[[Pesticide_Commodity]:[ARfD]],9,FALSE))</f>
        <v/>
      </c>
      <c r="I144" s="117" t="str">
        <f>IF(Table2[[#This Row],[Crops included in co-ordinated monitoring programme]]="","",VLOOKUP(Table2[[#This Row],[lookup]],Table5[[Pesticide_Commodity]:[ARfD]],10,FALSE))</f>
        <v/>
      </c>
      <c r="J144" s="117" t="str">
        <f>IF(Table2[[#This Row],[Crops included in co-ordinated monitoring programme]]="","",VLOOKUP(Table2[[#This Row],[lookup]],Table5[[Pesticide_Commodity]:[ARfD]],13,FALSE))</f>
        <v/>
      </c>
      <c r="K144" s="117" t="str">
        <f>IF(Table2[[#This Row],[Crops included in co-ordinated monitoring programme]]="","",VLOOKUP(Table2[[#This Row],[lookup]],Table5[[Pesticide_Commodity]:[MAX_of_HighestResidue]],12,FALSE))</f>
        <v/>
      </c>
      <c r="L144" s="591" t="str">
        <f>acute_adults!$V144</f>
        <v/>
      </c>
      <c r="M144" s="447">
        <f>acute_adults!L144</f>
        <v>0</v>
      </c>
      <c r="N144" s="591" t="str">
        <f>acute_children!$V144</f>
        <v/>
      </c>
      <c r="O144" s="585">
        <f>acute_children!L144</f>
        <v>0</v>
      </c>
      <c r="P144" s="591">
        <f>MAX(Table2[[#This Row],[acute intake adults (% of ARfD)]],Table2[[#This Row],[acute intake children (% of ARfD]])</f>
        <v>0</v>
      </c>
      <c r="Q144" s="584" t="str">
        <f>IF(Table2[[#This Row],[maximum (adults/children)]]=0,"",IF(Table2[[#This Row],[maximum (adults/children)]]=Table2[[#This Row],[acute intake children (% of ARfD]],Table2[[#This Row],[diet children]],Table2[[#This Row],[diet adult]]))</f>
        <v/>
      </c>
      <c r="R144" s="587"/>
    </row>
    <row r="145" spans="1:18" hidden="1" x14ac:dyDescent="0.2">
      <c r="A145" s="31">
        <v>4</v>
      </c>
      <c r="B145" s="416">
        <v>241010</v>
      </c>
      <c r="C145" s="522" t="s">
        <v>528</v>
      </c>
      <c r="D145" s="418">
        <v>2018</v>
      </c>
      <c r="E145" s="418" t="str">
        <f>CONCATENATE($C$4," / ",Table2[[#This Row],[Code no.]])</f>
        <v>2,4-D (RD) / 241010</v>
      </c>
      <c r="F145" s="526" t="e">
        <f>IF(Table2[[#This Row],[Crops included in co-ordinated monitoring programme]]="","",VLOOKUP(Table2[[#This Row],[lookup]],Table5[[Pesticide_Commodity]:[ARfD]],7,FALSE))</f>
        <v>#N/A</v>
      </c>
      <c r="G145" s="117" t="e">
        <f>IF(Table2[[#This Row],[Crops included in co-ordinated monitoring programme]]="","",VLOOKUP(Table2[[#This Row],[lookup]],Table5[[Pesticide_Commodity]:[ARfD]],8,FALSE))</f>
        <v>#N/A</v>
      </c>
      <c r="H145" s="117" t="e">
        <f>IF(Table2[[#This Row],[Crops included in co-ordinated monitoring programme]]="","",VLOOKUP(Table2[[#This Row],[lookup]],Table5[[Pesticide_Commodity]:[ARfD]],9,FALSE))</f>
        <v>#N/A</v>
      </c>
      <c r="I145" s="117" t="e">
        <f>IF(Table2[[#This Row],[Crops included in co-ordinated monitoring programme]]="","",VLOOKUP(Table2[[#This Row],[lookup]],Table5[[Pesticide_Commodity]:[ARfD]],10,FALSE))</f>
        <v>#N/A</v>
      </c>
      <c r="J145" s="117" t="e">
        <f>IF(Table2[[#This Row],[Crops included in co-ordinated monitoring programme]]="","",VLOOKUP(Table2[[#This Row],[lookup]],Table5[[Pesticide_Commodity]:[ARfD]],13,FALSE))</f>
        <v>#N/A</v>
      </c>
      <c r="K145" s="117" t="e">
        <f>IF(Table2[[#This Row],[Crops included in co-ordinated monitoring programme]]="","",VLOOKUP(Table2[[#This Row],[lookup]],Table5[[Pesticide_Commodity]:[MAX_of_HighestResidue]],12,FALSE))</f>
        <v>#N/A</v>
      </c>
      <c r="L145" s="591" t="e">
        <f>acute_adults!$V145</f>
        <v>#N/A</v>
      </c>
      <c r="M145" s="447" t="str">
        <f>acute_adults!L145</f>
        <v>NL general population</v>
      </c>
      <c r="N145" s="591" t="e">
        <f>acute_children!$V145</f>
        <v>#N/A</v>
      </c>
      <c r="O145" s="585" t="str">
        <f>acute_children!L145</f>
        <v>BE toddlers</v>
      </c>
      <c r="P145" s="591" t="e">
        <f>MAX(Table2[[#This Row],[acute intake adults (% of ARfD)]],Table2[[#This Row],[acute intake children (% of ARfD]])</f>
        <v>#N/A</v>
      </c>
      <c r="Q145" s="584" t="e">
        <f>IF(Table2[[#This Row],[maximum (adults/children)]]=0,"",IF(Table2[[#This Row],[maximum (adults/children)]]=Table2[[#This Row],[acute intake children (% of ARfD]],Table2[[#This Row],[diet children]],Table2[[#This Row],[diet adult]]))</f>
        <v>#N/A</v>
      </c>
      <c r="R145" s="587"/>
    </row>
    <row r="146" spans="1:18" x14ac:dyDescent="0.2">
      <c r="A146" s="31">
        <v>4</v>
      </c>
      <c r="B146" s="416">
        <v>241020</v>
      </c>
      <c r="C146" s="522" t="s">
        <v>312</v>
      </c>
      <c r="D146" s="418">
        <v>2020</v>
      </c>
      <c r="E146" s="418" t="str">
        <f>CONCATENATE($C$4," / ",Table2[[#This Row],[Code no.]])</f>
        <v>2,4-D (RD) / 241020</v>
      </c>
      <c r="F146" s="526" t="str">
        <f>IF(Table2[[#This Row],[Crops included in co-ordinated monitoring programme]]="","",VLOOKUP(Table2[[#This Row],[lookup]],Table5[[Pesticide_Commodity]:[ARfD]],7,FALSE))</f>
        <v>P0241020A / 2,4-D (RD)</v>
      </c>
      <c r="G146" s="117">
        <f>IF(Table2[[#This Row],[Crops included in co-ordinated monitoring programme]]="","",VLOOKUP(Table2[[#This Row],[lookup]],Table5[[Pesticide_Commodity]:[ARfD]],8,FALSE))</f>
        <v>0.05</v>
      </c>
      <c r="H146" s="117">
        <f>IF(Table2[[#This Row],[Crops included in co-ordinated monitoring programme]]="","",VLOOKUP(Table2[[#This Row],[lookup]],Table5[[Pesticide_Commodity]:[ARfD]],9,FALSE))</f>
        <v>523</v>
      </c>
      <c r="I146" s="117">
        <f>IF(Table2[[#This Row],[Crops included in co-ordinated monitoring programme]]="","",VLOOKUP(Table2[[#This Row],[lookup]],Table5[[Pesticide_Commodity]:[ARfD]],10,FALSE))</f>
        <v>3</v>
      </c>
      <c r="J146" s="117">
        <f>IF(Table2[[#This Row],[Crops included in co-ordinated monitoring programme]]="","",VLOOKUP(Table2[[#This Row],[lookup]],Table5[[Pesticide_Commodity]:[ARfD]],13,FALSE))</f>
        <v>1.1199999999999999E-3</v>
      </c>
      <c r="K146" s="117">
        <f>IF(Table2[[#This Row],[Crops included in co-ordinated monitoring programme]]="","",VLOOKUP(Table2[[#This Row],[lookup]],Table5[[Pesticide_Commodity]:[MAX_of_HighestResidue]],12,FALSE))</f>
        <v>0.02</v>
      </c>
      <c r="L146" s="591">
        <f ca="1">acute_adults!$V146</f>
        <v>1.5457271364317841E-3</v>
      </c>
      <c r="M146" s="447" t="str">
        <f>acute_adults!L146</f>
        <v>UK vegetarian</v>
      </c>
      <c r="N146" s="591">
        <f ca="1">acute_children!$V146</f>
        <v>3.8620689655172419E-3</v>
      </c>
      <c r="O146" s="585" t="str">
        <f>acute_children!L146</f>
        <v>UK infant</v>
      </c>
      <c r="P146" s="591">
        <f ca="1">MAX(Table2[[#This Row],[acute intake adults (% of ARfD)]],Table2[[#This Row],[acute intake children (% of ARfD]])</f>
        <v>3.8620689655172419E-3</v>
      </c>
      <c r="Q146" s="584" t="str">
        <f ca="1">IF(Table2[[#This Row],[maximum (adults/children)]]=0,"",IF(Table2[[#This Row],[maximum (adults/children)]]=Table2[[#This Row],[acute intake children (% of ARfD]],Table2[[#This Row],[diet children]],Table2[[#This Row],[diet adult]]))</f>
        <v>UK infant</v>
      </c>
      <c r="R146" s="587"/>
    </row>
    <row r="147" spans="1:18" hidden="1" x14ac:dyDescent="0.2">
      <c r="A147" s="31">
        <v>4</v>
      </c>
      <c r="B147" s="416">
        <v>241990</v>
      </c>
      <c r="C147" s="522" t="s">
        <v>370</v>
      </c>
      <c r="D147" s="418"/>
      <c r="E147" s="418" t="str">
        <f>CONCATENATE($C$4," / ",Table2[[#This Row],[Code no.]])</f>
        <v>2,4-D (RD) / 241990</v>
      </c>
      <c r="F147" s="526" t="str">
        <f>IF(Table2[[#This Row],[Crops included in co-ordinated monitoring programme]]="","",VLOOKUP(Table2[[#This Row],[lookup]],Table5[[Pesticide_Commodity]:[ARfD]],7,FALSE))</f>
        <v/>
      </c>
      <c r="G147" s="117" t="str">
        <f>IF(Table2[[#This Row],[Crops included in co-ordinated monitoring programme]]="","",VLOOKUP(Table2[[#This Row],[lookup]],Table5[[Pesticide_Commodity]:[ARfD]],8,FALSE))</f>
        <v/>
      </c>
      <c r="H147" s="117" t="str">
        <f>IF(Table2[[#This Row],[Crops included in co-ordinated monitoring programme]]="","",VLOOKUP(Table2[[#This Row],[lookup]],Table5[[Pesticide_Commodity]:[ARfD]],9,FALSE))</f>
        <v/>
      </c>
      <c r="I147" s="117" t="str">
        <f>IF(Table2[[#This Row],[Crops included in co-ordinated monitoring programme]]="","",VLOOKUP(Table2[[#This Row],[lookup]],Table5[[Pesticide_Commodity]:[ARfD]],10,FALSE))</f>
        <v/>
      </c>
      <c r="J147" s="117" t="str">
        <f>IF(Table2[[#This Row],[Crops included in co-ordinated monitoring programme]]="","",VLOOKUP(Table2[[#This Row],[lookup]],Table5[[Pesticide_Commodity]:[ARfD]],13,FALSE))</f>
        <v/>
      </c>
      <c r="K147" s="117" t="str">
        <f>IF(Table2[[#This Row],[Crops included in co-ordinated monitoring programme]]="","",VLOOKUP(Table2[[#This Row],[lookup]],Table5[[Pesticide_Commodity]:[MAX_of_HighestResidue]],12,FALSE))</f>
        <v/>
      </c>
      <c r="L147" s="591" t="str">
        <f>acute_adults!$V147</f>
        <v/>
      </c>
      <c r="M147" s="447">
        <f>acute_adults!L147</f>
        <v>0</v>
      </c>
      <c r="N147" s="591" t="str">
        <f>acute_children!$V147</f>
        <v/>
      </c>
      <c r="O147" s="585">
        <f>acute_children!L147</f>
        <v>0</v>
      </c>
      <c r="P147" s="591">
        <f>MAX(Table2[[#This Row],[acute intake adults (% of ARfD)]],Table2[[#This Row],[acute intake children (% of ARfD]])</f>
        <v>0</v>
      </c>
      <c r="Q147" s="584" t="str">
        <f>IF(Table2[[#This Row],[maximum (adults/children)]]=0,"",IF(Table2[[#This Row],[maximum (adults/children)]]=Table2[[#This Row],[acute intake children (% of ARfD]],Table2[[#This Row],[diet children]],Table2[[#This Row],[diet adult]]))</f>
        <v/>
      </c>
      <c r="R147" s="587"/>
    </row>
    <row r="148" spans="1:18" hidden="1" x14ac:dyDescent="0.2">
      <c r="A148" s="5">
        <v>3</v>
      </c>
      <c r="B148" s="423">
        <v>242000</v>
      </c>
      <c r="C148" s="524" t="s">
        <v>531</v>
      </c>
      <c r="D148" s="418"/>
      <c r="E148" s="418" t="str">
        <f>CONCATENATE($C$4," / ",Table2[[#This Row],[Code no.]])</f>
        <v>2,4-D (RD) / 242000</v>
      </c>
      <c r="F148" s="526" t="str">
        <f>IF(Table2[[#This Row],[Crops included in co-ordinated monitoring programme]]="","",VLOOKUP(Table2[[#This Row],[lookup]],Table5[[Pesticide_Commodity]:[ARfD]],7,FALSE))</f>
        <v/>
      </c>
      <c r="G148" s="117" t="str">
        <f>IF(Table2[[#This Row],[Crops included in co-ordinated monitoring programme]]="","",VLOOKUP(Table2[[#This Row],[lookup]],Table5[[Pesticide_Commodity]:[ARfD]],8,FALSE))</f>
        <v/>
      </c>
      <c r="H148" s="117" t="str">
        <f>IF(Table2[[#This Row],[Crops included in co-ordinated monitoring programme]]="","",VLOOKUP(Table2[[#This Row],[lookup]],Table5[[Pesticide_Commodity]:[ARfD]],9,FALSE))</f>
        <v/>
      </c>
      <c r="I148" s="117" t="str">
        <f>IF(Table2[[#This Row],[Crops included in co-ordinated monitoring programme]]="","",VLOOKUP(Table2[[#This Row],[lookup]],Table5[[Pesticide_Commodity]:[ARfD]],10,FALSE))</f>
        <v/>
      </c>
      <c r="J148" s="117" t="str">
        <f>IF(Table2[[#This Row],[Crops included in co-ordinated monitoring programme]]="","",VLOOKUP(Table2[[#This Row],[lookup]],Table5[[Pesticide_Commodity]:[ARfD]],13,FALSE))</f>
        <v/>
      </c>
      <c r="K148" s="117" t="str">
        <f>IF(Table2[[#This Row],[Crops included in co-ordinated monitoring programme]]="","",VLOOKUP(Table2[[#This Row],[lookup]],Table5[[Pesticide_Commodity]:[MAX_of_HighestResidue]],12,FALSE))</f>
        <v/>
      </c>
      <c r="L148" s="591" t="str">
        <f>acute_adults!$V148</f>
        <v/>
      </c>
      <c r="M148" s="447">
        <f>acute_adults!L148</f>
        <v>0</v>
      </c>
      <c r="N148" s="591" t="str">
        <f>acute_children!$V148</f>
        <v/>
      </c>
      <c r="O148" s="585">
        <f>acute_children!L148</f>
        <v>0</v>
      </c>
      <c r="P148" s="591">
        <f>MAX(Table2[[#This Row],[acute intake adults (% of ARfD)]],Table2[[#This Row],[acute intake children (% of ARfD]])</f>
        <v>0</v>
      </c>
      <c r="Q148" s="584" t="str">
        <f>IF(Table2[[#This Row],[maximum (adults/children)]]=0,"",IF(Table2[[#This Row],[maximum (adults/children)]]=Table2[[#This Row],[acute intake children (% of ARfD]],Table2[[#This Row],[diet children]],Table2[[#This Row],[diet adult]]))</f>
        <v/>
      </c>
      <c r="R148" s="587"/>
    </row>
    <row r="149" spans="1:18" hidden="1" x14ac:dyDescent="0.2">
      <c r="A149" s="31">
        <v>4</v>
      </c>
      <c r="B149" s="416">
        <v>242010</v>
      </c>
      <c r="C149" s="522" t="s">
        <v>532</v>
      </c>
      <c r="D149" s="418"/>
      <c r="E149" s="418" t="str">
        <f>CONCATENATE($C$4," / ",Table2[[#This Row],[Code no.]])</f>
        <v>2,4-D (RD) / 242010</v>
      </c>
      <c r="F149" s="526" t="str">
        <f>IF(Table2[[#This Row],[Crops included in co-ordinated monitoring programme]]="","",VLOOKUP(Table2[[#This Row],[lookup]],Table5[[Pesticide_Commodity]:[ARfD]],7,FALSE))</f>
        <v/>
      </c>
      <c r="G149" s="117" t="str">
        <f>IF(Table2[[#This Row],[Crops included in co-ordinated monitoring programme]]="","",VLOOKUP(Table2[[#This Row],[lookup]],Table5[[Pesticide_Commodity]:[ARfD]],8,FALSE))</f>
        <v/>
      </c>
      <c r="H149" s="117" t="str">
        <f>IF(Table2[[#This Row],[Crops included in co-ordinated monitoring programme]]="","",VLOOKUP(Table2[[#This Row],[lookup]],Table5[[Pesticide_Commodity]:[ARfD]],9,FALSE))</f>
        <v/>
      </c>
      <c r="I149" s="117" t="str">
        <f>IF(Table2[[#This Row],[Crops included in co-ordinated monitoring programme]]="","",VLOOKUP(Table2[[#This Row],[lookup]],Table5[[Pesticide_Commodity]:[ARfD]],10,FALSE))</f>
        <v/>
      </c>
      <c r="J149" s="117" t="str">
        <f>IF(Table2[[#This Row],[Crops included in co-ordinated monitoring programme]]="","",VLOOKUP(Table2[[#This Row],[lookup]],Table5[[Pesticide_Commodity]:[ARfD]],13,FALSE))</f>
        <v/>
      </c>
      <c r="K149" s="117" t="str">
        <f>IF(Table2[[#This Row],[Crops included in co-ordinated monitoring programme]]="","",VLOOKUP(Table2[[#This Row],[lookup]],Table5[[Pesticide_Commodity]:[MAX_of_HighestResidue]],12,FALSE))</f>
        <v/>
      </c>
      <c r="L149" s="591" t="str">
        <f>acute_adults!$V149</f>
        <v/>
      </c>
      <c r="M149" s="447" t="str">
        <f>acute_adults!L149</f>
        <v>NL general population</v>
      </c>
      <c r="N149" s="591" t="str">
        <f>acute_children!$V149</f>
        <v/>
      </c>
      <c r="O149" s="585" t="str">
        <f>acute_children!L149</f>
        <v>BE toddlers</v>
      </c>
      <c r="P149" s="591">
        <f>MAX(Table2[[#This Row],[acute intake adults (% of ARfD)]],Table2[[#This Row],[acute intake children (% of ARfD]])</f>
        <v>0</v>
      </c>
      <c r="Q149" s="584" t="str">
        <f>IF(Table2[[#This Row],[maximum (adults/children)]]=0,"",IF(Table2[[#This Row],[maximum (adults/children)]]=Table2[[#This Row],[acute intake children (% of ARfD]],Table2[[#This Row],[diet children]],Table2[[#This Row],[diet adult]]))</f>
        <v/>
      </c>
      <c r="R149" s="587"/>
    </row>
    <row r="150" spans="1:18" hidden="1" x14ac:dyDescent="0.2">
      <c r="A150" s="31">
        <v>4</v>
      </c>
      <c r="B150" s="416">
        <v>242020</v>
      </c>
      <c r="C150" s="522" t="s">
        <v>533</v>
      </c>
      <c r="D150" s="418">
        <v>2019</v>
      </c>
      <c r="E150" s="418" t="str">
        <f>CONCATENATE($C$4," / ",Table2[[#This Row],[Code no.]])</f>
        <v>2,4-D (RD) / 242020</v>
      </c>
      <c r="F150" s="526" t="e">
        <f>IF(Table2[[#This Row],[Crops included in co-ordinated monitoring programme]]="","",VLOOKUP(Table2[[#This Row],[lookup]],Table5[[Pesticide_Commodity]:[ARfD]],7,FALSE))</f>
        <v>#N/A</v>
      </c>
      <c r="G150" s="117" t="e">
        <f>IF(Table2[[#This Row],[Crops included in co-ordinated monitoring programme]]="","",VLOOKUP(Table2[[#This Row],[lookup]],Table5[[Pesticide_Commodity]:[ARfD]],8,FALSE))</f>
        <v>#N/A</v>
      </c>
      <c r="H150" s="117" t="e">
        <f>IF(Table2[[#This Row],[Crops included in co-ordinated monitoring programme]]="","",VLOOKUP(Table2[[#This Row],[lookup]],Table5[[Pesticide_Commodity]:[ARfD]],9,FALSE))</f>
        <v>#N/A</v>
      </c>
      <c r="I150" s="117" t="e">
        <f>IF(Table2[[#This Row],[Crops included in co-ordinated monitoring programme]]="","",VLOOKUP(Table2[[#This Row],[lookup]],Table5[[Pesticide_Commodity]:[ARfD]],10,FALSE))</f>
        <v>#N/A</v>
      </c>
      <c r="J150" s="117" t="e">
        <f>IF(Table2[[#This Row],[Crops included in co-ordinated monitoring programme]]="","",VLOOKUP(Table2[[#This Row],[lookup]],Table5[[Pesticide_Commodity]:[ARfD]],13,FALSE))</f>
        <v>#N/A</v>
      </c>
      <c r="K150" s="117" t="e">
        <f>IF(Table2[[#This Row],[Crops included in co-ordinated monitoring programme]]="","",VLOOKUP(Table2[[#This Row],[lookup]],Table5[[Pesticide_Commodity]:[MAX_of_HighestResidue]],12,FALSE))</f>
        <v>#N/A</v>
      </c>
      <c r="L150" s="591" t="e">
        <f>acute_adults!$V150</f>
        <v>#N/A</v>
      </c>
      <c r="M150" s="447" t="str">
        <f>acute_adults!L150</f>
        <v>CZ females 15-17 years</v>
      </c>
      <c r="N150" s="591" t="e">
        <f>acute_children!$V150</f>
        <v>#N/A</v>
      </c>
      <c r="O150" s="585" t="str">
        <f>acute_children!L150</f>
        <v>BE toddlers</v>
      </c>
      <c r="P150" s="591" t="e">
        <f>MAX(Table2[[#This Row],[acute intake adults (% of ARfD)]],Table2[[#This Row],[acute intake children (% of ARfD]])</f>
        <v>#N/A</v>
      </c>
      <c r="Q150" s="584" t="e">
        <f>IF(Table2[[#This Row],[maximum (adults/children)]]=0,"",IF(Table2[[#This Row],[maximum (adults/children)]]=Table2[[#This Row],[acute intake children (% of ARfD]],Table2[[#This Row],[diet children]],Table2[[#This Row],[diet adult]]))</f>
        <v>#N/A</v>
      </c>
      <c r="R150" s="587"/>
    </row>
    <row r="151" spans="1:18" hidden="1" x14ac:dyDescent="0.2">
      <c r="A151" s="31">
        <v>4</v>
      </c>
      <c r="B151" s="416">
        <v>242990</v>
      </c>
      <c r="C151" s="522" t="s">
        <v>370</v>
      </c>
      <c r="D151" s="418"/>
      <c r="E151" s="418" t="str">
        <f>CONCATENATE($C$4," / ",Table2[[#This Row],[Code no.]])</f>
        <v>2,4-D (RD) / 242990</v>
      </c>
      <c r="F151" s="526" t="str">
        <f>IF(Table2[[#This Row],[Crops included in co-ordinated monitoring programme]]="","",VLOOKUP(Table2[[#This Row],[lookup]],Table5[[Pesticide_Commodity]:[ARfD]],7,FALSE))</f>
        <v/>
      </c>
      <c r="G151" s="117" t="str">
        <f>IF(Table2[[#This Row],[Crops included in co-ordinated monitoring programme]]="","",VLOOKUP(Table2[[#This Row],[lookup]],Table5[[Pesticide_Commodity]:[ARfD]],8,FALSE))</f>
        <v/>
      </c>
      <c r="H151" s="117" t="str">
        <f>IF(Table2[[#This Row],[Crops included in co-ordinated monitoring programme]]="","",VLOOKUP(Table2[[#This Row],[lookup]],Table5[[Pesticide_Commodity]:[ARfD]],9,FALSE))</f>
        <v/>
      </c>
      <c r="I151" s="117" t="str">
        <f>IF(Table2[[#This Row],[Crops included in co-ordinated monitoring programme]]="","",VLOOKUP(Table2[[#This Row],[lookup]],Table5[[Pesticide_Commodity]:[ARfD]],10,FALSE))</f>
        <v/>
      </c>
      <c r="J151" s="117" t="str">
        <f>IF(Table2[[#This Row],[Crops included in co-ordinated monitoring programme]]="","",VLOOKUP(Table2[[#This Row],[lookup]],Table5[[Pesticide_Commodity]:[ARfD]],13,FALSE))</f>
        <v/>
      </c>
      <c r="K151" s="117" t="str">
        <f>IF(Table2[[#This Row],[Crops included in co-ordinated monitoring programme]]="","",VLOOKUP(Table2[[#This Row],[lookup]],Table5[[Pesticide_Commodity]:[MAX_of_HighestResidue]],12,FALSE))</f>
        <v/>
      </c>
      <c r="L151" s="591" t="str">
        <f>acute_adults!$V151</f>
        <v/>
      </c>
      <c r="M151" s="447">
        <f>acute_adults!L151</f>
        <v>0</v>
      </c>
      <c r="N151" s="591" t="str">
        <f>acute_children!$V151</f>
        <v/>
      </c>
      <c r="O151" s="585">
        <f>acute_children!L151</f>
        <v>0</v>
      </c>
      <c r="P151" s="591">
        <f>MAX(Table2[[#This Row],[acute intake adults (% of ARfD)]],Table2[[#This Row],[acute intake children (% of ARfD]])</f>
        <v>0</v>
      </c>
      <c r="Q151" s="584" t="str">
        <f>IF(Table2[[#This Row],[maximum (adults/children)]]=0,"",IF(Table2[[#This Row],[maximum (adults/children)]]=Table2[[#This Row],[acute intake children (% of ARfD]],Table2[[#This Row],[diet children]],Table2[[#This Row],[diet adult]]))</f>
        <v/>
      </c>
      <c r="R151" s="587"/>
    </row>
    <row r="152" spans="1:18" hidden="1" x14ac:dyDescent="0.2">
      <c r="A152" s="5">
        <v>3</v>
      </c>
      <c r="B152" s="423">
        <v>243000</v>
      </c>
      <c r="C152" s="524" t="s">
        <v>535</v>
      </c>
      <c r="D152" s="418"/>
      <c r="E152" s="418" t="str">
        <f>CONCATENATE($C$4," / ",Table2[[#This Row],[Code no.]])</f>
        <v>2,4-D (RD) / 243000</v>
      </c>
      <c r="F152" s="526" t="str">
        <f>IF(Table2[[#This Row],[Crops included in co-ordinated monitoring programme]]="","",VLOOKUP(Table2[[#This Row],[lookup]],Table5[[Pesticide_Commodity]:[ARfD]],7,FALSE))</f>
        <v/>
      </c>
      <c r="G152" s="117" t="str">
        <f>IF(Table2[[#This Row],[Crops included in co-ordinated monitoring programme]]="","",VLOOKUP(Table2[[#This Row],[lookup]],Table5[[Pesticide_Commodity]:[ARfD]],8,FALSE))</f>
        <v/>
      </c>
      <c r="H152" s="117" t="str">
        <f>IF(Table2[[#This Row],[Crops included in co-ordinated monitoring programme]]="","",VLOOKUP(Table2[[#This Row],[lookup]],Table5[[Pesticide_Commodity]:[ARfD]],9,FALSE))</f>
        <v/>
      </c>
      <c r="I152" s="117" t="str">
        <f>IF(Table2[[#This Row],[Crops included in co-ordinated monitoring programme]]="","",VLOOKUP(Table2[[#This Row],[lookup]],Table5[[Pesticide_Commodity]:[ARfD]],10,FALSE))</f>
        <v/>
      </c>
      <c r="J152" s="117" t="str">
        <f>IF(Table2[[#This Row],[Crops included in co-ordinated monitoring programme]]="","",VLOOKUP(Table2[[#This Row],[lookup]],Table5[[Pesticide_Commodity]:[ARfD]],13,FALSE))</f>
        <v/>
      </c>
      <c r="K152" s="117" t="str">
        <f>IF(Table2[[#This Row],[Crops included in co-ordinated monitoring programme]]="","",VLOOKUP(Table2[[#This Row],[lookup]],Table5[[Pesticide_Commodity]:[MAX_of_HighestResidue]],12,FALSE))</f>
        <v/>
      </c>
      <c r="L152" s="591" t="str">
        <f>acute_adults!$V152</f>
        <v/>
      </c>
      <c r="M152" s="447">
        <f>acute_adults!L152</f>
        <v>0</v>
      </c>
      <c r="N152" s="591" t="str">
        <f>acute_children!$V152</f>
        <v/>
      </c>
      <c r="O152" s="585">
        <f>acute_children!L152</f>
        <v>0</v>
      </c>
      <c r="P152" s="591">
        <f>MAX(Table2[[#This Row],[acute intake adults (% of ARfD)]],Table2[[#This Row],[acute intake children (% of ARfD]])</f>
        <v>0</v>
      </c>
      <c r="Q152" s="584" t="str">
        <f>IF(Table2[[#This Row],[maximum (adults/children)]]=0,"",IF(Table2[[#This Row],[maximum (adults/children)]]=Table2[[#This Row],[acute intake children (% of ARfD]],Table2[[#This Row],[diet children]],Table2[[#This Row],[diet adult]]))</f>
        <v/>
      </c>
      <c r="R152" s="587"/>
    </row>
    <row r="153" spans="1:18" hidden="1" x14ac:dyDescent="0.2">
      <c r="A153" s="31">
        <v>4</v>
      </c>
      <c r="B153" s="416">
        <v>243010</v>
      </c>
      <c r="C153" s="522" t="s">
        <v>536</v>
      </c>
      <c r="D153" s="418"/>
      <c r="E153" s="418" t="str">
        <f>CONCATENATE($C$4," / ",Table2[[#This Row],[Code no.]])</f>
        <v>2,4-D (RD) / 243010</v>
      </c>
      <c r="F153" s="526" t="str">
        <f>IF(Table2[[#This Row],[Crops included in co-ordinated monitoring programme]]="","",VLOOKUP(Table2[[#This Row],[lookup]],Table5[[Pesticide_Commodity]:[ARfD]],7,FALSE))</f>
        <v/>
      </c>
      <c r="G153" s="117" t="str">
        <f>IF(Table2[[#This Row],[Crops included in co-ordinated monitoring programme]]="","",VLOOKUP(Table2[[#This Row],[lookup]],Table5[[Pesticide_Commodity]:[ARfD]],8,FALSE))</f>
        <v/>
      </c>
      <c r="H153" s="117" t="str">
        <f>IF(Table2[[#This Row],[Crops included in co-ordinated monitoring programme]]="","",VLOOKUP(Table2[[#This Row],[lookup]],Table5[[Pesticide_Commodity]:[ARfD]],9,FALSE))</f>
        <v/>
      </c>
      <c r="I153" s="117" t="str">
        <f>IF(Table2[[#This Row],[Crops included in co-ordinated monitoring programme]]="","",VLOOKUP(Table2[[#This Row],[lookup]],Table5[[Pesticide_Commodity]:[ARfD]],10,FALSE))</f>
        <v/>
      </c>
      <c r="J153" s="117" t="str">
        <f>IF(Table2[[#This Row],[Crops included in co-ordinated monitoring programme]]="","",VLOOKUP(Table2[[#This Row],[lookup]],Table5[[Pesticide_Commodity]:[ARfD]],13,FALSE))</f>
        <v/>
      </c>
      <c r="K153" s="117" t="str">
        <f>IF(Table2[[#This Row],[Crops included in co-ordinated monitoring programme]]="","",VLOOKUP(Table2[[#This Row],[lookup]],Table5[[Pesticide_Commodity]:[MAX_of_HighestResidue]],12,FALSE))</f>
        <v/>
      </c>
      <c r="L153" s="591" t="str">
        <f>acute_adults!$V153</f>
        <v/>
      </c>
      <c r="M153" s="447" t="str">
        <f>acute_adults!L153</f>
        <v>UK 15-18 years</v>
      </c>
      <c r="N153" s="591" t="str">
        <f>acute_children!$V153</f>
        <v/>
      </c>
      <c r="O153" s="585" t="str">
        <f>acute_children!L153</f>
        <v>BE toddlers</v>
      </c>
      <c r="P153" s="591">
        <f>MAX(Table2[[#This Row],[acute intake adults (% of ARfD)]],Table2[[#This Row],[acute intake children (% of ARfD]])</f>
        <v>0</v>
      </c>
      <c r="Q153" s="584" t="str">
        <f>IF(Table2[[#This Row],[maximum (adults/children)]]=0,"",IF(Table2[[#This Row],[maximum (adults/children)]]=Table2[[#This Row],[acute intake children (% of ARfD]],Table2[[#This Row],[diet children]],Table2[[#This Row],[diet adult]]))</f>
        <v/>
      </c>
      <c r="R153" s="587"/>
    </row>
    <row r="154" spans="1:18" hidden="1" x14ac:dyDescent="0.2">
      <c r="A154" s="31">
        <v>4</v>
      </c>
      <c r="B154" s="416">
        <v>243020</v>
      </c>
      <c r="C154" s="522" t="s">
        <v>537</v>
      </c>
      <c r="D154" s="418"/>
      <c r="E154" s="418" t="str">
        <f>CONCATENATE($C$4," / ",Table2[[#This Row],[Code no.]])</f>
        <v>2,4-D (RD) / 243020</v>
      </c>
      <c r="F154" s="526" t="str">
        <f>IF(Table2[[#This Row],[Crops included in co-ordinated monitoring programme]]="","",VLOOKUP(Table2[[#This Row],[lookup]],Table5[[Pesticide_Commodity]:[ARfD]],7,FALSE))</f>
        <v/>
      </c>
      <c r="G154" s="117" t="str">
        <f>IF(Table2[[#This Row],[Crops included in co-ordinated monitoring programme]]="","",VLOOKUP(Table2[[#This Row],[lookup]],Table5[[Pesticide_Commodity]:[ARfD]],8,FALSE))</f>
        <v/>
      </c>
      <c r="H154" s="117" t="str">
        <f>IF(Table2[[#This Row],[Crops included in co-ordinated monitoring programme]]="","",VLOOKUP(Table2[[#This Row],[lookup]],Table5[[Pesticide_Commodity]:[ARfD]],9,FALSE))</f>
        <v/>
      </c>
      <c r="I154" s="117" t="str">
        <f>IF(Table2[[#This Row],[Crops included in co-ordinated monitoring programme]]="","",VLOOKUP(Table2[[#This Row],[lookup]],Table5[[Pesticide_Commodity]:[ARfD]],10,FALSE))</f>
        <v/>
      </c>
      <c r="J154" s="117" t="str">
        <f>IF(Table2[[#This Row],[Crops included in co-ordinated monitoring programme]]="","",VLOOKUP(Table2[[#This Row],[lookup]],Table5[[Pesticide_Commodity]:[ARfD]],13,FALSE))</f>
        <v/>
      </c>
      <c r="K154" s="117" t="str">
        <f>IF(Table2[[#This Row],[Crops included in co-ordinated monitoring programme]]="","",VLOOKUP(Table2[[#This Row],[lookup]],Table5[[Pesticide_Commodity]:[MAX_of_HighestResidue]],12,FALSE))</f>
        <v/>
      </c>
      <c r="L154" s="591" t="str">
        <f>acute_adults!$V154</f>
        <v/>
      </c>
      <c r="M154" s="447" t="str">
        <f>acute_adults!L154</f>
        <v>DE general population</v>
      </c>
      <c r="N154" s="591" t="str">
        <f>acute_children!$V154</f>
        <v/>
      </c>
      <c r="O154" s="585" t="str">
        <f>acute_children!L154</f>
        <v>DE child</v>
      </c>
      <c r="P154" s="591">
        <f>MAX(Table2[[#This Row],[acute intake adults (% of ARfD)]],Table2[[#This Row],[acute intake children (% of ARfD]])</f>
        <v>0</v>
      </c>
      <c r="Q154" s="584" t="str">
        <f>IF(Table2[[#This Row],[maximum (adults/children)]]=0,"",IF(Table2[[#This Row],[maximum (adults/children)]]=Table2[[#This Row],[acute intake children (% of ARfD]],Table2[[#This Row],[diet children]],Table2[[#This Row],[diet adult]]))</f>
        <v/>
      </c>
      <c r="R154" s="587"/>
    </row>
    <row r="155" spans="1:18" hidden="1" x14ac:dyDescent="0.2">
      <c r="A155" s="31">
        <v>4</v>
      </c>
      <c r="B155" s="416">
        <v>243990</v>
      </c>
      <c r="C155" s="522" t="s">
        <v>370</v>
      </c>
      <c r="D155" s="418"/>
      <c r="E155" s="418" t="str">
        <f>CONCATENATE($C$4," / ",Table2[[#This Row],[Code no.]])</f>
        <v>2,4-D (RD) / 243990</v>
      </c>
      <c r="F155" s="526" t="str">
        <f>IF(Table2[[#This Row],[Crops included in co-ordinated monitoring programme]]="","",VLOOKUP(Table2[[#This Row],[lookup]],Table5[[Pesticide_Commodity]:[ARfD]],7,FALSE))</f>
        <v/>
      </c>
      <c r="G155" s="117" t="str">
        <f>IF(Table2[[#This Row],[Crops included in co-ordinated monitoring programme]]="","",VLOOKUP(Table2[[#This Row],[lookup]],Table5[[Pesticide_Commodity]:[ARfD]],8,FALSE))</f>
        <v/>
      </c>
      <c r="H155" s="117" t="str">
        <f>IF(Table2[[#This Row],[Crops included in co-ordinated monitoring programme]]="","",VLOOKUP(Table2[[#This Row],[lookup]],Table5[[Pesticide_Commodity]:[ARfD]],9,FALSE))</f>
        <v/>
      </c>
      <c r="I155" s="117" t="str">
        <f>IF(Table2[[#This Row],[Crops included in co-ordinated monitoring programme]]="","",VLOOKUP(Table2[[#This Row],[lookup]],Table5[[Pesticide_Commodity]:[ARfD]],10,FALSE))</f>
        <v/>
      </c>
      <c r="J155" s="117" t="str">
        <f>IF(Table2[[#This Row],[Crops included in co-ordinated monitoring programme]]="","",VLOOKUP(Table2[[#This Row],[lookup]],Table5[[Pesticide_Commodity]:[ARfD]],13,FALSE))</f>
        <v/>
      </c>
      <c r="K155" s="117" t="str">
        <f>IF(Table2[[#This Row],[Crops included in co-ordinated monitoring programme]]="","",VLOOKUP(Table2[[#This Row],[lookup]],Table5[[Pesticide_Commodity]:[MAX_of_HighestResidue]],12,FALSE))</f>
        <v/>
      </c>
      <c r="L155" s="591" t="str">
        <f>acute_adults!$V155</f>
        <v/>
      </c>
      <c r="M155" s="447">
        <f>acute_adults!L155</f>
        <v>0</v>
      </c>
      <c r="N155" s="591" t="str">
        <f>acute_children!$V155</f>
        <v/>
      </c>
      <c r="O155" s="585">
        <f>acute_children!L155</f>
        <v>0</v>
      </c>
      <c r="P155" s="591">
        <f>MAX(Table2[[#This Row],[acute intake adults (% of ARfD)]],Table2[[#This Row],[acute intake children (% of ARfD]])</f>
        <v>0</v>
      </c>
      <c r="Q155" s="584" t="str">
        <f>IF(Table2[[#This Row],[maximum (adults/children)]]=0,"",IF(Table2[[#This Row],[maximum (adults/children)]]=Table2[[#This Row],[acute intake children (% of ARfD]],Table2[[#This Row],[diet children]],Table2[[#This Row],[diet adult]]))</f>
        <v/>
      </c>
      <c r="R155" s="587"/>
    </row>
    <row r="156" spans="1:18" hidden="1" x14ac:dyDescent="0.2">
      <c r="A156" s="5">
        <v>3</v>
      </c>
      <c r="B156" s="423">
        <v>244000</v>
      </c>
      <c r="C156" s="524" t="s">
        <v>539</v>
      </c>
      <c r="D156" s="418"/>
      <c r="E156" s="418" t="str">
        <f>CONCATENATE($C$4," / ",Table2[[#This Row],[Code no.]])</f>
        <v>2,4-D (RD) / 244000</v>
      </c>
      <c r="F156" s="526" t="str">
        <f>IF(Table2[[#This Row],[Crops included in co-ordinated monitoring programme]]="","",VLOOKUP(Table2[[#This Row],[lookup]],Table5[[Pesticide_Commodity]:[ARfD]],7,FALSE))</f>
        <v/>
      </c>
      <c r="G156" s="117" t="str">
        <f>IF(Table2[[#This Row],[Crops included in co-ordinated monitoring programme]]="","",VLOOKUP(Table2[[#This Row],[lookup]],Table5[[Pesticide_Commodity]:[ARfD]],8,FALSE))</f>
        <v/>
      </c>
      <c r="H156" s="117" t="str">
        <f>IF(Table2[[#This Row],[Crops included in co-ordinated monitoring programme]]="","",VLOOKUP(Table2[[#This Row],[lookup]],Table5[[Pesticide_Commodity]:[ARfD]],9,FALSE))</f>
        <v/>
      </c>
      <c r="I156" s="117" t="str">
        <f>IF(Table2[[#This Row],[Crops included in co-ordinated monitoring programme]]="","",VLOOKUP(Table2[[#This Row],[lookup]],Table5[[Pesticide_Commodity]:[ARfD]],10,FALSE))</f>
        <v/>
      </c>
      <c r="J156" s="117" t="str">
        <f>IF(Table2[[#This Row],[Crops included in co-ordinated monitoring programme]]="","",VLOOKUP(Table2[[#This Row],[lookup]],Table5[[Pesticide_Commodity]:[ARfD]],13,FALSE))</f>
        <v/>
      </c>
      <c r="K156" s="117" t="str">
        <f>IF(Table2[[#This Row],[Crops included in co-ordinated monitoring programme]]="","",VLOOKUP(Table2[[#This Row],[lookup]],Table5[[Pesticide_Commodity]:[MAX_of_HighestResidue]],12,FALSE))</f>
        <v/>
      </c>
      <c r="L156" s="591" t="str">
        <f>acute_adults!$V156</f>
        <v/>
      </c>
      <c r="M156" s="447" t="str">
        <f>acute_adults!L156</f>
        <v>DE women 14-50</v>
      </c>
      <c r="N156" s="591" t="str">
        <f>acute_children!$V156</f>
        <v/>
      </c>
      <c r="O156" s="585" t="str">
        <f>acute_children!L156</f>
        <v>DE child</v>
      </c>
      <c r="P156" s="591">
        <f>MAX(Table2[[#This Row],[acute intake adults (% of ARfD)]],Table2[[#This Row],[acute intake children (% of ARfD]])</f>
        <v>0</v>
      </c>
      <c r="Q156" s="584" t="str">
        <f>IF(Table2[[#This Row],[maximum (adults/children)]]=0,"",IF(Table2[[#This Row],[maximum (adults/children)]]=Table2[[#This Row],[acute intake children (% of ARfD]],Table2[[#This Row],[diet children]],Table2[[#This Row],[diet adult]]))</f>
        <v/>
      </c>
      <c r="R156" s="587"/>
    </row>
    <row r="157" spans="1:18" hidden="1" x14ac:dyDescent="0.2">
      <c r="A157" s="35">
        <v>2</v>
      </c>
      <c r="B157" s="414">
        <v>250000</v>
      </c>
      <c r="C157" s="521" t="s">
        <v>541</v>
      </c>
      <c r="D157" s="418"/>
      <c r="E157" s="418" t="str">
        <f>CONCATENATE($C$4," / ",Table2[[#This Row],[Code no.]])</f>
        <v>2,4-D (RD) / 250000</v>
      </c>
      <c r="F157" s="526" t="str">
        <f>IF(Table2[[#This Row],[Crops included in co-ordinated monitoring programme]]="","",VLOOKUP(Table2[[#This Row],[lookup]],Table5[[Pesticide_Commodity]:[ARfD]],7,FALSE))</f>
        <v/>
      </c>
      <c r="G157" s="117" t="str">
        <f>IF(Table2[[#This Row],[Crops included in co-ordinated monitoring programme]]="","",VLOOKUP(Table2[[#This Row],[lookup]],Table5[[Pesticide_Commodity]:[ARfD]],8,FALSE))</f>
        <v/>
      </c>
      <c r="H157" s="117" t="str">
        <f>IF(Table2[[#This Row],[Crops included in co-ordinated monitoring programme]]="","",VLOOKUP(Table2[[#This Row],[lookup]],Table5[[Pesticide_Commodity]:[ARfD]],9,FALSE))</f>
        <v/>
      </c>
      <c r="I157" s="117" t="str">
        <f>IF(Table2[[#This Row],[Crops included in co-ordinated monitoring programme]]="","",VLOOKUP(Table2[[#This Row],[lookup]],Table5[[Pesticide_Commodity]:[ARfD]],10,FALSE))</f>
        <v/>
      </c>
      <c r="J157" s="117" t="str">
        <f>IF(Table2[[#This Row],[Crops included in co-ordinated monitoring programme]]="","",VLOOKUP(Table2[[#This Row],[lookup]],Table5[[Pesticide_Commodity]:[ARfD]],13,FALSE))</f>
        <v/>
      </c>
      <c r="K157" s="117" t="str">
        <f>IF(Table2[[#This Row],[Crops included in co-ordinated monitoring programme]]="","",VLOOKUP(Table2[[#This Row],[lookup]],Table5[[Pesticide_Commodity]:[MAX_of_HighestResidue]],12,FALSE))</f>
        <v/>
      </c>
      <c r="L157" s="591" t="str">
        <f>acute_adults!$V157</f>
        <v/>
      </c>
      <c r="M157" s="447">
        <f>acute_adults!L157</f>
        <v>0</v>
      </c>
      <c r="N157" s="591" t="str">
        <f>acute_children!$V157</f>
        <v/>
      </c>
      <c r="O157" s="585">
        <f>acute_children!L157</f>
        <v>0</v>
      </c>
      <c r="P157" s="591">
        <f>MAX(Table2[[#This Row],[acute intake adults (% of ARfD)]],Table2[[#This Row],[acute intake children (% of ARfD]])</f>
        <v>0</v>
      </c>
      <c r="Q157" s="584" t="str">
        <f>IF(Table2[[#This Row],[maximum (adults/children)]]=0,"",IF(Table2[[#This Row],[maximum (adults/children)]]=Table2[[#This Row],[acute intake children (% of ARfD]],Table2[[#This Row],[diet children]],Table2[[#This Row],[diet adult]]))</f>
        <v/>
      </c>
      <c r="R157" s="587"/>
    </row>
    <row r="158" spans="1:18" hidden="1" x14ac:dyDescent="0.2">
      <c r="A158" s="5">
        <v>3</v>
      </c>
      <c r="B158" s="423">
        <v>251000</v>
      </c>
      <c r="C158" s="524" t="s">
        <v>543</v>
      </c>
      <c r="D158" s="418"/>
      <c r="E158" s="418" t="str">
        <f>CONCATENATE($C$4," / ",Table2[[#This Row],[Code no.]])</f>
        <v>2,4-D (RD) / 251000</v>
      </c>
      <c r="F158" s="526" t="str">
        <f>IF(Table2[[#This Row],[Crops included in co-ordinated monitoring programme]]="","",VLOOKUP(Table2[[#This Row],[lookup]],Table5[[Pesticide_Commodity]:[ARfD]],7,FALSE))</f>
        <v/>
      </c>
      <c r="G158" s="117" t="str">
        <f>IF(Table2[[#This Row],[Crops included in co-ordinated monitoring programme]]="","",VLOOKUP(Table2[[#This Row],[lookup]],Table5[[Pesticide_Commodity]:[ARfD]],8,FALSE))</f>
        <v/>
      </c>
      <c r="H158" s="117" t="str">
        <f>IF(Table2[[#This Row],[Crops included in co-ordinated monitoring programme]]="","",VLOOKUP(Table2[[#This Row],[lookup]],Table5[[Pesticide_Commodity]:[ARfD]],9,FALSE))</f>
        <v/>
      </c>
      <c r="I158" s="117" t="str">
        <f>IF(Table2[[#This Row],[Crops included in co-ordinated monitoring programme]]="","",VLOOKUP(Table2[[#This Row],[lookup]],Table5[[Pesticide_Commodity]:[ARfD]],10,FALSE))</f>
        <v/>
      </c>
      <c r="J158" s="117" t="str">
        <f>IF(Table2[[#This Row],[Crops included in co-ordinated monitoring programme]]="","",VLOOKUP(Table2[[#This Row],[lookup]],Table5[[Pesticide_Commodity]:[ARfD]],13,FALSE))</f>
        <v/>
      </c>
      <c r="K158" s="117" t="str">
        <f>IF(Table2[[#This Row],[Crops included in co-ordinated monitoring programme]]="","",VLOOKUP(Table2[[#This Row],[lookup]],Table5[[Pesticide_Commodity]:[MAX_of_HighestResidue]],12,FALSE))</f>
        <v/>
      </c>
      <c r="L158" s="591" t="str">
        <f>acute_adults!$V158</f>
        <v/>
      </c>
      <c r="M158" s="447">
        <f>acute_adults!L158</f>
        <v>0</v>
      </c>
      <c r="N158" s="591" t="str">
        <f>acute_children!$V158</f>
        <v/>
      </c>
      <c r="O158" s="585">
        <f>acute_children!L158</f>
        <v>0</v>
      </c>
      <c r="P158" s="591">
        <f>MAX(Table2[[#This Row],[acute intake adults (% of ARfD)]],Table2[[#This Row],[acute intake children (% of ARfD]])</f>
        <v>0</v>
      </c>
      <c r="Q158" s="584" t="str">
        <f>IF(Table2[[#This Row],[maximum (adults/children)]]=0,"",IF(Table2[[#This Row],[maximum (adults/children)]]=Table2[[#This Row],[acute intake children (% of ARfD]],Table2[[#This Row],[diet children]],Table2[[#This Row],[diet adult]]))</f>
        <v/>
      </c>
      <c r="R158" s="587"/>
    </row>
    <row r="159" spans="1:18" hidden="1" x14ac:dyDescent="0.2">
      <c r="A159" s="31">
        <v>4</v>
      </c>
      <c r="B159" s="416">
        <v>251010</v>
      </c>
      <c r="C159" s="522" t="s">
        <v>544</v>
      </c>
      <c r="D159" s="418"/>
      <c r="E159" s="418" t="str">
        <f>CONCATENATE($C$4," / ",Table2[[#This Row],[Code no.]])</f>
        <v>2,4-D (RD) / 251010</v>
      </c>
      <c r="F159" s="526" t="str">
        <f>IF(Table2[[#This Row],[Crops included in co-ordinated monitoring programme]]="","",VLOOKUP(Table2[[#This Row],[lookup]],Table5[[Pesticide_Commodity]:[ARfD]],7,FALSE))</f>
        <v/>
      </c>
      <c r="G159" s="117" t="str">
        <f>IF(Table2[[#This Row],[Crops included in co-ordinated monitoring programme]]="","",VLOOKUP(Table2[[#This Row],[lookup]],Table5[[Pesticide_Commodity]:[ARfD]],8,FALSE))</f>
        <v/>
      </c>
      <c r="H159" s="117" t="str">
        <f>IF(Table2[[#This Row],[Crops included in co-ordinated monitoring programme]]="","",VLOOKUP(Table2[[#This Row],[lookup]],Table5[[Pesticide_Commodity]:[ARfD]],9,FALSE))</f>
        <v/>
      </c>
      <c r="I159" s="117" t="str">
        <f>IF(Table2[[#This Row],[Crops included in co-ordinated monitoring programme]]="","",VLOOKUP(Table2[[#This Row],[lookup]],Table5[[Pesticide_Commodity]:[ARfD]],10,FALSE))</f>
        <v/>
      </c>
      <c r="J159" s="117" t="str">
        <f>IF(Table2[[#This Row],[Crops included in co-ordinated monitoring programme]]="","",VLOOKUP(Table2[[#This Row],[lookup]],Table5[[Pesticide_Commodity]:[ARfD]],13,FALSE))</f>
        <v/>
      </c>
      <c r="K159" s="117" t="str">
        <f>IF(Table2[[#This Row],[Crops included in co-ordinated monitoring programme]]="","",VLOOKUP(Table2[[#This Row],[lookup]],Table5[[Pesticide_Commodity]:[MAX_of_HighestResidue]],12,FALSE))</f>
        <v/>
      </c>
      <c r="L159" s="591" t="str">
        <f>acute_adults!$V159</f>
        <v/>
      </c>
      <c r="M159" s="447" t="str">
        <f>acute_adults!L159</f>
        <v>IT adult</v>
      </c>
      <c r="N159" s="591" t="str">
        <f>acute_children!$V159</f>
        <v/>
      </c>
      <c r="O159" s="585" t="str">
        <f>acute_children!L159</f>
        <v>BE toddlers</v>
      </c>
      <c r="P159" s="591">
        <f>MAX(Table2[[#This Row],[acute intake adults (% of ARfD)]],Table2[[#This Row],[acute intake children (% of ARfD]])</f>
        <v>0</v>
      </c>
      <c r="Q159" s="584" t="str">
        <f>IF(Table2[[#This Row],[maximum (adults/children)]]=0,"",IF(Table2[[#This Row],[maximum (adults/children)]]=Table2[[#This Row],[acute intake children (% of ARfD]],Table2[[#This Row],[diet children]],Table2[[#This Row],[diet adult]]))</f>
        <v/>
      </c>
      <c r="R159" s="587"/>
    </row>
    <row r="160" spans="1:18" hidden="1" x14ac:dyDescent="0.2">
      <c r="A160" s="31">
        <v>4</v>
      </c>
      <c r="B160" s="416">
        <v>251020</v>
      </c>
      <c r="C160" s="522" t="s">
        <v>545</v>
      </c>
      <c r="D160" s="418">
        <v>2019</v>
      </c>
      <c r="E160" s="418" t="str">
        <f>CONCATENATE($C$4," / ",Table2[[#This Row],[Code no.]])</f>
        <v>2,4-D (RD) / 251020</v>
      </c>
      <c r="F160" s="526" t="e">
        <f>IF(Table2[[#This Row],[Crops included in co-ordinated monitoring programme]]="","",VLOOKUP(Table2[[#This Row],[lookup]],Table5[[Pesticide_Commodity]:[ARfD]],7,FALSE))</f>
        <v>#N/A</v>
      </c>
      <c r="G160" s="117" t="e">
        <f>IF(Table2[[#This Row],[Crops included in co-ordinated monitoring programme]]="","",VLOOKUP(Table2[[#This Row],[lookup]],Table5[[Pesticide_Commodity]:[ARfD]],8,FALSE))</f>
        <v>#N/A</v>
      </c>
      <c r="H160" s="117" t="e">
        <f>IF(Table2[[#This Row],[Crops included in co-ordinated monitoring programme]]="","",VLOOKUP(Table2[[#This Row],[lookup]],Table5[[Pesticide_Commodity]:[ARfD]],9,FALSE))</f>
        <v>#N/A</v>
      </c>
      <c r="I160" s="117" t="e">
        <f>IF(Table2[[#This Row],[Crops included in co-ordinated monitoring programme]]="","",VLOOKUP(Table2[[#This Row],[lookup]],Table5[[Pesticide_Commodity]:[ARfD]],10,FALSE))</f>
        <v>#N/A</v>
      </c>
      <c r="J160" s="117" t="e">
        <f>IF(Table2[[#This Row],[Crops included in co-ordinated monitoring programme]]="","",VLOOKUP(Table2[[#This Row],[lookup]],Table5[[Pesticide_Commodity]:[ARfD]],13,FALSE))</f>
        <v>#N/A</v>
      </c>
      <c r="K160" s="117" t="e">
        <f>IF(Table2[[#This Row],[Crops included in co-ordinated monitoring programme]]="","",VLOOKUP(Table2[[#This Row],[lookup]],Table5[[Pesticide_Commodity]:[MAX_of_HighestResidue]],12,FALSE))</f>
        <v>#N/A</v>
      </c>
      <c r="L160" s="591" t="e">
        <f>acute_adults!$V160</f>
        <v>#N/A</v>
      </c>
      <c r="M160" s="447" t="str">
        <f>acute_adults!L160</f>
        <v>NL general population</v>
      </c>
      <c r="N160" s="591" t="e">
        <f>acute_children!$V160</f>
        <v>#N/A</v>
      </c>
      <c r="O160" s="585" t="str">
        <f>acute_children!L160</f>
        <v>NL child</v>
      </c>
      <c r="P160" s="591" t="e">
        <f>MAX(Table2[[#This Row],[acute intake adults (% of ARfD)]],Table2[[#This Row],[acute intake children (% of ARfD]])</f>
        <v>#N/A</v>
      </c>
      <c r="Q160" s="584" t="e">
        <f>IF(Table2[[#This Row],[maximum (adults/children)]]=0,"",IF(Table2[[#This Row],[maximum (adults/children)]]=Table2[[#This Row],[acute intake children (% of ARfD]],Table2[[#This Row],[diet children]],Table2[[#This Row],[diet adult]]))</f>
        <v>#N/A</v>
      </c>
      <c r="R160" s="587"/>
    </row>
    <row r="161" spans="1:18" hidden="1" x14ac:dyDescent="0.2">
      <c r="A161" s="31">
        <v>4</v>
      </c>
      <c r="B161" s="416">
        <v>251030</v>
      </c>
      <c r="C161" s="522" t="s">
        <v>546</v>
      </c>
      <c r="D161" s="418"/>
      <c r="E161" s="418" t="str">
        <f>CONCATENATE($C$4," / ",Table2[[#This Row],[Code no.]])</f>
        <v>2,4-D (RD) / 251030</v>
      </c>
      <c r="F161" s="526" t="str">
        <f>IF(Table2[[#This Row],[Crops included in co-ordinated monitoring programme]]="","",VLOOKUP(Table2[[#This Row],[lookup]],Table5[[Pesticide_Commodity]:[ARfD]],7,FALSE))</f>
        <v/>
      </c>
      <c r="G161" s="117" t="str">
        <f>IF(Table2[[#This Row],[Crops included in co-ordinated monitoring programme]]="","",VLOOKUP(Table2[[#This Row],[lookup]],Table5[[Pesticide_Commodity]:[ARfD]],8,FALSE))</f>
        <v/>
      </c>
      <c r="H161" s="117" t="str">
        <f>IF(Table2[[#This Row],[Crops included in co-ordinated monitoring programme]]="","",VLOOKUP(Table2[[#This Row],[lookup]],Table5[[Pesticide_Commodity]:[ARfD]],9,FALSE))</f>
        <v/>
      </c>
      <c r="I161" s="117" t="str">
        <f>IF(Table2[[#This Row],[Crops included in co-ordinated monitoring programme]]="","",VLOOKUP(Table2[[#This Row],[lookup]],Table5[[Pesticide_Commodity]:[ARfD]],10,FALSE))</f>
        <v/>
      </c>
      <c r="J161" s="117" t="str">
        <f>IF(Table2[[#This Row],[Crops included in co-ordinated monitoring programme]]="","",VLOOKUP(Table2[[#This Row],[lookup]],Table5[[Pesticide_Commodity]:[ARfD]],13,FALSE))</f>
        <v/>
      </c>
      <c r="K161" s="117" t="str">
        <f>IF(Table2[[#This Row],[Crops included in co-ordinated monitoring programme]]="","",VLOOKUP(Table2[[#This Row],[lookup]],Table5[[Pesticide_Commodity]:[MAX_of_HighestResidue]],12,FALSE))</f>
        <v/>
      </c>
      <c r="L161" s="591" t="str">
        <f>acute_adults!$V161</f>
        <v/>
      </c>
      <c r="M161" s="447" t="str">
        <f>acute_adults!L161</f>
        <v>NL general population</v>
      </c>
      <c r="N161" s="591" t="str">
        <f>acute_children!$V161</f>
        <v/>
      </c>
      <c r="O161" s="585" t="str">
        <f>acute_children!L161</f>
        <v>BE toddlers</v>
      </c>
      <c r="P161" s="591">
        <f>MAX(Table2[[#This Row],[acute intake adults (% of ARfD)]],Table2[[#This Row],[acute intake children (% of ARfD]])</f>
        <v>0</v>
      </c>
      <c r="Q161" s="584" t="str">
        <f>IF(Table2[[#This Row],[maximum (adults/children)]]=0,"",IF(Table2[[#This Row],[maximum (adults/children)]]=Table2[[#This Row],[acute intake children (% of ARfD]],Table2[[#This Row],[diet children]],Table2[[#This Row],[diet adult]]))</f>
        <v/>
      </c>
      <c r="R161" s="587"/>
    </row>
    <row r="162" spans="1:18" hidden="1" x14ac:dyDescent="0.2">
      <c r="A162" s="31">
        <v>4</v>
      </c>
      <c r="B162" s="426">
        <v>251040</v>
      </c>
      <c r="C162" s="522" t="s">
        <v>547</v>
      </c>
      <c r="D162" s="418"/>
      <c r="E162" s="418" t="str">
        <f>CONCATENATE($C$4," / ",Table2[[#This Row],[Code no.]])</f>
        <v>2,4-D (RD) / 251040</v>
      </c>
      <c r="F162" s="526" t="str">
        <f>IF(Table2[[#This Row],[Crops included in co-ordinated monitoring programme]]="","",VLOOKUP(Table2[[#This Row],[lookup]],Table5[[Pesticide_Commodity]:[ARfD]],7,FALSE))</f>
        <v/>
      </c>
      <c r="G162" s="117" t="str">
        <f>IF(Table2[[#This Row],[Crops included in co-ordinated monitoring programme]]="","",VLOOKUP(Table2[[#This Row],[lookup]],Table5[[Pesticide_Commodity]:[ARfD]],8,FALSE))</f>
        <v/>
      </c>
      <c r="H162" s="117" t="str">
        <f>IF(Table2[[#This Row],[Crops included in co-ordinated monitoring programme]]="","",VLOOKUP(Table2[[#This Row],[lookup]],Table5[[Pesticide_Commodity]:[ARfD]],9,FALSE))</f>
        <v/>
      </c>
      <c r="I162" s="117" t="str">
        <f>IF(Table2[[#This Row],[Crops included in co-ordinated monitoring programme]]="","",VLOOKUP(Table2[[#This Row],[lookup]],Table5[[Pesticide_Commodity]:[ARfD]],10,FALSE))</f>
        <v/>
      </c>
      <c r="J162" s="117" t="str">
        <f>IF(Table2[[#This Row],[Crops included in co-ordinated monitoring programme]]="","",VLOOKUP(Table2[[#This Row],[lookup]],Table5[[Pesticide_Commodity]:[ARfD]],13,FALSE))</f>
        <v/>
      </c>
      <c r="K162" s="117" t="str">
        <f>IF(Table2[[#This Row],[Crops included in co-ordinated monitoring programme]]="","",VLOOKUP(Table2[[#This Row],[lookup]],Table5[[Pesticide_Commodity]:[MAX_of_HighestResidue]],12,FALSE))</f>
        <v/>
      </c>
      <c r="L162" s="591" t="str">
        <f>acute_adults!$V162</f>
        <v/>
      </c>
      <c r="M162" s="447" t="str">
        <f>acute_adults!L162</f>
        <v>UK vegetarian</v>
      </c>
      <c r="N162" s="591" t="str">
        <f>acute_children!$V162</f>
        <v/>
      </c>
      <c r="O162" s="585" t="str">
        <f>acute_children!L162</f>
        <v>UK 4-6 years</v>
      </c>
      <c r="P162" s="591">
        <f>MAX(Table2[[#This Row],[acute intake adults (% of ARfD)]],Table2[[#This Row],[acute intake children (% of ARfD]])</f>
        <v>0</v>
      </c>
      <c r="Q162" s="584" t="str">
        <f>IF(Table2[[#This Row],[maximum (adults/children)]]=0,"",IF(Table2[[#This Row],[maximum (adults/children)]]=Table2[[#This Row],[acute intake children (% of ARfD]],Table2[[#This Row],[diet children]],Table2[[#This Row],[diet adult]]))</f>
        <v/>
      </c>
      <c r="R162" s="587"/>
    </row>
    <row r="163" spans="1:18" hidden="1" x14ac:dyDescent="0.2">
      <c r="A163" s="31">
        <v>4</v>
      </c>
      <c r="B163" s="426">
        <v>251050</v>
      </c>
      <c r="C163" s="522" t="s">
        <v>548</v>
      </c>
      <c r="D163" s="418"/>
      <c r="E163" s="418" t="str">
        <f>CONCATENATE($C$4," / ",Table2[[#This Row],[Code no.]])</f>
        <v>2,4-D (RD) / 251050</v>
      </c>
      <c r="F163" s="526" t="str">
        <f>IF(Table2[[#This Row],[Crops included in co-ordinated monitoring programme]]="","",VLOOKUP(Table2[[#This Row],[lookup]],Table5[[Pesticide_Commodity]:[ARfD]],7,FALSE))</f>
        <v/>
      </c>
      <c r="G163" s="117" t="str">
        <f>IF(Table2[[#This Row],[Crops included in co-ordinated monitoring programme]]="","",VLOOKUP(Table2[[#This Row],[lookup]],Table5[[Pesticide_Commodity]:[ARfD]],8,FALSE))</f>
        <v/>
      </c>
      <c r="H163" s="117" t="str">
        <f>IF(Table2[[#This Row],[Crops included in co-ordinated monitoring programme]]="","",VLOOKUP(Table2[[#This Row],[lookup]],Table5[[Pesticide_Commodity]:[ARfD]],9,FALSE))</f>
        <v/>
      </c>
      <c r="I163" s="117" t="str">
        <f>IF(Table2[[#This Row],[Crops included in co-ordinated monitoring programme]]="","",VLOOKUP(Table2[[#This Row],[lookup]],Table5[[Pesticide_Commodity]:[ARfD]],10,FALSE))</f>
        <v/>
      </c>
      <c r="J163" s="117" t="str">
        <f>IF(Table2[[#This Row],[Crops included in co-ordinated monitoring programme]]="","",VLOOKUP(Table2[[#This Row],[lookup]],Table5[[Pesticide_Commodity]:[ARfD]],13,FALSE))</f>
        <v/>
      </c>
      <c r="K163" s="117" t="str">
        <f>IF(Table2[[#This Row],[Crops included in co-ordinated monitoring programme]]="","",VLOOKUP(Table2[[#This Row],[lookup]],Table5[[Pesticide_Commodity]:[MAX_of_HighestResidue]],12,FALSE))</f>
        <v/>
      </c>
      <c r="L163" s="591" t="str">
        <f>acute_adults!$V163</f>
        <v/>
      </c>
      <c r="M163" s="447">
        <f>acute_adults!L163</f>
        <v>0</v>
      </c>
      <c r="N163" s="591" t="str">
        <f>acute_children!$V163</f>
        <v/>
      </c>
      <c r="O163" s="585">
        <f>acute_children!L163</f>
        <v>0</v>
      </c>
      <c r="P163" s="591">
        <f>MAX(Table2[[#This Row],[acute intake adults (% of ARfD)]],Table2[[#This Row],[acute intake children (% of ARfD]])</f>
        <v>0</v>
      </c>
      <c r="Q163" s="584" t="str">
        <f>IF(Table2[[#This Row],[maximum (adults/children)]]=0,"",IF(Table2[[#This Row],[maximum (adults/children)]]=Table2[[#This Row],[acute intake children (% of ARfD]],Table2[[#This Row],[diet children]],Table2[[#This Row],[diet adult]]))</f>
        <v/>
      </c>
      <c r="R163" s="587"/>
    </row>
    <row r="164" spans="1:18" hidden="1" x14ac:dyDescent="0.2">
      <c r="A164" s="31">
        <v>4</v>
      </c>
      <c r="B164" s="426">
        <v>251060</v>
      </c>
      <c r="C164" s="522" t="s">
        <v>549</v>
      </c>
      <c r="D164" s="418"/>
      <c r="E164" s="418" t="str">
        <f>CONCATENATE($C$4," / ",Table2[[#This Row],[Code no.]])</f>
        <v>2,4-D (RD) / 251060</v>
      </c>
      <c r="F164" s="526" t="str">
        <f>IF(Table2[[#This Row],[Crops included in co-ordinated monitoring programme]]="","",VLOOKUP(Table2[[#This Row],[lookup]],Table5[[Pesticide_Commodity]:[ARfD]],7,FALSE))</f>
        <v/>
      </c>
      <c r="G164" s="117" t="str">
        <f>IF(Table2[[#This Row],[Crops included in co-ordinated monitoring programme]]="","",VLOOKUP(Table2[[#This Row],[lookup]],Table5[[Pesticide_Commodity]:[ARfD]],8,FALSE))</f>
        <v/>
      </c>
      <c r="H164" s="117" t="str">
        <f>IF(Table2[[#This Row],[Crops included in co-ordinated monitoring programme]]="","",VLOOKUP(Table2[[#This Row],[lookup]],Table5[[Pesticide_Commodity]:[ARfD]],9,FALSE))</f>
        <v/>
      </c>
      <c r="I164" s="117" t="str">
        <f>IF(Table2[[#This Row],[Crops included in co-ordinated monitoring programme]]="","",VLOOKUP(Table2[[#This Row],[lookup]],Table5[[Pesticide_Commodity]:[ARfD]],10,FALSE))</f>
        <v/>
      </c>
      <c r="J164" s="117" t="str">
        <f>IF(Table2[[#This Row],[Crops included in co-ordinated monitoring programme]]="","",VLOOKUP(Table2[[#This Row],[lookup]],Table5[[Pesticide_Commodity]:[ARfD]],13,FALSE))</f>
        <v/>
      </c>
      <c r="K164" s="117" t="str">
        <f>IF(Table2[[#This Row],[Crops included in co-ordinated monitoring programme]]="","",VLOOKUP(Table2[[#This Row],[lookup]],Table5[[Pesticide_Commodity]:[MAX_of_HighestResidue]],12,FALSE))</f>
        <v/>
      </c>
      <c r="L164" s="591" t="str">
        <f>acute_adults!$V164</f>
        <v/>
      </c>
      <c r="M164" s="447" t="str">
        <f>acute_adults!L164</f>
        <v>NL general population</v>
      </c>
      <c r="N164" s="591" t="str">
        <f>acute_children!$V164</f>
        <v/>
      </c>
      <c r="O164" s="585" t="str">
        <f>acute_children!L164</f>
        <v>DE child</v>
      </c>
      <c r="P164" s="591">
        <f>MAX(Table2[[#This Row],[acute intake adults (% of ARfD)]],Table2[[#This Row],[acute intake children (% of ARfD]])</f>
        <v>0</v>
      </c>
      <c r="Q164" s="584" t="str">
        <f>IF(Table2[[#This Row],[maximum (adults/children)]]=0,"",IF(Table2[[#This Row],[maximum (adults/children)]]=Table2[[#This Row],[acute intake children (% of ARfD]],Table2[[#This Row],[diet children]],Table2[[#This Row],[diet adult]]))</f>
        <v/>
      </c>
      <c r="R164" s="587"/>
    </row>
    <row r="165" spans="1:18" hidden="1" x14ac:dyDescent="0.2">
      <c r="A165" s="31">
        <v>4</v>
      </c>
      <c r="B165" s="426">
        <v>251070</v>
      </c>
      <c r="C165" s="522" t="s">
        <v>550</v>
      </c>
      <c r="D165" s="418"/>
      <c r="E165" s="418" t="str">
        <f>CONCATENATE($C$4," / ",Table2[[#This Row],[Code no.]])</f>
        <v>2,4-D (RD) / 251070</v>
      </c>
      <c r="F165" s="526" t="str">
        <f>IF(Table2[[#This Row],[Crops included in co-ordinated monitoring programme]]="","",VLOOKUP(Table2[[#This Row],[lookup]],Table5[[Pesticide_Commodity]:[ARfD]],7,FALSE))</f>
        <v/>
      </c>
      <c r="G165" s="117" t="str">
        <f>IF(Table2[[#This Row],[Crops included in co-ordinated monitoring programme]]="","",VLOOKUP(Table2[[#This Row],[lookup]],Table5[[Pesticide_Commodity]:[ARfD]],8,FALSE))</f>
        <v/>
      </c>
      <c r="H165" s="117" t="str">
        <f>IF(Table2[[#This Row],[Crops included in co-ordinated monitoring programme]]="","",VLOOKUP(Table2[[#This Row],[lookup]],Table5[[Pesticide_Commodity]:[ARfD]],9,FALSE))</f>
        <v/>
      </c>
      <c r="I165" s="117" t="str">
        <f>IF(Table2[[#This Row],[Crops included in co-ordinated monitoring programme]]="","",VLOOKUP(Table2[[#This Row],[lookup]],Table5[[Pesticide_Commodity]:[ARfD]],10,FALSE))</f>
        <v/>
      </c>
      <c r="J165" s="117" t="str">
        <f>IF(Table2[[#This Row],[Crops included in co-ordinated monitoring programme]]="","",VLOOKUP(Table2[[#This Row],[lookup]],Table5[[Pesticide_Commodity]:[ARfD]],13,FALSE))</f>
        <v/>
      </c>
      <c r="K165" s="117" t="str">
        <f>IF(Table2[[#This Row],[Crops included in co-ordinated monitoring programme]]="","",VLOOKUP(Table2[[#This Row],[lookup]],Table5[[Pesticide_Commodity]:[MAX_of_HighestResidue]],12,FALSE))</f>
        <v/>
      </c>
      <c r="L165" s="591" t="str">
        <f>acute_adults!$V165</f>
        <v/>
      </c>
      <c r="M165" s="447" t="str">
        <f>acute_adults!L165</f>
        <v>NL general population</v>
      </c>
      <c r="N165" s="591" t="str">
        <f>acute_children!$V165</f>
        <v/>
      </c>
      <c r="O165" s="585">
        <f>acute_children!L165</f>
        <v>0</v>
      </c>
      <c r="P165" s="591">
        <f>MAX(Table2[[#This Row],[acute intake adults (% of ARfD)]],Table2[[#This Row],[acute intake children (% of ARfD]])</f>
        <v>0</v>
      </c>
      <c r="Q165" s="584" t="str">
        <f>IF(Table2[[#This Row],[maximum (adults/children)]]=0,"",IF(Table2[[#This Row],[maximum (adults/children)]]=Table2[[#This Row],[acute intake children (% of ARfD]],Table2[[#This Row],[diet children]],Table2[[#This Row],[diet adult]]))</f>
        <v/>
      </c>
      <c r="R165" s="587"/>
    </row>
    <row r="166" spans="1:18" hidden="1" x14ac:dyDescent="0.2">
      <c r="A166" s="31">
        <v>4</v>
      </c>
      <c r="B166" s="426">
        <v>251080</v>
      </c>
      <c r="C166" t="s">
        <v>820</v>
      </c>
      <c r="D166" s="418"/>
      <c r="E166" s="418" t="str">
        <f>CONCATENATE($C$4," / ",Table2[[#This Row],[Code no.]])</f>
        <v>2,4-D (RD) / 251080</v>
      </c>
      <c r="F166" s="526" t="str">
        <f>IF(Table2[[#This Row],[Crops included in co-ordinated monitoring programme]]="","",VLOOKUP(Table2[[#This Row],[lookup]],Table5[[Pesticide_Commodity]:[ARfD]],7,FALSE))</f>
        <v/>
      </c>
      <c r="G166" s="117" t="str">
        <f>IF(Table2[[#This Row],[Crops included in co-ordinated monitoring programme]]="","",VLOOKUP(Table2[[#This Row],[lookup]],Table5[[Pesticide_Commodity]:[ARfD]],8,FALSE))</f>
        <v/>
      </c>
      <c r="H166" s="117" t="str">
        <f>IF(Table2[[#This Row],[Crops included in co-ordinated monitoring programme]]="","",VLOOKUP(Table2[[#This Row],[lookup]],Table5[[Pesticide_Commodity]:[ARfD]],9,FALSE))</f>
        <v/>
      </c>
      <c r="I166" s="117" t="str">
        <f>IF(Table2[[#This Row],[Crops included in co-ordinated monitoring programme]]="","",VLOOKUP(Table2[[#This Row],[lookup]],Table5[[Pesticide_Commodity]:[ARfD]],10,FALSE))</f>
        <v/>
      </c>
      <c r="J166" s="117" t="str">
        <f>IF(Table2[[#This Row],[Crops included in co-ordinated monitoring programme]]="","",VLOOKUP(Table2[[#This Row],[lookup]],Table5[[Pesticide_Commodity]:[ARfD]],13,FALSE))</f>
        <v/>
      </c>
      <c r="K166" s="117" t="str">
        <f>IF(Table2[[#This Row],[Crops included in co-ordinated monitoring programme]]="","",VLOOKUP(Table2[[#This Row],[lookup]],Table5[[Pesticide_Commodity]:[MAX_of_HighestResidue]],12,FALSE))</f>
        <v/>
      </c>
      <c r="L166" s="591" t="str">
        <f>acute_adults!$V166</f>
        <v/>
      </c>
      <c r="M166" s="447">
        <f>acute_adults!L166</f>
        <v>0</v>
      </c>
      <c r="N166" s="591" t="str">
        <f>acute_children!$V166</f>
        <v/>
      </c>
      <c r="O166" s="585">
        <f>acute_children!L166</f>
        <v>0</v>
      </c>
      <c r="P166" s="591">
        <f>MAX(Table2[[#This Row],[acute intake adults (% of ARfD)]],Table2[[#This Row],[acute intake children (% of ARfD]])</f>
        <v>0</v>
      </c>
      <c r="Q166" s="584" t="str">
        <f>IF(Table2[[#This Row],[maximum (adults/children)]]=0,"",IF(Table2[[#This Row],[maximum (adults/children)]]=Table2[[#This Row],[acute intake children (% of ARfD]],Table2[[#This Row],[diet children]],Table2[[#This Row],[diet adult]]))</f>
        <v/>
      </c>
      <c r="R166" s="587"/>
    </row>
    <row r="167" spans="1:18" hidden="1" x14ac:dyDescent="0.2">
      <c r="A167" s="31">
        <v>4</v>
      </c>
      <c r="B167" s="416">
        <v>251990</v>
      </c>
      <c r="C167" s="522" t="s">
        <v>370</v>
      </c>
      <c r="D167" s="418"/>
      <c r="E167" s="418" t="str">
        <f>CONCATENATE($C$4," / ",Table2[[#This Row],[Code no.]])</f>
        <v>2,4-D (RD) / 251990</v>
      </c>
      <c r="F167" s="526" t="str">
        <f>IF(Table2[[#This Row],[Crops included in co-ordinated monitoring programme]]="","",VLOOKUP(Table2[[#This Row],[lookup]],Table5[[Pesticide_Commodity]:[ARfD]],7,FALSE))</f>
        <v/>
      </c>
      <c r="G167" s="117" t="str">
        <f>IF(Table2[[#This Row],[Crops included in co-ordinated monitoring programme]]="","",VLOOKUP(Table2[[#This Row],[lookup]],Table5[[Pesticide_Commodity]:[ARfD]],8,FALSE))</f>
        <v/>
      </c>
      <c r="H167" s="117" t="str">
        <f>IF(Table2[[#This Row],[Crops included in co-ordinated monitoring programme]]="","",VLOOKUP(Table2[[#This Row],[lookup]],Table5[[Pesticide_Commodity]:[ARfD]],9,FALSE))</f>
        <v/>
      </c>
      <c r="I167" s="117" t="str">
        <f>IF(Table2[[#This Row],[Crops included in co-ordinated monitoring programme]]="","",VLOOKUP(Table2[[#This Row],[lookup]],Table5[[Pesticide_Commodity]:[ARfD]],10,FALSE))</f>
        <v/>
      </c>
      <c r="J167" s="117" t="str">
        <f>IF(Table2[[#This Row],[Crops included in co-ordinated monitoring programme]]="","",VLOOKUP(Table2[[#This Row],[lookup]],Table5[[Pesticide_Commodity]:[ARfD]],13,FALSE))</f>
        <v/>
      </c>
      <c r="K167" s="117" t="str">
        <f>IF(Table2[[#This Row],[Crops included in co-ordinated monitoring programme]]="","",VLOOKUP(Table2[[#This Row],[lookup]],Table5[[Pesticide_Commodity]:[MAX_of_HighestResidue]],12,FALSE))</f>
        <v/>
      </c>
      <c r="L167" s="591" t="str">
        <f>acute_adults!$V167</f>
        <v/>
      </c>
      <c r="M167" s="447">
        <f>acute_adults!L167</f>
        <v>0</v>
      </c>
      <c r="N167" s="591" t="str">
        <f>acute_children!$V167</f>
        <v/>
      </c>
      <c r="O167" s="585">
        <f>acute_children!L167</f>
        <v>0</v>
      </c>
      <c r="P167" s="591">
        <f>MAX(Table2[[#This Row],[acute intake adults (% of ARfD)]],Table2[[#This Row],[acute intake children (% of ARfD]])</f>
        <v>0</v>
      </c>
      <c r="Q167" s="584" t="str">
        <f>IF(Table2[[#This Row],[maximum (adults/children)]]=0,"",IF(Table2[[#This Row],[maximum (adults/children)]]=Table2[[#This Row],[acute intake children (% of ARfD]],Table2[[#This Row],[diet children]],Table2[[#This Row],[diet adult]]))</f>
        <v/>
      </c>
      <c r="R167" s="587"/>
    </row>
    <row r="168" spans="1:18" hidden="1" x14ac:dyDescent="0.2">
      <c r="A168" s="5">
        <v>3</v>
      </c>
      <c r="B168" s="423">
        <v>252000</v>
      </c>
      <c r="C168" s="524" t="s">
        <v>553</v>
      </c>
      <c r="D168" s="418"/>
      <c r="E168" s="418" t="str">
        <f>CONCATENATE($C$4," / ",Table2[[#This Row],[Code no.]])</f>
        <v>2,4-D (RD) / 252000</v>
      </c>
      <c r="F168" s="526" t="str">
        <f>IF(Table2[[#This Row],[Crops included in co-ordinated monitoring programme]]="","",VLOOKUP(Table2[[#This Row],[lookup]],Table5[[Pesticide_Commodity]:[ARfD]],7,FALSE))</f>
        <v/>
      </c>
      <c r="G168" s="117" t="str">
        <f>IF(Table2[[#This Row],[Crops included in co-ordinated monitoring programme]]="","",VLOOKUP(Table2[[#This Row],[lookup]],Table5[[Pesticide_Commodity]:[ARfD]],8,FALSE))</f>
        <v/>
      </c>
      <c r="H168" s="117" t="str">
        <f>IF(Table2[[#This Row],[Crops included in co-ordinated monitoring programme]]="","",VLOOKUP(Table2[[#This Row],[lookup]],Table5[[Pesticide_Commodity]:[ARfD]],9,FALSE))</f>
        <v/>
      </c>
      <c r="I168" s="117" t="str">
        <f>IF(Table2[[#This Row],[Crops included in co-ordinated monitoring programme]]="","",VLOOKUP(Table2[[#This Row],[lookup]],Table5[[Pesticide_Commodity]:[ARfD]],10,FALSE))</f>
        <v/>
      </c>
      <c r="J168" s="117" t="str">
        <f>IF(Table2[[#This Row],[Crops included in co-ordinated monitoring programme]]="","",VLOOKUP(Table2[[#This Row],[lookup]],Table5[[Pesticide_Commodity]:[ARfD]],13,FALSE))</f>
        <v/>
      </c>
      <c r="K168" s="117" t="str">
        <f>IF(Table2[[#This Row],[Crops included in co-ordinated monitoring programme]]="","",VLOOKUP(Table2[[#This Row],[lookup]],Table5[[Pesticide_Commodity]:[MAX_of_HighestResidue]],12,FALSE))</f>
        <v/>
      </c>
      <c r="L168" s="591" t="str">
        <f>acute_adults!$V168</f>
        <v/>
      </c>
      <c r="M168" s="447">
        <f>acute_adults!L168</f>
        <v>0</v>
      </c>
      <c r="N168" s="591" t="str">
        <f>acute_children!$V168</f>
        <v/>
      </c>
      <c r="O168" s="585">
        <f>acute_children!L168</f>
        <v>0</v>
      </c>
      <c r="P168" s="591">
        <f>MAX(Table2[[#This Row],[acute intake adults (% of ARfD)]],Table2[[#This Row],[acute intake children (% of ARfD]])</f>
        <v>0</v>
      </c>
      <c r="Q168" s="584" t="str">
        <f>IF(Table2[[#This Row],[maximum (adults/children)]]=0,"",IF(Table2[[#This Row],[maximum (adults/children)]]=Table2[[#This Row],[acute intake children (% of ARfD]],Table2[[#This Row],[diet children]],Table2[[#This Row],[diet adult]]))</f>
        <v/>
      </c>
      <c r="R168" s="587"/>
    </row>
    <row r="169" spans="1:18" hidden="1" x14ac:dyDescent="0.2">
      <c r="A169" s="31">
        <v>4</v>
      </c>
      <c r="B169" s="416">
        <v>252010</v>
      </c>
      <c r="C169" s="522" t="s">
        <v>554</v>
      </c>
      <c r="D169" s="418">
        <v>2019</v>
      </c>
      <c r="E169" s="418" t="str">
        <f>CONCATENATE($C$4," / ",Table2[[#This Row],[Code no.]])</f>
        <v>2,4-D (RD) / 252010</v>
      </c>
      <c r="F169" s="526" t="e">
        <f>IF(Table2[[#This Row],[Crops included in co-ordinated monitoring programme]]="","",VLOOKUP(Table2[[#This Row],[lookup]],Table5[[Pesticide_Commodity]:[ARfD]],7,FALSE))</f>
        <v>#N/A</v>
      </c>
      <c r="G169" s="117" t="e">
        <f>IF(Table2[[#This Row],[Crops included in co-ordinated monitoring programme]]="","",VLOOKUP(Table2[[#This Row],[lookup]],Table5[[Pesticide_Commodity]:[ARfD]],8,FALSE))</f>
        <v>#N/A</v>
      </c>
      <c r="H169" s="117" t="e">
        <f>IF(Table2[[#This Row],[Crops included in co-ordinated monitoring programme]]="","",VLOOKUP(Table2[[#This Row],[lookup]],Table5[[Pesticide_Commodity]:[ARfD]],9,FALSE))</f>
        <v>#N/A</v>
      </c>
      <c r="I169" s="117" t="e">
        <f>IF(Table2[[#This Row],[Crops included in co-ordinated monitoring programme]]="","",VLOOKUP(Table2[[#This Row],[lookup]],Table5[[Pesticide_Commodity]:[ARfD]],10,FALSE))</f>
        <v>#N/A</v>
      </c>
      <c r="J169" s="117" t="e">
        <f>IF(Table2[[#This Row],[Crops included in co-ordinated monitoring programme]]="","",VLOOKUP(Table2[[#This Row],[lookup]],Table5[[Pesticide_Commodity]:[ARfD]],13,FALSE))</f>
        <v>#N/A</v>
      </c>
      <c r="K169" s="117" t="e">
        <f>IF(Table2[[#This Row],[Crops included in co-ordinated monitoring programme]]="","",VLOOKUP(Table2[[#This Row],[lookup]],Table5[[Pesticide_Commodity]:[MAX_of_HighestResidue]],12,FALSE))</f>
        <v>#N/A</v>
      </c>
      <c r="L169" s="591" t="e">
        <f>acute_adults!$V169</f>
        <v>#N/A</v>
      </c>
      <c r="M169" s="447" t="str">
        <f>acute_adults!L169</f>
        <v>FR adult</v>
      </c>
      <c r="N169" s="591" t="e">
        <f>acute_children!$V169</f>
        <v>#N/A</v>
      </c>
      <c r="O169" s="585" t="str">
        <f>acute_children!L169</f>
        <v>BE toddlers</v>
      </c>
      <c r="P169" s="592" t="e">
        <f>MAX(Table2[[#This Row],[acute intake adults (% of ARfD)]],Table2[[#This Row],[acute intake children (% of ARfD]])</f>
        <v>#N/A</v>
      </c>
      <c r="Q169" s="584" t="e">
        <f>IF(Table2[[#This Row],[maximum (adults/children)]]=0,"",IF(Table2[[#This Row],[maximum (adults/children)]]=Table2[[#This Row],[acute intake children (% of ARfD]],Table2[[#This Row],[diet children]],Table2[[#This Row],[diet adult]]))</f>
        <v>#N/A</v>
      </c>
      <c r="R169" s="587"/>
    </row>
    <row r="170" spans="1:18" hidden="1" x14ac:dyDescent="0.2">
      <c r="A170" s="31">
        <v>4</v>
      </c>
      <c r="B170" s="416">
        <v>252020</v>
      </c>
      <c r="C170" s="522" t="s">
        <v>555</v>
      </c>
      <c r="D170" s="418"/>
      <c r="E170" s="418" t="str">
        <f>CONCATENATE($C$4," / ",Table2[[#This Row],[Code no.]])</f>
        <v>2,4-D (RD) / 252020</v>
      </c>
      <c r="F170" s="526" t="str">
        <f>IF(Table2[[#This Row],[Crops included in co-ordinated monitoring programme]]="","",VLOOKUP(Table2[[#This Row],[lookup]],Table5[[Pesticide_Commodity]:[ARfD]],7,FALSE))</f>
        <v/>
      </c>
      <c r="G170" s="117" t="str">
        <f>IF(Table2[[#This Row],[Crops included in co-ordinated monitoring programme]]="","",VLOOKUP(Table2[[#This Row],[lookup]],Table5[[Pesticide_Commodity]:[ARfD]],8,FALSE))</f>
        <v/>
      </c>
      <c r="H170" s="117" t="str">
        <f>IF(Table2[[#This Row],[Crops included in co-ordinated monitoring programme]]="","",VLOOKUP(Table2[[#This Row],[lookup]],Table5[[Pesticide_Commodity]:[ARfD]],9,FALSE))</f>
        <v/>
      </c>
      <c r="I170" s="117" t="str">
        <f>IF(Table2[[#This Row],[Crops included in co-ordinated monitoring programme]]="","",VLOOKUP(Table2[[#This Row],[lookup]],Table5[[Pesticide_Commodity]:[ARfD]],10,FALSE))</f>
        <v/>
      </c>
      <c r="J170" s="117" t="str">
        <f>IF(Table2[[#This Row],[Crops included in co-ordinated monitoring programme]]="","",VLOOKUP(Table2[[#This Row],[lookup]],Table5[[Pesticide_Commodity]:[ARfD]],13,FALSE))</f>
        <v/>
      </c>
      <c r="K170" s="117" t="str">
        <f>IF(Table2[[#This Row],[Crops included in co-ordinated monitoring programme]]="","",VLOOKUP(Table2[[#This Row],[lookup]],Table5[[Pesticide_Commodity]:[MAX_of_HighestResidue]],12,FALSE))</f>
        <v/>
      </c>
      <c r="L170" s="591" t="str">
        <f>acute_adults!$V170</f>
        <v/>
      </c>
      <c r="M170" s="447" t="str">
        <f>acute_adults!L170</f>
        <v>DE women 14-50</v>
      </c>
      <c r="N170" s="591" t="str">
        <f>acute_children!$V170</f>
        <v/>
      </c>
      <c r="O170" s="585">
        <f>acute_children!L170</f>
        <v>0</v>
      </c>
      <c r="P170" s="591">
        <f>MAX(Table2[[#This Row],[acute intake adults (% of ARfD)]],Table2[[#This Row],[acute intake children (% of ARfD]])</f>
        <v>0</v>
      </c>
      <c r="Q170" s="584" t="str">
        <f>IF(Table2[[#This Row],[maximum (adults/children)]]=0,"",IF(Table2[[#This Row],[maximum (adults/children)]]=Table2[[#This Row],[acute intake children (% of ARfD]],Table2[[#This Row],[diet children]],Table2[[#This Row],[diet adult]]))</f>
        <v/>
      </c>
      <c r="R170" s="587"/>
    </row>
    <row r="171" spans="1:18" hidden="1" x14ac:dyDescent="0.2">
      <c r="A171" s="31">
        <v>4</v>
      </c>
      <c r="B171" s="416">
        <v>252030</v>
      </c>
      <c r="C171" s="522" t="s">
        <v>556</v>
      </c>
      <c r="D171" s="418"/>
      <c r="E171" s="418" t="str">
        <f>CONCATENATE($C$4," / ",Table2[[#This Row],[Code no.]])</f>
        <v>2,4-D (RD) / 252030</v>
      </c>
      <c r="F171" s="526" t="str">
        <f>IF(Table2[[#This Row],[Crops included in co-ordinated monitoring programme]]="","",VLOOKUP(Table2[[#This Row],[lookup]],Table5[[Pesticide_Commodity]:[ARfD]],7,FALSE))</f>
        <v/>
      </c>
      <c r="G171" s="117" t="str">
        <f>IF(Table2[[#This Row],[Crops included in co-ordinated monitoring programme]]="","",VLOOKUP(Table2[[#This Row],[lookup]],Table5[[Pesticide_Commodity]:[ARfD]],8,FALSE))</f>
        <v/>
      </c>
      <c r="H171" s="117" t="str">
        <f>IF(Table2[[#This Row],[Crops included in co-ordinated monitoring programme]]="","",VLOOKUP(Table2[[#This Row],[lookup]],Table5[[Pesticide_Commodity]:[ARfD]],9,FALSE))</f>
        <v/>
      </c>
      <c r="I171" s="117" t="str">
        <f>IF(Table2[[#This Row],[Crops included in co-ordinated monitoring programme]]="","",VLOOKUP(Table2[[#This Row],[lookup]],Table5[[Pesticide_Commodity]:[ARfD]],10,FALSE))</f>
        <v/>
      </c>
      <c r="J171" s="117" t="str">
        <f>IF(Table2[[#This Row],[Crops included in co-ordinated monitoring programme]]="","",VLOOKUP(Table2[[#This Row],[lookup]],Table5[[Pesticide_Commodity]:[ARfD]],13,FALSE))</f>
        <v/>
      </c>
      <c r="K171" s="117" t="str">
        <f>IF(Table2[[#This Row],[Crops included in co-ordinated monitoring programme]]="","",VLOOKUP(Table2[[#This Row],[lookup]],Table5[[Pesticide_Commodity]:[MAX_of_HighestResidue]],12,FALSE))</f>
        <v/>
      </c>
      <c r="L171" s="591" t="str">
        <f>acute_adults!$V171</f>
        <v/>
      </c>
      <c r="M171" s="447" t="str">
        <f>acute_adults!L171</f>
        <v>NL general population</v>
      </c>
      <c r="N171" s="591" t="str">
        <f>acute_children!$V171</f>
        <v/>
      </c>
      <c r="O171" s="585" t="str">
        <f>acute_children!L171</f>
        <v>DE child</v>
      </c>
      <c r="P171" s="591">
        <f>MAX(Table2[[#This Row],[acute intake adults (% of ARfD)]],Table2[[#This Row],[acute intake children (% of ARfD]])</f>
        <v>0</v>
      </c>
      <c r="Q171" s="584" t="str">
        <f>IF(Table2[[#This Row],[maximum (adults/children)]]=0,"",IF(Table2[[#This Row],[maximum (adults/children)]]=Table2[[#This Row],[acute intake children (% of ARfD]],Table2[[#This Row],[diet children]],Table2[[#This Row],[diet adult]]))</f>
        <v/>
      </c>
      <c r="R171" s="587"/>
    </row>
    <row r="172" spans="1:18" hidden="1" x14ac:dyDescent="0.2">
      <c r="A172" s="31">
        <v>4</v>
      </c>
      <c r="B172" s="416">
        <v>252990</v>
      </c>
      <c r="C172" s="522" t="s">
        <v>370</v>
      </c>
      <c r="D172" s="418"/>
      <c r="E172" s="418" t="str">
        <f>CONCATENATE($C$4," / ",Table2[[#This Row],[Code no.]])</f>
        <v>2,4-D (RD) / 252990</v>
      </c>
      <c r="F172" s="526" t="str">
        <f>IF(Table2[[#This Row],[Crops included in co-ordinated monitoring programme]]="","",VLOOKUP(Table2[[#This Row],[lookup]],Table5[[Pesticide_Commodity]:[ARfD]],7,FALSE))</f>
        <v/>
      </c>
      <c r="G172" s="117" t="str">
        <f>IF(Table2[[#This Row],[Crops included in co-ordinated monitoring programme]]="","",VLOOKUP(Table2[[#This Row],[lookup]],Table5[[Pesticide_Commodity]:[ARfD]],8,FALSE))</f>
        <v/>
      </c>
      <c r="H172" s="117" t="str">
        <f>IF(Table2[[#This Row],[Crops included in co-ordinated monitoring programme]]="","",VLOOKUP(Table2[[#This Row],[lookup]],Table5[[Pesticide_Commodity]:[ARfD]],9,FALSE))</f>
        <v/>
      </c>
      <c r="I172" s="117" t="str">
        <f>IF(Table2[[#This Row],[Crops included in co-ordinated monitoring programme]]="","",VLOOKUP(Table2[[#This Row],[lookup]],Table5[[Pesticide_Commodity]:[ARfD]],10,FALSE))</f>
        <v/>
      </c>
      <c r="J172" s="117" t="str">
        <f>IF(Table2[[#This Row],[Crops included in co-ordinated monitoring programme]]="","",VLOOKUP(Table2[[#This Row],[lookup]],Table5[[Pesticide_Commodity]:[ARfD]],13,FALSE))</f>
        <v/>
      </c>
      <c r="K172" s="117" t="str">
        <f>IF(Table2[[#This Row],[Crops included in co-ordinated monitoring programme]]="","",VLOOKUP(Table2[[#This Row],[lookup]],Table5[[Pesticide_Commodity]:[MAX_of_HighestResidue]],12,FALSE))</f>
        <v/>
      </c>
      <c r="L172" s="591" t="str">
        <f>acute_adults!$V172</f>
        <v/>
      </c>
      <c r="M172" s="447">
        <f>acute_adults!L172</f>
        <v>0</v>
      </c>
      <c r="N172" s="591" t="str">
        <f>acute_children!$V172</f>
        <v/>
      </c>
      <c r="O172" s="585">
        <f>acute_children!L172</f>
        <v>0</v>
      </c>
      <c r="P172" s="591">
        <f>MAX(Table2[[#This Row],[acute intake adults (% of ARfD)]],Table2[[#This Row],[acute intake children (% of ARfD]])</f>
        <v>0</v>
      </c>
      <c r="Q172" s="584" t="str">
        <f>IF(Table2[[#This Row],[maximum (adults/children)]]=0,"",IF(Table2[[#This Row],[maximum (adults/children)]]=Table2[[#This Row],[acute intake children (% of ARfD]],Table2[[#This Row],[diet children]],Table2[[#This Row],[diet adult]]))</f>
        <v/>
      </c>
      <c r="R172" s="587"/>
    </row>
    <row r="173" spans="1:18" hidden="1" x14ac:dyDescent="0.2">
      <c r="A173" s="5">
        <v>3</v>
      </c>
      <c r="B173" s="423">
        <v>253000</v>
      </c>
      <c r="C173" s="524" t="s">
        <v>821</v>
      </c>
      <c r="D173" s="418"/>
      <c r="E173" s="418" t="str">
        <f>CONCATENATE($C$4," / ",Table2[[#This Row],[Code no.]])</f>
        <v>2,4-D (RD) / 253000</v>
      </c>
      <c r="F173" s="526" t="str">
        <f>IF(Table2[[#This Row],[Crops included in co-ordinated monitoring programme]]="","",VLOOKUP(Table2[[#This Row],[lookup]],Table5[[Pesticide_Commodity]:[ARfD]],7,FALSE))</f>
        <v/>
      </c>
      <c r="G173" s="117" t="str">
        <f>IF(Table2[[#This Row],[Crops included in co-ordinated monitoring programme]]="","",VLOOKUP(Table2[[#This Row],[lookup]],Table5[[Pesticide_Commodity]:[ARfD]],8,FALSE))</f>
        <v/>
      </c>
      <c r="H173" s="117" t="str">
        <f>IF(Table2[[#This Row],[Crops included in co-ordinated monitoring programme]]="","",VLOOKUP(Table2[[#This Row],[lookup]],Table5[[Pesticide_Commodity]:[ARfD]],9,FALSE))</f>
        <v/>
      </c>
      <c r="I173" s="117" t="str">
        <f>IF(Table2[[#This Row],[Crops included in co-ordinated monitoring programme]]="","",VLOOKUP(Table2[[#This Row],[lookup]],Table5[[Pesticide_Commodity]:[ARfD]],10,FALSE))</f>
        <v/>
      </c>
      <c r="J173" s="117" t="str">
        <f>IF(Table2[[#This Row],[Crops included in co-ordinated monitoring programme]]="","",VLOOKUP(Table2[[#This Row],[lookup]],Table5[[Pesticide_Commodity]:[ARfD]],13,FALSE))</f>
        <v/>
      </c>
      <c r="K173" s="117" t="str">
        <f>IF(Table2[[#This Row],[Crops included in co-ordinated monitoring programme]]="","",VLOOKUP(Table2[[#This Row],[lookup]],Table5[[Pesticide_Commodity]:[MAX_of_HighestResidue]],12,FALSE))</f>
        <v/>
      </c>
      <c r="L173" s="591" t="str">
        <f>acute_adults!$V173</f>
        <v/>
      </c>
      <c r="M173" s="447" t="str">
        <f>acute_adults!L173</f>
        <v>DE women 14-50</v>
      </c>
      <c r="N173" s="591" t="str">
        <f>acute_children!$V173</f>
        <v/>
      </c>
      <c r="O173" s="585" t="str">
        <f>acute_children!L173</f>
        <v>DE child</v>
      </c>
      <c r="P173" s="591">
        <f>MAX(Table2[[#This Row],[acute intake adults (% of ARfD)]],Table2[[#This Row],[acute intake children (% of ARfD]])</f>
        <v>0</v>
      </c>
      <c r="Q173" s="584" t="str">
        <f>IF(Table2[[#This Row],[maximum (adults/children)]]=0,"",IF(Table2[[#This Row],[maximum (adults/children)]]=Table2[[#This Row],[acute intake children (% of ARfD]],Table2[[#This Row],[diet children]],Table2[[#This Row],[diet adult]]))</f>
        <v/>
      </c>
      <c r="R173" s="587"/>
    </row>
    <row r="174" spans="1:18" hidden="1" x14ac:dyDescent="0.2">
      <c r="A174" s="5">
        <v>3</v>
      </c>
      <c r="B174" s="423">
        <v>254000</v>
      </c>
      <c r="C174" s="524" t="s">
        <v>560</v>
      </c>
      <c r="D174" s="418"/>
      <c r="E174" s="418" t="str">
        <f>CONCATENATE($C$4," / ",Table2[[#This Row],[Code no.]])</f>
        <v>2,4-D (RD) / 254000</v>
      </c>
      <c r="F174" s="526" t="str">
        <f>IF(Table2[[#This Row],[Crops included in co-ordinated monitoring programme]]="","",VLOOKUP(Table2[[#This Row],[lookup]],Table5[[Pesticide_Commodity]:[ARfD]],7,FALSE))</f>
        <v/>
      </c>
      <c r="G174" s="117" t="str">
        <f>IF(Table2[[#This Row],[Crops included in co-ordinated monitoring programme]]="","",VLOOKUP(Table2[[#This Row],[lookup]],Table5[[Pesticide_Commodity]:[ARfD]],8,FALSE))</f>
        <v/>
      </c>
      <c r="H174" s="117" t="str">
        <f>IF(Table2[[#This Row],[Crops included in co-ordinated monitoring programme]]="","",VLOOKUP(Table2[[#This Row],[lookup]],Table5[[Pesticide_Commodity]:[ARfD]],9,FALSE))</f>
        <v/>
      </c>
      <c r="I174" s="117" t="str">
        <f>IF(Table2[[#This Row],[Crops included in co-ordinated monitoring programme]]="","",VLOOKUP(Table2[[#This Row],[lookup]],Table5[[Pesticide_Commodity]:[ARfD]],10,FALSE))</f>
        <v/>
      </c>
      <c r="J174" s="117" t="str">
        <f>IF(Table2[[#This Row],[Crops included in co-ordinated monitoring programme]]="","",VLOOKUP(Table2[[#This Row],[lookup]],Table5[[Pesticide_Commodity]:[ARfD]],13,FALSE))</f>
        <v/>
      </c>
      <c r="K174" s="117" t="str">
        <f>IF(Table2[[#This Row],[Crops included in co-ordinated monitoring programme]]="","",VLOOKUP(Table2[[#This Row],[lookup]],Table5[[Pesticide_Commodity]:[MAX_of_HighestResidue]],12,FALSE))</f>
        <v/>
      </c>
      <c r="L174" s="591" t="str">
        <f>acute_adults!$V174</f>
        <v/>
      </c>
      <c r="M174" s="447" t="str">
        <f>acute_adults!L174</f>
        <v>NL general population</v>
      </c>
      <c r="N174" s="591" t="str">
        <f>acute_children!$V174</f>
        <v/>
      </c>
      <c r="O174" s="585" t="str">
        <f>acute_children!L174</f>
        <v>UK 7-10 years</v>
      </c>
      <c r="P174" s="591">
        <f>MAX(Table2[[#This Row],[acute intake adults (% of ARfD)]],Table2[[#This Row],[acute intake children (% of ARfD]])</f>
        <v>0</v>
      </c>
      <c r="Q174" s="584" t="str">
        <f>IF(Table2[[#This Row],[maximum (adults/children)]]=0,"",IF(Table2[[#This Row],[maximum (adults/children)]]=Table2[[#This Row],[acute intake children (% of ARfD]],Table2[[#This Row],[diet children]],Table2[[#This Row],[diet adult]]))</f>
        <v/>
      </c>
      <c r="R174" s="587"/>
    </row>
    <row r="175" spans="1:18" hidden="1" x14ac:dyDescent="0.2">
      <c r="A175" s="5">
        <v>3</v>
      </c>
      <c r="B175" s="423">
        <v>255000</v>
      </c>
      <c r="C175" s="524" t="s">
        <v>822</v>
      </c>
      <c r="D175" s="418"/>
      <c r="E175" s="418" t="str">
        <f>CONCATENATE($C$4," / ",Table2[[#This Row],[Code no.]])</f>
        <v>2,4-D (RD) / 255000</v>
      </c>
      <c r="F175" s="526" t="str">
        <f>IF(Table2[[#This Row],[Crops included in co-ordinated monitoring programme]]="","",VLOOKUP(Table2[[#This Row],[lookup]],Table5[[Pesticide_Commodity]:[ARfD]],7,FALSE))</f>
        <v/>
      </c>
      <c r="G175" s="117" t="str">
        <f>IF(Table2[[#This Row],[Crops included in co-ordinated monitoring programme]]="","",VLOOKUP(Table2[[#This Row],[lookup]],Table5[[Pesticide_Commodity]:[ARfD]],8,FALSE))</f>
        <v/>
      </c>
      <c r="H175" s="117" t="str">
        <f>IF(Table2[[#This Row],[Crops included in co-ordinated monitoring programme]]="","",VLOOKUP(Table2[[#This Row],[lookup]],Table5[[Pesticide_Commodity]:[ARfD]],9,FALSE))</f>
        <v/>
      </c>
      <c r="I175" s="117" t="str">
        <f>IF(Table2[[#This Row],[Crops included in co-ordinated monitoring programme]]="","",VLOOKUP(Table2[[#This Row],[lookup]],Table5[[Pesticide_Commodity]:[ARfD]],10,FALSE))</f>
        <v/>
      </c>
      <c r="J175" s="117" t="str">
        <f>IF(Table2[[#This Row],[Crops included in co-ordinated monitoring programme]]="","",VLOOKUP(Table2[[#This Row],[lookup]],Table5[[Pesticide_Commodity]:[ARfD]],13,FALSE))</f>
        <v/>
      </c>
      <c r="K175" s="117" t="str">
        <f>IF(Table2[[#This Row],[Crops included in co-ordinated monitoring programme]]="","",VLOOKUP(Table2[[#This Row],[lookup]],Table5[[Pesticide_Commodity]:[MAX_of_HighestResidue]],12,FALSE))</f>
        <v/>
      </c>
      <c r="L175" s="591" t="str">
        <f>acute_adults!$V175</f>
        <v/>
      </c>
      <c r="M175" s="447" t="str">
        <f>acute_adults!L175</f>
        <v>NL general population</v>
      </c>
      <c r="N175" s="591" t="str">
        <f>acute_children!$V175</f>
        <v/>
      </c>
      <c r="O175" s="585" t="str">
        <f>acute_children!L175</f>
        <v>BE toddlers</v>
      </c>
      <c r="P175" s="591">
        <f>MAX(Table2[[#This Row],[acute intake adults (% of ARfD)]],Table2[[#This Row],[acute intake children (% of ARfD]])</f>
        <v>0</v>
      </c>
      <c r="Q175" s="584" t="str">
        <f>IF(Table2[[#This Row],[maximum (adults/children)]]=0,"",IF(Table2[[#This Row],[maximum (adults/children)]]=Table2[[#This Row],[acute intake children (% of ARfD]],Table2[[#This Row],[diet children]],Table2[[#This Row],[diet adult]]))</f>
        <v/>
      </c>
      <c r="R175" s="587"/>
    </row>
    <row r="176" spans="1:18" hidden="1" x14ac:dyDescent="0.2">
      <c r="A176" s="5">
        <v>3</v>
      </c>
      <c r="B176" s="423">
        <v>256000</v>
      </c>
      <c r="C176" s="524" t="s">
        <v>823</v>
      </c>
      <c r="D176" s="418"/>
      <c r="E176" s="418" t="str">
        <f>CONCATENATE($C$4," / ",Table2[[#This Row],[Code no.]])</f>
        <v>2,4-D (RD) / 256000</v>
      </c>
      <c r="F176" s="526" t="str">
        <f>IF(Table2[[#This Row],[Crops included in co-ordinated monitoring programme]]="","",VLOOKUP(Table2[[#This Row],[lookup]],Table5[[Pesticide_Commodity]:[ARfD]],7,FALSE))</f>
        <v/>
      </c>
      <c r="G176" s="117" t="str">
        <f>IF(Table2[[#This Row],[Crops included in co-ordinated monitoring programme]]="","",VLOOKUP(Table2[[#This Row],[lookup]],Table5[[Pesticide_Commodity]:[ARfD]],8,FALSE))</f>
        <v/>
      </c>
      <c r="H176" s="117" t="str">
        <f>IF(Table2[[#This Row],[Crops included in co-ordinated monitoring programme]]="","",VLOOKUP(Table2[[#This Row],[lookup]],Table5[[Pesticide_Commodity]:[ARfD]],9,FALSE))</f>
        <v/>
      </c>
      <c r="I176" s="117" t="str">
        <f>IF(Table2[[#This Row],[Crops included in co-ordinated monitoring programme]]="","",VLOOKUP(Table2[[#This Row],[lookup]],Table5[[Pesticide_Commodity]:[ARfD]],10,FALSE))</f>
        <v/>
      </c>
      <c r="J176" s="117" t="str">
        <f>IF(Table2[[#This Row],[Crops included in co-ordinated monitoring programme]]="","",VLOOKUP(Table2[[#This Row],[lookup]],Table5[[Pesticide_Commodity]:[ARfD]],13,FALSE))</f>
        <v/>
      </c>
      <c r="K176" s="117" t="str">
        <f>IF(Table2[[#This Row],[Crops included in co-ordinated monitoring programme]]="","",VLOOKUP(Table2[[#This Row],[lookup]],Table5[[Pesticide_Commodity]:[MAX_of_HighestResidue]],12,FALSE))</f>
        <v/>
      </c>
      <c r="L176" s="591" t="str">
        <f>acute_adults!$V176</f>
        <v/>
      </c>
      <c r="M176" s="447" t="str">
        <f>acute_adults!L176</f>
        <v>IT adult</v>
      </c>
      <c r="N176" s="591" t="str">
        <f>acute_children!$V176</f>
        <v/>
      </c>
      <c r="O176" s="585">
        <f>acute_children!L176</f>
        <v>0</v>
      </c>
      <c r="P176" s="591">
        <f>MAX(Table2[[#This Row],[acute intake adults (% of ARfD)]],Table2[[#This Row],[acute intake children (% of ARfD]])</f>
        <v>0</v>
      </c>
      <c r="Q176" s="584" t="str">
        <f>IF(Table2[[#This Row],[maximum (adults/children)]]=0,"",IF(Table2[[#This Row],[maximum (adults/children)]]=Table2[[#This Row],[acute intake children (% of ARfD]],Table2[[#This Row],[diet children]],Table2[[#This Row],[diet adult]]))</f>
        <v/>
      </c>
      <c r="R176" s="587"/>
    </row>
    <row r="177" spans="1:18" hidden="1" x14ac:dyDescent="0.2">
      <c r="A177" s="31">
        <v>4</v>
      </c>
      <c r="B177" s="416">
        <v>256010</v>
      </c>
      <c r="C177" s="522" t="s">
        <v>565</v>
      </c>
      <c r="D177" s="418"/>
      <c r="E177" s="418" t="str">
        <f>CONCATENATE($C$4," / ",Table2[[#This Row],[Code no.]])</f>
        <v>2,4-D (RD) / 256010</v>
      </c>
      <c r="F177" s="526" t="str">
        <f>IF(Table2[[#This Row],[Crops included in co-ordinated monitoring programme]]="","",VLOOKUP(Table2[[#This Row],[lookup]],Table5[[Pesticide_Commodity]:[ARfD]],7,FALSE))</f>
        <v/>
      </c>
      <c r="G177" s="117" t="str">
        <f>IF(Table2[[#This Row],[Crops included in co-ordinated monitoring programme]]="","",VLOOKUP(Table2[[#This Row],[lookup]],Table5[[Pesticide_Commodity]:[ARfD]],8,FALSE))</f>
        <v/>
      </c>
      <c r="H177" s="117" t="str">
        <f>IF(Table2[[#This Row],[Crops included in co-ordinated monitoring programme]]="","",VLOOKUP(Table2[[#This Row],[lookup]],Table5[[Pesticide_Commodity]:[ARfD]],9,FALSE))</f>
        <v/>
      </c>
      <c r="I177" s="117" t="str">
        <f>IF(Table2[[#This Row],[Crops included in co-ordinated monitoring programme]]="","",VLOOKUP(Table2[[#This Row],[lookup]],Table5[[Pesticide_Commodity]:[ARfD]],10,FALSE))</f>
        <v/>
      </c>
      <c r="J177" s="117" t="str">
        <f>IF(Table2[[#This Row],[Crops included in co-ordinated monitoring programme]]="","",VLOOKUP(Table2[[#This Row],[lookup]],Table5[[Pesticide_Commodity]:[ARfD]],13,FALSE))</f>
        <v/>
      </c>
      <c r="K177" s="117" t="str">
        <f>IF(Table2[[#This Row],[Crops included in co-ordinated monitoring programme]]="","",VLOOKUP(Table2[[#This Row],[lookup]],Table5[[Pesticide_Commodity]:[MAX_of_HighestResidue]],12,FALSE))</f>
        <v/>
      </c>
      <c r="L177" s="591" t="str">
        <f>acute_adults!$V177</f>
        <v/>
      </c>
      <c r="M177" s="447" t="str">
        <f>acute_adults!L177</f>
        <v>NL general population</v>
      </c>
      <c r="N177" s="591" t="str">
        <f>acute_children!$V177</f>
        <v/>
      </c>
      <c r="O177" s="585" t="str">
        <f>acute_children!L177</f>
        <v>BE toddlers</v>
      </c>
      <c r="P177" s="591">
        <f>MAX(Table2[[#This Row],[acute intake adults (% of ARfD)]],Table2[[#This Row],[acute intake children (% of ARfD]])</f>
        <v>0</v>
      </c>
      <c r="Q177" s="584" t="str">
        <f>IF(Table2[[#This Row],[maximum (adults/children)]]=0,"",IF(Table2[[#This Row],[maximum (adults/children)]]=Table2[[#This Row],[acute intake children (% of ARfD]],Table2[[#This Row],[diet children]],Table2[[#This Row],[diet adult]]))</f>
        <v/>
      </c>
      <c r="R177" s="587"/>
    </row>
    <row r="178" spans="1:18" hidden="1" x14ac:dyDescent="0.2">
      <c r="A178" s="31">
        <v>4</v>
      </c>
      <c r="B178" s="416">
        <v>256020</v>
      </c>
      <c r="C178" s="522" t="s">
        <v>566</v>
      </c>
      <c r="D178" s="418"/>
      <c r="E178" s="418" t="str">
        <f>CONCATENATE($C$4," / ",Table2[[#This Row],[Code no.]])</f>
        <v>2,4-D (RD) / 256020</v>
      </c>
      <c r="F178" s="526" t="str">
        <f>IF(Table2[[#This Row],[Crops included in co-ordinated monitoring programme]]="","",VLOOKUP(Table2[[#This Row],[lookup]],Table5[[Pesticide_Commodity]:[ARfD]],7,FALSE))</f>
        <v/>
      </c>
      <c r="G178" s="117" t="str">
        <f>IF(Table2[[#This Row],[Crops included in co-ordinated monitoring programme]]="","",VLOOKUP(Table2[[#This Row],[lookup]],Table5[[Pesticide_Commodity]:[ARfD]],8,FALSE))</f>
        <v/>
      </c>
      <c r="H178" s="117" t="str">
        <f>IF(Table2[[#This Row],[Crops included in co-ordinated monitoring programme]]="","",VLOOKUP(Table2[[#This Row],[lookup]],Table5[[Pesticide_Commodity]:[ARfD]],9,FALSE))</f>
        <v/>
      </c>
      <c r="I178" s="117" t="str">
        <f>IF(Table2[[#This Row],[Crops included in co-ordinated monitoring programme]]="","",VLOOKUP(Table2[[#This Row],[lookup]],Table5[[Pesticide_Commodity]:[ARfD]],10,FALSE))</f>
        <v/>
      </c>
      <c r="J178" s="117" t="str">
        <f>IF(Table2[[#This Row],[Crops included in co-ordinated monitoring programme]]="","",VLOOKUP(Table2[[#This Row],[lookup]],Table5[[Pesticide_Commodity]:[ARfD]],13,FALSE))</f>
        <v/>
      </c>
      <c r="K178" s="117" t="str">
        <f>IF(Table2[[#This Row],[Crops included in co-ordinated monitoring programme]]="","",VLOOKUP(Table2[[#This Row],[lookup]],Table5[[Pesticide_Commodity]:[MAX_of_HighestResidue]],12,FALSE))</f>
        <v/>
      </c>
      <c r="L178" s="591" t="str">
        <f>acute_adults!$V178</f>
        <v/>
      </c>
      <c r="M178" s="447" t="str">
        <f>acute_adults!L178</f>
        <v>CZ females 18-59 years</v>
      </c>
      <c r="N178" s="591" t="str">
        <f>acute_children!$V178</f>
        <v/>
      </c>
      <c r="O178" s="585" t="str">
        <f>acute_children!L178</f>
        <v>CZ 7-10 yrs</v>
      </c>
      <c r="P178" s="591">
        <f>MAX(Table2[[#This Row],[acute intake adults (% of ARfD)]],Table2[[#This Row],[acute intake children (% of ARfD]])</f>
        <v>0</v>
      </c>
      <c r="Q178" s="584" t="str">
        <f>IF(Table2[[#This Row],[maximum (adults/children)]]=0,"",IF(Table2[[#This Row],[maximum (adults/children)]]=Table2[[#This Row],[acute intake children (% of ARfD]],Table2[[#This Row],[diet children]],Table2[[#This Row],[diet adult]]))</f>
        <v/>
      </c>
      <c r="R178" s="587"/>
    </row>
    <row r="179" spans="1:18" hidden="1" x14ac:dyDescent="0.2">
      <c r="A179" s="31">
        <v>4</v>
      </c>
      <c r="B179" s="416">
        <v>256030</v>
      </c>
      <c r="C179" s="522" t="s">
        <v>568</v>
      </c>
      <c r="D179" s="418"/>
      <c r="E179" s="418" t="str">
        <f>CONCATENATE($C$4," / ",Table2[[#This Row],[Code no.]])</f>
        <v>2,4-D (RD) / 256030</v>
      </c>
      <c r="F179" s="526" t="str">
        <f>IF(Table2[[#This Row],[Crops included in co-ordinated monitoring programme]]="","",VLOOKUP(Table2[[#This Row],[lookup]],Table5[[Pesticide_Commodity]:[ARfD]],7,FALSE))</f>
        <v/>
      </c>
      <c r="G179" s="117" t="str">
        <f>IF(Table2[[#This Row],[Crops included in co-ordinated monitoring programme]]="","",VLOOKUP(Table2[[#This Row],[lookup]],Table5[[Pesticide_Commodity]:[ARfD]],8,FALSE))</f>
        <v/>
      </c>
      <c r="H179" s="117" t="str">
        <f>IF(Table2[[#This Row],[Crops included in co-ordinated monitoring programme]]="","",VLOOKUP(Table2[[#This Row],[lookup]],Table5[[Pesticide_Commodity]:[ARfD]],9,FALSE))</f>
        <v/>
      </c>
      <c r="I179" s="117" t="str">
        <f>IF(Table2[[#This Row],[Crops included in co-ordinated monitoring programme]]="","",VLOOKUP(Table2[[#This Row],[lookup]],Table5[[Pesticide_Commodity]:[ARfD]],10,FALSE))</f>
        <v/>
      </c>
      <c r="J179" s="117" t="str">
        <f>IF(Table2[[#This Row],[Crops included in co-ordinated monitoring programme]]="","",VLOOKUP(Table2[[#This Row],[lookup]],Table5[[Pesticide_Commodity]:[ARfD]],13,FALSE))</f>
        <v/>
      </c>
      <c r="K179" s="117" t="str">
        <f>IF(Table2[[#This Row],[Crops included in co-ordinated monitoring programme]]="","",VLOOKUP(Table2[[#This Row],[lookup]],Table5[[Pesticide_Commodity]:[MAX_of_HighestResidue]],12,FALSE))</f>
        <v/>
      </c>
      <c r="L179" s="591" t="str">
        <f>acute_adults!$V179</f>
        <v/>
      </c>
      <c r="M179" s="447" t="str">
        <f>acute_adults!L179</f>
        <v>NL general population</v>
      </c>
      <c r="N179" s="591" t="str">
        <f>acute_children!$V179</f>
        <v/>
      </c>
      <c r="O179" s="585" t="str">
        <f>acute_children!L179</f>
        <v>NL toddler</v>
      </c>
      <c r="P179" s="591">
        <f>MAX(Table2[[#This Row],[acute intake adults (% of ARfD)]],Table2[[#This Row],[acute intake children (% of ARfD]])</f>
        <v>0</v>
      </c>
      <c r="Q179" s="584" t="str">
        <f>IF(Table2[[#This Row],[maximum (adults/children)]]=0,"",IF(Table2[[#This Row],[maximum (adults/children)]]=Table2[[#This Row],[acute intake children (% of ARfD]],Table2[[#This Row],[diet children]],Table2[[#This Row],[diet adult]]))</f>
        <v/>
      </c>
      <c r="R179" s="587"/>
    </row>
    <row r="180" spans="1:18" hidden="1" x14ac:dyDescent="0.2">
      <c r="A180" s="31">
        <v>4</v>
      </c>
      <c r="B180" s="416">
        <v>256040</v>
      </c>
      <c r="C180" s="522" t="s">
        <v>569</v>
      </c>
      <c r="D180" s="418"/>
      <c r="E180" s="418" t="str">
        <f>CONCATENATE($C$4," / ",Table2[[#This Row],[Code no.]])</f>
        <v>2,4-D (RD) / 256040</v>
      </c>
      <c r="F180" s="526" t="str">
        <f>IF(Table2[[#This Row],[Crops included in co-ordinated monitoring programme]]="","",VLOOKUP(Table2[[#This Row],[lookup]],Table5[[Pesticide_Commodity]:[ARfD]],7,FALSE))</f>
        <v/>
      </c>
      <c r="G180" s="117" t="str">
        <f>IF(Table2[[#This Row],[Crops included in co-ordinated monitoring programme]]="","",VLOOKUP(Table2[[#This Row],[lookup]],Table5[[Pesticide_Commodity]:[ARfD]],8,FALSE))</f>
        <v/>
      </c>
      <c r="H180" s="117" t="str">
        <f>IF(Table2[[#This Row],[Crops included in co-ordinated monitoring programme]]="","",VLOOKUP(Table2[[#This Row],[lookup]],Table5[[Pesticide_Commodity]:[ARfD]],9,FALSE))</f>
        <v/>
      </c>
      <c r="I180" s="117" t="str">
        <f>IF(Table2[[#This Row],[Crops included in co-ordinated monitoring programme]]="","",VLOOKUP(Table2[[#This Row],[lookup]],Table5[[Pesticide_Commodity]:[ARfD]],10,FALSE))</f>
        <v/>
      </c>
      <c r="J180" s="117" t="str">
        <f>IF(Table2[[#This Row],[Crops included in co-ordinated monitoring programme]]="","",VLOOKUP(Table2[[#This Row],[lookup]],Table5[[Pesticide_Commodity]:[ARfD]],13,FALSE))</f>
        <v/>
      </c>
      <c r="K180" s="117" t="str">
        <f>IF(Table2[[#This Row],[Crops included in co-ordinated monitoring programme]]="","",VLOOKUP(Table2[[#This Row],[lookup]],Table5[[Pesticide_Commodity]:[MAX_of_HighestResidue]],12,FALSE))</f>
        <v/>
      </c>
      <c r="L180" s="591" t="str">
        <f>acute_adults!$V180</f>
        <v/>
      </c>
      <c r="M180" s="447" t="str">
        <f>acute_adults!L180</f>
        <v>UK vegetarian</v>
      </c>
      <c r="N180" s="591" t="str">
        <f>acute_children!$V180</f>
        <v/>
      </c>
      <c r="O180" s="585" t="str">
        <f>acute_children!L180</f>
        <v>UK 7-10 years</v>
      </c>
      <c r="P180" s="591">
        <f>MAX(Table2[[#This Row],[acute intake adults (% of ARfD)]],Table2[[#This Row],[acute intake children (% of ARfD]])</f>
        <v>0</v>
      </c>
      <c r="Q180" s="584" t="str">
        <f>IF(Table2[[#This Row],[maximum (adults/children)]]=0,"",IF(Table2[[#This Row],[maximum (adults/children)]]=Table2[[#This Row],[acute intake children (% of ARfD]],Table2[[#This Row],[diet children]],Table2[[#This Row],[diet adult]]))</f>
        <v/>
      </c>
      <c r="R180" s="587"/>
    </row>
    <row r="181" spans="1:18" hidden="1" x14ac:dyDescent="0.2">
      <c r="A181" s="31">
        <v>4</v>
      </c>
      <c r="B181" s="416">
        <v>256050</v>
      </c>
      <c r="C181" s="522" t="s">
        <v>570</v>
      </c>
      <c r="D181" s="418"/>
      <c r="E181" s="418" t="str">
        <f>CONCATENATE($C$4," / ",Table2[[#This Row],[Code no.]])</f>
        <v>2,4-D (RD) / 256050</v>
      </c>
      <c r="F181" s="526" t="str">
        <f>IF(Table2[[#This Row],[Crops included in co-ordinated monitoring programme]]="","",VLOOKUP(Table2[[#This Row],[lookup]],Table5[[Pesticide_Commodity]:[ARfD]],7,FALSE))</f>
        <v/>
      </c>
      <c r="G181" s="117" t="str">
        <f>IF(Table2[[#This Row],[Crops included in co-ordinated monitoring programme]]="","",VLOOKUP(Table2[[#This Row],[lookup]],Table5[[Pesticide_Commodity]:[ARfD]],8,FALSE))</f>
        <v/>
      </c>
      <c r="H181" s="117" t="str">
        <f>IF(Table2[[#This Row],[Crops included in co-ordinated monitoring programme]]="","",VLOOKUP(Table2[[#This Row],[lookup]],Table5[[Pesticide_Commodity]:[ARfD]],9,FALSE))</f>
        <v/>
      </c>
      <c r="I181" s="117" t="str">
        <f>IF(Table2[[#This Row],[Crops included in co-ordinated monitoring programme]]="","",VLOOKUP(Table2[[#This Row],[lookup]],Table5[[Pesticide_Commodity]:[ARfD]],10,FALSE))</f>
        <v/>
      </c>
      <c r="J181" s="117" t="str">
        <f>IF(Table2[[#This Row],[Crops included in co-ordinated monitoring programme]]="","",VLOOKUP(Table2[[#This Row],[lookup]],Table5[[Pesticide_Commodity]:[ARfD]],13,FALSE))</f>
        <v/>
      </c>
      <c r="K181" s="117" t="str">
        <f>IF(Table2[[#This Row],[Crops included in co-ordinated monitoring programme]]="","",VLOOKUP(Table2[[#This Row],[lookup]],Table5[[Pesticide_Commodity]:[MAX_of_HighestResidue]],12,FALSE))</f>
        <v/>
      </c>
      <c r="L181" s="591" t="str">
        <f>acute_adults!$V181</f>
        <v/>
      </c>
      <c r="M181" s="447" t="str">
        <f>acute_adults!L181</f>
        <v>DE general population</v>
      </c>
      <c r="N181" s="591" t="str">
        <f>acute_children!$V181</f>
        <v/>
      </c>
      <c r="O181" s="585" t="str">
        <f>acute_children!L181</f>
        <v>IE child</v>
      </c>
      <c r="P181" s="591">
        <f>MAX(Table2[[#This Row],[acute intake adults (% of ARfD)]],Table2[[#This Row],[acute intake children (% of ARfD]])</f>
        <v>0</v>
      </c>
      <c r="Q181" s="584" t="str">
        <f>IF(Table2[[#This Row],[maximum (adults/children)]]=0,"",IF(Table2[[#This Row],[maximum (adults/children)]]=Table2[[#This Row],[acute intake children (% of ARfD]],Table2[[#This Row],[diet children]],Table2[[#This Row],[diet adult]]))</f>
        <v/>
      </c>
      <c r="R181" s="587"/>
    </row>
    <row r="182" spans="1:18" hidden="1" x14ac:dyDescent="0.2">
      <c r="A182" s="31">
        <v>4</v>
      </c>
      <c r="B182" s="416">
        <v>256060</v>
      </c>
      <c r="C182" s="522" t="s">
        <v>571</v>
      </c>
      <c r="D182" s="418"/>
      <c r="E182" s="418" t="str">
        <f>CONCATENATE($C$4," / ",Table2[[#This Row],[Code no.]])</f>
        <v>2,4-D (RD) / 256060</v>
      </c>
      <c r="F182" s="526" t="str">
        <f>IF(Table2[[#This Row],[Crops included in co-ordinated monitoring programme]]="","",VLOOKUP(Table2[[#This Row],[lookup]],Table5[[Pesticide_Commodity]:[ARfD]],7,FALSE))</f>
        <v/>
      </c>
      <c r="G182" s="117" t="str">
        <f>IF(Table2[[#This Row],[Crops included in co-ordinated monitoring programme]]="","",VLOOKUP(Table2[[#This Row],[lookup]],Table5[[Pesticide_Commodity]:[ARfD]],8,FALSE))</f>
        <v/>
      </c>
      <c r="H182" s="117" t="str">
        <f>IF(Table2[[#This Row],[Crops included in co-ordinated monitoring programme]]="","",VLOOKUP(Table2[[#This Row],[lookup]],Table5[[Pesticide_Commodity]:[ARfD]],9,FALSE))</f>
        <v/>
      </c>
      <c r="I182" s="117" t="str">
        <f>IF(Table2[[#This Row],[Crops included in co-ordinated monitoring programme]]="","",VLOOKUP(Table2[[#This Row],[lookup]],Table5[[Pesticide_Commodity]:[ARfD]],10,FALSE))</f>
        <v/>
      </c>
      <c r="J182" s="117" t="str">
        <f>IF(Table2[[#This Row],[Crops included in co-ordinated monitoring programme]]="","",VLOOKUP(Table2[[#This Row],[lookup]],Table5[[Pesticide_Commodity]:[ARfD]],13,FALSE))</f>
        <v/>
      </c>
      <c r="K182" s="117" t="str">
        <f>IF(Table2[[#This Row],[Crops included in co-ordinated monitoring programme]]="","",VLOOKUP(Table2[[#This Row],[lookup]],Table5[[Pesticide_Commodity]:[MAX_of_HighestResidue]],12,FALSE))</f>
        <v/>
      </c>
      <c r="L182" s="591" t="str">
        <f>acute_adults!$V182</f>
        <v/>
      </c>
      <c r="M182" s="447" t="str">
        <f>acute_adults!L182</f>
        <v>DE general population</v>
      </c>
      <c r="N182" s="591" t="str">
        <f>acute_children!$V182</f>
        <v/>
      </c>
      <c r="O182" s="585" t="str">
        <f>acute_children!L182</f>
        <v>DE child</v>
      </c>
      <c r="P182" s="591">
        <f>MAX(Table2[[#This Row],[acute intake adults (% of ARfD)]],Table2[[#This Row],[acute intake children (% of ARfD]])</f>
        <v>0</v>
      </c>
      <c r="Q182" s="584" t="str">
        <f>IF(Table2[[#This Row],[maximum (adults/children)]]=0,"",IF(Table2[[#This Row],[maximum (adults/children)]]=Table2[[#This Row],[acute intake children (% of ARfD]],Table2[[#This Row],[diet children]],Table2[[#This Row],[diet adult]]))</f>
        <v/>
      </c>
      <c r="R182" s="587"/>
    </row>
    <row r="183" spans="1:18" hidden="1" x14ac:dyDescent="0.2">
      <c r="A183" s="31">
        <v>4</v>
      </c>
      <c r="B183" s="416">
        <v>256070</v>
      </c>
      <c r="C183" s="522" t="s">
        <v>572</v>
      </c>
      <c r="D183" s="418"/>
      <c r="E183" s="418" t="str">
        <f>CONCATENATE($C$4," / ",Table2[[#This Row],[Code no.]])</f>
        <v>2,4-D (RD) / 256070</v>
      </c>
      <c r="F183" s="526" t="str">
        <f>IF(Table2[[#This Row],[Crops included in co-ordinated monitoring programme]]="","",VLOOKUP(Table2[[#This Row],[lookup]],Table5[[Pesticide_Commodity]:[ARfD]],7,FALSE))</f>
        <v/>
      </c>
      <c r="G183" s="117" t="str">
        <f>IF(Table2[[#This Row],[Crops included in co-ordinated monitoring programme]]="","",VLOOKUP(Table2[[#This Row],[lookup]],Table5[[Pesticide_Commodity]:[ARfD]],8,FALSE))</f>
        <v/>
      </c>
      <c r="H183" s="117" t="str">
        <f>IF(Table2[[#This Row],[Crops included in co-ordinated monitoring programme]]="","",VLOOKUP(Table2[[#This Row],[lookup]],Table5[[Pesticide_Commodity]:[ARfD]],9,FALSE))</f>
        <v/>
      </c>
      <c r="I183" s="117" t="str">
        <f>IF(Table2[[#This Row],[Crops included in co-ordinated monitoring programme]]="","",VLOOKUP(Table2[[#This Row],[lookup]],Table5[[Pesticide_Commodity]:[ARfD]],10,FALSE))</f>
        <v/>
      </c>
      <c r="J183" s="117" t="str">
        <f>IF(Table2[[#This Row],[Crops included in co-ordinated monitoring programme]]="","",VLOOKUP(Table2[[#This Row],[lookup]],Table5[[Pesticide_Commodity]:[ARfD]],13,FALSE))</f>
        <v/>
      </c>
      <c r="K183" s="117" t="str">
        <f>IF(Table2[[#This Row],[Crops included in co-ordinated monitoring programme]]="","",VLOOKUP(Table2[[#This Row],[lookup]],Table5[[Pesticide_Commodity]:[MAX_of_HighestResidue]],12,FALSE))</f>
        <v/>
      </c>
      <c r="L183" s="591" t="str">
        <f>acute_adults!$V183</f>
        <v/>
      </c>
      <c r="M183" s="447" t="str">
        <f>acute_adults!L183</f>
        <v>DE general population</v>
      </c>
      <c r="N183" s="591" t="str">
        <f>acute_children!$V183</f>
        <v/>
      </c>
      <c r="O183" s="585" t="str">
        <f>acute_children!L183</f>
        <v>DE child</v>
      </c>
      <c r="P183" s="591">
        <f>MAX(Table2[[#This Row],[acute intake adults (% of ARfD)]],Table2[[#This Row],[acute intake children (% of ARfD]])</f>
        <v>0</v>
      </c>
      <c r="Q183" s="584" t="str">
        <f>IF(Table2[[#This Row],[maximum (adults/children)]]=0,"",IF(Table2[[#This Row],[maximum (adults/children)]]=Table2[[#This Row],[acute intake children (% of ARfD]],Table2[[#This Row],[diet children]],Table2[[#This Row],[diet adult]]))</f>
        <v/>
      </c>
      <c r="R183" s="587"/>
    </row>
    <row r="184" spans="1:18" hidden="1" x14ac:dyDescent="0.2">
      <c r="A184" s="31">
        <v>4</v>
      </c>
      <c r="B184" s="416">
        <v>256080</v>
      </c>
      <c r="C184" s="522" t="s">
        <v>573</v>
      </c>
      <c r="D184" s="418"/>
      <c r="E184" s="418" t="str">
        <f>CONCATENATE($C$4," / ",Table2[[#This Row],[Code no.]])</f>
        <v>2,4-D (RD) / 256080</v>
      </c>
      <c r="F184" s="526" t="str">
        <f>IF(Table2[[#This Row],[Crops included in co-ordinated monitoring programme]]="","",VLOOKUP(Table2[[#This Row],[lookup]],Table5[[Pesticide_Commodity]:[ARfD]],7,FALSE))</f>
        <v/>
      </c>
      <c r="G184" s="117" t="str">
        <f>IF(Table2[[#This Row],[Crops included in co-ordinated monitoring programme]]="","",VLOOKUP(Table2[[#This Row],[lookup]],Table5[[Pesticide_Commodity]:[ARfD]],8,FALSE))</f>
        <v/>
      </c>
      <c r="H184" s="117" t="str">
        <f>IF(Table2[[#This Row],[Crops included in co-ordinated monitoring programme]]="","",VLOOKUP(Table2[[#This Row],[lookup]],Table5[[Pesticide_Commodity]:[ARfD]],9,FALSE))</f>
        <v/>
      </c>
      <c r="I184" s="117" t="str">
        <f>IF(Table2[[#This Row],[Crops included in co-ordinated monitoring programme]]="","",VLOOKUP(Table2[[#This Row],[lookup]],Table5[[Pesticide_Commodity]:[ARfD]],10,FALSE))</f>
        <v/>
      </c>
      <c r="J184" s="117" t="str">
        <f>IF(Table2[[#This Row],[Crops included in co-ordinated monitoring programme]]="","",VLOOKUP(Table2[[#This Row],[lookup]],Table5[[Pesticide_Commodity]:[ARfD]],13,FALSE))</f>
        <v/>
      </c>
      <c r="K184" s="117" t="str">
        <f>IF(Table2[[#This Row],[Crops included in co-ordinated monitoring programme]]="","",VLOOKUP(Table2[[#This Row],[lookup]],Table5[[Pesticide_Commodity]:[MAX_of_HighestResidue]],12,FALSE))</f>
        <v/>
      </c>
      <c r="L184" s="591" t="str">
        <f>acute_adults!$V184</f>
        <v/>
      </c>
      <c r="M184" s="447" t="str">
        <f>acute_adults!L184</f>
        <v>NL general population</v>
      </c>
      <c r="N184" s="591" t="str">
        <f>acute_children!$V184</f>
        <v/>
      </c>
      <c r="O184" s="585" t="str">
        <f>acute_children!L184</f>
        <v>DE child</v>
      </c>
      <c r="P184" s="591">
        <f>MAX(Table2[[#This Row],[acute intake adults (% of ARfD)]],Table2[[#This Row],[acute intake children (% of ARfD]])</f>
        <v>0</v>
      </c>
      <c r="Q184" s="584" t="str">
        <f>IF(Table2[[#This Row],[maximum (adults/children)]]=0,"",IF(Table2[[#This Row],[maximum (adults/children)]]=Table2[[#This Row],[acute intake children (% of ARfD]],Table2[[#This Row],[diet children]],Table2[[#This Row],[diet adult]]))</f>
        <v/>
      </c>
      <c r="R184" s="587"/>
    </row>
    <row r="185" spans="1:18" hidden="1" x14ac:dyDescent="0.2">
      <c r="A185" s="31">
        <v>4</v>
      </c>
      <c r="B185" s="416">
        <v>256090</v>
      </c>
      <c r="C185" s="522" t="s">
        <v>574</v>
      </c>
      <c r="D185" s="418"/>
      <c r="E185" s="418" t="str">
        <f>CONCATENATE($C$4," / ",Table2[[#This Row],[Code no.]])</f>
        <v>2,4-D (RD) / 256090</v>
      </c>
      <c r="F185" s="526" t="str">
        <f>IF(Table2[[#This Row],[Crops included in co-ordinated monitoring programme]]="","",VLOOKUP(Table2[[#This Row],[lookup]],Table5[[Pesticide_Commodity]:[ARfD]],7,FALSE))</f>
        <v/>
      </c>
      <c r="G185" s="117" t="str">
        <f>IF(Table2[[#This Row],[Crops included in co-ordinated monitoring programme]]="","",VLOOKUP(Table2[[#This Row],[lookup]],Table5[[Pesticide_Commodity]:[ARfD]],8,FALSE))</f>
        <v/>
      </c>
      <c r="H185" s="117" t="str">
        <f>IF(Table2[[#This Row],[Crops included in co-ordinated monitoring programme]]="","",VLOOKUP(Table2[[#This Row],[lookup]],Table5[[Pesticide_Commodity]:[ARfD]],9,FALSE))</f>
        <v/>
      </c>
      <c r="I185" s="117" t="str">
        <f>IF(Table2[[#This Row],[Crops included in co-ordinated monitoring programme]]="","",VLOOKUP(Table2[[#This Row],[lookup]],Table5[[Pesticide_Commodity]:[ARfD]],10,FALSE))</f>
        <v/>
      </c>
      <c r="J185" s="117" t="str">
        <f>IF(Table2[[#This Row],[Crops included in co-ordinated monitoring programme]]="","",VLOOKUP(Table2[[#This Row],[lookup]],Table5[[Pesticide_Commodity]:[ARfD]],13,FALSE))</f>
        <v/>
      </c>
      <c r="K185" s="117" t="str">
        <f>IF(Table2[[#This Row],[Crops included in co-ordinated monitoring programme]]="","",VLOOKUP(Table2[[#This Row],[lookup]],Table5[[Pesticide_Commodity]:[MAX_of_HighestResidue]],12,FALSE))</f>
        <v/>
      </c>
      <c r="L185" s="591" t="str">
        <f>acute_adults!$V185</f>
        <v/>
      </c>
      <c r="M185" s="447" t="str">
        <f>acute_adults!L185</f>
        <v>DE general population</v>
      </c>
      <c r="N185" s="591" t="str">
        <f>acute_children!$V185</f>
        <v/>
      </c>
      <c r="O185" s="585" t="str">
        <f>acute_children!L185</f>
        <v>CZ 11-14 yrs</v>
      </c>
      <c r="P185" s="591">
        <f>MAX(Table2[[#This Row],[acute intake adults (% of ARfD)]],Table2[[#This Row],[acute intake children (% of ARfD]])</f>
        <v>0</v>
      </c>
      <c r="Q185" s="584" t="str">
        <f>IF(Table2[[#This Row],[maximum (adults/children)]]=0,"",IF(Table2[[#This Row],[maximum (adults/children)]]=Table2[[#This Row],[acute intake children (% of ARfD]],Table2[[#This Row],[diet children]],Table2[[#This Row],[diet adult]]))</f>
        <v/>
      </c>
      <c r="R185" s="587"/>
    </row>
    <row r="186" spans="1:18" hidden="1" x14ac:dyDescent="0.2">
      <c r="A186" s="31">
        <v>4</v>
      </c>
      <c r="B186" s="416">
        <v>256100</v>
      </c>
      <c r="C186" s="522" t="s">
        <v>575</v>
      </c>
      <c r="D186" s="418"/>
      <c r="E186" s="418" t="str">
        <f>CONCATENATE($C$4," / ",Table2[[#This Row],[Code no.]])</f>
        <v>2,4-D (RD) / 256100</v>
      </c>
      <c r="F186" s="526" t="str">
        <f>IF(Table2[[#This Row],[Crops included in co-ordinated monitoring programme]]="","",VLOOKUP(Table2[[#This Row],[lookup]],Table5[[Pesticide_Commodity]:[ARfD]],7,FALSE))</f>
        <v/>
      </c>
      <c r="G186" s="117" t="str">
        <f>IF(Table2[[#This Row],[Crops included in co-ordinated monitoring programme]]="","",VLOOKUP(Table2[[#This Row],[lookup]],Table5[[Pesticide_Commodity]:[ARfD]],8,FALSE))</f>
        <v/>
      </c>
      <c r="H186" s="117" t="str">
        <f>IF(Table2[[#This Row],[Crops included in co-ordinated monitoring programme]]="","",VLOOKUP(Table2[[#This Row],[lookup]],Table5[[Pesticide_Commodity]:[ARfD]],9,FALSE))</f>
        <v/>
      </c>
      <c r="I186" s="117" t="str">
        <f>IF(Table2[[#This Row],[Crops included in co-ordinated monitoring programme]]="","",VLOOKUP(Table2[[#This Row],[lookup]],Table5[[Pesticide_Commodity]:[ARfD]],10,FALSE))</f>
        <v/>
      </c>
      <c r="J186" s="117" t="str">
        <f>IF(Table2[[#This Row],[Crops included in co-ordinated monitoring programme]]="","",VLOOKUP(Table2[[#This Row],[lookup]],Table5[[Pesticide_Commodity]:[ARfD]],13,FALSE))</f>
        <v/>
      </c>
      <c r="K186" s="117" t="str">
        <f>IF(Table2[[#This Row],[Crops included in co-ordinated monitoring programme]]="","",VLOOKUP(Table2[[#This Row],[lookup]],Table5[[Pesticide_Commodity]:[MAX_of_HighestResidue]],12,FALSE))</f>
        <v/>
      </c>
      <c r="L186" s="591" t="str">
        <f>acute_adults!$V186</f>
        <v/>
      </c>
      <c r="M186" s="447" t="str">
        <f>acute_adults!L186</f>
        <v>DE women 14-50</v>
      </c>
      <c r="N186" s="591" t="str">
        <f>acute_children!$V186</f>
        <v/>
      </c>
      <c r="O186" s="585">
        <f>acute_children!L186</f>
        <v>0</v>
      </c>
      <c r="P186" s="591">
        <f>MAX(Table2[[#This Row],[acute intake adults (% of ARfD)]],Table2[[#This Row],[acute intake children (% of ARfD]])</f>
        <v>0</v>
      </c>
      <c r="Q186" s="584" t="str">
        <f>IF(Table2[[#This Row],[maximum (adults/children)]]=0,"",IF(Table2[[#This Row],[maximum (adults/children)]]=Table2[[#This Row],[acute intake children (% of ARfD]],Table2[[#This Row],[diet children]],Table2[[#This Row],[diet adult]]))</f>
        <v/>
      </c>
      <c r="R186" s="587"/>
    </row>
    <row r="187" spans="1:18" hidden="1" x14ac:dyDescent="0.2">
      <c r="A187" s="31">
        <v>4</v>
      </c>
      <c r="B187" s="416">
        <v>256990</v>
      </c>
      <c r="C187" s="522" t="s">
        <v>370</v>
      </c>
      <c r="D187" s="418"/>
      <c r="E187" s="418" t="str">
        <f>CONCATENATE($C$4," / ",Table2[[#This Row],[Code no.]])</f>
        <v>2,4-D (RD) / 256990</v>
      </c>
      <c r="F187" s="526" t="str">
        <f>IF(Table2[[#This Row],[Crops included in co-ordinated monitoring programme]]="","",VLOOKUP(Table2[[#This Row],[lookup]],Table5[[Pesticide_Commodity]:[ARfD]],7,FALSE))</f>
        <v/>
      </c>
      <c r="G187" s="117" t="str">
        <f>IF(Table2[[#This Row],[Crops included in co-ordinated monitoring programme]]="","",VLOOKUP(Table2[[#This Row],[lookup]],Table5[[Pesticide_Commodity]:[ARfD]],8,FALSE))</f>
        <v/>
      </c>
      <c r="H187" s="117" t="str">
        <f>IF(Table2[[#This Row],[Crops included in co-ordinated monitoring programme]]="","",VLOOKUP(Table2[[#This Row],[lookup]],Table5[[Pesticide_Commodity]:[ARfD]],9,FALSE))</f>
        <v/>
      </c>
      <c r="I187" s="117" t="str">
        <f>IF(Table2[[#This Row],[Crops included in co-ordinated monitoring programme]]="","",VLOOKUP(Table2[[#This Row],[lookup]],Table5[[Pesticide_Commodity]:[ARfD]],10,FALSE))</f>
        <v/>
      </c>
      <c r="J187" s="117" t="str">
        <f>IF(Table2[[#This Row],[Crops included in co-ordinated monitoring programme]]="","",VLOOKUP(Table2[[#This Row],[lookup]],Table5[[Pesticide_Commodity]:[ARfD]],13,FALSE))</f>
        <v/>
      </c>
      <c r="K187" s="117" t="str">
        <f>IF(Table2[[#This Row],[Crops included in co-ordinated monitoring programme]]="","",VLOOKUP(Table2[[#This Row],[lookup]],Table5[[Pesticide_Commodity]:[MAX_of_HighestResidue]],12,FALSE))</f>
        <v/>
      </c>
      <c r="L187" s="591" t="str">
        <f>acute_adults!$V187</f>
        <v/>
      </c>
      <c r="M187" s="447">
        <f>acute_adults!L187</f>
        <v>0</v>
      </c>
      <c r="N187" s="591" t="str">
        <f>acute_children!$V187</f>
        <v/>
      </c>
      <c r="O187" s="585">
        <f>acute_children!L187</f>
        <v>0</v>
      </c>
      <c r="P187" s="591">
        <f>MAX(Table2[[#This Row],[acute intake adults (% of ARfD)]],Table2[[#This Row],[acute intake children (% of ARfD]])</f>
        <v>0</v>
      </c>
      <c r="Q187" s="584" t="str">
        <f>IF(Table2[[#This Row],[maximum (adults/children)]]=0,"",IF(Table2[[#This Row],[maximum (adults/children)]]=Table2[[#This Row],[acute intake children (% of ARfD]],Table2[[#This Row],[diet children]],Table2[[#This Row],[diet adult]]))</f>
        <v/>
      </c>
      <c r="R187" s="587"/>
    </row>
    <row r="188" spans="1:18" hidden="1" x14ac:dyDescent="0.2">
      <c r="A188" s="35">
        <v>2</v>
      </c>
      <c r="B188" s="414">
        <v>260000</v>
      </c>
      <c r="C188" s="521" t="s">
        <v>577</v>
      </c>
      <c r="D188" s="418"/>
      <c r="E188" s="418" t="str">
        <f>CONCATENATE($C$4," / ",Table2[[#This Row],[Code no.]])</f>
        <v>2,4-D (RD) / 260000</v>
      </c>
      <c r="F188" s="526" t="str">
        <f>IF(Table2[[#This Row],[Crops included in co-ordinated monitoring programme]]="","",VLOOKUP(Table2[[#This Row],[lookup]],Table5[[Pesticide_Commodity]:[ARfD]],7,FALSE))</f>
        <v/>
      </c>
      <c r="G188" s="117" t="str">
        <f>IF(Table2[[#This Row],[Crops included in co-ordinated monitoring programme]]="","",VLOOKUP(Table2[[#This Row],[lookup]],Table5[[Pesticide_Commodity]:[ARfD]],8,FALSE))</f>
        <v/>
      </c>
      <c r="H188" s="117" t="str">
        <f>IF(Table2[[#This Row],[Crops included in co-ordinated monitoring programme]]="","",VLOOKUP(Table2[[#This Row],[lookup]],Table5[[Pesticide_Commodity]:[ARfD]],9,FALSE))</f>
        <v/>
      </c>
      <c r="I188" s="117" t="str">
        <f>IF(Table2[[#This Row],[Crops included in co-ordinated monitoring programme]]="","",VLOOKUP(Table2[[#This Row],[lookup]],Table5[[Pesticide_Commodity]:[ARfD]],10,FALSE))</f>
        <v/>
      </c>
      <c r="J188" s="117" t="str">
        <f>IF(Table2[[#This Row],[Crops included in co-ordinated monitoring programme]]="","",VLOOKUP(Table2[[#This Row],[lookup]],Table5[[Pesticide_Commodity]:[ARfD]],13,FALSE))</f>
        <v/>
      </c>
      <c r="K188" s="117" t="str">
        <f>IF(Table2[[#This Row],[Crops included in co-ordinated monitoring programme]]="","",VLOOKUP(Table2[[#This Row],[lookup]],Table5[[Pesticide_Commodity]:[MAX_of_HighestResidue]],12,FALSE))</f>
        <v/>
      </c>
      <c r="L188" s="591" t="str">
        <f>acute_adults!$V188</f>
        <v/>
      </c>
      <c r="M188" s="447">
        <f>acute_adults!L188</f>
        <v>0</v>
      </c>
      <c r="N188" s="591" t="str">
        <f>acute_children!$V188</f>
        <v/>
      </c>
      <c r="O188" s="585">
        <f>acute_children!L188</f>
        <v>0</v>
      </c>
      <c r="P188" s="591">
        <f>MAX(Table2[[#This Row],[acute intake adults (% of ARfD)]],Table2[[#This Row],[acute intake children (% of ARfD]])</f>
        <v>0</v>
      </c>
      <c r="Q188" s="584" t="str">
        <f>IF(Table2[[#This Row],[maximum (adults/children)]]=0,"",IF(Table2[[#This Row],[maximum (adults/children)]]=Table2[[#This Row],[acute intake children (% of ARfD]],Table2[[#This Row],[diet children]],Table2[[#This Row],[diet adult]]))</f>
        <v/>
      </c>
      <c r="R188" s="587"/>
    </row>
    <row r="189" spans="1:18" hidden="1" x14ac:dyDescent="0.2">
      <c r="A189" s="31">
        <v>4</v>
      </c>
      <c r="B189" s="416">
        <v>260010</v>
      </c>
      <c r="C189" s="522" t="s">
        <v>578</v>
      </c>
      <c r="D189" s="418"/>
      <c r="E189" s="418" t="str">
        <f>CONCATENATE($C$4," / ",Table2[[#This Row],[Code no.]])</f>
        <v>2,4-D (RD) / 260010</v>
      </c>
      <c r="F189" s="526" t="str">
        <f>IF(Table2[[#This Row],[Crops included in co-ordinated monitoring programme]]="","",VLOOKUP(Table2[[#This Row],[lookup]],Table5[[Pesticide_Commodity]:[ARfD]],7,FALSE))</f>
        <v/>
      </c>
      <c r="G189" s="117" t="str">
        <f>IF(Table2[[#This Row],[Crops included in co-ordinated monitoring programme]]="","",VLOOKUP(Table2[[#This Row],[lookup]],Table5[[Pesticide_Commodity]:[ARfD]],8,FALSE))</f>
        <v/>
      </c>
      <c r="H189" s="117" t="str">
        <f>IF(Table2[[#This Row],[Crops included in co-ordinated monitoring programme]]="","",VLOOKUP(Table2[[#This Row],[lookup]],Table5[[Pesticide_Commodity]:[ARfD]],9,FALSE))</f>
        <v/>
      </c>
      <c r="I189" s="117" t="str">
        <f>IF(Table2[[#This Row],[Crops included in co-ordinated monitoring programme]]="","",VLOOKUP(Table2[[#This Row],[lookup]],Table5[[Pesticide_Commodity]:[ARfD]],10,FALSE))</f>
        <v/>
      </c>
      <c r="J189" s="117" t="str">
        <f>IF(Table2[[#This Row],[Crops included in co-ordinated monitoring programme]]="","",VLOOKUP(Table2[[#This Row],[lookup]],Table5[[Pesticide_Commodity]:[ARfD]],13,FALSE))</f>
        <v/>
      </c>
      <c r="K189" s="117" t="str">
        <f>IF(Table2[[#This Row],[Crops included in co-ordinated monitoring programme]]="","",VLOOKUP(Table2[[#This Row],[lookup]],Table5[[Pesticide_Commodity]:[MAX_of_HighestResidue]],12,FALSE))</f>
        <v/>
      </c>
      <c r="L189" s="591" t="str">
        <f>acute_adults!$V189</f>
        <v/>
      </c>
      <c r="M189" s="447" t="str">
        <f>acute_adults!L189</f>
        <v>NL general population</v>
      </c>
      <c r="N189" s="591" t="str">
        <f>acute_children!$V189</f>
        <v/>
      </c>
      <c r="O189" s="585" t="str">
        <f>acute_children!L189</f>
        <v>NL toddler</v>
      </c>
      <c r="P189" s="592">
        <f>MAX(Table2[[#This Row],[acute intake adults (% of ARfD)]],Table2[[#This Row],[acute intake children (% of ARfD]])</f>
        <v>0</v>
      </c>
      <c r="Q189" s="584" t="str">
        <f>IF(Table2[[#This Row],[maximum (adults/children)]]=0,"",IF(Table2[[#This Row],[maximum (adults/children)]]=Table2[[#This Row],[acute intake children (% of ARfD]],Table2[[#This Row],[diet children]],Table2[[#This Row],[diet adult]]))</f>
        <v/>
      </c>
      <c r="R189" s="587"/>
    </row>
    <row r="190" spans="1:18" hidden="1" x14ac:dyDescent="0.2">
      <c r="A190" s="31">
        <v>4</v>
      </c>
      <c r="B190" s="416">
        <v>260020</v>
      </c>
      <c r="C190" s="522" t="s">
        <v>579</v>
      </c>
      <c r="D190" s="418"/>
      <c r="E190" s="418" t="str">
        <f>CONCATENATE($C$4," / ",Table2[[#This Row],[Code no.]])</f>
        <v>2,4-D (RD) / 260020</v>
      </c>
      <c r="F190" s="526" t="str">
        <f>IF(Table2[[#This Row],[Crops included in co-ordinated monitoring programme]]="","",VLOOKUP(Table2[[#This Row],[lookup]],Table5[[Pesticide_Commodity]:[ARfD]],7,FALSE))</f>
        <v/>
      </c>
      <c r="G190" s="117" t="str">
        <f>IF(Table2[[#This Row],[Crops included in co-ordinated monitoring programme]]="","",VLOOKUP(Table2[[#This Row],[lookup]],Table5[[Pesticide_Commodity]:[ARfD]],8,FALSE))</f>
        <v/>
      </c>
      <c r="H190" s="117" t="str">
        <f>IF(Table2[[#This Row],[Crops included in co-ordinated monitoring programme]]="","",VLOOKUP(Table2[[#This Row],[lookup]],Table5[[Pesticide_Commodity]:[ARfD]],9,FALSE))</f>
        <v/>
      </c>
      <c r="I190" s="117" t="str">
        <f>IF(Table2[[#This Row],[Crops included in co-ordinated monitoring programme]]="","",VLOOKUP(Table2[[#This Row],[lookup]],Table5[[Pesticide_Commodity]:[ARfD]],10,FALSE))</f>
        <v/>
      </c>
      <c r="J190" s="117" t="str">
        <f>IF(Table2[[#This Row],[Crops included in co-ordinated monitoring programme]]="","",VLOOKUP(Table2[[#This Row],[lookup]],Table5[[Pesticide_Commodity]:[ARfD]],13,FALSE))</f>
        <v/>
      </c>
      <c r="K190" s="117" t="str">
        <f>IF(Table2[[#This Row],[Crops included in co-ordinated monitoring programme]]="","",VLOOKUP(Table2[[#This Row],[lookup]],Table5[[Pesticide_Commodity]:[MAX_of_HighestResidue]],12,FALSE))</f>
        <v/>
      </c>
      <c r="L190" s="591" t="str">
        <f>acute_adults!$V190</f>
        <v/>
      </c>
      <c r="M190" s="447" t="str">
        <f>acute_adults!L190</f>
        <v>UK vegetarian</v>
      </c>
      <c r="N190" s="591" t="str">
        <f>acute_children!$V190</f>
        <v/>
      </c>
      <c r="O190" s="585" t="str">
        <f>acute_children!L190</f>
        <v>IE child</v>
      </c>
      <c r="P190" s="591">
        <f>MAX(Table2[[#This Row],[acute intake adults (% of ARfD)]],Table2[[#This Row],[acute intake children (% of ARfD]])</f>
        <v>0</v>
      </c>
      <c r="Q190" s="584" t="str">
        <f>IF(Table2[[#This Row],[maximum (adults/children)]]=0,"",IF(Table2[[#This Row],[maximum (adults/children)]]=Table2[[#This Row],[acute intake children (% of ARfD]],Table2[[#This Row],[diet children]],Table2[[#This Row],[diet adult]]))</f>
        <v/>
      </c>
      <c r="R190" s="587"/>
    </row>
    <row r="191" spans="1:18" hidden="1" x14ac:dyDescent="0.2">
      <c r="A191" s="31">
        <v>4</v>
      </c>
      <c r="B191" s="416">
        <v>260030</v>
      </c>
      <c r="C191" s="522" t="s">
        <v>580</v>
      </c>
      <c r="D191" s="418"/>
      <c r="E191" s="418" t="str">
        <f>CONCATENATE($C$4," / ",Table2[[#This Row],[Code no.]])</f>
        <v>2,4-D (RD) / 260030</v>
      </c>
      <c r="F191" s="526" t="str">
        <f>IF(Table2[[#This Row],[Crops included in co-ordinated monitoring programme]]="","",VLOOKUP(Table2[[#This Row],[lookup]],Table5[[Pesticide_Commodity]:[ARfD]],7,FALSE))</f>
        <v/>
      </c>
      <c r="G191" s="117" t="str">
        <f>IF(Table2[[#This Row],[Crops included in co-ordinated monitoring programme]]="","",VLOOKUP(Table2[[#This Row],[lookup]],Table5[[Pesticide_Commodity]:[ARfD]],8,FALSE))</f>
        <v/>
      </c>
      <c r="H191" s="117" t="str">
        <f>IF(Table2[[#This Row],[Crops included in co-ordinated monitoring programme]]="","",VLOOKUP(Table2[[#This Row],[lookup]],Table5[[Pesticide_Commodity]:[ARfD]],9,FALSE))</f>
        <v/>
      </c>
      <c r="I191" s="117" t="str">
        <f>IF(Table2[[#This Row],[Crops included in co-ordinated monitoring programme]]="","",VLOOKUP(Table2[[#This Row],[lookup]],Table5[[Pesticide_Commodity]:[ARfD]],10,FALSE))</f>
        <v/>
      </c>
      <c r="J191" s="117" t="str">
        <f>IF(Table2[[#This Row],[Crops included in co-ordinated monitoring programme]]="","",VLOOKUP(Table2[[#This Row],[lookup]],Table5[[Pesticide_Commodity]:[ARfD]],13,FALSE))</f>
        <v/>
      </c>
      <c r="K191" s="117" t="str">
        <f>IF(Table2[[#This Row],[Crops included in co-ordinated monitoring programme]]="","",VLOOKUP(Table2[[#This Row],[lookup]],Table5[[Pesticide_Commodity]:[MAX_of_HighestResidue]],12,FALSE))</f>
        <v/>
      </c>
      <c r="L191" s="591" t="str">
        <f>acute_adults!$V191</f>
        <v/>
      </c>
      <c r="M191" s="447" t="str">
        <f>acute_adults!L191</f>
        <v>NL general population</v>
      </c>
      <c r="N191" s="591" t="str">
        <f>acute_children!$V191</f>
        <v/>
      </c>
      <c r="O191" s="585" t="str">
        <f>acute_children!L191</f>
        <v>NL child</v>
      </c>
      <c r="P191" s="591">
        <f>MAX(Table2[[#This Row],[acute intake adults (% of ARfD)]],Table2[[#This Row],[acute intake children (% of ARfD]])</f>
        <v>0</v>
      </c>
      <c r="Q191" s="584" t="str">
        <f>IF(Table2[[#This Row],[maximum (adults/children)]]=0,"",IF(Table2[[#This Row],[maximum (adults/children)]]=Table2[[#This Row],[acute intake children (% of ARfD]],Table2[[#This Row],[diet children]],Table2[[#This Row],[diet adult]]))</f>
        <v/>
      </c>
      <c r="R191" s="587"/>
    </row>
    <row r="192" spans="1:18" hidden="1" x14ac:dyDescent="0.2">
      <c r="A192" s="31">
        <v>4</v>
      </c>
      <c r="B192" s="416">
        <v>260040</v>
      </c>
      <c r="C192" s="522" t="s">
        <v>581</v>
      </c>
      <c r="D192" s="418"/>
      <c r="E192" s="418" t="str">
        <f>CONCATENATE($C$4," / ",Table2[[#This Row],[Code no.]])</f>
        <v>2,4-D (RD) / 260040</v>
      </c>
      <c r="F192" s="526" t="str">
        <f>IF(Table2[[#This Row],[Crops included in co-ordinated monitoring programme]]="","",VLOOKUP(Table2[[#This Row],[lookup]],Table5[[Pesticide_Commodity]:[ARfD]],7,FALSE))</f>
        <v/>
      </c>
      <c r="G192" s="117" t="str">
        <f>IF(Table2[[#This Row],[Crops included in co-ordinated monitoring programme]]="","",VLOOKUP(Table2[[#This Row],[lookup]],Table5[[Pesticide_Commodity]:[ARfD]],8,FALSE))</f>
        <v/>
      </c>
      <c r="H192" s="117" t="str">
        <f>IF(Table2[[#This Row],[Crops included in co-ordinated monitoring programme]]="","",VLOOKUP(Table2[[#This Row],[lookup]],Table5[[Pesticide_Commodity]:[ARfD]],9,FALSE))</f>
        <v/>
      </c>
      <c r="I192" s="117" t="str">
        <f>IF(Table2[[#This Row],[Crops included in co-ordinated monitoring programme]]="","",VLOOKUP(Table2[[#This Row],[lookup]],Table5[[Pesticide_Commodity]:[ARfD]],10,FALSE))</f>
        <v/>
      </c>
      <c r="J192" s="117" t="str">
        <f>IF(Table2[[#This Row],[Crops included in co-ordinated monitoring programme]]="","",VLOOKUP(Table2[[#This Row],[lookup]],Table5[[Pesticide_Commodity]:[ARfD]],13,FALSE))</f>
        <v/>
      </c>
      <c r="K192" s="117" t="str">
        <f>IF(Table2[[#This Row],[Crops included in co-ordinated monitoring programme]]="","",VLOOKUP(Table2[[#This Row],[lookup]],Table5[[Pesticide_Commodity]:[MAX_of_HighestResidue]],12,FALSE))</f>
        <v/>
      </c>
      <c r="L192" s="591" t="str">
        <f>acute_adults!$V192</f>
        <v/>
      </c>
      <c r="M192" s="447" t="str">
        <f>acute_adults!L192</f>
        <v>NL general population</v>
      </c>
      <c r="N192" s="591" t="str">
        <f>acute_children!$V192</f>
        <v/>
      </c>
      <c r="O192" s="585" t="str">
        <f>acute_children!L192</f>
        <v>UK infant</v>
      </c>
      <c r="P192" s="591">
        <f>MAX(Table2[[#This Row],[acute intake adults (% of ARfD)]],Table2[[#This Row],[acute intake children (% of ARfD]])</f>
        <v>0</v>
      </c>
      <c r="Q192" s="584" t="str">
        <f>IF(Table2[[#This Row],[maximum (adults/children)]]=0,"",IF(Table2[[#This Row],[maximum (adults/children)]]=Table2[[#This Row],[acute intake children (% of ARfD]],Table2[[#This Row],[diet children]],Table2[[#This Row],[diet adult]]))</f>
        <v/>
      </c>
      <c r="R192" s="587"/>
    </row>
    <row r="193" spans="1:18" hidden="1" x14ac:dyDescent="0.2">
      <c r="A193" s="31">
        <v>4</v>
      </c>
      <c r="B193" s="416">
        <v>260050</v>
      </c>
      <c r="C193" s="522" t="s">
        <v>582</v>
      </c>
      <c r="D193" s="418"/>
      <c r="E193" s="418" t="str">
        <f>CONCATENATE($C$4," / ",Table2[[#This Row],[Code no.]])</f>
        <v>2,4-D (RD) / 260050</v>
      </c>
      <c r="F193" s="526" t="str">
        <f>IF(Table2[[#This Row],[Crops included in co-ordinated monitoring programme]]="","",VLOOKUP(Table2[[#This Row],[lookup]],Table5[[Pesticide_Commodity]:[ARfD]],7,FALSE))</f>
        <v/>
      </c>
      <c r="G193" s="117" t="str">
        <f>IF(Table2[[#This Row],[Crops included in co-ordinated monitoring programme]]="","",VLOOKUP(Table2[[#This Row],[lookup]],Table5[[Pesticide_Commodity]:[ARfD]],8,FALSE))</f>
        <v/>
      </c>
      <c r="H193" s="117" t="str">
        <f>IF(Table2[[#This Row],[Crops included in co-ordinated monitoring programme]]="","",VLOOKUP(Table2[[#This Row],[lookup]],Table5[[Pesticide_Commodity]:[ARfD]],9,FALSE))</f>
        <v/>
      </c>
      <c r="I193" s="117" t="str">
        <f>IF(Table2[[#This Row],[Crops included in co-ordinated monitoring programme]]="","",VLOOKUP(Table2[[#This Row],[lookup]],Table5[[Pesticide_Commodity]:[ARfD]],10,FALSE))</f>
        <v/>
      </c>
      <c r="J193" s="117" t="str">
        <f>IF(Table2[[#This Row],[Crops included in co-ordinated monitoring programme]]="","",VLOOKUP(Table2[[#This Row],[lookup]],Table5[[Pesticide_Commodity]:[ARfD]],13,FALSE))</f>
        <v/>
      </c>
      <c r="K193" s="117" t="str">
        <f>IF(Table2[[#This Row],[Crops included in co-ordinated monitoring programme]]="","",VLOOKUP(Table2[[#This Row],[lookup]],Table5[[Pesticide_Commodity]:[MAX_of_HighestResidue]],12,FALSE))</f>
        <v/>
      </c>
      <c r="L193" s="591" t="str">
        <f>acute_adults!$V193</f>
        <v/>
      </c>
      <c r="M193" s="447" t="str">
        <f>acute_adults!L193</f>
        <v>DE women 14-50</v>
      </c>
      <c r="N193" s="591" t="str">
        <f>acute_children!$V193</f>
        <v/>
      </c>
      <c r="O193" s="585" t="str">
        <f>acute_children!L193</f>
        <v>DE child</v>
      </c>
      <c r="P193" s="591">
        <f>MAX(Table2[[#This Row],[acute intake adults (% of ARfD)]],Table2[[#This Row],[acute intake children (% of ARfD]])</f>
        <v>0</v>
      </c>
      <c r="Q193" s="584" t="str">
        <f>IF(Table2[[#This Row],[maximum (adults/children)]]=0,"",IF(Table2[[#This Row],[maximum (adults/children)]]=Table2[[#This Row],[acute intake children (% of ARfD]],Table2[[#This Row],[diet children]],Table2[[#This Row],[diet adult]]))</f>
        <v/>
      </c>
      <c r="R193" s="587"/>
    </row>
    <row r="194" spans="1:18" hidden="1" x14ac:dyDescent="0.2">
      <c r="A194" s="31">
        <v>4</v>
      </c>
      <c r="B194" s="416">
        <v>260990</v>
      </c>
      <c r="C194" s="522" t="s">
        <v>370</v>
      </c>
      <c r="D194" s="418"/>
      <c r="E194" s="418" t="str">
        <f>CONCATENATE($C$4," / ",Table2[[#This Row],[Code no.]])</f>
        <v>2,4-D (RD) / 260990</v>
      </c>
      <c r="F194" s="526" t="str">
        <f>IF(Table2[[#This Row],[Crops included in co-ordinated monitoring programme]]="","",VLOOKUP(Table2[[#This Row],[lookup]],Table5[[Pesticide_Commodity]:[ARfD]],7,FALSE))</f>
        <v/>
      </c>
      <c r="G194" s="117" t="str">
        <f>IF(Table2[[#This Row],[Crops included in co-ordinated monitoring programme]]="","",VLOOKUP(Table2[[#This Row],[lookup]],Table5[[Pesticide_Commodity]:[ARfD]],8,FALSE))</f>
        <v/>
      </c>
      <c r="H194" s="117" t="str">
        <f>IF(Table2[[#This Row],[Crops included in co-ordinated monitoring programme]]="","",VLOOKUP(Table2[[#This Row],[lookup]],Table5[[Pesticide_Commodity]:[ARfD]],9,FALSE))</f>
        <v/>
      </c>
      <c r="I194" s="117" t="str">
        <f>IF(Table2[[#This Row],[Crops included in co-ordinated monitoring programme]]="","",VLOOKUP(Table2[[#This Row],[lookup]],Table5[[Pesticide_Commodity]:[ARfD]],10,FALSE))</f>
        <v/>
      </c>
      <c r="J194" s="117" t="str">
        <f>IF(Table2[[#This Row],[Crops included in co-ordinated monitoring programme]]="","",VLOOKUP(Table2[[#This Row],[lookup]],Table5[[Pesticide_Commodity]:[ARfD]],13,FALSE))</f>
        <v/>
      </c>
      <c r="K194" s="117" t="str">
        <f>IF(Table2[[#This Row],[Crops included in co-ordinated monitoring programme]]="","",VLOOKUP(Table2[[#This Row],[lookup]],Table5[[Pesticide_Commodity]:[MAX_of_HighestResidue]],12,FALSE))</f>
        <v/>
      </c>
      <c r="L194" s="591" t="str">
        <f>acute_adults!$V194</f>
        <v/>
      </c>
      <c r="M194" s="447">
        <f>acute_adults!L194</f>
        <v>0</v>
      </c>
      <c r="N194" s="591" t="str">
        <f>acute_children!$V194</f>
        <v/>
      </c>
      <c r="O194" s="585">
        <f>acute_children!L194</f>
        <v>0</v>
      </c>
      <c r="P194" s="591">
        <f>MAX(Table2[[#This Row],[acute intake adults (% of ARfD)]],Table2[[#This Row],[acute intake children (% of ARfD]])</f>
        <v>0</v>
      </c>
      <c r="Q194" s="584" t="str">
        <f>IF(Table2[[#This Row],[maximum (adults/children)]]=0,"",IF(Table2[[#This Row],[maximum (adults/children)]]=Table2[[#This Row],[acute intake children (% of ARfD]],Table2[[#This Row],[diet children]],Table2[[#This Row],[diet adult]]))</f>
        <v/>
      </c>
      <c r="R194" s="587"/>
    </row>
    <row r="195" spans="1:18" hidden="1" x14ac:dyDescent="0.2">
      <c r="A195" s="35">
        <v>2</v>
      </c>
      <c r="B195" s="414">
        <v>270000</v>
      </c>
      <c r="C195" s="521" t="s">
        <v>584</v>
      </c>
      <c r="D195" s="418"/>
      <c r="E195" s="418" t="str">
        <f>CONCATENATE($C$4," / ",Table2[[#This Row],[Code no.]])</f>
        <v>2,4-D (RD) / 270000</v>
      </c>
      <c r="F195" s="526" t="str">
        <f>IF(Table2[[#This Row],[Crops included in co-ordinated monitoring programme]]="","",VLOOKUP(Table2[[#This Row],[lookup]],Table5[[Pesticide_Commodity]:[ARfD]],7,FALSE))</f>
        <v/>
      </c>
      <c r="G195" s="117" t="str">
        <f>IF(Table2[[#This Row],[Crops included in co-ordinated monitoring programme]]="","",VLOOKUP(Table2[[#This Row],[lookup]],Table5[[Pesticide_Commodity]:[ARfD]],8,FALSE))</f>
        <v/>
      </c>
      <c r="H195" s="117" t="str">
        <f>IF(Table2[[#This Row],[Crops included in co-ordinated monitoring programme]]="","",VLOOKUP(Table2[[#This Row],[lookup]],Table5[[Pesticide_Commodity]:[ARfD]],9,FALSE))</f>
        <v/>
      </c>
      <c r="I195" s="117" t="str">
        <f>IF(Table2[[#This Row],[Crops included in co-ordinated monitoring programme]]="","",VLOOKUP(Table2[[#This Row],[lookup]],Table5[[Pesticide_Commodity]:[ARfD]],10,FALSE))</f>
        <v/>
      </c>
      <c r="J195" s="117" t="str">
        <f>IF(Table2[[#This Row],[Crops included in co-ordinated monitoring programme]]="","",VLOOKUP(Table2[[#This Row],[lookup]],Table5[[Pesticide_Commodity]:[ARfD]],13,FALSE))</f>
        <v/>
      </c>
      <c r="K195" s="117" t="str">
        <f>IF(Table2[[#This Row],[Crops included in co-ordinated monitoring programme]]="","",VLOOKUP(Table2[[#This Row],[lookup]],Table5[[Pesticide_Commodity]:[MAX_of_HighestResidue]],12,FALSE))</f>
        <v/>
      </c>
      <c r="L195" s="591" t="str">
        <f>acute_adults!$V195</f>
        <v/>
      </c>
      <c r="M195" s="447">
        <f>acute_adults!L195</f>
        <v>0</v>
      </c>
      <c r="N195" s="591" t="str">
        <f>acute_children!$V195</f>
        <v/>
      </c>
      <c r="O195" s="585">
        <f>acute_children!L195</f>
        <v>0</v>
      </c>
      <c r="P195" s="591">
        <f>MAX(Table2[[#This Row],[acute intake adults (% of ARfD)]],Table2[[#This Row],[acute intake children (% of ARfD]])</f>
        <v>0</v>
      </c>
      <c r="Q195" s="584" t="str">
        <f>IF(Table2[[#This Row],[maximum (adults/children)]]=0,"",IF(Table2[[#This Row],[maximum (adults/children)]]=Table2[[#This Row],[acute intake children (% of ARfD]],Table2[[#This Row],[diet children]],Table2[[#This Row],[diet adult]]))</f>
        <v/>
      </c>
      <c r="R195" s="587"/>
    </row>
    <row r="196" spans="1:18" hidden="1" x14ac:dyDescent="0.2">
      <c r="A196" s="31">
        <v>4</v>
      </c>
      <c r="B196" s="416">
        <v>270010</v>
      </c>
      <c r="C196" s="522" t="s">
        <v>585</v>
      </c>
      <c r="D196" s="418"/>
      <c r="E196" s="418" t="str">
        <f>CONCATENATE($C$4," / ",Table2[[#This Row],[Code no.]])</f>
        <v>2,4-D (RD) / 270010</v>
      </c>
      <c r="F196" s="526" t="str">
        <f>IF(Table2[[#This Row],[Crops included in co-ordinated monitoring programme]]="","",VLOOKUP(Table2[[#This Row],[lookup]],Table5[[Pesticide_Commodity]:[ARfD]],7,FALSE))</f>
        <v/>
      </c>
      <c r="G196" s="117" t="str">
        <f>IF(Table2[[#This Row],[Crops included in co-ordinated monitoring programme]]="","",VLOOKUP(Table2[[#This Row],[lookup]],Table5[[Pesticide_Commodity]:[ARfD]],8,FALSE))</f>
        <v/>
      </c>
      <c r="H196" s="117" t="str">
        <f>IF(Table2[[#This Row],[Crops included in co-ordinated monitoring programme]]="","",VLOOKUP(Table2[[#This Row],[lookup]],Table5[[Pesticide_Commodity]:[ARfD]],9,FALSE))</f>
        <v/>
      </c>
      <c r="I196" s="117" t="str">
        <f>IF(Table2[[#This Row],[Crops included in co-ordinated monitoring programme]]="","",VLOOKUP(Table2[[#This Row],[lookup]],Table5[[Pesticide_Commodity]:[ARfD]],10,FALSE))</f>
        <v/>
      </c>
      <c r="J196" s="117" t="str">
        <f>IF(Table2[[#This Row],[Crops included in co-ordinated monitoring programme]]="","",VLOOKUP(Table2[[#This Row],[lookup]],Table5[[Pesticide_Commodity]:[ARfD]],13,FALSE))</f>
        <v/>
      </c>
      <c r="K196" s="117" t="str">
        <f>IF(Table2[[#This Row],[Crops included in co-ordinated monitoring programme]]="","",VLOOKUP(Table2[[#This Row],[lookup]],Table5[[Pesticide_Commodity]:[MAX_of_HighestResidue]],12,FALSE))</f>
        <v/>
      </c>
      <c r="L196" s="591" t="str">
        <f>acute_adults!$V196</f>
        <v/>
      </c>
      <c r="M196" s="447" t="str">
        <f>acute_adults!L196</f>
        <v>DE women 14-50</v>
      </c>
      <c r="N196" s="591" t="str">
        <f>acute_children!$V196</f>
        <v/>
      </c>
      <c r="O196" s="585" t="str">
        <f>acute_children!L196</f>
        <v>NL child</v>
      </c>
      <c r="P196" s="591">
        <f>MAX(Table2[[#This Row],[acute intake adults (% of ARfD)]],Table2[[#This Row],[acute intake children (% of ARfD]])</f>
        <v>0</v>
      </c>
      <c r="Q196" s="584" t="str">
        <f>IF(Table2[[#This Row],[maximum (adults/children)]]=0,"",IF(Table2[[#This Row],[maximum (adults/children)]]=Table2[[#This Row],[acute intake children (% of ARfD]],Table2[[#This Row],[diet children]],Table2[[#This Row],[diet adult]]))</f>
        <v/>
      </c>
      <c r="R196" s="587"/>
    </row>
    <row r="197" spans="1:18" hidden="1" x14ac:dyDescent="0.2">
      <c r="A197" s="31">
        <v>4</v>
      </c>
      <c r="B197" s="416">
        <v>270020</v>
      </c>
      <c r="C197" s="522" t="s">
        <v>586</v>
      </c>
      <c r="D197" s="418"/>
      <c r="E197" s="418" t="str">
        <f>CONCATENATE($C$4," / ",Table2[[#This Row],[Code no.]])</f>
        <v>2,4-D (RD) / 270020</v>
      </c>
      <c r="F197" s="526" t="str">
        <f>IF(Table2[[#This Row],[Crops included in co-ordinated monitoring programme]]="","",VLOOKUP(Table2[[#This Row],[lookup]],Table5[[Pesticide_Commodity]:[ARfD]],7,FALSE))</f>
        <v/>
      </c>
      <c r="G197" s="117" t="str">
        <f>IF(Table2[[#This Row],[Crops included in co-ordinated monitoring programme]]="","",VLOOKUP(Table2[[#This Row],[lookup]],Table5[[Pesticide_Commodity]:[ARfD]],8,FALSE))</f>
        <v/>
      </c>
      <c r="H197" s="117" t="str">
        <f>IF(Table2[[#This Row],[Crops included in co-ordinated monitoring programme]]="","",VLOOKUP(Table2[[#This Row],[lookup]],Table5[[Pesticide_Commodity]:[ARfD]],9,FALSE))</f>
        <v/>
      </c>
      <c r="I197" s="117" t="str">
        <f>IF(Table2[[#This Row],[Crops included in co-ordinated monitoring programme]]="","",VLOOKUP(Table2[[#This Row],[lookup]],Table5[[Pesticide_Commodity]:[ARfD]],10,FALSE))</f>
        <v/>
      </c>
      <c r="J197" s="117" t="str">
        <f>IF(Table2[[#This Row],[Crops included in co-ordinated monitoring programme]]="","",VLOOKUP(Table2[[#This Row],[lookup]],Table5[[Pesticide_Commodity]:[ARfD]],13,FALSE))</f>
        <v/>
      </c>
      <c r="K197" s="117" t="str">
        <f>IF(Table2[[#This Row],[Crops included in co-ordinated monitoring programme]]="","",VLOOKUP(Table2[[#This Row],[lookup]],Table5[[Pesticide_Commodity]:[MAX_of_HighestResidue]],12,FALSE))</f>
        <v/>
      </c>
      <c r="L197" s="591" t="str">
        <f>acute_adults!$V197</f>
        <v/>
      </c>
      <c r="M197" s="447" t="str">
        <f>acute_adults!L197</f>
        <v>IT adult</v>
      </c>
      <c r="N197" s="591" t="str">
        <f>acute_children!$V197</f>
        <v/>
      </c>
      <c r="O197" s="585">
        <f>acute_children!L197</f>
        <v>0</v>
      </c>
      <c r="P197" s="591">
        <f>MAX(Table2[[#This Row],[acute intake adults (% of ARfD)]],Table2[[#This Row],[acute intake children (% of ARfD]])</f>
        <v>0</v>
      </c>
      <c r="Q197" s="584" t="str">
        <f>IF(Table2[[#This Row],[maximum (adults/children)]]=0,"",IF(Table2[[#This Row],[maximum (adults/children)]]=Table2[[#This Row],[acute intake children (% of ARfD]],Table2[[#This Row],[diet children]],Table2[[#This Row],[diet adult]]))</f>
        <v/>
      </c>
      <c r="R197" s="587"/>
    </row>
    <row r="198" spans="1:18" hidden="1" x14ac:dyDescent="0.2">
      <c r="A198" s="31">
        <v>4</v>
      </c>
      <c r="B198" s="416">
        <v>270030</v>
      </c>
      <c r="C198" s="522" t="s">
        <v>588</v>
      </c>
      <c r="D198" s="418"/>
      <c r="E198" s="418" t="str">
        <f>CONCATENATE($C$4," / ",Table2[[#This Row],[Code no.]])</f>
        <v>2,4-D (RD) / 270030</v>
      </c>
      <c r="F198" s="526" t="str">
        <f>IF(Table2[[#This Row],[Crops included in co-ordinated monitoring programme]]="","",VLOOKUP(Table2[[#This Row],[lookup]],Table5[[Pesticide_Commodity]:[ARfD]],7,FALSE))</f>
        <v/>
      </c>
      <c r="G198" s="117" t="str">
        <f>IF(Table2[[#This Row],[Crops included in co-ordinated monitoring programme]]="","",VLOOKUP(Table2[[#This Row],[lookup]],Table5[[Pesticide_Commodity]:[ARfD]],8,FALSE))</f>
        <v/>
      </c>
      <c r="H198" s="117" t="str">
        <f>IF(Table2[[#This Row],[Crops included in co-ordinated monitoring programme]]="","",VLOOKUP(Table2[[#This Row],[lookup]],Table5[[Pesticide_Commodity]:[ARfD]],9,FALSE))</f>
        <v/>
      </c>
      <c r="I198" s="117" t="str">
        <f>IF(Table2[[#This Row],[Crops included in co-ordinated monitoring programme]]="","",VLOOKUP(Table2[[#This Row],[lookup]],Table5[[Pesticide_Commodity]:[ARfD]],10,FALSE))</f>
        <v/>
      </c>
      <c r="J198" s="117" t="str">
        <f>IF(Table2[[#This Row],[Crops included in co-ordinated monitoring programme]]="","",VLOOKUP(Table2[[#This Row],[lookup]],Table5[[Pesticide_Commodity]:[ARfD]],13,FALSE))</f>
        <v/>
      </c>
      <c r="K198" s="117" t="str">
        <f>IF(Table2[[#This Row],[Crops included in co-ordinated monitoring programme]]="","",VLOOKUP(Table2[[#This Row],[lookup]],Table5[[Pesticide_Commodity]:[MAX_of_HighestResidue]],12,FALSE))</f>
        <v/>
      </c>
      <c r="L198" s="591" t="str">
        <f>acute_adults!$V198</f>
        <v/>
      </c>
      <c r="M198" s="447" t="str">
        <f>acute_adults!L198</f>
        <v>DE women 14-50</v>
      </c>
      <c r="N198" s="591" t="str">
        <f>acute_children!$V198</f>
        <v/>
      </c>
      <c r="O198" s="585" t="str">
        <f>acute_children!L198</f>
        <v>BE toddlers</v>
      </c>
      <c r="P198" s="591">
        <f>MAX(Table2[[#This Row],[acute intake adults (% of ARfD)]],Table2[[#This Row],[acute intake children (% of ARfD]])</f>
        <v>0</v>
      </c>
      <c r="Q198" s="584" t="str">
        <f>IF(Table2[[#This Row],[maximum (adults/children)]]=0,"",IF(Table2[[#This Row],[maximum (adults/children)]]=Table2[[#This Row],[acute intake children (% of ARfD]],Table2[[#This Row],[diet children]],Table2[[#This Row],[diet adult]]))</f>
        <v/>
      </c>
      <c r="R198" s="587"/>
    </row>
    <row r="199" spans="1:18" hidden="1" x14ac:dyDescent="0.2">
      <c r="A199" s="31">
        <v>4</v>
      </c>
      <c r="B199" s="416">
        <v>270040</v>
      </c>
      <c r="C199" s="522" t="s">
        <v>589</v>
      </c>
      <c r="D199" s="418"/>
      <c r="E199" s="418" t="str">
        <f>CONCATENATE($C$4," / ",Table2[[#This Row],[Code no.]])</f>
        <v>2,4-D (RD) / 270040</v>
      </c>
      <c r="F199" s="526" t="str">
        <f>IF(Table2[[#This Row],[Crops included in co-ordinated monitoring programme]]="","",VLOOKUP(Table2[[#This Row],[lookup]],Table5[[Pesticide_Commodity]:[ARfD]],7,FALSE))</f>
        <v/>
      </c>
      <c r="G199" s="117" t="str">
        <f>IF(Table2[[#This Row],[Crops included in co-ordinated monitoring programme]]="","",VLOOKUP(Table2[[#This Row],[lookup]],Table5[[Pesticide_Commodity]:[ARfD]],8,FALSE))</f>
        <v/>
      </c>
      <c r="H199" s="117" t="str">
        <f>IF(Table2[[#This Row],[Crops included in co-ordinated monitoring programme]]="","",VLOOKUP(Table2[[#This Row],[lookup]],Table5[[Pesticide_Commodity]:[ARfD]],9,FALSE))</f>
        <v/>
      </c>
      <c r="I199" s="117" t="str">
        <f>IF(Table2[[#This Row],[Crops included in co-ordinated monitoring programme]]="","",VLOOKUP(Table2[[#This Row],[lookup]],Table5[[Pesticide_Commodity]:[ARfD]],10,FALSE))</f>
        <v/>
      </c>
      <c r="J199" s="117" t="str">
        <f>IF(Table2[[#This Row],[Crops included in co-ordinated monitoring programme]]="","",VLOOKUP(Table2[[#This Row],[lookup]],Table5[[Pesticide_Commodity]:[ARfD]],13,FALSE))</f>
        <v/>
      </c>
      <c r="K199" s="117" t="str">
        <f>IF(Table2[[#This Row],[Crops included in co-ordinated monitoring programme]]="","",VLOOKUP(Table2[[#This Row],[lookup]],Table5[[Pesticide_Commodity]:[MAX_of_HighestResidue]],12,FALSE))</f>
        <v/>
      </c>
      <c r="L199" s="591" t="str">
        <f>acute_adults!$V199</f>
        <v/>
      </c>
      <c r="M199" s="447" t="str">
        <f>acute_adults!L199</f>
        <v>UK vegetarian</v>
      </c>
      <c r="N199" s="591" t="str">
        <f>acute_children!$V199</f>
        <v/>
      </c>
      <c r="O199" s="585" t="str">
        <f>acute_children!L199</f>
        <v>BE toddlers</v>
      </c>
      <c r="P199" s="591">
        <f>MAX(Table2[[#This Row],[acute intake adults (% of ARfD)]],Table2[[#This Row],[acute intake children (% of ARfD]])</f>
        <v>0</v>
      </c>
      <c r="Q199" s="584" t="str">
        <f>IF(Table2[[#This Row],[maximum (adults/children)]]=0,"",IF(Table2[[#This Row],[maximum (adults/children)]]=Table2[[#This Row],[acute intake children (% of ARfD]],Table2[[#This Row],[diet children]],Table2[[#This Row],[diet adult]]))</f>
        <v/>
      </c>
      <c r="R199" s="587"/>
    </row>
    <row r="200" spans="1:18" hidden="1" x14ac:dyDescent="0.2">
      <c r="A200" s="31">
        <v>4</v>
      </c>
      <c r="B200" s="416">
        <v>270050</v>
      </c>
      <c r="C200" s="522" t="s">
        <v>590</v>
      </c>
      <c r="D200" s="418"/>
      <c r="E200" s="418" t="str">
        <f>CONCATENATE($C$4," / ",Table2[[#This Row],[Code no.]])</f>
        <v>2,4-D (RD) / 270050</v>
      </c>
      <c r="F200" s="526" t="str">
        <f>IF(Table2[[#This Row],[Crops included in co-ordinated monitoring programme]]="","",VLOOKUP(Table2[[#This Row],[lookup]],Table5[[Pesticide_Commodity]:[ARfD]],7,FALSE))</f>
        <v/>
      </c>
      <c r="G200" s="117" t="str">
        <f>IF(Table2[[#This Row],[Crops included in co-ordinated monitoring programme]]="","",VLOOKUP(Table2[[#This Row],[lookup]],Table5[[Pesticide_Commodity]:[ARfD]],8,FALSE))</f>
        <v/>
      </c>
      <c r="H200" s="117" t="str">
        <f>IF(Table2[[#This Row],[Crops included in co-ordinated monitoring programme]]="","",VLOOKUP(Table2[[#This Row],[lookup]],Table5[[Pesticide_Commodity]:[ARfD]],9,FALSE))</f>
        <v/>
      </c>
      <c r="I200" s="117" t="str">
        <f>IF(Table2[[#This Row],[Crops included in co-ordinated monitoring programme]]="","",VLOOKUP(Table2[[#This Row],[lookup]],Table5[[Pesticide_Commodity]:[ARfD]],10,FALSE))</f>
        <v/>
      </c>
      <c r="J200" s="117" t="str">
        <f>IF(Table2[[#This Row],[Crops included in co-ordinated monitoring programme]]="","",VLOOKUP(Table2[[#This Row],[lookup]],Table5[[Pesticide_Commodity]:[ARfD]],13,FALSE))</f>
        <v/>
      </c>
      <c r="K200" s="117" t="str">
        <f>IF(Table2[[#This Row],[Crops included in co-ordinated monitoring programme]]="","",VLOOKUP(Table2[[#This Row],[lookup]],Table5[[Pesticide_Commodity]:[MAX_of_HighestResidue]],12,FALSE))</f>
        <v/>
      </c>
      <c r="L200" s="591" t="str">
        <f>acute_adults!$V200</f>
        <v/>
      </c>
      <c r="M200" s="447" t="str">
        <f>acute_adults!L200</f>
        <v>FR adult</v>
      </c>
      <c r="N200" s="591" t="str">
        <f>acute_children!$V200</f>
        <v/>
      </c>
      <c r="O200" s="585" t="str">
        <f>acute_children!L200</f>
        <v>FR 11-14 years</v>
      </c>
      <c r="P200" s="591">
        <f>MAX(Table2[[#This Row],[acute intake adults (% of ARfD)]],Table2[[#This Row],[acute intake children (% of ARfD]])</f>
        <v>0</v>
      </c>
      <c r="Q200" s="584" t="str">
        <f>IF(Table2[[#This Row],[maximum (adults/children)]]=0,"",IF(Table2[[#This Row],[maximum (adults/children)]]=Table2[[#This Row],[acute intake children (% of ARfD]],Table2[[#This Row],[diet children]],Table2[[#This Row],[diet adult]]))</f>
        <v/>
      </c>
      <c r="R200" s="587"/>
    </row>
    <row r="201" spans="1:18" hidden="1" x14ac:dyDescent="0.2">
      <c r="A201" s="31">
        <v>4</v>
      </c>
      <c r="B201" s="416">
        <v>270060</v>
      </c>
      <c r="C201" s="522" t="s">
        <v>591</v>
      </c>
      <c r="D201" s="418"/>
      <c r="E201" s="418" t="str">
        <f>CONCATENATE($C$4," / ",Table2[[#This Row],[Code no.]])</f>
        <v>2,4-D (RD) / 270060</v>
      </c>
      <c r="F201" s="526" t="str">
        <f>IF(Table2[[#This Row],[Crops included in co-ordinated monitoring programme]]="","",VLOOKUP(Table2[[#This Row],[lookup]],Table5[[Pesticide_Commodity]:[ARfD]],7,FALSE))</f>
        <v/>
      </c>
      <c r="G201" s="117" t="str">
        <f>IF(Table2[[#This Row],[Crops included in co-ordinated monitoring programme]]="","",VLOOKUP(Table2[[#This Row],[lookup]],Table5[[Pesticide_Commodity]:[ARfD]],8,FALSE))</f>
        <v/>
      </c>
      <c r="H201" s="117" t="str">
        <f>IF(Table2[[#This Row],[Crops included in co-ordinated monitoring programme]]="","",VLOOKUP(Table2[[#This Row],[lookup]],Table5[[Pesticide_Commodity]:[ARfD]],9,FALSE))</f>
        <v/>
      </c>
      <c r="I201" s="117" t="str">
        <f>IF(Table2[[#This Row],[Crops included in co-ordinated monitoring programme]]="","",VLOOKUP(Table2[[#This Row],[lookup]],Table5[[Pesticide_Commodity]:[ARfD]],10,FALSE))</f>
        <v/>
      </c>
      <c r="J201" s="117" t="str">
        <f>IF(Table2[[#This Row],[Crops included in co-ordinated monitoring programme]]="","",VLOOKUP(Table2[[#This Row],[lookup]],Table5[[Pesticide_Commodity]:[ARfD]],13,FALSE))</f>
        <v/>
      </c>
      <c r="K201" s="117" t="str">
        <f>IF(Table2[[#This Row],[Crops included in co-ordinated monitoring programme]]="","",VLOOKUP(Table2[[#This Row],[lookup]],Table5[[Pesticide_Commodity]:[MAX_of_HighestResidue]],12,FALSE))</f>
        <v/>
      </c>
      <c r="L201" s="591" t="str">
        <f>acute_adults!$V201</f>
        <v/>
      </c>
      <c r="M201" s="447" t="str">
        <f>acute_adults!L201</f>
        <v>IE adult</v>
      </c>
      <c r="N201" s="591" t="str">
        <f>acute_children!$V201</f>
        <v/>
      </c>
      <c r="O201" s="585" t="str">
        <f>acute_children!L201</f>
        <v>BE toddlers</v>
      </c>
      <c r="P201" s="591">
        <f>MAX(Table2[[#This Row],[acute intake adults (% of ARfD)]],Table2[[#This Row],[acute intake children (% of ARfD]])</f>
        <v>0</v>
      </c>
      <c r="Q201" s="584" t="str">
        <f>IF(Table2[[#This Row],[maximum (adults/children)]]=0,"",IF(Table2[[#This Row],[maximum (adults/children)]]=Table2[[#This Row],[acute intake children (% of ARfD]],Table2[[#This Row],[diet children]],Table2[[#This Row],[diet adult]]))</f>
        <v/>
      </c>
      <c r="R201" s="587"/>
    </row>
    <row r="202" spans="1:18" hidden="1" x14ac:dyDescent="0.2">
      <c r="A202" s="31">
        <v>4</v>
      </c>
      <c r="B202" s="416">
        <v>270070</v>
      </c>
      <c r="C202" s="522" t="s">
        <v>592</v>
      </c>
      <c r="D202" s="418"/>
      <c r="E202" s="418" t="str">
        <f>CONCATENATE($C$4," / ",Table2[[#This Row],[Code no.]])</f>
        <v>2,4-D (RD) / 270070</v>
      </c>
      <c r="F202" s="526" t="str">
        <f>IF(Table2[[#This Row],[Crops included in co-ordinated monitoring programme]]="","",VLOOKUP(Table2[[#This Row],[lookup]],Table5[[Pesticide_Commodity]:[ARfD]],7,FALSE))</f>
        <v/>
      </c>
      <c r="G202" s="117" t="str">
        <f>IF(Table2[[#This Row],[Crops included in co-ordinated monitoring programme]]="","",VLOOKUP(Table2[[#This Row],[lookup]],Table5[[Pesticide_Commodity]:[ARfD]],8,FALSE))</f>
        <v/>
      </c>
      <c r="H202" s="117" t="str">
        <f>IF(Table2[[#This Row],[Crops included in co-ordinated monitoring programme]]="","",VLOOKUP(Table2[[#This Row],[lookup]],Table5[[Pesticide_Commodity]:[ARfD]],9,FALSE))</f>
        <v/>
      </c>
      <c r="I202" s="117" t="str">
        <f>IF(Table2[[#This Row],[Crops included in co-ordinated monitoring programme]]="","",VLOOKUP(Table2[[#This Row],[lookup]],Table5[[Pesticide_Commodity]:[ARfD]],10,FALSE))</f>
        <v/>
      </c>
      <c r="J202" s="117" t="str">
        <f>IF(Table2[[#This Row],[Crops included in co-ordinated monitoring programme]]="","",VLOOKUP(Table2[[#This Row],[lookup]],Table5[[Pesticide_Commodity]:[ARfD]],13,FALSE))</f>
        <v/>
      </c>
      <c r="K202" s="117" t="str">
        <f>IF(Table2[[#This Row],[Crops included in co-ordinated monitoring programme]]="","",VLOOKUP(Table2[[#This Row],[lookup]],Table5[[Pesticide_Commodity]:[MAX_of_HighestResidue]],12,FALSE))</f>
        <v/>
      </c>
      <c r="L202" s="591" t="str">
        <f>acute_adults!$V202</f>
        <v/>
      </c>
      <c r="M202" s="447" t="str">
        <f>acute_adults!L202</f>
        <v>UK vegetarian</v>
      </c>
      <c r="N202" s="591" t="str">
        <f>acute_children!$V202</f>
        <v/>
      </c>
      <c r="O202" s="585" t="str">
        <f>acute_children!L202</f>
        <v>UK toddler</v>
      </c>
      <c r="P202" s="591">
        <f>MAX(Table2[[#This Row],[acute intake adults (% of ARfD)]],Table2[[#This Row],[acute intake children (% of ARfD]])</f>
        <v>0</v>
      </c>
      <c r="Q202" s="584" t="str">
        <f>IF(Table2[[#This Row],[maximum (adults/children)]]=0,"",IF(Table2[[#This Row],[maximum (adults/children)]]=Table2[[#This Row],[acute intake children (% of ARfD]],Table2[[#This Row],[diet children]],Table2[[#This Row],[diet adult]]))</f>
        <v/>
      </c>
      <c r="R202" s="587"/>
    </row>
    <row r="203" spans="1:18" hidden="1" x14ac:dyDescent="0.2">
      <c r="A203" s="31">
        <v>4</v>
      </c>
      <c r="B203" s="416">
        <v>270080</v>
      </c>
      <c r="C203" s="522" t="s">
        <v>593</v>
      </c>
      <c r="D203" s="418"/>
      <c r="E203" s="418" t="str">
        <f>CONCATENATE($C$4," / ",Table2[[#This Row],[Code no.]])</f>
        <v>2,4-D (RD) / 270080</v>
      </c>
      <c r="F203" s="526" t="str">
        <f>IF(Table2[[#This Row],[Crops included in co-ordinated monitoring programme]]="","",VLOOKUP(Table2[[#This Row],[lookup]],Table5[[Pesticide_Commodity]:[ARfD]],7,FALSE))</f>
        <v/>
      </c>
      <c r="G203" s="117" t="str">
        <f>IF(Table2[[#This Row],[Crops included in co-ordinated monitoring programme]]="","",VLOOKUP(Table2[[#This Row],[lookup]],Table5[[Pesticide_Commodity]:[ARfD]],8,FALSE))</f>
        <v/>
      </c>
      <c r="H203" s="117" t="str">
        <f>IF(Table2[[#This Row],[Crops included in co-ordinated monitoring programme]]="","",VLOOKUP(Table2[[#This Row],[lookup]],Table5[[Pesticide_Commodity]:[ARfD]],9,FALSE))</f>
        <v/>
      </c>
      <c r="I203" s="117" t="str">
        <f>IF(Table2[[#This Row],[Crops included in co-ordinated monitoring programme]]="","",VLOOKUP(Table2[[#This Row],[lookup]],Table5[[Pesticide_Commodity]:[ARfD]],10,FALSE))</f>
        <v/>
      </c>
      <c r="J203" s="117" t="str">
        <f>IF(Table2[[#This Row],[Crops included in co-ordinated monitoring programme]]="","",VLOOKUP(Table2[[#This Row],[lookup]],Table5[[Pesticide_Commodity]:[ARfD]],13,FALSE))</f>
        <v/>
      </c>
      <c r="K203" s="117" t="str">
        <f>IF(Table2[[#This Row],[Crops included in co-ordinated monitoring programme]]="","",VLOOKUP(Table2[[#This Row],[lookup]],Table5[[Pesticide_Commodity]:[MAX_of_HighestResidue]],12,FALSE))</f>
        <v/>
      </c>
      <c r="L203" s="591" t="str">
        <f>acute_adults!$V203</f>
        <v/>
      </c>
      <c r="M203" s="447" t="str">
        <f>acute_adults!L203</f>
        <v>DE women 14-50</v>
      </c>
      <c r="N203" s="591" t="str">
        <f>acute_children!$V203</f>
        <v/>
      </c>
      <c r="O203" s="585" t="str">
        <f>acute_children!L203</f>
        <v>UK 11-14 years</v>
      </c>
      <c r="P203" s="591">
        <f>MAX(Table2[[#This Row],[acute intake adults (% of ARfD)]],Table2[[#This Row],[acute intake children (% of ARfD]])</f>
        <v>0</v>
      </c>
      <c r="Q203" s="584" t="str">
        <f>IF(Table2[[#This Row],[maximum (adults/children)]]=0,"",IF(Table2[[#This Row],[maximum (adults/children)]]=Table2[[#This Row],[acute intake children (% of ARfD]],Table2[[#This Row],[diet children]],Table2[[#This Row],[diet adult]]))</f>
        <v/>
      </c>
      <c r="R203" s="587"/>
    </row>
    <row r="204" spans="1:18" hidden="1" x14ac:dyDescent="0.2">
      <c r="A204" s="31">
        <v>4</v>
      </c>
      <c r="B204" s="416">
        <v>270090</v>
      </c>
      <c r="C204" s="522" t="s">
        <v>595</v>
      </c>
      <c r="D204" s="418"/>
      <c r="E204" s="418" t="str">
        <f>CONCATENATE($C$4," / ",Table2[[#This Row],[Code no.]])</f>
        <v>2,4-D (RD) / 270090</v>
      </c>
      <c r="F204" s="526" t="str">
        <f>IF(Table2[[#This Row],[Crops included in co-ordinated monitoring programme]]="","",VLOOKUP(Table2[[#This Row],[lookup]],Table5[[Pesticide_Commodity]:[ARfD]],7,FALSE))</f>
        <v/>
      </c>
      <c r="G204" s="117" t="str">
        <f>IF(Table2[[#This Row],[Crops included in co-ordinated monitoring programme]]="","",VLOOKUP(Table2[[#This Row],[lookup]],Table5[[Pesticide_Commodity]:[ARfD]],8,FALSE))</f>
        <v/>
      </c>
      <c r="H204" s="117" t="str">
        <f>IF(Table2[[#This Row],[Crops included in co-ordinated monitoring programme]]="","",VLOOKUP(Table2[[#This Row],[lookup]],Table5[[Pesticide_Commodity]:[ARfD]],9,FALSE))</f>
        <v/>
      </c>
      <c r="I204" s="117" t="str">
        <f>IF(Table2[[#This Row],[Crops included in co-ordinated monitoring programme]]="","",VLOOKUP(Table2[[#This Row],[lookup]],Table5[[Pesticide_Commodity]:[ARfD]],10,FALSE))</f>
        <v/>
      </c>
      <c r="J204" s="117" t="str">
        <f>IF(Table2[[#This Row],[Crops included in co-ordinated monitoring programme]]="","",VLOOKUP(Table2[[#This Row],[lookup]],Table5[[Pesticide_Commodity]:[ARfD]],13,FALSE))</f>
        <v/>
      </c>
      <c r="K204" s="117" t="str">
        <f>IF(Table2[[#This Row],[Crops included in co-ordinated monitoring programme]]="","",VLOOKUP(Table2[[#This Row],[lookup]],Table5[[Pesticide_Commodity]:[MAX_of_HighestResidue]],12,FALSE))</f>
        <v/>
      </c>
      <c r="L204" s="591" t="str">
        <f>acute_adults!$V204</f>
        <v/>
      </c>
      <c r="M204" s="447" t="str">
        <f>acute_adults!L204</f>
        <v>FR adult</v>
      </c>
      <c r="N204" s="591" t="str">
        <f>acute_children!$V204</f>
        <v/>
      </c>
      <c r="O204" s="585">
        <f>acute_children!L204</f>
        <v>0</v>
      </c>
      <c r="P204" s="591">
        <f>MAX(Table2[[#This Row],[acute intake adults (% of ARfD)]],Table2[[#This Row],[acute intake children (% of ARfD]])</f>
        <v>0</v>
      </c>
      <c r="Q204" s="584" t="str">
        <f>IF(Table2[[#This Row],[maximum (adults/children)]]=0,"",IF(Table2[[#This Row],[maximum (adults/children)]]=Table2[[#This Row],[acute intake children (% of ARfD]],Table2[[#This Row],[diet children]],Table2[[#This Row],[diet adult]]))</f>
        <v/>
      </c>
      <c r="R204" s="587"/>
    </row>
    <row r="205" spans="1:18" hidden="1" x14ac:dyDescent="0.2">
      <c r="A205" s="31">
        <v>4</v>
      </c>
      <c r="B205" s="416">
        <v>270990</v>
      </c>
      <c r="C205" s="522" t="s">
        <v>370</v>
      </c>
      <c r="D205" s="418"/>
      <c r="E205" s="418" t="str">
        <f>CONCATENATE($C$4," / ",Table2[[#This Row],[Code no.]])</f>
        <v>2,4-D (RD) / 270990</v>
      </c>
      <c r="F205" s="526" t="str">
        <f>IF(Table2[[#This Row],[Crops included in co-ordinated monitoring programme]]="","",VLOOKUP(Table2[[#This Row],[lookup]],Table5[[Pesticide_Commodity]:[ARfD]],7,FALSE))</f>
        <v/>
      </c>
      <c r="G205" s="117" t="str">
        <f>IF(Table2[[#This Row],[Crops included in co-ordinated monitoring programme]]="","",VLOOKUP(Table2[[#This Row],[lookup]],Table5[[Pesticide_Commodity]:[ARfD]],8,FALSE))</f>
        <v/>
      </c>
      <c r="H205" s="117" t="str">
        <f>IF(Table2[[#This Row],[Crops included in co-ordinated monitoring programme]]="","",VLOOKUP(Table2[[#This Row],[lookup]],Table5[[Pesticide_Commodity]:[ARfD]],9,FALSE))</f>
        <v/>
      </c>
      <c r="I205" s="117" t="str">
        <f>IF(Table2[[#This Row],[Crops included in co-ordinated monitoring programme]]="","",VLOOKUP(Table2[[#This Row],[lookup]],Table5[[Pesticide_Commodity]:[ARfD]],10,FALSE))</f>
        <v/>
      </c>
      <c r="J205" s="117" t="str">
        <f>IF(Table2[[#This Row],[Crops included in co-ordinated monitoring programme]]="","",VLOOKUP(Table2[[#This Row],[lookup]],Table5[[Pesticide_Commodity]:[ARfD]],13,FALSE))</f>
        <v/>
      </c>
      <c r="K205" s="117" t="str">
        <f>IF(Table2[[#This Row],[Crops included in co-ordinated monitoring programme]]="","",VLOOKUP(Table2[[#This Row],[lookup]],Table5[[Pesticide_Commodity]:[MAX_of_HighestResidue]],12,FALSE))</f>
        <v/>
      </c>
      <c r="L205" s="591" t="str">
        <f>acute_adults!$V205</f>
        <v/>
      </c>
      <c r="M205" s="447">
        <f>acute_adults!L205</f>
        <v>0</v>
      </c>
      <c r="N205" s="591" t="str">
        <f>acute_children!$V205</f>
        <v/>
      </c>
      <c r="O205" s="585">
        <f>acute_children!L205</f>
        <v>0</v>
      </c>
      <c r="P205" s="591">
        <f>MAX(Table2[[#This Row],[acute intake adults (% of ARfD)]],Table2[[#This Row],[acute intake children (% of ARfD]])</f>
        <v>0</v>
      </c>
      <c r="Q205" s="584" t="str">
        <f>IF(Table2[[#This Row],[maximum (adults/children)]]=0,"",IF(Table2[[#This Row],[maximum (adults/children)]]=Table2[[#This Row],[acute intake children (% of ARfD]],Table2[[#This Row],[diet children]],Table2[[#This Row],[diet adult]]))</f>
        <v/>
      </c>
      <c r="R205" s="587"/>
    </row>
    <row r="206" spans="1:18" hidden="1" x14ac:dyDescent="0.2">
      <c r="A206" s="35">
        <v>2</v>
      </c>
      <c r="B206" s="414">
        <v>280000</v>
      </c>
      <c r="C206" s="521" t="s">
        <v>597</v>
      </c>
      <c r="D206" s="418"/>
      <c r="E206" s="418" t="str">
        <f>CONCATENATE($C$4," / ",Table2[[#This Row],[Code no.]])</f>
        <v>2,4-D (RD) / 280000</v>
      </c>
      <c r="F206" s="526" t="str">
        <f>IF(Table2[[#This Row],[Crops included in co-ordinated monitoring programme]]="","",VLOOKUP(Table2[[#This Row],[lookup]],Table5[[Pesticide_Commodity]:[ARfD]],7,FALSE))</f>
        <v/>
      </c>
      <c r="G206" s="117" t="str">
        <f>IF(Table2[[#This Row],[Crops included in co-ordinated monitoring programme]]="","",VLOOKUP(Table2[[#This Row],[lookup]],Table5[[Pesticide_Commodity]:[ARfD]],8,FALSE))</f>
        <v/>
      </c>
      <c r="H206" s="117" t="str">
        <f>IF(Table2[[#This Row],[Crops included in co-ordinated monitoring programme]]="","",VLOOKUP(Table2[[#This Row],[lookup]],Table5[[Pesticide_Commodity]:[ARfD]],9,FALSE))</f>
        <v/>
      </c>
      <c r="I206" s="117" t="str">
        <f>IF(Table2[[#This Row],[Crops included in co-ordinated monitoring programme]]="","",VLOOKUP(Table2[[#This Row],[lookup]],Table5[[Pesticide_Commodity]:[ARfD]],10,FALSE))</f>
        <v/>
      </c>
      <c r="J206" s="117" t="str">
        <f>IF(Table2[[#This Row],[Crops included in co-ordinated monitoring programme]]="","",VLOOKUP(Table2[[#This Row],[lookup]],Table5[[Pesticide_Commodity]:[ARfD]],13,FALSE))</f>
        <v/>
      </c>
      <c r="K206" s="117" t="str">
        <f>IF(Table2[[#This Row],[Crops included in co-ordinated monitoring programme]]="","",VLOOKUP(Table2[[#This Row],[lookup]],Table5[[Pesticide_Commodity]:[MAX_of_HighestResidue]],12,FALSE))</f>
        <v/>
      </c>
      <c r="L206" s="591" t="str">
        <f>acute_adults!$V206</f>
        <v/>
      </c>
      <c r="M206" s="447">
        <f>acute_adults!L206</f>
        <v>0</v>
      </c>
      <c r="N206" s="591" t="str">
        <f>acute_children!$V206</f>
        <v/>
      </c>
      <c r="O206" s="585">
        <f>acute_children!L206</f>
        <v>0</v>
      </c>
      <c r="P206" s="591">
        <f>MAX(Table2[[#This Row],[acute intake adults (% of ARfD)]],Table2[[#This Row],[acute intake children (% of ARfD]])</f>
        <v>0</v>
      </c>
      <c r="Q206" s="584" t="str">
        <f>IF(Table2[[#This Row],[maximum (adults/children)]]=0,"",IF(Table2[[#This Row],[maximum (adults/children)]]=Table2[[#This Row],[acute intake children (% of ARfD]],Table2[[#This Row],[diet children]],Table2[[#This Row],[diet adult]]))</f>
        <v/>
      </c>
      <c r="R206" s="587"/>
    </row>
    <row r="207" spans="1:18" hidden="1" x14ac:dyDescent="0.2">
      <c r="A207" s="31">
        <v>4</v>
      </c>
      <c r="B207" s="416">
        <v>280010</v>
      </c>
      <c r="C207" s="522" t="s">
        <v>599</v>
      </c>
      <c r="D207" s="418">
        <v>2018</v>
      </c>
      <c r="E207" s="418" t="str">
        <f>CONCATENATE($C$4," / ",Table2[[#This Row],[Code no.]])</f>
        <v>2,4-D (RD) / 280010</v>
      </c>
      <c r="F207" s="526" t="e">
        <f>IF(Table2[[#This Row],[Crops included in co-ordinated monitoring programme]]="","",VLOOKUP(Table2[[#This Row],[lookup]],Table5[[Pesticide_Commodity]:[ARfD]],7,FALSE))</f>
        <v>#N/A</v>
      </c>
      <c r="G207" s="117" t="e">
        <f>IF(Table2[[#This Row],[Crops included in co-ordinated monitoring programme]]="","",VLOOKUP(Table2[[#This Row],[lookup]],Table5[[Pesticide_Commodity]:[ARfD]],8,FALSE))</f>
        <v>#N/A</v>
      </c>
      <c r="H207" s="117" t="e">
        <f>IF(Table2[[#This Row],[Crops included in co-ordinated monitoring programme]]="","",VLOOKUP(Table2[[#This Row],[lookup]],Table5[[Pesticide_Commodity]:[ARfD]],9,FALSE))</f>
        <v>#N/A</v>
      </c>
      <c r="I207" s="117" t="e">
        <f>IF(Table2[[#This Row],[Crops included in co-ordinated monitoring programme]]="","",VLOOKUP(Table2[[#This Row],[lookup]],Table5[[Pesticide_Commodity]:[ARfD]],10,FALSE))</f>
        <v>#N/A</v>
      </c>
      <c r="J207" s="117" t="e">
        <f>IF(Table2[[#This Row],[Crops included in co-ordinated monitoring programme]]="","",VLOOKUP(Table2[[#This Row],[lookup]],Table5[[Pesticide_Commodity]:[ARfD]],13,FALSE))</f>
        <v>#N/A</v>
      </c>
      <c r="K207" s="117" t="e">
        <f>IF(Table2[[#This Row],[Crops included in co-ordinated monitoring programme]]="","",VLOOKUP(Table2[[#This Row],[lookup]],Table5[[Pesticide_Commodity]:[MAX_of_HighestResidue]],12,FALSE))</f>
        <v>#N/A</v>
      </c>
      <c r="L207" s="591" t="e">
        <f>acute_adults!$V207</f>
        <v>#N/A</v>
      </c>
      <c r="M207" s="447" t="str">
        <f>acute_adults!L207</f>
        <v>FR adult</v>
      </c>
      <c r="N207" s="591" t="e">
        <f>acute_children!$V207</f>
        <v>#N/A</v>
      </c>
      <c r="O207" s="585" t="str">
        <f>acute_children!L207</f>
        <v>BE toddlers</v>
      </c>
      <c r="P207" s="591" t="e">
        <f>MAX(Table2[[#This Row],[acute intake adults (% of ARfD)]],Table2[[#This Row],[acute intake children (% of ARfD]])</f>
        <v>#N/A</v>
      </c>
      <c r="Q207" s="584" t="e">
        <f>IF(Table2[[#This Row],[maximum (adults/children)]]=0,"",IF(Table2[[#This Row],[maximum (adults/children)]]=Table2[[#This Row],[acute intake children (% of ARfD]],Table2[[#This Row],[diet children]],Table2[[#This Row],[diet adult]]))</f>
        <v>#N/A</v>
      </c>
      <c r="R207" s="587"/>
    </row>
    <row r="208" spans="1:18" hidden="1" x14ac:dyDescent="0.2">
      <c r="A208" s="31">
        <v>4</v>
      </c>
      <c r="B208" s="416">
        <v>280020</v>
      </c>
      <c r="C208" s="522" t="s">
        <v>601</v>
      </c>
      <c r="D208" s="418"/>
      <c r="E208" s="418" t="str">
        <f>CONCATENATE($C$4," / ",Table2[[#This Row],[Code no.]])</f>
        <v>2,4-D (RD) / 280020</v>
      </c>
      <c r="F208" s="526" t="str">
        <f>IF(Table2[[#This Row],[Crops included in co-ordinated monitoring programme]]="","",VLOOKUP(Table2[[#This Row],[lookup]],Table5[[Pesticide_Commodity]:[ARfD]],7,FALSE))</f>
        <v/>
      </c>
      <c r="G208" s="117" t="str">
        <f>IF(Table2[[#This Row],[Crops included in co-ordinated monitoring programme]]="","",VLOOKUP(Table2[[#This Row],[lookup]],Table5[[Pesticide_Commodity]:[ARfD]],8,FALSE))</f>
        <v/>
      </c>
      <c r="H208" s="117" t="str">
        <f>IF(Table2[[#This Row],[Crops included in co-ordinated monitoring programme]]="","",VLOOKUP(Table2[[#This Row],[lookup]],Table5[[Pesticide_Commodity]:[ARfD]],9,FALSE))</f>
        <v/>
      </c>
      <c r="I208" s="117" t="str">
        <f>IF(Table2[[#This Row],[Crops included in co-ordinated monitoring programme]]="","",VLOOKUP(Table2[[#This Row],[lookup]],Table5[[Pesticide_Commodity]:[ARfD]],10,FALSE))</f>
        <v/>
      </c>
      <c r="J208" s="117" t="str">
        <f>IF(Table2[[#This Row],[Crops included in co-ordinated monitoring programme]]="","",VLOOKUP(Table2[[#This Row],[lookup]],Table5[[Pesticide_Commodity]:[ARfD]],13,FALSE))</f>
        <v/>
      </c>
      <c r="K208" s="117" t="str">
        <f>IF(Table2[[#This Row],[Crops included in co-ordinated monitoring programme]]="","",VLOOKUP(Table2[[#This Row],[lookup]],Table5[[Pesticide_Commodity]:[MAX_of_HighestResidue]],12,FALSE))</f>
        <v/>
      </c>
      <c r="L208" s="591" t="str">
        <f>acute_adults!$V208</f>
        <v/>
      </c>
      <c r="M208" s="447" t="str">
        <f>acute_adults!L208</f>
        <v>NL general population</v>
      </c>
      <c r="N208" s="591" t="str">
        <f>acute_children!$V208</f>
        <v/>
      </c>
      <c r="O208" s="585" t="str">
        <f>acute_children!L208</f>
        <v>DE child</v>
      </c>
      <c r="P208" s="591">
        <f>MAX(Table2[[#This Row],[acute intake adults (% of ARfD)]],Table2[[#This Row],[acute intake children (% of ARfD]])</f>
        <v>0</v>
      </c>
      <c r="Q208" s="584" t="str">
        <f>IF(Table2[[#This Row],[maximum (adults/children)]]=0,"",IF(Table2[[#This Row],[maximum (adults/children)]]=Table2[[#This Row],[acute intake children (% of ARfD]],Table2[[#This Row],[diet children]],Table2[[#This Row],[diet adult]]))</f>
        <v/>
      </c>
      <c r="R208" s="587"/>
    </row>
    <row r="209" spans="1:18" hidden="1" x14ac:dyDescent="0.2">
      <c r="A209" s="31">
        <v>4</v>
      </c>
      <c r="B209" s="416">
        <v>280990</v>
      </c>
      <c r="C209" s="522" t="s">
        <v>370</v>
      </c>
      <c r="D209" s="418"/>
      <c r="E209" s="418" t="str">
        <f>CONCATENATE($C$4," / ",Table2[[#This Row],[Code no.]])</f>
        <v>2,4-D (RD) / 280990</v>
      </c>
      <c r="F209" s="526" t="str">
        <f>IF(Table2[[#This Row],[Crops included in co-ordinated monitoring programme]]="","",VLOOKUP(Table2[[#This Row],[lookup]],Table5[[Pesticide_Commodity]:[ARfD]],7,FALSE))</f>
        <v/>
      </c>
      <c r="G209" s="117" t="str">
        <f>IF(Table2[[#This Row],[Crops included in co-ordinated monitoring programme]]="","",VLOOKUP(Table2[[#This Row],[lookup]],Table5[[Pesticide_Commodity]:[ARfD]],8,FALSE))</f>
        <v/>
      </c>
      <c r="H209" s="117" t="str">
        <f>IF(Table2[[#This Row],[Crops included in co-ordinated monitoring programme]]="","",VLOOKUP(Table2[[#This Row],[lookup]],Table5[[Pesticide_Commodity]:[ARfD]],9,FALSE))</f>
        <v/>
      </c>
      <c r="I209" s="117" t="str">
        <f>IF(Table2[[#This Row],[Crops included in co-ordinated monitoring programme]]="","",VLOOKUP(Table2[[#This Row],[lookup]],Table5[[Pesticide_Commodity]:[ARfD]],10,FALSE))</f>
        <v/>
      </c>
      <c r="J209" s="117" t="str">
        <f>IF(Table2[[#This Row],[Crops included in co-ordinated monitoring programme]]="","",VLOOKUP(Table2[[#This Row],[lookup]],Table5[[Pesticide_Commodity]:[ARfD]],13,FALSE))</f>
        <v/>
      </c>
      <c r="K209" s="117" t="str">
        <f>IF(Table2[[#This Row],[Crops included in co-ordinated monitoring programme]]="","",VLOOKUP(Table2[[#This Row],[lookup]],Table5[[Pesticide_Commodity]:[MAX_of_HighestResidue]],12,FALSE))</f>
        <v/>
      </c>
      <c r="L209" s="591" t="str">
        <f>acute_adults!$V209</f>
        <v/>
      </c>
      <c r="M209" s="447">
        <f>acute_adults!L209</f>
        <v>0</v>
      </c>
      <c r="N209" s="591" t="str">
        <f>acute_children!$V209</f>
        <v/>
      </c>
      <c r="O209" s="585">
        <f>acute_children!L209</f>
        <v>0</v>
      </c>
      <c r="P209" s="591">
        <f>MAX(Table2[[#This Row],[acute intake adults (% of ARfD)]],Table2[[#This Row],[acute intake children (% of ARfD]])</f>
        <v>0</v>
      </c>
      <c r="Q209" s="584" t="str">
        <f>IF(Table2[[#This Row],[maximum (adults/children)]]=0,"",IF(Table2[[#This Row],[maximum (adults/children)]]=Table2[[#This Row],[acute intake children (% of ARfD]],Table2[[#This Row],[diet children]],Table2[[#This Row],[diet adult]]))</f>
        <v/>
      </c>
      <c r="R209" s="587"/>
    </row>
    <row r="210" spans="1:18" hidden="1" x14ac:dyDescent="0.2">
      <c r="A210" s="35">
        <v>2</v>
      </c>
      <c r="B210" s="414">
        <v>290000</v>
      </c>
      <c r="C210" s="521" t="s">
        <v>603</v>
      </c>
      <c r="D210" s="418"/>
      <c r="E210" s="418" t="str">
        <f>CONCATENATE($C$4," / ",Table2[[#This Row],[Code no.]])</f>
        <v>2,4-D (RD) / 290000</v>
      </c>
      <c r="F210" s="526" t="str">
        <f>IF(Table2[[#This Row],[Crops included in co-ordinated monitoring programme]]="","",VLOOKUP(Table2[[#This Row],[lookup]],Table5[[Pesticide_Commodity]:[ARfD]],7,FALSE))</f>
        <v/>
      </c>
      <c r="G210" s="117" t="str">
        <f>IF(Table2[[#This Row],[Crops included in co-ordinated monitoring programme]]="","",VLOOKUP(Table2[[#This Row],[lookup]],Table5[[Pesticide_Commodity]:[ARfD]],8,FALSE))</f>
        <v/>
      </c>
      <c r="H210" s="117" t="str">
        <f>IF(Table2[[#This Row],[Crops included in co-ordinated monitoring programme]]="","",VLOOKUP(Table2[[#This Row],[lookup]],Table5[[Pesticide_Commodity]:[ARfD]],9,FALSE))</f>
        <v/>
      </c>
      <c r="I210" s="117" t="str">
        <f>IF(Table2[[#This Row],[Crops included in co-ordinated monitoring programme]]="","",VLOOKUP(Table2[[#This Row],[lookup]],Table5[[Pesticide_Commodity]:[ARfD]],10,FALSE))</f>
        <v/>
      </c>
      <c r="J210" s="117" t="str">
        <f>IF(Table2[[#This Row],[Crops included in co-ordinated monitoring programme]]="","",VLOOKUP(Table2[[#This Row],[lookup]],Table5[[Pesticide_Commodity]:[ARfD]],13,FALSE))</f>
        <v/>
      </c>
      <c r="K210" s="117" t="str">
        <f>IF(Table2[[#This Row],[Crops included in co-ordinated monitoring programme]]="","",VLOOKUP(Table2[[#This Row],[lookup]],Table5[[Pesticide_Commodity]:[MAX_of_HighestResidue]],12,FALSE))</f>
        <v/>
      </c>
      <c r="L210" s="591" t="str">
        <f>acute_adults!$V210</f>
        <v/>
      </c>
      <c r="M210" s="447" t="str">
        <f>acute_adults!L210</f>
        <v>DE general population</v>
      </c>
      <c r="N210" s="591" t="str">
        <f>acute_children!$V210</f>
        <v/>
      </c>
      <c r="O210" s="585">
        <f>acute_children!L210</f>
        <v>0</v>
      </c>
      <c r="P210" s="591">
        <f>MAX(Table2[[#This Row],[acute intake adults (% of ARfD)]],Table2[[#This Row],[acute intake children (% of ARfD]])</f>
        <v>0</v>
      </c>
      <c r="Q210" s="584" t="str">
        <f>IF(Table2[[#This Row],[maximum (adults/children)]]=0,"",IF(Table2[[#This Row],[maximum (adults/children)]]=Table2[[#This Row],[acute intake children (% of ARfD]],Table2[[#This Row],[diet children]],Table2[[#This Row],[diet adult]]))</f>
        <v/>
      </c>
      <c r="R210" s="587"/>
    </row>
    <row r="211" spans="1:18" hidden="1" x14ac:dyDescent="0.2">
      <c r="A211" s="3">
        <v>1</v>
      </c>
      <c r="B211" s="411">
        <v>300000</v>
      </c>
      <c r="C211" s="520" t="s">
        <v>605</v>
      </c>
      <c r="D211" s="418"/>
      <c r="E211" s="418" t="str">
        <f>CONCATENATE($C$4," / ",Table2[[#This Row],[Code no.]])</f>
        <v>2,4-D (RD) / 300000</v>
      </c>
      <c r="F211" s="526" t="str">
        <f>IF(Table2[[#This Row],[Crops included in co-ordinated monitoring programme]]="","",VLOOKUP(Table2[[#This Row],[lookup]],Table5[[Pesticide_Commodity]:[ARfD]],7,FALSE))</f>
        <v/>
      </c>
      <c r="G211" s="117" t="str">
        <f>IF(Table2[[#This Row],[Crops included in co-ordinated monitoring programme]]="","",VLOOKUP(Table2[[#This Row],[lookup]],Table5[[Pesticide_Commodity]:[ARfD]],8,FALSE))</f>
        <v/>
      </c>
      <c r="H211" s="117" t="str">
        <f>IF(Table2[[#This Row],[Crops included in co-ordinated monitoring programme]]="","",VLOOKUP(Table2[[#This Row],[lookup]],Table5[[Pesticide_Commodity]:[ARfD]],9,FALSE))</f>
        <v/>
      </c>
      <c r="I211" s="117" t="str">
        <f>IF(Table2[[#This Row],[Crops included in co-ordinated monitoring programme]]="","",VLOOKUP(Table2[[#This Row],[lookup]],Table5[[Pesticide_Commodity]:[ARfD]],10,FALSE))</f>
        <v/>
      </c>
      <c r="J211" s="117" t="str">
        <f>IF(Table2[[#This Row],[Crops included in co-ordinated monitoring programme]]="","",VLOOKUP(Table2[[#This Row],[lookup]],Table5[[Pesticide_Commodity]:[ARfD]],13,FALSE))</f>
        <v/>
      </c>
      <c r="K211" s="117" t="str">
        <f>IF(Table2[[#This Row],[Crops included in co-ordinated monitoring programme]]="","",VLOOKUP(Table2[[#This Row],[lookup]],Table5[[Pesticide_Commodity]:[MAX_of_HighestResidue]],12,FALSE))</f>
        <v/>
      </c>
      <c r="L211" s="591" t="str">
        <f>acute_adults!$V211</f>
        <v/>
      </c>
      <c r="M211" s="447">
        <f>acute_adults!L211</f>
        <v>0</v>
      </c>
      <c r="N211" s="591" t="str">
        <f>acute_children!$V211</f>
        <v/>
      </c>
      <c r="O211" s="585">
        <f>acute_children!L211</f>
        <v>0</v>
      </c>
      <c r="P211" s="591">
        <f>MAX(Table2[[#This Row],[acute intake adults (% of ARfD)]],Table2[[#This Row],[acute intake children (% of ARfD]])</f>
        <v>0</v>
      </c>
      <c r="Q211" s="584" t="str">
        <f>IF(Table2[[#This Row],[maximum (adults/children)]]=0,"",IF(Table2[[#This Row],[maximum (adults/children)]]=Table2[[#This Row],[acute intake children (% of ARfD]],Table2[[#This Row],[diet children]],Table2[[#This Row],[diet adult]]))</f>
        <v/>
      </c>
      <c r="R211" s="587"/>
    </row>
    <row r="212" spans="1:18" x14ac:dyDescent="0.2">
      <c r="A212" s="31">
        <v>4</v>
      </c>
      <c r="B212" s="416">
        <v>300010</v>
      </c>
      <c r="C212" s="522" t="s">
        <v>311</v>
      </c>
      <c r="D212" s="418">
        <v>2020</v>
      </c>
      <c r="E212" s="418" t="str">
        <f>CONCATENATE($C$4," / ",Table2[[#This Row],[Code no.]])</f>
        <v>2,4-D (RD) / 300010</v>
      </c>
      <c r="F212" s="526" t="str">
        <f>IF(Table2[[#This Row],[Crops included in co-ordinated monitoring programme]]="","",VLOOKUP(Table2[[#This Row],[lookup]],Table5[[Pesticide_Commodity]:[ARfD]],7,FALSE))</f>
        <v>P0300010A / 2,4-D (RD)</v>
      </c>
      <c r="G212" s="117">
        <f>IF(Table2[[#This Row],[Crops included in co-ordinated monitoring programme]]="","",VLOOKUP(Table2[[#This Row],[lookup]],Table5[[Pesticide_Commodity]:[ARfD]],8,FALSE))</f>
        <v>0.05</v>
      </c>
      <c r="H212" s="117">
        <f>IF(Table2[[#This Row],[Crops included in co-ordinated monitoring programme]]="","",VLOOKUP(Table2[[#This Row],[lookup]],Table5[[Pesticide_Commodity]:[ARfD]],9,FALSE))</f>
        <v>497</v>
      </c>
      <c r="I212" s="117">
        <f>IF(Table2[[#This Row],[Crops included in co-ordinated monitoring programme]]="","",VLOOKUP(Table2[[#This Row],[lookup]],Table5[[Pesticide_Commodity]:[ARfD]],10,FALSE))</f>
        <v>1</v>
      </c>
      <c r="J212" s="117">
        <f>IF(Table2[[#This Row],[Crops included in co-ordinated monitoring programme]]="","",VLOOKUP(Table2[[#This Row],[lookup]],Table5[[Pesticide_Commodity]:[ARfD]],13,FALSE))</f>
        <v>3.0033333333333339E-4</v>
      </c>
      <c r="K212" s="117">
        <f>IF(Table2[[#This Row],[Crops included in co-ordinated monitoring programme]]="","",VLOOKUP(Table2[[#This Row],[lookup]],Table5[[Pesticide_Commodity]:[MAX_of_HighestResidue]],12,FALSE))</f>
        <v>1.7000000000000001E-2</v>
      </c>
      <c r="L212" s="591">
        <f ca="1">acute_adults!$V212</f>
        <v>3.72951933124347E-4</v>
      </c>
      <c r="M212" s="447" t="str">
        <f>acute_adults!L212</f>
        <v>UK 15-18 years</v>
      </c>
      <c r="N212" s="591">
        <f ca="1">acute_children!$V212</f>
        <v>1.0356321839080462E-3</v>
      </c>
      <c r="O212" s="585" t="str">
        <f>acute_children!L212</f>
        <v>UK infant</v>
      </c>
      <c r="P212" s="591">
        <f ca="1">MAX(Table2[[#This Row],[acute intake adults (% of ARfD)]],Table2[[#This Row],[acute intake children (% of ARfD]])</f>
        <v>1.0356321839080462E-3</v>
      </c>
      <c r="Q212" s="584" t="str">
        <f ca="1">IF(Table2[[#This Row],[maximum (adults/children)]]=0,"",IF(Table2[[#This Row],[maximum (adults/children)]]=Table2[[#This Row],[acute intake children (% of ARfD]],Table2[[#This Row],[diet children]],Table2[[#This Row],[diet adult]]))</f>
        <v>UK infant</v>
      </c>
      <c r="R212" s="587"/>
    </row>
    <row r="213" spans="1:18" hidden="1" x14ac:dyDescent="0.2">
      <c r="A213" s="31">
        <v>4</v>
      </c>
      <c r="B213" s="416">
        <v>300020</v>
      </c>
      <c r="C213" s="522" t="s">
        <v>582</v>
      </c>
      <c r="D213" s="418"/>
      <c r="E213" s="418" t="str">
        <f>CONCATENATE($C$4," / ",Table2[[#This Row],[Code no.]])</f>
        <v>2,4-D (RD) / 300020</v>
      </c>
      <c r="F213" s="526" t="str">
        <f>IF(Table2[[#This Row],[Crops included in co-ordinated monitoring programme]]="","",VLOOKUP(Table2[[#This Row],[lookup]],Table5[[Pesticide_Commodity]:[ARfD]],7,FALSE))</f>
        <v/>
      </c>
      <c r="G213" s="117" t="str">
        <f>IF(Table2[[#This Row],[Crops included in co-ordinated monitoring programme]]="","",VLOOKUP(Table2[[#This Row],[lookup]],Table5[[Pesticide_Commodity]:[ARfD]],8,FALSE))</f>
        <v/>
      </c>
      <c r="H213" s="117" t="str">
        <f>IF(Table2[[#This Row],[Crops included in co-ordinated monitoring programme]]="","",VLOOKUP(Table2[[#This Row],[lookup]],Table5[[Pesticide_Commodity]:[ARfD]],9,FALSE))</f>
        <v/>
      </c>
      <c r="I213" s="117" t="str">
        <f>IF(Table2[[#This Row],[Crops included in co-ordinated monitoring programme]]="","",VLOOKUP(Table2[[#This Row],[lookup]],Table5[[Pesticide_Commodity]:[ARfD]],10,FALSE))</f>
        <v/>
      </c>
      <c r="J213" s="117" t="str">
        <f>IF(Table2[[#This Row],[Crops included in co-ordinated monitoring programme]]="","",VLOOKUP(Table2[[#This Row],[lookup]],Table5[[Pesticide_Commodity]:[ARfD]],13,FALSE))</f>
        <v/>
      </c>
      <c r="K213" s="117" t="str">
        <f>IF(Table2[[#This Row],[Crops included in co-ordinated monitoring programme]]="","",VLOOKUP(Table2[[#This Row],[lookup]],Table5[[Pesticide_Commodity]:[MAX_of_HighestResidue]],12,FALSE))</f>
        <v/>
      </c>
      <c r="L213" s="591" t="str">
        <f>acute_adults!$V213</f>
        <v/>
      </c>
      <c r="M213" s="447" t="str">
        <f>acute_adults!L213</f>
        <v>FR adult</v>
      </c>
      <c r="N213" s="591" t="str">
        <f>acute_children!$V213</f>
        <v/>
      </c>
      <c r="O213" s="585" t="str">
        <f>acute_children!L213</f>
        <v>UK 11-14 years</v>
      </c>
      <c r="P213" s="591">
        <f>MAX(Table2[[#This Row],[acute intake adults (% of ARfD)]],Table2[[#This Row],[acute intake children (% of ARfD]])</f>
        <v>0</v>
      </c>
      <c r="Q213" s="584" t="str">
        <f>IF(Table2[[#This Row],[maximum (adults/children)]]=0,"",IF(Table2[[#This Row],[maximum (adults/children)]]=Table2[[#This Row],[acute intake children (% of ARfD]],Table2[[#This Row],[diet children]],Table2[[#This Row],[diet adult]]))</f>
        <v/>
      </c>
      <c r="R213" s="587"/>
    </row>
    <row r="214" spans="1:18" hidden="1" x14ac:dyDescent="0.2">
      <c r="A214" s="31">
        <v>4</v>
      </c>
      <c r="B214" s="416">
        <v>300030</v>
      </c>
      <c r="C214" s="522" t="s">
        <v>608</v>
      </c>
      <c r="D214" s="418"/>
      <c r="E214" s="418" t="str">
        <f>CONCATENATE($C$4," / ",Table2[[#This Row],[Code no.]])</f>
        <v>2,4-D (RD) / 300030</v>
      </c>
      <c r="F214" s="526" t="str">
        <f>IF(Table2[[#This Row],[Crops included in co-ordinated monitoring programme]]="","",VLOOKUP(Table2[[#This Row],[lookup]],Table5[[Pesticide_Commodity]:[ARfD]],7,FALSE))</f>
        <v/>
      </c>
      <c r="G214" s="117" t="str">
        <f>IF(Table2[[#This Row],[Crops included in co-ordinated monitoring programme]]="","",VLOOKUP(Table2[[#This Row],[lookup]],Table5[[Pesticide_Commodity]:[ARfD]],8,FALSE))</f>
        <v/>
      </c>
      <c r="H214" s="117" t="str">
        <f>IF(Table2[[#This Row],[Crops included in co-ordinated monitoring programme]]="","",VLOOKUP(Table2[[#This Row],[lookup]],Table5[[Pesticide_Commodity]:[ARfD]],9,FALSE))</f>
        <v/>
      </c>
      <c r="I214" s="117" t="str">
        <f>IF(Table2[[#This Row],[Crops included in co-ordinated monitoring programme]]="","",VLOOKUP(Table2[[#This Row],[lookup]],Table5[[Pesticide_Commodity]:[ARfD]],10,FALSE))</f>
        <v/>
      </c>
      <c r="J214" s="117" t="str">
        <f>IF(Table2[[#This Row],[Crops included in co-ordinated monitoring programme]]="","",VLOOKUP(Table2[[#This Row],[lookup]],Table5[[Pesticide_Commodity]:[ARfD]],13,FALSE))</f>
        <v/>
      </c>
      <c r="K214" s="117" t="str">
        <f>IF(Table2[[#This Row],[Crops included in co-ordinated monitoring programme]]="","",VLOOKUP(Table2[[#This Row],[lookup]],Table5[[Pesticide_Commodity]:[MAX_of_HighestResidue]],12,FALSE))</f>
        <v/>
      </c>
      <c r="L214" s="591" t="str">
        <f>acute_adults!$V214</f>
        <v/>
      </c>
      <c r="M214" s="447" t="str">
        <f>acute_adults!L214</f>
        <v>UK vegetarian</v>
      </c>
      <c r="N214" s="591" t="str">
        <f>acute_children!$V214</f>
        <v/>
      </c>
      <c r="O214" s="585" t="str">
        <f>acute_children!L214</f>
        <v>UK 11-14 years</v>
      </c>
      <c r="P214" s="591">
        <f>MAX(Table2[[#This Row],[acute intake adults (% of ARfD)]],Table2[[#This Row],[acute intake children (% of ARfD]])</f>
        <v>0</v>
      </c>
      <c r="Q214" s="584" t="str">
        <f>IF(Table2[[#This Row],[maximum (adults/children)]]=0,"",IF(Table2[[#This Row],[maximum (adults/children)]]=Table2[[#This Row],[acute intake children (% of ARfD]],Table2[[#This Row],[diet children]],Table2[[#This Row],[diet adult]]))</f>
        <v/>
      </c>
      <c r="R214" s="587"/>
    </row>
    <row r="215" spans="1:18" hidden="1" x14ac:dyDescent="0.2">
      <c r="A215" s="31">
        <v>4</v>
      </c>
      <c r="B215" s="416">
        <v>300040</v>
      </c>
      <c r="C215" s="522" t="s">
        <v>609</v>
      </c>
      <c r="D215" s="418"/>
      <c r="E215" s="418" t="str">
        <f>CONCATENATE($C$4," / ",Table2[[#This Row],[Code no.]])</f>
        <v>2,4-D (RD) / 300040</v>
      </c>
      <c r="F215" s="526" t="str">
        <f>IF(Table2[[#This Row],[Crops included in co-ordinated monitoring programme]]="","",VLOOKUP(Table2[[#This Row],[lookup]],Table5[[Pesticide_Commodity]:[ARfD]],7,FALSE))</f>
        <v/>
      </c>
      <c r="G215" s="117" t="str">
        <f>IF(Table2[[#This Row],[Crops included in co-ordinated monitoring programme]]="","",VLOOKUP(Table2[[#This Row],[lookup]],Table5[[Pesticide_Commodity]:[ARfD]],8,FALSE))</f>
        <v/>
      </c>
      <c r="H215" s="117" t="str">
        <f>IF(Table2[[#This Row],[Crops included in co-ordinated monitoring programme]]="","",VLOOKUP(Table2[[#This Row],[lookup]],Table5[[Pesticide_Commodity]:[ARfD]],9,FALSE))</f>
        <v/>
      </c>
      <c r="I215" s="117" t="str">
        <f>IF(Table2[[#This Row],[Crops included in co-ordinated monitoring programme]]="","",VLOOKUP(Table2[[#This Row],[lookup]],Table5[[Pesticide_Commodity]:[ARfD]],10,FALSE))</f>
        <v/>
      </c>
      <c r="J215" s="117" t="str">
        <f>IF(Table2[[#This Row],[Crops included in co-ordinated monitoring programme]]="","",VLOOKUP(Table2[[#This Row],[lookup]],Table5[[Pesticide_Commodity]:[ARfD]],13,FALSE))</f>
        <v/>
      </c>
      <c r="K215" s="117" t="str">
        <f>IF(Table2[[#This Row],[Crops included in co-ordinated monitoring programme]]="","",VLOOKUP(Table2[[#This Row],[lookup]],Table5[[Pesticide_Commodity]:[MAX_of_HighestResidue]],12,FALSE))</f>
        <v/>
      </c>
      <c r="L215" s="591" t="str">
        <f>acute_adults!$V215</f>
        <v/>
      </c>
      <c r="M215" s="447">
        <f>acute_adults!L215</f>
        <v>0</v>
      </c>
      <c r="N215" s="591" t="str">
        <f>acute_children!$V215</f>
        <v/>
      </c>
      <c r="O215" s="585">
        <f>acute_children!L215</f>
        <v>0</v>
      </c>
      <c r="P215" s="591">
        <f>MAX(Table2[[#This Row],[acute intake adults (% of ARfD)]],Table2[[#This Row],[acute intake children (% of ARfD]])</f>
        <v>0</v>
      </c>
      <c r="Q215" s="584" t="str">
        <f>IF(Table2[[#This Row],[maximum (adults/children)]]=0,"",IF(Table2[[#This Row],[maximum (adults/children)]]=Table2[[#This Row],[acute intake children (% of ARfD]],Table2[[#This Row],[diet children]],Table2[[#This Row],[diet adult]]))</f>
        <v/>
      </c>
      <c r="R215" s="587"/>
    </row>
    <row r="216" spans="1:18" hidden="1" x14ac:dyDescent="0.2">
      <c r="A216" s="31">
        <v>4</v>
      </c>
      <c r="B216" s="416">
        <v>300990</v>
      </c>
      <c r="C216" s="522" t="s">
        <v>370</v>
      </c>
      <c r="D216" s="418"/>
      <c r="E216" s="418" t="str">
        <f>CONCATENATE($C$4," / ",Table2[[#This Row],[Code no.]])</f>
        <v>2,4-D (RD) / 300990</v>
      </c>
      <c r="F216" s="526" t="str">
        <f>IF(Table2[[#This Row],[Crops included in co-ordinated monitoring programme]]="","",VLOOKUP(Table2[[#This Row],[lookup]],Table5[[Pesticide_Commodity]:[ARfD]],7,FALSE))</f>
        <v/>
      </c>
      <c r="G216" s="117" t="str">
        <f>IF(Table2[[#This Row],[Crops included in co-ordinated monitoring programme]]="","",VLOOKUP(Table2[[#This Row],[lookup]],Table5[[Pesticide_Commodity]:[ARfD]],8,FALSE))</f>
        <v/>
      </c>
      <c r="H216" s="117" t="str">
        <f>IF(Table2[[#This Row],[Crops included in co-ordinated monitoring programme]]="","",VLOOKUP(Table2[[#This Row],[lookup]],Table5[[Pesticide_Commodity]:[ARfD]],9,FALSE))</f>
        <v/>
      </c>
      <c r="I216" s="117" t="str">
        <f>IF(Table2[[#This Row],[Crops included in co-ordinated monitoring programme]]="","",VLOOKUP(Table2[[#This Row],[lookup]],Table5[[Pesticide_Commodity]:[ARfD]],10,FALSE))</f>
        <v/>
      </c>
      <c r="J216" s="117" t="str">
        <f>IF(Table2[[#This Row],[Crops included in co-ordinated monitoring programme]]="","",VLOOKUP(Table2[[#This Row],[lookup]],Table5[[Pesticide_Commodity]:[ARfD]],13,FALSE))</f>
        <v/>
      </c>
      <c r="K216" s="117" t="str">
        <f>IF(Table2[[#This Row],[Crops included in co-ordinated monitoring programme]]="","",VLOOKUP(Table2[[#This Row],[lookup]],Table5[[Pesticide_Commodity]:[MAX_of_HighestResidue]],12,FALSE))</f>
        <v/>
      </c>
      <c r="L216" s="591" t="str">
        <f>acute_adults!$V216</f>
        <v/>
      </c>
      <c r="M216" s="447">
        <f>acute_adults!L216</f>
        <v>0</v>
      </c>
      <c r="N216" s="591" t="str">
        <f>acute_children!$V216</f>
        <v/>
      </c>
      <c r="O216" s="585">
        <f>acute_children!L216</f>
        <v>0</v>
      </c>
      <c r="P216" s="591">
        <f>MAX(Table2[[#This Row],[acute intake adults (% of ARfD)]],Table2[[#This Row],[acute intake children (% of ARfD]])</f>
        <v>0</v>
      </c>
      <c r="Q216" s="584" t="str">
        <f>IF(Table2[[#This Row],[maximum (adults/children)]]=0,"",IF(Table2[[#This Row],[maximum (adults/children)]]=Table2[[#This Row],[acute intake children (% of ARfD]],Table2[[#This Row],[diet children]],Table2[[#This Row],[diet adult]]))</f>
        <v/>
      </c>
      <c r="R216" s="587"/>
    </row>
    <row r="217" spans="1:18" hidden="1" x14ac:dyDescent="0.2">
      <c r="A217" s="3">
        <v>1</v>
      </c>
      <c r="B217" s="411">
        <v>400000</v>
      </c>
      <c r="C217" s="520" t="s">
        <v>611</v>
      </c>
      <c r="D217" s="418"/>
      <c r="E217" s="418" t="str">
        <f>CONCATENATE($C$4," / ",Table2[[#This Row],[Code no.]])</f>
        <v>2,4-D (RD) / 400000</v>
      </c>
      <c r="F217" s="526" t="str">
        <f>IF(Table2[[#This Row],[Crops included in co-ordinated monitoring programme]]="","",VLOOKUP(Table2[[#This Row],[lookup]],Table5[[Pesticide_Commodity]:[ARfD]],7,FALSE))</f>
        <v/>
      </c>
      <c r="G217" s="117" t="str">
        <f>IF(Table2[[#This Row],[Crops included in co-ordinated monitoring programme]]="","",VLOOKUP(Table2[[#This Row],[lookup]],Table5[[Pesticide_Commodity]:[ARfD]],8,FALSE))</f>
        <v/>
      </c>
      <c r="H217" s="117" t="str">
        <f>IF(Table2[[#This Row],[Crops included in co-ordinated monitoring programme]]="","",VLOOKUP(Table2[[#This Row],[lookup]],Table5[[Pesticide_Commodity]:[ARfD]],9,FALSE))</f>
        <v/>
      </c>
      <c r="I217" s="117" t="str">
        <f>IF(Table2[[#This Row],[Crops included in co-ordinated monitoring programme]]="","",VLOOKUP(Table2[[#This Row],[lookup]],Table5[[Pesticide_Commodity]:[ARfD]],10,FALSE))</f>
        <v/>
      </c>
      <c r="J217" s="117" t="str">
        <f>IF(Table2[[#This Row],[Crops included in co-ordinated monitoring programme]]="","",VLOOKUP(Table2[[#This Row],[lookup]],Table5[[Pesticide_Commodity]:[ARfD]],13,FALSE))</f>
        <v/>
      </c>
      <c r="K217" s="117" t="str">
        <f>IF(Table2[[#This Row],[Crops included in co-ordinated monitoring programme]]="","",VLOOKUP(Table2[[#This Row],[lookup]],Table5[[Pesticide_Commodity]:[MAX_of_HighestResidue]],12,FALSE))</f>
        <v/>
      </c>
      <c r="L217" s="591" t="str">
        <f>acute_adults!$V217</f>
        <v/>
      </c>
      <c r="M217" s="447">
        <f>acute_adults!L217</f>
        <v>0</v>
      </c>
      <c r="N217" s="591" t="str">
        <f>acute_children!$V217</f>
        <v/>
      </c>
      <c r="O217" s="585">
        <f>acute_children!L217</f>
        <v>0</v>
      </c>
      <c r="P217" s="591">
        <f>MAX(Table2[[#This Row],[acute intake adults (% of ARfD)]],Table2[[#This Row],[acute intake children (% of ARfD]])</f>
        <v>0</v>
      </c>
      <c r="Q217" s="584" t="str">
        <f>IF(Table2[[#This Row],[maximum (adults/children)]]=0,"",IF(Table2[[#This Row],[maximum (adults/children)]]=Table2[[#This Row],[acute intake children (% of ARfD]],Table2[[#This Row],[diet children]],Table2[[#This Row],[diet adult]]))</f>
        <v/>
      </c>
      <c r="R217" s="587"/>
    </row>
    <row r="218" spans="1:18" hidden="1" x14ac:dyDescent="0.2">
      <c r="A218" s="35">
        <v>2</v>
      </c>
      <c r="B218" s="414">
        <v>401000</v>
      </c>
      <c r="C218" s="521" t="s">
        <v>613</v>
      </c>
      <c r="D218" s="418"/>
      <c r="E218" s="418" t="str">
        <f>CONCATENATE($C$4," / ",Table2[[#This Row],[Code no.]])</f>
        <v>2,4-D (RD) / 401000</v>
      </c>
      <c r="F218" s="526" t="str">
        <f>IF(Table2[[#This Row],[Crops included in co-ordinated monitoring programme]]="","",VLOOKUP(Table2[[#This Row],[lookup]],Table5[[Pesticide_Commodity]:[ARfD]],7,FALSE))</f>
        <v/>
      </c>
      <c r="G218" s="117" t="str">
        <f>IF(Table2[[#This Row],[Crops included in co-ordinated monitoring programme]]="","",VLOOKUP(Table2[[#This Row],[lookup]],Table5[[Pesticide_Commodity]:[ARfD]],8,FALSE))</f>
        <v/>
      </c>
      <c r="H218" s="117" t="str">
        <f>IF(Table2[[#This Row],[Crops included in co-ordinated monitoring programme]]="","",VLOOKUP(Table2[[#This Row],[lookup]],Table5[[Pesticide_Commodity]:[ARfD]],9,FALSE))</f>
        <v/>
      </c>
      <c r="I218" s="117" t="str">
        <f>IF(Table2[[#This Row],[Crops included in co-ordinated monitoring programme]]="","",VLOOKUP(Table2[[#This Row],[lookup]],Table5[[Pesticide_Commodity]:[ARfD]],10,FALSE))</f>
        <v/>
      </c>
      <c r="J218" s="117" t="str">
        <f>IF(Table2[[#This Row],[Crops included in co-ordinated monitoring programme]]="","",VLOOKUP(Table2[[#This Row],[lookup]],Table5[[Pesticide_Commodity]:[ARfD]],13,FALSE))</f>
        <v/>
      </c>
      <c r="K218" s="117" t="str">
        <f>IF(Table2[[#This Row],[Crops included in co-ordinated monitoring programme]]="","",VLOOKUP(Table2[[#This Row],[lookup]],Table5[[Pesticide_Commodity]:[MAX_of_HighestResidue]],12,FALSE))</f>
        <v/>
      </c>
      <c r="L218" s="591" t="str">
        <f>acute_adults!$V218</f>
        <v/>
      </c>
      <c r="M218" s="447">
        <f>acute_adults!L218</f>
        <v>0</v>
      </c>
      <c r="N218" s="591" t="str">
        <f>acute_children!$V218</f>
        <v/>
      </c>
      <c r="O218" s="585">
        <f>acute_children!L218</f>
        <v>0</v>
      </c>
      <c r="P218" s="591">
        <f>MAX(Table2[[#This Row],[acute intake adults (% of ARfD)]],Table2[[#This Row],[acute intake children (% of ARfD]])</f>
        <v>0</v>
      </c>
      <c r="Q218" s="584" t="str">
        <f>IF(Table2[[#This Row],[maximum (adults/children)]]=0,"",IF(Table2[[#This Row],[maximum (adults/children)]]=Table2[[#This Row],[acute intake children (% of ARfD]],Table2[[#This Row],[diet children]],Table2[[#This Row],[diet adult]]))</f>
        <v/>
      </c>
      <c r="R218" s="587"/>
    </row>
    <row r="219" spans="1:18" hidden="1" x14ac:dyDescent="0.2">
      <c r="A219" s="31">
        <v>4</v>
      </c>
      <c r="B219" s="416">
        <v>401010</v>
      </c>
      <c r="C219" s="522" t="s">
        <v>614</v>
      </c>
      <c r="D219" s="418"/>
      <c r="E219" s="418" t="str">
        <f>CONCATENATE($C$4," / ",Table2[[#This Row],[Code no.]])</f>
        <v>2,4-D (RD) / 401010</v>
      </c>
      <c r="F219" s="526" t="str">
        <f>IF(Table2[[#This Row],[Crops included in co-ordinated monitoring programme]]="","",VLOOKUP(Table2[[#This Row],[lookup]],Table5[[Pesticide_Commodity]:[ARfD]],7,FALSE))</f>
        <v/>
      </c>
      <c r="G219" s="117" t="str">
        <f>IF(Table2[[#This Row],[Crops included in co-ordinated monitoring programme]]="","",VLOOKUP(Table2[[#This Row],[lookup]],Table5[[Pesticide_Commodity]:[ARfD]],8,FALSE))</f>
        <v/>
      </c>
      <c r="H219" s="117" t="str">
        <f>IF(Table2[[#This Row],[Crops included in co-ordinated monitoring programme]]="","",VLOOKUP(Table2[[#This Row],[lookup]],Table5[[Pesticide_Commodity]:[ARfD]],9,FALSE))</f>
        <v/>
      </c>
      <c r="I219" s="117" t="str">
        <f>IF(Table2[[#This Row],[Crops included in co-ordinated monitoring programme]]="","",VLOOKUP(Table2[[#This Row],[lookup]],Table5[[Pesticide_Commodity]:[ARfD]],10,FALSE))</f>
        <v/>
      </c>
      <c r="J219" s="117" t="str">
        <f>IF(Table2[[#This Row],[Crops included in co-ordinated monitoring programme]]="","",VLOOKUP(Table2[[#This Row],[lookup]],Table5[[Pesticide_Commodity]:[ARfD]],13,FALSE))</f>
        <v/>
      </c>
      <c r="K219" s="117" t="str">
        <f>IF(Table2[[#This Row],[Crops included in co-ordinated monitoring programme]]="","",VLOOKUP(Table2[[#This Row],[lookup]],Table5[[Pesticide_Commodity]:[MAX_of_HighestResidue]],12,FALSE))</f>
        <v/>
      </c>
      <c r="L219" s="591" t="str">
        <f>acute_adults!$V219</f>
        <v/>
      </c>
      <c r="M219" s="447" t="str">
        <f>acute_adults!L219</f>
        <v>DE general population</v>
      </c>
      <c r="N219" s="591" t="str">
        <f>acute_children!$V219</f>
        <v/>
      </c>
      <c r="O219" s="585" t="str">
        <f>acute_children!L219</f>
        <v>DE child</v>
      </c>
      <c r="P219" s="591">
        <f>MAX(Table2[[#This Row],[acute intake adults (% of ARfD)]],Table2[[#This Row],[acute intake children (% of ARfD]])</f>
        <v>0</v>
      </c>
      <c r="Q219" s="584" t="str">
        <f>IF(Table2[[#This Row],[maximum (adults/children)]]=0,"",IF(Table2[[#This Row],[maximum (adults/children)]]=Table2[[#This Row],[acute intake children (% of ARfD]],Table2[[#This Row],[diet children]],Table2[[#This Row],[diet adult]]))</f>
        <v/>
      </c>
      <c r="R219" s="587"/>
    </row>
    <row r="220" spans="1:18" hidden="1" x14ac:dyDescent="0.2">
      <c r="A220" s="31">
        <v>4</v>
      </c>
      <c r="B220" s="416">
        <v>401020</v>
      </c>
      <c r="C220" s="522" t="s">
        <v>615</v>
      </c>
      <c r="D220" s="418"/>
      <c r="E220" s="418" t="str">
        <f>CONCATENATE($C$4," / ",Table2[[#This Row],[Code no.]])</f>
        <v>2,4-D (RD) / 401020</v>
      </c>
      <c r="F220" s="526" t="str">
        <f>IF(Table2[[#This Row],[Crops included in co-ordinated monitoring programme]]="","",VLOOKUP(Table2[[#This Row],[lookup]],Table5[[Pesticide_Commodity]:[ARfD]],7,FALSE))</f>
        <v/>
      </c>
      <c r="G220" s="117" t="str">
        <f>IF(Table2[[#This Row],[Crops included in co-ordinated monitoring programme]]="","",VLOOKUP(Table2[[#This Row],[lookup]],Table5[[Pesticide_Commodity]:[ARfD]],8,FALSE))</f>
        <v/>
      </c>
      <c r="H220" s="117" t="str">
        <f>IF(Table2[[#This Row],[Crops included in co-ordinated monitoring programme]]="","",VLOOKUP(Table2[[#This Row],[lookup]],Table5[[Pesticide_Commodity]:[ARfD]],9,FALSE))</f>
        <v/>
      </c>
      <c r="I220" s="117" t="str">
        <f>IF(Table2[[#This Row],[Crops included in co-ordinated monitoring programme]]="","",VLOOKUP(Table2[[#This Row],[lookup]],Table5[[Pesticide_Commodity]:[ARfD]],10,FALSE))</f>
        <v/>
      </c>
      <c r="J220" s="117" t="str">
        <f>IF(Table2[[#This Row],[Crops included in co-ordinated monitoring programme]]="","",VLOOKUP(Table2[[#This Row],[lookup]],Table5[[Pesticide_Commodity]:[ARfD]],13,FALSE))</f>
        <v/>
      </c>
      <c r="K220" s="117" t="str">
        <f>IF(Table2[[#This Row],[Crops included in co-ordinated monitoring programme]]="","",VLOOKUP(Table2[[#This Row],[lookup]],Table5[[Pesticide_Commodity]:[MAX_of_HighestResidue]],12,FALSE))</f>
        <v/>
      </c>
      <c r="L220" s="591" t="str">
        <f>acute_adults!$V220</f>
        <v/>
      </c>
      <c r="M220" s="447" t="str">
        <f>acute_adults!L220</f>
        <v>DE general population</v>
      </c>
      <c r="N220" s="591" t="str">
        <f>acute_children!$V220</f>
        <v/>
      </c>
      <c r="O220" s="585" t="str">
        <f>acute_children!L220</f>
        <v>UK toddler</v>
      </c>
      <c r="P220" s="591">
        <f>MAX(Table2[[#This Row],[acute intake adults (% of ARfD)]],Table2[[#This Row],[acute intake children (% of ARfD]])</f>
        <v>0</v>
      </c>
      <c r="Q220" s="584" t="str">
        <f>IF(Table2[[#This Row],[maximum (adults/children)]]=0,"",IF(Table2[[#This Row],[maximum (adults/children)]]=Table2[[#This Row],[acute intake children (% of ARfD]],Table2[[#This Row],[diet children]],Table2[[#This Row],[diet adult]]))</f>
        <v/>
      </c>
      <c r="R220" s="587"/>
    </row>
    <row r="221" spans="1:18" hidden="1" x14ac:dyDescent="0.2">
      <c r="A221" s="31">
        <v>4</v>
      </c>
      <c r="B221" s="416">
        <v>401030</v>
      </c>
      <c r="C221" s="522" t="s">
        <v>616</v>
      </c>
      <c r="D221" s="418"/>
      <c r="E221" s="418" t="str">
        <f>CONCATENATE($C$4," / ",Table2[[#This Row],[Code no.]])</f>
        <v>2,4-D (RD) / 401030</v>
      </c>
      <c r="F221" s="526" t="str">
        <f>IF(Table2[[#This Row],[Crops included in co-ordinated monitoring programme]]="","",VLOOKUP(Table2[[#This Row],[lookup]],Table5[[Pesticide_Commodity]:[ARfD]],7,FALSE))</f>
        <v/>
      </c>
      <c r="G221" s="117" t="str">
        <f>IF(Table2[[#This Row],[Crops included in co-ordinated monitoring programme]]="","",VLOOKUP(Table2[[#This Row],[lookup]],Table5[[Pesticide_Commodity]:[ARfD]],8,FALSE))</f>
        <v/>
      </c>
      <c r="H221" s="117" t="str">
        <f>IF(Table2[[#This Row],[Crops included in co-ordinated monitoring programme]]="","",VLOOKUP(Table2[[#This Row],[lookup]],Table5[[Pesticide_Commodity]:[ARfD]],9,FALSE))</f>
        <v/>
      </c>
      <c r="I221" s="117" t="str">
        <f>IF(Table2[[#This Row],[Crops included in co-ordinated monitoring programme]]="","",VLOOKUP(Table2[[#This Row],[lookup]],Table5[[Pesticide_Commodity]:[ARfD]],10,FALSE))</f>
        <v/>
      </c>
      <c r="J221" s="117" t="str">
        <f>IF(Table2[[#This Row],[Crops included in co-ordinated monitoring programme]]="","",VLOOKUP(Table2[[#This Row],[lookup]],Table5[[Pesticide_Commodity]:[ARfD]],13,FALSE))</f>
        <v/>
      </c>
      <c r="K221" s="117" t="str">
        <f>IF(Table2[[#This Row],[Crops included in co-ordinated monitoring programme]]="","",VLOOKUP(Table2[[#This Row],[lookup]],Table5[[Pesticide_Commodity]:[MAX_of_HighestResidue]],12,FALSE))</f>
        <v/>
      </c>
      <c r="L221" s="591" t="str">
        <f>acute_adults!$V221</f>
        <v/>
      </c>
      <c r="M221" s="447" t="str">
        <f>acute_adults!L221</f>
        <v>DE women 14-50</v>
      </c>
      <c r="N221" s="591" t="str">
        <f>acute_children!$V221</f>
        <v/>
      </c>
      <c r="O221" s="585">
        <f>acute_children!L221</f>
        <v>0</v>
      </c>
      <c r="P221" s="591">
        <f>MAX(Table2[[#This Row],[acute intake adults (% of ARfD)]],Table2[[#This Row],[acute intake children (% of ARfD]])</f>
        <v>0</v>
      </c>
      <c r="Q221" s="584" t="str">
        <f>IF(Table2[[#This Row],[maximum (adults/children)]]=0,"",IF(Table2[[#This Row],[maximum (adults/children)]]=Table2[[#This Row],[acute intake children (% of ARfD]],Table2[[#This Row],[diet children]],Table2[[#This Row],[diet adult]]))</f>
        <v/>
      </c>
      <c r="R221" s="587"/>
    </row>
    <row r="222" spans="1:18" hidden="1" x14ac:dyDescent="0.2">
      <c r="A222" s="31">
        <v>4</v>
      </c>
      <c r="B222" s="416">
        <v>401040</v>
      </c>
      <c r="C222" s="522" t="s">
        <v>617</v>
      </c>
      <c r="D222" s="418"/>
      <c r="E222" s="418" t="str">
        <f>CONCATENATE($C$4," / ",Table2[[#This Row],[Code no.]])</f>
        <v>2,4-D (RD) / 401040</v>
      </c>
      <c r="F222" s="526" t="str">
        <f>IF(Table2[[#This Row],[Crops included in co-ordinated monitoring programme]]="","",VLOOKUP(Table2[[#This Row],[lookup]],Table5[[Pesticide_Commodity]:[ARfD]],7,FALSE))</f>
        <v/>
      </c>
      <c r="G222" s="117" t="str">
        <f>IF(Table2[[#This Row],[Crops included in co-ordinated monitoring programme]]="","",VLOOKUP(Table2[[#This Row],[lookup]],Table5[[Pesticide_Commodity]:[ARfD]],8,FALSE))</f>
        <v/>
      </c>
      <c r="H222" s="117" t="str">
        <f>IF(Table2[[#This Row],[Crops included in co-ordinated monitoring programme]]="","",VLOOKUP(Table2[[#This Row],[lookup]],Table5[[Pesticide_Commodity]:[ARfD]],9,FALSE))</f>
        <v/>
      </c>
      <c r="I222" s="117" t="str">
        <f>IF(Table2[[#This Row],[Crops included in co-ordinated monitoring programme]]="","",VLOOKUP(Table2[[#This Row],[lookup]],Table5[[Pesticide_Commodity]:[ARfD]],10,FALSE))</f>
        <v/>
      </c>
      <c r="J222" s="117" t="str">
        <f>IF(Table2[[#This Row],[Crops included in co-ordinated monitoring programme]]="","",VLOOKUP(Table2[[#This Row],[lookup]],Table5[[Pesticide_Commodity]:[ARfD]],13,FALSE))</f>
        <v/>
      </c>
      <c r="K222" s="117" t="str">
        <f>IF(Table2[[#This Row],[Crops included in co-ordinated monitoring programme]]="","",VLOOKUP(Table2[[#This Row],[lookup]],Table5[[Pesticide_Commodity]:[MAX_of_HighestResidue]],12,FALSE))</f>
        <v/>
      </c>
      <c r="L222" s="591" t="str">
        <f>acute_adults!$V222</f>
        <v/>
      </c>
      <c r="M222" s="447" t="str">
        <f>acute_adults!L222</f>
        <v>DE general population</v>
      </c>
      <c r="N222" s="591" t="str">
        <f>acute_children!$V222</f>
        <v/>
      </c>
      <c r="O222" s="585" t="str">
        <f>acute_children!L222</f>
        <v>DE child</v>
      </c>
      <c r="P222" s="591">
        <f>MAX(Table2[[#This Row],[acute intake adults (% of ARfD)]],Table2[[#This Row],[acute intake children (% of ARfD]])</f>
        <v>0</v>
      </c>
      <c r="Q222" s="584" t="str">
        <f>IF(Table2[[#This Row],[maximum (adults/children)]]=0,"",IF(Table2[[#This Row],[maximum (adults/children)]]=Table2[[#This Row],[acute intake children (% of ARfD]],Table2[[#This Row],[diet children]],Table2[[#This Row],[diet adult]]))</f>
        <v/>
      </c>
      <c r="R222" s="587"/>
    </row>
    <row r="223" spans="1:18" hidden="1" x14ac:dyDescent="0.2">
      <c r="A223" s="31">
        <v>4</v>
      </c>
      <c r="B223" s="416">
        <v>401050</v>
      </c>
      <c r="C223" s="522" t="s">
        <v>618</v>
      </c>
      <c r="D223" s="418"/>
      <c r="E223" s="418" t="str">
        <f>CONCATENATE($C$4," / ",Table2[[#This Row],[Code no.]])</f>
        <v>2,4-D (RD) / 401050</v>
      </c>
      <c r="F223" s="526" t="str">
        <f>IF(Table2[[#This Row],[Crops included in co-ordinated monitoring programme]]="","",VLOOKUP(Table2[[#This Row],[lookup]],Table5[[Pesticide_Commodity]:[ARfD]],7,FALSE))</f>
        <v/>
      </c>
      <c r="G223" s="117" t="str">
        <f>IF(Table2[[#This Row],[Crops included in co-ordinated monitoring programme]]="","",VLOOKUP(Table2[[#This Row],[lookup]],Table5[[Pesticide_Commodity]:[ARfD]],8,FALSE))</f>
        <v/>
      </c>
      <c r="H223" s="117" t="str">
        <f>IF(Table2[[#This Row],[Crops included in co-ordinated monitoring programme]]="","",VLOOKUP(Table2[[#This Row],[lookup]],Table5[[Pesticide_Commodity]:[ARfD]],9,FALSE))</f>
        <v/>
      </c>
      <c r="I223" s="117" t="str">
        <f>IF(Table2[[#This Row],[Crops included in co-ordinated monitoring programme]]="","",VLOOKUP(Table2[[#This Row],[lookup]],Table5[[Pesticide_Commodity]:[ARfD]],10,FALSE))</f>
        <v/>
      </c>
      <c r="J223" s="117" t="str">
        <f>IF(Table2[[#This Row],[Crops included in co-ordinated monitoring programme]]="","",VLOOKUP(Table2[[#This Row],[lookup]],Table5[[Pesticide_Commodity]:[ARfD]],13,FALSE))</f>
        <v/>
      </c>
      <c r="K223" s="117" t="str">
        <f>IF(Table2[[#This Row],[Crops included in co-ordinated monitoring programme]]="","",VLOOKUP(Table2[[#This Row],[lookup]],Table5[[Pesticide_Commodity]:[MAX_of_HighestResidue]],12,FALSE))</f>
        <v/>
      </c>
      <c r="L223" s="591" t="str">
        <f>acute_adults!$V223</f>
        <v/>
      </c>
      <c r="M223" s="447" t="str">
        <f>acute_adults!L223</f>
        <v>DE women 14-50</v>
      </c>
      <c r="N223" s="591" t="str">
        <f>acute_children!$V223</f>
        <v/>
      </c>
      <c r="O223" s="585" t="str">
        <f>acute_children!L223</f>
        <v>DE child</v>
      </c>
      <c r="P223" s="591">
        <f>MAX(Table2[[#This Row],[acute intake adults (% of ARfD)]],Table2[[#This Row],[acute intake children (% of ARfD]])</f>
        <v>0</v>
      </c>
      <c r="Q223" s="584" t="str">
        <f>IF(Table2[[#This Row],[maximum (adults/children)]]=0,"",IF(Table2[[#This Row],[maximum (adults/children)]]=Table2[[#This Row],[acute intake children (% of ARfD]],Table2[[#This Row],[diet children]],Table2[[#This Row],[diet adult]]))</f>
        <v/>
      </c>
      <c r="R223" s="587"/>
    </row>
    <row r="224" spans="1:18" hidden="1" x14ac:dyDescent="0.2">
      <c r="A224" s="31">
        <v>4</v>
      </c>
      <c r="B224" s="416">
        <v>401060</v>
      </c>
      <c r="C224" s="522" t="s">
        <v>619</v>
      </c>
      <c r="D224" s="418"/>
      <c r="E224" s="418" t="str">
        <f>CONCATENATE($C$4," / ",Table2[[#This Row],[Code no.]])</f>
        <v>2,4-D (RD) / 401060</v>
      </c>
      <c r="F224" s="526" t="str">
        <f>IF(Table2[[#This Row],[Crops included in co-ordinated monitoring programme]]="","",VLOOKUP(Table2[[#This Row],[lookup]],Table5[[Pesticide_Commodity]:[ARfD]],7,FALSE))</f>
        <v/>
      </c>
      <c r="G224" s="117" t="str">
        <f>IF(Table2[[#This Row],[Crops included in co-ordinated monitoring programme]]="","",VLOOKUP(Table2[[#This Row],[lookup]],Table5[[Pesticide_Commodity]:[ARfD]],8,FALSE))</f>
        <v/>
      </c>
      <c r="H224" s="117" t="str">
        <f>IF(Table2[[#This Row],[Crops included in co-ordinated monitoring programme]]="","",VLOOKUP(Table2[[#This Row],[lookup]],Table5[[Pesticide_Commodity]:[ARfD]],9,FALSE))</f>
        <v/>
      </c>
      <c r="I224" s="117" t="str">
        <f>IF(Table2[[#This Row],[Crops included in co-ordinated monitoring programme]]="","",VLOOKUP(Table2[[#This Row],[lookup]],Table5[[Pesticide_Commodity]:[ARfD]],10,FALSE))</f>
        <v/>
      </c>
      <c r="J224" s="117" t="str">
        <f>IF(Table2[[#This Row],[Crops included in co-ordinated monitoring programme]]="","",VLOOKUP(Table2[[#This Row],[lookup]],Table5[[Pesticide_Commodity]:[ARfD]],13,FALSE))</f>
        <v/>
      </c>
      <c r="K224" s="117" t="str">
        <f>IF(Table2[[#This Row],[Crops included in co-ordinated monitoring programme]]="","",VLOOKUP(Table2[[#This Row],[lookup]],Table5[[Pesticide_Commodity]:[MAX_of_HighestResidue]],12,FALSE))</f>
        <v/>
      </c>
      <c r="L224" s="591" t="str">
        <f>acute_adults!$V224</f>
        <v/>
      </c>
      <c r="M224" s="447" t="str">
        <f>acute_adults!L224</f>
        <v>DE women 14-50</v>
      </c>
      <c r="N224" s="591" t="str">
        <f>acute_children!$V224</f>
        <v/>
      </c>
      <c r="O224" s="585" t="str">
        <f>acute_children!L224</f>
        <v>DE child</v>
      </c>
      <c r="P224" s="591">
        <f>MAX(Table2[[#This Row],[acute intake adults (% of ARfD)]],Table2[[#This Row],[acute intake children (% of ARfD]])</f>
        <v>0</v>
      </c>
      <c r="Q224" s="584" t="str">
        <f>IF(Table2[[#This Row],[maximum (adults/children)]]=0,"",IF(Table2[[#This Row],[maximum (adults/children)]]=Table2[[#This Row],[acute intake children (% of ARfD]],Table2[[#This Row],[diet children]],Table2[[#This Row],[diet adult]]))</f>
        <v/>
      </c>
      <c r="R224" s="587"/>
    </row>
    <row r="225" spans="1:18" hidden="1" x14ac:dyDescent="0.2">
      <c r="A225" s="31">
        <v>4</v>
      </c>
      <c r="B225" s="416">
        <v>401070</v>
      </c>
      <c r="C225" s="522" t="s">
        <v>620</v>
      </c>
      <c r="D225" s="418"/>
      <c r="E225" s="418" t="str">
        <f>CONCATENATE($C$4," / ",Table2[[#This Row],[Code no.]])</f>
        <v>2,4-D (RD) / 401070</v>
      </c>
      <c r="F225" s="526" t="str">
        <f>IF(Table2[[#This Row],[Crops included in co-ordinated monitoring programme]]="","",VLOOKUP(Table2[[#This Row],[lookup]],Table5[[Pesticide_Commodity]:[ARfD]],7,FALSE))</f>
        <v/>
      </c>
      <c r="G225" s="117" t="str">
        <f>IF(Table2[[#This Row],[Crops included in co-ordinated monitoring programme]]="","",VLOOKUP(Table2[[#This Row],[lookup]],Table5[[Pesticide_Commodity]:[ARfD]],8,FALSE))</f>
        <v/>
      </c>
      <c r="H225" s="117" t="str">
        <f>IF(Table2[[#This Row],[Crops included in co-ordinated monitoring programme]]="","",VLOOKUP(Table2[[#This Row],[lookup]],Table5[[Pesticide_Commodity]:[ARfD]],9,FALSE))</f>
        <v/>
      </c>
      <c r="I225" s="117" t="str">
        <f>IF(Table2[[#This Row],[Crops included in co-ordinated monitoring programme]]="","",VLOOKUP(Table2[[#This Row],[lookup]],Table5[[Pesticide_Commodity]:[ARfD]],10,FALSE))</f>
        <v/>
      </c>
      <c r="J225" s="117" t="str">
        <f>IF(Table2[[#This Row],[Crops included in co-ordinated monitoring programme]]="","",VLOOKUP(Table2[[#This Row],[lookup]],Table5[[Pesticide_Commodity]:[ARfD]],13,FALSE))</f>
        <v/>
      </c>
      <c r="K225" s="117" t="str">
        <f>IF(Table2[[#This Row],[Crops included in co-ordinated monitoring programme]]="","",VLOOKUP(Table2[[#This Row],[lookup]],Table5[[Pesticide_Commodity]:[MAX_of_HighestResidue]],12,FALSE))</f>
        <v/>
      </c>
      <c r="L225" s="591" t="str">
        <f>acute_adults!$V225</f>
        <v/>
      </c>
      <c r="M225" s="447" t="str">
        <f>acute_adults!L225</f>
        <v>FI women</v>
      </c>
      <c r="N225" s="591" t="str">
        <f>acute_children!$V225</f>
        <v/>
      </c>
      <c r="O225" s="585" t="str">
        <f>acute_children!L225</f>
        <v>DE child</v>
      </c>
      <c r="P225" s="591">
        <f>MAX(Table2[[#This Row],[acute intake adults (% of ARfD)]],Table2[[#This Row],[acute intake children (% of ARfD]])</f>
        <v>0</v>
      </c>
      <c r="Q225" s="584" t="str">
        <f>IF(Table2[[#This Row],[maximum (adults/children)]]=0,"",IF(Table2[[#This Row],[maximum (adults/children)]]=Table2[[#This Row],[acute intake children (% of ARfD]],Table2[[#This Row],[diet children]],Table2[[#This Row],[diet adult]]))</f>
        <v/>
      </c>
      <c r="R225" s="587"/>
    </row>
    <row r="226" spans="1:18" hidden="1" x14ac:dyDescent="0.2">
      <c r="A226" s="31">
        <v>4</v>
      </c>
      <c r="B226" s="416">
        <v>401080</v>
      </c>
      <c r="C226" s="522" t="s">
        <v>621</v>
      </c>
      <c r="D226" s="418"/>
      <c r="E226" s="418" t="str">
        <f>CONCATENATE($C$4," / ",Table2[[#This Row],[Code no.]])</f>
        <v>2,4-D (RD) / 401080</v>
      </c>
      <c r="F226" s="526" t="str">
        <f>IF(Table2[[#This Row],[Crops included in co-ordinated monitoring programme]]="","",VLOOKUP(Table2[[#This Row],[lookup]],Table5[[Pesticide_Commodity]:[ARfD]],7,FALSE))</f>
        <v/>
      </c>
      <c r="G226" s="117" t="str">
        <f>IF(Table2[[#This Row],[Crops included in co-ordinated monitoring programme]]="","",VLOOKUP(Table2[[#This Row],[lookup]],Table5[[Pesticide_Commodity]:[ARfD]],8,FALSE))</f>
        <v/>
      </c>
      <c r="H226" s="117" t="str">
        <f>IF(Table2[[#This Row],[Crops included in co-ordinated monitoring programme]]="","",VLOOKUP(Table2[[#This Row],[lookup]],Table5[[Pesticide_Commodity]:[ARfD]],9,FALSE))</f>
        <v/>
      </c>
      <c r="I226" s="117" t="str">
        <f>IF(Table2[[#This Row],[Crops included in co-ordinated monitoring programme]]="","",VLOOKUP(Table2[[#This Row],[lookup]],Table5[[Pesticide_Commodity]:[ARfD]],10,FALSE))</f>
        <v/>
      </c>
      <c r="J226" s="117" t="str">
        <f>IF(Table2[[#This Row],[Crops included in co-ordinated monitoring programme]]="","",VLOOKUP(Table2[[#This Row],[lookup]],Table5[[Pesticide_Commodity]:[ARfD]],13,FALSE))</f>
        <v/>
      </c>
      <c r="K226" s="117" t="str">
        <f>IF(Table2[[#This Row],[Crops included in co-ordinated monitoring programme]]="","",VLOOKUP(Table2[[#This Row],[lookup]],Table5[[Pesticide_Commodity]:[MAX_of_HighestResidue]],12,FALSE))</f>
        <v/>
      </c>
      <c r="L226" s="591" t="str">
        <f>acute_adults!$V226</f>
        <v/>
      </c>
      <c r="M226" s="447" t="str">
        <f>acute_adults!L226</f>
        <v>CZ males 15-17 years</v>
      </c>
      <c r="N226" s="591" t="str">
        <f>acute_children!$V226</f>
        <v/>
      </c>
      <c r="O226" s="585" t="str">
        <f>acute_children!L226</f>
        <v>CZ 7-10 yrs</v>
      </c>
      <c r="P226" s="591">
        <f>MAX(Table2[[#This Row],[acute intake adults (% of ARfD)]],Table2[[#This Row],[acute intake children (% of ARfD]])</f>
        <v>0</v>
      </c>
      <c r="Q226" s="584" t="str">
        <f>IF(Table2[[#This Row],[maximum (adults/children)]]=0,"",IF(Table2[[#This Row],[maximum (adults/children)]]=Table2[[#This Row],[acute intake children (% of ARfD]],Table2[[#This Row],[diet children]],Table2[[#This Row],[diet adult]]))</f>
        <v/>
      </c>
      <c r="R226" s="587"/>
    </row>
    <row r="227" spans="1:18" hidden="1" x14ac:dyDescent="0.2">
      <c r="A227" s="31">
        <v>4</v>
      </c>
      <c r="B227" s="416">
        <v>401090</v>
      </c>
      <c r="C227" s="522" t="s">
        <v>622</v>
      </c>
      <c r="D227" s="418"/>
      <c r="E227" s="418" t="str">
        <f>CONCATENATE($C$4," / ",Table2[[#This Row],[Code no.]])</f>
        <v>2,4-D (RD) / 401090</v>
      </c>
      <c r="F227" s="526" t="str">
        <f>IF(Table2[[#This Row],[Crops included in co-ordinated monitoring programme]]="","",VLOOKUP(Table2[[#This Row],[lookup]],Table5[[Pesticide_Commodity]:[ARfD]],7,FALSE))</f>
        <v/>
      </c>
      <c r="G227" s="117" t="str">
        <f>IF(Table2[[#This Row],[Crops included in co-ordinated monitoring programme]]="","",VLOOKUP(Table2[[#This Row],[lookup]],Table5[[Pesticide_Commodity]:[ARfD]],8,FALSE))</f>
        <v/>
      </c>
      <c r="H227" s="117" t="str">
        <f>IF(Table2[[#This Row],[Crops included in co-ordinated monitoring programme]]="","",VLOOKUP(Table2[[#This Row],[lookup]],Table5[[Pesticide_Commodity]:[ARfD]],9,FALSE))</f>
        <v/>
      </c>
      <c r="I227" s="117" t="str">
        <f>IF(Table2[[#This Row],[Crops included in co-ordinated monitoring programme]]="","",VLOOKUP(Table2[[#This Row],[lookup]],Table5[[Pesticide_Commodity]:[ARfD]],10,FALSE))</f>
        <v/>
      </c>
      <c r="J227" s="117" t="str">
        <f>IF(Table2[[#This Row],[Crops included in co-ordinated monitoring programme]]="","",VLOOKUP(Table2[[#This Row],[lookup]],Table5[[Pesticide_Commodity]:[ARfD]],13,FALSE))</f>
        <v/>
      </c>
      <c r="K227" s="117" t="str">
        <f>IF(Table2[[#This Row],[Crops included in co-ordinated monitoring programme]]="","",VLOOKUP(Table2[[#This Row],[lookup]],Table5[[Pesticide_Commodity]:[MAX_of_HighestResidue]],12,FALSE))</f>
        <v/>
      </c>
      <c r="L227" s="591" t="str">
        <f>acute_adults!$V227</f>
        <v/>
      </c>
      <c r="M227" s="447">
        <f>acute_adults!L227</f>
        <v>0</v>
      </c>
      <c r="N227" s="591" t="str">
        <f>acute_children!$V227</f>
        <v/>
      </c>
      <c r="O227" s="585">
        <f>acute_children!L227</f>
        <v>0</v>
      </c>
      <c r="P227" s="591">
        <f>MAX(Table2[[#This Row],[acute intake adults (% of ARfD)]],Table2[[#This Row],[acute intake children (% of ARfD]])</f>
        <v>0</v>
      </c>
      <c r="Q227" s="584" t="str">
        <f>IF(Table2[[#This Row],[maximum (adults/children)]]=0,"",IF(Table2[[#This Row],[maximum (adults/children)]]=Table2[[#This Row],[acute intake children (% of ARfD]],Table2[[#This Row],[diet children]],Table2[[#This Row],[diet adult]]))</f>
        <v/>
      </c>
      <c r="R227" s="587"/>
    </row>
    <row r="228" spans="1:18" hidden="1" x14ac:dyDescent="0.2">
      <c r="A228" s="31">
        <v>4</v>
      </c>
      <c r="B228" s="416">
        <v>401100</v>
      </c>
      <c r="C228" s="522" t="s">
        <v>623</v>
      </c>
      <c r="D228" s="418"/>
      <c r="E228" s="418" t="str">
        <f>CONCATENATE($C$4," / ",Table2[[#This Row],[Code no.]])</f>
        <v>2,4-D (RD) / 401100</v>
      </c>
      <c r="F228" s="526" t="str">
        <f>IF(Table2[[#This Row],[Crops included in co-ordinated monitoring programme]]="","",VLOOKUP(Table2[[#This Row],[lookup]],Table5[[Pesticide_Commodity]:[ARfD]],7,FALSE))</f>
        <v/>
      </c>
      <c r="G228" s="117" t="str">
        <f>IF(Table2[[#This Row],[Crops included in co-ordinated monitoring programme]]="","",VLOOKUP(Table2[[#This Row],[lookup]],Table5[[Pesticide_Commodity]:[ARfD]],8,FALSE))</f>
        <v/>
      </c>
      <c r="H228" s="117" t="str">
        <f>IF(Table2[[#This Row],[Crops included in co-ordinated monitoring programme]]="","",VLOOKUP(Table2[[#This Row],[lookup]],Table5[[Pesticide_Commodity]:[ARfD]],9,FALSE))</f>
        <v/>
      </c>
      <c r="I228" s="117" t="str">
        <f>IF(Table2[[#This Row],[Crops included in co-ordinated monitoring programme]]="","",VLOOKUP(Table2[[#This Row],[lookup]],Table5[[Pesticide_Commodity]:[ARfD]],10,FALSE))</f>
        <v/>
      </c>
      <c r="J228" s="117" t="str">
        <f>IF(Table2[[#This Row],[Crops included in co-ordinated monitoring programme]]="","",VLOOKUP(Table2[[#This Row],[lookup]],Table5[[Pesticide_Commodity]:[ARfD]],13,FALSE))</f>
        <v/>
      </c>
      <c r="K228" s="117" t="str">
        <f>IF(Table2[[#This Row],[Crops included in co-ordinated monitoring programme]]="","",VLOOKUP(Table2[[#This Row],[lookup]],Table5[[Pesticide_Commodity]:[MAX_of_HighestResidue]],12,FALSE))</f>
        <v/>
      </c>
      <c r="L228" s="591" t="str">
        <f>acute_adults!$V228</f>
        <v/>
      </c>
      <c r="M228" s="447" t="str">
        <f>acute_adults!L228</f>
        <v>DE general population</v>
      </c>
      <c r="N228" s="591" t="str">
        <f>acute_children!$V228</f>
        <v/>
      </c>
      <c r="O228" s="585" t="str">
        <f>acute_children!L228</f>
        <v>DE child</v>
      </c>
      <c r="P228" s="591">
        <f>MAX(Table2[[#This Row],[acute intake adults (% of ARfD)]],Table2[[#This Row],[acute intake children (% of ARfD]])</f>
        <v>0</v>
      </c>
      <c r="Q228" s="584" t="str">
        <f>IF(Table2[[#This Row],[maximum (adults/children)]]=0,"",IF(Table2[[#This Row],[maximum (adults/children)]]=Table2[[#This Row],[acute intake children (% of ARfD]],Table2[[#This Row],[diet children]],Table2[[#This Row],[diet adult]]))</f>
        <v/>
      </c>
      <c r="R228" s="587"/>
    </row>
    <row r="229" spans="1:18" hidden="1" x14ac:dyDescent="0.2">
      <c r="A229" s="31">
        <v>4</v>
      </c>
      <c r="B229" s="416">
        <v>401110</v>
      </c>
      <c r="C229" s="522" t="s">
        <v>624</v>
      </c>
      <c r="D229" s="418"/>
      <c r="E229" s="418" t="str">
        <f>CONCATENATE($C$4," / ",Table2[[#This Row],[Code no.]])</f>
        <v>2,4-D (RD) / 401110</v>
      </c>
      <c r="F229" s="526" t="str">
        <f>IF(Table2[[#This Row],[Crops included in co-ordinated monitoring programme]]="","",VLOOKUP(Table2[[#This Row],[lookup]],Table5[[Pesticide_Commodity]:[ARfD]],7,FALSE))</f>
        <v/>
      </c>
      <c r="G229" s="117" t="str">
        <f>IF(Table2[[#This Row],[Crops included in co-ordinated monitoring programme]]="","",VLOOKUP(Table2[[#This Row],[lookup]],Table5[[Pesticide_Commodity]:[ARfD]],8,FALSE))</f>
        <v/>
      </c>
      <c r="H229" s="117" t="str">
        <f>IF(Table2[[#This Row],[Crops included in co-ordinated monitoring programme]]="","",VLOOKUP(Table2[[#This Row],[lookup]],Table5[[Pesticide_Commodity]:[ARfD]],9,FALSE))</f>
        <v/>
      </c>
      <c r="I229" s="117" t="str">
        <f>IF(Table2[[#This Row],[Crops included in co-ordinated monitoring programme]]="","",VLOOKUP(Table2[[#This Row],[lookup]],Table5[[Pesticide_Commodity]:[ARfD]],10,FALSE))</f>
        <v/>
      </c>
      <c r="J229" s="117" t="str">
        <f>IF(Table2[[#This Row],[Crops included in co-ordinated monitoring programme]]="","",VLOOKUP(Table2[[#This Row],[lookup]],Table5[[Pesticide_Commodity]:[ARfD]],13,FALSE))</f>
        <v/>
      </c>
      <c r="K229" s="117" t="str">
        <f>IF(Table2[[#This Row],[Crops included in co-ordinated monitoring programme]]="","",VLOOKUP(Table2[[#This Row],[lookup]],Table5[[Pesticide_Commodity]:[MAX_of_HighestResidue]],12,FALSE))</f>
        <v/>
      </c>
      <c r="L229" s="591" t="str">
        <f>acute_adults!$V229</f>
        <v/>
      </c>
      <c r="M229" s="447" t="str">
        <f>acute_adults!L229</f>
        <v>DE women 14-50</v>
      </c>
      <c r="N229" s="591" t="str">
        <f>acute_children!$V229</f>
        <v/>
      </c>
      <c r="O229" s="585" t="str">
        <f>acute_children!L229</f>
        <v>DE child</v>
      </c>
      <c r="P229" s="591">
        <f>MAX(Table2[[#This Row],[acute intake adults (% of ARfD)]],Table2[[#This Row],[acute intake children (% of ARfD]])</f>
        <v>0</v>
      </c>
      <c r="Q229" s="584" t="str">
        <f>IF(Table2[[#This Row],[maximum (adults/children)]]=0,"",IF(Table2[[#This Row],[maximum (adults/children)]]=Table2[[#This Row],[acute intake children (% of ARfD]],Table2[[#This Row],[diet children]],Table2[[#This Row],[diet adult]]))</f>
        <v/>
      </c>
      <c r="R229" s="587"/>
    </row>
    <row r="230" spans="1:18" hidden="1" x14ac:dyDescent="0.2">
      <c r="A230" s="31">
        <v>4</v>
      </c>
      <c r="B230" s="416">
        <v>401120</v>
      </c>
      <c r="C230" s="522" t="s">
        <v>625</v>
      </c>
      <c r="D230" s="418"/>
      <c r="E230" s="418" t="str">
        <f>CONCATENATE($C$4," / ",Table2[[#This Row],[Code no.]])</f>
        <v>2,4-D (RD) / 401120</v>
      </c>
      <c r="F230" s="526" t="str">
        <f>IF(Table2[[#This Row],[Crops included in co-ordinated monitoring programme]]="","",VLOOKUP(Table2[[#This Row],[lookup]],Table5[[Pesticide_Commodity]:[ARfD]],7,FALSE))</f>
        <v/>
      </c>
      <c r="G230" s="117" t="str">
        <f>IF(Table2[[#This Row],[Crops included in co-ordinated monitoring programme]]="","",VLOOKUP(Table2[[#This Row],[lookup]],Table5[[Pesticide_Commodity]:[ARfD]],8,FALSE))</f>
        <v/>
      </c>
      <c r="H230" s="117" t="str">
        <f>IF(Table2[[#This Row],[Crops included in co-ordinated monitoring programme]]="","",VLOOKUP(Table2[[#This Row],[lookup]],Table5[[Pesticide_Commodity]:[ARfD]],9,FALSE))</f>
        <v/>
      </c>
      <c r="I230" s="117" t="str">
        <f>IF(Table2[[#This Row],[Crops included in co-ordinated monitoring programme]]="","",VLOOKUP(Table2[[#This Row],[lookup]],Table5[[Pesticide_Commodity]:[ARfD]],10,FALSE))</f>
        <v/>
      </c>
      <c r="J230" s="117" t="str">
        <f>IF(Table2[[#This Row],[Crops included in co-ordinated monitoring programme]]="","",VLOOKUP(Table2[[#This Row],[lookup]],Table5[[Pesticide_Commodity]:[ARfD]],13,FALSE))</f>
        <v/>
      </c>
      <c r="K230" s="117" t="str">
        <f>IF(Table2[[#This Row],[Crops included in co-ordinated monitoring programme]]="","",VLOOKUP(Table2[[#This Row],[lookup]],Table5[[Pesticide_Commodity]:[MAX_of_HighestResidue]],12,FALSE))</f>
        <v/>
      </c>
      <c r="L230" s="591" t="str">
        <f>acute_adults!$V230</f>
        <v/>
      </c>
      <c r="M230" s="447" t="str">
        <f>acute_adults!L230</f>
        <v>DE general population</v>
      </c>
      <c r="N230" s="591" t="str">
        <f>acute_children!$V230</f>
        <v/>
      </c>
      <c r="O230" s="585">
        <f>acute_children!L230</f>
        <v>0</v>
      </c>
      <c r="P230" s="591">
        <f>MAX(Table2[[#This Row],[acute intake adults (% of ARfD)]],Table2[[#This Row],[acute intake children (% of ARfD]])</f>
        <v>0</v>
      </c>
      <c r="Q230" s="584" t="str">
        <f>IF(Table2[[#This Row],[maximum (adults/children)]]=0,"",IF(Table2[[#This Row],[maximum (adults/children)]]=Table2[[#This Row],[acute intake children (% of ARfD]],Table2[[#This Row],[diet children]],Table2[[#This Row],[diet adult]]))</f>
        <v/>
      </c>
      <c r="R230" s="587"/>
    </row>
    <row r="231" spans="1:18" hidden="1" x14ac:dyDescent="0.2">
      <c r="A231" s="31">
        <v>4</v>
      </c>
      <c r="B231" s="416">
        <v>401130</v>
      </c>
      <c r="C231" s="522" t="s">
        <v>626</v>
      </c>
      <c r="D231" s="418"/>
      <c r="E231" s="418" t="str">
        <f>CONCATENATE($C$4," / ",Table2[[#This Row],[Code no.]])</f>
        <v>2,4-D (RD) / 401130</v>
      </c>
      <c r="F231" s="526" t="str">
        <f>IF(Table2[[#This Row],[Crops included in co-ordinated monitoring programme]]="","",VLOOKUP(Table2[[#This Row],[lookup]],Table5[[Pesticide_Commodity]:[ARfD]],7,FALSE))</f>
        <v/>
      </c>
      <c r="G231" s="117" t="str">
        <f>IF(Table2[[#This Row],[Crops included in co-ordinated monitoring programme]]="","",VLOOKUP(Table2[[#This Row],[lookup]],Table5[[Pesticide_Commodity]:[ARfD]],8,FALSE))</f>
        <v/>
      </c>
      <c r="H231" s="117" t="str">
        <f>IF(Table2[[#This Row],[Crops included in co-ordinated monitoring programme]]="","",VLOOKUP(Table2[[#This Row],[lookup]],Table5[[Pesticide_Commodity]:[ARfD]],9,FALSE))</f>
        <v/>
      </c>
      <c r="I231" s="117" t="str">
        <f>IF(Table2[[#This Row],[Crops included in co-ordinated monitoring programme]]="","",VLOOKUP(Table2[[#This Row],[lookup]],Table5[[Pesticide_Commodity]:[ARfD]],10,FALSE))</f>
        <v/>
      </c>
      <c r="J231" s="117" t="str">
        <f>IF(Table2[[#This Row],[Crops included in co-ordinated monitoring programme]]="","",VLOOKUP(Table2[[#This Row],[lookup]],Table5[[Pesticide_Commodity]:[ARfD]],13,FALSE))</f>
        <v/>
      </c>
      <c r="K231" s="117" t="str">
        <f>IF(Table2[[#This Row],[Crops included in co-ordinated monitoring programme]]="","",VLOOKUP(Table2[[#This Row],[lookup]],Table5[[Pesticide_Commodity]:[MAX_of_HighestResidue]],12,FALSE))</f>
        <v/>
      </c>
      <c r="L231" s="591" t="str">
        <f>acute_adults!$V231</f>
        <v/>
      </c>
      <c r="M231" s="447">
        <f>acute_adults!L231</f>
        <v>0</v>
      </c>
      <c r="N231" s="591" t="str">
        <f>acute_children!$V231</f>
        <v/>
      </c>
      <c r="O231" s="585">
        <f>acute_children!L231</f>
        <v>0</v>
      </c>
      <c r="P231" s="591">
        <f>MAX(Table2[[#This Row],[acute intake adults (% of ARfD)]],Table2[[#This Row],[acute intake children (% of ARfD]])</f>
        <v>0</v>
      </c>
      <c r="Q231" s="584" t="str">
        <f>IF(Table2[[#This Row],[maximum (adults/children)]]=0,"",IF(Table2[[#This Row],[maximum (adults/children)]]=Table2[[#This Row],[acute intake children (% of ARfD]],Table2[[#This Row],[diet children]],Table2[[#This Row],[diet adult]]))</f>
        <v/>
      </c>
      <c r="R231" s="587"/>
    </row>
    <row r="232" spans="1:18" hidden="1" x14ac:dyDescent="0.2">
      <c r="A232" s="31">
        <v>4</v>
      </c>
      <c r="B232" s="416">
        <v>401140</v>
      </c>
      <c r="C232" s="522" t="s">
        <v>627</v>
      </c>
      <c r="D232" s="418"/>
      <c r="E232" s="418" t="str">
        <f>CONCATENATE($C$4," / ",Table2[[#This Row],[Code no.]])</f>
        <v>2,4-D (RD) / 401140</v>
      </c>
      <c r="F232" s="526" t="str">
        <f>IF(Table2[[#This Row],[Crops included in co-ordinated monitoring programme]]="","",VLOOKUP(Table2[[#This Row],[lookup]],Table5[[Pesticide_Commodity]:[ARfD]],7,FALSE))</f>
        <v/>
      </c>
      <c r="G232" s="117" t="str">
        <f>IF(Table2[[#This Row],[Crops included in co-ordinated monitoring programme]]="","",VLOOKUP(Table2[[#This Row],[lookup]],Table5[[Pesticide_Commodity]:[ARfD]],8,FALSE))</f>
        <v/>
      </c>
      <c r="H232" s="117" t="str">
        <f>IF(Table2[[#This Row],[Crops included in co-ordinated monitoring programme]]="","",VLOOKUP(Table2[[#This Row],[lookup]],Table5[[Pesticide_Commodity]:[ARfD]],9,FALSE))</f>
        <v/>
      </c>
      <c r="I232" s="117" t="str">
        <f>IF(Table2[[#This Row],[Crops included in co-ordinated monitoring programme]]="","",VLOOKUP(Table2[[#This Row],[lookup]],Table5[[Pesticide_Commodity]:[ARfD]],10,FALSE))</f>
        <v/>
      </c>
      <c r="J232" s="117" t="str">
        <f>IF(Table2[[#This Row],[Crops included in co-ordinated monitoring programme]]="","",VLOOKUP(Table2[[#This Row],[lookup]],Table5[[Pesticide_Commodity]:[ARfD]],13,FALSE))</f>
        <v/>
      </c>
      <c r="K232" s="117" t="str">
        <f>IF(Table2[[#This Row],[Crops included in co-ordinated monitoring programme]]="","",VLOOKUP(Table2[[#This Row],[lookup]],Table5[[Pesticide_Commodity]:[MAX_of_HighestResidue]],12,FALSE))</f>
        <v/>
      </c>
      <c r="L232" s="591" t="str">
        <f>acute_adults!$V232</f>
        <v/>
      </c>
      <c r="M232" s="447" t="str">
        <f>acute_adults!L232</f>
        <v>FR adult</v>
      </c>
      <c r="N232" s="591" t="str">
        <f>acute_children!$V232</f>
        <v/>
      </c>
      <c r="O232" s="585" t="str">
        <f>acute_children!L232</f>
        <v>FR 11-14 years</v>
      </c>
      <c r="P232" s="591">
        <f>MAX(Table2[[#This Row],[acute intake adults (% of ARfD)]],Table2[[#This Row],[acute intake children (% of ARfD]])</f>
        <v>0</v>
      </c>
      <c r="Q232" s="584" t="str">
        <f>IF(Table2[[#This Row],[maximum (adults/children)]]=0,"",IF(Table2[[#This Row],[maximum (adults/children)]]=Table2[[#This Row],[acute intake children (% of ARfD]],Table2[[#This Row],[diet children]],Table2[[#This Row],[diet adult]]))</f>
        <v/>
      </c>
      <c r="R232" s="587"/>
    </row>
    <row r="233" spans="1:18" hidden="1" x14ac:dyDescent="0.2">
      <c r="A233" s="31">
        <v>4</v>
      </c>
      <c r="B233" s="416">
        <v>401150</v>
      </c>
      <c r="C233" s="522" t="s">
        <v>628</v>
      </c>
      <c r="D233" s="418"/>
      <c r="E233" s="418" t="str">
        <f>CONCATENATE($C$4," / ",Table2[[#This Row],[Code no.]])</f>
        <v>2,4-D (RD) / 401150</v>
      </c>
      <c r="F233" s="526" t="str">
        <f>IF(Table2[[#This Row],[Crops included in co-ordinated monitoring programme]]="","",VLOOKUP(Table2[[#This Row],[lookup]],Table5[[Pesticide_Commodity]:[ARfD]],7,FALSE))</f>
        <v/>
      </c>
      <c r="G233" s="117" t="str">
        <f>IF(Table2[[#This Row],[Crops included in co-ordinated monitoring programme]]="","",VLOOKUP(Table2[[#This Row],[lookup]],Table5[[Pesticide_Commodity]:[ARfD]],8,FALSE))</f>
        <v/>
      </c>
      <c r="H233" s="117" t="str">
        <f>IF(Table2[[#This Row],[Crops included in co-ordinated monitoring programme]]="","",VLOOKUP(Table2[[#This Row],[lookup]],Table5[[Pesticide_Commodity]:[ARfD]],9,FALSE))</f>
        <v/>
      </c>
      <c r="I233" s="117" t="str">
        <f>IF(Table2[[#This Row],[Crops included in co-ordinated monitoring programme]]="","",VLOOKUP(Table2[[#This Row],[lookup]],Table5[[Pesticide_Commodity]:[ARfD]],10,FALSE))</f>
        <v/>
      </c>
      <c r="J233" s="117" t="str">
        <f>IF(Table2[[#This Row],[Crops included in co-ordinated monitoring programme]]="","",VLOOKUP(Table2[[#This Row],[lookup]],Table5[[Pesticide_Commodity]:[ARfD]],13,FALSE))</f>
        <v/>
      </c>
      <c r="K233" s="117" t="str">
        <f>IF(Table2[[#This Row],[Crops included in co-ordinated monitoring programme]]="","",VLOOKUP(Table2[[#This Row],[lookup]],Table5[[Pesticide_Commodity]:[MAX_of_HighestResidue]],12,FALSE))</f>
        <v/>
      </c>
      <c r="L233" s="591" t="str">
        <f>acute_adults!$V233</f>
        <v/>
      </c>
      <c r="M233" s="447">
        <f>acute_adults!L233</f>
        <v>0</v>
      </c>
      <c r="N233" s="591" t="str">
        <f>acute_children!$V233</f>
        <v/>
      </c>
      <c r="O233" s="585">
        <f>acute_children!L233</f>
        <v>0</v>
      </c>
      <c r="P233" s="591">
        <f>MAX(Table2[[#This Row],[acute intake adults (% of ARfD)]],Table2[[#This Row],[acute intake children (% of ARfD]])</f>
        <v>0</v>
      </c>
      <c r="Q233" s="584" t="str">
        <f>IF(Table2[[#This Row],[maximum (adults/children)]]=0,"",IF(Table2[[#This Row],[maximum (adults/children)]]=Table2[[#This Row],[acute intake children (% of ARfD]],Table2[[#This Row],[diet children]],Table2[[#This Row],[diet adult]]))</f>
        <v/>
      </c>
      <c r="R233" s="587"/>
    </row>
    <row r="234" spans="1:18" hidden="1" x14ac:dyDescent="0.2">
      <c r="A234" s="31">
        <v>4</v>
      </c>
      <c r="B234" s="416">
        <v>401990</v>
      </c>
      <c r="C234" s="522" t="s">
        <v>370</v>
      </c>
      <c r="D234" s="418"/>
      <c r="E234" s="418" t="str">
        <f>CONCATENATE($C$4," / ",Table2[[#This Row],[Code no.]])</f>
        <v>2,4-D (RD) / 401990</v>
      </c>
      <c r="F234" s="526" t="str">
        <f>IF(Table2[[#This Row],[Crops included in co-ordinated monitoring programme]]="","",VLOOKUP(Table2[[#This Row],[lookup]],Table5[[Pesticide_Commodity]:[ARfD]],7,FALSE))</f>
        <v/>
      </c>
      <c r="G234" s="117" t="str">
        <f>IF(Table2[[#This Row],[Crops included in co-ordinated monitoring programme]]="","",VLOOKUP(Table2[[#This Row],[lookup]],Table5[[Pesticide_Commodity]:[ARfD]],8,FALSE))</f>
        <v/>
      </c>
      <c r="H234" s="117" t="str">
        <f>IF(Table2[[#This Row],[Crops included in co-ordinated monitoring programme]]="","",VLOOKUP(Table2[[#This Row],[lookup]],Table5[[Pesticide_Commodity]:[ARfD]],9,FALSE))</f>
        <v/>
      </c>
      <c r="I234" s="117" t="str">
        <f>IF(Table2[[#This Row],[Crops included in co-ordinated monitoring programme]]="","",VLOOKUP(Table2[[#This Row],[lookup]],Table5[[Pesticide_Commodity]:[ARfD]],10,FALSE))</f>
        <v/>
      </c>
      <c r="J234" s="117" t="str">
        <f>IF(Table2[[#This Row],[Crops included in co-ordinated monitoring programme]]="","",VLOOKUP(Table2[[#This Row],[lookup]],Table5[[Pesticide_Commodity]:[ARfD]],13,FALSE))</f>
        <v/>
      </c>
      <c r="K234" s="117" t="str">
        <f>IF(Table2[[#This Row],[Crops included in co-ordinated monitoring programme]]="","",VLOOKUP(Table2[[#This Row],[lookup]],Table5[[Pesticide_Commodity]:[MAX_of_HighestResidue]],12,FALSE))</f>
        <v/>
      </c>
      <c r="L234" s="591" t="str">
        <f>acute_adults!$V234</f>
        <v/>
      </c>
      <c r="M234" s="447">
        <f>acute_adults!L234</f>
        <v>0</v>
      </c>
      <c r="N234" s="591" t="str">
        <f>acute_children!$V234</f>
        <v/>
      </c>
      <c r="O234" s="585">
        <f>acute_children!L234</f>
        <v>0</v>
      </c>
      <c r="P234" s="591">
        <f>MAX(Table2[[#This Row],[acute intake adults (% of ARfD)]],Table2[[#This Row],[acute intake children (% of ARfD]])</f>
        <v>0</v>
      </c>
      <c r="Q234" s="584" t="str">
        <f>IF(Table2[[#This Row],[maximum (adults/children)]]=0,"",IF(Table2[[#This Row],[maximum (adults/children)]]=Table2[[#This Row],[acute intake children (% of ARfD]],Table2[[#This Row],[diet children]],Table2[[#This Row],[diet adult]]))</f>
        <v/>
      </c>
      <c r="R234" s="587"/>
    </row>
    <row r="235" spans="1:18" hidden="1" x14ac:dyDescent="0.2">
      <c r="A235" s="35">
        <v>2</v>
      </c>
      <c r="B235" s="414">
        <v>402000</v>
      </c>
      <c r="C235" s="521" t="s">
        <v>630</v>
      </c>
      <c r="D235" s="418"/>
      <c r="E235" s="418" t="str">
        <f>CONCATENATE($C$4," / ",Table2[[#This Row],[Code no.]])</f>
        <v>2,4-D (RD) / 402000</v>
      </c>
      <c r="F235" s="526" t="str">
        <f>IF(Table2[[#This Row],[Crops included in co-ordinated monitoring programme]]="","",VLOOKUP(Table2[[#This Row],[lookup]],Table5[[Pesticide_Commodity]:[ARfD]],7,FALSE))</f>
        <v/>
      </c>
      <c r="G235" s="117" t="str">
        <f>IF(Table2[[#This Row],[Crops included in co-ordinated monitoring programme]]="","",VLOOKUP(Table2[[#This Row],[lookup]],Table5[[Pesticide_Commodity]:[ARfD]],8,FALSE))</f>
        <v/>
      </c>
      <c r="H235" s="117" t="str">
        <f>IF(Table2[[#This Row],[Crops included in co-ordinated monitoring programme]]="","",VLOOKUP(Table2[[#This Row],[lookup]],Table5[[Pesticide_Commodity]:[ARfD]],9,FALSE))</f>
        <v/>
      </c>
      <c r="I235" s="117" t="str">
        <f>IF(Table2[[#This Row],[Crops included in co-ordinated monitoring programme]]="","",VLOOKUP(Table2[[#This Row],[lookup]],Table5[[Pesticide_Commodity]:[ARfD]],10,FALSE))</f>
        <v/>
      </c>
      <c r="J235" s="117" t="str">
        <f>IF(Table2[[#This Row],[Crops included in co-ordinated monitoring programme]]="","",VLOOKUP(Table2[[#This Row],[lookup]],Table5[[Pesticide_Commodity]:[ARfD]],13,FALSE))</f>
        <v/>
      </c>
      <c r="K235" s="117" t="str">
        <f>IF(Table2[[#This Row],[Crops included in co-ordinated monitoring programme]]="","",VLOOKUP(Table2[[#This Row],[lookup]],Table5[[Pesticide_Commodity]:[MAX_of_HighestResidue]],12,FALSE))</f>
        <v/>
      </c>
      <c r="L235" s="591" t="str">
        <f>acute_adults!$V235</f>
        <v/>
      </c>
      <c r="M235" s="447">
        <f>acute_adults!L235</f>
        <v>0</v>
      </c>
      <c r="N235" s="591" t="str">
        <f>acute_children!$V235</f>
        <v/>
      </c>
      <c r="O235" s="585">
        <f>acute_children!L235</f>
        <v>0</v>
      </c>
      <c r="P235" s="591">
        <f>MAX(Table2[[#This Row],[acute intake adults (% of ARfD)]],Table2[[#This Row],[acute intake children (% of ARfD]])</f>
        <v>0</v>
      </c>
      <c r="Q235" s="584" t="str">
        <f>IF(Table2[[#This Row],[maximum (adults/children)]]=0,"",IF(Table2[[#This Row],[maximum (adults/children)]]=Table2[[#This Row],[acute intake children (% of ARfD]],Table2[[#This Row],[diet children]],Table2[[#This Row],[diet adult]]))</f>
        <v/>
      </c>
      <c r="R235" s="587"/>
    </row>
    <row r="236" spans="1:18" hidden="1" x14ac:dyDescent="0.2">
      <c r="A236" s="31">
        <v>4</v>
      </c>
      <c r="B236" s="416">
        <v>402010</v>
      </c>
      <c r="C236" s="522" t="s">
        <v>631</v>
      </c>
      <c r="D236" s="418">
        <v>2018</v>
      </c>
      <c r="E236" s="418" t="str">
        <f>CONCATENATE($C$4," / ",Table2[[#This Row],[Code no.]])</f>
        <v>2,4-D (RD) / 402010</v>
      </c>
      <c r="F236" s="526" t="e">
        <f>IF(Table2[[#This Row],[Crops included in co-ordinated monitoring programme]]="","",VLOOKUP(Table2[[#This Row],[lookup]],Table5[[Pesticide_Commodity]:[ARfD]],7,FALSE))</f>
        <v>#N/A</v>
      </c>
      <c r="G236" s="117" t="e">
        <f>IF(Table2[[#This Row],[Crops included in co-ordinated monitoring programme]]="","",VLOOKUP(Table2[[#This Row],[lookup]],Table5[[Pesticide_Commodity]:[ARfD]],8,FALSE))</f>
        <v>#N/A</v>
      </c>
      <c r="H236" s="117" t="e">
        <f>IF(Table2[[#This Row],[Crops included in co-ordinated monitoring programme]]="","",VLOOKUP(Table2[[#This Row],[lookup]],Table5[[Pesticide_Commodity]:[ARfD]],9,FALSE))</f>
        <v>#N/A</v>
      </c>
      <c r="I236" s="117" t="e">
        <f>IF(Table2[[#This Row],[Crops included in co-ordinated monitoring programme]]="","",VLOOKUP(Table2[[#This Row],[lookup]],Table5[[Pesticide_Commodity]:[ARfD]],10,FALSE))</f>
        <v>#N/A</v>
      </c>
      <c r="J236" s="117" t="e">
        <f>IF(Table2[[#This Row],[Crops included in co-ordinated monitoring programme]]="","",VLOOKUP(Table2[[#This Row],[lookup]],Table5[[Pesticide_Commodity]:[ARfD]],13,FALSE))</f>
        <v>#N/A</v>
      </c>
      <c r="K236" s="117" t="e">
        <f>IF(Table2[[#This Row],[Crops included in co-ordinated monitoring programme]]="","",VLOOKUP(Table2[[#This Row],[lookup]],Table5[[Pesticide_Commodity]:[MAX_of_HighestResidue]],12,FALSE))</f>
        <v>#N/A</v>
      </c>
      <c r="L236" s="591" t="e">
        <f>acute_adults!$V236</f>
        <v>#N/A</v>
      </c>
      <c r="M236" s="447" t="str">
        <f>acute_adults!L236</f>
        <v>ES adult</v>
      </c>
      <c r="N236" s="591" t="e">
        <f>acute_children!$V236</f>
        <v>#N/A</v>
      </c>
      <c r="O236" s="585" t="str">
        <f>acute_children!L236</f>
        <v>ES child</v>
      </c>
      <c r="P236" s="591" t="e">
        <f>MAX(Table2[[#This Row],[acute intake adults (% of ARfD)]],Table2[[#This Row],[acute intake children (% of ARfD]])</f>
        <v>#N/A</v>
      </c>
      <c r="Q236" s="584" t="e">
        <f>IF(Table2[[#This Row],[maximum (adults/children)]]=0,"",IF(Table2[[#This Row],[maximum (adults/children)]]=Table2[[#This Row],[acute intake children (% of ARfD]],Table2[[#This Row],[diet children]],Table2[[#This Row],[diet adult]]))</f>
        <v>#N/A</v>
      </c>
      <c r="R236" s="587"/>
    </row>
    <row r="237" spans="1:18" hidden="1" x14ac:dyDescent="0.2">
      <c r="A237" s="31">
        <v>4</v>
      </c>
      <c r="B237" s="416">
        <v>402020</v>
      </c>
      <c r="C237" s="522" t="s">
        <v>632</v>
      </c>
      <c r="D237" s="418"/>
      <c r="E237" s="418" t="str">
        <f>CONCATENATE($C$4," / ",Table2[[#This Row],[Code no.]])</f>
        <v>2,4-D (RD) / 402020</v>
      </c>
      <c r="F237" s="526" t="str">
        <f>IF(Table2[[#This Row],[Crops included in co-ordinated monitoring programme]]="","",VLOOKUP(Table2[[#This Row],[lookup]],Table5[[Pesticide_Commodity]:[ARfD]],7,FALSE))</f>
        <v/>
      </c>
      <c r="G237" s="117" t="str">
        <f>IF(Table2[[#This Row],[Crops included in co-ordinated monitoring programme]]="","",VLOOKUP(Table2[[#This Row],[lookup]],Table5[[Pesticide_Commodity]:[ARfD]],8,FALSE))</f>
        <v/>
      </c>
      <c r="H237" s="117" t="str">
        <f>IF(Table2[[#This Row],[Crops included in co-ordinated monitoring programme]]="","",VLOOKUP(Table2[[#This Row],[lookup]],Table5[[Pesticide_Commodity]:[ARfD]],9,FALSE))</f>
        <v/>
      </c>
      <c r="I237" s="117" t="str">
        <f>IF(Table2[[#This Row],[Crops included in co-ordinated monitoring programme]]="","",VLOOKUP(Table2[[#This Row],[lookup]],Table5[[Pesticide_Commodity]:[ARfD]],10,FALSE))</f>
        <v/>
      </c>
      <c r="J237" s="117" t="str">
        <f>IF(Table2[[#This Row],[Crops included in co-ordinated monitoring programme]]="","",VLOOKUP(Table2[[#This Row],[lookup]],Table5[[Pesticide_Commodity]:[ARfD]],13,FALSE))</f>
        <v/>
      </c>
      <c r="K237" s="117" t="str">
        <f>IF(Table2[[#This Row],[Crops included in co-ordinated monitoring programme]]="","",VLOOKUP(Table2[[#This Row],[lookup]],Table5[[Pesticide_Commodity]:[MAX_of_HighestResidue]],12,FALSE))</f>
        <v/>
      </c>
      <c r="L237" s="591" t="str">
        <f>acute_adults!$V237</f>
        <v/>
      </c>
      <c r="M237" s="447" t="str">
        <f>acute_adults!L237</f>
        <v>DE general population</v>
      </c>
      <c r="N237" s="591" t="str">
        <f>acute_children!$V237</f>
        <v/>
      </c>
      <c r="O237" s="585" t="str">
        <f>acute_children!L237</f>
        <v>DE child</v>
      </c>
      <c r="P237" s="591">
        <f>MAX(Table2[[#This Row],[acute intake adults (% of ARfD)]],Table2[[#This Row],[acute intake children (% of ARfD]])</f>
        <v>0</v>
      </c>
      <c r="Q237" s="584" t="str">
        <f>IF(Table2[[#This Row],[maximum (adults/children)]]=0,"",IF(Table2[[#This Row],[maximum (adults/children)]]=Table2[[#This Row],[acute intake children (% of ARfD]],Table2[[#This Row],[diet children]],Table2[[#This Row],[diet adult]]))</f>
        <v/>
      </c>
      <c r="R237" s="587"/>
    </row>
    <row r="238" spans="1:18" hidden="1" x14ac:dyDescent="0.2">
      <c r="A238" s="31">
        <v>4</v>
      </c>
      <c r="B238" s="416">
        <v>402030</v>
      </c>
      <c r="C238" s="522" t="s">
        <v>633</v>
      </c>
      <c r="D238" s="418"/>
      <c r="E238" s="418" t="str">
        <f>CONCATENATE($C$4," / ",Table2[[#This Row],[Code no.]])</f>
        <v>2,4-D (RD) / 402030</v>
      </c>
      <c r="F238" s="526" t="str">
        <f>IF(Table2[[#This Row],[Crops included in co-ordinated monitoring programme]]="","",VLOOKUP(Table2[[#This Row],[lookup]],Table5[[Pesticide_Commodity]:[ARfD]],7,FALSE))</f>
        <v/>
      </c>
      <c r="G238" s="117" t="str">
        <f>IF(Table2[[#This Row],[Crops included in co-ordinated monitoring programme]]="","",VLOOKUP(Table2[[#This Row],[lookup]],Table5[[Pesticide_Commodity]:[ARfD]],8,FALSE))</f>
        <v/>
      </c>
      <c r="H238" s="117" t="str">
        <f>IF(Table2[[#This Row],[Crops included in co-ordinated monitoring programme]]="","",VLOOKUP(Table2[[#This Row],[lookup]],Table5[[Pesticide_Commodity]:[ARfD]],9,FALSE))</f>
        <v/>
      </c>
      <c r="I238" s="117" t="str">
        <f>IF(Table2[[#This Row],[Crops included in co-ordinated monitoring programme]]="","",VLOOKUP(Table2[[#This Row],[lookup]],Table5[[Pesticide_Commodity]:[ARfD]],10,FALSE))</f>
        <v/>
      </c>
      <c r="J238" s="117" t="str">
        <f>IF(Table2[[#This Row],[Crops included in co-ordinated monitoring programme]]="","",VLOOKUP(Table2[[#This Row],[lookup]],Table5[[Pesticide_Commodity]:[ARfD]],13,FALSE))</f>
        <v/>
      </c>
      <c r="K238" s="117" t="str">
        <f>IF(Table2[[#This Row],[Crops included in co-ordinated monitoring programme]]="","",VLOOKUP(Table2[[#This Row],[lookup]],Table5[[Pesticide_Commodity]:[MAX_of_HighestResidue]],12,FALSE))</f>
        <v/>
      </c>
      <c r="L238" s="591" t="str">
        <f>acute_adults!$V238</f>
        <v/>
      </c>
      <c r="M238" s="447" t="str">
        <f>acute_adults!L238</f>
        <v>DE general population</v>
      </c>
      <c r="N238" s="591" t="str">
        <f>acute_children!$V238</f>
        <v/>
      </c>
      <c r="O238" s="585">
        <f>acute_children!L238</f>
        <v>0</v>
      </c>
      <c r="P238" s="591">
        <f>MAX(Table2[[#This Row],[acute intake adults (% of ARfD)]],Table2[[#This Row],[acute intake children (% of ARfD]])</f>
        <v>0</v>
      </c>
      <c r="Q238" s="584" t="str">
        <f>IF(Table2[[#This Row],[maximum (adults/children)]]=0,"",IF(Table2[[#This Row],[maximum (adults/children)]]=Table2[[#This Row],[acute intake children (% of ARfD]],Table2[[#This Row],[diet children]],Table2[[#This Row],[diet adult]]))</f>
        <v/>
      </c>
      <c r="R238" s="587"/>
    </row>
    <row r="239" spans="1:18" hidden="1" x14ac:dyDescent="0.2">
      <c r="A239" s="31">
        <v>4</v>
      </c>
      <c r="B239" s="416">
        <v>402040</v>
      </c>
      <c r="C239" s="522" t="s">
        <v>634</v>
      </c>
      <c r="D239" s="418"/>
      <c r="E239" s="418" t="str">
        <f>CONCATENATE($C$4," / ",Table2[[#This Row],[Code no.]])</f>
        <v>2,4-D (RD) / 402040</v>
      </c>
      <c r="F239" s="526" t="str">
        <f>IF(Table2[[#This Row],[Crops included in co-ordinated monitoring programme]]="","",VLOOKUP(Table2[[#This Row],[lookup]],Table5[[Pesticide_Commodity]:[ARfD]],7,FALSE))</f>
        <v/>
      </c>
      <c r="G239" s="117" t="str">
        <f>IF(Table2[[#This Row],[Crops included in co-ordinated monitoring programme]]="","",VLOOKUP(Table2[[#This Row],[lookup]],Table5[[Pesticide_Commodity]:[ARfD]],8,FALSE))</f>
        <v/>
      </c>
      <c r="H239" s="117" t="str">
        <f>IF(Table2[[#This Row],[Crops included in co-ordinated monitoring programme]]="","",VLOOKUP(Table2[[#This Row],[lookup]],Table5[[Pesticide_Commodity]:[ARfD]],9,FALSE))</f>
        <v/>
      </c>
      <c r="I239" s="117" t="str">
        <f>IF(Table2[[#This Row],[Crops included in co-ordinated monitoring programme]]="","",VLOOKUP(Table2[[#This Row],[lookup]],Table5[[Pesticide_Commodity]:[ARfD]],10,FALSE))</f>
        <v/>
      </c>
      <c r="J239" s="117" t="str">
        <f>IF(Table2[[#This Row],[Crops included in co-ordinated monitoring programme]]="","",VLOOKUP(Table2[[#This Row],[lookup]],Table5[[Pesticide_Commodity]:[ARfD]],13,FALSE))</f>
        <v/>
      </c>
      <c r="K239" s="117" t="str">
        <f>IF(Table2[[#This Row],[Crops included in co-ordinated monitoring programme]]="","",VLOOKUP(Table2[[#This Row],[lookup]],Table5[[Pesticide_Commodity]:[MAX_of_HighestResidue]],12,FALSE))</f>
        <v/>
      </c>
      <c r="L239" s="591" t="str">
        <f>acute_adults!$V239</f>
        <v/>
      </c>
      <c r="M239" s="447">
        <f>acute_adults!L239</f>
        <v>0</v>
      </c>
      <c r="N239" s="591" t="str">
        <f>acute_children!$V239</f>
        <v/>
      </c>
      <c r="O239" s="585">
        <f>acute_children!L239</f>
        <v>0</v>
      </c>
      <c r="P239" s="591">
        <f>MAX(Table2[[#This Row],[acute intake adults (% of ARfD)]],Table2[[#This Row],[acute intake children (% of ARfD]])</f>
        <v>0</v>
      </c>
      <c r="Q239" s="584" t="str">
        <f>IF(Table2[[#This Row],[maximum (adults/children)]]=0,"",IF(Table2[[#This Row],[maximum (adults/children)]]=Table2[[#This Row],[acute intake children (% of ARfD]],Table2[[#This Row],[diet children]],Table2[[#This Row],[diet adult]]))</f>
        <v/>
      </c>
      <c r="R239" s="587"/>
    </row>
    <row r="240" spans="1:18" hidden="1" x14ac:dyDescent="0.2">
      <c r="A240" s="31">
        <v>4</v>
      </c>
      <c r="B240" s="416">
        <v>402990</v>
      </c>
      <c r="C240" s="522" t="s">
        <v>370</v>
      </c>
      <c r="D240" s="418"/>
      <c r="E240" s="418" t="str">
        <f>CONCATENATE($C$4," / ",Table2[[#This Row],[Code no.]])</f>
        <v>2,4-D (RD) / 402990</v>
      </c>
      <c r="F240" s="526" t="str">
        <f>IF(Table2[[#This Row],[Crops included in co-ordinated monitoring programme]]="","",VLOOKUP(Table2[[#This Row],[lookup]],Table5[[Pesticide_Commodity]:[ARfD]],7,FALSE))</f>
        <v/>
      </c>
      <c r="G240" s="117" t="str">
        <f>IF(Table2[[#This Row],[Crops included in co-ordinated monitoring programme]]="","",VLOOKUP(Table2[[#This Row],[lookup]],Table5[[Pesticide_Commodity]:[ARfD]],8,FALSE))</f>
        <v/>
      </c>
      <c r="H240" s="117" t="str">
        <f>IF(Table2[[#This Row],[Crops included in co-ordinated monitoring programme]]="","",VLOOKUP(Table2[[#This Row],[lookup]],Table5[[Pesticide_Commodity]:[ARfD]],9,FALSE))</f>
        <v/>
      </c>
      <c r="I240" s="117" t="str">
        <f>IF(Table2[[#This Row],[Crops included in co-ordinated monitoring programme]]="","",VLOOKUP(Table2[[#This Row],[lookup]],Table5[[Pesticide_Commodity]:[ARfD]],10,FALSE))</f>
        <v/>
      </c>
      <c r="J240" s="117" t="str">
        <f>IF(Table2[[#This Row],[Crops included in co-ordinated monitoring programme]]="","",VLOOKUP(Table2[[#This Row],[lookup]],Table5[[Pesticide_Commodity]:[ARfD]],13,FALSE))</f>
        <v/>
      </c>
      <c r="K240" s="117" t="str">
        <f>IF(Table2[[#This Row],[Crops included in co-ordinated monitoring programme]]="","",VLOOKUP(Table2[[#This Row],[lookup]],Table5[[Pesticide_Commodity]:[MAX_of_HighestResidue]],12,FALSE))</f>
        <v/>
      </c>
      <c r="L240" s="591" t="str">
        <f>acute_adults!$V240</f>
        <v/>
      </c>
      <c r="M240" s="447">
        <f>acute_adults!L240</f>
        <v>0</v>
      </c>
      <c r="N240" s="591" t="str">
        <f>acute_children!$V240</f>
        <v/>
      </c>
      <c r="O240" s="585">
        <f>acute_children!L240</f>
        <v>0</v>
      </c>
      <c r="P240" s="591">
        <f>MAX(Table2[[#This Row],[acute intake adults (% of ARfD)]],Table2[[#This Row],[acute intake children (% of ARfD]])</f>
        <v>0</v>
      </c>
      <c r="Q240" s="584" t="str">
        <f>IF(Table2[[#This Row],[maximum (adults/children)]]=0,"",IF(Table2[[#This Row],[maximum (adults/children)]]=Table2[[#This Row],[acute intake children (% of ARfD]],Table2[[#This Row],[diet children]],Table2[[#This Row],[diet adult]]))</f>
        <v/>
      </c>
      <c r="R240" s="587"/>
    </row>
    <row r="241" spans="1:18" hidden="1" x14ac:dyDescent="0.2">
      <c r="A241" s="3">
        <v>1</v>
      </c>
      <c r="B241" s="411">
        <v>500000</v>
      </c>
      <c r="C241" s="520" t="s">
        <v>636</v>
      </c>
      <c r="D241" s="418"/>
      <c r="E241" s="418" t="str">
        <f>CONCATENATE($C$4," / ",Table2[[#This Row],[Code no.]])</f>
        <v>2,4-D (RD) / 500000</v>
      </c>
      <c r="F241" s="526" t="str">
        <f>IF(Table2[[#This Row],[Crops included in co-ordinated monitoring programme]]="","",VLOOKUP(Table2[[#This Row],[lookup]],Table5[[Pesticide_Commodity]:[ARfD]],7,FALSE))</f>
        <v/>
      </c>
      <c r="G241" s="117" t="str">
        <f>IF(Table2[[#This Row],[Crops included in co-ordinated monitoring programme]]="","",VLOOKUP(Table2[[#This Row],[lookup]],Table5[[Pesticide_Commodity]:[ARfD]],8,FALSE))</f>
        <v/>
      </c>
      <c r="H241" s="117" t="str">
        <f>IF(Table2[[#This Row],[Crops included in co-ordinated monitoring programme]]="","",VLOOKUP(Table2[[#This Row],[lookup]],Table5[[Pesticide_Commodity]:[ARfD]],9,FALSE))</f>
        <v/>
      </c>
      <c r="I241" s="117" t="str">
        <f>IF(Table2[[#This Row],[Crops included in co-ordinated monitoring programme]]="","",VLOOKUP(Table2[[#This Row],[lookup]],Table5[[Pesticide_Commodity]:[ARfD]],10,FALSE))</f>
        <v/>
      </c>
      <c r="J241" s="117" t="str">
        <f>IF(Table2[[#This Row],[Crops included in co-ordinated monitoring programme]]="","",VLOOKUP(Table2[[#This Row],[lookup]],Table5[[Pesticide_Commodity]:[ARfD]],13,FALSE))</f>
        <v/>
      </c>
      <c r="K241" s="117" t="str">
        <f>IF(Table2[[#This Row],[Crops included in co-ordinated monitoring programme]]="","",VLOOKUP(Table2[[#This Row],[lookup]],Table5[[Pesticide_Commodity]:[MAX_of_HighestResidue]],12,FALSE))</f>
        <v/>
      </c>
      <c r="L241" s="591" t="str">
        <f>acute_adults!$V241</f>
        <v/>
      </c>
      <c r="M241" s="447">
        <f>acute_adults!L241</f>
        <v>0</v>
      </c>
      <c r="N241" s="591" t="str">
        <f>acute_children!$V241</f>
        <v/>
      </c>
      <c r="O241" s="585">
        <f>acute_children!L241</f>
        <v>0</v>
      </c>
      <c r="P241" s="591">
        <f>MAX(Table2[[#This Row],[acute intake adults (% of ARfD)]],Table2[[#This Row],[acute intake children (% of ARfD]])</f>
        <v>0</v>
      </c>
      <c r="Q241" s="584" t="str">
        <f>IF(Table2[[#This Row],[maximum (adults/children)]]=0,"",IF(Table2[[#This Row],[maximum (adults/children)]]=Table2[[#This Row],[acute intake children (% of ARfD]],Table2[[#This Row],[diet children]],Table2[[#This Row],[diet adult]]))</f>
        <v/>
      </c>
      <c r="R241" s="587"/>
    </row>
    <row r="242" spans="1:18" hidden="1" x14ac:dyDescent="0.2">
      <c r="A242" s="31">
        <v>4</v>
      </c>
      <c r="B242" s="416">
        <v>500010</v>
      </c>
      <c r="C242" s="522" t="s">
        <v>637</v>
      </c>
      <c r="D242" s="418">
        <v>2019</v>
      </c>
      <c r="E242" s="418" t="str">
        <f>CONCATENATE($C$4," / ",Table2[[#This Row],[Code no.]])</f>
        <v>2,4-D (RD) / 500010</v>
      </c>
      <c r="F242" s="526" t="e">
        <f>IF(Table2[[#This Row],[Crops included in co-ordinated monitoring programme]]="","",VLOOKUP(Table2[[#This Row],[lookup]],Table5[[Pesticide_Commodity]:[ARfD]],7,FALSE))</f>
        <v>#N/A</v>
      </c>
      <c r="G242" s="117" t="e">
        <f>IF(Table2[[#This Row],[Crops included in co-ordinated monitoring programme]]="","",VLOOKUP(Table2[[#This Row],[lookup]],Table5[[Pesticide_Commodity]:[ARfD]],8,FALSE))</f>
        <v>#N/A</v>
      </c>
      <c r="H242" s="117" t="e">
        <f>IF(Table2[[#This Row],[Crops included in co-ordinated monitoring programme]]="","",VLOOKUP(Table2[[#This Row],[lookup]],Table5[[Pesticide_Commodity]:[ARfD]],9,FALSE))</f>
        <v>#N/A</v>
      </c>
      <c r="I242" s="117" t="e">
        <f>IF(Table2[[#This Row],[Crops included in co-ordinated monitoring programme]]="","",VLOOKUP(Table2[[#This Row],[lookup]],Table5[[Pesticide_Commodity]:[ARfD]],10,FALSE))</f>
        <v>#N/A</v>
      </c>
      <c r="J242" s="117" t="e">
        <f>IF(Table2[[#This Row],[Crops included in co-ordinated monitoring programme]]="","",VLOOKUP(Table2[[#This Row],[lookup]],Table5[[Pesticide_Commodity]:[ARfD]],13,FALSE))</f>
        <v>#N/A</v>
      </c>
      <c r="K242" s="117" t="e">
        <f>IF(Table2[[#This Row],[Crops included in co-ordinated monitoring programme]]="","",VLOOKUP(Table2[[#This Row],[lookup]],Table5[[Pesticide_Commodity]:[MAX_of_HighestResidue]],12,FALSE))</f>
        <v>#N/A</v>
      </c>
      <c r="L242" s="591" t="e">
        <f>acute_adults!$V242</f>
        <v>#N/A</v>
      </c>
      <c r="M242" s="447" t="str">
        <f>acute_adults!L242</f>
        <v>DE general population</v>
      </c>
      <c r="N242" s="591" t="e">
        <f>acute_children!$V242</f>
        <v>#N/A</v>
      </c>
      <c r="O242" s="585" t="str">
        <f>acute_children!L242</f>
        <v>UK 7-10 years</v>
      </c>
      <c r="P242" s="591" t="e">
        <f>MAX(Table2[[#This Row],[acute intake adults (% of ARfD)]],Table2[[#This Row],[acute intake children (% of ARfD]])</f>
        <v>#N/A</v>
      </c>
      <c r="Q242" s="584" t="e">
        <f>IF(Table2[[#This Row],[maximum (adults/children)]]=0,"",IF(Table2[[#This Row],[maximum (adults/children)]]=Table2[[#This Row],[acute intake children (% of ARfD]],Table2[[#This Row],[diet children]],Table2[[#This Row],[diet adult]]))</f>
        <v>#N/A</v>
      </c>
      <c r="R242" s="587"/>
    </row>
    <row r="243" spans="1:18" hidden="1" x14ac:dyDescent="0.2">
      <c r="A243" s="31">
        <v>4</v>
      </c>
      <c r="B243" s="416">
        <v>500020</v>
      </c>
      <c r="C243" s="522" t="s">
        <v>638</v>
      </c>
      <c r="D243" s="418"/>
      <c r="E243" s="418" t="str">
        <f>CONCATENATE($C$4," / ",Table2[[#This Row],[Code no.]])</f>
        <v>2,4-D (RD) / 500020</v>
      </c>
      <c r="F243" s="526" t="str">
        <f>IF(Table2[[#This Row],[Crops included in co-ordinated monitoring programme]]="","",VLOOKUP(Table2[[#This Row],[lookup]],Table5[[Pesticide_Commodity]:[ARfD]],7,FALSE))</f>
        <v/>
      </c>
      <c r="G243" s="117" t="str">
        <f>IF(Table2[[#This Row],[Crops included in co-ordinated monitoring programme]]="","",VLOOKUP(Table2[[#This Row],[lookup]],Table5[[Pesticide_Commodity]:[ARfD]],8,FALSE))</f>
        <v/>
      </c>
      <c r="H243" s="117" t="str">
        <f>IF(Table2[[#This Row],[Crops included in co-ordinated monitoring programme]]="","",VLOOKUP(Table2[[#This Row],[lookup]],Table5[[Pesticide_Commodity]:[ARfD]],9,FALSE))</f>
        <v/>
      </c>
      <c r="I243" s="117" t="str">
        <f>IF(Table2[[#This Row],[Crops included in co-ordinated monitoring programme]]="","",VLOOKUP(Table2[[#This Row],[lookup]],Table5[[Pesticide_Commodity]:[ARfD]],10,FALSE))</f>
        <v/>
      </c>
      <c r="J243" s="117" t="str">
        <f>IF(Table2[[#This Row],[Crops included in co-ordinated monitoring programme]]="","",VLOOKUP(Table2[[#This Row],[lookup]],Table5[[Pesticide_Commodity]:[ARfD]],13,FALSE))</f>
        <v/>
      </c>
      <c r="K243" s="117" t="str">
        <f>IF(Table2[[#This Row],[Crops included in co-ordinated monitoring programme]]="","",VLOOKUP(Table2[[#This Row],[lookup]],Table5[[Pesticide_Commodity]:[MAX_of_HighestResidue]],12,FALSE))</f>
        <v/>
      </c>
      <c r="L243" s="591" t="str">
        <f>acute_adults!$V243</f>
        <v/>
      </c>
      <c r="M243" s="447" t="str">
        <f>acute_adults!L243</f>
        <v>LT adult</v>
      </c>
      <c r="N243" s="591" t="str">
        <f>acute_children!$V243</f>
        <v/>
      </c>
      <c r="O243" s="585" t="str">
        <f>acute_children!L243</f>
        <v>FI child 3 years</v>
      </c>
      <c r="P243" s="591">
        <f>MAX(Table2[[#This Row],[acute intake adults (% of ARfD)]],Table2[[#This Row],[acute intake children (% of ARfD]])</f>
        <v>0</v>
      </c>
      <c r="Q243" s="584" t="str">
        <f>IF(Table2[[#This Row],[maximum (adults/children)]]=0,"",IF(Table2[[#This Row],[maximum (adults/children)]]=Table2[[#This Row],[acute intake children (% of ARfD]],Table2[[#This Row],[diet children]],Table2[[#This Row],[diet adult]]))</f>
        <v/>
      </c>
      <c r="R243" s="587"/>
    </row>
    <row r="244" spans="1:18" hidden="1" x14ac:dyDescent="0.2">
      <c r="A244" s="31">
        <v>4</v>
      </c>
      <c r="B244" s="416">
        <v>500030</v>
      </c>
      <c r="C244" s="522" t="s">
        <v>639</v>
      </c>
      <c r="D244" s="418"/>
      <c r="E244" s="418" t="str">
        <f>CONCATENATE($C$4," / ",Table2[[#This Row],[Code no.]])</f>
        <v>2,4-D (RD) / 500030</v>
      </c>
      <c r="F244" s="526" t="str">
        <f>IF(Table2[[#This Row],[Crops included in co-ordinated monitoring programme]]="","",VLOOKUP(Table2[[#This Row],[lookup]],Table5[[Pesticide_Commodity]:[ARfD]],7,FALSE))</f>
        <v/>
      </c>
      <c r="G244" s="117" t="str">
        <f>IF(Table2[[#This Row],[Crops included in co-ordinated monitoring programme]]="","",VLOOKUP(Table2[[#This Row],[lookup]],Table5[[Pesticide_Commodity]:[ARfD]],8,FALSE))</f>
        <v/>
      </c>
      <c r="H244" s="117" t="str">
        <f>IF(Table2[[#This Row],[Crops included in co-ordinated monitoring programme]]="","",VLOOKUP(Table2[[#This Row],[lookup]],Table5[[Pesticide_Commodity]:[ARfD]],9,FALSE))</f>
        <v/>
      </c>
      <c r="I244" s="117" t="str">
        <f>IF(Table2[[#This Row],[Crops included in co-ordinated monitoring programme]]="","",VLOOKUP(Table2[[#This Row],[lookup]],Table5[[Pesticide_Commodity]:[ARfD]],10,FALSE))</f>
        <v/>
      </c>
      <c r="J244" s="117" t="str">
        <f>IF(Table2[[#This Row],[Crops included in co-ordinated monitoring programme]]="","",VLOOKUP(Table2[[#This Row],[lookup]],Table5[[Pesticide_Commodity]:[ARfD]],13,FALSE))</f>
        <v/>
      </c>
      <c r="K244" s="117" t="str">
        <f>IF(Table2[[#This Row],[Crops included in co-ordinated monitoring programme]]="","",VLOOKUP(Table2[[#This Row],[lookup]],Table5[[Pesticide_Commodity]:[MAX_of_HighestResidue]],12,FALSE))</f>
        <v/>
      </c>
      <c r="L244" s="591" t="str">
        <f>acute_adults!$V244</f>
        <v/>
      </c>
      <c r="M244" s="447" t="str">
        <f>acute_adults!L244</f>
        <v>FI men</v>
      </c>
      <c r="N244" s="591" t="str">
        <f>acute_children!$V244</f>
        <v/>
      </c>
      <c r="O244" s="585" t="str">
        <f>acute_children!L244</f>
        <v>UK infant</v>
      </c>
      <c r="P244" s="591">
        <f>MAX(Table2[[#This Row],[acute intake adults (% of ARfD)]],Table2[[#This Row],[acute intake children (% of ARfD]])</f>
        <v>0</v>
      </c>
      <c r="Q244" s="584" t="str">
        <f>IF(Table2[[#This Row],[maximum (adults/children)]]=0,"",IF(Table2[[#This Row],[maximum (adults/children)]]=Table2[[#This Row],[acute intake children (% of ARfD]],Table2[[#This Row],[diet children]],Table2[[#This Row],[diet adult]]))</f>
        <v/>
      </c>
      <c r="R244" s="587"/>
    </row>
    <row r="245" spans="1:18" hidden="1" x14ac:dyDescent="0.2">
      <c r="A245" s="31">
        <v>4</v>
      </c>
      <c r="B245" s="416">
        <v>500040</v>
      </c>
      <c r="C245" s="522" t="s">
        <v>640</v>
      </c>
      <c r="D245" s="418"/>
      <c r="E245" s="418" t="str">
        <f>CONCATENATE($C$4," / ",Table2[[#This Row],[Code no.]])</f>
        <v>2,4-D (RD) / 500040</v>
      </c>
      <c r="F245" s="526" t="str">
        <f>IF(Table2[[#This Row],[Crops included in co-ordinated monitoring programme]]="","",VLOOKUP(Table2[[#This Row],[lookup]],Table5[[Pesticide_Commodity]:[ARfD]],7,FALSE))</f>
        <v/>
      </c>
      <c r="G245" s="117" t="str">
        <f>IF(Table2[[#This Row],[Crops included in co-ordinated monitoring programme]]="","",VLOOKUP(Table2[[#This Row],[lookup]],Table5[[Pesticide_Commodity]:[ARfD]],8,FALSE))</f>
        <v/>
      </c>
      <c r="H245" s="117" t="str">
        <f>IF(Table2[[#This Row],[Crops included in co-ordinated monitoring programme]]="","",VLOOKUP(Table2[[#This Row],[lookup]],Table5[[Pesticide_Commodity]:[ARfD]],9,FALSE))</f>
        <v/>
      </c>
      <c r="I245" s="117" t="str">
        <f>IF(Table2[[#This Row],[Crops included in co-ordinated monitoring programme]]="","",VLOOKUP(Table2[[#This Row],[lookup]],Table5[[Pesticide_Commodity]:[ARfD]],10,FALSE))</f>
        <v/>
      </c>
      <c r="J245" s="117" t="str">
        <f>IF(Table2[[#This Row],[Crops included in co-ordinated monitoring programme]]="","",VLOOKUP(Table2[[#This Row],[lookup]],Table5[[Pesticide_Commodity]:[ARfD]],13,FALSE))</f>
        <v/>
      </c>
      <c r="K245" s="117" t="str">
        <f>IF(Table2[[#This Row],[Crops included in co-ordinated monitoring programme]]="","",VLOOKUP(Table2[[#This Row],[lookup]],Table5[[Pesticide_Commodity]:[MAX_of_HighestResidue]],12,FALSE))</f>
        <v/>
      </c>
      <c r="L245" s="591" t="str">
        <f>acute_adults!$V245</f>
        <v/>
      </c>
      <c r="M245" s="447" t="str">
        <f>acute_adults!L245</f>
        <v>FI women</v>
      </c>
      <c r="N245" s="591" t="str">
        <f>acute_children!$V245</f>
        <v/>
      </c>
      <c r="O245" s="585" t="str">
        <f>acute_children!L245</f>
        <v>FI child 3 years</v>
      </c>
      <c r="P245" s="591">
        <f>MAX(Table2[[#This Row],[acute intake adults (% of ARfD)]],Table2[[#This Row],[acute intake children (% of ARfD]])</f>
        <v>0</v>
      </c>
      <c r="Q245" s="584" t="str">
        <f>IF(Table2[[#This Row],[maximum (adults/children)]]=0,"",IF(Table2[[#This Row],[maximum (adults/children)]]=Table2[[#This Row],[acute intake children (% of ARfD]],Table2[[#This Row],[diet children]],Table2[[#This Row],[diet adult]]))</f>
        <v/>
      </c>
      <c r="R245" s="587"/>
    </row>
    <row r="246" spans="1:18" hidden="1" x14ac:dyDescent="0.2">
      <c r="A246" s="31">
        <v>4</v>
      </c>
      <c r="B246" s="416">
        <v>500050</v>
      </c>
      <c r="C246" s="522" t="s">
        <v>641</v>
      </c>
      <c r="D246" s="418">
        <v>2019</v>
      </c>
      <c r="E246" s="418" t="str">
        <f>CONCATENATE($C$4," / ",Table2[[#This Row],[Code no.]])</f>
        <v>2,4-D (RD) / 500050</v>
      </c>
      <c r="F246" s="526" t="e">
        <f>IF(Table2[[#This Row],[Crops included in co-ordinated monitoring programme]]="","",VLOOKUP(Table2[[#This Row],[lookup]],Table5[[Pesticide_Commodity]:[ARfD]],7,FALSE))</f>
        <v>#N/A</v>
      </c>
      <c r="G246" s="117" t="e">
        <f>IF(Table2[[#This Row],[Crops included in co-ordinated monitoring programme]]="","",VLOOKUP(Table2[[#This Row],[lookup]],Table5[[Pesticide_Commodity]:[ARfD]],8,FALSE))</f>
        <v>#N/A</v>
      </c>
      <c r="H246" s="117" t="e">
        <f>IF(Table2[[#This Row],[Crops included in co-ordinated monitoring programme]]="","",VLOOKUP(Table2[[#This Row],[lookup]],Table5[[Pesticide_Commodity]:[ARfD]],9,FALSE))</f>
        <v>#N/A</v>
      </c>
      <c r="I246" s="117" t="e">
        <f>IF(Table2[[#This Row],[Crops included in co-ordinated monitoring programme]]="","",VLOOKUP(Table2[[#This Row],[lookup]],Table5[[Pesticide_Commodity]:[ARfD]],10,FALSE))</f>
        <v>#N/A</v>
      </c>
      <c r="J246" s="117" t="e">
        <f>IF(Table2[[#This Row],[Crops included in co-ordinated monitoring programme]]="","",VLOOKUP(Table2[[#This Row],[lookup]],Table5[[Pesticide_Commodity]:[ARfD]],13,FALSE))</f>
        <v>#N/A</v>
      </c>
      <c r="K246" s="117" t="e">
        <f>IF(Table2[[#This Row],[Crops included in co-ordinated monitoring programme]]="","",VLOOKUP(Table2[[#This Row],[lookup]],Table5[[Pesticide_Commodity]:[MAX_of_HighestResidue]],12,FALSE))</f>
        <v>#N/A</v>
      </c>
      <c r="L246" s="591" t="e">
        <f>acute_adults!$V246</f>
        <v>#N/A</v>
      </c>
      <c r="M246" s="447" t="str">
        <f>acute_adults!L246</f>
        <v>DE general population</v>
      </c>
      <c r="N246" s="591" t="e">
        <f>acute_children!$V246</f>
        <v>#N/A</v>
      </c>
      <c r="O246" s="585" t="str">
        <f>acute_children!L246</f>
        <v>DE child</v>
      </c>
      <c r="P246" s="591" t="e">
        <f>MAX(Table2[[#This Row],[acute intake adults (% of ARfD)]],Table2[[#This Row],[acute intake children (% of ARfD]])</f>
        <v>#N/A</v>
      </c>
      <c r="Q246" s="584" t="e">
        <f>IF(Table2[[#This Row],[maximum (adults/children)]]=0,"",IF(Table2[[#This Row],[maximum (adults/children)]]=Table2[[#This Row],[acute intake children (% of ARfD]],Table2[[#This Row],[diet children]],Table2[[#This Row],[diet adult]]))</f>
        <v>#N/A</v>
      </c>
      <c r="R246" s="587"/>
    </row>
    <row r="247" spans="1:18" x14ac:dyDescent="0.2">
      <c r="A247" s="31">
        <v>4</v>
      </c>
      <c r="B247" s="416">
        <v>500060</v>
      </c>
      <c r="C247" s="522" t="s">
        <v>314</v>
      </c>
      <c r="D247" s="418">
        <v>2020</v>
      </c>
      <c r="E247" s="418" t="str">
        <f>CONCATENATE($C$4," / ",Table2[[#This Row],[Code no.]])</f>
        <v>2,4-D (RD) / 500060</v>
      </c>
      <c r="F247" s="526" t="str">
        <f>IF(Table2[[#This Row],[Crops included in co-ordinated monitoring programme]]="","",VLOOKUP(Table2[[#This Row],[lookup]],Table5[[Pesticide_Commodity]:[ARfD]],7,FALSE))</f>
        <v>P0500060A / 2,4-D (RD)</v>
      </c>
      <c r="G247" s="117">
        <f>IF(Table2[[#This Row],[Crops included in co-ordinated monitoring programme]]="","",VLOOKUP(Table2[[#This Row],[lookup]],Table5[[Pesticide_Commodity]:[ARfD]],8,FALSE))</f>
        <v>0.1</v>
      </c>
      <c r="H247" s="117">
        <f>IF(Table2[[#This Row],[Crops included in co-ordinated monitoring programme]]="","",VLOOKUP(Table2[[#This Row],[lookup]],Table5[[Pesticide_Commodity]:[ARfD]],9,FALSE))</f>
        <v>541</v>
      </c>
      <c r="I247" s="117">
        <f>IF(Table2[[#This Row],[Crops included in co-ordinated monitoring programme]]="","",VLOOKUP(Table2[[#This Row],[lookup]],Table5[[Pesticide_Commodity]:[ARfD]],10,FALSE))</f>
        <v>1</v>
      </c>
      <c r="J247" s="117">
        <f>IF(Table2[[#This Row],[Crops included in co-ordinated monitoring programme]]="","",VLOOKUP(Table2[[#This Row],[lookup]],Table5[[Pesticide_Commodity]:[ARfD]],13,FALSE))</f>
        <v>1.2200000000000001E-4</v>
      </c>
      <c r="K247" s="117">
        <f>IF(Table2[[#This Row],[Crops included in co-ordinated monitoring programme]]="","",VLOOKUP(Table2[[#This Row],[lookup]],Table5[[Pesticide_Commodity]:[MAX_of_HighestResidue]],12,FALSE))</f>
        <v>0.01</v>
      </c>
      <c r="L247" s="591">
        <f ca="1">acute_adults!$V247</f>
        <v>2.8390804597701157E-4</v>
      </c>
      <c r="M247" s="447" t="str">
        <f>acute_adults!L247</f>
        <v>UK 15-18 years</v>
      </c>
      <c r="N247" s="591">
        <f ca="1">acute_children!$V247</f>
        <v>4.2022988505747126E-4</v>
      </c>
      <c r="O247" s="585" t="str">
        <f>acute_children!L247</f>
        <v>UK toddler</v>
      </c>
      <c r="P247" s="592">
        <f ca="1">MAX(Table2[[#This Row],[acute intake adults (% of ARfD)]],Table2[[#This Row],[acute intake children (% of ARfD]])</f>
        <v>4.2022988505747126E-4</v>
      </c>
      <c r="Q247" s="584" t="str">
        <f ca="1">IF(Table2[[#This Row],[maximum (adults/children)]]=0,"",IF(Table2[[#This Row],[maximum (adults/children)]]=Table2[[#This Row],[acute intake children (% of ARfD]],Table2[[#This Row],[diet children]],Table2[[#This Row],[diet adult]]))</f>
        <v>UK toddler</v>
      </c>
      <c r="R247" s="587"/>
    </row>
    <row r="248" spans="1:18" x14ac:dyDescent="0.2">
      <c r="A248" s="31">
        <v>4</v>
      </c>
      <c r="B248" s="416">
        <v>500070</v>
      </c>
      <c r="C248" s="522" t="s">
        <v>320</v>
      </c>
      <c r="D248" s="418">
        <v>2020</v>
      </c>
      <c r="E248" s="418" t="str">
        <f>CONCATENATE($C$4," / ",Table2[[#This Row],[Code no.]])</f>
        <v>2,4-D (RD) / 500070</v>
      </c>
      <c r="F248" s="526" t="e">
        <f>IF(Table2[[#This Row],[Crops included in co-ordinated monitoring programme]]="","",VLOOKUP(Table2[[#This Row],[lookup]],Table5[[Pesticide_Commodity]:[ARfD]],7,FALSE))</f>
        <v>#N/A</v>
      </c>
      <c r="G248" s="117" t="e">
        <f>IF(Table2[[#This Row],[Crops included in co-ordinated monitoring programme]]="","",VLOOKUP(Table2[[#This Row],[lookup]],Table5[[Pesticide_Commodity]:[ARfD]],8,FALSE))</f>
        <v>#N/A</v>
      </c>
      <c r="H248" s="117" t="e">
        <f>IF(Table2[[#This Row],[Crops included in co-ordinated monitoring programme]]="","",VLOOKUP(Table2[[#This Row],[lookup]],Table5[[Pesticide_Commodity]:[ARfD]],9,FALSE))</f>
        <v>#N/A</v>
      </c>
      <c r="I248" s="117" t="e">
        <f>IF(Table2[[#This Row],[Crops included in co-ordinated monitoring programme]]="","",VLOOKUP(Table2[[#This Row],[lookup]],Table5[[Pesticide_Commodity]:[ARfD]],10,FALSE))</f>
        <v>#N/A</v>
      </c>
      <c r="J248" s="117" t="e">
        <f>IF(Table2[[#This Row],[Crops included in co-ordinated monitoring programme]]="","",VLOOKUP(Table2[[#This Row],[lookup]],Table5[[Pesticide_Commodity]:[ARfD]],13,FALSE))</f>
        <v>#N/A</v>
      </c>
      <c r="K248" s="117" t="e">
        <f>IF(Table2[[#This Row],[Crops included in co-ordinated monitoring programme]]="","",VLOOKUP(Table2[[#This Row],[lookup]],Table5[[Pesticide_Commodity]:[MAX_of_HighestResidue]],12,FALSE))</f>
        <v>#N/A</v>
      </c>
      <c r="L248" s="591" t="e">
        <f>acute_adults!$V248</f>
        <v>#N/A</v>
      </c>
      <c r="M248" s="447" t="str">
        <f>acute_adults!L248</f>
        <v>LT adult</v>
      </c>
      <c r="N248" s="591" t="e">
        <f>acute_children!$V248</f>
        <v>#N/A</v>
      </c>
      <c r="O248" s="585" t="str">
        <f>acute_children!L248</f>
        <v>UK infant</v>
      </c>
      <c r="P248" s="591" t="e">
        <f>MAX(Table2[[#This Row],[acute intake adults (% of ARfD)]],Table2[[#This Row],[acute intake children (% of ARfD]])</f>
        <v>#N/A</v>
      </c>
      <c r="Q248" s="584" t="e">
        <f>IF(Table2[[#This Row],[maximum (adults/children)]]=0,"",IF(Table2[[#This Row],[maximum (adults/children)]]=Table2[[#This Row],[acute intake children (% of ARfD]],Table2[[#This Row],[diet children]],Table2[[#This Row],[diet adult]]))</f>
        <v>#N/A</v>
      </c>
      <c r="R248" s="587"/>
    </row>
    <row r="249" spans="1:18" hidden="1" x14ac:dyDescent="0.2">
      <c r="A249" s="31">
        <v>4</v>
      </c>
      <c r="B249" s="416">
        <v>500080</v>
      </c>
      <c r="C249" s="522" t="s">
        <v>642</v>
      </c>
      <c r="D249" s="418"/>
      <c r="E249" s="418" t="str">
        <f>CONCATENATE($C$4," / ",Table2[[#This Row],[Code no.]])</f>
        <v>2,4-D (RD) / 500080</v>
      </c>
      <c r="F249" s="526" t="str">
        <f>IF(Table2[[#This Row],[Crops included in co-ordinated monitoring programme]]="","",VLOOKUP(Table2[[#This Row],[lookup]],Table5[[Pesticide_Commodity]:[ARfD]],7,FALSE))</f>
        <v/>
      </c>
      <c r="G249" s="117" t="str">
        <f>IF(Table2[[#This Row],[Crops included in co-ordinated monitoring programme]]="","",VLOOKUP(Table2[[#This Row],[lookup]],Table5[[Pesticide_Commodity]:[ARfD]],8,FALSE))</f>
        <v/>
      </c>
      <c r="H249" s="117" t="str">
        <f>IF(Table2[[#This Row],[Crops included in co-ordinated monitoring programme]]="","",VLOOKUP(Table2[[#This Row],[lookup]],Table5[[Pesticide_Commodity]:[ARfD]],9,FALSE))</f>
        <v/>
      </c>
      <c r="I249" s="117" t="str">
        <f>IF(Table2[[#This Row],[Crops included in co-ordinated monitoring programme]]="","",VLOOKUP(Table2[[#This Row],[lookup]],Table5[[Pesticide_Commodity]:[ARfD]],10,FALSE))</f>
        <v/>
      </c>
      <c r="J249" s="117" t="str">
        <f>IF(Table2[[#This Row],[Crops included in co-ordinated monitoring programme]]="","",VLOOKUP(Table2[[#This Row],[lookup]],Table5[[Pesticide_Commodity]:[ARfD]],13,FALSE))</f>
        <v/>
      </c>
      <c r="K249" s="117" t="str">
        <f>IF(Table2[[#This Row],[Crops included in co-ordinated monitoring programme]]="","",VLOOKUP(Table2[[#This Row],[lookup]],Table5[[Pesticide_Commodity]:[MAX_of_HighestResidue]],12,FALSE))</f>
        <v/>
      </c>
      <c r="L249" s="591" t="str">
        <f>acute_adults!$V249</f>
        <v/>
      </c>
      <c r="M249" s="447" t="str">
        <f>acute_adults!L249</f>
        <v>DE general population</v>
      </c>
      <c r="N249" s="591" t="str">
        <f>acute_children!$V249</f>
        <v/>
      </c>
      <c r="O249" s="585" t="str">
        <f>acute_children!L249</f>
        <v>DE child</v>
      </c>
      <c r="P249" s="591">
        <f>MAX(Table2[[#This Row],[acute intake adults (% of ARfD)]],Table2[[#This Row],[acute intake children (% of ARfD]])</f>
        <v>0</v>
      </c>
      <c r="Q249" s="584" t="str">
        <f>IF(Table2[[#This Row],[maximum (adults/children)]]=0,"",IF(Table2[[#This Row],[maximum (adults/children)]]=Table2[[#This Row],[acute intake children (% of ARfD]],Table2[[#This Row],[diet children]],Table2[[#This Row],[diet adult]]))</f>
        <v/>
      </c>
      <c r="R249" s="587"/>
    </row>
    <row r="250" spans="1:18" hidden="1" x14ac:dyDescent="0.2">
      <c r="A250" s="31">
        <v>4</v>
      </c>
      <c r="B250" s="416">
        <v>500090</v>
      </c>
      <c r="C250" s="522" t="s">
        <v>643</v>
      </c>
      <c r="D250" s="418">
        <v>2018</v>
      </c>
      <c r="E250" s="418" t="str">
        <f>CONCATENATE($C$4," / ",Table2[[#This Row],[Code no.]])</f>
        <v>2,4-D (RD) / 500090</v>
      </c>
      <c r="F250" s="526" t="e">
        <f>IF(Table2[[#This Row],[Crops included in co-ordinated monitoring programme]]="","",VLOOKUP(Table2[[#This Row],[lookup]],Table5[[Pesticide_Commodity]:[ARfD]],7,FALSE))</f>
        <v>#N/A</v>
      </c>
      <c r="G250" s="117" t="e">
        <f>IF(Table2[[#This Row],[Crops included in co-ordinated monitoring programme]]="","",VLOOKUP(Table2[[#This Row],[lookup]],Table5[[Pesticide_Commodity]:[ARfD]],8,FALSE))</f>
        <v>#N/A</v>
      </c>
      <c r="H250" s="117" t="e">
        <f>IF(Table2[[#This Row],[Crops included in co-ordinated monitoring programme]]="","",VLOOKUP(Table2[[#This Row],[lookup]],Table5[[Pesticide_Commodity]:[ARfD]],9,FALSE))</f>
        <v>#N/A</v>
      </c>
      <c r="I250" s="117" t="e">
        <f>IF(Table2[[#This Row],[Crops included in co-ordinated monitoring programme]]="","",VLOOKUP(Table2[[#This Row],[lookup]],Table5[[Pesticide_Commodity]:[ARfD]],10,FALSE))</f>
        <v>#N/A</v>
      </c>
      <c r="J250" s="117" t="e">
        <f>IF(Table2[[#This Row],[Crops included in co-ordinated monitoring programme]]="","",VLOOKUP(Table2[[#This Row],[lookup]],Table5[[Pesticide_Commodity]:[ARfD]],13,FALSE))</f>
        <v>#N/A</v>
      </c>
      <c r="K250" s="117" t="e">
        <f>IF(Table2[[#This Row],[Crops included in co-ordinated monitoring programme]]="","",VLOOKUP(Table2[[#This Row],[lookup]],Table5[[Pesticide_Commodity]:[MAX_of_HighestResidue]],12,FALSE))</f>
        <v>#N/A</v>
      </c>
      <c r="L250" s="591" t="e">
        <f>acute_adults!$V250</f>
        <v>#N/A</v>
      </c>
      <c r="M250" s="447" t="str">
        <f>acute_adults!L250</f>
        <v>UK 15-18 years</v>
      </c>
      <c r="N250" s="591" t="e">
        <f>acute_children!$V250</f>
        <v>#N/A</v>
      </c>
      <c r="O250" s="585" t="str">
        <f>acute_children!L250</f>
        <v>UK 4-6 years</v>
      </c>
      <c r="P250" s="591" t="e">
        <f>MAX(Table2[[#This Row],[acute intake adults (% of ARfD)]],Table2[[#This Row],[acute intake children (% of ARfD]])</f>
        <v>#N/A</v>
      </c>
      <c r="Q250" s="584" t="e">
        <f>IF(Table2[[#This Row],[maximum (adults/children)]]=0,"",IF(Table2[[#This Row],[maximum (adults/children)]]=Table2[[#This Row],[acute intake children (% of ARfD]],Table2[[#This Row],[diet children]],Table2[[#This Row],[diet adult]]))</f>
        <v>#N/A</v>
      </c>
      <c r="R250" s="587"/>
    </row>
    <row r="251" spans="1:18" hidden="1" x14ac:dyDescent="0.2">
      <c r="A251" s="31">
        <v>4</v>
      </c>
      <c r="B251" s="416">
        <v>500990</v>
      </c>
      <c r="C251" s="522" t="s">
        <v>370</v>
      </c>
      <c r="D251" s="418"/>
      <c r="E251" s="418" t="str">
        <f>CONCATENATE($C$4," / ",Table2[[#This Row],[Code no.]])</f>
        <v>2,4-D (RD) / 500990</v>
      </c>
      <c r="F251" s="526" t="str">
        <f>IF(Table2[[#This Row],[Crops included in co-ordinated monitoring programme]]="","",VLOOKUP(Table2[[#This Row],[lookup]],Table5[[Pesticide_Commodity]:[ARfD]],7,FALSE))</f>
        <v/>
      </c>
      <c r="G251" s="117" t="str">
        <f>IF(Table2[[#This Row],[Crops included in co-ordinated monitoring programme]]="","",VLOOKUP(Table2[[#This Row],[lookup]],Table5[[Pesticide_Commodity]:[ARfD]],8,FALSE))</f>
        <v/>
      </c>
      <c r="H251" s="117" t="str">
        <f>IF(Table2[[#This Row],[Crops included in co-ordinated monitoring programme]]="","",VLOOKUP(Table2[[#This Row],[lookup]],Table5[[Pesticide_Commodity]:[ARfD]],9,FALSE))</f>
        <v/>
      </c>
      <c r="I251" s="117" t="str">
        <f>IF(Table2[[#This Row],[Crops included in co-ordinated monitoring programme]]="","",VLOOKUP(Table2[[#This Row],[lookup]],Table5[[Pesticide_Commodity]:[ARfD]],10,FALSE))</f>
        <v/>
      </c>
      <c r="J251" s="117" t="str">
        <f>IF(Table2[[#This Row],[Crops included in co-ordinated monitoring programme]]="","",VLOOKUP(Table2[[#This Row],[lookup]],Table5[[Pesticide_Commodity]:[ARfD]],13,FALSE))</f>
        <v/>
      </c>
      <c r="K251" s="117" t="str">
        <f>IF(Table2[[#This Row],[Crops included in co-ordinated monitoring programme]]="","",VLOOKUP(Table2[[#This Row],[lookup]],Table5[[Pesticide_Commodity]:[MAX_of_HighestResidue]],12,FALSE))</f>
        <v/>
      </c>
      <c r="L251" s="591" t="str">
        <f>acute_adults!$V251</f>
        <v/>
      </c>
      <c r="M251" s="447">
        <f>acute_adults!L251</f>
        <v>0</v>
      </c>
      <c r="N251" s="591" t="str">
        <f>acute_children!$V251</f>
        <v/>
      </c>
      <c r="O251" s="585">
        <f>acute_children!L251</f>
        <v>0</v>
      </c>
      <c r="P251" s="591">
        <f>MAX(Table2[[#This Row],[acute intake adults (% of ARfD)]],Table2[[#This Row],[acute intake children (% of ARfD]])</f>
        <v>0</v>
      </c>
      <c r="Q251" s="584" t="str">
        <f>IF(Table2[[#This Row],[maximum (adults/children)]]=0,"",IF(Table2[[#This Row],[maximum (adults/children)]]=Table2[[#This Row],[acute intake children (% of ARfD]],Table2[[#This Row],[diet children]],Table2[[#This Row],[diet adult]]))</f>
        <v/>
      </c>
      <c r="R251" s="587"/>
    </row>
    <row r="252" spans="1:18" hidden="1" x14ac:dyDescent="0.2">
      <c r="A252" s="3">
        <v>1</v>
      </c>
      <c r="B252" s="411">
        <v>600000</v>
      </c>
      <c r="C252" s="520" t="s">
        <v>645</v>
      </c>
      <c r="D252" s="418"/>
      <c r="E252" s="418" t="str">
        <f>CONCATENATE($C$4," / ",Table2[[#This Row],[Code no.]])</f>
        <v>2,4-D (RD) / 600000</v>
      </c>
      <c r="F252" s="526" t="str">
        <f>IF(Table2[[#This Row],[Crops included in co-ordinated monitoring programme]]="","",VLOOKUP(Table2[[#This Row],[lookup]],Table5[[Pesticide_Commodity]:[ARfD]],7,FALSE))</f>
        <v/>
      </c>
      <c r="G252" s="117" t="str">
        <f>IF(Table2[[#This Row],[Crops included in co-ordinated monitoring programme]]="","",VLOOKUP(Table2[[#This Row],[lookup]],Table5[[Pesticide_Commodity]:[ARfD]],8,FALSE))</f>
        <v/>
      </c>
      <c r="H252" s="117" t="str">
        <f>IF(Table2[[#This Row],[Crops included in co-ordinated monitoring programme]]="","",VLOOKUP(Table2[[#This Row],[lookup]],Table5[[Pesticide_Commodity]:[ARfD]],9,FALSE))</f>
        <v/>
      </c>
      <c r="I252" s="117" t="str">
        <f>IF(Table2[[#This Row],[Crops included in co-ordinated monitoring programme]]="","",VLOOKUP(Table2[[#This Row],[lookup]],Table5[[Pesticide_Commodity]:[ARfD]],10,FALSE))</f>
        <v/>
      </c>
      <c r="J252" s="117" t="str">
        <f>IF(Table2[[#This Row],[Crops included in co-ordinated monitoring programme]]="","",VLOOKUP(Table2[[#This Row],[lookup]],Table5[[Pesticide_Commodity]:[ARfD]],13,FALSE))</f>
        <v/>
      </c>
      <c r="K252" s="117" t="str">
        <f>IF(Table2[[#This Row],[Crops included in co-ordinated monitoring programme]]="","",VLOOKUP(Table2[[#This Row],[lookup]],Table5[[Pesticide_Commodity]:[MAX_of_HighestResidue]],12,FALSE))</f>
        <v/>
      </c>
      <c r="L252" s="591" t="str">
        <f>acute_adults!$V252</f>
        <v/>
      </c>
      <c r="M252" s="447">
        <f>acute_adults!L252</f>
        <v>0</v>
      </c>
      <c r="N252" s="591" t="str">
        <f>acute_children!$V252</f>
        <v/>
      </c>
      <c r="O252" s="585">
        <f>acute_children!L252</f>
        <v>0</v>
      </c>
      <c r="P252" s="591">
        <f>MAX(Table2[[#This Row],[acute intake adults (% of ARfD)]],Table2[[#This Row],[acute intake children (% of ARfD]])</f>
        <v>0</v>
      </c>
      <c r="Q252" s="584" t="str">
        <f>IF(Table2[[#This Row],[maximum (adults/children)]]=0,"",IF(Table2[[#This Row],[maximum (adults/children)]]=Table2[[#This Row],[acute intake children (% of ARfD]],Table2[[#This Row],[diet children]],Table2[[#This Row],[diet adult]]))</f>
        <v/>
      </c>
      <c r="R252" s="587"/>
    </row>
    <row r="253" spans="1:18" hidden="1" x14ac:dyDescent="0.2">
      <c r="A253" s="35">
        <v>2</v>
      </c>
      <c r="B253" s="414">
        <v>610000</v>
      </c>
      <c r="C253" s="521" t="s">
        <v>828</v>
      </c>
      <c r="D253" s="418"/>
      <c r="E253" s="418" t="str">
        <f>CONCATENATE($C$4," / ",Table2[[#This Row],[Code no.]])</f>
        <v>2,4-D (RD) / 610000</v>
      </c>
      <c r="F253" s="526" t="str">
        <f>IF(Table2[[#This Row],[Crops included in co-ordinated monitoring programme]]="","",VLOOKUP(Table2[[#This Row],[lookup]],Table5[[Pesticide_Commodity]:[ARfD]],7,FALSE))</f>
        <v/>
      </c>
      <c r="G253" s="117" t="str">
        <f>IF(Table2[[#This Row],[Crops included in co-ordinated monitoring programme]]="","",VLOOKUP(Table2[[#This Row],[lookup]],Table5[[Pesticide_Commodity]:[ARfD]],8,FALSE))</f>
        <v/>
      </c>
      <c r="H253" s="117" t="str">
        <f>IF(Table2[[#This Row],[Crops included in co-ordinated monitoring programme]]="","",VLOOKUP(Table2[[#This Row],[lookup]],Table5[[Pesticide_Commodity]:[ARfD]],9,FALSE))</f>
        <v/>
      </c>
      <c r="I253" s="117" t="str">
        <f>IF(Table2[[#This Row],[Crops included in co-ordinated monitoring programme]]="","",VLOOKUP(Table2[[#This Row],[lookup]],Table5[[Pesticide_Commodity]:[ARfD]],10,FALSE))</f>
        <v/>
      </c>
      <c r="J253" s="117" t="str">
        <f>IF(Table2[[#This Row],[Crops included in co-ordinated monitoring programme]]="","",VLOOKUP(Table2[[#This Row],[lookup]],Table5[[Pesticide_Commodity]:[ARfD]],13,FALSE))</f>
        <v/>
      </c>
      <c r="K253" s="117" t="str">
        <f>IF(Table2[[#This Row],[Crops included in co-ordinated monitoring programme]]="","",VLOOKUP(Table2[[#This Row],[lookup]],Table5[[Pesticide_Commodity]:[MAX_of_HighestResidue]],12,FALSE))</f>
        <v/>
      </c>
      <c r="L253" s="591" t="str">
        <f>acute_adults!$V253</f>
        <v/>
      </c>
      <c r="M253" s="447" t="str">
        <f>acute_adults!L253</f>
        <v>DE women 14-50</v>
      </c>
      <c r="N253" s="591" t="str">
        <f>acute_children!$V253</f>
        <v/>
      </c>
      <c r="O253" s="585" t="str">
        <f>acute_children!L253</f>
        <v>IE child</v>
      </c>
      <c r="P253" s="591">
        <f>MAX(Table2[[#This Row],[acute intake adults (% of ARfD)]],Table2[[#This Row],[acute intake children (% of ARfD]])</f>
        <v>0</v>
      </c>
      <c r="Q253" s="584" t="str">
        <f>IF(Table2[[#This Row],[maximum (adults/children)]]=0,"",IF(Table2[[#This Row],[maximum (adults/children)]]=Table2[[#This Row],[acute intake children (% of ARfD]],Table2[[#This Row],[diet children]],Table2[[#This Row],[diet adult]]))</f>
        <v/>
      </c>
      <c r="R253" s="587"/>
    </row>
    <row r="254" spans="1:18" hidden="1" x14ac:dyDescent="0.2">
      <c r="A254" s="35">
        <v>2</v>
      </c>
      <c r="B254" s="414">
        <v>620000</v>
      </c>
      <c r="C254" s="521" t="s">
        <v>649</v>
      </c>
      <c r="D254" s="418"/>
      <c r="E254" s="418" t="str">
        <f>CONCATENATE($C$4," / ",Table2[[#This Row],[Code no.]])</f>
        <v>2,4-D (RD) / 620000</v>
      </c>
      <c r="F254" s="526" t="str">
        <f>IF(Table2[[#This Row],[Crops included in co-ordinated monitoring programme]]="","",VLOOKUP(Table2[[#This Row],[lookup]],Table5[[Pesticide_Commodity]:[ARfD]],7,FALSE))</f>
        <v/>
      </c>
      <c r="G254" s="117" t="str">
        <f>IF(Table2[[#This Row],[Crops included in co-ordinated monitoring programme]]="","",VLOOKUP(Table2[[#This Row],[lookup]],Table5[[Pesticide_Commodity]:[ARfD]],8,FALSE))</f>
        <v/>
      </c>
      <c r="H254" s="117" t="str">
        <f>IF(Table2[[#This Row],[Crops included in co-ordinated monitoring programme]]="","",VLOOKUP(Table2[[#This Row],[lookup]],Table5[[Pesticide_Commodity]:[ARfD]],9,FALSE))</f>
        <v/>
      </c>
      <c r="I254" s="117" t="str">
        <f>IF(Table2[[#This Row],[Crops included in co-ordinated monitoring programme]]="","",VLOOKUP(Table2[[#This Row],[lookup]],Table5[[Pesticide_Commodity]:[ARfD]],10,FALSE))</f>
        <v/>
      </c>
      <c r="J254" s="117" t="str">
        <f>IF(Table2[[#This Row],[Crops included in co-ordinated monitoring programme]]="","",VLOOKUP(Table2[[#This Row],[lookup]],Table5[[Pesticide_Commodity]:[ARfD]],13,FALSE))</f>
        <v/>
      </c>
      <c r="K254" s="117" t="str">
        <f>IF(Table2[[#This Row],[Crops included in co-ordinated monitoring programme]]="","",VLOOKUP(Table2[[#This Row],[lookup]],Table5[[Pesticide_Commodity]:[MAX_of_HighestResidue]],12,FALSE))</f>
        <v/>
      </c>
      <c r="L254" s="591" t="str">
        <f>acute_adults!$V254</f>
        <v/>
      </c>
      <c r="M254" s="447" t="str">
        <f>acute_adults!L254</f>
        <v>EFSA estimate</v>
      </c>
      <c r="N254" s="591" t="str">
        <f>acute_children!$V254</f>
        <v/>
      </c>
      <c r="O254" s="585" t="str">
        <f>acute_children!L254</f>
        <v>FR 11-14 years</v>
      </c>
      <c r="P254" s="591">
        <f>MAX(Table2[[#This Row],[acute intake adults (% of ARfD)]],Table2[[#This Row],[acute intake children (% of ARfD]])</f>
        <v>0</v>
      </c>
      <c r="Q254" s="584" t="str">
        <f>IF(Table2[[#This Row],[maximum (adults/children)]]=0,"",IF(Table2[[#This Row],[maximum (adults/children)]]=Table2[[#This Row],[acute intake children (% of ARfD]],Table2[[#This Row],[diet children]],Table2[[#This Row],[diet adult]]))</f>
        <v/>
      </c>
      <c r="R254" s="587"/>
    </row>
    <row r="255" spans="1:18" hidden="1" x14ac:dyDescent="0.2">
      <c r="A255" s="35">
        <v>2</v>
      </c>
      <c r="B255" s="414">
        <v>630000</v>
      </c>
      <c r="C255" s="521" t="s">
        <v>1702</v>
      </c>
      <c r="D255" s="418"/>
      <c r="E255" s="418" t="str">
        <f>CONCATENATE($C$4," / ",Table2[[#This Row],[Code no.]])</f>
        <v>2,4-D (RD) / 630000</v>
      </c>
      <c r="F255" s="526" t="str">
        <f>IF(Table2[[#This Row],[Crops included in co-ordinated monitoring programme]]="","",VLOOKUP(Table2[[#This Row],[lookup]],Table5[[Pesticide_Commodity]:[ARfD]],7,FALSE))</f>
        <v/>
      </c>
      <c r="G255" s="117" t="str">
        <f>IF(Table2[[#This Row],[Crops included in co-ordinated monitoring programme]]="","",VLOOKUP(Table2[[#This Row],[lookup]],Table5[[Pesticide_Commodity]:[ARfD]],8,FALSE))</f>
        <v/>
      </c>
      <c r="H255" s="117" t="str">
        <f>IF(Table2[[#This Row],[Crops included in co-ordinated monitoring programme]]="","",VLOOKUP(Table2[[#This Row],[lookup]],Table5[[Pesticide_Commodity]:[ARfD]],9,FALSE))</f>
        <v/>
      </c>
      <c r="I255" s="117" t="str">
        <f>IF(Table2[[#This Row],[Crops included in co-ordinated monitoring programme]]="","",VLOOKUP(Table2[[#This Row],[lookup]],Table5[[Pesticide_Commodity]:[ARfD]],10,FALSE))</f>
        <v/>
      </c>
      <c r="J255" s="117" t="str">
        <f>IF(Table2[[#This Row],[Crops included in co-ordinated monitoring programme]]="","",VLOOKUP(Table2[[#This Row],[lookup]],Table5[[Pesticide_Commodity]:[ARfD]],13,FALSE))</f>
        <v/>
      </c>
      <c r="K255" s="117" t="str">
        <f>IF(Table2[[#This Row],[Crops included in co-ordinated monitoring programme]]="","",VLOOKUP(Table2[[#This Row],[lookup]],Table5[[Pesticide_Commodity]:[MAX_of_HighestResidue]],12,FALSE))</f>
        <v/>
      </c>
      <c r="L255" s="591" t="str">
        <f>acute_adults!$V255</f>
        <v/>
      </c>
      <c r="M255" s="447">
        <f>acute_adults!L255</f>
        <v>0</v>
      </c>
      <c r="N255" s="591" t="str">
        <f>acute_children!$V255</f>
        <v/>
      </c>
      <c r="O255" s="585">
        <f>acute_children!L255</f>
        <v>0</v>
      </c>
      <c r="P255" s="591">
        <f>MAX(Table2[[#This Row],[acute intake adults (% of ARfD)]],Table2[[#This Row],[acute intake children (% of ARfD]])</f>
        <v>0</v>
      </c>
      <c r="Q255" s="584" t="str">
        <f>IF(Table2[[#This Row],[maximum (adults/children)]]=0,"",IF(Table2[[#This Row],[maximum (adults/children)]]=Table2[[#This Row],[acute intake children (% of ARfD]],Table2[[#This Row],[diet children]],Table2[[#This Row],[diet adult]]))</f>
        <v/>
      </c>
      <c r="R255" s="587"/>
    </row>
    <row r="256" spans="1:18" hidden="1" x14ac:dyDescent="0.2">
      <c r="A256" s="5">
        <v>3</v>
      </c>
      <c r="B256" s="423">
        <v>631000</v>
      </c>
      <c r="C256" s="524" t="s">
        <v>653</v>
      </c>
      <c r="D256" s="418"/>
      <c r="E256" s="418" t="str">
        <f>CONCATENATE($C$4," / ",Table2[[#This Row],[Code no.]])</f>
        <v>2,4-D (RD) / 631000</v>
      </c>
      <c r="F256" s="526" t="str">
        <f>IF(Table2[[#This Row],[Crops included in co-ordinated monitoring programme]]="","",VLOOKUP(Table2[[#This Row],[lookup]],Table5[[Pesticide_Commodity]:[ARfD]],7,FALSE))</f>
        <v/>
      </c>
      <c r="G256" s="117" t="str">
        <f>IF(Table2[[#This Row],[Crops included in co-ordinated monitoring programme]]="","",VLOOKUP(Table2[[#This Row],[lookup]],Table5[[Pesticide_Commodity]:[ARfD]],8,FALSE))</f>
        <v/>
      </c>
      <c r="H256" s="117" t="str">
        <f>IF(Table2[[#This Row],[Crops included in co-ordinated monitoring programme]]="","",VLOOKUP(Table2[[#This Row],[lookup]],Table5[[Pesticide_Commodity]:[ARfD]],9,FALSE))</f>
        <v/>
      </c>
      <c r="I256" s="117" t="str">
        <f>IF(Table2[[#This Row],[Crops included in co-ordinated monitoring programme]]="","",VLOOKUP(Table2[[#This Row],[lookup]],Table5[[Pesticide_Commodity]:[ARfD]],10,FALSE))</f>
        <v/>
      </c>
      <c r="J256" s="117" t="str">
        <f>IF(Table2[[#This Row],[Crops included in co-ordinated monitoring programme]]="","",VLOOKUP(Table2[[#This Row],[lookup]],Table5[[Pesticide_Commodity]:[ARfD]],13,FALSE))</f>
        <v/>
      </c>
      <c r="K256" s="117" t="str">
        <f>IF(Table2[[#This Row],[Crops included in co-ordinated monitoring programme]]="","",VLOOKUP(Table2[[#This Row],[lookup]],Table5[[Pesticide_Commodity]:[MAX_of_HighestResidue]],12,FALSE))</f>
        <v/>
      </c>
      <c r="L256" s="591" t="str">
        <f>acute_adults!$V256</f>
        <v/>
      </c>
      <c r="M256" s="447">
        <f>acute_adults!L256</f>
        <v>0</v>
      </c>
      <c r="N256" s="591" t="str">
        <f>acute_children!$V256</f>
        <v/>
      </c>
      <c r="O256" s="585">
        <f>acute_children!L256</f>
        <v>0</v>
      </c>
      <c r="P256" s="591">
        <f>MAX(Table2[[#This Row],[acute intake adults (% of ARfD)]],Table2[[#This Row],[acute intake children (% of ARfD]])</f>
        <v>0</v>
      </c>
      <c r="Q256" s="584" t="str">
        <f>IF(Table2[[#This Row],[maximum (adults/children)]]=0,"",IF(Table2[[#This Row],[maximum (adults/children)]]=Table2[[#This Row],[acute intake children (% of ARfD]],Table2[[#This Row],[diet children]],Table2[[#This Row],[diet adult]]))</f>
        <v/>
      </c>
      <c r="R256" s="587"/>
    </row>
    <row r="257" spans="1:18" hidden="1" x14ac:dyDescent="0.2">
      <c r="A257" s="31">
        <v>4</v>
      </c>
      <c r="B257" s="416">
        <v>631010</v>
      </c>
      <c r="C257" s="522" t="s">
        <v>654</v>
      </c>
      <c r="D257" s="418"/>
      <c r="E257" s="418" t="str">
        <f>CONCATENATE($C$4," / ",Table2[[#This Row],[Code no.]])</f>
        <v>2,4-D (RD) / 631010</v>
      </c>
      <c r="F257" s="526" t="str">
        <f>IF(Table2[[#This Row],[Crops included in co-ordinated monitoring programme]]="","",VLOOKUP(Table2[[#This Row],[lookup]],Table5[[Pesticide_Commodity]:[ARfD]],7,FALSE))</f>
        <v/>
      </c>
      <c r="G257" s="117" t="str">
        <f>IF(Table2[[#This Row],[Crops included in co-ordinated monitoring programme]]="","",VLOOKUP(Table2[[#This Row],[lookup]],Table5[[Pesticide_Commodity]:[ARfD]],8,FALSE))</f>
        <v/>
      </c>
      <c r="H257" s="117" t="str">
        <f>IF(Table2[[#This Row],[Crops included in co-ordinated monitoring programme]]="","",VLOOKUP(Table2[[#This Row],[lookup]],Table5[[Pesticide_Commodity]:[ARfD]],9,FALSE))</f>
        <v/>
      </c>
      <c r="I257" s="117" t="str">
        <f>IF(Table2[[#This Row],[Crops included in co-ordinated monitoring programme]]="","",VLOOKUP(Table2[[#This Row],[lookup]],Table5[[Pesticide_Commodity]:[ARfD]],10,FALSE))</f>
        <v/>
      </c>
      <c r="J257" s="117" t="str">
        <f>IF(Table2[[#This Row],[Crops included in co-ordinated monitoring programme]]="","",VLOOKUP(Table2[[#This Row],[lookup]],Table5[[Pesticide_Commodity]:[ARfD]],13,FALSE))</f>
        <v/>
      </c>
      <c r="K257" s="117" t="str">
        <f>IF(Table2[[#This Row],[Crops included in co-ordinated monitoring programme]]="","",VLOOKUP(Table2[[#This Row],[lookup]],Table5[[Pesticide_Commodity]:[MAX_of_HighestResidue]],12,FALSE))</f>
        <v/>
      </c>
      <c r="L257" s="591" t="str">
        <f>acute_adults!$V257</f>
        <v/>
      </c>
      <c r="M257" s="447" t="str">
        <f>acute_adults!L257</f>
        <v>EFSA estimate</v>
      </c>
      <c r="N257" s="591" t="str">
        <f>acute_children!$V257</f>
        <v/>
      </c>
      <c r="O257" s="585" t="str">
        <f>acute_children!L257</f>
        <v>EFSA estimate</v>
      </c>
      <c r="P257" s="591">
        <f>MAX(Table2[[#This Row],[acute intake adults (% of ARfD)]],Table2[[#This Row],[acute intake children (% of ARfD]])</f>
        <v>0</v>
      </c>
      <c r="Q257" s="584" t="str">
        <f>IF(Table2[[#This Row],[maximum (adults/children)]]=0,"",IF(Table2[[#This Row],[maximum (adults/children)]]=Table2[[#This Row],[acute intake children (% of ARfD]],Table2[[#This Row],[diet children]],Table2[[#This Row],[diet adult]]))</f>
        <v/>
      </c>
      <c r="R257" s="587"/>
    </row>
    <row r="258" spans="1:18" hidden="1" x14ac:dyDescent="0.2">
      <c r="A258" s="31">
        <v>4</v>
      </c>
      <c r="B258" s="416">
        <v>631020</v>
      </c>
      <c r="C258" s="522" t="s">
        <v>655</v>
      </c>
      <c r="D258" s="418"/>
      <c r="E258" s="418" t="str">
        <f>CONCATENATE($C$4," / ",Table2[[#This Row],[Code no.]])</f>
        <v>2,4-D (RD) / 631020</v>
      </c>
      <c r="F258" s="526" t="str">
        <f>IF(Table2[[#This Row],[Crops included in co-ordinated monitoring programme]]="","",VLOOKUP(Table2[[#This Row],[lookup]],Table5[[Pesticide_Commodity]:[ARfD]],7,FALSE))</f>
        <v/>
      </c>
      <c r="G258" s="117" t="str">
        <f>IF(Table2[[#This Row],[Crops included in co-ordinated monitoring programme]]="","",VLOOKUP(Table2[[#This Row],[lookup]],Table5[[Pesticide_Commodity]:[ARfD]],8,FALSE))</f>
        <v/>
      </c>
      <c r="H258" s="117" t="str">
        <f>IF(Table2[[#This Row],[Crops included in co-ordinated monitoring programme]]="","",VLOOKUP(Table2[[#This Row],[lookup]],Table5[[Pesticide_Commodity]:[ARfD]],9,FALSE))</f>
        <v/>
      </c>
      <c r="I258" s="117" t="str">
        <f>IF(Table2[[#This Row],[Crops included in co-ordinated monitoring programme]]="","",VLOOKUP(Table2[[#This Row],[lookup]],Table5[[Pesticide_Commodity]:[ARfD]],10,FALSE))</f>
        <v/>
      </c>
      <c r="J258" s="117" t="str">
        <f>IF(Table2[[#This Row],[Crops included in co-ordinated monitoring programme]]="","",VLOOKUP(Table2[[#This Row],[lookup]],Table5[[Pesticide_Commodity]:[ARfD]],13,FALSE))</f>
        <v/>
      </c>
      <c r="K258" s="117" t="str">
        <f>IF(Table2[[#This Row],[Crops included in co-ordinated monitoring programme]]="","",VLOOKUP(Table2[[#This Row],[lookup]],Table5[[Pesticide_Commodity]:[MAX_of_HighestResidue]],12,FALSE))</f>
        <v/>
      </c>
      <c r="L258" s="591" t="str">
        <f>acute_adults!$V258</f>
        <v/>
      </c>
      <c r="M258" s="447" t="str">
        <f>acute_adults!L258</f>
        <v>DE women 14-50</v>
      </c>
      <c r="N258" s="591" t="str">
        <f>acute_children!$V258</f>
        <v/>
      </c>
      <c r="O258" s="585" t="str">
        <f>acute_children!L258</f>
        <v>EFSA estimate</v>
      </c>
      <c r="P258" s="591">
        <f>MAX(Table2[[#This Row],[acute intake adults (% of ARfD)]],Table2[[#This Row],[acute intake children (% of ARfD]])</f>
        <v>0</v>
      </c>
      <c r="Q258" s="584" t="str">
        <f>IF(Table2[[#This Row],[maximum (adults/children)]]=0,"",IF(Table2[[#This Row],[maximum (adults/children)]]=Table2[[#This Row],[acute intake children (% of ARfD]],Table2[[#This Row],[diet children]],Table2[[#This Row],[diet adult]]))</f>
        <v/>
      </c>
      <c r="R258" s="587"/>
    </row>
    <row r="259" spans="1:18" hidden="1" x14ac:dyDescent="0.2">
      <c r="A259" s="31">
        <v>4</v>
      </c>
      <c r="B259" s="416">
        <v>631030</v>
      </c>
      <c r="C259" s="522" t="s">
        <v>656</v>
      </c>
      <c r="D259" s="418"/>
      <c r="E259" s="418" t="str">
        <f>CONCATENATE($C$4," / ",Table2[[#This Row],[Code no.]])</f>
        <v>2,4-D (RD) / 631030</v>
      </c>
      <c r="F259" s="526" t="str">
        <f>IF(Table2[[#This Row],[Crops included in co-ordinated monitoring programme]]="","",VLOOKUP(Table2[[#This Row],[lookup]],Table5[[Pesticide_Commodity]:[ARfD]],7,FALSE))</f>
        <v/>
      </c>
      <c r="G259" s="117" t="str">
        <f>IF(Table2[[#This Row],[Crops included in co-ordinated monitoring programme]]="","",VLOOKUP(Table2[[#This Row],[lookup]],Table5[[Pesticide_Commodity]:[ARfD]],8,FALSE))</f>
        <v/>
      </c>
      <c r="H259" s="117" t="str">
        <f>IF(Table2[[#This Row],[Crops included in co-ordinated monitoring programme]]="","",VLOOKUP(Table2[[#This Row],[lookup]],Table5[[Pesticide_Commodity]:[ARfD]],9,FALSE))</f>
        <v/>
      </c>
      <c r="I259" s="117" t="str">
        <f>IF(Table2[[#This Row],[Crops included in co-ordinated monitoring programme]]="","",VLOOKUP(Table2[[#This Row],[lookup]],Table5[[Pesticide_Commodity]:[ARfD]],10,FALSE))</f>
        <v/>
      </c>
      <c r="J259" s="117" t="str">
        <f>IF(Table2[[#This Row],[Crops included in co-ordinated monitoring programme]]="","",VLOOKUP(Table2[[#This Row],[lookup]],Table5[[Pesticide_Commodity]:[ARfD]],13,FALSE))</f>
        <v/>
      </c>
      <c r="K259" s="117" t="str">
        <f>IF(Table2[[#This Row],[Crops included in co-ordinated monitoring programme]]="","",VLOOKUP(Table2[[#This Row],[lookup]],Table5[[Pesticide_Commodity]:[MAX_of_HighestResidue]],12,FALSE))</f>
        <v/>
      </c>
      <c r="L259" s="591" t="str">
        <f>acute_adults!$V259</f>
        <v/>
      </c>
      <c r="M259" s="447" t="str">
        <f>acute_adults!L259</f>
        <v>EFSA estimate</v>
      </c>
      <c r="N259" s="591" t="str">
        <f>acute_children!$V259</f>
        <v/>
      </c>
      <c r="O259" s="585" t="str">
        <f>acute_children!L259</f>
        <v>EFSA estimate</v>
      </c>
      <c r="P259" s="591">
        <f>MAX(Table2[[#This Row],[acute intake adults (% of ARfD)]],Table2[[#This Row],[acute intake children (% of ARfD]])</f>
        <v>0</v>
      </c>
      <c r="Q259" s="584" t="str">
        <f>IF(Table2[[#This Row],[maximum (adults/children)]]=0,"",IF(Table2[[#This Row],[maximum (adults/children)]]=Table2[[#This Row],[acute intake children (% of ARfD]],Table2[[#This Row],[diet children]],Table2[[#This Row],[diet adult]]))</f>
        <v/>
      </c>
      <c r="R259" s="587"/>
    </row>
    <row r="260" spans="1:18" hidden="1" x14ac:dyDescent="0.2">
      <c r="A260" s="31">
        <v>4</v>
      </c>
      <c r="B260" s="416">
        <v>631040</v>
      </c>
      <c r="C260" s="522" t="s">
        <v>657</v>
      </c>
      <c r="D260" s="418"/>
      <c r="E260" s="418" t="str">
        <f>CONCATENATE($C$4," / ",Table2[[#This Row],[Code no.]])</f>
        <v>2,4-D (RD) / 631040</v>
      </c>
      <c r="F260" s="526" t="str">
        <f>IF(Table2[[#This Row],[Crops included in co-ordinated monitoring programme]]="","",VLOOKUP(Table2[[#This Row],[lookup]],Table5[[Pesticide_Commodity]:[ARfD]],7,FALSE))</f>
        <v/>
      </c>
      <c r="G260" s="117" t="str">
        <f>IF(Table2[[#This Row],[Crops included in co-ordinated monitoring programme]]="","",VLOOKUP(Table2[[#This Row],[lookup]],Table5[[Pesticide_Commodity]:[ARfD]],8,FALSE))</f>
        <v/>
      </c>
      <c r="H260" s="117" t="str">
        <f>IF(Table2[[#This Row],[Crops included in co-ordinated monitoring programme]]="","",VLOOKUP(Table2[[#This Row],[lookup]],Table5[[Pesticide_Commodity]:[ARfD]],9,FALSE))</f>
        <v/>
      </c>
      <c r="I260" s="117" t="str">
        <f>IF(Table2[[#This Row],[Crops included in co-ordinated monitoring programme]]="","",VLOOKUP(Table2[[#This Row],[lookup]],Table5[[Pesticide_Commodity]:[ARfD]],10,FALSE))</f>
        <v/>
      </c>
      <c r="J260" s="117" t="str">
        <f>IF(Table2[[#This Row],[Crops included in co-ordinated monitoring programme]]="","",VLOOKUP(Table2[[#This Row],[lookup]],Table5[[Pesticide_Commodity]:[ARfD]],13,FALSE))</f>
        <v/>
      </c>
      <c r="K260" s="117" t="str">
        <f>IF(Table2[[#This Row],[Crops included in co-ordinated monitoring programme]]="","",VLOOKUP(Table2[[#This Row],[lookup]],Table5[[Pesticide_Commodity]:[MAX_of_HighestResidue]],12,FALSE))</f>
        <v/>
      </c>
      <c r="L260" s="591" t="str">
        <f>acute_adults!$V260</f>
        <v/>
      </c>
      <c r="M260" s="447" t="str">
        <f>acute_adults!L260</f>
        <v>EFSA estimate</v>
      </c>
      <c r="N260" s="591" t="str">
        <f>acute_children!$V260</f>
        <v/>
      </c>
      <c r="O260" s="585" t="str">
        <f>acute_children!L260</f>
        <v>EFSA estimate</v>
      </c>
      <c r="P260" s="591">
        <f>MAX(Table2[[#This Row],[acute intake adults (% of ARfD)]],Table2[[#This Row],[acute intake children (% of ARfD]])</f>
        <v>0</v>
      </c>
      <c r="Q260" s="584" t="str">
        <f>IF(Table2[[#This Row],[maximum (adults/children)]]=0,"",IF(Table2[[#This Row],[maximum (adults/children)]]=Table2[[#This Row],[acute intake children (% of ARfD]],Table2[[#This Row],[diet children]],Table2[[#This Row],[diet adult]]))</f>
        <v/>
      </c>
      <c r="R260" s="587"/>
    </row>
    <row r="261" spans="1:18" hidden="1" x14ac:dyDescent="0.2">
      <c r="A261" s="31">
        <v>4</v>
      </c>
      <c r="B261" s="416">
        <v>631050</v>
      </c>
      <c r="C261" s="522" t="s">
        <v>658</v>
      </c>
      <c r="D261" s="418"/>
      <c r="E261" s="418" t="str">
        <f>CONCATENATE($C$4," / ",Table2[[#This Row],[Code no.]])</f>
        <v>2,4-D (RD) / 631050</v>
      </c>
      <c r="F261" s="526" t="str">
        <f>IF(Table2[[#This Row],[Crops included in co-ordinated monitoring programme]]="","",VLOOKUP(Table2[[#This Row],[lookup]],Table5[[Pesticide_Commodity]:[ARfD]],7,FALSE))</f>
        <v/>
      </c>
      <c r="G261" s="117" t="str">
        <f>IF(Table2[[#This Row],[Crops included in co-ordinated monitoring programme]]="","",VLOOKUP(Table2[[#This Row],[lookup]],Table5[[Pesticide_Commodity]:[ARfD]],8,FALSE))</f>
        <v/>
      </c>
      <c r="H261" s="117" t="str">
        <f>IF(Table2[[#This Row],[Crops included in co-ordinated monitoring programme]]="","",VLOOKUP(Table2[[#This Row],[lookup]],Table5[[Pesticide_Commodity]:[ARfD]],9,FALSE))</f>
        <v/>
      </c>
      <c r="I261" s="117" t="str">
        <f>IF(Table2[[#This Row],[Crops included in co-ordinated monitoring programme]]="","",VLOOKUP(Table2[[#This Row],[lookup]],Table5[[Pesticide_Commodity]:[ARfD]],10,FALSE))</f>
        <v/>
      </c>
      <c r="J261" s="117" t="str">
        <f>IF(Table2[[#This Row],[Crops included in co-ordinated monitoring programme]]="","",VLOOKUP(Table2[[#This Row],[lookup]],Table5[[Pesticide_Commodity]:[ARfD]],13,FALSE))</f>
        <v/>
      </c>
      <c r="K261" s="117" t="str">
        <f>IF(Table2[[#This Row],[Crops included in co-ordinated monitoring programme]]="","",VLOOKUP(Table2[[#This Row],[lookup]],Table5[[Pesticide_Commodity]:[MAX_of_HighestResidue]],12,FALSE))</f>
        <v/>
      </c>
      <c r="L261" s="591" t="str">
        <f>acute_adults!$V261</f>
        <v/>
      </c>
      <c r="M261" s="447" t="str">
        <f>acute_adults!L261</f>
        <v>EFSA estimate</v>
      </c>
      <c r="N261" s="591" t="str">
        <f>acute_children!$V261</f>
        <v/>
      </c>
      <c r="O261" s="585" t="str">
        <f>acute_children!L261</f>
        <v>EFSA estimate</v>
      </c>
      <c r="P261" s="591">
        <f>MAX(Table2[[#This Row],[acute intake adults (% of ARfD)]],Table2[[#This Row],[acute intake children (% of ARfD]])</f>
        <v>0</v>
      </c>
      <c r="Q261" s="584" t="str">
        <f>IF(Table2[[#This Row],[maximum (adults/children)]]=0,"",IF(Table2[[#This Row],[maximum (adults/children)]]=Table2[[#This Row],[acute intake children (% of ARfD]],Table2[[#This Row],[diet children]],Table2[[#This Row],[diet adult]]))</f>
        <v/>
      </c>
      <c r="R261" s="587"/>
    </row>
    <row r="262" spans="1:18" hidden="1" x14ac:dyDescent="0.2">
      <c r="A262" s="31">
        <v>4</v>
      </c>
      <c r="B262" s="416">
        <v>631990</v>
      </c>
      <c r="C262" s="522" t="s">
        <v>370</v>
      </c>
      <c r="D262" s="418"/>
      <c r="E262" s="418" t="str">
        <f>CONCATENATE($C$4," / ",Table2[[#This Row],[Code no.]])</f>
        <v>2,4-D (RD) / 631990</v>
      </c>
      <c r="F262" s="526" t="str">
        <f>IF(Table2[[#This Row],[Crops included in co-ordinated monitoring programme]]="","",VLOOKUP(Table2[[#This Row],[lookup]],Table5[[Pesticide_Commodity]:[ARfD]],7,FALSE))</f>
        <v/>
      </c>
      <c r="G262" s="117" t="str">
        <f>IF(Table2[[#This Row],[Crops included in co-ordinated monitoring programme]]="","",VLOOKUP(Table2[[#This Row],[lookup]],Table5[[Pesticide_Commodity]:[ARfD]],8,FALSE))</f>
        <v/>
      </c>
      <c r="H262" s="117" t="str">
        <f>IF(Table2[[#This Row],[Crops included in co-ordinated monitoring programme]]="","",VLOOKUP(Table2[[#This Row],[lookup]],Table5[[Pesticide_Commodity]:[ARfD]],9,FALSE))</f>
        <v/>
      </c>
      <c r="I262" s="117" t="str">
        <f>IF(Table2[[#This Row],[Crops included in co-ordinated monitoring programme]]="","",VLOOKUP(Table2[[#This Row],[lookup]],Table5[[Pesticide_Commodity]:[ARfD]],10,FALSE))</f>
        <v/>
      </c>
      <c r="J262" s="117" t="str">
        <f>IF(Table2[[#This Row],[Crops included in co-ordinated monitoring programme]]="","",VLOOKUP(Table2[[#This Row],[lookup]],Table5[[Pesticide_Commodity]:[ARfD]],13,FALSE))</f>
        <v/>
      </c>
      <c r="K262" s="117" t="str">
        <f>IF(Table2[[#This Row],[Crops included in co-ordinated monitoring programme]]="","",VLOOKUP(Table2[[#This Row],[lookup]],Table5[[Pesticide_Commodity]:[MAX_of_HighestResidue]],12,FALSE))</f>
        <v/>
      </c>
      <c r="L262" s="591" t="str">
        <f>acute_adults!$V262</f>
        <v/>
      </c>
      <c r="M262" s="447">
        <f>acute_adults!L262</f>
        <v>0</v>
      </c>
      <c r="N262" s="591" t="str">
        <f>acute_children!$V262</f>
        <v/>
      </c>
      <c r="O262" s="585">
        <f>acute_children!L262</f>
        <v>0</v>
      </c>
      <c r="P262" s="591">
        <f>MAX(Table2[[#This Row],[acute intake adults (% of ARfD)]],Table2[[#This Row],[acute intake children (% of ARfD]])</f>
        <v>0</v>
      </c>
      <c r="Q262" s="584" t="str">
        <f>IF(Table2[[#This Row],[maximum (adults/children)]]=0,"",IF(Table2[[#This Row],[maximum (adults/children)]]=Table2[[#This Row],[acute intake children (% of ARfD]],Table2[[#This Row],[diet children]],Table2[[#This Row],[diet adult]]))</f>
        <v/>
      </c>
      <c r="R262" s="587"/>
    </row>
    <row r="263" spans="1:18" hidden="1" x14ac:dyDescent="0.2">
      <c r="A263" s="5">
        <v>3</v>
      </c>
      <c r="B263" s="423">
        <v>632000</v>
      </c>
      <c r="C263" s="524" t="s">
        <v>660</v>
      </c>
      <c r="D263" s="418"/>
      <c r="E263" s="418" t="str">
        <f>CONCATENATE($C$4," / ",Table2[[#This Row],[Code no.]])</f>
        <v>2,4-D (RD) / 632000</v>
      </c>
      <c r="F263" s="526" t="str">
        <f>IF(Table2[[#This Row],[Crops included in co-ordinated monitoring programme]]="","",VLOOKUP(Table2[[#This Row],[lookup]],Table5[[Pesticide_Commodity]:[ARfD]],7,FALSE))</f>
        <v/>
      </c>
      <c r="G263" s="117" t="str">
        <f>IF(Table2[[#This Row],[Crops included in co-ordinated monitoring programme]]="","",VLOOKUP(Table2[[#This Row],[lookup]],Table5[[Pesticide_Commodity]:[ARfD]],8,FALSE))</f>
        <v/>
      </c>
      <c r="H263" s="117" t="str">
        <f>IF(Table2[[#This Row],[Crops included in co-ordinated monitoring programme]]="","",VLOOKUP(Table2[[#This Row],[lookup]],Table5[[Pesticide_Commodity]:[ARfD]],9,FALSE))</f>
        <v/>
      </c>
      <c r="I263" s="117" t="str">
        <f>IF(Table2[[#This Row],[Crops included in co-ordinated monitoring programme]]="","",VLOOKUP(Table2[[#This Row],[lookup]],Table5[[Pesticide_Commodity]:[ARfD]],10,FALSE))</f>
        <v/>
      </c>
      <c r="J263" s="117" t="str">
        <f>IF(Table2[[#This Row],[Crops included in co-ordinated monitoring programme]]="","",VLOOKUP(Table2[[#This Row],[lookup]],Table5[[Pesticide_Commodity]:[ARfD]],13,FALSE))</f>
        <v/>
      </c>
      <c r="K263" s="117" t="str">
        <f>IF(Table2[[#This Row],[Crops included in co-ordinated monitoring programme]]="","",VLOOKUP(Table2[[#This Row],[lookup]],Table5[[Pesticide_Commodity]:[MAX_of_HighestResidue]],12,FALSE))</f>
        <v/>
      </c>
      <c r="L263" s="591" t="str">
        <f>acute_adults!$V263</f>
        <v/>
      </c>
      <c r="M263" s="447">
        <f>acute_adults!L263</f>
        <v>0</v>
      </c>
      <c r="N263" s="591" t="str">
        <f>acute_children!$V263</f>
        <v/>
      </c>
      <c r="O263" s="585">
        <f>acute_children!L263</f>
        <v>0</v>
      </c>
      <c r="P263" s="591">
        <f>MAX(Table2[[#This Row],[acute intake adults (% of ARfD)]],Table2[[#This Row],[acute intake children (% of ARfD]])</f>
        <v>0</v>
      </c>
      <c r="Q263" s="584" t="str">
        <f>IF(Table2[[#This Row],[maximum (adults/children)]]=0,"",IF(Table2[[#This Row],[maximum (adults/children)]]=Table2[[#This Row],[acute intake children (% of ARfD]],Table2[[#This Row],[diet children]],Table2[[#This Row],[diet adult]]))</f>
        <v/>
      </c>
      <c r="R263" s="587"/>
    </row>
    <row r="264" spans="1:18" hidden="1" x14ac:dyDescent="0.2">
      <c r="A264" s="31">
        <v>4</v>
      </c>
      <c r="B264" s="416">
        <v>632010</v>
      </c>
      <c r="C264" s="522" t="s">
        <v>661</v>
      </c>
      <c r="D264" s="418"/>
      <c r="E264" s="418" t="str">
        <f>CONCATENATE($C$4," / ",Table2[[#This Row],[Code no.]])</f>
        <v>2,4-D (RD) / 632010</v>
      </c>
      <c r="F264" s="526" t="str">
        <f>IF(Table2[[#This Row],[Crops included in co-ordinated monitoring programme]]="","",VLOOKUP(Table2[[#This Row],[lookup]],Table5[[Pesticide_Commodity]:[ARfD]],7,FALSE))</f>
        <v/>
      </c>
      <c r="G264" s="117" t="str">
        <f>IF(Table2[[#This Row],[Crops included in co-ordinated monitoring programme]]="","",VLOOKUP(Table2[[#This Row],[lookup]],Table5[[Pesticide_Commodity]:[ARfD]],8,FALSE))</f>
        <v/>
      </c>
      <c r="H264" s="117" t="str">
        <f>IF(Table2[[#This Row],[Crops included in co-ordinated monitoring programme]]="","",VLOOKUP(Table2[[#This Row],[lookup]],Table5[[Pesticide_Commodity]:[ARfD]],9,FALSE))</f>
        <v/>
      </c>
      <c r="I264" s="117" t="str">
        <f>IF(Table2[[#This Row],[Crops included in co-ordinated monitoring programme]]="","",VLOOKUP(Table2[[#This Row],[lookup]],Table5[[Pesticide_Commodity]:[ARfD]],10,FALSE))</f>
        <v/>
      </c>
      <c r="J264" s="117" t="str">
        <f>IF(Table2[[#This Row],[Crops included in co-ordinated monitoring programme]]="","",VLOOKUP(Table2[[#This Row],[lookup]],Table5[[Pesticide_Commodity]:[ARfD]],13,FALSE))</f>
        <v/>
      </c>
      <c r="K264" s="117" t="str">
        <f>IF(Table2[[#This Row],[Crops included in co-ordinated monitoring programme]]="","",VLOOKUP(Table2[[#This Row],[lookup]],Table5[[Pesticide_Commodity]:[MAX_of_HighestResidue]],12,FALSE))</f>
        <v/>
      </c>
      <c r="L264" s="591" t="str">
        <f>acute_adults!$V264</f>
        <v/>
      </c>
      <c r="M264" s="447" t="str">
        <f>acute_adults!L264</f>
        <v>EFSA estimate</v>
      </c>
      <c r="N264" s="591" t="str">
        <f>acute_children!$V264</f>
        <v/>
      </c>
      <c r="O264" s="585" t="str">
        <f>acute_children!L264</f>
        <v>EFSA estimate</v>
      </c>
      <c r="P264" s="591">
        <f>MAX(Table2[[#This Row],[acute intake adults (% of ARfD)]],Table2[[#This Row],[acute intake children (% of ARfD]])</f>
        <v>0</v>
      </c>
      <c r="Q264" s="584" t="str">
        <f>IF(Table2[[#This Row],[maximum (adults/children)]]=0,"",IF(Table2[[#This Row],[maximum (adults/children)]]=Table2[[#This Row],[acute intake children (% of ARfD]],Table2[[#This Row],[diet children]],Table2[[#This Row],[diet adult]]))</f>
        <v/>
      </c>
      <c r="R264" s="587"/>
    </row>
    <row r="265" spans="1:18" hidden="1" x14ac:dyDescent="0.2">
      <c r="A265" s="31">
        <v>4</v>
      </c>
      <c r="B265" s="416">
        <v>632020</v>
      </c>
      <c r="C265" s="522" t="s">
        <v>662</v>
      </c>
      <c r="D265" s="418"/>
      <c r="E265" s="418" t="str">
        <f>CONCATENATE($C$4," / ",Table2[[#This Row],[Code no.]])</f>
        <v>2,4-D (RD) / 632020</v>
      </c>
      <c r="F265" s="526" t="str">
        <f>IF(Table2[[#This Row],[Crops included in co-ordinated monitoring programme]]="","",VLOOKUP(Table2[[#This Row],[lookup]],Table5[[Pesticide_Commodity]:[ARfD]],7,FALSE))</f>
        <v/>
      </c>
      <c r="G265" s="117" t="str">
        <f>IF(Table2[[#This Row],[Crops included in co-ordinated monitoring programme]]="","",VLOOKUP(Table2[[#This Row],[lookup]],Table5[[Pesticide_Commodity]:[ARfD]],8,FALSE))</f>
        <v/>
      </c>
      <c r="H265" s="117" t="str">
        <f>IF(Table2[[#This Row],[Crops included in co-ordinated monitoring programme]]="","",VLOOKUP(Table2[[#This Row],[lookup]],Table5[[Pesticide_Commodity]:[ARfD]],9,FALSE))</f>
        <v/>
      </c>
      <c r="I265" s="117" t="str">
        <f>IF(Table2[[#This Row],[Crops included in co-ordinated monitoring programme]]="","",VLOOKUP(Table2[[#This Row],[lookup]],Table5[[Pesticide_Commodity]:[ARfD]],10,FALSE))</f>
        <v/>
      </c>
      <c r="J265" s="117" t="str">
        <f>IF(Table2[[#This Row],[Crops included in co-ordinated monitoring programme]]="","",VLOOKUP(Table2[[#This Row],[lookup]],Table5[[Pesticide_Commodity]:[ARfD]],13,FALSE))</f>
        <v/>
      </c>
      <c r="K265" s="117" t="str">
        <f>IF(Table2[[#This Row],[Crops included in co-ordinated monitoring programme]]="","",VLOOKUP(Table2[[#This Row],[lookup]],Table5[[Pesticide_Commodity]:[MAX_of_HighestResidue]],12,FALSE))</f>
        <v/>
      </c>
      <c r="L265" s="591" t="str">
        <f>acute_adults!$V265</f>
        <v/>
      </c>
      <c r="M265" s="447" t="str">
        <f>acute_adults!L265</f>
        <v>DE women 14-50</v>
      </c>
      <c r="N265" s="591" t="str">
        <f>acute_children!$V265</f>
        <v/>
      </c>
      <c r="O265" s="585" t="str">
        <f>acute_children!L265</f>
        <v>EFSA estimate</v>
      </c>
      <c r="P265" s="591">
        <f>MAX(Table2[[#This Row],[acute intake adults (% of ARfD)]],Table2[[#This Row],[acute intake children (% of ARfD]])</f>
        <v>0</v>
      </c>
      <c r="Q265" s="584" t="str">
        <f>IF(Table2[[#This Row],[maximum (adults/children)]]=0,"",IF(Table2[[#This Row],[maximum (adults/children)]]=Table2[[#This Row],[acute intake children (% of ARfD]],Table2[[#This Row],[diet children]],Table2[[#This Row],[diet adult]]))</f>
        <v/>
      </c>
      <c r="R265" s="587"/>
    </row>
    <row r="266" spans="1:18" hidden="1" x14ac:dyDescent="0.2">
      <c r="A266" s="31">
        <v>4</v>
      </c>
      <c r="B266" s="416">
        <v>632030</v>
      </c>
      <c r="C266" s="522" t="s">
        <v>663</v>
      </c>
      <c r="D266" s="418"/>
      <c r="E266" s="418" t="str">
        <f>CONCATENATE($C$4," / ",Table2[[#This Row],[Code no.]])</f>
        <v>2,4-D (RD) / 632030</v>
      </c>
      <c r="F266" s="526" t="str">
        <f>IF(Table2[[#This Row],[Crops included in co-ordinated monitoring programme]]="","",VLOOKUP(Table2[[#This Row],[lookup]],Table5[[Pesticide_Commodity]:[ARfD]],7,FALSE))</f>
        <v/>
      </c>
      <c r="G266" s="117" t="str">
        <f>IF(Table2[[#This Row],[Crops included in co-ordinated monitoring programme]]="","",VLOOKUP(Table2[[#This Row],[lookup]],Table5[[Pesticide_Commodity]:[ARfD]],8,FALSE))</f>
        <v/>
      </c>
      <c r="H266" s="117" t="str">
        <f>IF(Table2[[#This Row],[Crops included in co-ordinated monitoring programme]]="","",VLOOKUP(Table2[[#This Row],[lookup]],Table5[[Pesticide_Commodity]:[ARfD]],9,FALSE))</f>
        <v/>
      </c>
      <c r="I266" s="117" t="str">
        <f>IF(Table2[[#This Row],[Crops included in co-ordinated monitoring programme]]="","",VLOOKUP(Table2[[#This Row],[lookup]],Table5[[Pesticide_Commodity]:[ARfD]],10,FALSE))</f>
        <v/>
      </c>
      <c r="J266" s="117" t="str">
        <f>IF(Table2[[#This Row],[Crops included in co-ordinated monitoring programme]]="","",VLOOKUP(Table2[[#This Row],[lookup]],Table5[[Pesticide_Commodity]:[ARfD]],13,FALSE))</f>
        <v/>
      </c>
      <c r="K266" s="117" t="str">
        <f>IF(Table2[[#This Row],[Crops included in co-ordinated monitoring programme]]="","",VLOOKUP(Table2[[#This Row],[lookup]],Table5[[Pesticide_Commodity]:[MAX_of_HighestResidue]],12,FALSE))</f>
        <v/>
      </c>
      <c r="L266" s="591" t="str">
        <f>acute_adults!$V266</f>
        <v/>
      </c>
      <c r="M266" s="447" t="str">
        <f>acute_adults!L266</f>
        <v>DE women 14-50</v>
      </c>
      <c r="N266" s="591" t="str">
        <f>acute_children!$V266</f>
        <v/>
      </c>
      <c r="O266" s="585" t="str">
        <f>acute_children!L266</f>
        <v>EFSA estimate</v>
      </c>
      <c r="P266" s="591">
        <f>MAX(Table2[[#This Row],[acute intake adults (% of ARfD)]],Table2[[#This Row],[acute intake children (% of ARfD]])</f>
        <v>0</v>
      </c>
      <c r="Q266" s="584" t="str">
        <f>IF(Table2[[#This Row],[maximum (adults/children)]]=0,"",IF(Table2[[#This Row],[maximum (adults/children)]]=Table2[[#This Row],[acute intake children (% of ARfD]],Table2[[#This Row],[diet children]],Table2[[#This Row],[diet adult]]))</f>
        <v/>
      </c>
      <c r="R266" s="587"/>
    </row>
    <row r="267" spans="1:18" hidden="1" x14ac:dyDescent="0.2">
      <c r="A267" s="31">
        <v>4</v>
      </c>
      <c r="B267" s="416">
        <v>632990</v>
      </c>
      <c r="C267" s="522" t="s">
        <v>370</v>
      </c>
      <c r="D267" s="418"/>
      <c r="E267" s="418" t="str">
        <f>CONCATENATE($C$4," / ",Table2[[#This Row],[Code no.]])</f>
        <v>2,4-D (RD) / 632990</v>
      </c>
      <c r="F267" s="526" t="str">
        <f>IF(Table2[[#This Row],[Crops included in co-ordinated monitoring programme]]="","",VLOOKUP(Table2[[#This Row],[lookup]],Table5[[Pesticide_Commodity]:[ARfD]],7,FALSE))</f>
        <v/>
      </c>
      <c r="G267" s="117" t="str">
        <f>IF(Table2[[#This Row],[Crops included in co-ordinated monitoring programme]]="","",VLOOKUP(Table2[[#This Row],[lookup]],Table5[[Pesticide_Commodity]:[ARfD]],8,FALSE))</f>
        <v/>
      </c>
      <c r="H267" s="117" t="str">
        <f>IF(Table2[[#This Row],[Crops included in co-ordinated monitoring programme]]="","",VLOOKUP(Table2[[#This Row],[lookup]],Table5[[Pesticide_Commodity]:[ARfD]],9,FALSE))</f>
        <v/>
      </c>
      <c r="I267" s="117" t="str">
        <f>IF(Table2[[#This Row],[Crops included in co-ordinated monitoring programme]]="","",VLOOKUP(Table2[[#This Row],[lookup]],Table5[[Pesticide_Commodity]:[ARfD]],10,FALSE))</f>
        <v/>
      </c>
      <c r="J267" s="117" t="str">
        <f>IF(Table2[[#This Row],[Crops included in co-ordinated monitoring programme]]="","",VLOOKUP(Table2[[#This Row],[lookup]],Table5[[Pesticide_Commodity]:[ARfD]],13,FALSE))</f>
        <v/>
      </c>
      <c r="K267" s="117" t="str">
        <f>IF(Table2[[#This Row],[Crops included in co-ordinated monitoring programme]]="","",VLOOKUP(Table2[[#This Row],[lookup]],Table5[[Pesticide_Commodity]:[MAX_of_HighestResidue]],12,FALSE))</f>
        <v/>
      </c>
      <c r="L267" s="591" t="str">
        <f>acute_adults!$V267</f>
        <v/>
      </c>
      <c r="M267" s="447">
        <f>acute_adults!L267</f>
        <v>0</v>
      </c>
      <c r="N267" s="591" t="str">
        <f>acute_children!$V267</f>
        <v/>
      </c>
      <c r="O267" s="585">
        <f>acute_children!L267</f>
        <v>0</v>
      </c>
      <c r="P267" s="591">
        <f>MAX(Table2[[#This Row],[acute intake adults (% of ARfD)]],Table2[[#This Row],[acute intake children (% of ARfD]])</f>
        <v>0</v>
      </c>
      <c r="Q267" s="584" t="str">
        <f>IF(Table2[[#This Row],[maximum (adults/children)]]=0,"",IF(Table2[[#This Row],[maximum (adults/children)]]=Table2[[#This Row],[acute intake children (% of ARfD]],Table2[[#This Row],[diet children]],Table2[[#This Row],[diet adult]]))</f>
        <v/>
      </c>
      <c r="R267" s="587"/>
    </row>
    <row r="268" spans="1:18" hidden="1" x14ac:dyDescent="0.2">
      <c r="A268" s="5">
        <v>3</v>
      </c>
      <c r="B268" s="423">
        <v>633000</v>
      </c>
      <c r="C268" s="524" t="s">
        <v>665</v>
      </c>
      <c r="D268" s="418"/>
      <c r="E268" s="418" t="str">
        <f>CONCATENATE($C$4," / ",Table2[[#This Row],[Code no.]])</f>
        <v>2,4-D (RD) / 633000</v>
      </c>
      <c r="F268" s="526" t="str">
        <f>IF(Table2[[#This Row],[Crops included in co-ordinated monitoring programme]]="","",VLOOKUP(Table2[[#This Row],[lookup]],Table5[[Pesticide_Commodity]:[ARfD]],7,FALSE))</f>
        <v/>
      </c>
      <c r="G268" s="117" t="str">
        <f>IF(Table2[[#This Row],[Crops included in co-ordinated monitoring programme]]="","",VLOOKUP(Table2[[#This Row],[lookup]],Table5[[Pesticide_Commodity]:[ARfD]],8,FALSE))</f>
        <v/>
      </c>
      <c r="H268" s="117" t="str">
        <f>IF(Table2[[#This Row],[Crops included in co-ordinated monitoring programme]]="","",VLOOKUP(Table2[[#This Row],[lookup]],Table5[[Pesticide_Commodity]:[ARfD]],9,FALSE))</f>
        <v/>
      </c>
      <c r="I268" s="117" t="str">
        <f>IF(Table2[[#This Row],[Crops included in co-ordinated monitoring programme]]="","",VLOOKUP(Table2[[#This Row],[lookup]],Table5[[Pesticide_Commodity]:[ARfD]],10,FALSE))</f>
        <v/>
      </c>
      <c r="J268" s="117" t="str">
        <f>IF(Table2[[#This Row],[Crops included in co-ordinated monitoring programme]]="","",VLOOKUP(Table2[[#This Row],[lookup]],Table5[[Pesticide_Commodity]:[ARfD]],13,FALSE))</f>
        <v/>
      </c>
      <c r="K268" s="117" t="str">
        <f>IF(Table2[[#This Row],[Crops included in co-ordinated monitoring programme]]="","",VLOOKUP(Table2[[#This Row],[lookup]],Table5[[Pesticide_Commodity]:[MAX_of_HighestResidue]],12,FALSE))</f>
        <v/>
      </c>
      <c r="L268" s="591" t="str">
        <f>acute_adults!$V268</f>
        <v/>
      </c>
      <c r="M268" s="447">
        <f>acute_adults!L268</f>
        <v>0</v>
      </c>
      <c r="N268" s="591" t="str">
        <f>acute_children!$V268</f>
        <v/>
      </c>
      <c r="O268" s="585">
        <f>acute_children!L268</f>
        <v>0</v>
      </c>
      <c r="P268" s="591">
        <f>MAX(Table2[[#This Row],[acute intake adults (% of ARfD)]],Table2[[#This Row],[acute intake children (% of ARfD]])</f>
        <v>0</v>
      </c>
      <c r="Q268" s="584" t="str">
        <f>IF(Table2[[#This Row],[maximum (adults/children)]]=0,"",IF(Table2[[#This Row],[maximum (adults/children)]]=Table2[[#This Row],[acute intake children (% of ARfD]],Table2[[#This Row],[diet children]],Table2[[#This Row],[diet adult]]))</f>
        <v/>
      </c>
      <c r="R268" s="587"/>
    </row>
    <row r="269" spans="1:18" hidden="1" x14ac:dyDescent="0.2">
      <c r="A269" s="31">
        <v>4</v>
      </c>
      <c r="B269" s="416">
        <v>633010</v>
      </c>
      <c r="C269" s="522" t="s">
        <v>666</v>
      </c>
      <c r="D269" s="418"/>
      <c r="E269" s="418" t="str">
        <f>CONCATENATE($C$4," / ",Table2[[#This Row],[Code no.]])</f>
        <v>2,4-D (RD) / 633010</v>
      </c>
      <c r="F269" s="526" t="str">
        <f>IF(Table2[[#This Row],[Crops included in co-ordinated monitoring programme]]="","",VLOOKUP(Table2[[#This Row],[lookup]],Table5[[Pesticide_Commodity]:[ARfD]],7,FALSE))</f>
        <v/>
      </c>
      <c r="G269" s="117" t="str">
        <f>IF(Table2[[#This Row],[Crops included in co-ordinated monitoring programme]]="","",VLOOKUP(Table2[[#This Row],[lookup]],Table5[[Pesticide_Commodity]:[ARfD]],8,FALSE))</f>
        <v/>
      </c>
      <c r="H269" s="117" t="str">
        <f>IF(Table2[[#This Row],[Crops included in co-ordinated monitoring programme]]="","",VLOOKUP(Table2[[#This Row],[lookup]],Table5[[Pesticide_Commodity]:[ARfD]],9,FALSE))</f>
        <v/>
      </c>
      <c r="I269" s="117" t="str">
        <f>IF(Table2[[#This Row],[Crops included in co-ordinated monitoring programme]]="","",VLOOKUP(Table2[[#This Row],[lookup]],Table5[[Pesticide_Commodity]:[ARfD]],10,FALSE))</f>
        <v/>
      </c>
      <c r="J269" s="117" t="str">
        <f>IF(Table2[[#This Row],[Crops included in co-ordinated monitoring programme]]="","",VLOOKUP(Table2[[#This Row],[lookup]],Table5[[Pesticide_Commodity]:[ARfD]],13,FALSE))</f>
        <v/>
      </c>
      <c r="K269" s="117" t="str">
        <f>IF(Table2[[#This Row],[Crops included in co-ordinated monitoring programme]]="","",VLOOKUP(Table2[[#This Row],[lookup]],Table5[[Pesticide_Commodity]:[MAX_of_HighestResidue]],12,FALSE))</f>
        <v/>
      </c>
      <c r="L269" s="591" t="str">
        <f>acute_adults!$V269</f>
        <v/>
      </c>
      <c r="M269" s="447" t="str">
        <f>acute_adults!L269</f>
        <v>EFSA estimate</v>
      </c>
      <c r="N269" s="591" t="str">
        <f>acute_children!$V269</f>
        <v/>
      </c>
      <c r="O269" s="585" t="str">
        <f>acute_children!L269</f>
        <v>EFSA estimate</v>
      </c>
      <c r="P269" s="591">
        <f>MAX(Table2[[#This Row],[acute intake adults (% of ARfD)]],Table2[[#This Row],[acute intake children (% of ARfD]])</f>
        <v>0</v>
      </c>
      <c r="Q269" s="584" t="str">
        <f>IF(Table2[[#This Row],[maximum (adults/children)]]=0,"",IF(Table2[[#This Row],[maximum (adults/children)]]=Table2[[#This Row],[acute intake children (% of ARfD]],Table2[[#This Row],[diet children]],Table2[[#This Row],[diet adult]]))</f>
        <v/>
      </c>
      <c r="R269" s="587"/>
    </row>
    <row r="270" spans="1:18" hidden="1" x14ac:dyDescent="0.2">
      <c r="A270" s="31">
        <v>4</v>
      </c>
      <c r="B270" s="416">
        <v>633020</v>
      </c>
      <c r="C270" s="522" t="s">
        <v>667</v>
      </c>
      <c r="D270" s="418"/>
      <c r="E270" s="418" t="str">
        <f>CONCATENATE($C$4," / ",Table2[[#This Row],[Code no.]])</f>
        <v>2,4-D (RD) / 633020</v>
      </c>
      <c r="F270" s="526" t="str">
        <f>IF(Table2[[#This Row],[Crops included in co-ordinated monitoring programme]]="","",VLOOKUP(Table2[[#This Row],[lookup]],Table5[[Pesticide_Commodity]:[ARfD]],7,FALSE))</f>
        <v/>
      </c>
      <c r="G270" s="117" t="str">
        <f>IF(Table2[[#This Row],[Crops included in co-ordinated monitoring programme]]="","",VLOOKUP(Table2[[#This Row],[lookup]],Table5[[Pesticide_Commodity]:[ARfD]],8,FALSE))</f>
        <v/>
      </c>
      <c r="H270" s="117" t="str">
        <f>IF(Table2[[#This Row],[Crops included in co-ordinated monitoring programme]]="","",VLOOKUP(Table2[[#This Row],[lookup]],Table5[[Pesticide_Commodity]:[ARfD]],9,FALSE))</f>
        <v/>
      </c>
      <c r="I270" s="117" t="str">
        <f>IF(Table2[[#This Row],[Crops included in co-ordinated monitoring programme]]="","",VLOOKUP(Table2[[#This Row],[lookup]],Table5[[Pesticide_Commodity]:[ARfD]],10,FALSE))</f>
        <v/>
      </c>
      <c r="J270" s="117" t="str">
        <f>IF(Table2[[#This Row],[Crops included in co-ordinated monitoring programme]]="","",VLOOKUP(Table2[[#This Row],[lookup]],Table5[[Pesticide_Commodity]:[ARfD]],13,FALSE))</f>
        <v/>
      </c>
      <c r="K270" s="117" t="str">
        <f>IF(Table2[[#This Row],[Crops included in co-ordinated monitoring programme]]="","",VLOOKUP(Table2[[#This Row],[lookup]],Table5[[Pesticide_Commodity]:[MAX_of_HighestResidue]],12,FALSE))</f>
        <v/>
      </c>
      <c r="L270" s="591" t="str">
        <f>acute_adults!$V270</f>
        <v/>
      </c>
      <c r="M270" s="447" t="str">
        <f>acute_adults!L270</f>
        <v>EFSA estimate</v>
      </c>
      <c r="N270" s="591" t="str">
        <f>acute_children!$V270</f>
        <v/>
      </c>
      <c r="O270" s="585" t="str">
        <f>acute_children!L270</f>
        <v>EFSA estimate</v>
      </c>
      <c r="P270" s="591">
        <f>MAX(Table2[[#This Row],[acute intake adults (% of ARfD)]],Table2[[#This Row],[acute intake children (% of ARfD]])</f>
        <v>0</v>
      </c>
      <c r="Q270" s="584" t="str">
        <f>IF(Table2[[#This Row],[maximum (adults/children)]]=0,"",IF(Table2[[#This Row],[maximum (adults/children)]]=Table2[[#This Row],[acute intake children (% of ARfD]],Table2[[#This Row],[diet children]],Table2[[#This Row],[diet adult]]))</f>
        <v/>
      </c>
      <c r="R270" s="587"/>
    </row>
    <row r="271" spans="1:18" hidden="1" x14ac:dyDescent="0.2">
      <c r="A271" s="31">
        <v>4</v>
      </c>
      <c r="B271" s="416">
        <v>633990</v>
      </c>
      <c r="C271" s="522" t="s">
        <v>370</v>
      </c>
      <c r="D271" s="418"/>
      <c r="E271" s="418" t="str">
        <f>CONCATENATE($C$4," / ",Table2[[#This Row],[Code no.]])</f>
        <v>2,4-D (RD) / 633990</v>
      </c>
      <c r="F271" s="526" t="str">
        <f>IF(Table2[[#This Row],[Crops included in co-ordinated monitoring programme]]="","",VLOOKUP(Table2[[#This Row],[lookup]],Table5[[Pesticide_Commodity]:[ARfD]],7,FALSE))</f>
        <v/>
      </c>
      <c r="G271" s="117" t="str">
        <f>IF(Table2[[#This Row],[Crops included in co-ordinated monitoring programme]]="","",VLOOKUP(Table2[[#This Row],[lookup]],Table5[[Pesticide_Commodity]:[ARfD]],8,FALSE))</f>
        <v/>
      </c>
      <c r="H271" s="117" t="str">
        <f>IF(Table2[[#This Row],[Crops included in co-ordinated monitoring programme]]="","",VLOOKUP(Table2[[#This Row],[lookup]],Table5[[Pesticide_Commodity]:[ARfD]],9,FALSE))</f>
        <v/>
      </c>
      <c r="I271" s="117" t="str">
        <f>IF(Table2[[#This Row],[Crops included in co-ordinated monitoring programme]]="","",VLOOKUP(Table2[[#This Row],[lookup]],Table5[[Pesticide_Commodity]:[ARfD]],10,FALSE))</f>
        <v/>
      </c>
      <c r="J271" s="117" t="str">
        <f>IF(Table2[[#This Row],[Crops included in co-ordinated monitoring programme]]="","",VLOOKUP(Table2[[#This Row],[lookup]],Table5[[Pesticide_Commodity]:[ARfD]],13,FALSE))</f>
        <v/>
      </c>
      <c r="K271" s="117" t="str">
        <f>IF(Table2[[#This Row],[Crops included in co-ordinated monitoring programme]]="","",VLOOKUP(Table2[[#This Row],[lookup]],Table5[[Pesticide_Commodity]:[MAX_of_HighestResidue]],12,FALSE))</f>
        <v/>
      </c>
      <c r="L271" s="591" t="str">
        <f>acute_adults!$V271</f>
        <v/>
      </c>
      <c r="M271" s="447">
        <f>acute_adults!L271</f>
        <v>0</v>
      </c>
      <c r="N271" s="591" t="str">
        <f>acute_children!$V271</f>
        <v/>
      </c>
      <c r="O271" s="585">
        <f>acute_children!L271</f>
        <v>0</v>
      </c>
      <c r="P271" s="591">
        <f>MAX(Table2[[#This Row],[acute intake adults (% of ARfD)]],Table2[[#This Row],[acute intake children (% of ARfD]])</f>
        <v>0</v>
      </c>
      <c r="Q271" s="584" t="str">
        <f>IF(Table2[[#This Row],[maximum (adults/children)]]=0,"",IF(Table2[[#This Row],[maximum (adults/children)]]=Table2[[#This Row],[acute intake children (% of ARfD]],Table2[[#This Row],[diet children]],Table2[[#This Row],[diet adult]]))</f>
        <v/>
      </c>
      <c r="R271" s="587"/>
    </row>
    <row r="272" spans="1:18" hidden="1" x14ac:dyDescent="0.2">
      <c r="A272" s="7">
        <v>3</v>
      </c>
      <c r="B272" s="428">
        <v>639000</v>
      </c>
      <c r="C272" s="525" t="s">
        <v>669</v>
      </c>
      <c r="D272" s="418"/>
      <c r="E272" s="418" t="str">
        <f>CONCATENATE($C$4," / ",Table2[[#This Row],[Code no.]])</f>
        <v>2,4-D (RD) / 639000</v>
      </c>
      <c r="F272" s="526" t="str">
        <f>IF(Table2[[#This Row],[Crops included in co-ordinated monitoring programme]]="","",VLOOKUP(Table2[[#This Row],[lookup]],Table5[[Pesticide_Commodity]:[ARfD]],7,FALSE))</f>
        <v/>
      </c>
      <c r="G272" s="117" t="str">
        <f>IF(Table2[[#This Row],[Crops included in co-ordinated monitoring programme]]="","",VLOOKUP(Table2[[#This Row],[lookup]],Table5[[Pesticide_Commodity]:[ARfD]],8,FALSE))</f>
        <v/>
      </c>
      <c r="H272" s="117" t="str">
        <f>IF(Table2[[#This Row],[Crops included in co-ordinated monitoring programme]]="","",VLOOKUP(Table2[[#This Row],[lookup]],Table5[[Pesticide_Commodity]:[ARfD]],9,FALSE))</f>
        <v/>
      </c>
      <c r="I272" s="117" t="str">
        <f>IF(Table2[[#This Row],[Crops included in co-ordinated monitoring programme]]="","",VLOOKUP(Table2[[#This Row],[lookup]],Table5[[Pesticide_Commodity]:[ARfD]],10,FALSE))</f>
        <v/>
      </c>
      <c r="J272" s="117" t="str">
        <f>IF(Table2[[#This Row],[Crops included in co-ordinated monitoring programme]]="","",VLOOKUP(Table2[[#This Row],[lookup]],Table5[[Pesticide_Commodity]:[ARfD]],13,FALSE))</f>
        <v/>
      </c>
      <c r="K272" s="117" t="str">
        <f>IF(Table2[[#This Row],[Crops included in co-ordinated monitoring programme]]="","",VLOOKUP(Table2[[#This Row],[lookup]],Table5[[Pesticide_Commodity]:[MAX_of_HighestResidue]],12,FALSE))</f>
        <v/>
      </c>
      <c r="L272" s="591" t="str">
        <f>acute_adults!$V272</f>
        <v/>
      </c>
      <c r="M272" s="447" t="str">
        <f>acute_adults!L272</f>
        <v>DE women 14-50</v>
      </c>
      <c r="N272" s="591" t="str">
        <f>acute_children!$V272</f>
        <v/>
      </c>
      <c r="O272" s="585" t="str">
        <f>acute_children!L272</f>
        <v>EFSA estimate</v>
      </c>
      <c r="P272" s="591">
        <f>MAX(Table2[[#This Row],[acute intake adults (% of ARfD)]],Table2[[#This Row],[acute intake children (% of ARfD]])</f>
        <v>0</v>
      </c>
      <c r="Q272" s="584" t="str">
        <f>IF(Table2[[#This Row],[maximum (adults/children)]]=0,"",IF(Table2[[#This Row],[maximum (adults/children)]]=Table2[[#This Row],[acute intake children (% of ARfD]],Table2[[#This Row],[diet children]],Table2[[#This Row],[diet adult]]))</f>
        <v/>
      </c>
      <c r="R272" s="587"/>
    </row>
    <row r="273" spans="1:18" hidden="1" x14ac:dyDescent="0.2">
      <c r="A273" s="35">
        <v>2</v>
      </c>
      <c r="B273" s="414">
        <v>640000</v>
      </c>
      <c r="C273" s="521" t="s">
        <v>1703</v>
      </c>
      <c r="D273" s="418"/>
      <c r="E273" s="418" t="str">
        <f>CONCATENATE($C$4," / ",Table2[[#This Row],[Code no.]])</f>
        <v>2,4-D (RD) / 640000</v>
      </c>
      <c r="F273" s="526" t="str">
        <f>IF(Table2[[#This Row],[Crops included in co-ordinated monitoring programme]]="","",VLOOKUP(Table2[[#This Row],[lookup]],Table5[[Pesticide_Commodity]:[ARfD]],7,FALSE))</f>
        <v/>
      </c>
      <c r="G273" s="117" t="str">
        <f>IF(Table2[[#This Row],[Crops included in co-ordinated monitoring programme]]="","",VLOOKUP(Table2[[#This Row],[lookup]],Table5[[Pesticide_Commodity]:[ARfD]],8,FALSE))</f>
        <v/>
      </c>
      <c r="H273" s="117" t="str">
        <f>IF(Table2[[#This Row],[Crops included in co-ordinated monitoring programme]]="","",VLOOKUP(Table2[[#This Row],[lookup]],Table5[[Pesticide_Commodity]:[ARfD]],9,FALSE))</f>
        <v/>
      </c>
      <c r="I273" s="117" t="str">
        <f>IF(Table2[[#This Row],[Crops included in co-ordinated monitoring programme]]="","",VLOOKUP(Table2[[#This Row],[lookup]],Table5[[Pesticide_Commodity]:[ARfD]],10,FALSE))</f>
        <v/>
      </c>
      <c r="J273" s="117" t="str">
        <f>IF(Table2[[#This Row],[Crops included in co-ordinated monitoring programme]]="","",VLOOKUP(Table2[[#This Row],[lookup]],Table5[[Pesticide_Commodity]:[ARfD]],13,FALSE))</f>
        <v/>
      </c>
      <c r="K273" s="117" t="str">
        <f>IF(Table2[[#This Row],[Crops included in co-ordinated monitoring programme]]="","",VLOOKUP(Table2[[#This Row],[lookup]],Table5[[Pesticide_Commodity]:[MAX_of_HighestResidue]],12,FALSE))</f>
        <v/>
      </c>
      <c r="L273" s="591" t="str">
        <f>acute_adults!$V273</f>
        <v/>
      </c>
      <c r="M273" s="447" t="str">
        <f>acute_adults!L273</f>
        <v>FI women</v>
      </c>
      <c r="N273" s="591" t="str">
        <f>acute_children!$V273</f>
        <v/>
      </c>
      <c r="O273" s="585" t="str">
        <f>acute_children!L273</f>
        <v>FI child 3 years</v>
      </c>
      <c r="P273" s="591">
        <f>MAX(Table2[[#This Row],[acute intake adults (% of ARfD)]],Table2[[#This Row],[acute intake children (% of ARfD]])</f>
        <v>0</v>
      </c>
      <c r="Q273" s="584" t="str">
        <f>IF(Table2[[#This Row],[maximum (adults/children)]]=0,"",IF(Table2[[#This Row],[maximum (adults/children)]]=Table2[[#This Row],[acute intake children (% of ARfD]],Table2[[#This Row],[diet children]],Table2[[#This Row],[diet adult]]))</f>
        <v/>
      </c>
      <c r="R273" s="587"/>
    </row>
    <row r="274" spans="1:18" hidden="1" x14ac:dyDescent="0.2">
      <c r="A274" s="35">
        <v>2</v>
      </c>
      <c r="B274" s="414">
        <v>650000</v>
      </c>
      <c r="C274" s="521" t="s">
        <v>853</v>
      </c>
      <c r="D274" s="418"/>
      <c r="E274" s="418" t="str">
        <f>CONCATENATE($C$4," / ",Table2[[#This Row],[Code no.]])</f>
        <v>2,4-D (RD) / 650000</v>
      </c>
      <c r="F274" s="526" t="str">
        <f>IF(Table2[[#This Row],[Crops included in co-ordinated monitoring programme]]="","",VLOOKUP(Table2[[#This Row],[lookup]],Table5[[Pesticide_Commodity]:[ARfD]],7,FALSE))</f>
        <v/>
      </c>
      <c r="G274" s="117" t="str">
        <f>IF(Table2[[#This Row],[Crops included in co-ordinated monitoring programme]]="","",VLOOKUP(Table2[[#This Row],[lookup]],Table5[[Pesticide_Commodity]:[ARfD]],8,FALSE))</f>
        <v/>
      </c>
      <c r="H274" s="117" t="str">
        <f>IF(Table2[[#This Row],[Crops included in co-ordinated monitoring programme]]="","",VLOOKUP(Table2[[#This Row],[lookup]],Table5[[Pesticide_Commodity]:[ARfD]],9,FALSE))</f>
        <v/>
      </c>
      <c r="I274" s="117" t="str">
        <f>IF(Table2[[#This Row],[Crops included in co-ordinated monitoring programme]]="","",VLOOKUP(Table2[[#This Row],[lookup]],Table5[[Pesticide_Commodity]:[ARfD]],10,FALSE))</f>
        <v/>
      </c>
      <c r="J274" s="117" t="str">
        <f>IF(Table2[[#This Row],[Crops included in co-ordinated monitoring programme]]="","",VLOOKUP(Table2[[#This Row],[lookup]],Table5[[Pesticide_Commodity]:[ARfD]],13,FALSE))</f>
        <v/>
      </c>
      <c r="K274" s="117" t="str">
        <f>IF(Table2[[#This Row],[Crops included in co-ordinated monitoring programme]]="","",VLOOKUP(Table2[[#This Row],[lookup]],Table5[[Pesticide_Commodity]:[MAX_of_HighestResidue]],12,FALSE))</f>
        <v/>
      </c>
      <c r="L274" s="591" t="str">
        <f>acute_adults!$V274</f>
        <v/>
      </c>
      <c r="M274" s="447" t="str">
        <f>acute_adults!L274</f>
        <v>DE women 14-50</v>
      </c>
      <c r="N274" s="591" t="str">
        <f>acute_children!$V274</f>
        <v/>
      </c>
      <c r="O274" s="585" t="str">
        <f>acute_children!L274</f>
        <v>IE child</v>
      </c>
      <c r="P274" s="591">
        <f>MAX(Table2[[#This Row],[acute intake adults (% of ARfD)]],Table2[[#This Row],[acute intake children (% of ARfD]])</f>
        <v>0</v>
      </c>
      <c r="Q274" s="584" t="str">
        <f>IF(Table2[[#This Row],[maximum (adults/children)]]=0,"",IF(Table2[[#This Row],[maximum (adults/children)]]=Table2[[#This Row],[acute intake children (% of ARfD]],Table2[[#This Row],[diet children]],Table2[[#This Row],[diet adult]]))</f>
        <v/>
      </c>
      <c r="R274" s="587"/>
    </row>
    <row r="275" spans="1:18" hidden="1" x14ac:dyDescent="0.2">
      <c r="A275" s="3">
        <v>1</v>
      </c>
      <c r="B275" s="411">
        <v>700000</v>
      </c>
      <c r="C275" s="520" t="s">
        <v>1704</v>
      </c>
      <c r="D275" s="418"/>
      <c r="E275" s="418" t="str">
        <f>CONCATENATE($C$4," / ",Table2[[#This Row],[Code no.]])</f>
        <v>2,4-D (RD) / 700000</v>
      </c>
      <c r="F275" s="526" t="str">
        <f>IF(Table2[[#This Row],[Crops included in co-ordinated monitoring programme]]="","",VLOOKUP(Table2[[#This Row],[lookup]],Table5[[Pesticide_Commodity]:[ARfD]],7,FALSE))</f>
        <v/>
      </c>
      <c r="G275" s="117" t="str">
        <f>IF(Table2[[#This Row],[Crops included in co-ordinated monitoring programme]]="","",VLOOKUP(Table2[[#This Row],[lookup]],Table5[[Pesticide_Commodity]:[ARfD]],8,FALSE))</f>
        <v/>
      </c>
      <c r="H275" s="117" t="str">
        <f>IF(Table2[[#This Row],[Crops included in co-ordinated monitoring programme]]="","",VLOOKUP(Table2[[#This Row],[lookup]],Table5[[Pesticide_Commodity]:[ARfD]],9,FALSE))</f>
        <v/>
      </c>
      <c r="I275" s="117" t="str">
        <f>IF(Table2[[#This Row],[Crops included in co-ordinated monitoring programme]]="","",VLOOKUP(Table2[[#This Row],[lookup]],Table5[[Pesticide_Commodity]:[ARfD]],10,FALSE))</f>
        <v/>
      </c>
      <c r="J275" s="117" t="str">
        <f>IF(Table2[[#This Row],[Crops included in co-ordinated monitoring programme]]="","",VLOOKUP(Table2[[#This Row],[lookup]],Table5[[Pesticide_Commodity]:[ARfD]],13,FALSE))</f>
        <v/>
      </c>
      <c r="K275" s="117" t="str">
        <f>IF(Table2[[#This Row],[Crops included in co-ordinated monitoring programme]]="","",VLOOKUP(Table2[[#This Row],[lookup]],Table5[[Pesticide_Commodity]:[MAX_of_HighestResidue]],12,FALSE))</f>
        <v/>
      </c>
      <c r="L275" s="591" t="str">
        <f>acute_adults!$V275</f>
        <v/>
      </c>
      <c r="M275" s="447" t="str">
        <f>acute_adults!L275</f>
        <v>UK vegetarian</v>
      </c>
      <c r="N275" s="591" t="str">
        <f>acute_children!$V275</f>
        <v/>
      </c>
      <c r="O275" s="585" t="str">
        <f>acute_children!L275</f>
        <v>UK 11-14 years</v>
      </c>
      <c r="P275" s="591">
        <f>MAX(Table2[[#This Row],[acute intake adults (% of ARfD)]],Table2[[#This Row],[acute intake children (% of ARfD]])</f>
        <v>0</v>
      </c>
      <c r="Q275" s="584" t="str">
        <f>IF(Table2[[#This Row],[maximum (adults/children)]]=0,"",IF(Table2[[#This Row],[maximum (adults/children)]]=Table2[[#This Row],[acute intake children (% of ARfD]],Table2[[#This Row],[diet children]],Table2[[#This Row],[diet adult]]))</f>
        <v/>
      </c>
      <c r="R275" s="587"/>
    </row>
    <row r="276" spans="1:18" hidden="1" x14ac:dyDescent="0.2">
      <c r="A276" s="3">
        <v>1</v>
      </c>
      <c r="B276" s="411">
        <v>800000</v>
      </c>
      <c r="C276" s="520" t="s">
        <v>677</v>
      </c>
      <c r="D276" s="418"/>
      <c r="E276" s="418" t="str">
        <f>CONCATENATE($C$4," / ",Table2[[#This Row],[Code no.]])</f>
        <v>2,4-D (RD) / 800000</v>
      </c>
      <c r="F276" s="526" t="str">
        <f>IF(Table2[[#This Row],[Crops included in co-ordinated monitoring programme]]="","",VLOOKUP(Table2[[#This Row],[lookup]],Table5[[Pesticide_Commodity]:[ARfD]],7,FALSE))</f>
        <v/>
      </c>
      <c r="G276" s="117" t="str">
        <f>IF(Table2[[#This Row],[Crops included in co-ordinated monitoring programme]]="","",VLOOKUP(Table2[[#This Row],[lookup]],Table5[[Pesticide_Commodity]:[ARfD]],8,FALSE))</f>
        <v/>
      </c>
      <c r="H276" s="117" t="str">
        <f>IF(Table2[[#This Row],[Crops included in co-ordinated monitoring programme]]="","",VLOOKUP(Table2[[#This Row],[lookup]],Table5[[Pesticide_Commodity]:[ARfD]],9,FALSE))</f>
        <v/>
      </c>
      <c r="I276" s="117" t="str">
        <f>IF(Table2[[#This Row],[Crops included in co-ordinated monitoring programme]]="","",VLOOKUP(Table2[[#This Row],[lookup]],Table5[[Pesticide_Commodity]:[ARfD]],10,FALSE))</f>
        <v/>
      </c>
      <c r="J276" s="117" t="str">
        <f>IF(Table2[[#This Row],[Crops included in co-ordinated monitoring programme]]="","",VLOOKUP(Table2[[#This Row],[lookup]],Table5[[Pesticide_Commodity]:[ARfD]],13,FALSE))</f>
        <v/>
      </c>
      <c r="K276" s="117" t="str">
        <f>IF(Table2[[#This Row],[Crops included in co-ordinated monitoring programme]]="","",VLOOKUP(Table2[[#This Row],[lookup]],Table5[[Pesticide_Commodity]:[MAX_of_HighestResidue]],12,FALSE))</f>
        <v/>
      </c>
      <c r="L276" s="591" t="str">
        <f>acute_adults!$V276</f>
        <v/>
      </c>
      <c r="M276" s="447">
        <f>acute_adults!L276</f>
        <v>0</v>
      </c>
      <c r="N276" s="591" t="str">
        <f>acute_children!$V276</f>
        <v/>
      </c>
      <c r="O276" s="585">
        <f>acute_children!L276</f>
        <v>0</v>
      </c>
      <c r="P276" s="591">
        <f>MAX(Table2[[#This Row],[acute intake adults (% of ARfD)]],Table2[[#This Row],[acute intake children (% of ARfD]])</f>
        <v>0</v>
      </c>
      <c r="Q276" s="584" t="str">
        <f>IF(Table2[[#This Row],[maximum (adults/children)]]=0,"",IF(Table2[[#This Row],[maximum (adults/children)]]=Table2[[#This Row],[acute intake children (% of ARfD]],Table2[[#This Row],[diet children]],Table2[[#This Row],[diet adult]]))</f>
        <v/>
      </c>
      <c r="R276" s="587"/>
    </row>
    <row r="277" spans="1:18" hidden="1" x14ac:dyDescent="0.2">
      <c r="A277" s="35">
        <v>2</v>
      </c>
      <c r="B277" s="414">
        <v>810000</v>
      </c>
      <c r="C277" s="521" t="s">
        <v>679</v>
      </c>
      <c r="D277" s="418"/>
      <c r="E277" s="418" t="str">
        <f>CONCATENATE($C$4," / ",Table2[[#This Row],[Code no.]])</f>
        <v>2,4-D (RD) / 810000</v>
      </c>
      <c r="F277" s="526" t="str">
        <f>IF(Table2[[#This Row],[Crops included in co-ordinated monitoring programme]]="","",VLOOKUP(Table2[[#This Row],[lookup]],Table5[[Pesticide_Commodity]:[ARfD]],7,FALSE))</f>
        <v/>
      </c>
      <c r="G277" s="117" t="str">
        <f>IF(Table2[[#This Row],[Crops included in co-ordinated monitoring programme]]="","",VLOOKUP(Table2[[#This Row],[lookup]],Table5[[Pesticide_Commodity]:[ARfD]],8,FALSE))</f>
        <v/>
      </c>
      <c r="H277" s="117" t="str">
        <f>IF(Table2[[#This Row],[Crops included in co-ordinated monitoring programme]]="","",VLOOKUP(Table2[[#This Row],[lookup]],Table5[[Pesticide_Commodity]:[ARfD]],9,FALSE))</f>
        <v/>
      </c>
      <c r="I277" s="117" t="str">
        <f>IF(Table2[[#This Row],[Crops included in co-ordinated monitoring programme]]="","",VLOOKUP(Table2[[#This Row],[lookup]],Table5[[Pesticide_Commodity]:[ARfD]],10,FALSE))</f>
        <v/>
      </c>
      <c r="J277" s="117" t="str">
        <f>IF(Table2[[#This Row],[Crops included in co-ordinated monitoring programme]]="","",VLOOKUP(Table2[[#This Row],[lookup]],Table5[[Pesticide_Commodity]:[ARfD]],13,FALSE))</f>
        <v/>
      </c>
      <c r="K277" s="117" t="str">
        <f>IF(Table2[[#This Row],[Crops included in co-ordinated monitoring programme]]="","",VLOOKUP(Table2[[#This Row],[lookup]],Table5[[Pesticide_Commodity]:[MAX_of_HighestResidue]],12,FALSE))</f>
        <v/>
      </c>
      <c r="L277" s="591" t="str">
        <f>acute_adults!$V277</f>
        <v/>
      </c>
      <c r="M277" s="447">
        <f>acute_adults!L277</f>
        <v>0</v>
      </c>
      <c r="N277" s="591" t="str">
        <f>acute_children!$V277</f>
        <v/>
      </c>
      <c r="O277" s="585">
        <f>acute_children!L277</f>
        <v>0</v>
      </c>
      <c r="P277" s="591">
        <f>MAX(Table2[[#This Row],[acute intake adults (% of ARfD)]],Table2[[#This Row],[acute intake children (% of ARfD]])</f>
        <v>0</v>
      </c>
      <c r="Q277" s="584" t="str">
        <f>IF(Table2[[#This Row],[maximum (adults/children)]]=0,"",IF(Table2[[#This Row],[maximum (adults/children)]]=Table2[[#This Row],[acute intake children (% of ARfD]],Table2[[#This Row],[diet children]],Table2[[#This Row],[diet adult]]))</f>
        <v/>
      </c>
      <c r="R277" s="587"/>
    </row>
    <row r="278" spans="1:18" hidden="1" x14ac:dyDescent="0.2">
      <c r="A278" s="31">
        <v>4</v>
      </c>
      <c r="B278" s="416">
        <v>810010</v>
      </c>
      <c r="C278" s="522" t="s">
        <v>680</v>
      </c>
      <c r="D278" s="418"/>
      <c r="E278" s="418" t="str">
        <f>CONCATENATE($C$4," / ",Table2[[#This Row],[Code no.]])</f>
        <v>2,4-D (RD) / 810010</v>
      </c>
      <c r="F278" s="526" t="str">
        <f>IF(Table2[[#This Row],[Crops included in co-ordinated monitoring programme]]="","",VLOOKUP(Table2[[#This Row],[lookup]],Table5[[Pesticide_Commodity]:[ARfD]],7,FALSE))</f>
        <v/>
      </c>
      <c r="G278" s="117" t="str">
        <f>IF(Table2[[#This Row],[Crops included in co-ordinated monitoring programme]]="","",VLOOKUP(Table2[[#This Row],[lookup]],Table5[[Pesticide_Commodity]:[ARfD]],8,FALSE))</f>
        <v/>
      </c>
      <c r="H278" s="117" t="str">
        <f>IF(Table2[[#This Row],[Crops included in co-ordinated monitoring programme]]="","",VLOOKUP(Table2[[#This Row],[lookup]],Table5[[Pesticide_Commodity]:[ARfD]],9,FALSE))</f>
        <v/>
      </c>
      <c r="I278" s="117" t="str">
        <f>IF(Table2[[#This Row],[Crops included in co-ordinated monitoring programme]]="","",VLOOKUP(Table2[[#This Row],[lookup]],Table5[[Pesticide_Commodity]:[ARfD]],10,FALSE))</f>
        <v/>
      </c>
      <c r="J278" s="117" t="str">
        <f>IF(Table2[[#This Row],[Crops included in co-ordinated monitoring programme]]="","",VLOOKUP(Table2[[#This Row],[lookup]],Table5[[Pesticide_Commodity]:[ARfD]],13,FALSE))</f>
        <v/>
      </c>
      <c r="K278" s="117" t="str">
        <f>IF(Table2[[#This Row],[Crops included in co-ordinated monitoring programme]]="","",VLOOKUP(Table2[[#This Row],[lookup]],Table5[[Pesticide_Commodity]:[MAX_of_HighestResidue]],12,FALSE))</f>
        <v/>
      </c>
      <c r="L278" s="591" t="str">
        <f>acute_adults!$V278</f>
        <v/>
      </c>
      <c r="M278" s="447" t="str">
        <f>acute_adults!L278</f>
        <v>DE general population</v>
      </c>
      <c r="N278" s="591" t="str">
        <f>acute_children!$V278</f>
        <v/>
      </c>
      <c r="O278" s="585" t="str">
        <f>acute_children!L278</f>
        <v>DE child</v>
      </c>
      <c r="P278" s="591">
        <f>MAX(Table2[[#This Row],[acute intake adults (% of ARfD)]],Table2[[#This Row],[acute intake children (% of ARfD]])</f>
        <v>0</v>
      </c>
      <c r="Q278" s="584" t="str">
        <f>IF(Table2[[#This Row],[maximum (adults/children)]]=0,"",IF(Table2[[#This Row],[maximum (adults/children)]]=Table2[[#This Row],[acute intake children (% of ARfD]],Table2[[#This Row],[diet children]],Table2[[#This Row],[diet adult]]))</f>
        <v/>
      </c>
      <c r="R278" s="587"/>
    </row>
    <row r="279" spans="1:18" hidden="1" x14ac:dyDescent="0.2">
      <c r="A279" s="31">
        <v>4</v>
      </c>
      <c r="B279" s="416">
        <v>810020</v>
      </c>
      <c r="C279" s="522" t="s">
        <v>681</v>
      </c>
      <c r="D279" s="418"/>
      <c r="E279" s="418" t="str">
        <f>CONCATENATE($C$4," / ",Table2[[#This Row],[Code no.]])</f>
        <v>2,4-D (RD) / 810020</v>
      </c>
      <c r="F279" s="526" t="str">
        <f>IF(Table2[[#This Row],[Crops included in co-ordinated monitoring programme]]="","",VLOOKUP(Table2[[#This Row],[lookup]],Table5[[Pesticide_Commodity]:[ARfD]],7,FALSE))</f>
        <v/>
      </c>
      <c r="G279" s="117" t="str">
        <f>IF(Table2[[#This Row],[Crops included in co-ordinated monitoring programme]]="","",VLOOKUP(Table2[[#This Row],[lookup]],Table5[[Pesticide_Commodity]:[ARfD]],8,FALSE))</f>
        <v/>
      </c>
      <c r="H279" s="117" t="str">
        <f>IF(Table2[[#This Row],[Crops included in co-ordinated monitoring programme]]="","",VLOOKUP(Table2[[#This Row],[lookup]],Table5[[Pesticide_Commodity]:[ARfD]],9,FALSE))</f>
        <v/>
      </c>
      <c r="I279" s="117" t="str">
        <f>IF(Table2[[#This Row],[Crops included in co-ordinated monitoring programme]]="","",VLOOKUP(Table2[[#This Row],[lookup]],Table5[[Pesticide_Commodity]:[ARfD]],10,FALSE))</f>
        <v/>
      </c>
      <c r="J279" s="117" t="str">
        <f>IF(Table2[[#This Row],[Crops included in co-ordinated monitoring programme]]="","",VLOOKUP(Table2[[#This Row],[lookup]],Table5[[Pesticide_Commodity]:[ARfD]],13,FALSE))</f>
        <v/>
      </c>
      <c r="K279" s="117" t="str">
        <f>IF(Table2[[#This Row],[Crops included in co-ordinated monitoring programme]]="","",VLOOKUP(Table2[[#This Row],[lookup]],Table5[[Pesticide_Commodity]:[MAX_of_HighestResidue]],12,FALSE))</f>
        <v/>
      </c>
      <c r="L279" s="591" t="str">
        <f>acute_adults!$V279</f>
        <v/>
      </c>
      <c r="M279" s="447" t="str">
        <f>acute_adults!L279</f>
        <v>DE women 14-50</v>
      </c>
      <c r="N279" s="591" t="str">
        <f>acute_children!$V279</f>
        <v/>
      </c>
      <c r="O279" s="585">
        <f>acute_children!L279</f>
        <v>0</v>
      </c>
      <c r="P279" s="591">
        <f>MAX(Table2[[#This Row],[acute intake adults (% of ARfD)]],Table2[[#This Row],[acute intake children (% of ARfD]])</f>
        <v>0</v>
      </c>
      <c r="Q279" s="584" t="str">
        <f>IF(Table2[[#This Row],[maximum (adults/children)]]=0,"",IF(Table2[[#This Row],[maximum (adults/children)]]=Table2[[#This Row],[acute intake children (% of ARfD]],Table2[[#This Row],[diet children]],Table2[[#This Row],[diet adult]]))</f>
        <v/>
      </c>
      <c r="R279" s="587"/>
    </row>
    <row r="280" spans="1:18" hidden="1" x14ac:dyDescent="0.2">
      <c r="A280" s="31">
        <v>4</v>
      </c>
      <c r="B280" s="416">
        <v>810030</v>
      </c>
      <c r="C280" s="522" t="s">
        <v>682</v>
      </c>
      <c r="D280" s="418"/>
      <c r="E280" s="418" t="str">
        <f>CONCATENATE($C$4," / ",Table2[[#This Row],[Code no.]])</f>
        <v>2,4-D (RD) / 810030</v>
      </c>
      <c r="F280" s="526" t="str">
        <f>IF(Table2[[#This Row],[Crops included in co-ordinated monitoring programme]]="","",VLOOKUP(Table2[[#This Row],[lookup]],Table5[[Pesticide_Commodity]:[ARfD]],7,FALSE))</f>
        <v/>
      </c>
      <c r="G280" s="117" t="str">
        <f>IF(Table2[[#This Row],[Crops included in co-ordinated monitoring programme]]="","",VLOOKUP(Table2[[#This Row],[lookup]],Table5[[Pesticide_Commodity]:[ARfD]],8,FALSE))</f>
        <v/>
      </c>
      <c r="H280" s="117" t="str">
        <f>IF(Table2[[#This Row],[Crops included in co-ordinated monitoring programme]]="","",VLOOKUP(Table2[[#This Row],[lookup]],Table5[[Pesticide_Commodity]:[ARfD]],9,FALSE))</f>
        <v/>
      </c>
      <c r="I280" s="117" t="str">
        <f>IF(Table2[[#This Row],[Crops included in co-ordinated monitoring programme]]="","",VLOOKUP(Table2[[#This Row],[lookup]],Table5[[Pesticide_Commodity]:[ARfD]],10,FALSE))</f>
        <v/>
      </c>
      <c r="J280" s="117" t="str">
        <f>IF(Table2[[#This Row],[Crops included in co-ordinated monitoring programme]]="","",VLOOKUP(Table2[[#This Row],[lookup]],Table5[[Pesticide_Commodity]:[ARfD]],13,FALSE))</f>
        <v/>
      </c>
      <c r="K280" s="117" t="str">
        <f>IF(Table2[[#This Row],[Crops included in co-ordinated monitoring programme]]="","",VLOOKUP(Table2[[#This Row],[lookup]],Table5[[Pesticide_Commodity]:[MAX_of_HighestResidue]],12,FALSE))</f>
        <v/>
      </c>
      <c r="L280" s="591" t="str">
        <f>acute_adults!$V280</f>
        <v/>
      </c>
      <c r="M280" s="447">
        <f>acute_adults!L280</f>
        <v>0</v>
      </c>
      <c r="N280" s="591" t="str">
        <f>acute_children!$V280</f>
        <v/>
      </c>
      <c r="O280" s="585">
        <f>acute_children!L280</f>
        <v>0</v>
      </c>
      <c r="P280" s="591">
        <f>MAX(Table2[[#This Row],[acute intake adults (% of ARfD)]],Table2[[#This Row],[acute intake children (% of ARfD]])</f>
        <v>0</v>
      </c>
      <c r="Q280" s="584" t="str">
        <f>IF(Table2[[#This Row],[maximum (adults/children)]]=0,"",IF(Table2[[#This Row],[maximum (adults/children)]]=Table2[[#This Row],[acute intake children (% of ARfD]],Table2[[#This Row],[diet children]],Table2[[#This Row],[diet adult]]))</f>
        <v/>
      </c>
      <c r="R280" s="587"/>
    </row>
    <row r="281" spans="1:18" hidden="1" x14ac:dyDescent="0.2">
      <c r="A281" s="31">
        <v>4</v>
      </c>
      <c r="B281" s="416">
        <v>810040</v>
      </c>
      <c r="C281" s="522" t="s">
        <v>683</v>
      </c>
      <c r="D281" s="418"/>
      <c r="E281" s="418" t="str">
        <f>CONCATENATE($C$4," / ",Table2[[#This Row],[Code no.]])</f>
        <v>2,4-D (RD) / 810040</v>
      </c>
      <c r="F281" s="526" t="str">
        <f>IF(Table2[[#This Row],[Crops included in co-ordinated monitoring programme]]="","",VLOOKUP(Table2[[#This Row],[lookup]],Table5[[Pesticide_Commodity]:[ARfD]],7,FALSE))</f>
        <v/>
      </c>
      <c r="G281" s="117" t="str">
        <f>IF(Table2[[#This Row],[Crops included in co-ordinated monitoring programme]]="","",VLOOKUP(Table2[[#This Row],[lookup]],Table5[[Pesticide_Commodity]:[ARfD]],8,FALSE))</f>
        <v/>
      </c>
      <c r="H281" s="117" t="str">
        <f>IF(Table2[[#This Row],[Crops included in co-ordinated monitoring programme]]="","",VLOOKUP(Table2[[#This Row],[lookup]],Table5[[Pesticide_Commodity]:[ARfD]],9,FALSE))</f>
        <v/>
      </c>
      <c r="I281" s="117" t="str">
        <f>IF(Table2[[#This Row],[Crops included in co-ordinated monitoring programme]]="","",VLOOKUP(Table2[[#This Row],[lookup]],Table5[[Pesticide_Commodity]:[ARfD]],10,FALSE))</f>
        <v/>
      </c>
      <c r="J281" s="117" t="str">
        <f>IF(Table2[[#This Row],[Crops included in co-ordinated monitoring programme]]="","",VLOOKUP(Table2[[#This Row],[lookup]],Table5[[Pesticide_Commodity]:[ARfD]],13,FALSE))</f>
        <v/>
      </c>
      <c r="K281" s="117" t="str">
        <f>IF(Table2[[#This Row],[Crops included in co-ordinated monitoring programme]]="","",VLOOKUP(Table2[[#This Row],[lookup]],Table5[[Pesticide_Commodity]:[MAX_of_HighestResidue]],12,FALSE))</f>
        <v/>
      </c>
      <c r="L281" s="591" t="str">
        <f>acute_adults!$V281</f>
        <v/>
      </c>
      <c r="M281" s="447" t="str">
        <f>acute_adults!L281</f>
        <v>DE general population</v>
      </c>
      <c r="N281" s="591" t="str">
        <f>acute_children!$V281</f>
        <v/>
      </c>
      <c r="O281" s="585" t="str">
        <f>acute_children!L281</f>
        <v>DE child</v>
      </c>
      <c r="P281" s="591">
        <f>MAX(Table2[[#This Row],[acute intake adults (% of ARfD)]],Table2[[#This Row],[acute intake children (% of ARfD]])</f>
        <v>0</v>
      </c>
      <c r="Q281" s="584" t="str">
        <f>IF(Table2[[#This Row],[maximum (adults/children)]]=0,"",IF(Table2[[#This Row],[maximum (adults/children)]]=Table2[[#This Row],[acute intake children (% of ARfD]],Table2[[#This Row],[diet children]],Table2[[#This Row],[diet adult]]))</f>
        <v/>
      </c>
      <c r="R281" s="587"/>
    </row>
    <row r="282" spans="1:18" hidden="1" x14ac:dyDescent="0.2">
      <c r="A282" s="31">
        <v>4</v>
      </c>
      <c r="B282" s="416">
        <v>810040</v>
      </c>
      <c r="C282" s="522" t="s">
        <v>684</v>
      </c>
      <c r="D282" s="418"/>
      <c r="E282" s="418" t="str">
        <f>CONCATENATE($C$4," / ",Table2[[#This Row],[Code no.]])</f>
        <v>2,4-D (RD) / 810040</v>
      </c>
      <c r="F282" s="526" t="str">
        <f>IF(Table2[[#This Row],[Crops included in co-ordinated monitoring programme]]="","",VLOOKUP(Table2[[#This Row],[lookup]],Table5[[Pesticide_Commodity]:[ARfD]],7,FALSE))</f>
        <v/>
      </c>
      <c r="G282" s="117" t="str">
        <f>IF(Table2[[#This Row],[Crops included in co-ordinated monitoring programme]]="","",VLOOKUP(Table2[[#This Row],[lookup]],Table5[[Pesticide_Commodity]:[ARfD]],8,FALSE))</f>
        <v/>
      </c>
      <c r="H282" s="117" t="str">
        <f>IF(Table2[[#This Row],[Crops included in co-ordinated monitoring programme]]="","",VLOOKUP(Table2[[#This Row],[lookup]],Table5[[Pesticide_Commodity]:[ARfD]],9,FALSE))</f>
        <v/>
      </c>
      <c r="I282" s="117" t="str">
        <f>IF(Table2[[#This Row],[Crops included in co-ordinated monitoring programme]]="","",VLOOKUP(Table2[[#This Row],[lookup]],Table5[[Pesticide_Commodity]:[ARfD]],10,FALSE))</f>
        <v/>
      </c>
      <c r="J282" s="117" t="str">
        <f>IF(Table2[[#This Row],[Crops included in co-ordinated monitoring programme]]="","",VLOOKUP(Table2[[#This Row],[lookup]],Table5[[Pesticide_Commodity]:[ARfD]],13,FALSE))</f>
        <v/>
      </c>
      <c r="K282" s="117" t="str">
        <f>IF(Table2[[#This Row],[Crops included in co-ordinated monitoring programme]]="","",VLOOKUP(Table2[[#This Row],[lookup]],Table5[[Pesticide_Commodity]:[MAX_of_HighestResidue]],12,FALSE))</f>
        <v/>
      </c>
      <c r="L282" s="591" t="str">
        <f>acute_adults!$V282</f>
        <v/>
      </c>
      <c r="M282" s="447" t="str">
        <f>acute_adults!L282</f>
        <v>NL general population</v>
      </c>
      <c r="N282" s="591" t="str">
        <f>acute_children!$V282</f>
        <v/>
      </c>
      <c r="O282" s="585" t="str">
        <f>acute_children!L282</f>
        <v>NL child</v>
      </c>
      <c r="P282" s="591">
        <f>MAX(Table2[[#This Row],[acute intake adults (% of ARfD)]],Table2[[#This Row],[acute intake children (% of ARfD]])</f>
        <v>0</v>
      </c>
      <c r="Q282" s="584" t="str">
        <f>IF(Table2[[#This Row],[maximum (adults/children)]]=0,"",IF(Table2[[#This Row],[maximum (adults/children)]]=Table2[[#This Row],[acute intake children (% of ARfD]],Table2[[#This Row],[diet children]],Table2[[#This Row],[diet adult]]))</f>
        <v/>
      </c>
      <c r="R282" s="587"/>
    </row>
    <row r="283" spans="1:18" hidden="1" x14ac:dyDescent="0.2">
      <c r="A283" s="31">
        <v>4</v>
      </c>
      <c r="B283" s="416">
        <v>810060</v>
      </c>
      <c r="C283" s="522" t="s">
        <v>685</v>
      </c>
      <c r="D283" s="418"/>
      <c r="E283" s="418" t="str">
        <f>CONCATENATE($C$4," / ",Table2[[#This Row],[Code no.]])</f>
        <v>2,4-D (RD) / 810060</v>
      </c>
      <c r="F283" s="526" t="str">
        <f>IF(Table2[[#This Row],[Crops included in co-ordinated monitoring programme]]="","",VLOOKUP(Table2[[#This Row],[lookup]],Table5[[Pesticide_Commodity]:[ARfD]],7,FALSE))</f>
        <v/>
      </c>
      <c r="G283" s="117" t="str">
        <f>IF(Table2[[#This Row],[Crops included in co-ordinated monitoring programme]]="","",VLOOKUP(Table2[[#This Row],[lookup]],Table5[[Pesticide_Commodity]:[ARfD]],8,FALSE))</f>
        <v/>
      </c>
      <c r="H283" s="117" t="str">
        <f>IF(Table2[[#This Row],[Crops included in co-ordinated monitoring programme]]="","",VLOOKUP(Table2[[#This Row],[lookup]],Table5[[Pesticide_Commodity]:[ARfD]],9,FALSE))</f>
        <v/>
      </c>
      <c r="I283" s="117" t="str">
        <f>IF(Table2[[#This Row],[Crops included in co-ordinated monitoring programme]]="","",VLOOKUP(Table2[[#This Row],[lookup]],Table5[[Pesticide_Commodity]:[ARfD]],10,FALSE))</f>
        <v/>
      </c>
      <c r="J283" s="117" t="str">
        <f>IF(Table2[[#This Row],[Crops included in co-ordinated monitoring programme]]="","",VLOOKUP(Table2[[#This Row],[lookup]],Table5[[Pesticide_Commodity]:[ARfD]],13,FALSE))</f>
        <v/>
      </c>
      <c r="K283" s="117" t="str">
        <f>IF(Table2[[#This Row],[Crops included in co-ordinated monitoring programme]]="","",VLOOKUP(Table2[[#This Row],[lookup]],Table5[[Pesticide_Commodity]:[MAX_of_HighestResidue]],12,FALSE))</f>
        <v/>
      </c>
      <c r="L283" s="591" t="str">
        <f>acute_adults!$V283</f>
        <v/>
      </c>
      <c r="M283" s="447" t="str">
        <f>acute_adults!L283</f>
        <v>NL general population</v>
      </c>
      <c r="N283" s="591" t="str">
        <f>acute_children!$V283</f>
        <v/>
      </c>
      <c r="O283" s="585" t="str">
        <f>acute_children!L283</f>
        <v>NL child</v>
      </c>
      <c r="P283" s="591">
        <f>MAX(Table2[[#This Row],[acute intake adults (% of ARfD)]],Table2[[#This Row],[acute intake children (% of ARfD]])</f>
        <v>0</v>
      </c>
      <c r="Q283" s="584" t="str">
        <f>IF(Table2[[#This Row],[maximum (adults/children)]]=0,"",IF(Table2[[#This Row],[maximum (adults/children)]]=Table2[[#This Row],[acute intake children (% of ARfD]],Table2[[#This Row],[diet children]],Table2[[#This Row],[diet adult]]))</f>
        <v/>
      </c>
      <c r="R283" s="587"/>
    </row>
    <row r="284" spans="1:18" hidden="1" x14ac:dyDescent="0.2">
      <c r="A284" s="31">
        <v>4</v>
      </c>
      <c r="B284" s="416">
        <v>810070</v>
      </c>
      <c r="C284" s="522" t="s">
        <v>686</v>
      </c>
      <c r="D284" s="418"/>
      <c r="E284" s="418" t="str">
        <f>CONCATENATE($C$4," / ",Table2[[#This Row],[Code no.]])</f>
        <v>2,4-D (RD) / 810070</v>
      </c>
      <c r="F284" s="526" t="str">
        <f>IF(Table2[[#This Row],[Crops included in co-ordinated monitoring programme]]="","",VLOOKUP(Table2[[#This Row],[lookup]],Table5[[Pesticide_Commodity]:[ARfD]],7,FALSE))</f>
        <v/>
      </c>
      <c r="G284" s="117" t="str">
        <f>IF(Table2[[#This Row],[Crops included in co-ordinated monitoring programme]]="","",VLOOKUP(Table2[[#This Row],[lookup]],Table5[[Pesticide_Commodity]:[ARfD]],8,FALSE))</f>
        <v/>
      </c>
      <c r="H284" s="117" t="str">
        <f>IF(Table2[[#This Row],[Crops included in co-ordinated monitoring programme]]="","",VLOOKUP(Table2[[#This Row],[lookup]],Table5[[Pesticide_Commodity]:[ARfD]],9,FALSE))</f>
        <v/>
      </c>
      <c r="I284" s="117" t="str">
        <f>IF(Table2[[#This Row],[Crops included in co-ordinated monitoring programme]]="","",VLOOKUP(Table2[[#This Row],[lookup]],Table5[[Pesticide_Commodity]:[ARfD]],10,FALSE))</f>
        <v/>
      </c>
      <c r="J284" s="117" t="str">
        <f>IF(Table2[[#This Row],[Crops included in co-ordinated monitoring programme]]="","",VLOOKUP(Table2[[#This Row],[lookup]],Table5[[Pesticide_Commodity]:[ARfD]],13,FALSE))</f>
        <v/>
      </c>
      <c r="K284" s="117" t="str">
        <f>IF(Table2[[#This Row],[Crops included in co-ordinated monitoring programme]]="","",VLOOKUP(Table2[[#This Row],[lookup]],Table5[[Pesticide_Commodity]:[MAX_of_HighestResidue]],12,FALSE))</f>
        <v/>
      </c>
      <c r="L284" s="591" t="str">
        <f>acute_adults!$V284</f>
        <v/>
      </c>
      <c r="M284" s="447" t="str">
        <f>acute_adults!L284</f>
        <v>DE general population</v>
      </c>
      <c r="N284" s="591" t="str">
        <f>acute_children!$V284</f>
        <v/>
      </c>
      <c r="O284" s="585" t="str">
        <f>acute_children!L284</f>
        <v>DE child</v>
      </c>
      <c r="P284" s="591">
        <f>MAX(Table2[[#This Row],[acute intake adults (% of ARfD)]],Table2[[#This Row],[acute intake children (% of ARfD]])</f>
        <v>0</v>
      </c>
      <c r="Q284" s="584" t="str">
        <f>IF(Table2[[#This Row],[maximum (adults/children)]]=0,"",IF(Table2[[#This Row],[maximum (adults/children)]]=Table2[[#This Row],[acute intake children (% of ARfD]],Table2[[#This Row],[diet children]],Table2[[#This Row],[diet adult]]))</f>
        <v/>
      </c>
      <c r="R284" s="587"/>
    </row>
    <row r="285" spans="1:18" hidden="1" x14ac:dyDescent="0.2">
      <c r="A285" s="31">
        <v>4</v>
      </c>
      <c r="B285" s="416">
        <v>810080</v>
      </c>
      <c r="C285" s="522" t="s">
        <v>687</v>
      </c>
      <c r="D285" s="418"/>
      <c r="E285" s="418" t="str">
        <f>CONCATENATE($C$4," / ",Table2[[#This Row],[Code no.]])</f>
        <v>2,4-D (RD) / 810080</v>
      </c>
      <c r="F285" s="526" t="str">
        <f>IF(Table2[[#This Row],[Crops included in co-ordinated monitoring programme]]="","",VLOOKUP(Table2[[#This Row],[lookup]],Table5[[Pesticide_Commodity]:[ARfD]],7,FALSE))</f>
        <v/>
      </c>
      <c r="G285" s="117" t="str">
        <f>IF(Table2[[#This Row],[Crops included in co-ordinated monitoring programme]]="","",VLOOKUP(Table2[[#This Row],[lookup]],Table5[[Pesticide_Commodity]:[ARfD]],8,FALSE))</f>
        <v/>
      </c>
      <c r="H285" s="117" t="str">
        <f>IF(Table2[[#This Row],[Crops included in co-ordinated monitoring programme]]="","",VLOOKUP(Table2[[#This Row],[lookup]],Table5[[Pesticide_Commodity]:[ARfD]],9,FALSE))</f>
        <v/>
      </c>
      <c r="I285" s="117" t="str">
        <f>IF(Table2[[#This Row],[Crops included in co-ordinated monitoring programme]]="","",VLOOKUP(Table2[[#This Row],[lookup]],Table5[[Pesticide_Commodity]:[ARfD]],10,FALSE))</f>
        <v/>
      </c>
      <c r="J285" s="117" t="str">
        <f>IF(Table2[[#This Row],[Crops included in co-ordinated monitoring programme]]="","",VLOOKUP(Table2[[#This Row],[lookup]],Table5[[Pesticide_Commodity]:[ARfD]],13,FALSE))</f>
        <v/>
      </c>
      <c r="K285" s="117" t="str">
        <f>IF(Table2[[#This Row],[Crops included in co-ordinated monitoring programme]]="","",VLOOKUP(Table2[[#This Row],[lookup]],Table5[[Pesticide_Commodity]:[MAX_of_HighestResidue]],12,FALSE))</f>
        <v/>
      </c>
      <c r="L285" s="591" t="str">
        <f>acute_adults!$V285</f>
        <v/>
      </c>
      <c r="M285" s="447" t="str">
        <f>acute_adults!L285</f>
        <v>DE women 14-50</v>
      </c>
      <c r="N285" s="591" t="str">
        <f>acute_children!$V285</f>
        <v/>
      </c>
      <c r="O285" s="585" t="str">
        <f>acute_children!L285</f>
        <v>NL child</v>
      </c>
      <c r="P285" s="591">
        <f>MAX(Table2[[#This Row],[acute intake adults (% of ARfD)]],Table2[[#This Row],[acute intake children (% of ARfD]])</f>
        <v>0</v>
      </c>
      <c r="Q285" s="584" t="str">
        <f>IF(Table2[[#This Row],[maximum (adults/children)]]=0,"",IF(Table2[[#This Row],[maximum (adults/children)]]=Table2[[#This Row],[acute intake children (% of ARfD]],Table2[[#This Row],[diet children]],Table2[[#This Row],[diet adult]]))</f>
        <v/>
      </c>
      <c r="R285" s="587"/>
    </row>
    <row r="286" spans="1:18" hidden="1" x14ac:dyDescent="0.2">
      <c r="A286" s="31">
        <v>4</v>
      </c>
      <c r="B286" s="416">
        <v>810090</v>
      </c>
      <c r="C286" s="522" t="s">
        <v>688</v>
      </c>
      <c r="D286" s="418"/>
      <c r="E286" s="418" t="str">
        <f>CONCATENATE($C$4," / ",Table2[[#This Row],[Code no.]])</f>
        <v>2,4-D (RD) / 810090</v>
      </c>
      <c r="F286" s="526" t="str">
        <f>IF(Table2[[#This Row],[Crops included in co-ordinated monitoring programme]]="","",VLOOKUP(Table2[[#This Row],[lookup]],Table5[[Pesticide_Commodity]:[ARfD]],7,FALSE))</f>
        <v/>
      </c>
      <c r="G286" s="117" t="str">
        <f>IF(Table2[[#This Row],[Crops included in co-ordinated monitoring programme]]="","",VLOOKUP(Table2[[#This Row],[lookup]],Table5[[Pesticide_Commodity]:[ARfD]],8,FALSE))</f>
        <v/>
      </c>
      <c r="H286" s="117" t="str">
        <f>IF(Table2[[#This Row],[Crops included in co-ordinated monitoring programme]]="","",VLOOKUP(Table2[[#This Row],[lookup]],Table5[[Pesticide_Commodity]:[ARfD]],9,FALSE))</f>
        <v/>
      </c>
      <c r="I286" s="117" t="str">
        <f>IF(Table2[[#This Row],[Crops included in co-ordinated monitoring programme]]="","",VLOOKUP(Table2[[#This Row],[lookup]],Table5[[Pesticide_Commodity]:[ARfD]],10,FALSE))</f>
        <v/>
      </c>
      <c r="J286" s="117" t="str">
        <f>IF(Table2[[#This Row],[Crops included in co-ordinated monitoring programme]]="","",VLOOKUP(Table2[[#This Row],[lookup]],Table5[[Pesticide_Commodity]:[ARfD]],13,FALSE))</f>
        <v/>
      </c>
      <c r="K286" s="117" t="str">
        <f>IF(Table2[[#This Row],[Crops included in co-ordinated monitoring programme]]="","",VLOOKUP(Table2[[#This Row],[lookup]],Table5[[Pesticide_Commodity]:[MAX_of_HighestResidue]],12,FALSE))</f>
        <v/>
      </c>
      <c r="L286" s="591" t="str">
        <f>acute_adults!$V286</f>
        <v/>
      </c>
      <c r="M286" s="447" t="str">
        <f>acute_adults!L286</f>
        <v>DE women 14-50</v>
      </c>
      <c r="N286" s="591" t="str">
        <f>acute_children!$V286</f>
        <v/>
      </c>
      <c r="O286" s="585" t="str">
        <f>acute_children!L286</f>
        <v>DE child</v>
      </c>
      <c r="P286" s="591">
        <f>MAX(Table2[[#This Row],[acute intake adults (% of ARfD)]],Table2[[#This Row],[acute intake children (% of ARfD]])</f>
        <v>0</v>
      </c>
      <c r="Q286" s="584" t="str">
        <f>IF(Table2[[#This Row],[maximum (adults/children)]]=0,"",IF(Table2[[#This Row],[maximum (adults/children)]]=Table2[[#This Row],[acute intake children (% of ARfD]],Table2[[#This Row],[diet children]],Table2[[#This Row],[diet adult]]))</f>
        <v/>
      </c>
      <c r="R286" s="587"/>
    </row>
    <row r="287" spans="1:18" hidden="1" x14ac:dyDescent="0.2">
      <c r="A287" s="31">
        <v>4</v>
      </c>
      <c r="B287" s="416">
        <v>810990</v>
      </c>
      <c r="C287" s="522" t="s">
        <v>370</v>
      </c>
      <c r="D287" s="418"/>
      <c r="E287" s="418" t="str">
        <f>CONCATENATE($C$4," / ",Table2[[#This Row],[Code no.]])</f>
        <v>2,4-D (RD) / 810990</v>
      </c>
      <c r="F287" s="526" t="str">
        <f>IF(Table2[[#This Row],[Crops included in co-ordinated monitoring programme]]="","",VLOOKUP(Table2[[#This Row],[lookup]],Table5[[Pesticide_Commodity]:[ARfD]],7,FALSE))</f>
        <v/>
      </c>
      <c r="G287" s="117" t="str">
        <f>IF(Table2[[#This Row],[Crops included in co-ordinated monitoring programme]]="","",VLOOKUP(Table2[[#This Row],[lookup]],Table5[[Pesticide_Commodity]:[ARfD]],8,FALSE))</f>
        <v/>
      </c>
      <c r="H287" s="117" t="str">
        <f>IF(Table2[[#This Row],[Crops included in co-ordinated monitoring programme]]="","",VLOOKUP(Table2[[#This Row],[lookup]],Table5[[Pesticide_Commodity]:[ARfD]],9,FALSE))</f>
        <v/>
      </c>
      <c r="I287" s="117" t="str">
        <f>IF(Table2[[#This Row],[Crops included in co-ordinated monitoring programme]]="","",VLOOKUP(Table2[[#This Row],[lookup]],Table5[[Pesticide_Commodity]:[ARfD]],10,FALSE))</f>
        <v/>
      </c>
      <c r="J287" s="117" t="str">
        <f>IF(Table2[[#This Row],[Crops included in co-ordinated monitoring programme]]="","",VLOOKUP(Table2[[#This Row],[lookup]],Table5[[Pesticide_Commodity]:[ARfD]],13,FALSE))</f>
        <v/>
      </c>
      <c r="K287" s="117" t="str">
        <f>IF(Table2[[#This Row],[Crops included in co-ordinated monitoring programme]]="","",VLOOKUP(Table2[[#This Row],[lookup]],Table5[[Pesticide_Commodity]:[MAX_of_HighestResidue]],12,FALSE))</f>
        <v/>
      </c>
      <c r="L287" s="591" t="str">
        <f>acute_adults!$V287</f>
        <v/>
      </c>
      <c r="M287" s="447">
        <f>acute_adults!L287</f>
        <v>0</v>
      </c>
      <c r="N287" s="591" t="str">
        <f>acute_children!$V287</f>
        <v/>
      </c>
      <c r="O287" s="585">
        <f>acute_children!L287</f>
        <v>0</v>
      </c>
      <c r="P287" s="591">
        <f>MAX(Table2[[#This Row],[acute intake adults (% of ARfD)]],Table2[[#This Row],[acute intake children (% of ARfD]])</f>
        <v>0</v>
      </c>
      <c r="Q287" s="584" t="str">
        <f>IF(Table2[[#This Row],[maximum (adults/children)]]=0,"",IF(Table2[[#This Row],[maximum (adults/children)]]=Table2[[#This Row],[acute intake children (% of ARfD]],Table2[[#This Row],[diet children]],Table2[[#This Row],[diet adult]]))</f>
        <v/>
      </c>
      <c r="R287" s="587"/>
    </row>
    <row r="288" spans="1:18" hidden="1" x14ac:dyDescent="0.2">
      <c r="A288" s="35">
        <v>2</v>
      </c>
      <c r="B288" s="414">
        <v>820000</v>
      </c>
      <c r="C288" s="521" t="s">
        <v>690</v>
      </c>
      <c r="D288" s="418"/>
      <c r="E288" s="418" t="str">
        <f>CONCATENATE($C$4," / ",Table2[[#This Row],[Code no.]])</f>
        <v>2,4-D (RD) / 820000</v>
      </c>
      <c r="F288" s="526" t="str">
        <f>IF(Table2[[#This Row],[Crops included in co-ordinated monitoring programme]]="","",VLOOKUP(Table2[[#This Row],[lookup]],Table5[[Pesticide_Commodity]:[ARfD]],7,FALSE))</f>
        <v/>
      </c>
      <c r="G288" s="117" t="str">
        <f>IF(Table2[[#This Row],[Crops included in co-ordinated monitoring programme]]="","",VLOOKUP(Table2[[#This Row],[lookup]],Table5[[Pesticide_Commodity]:[ARfD]],8,FALSE))</f>
        <v/>
      </c>
      <c r="H288" s="117" t="str">
        <f>IF(Table2[[#This Row],[Crops included in co-ordinated monitoring programme]]="","",VLOOKUP(Table2[[#This Row],[lookup]],Table5[[Pesticide_Commodity]:[ARfD]],9,FALSE))</f>
        <v/>
      </c>
      <c r="I288" s="117" t="str">
        <f>IF(Table2[[#This Row],[Crops included in co-ordinated monitoring programme]]="","",VLOOKUP(Table2[[#This Row],[lookup]],Table5[[Pesticide_Commodity]:[ARfD]],10,FALSE))</f>
        <v/>
      </c>
      <c r="J288" s="117" t="str">
        <f>IF(Table2[[#This Row],[Crops included in co-ordinated monitoring programme]]="","",VLOOKUP(Table2[[#This Row],[lookup]],Table5[[Pesticide_Commodity]:[ARfD]],13,FALSE))</f>
        <v/>
      </c>
      <c r="K288" s="117" t="str">
        <f>IF(Table2[[#This Row],[Crops included in co-ordinated monitoring programme]]="","",VLOOKUP(Table2[[#This Row],[lookup]],Table5[[Pesticide_Commodity]:[MAX_of_HighestResidue]],12,FALSE))</f>
        <v/>
      </c>
      <c r="L288" s="591" t="str">
        <f>acute_adults!$V288</f>
        <v/>
      </c>
      <c r="M288" s="447">
        <f>acute_adults!L288</f>
        <v>0</v>
      </c>
      <c r="N288" s="591" t="str">
        <f>acute_children!$V288</f>
        <v/>
      </c>
      <c r="O288" s="585">
        <f>acute_children!L288</f>
        <v>0</v>
      </c>
      <c r="P288" s="591">
        <f>MAX(Table2[[#This Row],[acute intake adults (% of ARfD)]],Table2[[#This Row],[acute intake children (% of ARfD]])</f>
        <v>0</v>
      </c>
      <c r="Q288" s="584" t="str">
        <f>IF(Table2[[#This Row],[maximum (adults/children)]]=0,"",IF(Table2[[#This Row],[maximum (adults/children)]]=Table2[[#This Row],[acute intake children (% of ARfD]],Table2[[#This Row],[diet children]],Table2[[#This Row],[diet adult]]))</f>
        <v/>
      </c>
      <c r="R288" s="587"/>
    </row>
    <row r="289" spans="1:18" hidden="1" x14ac:dyDescent="0.2">
      <c r="A289" s="31">
        <v>4</v>
      </c>
      <c r="B289" s="416">
        <v>820010</v>
      </c>
      <c r="C289" s="522" t="s">
        <v>691</v>
      </c>
      <c r="D289" s="418"/>
      <c r="E289" s="418" t="str">
        <f>CONCATENATE($C$4," / ",Table2[[#This Row],[Code no.]])</f>
        <v>2,4-D (RD) / 820010</v>
      </c>
      <c r="F289" s="526" t="str">
        <f>IF(Table2[[#This Row],[Crops included in co-ordinated monitoring programme]]="","",VLOOKUP(Table2[[#This Row],[lookup]],Table5[[Pesticide_Commodity]:[ARfD]],7,FALSE))</f>
        <v/>
      </c>
      <c r="G289" s="117" t="str">
        <f>IF(Table2[[#This Row],[Crops included in co-ordinated monitoring programme]]="","",VLOOKUP(Table2[[#This Row],[lookup]],Table5[[Pesticide_Commodity]:[ARfD]],8,FALSE))</f>
        <v/>
      </c>
      <c r="H289" s="117" t="str">
        <f>IF(Table2[[#This Row],[Crops included in co-ordinated monitoring programme]]="","",VLOOKUP(Table2[[#This Row],[lookup]],Table5[[Pesticide_Commodity]:[ARfD]],9,FALSE))</f>
        <v/>
      </c>
      <c r="I289" s="117" t="str">
        <f>IF(Table2[[#This Row],[Crops included in co-ordinated monitoring programme]]="","",VLOOKUP(Table2[[#This Row],[lookup]],Table5[[Pesticide_Commodity]:[ARfD]],10,FALSE))</f>
        <v/>
      </c>
      <c r="J289" s="117" t="str">
        <f>IF(Table2[[#This Row],[Crops included in co-ordinated monitoring programme]]="","",VLOOKUP(Table2[[#This Row],[lookup]],Table5[[Pesticide_Commodity]:[ARfD]],13,FALSE))</f>
        <v/>
      </c>
      <c r="K289" s="117" t="str">
        <f>IF(Table2[[#This Row],[Crops included in co-ordinated monitoring programme]]="","",VLOOKUP(Table2[[#This Row],[lookup]],Table5[[Pesticide_Commodity]:[MAX_of_HighestResidue]],12,FALSE))</f>
        <v/>
      </c>
      <c r="L289" s="591" t="str">
        <f>acute_adults!$V289</f>
        <v/>
      </c>
      <c r="M289" s="447" t="str">
        <f>acute_adults!L289</f>
        <v>CZ males 15-17 years</v>
      </c>
      <c r="N289" s="591" t="str">
        <f>acute_children!$V289</f>
        <v/>
      </c>
      <c r="O289" s="585" t="str">
        <f>acute_children!L289</f>
        <v>IE child</v>
      </c>
      <c r="P289" s="591">
        <f>MAX(Table2[[#This Row],[acute intake adults (% of ARfD)]],Table2[[#This Row],[acute intake children (% of ARfD]])</f>
        <v>0</v>
      </c>
      <c r="Q289" s="584" t="str">
        <f>IF(Table2[[#This Row],[maximum (adults/children)]]=0,"",IF(Table2[[#This Row],[maximum (adults/children)]]=Table2[[#This Row],[acute intake children (% of ARfD]],Table2[[#This Row],[diet children]],Table2[[#This Row],[diet adult]]))</f>
        <v/>
      </c>
      <c r="R289" s="587"/>
    </row>
    <row r="290" spans="1:18" hidden="1" x14ac:dyDescent="0.2">
      <c r="A290" s="31">
        <v>4</v>
      </c>
      <c r="B290" s="416">
        <v>820020</v>
      </c>
      <c r="C290" s="522" t="s">
        <v>692</v>
      </c>
      <c r="D290" s="418"/>
      <c r="E290" s="418" t="str">
        <f>CONCATENATE($C$4," / ",Table2[[#This Row],[Code no.]])</f>
        <v>2,4-D (RD) / 820020</v>
      </c>
      <c r="F290" s="526" t="str">
        <f>IF(Table2[[#This Row],[Crops included in co-ordinated monitoring programme]]="","",VLOOKUP(Table2[[#This Row],[lookup]],Table5[[Pesticide_Commodity]:[ARfD]],7,FALSE))</f>
        <v/>
      </c>
      <c r="G290" s="117" t="str">
        <f>IF(Table2[[#This Row],[Crops included in co-ordinated monitoring programme]]="","",VLOOKUP(Table2[[#This Row],[lookup]],Table5[[Pesticide_Commodity]:[ARfD]],8,FALSE))</f>
        <v/>
      </c>
      <c r="H290" s="117" t="str">
        <f>IF(Table2[[#This Row],[Crops included in co-ordinated monitoring programme]]="","",VLOOKUP(Table2[[#This Row],[lookup]],Table5[[Pesticide_Commodity]:[ARfD]],9,FALSE))</f>
        <v/>
      </c>
      <c r="I290" s="117" t="str">
        <f>IF(Table2[[#This Row],[Crops included in co-ordinated monitoring programme]]="","",VLOOKUP(Table2[[#This Row],[lookup]],Table5[[Pesticide_Commodity]:[ARfD]],10,FALSE))</f>
        <v/>
      </c>
      <c r="J290" s="117" t="str">
        <f>IF(Table2[[#This Row],[Crops included in co-ordinated monitoring programme]]="","",VLOOKUP(Table2[[#This Row],[lookup]],Table5[[Pesticide_Commodity]:[ARfD]],13,FALSE))</f>
        <v/>
      </c>
      <c r="K290" s="117" t="str">
        <f>IF(Table2[[#This Row],[Crops included in co-ordinated monitoring programme]]="","",VLOOKUP(Table2[[#This Row],[lookup]],Table5[[Pesticide_Commodity]:[MAX_of_HighestResidue]],12,FALSE))</f>
        <v/>
      </c>
      <c r="L290" s="591" t="str">
        <f>acute_adults!$V290</f>
        <v/>
      </c>
      <c r="M290" s="447">
        <f>acute_adults!L290</f>
        <v>0</v>
      </c>
      <c r="N290" s="591" t="str">
        <f>acute_children!$V290</f>
        <v/>
      </c>
      <c r="O290" s="585">
        <f>acute_children!L290</f>
        <v>0</v>
      </c>
      <c r="P290" s="591">
        <f>MAX(Table2[[#This Row],[acute intake adults (% of ARfD)]],Table2[[#This Row],[acute intake children (% of ARfD]])</f>
        <v>0</v>
      </c>
      <c r="Q290" s="584" t="str">
        <f>IF(Table2[[#This Row],[maximum (adults/children)]]=0,"",IF(Table2[[#This Row],[maximum (adults/children)]]=Table2[[#This Row],[acute intake children (% of ARfD]],Table2[[#This Row],[diet children]],Table2[[#This Row],[diet adult]]))</f>
        <v/>
      </c>
      <c r="R290" s="587"/>
    </row>
    <row r="291" spans="1:18" hidden="1" x14ac:dyDescent="0.2">
      <c r="A291" s="31">
        <v>4</v>
      </c>
      <c r="B291" s="416">
        <v>820030</v>
      </c>
      <c r="C291" s="522" t="s">
        <v>693</v>
      </c>
      <c r="D291" s="418"/>
      <c r="E291" s="418" t="str">
        <f>CONCATENATE($C$4," / ",Table2[[#This Row],[Code no.]])</f>
        <v>2,4-D (RD) / 820030</v>
      </c>
      <c r="F291" s="526" t="str">
        <f>IF(Table2[[#This Row],[Crops included in co-ordinated monitoring programme]]="","",VLOOKUP(Table2[[#This Row],[lookup]],Table5[[Pesticide_Commodity]:[ARfD]],7,FALSE))</f>
        <v/>
      </c>
      <c r="G291" s="117" t="str">
        <f>IF(Table2[[#This Row],[Crops included in co-ordinated monitoring programme]]="","",VLOOKUP(Table2[[#This Row],[lookup]],Table5[[Pesticide_Commodity]:[ARfD]],8,FALSE))</f>
        <v/>
      </c>
      <c r="H291" s="117" t="str">
        <f>IF(Table2[[#This Row],[Crops included in co-ordinated monitoring programme]]="","",VLOOKUP(Table2[[#This Row],[lookup]],Table5[[Pesticide_Commodity]:[ARfD]],9,FALSE))</f>
        <v/>
      </c>
      <c r="I291" s="117" t="str">
        <f>IF(Table2[[#This Row],[Crops included in co-ordinated monitoring programme]]="","",VLOOKUP(Table2[[#This Row],[lookup]],Table5[[Pesticide_Commodity]:[ARfD]],10,FALSE))</f>
        <v/>
      </c>
      <c r="J291" s="117" t="str">
        <f>IF(Table2[[#This Row],[Crops included in co-ordinated monitoring programme]]="","",VLOOKUP(Table2[[#This Row],[lookup]],Table5[[Pesticide_Commodity]:[ARfD]],13,FALSE))</f>
        <v/>
      </c>
      <c r="K291" s="117" t="str">
        <f>IF(Table2[[#This Row],[Crops included in co-ordinated monitoring programme]]="","",VLOOKUP(Table2[[#This Row],[lookup]],Table5[[Pesticide_Commodity]:[MAX_of_HighestResidue]],12,FALSE))</f>
        <v/>
      </c>
      <c r="L291" s="591" t="str">
        <f>acute_adults!$V291</f>
        <v/>
      </c>
      <c r="M291" s="447" t="str">
        <f>acute_adults!L291</f>
        <v>CZ females 15-17 years</v>
      </c>
      <c r="N291" s="591" t="str">
        <f>acute_children!$V291</f>
        <v/>
      </c>
      <c r="O291" s="585" t="str">
        <f>acute_children!L291</f>
        <v>CZ 4-6 yrs</v>
      </c>
      <c r="P291" s="591">
        <f>MAX(Table2[[#This Row],[acute intake adults (% of ARfD)]],Table2[[#This Row],[acute intake children (% of ARfD]])</f>
        <v>0</v>
      </c>
      <c r="Q291" s="584" t="str">
        <f>IF(Table2[[#This Row],[maximum (adults/children)]]=0,"",IF(Table2[[#This Row],[maximum (adults/children)]]=Table2[[#This Row],[acute intake children (% of ARfD]],Table2[[#This Row],[diet children]],Table2[[#This Row],[diet adult]]))</f>
        <v/>
      </c>
      <c r="R291" s="587"/>
    </row>
    <row r="292" spans="1:18" hidden="1" x14ac:dyDescent="0.2">
      <c r="A292" s="31">
        <v>4</v>
      </c>
      <c r="B292" s="416">
        <v>820040</v>
      </c>
      <c r="C292" s="522" t="s">
        <v>694</v>
      </c>
      <c r="D292" s="418"/>
      <c r="E292" s="418" t="str">
        <f>CONCATENATE($C$4," / ",Table2[[#This Row],[Code no.]])</f>
        <v>2,4-D (RD) / 820040</v>
      </c>
      <c r="F292" s="526" t="str">
        <f>IF(Table2[[#This Row],[Crops included in co-ordinated monitoring programme]]="","",VLOOKUP(Table2[[#This Row],[lookup]],Table5[[Pesticide_Commodity]:[ARfD]],7,FALSE))</f>
        <v/>
      </c>
      <c r="G292" s="117" t="str">
        <f>IF(Table2[[#This Row],[Crops included in co-ordinated monitoring programme]]="","",VLOOKUP(Table2[[#This Row],[lookup]],Table5[[Pesticide_Commodity]:[ARfD]],8,FALSE))</f>
        <v/>
      </c>
      <c r="H292" s="117" t="str">
        <f>IF(Table2[[#This Row],[Crops included in co-ordinated monitoring programme]]="","",VLOOKUP(Table2[[#This Row],[lookup]],Table5[[Pesticide_Commodity]:[ARfD]],9,FALSE))</f>
        <v/>
      </c>
      <c r="I292" s="117" t="str">
        <f>IF(Table2[[#This Row],[Crops included in co-ordinated monitoring programme]]="","",VLOOKUP(Table2[[#This Row],[lookup]],Table5[[Pesticide_Commodity]:[ARfD]],10,FALSE))</f>
        <v/>
      </c>
      <c r="J292" s="117" t="str">
        <f>IF(Table2[[#This Row],[Crops included in co-ordinated monitoring programme]]="","",VLOOKUP(Table2[[#This Row],[lookup]],Table5[[Pesticide_Commodity]:[ARfD]],13,FALSE))</f>
        <v/>
      </c>
      <c r="K292" s="117" t="str">
        <f>IF(Table2[[#This Row],[Crops included in co-ordinated monitoring programme]]="","",VLOOKUP(Table2[[#This Row],[lookup]],Table5[[Pesticide_Commodity]:[MAX_of_HighestResidue]],12,FALSE))</f>
        <v/>
      </c>
      <c r="L292" s="591" t="str">
        <f>acute_adults!$V292</f>
        <v/>
      </c>
      <c r="M292" s="447" t="str">
        <f>acute_adults!L292</f>
        <v>DE women 14-50</v>
      </c>
      <c r="N292" s="591" t="str">
        <f>acute_children!$V292</f>
        <v/>
      </c>
      <c r="O292" s="585" t="str">
        <f>acute_children!L292</f>
        <v>DE child</v>
      </c>
      <c r="P292" s="591">
        <f>MAX(Table2[[#This Row],[acute intake adults (% of ARfD)]],Table2[[#This Row],[acute intake children (% of ARfD]])</f>
        <v>0</v>
      </c>
      <c r="Q292" s="584" t="str">
        <f>IF(Table2[[#This Row],[maximum (adults/children)]]=0,"",IF(Table2[[#This Row],[maximum (adults/children)]]=Table2[[#This Row],[acute intake children (% of ARfD]],Table2[[#This Row],[diet children]],Table2[[#This Row],[diet adult]]))</f>
        <v/>
      </c>
      <c r="R292" s="587"/>
    </row>
    <row r="293" spans="1:18" hidden="1" x14ac:dyDescent="0.2">
      <c r="A293" s="31">
        <v>4</v>
      </c>
      <c r="B293" s="416">
        <v>820050</v>
      </c>
      <c r="C293" s="522" t="s">
        <v>695</v>
      </c>
      <c r="D293" s="418"/>
      <c r="E293" s="418" t="str">
        <f>CONCATENATE($C$4," / ",Table2[[#This Row],[Code no.]])</f>
        <v>2,4-D (RD) / 820050</v>
      </c>
      <c r="F293" s="526" t="str">
        <f>IF(Table2[[#This Row],[Crops included in co-ordinated monitoring programme]]="","",VLOOKUP(Table2[[#This Row],[lookup]],Table5[[Pesticide_Commodity]:[ARfD]],7,FALSE))</f>
        <v/>
      </c>
      <c r="G293" s="117" t="str">
        <f>IF(Table2[[#This Row],[Crops included in co-ordinated monitoring programme]]="","",VLOOKUP(Table2[[#This Row],[lookup]],Table5[[Pesticide_Commodity]:[ARfD]],8,FALSE))</f>
        <v/>
      </c>
      <c r="H293" s="117" t="str">
        <f>IF(Table2[[#This Row],[Crops included in co-ordinated monitoring programme]]="","",VLOOKUP(Table2[[#This Row],[lookup]],Table5[[Pesticide_Commodity]:[ARfD]],9,FALSE))</f>
        <v/>
      </c>
      <c r="I293" s="117" t="str">
        <f>IF(Table2[[#This Row],[Crops included in co-ordinated monitoring programme]]="","",VLOOKUP(Table2[[#This Row],[lookup]],Table5[[Pesticide_Commodity]:[ARfD]],10,FALSE))</f>
        <v/>
      </c>
      <c r="J293" s="117" t="str">
        <f>IF(Table2[[#This Row],[Crops included in co-ordinated monitoring programme]]="","",VLOOKUP(Table2[[#This Row],[lookup]],Table5[[Pesticide_Commodity]:[ARfD]],13,FALSE))</f>
        <v/>
      </c>
      <c r="K293" s="117" t="str">
        <f>IF(Table2[[#This Row],[Crops included in co-ordinated monitoring programme]]="","",VLOOKUP(Table2[[#This Row],[lookup]],Table5[[Pesticide_Commodity]:[MAX_of_HighestResidue]],12,FALSE))</f>
        <v/>
      </c>
      <c r="L293" s="591" t="str">
        <f>acute_adults!$V293</f>
        <v/>
      </c>
      <c r="M293" s="447" t="str">
        <f>acute_adults!L293</f>
        <v>NL general population</v>
      </c>
      <c r="N293" s="591" t="str">
        <f>acute_children!$V293</f>
        <v/>
      </c>
      <c r="O293" s="585" t="str">
        <f>acute_children!L293</f>
        <v>DE child</v>
      </c>
      <c r="P293" s="591">
        <f>MAX(Table2[[#This Row],[acute intake adults (% of ARfD)]],Table2[[#This Row],[acute intake children (% of ARfD]])</f>
        <v>0</v>
      </c>
      <c r="Q293" s="584" t="str">
        <f>IF(Table2[[#This Row],[maximum (adults/children)]]=0,"",IF(Table2[[#This Row],[maximum (adults/children)]]=Table2[[#This Row],[acute intake children (% of ARfD]],Table2[[#This Row],[diet children]],Table2[[#This Row],[diet adult]]))</f>
        <v/>
      </c>
      <c r="R293" s="587"/>
    </row>
    <row r="294" spans="1:18" hidden="1" x14ac:dyDescent="0.2">
      <c r="A294" s="31">
        <v>4</v>
      </c>
      <c r="B294" s="416">
        <v>820060</v>
      </c>
      <c r="C294" s="522" t="s">
        <v>696</v>
      </c>
      <c r="D294" s="418"/>
      <c r="E294" s="418" t="str">
        <f>CONCATENATE($C$4," / ",Table2[[#This Row],[Code no.]])</f>
        <v>2,4-D (RD) / 820060</v>
      </c>
      <c r="F294" s="526" t="str">
        <f>IF(Table2[[#This Row],[Crops included in co-ordinated monitoring programme]]="","",VLOOKUP(Table2[[#This Row],[lookup]],Table5[[Pesticide_Commodity]:[ARfD]],7,FALSE))</f>
        <v/>
      </c>
      <c r="G294" s="117" t="str">
        <f>IF(Table2[[#This Row],[Crops included in co-ordinated monitoring programme]]="","",VLOOKUP(Table2[[#This Row],[lookup]],Table5[[Pesticide_Commodity]:[ARfD]],8,FALSE))</f>
        <v/>
      </c>
      <c r="H294" s="117" t="str">
        <f>IF(Table2[[#This Row],[Crops included in co-ordinated monitoring programme]]="","",VLOOKUP(Table2[[#This Row],[lookup]],Table5[[Pesticide_Commodity]:[ARfD]],9,FALSE))</f>
        <v/>
      </c>
      <c r="I294" s="117" t="str">
        <f>IF(Table2[[#This Row],[Crops included in co-ordinated monitoring programme]]="","",VLOOKUP(Table2[[#This Row],[lookup]],Table5[[Pesticide_Commodity]:[ARfD]],10,FALSE))</f>
        <v/>
      </c>
      <c r="J294" s="117" t="str">
        <f>IF(Table2[[#This Row],[Crops included in co-ordinated monitoring programme]]="","",VLOOKUP(Table2[[#This Row],[lookup]],Table5[[Pesticide_Commodity]:[ARfD]],13,FALSE))</f>
        <v/>
      </c>
      <c r="K294" s="117" t="str">
        <f>IF(Table2[[#This Row],[Crops included in co-ordinated monitoring programme]]="","",VLOOKUP(Table2[[#This Row],[lookup]],Table5[[Pesticide_Commodity]:[MAX_of_HighestResidue]],12,FALSE))</f>
        <v/>
      </c>
      <c r="L294" s="591" t="str">
        <f>acute_adults!$V294</f>
        <v/>
      </c>
      <c r="M294" s="447" t="str">
        <f>acute_adults!L294</f>
        <v>FR adult</v>
      </c>
      <c r="N294" s="591" t="str">
        <f>acute_children!$V294</f>
        <v/>
      </c>
      <c r="O294" s="585" t="str">
        <f>acute_children!L294</f>
        <v>DE child</v>
      </c>
      <c r="P294" s="591">
        <f>MAX(Table2[[#This Row],[acute intake adults (% of ARfD)]],Table2[[#This Row],[acute intake children (% of ARfD]])</f>
        <v>0</v>
      </c>
      <c r="Q294" s="584" t="str">
        <f>IF(Table2[[#This Row],[maximum (adults/children)]]=0,"",IF(Table2[[#This Row],[maximum (adults/children)]]=Table2[[#This Row],[acute intake children (% of ARfD]],Table2[[#This Row],[diet children]],Table2[[#This Row],[diet adult]]))</f>
        <v/>
      </c>
      <c r="R294" s="587"/>
    </row>
    <row r="295" spans="1:18" hidden="1" x14ac:dyDescent="0.2">
      <c r="A295" s="31">
        <v>4</v>
      </c>
      <c r="B295" s="416">
        <v>820070</v>
      </c>
      <c r="C295" s="522" t="s">
        <v>697</v>
      </c>
      <c r="D295" s="418"/>
      <c r="E295" s="418" t="str">
        <f>CONCATENATE($C$4," / ",Table2[[#This Row],[Code no.]])</f>
        <v>2,4-D (RD) / 820070</v>
      </c>
      <c r="F295" s="526" t="str">
        <f>IF(Table2[[#This Row],[Crops included in co-ordinated monitoring programme]]="","",VLOOKUP(Table2[[#This Row],[lookup]],Table5[[Pesticide_Commodity]:[ARfD]],7,FALSE))</f>
        <v/>
      </c>
      <c r="G295" s="117" t="str">
        <f>IF(Table2[[#This Row],[Crops included in co-ordinated monitoring programme]]="","",VLOOKUP(Table2[[#This Row],[lookup]],Table5[[Pesticide_Commodity]:[ARfD]],8,FALSE))</f>
        <v/>
      </c>
      <c r="H295" s="117" t="str">
        <f>IF(Table2[[#This Row],[Crops included in co-ordinated monitoring programme]]="","",VLOOKUP(Table2[[#This Row],[lookup]],Table5[[Pesticide_Commodity]:[ARfD]],9,FALSE))</f>
        <v/>
      </c>
      <c r="I295" s="117" t="str">
        <f>IF(Table2[[#This Row],[Crops included in co-ordinated monitoring programme]]="","",VLOOKUP(Table2[[#This Row],[lookup]],Table5[[Pesticide_Commodity]:[ARfD]],10,FALSE))</f>
        <v/>
      </c>
      <c r="J295" s="117" t="str">
        <f>IF(Table2[[#This Row],[Crops included in co-ordinated monitoring programme]]="","",VLOOKUP(Table2[[#This Row],[lookup]],Table5[[Pesticide_Commodity]:[ARfD]],13,FALSE))</f>
        <v/>
      </c>
      <c r="K295" s="117" t="str">
        <f>IF(Table2[[#This Row],[Crops included in co-ordinated monitoring programme]]="","",VLOOKUP(Table2[[#This Row],[lookup]],Table5[[Pesticide_Commodity]:[MAX_of_HighestResidue]],12,FALSE))</f>
        <v/>
      </c>
      <c r="L295" s="591" t="str">
        <f>acute_adults!$V295</f>
        <v/>
      </c>
      <c r="M295" s="447" t="str">
        <f>acute_adults!L295</f>
        <v>DE women 14-50</v>
      </c>
      <c r="N295" s="591" t="str">
        <f>acute_children!$V295</f>
        <v/>
      </c>
      <c r="O295" s="585" t="str">
        <f>acute_children!L295</f>
        <v>DE child</v>
      </c>
      <c r="P295" s="591">
        <f>MAX(Table2[[#This Row],[acute intake adults (% of ARfD)]],Table2[[#This Row],[acute intake children (% of ARfD]])</f>
        <v>0</v>
      </c>
      <c r="Q295" s="584" t="str">
        <f>IF(Table2[[#This Row],[maximum (adults/children)]]=0,"",IF(Table2[[#This Row],[maximum (adults/children)]]=Table2[[#This Row],[acute intake children (% of ARfD]],Table2[[#This Row],[diet children]],Table2[[#This Row],[diet adult]]))</f>
        <v/>
      </c>
      <c r="R295" s="587"/>
    </row>
    <row r="296" spans="1:18" hidden="1" x14ac:dyDescent="0.2">
      <c r="A296" s="31">
        <v>4</v>
      </c>
      <c r="B296" s="416">
        <v>820080</v>
      </c>
      <c r="C296" s="522" t="s">
        <v>698</v>
      </c>
      <c r="D296" s="418"/>
      <c r="E296" s="418" t="str">
        <f>CONCATENATE($C$4," / ",Table2[[#This Row],[Code no.]])</f>
        <v>2,4-D (RD) / 820080</v>
      </c>
      <c r="F296" s="526" t="str">
        <f>IF(Table2[[#This Row],[Crops included in co-ordinated monitoring programme]]="","",VLOOKUP(Table2[[#This Row],[lookup]],Table5[[Pesticide_Commodity]:[ARfD]],7,FALSE))</f>
        <v/>
      </c>
      <c r="G296" s="117" t="str">
        <f>IF(Table2[[#This Row],[Crops included in co-ordinated monitoring programme]]="","",VLOOKUP(Table2[[#This Row],[lookup]],Table5[[Pesticide_Commodity]:[ARfD]],8,FALSE))</f>
        <v/>
      </c>
      <c r="H296" s="117" t="str">
        <f>IF(Table2[[#This Row],[Crops included in co-ordinated monitoring programme]]="","",VLOOKUP(Table2[[#This Row],[lookup]],Table5[[Pesticide_Commodity]:[ARfD]],9,FALSE))</f>
        <v/>
      </c>
      <c r="I296" s="117" t="str">
        <f>IF(Table2[[#This Row],[Crops included in co-ordinated monitoring programme]]="","",VLOOKUP(Table2[[#This Row],[lookup]],Table5[[Pesticide_Commodity]:[ARfD]],10,FALSE))</f>
        <v/>
      </c>
      <c r="J296" s="117" t="str">
        <f>IF(Table2[[#This Row],[Crops included in co-ordinated monitoring programme]]="","",VLOOKUP(Table2[[#This Row],[lookup]],Table5[[Pesticide_Commodity]:[ARfD]],13,FALSE))</f>
        <v/>
      </c>
      <c r="K296" s="117" t="str">
        <f>IF(Table2[[#This Row],[Crops included in co-ordinated monitoring programme]]="","",VLOOKUP(Table2[[#This Row],[lookup]],Table5[[Pesticide_Commodity]:[MAX_of_HighestResidue]],12,FALSE))</f>
        <v/>
      </c>
      <c r="L296" s="591" t="str">
        <f>acute_adults!$V296</f>
        <v/>
      </c>
      <c r="M296" s="447" t="str">
        <f>acute_adults!L296</f>
        <v>DE general population</v>
      </c>
      <c r="N296" s="591" t="str">
        <f>acute_children!$V296</f>
        <v/>
      </c>
      <c r="O296" s="585">
        <f>acute_children!L296</f>
        <v>0</v>
      </c>
      <c r="P296" s="591">
        <f>MAX(Table2[[#This Row],[acute intake adults (% of ARfD)]],Table2[[#This Row],[acute intake children (% of ARfD]])</f>
        <v>0</v>
      </c>
      <c r="Q296" s="584" t="str">
        <f>IF(Table2[[#This Row],[maximum (adults/children)]]=0,"",IF(Table2[[#This Row],[maximum (adults/children)]]=Table2[[#This Row],[acute intake children (% of ARfD]],Table2[[#This Row],[diet children]],Table2[[#This Row],[diet adult]]))</f>
        <v/>
      </c>
      <c r="R296" s="587"/>
    </row>
    <row r="297" spans="1:18" hidden="1" x14ac:dyDescent="0.2">
      <c r="A297" s="31">
        <v>4</v>
      </c>
      <c r="B297" s="416">
        <v>820990</v>
      </c>
      <c r="C297" s="522" t="s">
        <v>370</v>
      </c>
      <c r="D297" s="418"/>
      <c r="E297" s="418" t="str">
        <f>CONCATENATE($C$4," / ",Table2[[#This Row],[Code no.]])</f>
        <v>2,4-D (RD) / 820990</v>
      </c>
      <c r="F297" s="526" t="str">
        <f>IF(Table2[[#This Row],[Crops included in co-ordinated monitoring programme]]="","",VLOOKUP(Table2[[#This Row],[lookup]],Table5[[Pesticide_Commodity]:[ARfD]],7,FALSE))</f>
        <v/>
      </c>
      <c r="G297" s="117" t="str">
        <f>IF(Table2[[#This Row],[Crops included in co-ordinated monitoring programme]]="","",VLOOKUP(Table2[[#This Row],[lookup]],Table5[[Pesticide_Commodity]:[ARfD]],8,FALSE))</f>
        <v/>
      </c>
      <c r="H297" s="117" t="str">
        <f>IF(Table2[[#This Row],[Crops included in co-ordinated monitoring programme]]="","",VLOOKUP(Table2[[#This Row],[lookup]],Table5[[Pesticide_Commodity]:[ARfD]],9,FALSE))</f>
        <v/>
      </c>
      <c r="I297" s="117" t="str">
        <f>IF(Table2[[#This Row],[Crops included in co-ordinated monitoring programme]]="","",VLOOKUP(Table2[[#This Row],[lookup]],Table5[[Pesticide_Commodity]:[ARfD]],10,FALSE))</f>
        <v/>
      </c>
      <c r="J297" s="117" t="str">
        <f>IF(Table2[[#This Row],[Crops included in co-ordinated monitoring programme]]="","",VLOOKUP(Table2[[#This Row],[lookup]],Table5[[Pesticide_Commodity]:[ARfD]],13,FALSE))</f>
        <v/>
      </c>
      <c r="K297" s="117" t="str">
        <f>IF(Table2[[#This Row],[Crops included in co-ordinated monitoring programme]]="","",VLOOKUP(Table2[[#This Row],[lookup]],Table5[[Pesticide_Commodity]:[MAX_of_HighestResidue]],12,FALSE))</f>
        <v/>
      </c>
      <c r="L297" s="591" t="str">
        <f>acute_adults!$V297</f>
        <v/>
      </c>
      <c r="M297" s="447">
        <f>acute_adults!L297</f>
        <v>0</v>
      </c>
      <c r="N297" s="591" t="str">
        <f>acute_children!$V297</f>
        <v/>
      </c>
      <c r="O297" s="585">
        <f>acute_children!L297</f>
        <v>0</v>
      </c>
      <c r="P297" s="591">
        <f>MAX(Table2[[#This Row],[acute intake adults (% of ARfD)]],Table2[[#This Row],[acute intake children (% of ARfD]])</f>
        <v>0</v>
      </c>
      <c r="Q297" s="584" t="str">
        <f>IF(Table2[[#This Row],[maximum (adults/children)]]=0,"",IF(Table2[[#This Row],[maximum (adults/children)]]=Table2[[#This Row],[acute intake children (% of ARfD]],Table2[[#This Row],[diet children]],Table2[[#This Row],[diet adult]]))</f>
        <v/>
      </c>
      <c r="R297" s="587"/>
    </row>
    <row r="298" spans="1:18" hidden="1" x14ac:dyDescent="0.2">
      <c r="A298" s="35">
        <v>2</v>
      </c>
      <c r="B298" s="414">
        <v>830000</v>
      </c>
      <c r="C298" s="521" t="s">
        <v>701</v>
      </c>
      <c r="D298" s="418"/>
      <c r="E298" s="418" t="str">
        <f>CONCATENATE($C$4," / ",Table2[[#This Row],[Code no.]])</f>
        <v>2,4-D (RD) / 830000</v>
      </c>
      <c r="F298" s="526" t="str">
        <f>IF(Table2[[#This Row],[Crops included in co-ordinated monitoring programme]]="","",VLOOKUP(Table2[[#This Row],[lookup]],Table5[[Pesticide_Commodity]:[ARfD]],7,FALSE))</f>
        <v/>
      </c>
      <c r="G298" s="117" t="str">
        <f>IF(Table2[[#This Row],[Crops included in co-ordinated monitoring programme]]="","",VLOOKUP(Table2[[#This Row],[lookup]],Table5[[Pesticide_Commodity]:[ARfD]],8,FALSE))</f>
        <v/>
      </c>
      <c r="H298" s="117" t="str">
        <f>IF(Table2[[#This Row],[Crops included in co-ordinated monitoring programme]]="","",VLOOKUP(Table2[[#This Row],[lookup]],Table5[[Pesticide_Commodity]:[ARfD]],9,FALSE))</f>
        <v/>
      </c>
      <c r="I298" s="117" t="str">
        <f>IF(Table2[[#This Row],[Crops included in co-ordinated monitoring programme]]="","",VLOOKUP(Table2[[#This Row],[lookup]],Table5[[Pesticide_Commodity]:[ARfD]],10,FALSE))</f>
        <v/>
      </c>
      <c r="J298" s="117" t="str">
        <f>IF(Table2[[#This Row],[Crops included in co-ordinated monitoring programme]]="","",VLOOKUP(Table2[[#This Row],[lookup]],Table5[[Pesticide_Commodity]:[ARfD]],13,FALSE))</f>
        <v/>
      </c>
      <c r="K298" s="117" t="str">
        <f>IF(Table2[[#This Row],[Crops included in co-ordinated monitoring programme]]="","",VLOOKUP(Table2[[#This Row],[lookup]],Table5[[Pesticide_Commodity]:[MAX_of_HighestResidue]],12,FALSE))</f>
        <v/>
      </c>
      <c r="L298" s="591" t="str">
        <f>acute_adults!$V298</f>
        <v/>
      </c>
      <c r="M298" s="447">
        <f>acute_adults!L298</f>
        <v>0</v>
      </c>
      <c r="N298" s="591" t="str">
        <f>acute_children!$V298</f>
        <v/>
      </c>
      <c r="O298" s="585">
        <f>acute_children!L298</f>
        <v>0</v>
      </c>
      <c r="P298" s="591">
        <f>MAX(Table2[[#This Row],[acute intake adults (% of ARfD)]],Table2[[#This Row],[acute intake children (% of ARfD]])</f>
        <v>0</v>
      </c>
      <c r="Q298" s="584" t="str">
        <f>IF(Table2[[#This Row],[maximum (adults/children)]]=0,"",IF(Table2[[#This Row],[maximum (adults/children)]]=Table2[[#This Row],[acute intake children (% of ARfD]],Table2[[#This Row],[diet children]],Table2[[#This Row],[diet adult]]))</f>
        <v/>
      </c>
      <c r="R298" s="587"/>
    </row>
    <row r="299" spans="1:18" hidden="1" x14ac:dyDescent="0.2">
      <c r="A299" s="31">
        <v>4</v>
      </c>
      <c r="B299" s="416">
        <v>830010</v>
      </c>
      <c r="C299" s="522" t="s">
        <v>702</v>
      </c>
      <c r="D299" s="418"/>
      <c r="E299" s="418" t="str">
        <f>CONCATENATE($C$4," / ",Table2[[#This Row],[Code no.]])</f>
        <v>2,4-D (RD) / 830010</v>
      </c>
      <c r="F299" s="526" t="str">
        <f>IF(Table2[[#This Row],[Crops included in co-ordinated monitoring programme]]="","",VLOOKUP(Table2[[#This Row],[lookup]],Table5[[Pesticide_Commodity]:[ARfD]],7,FALSE))</f>
        <v/>
      </c>
      <c r="G299" s="117" t="str">
        <f>IF(Table2[[#This Row],[Crops included in co-ordinated monitoring programme]]="","",VLOOKUP(Table2[[#This Row],[lookup]],Table5[[Pesticide_Commodity]:[ARfD]],8,FALSE))</f>
        <v/>
      </c>
      <c r="H299" s="117" t="str">
        <f>IF(Table2[[#This Row],[Crops included in co-ordinated monitoring programme]]="","",VLOOKUP(Table2[[#This Row],[lookup]],Table5[[Pesticide_Commodity]:[ARfD]],9,FALSE))</f>
        <v/>
      </c>
      <c r="I299" s="117" t="str">
        <f>IF(Table2[[#This Row],[Crops included in co-ordinated monitoring programme]]="","",VLOOKUP(Table2[[#This Row],[lookup]],Table5[[Pesticide_Commodity]:[ARfD]],10,FALSE))</f>
        <v/>
      </c>
      <c r="J299" s="117" t="str">
        <f>IF(Table2[[#This Row],[Crops included in co-ordinated monitoring programme]]="","",VLOOKUP(Table2[[#This Row],[lookup]],Table5[[Pesticide_Commodity]:[ARfD]],13,FALSE))</f>
        <v/>
      </c>
      <c r="K299" s="117" t="str">
        <f>IF(Table2[[#This Row],[Crops included in co-ordinated monitoring programme]]="","",VLOOKUP(Table2[[#This Row],[lookup]],Table5[[Pesticide_Commodity]:[MAX_of_HighestResidue]],12,FALSE))</f>
        <v/>
      </c>
      <c r="L299" s="591" t="str">
        <f>acute_adults!$V299</f>
        <v/>
      </c>
      <c r="M299" s="447" t="str">
        <f>acute_adults!L299</f>
        <v>CZ females 15-17 years</v>
      </c>
      <c r="N299" s="591" t="str">
        <f>acute_children!$V299</f>
        <v/>
      </c>
      <c r="O299" s="585" t="str">
        <f>acute_children!L299</f>
        <v>DE child</v>
      </c>
      <c r="P299" s="591">
        <f>MAX(Table2[[#This Row],[acute intake adults (% of ARfD)]],Table2[[#This Row],[acute intake children (% of ARfD]])</f>
        <v>0</v>
      </c>
      <c r="Q299" s="584" t="str">
        <f>IF(Table2[[#This Row],[maximum (adults/children)]]=0,"",IF(Table2[[#This Row],[maximum (adults/children)]]=Table2[[#This Row],[acute intake children (% of ARfD]],Table2[[#This Row],[diet children]],Table2[[#This Row],[diet adult]]))</f>
        <v/>
      </c>
      <c r="R299" s="587"/>
    </row>
    <row r="300" spans="1:18" hidden="1" x14ac:dyDescent="0.2">
      <c r="A300" s="31">
        <v>4</v>
      </c>
      <c r="B300" s="416">
        <v>830990</v>
      </c>
      <c r="C300" s="522" t="s">
        <v>370</v>
      </c>
      <c r="D300" s="418"/>
      <c r="E300" s="418" t="str">
        <f>CONCATENATE($C$4," / ",Table2[[#This Row],[Code no.]])</f>
        <v>2,4-D (RD) / 830990</v>
      </c>
      <c r="F300" s="526" t="str">
        <f>IF(Table2[[#This Row],[Crops included in co-ordinated monitoring programme]]="","",VLOOKUP(Table2[[#This Row],[lookup]],Table5[[Pesticide_Commodity]:[ARfD]],7,FALSE))</f>
        <v/>
      </c>
      <c r="G300" s="117" t="str">
        <f>IF(Table2[[#This Row],[Crops included in co-ordinated monitoring programme]]="","",VLOOKUP(Table2[[#This Row],[lookup]],Table5[[Pesticide_Commodity]:[ARfD]],8,FALSE))</f>
        <v/>
      </c>
      <c r="H300" s="117" t="str">
        <f>IF(Table2[[#This Row],[Crops included in co-ordinated monitoring programme]]="","",VLOOKUP(Table2[[#This Row],[lookup]],Table5[[Pesticide_Commodity]:[ARfD]],9,FALSE))</f>
        <v/>
      </c>
      <c r="I300" s="117" t="str">
        <f>IF(Table2[[#This Row],[Crops included in co-ordinated monitoring programme]]="","",VLOOKUP(Table2[[#This Row],[lookup]],Table5[[Pesticide_Commodity]:[ARfD]],10,FALSE))</f>
        <v/>
      </c>
      <c r="J300" s="117" t="str">
        <f>IF(Table2[[#This Row],[Crops included in co-ordinated monitoring programme]]="","",VLOOKUP(Table2[[#This Row],[lookup]],Table5[[Pesticide_Commodity]:[ARfD]],13,FALSE))</f>
        <v/>
      </c>
      <c r="K300" s="117" t="str">
        <f>IF(Table2[[#This Row],[Crops included in co-ordinated monitoring programme]]="","",VLOOKUP(Table2[[#This Row],[lookup]],Table5[[Pesticide_Commodity]:[MAX_of_HighestResidue]],12,FALSE))</f>
        <v/>
      </c>
      <c r="L300" s="591" t="str">
        <f>acute_adults!$V300</f>
        <v/>
      </c>
      <c r="M300" s="447">
        <f>acute_adults!L300</f>
        <v>0</v>
      </c>
      <c r="N300" s="591" t="str">
        <f>acute_children!$V300</f>
        <v/>
      </c>
      <c r="O300" s="585">
        <f>acute_children!L300</f>
        <v>0</v>
      </c>
      <c r="P300" s="591">
        <f>MAX(Table2[[#This Row],[acute intake adults (% of ARfD)]],Table2[[#This Row],[acute intake children (% of ARfD]])</f>
        <v>0</v>
      </c>
      <c r="Q300" s="584" t="str">
        <f>IF(Table2[[#This Row],[maximum (adults/children)]]=0,"",IF(Table2[[#This Row],[maximum (adults/children)]]=Table2[[#This Row],[acute intake children (% of ARfD]],Table2[[#This Row],[diet children]],Table2[[#This Row],[diet adult]]))</f>
        <v/>
      </c>
      <c r="R300" s="587"/>
    </row>
    <row r="301" spans="1:18" hidden="1" x14ac:dyDescent="0.2">
      <c r="A301" s="35">
        <v>2</v>
      </c>
      <c r="B301" s="414">
        <v>840000</v>
      </c>
      <c r="C301" s="521" t="s">
        <v>704</v>
      </c>
      <c r="D301" s="418"/>
      <c r="E301" s="418" t="str">
        <f>CONCATENATE($C$4," / ",Table2[[#This Row],[Code no.]])</f>
        <v>2,4-D (RD) / 840000</v>
      </c>
      <c r="F301" s="526" t="str">
        <f>IF(Table2[[#This Row],[Crops included in co-ordinated monitoring programme]]="","",VLOOKUP(Table2[[#This Row],[lookup]],Table5[[Pesticide_Commodity]:[ARfD]],7,FALSE))</f>
        <v/>
      </c>
      <c r="G301" s="117" t="str">
        <f>IF(Table2[[#This Row],[Crops included in co-ordinated monitoring programme]]="","",VLOOKUP(Table2[[#This Row],[lookup]],Table5[[Pesticide_Commodity]:[ARfD]],8,FALSE))</f>
        <v/>
      </c>
      <c r="H301" s="117" t="str">
        <f>IF(Table2[[#This Row],[Crops included in co-ordinated monitoring programme]]="","",VLOOKUP(Table2[[#This Row],[lookup]],Table5[[Pesticide_Commodity]:[ARfD]],9,FALSE))</f>
        <v/>
      </c>
      <c r="I301" s="117" t="str">
        <f>IF(Table2[[#This Row],[Crops included in co-ordinated monitoring programme]]="","",VLOOKUP(Table2[[#This Row],[lookup]],Table5[[Pesticide_Commodity]:[ARfD]],10,FALSE))</f>
        <v/>
      </c>
      <c r="J301" s="117" t="str">
        <f>IF(Table2[[#This Row],[Crops included in co-ordinated monitoring programme]]="","",VLOOKUP(Table2[[#This Row],[lookup]],Table5[[Pesticide_Commodity]:[ARfD]],13,FALSE))</f>
        <v/>
      </c>
      <c r="K301" s="117" t="str">
        <f>IF(Table2[[#This Row],[Crops included in co-ordinated monitoring programme]]="","",VLOOKUP(Table2[[#This Row],[lookup]],Table5[[Pesticide_Commodity]:[MAX_of_HighestResidue]],12,FALSE))</f>
        <v/>
      </c>
      <c r="L301" s="591" t="str">
        <f>acute_adults!$V301</f>
        <v/>
      </c>
      <c r="M301" s="447">
        <f>acute_adults!L301</f>
        <v>0</v>
      </c>
      <c r="N301" s="591" t="str">
        <f>acute_children!$V301</f>
        <v/>
      </c>
      <c r="O301" s="585">
        <f>acute_children!L301</f>
        <v>0</v>
      </c>
      <c r="P301" s="591">
        <f>MAX(Table2[[#This Row],[acute intake adults (% of ARfD)]],Table2[[#This Row],[acute intake children (% of ARfD]])</f>
        <v>0</v>
      </c>
      <c r="Q301" s="584" t="str">
        <f>IF(Table2[[#This Row],[maximum (adults/children)]]=0,"",IF(Table2[[#This Row],[maximum (adults/children)]]=Table2[[#This Row],[acute intake children (% of ARfD]],Table2[[#This Row],[diet children]],Table2[[#This Row],[diet adult]]))</f>
        <v/>
      </c>
      <c r="R301" s="587"/>
    </row>
    <row r="302" spans="1:18" hidden="1" x14ac:dyDescent="0.2">
      <c r="A302" s="31">
        <v>4</v>
      </c>
      <c r="B302" s="416">
        <v>840010</v>
      </c>
      <c r="C302" s="522" t="s">
        <v>705</v>
      </c>
      <c r="D302" s="418"/>
      <c r="E302" s="418" t="str">
        <f>CONCATENATE($C$4," / ",Table2[[#This Row],[Code no.]])</f>
        <v>2,4-D (RD) / 840010</v>
      </c>
      <c r="F302" s="526" t="str">
        <f>IF(Table2[[#This Row],[Crops included in co-ordinated monitoring programme]]="","",VLOOKUP(Table2[[#This Row],[lookup]],Table5[[Pesticide_Commodity]:[ARfD]],7,FALSE))</f>
        <v/>
      </c>
      <c r="G302" s="117" t="str">
        <f>IF(Table2[[#This Row],[Crops included in co-ordinated monitoring programme]]="","",VLOOKUP(Table2[[#This Row],[lookup]],Table5[[Pesticide_Commodity]:[ARfD]],8,FALSE))</f>
        <v/>
      </c>
      <c r="H302" s="117" t="str">
        <f>IF(Table2[[#This Row],[Crops included in co-ordinated monitoring programme]]="","",VLOOKUP(Table2[[#This Row],[lookup]],Table5[[Pesticide_Commodity]:[ARfD]],9,FALSE))</f>
        <v/>
      </c>
      <c r="I302" s="117" t="str">
        <f>IF(Table2[[#This Row],[Crops included in co-ordinated monitoring programme]]="","",VLOOKUP(Table2[[#This Row],[lookup]],Table5[[Pesticide_Commodity]:[ARfD]],10,FALSE))</f>
        <v/>
      </c>
      <c r="J302" s="117" t="str">
        <f>IF(Table2[[#This Row],[Crops included in co-ordinated monitoring programme]]="","",VLOOKUP(Table2[[#This Row],[lookup]],Table5[[Pesticide_Commodity]:[ARfD]],13,FALSE))</f>
        <v/>
      </c>
      <c r="K302" s="117" t="str">
        <f>IF(Table2[[#This Row],[Crops included in co-ordinated monitoring programme]]="","",VLOOKUP(Table2[[#This Row],[lookup]],Table5[[Pesticide_Commodity]:[MAX_of_HighestResidue]],12,FALSE))</f>
        <v/>
      </c>
      <c r="L302" s="591" t="str">
        <f>acute_adults!$V302</f>
        <v/>
      </c>
      <c r="M302" s="447" t="str">
        <f>acute_adults!L302</f>
        <v>DE women 14-50</v>
      </c>
      <c r="N302" s="591" t="str">
        <f>acute_children!$V302</f>
        <v/>
      </c>
      <c r="O302" s="585" t="str">
        <f>acute_children!L302</f>
        <v>NL child</v>
      </c>
      <c r="P302" s="591">
        <f>MAX(Table2[[#This Row],[acute intake adults (% of ARfD)]],Table2[[#This Row],[acute intake children (% of ARfD]])</f>
        <v>0</v>
      </c>
      <c r="Q302" s="584" t="str">
        <f>IF(Table2[[#This Row],[maximum (adults/children)]]=0,"",IF(Table2[[#This Row],[maximum (adults/children)]]=Table2[[#This Row],[acute intake children (% of ARfD]],Table2[[#This Row],[diet children]],Table2[[#This Row],[diet adult]]))</f>
        <v/>
      </c>
      <c r="R302" s="587"/>
    </row>
    <row r="303" spans="1:18" hidden="1" x14ac:dyDescent="0.2">
      <c r="A303" s="31">
        <v>4</v>
      </c>
      <c r="B303" s="416">
        <v>840020</v>
      </c>
      <c r="C303" s="522" t="s">
        <v>706</v>
      </c>
      <c r="D303" s="418"/>
      <c r="E303" s="418" t="str">
        <f>CONCATENATE($C$4," / ",Table2[[#This Row],[Code no.]])</f>
        <v>2,4-D (RD) / 840020</v>
      </c>
      <c r="F303" s="526" t="str">
        <f>IF(Table2[[#This Row],[Crops included in co-ordinated monitoring programme]]="","",VLOOKUP(Table2[[#This Row],[lookup]],Table5[[Pesticide_Commodity]:[ARfD]],7,FALSE))</f>
        <v/>
      </c>
      <c r="G303" s="117" t="str">
        <f>IF(Table2[[#This Row],[Crops included in co-ordinated monitoring programme]]="","",VLOOKUP(Table2[[#This Row],[lookup]],Table5[[Pesticide_Commodity]:[ARfD]],8,FALSE))</f>
        <v/>
      </c>
      <c r="H303" s="117" t="str">
        <f>IF(Table2[[#This Row],[Crops included in co-ordinated monitoring programme]]="","",VLOOKUP(Table2[[#This Row],[lookup]],Table5[[Pesticide_Commodity]:[ARfD]],9,FALSE))</f>
        <v/>
      </c>
      <c r="I303" s="117" t="str">
        <f>IF(Table2[[#This Row],[Crops included in co-ordinated monitoring programme]]="","",VLOOKUP(Table2[[#This Row],[lookup]],Table5[[Pesticide_Commodity]:[ARfD]],10,FALSE))</f>
        <v/>
      </c>
      <c r="J303" s="117" t="str">
        <f>IF(Table2[[#This Row],[Crops included in co-ordinated monitoring programme]]="","",VLOOKUP(Table2[[#This Row],[lookup]],Table5[[Pesticide_Commodity]:[ARfD]],13,FALSE))</f>
        <v/>
      </c>
      <c r="K303" s="117" t="str">
        <f>IF(Table2[[#This Row],[Crops included in co-ordinated monitoring programme]]="","",VLOOKUP(Table2[[#This Row],[lookup]],Table5[[Pesticide_Commodity]:[MAX_of_HighestResidue]],12,FALSE))</f>
        <v/>
      </c>
      <c r="L303" s="591" t="str">
        <f>acute_adults!$V303</f>
        <v/>
      </c>
      <c r="M303" s="447">
        <f>acute_adults!L303</f>
        <v>0</v>
      </c>
      <c r="N303" s="591" t="str">
        <f>acute_children!$V303</f>
        <v/>
      </c>
      <c r="O303" s="585" t="str">
        <f>acute_children!L303</f>
        <v>DE child</v>
      </c>
      <c r="P303" s="591">
        <f>MAX(Table2[[#This Row],[acute intake adults (% of ARfD)]],Table2[[#This Row],[acute intake children (% of ARfD]])</f>
        <v>0</v>
      </c>
      <c r="Q303" s="584" t="str">
        <f>IF(Table2[[#This Row],[maximum (adults/children)]]=0,"",IF(Table2[[#This Row],[maximum (adults/children)]]=Table2[[#This Row],[acute intake children (% of ARfD]],Table2[[#This Row],[diet children]],Table2[[#This Row],[diet adult]]))</f>
        <v/>
      </c>
      <c r="R303" s="587"/>
    </row>
    <row r="304" spans="1:18" hidden="1" x14ac:dyDescent="0.2">
      <c r="A304" s="31">
        <v>4</v>
      </c>
      <c r="B304" s="416">
        <v>840030</v>
      </c>
      <c r="C304" s="522" t="s">
        <v>707</v>
      </c>
      <c r="D304" s="418"/>
      <c r="E304" s="418" t="str">
        <f>CONCATENATE($C$4," / ",Table2[[#This Row],[Code no.]])</f>
        <v>2,4-D (RD) / 840030</v>
      </c>
      <c r="F304" s="526" t="str">
        <f>IF(Table2[[#This Row],[Crops included in co-ordinated monitoring programme]]="","",VLOOKUP(Table2[[#This Row],[lookup]],Table5[[Pesticide_Commodity]:[ARfD]],7,FALSE))</f>
        <v/>
      </c>
      <c r="G304" s="117" t="str">
        <f>IF(Table2[[#This Row],[Crops included in co-ordinated monitoring programme]]="","",VLOOKUP(Table2[[#This Row],[lookup]],Table5[[Pesticide_Commodity]:[ARfD]],8,FALSE))</f>
        <v/>
      </c>
      <c r="H304" s="117" t="str">
        <f>IF(Table2[[#This Row],[Crops included in co-ordinated monitoring programme]]="","",VLOOKUP(Table2[[#This Row],[lookup]],Table5[[Pesticide_Commodity]:[ARfD]],9,FALSE))</f>
        <v/>
      </c>
      <c r="I304" s="117" t="str">
        <f>IF(Table2[[#This Row],[Crops included in co-ordinated monitoring programme]]="","",VLOOKUP(Table2[[#This Row],[lookup]],Table5[[Pesticide_Commodity]:[ARfD]],10,FALSE))</f>
        <v/>
      </c>
      <c r="J304" s="117" t="str">
        <f>IF(Table2[[#This Row],[Crops included in co-ordinated monitoring programme]]="","",VLOOKUP(Table2[[#This Row],[lookup]],Table5[[Pesticide_Commodity]:[ARfD]],13,FALSE))</f>
        <v/>
      </c>
      <c r="K304" s="117" t="str">
        <f>IF(Table2[[#This Row],[Crops included in co-ordinated monitoring programme]]="","",VLOOKUP(Table2[[#This Row],[lookup]],Table5[[Pesticide_Commodity]:[MAX_of_HighestResidue]],12,FALSE))</f>
        <v/>
      </c>
      <c r="L304" s="591" t="str">
        <f>acute_adults!$V304</f>
        <v/>
      </c>
      <c r="M304" s="447" t="str">
        <f>acute_adults!L304</f>
        <v>DE women 14-50</v>
      </c>
      <c r="N304" s="591" t="str">
        <f>acute_children!$V304</f>
        <v/>
      </c>
      <c r="O304" s="585" t="str">
        <f>acute_children!L304</f>
        <v>IE child</v>
      </c>
      <c r="P304" s="591">
        <f>MAX(Table2[[#This Row],[acute intake adults (% of ARfD)]],Table2[[#This Row],[acute intake children (% of ARfD]])</f>
        <v>0</v>
      </c>
      <c r="Q304" s="584" t="str">
        <f>IF(Table2[[#This Row],[maximum (adults/children)]]=0,"",IF(Table2[[#This Row],[maximum (adults/children)]]=Table2[[#This Row],[acute intake children (% of ARfD]],Table2[[#This Row],[diet children]],Table2[[#This Row],[diet adult]]))</f>
        <v/>
      </c>
      <c r="R304" s="587"/>
    </row>
    <row r="305" spans="1:18" hidden="1" x14ac:dyDescent="0.2">
      <c r="A305" s="31">
        <v>4</v>
      </c>
      <c r="B305" s="416">
        <v>840040</v>
      </c>
      <c r="C305" s="522" t="s">
        <v>708</v>
      </c>
      <c r="D305" s="418"/>
      <c r="E305" s="418" t="str">
        <f>CONCATENATE($C$4," / ",Table2[[#This Row],[Code no.]])</f>
        <v>2,4-D (RD) / 840040</v>
      </c>
      <c r="F305" s="526" t="str">
        <f>IF(Table2[[#This Row],[Crops included in co-ordinated monitoring programme]]="","",VLOOKUP(Table2[[#This Row],[lookup]],Table5[[Pesticide_Commodity]:[ARfD]],7,FALSE))</f>
        <v/>
      </c>
      <c r="G305" s="117" t="str">
        <f>IF(Table2[[#This Row],[Crops included in co-ordinated monitoring programme]]="","",VLOOKUP(Table2[[#This Row],[lookup]],Table5[[Pesticide_Commodity]:[ARfD]],8,FALSE))</f>
        <v/>
      </c>
      <c r="H305" s="117" t="str">
        <f>IF(Table2[[#This Row],[Crops included in co-ordinated monitoring programme]]="","",VLOOKUP(Table2[[#This Row],[lookup]],Table5[[Pesticide_Commodity]:[ARfD]],9,FALSE))</f>
        <v/>
      </c>
      <c r="I305" s="117" t="str">
        <f>IF(Table2[[#This Row],[Crops included in co-ordinated monitoring programme]]="","",VLOOKUP(Table2[[#This Row],[lookup]],Table5[[Pesticide_Commodity]:[ARfD]],10,FALSE))</f>
        <v/>
      </c>
      <c r="J305" s="117" t="str">
        <f>IF(Table2[[#This Row],[Crops included in co-ordinated monitoring programme]]="","",VLOOKUP(Table2[[#This Row],[lookup]],Table5[[Pesticide_Commodity]:[ARfD]],13,FALSE))</f>
        <v/>
      </c>
      <c r="K305" s="117" t="str">
        <f>IF(Table2[[#This Row],[Crops included in co-ordinated monitoring programme]]="","",VLOOKUP(Table2[[#This Row],[lookup]],Table5[[Pesticide_Commodity]:[MAX_of_HighestResidue]],12,FALSE))</f>
        <v/>
      </c>
      <c r="L305" s="591" t="str">
        <f>acute_adults!$V305</f>
        <v/>
      </c>
      <c r="M305" s="447">
        <f>acute_adults!L305</f>
        <v>0</v>
      </c>
      <c r="N305" s="591" t="str">
        <f>acute_children!$V305</f>
        <v/>
      </c>
      <c r="O305" s="585">
        <f>acute_children!L305</f>
        <v>0</v>
      </c>
      <c r="P305" s="591">
        <f>MAX(Table2[[#This Row],[acute intake adults (% of ARfD)]],Table2[[#This Row],[acute intake children (% of ARfD]])</f>
        <v>0</v>
      </c>
      <c r="Q305" s="584" t="str">
        <f>IF(Table2[[#This Row],[maximum (adults/children)]]=0,"",IF(Table2[[#This Row],[maximum (adults/children)]]=Table2[[#This Row],[acute intake children (% of ARfD]],Table2[[#This Row],[diet children]],Table2[[#This Row],[diet adult]]))</f>
        <v/>
      </c>
      <c r="R305" s="587"/>
    </row>
    <row r="306" spans="1:18" hidden="1" x14ac:dyDescent="0.2">
      <c r="A306" s="31">
        <v>4</v>
      </c>
      <c r="B306" s="416">
        <v>840990</v>
      </c>
      <c r="C306" s="522" t="s">
        <v>370</v>
      </c>
      <c r="D306" s="418"/>
      <c r="E306" s="418" t="str">
        <f>CONCATENATE($C$4," / ",Table2[[#This Row],[Code no.]])</f>
        <v>2,4-D (RD) / 840990</v>
      </c>
      <c r="F306" s="526" t="str">
        <f>IF(Table2[[#This Row],[Crops included in co-ordinated monitoring programme]]="","",VLOOKUP(Table2[[#This Row],[lookup]],Table5[[Pesticide_Commodity]:[ARfD]],7,FALSE))</f>
        <v/>
      </c>
      <c r="G306" s="117" t="str">
        <f>IF(Table2[[#This Row],[Crops included in co-ordinated monitoring programme]]="","",VLOOKUP(Table2[[#This Row],[lookup]],Table5[[Pesticide_Commodity]:[ARfD]],8,FALSE))</f>
        <v/>
      </c>
      <c r="H306" s="117" t="str">
        <f>IF(Table2[[#This Row],[Crops included in co-ordinated monitoring programme]]="","",VLOOKUP(Table2[[#This Row],[lookup]],Table5[[Pesticide_Commodity]:[ARfD]],9,FALSE))</f>
        <v/>
      </c>
      <c r="I306" s="117" t="str">
        <f>IF(Table2[[#This Row],[Crops included in co-ordinated monitoring programme]]="","",VLOOKUP(Table2[[#This Row],[lookup]],Table5[[Pesticide_Commodity]:[ARfD]],10,FALSE))</f>
        <v/>
      </c>
      <c r="J306" s="117" t="str">
        <f>IF(Table2[[#This Row],[Crops included in co-ordinated monitoring programme]]="","",VLOOKUP(Table2[[#This Row],[lookup]],Table5[[Pesticide_Commodity]:[ARfD]],13,FALSE))</f>
        <v/>
      </c>
      <c r="K306" s="117" t="str">
        <f>IF(Table2[[#This Row],[Crops included in co-ordinated monitoring programme]]="","",VLOOKUP(Table2[[#This Row],[lookup]],Table5[[Pesticide_Commodity]:[MAX_of_HighestResidue]],12,FALSE))</f>
        <v/>
      </c>
      <c r="L306" s="591" t="str">
        <f>acute_adults!$V306</f>
        <v/>
      </c>
      <c r="M306" s="447">
        <f>acute_adults!L306</f>
        <v>0</v>
      </c>
      <c r="N306" s="591" t="str">
        <f>acute_children!$V306</f>
        <v/>
      </c>
      <c r="O306" s="585">
        <f>acute_children!L306</f>
        <v>0</v>
      </c>
      <c r="P306" s="591">
        <f>MAX(Table2[[#This Row],[acute intake adults (% of ARfD)]],Table2[[#This Row],[acute intake children (% of ARfD]])</f>
        <v>0</v>
      </c>
      <c r="Q306" s="584" t="str">
        <f>IF(Table2[[#This Row],[maximum (adults/children)]]=0,"",IF(Table2[[#This Row],[maximum (adults/children)]]=Table2[[#This Row],[acute intake children (% of ARfD]],Table2[[#This Row],[diet children]],Table2[[#This Row],[diet adult]]))</f>
        <v/>
      </c>
      <c r="R306" s="587"/>
    </row>
    <row r="307" spans="1:18" hidden="1" x14ac:dyDescent="0.2">
      <c r="A307" s="35">
        <v>2</v>
      </c>
      <c r="B307" s="414">
        <v>850000</v>
      </c>
      <c r="C307" s="521" t="s">
        <v>710</v>
      </c>
      <c r="D307" s="418"/>
      <c r="E307" s="418" t="str">
        <f>CONCATENATE($C$4," / ",Table2[[#This Row],[Code no.]])</f>
        <v>2,4-D (RD) / 850000</v>
      </c>
      <c r="F307" s="526" t="str">
        <f>IF(Table2[[#This Row],[Crops included in co-ordinated monitoring programme]]="","",VLOOKUP(Table2[[#This Row],[lookup]],Table5[[Pesticide_Commodity]:[ARfD]],7,FALSE))</f>
        <v/>
      </c>
      <c r="G307" s="117" t="str">
        <f>IF(Table2[[#This Row],[Crops included in co-ordinated monitoring programme]]="","",VLOOKUP(Table2[[#This Row],[lookup]],Table5[[Pesticide_Commodity]:[ARfD]],8,FALSE))</f>
        <v/>
      </c>
      <c r="H307" s="117" t="str">
        <f>IF(Table2[[#This Row],[Crops included in co-ordinated monitoring programme]]="","",VLOOKUP(Table2[[#This Row],[lookup]],Table5[[Pesticide_Commodity]:[ARfD]],9,FALSE))</f>
        <v/>
      </c>
      <c r="I307" s="117" t="str">
        <f>IF(Table2[[#This Row],[Crops included in co-ordinated monitoring programme]]="","",VLOOKUP(Table2[[#This Row],[lookup]],Table5[[Pesticide_Commodity]:[ARfD]],10,FALSE))</f>
        <v/>
      </c>
      <c r="J307" s="117" t="str">
        <f>IF(Table2[[#This Row],[Crops included in co-ordinated monitoring programme]]="","",VLOOKUP(Table2[[#This Row],[lookup]],Table5[[Pesticide_Commodity]:[ARfD]],13,FALSE))</f>
        <v/>
      </c>
      <c r="K307" s="117" t="str">
        <f>IF(Table2[[#This Row],[Crops included in co-ordinated monitoring programme]]="","",VLOOKUP(Table2[[#This Row],[lookup]],Table5[[Pesticide_Commodity]:[MAX_of_HighestResidue]],12,FALSE))</f>
        <v/>
      </c>
      <c r="L307" s="591" t="str">
        <f>acute_adults!$V307</f>
        <v/>
      </c>
      <c r="M307" s="447">
        <f>acute_adults!L307</f>
        <v>0</v>
      </c>
      <c r="N307" s="591" t="str">
        <f>acute_children!$V307</f>
        <v/>
      </c>
      <c r="O307" s="585">
        <f>acute_children!L307</f>
        <v>0</v>
      </c>
      <c r="P307" s="591">
        <f>MAX(Table2[[#This Row],[acute intake adults (% of ARfD)]],Table2[[#This Row],[acute intake children (% of ARfD]])</f>
        <v>0</v>
      </c>
      <c r="Q307" s="584" t="str">
        <f>IF(Table2[[#This Row],[maximum (adults/children)]]=0,"",IF(Table2[[#This Row],[maximum (adults/children)]]=Table2[[#This Row],[acute intake children (% of ARfD]],Table2[[#This Row],[diet children]],Table2[[#This Row],[diet adult]]))</f>
        <v/>
      </c>
      <c r="R307" s="587"/>
    </row>
    <row r="308" spans="1:18" hidden="1" x14ac:dyDescent="0.2">
      <c r="A308" s="31">
        <v>4</v>
      </c>
      <c r="B308" s="416">
        <v>850010</v>
      </c>
      <c r="C308" s="522" t="s">
        <v>711</v>
      </c>
      <c r="D308" s="418"/>
      <c r="E308" s="418" t="str">
        <f>CONCATENATE($C$4," / ",Table2[[#This Row],[Code no.]])</f>
        <v>2,4-D (RD) / 850010</v>
      </c>
      <c r="F308" s="526" t="str">
        <f>IF(Table2[[#This Row],[Crops included in co-ordinated monitoring programme]]="","",VLOOKUP(Table2[[#This Row],[lookup]],Table5[[Pesticide_Commodity]:[ARfD]],7,FALSE))</f>
        <v/>
      </c>
      <c r="G308" s="117" t="str">
        <f>IF(Table2[[#This Row],[Crops included in co-ordinated monitoring programme]]="","",VLOOKUP(Table2[[#This Row],[lookup]],Table5[[Pesticide_Commodity]:[ARfD]],8,FALSE))</f>
        <v/>
      </c>
      <c r="H308" s="117" t="str">
        <f>IF(Table2[[#This Row],[Crops included in co-ordinated monitoring programme]]="","",VLOOKUP(Table2[[#This Row],[lookup]],Table5[[Pesticide_Commodity]:[ARfD]],9,FALSE))</f>
        <v/>
      </c>
      <c r="I308" s="117" t="str">
        <f>IF(Table2[[#This Row],[Crops included in co-ordinated monitoring programme]]="","",VLOOKUP(Table2[[#This Row],[lookup]],Table5[[Pesticide_Commodity]:[ARfD]],10,FALSE))</f>
        <v/>
      </c>
      <c r="J308" s="117" t="str">
        <f>IF(Table2[[#This Row],[Crops included in co-ordinated monitoring programme]]="","",VLOOKUP(Table2[[#This Row],[lookup]],Table5[[Pesticide_Commodity]:[ARfD]],13,FALSE))</f>
        <v/>
      </c>
      <c r="K308" s="117" t="str">
        <f>IF(Table2[[#This Row],[Crops included in co-ordinated monitoring programme]]="","",VLOOKUP(Table2[[#This Row],[lookup]],Table5[[Pesticide_Commodity]:[MAX_of_HighestResidue]],12,FALSE))</f>
        <v/>
      </c>
      <c r="L308" s="591" t="str">
        <f>acute_adults!$V308</f>
        <v/>
      </c>
      <c r="M308" s="447" t="str">
        <f>acute_adults!L308</f>
        <v>DE general population</v>
      </c>
      <c r="N308" s="591" t="str">
        <f>acute_children!$V308</f>
        <v/>
      </c>
      <c r="O308" s="585" t="str">
        <f>acute_children!L308</f>
        <v>DE child</v>
      </c>
      <c r="P308" s="591">
        <f>MAX(Table2[[#This Row],[acute intake adults (% of ARfD)]],Table2[[#This Row],[acute intake children (% of ARfD]])</f>
        <v>0</v>
      </c>
      <c r="Q308" s="584" t="str">
        <f>IF(Table2[[#This Row],[maximum (adults/children)]]=0,"",IF(Table2[[#This Row],[maximum (adults/children)]]=Table2[[#This Row],[acute intake children (% of ARfD]],Table2[[#This Row],[diet children]],Table2[[#This Row],[diet adult]]))</f>
        <v/>
      </c>
      <c r="R308" s="587"/>
    </row>
    <row r="309" spans="1:18" hidden="1" x14ac:dyDescent="0.2">
      <c r="A309" s="31">
        <v>4</v>
      </c>
      <c r="B309" s="416">
        <v>850020</v>
      </c>
      <c r="C309" s="522" t="s">
        <v>712</v>
      </c>
      <c r="D309" s="418"/>
      <c r="E309" s="418" t="str">
        <f>CONCATENATE($C$4," / ",Table2[[#This Row],[Code no.]])</f>
        <v>2,4-D (RD) / 850020</v>
      </c>
      <c r="F309" s="526" t="str">
        <f>IF(Table2[[#This Row],[Crops included in co-ordinated monitoring programme]]="","",VLOOKUP(Table2[[#This Row],[lookup]],Table5[[Pesticide_Commodity]:[ARfD]],7,FALSE))</f>
        <v/>
      </c>
      <c r="G309" s="117" t="str">
        <f>IF(Table2[[#This Row],[Crops included in co-ordinated monitoring programme]]="","",VLOOKUP(Table2[[#This Row],[lookup]],Table5[[Pesticide_Commodity]:[ARfD]],8,FALSE))</f>
        <v/>
      </c>
      <c r="H309" s="117" t="str">
        <f>IF(Table2[[#This Row],[Crops included in co-ordinated monitoring programme]]="","",VLOOKUP(Table2[[#This Row],[lookup]],Table5[[Pesticide_Commodity]:[ARfD]],9,FALSE))</f>
        <v/>
      </c>
      <c r="I309" s="117" t="str">
        <f>IF(Table2[[#This Row],[Crops included in co-ordinated monitoring programme]]="","",VLOOKUP(Table2[[#This Row],[lookup]],Table5[[Pesticide_Commodity]:[ARfD]],10,FALSE))</f>
        <v/>
      </c>
      <c r="J309" s="117" t="str">
        <f>IF(Table2[[#This Row],[Crops included in co-ordinated monitoring programme]]="","",VLOOKUP(Table2[[#This Row],[lookup]],Table5[[Pesticide_Commodity]:[ARfD]],13,FALSE))</f>
        <v/>
      </c>
      <c r="K309" s="117" t="str">
        <f>IF(Table2[[#This Row],[Crops included in co-ordinated monitoring programme]]="","",VLOOKUP(Table2[[#This Row],[lookup]],Table5[[Pesticide_Commodity]:[MAX_of_HighestResidue]],12,FALSE))</f>
        <v/>
      </c>
      <c r="L309" s="591" t="str">
        <f>acute_adults!$V309</f>
        <v/>
      </c>
      <c r="M309" s="447" t="str">
        <f>acute_adults!L309</f>
        <v>DE women 14-50</v>
      </c>
      <c r="N309" s="591" t="str">
        <f>acute_children!$V309</f>
        <v/>
      </c>
      <c r="O309" s="585" t="str">
        <f>acute_children!L309</f>
        <v>DE child</v>
      </c>
      <c r="P309" s="591">
        <f>MAX(Table2[[#This Row],[acute intake adults (% of ARfD)]],Table2[[#This Row],[acute intake children (% of ARfD]])</f>
        <v>0</v>
      </c>
      <c r="Q309" s="584" t="str">
        <f>IF(Table2[[#This Row],[maximum (adults/children)]]=0,"",IF(Table2[[#This Row],[maximum (adults/children)]]=Table2[[#This Row],[acute intake children (% of ARfD]],Table2[[#This Row],[diet children]],Table2[[#This Row],[diet adult]]))</f>
        <v/>
      </c>
      <c r="R309" s="587"/>
    </row>
    <row r="310" spans="1:18" hidden="1" x14ac:dyDescent="0.2">
      <c r="A310" s="31">
        <v>4</v>
      </c>
      <c r="B310" s="416">
        <v>850990</v>
      </c>
      <c r="C310" s="522" t="s">
        <v>370</v>
      </c>
      <c r="D310" s="418"/>
      <c r="E310" s="418" t="str">
        <f>CONCATENATE($C$4," / ",Table2[[#This Row],[Code no.]])</f>
        <v>2,4-D (RD) / 850990</v>
      </c>
      <c r="F310" s="526" t="str">
        <f>IF(Table2[[#This Row],[Crops included in co-ordinated monitoring programme]]="","",VLOOKUP(Table2[[#This Row],[lookup]],Table5[[Pesticide_Commodity]:[ARfD]],7,FALSE))</f>
        <v/>
      </c>
      <c r="G310" s="117" t="str">
        <f>IF(Table2[[#This Row],[Crops included in co-ordinated monitoring programme]]="","",VLOOKUP(Table2[[#This Row],[lookup]],Table5[[Pesticide_Commodity]:[ARfD]],8,FALSE))</f>
        <v/>
      </c>
      <c r="H310" s="117" t="str">
        <f>IF(Table2[[#This Row],[Crops included in co-ordinated monitoring programme]]="","",VLOOKUP(Table2[[#This Row],[lookup]],Table5[[Pesticide_Commodity]:[ARfD]],9,FALSE))</f>
        <v/>
      </c>
      <c r="I310" s="117" t="str">
        <f>IF(Table2[[#This Row],[Crops included in co-ordinated monitoring programme]]="","",VLOOKUP(Table2[[#This Row],[lookup]],Table5[[Pesticide_Commodity]:[ARfD]],10,FALSE))</f>
        <v/>
      </c>
      <c r="J310" s="117" t="str">
        <f>IF(Table2[[#This Row],[Crops included in co-ordinated monitoring programme]]="","",VLOOKUP(Table2[[#This Row],[lookup]],Table5[[Pesticide_Commodity]:[ARfD]],13,FALSE))</f>
        <v/>
      </c>
      <c r="K310" s="117" t="str">
        <f>IF(Table2[[#This Row],[Crops included in co-ordinated monitoring programme]]="","",VLOOKUP(Table2[[#This Row],[lookup]],Table5[[Pesticide_Commodity]:[MAX_of_HighestResidue]],12,FALSE))</f>
        <v/>
      </c>
      <c r="L310" s="591" t="str">
        <f>acute_adults!$V310</f>
        <v/>
      </c>
      <c r="M310" s="447">
        <f>acute_adults!L310</f>
        <v>0</v>
      </c>
      <c r="N310" s="591" t="str">
        <f>acute_children!$V310</f>
        <v/>
      </c>
      <c r="O310" s="585">
        <f>acute_children!L310</f>
        <v>0</v>
      </c>
      <c r="P310" s="591">
        <f>MAX(Table2[[#This Row],[acute intake adults (% of ARfD)]],Table2[[#This Row],[acute intake children (% of ARfD]])</f>
        <v>0</v>
      </c>
      <c r="Q310" s="584" t="str">
        <f>IF(Table2[[#This Row],[maximum (adults/children)]]=0,"",IF(Table2[[#This Row],[maximum (adults/children)]]=Table2[[#This Row],[acute intake children (% of ARfD]],Table2[[#This Row],[diet children]],Table2[[#This Row],[diet adult]]))</f>
        <v/>
      </c>
      <c r="R310" s="587"/>
    </row>
    <row r="311" spans="1:18" hidden="1" x14ac:dyDescent="0.2">
      <c r="A311" s="35">
        <v>2</v>
      </c>
      <c r="B311" s="414">
        <v>860000</v>
      </c>
      <c r="C311" s="521" t="s">
        <v>714</v>
      </c>
      <c r="D311" s="418"/>
      <c r="E311" s="418" t="str">
        <f>CONCATENATE($C$4," / ",Table2[[#This Row],[Code no.]])</f>
        <v>2,4-D (RD) / 860000</v>
      </c>
      <c r="F311" s="526" t="str">
        <f>IF(Table2[[#This Row],[Crops included in co-ordinated monitoring programme]]="","",VLOOKUP(Table2[[#This Row],[lookup]],Table5[[Pesticide_Commodity]:[ARfD]],7,FALSE))</f>
        <v/>
      </c>
      <c r="G311" s="117" t="str">
        <f>IF(Table2[[#This Row],[Crops included in co-ordinated monitoring programme]]="","",VLOOKUP(Table2[[#This Row],[lookup]],Table5[[Pesticide_Commodity]:[ARfD]],8,FALSE))</f>
        <v/>
      </c>
      <c r="H311" s="117" t="str">
        <f>IF(Table2[[#This Row],[Crops included in co-ordinated monitoring programme]]="","",VLOOKUP(Table2[[#This Row],[lookup]],Table5[[Pesticide_Commodity]:[ARfD]],9,FALSE))</f>
        <v/>
      </c>
      <c r="I311" s="117" t="str">
        <f>IF(Table2[[#This Row],[Crops included in co-ordinated monitoring programme]]="","",VLOOKUP(Table2[[#This Row],[lookup]],Table5[[Pesticide_Commodity]:[ARfD]],10,FALSE))</f>
        <v/>
      </c>
      <c r="J311" s="117" t="str">
        <f>IF(Table2[[#This Row],[Crops included in co-ordinated monitoring programme]]="","",VLOOKUP(Table2[[#This Row],[lookup]],Table5[[Pesticide_Commodity]:[ARfD]],13,FALSE))</f>
        <v/>
      </c>
      <c r="K311" s="117" t="str">
        <f>IF(Table2[[#This Row],[Crops included in co-ordinated monitoring programme]]="","",VLOOKUP(Table2[[#This Row],[lookup]],Table5[[Pesticide_Commodity]:[MAX_of_HighestResidue]],12,FALSE))</f>
        <v/>
      </c>
      <c r="L311" s="591" t="str">
        <f>acute_adults!$V311</f>
        <v/>
      </c>
      <c r="M311" s="447">
        <f>acute_adults!L311</f>
        <v>0</v>
      </c>
      <c r="N311" s="591" t="str">
        <f>acute_children!$V311</f>
        <v/>
      </c>
      <c r="O311" s="585">
        <f>acute_children!L311</f>
        <v>0</v>
      </c>
      <c r="P311" s="591">
        <f>MAX(Table2[[#This Row],[acute intake adults (% of ARfD)]],Table2[[#This Row],[acute intake children (% of ARfD]])</f>
        <v>0</v>
      </c>
      <c r="Q311" s="584" t="str">
        <f>IF(Table2[[#This Row],[maximum (adults/children)]]=0,"",IF(Table2[[#This Row],[maximum (adults/children)]]=Table2[[#This Row],[acute intake children (% of ARfD]],Table2[[#This Row],[diet children]],Table2[[#This Row],[diet adult]]))</f>
        <v/>
      </c>
      <c r="R311" s="587"/>
    </row>
    <row r="312" spans="1:18" hidden="1" x14ac:dyDescent="0.2">
      <c r="A312" s="31">
        <v>4</v>
      </c>
      <c r="B312" s="416">
        <v>860010</v>
      </c>
      <c r="C312" s="522" t="s">
        <v>715</v>
      </c>
      <c r="D312" s="418"/>
      <c r="E312" s="418" t="str">
        <f>CONCATENATE($C$4," / ",Table2[[#This Row],[Code no.]])</f>
        <v>2,4-D (RD) / 860010</v>
      </c>
      <c r="F312" s="526" t="str">
        <f>IF(Table2[[#This Row],[Crops included in co-ordinated monitoring programme]]="","",VLOOKUP(Table2[[#This Row],[lookup]],Table5[[Pesticide_Commodity]:[ARfD]],7,FALSE))</f>
        <v/>
      </c>
      <c r="G312" s="117" t="str">
        <f>IF(Table2[[#This Row],[Crops included in co-ordinated monitoring programme]]="","",VLOOKUP(Table2[[#This Row],[lookup]],Table5[[Pesticide_Commodity]:[ARfD]],8,FALSE))</f>
        <v/>
      </c>
      <c r="H312" s="117" t="str">
        <f>IF(Table2[[#This Row],[Crops included in co-ordinated monitoring programme]]="","",VLOOKUP(Table2[[#This Row],[lookup]],Table5[[Pesticide_Commodity]:[ARfD]],9,FALSE))</f>
        <v/>
      </c>
      <c r="I312" s="117" t="str">
        <f>IF(Table2[[#This Row],[Crops included in co-ordinated monitoring programme]]="","",VLOOKUP(Table2[[#This Row],[lookup]],Table5[[Pesticide_Commodity]:[ARfD]],10,FALSE))</f>
        <v/>
      </c>
      <c r="J312" s="117" t="str">
        <f>IF(Table2[[#This Row],[Crops included in co-ordinated monitoring programme]]="","",VLOOKUP(Table2[[#This Row],[lookup]],Table5[[Pesticide_Commodity]:[ARfD]],13,FALSE))</f>
        <v/>
      </c>
      <c r="K312" s="117" t="str">
        <f>IF(Table2[[#This Row],[Crops included in co-ordinated monitoring programme]]="","",VLOOKUP(Table2[[#This Row],[lookup]],Table5[[Pesticide_Commodity]:[MAX_of_HighestResidue]],12,FALSE))</f>
        <v/>
      </c>
      <c r="L312" s="591" t="str">
        <f>acute_adults!$V312</f>
        <v/>
      </c>
      <c r="M312" s="447" t="str">
        <f>acute_adults!L312</f>
        <v>NL general population</v>
      </c>
      <c r="N312" s="591" t="str">
        <f>acute_children!$V312</f>
        <v/>
      </c>
      <c r="O312" s="585" t="str">
        <f>acute_children!L312</f>
        <v>DE child</v>
      </c>
      <c r="P312" s="591">
        <f>MAX(Table2[[#This Row],[acute intake adults (% of ARfD)]],Table2[[#This Row],[acute intake children (% of ARfD]])</f>
        <v>0</v>
      </c>
      <c r="Q312" s="584" t="str">
        <f>IF(Table2[[#This Row],[maximum (adults/children)]]=0,"",IF(Table2[[#This Row],[maximum (adults/children)]]=Table2[[#This Row],[acute intake children (% of ARfD]],Table2[[#This Row],[diet children]],Table2[[#This Row],[diet adult]]))</f>
        <v/>
      </c>
      <c r="R312" s="587"/>
    </row>
    <row r="313" spans="1:18" hidden="1" x14ac:dyDescent="0.2">
      <c r="A313" s="31">
        <v>4</v>
      </c>
      <c r="B313" s="416">
        <v>860990</v>
      </c>
      <c r="C313" s="522" t="s">
        <v>370</v>
      </c>
      <c r="D313" s="418"/>
      <c r="E313" s="418" t="str">
        <f>CONCATENATE($C$4," / ",Table2[[#This Row],[Code no.]])</f>
        <v>2,4-D (RD) / 860990</v>
      </c>
      <c r="F313" s="526" t="str">
        <f>IF(Table2[[#This Row],[Crops included in co-ordinated monitoring programme]]="","",VLOOKUP(Table2[[#This Row],[lookup]],Table5[[Pesticide_Commodity]:[ARfD]],7,FALSE))</f>
        <v/>
      </c>
      <c r="G313" s="117" t="str">
        <f>IF(Table2[[#This Row],[Crops included in co-ordinated monitoring programme]]="","",VLOOKUP(Table2[[#This Row],[lookup]],Table5[[Pesticide_Commodity]:[ARfD]],8,FALSE))</f>
        <v/>
      </c>
      <c r="H313" s="117" t="str">
        <f>IF(Table2[[#This Row],[Crops included in co-ordinated monitoring programme]]="","",VLOOKUP(Table2[[#This Row],[lookup]],Table5[[Pesticide_Commodity]:[ARfD]],9,FALSE))</f>
        <v/>
      </c>
      <c r="I313" s="117" t="str">
        <f>IF(Table2[[#This Row],[Crops included in co-ordinated monitoring programme]]="","",VLOOKUP(Table2[[#This Row],[lookup]],Table5[[Pesticide_Commodity]:[ARfD]],10,FALSE))</f>
        <v/>
      </c>
      <c r="J313" s="117" t="str">
        <f>IF(Table2[[#This Row],[Crops included in co-ordinated monitoring programme]]="","",VLOOKUP(Table2[[#This Row],[lookup]],Table5[[Pesticide_Commodity]:[ARfD]],13,FALSE))</f>
        <v/>
      </c>
      <c r="K313" s="117" t="str">
        <f>IF(Table2[[#This Row],[Crops included in co-ordinated monitoring programme]]="","",VLOOKUP(Table2[[#This Row],[lookup]],Table5[[Pesticide_Commodity]:[MAX_of_HighestResidue]],12,FALSE))</f>
        <v/>
      </c>
      <c r="L313" s="591" t="str">
        <f>acute_adults!$V313</f>
        <v/>
      </c>
      <c r="M313" s="447">
        <f>acute_adults!L313</f>
        <v>0</v>
      </c>
      <c r="N313" s="591" t="str">
        <f>acute_children!$V313</f>
        <v/>
      </c>
      <c r="O313" s="585">
        <f>acute_children!L313</f>
        <v>0</v>
      </c>
      <c r="P313" s="591">
        <f>MAX(Table2[[#This Row],[acute intake adults (% of ARfD)]],Table2[[#This Row],[acute intake children (% of ARfD]])</f>
        <v>0</v>
      </c>
      <c r="Q313" s="584" t="str">
        <f>IF(Table2[[#This Row],[maximum (adults/children)]]=0,"",IF(Table2[[#This Row],[maximum (adults/children)]]=Table2[[#This Row],[acute intake children (% of ARfD]],Table2[[#This Row],[diet children]],Table2[[#This Row],[diet adult]]))</f>
        <v/>
      </c>
      <c r="R313" s="587"/>
    </row>
    <row r="314" spans="1:18" hidden="1" x14ac:dyDescent="0.2">
      <c r="A314" s="35">
        <v>2</v>
      </c>
      <c r="B314" s="414">
        <v>870000</v>
      </c>
      <c r="C314" s="521" t="s">
        <v>717</v>
      </c>
      <c r="D314" s="418"/>
      <c r="E314" s="418" t="str">
        <f>CONCATENATE($C$4," / ",Table2[[#This Row],[Code no.]])</f>
        <v>2,4-D (RD) / 870000</v>
      </c>
      <c r="F314" s="526" t="str">
        <f>IF(Table2[[#This Row],[Crops included in co-ordinated monitoring programme]]="","",VLOOKUP(Table2[[#This Row],[lookup]],Table5[[Pesticide_Commodity]:[ARfD]],7,FALSE))</f>
        <v/>
      </c>
      <c r="G314" s="117" t="str">
        <f>IF(Table2[[#This Row],[Crops included in co-ordinated monitoring programme]]="","",VLOOKUP(Table2[[#This Row],[lookup]],Table5[[Pesticide_Commodity]:[ARfD]],8,FALSE))</f>
        <v/>
      </c>
      <c r="H314" s="117" t="str">
        <f>IF(Table2[[#This Row],[Crops included in co-ordinated monitoring programme]]="","",VLOOKUP(Table2[[#This Row],[lookup]],Table5[[Pesticide_Commodity]:[ARfD]],9,FALSE))</f>
        <v/>
      </c>
      <c r="I314" s="117" t="str">
        <f>IF(Table2[[#This Row],[Crops included in co-ordinated monitoring programme]]="","",VLOOKUP(Table2[[#This Row],[lookup]],Table5[[Pesticide_Commodity]:[ARfD]],10,FALSE))</f>
        <v/>
      </c>
      <c r="J314" s="117" t="str">
        <f>IF(Table2[[#This Row],[Crops included in co-ordinated monitoring programme]]="","",VLOOKUP(Table2[[#This Row],[lookup]],Table5[[Pesticide_Commodity]:[ARfD]],13,FALSE))</f>
        <v/>
      </c>
      <c r="K314" s="117" t="str">
        <f>IF(Table2[[#This Row],[Crops included in co-ordinated monitoring programme]]="","",VLOOKUP(Table2[[#This Row],[lookup]],Table5[[Pesticide_Commodity]:[MAX_of_HighestResidue]],12,FALSE))</f>
        <v/>
      </c>
      <c r="L314" s="591" t="str">
        <f>acute_adults!$V314</f>
        <v/>
      </c>
      <c r="M314" s="447">
        <f>acute_adults!L314</f>
        <v>0</v>
      </c>
      <c r="N314" s="591" t="str">
        <f>acute_children!$V314</f>
        <v/>
      </c>
      <c r="O314" s="585">
        <f>acute_children!L314</f>
        <v>0</v>
      </c>
      <c r="P314" s="591">
        <f>MAX(Table2[[#This Row],[acute intake adults (% of ARfD)]],Table2[[#This Row],[acute intake children (% of ARfD]])</f>
        <v>0</v>
      </c>
      <c r="Q314" s="584" t="str">
        <f>IF(Table2[[#This Row],[maximum (adults/children)]]=0,"",IF(Table2[[#This Row],[maximum (adults/children)]]=Table2[[#This Row],[acute intake children (% of ARfD]],Table2[[#This Row],[diet children]],Table2[[#This Row],[diet adult]]))</f>
        <v/>
      </c>
      <c r="R314" s="587"/>
    </row>
    <row r="315" spans="1:18" hidden="1" x14ac:dyDescent="0.2">
      <c r="A315" s="31">
        <v>4</v>
      </c>
      <c r="B315" s="416">
        <v>870010</v>
      </c>
      <c r="C315" s="522" t="s">
        <v>718</v>
      </c>
      <c r="D315" s="418"/>
      <c r="E315" s="418" t="str">
        <f>CONCATENATE($C$4," / ",Table2[[#This Row],[Code no.]])</f>
        <v>2,4-D (RD) / 870010</v>
      </c>
      <c r="F315" s="526" t="str">
        <f>IF(Table2[[#This Row],[Crops included in co-ordinated monitoring programme]]="","",VLOOKUP(Table2[[#This Row],[lookup]],Table5[[Pesticide_Commodity]:[ARfD]],7,FALSE))</f>
        <v/>
      </c>
      <c r="G315" s="117" t="str">
        <f>IF(Table2[[#This Row],[Crops included in co-ordinated monitoring programme]]="","",VLOOKUP(Table2[[#This Row],[lookup]],Table5[[Pesticide_Commodity]:[ARfD]],8,FALSE))</f>
        <v/>
      </c>
      <c r="H315" s="117" t="str">
        <f>IF(Table2[[#This Row],[Crops included in co-ordinated monitoring programme]]="","",VLOOKUP(Table2[[#This Row],[lookup]],Table5[[Pesticide_Commodity]:[ARfD]],9,FALSE))</f>
        <v/>
      </c>
      <c r="I315" s="117" t="str">
        <f>IF(Table2[[#This Row],[Crops included in co-ordinated monitoring programme]]="","",VLOOKUP(Table2[[#This Row],[lookup]],Table5[[Pesticide_Commodity]:[ARfD]],10,FALSE))</f>
        <v/>
      </c>
      <c r="J315" s="117" t="str">
        <f>IF(Table2[[#This Row],[Crops included in co-ordinated monitoring programme]]="","",VLOOKUP(Table2[[#This Row],[lookup]],Table5[[Pesticide_Commodity]:[ARfD]],13,FALSE))</f>
        <v/>
      </c>
      <c r="K315" s="117" t="str">
        <f>IF(Table2[[#This Row],[Crops included in co-ordinated monitoring programme]]="","",VLOOKUP(Table2[[#This Row],[lookup]],Table5[[Pesticide_Commodity]:[MAX_of_HighestResidue]],12,FALSE))</f>
        <v/>
      </c>
      <c r="L315" s="591" t="str">
        <f>acute_adults!$V315</f>
        <v/>
      </c>
      <c r="M315" s="447" t="str">
        <f>acute_adults!L315</f>
        <v>DE women 14-50</v>
      </c>
      <c r="N315" s="591" t="str">
        <f>acute_children!$V315</f>
        <v/>
      </c>
      <c r="O315" s="585" t="str">
        <f>acute_children!L315</f>
        <v>NL child</v>
      </c>
      <c r="P315" s="591">
        <f>MAX(Table2[[#This Row],[acute intake adults (% of ARfD)]],Table2[[#This Row],[acute intake children (% of ARfD]])</f>
        <v>0</v>
      </c>
      <c r="Q315" s="584" t="str">
        <f>IF(Table2[[#This Row],[maximum (adults/children)]]=0,"",IF(Table2[[#This Row],[maximum (adults/children)]]=Table2[[#This Row],[acute intake children (% of ARfD]],Table2[[#This Row],[diet children]],Table2[[#This Row],[diet adult]]))</f>
        <v/>
      </c>
      <c r="R315" s="587"/>
    </row>
    <row r="316" spans="1:18" hidden="1" x14ac:dyDescent="0.2">
      <c r="A316" s="31">
        <v>4</v>
      </c>
      <c r="B316" s="416">
        <v>870990</v>
      </c>
      <c r="C316" s="522" t="s">
        <v>370</v>
      </c>
      <c r="D316" s="418"/>
      <c r="E316" s="418" t="str">
        <f>CONCATENATE($C$4," / ",Table2[[#This Row],[Code no.]])</f>
        <v>2,4-D (RD) / 870990</v>
      </c>
      <c r="F316" s="526" t="str">
        <f>IF(Table2[[#This Row],[Crops included in co-ordinated monitoring programme]]="","",VLOOKUP(Table2[[#This Row],[lookup]],Table5[[Pesticide_Commodity]:[ARfD]],7,FALSE))</f>
        <v/>
      </c>
      <c r="G316" s="117" t="str">
        <f>IF(Table2[[#This Row],[Crops included in co-ordinated monitoring programme]]="","",VLOOKUP(Table2[[#This Row],[lookup]],Table5[[Pesticide_Commodity]:[ARfD]],8,FALSE))</f>
        <v/>
      </c>
      <c r="H316" s="117" t="str">
        <f>IF(Table2[[#This Row],[Crops included in co-ordinated monitoring programme]]="","",VLOOKUP(Table2[[#This Row],[lookup]],Table5[[Pesticide_Commodity]:[ARfD]],9,FALSE))</f>
        <v/>
      </c>
      <c r="I316" s="117" t="str">
        <f>IF(Table2[[#This Row],[Crops included in co-ordinated monitoring programme]]="","",VLOOKUP(Table2[[#This Row],[lookup]],Table5[[Pesticide_Commodity]:[ARfD]],10,FALSE))</f>
        <v/>
      </c>
      <c r="J316" s="117" t="str">
        <f>IF(Table2[[#This Row],[Crops included in co-ordinated monitoring programme]]="","",VLOOKUP(Table2[[#This Row],[lookup]],Table5[[Pesticide_Commodity]:[ARfD]],13,FALSE))</f>
        <v/>
      </c>
      <c r="K316" s="117" t="str">
        <f>IF(Table2[[#This Row],[Crops included in co-ordinated monitoring programme]]="","",VLOOKUP(Table2[[#This Row],[lookup]],Table5[[Pesticide_Commodity]:[MAX_of_HighestResidue]],12,FALSE))</f>
        <v/>
      </c>
      <c r="L316" s="591" t="str">
        <f>acute_adults!$V316</f>
        <v/>
      </c>
      <c r="M316" s="447">
        <f>acute_adults!L316</f>
        <v>0</v>
      </c>
      <c r="N316" s="591" t="str">
        <f>acute_children!$V316</f>
        <v/>
      </c>
      <c r="O316" s="585">
        <f>acute_children!L316</f>
        <v>0</v>
      </c>
      <c r="P316" s="591">
        <f>MAX(Table2[[#This Row],[acute intake adults (% of ARfD)]],Table2[[#This Row],[acute intake children (% of ARfD]])</f>
        <v>0</v>
      </c>
      <c r="Q316" s="584" t="str">
        <f>IF(Table2[[#This Row],[maximum (adults/children)]]=0,"",IF(Table2[[#This Row],[maximum (adults/children)]]=Table2[[#This Row],[acute intake children (% of ARfD]],Table2[[#This Row],[diet children]],Table2[[#This Row],[diet adult]]))</f>
        <v/>
      </c>
      <c r="R316" s="587"/>
    </row>
    <row r="317" spans="1:18" hidden="1" x14ac:dyDescent="0.2">
      <c r="A317" s="3">
        <v>1</v>
      </c>
      <c r="B317" s="411">
        <v>900000</v>
      </c>
      <c r="C317" s="520" t="s">
        <v>720</v>
      </c>
      <c r="D317" s="418"/>
      <c r="E317" s="418" t="str">
        <f>CONCATENATE($C$4," / ",Table2[[#This Row],[Code no.]])</f>
        <v>2,4-D (RD) / 900000</v>
      </c>
      <c r="F317" s="526" t="str">
        <f>IF(Table2[[#This Row],[Crops included in co-ordinated monitoring programme]]="","",VLOOKUP(Table2[[#This Row],[lookup]],Table5[[Pesticide_Commodity]:[ARfD]],7,FALSE))</f>
        <v/>
      </c>
      <c r="G317" s="117" t="str">
        <f>IF(Table2[[#This Row],[Crops included in co-ordinated monitoring programme]]="","",VLOOKUP(Table2[[#This Row],[lookup]],Table5[[Pesticide_Commodity]:[ARfD]],8,FALSE))</f>
        <v/>
      </c>
      <c r="H317" s="117" t="str">
        <f>IF(Table2[[#This Row],[Crops included in co-ordinated monitoring programme]]="","",VLOOKUP(Table2[[#This Row],[lookup]],Table5[[Pesticide_Commodity]:[ARfD]],9,FALSE))</f>
        <v/>
      </c>
      <c r="I317" s="117" t="str">
        <f>IF(Table2[[#This Row],[Crops included in co-ordinated monitoring programme]]="","",VLOOKUP(Table2[[#This Row],[lookup]],Table5[[Pesticide_Commodity]:[ARfD]],10,FALSE))</f>
        <v/>
      </c>
      <c r="J317" s="117" t="str">
        <f>IF(Table2[[#This Row],[Crops included in co-ordinated monitoring programme]]="","",VLOOKUP(Table2[[#This Row],[lookup]],Table5[[Pesticide_Commodity]:[ARfD]],13,FALSE))</f>
        <v/>
      </c>
      <c r="K317" s="117" t="str">
        <f>IF(Table2[[#This Row],[Crops included in co-ordinated monitoring programme]]="","",VLOOKUP(Table2[[#This Row],[lookup]],Table5[[Pesticide_Commodity]:[MAX_of_HighestResidue]],12,FALSE))</f>
        <v/>
      </c>
      <c r="L317" s="591" t="str">
        <f>acute_adults!$V317</f>
        <v/>
      </c>
      <c r="M317" s="447">
        <f>acute_adults!L317</f>
        <v>0</v>
      </c>
      <c r="N317" s="591" t="str">
        <f>acute_children!$V317</f>
        <v/>
      </c>
      <c r="O317" s="585">
        <f>acute_children!L317</f>
        <v>0</v>
      </c>
      <c r="P317" s="591">
        <f>MAX(Table2[[#This Row],[acute intake adults (% of ARfD)]],Table2[[#This Row],[acute intake children (% of ARfD]])</f>
        <v>0</v>
      </c>
      <c r="Q317" s="584" t="str">
        <f>IF(Table2[[#This Row],[maximum (adults/children)]]=0,"",IF(Table2[[#This Row],[maximum (adults/children)]]=Table2[[#This Row],[acute intake children (% of ARfD]],Table2[[#This Row],[diet children]],Table2[[#This Row],[diet adult]]))</f>
        <v/>
      </c>
      <c r="R317" s="587"/>
    </row>
    <row r="318" spans="1:18" hidden="1" x14ac:dyDescent="0.2">
      <c r="A318" s="31">
        <v>4</v>
      </c>
      <c r="B318" s="416">
        <v>900010</v>
      </c>
      <c r="C318" s="522" t="s">
        <v>721</v>
      </c>
      <c r="D318" s="418"/>
      <c r="E318" s="418" t="str">
        <f>CONCATENATE($C$4," / ",Table2[[#This Row],[Code no.]])</f>
        <v>2,4-D (RD) / 900010</v>
      </c>
      <c r="F318" s="526" t="str">
        <f>IF(Table2[[#This Row],[Crops included in co-ordinated monitoring programme]]="","",VLOOKUP(Table2[[#This Row],[lookup]],Table5[[Pesticide_Commodity]:[ARfD]],7,FALSE))</f>
        <v/>
      </c>
      <c r="G318" s="117" t="str">
        <f>IF(Table2[[#This Row],[Crops included in co-ordinated monitoring programme]]="","",VLOOKUP(Table2[[#This Row],[lookup]],Table5[[Pesticide_Commodity]:[ARfD]],8,FALSE))</f>
        <v/>
      </c>
      <c r="H318" s="117" t="str">
        <f>IF(Table2[[#This Row],[Crops included in co-ordinated monitoring programme]]="","",VLOOKUP(Table2[[#This Row],[lookup]],Table5[[Pesticide_Commodity]:[ARfD]],9,FALSE))</f>
        <v/>
      </c>
      <c r="I318" s="117" t="str">
        <f>IF(Table2[[#This Row],[Crops included in co-ordinated monitoring programme]]="","",VLOOKUP(Table2[[#This Row],[lookup]],Table5[[Pesticide_Commodity]:[ARfD]],10,FALSE))</f>
        <v/>
      </c>
      <c r="J318" s="117" t="str">
        <f>IF(Table2[[#This Row],[Crops included in co-ordinated monitoring programme]]="","",VLOOKUP(Table2[[#This Row],[lookup]],Table5[[Pesticide_Commodity]:[ARfD]],13,FALSE))</f>
        <v/>
      </c>
      <c r="K318" s="117" t="str">
        <f>IF(Table2[[#This Row],[Crops included in co-ordinated monitoring programme]]="","",VLOOKUP(Table2[[#This Row],[lookup]],Table5[[Pesticide_Commodity]:[MAX_of_HighestResidue]],12,FALSE))</f>
        <v/>
      </c>
      <c r="L318" s="591" t="str">
        <f>acute_adults!$V318</f>
        <v/>
      </c>
      <c r="M318" s="447">
        <f>acute_adults!L318</f>
        <v>0</v>
      </c>
      <c r="N318" s="591" t="str">
        <f>acute_children!$V318</f>
        <v/>
      </c>
      <c r="O318" s="585">
        <f>acute_children!L318</f>
        <v>0</v>
      </c>
      <c r="P318" s="591">
        <f>MAX(Table2[[#This Row],[acute intake adults (% of ARfD)]],Table2[[#This Row],[acute intake children (% of ARfD]])</f>
        <v>0</v>
      </c>
      <c r="Q318" s="584" t="str">
        <f>IF(Table2[[#This Row],[maximum (adults/children)]]=0,"",IF(Table2[[#This Row],[maximum (adults/children)]]=Table2[[#This Row],[acute intake children (% of ARfD]],Table2[[#This Row],[diet children]],Table2[[#This Row],[diet adult]]))</f>
        <v/>
      </c>
      <c r="R318" s="587"/>
    </row>
    <row r="319" spans="1:18" hidden="1" x14ac:dyDescent="0.2">
      <c r="A319" s="31">
        <v>4</v>
      </c>
      <c r="B319" s="416">
        <v>900020</v>
      </c>
      <c r="C319" s="522" t="s">
        <v>722</v>
      </c>
      <c r="D319" s="418"/>
      <c r="E319" s="418" t="str">
        <f>CONCATENATE($C$4," / ",Table2[[#This Row],[Code no.]])</f>
        <v>2,4-D (RD) / 900020</v>
      </c>
      <c r="F319" s="526" t="str">
        <f>IF(Table2[[#This Row],[Crops included in co-ordinated monitoring programme]]="","",VLOOKUP(Table2[[#This Row],[lookup]],Table5[[Pesticide_Commodity]:[ARfD]],7,FALSE))</f>
        <v/>
      </c>
      <c r="G319" s="117" t="str">
        <f>IF(Table2[[#This Row],[Crops included in co-ordinated monitoring programme]]="","",VLOOKUP(Table2[[#This Row],[lookup]],Table5[[Pesticide_Commodity]:[ARfD]],8,FALSE))</f>
        <v/>
      </c>
      <c r="H319" s="117" t="str">
        <f>IF(Table2[[#This Row],[Crops included in co-ordinated monitoring programme]]="","",VLOOKUP(Table2[[#This Row],[lookup]],Table5[[Pesticide_Commodity]:[ARfD]],9,FALSE))</f>
        <v/>
      </c>
      <c r="I319" s="117" t="str">
        <f>IF(Table2[[#This Row],[Crops included in co-ordinated monitoring programme]]="","",VLOOKUP(Table2[[#This Row],[lookup]],Table5[[Pesticide_Commodity]:[ARfD]],10,FALSE))</f>
        <v/>
      </c>
      <c r="J319" s="117" t="str">
        <f>IF(Table2[[#This Row],[Crops included in co-ordinated monitoring programme]]="","",VLOOKUP(Table2[[#This Row],[lookup]],Table5[[Pesticide_Commodity]:[ARfD]],13,FALSE))</f>
        <v/>
      </c>
      <c r="K319" s="117" t="str">
        <f>IF(Table2[[#This Row],[Crops included in co-ordinated monitoring programme]]="","",VLOOKUP(Table2[[#This Row],[lookup]],Table5[[Pesticide_Commodity]:[MAX_of_HighestResidue]],12,FALSE))</f>
        <v/>
      </c>
      <c r="L319" s="591" t="str">
        <f>acute_adults!$V319</f>
        <v/>
      </c>
      <c r="M319" s="447">
        <f>acute_adults!L319</f>
        <v>0</v>
      </c>
      <c r="N319" s="591" t="str">
        <f>acute_children!$V319</f>
        <v/>
      </c>
      <c r="O319" s="585" t="str">
        <f>acute_children!L319</f>
        <v>FR 11-14 years</v>
      </c>
      <c r="P319" s="591">
        <f>MAX(Table2[[#This Row],[acute intake adults (% of ARfD)]],Table2[[#This Row],[acute intake children (% of ARfD]])</f>
        <v>0</v>
      </c>
      <c r="Q319" s="584" t="str">
        <f>IF(Table2[[#This Row],[maximum (adults/children)]]=0,"",IF(Table2[[#This Row],[maximum (adults/children)]]=Table2[[#This Row],[acute intake children (% of ARfD]],Table2[[#This Row],[diet children]],Table2[[#This Row],[diet adult]]))</f>
        <v/>
      </c>
      <c r="R319" s="587"/>
    </row>
    <row r="320" spans="1:18" hidden="1" x14ac:dyDescent="0.2">
      <c r="A320" s="31">
        <v>4</v>
      </c>
      <c r="B320" s="416">
        <v>900030</v>
      </c>
      <c r="C320" s="522" t="s">
        <v>723</v>
      </c>
      <c r="D320" s="418"/>
      <c r="E320" s="418" t="str">
        <f>CONCATENATE($C$4," / ",Table2[[#This Row],[Code no.]])</f>
        <v>2,4-D (RD) / 900030</v>
      </c>
      <c r="F320" s="526" t="str">
        <f>IF(Table2[[#This Row],[Crops included in co-ordinated monitoring programme]]="","",VLOOKUP(Table2[[#This Row],[lookup]],Table5[[Pesticide_Commodity]:[ARfD]],7,FALSE))</f>
        <v/>
      </c>
      <c r="G320" s="117" t="str">
        <f>IF(Table2[[#This Row],[Crops included in co-ordinated monitoring programme]]="","",VLOOKUP(Table2[[#This Row],[lookup]],Table5[[Pesticide_Commodity]:[ARfD]],8,FALSE))</f>
        <v/>
      </c>
      <c r="H320" s="117" t="str">
        <f>IF(Table2[[#This Row],[Crops included in co-ordinated monitoring programme]]="","",VLOOKUP(Table2[[#This Row],[lookup]],Table5[[Pesticide_Commodity]:[ARfD]],9,FALSE))</f>
        <v/>
      </c>
      <c r="I320" s="117" t="str">
        <f>IF(Table2[[#This Row],[Crops included in co-ordinated monitoring programme]]="","",VLOOKUP(Table2[[#This Row],[lookup]],Table5[[Pesticide_Commodity]:[ARfD]],10,FALSE))</f>
        <v/>
      </c>
      <c r="J320" s="117" t="str">
        <f>IF(Table2[[#This Row],[Crops included in co-ordinated monitoring programme]]="","",VLOOKUP(Table2[[#This Row],[lookup]],Table5[[Pesticide_Commodity]:[ARfD]],13,FALSE))</f>
        <v/>
      </c>
      <c r="K320" s="117" t="str">
        <f>IF(Table2[[#This Row],[Crops included in co-ordinated monitoring programme]]="","",VLOOKUP(Table2[[#This Row],[lookup]],Table5[[Pesticide_Commodity]:[MAX_of_HighestResidue]],12,FALSE))</f>
        <v/>
      </c>
      <c r="L320" s="591" t="str">
        <f>acute_adults!$V320</f>
        <v/>
      </c>
      <c r="M320" s="447" t="str">
        <f>acute_adults!L320</f>
        <v>DE general population</v>
      </c>
      <c r="N320" s="591" t="str">
        <f>acute_children!$V320</f>
        <v/>
      </c>
      <c r="O320" s="585">
        <f>acute_children!L320</f>
        <v>0</v>
      </c>
      <c r="P320" s="591">
        <f>MAX(Table2[[#This Row],[acute intake adults (% of ARfD)]],Table2[[#This Row],[acute intake children (% of ARfD]])</f>
        <v>0</v>
      </c>
      <c r="Q320" s="584" t="str">
        <f>IF(Table2[[#This Row],[maximum (adults/children)]]=0,"",IF(Table2[[#This Row],[maximum (adults/children)]]=Table2[[#This Row],[acute intake children (% of ARfD]],Table2[[#This Row],[diet children]],Table2[[#This Row],[diet adult]]))</f>
        <v/>
      </c>
      <c r="R320" s="587"/>
    </row>
    <row r="321" spans="1:18" hidden="1" x14ac:dyDescent="0.2">
      <c r="A321" s="31">
        <v>4</v>
      </c>
      <c r="B321" s="416">
        <v>900990</v>
      </c>
      <c r="C321" s="522" t="s">
        <v>370</v>
      </c>
      <c r="D321" s="418"/>
      <c r="E321" s="418" t="str">
        <f>CONCATENATE($C$4," / ",Table2[[#This Row],[Code no.]])</f>
        <v>2,4-D (RD) / 900990</v>
      </c>
      <c r="F321" s="526" t="str">
        <f>IF(Table2[[#This Row],[Crops included in co-ordinated monitoring programme]]="","",VLOOKUP(Table2[[#This Row],[lookup]],Table5[[Pesticide_Commodity]:[ARfD]],7,FALSE))</f>
        <v/>
      </c>
      <c r="G321" s="117" t="str">
        <f>IF(Table2[[#This Row],[Crops included in co-ordinated monitoring programme]]="","",VLOOKUP(Table2[[#This Row],[lookup]],Table5[[Pesticide_Commodity]:[ARfD]],8,FALSE))</f>
        <v/>
      </c>
      <c r="H321" s="117" t="str">
        <f>IF(Table2[[#This Row],[Crops included in co-ordinated monitoring programme]]="","",VLOOKUP(Table2[[#This Row],[lookup]],Table5[[Pesticide_Commodity]:[ARfD]],9,FALSE))</f>
        <v/>
      </c>
      <c r="I321" s="117" t="str">
        <f>IF(Table2[[#This Row],[Crops included in co-ordinated monitoring programme]]="","",VLOOKUP(Table2[[#This Row],[lookup]],Table5[[Pesticide_Commodity]:[ARfD]],10,FALSE))</f>
        <v/>
      </c>
      <c r="J321" s="117" t="str">
        <f>IF(Table2[[#This Row],[Crops included in co-ordinated monitoring programme]]="","",VLOOKUP(Table2[[#This Row],[lookup]],Table5[[Pesticide_Commodity]:[ARfD]],13,FALSE))</f>
        <v/>
      </c>
      <c r="K321" s="117" t="str">
        <f>IF(Table2[[#This Row],[Crops included in co-ordinated monitoring programme]]="","",VLOOKUP(Table2[[#This Row],[lookup]],Table5[[Pesticide_Commodity]:[MAX_of_HighestResidue]],12,FALSE))</f>
        <v/>
      </c>
      <c r="L321" s="591" t="str">
        <f>acute_adults!$V321</f>
        <v/>
      </c>
      <c r="M321" s="447">
        <f>acute_adults!L321</f>
        <v>0</v>
      </c>
      <c r="N321" s="591" t="str">
        <f>acute_children!$V321</f>
        <v/>
      </c>
      <c r="O321" s="585">
        <f>acute_children!L321</f>
        <v>0</v>
      </c>
      <c r="P321" s="591">
        <f>MAX(Table2[[#This Row],[acute intake adults (% of ARfD)]],Table2[[#This Row],[acute intake children (% of ARfD]])</f>
        <v>0</v>
      </c>
      <c r="Q321" s="584" t="str">
        <f>IF(Table2[[#This Row],[maximum (adults/children)]]=0,"",IF(Table2[[#This Row],[maximum (adults/children)]]=Table2[[#This Row],[acute intake children (% of ARfD]],Table2[[#This Row],[diet children]],Table2[[#This Row],[diet adult]]))</f>
        <v/>
      </c>
      <c r="R321" s="587"/>
    </row>
    <row r="322" spans="1:18" hidden="1" x14ac:dyDescent="0.2">
      <c r="A322" s="3">
        <v>1</v>
      </c>
      <c r="B322" s="411">
        <v>1000000</v>
      </c>
      <c r="C322" s="520" t="s">
        <v>725</v>
      </c>
      <c r="D322" s="418"/>
      <c r="E322" s="418" t="str">
        <f>CONCATENATE($C$4," / ",Table2[[#This Row],[Code no.]])</f>
        <v>2,4-D (RD) / 1000000</v>
      </c>
      <c r="F322" s="526" t="str">
        <f>IF(Table2[[#This Row],[Crops included in co-ordinated monitoring programme]]="","",VLOOKUP(Table2[[#This Row],[lookup]],Table5[[Pesticide_Commodity]:[ARfD]],7,FALSE))</f>
        <v/>
      </c>
      <c r="G322" s="117" t="str">
        <f>IF(Table2[[#This Row],[Crops included in co-ordinated monitoring programme]]="","",VLOOKUP(Table2[[#This Row],[lookup]],Table5[[Pesticide_Commodity]:[ARfD]],8,FALSE))</f>
        <v/>
      </c>
      <c r="H322" s="117" t="str">
        <f>IF(Table2[[#This Row],[Crops included in co-ordinated monitoring programme]]="","",VLOOKUP(Table2[[#This Row],[lookup]],Table5[[Pesticide_Commodity]:[ARfD]],9,FALSE))</f>
        <v/>
      </c>
      <c r="I322" s="117" t="str">
        <f>IF(Table2[[#This Row],[Crops included in co-ordinated monitoring programme]]="","",VLOOKUP(Table2[[#This Row],[lookup]],Table5[[Pesticide_Commodity]:[ARfD]],10,FALSE))</f>
        <v/>
      </c>
      <c r="J322" s="117" t="str">
        <f>IF(Table2[[#This Row],[Crops included in co-ordinated monitoring programme]]="","",VLOOKUP(Table2[[#This Row],[lookup]],Table5[[Pesticide_Commodity]:[ARfD]],13,FALSE))</f>
        <v/>
      </c>
      <c r="K322" s="117" t="str">
        <f>IF(Table2[[#This Row],[Crops included in co-ordinated monitoring programme]]="","",VLOOKUP(Table2[[#This Row],[lookup]],Table5[[Pesticide_Commodity]:[MAX_of_HighestResidue]],12,FALSE))</f>
        <v/>
      </c>
      <c r="L322" s="591" t="str">
        <f>acute_adults!$V322</f>
        <v/>
      </c>
      <c r="M322" s="447">
        <f>acute_adults!L322</f>
        <v>0</v>
      </c>
      <c r="N322" s="591" t="str">
        <f>acute_children!$V322</f>
        <v/>
      </c>
      <c r="O322" s="585">
        <f>acute_children!L322</f>
        <v>0</v>
      </c>
      <c r="P322" s="591">
        <f>MAX(Table2[[#This Row],[acute intake adults (% of ARfD)]],Table2[[#This Row],[acute intake children (% of ARfD]])</f>
        <v>0</v>
      </c>
      <c r="Q322" s="584" t="str">
        <f>IF(Table2[[#This Row],[maximum (adults/children)]]=0,"",IF(Table2[[#This Row],[maximum (adults/children)]]=Table2[[#This Row],[acute intake children (% of ARfD]],Table2[[#This Row],[diet children]],Table2[[#This Row],[diet adult]]))</f>
        <v/>
      </c>
      <c r="R322" s="587"/>
    </row>
    <row r="323" spans="1:18" hidden="1" x14ac:dyDescent="0.2">
      <c r="A323" s="35">
        <v>2</v>
      </c>
      <c r="B323" s="414">
        <v>1010000</v>
      </c>
      <c r="C323" s="521" t="s">
        <v>727</v>
      </c>
      <c r="D323" s="418"/>
      <c r="E323" s="418" t="str">
        <f>CONCATENATE($C$4," / ",Table2[[#This Row],[Code no.]])</f>
        <v>2,4-D (RD) / 1010000</v>
      </c>
      <c r="F323" s="526" t="str">
        <f>IF(Table2[[#This Row],[Crops included in co-ordinated monitoring programme]]="","",VLOOKUP(Table2[[#This Row],[lookup]],Table5[[Pesticide_Commodity]:[ARfD]],7,FALSE))</f>
        <v/>
      </c>
      <c r="G323" s="117" t="str">
        <f>IF(Table2[[#This Row],[Crops included in co-ordinated monitoring programme]]="","",VLOOKUP(Table2[[#This Row],[lookup]],Table5[[Pesticide_Commodity]:[ARfD]],8,FALSE))</f>
        <v/>
      </c>
      <c r="H323" s="117" t="str">
        <f>IF(Table2[[#This Row],[Crops included in co-ordinated monitoring programme]]="","",VLOOKUP(Table2[[#This Row],[lookup]],Table5[[Pesticide_Commodity]:[ARfD]],9,FALSE))</f>
        <v/>
      </c>
      <c r="I323" s="117" t="str">
        <f>IF(Table2[[#This Row],[Crops included in co-ordinated monitoring programme]]="","",VLOOKUP(Table2[[#This Row],[lookup]],Table5[[Pesticide_Commodity]:[ARfD]],10,FALSE))</f>
        <v/>
      </c>
      <c r="J323" s="117" t="str">
        <f>IF(Table2[[#This Row],[Crops included in co-ordinated monitoring programme]]="","",VLOOKUP(Table2[[#This Row],[lookup]],Table5[[Pesticide_Commodity]:[ARfD]],13,FALSE))</f>
        <v/>
      </c>
      <c r="K323" s="117" t="str">
        <f>IF(Table2[[#This Row],[Crops included in co-ordinated monitoring programme]]="","",VLOOKUP(Table2[[#This Row],[lookup]],Table5[[Pesticide_Commodity]:[MAX_of_HighestResidue]],12,FALSE))</f>
        <v/>
      </c>
      <c r="L323" s="591" t="str">
        <f>acute_adults!$V323</f>
        <v/>
      </c>
      <c r="M323" s="447">
        <f>acute_adults!L323</f>
        <v>0</v>
      </c>
      <c r="N323" s="591" t="str">
        <f>acute_children!$V323</f>
        <v/>
      </c>
      <c r="O323" s="585">
        <f>acute_children!L323</f>
        <v>0</v>
      </c>
      <c r="P323" s="591">
        <f>MAX(Table2[[#This Row],[acute intake adults (% of ARfD)]],Table2[[#This Row],[acute intake children (% of ARfD]])</f>
        <v>0</v>
      </c>
      <c r="Q323" s="584" t="str">
        <f>IF(Table2[[#This Row],[maximum (adults/children)]]=0,"",IF(Table2[[#This Row],[maximum (adults/children)]]=Table2[[#This Row],[acute intake children (% of ARfD]],Table2[[#This Row],[diet children]],Table2[[#This Row],[diet adult]]))</f>
        <v/>
      </c>
      <c r="R323" s="587"/>
    </row>
    <row r="324" spans="1:18" hidden="1" x14ac:dyDescent="0.2">
      <c r="A324" s="7">
        <v>3</v>
      </c>
      <c r="B324" s="428">
        <v>1011000</v>
      </c>
      <c r="C324" s="525" t="s">
        <v>729</v>
      </c>
      <c r="D324" s="418"/>
      <c r="E324" s="418" t="str">
        <f>CONCATENATE($C$4," / ",Table2[[#This Row],[Code no.]])</f>
        <v>2,4-D (RD) / 1011000</v>
      </c>
      <c r="F324" s="526" t="str">
        <f>IF(Table2[[#This Row],[Crops included in co-ordinated monitoring programme]]="","",VLOOKUP(Table2[[#This Row],[lookup]],Table5[[Pesticide_Commodity]:[ARfD]],7,FALSE))</f>
        <v/>
      </c>
      <c r="G324" s="117" t="str">
        <f>IF(Table2[[#This Row],[Crops included in co-ordinated monitoring programme]]="","",VLOOKUP(Table2[[#This Row],[lookup]],Table5[[Pesticide_Commodity]:[ARfD]],8,FALSE))</f>
        <v/>
      </c>
      <c r="H324" s="117" t="str">
        <f>IF(Table2[[#This Row],[Crops included in co-ordinated monitoring programme]]="","",VLOOKUP(Table2[[#This Row],[lookup]],Table5[[Pesticide_Commodity]:[ARfD]],9,FALSE))</f>
        <v/>
      </c>
      <c r="I324" s="117" t="str">
        <f>IF(Table2[[#This Row],[Crops included in co-ordinated monitoring programme]]="","",VLOOKUP(Table2[[#This Row],[lookup]],Table5[[Pesticide_Commodity]:[ARfD]],10,FALSE))</f>
        <v/>
      </c>
      <c r="J324" s="117" t="str">
        <f>IF(Table2[[#This Row],[Crops included in co-ordinated monitoring programme]]="","",VLOOKUP(Table2[[#This Row],[lookup]],Table5[[Pesticide_Commodity]:[ARfD]],13,FALSE))</f>
        <v/>
      </c>
      <c r="K324" s="117" t="str">
        <f>IF(Table2[[#This Row],[Crops included in co-ordinated monitoring programme]]="","",VLOOKUP(Table2[[#This Row],[lookup]],Table5[[Pesticide_Commodity]:[MAX_of_HighestResidue]],12,FALSE))</f>
        <v/>
      </c>
      <c r="L324" s="591" t="str">
        <f>acute_adults!$V324</f>
        <v/>
      </c>
      <c r="M324" s="447">
        <f>acute_adults!L324</f>
        <v>0</v>
      </c>
      <c r="N324" s="591" t="str">
        <f>acute_children!$V324</f>
        <v/>
      </c>
      <c r="O324" s="585">
        <f>acute_children!L324</f>
        <v>0</v>
      </c>
      <c r="P324" s="591">
        <f>MAX(Table2[[#This Row],[acute intake adults (% of ARfD)]],Table2[[#This Row],[acute intake children (% of ARfD]])</f>
        <v>0</v>
      </c>
      <c r="Q324" s="584" t="str">
        <f>IF(Table2[[#This Row],[maximum (adults/children)]]=0,"",IF(Table2[[#This Row],[maximum (adults/children)]]=Table2[[#This Row],[acute intake children (% of ARfD]],Table2[[#This Row],[diet children]],Table2[[#This Row],[diet adult]]))</f>
        <v/>
      </c>
      <c r="R324" s="587"/>
    </row>
    <row r="325" spans="1:18" hidden="1" x14ac:dyDescent="0.2">
      <c r="A325" s="31">
        <v>4</v>
      </c>
      <c r="B325" s="416">
        <v>1011010</v>
      </c>
      <c r="C325" t="s">
        <v>730</v>
      </c>
      <c r="D325" s="418"/>
      <c r="E325" s="418" t="str">
        <f>CONCATENATE($C$4," / ",Table2[[#This Row],[Code no.]])</f>
        <v>2,4-D (RD) / 1011010</v>
      </c>
      <c r="F325" s="526" t="str">
        <f>IF(Table2[[#This Row],[Crops included in co-ordinated monitoring programme]]="","",VLOOKUP(Table2[[#This Row],[lookup]],Table5[[Pesticide_Commodity]:[ARfD]],7,FALSE))</f>
        <v/>
      </c>
      <c r="G325" s="117" t="str">
        <f>IF(Table2[[#This Row],[Crops included in co-ordinated monitoring programme]]="","",VLOOKUP(Table2[[#This Row],[lookup]],Table5[[Pesticide_Commodity]:[ARfD]],8,FALSE))</f>
        <v/>
      </c>
      <c r="H325" s="117" t="str">
        <f>IF(Table2[[#This Row],[Crops included in co-ordinated monitoring programme]]="","",VLOOKUP(Table2[[#This Row],[lookup]],Table5[[Pesticide_Commodity]:[ARfD]],9,FALSE))</f>
        <v/>
      </c>
      <c r="I325" s="117" t="str">
        <f>IF(Table2[[#This Row],[Crops included in co-ordinated monitoring programme]]="","",VLOOKUP(Table2[[#This Row],[lookup]],Table5[[Pesticide_Commodity]:[ARfD]],10,FALSE))</f>
        <v/>
      </c>
      <c r="J325" s="117" t="str">
        <f>IF(Table2[[#This Row],[Crops included in co-ordinated monitoring programme]]="","",VLOOKUP(Table2[[#This Row],[lookup]],Table5[[Pesticide_Commodity]:[ARfD]],13,FALSE))</f>
        <v/>
      </c>
      <c r="K325" s="117" t="str">
        <f>IF(Table2[[#This Row],[Crops included in co-ordinated monitoring programme]]="","",VLOOKUP(Table2[[#This Row],[lookup]],Table5[[Pesticide_Commodity]:[MAX_of_HighestResidue]],12,FALSE))</f>
        <v/>
      </c>
      <c r="L325" s="591" t="str">
        <f>acute_adults!$V325</f>
        <v/>
      </c>
      <c r="M325" s="447" t="str">
        <f>acute_adults!L325</f>
        <v>NL general population</v>
      </c>
      <c r="N325" s="591" t="str">
        <f>acute_children!$V325</f>
        <v/>
      </c>
      <c r="O325" s="585" t="str">
        <f>acute_children!L325</f>
        <v>CZ 4-6 yrs</v>
      </c>
      <c r="P325" s="591">
        <f>MAX(Table2[[#This Row],[acute intake adults (% of ARfD)]],Table2[[#This Row],[acute intake children (% of ARfD]])</f>
        <v>0</v>
      </c>
      <c r="Q325" s="584" t="str">
        <f>IF(Table2[[#This Row],[maximum (adults/children)]]=0,"",IF(Table2[[#This Row],[maximum (adults/children)]]=Table2[[#This Row],[acute intake children (% of ARfD]],Table2[[#This Row],[diet children]],Table2[[#This Row],[diet adult]]))</f>
        <v/>
      </c>
      <c r="R325" s="587"/>
    </row>
    <row r="326" spans="1:18" hidden="1" x14ac:dyDescent="0.2">
      <c r="A326" s="31">
        <v>4</v>
      </c>
      <c r="B326" s="416">
        <v>1011020</v>
      </c>
      <c r="C326" s="522" t="s">
        <v>731</v>
      </c>
      <c r="D326" s="418">
        <v>2019</v>
      </c>
      <c r="E326" s="418" t="str">
        <f>CONCATENATE($C$4," / ",Table2[[#This Row],[Code no.]])</f>
        <v>2,4-D (RD) / 1011020</v>
      </c>
      <c r="F326" s="526" t="e">
        <f>IF(Table2[[#This Row],[Crops included in co-ordinated monitoring programme]]="","",VLOOKUP(Table2[[#This Row],[lookup]],Table5[[Pesticide_Commodity]:[ARfD]],7,FALSE))</f>
        <v>#N/A</v>
      </c>
      <c r="G326" s="117" t="e">
        <f>IF(Table2[[#This Row],[Crops included in co-ordinated monitoring programme]]="","",VLOOKUP(Table2[[#This Row],[lookup]],Table5[[Pesticide_Commodity]:[ARfD]],8,FALSE))</f>
        <v>#N/A</v>
      </c>
      <c r="H326" s="117" t="e">
        <f>IF(Table2[[#This Row],[Crops included in co-ordinated monitoring programme]]="","",VLOOKUP(Table2[[#This Row],[lookup]],Table5[[Pesticide_Commodity]:[ARfD]],9,FALSE))</f>
        <v>#N/A</v>
      </c>
      <c r="I326" s="117" t="e">
        <f>IF(Table2[[#This Row],[Crops included in co-ordinated monitoring programme]]="","",VLOOKUP(Table2[[#This Row],[lookup]],Table5[[Pesticide_Commodity]:[ARfD]],10,FALSE))</f>
        <v>#N/A</v>
      </c>
      <c r="J326" s="117" t="e">
        <f>IF(Table2[[#This Row],[Crops included in co-ordinated monitoring programme]]="","",VLOOKUP(Table2[[#This Row],[lookup]],Table5[[Pesticide_Commodity]:[ARfD]],13,FALSE))</f>
        <v>#N/A</v>
      </c>
      <c r="K326" s="117" t="e">
        <f>IF(Table2[[#This Row],[Crops included in co-ordinated monitoring programme]]="","",VLOOKUP(Table2[[#This Row],[lookup]],Table5[[Pesticide_Commodity]:[MAX_of_HighestResidue]],12,FALSE))</f>
        <v>#N/A</v>
      </c>
      <c r="L326" s="591" t="e">
        <f>acute_adults!$V326</f>
        <v>#N/A</v>
      </c>
      <c r="M326" s="447" t="str">
        <f>acute_adults!L326</f>
        <v>FR adult</v>
      </c>
      <c r="N326" s="591" t="e">
        <f>acute_children!$V326</f>
        <v>#N/A</v>
      </c>
      <c r="O326" s="585" t="str">
        <f>acute_children!L326</f>
        <v>FR 11-14 years</v>
      </c>
      <c r="P326" s="591" t="e">
        <f>MAX(Table2[[#This Row],[acute intake adults (% of ARfD)]],Table2[[#This Row],[acute intake children (% of ARfD]])</f>
        <v>#N/A</v>
      </c>
      <c r="Q326" s="584" t="e">
        <f>IF(Table2[[#This Row],[maximum (adults/children)]]=0,"",IF(Table2[[#This Row],[maximum (adults/children)]]=Table2[[#This Row],[acute intake children (% of ARfD]],Table2[[#This Row],[diet children]],Table2[[#This Row],[diet adult]]))</f>
        <v>#N/A</v>
      </c>
      <c r="R326" s="587"/>
    </row>
    <row r="327" spans="1:18" hidden="1" x14ac:dyDescent="0.2">
      <c r="A327" s="31">
        <v>4</v>
      </c>
      <c r="B327" s="416">
        <v>1011030</v>
      </c>
      <c r="C327" s="522" t="s">
        <v>732</v>
      </c>
      <c r="D327" s="418"/>
      <c r="E327" s="418" t="str">
        <f>CONCATENATE($C$4," / ",Table2[[#This Row],[Code no.]])</f>
        <v>2,4-D (RD) / 1011030</v>
      </c>
      <c r="F327" s="526" t="str">
        <f>IF(Table2[[#This Row],[Crops included in co-ordinated monitoring programme]]="","",VLOOKUP(Table2[[#This Row],[lookup]],Table5[[Pesticide_Commodity]:[ARfD]],7,FALSE))</f>
        <v/>
      </c>
      <c r="G327" s="117" t="str">
        <f>IF(Table2[[#This Row],[Crops included in co-ordinated monitoring programme]]="","",VLOOKUP(Table2[[#This Row],[lookup]],Table5[[Pesticide_Commodity]:[ARfD]],8,FALSE))</f>
        <v/>
      </c>
      <c r="H327" s="117" t="str">
        <f>IF(Table2[[#This Row],[Crops included in co-ordinated monitoring programme]]="","",VLOOKUP(Table2[[#This Row],[lookup]],Table5[[Pesticide_Commodity]:[ARfD]],9,FALSE))</f>
        <v/>
      </c>
      <c r="I327" s="117" t="str">
        <f>IF(Table2[[#This Row],[Crops included in co-ordinated monitoring programme]]="","",VLOOKUP(Table2[[#This Row],[lookup]],Table5[[Pesticide_Commodity]:[ARfD]],10,FALSE))</f>
        <v/>
      </c>
      <c r="J327" s="117" t="str">
        <f>IF(Table2[[#This Row],[Crops included in co-ordinated monitoring programme]]="","",VLOOKUP(Table2[[#This Row],[lookup]],Table5[[Pesticide_Commodity]:[ARfD]],13,FALSE))</f>
        <v/>
      </c>
      <c r="K327" s="117" t="str">
        <f>IF(Table2[[#This Row],[Crops included in co-ordinated monitoring programme]]="","",VLOOKUP(Table2[[#This Row],[lookup]],Table5[[Pesticide_Commodity]:[MAX_of_HighestResidue]],12,FALSE))</f>
        <v/>
      </c>
      <c r="L327" s="591" t="str">
        <f>acute_adults!$V327</f>
        <v/>
      </c>
      <c r="M327" s="447" t="str">
        <f>acute_adults!L327</f>
        <v>NL general population</v>
      </c>
      <c r="N327" s="591" t="str">
        <f>acute_children!$V327</f>
        <v/>
      </c>
      <c r="O327" s="585" t="str">
        <f>acute_children!L327</f>
        <v>NL toddler</v>
      </c>
      <c r="P327" s="591">
        <f>MAX(Table2[[#This Row],[acute intake adults (% of ARfD)]],Table2[[#This Row],[acute intake children (% of ARfD]])</f>
        <v>0</v>
      </c>
      <c r="Q327" s="584" t="str">
        <f>IF(Table2[[#This Row],[maximum (adults/children)]]=0,"",IF(Table2[[#This Row],[maximum (adults/children)]]=Table2[[#This Row],[acute intake children (% of ARfD]],Table2[[#This Row],[diet children]],Table2[[#This Row],[diet adult]]))</f>
        <v/>
      </c>
      <c r="R327" s="587"/>
    </row>
    <row r="328" spans="1:18" hidden="1" x14ac:dyDescent="0.2">
      <c r="A328" s="31">
        <v>4</v>
      </c>
      <c r="B328" s="416">
        <v>1011040</v>
      </c>
      <c r="C328" s="522" t="s">
        <v>733</v>
      </c>
      <c r="D328" s="418"/>
      <c r="E328" s="418" t="str">
        <f>CONCATENATE($C$4," / ",Table2[[#This Row],[Code no.]])</f>
        <v>2,4-D (RD) / 1011040</v>
      </c>
      <c r="F328" s="526" t="str">
        <f>IF(Table2[[#This Row],[Crops included in co-ordinated monitoring programme]]="","",VLOOKUP(Table2[[#This Row],[lookup]],Table5[[Pesticide_Commodity]:[ARfD]],7,FALSE))</f>
        <v/>
      </c>
      <c r="G328" s="117" t="str">
        <f>IF(Table2[[#This Row],[Crops included in co-ordinated monitoring programme]]="","",VLOOKUP(Table2[[#This Row],[lookup]],Table5[[Pesticide_Commodity]:[ARfD]],8,FALSE))</f>
        <v/>
      </c>
      <c r="H328" s="117" t="str">
        <f>IF(Table2[[#This Row],[Crops included in co-ordinated monitoring programme]]="","",VLOOKUP(Table2[[#This Row],[lookup]],Table5[[Pesticide_Commodity]:[ARfD]],9,FALSE))</f>
        <v/>
      </c>
      <c r="I328" s="117" t="str">
        <f>IF(Table2[[#This Row],[Crops included in co-ordinated monitoring programme]]="","",VLOOKUP(Table2[[#This Row],[lookup]],Table5[[Pesticide_Commodity]:[ARfD]],10,FALSE))</f>
        <v/>
      </c>
      <c r="J328" s="117" t="str">
        <f>IF(Table2[[#This Row],[Crops included in co-ordinated monitoring programme]]="","",VLOOKUP(Table2[[#This Row],[lookup]],Table5[[Pesticide_Commodity]:[ARfD]],13,FALSE))</f>
        <v/>
      </c>
      <c r="K328" s="117" t="str">
        <f>IF(Table2[[#This Row],[Crops included in co-ordinated monitoring programme]]="","",VLOOKUP(Table2[[#This Row],[lookup]],Table5[[Pesticide_Commodity]:[MAX_of_HighestResidue]],12,FALSE))</f>
        <v/>
      </c>
      <c r="L328" s="591" t="str">
        <f>acute_adults!$V328</f>
        <v/>
      </c>
      <c r="M328" s="447" t="str">
        <f>acute_adults!L328</f>
        <v>DE women 14-50</v>
      </c>
      <c r="N328" s="591" t="str">
        <f>acute_children!$V328</f>
        <v/>
      </c>
      <c r="O328" s="585" t="str">
        <f>acute_children!L328</f>
        <v>ES child</v>
      </c>
      <c r="P328" s="591">
        <f>MAX(Table2[[#This Row],[acute intake adults (% of ARfD)]],Table2[[#This Row],[acute intake children (% of ARfD]])</f>
        <v>0</v>
      </c>
      <c r="Q328" s="584" t="str">
        <f>IF(Table2[[#This Row],[maximum (adults/children)]]=0,"",IF(Table2[[#This Row],[maximum (adults/children)]]=Table2[[#This Row],[acute intake children (% of ARfD]],Table2[[#This Row],[diet children]],Table2[[#This Row],[diet adult]]))</f>
        <v/>
      </c>
      <c r="R328" s="587"/>
    </row>
    <row r="329" spans="1:18" hidden="1" x14ac:dyDescent="0.2">
      <c r="A329" s="31">
        <v>4</v>
      </c>
      <c r="B329" s="416">
        <v>1011050</v>
      </c>
      <c r="C329" s="522" t="s">
        <v>734</v>
      </c>
      <c r="D329" s="418"/>
      <c r="E329" s="418" t="str">
        <f>CONCATENATE($C$4," / ",Table2[[#This Row],[Code no.]])</f>
        <v>2,4-D (RD) / 1011050</v>
      </c>
      <c r="F329" s="526" t="str">
        <f>IF(Table2[[#This Row],[Crops included in co-ordinated monitoring programme]]="","",VLOOKUP(Table2[[#This Row],[lookup]],Table5[[Pesticide_Commodity]:[ARfD]],7,FALSE))</f>
        <v/>
      </c>
      <c r="G329" s="117" t="str">
        <f>IF(Table2[[#This Row],[Crops included in co-ordinated monitoring programme]]="","",VLOOKUP(Table2[[#This Row],[lookup]],Table5[[Pesticide_Commodity]:[ARfD]],8,FALSE))</f>
        <v/>
      </c>
      <c r="H329" s="117" t="str">
        <f>IF(Table2[[#This Row],[Crops included in co-ordinated monitoring programme]]="","",VLOOKUP(Table2[[#This Row],[lookup]],Table5[[Pesticide_Commodity]:[ARfD]],9,FALSE))</f>
        <v/>
      </c>
      <c r="I329" s="117" t="str">
        <f>IF(Table2[[#This Row],[Crops included in co-ordinated monitoring programme]]="","",VLOOKUP(Table2[[#This Row],[lookup]],Table5[[Pesticide_Commodity]:[ARfD]],10,FALSE))</f>
        <v/>
      </c>
      <c r="J329" s="117" t="str">
        <f>IF(Table2[[#This Row],[Crops included in co-ordinated monitoring programme]]="","",VLOOKUP(Table2[[#This Row],[lookup]],Table5[[Pesticide_Commodity]:[ARfD]],13,FALSE))</f>
        <v/>
      </c>
      <c r="K329" s="117" t="str">
        <f>IF(Table2[[#This Row],[Crops included in co-ordinated monitoring programme]]="","",VLOOKUP(Table2[[#This Row],[lookup]],Table5[[Pesticide_Commodity]:[MAX_of_HighestResidue]],12,FALSE))</f>
        <v/>
      </c>
      <c r="L329" s="591" t="str">
        <f>acute_adults!$V329</f>
        <v/>
      </c>
      <c r="M329" s="447" t="str">
        <f>acute_adults!L329</f>
        <v>FR adult</v>
      </c>
      <c r="N329" s="591" t="str">
        <f>acute_children!$V329</f>
        <v/>
      </c>
      <c r="O329" s="585" t="str">
        <f>acute_children!L329</f>
        <v>FR 7-10 years</v>
      </c>
      <c r="P329" s="591">
        <f>MAX(Table2[[#This Row],[acute intake adults (% of ARfD)]],Table2[[#This Row],[acute intake children (% of ARfD]])</f>
        <v>0</v>
      </c>
      <c r="Q329" s="584" t="str">
        <f>IF(Table2[[#This Row],[maximum (adults/children)]]=0,"",IF(Table2[[#This Row],[maximum (adults/children)]]=Table2[[#This Row],[acute intake children (% of ARfD]],Table2[[#This Row],[diet children]],Table2[[#This Row],[diet adult]]))</f>
        <v/>
      </c>
      <c r="R329" s="587"/>
    </row>
    <row r="330" spans="1:18" hidden="1" x14ac:dyDescent="0.2">
      <c r="A330" s="31">
        <v>4</v>
      </c>
      <c r="B330" s="416">
        <v>1011990</v>
      </c>
      <c r="C330" s="522" t="s">
        <v>370</v>
      </c>
      <c r="D330" s="418"/>
      <c r="E330" s="418" t="str">
        <f>CONCATENATE($C$4," / ",Table2[[#This Row],[Code no.]])</f>
        <v>2,4-D (RD) / 1011990</v>
      </c>
      <c r="F330" s="526" t="str">
        <f>IF(Table2[[#This Row],[Crops included in co-ordinated monitoring programme]]="","",VLOOKUP(Table2[[#This Row],[lookup]],Table5[[Pesticide_Commodity]:[ARfD]],7,FALSE))</f>
        <v/>
      </c>
      <c r="G330" s="117" t="str">
        <f>IF(Table2[[#This Row],[Crops included in co-ordinated monitoring programme]]="","",VLOOKUP(Table2[[#This Row],[lookup]],Table5[[Pesticide_Commodity]:[ARfD]],8,FALSE))</f>
        <v/>
      </c>
      <c r="H330" s="117" t="str">
        <f>IF(Table2[[#This Row],[Crops included in co-ordinated monitoring programme]]="","",VLOOKUP(Table2[[#This Row],[lookup]],Table5[[Pesticide_Commodity]:[ARfD]],9,FALSE))</f>
        <v/>
      </c>
      <c r="I330" s="117" t="str">
        <f>IF(Table2[[#This Row],[Crops included in co-ordinated monitoring programme]]="","",VLOOKUP(Table2[[#This Row],[lookup]],Table5[[Pesticide_Commodity]:[ARfD]],10,FALSE))</f>
        <v/>
      </c>
      <c r="J330" s="117" t="str">
        <f>IF(Table2[[#This Row],[Crops included in co-ordinated monitoring programme]]="","",VLOOKUP(Table2[[#This Row],[lookup]],Table5[[Pesticide_Commodity]:[ARfD]],13,FALSE))</f>
        <v/>
      </c>
      <c r="K330" s="117" t="str">
        <f>IF(Table2[[#This Row],[Crops included in co-ordinated monitoring programme]]="","",VLOOKUP(Table2[[#This Row],[lookup]],Table5[[Pesticide_Commodity]:[MAX_of_HighestResidue]],12,FALSE))</f>
        <v/>
      </c>
      <c r="L330" s="591" t="str">
        <f>acute_adults!$V330</f>
        <v/>
      </c>
      <c r="M330" s="447" t="str">
        <f>acute_adults!L330</f>
        <v>FR adult</v>
      </c>
      <c r="N330" s="591" t="str">
        <f>acute_children!$V330</f>
        <v/>
      </c>
      <c r="O330" s="585">
        <f>acute_children!L330</f>
        <v>0</v>
      </c>
      <c r="P330" s="591">
        <f>MAX(Table2[[#This Row],[acute intake adults (% of ARfD)]],Table2[[#This Row],[acute intake children (% of ARfD]])</f>
        <v>0</v>
      </c>
      <c r="Q330" s="584" t="str">
        <f>IF(Table2[[#This Row],[maximum (adults/children)]]=0,"",IF(Table2[[#This Row],[maximum (adults/children)]]=Table2[[#This Row],[acute intake children (% of ARfD]],Table2[[#This Row],[diet children]],Table2[[#This Row],[diet adult]]))</f>
        <v/>
      </c>
      <c r="R330" s="587"/>
    </row>
    <row r="331" spans="1:18" hidden="1" x14ac:dyDescent="0.2">
      <c r="A331" s="7">
        <v>3</v>
      </c>
      <c r="B331" s="428">
        <v>1012000</v>
      </c>
      <c r="C331" s="525" t="s">
        <v>736</v>
      </c>
      <c r="D331" s="418"/>
      <c r="E331" s="418" t="str">
        <f>CONCATENATE($C$4," / ",Table2[[#This Row],[Code no.]])</f>
        <v>2,4-D (RD) / 1012000</v>
      </c>
      <c r="F331" s="526" t="str">
        <f>IF(Table2[[#This Row],[Crops included in co-ordinated monitoring programme]]="","",VLOOKUP(Table2[[#This Row],[lookup]],Table5[[Pesticide_Commodity]:[ARfD]],7,FALSE))</f>
        <v/>
      </c>
      <c r="G331" s="117" t="str">
        <f>IF(Table2[[#This Row],[Crops included in co-ordinated monitoring programme]]="","",VLOOKUP(Table2[[#This Row],[lookup]],Table5[[Pesticide_Commodity]:[ARfD]],8,FALSE))</f>
        <v/>
      </c>
      <c r="H331" s="117" t="str">
        <f>IF(Table2[[#This Row],[Crops included in co-ordinated monitoring programme]]="","",VLOOKUP(Table2[[#This Row],[lookup]],Table5[[Pesticide_Commodity]:[ARfD]],9,FALSE))</f>
        <v/>
      </c>
      <c r="I331" s="117" t="str">
        <f>IF(Table2[[#This Row],[Crops included in co-ordinated monitoring programme]]="","",VLOOKUP(Table2[[#This Row],[lookup]],Table5[[Pesticide_Commodity]:[ARfD]],10,FALSE))</f>
        <v/>
      </c>
      <c r="J331" s="117" t="str">
        <f>IF(Table2[[#This Row],[Crops included in co-ordinated monitoring programme]]="","",VLOOKUP(Table2[[#This Row],[lookup]],Table5[[Pesticide_Commodity]:[ARfD]],13,FALSE))</f>
        <v/>
      </c>
      <c r="K331" s="117" t="str">
        <f>IF(Table2[[#This Row],[Crops included in co-ordinated monitoring programme]]="","",VLOOKUP(Table2[[#This Row],[lookup]],Table5[[Pesticide_Commodity]:[MAX_of_HighestResidue]],12,FALSE))</f>
        <v/>
      </c>
      <c r="L331" s="591" t="str">
        <f>acute_adults!$V331</f>
        <v/>
      </c>
      <c r="M331" s="447">
        <f>acute_adults!L331</f>
        <v>0</v>
      </c>
      <c r="N331" s="591" t="str">
        <f>acute_children!$V331</f>
        <v/>
      </c>
      <c r="O331" s="585">
        <f>acute_children!L331</f>
        <v>0</v>
      </c>
      <c r="P331" s="591">
        <f>MAX(Table2[[#This Row],[acute intake adults (% of ARfD)]],Table2[[#This Row],[acute intake children (% of ARfD]])</f>
        <v>0</v>
      </c>
      <c r="Q331" s="584" t="str">
        <f>IF(Table2[[#This Row],[maximum (adults/children)]]=0,"",IF(Table2[[#This Row],[maximum (adults/children)]]=Table2[[#This Row],[acute intake children (% of ARfD]],Table2[[#This Row],[diet children]],Table2[[#This Row],[diet adult]]))</f>
        <v/>
      </c>
      <c r="R331" s="587"/>
    </row>
    <row r="332" spans="1:18" hidden="1" x14ac:dyDescent="0.2">
      <c r="A332" s="31">
        <v>4</v>
      </c>
      <c r="B332" s="416">
        <v>1012010</v>
      </c>
      <c r="C332" t="s">
        <v>737</v>
      </c>
      <c r="D332" s="418"/>
      <c r="E332" s="418" t="str">
        <f>CONCATENATE($C$4," / ",Table2[[#This Row],[Code no.]])</f>
        <v>2,4-D (RD) / 1012010</v>
      </c>
      <c r="F332" s="526" t="str">
        <f>IF(Table2[[#This Row],[Crops included in co-ordinated monitoring programme]]="","",VLOOKUP(Table2[[#This Row],[lookup]],Table5[[Pesticide_Commodity]:[ARfD]],7,FALSE))</f>
        <v/>
      </c>
      <c r="G332" s="117" t="str">
        <f>IF(Table2[[#This Row],[Crops included in co-ordinated monitoring programme]]="","",VLOOKUP(Table2[[#This Row],[lookup]],Table5[[Pesticide_Commodity]:[ARfD]],8,FALSE))</f>
        <v/>
      </c>
      <c r="H332" s="117" t="str">
        <f>IF(Table2[[#This Row],[Crops included in co-ordinated monitoring programme]]="","",VLOOKUP(Table2[[#This Row],[lookup]],Table5[[Pesticide_Commodity]:[ARfD]],9,FALSE))</f>
        <v/>
      </c>
      <c r="I332" s="117" t="str">
        <f>IF(Table2[[#This Row],[Crops included in co-ordinated monitoring programme]]="","",VLOOKUP(Table2[[#This Row],[lookup]],Table5[[Pesticide_Commodity]:[ARfD]],10,FALSE))</f>
        <v/>
      </c>
      <c r="J332" s="117" t="str">
        <f>IF(Table2[[#This Row],[Crops included in co-ordinated monitoring programme]]="","",VLOOKUP(Table2[[#This Row],[lookup]],Table5[[Pesticide_Commodity]:[ARfD]],13,FALSE))</f>
        <v/>
      </c>
      <c r="K332" s="117" t="str">
        <f>IF(Table2[[#This Row],[Crops included in co-ordinated monitoring programme]]="","",VLOOKUP(Table2[[#This Row],[lookup]],Table5[[Pesticide_Commodity]:[MAX_of_HighestResidue]],12,FALSE))</f>
        <v/>
      </c>
      <c r="L332" s="591" t="str">
        <f>acute_adults!$V332</f>
        <v/>
      </c>
      <c r="M332" s="447" t="str">
        <f>acute_adults!L332</f>
        <v>UK 15-18 years</v>
      </c>
      <c r="N332" s="591" t="str">
        <f>acute_children!$V332</f>
        <v/>
      </c>
      <c r="O332" s="585" t="str">
        <f>acute_children!L332</f>
        <v>DE child</v>
      </c>
      <c r="P332" s="591">
        <f>MAX(Table2[[#This Row],[acute intake adults (% of ARfD)]],Table2[[#This Row],[acute intake children (% of ARfD]])</f>
        <v>0</v>
      </c>
      <c r="Q332" s="584" t="str">
        <f>IF(Table2[[#This Row],[maximum (adults/children)]]=0,"",IF(Table2[[#This Row],[maximum (adults/children)]]=Table2[[#This Row],[acute intake children (% of ARfD]],Table2[[#This Row],[diet children]],Table2[[#This Row],[diet adult]]))</f>
        <v/>
      </c>
      <c r="R332" s="587"/>
    </row>
    <row r="333" spans="1:18" hidden="1" x14ac:dyDescent="0.2">
      <c r="A333" s="31">
        <v>4</v>
      </c>
      <c r="B333" s="416">
        <v>1012020</v>
      </c>
      <c r="C333" s="522" t="s">
        <v>738</v>
      </c>
      <c r="D333" s="418">
        <v>2018</v>
      </c>
      <c r="E333" s="418" t="str">
        <f>CONCATENATE($C$4," / ",Table2[[#This Row],[Code no.]])</f>
        <v>2,4-D (RD) / 1012020</v>
      </c>
      <c r="F333" s="526" t="e">
        <f>IF(Table2[[#This Row],[Crops included in co-ordinated monitoring programme]]="","",VLOOKUP(Table2[[#This Row],[lookup]],Table5[[Pesticide_Commodity]:[ARfD]],7,FALSE))</f>
        <v>#N/A</v>
      </c>
      <c r="G333" s="117" t="e">
        <f>IF(Table2[[#This Row],[Crops included in co-ordinated monitoring programme]]="","",VLOOKUP(Table2[[#This Row],[lookup]],Table5[[Pesticide_Commodity]:[ARfD]],8,FALSE))</f>
        <v>#N/A</v>
      </c>
      <c r="H333" s="117" t="e">
        <f>IF(Table2[[#This Row],[Crops included in co-ordinated monitoring programme]]="","",VLOOKUP(Table2[[#This Row],[lookup]],Table5[[Pesticide_Commodity]:[ARfD]],9,FALSE))</f>
        <v>#N/A</v>
      </c>
      <c r="I333" s="117" t="e">
        <f>IF(Table2[[#This Row],[Crops included in co-ordinated monitoring programme]]="","",VLOOKUP(Table2[[#This Row],[lookup]],Table5[[Pesticide_Commodity]:[ARfD]],10,FALSE))</f>
        <v>#N/A</v>
      </c>
      <c r="J333" s="117" t="e">
        <f>IF(Table2[[#This Row],[Crops included in co-ordinated monitoring programme]]="","",VLOOKUP(Table2[[#This Row],[lookup]],Table5[[Pesticide_Commodity]:[ARfD]],13,FALSE))</f>
        <v>#N/A</v>
      </c>
      <c r="K333" s="117" t="e">
        <f>IF(Table2[[#This Row],[Crops included in co-ordinated monitoring programme]]="","",VLOOKUP(Table2[[#This Row],[lookup]],Table5[[Pesticide_Commodity]:[MAX_of_HighestResidue]],12,FALSE))</f>
        <v>#N/A</v>
      </c>
      <c r="L333" s="591" t="e">
        <f>acute_adults!$V333</f>
        <v>#N/A</v>
      </c>
      <c r="M333" s="447" t="str">
        <f>acute_adults!L333</f>
        <v>NL general population</v>
      </c>
      <c r="N333" s="591" t="e">
        <f>acute_children!$V333</f>
        <v>#N/A</v>
      </c>
      <c r="O333" s="585" t="str">
        <f>acute_children!L333</f>
        <v>UK infant</v>
      </c>
      <c r="P333" s="591" t="e">
        <f>MAX(Table2[[#This Row],[acute intake adults (% of ARfD)]],Table2[[#This Row],[acute intake children (% of ARfD]])</f>
        <v>#N/A</v>
      </c>
      <c r="Q333" s="584" t="e">
        <f>IF(Table2[[#This Row],[maximum (adults/children)]]=0,"",IF(Table2[[#This Row],[maximum (adults/children)]]=Table2[[#This Row],[acute intake children (% of ARfD]],Table2[[#This Row],[diet children]],Table2[[#This Row],[diet adult]]))</f>
        <v>#N/A</v>
      </c>
      <c r="R333" s="587"/>
    </row>
    <row r="334" spans="1:18" x14ac:dyDescent="0.2">
      <c r="A334" s="31">
        <v>4</v>
      </c>
      <c r="B334" s="416">
        <v>1012030</v>
      </c>
      <c r="C334" s="522" t="s">
        <v>739</v>
      </c>
      <c r="D334" s="418">
        <v>2020</v>
      </c>
      <c r="E334" s="418" t="str">
        <f>CONCATENATE($C$4," / ",Table2[[#This Row],[Code no.]])</f>
        <v>2,4-D (RD) / 1012030</v>
      </c>
      <c r="F334" s="526" t="e">
        <f>IF(Table2[[#This Row],[Crops included in co-ordinated monitoring programme]]="","",VLOOKUP(Table2[[#This Row],[lookup]],Table5[[Pesticide_Commodity]:[ARfD]],7,FALSE))</f>
        <v>#N/A</v>
      </c>
      <c r="G334" s="117" t="e">
        <f>IF(Table2[[#This Row],[Crops included in co-ordinated monitoring programme]]="","",VLOOKUP(Table2[[#This Row],[lookup]],Table5[[Pesticide_Commodity]:[ARfD]],8,FALSE))</f>
        <v>#N/A</v>
      </c>
      <c r="H334" s="117" t="e">
        <f>IF(Table2[[#This Row],[Crops included in co-ordinated monitoring programme]]="","",VLOOKUP(Table2[[#This Row],[lookup]],Table5[[Pesticide_Commodity]:[ARfD]],9,FALSE))</f>
        <v>#N/A</v>
      </c>
      <c r="I334" s="117" t="e">
        <f>IF(Table2[[#This Row],[Crops included in co-ordinated monitoring programme]]="","",VLOOKUP(Table2[[#This Row],[lookup]],Table5[[Pesticide_Commodity]:[ARfD]],10,FALSE))</f>
        <v>#N/A</v>
      </c>
      <c r="J334" s="117" t="e">
        <f>IF(Table2[[#This Row],[Crops included in co-ordinated monitoring programme]]="","",VLOOKUP(Table2[[#This Row],[lookup]],Table5[[Pesticide_Commodity]:[ARfD]],13,FALSE))</f>
        <v>#N/A</v>
      </c>
      <c r="K334" s="117" t="e">
        <f>IF(Table2[[#This Row],[Crops included in co-ordinated monitoring programme]]="","",VLOOKUP(Table2[[#This Row],[lookup]],Table5[[Pesticide_Commodity]:[MAX_of_HighestResidue]],12,FALSE))</f>
        <v>#N/A</v>
      </c>
      <c r="L334" s="591" t="e">
        <f>acute_adults!$V334</f>
        <v>#N/A</v>
      </c>
      <c r="M334" s="447" t="str">
        <f>acute_adults!L334</f>
        <v>DE general population</v>
      </c>
      <c r="N334" s="591" t="e">
        <f>acute_children!$V334</f>
        <v>#N/A</v>
      </c>
      <c r="O334" s="585" t="str">
        <f>acute_children!L334</f>
        <v>UK infant</v>
      </c>
      <c r="P334" s="591" t="e">
        <f>MAX(Table2[[#This Row],[acute intake adults (% of ARfD)]],Table2[[#This Row],[acute intake children (% of ARfD]])</f>
        <v>#N/A</v>
      </c>
      <c r="Q334" s="584" t="e">
        <f>IF(Table2[[#This Row],[maximum (adults/children)]]=0,"",IF(Table2[[#This Row],[maximum (adults/children)]]=Table2[[#This Row],[acute intake children (% of ARfD]],Table2[[#This Row],[diet children]],Table2[[#This Row],[diet adult]]))</f>
        <v>#N/A</v>
      </c>
      <c r="R334" s="587"/>
    </row>
    <row r="335" spans="1:18" hidden="1" x14ac:dyDescent="0.2">
      <c r="A335" s="31">
        <v>4</v>
      </c>
      <c r="B335" s="416">
        <v>1012040</v>
      </c>
      <c r="C335" s="522" t="s">
        <v>740</v>
      </c>
      <c r="D335" s="418"/>
      <c r="E335" s="418" t="str">
        <f>CONCATENATE($C$4," / ",Table2[[#This Row],[Code no.]])</f>
        <v>2,4-D (RD) / 1012040</v>
      </c>
      <c r="F335" s="526" t="str">
        <f>IF(Table2[[#This Row],[Crops included in co-ordinated monitoring programme]]="","",VLOOKUP(Table2[[#This Row],[lookup]],Table5[[Pesticide_Commodity]:[ARfD]],7,FALSE))</f>
        <v/>
      </c>
      <c r="G335" s="117" t="str">
        <f>IF(Table2[[#This Row],[Crops included in co-ordinated monitoring programme]]="","",VLOOKUP(Table2[[#This Row],[lookup]],Table5[[Pesticide_Commodity]:[ARfD]],8,FALSE))</f>
        <v/>
      </c>
      <c r="H335" s="117" t="str">
        <f>IF(Table2[[#This Row],[Crops included in co-ordinated monitoring programme]]="","",VLOOKUP(Table2[[#This Row],[lookup]],Table5[[Pesticide_Commodity]:[ARfD]],9,FALSE))</f>
        <v/>
      </c>
      <c r="I335" s="117" t="str">
        <f>IF(Table2[[#This Row],[Crops included in co-ordinated monitoring programme]]="","",VLOOKUP(Table2[[#This Row],[lookup]],Table5[[Pesticide_Commodity]:[ARfD]],10,FALSE))</f>
        <v/>
      </c>
      <c r="J335" s="117" t="str">
        <f>IF(Table2[[#This Row],[Crops included in co-ordinated monitoring programme]]="","",VLOOKUP(Table2[[#This Row],[lookup]],Table5[[Pesticide_Commodity]:[ARfD]],13,FALSE))</f>
        <v/>
      </c>
      <c r="K335" s="117" t="str">
        <f>IF(Table2[[#This Row],[Crops included in co-ordinated monitoring programme]]="","",VLOOKUP(Table2[[#This Row],[lookup]],Table5[[Pesticide_Commodity]:[MAX_of_HighestResidue]],12,FALSE))</f>
        <v/>
      </c>
      <c r="L335" s="591" t="str">
        <f>acute_adults!$V335</f>
        <v/>
      </c>
      <c r="M335" s="447" t="str">
        <f>acute_adults!L335</f>
        <v>UK 15-18 years</v>
      </c>
      <c r="N335" s="591" t="str">
        <f>acute_children!$V335</f>
        <v/>
      </c>
      <c r="O335" s="585" t="str">
        <f>acute_children!L335</f>
        <v>UK toddler</v>
      </c>
      <c r="P335" s="592">
        <f>MAX(Table2[[#This Row],[acute intake adults (% of ARfD)]],Table2[[#This Row],[acute intake children (% of ARfD]])</f>
        <v>0</v>
      </c>
      <c r="Q335" s="584" t="str">
        <f>IF(Table2[[#This Row],[maximum (adults/children)]]=0,"",IF(Table2[[#This Row],[maximum (adults/children)]]=Table2[[#This Row],[acute intake children (% of ARfD]],Table2[[#This Row],[diet children]],Table2[[#This Row],[diet adult]]))</f>
        <v/>
      </c>
      <c r="R335" s="587"/>
    </row>
    <row r="336" spans="1:18" hidden="1" x14ac:dyDescent="0.2">
      <c r="A336" s="31">
        <v>4</v>
      </c>
      <c r="B336" s="416">
        <v>1012050</v>
      </c>
      <c r="C336" s="522" t="s">
        <v>741</v>
      </c>
      <c r="D336" s="418"/>
      <c r="E336" s="418" t="str">
        <f>CONCATENATE($C$4," / ",Table2[[#This Row],[Code no.]])</f>
        <v>2,4-D (RD) / 1012050</v>
      </c>
      <c r="F336" s="526" t="str">
        <f>IF(Table2[[#This Row],[Crops included in co-ordinated monitoring programme]]="","",VLOOKUP(Table2[[#This Row],[lookup]],Table5[[Pesticide_Commodity]:[ARfD]],7,FALSE))</f>
        <v/>
      </c>
      <c r="G336" s="117" t="str">
        <f>IF(Table2[[#This Row],[Crops included in co-ordinated monitoring programme]]="","",VLOOKUP(Table2[[#This Row],[lookup]],Table5[[Pesticide_Commodity]:[ARfD]],8,FALSE))</f>
        <v/>
      </c>
      <c r="H336" s="117" t="str">
        <f>IF(Table2[[#This Row],[Crops included in co-ordinated monitoring programme]]="","",VLOOKUP(Table2[[#This Row],[lookup]],Table5[[Pesticide_Commodity]:[ARfD]],9,FALSE))</f>
        <v/>
      </c>
      <c r="I336" s="117" t="str">
        <f>IF(Table2[[#This Row],[Crops included in co-ordinated monitoring programme]]="","",VLOOKUP(Table2[[#This Row],[lookup]],Table5[[Pesticide_Commodity]:[ARfD]],10,FALSE))</f>
        <v/>
      </c>
      <c r="J336" s="117" t="str">
        <f>IF(Table2[[#This Row],[Crops included in co-ordinated monitoring programme]]="","",VLOOKUP(Table2[[#This Row],[lookup]],Table5[[Pesticide_Commodity]:[ARfD]],13,FALSE))</f>
        <v/>
      </c>
      <c r="K336" s="117" t="str">
        <f>IF(Table2[[#This Row],[Crops included in co-ordinated monitoring programme]]="","",VLOOKUP(Table2[[#This Row],[lookup]],Table5[[Pesticide_Commodity]:[MAX_of_HighestResidue]],12,FALSE))</f>
        <v/>
      </c>
      <c r="L336" s="591" t="str">
        <f>acute_adults!$V336</f>
        <v/>
      </c>
      <c r="M336" s="447" t="str">
        <f>acute_adults!L336</f>
        <v>FR adult</v>
      </c>
      <c r="N336" s="591" t="str">
        <f>acute_children!$V336</f>
        <v/>
      </c>
      <c r="O336" s="585" t="str">
        <f>acute_children!L336</f>
        <v>UK infant</v>
      </c>
      <c r="P336" s="591">
        <f>MAX(Table2[[#This Row],[acute intake adults (% of ARfD)]],Table2[[#This Row],[acute intake children (% of ARfD]])</f>
        <v>0</v>
      </c>
      <c r="Q336" s="584" t="str">
        <f>IF(Table2[[#This Row],[maximum (adults/children)]]=0,"",IF(Table2[[#This Row],[maximum (adults/children)]]=Table2[[#This Row],[acute intake children (% of ARfD]],Table2[[#This Row],[diet children]],Table2[[#This Row],[diet adult]]))</f>
        <v/>
      </c>
      <c r="R336" s="587"/>
    </row>
    <row r="337" spans="1:18" hidden="1" x14ac:dyDescent="0.2">
      <c r="A337" s="31">
        <v>4</v>
      </c>
      <c r="B337" s="416">
        <v>1012990</v>
      </c>
      <c r="C337" s="522" t="s">
        <v>370</v>
      </c>
      <c r="D337" s="418"/>
      <c r="E337" s="418" t="str">
        <f>CONCATENATE($C$4," / ",Table2[[#This Row],[Code no.]])</f>
        <v>2,4-D (RD) / 1012990</v>
      </c>
      <c r="F337" s="526" t="str">
        <f>IF(Table2[[#This Row],[Crops included in co-ordinated monitoring programme]]="","",VLOOKUP(Table2[[#This Row],[lookup]],Table5[[Pesticide_Commodity]:[ARfD]],7,FALSE))</f>
        <v/>
      </c>
      <c r="G337" s="117" t="str">
        <f>IF(Table2[[#This Row],[Crops included in co-ordinated monitoring programme]]="","",VLOOKUP(Table2[[#This Row],[lookup]],Table5[[Pesticide_Commodity]:[ARfD]],8,FALSE))</f>
        <v/>
      </c>
      <c r="H337" s="117" t="str">
        <f>IF(Table2[[#This Row],[Crops included in co-ordinated monitoring programme]]="","",VLOOKUP(Table2[[#This Row],[lookup]],Table5[[Pesticide_Commodity]:[ARfD]],9,FALSE))</f>
        <v/>
      </c>
      <c r="I337" s="117" t="str">
        <f>IF(Table2[[#This Row],[Crops included in co-ordinated monitoring programme]]="","",VLOOKUP(Table2[[#This Row],[lookup]],Table5[[Pesticide_Commodity]:[ARfD]],10,FALSE))</f>
        <v/>
      </c>
      <c r="J337" s="117" t="str">
        <f>IF(Table2[[#This Row],[Crops included in co-ordinated monitoring programme]]="","",VLOOKUP(Table2[[#This Row],[lookup]],Table5[[Pesticide_Commodity]:[ARfD]],13,FALSE))</f>
        <v/>
      </c>
      <c r="K337" s="117" t="str">
        <f>IF(Table2[[#This Row],[Crops included in co-ordinated monitoring programme]]="","",VLOOKUP(Table2[[#This Row],[lookup]],Table5[[Pesticide_Commodity]:[MAX_of_HighestResidue]],12,FALSE))</f>
        <v/>
      </c>
      <c r="L337" s="591" t="str">
        <f>acute_adults!$V337</f>
        <v/>
      </c>
      <c r="M337" s="447" t="str">
        <f>acute_adults!L337</f>
        <v>DE women 14-50</v>
      </c>
      <c r="N337" s="591" t="str">
        <f>acute_children!$V337</f>
        <v/>
      </c>
      <c r="O337" s="585">
        <f>acute_children!L337</f>
        <v>0</v>
      </c>
      <c r="P337" s="591">
        <f>MAX(Table2[[#This Row],[acute intake adults (% of ARfD)]],Table2[[#This Row],[acute intake children (% of ARfD]])</f>
        <v>0</v>
      </c>
      <c r="Q337" s="584" t="str">
        <f>IF(Table2[[#This Row],[maximum (adults/children)]]=0,"",IF(Table2[[#This Row],[maximum (adults/children)]]=Table2[[#This Row],[acute intake children (% of ARfD]],Table2[[#This Row],[diet children]],Table2[[#This Row],[diet adult]]))</f>
        <v/>
      </c>
      <c r="R337" s="587"/>
    </row>
    <row r="338" spans="1:18" hidden="1" x14ac:dyDescent="0.2">
      <c r="A338" s="7">
        <v>3</v>
      </c>
      <c r="B338" s="428">
        <v>1013000</v>
      </c>
      <c r="C338" s="525" t="s">
        <v>743</v>
      </c>
      <c r="D338" s="418"/>
      <c r="E338" s="418" t="str">
        <f>CONCATENATE($C$4," / ",Table2[[#This Row],[Code no.]])</f>
        <v>2,4-D (RD) / 1013000</v>
      </c>
      <c r="F338" s="526" t="str">
        <f>IF(Table2[[#This Row],[Crops included in co-ordinated monitoring programme]]="","",VLOOKUP(Table2[[#This Row],[lookup]],Table5[[Pesticide_Commodity]:[ARfD]],7,FALSE))</f>
        <v/>
      </c>
      <c r="G338" s="117" t="str">
        <f>IF(Table2[[#This Row],[Crops included in co-ordinated monitoring programme]]="","",VLOOKUP(Table2[[#This Row],[lookup]],Table5[[Pesticide_Commodity]:[ARfD]],8,FALSE))</f>
        <v/>
      </c>
      <c r="H338" s="117" t="str">
        <f>IF(Table2[[#This Row],[Crops included in co-ordinated monitoring programme]]="","",VLOOKUP(Table2[[#This Row],[lookup]],Table5[[Pesticide_Commodity]:[ARfD]],9,FALSE))</f>
        <v/>
      </c>
      <c r="I338" s="117" t="str">
        <f>IF(Table2[[#This Row],[Crops included in co-ordinated monitoring programme]]="","",VLOOKUP(Table2[[#This Row],[lookup]],Table5[[Pesticide_Commodity]:[ARfD]],10,FALSE))</f>
        <v/>
      </c>
      <c r="J338" s="117" t="str">
        <f>IF(Table2[[#This Row],[Crops included in co-ordinated monitoring programme]]="","",VLOOKUP(Table2[[#This Row],[lookup]],Table5[[Pesticide_Commodity]:[ARfD]],13,FALSE))</f>
        <v/>
      </c>
      <c r="K338" s="117" t="str">
        <f>IF(Table2[[#This Row],[Crops included in co-ordinated monitoring programme]]="","",VLOOKUP(Table2[[#This Row],[lookup]],Table5[[Pesticide_Commodity]:[MAX_of_HighestResidue]],12,FALSE))</f>
        <v/>
      </c>
      <c r="L338" s="591" t="str">
        <f>acute_adults!$V338</f>
        <v/>
      </c>
      <c r="M338" s="447">
        <f>acute_adults!L338</f>
        <v>0</v>
      </c>
      <c r="N338" s="591" t="str">
        <f>acute_children!$V338</f>
        <v/>
      </c>
      <c r="O338" s="585">
        <f>acute_children!L338</f>
        <v>0</v>
      </c>
      <c r="P338" s="591">
        <f>MAX(Table2[[#This Row],[acute intake adults (% of ARfD)]],Table2[[#This Row],[acute intake children (% of ARfD]])</f>
        <v>0</v>
      </c>
      <c r="Q338" s="584" t="str">
        <f>IF(Table2[[#This Row],[maximum (adults/children)]]=0,"",IF(Table2[[#This Row],[maximum (adults/children)]]=Table2[[#This Row],[acute intake children (% of ARfD]],Table2[[#This Row],[diet children]],Table2[[#This Row],[diet adult]]))</f>
        <v/>
      </c>
      <c r="R338" s="587"/>
    </row>
    <row r="339" spans="1:18" hidden="1" x14ac:dyDescent="0.2">
      <c r="A339" s="31">
        <v>4</v>
      </c>
      <c r="B339" s="416">
        <v>1013010</v>
      </c>
      <c r="C339" t="s">
        <v>744</v>
      </c>
      <c r="D339" s="418"/>
      <c r="E339" s="418" t="str">
        <f>CONCATENATE($C$4," / ",Table2[[#This Row],[Code no.]])</f>
        <v>2,4-D (RD) / 1013010</v>
      </c>
      <c r="F339" s="526" t="str">
        <f>IF(Table2[[#This Row],[Crops included in co-ordinated monitoring programme]]="","",VLOOKUP(Table2[[#This Row],[lookup]],Table5[[Pesticide_Commodity]:[ARfD]],7,FALSE))</f>
        <v/>
      </c>
      <c r="G339" s="117" t="str">
        <f>IF(Table2[[#This Row],[Crops included in co-ordinated monitoring programme]]="","",VLOOKUP(Table2[[#This Row],[lookup]],Table5[[Pesticide_Commodity]:[ARfD]],8,FALSE))</f>
        <v/>
      </c>
      <c r="H339" s="117" t="str">
        <f>IF(Table2[[#This Row],[Crops included in co-ordinated monitoring programme]]="","",VLOOKUP(Table2[[#This Row],[lookup]],Table5[[Pesticide_Commodity]:[ARfD]],9,FALSE))</f>
        <v/>
      </c>
      <c r="I339" s="117" t="str">
        <f>IF(Table2[[#This Row],[Crops included in co-ordinated monitoring programme]]="","",VLOOKUP(Table2[[#This Row],[lookup]],Table5[[Pesticide_Commodity]:[ARfD]],10,FALSE))</f>
        <v/>
      </c>
      <c r="J339" s="117" t="str">
        <f>IF(Table2[[#This Row],[Crops included in co-ordinated monitoring programme]]="","",VLOOKUP(Table2[[#This Row],[lookup]],Table5[[Pesticide_Commodity]:[ARfD]],13,FALSE))</f>
        <v/>
      </c>
      <c r="K339" s="117" t="str">
        <f>IF(Table2[[#This Row],[Crops included in co-ordinated monitoring programme]]="","",VLOOKUP(Table2[[#This Row],[lookup]],Table5[[Pesticide_Commodity]:[MAX_of_HighestResidue]],12,FALSE))</f>
        <v/>
      </c>
      <c r="L339" s="591" t="str">
        <f>acute_adults!$V339</f>
        <v/>
      </c>
      <c r="M339" s="447" t="str">
        <f>acute_adults!L339</f>
        <v>DE women 14-50</v>
      </c>
      <c r="N339" s="591" t="str">
        <f>acute_children!$V339</f>
        <v/>
      </c>
      <c r="O339" s="585" t="str">
        <f>acute_children!L339</f>
        <v>DE child</v>
      </c>
      <c r="P339" s="591">
        <f>MAX(Table2[[#This Row],[acute intake adults (% of ARfD)]],Table2[[#This Row],[acute intake children (% of ARfD]])</f>
        <v>0</v>
      </c>
      <c r="Q339" s="584" t="str">
        <f>IF(Table2[[#This Row],[maximum (adults/children)]]=0,"",IF(Table2[[#This Row],[maximum (adults/children)]]=Table2[[#This Row],[acute intake children (% of ARfD]],Table2[[#This Row],[diet children]],Table2[[#This Row],[diet adult]]))</f>
        <v/>
      </c>
      <c r="R339" s="587"/>
    </row>
    <row r="340" spans="1:18" hidden="1" x14ac:dyDescent="0.2">
      <c r="A340" s="31">
        <v>4</v>
      </c>
      <c r="B340" s="416">
        <v>1013020</v>
      </c>
      <c r="C340" s="522" t="s">
        <v>745</v>
      </c>
      <c r="D340" s="418">
        <v>2017</v>
      </c>
      <c r="E340" s="418" t="str">
        <f>CONCATENATE($C$4," / ",Table2[[#This Row],[Code no.]])</f>
        <v>2,4-D (RD) / 1013020</v>
      </c>
      <c r="F340" s="526" t="e">
        <f>IF(Table2[[#This Row],[Crops included in co-ordinated monitoring programme]]="","",VLOOKUP(Table2[[#This Row],[lookup]],Table5[[Pesticide_Commodity]:[ARfD]],7,FALSE))</f>
        <v>#N/A</v>
      </c>
      <c r="G340" s="117" t="e">
        <f>IF(Table2[[#This Row],[Crops included in co-ordinated monitoring programme]]="","",VLOOKUP(Table2[[#This Row],[lookup]],Table5[[Pesticide_Commodity]:[ARfD]],8,FALSE))</f>
        <v>#N/A</v>
      </c>
      <c r="H340" s="117" t="e">
        <f>IF(Table2[[#This Row],[Crops included in co-ordinated monitoring programme]]="","",VLOOKUP(Table2[[#This Row],[lookup]],Table5[[Pesticide_Commodity]:[ARfD]],9,FALSE))</f>
        <v>#N/A</v>
      </c>
      <c r="I340" s="117" t="e">
        <f>IF(Table2[[#This Row],[Crops included in co-ordinated monitoring programme]]="","",VLOOKUP(Table2[[#This Row],[lookup]],Table5[[Pesticide_Commodity]:[ARfD]],10,FALSE))</f>
        <v>#N/A</v>
      </c>
      <c r="J340" s="117" t="e">
        <f>IF(Table2[[#This Row],[Crops included in co-ordinated monitoring programme]]="","",VLOOKUP(Table2[[#This Row],[lookup]],Table5[[Pesticide_Commodity]:[ARfD]],13,FALSE))</f>
        <v>#N/A</v>
      </c>
      <c r="K340" s="117" t="e">
        <f>IF(Table2[[#This Row],[Crops included in co-ordinated monitoring programme]]="","",VLOOKUP(Table2[[#This Row],[lookup]],Table5[[Pesticide_Commodity]:[MAX_of_HighestResidue]],12,FALSE))</f>
        <v>#N/A</v>
      </c>
      <c r="L340" s="613" t="e">
        <f>acute_adults!$V340</f>
        <v>#N/A</v>
      </c>
      <c r="M340" s="447" t="str">
        <f>acute_adults!L340</f>
        <v>DE women 14-50</v>
      </c>
      <c r="N340" s="614" t="e">
        <f>acute_children!$V340</f>
        <v>#N/A</v>
      </c>
      <c r="O340" s="585" t="str">
        <f>acute_children!L340</f>
        <v>DE child</v>
      </c>
      <c r="P340" s="614" t="e">
        <f>MAX(Table2[[#This Row],[acute intake adults (% of ARfD)]],Table2[[#This Row],[acute intake children (% of ARfD]])</f>
        <v>#N/A</v>
      </c>
      <c r="Q340" s="584" t="e">
        <f>IF(Table2[[#This Row],[maximum (adults/children)]]=0,"",IF(Table2[[#This Row],[maximum (adults/children)]]=Table2[[#This Row],[acute intake children (% of ARfD]],Table2[[#This Row],[diet children]],Table2[[#This Row],[diet adult]]))</f>
        <v>#N/A</v>
      </c>
      <c r="R340" s="587"/>
    </row>
    <row r="341" spans="1:18" hidden="1" x14ac:dyDescent="0.2">
      <c r="A341" s="31">
        <v>4</v>
      </c>
      <c r="B341" s="416">
        <v>1013030</v>
      </c>
      <c r="C341" s="522" t="s">
        <v>746</v>
      </c>
      <c r="D341" s="418"/>
      <c r="E341" s="418" t="str">
        <f>CONCATENATE($C$4," / ",Table2[[#This Row],[Code no.]])</f>
        <v>2,4-D (RD) / 1013030</v>
      </c>
      <c r="F341" s="526" t="str">
        <f>IF(Table2[[#This Row],[Crops included in co-ordinated monitoring programme]]="","",VLOOKUP(Table2[[#This Row],[lookup]],Table5[[Pesticide_Commodity]:[ARfD]],7,FALSE))</f>
        <v/>
      </c>
      <c r="G341" s="117" t="str">
        <f>IF(Table2[[#This Row],[Crops included in co-ordinated monitoring programme]]="","",VLOOKUP(Table2[[#This Row],[lookup]],Table5[[Pesticide_Commodity]:[ARfD]],8,FALSE))</f>
        <v/>
      </c>
      <c r="H341" s="117" t="str">
        <f>IF(Table2[[#This Row],[Crops included in co-ordinated monitoring programme]]="","",VLOOKUP(Table2[[#This Row],[lookup]],Table5[[Pesticide_Commodity]:[ARfD]],9,FALSE))</f>
        <v/>
      </c>
      <c r="I341" s="117" t="str">
        <f>IF(Table2[[#This Row],[Crops included in co-ordinated monitoring programme]]="","",VLOOKUP(Table2[[#This Row],[lookup]],Table5[[Pesticide_Commodity]:[ARfD]],10,FALSE))</f>
        <v/>
      </c>
      <c r="J341" s="117" t="str">
        <f>IF(Table2[[#This Row],[Crops included in co-ordinated monitoring programme]]="","",VLOOKUP(Table2[[#This Row],[lookup]],Table5[[Pesticide_Commodity]:[ARfD]],13,FALSE))</f>
        <v/>
      </c>
      <c r="K341" s="117" t="str">
        <f>IF(Table2[[#This Row],[Crops included in co-ordinated monitoring programme]]="","",VLOOKUP(Table2[[#This Row],[lookup]],Table5[[Pesticide_Commodity]:[MAX_of_HighestResidue]],12,FALSE))</f>
        <v/>
      </c>
      <c r="L341" s="591" t="str">
        <f>acute_adults!$V341</f>
        <v/>
      </c>
      <c r="M341" s="447" t="str">
        <f>acute_adults!L341</f>
        <v>DE women 14-50</v>
      </c>
      <c r="N341" s="591" t="str">
        <f>acute_children!$V341</f>
        <v/>
      </c>
      <c r="O341" s="585">
        <f>acute_children!L341</f>
        <v>0</v>
      </c>
      <c r="P341" s="591">
        <f>MAX(Table2[[#This Row],[acute intake adults (% of ARfD)]],Table2[[#This Row],[acute intake children (% of ARfD]])</f>
        <v>0</v>
      </c>
      <c r="Q341" s="584" t="str">
        <f>IF(Table2[[#This Row],[maximum (adults/children)]]=0,"",IF(Table2[[#This Row],[maximum (adults/children)]]=Table2[[#This Row],[acute intake children (% of ARfD]],Table2[[#This Row],[diet children]],Table2[[#This Row],[diet adult]]))</f>
        <v/>
      </c>
      <c r="R341" s="587"/>
    </row>
    <row r="342" spans="1:18" hidden="1" x14ac:dyDescent="0.2">
      <c r="A342" s="31">
        <v>4</v>
      </c>
      <c r="B342" s="416">
        <v>1013040</v>
      </c>
      <c r="C342" s="522" t="s">
        <v>747</v>
      </c>
      <c r="D342" s="418"/>
      <c r="E342" s="418" t="str">
        <f>CONCATENATE($C$4," / ",Table2[[#This Row],[Code no.]])</f>
        <v>2,4-D (RD) / 1013040</v>
      </c>
      <c r="F342" s="526" t="str">
        <f>IF(Table2[[#This Row],[Crops included in co-ordinated monitoring programme]]="","",VLOOKUP(Table2[[#This Row],[lookup]],Table5[[Pesticide_Commodity]:[ARfD]],7,FALSE))</f>
        <v/>
      </c>
      <c r="G342" s="117" t="str">
        <f>IF(Table2[[#This Row],[Crops included in co-ordinated monitoring programme]]="","",VLOOKUP(Table2[[#This Row],[lookup]],Table5[[Pesticide_Commodity]:[ARfD]],8,FALSE))</f>
        <v/>
      </c>
      <c r="H342" s="117" t="str">
        <f>IF(Table2[[#This Row],[Crops included in co-ordinated monitoring programme]]="","",VLOOKUP(Table2[[#This Row],[lookup]],Table5[[Pesticide_Commodity]:[ARfD]],9,FALSE))</f>
        <v/>
      </c>
      <c r="I342" s="117" t="str">
        <f>IF(Table2[[#This Row],[Crops included in co-ordinated monitoring programme]]="","",VLOOKUP(Table2[[#This Row],[lookup]],Table5[[Pesticide_Commodity]:[ARfD]],10,FALSE))</f>
        <v/>
      </c>
      <c r="J342" s="117" t="str">
        <f>IF(Table2[[#This Row],[Crops included in co-ordinated monitoring programme]]="","",VLOOKUP(Table2[[#This Row],[lookup]],Table5[[Pesticide_Commodity]:[ARfD]],13,FALSE))</f>
        <v/>
      </c>
      <c r="K342" s="117" t="str">
        <f>IF(Table2[[#This Row],[Crops included in co-ordinated monitoring programme]]="","",VLOOKUP(Table2[[#This Row],[lookup]],Table5[[Pesticide_Commodity]:[MAX_of_HighestResidue]],12,FALSE))</f>
        <v/>
      </c>
      <c r="L342" s="591" t="str">
        <f>acute_adults!$V342</f>
        <v/>
      </c>
      <c r="M342" s="447" t="str">
        <f>acute_adults!L342</f>
        <v>DE general population</v>
      </c>
      <c r="N342" s="591" t="str">
        <f>acute_children!$V342</f>
        <v/>
      </c>
      <c r="O342" s="585">
        <f>acute_children!L342</f>
        <v>0</v>
      </c>
      <c r="P342" s="591">
        <f>MAX(Table2[[#This Row],[acute intake adults (% of ARfD)]],Table2[[#This Row],[acute intake children (% of ARfD]])</f>
        <v>0</v>
      </c>
      <c r="Q342" s="584" t="str">
        <f>IF(Table2[[#This Row],[maximum (adults/children)]]=0,"",IF(Table2[[#This Row],[maximum (adults/children)]]=Table2[[#This Row],[acute intake children (% of ARfD]],Table2[[#This Row],[diet children]],Table2[[#This Row],[diet adult]]))</f>
        <v/>
      </c>
      <c r="R342" s="587"/>
    </row>
    <row r="343" spans="1:18" hidden="1" x14ac:dyDescent="0.2">
      <c r="A343" s="31">
        <v>4</v>
      </c>
      <c r="B343" s="416">
        <v>1013050</v>
      </c>
      <c r="C343" s="522" t="s">
        <v>748</v>
      </c>
      <c r="D343" s="418"/>
      <c r="E343" s="418" t="str">
        <f>CONCATENATE($C$4," / ",Table2[[#This Row],[Code no.]])</f>
        <v>2,4-D (RD) / 1013050</v>
      </c>
      <c r="F343" s="526" t="str">
        <f>IF(Table2[[#This Row],[Crops included in co-ordinated monitoring programme]]="","",VLOOKUP(Table2[[#This Row],[lookup]],Table5[[Pesticide_Commodity]:[ARfD]],7,FALSE))</f>
        <v/>
      </c>
      <c r="G343" s="117" t="str">
        <f>IF(Table2[[#This Row],[Crops included in co-ordinated monitoring programme]]="","",VLOOKUP(Table2[[#This Row],[lookup]],Table5[[Pesticide_Commodity]:[ARfD]],8,FALSE))</f>
        <v/>
      </c>
      <c r="H343" s="117" t="str">
        <f>IF(Table2[[#This Row],[Crops included in co-ordinated monitoring programme]]="","",VLOOKUP(Table2[[#This Row],[lookup]],Table5[[Pesticide_Commodity]:[ARfD]],9,FALSE))</f>
        <v/>
      </c>
      <c r="I343" s="117" t="str">
        <f>IF(Table2[[#This Row],[Crops included in co-ordinated monitoring programme]]="","",VLOOKUP(Table2[[#This Row],[lookup]],Table5[[Pesticide_Commodity]:[ARfD]],10,FALSE))</f>
        <v/>
      </c>
      <c r="J343" s="117" t="str">
        <f>IF(Table2[[#This Row],[Crops included in co-ordinated monitoring programme]]="","",VLOOKUP(Table2[[#This Row],[lookup]],Table5[[Pesticide_Commodity]:[ARfD]],13,FALSE))</f>
        <v/>
      </c>
      <c r="K343" s="117" t="str">
        <f>IF(Table2[[#This Row],[Crops included in co-ordinated monitoring programme]]="","",VLOOKUP(Table2[[#This Row],[lookup]],Table5[[Pesticide_Commodity]:[MAX_of_HighestResidue]],12,FALSE))</f>
        <v/>
      </c>
      <c r="L343" s="591" t="str">
        <f>acute_adults!$V343</f>
        <v/>
      </c>
      <c r="M343" s="447" t="str">
        <f>acute_adults!L343</f>
        <v>IE adult</v>
      </c>
      <c r="N343" s="591" t="str">
        <f>acute_children!$V343</f>
        <v/>
      </c>
      <c r="O343" s="585">
        <f>acute_children!L343</f>
        <v>0</v>
      </c>
      <c r="P343" s="591">
        <f>MAX(Table2[[#This Row],[acute intake adults (% of ARfD)]],Table2[[#This Row],[acute intake children (% of ARfD]])</f>
        <v>0</v>
      </c>
      <c r="Q343" s="584" t="str">
        <f>IF(Table2[[#This Row],[maximum (adults/children)]]=0,"",IF(Table2[[#This Row],[maximum (adults/children)]]=Table2[[#This Row],[acute intake children (% of ARfD]],Table2[[#This Row],[diet children]],Table2[[#This Row],[diet adult]]))</f>
        <v/>
      </c>
      <c r="R343" s="587"/>
    </row>
    <row r="344" spans="1:18" hidden="1" x14ac:dyDescent="0.2">
      <c r="A344" s="31">
        <v>4</v>
      </c>
      <c r="B344" s="416">
        <v>1013990</v>
      </c>
      <c r="C344" s="522" t="s">
        <v>370</v>
      </c>
      <c r="D344" s="418"/>
      <c r="E344" s="418" t="str">
        <f>CONCATENATE($C$4," / ",Table2[[#This Row],[Code no.]])</f>
        <v>2,4-D (RD) / 1013990</v>
      </c>
      <c r="F344" s="526" t="str">
        <f>IF(Table2[[#This Row],[Crops included in co-ordinated monitoring programme]]="","",VLOOKUP(Table2[[#This Row],[lookup]],Table5[[Pesticide_Commodity]:[ARfD]],7,FALSE))</f>
        <v/>
      </c>
      <c r="G344" s="117" t="str">
        <f>IF(Table2[[#This Row],[Crops included in co-ordinated monitoring programme]]="","",VLOOKUP(Table2[[#This Row],[lookup]],Table5[[Pesticide_Commodity]:[ARfD]],8,FALSE))</f>
        <v/>
      </c>
      <c r="H344" s="117" t="str">
        <f>IF(Table2[[#This Row],[Crops included in co-ordinated monitoring programme]]="","",VLOOKUP(Table2[[#This Row],[lookup]],Table5[[Pesticide_Commodity]:[ARfD]],9,FALSE))</f>
        <v/>
      </c>
      <c r="I344" s="117" t="str">
        <f>IF(Table2[[#This Row],[Crops included in co-ordinated monitoring programme]]="","",VLOOKUP(Table2[[#This Row],[lookup]],Table5[[Pesticide_Commodity]:[ARfD]],10,FALSE))</f>
        <v/>
      </c>
      <c r="J344" s="117" t="str">
        <f>IF(Table2[[#This Row],[Crops included in co-ordinated monitoring programme]]="","",VLOOKUP(Table2[[#This Row],[lookup]],Table5[[Pesticide_Commodity]:[ARfD]],13,FALSE))</f>
        <v/>
      </c>
      <c r="K344" s="117" t="str">
        <f>IF(Table2[[#This Row],[Crops included in co-ordinated monitoring programme]]="","",VLOOKUP(Table2[[#This Row],[lookup]],Table5[[Pesticide_Commodity]:[MAX_of_HighestResidue]],12,FALSE))</f>
        <v/>
      </c>
      <c r="L344" s="591" t="str">
        <f>acute_adults!$V344</f>
        <v/>
      </c>
      <c r="M344" s="447">
        <f>acute_adults!L344</f>
        <v>0</v>
      </c>
      <c r="N344" s="591" t="str">
        <f>acute_children!$V344</f>
        <v/>
      </c>
      <c r="O344" s="585">
        <f>acute_children!L344</f>
        <v>0</v>
      </c>
      <c r="P344" s="591">
        <f>MAX(Table2[[#This Row],[acute intake adults (% of ARfD)]],Table2[[#This Row],[acute intake children (% of ARfD]])</f>
        <v>0</v>
      </c>
      <c r="Q344" s="584" t="str">
        <f>IF(Table2[[#This Row],[maximum (adults/children)]]=0,"",IF(Table2[[#This Row],[maximum (adults/children)]]=Table2[[#This Row],[acute intake children (% of ARfD]],Table2[[#This Row],[diet children]],Table2[[#This Row],[diet adult]]))</f>
        <v/>
      </c>
      <c r="R344" s="587"/>
    </row>
    <row r="345" spans="1:18" hidden="1" x14ac:dyDescent="0.2">
      <c r="A345" s="7">
        <v>3</v>
      </c>
      <c r="B345" s="428">
        <v>1014000</v>
      </c>
      <c r="C345" s="525" t="s">
        <v>750</v>
      </c>
      <c r="D345" s="418"/>
      <c r="E345" s="418" t="str">
        <f>CONCATENATE($C$4," / ",Table2[[#This Row],[Code no.]])</f>
        <v>2,4-D (RD) / 1014000</v>
      </c>
      <c r="F345" s="526" t="str">
        <f>IF(Table2[[#This Row],[Crops included in co-ordinated monitoring programme]]="","",VLOOKUP(Table2[[#This Row],[lookup]],Table5[[Pesticide_Commodity]:[ARfD]],7,FALSE))</f>
        <v/>
      </c>
      <c r="G345" s="117" t="str">
        <f>IF(Table2[[#This Row],[Crops included in co-ordinated monitoring programme]]="","",VLOOKUP(Table2[[#This Row],[lookup]],Table5[[Pesticide_Commodity]:[ARfD]],8,FALSE))</f>
        <v/>
      </c>
      <c r="H345" s="117" t="str">
        <f>IF(Table2[[#This Row],[Crops included in co-ordinated monitoring programme]]="","",VLOOKUP(Table2[[#This Row],[lookup]],Table5[[Pesticide_Commodity]:[ARfD]],9,FALSE))</f>
        <v/>
      </c>
      <c r="I345" s="117" t="str">
        <f>IF(Table2[[#This Row],[Crops included in co-ordinated monitoring programme]]="","",VLOOKUP(Table2[[#This Row],[lookup]],Table5[[Pesticide_Commodity]:[ARfD]],10,FALSE))</f>
        <v/>
      </c>
      <c r="J345" s="117" t="str">
        <f>IF(Table2[[#This Row],[Crops included in co-ordinated monitoring programme]]="","",VLOOKUP(Table2[[#This Row],[lookup]],Table5[[Pesticide_Commodity]:[ARfD]],13,FALSE))</f>
        <v/>
      </c>
      <c r="K345" s="117" t="str">
        <f>IF(Table2[[#This Row],[Crops included in co-ordinated monitoring programme]]="","",VLOOKUP(Table2[[#This Row],[lookup]],Table5[[Pesticide_Commodity]:[MAX_of_HighestResidue]],12,FALSE))</f>
        <v/>
      </c>
      <c r="L345" s="591" t="str">
        <f>acute_adults!$V345</f>
        <v/>
      </c>
      <c r="M345" s="447">
        <f>acute_adults!L345</f>
        <v>0</v>
      </c>
      <c r="N345" s="591" t="str">
        <f>acute_children!$V345</f>
        <v/>
      </c>
      <c r="O345" s="585">
        <f>acute_children!L345</f>
        <v>0</v>
      </c>
      <c r="P345" s="591">
        <f>MAX(Table2[[#This Row],[acute intake adults (% of ARfD)]],Table2[[#This Row],[acute intake children (% of ARfD]])</f>
        <v>0</v>
      </c>
      <c r="Q345" s="584" t="str">
        <f>IF(Table2[[#This Row],[maximum (adults/children)]]=0,"",IF(Table2[[#This Row],[maximum (adults/children)]]=Table2[[#This Row],[acute intake children (% of ARfD]],Table2[[#This Row],[diet children]],Table2[[#This Row],[diet adult]]))</f>
        <v/>
      </c>
      <c r="R345" s="587"/>
    </row>
    <row r="346" spans="1:18" hidden="1" x14ac:dyDescent="0.2">
      <c r="A346" s="31">
        <v>4</v>
      </c>
      <c r="B346" s="416">
        <v>1014010</v>
      </c>
      <c r="C346" s="522" t="s">
        <v>751</v>
      </c>
      <c r="D346" s="418"/>
      <c r="E346" s="418" t="str">
        <f>CONCATENATE($C$4," / ",Table2[[#This Row],[Code no.]])</f>
        <v>2,4-D (RD) / 1014010</v>
      </c>
      <c r="F346" s="526" t="str">
        <f>IF(Table2[[#This Row],[Crops included in co-ordinated monitoring programme]]="","",VLOOKUP(Table2[[#This Row],[lookup]],Table5[[Pesticide_Commodity]:[ARfD]],7,FALSE))</f>
        <v/>
      </c>
      <c r="G346" s="117" t="str">
        <f>IF(Table2[[#This Row],[Crops included in co-ordinated monitoring programme]]="","",VLOOKUP(Table2[[#This Row],[lookup]],Table5[[Pesticide_Commodity]:[ARfD]],8,FALSE))</f>
        <v/>
      </c>
      <c r="H346" s="117" t="str">
        <f>IF(Table2[[#This Row],[Crops included in co-ordinated monitoring programme]]="","",VLOOKUP(Table2[[#This Row],[lookup]],Table5[[Pesticide_Commodity]:[ARfD]],9,FALSE))</f>
        <v/>
      </c>
      <c r="I346" s="117" t="str">
        <f>IF(Table2[[#This Row],[Crops included in co-ordinated monitoring programme]]="","",VLOOKUP(Table2[[#This Row],[lookup]],Table5[[Pesticide_Commodity]:[ARfD]],10,FALSE))</f>
        <v/>
      </c>
      <c r="J346" s="117" t="str">
        <f>IF(Table2[[#This Row],[Crops included in co-ordinated monitoring programme]]="","",VLOOKUP(Table2[[#This Row],[lookup]],Table5[[Pesticide_Commodity]:[ARfD]],13,FALSE))</f>
        <v/>
      </c>
      <c r="K346" s="117" t="str">
        <f>IF(Table2[[#This Row],[Crops included in co-ordinated monitoring programme]]="","",VLOOKUP(Table2[[#This Row],[lookup]],Table5[[Pesticide_Commodity]:[MAX_of_HighestResidue]],12,FALSE))</f>
        <v/>
      </c>
      <c r="L346" s="591" t="str">
        <f>acute_adults!$V346</f>
        <v/>
      </c>
      <c r="M346" s="447" t="str">
        <f>acute_adults!L346</f>
        <v>ES adult</v>
      </c>
      <c r="N346" s="591" t="str">
        <f>acute_children!$V346</f>
        <v/>
      </c>
      <c r="O346" s="585">
        <f>acute_children!L346</f>
        <v>0</v>
      </c>
      <c r="P346" s="591">
        <f>MAX(Table2[[#This Row],[acute intake adults (% of ARfD)]],Table2[[#This Row],[acute intake children (% of ARfD]])</f>
        <v>0</v>
      </c>
      <c r="Q346" s="584" t="str">
        <f>IF(Table2[[#This Row],[maximum (adults/children)]]=0,"",IF(Table2[[#This Row],[maximum (adults/children)]]=Table2[[#This Row],[acute intake children (% of ARfD]],Table2[[#This Row],[diet children]],Table2[[#This Row],[diet adult]]))</f>
        <v/>
      </c>
      <c r="R346" s="587"/>
    </row>
    <row r="347" spans="1:18" hidden="1" x14ac:dyDescent="0.2">
      <c r="A347" s="31">
        <v>4</v>
      </c>
      <c r="B347" s="416">
        <v>1014020</v>
      </c>
      <c r="C347" s="522" t="s">
        <v>752</v>
      </c>
      <c r="D347" s="418"/>
      <c r="E347" s="418" t="str">
        <f>CONCATENATE($C$4," / ",Table2[[#This Row],[Code no.]])</f>
        <v>2,4-D (RD) / 1014020</v>
      </c>
      <c r="F347" s="526" t="str">
        <f>IF(Table2[[#This Row],[Crops included in co-ordinated monitoring programme]]="","",VLOOKUP(Table2[[#This Row],[lookup]],Table5[[Pesticide_Commodity]:[ARfD]],7,FALSE))</f>
        <v/>
      </c>
      <c r="G347" s="117" t="str">
        <f>IF(Table2[[#This Row],[Crops included in co-ordinated monitoring programme]]="","",VLOOKUP(Table2[[#This Row],[lookup]],Table5[[Pesticide_Commodity]:[ARfD]],8,FALSE))</f>
        <v/>
      </c>
      <c r="H347" s="117" t="str">
        <f>IF(Table2[[#This Row],[Crops included in co-ordinated monitoring programme]]="","",VLOOKUP(Table2[[#This Row],[lookup]],Table5[[Pesticide_Commodity]:[ARfD]],9,FALSE))</f>
        <v/>
      </c>
      <c r="I347" s="117" t="str">
        <f>IF(Table2[[#This Row],[Crops included in co-ordinated monitoring programme]]="","",VLOOKUP(Table2[[#This Row],[lookup]],Table5[[Pesticide_Commodity]:[ARfD]],10,FALSE))</f>
        <v/>
      </c>
      <c r="J347" s="117" t="str">
        <f>IF(Table2[[#This Row],[Crops included in co-ordinated monitoring programme]]="","",VLOOKUP(Table2[[#This Row],[lookup]],Table5[[Pesticide_Commodity]:[ARfD]],13,FALSE))</f>
        <v/>
      </c>
      <c r="K347" s="117" t="str">
        <f>IF(Table2[[#This Row],[Crops included in co-ordinated monitoring programme]]="","",VLOOKUP(Table2[[#This Row],[lookup]],Table5[[Pesticide_Commodity]:[MAX_of_HighestResidue]],12,FALSE))</f>
        <v/>
      </c>
      <c r="L347" s="591" t="str">
        <f>acute_adults!$V347</f>
        <v/>
      </c>
      <c r="M347" s="447">
        <f>acute_adults!L347</f>
        <v>0</v>
      </c>
      <c r="N347" s="591" t="str">
        <f>acute_children!$V347</f>
        <v/>
      </c>
      <c r="O347" s="585">
        <f>acute_children!L347</f>
        <v>0</v>
      </c>
      <c r="P347" s="591">
        <f>MAX(Table2[[#This Row],[acute intake adults (% of ARfD)]],Table2[[#This Row],[acute intake children (% of ARfD]])</f>
        <v>0</v>
      </c>
      <c r="Q347" s="584" t="str">
        <f>IF(Table2[[#This Row],[maximum (adults/children)]]=0,"",IF(Table2[[#This Row],[maximum (adults/children)]]=Table2[[#This Row],[acute intake children (% of ARfD]],Table2[[#This Row],[diet children]],Table2[[#This Row],[diet adult]]))</f>
        <v/>
      </c>
      <c r="R347" s="587"/>
    </row>
    <row r="348" spans="1:18" hidden="1" x14ac:dyDescent="0.2">
      <c r="A348" s="31">
        <v>4</v>
      </c>
      <c r="B348" s="416">
        <v>1014030</v>
      </c>
      <c r="C348" s="522" t="s">
        <v>753</v>
      </c>
      <c r="D348" s="418"/>
      <c r="E348" s="418" t="str">
        <f>CONCATENATE($C$4," / ",Table2[[#This Row],[Code no.]])</f>
        <v>2,4-D (RD) / 1014030</v>
      </c>
      <c r="F348" s="526" t="str">
        <f>IF(Table2[[#This Row],[Crops included in co-ordinated monitoring programme]]="","",VLOOKUP(Table2[[#This Row],[lookup]],Table5[[Pesticide_Commodity]:[ARfD]],7,FALSE))</f>
        <v/>
      </c>
      <c r="G348" s="117" t="str">
        <f>IF(Table2[[#This Row],[Crops included in co-ordinated monitoring programme]]="","",VLOOKUP(Table2[[#This Row],[lookup]],Table5[[Pesticide_Commodity]:[ARfD]],8,FALSE))</f>
        <v/>
      </c>
      <c r="H348" s="117" t="str">
        <f>IF(Table2[[#This Row],[Crops included in co-ordinated monitoring programme]]="","",VLOOKUP(Table2[[#This Row],[lookup]],Table5[[Pesticide_Commodity]:[ARfD]],9,FALSE))</f>
        <v/>
      </c>
      <c r="I348" s="117" t="str">
        <f>IF(Table2[[#This Row],[Crops included in co-ordinated monitoring programme]]="","",VLOOKUP(Table2[[#This Row],[lookup]],Table5[[Pesticide_Commodity]:[ARfD]],10,FALSE))</f>
        <v/>
      </c>
      <c r="J348" s="117" t="str">
        <f>IF(Table2[[#This Row],[Crops included in co-ordinated monitoring programme]]="","",VLOOKUP(Table2[[#This Row],[lookup]],Table5[[Pesticide_Commodity]:[ARfD]],13,FALSE))</f>
        <v/>
      </c>
      <c r="K348" s="117" t="str">
        <f>IF(Table2[[#This Row],[Crops included in co-ordinated monitoring programme]]="","",VLOOKUP(Table2[[#This Row],[lookup]],Table5[[Pesticide_Commodity]:[MAX_of_HighestResidue]],12,FALSE))</f>
        <v/>
      </c>
      <c r="L348" s="591" t="str">
        <f>acute_adults!$V348</f>
        <v/>
      </c>
      <c r="M348" s="447">
        <f>acute_adults!L348</f>
        <v>0</v>
      </c>
      <c r="N348" s="591" t="str">
        <f>acute_children!$V348</f>
        <v/>
      </c>
      <c r="O348" s="585">
        <f>acute_children!L348</f>
        <v>0</v>
      </c>
      <c r="P348" s="591">
        <f>MAX(Table2[[#This Row],[acute intake adults (% of ARfD)]],Table2[[#This Row],[acute intake children (% of ARfD]])</f>
        <v>0</v>
      </c>
      <c r="Q348" s="584" t="str">
        <f>IF(Table2[[#This Row],[maximum (adults/children)]]=0,"",IF(Table2[[#This Row],[maximum (adults/children)]]=Table2[[#This Row],[acute intake children (% of ARfD]],Table2[[#This Row],[diet children]],Table2[[#This Row],[diet adult]]))</f>
        <v/>
      </c>
      <c r="R348" s="587"/>
    </row>
    <row r="349" spans="1:18" hidden="1" x14ac:dyDescent="0.2">
      <c r="A349" s="31">
        <v>4</v>
      </c>
      <c r="B349" s="416">
        <v>1014040</v>
      </c>
      <c r="C349" s="522" t="s">
        <v>754</v>
      </c>
      <c r="D349" s="418"/>
      <c r="E349" s="418" t="str">
        <f>CONCATENATE($C$4," / ",Table2[[#This Row],[Code no.]])</f>
        <v>2,4-D (RD) / 1014040</v>
      </c>
      <c r="F349" s="526" t="str">
        <f>IF(Table2[[#This Row],[Crops included in co-ordinated monitoring programme]]="","",VLOOKUP(Table2[[#This Row],[lookup]],Table5[[Pesticide_Commodity]:[ARfD]],7,FALSE))</f>
        <v/>
      </c>
      <c r="G349" s="117" t="str">
        <f>IF(Table2[[#This Row],[Crops included in co-ordinated monitoring programme]]="","",VLOOKUP(Table2[[#This Row],[lookup]],Table5[[Pesticide_Commodity]:[ARfD]],8,FALSE))</f>
        <v/>
      </c>
      <c r="H349" s="117" t="str">
        <f>IF(Table2[[#This Row],[Crops included in co-ordinated monitoring programme]]="","",VLOOKUP(Table2[[#This Row],[lookup]],Table5[[Pesticide_Commodity]:[ARfD]],9,FALSE))</f>
        <v/>
      </c>
      <c r="I349" s="117" t="str">
        <f>IF(Table2[[#This Row],[Crops included in co-ordinated monitoring programme]]="","",VLOOKUP(Table2[[#This Row],[lookup]],Table5[[Pesticide_Commodity]:[ARfD]],10,FALSE))</f>
        <v/>
      </c>
      <c r="J349" s="117" t="str">
        <f>IF(Table2[[#This Row],[Crops included in co-ordinated monitoring programme]]="","",VLOOKUP(Table2[[#This Row],[lookup]],Table5[[Pesticide_Commodity]:[ARfD]],13,FALSE))</f>
        <v/>
      </c>
      <c r="K349" s="117" t="str">
        <f>IF(Table2[[#This Row],[Crops included in co-ordinated monitoring programme]]="","",VLOOKUP(Table2[[#This Row],[lookup]],Table5[[Pesticide_Commodity]:[MAX_of_HighestResidue]],12,FALSE))</f>
        <v/>
      </c>
      <c r="L349" s="591" t="str">
        <f>acute_adults!$V349</f>
        <v/>
      </c>
      <c r="M349" s="447">
        <f>acute_adults!L349</f>
        <v>0</v>
      </c>
      <c r="N349" s="591" t="str">
        <f>acute_children!$V349</f>
        <v/>
      </c>
      <c r="O349" s="585">
        <f>acute_children!L349</f>
        <v>0</v>
      </c>
      <c r="P349" s="591">
        <f>MAX(Table2[[#This Row],[acute intake adults (% of ARfD)]],Table2[[#This Row],[acute intake children (% of ARfD]])</f>
        <v>0</v>
      </c>
      <c r="Q349" s="584" t="str">
        <f>IF(Table2[[#This Row],[maximum (adults/children)]]=0,"",IF(Table2[[#This Row],[maximum (adults/children)]]=Table2[[#This Row],[acute intake children (% of ARfD]],Table2[[#This Row],[diet children]],Table2[[#This Row],[diet adult]]))</f>
        <v/>
      </c>
      <c r="R349" s="587"/>
    </row>
    <row r="350" spans="1:18" hidden="1" x14ac:dyDescent="0.2">
      <c r="A350" s="31">
        <v>4</v>
      </c>
      <c r="B350" s="416">
        <v>1014050</v>
      </c>
      <c r="C350" s="522" t="s">
        <v>755</v>
      </c>
      <c r="D350" s="418"/>
      <c r="E350" s="418" t="str">
        <f>CONCATENATE($C$4," / ",Table2[[#This Row],[Code no.]])</f>
        <v>2,4-D (RD) / 1014050</v>
      </c>
      <c r="F350" s="526" t="str">
        <f>IF(Table2[[#This Row],[Crops included in co-ordinated monitoring programme]]="","",VLOOKUP(Table2[[#This Row],[lookup]],Table5[[Pesticide_Commodity]:[ARfD]],7,FALSE))</f>
        <v/>
      </c>
      <c r="G350" s="117" t="str">
        <f>IF(Table2[[#This Row],[Crops included in co-ordinated monitoring programme]]="","",VLOOKUP(Table2[[#This Row],[lookup]],Table5[[Pesticide_Commodity]:[ARfD]],8,FALSE))</f>
        <v/>
      </c>
      <c r="H350" s="117" t="str">
        <f>IF(Table2[[#This Row],[Crops included in co-ordinated monitoring programme]]="","",VLOOKUP(Table2[[#This Row],[lookup]],Table5[[Pesticide_Commodity]:[ARfD]],9,FALSE))</f>
        <v/>
      </c>
      <c r="I350" s="117" t="str">
        <f>IF(Table2[[#This Row],[Crops included in co-ordinated monitoring programme]]="","",VLOOKUP(Table2[[#This Row],[lookup]],Table5[[Pesticide_Commodity]:[ARfD]],10,FALSE))</f>
        <v/>
      </c>
      <c r="J350" s="117" t="str">
        <f>IF(Table2[[#This Row],[Crops included in co-ordinated monitoring programme]]="","",VLOOKUP(Table2[[#This Row],[lookup]],Table5[[Pesticide_Commodity]:[ARfD]],13,FALSE))</f>
        <v/>
      </c>
      <c r="K350" s="117" t="str">
        <f>IF(Table2[[#This Row],[Crops included in co-ordinated monitoring programme]]="","",VLOOKUP(Table2[[#This Row],[lookup]],Table5[[Pesticide_Commodity]:[MAX_of_HighestResidue]],12,FALSE))</f>
        <v/>
      </c>
      <c r="L350" s="591" t="str">
        <f>acute_adults!$V350</f>
        <v/>
      </c>
      <c r="M350" s="447">
        <f>acute_adults!L350</f>
        <v>0</v>
      </c>
      <c r="N350" s="591" t="str">
        <f>acute_children!$V350</f>
        <v/>
      </c>
      <c r="O350" s="585">
        <f>acute_children!L350</f>
        <v>0</v>
      </c>
      <c r="P350" s="591">
        <f>MAX(Table2[[#This Row],[acute intake adults (% of ARfD)]],Table2[[#This Row],[acute intake children (% of ARfD]])</f>
        <v>0</v>
      </c>
      <c r="Q350" s="584" t="str">
        <f>IF(Table2[[#This Row],[maximum (adults/children)]]=0,"",IF(Table2[[#This Row],[maximum (adults/children)]]=Table2[[#This Row],[acute intake children (% of ARfD]],Table2[[#This Row],[diet children]],Table2[[#This Row],[diet adult]]))</f>
        <v/>
      </c>
      <c r="R350" s="587"/>
    </row>
    <row r="351" spans="1:18" hidden="1" x14ac:dyDescent="0.2">
      <c r="A351" s="31">
        <v>4</v>
      </c>
      <c r="B351" s="416">
        <v>1014990</v>
      </c>
      <c r="C351" s="522" t="s">
        <v>370</v>
      </c>
      <c r="D351" s="418"/>
      <c r="E351" s="418" t="str">
        <f>CONCATENATE($C$4," / ",Table2[[#This Row],[Code no.]])</f>
        <v>2,4-D (RD) / 1014990</v>
      </c>
      <c r="F351" s="526" t="str">
        <f>IF(Table2[[#This Row],[Crops included in co-ordinated monitoring programme]]="","",VLOOKUP(Table2[[#This Row],[lookup]],Table5[[Pesticide_Commodity]:[ARfD]],7,FALSE))</f>
        <v/>
      </c>
      <c r="G351" s="117" t="str">
        <f>IF(Table2[[#This Row],[Crops included in co-ordinated monitoring programme]]="","",VLOOKUP(Table2[[#This Row],[lookup]],Table5[[Pesticide_Commodity]:[ARfD]],8,FALSE))</f>
        <v/>
      </c>
      <c r="H351" s="117" t="str">
        <f>IF(Table2[[#This Row],[Crops included in co-ordinated monitoring programme]]="","",VLOOKUP(Table2[[#This Row],[lookup]],Table5[[Pesticide_Commodity]:[ARfD]],9,FALSE))</f>
        <v/>
      </c>
      <c r="I351" s="117" t="str">
        <f>IF(Table2[[#This Row],[Crops included in co-ordinated monitoring programme]]="","",VLOOKUP(Table2[[#This Row],[lookup]],Table5[[Pesticide_Commodity]:[ARfD]],10,FALSE))</f>
        <v/>
      </c>
      <c r="J351" s="117" t="str">
        <f>IF(Table2[[#This Row],[Crops included in co-ordinated monitoring programme]]="","",VLOOKUP(Table2[[#This Row],[lookup]],Table5[[Pesticide_Commodity]:[ARfD]],13,FALSE))</f>
        <v/>
      </c>
      <c r="K351" s="117" t="str">
        <f>IF(Table2[[#This Row],[Crops included in co-ordinated monitoring programme]]="","",VLOOKUP(Table2[[#This Row],[lookup]],Table5[[Pesticide_Commodity]:[MAX_of_HighestResidue]],12,FALSE))</f>
        <v/>
      </c>
      <c r="L351" s="591" t="str">
        <f>acute_adults!$V351</f>
        <v/>
      </c>
      <c r="M351" s="447">
        <f>acute_adults!L351</f>
        <v>0</v>
      </c>
      <c r="N351" s="591" t="str">
        <f>acute_children!$V351</f>
        <v/>
      </c>
      <c r="O351" s="585">
        <f>acute_children!L351</f>
        <v>0</v>
      </c>
      <c r="P351" s="591">
        <f>MAX(Table2[[#This Row],[acute intake adults (% of ARfD)]],Table2[[#This Row],[acute intake children (% of ARfD]])</f>
        <v>0</v>
      </c>
      <c r="Q351" s="584" t="str">
        <f>IF(Table2[[#This Row],[maximum (adults/children)]]=0,"",IF(Table2[[#This Row],[maximum (adults/children)]]=Table2[[#This Row],[acute intake children (% of ARfD]],Table2[[#This Row],[diet children]],Table2[[#This Row],[diet adult]]))</f>
        <v/>
      </c>
      <c r="R351" s="587"/>
    </row>
    <row r="352" spans="1:18" hidden="1" x14ac:dyDescent="0.2">
      <c r="A352" s="7">
        <v>3</v>
      </c>
      <c r="B352" s="428">
        <v>1015000</v>
      </c>
      <c r="C352" s="525" t="s">
        <v>757</v>
      </c>
      <c r="D352" s="418"/>
      <c r="E352" s="418" t="str">
        <f>CONCATENATE($C$4," / ",Table2[[#This Row],[Code no.]])</f>
        <v>2,4-D (RD) / 1015000</v>
      </c>
      <c r="F352" s="526" t="str">
        <f>IF(Table2[[#This Row],[Crops included in co-ordinated monitoring programme]]="","",VLOOKUP(Table2[[#This Row],[lookup]],Table5[[Pesticide_Commodity]:[ARfD]],7,FALSE))</f>
        <v/>
      </c>
      <c r="G352" s="117" t="str">
        <f>IF(Table2[[#This Row],[Crops included in co-ordinated monitoring programme]]="","",VLOOKUP(Table2[[#This Row],[lookup]],Table5[[Pesticide_Commodity]:[ARfD]],8,FALSE))</f>
        <v/>
      </c>
      <c r="H352" s="117" t="str">
        <f>IF(Table2[[#This Row],[Crops included in co-ordinated monitoring programme]]="","",VLOOKUP(Table2[[#This Row],[lookup]],Table5[[Pesticide_Commodity]:[ARfD]],9,FALSE))</f>
        <v/>
      </c>
      <c r="I352" s="117" t="str">
        <f>IF(Table2[[#This Row],[Crops included in co-ordinated monitoring programme]]="","",VLOOKUP(Table2[[#This Row],[lookup]],Table5[[Pesticide_Commodity]:[ARfD]],10,FALSE))</f>
        <v/>
      </c>
      <c r="J352" s="117" t="str">
        <f>IF(Table2[[#This Row],[Crops included in co-ordinated monitoring programme]]="","",VLOOKUP(Table2[[#This Row],[lookup]],Table5[[Pesticide_Commodity]:[ARfD]],13,FALSE))</f>
        <v/>
      </c>
      <c r="K352" s="117" t="str">
        <f>IF(Table2[[#This Row],[Crops included in co-ordinated monitoring programme]]="","",VLOOKUP(Table2[[#This Row],[lookup]],Table5[[Pesticide_Commodity]:[MAX_of_HighestResidue]],12,FALSE))</f>
        <v/>
      </c>
      <c r="L352" s="591" t="str">
        <f>acute_adults!$V352</f>
        <v/>
      </c>
      <c r="M352" s="447">
        <f>acute_adults!L352</f>
        <v>0</v>
      </c>
      <c r="N352" s="591" t="str">
        <f>acute_children!$V352</f>
        <v/>
      </c>
      <c r="O352" s="585">
        <f>acute_children!L352</f>
        <v>0</v>
      </c>
      <c r="P352" s="591">
        <f>MAX(Table2[[#This Row],[acute intake adults (% of ARfD)]],Table2[[#This Row],[acute intake children (% of ARfD]])</f>
        <v>0</v>
      </c>
      <c r="Q352" s="584" t="str">
        <f>IF(Table2[[#This Row],[maximum (adults/children)]]=0,"",IF(Table2[[#This Row],[maximum (adults/children)]]=Table2[[#This Row],[acute intake children (% of ARfD]],Table2[[#This Row],[diet children]],Table2[[#This Row],[diet adult]]))</f>
        <v/>
      </c>
      <c r="R352" s="587"/>
    </row>
    <row r="353" spans="1:18" hidden="1" x14ac:dyDescent="0.2">
      <c r="A353" s="31">
        <v>4</v>
      </c>
      <c r="B353" s="416">
        <v>1015010</v>
      </c>
      <c r="C353" t="s">
        <v>830</v>
      </c>
      <c r="D353" s="418"/>
      <c r="E353" s="418" t="str">
        <f>CONCATENATE($C$4," / ",Table2[[#This Row],[Code no.]])</f>
        <v>2,4-D (RD) / 1015010</v>
      </c>
      <c r="F353" s="526" t="str">
        <f>IF(Table2[[#This Row],[Crops included in co-ordinated monitoring programme]]="","",VLOOKUP(Table2[[#This Row],[lookup]],Table5[[Pesticide_Commodity]:[ARfD]],7,FALSE))</f>
        <v/>
      </c>
      <c r="G353" s="117" t="str">
        <f>IF(Table2[[#This Row],[Crops included in co-ordinated monitoring programme]]="","",VLOOKUP(Table2[[#This Row],[lookup]],Table5[[Pesticide_Commodity]:[ARfD]],8,FALSE))</f>
        <v/>
      </c>
      <c r="H353" s="117" t="str">
        <f>IF(Table2[[#This Row],[Crops included in co-ordinated monitoring programme]]="","",VLOOKUP(Table2[[#This Row],[lookup]],Table5[[Pesticide_Commodity]:[ARfD]],9,FALSE))</f>
        <v/>
      </c>
      <c r="I353" s="117" t="str">
        <f>IF(Table2[[#This Row],[Crops included in co-ordinated monitoring programme]]="","",VLOOKUP(Table2[[#This Row],[lookup]],Table5[[Pesticide_Commodity]:[ARfD]],10,FALSE))</f>
        <v/>
      </c>
      <c r="J353" s="117" t="str">
        <f>IF(Table2[[#This Row],[Crops included in co-ordinated monitoring programme]]="","",VLOOKUP(Table2[[#This Row],[lookup]],Table5[[Pesticide_Commodity]:[ARfD]],13,FALSE))</f>
        <v/>
      </c>
      <c r="K353" s="117" t="str">
        <f>IF(Table2[[#This Row],[Crops included in co-ordinated monitoring programme]]="","",VLOOKUP(Table2[[#This Row],[lookup]],Table5[[Pesticide_Commodity]:[MAX_of_HighestResidue]],12,FALSE))</f>
        <v/>
      </c>
      <c r="L353" s="591" t="str">
        <f>acute_adults!$V353</f>
        <v/>
      </c>
      <c r="M353" s="447" t="str">
        <f>acute_adults!L353</f>
        <v>DE general population</v>
      </c>
      <c r="N353" s="591" t="str">
        <f>acute_children!$V353</f>
        <v/>
      </c>
      <c r="O353" s="585" t="str">
        <f>acute_children!L353</f>
        <v>ES child</v>
      </c>
      <c r="P353" s="591">
        <f>MAX(Table2[[#This Row],[acute intake adults (% of ARfD)]],Table2[[#This Row],[acute intake children (% of ARfD]])</f>
        <v>0</v>
      </c>
      <c r="Q353" s="584" t="str">
        <f>IF(Table2[[#This Row],[maximum (adults/children)]]=0,"",IF(Table2[[#This Row],[maximum (adults/children)]]=Table2[[#This Row],[acute intake children (% of ARfD]],Table2[[#This Row],[diet children]],Table2[[#This Row],[diet adult]]))</f>
        <v/>
      </c>
      <c r="R353" s="587"/>
    </row>
    <row r="354" spans="1:18" hidden="1" x14ac:dyDescent="0.2">
      <c r="A354" s="31">
        <v>4</v>
      </c>
      <c r="B354" s="416">
        <v>1015020</v>
      </c>
      <c r="C354" s="522" t="s">
        <v>831</v>
      </c>
      <c r="D354" s="418"/>
      <c r="E354" s="418" t="str">
        <f>CONCATENATE($C$4," / ",Table2[[#This Row],[Code no.]])</f>
        <v>2,4-D (RD) / 1015020</v>
      </c>
      <c r="F354" s="526" t="str">
        <f>IF(Table2[[#This Row],[Crops included in co-ordinated monitoring programme]]="","",VLOOKUP(Table2[[#This Row],[lookup]],Table5[[Pesticide_Commodity]:[ARfD]],7,FALSE))</f>
        <v/>
      </c>
      <c r="G354" s="117" t="str">
        <f>IF(Table2[[#This Row],[Crops included in co-ordinated monitoring programme]]="","",VLOOKUP(Table2[[#This Row],[lookup]],Table5[[Pesticide_Commodity]:[ARfD]],8,FALSE))</f>
        <v/>
      </c>
      <c r="H354" s="117" t="str">
        <f>IF(Table2[[#This Row],[Crops included in co-ordinated monitoring programme]]="","",VLOOKUP(Table2[[#This Row],[lookup]],Table5[[Pesticide_Commodity]:[ARfD]],9,FALSE))</f>
        <v/>
      </c>
      <c r="I354" s="117" t="str">
        <f>IF(Table2[[#This Row],[Crops included in co-ordinated monitoring programme]]="","",VLOOKUP(Table2[[#This Row],[lookup]],Table5[[Pesticide_Commodity]:[ARfD]],10,FALSE))</f>
        <v/>
      </c>
      <c r="J354" s="117" t="str">
        <f>IF(Table2[[#This Row],[Crops included in co-ordinated monitoring programme]]="","",VLOOKUP(Table2[[#This Row],[lookup]],Table5[[Pesticide_Commodity]:[ARfD]],13,FALSE))</f>
        <v/>
      </c>
      <c r="K354" s="117" t="str">
        <f>IF(Table2[[#This Row],[Crops included in co-ordinated monitoring programme]]="","",VLOOKUP(Table2[[#This Row],[lookup]],Table5[[Pesticide_Commodity]:[MAX_of_HighestResidue]],12,FALSE))</f>
        <v/>
      </c>
      <c r="L354" s="591" t="str">
        <f>acute_adults!$V354</f>
        <v/>
      </c>
      <c r="M354" s="447">
        <f>acute_adults!L354</f>
        <v>0</v>
      </c>
      <c r="N354" s="591" t="str">
        <f>acute_children!$V354</f>
        <v/>
      </c>
      <c r="O354" s="585">
        <f>acute_children!L354</f>
        <v>0</v>
      </c>
      <c r="P354" s="591">
        <f>MAX(Table2[[#This Row],[acute intake adults (% of ARfD)]],Table2[[#This Row],[acute intake children (% of ARfD]])</f>
        <v>0</v>
      </c>
      <c r="Q354" s="584" t="str">
        <f>IF(Table2[[#This Row],[maximum (adults/children)]]=0,"",IF(Table2[[#This Row],[maximum (adults/children)]]=Table2[[#This Row],[acute intake children (% of ARfD]],Table2[[#This Row],[diet children]],Table2[[#This Row],[diet adult]]))</f>
        <v/>
      </c>
      <c r="R354" s="587"/>
    </row>
    <row r="355" spans="1:18" hidden="1" x14ac:dyDescent="0.2">
      <c r="A355" s="31">
        <v>4</v>
      </c>
      <c r="B355" s="416">
        <v>1015030</v>
      </c>
      <c r="C355" s="522" t="s">
        <v>832</v>
      </c>
      <c r="D355" s="418"/>
      <c r="E355" s="418" t="str">
        <f>CONCATENATE($C$4," / ",Table2[[#This Row],[Code no.]])</f>
        <v>2,4-D (RD) / 1015030</v>
      </c>
      <c r="F355" s="526" t="str">
        <f>IF(Table2[[#This Row],[Crops included in co-ordinated monitoring programme]]="","",VLOOKUP(Table2[[#This Row],[lookup]],Table5[[Pesticide_Commodity]:[ARfD]],7,FALSE))</f>
        <v/>
      </c>
      <c r="G355" s="117" t="str">
        <f>IF(Table2[[#This Row],[Crops included in co-ordinated monitoring programme]]="","",VLOOKUP(Table2[[#This Row],[lookup]],Table5[[Pesticide_Commodity]:[ARfD]],8,FALSE))</f>
        <v/>
      </c>
      <c r="H355" s="117" t="str">
        <f>IF(Table2[[#This Row],[Crops included in co-ordinated monitoring programme]]="","",VLOOKUP(Table2[[#This Row],[lookup]],Table5[[Pesticide_Commodity]:[ARfD]],9,FALSE))</f>
        <v/>
      </c>
      <c r="I355" s="117" t="str">
        <f>IF(Table2[[#This Row],[Crops included in co-ordinated monitoring programme]]="","",VLOOKUP(Table2[[#This Row],[lookup]],Table5[[Pesticide_Commodity]:[ARfD]],10,FALSE))</f>
        <v/>
      </c>
      <c r="J355" s="117" t="str">
        <f>IF(Table2[[#This Row],[Crops included in co-ordinated monitoring programme]]="","",VLOOKUP(Table2[[#This Row],[lookup]],Table5[[Pesticide_Commodity]:[ARfD]],13,FALSE))</f>
        <v/>
      </c>
      <c r="K355" s="117" t="str">
        <f>IF(Table2[[#This Row],[Crops included in co-ordinated monitoring programme]]="","",VLOOKUP(Table2[[#This Row],[lookup]],Table5[[Pesticide_Commodity]:[MAX_of_HighestResidue]],12,FALSE))</f>
        <v/>
      </c>
      <c r="L355" s="591" t="str">
        <f>acute_adults!$V355</f>
        <v/>
      </c>
      <c r="M355" s="447">
        <f>acute_adults!L355</f>
        <v>0</v>
      </c>
      <c r="N355" s="591" t="str">
        <f>acute_children!$V355</f>
        <v/>
      </c>
      <c r="O355" s="585">
        <f>acute_children!L355</f>
        <v>0</v>
      </c>
      <c r="P355" s="591">
        <f>MAX(Table2[[#This Row],[acute intake adults (% of ARfD)]],Table2[[#This Row],[acute intake children (% of ARfD]])</f>
        <v>0</v>
      </c>
      <c r="Q355" s="584" t="str">
        <f>IF(Table2[[#This Row],[maximum (adults/children)]]=0,"",IF(Table2[[#This Row],[maximum (adults/children)]]=Table2[[#This Row],[acute intake children (% of ARfD]],Table2[[#This Row],[diet children]],Table2[[#This Row],[diet adult]]))</f>
        <v/>
      </c>
      <c r="R355" s="587"/>
    </row>
    <row r="356" spans="1:18" hidden="1" x14ac:dyDescent="0.2">
      <c r="A356" s="31">
        <v>4</v>
      </c>
      <c r="B356" s="416">
        <v>1015040</v>
      </c>
      <c r="C356" s="522" t="s">
        <v>833</v>
      </c>
      <c r="D356" s="418"/>
      <c r="E356" s="418" t="str">
        <f>CONCATENATE($C$4," / ",Table2[[#This Row],[Code no.]])</f>
        <v>2,4-D (RD) / 1015040</v>
      </c>
      <c r="F356" s="526" t="str">
        <f>IF(Table2[[#This Row],[Crops included in co-ordinated monitoring programme]]="","",VLOOKUP(Table2[[#This Row],[lookup]],Table5[[Pesticide_Commodity]:[ARfD]],7,FALSE))</f>
        <v/>
      </c>
      <c r="G356" s="117" t="str">
        <f>IF(Table2[[#This Row],[Crops included in co-ordinated monitoring programme]]="","",VLOOKUP(Table2[[#This Row],[lookup]],Table5[[Pesticide_Commodity]:[ARfD]],8,FALSE))</f>
        <v/>
      </c>
      <c r="H356" s="117" t="str">
        <f>IF(Table2[[#This Row],[Crops included in co-ordinated monitoring programme]]="","",VLOOKUP(Table2[[#This Row],[lookup]],Table5[[Pesticide_Commodity]:[ARfD]],9,FALSE))</f>
        <v/>
      </c>
      <c r="I356" s="117" t="str">
        <f>IF(Table2[[#This Row],[Crops included in co-ordinated monitoring programme]]="","",VLOOKUP(Table2[[#This Row],[lookup]],Table5[[Pesticide_Commodity]:[ARfD]],10,FALSE))</f>
        <v/>
      </c>
      <c r="J356" s="117" t="str">
        <f>IF(Table2[[#This Row],[Crops included in co-ordinated monitoring programme]]="","",VLOOKUP(Table2[[#This Row],[lookup]],Table5[[Pesticide_Commodity]:[ARfD]],13,FALSE))</f>
        <v/>
      </c>
      <c r="K356" s="117" t="str">
        <f>IF(Table2[[#This Row],[Crops included in co-ordinated monitoring programme]]="","",VLOOKUP(Table2[[#This Row],[lookup]],Table5[[Pesticide_Commodity]:[MAX_of_HighestResidue]],12,FALSE))</f>
        <v/>
      </c>
      <c r="L356" s="591" t="str">
        <f>acute_adults!$V356</f>
        <v/>
      </c>
      <c r="M356" s="447">
        <f>acute_adults!L356</f>
        <v>0</v>
      </c>
      <c r="N356" s="591" t="str">
        <f>acute_children!$V356</f>
        <v/>
      </c>
      <c r="O356" s="585">
        <f>acute_children!L356</f>
        <v>0</v>
      </c>
      <c r="P356" s="591">
        <f>MAX(Table2[[#This Row],[acute intake adults (% of ARfD)]],Table2[[#This Row],[acute intake children (% of ARfD]])</f>
        <v>0</v>
      </c>
      <c r="Q356" s="584" t="str">
        <f>IF(Table2[[#This Row],[maximum (adults/children)]]=0,"",IF(Table2[[#This Row],[maximum (adults/children)]]=Table2[[#This Row],[acute intake children (% of ARfD]],Table2[[#This Row],[diet children]],Table2[[#This Row],[diet adult]]))</f>
        <v/>
      </c>
      <c r="R356" s="587"/>
    </row>
    <row r="357" spans="1:18" hidden="1" x14ac:dyDescent="0.2">
      <c r="A357" s="31">
        <v>4</v>
      </c>
      <c r="B357" s="416">
        <v>1015050</v>
      </c>
      <c r="C357" s="522" t="s">
        <v>834</v>
      </c>
      <c r="D357" s="418"/>
      <c r="E357" s="418" t="str">
        <f>CONCATENATE($C$4," / ",Table2[[#This Row],[Code no.]])</f>
        <v>2,4-D (RD) / 1015050</v>
      </c>
      <c r="F357" s="526" t="str">
        <f>IF(Table2[[#This Row],[Crops included in co-ordinated monitoring programme]]="","",VLOOKUP(Table2[[#This Row],[lookup]],Table5[[Pesticide_Commodity]:[ARfD]],7,FALSE))</f>
        <v/>
      </c>
      <c r="G357" s="117" t="str">
        <f>IF(Table2[[#This Row],[Crops included in co-ordinated monitoring programme]]="","",VLOOKUP(Table2[[#This Row],[lookup]],Table5[[Pesticide_Commodity]:[ARfD]],8,FALSE))</f>
        <v/>
      </c>
      <c r="H357" s="117" t="str">
        <f>IF(Table2[[#This Row],[Crops included in co-ordinated monitoring programme]]="","",VLOOKUP(Table2[[#This Row],[lookup]],Table5[[Pesticide_Commodity]:[ARfD]],9,FALSE))</f>
        <v/>
      </c>
      <c r="I357" s="117" t="str">
        <f>IF(Table2[[#This Row],[Crops included in co-ordinated monitoring programme]]="","",VLOOKUP(Table2[[#This Row],[lookup]],Table5[[Pesticide_Commodity]:[ARfD]],10,FALSE))</f>
        <v/>
      </c>
      <c r="J357" s="117" t="str">
        <f>IF(Table2[[#This Row],[Crops included in co-ordinated monitoring programme]]="","",VLOOKUP(Table2[[#This Row],[lookup]],Table5[[Pesticide_Commodity]:[ARfD]],13,FALSE))</f>
        <v/>
      </c>
      <c r="K357" s="117" t="str">
        <f>IF(Table2[[#This Row],[Crops included in co-ordinated monitoring programme]]="","",VLOOKUP(Table2[[#This Row],[lookup]],Table5[[Pesticide_Commodity]:[MAX_of_HighestResidue]],12,FALSE))</f>
        <v/>
      </c>
      <c r="L357" s="591" t="str">
        <f>acute_adults!$V357</f>
        <v/>
      </c>
      <c r="M357" s="447">
        <f>acute_adults!L357</f>
        <v>0</v>
      </c>
      <c r="N357" s="591" t="str">
        <f>acute_children!$V357</f>
        <v/>
      </c>
      <c r="O357" s="585">
        <f>acute_children!L357</f>
        <v>0</v>
      </c>
      <c r="P357" s="591">
        <f>MAX(Table2[[#This Row],[acute intake adults (% of ARfD)]],Table2[[#This Row],[acute intake children (% of ARfD]])</f>
        <v>0</v>
      </c>
      <c r="Q357" s="584" t="str">
        <f>IF(Table2[[#This Row],[maximum (adults/children)]]=0,"",IF(Table2[[#This Row],[maximum (adults/children)]]=Table2[[#This Row],[acute intake children (% of ARfD]],Table2[[#This Row],[diet children]],Table2[[#This Row],[diet adult]]))</f>
        <v/>
      </c>
      <c r="R357" s="587"/>
    </row>
    <row r="358" spans="1:18" hidden="1" x14ac:dyDescent="0.2">
      <c r="A358" s="31">
        <v>4</v>
      </c>
      <c r="B358" s="416">
        <v>1015990</v>
      </c>
      <c r="C358" s="522" t="s">
        <v>370</v>
      </c>
      <c r="D358" s="418"/>
      <c r="E358" s="418" t="str">
        <f>CONCATENATE($C$4," / ",Table2[[#This Row],[Code no.]])</f>
        <v>2,4-D (RD) / 1015990</v>
      </c>
      <c r="F358" s="526" t="str">
        <f>IF(Table2[[#This Row],[Crops included in co-ordinated monitoring programme]]="","",VLOOKUP(Table2[[#This Row],[lookup]],Table5[[Pesticide_Commodity]:[ARfD]],7,FALSE))</f>
        <v/>
      </c>
      <c r="G358" s="117" t="str">
        <f>IF(Table2[[#This Row],[Crops included in co-ordinated monitoring programme]]="","",VLOOKUP(Table2[[#This Row],[lookup]],Table5[[Pesticide_Commodity]:[ARfD]],8,FALSE))</f>
        <v/>
      </c>
      <c r="H358" s="117" t="str">
        <f>IF(Table2[[#This Row],[Crops included in co-ordinated monitoring programme]]="","",VLOOKUP(Table2[[#This Row],[lookup]],Table5[[Pesticide_Commodity]:[ARfD]],9,FALSE))</f>
        <v/>
      </c>
      <c r="I358" s="117" t="str">
        <f>IF(Table2[[#This Row],[Crops included in co-ordinated monitoring programme]]="","",VLOOKUP(Table2[[#This Row],[lookup]],Table5[[Pesticide_Commodity]:[ARfD]],10,FALSE))</f>
        <v/>
      </c>
      <c r="J358" s="117" t="str">
        <f>IF(Table2[[#This Row],[Crops included in co-ordinated monitoring programme]]="","",VLOOKUP(Table2[[#This Row],[lookup]],Table5[[Pesticide_Commodity]:[ARfD]],13,FALSE))</f>
        <v/>
      </c>
      <c r="K358" s="117" t="str">
        <f>IF(Table2[[#This Row],[Crops included in co-ordinated monitoring programme]]="","",VLOOKUP(Table2[[#This Row],[lookup]],Table5[[Pesticide_Commodity]:[MAX_of_HighestResidue]],12,FALSE))</f>
        <v/>
      </c>
      <c r="L358" s="591" t="str">
        <f>acute_adults!$V358</f>
        <v/>
      </c>
      <c r="M358" s="447">
        <f>acute_adults!L358</f>
        <v>0</v>
      </c>
      <c r="N358" s="591" t="str">
        <f>acute_children!$V358</f>
        <v/>
      </c>
      <c r="O358" s="585">
        <f>acute_children!L358</f>
        <v>0</v>
      </c>
      <c r="P358" s="591">
        <f>MAX(Table2[[#This Row],[acute intake adults (% of ARfD)]],Table2[[#This Row],[acute intake children (% of ARfD]])</f>
        <v>0</v>
      </c>
      <c r="Q358" s="584" t="str">
        <f>IF(Table2[[#This Row],[maximum (adults/children)]]=0,"",IF(Table2[[#This Row],[maximum (adults/children)]]=Table2[[#This Row],[acute intake children (% of ARfD]],Table2[[#This Row],[diet children]],Table2[[#This Row],[diet adult]]))</f>
        <v/>
      </c>
      <c r="R358" s="587"/>
    </row>
    <row r="359" spans="1:18" hidden="1" x14ac:dyDescent="0.2">
      <c r="A359" s="7">
        <v>3</v>
      </c>
      <c r="B359" s="428">
        <v>1016000</v>
      </c>
      <c r="C359" s="525" t="s">
        <v>764</v>
      </c>
      <c r="D359" s="418"/>
      <c r="E359" s="418" t="str">
        <f>CONCATENATE($C$4," / ",Table2[[#This Row],[Code no.]])</f>
        <v>2,4-D (RD) / 1016000</v>
      </c>
      <c r="F359" s="526" t="str">
        <f>IF(Table2[[#This Row],[Crops included in co-ordinated monitoring programme]]="","",VLOOKUP(Table2[[#This Row],[lookup]],Table5[[Pesticide_Commodity]:[ARfD]],7,FALSE))</f>
        <v/>
      </c>
      <c r="G359" s="117" t="str">
        <f>IF(Table2[[#This Row],[Crops included in co-ordinated monitoring programme]]="","",VLOOKUP(Table2[[#This Row],[lookup]],Table5[[Pesticide_Commodity]:[ARfD]],8,FALSE))</f>
        <v/>
      </c>
      <c r="H359" s="117" t="str">
        <f>IF(Table2[[#This Row],[Crops included in co-ordinated monitoring programme]]="","",VLOOKUP(Table2[[#This Row],[lookup]],Table5[[Pesticide_Commodity]:[ARfD]],9,FALSE))</f>
        <v/>
      </c>
      <c r="I359" s="117" t="str">
        <f>IF(Table2[[#This Row],[Crops included in co-ordinated monitoring programme]]="","",VLOOKUP(Table2[[#This Row],[lookup]],Table5[[Pesticide_Commodity]:[ARfD]],10,FALSE))</f>
        <v/>
      </c>
      <c r="J359" s="117" t="str">
        <f>IF(Table2[[#This Row],[Crops included in co-ordinated monitoring programme]]="","",VLOOKUP(Table2[[#This Row],[lookup]],Table5[[Pesticide_Commodity]:[ARfD]],13,FALSE))</f>
        <v/>
      </c>
      <c r="K359" s="117" t="str">
        <f>IF(Table2[[#This Row],[Crops included in co-ordinated monitoring programme]]="","",VLOOKUP(Table2[[#This Row],[lookup]],Table5[[Pesticide_Commodity]:[MAX_of_HighestResidue]],12,FALSE))</f>
        <v/>
      </c>
      <c r="L359" s="591" t="str">
        <f>acute_adults!$V359</f>
        <v/>
      </c>
      <c r="M359" s="447">
        <f>acute_adults!L359</f>
        <v>0</v>
      </c>
      <c r="N359" s="591" t="str">
        <f>acute_children!$V359</f>
        <v/>
      </c>
      <c r="O359" s="585">
        <f>acute_children!L359</f>
        <v>0</v>
      </c>
      <c r="P359" s="591">
        <f>MAX(Table2[[#This Row],[acute intake adults (% of ARfD)]],Table2[[#This Row],[acute intake children (% of ARfD]])</f>
        <v>0</v>
      </c>
      <c r="Q359" s="584" t="str">
        <f>IF(Table2[[#This Row],[maximum (adults/children)]]=0,"",IF(Table2[[#This Row],[maximum (adults/children)]]=Table2[[#This Row],[acute intake children (% of ARfD]],Table2[[#This Row],[diet children]],Table2[[#This Row],[diet adult]]))</f>
        <v/>
      </c>
      <c r="R359" s="587"/>
    </row>
    <row r="360" spans="1:18" hidden="1" x14ac:dyDescent="0.2">
      <c r="A360" s="31">
        <v>4</v>
      </c>
      <c r="B360" s="416">
        <v>1016010</v>
      </c>
      <c r="C360" t="s">
        <v>765</v>
      </c>
      <c r="D360" s="418"/>
      <c r="E360" s="418" t="str">
        <f>CONCATENATE($C$4," / ",Table2[[#This Row],[Code no.]])</f>
        <v>2,4-D (RD) / 1016010</v>
      </c>
      <c r="F360" s="526" t="str">
        <f>IF(Table2[[#This Row],[Crops included in co-ordinated monitoring programme]]="","",VLOOKUP(Table2[[#This Row],[lookup]],Table5[[Pesticide_Commodity]:[ARfD]],7,FALSE))</f>
        <v/>
      </c>
      <c r="G360" s="117" t="str">
        <f>IF(Table2[[#This Row],[Crops included in co-ordinated monitoring programme]]="","",VLOOKUP(Table2[[#This Row],[lookup]],Table5[[Pesticide_Commodity]:[ARfD]],8,FALSE))</f>
        <v/>
      </c>
      <c r="H360" s="117" t="str">
        <f>IF(Table2[[#This Row],[Crops included in co-ordinated monitoring programme]]="","",VLOOKUP(Table2[[#This Row],[lookup]],Table5[[Pesticide_Commodity]:[ARfD]],9,FALSE))</f>
        <v/>
      </c>
      <c r="I360" s="117" t="str">
        <f>IF(Table2[[#This Row],[Crops included in co-ordinated monitoring programme]]="","",VLOOKUP(Table2[[#This Row],[lookup]],Table5[[Pesticide_Commodity]:[ARfD]],10,FALSE))</f>
        <v/>
      </c>
      <c r="J360" s="117" t="str">
        <f>IF(Table2[[#This Row],[Crops included in co-ordinated monitoring programme]]="","",VLOOKUP(Table2[[#This Row],[lookup]],Table5[[Pesticide_Commodity]:[ARfD]],13,FALSE))</f>
        <v/>
      </c>
      <c r="K360" s="117" t="str">
        <f>IF(Table2[[#This Row],[Crops included in co-ordinated monitoring programme]]="","",VLOOKUP(Table2[[#This Row],[lookup]],Table5[[Pesticide_Commodity]:[MAX_of_HighestResidue]],12,FALSE))</f>
        <v/>
      </c>
      <c r="L360" s="591" t="str">
        <f>acute_adults!$V360</f>
        <v/>
      </c>
      <c r="M360" s="447" t="str">
        <f>acute_adults!L360</f>
        <v>UK vegetarian</v>
      </c>
      <c r="N360" s="591" t="str">
        <f>acute_children!$V360</f>
        <v/>
      </c>
      <c r="O360" s="585" t="str">
        <f>acute_children!L360</f>
        <v>CZ 4-6 yrs</v>
      </c>
      <c r="P360" s="591">
        <f>MAX(Table2[[#This Row],[acute intake adults (% of ARfD)]],Table2[[#This Row],[acute intake children (% of ARfD]])</f>
        <v>0</v>
      </c>
      <c r="Q360" s="584" t="str">
        <f>IF(Table2[[#This Row],[maximum (adults/children)]]=0,"",IF(Table2[[#This Row],[maximum (adults/children)]]=Table2[[#This Row],[acute intake children (% of ARfD]],Table2[[#This Row],[diet children]],Table2[[#This Row],[diet adult]]))</f>
        <v/>
      </c>
      <c r="R360" s="587"/>
    </row>
    <row r="361" spans="1:18" x14ac:dyDescent="0.2">
      <c r="A361" s="31">
        <v>4</v>
      </c>
      <c r="B361" s="416">
        <v>1016020</v>
      </c>
      <c r="C361" s="522" t="s">
        <v>766</v>
      </c>
      <c r="D361" s="418">
        <v>2020</v>
      </c>
      <c r="E361" s="418" t="str">
        <f>CONCATENATE($C$4," / ",Table2[[#This Row],[Code no.]])</f>
        <v>2,4-D (RD) / 1016020</v>
      </c>
      <c r="F361" s="526" t="e">
        <f>IF(Table2[[#This Row],[Crops included in co-ordinated monitoring programme]]="","",VLOOKUP(Table2[[#This Row],[lookup]],Table5[[Pesticide_Commodity]:[ARfD]],7,FALSE))</f>
        <v>#N/A</v>
      </c>
      <c r="G361" s="117" t="e">
        <f>IF(Table2[[#This Row],[Crops included in co-ordinated monitoring programme]]="","",VLOOKUP(Table2[[#This Row],[lookup]],Table5[[Pesticide_Commodity]:[ARfD]],8,FALSE))</f>
        <v>#N/A</v>
      </c>
      <c r="H361" s="117" t="e">
        <f>IF(Table2[[#This Row],[Crops included in co-ordinated monitoring programme]]="","",VLOOKUP(Table2[[#This Row],[lookup]],Table5[[Pesticide_Commodity]:[ARfD]],9,FALSE))</f>
        <v>#N/A</v>
      </c>
      <c r="I361" s="117" t="e">
        <f>IF(Table2[[#This Row],[Crops included in co-ordinated monitoring programme]]="","",VLOOKUP(Table2[[#This Row],[lookup]],Table5[[Pesticide_Commodity]:[ARfD]],10,FALSE))</f>
        <v>#N/A</v>
      </c>
      <c r="J361" s="117" t="e">
        <f>IF(Table2[[#This Row],[Crops included in co-ordinated monitoring programme]]="","",VLOOKUP(Table2[[#This Row],[lookup]],Table5[[Pesticide_Commodity]:[ARfD]],13,FALSE))</f>
        <v>#N/A</v>
      </c>
      <c r="K361" s="117" t="e">
        <f>IF(Table2[[#This Row],[Crops included in co-ordinated monitoring programme]]="","",VLOOKUP(Table2[[#This Row],[lookup]],Table5[[Pesticide_Commodity]:[MAX_of_HighestResidue]],12,FALSE))</f>
        <v>#N/A</v>
      </c>
      <c r="L361" s="613" t="e">
        <f>acute_adults!$V361</f>
        <v>#N/A</v>
      </c>
      <c r="M361" s="447" t="str">
        <f>acute_adults!L361</f>
        <v>UK vegetarian</v>
      </c>
      <c r="N361" s="614" t="e">
        <f>acute_children!$V361</f>
        <v>#N/A</v>
      </c>
      <c r="O361" s="585" t="str">
        <f>acute_children!L361</f>
        <v>FR 11-14 years</v>
      </c>
      <c r="P361" s="615" t="e">
        <f>MAX(Table2[[#This Row],[acute intake adults (% of ARfD)]],Table2[[#This Row],[acute intake children (% of ARfD]])</f>
        <v>#N/A</v>
      </c>
      <c r="Q361" s="584" t="e">
        <f>IF(Table2[[#This Row],[maximum (adults/children)]]=0,"",IF(Table2[[#This Row],[maximum (adults/children)]]=Table2[[#This Row],[acute intake children (% of ARfD]],Table2[[#This Row],[diet children]],Table2[[#This Row],[diet adult]]))</f>
        <v>#N/A</v>
      </c>
      <c r="R361" s="587"/>
    </row>
    <row r="362" spans="1:18" hidden="1" x14ac:dyDescent="0.2">
      <c r="A362" s="31">
        <v>4</v>
      </c>
      <c r="B362" s="416">
        <v>1016030</v>
      </c>
      <c r="C362" s="522" t="s">
        <v>767</v>
      </c>
      <c r="D362" s="418"/>
      <c r="E362" s="418" t="str">
        <f>CONCATENATE($C$4," / ",Table2[[#This Row],[Code no.]])</f>
        <v>2,4-D (RD) / 1016030</v>
      </c>
      <c r="F362" s="526" t="str">
        <f>IF(Table2[[#This Row],[Crops included in co-ordinated monitoring programme]]="","",VLOOKUP(Table2[[#This Row],[lookup]],Table5[[Pesticide_Commodity]:[ARfD]],7,FALSE))</f>
        <v/>
      </c>
      <c r="G362" s="117" t="str">
        <f>IF(Table2[[#This Row],[Crops included in co-ordinated monitoring programme]]="","",VLOOKUP(Table2[[#This Row],[lookup]],Table5[[Pesticide_Commodity]:[ARfD]],8,FALSE))</f>
        <v/>
      </c>
      <c r="H362" s="117" t="str">
        <f>IF(Table2[[#This Row],[Crops included in co-ordinated monitoring programme]]="","",VLOOKUP(Table2[[#This Row],[lookup]],Table5[[Pesticide_Commodity]:[ARfD]],9,FALSE))</f>
        <v/>
      </c>
      <c r="I362" s="117" t="str">
        <f>IF(Table2[[#This Row],[Crops included in co-ordinated monitoring programme]]="","",VLOOKUP(Table2[[#This Row],[lookup]],Table5[[Pesticide_Commodity]:[ARfD]],10,FALSE))</f>
        <v/>
      </c>
      <c r="J362" s="117" t="str">
        <f>IF(Table2[[#This Row],[Crops included in co-ordinated monitoring programme]]="","",VLOOKUP(Table2[[#This Row],[lookup]],Table5[[Pesticide_Commodity]:[ARfD]],13,FALSE))</f>
        <v/>
      </c>
      <c r="K362" s="117" t="str">
        <f>IF(Table2[[#This Row],[Crops included in co-ordinated monitoring programme]]="","",VLOOKUP(Table2[[#This Row],[lookup]],Table5[[Pesticide_Commodity]:[MAX_of_HighestResidue]],12,FALSE))</f>
        <v/>
      </c>
      <c r="L362" s="591" t="str">
        <f>acute_adults!$V362</f>
        <v/>
      </c>
      <c r="M362" s="447" t="str">
        <f>acute_adults!L362</f>
        <v>DE general population</v>
      </c>
      <c r="N362" s="591" t="str">
        <f>acute_children!$V362</f>
        <v/>
      </c>
      <c r="O362" s="585" t="str">
        <f>acute_children!L362</f>
        <v>FR 11-14 years</v>
      </c>
      <c r="P362" s="591">
        <f>MAX(Table2[[#This Row],[acute intake adults (% of ARfD)]],Table2[[#This Row],[acute intake children (% of ARfD]])</f>
        <v>0</v>
      </c>
      <c r="Q362" s="584" t="str">
        <f>IF(Table2[[#This Row],[maximum (adults/children)]]=0,"",IF(Table2[[#This Row],[maximum (adults/children)]]=Table2[[#This Row],[acute intake children (% of ARfD]],Table2[[#This Row],[diet children]],Table2[[#This Row],[diet adult]]))</f>
        <v/>
      </c>
      <c r="R362" s="587"/>
    </row>
    <row r="363" spans="1:18" hidden="1" x14ac:dyDescent="0.2">
      <c r="A363" s="31">
        <v>4</v>
      </c>
      <c r="B363" s="416">
        <v>1016040</v>
      </c>
      <c r="C363" s="522" t="s">
        <v>768</v>
      </c>
      <c r="D363" s="418"/>
      <c r="E363" s="418" t="str">
        <f>CONCATENATE($C$4," / ",Table2[[#This Row],[Code no.]])</f>
        <v>2,4-D (RD) / 1016040</v>
      </c>
      <c r="F363" s="526" t="str">
        <f>IF(Table2[[#This Row],[Crops included in co-ordinated monitoring programme]]="","",VLOOKUP(Table2[[#This Row],[lookup]],Table5[[Pesticide_Commodity]:[ARfD]],7,FALSE))</f>
        <v/>
      </c>
      <c r="G363" s="117" t="str">
        <f>IF(Table2[[#This Row],[Crops included in co-ordinated monitoring programme]]="","",VLOOKUP(Table2[[#This Row],[lookup]],Table5[[Pesticide_Commodity]:[ARfD]],8,FALSE))</f>
        <v/>
      </c>
      <c r="H363" s="117" t="str">
        <f>IF(Table2[[#This Row],[Crops included in co-ordinated monitoring programme]]="","",VLOOKUP(Table2[[#This Row],[lookup]],Table5[[Pesticide_Commodity]:[ARfD]],9,FALSE))</f>
        <v/>
      </c>
      <c r="I363" s="117" t="str">
        <f>IF(Table2[[#This Row],[Crops included in co-ordinated monitoring programme]]="","",VLOOKUP(Table2[[#This Row],[lookup]],Table5[[Pesticide_Commodity]:[ARfD]],10,FALSE))</f>
        <v/>
      </c>
      <c r="J363" s="117" t="str">
        <f>IF(Table2[[#This Row],[Crops included in co-ordinated monitoring programme]]="","",VLOOKUP(Table2[[#This Row],[lookup]],Table5[[Pesticide_Commodity]:[ARfD]],13,FALSE))</f>
        <v/>
      </c>
      <c r="K363" s="117" t="str">
        <f>IF(Table2[[#This Row],[Crops included in co-ordinated monitoring programme]]="","",VLOOKUP(Table2[[#This Row],[lookup]],Table5[[Pesticide_Commodity]:[MAX_of_HighestResidue]],12,FALSE))</f>
        <v/>
      </c>
      <c r="L363" s="591" t="str">
        <f>acute_adults!$V363</f>
        <v/>
      </c>
      <c r="M363" s="447" t="str">
        <f>acute_adults!L363</f>
        <v>FR adult</v>
      </c>
      <c r="N363" s="591" t="str">
        <f>acute_children!$V363</f>
        <v/>
      </c>
      <c r="O363" s="585">
        <f>acute_children!L363</f>
        <v>0</v>
      </c>
      <c r="P363" s="591">
        <f>MAX(Table2[[#This Row],[acute intake adults (% of ARfD)]],Table2[[#This Row],[acute intake children (% of ARfD]])</f>
        <v>0</v>
      </c>
      <c r="Q363" s="584" t="str">
        <f>IF(Table2[[#This Row],[maximum (adults/children)]]=0,"",IF(Table2[[#This Row],[maximum (adults/children)]]=Table2[[#This Row],[acute intake children (% of ARfD]],Table2[[#This Row],[diet children]],Table2[[#This Row],[diet adult]]))</f>
        <v/>
      </c>
      <c r="R363" s="587"/>
    </row>
    <row r="364" spans="1:18" hidden="1" x14ac:dyDescent="0.2">
      <c r="A364" s="31">
        <v>4</v>
      </c>
      <c r="B364" s="416">
        <v>1016050</v>
      </c>
      <c r="C364" s="522" t="s">
        <v>769</v>
      </c>
      <c r="D364" s="418"/>
      <c r="E364" s="418" t="str">
        <f>CONCATENATE($C$4," / ",Table2[[#This Row],[Code no.]])</f>
        <v>2,4-D (RD) / 1016050</v>
      </c>
      <c r="F364" s="526" t="str">
        <f>IF(Table2[[#This Row],[Crops included in co-ordinated monitoring programme]]="","",VLOOKUP(Table2[[#This Row],[lookup]],Table5[[Pesticide_Commodity]:[ARfD]],7,FALSE))</f>
        <v/>
      </c>
      <c r="G364" s="117" t="str">
        <f>IF(Table2[[#This Row],[Crops included in co-ordinated monitoring programme]]="","",VLOOKUP(Table2[[#This Row],[lookup]],Table5[[Pesticide_Commodity]:[ARfD]],8,FALSE))</f>
        <v/>
      </c>
      <c r="H364" s="117" t="str">
        <f>IF(Table2[[#This Row],[Crops included in co-ordinated monitoring programme]]="","",VLOOKUP(Table2[[#This Row],[lookup]],Table5[[Pesticide_Commodity]:[ARfD]],9,FALSE))</f>
        <v/>
      </c>
      <c r="I364" s="117" t="str">
        <f>IF(Table2[[#This Row],[Crops included in co-ordinated monitoring programme]]="","",VLOOKUP(Table2[[#This Row],[lookup]],Table5[[Pesticide_Commodity]:[ARfD]],10,FALSE))</f>
        <v/>
      </c>
      <c r="J364" s="117" t="str">
        <f>IF(Table2[[#This Row],[Crops included in co-ordinated monitoring programme]]="","",VLOOKUP(Table2[[#This Row],[lookup]],Table5[[Pesticide_Commodity]:[ARfD]],13,FALSE))</f>
        <v/>
      </c>
      <c r="K364" s="117" t="str">
        <f>IF(Table2[[#This Row],[Crops included in co-ordinated monitoring programme]]="","",VLOOKUP(Table2[[#This Row],[lookup]],Table5[[Pesticide_Commodity]:[MAX_of_HighestResidue]],12,FALSE))</f>
        <v/>
      </c>
      <c r="L364" s="591" t="str">
        <f>acute_adults!$V364</f>
        <v/>
      </c>
      <c r="M364" s="447">
        <f>acute_adults!L364</f>
        <v>0</v>
      </c>
      <c r="N364" s="591" t="str">
        <f>acute_children!$V364</f>
        <v/>
      </c>
      <c r="O364" s="585">
        <f>acute_children!L364</f>
        <v>0</v>
      </c>
      <c r="P364" s="591">
        <f>MAX(Table2[[#This Row],[acute intake adults (% of ARfD)]],Table2[[#This Row],[acute intake children (% of ARfD]])</f>
        <v>0</v>
      </c>
      <c r="Q364" s="584" t="str">
        <f>IF(Table2[[#This Row],[maximum (adults/children)]]=0,"",IF(Table2[[#This Row],[maximum (adults/children)]]=Table2[[#This Row],[acute intake children (% of ARfD]],Table2[[#This Row],[diet children]],Table2[[#This Row],[diet adult]]))</f>
        <v/>
      </c>
      <c r="R364" s="587"/>
    </row>
    <row r="365" spans="1:18" hidden="1" x14ac:dyDescent="0.2">
      <c r="A365" s="31">
        <v>4</v>
      </c>
      <c r="B365" s="416">
        <v>1016990</v>
      </c>
      <c r="C365" s="522" t="s">
        <v>370</v>
      </c>
      <c r="D365" s="418"/>
      <c r="E365" s="418" t="str">
        <f>CONCATENATE($C$4," / ",Table2[[#This Row],[Code no.]])</f>
        <v>2,4-D (RD) / 1016990</v>
      </c>
      <c r="F365" s="526" t="str">
        <f>IF(Table2[[#This Row],[Crops included in co-ordinated monitoring programme]]="","",VLOOKUP(Table2[[#This Row],[lookup]],Table5[[Pesticide_Commodity]:[ARfD]],7,FALSE))</f>
        <v/>
      </c>
      <c r="G365" s="117" t="str">
        <f>IF(Table2[[#This Row],[Crops included in co-ordinated monitoring programme]]="","",VLOOKUP(Table2[[#This Row],[lookup]],Table5[[Pesticide_Commodity]:[ARfD]],8,FALSE))</f>
        <v/>
      </c>
      <c r="H365" s="117" t="str">
        <f>IF(Table2[[#This Row],[Crops included in co-ordinated monitoring programme]]="","",VLOOKUP(Table2[[#This Row],[lookup]],Table5[[Pesticide_Commodity]:[ARfD]],9,FALSE))</f>
        <v/>
      </c>
      <c r="I365" s="117" t="str">
        <f>IF(Table2[[#This Row],[Crops included in co-ordinated monitoring programme]]="","",VLOOKUP(Table2[[#This Row],[lookup]],Table5[[Pesticide_Commodity]:[ARfD]],10,FALSE))</f>
        <v/>
      </c>
      <c r="J365" s="117" t="str">
        <f>IF(Table2[[#This Row],[Crops included in co-ordinated monitoring programme]]="","",VLOOKUP(Table2[[#This Row],[lookup]],Table5[[Pesticide_Commodity]:[ARfD]],13,FALSE))</f>
        <v/>
      </c>
      <c r="K365" s="117" t="str">
        <f>IF(Table2[[#This Row],[Crops included in co-ordinated monitoring programme]]="","",VLOOKUP(Table2[[#This Row],[lookup]],Table5[[Pesticide_Commodity]:[MAX_of_HighestResidue]],12,FALSE))</f>
        <v/>
      </c>
      <c r="L365" s="591" t="str">
        <f>acute_adults!$V365</f>
        <v/>
      </c>
      <c r="M365" s="447">
        <f>acute_adults!L365</f>
        <v>0</v>
      </c>
      <c r="N365" s="591" t="str">
        <f>acute_children!$V365</f>
        <v/>
      </c>
      <c r="O365" s="585">
        <f>acute_children!L365</f>
        <v>0</v>
      </c>
      <c r="P365" s="591">
        <f>MAX(Table2[[#This Row],[acute intake adults (% of ARfD)]],Table2[[#This Row],[acute intake children (% of ARfD]])</f>
        <v>0</v>
      </c>
      <c r="Q365" s="584" t="str">
        <f>IF(Table2[[#This Row],[maximum (adults/children)]]=0,"",IF(Table2[[#This Row],[maximum (adults/children)]]=Table2[[#This Row],[acute intake children (% of ARfD]],Table2[[#This Row],[diet children]],Table2[[#This Row],[diet adult]]))</f>
        <v/>
      </c>
      <c r="R365" s="587"/>
    </row>
    <row r="366" spans="1:18" hidden="1" x14ac:dyDescent="0.2">
      <c r="A366" s="7">
        <v>3</v>
      </c>
      <c r="B366" s="428">
        <v>1017000</v>
      </c>
      <c r="C366" s="525" t="s">
        <v>771</v>
      </c>
      <c r="D366" s="418"/>
      <c r="E366" s="418" t="str">
        <f>CONCATENATE($C$4," / ",Table2[[#This Row],[Code no.]])</f>
        <v>2,4-D (RD) / 1017000</v>
      </c>
      <c r="F366" s="526" t="str">
        <f>IF(Table2[[#This Row],[Crops included in co-ordinated monitoring programme]]="","",VLOOKUP(Table2[[#This Row],[lookup]],Table5[[Pesticide_Commodity]:[ARfD]],7,FALSE))</f>
        <v/>
      </c>
      <c r="G366" s="117" t="str">
        <f>IF(Table2[[#This Row],[Crops included in co-ordinated monitoring programme]]="","",VLOOKUP(Table2[[#This Row],[lookup]],Table5[[Pesticide_Commodity]:[ARfD]],8,FALSE))</f>
        <v/>
      </c>
      <c r="H366" s="117" t="str">
        <f>IF(Table2[[#This Row],[Crops included in co-ordinated monitoring programme]]="","",VLOOKUP(Table2[[#This Row],[lookup]],Table5[[Pesticide_Commodity]:[ARfD]],9,FALSE))</f>
        <v/>
      </c>
      <c r="I366" s="117" t="str">
        <f>IF(Table2[[#This Row],[Crops included in co-ordinated monitoring programme]]="","",VLOOKUP(Table2[[#This Row],[lookup]],Table5[[Pesticide_Commodity]:[ARfD]],10,FALSE))</f>
        <v/>
      </c>
      <c r="J366" s="117" t="str">
        <f>IF(Table2[[#This Row],[Crops included in co-ordinated monitoring programme]]="","",VLOOKUP(Table2[[#This Row],[lookup]],Table5[[Pesticide_Commodity]:[ARfD]],13,FALSE))</f>
        <v/>
      </c>
      <c r="K366" s="117" t="str">
        <f>IF(Table2[[#This Row],[Crops included in co-ordinated monitoring programme]]="","",VLOOKUP(Table2[[#This Row],[lookup]],Table5[[Pesticide_Commodity]:[MAX_of_HighestResidue]],12,FALSE))</f>
        <v/>
      </c>
      <c r="L366" s="591" t="str">
        <f>acute_adults!$V366</f>
        <v/>
      </c>
      <c r="M366" s="447">
        <f>acute_adults!L366</f>
        <v>0</v>
      </c>
      <c r="N366" s="591" t="str">
        <f>acute_children!$V366</f>
        <v/>
      </c>
      <c r="O366" s="585">
        <f>acute_children!L366</f>
        <v>0</v>
      </c>
      <c r="P366" s="591">
        <f>MAX(Table2[[#This Row],[acute intake adults (% of ARfD)]],Table2[[#This Row],[acute intake children (% of ARfD]])</f>
        <v>0</v>
      </c>
      <c r="Q366" s="584" t="str">
        <f>IF(Table2[[#This Row],[maximum (adults/children)]]=0,"",IF(Table2[[#This Row],[maximum (adults/children)]]=Table2[[#This Row],[acute intake children (% of ARfD]],Table2[[#This Row],[diet children]],Table2[[#This Row],[diet adult]]))</f>
        <v/>
      </c>
      <c r="R366" s="587"/>
    </row>
    <row r="367" spans="1:18" hidden="1" x14ac:dyDescent="0.2">
      <c r="A367" s="31">
        <v>4</v>
      </c>
      <c r="B367" s="416">
        <v>1017010</v>
      </c>
      <c r="C367" s="522" t="s">
        <v>835</v>
      </c>
      <c r="D367" s="418"/>
      <c r="E367" s="418" t="str">
        <f>CONCATENATE($C$4," / ",Table2[[#This Row],[Code no.]])</f>
        <v>2,4-D (RD) / 1017010</v>
      </c>
      <c r="F367" s="526" t="str">
        <f>IF(Table2[[#This Row],[Crops included in co-ordinated monitoring programme]]="","",VLOOKUP(Table2[[#This Row],[lookup]],Table5[[Pesticide_Commodity]:[ARfD]],7,FALSE))</f>
        <v/>
      </c>
      <c r="G367" s="117" t="str">
        <f>IF(Table2[[#This Row],[Crops included in co-ordinated monitoring programme]]="","",VLOOKUP(Table2[[#This Row],[lookup]],Table5[[Pesticide_Commodity]:[ARfD]],8,FALSE))</f>
        <v/>
      </c>
      <c r="H367" s="117" t="str">
        <f>IF(Table2[[#This Row],[Crops included in co-ordinated monitoring programme]]="","",VLOOKUP(Table2[[#This Row],[lookup]],Table5[[Pesticide_Commodity]:[ARfD]],9,FALSE))</f>
        <v/>
      </c>
      <c r="I367" s="117" t="str">
        <f>IF(Table2[[#This Row],[Crops included in co-ordinated monitoring programme]]="","",VLOOKUP(Table2[[#This Row],[lookup]],Table5[[Pesticide_Commodity]:[ARfD]],10,FALSE))</f>
        <v/>
      </c>
      <c r="J367" s="117" t="str">
        <f>IF(Table2[[#This Row],[Crops included in co-ordinated monitoring programme]]="","",VLOOKUP(Table2[[#This Row],[lookup]],Table5[[Pesticide_Commodity]:[ARfD]],13,FALSE))</f>
        <v/>
      </c>
      <c r="K367" s="117" t="str">
        <f>IF(Table2[[#This Row],[Crops included in co-ordinated monitoring programme]]="","",VLOOKUP(Table2[[#This Row],[lookup]],Table5[[Pesticide_Commodity]:[MAX_of_HighestResidue]],12,FALSE))</f>
        <v/>
      </c>
      <c r="L367" s="591" t="str">
        <f>acute_adults!$V367</f>
        <v/>
      </c>
      <c r="M367" s="447" t="str">
        <f>acute_adults!L367</f>
        <v>DE women 14-50</v>
      </c>
      <c r="N367" s="591" t="str">
        <f>acute_children!$V367</f>
        <v/>
      </c>
      <c r="O367" s="585" t="str">
        <f>acute_children!L367</f>
        <v>DE child</v>
      </c>
      <c r="P367" s="591">
        <f>MAX(Table2[[#This Row],[acute intake adults (% of ARfD)]],Table2[[#This Row],[acute intake children (% of ARfD]])</f>
        <v>0</v>
      </c>
      <c r="Q367" s="584" t="str">
        <f>IF(Table2[[#This Row],[maximum (adults/children)]]=0,"",IF(Table2[[#This Row],[maximum (adults/children)]]=Table2[[#This Row],[acute intake children (% of ARfD]],Table2[[#This Row],[diet children]],Table2[[#This Row],[diet adult]]))</f>
        <v/>
      </c>
      <c r="R367" s="587"/>
    </row>
    <row r="368" spans="1:18" hidden="1" x14ac:dyDescent="0.2">
      <c r="A368" s="31">
        <v>4</v>
      </c>
      <c r="B368" s="416">
        <v>1017020</v>
      </c>
      <c r="C368" s="522" t="s">
        <v>773</v>
      </c>
      <c r="D368" s="418"/>
      <c r="E368" s="418" t="str">
        <f>CONCATENATE($C$4," / ",Table2[[#This Row],[Code no.]])</f>
        <v>2,4-D (RD) / 1017020</v>
      </c>
      <c r="F368" s="526" t="str">
        <f>IF(Table2[[#This Row],[Crops included in co-ordinated monitoring programme]]="","",VLOOKUP(Table2[[#This Row],[lookup]],Table5[[Pesticide_Commodity]:[ARfD]],7,FALSE))</f>
        <v/>
      </c>
      <c r="G368" s="117" t="str">
        <f>IF(Table2[[#This Row],[Crops included in co-ordinated monitoring programme]]="","",VLOOKUP(Table2[[#This Row],[lookup]],Table5[[Pesticide_Commodity]:[ARfD]],8,FALSE))</f>
        <v/>
      </c>
      <c r="H368" s="117" t="str">
        <f>IF(Table2[[#This Row],[Crops included in co-ordinated monitoring programme]]="","",VLOOKUP(Table2[[#This Row],[lookup]],Table5[[Pesticide_Commodity]:[ARfD]],9,FALSE))</f>
        <v/>
      </c>
      <c r="I368" s="117" t="str">
        <f>IF(Table2[[#This Row],[Crops included in co-ordinated monitoring programme]]="","",VLOOKUP(Table2[[#This Row],[lookup]],Table5[[Pesticide_Commodity]:[ARfD]],10,FALSE))</f>
        <v/>
      </c>
      <c r="J368" s="117" t="str">
        <f>IF(Table2[[#This Row],[Crops included in co-ordinated monitoring programme]]="","",VLOOKUP(Table2[[#This Row],[lookup]],Table5[[Pesticide_Commodity]:[ARfD]],13,FALSE))</f>
        <v/>
      </c>
      <c r="K368" s="117" t="str">
        <f>IF(Table2[[#This Row],[Crops included in co-ordinated monitoring programme]]="","",VLOOKUP(Table2[[#This Row],[lookup]],Table5[[Pesticide_Commodity]:[MAX_of_HighestResidue]],12,FALSE))</f>
        <v/>
      </c>
      <c r="L368" s="591" t="str">
        <f>acute_adults!$V368</f>
        <v/>
      </c>
      <c r="M368" s="447">
        <f>acute_adults!L368</f>
        <v>0</v>
      </c>
      <c r="N368" s="591" t="str">
        <f>acute_children!$V368</f>
        <v/>
      </c>
      <c r="O368" s="585">
        <f>acute_children!L368</f>
        <v>0</v>
      </c>
      <c r="P368" s="591">
        <f>MAX(Table2[[#This Row],[acute intake adults (% of ARfD)]],Table2[[#This Row],[acute intake children (% of ARfD]])</f>
        <v>0</v>
      </c>
      <c r="Q368" s="584" t="str">
        <f>IF(Table2[[#This Row],[maximum (adults/children)]]=0,"",IF(Table2[[#This Row],[maximum (adults/children)]]=Table2[[#This Row],[acute intake children (% of ARfD]],Table2[[#This Row],[diet children]],Table2[[#This Row],[diet adult]]))</f>
        <v/>
      </c>
      <c r="R368" s="587"/>
    </row>
    <row r="369" spans="1:18" hidden="1" x14ac:dyDescent="0.2">
      <c r="A369" s="31">
        <v>4</v>
      </c>
      <c r="B369" s="416">
        <v>1017030</v>
      </c>
      <c r="C369" s="522" t="s">
        <v>774</v>
      </c>
      <c r="D369" s="418"/>
      <c r="E369" s="418" t="str">
        <f>CONCATENATE($C$4," / ",Table2[[#This Row],[Code no.]])</f>
        <v>2,4-D (RD) / 1017030</v>
      </c>
      <c r="F369" s="526" t="str">
        <f>IF(Table2[[#This Row],[Crops included in co-ordinated monitoring programme]]="","",VLOOKUP(Table2[[#This Row],[lookup]],Table5[[Pesticide_Commodity]:[ARfD]],7,FALSE))</f>
        <v/>
      </c>
      <c r="G369" s="117" t="str">
        <f>IF(Table2[[#This Row],[Crops included in co-ordinated monitoring programme]]="","",VLOOKUP(Table2[[#This Row],[lookup]],Table5[[Pesticide_Commodity]:[ARfD]],8,FALSE))</f>
        <v/>
      </c>
      <c r="H369" s="117" t="str">
        <f>IF(Table2[[#This Row],[Crops included in co-ordinated monitoring programme]]="","",VLOOKUP(Table2[[#This Row],[lookup]],Table5[[Pesticide_Commodity]:[ARfD]],9,FALSE))</f>
        <v/>
      </c>
      <c r="I369" s="117" t="str">
        <f>IF(Table2[[#This Row],[Crops included in co-ordinated monitoring programme]]="","",VLOOKUP(Table2[[#This Row],[lookup]],Table5[[Pesticide_Commodity]:[ARfD]],10,FALSE))</f>
        <v/>
      </c>
      <c r="J369" s="117" t="str">
        <f>IF(Table2[[#This Row],[Crops included in co-ordinated monitoring programme]]="","",VLOOKUP(Table2[[#This Row],[lookup]],Table5[[Pesticide_Commodity]:[ARfD]],13,FALSE))</f>
        <v/>
      </c>
      <c r="K369" s="117" t="str">
        <f>IF(Table2[[#This Row],[Crops included in co-ordinated monitoring programme]]="","",VLOOKUP(Table2[[#This Row],[lookup]],Table5[[Pesticide_Commodity]:[MAX_of_HighestResidue]],12,FALSE))</f>
        <v/>
      </c>
      <c r="L369" s="591" t="str">
        <f>acute_adults!$V369</f>
        <v/>
      </c>
      <c r="M369" s="447">
        <f>acute_adults!L369</f>
        <v>0</v>
      </c>
      <c r="N369" s="591" t="str">
        <f>acute_children!$V369</f>
        <v/>
      </c>
      <c r="O369" s="585">
        <f>acute_children!L369</f>
        <v>0</v>
      </c>
      <c r="P369" s="591">
        <f>MAX(Table2[[#This Row],[acute intake adults (% of ARfD)]],Table2[[#This Row],[acute intake children (% of ARfD]])</f>
        <v>0</v>
      </c>
      <c r="Q369" s="584" t="str">
        <f>IF(Table2[[#This Row],[maximum (adults/children)]]=0,"",IF(Table2[[#This Row],[maximum (adults/children)]]=Table2[[#This Row],[acute intake children (% of ARfD]],Table2[[#This Row],[diet children]],Table2[[#This Row],[diet adult]]))</f>
        <v/>
      </c>
      <c r="R369" s="587"/>
    </row>
    <row r="370" spans="1:18" hidden="1" x14ac:dyDescent="0.2">
      <c r="A370" s="31">
        <v>4</v>
      </c>
      <c r="B370" s="416">
        <v>1017040</v>
      </c>
      <c r="C370" s="522" t="s">
        <v>775</v>
      </c>
      <c r="D370" s="418"/>
      <c r="E370" s="418" t="str">
        <f>CONCATENATE($C$4," / ",Table2[[#This Row],[Code no.]])</f>
        <v>2,4-D (RD) / 1017040</v>
      </c>
      <c r="F370" s="526" t="str">
        <f>IF(Table2[[#This Row],[Crops included in co-ordinated monitoring programme]]="","",VLOOKUP(Table2[[#This Row],[lookup]],Table5[[Pesticide_Commodity]:[ARfD]],7,FALSE))</f>
        <v/>
      </c>
      <c r="G370" s="117" t="str">
        <f>IF(Table2[[#This Row],[Crops included in co-ordinated monitoring programme]]="","",VLOOKUP(Table2[[#This Row],[lookup]],Table5[[Pesticide_Commodity]:[ARfD]],8,FALSE))</f>
        <v/>
      </c>
      <c r="H370" s="117" t="str">
        <f>IF(Table2[[#This Row],[Crops included in co-ordinated monitoring programme]]="","",VLOOKUP(Table2[[#This Row],[lookup]],Table5[[Pesticide_Commodity]:[ARfD]],9,FALSE))</f>
        <v/>
      </c>
      <c r="I370" s="117" t="str">
        <f>IF(Table2[[#This Row],[Crops included in co-ordinated monitoring programme]]="","",VLOOKUP(Table2[[#This Row],[lookup]],Table5[[Pesticide_Commodity]:[ARfD]],10,FALSE))</f>
        <v/>
      </c>
      <c r="J370" s="117" t="str">
        <f>IF(Table2[[#This Row],[Crops included in co-ordinated monitoring programme]]="","",VLOOKUP(Table2[[#This Row],[lookup]],Table5[[Pesticide_Commodity]:[ARfD]],13,FALSE))</f>
        <v/>
      </c>
      <c r="K370" s="117" t="str">
        <f>IF(Table2[[#This Row],[Crops included in co-ordinated monitoring programme]]="","",VLOOKUP(Table2[[#This Row],[lookup]],Table5[[Pesticide_Commodity]:[MAX_of_HighestResidue]],12,FALSE))</f>
        <v/>
      </c>
      <c r="L370" s="591" t="str">
        <f>acute_adults!$V370</f>
        <v/>
      </c>
      <c r="M370" s="447">
        <f>acute_adults!L370</f>
        <v>0</v>
      </c>
      <c r="N370" s="591" t="str">
        <f>acute_children!$V370</f>
        <v/>
      </c>
      <c r="O370" s="585">
        <f>acute_children!L370</f>
        <v>0</v>
      </c>
      <c r="P370" s="591">
        <f>MAX(Table2[[#This Row],[acute intake adults (% of ARfD)]],Table2[[#This Row],[acute intake children (% of ARfD]])</f>
        <v>0</v>
      </c>
      <c r="Q370" s="584" t="str">
        <f>IF(Table2[[#This Row],[maximum (adults/children)]]=0,"",IF(Table2[[#This Row],[maximum (adults/children)]]=Table2[[#This Row],[acute intake children (% of ARfD]],Table2[[#This Row],[diet children]],Table2[[#This Row],[diet adult]]))</f>
        <v/>
      </c>
      <c r="R370" s="587"/>
    </row>
    <row r="371" spans="1:18" hidden="1" x14ac:dyDescent="0.2">
      <c r="A371" s="31">
        <v>4</v>
      </c>
      <c r="B371" s="416">
        <v>1017050</v>
      </c>
      <c r="C371" s="522" t="s">
        <v>776</v>
      </c>
      <c r="D371" s="418"/>
      <c r="E371" s="418" t="str">
        <f>CONCATENATE($C$4," / ",Table2[[#This Row],[Code no.]])</f>
        <v>2,4-D (RD) / 1017050</v>
      </c>
      <c r="F371" s="526" t="str">
        <f>IF(Table2[[#This Row],[Crops included in co-ordinated monitoring programme]]="","",VLOOKUP(Table2[[#This Row],[lookup]],Table5[[Pesticide_Commodity]:[ARfD]],7,FALSE))</f>
        <v/>
      </c>
      <c r="G371" s="117" t="str">
        <f>IF(Table2[[#This Row],[Crops included in co-ordinated monitoring programme]]="","",VLOOKUP(Table2[[#This Row],[lookup]],Table5[[Pesticide_Commodity]:[ARfD]],8,FALSE))</f>
        <v/>
      </c>
      <c r="H371" s="117" t="str">
        <f>IF(Table2[[#This Row],[Crops included in co-ordinated monitoring programme]]="","",VLOOKUP(Table2[[#This Row],[lookup]],Table5[[Pesticide_Commodity]:[ARfD]],9,FALSE))</f>
        <v/>
      </c>
      <c r="I371" s="117" t="str">
        <f>IF(Table2[[#This Row],[Crops included in co-ordinated monitoring programme]]="","",VLOOKUP(Table2[[#This Row],[lookup]],Table5[[Pesticide_Commodity]:[ARfD]],10,FALSE))</f>
        <v/>
      </c>
      <c r="J371" s="117" t="str">
        <f>IF(Table2[[#This Row],[Crops included in co-ordinated monitoring programme]]="","",VLOOKUP(Table2[[#This Row],[lookup]],Table5[[Pesticide_Commodity]:[ARfD]],13,FALSE))</f>
        <v/>
      </c>
      <c r="K371" s="117" t="str">
        <f>IF(Table2[[#This Row],[Crops included in co-ordinated monitoring programme]]="","",VLOOKUP(Table2[[#This Row],[lookup]],Table5[[Pesticide_Commodity]:[MAX_of_HighestResidue]],12,FALSE))</f>
        <v/>
      </c>
      <c r="L371" s="591" t="str">
        <f>acute_adults!$V371</f>
        <v/>
      </c>
      <c r="M371" s="447">
        <f>acute_adults!L371</f>
        <v>0</v>
      </c>
      <c r="N371" s="591" t="str">
        <f>acute_children!$V371</f>
        <v/>
      </c>
      <c r="O371" s="585">
        <f>acute_children!L371</f>
        <v>0</v>
      </c>
      <c r="P371" s="591">
        <f>MAX(Table2[[#This Row],[acute intake adults (% of ARfD)]],Table2[[#This Row],[acute intake children (% of ARfD]])</f>
        <v>0</v>
      </c>
      <c r="Q371" s="584" t="str">
        <f>IF(Table2[[#This Row],[maximum (adults/children)]]=0,"",IF(Table2[[#This Row],[maximum (adults/children)]]=Table2[[#This Row],[acute intake children (% of ARfD]],Table2[[#This Row],[diet children]],Table2[[#This Row],[diet adult]]))</f>
        <v/>
      </c>
      <c r="R371" s="587"/>
    </row>
    <row r="372" spans="1:18" hidden="1" x14ac:dyDescent="0.2">
      <c r="A372" s="31">
        <v>4</v>
      </c>
      <c r="B372" s="416">
        <v>1017990</v>
      </c>
      <c r="C372" s="522" t="s">
        <v>370</v>
      </c>
      <c r="D372" s="418"/>
      <c r="E372" s="418" t="str">
        <f>CONCATENATE($C$4," / ",Table2[[#This Row],[Code no.]])</f>
        <v>2,4-D (RD) / 1017990</v>
      </c>
      <c r="F372" s="526" t="str">
        <f>IF(Table2[[#This Row],[Crops included in co-ordinated monitoring programme]]="","",VLOOKUP(Table2[[#This Row],[lookup]],Table5[[Pesticide_Commodity]:[ARfD]],7,FALSE))</f>
        <v/>
      </c>
      <c r="G372" s="117" t="str">
        <f>IF(Table2[[#This Row],[Crops included in co-ordinated monitoring programme]]="","",VLOOKUP(Table2[[#This Row],[lookup]],Table5[[Pesticide_Commodity]:[ARfD]],8,FALSE))</f>
        <v/>
      </c>
      <c r="H372" s="117" t="str">
        <f>IF(Table2[[#This Row],[Crops included in co-ordinated monitoring programme]]="","",VLOOKUP(Table2[[#This Row],[lookup]],Table5[[Pesticide_Commodity]:[ARfD]],9,FALSE))</f>
        <v/>
      </c>
      <c r="I372" s="117" t="str">
        <f>IF(Table2[[#This Row],[Crops included in co-ordinated monitoring programme]]="","",VLOOKUP(Table2[[#This Row],[lookup]],Table5[[Pesticide_Commodity]:[ARfD]],10,FALSE))</f>
        <v/>
      </c>
      <c r="J372" s="117" t="str">
        <f>IF(Table2[[#This Row],[Crops included in co-ordinated monitoring programme]]="","",VLOOKUP(Table2[[#This Row],[lookup]],Table5[[Pesticide_Commodity]:[ARfD]],13,FALSE))</f>
        <v/>
      </c>
      <c r="K372" s="117" t="str">
        <f>IF(Table2[[#This Row],[Crops included in co-ordinated monitoring programme]]="","",VLOOKUP(Table2[[#This Row],[lookup]],Table5[[Pesticide_Commodity]:[MAX_of_HighestResidue]],12,FALSE))</f>
        <v/>
      </c>
      <c r="L372" s="591" t="str">
        <f>acute_adults!$V372</f>
        <v/>
      </c>
      <c r="M372" s="447">
        <f>acute_adults!L372</f>
        <v>0</v>
      </c>
      <c r="N372" s="591" t="str">
        <f>acute_children!$V372</f>
        <v/>
      </c>
      <c r="O372" s="585">
        <f>acute_children!L372</f>
        <v>0</v>
      </c>
      <c r="P372" s="591">
        <f>MAX(Table2[[#This Row],[acute intake adults (% of ARfD)]],Table2[[#This Row],[acute intake children (% of ARfD]])</f>
        <v>0</v>
      </c>
      <c r="Q372" s="584" t="str">
        <f>IF(Table2[[#This Row],[maximum (adults/children)]]=0,"",IF(Table2[[#This Row],[maximum (adults/children)]]=Table2[[#This Row],[acute intake children (% of ARfD]],Table2[[#This Row],[diet children]],Table2[[#This Row],[diet adult]]))</f>
        <v/>
      </c>
      <c r="R372" s="587"/>
    </row>
    <row r="373" spans="1:18" hidden="1" x14ac:dyDescent="0.2">
      <c r="A373" s="35">
        <v>2</v>
      </c>
      <c r="B373" s="414">
        <v>1020000</v>
      </c>
      <c r="C373" s="521" t="s">
        <v>778</v>
      </c>
      <c r="D373" s="418"/>
      <c r="E373" s="418" t="str">
        <f>CONCATENATE($C$4," / ",Table2[[#This Row],[Code no.]])</f>
        <v>2,4-D (RD) / 1020000</v>
      </c>
      <c r="F373" s="526" t="str">
        <f>IF(Table2[[#This Row],[Crops included in co-ordinated monitoring programme]]="","",VLOOKUP(Table2[[#This Row],[lookup]],Table5[[Pesticide_Commodity]:[ARfD]],7,FALSE))</f>
        <v/>
      </c>
      <c r="G373" s="117" t="str">
        <f>IF(Table2[[#This Row],[Crops included in co-ordinated monitoring programme]]="","",VLOOKUP(Table2[[#This Row],[lookup]],Table5[[Pesticide_Commodity]:[ARfD]],8,FALSE))</f>
        <v/>
      </c>
      <c r="H373" s="117" t="str">
        <f>IF(Table2[[#This Row],[Crops included in co-ordinated monitoring programme]]="","",VLOOKUP(Table2[[#This Row],[lookup]],Table5[[Pesticide_Commodity]:[ARfD]],9,FALSE))</f>
        <v/>
      </c>
      <c r="I373" s="117" t="str">
        <f>IF(Table2[[#This Row],[Crops included in co-ordinated monitoring programme]]="","",VLOOKUP(Table2[[#This Row],[lookup]],Table5[[Pesticide_Commodity]:[ARfD]],10,FALSE))</f>
        <v/>
      </c>
      <c r="J373" s="117" t="str">
        <f>IF(Table2[[#This Row],[Crops included in co-ordinated monitoring programme]]="","",VLOOKUP(Table2[[#This Row],[lookup]],Table5[[Pesticide_Commodity]:[ARfD]],13,FALSE))</f>
        <v/>
      </c>
      <c r="K373" s="117" t="str">
        <f>IF(Table2[[#This Row],[Crops included in co-ordinated monitoring programme]]="","",VLOOKUP(Table2[[#This Row],[lookup]],Table5[[Pesticide_Commodity]:[MAX_of_HighestResidue]],12,FALSE))</f>
        <v/>
      </c>
      <c r="L373" s="591" t="str">
        <f>acute_adults!$V373</f>
        <v/>
      </c>
      <c r="M373" s="447">
        <f>acute_adults!L373</f>
        <v>0</v>
      </c>
      <c r="N373" s="591" t="str">
        <f>acute_children!$V373</f>
        <v/>
      </c>
      <c r="O373" s="585">
        <f>acute_children!L373</f>
        <v>0</v>
      </c>
      <c r="P373" s="591">
        <f>MAX(Table2[[#This Row],[acute intake adults (% of ARfD)]],Table2[[#This Row],[acute intake children (% of ARfD]])</f>
        <v>0</v>
      </c>
      <c r="Q373" s="584" t="str">
        <f>IF(Table2[[#This Row],[maximum (adults/children)]]=0,"",IF(Table2[[#This Row],[maximum (adults/children)]]=Table2[[#This Row],[acute intake children (% of ARfD]],Table2[[#This Row],[diet children]],Table2[[#This Row],[diet adult]]))</f>
        <v/>
      </c>
      <c r="R373" s="587"/>
    </row>
    <row r="374" spans="1:18" hidden="1" x14ac:dyDescent="0.2">
      <c r="A374" s="31">
        <v>4</v>
      </c>
      <c r="B374" s="416">
        <v>1020010</v>
      </c>
      <c r="C374" t="s">
        <v>779</v>
      </c>
      <c r="D374" s="418">
        <v>2019</v>
      </c>
      <c r="E374" s="418" t="str">
        <f>CONCATENATE($C$4," / ",Table2[[#This Row],[Code no.]])</f>
        <v>2,4-D (RD) / 1020010</v>
      </c>
      <c r="F374" s="526" t="e">
        <f>IF(Table2[[#This Row],[Crops included in co-ordinated monitoring programme]]="","",VLOOKUP(Table2[[#This Row],[lookup]],Table5[[Pesticide_Commodity]:[ARfD]],7,FALSE))</f>
        <v>#N/A</v>
      </c>
      <c r="G374" s="117" t="e">
        <f>IF(Table2[[#This Row],[Crops included in co-ordinated monitoring programme]]="","",VLOOKUP(Table2[[#This Row],[lookup]],Table5[[Pesticide_Commodity]:[ARfD]],8,FALSE))</f>
        <v>#N/A</v>
      </c>
      <c r="H374" s="117" t="e">
        <f>IF(Table2[[#This Row],[Crops included in co-ordinated monitoring programme]]="","",VLOOKUP(Table2[[#This Row],[lookup]],Table5[[Pesticide_Commodity]:[ARfD]],9,FALSE))</f>
        <v>#N/A</v>
      </c>
      <c r="I374" s="117" t="e">
        <f>IF(Table2[[#This Row],[Crops included in co-ordinated monitoring programme]]="","",VLOOKUP(Table2[[#This Row],[lookup]],Table5[[Pesticide_Commodity]:[ARfD]],10,FALSE))</f>
        <v>#N/A</v>
      </c>
      <c r="J374" s="117" t="e">
        <f>IF(Table2[[#This Row],[Crops included in co-ordinated monitoring programme]]="","",VLOOKUP(Table2[[#This Row],[lookup]],Table5[[Pesticide_Commodity]:[ARfD]],13,FALSE))</f>
        <v>#N/A</v>
      </c>
      <c r="K374" s="117" t="e">
        <f>IF(Table2[[#This Row],[Crops included in co-ordinated monitoring programme]]="","",VLOOKUP(Table2[[#This Row],[lookup]],Table5[[Pesticide_Commodity]:[MAX_of_HighestResidue]],12,FALSE))</f>
        <v>#N/A</v>
      </c>
      <c r="L374" s="591" t="e">
        <f>acute_adults!$V374</f>
        <v>#N/A</v>
      </c>
      <c r="M374" s="447" t="str">
        <f>acute_adults!L374</f>
        <v>NL general population</v>
      </c>
      <c r="N374" s="591" t="e">
        <f>acute_children!$V374</f>
        <v>#N/A</v>
      </c>
      <c r="O374" s="585" t="str">
        <f>acute_children!L374</f>
        <v>UK infant</v>
      </c>
      <c r="P374" s="591" t="e">
        <f>MAX(Table2[[#This Row],[acute intake adults (% of ARfD)]],Table2[[#This Row],[acute intake children (% of ARfD]])</f>
        <v>#N/A</v>
      </c>
      <c r="Q374" s="584" t="e">
        <f>IF(Table2[[#This Row],[maximum (adults/children)]]=0,"",IF(Table2[[#This Row],[maximum (adults/children)]]=Table2[[#This Row],[acute intake children (% of ARfD]],Table2[[#This Row],[diet children]],Table2[[#This Row],[diet adult]]))</f>
        <v>#N/A</v>
      </c>
      <c r="R374" s="587"/>
    </row>
    <row r="375" spans="1:18" hidden="1" x14ac:dyDescent="0.2">
      <c r="A375" s="31">
        <v>4</v>
      </c>
      <c r="B375" s="416">
        <v>1020020</v>
      </c>
      <c r="C375" s="522" t="s">
        <v>780</v>
      </c>
      <c r="D375" s="418"/>
      <c r="E375" s="418" t="str">
        <f>CONCATENATE($C$4," / ",Table2[[#This Row],[Code no.]])</f>
        <v>2,4-D (RD) / 1020020</v>
      </c>
      <c r="F375" s="526" t="str">
        <f>IF(Table2[[#This Row],[Crops included in co-ordinated monitoring programme]]="","",VLOOKUP(Table2[[#This Row],[lookup]],Table5[[Pesticide_Commodity]:[ARfD]],7,FALSE))</f>
        <v/>
      </c>
      <c r="G375" s="117" t="str">
        <f>IF(Table2[[#This Row],[Crops included in co-ordinated monitoring programme]]="","",VLOOKUP(Table2[[#This Row],[lookup]],Table5[[Pesticide_Commodity]:[ARfD]],8,FALSE))</f>
        <v/>
      </c>
      <c r="H375" s="117" t="str">
        <f>IF(Table2[[#This Row],[Crops included in co-ordinated monitoring programme]]="","",VLOOKUP(Table2[[#This Row],[lookup]],Table5[[Pesticide_Commodity]:[ARfD]],9,FALSE))</f>
        <v/>
      </c>
      <c r="I375" s="117" t="str">
        <f>IF(Table2[[#This Row],[Crops included in co-ordinated monitoring programme]]="","",VLOOKUP(Table2[[#This Row],[lookup]],Table5[[Pesticide_Commodity]:[ARfD]],10,FALSE))</f>
        <v/>
      </c>
      <c r="J375" s="117" t="str">
        <f>IF(Table2[[#This Row],[Crops included in co-ordinated monitoring programme]]="","",VLOOKUP(Table2[[#This Row],[lookup]],Table5[[Pesticide_Commodity]:[ARfD]],13,FALSE))</f>
        <v/>
      </c>
      <c r="K375" s="117" t="str">
        <f>IF(Table2[[#This Row],[Crops included in co-ordinated monitoring programme]]="","",VLOOKUP(Table2[[#This Row],[lookup]],Table5[[Pesticide_Commodity]:[MAX_of_HighestResidue]],12,FALSE))</f>
        <v/>
      </c>
      <c r="L375" s="591" t="str">
        <f>acute_adults!$V375</f>
        <v/>
      </c>
      <c r="M375" s="447" t="str">
        <f>acute_adults!L375</f>
        <v>DE women 14-50</v>
      </c>
      <c r="N375" s="591" t="str">
        <f>acute_children!$V375</f>
        <v/>
      </c>
      <c r="O375" s="585" t="str">
        <f>acute_children!L375</f>
        <v>NL child</v>
      </c>
      <c r="P375" s="591">
        <f>MAX(Table2[[#This Row],[acute intake adults (% of ARfD)]],Table2[[#This Row],[acute intake children (% of ARfD]])</f>
        <v>0</v>
      </c>
      <c r="Q375" s="584" t="str">
        <f>IF(Table2[[#This Row],[maximum (adults/children)]]=0,"",IF(Table2[[#This Row],[maximum (adults/children)]]=Table2[[#This Row],[acute intake children (% of ARfD]],Table2[[#This Row],[diet children]],Table2[[#This Row],[diet adult]]))</f>
        <v/>
      </c>
      <c r="R375" s="587"/>
    </row>
    <row r="376" spans="1:18" hidden="1" x14ac:dyDescent="0.2">
      <c r="A376" s="31">
        <v>4</v>
      </c>
      <c r="B376" s="416">
        <v>1020030</v>
      </c>
      <c r="C376" s="522" t="s">
        <v>781</v>
      </c>
      <c r="D376" s="418"/>
      <c r="E376" s="418" t="str">
        <f>CONCATENATE($C$4," / ",Table2[[#This Row],[Code no.]])</f>
        <v>2,4-D (RD) / 1020030</v>
      </c>
      <c r="F376" s="526" t="str">
        <f>IF(Table2[[#This Row],[Crops included in co-ordinated monitoring programme]]="","",VLOOKUP(Table2[[#This Row],[lookup]],Table5[[Pesticide_Commodity]:[ARfD]],7,FALSE))</f>
        <v/>
      </c>
      <c r="G376" s="117" t="str">
        <f>IF(Table2[[#This Row],[Crops included in co-ordinated monitoring programme]]="","",VLOOKUP(Table2[[#This Row],[lookup]],Table5[[Pesticide_Commodity]:[ARfD]],8,FALSE))</f>
        <v/>
      </c>
      <c r="H376" s="117" t="str">
        <f>IF(Table2[[#This Row],[Crops included in co-ordinated monitoring programme]]="","",VLOOKUP(Table2[[#This Row],[lookup]],Table5[[Pesticide_Commodity]:[ARfD]],9,FALSE))</f>
        <v/>
      </c>
      <c r="I376" s="117" t="str">
        <f>IF(Table2[[#This Row],[Crops included in co-ordinated monitoring programme]]="","",VLOOKUP(Table2[[#This Row],[lookup]],Table5[[Pesticide_Commodity]:[ARfD]],10,FALSE))</f>
        <v/>
      </c>
      <c r="J376" s="117" t="str">
        <f>IF(Table2[[#This Row],[Crops included in co-ordinated monitoring programme]]="","",VLOOKUP(Table2[[#This Row],[lookup]],Table5[[Pesticide_Commodity]:[ARfD]],13,FALSE))</f>
        <v/>
      </c>
      <c r="K376" s="117" t="str">
        <f>IF(Table2[[#This Row],[Crops included in co-ordinated monitoring programme]]="","",VLOOKUP(Table2[[#This Row],[lookup]],Table5[[Pesticide_Commodity]:[MAX_of_HighestResidue]],12,FALSE))</f>
        <v/>
      </c>
      <c r="L376" s="591" t="str">
        <f>acute_adults!$V376</f>
        <v/>
      </c>
      <c r="M376" s="447" t="str">
        <f>acute_adults!L376</f>
        <v>DE women 14-50</v>
      </c>
      <c r="N376" s="591" t="str">
        <f>acute_children!$V376</f>
        <v/>
      </c>
      <c r="O376" s="585" t="str">
        <f>acute_children!L376</f>
        <v>ES child</v>
      </c>
      <c r="P376" s="591">
        <f>MAX(Table2[[#This Row],[acute intake adults (% of ARfD)]],Table2[[#This Row],[acute intake children (% of ARfD]])</f>
        <v>0</v>
      </c>
      <c r="Q376" s="584" t="str">
        <f>IF(Table2[[#This Row],[maximum (adults/children)]]=0,"",IF(Table2[[#This Row],[maximum (adults/children)]]=Table2[[#This Row],[acute intake children (% of ARfD]],Table2[[#This Row],[diet children]],Table2[[#This Row],[diet adult]]))</f>
        <v/>
      </c>
      <c r="R376" s="587"/>
    </row>
    <row r="377" spans="1:18" hidden="1" x14ac:dyDescent="0.2">
      <c r="A377" s="31">
        <v>4</v>
      </c>
      <c r="B377" s="416">
        <v>1020040</v>
      </c>
      <c r="C377" s="522" t="s">
        <v>782</v>
      </c>
      <c r="D377" s="418"/>
      <c r="E377" s="418" t="str">
        <f>CONCATENATE($C$4," / ",Table2[[#This Row],[Code no.]])</f>
        <v>2,4-D (RD) / 1020040</v>
      </c>
      <c r="F377" s="526" t="str">
        <f>IF(Table2[[#This Row],[Crops included in co-ordinated monitoring programme]]="","",VLOOKUP(Table2[[#This Row],[lookup]],Table5[[Pesticide_Commodity]:[ARfD]],7,FALSE))</f>
        <v/>
      </c>
      <c r="G377" s="117" t="str">
        <f>IF(Table2[[#This Row],[Crops included in co-ordinated monitoring programme]]="","",VLOOKUP(Table2[[#This Row],[lookup]],Table5[[Pesticide_Commodity]:[ARfD]],8,FALSE))</f>
        <v/>
      </c>
      <c r="H377" s="117" t="str">
        <f>IF(Table2[[#This Row],[Crops included in co-ordinated monitoring programme]]="","",VLOOKUP(Table2[[#This Row],[lookup]],Table5[[Pesticide_Commodity]:[ARfD]],9,FALSE))</f>
        <v/>
      </c>
      <c r="I377" s="117" t="str">
        <f>IF(Table2[[#This Row],[Crops included in co-ordinated monitoring programme]]="","",VLOOKUP(Table2[[#This Row],[lookup]],Table5[[Pesticide_Commodity]:[ARfD]],10,FALSE))</f>
        <v/>
      </c>
      <c r="J377" s="117" t="str">
        <f>IF(Table2[[#This Row],[Crops included in co-ordinated monitoring programme]]="","",VLOOKUP(Table2[[#This Row],[lookup]],Table5[[Pesticide_Commodity]:[ARfD]],13,FALSE))</f>
        <v/>
      </c>
      <c r="K377" s="117" t="str">
        <f>IF(Table2[[#This Row],[Crops included in co-ordinated monitoring programme]]="","",VLOOKUP(Table2[[#This Row],[lookup]],Table5[[Pesticide_Commodity]:[MAX_of_HighestResidue]],12,FALSE))</f>
        <v/>
      </c>
      <c r="L377" s="591" t="str">
        <f>acute_adults!$V377</f>
        <v/>
      </c>
      <c r="M377" s="447">
        <f>acute_adults!L377</f>
        <v>0</v>
      </c>
      <c r="N377" s="591" t="str">
        <f>acute_children!$V377</f>
        <v/>
      </c>
      <c r="O377" s="585">
        <f>acute_children!L377</f>
        <v>0</v>
      </c>
      <c r="P377" s="591">
        <f>MAX(Table2[[#This Row],[acute intake adults (% of ARfD)]],Table2[[#This Row],[acute intake children (% of ARfD]])</f>
        <v>0</v>
      </c>
      <c r="Q377" s="584" t="str">
        <f>IF(Table2[[#This Row],[maximum (adults/children)]]=0,"",IF(Table2[[#This Row],[maximum (adults/children)]]=Table2[[#This Row],[acute intake children (% of ARfD]],Table2[[#This Row],[diet children]],Table2[[#This Row],[diet adult]]))</f>
        <v/>
      </c>
      <c r="R377" s="587"/>
    </row>
    <row r="378" spans="1:18" hidden="1" x14ac:dyDescent="0.2">
      <c r="A378" s="31">
        <v>4</v>
      </c>
      <c r="B378" s="416">
        <v>1020990</v>
      </c>
      <c r="C378" s="522" t="s">
        <v>370</v>
      </c>
      <c r="D378" s="418"/>
      <c r="E378" s="418" t="str">
        <f>CONCATENATE($C$4," / ",Table2[[#This Row],[Code no.]])</f>
        <v>2,4-D (RD) / 1020990</v>
      </c>
      <c r="F378" s="526" t="str">
        <f>IF(Table2[[#This Row],[Crops included in co-ordinated monitoring programme]]="","",VLOOKUP(Table2[[#This Row],[lookup]],Table5[[Pesticide_Commodity]:[ARfD]],7,FALSE))</f>
        <v/>
      </c>
      <c r="G378" s="117" t="str">
        <f>IF(Table2[[#This Row],[Crops included in co-ordinated monitoring programme]]="","",VLOOKUP(Table2[[#This Row],[lookup]],Table5[[Pesticide_Commodity]:[ARfD]],8,FALSE))</f>
        <v/>
      </c>
      <c r="H378" s="117" t="str">
        <f>IF(Table2[[#This Row],[Crops included in co-ordinated monitoring programme]]="","",VLOOKUP(Table2[[#This Row],[lookup]],Table5[[Pesticide_Commodity]:[ARfD]],9,FALSE))</f>
        <v/>
      </c>
      <c r="I378" s="117" t="str">
        <f>IF(Table2[[#This Row],[Crops included in co-ordinated monitoring programme]]="","",VLOOKUP(Table2[[#This Row],[lookup]],Table5[[Pesticide_Commodity]:[ARfD]],10,FALSE))</f>
        <v/>
      </c>
      <c r="J378" s="117" t="str">
        <f>IF(Table2[[#This Row],[Crops included in co-ordinated monitoring programme]]="","",VLOOKUP(Table2[[#This Row],[lookup]],Table5[[Pesticide_Commodity]:[ARfD]],13,FALSE))</f>
        <v/>
      </c>
      <c r="K378" s="117" t="str">
        <f>IF(Table2[[#This Row],[Crops included in co-ordinated monitoring programme]]="","",VLOOKUP(Table2[[#This Row],[lookup]],Table5[[Pesticide_Commodity]:[MAX_of_HighestResidue]],12,FALSE))</f>
        <v/>
      </c>
      <c r="L378" s="591" t="str">
        <f>acute_adults!$V378</f>
        <v/>
      </c>
      <c r="M378" s="447">
        <f>acute_adults!L378</f>
        <v>0</v>
      </c>
      <c r="N378" s="591" t="str">
        <f>acute_children!$V378</f>
        <v/>
      </c>
      <c r="O378" s="585">
        <f>acute_children!L378</f>
        <v>0</v>
      </c>
      <c r="P378" s="591">
        <f>MAX(Table2[[#This Row],[acute intake adults (% of ARfD)]],Table2[[#This Row],[acute intake children (% of ARfD]])</f>
        <v>0</v>
      </c>
      <c r="Q378" s="584" t="str">
        <f>IF(Table2[[#This Row],[maximum (adults/children)]]=0,"",IF(Table2[[#This Row],[maximum (adults/children)]]=Table2[[#This Row],[acute intake children (% of ARfD]],Table2[[#This Row],[diet children]],Table2[[#This Row],[diet adult]]))</f>
        <v/>
      </c>
      <c r="R378" s="587"/>
    </row>
    <row r="379" spans="1:18" hidden="1" x14ac:dyDescent="0.2">
      <c r="A379" s="35">
        <v>2</v>
      </c>
      <c r="B379" s="414">
        <v>1030000</v>
      </c>
      <c r="C379" s="521" t="s">
        <v>784</v>
      </c>
      <c r="D379" s="418"/>
      <c r="E379" s="418" t="str">
        <f>CONCATENATE($C$4," / ",Table2[[#This Row],[Code no.]])</f>
        <v>2,4-D (RD) / 1030000</v>
      </c>
      <c r="F379" s="526" t="str">
        <f>IF(Table2[[#This Row],[Crops included in co-ordinated monitoring programme]]="","",VLOOKUP(Table2[[#This Row],[lookup]],Table5[[Pesticide_Commodity]:[ARfD]],7,FALSE))</f>
        <v/>
      </c>
      <c r="G379" s="117" t="str">
        <f>IF(Table2[[#This Row],[Crops included in co-ordinated monitoring programme]]="","",VLOOKUP(Table2[[#This Row],[lookup]],Table5[[Pesticide_Commodity]:[ARfD]],8,FALSE))</f>
        <v/>
      </c>
      <c r="H379" s="117" t="str">
        <f>IF(Table2[[#This Row],[Crops included in co-ordinated monitoring programme]]="","",VLOOKUP(Table2[[#This Row],[lookup]],Table5[[Pesticide_Commodity]:[ARfD]],9,FALSE))</f>
        <v/>
      </c>
      <c r="I379" s="117" t="str">
        <f>IF(Table2[[#This Row],[Crops included in co-ordinated monitoring programme]]="","",VLOOKUP(Table2[[#This Row],[lookup]],Table5[[Pesticide_Commodity]:[ARfD]],10,FALSE))</f>
        <v/>
      </c>
      <c r="J379" s="117" t="str">
        <f>IF(Table2[[#This Row],[Crops included in co-ordinated monitoring programme]]="","",VLOOKUP(Table2[[#This Row],[lookup]],Table5[[Pesticide_Commodity]:[ARfD]],13,FALSE))</f>
        <v/>
      </c>
      <c r="K379" s="117" t="str">
        <f>IF(Table2[[#This Row],[Crops included in co-ordinated monitoring programme]]="","",VLOOKUP(Table2[[#This Row],[lookup]],Table5[[Pesticide_Commodity]:[MAX_of_HighestResidue]],12,FALSE))</f>
        <v/>
      </c>
      <c r="L379" s="591" t="str">
        <f>acute_adults!$V379</f>
        <v/>
      </c>
      <c r="M379" s="447">
        <f>acute_adults!L379</f>
        <v>0</v>
      </c>
      <c r="N379" s="591" t="str">
        <f>acute_children!$V379</f>
        <v/>
      </c>
      <c r="O379" s="585">
        <f>acute_children!L379</f>
        <v>0</v>
      </c>
      <c r="P379" s="591">
        <f>MAX(Table2[[#This Row],[acute intake adults (% of ARfD)]],Table2[[#This Row],[acute intake children (% of ARfD]])</f>
        <v>0</v>
      </c>
      <c r="Q379" s="584" t="str">
        <f>IF(Table2[[#This Row],[maximum (adults/children)]]=0,"",IF(Table2[[#This Row],[maximum (adults/children)]]=Table2[[#This Row],[acute intake children (% of ARfD]],Table2[[#This Row],[diet children]],Table2[[#This Row],[diet adult]]))</f>
        <v/>
      </c>
      <c r="R379" s="587"/>
    </row>
    <row r="380" spans="1:18" hidden="1" x14ac:dyDescent="0.2">
      <c r="A380" s="31">
        <v>4</v>
      </c>
      <c r="B380" s="416">
        <v>1030010</v>
      </c>
      <c r="C380" s="522" t="s">
        <v>785</v>
      </c>
      <c r="D380" s="418">
        <v>2018</v>
      </c>
      <c r="E380" s="418" t="str">
        <f>CONCATENATE($C$4," / ",Table2[[#This Row],[Code no.]])</f>
        <v>2,4-D (RD) / 1030010</v>
      </c>
      <c r="F380" s="526" t="e">
        <f>IF(Table2[[#This Row],[Crops included in co-ordinated monitoring programme]]="","",VLOOKUP(Table2[[#This Row],[lookup]],Table5[[Pesticide_Commodity]:[ARfD]],7,FALSE))</f>
        <v>#N/A</v>
      </c>
      <c r="G380" s="117" t="e">
        <f>IF(Table2[[#This Row],[Crops included in co-ordinated monitoring programme]]="","",VLOOKUP(Table2[[#This Row],[lookup]],Table5[[Pesticide_Commodity]:[ARfD]],8,FALSE))</f>
        <v>#N/A</v>
      </c>
      <c r="H380" s="117" t="e">
        <f>IF(Table2[[#This Row],[Crops included in co-ordinated monitoring programme]]="","",VLOOKUP(Table2[[#This Row],[lookup]],Table5[[Pesticide_Commodity]:[ARfD]],9,FALSE))</f>
        <v>#N/A</v>
      </c>
      <c r="I380" s="117" t="e">
        <f>IF(Table2[[#This Row],[Crops included in co-ordinated monitoring programme]]="","",VLOOKUP(Table2[[#This Row],[lookup]],Table5[[Pesticide_Commodity]:[ARfD]],10,FALSE))</f>
        <v>#N/A</v>
      </c>
      <c r="J380" s="117" t="e">
        <f>IF(Table2[[#This Row],[Crops included in co-ordinated monitoring programme]]="","",VLOOKUP(Table2[[#This Row],[lookup]],Table5[[Pesticide_Commodity]:[ARfD]],13,FALSE))</f>
        <v>#N/A</v>
      </c>
      <c r="K380" s="117" t="e">
        <f>IF(Table2[[#This Row],[Crops included in co-ordinated monitoring programme]]="","",VLOOKUP(Table2[[#This Row],[lookup]],Table5[[Pesticide_Commodity]:[MAX_of_HighestResidue]],12,FALSE))</f>
        <v>#N/A</v>
      </c>
      <c r="L380" s="591" t="e">
        <f>acute_adults!$V380</f>
        <v>#N/A</v>
      </c>
      <c r="M380" s="447" t="str">
        <f>acute_adults!L380</f>
        <v>FR adult</v>
      </c>
      <c r="N380" s="591" t="e">
        <f>acute_children!$V380</f>
        <v>#N/A</v>
      </c>
      <c r="O380" s="585" t="str">
        <f>acute_children!L380</f>
        <v>UK infant</v>
      </c>
      <c r="P380" s="591" t="e">
        <f>MAX(Table2[[#This Row],[acute intake adults (% of ARfD)]],Table2[[#This Row],[acute intake children (% of ARfD]])</f>
        <v>#N/A</v>
      </c>
      <c r="Q380" s="584" t="e">
        <f>IF(Table2[[#This Row],[maximum (adults/children)]]=0,"",IF(Table2[[#This Row],[maximum (adults/children)]]=Table2[[#This Row],[acute intake children (% of ARfD]],Table2[[#This Row],[diet children]],Table2[[#This Row],[diet adult]]))</f>
        <v>#N/A</v>
      </c>
      <c r="R380" s="587"/>
    </row>
    <row r="381" spans="1:18" hidden="1" x14ac:dyDescent="0.2">
      <c r="A381" s="31">
        <v>4</v>
      </c>
      <c r="B381" s="416">
        <v>1030020</v>
      </c>
      <c r="C381" s="522" t="s">
        <v>786</v>
      </c>
      <c r="D381" s="418"/>
      <c r="E381" s="418" t="str">
        <f>CONCATENATE($C$4," / ",Table2[[#This Row],[Code no.]])</f>
        <v>2,4-D (RD) / 1030020</v>
      </c>
      <c r="F381" s="526" t="str">
        <f>IF(Table2[[#This Row],[Crops included in co-ordinated monitoring programme]]="","",VLOOKUP(Table2[[#This Row],[lookup]],Table5[[Pesticide_Commodity]:[ARfD]],7,FALSE))</f>
        <v/>
      </c>
      <c r="G381" s="117" t="str">
        <f>IF(Table2[[#This Row],[Crops included in co-ordinated monitoring programme]]="","",VLOOKUP(Table2[[#This Row],[lookup]],Table5[[Pesticide_Commodity]:[ARfD]],8,FALSE))</f>
        <v/>
      </c>
      <c r="H381" s="117" t="str">
        <f>IF(Table2[[#This Row],[Crops included in co-ordinated monitoring programme]]="","",VLOOKUP(Table2[[#This Row],[lookup]],Table5[[Pesticide_Commodity]:[ARfD]],9,FALSE))</f>
        <v/>
      </c>
      <c r="I381" s="117" t="str">
        <f>IF(Table2[[#This Row],[Crops included in co-ordinated monitoring programme]]="","",VLOOKUP(Table2[[#This Row],[lookup]],Table5[[Pesticide_Commodity]:[ARfD]],10,FALSE))</f>
        <v/>
      </c>
      <c r="J381" s="117" t="str">
        <f>IF(Table2[[#This Row],[Crops included in co-ordinated monitoring programme]]="","",VLOOKUP(Table2[[#This Row],[lookup]],Table5[[Pesticide_Commodity]:[ARfD]],13,FALSE))</f>
        <v/>
      </c>
      <c r="K381" s="117" t="str">
        <f>IF(Table2[[#This Row],[Crops included in co-ordinated monitoring programme]]="","",VLOOKUP(Table2[[#This Row],[lookup]],Table5[[Pesticide_Commodity]:[MAX_of_HighestResidue]],12,FALSE))</f>
        <v/>
      </c>
      <c r="L381" s="591" t="str">
        <f>acute_adults!$V381</f>
        <v/>
      </c>
      <c r="M381" s="447">
        <f>acute_adults!L381</f>
        <v>0</v>
      </c>
      <c r="N381" s="591" t="str">
        <f>acute_children!$V381</f>
        <v/>
      </c>
      <c r="O381" s="585">
        <f>acute_children!L381</f>
        <v>0</v>
      </c>
      <c r="P381" s="591">
        <f>MAX(Table2[[#This Row],[acute intake adults (% of ARfD)]],Table2[[#This Row],[acute intake children (% of ARfD]])</f>
        <v>0</v>
      </c>
      <c r="Q381" s="584" t="str">
        <f>IF(Table2[[#This Row],[maximum (adults/children)]]=0,"",IF(Table2[[#This Row],[maximum (adults/children)]]=Table2[[#This Row],[acute intake children (% of ARfD]],Table2[[#This Row],[diet children]],Table2[[#This Row],[diet adult]]))</f>
        <v/>
      </c>
      <c r="R381" s="587"/>
    </row>
    <row r="382" spans="1:18" hidden="1" x14ac:dyDescent="0.2">
      <c r="A382" s="31">
        <v>4</v>
      </c>
      <c r="B382" s="416">
        <v>1030030</v>
      </c>
      <c r="C382" s="522" t="s">
        <v>787</v>
      </c>
      <c r="D382" s="418"/>
      <c r="E382" s="418" t="str">
        <f>CONCATENATE($C$4," / ",Table2[[#This Row],[Code no.]])</f>
        <v>2,4-D (RD) / 1030030</v>
      </c>
      <c r="F382" s="526" t="str">
        <f>IF(Table2[[#This Row],[Crops included in co-ordinated monitoring programme]]="","",VLOOKUP(Table2[[#This Row],[lookup]],Table5[[Pesticide_Commodity]:[ARfD]],7,FALSE))</f>
        <v/>
      </c>
      <c r="G382" s="117" t="str">
        <f>IF(Table2[[#This Row],[Crops included in co-ordinated monitoring programme]]="","",VLOOKUP(Table2[[#This Row],[lookup]],Table5[[Pesticide_Commodity]:[ARfD]],8,FALSE))</f>
        <v/>
      </c>
      <c r="H382" s="117" t="str">
        <f>IF(Table2[[#This Row],[Crops included in co-ordinated monitoring programme]]="","",VLOOKUP(Table2[[#This Row],[lookup]],Table5[[Pesticide_Commodity]:[ARfD]],9,FALSE))</f>
        <v/>
      </c>
      <c r="I382" s="117" t="str">
        <f>IF(Table2[[#This Row],[Crops included in co-ordinated monitoring programme]]="","",VLOOKUP(Table2[[#This Row],[lookup]],Table5[[Pesticide_Commodity]:[ARfD]],10,FALSE))</f>
        <v/>
      </c>
      <c r="J382" s="117" t="str">
        <f>IF(Table2[[#This Row],[Crops included in co-ordinated monitoring programme]]="","",VLOOKUP(Table2[[#This Row],[lookup]],Table5[[Pesticide_Commodity]:[ARfD]],13,FALSE))</f>
        <v/>
      </c>
      <c r="K382" s="117" t="str">
        <f>IF(Table2[[#This Row],[Crops included in co-ordinated monitoring programme]]="","",VLOOKUP(Table2[[#This Row],[lookup]],Table5[[Pesticide_Commodity]:[MAX_of_HighestResidue]],12,FALSE))</f>
        <v/>
      </c>
      <c r="L382" s="591" t="str">
        <f>acute_adults!$V382</f>
        <v/>
      </c>
      <c r="M382" s="447" t="str">
        <f>acute_adults!L382</f>
        <v>DE general population</v>
      </c>
      <c r="N382" s="591" t="str">
        <f>acute_children!$V382</f>
        <v/>
      </c>
      <c r="O382" s="585">
        <f>acute_children!L382</f>
        <v>0</v>
      </c>
      <c r="P382" s="591">
        <f>MAX(Table2[[#This Row],[acute intake adults (% of ARfD)]],Table2[[#This Row],[acute intake children (% of ARfD]])</f>
        <v>0</v>
      </c>
      <c r="Q382" s="584" t="str">
        <f>IF(Table2[[#This Row],[maximum (adults/children)]]=0,"",IF(Table2[[#This Row],[maximum (adults/children)]]=Table2[[#This Row],[acute intake children (% of ARfD]],Table2[[#This Row],[diet children]],Table2[[#This Row],[diet adult]]))</f>
        <v/>
      </c>
      <c r="R382" s="587"/>
    </row>
    <row r="383" spans="1:18" hidden="1" x14ac:dyDescent="0.2">
      <c r="A383" s="31">
        <v>4</v>
      </c>
      <c r="B383" s="416">
        <v>1030040</v>
      </c>
      <c r="C383" s="522" t="s">
        <v>788</v>
      </c>
      <c r="D383" s="418"/>
      <c r="E383" s="418" t="str">
        <f>CONCATENATE($C$4," / ",Table2[[#This Row],[Code no.]])</f>
        <v>2,4-D (RD) / 1030040</v>
      </c>
      <c r="F383" s="526" t="str">
        <f>IF(Table2[[#This Row],[Crops included in co-ordinated monitoring programme]]="","",VLOOKUP(Table2[[#This Row],[lookup]],Table5[[Pesticide_Commodity]:[ARfD]],7,FALSE))</f>
        <v/>
      </c>
      <c r="G383" s="117" t="str">
        <f>IF(Table2[[#This Row],[Crops included in co-ordinated monitoring programme]]="","",VLOOKUP(Table2[[#This Row],[lookup]],Table5[[Pesticide_Commodity]:[ARfD]],8,FALSE))</f>
        <v/>
      </c>
      <c r="H383" s="117" t="str">
        <f>IF(Table2[[#This Row],[Crops included in co-ordinated monitoring programme]]="","",VLOOKUP(Table2[[#This Row],[lookup]],Table5[[Pesticide_Commodity]:[ARfD]],9,FALSE))</f>
        <v/>
      </c>
      <c r="I383" s="117" t="str">
        <f>IF(Table2[[#This Row],[Crops included in co-ordinated monitoring programme]]="","",VLOOKUP(Table2[[#This Row],[lookup]],Table5[[Pesticide_Commodity]:[ARfD]],10,FALSE))</f>
        <v/>
      </c>
      <c r="J383" s="117" t="str">
        <f>IF(Table2[[#This Row],[Crops included in co-ordinated monitoring programme]]="","",VLOOKUP(Table2[[#This Row],[lookup]],Table5[[Pesticide_Commodity]:[ARfD]],13,FALSE))</f>
        <v/>
      </c>
      <c r="K383" s="117" t="str">
        <f>IF(Table2[[#This Row],[Crops included in co-ordinated monitoring programme]]="","",VLOOKUP(Table2[[#This Row],[lookup]],Table5[[Pesticide_Commodity]:[MAX_of_HighestResidue]],12,FALSE))</f>
        <v/>
      </c>
      <c r="L383" s="591" t="str">
        <f>acute_adults!$V383</f>
        <v/>
      </c>
      <c r="M383" s="447" t="str">
        <f>acute_adults!L383</f>
        <v>DE general population</v>
      </c>
      <c r="N383" s="591" t="str">
        <f>acute_children!$V383</f>
        <v/>
      </c>
      <c r="O383" s="585">
        <f>acute_children!L383</f>
        <v>0</v>
      </c>
      <c r="P383" s="591">
        <f>MAX(Table2[[#This Row],[acute intake adults (% of ARfD)]],Table2[[#This Row],[acute intake children (% of ARfD]])</f>
        <v>0</v>
      </c>
      <c r="Q383" s="584" t="str">
        <f>IF(Table2[[#This Row],[maximum (adults/children)]]=0,"",IF(Table2[[#This Row],[maximum (adults/children)]]=Table2[[#This Row],[acute intake children (% of ARfD]],Table2[[#This Row],[diet children]],Table2[[#This Row],[diet adult]]))</f>
        <v/>
      </c>
      <c r="R383" s="587"/>
    </row>
    <row r="384" spans="1:18" hidden="1" x14ac:dyDescent="0.2">
      <c r="A384" s="31">
        <v>4</v>
      </c>
      <c r="B384" s="416">
        <v>1030990</v>
      </c>
      <c r="C384" s="522" t="s">
        <v>370</v>
      </c>
      <c r="D384" s="418"/>
      <c r="E384" s="418" t="str">
        <f>CONCATENATE($C$4," / ",Table2[[#This Row],[Code no.]])</f>
        <v>2,4-D (RD) / 1030990</v>
      </c>
      <c r="F384" s="526" t="str">
        <f>IF(Table2[[#This Row],[Crops included in co-ordinated monitoring programme]]="","",VLOOKUP(Table2[[#This Row],[lookup]],Table5[[Pesticide_Commodity]:[ARfD]],7,FALSE))</f>
        <v/>
      </c>
      <c r="G384" s="117" t="str">
        <f>IF(Table2[[#This Row],[Crops included in co-ordinated monitoring programme]]="","",VLOOKUP(Table2[[#This Row],[lookup]],Table5[[Pesticide_Commodity]:[ARfD]],8,FALSE))</f>
        <v/>
      </c>
      <c r="H384" s="117" t="str">
        <f>IF(Table2[[#This Row],[Crops included in co-ordinated monitoring programme]]="","",VLOOKUP(Table2[[#This Row],[lookup]],Table5[[Pesticide_Commodity]:[ARfD]],9,FALSE))</f>
        <v/>
      </c>
      <c r="I384" s="117" t="str">
        <f>IF(Table2[[#This Row],[Crops included in co-ordinated monitoring programme]]="","",VLOOKUP(Table2[[#This Row],[lookup]],Table5[[Pesticide_Commodity]:[ARfD]],10,FALSE))</f>
        <v/>
      </c>
      <c r="J384" s="117" t="str">
        <f>IF(Table2[[#This Row],[Crops included in co-ordinated monitoring programme]]="","",VLOOKUP(Table2[[#This Row],[lookup]],Table5[[Pesticide_Commodity]:[ARfD]],13,FALSE))</f>
        <v/>
      </c>
      <c r="K384" s="117" t="str">
        <f>IF(Table2[[#This Row],[Crops included in co-ordinated monitoring programme]]="","",VLOOKUP(Table2[[#This Row],[lookup]],Table5[[Pesticide_Commodity]:[MAX_of_HighestResidue]],12,FALSE))</f>
        <v/>
      </c>
      <c r="L384" s="591" t="str">
        <f>acute_adults!$V384</f>
        <v/>
      </c>
      <c r="M384" s="447">
        <f>acute_adults!L384</f>
        <v>0</v>
      </c>
      <c r="N384" s="591" t="str">
        <f>acute_children!$V384</f>
        <v/>
      </c>
      <c r="O384" s="585">
        <f>acute_children!L384</f>
        <v>0</v>
      </c>
      <c r="P384" s="591">
        <f>MAX(Table2[[#This Row],[acute intake adults (% of ARfD)]],Table2[[#This Row],[acute intake children (% of ARfD]])</f>
        <v>0</v>
      </c>
      <c r="Q384" s="584" t="str">
        <f>IF(Table2[[#This Row],[maximum (adults/children)]]=0,"",IF(Table2[[#This Row],[maximum (adults/children)]]=Table2[[#This Row],[acute intake children (% of ARfD]],Table2[[#This Row],[diet children]],Table2[[#This Row],[diet adult]]))</f>
        <v/>
      </c>
      <c r="R384" s="587"/>
    </row>
    <row r="385" spans="1:18" hidden="1" x14ac:dyDescent="0.2">
      <c r="A385" s="35">
        <v>2</v>
      </c>
      <c r="B385" s="414">
        <v>1040000</v>
      </c>
      <c r="C385" s="521" t="s">
        <v>790</v>
      </c>
      <c r="D385" s="418"/>
      <c r="E385" s="418" t="str">
        <f>CONCATENATE($C$4," / ",Table2[[#This Row],[Code no.]])</f>
        <v>2,4-D (RD) / 1040000</v>
      </c>
      <c r="F385" s="526" t="str">
        <f>IF(Table2[[#This Row],[Crops included in co-ordinated monitoring programme]]="","",VLOOKUP(Table2[[#This Row],[lookup]],Table5[[Pesticide_Commodity]:[ARfD]],7,FALSE))</f>
        <v/>
      </c>
      <c r="G385" s="117" t="str">
        <f>IF(Table2[[#This Row],[Crops included in co-ordinated monitoring programme]]="","",VLOOKUP(Table2[[#This Row],[lookup]],Table5[[Pesticide_Commodity]:[ARfD]],8,FALSE))</f>
        <v/>
      </c>
      <c r="H385" s="117" t="str">
        <f>IF(Table2[[#This Row],[Crops included in co-ordinated monitoring programme]]="","",VLOOKUP(Table2[[#This Row],[lookup]],Table5[[Pesticide_Commodity]:[ARfD]],9,FALSE))</f>
        <v/>
      </c>
      <c r="I385" s="117" t="str">
        <f>IF(Table2[[#This Row],[Crops included in co-ordinated monitoring programme]]="","",VLOOKUP(Table2[[#This Row],[lookup]],Table5[[Pesticide_Commodity]:[ARfD]],10,FALSE))</f>
        <v/>
      </c>
      <c r="J385" s="117" t="str">
        <f>IF(Table2[[#This Row],[Crops included in co-ordinated monitoring programme]]="","",VLOOKUP(Table2[[#This Row],[lookup]],Table5[[Pesticide_Commodity]:[ARfD]],13,FALSE))</f>
        <v/>
      </c>
      <c r="K385" s="117" t="str">
        <f>IF(Table2[[#This Row],[Crops included in co-ordinated monitoring programme]]="","",VLOOKUP(Table2[[#This Row],[lookup]],Table5[[Pesticide_Commodity]:[MAX_of_HighestResidue]],12,FALSE))</f>
        <v/>
      </c>
      <c r="L385" s="591" t="str">
        <f>acute_adults!$V385</f>
        <v/>
      </c>
      <c r="M385" s="447" t="str">
        <f>acute_adults!L385</f>
        <v>CZ males 15-17 years</v>
      </c>
      <c r="N385" s="591" t="str">
        <f>acute_children!$V385</f>
        <v/>
      </c>
      <c r="O385" s="585" t="str">
        <f>acute_children!L385</f>
        <v>NL toddler</v>
      </c>
      <c r="P385" s="591">
        <f>MAX(Table2[[#This Row],[acute intake adults (% of ARfD)]],Table2[[#This Row],[acute intake children (% of ARfD]])</f>
        <v>0</v>
      </c>
      <c r="Q385" s="584" t="str">
        <f>IF(Table2[[#This Row],[maximum (adults/children)]]=0,"",IF(Table2[[#This Row],[maximum (adults/children)]]=Table2[[#This Row],[acute intake children (% of ARfD]],Table2[[#This Row],[diet children]],Table2[[#This Row],[diet adult]]))</f>
        <v/>
      </c>
      <c r="R385" s="587"/>
    </row>
    <row r="386" spans="1:18" hidden="1" x14ac:dyDescent="0.2">
      <c r="A386" s="35">
        <v>2</v>
      </c>
      <c r="B386" s="414">
        <v>1050000</v>
      </c>
      <c r="C386" s="521" t="s">
        <v>792</v>
      </c>
      <c r="D386" s="418"/>
      <c r="E386" s="418" t="str">
        <f>CONCATENATE($C$4," / ",Table2[[#This Row],[Code no.]])</f>
        <v>2,4-D (RD) / 1050000</v>
      </c>
      <c r="F386" s="526" t="str">
        <f>IF(Table2[[#This Row],[Crops included in co-ordinated monitoring programme]]="","",VLOOKUP(Table2[[#This Row],[lookup]],Table5[[Pesticide_Commodity]:[ARfD]],7,FALSE))</f>
        <v/>
      </c>
      <c r="G386" s="117" t="str">
        <f>IF(Table2[[#This Row],[Crops included in co-ordinated monitoring programme]]="","",VLOOKUP(Table2[[#This Row],[lookup]],Table5[[Pesticide_Commodity]:[ARfD]],8,FALSE))</f>
        <v/>
      </c>
      <c r="H386" s="117" t="str">
        <f>IF(Table2[[#This Row],[Crops included in co-ordinated monitoring programme]]="","",VLOOKUP(Table2[[#This Row],[lookup]],Table5[[Pesticide_Commodity]:[ARfD]],9,FALSE))</f>
        <v/>
      </c>
      <c r="I386" s="117" t="str">
        <f>IF(Table2[[#This Row],[Crops included in co-ordinated monitoring programme]]="","",VLOOKUP(Table2[[#This Row],[lookup]],Table5[[Pesticide_Commodity]:[ARfD]],10,FALSE))</f>
        <v/>
      </c>
      <c r="J386" s="117" t="str">
        <f>IF(Table2[[#This Row],[Crops included in co-ordinated monitoring programme]]="","",VLOOKUP(Table2[[#This Row],[lookup]],Table5[[Pesticide_Commodity]:[ARfD]],13,FALSE))</f>
        <v/>
      </c>
      <c r="K386" s="117" t="str">
        <f>IF(Table2[[#This Row],[Crops included in co-ordinated monitoring programme]]="","",VLOOKUP(Table2[[#This Row],[lookup]],Table5[[Pesticide_Commodity]:[MAX_of_HighestResidue]],12,FALSE))</f>
        <v/>
      </c>
      <c r="L386" s="591" t="str">
        <f>acute_adults!$V386</f>
        <v/>
      </c>
      <c r="M386" s="447" t="str">
        <f>acute_adults!L386</f>
        <v>NL general population</v>
      </c>
      <c r="N386" s="591" t="str">
        <f>acute_children!$V386</f>
        <v/>
      </c>
      <c r="O386" s="585">
        <f>acute_children!L386</f>
        <v>0</v>
      </c>
      <c r="P386" s="591">
        <f>MAX(Table2[[#This Row],[acute intake adults (% of ARfD)]],Table2[[#This Row],[acute intake children (% of ARfD]])</f>
        <v>0</v>
      </c>
      <c r="Q386" s="584" t="str">
        <f>IF(Table2[[#This Row],[maximum (adults/children)]]=0,"",IF(Table2[[#This Row],[maximum (adults/children)]]=Table2[[#This Row],[acute intake children (% of ARfD]],Table2[[#This Row],[diet children]],Table2[[#This Row],[diet adult]]))</f>
        <v/>
      </c>
      <c r="R386" s="587"/>
    </row>
    <row r="387" spans="1:18" hidden="1" x14ac:dyDescent="0.2">
      <c r="A387" s="35">
        <v>2</v>
      </c>
      <c r="B387" s="414">
        <v>1060000</v>
      </c>
      <c r="C387" s="521" t="s">
        <v>794</v>
      </c>
      <c r="D387" s="418"/>
      <c r="E387" s="418" t="str">
        <f>CONCATENATE($C$4," / ",Table2[[#This Row],[Code no.]])</f>
        <v>2,4-D (RD) / 1060000</v>
      </c>
      <c r="F387" s="526" t="str">
        <f>IF(Table2[[#This Row],[Crops included in co-ordinated monitoring programme]]="","",VLOOKUP(Table2[[#This Row],[lookup]],Table5[[Pesticide_Commodity]:[ARfD]],7,FALSE))</f>
        <v/>
      </c>
      <c r="G387" s="117" t="str">
        <f>IF(Table2[[#This Row],[Crops included in co-ordinated monitoring programme]]="","",VLOOKUP(Table2[[#This Row],[lookup]],Table5[[Pesticide_Commodity]:[ARfD]],8,FALSE))</f>
        <v/>
      </c>
      <c r="H387" s="117" t="str">
        <f>IF(Table2[[#This Row],[Crops included in co-ordinated monitoring programme]]="","",VLOOKUP(Table2[[#This Row],[lookup]],Table5[[Pesticide_Commodity]:[ARfD]],9,FALSE))</f>
        <v/>
      </c>
      <c r="I387" s="117" t="str">
        <f>IF(Table2[[#This Row],[Crops included in co-ordinated monitoring programme]]="","",VLOOKUP(Table2[[#This Row],[lookup]],Table5[[Pesticide_Commodity]:[ARfD]],10,FALSE))</f>
        <v/>
      </c>
      <c r="J387" s="117" t="str">
        <f>IF(Table2[[#This Row],[Crops included in co-ordinated monitoring programme]]="","",VLOOKUP(Table2[[#This Row],[lookup]],Table5[[Pesticide_Commodity]:[ARfD]],13,FALSE))</f>
        <v/>
      </c>
      <c r="K387" s="117" t="str">
        <f>IF(Table2[[#This Row],[Crops included in co-ordinated monitoring programme]]="","",VLOOKUP(Table2[[#This Row],[lookup]],Table5[[Pesticide_Commodity]:[MAX_of_HighestResidue]],12,FALSE))</f>
        <v/>
      </c>
      <c r="L387" s="591" t="str">
        <f>acute_adults!$V387</f>
        <v/>
      </c>
      <c r="M387" s="447" t="str">
        <f>acute_adults!L387</f>
        <v>ES adult</v>
      </c>
      <c r="N387" s="591" t="str">
        <f>acute_children!$V387</f>
        <v/>
      </c>
      <c r="O387" s="585">
        <f>acute_children!L387</f>
        <v>0</v>
      </c>
      <c r="P387" s="591">
        <f>MAX(Table2[[#This Row],[acute intake adults (% of ARfD)]],Table2[[#This Row],[acute intake children (% of ARfD]])</f>
        <v>0</v>
      </c>
      <c r="Q387" s="584" t="str">
        <f>IF(Table2[[#This Row],[maximum (adults/children)]]=0,"",IF(Table2[[#This Row],[maximum (adults/children)]]=Table2[[#This Row],[acute intake children (% of ARfD]],Table2[[#This Row],[diet children]],Table2[[#This Row],[diet adult]]))</f>
        <v/>
      </c>
      <c r="R387" s="587"/>
    </row>
    <row r="388" spans="1:18" hidden="1" x14ac:dyDescent="0.2">
      <c r="A388" s="35">
        <v>2</v>
      </c>
      <c r="B388" s="414">
        <v>1070000</v>
      </c>
      <c r="C388" s="521" t="s">
        <v>796</v>
      </c>
      <c r="D388" s="418"/>
      <c r="E388" s="418" t="str">
        <f>CONCATENATE($C$4," / ",Table2[[#This Row],[Code no.]])</f>
        <v>2,4-D (RD) / 1070000</v>
      </c>
      <c r="F388" s="526" t="str">
        <f>IF(Table2[[#This Row],[Crops included in co-ordinated monitoring programme]]="","",VLOOKUP(Table2[[#This Row],[lookup]],Table5[[Pesticide_Commodity]:[ARfD]],7,FALSE))</f>
        <v/>
      </c>
      <c r="G388" s="117" t="str">
        <f>IF(Table2[[#This Row],[Crops included in co-ordinated monitoring programme]]="","",VLOOKUP(Table2[[#This Row],[lookup]],Table5[[Pesticide_Commodity]:[ARfD]],8,FALSE))</f>
        <v/>
      </c>
      <c r="H388" s="117" t="str">
        <f>IF(Table2[[#This Row],[Crops included in co-ordinated monitoring programme]]="","",VLOOKUP(Table2[[#This Row],[lookup]],Table5[[Pesticide_Commodity]:[ARfD]],9,FALSE))</f>
        <v/>
      </c>
      <c r="I388" s="117" t="str">
        <f>IF(Table2[[#This Row],[Crops included in co-ordinated monitoring programme]]="","",VLOOKUP(Table2[[#This Row],[lookup]],Table5[[Pesticide_Commodity]:[ARfD]],10,FALSE))</f>
        <v/>
      </c>
      <c r="J388" s="117" t="str">
        <f>IF(Table2[[#This Row],[Crops included in co-ordinated monitoring programme]]="","",VLOOKUP(Table2[[#This Row],[lookup]],Table5[[Pesticide_Commodity]:[ARfD]],13,FALSE))</f>
        <v/>
      </c>
      <c r="K388" s="117" t="str">
        <f>IF(Table2[[#This Row],[Crops included in co-ordinated monitoring programme]]="","",VLOOKUP(Table2[[#This Row],[lookup]],Table5[[Pesticide_Commodity]:[MAX_of_HighestResidue]],12,FALSE))</f>
        <v/>
      </c>
      <c r="L388" s="591" t="str">
        <f>acute_adults!$V388</f>
        <v/>
      </c>
      <c r="M388" s="447">
        <f>acute_adults!L388</f>
        <v>0</v>
      </c>
      <c r="N388" s="591" t="str">
        <f>acute_children!$V388</f>
        <v/>
      </c>
      <c r="O388" s="585">
        <f>acute_children!L388</f>
        <v>0</v>
      </c>
      <c r="P388" s="591">
        <f>MAX(Table2[[#This Row],[acute intake adults (% of ARfD)]],Table2[[#This Row],[acute intake children (% of ARfD]])</f>
        <v>0</v>
      </c>
      <c r="Q388" s="584" t="str">
        <f>IF(Table2[[#This Row],[maximum (adults/children)]]=0,"",IF(Table2[[#This Row],[maximum (adults/children)]]=Table2[[#This Row],[acute intake children (% of ARfD]],Table2[[#This Row],[diet children]],Table2[[#This Row],[diet adult]]))</f>
        <v/>
      </c>
      <c r="R388" s="587"/>
    </row>
    <row r="389" spans="1:18" x14ac:dyDescent="0.2">
      <c r="A389" s="116" t="s">
        <v>860</v>
      </c>
      <c r="B389"/>
      <c r="C389" s="116"/>
      <c r="D389" s="116"/>
      <c r="E389" s="116"/>
      <c r="F389" s="116"/>
      <c r="G389" s="116"/>
      <c r="H389" s="116"/>
      <c r="I389" s="116"/>
      <c r="J389" s="436"/>
      <c r="K389" s="435"/>
      <c r="L389" s="111"/>
      <c r="M389" s="252"/>
      <c r="N389" s="111"/>
      <c r="O389" s="116"/>
      <c r="P389" s="111"/>
      <c r="Q389" s="111"/>
      <c r="R389" s="111"/>
    </row>
    <row r="390" spans="1:18" x14ac:dyDescent="0.2">
      <c r="A390" s="116" t="s">
        <v>860</v>
      </c>
      <c r="B390" s="446"/>
      <c r="C390" s="111"/>
      <c r="D390" s="111"/>
      <c r="E390" s="111"/>
      <c r="F390" s="116"/>
      <c r="G390" s="116"/>
      <c r="H390" s="116"/>
      <c r="I390" s="116"/>
      <c r="J390" s="436"/>
      <c r="K390" s="435"/>
      <c r="L390" s="111"/>
      <c r="M390" s="252"/>
      <c r="N390" s="111"/>
      <c r="O390" s="116"/>
      <c r="P390" s="111"/>
      <c r="Q390" s="111"/>
      <c r="R390" s="111"/>
    </row>
    <row r="391" spans="1:18" x14ac:dyDescent="0.2">
      <c r="A391" s="116" t="s">
        <v>860</v>
      </c>
      <c r="B391" s="446"/>
      <c r="C391" s="111"/>
      <c r="D391" s="111"/>
      <c r="E391" s="111"/>
      <c r="F391" s="116"/>
      <c r="G391" s="116"/>
      <c r="H391" s="116"/>
      <c r="I391" s="116"/>
      <c r="J391" s="436"/>
      <c r="K391" s="116"/>
      <c r="L391" s="111"/>
      <c r="M391" s="252"/>
      <c r="N391" s="111"/>
      <c r="O391" s="116"/>
      <c r="P391" s="111"/>
      <c r="Q391" s="111"/>
      <c r="R391" s="111"/>
    </row>
    <row r="392" spans="1:18" x14ac:dyDescent="0.2">
      <c r="A392" s="116" t="s">
        <v>860</v>
      </c>
      <c r="B392" s="446"/>
      <c r="C392" s="111"/>
      <c r="D392" s="111"/>
      <c r="E392" s="111"/>
      <c r="F392" s="116"/>
      <c r="G392" s="116"/>
      <c r="H392" s="116"/>
      <c r="I392" s="116"/>
      <c r="J392" s="436"/>
      <c r="K392" s="116"/>
      <c r="L392" s="111"/>
      <c r="M392" s="252"/>
      <c r="N392" s="111"/>
      <c r="O392" s="116"/>
      <c r="P392" s="111"/>
      <c r="Q392" s="111"/>
      <c r="R392" s="111"/>
    </row>
    <row r="393" spans="1:18" x14ac:dyDescent="0.2">
      <c r="A393" s="116" t="s">
        <v>860</v>
      </c>
      <c r="B393" s="446"/>
      <c r="C393" s="111"/>
      <c r="D393" s="111"/>
      <c r="E393" s="111"/>
      <c r="F393" s="116"/>
      <c r="G393" s="116"/>
      <c r="H393" s="116"/>
      <c r="I393" s="116"/>
      <c r="J393" s="436"/>
      <c r="K393" s="116"/>
      <c r="L393" s="111"/>
      <c r="M393" s="252"/>
      <c r="N393" s="111"/>
      <c r="O393" s="116"/>
      <c r="P393" s="111"/>
      <c r="Q393" s="111"/>
      <c r="R393" s="111"/>
    </row>
    <row r="394" spans="1:18" x14ac:dyDescent="0.2">
      <c r="A394" s="116" t="s">
        <v>860</v>
      </c>
      <c r="B394" s="446"/>
      <c r="C394" s="111"/>
      <c r="D394" s="111"/>
      <c r="E394" s="111"/>
      <c r="F394" s="116"/>
      <c r="G394" s="116"/>
      <c r="H394" s="116"/>
      <c r="I394" s="116"/>
      <c r="J394" s="436"/>
      <c r="K394" s="116"/>
      <c r="L394" s="111"/>
      <c r="M394" s="252"/>
      <c r="N394" s="111"/>
      <c r="O394" s="116"/>
      <c r="P394" s="111"/>
      <c r="Q394" s="111"/>
      <c r="R394" s="111"/>
    </row>
    <row r="395" spans="1:18" x14ac:dyDescent="0.2">
      <c r="A395" s="116" t="s">
        <v>860</v>
      </c>
      <c r="B395" s="446"/>
      <c r="C395" s="111"/>
      <c r="D395" s="111"/>
      <c r="E395" s="111"/>
      <c r="F395" s="116"/>
      <c r="G395" s="116"/>
      <c r="H395" s="116"/>
      <c r="I395" s="116"/>
      <c r="J395" s="436"/>
      <c r="K395" s="116"/>
      <c r="L395" s="111"/>
      <c r="M395" s="252"/>
      <c r="N395" s="111"/>
      <c r="O395" s="116"/>
      <c r="P395" s="111"/>
      <c r="Q395" s="111"/>
      <c r="R395" s="111"/>
    </row>
    <row r="396" spans="1:18" x14ac:dyDescent="0.2">
      <c r="A396" s="116" t="s">
        <v>860</v>
      </c>
      <c r="B396" s="446"/>
      <c r="C396" s="111"/>
      <c r="D396" s="111"/>
      <c r="E396" s="111"/>
      <c r="F396" s="116"/>
      <c r="G396" s="116"/>
      <c r="H396" s="116"/>
      <c r="I396" s="116"/>
      <c r="J396" s="436"/>
      <c r="K396" s="116"/>
      <c r="L396" s="111"/>
      <c r="M396" s="252"/>
      <c r="N396" s="111"/>
      <c r="O396" s="116"/>
      <c r="P396" s="111"/>
      <c r="Q396" s="111"/>
      <c r="R396" s="111"/>
    </row>
    <row r="397" spans="1:18" x14ac:dyDescent="0.2">
      <c r="A397" s="116" t="s">
        <v>860</v>
      </c>
      <c r="B397" s="446"/>
      <c r="C397" s="111"/>
      <c r="D397" s="111"/>
      <c r="E397" s="111"/>
      <c r="F397" s="116"/>
      <c r="G397" s="116"/>
      <c r="H397" s="116"/>
      <c r="I397" s="116"/>
      <c r="J397" s="436"/>
      <c r="K397" s="116"/>
      <c r="L397" s="111"/>
      <c r="M397" s="252"/>
      <c r="N397" s="111"/>
      <c r="O397" s="116"/>
      <c r="P397" s="111"/>
      <c r="Q397" s="111"/>
      <c r="R397" s="111"/>
    </row>
    <row r="398" spans="1:18" x14ac:dyDescent="0.2">
      <c r="A398" s="116" t="s">
        <v>860</v>
      </c>
      <c r="B398" s="446"/>
      <c r="C398" s="111"/>
      <c r="D398" s="111"/>
      <c r="E398" s="111"/>
      <c r="F398" s="116"/>
      <c r="G398" s="116"/>
      <c r="H398" s="116"/>
      <c r="I398" s="116"/>
      <c r="J398" s="436"/>
      <c r="K398" s="116"/>
      <c r="L398" s="111"/>
      <c r="M398" s="252"/>
      <c r="N398" s="111"/>
      <c r="O398" s="116"/>
      <c r="P398" s="111"/>
      <c r="Q398" s="111"/>
      <c r="R398" s="111"/>
    </row>
    <row r="399" spans="1:18" x14ac:dyDescent="0.2">
      <c r="A399" s="116" t="s">
        <v>860</v>
      </c>
      <c r="B399" s="446"/>
      <c r="C399" s="111"/>
      <c r="D399" s="111"/>
      <c r="E399" s="111"/>
      <c r="F399" s="116"/>
      <c r="G399" s="116"/>
      <c r="H399" s="116"/>
      <c r="I399" s="116"/>
      <c r="J399" s="436"/>
      <c r="K399" s="116"/>
      <c r="L399" s="111"/>
      <c r="M399" s="252"/>
      <c r="N399" s="111"/>
      <c r="O399" s="116"/>
      <c r="P399" s="111"/>
      <c r="Q399" s="111"/>
      <c r="R399" s="111"/>
    </row>
    <row r="400" spans="1:18" x14ac:dyDescent="0.2">
      <c r="A400" s="116" t="s">
        <v>860</v>
      </c>
      <c r="B400" s="446"/>
      <c r="C400" s="111"/>
      <c r="D400" s="111"/>
      <c r="E400" s="111"/>
      <c r="F400" s="116"/>
      <c r="G400" s="116"/>
      <c r="H400" s="116"/>
      <c r="I400" s="116"/>
      <c r="J400" s="436"/>
      <c r="K400" s="116"/>
      <c r="L400" s="111"/>
      <c r="M400" s="252"/>
      <c r="N400" s="111"/>
      <c r="O400" s="116"/>
      <c r="P400" s="111"/>
      <c r="Q400" s="111"/>
      <c r="R400" s="111"/>
    </row>
    <row r="401" spans="1:18" x14ac:dyDescent="0.2">
      <c r="A401" s="116" t="s">
        <v>860</v>
      </c>
      <c r="B401" s="446"/>
      <c r="C401" s="111"/>
      <c r="D401" s="111"/>
      <c r="E401" s="111"/>
      <c r="F401" s="116"/>
      <c r="G401" s="116"/>
      <c r="H401" s="116"/>
      <c r="I401" s="116"/>
      <c r="J401" s="436"/>
      <c r="K401" s="116"/>
      <c r="L401" s="111"/>
      <c r="M401" s="252"/>
      <c r="N401" s="111"/>
      <c r="O401" s="116"/>
      <c r="P401" s="111"/>
      <c r="Q401" s="111"/>
      <c r="R401" s="111"/>
    </row>
    <row r="402" spans="1:18" x14ac:dyDescent="0.2">
      <c r="A402" s="116" t="s">
        <v>860</v>
      </c>
      <c r="B402" s="446"/>
      <c r="C402" s="111"/>
      <c r="D402" s="111"/>
      <c r="E402" s="111"/>
      <c r="F402" s="116"/>
      <c r="G402" s="116"/>
      <c r="H402" s="116"/>
      <c r="I402" s="116"/>
      <c r="J402" s="436"/>
      <c r="K402" s="116"/>
      <c r="L402" s="111"/>
      <c r="M402" s="252"/>
      <c r="N402" s="111"/>
      <c r="O402" s="116"/>
      <c r="P402" s="111"/>
      <c r="Q402" s="111"/>
      <c r="R402" s="111"/>
    </row>
    <row r="403" spans="1:18" x14ac:dyDescent="0.2">
      <c r="A403" s="116"/>
      <c r="B403" s="446"/>
      <c r="C403" s="111"/>
      <c r="D403" s="111"/>
      <c r="E403" s="111"/>
      <c r="F403" s="116"/>
      <c r="G403" s="116"/>
      <c r="H403" s="116"/>
      <c r="I403" s="116"/>
      <c r="J403" s="436"/>
      <c r="K403" s="116"/>
      <c r="L403" s="111"/>
      <c r="M403" s="252"/>
      <c r="N403" s="111"/>
      <c r="O403" s="116"/>
      <c r="P403" s="111"/>
      <c r="Q403" s="111"/>
      <c r="R403" s="111"/>
    </row>
    <row r="404" spans="1:18" x14ac:dyDescent="0.2">
      <c r="A404" s="116"/>
      <c r="B404" s="446"/>
      <c r="C404" s="111"/>
      <c r="D404" s="111"/>
      <c r="E404" s="111"/>
      <c r="F404" s="116"/>
      <c r="G404" s="116"/>
      <c r="H404" s="116"/>
      <c r="I404" s="116"/>
      <c r="J404" s="436"/>
      <c r="K404" s="116"/>
      <c r="L404" s="111"/>
      <c r="M404" s="252"/>
      <c r="N404" s="111"/>
      <c r="O404" s="116"/>
      <c r="P404" s="111"/>
      <c r="Q404" s="111"/>
      <c r="R404" s="111"/>
    </row>
    <row r="405" spans="1:18" x14ac:dyDescent="0.2">
      <c r="A405" s="116"/>
      <c r="B405" s="446"/>
      <c r="C405" s="111"/>
      <c r="D405" s="111"/>
      <c r="E405" s="111"/>
      <c r="F405" s="116"/>
      <c r="G405" s="116"/>
      <c r="H405" s="116"/>
      <c r="I405" s="116"/>
      <c r="J405" s="436"/>
      <c r="K405" s="116"/>
      <c r="L405" s="111"/>
      <c r="M405" s="252"/>
      <c r="N405" s="111"/>
      <c r="O405" s="116"/>
      <c r="P405" s="111"/>
      <c r="Q405" s="111"/>
      <c r="R405" s="111"/>
    </row>
    <row r="406" spans="1:18" x14ac:dyDescent="0.2">
      <c r="A406" s="116" t="s">
        <v>860</v>
      </c>
      <c r="B406" s="446"/>
      <c r="C406" s="111"/>
      <c r="D406" s="111"/>
      <c r="E406" s="111"/>
      <c r="F406" s="116"/>
      <c r="G406" s="116"/>
      <c r="H406" s="116"/>
      <c r="I406" s="116"/>
      <c r="J406" s="436"/>
      <c r="K406" s="116"/>
      <c r="L406" s="111"/>
      <c r="M406" s="252"/>
      <c r="N406" s="111"/>
      <c r="O406" s="116"/>
      <c r="P406" s="111"/>
      <c r="Q406" s="111"/>
      <c r="R406" s="111"/>
    </row>
  </sheetData>
  <dataConsolidate/>
  <phoneticPr fontId="1" type="noConversion"/>
  <conditionalFormatting sqref="L11:O388">
    <cfRule type="cellIs" dxfId="863" priority="3" stopIfTrue="1" operator="equal">
      <formula>0</formula>
    </cfRule>
    <cfRule type="cellIs" dxfId="862" priority="4" stopIfTrue="1" operator="lessThan">
      <formula>$K11</formula>
    </cfRule>
  </conditionalFormatting>
  <pageMargins left="0.74803149606299213" right="0.74803149606299213" top="0.98425196850393704" bottom="0.98425196850393704" header="0.51181102362204722" footer="0.51181102362204722"/>
  <pageSetup paperSize="9" scale="56" orientation="landscape" r:id="rId1"/>
  <headerFooter alignWithMargins="0"/>
  <legacyDrawing r:id="rId2"/>
  <tableParts count="1">
    <tablePart r:id="rId3"/>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4">
    <outlinePr summaryBelow="0"/>
    <pageSetUpPr fitToPage="1"/>
  </sheetPr>
  <dimension ref="A1:Y391"/>
  <sheetViews>
    <sheetView showGridLines="0" showZeros="0" topLeftCell="E1" zoomScale="75" workbookViewId="0">
      <selection activeCell="U247" sqref="U247"/>
    </sheetView>
  </sheetViews>
  <sheetFormatPr defaultColWidth="9.140625" defaultRowHeight="12.75" outlineLevelRow="3" x14ac:dyDescent="0.2"/>
  <cols>
    <col min="1" max="1" width="8.42578125" style="23" customWidth="1"/>
    <col min="2" max="2" width="16" style="23" customWidth="1"/>
    <col min="3" max="3" width="20.140625" style="23" hidden="1" customWidth="1"/>
    <col min="4" max="4" width="19.85546875" style="23" customWidth="1"/>
    <col min="5" max="5" width="10.7109375" style="23" customWidth="1"/>
    <col min="6" max="6" width="7" style="23" customWidth="1"/>
    <col min="7" max="7" width="11.140625" style="46" customWidth="1"/>
    <col min="8" max="8" width="9.5703125" style="23" customWidth="1"/>
    <col min="9" max="9" width="7.5703125" style="20" customWidth="1"/>
    <col min="10" max="10" width="12.140625" style="42" customWidth="1"/>
    <col min="11" max="11" width="12.7109375" style="43" customWidth="1"/>
    <col min="12" max="12" width="16.85546875" style="43" customWidth="1"/>
    <col min="13" max="13" width="8.140625" style="23" customWidth="1"/>
    <col min="14" max="14" width="11.5703125" style="44" customWidth="1"/>
    <col min="15" max="15" width="10.42578125" style="44" customWidth="1"/>
    <col min="16" max="16" width="9.7109375" style="44" customWidth="1"/>
    <col min="17" max="17" width="9" style="44" customWidth="1"/>
    <col min="18" max="18" width="15.7109375" style="44" customWidth="1"/>
    <col min="19" max="19" width="8" style="46" customWidth="1"/>
    <col min="20" max="20" width="10.85546875" style="45" customWidth="1"/>
    <col min="21" max="21" width="17.140625" customWidth="1"/>
    <col min="22" max="22" width="12.28515625" style="23" customWidth="1"/>
    <col min="23" max="23" width="14.7109375" style="46" customWidth="1"/>
    <col min="24" max="16384" width="9.140625" style="23"/>
  </cols>
  <sheetData>
    <row r="1" spans="1:25" ht="26.25" x14ac:dyDescent="0.2">
      <c r="A1" s="20"/>
      <c r="B1" s="39" t="s">
        <v>321</v>
      </c>
      <c r="C1" s="29"/>
      <c r="D1" s="40"/>
      <c r="E1" s="41"/>
      <c r="F1"/>
      <c r="G1" s="631"/>
      <c r="H1" s="20"/>
    </row>
    <row r="2" spans="1:25" ht="26.25" x14ac:dyDescent="0.2">
      <c r="A2" s="20"/>
      <c r="B2" s="39"/>
      <c r="C2" s="25"/>
      <c r="D2" s="47"/>
      <c r="E2" s="26"/>
      <c r="F2" s="41"/>
      <c r="G2" s="631"/>
      <c r="H2" s="20"/>
      <c r="K2" s="59"/>
      <c r="L2" s="59"/>
      <c r="M2"/>
      <c r="N2" s="65"/>
      <c r="O2" s="60"/>
      <c r="P2" s="60"/>
      <c r="Q2" s="60"/>
      <c r="R2" s="60"/>
    </row>
    <row r="3" spans="1:25" x14ac:dyDescent="0.2">
      <c r="A3" s="20"/>
      <c r="C3" s="25"/>
      <c r="D3" s="47"/>
      <c r="E3" s="26"/>
      <c r="F3" s="41"/>
      <c r="G3" s="631"/>
      <c r="H3" s="20"/>
      <c r="K3" s="59"/>
      <c r="L3" s="59"/>
      <c r="M3"/>
      <c r="N3" s="65"/>
      <c r="O3" s="59"/>
      <c r="P3" s="59"/>
      <c r="Q3" s="59"/>
      <c r="R3" s="59"/>
    </row>
    <row r="4" spans="1:25" x14ac:dyDescent="0.2">
      <c r="A4" s="20"/>
      <c r="B4" s="916" t="s">
        <v>322</v>
      </c>
      <c r="C4" s="916"/>
      <c r="D4" s="91" t="str">
        <f>Report!E2</f>
        <v>2,4-D (RD)</v>
      </c>
      <c r="E4" s="73"/>
      <c r="F4" s="73"/>
      <c r="G4" s="632"/>
      <c r="H4" s="73"/>
      <c r="I4" s="92"/>
      <c r="K4" s="61"/>
      <c r="L4"/>
      <c r="M4"/>
      <c r="N4" s="65"/>
      <c r="O4"/>
      <c r="P4"/>
      <c r="Q4"/>
      <c r="R4"/>
    </row>
    <row r="5" spans="1:25" x14ac:dyDescent="0.2">
      <c r="A5" s="20"/>
      <c r="B5" s="916" t="s">
        <v>323</v>
      </c>
      <c r="C5" s="916"/>
      <c r="D5" s="91">
        <f ca="1">acute_intake!C5</f>
        <v>0.3</v>
      </c>
      <c r="E5" s="73"/>
      <c r="F5" s="73"/>
      <c r="G5" s="632"/>
      <c r="H5" s="73"/>
      <c r="I5" s="92"/>
      <c r="K5" s="61"/>
      <c r="L5"/>
      <c r="M5"/>
      <c r="N5" s="65"/>
      <c r="O5"/>
      <c r="P5"/>
      <c r="Q5"/>
      <c r="R5"/>
      <c r="T5" s="578"/>
      <c r="U5" s="582"/>
      <c r="V5" s="583"/>
    </row>
    <row r="6" spans="1:25" x14ac:dyDescent="0.2">
      <c r="A6" s="20"/>
      <c r="B6" s="917" t="s">
        <v>324</v>
      </c>
      <c r="C6" s="917"/>
      <c r="D6" s="91">
        <f ca="1">Report!G6</f>
        <v>0.02</v>
      </c>
      <c r="E6" s="73"/>
      <c r="F6" s="73"/>
      <c r="G6" s="632"/>
      <c r="H6" s="73"/>
      <c r="I6" s="92"/>
      <c r="K6" s="61"/>
      <c r="L6"/>
      <c r="M6"/>
      <c r="N6" s="65"/>
      <c r="O6"/>
      <c r="P6"/>
      <c r="Q6"/>
      <c r="R6"/>
    </row>
    <row r="7" spans="1:25" customFormat="1" x14ac:dyDescent="0.2">
      <c r="A7" s="16"/>
      <c r="B7" s="915"/>
      <c r="C7" s="915"/>
      <c r="D7" s="71"/>
      <c r="E7" s="71"/>
      <c r="F7" s="71"/>
      <c r="G7" s="643"/>
      <c r="H7" s="71"/>
      <c r="I7" s="71"/>
      <c r="J7" s="62"/>
      <c r="K7" s="61"/>
      <c r="N7" s="65"/>
      <c r="S7" s="19"/>
      <c r="T7" s="63"/>
      <c r="W7" s="19"/>
    </row>
    <row r="8" spans="1:25" customFormat="1" x14ac:dyDescent="0.2">
      <c r="A8" s="16"/>
      <c r="B8" s="1"/>
      <c r="C8" s="450"/>
      <c r="D8" s="2"/>
      <c r="F8" s="64"/>
      <c r="G8" s="634"/>
      <c r="H8" s="16"/>
      <c r="I8" s="16"/>
      <c r="J8" s="62"/>
      <c r="K8" s="61"/>
      <c r="N8" s="65"/>
      <c r="S8" s="19"/>
      <c r="T8" s="63"/>
      <c r="W8" s="19"/>
    </row>
    <row r="9" spans="1:25" hidden="1" x14ac:dyDescent="0.2">
      <c r="A9" s="20"/>
      <c r="B9" s="20"/>
      <c r="C9" s="20"/>
      <c r="D9" s="29"/>
      <c r="E9" s="20"/>
      <c r="F9" s="20"/>
      <c r="G9" s="631"/>
      <c r="H9" s="20"/>
      <c r="I9" t="s">
        <v>325</v>
      </c>
      <c r="J9"/>
      <c r="K9"/>
      <c r="L9"/>
      <c r="M9"/>
      <c r="N9" s="44" t="s">
        <v>326</v>
      </c>
      <c r="O9" s="44" t="s">
        <v>327</v>
      </c>
      <c r="S9" s="46" t="s">
        <v>328</v>
      </c>
      <c r="T9" s="45" t="s">
        <v>329</v>
      </c>
      <c r="U9" t="s">
        <v>330</v>
      </c>
      <c r="V9" s="23" t="s">
        <v>331</v>
      </c>
    </row>
    <row r="10" spans="1:25" ht="57" customHeight="1" x14ac:dyDescent="0.2">
      <c r="A10" s="454" t="s">
        <v>332</v>
      </c>
      <c r="B10" s="530" t="s">
        <v>797</v>
      </c>
      <c r="C10" s="530" t="s">
        <v>334</v>
      </c>
      <c r="D10" s="530" t="s">
        <v>798</v>
      </c>
      <c r="E10" s="530" t="s">
        <v>1705</v>
      </c>
      <c r="F10" s="530" t="s">
        <v>1708</v>
      </c>
      <c r="G10" s="635" t="s">
        <v>336</v>
      </c>
      <c r="H10" s="454" t="s">
        <v>337</v>
      </c>
      <c r="I10" s="530" t="s">
        <v>799</v>
      </c>
      <c r="J10" s="572" t="s">
        <v>339</v>
      </c>
      <c r="K10" s="572" t="s">
        <v>340</v>
      </c>
      <c r="L10" s="572" t="s">
        <v>341</v>
      </c>
      <c r="M10" s="572" t="s">
        <v>342</v>
      </c>
      <c r="N10" s="572" t="s">
        <v>343</v>
      </c>
      <c r="O10" s="572" t="s">
        <v>344</v>
      </c>
      <c r="P10" s="572" t="s">
        <v>345</v>
      </c>
      <c r="Q10" s="572" t="s">
        <v>346</v>
      </c>
      <c r="R10" s="572" t="s">
        <v>347</v>
      </c>
      <c r="S10" s="530" t="s">
        <v>348</v>
      </c>
      <c r="T10" s="530" t="s">
        <v>349</v>
      </c>
      <c r="U10" s="530" t="s">
        <v>350</v>
      </c>
      <c r="V10" s="530" t="s">
        <v>351</v>
      </c>
      <c r="W10" s="530" t="s">
        <v>352</v>
      </c>
    </row>
    <row r="11" spans="1:25" hidden="1" x14ac:dyDescent="0.2">
      <c r="A11" s="3">
        <v>1</v>
      </c>
      <c r="B11" s="412">
        <v>100000</v>
      </c>
      <c r="C11" s="411" t="s">
        <v>353</v>
      </c>
      <c r="D11" s="411" t="s">
        <v>354</v>
      </c>
      <c r="E11" s="411" t="str">
        <f>CONCATENATE($D$4," / ",Table8[[#This Row],[Code no. (1)]])</f>
        <v>2,4-D (RD) / 100000</v>
      </c>
      <c r="F11" s="412">
        <f>acute_intake!D11</f>
        <v>0</v>
      </c>
      <c r="G11" s="648">
        <f>IF(ISERROR(VLOOKUP(Table7[[#This Row],[lookup]],acute_input_data!$A$2:$P$2095,15,FALSE)),1,VLOOKUP(Table7[[#This Row],[lookup]],acute_input_data!$A$2:$P$2095,16,FALSE))</f>
        <v>1</v>
      </c>
      <c r="H11" s="626" t="str">
        <f>IF(Table8[[#This Row],[HRM]]="","",Table8[[#This Row],[HRM]]*Table8[[#This Row],[PF]])</f>
        <v/>
      </c>
      <c r="I11" s="437" t="str">
        <f>acute_intake!K11</f>
        <v/>
      </c>
      <c r="J11" s="542"/>
      <c r="K11" s="543"/>
      <c r="L11" s="543"/>
      <c r="M11" s="573"/>
      <c r="N11" s="545" t="str">
        <f>IF(J11="ND","ND",IF(J11="","",J11*M11))</f>
        <v/>
      </c>
      <c r="O11" s="542"/>
      <c r="P11" s="566"/>
      <c r="Q11" s="542"/>
      <c r="R11" s="566"/>
      <c r="S11" s="480" t="s">
        <v>371</v>
      </c>
      <c r="T11" s="477" t="s">
        <v>371</v>
      </c>
      <c r="U11" s="433" t="str">
        <f t="shared" ref="U11:U74" si="0">IF(I11="","",IF(OR(J11="ND",O11="ND"),"",IF(($S11="2a"),1/$M11*(($I11*$O11/1000*$T11)+($I11*($N11-$O11)/1000)),IF(($S11="2b"),1/$M11*($I11*$N11/1000*$T11),1/$M11*($I11*$N11/1000)))))</f>
        <v/>
      </c>
      <c r="V11" s="577" t="str">
        <f t="shared" ref="V11:V74" si="1">IF(I11="","",IF($C$5="not necessary","no acute risk assessment",IF(U11="","",U11/$D$5)))</f>
        <v/>
      </c>
      <c r="W11" s="422"/>
    </row>
    <row r="12" spans="1:25" hidden="1" outlineLevel="1" x14ac:dyDescent="0.2">
      <c r="A12" s="35">
        <v>2</v>
      </c>
      <c r="B12" s="414">
        <v>110000</v>
      </c>
      <c r="C12" s="414" t="s">
        <v>355</v>
      </c>
      <c r="D12" s="414" t="s">
        <v>356</v>
      </c>
      <c r="E12" s="414" t="str">
        <f>CONCATENATE($D$4," / ",Table8[[#This Row],[Code no. (1)]])</f>
        <v>2,4-D (RD) / 110000</v>
      </c>
      <c r="F12" s="414">
        <f>acute_intake!D12</f>
        <v>0</v>
      </c>
      <c r="G12" s="637">
        <f>IF(ISERROR(VLOOKUP(Table7[[#This Row],[lookup]],acute_input_data!$A$2:$P$2095,15,FALSE)),1,VLOOKUP(Table7[[#This Row],[lookup]],acute_input_data!$A$2:$P$2095,16,FALSE))</f>
        <v>1</v>
      </c>
      <c r="H12" s="627" t="str">
        <f>IF(Table8[[#This Row],[HRM]]="","",Table8[[#This Row],[HRM]]*Table8[[#This Row],[PF]])</f>
        <v/>
      </c>
      <c r="I12" s="437" t="str">
        <f>acute_intake!K12</f>
        <v/>
      </c>
      <c r="J12" s="546"/>
      <c r="K12" s="547"/>
      <c r="L12" s="547"/>
      <c r="M12" s="574"/>
      <c r="N12" s="548" t="str">
        <f t="shared" ref="N12:N75" si="2">IF(J12="ND","ND",IF(J12="","",J12*M12))</f>
        <v/>
      </c>
      <c r="O12" s="546"/>
      <c r="P12" s="549"/>
      <c r="Q12" s="546"/>
      <c r="R12" s="549"/>
      <c r="S12" s="484" t="s">
        <v>371</v>
      </c>
      <c r="T12" s="482" t="s">
        <v>371</v>
      </c>
      <c r="U12" s="539" t="str">
        <f t="shared" si="0"/>
        <v/>
      </c>
      <c r="V12" s="577" t="str">
        <f t="shared" si="1"/>
        <v/>
      </c>
      <c r="W12" s="415"/>
    </row>
    <row r="13" spans="1:25" hidden="1" outlineLevel="3" x14ac:dyDescent="0.2">
      <c r="A13" s="31">
        <v>4</v>
      </c>
      <c r="B13" s="416">
        <v>110010</v>
      </c>
      <c r="C13" s="416"/>
      <c r="D13" s="416" t="s">
        <v>357</v>
      </c>
      <c r="E13" s="416" t="str">
        <f>CONCATENATE($D$4," / ",Table8[[#This Row],[Code no. (1)]])</f>
        <v>2,4-D (RD) / 110010</v>
      </c>
      <c r="F13" s="417">
        <f>acute_intake!D13</f>
        <v>2018</v>
      </c>
      <c r="G13" s="638">
        <f>IF(ISERROR(VLOOKUP(Table7[[#This Row],[lookup]],acute_input_data!$A$2:$P$2095,15,FALSE)),1,VLOOKUP(Table7[[#This Row],[lookup]],acute_input_data!$A$2:$P$2095,16,FALSE))</f>
        <v>1</v>
      </c>
      <c r="H13" s="628" t="e">
        <f>IF(Table8[[#This Row],[HRM]]="","",Table8[[#This Row],[HRM]]*Table8[[#This Row],[PF]])</f>
        <v>#N/A</v>
      </c>
      <c r="I13" s="657" t="e">
        <f>acute_intake!K13</f>
        <v>#N/A</v>
      </c>
      <c r="J13" s="555">
        <v>15.7</v>
      </c>
      <c r="K13" s="67">
        <v>90</v>
      </c>
      <c r="L13" s="67" t="s">
        <v>800</v>
      </c>
      <c r="M13" s="555">
        <v>16.149999999999999</v>
      </c>
      <c r="N13" s="556">
        <f t="shared" si="2"/>
        <v>253.55499999999998</v>
      </c>
      <c r="O13" s="556">
        <v>270.49189999999999</v>
      </c>
      <c r="P13" s="553" t="s">
        <v>294</v>
      </c>
      <c r="Q13" s="556">
        <v>393.5</v>
      </c>
      <c r="R13" s="553" t="s">
        <v>294</v>
      </c>
      <c r="S13" s="488" t="s">
        <v>365</v>
      </c>
      <c r="T13" s="486">
        <v>5</v>
      </c>
      <c r="U13" s="419" t="e">
        <f t="shared" si="0"/>
        <v>#N/A</v>
      </c>
      <c r="V13" s="580" t="e">
        <f t="shared" si="1"/>
        <v>#N/A</v>
      </c>
      <c r="W13" s="420" t="e">
        <f>IF(I13=0,0,IF(S13="2a",1000*$D$5*M13/(O13*T13+N13-O13),IF(S13="2b",1000*$D$5*M13/N13/T13,IF(OR(S13="1",S13="3"),1000*$D$5*M13/N13,""))))</f>
        <v>#N/A</v>
      </c>
    </row>
    <row r="14" spans="1:25" outlineLevel="3" x14ac:dyDescent="0.2">
      <c r="A14" s="31">
        <v>4</v>
      </c>
      <c r="B14" s="416">
        <v>110020</v>
      </c>
      <c r="C14" s="416"/>
      <c r="D14" s="532" t="s">
        <v>801</v>
      </c>
      <c r="E14" s="416" t="str">
        <f>CONCATENATE($D$4," / ",Table8[[#This Row],[Code no. (1)]])</f>
        <v>2,4-D (RD) / 110020</v>
      </c>
      <c r="F14" s="417">
        <f>acute_intake!D14</f>
        <v>2020</v>
      </c>
      <c r="G14" s="638">
        <f>IF(ISERROR(VLOOKUP(Table7[[#This Row],[lookup]],acute_input_data!$A$2:$P$2095,15,FALSE)),1,VLOOKUP(Table7[[#This Row],[lookup]],acute_input_data!$A$2:$P$2095,16,FALSE))</f>
        <v>1</v>
      </c>
      <c r="H14" s="628">
        <f>IF(Table8[[#This Row],[HRM]]="","",Table8[[#This Row],[HRM]]*Table8[[#This Row],[PF]])</f>
        <v>0.61</v>
      </c>
      <c r="I14" s="437">
        <f>acute_intake!K14</f>
        <v>0.61</v>
      </c>
      <c r="J14" s="555">
        <v>22.27586206896552</v>
      </c>
      <c r="K14" s="67">
        <v>97.5</v>
      </c>
      <c r="L14" s="67" t="s">
        <v>802</v>
      </c>
      <c r="M14" s="555">
        <v>8.6999999999999993</v>
      </c>
      <c r="N14" s="556">
        <f>IF(J14="ND","ND",IF(J14="","",J14*M14))</f>
        <v>193.8</v>
      </c>
      <c r="O14" s="556">
        <v>160</v>
      </c>
      <c r="P14" s="553" t="s">
        <v>362</v>
      </c>
      <c r="Q14" s="556">
        <v>229</v>
      </c>
      <c r="R14" s="553" t="s">
        <v>362</v>
      </c>
      <c r="S14" s="488" t="s">
        <v>360</v>
      </c>
      <c r="T14" s="486">
        <v>7</v>
      </c>
      <c r="U14" s="419">
        <f>IF(I14="","",IF(OR(J14="ND",O14="ND"),"",IF(($S14="2a"),1/$M14*(($I14*$O14/1000*$T14)+($I14*($N14-$O14)/1000)),IF(($S14="2b"),1/$M14*($I14*$N14/1000*$T14),1/$M14*($I14*$N14/1000)))))</f>
        <v>8.0898620689655171E-2</v>
      </c>
      <c r="V14" s="581">
        <f ca="1">IF(I14="","",IF($C$5="not necessary","no acute risk assessment",IF(U14="","",U14/$D$5)))</f>
        <v>0.26966206896551725</v>
      </c>
      <c r="W14" s="420">
        <f ca="1">IF(I14=0,0,IF(S14="2a",1000*$D$5*M14/(O14*T14+N14-O14),IF(S14="2b",1000*$D$5*M14/N14/T14,IF(OR(S14="1",S14="3"),1000*$D$5*M14/N14,""))))</f>
        <v>2.2620904836193447</v>
      </c>
      <c r="Y14"/>
    </row>
    <row r="15" spans="1:25" hidden="1" outlineLevel="3" x14ac:dyDescent="0.2">
      <c r="A15" s="31">
        <v>4</v>
      </c>
      <c r="B15" s="416">
        <v>110030</v>
      </c>
      <c r="C15" s="416"/>
      <c r="D15" s="416" t="s">
        <v>363</v>
      </c>
      <c r="E15" s="416" t="str">
        <f>CONCATENATE($D$4," / ",Table8[[#This Row],[Code no. (1)]])</f>
        <v>2,4-D (RD) / 110030</v>
      </c>
      <c r="F15" s="417">
        <f>acute_intake!D15</f>
        <v>0</v>
      </c>
      <c r="G15" s="638">
        <f>IF(ISERROR(VLOOKUP(Table7[[#This Row],[lookup]],acute_input_data!$A$2:$P$2095,15,FALSE)),1,VLOOKUP(Table7[[#This Row],[lookup]],acute_input_data!$A$2:$P$2095,16,FALSE))</f>
        <v>1</v>
      </c>
      <c r="H15" s="628" t="str">
        <f>IF(Table8[[#This Row],[HRM]]="","",Table8[[#This Row],[HRM]]*Table8[[#This Row],[PF]])</f>
        <v/>
      </c>
      <c r="I15" s="437" t="str">
        <f>acute_intake!K15</f>
        <v/>
      </c>
      <c r="J15" s="555">
        <v>7.77</v>
      </c>
      <c r="K15" s="67">
        <v>95</v>
      </c>
      <c r="L15" s="67" t="s">
        <v>800</v>
      </c>
      <c r="M15" s="555">
        <v>16.149999999999999</v>
      </c>
      <c r="N15" s="556">
        <f t="shared" si="2"/>
        <v>125.48549999999999</v>
      </c>
      <c r="O15" s="556">
        <v>71.338571428571427</v>
      </c>
      <c r="P15" s="553" t="s">
        <v>359</v>
      </c>
      <c r="Q15" s="556">
        <v>120.50166112956812</v>
      </c>
      <c r="R15" s="553" t="s">
        <v>359</v>
      </c>
      <c r="S15" s="488" t="s">
        <v>360</v>
      </c>
      <c r="T15" s="486">
        <v>7</v>
      </c>
      <c r="U15" s="419" t="str">
        <f t="shared" si="0"/>
        <v/>
      </c>
      <c r="V15" s="580" t="str">
        <f t="shared" si="1"/>
        <v/>
      </c>
      <c r="W15" s="420">
        <f t="shared" ref="W15:W77" ca="1" si="3">IF(I15=0,0,IF(S15="2a",1000*$D$5*M15/(O15*T15+N15-O15),IF(S15="2b",1000*$D$5*M15/N15/T15,IF(OR(S15="1",S15="3"),1000*$D$5*M15/N15,""))))</f>
        <v>8.7531198232806666</v>
      </c>
    </row>
    <row r="16" spans="1:25" hidden="1" outlineLevel="3" x14ac:dyDescent="0.2">
      <c r="A16" s="31">
        <v>4</v>
      </c>
      <c r="B16" s="416">
        <v>110040</v>
      </c>
      <c r="C16" s="416"/>
      <c r="D16" s="416" t="s">
        <v>366</v>
      </c>
      <c r="E16" s="416" t="str">
        <f>CONCATENATE($D$4," / ",Table8[[#This Row],[Code no. (1)]])</f>
        <v>2,4-D (RD) / 110040</v>
      </c>
      <c r="F16" s="417">
        <f>acute_intake!D16</f>
        <v>0</v>
      </c>
      <c r="G16" s="638">
        <f>IF(ISERROR(VLOOKUP(Table7[[#This Row],[lookup]],acute_input_data!$A$2:$P$2095,15,FALSE)),1,VLOOKUP(Table7[[#This Row],[lookup]],acute_input_data!$A$2:$P$2095,16,FALSE))</f>
        <v>1</v>
      </c>
      <c r="H16" s="628" t="str">
        <f>IF(Table8[[#This Row],[HRM]]="","",Table8[[#This Row],[HRM]]*Table8[[#This Row],[PF]])</f>
        <v/>
      </c>
      <c r="I16" s="437" t="str">
        <f>acute_intake!K16</f>
        <v/>
      </c>
      <c r="J16" s="555">
        <v>2.8758620689655174</v>
      </c>
      <c r="K16" s="67">
        <v>97.5</v>
      </c>
      <c r="L16" s="67" t="s">
        <v>803</v>
      </c>
      <c r="M16" s="555">
        <v>14.5</v>
      </c>
      <c r="N16" s="556">
        <f t="shared" si="2"/>
        <v>41.7</v>
      </c>
      <c r="O16" s="556">
        <v>67</v>
      </c>
      <c r="P16" s="553" t="s">
        <v>362</v>
      </c>
      <c r="Q16" s="556">
        <v>67</v>
      </c>
      <c r="R16" s="553" t="s">
        <v>362</v>
      </c>
      <c r="S16" s="488" t="s">
        <v>365</v>
      </c>
      <c r="T16" s="486">
        <v>7</v>
      </c>
      <c r="U16" s="419" t="str">
        <f t="shared" si="0"/>
        <v/>
      </c>
      <c r="V16" s="580" t="str">
        <f t="shared" si="1"/>
        <v/>
      </c>
      <c r="W16" s="420">
        <f t="shared" ca="1" si="3"/>
        <v>14.902363823227132</v>
      </c>
    </row>
    <row r="17" spans="1:23" hidden="1" outlineLevel="3" x14ac:dyDescent="0.2">
      <c r="A17" s="31">
        <v>4</v>
      </c>
      <c r="B17" s="416">
        <v>110050</v>
      </c>
      <c r="C17" s="416"/>
      <c r="D17" s="416" t="s">
        <v>368</v>
      </c>
      <c r="E17" s="416" t="str">
        <f>CONCATENATE($D$4," / ",Table8[[#This Row],[Code no. (1)]])</f>
        <v>2,4-D (RD) / 110050</v>
      </c>
      <c r="F17" s="417">
        <f>acute_intake!D17</f>
        <v>0</v>
      </c>
      <c r="G17" s="638">
        <f>IF(ISERROR(VLOOKUP(Table7[[#This Row],[lookup]],acute_input_data!$A$2:$P$2095,15,FALSE)),1,VLOOKUP(Table7[[#This Row],[lookup]],acute_input_data!$A$2:$P$2095,16,FALSE))</f>
        <v>1</v>
      </c>
      <c r="H17" s="628" t="str">
        <f>IF(Table8[[#This Row],[HRM]]="","",Table8[[#This Row],[HRM]]*Table8[[#This Row],[PF]])</f>
        <v/>
      </c>
      <c r="I17" s="437" t="str">
        <f>acute_intake!K17</f>
        <v/>
      </c>
      <c r="J17" s="555">
        <v>12.342000000000001</v>
      </c>
      <c r="K17" s="67">
        <v>97.5</v>
      </c>
      <c r="L17" s="67" t="s">
        <v>804</v>
      </c>
      <c r="M17" s="555">
        <v>10.199999999999999</v>
      </c>
      <c r="N17" s="556">
        <f t="shared" si="2"/>
        <v>125.88839999999999</v>
      </c>
      <c r="O17" s="556">
        <v>79.8</v>
      </c>
      <c r="P17" s="553" t="s">
        <v>376</v>
      </c>
      <c r="Q17" s="556">
        <v>105</v>
      </c>
      <c r="R17" s="553" t="s">
        <v>376</v>
      </c>
      <c r="S17" s="488" t="s">
        <v>360</v>
      </c>
      <c r="T17" s="486">
        <v>7</v>
      </c>
      <c r="U17" s="419" t="str">
        <f t="shared" si="0"/>
        <v/>
      </c>
      <c r="V17" s="580" t="str">
        <f t="shared" si="1"/>
        <v/>
      </c>
      <c r="W17" s="420">
        <f t="shared" ca="1" si="3"/>
        <v>5.0604575844352233</v>
      </c>
    </row>
    <row r="18" spans="1:23" hidden="1" outlineLevel="3" x14ac:dyDescent="0.2">
      <c r="A18" s="31">
        <v>4</v>
      </c>
      <c r="B18" s="416">
        <v>110990</v>
      </c>
      <c r="C18" s="416"/>
      <c r="D18" s="416" t="s">
        <v>370</v>
      </c>
      <c r="E18" s="421" t="str">
        <f>CONCATENATE($D$4," / ",Table8[[#This Row],[Code no. (1)]])</f>
        <v>2,4-D (RD) / 110990</v>
      </c>
      <c r="F18" s="416">
        <f>acute_intake!D18</f>
        <v>0</v>
      </c>
      <c r="G18" s="638">
        <f>IF(ISERROR(VLOOKUP(Table7[[#This Row],[lookup]],acute_input_data!$A$2:$P$2095,15,FALSE)),1,VLOOKUP(Table7[[#This Row],[lookup]],acute_input_data!$A$2:$P$2095,16,FALSE))</f>
        <v>1</v>
      </c>
      <c r="H18" s="628" t="str">
        <f>IF(Table8[[#This Row],[HRM]]="","",Table8[[#This Row],[HRM]]*Table8[[#This Row],[PF]])</f>
        <v/>
      </c>
      <c r="I18" s="437" t="str">
        <f>acute_intake!K18</f>
        <v/>
      </c>
      <c r="J18" s="557"/>
      <c r="K18" s="543"/>
      <c r="L18" s="543"/>
      <c r="M18" s="564"/>
      <c r="N18" s="558" t="str">
        <f t="shared" si="2"/>
        <v/>
      </c>
      <c r="O18" s="542"/>
      <c r="P18" s="566"/>
      <c r="Q18" s="542"/>
      <c r="R18" s="566"/>
      <c r="S18" s="491" t="s">
        <v>371</v>
      </c>
      <c r="T18" s="477" t="s">
        <v>371</v>
      </c>
      <c r="U18" s="433" t="str">
        <f t="shared" si="0"/>
        <v/>
      </c>
      <c r="V18" s="579" t="str">
        <f t="shared" si="1"/>
        <v/>
      </c>
      <c r="W18" s="420" t="str">
        <f t="shared" si="3"/>
        <v/>
      </c>
    </row>
    <row r="19" spans="1:23" hidden="1" outlineLevel="1" collapsed="1" x14ac:dyDescent="0.2">
      <c r="A19" s="35">
        <v>2</v>
      </c>
      <c r="B19" s="414">
        <v>120000</v>
      </c>
      <c r="C19" s="414" t="s">
        <v>372</v>
      </c>
      <c r="D19" s="414" t="s">
        <v>373</v>
      </c>
      <c r="E19" s="414" t="str">
        <f>CONCATENATE($D$4," / ",Table8[[#This Row],[Code no. (1)]])</f>
        <v>2,4-D (RD) / 120000</v>
      </c>
      <c r="F19" s="414">
        <f>acute_intake!D19</f>
        <v>0</v>
      </c>
      <c r="G19" s="637">
        <f>IF(ISERROR(VLOOKUP(Table7[[#This Row],[lookup]],acute_input_data!$A$2:$P$2095,15,FALSE)),1,VLOOKUP(Table7[[#This Row],[lookup]],acute_input_data!$A$2:$P$2095,16,FALSE))</f>
        <v>1</v>
      </c>
      <c r="H19" s="627" t="str">
        <f>IF(Table8[[#This Row],[HRM]]="","",Table8[[#This Row],[HRM]]*Table8[[#This Row],[PF]])</f>
        <v/>
      </c>
      <c r="I19" s="437" t="str">
        <f>acute_intake!K19</f>
        <v/>
      </c>
      <c r="J19" s="542"/>
      <c r="K19" s="543"/>
      <c r="L19" s="543"/>
      <c r="M19" s="564"/>
      <c r="N19" s="558" t="str">
        <f t="shared" si="2"/>
        <v/>
      </c>
      <c r="O19" s="546"/>
      <c r="P19" s="549"/>
      <c r="Q19" s="546"/>
      <c r="R19" s="549"/>
      <c r="S19" s="492" t="s">
        <v>371</v>
      </c>
      <c r="T19" s="477" t="s">
        <v>371</v>
      </c>
      <c r="U19" s="433" t="str">
        <f t="shared" si="0"/>
        <v/>
      </c>
      <c r="V19" s="579" t="str">
        <f t="shared" si="1"/>
        <v/>
      </c>
      <c r="W19" s="420" t="str">
        <f t="shared" si="3"/>
        <v/>
      </c>
    </row>
    <row r="20" spans="1:23" hidden="1" outlineLevel="3" x14ac:dyDescent="0.2">
      <c r="A20" s="31">
        <v>4</v>
      </c>
      <c r="B20" s="416">
        <v>120010</v>
      </c>
      <c r="C20" s="416"/>
      <c r="D20" s="416" t="s">
        <v>374</v>
      </c>
      <c r="E20" s="416" t="str">
        <f>CONCATENATE($D$4," / ",Table8[[#This Row],[Code no. (1)]])</f>
        <v>2,4-D (RD) / 120010</v>
      </c>
      <c r="F20" s="417">
        <f>acute_intake!D20</f>
        <v>0</v>
      </c>
      <c r="G20" s="638">
        <f>IF(ISERROR(VLOOKUP(Table7[[#This Row],[lookup]],acute_input_data!$A$2:$P$2095,15,FALSE)),1,VLOOKUP(Table7[[#This Row],[lookup]],acute_input_data!$A$2:$P$2095,16,FALSE))</f>
        <v>1</v>
      </c>
      <c r="H20" s="628" t="str">
        <f>IF(Table8[[#This Row],[HRM]]="","",Table8[[#This Row],[HRM]]*Table8[[#This Row],[PF]])</f>
        <v/>
      </c>
      <c r="I20" s="437" t="str">
        <f>acute_intake!K20</f>
        <v/>
      </c>
      <c r="J20" s="555">
        <v>2.8900199999999998</v>
      </c>
      <c r="K20" s="67">
        <v>97.5</v>
      </c>
      <c r="L20" s="67" t="s">
        <v>805</v>
      </c>
      <c r="M20" s="555">
        <v>20</v>
      </c>
      <c r="N20" s="556">
        <f t="shared" si="2"/>
        <v>57.800399999999996</v>
      </c>
      <c r="O20" s="552" t="s">
        <v>1710</v>
      </c>
      <c r="P20" s="561" t="s">
        <v>376</v>
      </c>
      <c r="Q20" s="552" t="s">
        <v>1710</v>
      </c>
      <c r="R20" s="561" t="s">
        <v>376</v>
      </c>
      <c r="S20" s="488" t="s">
        <v>377</v>
      </c>
      <c r="T20" s="486">
        <v>1</v>
      </c>
      <c r="U20" s="419" t="str">
        <f t="shared" si="0"/>
        <v/>
      </c>
      <c r="V20" s="580" t="str">
        <f t="shared" si="1"/>
        <v/>
      </c>
      <c r="W20" s="420">
        <f t="shared" ca="1" si="3"/>
        <v>103.80550999647062</v>
      </c>
    </row>
    <row r="21" spans="1:23" hidden="1" outlineLevel="3" x14ac:dyDescent="0.2">
      <c r="A21" s="31">
        <v>4</v>
      </c>
      <c r="B21" s="416">
        <v>120020</v>
      </c>
      <c r="C21" s="416"/>
      <c r="D21" s="416" t="s">
        <v>378</v>
      </c>
      <c r="E21" s="416" t="str">
        <f>CONCATENATE($D$4," / ",Table8[[#This Row],[Code no. (1)]])</f>
        <v>2,4-D (RD) / 120020</v>
      </c>
      <c r="F21" s="417">
        <f>acute_intake!D21</f>
        <v>0</v>
      </c>
      <c r="G21" s="638">
        <f>IF(ISERROR(VLOOKUP(Table7[[#This Row],[lookup]],acute_input_data!$A$2:$P$2095,15,FALSE)),1,VLOOKUP(Table7[[#This Row],[lookup]],acute_input_data!$A$2:$P$2095,16,FALSE))</f>
        <v>1</v>
      </c>
      <c r="H21" s="628" t="str">
        <f>IF(Table8[[#This Row],[HRM]]="","",Table8[[#This Row],[HRM]]*Table8[[#This Row],[PF]])</f>
        <v/>
      </c>
      <c r="I21" s="437" t="str">
        <f>acute_intake!K21</f>
        <v/>
      </c>
      <c r="J21" s="555">
        <v>0.86829268292682926</v>
      </c>
      <c r="K21" s="67">
        <v>97.5</v>
      </c>
      <c r="L21" s="67" t="s">
        <v>806</v>
      </c>
      <c r="M21" s="555">
        <v>20.5</v>
      </c>
      <c r="N21" s="556">
        <f t="shared" si="2"/>
        <v>17.8</v>
      </c>
      <c r="O21" s="552" t="s">
        <v>1710</v>
      </c>
      <c r="P21" s="561" t="s">
        <v>376</v>
      </c>
      <c r="Q21" s="552" t="s">
        <v>1710</v>
      </c>
      <c r="R21" s="561" t="s">
        <v>376</v>
      </c>
      <c r="S21" s="488" t="s">
        <v>377</v>
      </c>
      <c r="T21" s="486">
        <v>1</v>
      </c>
      <c r="U21" s="419" t="str">
        <f t="shared" si="0"/>
        <v/>
      </c>
      <c r="V21" s="580" t="str">
        <f t="shared" si="1"/>
        <v/>
      </c>
      <c r="W21" s="420">
        <f t="shared" ca="1" si="3"/>
        <v>345.50561797752806</v>
      </c>
    </row>
    <row r="22" spans="1:23" hidden="1" outlineLevel="3" x14ac:dyDescent="0.2">
      <c r="A22" s="31">
        <v>4</v>
      </c>
      <c r="B22" s="416">
        <v>120030</v>
      </c>
      <c r="C22" s="416"/>
      <c r="D22" s="416" t="s">
        <v>380</v>
      </c>
      <c r="E22" s="416" t="str">
        <f>CONCATENATE($D$4," / ",Table8[[#This Row],[Code no. (1)]])</f>
        <v>2,4-D (RD) / 120030</v>
      </c>
      <c r="F22" s="417">
        <f>acute_intake!D22</f>
        <v>0</v>
      </c>
      <c r="G22" s="638">
        <f>IF(ISERROR(VLOOKUP(Table7[[#This Row],[lookup]],acute_input_data!$A$2:$P$2095,15,FALSE)),1,VLOOKUP(Table7[[#This Row],[lookup]],acute_input_data!$A$2:$P$2095,16,FALSE))</f>
        <v>1</v>
      </c>
      <c r="H22" s="628" t="str">
        <f>IF(Table8[[#This Row],[HRM]]="","",Table8[[#This Row],[HRM]]*Table8[[#This Row],[PF]])</f>
        <v/>
      </c>
      <c r="I22" s="437" t="str">
        <f>acute_intake!K22</f>
        <v/>
      </c>
      <c r="J22" s="555">
        <v>2.5380434782608701</v>
      </c>
      <c r="K22" s="67">
        <v>100</v>
      </c>
      <c r="L22" s="67" t="s">
        <v>807</v>
      </c>
      <c r="M22" s="555">
        <v>18.399999999999999</v>
      </c>
      <c r="N22" s="556">
        <f t="shared" si="2"/>
        <v>46.7</v>
      </c>
      <c r="O22" s="552" t="s">
        <v>1710</v>
      </c>
      <c r="P22" s="561" t="s">
        <v>376</v>
      </c>
      <c r="Q22" s="552" t="s">
        <v>1710</v>
      </c>
      <c r="R22" s="561" t="s">
        <v>376</v>
      </c>
      <c r="S22" s="488" t="s">
        <v>377</v>
      </c>
      <c r="T22" s="486">
        <v>1</v>
      </c>
      <c r="U22" s="419" t="str">
        <f t="shared" si="0"/>
        <v/>
      </c>
      <c r="V22" s="580" t="str">
        <f t="shared" si="1"/>
        <v/>
      </c>
      <c r="W22" s="420">
        <f t="shared" ca="1" si="3"/>
        <v>118.20128479657387</v>
      </c>
    </row>
    <row r="23" spans="1:23" hidden="1" outlineLevel="3" x14ac:dyDescent="0.2">
      <c r="A23" s="31">
        <v>4</v>
      </c>
      <c r="B23" s="416">
        <v>120040</v>
      </c>
      <c r="C23" s="416"/>
      <c r="D23" s="416" t="s">
        <v>382</v>
      </c>
      <c r="E23" s="416" t="str">
        <f>CONCATENATE($D$4," / ",Table8[[#This Row],[Code no. (1)]])</f>
        <v>2,4-D (RD) / 120040</v>
      </c>
      <c r="F23" s="417">
        <f>acute_intake!D23</f>
        <v>0</v>
      </c>
      <c r="G23" s="638">
        <f>IF(ISERROR(VLOOKUP(Table7[[#This Row],[lookup]],acute_input_data!$A$2:$P$2095,15,FALSE)),1,VLOOKUP(Table7[[#This Row],[lookup]],acute_input_data!$A$2:$P$2095,16,FALSE))</f>
        <v>1</v>
      </c>
      <c r="H23" s="628" t="str">
        <f>IF(Table8[[#This Row],[HRM]]="","",Table8[[#This Row],[HRM]]*Table8[[#This Row],[PF]])</f>
        <v/>
      </c>
      <c r="I23" s="437" t="str">
        <f>acute_intake!K23</f>
        <v/>
      </c>
      <c r="J23" s="555">
        <v>4.1951219512195124</v>
      </c>
      <c r="K23" s="67">
        <v>97.5</v>
      </c>
      <c r="L23" s="67" t="s">
        <v>806</v>
      </c>
      <c r="M23" s="555">
        <v>20.5</v>
      </c>
      <c r="N23" s="556">
        <f t="shared" si="2"/>
        <v>86</v>
      </c>
      <c r="O23" s="552" t="s">
        <v>1710</v>
      </c>
      <c r="P23" s="561" t="s">
        <v>376</v>
      </c>
      <c r="Q23" s="552" t="s">
        <v>1710</v>
      </c>
      <c r="R23" s="561" t="s">
        <v>376</v>
      </c>
      <c r="S23" s="488" t="s">
        <v>377</v>
      </c>
      <c r="T23" s="486">
        <v>1</v>
      </c>
      <c r="U23" s="419" t="str">
        <f t="shared" si="0"/>
        <v/>
      </c>
      <c r="V23" s="580" t="str">
        <f t="shared" si="1"/>
        <v/>
      </c>
      <c r="W23" s="420">
        <f t="shared" ca="1" si="3"/>
        <v>71.511627906976742</v>
      </c>
    </row>
    <row r="24" spans="1:23" hidden="1" outlineLevel="3" x14ac:dyDescent="0.2">
      <c r="A24" s="31">
        <v>4</v>
      </c>
      <c r="B24" s="416">
        <v>120050</v>
      </c>
      <c r="C24" s="416"/>
      <c r="D24" s="416" t="s">
        <v>383</v>
      </c>
      <c r="E24" s="416" t="str">
        <f>CONCATENATE($D$4," / ",Table8[[#This Row],[Code no. (1)]])</f>
        <v>2,4-D (RD) / 120050</v>
      </c>
      <c r="F24" s="417">
        <f>acute_intake!D24</f>
        <v>0</v>
      </c>
      <c r="G24" s="638">
        <f>IF(ISERROR(VLOOKUP(Table7[[#This Row],[lookup]],acute_input_data!$A$2:$P$2095,15,FALSE)),1,VLOOKUP(Table7[[#This Row],[lookup]],acute_input_data!$A$2:$P$2095,16,FALSE))</f>
        <v>1</v>
      </c>
      <c r="H24" s="628" t="str">
        <f>IF(Table8[[#This Row],[HRM]]="","",Table8[[#This Row],[HRM]]*Table8[[#This Row],[PF]])</f>
        <v/>
      </c>
      <c r="I24" s="437" t="str">
        <f>acute_intake!K24</f>
        <v/>
      </c>
      <c r="J24" s="555">
        <v>2.8858695652173916</v>
      </c>
      <c r="K24" s="67" t="s">
        <v>440</v>
      </c>
      <c r="L24" s="67" t="s">
        <v>807</v>
      </c>
      <c r="M24" s="555">
        <v>18.399999999999999</v>
      </c>
      <c r="N24" s="556">
        <f t="shared" si="2"/>
        <v>53.1</v>
      </c>
      <c r="O24" s="556">
        <v>364</v>
      </c>
      <c r="P24" s="553" t="s">
        <v>376</v>
      </c>
      <c r="Q24" s="556">
        <v>364</v>
      </c>
      <c r="R24" s="553" t="s">
        <v>376</v>
      </c>
      <c r="S24" s="488" t="s">
        <v>365</v>
      </c>
      <c r="T24" s="486">
        <v>5</v>
      </c>
      <c r="U24" s="419" t="str">
        <f t="shared" si="0"/>
        <v/>
      </c>
      <c r="V24" s="580" t="str">
        <f t="shared" si="1"/>
        <v/>
      </c>
      <c r="W24" s="420">
        <f t="shared" ca="1" si="3"/>
        <v>20.790960451977401</v>
      </c>
    </row>
    <row r="25" spans="1:23" hidden="1" outlineLevel="3" x14ac:dyDescent="0.2">
      <c r="A25" s="31">
        <v>4</v>
      </c>
      <c r="B25" s="416">
        <v>120060</v>
      </c>
      <c r="C25" s="416"/>
      <c r="D25" s="416" t="s">
        <v>385</v>
      </c>
      <c r="E25" s="416" t="str">
        <f>CONCATENATE($D$4," / ",Table8[[#This Row],[Code no. (1)]])</f>
        <v>2,4-D (RD) / 120060</v>
      </c>
      <c r="F25" s="417">
        <f>acute_intake!D25</f>
        <v>0</v>
      </c>
      <c r="G25" s="638">
        <f>IF(ISERROR(VLOOKUP(Table7[[#This Row],[lookup]],acute_input_data!$A$2:$P$2095,15,FALSE)),1,VLOOKUP(Table7[[#This Row],[lookup]],acute_input_data!$A$2:$P$2095,16,FALSE))</f>
        <v>1</v>
      </c>
      <c r="H25" s="628" t="str">
        <f>IF(Table8[[#This Row],[HRM]]="","",Table8[[#This Row],[HRM]]*Table8[[#This Row],[PF]])</f>
        <v/>
      </c>
      <c r="I25" s="437" t="str">
        <f>acute_intake!K25</f>
        <v/>
      </c>
      <c r="J25" s="555">
        <v>3.2709899999999998</v>
      </c>
      <c r="K25" s="67">
        <v>97.5</v>
      </c>
      <c r="L25" s="67" t="s">
        <v>805</v>
      </c>
      <c r="M25" s="555">
        <v>20</v>
      </c>
      <c r="N25" s="556">
        <f t="shared" si="2"/>
        <v>65.419799999999995</v>
      </c>
      <c r="O25" s="552" t="s">
        <v>1710</v>
      </c>
      <c r="P25" s="561" t="s">
        <v>376</v>
      </c>
      <c r="Q25" s="552" t="s">
        <v>1710</v>
      </c>
      <c r="R25" s="561" t="s">
        <v>376</v>
      </c>
      <c r="S25" s="488" t="s">
        <v>377</v>
      </c>
      <c r="T25" s="486">
        <v>1</v>
      </c>
      <c r="U25" s="419" t="str">
        <f t="shared" si="0"/>
        <v/>
      </c>
      <c r="V25" s="580" t="str">
        <f t="shared" si="1"/>
        <v/>
      </c>
      <c r="W25" s="420">
        <f t="shared" ca="1" si="3"/>
        <v>91.715352232810261</v>
      </c>
    </row>
    <row r="26" spans="1:23" hidden="1" outlineLevel="3" x14ac:dyDescent="0.2">
      <c r="A26" s="31">
        <v>4</v>
      </c>
      <c r="B26" s="416">
        <v>120070</v>
      </c>
      <c r="C26" s="416"/>
      <c r="D26" s="416" t="s">
        <v>386</v>
      </c>
      <c r="E26" s="416" t="str">
        <f>CONCATENATE($D$4," / ",Table8[[#This Row],[Code no. (1)]])</f>
        <v>2,4-D (RD) / 120070</v>
      </c>
      <c r="F26" s="417">
        <f>acute_intake!D26</f>
        <v>0</v>
      </c>
      <c r="G26" s="638">
        <f>IF(ISERROR(VLOOKUP(Table7[[#This Row],[lookup]],acute_input_data!$A$2:$P$2095,15,FALSE)),1,VLOOKUP(Table7[[#This Row],[lookup]],acute_input_data!$A$2:$P$2095,16,FALSE))</f>
        <v>1</v>
      </c>
      <c r="H26" s="628" t="str">
        <f>IF(Table8[[#This Row],[HRM]]="","",Table8[[#This Row],[HRM]]*Table8[[#This Row],[PF]])</f>
        <v/>
      </c>
      <c r="I26" s="437" t="str">
        <f>acute_intake!K26</f>
        <v/>
      </c>
      <c r="J26" s="555">
        <v>0.54891304347826086</v>
      </c>
      <c r="K26" s="67" t="s">
        <v>440</v>
      </c>
      <c r="L26" s="67" t="s">
        <v>807</v>
      </c>
      <c r="M26" s="555">
        <v>18.399999999999999</v>
      </c>
      <c r="N26" s="556">
        <f t="shared" si="2"/>
        <v>10.1</v>
      </c>
      <c r="O26" s="552" t="s">
        <v>1710</v>
      </c>
      <c r="P26" s="561" t="s">
        <v>376</v>
      </c>
      <c r="Q26" s="552" t="s">
        <v>1710</v>
      </c>
      <c r="R26" s="561" t="s">
        <v>376</v>
      </c>
      <c r="S26" s="493" t="s">
        <v>377</v>
      </c>
      <c r="T26" s="486">
        <v>1</v>
      </c>
      <c r="U26" s="419" t="str">
        <f t="shared" si="0"/>
        <v/>
      </c>
      <c r="V26" s="580" t="str">
        <f t="shared" si="1"/>
        <v/>
      </c>
      <c r="W26" s="420">
        <f t="shared" ca="1" si="3"/>
        <v>546.53465346534654</v>
      </c>
    </row>
    <row r="27" spans="1:23" hidden="1" outlineLevel="3" x14ac:dyDescent="0.2">
      <c r="A27" s="31">
        <v>4</v>
      </c>
      <c r="B27" s="416">
        <v>120080</v>
      </c>
      <c r="C27" s="416"/>
      <c r="D27" s="416" t="s">
        <v>387</v>
      </c>
      <c r="E27" s="416" t="str">
        <f>CONCATENATE($D$4," / ",Table8[[#This Row],[Code no. (1)]])</f>
        <v>2,4-D (RD) / 120080</v>
      </c>
      <c r="F27" s="417">
        <f>acute_intake!D27</f>
        <v>0</v>
      </c>
      <c r="G27" s="638">
        <f>IF(ISERROR(VLOOKUP(Table7[[#This Row],[lookup]],acute_input_data!$A$2:$P$2095,15,FALSE)),1,VLOOKUP(Table7[[#This Row],[lookup]],acute_input_data!$A$2:$P$2095,16,FALSE))</f>
        <v>1</v>
      </c>
      <c r="H27" s="628" t="str">
        <f>IF(Table8[[#This Row],[HRM]]="","",Table8[[#This Row],[HRM]]*Table8[[#This Row],[PF]])</f>
        <v/>
      </c>
      <c r="I27" s="437" t="str">
        <f>acute_intake!K27</f>
        <v/>
      </c>
      <c r="J27" s="555">
        <v>2.75</v>
      </c>
      <c r="K27" s="67">
        <v>100</v>
      </c>
      <c r="L27" s="67" t="s">
        <v>800</v>
      </c>
      <c r="M27" s="555">
        <v>16.149999999999999</v>
      </c>
      <c r="N27" s="556">
        <f t="shared" si="2"/>
        <v>44.412499999999994</v>
      </c>
      <c r="O27" s="552" t="s">
        <v>1710</v>
      </c>
      <c r="P27" s="561" t="s">
        <v>376</v>
      </c>
      <c r="Q27" s="552" t="s">
        <v>1710</v>
      </c>
      <c r="R27" s="561" t="s">
        <v>376</v>
      </c>
      <c r="S27" s="488" t="s">
        <v>377</v>
      </c>
      <c r="T27" s="486">
        <v>1</v>
      </c>
      <c r="U27" s="419" t="str">
        <f t="shared" si="0"/>
        <v/>
      </c>
      <c r="V27" s="580" t="str">
        <f t="shared" si="1"/>
        <v/>
      </c>
      <c r="W27" s="420">
        <f t="shared" ca="1" si="3"/>
        <v>109.09090909090911</v>
      </c>
    </row>
    <row r="28" spans="1:23" hidden="1" outlineLevel="3" x14ac:dyDescent="0.2">
      <c r="A28" s="31">
        <v>4</v>
      </c>
      <c r="B28" s="416">
        <v>120090</v>
      </c>
      <c r="C28" s="416"/>
      <c r="D28" s="416" t="s">
        <v>388</v>
      </c>
      <c r="E28" s="416" t="str">
        <f>CONCATENATE($D$4," / ",Table8[[#This Row],[Code no. (1)]])</f>
        <v>2,4-D (RD) / 120090</v>
      </c>
      <c r="F28" s="417">
        <f>acute_intake!D28</f>
        <v>0</v>
      </c>
      <c r="G28" s="638">
        <f>IF(ISERROR(VLOOKUP(Table7[[#This Row],[lookup]],acute_input_data!$A$2:$P$2095,15,FALSE)),1,VLOOKUP(Table7[[#This Row],[lookup]],acute_input_data!$A$2:$P$2095,16,FALSE))</f>
        <v>1</v>
      </c>
      <c r="H28" s="628" t="str">
        <f>IF(Table8[[#This Row],[HRM]]="","",Table8[[#This Row],[HRM]]*Table8[[#This Row],[PF]])</f>
        <v/>
      </c>
      <c r="I28" s="437" t="str">
        <f>acute_intake!K28</f>
        <v/>
      </c>
      <c r="J28" s="555">
        <v>0.33</v>
      </c>
      <c r="K28" s="67">
        <v>95</v>
      </c>
      <c r="L28" s="67" t="s">
        <v>800</v>
      </c>
      <c r="M28" s="555">
        <v>16.149999999999999</v>
      </c>
      <c r="N28" s="556">
        <f t="shared" si="2"/>
        <v>5.3294999999999995</v>
      </c>
      <c r="O28" s="552" t="s">
        <v>1710</v>
      </c>
      <c r="P28" s="561" t="s">
        <v>376</v>
      </c>
      <c r="Q28" s="552" t="s">
        <v>1710</v>
      </c>
      <c r="R28" s="561" t="s">
        <v>376</v>
      </c>
      <c r="S28" s="488" t="s">
        <v>377</v>
      </c>
      <c r="T28" s="486">
        <v>1</v>
      </c>
      <c r="U28" s="419" t="str">
        <f t="shared" si="0"/>
        <v/>
      </c>
      <c r="V28" s="580" t="str">
        <f t="shared" si="1"/>
        <v/>
      </c>
      <c r="W28" s="420">
        <f t="shared" ca="1" si="3"/>
        <v>909.09090909090924</v>
      </c>
    </row>
    <row r="29" spans="1:23" hidden="1" outlineLevel="3" x14ac:dyDescent="0.2">
      <c r="A29" s="31">
        <v>4</v>
      </c>
      <c r="B29" s="416">
        <v>120100</v>
      </c>
      <c r="C29" s="416"/>
      <c r="D29" s="416" t="s">
        <v>389</v>
      </c>
      <c r="E29" s="416" t="str">
        <f>CONCATENATE($D$4," / ",Table8[[#This Row],[Code no. (1)]])</f>
        <v>2,4-D (RD) / 120100</v>
      </c>
      <c r="F29" s="417">
        <f>acute_intake!D29</f>
        <v>0</v>
      </c>
      <c r="G29" s="638">
        <f>IF(ISERROR(VLOOKUP(Table7[[#This Row],[lookup]],acute_input_data!$A$2:$P$2095,15,FALSE)),1,VLOOKUP(Table7[[#This Row],[lookup]],acute_input_data!$A$2:$P$2095,16,FALSE))</f>
        <v>1</v>
      </c>
      <c r="H29" s="628" t="str">
        <f>IF(Table8[[#This Row],[HRM]]="","",Table8[[#This Row],[HRM]]*Table8[[#This Row],[PF]])</f>
        <v/>
      </c>
      <c r="I29" s="437" t="str">
        <f>acute_intake!K29</f>
        <v/>
      </c>
      <c r="J29" s="555">
        <v>5.7928899999999999</v>
      </c>
      <c r="K29" s="67">
        <v>97.5</v>
      </c>
      <c r="L29" s="67" t="s">
        <v>805</v>
      </c>
      <c r="M29" s="555">
        <v>20</v>
      </c>
      <c r="N29" s="556">
        <f t="shared" si="2"/>
        <v>115.8578</v>
      </c>
      <c r="O29" s="552" t="s">
        <v>1710</v>
      </c>
      <c r="P29" s="561" t="s">
        <v>376</v>
      </c>
      <c r="Q29" s="552" t="s">
        <v>1710</v>
      </c>
      <c r="R29" s="561" t="s">
        <v>376</v>
      </c>
      <c r="S29" s="488" t="s">
        <v>377</v>
      </c>
      <c r="T29" s="486">
        <v>1</v>
      </c>
      <c r="U29" s="419" t="str">
        <f t="shared" si="0"/>
        <v/>
      </c>
      <c r="V29" s="580" t="str">
        <f t="shared" si="1"/>
        <v/>
      </c>
      <c r="W29" s="420">
        <f t="shared" ca="1" si="3"/>
        <v>51.787622412992476</v>
      </c>
    </row>
    <row r="30" spans="1:23" hidden="1" outlineLevel="3" x14ac:dyDescent="0.2">
      <c r="A30" s="31">
        <v>4</v>
      </c>
      <c r="B30" s="416">
        <v>120110</v>
      </c>
      <c r="C30" s="416"/>
      <c r="D30" s="416" t="s">
        <v>390</v>
      </c>
      <c r="E30" s="416" t="str">
        <f>CONCATENATE($D$4," / ",Table8[[#This Row],[Code no. (1)]])</f>
        <v>2,4-D (RD) / 120110</v>
      </c>
      <c r="F30" s="417">
        <f>acute_intake!D30</f>
        <v>0</v>
      </c>
      <c r="G30" s="638">
        <f>IF(ISERROR(VLOOKUP(Table7[[#This Row],[lookup]],acute_input_data!$A$2:$P$2095,15,FALSE)),1,VLOOKUP(Table7[[#This Row],[lookup]],acute_input_data!$A$2:$P$2095,16,FALSE))</f>
        <v>1</v>
      </c>
      <c r="H30" s="628" t="str">
        <f>IF(Table8[[#This Row],[HRM]]="","",Table8[[#This Row],[HRM]]*Table8[[#This Row],[PF]])</f>
        <v/>
      </c>
      <c r="I30" s="437" t="str">
        <f>acute_intake!K30</f>
        <v/>
      </c>
      <c r="J30" s="555">
        <v>3.3707865168539324</v>
      </c>
      <c r="K30" s="67">
        <v>100</v>
      </c>
      <c r="L30" s="67" t="s">
        <v>808</v>
      </c>
      <c r="M30" s="555">
        <v>17.8</v>
      </c>
      <c r="N30" s="556">
        <f t="shared" si="2"/>
        <v>60</v>
      </c>
      <c r="O30" s="552" t="s">
        <v>1710</v>
      </c>
      <c r="P30" s="561" t="s">
        <v>376</v>
      </c>
      <c r="Q30" s="552" t="s">
        <v>1710</v>
      </c>
      <c r="R30" s="561" t="s">
        <v>376</v>
      </c>
      <c r="S30" s="488" t="s">
        <v>377</v>
      </c>
      <c r="T30" s="486">
        <v>1</v>
      </c>
      <c r="U30" s="419" t="str">
        <f t="shared" si="0"/>
        <v/>
      </c>
      <c r="V30" s="580" t="str">
        <f t="shared" si="1"/>
        <v/>
      </c>
      <c r="W30" s="420">
        <f t="shared" ca="1" si="3"/>
        <v>89</v>
      </c>
    </row>
    <row r="31" spans="1:23" hidden="1" outlineLevel="3" x14ac:dyDescent="0.2">
      <c r="A31" s="31">
        <v>4</v>
      </c>
      <c r="B31" s="416">
        <v>120990</v>
      </c>
      <c r="C31" s="416"/>
      <c r="D31" s="416" t="s">
        <v>370</v>
      </c>
      <c r="E31" s="421" t="str">
        <f>CONCATENATE($D$4," / ",Table8[[#This Row],[Code no. (1)]])</f>
        <v>2,4-D (RD) / 120990</v>
      </c>
      <c r="F31" s="416">
        <f>acute_intake!D31</f>
        <v>0</v>
      </c>
      <c r="G31" s="638">
        <f>IF(ISERROR(VLOOKUP(Table7[[#This Row],[lookup]],acute_input_data!$A$2:$P$2095,15,FALSE)),1,VLOOKUP(Table7[[#This Row],[lookup]],acute_input_data!$A$2:$P$2095,16,FALSE))</f>
        <v>1</v>
      </c>
      <c r="H31" s="628" t="str">
        <f>IF(Table8[[#This Row],[HRM]]="","",Table8[[#This Row],[HRM]]*Table8[[#This Row],[PF]])</f>
        <v/>
      </c>
      <c r="I31" s="437" t="str">
        <f>acute_intake!K31</f>
        <v/>
      </c>
      <c r="J31" s="542"/>
      <c r="K31" s="543"/>
      <c r="L31" s="543"/>
      <c r="M31" s="564"/>
      <c r="N31" s="558" t="str">
        <f t="shared" si="2"/>
        <v/>
      </c>
      <c r="O31" s="542"/>
      <c r="P31" s="566"/>
      <c r="Q31" s="542"/>
      <c r="R31" s="566"/>
      <c r="S31" s="492" t="s">
        <v>371</v>
      </c>
      <c r="T31" s="477" t="s">
        <v>371</v>
      </c>
      <c r="U31" s="433" t="str">
        <f t="shared" si="0"/>
        <v/>
      </c>
      <c r="V31" s="579" t="str">
        <f t="shared" si="1"/>
        <v/>
      </c>
      <c r="W31" s="420" t="str">
        <f t="shared" si="3"/>
        <v/>
      </c>
    </row>
    <row r="32" spans="1:23" hidden="1" outlineLevel="1" x14ac:dyDescent="0.2">
      <c r="A32" s="35">
        <v>2</v>
      </c>
      <c r="B32" s="414">
        <v>130000</v>
      </c>
      <c r="C32" s="414" t="s">
        <v>391</v>
      </c>
      <c r="D32" s="414" t="s">
        <v>392</v>
      </c>
      <c r="E32" s="414" t="str">
        <f>CONCATENATE($D$4," / ",Table8[[#This Row],[Code no. (1)]])</f>
        <v>2,4-D (RD) / 130000</v>
      </c>
      <c r="F32" s="414">
        <f>acute_intake!D32</f>
        <v>0</v>
      </c>
      <c r="G32" s="637">
        <f>IF(ISERROR(VLOOKUP(Table7[[#This Row],[lookup]],acute_input_data!$A$2:$P$2095,15,FALSE)),1,VLOOKUP(Table7[[#This Row],[lookup]],acute_input_data!$A$2:$P$2095,16,FALSE))</f>
        <v>1</v>
      </c>
      <c r="H32" s="627" t="str">
        <f>IF(Table8[[#This Row],[HRM]]="","",Table8[[#This Row],[HRM]]*Table8[[#This Row],[PF]])</f>
        <v/>
      </c>
      <c r="I32" s="437" t="str">
        <f>acute_intake!K32</f>
        <v/>
      </c>
      <c r="J32" s="542"/>
      <c r="K32" s="543"/>
      <c r="L32" s="543"/>
      <c r="M32" s="564"/>
      <c r="N32" s="558" t="str">
        <f t="shared" si="2"/>
        <v/>
      </c>
      <c r="O32" s="546"/>
      <c r="P32" s="549"/>
      <c r="Q32" s="546"/>
      <c r="R32" s="549"/>
      <c r="S32" s="492" t="s">
        <v>371</v>
      </c>
      <c r="T32" s="477" t="s">
        <v>371</v>
      </c>
      <c r="U32" s="433" t="str">
        <f t="shared" si="0"/>
        <v/>
      </c>
      <c r="V32" s="579" t="str">
        <f t="shared" si="1"/>
        <v/>
      </c>
      <c r="W32" s="420" t="str">
        <f t="shared" si="3"/>
        <v/>
      </c>
    </row>
    <row r="33" spans="1:23" hidden="1" outlineLevel="3" x14ac:dyDescent="0.2">
      <c r="A33" s="31">
        <v>4</v>
      </c>
      <c r="B33" s="416">
        <v>130010</v>
      </c>
      <c r="C33" s="416"/>
      <c r="D33" s="533" t="s">
        <v>393</v>
      </c>
      <c r="E33" s="416" t="str">
        <f>CONCATENATE($D$4," / ",Table8[[#This Row],[Code no. (1)]])</f>
        <v>2,4-D (RD) / 130010</v>
      </c>
      <c r="F33" s="417">
        <f>acute_intake!D33</f>
        <v>2019</v>
      </c>
      <c r="G33" s="638">
        <f>IF(ISERROR(VLOOKUP(Table7[[#This Row],[lookup]],acute_input_data!$A$2:$P$2095,15,FALSE)),1,VLOOKUP(Table7[[#This Row],[lookup]],acute_input_data!$A$2:$P$2095,16,FALSE))</f>
        <v>1</v>
      </c>
      <c r="H33" s="628" t="e">
        <f>IF(Table8[[#This Row],[HRM]]="","",Table8[[#This Row],[HRM]]*Table8[[#This Row],[PF]])</f>
        <v>#N/A</v>
      </c>
      <c r="I33" s="437" t="e">
        <f>acute_intake!K33</f>
        <v>#N/A</v>
      </c>
      <c r="J33" s="555">
        <v>20.529411764705884</v>
      </c>
      <c r="K33" s="67">
        <v>97.5</v>
      </c>
      <c r="L33" s="67" t="s">
        <v>804</v>
      </c>
      <c r="M33" s="555">
        <v>10.199999999999999</v>
      </c>
      <c r="N33" s="556">
        <f t="shared" si="2"/>
        <v>209.4</v>
      </c>
      <c r="O33" s="556">
        <v>148.33000000000001</v>
      </c>
      <c r="P33" s="553" t="s">
        <v>376</v>
      </c>
      <c r="Q33" s="556">
        <v>163</v>
      </c>
      <c r="R33" s="553" t="s">
        <v>376</v>
      </c>
      <c r="S33" s="488" t="s">
        <v>360</v>
      </c>
      <c r="T33" s="486">
        <v>7</v>
      </c>
      <c r="U33" s="419" t="e">
        <f>IF(I33="","",IF(OR(J33="ND",O33="ND"),"",IF(($S33="2a"),1/$M33*(($I33*$O33/1000*$T33)+($I33*($N33-$O33)/1000)),IF(($S33="2b"),1/$M33*($I33*$N33/1000*$T33),1/$M33*($I33*$N33/1000)))))</f>
        <v>#N/A</v>
      </c>
      <c r="V33" s="580" t="e">
        <f>IF(I33="","",IF($C$5="not necessary","no acute risk assessment",IF(U33="","",U33/$D$5)))</f>
        <v>#N/A</v>
      </c>
      <c r="W33" s="420" t="e">
        <f>IF(I33=0,0,IF(S33="2a",1000*$D$5*M33/(O33*T33+N33-O33),IF(S33="2b",1000*$D$5*M33/N33/T33,IF(OR(S33="1",S33="3"),1000*$D$5*M33/N33,""))))</f>
        <v>#N/A</v>
      </c>
    </row>
    <row r="34" spans="1:23" outlineLevel="3" x14ac:dyDescent="0.2">
      <c r="A34" s="31">
        <v>4</v>
      </c>
      <c r="B34" s="416">
        <v>130020</v>
      </c>
      <c r="C34" s="416"/>
      <c r="D34" s="533" t="s">
        <v>318</v>
      </c>
      <c r="E34" s="416" t="str">
        <f>CONCATENATE($D$4," / ",Table8[[#This Row],[Code no. (1)]])</f>
        <v>2,4-D (RD) / 130020</v>
      </c>
      <c r="F34" s="417">
        <f>acute_intake!D34</f>
        <v>2020</v>
      </c>
      <c r="G34" s="638">
        <f>IF(ISERROR(VLOOKUP(Table7[[#This Row],[lookup]],acute_input_data!$A$2:$P$2095,15,FALSE)),1,VLOOKUP(Table7[[#This Row],[lookup]],acute_input_data!$A$2:$P$2095,16,FALSE))</f>
        <v>1</v>
      </c>
      <c r="H34" s="628" t="e">
        <f>IF(Table8[[#This Row],[HRM]]="","",Table8[[#This Row],[HRM]]*Table8[[#This Row],[PF]])</f>
        <v>#N/A</v>
      </c>
      <c r="I34" s="437" t="e">
        <f>acute_intake!K34</f>
        <v>#N/A</v>
      </c>
      <c r="J34" s="555">
        <v>19.784313725490197</v>
      </c>
      <c r="K34" s="67">
        <v>97.5</v>
      </c>
      <c r="L34" s="67" t="s">
        <v>804</v>
      </c>
      <c r="M34" s="555">
        <v>10.199999999999999</v>
      </c>
      <c r="N34" s="556">
        <f t="shared" si="2"/>
        <v>201.79999999999998</v>
      </c>
      <c r="O34" s="556">
        <v>204.67</v>
      </c>
      <c r="P34" s="553" t="s">
        <v>376</v>
      </c>
      <c r="Q34" s="556">
        <v>211</v>
      </c>
      <c r="R34" s="553" t="s">
        <v>376</v>
      </c>
      <c r="S34" s="488" t="s">
        <v>365</v>
      </c>
      <c r="T34" s="649">
        <f>IF(D4="Thiabendazole (RD)",1.6,IF(D4="Captan (RD)",3,7))</f>
        <v>7</v>
      </c>
      <c r="U34" s="419" t="e">
        <f>IF(I34="","",IF(OR(J34="ND",O34="ND"),"",IF(($S34="2a"),1/$M34*(($I34*$O34/1000*$T34)+($I34*($N34-$O34)/1000)),IF(($S34="2b"),1/$M34*($I34*$N34/1000*$T34),1/$M34*($I34*$N34/1000)))))</f>
        <v>#N/A</v>
      </c>
      <c r="V34" s="581" t="e">
        <f>IF(I34="","",IF($C$5="not necessary","no acute risk assessment",IF(U34="","",U34/$D$5)))</f>
        <v>#N/A</v>
      </c>
      <c r="W34" s="420" t="e">
        <f>IF(I34=0,0,IF(S34="2a",1000*$D$5*M34/(O34*T34+N34-O34),IF(S34="2b",1000*$D$5*M34/N34/T34,IF(OR(S34="1",S34="3"),1000*$D$5*M34/N34,""))))</f>
        <v>#N/A</v>
      </c>
    </row>
    <row r="35" spans="1:23" hidden="1" outlineLevel="3" x14ac:dyDescent="0.2">
      <c r="A35" s="31">
        <v>4</v>
      </c>
      <c r="B35" s="416">
        <v>130030</v>
      </c>
      <c r="C35" s="416"/>
      <c r="D35" s="416" t="s">
        <v>397</v>
      </c>
      <c r="E35" s="416" t="str">
        <f>CONCATENATE($D$4," / ",Table8[[#This Row],[Code no. (1)]])</f>
        <v>2,4-D (RD) / 130030</v>
      </c>
      <c r="F35" s="417">
        <f>acute_intake!D35</f>
        <v>0</v>
      </c>
      <c r="G35" s="638">
        <f>IF(ISERROR(VLOOKUP(Table7[[#This Row],[lookup]],acute_input_data!$A$2:$P$2095,15,FALSE)),1,VLOOKUP(Table7[[#This Row],[lookup]],acute_input_data!$A$2:$P$2095,16,FALSE))</f>
        <v>1</v>
      </c>
      <c r="H35" s="628" t="str">
        <f>IF(Table8[[#This Row],[HRM]]="","",Table8[[#This Row],[HRM]]*Table8[[#This Row],[PF]])</f>
        <v/>
      </c>
      <c r="I35" s="437" t="str">
        <f>acute_intake!K35</f>
        <v/>
      </c>
      <c r="J35" s="555">
        <v>4.9187000000000003</v>
      </c>
      <c r="K35" s="67">
        <v>97.5</v>
      </c>
      <c r="L35" s="67" t="s">
        <v>809</v>
      </c>
      <c r="M35" s="555">
        <v>34.479999999999997</v>
      </c>
      <c r="N35" s="556">
        <f t="shared" si="2"/>
        <v>169.59677600000001</v>
      </c>
      <c r="O35" s="556">
        <v>301.20999999999998</v>
      </c>
      <c r="P35" s="553" t="s">
        <v>376</v>
      </c>
      <c r="Q35" s="556">
        <v>331</v>
      </c>
      <c r="R35" s="553" t="s">
        <v>376</v>
      </c>
      <c r="S35" s="488" t="s">
        <v>365</v>
      </c>
      <c r="T35" s="486">
        <v>5</v>
      </c>
      <c r="U35" s="419" t="str">
        <f t="shared" si="0"/>
        <v/>
      </c>
      <c r="V35" s="580" t="str">
        <f t="shared" si="1"/>
        <v/>
      </c>
      <c r="W35" s="420">
        <f t="shared" ca="1" si="3"/>
        <v>12.198345091182627</v>
      </c>
    </row>
    <row r="36" spans="1:23" hidden="1" outlineLevel="3" x14ac:dyDescent="0.2">
      <c r="A36" s="31">
        <v>4</v>
      </c>
      <c r="B36" s="416">
        <v>130040</v>
      </c>
      <c r="C36" s="416"/>
      <c r="D36" s="416" t="s">
        <v>399</v>
      </c>
      <c r="E36" s="421" t="str">
        <f>CONCATENATE($D$4," / ",Table8[[#This Row],[Code no. (1)]])</f>
        <v>2,4-D (RD) / 130040</v>
      </c>
      <c r="F36" s="417">
        <f>acute_intake!D36</f>
        <v>0</v>
      </c>
      <c r="G36" s="638">
        <f>IF(ISERROR(VLOOKUP(Table7[[#This Row],[lookup]],acute_input_data!$A$2:$P$2095,15,FALSE)),1,VLOOKUP(Table7[[#This Row],[lookup]],acute_input_data!$A$2:$P$2095,16,FALSE))</f>
        <v>1</v>
      </c>
      <c r="H36" s="628" t="str">
        <f>IF(Table8[[#This Row],[HRM]]="","",Table8[[#This Row],[HRM]]*Table8[[#This Row],[PF]])</f>
        <v/>
      </c>
      <c r="I36" s="437" t="str">
        <f>acute_intake!K36</f>
        <v/>
      </c>
      <c r="J36" s="555">
        <v>3.3929999999999998</v>
      </c>
      <c r="K36" s="67">
        <v>97.5</v>
      </c>
      <c r="L36" s="67" t="s">
        <v>809</v>
      </c>
      <c r="M36" s="555">
        <v>34.479999999999997</v>
      </c>
      <c r="N36" s="556">
        <f t="shared" si="2"/>
        <v>116.99063999999998</v>
      </c>
      <c r="O36" s="556">
        <v>60</v>
      </c>
      <c r="P36" s="553" t="s">
        <v>362</v>
      </c>
      <c r="Q36" s="556">
        <v>60</v>
      </c>
      <c r="R36" s="553" t="s">
        <v>362</v>
      </c>
      <c r="S36" s="488" t="s">
        <v>360</v>
      </c>
      <c r="T36" s="486">
        <v>7</v>
      </c>
      <c r="U36" s="419" t="str">
        <f t="shared" si="0"/>
        <v/>
      </c>
      <c r="V36" s="580" t="str">
        <f t="shared" si="1"/>
        <v/>
      </c>
      <c r="W36" s="420">
        <f t="shared" ca="1" si="3"/>
        <v>21.685960127016326</v>
      </c>
    </row>
    <row r="37" spans="1:23" hidden="1" outlineLevel="3" x14ac:dyDescent="0.2">
      <c r="A37" s="31">
        <v>4</v>
      </c>
      <c r="B37" s="416">
        <v>130050</v>
      </c>
      <c r="C37" s="416"/>
      <c r="D37" s="416" t="s">
        <v>400</v>
      </c>
      <c r="E37" s="421" t="str">
        <f>CONCATENATE($D$4," / ",Table8[[#This Row],[Code no. (1)]])</f>
        <v>2,4-D (RD) / 130050</v>
      </c>
      <c r="F37" s="417">
        <f>acute_intake!D37</f>
        <v>0</v>
      </c>
      <c r="G37" s="638">
        <f>IF(ISERROR(VLOOKUP(Table7[[#This Row],[lookup]],acute_input_data!$A$2:$P$2095,15,FALSE)),1,VLOOKUP(Table7[[#This Row],[lookup]],acute_input_data!$A$2:$P$2095,16,FALSE))</f>
        <v>1</v>
      </c>
      <c r="H37" s="628" t="str">
        <f>IF(Table8[[#This Row],[HRM]]="","",Table8[[#This Row],[HRM]]*Table8[[#This Row],[PF]])</f>
        <v/>
      </c>
      <c r="I37" s="437"/>
      <c r="J37" s="552" t="s">
        <v>401</v>
      </c>
      <c r="K37" s="67"/>
      <c r="L37" s="67"/>
      <c r="M37" s="554"/>
      <c r="N37" s="560" t="str">
        <f t="shared" si="2"/>
        <v>ND</v>
      </c>
      <c r="O37" s="552" t="s">
        <v>401</v>
      </c>
      <c r="P37" s="553"/>
      <c r="Q37" s="552" t="s">
        <v>401</v>
      </c>
      <c r="R37" s="553"/>
      <c r="S37" s="488" t="s">
        <v>401</v>
      </c>
      <c r="T37" s="486" t="s">
        <v>401</v>
      </c>
      <c r="U37" s="419" t="str">
        <f t="shared" si="0"/>
        <v/>
      </c>
      <c r="V37" s="580" t="str">
        <f t="shared" si="1"/>
        <v/>
      </c>
      <c r="W37" s="420">
        <f t="shared" si="3"/>
        <v>0</v>
      </c>
    </row>
    <row r="38" spans="1:23" hidden="1" outlineLevel="3" x14ac:dyDescent="0.2">
      <c r="A38" s="31">
        <v>4</v>
      </c>
      <c r="B38" s="416">
        <v>130990</v>
      </c>
      <c r="C38" s="416"/>
      <c r="D38" s="416" t="s">
        <v>370</v>
      </c>
      <c r="E38" s="421" t="str">
        <f>CONCATENATE($D$4," / ",Table8[[#This Row],[Code no. (1)]])</f>
        <v>2,4-D (RD) / 130990</v>
      </c>
      <c r="F38" s="416">
        <f>acute_intake!D38</f>
        <v>0</v>
      </c>
      <c r="G38" s="638">
        <f>IF(ISERROR(VLOOKUP(Table7[[#This Row],[lookup]],acute_input_data!$A$2:$P$2095,15,FALSE)),1,VLOOKUP(Table7[[#This Row],[lookup]],acute_input_data!$A$2:$P$2095,16,FALSE))</f>
        <v>1</v>
      </c>
      <c r="H38" s="628" t="str">
        <f>IF(Table8[[#This Row],[HRM]]="","",Table8[[#This Row],[HRM]]*Table8[[#This Row],[PF]])</f>
        <v/>
      </c>
      <c r="I38" s="437" t="str">
        <f>acute_intake!K38</f>
        <v/>
      </c>
      <c r="J38" s="542"/>
      <c r="K38" s="543"/>
      <c r="L38" s="543"/>
      <c r="M38" s="564"/>
      <c r="N38" s="558" t="str">
        <f t="shared" si="2"/>
        <v/>
      </c>
      <c r="O38" s="542"/>
      <c r="P38" s="566"/>
      <c r="Q38" s="542"/>
      <c r="R38" s="566"/>
      <c r="S38" s="492" t="s">
        <v>371</v>
      </c>
      <c r="T38" s="477" t="s">
        <v>371</v>
      </c>
      <c r="U38" s="434" t="str">
        <f t="shared" si="0"/>
        <v/>
      </c>
      <c r="V38" s="579" t="str">
        <f t="shared" si="1"/>
        <v/>
      </c>
      <c r="W38" s="420" t="str">
        <f t="shared" si="3"/>
        <v/>
      </c>
    </row>
    <row r="39" spans="1:23" hidden="1" outlineLevel="1" collapsed="1" x14ac:dyDescent="0.2">
      <c r="A39" s="35">
        <v>2</v>
      </c>
      <c r="B39" s="414">
        <v>140000</v>
      </c>
      <c r="C39" s="414" t="s">
        <v>402</v>
      </c>
      <c r="D39" s="414" t="s">
        <v>403</v>
      </c>
      <c r="E39" s="414" t="str">
        <f>CONCATENATE($D$4," / ",Table8[[#This Row],[Code no. (1)]])</f>
        <v>2,4-D (RD) / 140000</v>
      </c>
      <c r="F39" s="414">
        <f>acute_intake!D39</f>
        <v>0</v>
      </c>
      <c r="G39" s="637">
        <f>IF(ISERROR(VLOOKUP(Table7[[#This Row],[lookup]],acute_input_data!$A$2:$P$2095,15,FALSE)),1,VLOOKUP(Table7[[#This Row],[lookup]],acute_input_data!$A$2:$P$2095,16,FALSE))</f>
        <v>1</v>
      </c>
      <c r="H39" s="627" t="str">
        <f>IF(Table8[[#This Row],[HRM]]="","",Table8[[#This Row],[HRM]]*Table8[[#This Row],[PF]])</f>
        <v/>
      </c>
      <c r="I39" s="437" t="str">
        <f>acute_intake!K39</f>
        <v/>
      </c>
      <c r="J39" s="542"/>
      <c r="K39" s="543"/>
      <c r="L39" s="543"/>
      <c r="M39" s="564"/>
      <c r="N39" s="558" t="str">
        <f t="shared" si="2"/>
        <v/>
      </c>
      <c r="O39" s="546"/>
      <c r="P39" s="549"/>
      <c r="Q39" s="546"/>
      <c r="R39" s="549"/>
      <c r="S39" s="492" t="s">
        <v>371</v>
      </c>
      <c r="T39" s="477" t="s">
        <v>371</v>
      </c>
      <c r="U39" s="434" t="str">
        <f t="shared" si="0"/>
        <v/>
      </c>
      <c r="V39" s="579" t="str">
        <f t="shared" si="1"/>
        <v/>
      </c>
      <c r="W39" s="420" t="str">
        <f t="shared" si="3"/>
        <v/>
      </c>
    </row>
    <row r="40" spans="1:23" hidden="1" outlineLevel="3" x14ac:dyDescent="0.2">
      <c r="A40" s="31">
        <v>4</v>
      </c>
      <c r="B40" s="416">
        <v>140010</v>
      </c>
      <c r="C40" s="416"/>
      <c r="D40" s="416" t="s">
        <v>404</v>
      </c>
      <c r="E40" s="416" t="str">
        <f>CONCATENATE($D$4," / ",Table8[[#This Row],[Code no. (1)]])</f>
        <v>2,4-D (RD) / 140010</v>
      </c>
      <c r="F40" s="417">
        <f>acute_intake!D40</f>
        <v>0</v>
      </c>
      <c r="G40" s="638">
        <f>IF(ISERROR(VLOOKUP(Table7[[#This Row],[lookup]],acute_input_data!$A$2:$P$2095,15,FALSE)),1,VLOOKUP(Table7[[#This Row],[lookup]],acute_input_data!$A$2:$P$2095,16,FALSE))</f>
        <v>1</v>
      </c>
      <c r="H40" s="628" t="str">
        <f>IF(Table8[[#This Row],[HRM]]="","",Table8[[#This Row],[HRM]]*Table8[[#This Row],[PF]])</f>
        <v/>
      </c>
      <c r="I40" s="437" t="str">
        <f>acute_intake!K40</f>
        <v/>
      </c>
      <c r="J40" s="555">
        <v>16.399999999999999</v>
      </c>
      <c r="K40" s="67">
        <v>95</v>
      </c>
      <c r="L40" s="67" t="s">
        <v>800</v>
      </c>
      <c r="M40" s="555">
        <v>16.149999999999999</v>
      </c>
      <c r="N40" s="556">
        <f t="shared" si="2"/>
        <v>264.85999999999996</v>
      </c>
      <c r="O40" s="556">
        <v>50</v>
      </c>
      <c r="P40" s="553" t="s">
        <v>294</v>
      </c>
      <c r="Q40" s="556">
        <v>53.6</v>
      </c>
      <c r="R40" s="553" t="s">
        <v>294</v>
      </c>
      <c r="S40" s="488" t="s">
        <v>360</v>
      </c>
      <c r="T40" s="486">
        <v>7</v>
      </c>
      <c r="U40" s="419" t="str">
        <f t="shared" si="0"/>
        <v/>
      </c>
      <c r="V40" s="580" t="str">
        <f t="shared" si="1"/>
        <v/>
      </c>
      <c r="W40" s="420">
        <f t="shared" ca="1" si="3"/>
        <v>8.5773465991573143</v>
      </c>
    </row>
    <row r="41" spans="1:23" hidden="1" outlineLevel="3" x14ac:dyDescent="0.2">
      <c r="A41" s="31">
        <v>4</v>
      </c>
      <c r="B41" s="416">
        <v>140020</v>
      </c>
      <c r="C41" s="416"/>
      <c r="D41" s="416" t="s">
        <v>405</v>
      </c>
      <c r="E41" s="416" t="str">
        <f>CONCATENATE($D$4," / ",Table8[[#This Row],[Code no. (1)]])</f>
        <v>2,4-D (RD) / 140020</v>
      </c>
      <c r="F41" s="417">
        <f>acute_intake!D41</f>
        <v>0</v>
      </c>
      <c r="G41" s="638">
        <f>IF(ISERROR(VLOOKUP(Table7[[#This Row],[lookup]],acute_input_data!$A$2:$P$2095,15,FALSE)),1,VLOOKUP(Table7[[#This Row],[lookup]],acute_input_data!$A$2:$P$2095,16,FALSE))</f>
        <v>1</v>
      </c>
      <c r="H41" s="628" t="str">
        <f>IF(Table8[[#This Row],[HRM]]="","",Table8[[#This Row],[HRM]]*Table8[[#This Row],[PF]])</f>
        <v/>
      </c>
      <c r="I41" s="437" t="str">
        <f>acute_intake!K41</f>
        <v/>
      </c>
      <c r="J41" s="555">
        <v>12.227272727272727</v>
      </c>
      <c r="K41" s="67">
        <v>97.5</v>
      </c>
      <c r="L41" s="67" t="s">
        <v>810</v>
      </c>
      <c r="M41" s="555">
        <v>22</v>
      </c>
      <c r="N41" s="556">
        <f t="shared" si="2"/>
        <v>269</v>
      </c>
      <c r="O41" s="552" t="s">
        <v>1710</v>
      </c>
      <c r="P41" s="561" t="s">
        <v>376</v>
      </c>
      <c r="Q41" s="552" t="s">
        <v>1710</v>
      </c>
      <c r="R41" s="561" t="s">
        <v>376</v>
      </c>
      <c r="S41" s="488" t="s">
        <v>377</v>
      </c>
      <c r="T41" s="486">
        <v>1</v>
      </c>
      <c r="U41" s="419" t="str">
        <f t="shared" si="0"/>
        <v/>
      </c>
      <c r="V41" s="580" t="str">
        <f t="shared" si="1"/>
        <v/>
      </c>
      <c r="W41" s="420">
        <f t="shared" ca="1" si="3"/>
        <v>24.535315985130111</v>
      </c>
    </row>
    <row r="42" spans="1:23" hidden="1" outlineLevel="3" x14ac:dyDescent="0.2">
      <c r="A42" s="31">
        <v>4</v>
      </c>
      <c r="B42" s="416">
        <v>140030</v>
      </c>
      <c r="C42" s="416"/>
      <c r="D42" s="416" t="s">
        <v>406</v>
      </c>
      <c r="E42" s="416" t="str">
        <f>CONCATENATE($D$4," / ",Table8[[#This Row],[Code no. (1)]])</f>
        <v>2,4-D (RD) / 140030</v>
      </c>
      <c r="F42" s="417">
        <f>acute_intake!D42</f>
        <v>2019</v>
      </c>
      <c r="G42" s="638">
        <f>IF(ISERROR(VLOOKUP(Table7[[#This Row],[lookup]],acute_input_data!$A$2:$P$2095,15,FALSE)),1,VLOOKUP(Table7[[#This Row],[lookup]],acute_input_data!$A$2:$P$2095,16,FALSE))</f>
        <v>1</v>
      </c>
      <c r="H42" s="628" t="e">
        <f>IF(Table8[[#This Row],[HRM]]="","",Table8[[#This Row],[HRM]]*Table8[[#This Row],[PF]])</f>
        <v>#N/A</v>
      </c>
      <c r="I42" s="437" t="e">
        <f>acute_intake!K42</f>
        <v>#N/A</v>
      </c>
      <c r="J42" s="555">
        <v>18</v>
      </c>
      <c r="K42" s="67">
        <v>100</v>
      </c>
      <c r="L42" s="67" t="s">
        <v>804</v>
      </c>
      <c r="M42" s="555">
        <v>10.199999999999999</v>
      </c>
      <c r="N42" s="556">
        <f t="shared" si="2"/>
        <v>183.6</v>
      </c>
      <c r="O42" s="556">
        <v>130.94999999999999</v>
      </c>
      <c r="P42" s="553" t="s">
        <v>376</v>
      </c>
      <c r="Q42" s="556">
        <v>135</v>
      </c>
      <c r="R42" s="553" t="s">
        <v>376</v>
      </c>
      <c r="S42" s="488" t="s">
        <v>360</v>
      </c>
      <c r="T42" s="486">
        <v>7</v>
      </c>
      <c r="U42" s="419" t="e">
        <f>IF(I42="","",IF(OR(J42="ND",O42="ND"),"",IF(($S42="2a"),1/$M42*(($I42*$O42/1000*$T42)+($I42*($N42-$O42)/1000)),IF(($S42="2b"),1/$M42*($I42*$N42/1000*$T42),1/$M42*($I42*$N42/1000)))))</f>
        <v>#N/A</v>
      </c>
      <c r="V42" s="580" t="e">
        <f t="shared" si="1"/>
        <v>#N/A</v>
      </c>
      <c r="W42" s="420" t="e">
        <f t="shared" si="3"/>
        <v>#N/A</v>
      </c>
    </row>
    <row r="43" spans="1:23" hidden="1" outlineLevel="3" x14ac:dyDescent="0.2">
      <c r="A43" s="31">
        <v>4</v>
      </c>
      <c r="B43" s="416">
        <v>140040</v>
      </c>
      <c r="C43" s="416"/>
      <c r="D43" s="416" t="s">
        <v>407</v>
      </c>
      <c r="E43" s="416" t="str">
        <f>CONCATENATE($D$4," / ",Table8[[#This Row],[Code no. (1)]])</f>
        <v>2,4-D (RD) / 140040</v>
      </c>
      <c r="F43" s="417">
        <f>acute_intake!D43</f>
        <v>0</v>
      </c>
      <c r="G43" s="638">
        <f>IF(ISERROR(VLOOKUP(Table7[[#This Row],[lookup]],acute_input_data!$A$2:$P$2095,15,FALSE)),1,VLOOKUP(Table7[[#This Row],[lookup]],acute_input_data!$A$2:$P$2095,16,FALSE))</f>
        <v>1</v>
      </c>
      <c r="H43" s="628" t="str">
        <f>IF(Table8[[#This Row],[HRM]]="","",Table8[[#This Row],[HRM]]*Table8[[#This Row],[PF]])</f>
        <v/>
      </c>
      <c r="I43" s="437" t="str">
        <f>acute_intake!K43</f>
        <v/>
      </c>
      <c r="J43" s="495">
        <v>8.5320699999999992</v>
      </c>
      <c r="K43" s="67">
        <v>97.5</v>
      </c>
      <c r="L43" s="67" t="s">
        <v>805</v>
      </c>
      <c r="M43" s="555">
        <v>20</v>
      </c>
      <c r="N43" s="556">
        <f t="shared" si="2"/>
        <v>170.64139999999998</v>
      </c>
      <c r="O43" s="556">
        <v>112</v>
      </c>
      <c r="P43" s="553" t="s">
        <v>477</v>
      </c>
      <c r="Q43" s="556">
        <v>119.63127930699309</v>
      </c>
      <c r="R43" s="553" t="s">
        <v>477</v>
      </c>
      <c r="S43" s="488" t="s">
        <v>360</v>
      </c>
      <c r="T43" s="486">
        <v>7</v>
      </c>
      <c r="U43" s="419" t="str">
        <f t="shared" si="0"/>
        <v/>
      </c>
      <c r="V43" s="580" t="str">
        <f t="shared" si="1"/>
        <v/>
      </c>
      <c r="W43" s="420">
        <f t="shared" ca="1" si="3"/>
        <v>7.1204666658913274</v>
      </c>
    </row>
    <row r="44" spans="1:23" hidden="1" outlineLevel="3" x14ac:dyDescent="0.2">
      <c r="A44" s="31">
        <v>4</v>
      </c>
      <c r="B44" s="416">
        <v>140990</v>
      </c>
      <c r="C44" s="416"/>
      <c r="D44" s="416" t="s">
        <v>370</v>
      </c>
      <c r="E44" s="421" t="str">
        <f>CONCATENATE($D$4," / ",Table8[[#This Row],[Code no. (1)]])</f>
        <v>2,4-D (RD) / 140990</v>
      </c>
      <c r="F44" s="416">
        <f>acute_intake!D44</f>
        <v>0</v>
      </c>
      <c r="G44" s="638">
        <f>IF(ISERROR(VLOOKUP(Table7[[#This Row],[lookup]],acute_input_data!$A$2:$P$2095,15,FALSE)),1,VLOOKUP(Table7[[#This Row],[lookup]],acute_input_data!$A$2:$P$2095,16,FALSE))</f>
        <v>1</v>
      </c>
      <c r="H44" s="628" t="str">
        <f>IF(Table8[[#This Row],[HRM]]="","",Table8[[#This Row],[HRM]]*Table8[[#This Row],[PF]])</f>
        <v/>
      </c>
      <c r="I44" s="437" t="str">
        <f>acute_intake!K44</f>
        <v/>
      </c>
      <c r="J44" s="542"/>
      <c r="K44" s="543"/>
      <c r="L44" s="543"/>
      <c r="M44" s="564"/>
      <c r="N44" s="558" t="str">
        <f t="shared" si="2"/>
        <v/>
      </c>
      <c r="O44" s="542"/>
      <c r="P44" s="566"/>
      <c r="Q44" s="542"/>
      <c r="R44" s="566"/>
      <c r="S44" s="492" t="s">
        <v>371</v>
      </c>
      <c r="T44" s="477" t="s">
        <v>371</v>
      </c>
      <c r="U44" s="434" t="str">
        <f t="shared" si="0"/>
        <v/>
      </c>
      <c r="V44" s="579" t="str">
        <f t="shared" si="1"/>
        <v/>
      </c>
      <c r="W44" s="420" t="str">
        <f t="shared" si="3"/>
        <v/>
      </c>
    </row>
    <row r="45" spans="1:23" hidden="1" outlineLevel="1" collapsed="1" x14ac:dyDescent="0.2">
      <c r="A45" s="35">
        <v>2</v>
      </c>
      <c r="B45" s="414">
        <v>150000</v>
      </c>
      <c r="C45" s="414" t="s">
        <v>408</v>
      </c>
      <c r="D45" s="414" t="s">
        <v>409</v>
      </c>
      <c r="E45" s="414" t="str">
        <f>CONCATENATE($D$4," / ",Table8[[#This Row],[Code no. (1)]])</f>
        <v>2,4-D (RD) / 150000</v>
      </c>
      <c r="F45" s="414">
        <f>acute_intake!D45</f>
        <v>0</v>
      </c>
      <c r="G45" s="637">
        <f>IF(ISERROR(VLOOKUP(Table7[[#This Row],[lookup]],acute_input_data!$A$2:$P$2095,15,FALSE)),1,VLOOKUP(Table7[[#This Row],[lookup]],acute_input_data!$A$2:$P$2095,16,FALSE))</f>
        <v>1</v>
      </c>
      <c r="H45" s="627" t="str">
        <f>IF(Table8[[#This Row],[HRM]]="","",Table8[[#This Row],[HRM]]*Table8[[#This Row],[PF]])</f>
        <v/>
      </c>
      <c r="I45" s="437" t="str">
        <f>acute_intake!K45</f>
        <v/>
      </c>
      <c r="J45" s="542"/>
      <c r="K45" s="543"/>
      <c r="L45" s="543"/>
      <c r="M45" s="564"/>
      <c r="N45" s="558" t="str">
        <f t="shared" si="2"/>
        <v/>
      </c>
      <c r="O45" s="546"/>
      <c r="P45" s="549"/>
      <c r="Q45" s="546"/>
      <c r="R45" s="549"/>
      <c r="S45" s="492" t="s">
        <v>371</v>
      </c>
      <c r="T45" s="477" t="s">
        <v>371</v>
      </c>
      <c r="U45" s="434" t="str">
        <f t="shared" si="0"/>
        <v/>
      </c>
      <c r="V45" s="579" t="str">
        <f t="shared" si="1"/>
        <v/>
      </c>
      <c r="W45" s="420" t="str">
        <f t="shared" si="3"/>
        <v/>
      </c>
    </row>
    <row r="46" spans="1:23" hidden="1" outlineLevel="2" x14ac:dyDescent="0.2">
      <c r="A46" s="5">
        <v>3</v>
      </c>
      <c r="B46" s="423">
        <v>151000</v>
      </c>
      <c r="C46" s="423" t="s">
        <v>410</v>
      </c>
      <c r="D46" s="423" t="s">
        <v>411</v>
      </c>
      <c r="E46" s="423" t="str">
        <f>CONCATENATE($D$4," / ",Table8[[#This Row],[Code no. (1)]])</f>
        <v>2,4-D (RD) / 151000</v>
      </c>
      <c r="F46" s="423">
        <f>acute_intake!D46</f>
        <v>0</v>
      </c>
      <c r="G46" s="639">
        <f>IF(ISERROR(VLOOKUP(Table7[[#This Row],[lookup]],acute_input_data!$A$2:$P$2095,15,FALSE)),1,VLOOKUP(Table7[[#This Row],[lookup]],acute_input_data!$A$2:$P$2095,16,FALSE))</f>
        <v>1</v>
      </c>
      <c r="H46" s="629" t="str">
        <f>IF(Table8[[#This Row],[HRM]]="","",Table8[[#This Row],[HRM]]*Table8[[#This Row],[PF]])</f>
        <v/>
      </c>
      <c r="I46" s="437" t="str">
        <f>acute_intake!K46</f>
        <v/>
      </c>
      <c r="J46" s="542"/>
      <c r="K46" s="543"/>
      <c r="L46" s="543"/>
      <c r="M46" s="564"/>
      <c r="N46" s="558" t="str">
        <f t="shared" si="2"/>
        <v/>
      </c>
      <c r="O46" s="563"/>
      <c r="P46" s="575"/>
      <c r="Q46" s="563"/>
      <c r="R46" s="575"/>
      <c r="S46" s="492" t="s">
        <v>371</v>
      </c>
      <c r="T46" s="477" t="s">
        <v>371</v>
      </c>
      <c r="U46" s="434" t="str">
        <f t="shared" si="0"/>
        <v/>
      </c>
      <c r="V46" s="579" t="str">
        <f t="shared" si="1"/>
        <v/>
      </c>
      <c r="W46" s="420" t="str">
        <f t="shared" si="3"/>
        <v/>
      </c>
    </row>
    <row r="47" spans="1:23" hidden="1" outlineLevel="3" x14ac:dyDescent="0.2">
      <c r="A47" s="31">
        <v>4</v>
      </c>
      <c r="B47" s="416">
        <v>151010</v>
      </c>
      <c r="C47" s="416"/>
      <c r="D47" s="416" t="s">
        <v>412</v>
      </c>
      <c r="E47" s="416" t="str">
        <f>CONCATENATE($D$4," / ",Table8[[#This Row],[Code no. (1)]])</f>
        <v>2,4-D (RD) / 151010</v>
      </c>
      <c r="F47" s="417">
        <f>acute_intake!D47</f>
        <v>2018</v>
      </c>
      <c r="G47" s="638">
        <f>IF(ISERROR(VLOOKUP(Table7[[#This Row],[lookup]],acute_input_data!$A$2:$P$2095,15,FALSE)),1,VLOOKUP(Table7[[#This Row],[lookup]],acute_input_data!$A$2:$P$2095,16,FALSE))</f>
        <v>1</v>
      </c>
      <c r="H47" s="628" t="e">
        <f>IF(Table8[[#This Row],[HRM]]="","",Table8[[#This Row],[HRM]]*Table8[[#This Row],[PF]])</f>
        <v>#N/A</v>
      </c>
      <c r="I47" s="657" t="e">
        <f>acute_intake!K47</f>
        <v>#N/A</v>
      </c>
      <c r="J47" s="495">
        <v>14.583333720000001</v>
      </c>
      <c r="K47" s="497">
        <v>97.5</v>
      </c>
      <c r="L47" s="497" t="s">
        <v>811</v>
      </c>
      <c r="M47" s="495">
        <v>15.2</v>
      </c>
      <c r="N47" s="498">
        <f t="shared" si="2"/>
        <v>221.66667254399999</v>
      </c>
      <c r="O47" s="498">
        <v>554.36666666666667</v>
      </c>
      <c r="P47" s="499" t="s">
        <v>359</v>
      </c>
      <c r="Q47" s="498">
        <v>621.98420647149464</v>
      </c>
      <c r="R47" s="499" t="s">
        <v>359</v>
      </c>
      <c r="S47" s="488" t="s">
        <v>365</v>
      </c>
      <c r="T47" s="486">
        <v>5</v>
      </c>
      <c r="U47" s="656" t="e">
        <f t="shared" si="0"/>
        <v>#N/A</v>
      </c>
      <c r="V47" s="580" t="e">
        <f t="shared" si="1"/>
        <v>#N/A</v>
      </c>
      <c r="W47" s="420" t="e">
        <f t="shared" si="3"/>
        <v>#N/A</v>
      </c>
    </row>
    <row r="48" spans="1:23" hidden="1" outlineLevel="3" x14ac:dyDescent="0.2">
      <c r="A48" s="31">
        <v>4</v>
      </c>
      <c r="B48" s="416">
        <v>151020</v>
      </c>
      <c r="C48" s="416"/>
      <c r="D48" s="532" t="s">
        <v>812</v>
      </c>
      <c r="E48" s="416" t="str">
        <f>CONCATENATE($D$4," / ",Table8[[#This Row],[Code no. (1)]])</f>
        <v>2,4-D (RD) / 151020</v>
      </c>
      <c r="F48" s="417">
        <f>acute_intake!D48</f>
        <v>2019</v>
      </c>
      <c r="G48" s="638">
        <f>IF(ISERROR(VLOOKUP(Table7[[#This Row],[lookup]],acute_input_data!$A$2:$P$2095,15,FALSE)),1,VLOOKUP(Table7[[#This Row],[lookup]],acute_input_data!$A$2:$P$2095,16,FALSE))</f>
        <v>1</v>
      </c>
      <c r="H48" s="628" t="e">
        <f>IF(Table8[[#This Row],[HRM]]="","",Table8[[#This Row],[HRM]]*Table8[[#This Row],[PF]])</f>
        <v>#N/A</v>
      </c>
      <c r="I48" s="437" t="e">
        <f>acute_intake!K48</f>
        <v>#N/A</v>
      </c>
      <c r="J48" s="555">
        <v>9.2780000000000005</v>
      </c>
      <c r="K48" s="67">
        <v>97.5</v>
      </c>
      <c r="L48" s="67" t="s">
        <v>813</v>
      </c>
      <c r="M48" s="555">
        <v>30.9</v>
      </c>
      <c r="N48" s="556">
        <f t="shared" si="2"/>
        <v>286.6902</v>
      </c>
      <c r="O48" s="552" t="s">
        <v>1710</v>
      </c>
      <c r="P48" s="561" t="s">
        <v>362</v>
      </c>
      <c r="Q48" s="552" t="s">
        <v>1710</v>
      </c>
      <c r="R48" s="561" t="s">
        <v>362</v>
      </c>
      <c r="S48" s="488" t="s">
        <v>377</v>
      </c>
      <c r="T48" s="486">
        <v>1</v>
      </c>
      <c r="U48" s="540" t="e">
        <f t="shared" si="0"/>
        <v>#N/A</v>
      </c>
      <c r="V48" s="580" t="e">
        <f t="shared" si="1"/>
        <v>#N/A</v>
      </c>
      <c r="W48" s="420" t="e">
        <f t="shared" si="3"/>
        <v>#N/A</v>
      </c>
    </row>
    <row r="49" spans="1:23" hidden="1" outlineLevel="2" x14ac:dyDescent="0.2">
      <c r="A49" s="5">
        <v>3</v>
      </c>
      <c r="B49" s="423">
        <v>152000</v>
      </c>
      <c r="C49" s="423" t="s">
        <v>414</v>
      </c>
      <c r="D49" s="423" t="s">
        <v>415</v>
      </c>
      <c r="E49" s="423" t="str">
        <f>CONCATENATE($D$4," / ",Table8[[#This Row],[Code no. (1)]])</f>
        <v>2,4-D (RD) / 152000</v>
      </c>
      <c r="F49" s="424">
        <f>acute_intake!D49</f>
        <v>2019</v>
      </c>
      <c r="G49" s="639">
        <f>IF(ISERROR(VLOOKUP(Table7[[#This Row],[lookup]],acute_input_data!$A$2:$P$2095,15,FALSE)),1,VLOOKUP(Table7[[#This Row],[lookup]],acute_input_data!$A$2:$P$2095,16,FALSE))</f>
        <v>1</v>
      </c>
      <c r="H49" s="628" t="e">
        <f>IF(Table8[[#This Row],[HRM]]="","",Table8[[#This Row],[HRM]]*Table8[[#This Row],[PF]])</f>
        <v>#N/A</v>
      </c>
      <c r="I49" s="437" t="e">
        <f>acute_intake!K49</f>
        <v>#N/A</v>
      </c>
      <c r="J49" s="555">
        <v>16.343137254901961</v>
      </c>
      <c r="K49" s="67">
        <v>97.5</v>
      </c>
      <c r="L49" s="67" t="s">
        <v>804</v>
      </c>
      <c r="M49" s="555">
        <v>10.199999999999999</v>
      </c>
      <c r="N49" s="556">
        <f t="shared" si="2"/>
        <v>166.7</v>
      </c>
      <c r="O49" s="552" t="s">
        <v>1710</v>
      </c>
      <c r="P49" s="561" t="s">
        <v>376</v>
      </c>
      <c r="Q49" s="552" t="s">
        <v>1710</v>
      </c>
      <c r="R49" s="561" t="s">
        <v>376</v>
      </c>
      <c r="S49" s="488" t="s">
        <v>377</v>
      </c>
      <c r="T49" s="486">
        <v>1</v>
      </c>
      <c r="U49" s="419" t="e">
        <f t="shared" si="0"/>
        <v>#N/A</v>
      </c>
      <c r="V49" s="580" t="e">
        <f t="shared" si="1"/>
        <v>#N/A</v>
      </c>
      <c r="W49" s="420" t="e">
        <f t="shared" si="3"/>
        <v>#N/A</v>
      </c>
    </row>
    <row r="50" spans="1:23" hidden="1" outlineLevel="2" collapsed="1" x14ac:dyDescent="0.2">
      <c r="A50" s="5">
        <v>3</v>
      </c>
      <c r="B50" s="423">
        <v>153000</v>
      </c>
      <c r="C50" s="423" t="s">
        <v>416</v>
      </c>
      <c r="D50" s="423" t="s">
        <v>417</v>
      </c>
      <c r="E50" s="423" t="str">
        <f>CONCATENATE($D$4," / ",Table8[[#This Row],[Code no. (1)]])</f>
        <v>2,4-D (RD) / 153000</v>
      </c>
      <c r="F50" s="423">
        <f>acute_intake!D50</f>
        <v>0</v>
      </c>
      <c r="G50" s="639">
        <f>IF(ISERROR(VLOOKUP(Table7[[#This Row],[lookup]],acute_input_data!$A$2:$P$2095,15,FALSE)),1,VLOOKUP(Table7[[#This Row],[lookup]],acute_input_data!$A$2:$P$2095,16,FALSE))</f>
        <v>1</v>
      </c>
      <c r="H50" s="629" t="str">
        <f>IF(Table8[[#This Row],[HRM]]="","",Table8[[#This Row],[HRM]]*Table8[[#This Row],[PF]])</f>
        <v/>
      </c>
      <c r="I50" s="437" t="str">
        <f>acute_intake!K50</f>
        <v/>
      </c>
      <c r="J50" s="542"/>
      <c r="K50" s="543"/>
      <c r="L50" s="543"/>
      <c r="M50" s="564"/>
      <c r="N50" s="558" t="str">
        <f t="shared" si="2"/>
        <v/>
      </c>
      <c r="O50" s="563"/>
      <c r="P50" s="575"/>
      <c r="Q50" s="563"/>
      <c r="R50" s="575"/>
      <c r="S50" s="492" t="s">
        <v>371</v>
      </c>
      <c r="T50" s="477" t="s">
        <v>371</v>
      </c>
      <c r="U50" s="433" t="str">
        <f t="shared" si="0"/>
        <v/>
      </c>
      <c r="V50" s="579" t="str">
        <f t="shared" si="1"/>
        <v/>
      </c>
      <c r="W50" s="420" t="str">
        <f t="shared" si="3"/>
        <v/>
      </c>
    </row>
    <row r="51" spans="1:23" hidden="1" outlineLevel="3" x14ac:dyDescent="0.2">
      <c r="A51" s="31">
        <v>4</v>
      </c>
      <c r="B51" s="416">
        <v>153010</v>
      </c>
      <c r="C51" s="416"/>
      <c r="D51" s="416" t="s">
        <v>418</v>
      </c>
      <c r="E51" s="416" t="str">
        <f>CONCATENATE($D$4," / ",Table8[[#This Row],[Code no. (1)]])</f>
        <v>2,4-D (RD) / 153010</v>
      </c>
      <c r="F51" s="417">
        <f>acute_intake!D51</f>
        <v>0</v>
      </c>
      <c r="G51" s="638">
        <f>IF(ISERROR(VLOOKUP(Table7[[#This Row],[lookup]],acute_input_data!$A$2:$P$2095,15,FALSE)),1,VLOOKUP(Table7[[#This Row],[lookup]],acute_input_data!$A$2:$P$2095,16,FALSE))</f>
        <v>1</v>
      </c>
      <c r="H51" s="628" t="str">
        <f>IF(Table8[[#This Row],[HRM]]="","",Table8[[#This Row],[HRM]]*Table8[[#This Row],[PF]])</f>
        <v/>
      </c>
      <c r="I51" s="437" t="str">
        <f>acute_intake!K51</f>
        <v/>
      </c>
      <c r="J51" s="555">
        <v>10.717241379310344</v>
      </c>
      <c r="K51" s="67">
        <v>97.5</v>
      </c>
      <c r="L51" s="67" t="s">
        <v>803</v>
      </c>
      <c r="M51" s="555">
        <v>14.5</v>
      </c>
      <c r="N51" s="556">
        <f t="shared" si="2"/>
        <v>155.4</v>
      </c>
      <c r="O51" s="552" t="s">
        <v>1710</v>
      </c>
      <c r="P51" s="561" t="s">
        <v>376</v>
      </c>
      <c r="Q51" s="552" t="s">
        <v>1710</v>
      </c>
      <c r="R51" s="561" t="s">
        <v>376</v>
      </c>
      <c r="S51" s="488" t="s">
        <v>377</v>
      </c>
      <c r="T51" s="486">
        <v>1</v>
      </c>
      <c r="U51" s="419" t="str">
        <f t="shared" si="0"/>
        <v/>
      </c>
      <c r="V51" s="580" t="str">
        <f t="shared" si="1"/>
        <v/>
      </c>
      <c r="W51" s="420">
        <f t="shared" ca="1" si="3"/>
        <v>27.992277992277991</v>
      </c>
    </row>
    <row r="52" spans="1:23" hidden="1" outlineLevel="3" x14ac:dyDescent="0.2">
      <c r="A52" s="31">
        <v>4</v>
      </c>
      <c r="B52" s="416">
        <v>153020</v>
      </c>
      <c r="C52" s="416"/>
      <c r="D52" s="416" t="s">
        <v>419</v>
      </c>
      <c r="E52" s="416" t="str">
        <f>CONCATENATE($D$4," / ",Table8[[#This Row],[Code no. (1)]])</f>
        <v>2,4-D (RD) / 153020</v>
      </c>
      <c r="F52" s="417">
        <f>acute_intake!D52</f>
        <v>0</v>
      </c>
      <c r="G52" s="638">
        <f>IF(ISERROR(VLOOKUP(Table7[[#This Row],[lookup]],acute_input_data!$A$2:$P$2095,15,FALSE)),1,VLOOKUP(Table7[[#This Row],[lookup]],acute_input_data!$A$2:$P$2095,16,FALSE))</f>
        <v>1</v>
      </c>
      <c r="H52" s="628" t="str">
        <f>IF(Table8[[#This Row],[HRM]]="","",Table8[[#This Row],[HRM]]*Table8[[#This Row],[PF]])</f>
        <v/>
      </c>
      <c r="I52" s="437" t="str">
        <f>acute_intake!K52</f>
        <v/>
      </c>
      <c r="J52" s="555">
        <v>1.7586206896551724</v>
      </c>
      <c r="K52" s="67">
        <v>97.5</v>
      </c>
      <c r="L52" s="67" t="s">
        <v>803</v>
      </c>
      <c r="M52" s="555">
        <v>14.5</v>
      </c>
      <c r="N52" s="556">
        <f t="shared" si="2"/>
        <v>25.5</v>
      </c>
      <c r="O52" s="552" t="s">
        <v>1710</v>
      </c>
      <c r="P52" s="561" t="s">
        <v>376</v>
      </c>
      <c r="Q52" s="552" t="s">
        <v>1710</v>
      </c>
      <c r="R52" s="561" t="s">
        <v>376</v>
      </c>
      <c r="S52" s="488" t="s">
        <v>377</v>
      </c>
      <c r="T52" s="486">
        <v>1</v>
      </c>
      <c r="U52" s="419" t="str">
        <f t="shared" si="0"/>
        <v/>
      </c>
      <c r="V52" s="580" t="str">
        <f t="shared" si="1"/>
        <v/>
      </c>
      <c r="W52" s="420">
        <f t="shared" ca="1" si="3"/>
        <v>170.58823529411765</v>
      </c>
    </row>
    <row r="53" spans="1:23" hidden="1" outlineLevel="3" x14ac:dyDescent="0.2">
      <c r="A53" s="31">
        <v>4</v>
      </c>
      <c r="B53" s="416">
        <v>153030</v>
      </c>
      <c r="C53" s="416"/>
      <c r="D53" s="416" t="s">
        <v>420</v>
      </c>
      <c r="E53" s="416" t="str">
        <f>CONCATENATE($D$4," / ",Table8[[#This Row],[Code no. (1)]])</f>
        <v>2,4-D (RD) / 153030</v>
      </c>
      <c r="F53" s="417">
        <f>acute_intake!D53</f>
        <v>0</v>
      </c>
      <c r="G53" s="638">
        <f>IF(ISERROR(VLOOKUP(Table7[[#This Row],[lookup]],acute_input_data!$A$2:$P$2095,15,FALSE)),1,VLOOKUP(Table7[[#This Row],[lookup]],acute_input_data!$A$2:$P$2095,16,FALSE))</f>
        <v>1</v>
      </c>
      <c r="H53" s="628" t="str">
        <f>IF(Table8[[#This Row],[HRM]]="","",Table8[[#This Row],[HRM]]*Table8[[#This Row],[PF]])</f>
        <v/>
      </c>
      <c r="I53" s="437" t="str">
        <f>acute_intake!K53</f>
        <v/>
      </c>
      <c r="J53" s="555">
        <v>9.2378699999999991</v>
      </c>
      <c r="K53" s="67">
        <v>97.5</v>
      </c>
      <c r="L53" s="67" t="s">
        <v>805</v>
      </c>
      <c r="M53" s="555">
        <v>20</v>
      </c>
      <c r="N53" s="556">
        <f t="shared" si="2"/>
        <v>184.75739999999999</v>
      </c>
      <c r="O53" s="552" t="s">
        <v>1710</v>
      </c>
      <c r="P53" s="561" t="s">
        <v>376</v>
      </c>
      <c r="Q53" s="552" t="s">
        <v>1710</v>
      </c>
      <c r="R53" s="561" t="s">
        <v>376</v>
      </c>
      <c r="S53" s="488" t="s">
        <v>377</v>
      </c>
      <c r="T53" s="486">
        <v>1</v>
      </c>
      <c r="U53" s="419" t="str">
        <f t="shared" si="0"/>
        <v/>
      </c>
      <c r="V53" s="580" t="str">
        <f t="shared" si="1"/>
        <v/>
      </c>
      <c r="W53" s="420">
        <f t="shared" ca="1" si="3"/>
        <v>32.475018591948142</v>
      </c>
    </row>
    <row r="54" spans="1:23" hidden="1" outlineLevel="3" x14ac:dyDescent="0.2">
      <c r="A54" s="31">
        <v>4</v>
      </c>
      <c r="B54" s="416">
        <v>153990</v>
      </c>
      <c r="C54" s="416"/>
      <c r="D54" s="416" t="s">
        <v>370</v>
      </c>
      <c r="E54" s="421" t="str">
        <f>CONCATENATE($D$4," / ",Table8[[#This Row],[Code no. (1)]])</f>
        <v>2,4-D (RD) / 153990</v>
      </c>
      <c r="F54" s="416">
        <f>acute_intake!D54</f>
        <v>0</v>
      </c>
      <c r="G54" s="638">
        <f>IF(ISERROR(VLOOKUP(Table7[[#This Row],[lookup]],acute_input_data!$A$2:$P$2095,15,FALSE)),1,VLOOKUP(Table7[[#This Row],[lookup]],acute_input_data!$A$2:$P$2095,16,FALSE))</f>
        <v>1</v>
      </c>
      <c r="H54" s="628" t="str">
        <f>IF(Table8[[#This Row],[HRM]]="","",Table8[[#This Row],[HRM]]*Table8[[#This Row],[PF]])</f>
        <v/>
      </c>
      <c r="I54" s="437" t="str">
        <f>acute_intake!K54</f>
        <v/>
      </c>
      <c r="J54" s="542"/>
      <c r="K54" s="543"/>
      <c r="L54" s="543"/>
      <c r="M54" s="564"/>
      <c r="N54" s="558" t="str">
        <f t="shared" si="2"/>
        <v/>
      </c>
      <c r="O54" s="542"/>
      <c r="P54" s="566"/>
      <c r="Q54" s="542"/>
      <c r="R54" s="566"/>
      <c r="S54" s="492" t="s">
        <v>371</v>
      </c>
      <c r="T54" s="477" t="s">
        <v>371</v>
      </c>
      <c r="U54" s="434" t="str">
        <f t="shared" si="0"/>
        <v/>
      </c>
      <c r="V54" s="579" t="str">
        <f t="shared" si="1"/>
        <v/>
      </c>
      <c r="W54" s="420" t="str">
        <f t="shared" si="3"/>
        <v/>
      </c>
    </row>
    <row r="55" spans="1:23" hidden="1" outlineLevel="2" collapsed="1" x14ac:dyDescent="0.2">
      <c r="A55" s="5">
        <v>3</v>
      </c>
      <c r="B55" s="423">
        <v>154000</v>
      </c>
      <c r="C55" s="423" t="s">
        <v>422</v>
      </c>
      <c r="D55" s="423" t="s">
        <v>423</v>
      </c>
      <c r="E55" s="423" t="str">
        <f>CONCATENATE($D$4," / ",Table8[[#This Row],[Code no. (1)]])</f>
        <v>2,4-D (RD) / 154000</v>
      </c>
      <c r="F55" s="423">
        <f>acute_intake!D55</f>
        <v>0</v>
      </c>
      <c r="G55" s="639">
        <f>IF(ISERROR(VLOOKUP(Table7[[#This Row],[lookup]],acute_input_data!$A$2:$P$2095,15,FALSE)),1,VLOOKUP(Table7[[#This Row],[lookup]],acute_input_data!$A$2:$P$2095,16,FALSE))</f>
        <v>1</v>
      </c>
      <c r="H55" s="629" t="str">
        <f>IF(Table8[[#This Row],[HRM]]="","",Table8[[#This Row],[HRM]]*Table8[[#This Row],[PF]])</f>
        <v/>
      </c>
      <c r="I55" s="437" t="str">
        <f>acute_intake!K55</f>
        <v/>
      </c>
      <c r="J55" s="542"/>
      <c r="K55" s="543"/>
      <c r="L55" s="543"/>
      <c r="M55" s="564"/>
      <c r="N55" s="558" t="str">
        <f t="shared" si="2"/>
        <v/>
      </c>
      <c r="O55" s="563"/>
      <c r="P55" s="575"/>
      <c r="Q55" s="563"/>
      <c r="R55" s="575"/>
      <c r="S55" s="492" t="s">
        <v>371</v>
      </c>
      <c r="T55" s="477" t="s">
        <v>371</v>
      </c>
      <c r="U55" s="434" t="str">
        <f t="shared" si="0"/>
        <v/>
      </c>
      <c r="V55" s="579" t="str">
        <f t="shared" si="1"/>
        <v/>
      </c>
      <c r="W55" s="420" t="str">
        <f t="shared" si="3"/>
        <v/>
      </c>
    </row>
    <row r="56" spans="1:23" hidden="1" outlineLevel="3" x14ac:dyDescent="0.2">
      <c r="A56" s="31">
        <v>4</v>
      </c>
      <c r="B56" s="416">
        <v>154010</v>
      </c>
      <c r="C56" s="416"/>
      <c r="D56" s="416" t="s">
        <v>424</v>
      </c>
      <c r="E56" s="416" t="str">
        <f>CONCATENATE($D$4," / ",Table8[[#This Row],[Code no. (1)]])</f>
        <v>2,4-D (RD) / 154010</v>
      </c>
      <c r="F56" s="417">
        <f>acute_intake!D56</f>
        <v>0</v>
      </c>
      <c r="G56" s="638">
        <f>IF(ISERROR(VLOOKUP(Table7[[#This Row],[lookup]],acute_input_data!$A$2:$P$2095,15,FALSE)),1,VLOOKUP(Table7[[#This Row],[lookup]],acute_input_data!$A$2:$P$2095,16,FALSE))</f>
        <v>1</v>
      </c>
      <c r="H56" s="628" t="str">
        <f>IF(Table8[[#This Row],[HRM]]="","",Table8[[#This Row],[HRM]]*Table8[[#This Row],[PF]])</f>
        <v/>
      </c>
      <c r="I56" s="437" t="str">
        <f>acute_intake!K56</f>
        <v/>
      </c>
      <c r="J56" s="555">
        <v>5.9619999999999997</v>
      </c>
      <c r="K56" s="67" t="s">
        <v>440</v>
      </c>
      <c r="L56" s="67" t="s">
        <v>807</v>
      </c>
      <c r="M56" s="555">
        <v>18.399999999999999</v>
      </c>
      <c r="N56" s="556">
        <f t="shared" si="2"/>
        <v>109.70079999999999</v>
      </c>
      <c r="O56" s="552" t="s">
        <v>1710</v>
      </c>
      <c r="P56" s="561" t="s">
        <v>376</v>
      </c>
      <c r="Q56" s="552" t="s">
        <v>1710</v>
      </c>
      <c r="R56" s="561" t="s">
        <v>376</v>
      </c>
      <c r="S56" s="488" t="s">
        <v>377</v>
      </c>
      <c r="T56" s="486">
        <v>1</v>
      </c>
      <c r="U56" s="419" t="str">
        <f t="shared" si="0"/>
        <v/>
      </c>
      <c r="V56" s="580" t="str">
        <f t="shared" si="1"/>
        <v/>
      </c>
      <c r="W56" s="420">
        <f t="shared" ca="1" si="3"/>
        <v>50.318685005031874</v>
      </c>
    </row>
    <row r="57" spans="1:23" hidden="1" outlineLevel="3" x14ac:dyDescent="0.2">
      <c r="A57" s="31">
        <v>4</v>
      </c>
      <c r="B57" s="416">
        <v>154020</v>
      </c>
      <c r="C57" s="416"/>
      <c r="D57" s="416" t="s">
        <v>425</v>
      </c>
      <c r="E57" s="416" t="str">
        <f>CONCATENATE($D$4," / ",Table8[[#This Row],[Code no. (1)]])</f>
        <v>2,4-D (RD) / 154020</v>
      </c>
      <c r="F57" s="417">
        <f>acute_intake!D57</f>
        <v>0</v>
      </c>
      <c r="G57" s="638">
        <f>IF(ISERROR(VLOOKUP(Table7[[#This Row],[lookup]],acute_input_data!$A$2:$P$2095,15,FALSE)),1,VLOOKUP(Table7[[#This Row],[lookup]],acute_input_data!$A$2:$P$2095,16,FALSE))</f>
        <v>1</v>
      </c>
      <c r="H57" s="628" t="str">
        <f>IF(Table8[[#This Row],[HRM]]="","",Table8[[#This Row],[HRM]]*Table8[[#This Row],[PF]])</f>
        <v/>
      </c>
      <c r="I57" s="437" t="str">
        <f>acute_intake!K57</f>
        <v/>
      </c>
      <c r="J57" s="555">
        <v>4.4850000000000003</v>
      </c>
      <c r="K57" s="67">
        <v>100</v>
      </c>
      <c r="L57" s="67" t="s">
        <v>807</v>
      </c>
      <c r="M57" s="555">
        <v>18.399999999999999</v>
      </c>
      <c r="N57" s="556">
        <f t="shared" si="2"/>
        <v>82.524000000000001</v>
      </c>
      <c r="O57" s="552" t="s">
        <v>1710</v>
      </c>
      <c r="P57" s="561" t="s">
        <v>376</v>
      </c>
      <c r="Q57" s="552" t="s">
        <v>1710</v>
      </c>
      <c r="R57" s="561" t="s">
        <v>376</v>
      </c>
      <c r="S57" s="488" t="s">
        <v>377</v>
      </c>
      <c r="T57" s="486">
        <v>1</v>
      </c>
      <c r="U57" s="419" t="str">
        <f t="shared" si="0"/>
        <v/>
      </c>
      <c r="V57" s="580" t="str">
        <f t="shared" si="1"/>
        <v/>
      </c>
      <c r="W57" s="420">
        <f t="shared" ca="1" si="3"/>
        <v>66.889632107023417</v>
      </c>
    </row>
    <row r="58" spans="1:23" hidden="1" outlineLevel="3" x14ac:dyDescent="0.2">
      <c r="A58" s="31">
        <v>4</v>
      </c>
      <c r="B58" s="416">
        <v>154030</v>
      </c>
      <c r="C58" s="416"/>
      <c r="D58" s="416" t="s">
        <v>426</v>
      </c>
      <c r="E58" s="416" t="str">
        <f>CONCATENATE($D$4," / ",Table8[[#This Row],[Code no. (1)]])</f>
        <v>2,4-D (RD) / 154030</v>
      </c>
      <c r="F58" s="417">
        <f>acute_intake!D58</f>
        <v>0</v>
      </c>
      <c r="G58" s="638">
        <f>IF(ISERROR(VLOOKUP(Table7[[#This Row],[lookup]],acute_input_data!$A$2:$P$2095,15,FALSE)),1,VLOOKUP(Table7[[#This Row],[lookup]],acute_input_data!$A$2:$P$2095,16,FALSE))</f>
        <v>1</v>
      </c>
      <c r="H58" s="628" t="str">
        <f>IF(Table8[[#This Row],[HRM]]="","",Table8[[#This Row],[HRM]]*Table8[[#This Row],[PF]])</f>
        <v/>
      </c>
      <c r="I58" s="437" t="str">
        <f>acute_intake!K58</f>
        <v/>
      </c>
      <c r="J58" s="555">
        <v>7.89</v>
      </c>
      <c r="K58" s="67">
        <v>100</v>
      </c>
      <c r="L58" s="67" t="s">
        <v>800</v>
      </c>
      <c r="M58" s="555">
        <v>16.149999999999999</v>
      </c>
      <c r="N58" s="556">
        <f t="shared" si="2"/>
        <v>127.42349999999999</v>
      </c>
      <c r="O58" s="552" t="s">
        <v>1710</v>
      </c>
      <c r="P58" s="561" t="s">
        <v>376</v>
      </c>
      <c r="Q58" s="552" t="s">
        <v>1710</v>
      </c>
      <c r="R58" s="561" t="s">
        <v>376</v>
      </c>
      <c r="S58" s="488" t="s">
        <v>377</v>
      </c>
      <c r="T58" s="486">
        <v>1</v>
      </c>
      <c r="U58" s="419" t="str">
        <f t="shared" si="0"/>
        <v/>
      </c>
      <c r="V58" s="580" t="str">
        <f t="shared" si="1"/>
        <v/>
      </c>
      <c r="W58" s="420">
        <f t="shared" ca="1" si="3"/>
        <v>38.022813688212928</v>
      </c>
    </row>
    <row r="59" spans="1:23" hidden="1" outlineLevel="3" x14ac:dyDescent="0.2">
      <c r="A59" s="31">
        <v>4</v>
      </c>
      <c r="B59" s="416">
        <v>154040</v>
      </c>
      <c r="C59" s="416"/>
      <c r="D59" s="416" t="s">
        <v>427</v>
      </c>
      <c r="E59" s="416" t="str">
        <f>CONCATENATE($D$4," / ",Table8[[#This Row],[Code no. (1)]])</f>
        <v>2,4-D (RD) / 154040</v>
      </c>
      <c r="F59" s="417">
        <f>acute_intake!D59</f>
        <v>0</v>
      </c>
      <c r="G59" s="638">
        <f>IF(ISERROR(VLOOKUP(Table7[[#This Row],[lookup]],acute_input_data!$A$2:$P$2095,15,FALSE)),1,VLOOKUP(Table7[[#This Row],[lookup]],acute_input_data!$A$2:$P$2095,16,FALSE))</f>
        <v>1</v>
      </c>
      <c r="H59" s="628" t="str">
        <f>IF(Table8[[#This Row],[HRM]]="","",Table8[[#This Row],[HRM]]*Table8[[#This Row],[PF]])</f>
        <v/>
      </c>
      <c r="I59" s="437" t="str">
        <f>acute_intake!K59</f>
        <v/>
      </c>
      <c r="J59" s="555">
        <v>5.88</v>
      </c>
      <c r="K59" s="67">
        <v>100</v>
      </c>
      <c r="L59" s="67" t="s">
        <v>800</v>
      </c>
      <c r="M59" s="555">
        <v>16.149999999999999</v>
      </c>
      <c r="N59" s="556">
        <f t="shared" si="2"/>
        <v>94.961999999999989</v>
      </c>
      <c r="O59" s="552" t="s">
        <v>1710</v>
      </c>
      <c r="P59" s="561" t="s">
        <v>376</v>
      </c>
      <c r="Q59" s="552" t="s">
        <v>1710</v>
      </c>
      <c r="R59" s="561" t="s">
        <v>376</v>
      </c>
      <c r="S59" s="488" t="s">
        <v>377</v>
      </c>
      <c r="T59" s="486">
        <v>1</v>
      </c>
      <c r="U59" s="419" t="str">
        <f t="shared" si="0"/>
        <v/>
      </c>
      <c r="V59" s="580" t="str">
        <f t="shared" si="1"/>
        <v/>
      </c>
      <c r="W59" s="420">
        <f t="shared" ca="1" si="3"/>
        <v>51.020408163265309</v>
      </c>
    </row>
    <row r="60" spans="1:23" hidden="1" outlineLevel="3" x14ac:dyDescent="0.2">
      <c r="A60" s="31">
        <v>4</v>
      </c>
      <c r="B60" s="416">
        <v>154050</v>
      </c>
      <c r="C60" s="416"/>
      <c r="D60" s="416" t="s">
        <v>428</v>
      </c>
      <c r="E60" s="416" t="str">
        <f>CONCATENATE($D$4," / ",Table8[[#This Row],[Code no. (1)]])</f>
        <v>2,4-D (RD) / 154050</v>
      </c>
      <c r="F60" s="417">
        <f>acute_intake!D60</f>
        <v>0</v>
      </c>
      <c r="G60" s="638">
        <f>IF(ISERROR(VLOOKUP(Table7[[#This Row],[lookup]],acute_input_data!$A$2:$P$2095,15,FALSE)),1,VLOOKUP(Table7[[#This Row],[lookup]],acute_input_data!$A$2:$P$2095,16,FALSE))</f>
        <v>1</v>
      </c>
      <c r="H60" s="628" t="str">
        <f>IF(Table8[[#This Row],[HRM]]="","",Table8[[#This Row],[HRM]]*Table8[[#This Row],[PF]])</f>
        <v/>
      </c>
      <c r="I60" s="437" t="str">
        <f>acute_intake!K60</f>
        <v/>
      </c>
      <c r="J60" s="556" t="s">
        <v>401</v>
      </c>
      <c r="K60" s="67"/>
      <c r="L60" s="67"/>
      <c r="M60" s="554"/>
      <c r="N60" s="560" t="str">
        <f t="shared" si="2"/>
        <v>ND</v>
      </c>
      <c r="O60" s="552" t="s">
        <v>1710</v>
      </c>
      <c r="P60" s="561" t="s">
        <v>376</v>
      </c>
      <c r="Q60" s="552" t="s">
        <v>1710</v>
      </c>
      <c r="R60" s="561" t="s">
        <v>376</v>
      </c>
      <c r="S60" s="488" t="s">
        <v>377</v>
      </c>
      <c r="T60" s="486">
        <v>1</v>
      </c>
      <c r="U60" s="419" t="str">
        <f t="shared" si="0"/>
        <v/>
      </c>
      <c r="V60" s="580" t="str">
        <f t="shared" si="1"/>
        <v/>
      </c>
      <c r="W60" s="420" t="e">
        <f t="shared" ca="1" si="3"/>
        <v>#VALUE!</v>
      </c>
    </row>
    <row r="61" spans="1:23" hidden="1" outlineLevel="3" x14ac:dyDescent="0.2">
      <c r="A61" s="31">
        <v>4</v>
      </c>
      <c r="B61" s="416">
        <v>154060</v>
      </c>
      <c r="C61" s="416"/>
      <c r="D61" s="416" t="s">
        <v>429</v>
      </c>
      <c r="E61" s="421" t="str">
        <f>CONCATENATE($D$4," / ",Table8[[#This Row],[Code no. (1)]])</f>
        <v>2,4-D (RD) / 154060</v>
      </c>
      <c r="F61" s="417">
        <f>acute_intake!D61</f>
        <v>0</v>
      </c>
      <c r="G61" s="638">
        <f>IF(ISERROR(VLOOKUP(Table7[[#This Row],[lookup]],acute_input_data!$A$2:$P$2095,15,FALSE)),1,VLOOKUP(Table7[[#This Row],[lookup]],acute_input_data!$A$2:$P$2095,16,FALSE))</f>
        <v>1</v>
      </c>
      <c r="H61" s="628" t="str">
        <f>IF(Table8[[#This Row],[HRM]]="","",Table8[[#This Row],[HRM]]*Table8[[#This Row],[PF]])</f>
        <v/>
      </c>
      <c r="I61" s="437" t="str">
        <f>acute_intake!K61</f>
        <v/>
      </c>
      <c r="J61" s="556" t="s">
        <v>401</v>
      </c>
      <c r="K61" s="67"/>
      <c r="L61" s="67"/>
      <c r="M61" s="554"/>
      <c r="N61" s="560" t="str">
        <f t="shared" si="2"/>
        <v>ND</v>
      </c>
      <c r="O61" s="552" t="s">
        <v>1710</v>
      </c>
      <c r="P61" s="561" t="s">
        <v>376</v>
      </c>
      <c r="Q61" s="552" t="s">
        <v>1710</v>
      </c>
      <c r="R61" s="561" t="s">
        <v>376</v>
      </c>
      <c r="S61" s="488" t="s">
        <v>377</v>
      </c>
      <c r="T61" s="486">
        <v>1</v>
      </c>
      <c r="U61" s="419" t="str">
        <f t="shared" si="0"/>
        <v/>
      </c>
      <c r="V61" s="580" t="str">
        <f t="shared" si="1"/>
        <v/>
      </c>
      <c r="W61" s="420" t="e">
        <f t="shared" ca="1" si="3"/>
        <v>#VALUE!</v>
      </c>
    </row>
    <row r="62" spans="1:23" hidden="1" outlineLevel="3" x14ac:dyDescent="0.2">
      <c r="A62" s="31">
        <v>4</v>
      </c>
      <c r="B62" s="416">
        <v>154070</v>
      </c>
      <c r="C62" s="416"/>
      <c r="D62" s="416" t="s">
        <v>430</v>
      </c>
      <c r="E62" s="421" t="str">
        <f>CONCATENATE($D$4," / ",Table8[[#This Row],[Code no. (1)]])</f>
        <v>2,4-D (RD) / 154070</v>
      </c>
      <c r="F62" s="417">
        <f>acute_intake!D62</f>
        <v>0</v>
      </c>
      <c r="G62" s="638">
        <f>IF(ISERROR(VLOOKUP(Table7[[#This Row],[lookup]],acute_input_data!$A$2:$P$2095,15,FALSE)),1,VLOOKUP(Table7[[#This Row],[lookup]],acute_input_data!$A$2:$P$2095,16,FALSE))</f>
        <v>1</v>
      </c>
      <c r="H62" s="628" t="str">
        <f>IF(Table8[[#This Row],[HRM]]="","",Table8[[#This Row],[HRM]]*Table8[[#This Row],[PF]])</f>
        <v/>
      </c>
      <c r="I62" s="437" t="str">
        <f>acute_intake!K62</f>
        <v/>
      </c>
      <c r="J62" s="555">
        <v>0.9</v>
      </c>
      <c r="K62" s="67">
        <v>95</v>
      </c>
      <c r="L62" s="67" t="s">
        <v>800</v>
      </c>
      <c r="M62" s="555">
        <v>16.149999999999999</v>
      </c>
      <c r="N62" s="556">
        <f t="shared" si="2"/>
        <v>14.534999999999998</v>
      </c>
      <c r="O62" s="552" t="s">
        <v>1710</v>
      </c>
      <c r="P62" s="561" t="s">
        <v>376</v>
      </c>
      <c r="Q62" s="552" t="s">
        <v>1710</v>
      </c>
      <c r="R62" s="561" t="s">
        <v>376</v>
      </c>
      <c r="S62" s="488" t="s">
        <v>377</v>
      </c>
      <c r="T62" s="486">
        <v>1</v>
      </c>
      <c r="U62" s="419" t="str">
        <f t="shared" si="0"/>
        <v/>
      </c>
      <c r="V62" s="580" t="str">
        <f t="shared" si="1"/>
        <v/>
      </c>
      <c r="W62" s="420">
        <f t="shared" ca="1" si="3"/>
        <v>333.33333333333337</v>
      </c>
    </row>
    <row r="63" spans="1:23" hidden="1" outlineLevel="3" x14ac:dyDescent="0.2">
      <c r="A63" s="31">
        <v>4</v>
      </c>
      <c r="B63" s="416">
        <v>154080</v>
      </c>
      <c r="C63" s="416"/>
      <c r="D63" s="416" t="s">
        <v>431</v>
      </c>
      <c r="E63" s="421" t="str">
        <f>CONCATENATE($D$4," / ",Table8[[#This Row],[Code no. (1)]])</f>
        <v>2,4-D (RD) / 154080</v>
      </c>
      <c r="F63" s="417">
        <f>acute_intake!D63</f>
        <v>0</v>
      </c>
      <c r="G63" s="638">
        <f>IF(ISERROR(VLOOKUP(Table7[[#This Row],[lookup]],acute_input_data!$A$2:$P$2095,15,FALSE)),1,VLOOKUP(Table7[[#This Row],[lookup]],acute_input_data!$A$2:$P$2095,16,FALSE))</f>
        <v>1</v>
      </c>
      <c r="H63" s="628" t="str">
        <f>IF(Table8[[#This Row],[HRM]]="","",Table8[[#This Row],[HRM]]*Table8[[#This Row],[PF]])</f>
        <v/>
      </c>
      <c r="I63" s="437" t="str">
        <f>acute_intake!K63</f>
        <v/>
      </c>
      <c r="J63" s="556" t="s">
        <v>401</v>
      </c>
      <c r="K63" s="67"/>
      <c r="L63" s="67"/>
      <c r="M63" s="555"/>
      <c r="N63" s="556" t="str">
        <f t="shared" si="2"/>
        <v>ND</v>
      </c>
      <c r="O63" s="552" t="s">
        <v>401</v>
      </c>
      <c r="P63" s="561"/>
      <c r="Q63" s="552" t="s">
        <v>401</v>
      </c>
      <c r="R63" s="561"/>
      <c r="S63" s="488" t="s">
        <v>401</v>
      </c>
      <c r="T63" s="486" t="s">
        <v>401</v>
      </c>
      <c r="U63" s="419" t="str">
        <f t="shared" si="0"/>
        <v/>
      </c>
      <c r="V63" s="580" t="str">
        <f t="shared" si="1"/>
        <v/>
      </c>
      <c r="W63" s="420" t="str">
        <f t="shared" si="3"/>
        <v/>
      </c>
    </row>
    <row r="64" spans="1:23" hidden="1" outlineLevel="3" x14ac:dyDescent="0.2">
      <c r="A64" s="31">
        <v>4</v>
      </c>
      <c r="B64" s="416">
        <v>154990</v>
      </c>
      <c r="C64" s="416"/>
      <c r="D64" s="416" t="s">
        <v>370</v>
      </c>
      <c r="E64" s="421" t="str">
        <f>CONCATENATE($D$4," / ",Table8[[#This Row],[Code no. (1)]])</f>
        <v>2,4-D (RD) / 154990</v>
      </c>
      <c r="F64" s="416">
        <f>acute_intake!D64</f>
        <v>0</v>
      </c>
      <c r="G64" s="638">
        <f>IF(ISERROR(VLOOKUP(Table7[[#This Row],[lookup]],acute_input_data!$A$2:$P$2095,15,FALSE)),1,VLOOKUP(Table7[[#This Row],[lookup]],acute_input_data!$A$2:$P$2095,16,FALSE))</f>
        <v>1</v>
      </c>
      <c r="H64" s="628" t="str">
        <f>IF(Table8[[#This Row],[HRM]]="","",Table8[[#This Row],[HRM]]*Table8[[#This Row],[PF]])</f>
        <v/>
      </c>
      <c r="I64" s="437" t="str">
        <f>acute_intake!K64</f>
        <v/>
      </c>
      <c r="J64" s="544"/>
      <c r="K64" s="543"/>
      <c r="L64" s="543"/>
      <c r="M64" s="564"/>
      <c r="N64" s="558" t="str">
        <f t="shared" si="2"/>
        <v/>
      </c>
      <c r="O64" s="542"/>
      <c r="P64" s="566"/>
      <c r="Q64" s="542"/>
      <c r="R64" s="566"/>
      <c r="S64" s="492" t="s">
        <v>371</v>
      </c>
      <c r="T64" s="477" t="s">
        <v>371</v>
      </c>
      <c r="U64" s="434" t="str">
        <f t="shared" si="0"/>
        <v/>
      </c>
      <c r="V64" s="579" t="str">
        <f t="shared" si="1"/>
        <v/>
      </c>
      <c r="W64" s="420" t="str">
        <f t="shared" si="3"/>
        <v/>
      </c>
    </row>
    <row r="65" spans="1:23" hidden="1" outlineLevel="1" x14ac:dyDescent="0.2">
      <c r="A65" s="35">
        <v>2</v>
      </c>
      <c r="B65" s="414">
        <v>160000</v>
      </c>
      <c r="C65" s="414" t="s">
        <v>432</v>
      </c>
      <c r="D65" s="414" t="s">
        <v>433</v>
      </c>
      <c r="E65" s="414" t="str">
        <f>CONCATENATE($D$4," / ",Table8[[#This Row],[Code no. (1)]])</f>
        <v>2,4-D (RD) / 160000</v>
      </c>
      <c r="F65" s="414">
        <f>acute_intake!D65</f>
        <v>0</v>
      </c>
      <c r="G65" s="637">
        <f>IF(ISERROR(VLOOKUP(Table7[[#This Row],[lookup]],acute_input_data!$A$2:$P$2095,15,FALSE)),1,VLOOKUP(Table7[[#This Row],[lookup]],acute_input_data!$A$2:$P$2095,16,FALSE))</f>
        <v>1</v>
      </c>
      <c r="H65" s="627" t="str">
        <f>IF(Table8[[#This Row],[HRM]]="","",Table8[[#This Row],[HRM]]*Table8[[#This Row],[PF]])</f>
        <v/>
      </c>
      <c r="I65" s="437" t="str">
        <f>acute_intake!K65</f>
        <v/>
      </c>
      <c r="J65" s="544"/>
      <c r="K65" s="543"/>
      <c r="L65" s="543"/>
      <c r="M65" s="564"/>
      <c r="N65" s="558" t="str">
        <f t="shared" si="2"/>
        <v/>
      </c>
      <c r="O65" s="546"/>
      <c r="P65" s="549"/>
      <c r="Q65" s="546"/>
      <c r="R65" s="549"/>
      <c r="S65" s="492" t="s">
        <v>371</v>
      </c>
      <c r="T65" s="477" t="s">
        <v>371</v>
      </c>
      <c r="U65" s="434" t="str">
        <f t="shared" si="0"/>
        <v/>
      </c>
      <c r="V65" s="579" t="str">
        <f t="shared" si="1"/>
        <v/>
      </c>
      <c r="W65" s="420" t="str">
        <f t="shared" si="3"/>
        <v/>
      </c>
    </row>
    <row r="66" spans="1:23" hidden="1" outlineLevel="2" collapsed="1" x14ac:dyDescent="0.2">
      <c r="A66" s="5">
        <v>3</v>
      </c>
      <c r="B66" s="423">
        <v>161000</v>
      </c>
      <c r="C66" s="423" t="s">
        <v>434</v>
      </c>
      <c r="D66" s="423" t="s">
        <v>435</v>
      </c>
      <c r="E66" s="423" t="str">
        <f>CONCATENATE($D$4," / ",Table8[[#This Row],[Code no. (1)]])</f>
        <v>2,4-D (RD) / 161000</v>
      </c>
      <c r="F66" s="423">
        <f>acute_intake!D66</f>
        <v>0</v>
      </c>
      <c r="G66" s="639">
        <f>IF(ISERROR(VLOOKUP(Table7[[#This Row],[lookup]],acute_input_data!$A$2:$P$2095,15,FALSE)),1,VLOOKUP(Table7[[#This Row],[lookup]],acute_input_data!$A$2:$P$2095,16,FALSE))</f>
        <v>1</v>
      </c>
      <c r="H66" s="629" t="str">
        <f>IF(Table8[[#This Row],[HRM]]="","",Table8[[#This Row],[HRM]]*Table8[[#This Row],[PF]])</f>
        <v/>
      </c>
      <c r="I66" s="437" t="str">
        <f>acute_intake!K66</f>
        <v/>
      </c>
      <c r="J66" s="544"/>
      <c r="K66" s="543"/>
      <c r="L66" s="543"/>
      <c r="M66" s="564"/>
      <c r="N66" s="558" t="str">
        <f t="shared" si="2"/>
        <v/>
      </c>
      <c r="O66" s="563"/>
      <c r="P66" s="575"/>
      <c r="Q66" s="563"/>
      <c r="R66" s="575"/>
      <c r="S66" s="492" t="s">
        <v>371</v>
      </c>
      <c r="T66" s="477" t="s">
        <v>371</v>
      </c>
      <c r="U66" s="434" t="str">
        <f t="shared" si="0"/>
        <v/>
      </c>
      <c r="V66" s="579" t="str">
        <f t="shared" si="1"/>
        <v/>
      </c>
      <c r="W66" s="420" t="str">
        <f t="shared" si="3"/>
        <v/>
      </c>
    </row>
    <row r="67" spans="1:23" hidden="1" outlineLevel="3" x14ac:dyDescent="0.2">
      <c r="A67" s="31">
        <v>4</v>
      </c>
      <c r="B67" s="416">
        <v>161010</v>
      </c>
      <c r="C67" s="416"/>
      <c r="D67" s="416" t="s">
        <v>436</v>
      </c>
      <c r="E67" s="416" t="str">
        <f>CONCATENATE($D$4," / ",Table8[[#This Row],[Code no. (1)]])</f>
        <v>2,4-D (RD) / 161010</v>
      </c>
      <c r="F67" s="417">
        <f>acute_intake!D67</f>
        <v>0</v>
      </c>
      <c r="G67" s="638">
        <f>IF(ISERROR(VLOOKUP(Table7[[#This Row],[lookup]],acute_input_data!$A$2:$P$2095,15,FALSE)),1,VLOOKUP(Table7[[#This Row],[lookup]],acute_input_data!$A$2:$P$2095,16,FALSE))</f>
        <v>1</v>
      </c>
      <c r="H67" s="628" t="str">
        <f>IF(Table8[[#This Row],[HRM]]="","",Table8[[#This Row],[HRM]]*Table8[[#This Row],[PF]])</f>
        <v/>
      </c>
      <c r="I67" s="437" t="str">
        <f>acute_intake!K67</f>
        <v/>
      </c>
      <c r="J67" s="555">
        <v>3.1317073170731708</v>
      </c>
      <c r="K67" s="67">
        <v>97.5</v>
      </c>
      <c r="L67" s="67" t="s">
        <v>806</v>
      </c>
      <c r="M67" s="555">
        <v>20.5</v>
      </c>
      <c r="N67" s="556">
        <f t="shared" si="2"/>
        <v>64.2</v>
      </c>
      <c r="O67" s="552" t="s">
        <v>1710</v>
      </c>
      <c r="P67" s="561" t="s">
        <v>376</v>
      </c>
      <c r="Q67" s="552" t="s">
        <v>1710</v>
      </c>
      <c r="R67" s="561" t="s">
        <v>376</v>
      </c>
      <c r="S67" s="488" t="s">
        <v>377</v>
      </c>
      <c r="T67" s="486">
        <v>1</v>
      </c>
      <c r="U67" s="419" t="str">
        <f t="shared" si="0"/>
        <v/>
      </c>
      <c r="V67" s="580" t="str">
        <f t="shared" si="1"/>
        <v/>
      </c>
      <c r="W67" s="420">
        <f t="shared" ca="1" si="3"/>
        <v>95.794392523364479</v>
      </c>
    </row>
    <row r="68" spans="1:23" hidden="1" outlineLevel="3" x14ac:dyDescent="0.2">
      <c r="A68" s="31">
        <v>4</v>
      </c>
      <c r="B68" s="416">
        <v>161020</v>
      </c>
      <c r="C68" s="416"/>
      <c r="D68" s="416" t="s">
        <v>437</v>
      </c>
      <c r="E68" s="416" t="str">
        <f>CONCATENATE($D$4," / ",Table8[[#This Row],[Code no. (1)]])</f>
        <v>2,4-D (RD) / 161020</v>
      </c>
      <c r="F68" s="417">
        <f>acute_intake!D68</f>
        <v>0</v>
      </c>
      <c r="G68" s="638">
        <f>IF(ISERROR(VLOOKUP(Table7[[#This Row],[lookup]],acute_input_data!$A$2:$P$2095,15,FALSE)),1,VLOOKUP(Table7[[#This Row],[lookup]],acute_input_data!$A$2:$P$2095,16,FALSE))</f>
        <v>1</v>
      </c>
      <c r="H68" s="628" t="str">
        <f>IF(Table8[[#This Row],[HRM]]="","",Table8[[#This Row],[HRM]]*Table8[[#This Row],[PF]])</f>
        <v/>
      </c>
      <c r="I68" s="437" t="str">
        <f>acute_intake!K68</f>
        <v/>
      </c>
      <c r="J68" s="555">
        <v>3.25</v>
      </c>
      <c r="K68" s="67">
        <v>97.5</v>
      </c>
      <c r="L68" s="67" t="s">
        <v>814</v>
      </c>
      <c r="M68" s="555">
        <v>41.6</v>
      </c>
      <c r="N68" s="556">
        <f t="shared" si="2"/>
        <v>135.20000000000002</v>
      </c>
      <c r="O68" s="556">
        <v>58.75</v>
      </c>
      <c r="P68" s="553" t="s">
        <v>359</v>
      </c>
      <c r="Q68" s="556">
        <v>58.75</v>
      </c>
      <c r="R68" s="553" t="s">
        <v>359</v>
      </c>
      <c r="S68" s="488" t="s">
        <v>360</v>
      </c>
      <c r="T68" s="486">
        <v>7</v>
      </c>
      <c r="U68" s="419" t="str">
        <f t="shared" si="0"/>
        <v/>
      </c>
      <c r="V68" s="580" t="str">
        <f t="shared" si="1"/>
        <v/>
      </c>
      <c r="W68" s="420">
        <f t="shared" ca="1" si="3"/>
        <v>25.589501742874717</v>
      </c>
    </row>
    <row r="69" spans="1:23" hidden="1" outlineLevel="3" x14ac:dyDescent="0.2">
      <c r="A69" s="31">
        <v>4</v>
      </c>
      <c r="B69" s="416">
        <v>161030</v>
      </c>
      <c r="C69" s="416"/>
      <c r="D69" s="416" t="s">
        <v>438</v>
      </c>
      <c r="E69" s="416" t="str">
        <f>CONCATENATE($D$4," / ",Table8[[#This Row],[Code no. (1)]])</f>
        <v>2,4-D (RD) / 161030</v>
      </c>
      <c r="F69" s="417">
        <f>acute_intake!D69</f>
        <v>0</v>
      </c>
      <c r="G69" s="638">
        <f>IF(ISERROR(VLOOKUP(Table7[[#This Row],[lookup]],acute_input_data!$A$2:$P$2095,15,FALSE)),1,VLOOKUP(Table7[[#This Row],[lookup]],acute_input_data!$A$2:$P$2095,16,FALSE))</f>
        <v>1</v>
      </c>
      <c r="H69" s="628" t="str">
        <f>IF(Table8[[#This Row],[HRM]]="","",Table8[[#This Row],[HRM]]*Table8[[#This Row],[PF]])</f>
        <v/>
      </c>
      <c r="I69" s="437" t="str">
        <f>acute_intake!K69</f>
        <v/>
      </c>
      <c r="J69" s="555">
        <v>3.3707865168539324</v>
      </c>
      <c r="K69" s="67">
        <v>100</v>
      </c>
      <c r="L69" s="67" t="s">
        <v>808</v>
      </c>
      <c r="M69" s="555">
        <v>17.8</v>
      </c>
      <c r="N69" s="556">
        <f t="shared" si="2"/>
        <v>60</v>
      </c>
      <c r="O69" s="552" t="s">
        <v>1710</v>
      </c>
      <c r="P69" s="561" t="s">
        <v>376</v>
      </c>
      <c r="Q69" s="552" t="s">
        <v>1710</v>
      </c>
      <c r="R69" s="561" t="s">
        <v>376</v>
      </c>
      <c r="S69" s="488" t="s">
        <v>377</v>
      </c>
      <c r="T69" s="486">
        <v>1</v>
      </c>
      <c r="U69" s="419" t="str">
        <f t="shared" si="0"/>
        <v/>
      </c>
      <c r="V69" s="580" t="str">
        <f t="shared" si="1"/>
        <v/>
      </c>
      <c r="W69" s="420">
        <f t="shared" ca="1" si="3"/>
        <v>89</v>
      </c>
    </row>
    <row r="70" spans="1:23" hidden="1" outlineLevel="3" x14ac:dyDescent="0.2">
      <c r="A70" s="31">
        <v>4</v>
      </c>
      <c r="B70" s="416">
        <v>161040</v>
      </c>
      <c r="C70" s="416"/>
      <c r="D70" s="416" t="s">
        <v>439</v>
      </c>
      <c r="E70" s="421" t="str">
        <f>CONCATENATE($D$4," / ",Table8[[#This Row],[Code no. (1)]])</f>
        <v>2,4-D (RD) / 161040</v>
      </c>
      <c r="F70" s="417">
        <f>acute_intake!D70</f>
        <v>0</v>
      </c>
      <c r="G70" s="638">
        <f>IF(ISERROR(VLOOKUP(Table7[[#This Row],[lookup]],acute_input_data!$A$2:$P$2095,15,FALSE)),1,VLOOKUP(Table7[[#This Row],[lookup]],acute_input_data!$A$2:$P$2095,16,FALSE))</f>
        <v>1</v>
      </c>
      <c r="H70" s="628" t="str">
        <f>IF(Table8[[#This Row],[HRM]]="","",Table8[[#This Row],[HRM]]*Table8[[#This Row],[PF]])</f>
        <v/>
      </c>
      <c r="I70" s="437" t="str">
        <f>acute_intake!K70</f>
        <v/>
      </c>
      <c r="J70" s="555">
        <v>1.797752808988764</v>
      </c>
      <c r="K70" s="67">
        <v>100</v>
      </c>
      <c r="L70" s="67" t="s">
        <v>808</v>
      </c>
      <c r="M70" s="555">
        <v>17.8</v>
      </c>
      <c r="N70" s="556">
        <f t="shared" si="2"/>
        <v>32</v>
      </c>
      <c r="O70" s="552" t="s">
        <v>1710</v>
      </c>
      <c r="P70" s="561" t="s">
        <v>376</v>
      </c>
      <c r="Q70" s="552" t="s">
        <v>1710</v>
      </c>
      <c r="R70" s="561" t="s">
        <v>376</v>
      </c>
      <c r="S70" s="488" t="s">
        <v>377</v>
      </c>
      <c r="T70" s="486">
        <v>1</v>
      </c>
      <c r="U70" s="419" t="str">
        <f t="shared" si="0"/>
        <v/>
      </c>
      <c r="V70" s="580" t="str">
        <f t="shared" si="1"/>
        <v/>
      </c>
      <c r="W70" s="420">
        <f t="shared" ca="1" si="3"/>
        <v>166.875</v>
      </c>
    </row>
    <row r="71" spans="1:23" hidden="1" outlineLevel="3" x14ac:dyDescent="0.2">
      <c r="A71" s="31">
        <v>4</v>
      </c>
      <c r="B71" s="416">
        <v>161050</v>
      </c>
      <c r="C71" s="416"/>
      <c r="D71" s="416" t="s">
        <v>441</v>
      </c>
      <c r="E71" s="421" t="str">
        <f>CONCATENATE($D$4," / ",Table8[[#This Row],[Code no. (1)]])</f>
        <v>2,4-D (RD) / 161050</v>
      </c>
      <c r="F71" s="417">
        <f>acute_intake!D71</f>
        <v>0</v>
      </c>
      <c r="G71" s="638">
        <f>IF(ISERROR(VLOOKUP(Table7[[#This Row],[lookup]],acute_input_data!$A$2:$P$2095,15,FALSE)),1,VLOOKUP(Table7[[#This Row],[lookup]],acute_input_data!$A$2:$P$2095,16,FALSE))</f>
        <v>1</v>
      </c>
      <c r="H71" s="628" t="str">
        <f>IF(Table8[[#This Row],[HRM]]="","",Table8[[#This Row],[HRM]]*Table8[[#This Row],[PF]])</f>
        <v/>
      </c>
      <c r="I71" s="437" t="str">
        <f>acute_intake!K71</f>
        <v/>
      </c>
      <c r="J71" s="555">
        <v>5.6141304347826093</v>
      </c>
      <c r="K71" s="67" t="s">
        <v>440</v>
      </c>
      <c r="L71" s="67" t="s">
        <v>807</v>
      </c>
      <c r="M71" s="555">
        <v>18.399999999999999</v>
      </c>
      <c r="N71" s="556">
        <f t="shared" si="2"/>
        <v>103.3</v>
      </c>
      <c r="O71" s="556">
        <v>155</v>
      </c>
      <c r="P71" s="553" t="s">
        <v>359</v>
      </c>
      <c r="Q71" s="556">
        <v>155</v>
      </c>
      <c r="R71" s="553" t="s">
        <v>359</v>
      </c>
      <c r="S71" s="488" t="s">
        <v>365</v>
      </c>
      <c r="T71" s="486">
        <v>7</v>
      </c>
      <c r="U71" s="419" t="str">
        <f t="shared" si="0"/>
        <v/>
      </c>
      <c r="V71" s="580" t="str">
        <f t="shared" si="1"/>
        <v/>
      </c>
      <c r="W71" s="420">
        <f t="shared" ca="1" si="3"/>
        <v>7.6337989213110218</v>
      </c>
    </row>
    <row r="72" spans="1:23" hidden="1" outlineLevel="3" x14ac:dyDescent="0.2">
      <c r="A72" s="31">
        <v>4</v>
      </c>
      <c r="B72" s="416">
        <v>161060</v>
      </c>
      <c r="C72" s="416"/>
      <c r="D72" s="416" t="s">
        <v>442</v>
      </c>
      <c r="E72" s="421" t="str">
        <f>CONCATENATE($D$4," / ",Table8[[#This Row],[Code no. (1)]])</f>
        <v>2,4-D (RD) / 161060</v>
      </c>
      <c r="F72" s="417">
        <f>acute_intake!D72</f>
        <v>0</v>
      </c>
      <c r="G72" s="638">
        <f>IF(ISERROR(VLOOKUP(Table7[[#This Row],[lookup]],acute_input_data!$A$2:$P$2095,15,FALSE)),1,VLOOKUP(Table7[[#This Row],[lookup]],acute_input_data!$A$2:$P$2095,16,FALSE))</f>
        <v>1</v>
      </c>
      <c r="H72" s="628" t="str">
        <f>IF(Table8[[#This Row],[HRM]]="","",Table8[[#This Row],[HRM]]*Table8[[#This Row],[PF]])</f>
        <v/>
      </c>
      <c r="I72" s="437" t="str">
        <f>acute_intake!K72</f>
        <v/>
      </c>
      <c r="J72" s="550">
        <v>6.65</v>
      </c>
      <c r="K72" s="67">
        <v>100</v>
      </c>
      <c r="L72" s="67" t="s">
        <v>800</v>
      </c>
      <c r="M72" s="555">
        <v>16.149999999999999</v>
      </c>
      <c r="N72" s="556">
        <f t="shared" si="2"/>
        <v>107.39749999999999</v>
      </c>
      <c r="O72" s="556">
        <v>146</v>
      </c>
      <c r="P72" s="553" t="s">
        <v>359</v>
      </c>
      <c r="Q72" s="556">
        <v>154</v>
      </c>
      <c r="R72" s="553" t="s">
        <v>359</v>
      </c>
      <c r="S72" s="488" t="s">
        <v>365</v>
      </c>
      <c r="T72" s="486">
        <v>7</v>
      </c>
      <c r="U72" s="419" t="str">
        <f t="shared" si="0"/>
        <v/>
      </c>
      <c r="V72" s="580" t="str">
        <f t="shared" si="1"/>
        <v/>
      </c>
      <c r="W72" s="420">
        <f t="shared" ca="1" si="3"/>
        <v>6.4446831364124595</v>
      </c>
    </row>
    <row r="73" spans="1:23" hidden="1" outlineLevel="3" x14ac:dyDescent="0.2">
      <c r="A73" s="31">
        <v>4</v>
      </c>
      <c r="B73" s="416">
        <v>161070</v>
      </c>
      <c r="C73" s="416"/>
      <c r="D73" s="416" t="s">
        <v>443</v>
      </c>
      <c r="E73" s="421" t="str">
        <f>CONCATENATE($D$4," / ",Table8[[#This Row],[Code no. (1)]])</f>
        <v>2,4-D (RD) / 161070</v>
      </c>
      <c r="F73" s="417">
        <f>acute_intake!D73</f>
        <v>0</v>
      </c>
      <c r="G73" s="638">
        <f>IF(ISERROR(VLOOKUP(Table7[[#This Row],[lookup]],acute_input_data!$A$2:$P$2095,15,FALSE)),1,VLOOKUP(Table7[[#This Row],[lookup]],acute_input_data!$A$2:$P$2095,16,FALSE))</f>
        <v>1</v>
      </c>
      <c r="H73" s="628" t="str">
        <f>IF(Table8[[#This Row],[HRM]]="","",Table8[[#This Row],[HRM]]*Table8[[#This Row],[PF]])</f>
        <v/>
      </c>
      <c r="I73" s="437" t="str">
        <f>acute_intake!K73</f>
        <v/>
      </c>
      <c r="J73" s="552" t="s">
        <v>401</v>
      </c>
      <c r="K73" s="67"/>
      <c r="L73" s="67"/>
      <c r="M73" s="554"/>
      <c r="N73" s="560" t="str">
        <f t="shared" si="2"/>
        <v>ND</v>
      </c>
      <c r="O73" s="552" t="s">
        <v>401</v>
      </c>
      <c r="P73" s="553"/>
      <c r="Q73" s="552" t="s">
        <v>401</v>
      </c>
      <c r="R73" s="553"/>
      <c r="S73" s="488" t="s">
        <v>401</v>
      </c>
      <c r="T73" s="486" t="s">
        <v>401</v>
      </c>
      <c r="U73" s="419" t="str">
        <f t="shared" si="0"/>
        <v/>
      </c>
      <c r="V73" s="580" t="str">
        <f t="shared" si="1"/>
        <v/>
      </c>
      <c r="W73" s="420" t="str">
        <f t="shared" si="3"/>
        <v/>
      </c>
    </row>
    <row r="74" spans="1:23" hidden="1" outlineLevel="3" x14ac:dyDescent="0.2">
      <c r="A74" s="31">
        <v>4</v>
      </c>
      <c r="B74" s="416">
        <v>161990</v>
      </c>
      <c r="C74" s="416"/>
      <c r="D74" s="416" t="s">
        <v>370</v>
      </c>
      <c r="E74" s="421" t="str">
        <f>CONCATENATE($D$4," / ",Table8[[#This Row],[Code no. (1)]])</f>
        <v>2,4-D (RD) / 161990</v>
      </c>
      <c r="F74" s="416">
        <f>acute_intake!D74</f>
        <v>0</v>
      </c>
      <c r="G74" s="638">
        <f>IF(ISERROR(VLOOKUP(Table7[[#This Row],[lookup]],acute_input_data!$A$2:$P$2095,15,FALSE)),1,VLOOKUP(Table7[[#This Row],[lookup]],acute_input_data!$A$2:$P$2095,16,FALSE))</f>
        <v>1</v>
      </c>
      <c r="H74" s="628" t="str">
        <f>IF(Table8[[#This Row],[HRM]]="","",Table8[[#This Row],[HRM]]*Table8[[#This Row],[PF]])</f>
        <v/>
      </c>
      <c r="I74" s="437" t="str">
        <f>acute_intake!K74</f>
        <v/>
      </c>
      <c r="J74" s="544"/>
      <c r="K74" s="543"/>
      <c r="L74" s="543"/>
      <c r="M74" s="564"/>
      <c r="N74" s="558" t="str">
        <f t="shared" si="2"/>
        <v/>
      </c>
      <c r="O74" s="542"/>
      <c r="P74" s="566"/>
      <c r="Q74" s="542"/>
      <c r="R74" s="566"/>
      <c r="S74" s="492" t="s">
        <v>371</v>
      </c>
      <c r="T74" s="477" t="s">
        <v>371</v>
      </c>
      <c r="U74" s="434" t="str">
        <f t="shared" si="0"/>
        <v/>
      </c>
      <c r="V74" s="579" t="str">
        <f t="shared" si="1"/>
        <v/>
      </c>
      <c r="W74" s="420" t="str">
        <f t="shared" si="3"/>
        <v/>
      </c>
    </row>
    <row r="75" spans="1:23" hidden="1" outlineLevel="2" x14ac:dyDescent="0.2">
      <c r="A75" s="5">
        <v>3</v>
      </c>
      <c r="B75" s="423">
        <v>162000</v>
      </c>
      <c r="C75" s="423" t="s">
        <v>444</v>
      </c>
      <c r="D75" s="423" t="s">
        <v>445</v>
      </c>
      <c r="E75" s="423" t="str">
        <f>CONCATENATE($D$4," / ",Table8[[#This Row],[Code no. (1)]])</f>
        <v>2,4-D (RD) / 162000</v>
      </c>
      <c r="F75" s="423">
        <f>acute_intake!D75</f>
        <v>0</v>
      </c>
      <c r="G75" s="639">
        <f>IF(ISERROR(VLOOKUP(Table7[[#This Row],[lookup]],acute_input_data!$A$2:$P$2095,15,FALSE)),1,VLOOKUP(Table7[[#This Row],[lookup]],acute_input_data!$A$2:$P$2095,16,FALSE))</f>
        <v>1</v>
      </c>
      <c r="H75" s="629" t="str">
        <f>IF(Table8[[#This Row],[HRM]]="","",Table8[[#This Row],[HRM]]*Table8[[#This Row],[PF]])</f>
        <v/>
      </c>
      <c r="I75" s="437" t="str">
        <f>acute_intake!K75</f>
        <v/>
      </c>
      <c r="J75" s="544"/>
      <c r="K75" s="543"/>
      <c r="L75" s="543"/>
      <c r="M75" s="564"/>
      <c r="N75" s="558" t="str">
        <f t="shared" si="2"/>
        <v/>
      </c>
      <c r="O75" s="563"/>
      <c r="P75" s="575"/>
      <c r="Q75" s="563"/>
      <c r="R75" s="575"/>
      <c r="S75" s="492" t="s">
        <v>371</v>
      </c>
      <c r="T75" s="477" t="s">
        <v>371</v>
      </c>
      <c r="U75" s="434" t="str">
        <f t="shared" ref="U75:U138" si="4">IF(I75="","",IF(OR(J75="ND",O75="ND"),"",IF(($S75="2a"),1/$M75*(($I75*$O75/1000*$T75)+($I75*($N75-$O75)/1000)),IF(($S75="2b"),1/$M75*($I75*$N75/1000*$T75),1/$M75*($I75*$N75/1000)))))</f>
        <v/>
      </c>
      <c r="V75" s="579" t="str">
        <f t="shared" ref="V75:V138" si="5">IF(I75="","",IF($C$5="not necessary","no acute risk assessment",IF(U75="","",U75/$D$5)))</f>
        <v/>
      </c>
      <c r="W75" s="420" t="str">
        <f t="shared" si="3"/>
        <v/>
      </c>
    </row>
    <row r="76" spans="1:23" outlineLevel="3" x14ac:dyDescent="0.2">
      <c r="A76" s="31">
        <v>4</v>
      </c>
      <c r="B76" s="416">
        <v>162010</v>
      </c>
      <c r="C76" s="416"/>
      <c r="D76" s="532" t="s">
        <v>815</v>
      </c>
      <c r="E76" s="416" t="str">
        <f>CONCATENATE($D$4," / ",Table8[[#This Row],[Code no. (1)]])</f>
        <v>2,4-D (RD) / 162010</v>
      </c>
      <c r="F76" s="417">
        <f>acute_intake!D76</f>
        <v>2020</v>
      </c>
      <c r="G76" s="638">
        <f>IF(ISERROR(VLOOKUP(Table7[[#This Row],[lookup]],acute_input_data!$A$2:$P$2095,15,FALSE)),1,VLOOKUP(Table7[[#This Row],[lookup]],acute_input_data!$A$2:$P$2095,16,FALSE))</f>
        <v>1</v>
      </c>
      <c r="H76" s="628" t="e">
        <f>IF(Table8[[#This Row],[HRM]]="","",Table8[[#This Row],[HRM]]*Table8[[#This Row],[PF]])</f>
        <v>#N/A</v>
      </c>
      <c r="I76" s="437" t="e">
        <f>acute_intake!K76</f>
        <v>#N/A</v>
      </c>
      <c r="J76" s="555">
        <v>13.392156862745098</v>
      </c>
      <c r="K76" s="67">
        <v>97.5</v>
      </c>
      <c r="L76" s="67" t="s">
        <v>804</v>
      </c>
      <c r="M76" s="555">
        <v>10.199999999999999</v>
      </c>
      <c r="N76" s="556">
        <f t="shared" ref="N76:N139" si="6">IF(J76="ND","ND",IF(J76="","",J76*M76))</f>
        <v>136.6</v>
      </c>
      <c r="O76" s="556">
        <v>83</v>
      </c>
      <c r="P76" s="553" t="s">
        <v>376</v>
      </c>
      <c r="Q76" s="556">
        <v>100</v>
      </c>
      <c r="R76" s="553" t="s">
        <v>376</v>
      </c>
      <c r="S76" s="488" t="s">
        <v>360</v>
      </c>
      <c r="T76" s="486">
        <v>7</v>
      </c>
      <c r="U76" s="419" t="e">
        <f t="shared" si="4"/>
        <v>#N/A</v>
      </c>
      <c r="V76" s="581" t="e">
        <f t="shared" si="5"/>
        <v>#N/A</v>
      </c>
      <c r="W76" s="420" t="e">
        <f t="shared" si="3"/>
        <v>#N/A</v>
      </c>
    </row>
    <row r="77" spans="1:23" hidden="1" outlineLevel="3" x14ac:dyDescent="0.2">
      <c r="A77" s="31">
        <v>4</v>
      </c>
      <c r="B77" s="416">
        <v>162020</v>
      </c>
      <c r="C77" s="416"/>
      <c r="D77" s="416" t="s">
        <v>446</v>
      </c>
      <c r="E77" s="416" t="str">
        <f>CONCATENATE($D$4," / ",Table8[[#This Row],[Code no. (1)]])</f>
        <v>2,4-D (RD) / 162020</v>
      </c>
      <c r="F77" s="417">
        <f>acute_intake!D77</f>
        <v>0</v>
      </c>
      <c r="G77" s="638">
        <f>IF(ISERROR(VLOOKUP(Table7[[#This Row],[lookup]],acute_input_data!$A$2:$P$2095,15,FALSE)),1,VLOOKUP(Table7[[#This Row],[lookup]],acute_input_data!$A$2:$P$2095,16,FALSE))</f>
        <v>1</v>
      </c>
      <c r="H77" s="628" t="str">
        <f>IF(Table8[[#This Row],[HRM]]="","",Table8[[#This Row],[HRM]]*Table8[[#This Row],[PF]])</f>
        <v/>
      </c>
      <c r="I77" s="437" t="str">
        <f>acute_intake!K77</f>
        <v/>
      </c>
      <c r="J77" s="555">
        <v>11.797752808988763</v>
      </c>
      <c r="K77" s="67">
        <v>100</v>
      </c>
      <c r="L77" s="67" t="s">
        <v>808</v>
      </c>
      <c r="M77" s="555">
        <v>17.8</v>
      </c>
      <c r="N77" s="556">
        <f t="shared" si="6"/>
        <v>210</v>
      </c>
      <c r="O77" s="552" t="s">
        <v>1710</v>
      </c>
      <c r="P77" s="561" t="s">
        <v>376</v>
      </c>
      <c r="Q77" s="552" t="s">
        <v>1710</v>
      </c>
      <c r="R77" s="561" t="s">
        <v>376</v>
      </c>
      <c r="S77" s="488" t="s">
        <v>377</v>
      </c>
      <c r="T77" s="486">
        <v>1</v>
      </c>
      <c r="U77" s="419" t="str">
        <f t="shared" si="4"/>
        <v/>
      </c>
      <c r="V77" s="580" t="str">
        <f t="shared" si="5"/>
        <v/>
      </c>
      <c r="W77" s="420">
        <f t="shared" ca="1" si="3"/>
        <v>25.428571428571427</v>
      </c>
    </row>
    <row r="78" spans="1:23" hidden="1" outlineLevel="3" x14ac:dyDescent="0.2">
      <c r="A78" s="31">
        <v>4</v>
      </c>
      <c r="B78" s="416">
        <v>162030</v>
      </c>
      <c r="C78" s="416"/>
      <c r="D78" s="416" t="s">
        <v>447</v>
      </c>
      <c r="E78" s="416" t="str">
        <f>CONCATENATE($D$4," / ",Table8[[#This Row],[Code no. (1)]])</f>
        <v>2,4-D (RD) / 162030</v>
      </c>
      <c r="F78" s="417">
        <f>acute_intake!D78</f>
        <v>0</v>
      </c>
      <c r="G78" s="638">
        <f>IF(ISERROR(VLOOKUP(Table7[[#This Row],[lookup]],acute_input_data!$A$2:$P$2095,15,FALSE)),1,VLOOKUP(Table7[[#This Row],[lookup]],acute_input_data!$A$2:$P$2095,16,FALSE))</f>
        <v>1</v>
      </c>
      <c r="H78" s="628" t="str">
        <f>IF(Table8[[#This Row],[HRM]]="","",Table8[[#This Row],[HRM]]*Table8[[#This Row],[PF]])</f>
        <v/>
      </c>
      <c r="I78" s="437" t="str">
        <f>acute_intake!K78</f>
        <v/>
      </c>
      <c r="J78" s="555">
        <v>3.0873786407766994</v>
      </c>
      <c r="K78" s="67">
        <v>97.5</v>
      </c>
      <c r="L78" s="67" t="s">
        <v>813</v>
      </c>
      <c r="M78" s="555">
        <v>30.9</v>
      </c>
      <c r="N78" s="556">
        <f t="shared" si="6"/>
        <v>95.4</v>
      </c>
      <c r="O78" s="552">
        <v>19</v>
      </c>
      <c r="P78" s="561" t="s">
        <v>376</v>
      </c>
      <c r="Q78" s="552">
        <v>37</v>
      </c>
      <c r="R78" s="561" t="s">
        <v>376</v>
      </c>
      <c r="S78" s="488" t="s">
        <v>360</v>
      </c>
      <c r="T78" s="486">
        <v>7</v>
      </c>
      <c r="U78" s="419" t="str">
        <f t="shared" si="4"/>
        <v/>
      </c>
      <c r="V78" s="580" t="str">
        <f t="shared" si="5"/>
        <v/>
      </c>
      <c r="W78" s="420">
        <f t="shared" ref="W78:W141" ca="1" si="7">IF(I78=0,0,IF(S78="2a",1000*$D$5*M78/(O78*T78+N78-O78),IF(S78="2b",1000*$D$5*M78/N78/T78,IF(OR(S78="1",S78="3"),1000*$D$5*M78/N78,""))))</f>
        <v>44.269340974212035</v>
      </c>
    </row>
    <row r="79" spans="1:23" hidden="1" outlineLevel="3" x14ac:dyDescent="0.2">
      <c r="A79" s="31">
        <v>4</v>
      </c>
      <c r="B79" s="416">
        <v>162040</v>
      </c>
      <c r="C79" s="416"/>
      <c r="D79" s="416" t="s">
        <v>448</v>
      </c>
      <c r="E79" s="421" t="str">
        <f>CONCATENATE($D$4," / ",Table8[[#This Row],[Code no. (1)]])</f>
        <v>2,4-D (RD) / 162040</v>
      </c>
      <c r="F79" s="417">
        <f>acute_intake!D79</f>
        <v>0</v>
      </c>
      <c r="G79" s="638">
        <f>IF(ISERROR(VLOOKUP(Table7[[#This Row],[lookup]],acute_input_data!$A$2:$P$2095,15,FALSE)),1,VLOOKUP(Table7[[#This Row],[lookup]],acute_input_data!$A$2:$P$2095,16,FALSE))</f>
        <v>1</v>
      </c>
      <c r="H79" s="628" t="str">
        <f>IF(Table8[[#This Row],[HRM]]="","",Table8[[#This Row],[HRM]]*Table8[[#This Row],[PF]])</f>
        <v/>
      </c>
      <c r="I79" s="437" t="str">
        <f>acute_intake!K79</f>
        <v/>
      </c>
      <c r="J79" s="555">
        <v>3.1902173913043481</v>
      </c>
      <c r="K79" s="67" t="s">
        <v>440</v>
      </c>
      <c r="L79" s="67" t="s">
        <v>807</v>
      </c>
      <c r="M79" s="555">
        <v>18.399999999999999</v>
      </c>
      <c r="N79" s="556">
        <f t="shared" si="6"/>
        <v>58.7</v>
      </c>
      <c r="O79" s="556">
        <v>87.77</v>
      </c>
      <c r="P79" s="553" t="s">
        <v>376</v>
      </c>
      <c r="Q79" s="556">
        <v>131</v>
      </c>
      <c r="R79" s="553" t="s">
        <v>376</v>
      </c>
      <c r="S79" s="488" t="s">
        <v>365</v>
      </c>
      <c r="T79" s="486">
        <v>7</v>
      </c>
      <c r="U79" s="419" t="str">
        <f t="shared" si="4"/>
        <v/>
      </c>
      <c r="V79" s="580" t="str">
        <f t="shared" si="5"/>
        <v/>
      </c>
      <c r="W79" s="420">
        <f t="shared" ca="1" si="7"/>
        <v>13.433925529325871</v>
      </c>
    </row>
    <row r="80" spans="1:23" hidden="1" outlineLevel="3" x14ac:dyDescent="0.2">
      <c r="A80" s="31">
        <v>4</v>
      </c>
      <c r="B80" s="416">
        <v>162050</v>
      </c>
      <c r="C80" s="416"/>
      <c r="D80" s="416" t="s">
        <v>449</v>
      </c>
      <c r="E80" s="421" t="str">
        <f>CONCATENATE($D$4," / ",Table8[[#This Row],[Code no. (1)]])</f>
        <v>2,4-D (RD) / 162050</v>
      </c>
      <c r="F80" s="417">
        <f>acute_intake!D80</f>
        <v>0</v>
      </c>
      <c r="G80" s="638">
        <f>IF(ISERROR(VLOOKUP(Table7[[#This Row],[lookup]],acute_input_data!$A$2:$P$2095,15,FALSE)),1,VLOOKUP(Table7[[#This Row],[lookup]],acute_input_data!$A$2:$P$2095,16,FALSE))</f>
        <v>1</v>
      </c>
      <c r="H80" s="628" t="str">
        <f>IF(Table8[[#This Row],[HRM]]="","",Table8[[#This Row],[HRM]]*Table8[[#This Row],[PF]])</f>
        <v/>
      </c>
      <c r="I80" s="437" t="str">
        <f>acute_intake!K80</f>
        <v/>
      </c>
      <c r="J80" s="552" t="s">
        <v>401</v>
      </c>
      <c r="K80" s="67"/>
      <c r="L80" s="67"/>
      <c r="M80" s="554"/>
      <c r="N80" s="560" t="str">
        <f t="shared" si="6"/>
        <v>ND</v>
      </c>
      <c r="O80" s="552" t="s">
        <v>401</v>
      </c>
      <c r="P80" s="553"/>
      <c r="Q80" s="552" t="s">
        <v>401</v>
      </c>
      <c r="R80" s="553"/>
      <c r="S80" s="488" t="s">
        <v>401</v>
      </c>
      <c r="T80" s="486" t="s">
        <v>401</v>
      </c>
      <c r="U80" s="419" t="str">
        <f t="shared" si="4"/>
        <v/>
      </c>
      <c r="V80" s="580" t="str">
        <f t="shared" si="5"/>
        <v/>
      </c>
      <c r="W80" s="420" t="str">
        <f t="shared" si="7"/>
        <v/>
      </c>
    </row>
    <row r="81" spans="1:23" hidden="1" outlineLevel="3" x14ac:dyDescent="0.2">
      <c r="A81" s="31">
        <v>4</v>
      </c>
      <c r="B81" s="416">
        <v>162060</v>
      </c>
      <c r="C81" s="416"/>
      <c r="D81" s="416" t="s">
        <v>450</v>
      </c>
      <c r="E81" s="421" t="str">
        <f>CONCATENATE($D$4," / ",Table8[[#This Row],[Code no. (1)]])</f>
        <v>2,4-D (RD) / 162060</v>
      </c>
      <c r="F81" s="417">
        <f>acute_intake!D81</f>
        <v>0</v>
      </c>
      <c r="G81" s="638">
        <f>IF(ISERROR(VLOOKUP(Table7[[#This Row],[lookup]],acute_input_data!$A$2:$P$2095,15,FALSE)),1,VLOOKUP(Table7[[#This Row],[lookup]],acute_input_data!$A$2:$P$2095,16,FALSE))</f>
        <v>1</v>
      </c>
      <c r="H81" s="628" t="str">
        <f>IF(Table8[[#This Row],[HRM]]="","",Table8[[#This Row],[HRM]]*Table8[[#This Row],[PF]])</f>
        <v/>
      </c>
      <c r="I81" s="437" t="str">
        <f>acute_intake!K81</f>
        <v/>
      </c>
      <c r="J81" s="552" t="s">
        <v>401</v>
      </c>
      <c r="K81" s="67"/>
      <c r="L81" s="67"/>
      <c r="M81" s="554"/>
      <c r="N81" s="560" t="str">
        <f t="shared" si="6"/>
        <v>ND</v>
      </c>
      <c r="O81" s="552">
        <v>145</v>
      </c>
      <c r="P81" s="553" t="s">
        <v>359</v>
      </c>
      <c r="Q81" s="552">
        <v>135.19999999999999</v>
      </c>
      <c r="R81" s="553" t="s">
        <v>359</v>
      </c>
      <c r="S81" s="488" t="s">
        <v>360</v>
      </c>
      <c r="T81" s="486">
        <v>7</v>
      </c>
      <c r="U81" s="419" t="str">
        <f t="shared" si="4"/>
        <v/>
      </c>
      <c r="V81" s="580" t="str">
        <f t="shared" si="5"/>
        <v/>
      </c>
      <c r="W81" s="420" t="e">
        <f t="shared" ca="1" si="7"/>
        <v>#VALUE!</v>
      </c>
    </row>
    <row r="82" spans="1:23" hidden="1" outlineLevel="3" x14ac:dyDescent="0.2">
      <c r="A82" s="31">
        <v>4</v>
      </c>
      <c r="B82" s="416">
        <v>162990</v>
      </c>
      <c r="C82" s="416"/>
      <c r="D82" s="416" t="s">
        <v>370</v>
      </c>
      <c r="E82" s="421" t="str">
        <f>CONCATENATE($D$4," / ",Table8[[#This Row],[Code no. (1)]])</f>
        <v>2,4-D (RD) / 162990</v>
      </c>
      <c r="F82" s="416">
        <f>acute_intake!D82</f>
        <v>0</v>
      </c>
      <c r="G82" s="638">
        <f>IF(ISERROR(VLOOKUP(Table7[[#This Row],[lookup]],acute_input_data!$A$2:$P$2095,15,FALSE)),1,VLOOKUP(Table7[[#This Row],[lookup]],acute_input_data!$A$2:$P$2095,16,FALSE))</f>
        <v>1</v>
      </c>
      <c r="H82" s="628" t="str">
        <f>IF(Table8[[#This Row],[HRM]]="","",Table8[[#This Row],[HRM]]*Table8[[#This Row],[PF]])</f>
        <v/>
      </c>
      <c r="I82" s="437" t="str">
        <f>acute_intake!K82</f>
        <v/>
      </c>
      <c r="J82" s="544"/>
      <c r="K82" s="543"/>
      <c r="L82" s="543"/>
      <c r="M82" s="564"/>
      <c r="N82" s="558" t="str">
        <f t="shared" si="6"/>
        <v/>
      </c>
      <c r="O82" s="542"/>
      <c r="P82" s="566"/>
      <c r="Q82" s="542"/>
      <c r="R82" s="566"/>
      <c r="S82" s="492" t="s">
        <v>371</v>
      </c>
      <c r="T82" s="477" t="s">
        <v>371</v>
      </c>
      <c r="U82" s="434" t="str">
        <f t="shared" si="4"/>
        <v/>
      </c>
      <c r="V82" s="579" t="str">
        <f t="shared" si="5"/>
        <v/>
      </c>
      <c r="W82" s="420" t="str">
        <f t="shared" si="7"/>
        <v/>
      </c>
    </row>
    <row r="83" spans="1:23" hidden="1" outlineLevel="2" collapsed="1" x14ac:dyDescent="0.2">
      <c r="A83" s="5">
        <v>3</v>
      </c>
      <c r="B83" s="423">
        <v>163000</v>
      </c>
      <c r="C83" s="423" t="s">
        <v>451</v>
      </c>
      <c r="D83" s="423" t="s">
        <v>452</v>
      </c>
      <c r="E83" s="423" t="str">
        <f>CONCATENATE($D$4," / ",Table8[[#This Row],[Code no. (1)]])</f>
        <v>2,4-D (RD) / 163000</v>
      </c>
      <c r="F83" s="423">
        <f>acute_intake!D83</f>
        <v>0</v>
      </c>
      <c r="G83" s="639">
        <f>IF(ISERROR(VLOOKUP(Table7[[#This Row],[lookup]],acute_input_data!$A$2:$P$2095,15,FALSE)),1,VLOOKUP(Table7[[#This Row],[lookup]],acute_input_data!$A$2:$P$2095,16,FALSE))</f>
        <v>1</v>
      </c>
      <c r="H83" s="629" t="str">
        <f>IF(Table8[[#This Row],[HRM]]="","",Table8[[#This Row],[HRM]]*Table8[[#This Row],[PF]])</f>
        <v/>
      </c>
      <c r="I83" s="437" t="str">
        <f>acute_intake!K83</f>
        <v/>
      </c>
      <c r="J83" s="544"/>
      <c r="K83" s="543"/>
      <c r="L83" s="543"/>
      <c r="M83" s="564"/>
      <c r="N83" s="558" t="str">
        <f t="shared" si="6"/>
        <v/>
      </c>
      <c r="O83" s="563"/>
      <c r="P83" s="575"/>
      <c r="Q83" s="563"/>
      <c r="R83" s="575"/>
      <c r="S83" s="492" t="s">
        <v>371</v>
      </c>
      <c r="T83" s="477" t="s">
        <v>371</v>
      </c>
      <c r="U83" s="434" t="str">
        <f t="shared" si="4"/>
        <v/>
      </c>
      <c r="V83" s="579" t="str">
        <f t="shared" si="5"/>
        <v/>
      </c>
      <c r="W83" s="420" t="str">
        <f t="shared" si="7"/>
        <v/>
      </c>
    </row>
    <row r="84" spans="1:23" hidden="1" outlineLevel="3" x14ac:dyDescent="0.2">
      <c r="A84" s="31">
        <v>4</v>
      </c>
      <c r="B84" s="416">
        <v>163010</v>
      </c>
      <c r="C84" s="416"/>
      <c r="D84" s="416" t="s">
        <v>453</v>
      </c>
      <c r="E84" s="416" t="str">
        <f>CONCATENATE($D$4," / ",Table8[[#This Row],[Code no. (1)]])</f>
        <v>2,4-D (RD) / 163010</v>
      </c>
      <c r="F84" s="417">
        <f>acute_intake!D84</f>
        <v>0</v>
      </c>
      <c r="G84" s="638">
        <f>IF(ISERROR(VLOOKUP(Table7[[#This Row],[lookup]],acute_input_data!$A$2:$P$2095,15,FALSE)),1,VLOOKUP(Table7[[#This Row],[lookup]],acute_input_data!$A$2:$P$2095,16,FALSE))</f>
        <v>1</v>
      </c>
      <c r="H84" s="628" t="str">
        <f>IF(Table8[[#This Row],[HRM]]="","",Table8[[#This Row],[HRM]]*Table8[[#This Row],[PF]])</f>
        <v/>
      </c>
      <c r="I84" s="437" t="str">
        <f>acute_intake!K84</f>
        <v/>
      </c>
      <c r="J84" s="550">
        <v>7.2</v>
      </c>
      <c r="K84" s="67">
        <v>100</v>
      </c>
      <c r="L84" s="67" t="s">
        <v>800</v>
      </c>
      <c r="M84" s="555">
        <v>16.149999999999999</v>
      </c>
      <c r="N84" s="556">
        <f t="shared" si="6"/>
        <v>116.27999999999999</v>
      </c>
      <c r="O84" s="556">
        <v>167.6</v>
      </c>
      <c r="P84" s="553" t="s">
        <v>294</v>
      </c>
      <c r="Q84" s="556">
        <v>249.8</v>
      </c>
      <c r="R84" s="553" t="s">
        <v>294</v>
      </c>
      <c r="S84" s="488" t="s">
        <v>365</v>
      </c>
      <c r="T84" s="486">
        <v>7</v>
      </c>
      <c r="U84" s="419" t="str">
        <f t="shared" si="4"/>
        <v/>
      </c>
      <c r="V84" s="580" t="str">
        <f t="shared" si="5"/>
        <v/>
      </c>
      <c r="W84" s="420">
        <f t="shared" ca="1" si="7"/>
        <v>5.9523809523809534</v>
      </c>
    </row>
    <row r="85" spans="1:23" hidden="1" outlineLevel="3" x14ac:dyDescent="0.2">
      <c r="A85" s="31">
        <v>4</v>
      </c>
      <c r="B85" s="416">
        <v>163020</v>
      </c>
      <c r="C85" s="416"/>
      <c r="D85" s="416" t="s">
        <v>454</v>
      </c>
      <c r="E85" s="416" t="str">
        <f>CONCATENATE($D$4," / ",Table8[[#This Row],[Code no. (1)]])</f>
        <v>2,4-D (RD) / 163020</v>
      </c>
      <c r="F85" s="417">
        <f>acute_intake!D85</f>
        <v>2018</v>
      </c>
      <c r="G85" s="638">
        <f>IF(ISERROR(VLOOKUP(Table7[[#This Row],[lookup]],acute_input_data!$A$2:$P$2095,15,FALSE)),1,VLOOKUP(Table7[[#This Row],[lookup]],acute_input_data!$A$2:$P$2095,16,FALSE))</f>
        <v>1</v>
      </c>
      <c r="H85" s="628" t="e">
        <f>IF(Table8[[#This Row],[HRM]]="","",Table8[[#This Row],[HRM]]*Table8[[#This Row],[PF]])</f>
        <v>#N/A</v>
      </c>
      <c r="I85" s="437" t="e">
        <f>acute_intake!K85</f>
        <v>#N/A</v>
      </c>
      <c r="J85" s="555">
        <v>20.47058823529412</v>
      </c>
      <c r="K85" s="67">
        <v>97.5</v>
      </c>
      <c r="L85" s="67" t="s">
        <v>804</v>
      </c>
      <c r="M85" s="555">
        <v>10.199999999999999</v>
      </c>
      <c r="N85" s="556">
        <f t="shared" si="6"/>
        <v>208.8</v>
      </c>
      <c r="O85" s="556">
        <v>130.19999999999999</v>
      </c>
      <c r="P85" s="553" t="s">
        <v>376</v>
      </c>
      <c r="Q85" s="556">
        <v>186</v>
      </c>
      <c r="R85" s="553" t="s">
        <v>376</v>
      </c>
      <c r="S85" s="488" t="s">
        <v>360</v>
      </c>
      <c r="T85" s="486">
        <v>7</v>
      </c>
      <c r="U85" s="419" t="e">
        <f t="shared" si="4"/>
        <v>#N/A</v>
      </c>
      <c r="V85" s="580" t="e">
        <f t="shared" si="5"/>
        <v>#N/A</v>
      </c>
      <c r="W85" s="420" t="e">
        <f t="shared" si="7"/>
        <v>#N/A</v>
      </c>
    </row>
    <row r="86" spans="1:23" hidden="1" outlineLevel="3" x14ac:dyDescent="0.2">
      <c r="A86" s="31">
        <v>4</v>
      </c>
      <c r="B86" s="416">
        <v>163030</v>
      </c>
      <c r="C86" s="416"/>
      <c r="D86" s="416" t="s">
        <v>455</v>
      </c>
      <c r="E86" s="416" t="str">
        <f>CONCATENATE($D$4," / ",Table8[[#This Row],[Code no. (1)]])</f>
        <v>2,4-D (RD) / 163030</v>
      </c>
      <c r="F86" s="417">
        <f>acute_intake!D86</f>
        <v>0</v>
      </c>
      <c r="G86" s="638">
        <f>IF(ISERROR(VLOOKUP(Table7[[#This Row],[lookup]],acute_input_data!$A$2:$P$2095,15,FALSE)),1,VLOOKUP(Table7[[#This Row],[lookup]],acute_input_data!$A$2:$P$2095,16,FALSE))</f>
        <v>1</v>
      </c>
      <c r="H86" s="628" t="str">
        <f>IF(Table8[[#This Row],[HRM]]="","",Table8[[#This Row],[HRM]]*Table8[[#This Row],[PF]])</f>
        <v/>
      </c>
      <c r="I86" s="437" t="str">
        <f>acute_intake!K86</f>
        <v/>
      </c>
      <c r="J86" s="555">
        <v>15.725490196078432</v>
      </c>
      <c r="K86" s="67">
        <v>90</v>
      </c>
      <c r="L86" s="67" t="s">
        <v>804</v>
      </c>
      <c r="M86" s="555">
        <v>10.199999999999999</v>
      </c>
      <c r="N86" s="556">
        <f t="shared" si="6"/>
        <v>160.4</v>
      </c>
      <c r="O86" s="556">
        <v>288.75</v>
      </c>
      <c r="P86" s="553" t="s">
        <v>376</v>
      </c>
      <c r="Q86" s="556">
        <v>385</v>
      </c>
      <c r="R86" s="553" t="s">
        <v>376</v>
      </c>
      <c r="S86" s="488" t="s">
        <v>365</v>
      </c>
      <c r="T86" s="486">
        <v>5</v>
      </c>
      <c r="U86" s="419" t="str">
        <f t="shared" si="4"/>
        <v/>
      </c>
      <c r="V86" s="580" t="str">
        <f t="shared" si="5"/>
        <v/>
      </c>
      <c r="W86" s="420">
        <f t="shared" ca="1" si="7"/>
        <v>3.8154613466334162</v>
      </c>
    </row>
    <row r="87" spans="1:23" hidden="1" outlineLevel="3" x14ac:dyDescent="0.2">
      <c r="A87" s="31">
        <v>4</v>
      </c>
      <c r="B87" s="416">
        <v>163040</v>
      </c>
      <c r="C87" s="416"/>
      <c r="D87" s="416" t="s">
        <v>456</v>
      </c>
      <c r="E87" s="416" t="str">
        <f>CONCATENATE($D$4," / ",Table8[[#This Row],[Code no. (1)]])</f>
        <v>2,4-D (RD) / 163040</v>
      </c>
      <c r="F87" s="417">
        <f>acute_intake!D87</f>
        <v>0</v>
      </c>
      <c r="G87" s="638">
        <f>IF(ISERROR(VLOOKUP(Table7[[#This Row],[lookup]],acute_input_data!$A$2:$P$2095,15,FALSE)),1,VLOOKUP(Table7[[#This Row],[lookup]],acute_input_data!$A$2:$P$2095,16,FALSE))</f>
        <v>1</v>
      </c>
      <c r="H87" s="628" t="str">
        <f>IF(Table8[[#This Row],[HRM]]="","",Table8[[#This Row],[HRM]]*Table8[[#This Row],[PF]])</f>
        <v/>
      </c>
      <c r="I87" s="437" t="str">
        <f>acute_intake!K87</f>
        <v/>
      </c>
      <c r="J87" s="555">
        <v>6.0597826086956523</v>
      </c>
      <c r="K87" s="67" t="s">
        <v>440</v>
      </c>
      <c r="L87" s="67" t="s">
        <v>807</v>
      </c>
      <c r="M87" s="555">
        <v>18.399999999999999</v>
      </c>
      <c r="N87" s="556">
        <f t="shared" si="6"/>
        <v>111.5</v>
      </c>
      <c r="O87" s="556">
        <v>125</v>
      </c>
      <c r="P87" s="553" t="s">
        <v>457</v>
      </c>
      <c r="Q87" s="556">
        <v>250</v>
      </c>
      <c r="R87" s="553" t="s">
        <v>457</v>
      </c>
      <c r="S87" s="488" t="s">
        <v>365</v>
      </c>
      <c r="T87" s="486">
        <v>7</v>
      </c>
      <c r="U87" s="419" t="str">
        <f t="shared" si="4"/>
        <v/>
      </c>
      <c r="V87" s="580" t="str">
        <f t="shared" si="5"/>
        <v/>
      </c>
      <c r="W87" s="420">
        <f t="shared" ca="1" si="7"/>
        <v>7.0723894939141578</v>
      </c>
    </row>
    <row r="88" spans="1:23" hidden="1" outlineLevel="3" x14ac:dyDescent="0.2">
      <c r="A88" s="31">
        <v>4</v>
      </c>
      <c r="B88" s="416">
        <v>163050</v>
      </c>
      <c r="C88" s="416"/>
      <c r="D88" s="416" t="s">
        <v>458</v>
      </c>
      <c r="E88" s="416" t="str">
        <f>CONCATENATE($D$4," / ",Table8[[#This Row],[Code no. (1)]])</f>
        <v>2,4-D (RD) / 163050</v>
      </c>
      <c r="F88" s="417">
        <f>acute_intake!D88</f>
        <v>0</v>
      </c>
      <c r="G88" s="638">
        <f>IF(ISERROR(VLOOKUP(Table7[[#This Row],[lookup]],acute_input_data!$A$2:$P$2095,15,FALSE)),1,VLOOKUP(Table7[[#This Row],[lookup]],acute_input_data!$A$2:$P$2095,16,FALSE))</f>
        <v>1</v>
      </c>
      <c r="H88" s="628" t="str">
        <f>IF(Table8[[#This Row],[HRM]]="","",Table8[[#This Row],[HRM]]*Table8[[#This Row],[PF]])</f>
        <v/>
      </c>
      <c r="I88" s="437" t="str">
        <f>acute_intake!K88</f>
        <v/>
      </c>
      <c r="J88" s="555">
        <v>7.8641304347826084</v>
      </c>
      <c r="K88" s="67" t="s">
        <v>440</v>
      </c>
      <c r="L88" s="67" t="s">
        <v>807</v>
      </c>
      <c r="M88" s="555">
        <v>18.399999999999999</v>
      </c>
      <c r="N88" s="556">
        <f t="shared" si="6"/>
        <v>144.69999999999999</v>
      </c>
      <c r="O88" s="556">
        <v>158.41</v>
      </c>
      <c r="P88" s="553" t="s">
        <v>376</v>
      </c>
      <c r="Q88" s="556">
        <v>217</v>
      </c>
      <c r="R88" s="553" t="s">
        <v>376</v>
      </c>
      <c r="S88" s="488" t="s">
        <v>365</v>
      </c>
      <c r="T88" s="486">
        <v>7</v>
      </c>
      <c r="U88" s="419" t="str">
        <f t="shared" si="4"/>
        <v/>
      </c>
      <c r="V88" s="580" t="str">
        <f t="shared" si="5"/>
        <v/>
      </c>
      <c r="W88" s="420">
        <f t="shared" ca="1" si="7"/>
        <v>5.4496988843913519</v>
      </c>
    </row>
    <row r="89" spans="1:23" hidden="1" outlineLevel="3" x14ac:dyDescent="0.2">
      <c r="A89" s="31">
        <v>4</v>
      </c>
      <c r="B89" s="416">
        <v>163060</v>
      </c>
      <c r="C89" s="416"/>
      <c r="D89" s="416" t="s">
        <v>459</v>
      </c>
      <c r="E89" s="421" t="str">
        <f>CONCATENATE($D$4," / ",Table8[[#This Row],[Code no. (1)]])</f>
        <v>2,4-D (RD) / 163060</v>
      </c>
      <c r="F89" s="417">
        <f>acute_intake!D89</f>
        <v>0</v>
      </c>
      <c r="G89" s="638">
        <f>IF(ISERROR(VLOOKUP(Table7[[#This Row],[lookup]],acute_input_data!$A$2:$P$2095,15,FALSE)),1,VLOOKUP(Table7[[#This Row],[lookup]],acute_input_data!$A$2:$P$2095,16,FALSE))</f>
        <v>1</v>
      </c>
      <c r="H89" s="628" t="str">
        <f>IF(Table8[[#This Row],[HRM]]="","",Table8[[#This Row],[HRM]]*Table8[[#This Row],[PF]])</f>
        <v/>
      </c>
      <c r="I89" s="437" t="str">
        <f>acute_intake!K89</f>
        <v/>
      </c>
      <c r="J89" s="555">
        <v>3.0106999999999999</v>
      </c>
      <c r="K89" s="67">
        <v>97.5</v>
      </c>
      <c r="L89" s="67" t="s">
        <v>809</v>
      </c>
      <c r="M89" s="555">
        <v>34.479999999999997</v>
      </c>
      <c r="N89" s="556">
        <f t="shared" si="6"/>
        <v>103.80893599999999</v>
      </c>
      <c r="O89" s="556">
        <v>312</v>
      </c>
      <c r="P89" s="553" t="s">
        <v>362</v>
      </c>
      <c r="Q89" s="556">
        <v>312</v>
      </c>
      <c r="R89" s="553" t="s">
        <v>362</v>
      </c>
      <c r="S89" s="488" t="s">
        <v>365</v>
      </c>
      <c r="T89" s="486">
        <v>5</v>
      </c>
      <c r="U89" s="419" t="str">
        <f t="shared" si="4"/>
        <v/>
      </c>
      <c r="V89" s="580" t="str">
        <f t="shared" si="5"/>
        <v/>
      </c>
      <c r="W89" s="420">
        <f t="shared" ca="1" si="7"/>
        <v>19.928920184674659</v>
      </c>
    </row>
    <row r="90" spans="1:23" hidden="1" outlineLevel="3" x14ac:dyDescent="0.2">
      <c r="A90" s="31">
        <v>4</v>
      </c>
      <c r="B90" s="416">
        <v>163070</v>
      </c>
      <c r="C90" s="416"/>
      <c r="D90" s="416" t="s">
        <v>460</v>
      </c>
      <c r="E90" s="421" t="str">
        <f>CONCATENATE($D$4," / ",Table8[[#This Row],[Code no. (1)]])</f>
        <v>2,4-D (RD) / 163070</v>
      </c>
      <c r="F90" s="417">
        <f>acute_intake!D90</f>
        <v>0</v>
      </c>
      <c r="G90" s="638">
        <f>IF(ISERROR(VLOOKUP(Table7[[#This Row],[lookup]],acute_input_data!$A$2:$P$2095,15,FALSE)),1,VLOOKUP(Table7[[#This Row],[lookup]],acute_input_data!$A$2:$P$2095,16,FALSE))</f>
        <v>1</v>
      </c>
      <c r="H90" s="628" t="str">
        <f>IF(Table8[[#This Row],[HRM]]="","",Table8[[#This Row],[HRM]]*Table8[[#This Row],[PF]])</f>
        <v/>
      </c>
      <c r="I90" s="437" t="str">
        <f>acute_intake!K90</f>
        <v/>
      </c>
      <c r="J90" s="555">
        <v>3.1521739130434785</v>
      </c>
      <c r="K90" s="67" t="s">
        <v>440</v>
      </c>
      <c r="L90" s="67" t="s">
        <v>807</v>
      </c>
      <c r="M90" s="555">
        <v>18.399999999999999</v>
      </c>
      <c r="N90" s="556">
        <f t="shared" si="6"/>
        <v>58</v>
      </c>
      <c r="O90" s="556">
        <v>87.3</v>
      </c>
      <c r="P90" s="553" t="s">
        <v>376</v>
      </c>
      <c r="Q90" s="556">
        <v>90</v>
      </c>
      <c r="R90" s="553" t="s">
        <v>376</v>
      </c>
      <c r="S90" s="493" t="s">
        <v>365</v>
      </c>
      <c r="T90" s="486">
        <v>7</v>
      </c>
      <c r="U90" s="419" t="str">
        <f t="shared" si="4"/>
        <v/>
      </c>
      <c r="V90" s="580" t="str">
        <f t="shared" si="5"/>
        <v/>
      </c>
      <c r="W90" s="420">
        <f t="shared" ca="1" si="7"/>
        <v>13.596059113300493</v>
      </c>
    </row>
    <row r="91" spans="1:23" hidden="1" outlineLevel="3" x14ac:dyDescent="0.2">
      <c r="A91" s="31">
        <v>4</v>
      </c>
      <c r="B91" s="416">
        <v>163080</v>
      </c>
      <c r="C91" s="416"/>
      <c r="D91" s="416" t="s">
        <v>463</v>
      </c>
      <c r="E91" s="416" t="str">
        <f>CONCATENATE($D$4," / ",Table8[[#This Row],[Code no. (1)]])</f>
        <v>2,4-D (RD) / 163080</v>
      </c>
      <c r="F91" s="417">
        <f>acute_intake!D91</f>
        <v>0</v>
      </c>
      <c r="G91" s="638">
        <f>IF(ISERROR(VLOOKUP(Table7[[#This Row],[lookup]],acute_input_data!$A$2:$P$2095,15,FALSE)),1,VLOOKUP(Table7[[#This Row],[lookup]],acute_input_data!$A$2:$P$2095,16,FALSE))</f>
        <v>1</v>
      </c>
      <c r="H91" s="628" t="str">
        <f>IF(Table8[[#This Row],[HRM]]="","",Table8[[#This Row],[HRM]]*Table8[[#This Row],[PF]])</f>
        <v/>
      </c>
      <c r="I91" s="437" t="str">
        <f>acute_intake!K91</f>
        <v/>
      </c>
      <c r="J91" s="555">
        <v>20.239024390243902</v>
      </c>
      <c r="K91" s="67">
        <v>97.5</v>
      </c>
      <c r="L91" s="67" t="s">
        <v>806</v>
      </c>
      <c r="M91" s="555">
        <v>20.5</v>
      </c>
      <c r="N91" s="556">
        <f t="shared" si="6"/>
        <v>414.9</v>
      </c>
      <c r="O91" s="556">
        <v>1600</v>
      </c>
      <c r="P91" s="553" t="s">
        <v>362</v>
      </c>
      <c r="Q91" s="556">
        <v>1600</v>
      </c>
      <c r="R91" s="553" t="s">
        <v>362</v>
      </c>
      <c r="S91" s="488" t="s">
        <v>365</v>
      </c>
      <c r="T91" s="486">
        <v>5</v>
      </c>
      <c r="U91" s="419" t="str">
        <f t="shared" si="4"/>
        <v/>
      </c>
      <c r="V91" s="580" t="str">
        <f t="shared" si="5"/>
        <v/>
      </c>
      <c r="W91" s="420">
        <f t="shared" ca="1" si="7"/>
        <v>2.9645697758496024</v>
      </c>
    </row>
    <row r="92" spans="1:23" hidden="1" outlineLevel="3" x14ac:dyDescent="0.2">
      <c r="A92" s="31">
        <v>4</v>
      </c>
      <c r="B92" s="416">
        <v>163090</v>
      </c>
      <c r="C92" s="416"/>
      <c r="D92" s="416" t="s">
        <v>464</v>
      </c>
      <c r="E92" s="421" t="str">
        <f>CONCATENATE($D$4," / ",Table8[[#This Row],[Code no. (1)]])</f>
        <v>2,4-D (RD) / 163090</v>
      </c>
      <c r="F92" s="417">
        <f>acute_intake!D92</f>
        <v>0</v>
      </c>
      <c r="G92" s="638">
        <f>IF(ISERROR(VLOOKUP(Table7[[#This Row],[lookup]],acute_input_data!$A$2:$P$2095,15,FALSE)),1,VLOOKUP(Table7[[#This Row],[lookup]],acute_input_data!$A$2:$P$2095,16,FALSE))</f>
        <v>1</v>
      </c>
      <c r="H92" s="628" t="str">
        <f>IF(Table8[[#This Row],[HRM]]="","",Table8[[#This Row],[HRM]]*Table8[[#This Row],[PF]])</f>
        <v/>
      </c>
      <c r="I92" s="437" t="str">
        <f>acute_intake!K92</f>
        <v/>
      </c>
      <c r="J92" s="552" t="s">
        <v>401</v>
      </c>
      <c r="K92" s="67"/>
      <c r="L92" s="67"/>
      <c r="M92" s="554"/>
      <c r="N92" s="560" t="str">
        <f t="shared" si="6"/>
        <v>ND</v>
      </c>
      <c r="O92" s="552" t="s">
        <v>401</v>
      </c>
      <c r="P92" s="553"/>
      <c r="Q92" s="552" t="s">
        <v>401</v>
      </c>
      <c r="R92" s="553"/>
      <c r="S92" s="488" t="s">
        <v>401</v>
      </c>
      <c r="T92" s="486" t="s">
        <v>401</v>
      </c>
      <c r="U92" s="419" t="str">
        <f t="shared" si="4"/>
        <v/>
      </c>
      <c r="V92" s="580" t="str">
        <f t="shared" si="5"/>
        <v/>
      </c>
      <c r="W92" s="420" t="str">
        <f t="shared" si="7"/>
        <v/>
      </c>
    </row>
    <row r="93" spans="1:23" hidden="1" outlineLevel="3" x14ac:dyDescent="0.2">
      <c r="A93" s="31">
        <v>4</v>
      </c>
      <c r="B93" s="416">
        <v>163100</v>
      </c>
      <c r="C93" s="416"/>
      <c r="D93" s="416" t="s">
        <v>465</v>
      </c>
      <c r="E93" s="421" t="str">
        <f>CONCATENATE($D$4," / ",Table8[[#This Row],[Code no. (1)]])</f>
        <v>2,4-D (RD) / 163100</v>
      </c>
      <c r="F93" s="417">
        <f>acute_intake!D93</f>
        <v>0</v>
      </c>
      <c r="G93" s="638">
        <f>IF(ISERROR(VLOOKUP(Table7[[#This Row],[lookup]],acute_input_data!$A$2:$P$2095,15,FALSE)),1,VLOOKUP(Table7[[#This Row],[lookup]],acute_input_data!$A$2:$P$2095,16,FALSE))</f>
        <v>1</v>
      </c>
      <c r="H93" s="628" t="str">
        <f>IF(Table8[[#This Row],[HRM]]="","",Table8[[#This Row],[HRM]]*Table8[[#This Row],[PF]])</f>
        <v/>
      </c>
      <c r="I93" s="437" t="str">
        <f>acute_intake!K93</f>
        <v/>
      </c>
      <c r="J93" s="552" t="s">
        <v>401</v>
      </c>
      <c r="K93" s="67"/>
      <c r="L93" s="67"/>
      <c r="M93" s="554"/>
      <c r="N93" s="560" t="str">
        <f t="shared" si="6"/>
        <v>ND</v>
      </c>
      <c r="O93" s="552" t="s">
        <v>401</v>
      </c>
      <c r="P93" s="553"/>
      <c r="Q93" s="552" t="s">
        <v>401</v>
      </c>
      <c r="R93" s="553"/>
      <c r="S93" s="488" t="s">
        <v>401</v>
      </c>
      <c r="T93" s="486" t="s">
        <v>401</v>
      </c>
      <c r="U93" s="419" t="str">
        <f t="shared" si="4"/>
        <v/>
      </c>
      <c r="V93" s="580" t="str">
        <f t="shared" si="5"/>
        <v/>
      </c>
      <c r="W93" s="420" t="str">
        <f t="shared" si="7"/>
        <v/>
      </c>
    </row>
    <row r="94" spans="1:23" hidden="1" outlineLevel="3" x14ac:dyDescent="0.2">
      <c r="A94" s="31">
        <v>4</v>
      </c>
      <c r="B94" s="416">
        <v>163110</v>
      </c>
      <c r="C94" s="416"/>
      <c r="D94" s="416" t="s">
        <v>466</v>
      </c>
      <c r="E94" s="421" t="str">
        <f>CONCATENATE($D$4," / ",Table8[[#This Row],[Code no. (1)]])</f>
        <v>2,4-D (RD) / 163110</v>
      </c>
      <c r="F94" s="417">
        <f>acute_intake!D94</f>
        <v>0</v>
      </c>
      <c r="G94" s="638">
        <f>IF(ISERROR(VLOOKUP(Table7[[#This Row],[lookup]],acute_input_data!$A$2:$P$2095,15,FALSE)),1,VLOOKUP(Table7[[#This Row],[lookup]],acute_input_data!$A$2:$P$2095,16,FALSE))</f>
        <v>1</v>
      </c>
      <c r="H94" s="628" t="str">
        <f>IF(Table8[[#This Row],[HRM]]="","",Table8[[#This Row],[HRM]]*Table8[[#This Row],[PF]])</f>
        <v/>
      </c>
      <c r="I94" s="437" t="str">
        <f>acute_intake!K94</f>
        <v/>
      </c>
      <c r="J94" s="552" t="s">
        <v>401</v>
      </c>
      <c r="K94" s="67"/>
      <c r="L94" s="67"/>
      <c r="M94" s="554"/>
      <c r="N94" s="560" t="str">
        <f t="shared" si="6"/>
        <v>ND</v>
      </c>
      <c r="O94" s="552" t="s">
        <v>401</v>
      </c>
      <c r="P94" s="553"/>
      <c r="Q94" s="552" t="s">
        <v>401</v>
      </c>
      <c r="R94" s="553"/>
      <c r="S94" s="488" t="s">
        <v>401</v>
      </c>
      <c r="T94" s="486" t="s">
        <v>401</v>
      </c>
      <c r="U94" s="419" t="str">
        <f t="shared" si="4"/>
        <v/>
      </c>
      <c r="V94" s="580" t="str">
        <f t="shared" si="5"/>
        <v/>
      </c>
      <c r="W94" s="420" t="str">
        <f t="shared" si="7"/>
        <v/>
      </c>
    </row>
    <row r="95" spans="1:23" hidden="1" outlineLevel="3" x14ac:dyDescent="0.2">
      <c r="A95" s="31">
        <v>4</v>
      </c>
      <c r="B95" s="416">
        <v>163990</v>
      </c>
      <c r="C95" s="416"/>
      <c r="D95" s="416" t="s">
        <v>370</v>
      </c>
      <c r="E95" s="421" t="str">
        <f>CONCATENATE($D$4," / ",Table8[[#This Row],[Code no. (1)]])</f>
        <v>2,4-D (RD) / 163990</v>
      </c>
      <c r="F95" s="416">
        <f>acute_intake!D95</f>
        <v>0</v>
      </c>
      <c r="G95" s="638">
        <f>IF(ISERROR(VLOOKUP(Table7[[#This Row],[lookup]],acute_input_data!$A$2:$P$2095,15,FALSE)),1,VLOOKUP(Table7[[#This Row],[lookup]],acute_input_data!$A$2:$P$2095,16,FALSE))</f>
        <v>1</v>
      </c>
      <c r="H95" s="628" t="str">
        <f>IF(Table8[[#This Row],[HRM]]="","",Table8[[#This Row],[HRM]]*Table8[[#This Row],[PF]])</f>
        <v/>
      </c>
      <c r="I95" s="437" t="str">
        <f>acute_intake!K95</f>
        <v/>
      </c>
      <c r="J95" s="544"/>
      <c r="K95" s="543"/>
      <c r="L95" s="543"/>
      <c r="M95" s="564"/>
      <c r="N95" s="558" t="str">
        <f t="shared" si="6"/>
        <v/>
      </c>
      <c r="O95" s="542"/>
      <c r="P95" s="566"/>
      <c r="Q95" s="542"/>
      <c r="R95" s="566"/>
      <c r="S95" s="492" t="s">
        <v>371</v>
      </c>
      <c r="T95" s="477" t="s">
        <v>371</v>
      </c>
      <c r="U95" s="434" t="str">
        <f t="shared" si="4"/>
        <v/>
      </c>
      <c r="V95" s="579" t="str">
        <f t="shared" si="5"/>
        <v/>
      </c>
      <c r="W95" s="420" t="str">
        <f t="shared" si="7"/>
        <v/>
      </c>
    </row>
    <row r="96" spans="1:23" hidden="1" x14ac:dyDescent="0.2">
      <c r="A96" s="3">
        <v>1</v>
      </c>
      <c r="B96" s="411">
        <v>200000</v>
      </c>
      <c r="C96" s="411" t="s">
        <v>467</v>
      </c>
      <c r="D96" s="411" t="s">
        <v>468</v>
      </c>
      <c r="E96" s="411" t="str">
        <f>CONCATENATE($D$4," / ",Table8[[#This Row],[Code no. (1)]])</f>
        <v>2,4-D (RD) / 200000</v>
      </c>
      <c r="F96" s="411">
        <f>acute_intake!D96</f>
        <v>0</v>
      </c>
      <c r="G96" s="636">
        <f>IF(ISERROR(VLOOKUP(Table7[[#This Row],[lookup]],acute_input_data!$A$2:$P$2095,15,FALSE)),1,VLOOKUP(Table7[[#This Row],[lookup]],acute_input_data!$A$2:$P$2095,16,FALSE))</f>
        <v>1</v>
      </c>
      <c r="H96" s="626" t="str">
        <f>IF(Table8[[#This Row],[HRM]]="","",Table8[[#This Row],[HRM]]*Table8[[#This Row],[PF]])</f>
        <v/>
      </c>
      <c r="I96" s="437" t="str">
        <f>acute_intake!K96</f>
        <v/>
      </c>
      <c r="J96" s="544"/>
      <c r="K96" s="543"/>
      <c r="L96" s="543"/>
      <c r="M96" s="564"/>
      <c r="N96" s="558" t="str">
        <f t="shared" si="6"/>
        <v/>
      </c>
      <c r="O96" s="542"/>
      <c r="P96" s="566"/>
      <c r="Q96" s="542"/>
      <c r="R96" s="566"/>
      <c r="S96" s="492" t="s">
        <v>371</v>
      </c>
      <c r="T96" s="477" t="s">
        <v>371</v>
      </c>
      <c r="U96" s="434" t="str">
        <f t="shared" si="4"/>
        <v/>
      </c>
      <c r="V96" s="579" t="str">
        <f t="shared" si="5"/>
        <v/>
      </c>
      <c r="W96" s="420" t="str">
        <f t="shared" si="7"/>
        <v/>
      </c>
    </row>
    <row r="97" spans="1:23" hidden="1" outlineLevel="1" x14ac:dyDescent="0.2">
      <c r="A97" s="35">
        <v>2</v>
      </c>
      <c r="B97" s="414">
        <v>210000</v>
      </c>
      <c r="C97" s="414" t="s">
        <v>469</v>
      </c>
      <c r="D97" s="414" t="s">
        <v>470</v>
      </c>
      <c r="E97" s="414" t="str">
        <f>CONCATENATE($D$4," / ",Table8[[#This Row],[Code no. (1)]])</f>
        <v>2,4-D (RD) / 210000</v>
      </c>
      <c r="F97" s="414">
        <f>acute_intake!D97</f>
        <v>0</v>
      </c>
      <c r="G97" s="637">
        <f>IF(ISERROR(VLOOKUP(Table7[[#This Row],[lookup]],acute_input_data!$A$2:$P$2095,15,FALSE)),1,VLOOKUP(Table7[[#This Row],[lookup]],acute_input_data!$A$2:$P$2095,16,FALSE))</f>
        <v>1</v>
      </c>
      <c r="H97" s="627" t="str">
        <f>IF(Table8[[#This Row],[HRM]]="","",Table8[[#This Row],[HRM]]*Table8[[#This Row],[PF]])</f>
        <v/>
      </c>
      <c r="I97" s="437" t="str">
        <f>acute_intake!K97</f>
        <v/>
      </c>
      <c r="J97" s="544"/>
      <c r="K97" s="543"/>
      <c r="L97" s="543"/>
      <c r="M97" s="564"/>
      <c r="N97" s="558" t="str">
        <f t="shared" si="6"/>
        <v/>
      </c>
      <c r="O97" s="546"/>
      <c r="P97" s="549"/>
      <c r="Q97" s="546"/>
      <c r="R97" s="549"/>
      <c r="S97" s="492" t="s">
        <v>371</v>
      </c>
      <c r="T97" s="477" t="s">
        <v>371</v>
      </c>
      <c r="U97" s="434" t="str">
        <f t="shared" si="4"/>
        <v/>
      </c>
      <c r="V97" s="579" t="str">
        <f t="shared" si="5"/>
        <v/>
      </c>
      <c r="W97" s="420" t="str">
        <f t="shared" si="7"/>
        <v/>
      </c>
    </row>
    <row r="98" spans="1:23" outlineLevel="2" x14ac:dyDescent="0.2">
      <c r="A98" s="535">
        <v>3</v>
      </c>
      <c r="B98" s="534">
        <v>211000</v>
      </c>
      <c r="C98" s="423" t="s">
        <v>471</v>
      </c>
      <c r="D98" s="534" t="s">
        <v>319</v>
      </c>
      <c r="E98" s="534" t="str">
        <f>CONCATENATE($D$4," / ",Table8[[#This Row],[Code no. (1)]])</f>
        <v>2,4-D (RD) / 211000</v>
      </c>
      <c r="F98" s="536">
        <f>acute_intake!D98</f>
        <v>2020</v>
      </c>
      <c r="G98" s="644">
        <f>IF(ISERROR(VLOOKUP(Table7[[#This Row],[lookup]],acute_input_data!$A$2:$P$2095,15,FALSE)),1,VLOOKUP(Table7[[#This Row],[lookup]],acute_input_data!$A$2:$P$2095,16,FALSE))</f>
        <v>1</v>
      </c>
      <c r="H98" s="645" t="e">
        <f>IF(Table8[[#This Row],[HRM]]="","",Table8[[#This Row],[HRM]]*Table8[[#This Row],[PF]])</f>
        <v>#N/A</v>
      </c>
      <c r="I98" s="437" t="e">
        <f>acute_intake!K98</f>
        <v>#N/A</v>
      </c>
      <c r="J98" s="555">
        <v>21.965517241379313</v>
      </c>
      <c r="K98" s="67">
        <v>97.5</v>
      </c>
      <c r="L98" s="67" t="s">
        <v>802</v>
      </c>
      <c r="M98" s="555">
        <v>8.6999999999999993</v>
      </c>
      <c r="N98" s="556">
        <f t="shared" si="6"/>
        <v>191.10000000000002</v>
      </c>
      <c r="O98" s="556">
        <v>216</v>
      </c>
      <c r="P98" s="553" t="s">
        <v>362</v>
      </c>
      <c r="Q98" s="556">
        <v>216</v>
      </c>
      <c r="R98" s="553" t="s">
        <v>362</v>
      </c>
      <c r="S98" s="488" t="s">
        <v>365</v>
      </c>
      <c r="T98" s="486">
        <v>7</v>
      </c>
      <c r="U98" s="419" t="e">
        <f>IF(I98="","",IF(OR(J98="ND",O98="ND"),"",IF(($S98="2a"),1/$M98*(($I98*$O98/1000*$T98)+($I98*($N98-$O98)/1000)),IF(($S98="2b"),1/$M98*($I98*$N98/1000*$T98),1/$M98*($I98*$N98/1000)))))</f>
        <v>#N/A</v>
      </c>
      <c r="V98" s="581" t="e">
        <f t="shared" si="5"/>
        <v>#N/A</v>
      </c>
      <c r="W98" s="420" t="e">
        <f t="shared" si="7"/>
        <v>#N/A</v>
      </c>
    </row>
    <row r="99" spans="1:23" hidden="1" outlineLevel="2" collapsed="1" x14ac:dyDescent="0.2">
      <c r="A99" s="5">
        <v>3</v>
      </c>
      <c r="B99" s="423">
        <v>212000</v>
      </c>
      <c r="C99" s="423" t="s">
        <v>472</v>
      </c>
      <c r="D99" s="423" t="s">
        <v>473</v>
      </c>
      <c r="E99" s="423" t="str">
        <f>CONCATENATE($D$4," / ",Table8[[#This Row],[Code no. (1)]])</f>
        <v>2,4-D (RD) / 212000</v>
      </c>
      <c r="F99" s="423">
        <f>acute_intake!D99</f>
        <v>0</v>
      </c>
      <c r="G99" s="639">
        <f>IF(ISERROR(VLOOKUP(Table7[[#This Row],[lookup]],acute_input_data!$A$2:$P$2095,15,FALSE)),1,VLOOKUP(Table7[[#This Row],[lookup]],acute_input_data!$A$2:$P$2095,16,FALSE))</f>
        <v>1</v>
      </c>
      <c r="H99" s="629" t="str">
        <f>IF(Table8[[#This Row],[HRM]]="","",Table8[[#This Row],[HRM]]*Table8[[#This Row],[PF]])</f>
        <v/>
      </c>
      <c r="I99" s="437" t="str">
        <f>acute_intake!K99</f>
        <v/>
      </c>
      <c r="J99" s="544"/>
      <c r="K99" s="543"/>
      <c r="L99" s="543"/>
      <c r="M99" s="564"/>
      <c r="N99" s="558" t="str">
        <f t="shared" si="6"/>
        <v/>
      </c>
      <c r="O99" s="563"/>
      <c r="P99" s="575"/>
      <c r="Q99" s="563"/>
      <c r="R99" s="575"/>
      <c r="S99" s="492" t="s">
        <v>371</v>
      </c>
      <c r="T99" s="477" t="s">
        <v>371</v>
      </c>
      <c r="U99" s="434" t="str">
        <f t="shared" si="4"/>
        <v/>
      </c>
      <c r="V99" s="579" t="str">
        <f t="shared" si="5"/>
        <v/>
      </c>
      <c r="W99" s="420" t="str">
        <f t="shared" si="7"/>
        <v/>
      </c>
    </row>
    <row r="100" spans="1:23" hidden="1" outlineLevel="3" x14ac:dyDescent="0.2">
      <c r="A100" s="31">
        <v>4</v>
      </c>
      <c r="B100" s="416">
        <v>212010</v>
      </c>
      <c r="C100" s="416"/>
      <c r="D100" s="416" t="s">
        <v>474</v>
      </c>
      <c r="E100" s="416" t="str">
        <f>CONCATENATE($D$4," / ",Table8[[#This Row],[Code no. (1)]])</f>
        <v>2,4-D (RD) / 212010</v>
      </c>
      <c r="F100" s="417">
        <f>acute_intake!D100</f>
        <v>0</v>
      </c>
      <c r="G100" s="638">
        <f>IF(ISERROR(VLOOKUP(Table7[[#This Row],[lookup]],acute_input_data!$A$2:$P$2095,15,FALSE)),1,VLOOKUP(Table7[[#This Row],[lookup]],acute_input_data!$A$2:$P$2095,16,FALSE))</f>
        <v>1</v>
      </c>
      <c r="H100" s="628" t="str">
        <f>IF(Table8[[#This Row],[HRM]]="","",Table8[[#This Row],[HRM]]*Table8[[#This Row],[PF]])</f>
        <v/>
      </c>
      <c r="I100" s="437" t="str">
        <f>acute_intake!K100</f>
        <v/>
      </c>
      <c r="J100" s="552">
        <v>1.5923913043478262</v>
      </c>
      <c r="K100" s="67" t="s">
        <v>816</v>
      </c>
      <c r="L100" s="67" t="s">
        <v>807</v>
      </c>
      <c r="M100" s="555">
        <v>18.399999999999999</v>
      </c>
      <c r="N100" s="556">
        <v>29.3</v>
      </c>
      <c r="O100" s="552">
        <v>356.3</v>
      </c>
      <c r="P100" s="561" t="s">
        <v>376</v>
      </c>
      <c r="Q100" s="552">
        <v>475</v>
      </c>
      <c r="R100" s="561" t="s">
        <v>376</v>
      </c>
      <c r="S100" s="488" t="s">
        <v>365</v>
      </c>
      <c r="T100" s="486">
        <v>5</v>
      </c>
      <c r="U100" s="419" t="str">
        <f t="shared" si="4"/>
        <v/>
      </c>
      <c r="V100" s="580" t="str">
        <f t="shared" si="5"/>
        <v/>
      </c>
      <c r="W100" s="420">
        <f t="shared" ca="1" si="7"/>
        <v>37.679180887372013</v>
      </c>
    </row>
    <row r="101" spans="1:23" hidden="1" outlineLevel="3" x14ac:dyDescent="0.2">
      <c r="A101" s="31">
        <v>4</v>
      </c>
      <c r="B101" s="416">
        <v>212020</v>
      </c>
      <c r="C101" s="416"/>
      <c r="D101" s="416" t="s">
        <v>475</v>
      </c>
      <c r="E101" s="416" t="str">
        <f>CONCATENATE($D$4," / ",Table8[[#This Row],[Code no. (1)]])</f>
        <v>2,4-D (RD) / 212020</v>
      </c>
      <c r="F101" s="417">
        <f>acute_intake!D101</f>
        <v>0</v>
      </c>
      <c r="G101" s="638">
        <f>IF(ISERROR(VLOOKUP(Table7[[#This Row],[lookup]],acute_input_data!$A$2:$P$2095,15,FALSE)),1,VLOOKUP(Table7[[#This Row],[lookup]],acute_input_data!$A$2:$P$2095,16,FALSE))</f>
        <v>1</v>
      </c>
      <c r="H101" s="628" t="str">
        <f>IF(Table8[[#This Row],[HRM]]="","",Table8[[#This Row],[HRM]]*Table8[[#This Row],[PF]])</f>
        <v/>
      </c>
      <c r="I101" s="437" t="str">
        <f>acute_intake!K101</f>
        <v/>
      </c>
      <c r="J101" s="555">
        <v>0.75683900000000004</v>
      </c>
      <c r="K101" s="67">
        <v>97.5</v>
      </c>
      <c r="L101" s="67" t="s">
        <v>805</v>
      </c>
      <c r="M101" s="555">
        <v>20</v>
      </c>
      <c r="N101" s="556">
        <f t="shared" si="6"/>
        <v>15.136780000000002</v>
      </c>
      <c r="O101" s="556">
        <v>216</v>
      </c>
      <c r="P101" s="553" t="s">
        <v>477</v>
      </c>
      <c r="Q101" s="556">
        <v>240</v>
      </c>
      <c r="R101" s="553" t="s">
        <v>477</v>
      </c>
      <c r="S101" s="488" t="s">
        <v>365</v>
      </c>
      <c r="T101" s="486">
        <v>7</v>
      </c>
      <c r="U101" s="419" t="str">
        <f t="shared" si="4"/>
        <v/>
      </c>
      <c r="V101" s="580" t="str">
        <f t="shared" si="5"/>
        <v/>
      </c>
      <c r="W101" s="420">
        <f t="shared" ca="1" si="7"/>
        <v>56.626498974210968</v>
      </c>
    </row>
    <row r="102" spans="1:23" hidden="1" outlineLevel="3" x14ac:dyDescent="0.2">
      <c r="A102" s="31">
        <v>4</v>
      </c>
      <c r="B102" s="416">
        <v>212030</v>
      </c>
      <c r="C102" s="416"/>
      <c r="D102" s="416" t="s">
        <v>478</v>
      </c>
      <c r="E102" s="416" t="str">
        <f>CONCATENATE($D$4," / ",Table8[[#This Row],[Code no. (1)]])</f>
        <v>2,4-D (RD) / 212030</v>
      </c>
      <c r="F102" s="417">
        <f>acute_intake!D102</f>
        <v>0</v>
      </c>
      <c r="G102" s="638">
        <f>IF(ISERROR(VLOOKUP(Table7[[#This Row],[lookup]],acute_input_data!$A$2:$P$2095,15,FALSE)),1,VLOOKUP(Table7[[#This Row],[lookup]],acute_input_data!$A$2:$P$2095,16,FALSE))</f>
        <v>1</v>
      </c>
      <c r="H102" s="628" t="str">
        <f>IF(Table8[[#This Row],[HRM]]="","",Table8[[#This Row],[HRM]]*Table8[[#This Row],[PF]])</f>
        <v/>
      </c>
      <c r="I102" s="437" t="str">
        <f>acute_intake!K102</f>
        <v/>
      </c>
      <c r="J102" s="555">
        <v>6.2206896551724142</v>
      </c>
      <c r="K102" s="67">
        <v>97.5</v>
      </c>
      <c r="L102" s="67" t="s">
        <v>803</v>
      </c>
      <c r="M102" s="555">
        <v>14.5</v>
      </c>
      <c r="N102" s="556">
        <f t="shared" si="6"/>
        <v>90.2</v>
      </c>
      <c r="O102" s="556">
        <v>365</v>
      </c>
      <c r="P102" s="553" t="s">
        <v>362</v>
      </c>
      <c r="Q102" s="556">
        <v>365</v>
      </c>
      <c r="R102" s="553" t="s">
        <v>362</v>
      </c>
      <c r="S102" s="488" t="s">
        <v>365</v>
      </c>
      <c r="T102" s="486">
        <v>5</v>
      </c>
      <c r="U102" s="419" t="str">
        <f t="shared" si="4"/>
        <v/>
      </c>
      <c r="V102" s="580" t="str">
        <f t="shared" si="5"/>
        <v/>
      </c>
      <c r="W102" s="420">
        <f t="shared" ca="1" si="7"/>
        <v>9.6452328159645226</v>
      </c>
    </row>
    <row r="103" spans="1:23" hidden="1" outlineLevel="3" x14ac:dyDescent="0.2">
      <c r="A103" s="31">
        <v>4</v>
      </c>
      <c r="B103" s="416">
        <v>212040</v>
      </c>
      <c r="C103" s="416"/>
      <c r="D103" s="416" t="s">
        <v>479</v>
      </c>
      <c r="E103" s="421" t="str">
        <f>CONCATENATE($D$4," / ",Table8[[#This Row],[Code no. (1)]])</f>
        <v>2,4-D (RD) / 212040</v>
      </c>
      <c r="F103" s="417">
        <f>acute_intake!D103</f>
        <v>0</v>
      </c>
      <c r="G103" s="638">
        <f>IF(ISERROR(VLOOKUP(Table7[[#This Row],[lookup]],acute_input_data!$A$2:$P$2095,15,FALSE)),1,VLOOKUP(Table7[[#This Row],[lookup]],acute_input_data!$A$2:$P$2095,16,FALSE))</f>
        <v>1</v>
      </c>
      <c r="H103" s="628" t="str">
        <f>IF(Table8[[#This Row],[HRM]]="","",Table8[[#This Row],[HRM]]*Table8[[#This Row],[PF]])</f>
        <v/>
      </c>
      <c r="I103" s="437" t="str">
        <f>acute_intake!K103</f>
        <v/>
      </c>
      <c r="J103" s="552" t="s">
        <v>401</v>
      </c>
      <c r="K103" s="67"/>
      <c r="L103" s="67"/>
      <c r="M103" s="554"/>
      <c r="N103" s="560" t="str">
        <f t="shared" si="6"/>
        <v>ND</v>
      </c>
      <c r="O103" s="552" t="s">
        <v>401</v>
      </c>
      <c r="P103" s="553"/>
      <c r="Q103" s="552" t="s">
        <v>401</v>
      </c>
      <c r="R103" s="553"/>
      <c r="S103" s="488" t="s">
        <v>401</v>
      </c>
      <c r="T103" s="486" t="s">
        <v>401</v>
      </c>
      <c r="U103" s="419" t="str">
        <f t="shared" si="4"/>
        <v/>
      </c>
      <c r="V103" s="580" t="str">
        <f t="shared" si="5"/>
        <v/>
      </c>
      <c r="W103" s="420" t="str">
        <f t="shared" si="7"/>
        <v/>
      </c>
    </row>
    <row r="104" spans="1:23" hidden="1" outlineLevel="3" x14ac:dyDescent="0.2">
      <c r="A104" s="31">
        <v>4</v>
      </c>
      <c r="B104" s="416">
        <v>212990</v>
      </c>
      <c r="C104" s="416"/>
      <c r="D104" s="416" t="s">
        <v>370</v>
      </c>
      <c r="E104" s="421" t="str">
        <f>CONCATENATE($D$4," / ",Table8[[#This Row],[Code no. (1)]])</f>
        <v>2,4-D (RD) / 212990</v>
      </c>
      <c r="F104" s="416">
        <f>acute_intake!D104</f>
        <v>0</v>
      </c>
      <c r="G104" s="638">
        <f>IF(ISERROR(VLOOKUP(Table7[[#This Row],[lookup]],acute_input_data!$A$2:$P$2095,15,FALSE)),1,VLOOKUP(Table7[[#This Row],[lookup]],acute_input_data!$A$2:$P$2095,16,FALSE))</f>
        <v>1</v>
      </c>
      <c r="H104" s="628" t="str">
        <f>IF(Table8[[#This Row],[HRM]]="","",Table8[[#This Row],[HRM]]*Table8[[#This Row],[PF]])</f>
        <v/>
      </c>
      <c r="I104" s="437" t="str">
        <f>acute_intake!K104</f>
        <v/>
      </c>
      <c r="J104" s="544"/>
      <c r="K104" s="543"/>
      <c r="L104" s="543"/>
      <c r="M104" s="564"/>
      <c r="N104" s="558" t="str">
        <f t="shared" si="6"/>
        <v/>
      </c>
      <c r="O104" s="542"/>
      <c r="P104" s="566"/>
      <c r="Q104" s="542"/>
      <c r="R104" s="566"/>
      <c r="S104" s="492" t="s">
        <v>371</v>
      </c>
      <c r="T104" s="477" t="s">
        <v>371</v>
      </c>
      <c r="U104" s="434" t="str">
        <f t="shared" si="4"/>
        <v/>
      </c>
      <c r="V104" s="579" t="str">
        <f t="shared" si="5"/>
        <v/>
      </c>
      <c r="W104" s="420" t="str">
        <f t="shared" si="7"/>
        <v/>
      </c>
    </row>
    <row r="105" spans="1:23" hidden="1" outlineLevel="2" x14ac:dyDescent="0.2">
      <c r="A105" s="5">
        <v>3</v>
      </c>
      <c r="B105" s="423">
        <v>213000</v>
      </c>
      <c r="C105" s="423" t="s">
        <v>480</v>
      </c>
      <c r="D105" s="423" t="s">
        <v>481</v>
      </c>
      <c r="E105" s="423" t="str">
        <f>CONCATENATE($D$4," / ",Table8[[#This Row],[Code no. (1)]])</f>
        <v>2,4-D (RD) / 213000</v>
      </c>
      <c r="F105" s="423">
        <f>acute_intake!D105</f>
        <v>0</v>
      </c>
      <c r="G105" s="639">
        <f>IF(ISERROR(VLOOKUP(Table7[[#This Row],[lookup]],acute_input_data!$A$2:$P$2095,15,FALSE)),1,VLOOKUP(Table7[[#This Row],[lookup]],acute_input_data!$A$2:$P$2095,16,FALSE))</f>
        <v>1</v>
      </c>
      <c r="H105" s="629" t="str">
        <f>IF(Table8[[#This Row],[HRM]]="","",Table8[[#This Row],[HRM]]*Table8[[#This Row],[PF]])</f>
        <v/>
      </c>
      <c r="I105" s="437" t="str">
        <f>acute_intake!K105</f>
        <v/>
      </c>
      <c r="J105" s="544"/>
      <c r="K105" s="543"/>
      <c r="L105" s="543"/>
      <c r="M105" s="564"/>
      <c r="N105" s="558" t="str">
        <f t="shared" si="6"/>
        <v/>
      </c>
      <c r="O105" s="563"/>
      <c r="P105" s="575"/>
      <c r="Q105" s="563"/>
      <c r="R105" s="575"/>
      <c r="S105" s="492" t="s">
        <v>371</v>
      </c>
      <c r="T105" s="477" t="s">
        <v>371</v>
      </c>
      <c r="U105" s="434" t="str">
        <f t="shared" si="4"/>
        <v/>
      </c>
      <c r="V105" s="579" t="str">
        <f t="shared" si="5"/>
        <v/>
      </c>
      <c r="W105" s="420" t="str">
        <f t="shared" si="7"/>
        <v/>
      </c>
    </row>
    <row r="106" spans="1:23" hidden="1" outlineLevel="3" x14ac:dyDescent="0.2">
      <c r="A106" s="31">
        <v>4</v>
      </c>
      <c r="B106" s="416">
        <v>213010</v>
      </c>
      <c r="C106" s="416"/>
      <c r="D106" s="416" t="s">
        <v>482</v>
      </c>
      <c r="E106" s="416" t="str">
        <f>CONCATENATE($D$4," / ",Table8[[#This Row],[Code no. (1)]])</f>
        <v>2,4-D (RD) / 213010</v>
      </c>
      <c r="F106" s="417">
        <f>acute_intake!D106</f>
        <v>0</v>
      </c>
      <c r="G106" s="638">
        <f>IF(ISERROR(VLOOKUP(Table7[[#This Row],[lookup]],acute_input_data!$A$2:$P$2095,15,FALSE)),1,VLOOKUP(Table7[[#This Row],[lookup]],acute_input_data!$A$2:$P$2095,16,FALSE))</f>
        <v>1</v>
      </c>
      <c r="H106" s="628" t="str">
        <f>IF(Table8[[#This Row],[HRM]]="","",Table8[[#This Row],[HRM]]*Table8[[#This Row],[PF]])</f>
        <v/>
      </c>
      <c r="I106" s="437" t="str">
        <f>acute_intake!K106</f>
        <v/>
      </c>
      <c r="J106" s="555">
        <v>8.1519999999999992</v>
      </c>
      <c r="K106" s="67" t="s">
        <v>440</v>
      </c>
      <c r="L106" s="67" t="s">
        <v>804</v>
      </c>
      <c r="M106" s="555">
        <v>10.199999999999999</v>
      </c>
      <c r="N106" s="556">
        <f t="shared" si="6"/>
        <v>83.150399999999991</v>
      </c>
      <c r="O106" s="556">
        <v>215</v>
      </c>
      <c r="P106" s="553" t="s">
        <v>376</v>
      </c>
      <c r="Q106" s="556">
        <v>224</v>
      </c>
      <c r="R106" s="553" t="s">
        <v>376</v>
      </c>
      <c r="S106" s="488" t="s">
        <v>365</v>
      </c>
      <c r="T106" s="486">
        <v>7</v>
      </c>
      <c r="U106" s="419" t="str">
        <f t="shared" si="4"/>
        <v/>
      </c>
      <c r="V106" s="580" t="str">
        <f t="shared" si="5"/>
        <v/>
      </c>
      <c r="W106" s="420">
        <f t="shared" ca="1" si="7"/>
        <v>5.2572550119164445</v>
      </c>
    </row>
    <row r="107" spans="1:23" outlineLevel="3" x14ac:dyDescent="0.2">
      <c r="A107" s="31">
        <v>4</v>
      </c>
      <c r="B107" s="416">
        <v>213020</v>
      </c>
      <c r="C107" s="416"/>
      <c r="D107" s="533" t="s">
        <v>315</v>
      </c>
      <c r="E107" s="416" t="str">
        <f>CONCATENATE($D$4," / ",Table8[[#This Row],[Code no. (1)]])</f>
        <v>2,4-D (RD) / 213020</v>
      </c>
      <c r="F107" s="417">
        <f>acute_intake!D107</f>
        <v>2020</v>
      </c>
      <c r="G107" s="638">
        <f>IF(ISERROR(VLOOKUP(Table7[[#This Row],[lookup]],acute_input_data!$A$2:$P$2095,15,FALSE)),1,VLOOKUP(Table7[[#This Row],[lookup]],acute_input_data!$A$2:$P$2095,16,FALSE))</f>
        <v>1</v>
      </c>
      <c r="H107" s="628" t="e">
        <f>IF(Table8[[#This Row],[HRM]]="","",Table8[[#This Row],[HRM]]*Table8[[#This Row],[PF]])</f>
        <v>#N/A</v>
      </c>
      <c r="I107" s="437" t="e">
        <f>acute_intake!K107</f>
        <v>#N/A</v>
      </c>
      <c r="J107" s="555">
        <v>9.0574712643678161</v>
      </c>
      <c r="K107" s="67">
        <v>97.5</v>
      </c>
      <c r="L107" s="67" t="s">
        <v>802</v>
      </c>
      <c r="M107" s="555">
        <v>8.6999999999999993</v>
      </c>
      <c r="N107" s="556">
        <f t="shared" si="6"/>
        <v>78.8</v>
      </c>
      <c r="O107" s="556">
        <v>80</v>
      </c>
      <c r="P107" s="553" t="s">
        <v>362</v>
      </c>
      <c r="Q107" s="556">
        <v>114</v>
      </c>
      <c r="R107" s="553" t="s">
        <v>362</v>
      </c>
      <c r="S107" s="488" t="s">
        <v>365</v>
      </c>
      <c r="T107" s="486">
        <v>7</v>
      </c>
      <c r="U107" s="419" t="e">
        <f t="shared" si="4"/>
        <v>#N/A</v>
      </c>
      <c r="V107" s="581" t="e">
        <f t="shared" si="5"/>
        <v>#N/A</v>
      </c>
      <c r="W107" s="420" t="e">
        <f t="shared" si="7"/>
        <v>#N/A</v>
      </c>
    </row>
    <row r="108" spans="1:23" hidden="1" outlineLevel="3" x14ac:dyDescent="0.2">
      <c r="A108" s="31">
        <v>4</v>
      </c>
      <c r="B108" s="416">
        <v>213030</v>
      </c>
      <c r="C108" s="416"/>
      <c r="D108" s="416" t="s">
        <v>483</v>
      </c>
      <c r="E108" s="416" t="str">
        <f>CONCATENATE($D$4," / ",Table8[[#This Row],[Code no. (1)]])</f>
        <v>2,4-D (RD) / 213030</v>
      </c>
      <c r="F108" s="417">
        <f>acute_intake!D108</f>
        <v>0</v>
      </c>
      <c r="G108" s="638">
        <f>IF(ISERROR(VLOOKUP(Table7[[#This Row],[lookup]],acute_input_data!$A$2:$P$2095,15,FALSE)),1,VLOOKUP(Table7[[#This Row],[lookup]],acute_input_data!$A$2:$P$2095,16,FALSE))</f>
        <v>1</v>
      </c>
      <c r="H108" s="628" t="str">
        <f>IF(Table8[[#This Row],[HRM]]="","",Table8[[#This Row],[HRM]]*Table8[[#This Row],[PF]])</f>
        <v/>
      </c>
      <c r="I108" s="437" t="str">
        <f>acute_intake!K108</f>
        <v/>
      </c>
      <c r="J108" s="555">
        <v>11.061797752808989</v>
      </c>
      <c r="K108" s="67">
        <v>100</v>
      </c>
      <c r="L108" s="67" t="s">
        <v>808</v>
      </c>
      <c r="M108" s="555">
        <v>17.8</v>
      </c>
      <c r="N108" s="556">
        <f t="shared" si="6"/>
        <v>196.9</v>
      </c>
      <c r="O108" s="556">
        <v>749</v>
      </c>
      <c r="P108" s="553" t="s">
        <v>457</v>
      </c>
      <c r="Q108" s="556">
        <v>1070</v>
      </c>
      <c r="R108" s="553" t="s">
        <v>457</v>
      </c>
      <c r="S108" s="488" t="s">
        <v>365</v>
      </c>
      <c r="T108" s="486">
        <v>5</v>
      </c>
      <c r="U108" s="419" t="str">
        <f t="shared" si="4"/>
        <v/>
      </c>
      <c r="V108" s="580" t="str">
        <f t="shared" si="5"/>
        <v/>
      </c>
      <c r="W108" s="420">
        <f t="shared" ca="1" si="7"/>
        <v>5.4240731335703405</v>
      </c>
    </row>
    <row r="109" spans="1:23" hidden="1" outlineLevel="3" x14ac:dyDescent="0.2">
      <c r="A109" s="31">
        <v>4</v>
      </c>
      <c r="B109" s="416">
        <v>213040</v>
      </c>
      <c r="C109" s="416"/>
      <c r="D109" s="416" t="s">
        <v>484</v>
      </c>
      <c r="E109" s="416" t="str">
        <f>CONCATENATE($D$4," / ",Table8[[#This Row],[Code no. (1)]])</f>
        <v>2,4-D (RD) / 213040</v>
      </c>
      <c r="F109" s="417">
        <f>acute_intake!D109</f>
        <v>0</v>
      </c>
      <c r="G109" s="638">
        <f>IF(ISERROR(VLOOKUP(Table7[[#This Row],[lookup]],acute_input_data!$A$2:$P$2095,15,FALSE)),1,VLOOKUP(Table7[[#This Row],[lookup]],acute_input_data!$A$2:$P$2095,16,FALSE))</f>
        <v>1</v>
      </c>
      <c r="H109" s="628" t="str">
        <f>IF(Table8[[#This Row],[HRM]]="","",Table8[[#This Row],[HRM]]*Table8[[#This Row],[PF]])</f>
        <v/>
      </c>
      <c r="I109" s="437" t="str">
        <f>acute_intake!K109</f>
        <v/>
      </c>
      <c r="J109" s="555">
        <v>5.8333333333333327E-2</v>
      </c>
      <c r="K109" s="67">
        <v>97.5</v>
      </c>
      <c r="L109" s="67" t="s">
        <v>817</v>
      </c>
      <c r="M109" s="555">
        <v>48</v>
      </c>
      <c r="N109" s="556">
        <f t="shared" si="6"/>
        <v>2.8</v>
      </c>
      <c r="O109" s="556">
        <v>220</v>
      </c>
      <c r="P109" s="553" t="s">
        <v>362</v>
      </c>
      <c r="Q109" s="556">
        <v>220</v>
      </c>
      <c r="R109" s="553" t="s">
        <v>362</v>
      </c>
      <c r="S109" s="488" t="s">
        <v>365</v>
      </c>
      <c r="T109" s="486">
        <v>7</v>
      </c>
      <c r="U109" s="419" t="str">
        <f t="shared" si="4"/>
        <v/>
      </c>
      <c r="V109" s="580" t="str">
        <f t="shared" si="5"/>
        <v/>
      </c>
      <c r="W109" s="420">
        <f t="shared" ca="1" si="7"/>
        <v>734.69387755102048</v>
      </c>
    </row>
    <row r="110" spans="1:23" hidden="1" outlineLevel="3" x14ac:dyDescent="0.2">
      <c r="A110" s="31">
        <v>4</v>
      </c>
      <c r="B110" s="416">
        <v>213050</v>
      </c>
      <c r="C110" s="416"/>
      <c r="D110" s="416" t="s">
        <v>485</v>
      </c>
      <c r="E110" s="416" t="str">
        <f>CONCATENATE($D$4," / ",Table8[[#This Row],[Code no. (1)]])</f>
        <v>2,4-D (RD) / 213050</v>
      </c>
      <c r="F110" s="417">
        <f>acute_intake!D110</f>
        <v>0</v>
      </c>
      <c r="G110" s="638">
        <f>IF(ISERROR(VLOOKUP(Table7[[#This Row],[lookup]],acute_input_data!$A$2:$P$2095,15,FALSE)),1,VLOOKUP(Table7[[#This Row],[lookup]],acute_input_data!$A$2:$P$2095,16,FALSE))</f>
        <v>1</v>
      </c>
      <c r="H110" s="628" t="str">
        <f>IF(Table8[[#This Row],[HRM]]="","",Table8[[#This Row],[HRM]]*Table8[[#This Row],[PF]])</f>
        <v/>
      </c>
      <c r="I110" s="437" t="str">
        <f>acute_intake!K110</f>
        <v/>
      </c>
      <c r="J110" s="552" t="s">
        <v>401</v>
      </c>
      <c r="K110" s="67"/>
      <c r="L110" s="67"/>
      <c r="M110" s="554"/>
      <c r="N110" s="560" t="str">
        <f t="shared" si="6"/>
        <v>ND</v>
      </c>
      <c r="O110" s="552">
        <v>68.77</v>
      </c>
      <c r="P110" s="550" t="s">
        <v>359</v>
      </c>
      <c r="Q110" s="552">
        <v>94</v>
      </c>
      <c r="R110" s="550" t="s">
        <v>359</v>
      </c>
      <c r="S110" s="488" t="s">
        <v>360</v>
      </c>
      <c r="T110" s="486">
        <v>7</v>
      </c>
      <c r="U110" s="419" t="str">
        <f t="shared" si="4"/>
        <v/>
      </c>
      <c r="V110" s="580" t="str">
        <f t="shared" si="5"/>
        <v/>
      </c>
      <c r="W110" s="420" t="e">
        <f t="shared" ca="1" si="7"/>
        <v>#VALUE!</v>
      </c>
    </row>
    <row r="111" spans="1:23" hidden="1" outlineLevel="3" x14ac:dyDescent="0.2">
      <c r="A111" s="31">
        <v>4</v>
      </c>
      <c r="B111" s="416">
        <v>213060</v>
      </c>
      <c r="C111" s="416"/>
      <c r="D111" s="416" t="s">
        <v>486</v>
      </c>
      <c r="E111" s="416" t="str">
        <f>CONCATENATE($D$4," / ",Table8[[#This Row],[Code no. (1)]])</f>
        <v>2,4-D (RD) / 213060</v>
      </c>
      <c r="F111" s="417">
        <f>acute_intake!D111</f>
        <v>0</v>
      </c>
      <c r="G111" s="638">
        <f>IF(ISERROR(VLOOKUP(Table7[[#This Row],[lookup]],acute_input_data!$A$2:$P$2095,15,FALSE)),1,VLOOKUP(Table7[[#This Row],[lookup]],acute_input_data!$A$2:$P$2095,16,FALSE))</f>
        <v>1</v>
      </c>
      <c r="H111" s="628" t="str">
        <f>IF(Table8[[#This Row],[HRM]]="","",Table8[[#This Row],[HRM]]*Table8[[#This Row],[PF]])</f>
        <v/>
      </c>
      <c r="I111" s="437" t="str">
        <f>acute_intake!K111</f>
        <v/>
      </c>
      <c r="J111" s="555">
        <v>5.1609195402298855</v>
      </c>
      <c r="K111" s="67">
        <v>97.5</v>
      </c>
      <c r="L111" s="67" t="s">
        <v>802</v>
      </c>
      <c r="M111" s="555">
        <v>8.6999999999999993</v>
      </c>
      <c r="N111" s="556">
        <f t="shared" si="6"/>
        <v>44.9</v>
      </c>
      <c r="O111" s="556">
        <v>125</v>
      </c>
      <c r="P111" s="553" t="s">
        <v>362</v>
      </c>
      <c r="Q111" s="556">
        <v>125</v>
      </c>
      <c r="R111" s="553" t="s">
        <v>362</v>
      </c>
      <c r="S111" s="488" t="s">
        <v>365</v>
      </c>
      <c r="T111" s="486">
        <v>7</v>
      </c>
      <c r="U111" s="419" t="str">
        <f t="shared" si="4"/>
        <v/>
      </c>
      <c r="V111" s="580" t="str">
        <f t="shared" si="5"/>
        <v/>
      </c>
      <c r="W111" s="420">
        <f t="shared" ca="1" si="7"/>
        <v>8.3041679923639844</v>
      </c>
    </row>
    <row r="112" spans="1:23" hidden="1" outlineLevel="3" x14ac:dyDescent="0.2">
      <c r="A112" s="31">
        <v>4</v>
      </c>
      <c r="B112" s="416">
        <v>213070</v>
      </c>
      <c r="C112" s="416"/>
      <c r="D112" s="416" t="s">
        <v>487</v>
      </c>
      <c r="E112" s="416" t="str">
        <f>CONCATENATE($D$4," / ",Table8[[#This Row],[Code no. (1)]])</f>
        <v>2,4-D (RD) / 213070</v>
      </c>
      <c r="F112" s="417">
        <f>acute_intake!D112</f>
        <v>0</v>
      </c>
      <c r="G112" s="638">
        <f>IF(ISERROR(VLOOKUP(Table7[[#This Row],[lookup]],acute_input_data!$A$2:$P$2095,15,FALSE)),1,VLOOKUP(Table7[[#This Row],[lookup]],acute_input_data!$A$2:$P$2095,16,FALSE))</f>
        <v>1</v>
      </c>
      <c r="H112" s="628" t="str">
        <f>IF(Table8[[#This Row],[HRM]]="","",Table8[[#This Row],[HRM]]*Table8[[#This Row],[PF]])</f>
        <v/>
      </c>
      <c r="I112" s="437" t="str">
        <f>acute_intake!K112</f>
        <v/>
      </c>
      <c r="J112" s="555">
        <v>0.64</v>
      </c>
      <c r="K112" s="67">
        <v>97.5</v>
      </c>
      <c r="L112" s="67" t="s">
        <v>818</v>
      </c>
      <c r="M112" s="555">
        <v>21.4</v>
      </c>
      <c r="N112" s="556">
        <f t="shared" si="6"/>
        <v>13.696</v>
      </c>
      <c r="O112" s="556">
        <v>140</v>
      </c>
      <c r="P112" s="553" t="s">
        <v>488</v>
      </c>
      <c r="Q112" s="556">
        <v>200</v>
      </c>
      <c r="R112" s="553" t="s">
        <v>488</v>
      </c>
      <c r="S112" s="501" t="s">
        <v>365</v>
      </c>
      <c r="T112" s="486">
        <v>7</v>
      </c>
      <c r="U112" s="419" t="str">
        <f t="shared" si="4"/>
        <v/>
      </c>
      <c r="V112" s="580" t="str">
        <f t="shared" si="5"/>
        <v/>
      </c>
      <c r="W112" s="420">
        <f t="shared" ca="1" si="7"/>
        <v>66.964285714285708</v>
      </c>
    </row>
    <row r="113" spans="1:23" hidden="1" outlineLevel="3" x14ac:dyDescent="0.2">
      <c r="A113" s="31">
        <v>4</v>
      </c>
      <c r="B113" s="416">
        <v>213080</v>
      </c>
      <c r="C113" s="416"/>
      <c r="D113" s="416" t="s">
        <v>489</v>
      </c>
      <c r="E113" s="416" t="str">
        <f>CONCATENATE($D$4," / ",Table8[[#This Row],[Code no. (1)]])</f>
        <v>2,4-D (RD) / 213080</v>
      </c>
      <c r="F113" s="417">
        <f>acute_intake!D113</f>
        <v>0</v>
      </c>
      <c r="G113" s="638">
        <f>IF(ISERROR(VLOOKUP(Table7[[#This Row],[lookup]],acute_input_data!$A$2:$P$2095,15,FALSE)),1,VLOOKUP(Table7[[#This Row],[lookup]],acute_input_data!$A$2:$P$2095,16,FALSE))</f>
        <v>1</v>
      </c>
      <c r="H113" s="628" t="str">
        <f>IF(Table8[[#This Row],[HRM]]="","",Table8[[#This Row],[HRM]]*Table8[[#This Row],[PF]])</f>
        <v/>
      </c>
      <c r="I113" s="437" t="str">
        <f>acute_intake!K113</f>
        <v/>
      </c>
      <c r="J113" s="555">
        <v>3.5000000000000004</v>
      </c>
      <c r="K113" s="67" t="s">
        <v>440</v>
      </c>
      <c r="L113" s="67" t="s">
        <v>807</v>
      </c>
      <c r="M113" s="555">
        <v>18.399999999999999</v>
      </c>
      <c r="N113" s="556">
        <f t="shared" si="6"/>
        <v>64.400000000000006</v>
      </c>
      <c r="O113" s="556">
        <v>171.95</v>
      </c>
      <c r="P113" s="553" t="s">
        <v>376</v>
      </c>
      <c r="Q113" s="556">
        <v>181</v>
      </c>
      <c r="R113" s="553" t="s">
        <v>376</v>
      </c>
      <c r="S113" s="488" t="s">
        <v>365</v>
      </c>
      <c r="T113" s="486">
        <v>7</v>
      </c>
      <c r="U113" s="419" t="str">
        <f t="shared" si="4"/>
        <v/>
      </c>
      <c r="V113" s="580" t="str">
        <f t="shared" si="5"/>
        <v/>
      </c>
      <c r="W113" s="420">
        <f t="shared" ca="1" si="7"/>
        <v>12.244897959183673</v>
      </c>
    </row>
    <row r="114" spans="1:23" hidden="1" outlineLevel="3" x14ac:dyDescent="0.2">
      <c r="A114" s="31">
        <v>4</v>
      </c>
      <c r="B114" s="416">
        <v>213090</v>
      </c>
      <c r="C114" s="416"/>
      <c r="D114" s="416" t="s">
        <v>490</v>
      </c>
      <c r="E114" s="416" t="str">
        <f>CONCATENATE($D$4," / ",Table8[[#This Row],[Code no. (1)]])</f>
        <v>2,4-D (RD) / 213090</v>
      </c>
      <c r="F114" s="417">
        <f>acute_intake!D114</f>
        <v>0</v>
      </c>
      <c r="G114" s="638">
        <f>IF(ISERROR(VLOOKUP(Table7[[#This Row],[lookup]],acute_input_data!$A$2:$P$2095,15,FALSE)),1,VLOOKUP(Table7[[#This Row],[lookup]],acute_input_data!$A$2:$P$2095,16,FALSE))</f>
        <v>1</v>
      </c>
      <c r="H114" s="628" t="str">
        <f>IF(Table8[[#This Row],[HRM]]="","",Table8[[#This Row],[HRM]]*Table8[[#This Row],[PF]])</f>
        <v/>
      </c>
      <c r="I114" s="437" t="str">
        <f>acute_intake!K114</f>
        <v/>
      </c>
      <c r="J114" s="555">
        <v>5.6123595505617976</v>
      </c>
      <c r="K114" s="67">
        <v>100</v>
      </c>
      <c r="L114" s="67" t="s">
        <v>808</v>
      </c>
      <c r="M114" s="555">
        <v>17.8</v>
      </c>
      <c r="N114" s="556">
        <f t="shared" si="6"/>
        <v>99.9</v>
      </c>
      <c r="O114" s="556">
        <v>75.373333333333335</v>
      </c>
      <c r="P114" s="553" t="s">
        <v>359</v>
      </c>
      <c r="Q114" s="556">
        <v>90.027027027027032</v>
      </c>
      <c r="R114" s="553" t="s">
        <v>359</v>
      </c>
      <c r="S114" s="488" t="s">
        <v>360</v>
      </c>
      <c r="T114" s="486">
        <v>7</v>
      </c>
      <c r="U114" s="419" t="str">
        <f t="shared" si="4"/>
        <v/>
      </c>
      <c r="V114" s="580" t="str">
        <f t="shared" si="5"/>
        <v/>
      </c>
      <c r="W114" s="420">
        <f t="shared" ca="1" si="7"/>
        <v>9.6714601369217963</v>
      </c>
    </row>
    <row r="115" spans="1:23" hidden="1" outlineLevel="3" x14ac:dyDescent="0.2">
      <c r="A115" s="31">
        <v>4</v>
      </c>
      <c r="B115" s="416">
        <v>213100</v>
      </c>
      <c r="C115" s="416"/>
      <c r="D115" s="416" t="s">
        <v>491</v>
      </c>
      <c r="E115" s="416" t="str">
        <f>CONCATENATE($D$4," / ",Table8[[#This Row],[Code no. (1)]])</f>
        <v>2,4-D (RD) / 213100</v>
      </c>
      <c r="F115" s="417">
        <f>acute_intake!D115</f>
        <v>0</v>
      </c>
      <c r="G115" s="638">
        <f>IF(ISERROR(VLOOKUP(Table7[[#This Row],[lookup]],acute_input_data!$A$2:$P$2095,15,FALSE)),1,VLOOKUP(Table7[[#This Row],[lookup]],acute_input_data!$A$2:$P$2095,16,FALSE))</f>
        <v>1</v>
      </c>
      <c r="H115" s="628" t="str">
        <f>IF(Table8[[#This Row],[HRM]]="","",Table8[[#This Row],[HRM]]*Table8[[#This Row],[PF]])</f>
        <v/>
      </c>
      <c r="I115" s="437" t="str">
        <f>acute_intake!K115</f>
        <v/>
      </c>
      <c r="J115" s="555">
        <v>10.344827586206897</v>
      </c>
      <c r="K115" s="67">
        <v>97.5</v>
      </c>
      <c r="L115" s="67" t="s">
        <v>802</v>
      </c>
      <c r="M115" s="555">
        <v>8.6999999999999993</v>
      </c>
      <c r="N115" s="556">
        <f t="shared" si="6"/>
        <v>90</v>
      </c>
      <c r="O115" s="556">
        <v>500</v>
      </c>
      <c r="P115" s="553" t="s">
        <v>362</v>
      </c>
      <c r="Q115" s="556">
        <v>500</v>
      </c>
      <c r="R115" s="553" t="s">
        <v>362</v>
      </c>
      <c r="S115" s="488" t="s">
        <v>365</v>
      </c>
      <c r="T115" s="486">
        <v>5</v>
      </c>
      <c r="U115" s="419" t="str">
        <f t="shared" si="4"/>
        <v/>
      </c>
      <c r="V115" s="580" t="str">
        <f t="shared" si="5"/>
        <v/>
      </c>
      <c r="W115" s="420">
        <f t="shared" ca="1" si="7"/>
        <v>5.8</v>
      </c>
    </row>
    <row r="116" spans="1:23" hidden="1" outlineLevel="3" x14ac:dyDescent="0.2">
      <c r="A116" s="31">
        <v>4</v>
      </c>
      <c r="B116" s="416">
        <v>213110</v>
      </c>
      <c r="C116" s="416"/>
      <c r="D116" s="416" t="s">
        <v>492</v>
      </c>
      <c r="E116" s="416" t="str">
        <f>CONCATENATE($D$4," / ",Table8[[#This Row],[Code no. (1)]])</f>
        <v>2,4-D (RD) / 213110</v>
      </c>
      <c r="F116" s="417">
        <f>acute_intake!D116</f>
        <v>0</v>
      </c>
      <c r="G116" s="638">
        <f>IF(ISERROR(VLOOKUP(Table7[[#This Row],[lookup]],acute_input_data!$A$2:$P$2095,15,FALSE)),1,VLOOKUP(Table7[[#This Row],[lookup]],acute_input_data!$A$2:$P$2095,16,FALSE))</f>
        <v>1</v>
      </c>
      <c r="H116" s="628" t="str">
        <f>IF(Table8[[#This Row],[HRM]]="","",Table8[[#This Row],[HRM]]*Table8[[#This Row],[PF]])</f>
        <v/>
      </c>
      <c r="I116" s="437" t="str">
        <f>acute_intake!K116</f>
        <v/>
      </c>
      <c r="J116" s="555">
        <v>5.1317073170731708</v>
      </c>
      <c r="K116" s="67">
        <v>97.5</v>
      </c>
      <c r="L116" s="67" t="s">
        <v>806</v>
      </c>
      <c r="M116" s="555">
        <v>20.5</v>
      </c>
      <c r="N116" s="556">
        <f t="shared" si="6"/>
        <v>105.2</v>
      </c>
      <c r="O116" s="556">
        <v>110</v>
      </c>
      <c r="P116" s="553" t="s">
        <v>362</v>
      </c>
      <c r="Q116" s="556">
        <v>147</v>
      </c>
      <c r="R116" s="553" t="s">
        <v>362</v>
      </c>
      <c r="S116" s="488" t="s">
        <v>365</v>
      </c>
      <c r="T116" s="486">
        <v>7</v>
      </c>
      <c r="U116" s="419" t="str">
        <f t="shared" si="4"/>
        <v/>
      </c>
      <c r="V116" s="580" t="str">
        <f t="shared" si="5"/>
        <v/>
      </c>
      <c r="W116" s="420">
        <f t="shared" ca="1" si="7"/>
        <v>8.3514394350896257</v>
      </c>
    </row>
    <row r="117" spans="1:23" hidden="1" outlineLevel="3" x14ac:dyDescent="0.2">
      <c r="A117" s="31">
        <v>4</v>
      </c>
      <c r="B117" s="416">
        <v>213990</v>
      </c>
      <c r="C117" s="416"/>
      <c r="D117" s="416" t="s">
        <v>370</v>
      </c>
      <c r="E117" s="421" t="str">
        <f>CONCATENATE($D$4," / ",Table8[[#This Row],[Code no. (1)]])</f>
        <v>2,4-D (RD) / 213990</v>
      </c>
      <c r="F117" s="416">
        <f>acute_intake!D117</f>
        <v>0</v>
      </c>
      <c r="G117" s="638">
        <f>IF(ISERROR(VLOOKUP(Table7[[#This Row],[lookup]],acute_input_data!$A$2:$P$2095,15,FALSE)),1,VLOOKUP(Table7[[#This Row],[lookup]],acute_input_data!$A$2:$P$2095,16,FALSE))</f>
        <v>1</v>
      </c>
      <c r="H117" s="628" t="str">
        <f>IF(Table8[[#This Row],[HRM]]="","",Table8[[#This Row],[HRM]]*Table8[[#This Row],[PF]])</f>
        <v/>
      </c>
      <c r="I117" s="437" t="str">
        <f>acute_intake!K117</f>
        <v/>
      </c>
      <c r="J117" s="544"/>
      <c r="K117" s="543"/>
      <c r="L117" s="543"/>
      <c r="M117" s="564"/>
      <c r="N117" s="558" t="str">
        <f t="shared" si="6"/>
        <v/>
      </c>
      <c r="O117" s="542"/>
      <c r="P117" s="566"/>
      <c r="Q117" s="542"/>
      <c r="R117" s="566"/>
      <c r="S117" s="492" t="s">
        <v>371</v>
      </c>
      <c r="T117" s="477" t="s">
        <v>371</v>
      </c>
      <c r="U117" s="434" t="str">
        <f t="shared" si="4"/>
        <v/>
      </c>
      <c r="V117" s="579" t="str">
        <f t="shared" si="5"/>
        <v/>
      </c>
      <c r="W117" s="420" t="str">
        <f t="shared" si="7"/>
        <v/>
      </c>
    </row>
    <row r="118" spans="1:23" hidden="1" outlineLevel="1" x14ac:dyDescent="0.2">
      <c r="A118" s="35">
        <v>2</v>
      </c>
      <c r="B118" s="414">
        <v>220000</v>
      </c>
      <c r="C118" s="414" t="s">
        <v>494</v>
      </c>
      <c r="D118" s="414" t="s">
        <v>495</v>
      </c>
      <c r="E118" s="414" t="str">
        <f>CONCATENATE($D$4," / ",Table8[[#This Row],[Code no. (1)]])</f>
        <v>2,4-D (RD) / 220000</v>
      </c>
      <c r="F118" s="414">
        <f>acute_intake!D118</f>
        <v>0</v>
      </c>
      <c r="G118" s="637">
        <f>IF(ISERROR(VLOOKUP(Table7[[#This Row],[lookup]],acute_input_data!$A$2:$P$2095,15,FALSE)),1,VLOOKUP(Table7[[#This Row],[lookup]],acute_input_data!$A$2:$P$2095,16,FALSE))</f>
        <v>1</v>
      </c>
      <c r="H118" s="627" t="str">
        <f>IF(Table8[[#This Row],[HRM]]="","",Table8[[#This Row],[HRM]]*Table8[[#This Row],[PF]])</f>
        <v/>
      </c>
      <c r="I118" s="437" t="str">
        <f>acute_intake!K118</f>
        <v/>
      </c>
      <c r="J118" s="544"/>
      <c r="K118" s="543"/>
      <c r="L118" s="543"/>
      <c r="M118" s="564"/>
      <c r="N118" s="558" t="str">
        <f t="shared" si="6"/>
        <v/>
      </c>
      <c r="O118" s="546"/>
      <c r="P118" s="549"/>
      <c r="Q118" s="546"/>
      <c r="R118" s="549"/>
      <c r="S118" s="492" t="s">
        <v>371</v>
      </c>
      <c r="T118" s="477" t="s">
        <v>371</v>
      </c>
      <c r="U118" s="434" t="str">
        <f t="shared" si="4"/>
        <v/>
      </c>
      <c r="V118" s="579" t="str">
        <f t="shared" si="5"/>
        <v/>
      </c>
      <c r="W118" s="420" t="str">
        <f t="shared" si="7"/>
        <v/>
      </c>
    </row>
    <row r="119" spans="1:23" hidden="1" outlineLevel="3" x14ac:dyDescent="0.2">
      <c r="A119" s="31">
        <v>4</v>
      </c>
      <c r="B119" s="416">
        <v>220010</v>
      </c>
      <c r="C119" s="416"/>
      <c r="D119" s="416" t="s">
        <v>496</v>
      </c>
      <c r="E119" s="416" t="str">
        <f>CONCATENATE($D$4," / ",Table8[[#This Row],[Code no. (1)]])</f>
        <v>2,4-D (RD) / 220010</v>
      </c>
      <c r="F119" s="417">
        <f>acute_intake!D119</f>
        <v>0</v>
      </c>
      <c r="G119" s="638">
        <f>IF(ISERROR(VLOOKUP(Table7[[#This Row],[lookup]],acute_input_data!$A$2:$P$2095,15,FALSE)),1,VLOOKUP(Table7[[#This Row],[lookup]],acute_input_data!$A$2:$P$2095,16,FALSE))</f>
        <v>1</v>
      </c>
      <c r="H119" s="628" t="str">
        <f>IF(Table8[[#This Row],[HRM]]="","",Table8[[#This Row],[HRM]]*Table8[[#This Row],[PF]])</f>
        <v/>
      </c>
      <c r="I119" s="437" t="str">
        <f>acute_intake!K119</f>
        <v/>
      </c>
      <c r="J119" s="555">
        <v>3.5318800000000001</v>
      </c>
      <c r="K119" s="67">
        <v>97.5</v>
      </c>
      <c r="L119" s="67" t="s">
        <v>805</v>
      </c>
      <c r="M119" s="555">
        <v>20</v>
      </c>
      <c r="N119" s="556">
        <f t="shared" si="6"/>
        <v>70.637600000000006</v>
      </c>
      <c r="O119" s="552" t="s">
        <v>1710</v>
      </c>
      <c r="P119" s="561" t="s">
        <v>376</v>
      </c>
      <c r="Q119" s="552" t="s">
        <v>1710</v>
      </c>
      <c r="R119" s="561" t="s">
        <v>376</v>
      </c>
      <c r="S119" s="488" t="s">
        <v>377</v>
      </c>
      <c r="T119" s="486">
        <v>1</v>
      </c>
      <c r="U119" s="419" t="str">
        <f t="shared" si="4"/>
        <v/>
      </c>
      <c r="V119" s="580" t="str">
        <f t="shared" si="5"/>
        <v/>
      </c>
      <c r="W119" s="420">
        <f t="shared" ca="1" si="7"/>
        <v>84.940598208319642</v>
      </c>
    </row>
    <row r="120" spans="1:23" outlineLevel="3" x14ac:dyDescent="0.2">
      <c r="A120" s="31">
        <v>4</v>
      </c>
      <c r="B120" s="416">
        <v>220020</v>
      </c>
      <c r="C120" s="416"/>
      <c r="D120" s="533" t="s">
        <v>317</v>
      </c>
      <c r="E120" s="416" t="str">
        <f>CONCATENATE($D$4," / ",Table8[[#This Row],[Code no. (1)]])</f>
        <v>2,4-D (RD) / 220020</v>
      </c>
      <c r="F120" s="417">
        <f>acute_intake!D120</f>
        <v>2020</v>
      </c>
      <c r="G120" s="638">
        <f>IF(ISERROR(VLOOKUP(Table7[[#This Row],[lookup]],acute_input_data!$A$2:$P$2095,15,FALSE)),1,VLOOKUP(Table7[[#This Row],[lookup]],acute_input_data!$A$2:$P$2095,16,FALSE))</f>
        <v>1</v>
      </c>
      <c r="H120" s="628" t="e">
        <f>IF(Table8[[#This Row],[HRM]]="","",Table8[[#This Row],[HRM]]*Table8[[#This Row],[PF]])</f>
        <v>#N/A</v>
      </c>
      <c r="I120" s="437" t="e">
        <f>acute_intake!K120</f>
        <v>#N/A</v>
      </c>
      <c r="J120" s="555">
        <v>3.2471910112359548</v>
      </c>
      <c r="K120" s="67">
        <v>97.5</v>
      </c>
      <c r="L120" s="67" t="s">
        <v>808</v>
      </c>
      <c r="M120" s="555">
        <v>17.8</v>
      </c>
      <c r="N120" s="556">
        <f t="shared" si="6"/>
        <v>57.8</v>
      </c>
      <c r="O120" s="556">
        <v>105.80000000000001</v>
      </c>
      <c r="P120" s="553" t="s">
        <v>457</v>
      </c>
      <c r="Q120" s="556">
        <v>115</v>
      </c>
      <c r="R120" s="553" t="s">
        <v>457</v>
      </c>
      <c r="S120" s="488" t="s">
        <v>365</v>
      </c>
      <c r="T120" s="486">
        <v>7</v>
      </c>
      <c r="U120" s="419" t="e">
        <f t="shared" si="4"/>
        <v>#N/A</v>
      </c>
      <c r="V120" s="581" t="e">
        <f t="shared" si="5"/>
        <v>#N/A</v>
      </c>
      <c r="W120" s="420" t="e">
        <f t="shared" si="7"/>
        <v>#N/A</v>
      </c>
    </row>
    <row r="121" spans="1:23" hidden="1" outlineLevel="3" x14ac:dyDescent="0.2">
      <c r="A121" s="31">
        <v>4</v>
      </c>
      <c r="B121" s="416">
        <v>220030</v>
      </c>
      <c r="C121" s="416"/>
      <c r="D121" s="416" t="s">
        <v>497</v>
      </c>
      <c r="E121" s="416" t="str">
        <f>CONCATENATE($D$4," / ",Table8[[#This Row],[Code no. (1)]])</f>
        <v>2,4-D (RD) / 220030</v>
      </c>
      <c r="F121" s="417">
        <f>acute_intake!D121</f>
        <v>0</v>
      </c>
      <c r="G121" s="638">
        <f>IF(ISERROR(VLOOKUP(Table7[[#This Row],[lookup]],acute_input_data!$A$2:$P$2095,15,FALSE)),1,VLOOKUP(Table7[[#This Row],[lookup]],acute_input_data!$A$2:$P$2095,16,FALSE))</f>
        <v>1</v>
      </c>
      <c r="H121" s="628" t="str">
        <f>IF(Table8[[#This Row],[HRM]]="","",Table8[[#This Row],[HRM]]*Table8[[#This Row],[PF]])</f>
        <v/>
      </c>
      <c r="I121" s="437" t="str">
        <f>acute_intake!K121</f>
        <v/>
      </c>
      <c r="J121" s="555">
        <v>0.31</v>
      </c>
      <c r="K121" s="67">
        <v>95</v>
      </c>
      <c r="L121" s="67" t="s">
        <v>800</v>
      </c>
      <c r="M121" s="555">
        <v>16.149999999999999</v>
      </c>
      <c r="N121" s="556">
        <f t="shared" si="6"/>
        <v>5.0065</v>
      </c>
      <c r="O121" s="552" t="s">
        <v>1710</v>
      </c>
      <c r="P121" s="553" t="s">
        <v>294</v>
      </c>
      <c r="Q121" s="552" t="s">
        <v>1710</v>
      </c>
      <c r="R121" s="553" t="s">
        <v>294</v>
      </c>
      <c r="S121" s="493" t="s">
        <v>377</v>
      </c>
      <c r="T121" s="486">
        <v>1</v>
      </c>
      <c r="U121" s="419" t="str">
        <f t="shared" si="4"/>
        <v/>
      </c>
      <c r="V121" s="580" t="str">
        <f t="shared" si="5"/>
        <v/>
      </c>
      <c r="W121" s="420">
        <f t="shared" ca="1" si="7"/>
        <v>967.74193548387098</v>
      </c>
    </row>
    <row r="122" spans="1:23" hidden="1" outlineLevel="3" x14ac:dyDescent="0.2">
      <c r="A122" s="31">
        <v>4</v>
      </c>
      <c r="B122" s="416">
        <v>220040</v>
      </c>
      <c r="C122" s="416"/>
      <c r="D122" s="416" t="s">
        <v>498</v>
      </c>
      <c r="E122" s="416" t="str">
        <f>CONCATENATE($D$4," / ",Table8[[#This Row],[Code no. (1)]])</f>
        <v>2,4-D (RD) / 220040</v>
      </c>
      <c r="F122" s="417">
        <f>acute_intake!D122</f>
        <v>0</v>
      </c>
      <c r="G122" s="638">
        <f>IF(ISERROR(VLOOKUP(Table7[[#This Row],[lookup]],acute_input_data!$A$2:$P$2095,15,FALSE)),1,VLOOKUP(Table7[[#This Row],[lookup]],acute_input_data!$A$2:$P$2095,16,FALSE))</f>
        <v>1</v>
      </c>
      <c r="H122" s="628" t="str">
        <f>IF(Table8[[#This Row],[HRM]]="","",Table8[[#This Row],[HRM]]*Table8[[#This Row],[PF]])</f>
        <v/>
      </c>
      <c r="I122" s="437" t="str">
        <f>acute_intake!K122</f>
        <v/>
      </c>
      <c r="J122" s="555">
        <v>4.565853658536585</v>
      </c>
      <c r="K122" s="67">
        <v>97.5</v>
      </c>
      <c r="L122" s="67" t="s">
        <v>806</v>
      </c>
      <c r="M122" s="555">
        <v>20.5</v>
      </c>
      <c r="N122" s="556">
        <f t="shared" si="6"/>
        <v>93.6</v>
      </c>
      <c r="O122" s="552">
        <v>38</v>
      </c>
      <c r="P122" s="561" t="s">
        <v>376</v>
      </c>
      <c r="Q122" s="552">
        <v>38</v>
      </c>
      <c r="R122" s="561" t="s">
        <v>376</v>
      </c>
      <c r="S122" s="488" t="s">
        <v>360</v>
      </c>
      <c r="T122" s="486">
        <v>7</v>
      </c>
      <c r="U122" s="419" t="str">
        <f t="shared" si="4"/>
        <v/>
      </c>
      <c r="V122" s="580" t="str">
        <f t="shared" si="5"/>
        <v/>
      </c>
      <c r="W122" s="420">
        <f t="shared" ca="1" si="7"/>
        <v>19.123134328358208</v>
      </c>
    </row>
    <row r="123" spans="1:23" hidden="1" outlineLevel="3" x14ac:dyDescent="0.2">
      <c r="A123" s="31">
        <v>4</v>
      </c>
      <c r="B123" s="416">
        <v>220990</v>
      </c>
      <c r="C123" s="416"/>
      <c r="D123" s="416" t="s">
        <v>370</v>
      </c>
      <c r="E123" s="421" t="str">
        <f>CONCATENATE($D$4," / ",Table8[[#This Row],[Code no. (1)]])</f>
        <v>2,4-D (RD) / 220990</v>
      </c>
      <c r="F123" s="416">
        <f>acute_intake!D123</f>
        <v>0</v>
      </c>
      <c r="G123" s="638">
        <f>IF(ISERROR(VLOOKUP(Table7[[#This Row],[lookup]],acute_input_data!$A$2:$P$2095,15,FALSE)),1,VLOOKUP(Table7[[#This Row],[lookup]],acute_input_data!$A$2:$P$2095,16,FALSE))</f>
        <v>1</v>
      </c>
      <c r="H123" s="628" t="str">
        <f>IF(Table8[[#This Row],[HRM]]="","",Table8[[#This Row],[HRM]]*Table8[[#This Row],[PF]])</f>
        <v/>
      </c>
      <c r="I123" s="437" t="str">
        <f>acute_intake!K123</f>
        <v/>
      </c>
      <c r="J123" s="544"/>
      <c r="K123" s="543"/>
      <c r="L123" s="543"/>
      <c r="M123" s="564"/>
      <c r="N123" s="558" t="str">
        <f t="shared" si="6"/>
        <v/>
      </c>
      <c r="O123" s="542"/>
      <c r="P123" s="566"/>
      <c r="Q123" s="542"/>
      <c r="R123" s="566"/>
      <c r="S123" s="492" t="s">
        <v>371</v>
      </c>
      <c r="T123" s="477" t="s">
        <v>371</v>
      </c>
      <c r="U123" s="434" t="str">
        <f t="shared" si="4"/>
        <v/>
      </c>
      <c r="V123" s="579" t="str">
        <f t="shared" si="5"/>
        <v/>
      </c>
      <c r="W123" s="420" t="str">
        <f t="shared" si="7"/>
        <v/>
      </c>
    </row>
    <row r="124" spans="1:23" hidden="1" outlineLevel="1" collapsed="1" x14ac:dyDescent="0.2">
      <c r="A124" s="35">
        <v>2</v>
      </c>
      <c r="B124" s="414">
        <v>230000</v>
      </c>
      <c r="C124" s="414" t="s">
        <v>499</v>
      </c>
      <c r="D124" s="414" t="s">
        <v>500</v>
      </c>
      <c r="E124" s="414" t="str">
        <f>CONCATENATE($D$4," / ",Table8[[#This Row],[Code no. (1)]])</f>
        <v>2,4-D (RD) / 230000</v>
      </c>
      <c r="F124" s="414">
        <f>acute_intake!D124</f>
        <v>0</v>
      </c>
      <c r="G124" s="637">
        <f>IF(ISERROR(VLOOKUP(Table7[[#This Row],[lookup]],acute_input_data!$A$2:$P$2095,15,FALSE)),1,VLOOKUP(Table7[[#This Row],[lookup]],acute_input_data!$A$2:$P$2095,16,FALSE))</f>
        <v>1</v>
      </c>
      <c r="H124" s="627" t="str">
        <f>IF(Table8[[#This Row],[HRM]]="","",Table8[[#This Row],[HRM]]*Table8[[#This Row],[PF]])</f>
        <v/>
      </c>
      <c r="I124" s="437" t="str">
        <f>acute_intake!K124</f>
        <v/>
      </c>
      <c r="J124" s="544"/>
      <c r="K124" s="543"/>
      <c r="L124" s="543"/>
      <c r="M124" s="564"/>
      <c r="N124" s="558" t="str">
        <f t="shared" si="6"/>
        <v/>
      </c>
      <c r="O124" s="546"/>
      <c r="P124" s="549"/>
      <c r="Q124" s="546"/>
      <c r="R124" s="549"/>
      <c r="S124" s="492" t="s">
        <v>371</v>
      </c>
      <c r="T124" s="477" t="s">
        <v>371</v>
      </c>
      <c r="U124" s="434" t="str">
        <f t="shared" si="4"/>
        <v/>
      </c>
      <c r="V124" s="579" t="str">
        <f t="shared" si="5"/>
        <v/>
      </c>
      <c r="W124" s="420" t="str">
        <f t="shared" si="7"/>
        <v/>
      </c>
    </row>
    <row r="125" spans="1:23" hidden="1" outlineLevel="2" x14ac:dyDescent="0.2">
      <c r="A125" s="5">
        <v>3</v>
      </c>
      <c r="B125" s="423">
        <v>231000</v>
      </c>
      <c r="C125" s="423" t="s">
        <v>501</v>
      </c>
      <c r="D125" s="423" t="s">
        <v>502</v>
      </c>
      <c r="E125" s="423" t="str">
        <f>CONCATENATE($D$4," / ",Table8[[#This Row],[Code no. (1)]])</f>
        <v>2,4-D (RD) / 231000</v>
      </c>
      <c r="F125" s="423">
        <f>acute_intake!D125</f>
        <v>0</v>
      </c>
      <c r="G125" s="639">
        <f>IF(ISERROR(VLOOKUP(Table7[[#This Row],[lookup]],acute_input_data!$A$2:$P$2095,15,FALSE)),1,VLOOKUP(Table7[[#This Row],[lookup]],acute_input_data!$A$2:$P$2095,16,FALSE))</f>
        <v>1</v>
      </c>
      <c r="H125" s="629" t="str">
        <f>IF(Table8[[#This Row],[HRM]]="","",Table8[[#This Row],[HRM]]*Table8[[#This Row],[PF]])</f>
        <v/>
      </c>
      <c r="I125" s="437" t="str">
        <f>acute_intake!K125</f>
        <v/>
      </c>
      <c r="J125" s="544"/>
      <c r="K125" s="543"/>
      <c r="L125" s="543"/>
      <c r="M125" s="564"/>
      <c r="N125" s="558" t="str">
        <f t="shared" si="6"/>
        <v/>
      </c>
      <c r="O125" s="563"/>
      <c r="P125" s="575"/>
      <c r="Q125" s="563"/>
      <c r="R125" s="575"/>
      <c r="S125" s="492" t="s">
        <v>371</v>
      </c>
      <c r="T125" s="477" t="s">
        <v>371</v>
      </c>
      <c r="U125" s="434" t="str">
        <f t="shared" si="4"/>
        <v/>
      </c>
      <c r="V125" s="579" t="str">
        <f t="shared" si="5"/>
        <v/>
      </c>
      <c r="W125" s="420" t="str">
        <f t="shared" si="7"/>
        <v/>
      </c>
    </row>
    <row r="126" spans="1:23" hidden="1" outlineLevel="3" x14ac:dyDescent="0.2">
      <c r="A126" s="31">
        <v>4</v>
      </c>
      <c r="B126" s="416">
        <v>231010</v>
      </c>
      <c r="C126" s="416"/>
      <c r="D126" s="416" t="s">
        <v>503</v>
      </c>
      <c r="E126" s="416" t="str">
        <f>CONCATENATE($D$4," / ",Table8[[#This Row],[Code no. (1)]])</f>
        <v>2,4-D (RD) / 231010</v>
      </c>
      <c r="F126" s="417">
        <f>acute_intake!D126</f>
        <v>2019</v>
      </c>
      <c r="G126" s="638">
        <f>IF(ISERROR(VLOOKUP(Table7[[#This Row],[lookup]],acute_input_data!$A$2:$P$2095,15,FALSE)),1,VLOOKUP(Table7[[#This Row],[lookup]],acute_input_data!$A$2:$P$2095,16,FALSE))</f>
        <v>1</v>
      </c>
      <c r="H126" s="628" t="e">
        <f>IF(Table8[[#This Row],[HRM]]="","",Table8[[#This Row],[HRM]]*Table8[[#This Row],[PF]])</f>
        <v>#N/A</v>
      </c>
      <c r="I126" s="437" t="e">
        <f>acute_intake!K126</f>
        <v>#N/A</v>
      </c>
      <c r="J126" s="555">
        <v>10.112359550561797</v>
      </c>
      <c r="K126" s="67">
        <v>97.5</v>
      </c>
      <c r="L126" s="67" t="s">
        <v>808</v>
      </c>
      <c r="M126" s="555">
        <v>17.8</v>
      </c>
      <c r="N126" s="556">
        <f t="shared" si="6"/>
        <v>180</v>
      </c>
      <c r="O126" s="556">
        <v>142.5</v>
      </c>
      <c r="P126" s="553" t="s">
        <v>457</v>
      </c>
      <c r="Q126" s="556">
        <v>150</v>
      </c>
      <c r="R126" s="553" t="s">
        <v>457</v>
      </c>
      <c r="S126" s="488" t="s">
        <v>360</v>
      </c>
      <c r="T126" s="486">
        <v>7</v>
      </c>
      <c r="U126" s="419" t="e">
        <f t="shared" si="4"/>
        <v>#N/A</v>
      </c>
      <c r="V126" s="580" t="e">
        <f t="shared" si="5"/>
        <v>#N/A</v>
      </c>
      <c r="W126" s="420" t="e">
        <f t="shared" si="7"/>
        <v>#N/A</v>
      </c>
    </row>
    <row r="127" spans="1:23" hidden="1" outlineLevel="3" x14ac:dyDescent="0.2">
      <c r="A127" s="31">
        <v>4</v>
      </c>
      <c r="B127" s="416">
        <v>231020</v>
      </c>
      <c r="C127" s="416"/>
      <c r="D127" s="416" t="s">
        <v>819</v>
      </c>
      <c r="E127" s="416" t="str">
        <f>CONCATENATE($D$4," / ",Table8[[#This Row],[Code no. (1)]])</f>
        <v>2,4-D (RD) / 231020</v>
      </c>
      <c r="F127" s="417">
        <f>acute_intake!D127</f>
        <v>2018</v>
      </c>
      <c r="G127" s="638">
        <f>IF(ISERROR(VLOOKUP(Table7[[#This Row],[lookup]],acute_input_data!$A$2:$P$2095,15,FALSE)),1,VLOOKUP(Table7[[#This Row],[lookup]],acute_input_data!$A$2:$P$2095,16,FALSE))</f>
        <v>1</v>
      </c>
      <c r="H127" s="628" t="e">
        <f>IF(Table8[[#This Row],[HRM]]="","",Table8[[#This Row],[HRM]]*Table8[[#This Row],[PF]])</f>
        <v>#N/A</v>
      </c>
      <c r="I127" s="437" t="e">
        <f>acute_intake!K127</f>
        <v>#N/A</v>
      </c>
      <c r="J127" s="555">
        <v>8.5</v>
      </c>
      <c r="K127" s="67">
        <v>97.5</v>
      </c>
      <c r="L127" s="67" t="s">
        <v>800</v>
      </c>
      <c r="M127" s="555">
        <v>16.149999999999999</v>
      </c>
      <c r="N127" s="556">
        <f t="shared" si="6"/>
        <v>137.27499999999998</v>
      </c>
      <c r="O127" s="556">
        <v>154.9</v>
      </c>
      <c r="P127" s="553" t="s">
        <v>294</v>
      </c>
      <c r="Q127" s="556">
        <v>154.9</v>
      </c>
      <c r="R127" s="553" t="s">
        <v>294</v>
      </c>
      <c r="S127" s="488" t="s">
        <v>365</v>
      </c>
      <c r="T127" s="486">
        <v>7</v>
      </c>
      <c r="U127" s="419" t="e">
        <f t="shared" si="4"/>
        <v>#N/A</v>
      </c>
      <c r="V127" s="580" t="e">
        <f t="shared" si="5"/>
        <v>#N/A</v>
      </c>
      <c r="W127" s="420" t="e">
        <f t="shared" si="7"/>
        <v>#N/A</v>
      </c>
    </row>
    <row r="128" spans="1:23" hidden="1" outlineLevel="3" x14ac:dyDescent="0.2">
      <c r="A128" s="31">
        <v>4</v>
      </c>
      <c r="B128" s="416">
        <v>231030</v>
      </c>
      <c r="C128" s="416"/>
      <c r="D128" s="416" t="s">
        <v>507</v>
      </c>
      <c r="E128" s="416" t="str">
        <f>CONCATENATE($D$4," / ",Table8[[#This Row],[Code no. (1)]])</f>
        <v>2,4-D (RD) / 231030</v>
      </c>
      <c r="F128" s="417">
        <f>acute_intake!D128</f>
        <v>2018</v>
      </c>
      <c r="G128" s="638">
        <f>IF(ISERROR(VLOOKUP(Table7[[#This Row],[lookup]],acute_input_data!$A$2:$P$2095,15,FALSE)),1,VLOOKUP(Table7[[#This Row],[lookup]],acute_input_data!$A$2:$P$2095,16,FALSE))</f>
        <v>1</v>
      </c>
      <c r="H128" s="628" t="e">
        <f>IF(Table8[[#This Row],[HRM]]="","",Table8[[#This Row],[HRM]]*Table8[[#This Row],[PF]])</f>
        <v>#N/A</v>
      </c>
      <c r="I128" s="437" t="e">
        <f>acute_intake!K128</f>
        <v>#N/A</v>
      </c>
      <c r="J128" s="555">
        <v>5</v>
      </c>
      <c r="K128" s="67">
        <v>97.5</v>
      </c>
      <c r="L128" s="67" t="s">
        <v>806</v>
      </c>
      <c r="M128" s="555">
        <v>20.5</v>
      </c>
      <c r="N128" s="556">
        <f t="shared" si="6"/>
        <v>102.5</v>
      </c>
      <c r="O128" s="556">
        <v>271</v>
      </c>
      <c r="P128" s="553" t="s">
        <v>362</v>
      </c>
      <c r="Q128" s="556">
        <v>271</v>
      </c>
      <c r="R128" s="553" t="s">
        <v>362</v>
      </c>
      <c r="S128" s="488" t="s">
        <v>365</v>
      </c>
      <c r="T128" s="486">
        <v>5</v>
      </c>
      <c r="U128" s="419" t="e">
        <f t="shared" si="4"/>
        <v>#N/A</v>
      </c>
      <c r="V128" s="580" t="e">
        <f t="shared" si="5"/>
        <v>#N/A</v>
      </c>
      <c r="W128" s="420" t="e">
        <f t="shared" si="7"/>
        <v>#N/A</v>
      </c>
    </row>
    <row r="129" spans="1:23" hidden="1" outlineLevel="3" x14ac:dyDescent="0.2">
      <c r="A129" s="31">
        <v>4</v>
      </c>
      <c r="B129" s="416">
        <v>231040</v>
      </c>
      <c r="C129" s="416"/>
      <c r="D129" s="416" t="s">
        <v>508</v>
      </c>
      <c r="E129" s="416" t="str">
        <f>CONCATENATE($D$4," / ",Table8[[#This Row],[Code no. (1)]])</f>
        <v>2,4-D (RD) / 231040</v>
      </c>
      <c r="F129" s="417">
        <f>acute_intake!D129</f>
        <v>0</v>
      </c>
      <c r="G129" s="638">
        <f>IF(ISERROR(VLOOKUP(Table7[[#This Row],[lookup]],acute_input_data!$A$2:$P$2095,15,FALSE)),1,VLOOKUP(Table7[[#This Row],[lookup]],acute_input_data!$A$2:$P$2095,16,FALSE))</f>
        <v>1</v>
      </c>
      <c r="H129" s="628" t="str">
        <f>IF(Table8[[#This Row],[HRM]]="","",Table8[[#This Row],[HRM]]*Table8[[#This Row],[PF]])</f>
        <v/>
      </c>
      <c r="I129" s="437" t="str">
        <f>acute_intake!K129</f>
        <v/>
      </c>
      <c r="J129" s="552" t="s">
        <v>401</v>
      </c>
      <c r="K129" s="67"/>
      <c r="L129" s="67"/>
      <c r="M129" s="554"/>
      <c r="N129" s="560" t="str">
        <f t="shared" si="6"/>
        <v>ND</v>
      </c>
      <c r="O129" s="552" t="s">
        <v>1710</v>
      </c>
      <c r="P129" s="561" t="s">
        <v>376</v>
      </c>
      <c r="Q129" s="552" t="s">
        <v>1710</v>
      </c>
      <c r="R129" s="561" t="s">
        <v>376</v>
      </c>
      <c r="S129" s="488" t="s">
        <v>377</v>
      </c>
      <c r="T129" s="486">
        <v>1</v>
      </c>
      <c r="U129" s="419" t="str">
        <f t="shared" si="4"/>
        <v/>
      </c>
      <c r="V129" s="580" t="str">
        <f t="shared" si="5"/>
        <v/>
      </c>
      <c r="W129" s="420" t="e">
        <f t="shared" ca="1" si="7"/>
        <v>#VALUE!</v>
      </c>
    </row>
    <row r="130" spans="1:23" hidden="1" outlineLevel="3" x14ac:dyDescent="0.2">
      <c r="A130" s="31">
        <v>4</v>
      </c>
      <c r="B130" s="416">
        <v>231990</v>
      </c>
      <c r="C130" s="416"/>
      <c r="D130" s="416" t="s">
        <v>370</v>
      </c>
      <c r="E130" s="421" t="str">
        <f>CONCATENATE($D$4," / ",Table8[[#This Row],[Code no. (1)]])</f>
        <v>2,4-D (RD) / 231990</v>
      </c>
      <c r="F130" s="416">
        <f>acute_intake!D130</f>
        <v>0</v>
      </c>
      <c r="G130" s="638">
        <f>IF(ISERROR(VLOOKUP(Table7[[#This Row],[lookup]],acute_input_data!$A$2:$P$2095,15,FALSE)),1,VLOOKUP(Table7[[#This Row],[lookup]],acute_input_data!$A$2:$P$2095,16,FALSE))</f>
        <v>1</v>
      </c>
      <c r="H130" s="628" t="str">
        <f>IF(Table8[[#This Row],[HRM]]="","",Table8[[#This Row],[HRM]]*Table8[[#This Row],[PF]])</f>
        <v/>
      </c>
      <c r="I130" s="437" t="str">
        <f>acute_intake!K130</f>
        <v/>
      </c>
      <c r="J130" s="544"/>
      <c r="K130" s="543"/>
      <c r="L130" s="543"/>
      <c r="M130" s="564"/>
      <c r="N130" s="558" t="str">
        <f t="shared" si="6"/>
        <v/>
      </c>
      <c r="O130" s="542"/>
      <c r="P130" s="566"/>
      <c r="Q130" s="542"/>
      <c r="R130" s="566"/>
      <c r="S130" s="492" t="s">
        <v>371</v>
      </c>
      <c r="T130" s="477" t="s">
        <v>371</v>
      </c>
      <c r="U130" s="434" t="str">
        <f t="shared" si="4"/>
        <v/>
      </c>
      <c r="V130" s="579" t="str">
        <f t="shared" si="5"/>
        <v/>
      </c>
      <c r="W130" s="420" t="str">
        <f t="shared" si="7"/>
        <v/>
      </c>
    </row>
    <row r="131" spans="1:23" hidden="1" outlineLevel="2" collapsed="1" x14ac:dyDescent="0.2">
      <c r="A131" s="5">
        <v>3</v>
      </c>
      <c r="B131" s="423">
        <v>232000</v>
      </c>
      <c r="C131" s="423" t="s">
        <v>509</v>
      </c>
      <c r="D131" s="423" t="s">
        <v>510</v>
      </c>
      <c r="E131" s="423" t="str">
        <f>CONCATENATE($D$4," / ",Table8[[#This Row],[Code no. (1)]])</f>
        <v>2,4-D (RD) / 232000</v>
      </c>
      <c r="F131" s="423">
        <f>acute_intake!D131</f>
        <v>0</v>
      </c>
      <c r="G131" s="639">
        <f>IF(ISERROR(VLOOKUP(Table7[[#This Row],[lookup]],acute_input_data!$A$2:$P$2095,15,FALSE)),1,VLOOKUP(Table7[[#This Row],[lookup]],acute_input_data!$A$2:$P$2095,16,FALSE))</f>
        <v>1</v>
      </c>
      <c r="H131" s="629" t="str">
        <f>IF(Table8[[#This Row],[HRM]]="","",Table8[[#This Row],[HRM]]*Table8[[#This Row],[PF]])</f>
        <v/>
      </c>
      <c r="I131" s="437" t="str">
        <f>acute_intake!K131</f>
        <v/>
      </c>
      <c r="J131" s="544"/>
      <c r="K131" s="543"/>
      <c r="L131" s="543"/>
      <c r="M131" s="564"/>
      <c r="N131" s="558" t="str">
        <f t="shared" si="6"/>
        <v/>
      </c>
      <c r="O131" s="563"/>
      <c r="P131" s="575"/>
      <c r="Q131" s="563"/>
      <c r="R131" s="575"/>
      <c r="S131" s="492" t="s">
        <v>371</v>
      </c>
      <c r="T131" s="477" t="s">
        <v>371</v>
      </c>
      <c r="U131" s="434" t="str">
        <f t="shared" si="4"/>
        <v/>
      </c>
      <c r="V131" s="579" t="str">
        <f t="shared" si="5"/>
        <v/>
      </c>
      <c r="W131" s="420" t="str">
        <f t="shared" si="7"/>
        <v/>
      </c>
    </row>
    <row r="132" spans="1:23" hidden="1" outlineLevel="3" x14ac:dyDescent="0.2">
      <c r="A132" s="31">
        <v>4</v>
      </c>
      <c r="B132" s="416">
        <v>232010</v>
      </c>
      <c r="C132" s="416"/>
      <c r="D132" s="416" t="s">
        <v>511</v>
      </c>
      <c r="E132" s="416" t="str">
        <f>CONCATENATE($D$4," / ",Table8[[#This Row],[Code no. (1)]])</f>
        <v>2,4-D (RD) / 232010</v>
      </c>
      <c r="F132" s="417">
        <f>acute_intake!D132</f>
        <v>0</v>
      </c>
      <c r="G132" s="638">
        <f>IF(ISERROR(VLOOKUP(Table7[[#This Row],[lookup]],acute_input_data!$A$2:$P$2095,15,FALSE)),1,VLOOKUP(Table7[[#This Row],[lookup]],acute_input_data!$A$2:$P$2095,16,FALSE))</f>
        <v>1</v>
      </c>
      <c r="H132" s="628" t="str">
        <f>IF(Table8[[#This Row],[HRM]]="","",Table8[[#This Row],[HRM]]*Table8[[#This Row],[PF]])</f>
        <v/>
      </c>
      <c r="I132" s="437" t="str">
        <f>acute_intake!K132</f>
        <v/>
      </c>
      <c r="J132" s="555">
        <v>13.11</v>
      </c>
      <c r="K132" s="67">
        <v>97.5</v>
      </c>
      <c r="L132" s="67" t="s">
        <v>818</v>
      </c>
      <c r="M132" s="555">
        <v>21.4</v>
      </c>
      <c r="N132" s="556">
        <f t="shared" si="6"/>
        <v>280.55399999999997</v>
      </c>
      <c r="O132" s="556">
        <v>390.59</v>
      </c>
      <c r="P132" s="553" t="s">
        <v>359</v>
      </c>
      <c r="Q132" s="556">
        <v>418.92</v>
      </c>
      <c r="R132" s="553" t="s">
        <v>359</v>
      </c>
      <c r="S132" s="488" t="s">
        <v>365</v>
      </c>
      <c r="T132" s="486">
        <v>5</v>
      </c>
      <c r="U132" s="419" t="str">
        <f t="shared" si="4"/>
        <v/>
      </c>
      <c r="V132" s="580" t="str">
        <f t="shared" si="5"/>
        <v/>
      </c>
      <c r="W132" s="420">
        <f t="shared" ca="1" si="7"/>
        <v>4.5766590389016022</v>
      </c>
    </row>
    <row r="133" spans="1:23" hidden="1" outlineLevel="3" x14ac:dyDescent="0.2">
      <c r="A133" s="31">
        <v>4</v>
      </c>
      <c r="B133" s="416">
        <v>232020</v>
      </c>
      <c r="C133" s="416"/>
      <c r="D133" s="416" t="s">
        <v>512</v>
      </c>
      <c r="E133" s="416" t="str">
        <f>CONCATENATE($D$4," / ",Table8[[#This Row],[Code no. (1)]])</f>
        <v>2,4-D (RD) / 232020</v>
      </c>
      <c r="F133" s="417">
        <f>acute_intake!D133</f>
        <v>0</v>
      </c>
      <c r="G133" s="638">
        <f>IF(ISERROR(VLOOKUP(Table7[[#This Row],[lookup]],acute_input_data!$A$2:$P$2095,15,FALSE)),1,VLOOKUP(Table7[[#This Row],[lookup]],acute_input_data!$A$2:$P$2095,16,FALSE))</f>
        <v>1</v>
      </c>
      <c r="H133" s="628" t="str">
        <f>IF(Table8[[#This Row],[HRM]]="","",Table8[[#This Row],[HRM]]*Table8[[#This Row],[PF]])</f>
        <v/>
      </c>
      <c r="I133" s="437" t="str">
        <f>acute_intake!K133</f>
        <v/>
      </c>
      <c r="J133" s="555">
        <v>2.8089887640449436</v>
      </c>
      <c r="K133" s="67">
        <v>100</v>
      </c>
      <c r="L133" s="67" t="s">
        <v>808</v>
      </c>
      <c r="M133" s="555">
        <v>17.8</v>
      </c>
      <c r="N133" s="556">
        <f t="shared" si="6"/>
        <v>50</v>
      </c>
      <c r="O133" s="556">
        <v>22</v>
      </c>
      <c r="P133" s="553" t="s">
        <v>457</v>
      </c>
      <c r="Q133" s="556" t="s">
        <v>1710</v>
      </c>
      <c r="R133" s="553" t="s">
        <v>457</v>
      </c>
      <c r="S133" s="488" t="s">
        <v>377</v>
      </c>
      <c r="T133" s="486">
        <v>1</v>
      </c>
      <c r="U133" s="419" t="str">
        <f t="shared" si="4"/>
        <v/>
      </c>
      <c r="V133" s="580" t="str">
        <f t="shared" si="5"/>
        <v/>
      </c>
      <c r="W133" s="420">
        <f t="shared" ca="1" si="7"/>
        <v>106.8</v>
      </c>
    </row>
    <row r="134" spans="1:23" hidden="1" outlineLevel="3" x14ac:dyDescent="0.2">
      <c r="A134" s="31">
        <v>4</v>
      </c>
      <c r="B134" s="416">
        <v>232030</v>
      </c>
      <c r="C134" s="416"/>
      <c r="D134" s="416" t="s">
        <v>513</v>
      </c>
      <c r="E134" s="416" t="str">
        <f>CONCATENATE($D$4," / ",Table8[[#This Row],[Code no. (1)]])</f>
        <v>2,4-D (RD) / 232030</v>
      </c>
      <c r="F134" s="417">
        <f>acute_intake!D134</f>
        <v>0</v>
      </c>
      <c r="G134" s="638">
        <f>IF(ISERROR(VLOOKUP(Table7[[#This Row],[lookup]],acute_input_data!$A$2:$P$2095,15,FALSE)),1,VLOOKUP(Table7[[#This Row],[lookup]],acute_input_data!$A$2:$P$2095,16,FALSE))</f>
        <v>1</v>
      </c>
      <c r="H134" s="628" t="str">
        <f>IF(Table8[[#This Row],[HRM]]="","",Table8[[#This Row],[HRM]]*Table8[[#This Row],[PF]])</f>
        <v/>
      </c>
      <c r="I134" s="437" t="str">
        <f>acute_intake!K134</f>
        <v/>
      </c>
      <c r="J134" s="555">
        <v>6.6413793103448278</v>
      </c>
      <c r="K134" s="67">
        <v>97.5</v>
      </c>
      <c r="L134" s="67" t="s">
        <v>803</v>
      </c>
      <c r="M134" s="555">
        <v>14.5</v>
      </c>
      <c r="N134" s="556">
        <f t="shared" si="6"/>
        <v>96.3</v>
      </c>
      <c r="O134" s="556">
        <v>114</v>
      </c>
      <c r="P134" s="553" t="s">
        <v>362</v>
      </c>
      <c r="Q134" s="556">
        <v>130</v>
      </c>
      <c r="R134" s="553" t="s">
        <v>362</v>
      </c>
      <c r="S134" s="488" t="s">
        <v>365</v>
      </c>
      <c r="T134" s="486">
        <v>7</v>
      </c>
      <c r="U134" s="419" t="str">
        <f t="shared" si="4"/>
        <v/>
      </c>
      <c r="V134" s="580" t="str">
        <f t="shared" si="5"/>
        <v/>
      </c>
      <c r="W134" s="420">
        <f t="shared" ca="1" si="7"/>
        <v>6.4530485091232759</v>
      </c>
    </row>
    <row r="135" spans="1:23" hidden="1" outlineLevel="3" x14ac:dyDescent="0.2">
      <c r="A135" s="31">
        <v>4</v>
      </c>
      <c r="B135" s="416">
        <v>232990</v>
      </c>
      <c r="C135" s="416"/>
      <c r="D135" s="416" t="s">
        <v>370</v>
      </c>
      <c r="E135" s="421" t="str">
        <f>CONCATENATE($D$4," / ",Table8[[#This Row],[Code no. (1)]])</f>
        <v>2,4-D (RD) / 232990</v>
      </c>
      <c r="F135" s="416">
        <f>acute_intake!D135</f>
        <v>0</v>
      </c>
      <c r="G135" s="638">
        <f>IF(ISERROR(VLOOKUP(Table7[[#This Row],[lookup]],acute_input_data!$A$2:$P$2095,15,FALSE)),1,VLOOKUP(Table7[[#This Row],[lookup]],acute_input_data!$A$2:$P$2095,16,FALSE))</f>
        <v>1</v>
      </c>
      <c r="H135" s="628" t="str">
        <f>IF(Table8[[#This Row],[HRM]]="","",Table8[[#This Row],[HRM]]*Table8[[#This Row],[PF]])</f>
        <v/>
      </c>
      <c r="I135" s="437" t="str">
        <f>acute_intake!K135</f>
        <v/>
      </c>
      <c r="J135" s="544"/>
      <c r="K135" s="543"/>
      <c r="L135" s="543"/>
      <c r="M135" s="564"/>
      <c r="N135" s="558" t="str">
        <f t="shared" si="6"/>
        <v/>
      </c>
      <c r="O135" s="542"/>
      <c r="P135" s="566"/>
      <c r="Q135" s="542"/>
      <c r="R135" s="566"/>
      <c r="S135" s="492" t="s">
        <v>371</v>
      </c>
      <c r="T135" s="477" t="s">
        <v>371</v>
      </c>
      <c r="U135" s="434" t="str">
        <f t="shared" si="4"/>
        <v/>
      </c>
      <c r="V135" s="579" t="str">
        <f t="shared" si="5"/>
        <v/>
      </c>
      <c r="W135" s="420" t="str">
        <f t="shared" si="7"/>
        <v/>
      </c>
    </row>
    <row r="136" spans="1:23" hidden="1" outlineLevel="2" x14ac:dyDescent="0.2">
      <c r="A136" s="5">
        <v>3</v>
      </c>
      <c r="B136" s="423">
        <v>233000</v>
      </c>
      <c r="C136" s="423" t="s">
        <v>514</v>
      </c>
      <c r="D136" s="423" t="s">
        <v>515</v>
      </c>
      <c r="E136" s="423" t="str">
        <f>CONCATENATE($D$4," / ",Table8[[#This Row],[Code no. (1)]])</f>
        <v>2,4-D (RD) / 233000</v>
      </c>
      <c r="F136" s="423">
        <f>acute_intake!D136</f>
        <v>0</v>
      </c>
      <c r="G136" s="639">
        <f>IF(ISERROR(VLOOKUP(Table7[[#This Row],[lookup]],acute_input_data!$A$2:$P$2095,15,FALSE)),1,VLOOKUP(Table7[[#This Row],[lookup]],acute_input_data!$A$2:$P$2095,16,FALSE))</f>
        <v>1</v>
      </c>
      <c r="H136" s="629" t="str">
        <f>IF(Table8[[#This Row],[HRM]]="","",Table8[[#This Row],[HRM]]*Table8[[#This Row],[PF]])</f>
        <v/>
      </c>
      <c r="I136" s="437" t="str">
        <f>acute_intake!K136</f>
        <v/>
      </c>
      <c r="J136" s="544"/>
      <c r="K136" s="543"/>
      <c r="L136" s="543"/>
      <c r="M136" s="564"/>
      <c r="N136" s="558" t="str">
        <f t="shared" si="6"/>
        <v/>
      </c>
      <c r="O136" s="563"/>
      <c r="P136" s="575"/>
      <c r="Q136" s="563"/>
      <c r="R136" s="575"/>
      <c r="S136" s="492" t="s">
        <v>371</v>
      </c>
      <c r="T136" s="477" t="s">
        <v>371</v>
      </c>
      <c r="U136" s="434" t="str">
        <f t="shared" si="4"/>
        <v/>
      </c>
      <c r="V136" s="579" t="str">
        <f t="shared" si="5"/>
        <v/>
      </c>
      <c r="W136" s="420" t="str">
        <f t="shared" si="7"/>
        <v/>
      </c>
    </row>
    <row r="137" spans="1:23" hidden="1" outlineLevel="3" x14ac:dyDescent="0.2">
      <c r="A137" s="31">
        <v>4</v>
      </c>
      <c r="B137" s="416">
        <v>233010</v>
      </c>
      <c r="C137" s="416"/>
      <c r="D137" s="416" t="s">
        <v>516</v>
      </c>
      <c r="E137" s="416" t="str">
        <f>CONCATENATE($D$4," / ",Table8[[#This Row],[Code no. (1)]])</f>
        <v>2,4-D (RD) / 233010</v>
      </c>
      <c r="F137" s="417">
        <f>acute_intake!D137</f>
        <v>2018</v>
      </c>
      <c r="G137" s="638">
        <f>IF(ISERROR(VLOOKUP(Table7[[#This Row],[lookup]],acute_input_data!$A$2:$P$2095,15,FALSE)),1,VLOOKUP(Table7[[#This Row],[lookup]],acute_input_data!$A$2:$P$2095,16,FALSE))</f>
        <v>1</v>
      </c>
      <c r="H137" s="628" t="e">
        <f>IF(Table8[[#This Row],[HRM]]="","",Table8[[#This Row],[HRM]]*Table8[[#This Row],[PF]])</f>
        <v>#N/A</v>
      </c>
      <c r="I137" s="437" t="e">
        <f>acute_intake!K137</f>
        <v>#N/A</v>
      </c>
      <c r="J137" s="555">
        <v>30.337078651685392</v>
      </c>
      <c r="K137" s="67">
        <v>100</v>
      </c>
      <c r="L137" s="67" t="s">
        <v>808</v>
      </c>
      <c r="M137" s="555">
        <v>17.8</v>
      </c>
      <c r="N137" s="556">
        <f t="shared" si="6"/>
        <v>540</v>
      </c>
      <c r="O137" s="556">
        <v>540</v>
      </c>
      <c r="P137" s="553" t="s">
        <v>457</v>
      </c>
      <c r="Q137" s="556">
        <v>720</v>
      </c>
      <c r="R137" s="553" t="s">
        <v>457</v>
      </c>
      <c r="S137" s="488" t="s">
        <v>365</v>
      </c>
      <c r="T137" s="486">
        <v>5</v>
      </c>
      <c r="U137" s="419" t="e">
        <f t="shared" si="4"/>
        <v>#N/A</v>
      </c>
      <c r="V137" s="580" t="e">
        <f t="shared" si="5"/>
        <v>#N/A</v>
      </c>
      <c r="W137" s="420" t="e">
        <f t="shared" si="7"/>
        <v>#N/A</v>
      </c>
    </row>
    <row r="138" spans="1:23" hidden="1" outlineLevel="3" x14ac:dyDescent="0.2">
      <c r="A138" s="31">
        <v>4</v>
      </c>
      <c r="B138" s="416">
        <v>233020</v>
      </c>
      <c r="C138" s="416"/>
      <c r="D138" s="416" t="s">
        <v>517</v>
      </c>
      <c r="E138" s="416" t="str">
        <f>CONCATENATE($D$4," / ",Table8[[#This Row],[Code no. (1)]])</f>
        <v>2,4-D (RD) / 233020</v>
      </c>
      <c r="F138" s="417">
        <f>acute_intake!D138</f>
        <v>0</v>
      </c>
      <c r="G138" s="638">
        <f>IF(ISERROR(VLOOKUP(Table7[[#This Row],[lookup]],acute_input_data!$A$2:$P$2095,15,FALSE)),1,VLOOKUP(Table7[[#This Row],[lookup]],acute_input_data!$A$2:$P$2095,16,FALSE))</f>
        <v>1</v>
      </c>
      <c r="H138" s="628" t="str">
        <f>IF(Table8[[#This Row],[HRM]]="","",Table8[[#This Row],[HRM]]*Table8[[#This Row],[PF]])</f>
        <v/>
      </c>
      <c r="I138" s="437" t="str">
        <f>acute_intake!K138</f>
        <v/>
      </c>
      <c r="J138" s="555">
        <v>5.34</v>
      </c>
      <c r="K138" s="67">
        <v>95</v>
      </c>
      <c r="L138" s="67" t="s">
        <v>808</v>
      </c>
      <c r="M138" s="555">
        <v>17.8</v>
      </c>
      <c r="N138" s="556">
        <f t="shared" si="6"/>
        <v>95.052000000000007</v>
      </c>
      <c r="O138" s="556">
        <v>1615</v>
      </c>
      <c r="P138" s="553" t="s">
        <v>457</v>
      </c>
      <c r="Q138" s="556">
        <v>2375</v>
      </c>
      <c r="R138" s="553" t="s">
        <v>457</v>
      </c>
      <c r="S138" s="488" t="s">
        <v>365</v>
      </c>
      <c r="T138" s="486">
        <v>5</v>
      </c>
      <c r="U138" s="419" t="str">
        <f t="shared" si="4"/>
        <v/>
      </c>
      <c r="V138" s="580" t="str">
        <f t="shared" si="5"/>
        <v/>
      </c>
      <c r="W138" s="420">
        <f t="shared" ca="1" si="7"/>
        <v>11.235955056179774</v>
      </c>
    </row>
    <row r="139" spans="1:23" hidden="1" outlineLevel="3" x14ac:dyDescent="0.2">
      <c r="A139" s="31">
        <v>4</v>
      </c>
      <c r="B139" s="416">
        <v>233030</v>
      </c>
      <c r="C139" s="416"/>
      <c r="D139" s="416" t="s">
        <v>518</v>
      </c>
      <c r="E139" s="416" t="str">
        <f>CONCATENATE($D$4," / ",Table8[[#This Row],[Code no. (1)]])</f>
        <v>2,4-D (RD) / 233030</v>
      </c>
      <c r="F139" s="417">
        <f>acute_intake!D139</f>
        <v>0</v>
      </c>
      <c r="G139" s="638">
        <f>IF(ISERROR(VLOOKUP(Table7[[#This Row],[lookup]],acute_input_data!$A$2:$P$2095,15,FALSE)),1,VLOOKUP(Table7[[#This Row],[lookup]],acute_input_data!$A$2:$P$2095,16,FALSE))</f>
        <v>1</v>
      </c>
      <c r="H139" s="628" t="str">
        <f>IF(Table8[[#This Row],[HRM]]="","",Table8[[#This Row],[HRM]]*Table8[[#This Row],[PF]])</f>
        <v/>
      </c>
      <c r="I139" s="437" t="str">
        <f>acute_intake!K139</f>
        <v/>
      </c>
      <c r="J139" s="555">
        <v>24.454545454545453</v>
      </c>
      <c r="K139" s="67">
        <v>97.5</v>
      </c>
      <c r="L139" s="67" t="s">
        <v>810</v>
      </c>
      <c r="M139" s="555">
        <v>22</v>
      </c>
      <c r="N139" s="556">
        <f t="shared" si="6"/>
        <v>538</v>
      </c>
      <c r="O139" s="556">
        <v>690</v>
      </c>
      <c r="P139" s="553" t="s">
        <v>488</v>
      </c>
      <c r="Q139" s="556">
        <v>1500</v>
      </c>
      <c r="R139" s="553" t="s">
        <v>457</v>
      </c>
      <c r="S139" s="488" t="s">
        <v>365</v>
      </c>
      <c r="T139" s="486">
        <v>5</v>
      </c>
      <c r="U139" s="419" t="str">
        <f t="shared" ref="U139:U202" si="8">IF(I139="","",IF(OR(J139="ND",O139="ND"),"",IF(($S139="2a"),1/$M139*(($I139*$O139/1000*$T139)+($I139*($N139-$O139)/1000)),IF(($S139="2b"),1/$M139*($I139*$N139/1000*$T139),1/$M139*($I139*$N139/1000)))))</f>
        <v/>
      </c>
      <c r="V139" s="580" t="str">
        <f t="shared" ref="V139:V202" si="9">IF(I139="","",IF($C$5="not necessary","no acute risk assessment",IF(U139="","",U139/$D$5)))</f>
        <v/>
      </c>
      <c r="W139" s="420">
        <f t="shared" ca="1" si="7"/>
        <v>2.4535315985130111</v>
      </c>
    </row>
    <row r="140" spans="1:23" hidden="1" outlineLevel="3" x14ac:dyDescent="0.2">
      <c r="A140" s="31">
        <v>4</v>
      </c>
      <c r="B140" s="416">
        <v>233990</v>
      </c>
      <c r="C140" s="416"/>
      <c r="D140" s="416" t="s">
        <v>370</v>
      </c>
      <c r="E140" s="421" t="str">
        <f>CONCATENATE($D$4," / ",Table8[[#This Row],[Code no. (1)]])</f>
        <v>2,4-D (RD) / 233990</v>
      </c>
      <c r="F140" s="416">
        <f>acute_intake!D140</f>
        <v>0</v>
      </c>
      <c r="G140" s="638">
        <f>IF(ISERROR(VLOOKUP(Table7[[#This Row],[lookup]],acute_input_data!$A$2:$P$2095,15,FALSE)),1,VLOOKUP(Table7[[#This Row],[lookup]],acute_input_data!$A$2:$P$2095,16,FALSE))</f>
        <v>1</v>
      </c>
      <c r="H140" s="628" t="str">
        <f>IF(Table8[[#This Row],[HRM]]="","",Table8[[#This Row],[HRM]]*Table8[[#This Row],[PF]])</f>
        <v/>
      </c>
      <c r="I140" s="437" t="str">
        <f>acute_intake!K140</f>
        <v/>
      </c>
      <c r="J140" s="544"/>
      <c r="K140" s="543"/>
      <c r="L140" s="543"/>
      <c r="M140" s="564"/>
      <c r="N140" s="558" t="str">
        <f t="shared" ref="N140:N203" si="10">IF(J140="ND","ND",IF(J140="","",J140*M140))</f>
        <v/>
      </c>
      <c r="O140" s="542"/>
      <c r="P140" s="566"/>
      <c r="Q140" s="542"/>
      <c r="R140" s="566"/>
      <c r="S140" s="492" t="s">
        <v>371</v>
      </c>
      <c r="T140" s="477" t="s">
        <v>371</v>
      </c>
      <c r="U140" s="434" t="str">
        <f t="shared" si="8"/>
        <v/>
      </c>
      <c r="V140" s="579" t="str">
        <f t="shared" si="9"/>
        <v/>
      </c>
      <c r="W140" s="420" t="str">
        <f t="shared" si="7"/>
        <v/>
      </c>
    </row>
    <row r="141" spans="1:23" hidden="1" outlineLevel="2" x14ac:dyDescent="0.2">
      <c r="A141" s="5">
        <v>3</v>
      </c>
      <c r="B141" s="423">
        <v>234000</v>
      </c>
      <c r="C141" s="423" t="s">
        <v>520</v>
      </c>
      <c r="D141" s="423" t="s">
        <v>521</v>
      </c>
      <c r="E141" s="423" t="str">
        <f>CONCATENATE($D$4," / ",Table8[[#This Row],[Code no. (1)]])</f>
        <v>2,4-D (RD) / 234000</v>
      </c>
      <c r="F141" s="424">
        <f>acute_intake!D141</f>
        <v>0</v>
      </c>
      <c r="G141" s="639">
        <f>IF(ISERROR(VLOOKUP(Table7[[#This Row],[lookup]],acute_input_data!$A$2:$P$2095,15,FALSE)),1,VLOOKUP(Table7[[#This Row],[lookup]],acute_input_data!$A$2:$P$2095,16,FALSE))</f>
        <v>1</v>
      </c>
      <c r="H141" s="629" t="str">
        <f>IF(Table8[[#This Row],[HRM]]="","",Table8[[#This Row],[HRM]]*Table8[[#This Row],[PF]])</f>
        <v/>
      </c>
      <c r="I141" s="437" t="str">
        <f>acute_intake!K141</f>
        <v/>
      </c>
      <c r="J141" s="555">
        <v>6.21</v>
      </c>
      <c r="K141" s="67">
        <v>97.5</v>
      </c>
      <c r="L141" s="67" t="s">
        <v>803</v>
      </c>
      <c r="M141" s="555">
        <v>14.5</v>
      </c>
      <c r="N141" s="556">
        <f t="shared" si="10"/>
        <v>90.045000000000002</v>
      </c>
      <c r="O141" s="556">
        <v>125</v>
      </c>
      <c r="P141" s="553" t="s">
        <v>362</v>
      </c>
      <c r="Q141" s="556">
        <v>215</v>
      </c>
      <c r="R141" s="553" t="s">
        <v>362</v>
      </c>
      <c r="S141" s="488" t="s">
        <v>365</v>
      </c>
      <c r="T141" s="486">
        <v>7</v>
      </c>
      <c r="U141" s="419" t="str">
        <f t="shared" si="8"/>
        <v/>
      </c>
      <c r="V141" s="580" t="str">
        <f t="shared" si="9"/>
        <v/>
      </c>
      <c r="W141" s="420">
        <f t="shared" ca="1" si="7"/>
        <v>6.9013112491373363</v>
      </c>
    </row>
    <row r="142" spans="1:23" hidden="1" outlineLevel="2" x14ac:dyDescent="0.2">
      <c r="A142" s="5">
        <v>3</v>
      </c>
      <c r="B142" s="423">
        <v>239000</v>
      </c>
      <c r="C142" s="423" t="s">
        <v>522</v>
      </c>
      <c r="D142" s="423" t="s">
        <v>523</v>
      </c>
      <c r="E142" s="423" t="str">
        <f>CONCATENATE($D$4," / ",Table8[[#This Row],[Code no. (1)]])</f>
        <v>2,4-D (RD) / 239000</v>
      </c>
      <c r="F142" s="423">
        <f>acute_intake!D142</f>
        <v>0</v>
      </c>
      <c r="G142" s="639">
        <f>IF(ISERROR(VLOOKUP(Table7[[#This Row],[lookup]],acute_input_data!$A$2:$P$2095,15,FALSE)),1,VLOOKUP(Table7[[#This Row],[lookup]],acute_input_data!$A$2:$P$2095,16,FALSE))</f>
        <v>1</v>
      </c>
      <c r="H142" s="629" t="str">
        <f>IF(Table8[[#This Row],[HRM]]="","",Table8[[#This Row],[HRM]]*Table8[[#This Row],[PF]])</f>
        <v/>
      </c>
      <c r="I142" s="437" t="str">
        <f>acute_intake!K142</f>
        <v/>
      </c>
      <c r="J142" s="544"/>
      <c r="K142" s="543"/>
      <c r="L142" s="543"/>
      <c r="M142" s="564"/>
      <c r="N142" s="558" t="str">
        <f t="shared" si="10"/>
        <v/>
      </c>
      <c r="O142" s="563"/>
      <c r="P142" s="575"/>
      <c r="Q142" s="563"/>
      <c r="R142" s="575"/>
      <c r="S142" s="492" t="s">
        <v>371</v>
      </c>
      <c r="T142" s="477" t="s">
        <v>371</v>
      </c>
      <c r="U142" s="434" t="str">
        <f t="shared" si="8"/>
        <v/>
      </c>
      <c r="V142" s="579" t="str">
        <f t="shared" si="9"/>
        <v/>
      </c>
      <c r="W142" s="420" t="str">
        <f t="shared" ref="W142:W205" si="11">IF(I142=0,0,IF(S142="2a",1000*$D$5*M142/(O142*T142+N142-O142),IF(S142="2b",1000*$D$5*M142/N142/T142,IF(OR(S142="1",S142="3"),1000*$D$5*M142/N142,""))))</f>
        <v/>
      </c>
    </row>
    <row r="143" spans="1:23" hidden="1" outlineLevel="1" x14ac:dyDescent="0.2">
      <c r="A143" s="35">
        <v>2</v>
      </c>
      <c r="B143" s="414">
        <v>240000</v>
      </c>
      <c r="C143" s="414" t="s">
        <v>524</v>
      </c>
      <c r="D143" s="414" t="s">
        <v>525</v>
      </c>
      <c r="E143" s="414" t="str">
        <f>CONCATENATE($D$4," / ",Table8[[#This Row],[Code no. (1)]])</f>
        <v>2,4-D (RD) / 240000</v>
      </c>
      <c r="F143" s="414">
        <f>acute_intake!D143</f>
        <v>0</v>
      </c>
      <c r="G143" s="637">
        <f>IF(ISERROR(VLOOKUP(Table7[[#This Row],[lookup]],acute_input_data!$A$2:$P$2095,15,FALSE)),1,VLOOKUP(Table7[[#This Row],[lookup]],acute_input_data!$A$2:$P$2095,16,FALSE))</f>
        <v>1</v>
      </c>
      <c r="H143" s="627" t="str">
        <f>IF(Table8[[#This Row],[HRM]]="","",Table8[[#This Row],[HRM]]*Table8[[#This Row],[PF]])</f>
        <v/>
      </c>
      <c r="I143" s="437" t="str">
        <f>acute_intake!K143</f>
        <v/>
      </c>
      <c r="J143" s="544"/>
      <c r="K143" s="543"/>
      <c r="L143" s="543"/>
      <c r="M143" s="564"/>
      <c r="N143" s="558" t="str">
        <f t="shared" si="10"/>
        <v/>
      </c>
      <c r="O143" s="546"/>
      <c r="P143" s="549"/>
      <c r="Q143" s="546"/>
      <c r="R143" s="549"/>
      <c r="S143" s="492" t="s">
        <v>371</v>
      </c>
      <c r="T143" s="477" t="s">
        <v>371</v>
      </c>
      <c r="U143" s="434" t="str">
        <f t="shared" si="8"/>
        <v/>
      </c>
      <c r="V143" s="579" t="str">
        <f t="shared" si="9"/>
        <v/>
      </c>
      <c r="W143" s="420" t="str">
        <f t="shared" si="11"/>
        <v/>
      </c>
    </row>
    <row r="144" spans="1:23" hidden="1" outlineLevel="2" x14ac:dyDescent="0.2">
      <c r="A144" s="5">
        <v>3</v>
      </c>
      <c r="B144" s="423">
        <v>241000</v>
      </c>
      <c r="C144" s="423" t="s">
        <v>526</v>
      </c>
      <c r="D144" s="423" t="s">
        <v>527</v>
      </c>
      <c r="E144" s="423" t="str">
        <f>CONCATENATE($D$4," / ",Table8[[#This Row],[Code no. (1)]])</f>
        <v>2,4-D (RD) / 241000</v>
      </c>
      <c r="F144" s="423">
        <f>acute_intake!D144</f>
        <v>0</v>
      </c>
      <c r="G144" s="639">
        <f>IF(ISERROR(VLOOKUP(Table7[[#This Row],[lookup]],acute_input_data!$A$2:$P$2095,15,FALSE)),1,VLOOKUP(Table7[[#This Row],[lookup]],acute_input_data!$A$2:$P$2095,16,FALSE))</f>
        <v>1</v>
      </c>
      <c r="H144" s="629" t="str">
        <f>IF(Table8[[#This Row],[HRM]]="","",Table8[[#This Row],[HRM]]*Table8[[#This Row],[PF]])</f>
        <v/>
      </c>
      <c r="I144" s="437" t="str">
        <f>acute_intake!K144</f>
        <v/>
      </c>
      <c r="J144" s="544"/>
      <c r="K144" s="543"/>
      <c r="L144" s="543"/>
      <c r="M144" s="564"/>
      <c r="N144" s="558" t="str">
        <f t="shared" si="10"/>
        <v/>
      </c>
      <c r="O144" s="563"/>
      <c r="P144" s="575"/>
      <c r="Q144" s="563"/>
      <c r="R144" s="575"/>
      <c r="S144" s="492" t="s">
        <v>371</v>
      </c>
      <c r="T144" s="477" t="s">
        <v>371</v>
      </c>
      <c r="U144" s="434" t="str">
        <f t="shared" si="8"/>
        <v/>
      </c>
      <c r="V144" s="579" t="str">
        <f t="shared" si="9"/>
        <v/>
      </c>
      <c r="W144" s="420" t="str">
        <f t="shared" si="11"/>
        <v/>
      </c>
    </row>
    <row r="145" spans="1:23" hidden="1" outlineLevel="3" x14ac:dyDescent="0.2">
      <c r="A145" s="31">
        <v>4</v>
      </c>
      <c r="B145" s="416">
        <v>241010</v>
      </c>
      <c r="C145" s="416"/>
      <c r="D145" s="416" t="s">
        <v>528</v>
      </c>
      <c r="E145" s="416" t="str">
        <f>CONCATENATE($D$4," / ",Table8[[#This Row],[Code no. (1)]])</f>
        <v>2,4-D (RD) / 241010</v>
      </c>
      <c r="F145" s="417">
        <f>acute_intake!D145</f>
        <v>2018</v>
      </c>
      <c r="G145" s="638">
        <f>IF(ISERROR(VLOOKUP(Table7[[#This Row],[lookup]],acute_input_data!$A$2:$P$2095,15,FALSE)),1,VLOOKUP(Table7[[#This Row],[lookup]],acute_input_data!$A$2:$P$2095,16,FALSE))</f>
        <v>1</v>
      </c>
      <c r="H145" s="628" t="e">
        <f>IF(Table8[[#This Row],[HRM]]="","",Table8[[#This Row],[HRM]]*Table8[[#This Row],[PF]])</f>
        <v>#N/A</v>
      </c>
      <c r="I145" s="437" t="e">
        <f>acute_intake!K145</f>
        <v>#N/A</v>
      </c>
      <c r="J145" s="555">
        <v>8.3202247191011232</v>
      </c>
      <c r="K145" s="67">
        <v>97.5</v>
      </c>
      <c r="L145" s="67" t="s">
        <v>808</v>
      </c>
      <c r="M145" s="555">
        <v>17.8</v>
      </c>
      <c r="N145" s="556">
        <f t="shared" si="10"/>
        <v>148.1</v>
      </c>
      <c r="O145" s="556">
        <v>186</v>
      </c>
      <c r="P145" s="553" t="s">
        <v>457</v>
      </c>
      <c r="Q145" s="556">
        <v>310</v>
      </c>
      <c r="R145" s="553" t="s">
        <v>457</v>
      </c>
      <c r="S145" s="488" t="s">
        <v>365</v>
      </c>
      <c r="T145" s="486">
        <v>5</v>
      </c>
      <c r="U145" s="419" t="e">
        <f t="shared" si="8"/>
        <v>#N/A</v>
      </c>
      <c r="V145" s="580" t="e">
        <f t="shared" si="9"/>
        <v>#N/A</v>
      </c>
      <c r="W145" s="420" t="e">
        <f t="shared" si="11"/>
        <v>#N/A</v>
      </c>
    </row>
    <row r="146" spans="1:23" outlineLevel="3" x14ac:dyDescent="0.2">
      <c r="A146" s="31">
        <v>4</v>
      </c>
      <c r="B146" s="416">
        <v>241020</v>
      </c>
      <c r="C146" s="416"/>
      <c r="D146" s="533" t="s">
        <v>529</v>
      </c>
      <c r="E146" s="416" t="str">
        <f>CONCATENATE($D$4," / ",Table8[[#This Row],[Code no. (1)]])</f>
        <v>2,4-D (RD) / 241020</v>
      </c>
      <c r="F146" s="417">
        <f>acute_intake!D146</f>
        <v>2020</v>
      </c>
      <c r="G146" s="638">
        <f>IF(ISERROR(VLOOKUP(Table7[[#This Row],[lookup]],acute_input_data!$A$2:$P$2095,15,FALSE)),1,VLOOKUP(Table7[[#This Row],[lookup]],acute_input_data!$A$2:$P$2095,16,FALSE))</f>
        <v>1</v>
      </c>
      <c r="H146" s="628">
        <f>IF(Table8[[#This Row],[HRM]]="","",Table8[[#This Row],[HRM]]*Table8[[#This Row],[PF]])</f>
        <v>0.02</v>
      </c>
      <c r="I146" s="437">
        <f>acute_intake!K146</f>
        <v>0.02</v>
      </c>
      <c r="J146" s="555">
        <v>11.586206896551724</v>
      </c>
      <c r="K146" s="67">
        <v>97.5</v>
      </c>
      <c r="L146" s="67" t="s">
        <v>802</v>
      </c>
      <c r="M146" s="555">
        <v>8.6999999999999993</v>
      </c>
      <c r="N146" s="556">
        <f t="shared" si="10"/>
        <v>100.8</v>
      </c>
      <c r="O146" s="556">
        <v>780</v>
      </c>
      <c r="P146" s="553" t="s">
        <v>362</v>
      </c>
      <c r="Q146" s="556">
        <v>780</v>
      </c>
      <c r="R146" s="553" t="s">
        <v>362</v>
      </c>
      <c r="S146" s="488" t="s">
        <v>365</v>
      </c>
      <c r="T146" s="486">
        <v>5</v>
      </c>
      <c r="U146" s="419">
        <f t="shared" si="8"/>
        <v>1.1586206896551726E-3</v>
      </c>
      <c r="V146" s="581">
        <f t="shared" ca="1" si="9"/>
        <v>3.8620689655172419E-3</v>
      </c>
      <c r="W146" s="420">
        <f t="shared" ca="1" si="11"/>
        <v>5.1785714285714288</v>
      </c>
    </row>
    <row r="147" spans="1:23" hidden="1" outlineLevel="3" x14ac:dyDescent="0.2">
      <c r="A147" s="31">
        <v>4</v>
      </c>
      <c r="B147" s="416">
        <v>241990</v>
      </c>
      <c r="C147" s="416"/>
      <c r="D147" s="416" t="s">
        <v>370</v>
      </c>
      <c r="E147" s="421" t="str">
        <f>CONCATENATE($D$4," / ",Table8[[#This Row],[Code no. (1)]])</f>
        <v>2,4-D (RD) / 241990</v>
      </c>
      <c r="F147" s="416">
        <f>acute_intake!D147</f>
        <v>0</v>
      </c>
      <c r="G147" s="638">
        <f>IF(ISERROR(VLOOKUP(Table7[[#This Row],[lookup]],acute_input_data!$A$2:$P$2095,15,FALSE)),1,VLOOKUP(Table7[[#This Row],[lookup]],acute_input_data!$A$2:$P$2095,16,FALSE))</f>
        <v>1</v>
      </c>
      <c r="H147" s="628" t="str">
        <f>IF(Table8[[#This Row],[HRM]]="","",Table8[[#This Row],[HRM]]*Table8[[#This Row],[PF]])</f>
        <v/>
      </c>
      <c r="I147" s="437" t="str">
        <f>acute_intake!K147</f>
        <v/>
      </c>
      <c r="J147" s="544"/>
      <c r="K147" s="543"/>
      <c r="L147" s="543"/>
      <c r="M147" s="564"/>
      <c r="N147" s="558" t="str">
        <f t="shared" si="10"/>
        <v/>
      </c>
      <c r="O147" s="542"/>
      <c r="P147" s="566"/>
      <c r="Q147" s="542"/>
      <c r="R147" s="566"/>
      <c r="S147" s="492" t="s">
        <v>371</v>
      </c>
      <c r="T147" s="477" t="s">
        <v>371</v>
      </c>
      <c r="U147" s="434" t="str">
        <f t="shared" si="8"/>
        <v/>
      </c>
      <c r="V147" s="579" t="str">
        <f t="shared" si="9"/>
        <v/>
      </c>
      <c r="W147" s="420" t="str">
        <f t="shared" si="11"/>
        <v/>
      </c>
    </row>
    <row r="148" spans="1:23" hidden="1" outlineLevel="2" collapsed="1" x14ac:dyDescent="0.2">
      <c r="A148" s="5">
        <v>3</v>
      </c>
      <c r="B148" s="423">
        <v>242000</v>
      </c>
      <c r="C148" s="423" t="s">
        <v>530</v>
      </c>
      <c r="D148" s="423" t="s">
        <v>531</v>
      </c>
      <c r="E148" s="423" t="str">
        <f>CONCATENATE($D$4," / ",Table8[[#This Row],[Code no. (1)]])</f>
        <v>2,4-D (RD) / 242000</v>
      </c>
      <c r="F148" s="423">
        <f>acute_intake!D148</f>
        <v>0</v>
      </c>
      <c r="G148" s="639">
        <f>IF(ISERROR(VLOOKUP(Table7[[#This Row],[lookup]],acute_input_data!$A$2:$P$2095,15,FALSE)),1,VLOOKUP(Table7[[#This Row],[lookup]],acute_input_data!$A$2:$P$2095,16,FALSE))</f>
        <v>1</v>
      </c>
      <c r="H148" s="629" t="str">
        <f>IF(Table8[[#This Row],[HRM]]="","",Table8[[#This Row],[HRM]]*Table8[[#This Row],[PF]])</f>
        <v/>
      </c>
      <c r="I148" s="437" t="str">
        <f>acute_intake!K148</f>
        <v/>
      </c>
      <c r="J148" s="544"/>
      <c r="K148" s="543"/>
      <c r="L148" s="543"/>
      <c r="M148" s="564"/>
      <c r="N148" s="558" t="str">
        <f t="shared" si="10"/>
        <v/>
      </c>
      <c r="O148" s="563"/>
      <c r="P148" s="575"/>
      <c r="Q148" s="563"/>
      <c r="R148" s="575"/>
      <c r="S148" s="492" t="s">
        <v>371</v>
      </c>
      <c r="T148" s="477" t="s">
        <v>371</v>
      </c>
      <c r="U148" s="434" t="str">
        <f t="shared" si="8"/>
        <v/>
      </c>
      <c r="V148" s="579" t="str">
        <f t="shared" si="9"/>
        <v/>
      </c>
      <c r="W148" s="420" t="str">
        <f t="shared" si="11"/>
        <v/>
      </c>
    </row>
    <row r="149" spans="1:23" hidden="1" outlineLevel="3" x14ac:dyDescent="0.2">
      <c r="A149" s="31">
        <v>4</v>
      </c>
      <c r="B149" s="416">
        <v>242010</v>
      </c>
      <c r="C149" s="416"/>
      <c r="D149" s="416" t="s">
        <v>532</v>
      </c>
      <c r="E149" s="416" t="str">
        <f>CONCATENATE($D$4," / ",Table8[[#This Row],[Code no. (1)]])</f>
        <v>2,4-D (RD) / 242010</v>
      </c>
      <c r="F149" s="417">
        <f>acute_intake!D149</f>
        <v>0</v>
      </c>
      <c r="G149" s="638">
        <f>IF(ISERROR(VLOOKUP(Table7[[#This Row],[lookup]],acute_input_data!$A$2:$P$2095,15,FALSE)),1,VLOOKUP(Table7[[#This Row],[lookup]],acute_input_data!$A$2:$P$2095,16,FALSE))</f>
        <v>1</v>
      </c>
      <c r="H149" s="628" t="str">
        <f>IF(Table8[[#This Row],[HRM]]="","",Table8[[#This Row],[HRM]]*Table8[[#This Row],[PF]])</f>
        <v/>
      </c>
      <c r="I149" s="437" t="str">
        <f>acute_intake!K149</f>
        <v/>
      </c>
      <c r="J149" s="555">
        <v>8.3932584269662929</v>
      </c>
      <c r="K149" s="67">
        <v>97.5</v>
      </c>
      <c r="L149" s="67" t="s">
        <v>808</v>
      </c>
      <c r="M149" s="555">
        <v>17.8</v>
      </c>
      <c r="N149" s="556">
        <f t="shared" si="10"/>
        <v>149.4</v>
      </c>
      <c r="O149" s="552" t="s">
        <v>1710</v>
      </c>
      <c r="P149" s="561" t="s">
        <v>376</v>
      </c>
      <c r="Q149" s="552" t="s">
        <v>1710</v>
      </c>
      <c r="R149" s="561" t="s">
        <v>376</v>
      </c>
      <c r="S149" s="488" t="s">
        <v>377</v>
      </c>
      <c r="T149" s="486">
        <v>1</v>
      </c>
      <c r="U149" s="419" t="str">
        <f t="shared" si="8"/>
        <v/>
      </c>
      <c r="V149" s="580" t="str">
        <f t="shared" si="9"/>
        <v/>
      </c>
      <c r="W149" s="420">
        <f t="shared" ca="1" si="11"/>
        <v>35.742971887550198</v>
      </c>
    </row>
    <row r="150" spans="1:23" hidden="1" outlineLevel="3" x14ac:dyDescent="0.2">
      <c r="A150" s="31">
        <v>4</v>
      </c>
      <c r="B150" s="416">
        <v>242020</v>
      </c>
      <c r="C150" s="416"/>
      <c r="D150" s="416" t="s">
        <v>533</v>
      </c>
      <c r="E150" s="416" t="str">
        <f>CONCATENATE($D$4," / ",Table8[[#This Row],[Code no. (1)]])</f>
        <v>2,4-D (RD) / 242020</v>
      </c>
      <c r="F150" s="417">
        <f>acute_intake!D150</f>
        <v>2019</v>
      </c>
      <c r="G150" s="638">
        <f>IF(ISERROR(VLOOKUP(Table7[[#This Row],[lookup]],acute_input_data!$A$2:$P$2095,15,FALSE)),1,VLOOKUP(Table7[[#This Row],[lookup]],acute_input_data!$A$2:$P$2095,16,FALSE))</f>
        <v>1</v>
      </c>
      <c r="H150" s="628" t="e">
        <f>IF(Table8[[#This Row],[HRM]]="","",Table8[[#This Row],[HRM]]*Table8[[#This Row],[PF]])</f>
        <v>#N/A</v>
      </c>
      <c r="I150" s="437" t="e">
        <f>acute_intake!K150</f>
        <v>#N/A</v>
      </c>
      <c r="J150" s="555">
        <v>8.8483146067415728</v>
      </c>
      <c r="K150" s="67">
        <v>97.5</v>
      </c>
      <c r="L150" s="67" t="s">
        <v>808</v>
      </c>
      <c r="M150" s="555">
        <v>17.8</v>
      </c>
      <c r="N150" s="556">
        <f t="shared" si="10"/>
        <v>157.5</v>
      </c>
      <c r="O150" s="556">
        <v>1402.5</v>
      </c>
      <c r="P150" s="553" t="s">
        <v>457</v>
      </c>
      <c r="Q150" s="556">
        <v>1650</v>
      </c>
      <c r="R150" s="553" t="s">
        <v>457</v>
      </c>
      <c r="S150" s="488" t="s">
        <v>365</v>
      </c>
      <c r="T150" s="486">
        <v>5</v>
      </c>
      <c r="U150" s="419" t="e">
        <f t="shared" si="8"/>
        <v>#N/A</v>
      </c>
      <c r="V150" s="580" t="e">
        <f t="shared" si="9"/>
        <v>#N/A</v>
      </c>
      <c r="W150" s="420" t="e">
        <f t="shared" si="11"/>
        <v>#N/A</v>
      </c>
    </row>
    <row r="151" spans="1:23" hidden="1" outlineLevel="3" x14ac:dyDescent="0.2">
      <c r="A151" s="31">
        <v>4</v>
      </c>
      <c r="B151" s="416">
        <v>242990</v>
      </c>
      <c r="C151" s="416"/>
      <c r="D151" s="416" t="s">
        <v>370</v>
      </c>
      <c r="E151" s="421" t="str">
        <f>CONCATENATE($D$4," / ",Table8[[#This Row],[Code no. (1)]])</f>
        <v>2,4-D (RD) / 242990</v>
      </c>
      <c r="F151" s="416">
        <f>acute_intake!D151</f>
        <v>0</v>
      </c>
      <c r="G151" s="638">
        <f>IF(ISERROR(VLOOKUP(Table7[[#This Row],[lookup]],acute_input_data!$A$2:$P$2095,15,FALSE)),1,VLOOKUP(Table7[[#This Row],[lookup]],acute_input_data!$A$2:$P$2095,16,FALSE))</f>
        <v>1</v>
      </c>
      <c r="H151" s="628" t="str">
        <f>IF(Table8[[#This Row],[HRM]]="","",Table8[[#This Row],[HRM]]*Table8[[#This Row],[PF]])</f>
        <v/>
      </c>
      <c r="I151" s="437" t="str">
        <f>acute_intake!K151</f>
        <v/>
      </c>
      <c r="J151" s="544"/>
      <c r="K151" s="543"/>
      <c r="L151" s="543"/>
      <c r="M151" s="564"/>
      <c r="N151" s="558" t="str">
        <f t="shared" si="10"/>
        <v/>
      </c>
      <c r="O151" s="542"/>
      <c r="P151" s="566"/>
      <c r="Q151" s="542"/>
      <c r="R151" s="566"/>
      <c r="S151" s="492" t="s">
        <v>371</v>
      </c>
      <c r="T151" s="477" t="s">
        <v>371</v>
      </c>
      <c r="U151" s="434" t="str">
        <f t="shared" si="8"/>
        <v/>
      </c>
      <c r="V151" s="579" t="str">
        <f t="shared" si="9"/>
        <v/>
      </c>
      <c r="W151" s="420" t="str">
        <f t="shared" si="11"/>
        <v/>
      </c>
    </row>
    <row r="152" spans="1:23" hidden="1" outlineLevel="2" collapsed="1" x14ac:dyDescent="0.2">
      <c r="A152" s="5">
        <v>3</v>
      </c>
      <c r="B152" s="423">
        <v>243000</v>
      </c>
      <c r="C152" s="423" t="s">
        <v>534</v>
      </c>
      <c r="D152" s="423" t="s">
        <v>535</v>
      </c>
      <c r="E152" s="423" t="str">
        <f>CONCATENATE($D$4," / ",Table8[[#This Row],[Code no. (1)]])</f>
        <v>2,4-D (RD) / 243000</v>
      </c>
      <c r="F152" s="423">
        <f>acute_intake!D152</f>
        <v>0</v>
      </c>
      <c r="G152" s="639">
        <f>IF(ISERROR(VLOOKUP(Table7[[#This Row],[lookup]],acute_input_data!$A$2:$P$2095,15,FALSE)),1,VLOOKUP(Table7[[#This Row],[lookup]],acute_input_data!$A$2:$P$2095,16,FALSE))</f>
        <v>1</v>
      </c>
      <c r="H152" s="629" t="str">
        <f>IF(Table8[[#This Row],[HRM]]="","",Table8[[#This Row],[HRM]]*Table8[[#This Row],[PF]])</f>
        <v/>
      </c>
      <c r="I152" s="437" t="str">
        <f>acute_intake!K152</f>
        <v/>
      </c>
      <c r="J152" s="544"/>
      <c r="K152" s="543"/>
      <c r="L152" s="543"/>
      <c r="M152" s="564"/>
      <c r="N152" s="558" t="str">
        <f t="shared" si="10"/>
        <v/>
      </c>
      <c r="O152" s="563"/>
      <c r="P152" s="575"/>
      <c r="Q152" s="563"/>
      <c r="R152" s="575"/>
      <c r="S152" s="492" t="s">
        <v>371</v>
      </c>
      <c r="T152" s="477" t="s">
        <v>371</v>
      </c>
      <c r="U152" s="434" t="str">
        <f t="shared" si="8"/>
        <v/>
      </c>
      <c r="V152" s="579" t="str">
        <f t="shared" si="9"/>
        <v/>
      </c>
      <c r="W152" s="420" t="str">
        <f t="shared" si="11"/>
        <v/>
      </c>
    </row>
    <row r="153" spans="1:23" hidden="1" outlineLevel="3" x14ac:dyDescent="0.2">
      <c r="A153" s="31">
        <v>4</v>
      </c>
      <c r="B153" s="416">
        <v>243010</v>
      </c>
      <c r="C153" s="416"/>
      <c r="D153" s="416" t="s">
        <v>536</v>
      </c>
      <c r="E153" s="416" t="str">
        <f>CONCATENATE($D$4," / ",Table8[[#This Row],[Code no. (1)]])</f>
        <v>2,4-D (RD) / 243010</v>
      </c>
      <c r="F153" s="425">
        <f>acute_intake!D153</f>
        <v>0</v>
      </c>
      <c r="G153" s="638">
        <f>IF(ISERROR(VLOOKUP(Table7[[#This Row],[lookup]],acute_input_data!$A$2:$P$2095,15,FALSE)),1,VLOOKUP(Table7[[#This Row],[lookup]],acute_input_data!$A$2:$P$2095,16,FALSE))</f>
        <v>1</v>
      </c>
      <c r="H153" s="628" t="str">
        <f>IF(Table8[[#This Row],[HRM]]="","",Table8[[#This Row],[HRM]]*Table8[[#This Row],[PF]])</f>
        <v/>
      </c>
      <c r="I153" s="437" t="str">
        <f>acute_intake!K153</f>
        <v/>
      </c>
      <c r="J153" s="555">
        <v>6.4269662921348312</v>
      </c>
      <c r="K153" s="67">
        <v>100</v>
      </c>
      <c r="L153" s="67" t="s">
        <v>808</v>
      </c>
      <c r="M153" s="555">
        <v>17.8</v>
      </c>
      <c r="N153" s="556">
        <f t="shared" si="10"/>
        <v>114.4</v>
      </c>
      <c r="O153" s="556">
        <v>663</v>
      </c>
      <c r="P153" s="553" t="s">
        <v>457</v>
      </c>
      <c r="Q153" s="556">
        <v>780</v>
      </c>
      <c r="R153" s="553" t="s">
        <v>457</v>
      </c>
      <c r="S153" s="488" t="s">
        <v>365</v>
      </c>
      <c r="T153" s="486">
        <v>5</v>
      </c>
      <c r="U153" s="419" t="str">
        <f t="shared" si="8"/>
        <v/>
      </c>
      <c r="V153" s="580" t="str">
        <f t="shared" si="9"/>
        <v/>
      </c>
      <c r="W153" s="420">
        <f t="shared" ca="1" si="11"/>
        <v>9.335664335664335</v>
      </c>
    </row>
    <row r="154" spans="1:23" hidden="1" outlineLevel="3" x14ac:dyDescent="0.2">
      <c r="A154" s="31">
        <v>4</v>
      </c>
      <c r="B154" s="416">
        <v>243020</v>
      </c>
      <c r="C154" s="416"/>
      <c r="D154" s="416" t="s">
        <v>537</v>
      </c>
      <c r="E154" s="416" t="str">
        <f>CONCATENATE($D$4," / ",Table8[[#This Row],[Code no. (1)]])</f>
        <v>2,4-D (RD) / 243020</v>
      </c>
      <c r="F154" s="417">
        <f>acute_intake!D154</f>
        <v>0</v>
      </c>
      <c r="G154" s="638">
        <f>IF(ISERROR(VLOOKUP(Table7[[#This Row],[lookup]],acute_input_data!$A$2:$P$2095,15,FALSE)),1,VLOOKUP(Table7[[#This Row],[lookup]],acute_input_data!$A$2:$P$2095,16,FALSE))</f>
        <v>1</v>
      </c>
      <c r="H154" s="628" t="str">
        <f>IF(Table8[[#This Row],[HRM]]="","",Table8[[#This Row],[HRM]]*Table8[[#This Row],[PF]])</f>
        <v/>
      </c>
      <c r="I154" s="437" t="str">
        <f>acute_intake!K154</f>
        <v/>
      </c>
      <c r="J154" s="550">
        <v>8.8000000000000007</v>
      </c>
      <c r="K154" s="67">
        <v>100</v>
      </c>
      <c r="L154" s="67" t="s">
        <v>800</v>
      </c>
      <c r="M154" s="555">
        <v>16.149999999999999</v>
      </c>
      <c r="N154" s="556">
        <f t="shared" si="10"/>
        <v>142.12</v>
      </c>
      <c r="O154" s="556">
        <v>672</v>
      </c>
      <c r="P154" s="553" t="s">
        <v>376</v>
      </c>
      <c r="Q154" s="556">
        <v>1200</v>
      </c>
      <c r="R154" s="553" t="s">
        <v>376</v>
      </c>
      <c r="S154" s="488" t="s">
        <v>365</v>
      </c>
      <c r="T154" s="486">
        <v>5</v>
      </c>
      <c r="U154" s="419" t="str">
        <f t="shared" si="8"/>
        <v/>
      </c>
      <c r="V154" s="580" t="str">
        <f t="shared" si="9"/>
        <v/>
      </c>
      <c r="W154" s="420">
        <f t="shared" ca="1" si="11"/>
        <v>6.8181818181818175</v>
      </c>
    </row>
    <row r="155" spans="1:23" hidden="1" outlineLevel="3" x14ac:dyDescent="0.2">
      <c r="A155" s="31">
        <v>4</v>
      </c>
      <c r="B155" s="416">
        <v>243990</v>
      </c>
      <c r="C155" s="416"/>
      <c r="D155" s="416" t="s">
        <v>370</v>
      </c>
      <c r="E155" s="421" t="str">
        <f>CONCATENATE($D$4," / ",Table8[[#This Row],[Code no. (1)]])</f>
        <v>2,4-D (RD) / 243990</v>
      </c>
      <c r="F155" s="416">
        <f>acute_intake!D155</f>
        <v>0</v>
      </c>
      <c r="G155" s="638">
        <f>IF(ISERROR(VLOOKUP(Table7[[#This Row],[lookup]],acute_input_data!$A$2:$P$2095,15,FALSE)),1,VLOOKUP(Table7[[#This Row],[lookup]],acute_input_data!$A$2:$P$2095,16,FALSE))</f>
        <v>1</v>
      </c>
      <c r="H155" s="628" t="str">
        <f>IF(Table8[[#This Row],[HRM]]="","",Table8[[#This Row],[HRM]]*Table8[[#This Row],[PF]])</f>
        <v/>
      </c>
      <c r="I155" s="437" t="str">
        <f>acute_intake!K155</f>
        <v/>
      </c>
      <c r="J155" s="544"/>
      <c r="K155" s="543"/>
      <c r="L155" s="543"/>
      <c r="M155" s="564"/>
      <c r="N155" s="558" t="str">
        <f t="shared" si="10"/>
        <v/>
      </c>
      <c r="O155" s="542"/>
      <c r="P155" s="566"/>
      <c r="Q155" s="542"/>
      <c r="R155" s="566"/>
      <c r="S155" s="492" t="s">
        <v>371</v>
      </c>
      <c r="T155" s="477" t="s">
        <v>371</v>
      </c>
      <c r="U155" s="434" t="str">
        <f t="shared" si="8"/>
        <v/>
      </c>
      <c r="V155" s="579" t="str">
        <f t="shared" si="9"/>
        <v/>
      </c>
      <c r="W155" s="420" t="str">
        <f t="shared" si="11"/>
        <v/>
      </c>
    </row>
    <row r="156" spans="1:23" hidden="1" outlineLevel="2" x14ac:dyDescent="0.2">
      <c r="A156" s="5">
        <v>3</v>
      </c>
      <c r="B156" s="423">
        <v>244000</v>
      </c>
      <c r="C156" s="423" t="s">
        <v>538</v>
      </c>
      <c r="D156" s="423" t="s">
        <v>539</v>
      </c>
      <c r="E156" s="423" t="str">
        <f>CONCATENATE($D$4," / ",Table8[[#This Row],[Code no. (1)]])</f>
        <v>2,4-D (RD) / 244000</v>
      </c>
      <c r="F156" s="424">
        <f>acute_intake!D156</f>
        <v>0</v>
      </c>
      <c r="G156" s="639">
        <f>IF(ISERROR(VLOOKUP(Table7[[#This Row],[lookup]],acute_input_data!$A$2:$P$2095,15,FALSE)),1,VLOOKUP(Table7[[#This Row],[lookup]],acute_input_data!$A$2:$P$2095,16,FALSE))</f>
        <v>1</v>
      </c>
      <c r="H156" s="629" t="str">
        <f>IF(Table8[[#This Row],[HRM]]="","",Table8[[#This Row],[HRM]]*Table8[[#This Row],[PF]])</f>
        <v/>
      </c>
      <c r="I156" s="437" t="str">
        <f>acute_intake!K156</f>
        <v/>
      </c>
      <c r="J156" s="550">
        <v>10.4</v>
      </c>
      <c r="K156" s="67">
        <v>95</v>
      </c>
      <c r="L156" s="67" t="s">
        <v>800</v>
      </c>
      <c r="M156" s="555">
        <v>16.149999999999999</v>
      </c>
      <c r="N156" s="556">
        <f t="shared" si="10"/>
        <v>167.95999999999998</v>
      </c>
      <c r="O156" s="556">
        <v>265.39999999999998</v>
      </c>
      <c r="P156" s="553" t="s">
        <v>294</v>
      </c>
      <c r="Q156" s="556">
        <v>351</v>
      </c>
      <c r="R156" s="553" t="s">
        <v>294</v>
      </c>
      <c r="S156" s="488" t="s">
        <v>365</v>
      </c>
      <c r="T156" s="486">
        <v>5</v>
      </c>
      <c r="U156" s="419" t="str">
        <f t="shared" si="8"/>
        <v/>
      </c>
      <c r="V156" s="580" t="str">
        <f t="shared" si="9"/>
        <v/>
      </c>
      <c r="W156" s="420">
        <f t="shared" ca="1" si="11"/>
        <v>5.7692307692307701</v>
      </c>
    </row>
    <row r="157" spans="1:23" hidden="1" outlineLevel="1" collapsed="1" x14ac:dyDescent="0.2">
      <c r="A157" s="35">
        <v>2</v>
      </c>
      <c r="B157" s="414">
        <v>250000</v>
      </c>
      <c r="C157" s="414" t="s">
        <v>540</v>
      </c>
      <c r="D157" s="414" t="s">
        <v>541</v>
      </c>
      <c r="E157" s="414" t="str">
        <f>CONCATENATE($D$4," / ",Table8[[#This Row],[Code no. (1)]])</f>
        <v>2,4-D (RD) / 250000</v>
      </c>
      <c r="F157" s="414">
        <f>acute_intake!D157</f>
        <v>0</v>
      </c>
      <c r="G157" s="637">
        <f>IF(ISERROR(VLOOKUP(Table7[[#This Row],[lookup]],acute_input_data!$A$2:$P$2095,15,FALSE)),1,VLOOKUP(Table7[[#This Row],[lookup]],acute_input_data!$A$2:$P$2095,16,FALSE))</f>
        <v>1</v>
      </c>
      <c r="H157" s="627" t="str">
        <f>IF(Table8[[#This Row],[HRM]]="","",Table8[[#This Row],[HRM]]*Table8[[#This Row],[PF]])</f>
        <v/>
      </c>
      <c r="I157" s="437" t="str">
        <f>acute_intake!K157</f>
        <v/>
      </c>
      <c r="J157" s="544"/>
      <c r="K157" s="543"/>
      <c r="L157" s="543"/>
      <c r="M157" s="564"/>
      <c r="N157" s="558" t="str">
        <f t="shared" si="10"/>
        <v/>
      </c>
      <c r="O157" s="546"/>
      <c r="P157" s="549"/>
      <c r="Q157" s="546"/>
      <c r="R157" s="549"/>
      <c r="S157" s="492" t="s">
        <v>371</v>
      </c>
      <c r="T157" s="477" t="s">
        <v>371</v>
      </c>
      <c r="U157" s="434" t="str">
        <f t="shared" si="8"/>
        <v/>
      </c>
      <c r="V157" s="579" t="str">
        <f t="shared" si="9"/>
        <v/>
      </c>
      <c r="W157" s="420" t="str">
        <f t="shared" si="11"/>
        <v/>
      </c>
    </row>
    <row r="158" spans="1:23" hidden="1" outlineLevel="2" x14ac:dyDescent="0.2">
      <c r="A158" s="5">
        <v>3</v>
      </c>
      <c r="B158" s="423">
        <v>251000</v>
      </c>
      <c r="C158" s="423" t="s">
        <v>542</v>
      </c>
      <c r="D158" s="423" t="s">
        <v>543</v>
      </c>
      <c r="E158" s="423" t="str">
        <f>CONCATENATE($D$4," / ",Table8[[#This Row],[Code no. (1)]])</f>
        <v>2,4-D (RD) / 251000</v>
      </c>
      <c r="F158" s="423">
        <f>acute_intake!D158</f>
        <v>0</v>
      </c>
      <c r="G158" s="639">
        <f>IF(ISERROR(VLOOKUP(Table7[[#This Row],[lookup]],acute_input_data!$A$2:$P$2095,15,FALSE)),1,VLOOKUP(Table7[[#This Row],[lookup]],acute_input_data!$A$2:$P$2095,16,FALSE))</f>
        <v>1</v>
      </c>
      <c r="H158" s="629" t="str">
        <f>IF(Table8[[#This Row],[HRM]]="","",Table8[[#This Row],[HRM]]*Table8[[#This Row],[PF]])</f>
        <v/>
      </c>
      <c r="I158" s="437" t="str">
        <f>acute_intake!K158</f>
        <v/>
      </c>
      <c r="J158" s="544"/>
      <c r="K158" s="543"/>
      <c r="L158" s="543"/>
      <c r="M158" s="564"/>
      <c r="N158" s="558" t="str">
        <f t="shared" si="10"/>
        <v/>
      </c>
      <c r="O158" s="563"/>
      <c r="P158" s="575"/>
      <c r="Q158" s="563"/>
      <c r="R158" s="575"/>
      <c r="S158" s="492" t="s">
        <v>371</v>
      </c>
      <c r="T158" s="477" t="s">
        <v>371</v>
      </c>
      <c r="U158" s="434" t="str">
        <f t="shared" si="8"/>
        <v/>
      </c>
      <c r="V158" s="579" t="str">
        <f t="shared" si="9"/>
        <v/>
      </c>
      <c r="W158" s="420" t="str">
        <f t="shared" si="11"/>
        <v/>
      </c>
    </row>
    <row r="159" spans="1:23" hidden="1" outlineLevel="3" x14ac:dyDescent="0.2">
      <c r="A159" s="31">
        <v>4</v>
      </c>
      <c r="B159" s="416">
        <v>251010</v>
      </c>
      <c r="C159" s="416"/>
      <c r="D159" s="416" t="s">
        <v>544</v>
      </c>
      <c r="E159" s="416" t="str">
        <f>CONCATENATE($D$4," / ",Table8[[#This Row],[Code no. (1)]])</f>
        <v>2,4-D (RD) / 251010</v>
      </c>
      <c r="F159" s="417">
        <f>acute_intake!D159</f>
        <v>0</v>
      </c>
      <c r="G159" s="638">
        <f>IF(ISERROR(VLOOKUP(Table7[[#This Row],[lookup]],acute_input_data!$A$2:$P$2095,15,FALSE)),1,VLOOKUP(Table7[[#This Row],[lookup]],acute_input_data!$A$2:$P$2095,16,FALSE))</f>
        <v>1</v>
      </c>
      <c r="H159" s="628" t="str">
        <f>IF(Table8[[#This Row],[HRM]]="","",Table8[[#This Row],[HRM]]*Table8[[#This Row],[PF]])</f>
        <v/>
      </c>
      <c r="I159" s="437" t="str">
        <f>acute_intake!K159</f>
        <v/>
      </c>
      <c r="J159" s="555">
        <v>2.8089887640449436</v>
      </c>
      <c r="K159" s="67">
        <v>100</v>
      </c>
      <c r="L159" s="67" t="s">
        <v>808</v>
      </c>
      <c r="M159" s="555">
        <v>17.8</v>
      </c>
      <c r="N159" s="556">
        <f t="shared" si="10"/>
        <v>50</v>
      </c>
      <c r="O159" s="552" t="s">
        <v>1710</v>
      </c>
      <c r="P159" s="561" t="s">
        <v>376</v>
      </c>
      <c r="Q159" s="552" t="s">
        <v>1710</v>
      </c>
      <c r="R159" s="561" t="s">
        <v>376</v>
      </c>
      <c r="S159" s="488" t="s">
        <v>377</v>
      </c>
      <c r="T159" s="486">
        <v>1</v>
      </c>
      <c r="U159" s="419" t="str">
        <f t="shared" si="8"/>
        <v/>
      </c>
      <c r="V159" s="580" t="str">
        <f t="shared" si="9"/>
        <v/>
      </c>
      <c r="W159" s="420">
        <f t="shared" ca="1" si="11"/>
        <v>106.8</v>
      </c>
    </row>
    <row r="160" spans="1:23" hidden="1" outlineLevel="3" x14ac:dyDescent="0.2">
      <c r="A160" s="31">
        <v>4</v>
      </c>
      <c r="B160" s="416">
        <v>251020</v>
      </c>
      <c r="C160" s="416"/>
      <c r="D160" s="416" t="s">
        <v>545</v>
      </c>
      <c r="E160" s="416" t="str">
        <f>CONCATENATE($D$4," / ",Table8[[#This Row],[Code no. (1)]])</f>
        <v>2,4-D (RD) / 251020</v>
      </c>
      <c r="F160" s="417">
        <f>acute_intake!D160</f>
        <v>2019</v>
      </c>
      <c r="G160" s="638">
        <f>IF(ISERROR(VLOOKUP(Table7[[#This Row],[lookup]],acute_input_data!$A$2:$P$2095,15,FALSE)),1,VLOOKUP(Table7[[#This Row],[lookup]],acute_input_data!$A$2:$P$2095,16,FALSE))</f>
        <v>1</v>
      </c>
      <c r="H160" s="628" t="e">
        <f>IF(Table8[[#This Row],[HRM]]="","",Table8[[#This Row],[HRM]]*Table8[[#This Row],[PF]])</f>
        <v>#N/A</v>
      </c>
      <c r="I160" s="437" t="e">
        <f>acute_intake!K160</f>
        <v>#N/A</v>
      </c>
      <c r="J160" s="555">
        <v>7.6141304347826093</v>
      </c>
      <c r="K160" s="67">
        <v>97.5</v>
      </c>
      <c r="L160" s="67" t="s">
        <v>807</v>
      </c>
      <c r="M160" s="555">
        <v>18.399999999999999</v>
      </c>
      <c r="N160" s="556">
        <f t="shared" si="10"/>
        <v>140.1</v>
      </c>
      <c r="O160" s="556">
        <v>289.92</v>
      </c>
      <c r="P160" s="553" t="s">
        <v>376</v>
      </c>
      <c r="Q160" s="556">
        <v>302</v>
      </c>
      <c r="R160" s="553" t="s">
        <v>376</v>
      </c>
      <c r="S160" s="488" t="s">
        <v>365</v>
      </c>
      <c r="T160" s="486">
        <v>5</v>
      </c>
      <c r="U160" s="419" t="e">
        <f t="shared" si="8"/>
        <v>#N/A</v>
      </c>
      <c r="V160" s="580" t="e">
        <f t="shared" si="9"/>
        <v>#N/A</v>
      </c>
      <c r="W160" s="420" t="e">
        <f t="shared" si="11"/>
        <v>#N/A</v>
      </c>
    </row>
    <row r="161" spans="1:23" hidden="1" outlineLevel="3" x14ac:dyDescent="0.2">
      <c r="A161" s="31">
        <v>4</v>
      </c>
      <c r="B161" s="416">
        <v>251030</v>
      </c>
      <c r="C161" s="416"/>
      <c r="D161" s="416" t="s">
        <v>546</v>
      </c>
      <c r="E161" s="416" t="str">
        <f>CONCATENATE($D$4," / ",Table8[[#This Row],[Code no. (1)]])</f>
        <v>2,4-D (RD) / 251030</v>
      </c>
      <c r="F161" s="417">
        <f>acute_intake!D161</f>
        <v>0</v>
      </c>
      <c r="G161" s="638">
        <f>IF(ISERROR(VLOOKUP(Table7[[#This Row],[lookup]],acute_input_data!$A$2:$P$2095,15,FALSE)),1,VLOOKUP(Table7[[#This Row],[lookup]],acute_input_data!$A$2:$P$2095,16,FALSE))</f>
        <v>1</v>
      </c>
      <c r="H161" s="628" t="str">
        <f>IF(Table8[[#This Row],[HRM]]="","",Table8[[#This Row],[HRM]]*Table8[[#This Row],[PF]])</f>
        <v/>
      </c>
      <c r="I161" s="437" t="str">
        <f>acute_intake!K161</f>
        <v/>
      </c>
      <c r="J161" s="555">
        <v>8.0337078651685392</v>
      </c>
      <c r="K161" s="67">
        <v>100</v>
      </c>
      <c r="L161" s="67" t="s">
        <v>808</v>
      </c>
      <c r="M161" s="555">
        <v>17.8</v>
      </c>
      <c r="N161" s="556">
        <f t="shared" si="10"/>
        <v>143</v>
      </c>
      <c r="O161" s="556">
        <v>439.9</v>
      </c>
      <c r="P161" s="553" t="s">
        <v>457</v>
      </c>
      <c r="Q161" s="556">
        <v>530</v>
      </c>
      <c r="R161" s="553" t="s">
        <v>457</v>
      </c>
      <c r="S161" s="488" t="s">
        <v>365</v>
      </c>
      <c r="T161" s="486">
        <v>5</v>
      </c>
      <c r="U161" s="419" t="str">
        <f t="shared" si="8"/>
        <v/>
      </c>
      <c r="V161" s="580" t="str">
        <f t="shared" si="9"/>
        <v/>
      </c>
      <c r="W161" s="420">
        <f t="shared" ca="1" si="11"/>
        <v>7.4685314685314683</v>
      </c>
    </row>
    <row r="162" spans="1:23" hidden="1" outlineLevel="3" x14ac:dyDescent="0.2">
      <c r="A162" s="31">
        <v>4</v>
      </c>
      <c r="B162" s="426">
        <v>251040</v>
      </c>
      <c r="C162" s="416"/>
      <c r="D162" s="416" t="s">
        <v>547</v>
      </c>
      <c r="E162" s="421" t="str">
        <f>CONCATENATE($D$4," / ",Table8[[#This Row],[Code no. (1)]])</f>
        <v>2,4-D (RD) / 251040</v>
      </c>
      <c r="F162" s="417">
        <f>acute_intake!D162</f>
        <v>0</v>
      </c>
      <c r="G162" s="638">
        <f>IF(ISERROR(VLOOKUP(Table7[[#This Row],[lookup]],acute_input_data!$A$2:$P$2095,15,FALSE)),1,VLOOKUP(Table7[[#This Row],[lookup]],acute_input_data!$A$2:$P$2095,16,FALSE))</f>
        <v>1</v>
      </c>
      <c r="H162" s="628" t="str">
        <f>IF(Table8[[#This Row],[HRM]]="","",Table8[[#This Row],[HRM]]*Table8[[#This Row],[PF]])</f>
        <v/>
      </c>
      <c r="I162" s="437" t="str">
        <f>acute_intake!K162</f>
        <v/>
      </c>
      <c r="J162" s="555">
        <v>0.29268292682926828</v>
      </c>
      <c r="K162" s="67">
        <v>97.5</v>
      </c>
      <c r="L162" s="67" t="s">
        <v>806</v>
      </c>
      <c r="M162" s="555">
        <v>20.5</v>
      </c>
      <c r="N162" s="556">
        <f t="shared" si="10"/>
        <v>6</v>
      </c>
      <c r="O162" s="552" t="s">
        <v>1710</v>
      </c>
      <c r="P162" s="561" t="s">
        <v>376</v>
      </c>
      <c r="Q162" s="552" t="s">
        <v>1710</v>
      </c>
      <c r="R162" s="561" t="s">
        <v>376</v>
      </c>
      <c r="S162" s="501" t="s">
        <v>377</v>
      </c>
      <c r="T162" s="486">
        <v>1</v>
      </c>
      <c r="U162" s="419" t="str">
        <f t="shared" si="8"/>
        <v/>
      </c>
      <c r="V162" s="580" t="str">
        <f t="shared" si="9"/>
        <v/>
      </c>
      <c r="W162" s="420">
        <f t="shared" ca="1" si="11"/>
        <v>1025</v>
      </c>
    </row>
    <row r="163" spans="1:23" hidden="1" outlineLevel="3" x14ac:dyDescent="0.2">
      <c r="A163" s="31">
        <v>4</v>
      </c>
      <c r="B163" s="426">
        <v>251050</v>
      </c>
      <c r="C163" s="416"/>
      <c r="D163" s="416" t="s">
        <v>548</v>
      </c>
      <c r="E163" s="421" t="str">
        <f>CONCATENATE($D$4," / ",Table8[[#This Row],[Code no. (1)]])</f>
        <v>2,4-D (RD) / 251050</v>
      </c>
      <c r="F163" s="417">
        <f>acute_intake!D163</f>
        <v>0</v>
      </c>
      <c r="G163" s="638">
        <f>IF(ISERROR(VLOOKUP(Table7[[#This Row],[lookup]],acute_input_data!$A$2:$P$2095,15,FALSE)),1,VLOOKUP(Table7[[#This Row],[lookup]],acute_input_data!$A$2:$P$2095,16,FALSE))</f>
        <v>1</v>
      </c>
      <c r="H163" s="628" t="str">
        <f>IF(Table8[[#This Row],[HRM]]="","",Table8[[#This Row],[HRM]]*Table8[[#This Row],[PF]])</f>
        <v/>
      </c>
      <c r="I163" s="437" t="str">
        <f>acute_intake!K163</f>
        <v/>
      </c>
      <c r="J163" s="552" t="s">
        <v>401</v>
      </c>
      <c r="K163" s="67"/>
      <c r="L163" s="67"/>
      <c r="M163" s="554"/>
      <c r="N163" s="560" t="str">
        <f t="shared" si="10"/>
        <v>ND</v>
      </c>
      <c r="O163" s="552" t="s">
        <v>401</v>
      </c>
      <c r="P163" s="553"/>
      <c r="Q163" s="552" t="s">
        <v>401</v>
      </c>
      <c r="R163" s="553"/>
      <c r="S163" s="488" t="s">
        <v>401</v>
      </c>
      <c r="T163" s="486" t="s">
        <v>401</v>
      </c>
      <c r="U163" s="419" t="str">
        <f t="shared" si="8"/>
        <v/>
      </c>
      <c r="V163" s="580" t="str">
        <f t="shared" si="9"/>
        <v/>
      </c>
      <c r="W163" s="420" t="str">
        <f t="shared" si="11"/>
        <v/>
      </c>
    </row>
    <row r="164" spans="1:23" hidden="1" outlineLevel="3" x14ac:dyDescent="0.2">
      <c r="A164" s="31">
        <v>4</v>
      </c>
      <c r="B164" s="426">
        <v>251060</v>
      </c>
      <c r="C164" s="416"/>
      <c r="D164" s="416" t="s">
        <v>549</v>
      </c>
      <c r="E164" s="421" t="str">
        <f>CONCATENATE($D$4," / ",Table8[[#This Row],[Code no. (1)]])</f>
        <v>2,4-D (RD) / 251060</v>
      </c>
      <c r="F164" s="417">
        <f>acute_intake!D164</f>
        <v>0</v>
      </c>
      <c r="G164" s="638">
        <f>IF(ISERROR(VLOOKUP(Table7[[#This Row],[lookup]],acute_input_data!$A$2:$P$2095,15,FALSE)),1,VLOOKUP(Table7[[#This Row],[lookup]],acute_input_data!$A$2:$P$2095,16,FALSE))</f>
        <v>1</v>
      </c>
      <c r="H164" s="628" t="str">
        <f>IF(Table8[[#This Row],[HRM]]="","",Table8[[#This Row],[HRM]]*Table8[[#This Row],[PF]])</f>
        <v/>
      </c>
      <c r="I164" s="437" t="str">
        <f>acute_intake!K164</f>
        <v/>
      </c>
      <c r="J164" s="550">
        <v>2.69</v>
      </c>
      <c r="K164" s="67">
        <v>100</v>
      </c>
      <c r="L164" s="67" t="s">
        <v>800</v>
      </c>
      <c r="M164" s="555">
        <v>16.149999999999999</v>
      </c>
      <c r="N164" s="556">
        <f t="shared" si="10"/>
        <v>43.443499999999993</v>
      </c>
      <c r="O164" s="552" t="s">
        <v>1710</v>
      </c>
      <c r="P164" s="561" t="s">
        <v>376</v>
      </c>
      <c r="Q164" s="552" t="s">
        <v>1710</v>
      </c>
      <c r="R164" s="561" t="s">
        <v>376</v>
      </c>
      <c r="S164" s="488" t="s">
        <v>377</v>
      </c>
      <c r="T164" s="486">
        <v>1</v>
      </c>
      <c r="U164" s="419" t="str">
        <f t="shared" si="8"/>
        <v/>
      </c>
      <c r="V164" s="580" t="str">
        <f t="shared" si="9"/>
        <v/>
      </c>
      <c r="W164" s="420">
        <f t="shared" ca="1" si="11"/>
        <v>111.52416356877325</v>
      </c>
    </row>
    <row r="165" spans="1:23" hidden="1" outlineLevel="3" x14ac:dyDescent="0.2">
      <c r="A165" s="31">
        <v>4</v>
      </c>
      <c r="B165" s="426">
        <v>251070</v>
      </c>
      <c r="C165" s="416"/>
      <c r="D165" s="416" t="s">
        <v>550</v>
      </c>
      <c r="E165" s="421" t="str">
        <f>CONCATENATE($D$4," / ",Table8[[#This Row],[Code no. (1)]])</f>
        <v>2,4-D (RD) / 251070</v>
      </c>
      <c r="F165" s="417">
        <f>acute_intake!D165</f>
        <v>0</v>
      </c>
      <c r="G165" s="638">
        <f>IF(ISERROR(VLOOKUP(Table7[[#This Row],[lookup]],acute_input_data!$A$2:$P$2095,15,FALSE)),1,VLOOKUP(Table7[[#This Row],[lookup]],acute_input_data!$A$2:$P$2095,16,FALSE))</f>
        <v>1</v>
      </c>
      <c r="H165" s="628" t="str">
        <f>IF(Table8[[#This Row],[HRM]]="","",Table8[[#This Row],[HRM]]*Table8[[#This Row],[PF]])</f>
        <v/>
      </c>
      <c r="I165" s="437" t="str">
        <f>acute_intake!K165</f>
        <v/>
      </c>
      <c r="J165" s="552" t="s">
        <v>401</v>
      </c>
      <c r="K165" s="67"/>
      <c r="L165" s="67"/>
      <c r="M165" s="554"/>
      <c r="N165" s="560" t="str">
        <f t="shared" si="10"/>
        <v>ND</v>
      </c>
      <c r="O165" s="552">
        <v>250</v>
      </c>
      <c r="P165" s="561" t="s">
        <v>376</v>
      </c>
      <c r="Q165" s="552">
        <v>250</v>
      </c>
      <c r="R165" s="561" t="s">
        <v>376</v>
      </c>
      <c r="S165" s="488" t="s">
        <v>360</v>
      </c>
      <c r="T165" s="486">
        <v>7</v>
      </c>
      <c r="U165" s="419" t="str">
        <f t="shared" si="8"/>
        <v/>
      </c>
      <c r="V165" s="580" t="str">
        <f t="shared" si="9"/>
        <v/>
      </c>
      <c r="W165" s="420" t="e">
        <f t="shared" ca="1" si="11"/>
        <v>#VALUE!</v>
      </c>
    </row>
    <row r="166" spans="1:23" hidden="1" outlineLevel="3" x14ac:dyDescent="0.2">
      <c r="A166" s="31">
        <v>4</v>
      </c>
      <c r="B166" s="426">
        <v>251080</v>
      </c>
      <c r="C166" s="416"/>
      <c r="D166" s="532" t="s">
        <v>820</v>
      </c>
      <c r="E166" s="421" t="str">
        <f>CONCATENATE($D$4," / ",Table8[[#This Row],[Code no. (1)]])</f>
        <v>2,4-D (RD) / 251080</v>
      </c>
      <c r="F166" s="417">
        <f>acute_intake!D166</f>
        <v>0</v>
      </c>
      <c r="G166" s="638">
        <f>IF(ISERROR(VLOOKUP(Table7[[#This Row],[lookup]],acute_input_data!$A$2:$P$2095,15,FALSE)),1,VLOOKUP(Table7[[#This Row],[lookup]],acute_input_data!$A$2:$P$2095,16,FALSE))</f>
        <v>1</v>
      </c>
      <c r="H166" s="628" t="str">
        <f>IF(Table8[[#This Row],[HRM]]="","",Table8[[#This Row],[HRM]]*Table8[[#This Row],[PF]])</f>
        <v/>
      </c>
      <c r="I166" s="437" t="str">
        <f>acute_intake!K166</f>
        <v/>
      </c>
      <c r="J166" s="552" t="s">
        <v>401</v>
      </c>
      <c r="K166" s="67"/>
      <c r="L166" s="67"/>
      <c r="M166" s="554"/>
      <c r="N166" s="560" t="str">
        <f t="shared" si="10"/>
        <v>ND</v>
      </c>
      <c r="O166" s="552" t="s">
        <v>1710</v>
      </c>
      <c r="P166" s="561" t="s">
        <v>376</v>
      </c>
      <c r="Q166" s="552" t="s">
        <v>1710</v>
      </c>
      <c r="R166" s="561" t="s">
        <v>376</v>
      </c>
      <c r="S166" s="488" t="s">
        <v>377</v>
      </c>
      <c r="T166" s="486">
        <v>1</v>
      </c>
      <c r="U166" s="419" t="str">
        <f t="shared" si="8"/>
        <v/>
      </c>
      <c r="V166" s="580" t="str">
        <f t="shared" si="9"/>
        <v/>
      </c>
      <c r="W166" s="420" t="e">
        <f t="shared" ca="1" si="11"/>
        <v>#VALUE!</v>
      </c>
    </row>
    <row r="167" spans="1:23" hidden="1" outlineLevel="3" x14ac:dyDescent="0.2">
      <c r="A167" s="31">
        <v>4</v>
      </c>
      <c r="B167" s="416">
        <v>251990</v>
      </c>
      <c r="C167" s="416"/>
      <c r="D167" s="416" t="s">
        <v>370</v>
      </c>
      <c r="E167" s="421" t="str">
        <f>CONCATENATE($D$4," / ",Table8[[#This Row],[Code no. (1)]])</f>
        <v>2,4-D (RD) / 251990</v>
      </c>
      <c r="F167" s="416">
        <f>acute_intake!D167</f>
        <v>0</v>
      </c>
      <c r="G167" s="638">
        <f>IF(ISERROR(VLOOKUP(Table7[[#This Row],[lookup]],acute_input_data!$A$2:$P$2095,15,FALSE)),1,VLOOKUP(Table7[[#This Row],[lookup]],acute_input_data!$A$2:$P$2095,16,FALSE))</f>
        <v>1</v>
      </c>
      <c r="H167" s="628" t="str">
        <f>IF(Table8[[#This Row],[HRM]]="","",Table8[[#This Row],[HRM]]*Table8[[#This Row],[PF]])</f>
        <v/>
      </c>
      <c r="I167" s="437" t="str">
        <f>acute_intake!K167</f>
        <v/>
      </c>
      <c r="J167" s="544"/>
      <c r="K167" s="543"/>
      <c r="L167" s="543"/>
      <c r="M167" s="564"/>
      <c r="N167" s="558" t="str">
        <f t="shared" si="10"/>
        <v/>
      </c>
      <c r="O167" s="542"/>
      <c r="P167" s="566"/>
      <c r="Q167" s="542"/>
      <c r="R167" s="566"/>
      <c r="S167" s="492" t="s">
        <v>371</v>
      </c>
      <c r="T167" s="477" t="s">
        <v>371</v>
      </c>
      <c r="U167" s="434" t="str">
        <f t="shared" si="8"/>
        <v/>
      </c>
      <c r="V167" s="579" t="str">
        <f t="shared" si="9"/>
        <v/>
      </c>
      <c r="W167" s="420" t="str">
        <f t="shared" si="11"/>
        <v/>
      </c>
    </row>
    <row r="168" spans="1:23" hidden="1" outlineLevel="2" x14ac:dyDescent="0.2">
      <c r="A168" s="5">
        <v>3</v>
      </c>
      <c r="B168" s="423">
        <v>252000</v>
      </c>
      <c r="C168" s="423" t="s">
        <v>552</v>
      </c>
      <c r="D168" s="423" t="s">
        <v>553</v>
      </c>
      <c r="E168" s="423" t="str">
        <f>CONCATENATE($D$4," / ",Table8[[#This Row],[Code no. (1)]])</f>
        <v>2,4-D (RD) / 252000</v>
      </c>
      <c r="F168" s="423">
        <f>acute_intake!D168</f>
        <v>0</v>
      </c>
      <c r="G168" s="639">
        <f>IF(ISERROR(VLOOKUP(Table7[[#This Row],[lookup]],acute_input_data!$A$2:$P$2095,15,FALSE)),1,VLOOKUP(Table7[[#This Row],[lookup]],acute_input_data!$A$2:$P$2095,16,FALSE))</f>
        <v>1</v>
      </c>
      <c r="H168" s="629" t="str">
        <f>IF(Table8[[#This Row],[HRM]]="","",Table8[[#This Row],[HRM]]*Table8[[#This Row],[PF]])</f>
        <v/>
      </c>
      <c r="I168" s="437" t="str">
        <f>acute_intake!K168</f>
        <v/>
      </c>
      <c r="J168" s="544"/>
      <c r="K168" s="543"/>
      <c r="L168" s="543"/>
      <c r="M168" s="564"/>
      <c r="N168" s="558" t="str">
        <f t="shared" si="10"/>
        <v/>
      </c>
      <c r="O168" s="563"/>
      <c r="P168" s="575"/>
      <c r="Q168" s="563"/>
      <c r="R168" s="575"/>
      <c r="S168" s="492" t="s">
        <v>371</v>
      </c>
      <c r="T168" s="477" t="s">
        <v>371</v>
      </c>
      <c r="U168" s="434" t="str">
        <f t="shared" si="8"/>
        <v/>
      </c>
      <c r="V168" s="579" t="str">
        <f t="shared" si="9"/>
        <v/>
      </c>
      <c r="W168" s="420" t="str">
        <f t="shared" si="11"/>
        <v/>
      </c>
    </row>
    <row r="169" spans="1:23" hidden="1" outlineLevel="3" x14ac:dyDescent="0.2">
      <c r="A169" s="31">
        <v>4</v>
      </c>
      <c r="B169" s="416">
        <v>252010</v>
      </c>
      <c r="C169" s="416"/>
      <c r="D169" s="416" t="s">
        <v>554</v>
      </c>
      <c r="E169" s="416" t="str">
        <f>CONCATENATE($D$4," / ",Table8[[#This Row],[Code no. (1)]])</f>
        <v>2,4-D (RD) / 252010</v>
      </c>
      <c r="F169" s="417">
        <f>acute_intake!D169</f>
        <v>2019</v>
      </c>
      <c r="G169" s="638">
        <f>IF(ISERROR(VLOOKUP(Table7[[#This Row],[lookup]],acute_input_data!$A$2:$P$2095,15,FALSE)),1,VLOOKUP(Table7[[#This Row],[lookup]],acute_input_data!$A$2:$P$2095,16,FALSE))</f>
        <v>1</v>
      </c>
      <c r="H169" s="628" t="e">
        <f>IF(Table8[[#This Row],[HRM]]="","",Table8[[#This Row],[HRM]]*Table8[[#This Row],[PF]])</f>
        <v>#N/A</v>
      </c>
      <c r="I169" s="437" t="e">
        <f>acute_intake!K169</f>
        <v>#N/A</v>
      </c>
      <c r="J169" s="555">
        <v>22.601123595505619</v>
      </c>
      <c r="K169" s="67">
        <v>97.5</v>
      </c>
      <c r="L169" s="67" t="s">
        <v>808</v>
      </c>
      <c r="M169" s="555">
        <v>17.8</v>
      </c>
      <c r="N169" s="556">
        <f t="shared" si="10"/>
        <v>402.30000000000007</v>
      </c>
      <c r="O169" s="552" t="s">
        <v>1710</v>
      </c>
      <c r="P169" s="561" t="s">
        <v>376</v>
      </c>
      <c r="Q169" s="552" t="s">
        <v>1710</v>
      </c>
      <c r="R169" s="561" t="s">
        <v>376</v>
      </c>
      <c r="S169" s="488" t="s">
        <v>377</v>
      </c>
      <c r="T169" s="486">
        <v>1</v>
      </c>
      <c r="U169" s="419" t="e">
        <f t="shared" si="8"/>
        <v>#N/A</v>
      </c>
      <c r="V169" s="580" t="e">
        <f t="shared" si="9"/>
        <v>#N/A</v>
      </c>
      <c r="W169" s="420" t="e">
        <f t="shared" si="11"/>
        <v>#N/A</v>
      </c>
    </row>
    <row r="170" spans="1:23" hidden="1" outlineLevel="3" x14ac:dyDescent="0.2">
      <c r="A170" s="31">
        <v>4</v>
      </c>
      <c r="B170" s="416">
        <v>252020</v>
      </c>
      <c r="C170" s="416"/>
      <c r="D170" s="416" t="s">
        <v>555</v>
      </c>
      <c r="E170" s="421" t="str">
        <f>CONCATENATE($D$4," / ",Table8[[#This Row],[Code no. (1)]])</f>
        <v>2,4-D (RD) / 252020</v>
      </c>
      <c r="F170" s="417">
        <f>acute_intake!D170</f>
        <v>0</v>
      </c>
      <c r="G170" s="638">
        <f>IF(ISERROR(VLOOKUP(Table7[[#This Row],[lookup]],acute_input_data!$A$2:$P$2095,15,FALSE)),1,VLOOKUP(Table7[[#This Row],[lookup]],acute_input_data!$A$2:$P$2095,16,FALSE))</f>
        <v>1</v>
      </c>
      <c r="H170" s="628" t="str">
        <f>IF(Table8[[#This Row],[HRM]]="","",Table8[[#This Row],[HRM]]*Table8[[#This Row],[PF]])</f>
        <v/>
      </c>
      <c r="I170" s="437" t="str">
        <f>acute_intake!K170</f>
        <v/>
      </c>
      <c r="J170" s="498" t="s">
        <v>401</v>
      </c>
      <c r="K170" s="67"/>
      <c r="L170" s="67"/>
      <c r="M170" s="555"/>
      <c r="N170" s="556" t="str">
        <f t="shared" si="10"/>
        <v>ND</v>
      </c>
      <c r="O170" s="552" t="s">
        <v>401</v>
      </c>
      <c r="P170" s="561"/>
      <c r="Q170" s="552" t="s">
        <v>401</v>
      </c>
      <c r="R170" s="561"/>
      <c r="S170" s="488" t="s">
        <v>401</v>
      </c>
      <c r="T170" s="486" t="s">
        <v>401</v>
      </c>
      <c r="U170" s="419" t="str">
        <f t="shared" si="8"/>
        <v/>
      </c>
      <c r="V170" s="580" t="str">
        <f t="shared" si="9"/>
        <v/>
      </c>
      <c r="W170" s="420" t="str">
        <f t="shared" si="11"/>
        <v/>
      </c>
    </row>
    <row r="171" spans="1:23" hidden="1" outlineLevel="3" x14ac:dyDescent="0.2">
      <c r="A171" s="31">
        <v>4</v>
      </c>
      <c r="B171" s="416">
        <v>252030</v>
      </c>
      <c r="C171" s="416"/>
      <c r="D171" s="416" t="s">
        <v>556</v>
      </c>
      <c r="E171" s="416" t="str">
        <f>CONCATENATE($D$4," / ",Table8[[#This Row],[Code no. (1)]])</f>
        <v>2,4-D (RD) / 252030</v>
      </c>
      <c r="F171" s="417">
        <f>acute_intake!D171</f>
        <v>0</v>
      </c>
      <c r="G171" s="638">
        <f>IF(ISERROR(VLOOKUP(Table7[[#This Row],[lookup]],acute_input_data!$A$2:$P$2095,15,FALSE)),1,VLOOKUP(Table7[[#This Row],[lookup]],acute_input_data!$A$2:$P$2095,16,FALSE))</f>
        <v>1</v>
      </c>
      <c r="H171" s="628" t="str">
        <f>IF(Table8[[#This Row],[HRM]]="","",Table8[[#This Row],[HRM]]*Table8[[#This Row],[PF]])</f>
        <v/>
      </c>
      <c r="I171" s="437" t="str">
        <f>acute_intake!K171</f>
        <v/>
      </c>
      <c r="J171" s="555">
        <v>2.2291021671826625</v>
      </c>
      <c r="K171" s="67">
        <v>100</v>
      </c>
      <c r="L171" s="67" t="s">
        <v>800</v>
      </c>
      <c r="M171" s="555">
        <v>16.149999999999999</v>
      </c>
      <c r="N171" s="556">
        <f t="shared" si="10"/>
        <v>36</v>
      </c>
      <c r="O171" s="552">
        <v>175</v>
      </c>
      <c r="P171" s="561" t="s">
        <v>376</v>
      </c>
      <c r="Q171" s="552">
        <v>175</v>
      </c>
      <c r="R171" s="561" t="s">
        <v>376</v>
      </c>
      <c r="S171" s="488" t="s">
        <v>365</v>
      </c>
      <c r="T171" s="486">
        <v>7</v>
      </c>
      <c r="U171" s="419" t="str">
        <f t="shared" si="8"/>
        <v/>
      </c>
      <c r="V171" s="580" t="str">
        <f t="shared" si="9"/>
        <v/>
      </c>
      <c r="W171" s="420">
        <f t="shared" ca="1" si="11"/>
        <v>19.226190476190478</v>
      </c>
    </row>
    <row r="172" spans="1:23" hidden="1" outlineLevel="3" x14ac:dyDescent="0.2">
      <c r="A172" s="31">
        <v>4</v>
      </c>
      <c r="B172" s="416">
        <v>252990</v>
      </c>
      <c r="C172" s="416"/>
      <c r="D172" s="416" t="s">
        <v>370</v>
      </c>
      <c r="E172" s="421" t="str">
        <f>CONCATENATE($D$4," / ",Table8[[#This Row],[Code no. (1)]])</f>
        <v>2,4-D (RD) / 252990</v>
      </c>
      <c r="F172" s="416">
        <f>acute_intake!D172</f>
        <v>0</v>
      </c>
      <c r="G172" s="638">
        <f>IF(ISERROR(VLOOKUP(Table7[[#This Row],[lookup]],acute_input_data!$A$2:$P$2095,15,FALSE)),1,VLOOKUP(Table7[[#This Row],[lookup]],acute_input_data!$A$2:$P$2095,16,FALSE))</f>
        <v>1</v>
      </c>
      <c r="H172" s="628" t="str">
        <f>IF(Table8[[#This Row],[HRM]]="","",Table8[[#This Row],[HRM]]*Table8[[#This Row],[PF]])</f>
        <v/>
      </c>
      <c r="I172" s="437" t="str">
        <f>acute_intake!K172</f>
        <v/>
      </c>
      <c r="J172" s="544"/>
      <c r="K172" s="543"/>
      <c r="L172" s="543"/>
      <c r="M172" s="564"/>
      <c r="N172" s="558" t="str">
        <f t="shared" si="10"/>
        <v/>
      </c>
      <c r="O172" s="542"/>
      <c r="P172" s="566"/>
      <c r="Q172" s="542"/>
      <c r="R172" s="566"/>
      <c r="S172" s="492" t="s">
        <v>371</v>
      </c>
      <c r="T172" s="477" t="s">
        <v>371</v>
      </c>
      <c r="U172" s="434" t="str">
        <f t="shared" si="8"/>
        <v/>
      </c>
      <c r="V172" s="579" t="str">
        <f t="shared" si="9"/>
        <v/>
      </c>
      <c r="W172" s="420" t="str">
        <f t="shared" si="11"/>
        <v/>
      </c>
    </row>
    <row r="173" spans="1:23" hidden="1" outlineLevel="2" x14ac:dyDescent="0.2">
      <c r="A173" s="5">
        <v>3</v>
      </c>
      <c r="B173" s="423">
        <v>253000</v>
      </c>
      <c r="C173" s="423" t="s">
        <v>557</v>
      </c>
      <c r="D173" s="423" t="s">
        <v>821</v>
      </c>
      <c r="E173" s="423" t="str">
        <f>CONCATENATE($D$4," / ",Table8[[#This Row],[Code no. (1)]])</f>
        <v>2,4-D (RD) / 253000</v>
      </c>
      <c r="F173" s="424">
        <f>acute_intake!D173</f>
        <v>0</v>
      </c>
      <c r="G173" s="639">
        <f>IF(ISERROR(VLOOKUP(Table7[[#This Row],[lookup]],acute_input_data!$A$2:$P$2095,15,FALSE)),1,VLOOKUP(Table7[[#This Row],[lookup]],acute_input_data!$A$2:$P$2095,16,FALSE))</f>
        <v>1</v>
      </c>
      <c r="H173" s="629" t="str">
        <f>IF(Table8[[#This Row],[HRM]]="","",Table8[[#This Row],[HRM]]*Table8[[#This Row],[PF]])</f>
        <v/>
      </c>
      <c r="I173" s="437" t="str">
        <f>acute_intake!K173</f>
        <v/>
      </c>
      <c r="J173" s="555">
        <v>0.3</v>
      </c>
      <c r="K173" s="67">
        <v>100</v>
      </c>
      <c r="L173" s="67" t="s">
        <v>800</v>
      </c>
      <c r="M173" s="555">
        <v>16.149999999999999</v>
      </c>
      <c r="N173" s="556">
        <f t="shared" si="10"/>
        <v>4.8449999999999998</v>
      </c>
      <c r="O173" s="552" t="s">
        <v>1710</v>
      </c>
      <c r="P173" s="561" t="s">
        <v>376</v>
      </c>
      <c r="Q173" s="552" t="s">
        <v>1710</v>
      </c>
      <c r="R173" s="561" t="s">
        <v>376</v>
      </c>
      <c r="S173" s="488" t="s">
        <v>377</v>
      </c>
      <c r="T173" s="486">
        <v>1</v>
      </c>
      <c r="U173" s="419" t="str">
        <f t="shared" si="8"/>
        <v/>
      </c>
      <c r="V173" s="580" t="str">
        <f t="shared" si="9"/>
        <v/>
      </c>
      <c r="W173" s="420">
        <f t="shared" ca="1" si="11"/>
        <v>1000</v>
      </c>
    </row>
    <row r="174" spans="1:23" hidden="1" outlineLevel="2" x14ac:dyDescent="0.2">
      <c r="A174" s="5">
        <v>3</v>
      </c>
      <c r="B174" s="423">
        <v>254000</v>
      </c>
      <c r="C174" s="423" t="s">
        <v>559</v>
      </c>
      <c r="D174" s="423" t="s">
        <v>560</v>
      </c>
      <c r="E174" s="423" t="str">
        <f>CONCATENATE($D$4," / ",Table8[[#This Row],[Code no. (1)]])</f>
        <v>2,4-D (RD) / 254000</v>
      </c>
      <c r="F174" s="424">
        <f>acute_intake!D174</f>
        <v>0</v>
      </c>
      <c r="G174" s="639">
        <f>IF(ISERROR(VLOOKUP(Table7[[#This Row],[lookup]],acute_input_data!$A$2:$P$2095,15,FALSE)),1,VLOOKUP(Table7[[#This Row],[lookup]],acute_input_data!$A$2:$P$2095,16,FALSE))</f>
        <v>1</v>
      </c>
      <c r="H174" s="629" t="str">
        <f>IF(Table8[[#This Row],[HRM]]="","",Table8[[#This Row],[HRM]]*Table8[[#This Row],[PF]])</f>
        <v/>
      </c>
      <c r="I174" s="437" t="str">
        <f>acute_intake!K174</f>
        <v/>
      </c>
      <c r="J174" s="555">
        <v>0.46278317152103565</v>
      </c>
      <c r="K174" s="67">
        <v>97.5</v>
      </c>
      <c r="L174" s="67" t="s">
        <v>813</v>
      </c>
      <c r="M174" s="555">
        <v>30.9</v>
      </c>
      <c r="N174" s="556">
        <f t="shared" si="10"/>
        <v>14.3</v>
      </c>
      <c r="O174" s="552" t="s">
        <v>1710</v>
      </c>
      <c r="P174" s="561" t="s">
        <v>376</v>
      </c>
      <c r="Q174" s="552" t="s">
        <v>1710</v>
      </c>
      <c r="R174" s="561" t="s">
        <v>376</v>
      </c>
      <c r="S174" s="493" t="s">
        <v>377</v>
      </c>
      <c r="T174" s="486">
        <v>1</v>
      </c>
      <c r="U174" s="419" t="str">
        <f t="shared" si="8"/>
        <v/>
      </c>
      <c r="V174" s="580" t="str">
        <f t="shared" si="9"/>
        <v/>
      </c>
      <c r="W174" s="420">
        <f t="shared" ca="1" si="11"/>
        <v>648.25174825174827</v>
      </c>
    </row>
    <row r="175" spans="1:23" hidden="1" outlineLevel="2" x14ac:dyDescent="0.2">
      <c r="A175" s="5">
        <v>3</v>
      </c>
      <c r="B175" s="423">
        <v>255000</v>
      </c>
      <c r="C175" s="423" t="s">
        <v>561</v>
      </c>
      <c r="D175" s="423" t="s">
        <v>822</v>
      </c>
      <c r="E175" s="423" t="str">
        <f>CONCATENATE($D$4," / ",Table8[[#This Row],[Code no. (1)]])</f>
        <v>2,4-D (RD) / 255000</v>
      </c>
      <c r="F175" s="424">
        <f>acute_intake!D175</f>
        <v>0</v>
      </c>
      <c r="G175" s="639">
        <f>IF(ISERROR(VLOOKUP(Table7[[#This Row],[lookup]],acute_input_data!$A$2:$P$2095,15,FALSE)),1,VLOOKUP(Table7[[#This Row],[lookup]],acute_input_data!$A$2:$P$2095,16,FALSE))</f>
        <v>1</v>
      </c>
      <c r="H175" s="629" t="str">
        <f>IF(Table8[[#This Row],[HRM]]="","",Table8[[#This Row],[HRM]]*Table8[[#This Row],[PF]])</f>
        <v/>
      </c>
      <c r="I175" s="437" t="str">
        <f>acute_intake!K175</f>
        <v/>
      </c>
      <c r="J175" s="555">
        <v>11.02808988764045</v>
      </c>
      <c r="K175" s="67">
        <v>97.5</v>
      </c>
      <c r="L175" s="67" t="s">
        <v>808</v>
      </c>
      <c r="M175" s="555">
        <v>17.8</v>
      </c>
      <c r="N175" s="556">
        <f t="shared" si="10"/>
        <v>196.3</v>
      </c>
      <c r="O175" s="556">
        <v>85</v>
      </c>
      <c r="P175" s="553" t="s">
        <v>457</v>
      </c>
      <c r="Q175" s="556">
        <v>100</v>
      </c>
      <c r="R175" s="553" t="s">
        <v>457</v>
      </c>
      <c r="S175" s="488" t="s">
        <v>360</v>
      </c>
      <c r="T175" s="486">
        <v>7</v>
      </c>
      <c r="U175" s="419" t="str">
        <f t="shared" si="8"/>
        <v/>
      </c>
      <c r="V175" s="580" t="str">
        <f t="shared" si="9"/>
        <v/>
      </c>
      <c r="W175" s="420">
        <f t="shared" ca="1" si="11"/>
        <v>7.5605266883760445</v>
      </c>
    </row>
    <row r="176" spans="1:23" hidden="1" outlineLevel="2" collapsed="1" x14ac:dyDescent="0.2">
      <c r="A176" s="5">
        <v>3</v>
      </c>
      <c r="B176" s="423">
        <v>256000</v>
      </c>
      <c r="C176" s="423" t="s">
        <v>563</v>
      </c>
      <c r="D176" s="423" t="s">
        <v>823</v>
      </c>
      <c r="E176" s="423" t="str">
        <f>CONCATENATE($D$4," / ",Table8[[#This Row],[Code no. (1)]])</f>
        <v>2,4-D (RD) / 256000</v>
      </c>
      <c r="F176" s="423">
        <f>acute_intake!D176</f>
        <v>0</v>
      </c>
      <c r="G176" s="639">
        <f>IF(ISERROR(VLOOKUP(Table7[[#This Row],[lookup]],acute_input_data!$A$2:$P$2095,15,FALSE)),1,VLOOKUP(Table7[[#This Row],[lookup]],acute_input_data!$A$2:$P$2095,16,FALSE))</f>
        <v>1</v>
      </c>
      <c r="H176" s="629" t="str">
        <f>IF(Table8[[#This Row],[HRM]]="","",Table8[[#This Row],[HRM]]*Table8[[#This Row],[PF]])</f>
        <v/>
      </c>
      <c r="I176" s="437" t="str">
        <f>acute_intake!K176</f>
        <v/>
      </c>
      <c r="J176" s="544"/>
      <c r="K176" s="544"/>
      <c r="L176" s="566"/>
      <c r="M176" s="544"/>
      <c r="N176" s="558" t="str">
        <f t="shared" si="10"/>
        <v/>
      </c>
      <c r="O176" s="563"/>
      <c r="P176" s="575"/>
      <c r="Q176" s="563"/>
      <c r="R176" s="575"/>
      <c r="S176" s="492" t="s">
        <v>371</v>
      </c>
      <c r="T176" s="500" t="s">
        <v>371</v>
      </c>
      <c r="U176" s="434" t="str">
        <f t="shared" si="8"/>
        <v/>
      </c>
      <c r="V176" s="579" t="str">
        <f t="shared" si="9"/>
        <v/>
      </c>
      <c r="W176" s="420" t="str">
        <f t="shared" si="11"/>
        <v/>
      </c>
    </row>
    <row r="177" spans="1:23" hidden="1" outlineLevel="3" x14ac:dyDescent="0.2">
      <c r="A177" s="31">
        <v>4</v>
      </c>
      <c r="B177" s="416">
        <v>256010</v>
      </c>
      <c r="C177" s="416"/>
      <c r="D177" s="416" t="s">
        <v>565</v>
      </c>
      <c r="E177" s="416" t="str">
        <f>CONCATENATE($D$4," / ",Table8[[#This Row],[Code no. (1)]])</f>
        <v>2,4-D (RD) / 256010</v>
      </c>
      <c r="F177" s="417">
        <f>acute_intake!D177</f>
        <v>0</v>
      </c>
      <c r="G177" s="638">
        <f>IF(ISERROR(VLOOKUP(Table7[[#This Row],[lookup]],acute_input_data!$A$2:$P$2095,15,FALSE)),1,VLOOKUP(Table7[[#This Row],[lookup]],acute_input_data!$A$2:$P$2095,16,FALSE))</f>
        <v>1</v>
      </c>
      <c r="H177" s="628" t="str">
        <f>IF(Table8[[#This Row],[HRM]]="","",Table8[[#This Row],[HRM]]*Table8[[#This Row],[PF]])</f>
        <v/>
      </c>
      <c r="I177" s="437" t="str">
        <f>acute_intake!K177</f>
        <v/>
      </c>
      <c r="J177" s="555">
        <v>1.2921348314606742</v>
      </c>
      <c r="K177" s="67">
        <v>100</v>
      </c>
      <c r="L177" s="67" t="s">
        <v>808</v>
      </c>
      <c r="M177" s="555">
        <v>17.8</v>
      </c>
      <c r="N177" s="556">
        <f t="shared" si="10"/>
        <v>23</v>
      </c>
      <c r="O177" s="552" t="s">
        <v>1710</v>
      </c>
      <c r="P177" s="561" t="s">
        <v>376</v>
      </c>
      <c r="Q177" s="552" t="s">
        <v>1710</v>
      </c>
      <c r="R177" s="561" t="s">
        <v>376</v>
      </c>
      <c r="S177" s="488" t="s">
        <v>377</v>
      </c>
      <c r="T177" s="486">
        <v>1</v>
      </c>
      <c r="U177" s="419" t="str">
        <f t="shared" si="8"/>
        <v/>
      </c>
      <c r="V177" s="580" t="str">
        <f t="shared" si="9"/>
        <v/>
      </c>
      <c r="W177" s="420">
        <f t="shared" ca="1" si="11"/>
        <v>232.17391304347825</v>
      </c>
    </row>
    <row r="178" spans="1:23" hidden="1" outlineLevel="3" x14ac:dyDescent="0.2">
      <c r="A178" s="31">
        <v>4</v>
      </c>
      <c r="B178" s="416">
        <v>256020</v>
      </c>
      <c r="C178" s="416"/>
      <c r="D178" s="416" t="s">
        <v>566</v>
      </c>
      <c r="E178" s="416" t="str">
        <f>CONCATENATE($D$4," / ",Table8[[#This Row],[Code no. (1)]])</f>
        <v>2,4-D (RD) / 256020</v>
      </c>
      <c r="F178" s="417">
        <f>acute_intake!D178</f>
        <v>0</v>
      </c>
      <c r="G178" s="638">
        <f>IF(ISERROR(VLOOKUP(Table7[[#This Row],[lookup]],acute_input_data!$A$2:$P$2095,15,FALSE)),1,VLOOKUP(Table7[[#This Row],[lookup]],acute_input_data!$A$2:$P$2095,16,FALSE))</f>
        <v>1</v>
      </c>
      <c r="H178" s="628" t="str">
        <f>IF(Table8[[#This Row],[HRM]]="","",Table8[[#This Row],[HRM]]*Table8[[#This Row],[PF]])</f>
        <v/>
      </c>
      <c r="I178" s="437" t="str">
        <f>acute_intake!K178</f>
        <v/>
      </c>
      <c r="J178" s="555">
        <v>0.82</v>
      </c>
      <c r="K178" s="67">
        <v>97.5</v>
      </c>
      <c r="L178" s="67" t="s">
        <v>824</v>
      </c>
      <c r="M178" s="555">
        <v>32.299999999999997</v>
      </c>
      <c r="N178" s="556">
        <f t="shared" si="10"/>
        <v>26.485999999999997</v>
      </c>
      <c r="O178" s="552" t="s">
        <v>1710</v>
      </c>
      <c r="P178" s="561" t="s">
        <v>376</v>
      </c>
      <c r="Q178" s="552" t="s">
        <v>1710</v>
      </c>
      <c r="R178" s="561" t="s">
        <v>376</v>
      </c>
      <c r="S178" s="488" t="s">
        <v>377</v>
      </c>
      <c r="T178" s="486">
        <v>1</v>
      </c>
      <c r="U178" s="419" t="str">
        <f t="shared" si="8"/>
        <v/>
      </c>
      <c r="V178" s="580" t="str">
        <f t="shared" si="9"/>
        <v/>
      </c>
      <c r="W178" s="420">
        <f t="shared" ca="1" si="11"/>
        <v>365.85365853658539</v>
      </c>
    </row>
    <row r="179" spans="1:23" hidden="1" outlineLevel="3" x14ac:dyDescent="0.2">
      <c r="A179" s="31">
        <v>4</v>
      </c>
      <c r="B179" s="416">
        <v>256030</v>
      </c>
      <c r="C179" s="416"/>
      <c r="D179" s="416" t="s">
        <v>568</v>
      </c>
      <c r="E179" s="416" t="str">
        <f>CONCATENATE($D$4," / ",Table8[[#This Row],[Code no. (1)]])</f>
        <v>2,4-D (RD) / 256030</v>
      </c>
      <c r="F179" s="417">
        <f>acute_intake!D179</f>
        <v>0</v>
      </c>
      <c r="G179" s="638">
        <f>IF(ISERROR(VLOOKUP(Table7[[#This Row],[lookup]],acute_input_data!$A$2:$P$2095,15,FALSE)),1,VLOOKUP(Table7[[#This Row],[lookup]],acute_input_data!$A$2:$P$2095,16,FALSE))</f>
        <v>1</v>
      </c>
      <c r="H179" s="628" t="str">
        <f>IF(Table8[[#This Row],[HRM]]="","",Table8[[#This Row],[HRM]]*Table8[[#This Row],[PF]])</f>
        <v/>
      </c>
      <c r="I179" s="437" t="str">
        <f>acute_intake!K179</f>
        <v/>
      </c>
      <c r="J179" s="495">
        <v>0.48</v>
      </c>
      <c r="K179" s="497">
        <v>90</v>
      </c>
      <c r="L179" s="497" t="s">
        <v>804</v>
      </c>
      <c r="M179" s="495">
        <v>10.199999999999999</v>
      </c>
      <c r="N179" s="498">
        <f t="shared" si="10"/>
        <v>4.8959999999999999</v>
      </c>
      <c r="O179" s="552" t="s">
        <v>1710</v>
      </c>
      <c r="P179" s="561" t="s">
        <v>376</v>
      </c>
      <c r="Q179" s="552" t="s">
        <v>1710</v>
      </c>
      <c r="R179" s="561" t="s">
        <v>376</v>
      </c>
      <c r="S179" s="488" t="s">
        <v>377</v>
      </c>
      <c r="T179" s="486">
        <v>1</v>
      </c>
      <c r="U179" s="419" t="str">
        <f t="shared" si="8"/>
        <v/>
      </c>
      <c r="V179" s="580" t="str">
        <f t="shared" si="9"/>
        <v/>
      </c>
      <c r="W179" s="420">
        <f t="shared" ca="1" si="11"/>
        <v>625</v>
      </c>
    </row>
    <row r="180" spans="1:23" hidden="1" outlineLevel="3" x14ac:dyDescent="0.2">
      <c r="A180" s="31">
        <v>4</v>
      </c>
      <c r="B180" s="416">
        <v>256040</v>
      </c>
      <c r="C180" s="416"/>
      <c r="D180" s="416" t="s">
        <v>569</v>
      </c>
      <c r="E180" s="416" t="str">
        <f>CONCATENATE($D$4," / ",Table8[[#This Row],[Code no. (1)]])</f>
        <v>2,4-D (RD) / 256040</v>
      </c>
      <c r="F180" s="417">
        <f>acute_intake!D180</f>
        <v>0</v>
      </c>
      <c r="G180" s="638">
        <f>IF(ISERROR(VLOOKUP(Table7[[#This Row],[lookup]],acute_input_data!$A$2:$P$2095,15,FALSE)),1,VLOOKUP(Table7[[#This Row],[lookup]],acute_input_data!$A$2:$P$2095,16,FALSE))</f>
        <v>1</v>
      </c>
      <c r="H180" s="628" t="str">
        <f>IF(Table8[[#This Row],[HRM]]="","",Table8[[#This Row],[HRM]]*Table8[[#This Row],[PF]])</f>
        <v/>
      </c>
      <c r="I180" s="437" t="str">
        <f>acute_intake!K180</f>
        <v/>
      </c>
      <c r="J180" s="555">
        <v>1.093851132686084</v>
      </c>
      <c r="K180" s="67">
        <v>97.5</v>
      </c>
      <c r="L180" s="67" t="s">
        <v>813</v>
      </c>
      <c r="M180" s="555">
        <v>30.9</v>
      </c>
      <c r="N180" s="556">
        <f t="shared" si="10"/>
        <v>33.799999999999997</v>
      </c>
      <c r="O180" s="552" t="s">
        <v>1710</v>
      </c>
      <c r="P180" s="561" t="s">
        <v>376</v>
      </c>
      <c r="Q180" s="552" t="s">
        <v>1710</v>
      </c>
      <c r="R180" s="561" t="s">
        <v>376</v>
      </c>
      <c r="S180" s="493" t="s">
        <v>377</v>
      </c>
      <c r="T180" s="486">
        <v>1</v>
      </c>
      <c r="U180" s="419" t="str">
        <f t="shared" si="8"/>
        <v/>
      </c>
      <c r="V180" s="580" t="str">
        <f t="shared" si="9"/>
        <v/>
      </c>
      <c r="W180" s="420">
        <f t="shared" ca="1" si="11"/>
        <v>274.26035502958581</v>
      </c>
    </row>
    <row r="181" spans="1:23" hidden="1" outlineLevel="3" x14ac:dyDescent="0.2">
      <c r="A181" s="31">
        <v>4</v>
      </c>
      <c r="B181" s="416">
        <v>256050</v>
      </c>
      <c r="C181" s="416"/>
      <c r="D181" s="416" t="s">
        <v>570</v>
      </c>
      <c r="E181" s="421" t="str">
        <f>CONCATENATE($D$4," / ",Table8[[#This Row],[Code no. (1)]])</f>
        <v>2,4-D (RD) / 256050</v>
      </c>
      <c r="F181" s="417">
        <f>acute_intake!D181</f>
        <v>0</v>
      </c>
      <c r="G181" s="638">
        <f>IF(ISERROR(VLOOKUP(Table7[[#This Row],[lookup]],acute_input_data!$A$2:$P$2095,15,FALSE)),1,VLOOKUP(Table7[[#This Row],[lookup]],acute_input_data!$A$2:$P$2095,16,FALSE))</f>
        <v>1</v>
      </c>
      <c r="H181" s="628" t="str">
        <f>IF(Table8[[#This Row],[HRM]]="","",Table8[[#This Row],[HRM]]*Table8[[#This Row],[PF]])</f>
        <v/>
      </c>
      <c r="I181" s="437" t="str">
        <f>acute_intake!K181</f>
        <v/>
      </c>
      <c r="J181" s="555">
        <v>0.75703900000000002</v>
      </c>
      <c r="K181" s="67">
        <v>97.5</v>
      </c>
      <c r="L181" s="67" t="s">
        <v>805</v>
      </c>
      <c r="M181" s="555">
        <v>20</v>
      </c>
      <c r="N181" s="556">
        <f t="shared" si="10"/>
        <v>15.140779999999999</v>
      </c>
      <c r="O181" s="552" t="s">
        <v>1710</v>
      </c>
      <c r="P181" s="561" t="s">
        <v>376</v>
      </c>
      <c r="Q181" s="552" t="s">
        <v>1710</v>
      </c>
      <c r="R181" s="561" t="s">
        <v>376</v>
      </c>
      <c r="S181" s="488" t="s">
        <v>377</v>
      </c>
      <c r="T181" s="486">
        <v>1</v>
      </c>
      <c r="U181" s="419" t="str">
        <f t="shared" si="8"/>
        <v/>
      </c>
      <c r="V181" s="580" t="str">
        <f t="shared" si="9"/>
        <v/>
      </c>
      <c r="W181" s="420">
        <f t="shared" ca="1" si="11"/>
        <v>396.28077285318193</v>
      </c>
    </row>
    <row r="182" spans="1:23" hidden="1" outlineLevel="3" x14ac:dyDescent="0.2">
      <c r="A182" s="31">
        <v>4</v>
      </c>
      <c r="B182" s="416">
        <v>256060</v>
      </c>
      <c r="C182" s="416"/>
      <c r="D182" s="416" t="s">
        <v>571</v>
      </c>
      <c r="E182" s="421" t="str">
        <f>CONCATENATE($D$4," / ",Table8[[#This Row],[Code no. (1)]])</f>
        <v>2,4-D (RD) / 256060</v>
      </c>
      <c r="F182" s="417">
        <f>acute_intake!D182</f>
        <v>0</v>
      </c>
      <c r="G182" s="638">
        <f>IF(ISERROR(VLOOKUP(Table7[[#This Row],[lookup]],acute_input_data!$A$2:$P$2095,15,FALSE)),1,VLOOKUP(Table7[[#This Row],[lookup]],acute_input_data!$A$2:$P$2095,16,FALSE))</f>
        <v>1</v>
      </c>
      <c r="H182" s="628" t="str">
        <f>IF(Table8[[#This Row],[HRM]]="","",Table8[[#This Row],[HRM]]*Table8[[#This Row],[PF]])</f>
        <v/>
      </c>
      <c r="I182" s="437" t="str">
        <f>acute_intake!K182</f>
        <v/>
      </c>
      <c r="J182" s="555">
        <v>0.03</v>
      </c>
      <c r="K182" s="67">
        <v>97.5</v>
      </c>
      <c r="L182" s="67" t="s">
        <v>800</v>
      </c>
      <c r="M182" s="555">
        <v>16.149999999999999</v>
      </c>
      <c r="N182" s="556">
        <f t="shared" si="10"/>
        <v>0.48449999999999993</v>
      </c>
      <c r="O182" s="552" t="s">
        <v>1710</v>
      </c>
      <c r="P182" s="561" t="s">
        <v>376</v>
      </c>
      <c r="Q182" s="552" t="s">
        <v>1710</v>
      </c>
      <c r="R182" s="561" t="s">
        <v>376</v>
      </c>
      <c r="S182" s="493" t="s">
        <v>377</v>
      </c>
      <c r="T182" s="486">
        <v>1</v>
      </c>
      <c r="U182" s="419" t="str">
        <f t="shared" si="8"/>
        <v/>
      </c>
      <c r="V182" s="580" t="str">
        <f t="shared" si="9"/>
        <v/>
      </c>
      <c r="W182" s="420">
        <f t="shared" ca="1" si="11"/>
        <v>10000.000000000002</v>
      </c>
    </row>
    <row r="183" spans="1:23" hidden="1" outlineLevel="3" x14ac:dyDescent="0.2">
      <c r="A183" s="31">
        <v>4</v>
      </c>
      <c r="B183" s="416">
        <v>256070</v>
      </c>
      <c r="C183" s="416"/>
      <c r="D183" s="416" t="s">
        <v>572</v>
      </c>
      <c r="E183" s="421" t="str">
        <f>CONCATENATE($D$4," / ",Table8[[#This Row],[Code no. (1)]])</f>
        <v>2,4-D (RD) / 256070</v>
      </c>
      <c r="F183" s="417">
        <f>acute_intake!D183</f>
        <v>0</v>
      </c>
      <c r="G183" s="638">
        <f>IF(ISERROR(VLOOKUP(Table7[[#This Row],[lookup]],acute_input_data!$A$2:$P$2095,15,FALSE)),1,VLOOKUP(Table7[[#This Row],[lookup]],acute_input_data!$A$2:$P$2095,16,FALSE))</f>
        <v>1</v>
      </c>
      <c r="H183" s="628" t="str">
        <f>IF(Table8[[#This Row],[HRM]]="","",Table8[[#This Row],[HRM]]*Table8[[#This Row],[PF]])</f>
        <v/>
      </c>
      <c r="I183" s="437" t="str">
        <f>acute_intake!K183</f>
        <v/>
      </c>
      <c r="J183" s="555">
        <v>0.06</v>
      </c>
      <c r="K183" s="67">
        <v>97.5</v>
      </c>
      <c r="L183" s="67" t="s">
        <v>800</v>
      </c>
      <c r="M183" s="555">
        <v>16.149999999999999</v>
      </c>
      <c r="N183" s="556">
        <f t="shared" si="10"/>
        <v>0.96899999999999986</v>
      </c>
      <c r="O183" s="552" t="s">
        <v>1710</v>
      </c>
      <c r="P183" s="561" t="s">
        <v>376</v>
      </c>
      <c r="Q183" s="552" t="s">
        <v>1710</v>
      </c>
      <c r="R183" s="561" t="s">
        <v>376</v>
      </c>
      <c r="S183" s="488" t="s">
        <v>377</v>
      </c>
      <c r="T183" s="486">
        <v>1</v>
      </c>
      <c r="U183" s="419" t="str">
        <f t="shared" si="8"/>
        <v/>
      </c>
      <c r="V183" s="580" t="str">
        <f t="shared" si="9"/>
        <v/>
      </c>
      <c r="W183" s="420">
        <f t="shared" ca="1" si="11"/>
        <v>5000.0000000000009</v>
      </c>
    </row>
    <row r="184" spans="1:23" hidden="1" outlineLevel="3" x14ac:dyDescent="0.2">
      <c r="A184" s="31">
        <v>4</v>
      </c>
      <c r="B184" s="416">
        <v>256080</v>
      </c>
      <c r="C184" s="416"/>
      <c r="D184" s="416" t="s">
        <v>573</v>
      </c>
      <c r="E184" s="421" t="str">
        <f>CONCATENATE($D$4," / ",Table8[[#This Row],[Code no. (1)]])</f>
        <v>2,4-D (RD) / 256080</v>
      </c>
      <c r="F184" s="417">
        <f>acute_intake!D184</f>
        <v>0</v>
      </c>
      <c r="G184" s="638">
        <f>IF(ISERROR(VLOOKUP(Table7[[#This Row],[lookup]],acute_input_data!$A$2:$P$2095,15,FALSE)),1,VLOOKUP(Table7[[#This Row],[lookup]],acute_input_data!$A$2:$P$2095,16,FALSE))</f>
        <v>1</v>
      </c>
      <c r="H184" s="628" t="str">
        <f>IF(Table8[[#This Row],[HRM]]="","",Table8[[#This Row],[HRM]]*Table8[[#This Row],[PF]])</f>
        <v/>
      </c>
      <c r="I184" s="437" t="str">
        <f>acute_intake!K184</f>
        <v/>
      </c>
      <c r="J184" s="555">
        <v>0.73</v>
      </c>
      <c r="K184" s="67">
        <v>97.5</v>
      </c>
      <c r="L184" s="67" t="s">
        <v>800</v>
      </c>
      <c r="M184" s="555">
        <v>16.149999999999999</v>
      </c>
      <c r="N184" s="556">
        <f t="shared" si="10"/>
        <v>11.789499999999999</v>
      </c>
      <c r="O184" s="552" t="s">
        <v>1710</v>
      </c>
      <c r="P184" s="561" t="s">
        <v>376</v>
      </c>
      <c r="Q184" s="552" t="s">
        <v>1710</v>
      </c>
      <c r="R184" s="561" t="s">
        <v>376</v>
      </c>
      <c r="S184" s="488" t="s">
        <v>377</v>
      </c>
      <c r="T184" s="486">
        <v>1</v>
      </c>
      <c r="U184" s="419" t="str">
        <f t="shared" si="8"/>
        <v/>
      </c>
      <c r="V184" s="580" t="str">
        <f t="shared" si="9"/>
        <v/>
      </c>
      <c r="W184" s="420">
        <f t="shared" ca="1" si="11"/>
        <v>410.95890410958907</v>
      </c>
    </row>
    <row r="185" spans="1:23" hidden="1" outlineLevel="3" x14ac:dyDescent="0.2">
      <c r="A185" s="31">
        <v>4</v>
      </c>
      <c r="B185" s="416">
        <v>256090</v>
      </c>
      <c r="C185" s="416"/>
      <c r="D185" s="416" t="s">
        <v>574</v>
      </c>
      <c r="E185" s="421" t="str">
        <f>CONCATENATE($D$4," / ",Table8[[#This Row],[Code no. (1)]])</f>
        <v>2,4-D (RD) / 256090</v>
      </c>
      <c r="F185" s="417">
        <f>acute_intake!D185</f>
        <v>0</v>
      </c>
      <c r="G185" s="638">
        <f>IF(ISERROR(VLOOKUP(Table7[[#This Row],[lookup]],acute_input_data!$A$2:$P$2095,15,FALSE)),1,VLOOKUP(Table7[[#This Row],[lookup]],acute_input_data!$A$2:$P$2095,16,FALSE))</f>
        <v>1</v>
      </c>
      <c r="H185" s="628" t="str">
        <f>IF(Table8[[#This Row],[HRM]]="","",Table8[[#This Row],[HRM]]*Table8[[#This Row],[PF]])</f>
        <v/>
      </c>
      <c r="I185" s="437" t="str">
        <f>acute_intake!K185</f>
        <v/>
      </c>
      <c r="J185" s="576">
        <v>0.01</v>
      </c>
      <c r="K185" s="67">
        <v>97.5</v>
      </c>
      <c r="L185" s="67" t="s">
        <v>825</v>
      </c>
      <c r="M185" s="555">
        <v>45.3</v>
      </c>
      <c r="N185" s="556">
        <f t="shared" si="10"/>
        <v>0.45299999999999996</v>
      </c>
      <c r="O185" s="552" t="s">
        <v>1710</v>
      </c>
      <c r="P185" s="561" t="s">
        <v>376</v>
      </c>
      <c r="Q185" s="552" t="s">
        <v>1710</v>
      </c>
      <c r="R185" s="561" t="s">
        <v>376</v>
      </c>
      <c r="S185" s="493" t="s">
        <v>377</v>
      </c>
      <c r="T185" s="486">
        <v>1</v>
      </c>
      <c r="U185" s="419" t="str">
        <f t="shared" si="8"/>
        <v/>
      </c>
      <c r="V185" s="580" t="str">
        <f t="shared" si="9"/>
        <v/>
      </c>
      <c r="W185" s="420">
        <f t="shared" ca="1" si="11"/>
        <v>30000.000000000004</v>
      </c>
    </row>
    <row r="186" spans="1:23" hidden="1" outlineLevel="3" x14ac:dyDescent="0.2">
      <c r="A186" s="31">
        <v>4</v>
      </c>
      <c r="B186" s="416">
        <v>256100</v>
      </c>
      <c r="C186" s="416"/>
      <c r="D186" s="416" t="s">
        <v>575</v>
      </c>
      <c r="E186" s="421" t="str">
        <f>CONCATENATE($D$4," / ",Table8[[#This Row],[Code no. (1)]])</f>
        <v>2,4-D (RD) / 256100</v>
      </c>
      <c r="F186" s="417">
        <f>acute_intake!D186</f>
        <v>0</v>
      </c>
      <c r="G186" s="638">
        <f>IF(ISERROR(VLOOKUP(Table7[[#This Row],[lookup]],acute_input_data!$A$2:$P$2095,15,FALSE)),1,VLOOKUP(Table7[[#This Row],[lookup]],acute_input_data!$A$2:$P$2095,16,FALSE))</f>
        <v>1</v>
      </c>
      <c r="H186" s="628" t="str">
        <f>IF(Table8[[#This Row],[HRM]]="","",Table8[[#This Row],[HRM]]*Table8[[#This Row],[PF]])</f>
        <v/>
      </c>
      <c r="I186" s="437" t="str">
        <f>acute_intake!K186</f>
        <v/>
      </c>
      <c r="J186" s="552" t="s">
        <v>401</v>
      </c>
      <c r="K186" s="67"/>
      <c r="L186" s="67"/>
      <c r="M186" s="554"/>
      <c r="N186" s="560" t="str">
        <f t="shared" si="10"/>
        <v>ND</v>
      </c>
      <c r="O186" s="552" t="s">
        <v>1710</v>
      </c>
      <c r="P186" s="561" t="s">
        <v>376</v>
      </c>
      <c r="Q186" s="552" t="s">
        <v>1710</v>
      </c>
      <c r="R186" s="561" t="s">
        <v>376</v>
      </c>
      <c r="S186" s="488" t="s">
        <v>377</v>
      </c>
      <c r="T186" s="486">
        <v>1</v>
      </c>
      <c r="U186" s="419" t="str">
        <f t="shared" si="8"/>
        <v/>
      </c>
      <c r="V186" s="580" t="str">
        <f t="shared" si="9"/>
        <v/>
      </c>
      <c r="W186" s="420" t="e">
        <f t="shared" ca="1" si="11"/>
        <v>#VALUE!</v>
      </c>
    </row>
    <row r="187" spans="1:23" hidden="1" outlineLevel="3" x14ac:dyDescent="0.2">
      <c r="A187" s="31">
        <v>4</v>
      </c>
      <c r="B187" s="416">
        <v>256990</v>
      </c>
      <c r="C187" s="416"/>
      <c r="D187" s="416" t="s">
        <v>370</v>
      </c>
      <c r="E187" s="421" t="str">
        <f>CONCATENATE($D$4," / ",Table8[[#This Row],[Code no. (1)]])</f>
        <v>2,4-D (RD) / 256990</v>
      </c>
      <c r="F187" s="416">
        <f>acute_intake!D187</f>
        <v>0</v>
      </c>
      <c r="G187" s="638">
        <f>IF(ISERROR(VLOOKUP(Table7[[#This Row],[lookup]],acute_input_data!$A$2:$P$2095,15,FALSE)),1,VLOOKUP(Table7[[#This Row],[lookup]],acute_input_data!$A$2:$P$2095,16,FALSE))</f>
        <v>1</v>
      </c>
      <c r="H187" s="628" t="str">
        <f>IF(Table8[[#This Row],[HRM]]="","",Table8[[#This Row],[HRM]]*Table8[[#This Row],[PF]])</f>
        <v/>
      </c>
      <c r="I187" s="437" t="str">
        <f>acute_intake!K187</f>
        <v/>
      </c>
      <c r="J187" s="544"/>
      <c r="K187" s="543"/>
      <c r="L187" s="543"/>
      <c r="M187" s="564"/>
      <c r="N187" s="558" t="str">
        <f t="shared" si="10"/>
        <v/>
      </c>
      <c r="O187" s="542"/>
      <c r="P187" s="566"/>
      <c r="Q187" s="542"/>
      <c r="R187" s="566"/>
      <c r="S187" s="492" t="s">
        <v>371</v>
      </c>
      <c r="T187" s="477" t="s">
        <v>371</v>
      </c>
      <c r="U187" s="434" t="str">
        <f t="shared" si="8"/>
        <v/>
      </c>
      <c r="V187" s="579" t="str">
        <f t="shared" si="9"/>
        <v/>
      </c>
      <c r="W187" s="420" t="str">
        <f t="shared" si="11"/>
        <v/>
      </c>
    </row>
    <row r="188" spans="1:23" hidden="1" outlineLevel="1" collapsed="1" x14ac:dyDescent="0.2">
      <c r="A188" s="35">
        <v>2</v>
      </c>
      <c r="B188" s="414">
        <v>260000</v>
      </c>
      <c r="C188" s="414" t="s">
        <v>576</v>
      </c>
      <c r="D188" s="414" t="s">
        <v>577</v>
      </c>
      <c r="E188" s="414" t="str">
        <f>CONCATENATE($D$4," / ",Table8[[#This Row],[Code no. (1)]])</f>
        <v>2,4-D (RD) / 260000</v>
      </c>
      <c r="F188" s="414">
        <f>acute_intake!D188</f>
        <v>0</v>
      </c>
      <c r="G188" s="637">
        <f>IF(ISERROR(VLOOKUP(Table7[[#This Row],[lookup]],acute_input_data!$A$2:$P$2095,15,FALSE)),1,VLOOKUP(Table7[[#This Row],[lookup]],acute_input_data!$A$2:$P$2095,16,FALSE))</f>
        <v>1</v>
      </c>
      <c r="H188" s="627" t="str">
        <f>IF(Table8[[#This Row],[HRM]]="","",Table8[[#This Row],[HRM]]*Table8[[#This Row],[PF]])</f>
        <v/>
      </c>
      <c r="I188" s="437" t="str">
        <f>acute_intake!K188</f>
        <v/>
      </c>
      <c r="J188" s="544"/>
      <c r="K188" s="543"/>
      <c r="L188" s="543"/>
      <c r="M188" s="564"/>
      <c r="N188" s="558" t="str">
        <f t="shared" si="10"/>
        <v/>
      </c>
      <c r="O188" s="546"/>
      <c r="P188" s="549"/>
      <c r="Q188" s="546"/>
      <c r="R188" s="549"/>
      <c r="S188" s="492" t="s">
        <v>371</v>
      </c>
      <c r="T188" s="477" t="s">
        <v>371</v>
      </c>
      <c r="U188" s="434" t="str">
        <f t="shared" si="8"/>
        <v/>
      </c>
      <c r="V188" s="579" t="str">
        <f t="shared" si="9"/>
        <v/>
      </c>
      <c r="W188" s="420" t="str">
        <f t="shared" si="11"/>
        <v/>
      </c>
    </row>
    <row r="189" spans="1:23" hidden="1" outlineLevel="3" x14ac:dyDescent="0.2">
      <c r="A189" s="31">
        <v>4</v>
      </c>
      <c r="B189" s="416">
        <v>260010</v>
      </c>
      <c r="C189" s="416"/>
      <c r="D189" s="416" t="s">
        <v>578</v>
      </c>
      <c r="E189" s="416" t="str">
        <f>CONCATENATE($D$4," / ",Table8[[#This Row],[Code no. (1)]])</f>
        <v>2,4-D (RD) / 260010</v>
      </c>
      <c r="F189" s="417">
        <f>acute_intake!D189</f>
        <v>0</v>
      </c>
      <c r="G189" s="638">
        <f>IF(ISERROR(VLOOKUP(Table7[[#This Row],[lookup]],acute_input_data!$A$2:$P$2095,15,FALSE)),1,VLOOKUP(Table7[[#This Row],[lookup]],acute_input_data!$A$2:$P$2095,16,FALSE))</f>
        <v>1</v>
      </c>
      <c r="H189" s="628" t="str">
        <f>IF(Table8[[#This Row],[HRM]]="","",Table8[[#This Row],[HRM]]*Table8[[#This Row],[PF]])</f>
        <v/>
      </c>
      <c r="I189" s="437" t="str">
        <f>acute_intake!K189</f>
        <v/>
      </c>
      <c r="J189" s="555">
        <v>11.430999999999999</v>
      </c>
      <c r="K189" s="67" t="s">
        <v>440</v>
      </c>
      <c r="L189" s="67" t="s">
        <v>804</v>
      </c>
      <c r="M189" s="555">
        <v>10.199999999999999</v>
      </c>
      <c r="N189" s="556">
        <f t="shared" si="10"/>
        <v>116.59619999999998</v>
      </c>
      <c r="O189" s="552" t="s">
        <v>1710</v>
      </c>
      <c r="P189" s="561" t="s">
        <v>376</v>
      </c>
      <c r="Q189" s="552" t="s">
        <v>1710</v>
      </c>
      <c r="R189" s="561" t="s">
        <v>376</v>
      </c>
      <c r="S189" s="488" t="s">
        <v>377</v>
      </c>
      <c r="T189" s="486">
        <v>1</v>
      </c>
      <c r="U189" s="419" t="str">
        <f t="shared" si="8"/>
        <v/>
      </c>
      <c r="V189" s="580" t="str">
        <f t="shared" si="9"/>
        <v/>
      </c>
      <c r="W189" s="420">
        <f t="shared" ca="1" si="11"/>
        <v>26.244423060099734</v>
      </c>
    </row>
    <row r="190" spans="1:23" hidden="1" outlineLevel="3" x14ac:dyDescent="0.2">
      <c r="A190" s="31">
        <v>4</v>
      </c>
      <c r="B190" s="416">
        <v>260020</v>
      </c>
      <c r="C190" s="427"/>
      <c r="D190" s="416" t="s">
        <v>579</v>
      </c>
      <c r="E190" s="416" t="str">
        <f>CONCATENATE($D$4," / ",Table8[[#This Row],[Code no. (1)]])</f>
        <v>2,4-D (RD) / 260020</v>
      </c>
      <c r="F190" s="417">
        <f>acute_intake!D190</f>
        <v>0</v>
      </c>
      <c r="G190" s="638">
        <f>IF(ISERROR(VLOOKUP(Table7[[#This Row],[lookup]],acute_input_data!$A$2:$P$2095,15,FALSE)),1,VLOOKUP(Table7[[#This Row],[lookup]],acute_input_data!$A$2:$P$2095,16,FALSE))</f>
        <v>1</v>
      </c>
      <c r="H190" s="628" t="str">
        <f>IF(Table8[[#This Row],[HRM]]="","",Table8[[#This Row],[HRM]]*Table8[[#This Row],[PF]])</f>
        <v/>
      </c>
      <c r="I190" s="437" t="str">
        <f>acute_intake!K190</f>
        <v/>
      </c>
      <c r="J190" s="555">
        <v>7.8895900000000001</v>
      </c>
      <c r="K190" s="67">
        <v>97.5</v>
      </c>
      <c r="L190" s="67" t="s">
        <v>805</v>
      </c>
      <c r="M190" s="555">
        <v>20</v>
      </c>
      <c r="N190" s="556">
        <f t="shared" si="10"/>
        <v>157.79179999999999</v>
      </c>
      <c r="O190" s="552" t="s">
        <v>1710</v>
      </c>
      <c r="P190" s="561" t="s">
        <v>376</v>
      </c>
      <c r="Q190" s="552" t="s">
        <v>1710</v>
      </c>
      <c r="R190" s="561" t="s">
        <v>376</v>
      </c>
      <c r="S190" s="488" t="s">
        <v>377</v>
      </c>
      <c r="T190" s="486">
        <v>1</v>
      </c>
      <c r="U190" s="419" t="str">
        <f t="shared" si="8"/>
        <v/>
      </c>
      <c r="V190" s="580" t="str">
        <f t="shared" si="9"/>
        <v/>
      </c>
      <c r="W190" s="420">
        <f t="shared" ca="1" si="11"/>
        <v>38.024789627851384</v>
      </c>
    </row>
    <row r="191" spans="1:23" hidden="1" outlineLevel="3" x14ac:dyDescent="0.2">
      <c r="A191" s="31">
        <v>4</v>
      </c>
      <c r="B191" s="416">
        <v>260030</v>
      </c>
      <c r="C191" s="427"/>
      <c r="D191" s="416" t="s">
        <v>580</v>
      </c>
      <c r="E191" s="416" t="str">
        <f>CONCATENATE($D$4," / ",Table8[[#This Row],[Code no. (1)]])</f>
        <v>2,4-D (RD) / 260030</v>
      </c>
      <c r="F191" s="417">
        <f>acute_intake!D191</f>
        <v>0</v>
      </c>
      <c r="G191" s="638">
        <f>IF(ISERROR(VLOOKUP(Table7[[#This Row],[lookup]],acute_input_data!$A$2:$P$2095,15,FALSE)),1,VLOOKUP(Table7[[#This Row],[lookup]],acute_input_data!$A$2:$P$2095,16,FALSE))</f>
        <v>1</v>
      </c>
      <c r="H191" s="628" t="str">
        <f>IF(Table8[[#This Row],[HRM]]="","",Table8[[#This Row],[HRM]]*Table8[[#This Row],[PF]])</f>
        <v/>
      </c>
      <c r="I191" s="437" t="str">
        <f>acute_intake!K191</f>
        <v/>
      </c>
      <c r="J191" s="555">
        <v>8.1519999999999992</v>
      </c>
      <c r="K191" s="67" t="s">
        <v>440</v>
      </c>
      <c r="L191" s="67" t="s">
        <v>807</v>
      </c>
      <c r="M191" s="555">
        <v>18.399999999999999</v>
      </c>
      <c r="N191" s="556">
        <f t="shared" si="10"/>
        <v>149.99679999999998</v>
      </c>
      <c r="O191" s="552" t="s">
        <v>1710</v>
      </c>
      <c r="P191" s="561" t="s">
        <v>376</v>
      </c>
      <c r="Q191" s="552" t="s">
        <v>1710</v>
      </c>
      <c r="R191" s="561" t="s">
        <v>376</v>
      </c>
      <c r="S191" s="488" t="s">
        <v>377</v>
      </c>
      <c r="T191" s="486">
        <v>1</v>
      </c>
      <c r="U191" s="419" t="str">
        <f t="shared" si="8"/>
        <v/>
      </c>
      <c r="V191" s="580" t="str">
        <f t="shared" si="9"/>
        <v/>
      </c>
      <c r="W191" s="420">
        <f t="shared" ca="1" si="11"/>
        <v>36.800785083415121</v>
      </c>
    </row>
    <row r="192" spans="1:23" hidden="1" outlineLevel="3" x14ac:dyDescent="0.2">
      <c r="A192" s="31">
        <v>4</v>
      </c>
      <c r="B192" s="416">
        <v>260040</v>
      </c>
      <c r="C192" s="427"/>
      <c r="D192" s="416" t="s">
        <v>581</v>
      </c>
      <c r="E192" s="416" t="str">
        <f>CONCATENATE($D$4," / ",Table8[[#This Row],[Code no. (1)]])</f>
        <v>2,4-D (RD) / 260040</v>
      </c>
      <c r="F192" s="417">
        <f>acute_intake!D192</f>
        <v>0</v>
      </c>
      <c r="G192" s="638">
        <f>IF(ISERROR(VLOOKUP(Table7[[#This Row],[lookup]],acute_input_data!$A$2:$P$2095,15,FALSE)),1,VLOOKUP(Table7[[#This Row],[lookup]],acute_input_data!$A$2:$P$2095,16,FALSE))</f>
        <v>1</v>
      </c>
      <c r="H192" s="628" t="str">
        <f>IF(Table8[[#This Row],[HRM]]="","",Table8[[#This Row],[HRM]]*Table8[[#This Row],[PF]])</f>
        <v/>
      </c>
      <c r="I192" s="437" t="str">
        <f>acute_intake!K192</f>
        <v/>
      </c>
      <c r="J192" s="555">
        <v>8.1954022988505759</v>
      </c>
      <c r="K192" s="67">
        <v>97.5</v>
      </c>
      <c r="L192" s="67" t="s">
        <v>802</v>
      </c>
      <c r="M192" s="555">
        <v>8.6999999999999993</v>
      </c>
      <c r="N192" s="556">
        <f t="shared" si="10"/>
        <v>71.300000000000011</v>
      </c>
      <c r="O192" s="552" t="s">
        <v>1710</v>
      </c>
      <c r="P192" s="561" t="s">
        <v>376</v>
      </c>
      <c r="Q192" s="552" t="s">
        <v>1710</v>
      </c>
      <c r="R192" s="561" t="s">
        <v>376</v>
      </c>
      <c r="S192" s="488" t="s">
        <v>377</v>
      </c>
      <c r="T192" s="486">
        <v>1</v>
      </c>
      <c r="U192" s="419" t="str">
        <f t="shared" si="8"/>
        <v/>
      </c>
      <c r="V192" s="580" t="str">
        <f t="shared" si="9"/>
        <v/>
      </c>
      <c r="W192" s="420">
        <f t="shared" ca="1" si="11"/>
        <v>36.605890603085548</v>
      </c>
    </row>
    <row r="193" spans="1:23" hidden="1" outlineLevel="3" x14ac:dyDescent="0.2">
      <c r="A193" s="31">
        <v>4</v>
      </c>
      <c r="B193" s="416">
        <v>260050</v>
      </c>
      <c r="C193" s="416"/>
      <c r="D193" s="416" t="s">
        <v>582</v>
      </c>
      <c r="E193" s="421" t="str">
        <f>CONCATENATE($D$4," / ",Table8[[#This Row],[Code no. (1)]])</f>
        <v>2,4-D (RD) / 260050</v>
      </c>
      <c r="F193" s="417">
        <f>acute_intake!D193</f>
        <v>0</v>
      </c>
      <c r="G193" s="638">
        <f>IF(ISERROR(VLOOKUP(Table7[[#This Row],[lookup]],acute_input_data!$A$2:$P$2095,15,FALSE)),1,VLOOKUP(Table7[[#This Row],[lookup]],acute_input_data!$A$2:$P$2095,16,FALSE))</f>
        <v>1</v>
      </c>
      <c r="H193" s="628" t="str">
        <f>IF(Table8[[#This Row],[HRM]]="","",Table8[[#This Row],[HRM]]*Table8[[#This Row],[PF]])</f>
        <v/>
      </c>
      <c r="I193" s="437" t="str">
        <f>acute_intake!K193</f>
        <v/>
      </c>
      <c r="J193" s="555">
        <v>5.75</v>
      </c>
      <c r="K193" s="67">
        <v>95</v>
      </c>
      <c r="L193" s="67" t="s">
        <v>800</v>
      </c>
      <c r="M193" s="555">
        <v>16.149999999999999</v>
      </c>
      <c r="N193" s="556">
        <f t="shared" si="10"/>
        <v>92.862499999999997</v>
      </c>
      <c r="O193" s="552" t="s">
        <v>1710</v>
      </c>
      <c r="P193" s="561" t="s">
        <v>376</v>
      </c>
      <c r="Q193" s="552" t="s">
        <v>1710</v>
      </c>
      <c r="R193" s="561" t="s">
        <v>376</v>
      </c>
      <c r="S193" s="488" t="s">
        <v>377</v>
      </c>
      <c r="T193" s="486">
        <v>1</v>
      </c>
      <c r="U193" s="419" t="str">
        <f t="shared" si="8"/>
        <v/>
      </c>
      <c r="V193" s="580" t="str">
        <f t="shared" si="9"/>
        <v/>
      </c>
      <c r="W193" s="420">
        <f t="shared" ca="1" si="11"/>
        <v>52.173913043478265</v>
      </c>
    </row>
    <row r="194" spans="1:23" hidden="1" outlineLevel="3" x14ac:dyDescent="0.2">
      <c r="A194" s="31">
        <v>4</v>
      </c>
      <c r="B194" s="416">
        <v>260990</v>
      </c>
      <c r="C194" s="416"/>
      <c r="D194" s="416" t="s">
        <v>370</v>
      </c>
      <c r="E194" s="421" t="str">
        <f>CONCATENATE($D$4," / ",Table8[[#This Row],[Code no. (1)]])</f>
        <v>2,4-D (RD) / 260990</v>
      </c>
      <c r="F194" s="416">
        <f>acute_intake!D194</f>
        <v>0</v>
      </c>
      <c r="G194" s="638">
        <f>IF(ISERROR(VLOOKUP(Table7[[#This Row],[lookup]],acute_input_data!$A$2:$P$2095,15,FALSE)),1,VLOOKUP(Table7[[#This Row],[lookup]],acute_input_data!$A$2:$P$2095,16,FALSE))</f>
        <v>1</v>
      </c>
      <c r="H194" s="628" t="str">
        <f>IF(Table8[[#This Row],[HRM]]="","",Table8[[#This Row],[HRM]]*Table8[[#This Row],[PF]])</f>
        <v/>
      </c>
      <c r="I194" s="437" t="str">
        <f>acute_intake!K194</f>
        <v/>
      </c>
      <c r="J194" s="544"/>
      <c r="K194" s="543"/>
      <c r="L194" s="543"/>
      <c r="M194" s="564"/>
      <c r="N194" s="558" t="str">
        <f t="shared" si="10"/>
        <v/>
      </c>
      <c r="O194" s="542"/>
      <c r="P194" s="566"/>
      <c r="Q194" s="542"/>
      <c r="R194" s="566"/>
      <c r="S194" s="492" t="s">
        <v>371</v>
      </c>
      <c r="T194" s="477" t="s">
        <v>371</v>
      </c>
      <c r="U194" s="434" t="str">
        <f t="shared" si="8"/>
        <v/>
      </c>
      <c r="V194" s="579" t="str">
        <f t="shared" si="9"/>
        <v/>
      </c>
      <c r="W194" s="420" t="str">
        <f t="shared" si="11"/>
        <v/>
      </c>
    </row>
    <row r="195" spans="1:23" hidden="1" outlineLevel="1" collapsed="1" x14ac:dyDescent="0.2">
      <c r="A195" s="35">
        <v>2</v>
      </c>
      <c r="B195" s="414">
        <v>270000</v>
      </c>
      <c r="C195" s="414" t="s">
        <v>583</v>
      </c>
      <c r="D195" s="414" t="s">
        <v>584</v>
      </c>
      <c r="E195" s="414" t="str">
        <f>CONCATENATE($D$4," / ",Table8[[#This Row],[Code no. (1)]])</f>
        <v>2,4-D (RD) / 270000</v>
      </c>
      <c r="F195" s="414">
        <f>acute_intake!D195</f>
        <v>0</v>
      </c>
      <c r="G195" s="637">
        <f>IF(ISERROR(VLOOKUP(Table7[[#This Row],[lookup]],acute_input_data!$A$2:$P$2095,15,FALSE)),1,VLOOKUP(Table7[[#This Row],[lookup]],acute_input_data!$A$2:$P$2095,16,FALSE))</f>
        <v>1</v>
      </c>
      <c r="H195" s="627" t="str">
        <f>IF(Table8[[#This Row],[HRM]]="","",Table8[[#This Row],[HRM]]*Table8[[#This Row],[PF]])</f>
        <v/>
      </c>
      <c r="I195" s="437" t="str">
        <f>acute_intake!K195</f>
        <v/>
      </c>
      <c r="J195" s="544"/>
      <c r="K195" s="543"/>
      <c r="L195" s="543"/>
      <c r="M195" s="564"/>
      <c r="N195" s="558" t="str">
        <f t="shared" si="10"/>
        <v/>
      </c>
      <c r="O195" s="546"/>
      <c r="P195" s="549"/>
      <c r="Q195" s="546"/>
      <c r="R195" s="549"/>
      <c r="S195" s="492" t="s">
        <v>371</v>
      </c>
      <c r="T195" s="477" t="s">
        <v>371</v>
      </c>
      <c r="U195" s="434" t="str">
        <f t="shared" si="8"/>
        <v/>
      </c>
      <c r="V195" s="579" t="str">
        <f t="shared" si="9"/>
        <v/>
      </c>
      <c r="W195" s="420" t="str">
        <f t="shared" si="11"/>
        <v/>
      </c>
    </row>
    <row r="196" spans="1:23" hidden="1" outlineLevel="3" x14ac:dyDescent="0.2">
      <c r="A196" s="31">
        <v>4</v>
      </c>
      <c r="B196" s="416">
        <v>270010</v>
      </c>
      <c r="C196" s="416"/>
      <c r="D196" s="416" t="s">
        <v>585</v>
      </c>
      <c r="E196" s="416" t="str">
        <f>CONCATENATE($D$4," / ",Table8[[#This Row],[Code no. (1)]])</f>
        <v>2,4-D (RD) / 270010</v>
      </c>
      <c r="F196" s="417">
        <f>acute_intake!D196</f>
        <v>0</v>
      </c>
      <c r="G196" s="638">
        <f>IF(ISERROR(VLOOKUP(Table7[[#This Row],[lookup]],acute_input_data!$A$2:$P$2095,15,FALSE)),1,VLOOKUP(Table7[[#This Row],[lookup]],acute_input_data!$A$2:$P$2095,16,FALSE))</f>
        <v>1</v>
      </c>
      <c r="H196" s="628" t="str">
        <f>IF(Table8[[#This Row],[HRM]]="","",Table8[[#This Row],[HRM]]*Table8[[#This Row],[PF]])</f>
        <v/>
      </c>
      <c r="I196" s="437" t="str">
        <f>acute_intake!K196</f>
        <v/>
      </c>
      <c r="J196" s="555">
        <v>6.5430000000000001</v>
      </c>
      <c r="K196" s="67" t="s">
        <v>440</v>
      </c>
      <c r="L196" s="67" t="s">
        <v>807</v>
      </c>
      <c r="M196" s="555">
        <v>18.399999999999999</v>
      </c>
      <c r="N196" s="556">
        <f t="shared" si="10"/>
        <v>120.3912</v>
      </c>
      <c r="O196" s="556">
        <v>39</v>
      </c>
      <c r="P196" s="553" t="s">
        <v>376</v>
      </c>
      <c r="Q196" s="556">
        <v>39</v>
      </c>
      <c r="R196" s="553" t="s">
        <v>376</v>
      </c>
      <c r="S196" s="488" t="s">
        <v>360</v>
      </c>
      <c r="T196" s="486">
        <v>7</v>
      </c>
      <c r="U196" s="419" t="str">
        <f t="shared" si="8"/>
        <v/>
      </c>
      <c r="V196" s="580" t="str">
        <f t="shared" si="9"/>
        <v/>
      </c>
      <c r="W196" s="420">
        <f t="shared" ca="1" si="11"/>
        <v>15.57600753066103</v>
      </c>
    </row>
    <row r="197" spans="1:23" ht="24" hidden="1" outlineLevel="3" x14ac:dyDescent="0.2">
      <c r="A197" s="31">
        <v>4</v>
      </c>
      <c r="B197" s="416">
        <v>270020</v>
      </c>
      <c r="C197" s="416"/>
      <c r="D197" s="416" t="s">
        <v>586</v>
      </c>
      <c r="E197" s="416" t="str">
        <f>CONCATENATE($D$4," / ",Table8[[#This Row],[Code no. (1)]])</f>
        <v>2,4-D (RD) / 270020</v>
      </c>
      <c r="F197" s="417">
        <f>acute_intake!D197</f>
        <v>0</v>
      </c>
      <c r="G197" s="638">
        <f>IF(ISERROR(VLOOKUP(Table7[[#This Row],[lookup]],acute_input_data!$A$2:$P$2095,15,FALSE)),1,VLOOKUP(Table7[[#This Row],[lookup]],acute_input_data!$A$2:$P$2095,16,FALSE))</f>
        <v>1</v>
      </c>
      <c r="H197" s="628" t="str">
        <f>IF(Table8[[#This Row],[HRM]]="","",Table8[[#This Row],[HRM]]*Table8[[#This Row],[PF]])</f>
        <v/>
      </c>
      <c r="I197" s="437" t="str">
        <f>acute_intake!K197</f>
        <v/>
      </c>
      <c r="J197" s="552" t="s">
        <v>401</v>
      </c>
      <c r="K197" s="67"/>
      <c r="L197" s="67"/>
      <c r="M197" s="554"/>
      <c r="N197" s="560" t="str">
        <f t="shared" si="10"/>
        <v>ND</v>
      </c>
      <c r="O197" s="556">
        <v>100</v>
      </c>
      <c r="P197" s="553" t="s">
        <v>587</v>
      </c>
      <c r="Q197" s="556">
        <v>100</v>
      </c>
      <c r="R197" s="553" t="s">
        <v>587</v>
      </c>
      <c r="S197" s="488" t="s">
        <v>360</v>
      </c>
      <c r="T197" s="486">
        <v>7</v>
      </c>
      <c r="U197" s="419" t="str">
        <f t="shared" si="8"/>
        <v/>
      </c>
      <c r="V197" s="580" t="str">
        <f t="shared" si="9"/>
        <v/>
      </c>
      <c r="W197" s="420" t="e">
        <f t="shared" ca="1" si="11"/>
        <v>#VALUE!</v>
      </c>
    </row>
    <row r="198" spans="1:23" hidden="1" outlineLevel="3" x14ac:dyDescent="0.2">
      <c r="A198" s="31">
        <v>4</v>
      </c>
      <c r="B198" s="416">
        <v>270030</v>
      </c>
      <c r="C198" s="416"/>
      <c r="D198" s="416" t="s">
        <v>588</v>
      </c>
      <c r="E198" s="416" t="str">
        <f>CONCATENATE($D$4," / ",Table8[[#This Row],[Code no. (1)]])</f>
        <v>2,4-D (RD) / 270030</v>
      </c>
      <c r="F198" s="417">
        <f>acute_intake!D198</f>
        <v>0</v>
      </c>
      <c r="G198" s="638">
        <f>IF(ISERROR(VLOOKUP(Table7[[#This Row],[lookup]],acute_input_data!$A$2:$P$2095,15,FALSE)),1,VLOOKUP(Table7[[#This Row],[lookup]],acute_input_data!$A$2:$P$2095,16,FALSE))</f>
        <v>1</v>
      </c>
      <c r="H198" s="628" t="str">
        <f>IF(Table8[[#This Row],[HRM]]="","",Table8[[#This Row],[HRM]]*Table8[[#This Row],[PF]])</f>
        <v/>
      </c>
      <c r="I198" s="437" t="str">
        <f>acute_intake!K198</f>
        <v/>
      </c>
      <c r="J198" s="555">
        <v>7.4831460674157295</v>
      </c>
      <c r="K198" s="67">
        <v>100</v>
      </c>
      <c r="L198" s="67" t="s">
        <v>808</v>
      </c>
      <c r="M198" s="555">
        <v>17.8</v>
      </c>
      <c r="N198" s="556">
        <f t="shared" si="10"/>
        <v>133.19999999999999</v>
      </c>
      <c r="O198" s="556">
        <v>462</v>
      </c>
      <c r="P198" s="553" t="s">
        <v>457</v>
      </c>
      <c r="Q198" s="556">
        <v>700</v>
      </c>
      <c r="R198" s="553" t="s">
        <v>457</v>
      </c>
      <c r="S198" s="488" t="s">
        <v>365</v>
      </c>
      <c r="T198" s="486">
        <v>5</v>
      </c>
      <c r="U198" s="419" t="str">
        <f t="shared" si="8"/>
        <v/>
      </c>
      <c r="V198" s="580" t="str">
        <f t="shared" si="9"/>
        <v/>
      </c>
      <c r="W198" s="420">
        <f t="shared" ca="1" si="11"/>
        <v>8.0180180180180187</v>
      </c>
    </row>
    <row r="199" spans="1:23" hidden="1" outlineLevel="3" x14ac:dyDescent="0.2">
      <c r="A199" s="31">
        <v>4</v>
      </c>
      <c r="B199" s="416">
        <v>270040</v>
      </c>
      <c r="C199" s="416"/>
      <c r="D199" s="416" t="s">
        <v>589</v>
      </c>
      <c r="E199" s="416" t="str">
        <f>CONCATENATE($D$4," / ",Table8[[#This Row],[Code no. (1)]])</f>
        <v>2,4-D (RD) / 270040</v>
      </c>
      <c r="F199" s="417">
        <f>acute_intake!D199</f>
        <v>0</v>
      </c>
      <c r="G199" s="638">
        <f>IF(ISERROR(VLOOKUP(Table7[[#This Row],[lookup]],acute_input_data!$A$2:$P$2095,15,FALSE)),1,VLOOKUP(Table7[[#This Row],[lookup]],acute_input_data!$A$2:$P$2095,16,FALSE))</f>
        <v>1</v>
      </c>
      <c r="H199" s="628" t="str">
        <f>IF(Table8[[#This Row],[HRM]]="","",Table8[[#This Row],[HRM]]*Table8[[#This Row],[PF]])</f>
        <v/>
      </c>
      <c r="I199" s="437" t="str">
        <f>acute_intake!K199</f>
        <v/>
      </c>
      <c r="J199" s="555">
        <v>2.3199999999999998</v>
      </c>
      <c r="K199" s="67">
        <v>97.5</v>
      </c>
      <c r="L199" s="67" t="s">
        <v>808</v>
      </c>
      <c r="M199" s="555">
        <v>17.8</v>
      </c>
      <c r="N199" s="556">
        <f t="shared" si="10"/>
        <v>41.295999999999999</v>
      </c>
      <c r="O199" s="556">
        <v>195.5</v>
      </c>
      <c r="P199" s="553" t="s">
        <v>457</v>
      </c>
      <c r="Q199" s="556">
        <v>230</v>
      </c>
      <c r="R199" s="553" t="s">
        <v>457</v>
      </c>
      <c r="S199" s="488" t="s">
        <v>365</v>
      </c>
      <c r="T199" s="486">
        <v>7</v>
      </c>
      <c r="U199" s="419" t="str">
        <f t="shared" si="8"/>
        <v/>
      </c>
      <c r="V199" s="580" t="str">
        <f t="shared" si="9"/>
        <v/>
      </c>
      <c r="W199" s="420">
        <f t="shared" ca="1" si="11"/>
        <v>18.47290640394089</v>
      </c>
    </row>
    <row r="200" spans="1:23" hidden="1" outlineLevel="3" x14ac:dyDescent="0.2">
      <c r="A200" s="31">
        <v>4</v>
      </c>
      <c r="B200" s="416">
        <v>270050</v>
      </c>
      <c r="C200" s="416"/>
      <c r="D200" s="416" t="s">
        <v>590</v>
      </c>
      <c r="E200" s="416" t="str">
        <f>CONCATENATE($D$4," / ",Table8[[#This Row],[Code no. (1)]])</f>
        <v>2,4-D (RD) / 270050</v>
      </c>
      <c r="F200" s="417">
        <f>acute_intake!D200</f>
        <v>0</v>
      </c>
      <c r="G200" s="638">
        <f>IF(ISERROR(VLOOKUP(Table7[[#This Row],[lookup]],acute_input_data!$A$2:$P$2095,15,FALSE)),1,VLOOKUP(Table7[[#This Row],[lookup]],acute_input_data!$A$2:$P$2095,16,FALSE))</f>
        <v>1</v>
      </c>
      <c r="H200" s="628" t="str">
        <f>IF(Table8[[#This Row],[HRM]]="","",Table8[[#This Row],[HRM]]*Table8[[#This Row],[PF]])</f>
        <v/>
      </c>
      <c r="I200" s="437" t="str">
        <f>acute_intake!K200</f>
        <v/>
      </c>
      <c r="J200" s="555">
        <v>4.2</v>
      </c>
      <c r="K200" s="67">
        <v>95</v>
      </c>
      <c r="L200" s="67" t="s">
        <v>826</v>
      </c>
      <c r="M200" s="555">
        <v>46.3</v>
      </c>
      <c r="N200" s="556">
        <f t="shared" si="10"/>
        <v>194.46</v>
      </c>
      <c r="O200" s="556">
        <v>155</v>
      </c>
      <c r="P200" s="553" t="s">
        <v>241</v>
      </c>
      <c r="Q200" s="556">
        <v>378.04878048780489</v>
      </c>
      <c r="R200" s="553" t="s">
        <v>241</v>
      </c>
      <c r="S200" s="488" t="s">
        <v>360</v>
      </c>
      <c r="T200" s="486">
        <v>5</v>
      </c>
      <c r="U200" s="419" t="str">
        <f t="shared" si="8"/>
        <v/>
      </c>
      <c r="V200" s="580" t="str">
        <f t="shared" si="9"/>
        <v/>
      </c>
      <c r="W200" s="420">
        <f t="shared" ca="1" si="11"/>
        <v>17.054244530118115</v>
      </c>
    </row>
    <row r="201" spans="1:23" hidden="1" outlineLevel="3" x14ac:dyDescent="0.2">
      <c r="A201" s="31">
        <v>4</v>
      </c>
      <c r="B201" s="416">
        <v>270060</v>
      </c>
      <c r="C201" s="416"/>
      <c r="D201" s="416" t="s">
        <v>591</v>
      </c>
      <c r="E201" s="416" t="str">
        <f>CONCATENATE($D$4," / ",Table8[[#This Row],[Code no. (1)]])</f>
        <v>2,4-D (RD) / 270060</v>
      </c>
      <c r="F201" s="417">
        <f>acute_intake!D201</f>
        <v>0</v>
      </c>
      <c r="G201" s="638">
        <f>IF(ISERROR(VLOOKUP(Table7[[#This Row],[lookup]],acute_input_data!$A$2:$P$2095,15,FALSE)),1,VLOOKUP(Table7[[#This Row],[lookup]],acute_input_data!$A$2:$P$2095,16,FALSE))</f>
        <v>1</v>
      </c>
      <c r="H201" s="628" t="str">
        <f>IF(Table8[[#This Row],[HRM]]="","",Table8[[#This Row],[HRM]]*Table8[[#This Row],[PF]])</f>
        <v/>
      </c>
      <c r="I201" s="437" t="str">
        <f>acute_intake!K201</f>
        <v/>
      </c>
      <c r="J201" s="555">
        <v>8.4213483146067407</v>
      </c>
      <c r="K201" s="67">
        <v>97.5</v>
      </c>
      <c r="L201" s="67" t="s">
        <v>808</v>
      </c>
      <c r="M201" s="555">
        <v>17.8</v>
      </c>
      <c r="N201" s="556">
        <f t="shared" si="10"/>
        <v>149.89999999999998</v>
      </c>
      <c r="O201" s="556">
        <v>168.75</v>
      </c>
      <c r="P201" s="553" t="s">
        <v>457</v>
      </c>
      <c r="Q201" s="556">
        <v>225</v>
      </c>
      <c r="R201" s="553" t="s">
        <v>457</v>
      </c>
      <c r="S201" s="488" t="s">
        <v>365</v>
      </c>
      <c r="T201" s="486">
        <v>7</v>
      </c>
      <c r="U201" s="419" t="str">
        <f t="shared" si="8"/>
        <v/>
      </c>
      <c r="V201" s="580" t="str">
        <f t="shared" si="9"/>
        <v/>
      </c>
      <c r="W201" s="420">
        <f t="shared" ca="1" si="11"/>
        <v>5.089107023730107</v>
      </c>
    </row>
    <row r="202" spans="1:23" hidden="1" outlineLevel="3" x14ac:dyDescent="0.2">
      <c r="A202" s="31">
        <v>4</v>
      </c>
      <c r="B202" s="416">
        <v>270070</v>
      </c>
      <c r="C202" s="416"/>
      <c r="D202" s="416" t="s">
        <v>592</v>
      </c>
      <c r="E202" s="416" t="str">
        <f>CONCATENATE($D$4," / ",Table8[[#This Row],[Code no. (1)]])</f>
        <v>2,4-D (RD) / 270070</v>
      </c>
      <c r="F202" s="417">
        <f>acute_intake!D202</f>
        <v>0</v>
      </c>
      <c r="G202" s="638">
        <f>IF(ISERROR(VLOOKUP(Table7[[#This Row],[lookup]],acute_input_data!$A$2:$P$2095,15,FALSE)),1,VLOOKUP(Table7[[#This Row],[lookup]],acute_input_data!$A$2:$P$2095,16,FALSE))</f>
        <v>1</v>
      </c>
      <c r="H202" s="628" t="str">
        <f>IF(Table8[[#This Row],[HRM]]="","",Table8[[#This Row],[HRM]]*Table8[[#This Row],[PF]])</f>
        <v/>
      </c>
      <c r="I202" s="437" t="str">
        <f>acute_intake!K202</f>
        <v/>
      </c>
      <c r="J202" s="555">
        <v>5.7517241379310349</v>
      </c>
      <c r="K202" s="67">
        <v>97.5</v>
      </c>
      <c r="L202" s="67" t="s">
        <v>803</v>
      </c>
      <c r="M202" s="555">
        <v>14.5</v>
      </c>
      <c r="N202" s="556">
        <f t="shared" si="10"/>
        <v>83.4</v>
      </c>
      <c r="O202" s="556">
        <v>76</v>
      </c>
      <c r="P202" s="553" t="s">
        <v>362</v>
      </c>
      <c r="Q202" s="556">
        <v>76</v>
      </c>
      <c r="R202" s="553" t="s">
        <v>362</v>
      </c>
      <c r="S202" s="488" t="s">
        <v>360</v>
      </c>
      <c r="T202" s="486">
        <v>7</v>
      </c>
      <c r="U202" s="419" t="str">
        <f t="shared" si="8"/>
        <v/>
      </c>
      <c r="V202" s="580" t="str">
        <f t="shared" si="9"/>
        <v/>
      </c>
      <c r="W202" s="420">
        <f t="shared" ca="1" si="11"/>
        <v>8.064516129032258</v>
      </c>
    </row>
    <row r="203" spans="1:23" hidden="1" outlineLevel="3" x14ac:dyDescent="0.2">
      <c r="A203" s="31">
        <v>4</v>
      </c>
      <c r="B203" s="416">
        <v>270080</v>
      </c>
      <c r="C203" s="416"/>
      <c r="D203" s="416" t="s">
        <v>593</v>
      </c>
      <c r="E203" s="421" t="str">
        <f>CONCATENATE($D$4," / ",Table8[[#This Row],[Code no. (1)]])</f>
        <v>2,4-D (RD) / 270080</v>
      </c>
      <c r="F203" s="417">
        <f>acute_intake!D203</f>
        <v>0</v>
      </c>
      <c r="G203" s="638">
        <f>IF(ISERROR(VLOOKUP(Table7[[#This Row],[lookup]],acute_input_data!$A$2:$P$2095,15,FALSE)),1,VLOOKUP(Table7[[#This Row],[lookup]],acute_input_data!$A$2:$P$2095,16,FALSE))</f>
        <v>1</v>
      </c>
      <c r="H203" s="628" t="str">
        <f>IF(Table8[[#This Row],[HRM]]="","",Table8[[#This Row],[HRM]]*Table8[[#This Row],[PF]])</f>
        <v/>
      </c>
      <c r="I203" s="437" t="str">
        <f>acute_intake!K203</f>
        <v/>
      </c>
      <c r="J203" s="555">
        <v>1.6875</v>
      </c>
      <c r="K203" s="67">
        <v>97.5</v>
      </c>
      <c r="L203" s="67" t="s">
        <v>817</v>
      </c>
      <c r="M203" s="555">
        <v>48</v>
      </c>
      <c r="N203" s="556">
        <f t="shared" si="10"/>
        <v>81</v>
      </c>
      <c r="O203" s="552" t="s">
        <v>1710</v>
      </c>
      <c r="P203" s="553" t="s">
        <v>827</v>
      </c>
      <c r="Q203" s="552" t="s">
        <v>1710</v>
      </c>
      <c r="R203" s="553" t="s">
        <v>594</v>
      </c>
      <c r="S203" s="488" t="s">
        <v>377</v>
      </c>
      <c r="T203" s="486">
        <v>1</v>
      </c>
      <c r="U203" s="419" t="str">
        <f t="shared" ref="U203:U266" si="12">IF(I203="","",IF(OR(J203="ND",O203="ND"),"",IF(($S203="2a"),1/$M203*(($I203*$O203/1000*$T203)+($I203*($N203-$O203)/1000)),IF(($S203="2b"),1/$M203*($I203*$N203/1000*$T203),1/$M203*($I203*$N203/1000)))))</f>
        <v/>
      </c>
      <c r="V203" s="580" t="str">
        <f t="shared" ref="V203:V266" si="13">IF(I203="","",IF($C$5="not necessary","no acute risk assessment",IF(U203="","",U203/$D$5)))</f>
        <v/>
      </c>
      <c r="W203" s="420">
        <f t="shared" ca="1" si="11"/>
        <v>177.77777777777777</v>
      </c>
    </row>
    <row r="204" spans="1:23" hidden="1" outlineLevel="3" x14ac:dyDescent="0.2">
      <c r="A204" s="31">
        <v>4</v>
      </c>
      <c r="B204" s="416">
        <v>270090</v>
      </c>
      <c r="C204" s="416"/>
      <c r="D204" s="416" t="s">
        <v>595</v>
      </c>
      <c r="E204" s="421" t="str">
        <f>CONCATENATE($D$4," / ",Table8[[#This Row],[Code no. (1)]])</f>
        <v>2,4-D (RD) / 270090</v>
      </c>
      <c r="F204" s="417">
        <f>acute_intake!D204</f>
        <v>0</v>
      </c>
      <c r="G204" s="638">
        <f>IF(ISERROR(VLOOKUP(Table7[[#This Row],[lookup]],acute_input_data!$A$2:$P$2095,15,FALSE)),1,VLOOKUP(Table7[[#This Row],[lookup]],acute_input_data!$A$2:$P$2095,16,FALSE))</f>
        <v>1</v>
      </c>
      <c r="H204" s="628" t="str">
        <f>IF(Table8[[#This Row],[HRM]]="","",Table8[[#This Row],[HRM]]*Table8[[#This Row],[PF]])</f>
        <v/>
      </c>
      <c r="I204" s="437" t="str">
        <f>acute_intake!K204</f>
        <v/>
      </c>
      <c r="J204" s="552" t="s">
        <v>401</v>
      </c>
      <c r="K204" s="67"/>
      <c r="L204" s="67"/>
      <c r="M204" s="554"/>
      <c r="N204" s="560" t="str">
        <f t="shared" ref="N204:N255" si="14">IF(J204="ND","ND",IF(J204="","",J204*M204))</f>
        <v>ND</v>
      </c>
      <c r="O204" s="552" t="s">
        <v>401</v>
      </c>
      <c r="P204" s="553"/>
      <c r="Q204" s="552" t="s">
        <v>401</v>
      </c>
      <c r="R204" s="553"/>
      <c r="S204" s="502">
        <v>1</v>
      </c>
      <c r="T204" s="503">
        <v>1</v>
      </c>
      <c r="U204" s="419" t="str">
        <f t="shared" si="12"/>
        <v/>
      </c>
      <c r="V204" s="580" t="str">
        <f t="shared" si="13"/>
        <v/>
      </c>
      <c r="W204" s="420" t="str">
        <f t="shared" si="11"/>
        <v/>
      </c>
    </row>
    <row r="205" spans="1:23" hidden="1" outlineLevel="3" x14ac:dyDescent="0.2">
      <c r="A205" s="31">
        <v>4</v>
      </c>
      <c r="B205" s="416">
        <v>270990</v>
      </c>
      <c r="C205" s="416"/>
      <c r="D205" s="416" t="s">
        <v>370</v>
      </c>
      <c r="E205" s="421" t="str">
        <f>CONCATENATE($D$4," / ",Table8[[#This Row],[Code no. (1)]])</f>
        <v>2,4-D (RD) / 270990</v>
      </c>
      <c r="F205" s="416">
        <f>acute_intake!D205</f>
        <v>0</v>
      </c>
      <c r="G205" s="638">
        <f>IF(ISERROR(VLOOKUP(Table7[[#This Row],[lookup]],acute_input_data!$A$2:$P$2095,15,FALSE)),1,VLOOKUP(Table7[[#This Row],[lookup]],acute_input_data!$A$2:$P$2095,16,FALSE))</f>
        <v>1</v>
      </c>
      <c r="H205" s="628" t="str">
        <f>IF(Table8[[#This Row],[HRM]]="","",Table8[[#This Row],[HRM]]*Table8[[#This Row],[PF]])</f>
        <v/>
      </c>
      <c r="I205" s="437" t="str">
        <f>acute_intake!K205</f>
        <v/>
      </c>
      <c r="J205" s="544"/>
      <c r="K205" s="543"/>
      <c r="L205" s="543"/>
      <c r="M205" s="564"/>
      <c r="N205" s="558" t="str">
        <f t="shared" si="14"/>
        <v/>
      </c>
      <c r="O205" s="542"/>
      <c r="P205" s="566"/>
      <c r="Q205" s="542"/>
      <c r="R205" s="566"/>
      <c r="S205" s="492" t="s">
        <v>371</v>
      </c>
      <c r="T205" s="477" t="s">
        <v>371</v>
      </c>
      <c r="U205" s="434" t="str">
        <f t="shared" si="12"/>
        <v/>
      </c>
      <c r="V205" s="579" t="str">
        <f t="shared" si="13"/>
        <v/>
      </c>
      <c r="W205" s="420" t="str">
        <f t="shared" si="11"/>
        <v/>
      </c>
    </row>
    <row r="206" spans="1:23" hidden="1" outlineLevel="2" x14ac:dyDescent="0.2">
      <c r="A206" s="35">
        <v>2</v>
      </c>
      <c r="B206" s="414">
        <v>280000</v>
      </c>
      <c r="C206" s="414" t="s">
        <v>596</v>
      </c>
      <c r="D206" s="414" t="s">
        <v>597</v>
      </c>
      <c r="E206" s="414" t="str">
        <f>CONCATENATE($D$4," / ",Table8[[#This Row],[Code no. (1)]])</f>
        <v>2,4-D (RD) / 280000</v>
      </c>
      <c r="F206" s="414">
        <f>acute_intake!D206</f>
        <v>0</v>
      </c>
      <c r="G206" s="637">
        <f>IF(ISERROR(VLOOKUP(Table7[[#This Row],[lookup]],acute_input_data!$A$2:$P$2095,15,FALSE)),1,VLOOKUP(Table7[[#This Row],[lookup]],acute_input_data!$A$2:$P$2095,16,FALSE))</f>
        <v>1</v>
      </c>
      <c r="H206" s="627" t="str">
        <f>IF(Table8[[#This Row],[HRM]]="","",Table8[[#This Row],[HRM]]*Table8[[#This Row],[PF]])</f>
        <v/>
      </c>
      <c r="I206" s="437" t="str">
        <f>acute_intake!K206</f>
        <v/>
      </c>
      <c r="J206" s="544"/>
      <c r="K206" s="543"/>
      <c r="L206" s="543"/>
      <c r="M206" s="564"/>
      <c r="N206" s="558" t="str">
        <f t="shared" si="14"/>
        <v/>
      </c>
      <c r="O206" s="546"/>
      <c r="P206" s="549"/>
      <c r="Q206" s="546"/>
      <c r="R206" s="549"/>
      <c r="S206" s="492" t="s">
        <v>371</v>
      </c>
      <c r="T206" s="477" t="s">
        <v>371</v>
      </c>
      <c r="U206" s="434" t="str">
        <f t="shared" si="12"/>
        <v/>
      </c>
      <c r="V206" s="579" t="str">
        <f t="shared" si="13"/>
        <v/>
      </c>
      <c r="W206" s="420" t="str">
        <f t="shared" ref="W206:W269" si="15">IF(I206=0,0,IF(S206="2a",1000*$D$5*M206/(O206*T206+N206-O206),IF(S206="2b",1000*$D$5*M206/N206/T206,IF(OR(S206="1",S206="3"),1000*$D$5*M206/N206,""))))</f>
        <v/>
      </c>
    </row>
    <row r="207" spans="1:23" hidden="1" outlineLevel="3" x14ac:dyDescent="0.2">
      <c r="A207" s="31">
        <v>4</v>
      </c>
      <c r="B207" s="416">
        <v>280010</v>
      </c>
      <c r="C207" s="416" t="s">
        <v>598</v>
      </c>
      <c r="D207" s="416" t="s">
        <v>599</v>
      </c>
      <c r="E207" s="416" t="str">
        <f>CONCATENATE($D$4," / ",Table8[[#This Row],[Code no. (1)]])</f>
        <v>2,4-D (RD) / 280010</v>
      </c>
      <c r="F207" s="417">
        <f>acute_intake!D207</f>
        <v>2018</v>
      </c>
      <c r="G207" s="638">
        <f>IF(ISERROR(VLOOKUP(Table7[[#This Row],[lookup]],acute_input_data!$A$2:$P$2095,15,FALSE)),1,VLOOKUP(Table7[[#This Row],[lookup]],acute_input_data!$A$2:$P$2095,16,FALSE))</f>
        <v>1</v>
      </c>
      <c r="H207" s="628" t="e">
        <f>IF(Table8[[#This Row],[HRM]]="","",Table8[[#This Row],[HRM]]*Table8[[#This Row],[PF]])</f>
        <v>#N/A</v>
      </c>
      <c r="I207" s="437" t="e">
        <f>acute_intake!K207</f>
        <v>#N/A</v>
      </c>
      <c r="J207" s="555">
        <v>8.4438202247191008</v>
      </c>
      <c r="K207" s="67">
        <v>97.5</v>
      </c>
      <c r="L207" s="67" t="s">
        <v>808</v>
      </c>
      <c r="M207" s="555">
        <v>17.8</v>
      </c>
      <c r="N207" s="556">
        <f t="shared" si="14"/>
        <v>150.30000000000001</v>
      </c>
      <c r="O207" s="552">
        <v>25</v>
      </c>
      <c r="P207" s="561" t="s">
        <v>376</v>
      </c>
      <c r="Q207" s="552">
        <v>25</v>
      </c>
      <c r="R207" s="561" t="s">
        <v>376</v>
      </c>
      <c r="S207" s="488" t="s">
        <v>360</v>
      </c>
      <c r="T207" s="486">
        <v>7</v>
      </c>
      <c r="U207" s="419" t="e">
        <f t="shared" si="12"/>
        <v>#N/A</v>
      </c>
      <c r="V207" s="580" t="e">
        <f t="shared" si="13"/>
        <v>#N/A</v>
      </c>
      <c r="W207" s="420" t="e">
        <f t="shared" si="15"/>
        <v>#N/A</v>
      </c>
    </row>
    <row r="208" spans="1:23" hidden="1" outlineLevel="3" x14ac:dyDescent="0.2">
      <c r="A208" s="31">
        <v>4</v>
      </c>
      <c r="B208" s="416">
        <v>280020</v>
      </c>
      <c r="C208" s="416" t="s">
        <v>600</v>
      </c>
      <c r="D208" s="416" t="s">
        <v>601</v>
      </c>
      <c r="E208" s="416" t="str">
        <f>CONCATENATE($D$4," / ",Table8[[#This Row],[Code no. (1)]])</f>
        <v>2,4-D (RD) / 280020</v>
      </c>
      <c r="F208" s="416">
        <f>acute_intake!D208</f>
        <v>0</v>
      </c>
      <c r="G208" s="638">
        <f>IF(ISERROR(VLOOKUP(Table7[[#This Row],[lookup]],acute_input_data!$A$2:$P$2095,15,FALSE)),1,VLOOKUP(Table7[[#This Row],[lookup]],acute_input_data!$A$2:$P$2095,16,FALSE))</f>
        <v>1</v>
      </c>
      <c r="H208" s="628" t="str">
        <f>IF(Table8[[#This Row],[HRM]]="","",Table8[[#This Row],[HRM]]*Table8[[#This Row],[PF]])</f>
        <v/>
      </c>
      <c r="I208" s="437" t="str">
        <f>acute_intake!K208</f>
        <v/>
      </c>
      <c r="J208" s="555">
        <v>1.801857585139319</v>
      </c>
      <c r="K208" s="67">
        <v>100</v>
      </c>
      <c r="L208" s="67" t="s">
        <v>800</v>
      </c>
      <c r="M208" s="555">
        <v>16.149999999999999</v>
      </c>
      <c r="N208" s="556">
        <f t="shared" si="14"/>
        <v>29.1</v>
      </c>
      <c r="O208" s="556" t="s">
        <v>1710</v>
      </c>
      <c r="P208" s="553" t="s">
        <v>376</v>
      </c>
      <c r="Q208" s="556" t="s">
        <v>1710</v>
      </c>
      <c r="R208" s="553" t="s">
        <v>376</v>
      </c>
      <c r="S208" s="488" t="s">
        <v>377</v>
      </c>
      <c r="T208" s="486">
        <v>1</v>
      </c>
      <c r="U208" s="419" t="str">
        <f t="shared" si="12"/>
        <v/>
      </c>
      <c r="V208" s="580" t="str">
        <f t="shared" si="13"/>
        <v/>
      </c>
      <c r="W208" s="420">
        <f t="shared" ca="1" si="15"/>
        <v>166.49484536082474</v>
      </c>
    </row>
    <row r="209" spans="1:23" hidden="1" outlineLevel="3" x14ac:dyDescent="0.2">
      <c r="A209" s="31">
        <v>4</v>
      </c>
      <c r="B209" s="416">
        <v>280990</v>
      </c>
      <c r="C209" s="416"/>
      <c r="D209" s="416" t="s">
        <v>370</v>
      </c>
      <c r="E209" s="421" t="str">
        <f>CONCATENATE($D$4," / ",Table8[[#This Row],[Code no. (1)]])</f>
        <v>2,4-D (RD) / 280990</v>
      </c>
      <c r="F209" s="416">
        <f>acute_intake!D209</f>
        <v>0</v>
      </c>
      <c r="G209" s="638">
        <f>IF(ISERROR(VLOOKUP(Table7[[#This Row],[lookup]],acute_input_data!$A$2:$P$2095,15,FALSE)),1,VLOOKUP(Table7[[#This Row],[lookup]],acute_input_data!$A$2:$P$2095,16,FALSE))</f>
        <v>1</v>
      </c>
      <c r="H209" s="628" t="str">
        <f>IF(Table8[[#This Row],[HRM]]="","",Table8[[#This Row],[HRM]]*Table8[[#This Row],[PF]])</f>
        <v/>
      </c>
      <c r="I209" s="437" t="str">
        <f>acute_intake!K209</f>
        <v/>
      </c>
      <c r="J209" s="568"/>
      <c r="K209" s="567"/>
      <c r="L209" s="567"/>
      <c r="M209" s="571"/>
      <c r="N209" s="570"/>
      <c r="O209" s="568"/>
      <c r="P209" s="559"/>
      <c r="Q209" s="568"/>
      <c r="R209" s="559"/>
      <c r="S209" s="492"/>
      <c r="T209" s="505"/>
      <c r="U209" s="434" t="str">
        <f t="shared" si="12"/>
        <v/>
      </c>
      <c r="V209" s="579" t="str">
        <f t="shared" si="13"/>
        <v/>
      </c>
      <c r="W209" s="420" t="str">
        <f t="shared" si="15"/>
        <v/>
      </c>
    </row>
    <row r="210" spans="1:23" hidden="1" outlineLevel="1" x14ac:dyDescent="0.2">
      <c r="A210" s="35">
        <v>2</v>
      </c>
      <c r="B210" s="414">
        <v>290000</v>
      </c>
      <c r="C210" s="414" t="s">
        <v>602</v>
      </c>
      <c r="D210" s="414" t="s">
        <v>603</v>
      </c>
      <c r="E210" s="414" t="str">
        <f>CONCATENATE($D$4," / ",Table8[[#This Row],[Code no. (1)]])</f>
        <v>2,4-D (RD) / 290000</v>
      </c>
      <c r="F210" s="414">
        <f>acute_intake!D210</f>
        <v>0</v>
      </c>
      <c r="G210" s="637">
        <f>IF(ISERROR(VLOOKUP(Table7[[#This Row],[lookup]],acute_input_data!$A$2:$P$2095,15,FALSE)),1,VLOOKUP(Table7[[#This Row],[lookup]],acute_input_data!$A$2:$P$2095,16,FALSE))</f>
        <v>1</v>
      </c>
      <c r="H210" s="627" t="str">
        <f>IF(Table8[[#This Row],[HRM]]="","",Table8[[#This Row],[HRM]]*Table8[[#This Row],[PF]])</f>
        <v/>
      </c>
      <c r="I210" s="437" t="str">
        <f>acute_intake!K210</f>
        <v/>
      </c>
      <c r="J210" s="552" t="s">
        <v>401</v>
      </c>
      <c r="K210" s="67"/>
      <c r="L210" s="67"/>
      <c r="M210" s="554"/>
      <c r="N210" s="560" t="str">
        <f t="shared" si="14"/>
        <v>ND</v>
      </c>
      <c r="O210" s="552" t="s">
        <v>401</v>
      </c>
      <c r="P210" s="553"/>
      <c r="Q210" s="552" t="s">
        <v>401</v>
      </c>
      <c r="R210" s="553"/>
      <c r="S210" s="502">
        <v>1</v>
      </c>
      <c r="T210" s="503">
        <v>1</v>
      </c>
      <c r="U210" s="419" t="str">
        <f t="shared" si="12"/>
        <v/>
      </c>
      <c r="V210" s="580" t="str">
        <f t="shared" si="13"/>
        <v/>
      </c>
      <c r="W210" s="420" t="str">
        <f t="shared" si="15"/>
        <v/>
      </c>
    </row>
    <row r="211" spans="1:23" hidden="1" x14ac:dyDescent="0.2">
      <c r="A211" s="3">
        <v>1</v>
      </c>
      <c r="B211" s="411">
        <v>300000</v>
      </c>
      <c r="C211" s="411" t="s">
        <v>604</v>
      </c>
      <c r="D211" s="411" t="s">
        <v>605</v>
      </c>
      <c r="E211" s="411" t="str">
        <f>CONCATENATE($D$4," / ",Table8[[#This Row],[Code no. (1)]])</f>
        <v>2,4-D (RD) / 300000</v>
      </c>
      <c r="F211" s="411">
        <f>acute_intake!D211</f>
        <v>0</v>
      </c>
      <c r="G211" s="636">
        <f>IF(ISERROR(VLOOKUP(Table7[[#This Row],[lookup]],acute_input_data!$A$2:$P$2095,15,FALSE)),1,VLOOKUP(Table7[[#This Row],[lookup]],acute_input_data!$A$2:$P$2095,16,FALSE))</f>
        <v>1</v>
      </c>
      <c r="H211" s="626" t="str">
        <f>IF(Table8[[#This Row],[HRM]]="","",Table8[[#This Row],[HRM]]*Table8[[#This Row],[PF]])</f>
        <v/>
      </c>
      <c r="I211" s="437" t="str">
        <f>acute_intake!K211</f>
        <v/>
      </c>
      <c r="J211" s="544"/>
      <c r="K211" s="543"/>
      <c r="L211" s="543"/>
      <c r="M211" s="564"/>
      <c r="N211" s="558" t="str">
        <f t="shared" si="14"/>
        <v/>
      </c>
      <c r="O211" s="542"/>
      <c r="P211" s="566"/>
      <c r="Q211" s="542"/>
      <c r="R211" s="566"/>
      <c r="S211" s="492" t="s">
        <v>371</v>
      </c>
      <c r="T211" s="477" t="s">
        <v>371</v>
      </c>
      <c r="U211" s="434" t="str">
        <f t="shared" si="12"/>
        <v/>
      </c>
      <c r="V211" s="579" t="str">
        <f t="shared" si="13"/>
        <v/>
      </c>
      <c r="W211" s="420" t="str">
        <f t="shared" si="15"/>
        <v/>
      </c>
    </row>
    <row r="212" spans="1:23" outlineLevel="3" x14ac:dyDescent="0.2">
      <c r="A212" s="31">
        <v>4</v>
      </c>
      <c r="B212" s="416">
        <v>300010</v>
      </c>
      <c r="C212" s="416"/>
      <c r="D212" s="533" t="s">
        <v>606</v>
      </c>
      <c r="E212" s="416" t="str">
        <f>CONCATENATE($D$4," / ",Table8[[#This Row],[Code no. (1)]])</f>
        <v>2,4-D (RD) / 300010</v>
      </c>
      <c r="F212" s="417">
        <f>acute_intake!D212</f>
        <v>2020</v>
      </c>
      <c r="G212" s="638">
        <f>IF(ISERROR(VLOOKUP(Table7[[#This Row],[lookup]],acute_input_data!$A$2:$P$2095,15,FALSE)),1,VLOOKUP(Table7[[#This Row],[lookup]],acute_input_data!$A$2:$P$2095,16,FALSE))</f>
        <v>1</v>
      </c>
      <c r="H212" s="628">
        <f>IF(Table8[[#This Row],[HRM]]="","",Table8[[#This Row],[HRM]]*Table8[[#This Row],[PF]])</f>
        <v>1.7000000000000001E-2</v>
      </c>
      <c r="I212" s="437">
        <f>acute_intake!K212</f>
        <v>1.7000000000000001E-2</v>
      </c>
      <c r="J212" s="555">
        <v>18.27586206896552</v>
      </c>
      <c r="K212" s="67">
        <v>97.5</v>
      </c>
      <c r="L212" s="67" t="s">
        <v>802</v>
      </c>
      <c r="M212" s="555">
        <v>8.6999999999999993</v>
      </c>
      <c r="N212" s="556">
        <f t="shared" si="14"/>
        <v>159</v>
      </c>
      <c r="O212" s="552" t="s">
        <v>1710</v>
      </c>
      <c r="P212" s="561" t="s">
        <v>376</v>
      </c>
      <c r="Q212" s="552" t="s">
        <v>1710</v>
      </c>
      <c r="R212" s="561" t="s">
        <v>376</v>
      </c>
      <c r="S212" s="507" t="s">
        <v>377</v>
      </c>
      <c r="T212" s="486">
        <v>1</v>
      </c>
      <c r="U212" s="419">
        <f>IF(I212="","",IF(OR(J212="ND",O212="ND"),"",IF(($S212="2a"),1/$M212*(($I212*$O212/1000*$T212)+($I212*($N212-$O212)/1000)),IF(($S212="2b"),1/$M212*($I212*$N212/1000*$T212),1/$M212*($I212*$N212/1000)))))</f>
        <v>3.1068965517241383E-4</v>
      </c>
      <c r="V212" s="581">
        <f t="shared" ca="1" si="13"/>
        <v>1.0356321839080462E-3</v>
      </c>
      <c r="W212" s="420">
        <f t="shared" ca="1" si="15"/>
        <v>16.415094339622641</v>
      </c>
    </row>
    <row r="213" spans="1:23" hidden="1" outlineLevel="3" x14ac:dyDescent="0.2">
      <c r="A213" s="31">
        <v>4</v>
      </c>
      <c r="B213" s="416">
        <v>300020</v>
      </c>
      <c r="C213" s="416"/>
      <c r="D213" s="416" t="s">
        <v>582</v>
      </c>
      <c r="E213" s="416" t="str">
        <f>CONCATENATE($D$4," / ",Table8[[#This Row],[Code no. (1)]])</f>
        <v>2,4-D (RD) / 300020</v>
      </c>
      <c r="F213" s="417">
        <f>acute_intake!D213</f>
        <v>0</v>
      </c>
      <c r="G213" s="638">
        <f>IF(ISERROR(VLOOKUP(Table7[[#This Row],[lookup]],acute_input_data!$A$2:$P$2095,15,FALSE)),1,VLOOKUP(Table7[[#This Row],[lookup]],acute_input_data!$A$2:$P$2095,16,FALSE))</f>
        <v>1</v>
      </c>
      <c r="H213" s="628" t="str">
        <f>IF(Table8[[#This Row],[HRM]]="","",Table8[[#This Row],[HRM]]*Table8[[#This Row],[PF]])</f>
        <v/>
      </c>
      <c r="I213" s="437" t="str">
        <f>acute_intake!K213</f>
        <v/>
      </c>
      <c r="J213" s="555">
        <v>6.697916666666667</v>
      </c>
      <c r="K213" s="67">
        <v>97.5</v>
      </c>
      <c r="L213" s="67" t="s">
        <v>817</v>
      </c>
      <c r="M213" s="555">
        <v>48</v>
      </c>
      <c r="N213" s="556">
        <f t="shared" si="14"/>
        <v>321.5</v>
      </c>
      <c r="O213" s="552" t="s">
        <v>1710</v>
      </c>
      <c r="P213" s="561" t="s">
        <v>376</v>
      </c>
      <c r="Q213" s="552" t="s">
        <v>1710</v>
      </c>
      <c r="R213" s="561" t="s">
        <v>376</v>
      </c>
      <c r="S213" s="507" t="s">
        <v>377</v>
      </c>
      <c r="T213" s="486">
        <v>1</v>
      </c>
      <c r="U213" s="419" t="str">
        <f t="shared" si="12"/>
        <v/>
      </c>
      <c r="V213" s="580" t="str">
        <f t="shared" si="13"/>
        <v/>
      </c>
      <c r="W213" s="420">
        <f t="shared" ca="1" si="15"/>
        <v>44.7900466562986</v>
      </c>
    </row>
    <row r="214" spans="1:23" hidden="1" outlineLevel="3" x14ac:dyDescent="0.2">
      <c r="A214" s="31">
        <v>4</v>
      </c>
      <c r="B214" s="416">
        <v>300030</v>
      </c>
      <c r="C214" s="416"/>
      <c r="D214" s="416" t="s">
        <v>608</v>
      </c>
      <c r="E214" s="416" t="str">
        <f>CONCATENATE($D$4," / ",Table8[[#This Row],[Code no. (1)]])</f>
        <v>2,4-D (RD) / 300030</v>
      </c>
      <c r="F214" s="417">
        <f>acute_intake!D214</f>
        <v>0</v>
      </c>
      <c r="G214" s="638">
        <f>IF(ISERROR(VLOOKUP(Table7[[#This Row],[lookup]],acute_input_data!$A$2:$P$2095,15,FALSE)),1,VLOOKUP(Table7[[#This Row],[lookup]],acute_input_data!$A$2:$P$2095,16,FALSE))</f>
        <v>1</v>
      </c>
      <c r="H214" s="628" t="str">
        <f>IF(Table8[[#This Row],[HRM]]="","",Table8[[#This Row],[HRM]]*Table8[[#This Row],[PF]])</f>
        <v/>
      </c>
      <c r="I214" s="437" t="str">
        <f>acute_intake!K214</f>
        <v/>
      </c>
      <c r="J214" s="555">
        <v>6.5625</v>
      </c>
      <c r="K214" s="67">
        <v>97.5</v>
      </c>
      <c r="L214" s="67" t="s">
        <v>817</v>
      </c>
      <c r="M214" s="555">
        <v>48</v>
      </c>
      <c r="N214" s="556">
        <f t="shared" si="14"/>
        <v>315</v>
      </c>
      <c r="O214" s="552" t="s">
        <v>1710</v>
      </c>
      <c r="P214" s="561" t="s">
        <v>376</v>
      </c>
      <c r="Q214" s="552" t="s">
        <v>1710</v>
      </c>
      <c r="R214" s="561" t="s">
        <v>376</v>
      </c>
      <c r="S214" s="507" t="s">
        <v>607</v>
      </c>
      <c r="T214" s="486">
        <v>1</v>
      </c>
      <c r="U214" s="419" t="str">
        <f t="shared" si="12"/>
        <v/>
      </c>
      <c r="V214" s="580" t="str">
        <f t="shared" si="13"/>
        <v/>
      </c>
      <c r="W214" s="420">
        <f t="shared" ca="1" si="15"/>
        <v>45.714285714285715</v>
      </c>
    </row>
    <row r="215" spans="1:23" hidden="1" outlineLevel="3" x14ac:dyDescent="0.2">
      <c r="A215" s="31">
        <v>4</v>
      </c>
      <c r="B215" s="416">
        <v>300040</v>
      </c>
      <c r="C215" s="416"/>
      <c r="D215" s="416" t="s">
        <v>609</v>
      </c>
      <c r="E215" s="421" t="str">
        <f>CONCATENATE($D$4," / ",Table8[[#This Row],[Code no. (1)]])</f>
        <v>2,4-D (RD) / 300040</v>
      </c>
      <c r="F215" s="417">
        <f>acute_intake!D215</f>
        <v>0</v>
      </c>
      <c r="G215" s="638">
        <f>IF(ISERROR(VLOOKUP(Table7[[#This Row],[lookup]],acute_input_data!$A$2:$P$2095,15,FALSE)),1,VLOOKUP(Table7[[#This Row],[lookup]],acute_input_data!$A$2:$P$2095,16,FALSE))</f>
        <v>1</v>
      </c>
      <c r="H215" s="628" t="str">
        <f>IF(Table8[[#This Row],[HRM]]="","",Table8[[#This Row],[HRM]]*Table8[[#This Row],[PF]])</f>
        <v/>
      </c>
      <c r="I215" s="437" t="str">
        <f>acute_intake!K215</f>
        <v/>
      </c>
      <c r="J215" s="552" t="s">
        <v>401</v>
      </c>
      <c r="K215" s="67"/>
      <c r="L215" s="67"/>
      <c r="M215" s="554"/>
      <c r="N215" s="560" t="str">
        <f t="shared" si="14"/>
        <v>ND</v>
      </c>
      <c r="O215" s="552" t="s">
        <v>1710</v>
      </c>
      <c r="P215" s="561" t="s">
        <v>376</v>
      </c>
      <c r="Q215" s="552" t="s">
        <v>1710</v>
      </c>
      <c r="R215" s="561" t="s">
        <v>376</v>
      </c>
      <c r="S215" s="507" t="s">
        <v>607</v>
      </c>
      <c r="T215" s="486">
        <v>1</v>
      </c>
      <c r="U215" s="419" t="str">
        <f t="shared" si="12"/>
        <v/>
      </c>
      <c r="V215" s="580" t="str">
        <f t="shared" si="13"/>
        <v/>
      </c>
      <c r="W215" s="420" t="e">
        <f t="shared" ca="1" si="15"/>
        <v>#VALUE!</v>
      </c>
    </row>
    <row r="216" spans="1:23" hidden="1" outlineLevel="3" x14ac:dyDescent="0.2">
      <c r="A216" s="31">
        <v>4</v>
      </c>
      <c r="B216" s="416">
        <v>300990</v>
      </c>
      <c r="C216" s="416"/>
      <c r="D216" s="416" t="s">
        <v>370</v>
      </c>
      <c r="E216" s="421" t="str">
        <f>CONCATENATE($D$4," / ",Table8[[#This Row],[Code no. (1)]])</f>
        <v>2,4-D (RD) / 300990</v>
      </c>
      <c r="F216" s="416">
        <f>acute_intake!D216</f>
        <v>0</v>
      </c>
      <c r="G216" s="638">
        <f>IF(ISERROR(VLOOKUP(Table7[[#This Row],[lookup]],acute_input_data!$A$2:$P$2095,15,FALSE)),1,VLOOKUP(Table7[[#This Row],[lookup]],acute_input_data!$A$2:$P$2095,16,FALSE))</f>
        <v>1</v>
      </c>
      <c r="H216" s="628" t="str">
        <f>IF(Table8[[#This Row],[HRM]]="","",Table8[[#This Row],[HRM]]*Table8[[#This Row],[PF]])</f>
        <v/>
      </c>
      <c r="I216" s="437" t="str">
        <f>acute_intake!K216</f>
        <v/>
      </c>
      <c r="J216" s="544"/>
      <c r="K216" s="543"/>
      <c r="L216" s="543"/>
      <c r="M216" s="564"/>
      <c r="N216" s="558" t="str">
        <f t="shared" si="14"/>
        <v/>
      </c>
      <c r="O216" s="542"/>
      <c r="P216" s="566"/>
      <c r="Q216" s="542"/>
      <c r="R216" s="566"/>
      <c r="S216" s="492" t="s">
        <v>371</v>
      </c>
      <c r="T216" s="477" t="s">
        <v>371</v>
      </c>
      <c r="U216" s="434" t="str">
        <f t="shared" si="12"/>
        <v/>
      </c>
      <c r="V216" s="579" t="str">
        <f t="shared" si="13"/>
        <v/>
      </c>
      <c r="W216" s="420" t="str">
        <f t="shared" si="15"/>
        <v/>
      </c>
    </row>
    <row r="217" spans="1:23" hidden="1" collapsed="1" x14ac:dyDescent="0.2">
      <c r="A217" s="3">
        <v>1</v>
      </c>
      <c r="B217" s="411">
        <v>400000</v>
      </c>
      <c r="C217" s="411" t="s">
        <v>610</v>
      </c>
      <c r="D217" s="411" t="s">
        <v>611</v>
      </c>
      <c r="E217" s="411" t="str">
        <f>CONCATENATE($D$4," / ",Table8[[#This Row],[Code no. (1)]])</f>
        <v>2,4-D (RD) / 400000</v>
      </c>
      <c r="F217" s="411">
        <f>acute_intake!D217</f>
        <v>0</v>
      </c>
      <c r="G217" s="636">
        <f>IF(ISERROR(VLOOKUP(Table7[[#This Row],[lookup]],acute_input_data!$A$2:$P$2095,15,FALSE)),1,VLOOKUP(Table7[[#This Row],[lookup]],acute_input_data!$A$2:$P$2095,16,FALSE))</f>
        <v>1</v>
      </c>
      <c r="H217" s="626" t="str">
        <f>IF(Table8[[#This Row],[HRM]]="","",Table8[[#This Row],[HRM]]*Table8[[#This Row],[PF]])</f>
        <v/>
      </c>
      <c r="I217" s="437" t="str">
        <f>acute_intake!K217</f>
        <v/>
      </c>
      <c r="J217" s="544"/>
      <c r="K217" s="543"/>
      <c r="L217" s="543"/>
      <c r="M217" s="564"/>
      <c r="N217" s="558" t="str">
        <f t="shared" si="14"/>
        <v/>
      </c>
      <c r="O217" s="542"/>
      <c r="P217" s="566"/>
      <c r="Q217" s="542"/>
      <c r="R217" s="566"/>
      <c r="S217" s="492" t="s">
        <v>371</v>
      </c>
      <c r="T217" s="477" t="s">
        <v>371</v>
      </c>
      <c r="U217" s="434" t="str">
        <f t="shared" si="12"/>
        <v/>
      </c>
      <c r="V217" s="579" t="str">
        <f t="shared" si="13"/>
        <v/>
      </c>
      <c r="W217" s="420" t="str">
        <f t="shared" si="15"/>
        <v/>
      </c>
    </row>
    <row r="218" spans="1:23" hidden="1" outlineLevel="1" x14ac:dyDescent="0.2">
      <c r="A218" s="35">
        <v>2</v>
      </c>
      <c r="B218" s="414">
        <v>401000</v>
      </c>
      <c r="C218" s="414" t="s">
        <v>612</v>
      </c>
      <c r="D218" s="414" t="s">
        <v>613</v>
      </c>
      <c r="E218" s="414" t="str">
        <f>CONCATENATE($D$4," / ",Table8[[#This Row],[Code no. (1)]])</f>
        <v>2,4-D (RD) / 401000</v>
      </c>
      <c r="F218" s="414">
        <f>acute_intake!D218</f>
        <v>0</v>
      </c>
      <c r="G218" s="637">
        <f>IF(ISERROR(VLOOKUP(Table7[[#This Row],[lookup]],acute_input_data!$A$2:$P$2095,15,FALSE)),1,VLOOKUP(Table7[[#This Row],[lookup]],acute_input_data!$A$2:$P$2095,16,FALSE))</f>
        <v>1</v>
      </c>
      <c r="H218" s="627" t="str">
        <f>IF(Table8[[#This Row],[HRM]]="","",Table8[[#This Row],[HRM]]*Table8[[#This Row],[PF]])</f>
        <v/>
      </c>
      <c r="I218" s="437" t="str">
        <f>acute_intake!K218</f>
        <v/>
      </c>
      <c r="J218" s="544"/>
      <c r="K218" s="543"/>
      <c r="L218" s="543"/>
      <c r="M218" s="564"/>
      <c r="N218" s="558" t="str">
        <f t="shared" si="14"/>
        <v/>
      </c>
      <c r="O218" s="546"/>
      <c r="P218" s="549"/>
      <c r="Q218" s="546"/>
      <c r="R218" s="549"/>
      <c r="S218" s="492" t="s">
        <v>371</v>
      </c>
      <c r="T218" s="477" t="s">
        <v>371</v>
      </c>
      <c r="U218" s="434" t="str">
        <f t="shared" si="12"/>
        <v/>
      </c>
      <c r="V218" s="579" t="str">
        <f t="shared" si="13"/>
        <v/>
      </c>
      <c r="W218" s="420" t="str">
        <f t="shared" si="15"/>
        <v/>
      </c>
    </row>
    <row r="219" spans="1:23" hidden="1" outlineLevel="3" x14ac:dyDescent="0.2">
      <c r="A219" s="31">
        <v>4</v>
      </c>
      <c r="B219" s="416">
        <v>401010</v>
      </c>
      <c r="C219" s="416"/>
      <c r="D219" s="416" t="s">
        <v>614</v>
      </c>
      <c r="E219" s="416" t="str">
        <f>CONCATENATE($D$4," / ",Table8[[#This Row],[Code no. (1)]])</f>
        <v>2,4-D (RD) / 401010</v>
      </c>
      <c r="F219" s="417">
        <f>acute_intake!D219</f>
        <v>0</v>
      </c>
      <c r="G219" s="638">
        <f>IF(ISERROR(VLOOKUP(Table7[[#This Row],[lookup]],acute_input_data!$A$2:$P$2095,15,FALSE)),1,VLOOKUP(Table7[[#This Row],[lookup]],acute_input_data!$A$2:$P$2095,16,FALSE))</f>
        <v>1</v>
      </c>
      <c r="H219" s="628" t="str">
        <f>IF(Table8[[#This Row],[HRM]]="","",Table8[[#This Row],[HRM]]*Table8[[#This Row],[PF]])</f>
        <v/>
      </c>
      <c r="I219" s="437" t="str">
        <f>acute_intake!K219</f>
        <v/>
      </c>
      <c r="J219" s="555">
        <v>1.0712074303405574</v>
      </c>
      <c r="K219" s="67">
        <v>100</v>
      </c>
      <c r="L219" s="67" t="s">
        <v>800</v>
      </c>
      <c r="M219" s="555">
        <v>16.149999999999999</v>
      </c>
      <c r="N219" s="556">
        <f t="shared" si="14"/>
        <v>17.3</v>
      </c>
      <c r="O219" s="552" t="s">
        <v>1710</v>
      </c>
      <c r="P219" s="561" t="s">
        <v>376</v>
      </c>
      <c r="Q219" s="552" t="s">
        <v>1710</v>
      </c>
      <c r="R219" s="561" t="s">
        <v>376</v>
      </c>
      <c r="S219" s="507" t="s">
        <v>607</v>
      </c>
      <c r="T219" s="486">
        <v>1</v>
      </c>
      <c r="U219" s="419" t="str">
        <f t="shared" si="12"/>
        <v/>
      </c>
      <c r="V219" s="580" t="str">
        <f t="shared" si="13"/>
        <v/>
      </c>
      <c r="W219" s="420">
        <f t="shared" ca="1" si="15"/>
        <v>280.05780346820808</v>
      </c>
    </row>
    <row r="220" spans="1:23" hidden="1" outlineLevel="3" x14ac:dyDescent="0.2">
      <c r="A220" s="31">
        <v>4</v>
      </c>
      <c r="B220" s="416">
        <v>401020</v>
      </c>
      <c r="C220" s="416"/>
      <c r="D220" s="416" t="s">
        <v>615</v>
      </c>
      <c r="E220" s="416" t="str">
        <f>CONCATENATE($D$4," / ",Table8[[#This Row],[Code no. (1)]])</f>
        <v>2,4-D (RD) / 401020</v>
      </c>
      <c r="F220" s="417">
        <f>acute_intake!D220</f>
        <v>0</v>
      </c>
      <c r="G220" s="638">
        <f>IF(ISERROR(VLOOKUP(Table7[[#This Row],[lookup]],acute_input_data!$A$2:$P$2095,15,FALSE)),1,VLOOKUP(Table7[[#This Row],[lookup]],acute_input_data!$A$2:$P$2095,16,FALSE))</f>
        <v>1</v>
      </c>
      <c r="H220" s="628" t="str">
        <f>IF(Table8[[#This Row],[HRM]]="","",Table8[[#This Row],[HRM]]*Table8[[#This Row],[PF]])</f>
        <v/>
      </c>
      <c r="I220" s="437" t="str">
        <f>acute_intake!K220</f>
        <v/>
      </c>
      <c r="J220" s="555">
        <v>2.9103448275862069</v>
      </c>
      <c r="K220" s="67">
        <v>97.5</v>
      </c>
      <c r="L220" s="67" t="s">
        <v>803</v>
      </c>
      <c r="M220" s="555">
        <v>14.5</v>
      </c>
      <c r="N220" s="556">
        <f t="shared" si="14"/>
        <v>42.2</v>
      </c>
      <c r="O220" s="552" t="s">
        <v>1710</v>
      </c>
      <c r="P220" s="561" t="s">
        <v>376</v>
      </c>
      <c r="Q220" s="552" t="s">
        <v>1710</v>
      </c>
      <c r="R220" s="561" t="s">
        <v>376</v>
      </c>
      <c r="S220" s="507" t="s">
        <v>607</v>
      </c>
      <c r="T220" s="486">
        <v>1</v>
      </c>
      <c r="U220" s="419" t="str">
        <f t="shared" si="12"/>
        <v/>
      </c>
      <c r="V220" s="580" t="str">
        <f t="shared" si="13"/>
        <v/>
      </c>
      <c r="W220" s="420">
        <f t="shared" ca="1" si="15"/>
        <v>103.08056872037913</v>
      </c>
    </row>
    <row r="221" spans="1:23" hidden="1" outlineLevel="3" x14ac:dyDescent="0.2">
      <c r="A221" s="31">
        <v>4</v>
      </c>
      <c r="B221" s="416">
        <v>401030</v>
      </c>
      <c r="C221" s="416"/>
      <c r="D221" s="416" t="s">
        <v>616</v>
      </c>
      <c r="E221" s="416" t="str">
        <f>CONCATENATE($D$4," / ",Table8[[#This Row],[Code no. (1)]])</f>
        <v>2,4-D (RD) / 401030</v>
      </c>
      <c r="F221" s="417">
        <f>acute_intake!D221</f>
        <v>0</v>
      </c>
      <c r="G221" s="638">
        <f>IF(ISERROR(VLOOKUP(Table7[[#This Row],[lookup]],acute_input_data!$A$2:$P$2095,15,FALSE)),1,VLOOKUP(Table7[[#This Row],[lookup]],acute_input_data!$A$2:$P$2095,16,FALSE))</f>
        <v>1</v>
      </c>
      <c r="H221" s="628" t="str">
        <f>IF(Table8[[#This Row],[HRM]]="","",Table8[[#This Row],[HRM]]*Table8[[#This Row],[PF]])</f>
        <v/>
      </c>
      <c r="I221" s="437" t="str">
        <f>acute_intake!K221</f>
        <v/>
      </c>
      <c r="J221" s="498" t="s">
        <v>401</v>
      </c>
      <c r="K221" s="67"/>
      <c r="L221" s="67"/>
      <c r="M221" s="555"/>
      <c r="N221" s="556" t="str">
        <f t="shared" si="14"/>
        <v>ND</v>
      </c>
      <c r="O221" s="552" t="s">
        <v>1710</v>
      </c>
      <c r="P221" s="561" t="s">
        <v>376</v>
      </c>
      <c r="Q221" s="552" t="s">
        <v>1710</v>
      </c>
      <c r="R221" s="561" t="s">
        <v>376</v>
      </c>
      <c r="S221" s="507" t="s">
        <v>607</v>
      </c>
      <c r="T221" s="486">
        <v>1</v>
      </c>
      <c r="U221" s="419" t="str">
        <f t="shared" si="12"/>
        <v/>
      </c>
      <c r="V221" s="580" t="str">
        <f t="shared" si="13"/>
        <v/>
      </c>
      <c r="W221" s="420" t="e">
        <f t="shared" ca="1" si="15"/>
        <v>#VALUE!</v>
      </c>
    </row>
    <row r="222" spans="1:23" hidden="1" outlineLevel="3" x14ac:dyDescent="0.2">
      <c r="A222" s="31">
        <v>4</v>
      </c>
      <c r="B222" s="416">
        <v>401040</v>
      </c>
      <c r="C222" s="416"/>
      <c r="D222" s="416" t="s">
        <v>617</v>
      </c>
      <c r="E222" s="416" t="str">
        <f>CONCATENATE($D$4," / ",Table8[[#This Row],[Code no. (1)]])</f>
        <v>2,4-D (RD) / 401040</v>
      </c>
      <c r="F222" s="417">
        <f>acute_intake!D222</f>
        <v>0</v>
      </c>
      <c r="G222" s="638">
        <f>IF(ISERROR(VLOOKUP(Table7[[#This Row],[lookup]],acute_input_data!$A$2:$P$2095,15,FALSE)),1,VLOOKUP(Table7[[#This Row],[lookup]],acute_input_data!$A$2:$P$2095,16,FALSE))</f>
        <v>1</v>
      </c>
      <c r="H222" s="628" t="str">
        <f>IF(Table8[[#This Row],[HRM]]="","",Table8[[#This Row],[HRM]]*Table8[[#This Row],[PF]])</f>
        <v/>
      </c>
      <c r="I222" s="437" t="str">
        <f>acute_intake!K222</f>
        <v/>
      </c>
      <c r="J222" s="555">
        <v>1.47</v>
      </c>
      <c r="K222" s="67">
        <v>97.5</v>
      </c>
      <c r="L222" s="67" t="s">
        <v>800</v>
      </c>
      <c r="M222" s="555">
        <v>16.149999999999999</v>
      </c>
      <c r="N222" s="556">
        <f t="shared" si="14"/>
        <v>23.740499999999997</v>
      </c>
      <c r="O222" s="552" t="s">
        <v>1710</v>
      </c>
      <c r="P222" s="561" t="s">
        <v>376</v>
      </c>
      <c r="Q222" s="552" t="s">
        <v>1710</v>
      </c>
      <c r="R222" s="561" t="s">
        <v>376</v>
      </c>
      <c r="S222" s="507" t="s">
        <v>607</v>
      </c>
      <c r="T222" s="486">
        <v>1</v>
      </c>
      <c r="U222" s="419" t="str">
        <f t="shared" si="12"/>
        <v/>
      </c>
      <c r="V222" s="580" t="str">
        <f t="shared" si="13"/>
        <v/>
      </c>
      <c r="W222" s="420">
        <f t="shared" ca="1" si="15"/>
        <v>204.08163265306123</v>
      </c>
    </row>
    <row r="223" spans="1:23" hidden="1" outlineLevel="3" x14ac:dyDescent="0.2">
      <c r="A223" s="31">
        <v>4</v>
      </c>
      <c r="B223" s="416">
        <v>401050</v>
      </c>
      <c r="C223" s="416"/>
      <c r="D223" s="416" t="s">
        <v>618</v>
      </c>
      <c r="E223" s="416" t="str">
        <f>CONCATENATE($D$4," / ",Table8[[#This Row],[Code no. (1)]])</f>
        <v>2,4-D (RD) / 401050</v>
      </c>
      <c r="F223" s="417">
        <f>acute_intake!D223</f>
        <v>0</v>
      </c>
      <c r="G223" s="638">
        <f>IF(ISERROR(VLOOKUP(Table7[[#This Row],[lookup]],acute_input_data!$A$2:$P$2095,15,FALSE)),1,VLOOKUP(Table7[[#This Row],[lookup]],acute_input_data!$A$2:$P$2095,16,FALSE))</f>
        <v>1</v>
      </c>
      <c r="H223" s="628" t="str">
        <f>IF(Table8[[#This Row],[HRM]]="","",Table8[[#This Row],[HRM]]*Table8[[#This Row],[PF]])</f>
        <v/>
      </c>
      <c r="I223" s="437" t="str">
        <f>acute_intake!K223</f>
        <v/>
      </c>
      <c r="J223" s="555">
        <v>3.19</v>
      </c>
      <c r="K223" s="67">
        <v>97.5</v>
      </c>
      <c r="L223" s="67" t="s">
        <v>800</v>
      </c>
      <c r="M223" s="555">
        <v>16.149999999999999</v>
      </c>
      <c r="N223" s="556">
        <f t="shared" si="14"/>
        <v>51.518499999999996</v>
      </c>
      <c r="O223" s="552" t="s">
        <v>1710</v>
      </c>
      <c r="P223" s="561" t="s">
        <v>376</v>
      </c>
      <c r="Q223" s="552" t="s">
        <v>1710</v>
      </c>
      <c r="R223" s="561" t="s">
        <v>376</v>
      </c>
      <c r="S223" s="507" t="s">
        <v>607</v>
      </c>
      <c r="T223" s="486">
        <v>1</v>
      </c>
      <c r="U223" s="419" t="str">
        <f t="shared" si="12"/>
        <v/>
      </c>
      <c r="V223" s="580" t="str">
        <f t="shared" si="13"/>
        <v/>
      </c>
      <c r="W223" s="420">
        <f t="shared" ca="1" si="15"/>
        <v>94.043887147335425</v>
      </c>
    </row>
    <row r="224" spans="1:23" hidden="1" outlineLevel="3" x14ac:dyDescent="0.2">
      <c r="A224" s="31">
        <v>4</v>
      </c>
      <c r="B224" s="416">
        <v>401060</v>
      </c>
      <c r="C224" s="416"/>
      <c r="D224" s="416" t="s">
        <v>619</v>
      </c>
      <c r="E224" s="416" t="str">
        <f>CONCATENATE($D$4," / ",Table8[[#This Row],[Code no. (1)]])</f>
        <v>2,4-D (RD) / 401060</v>
      </c>
      <c r="F224" s="417">
        <f>acute_intake!D224</f>
        <v>0</v>
      </c>
      <c r="G224" s="638">
        <f>IF(ISERROR(VLOOKUP(Table7[[#This Row],[lookup]],acute_input_data!$A$2:$P$2095,15,FALSE)),1,VLOOKUP(Table7[[#This Row],[lookup]],acute_input_data!$A$2:$P$2095,16,FALSE))</f>
        <v>1</v>
      </c>
      <c r="H224" s="628" t="str">
        <f>IF(Table8[[#This Row],[HRM]]="","",Table8[[#This Row],[HRM]]*Table8[[#This Row],[PF]])</f>
        <v/>
      </c>
      <c r="I224" s="437" t="str">
        <f>acute_intake!K224</f>
        <v/>
      </c>
      <c r="J224" s="555">
        <v>1.38</v>
      </c>
      <c r="K224" s="67">
        <v>95</v>
      </c>
      <c r="L224" s="67" t="s">
        <v>800</v>
      </c>
      <c r="M224" s="555">
        <v>16.149999999999999</v>
      </c>
      <c r="N224" s="556">
        <f t="shared" si="14"/>
        <v>22.286999999999995</v>
      </c>
      <c r="O224" s="552" t="s">
        <v>1710</v>
      </c>
      <c r="P224" s="561" t="s">
        <v>376</v>
      </c>
      <c r="Q224" s="552" t="s">
        <v>1710</v>
      </c>
      <c r="R224" s="561" t="s">
        <v>376</v>
      </c>
      <c r="S224" s="507" t="s">
        <v>607</v>
      </c>
      <c r="T224" s="486">
        <v>1</v>
      </c>
      <c r="U224" s="419" t="str">
        <f t="shared" si="12"/>
        <v/>
      </c>
      <c r="V224" s="580" t="str">
        <f t="shared" si="13"/>
        <v/>
      </c>
      <c r="W224" s="420">
        <f t="shared" ca="1" si="15"/>
        <v>217.39130434782612</v>
      </c>
    </row>
    <row r="225" spans="1:23" hidden="1" outlineLevel="3" x14ac:dyDescent="0.2">
      <c r="A225" s="31">
        <v>4</v>
      </c>
      <c r="B225" s="416">
        <v>401070</v>
      </c>
      <c r="C225" s="416"/>
      <c r="D225" s="416" t="s">
        <v>620</v>
      </c>
      <c r="E225" s="416" t="str">
        <f>CONCATENATE($D$4," / ",Table8[[#This Row],[Code no. (1)]])</f>
        <v>2,4-D (RD) / 401070</v>
      </c>
      <c r="F225" s="417">
        <f>acute_intake!D225</f>
        <v>0</v>
      </c>
      <c r="G225" s="638">
        <f>IF(ISERROR(VLOOKUP(Table7[[#This Row],[lookup]],acute_input_data!$A$2:$P$2095,15,FALSE)),1,VLOOKUP(Table7[[#This Row],[lookup]],acute_input_data!$A$2:$P$2095,16,FALSE))</f>
        <v>1</v>
      </c>
      <c r="H225" s="628" t="str">
        <f>IF(Table8[[#This Row],[HRM]]="","",Table8[[#This Row],[HRM]]*Table8[[#This Row],[PF]])</f>
        <v/>
      </c>
      <c r="I225" s="437" t="str">
        <f>acute_intake!K225</f>
        <v/>
      </c>
      <c r="J225" s="555">
        <v>2.3095975232198143</v>
      </c>
      <c r="K225" s="67">
        <v>97.5</v>
      </c>
      <c r="L225" s="67" t="s">
        <v>800</v>
      </c>
      <c r="M225" s="555">
        <v>16.149999999999999</v>
      </c>
      <c r="N225" s="556">
        <f t="shared" si="14"/>
        <v>37.299999999999997</v>
      </c>
      <c r="O225" s="552" t="s">
        <v>1710</v>
      </c>
      <c r="P225" s="561" t="s">
        <v>376</v>
      </c>
      <c r="Q225" s="552" t="s">
        <v>1710</v>
      </c>
      <c r="R225" s="561" t="s">
        <v>376</v>
      </c>
      <c r="S225" s="507" t="s">
        <v>607</v>
      </c>
      <c r="T225" s="486">
        <v>1</v>
      </c>
      <c r="U225" s="419" t="str">
        <f t="shared" si="12"/>
        <v/>
      </c>
      <c r="V225" s="580" t="str">
        <f t="shared" si="13"/>
        <v/>
      </c>
      <c r="W225" s="420">
        <f t="shared" ca="1" si="15"/>
        <v>129.89276139410188</v>
      </c>
    </row>
    <row r="226" spans="1:23" hidden="1" outlineLevel="3" x14ac:dyDescent="0.2">
      <c r="A226" s="31">
        <v>4</v>
      </c>
      <c r="B226" s="416">
        <v>401080</v>
      </c>
      <c r="C226" s="416"/>
      <c r="D226" s="416" t="s">
        <v>621</v>
      </c>
      <c r="E226" s="416" t="str">
        <f>CONCATENATE($D$4," / ",Table8[[#This Row],[Code no. (1)]])</f>
        <v>2,4-D (RD) / 401080</v>
      </c>
      <c r="F226" s="417">
        <f>acute_intake!D226</f>
        <v>0</v>
      </c>
      <c r="G226" s="638">
        <f>IF(ISERROR(VLOOKUP(Table7[[#This Row],[lookup]],acute_input_data!$A$2:$P$2095,15,FALSE)),1,VLOOKUP(Table7[[#This Row],[lookup]],acute_input_data!$A$2:$P$2095,16,FALSE))</f>
        <v>1</v>
      </c>
      <c r="H226" s="628" t="str">
        <f>IF(Table8[[#This Row],[HRM]]="","",Table8[[#This Row],[HRM]]*Table8[[#This Row],[PF]])</f>
        <v/>
      </c>
      <c r="I226" s="437" t="str">
        <f>acute_intake!K226</f>
        <v/>
      </c>
      <c r="J226" s="550">
        <v>1.02</v>
      </c>
      <c r="K226" s="67">
        <v>97.5</v>
      </c>
      <c r="L226" s="67" t="s">
        <v>824</v>
      </c>
      <c r="M226" s="555">
        <v>32.299999999999997</v>
      </c>
      <c r="N226" s="556">
        <f t="shared" si="14"/>
        <v>32.945999999999998</v>
      </c>
      <c r="O226" s="552" t="s">
        <v>1710</v>
      </c>
      <c r="P226" s="561" t="s">
        <v>376</v>
      </c>
      <c r="Q226" s="552" t="s">
        <v>1710</v>
      </c>
      <c r="R226" s="561" t="s">
        <v>376</v>
      </c>
      <c r="S226" s="507" t="s">
        <v>607</v>
      </c>
      <c r="T226" s="486">
        <v>1</v>
      </c>
      <c r="U226" s="419" t="str">
        <f t="shared" si="12"/>
        <v/>
      </c>
      <c r="V226" s="580" t="str">
        <f t="shared" si="13"/>
        <v/>
      </c>
      <c r="W226" s="420">
        <f t="shared" ca="1" si="15"/>
        <v>294.11764705882354</v>
      </c>
    </row>
    <row r="227" spans="1:23" hidden="1" outlineLevel="3" x14ac:dyDescent="0.2">
      <c r="A227" s="31">
        <v>4</v>
      </c>
      <c r="B227" s="416">
        <v>401090</v>
      </c>
      <c r="C227" s="416"/>
      <c r="D227" s="416" t="s">
        <v>622</v>
      </c>
      <c r="E227" s="416" t="str">
        <f>CONCATENATE($D$4," / ",Table8[[#This Row],[Code no. (1)]])</f>
        <v>2,4-D (RD) / 401090</v>
      </c>
      <c r="F227" s="417">
        <f>acute_intake!D227</f>
        <v>0</v>
      </c>
      <c r="G227" s="638">
        <f>IF(ISERROR(VLOOKUP(Table7[[#This Row],[lookup]],acute_input_data!$A$2:$P$2095,15,FALSE)),1,VLOOKUP(Table7[[#This Row],[lookup]],acute_input_data!$A$2:$P$2095,16,FALSE))</f>
        <v>1</v>
      </c>
      <c r="H227" s="628" t="str">
        <f>IF(Table8[[#This Row],[HRM]]="","",Table8[[#This Row],[HRM]]*Table8[[#This Row],[PF]])</f>
        <v/>
      </c>
      <c r="I227" s="437" t="str">
        <f>acute_intake!K227</f>
        <v/>
      </c>
      <c r="J227" s="552" t="s">
        <v>401</v>
      </c>
      <c r="K227" s="67"/>
      <c r="L227" s="67"/>
      <c r="M227" s="554"/>
      <c r="N227" s="560" t="str">
        <f t="shared" si="14"/>
        <v>ND</v>
      </c>
      <c r="O227" s="552" t="s">
        <v>1710</v>
      </c>
      <c r="P227" s="561" t="s">
        <v>376</v>
      </c>
      <c r="Q227" s="552" t="s">
        <v>1710</v>
      </c>
      <c r="R227" s="561" t="s">
        <v>376</v>
      </c>
      <c r="S227" s="507" t="s">
        <v>607</v>
      </c>
      <c r="T227" s="486">
        <v>1</v>
      </c>
      <c r="U227" s="419" t="str">
        <f t="shared" si="12"/>
        <v/>
      </c>
      <c r="V227" s="580" t="str">
        <f t="shared" si="13"/>
        <v/>
      </c>
      <c r="W227" s="420" t="e">
        <f t="shared" ca="1" si="15"/>
        <v>#VALUE!</v>
      </c>
    </row>
    <row r="228" spans="1:23" hidden="1" outlineLevel="3" x14ac:dyDescent="0.2">
      <c r="A228" s="31">
        <v>4</v>
      </c>
      <c r="B228" s="416">
        <v>401100</v>
      </c>
      <c r="C228" s="416"/>
      <c r="D228" s="416" t="s">
        <v>623</v>
      </c>
      <c r="E228" s="421" t="str">
        <f>CONCATENATE($D$4," / ",Table8[[#This Row],[Code no. (1)]])</f>
        <v>2,4-D (RD) / 401100</v>
      </c>
      <c r="F228" s="417">
        <f>acute_intake!D228</f>
        <v>0</v>
      </c>
      <c r="G228" s="638">
        <f>IF(ISERROR(VLOOKUP(Table7[[#This Row],[lookup]],acute_input_data!$A$2:$P$2095,15,FALSE)),1,VLOOKUP(Table7[[#This Row],[lookup]],acute_input_data!$A$2:$P$2095,16,FALSE))</f>
        <v>1</v>
      </c>
      <c r="H228" s="628" t="str">
        <f>IF(Table8[[#This Row],[HRM]]="","",Table8[[#This Row],[HRM]]*Table8[[#This Row],[PF]])</f>
        <v/>
      </c>
      <c r="I228" s="437" t="str">
        <f>acute_intake!K228</f>
        <v/>
      </c>
      <c r="J228" s="550">
        <v>1.45</v>
      </c>
      <c r="K228" s="67">
        <v>97.5</v>
      </c>
      <c r="L228" s="67" t="s">
        <v>800</v>
      </c>
      <c r="M228" s="555">
        <v>16.149999999999999</v>
      </c>
      <c r="N228" s="556">
        <f t="shared" si="14"/>
        <v>23.417499999999997</v>
      </c>
      <c r="O228" s="552" t="s">
        <v>1710</v>
      </c>
      <c r="P228" s="561" t="s">
        <v>376</v>
      </c>
      <c r="Q228" s="552" t="s">
        <v>1710</v>
      </c>
      <c r="R228" s="561" t="s">
        <v>376</v>
      </c>
      <c r="S228" s="507" t="s">
        <v>607</v>
      </c>
      <c r="T228" s="486">
        <v>1</v>
      </c>
      <c r="U228" s="419" t="str">
        <f t="shared" si="12"/>
        <v/>
      </c>
      <c r="V228" s="580" t="str">
        <f t="shared" si="13"/>
        <v/>
      </c>
      <c r="W228" s="420">
        <f t="shared" ca="1" si="15"/>
        <v>206.89655172413796</v>
      </c>
    </row>
    <row r="229" spans="1:23" hidden="1" outlineLevel="3" x14ac:dyDescent="0.2">
      <c r="A229" s="31">
        <v>4</v>
      </c>
      <c r="B229" s="416">
        <v>401110</v>
      </c>
      <c r="C229" s="416"/>
      <c r="D229" s="416" t="s">
        <v>624</v>
      </c>
      <c r="E229" s="421" t="str">
        <f>CONCATENATE($D$4," / ",Table8[[#This Row],[Code no. (1)]])</f>
        <v>2,4-D (RD) / 401110</v>
      </c>
      <c r="F229" s="417">
        <f>acute_intake!D229</f>
        <v>0</v>
      </c>
      <c r="G229" s="638">
        <f>IF(ISERROR(VLOOKUP(Table7[[#This Row],[lookup]],acute_input_data!$A$2:$P$2095,15,FALSE)),1,VLOOKUP(Table7[[#This Row],[lookup]],acute_input_data!$A$2:$P$2095,16,FALSE))</f>
        <v>1</v>
      </c>
      <c r="H229" s="628" t="str">
        <f>IF(Table8[[#This Row],[HRM]]="","",Table8[[#This Row],[HRM]]*Table8[[#This Row],[PF]])</f>
        <v/>
      </c>
      <c r="I229" s="437" t="str">
        <f>acute_intake!K229</f>
        <v/>
      </c>
      <c r="J229" s="550">
        <v>3.08</v>
      </c>
      <c r="K229" s="67">
        <v>95</v>
      </c>
      <c r="L229" s="67" t="s">
        <v>800</v>
      </c>
      <c r="M229" s="555">
        <v>16.149999999999999</v>
      </c>
      <c r="N229" s="556">
        <f t="shared" si="14"/>
        <v>49.741999999999997</v>
      </c>
      <c r="O229" s="552" t="s">
        <v>1710</v>
      </c>
      <c r="P229" s="561" t="s">
        <v>376</v>
      </c>
      <c r="Q229" s="552" t="s">
        <v>1710</v>
      </c>
      <c r="R229" s="561" t="s">
        <v>376</v>
      </c>
      <c r="S229" s="507" t="s">
        <v>607</v>
      </c>
      <c r="T229" s="486">
        <v>1</v>
      </c>
      <c r="U229" s="419" t="str">
        <f t="shared" si="12"/>
        <v/>
      </c>
      <c r="V229" s="580" t="str">
        <f t="shared" si="13"/>
        <v/>
      </c>
      <c r="W229" s="420">
        <f t="shared" ca="1" si="15"/>
        <v>97.402597402597408</v>
      </c>
    </row>
    <row r="230" spans="1:23" hidden="1" outlineLevel="3" x14ac:dyDescent="0.2">
      <c r="A230" s="31">
        <v>4</v>
      </c>
      <c r="B230" s="416">
        <v>401120</v>
      </c>
      <c r="C230" s="416"/>
      <c r="D230" s="416" t="s">
        <v>625</v>
      </c>
      <c r="E230" s="421" t="str">
        <f>CONCATENATE($D$4," / ",Table8[[#This Row],[Code no. (1)]])</f>
        <v>2,4-D (RD) / 401120</v>
      </c>
      <c r="F230" s="417">
        <f>acute_intake!D230</f>
        <v>0</v>
      </c>
      <c r="G230" s="638">
        <f>IF(ISERROR(VLOOKUP(Table7[[#This Row],[lookup]],acute_input_data!$A$2:$P$2095,15,FALSE)),1,VLOOKUP(Table7[[#This Row],[lookup]],acute_input_data!$A$2:$P$2095,16,FALSE))</f>
        <v>1</v>
      </c>
      <c r="H230" s="628" t="str">
        <f>IF(Table8[[#This Row],[HRM]]="","",Table8[[#This Row],[HRM]]*Table8[[#This Row],[PF]])</f>
        <v/>
      </c>
      <c r="I230" s="437" t="str">
        <f>acute_intake!K230</f>
        <v/>
      </c>
      <c r="J230" s="552" t="s">
        <v>401</v>
      </c>
      <c r="K230" s="67"/>
      <c r="L230" s="67"/>
      <c r="M230" s="554"/>
      <c r="N230" s="560" t="str">
        <f t="shared" si="14"/>
        <v>ND</v>
      </c>
      <c r="O230" s="552" t="s">
        <v>1710</v>
      </c>
      <c r="P230" s="561" t="s">
        <v>376</v>
      </c>
      <c r="Q230" s="552" t="s">
        <v>1710</v>
      </c>
      <c r="R230" s="561" t="s">
        <v>376</v>
      </c>
      <c r="S230" s="507" t="s">
        <v>607</v>
      </c>
      <c r="T230" s="486">
        <v>1</v>
      </c>
      <c r="U230" s="419" t="str">
        <f t="shared" si="12"/>
        <v/>
      </c>
      <c r="V230" s="580" t="str">
        <f t="shared" si="13"/>
        <v/>
      </c>
      <c r="W230" s="420" t="e">
        <f t="shared" ca="1" si="15"/>
        <v>#VALUE!</v>
      </c>
    </row>
    <row r="231" spans="1:23" hidden="1" outlineLevel="3" x14ac:dyDescent="0.2">
      <c r="A231" s="31">
        <v>4</v>
      </c>
      <c r="B231" s="416">
        <v>401130</v>
      </c>
      <c r="C231" s="416"/>
      <c r="D231" s="416" t="s">
        <v>626</v>
      </c>
      <c r="E231" s="421" t="str">
        <f>CONCATENATE($D$4," / ",Table8[[#This Row],[Code no. (1)]])</f>
        <v>2,4-D (RD) / 401130</v>
      </c>
      <c r="F231" s="417">
        <f>acute_intake!D231</f>
        <v>0</v>
      </c>
      <c r="G231" s="638">
        <f>IF(ISERROR(VLOOKUP(Table7[[#This Row],[lookup]],acute_input_data!$A$2:$P$2095,15,FALSE)),1,VLOOKUP(Table7[[#This Row],[lookup]],acute_input_data!$A$2:$P$2095,16,FALSE))</f>
        <v>1</v>
      </c>
      <c r="H231" s="628" t="str">
        <f>IF(Table8[[#This Row],[HRM]]="","",Table8[[#This Row],[HRM]]*Table8[[#This Row],[PF]])</f>
        <v/>
      </c>
      <c r="I231" s="437" t="str">
        <f>acute_intake!K231</f>
        <v/>
      </c>
      <c r="J231" s="552" t="s">
        <v>401</v>
      </c>
      <c r="K231" s="67"/>
      <c r="L231" s="67"/>
      <c r="M231" s="554"/>
      <c r="N231" s="560" t="str">
        <f t="shared" si="14"/>
        <v>ND</v>
      </c>
      <c r="O231" s="552" t="s">
        <v>1710</v>
      </c>
      <c r="P231" s="561" t="s">
        <v>376</v>
      </c>
      <c r="Q231" s="552" t="s">
        <v>1710</v>
      </c>
      <c r="R231" s="561" t="s">
        <v>376</v>
      </c>
      <c r="S231" s="507" t="s">
        <v>607</v>
      </c>
      <c r="T231" s="486">
        <v>1</v>
      </c>
      <c r="U231" s="419" t="str">
        <f t="shared" si="12"/>
        <v/>
      </c>
      <c r="V231" s="580" t="str">
        <f t="shared" si="13"/>
        <v/>
      </c>
      <c r="W231" s="420" t="e">
        <f t="shared" ca="1" si="15"/>
        <v>#VALUE!</v>
      </c>
    </row>
    <row r="232" spans="1:23" hidden="1" outlineLevel="3" x14ac:dyDescent="0.2">
      <c r="A232" s="31">
        <v>4</v>
      </c>
      <c r="B232" s="416">
        <v>401140</v>
      </c>
      <c r="C232" s="416"/>
      <c r="D232" s="416" t="s">
        <v>627</v>
      </c>
      <c r="E232" s="421" t="str">
        <f>CONCATENATE($D$4," / ",Table8[[#This Row],[Code no. (1)]])</f>
        <v>2,4-D (RD) / 401140</v>
      </c>
      <c r="F232" s="417">
        <f>acute_intake!D232</f>
        <v>0</v>
      </c>
      <c r="G232" s="638">
        <f>IF(ISERROR(VLOOKUP(Table7[[#This Row],[lookup]],acute_input_data!$A$2:$P$2095,15,FALSE)),1,VLOOKUP(Table7[[#This Row],[lookup]],acute_input_data!$A$2:$P$2095,16,FALSE))</f>
        <v>1</v>
      </c>
      <c r="H232" s="628" t="str">
        <f>IF(Table8[[#This Row],[HRM]]="","",Table8[[#This Row],[HRM]]*Table8[[#This Row],[PF]])</f>
        <v/>
      </c>
      <c r="I232" s="437" t="str">
        <f>acute_intake!K232</f>
        <v/>
      </c>
      <c r="J232" s="550">
        <v>0.1</v>
      </c>
      <c r="K232" s="67">
        <v>95</v>
      </c>
      <c r="L232" s="67" t="s">
        <v>826</v>
      </c>
      <c r="M232" s="555">
        <v>46.3</v>
      </c>
      <c r="N232" s="556">
        <f t="shared" si="14"/>
        <v>4.63</v>
      </c>
      <c r="O232" s="552" t="s">
        <v>1710</v>
      </c>
      <c r="P232" s="561" t="s">
        <v>376</v>
      </c>
      <c r="Q232" s="552" t="s">
        <v>1710</v>
      </c>
      <c r="R232" s="561" t="s">
        <v>376</v>
      </c>
      <c r="S232" s="507" t="s">
        <v>607</v>
      </c>
      <c r="T232" s="486">
        <v>1</v>
      </c>
      <c r="U232" s="419" t="str">
        <f t="shared" si="12"/>
        <v/>
      </c>
      <c r="V232" s="580" t="str">
        <f t="shared" si="13"/>
        <v/>
      </c>
      <c r="W232" s="420">
        <f t="shared" ca="1" si="15"/>
        <v>3000</v>
      </c>
    </row>
    <row r="233" spans="1:23" hidden="1" outlineLevel="3" x14ac:dyDescent="0.2">
      <c r="A233" s="31">
        <v>4</v>
      </c>
      <c r="B233" s="416">
        <v>401150</v>
      </c>
      <c r="C233" s="416"/>
      <c r="D233" s="416" t="s">
        <v>628</v>
      </c>
      <c r="E233" s="416" t="str">
        <f>CONCATENATE($D$4," / ",Table8[[#This Row],[Code no. (1)]])</f>
        <v>2,4-D (RD) / 401150</v>
      </c>
      <c r="F233" s="417">
        <f>acute_intake!D233</f>
        <v>0</v>
      </c>
      <c r="G233" s="638">
        <f>IF(ISERROR(VLOOKUP(Table7[[#This Row],[lookup]],acute_input_data!$A$2:$P$2095,15,FALSE)),1,VLOOKUP(Table7[[#This Row],[lookup]],acute_input_data!$A$2:$P$2095,16,FALSE))</f>
        <v>1</v>
      </c>
      <c r="H233" s="628" t="str">
        <f>IF(Table8[[#This Row],[HRM]]="","",Table8[[#This Row],[HRM]]*Table8[[#This Row],[PF]])</f>
        <v/>
      </c>
      <c r="I233" s="437" t="str">
        <f>acute_intake!K233</f>
        <v/>
      </c>
      <c r="J233" s="552" t="s">
        <v>401</v>
      </c>
      <c r="K233" s="67"/>
      <c r="L233" s="67"/>
      <c r="M233" s="554"/>
      <c r="N233" s="560" t="str">
        <f t="shared" si="14"/>
        <v>ND</v>
      </c>
      <c r="O233" s="552" t="s">
        <v>1710</v>
      </c>
      <c r="P233" s="561" t="s">
        <v>376</v>
      </c>
      <c r="Q233" s="552" t="s">
        <v>1710</v>
      </c>
      <c r="R233" s="561" t="s">
        <v>376</v>
      </c>
      <c r="S233" s="507" t="s">
        <v>607</v>
      </c>
      <c r="T233" s="486">
        <v>1</v>
      </c>
      <c r="U233" s="419" t="str">
        <f t="shared" si="12"/>
        <v/>
      </c>
      <c r="V233" s="580" t="str">
        <f t="shared" si="13"/>
        <v/>
      </c>
      <c r="W233" s="420" t="e">
        <f t="shared" ca="1" si="15"/>
        <v>#VALUE!</v>
      </c>
    </row>
    <row r="234" spans="1:23" hidden="1" outlineLevel="3" x14ac:dyDescent="0.2">
      <c r="A234" s="31">
        <v>4</v>
      </c>
      <c r="B234" s="416">
        <v>401990</v>
      </c>
      <c r="C234" s="416"/>
      <c r="D234" s="416" t="s">
        <v>370</v>
      </c>
      <c r="E234" s="421" t="str">
        <f>CONCATENATE($D$4," / ",Table8[[#This Row],[Code no. (1)]])</f>
        <v>2,4-D (RD) / 401990</v>
      </c>
      <c r="F234" s="416">
        <f>acute_intake!D234</f>
        <v>0</v>
      </c>
      <c r="G234" s="638">
        <f>IF(ISERROR(VLOOKUP(Table7[[#This Row],[lookup]],acute_input_data!$A$2:$P$2095,15,FALSE)),1,VLOOKUP(Table7[[#This Row],[lookup]],acute_input_data!$A$2:$P$2095,16,FALSE))</f>
        <v>1</v>
      </c>
      <c r="H234" s="628" t="str">
        <f>IF(Table8[[#This Row],[HRM]]="","",Table8[[#This Row],[HRM]]*Table8[[#This Row],[PF]])</f>
        <v/>
      </c>
      <c r="I234" s="437" t="str">
        <f>acute_intake!K234</f>
        <v/>
      </c>
      <c r="J234" s="544"/>
      <c r="K234" s="543"/>
      <c r="L234" s="543"/>
      <c r="M234" s="564"/>
      <c r="N234" s="558" t="str">
        <f t="shared" si="14"/>
        <v/>
      </c>
      <c r="O234" s="542"/>
      <c r="P234" s="566"/>
      <c r="Q234" s="542"/>
      <c r="R234" s="566"/>
      <c r="S234" s="492" t="s">
        <v>371</v>
      </c>
      <c r="T234" s="477" t="s">
        <v>371</v>
      </c>
      <c r="U234" s="434" t="str">
        <f t="shared" si="12"/>
        <v/>
      </c>
      <c r="V234" s="579" t="str">
        <f t="shared" si="13"/>
        <v/>
      </c>
      <c r="W234" s="420" t="str">
        <f t="shared" si="15"/>
        <v/>
      </c>
    </row>
    <row r="235" spans="1:23" hidden="1" outlineLevel="1" x14ac:dyDescent="0.2">
      <c r="A235" s="35">
        <v>2</v>
      </c>
      <c r="B235" s="414">
        <v>402000</v>
      </c>
      <c r="C235" s="414" t="s">
        <v>629</v>
      </c>
      <c r="D235" s="414" t="s">
        <v>630</v>
      </c>
      <c r="E235" s="414" t="str">
        <f>CONCATENATE($D$4," / ",Table8[[#This Row],[Code no. (1)]])</f>
        <v>2,4-D (RD) / 402000</v>
      </c>
      <c r="F235" s="414">
        <f>acute_intake!D235</f>
        <v>0</v>
      </c>
      <c r="G235" s="637">
        <f>IF(ISERROR(VLOOKUP(Table7[[#This Row],[lookup]],acute_input_data!$A$2:$P$2095,15,FALSE)),1,VLOOKUP(Table7[[#This Row],[lookup]],acute_input_data!$A$2:$P$2095,16,FALSE))</f>
        <v>1</v>
      </c>
      <c r="H235" s="627" t="str">
        <f>IF(Table8[[#This Row],[HRM]]="","",Table8[[#This Row],[HRM]]*Table8[[#This Row],[PF]])</f>
        <v/>
      </c>
      <c r="I235" s="437" t="str">
        <f>acute_intake!K235</f>
        <v/>
      </c>
      <c r="J235" s="544"/>
      <c r="K235" s="543"/>
      <c r="L235" s="543"/>
      <c r="M235" s="564"/>
      <c r="N235" s="558" t="str">
        <f t="shared" si="14"/>
        <v/>
      </c>
      <c r="O235" s="546"/>
      <c r="P235" s="549"/>
      <c r="Q235" s="546"/>
      <c r="R235" s="549"/>
      <c r="S235" s="492" t="s">
        <v>371</v>
      </c>
      <c r="T235" s="477" t="s">
        <v>371</v>
      </c>
      <c r="U235" s="434" t="str">
        <f t="shared" si="12"/>
        <v/>
      </c>
      <c r="V235" s="579" t="str">
        <f t="shared" si="13"/>
        <v/>
      </c>
      <c r="W235" s="420" t="str">
        <f t="shared" si="15"/>
        <v/>
      </c>
    </row>
    <row r="236" spans="1:23" hidden="1" outlineLevel="2" x14ac:dyDescent="0.2">
      <c r="A236" s="31">
        <v>4</v>
      </c>
      <c r="B236" s="416">
        <v>402010</v>
      </c>
      <c r="C236" s="416"/>
      <c r="D236" s="416" t="s">
        <v>631</v>
      </c>
      <c r="E236" s="421" t="str">
        <f>CONCATENATE($D$4," / ",Table8[[#This Row],[Code no. (1)]])</f>
        <v>2,4-D (RD) / 402010</v>
      </c>
      <c r="F236" s="417">
        <f>acute_intake!D236</f>
        <v>2018</v>
      </c>
      <c r="G236" s="638">
        <f>IF(ISERROR(VLOOKUP(Table7[[#This Row],[lookup]],acute_input_data!$A$2:$P$2095,15,FALSE)),1,VLOOKUP(Table7[[#This Row],[lookup]],acute_input_data!$A$2:$P$2095,16,FALSE))</f>
        <v>1</v>
      </c>
      <c r="H236" s="628" t="e">
        <f>IF(Table8[[#This Row],[HRM]]="","",Table8[[#This Row],[HRM]]*Table8[[#This Row],[PF]])</f>
        <v>#N/A</v>
      </c>
      <c r="I236" s="437" t="e">
        <f>acute_intake!K236</f>
        <v>#N/A</v>
      </c>
      <c r="J236" s="555">
        <v>1.2804</v>
      </c>
      <c r="K236" s="67">
        <v>97.5</v>
      </c>
      <c r="L236" s="67" t="s">
        <v>809</v>
      </c>
      <c r="M236" s="555">
        <v>34.479999999999997</v>
      </c>
      <c r="N236" s="556">
        <f t="shared" si="14"/>
        <v>44.148191999999995</v>
      </c>
      <c r="O236" s="552" t="s">
        <v>1710</v>
      </c>
      <c r="P236" s="561" t="s">
        <v>376</v>
      </c>
      <c r="Q236" s="552" t="s">
        <v>1710</v>
      </c>
      <c r="R236" s="561" t="s">
        <v>376</v>
      </c>
      <c r="S236" s="507" t="s">
        <v>607</v>
      </c>
      <c r="T236" s="486">
        <v>1</v>
      </c>
      <c r="U236" s="419" t="e">
        <f t="shared" si="12"/>
        <v>#N/A</v>
      </c>
      <c r="V236" s="580" t="e">
        <f t="shared" si="13"/>
        <v>#N/A</v>
      </c>
      <c r="W236" s="420" t="e">
        <f t="shared" si="15"/>
        <v>#N/A</v>
      </c>
    </row>
    <row r="237" spans="1:23" hidden="1" outlineLevel="2" x14ac:dyDescent="0.2">
      <c r="A237" s="31">
        <v>4</v>
      </c>
      <c r="B237" s="416">
        <v>402020</v>
      </c>
      <c r="C237" s="416"/>
      <c r="D237" s="416" t="s">
        <v>632</v>
      </c>
      <c r="E237" s="421" t="str">
        <f>CONCATENATE($D$4," / ",Table8[[#This Row],[Code no. (1)]])</f>
        <v>2,4-D (RD) / 402020</v>
      </c>
      <c r="F237" s="417">
        <f>acute_intake!D237</f>
        <v>0</v>
      </c>
      <c r="G237" s="638">
        <f>IF(ISERROR(VLOOKUP(Table7[[#This Row],[lookup]],acute_input_data!$A$2:$P$2095,15,FALSE)),1,VLOOKUP(Table7[[#This Row],[lookup]],acute_input_data!$A$2:$P$2095,16,FALSE))</f>
        <v>1</v>
      </c>
      <c r="H237" s="628" t="str">
        <f>IF(Table8[[#This Row],[HRM]]="","",Table8[[#This Row],[HRM]]*Table8[[#This Row],[PF]])</f>
        <v/>
      </c>
      <c r="I237" s="437" t="str">
        <f>acute_intake!K237</f>
        <v/>
      </c>
      <c r="J237" s="550">
        <v>1.68</v>
      </c>
      <c r="K237" s="67">
        <v>90</v>
      </c>
      <c r="L237" s="67" t="s">
        <v>800</v>
      </c>
      <c r="M237" s="555">
        <v>16.149999999999999</v>
      </c>
      <c r="N237" s="556">
        <f t="shared" si="14"/>
        <v>27.131999999999998</v>
      </c>
      <c r="O237" s="552" t="s">
        <v>1710</v>
      </c>
      <c r="P237" s="553" t="s">
        <v>827</v>
      </c>
      <c r="Q237" s="552" t="s">
        <v>1710</v>
      </c>
      <c r="R237" s="553" t="s">
        <v>594</v>
      </c>
      <c r="S237" s="507" t="s">
        <v>607</v>
      </c>
      <c r="T237" s="486">
        <v>1</v>
      </c>
      <c r="U237" s="419" t="str">
        <f t="shared" si="12"/>
        <v/>
      </c>
      <c r="V237" s="580" t="str">
        <f t="shared" si="13"/>
        <v/>
      </c>
      <c r="W237" s="420">
        <f t="shared" ca="1" si="15"/>
        <v>178.57142857142858</v>
      </c>
    </row>
    <row r="238" spans="1:23" hidden="1" outlineLevel="2" x14ac:dyDescent="0.2">
      <c r="A238" s="31">
        <v>4</v>
      </c>
      <c r="B238" s="416">
        <v>402030</v>
      </c>
      <c r="C238" s="416"/>
      <c r="D238" s="416" t="s">
        <v>633</v>
      </c>
      <c r="E238" s="421" t="str">
        <f>CONCATENATE($D$4," / ",Table8[[#This Row],[Code no. (1)]])</f>
        <v>2,4-D (RD) / 402030</v>
      </c>
      <c r="F238" s="417">
        <f>acute_intake!D238</f>
        <v>0</v>
      </c>
      <c r="G238" s="638">
        <f>IF(ISERROR(VLOOKUP(Table7[[#This Row],[lookup]],acute_input_data!$A$2:$P$2095,15,FALSE)),1,VLOOKUP(Table7[[#This Row],[lookup]],acute_input_data!$A$2:$P$2095,16,FALSE))</f>
        <v>1</v>
      </c>
      <c r="H238" s="628" t="str">
        <f>IF(Table8[[#This Row],[HRM]]="","",Table8[[#This Row],[HRM]]*Table8[[#This Row],[PF]])</f>
        <v/>
      </c>
      <c r="I238" s="437" t="str">
        <f>acute_intake!K238</f>
        <v/>
      </c>
      <c r="J238" s="552" t="s">
        <v>401</v>
      </c>
      <c r="K238" s="67"/>
      <c r="L238" s="67"/>
      <c r="M238" s="554"/>
      <c r="N238" s="560" t="str">
        <f t="shared" si="14"/>
        <v>ND</v>
      </c>
      <c r="O238" s="552" t="s">
        <v>401</v>
      </c>
      <c r="P238" s="553"/>
      <c r="Q238" s="552" t="s">
        <v>401</v>
      </c>
      <c r="R238" s="553"/>
      <c r="S238" s="502">
        <v>3</v>
      </c>
      <c r="T238" s="503">
        <v>1</v>
      </c>
      <c r="U238" s="419" t="str">
        <f t="shared" si="12"/>
        <v/>
      </c>
      <c r="V238" s="580" t="str">
        <f t="shared" si="13"/>
        <v/>
      </c>
      <c r="W238" s="420" t="str">
        <f t="shared" si="15"/>
        <v/>
      </c>
    </row>
    <row r="239" spans="1:23" hidden="1" outlineLevel="2" x14ac:dyDescent="0.2">
      <c r="A239" s="31">
        <v>4</v>
      </c>
      <c r="B239" s="416">
        <v>402040</v>
      </c>
      <c r="C239" s="416"/>
      <c r="D239" s="416" t="s">
        <v>634</v>
      </c>
      <c r="E239" s="421" t="str">
        <f>CONCATENATE($D$4," / ",Table8[[#This Row],[Code no. (1)]])</f>
        <v>2,4-D (RD) / 402040</v>
      </c>
      <c r="F239" s="417">
        <f>acute_intake!D239</f>
        <v>0</v>
      </c>
      <c r="G239" s="638">
        <f>IF(ISERROR(VLOOKUP(Table7[[#This Row],[lookup]],acute_input_data!$A$2:$P$2095,15,FALSE)),1,VLOOKUP(Table7[[#This Row],[lookup]],acute_input_data!$A$2:$P$2095,16,FALSE))</f>
        <v>1</v>
      </c>
      <c r="H239" s="628" t="str">
        <f>IF(Table8[[#This Row],[HRM]]="","",Table8[[#This Row],[HRM]]*Table8[[#This Row],[PF]])</f>
        <v/>
      </c>
      <c r="I239" s="437" t="str">
        <f>acute_intake!K239</f>
        <v/>
      </c>
      <c r="J239" s="552" t="s">
        <v>401</v>
      </c>
      <c r="K239" s="67"/>
      <c r="L239" s="67"/>
      <c r="M239" s="554"/>
      <c r="N239" s="560" t="str">
        <f t="shared" si="14"/>
        <v>ND</v>
      </c>
      <c r="O239" s="552" t="s">
        <v>401</v>
      </c>
      <c r="P239" s="553"/>
      <c r="Q239" s="552" t="s">
        <v>401</v>
      </c>
      <c r="R239" s="553"/>
      <c r="S239" s="499" t="s">
        <v>401</v>
      </c>
      <c r="T239" s="486" t="s">
        <v>401</v>
      </c>
      <c r="U239" s="419" t="str">
        <f t="shared" si="12"/>
        <v/>
      </c>
      <c r="V239" s="580" t="str">
        <f t="shared" si="13"/>
        <v/>
      </c>
      <c r="W239" s="420" t="str">
        <f t="shared" si="15"/>
        <v/>
      </c>
    </row>
    <row r="240" spans="1:23" hidden="1" outlineLevel="2" x14ac:dyDescent="0.2">
      <c r="A240" s="31">
        <v>4</v>
      </c>
      <c r="B240" s="416">
        <v>402990</v>
      </c>
      <c r="C240" s="416"/>
      <c r="D240" s="416" t="s">
        <v>370</v>
      </c>
      <c r="E240" s="421" t="str">
        <f>CONCATENATE($D$4," / ",Table8[[#This Row],[Code no. (1)]])</f>
        <v>2,4-D (RD) / 402990</v>
      </c>
      <c r="F240" s="416">
        <f>acute_intake!D240</f>
        <v>0</v>
      </c>
      <c r="G240" s="638">
        <f>IF(ISERROR(VLOOKUP(Table7[[#This Row],[lookup]],acute_input_data!$A$2:$P$2095,15,FALSE)),1,VLOOKUP(Table7[[#This Row],[lookup]],acute_input_data!$A$2:$P$2095,16,FALSE))</f>
        <v>1</v>
      </c>
      <c r="H240" s="628" t="str">
        <f>IF(Table8[[#This Row],[HRM]]="","",Table8[[#This Row],[HRM]]*Table8[[#This Row],[PF]])</f>
        <v/>
      </c>
      <c r="I240" s="437" t="str">
        <f>acute_intake!K240</f>
        <v/>
      </c>
      <c r="J240" s="544"/>
      <c r="K240" s="543"/>
      <c r="L240" s="543"/>
      <c r="M240" s="564"/>
      <c r="N240" s="558" t="str">
        <f t="shared" si="14"/>
        <v/>
      </c>
      <c r="O240" s="542"/>
      <c r="P240" s="566"/>
      <c r="Q240" s="542"/>
      <c r="R240" s="566"/>
      <c r="S240" s="492" t="s">
        <v>371</v>
      </c>
      <c r="T240" s="477" t="s">
        <v>371</v>
      </c>
      <c r="U240" s="434" t="str">
        <f t="shared" si="12"/>
        <v/>
      </c>
      <c r="V240" s="579" t="str">
        <f t="shared" si="13"/>
        <v/>
      </c>
      <c r="W240" s="420" t="str">
        <f t="shared" si="15"/>
        <v/>
      </c>
    </row>
    <row r="241" spans="1:23" hidden="1" x14ac:dyDescent="0.2">
      <c r="A241" s="3">
        <v>1</v>
      </c>
      <c r="B241" s="411">
        <v>500000</v>
      </c>
      <c r="C241" s="411" t="s">
        <v>635</v>
      </c>
      <c r="D241" s="411" t="s">
        <v>636</v>
      </c>
      <c r="E241" s="411" t="str">
        <f>CONCATENATE($D$4," / ",Table8[[#This Row],[Code no. (1)]])</f>
        <v>2,4-D (RD) / 500000</v>
      </c>
      <c r="F241" s="411">
        <f>acute_intake!D241</f>
        <v>0</v>
      </c>
      <c r="G241" s="636">
        <f>IF(ISERROR(VLOOKUP(Table7[[#This Row],[lookup]],acute_input_data!$A$2:$P$2095,15,FALSE)),1,VLOOKUP(Table7[[#This Row],[lookup]],acute_input_data!$A$2:$P$2095,16,FALSE))</f>
        <v>1</v>
      </c>
      <c r="H241" s="626" t="str">
        <f>IF(Table8[[#This Row],[HRM]]="","",Table8[[#This Row],[HRM]]*Table8[[#This Row],[PF]])</f>
        <v/>
      </c>
      <c r="I241" s="437" t="str">
        <f>acute_intake!K241</f>
        <v/>
      </c>
      <c r="J241" s="544"/>
      <c r="K241" s="543"/>
      <c r="L241" s="543"/>
      <c r="M241" s="564"/>
      <c r="N241" s="558" t="str">
        <f t="shared" si="14"/>
        <v/>
      </c>
      <c r="O241" s="542"/>
      <c r="P241" s="566"/>
      <c r="Q241" s="542"/>
      <c r="R241" s="566"/>
      <c r="S241" s="492" t="s">
        <v>371</v>
      </c>
      <c r="T241" s="477" t="s">
        <v>371</v>
      </c>
      <c r="U241" s="434" t="str">
        <f t="shared" si="12"/>
        <v/>
      </c>
      <c r="V241" s="579" t="str">
        <f t="shared" si="13"/>
        <v/>
      </c>
      <c r="W241" s="420" t="str">
        <f t="shared" si="15"/>
        <v/>
      </c>
    </row>
    <row r="242" spans="1:23" hidden="1" outlineLevel="3" x14ac:dyDescent="0.2">
      <c r="A242" s="31">
        <v>4</v>
      </c>
      <c r="B242" s="416">
        <v>500010</v>
      </c>
      <c r="C242" s="416"/>
      <c r="D242" s="416" t="s">
        <v>637</v>
      </c>
      <c r="E242" s="416" t="str">
        <f>CONCATENATE($D$4," / ",Table8[[#This Row],[Code no. (1)]])</f>
        <v>2,4-D (RD) / 500010</v>
      </c>
      <c r="F242" s="417">
        <f>acute_intake!D242</f>
        <v>2019</v>
      </c>
      <c r="G242" s="638">
        <f>IF(ISERROR(VLOOKUP(Table7[[#This Row],[lookup]],acute_input_data!$A$2:$P$2095,15,FALSE)),1,VLOOKUP(Table7[[#This Row],[lookup]],acute_input_data!$A$2:$P$2095,16,FALSE))</f>
        <v>1</v>
      </c>
      <c r="H242" s="628" t="e">
        <f>IF(Table8[[#This Row],[HRM]]="","",Table8[[#This Row],[HRM]]*Table8[[#This Row],[PF]])</f>
        <v>#N/A</v>
      </c>
      <c r="I242" s="437" t="e">
        <f>acute_intake!K242</f>
        <v>#N/A</v>
      </c>
      <c r="J242" s="555">
        <v>5.6116504854368934</v>
      </c>
      <c r="K242" s="67">
        <v>97.5</v>
      </c>
      <c r="L242" s="67" t="s">
        <v>813</v>
      </c>
      <c r="M242" s="555">
        <v>30.9</v>
      </c>
      <c r="N242" s="556">
        <f t="shared" si="14"/>
        <v>173.4</v>
      </c>
      <c r="O242" s="552" t="s">
        <v>1710</v>
      </c>
      <c r="P242" s="561" t="s">
        <v>376</v>
      </c>
      <c r="Q242" s="552" t="s">
        <v>1710</v>
      </c>
      <c r="R242" s="561" t="s">
        <v>376</v>
      </c>
      <c r="S242" s="507" t="s">
        <v>607</v>
      </c>
      <c r="T242" s="486">
        <v>1</v>
      </c>
      <c r="U242" s="419" t="e">
        <f t="shared" si="12"/>
        <v>#N/A</v>
      </c>
      <c r="V242" s="580" t="e">
        <f t="shared" si="13"/>
        <v>#N/A</v>
      </c>
      <c r="W242" s="420" t="e">
        <f t="shared" si="15"/>
        <v>#N/A</v>
      </c>
    </row>
    <row r="243" spans="1:23" hidden="1" outlineLevel="3" x14ac:dyDescent="0.2">
      <c r="A243" s="31">
        <v>4</v>
      </c>
      <c r="B243" s="416">
        <v>500020</v>
      </c>
      <c r="C243" s="416"/>
      <c r="D243" s="416" t="s">
        <v>638</v>
      </c>
      <c r="E243" s="416" t="str">
        <f>CONCATENATE($D$4," / ",Table8[[#This Row],[Code no. (1)]])</f>
        <v>2,4-D (RD) / 500020</v>
      </c>
      <c r="F243" s="417">
        <f>acute_intake!D243</f>
        <v>0</v>
      </c>
      <c r="G243" s="638">
        <f>IF(ISERROR(VLOOKUP(Table7[[#This Row],[lookup]],acute_input_data!$A$2:$P$2095,15,FALSE)),1,VLOOKUP(Table7[[#This Row],[lookup]],acute_input_data!$A$2:$P$2095,16,FALSE))</f>
        <v>1</v>
      </c>
      <c r="H243" s="628" t="str">
        <f>IF(Table8[[#This Row],[HRM]]="","",Table8[[#This Row],[HRM]]*Table8[[#This Row],[PF]])</f>
        <v/>
      </c>
      <c r="I243" s="437" t="str">
        <f>acute_intake!K243</f>
        <v/>
      </c>
      <c r="J243" s="495">
        <v>4.9793998896999998</v>
      </c>
      <c r="K243" s="497">
        <v>97.5</v>
      </c>
      <c r="L243" s="497" t="s">
        <v>811</v>
      </c>
      <c r="M243" s="495">
        <v>15.2</v>
      </c>
      <c r="N243" s="556">
        <f>IF(J243="ND","ND",IF(J243="","",J243*M243))</f>
        <v>75.686878323439998</v>
      </c>
      <c r="O243" s="552" t="s">
        <v>1710</v>
      </c>
      <c r="P243" s="561" t="s">
        <v>376</v>
      </c>
      <c r="Q243" s="552" t="s">
        <v>1710</v>
      </c>
      <c r="R243" s="561" t="s">
        <v>376</v>
      </c>
      <c r="S243" s="507" t="s">
        <v>607</v>
      </c>
      <c r="T243" s="486">
        <v>1</v>
      </c>
      <c r="U243" s="419" t="str">
        <f t="shared" si="12"/>
        <v/>
      </c>
      <c r="V243" s="580" t="str">
        <f t="shared" si="13"/>
        <v/>
      </c>
      <c r="W243" s="420">
        <f t="shared" ca="1" si="15"/>
        <v>60.248224012005288</v>
      </c>
    </row>
    <row r="244" spans="1:23" hidden="1" outlineLevel="3" x14ac:dyDescent="0.2">
      <c r="A244" s="31">
        <v>4</v>
      </c>
      <c r="B244" s="416">
        <v>500030</v>
      </c>
      <c r="C244" s="416"/>
      <c r="D244" s="416" t="s">
        <v>639</v>
      </c>
      <c r="E244" s="416" t="str">
        <f>CONCATENATE($D$4," / ",Table8[[#This Row],[Code no. (1)]])</f>
        <v>2,4-D (RD) / 500030</v>
      </c>
      <c r="F244" s="417">
        <f>acute_intake!D244</f>
        <v>0</v>
      </c>
      <c r="G244" s="638">
        <f>IF(ISERROR(VLOOKUP(Table7[[#This Row],[lookup]],acute_input_data!$A$2:$P$2095,15,FALSE)),1,VLOOKUP(Table7[[#This Row],[lookup]],acute_input_data!$A$2:$P$2095,16,FALSE))</f>
        <v>1</v>
      </c>
      <c r="H244" s="628" t="str">
        <f>IF(Table8[[#This Row],[HRM]]="","",Table8[[#This Row],[HRM]]*Table8[[#This Row],[PF]])</f>
        <v/>
      </c>
      <c r="I244" s="437" t="str">
        <f>acute_intake!K244</f>
        <v/>
      </c>
      <c r="J244" s="555">
        <v>6.7356321839080469</v>
      </c>
      <c r="K244" s="67">
        <v>97.5</v>
      </c>
      <c r="L244" s="67" t="s">
        <v>802</v>
      </c>
      <c r="M244" s="555">
        <v>8.6999999999999993</v>
      </c>
      <c r="N244" s="556">
        <f t="shared" si="14"/>
        <v>58.6</v>
      </c>
      <c r="O244" s="552" t="s">
        <v>1710</v>
      </c>
      <c r="P244" s="561" t="s">
        <v>376</v>
      </c>
      <c r="Q244" s="552" t="s">
        <v>1710</v>
      </c>
      <c r="R244" s="561" t="s">
        <v>376</v>
      </c>
      <c r="S244" s="507" t="s">
        <v>607</v>
      </c>
      <c r="T244" s="486">
        <v>1</v>
      </c>
      <c r="U244" s="419" t="str">
        <f t="shared" si="12"/>
        <v/>
      </c>
      <c r="V244" s="580" t="str">
        <f t="shared" si="13"/>
        <v/>
      </c>
      <c r="W244" s="420">
        <f t="shared" ca="1" si="15"/>
        <v>44.539249146757676</v>
      </c>
    </row>
    <row r="245" spans="1:23" hidden="1" outlineLevel="3" x14ac:dyDescent="0.2">
      <c r="A245" s="31">
        <v>4</v>
      </c>
      <c r="B245" s="416">
        <v>500040</v>
      </c>
      <c r="C245" s="416"/>
      <c r="D245" s="416" t="s">
        <v>640</v>
      </c>
      <c r="E245" s="421" t="str">
        <f>CONCATENATE($D$4," / ",Table8[[#This Row],[Code no. (1)]])</f>
        <v>2,4-D (RD) / 500040</v>
      </c>
      <c r="F245" s="417">
        <f>acute_intake!D245</f>
        <v>0</v>
      </c>
      <c r="G245" s="638">
        <f>IF(ISERROR(VLOOKUP(Table7[[#This Row],[lookup]],acute_input_data!$A$2:$P$2095,15,FALSE)),1,VLOOKUP(Table7[[#This Row],[lookup]],acute_input_data!$A$2:$P$2095,16,FALSE))</f>
        <v>1</v>
      </c>
      <c r="H245" s="628" t="str">
        <f>IF(Table8[[#This Row],[HRM]]="","",Table8[[#This Row],[HRM]]*Table8[[#This Row],[PF]])</f>
        <v/>
      </c>
      <c r="I245" s="437" t="str">
        <f>acute_intake!K245</f>
        <v/>
      </c>
      <c r="J245" s="495">
        <v>1.3856258901</v>
      </c>
      <c r="K245" s="497">
        <v>97.5</v>
      </c>
      <c r="L245" s="497" t="s">
        <v>811</v>
      </c>
      <c r="M245" s="495">
        <v>15.2</v>
      </c>
      <c r="N245" s="556">
        <f t="shared" si="14"/>
        <v>21.061513529519999</v>
      </c>
      <c r="O245" s="552" t="s">
        <v>1710</v>
      </c>
      <c r="P245" s="561" t="s">
        <v>376</v>
      </c>
      <c r="Q245" s="552" t="s">
        <v>1710</v>
      </c>
      <c r="R245" s="561" t="s">
        <v>376</v>
      </c>
      <c r="S245" s="507" t="s">
        <v>607</v>
      </c>
      <c r="T245" s="486">
        <v>1</v>
      </c>
      <c r="U245" s="419" t="str">
        <f t="shared" si="12"/>
        <v/>
      </c>
      <c r="V245" s="580" t="str">
        <f t="shared" si="13"/>
        <v/>
      </c>
      <c r="W245" s="420">
        <f t="shared" ca="1" si="15"/>
        <v>216.50865658864757</v>
      </c>
    </row>
    <row r="246" spans="1:23" hidden="1" outlineLevel="3" x14ac:dyDescent="0.2">
      <c r="A246" s="31">
        <v>4</v>
      </c>
      <c r="B246" s="416">
        <v>500050</v>
      </c>
      <c r="C246" s="416"/>
      <c r="D246" s="416" t="s">
        <v>641</v>
      </c>
      <c r="E246" s="416" t="str">
        <f>CONCATENATE($D$4," / ",Table8[[#This Row],[Code no. (1)]])</f>
        <v>2,4-D (RD) / 500050</v>
      </c>
      <c r="F246" s="417">
        <f>acute_intake!D246</f>
        <v>2019</v>
      </c>
      <c r="G246" s="638">
        <f>IF(ISERROR(VLOOKUP(Table7[[#This Row],[lookup]],acute_input_data!$A$2:$P$2095,15,FALSE)),1,VLOOKUP(Table7[[#This Row],[lookup]],acute_input_data!$A$2:$P$2095,16,FALSE))</f>
        <v>1</v>
      </c>
      <c r="H246" s="628" t="e">
        <f>IF(Table8[[#This Row],[HRM]]="","",Table8[[#This Row],[HRM]]*Table8[[#This Row],[PF]])</f>
        <v>#N/A</v>
      </c>
      <c r="I246" s="437" t="e">
        <f>acute_intake!K246</f>
        <v>#N/A</v>
      </c>
      <c r="J246" s="555">
        <v>1.1100000000000001</v>
      </c>
      <c r="K246" s="67">
        <v>97.5</v>
      </c>
      <c r="L246" s="67" t="s">
        <v>800</v>
      </c>
      <c r="M246" s="555">
        <v>16.149999999999999</v>
      </c>
      <c r="N246" s="556">
        <f t="shared" si="14"/>
        <v>17.926500000000001</v>
      </c>
      <c r="O246" s="552" t="s">
        <v>1710</v>
      </c>
      <c r="P246" s="561" t="s">
        <v>376</v>
      </c>
      <c r="Q246" s="552" t="s">
        <v>1710</v>
      </c>
      <c r="R246" s="561" t="s">
        <v>376</v>
      </c>
      <c r="S246" s="507" t="s">
        <v>607</v>
      </c>
      <c r="T246" s="486">
        <v>1</v>
      </c>
      <c r="U246" s="419" t="e">
        <f t="shared" si="12"/>
        <v>#N/A</v>
      </c>
      <c r="V246" s="580" t="e">
        <f t="shared" si="13"/>
        <v>#N/A</v>
      </c>
      <c r="W246" s="420" t="e">
        <f t="shared" si="15"/>
        <v>#N/A</v>
      </c>
    </row>
    <row r="247" spans="1:23" outlineLevel="3" x14ac:dyDescent="0.2">
      <c r="A247" s="31">
        <v>4</v>
      </c>
      <c r="B247" s="416">
        <v>500060</v>
      </c>
      <c r="C247" s="416"/>
      <c r="D247" s="533" t="s">
        <v>314</v>
      </c>
      <c r="E247" s="416" t="str">
        <f>CONCATENATE($D$4," / ",Table8[[#This Row],[Code no. (1)]])</f>
        <v>2,4-D (RD) / 500060</v>
      </c>
      <c r="F247" s="417">
        <f>acute_intake!D247</f>
        <v>2020</v>
      </c>
      <c r="G247" s="638">
        <f>IF(ISERROR(VLOOKUP(Table7[[#This Row],[lookup]],acute_input_data!$A$2:$P$2095,15,FALSE)),1,VLOOKUP(Table7[[#This Row],[lookup]],acute_input_data!$A$2:$P$2095,16,FALSE))</f>
        <v>1</v>
      </c>
      <c r="H247" s="628">
        <f>IF(Table8[[#This Row],[HRM]]="","",Table8[[#This Row],[HRM]]*Table8[[#This Row],[PF]])</f>
        <v>0.01</v>
      </c>
      <c r="I247" s="437">
        <f>acute_intake!K247</f>
        <v>0.01</v>
      </c>
      <c r="J247" s="555">
        <v>12.606896551724139</v>
      </c>
      <c r="K247" s="67">
        <v>97.5</v>
      </c>
      <c r="L247" s="67" t="s">
        <v>803</v>
      </c>
      <c r="M247" s="555">
        <v>14.5</v>
      </c>
      <c r="N247" s="556">
        <f t="shared" si="14"/>
        <v>182.8</v>
      </c>
      <c r="O247" s="552" t="s">
        <v>1710</v>
      </c>
      <c r="P247" s="561" t="s">
        <v>376</v>
      </c>
      <c r="Q247" s="552" t="s">
        <v>1710</v>
      </c>
      <c r="R247" s="561" t="s">
        <v>376</v>
      </c>
      <c r="S247" s="507" t="s">
        <v>607</v>
      </c>
      <c r="T247" s="486">
        <v>1</v>
      </c>
      <c r="U247" s="419">
        <f t="shared" si="12"/>
        <v>1.2606896551724137E-4</v>
      </c>
      <c r="V247" s="581">
        <f t="shared" ca="1" si="13"/>
        <v>4.2022988505747126E-4</v>
      </c>
      <c r="W247" s="420">
        <f t="shared" ca="1" si="15"/>
        <v>23.796498905908095</v>
      </c>
    </row>
    <row r="248" spans="1:23" outlineLevel="3" x14ac:dyDescent="0.2">
      <c r="A248" s="31">
        <v>4</v>
      </c>
      <c r="B248" s="416">
        <v>500070</v>
      </c>
      <c r="C248" s="416"/>
      <c r="D248" s="533" t="s">
        <v>320</v>
      </c>
      <c r="E248" s="416" t="str">
        <f>CONCATENATE($D$4," / ",Table8[[#This Row],[Code no. (1)]])</f>
        <v>2,4-D (RD) / 500070</v>
      </c>
      <c r="F248" s="417">
        <f>acute_intake!D248</f>
        <v>2020</v>
      </c>
      <c r="G248" s="638">
        <f>IF(ISERROR(VLOOKUP(Table7[[#This Row],[lookup]],acute_input_data!$A$2:$P$2095,15,FALSE)),1,VLOOKUP(Table7[[#This Row],[lookup]],acute_input_data!$A$2:$P$2095,16,FALSE))</f>
        <v>1</v>
      </c>
      <c r="H248" s="628" t="e">
        <f>IF(Table8[[#This Row],[HRM]]="","",Table8[[#This Row],[HRM]]*Table8[[#This Row],[PF]])</f>
        <v>#N/A</v>
      </c>
      <c r="I248" s="437" t="e">
        <f>acute_intake!K248</f>
        <v>#N/A</v>
      </c>
      <c r="J248" s="555">
        <v>6.3218390804597711</v>
      </c>
      <c r="K248" s="67">
        <v>97.5</v>
      </c>
      <c r="L248" s="67" t="s">
        <v>802</v>
      </c>
      <c r="M248" s="555">
        <v>8.6999999999999993</v>
      </c>
      <c r="N248" s="556">
        <f t="shared" si="14"/>
        <v>55.000000000000007</v>
      </c>
      <c r="O248" s="552" t="s">
        <v>1710</v>
      </c>
      <c r="P248" s="561" t="s">
        <v>376</v>
      </c>
      <c r="Q248" s="552" t="s">
        <v>1710</v>
      </c>
      <c r="R248" s="561" t="s">
        <v>376</v>
      </c>
      <c r="S248" s="507" t="s">
        <v>607</v>
      </c>
      <c r="T248" s="486">
        <v>1</v>
      </c>
      <c r="U248" s="419" t="e">
        <f t="shared" si="12"/>
        <v>#N/A</v>
      </c>
      <c r="V248" s="581" t="e">
        <f t="shared" si="13"/>
        <v>#N/A</v>
      </c>
      <c r="W248" s="420" t="e">
        <f t="shared" si="15"/>
        <v>#N/A</v>
      </c>
    </row>
    <row r="249" spans="1:23" hidden="1" outlineLevel="3" x14ac:dyDescent="0.2">
      <c r="A249" s="31">
        <v>4</v>
      </c>
      <c r="B249" s="416">
        <v>500080</v>
      </c>
      <c r="C249" s="416"/>
      <c r="D249" s="416" t="s">
        <v>642</v>
      </c>
      <c r="E249" s="421" t="str">
        <f>CONCATENATE($D$4," / ",Table8[[#This Row],[Code no. (1)]])</f>
        <v>2,4-D (RD) / 500080</v>
      </c>
      <c r="F249" s="417">
        <f>acute_intake!D249</f>
        <v>0</v>
      </c>
      <c r="G249" s="638">
        <f>IF(ISERROR(VLOOKUP(Table7[[#This Row],[lookup]],acute_input_data!$A$2:$P$2095,15,FALSE)),1,VLOOKUP(Table7[[#This Row],[lookup]],acute_input_data!$A$2:$P$2095,16,FALSE))</f>
        <v>1</v>
      </c>
      <c r="H249" s="628" t="str">
        <f>IF(Table8[[#This Row],[HRM]]="","",Table8[[#This Row],[HRM]]*Table8[[#This Row],[PF]])</f>
        <v/>
      </c>
      <c r="I249" s="437" t="str">
        <f>acute_intake!K249</f>
        <v/>
      </c>
      <c r="J249" s="555">
        <v>3.21</v>
      </c>
      <c r="K249" s="67">
        <v>90</v>
      </c>
      <c r="L249" s="67" t="s">
        <v>800</v>
      </c>
      <c r="M249" s="555">
        <v>16.149999999999999</v>
      </c>
      <c r="N249" s="556">
        <f t="shared" si="14"/>
        <v>51.841499999999996</v>
      </c>
      <c r="O249" s="552" t="s">
        <v>1710</v>
      </c>
      <c r="P249" s="561" t="s">
        <v>376</v>
      </c>
      <c r="Q249" s="552" t="s">
        <v>1710</v>
      </c>
      <c r="R249" s="561" t="s">
        <v>376</v>
      </c>
      <c r="S249" s="507" t="s">
        <v>377</v>
      </c>
      <c r="T249" s="486">
        <v>1</v>
      </c>
      <c r="U249" s="419" t="str">
        <f t="shared" si="12"/>
        <v/>
      </c>
      <c r="V249" s="580" t="str">
        <f t="shared" si="13"/>
        <v/>
      </c>
      <c r="W249" s="420">
        <f t="shared" ca="1" si="15"/>
        <v>93.45794392523365</v>
      </c>
    </row>
    <row r="250" spans="1:23" hidden="1" outlineLevel="3" x14ac:dyDescent="0.2">
      <c r="A250" s="31">
        <v>4</v>
      </c>
      <c r="B250" s="416">
        <v>500090</v>
      </c>
      <c r="C250" s="416"/>
      <c r="D250" s="416" t="s">
        <v>643</v>
      </c>
      <c r="E250" s="416" t="str">
        <f>CONCATENATE($D$4," / ",Table8[[#This Row],[Code no. (1)]])</f>
        <v>2,4-D (RD) / 500090</v>
      </c>
      <c r="F250" s="417">
        <f>acute_intake!D250</f>
        <v>2018</v>
      </c>
      <c r="G250" s="638">
        <f>IF(ISERROR(VLOOKUP(Table7[[#This Row],[lookup]],acute_input_data!$A$2:$P$2095,15,FALSE)),1,VLOOKUP(Table7[[#This Row],[lookup]],acute_input_data!$A$2:$P$2095,16,FALSE))</f>
        <v>1</v>
      </c>
      <c r="H250" s="628" t="e">
        <f>IF(Table8[[#This Row],[HRM]]="","",Table8[[#This Row],[HRM]]*Table8[[#This Row],[PF]])</f>
        <v>#N/A</v>
      </c>
      <c r="I250" s="437" t="e">
        <f>acute_intake!K250</f>
        <v>#N/A</v>
      </c>
      <c r="J250" s="555">
        <v>14.448780487804877</v>
      </c>
      <c r="K250" s="67">
        <v>97.5</v>
      </c>
      <c r="L250" s="67" t="s">
        <v>806</v>
      </c>
      <c r="M250" s="555">
        <v>20.5</v>
      </c>
      <c r="N250" s="556">
        <f t="shared" si="14"/>
        <v>296.2</v>
      </c>
      <c r="O250" s="552" t="s">
        <v>1710</v>
      </c>
      <c r="P250" s="561" t="s">
        <v>376</v>
      </c>
      <c r="Q250" s="552" t="s">
        <v>1710</v>
      </c>
      <c r="R250" s="561" t="s">
        <v>376</v>
      </c>
      <c r="S250" s="507" t="s">
        <v>377</v>
      </c>
      <c r="T250" s="486">
        <v>1</v>
      </c>
      <c r="U250" s="419" t="e">
        <f t="shared" si="12"/>
        <v>#N/A</v>
      </c>
      <c r="V250" s="580" t="e">
        <f t="shared" si="13"/>
        <v>#N/A</v>
      </c>
      <c r="W250" s="420" t="e">
        <f t="shared" si="15"/>
        <v>#N/A</v>
      </c>
    </row>
    <row r="251" spans="1:23" hidden="1" outlineLevel="3" x14ac:dyDescent="0.2">
      <c r="A251" s="31">
        <v>4</v>
      </c>
      <c r="B251" s="416">
        <v>500990</v>
      </c>
      <c r="C251" s="416"/>
      <c r="D251" s="416" t="s">
        <v>370</v>
      </c>
      <c r="E251" s="421" t="str">
        <f>CONCATENATE($D$4," / ",Table8[[#This Row],[Code no. (1)]])</f>
        <v>2,4-D (RD) / 500990</v>
      </c>
      <c r="F251" s="416">
        <f>acute_intake!D251</f>
        <v>0</v>
      </c>
      <c r="G251" s="638">
        <f>IF(ISERROR(VLOOKUP(Table7[[#This Row],[lookup]],acute_input_data!$A$2:$P$2095,15,FALSE)),1,VLOOKUP(Table7[[#This Row],[lookup]],acute_input_data!$A$2:$P$2095,16,FALSE))</f>
        <v>1</v>
      </c>
      <c r="H251" s="628" t="str">
        <f>IF(Table8[[#This Row],[HRM]]="","",Table8[[#This Row],[HRM]]*Table8[[#This Row],[PF]])</f>
        <v/>
      </c>
      <c r="I251" s="437" t="str">
        <f>acute_intake!K251</f>
        <v/>
      </c>
      <c r="J251" s="544"/>
      <c r="K251" s="543"/>
      <c r="L251" s="543"/>
      <c r="M251" s="564"/>
      <c r="N251" s="558" t="str">
        <f t="shared" si="14"/>
        <v/>
      </c>
      <c r="O251" s="542"/>
      <c r="P251" s="566"/>
      <c r="Q251" s="542"/>
      <c r="R251" s="566"/>
      <c r="S251" s="492" t="s">
        <v>371</v>
      </c>
      <c r="T251" s="477" t="s">
        <v>371</v>
      </c>
      <c r="U251" s="433" t="str">
        <f t="shared" si="12"/>
        <v/>
      </c>
      <c r="V251" s="579" t="str">
        <f t="shared" si="13"/>
        <v/>
      </c>
      <c r="W251" s="420" t="str">
        <f t="shared" si="15"/>
        <v/>
      </c>
    </row>
    <row r="252" spans="1:23" hidden="1" collapsed="1" x14ac:dyDescent="0.2">
      <c r="A252" s="3">
        <v>1</v>
      </c>
      <c r="B252" s="411">
        <v>600000</v>
      </c>
      <c r="C252" s="411" t="s">
        <v>644</v>
      </c>
      <c r="D252" s="411" t="s">
        <v>645</v>
      </c>
      <c r="E252" s="411" t="str">
        <f>CONCATENATE($D$4," / ",Table8[[#This Row],[Code no. (1)]])</f>
        <v>2,4-D (RD) / 600000</v>
      </c>
      <c r="F252" s="411">
        <f>acute_intake!D252</f>
        <v>0</v>
      </c>
      <c r="G252" s="636">
        <f>IF(ISERROR(VLOOKUP(Table7[[#This Row],[lookup]],acute_input_data!$A$2:$P$2095,15,FALSE)),1,VLOOKUP(Table7[[#This Row],[lookup]],acute_input_data!$A$2:$P$2095,16,FALSE))</f>
        <v>1</v>
      </c>
      <c r="H252" s="626" t="str">
        <f>IF(Table8[[#This Row],[HRM]]="","",Table8[[#This Row],[HRM]]*Table8[[#This Row],[PF]])</f>
        <v/>
      </c>
      <c r="I252" s="437" t="str">
        <f>acute_intake!K252</f>
        <v/>
      </c>
      <c r="J252" s="544"/>
      <c r="K252" s="543"/>
      <c r="L252" s="543"/>
      <c r="M252" s="564"/>
      <c r="N252" s="558" t="str">
        <f t="shared" si="14"/>
        <v/>
      </c>
      <c r="O252" s="542"/>
      <c r="P252" s="566"/>
      <c r="Q252" s="542"/>
      <c r="R252" s="566"/>
      <c r="S252" s="492" t="s">
        <v>371</v>
      </c>
      <c r="T252" s="477" t="s">
        <v>371</v>
      </c>
      <c r="U252" s="433" t="str">
        <f t="shared" si="12"/>
        <v/>
      </c>
      <c r="V252" s="579" t="str">
        <f t="shared" si="13"/>
        <v/>
      </c>
      <c r="W252" s="420" t="str">
        <f t="shared" si="15"/>
        <v/>
      </c>
    </row>
    <row r="253" spans="1:23" hidden="1" outlineLevel="1" x14ac:dyDescent="0.2">
      <c r="A253" s="35">
        <v>2</v>
      </c>
      <c r="B253" s="414">
        <v>610000</v>
      </c>
      <c r="C253" s="414" t="s">
        <v>646</v>
      </c>
      <c r="D253" s="414" t="s">
        <v>828</v>
      </c>
      <c r="E253" s="414" t="str">
        <f>CONCATENATE($D$4," / ",Table8[[#This Row],[Code no. (1)]])</f>
        <v>2,4-D (RD) / 610000</v>
      </c>
      <c r="F253" s="414">
        <f>acute_intake!D253</f>
        <v>0</v>
      </c>
      <c r="G253" s="637">
        <f>IF(ISERROR(VLOOKUP(Table7[[#This Row],[lookup]],acute_input_data!$A$2:$P$2095,15,FALSE)),1,VLOOKUP(Table7[[#This Row],[lookup]],acute_input_data!$A$2:$P$2095,16,FALSE))</f>
        <v>1</v>
      </c>
      <c r="H253" s="627" t="str">
        <f>IF(Table8[[#This Row],[HRM]]="","",Table8[[#This Row],[HRM]]*Table8[[#This Row],[PF]])</f>
        <v/>
      </c>
      <c r="I253" s="437" t="str">
        <f>acute_intake!K253</f>
        <v/>
      </c>
      <c r="J253" s="550">
        <v>1.53</v>
      </c>
      <c r="K253" s="551">
        <v>97.5</v>
      </c>
      <c r="L253" s="551" t="s">
        <v>805</v>
      </c>
      <c r="M253" s="550">
        <v>20</v>
      </c>
      <c r="N253" s="552">
        <f t="shared" si="14"/>
        <v>30.6</v>
      </c>
      <c r="O253" s="552" t="s">
        <v>1710</v>
      </c>
      <c r="P253" s="561" t="s">
        <v>376</v>
      </c>
      <c r="Q253" s="552" t="s">
        <v>1710</v>
      </c>
      <c r="R253" s="561" t="s">
        <v>376</v>
      </c>
      <c r="S253" s="502">
        <v>3</v>
      </c>
      <c r="T253" s="503">
        <v>1</v>
      </c>
      <c r="U253" s="419" t="str">
        <f t="shared" si="12"/>
        <v/>
      </c>
      <c r="V253" s="580" t="str">
        <f t="shared" si="13"/>
        <v/>
      </c>
      <c r="W253" s="420" t="str">
        <f t="shared" si="15"/>
        <v/>
      </c>
    </row>
    <row r="254" spans="1:23" hidden="1" outlineLevel="1" x14ac:dyDescent="0.2">
      <c r="A254" s="35">
        <v>2</v>
      </c>
      <c r="B254" s="414">
        <v>620000</v>
      </c>
      <c r="C254" s="414" t="s">
        <v>648</v>
      </c>
      <c r="D254" s="414" t="s">
        <v>649</v>
      </c>
      <c r="E254" s="414" t="str">
        <f>CONCATENATE($D$4," / ",Table8[[#This Row],[Code no. (1)]])</f>
        <v>2,4-D (RD) / 620000</v>
      </c>
      <c r="F254" s="414">
        <f>acute_intake!D254</f>
        <v>0</v>
      </c>
      <c r="G254" s="637">
        <f>IF(ISERROR(VLOOKUP(Table7[[#This Row],[lookup]],acute_input_data!$A$2:$P$2095,15,FALSE)),1,VLOOKUP(Table7[[#This Row],[lookup]],acute_input_data!$A$2:$P$2095,16,FALSE))</f>
        <v>1</v>
      </c>
      <c r="H254" s="627" t="str">
        <f>IF(Table8[[#This Row],[HRM]]="","",Table8[[#This Row],[HRM]]*Table8[[#This Row],[PF]])</f>
        <v/>
      </c>
      <c r="I254" s="437" t="str">
        <f>acute_intake!K254</f>
        <v/>
      </c>
      <c r="J254" s="550">
        <v>0.7</v>
      </c>
      <c r="K254" s="551">
        <v>85</v>
      </c>
      <c r="L254" s="551" t="s">
        <v>826</v>
      </c>
      <c r="M254" s="550">
        <v>46.3</v>
      </c>
      <c r="N254" s="552">
        <f t="shared" si="14"/>
        <v>32.409999999999997</v>
      </c>
      <c r="O254" s="552" t="s">
        <v>1710</v>
      </c>
      <c r="P254" s="561" t="s">
        <v>376</v>
      </c>
      <c r="Q254" s="552" t="s">
        <v>1710</v>
      </c>
      <c r="R254" s="561" t="s">
        <v>376</v>
      </c>
      <c r="S254" s="502">
        <v>3</v>
      </c>
      <c r="T254" s="503">
        <v>1</v>
      </c>
      <c r="U254" s="419" t="str">
        <f t="shared" si="12"/>
        <v/>
      </c>
      <c r="V254" s="580" t="str">
        <f t="shared" si="13"/>
        <v/>
      </c>
      <c r="W254" s="420" t="str">
        <f t="shared" si="15"/>
        <v/>
      </c>
    </row>
    <row r="255" spans="1:23" hidden="1" outlineLevel="1" x14ac:dyDescent="0.2">
      <c r="A255" s="35">
        <v>2</v>
      </c>
      <c r="B255" s="414">
        <v>630000</v>
      </c>
      <c r="C255" s="414" t="s">
        <v>650</v>
      </c>
      <c r="D255" s="414" t="s">
        <v>651</v>
      </c>
      <c r="E255" s="414" t="str">
        <f>CONCATENATE($D$4," / ",Table8[[#This Row],[Code no. (1)]])</f>
        <v>2,4-D (RD) / 630000</v>
      </c>
      <c r="F255" s="414">
        <f>acute_intake!D255</f>
        <v>0</v>
      </c>
      <c r="G255" s="637">
        <f>IF(ISERROR(VLOOKUP(Table7[[#This Row],[lookup]],acute_input_data!$A$2:$P$2095,15,FALSE)),1,VLOOKUP(Table7[[#This Row],[lookup]],acute_input_data!$A$2:$P$2095,16,FALSE))</f>
        <v>1</v>
      </c>
      <c r="H255" s="627" t="str">
        <f>IF(Table8[[#This Row],[HRM]]="","",Table8[[#This Row],[HRM]]*Table8[[#This Row],[PF]])</f>
        <v/>
      </c>
      <c r="I255" s="437" t="str">
        <f>acute_intake!K255</f>
        <v/>
      </c>
      <c r="J255" s="568"/>
      <c r="K255" s="567"/>
      <c r="L255" s="567"/>
      <c r="M255" s="569"/>
      <c r="N255" s="568" t="str">
        <f t="shared" si="14"/>
        <v/>
      </c>
      <c r="O255" s="568"/>
      <c r="P255" s="559"/>
      <c r="Q255" s="568"/>
      <c r="R255" s="559"/>
      <c r="S255" s="492" t="s">
        <v>371</v>
      </c>
      <c r="T255" s="505" t="s">
        <v>371</v>
      </c>
      <c r="U255" s="433" t="str">
        <f t="shared" si="12"/>
        <v/>
      </c>
      <c r="V255" s="579" t="str">
        <f t="shared" si="13"/>
        <v/>
      </c>
      <c r="W255" s="420" t="str">
        <f t="shared" si="15"/>
        <v/>
      </c>
    </row>
    <row r="256" spans="1:23" hidden="1" outlineLevel="2" x14ac:dyDescent="0.2">
      <c r="A256" s="5">
        <v>3</v>
      </c>
      <c r="B256" s="423">
        <v>631000</v>
      </c>
      <c r="C256" s="423" t="s">
        <v>652</v>
      </c>
      <c r="D256" s="423" t="s">
        <v>653</v>
      </c>
      <c r="E256" s="423" t="str">
        <f>CONCATENATE($D$4," / ",Table8[[#This Row],[Code no. (1)]])</f>
        <v>2,4-D (RD) / 631000</v>
      </c>
      <c r="F256" s="423">
        <f>acute_intake!D256</f>
        <v>0</v>
      </c>
      <c r="G256" s="639">
        <f>IF(ISERROR(VLOOKUP(Table7[[#This Row],[lookup]],acute_input_data!$A$2:$P$2095,15,FALSE)),1,VLOOKUP(Table7[[#This Row],[lookup]],acute_input_data!$A$2:$P$2095,16,FALSE))</f>
        <v>1</v>
      </c>
      <c r="H256" s="629" t="str">
        <f>IF(Table8[[#This Row],[HRM]]="","",Table8[[#This Row],[HRM]]*Table8[[#This Row],[PF]])</f>
        <v/>
      </c>
      <c r="I256" s="437" t="str">
        <f>acute_intake!K256</f>
        <v/>
      </c>
      <c r="J256" s="569"/>
      <c r="K256" s="567"/>
      <c r="L256" s="567"/>
      <c r="M256" s="571"/>
      <c r="N256" s="568"/>
      <c r="O256" s="568"/>
      <c r="P256" s="559"/>
      <c r="Q256" s="568"/>
      <c r="R256" s="559"/>
      <c r="S256" s="492"/>
      <c r="T256" s="505"/>
      <c r="U256" s="433" t="str">
        <f t="shared" si="12"/>
        <v/>
      </c>
      <c r="V256" s="579" t="str">
        <f t="shared" si="13"/>
        <v/>
      </c>
      <c r="W256" s="420" t="str">
        <f t="shared" si="15"/>
        <v/>
      </c>
    </row>
    <row r="257" spans="1:23" hidden="1" outlineLevel="3" x14ac:dyDescent="0.2">
      <c r="A257" s="31">
        <v>4</v>
      </c>
      <c r="B257" s="416">
        <v>631010</v>
      </c>
      <c r="C257" s="416"/>
      <c r="D257" s="416" t="s">
        <v>654</v>
      </c>
      <c r="E257" s="416" t="str">
        <f>CONCATENATE($D$4," / ",Table8[[#This Row],[Code no. (1)]])</f>
        <v>2,4-D (RD) / 631010</v>
      </c>
      <c r="F257" s="417">
        <f>acute_intake!D257</f>
        <v>0</v>
      </c>
      <c r="G257" s="638">
        <f>IF(ISERROR(VLOOKUP(Table7[[#This Row],[lookup]],acute_input_data!$A$2:$P$2095,15,FALSE)),1,VLOOKUP(Table7[[#This Row],[lookup]],acute_input_data!$A$2:$P$2095,16,FALSE))</f>
        <v>1</v>
      </c>
      <c r="H257" s="628" t="str">
        <f>IF(Table8[[#This Row],[HRM]]="","",Table8[[#This Row],[HRM]]*Table8[[#This Row],[PF]])</f>
        <v/>
      </c>
      <c r="I257" s="437" t="str">
        <f>acute_intake!K257</f>
        <v/>
      </c>
      <c r="J257" s="550">
        <v>0.2</v>
      </c>
      <c r="K257" s="551"/>
      <c r="L257" s="551" t="s">
        <v>587</v>
      </c>
      <c r="M257" s="550">
        <v>10</v>
      </c>
      <c r="N257" s="552">
        <f>IF(J257="ND","ND",IF(J257="","",J257*M257))</f>
        <v>2</v>
      </c>
      <c r="O257" s="552" t="s">
        <v>1710</v>
      </c>
      <c r="P257" s="561" t="s">
        <v>376</v>
      </c>
      <c r="Q257" s="552" t="s">
        <v>1710</v>
      </c>
      <c r="R257" s="561" t="s">
        <v>376</v>
      </c>
      <c r="S257" s="488" t="s">
        <v>377</v>
      </c>
      <c r="T257" s="486">
        <v>1</v>
      </c>
      <c r="U257" s="419" t="str">
        <f t="shared" si="12"/>
        <v/>
      </c>
      <c r="V257" s="580" t="str">
        <f t="shared" si="13"/>
        <v/>
      </c>
      <c r="W257" s="420">
        <f t="shared" ca="1" si="15"/>
        <v>1500</v>
      </c>
    </row>
    <row r="258" spans="1:23" hidden="1" outlineLevel="3" x14ac:dyDescent="0.2">
      <c r="A258" s="31">
        <v>4</v>
      </c>
      <c r="B258" s="416">
        <v>631020</v>
      </c>
      <c r="C258" s="416"/>
      <c r="D258" s="416" t="s">
        <v>655</v>
      </c>
      <c r="E258" s="416" t="str">
        <f>CONCATENATE($D$4," / ",Table8[[#This Row],[Code no. (1)]])</f>
        <v>2,4-D (RD) / 631020</v>
      </c>
      <c r="F258" s="417">
        <f>acute_intake!D258</f>
        <v>0</v>
      </c>
      <c r="G258" s="638">
        <f>IF(ISERROR(VLOOKUP(Table7[[#This Row],[lookup]],acute_input_data!$A$2:$P$2095,15,FALSE)),1,VLOOKUP(Table7[[#This Row],[lookup]],acute_input_data!$A$2:$P$2095,16,FALSE))</f>
        <v>1</v>
      </c>
      <c r="H258" s="628" t="str">
        <f>IF(Table8[[#This Row],[HRM]]="","",Table8[[#This Row],[HRM]]*Table8[[#This Row],[PF]])</f>
        <v/>
      </c>
      <c r="I258" s="437" t="str">
        <f>acute_intake!K258</f>
        <v/>
      </c>
      <c r="J258" s="550">
        <v>0.2</v>
      </c>
      <c r="K258" s="551"/>
      <c r="L258" s="551" t="s">
        <v>587</v>
      </c>
      <c r="M258" s="550">
        <v>10</v>
      </c>
      <c r="N258" s="552">
        <f>IF(J258="ND","ND",IF(J258="","",J258*M258))</f>
        <v>2</v>
      </c>
      <c r="O258" s="552" t="s">
        <v>1710</v>
      </c>
      <c r="P258" s="561" t="s">
        <v>376</v>
      </c>
      <c r="Q258" s="552" t="s">
        <v>1710</v>
      </c>
      <c r="R258" s="561" t="s">
        <v>376</v>
      </c>
      <c r="S258" s="488" t="s">
        <v>377</v>
      </c>
      <c r="T258" s="486">
        <v>1</v>
      </c>
      <c r="U258" s="419" t="str">
        <f t="shared" si="12"/>
        <v/>
      </c>
      <c r="V258" s="580" t="str">
        <f t="shared" si="13"/>
        <v/>
      </c>
      <c r="W258" s="420">
        <f t="shared" ca="1" si="15"/>
        <v>1500</v>
      </c>
    </row>
    <row r="259" spans="1:23" hidden="1" outlineLevel="3" x14ac:dyDescent="0.2">
      <c r="A259" s="31">
        <v>4</v>
      </c>
      <c r="B259" s="416">
        <v>631030</v>
      </c>
      <c r="C259" s="416"/>
      <c r="D259" s="416" t="s">
        <v>656</v>
      </c>
      <c r="E259" s="416" t="str">
        <f>CONCATENATE($D$4," / ",Table8[[#This Row],[Code no. (1)]])</f>
        <v>2,4-D (RD) / 631030</v>
      </c>
      <c r="F259" s="417">
        <f>acute_intake!D259</f>
        <v>0</v>
      </c>
      <c r="G259" s="638">
        <f>IF(ISERROR(VLOOKUP(Table7[[#This Row],[lookup]],acute_input_data!$A$2:$P$2095,15,FALSE)),1,VLOOKUP(Table7[[#This Row],[lookup]],acute_input_data!$A$2:$P$2095,16,FALSE))</f>
        <v>1</v>
      </c>
      <c r="H259" s="628" t="str">
        <f>IF(Table8[[#This Row],[HRM]]="","",Table8[[#This Row],[HRM]]*Table8[[#This Row],[PF]])</f>
        <v/>
      </c>
      <c r="I259" s="437" t="str">
        <f>acute_intake!K259</f>
        <v/>
      </c>
      <c r="J259" s="550">
        <v>0.2</v>
      </c>
      <c r="K259" s="551"/>
      <c r="L259" s="551" t="s">
        <v>587</v>
      </c>
      <c r="M259" s="550">
        <v>10</v>
      </c>
      <c r="N259" s="552">
        <f>IF(J259="ND","ND",IF(J259="","",J259*M259))</f>
        <v>2</v>
      </c>
      <c r="O259" s="552" t="s">
        <v>1710</v>
      </c>
      <c r="P259" s="561" t="s">
        <v>376</v>
      </c>
      <c r="Q259" s="552" t="s">
        <v>1710</v>
      </c>
      <c r="R259" s="561" t="s">
        <v>376</v>
      </c>
      <c r="S259" s="488" t="s">
        <v>377</v>
      </c>
      <c r="T259" s="486">
        <v>1</v>
      </c>
      <c r="U259" s="419" t="str">
        <f t="shared" si="12"/>
        <v/>
      </c>
      <c r="V259" s="580" t="str">
        <f t="shared" si="13"/>
        <v/>
      </c>
      <c r="W259" s="420">
        <f t="shared" ca="1" si="15"/>
        <v>1500</v>
      </c>
    </row>
    <row r="260" spans="1:23" hidden="1" outlineLevel="3" x14ac:dyDescent="0.2">
      <c r="A260" s="31">
        <v>4</v>
      </c>
      <c r="B260" s="416">
        <v>631040</v>
      </c>
      <c r="C260" s="416"/>
      <c r="D260" s="416" t="s">
        <v>657</v>
      </c>
      <c r="E260" s="416" t="str">
        <f>CONCATENATE($D$4," / ",Table8[[#This Row],[Code no. (1)]])</f>
        <v>2,4-D (RD) / 631040</v>
      </c>
      <c r="F260" s="417">
        <f>acute_intake!D260</f>
        <v>0</v>
      </c>
      <c r="G260" s="638">
        <f>IF(ISERROR(VLOOKUP(Table7[[#This Row],[lookup]],acute_input_data!$A$2:$P$2095,15,FALSE)),1,VLOOKUP(Table7[[#This Row],[lookup]],acute_input_data!$A$2:$P$2095,16,FALSE))</f>
        <v>1</v>
      </c>
      <c r="H260" s="628" t="str">
        <f>IF(Table8[[#This Row],[HRM]]="","",Table8[[#This Row],[HRM]]*Table8[[#This Row],[PF]])</f>
        <v/>
      </c>
      <c r="I260" s="437" t="str">
        <f>acute_intake!K260</f>
        <v/>
      </c>
      <c r="J260" s="550">
        <v>0.2</v>
      </c>
      <c r="K260" s="551"/>
      <c r="L260" s="551" t="s">
        <v>587</v>
      </c>
      <c r="M260" s="550">
        <v>10</v>
      </c>
      <c r="N260" s="552">
        <f>IF(J260="ND","ND",IF(J260="","",J260*M260))</f>
        <v>2</v>
      </c>
      <c r="O260" s="552" t="s">
        <v>1710</v>
      </c>
      <c r="P260" s="561" t="s">
        <v>376</v>
      </c>
      <c r="Q260" s="552" t="s">
        <v>1710</v>
      </c>
      <c r="R260" s="561" t="s">
        <v>376</v>
      </c>
      <c r="S260" s="488" t="s">
        <v>377</v>
      </c>
      <c r="T260" s="486">
        <v>1</v>
      </c>
      <c r="U260" s="419" t="str">
        <f t="shared" si="12"/>
        <v/>
      </c>
      <c r="V260" s="580" t="str">
        <f t="shared" si="13"/>
        <v/>
      </c>
      <c r="W260" s="420">
        <f t="shared" ca="1" si="15"/>
        <v>1500</v>
      </c>
    </row>
    <row r="261" spans="1:23" hidden="1" outlineLevel="3" x14ac:dyDescent="0.2">
      <c r="A261" s="31">
        <v>4</v>
      </c>
      <c r="B261" s="416">
        <v>631050</v>
      </c>
      <c r="C261" s="416"/>
      <c r="D261" s="416" t="s">
        <v>658</v>
      </c>
      <c r="E261" s="416" t="str">
        <f>CONCATENATE($D$4," / ",Table8[[#This Row],[Code no. (1)]])</f>
        <v>2,4-D (RD) / 631050</v>
      </c>
      <c r="F261" s="417">
        <f>acute_intake!D261</f>
        <v>0</v>
      </c>
      <c r="G261" s="638">
        <f>IF(ISERROR(VLOOKUP(Table7[[#This Row],[lookup]],acute_input_data!$A$2:$P$2095,15,FALSE)),1,VLOOKUP(Table7[[#This Row],[lookup]],acute_input_data!$A$2:$P$2095,16,FALSE))</f>
        <v>1</v>
      </c>
      <c r="H261" s="628" t="str">
        <f>IF(Table8[[#This Row],[HRM]]="","",Table8[[#This Row],[HRM]]*Table8[[#This Row],[PF]])</f>
        <v/>
      </c>
      <c r="I261" s="437" t="str">
        <f>acute_intake!K261</f>
        <v/>
      </c>
      <c r="J261" s="550">
        <v>0.2</v>
      </c>
      <c r="K261" s="551"/>
      <c r="L261" s="551" t="s">
        <v>587</v>
      </c>
      <c r="M261" s="550">
        <v>10</v>
      </c>
      <c r="N261" s="552">
        <f>IF(J261="ND","ND",IF(J261="","",J261*M261))</f>
        <v>2</v>
      </c>
      <c r="O261" s="552" t="s">
        <v>1710</v>
      </c>
      <c r="P261" s="561" t="s">
        <v>376</v>
      </c>
      <c r="Q261" s="552" t="s">
        <v>1710</v>
      </c>
      <c r="R261" s="561" t="s">
        <v>376</v>
      </c>
      <c r="S261" s="488" t="s">
        <v>377</v>
      </c>
      <c r="T261" s="486">
        <v>1</v>
      </c>
      <c r="U261" s="419" t="str">
        <f t="shared" si="12"/>
        <v/>
      </c>
      <c r="V261" s="580" t="str">
        <f t="shared" si="13"/>
        <v/>
      </c>
      <c r="W261" s="420">
        <f t="shared" ca="1" si="15"/>
        <v>1500</v>
      </c>
    </row>
    <row r="262" spans="1:23" hidden="1" outlineLevel="3" x14ac:dyDescent="0.2">
      <c r="A262" s="31">
        <v>4</v>
      </c>
      <c r="B262" s="416">
        <v>631990</v>
      </c>
      <c r="C262" s="416"/>
      <c r="D262" s="416" t="s">
        <v>370</v>
      </c>
      <c r="E262" s="421" t="str">
        <f>CONCATENATE($D$4," / ",Table8[[#This Row],[Code no. (1)]])</f>
        <v>2,4-D (RD) / 631990</v>
      </c>
      <c r="F262" s="416">
        <f>acute_intake!D262</f>
        <v>0</v>
      </c>
      <c r="G262" s="638">
        <f>IF(ISERROR(VLOOKUP(Table7[[#This Row],[lookup]],acute_input_data!$A$2:$P$2095,15,FALSE)),1,VLOOKUP(Table7[[#This Row],[lookup]],acute_input_data!$A$2:$P$2095,16,FALSE))</f>
        <v>1</v>
      </c>
      <c r="H262" s="628" t="str">
        <f>IF(Table8[[#This Row],[HRM]]="","",Table8[[#This Row],[HRM]]*Table8[[#This Row],[PF]])</f>
        <v/>
      </c>
      <c r="I262" s="437" t="str">
        <f>acute_intake!K262</f>
        <v/>
      </c>
      <c r="J262" s="569"/>
      <c r="K262" s="567"/>
      <c r="L262" s="567"/>
      <c r="M262" s="569"/>
      <c r="N262" s="568"/>
      <c r="O262" s="568"/>
      <c r="P262" s="559"/>
      <c r="Q262" s="568"/>
      <c r="R262" s="559"/>
      <c r="S262" s="509"/>
      <c r="T262" s="505"/>
      <c r="U262" s="433" t="str">
        <f t="shared" si="12"/>
        <v/>
      </c>
      <c r="V262" s="579" t="str">
        <f t="shared" si="13"/>
        <v/>
      </c>
      <c r="W262" s="420" t="str">
        <f t="shared" si="15"/>
        <v/>
      </c>
    </row>
    <row r="263" spans="1:23" hidden="1" outlineLevel="2" x14ac:dyDescent="0.2">
      <c r="A263" s="5">
        <v>3</v>
      </c>
      <c r="B263" s="423">
        <v>632000</v>
      </c>
      <c r="C263" s="423" t="s">
        <v>659</v>
      </c>
      <c r="D263" s="423" t="s">
        <v>660</v>
      </c>
      <c r="E263" s="423" t="str">
        <f>CONCATENATE($D$4," / ",Table8[[#This Row],[Code no. (1)]])</f>
        <v>2,4-D (RD) / 632000</v>
      </c>
      <c r="F263" s="423">
        <f>acute_intake!D263</f>
        <v>0</v>
      </c>
      <c r="G263" s="639">
        <f>IF(ISERROR(VLOOKUP(Table7[[#This Row],[lookup]],acute_input_data!$A$2:$P$2095,15,FALSE)),1,VLOOKUP(Table7[[#This Row],[lookup]],acute_input_data!$A$2:$P$2095,16,FALSE))</f>
        <v>1</v>
      </c>
      <c r="H263" s="629" t="str">
        <f>IF(Table8[[#This Row],[HRM]]="","",Table8[[#This Row],[HRM]]*Table8[[#This Row],[PF]])</f>
        <v/>
      </c>
      <c r="I263" s="437" t="str">
        <f>acute_intake!K263</f>
        <v/>
      </c>
      <c r="J263" s="569"/>
      <c r="K263" s="567"/>
      <c r="L263" s="567"/>
      <c r="M263" s="569"/>
      <c r="N263" s="568"/>
      <c r="O263" s="568"/>
      <c r="P263" s="559"/>
      <c r="Q263" s="568"/>
      <c r="R263" s="559"/>
      <c r="S263" s="492"/>
      <c r="T263" s="505"/>
      <c r="U263" s="433" t="str">
        <f t="shared" si="12"/>
        <v/>
      </c>
      <c r="V263" s="579" t="str">
        <f t="shared" si="13"/>
        <v/>
      </c>
      <c r="W263" s="420" t="str">
        <f t="shared" si="15"/>
        <v/>
      </c>
    </row>
    <row r="264" spans="1:23" hidden="1" outlineLevel="3" x14ac:dyDescent="0.2">
      <c r="A264" s="31">
        <v>4</v>
      </c>
      <c r="B264" s="416">
        <v>632010</v>
      </c>
      <c r="C264" s="416"/>
      <c r="D264" s="416" t="s">
        <v>661</v>
      </c>
      <c r="E264" s="416" t="str">
        <f>CONCATENATE($D$4," / ",Table8[[#This Row],[Code no. (1)]])</f>
        <v>2,4-D (RD) / 632010</v>
      </c>
      <c r="F264" s="417">
        <f>acute_intake!D264</f>
        <v>0</v>
      </c>
      <c r="G264" s="638">
        <f>IF(ISERROR(VLOOKUP(Table7[[#This Row],[lookup]],acute_input_data!$A$2:$P$2095,15,FALSE)),1,VLOOKUP(Table7[[#This Row],[lookup]],acute_input_data!$A$2:$P$2095,16,FALSE))</f>
        <v>1</v>
      </c>
      <c r="H264" s="628" t="str">
        <f>IF(Table8[[#This Row],[HRM]]="","",Table8[[#This Row],[HRM]]*Table8[[#This Row],[PF]])</f>
        <v/>
      </c>
      <c r="I264" s="437" t="str">
        <f>acute_intake!K264</f>
        <v/>
      </c>
      <c r="J264" s="550">
        <v>0.2</v>
      </c>
      <c r="K264" s="551"/>
      <c r="L264" s="551" t="s">
        <v>587</v>
      </c>
      <c r="M264" s="550">
        <v>10</v>
      </c>
      <c r="N264" s="552">
        <f>IF(J264="ND","ND",IF(J264="","",J264*M264))</f>
        <v>2</v>
      </c>
      <c r="O264" s="552" t="s">
        <v>1710</v>
      </c>
      <c r="P264" s="561" t="s">
        <v>376</v>
      </c>
      <c r="Q264" s="552" t="s">
        <v>1710</v>
      </c>
      <c r="R264" s="561" t="s">
        <v>376</v>
      </c>
      <c r="S264" s="488" t="s">
        <v>377</v>
      </c>
      <c r="T264" s="486">
        <v>1</v>
      </c>
      <c r="U264" s="419" t="str">
        <f t="shared" si="12"/>
        <v/>
      </c>
      <c r="V264" s="580" t="str">
        <f t="shared" si="13"/>
        <v/>
      </c>
      <c r="W264" s="420">
        <f t="shared" ca="1" si="15"/>
        <v>1500</v>
      </c>
    </row>
    <row r="265" spans="1:23" hidden="1" outlineLevel="3" x14ac:dyDescent="0.2">
      <c r="A265" s="31">
        <v>4</v>
      </c>
      <c r="B265" s="416">
        <v>632020</v>
      </c>
      <c r="C265" s="416"/>
      <c r="D265" s="416" t="s">
        <v>662</v>
      </c>
      <c r="E265" s="416" t="str">
        <f>CONCATENATE($D$4," / ",Table8[[#This Row],[Code no. (1)]])</f>
        <v>2,4-D (RD) / 632020</v>
      </c>
      <c r="F265" s="417">
        <f>acute_intake!D265</f>
        <v>0</v>
      </c>
      <c r="G265" s="638">
        <f>IF(ISERROR(VLOOKUP(Table7[[#This Row],[lookup]],acute_input_data!$A$2:$P$2095,15,FALSE)),1,VLOOKUP(Table7[[#This Row],[lookup]],acute_input_data!$A$2:$P$2095,16,FALSE))</f>
        <v>1</v>
      </c>
      <c r="H265" s="628" t="str">
        <f>IF(Table8[[#This Row],[HRM]]="","",Table8[[#This Row],[HRM]]*Table8[[#This Row],[PF]])</f>
        <v/>
      </c>
      <c r="I265" s="437" t="str">
        <f>acute_intake!K265</f>
        <v/>
      </c>
      <c r="J265" s="550">
        <v>0.2</v>
      </c>
      <c r="K265" s="551"/>
      <c r="L265" s="551" t="s">
        <v>587</v>
      </c>
      <c r="M265" s="550">
        <v>10</v>
      </c>
      <c r="N265" s="552">
        <f>IF(J265="ND","ND",IF(J265="","",J265*M265))</f>
        <v>2</v>
      </c>
      <c r="O265" s="552" t="s">
        <v>1710</v>
      </c>
      <c r="P265" s="561" t="s">
        <v>376</v>
      </c>
      <c r="Q265" s="552" t="s">
        <v>1710</v>
      </c>
      <c r="R265" s="561" t="s">
        <v>376</v>
      </c>
      <c r="S265" s="488" t="s">
        <v>377</v>
      </c>
      <c r="T265" s="486">
        <v>1</v>
      </c>
      <c r="U265" s="419" t="str">
        <f t="shared" si="12"/>
        <v/>
      </c>
      <c r="V265" s="580" t="str">
        <f t="shared" si="13"/>
        <v/>
      </c>
      <c r="W265" s="420">
        <f t="shared" ca="1" si="15"/>
        <v>1500</v>
      </c>
    </row>
    <row r="266" spans="1:23" hidden="1" outlineLevel="3" x14ac:dyDescent="0.2">
      <c r="A266" s="31">
        <v>4</v>
      </c>
      <c r="B266" s="416">
        <v>632030</v>
      </c>
      <c r="C266" s="416"/>
      <c r="D266" s="416" t="s">
        <v>663</v>
      </c>
      <c r="E266" s="416" t="str">
        <f>CONCATENATE($D$4," / ",Table8[[#This Row],[Code no. (1)]])</f>
        <v>2,4-D (RD) / 632030</v>
      </c>
      <c r="F266" s="417">
        <f>acute_intake!D266</f>
        <v>0</v>
      </c>
      <c r="G266" s="638">
        <f>IF(ISERROR(VLOOKUP(Table7[[#This Row],[lookup]],acute_input_data!$A$2:$P$2095,15,FALSE)),1,VLOOKUP(Table7[[#This Row],[lookup]],acute_input_data!$A$2:$P$2095,16,FALSE))</f>
        <v>1</v>
      </c>
      <c r="H266" s="628" t="str">
        <f>IF(Table8[[#This Row],[HRM]]="","",Table8[[#This Row],[HRM]]*Table8[[#This Row],[PF]])</f>
        <v/>
      </c>
      <c r="I266" s="437" t="str">
        <f>acute_intake!K266</f>
        <v/>
      </c>
      <c r="J266" s="550">
        <v>0.2</v>
      </c>
      <c r="K266" s="551"/>
      <c r="L266" s="551" t="s">
        <v>587</v>
      </c>
      <c r="M266" s="550">
        <v>10</v>
      </c>
      <c r="N266" s="552">
        <f>IF(J266="ND","ND",IF(J266="","",J266*M266))</f>
        <v>2</v>
      </c>
      <c r="O266" s="552" t="s">
        <v>1710</v>
      </c>
      <c r="P266" s="561" t="s">
        <v>376</v>
      </c>
      <c r="Q266" s="552" t="s">
        <v>1710</v>
      </c>
      <c r="R266" s="561" t="s">
        <v>376</v>
      </c>
      <c r="S266" s="488" t="s">
        <v>377</v>
      </c>
      <c r="T266" s="486">
        <v>1</v>
      </c>
      <c r="U266" s="419" t="str">
        <f t="shared" si="12"/>
        <v/>
      </c>
      <c r="V266" s="580" t="str">
        <f t="shared" si="13"/>
        <v/>
      </c>
      <c r="W266" s="420">
        <f t="shared" ca="1" si="15"/>
        <v>1500</v>
      </c>
    </row>
    <row r="267" spans="1:23" hidden="1" outlineLevel="3" x14ac:dyDescent="0.2">
      <c r="A267" s="31">
        <v>4</v>
      </c>
      <c r="B267" s="416">
        <v>632990</v>
      </c>
      <c r="C267" s="416"/>
      <c r="D267" s="416" t="s">
        <v>370</v>
      </c>
      <c r="E267" s="421" t="str">
        <f>CONCATENATE($D$4," / ",Table8[[#This Row],[Code no. (1)]])</f>
        <v>2,4-D (RD) / 632990</v>
      </c>
      <c r="F267" s="416">
        <f>acute_intake!D267</f>
        <v>0</v>
      </c>
      <c r="G267" s="638">
        <f>IF(ISERROR(VLOOKUP(Table7[[#This Row],[lookup]],acute_input_data!$A$2:$P$2095,15,FALSE)),1,VLOOKUP(Table7[[#This Row],[lookup]],acute_input_data!$A$2:$P$2095,16,FALSE))</f>
        <v>1</v>
      </c>
      <c r="H267" s="628" t="str">
        <f>IF(Table8[[#This Row],[HRM]]="","",Table8[[#This Row],[HRM]]*Table8[[#This Row],[PF]])</f>
        <v/>
      </c>
      <c r="I267" s="437" t="str">
        <f>acute_intake!K267</f>
        <v/>
      </c>
      <c r="J267" s="569"/>
      <c r="K267" s="567"/>
      <c r="L267" s="567"/>
      <c r="M267" s="569"/>
      <c r="N267" s="568"/>
      <c r="O267" s="568"/>
      <c r="P267" s="559"/>
      <c r="Q267" s="568"/>
      <c r="R267" s="559"/>
      <c r="S267" s="492"/>
      <c r="T267" s="505"/>
      <c r="U267" s="433" t="str">
        <f t="shared" ref="U267:U330" si="16">IF(I267="","",IF(OR(J267="ND",O267="ND"),"",IF(($S267="2a"),1/$M267*(($I267*$O267/1000*$T267)+($I267*($N267-$O267)/1000)),IF(($S267="2b"),1/$M267*($I267*$N267/1000*$T267),1/$M267*($I267*$N267/1000)))))</f>
        <v/>
      </c>
      <c r="V267" s="579" t="str">
        <f t="shared" ref="V267:V330" si="17">IF(I267="","",IF($C$5="not necessary","no acute risk assessment",IF(U267="","",U267/$D$5)))</f>
        <v/>
      </c>
      <c r="W267" s="420" t="str">
        <f t="shared" si="15"/>
        <v/>
      </c>
    </row>
    <row r="268" spans="1:23" hidden="1" outlineLevel="2" x14ac:dyDescent="0.2">
      <c r="A268" s="5">
        <v>3</v>
      </c>
      <c r="B268" s="423">
        <v>633000</v>
      </c>
      <c r="C268" s="423" t="s">
        <v>664</v>
      </c>
      <c r="D268" s="423" t="s">
        <v>665</v>
      </c>
      <c r="E268" s="423" t="str">
        <f>CONCATENATE($D$4," / ",Table8[[#This Row],[Code no. (1)]])</f>
        <v>2,4-D (RD) / 633000</v>
      </c>
      <c r="F268" s="423">
        <f>acute_intake!D268</f>
        <v>0</v>
      </c>
      <c r="G268" s="639">
        <f>IF(ISERROR(VLOOKUP(Table7[[#This Row],[lookup]],acute_input_data!$A$2:$P$2095,15,FALSE)),1,VLOOKUP(Table7[[#This Row],[lookup]],acute_input_data!$A$2:$P$2095,16,FALSE))</f>
        <v>1</v>
      </c>
      <c r="H268" s="629" t="str">
        <f>IF(Table8[[#This Row],[HRM]]="","",Table8[[#This Row],[HRM]]*Table8[[#This Row],[PF]])</f>
        <v/>
      </c>
      <c r="I268" s="437" t="str">
        <f>acute_intake!K268</f>
        <v/>
      </c>
      <c r="J268" s="569"/>
      <c r="K268" s="567"/>
      <c r="L268" s="567"/>
      <c r="M268" s="569"/>
      <c r="N268" s="568"/>
      <c r="O268" s="568"/>
      <c r="P268" s="559"/>
      <c r="Q268" s="568"/>
      <c r="R268" s="559"/>
      <c r="S268" s="492"/>
      <c r="T268" s="505"/>
      <c r="U268" s="433" t="str">
        <f t="shared" si="16"/>
        <v/>
      </c>
      <c r="V268" s="579" t="str">
        <f t="shared" si="17"/>
        <v/>
      </c>
      <c r="W268" s="420" t="str">
        <f t="shared" si="15"/>
        <v/>
      </c>
    </row>
    <row r="269" spans="1:23" hidden="1" outlineLevel="3" x14ac:dyDescent="0.2">
      <c r="A269" s="31">
        <v>4</v>
      </c>
      <c r="B269" s="416">
        <v>633010</v>
      </c>
      <c r="C269" s="416"/>
      <c r="D269" s="416" t="s">
        <v>666</v>
      </c>
      <c r="E269" s="416" t="str">
        <f>CONCATENATE($D$4," / ",Table8[[#This Row],[Code no. (1)]])</f>
        <v>2,4-D (RD) / 633010</v>
      </c>
      <c r="F269" s="417">
        <f>acute_intake!D269</f>
        <v>0</v>
      </c>
      <c r="G269" s="638">
        <f>IF(ISERROR(VLOOKUP(Table7[[#This Row],[lookup]],acute_input_data!$A$2:$P$2095,15,FALSE)),1,VLOOKUP(Table7[[#This Row],[lookup]],acute_input_data!$A$2:$P$2095,16,FALSE))</f>
        <v>1</v>
      </c>
      <c r="H269" s="628" t="str">
        <f>IF(Table8[[#This Row],[HRM]]="","",Table8[[#This Row],[HRM]]*Table8[[#This Row],[PF]])</f>
        <v/>
      </c>
      <c r="I269" s="437" t="str">
        <f>acute_intake!K269</f>
        <v/>
      </c>
      <c r="J269" s="550">
        <v>0.2</v>
      </c>
      <c r="K269" s="551"/>
      <c r="L269" s="551" t="s">
        <v>587</v>
      </c>
      <c r="M269" s="550">
        <v>10</v>
      </c>
      <c r="N269" s="552">
        <f>IF(J269="ND","ND",IF(J269="","",J269*M269))</f>
        <v>2</v>
      </c>
      <c r="O269" s="552" t="s">
        <v>1710</v>
      </c>
      <c r="P269" s="561" t="s">
        <v>376</v>
      </c>
      <c r="Q269" s="552" t="s">
        <v>1710</v>
      </c>
      <c r="R269" s="561" t="s">
        <v>376</v>
      </c>
      <c r="S269" s="488" t="s">
        <v>377</v>
      </c>
      <c r="T269" s="486">
        <v>1</v>
      </c>
      <c r="U269" s="419" t="str">
        <f t="shared" si="16"/>
        <v/>
      </c>
      <c r="V269" s="580" t="str">
        <f t="shared" si="17"/>
        <v/>
      </c>
      <c r="W269" s="420">
        <f t="shared" ca="1" si="15"/>
        <v>1500</v>
      </c>
    </row>
    <row r="270" spans="1:23" hidden="1" outlineLevel="3" x14ac:dyDescent="0.2">
      <c r="A270" s="31">
        <v>4</v>
      </c>
      <c r="B270" s="416">
        <v>633020</v>
      </c>
      <c r="C270" s="416"/>
      <c r="D270" s="416" t="s">
        <v>667</v>
      </c>
      <c r="E270" s="416" t="str">
        <f>CONCATENATE($D$4," / ",Table8[[#This Row],[Code no. (1)]])</f>
        <v>2,4-D (RD) / 633020</v>
      </c>
      <c r="F270" s="417">
        <f>acute_intake!D270</f>
        <v>0</v>
      </c>
      <c r="G270" s="638">
        <f>IF(ISERROR(VLOOKUP(Table7[[#This Row],[lookup]],acute_input_data!$A$2:$P$2095,15,FALSE)),1,VLOOKUP(Table7[[#This Row],[lookup]],acute_input_data!$A$2:$P$2095,16,FALSE))</f>
        <v>1</v>
      </c>
      <c r="H270" s="628" t="str">
        <f>IF(Table8[[#This Row],[HRM]]="","",Table8[[#This Row],[HRM]]*Table8[[#This Row],[PF]])</f>
        <v/>
      </c>
      <c r="I270" s="437" t="str">
        <f>acute_intake!K270</f>
        <v/>
      </c>
      <c r="J270" s="550">
        <v>0.2</v>
      </c>
      <c r="K270" s="551"/>
      <c r="L270" s="551" t="s">
        <v>587</v>
      </c>
      <c r="M270" s="550">
        <v>10</v>
      </c>
      <c r="N270" s="552">
        <f>IF(J270="ND","ND",IF(J270="","",J270*M270))</f>
        <v>2</v>
      </c>
      <c r="O270" s="552" t="s">
        <v>1710</v>
      </c>
      <c r="P270" s="561" t="s">
        <v>376</v>
      </c>
      <c r="Q270" s="552" t="s">
        <v>1710</v>
      </c>
      <c r="R270" s="561" t="s">
        <v>376</v>
      </c>
      <c r="S270" s="488" t="s">
        <v>377</v>
      </c>
      <c r="T270" s="486">
        <v>1</v>
      </c>
      <c r="U270" s="419" t="str">
        <f t="shared" si="16"/>
        <v/>
      </c>
      <c r="V270" s="580" t="str">
        <f t="shared" si="17"/>
        <v/>
      </c>
      <c r="W270" s="420">
        <f t="shared" ref="W270:W333" ca="1" si="18">IF(I270=0,0,IF(S270="2a",1000*$D$5*M270/(O270*T270+N270-O270),IF(S270="2b",1000*$D$5*M270/N270/T270,IF(OR(S270="1",S270="3"),1000*$D$5*M270/N270,""))))</f>
        <v>1500</v>
      </c>
    </row>
    <row r="271" spans="1:23" hidden="1" outlineLevel="3" x14ac:dyDescent="0.2">
      <c r="A271" s="31">
        <v>4</v>
      </c>
      <c r="B271" s="416">
        <v>633990</v>
      </c>
      <c r="C271" s="416"/>
      <c r="D271" s="416" t="s">
        <v>370</v>
      </c>
      <c r="E271" s="421" t="str">
        <f>CONCATENATE($D$4," / ",Table8[[#This Row],[Code no. (1)]])</f>
        <v>2,4-D (RD) / 633990</v>
      </c>
      <c r="F271" s="416">
        <f>acute_intake!D271</f>
        <v>0</v>
      </c>
      <c r="G271" s="638">
        <f>IF(ISERROR(VLOOKUP(Table7[[#This Row],[lookup]],acute_input_data!$A$2:$P$2095,15,FALSE)),1,VLOOKUP(Table7[[#This Row],[lookup]],acute_input_data!$A$2:$P$2095,16,FALSE))</f>
        <v>1</v>
      </c>
      <c r="H271" s="628" t="str">
        <f>IF(Table8[[#This Row],[HRM]]="","",Table8[[#This Row],[HRM]]*Table8[[#This Row],[PF]])</f>
        <v/>
      </c>
      <c r="I271" s="437" t="str">
        <f>acute_intake!K271</f>
        <v/>
      </c>
      <c r="J271" s="569"/>
      <c r="K271" s="567"/>
      <c r="L271" s="567"/>
      <c r="M271" s="569"/>
      <c r="N271" s="568"/>
      <c r="O271" s="568"/>
      <c r="P271" s="559"/>
      <c r="Q271" s="568"/>
      <c r="R271" s="559"/>
      <c r="S271" s="492"/>
      <c r="T271" s="505"/>
      <c r="U271" s="433" t="str">
        <f t="shared" si="16"/>
        <v/>
      </c>
      <c r="V271" s="579" t="str">
        <f t="shared" si="17"/>
        <v/>
      </c>
      <c r="W271" s="420" t="str">
        <f t="shared" si="18"/>
        <v/>
      </c>
    </row>
    <row r="272" spans="1:23" hidden="1" outlineLevel="2" x14ac:dyDescent="0.2">
      <c r="A272" s="7">
        <v>3</v>
      </c>
      <c r="B272" s="428">
        <v>639000</v>
      </c>
      <c r="C272" s="428" t="s">
        <v>668</v>
      </c>
      <c r="D272" s="428" t="s">
        <v>669</v>
      </c>
      <c r="E272" s="428" t="str">
        <f>CONCATENATE($D$4," / ",Table8[[#This Row],[Code no. (1)]])</f>
        <v>2,4-D (RD) / 639000</v>
      </c>
      <c r="F272" s="428">
        <f>acute_intake!D272</f>
        <v>0</v>
      </c>
      <c r="G272" s="640">
        <f>IF(ISERROR(VLOOKUP(Table7[[#This Row],[lookup]],acute_input_data!$A$2:$P$2095,15,FALSE)),1,VLOOKUP(Table7[[#This Row],[lookup]],acute_input_data!$A$2:$P$2095,16,FALSE))</f>
        <v>1</v>
      </c>
      <c r="H272" s="630" t="str">
        <f>IF(Table8[[#This Row],[HRM]]="","",Table8[[#This Row],[HRM]]*Table8[[#This Row],[PF]])</f>
        <v/>
      </c>
      <c r="I272" s="437" t="str">
        <f>acute_intake!K272</f>
        <v/>
      </c>
      <c r="J272" s="550">
        <v>0.2</v>
      </c>
      <c r="K272" s="551"/>
      <c r="L272" s="551" t="s">
        <v>587</v>
      </c>
      <c r="M272" s="550">
        <v>10</v>
      </c>
      <c r="N272" s="552">
        <f t="shared" ref="N272:N335" si="19">IF(J272="ND","ND",IF(J272="","",J272*M272))</f>
        <v>2</v>
      </c>
      <c r="O272" s="552" t="s">
        <v>1710</v>
      </c>
      <c r="P272" s="561"/>
      <c r="Q272" s="552" t="s">
        <v>1710</v>
      </c>
      <c r="R272" s="561" t="s">
        <v>376</v>
      </c>
      <c r="S272" s="488" t="s">
        <v>377</v>
      </c>
      <c r="T272" s="486">
        <v>1</v>
      </c>
      <c r="U272" s="419" t="str">
        <f t="shared" si="16"/>
        <v/>
      </c>
      <c r="V272" s="580" t="str">
        <f t="shared" si="17"/>
        <v/>
      </c>
      <c r="W272" s="420">
        <f t="shared" ca="1" si="18"/>
        <v>1500</v>
      </c>
    </row>
    <row r="273" spans="1:23" hidden="1" outlineLevel="1" x14ac:dyDescent="0.2">
      <c r="A273" s="35">
        <v>2</v>
      </c>
      <c r="B273" s="414">
        <v>640000</v>
      </c>
      <c r="C273" s="414" t="s">
        <v>670</v>
      </c>
      <c r="D273" s="414" t="s">
        <v>671</v>
      </c>
      <c r="E273" s="429" t="str">
        <f>CONCATENATE($D$4," / ",Table8[[#This Row],[Code no. (1)]])</f>
        <v>2,4-D (RD) / 640000</v>
      </c>
      <c r="F273" s="430">
        <f>acute_intake!D273</f>
        <v>0</v>
      </c>
      <c r="G273" s="637">
        <f>IF(ISERROR(VLOOKUP(Table7[[#This Row],[lookup]],acute_input_data!$A$2:$P$2095,15,FALSE)),1,VLOOKUP(Table7[[#This Row],[lookup]],acute_input_data!$A$2:$P$2095,16,FALSE))</f>
        <v>1</v>
      </c>
      <c r="H273" s="627" t="str">
        <f>IF(Table8[[#This Row],[HRM]]="","",Table8[[#This Row],[HRM]]*Table8[[#This Row],[PF]])</f>
        <v/>
      </c>
      <c r="I273" s="437" t="str">
        <f>acute_intake!K273</f>
        <v/>
      </c>
      <c r="J273" s="550">
        <v>3.2258064516</v>
      </c>
      <c r="K273" s="551">
        <v>97.5</v>
      </c>
      <c r="L273" s="551" t="s">
        <v>811</v>
      </c>
      <c r="M273" s="550">
        <v>15.2</v>
      </c>
      <c r="N273" s="552">
        <f t="shared" si="19"/>
        <v>49.032258064319997</v>
      </c>
      <c r="O273" s="552" t="s">
        <v>1710</v>
      </c>
      <c r="P273" s="553" t="s">
        <v>827</v>
      </c>
      <c r="Q273" s="552" t="s">
        <v>1710</v>
      </c>
      <c r="R273" s="553" t="s">
        <v>594</v>
      </c>
      <c r="S273" s="488" t="s">
        <v>377</v>
      </c>
      <c r="T273" s="486">
        <v>1</v>
      </c>
      <c r="U273" s="419" t="str">
        <f t="shared" si="16"/>
        <v/>
      </c>
      <c r="V273" s="580" t="str">
        <f t="shared" si="17"/>
        <v/>
      </c>
      <c r="W273" s="420">
        <f t="shared" ca="1" si="18"/>
        <v>93.000000000372012</v>
      </c>
    </row>
    <row r="274" spans="1:23" hidden="1" outlineLevel="1" x14ac:dyDescent="0.2">
      <c r="A274" s="35">
        <v>2</v>
      </c>
      <c r="B274" s="414">
        <v>650000</v>
      </c>
      <c r="C274" s="414" t="s">
        <v>672</v>
      </c>
      <c r="D274" s="414" t="s">
        <v>673</v>
      </c>
      <c r="E274" s="429" t="str">
        <f>CONCATENATE($D$4," / ",Table8[[#This Row],[Code no. (1)]])</f>
        <v>2,4-D (RD) / 650000</v>
      </c>
      <c r="F274" s="430">
        <f>acute_intake!D274</f>
        <v>0</v>
      </c>
      <c r="G274" s="637">
        <f>IF(ISERROR(VLOOKUP(Table7[[#This Row],[lookup]],acute_input_data!$A$2:$P$2095,15,FALSE)),1,VLOOKUP(Table7[[#This Row],[lookup]],acute_input_data!$A$2:$P$2095,16,FALSE))</f>
        <v>1</v>
      </c>
      <c r="H274" s="627" t="str">
        <f>IF(Table8[[#This Row],[HRM]]="","",Table8[[#This Row],[HRM]]*Table8[[#This Row],[PF]])</f>
        <v/>
      </c>
      <c r="I274" s="437" t="str">
        <f>acute_intake!K274</f>
        <v/>
      </c>
      <c r="J274" s="550">
        <v>7.8604799999999999</v>
      </c>
      <c r="K274" s="551">
        <v>97.5</v>
      </c>
      <c r="L274" s="551" t="s">
        <v>805</v>
      </c>
      <c r="M274" s="550">
        <v>20</v>
      </c>
      <c r="N274" s="552">
        <f t="shared" si="19"/>
        <v>157.20959999999999</v>
      </c>
      <c r="O274" s="552" t="s">
        <v>1710</v>
      </c>
      <c r="P274" s="553" t="s">
        <v>827</v>
      </c>
      <c r="Q274" s="552" t="s">
        <v>1710</v>
      </c>
      <c r="R274" s="561" t="s">
        <v>594</v>
      </c>
      <c r="S274" s="488" t="s">
        <v>377</v>
      </c>
      <c r="T274" s="486">
        <v>1</v>
      </c>
      <c r="U274" s="419" t="str">
        <f t="shared" si="16"/>
        <v/>
      </c>
      <c r="V274" s="580" t="str">
        <f t="shared" si="17"/>
        <v/>
      </c>
      <c r="W274" s="420">
        <f t="shared" ca="1" si="18"/>
        <v>38.165608207132394</v>
      </c>
    </row>
    <row r="275" spans="1:23" hidden="1" x14ac:dyDescent="0.2">
      <c r="A275" s="3">
        <v>1</v>
      </c>
      <c r="B275" s="411">
        <v>700000</v>
      </c>
      <c r="C275" s="411" t="s">
        <v>674</v>
      </c>
      <c r="D275" s="411" t="s">
        <v>675</v>
      </c>
      <c r="E275" s="411" t="str">
        <f>CONCATENATE($D$4," / ",Table8[[#This Row],[Code no. (1)]])</f>
        <v>2,4-D (RD) / 700000</v>
      </c>
      <c r="F275" s="431">
        <f>acute_intake!D275</f>
        <v>0</v>
      </c>
      <c r="G275" s="636">
        <f>IF(ISERROR(VLOOKUP(Table7[[#This Row],[lookup]],acute_input_data!$A$2:$P$2095,15,FALSE)),1,VLOOKUP(Table7[[#This Row],[lookup]],acute_input_data!$A$2:$P$2095,16,FALSE))</f>
        <v>1</v>
      </c>
      <c r="H275" s="626" t="str">
        <f>IF(Table8[[#This Row],[HRM]]="","",Table8[[#This Row],[HRM]]*Table8[[#This Row],[PF]])</f>
        <v/>
      </c>
      <c r="I275" s="437" t="str">
        <f>acute_intake!K275</f>
        <v/>
      </c>
      <c r="J275" s="550">
        <v>4.1666666666666664E-2</v>
      </c>
      <c r="K275" s="551">
        <v>97.5</v>
      </c>
      <c r="L275" s="551" t="s">
        <v>817</v>
      </c>
      <c r="M275" s="550">
        <v>48</v>
      </c>
      <c r="N275" s="552">
        <f t="shared" si="19"/>
        <v>2</v>
      </c>
      <c r="O275" s="552" t="s">
        <v>1710</v>
      </c>
      <c r="P275" s="553" t="s">
        <v>827</v>
      </c>
      <c r="Q275" s="552" t="s">
        <v>1710</v>
      </c>
      <c r="R275" s="561" t="s">
        <v>594</v>
      </c>
      <c r="S275" s="488" t="s">
        <v>377</v>
      </c>
      <c r="T275" s="486">
        <v>1</v>
      </c>
      <c r="U275" s="419" t="str">
        <f t="shared" si="16"/>
        <v/>
      </c>
      <c r="V275" s="580" t="str">
        <f t="shared" si="17"/>
        <v/>
      </c>
      <c r="W275" s="420">
        <f t="shared" ca="1" si="18"/>
        <v>7200</v>
      </c>
    </row>
    <row r="276" spans="1:23" hidden="1" collapsed="1" x14ac:dyDescent="0.2">
      <c r="A276" s="3">
        <v>1</v>
      </c>
      <c r="B276" s="411">
        <v>800000</v>
      </c>
      <c r="C276" s="411" t="s">
        <v>676</v>
      </c>
      <c r="D276" s="411" t="s">
        <v>677</v>
      </c>
      <c r="E276" s="411" t="str">
        <f>CONCATENATE($D$4," / ",Table8[[#This Row],[Code no. (1)]])</f>
        <v>2,4-D (RD) / 800000</v>
      </c>
      <c r="F276" s="411">
        <f>acute_intake!D276</f>
        <v>0</v>
      </c>
      <c r="G276" s="636">
        <f>IF(ISERROR(VLOOKUP(Table7[[#This Row],[lookup]],acute_input_data!$A$2:$P$2095,15,FALSE)),1,VLOOKUP(Table7[[#This Row],[lookup]],acute_input_data!$A$2:$P$2095,16,FALSE))</f>
        <v>1</v>
      </c>
      <c r="H276" s="626" t="str">
        <f>IF(Table8[[#This Row],[HRM]]="","",Table8[[#This Row],[HRM]]*Table8[[#This Row],[PF]])</f>
        <v/>
      </c>
      <c r="I276" s="437" t="str">
        <f>acute_intake!K276</f>
        <v/>
      </c>
      <c r="J276" s="569"/>
      <c r="K276" s="567"/>
      <c r="L276" s="567"/>
      <c r="M276" s="571"/>
      <c r="N276" s="568" t="str">
        <f t="shared" si="19"/>
        <v/>
      </c>
      <c r="O276" s="568"/>
      <c r="P276" s="566"/>
      <c r="Q276" s="568"/>
      <c r="R276" s="566"/>
      <c r="S276" s="492" t="s">
        <v>371</v>
      </c>
      <c r="T276" s="505" t="s">
        <v>371</v>
      </c>
      <c r="U276" s="433" t="str">
        <f t="shared" si="16"/>
        <v/>
      </c>
      <c r="V276" s="579" t="str">
        <f t="shared" si="17"/>
        <v/>
      </c>
      <c r="W276" s="420" t="str">
        <f t="shared" si="18"/>
        <v/>
      </c>
    </row>
    <row r="277" spans="1:23" hidden="1" outlineLevel="1" x14ac:dyDescent="0.2">
      <c r="A277" s="35">
        <v>2</v>
      </c>
      <c r="B277" s="414">
        <v>810000</v>
      </c>
      <c r="C277" s="414" t="s">
        <v>678</v>
      </c>
      <c r="D277" s="414" t="s">
        <v>679</v>
      </c>
      <c r="E277" s="414" t="str">
        <f>CONCATENATE($D$4," / ",Table8[[#This Row],[Code no. (1)]])</f>
        <v>2,4-D (RD) / 810000</v>
      </c>
      <c r="F277" s="414">
        <f>acute_intake!D277</f>
        <v>0</v>
      </c>
      <c r="G277" s="637">
        <f>IF(ISERROR(VLOOKUP(Table7[[#This Row],[lookup]],acute_input_data!$A$2:$P$2095,15,FALSE)),1,VLOOKUP(Table7[[#This Row],[lookup]],acute_input_data!$A$2:$P$2095,16,FALSE))</f>
        <v>1</v>
      </c>
      <c r="H277" s="627" t="str">
        <f>IF(Table8[[#This Row],[HRM]]="","",Table8[[#This Row],[HRM]]*Table8[[#This Row],[PF]])</f>
        <v/>
      </c>
      <c r="I277" s="437" t="str">
        <f>acute_intake!K277</f>
        <v/>
      </c>
      <c r="J277" s="544"/>
      <c r="K277" s="543"/>
      <c r="L277" s="543"/>
      <c r="M277" s="564"/>
      <c r="N277" s="558" t="str">
        <f t="shared" si="19"/>
        <v/>
      </c>
      <c r="O277" s="542"/>
      <c r="P277" s="566"/>
      <c r="Q277" s="542"/>
      <c r="R277" s="566"/>
      <c r="S277" s="492" t="s">
        <v>371</v>
      </c>
      <c r="T277" s="477" t="s">
        <v>371</v>
      </c>
      <c r="U277" s="433" t="str">
        <f t="shared" si="16"/>
        <v/>
      </c>
      <c r="V277" s="579" t="str">
        <f t="shared" si="17"/>
        <v/>
      </c>
      <c r="W277" s="420" t="str">
        <f t="shared" si="18"/>
        <v/>
      </c>
    </row>
    <row r="278" spans="1:23" hidden="1" outlineLevel="3" x14ac:dyDescent="0.2">
      <c r="A278" s="31">
        <v>4</v>
      </c>
      <c r="B278" s="416">
        <v>810010</v>
      </c>
      <c r="C278" s="416"/>
      <c r="D278" s="416" t="s">
        <v>680</v>
      </c>
      <c r="E278" s="416" t="str">
        <f>CONCATENATE($D$4," / ",Table8[[#This Row],[Code no. (1)]])</f>
        <v>2,4-D (RD) / 810010</v>
      </c>
      <c r="F278" s="417">
        <f>acute_intake!D278</f>
        <v>0</v>
      </c>
      <c r="G278" s="638">
        <f>IF(ISERROR(VLOOKUP(Table7[[#This Row],[lookup]],acute_input_data!$A$2:$P$2095,15,FALSE)),1,VLOOKUP(Table7[[#This Row],[lookup]],acute_input_data!$A$2:$P$2095,16,FALSE))</f>
        <v>1</v>
      </c>
      <c r="H278" s="628" t="str">
        <f>IF(Table8[[#This Row],[HRM]]="","",Table8[[#This Row],[HRM]]*Table8[[#This Row],[PF]])</f>
        <v/>
      </c>
      <c r="I278" s="437" t="str">
        <f>acute_intake!K278</f>
        <v/>
      </c>
      <c r="J278" s="550">
        <v>0.02</v>
      </c>
      <c r="K278" s="551">
        <v>90</v>
      </c>
      <c r="L278" s="551" t="s">
        <v>800</v>
      </c>
      <c r="M278" s="550">
        <v>16.149999999999999</v>
      </c>
      <c r="N278" s="552">
        <f t="shared" si="19"/>
        <v>0.32299999999999995</v>
      </c>
      <c r="O278" s="552" t="s">
        <v>1710</v>
      </c>
      <c r="P278" s="561" t="s">
        <v>376</v>
      </c>
      <c r="Q278" s="552" t="s">
        <v>1710</v>
      </c>
      <c r="R278" s="561" t="s">
        <v>376</v>
      </c>
      <c r="S278" s="488" t="s">
        <v>377</v>
      </c>
      <c r="T278" s="486">
        <v>1</v>
      </c>
      <c r="U278" s="419" t="str">
        <f t="shared" si="16"/>
        <v/>
      </c>
      <c r="V278" s="580" t="str">
        <f t="shared" si="17"/>
        <v/>
      </c>
      <c r="W278" s="420">
        <f t="shared" ca="1" si="18"/>
        <v>15000.000000000002</v>
      </c>
    </row>
    <row r="279" spans="1:23" hidden="1" outlineLevel="3" x14ac:dyDescent="0.2">
      <c r="A279" s="31">
        <v>4</v>
      </c>
      <c r="B279" s="416">
        <v>810020</v>
      </c>
      <c r="C279" s="416"/>
      <c r="D279" s="416" t="s">
        <v>681</v>
      </c>
      <c r="E279" s="416" t="str">
        <f>CONCATENATE($D$4," / ",Table8[[#This Row],[Code no. (1)]])</f>
        <v>2,4-D (RD) / 810020</v>
      </c>
      <c r="F279" s="417">
        <f>acute_intake!D279</f>
        <v>0</v>
      </c>
      <c r="G279" s="638">
        <f>IF(ISERROR(VLOOKUP(Table7[[#This Row],[lookup]],acute_input_data!$A$2:$P$2095,15,FALSE)),1,VLOOKUP(Table7[[#This Row],[lookup]],acute_input_data!$A$2:$P$2095,16,FALSE))</f>
        <v>1</v>
      </c>
      <c r="H279" s="628" t="str">
        <f>IF(Table8[[#This Row],[HRM]]="","",Table8[[#This Row],[HRM]]*Table8[[#This Row],[PF]])</f>
        <v/>
      </c>
      <c r="I279" s="437" t="str">
        <f>acute_intake!K279</f>
        <v/>
      </c>
      <c r="J279" s="552" t="s">
        <v>401</v>
      </c>
      <c r="K279" s="551"/>
      <c r="L279" s="551"/>
      <c r="M279" s="550"/>
      <c r="N279" s="552" t="str">
        <f t="shared" si="19"/>
        <v>ND</v>
      </c>
      <c r="O279" s="552" t="s">
        <v>1710</v>
      </c>
      <c r="P279" s="561" t="s">
        <v>376</v>
      </c>
      <c r="Q279" s="552" t="s">
        <v>1710</v>
      </c>
      <c r="R279" s="561" t="s">
        <v>376</v>
      </c>
      <c r="S279" s="493" t="s">
        <v>377</v>
      </c>
      <c r="T279" s="486">
        <v>1</v>
      </c>
      <c r="U279" s="419" t="str">
        <f t="shared" si="16"/>
        <v/>
      </c>
      <c r="V279" s="580" t="str">
        <f t="shared" si="17"/>
        <v/>
      </c>
      <c r="W279" s="420" t="e">
        <f t="shared" ca="1" si="18"/>
        <v>#VALUE!</v>
      </c>
    </row>
    <row r="280" spans="1:23" hidden="1" outlineLevel="3" x14ac:dyDescent="0.2">
      <c r="A280" s="31">
        <v>4</v>
      </c>
      <c r="B280" s="416">
        <v>810030</v>
      </c>
      <c r="C280" s="416"/>
      <c r="D280" s="416" t="s">
        <v>682</v>
      </c>
      <c r="E280" s="416" t="str">
        <f>CONCATENATE($D$4," / ",Table8[[#This Row],[Code no. (1)]])</f>
        <v>2,4-D (RD) / 810030</v>
      </c>
      <c r="F280" s="417">
        <f>acute_intake!D280</f>
        <v>0</v>
      </c>
      <c r="G280" s="638">
        <f>IF(ISERROR(VLOOKUP(Table7[[#This Row],[lookup]],acute_input_data!$A$2:$P$2095,15,FALSE)),1,VLOOKUP(Table7[[#This Row],[lookup]],acute_input_data!$A$2:$P$2095,16,FALSE))</f>
        <v>1</v>
      </c>
      <c r="H280" s="628" t="str">
        <f>IF(Table8[[#This Row],[HRM]]="","",Table8[[#This Row],[HRM]]*Table8[[#This Row],[PF]])</f>
        <v/>
      </c>
      <c r="I280" s="437" t="str">
        <f>acute_intake!K280</f>
        <v/>
      </c>
      <c r="J280" s="552" t="s">
        <v>401</v>
      </c>
      <c r="K280" s="67"/>
      <c r="L280" s="67"/>
      <c r="M280" s="554"/>
      <c r="N280" s="560" t="str">
        <f t="shared" si="19"/>
        <v>ND</v>
      </c>
      <c r="O280" s="552" t="s">
        <v>1710</v>
      </c>
      <c r="P280" s="561" t="s">
        <v>376</v>
      </c>
      <c r="Q280" s="552" t="s">
        <v>1710</v>
      </c>
      <c r="R280" s="561" t="s">
        <v>376</v>
      </c>
      <c r="S280" s="488" t="s">
        <v>377</v>
      </c>
      <c r="T280" s="486">
        <v>1</v>
      </c>
      <c r="U280" s="419" t="str">
        <f t="shared" si="16"/>
        <v/>
      </c>
      <c r="V280" s="580" t="str">
        <f t="shared" si="17"/>
        <v/>
      </c>
      <c r="W280" s="420" t="e">
        <f t="shared" ca="1" si="18"/>
        <v>#VALUE!</v>
      </c>
    </row>
    <row r="281" spans="1:23" hidden="1" outlineLevel="3" x14ac:dyDescent="0.2">
      <c r="A281" s="31">
        <v>4</v>
      </c>
      <c r="B281" s="416">
        <v>810040</v>
      </c>
      <c r="C281" s="416"/>
      <c r="D281" s="416" t="s">
        <v>683</v>
      </c>
      <c r="E281" s="416" t="str">
        <f>CONCATENATE($D$4," / ",Table8[[#This Row],[Code no. (1)]])</f>
        <v>2,4-D (RD) / 810040</v>
      </c>
      <c r="F281" s="417">
        <f>acute_intake!D281</f>
        <v>0</v>
      </c>
      <c r="G281" s="638">
        <f>IF(ISERROR(VLOOKUP(Table7[[#This Row],[lookup]],acute_input_data!$A$2:$P$2095,15,FALSE)),1,VLOOKUP(Table7[[#This Row],[lookup]],acute_input_data!$A$2:$P$2095,16,FALSE))</f>
        <v>1</v>
      </c>
      <c r="H281" s="628" t="str">
        <f>IF(Table8[[#This Row],[HRM]]="","",Table8[[#This Row],[HRM]]*Table8[[#This Row],[PF]])</f>
        <v/>
      </c>
      <c r="I281" s="437" t="str">
        <f>acute_intake!K281</f>
        <v/>
      </c>
      <c r="J281" s="550">
        <v>0.02</v>
      </c>
      <c r="K281" s="551">
        <v>97.5</v>
      </c>
      <c r="L281" s="551" t="s">
        <v>800</v>
      </c>
      <c r="M281" s="550">
        <v>16.149999999999999</v>
      </c>
      <c r="N281" s="552">
        <f t="shared" si="19"/>
        <v>0.32299999999999995</v>
      </c>
      <c r="O281" s="552" t="s">
        <v>1710</v>
      </c>
      <c r="P281" s="561" t="s">
        <v>376</v>
      </c>
      <c r="Q281" s="552" t="s">
        <v>1710</v>
      </c>
      <c r="R281" s="561" t="s">
        <v>376</v>
      </c>
      <c r="S281" s="488" t="s">
        <v>377</v>
      </c>
      <c r="T281" s="486">
        <v>1</v>
      </c>
      <c r="U281" s="419" t="str">
        <f t="shared" si="16"/>
        <v/>
      </c>
      <c r="V281" s="580" t="str">
        <f t="shared" si="17"/>
        <v/>
      </c>
      <c r="W281" s="420">
        <f t="shared" ca="1" si="18"/>
        <v>15000.000000000002</v>
      </c>
    </row>
    <row r="282" spans="1:23" hidden="1" outlineLevel="3" x14ac:dyDescent="0.2">
      <c r="A282" s="31">
        <v>4</v>
      </c>
      <c r="B282" s="416">
        <v>810040</v>
      </c>
      <c r="C282" s="416"/>
      <c r="D282" s="416" t="s">
        <v>684</v>
      </c>
      <c r="E282" s="416" t="str">
        <f>CONCATENATE($D$4," / ",Table8[[#This Row],[Code no. (1)]])</f>
        <v>2,4-D (RD) / 810040</v>
      </c>
      <c r="F282" s="417">
        <f>acute_intake!D282</f>
        <v>0</v>
      </c>
      <c r="G282" s="638">
        <f>IF(ISERROR(VLOOKUP(Table7[[#This Row],[lookup]],acute_input_data!$A$2:$P$2095,15,FALSE)),1,VLOOKUP(Table7[[#This Row],[lookup]],acute_input_data!$A$2:$P$2095,16,FALSE))</f>
        <v>1</v>
      </c>
      <c r="H282" s="628" t="str">
        <f>IF(Table8[[#This Row],[HRM]]="","",Table8[[#This Row],[HRM]]*Table8[[#This Row],[PF]])</f>
        <v/>
      </c>
      <c r="I282" s="437" t="str">
        <f>acute_intake!K282</f>
        <v/>
      </c>
      <c r="J282" s="550">
        <v>5.4347826086956529E-3</v>
      </c>
      <c r="K282" s="551" t="s">
        <v>440</v>
      </c>
      <c r="L282" s="551" t="s">
        <v>807</v>
      </c>
      <c r="M282" s="550">
        <v>18.399999999999999</v>
      </c>
      <c r="N282" s="552">
        <f t="shared" si="19"/>
        <v>0.1</v>
      </c>
      <c r="O282" s="552" t="s">
        <v>1710</v>
      </c>
      <c r="P282" s="561" t="s">
        <v>376</v>
      </c>
      <c r="Q282" s="552" t="s">
        <v>1710</v>
      </c>
      <c r="R282" s="561" t="s">
        <v>376</v>
      </c>
      <c r="S282" s="488" t="s">
        <v>377</v>
      </c>
      <c r="T282" s="486">
        <v>1</v>
      </c>
      <c r="U282" s="419" t="str">
        <f t="shared" si="16"/>
        <v/>
      </c>
      <c r="V282" s="580" t="str">
        <f t="shared" si="17"/>
        <v/>
      </c>
      <c r="W282" s="420">
        <f t="shared" ca="1" si="18"/>
        <v>55200</v>
      </c>
    </row>
    <row r="283" spans="1:23" hidden="1" outlineLevel="3" x14ac:dyDescent="0.2">
      <c r="A283" s="31">
        <v>4</v>
      </c>
      <c r="B283" s="416">
        <v>810060</v>
      </c>
      <c r="C283" s="416"/>
      <c r="D283" s="416" t="s">
        <v>685</v>
      </c>
      <c r="E283" s="416" t="str">
        <f>CONCATENATE($D$4," / ",Table8[[#This Row],[Code no. (1)]])</f>
        <v>2,4-D (RD) / 810060</v>
      </c>
      <c r="F283" s="417">
        <f>acute_intake!D283</f>
        <v>0</v>
      </c>
      <c r="G283" s="638">
        <f>IF(ISERROR(VLOOKUP(Table7[[#This Row],[lookup]],acute_input_data!$A$2:$P$2095,15,FALSE)),1,VLOOKUP(Table7[[#This Row],[lookup]],acute_input_data!$A$2:$P$2095,16,FALSE))</f>
        <v>1</v>
      </c>
      <c r="H283" s="628" t="str">
        <f>IF(Table8[[#This Row],[HRM]]="","",Table8[[#This Row],[HRM]]*Table8[[#This Row],[PF]])</f>
        <v/>
      </c>
      <c r="I283" s="437" t="str">
        <f>acute_intake!K283</f>
        <v/>
      </c>
      <c r="J283" s="550">
        <v>5.4347826086956529E-3</v>
      </c>
      <c r="K283" s="551" t="s">
        <v>440</v>
      </c>
      <c r="L283" s="551" t="s">
        <v>807</v>
      </c>
      <c r="M283" s="550">
        <v>18.399999999999999</v>
      </c>
      <c r="N283" s="552">
        <f t="shared" si="19"/>
        <v>0.1</v>
      </c>
      <c r="O283" s="552" t="s">
        <v>1710</v>
      </c>
      <c r="P283" s="561" t="s">
        <v>376</v>
      </c>
      <c r="Q283" s="552" t="s">
        <v>1710</v>
      </c>
      <c r="R283" s="561" t="s">
        <v>376</v>
      </c>
      <c r="S283" s="488" t="s">
        <v>377</v>
      </c>
      <c r="T283" s="486">
        <v>1</v>
      </c>
      <c r="U283" s="419" t="str">
        <f t="shared" si="16"/>
        <v/>
      </c>
      <c r="V283" s="580" t="str">
        <f t="shared" si="17"/>
        <v/>
      </c>
      <c r="W283" s="420">
        <f t="shared" ca="1" si="18"/>
        <v>55200</v>
      </c>
    </row>
    <row r="284" spans="1:23" hidden="1" outlineLevel="3" x14ac:dyDescent="0.2">
      <c r="A284" s="31">
        <v>4</v>
      </c>
      <c r="B284" s="416">
        <v>810070</v>
      </c>
      <c r="C284" s="416"/>
      <c r="D284" s="416" t="s">
        <v>686</v>
      </c>
      <c r="E284" s="416" t="str">
        <f>CONCATENATE($D$4," / ",Table8[[#This Row],[Code no. (1)]])</f>
        <v>2,4-D (RD) / 810070</v>
      </c>
      <c r="F284" s="417">
        <f>acute_intake!D284</f>
        <v>0</v>
      </c>
      <c r="G284" s="638">
        <f>IF(ISERROR(VLOOKUP(Table7[[#This Row],[lookup]],acute_input_data!$A$2:$P$2095,15,FALSE)),1,VLOOKUP(Table7[[#This Row],[lookup]],acute_input_data!$A$2:$P$2095,16,FALSE))</f>
        <v>1</v>
      </c>
      <c r="H284" s="628" t="str">
        <f>IF(Table8[[#This Row],[HRM]]="","",Table8[[#This Row],[HRM]]*Table8[[#This Row],[PF]])</f>
        <v/>
      </c>
      <c r="I284" s="437" t="str">
        <f>acute_intake!K284</f>
        <v/>
      </c>
      <c r="J284" s="550">
        <v>0.77</v>
      </c>
      <c r="K284" s="551">
        <v>97.5</v>
      </c>
      <c r="L284" s="551" t="s">
        <v>800</v>
      </c>
      <c r="M284" s="550">
        <v>16.149999999999999</v>
      </c>
      <c r="N284" s="552">
        <f t="shared" si="19"/>
        <v>12.435499999999999</v>
      </c>
      <c r="O284" s="552" t="s">
        <v>1710</v>
      </c>
      <c r="P284" s="561" t="s">
        <v>376</v>
      </c>
      <c r="Q284" s="552" t="s">
        <v>1710</v>
      </c>
      <c r="R284" s="561" t="s">
        <v>376</v>
      </c>
      <c r="S284" s="488" t="s">
        <v>377</v>
      </c>
      <c r="T284" s="486">
        <v>1</v>
      </c>
      <c r="U284" s="419" t="str">
        <f t="shared" si="16"/>
        <v/>
      </c>
      <c r="V284" s="580" t="str">
        <f t="shared" si="17"/>
        <v/>
      </c>
      <c r="W284" s="420">
        <f t="shared" ca="1" si="18"/>
        <v>389.61038961038963</v>
      </c>
    </row>
    <row r="285" spans="1:23" hidden="1" outlineLevel="3" x14ac:dyDescent="0.2">
      <c r="A285" s="31">
        <v>4</v>
      </c>
      <c r="B285" s="416">
        <v>810080</v>
      </c>
      <c r="C285" s="416"/>
      <c r="D285" s="416" t="s">
        <v>687</v>
      </c>
      <c r="E285" s="416" t="str">
        <f>CONCATENATE($D$4," / ",Table8[[#This Row],[Code no. (1)]])</f>
        <v>2,4-D (RD) / 810080</v>
      </c>
      <c r="F285" s="417">
        <f>acute_intake!D285</f>
        <v>0</v>
      </c>
      <c r="G285" s="638">
        <f>IF(ISERROR(VLOOKUP(Table7[[#This Row],[lookup]],acute_input_data!$A$2:$P$2095,15,FALSE)),1,VLOOKUP(Table7[[#This Row],[lookup]],acute_input_data!$A$2:$P$2095,16,FALSE))</f>
        <v>1</v>
      </c>
      <c r="H285" s="628" t="str">
        <f>IF(Table8[[#This Row],[HRM]]="","",Table8[[#This Row],[HRM]]*Table8[[#This Row],[PF]])</f>
        <v/>
      </c>
      <c r="I285" s="437" t="str">
        <f>acute_intake!K285</f>
        <v/>
      </c>
      <c r="J285" s="550">
        <v>5.4347826086956529E-3</v>
      </c>
      <c r="K285" s="551" t="s">
        <v>440</v>
      </c>
      <c r="L285" s="551" t="s">
        <v>807</v>
      </c>
      <c r="M285" s="550">
        <v>18.399999999999999</v>
      </c>
      <c r="N285" s="552">
        <f t="shared" si="19"/>
        <v>0.1</v>
      </c>
      <c r="O285" s="552" t="s">
        <v>1710</v>
      </c>
      <c r="P285" s="561" t="s">
        <v>376</v>
      </c>
      <c r="Q285" s="552" t="s">
        <v>1710</v>
      </c>
      <c r="R285" s="561" t="s">
        <v>376</v>
      </c>
      <c r="S285" s="488" t="s">
        <v>377</v>
      </c>
      <c r="T285" s="486">
        <v>1</v>
      </c>
      <c r="U285" s="419" t="str">
        <f t="shared" si="16"/>
        <v/>
      </c>
      <c r="V285" s="580" t="str">
        <f t="shared" si="17"/>
        <v/>
      </c>
      <c r="W285" s="420">
        <f t="shared" ca="1" si="18"/>
        <v>55200</v>
      </c>
    </row>
    <row r="286" spans="1:23" hidden="1" outlineLevel="3" x14ac:dyDescent="0.2">
      <c r="A286" s="31">
        <v>4</v>
      </c>
      <c r="B286" s="416">
        <v>810090</v>
      </c>
      <c r="C286" s="416"/>
      <c r="D286" s="416" t="s">
        <v>688</v>
      </c>
      <c r="E286" s="416" t="str">
        <f>CONCATENATE($D$4," / ",Table8[[#This Row],[Code no. (1)]])</f>
        <v>2,4-D (RD) / 810090</v>
      </c>
      <c r="F286" s="417">
        <f>acute_intake!D286</f>
        <v>0</v>
      </c>
      <c r="G286" s="638">
        <f>IF(ISERROR(VLOOKUP(Table7[[#This Row],[lookup]],acute_input_data!$A$2:$P$2095,15,FALSE)),1,VLOOKUP(Table7[[#This Row],[lookup]],acute_input_data!$A$2:$P$2095,16,FALSE))</f>
        <v>1</v>
      </c>
      <c r="H286" s="628" t="str">
        <f>IF(Table8[[#This Row],[HRM]]="","",Table8[[#This Row],[HRM]]*Table8[[#This Row],[PF]])</f>
        <v/>
      </c>
      <c r="I286" s="437" t="str">
        <f>acute_intake!K286</f>
        <v/>
      </c>
      <c r="J286" s="550">
        <v>0.01</v>
      </c>
      <c r="K286" s="551">
        <v>97.5</v>
      </c>
      <c r="L286" s="551" t="s">
        <v>800</v>
      </c>
      <c r="M286" s="550">
        <v>16.149999999999999</v>
      </c>
      <c r="N286" s="552">
        <f t="shared" si="19"/>
        <v>0.16149999999999998</v>
      </c>
      <c r="O286" s="552" t="s">
        <v>1710</v>
      </c>
      <c r="P286" s="561" t="s">
        <v>376</v>
      </c>
      <c r="Q286" s="552" t="s">
        <v>1710</v>
      </c>
      <c r="R286" s="561" t="s">
        <v>376</v>
      </c>
      <c r="S286" s="488" t="s">
        <v>377</v>
      </c>
      <c r="T286" s="486">
        <v>1</v>
      </c>
      <c r="U286" s="419" t="str">
        <f t="shared" si="16"/>
        <v/>
      </c>
      <c r="V286" s="580" t="str">
        <f t="shared" si="17"/>
        <v/>
      </c>
      <c r="W286" s="420">
        <f t="shared" ca="1" si="18"/>
        <v>30000.000000000004</v>
      </c>
    </row>
    <row r="287" spans="1:23" hidden="1" outlineLevel="3" x14ac:dyDescent="0.2">
      <c r="A287" s="31">
        <v>4</v>
      </c>
      <c r="B287" s="416">
        <v>810990</v>
      </c>
      <c r="C287" s="416"/>
      <c r="D287" s="416" t="s">
        <v>370</v>
      </c>
      <c r="E287" s="421" t="str">
        <f>CONCATENATE($D$4," / ",Table8[[#This Row],[Code no. (1)]])</f>
        <v>2,4-D (RD) / 810990</v>
      </c>
      <c r="F287" s="416">
        <f>acute_intake!D287</f>
        <v>0</v>
      </c>
      <c r="G287" s="638">
        <f>IF(ISERROR(VLOOKUP(Table7[[#This Row],[lookup]],acute_input_data!$A$2:$P$2095,15,FALSE)),1,VLOOKUP(Table7[[#This Row],[lookup]],acute_input_data!$A$2:$P$2095,16,FALSE))</f>
        <v>1</v>
      </c>
      <c r="H287" s="628" t="str">
        <f>IF(Table8[[#This Row],[HRM]]="","",Table8[[#This Row],[HRM]]*Table8[[#This Row],[PF]])</f>
        <v/>
      </c>
      <c r="I287" s="437" t="str">
        <f>acute_intake!K287</f>
        <v/>
      </c>
      <c r="J287" s="544"/>
      <c r="K287" s="543"/>
      <c r="L287" s="543"/>
      <c r="M287" s="564"/>
      <c r="N287" s="558" t="str">
        <f t="shared" si="19"/>
        <v/>
      </c>
      <c r="O287" s="542"/>
      <c r="P287" s="566"/>
      <c r="Q287" s="542"/>
      <c r="R287" s="566"/>
      <c r="S287" s="492" t="s">
        <v>371</v>
      </c>
      <c r="T287" s="477" t="s">
        <v>371</v>
      </c>
      <c r="U287" s="433" t="str">
        <f t="shared" si="16"/>
        <v/>
      </c>
      <c r="V287" s="579" t="str">
        <f t="shared" si="17"/>
        <v/>
      </c>
      <c r="W287" s="420" t="str">
        <f t="shared" si="18"/>
        <v/>
      </c>
    </row>
    <row r="288" spans="1:23" hidden="1" outlineLevel="1" x14ac:dyDescent="0.2">
      <c r="A288" s="35">
        <v>2</v>
      </c>
      <c r="B288" s="414">
        <v>820000</v>
      </c>
      <c r="C288" s="414" t="s">
        <v>689</v>
      </c>
      <c r="D288" s="414" t="s">
        <v>690</v>
      </c>
      <c r="E288" s="414" t="str">
        <f>CONCATENATE($D$4," / ",Table8[[#This Row],[Code no. (1)]])</f>
        <v>2,4-D (RD) / 820000</v>
      </c>
      <c r="F288" s="414">
        <f>acute_intake!D288</f>
        <v>0</v>
      </c>
      <c r="G288" s="637">
        <f>IF(ISERROR(VLOOKUP(Table7[[#This Row],[lookup]],acute_input_data!$A$2:$P$2095,15,FALSE)),1,VLOOKUP(Table7[[#This Row],[lookup]],acute_input_data!$A$2:$P$2095,16,FALSE))</f>
        <v>1</v>
      </c>
      <c r="H288" s="627" t="str">
        <f>IF(Table8[[#This Row],[HRM]]="","",Table8[[#This Row],[HRM]]*Table8[[#This Row],[PF]])</f>
        <v/>
      </c>
      <c r="I288" s="437" t="str">
        <f>acute_intake!K288</f>
        <v/>
      </c>
      <c r="J288" s="544"/>
      <c r="K288" s="543"/>
      <c r="L288" s="543"/>
      <c r="M288" s="564"/>
      <c r="N288" s="558" t="str">
        <f t="shared" si="19"/>
        <v/>
      </c>
      <c r="O288" s="542"/>
      <c r="P288" s="566"/>
      <c r="Q288" s="542"/>
      <c r="R288" s="566"/>
      <c r="S288" s="492" t="s">
        <v>371</v>
      </c>
      <c r="T288" s="477" t="s">
        <v>371</v>
      </c>
      <c r="U288" s="433" t="str">
        <f t="shared" si="16"/>
        <v/>
      </c>
      <c r="V288" s="579" t="str">
        <f t="shared" si="17"/>
        <v/>
      </c>
      <c r="W288" s="420" t="str">
        <f t="shared" si="18"/>
        <v/>
      </c>
    </row>
    <row r="289" spans="1:23" hidden="1" outlineLevel="3" x14ac:dyDescent="0.2">
      <c r="A289" s="31">
        <v>4</v>
      </c>
      <c r="B289" s="416">
        <v>820010</v>
      </c>
      <c r="C289" s="416"/>
      <c r="D289" s="416" t="s">
        <v>691</v>
      </c>
      <c r="E289" s="416" t="str">
        <f>CONCATENATE($D$4," / ",Table8[[#This Row],[Code no. (1)]])</f>
        <v>2,4-D (RD) / 820010</v>
      </c>
      <c r="F289" s="417">
        <f>acute_intake!D289</f>
        <v>0</v>
      </c>
      <c r="G289" s="638">
        <f>IF(ISERROR(VLOOKUP(Table7[[#This Row],[lookup]],acute_input_data!$A$2:$P$2095,15,FALSE)),1,VLOOKUP(Table7[[#This Row],[lookup]],acute_input_data!$A$2:$P$2095,16,FALSE))</f>
        <v>1</v>
      </c>
      <c r="H289" s="628" t="str">
        <f>IF(Table8[[#This Row],[HRM]]="","",Table8[[#This Row],[HRM]]*Table8[[#This Row],[PF]])</f>
        <v/>
      </c>
      <c r="I289" s="437" t="str">
        <f>acute_intake!K289</f>
        <v/>
      </c>
      <c r="J289" s="550">
        <v>2.4213100000000001E-2</v>
      </c>
      <c r="K289" s="551">
        <v>97.5</v>
      </c>
      <c r="L289" s="551" t="s">
        <v>805</v>
      </c>
      <c r="M289" s="550">
        <v>20</v>
      </c>
      <c r="N289" s="552">
        <f t="shared" si="19"/>
        <v>0.48426200000000003</v>
      </c>
      <c r="O289" s="552" t="s">
        <v>1710</v>
      </c>
      <c r="P289" s="561" t="s">
        <v>376</v>
      </c>
      <c r="Q289" s="552" t="s">
        <v>1710</v>
      </c>
      <c r="R289" s="561" t="s">
        <v>376</v>
      </c>
      <c r="S289" s="488" t="s">
        <v>377</v>
      </c>
      <c r="T289" s="486">
        <v>1</v>
      </c>
      <c r="U289" s="419" t="str">
        <f t="shared" si="16"/>
        <v/>
      </c>
      <c r="V289" s="580" t="str">
        <f t="shared" si="17"/>
        <v/>
      </c>
      <c r="W289" s="420">
        <f t="shared" ca="1" si="18"/>
        <v>12389.987238313144</v>
      </c>
    </row>
    <row r="290" spans="1:23" ht="38.25" hidden="1" outlineLevel="3" x14ac:dyDescent="0.2">
      <c r="A290" s="31">
        <v>4</v>
      </c>
      <c r="B290" s="416">
        <v>820020</v>
      </c>
      <c r="C290" s="416"/>
      <c r="D290" s="416" t="s">
        <v>692</v>
      </c>
      <c r="E290" s="426" t="str">
        <f>CONCATENATE($D$4," / ",Table8[[#This Row],[Code no. (1)]])</f>
        <v>2,4-D (RD) / 820020</v>
      </c>
      <c r="F290" s="417">
        <f>acute_intake!D290</f>
        <v>0</v>
      </c>
      <c r="G290" s="641">
        <f>IF(ISERROR(VLOOKUP(Table7[[#This Row],[lookup]],acute_input_data!$A$2:$P$2095,15,FALSE)),1,VLOOKUP(Table7[[#This Row],[lookup]],acute_input_data!$A$2:$P$2095,16,FALSE))</f>
        <v>1</v>
      </c>
      <c r="H290" s="628" t="str">
        <f>IF(Table8[[#This Row],[HRM]]="","",Table8[[#This Row],[HRM]]*Table8[[#This Row],[PF]])</f>
        <v/>
      </c>
      <c r="I290" s="437" t="str">
        <f>acute_intake!K290</f>
        <v/>
      </c>
      <c r="J290" s="552" t="s">
        <v>401</v>
      </c>
      <c r="K290" s="551"/>
      <c r="L290" s="551"/>
      <c r="M290" s="565"/>
      <c r="N290" s="562" t="str">
        <f t="shared" si="19"/>
        <v>ND</v>
      </c>
      <c r="O290" s="552" t="s">
        <v>1710</v>
      </c>
      <c r="P290" s="561" t="s">
        <v>376</v>
      </c>
      <c r="Q290" s="552" t="s">
        <v>1710</v>
      </c>
      <c r="R290" s="561" t="s">
        <v>376</v>
      </c>
      <c r="S290" s="488" t="s">
        <v>377</v>
      </c>
      <c r="T290" s="486">
        <v>1</v>
      </c>
      <c r="U290" s="419" t="str">
        <f t="shared" si="16"/>
        <v/>
      </c>
      <c r="V290" s="580" t="str">
        <f t="shared" si="17"/>
        <v/>
      </c>
      <c r="W290" s="420" t="str">
        <f>IF(I290=0,0,IF(S290="2a",1000*$D$5*M290/(O290*T290+N290-O290),IF(S290="2b",1000*$D$5*M290/N290/T290,IF(OR(S290=1,S290=3),1000*$D$5*M290/N290,""))))</f>
        <v/>
      </c>
    </row>
    <row r="291" spans="1:23" ht="38.25" hidden="1" outlineLevel="3" x14ac:dyDescent="0.2">
      <c r="A291" s="31">
        <v>4</v>
      </c>
      <c r="B291" s="416">
        <v>820030</v>
      </c>
      <c r="C291" s="416"/>
      <c r="D291" s="416" t="s">
        <v>693</v>
      </c>
      <c r="E291" s="426" t="str">
        <f>CONCATENATE($D$4," / ",Table8[[#This Row],[Code no. (1)]])</f>
        <v>2,4-D (RD) / 820030</v>
      </c>
      <c r="F291" s="417">
        <f>acute_intake!D291</f>
        <v>0</v>
      </c>
      <c r="G291" s="638">
        <f>IF(ISERROR(VLOOKUP(Table7[[#This Row],[lookup]],acute_input_data!$A$2:$P$2095,15,FALSE)),1,VLOOKUP(Table7[[#This Row],[lookup]],acute_input_data!$A$2:$P$2095,16,FALSE))</f>
        <v>1</v>
      </c>
      <c r="H291" s="628" t="str">
        <f>IF(Table8[[#This Row],[HRM]]="","",Table8[[#This Row],[HRM]]*Table8[[#This Row],[PF]])</f>
        <v/>
      </c>
      <c r="I291" s="437" t="str">
        <f>acute_intake!K291</f>
        <v/>
      </c>
      <c r="J291" s="550">
        <v>0.02</v>
      </c>
      <c r="K291" s="551">
        <v>97.5</v>
      </c>
      <c r="L291" s="551" t="s">
        <v>818</v>
      </c>
      <c r="M291" s="550">
        <v>21.4</v>
      </c>
      <c r="N291" s="552">
        <f t="shared" si="19"/>
        <v>0.42799999999999999</v>
      </c>
      <c r="O291" s="552" t="s">
        <v>1710</v>
      </c>
      <c r="P291" s="561" t="s">
        <v>376</v>
      </c>
      <c r="Q291" s="552" t="s">
        <v>1710</v>
      </c>
      <c r="R291" s="561" t="s">
        <v>376</v>
      </c>
      <c r="S291" s="488" t="s">
        <v>377</v>
      </c>
      <c r="T291" s="486">
        <v>1</v>
      </c>
      <c r="U291" s="419" t="str">
        <f t="shared" si="16"/>
        <v/>
      </c>
      <c r="V291" s="580" t="str">
        <f t="shared" si="17"/>
        <v/>
      </c>
      <c r="W291" s="420">
        <f t="shared" ca="1" si="18"/>
        <v>15000</v>
      </c>
    </row>
    <row r="292" spans="1:23" hidden="1" outlineLevel="3" x14ac:dyDescent="0.2">
      <c r="A292" s="31">
        <v>4</v>
      </c>
      <c r="B292" s="416">
        <v>820040</v>
      </c>
      <c r="C292" s="416"/>
      <c r="D292" s="416" t="s">
        <v>694</v>
      </c>
      <c r="E292" s="416" t="str">
        <f>CONCATENATE($D$4," / ",Table8[[#This Row],[Code no. (1)]])</f>
        <v>2,4-D (RD) / 820040</v>
      </c>
      <c r="F292" s="417">
        <f>acute_intake!D292</f>
        <v>0</v>
      </c>
      <c r="G292" s="638">
        <f>IF(ISERROR(VLOOKUP(Table7[[#This Row],[lookup]],acute_input_data!$A$2:$P$2095,15,FALSE)),1,VLOOKUP(Table7[[#This Row],[lookup]],acute_input_data!$A$2:$P$2095,16,FALSE))</f>
        <v>1</v>
      </c>
      <c r="H292" s="628" t="str">
        <f>IF(Table8[[#This Row],[HRM]]="","",Table8[[#This Row],[HRM]]*Table8[[#This Row],[PF]])</f>
        <v/>
      </c>
      <c r="I292" s="437" t="str">
        <f>acute_intake!K292</f>
        <v/>
      </c>
      <c r="J292" s="550">
        <v>0.01</v>
      </c>
      <c r="K292" s="551">
        <v>97.5</v>
      </c>
      <c r="L292" s="551" t="s">
        <v>800</v>
      </c>
      <c r="M292" s="550">
        <v>16.149999999999999</v>
      </c>
      <c r="N292" s="552">
        <f t="shared" si="19"/>
        <v>0.16149999999999998</v>
      </c>
      <c r="O292" s="552" t="s">
        <v>1710</v>
      </c>
      <c r="P292" s="561" t="s">
        <v>376</v>
      </c>
      <c r="Q292" s="552" t="s">
        <v>1710</v>
      </c>
      <c r="R292" s="561" t="s">
        <v>376</v>
      </c>
      <c r="S292" s="488" t="s">
        <v>377</v>
      </c>
      <c r="T292" s="486">
        <v>1</v>
      </c>
      <c r="U292" s="419" t="str">
        <f t="shared" si="16"/>
        <v/>
      </c>
      <c r="V292" s="580" t="str">
        <f t="shared" si="17"/>
        <v/>
      </c>
      <c r="W292" s="420">
        <f t="shared" ca="1" si="18"/>
        <v>30000.000000000004</v>
      </c>
    </row>
    <row r="293" spans="1:23" hidden="1" outlineLevel="3" x14ac:dyDescent="0.2">
      <c r="A293" s="31">
        <v>4</v>
      </c>
      <c r="B293" s="416">
        <v>820050</v>
      </c>
      <c r="C293" s="416"/>
      <c r="D293" s="416" t="s">
        <v>695</v>
      </c>
      <c r="E293" s="416" t="str">
        <f>CONCATENATE($D$4," / ",Table8[[#This Row],[Code no. (1)]])</f>
        <v>2,4-D (RD) / 820050</v>
      </c>
      <c r="F293" s="417">
        <f>acute_intake!D293</f>
        <v>0</v>
      </c>
      <c r="G293" s="638">
        <f>IF(ISERROR(VLOOKUP(Table7[[#This Row],[lookup]],acute_input_data!$A$2:$P$2095,15,FALSE)),1,VLOOKUP(Table7[[#This Row],[lookup]],acute_input_data!$A$2:$P$2095,16,FALSE))</f>
        <v>1</v>
      </c>
      <c r="H293" s="628" t="str">
        <f>IF(Table8[[#This Row],[HRM]]="","",Table8[[#This Row],[HRM]]*Table8[[#This Row],[PF]])</f>
        <v/>
      </c>
      <c r="I293" s="437" t="str">
        <f>acute_intake!K293</f>
        <v/>
      </c>
      <c r="J293" s="550">
        <v>0.1</v>
      </c>
      <c r="K293" s="551">
        <v>100</v>
      </c>
      <c r="L293" s="551" t="s">
        <v>800</v>
      </c>
      <c r="M293" s="550">
        <v>16.149999999999999</v>
      </c>
      <c r="N293" s="552">
        <f t="shared" si="19"/>
        <v>1.615</v>
      </c>
      <c r="O293" s="552" t="s">
        <v>1710</v>
      </c>
      <c r="P293" s="561" t="s">
        <v>376</v>
      </c>
      <c r="Q293" s="552" t="s">
        <v>1710</v>
      </c>
      <c r="R293" s="561" t="s">
        <v>376</v>
      </c>
      <c r="S293" s="488" t="s">
        <v>377</v>
      </c>
      <c r="T293" s="486">
        <v>1</v>
      </c>
      <c r="U293" s="419" t="str">
        <f t="shared" si="16"/>
        <v/>
      </c>
      <c r="V293" s="580" t="str">
        <f t="shared" si="17"/>
        <v/>
      </c>
      <c r="W293" s="420">
        <f t="shared" ca="1" si="18"/>
        <v>3000</v>
      </c>
    </row>
    <row r="294" spans="1:23" hidden="1" outlineLevel="3" x14ac:dyDescent="0.2">
      <c r="A294" s="31">
        <v>4</v>
      </c>
      <c r="B294" s="416">
        <v>820060</v>
      </c>
      <c r="C294" s="416"/>
      <c r="D294" s="416" t="s">
        <v>696</v>
      </c>
      <c r="E294" s="416" t="str">
        <f>CONCATENATE($D$4," / ",Table8[[#This Row],[Code no. (1)]])</f>
        <v>2,4-D (RD) / 820060</v>
      </c>
      <c r="F294" s="417">
        <f>acute_intake!D294</f>
        <v>0</v>
      </c>
      <c r="G294" s="638">
        <f>IF(ISERROR(VLOOKUP(Table7[[#This Row],[lookup]],acute_input_data!$A$2:$P$2095,15,FALSE)),1,VLOOKUP(Table7[[#This Row],[lookup]],acute_input_data!$A$2:$P$2095,16,FALSE))</f>
        <v>1</v>
      </c>
      <c r="H294" s="628" t="str">
        <f>IF(Table8[[#This Row],[HRM]]="","",Table8[[#This Row],[HRM]]*Table8[[#This Row],[PF]])</f>
        <v/>
      </c>
      <c r="I294" s="437" t="str">
        <f>acute_intake!K294</f>
        <v/>
      </c>
      <c r="J294" s="550">
        <v>4.3343653250773995E-2</v>
      </c>
      <c r="K294" s="551">
        <v>97.5</v>
      </c>
      <c r="L294" s="551" t="s">
        <v>800</v>
      </c>
      <c r="M294" s="550">
        <v>16.149999999999999</v>
      </c>
      <c r="N294" s="552">
        <f t="shared" si="19"/>
        <v>0.7</v>
      </c>
      <c r="O294" s="552" t="s">
        <v>1710</v>
      </c>
      <c r="P294" s="561" t="s">
        <v>376</v>
      </c>
      <c r="Q294" s="552" t="s">
        <v>1710</v>
      </c>
      <c r="R294" s="561" t="s">
        <v>376</v>
      </c>
      <c r="S294" s="488" t="s">
        <v>377</v>
      </c>
      <c r="T294" s="486">
        <v>1</v>
      </c>
      <c r="U294" s="419" t="str">
        <f t="shared" si="16"/>
        <v/>
      </c>
      <c r="V294" s="580" t="str">
        <f t="shared" si="17"/>
        <v/>
      </c>
      <c r="W294" s="420">
        <f t="shared" ca="1" si="18"/>
        <v>6921.4285714285716</v>
      </c>
    </row>
    <row r="295" spans="1:23" hidden="1" outlineLevel="3" x14ac:dyDescent="0.2">
      <c r="A295" s="31">
        <v>4</v>
      </c>
      <c r="B295" s="416">
        <v>820070</v>
      </c>
      <c r="C295" s="416"/>
      <c r="D295" s="416" t="s">
        <v>697</v>
      </c>
      <c r="E295" s="416" t="str">
        <f>CONCATENATE($D$4," / ",Table8[[#This Row],[Code no. (1)]])</f>
        <v>2,4-D (RD) / 820070</v>
      </c>
      <c r="F295" s="417">
        <f>acute_intake!D295</f>
        <v>0</v>
      </c>
      <c r="G295" s="638">
        <f>IF(ISERROR(VLOOKUP(Table7[[#This Row],[lookup]],acute_input_data!$A$2:$P$2095,15,FALSE)),1,VLOOKUP(Table7[[#This Row],[lookup]],acute_input_data!$A$2:$P$2095,16,FALSE))</f>
        <v>1</v>
      </c>
      <c r="H295" s="628" t="str">
        <f>IF(Table8[[#This Row],[HRM]]="","",Table8[[#This Row],[HRM]]*Table8[[#This Row],[PF]])</f>
        <v/>
      </c>
      <c r="I295" s="437" t="str">
        <f>acute_intake!K295</f>
        <v/>
      </c>
      <c r="J295" s="550">
        <v>0.61</v>
      </c>
      <c r="K295" s="551">
        <v>97.5</v>
      </c>
      <c r="L295" s="551" t="s">
        <v>800</v>
      </c>
      <c r="M295" s="550">
        <v>16.149999999999999</v>
      </c>
      <c r="N295" s="552">
        <f t="shared" si="19"/>
        <v>9.8514999999999997</v>
      </c>
      <c r="O295" s="552" t="s">
        <v>1710</v>
      </c>
      <c r="P295" s="561" t="s">
        <v>376</v>
      </c>
      <c r="Q295" s="552" t="s">
        <v>1710</v>
      </c>
      <c r="R295" s="561" t="s">
        <v>376</v>
      </c>
      <c r="S295" s="488" t="s">
        <v>377</v>
      </c>
      <c r="T295" s="486">
        <v>1</v>
      </c>
      <c r="U295" s="419" t="str">
        <f t="shared" si="16"/>
        <v/>
      </c>
      <c r="V295" s="580" t="str">
        <f t="shared" si="17"/>
        <v/>
      </c>
      <c r="W295" s="420">
        <f t="shared" ca="1" si="18"/>
        <v>491.80327868852459</v>
      </c>
    </row>
    <row r="296" spans="1:23" hidden="1" outlineLevel="3" x14ac:dyDescent="0.2">
      <c r="A296" s="31">
        <v>4</v>
      </c>
      <c r="B296" s="416">
        <v>820080</v>
      </c>
      <c r="C296" s="416"/>
      <c r="D296" s="416" t="s">
        <v>698</v>
      </c>
      <c r="E296" s="416" t="str">
        <f>CONCATENATE($D$4," / ",Table8[[#This Row],[Code no. (1)]])</f>
        <v>2,4-D (RD) / 820080</v>
      </c>
      <c r="F296" s="417">
        <f>acute_intake!D296</f>
        <v>0</v>
      </c>
      <c r="G296" s="638">
        <f>IF(ISERROR(VLOOKUP(Table7[[#This Row],[lookup]],acute_input_data!$A$2:$P$2095,15,FALSE)),1,VLOOKUP(Table7[[#This Row],[lookup]],acute_input_data!$A$2:$P$2095,16,FALSE))</f>
        <v>1</v>
      </c>
      <c r="H296" s="628" t="str">
        <f>IF(Table8[[#This Row],[HRM]]="","",Table8[[#This Row],[HRM]]*Table8[[#This Row],[PF]])</f>
        <v/>
      </c>
      <c r="I296" s="437" t="str">
        <f>acute_intake!K296</f>
        <v/>
      </c>
      <c r="J296" s="552" t="s">
        <v>401</v>
      </c>
      <c r="K296" s="551"/>
      <c r="L296" s="551"/>
      <c r="M296" s="565"/>
      <c r="N296" s="562" t="str">
        <f t="shared" si="19"/>
        <v>ND</v>
      </c>
      <c r="O296" s="552">
        <v>10.6</v>
      </c>
      <c r="P296" s="553" t="s">
        <v>699</v>
      </c>
      <c r="Q296" s="552">
        <v>23</v>
      </c>
      <c r="R296" s="553" t="s">
        <v>699</v>
      </c>
      <c r="S296" s="488" t="s">
        <v>360</v>
      </c>
      <c r="T296" s="486">
        <v>7</v>
      </c>
      <c r="U296" s="419" t="str">
        <f t="shared" si="16"/>
        <v/>
      </c>
      <c r="V296" s="580" t="str">
        <f t="shared" si="17"/>
        <v/>
      </c>
      <c r="W296" s="420" t="e">
        <f t="shared" ca="1" si="18"/>
        <v>#VALUE!</v>
      </c>
    </row>
    <row r="297" spans="1:23" hidden="1" outlineLevel="3" x14ac:dyDescent="0.2">
      <c r="A297" s="31">
        <v>4</v>
      </c>
      <c r="B297" s="416">
        <v>820990</v>
      </c>
      <c r="C297" s="416"/>
      <c r="D297" s="416" t="s">
        <v>370</v>
      </c>
      <c r="E297" s="421" t="str">
        <f>CONCATENATE($D$4," / ",Table8[[#This Row],[Code no. (1)]])</f>
        <v>2,4-D (RD) / 820990</v>
      </c>
      <c r="F297" s="416">
        <f>acute_intake!D297</f>
        <v>0</v>
      </c>
      <c r="G297" s="638">
        <f>IF(ISERROR(VLOOKUP(Table7[[#This Row],[lookup]],acute_input_data!$A$2:$P$2095,15,FALSE)),1,VLOOKUP(Table7[[#This Row],[lookup]],acute_input_data!$A$2:$P$2095,16,FALSE))</f>
        <v>1</v>
      </c>
      <c r="H297" s="628" t="str">
        <f>IF(Table8[[#This Row],[HRM]]="","",Table8[[#This Row],[HRM]]*Table8[[#This Row],[PF]])</f>
        <v/>
      </c>
      <c r="I297" s="437" t="str">
        <f>acute_intake!K297</f>
        <v/>
      </c>
      <c r="J297" s="544"/>
      <c r="K297" s="543"/>
      <c r="L297" s="543"/>
      <c r="M297" s="564"/>
      <c r="N297" s="558" t="str">
        <f t="shared" si="19"/>
        <v/>
      </c>
      <c r="O297" s="542"/>
      <c r="P297" s="566"/>
      <c r="Q297" s="542"/>
      <c r="R297" s="566"/>
      <c r="S297" s="492" t="s">
        <v>371</v>
      </c>
      <c r="T297" s="477" t="s">
        <v>371</v>
      </c>
      <c r="U297" s="433" t="str">
        <f t="shared" si="16"/>
        <v/>
      </c>
      <c r="V297" s="579" t="str">
        <f t="shared" si="17"/>
        <v/>
      </c>
      <c r="W297" s="420" t="str">
        <f t="shared" si="18"/>
        <v/>
      </c>
    </row>
    <row r="298" spans="1:23" hidden="1" outlineLevel="1" x14ac:dyDescent="0.2">
      <c r="A298" s="35">
        <v>2</v>
      </c>
      <c r="B298" s="414">
        <v>830000</v>
      </c>
      <c r="C298" s="414" t="s">
        <v>700</v>
      </c>
      <c r="D298" s="414" t="s">
        <v>701</v>
      </c>
      <c r="E298" s="414" t="str">
        <f>CONCATENATE($D$4," / ",Table8[[#This Row],[Code no. (1)]])</f>
        <v>2,4-D (RD) / 830000</v>
      </c>
      <c r="F298" s="414">
        <f>acute_intake!D298</f>
        <v>0</v>
      </c>
      <c r="G298" s="637">
        <f>IF(ISERROR(VLOOKUP(Table7[[#This Row],[lookup]],acute_input_data!$A$2:$P$2095,15,FALSE)),1,VLOOKUP(Table7[[#This Row],[lookup]],acute_input_data!$A$2:$P$2095,16,FALSE))</f>
        <v>1</v>
      </c>
      <c r="H298" s="627" t="str">
        <f>IF(Table8[[#This Row],[HRM]]="","",Table8[[#This Row],[HRM]]*Table8[[#This Row],[PF]])</f>
        <v/>
      </c>
      <c r="I298" s="437" t="str">
        <f>acute_intake!K298</f>
        <v/>
      </c>
      <c r="J298" s="544"/>
      <c r="K298" s="543"/>
      <c r="L298" s="543"/>
      <c r="M298" s="564"/>
      <c r="N298" s="558" t="str">
        <f t="shared" si="19"/>
        <v/>
      </c>
      <c r="O298" s="542"/>
      <c r="P298" s="566"/>
      <c r="Q298" s="542"/>
      <c r="R298" s="566"/>
      <c r="S298" s="492" t="s">
        <v>371</v>
      </c>
      <c r="T298" s="477" t="s">
        <v>371</v>
      </c>
      <c r="U298" s="433" t="str">
        <f t="shared" si="16"/>
        <v/>
      </c>
      <c r="V298" s="579" t="str">
        <f t="shared" si="17"/>
        <v/>
      </c>
      <c r="W298" s="420" t="str">
        <f t="shared" si="18"/>
        <v/>
      </c>
    </row>
    <row r="299" spans="1:23" hidden="1" outlineLevel="3" x14ac:dyDescent="0.2">
      <c r="A299" s="31">
        <v>4</v>
      </c>
      <c r="B299" s="416">
        <v>830010</v>
      </c>
      <c r="C299" s="416"/>
      <c r="D299" s="416" t="s">
        <v>702</v>
      </c>
      <c r="E299" s="416" t="str">
        <f>CONCATENATE($D$4," / ",Table8[[#This Row],[Code no. (1)]])</f>
        <v>2,4-D (RD) / 830010</v>
      </c>
      <c r="F299" s="417">
        <f>acute_intake!D299</f>
        <v>0</v>
      </c>
      <c r="G299" s="638">
        <f>IF(ISERROR(VLOOKUP(Table7[[#This Row],[lookup]],acute_input_data!$A$2:$P$2095,15,FALSE)),1,VLOOKUP(Table7[[#This Row],[lookup]],acute_input_data!$A$2:$P$2095,16,FALSE))</f>
        <v>1</v>
      </c>
      <c r="H299" s="628" t="str">
        <f>IF(Table8[[#This Row],[HRM]]="","",Table8[[#This Row],[HRM]]*Table8[[#This Row],[PF]])</f>
        <v/>
      </c>
      <c r="I299" s="437" t="str">
        <f>acute_intake!K299</f>
        <v/>
      </c>
      <c r="J299" s="550">
        <v>0.19</v>
      </c>
      <c r="K299" s="551">
        <v>97.5</v>
      </c>
      <c r="L299" s="551" t="s">
        <v>800</v>
      </c>
      <c r="M299" s="550">
        <v>16.149999999999999</v>
      </c>
      <c r="N299" s="552">
        <f t="shared" si="19"/>
        <v>3.0684999999999998</v>
      </c>
      <c r="O299" s="552" t="s">
        <v>1710</v>
      </c>
      <c r="P299" s="561" t="s">
        <v>376</v>
      </c>
      <c r="Q299" s="552" t="s">
        <v>1710</v>
      </c>
      <c r="R299" s="561" t="s">
        <v>376</v>
      </c>
      <c r="S299" s="488" t="s">
        <v>377</v>
      </c>
      <c r="T299" s="486">
        <v>1</v>
      </c>
      <c r="U299" s="419" t="str">
        <f t="shared" si="16"/>
        <v/>
      </c>
      <c r="V299" s="580" t="str">
        <f t="shared" si="17"/>
        <v/>
      </c>
      <c r="W299" s="420">
        <f t="shared" ca="1" si="18"/>
        <v>1578.9473684210527</v>
      </c>
    </row>
    <row r="300" spans="1:23" hidden="1" outlineLevel="3" x14ac:dyDescent="0.2">
      <c r="A300" s="31">
        <v>4</v>
      </c>
      <c r="B300" s="416">
        <v>830990</v>
      </c>
      <c r="C300" s="416"/>
      <c r="D300" s="416" t="s">
        <v>370</v>
      </c>
      <c r="E300" s="421" t="str">
        <f>CONCATENATE($D$4," / ",Table8[[#This Row],[Code no. (1)]])</f>
        <v>2,4-D (RD) / 830990</v>
      </c>
      <c r="F300" s="416">
        <f>acute_intake!D300</f>
        <v>0</v>
      </c>
      <c r="G300" s="638">
        <f>IF(ISERROR(VLOOKUP(Table7[[#This Row],[lookup]],acute_input_data!$A$2:$P$2095,15,FALSE)),1,VLOOKUP(Table7[[#This Row],[lookup]],acute_input_data!$A$2:$P$2095,16,FALSE))</f>
        <v>1</v>
      </c>
      <c r="H300" s="628" t="str">
        <f>IF(Table8[[#This Row],[HRM]]="","",Table8[[#This Row],[HRM]]*Table8[[#This Row],[PF]])</f>
        <v/>
      </c>
      <c r="I300" s="437" t="str">
        <f>acute_intake!K300</f>
        <v/>
      </c>
      <c r="J300" s="544"/>
      <c r="K300" s="543"/>
      <c r="L300" s="543"/>
      <c r="M300" s="564"/>
      <c r="N300" s="558" t="str">
        <f t="shared" si="19"/>
        <v/>
      </c>
      <c r="O300" s="542"/>
      <c r="P300" s="566"/>
      <c r="Q300" s="542"/>
      <c r="R300" s="566"/>
      <c r="S300" s="492" t="s">
        <v>371</v>
      </c>
      <c r="T300" s="477" t="s">
        <v>371</v>
      </c>
      <c r="U300" s="433" t="str">
        <f t="shared" si="16"/>
        <v/>
      </c>
      <c r="V300" s="579" t="str">
        <f t="shared" si="17"/>
        <v/>
      </c>
      <c r="W300" s="420" t="str">
        <f t="shared" si="18"/>
        <v/>
      </c>
    </row>
    <row r="301" spans="1:23" hidden="1" outlineLevel="1" x14ac:dyDescent="0.2">
      <c r="A301" s="35">
        <v>2</v>
      </c>
      <c r="B301" s="414">
        <v>840000</v>
      </c>
      <c r="C301" s="414" t="s">
        <v>703</v>
      </c>
      <c r="D301" s="414" t="s">
        <v>704</v>
      </c>
      <c r="E301" s="414" t="str">
        <f>CONCATENATE($D$4," / ",Table8[[#This Row],[Code no. (1)]])</f>
        <v>2,4-D (RD) / 840000</v>
      </c>
      <c r="F301" s="414">
        <f>acute_intake!D301</f>
        <v>0</v>
      </c>
      <c r="G301" s="637">
        <f>IF(ISERROR(VLOOKUP(Table7[[#This Row],[lookup]],acute_input_data!$A$2:$P$2095,15,FALSE)),1,VLOOKUP(Table7[[#This Row],[lookup]],acute_input_data!$A$2:$P$2095,16,FALSE))</f>
        <v>1</v>
      </c>
      <c r="H301" s="627" t="str">
        <f>IF(Table8[[#This Row],[HRM]]="","",Table8[[#This Row],[HRM]]*Table8[[#This Row],[PF]])</f>
        <v/>
      </c>
      <c r="I301" s="437" t="str">
        <f>acute_intake!K301</f>
        <v/>
      </c>
      <c r="J301" s="544"/>
      <c r="K301" s="543"/>
      <c r="L301" s="543"/>
      <c r="M301" s="564"/>
      <c r="N301" s="558" t="str">
        <f t="shared" si="19"/>
        <v/>
      </c>
      <c r="O301" s="542"/>
      <c r="P301" s="566"/>
      <c r="Q301" s="542"/>
      <c r="R301" s="566"/>
      <c r="S301" s="492" t="s">
        <v>371</v>
      </c>
      <c r="T301" s="477" t="s">
        <v>371</v>
      </c>
      <c r="U301" s="433" t="str">
        <f t="shared" si="16"/>
        <v/>
      </c>
      <c r="V301" s="579" t="str">
        <f t="shared" si="17"/>
        <v/>
      </c>
      <c r="W301" s="420" t="str">
        <f t="shared" si="18"/>
        <v/>
      </c>
    </row>
    <row r="302" spans="1:23" hidden="1" outlineLevel="3" x14ac:dyDescent="0.2">
      <c r="A302" s="31">
        <v>4</v>
      </c>
      <c r="B302" s="416">
        <v>840010</v>
      </c>
      <c r="C302" s="416"/>
      <c r="D302" s="416" t="s">
        <v>705</v>
      </c>
      <c r="E302" s="416" t="str">
        <f>CONCATENATE($D$4," / ",Table8[[#This Row],[Code no. (1)]])</f>
        <v>2,4-D (RD) / 840010</v>
      </c>
      <c r="F302" s="417">
        <f>acute_intake!D302</f>
        <v>0</v>
      </c>
      <c r="G302" s="638">
        <f>IF(ISERROR(VLOOKUP(Table7[[#This Row],[lookup]],acute_input_data!$A$2:$P$2095,15,FALSE)),1,VLOOKUP(Table7[[#This Row],[lookup]],acute_input_data!$A$2:$P$2095,16,FALSE))</f>
        <v>1</v>
      </c>
      <c r="H302" s="628" t="str">
        <f>IF(Table8[[#This Row],[HRM]]="","",Table8[[#This Row],[HRM]]*Table8[[#This Row],[PF]])</f>
        <v/>
      </c>
      <c r="I302" s="437" t="str">
        <f>acute_intake!K302</f>
        <v/>
      </c>
      <c r="J302" s="550">
        <v>5.4347826086956529E-3</v>
      </c>
      <c r="K302" s="551" t="s">
        <v>440</v>
      </c>
      <c r="L302" s="551" t="s">
        <v>807</v>
      </c>
      <c r="M302" s="552">
        <v>18.399999999999999</v>
      </c>
      <c r="N302" s="552">
        <f t="shared" si="19"/>
        <v>0.1</v>
      </c>
      <c r="O302" s="552" t="s">
        <v>1710</v>
      </c>
      <c r="P302" s="561" t="s">
        <v>376</v>
      </c>
      <c r="Q302" s="552" t="s">
        <v>1710</v>
      </c>
      <c r="R302" s="561" t="s">
        <v>376</v>
      </c>
      <c r="S302" s="488" t="s">
        <v>377</v>
      </c>
      <c r="T302" s="486">
        <v>1</v>
      </c>
      <c r="U302" s="419" t="str">
        <f t="shared" si="16"/>
        <v/>
      </c>
      <c r="V302" s="580" t="str">
        <f t="shared" si="17"/>
        <v/>
      </c>
      <c r="W302" s="420">
        <f t="shared" ca="1" si="18"/>
        <v>55200</v>
      </c>
    </row>
    <row r="303" spans="1:23" hidden="1" outlineLevel="3" x14ac:dyDescent="0.2">
      <c r="A303" s="31">
        <v>4</v>
      </c>
      <c r="B303" s="416">
        <v>840020</v>
      </c>
      <c r="C303" s="416"/>
      <c r="D303" s="416" t="s">
        <v>706</v>
      </c>
      <c r="E303" s="416" t="str">
        <f>CONCATENATE($D$4," / ",Table8[[#This Row],[Code no. (1)]])</f>
        <v>2,4-D (RD) / 840020</v>
      </c>
      <c r="F303" s="417">
        <f>acute_intake!D303</f>
        <v>0</v>
      </c>
      <c r="G303" s="638">
        <f>IF(ISERROR(VLOOKUP(Table7[[#This Row],[lookup]],acute_input_data!$A$2:$P$2095,15,FALSE)),1,VLOOKUP(Table7[[#This Row],[lookup]],acute_input_data!$A$2:$P$2095,16,FALSE))</f>
        <v>1</v>
      </c>
      <c r="H303" s="628" t="str">
        <f>IF(Table8[[#This Row],[HRM]]="","",Table8[[#This Row],[HRM]]*Table8[[#This Row],[PF]])</f>
        <v/>
      </c>
      <c r="I303" s="437" t="str">
        <f>acute_intake!K303</f>
        <v/>
      </c>
      <c r="J303" s="550">
        <v>8.0495356037151716E-2</v>
      </c>
      <c r="K303" s="551">
        <v>95</v>
      </c>
      <c r="L303" s="551" t="s">
        <v>800</v>
      </c>
      <c r="M303" s="552">
        <v>16.149999999999999</v>
      </c>
      <c r="N303" s="556">
        <f t="shared" si="19"/>
        <v>1.3</v>
      </c>
      <c r="O303" s="552"/>
      <c r="P303" s="561"/>
      <c r="Q303" s="552"/>
      <c r="R303" s="561"/>
      <c r="S303" s="510">
        <v>3</v>
      </c>
      <c r="T303" s="486"/>
      <c r="U303" s="419" t="str">
        <f t="shared" si="16"/>
        <v/>
      </c>
      <c r="V303" s="580" t="str">
        <f t="shared" si="17"/>
        <v/>
      </c>
      <c r="W303" s="420" t="str">
        <f t="shared" si="18"/>
        <v/>
      </c>
    </row>
    <row r="304" spans="1:23" hidden="1" outlineLevel="3" x14ac:dyDescent="0.2">
      <c r="A304" s="31">
        <v>4</v>
      </c>
      <c r="B304" s="416">
        <v>840030</v>
      </c>
      <c r="C304" s="416"/>
      <c r="D304" s="416" t="s">
        <v>707</v>
      </c>
      <c r="E304" s="416" t="str">
        <f>CONCATENATE($D$4," / ",Table8[[#This Row],[Code no. (1)]])</f>
        <v>2,4-D (RD) / 840030</v>
      </c>
      <c r="F304" s="417">
        <f>acute_intake!D304</f>
        <v>0</v>
      </c>
      <c r="G304" s="638">
        <f>IF(ISERROR(VLOOKUP(Table7[[#This Row],[lookup]],acute_input_data!$A$2:$P$2095,15,FALSE)),1,VLOOKUP(Table7[[#This Row],[lookup]],acute_input_data!$A$2:$P$2095,16,FALSE))</f>
        <v>1</v>
      </c>
      <c r="H304" s="628" t="str">
        <f>IF(Table8[[#This Row],[HRM]]="","",Table8[[#This Row],[HRM]]*Table8[[#This Row],[PF]])</f>
        <v/>
      </c>
      <c r="I304" s="437" t="str">
        <f>acute_intake!K304</f>
        <v/>
      </c>
      <c r="J304" s="550">
        <v>2.3557100000000001E-2</v>
      </c>
      <c r="K304" s="551">
        <v>97.5</v>
      </c>
      <c r="L304" s="551" t="s">
        <v>805</v>
      </c>
      <c r="M304" s="552">
        <v>20</v>
      </c>
      <c r="N304" s="552">
        <f t="shared" si="19"/>
        <v>0.47114200000000001</v>
      </c>
      <c r="O304" s="552" t="s">
        <v>1710</v>
      </c>
      <c r="P304" s="561" t="s">
        <v>376</v>
      </c>
      <c r="Q304" s="552" t="s">
        <v>1710</v>
      </c>
      <c r="R304" s="561" t="s">
        <v>376</v>
      </c>
      <c r="S304" s="488" t="s">
        <v>377</v>
      </c>
      <c r="T304" s="486">
        <v>1</v>
      </c>
      <c r="U304" s="419" t="str">
        <f t="shared" si="16"/>
        <v/>
      </c>
      <c r="V304" s="580" t="str">
        <f t="shared" si="17"/>
        <v/>
      </c>
      <c r="W304" s="420">
        <f t="shared" ca="1" si="18"/>
        <v>12735.01407219055</v>
      </c>
    </row>
    <row r="305" spans="1:23" hidden="1" outlineLevel="3" x14ac:dyDescent="0.2">
      <c r="A305" s="31">
        <v>4</v>
      </c>
      <c r="B305" s="416">
        <v>840040</v>
      </c>
      <c r="C305" s="416"/>
      <c r="D305" s="416" t="s">
        <v>708</v>
      </c>
      <c r="E305" s="416" t="str">
        <f>CONCATENATE($D$4," / ",Table8[[#This Row],[Code no. (1)]])</f>
        <v>2,4-D (RD) / 840040</v>
      </c>
      <c r="F305" s="417">
        <f>acute_intake!D305</f>
        <v>0</v>
      </c>
      <c r="G305" s="638">
        <f>IF(ISERROR(VLOOKUP(Table7[[#This Row],[lookup]],acute_input_data!$A$2:$P$2095,15,FALSE)),1,VLOOKUP(Table7[[#This Row],[lookup]],acute_input_data!$A$2:$P$2095,16,FALSE))</f>
        <v>1</v>
      </c>
      <c r="H305" s="628" t="str">
        <f>IF(Table8[[#This Row],[HRM]]="","",Table8[[#This Row],[HRM]]*Table8[[#This Row],[PF]])</f>
        <v/>
      </c>
      <c r="I305" s="437" t="str">
        <f>acute_intake!K305</f>
        <v/>
      </c>
      <c r="J305" s="552" t="s">
        <v>401</v>
      </c>
      <c r="K305" s="551"/>
      <c r="L305" s="551"/>
      <c r="M305" s="552"/>
      <c r="N305" s="552" t="str">
        <f t="shared" si="19"/>
        <v>ND</v>
      </c>
      <c r="O305" s="552">
        <v>220</v>
      </c>
      <c r="P305" s="561" t="s">
        <v>362</v>
      </c>
      <c r="Q305" s="552">
        <v>220</v>
      </c>
      <c r="R305" s="561" t="s">
        <v>362</v>
      </c>
      <c r="S305" s="488" t="s">
        <v>360</v>
      </c>
      <c r="T305" s="486">
        <v>7</v>
      </c>
      <c r="U305" s="419" t="str">
        <f t="shared" si="16"/>
        <v/>
      </c>
      <c r="V305" s="580" t="str">
        <f t="shared" si="17"/>
        <v/>
      </c>
      <c r="W305" s="420" t="e">
        <f t="shared" ca="1" si="18"/>
        <v>#VALUE!</v>
      </c>
    </row>
    <row r="306" spans="1:23" hidden="1" outlineLevel="3" x14ac:dyDescent="0.2">
      <c r="A306" s="31">
        <v>4</v>
      </c>
      <c r="B306" s="416">
        <v>840990</v>
      </c>
      <c r="C306" s="416"/>
      <c r="D306" s="416" t="s">
        <v>370</v>
      </c>
      <c r="E306" s="421" t="str">
        <f>CONCATENATE($D$4," / ",Table8[[#This Row],[Code no. (1)]])</f>
        <v>2,4-D (RD) / 840990</v>
      </c>
      <c r="F306" s="416">
        <f>acute_intake!D306</f>
        <v>0</v>
      </c>
      <c r="G306" s="638">
        <f>IF(ISERROR(VLOOKUP(Table7[[#This Row],[lookup]],acute_input_data!$A$2:$P$2095,15,FALSE)),1,VLOOKUP(Table7[[#This Row],[lookup]],acute_input_data!$A$2:$P$2095,16,FALSE))</f>
        <v>1</v>
      </c>
      <c r="H306" s="628" t="str">
        <f>IF(Table8[[#This Row],[HRM]]="","",Table8[[#This Row],[HRM]]*Table8[[#This Row],[PF]])</f>
        <v/>
      </c>
      <c r="I306" s="437" t="str">
        <f>acute_intake!K306</f>
        <v/>
      </c>
      <c r="J306" s="544"/>
      <c r="K306" s="543"/>
      <c r="L306" s="543"/>
      <c r="M306" s="564"/>
      <c r="N306" s="558" t="str">
        <f t="shared" si="19"/>
        <v/>
      </c>
      <c r="O306" s="542"/>
      <c r="P306" s="566"/>
      <c r="Q306" s="542"/>
      <c r="R306" s="566"/>
      <c r="S306" s="492" t="s">
        <v>371</v>
      </c>
      <c r="T306" s="477" t="s">
        <v>371</v>
      </c>
      <c r="U306" s="433" t="str">
        <f t="shared" si="16"/>
        <v/>
      </c>
      <c r="V306" s="579" t="str">
        <f t="shared" si="17"/>
        <v/>
      </c>
      <c r="W306" s="420" t="str">
        <f t="shared" si="18"/>
        <v/>
      </c>
    </row>
    <row r="307" spans="1:23" hidden="1" outlineLevel="1" x14ac:dyDescent="0.2">
      <c r="A307" s="35">
        <v>2</v>
      </c>
      <c r="B307" s="414">
        <v>850000</v>
      </c>
      <c r="C307" s="414" t="s">
        <v>709</v>
      </c>
      <c r="D307" s="414" t="s">
        <v>710</v>
      </c>
      <c r="E307" s="414" t="str">
        <f>CONCATENATE($D$4," / ",Table8[[#This Row],[Code no. (1)]])</f>
        <v>2,4-D (RD) / 850000</v>
      </c>
      <c r="F307" s="414">
        <f>acute_intake!D307</f>
        <v>0</v>
      </c>
      <c r="G307" s="637">
        <f>IF(ISERROR(VLOOKUP(Table7[[#This Row],[lookup]],acute_input_data!$A$2:$P$2095,15,FALSE)),1,VLOOKUP(Table7[[#This Row],[lookup]],acute_input_data!$A$2:$P$2095,16,FALSE))</f>
        <v>1</v>
      </c>
      <c r="H307" s="627" t="str">
        <f>IF(Table8[[#This Row],[HRM]]="","",Table8[[#This Row],[HRM]]*Table8[[#This Row],[PF]])</f>
        <v/>
      </c>
      <c r="I307" s="437" t="str">
        <f>acute_intake!K307</f>
        <v/>
      </c>
      <c r="J307" s="544"/>
      <c r="K307" s="543"/>
      <c r="L307" s="543"/>
      <c r="M307" s="564"/>
      <c r="N307" s="558" t="str">
        <f t="shared" si="19"/>
        <v/>
      </c>
      <c r="O307" s="542"/>
      <c r="P307" s="566"/>
      <c r="Q307" s="542"/>
      <c r="R307" s="566"/>
      <c r="S307" s="492" t="s">
        <v>371</v>
      </c>
      <c r="T307" s="477" t="s">
        <v>371</v>
      </c>
      <c r="U307" s="433" t="str">
        <f t="shared" si="16"/>
        <v/>
      </c>
      <c r="V307" s="579" t="str">
        <f t="shared" si="17"/>
        <v/>
      </c>
      <c r="W307" s="420" t="str">
        <f t="shared" si="18"/>
        <v/>
      </c>
    </row>
    <row r="308" spans="1:23" hidden="1" outlineLevel="3" x14ac:dyDescent="0.2">
      <c r="A308" s="31">
        <v>4</v>
      </c>
      <c r="B308" s="416">
        <v>850010</v>
      </c>
      <c r="C308" s="416"/>
      <c r="D308" s="416" t="s">
        <v>711</v>
      </c>
      <c r="E308" s="416" t="str">
        <f>CONCATENATE($D$4," / ",Table8[[#This Row],[Code no. (1)]])</f>
        <v>2,4-D (RD) / 850010</v>
      </c>
      <c r="F308" s="417">
        <f>acute_intake!D308</f>
        <v>0</v>
      </c>
      <c r="G308" s="638">
        <f>IF(ISERROR(VLOOKUP(Table7[[#This Row],[lookup]],acute_input_data!$A$2:$P$2095,15,FALSE)),1,VLOOKUP(Table7[[#This Row],[lookup]],acute_input_data!$A$2:$P$2095,16,FALSE))</f>
        <v>1</v>
      </c>
      <c r="H308" s="628" t="str">
        <f>IF(Table8[[#This Row],[HRM]]="","",Table8[[#This Row],[HRM]]*Table8[[#This Row],[PF]])</f>
        <v/>
      </c>
      <c r="I308" s="437" t="str">
        <f>acute_intake!K308</f>
        <v/>
      </c>
      <c r="J308" s="550">
        <v>0.02</v>
      </c>
      <c r="K308" s="551">
        <v>97.5</v>
      </c>
      <c r="L308" s="551" t="s">
        <v>800</v>
      </c>
      <c r="M308" s="552">
        <v>16.149999999999999</v>
      </c>
      <c r="N308" s="552">
        <f t="shared" si="19"/>
        <v>0.32299999999999995</v>
      </c>
      <c r="O308" s="552" t="s">
        <v>1710</v>
      </c>
      <c r="P308" s="561" t="s">
        <v>376</v>
      </c>
      <c r="Q308" s="552" t="s">
        <v>1710</v>
      </c>
      <c r="R308" s="561" t="s">
        <v>376</v>
      </c>
      <c r="S308" s="488" t="s">
        <v>377</v>
      </c>
      <c r="T308" s="486">
        <v>1</v>
      </c>
      <c r="U308" s="419" t="str">
        <f t="shared" si="16"/>
        <v/>
      </c>
      <c r="V308" s="580" t="str">
        <f t="shared" si="17"/>
        <v/>
      </c>
      <c r="W308" s="420">
        <f t="shared" ca="1" si="18"/>
        <v>15000.000000000002</v>
      </c>
    </row>
    <row r="309" spans="1:23" hidden="1" outlineLevel="3" x14ac:dyDescent="0.2">
      <c r="A309" s="31">
        <v>4</v>
      </c>
      <c r="B309" s="416">
        <v>850020</v>
      </c>
      <c r="C309" s="416"/>
      <c r="D309" s="416" t="s">
        <v>712</v>
      </c>
      <c r="E309" s="416" t="str">
        <f>CONCATENATE($D$4," / ",Table8[[#This Row],[Code no. (1)]])</f>
        <v>2,4-D (RD) / 850020</v>
      </c>
      <c r="F309" s="417">
        <f>acute_intake!D309</f>
        <v>0</v>
      </c>
      <c r="G309" s="638">
        <f>IF(ISERROR(VLOOKUP(Table7[[#This Row],[lookup]],acute_input_data!$A$2:$P$2095,15,FALSE)),1,VLOOKUP(Table7[[#This Row],[lookup]],acute_input_data!$A$2:$P$2095,16,FALSE))</f>
        <v>1</v>
      </c>
      <c r="H309" s="628" t="str">
        <f>IF(Table8[[#This Row],[HRM]]="","",Table8[[#This Row],[HRM]]*Table8[[#This Row],[PF]])</f>
        <v/>
      </c>
      <c r="I309" s="437" t="str">
        <f>acute_intake!K309</f>
        <v/>
      </c>
      <c r="J309" s="550">
        <v>0.26</v>
      </c>
      <c r="K309" s="551">
        <v>97.5</v>
      </c>
      <c r="L309" s="551" t="s">
        <v>800</v>
      </c>
      <c r="M309" s="552">
        <v>16.149999999999999</v>
      </c>
      <c r="N309" s="552">
        <f t="shared" si="19"/>
        <v>4.1989999999999998</v>
      </c>
      <c r="O309" s="552" t="s">
        <v>1710</v>
      </c>
      <c r="P309" s="561" t="s">
        <v>376</v>
      </c>
      <c r="Q309" s="552" t="s">
        <v>1710</v>
      </c>
      <c r="R309" s="561" t="s">
        <v>376</v>
      </c>
      <c r="S309" s="488" t="s">
        <v>377</v>
      </c>
      <c r="T309" s="486">
        <v>1</v>
      </c>
      <c r="U309" s="419" t="str">
        <f t="shared" si="16"/>
        <v/>
      </c>
      <c r="V309" s="580" t="str">
        <f t="shared" si="17"/>
        <v/>
      </c>
      <c r="W309" s="420">
        <f t="shared" ca="1" si="18"/>
        <v>1153.8461538461538</v>
      </c>
    </row>
    <row r="310" spans="1:23" hidden="1" outlineLevel="3" x14ac:dyDescent="0.2">
      <c r="A310" s="31">
        <v>4</v>
      </c>
      <c r="B310" s="416">
        <v>850990</v>
      </c>
      <c r="C310" s="416"/>
      <c r="D310" s="416" t="s">
        <v>370</v>
      </c>
      <c r="E310" s="421" t="str">
        <f>CONCATENATE($D$4," / ",Table8[[#This Row],[Code no. (1)]])</f>
        <v>2,4-D (RD) / 850990</v>
      </c>
      <c r="F310" s="416">
        <f>acute_intake!D310</f>
        <v>0</v>
      </c>
      <c r="G310" s="638">
        <f>IF(ISERROR(VLOOKUP(Table7[[#This Row],[lookup]],acute_input_data!$A$2:$P$2095,15,FALSE)),1,VLOOKUP(Table7[[#This Row],[lookup]],acute_input_data!$A$2:$P$2095,16,FALSE))</f>
        <v>1</v>
      </c>
      <c r="H310" s="628" t="str">
        <f>IF(Table8[[#This Row],[HRM]]="","",Table8[[#This Row],[HRM]]*Table8[[#This Row],[PF]])</f>
        <v/>
      </c>
      <c r="I310" s="437" t="str">
        <f>acute_intake!K310</f>
        <v/>
      </c>
      <c r="J310" s="544"/>
      <c r="K310" s="543"/>
      <c r="L310" s="543"/>
      <c r="M310" s="564"/>
      <c r="N310" s="558" t="str">
        <f t="shared" si="19"/>
        <v/>
      </c>
      <c r="O310" s="542"/>
      <c r="P310" s="566"/>
      <c r="Q310" s="542"/>
      <c r="R310" s="566"/>
      <c r="S310" s="492" t="s">
        <v>371</v>
      </c>
      <c r="T310" s="477" t="s">
        <v>371</v>
      </c>
      <c r="U310" s="433" t="str">
        <f t="shared" si="16"/>
        <v/>
      </c>
      <c r="V310" s="579" t="str">
        <f t="shared" si="17"/>
        <v/>
      </c>
      <c r="W310" s="420" t="str">
        <f t="shared" si="18"/>
        <v/>
      </c>
    </row>
    <row r="311" spans="1:23" hidden="1" outlineLevel="1" x14ac:dyDescent="0.2">
      <c r="A311" s="35">
        <v>2</v>
      </c>
      <c r="B311" s="414">
        <v>860000</v>
      </c>
      <c r="C311" s="414" t="s">
        <v>713</v>
      </c>
      <c r="D311" s="414" t="s">
        <v>714</v>
      </c>
      <c r="E311" s="414" t="str">
        <f>CONCATENATE($D$4," / ",Table8[[#This Row],[Code no. (1)]])</f>
        <v>2,4-D (RD) / 860000</v>
      </c>
      <c r="F311" s="414">
        <f>acute_intake!D311</f>
        <v>0</v>
      </c>
      <c r="G311" s="637">
        <f>IF(ISERROR(VLOOKUP(Table7[[#This Row],[lookup]],acute_input_data!$A$2:$P$2095,15,FALSE)),1,VLOOKUP(Table7[[#This Row],[lookup]],acute_input_data!$A$2:$P$2095,16,FALSE))</f>
        <v>1</v>
      </c>
      <c r="H311" s="627" t="str">
        <f>IF(Table8[[#This Row],[HRM]]="","",Table8[[#This Row],[HRM]]*Table8[[#This Row],[PF]])</f>
        <v/>
      </c>
      <c r="I311" s="437" t="str">
        <f>acute_intake!K311</f>
        <v/>
      </c>
      <c r="J311" s="544"/>
      <c r="K311" s="543"/>
      <c r="L311" s="543"/>
      <c r="M311" s="564"/>
      <c r="N311" s="558" t="str">
        <f t="shared" si="19"/>
        <v/>
      </c>
      <c r="O311" s="542"/>
      <c r="P311" s="566"/>
      <c r="Q311" s="542"/>
      <c r="R311" s="566"/>
      <c r="S311" s="492" t="s">
        <v>371</v>
      </c>
      <c r="T311" s="477" t="s">
        <v>371</v>
      </c>
      <c r="U311" s="433" t="str">
        <f t="shared" si="16"/>
        <v/>
      </c>
      <c r="V311" s="579" t="str">
        <f t="shared" si="17"/>
        <v/>
      </c>
      <c r="W311" s="420" t="str">
        <f t="shared" si="18"/>
        <v/>
      </c>
    </row>
    <row r="312" spans="1:23" hidden="1" outlineLevel="3" x14ac:dyDescent="0.2">
      <c r="A312" s="31">
        <v>4</v>
      </c>
      <c r="B312" s="416">
        <v>860010</v>
      </c>
      <c r="C312" s="416"/>
      <c r="D312" s="416" t="s">
        <v>715</v>
      </c>
      <c r="E312" s="416" t="str">
        <f>CONCATENATE($D$4," / ",Table8[[#This Row],[Code no. (1)]])</f>
        <v>2,4-D (RD) / 860010</v>
      </c>
      <c r="F312" s="417">
        <f>acute_intake!D312</f>
        <v>0</v>
      </c>
      <c r="G312" s="638">
        <f>IF(ISERROR(VLOOKUP(Table7[[#This Row],[lookup]],acute_input_data!$A$2:$P$2095,15,FALSE)),1,VLOOKUP(Table7[[#This Row],[lookup]],acute_input_data!$A$2:$P$2095,16,FALSE))</f>
        <v>1</v>
      </c>
      <c r="H312" s="628" t="str">
        <f>IF(Table8[[#This Row],[HRM]]="","",Table8[[#This Row],[HRM]]*Table8[[#This Row],[PF]])</f>
        <v/>
      </c>
      <c r="I312" s="437" t="str">
        <f>acute_intake!K312</f>
        <v/>
      </c>
      <c r="J312" s="550">
        <v>0.01</v>
      </c>
      <c r="K312" s="551">
        <v>100</v>
      </c>
      <c r="L312" s="551" t="s">
        <v>800</v>
      </c>
      <c r="M312" s="552">
        <v>16.149999999999999</v>
      </c>
      <c r="N312" s="552">
        <f t="shared" si="19"/>
        <v>0.16149999999999998</v>
      </c>
      <c r="O312" s="552" t="s">
        <v>1710</v>
      </c>
      <c r="P312" s="561" t="s">
        <v>376</v>
      </c>
      <c r="Q312" s="552" t="s">
        <v>1710</v>
      </c>
      <c r="R312" s="561" t="s">
        <v>376</v>
      </c>
      <c r="S312" s="488" t="s">
        <v>377</v>
      </c>
      <c r="T312" s="486">
        <v>1</v>
      </c>
      <c r="U312" s="419" t="str">
        <f t="shared" si="16"/>
        <v/>
      </c>
      <c r="V312" s="580" t="str">
        <f t="shared" si="17"/>
        <v/>
      </c>
      <c r="W312" s="420">
        <f t="shared" ca="1" si="18"/>
        <v>30000.000000000004</v>
      </c>
    </row>
    <row r="313" spans="1:23" hidden="1" outlineLevel="3" x14ac:dyDescent="0.2">
      <c r="A313" s="31">
        <v>4</v>
      </c>
      <c r="B313" s="416">
        <v>860990</v>
      </c>
      <c r="C313" s="416"/>
      <c r="D313" s="416" t="s">
        <v>370</v>
      </c>
      <c r="E313" s="421" t="str">
        <f>CONCATENATE($D$4," / ",Table8[[#This Row],[Code no. (1)]])</f>
        <v>2,4-D (RD) / 860990</v>
      </c>
      <c r="F313" s="416">
        <f>acute_intake!D313</f>
        <v>0</v>
      </c>
      <c r="G313" s="638">
        <f>IF(ISERROR(VLOOKUP(Table7[[#This Row],[lookup]],acute_input_data!$A$2:$P$2095,15,FALSE)),1,VLOOKUP(Table7[[#This Row],[lookup]],acute_input_data!$A$2:$P$2095,16,FALSE))</f>
        <v>1</v>
      </c>
      <c r="H313" s="628" t="str">
        <f>IF(Table8[[#This Row],[HRM]]="","",Table8[[#This Row],[HRM]]*Table8[[#This Row],[PF]])</f>
        <v/>
      </c>
      <c r="I313" s="437" t="str">
        <f>acute_intake!K313</f>
        <v/>
      </c>
      <c r="J313" s="544"/>
      <c r="K313" s="543"/>
      <c r="L313" s="543"/>
      <c r="M313" s="564"/>
      <c r="N313" s="558" t="str">
        <f t="shared" si="19"/>
        <v/>
      </c>
      <c r="O313" s="542"/>
      <c r="P313" s="566"/>
      <c r="Q313" s="542"/>
      <c r="R313" s="566"/>
      <c r="S313" s="492" t="s">
        <v>371</v>
      </c>
      <c r="T313" s="477" t="s">
        <v>371</v>
      </c>
      <c r="U313" s="433" t="str">
        <f t="shared" si="16"/>
        <v/>
      </c>
      <c r="V313" s="579" t="str">
        <f t="shared" si="17"/>
        <v/>
      </c>
      <c r="W313" s="420" t="str">
        <f t="shared" si="18"/>
        <v/>
      </c>
    </row>
    <row r="314" spans="1:23" hidden="1" outlineLevel="1" x14ac:dyDescent="0.2">
      <c r="A314" s="35">
        <v>2</v>
      </c>
      <c r="B314" s="414">
        <v>870000</v>
      </c>
      <c r="C314" s="414" t="s">
        <v>716</v>
      </c>
      <c r="D314" s="414" t="s">
        <v>717</v>
      </c>
      <c r="E314" s="414" t="str">
        <f>CONCATENATE($D$4," / ",Table8[[#This Row],[Code no. (1)]])</f>
        <v>2,4-D (RD) / 870000</v>
      </c>
      <c r="F314" s="414">
        <f>acute_intake!D314</f>
        <v>0</v>
      </c>
      <c r="G314" s="637">
        <f>IF(ISERROR(VLOOKUP(Table7[[#This Row],[lookup]],acute_input_data!$A$2:$P$2095,15,FALSE)),1,VLOOKUP(Table7[[#This Row],[lookup]],acute_input_data!$A$2:$P$2095,16,FALSE))</f>
        <v>1</v>
      </c>
      <c r="H314" s="627" t="str">
        <f>IF(Table8[[#This Row],[HRM]]="","",Table8[[#This Row],[HRM]]*Table8[[#This Row],[PF]])</f>
        <v/>
      </c>
      <c r="I314" s="437" t="str">
        <f>acute_intake!K314</f>
        <v/>
      </c>
      <c r="J314" s="544"/>
      <c r="K314" s="543"/>
      <c r="L314" s="543"/>
      <c r="M314" s="564"/>
      <c r="N314" s="558" t="str">
        <f t="shared" si="19"/>
        <v/>
      </c>
      <c r="O314" s="542"/>
      <c r="P314" s="566"/>
      <c r="Q314" s="542"/>
      <c r="R314" s="566"/>
      <c r="S314" s="492" t="s">
        <v>371</v>
      </c>
      <c r="T314" s="477" t="s">
        <v>371</v>
      </c>
      <c r="U314" s="433" t="str">
        <f t="shared" si="16"/>
        <v/>
      </c>
      <c r="V314" s="579" t="str">
        <f t="shared" si="17"/>
        <v/>
      </c>
      <c r="W314" s="420" t="str">
        <f t="shared" si="18"/>
        <v/>
      </c>
    </row>
    <row r="315" spans="1:23" hidden="1" outlineLevel="3" x14ac:dyDescent="0.2">
      <c r="A315" s="31">
        <v>4</v>
      </c>
      <c r="B315" s="416">
        <v>870010</v>
      </c>
      <c r="C315" s="416"/>
      <c r="D315" s="416" t="s">
        <v>718</v>
      </c>
      <c r="E315" s="416" t="str">
        <f>CONCATENATE($D$4," / ",Table8[[#This Row],[Code no. (1)]])</f>
        <v>2,4-D (RD) / 870010</v>
      </c>
      <c r="F315" s="417">
        <f>acute_intake!D315</f>
        <v>0</v>
      </c>
      <c r="G315" s="638">
        <f>IF(ISERROR(VLOOKUP(Table7[[#This Row],[lookup]],acute_input_data!$A$2:$P$2095,15,FALSE)),1,VLOOKUP(Table7[[#This Row],[lookup]],acute_input_data!$A$2:$P$2095,16,FALSE))</f>
        <v>1</v>
      </c>
      <c r="H315" s="628" t="str">
        <f>IF(Table8[[#This Row],[HRM]]="","",Table8[[#This Row],[HRM]]*Table8[[#This Row],[PF]])</f>
        <v/>
      </c>
      <c r="I315" s="437" t="str">
        <f>acute_intake!K315</f>
        <v/>
      </c>
      <c r="J315" s="550">
        <v>5.4347826086956529E-3</v>
      </c>
      <c r="K315" s="551" t="s">
        <v>440</v>
      </c>
      <c r="L315" s="551" t="s">
        <v>807</v>
      </c>
      <c r="M315" s="552">
        <v>18.399999999999999</v>
      </c>
      <c r="N315" s="552">
        <f t="shared" si="19"/>
        <v>0.1</v>
      </c>
      <c r="O315" s="552" t="s">
        <v>1710</v>
      </c>
      <c r="P315" s="561" t="s">
        <v>376</v>
      </c>
      <c r="Q315" s="552" t="s">
        <v>1710</v>
      </c>
      <c r="R315" s="561" t="s">
        <v>376</v>
      </c>
      <c r="S315" s="488" t="s">
        <v>377</v>
      </c>
      <c r="T315" s="486">
        <v>1</v>
      </c>
      <c r="U315" s="419" t="str">
        <f t="shared" si="16"/>
        <v/>
      </c>
      <c r="V315" s="580" t="str">
        <f t="shared" si="17"/>
        <v/>
      </c>
      <c r="W315" s="420">
        <f t="shared" ca="1" si="18"/>
        <v>55200</v>
      </c>
    </row>
    <row r="316" spans="1:23" hidden="1" outlineLevel="3" x14ac:dyDescent="0.2">
      <c r="A316" s="31">
        <v>4</v>
      </c>
      <c r="B316" s="416">
        <v>870990</v>
      </c>
      <c r="C316" s="416"/>
      <c r="D316" s="416" t="s">
        <v>370</v>
      </c>
      <c r="E316" s="421" t="str">
        <f>CONCATENATE($D$4," / ",Table8[[#This Row],[Code no. (1)]])</f>
        <v>2,4-D (RD) / 870990</v>
      </c>
      <c r="F316" s="416">
        <f>acute_intake!D316</f>
        <v>0</v>
      </c>
      <c r="G316" s="638">
        <f>IF(ISERROR(VLOOKUP(Table7[[#This Row],[lookup]],acute_input_data!$A$2:$P$2095,15,FALSE)),1,VLOOKUP(Table7[[#This Row],[lookup]],acute_input_data!$A$2:$P$2095,16,FALSE))</f>
        <v>1</v>
      </c>
      <c r="H316" s="628" t="str">
        <f>IF(Table8[[#This Row],[HRM]]="","",Table8[[#This Row],[HRM]]*Table8[[#This Row],[PF]])</f>
        <v/>
      </c>
      <c r="I316" s="437" t="str">
        <f>acute_intake!K316</f>
        <v/>
      </c>
      <c r="J316" s="544"/>
      <c r="K316" s="543"/>
      <c r="L316" s="543"/>
      <c r="M316" s="564"/>
      <c r="N316" s="558" t="str">
        <f t="shared" si="19"/>
        <v/>
      </c>
      <c r="O316" s="542"/>
      <c r="P316" s="566"/>
      <c r="Q316" s="542"/>
      <c r="R316" s="566"/>
      <c r="S316" s="492" t="s">
        <v>371</v>
      </c>
      <c r="T316" s="477" t="s">
        <v>371</v>
      </c>
      <c r="U316" s="433" t="str">
        <f t="shared" si="16"/>
        <v/>
      </c>
      <c r="V316" s="579" t="str">
        <f t="shared" si="17"/>
        <v/>
      </c>
      <c r="W316" s="420" t="str">
        <f t="shared" si="18"/>
        <v/>
      </c>
    </row>
    <row r="317" spans="1:23" hidden="1" collapsed="1" x14ac:dyDescent="0.2">
      <c r="A317" s="3">
        <v>1</v>
      </c>
      <c r="B317" s="411">
        <v>900000</v>
      </c>
      <c r="C317" s="411" t="s">
        <v>719</v>
      </c>
      <c r="D317" s="411" t="s">
        <v>720</v>
      </c>
      <c r="E317" s="411" t="str">
        <f>CONCATENATE($D$4," / ",Table8[[#This Row],[Code no. (1)]])</f>
        <v>2,4-D (RD) / 900000</v>
      </c>
      <c r="F317" s="411">
        <f>acute_intake!D317</f>
        <v>0</v>
      </c>
      <c r="G317" s="636">
        <f>IF(ISERROR(VLOOKUP(Table7[[#This Row],[lookup]],acute_input_data!$A$2:$P$2095,15,FALSE)),1,VLOOKUP(Table7[[#This Row],[lookup]],acute_input_data!$A$2:$P$2095,16,FALSE))</f>
        <v>1</v>
      </c>
      <c r="H317" s="626" t="str">
        <f>IF(Table8[[#This Row],[HRM]]="","",Table8[[#This Row],[HRM]]*Table8[[#This Row],[PF]])</f>
        <v/>
      </c>
      <c r="I317" s="437" t="str">
        <f>acute_intake!K317</f>
        <v/>
      </c>
      <c r="J317" s="544"/>
      <c r="K317" s="543"/>
      <c r="L317" s="543"/>
      <c r="M317" s="564"/>
      <c r="N317" s="558" t="str">
        <f t="shared" si="19"/>
        <v/>
      </c>
      <c r="O317" s="542"/>
      <c r="P317" s="566"/>
      <c r="Q317" s="542"/>
      <c r="R317" s="566"/>
      <c r="S317" s="492" t="s">
        <v>371</v>
      </c>
      <c r="T317" s="477" t="s">
        <v>371</v>
      </c>
      <c r="U317" s="433" t="str">
        <f t="shared" si="16"/>
        <v/>
      </c>
      <c r="V317" s="579" t="str">
        <f t="shared" si="17"/>
        <v/>
      </c>
      <c r="W317" s="420" t="str">
        <f t="shared" si="18"/>
        <v/>
      </c>
    </row>
    <row r="318" spans="1:23" hidden="1" outlineLevel="3" x14ac:dyDescent="0.2">
      <c r="A318" s="31">
        <v>4</v>
      </c>
      <c r="B318" s="416">
        <v>900010</v>
      </c>
      <c r="C318" s="416"/>
      <c r="D318" s="416" t="s">
        <v>721</v>
      </c>
      <c r="E318" s="416" t="str">
        <f>CONCATENATE($D$4," / ",Table8[[#This Row],[Code no. (1)]])</f>
        <v>2,4-D (RD) / 900010</v>
      </c>
      <c r="F318" s="417">
        <f>acute_intake!D318</f>
        <v>0</v>
      </c>
      <c r="G318" s="638">
        <f>IF(ISERROR(VLOOKUP(Table7[[#This Row],[lookup]],acute_input_data!$A$2:$P$2095,15,FALSE)),1,VLOOKUP(Table7[[#This Row],[lookup]],acute_input_data!$A$2:$P$2095,16,FALSE))</f>
        <v>1</v>
      </c>
      <c r="H318" s="628" t="str">
        <f>IF(Table8[[#This Row],[HRM]]="","",Table8[[#This Row],[HRM]]*Table8[[#This Row],[PF]])</f>
        <v/>
      </c>
      <c r="I318" s="437" t="str">
        <f>acute_intake!K318</f>
        <v/>
      </c>
      <c r="J318" s="552" t="s">
        <v>401</v>
      </c>
      <c r="K318" s="551"/>
      <c r="L318" s="551"/>
      <c r="M318" s="552"/>
      <c r="N318" s="552" t="str">
        <f t="shared" si="19"/>
        <v>ND</v>
      </c>
      <c r="O318" s="552" t="s">
        <v>401</v>
      </c>
      <c r="P318" s="553"/>
      <c r="Q318" s="552" t="s">
        <v>401</v>
      </c>
      <c r="R318" s="553"/>
      <c r="S318" s="488" t="s">
        <v>401</v>
      </c>
      <c r="T318" s="486" t="s">
        <v>401</v>
      </c>
      <c r="U318" s="419" t="str">
        <f t="shared" si="16"/>
        <v/>
      </c>
      <c r="V318" s="580" t="str">
        <f t="shared" si="17"/>
        <v/>
      </c>
      <c r="W318" s="420" t="str">
        <f t="shared" si="18"/>
        <v/>
      </c>
    </row>
    <row r="319" spans="1:23" hidden="1" outlineLevel="3" x14ac:dyDescent="0.2">
      <c r="A319" s="31">
        <v>4</v>
      </c>
      <c r="B319" s="416">
        <v>900020</v>
      </c>
      <c r="C319" s="416"/>
      <c r="D319" s="416" t="s">
        <v>722</v>
      </c>
      <c r="E319" s="416" t="str">
        <f>CONCATENATE($D$4," / ",Table8[[#This Row],[Code no. (1)]])</f>
        <v>2,4-D (RD) / 900020</v>
      </c>
      <c r="F319" s="417">
        <f>acute_intake!D319</f>
        <v>0</v>
      </c>
      <c r="G319" s="638">
        <f>IF(ISERROR(VLOOKUP(Table7[[#This Row],[lookup]],acute_input_data!$A$2:$P$2095,15,FALSE)),1,VLOOKUP(Table7[[#This Row],[lookup]],acute_input_data!$A$2:$P$2095,16,FALSE))</f>
        <v>1</v>
      </c>
      <c r="H319" s="628" t="str">
        <f>IF(Table8[[#This Row],[HRM]]="","",Table8[[#This Row],[HRM]]*Table8[[#This Row],[PF]])</f>
        <v/>
      </c>
      <c r="I319" s="437" t="str">
        <f>acute_intake!K319</f>
        <v/>
      </c>
      <c r="J319" s="550">
        <v>0.2</v>
      </c>
      <c r="K319" s="551">
        <v>75</v>
      </c>
      <c r="L319" s="551" t="s">
        <v>826</v>
      </c>
      <c r="M319" s="552">
        <v>46.3</v>
      </c>
      <c r="N319" s="552">
        <f t="shared" si="19"/>
        <v>9.26</v>
      </c>
      <c r="O319" s="552" t="s">
        <v>1710</v>
      </c>
      <c r="P319" s="553" t="s">
        <v>827</v>
      </c>
      <c r="Q319" s="552" t="s">
        <v>1710</v>
      </c>
      <c r="R319" s="553" t="s">
        <v>594</v>
      </c>
      <c r="S319" s="488" t="s">
        <v>377</v>
      </c>
      <c r="T319" s="486">
        <v>1</v>
      </c>
      <c r="U319" s="419" t="str">
        <f t="shared" si="16"/>
        <v/>
      </c>
      <c r="V319" s="580" t="str">
        <f t="shared" si="17"/>
        <v/>
      </c>
      <c r="W319" s="420">
        <f t="shared" ca="1" si="18"/>
        <v>1500</v>
      </c>
    </row>
    <row r="320" spans="1:23" hidden="1" outlineLevel="3" x14ac:dyDescent="0.2">
      <c r="A320" s="31">
        <v>4</v>
      </c>
      <c r="B320" s="416">
        <v>900030</v>
      </c>
      <c r="C320" s="416"/>
      <c r="D320" s="416" t="s">
        <v>723</v>
      </c>
      <c r="E320" s="421" t="str">
        <f>CONCATENATE($D$4," / ",Table8[[#This Row],[Code no. (1)]])</f>
        <v>2,4-D (RD) / 900030</v>
      </c>
      <c r="F320" s="417">
        <f>acute_intake!D320</f>
        <v>0</v>
      </c>
      <c r="G320" s="638">
        <f>IF(ISERROR(VLOOKUP(Table7[[#This Row],[lookup]],acute_input_data!$A$2:$P$2095,15,FALSE)),1,VLOOKUP(Table7[[#This Row],[lookup]],acute_input_data!$A$2:$P$2095,16,FALSE))</f>
        <v>1</v>
      </c>
      <c r="H320" s="628" t="str">
        <f>IF(Table8[[#This Row],[HRM]]="","",Table8[[#This Row],[HRM]]*Table8[[#This Row],[PF]])</f>
        <v/>
      </c>
      <c r="I320" s="437" t="str">
        <f>acute_intake!K320</f>
        <v/>
      </c>
      <c r="J320" s="552" t="s">
        <v>401</v>
      </c>
      <c r="K320" s="551"/>
      <c r="L320" s="551"/>
      <c r="M320" s="552"/>
      <c r="N320" s="552" t="str">
        <f t="shared" si="19"/>
        <v>ND</v>
      </c>
      <c r="O320" s="552" t="s">
        <v>401</v>
      </c>
      <c r="P320" s="553"/>
      <c r="Q320" s="552" t="s">
        <v>401</v>
      </c>
      <c r="R320" s="553"/>
      <c r="S320" s="502">
        <v>1</v>
      </c>
      <c r="T320" s="503">
        <v>5</v>
      </c>
      <c r="U320" s="419" t="str">
        <f t="shared" si="16"/>
        <v/>
      </c>
      <c r="V320" s="580" t="str">
        <f t="shared" si="17"/>
        <v/>
      </c>
      <c r="W320" s="420" t="str">
        <f t="shared" si="18"/>
        <v/>
      </c>
    </row>
    <row r="321" spans="1:23" hidden="1" outlineLevel="3" x14ac:dyDescent="0.2">
      <c r="A321" s="31">
        <v>4</v>
      </c>
      <c r="B321" s="416">
        <v>900990</v>
      </c>
      <c r="C321" s="416"/>
      <c r="D321" s="416" t="s">
        <v>370</v>
      </c>
      <c r="E321" s="421" t="str">
        <f>CONCATENATE($D$4," / ",Table8[[#This Row],[Code no. (1)]])</f>
        <v>2,4-D (RD) / 900990</v>
      </c>
      <c r="F321" s="416">
        <f>acute_intake!D321</f>
        <v>0</v>
      </c>
      <c r="G321" s="638">
        <f>IF(ISERROR(VLOOKUP(Table7[[#This Row],[lookup]],acute_input_data!$A$2:$P$2095,15,FALSE)),1,VLOOKUP(Table7[[#This Row],[lookup]],acute_input_data!$A$2:$P$2095,16,FALSE))</f>
        <v>1</v>
      </c>
      <c r="H321" s="628" t="str">
        <f>IF(Table8[[#This Row],[HRM]]="","",Table8[[#This Row],[HRM]]*Table8[[#This Row],[PF]])</f>
        <v/>
      </c>
      <c r="I321" s="437" t="str">
        <f>acute_intake!K321</f>
        <v/>
      </c>
      <c r="J321" s="544"/>
      <c r="K321" s="543"/>
      <c r="L321" s="543"/>
      <c r="M321" s="564"/>
      <c r="N321" s="558" t="str">
        <f t="shared" si="19"/>
        <v/>
      </c>
      <c r="O321" s="542"/>
      <c r="P321" s="566"/>
      <c r="Q321" s="542"/>
      <c r="R321" s="566"/>
      <c r="S321" s="492" t="s">
        <v>371</v>
      </c>
      <c r="T321" s="477" t="s">
        <v>371</v>
      </c>
      <c r="U321" s="433" t="str">
        <f t="shared" si="16"/>
        <v/>
      </c>
      <c r="V321" s="579" t="str">
        <f t="shared" si="17"/>
        <v/>
      </c>
      <c r="W321" s="420" t="str">
        <f t="shared" si="18"/>
        <v/>
      </c>
    </row>
    <row r="322" spans="1:23" hidden="1" x14ac:dyDescent="0.2">
      <c r="A322" s="3">
        <v>1</v>
      </c>
      <c r="B322" s="411">
        <v>1000000</v>
      </c>
      <c r="C322" s="411" t="s">
        <v>724</v>
      </c>
      <c r="D322" s="411" t="s">
        <v>725</v>
      </c>
      <c r="E322" s="411" t="str">
        <f>CONCATENATE($D$4," / ",Table8[[#This Row],[Code no. (1)]])</f>
        <v>2,4-D (RD) / 1000000</v>
      </c>
      <c r="F322" s="411">
        <f>acute_intake!D322</f>
        <v>0</v>
      </c>
      <c r="G322" s="636">
        <f>IF(ISERROR(VLOOKUP(Table7[[#This Row],[lookup]],acute_input_data!$A$2:$P$2095,15,FALSE)),1,VLOOKUP(Table7[[#This Row],[lookup]],acute_input_data!$A$2:$P$2095,16,FALSE))</f>
        <v>1</v>
      </c>
      <c r="H322" s="626" t="str">
        <f>IF(Table8[[#This Row],[HRM]]="","",Table8[[#This Row],[HRM]]*Table8[[#This Row],[PF]])</f>
        <v/>
      </c>
      <c r="I322" s="437" t="str">
        <f>acute_intake!K322</f>
        <v/>
      </c>
      <c r="J322" s="544"/>
      <c r="K322" s="543"/>
      <c r="L322" s="543"/>
      <c r="M322" s="564"/>
      <c r="N322" s="558" t="str">
        <f t="shared" si="19"/>
        <v/>
      </c>
      <c r="O322" s="542"/>
      <c r="P322" s="566"/>
      <c r="Q322" s="542"/>
      <c r="R322" s="566"/>
      <c r="S322" s="492" t="s">
        <v>371</v>
      </c>
      <c r="T322" s="477" t="s">
        <v>371</v>
      </c>
      <c r="U322" s="433" t="str">
        <f t="shared" si="16"/>
        <v/>
      </c>
      <c r="V322" s="579" t="str">
        <f t="shared" si="17"/>
        <v/>
      </c>
      <c r="W322" s="420" t="str">
        <f t="shared" si="18"/>
        <v/>
      </c>
    </row>
    <row r="323" spans="1:23" hidden="1" outlineLevel="1" x14ac:dyDescent="0.2">
      <c r="A323" s="35">
        <v>2</v>
      </c>
      <c r="B323" s="414">
        <v>1010000</v>
      </c>
      <c r="C323" s="414" t="s">
        <v>726</v>
      </c>
      <c r="D323" s="414" t="s">
        <v>727</v>
      </c>
      <c r="E323" s="414" t="str">
        <f>CONCATENATE($D$4," / ",Table8[[#This Row],[Code no. (1)]])</f>
        <v>2,4-D (RD) / 1010000</v>
      </c>
      <c r="F323" s="414">
        <f>acute_intake!D323</f>
        <v>0</v>
      </c>
      <c r="G323" s="637">
        <f>IF(ISERROR(VLOOKUP(Table7[[#This Row],[lookup]],acute_input_data!$A$2:$P$2095,15,FALSE)),1,VLOOKUP(Table7[[#This Row],[lookup]],acute_input_data!$A$2:$P$2095,16,FALSE))</f>
        <v>1</v>
      </c>
      <c r="H323" s="627" t="str">
        <f>IF(Table8[[#This Row],[HRM]]="","",Table8[[#This Row],[HRM]]*Table8[[#This Row],[PF]])</f>
        <v/>
      </c>
      <c r="I323" s="437" t="str">
        <f>acute_intake!K323</f>
        <v/>
      </c>
      <c r="J323" s="544"/>
      <c r="K323" s="543"/>
      <c r="L323" s="543"/>
      <c r="M323" s="564"/>
      <c r="N323" s="558" t="str">
        <f t="shared" si="19"/>
        <v/>
      </c>
      <c r="O323" s="542"/>
      <c r="P323" s="566"/>
      <c r="Q323" s="542"/>
      <c r="R323" s="566"/>
      <c r="S323" s="492" t="s">
        <v>371</v>
      </c>
      <c r="T323" s="477" t="s">
        <v>371</v>
      </c>
      <c r="U323" s="419" t="str">
        <f t="shared" si="16"/>
        <v/>
      </c>
      <c r="V323" s="580" t="str">
        <f t="shared" si="17"/>
        <v/>
      </c>
      <c r="W323" s="420" t="str">
        <f t="shared" si="18"/>
        <v/>
      </c>
    </row>
    <row r="324" spans="1:23" hidden="1" outlineLevel="2" collapsed="1" x14ac:dyDescent="0.2">
      <c r="A324" s="7">
        <v>3</v>
      </c>
      <c r="B324" s="428">
        <v>1011000</v>
      </c>
      <c r="C324" s="428" t="s">
        <v>728</v>
      </c>
      <c r="D324" s="428" t="s">
        <v>729</v>
      </c>
      <c r="E324" s="428" t="str">
        <f>CONCATENATE($D$4," / ",Table8[[#This Row],[Code no. (1)]])</f>
        <v>2,4-D (RD) / 1011000</v>
      </c>
      <c r="F324" s="432">
        <f>acute_intake!D324</f>
        <v>0</v>
      </c>
      <c r="G324" s="640">
        <f>IF(ISERROR(VLOOKUP(Table7[[#This Row],[lookup]],acute_input_data!$A$2:$P$2095,15,FALSE)),1,VLOOKUP(Table7[[#This Row],[lookup]],acute_input_data!$A$2:$P$2095,16,FALSE))</f>
        <v>1</v>
      </c>
      <c r="H324" s="630" t="str">
        <f>IF(Table8[[#This Row],[HRM]]="","",Table8[[#This Row],[HRM]]*Table8[[#This Row],[PF]])</f>
        <v/>
      </c>
      <c r="I324" s="437" t="str">
        <f>acute_intake!K324</f>
        <v/>
      </c>
      <c r="J324" s="544"/>
      <c r="K324" s="543"/>
      <c r="L324" s="543"/>
      <c r="M324" s="564"/>
      <c r="N324" s="558" t="str">
        <f t="shared" si="19"/>
        <v/>
      </c>
      <c r="O324" s="542"/>
      <c r="P324" s="566"/>
      <c r="Q324" s="542"/>
      <c r="R324" s="566"/>
      <c r="S324" s="492" t="s">
        <v>371</v>
      </c>
      <c r="T324" s="477" t="s">
        <v>371</v>
      </c>
      <c r="U324" s="433" t="str">
        <f t="shared" si="16"/>
        <v/>
      </c>
      <c r="V324" s="579" t="str">
        <f t="shared" si="17"/>
        <v/>
      </c>
      <c r="W324" s="420" t="str">
        <f t="shared" si="18"/>
        <v/>
      </c>
    </row>
    <row r="325" spans="1:23" hidden="1" outlineLevel="3" x14ac:dyDescent="0.2">
      <c r="A325" s="31">
        <v>4</v>
      </c>
      <c r="B325" s="416">
        <v>1011010</v>
      </c>
      <c r="C325" s="416"/>
      <c r="D325" s="532" t="s">
        <v>730</v>
      </c>
      <c r="E325" s="416" t="str">
        <f>CONCATENATE($D$4," / ",Table8[[#This Row],[Code no. (1)]])</f>
        <v>2,4-D (RD) / 1011010</v>
      </c>
      <c r="F325" s="416">
        <f>acute_intake!D325</f>
        <v>0</v>
      </c>
      <c r="G325" s="638">
        <f>IF(ISERROR(VLOOKUP(Table7[[#This Row],[lookup]],acute_input_data!$A$2:$P$2095,15,FALSE)),1,VLOOKUP(Table7[[#This Row],[lookup]],acute_input_data!$A$2:$P$2095,16,FALSE))</f>
        <v>1</v>
      </c>
      <c r="H325" s="628" t="str">
        <f>IF(Table8[[#This Row],[HRM]]="","",Table8[[#This Row],[HRM]]*Table8[[#This Row],[PF]])</f>
        <v/>
      </c>
      <c r="I325" s="437" t="str">
        <f>acute_intake!K325</f>
        <v/>
      </c>
      <c r="J325" s="550">
        <v>12.11</v>
      </c>
      <c r="K325" s="551">
        <v>97.5</v>
      </c>
      <c r="L325" s="551" t="s">
        <v>818</v>
      </c>
      <c r="M325" s="552">
        <v>21.4</v>
      </c>
      <c r="N325" s="552">
        <f t="shared" si="19"/>
        <v>259.154</v>
      </c>
      <c r="O325" s="542"/>
      <c r="P325" s="566"/>
      <c r="Q325" s="542"/>
      <c r="R325" s="566"/>
      <c r="S325" s="488" t="s">
        <v>377</v>
      </c>
      <c r="T325" s="486">
        <v>1</v>
      </c>
      <c r="U325" s="419" t="str">
        <f t="shared" si="16"/>
        <v/>
      </c>
      <c r="V325" s="580" t="str">
        <f t="shared" si="17"/>
        <v/>
      </c>
      <c r="W325" s="420">
        <f t="shared" ca="1" si="18"/>
        <v>24.772914946325351</v>
      </c>
    </row>
    <row r="326" spans="1:23" hidden="1" outlineLevel="3" x14ac:dyDescent="0.2">
      <c r="A326" s="31">
        <v>4</v>
      </c>
      <c r="B326" s="416">
        <v>1011020</v>
      </c>
      <c r="C326" s="416"/>
      <c r="D326" s="416" t="s">
        <v>731</v>
      </c>
      <c r="E326" s="416" t="str">
        <f>CONCATENATE($D$4," / ",Table8[[#This Row],[Code no. (1)]])</f>
        <v>2,4-D (RD) / 1011020</v>
      </c>
      <c r="F326" s="417">
        <f>acute_intake!D326</f>
        <v>2019</v>
      </c>
      <c r="G326" s="638">
        <f>IF(ISERROR(VLOOKUP(Table7[[#This Row],[lookup]],acute_input_data!$A$2:$P$2095,15,FALSE)),1,VLOOKUP(Table7[[#This Row],[lookup]],acute_input_data!$A$2:$P$2095,16,FALSE))</f>
        <v>1</v>
      </c>
      <c r="H326" s="628" t="e">
        <f>IF(Table8[[#This Row],[HRM]]="","",Table8[[#This Row],[HRM]]*Table8[[#This Row],[PF]])</f>
        <v>#N/A</v>
      </c>
      <c r="I326" s="437" t="e">
        <f>acute_intake!K326</f>
        <v>#N/A</v>
      </c>
      <c r="J326" s="550">
        <v>1.7</v>
      </c>
      <c r="K326" s="551">
        <v>90</v>
      </c>
      <c r="L326" s="551" t="s">
        <v>826</v>
      </c>
      <c r="M326" s="552">
        <v>46.3</v>
      </c>
      <c r="N326" s="552">
        <f t="shared" si="19"/>
        <v>78.709999999999994</v>
      </c>
      <c r="O326" s="542"/>
      <c r="P326" s="566"/>
      <c r="Q326" s="542"/>
      <c r="R326" s="566"/>
      <c r="S326" s="488" t="s">
        <v>377</v>
      </c>
      <c r="T326" s="486">
        <v>1</v>
      </c>
      <c r="U326" s="419" t="e">
        <f t="shared" si="16"/>
        <v>#N/A</v>
      </c>
      <c r="V326" s="580" t="e">
        <f t="shared" si="17"/>
        <v>#N/A</v>
      </c>
      <c r="W326" s="420" t="e">
        <f t="shared" si="18"/>
        <v>#N/A</v>
      </c>
    </row>
    <row r="327" spans="1:23" hidden="1" outlineLevel="3" x14ac:dyDescent="0.2">
      <c r="A327" s="31">
        <v>4</v>
      </c>
      <c r="B327" s="416">
        <v>1011030</v>
      </c>
      <c r="C327" s="416"/>
      <c r="D327" s="416" t="s">
        <v>732</v>
      </c>
      <c r="E327" s="416" t="str">
        <f>CONCATENATE($D$4," / ",Table8[[#This Row],[Code no. (1)]])</f>
        <v>2,4-D (RD) / 1011030</v>
      </c>
      <c r="F327" s="416">
        <f>acute_intake!D327</f>
        <v>0</v>
      </c>
      <c r="G327" s="638">
        <f>IF(ISERROR(VLOOKUP(Table7[[#This Row],[lookup]],acute_input_data!$A$2:$P$2095,15,FALSE)),1,VLOOKUP(Table7[[#This Row],[lookup]],acute_input_data!$A$2:$P$2095,16,FALSE))</f>
        <v>1</v>
      </c>
      <c r="H327" s="628" t="str">
        <f>IF(Table8[[#This Row],[HRM]]="","",Table8[[#This Row],[HRM]]*Table8[[#This Row],[PF]])</f>
        <v/>
      </c>
      <c r="I327" s="437" t="str">
        <f>acute_intake!K327</f>
        <v/>
      </c>
      <c r="J327" s="550">
        <v>1.2254901960784315</v>
      </c>
      <c r="K327" s="551">
        <v>100</v>
      </c>
      <c r="L327" s="551" t="s">
        <v>804</v>
      </c>
      <c r="M327" s="552">
        <v>10.199999999999999</v>
      </c>
      <c r="N327" s="552">
        <f t="shared" si="19"/>
        <v>12.5</v>
      </c>
      <c r="O327" s="542"/>
      <c r="P327" s="566"/>
      <c r="Q327" s="542"/>
      <c r="R327" s="566"/>
      <c r="S327" s="488" t="s">
        <v>377</v>
      </c>
      <c r="T327" s="486">
        <v>1</v>
      </c>
      <c r="U327" s="419" t="str">
        <f t="shared" si="16"/>
        <v/>
      </c>
      <c r="V327" s="580" t="str">
        <f t="shared" si="17"/>
        <v/>
      </c>
      <c r="W327" s="420">
        <f t="shared" ca="1" si="18"/>
        <v>244.8</v>
      </c>
    </row>
    <row r="328" spans="1:23" hidden="1" outlineLevel="3" x14ac:dyDescent="0.2">
      <c r="A328" s="31">
        <v>4</v>
      </c>
      <c r="B328" s="416">
        <v>1011040</v>
      </c>
      <c r="C328" s="416"/>
      <c r="D328" s="416" t="s">
        <v>733</v>
      </c>
      <c r="E328" s="416" t="str">
        <f>CONCATENATE($D$4," / ",Table8[[#This Row],[Code no. (1)]])</f>
        <v>2,4-D (RD) / 1011040</v>
      </c>
      <c r="F328" s="416">
        <f>acute_intake!D328</f>
        <v>0</v>
      </c>
      <c r="G328" s="638">
        <f>IF(ISERROR(VLOOKUP(Table7[[#This Row],[lookup]],acute_input_data!$A$2:$P$2095,15,FALSE)),1,VLOOKUP(Table7[[#This Row],[lookup]],acute_input_data!$A$2:$P$2095,16,FALSE))</f>
        <v>1</v>
      </c>
      <c r="H328" s="628" t="str">
        <f>IF(Table8[[#This Row],[HRM]]="","",Table8[[#This Row],[HRM]]*Table8[[#This Row],[PF]])</f>
        <v/>
      </c>
      <c r="I328" s="437" t="str">
        <f>acute_intake!K328</f>
        <v/>
      </c>
      <c r="J328" s="550">
        <v>1.2682</v>
      </c>
      <c r="K328" s="551">
        <v>97.5</v>
      </c>
      <c r="L328" s="551" t="s">
        <v>809</v>
      </c>
      <c r="M328" s="552">
        <v>34.479999999999997</v>
      </c>
      <c r="N328" s="552">
        <f t="shared" si="19"/>
        <v>43.727535999999994</v>
      </c>
      <c r="O328" s="542"/>
      <c r="P328" s="566"/>
      <c r="Q328" s="542"/>
      <c r="R328" s="566"/>
      <c r="S328" s="488" t="s">
        <v>377</v>
      </c>
      <c r="T328" s="486">
        <v>1</v>
      </c>
      <c r="U328" s="419" t="str">
        <f t="shared" si="16"/>
        <v/>
      </c>
      <c r="V328" s="580" t="str">
        <f t="shared" si="17"/>
        <v/>
      </c>
      <c r="W328" s="420">
        <f t="shared" ca="1" si="18"/>
        <v>236.55574830468379</v>
      </c>
    </row>
    <row r="329" spans="1:23" hidden="1" outlineLevel="3" x14ac:dyDescent="0.2">
      <c r="A329" s="31">
        <v>4</v>
      </c>
      <c r="B329" s="416">
        <v>1011050</v>
      </c>
      <c r="C329" s="416"/>
      <c r="D329" s="416" t="s">
        <v>734</v>
      </c>
      <c r="E329" s="416" t="str">
        <f>CONCATENATE($D$4," / ",Table8[[#This Row],[Code no. (1)]])</f>
        <v>2,4-D (RD) / 1011050</v>
      </c>
      <c r="F329" s="416">
        <f>acute_intake!D329</f>
        <v>0</v>
      </c>
      <c r="G329" s="638">
        <f>IF(ISERROR(VLOOKUP(Table7[[#This Row],[lookup]],acute_input_data!$A$2:$P$2095,15,FALSE)),1,VLOOKUP(Table7[[#This Row],[lookup]],acute_input_data!$A$2:$P$2095,16,FALSE))</f>
        <v>1</v>
      </c>
      <c r="H329" s="628" t="str">
        <f>IF(Table8[[#This Row],[HRM]]="","",Table8[[#This Row],[HRM]]*Table8[[#This Row],[PF]])</f>
        <v/>
      </c>
      <c r="I329" s="437" t="str">
        <f>acute_intake!K329</f>
        <v/>
      </c>
      <c r="J329" s="550">
        <v>3</v>
      </c>
      <c r="K329" s="551">
        <v>60</v>
      </c>
      <c r="L329" s="551" t="s">
        <v>829</v>
      </c>
      <c r="M329" s="552">
        <v>30</v>
      </c>
      <c r="N329" s="552">
        <f t="shared" si="19"/>
        <v>90</v>
      </c>
      <c r="O329" s="542"/>
      <c r="P329" s="566"/>
      <c r="Q329" s="542"/>
      <c r="R329" s="566"/>
      <c r="S329" s="488" t="s">
        <v>377</v>
      </c>
      <c r="T329" s="486">
        <v>1</v>
      </c>
      <c r="U329" s="419" t="str">
        <f t="shared" si="16"/>
        <v/>
      </c>
      <c r="V329" s="580" t="str">
        <f t="shared" si="17"/>
        <v/>
      </c>
      <c r="W329" s="420">
        <f t="shared" ca="1" si="18"/>
        <v>100</v>
      </c>
    </row>
    <row r="330" spans="1:23" hidden="1" outlineLevel="3" x14ac:dyDescent="0.2">
      <c r="A330" s="31">
        <v>4</v>
      </c>
      <c r="B330" s="416">
        <v>1011990</v>
      </c>
      <c r="C330" s="416"/>
      <c r="D330" s="416" t="s">
        <v>370</v>
      </c>
      <c r="E330" s="421" t="str">
        <f>CONCATENATE($D$4," / ",Table8[[#This Row],[Code no. (1)]])</f>
        <v>2,4-D (RD) / 1011990</v>
      </c>
      <c r="F330" s="416">
        <f>acute_intake!D330</f>
        <v>0</v>
      </c>
      <c r="G330" s="638">
        <f>IF(ISERROR(VLOOKUP(Table7[[#This Row],[lookup]],acute_input_data!$A$2:$P$2095,15,FALSE)),1,VLOOKUP(Table7[[#This Row],[lookup]],acute_input_data!$A$2:$P$2095,16,FALSE))</f>
        <v>1</v>
      </c>
      <c r="H330" s="628" t="str">
        <f>IF(Table8[[#This Row],[HRM]]="","",Table8[[#This Row],[HRM]]*Table8[[#This Row],[PF]])</f>
        <v/>
      </c>
      <c r="I330" s="437" t="str">
        <f>acute_intake!K330</f>
        <v/>
      </c>
      <c r="J330" s="544"/>
      <c r="K330" s="543"/>
      <c r="L330" s="543"/>
      <c r="M330" s="564"/>
      <c r="N330" s="558" t="str">
        <f t="shared" si="19"/>
        <v/>
      </c>
      <c r="O330" s="542"/>
      <c r="P330" s="566"/>
      <c r="Q330" s="542"/>
      <c r="R330" s="566"/>
      <c r="S330" s="492" t="s">
        <v>371</v>
      </c>
      <c r="T330" s="477" t="s">
        <v>371</v>
      </c>
      <c r="U330" s="540" t="str">
        <f t="shared" si="16"/>
        <v/>
      </c>
      <c r="V330" s="580" t="str">
        <f t="shared" si="17"/>
        <v/>
      </c>
      <c r="W330" s="420" t="str">
        <f t="shared" si="18"/>
        <v/>
      </c>
    </row>
    <row r="331" spans="1:23" hidden="1" outlineLevel="2" x14ac:dyDescent="0.2">
      <c r="A331" s="7">
        <v>3</v>
      </c>
      <c r="B331" s="428">
        <v>1012000</v>
      </c>
      <c r="C331" s="428" t="s">
        <v>735</v>
      </c>
      <c r="D331" s="428" t="s">
        <v>736</v>
      </c>
      <c r="E331" s="428" t="str">
        <f>CONCATENATE($D$4," / ",Table8[[#This Row],[Code no. (1)]])</f>
        <v>2,4-D (RD) / 1012000</v>
      </c>
      <c r="F331" s="432">
        <f>acute_intake!D331</f>
        <v>0</v>
      </c>
      <c r="G331" s="640">
        <f>IF(ISERROR(VLOOKUP(Table7[[#This Row],[lookup]],acute_input_data!$A$2:$P$2095,15,FALSE)),1,VLOOKUP(Table7[[#This Row],[lookup]],acute_input_data!$A$2:$P$2095,16,FALSE))</f>
        <v>1</v>
      </c>
      <c r="H331" s="630" t="str">
        <f>IF(Table8[[#This Row],[HRM]]="","",Table8[[#This Row],[HRM]]*Table8[[#This Row],[PF]])</f>
        <v/>
      </c>
      <c r="I331" s="437" t="str">
        <f>acute_intake!K331</f>
        <v/>
      </c>
      <c r="J331" s="544"/>
      <c r="K331" s="543"/>
      <c r="L331" s="543"/>
      <c r="M331" s="564"/>
      <c r="N331" s="558" t="str">
        <f t="shared" si="19"/>
        <v/>
      </c>
      <c r="O331" s="542"/>
      <c r="P331" s="566"/>
      <c r="Q331" s="542"/>
      <c r="R331" s="566"/>
      <c r="S331" s="492" t="s">
        <v>371</v>
      </c>
      <c r="T331" s="477" t="s">
        <v>371</v>
      </c>
      <c r="U331" s="433" t="str">
        <f t="shared" ref="U331:U388" si="20">IF(I331="","",IF(OR(J331="ND",O331="ND"),"",IF(($S331="2a"),1/$M331*(($I331*$O331/1000*$T331)+($I331*($N331-$O331)/1000)),IF(($S331="2b"),1/$M331*($I331*$N331/1000*$T331),1/$M331*($I331*$N331/1000)))))</f>
        <v/>
      </c>
      <c r="V331" s="579" t="str">
        <f t="shared" ref="V331:V388" si="21">IF(I331="","",IF($C$5="not necessary","no acute risk assessment",IF(U331="","",U331/$D$5)))</f>
        <v/>
      </c>
      <c r="W331" s="420" t="str">
        <f t="shared" si="18"/>
        <v/>
      </c>
    </row>
    <row r="332" spans="1:23" hidden="1" outlineLevel="3" x14ac:dyDescent="0.2">
      <c r="A332" s="31">
        <v>4</v>
      </c>
      <c r="B332" s="416">
        <v>1012010</v>
      </c>
      <c r="C332" s="416"/>
      <c r="D332" s="532" t="s">
        <v>737</v>
      </c>
      <c r="E332" s="416" t="str">
        <f>CONCATENATE($D$4," / ",Table8[[#This Row],[Code no. (1)]])</f>
        <v>2,4-D (RD) / 1012010</v>
      </c>
      <c r="F332" s="416">
        <f>acute_intake!D332</f>
        <v>0</v>
      </c>
      <c r="G332" s="638">
        <f>IF(ISERROR(VLOOKUP(Table7[[#This Row],[lookup]],acute_input_data!$A$2:$P$2095,15,FALSE)),1,VLOOKUP(Table7[[#This Row],[lookup]],acute_input_data!$A$2:$P$2095,16,FALSE))</f>
        <v>1</v>
      </c>
      <c r="H332" s="628" t="str">
        <f>IF(Table8[[#This Row],[HRM]]="","",Table8[[#This Row],[HRM]]*Table8[[#This Row],[PF]])</f>
        <v/>
      </c>
      <c r="I332" s="437" t="str">
        <f>acute_intake!K332</f>
        <v/>
      </c>
      <c r="J332" s="550">
        <v>7.21</v>
      </c>
      <c r="K332" s="551">
        <v>95</v>
      </c>
      <c r="L332" s="551" t="s">
        <v>800</v>
      </c>
      <c r="M332" s="552">
        <v>16.149999999999999</v>
      </c>
      <c r="N332" s="552">
        <f t="shared" si="19"/>
        <v>116.44149999999999</v>
      </c>
      <c r="O332" s="542"/>
      <c r="P332" s="566"/>
      <c r="Q332" s="542"/>
      <c r="R332" s="566"/>
      <c r="S332" s="488" t="s">
        <v>377</v>
      </c>
      <c r="T332" s="486">
        <v>1</v>
      </c>
      <c r="U332" s="419" t="str">
        <f t="shared" si="20"/>
        <v/>
      </c>
      <c r="V332" s="580" t="str">
        <f t="shared" si="21"/>
        <v/>
      </c>
      <c r="W332" s="420">
        <f t="shared" ca="1" si="18"/>
        <v>41.608876560332874</v>
      </c>
    </row>
    <row r="333" spans="1:23" hidden="1" outlineLevel="3" x14ac:dyDescent="0.2">
      <c r="A333" s="31">
        <v>4</v>
      </c>
      <c r="B333" s="416">
        <v>1012020</v>
      </c>
      <c r="C333" s="416"/>
      <c r="D333" s="416" t="s">
        <v>738</v>
      </c>
      <c r="E333" s="416" t="str">
        <f>CONCATENATE($D$4," / ",Table8[[#This Row],[Code no. (1)]])</f>
        <v>2,4-D (RD) / 1012020</v>
      </c>
      <c r="F333" s="417">
        <f>acute_intake!D333</f>
        <v>2018</v>
      </c>
      <c r="G333" s="638">
        <f>IF(ISERROR(VLOOKUP(Table7[[#This Row],[lookup]],acute_input_data!$A$2:$P$2095,15,FALSE)),1,VLOOKUP(Table7[[#This Row],[lookup]],acute_input_data!$A$2:$P$2095,16,FALSE))</f>
        <v>1</v>
      </c>
      <c r="H333" s="628" t="e">
        <f>IF(Table8[[#This Row],[HRM]]="","",Table8[[#This Row],[HRM]]*Table8[[#This Row],[PF]])</f>
        <v>#N/A</v>
      </c>
      <c r="I333" s="437" t="e">
        <f>acute_intake!K333</f>
        <v>#N/A</v>
      </c>
      <c r="J333" s="550">
        <v>2.0804597701149428</v>
      </c>
      <c r="K333" s="551">
        <v>97.5</v>
      </c>
      <c r="L333" s="551" t="s">
        <v>802</v>
      </c>
      <c r="M333" s="552">
        <v>8.6999999999999993</v>
      </c>
      <c r="N333" s="552">
        <f t="shared" si="19"/>
        <v>18.100000000000001</v>
      </c>
      <c r="O333" s="542"/>
      <c r="P333" s="566"/>
      <c r="Q333" s="542"/>
      <c r="R333" s="566"/>
      <c r="S333" s="488" t="s">
        <v>377</v>
      </c>
      <c r="T333" s="486">
        <v>1</v>
      </c>
      <c r="U333" s="419" t="e">
        <f t="shared" si="20"/>
        <v>#N/A</v>
      </c>
      <c r="V333" s="580" t="e">
        <f t="shared" si="21"/>
        <v>#N/A</v>
      </c>
      <c r="W333" s="420" t="e">
        <f t="shared" si="18"/>
        <v>#N/A</v>
      </c>
    </row>
    <row r="334" spans="1:23" outlineLevel="3" x14ac:dyDescent="0.2">
      <c r="A334" s="31">
        <v>4</v>
      </c>
      <c r="B334" s="416">
        <v>1012030</v>
      </c>
      <c r="C334" s="416"/>
      <c r="D334" s="416" t="s">
        <v>739</v>
      </c>
      <c r="E334" s="416" t="str">
        <f>CONCATENATE($D$4," / ",Table8[[#This Row],[Code no. (1)]])</f>
        <v>2,4-D (RD) / 1012030</v>
      </c>
      <c r="F334" s="417">
        <f>acute_intake!D334</f>
        <v>2020</v>
      </c>
      <c r="G334" s="638">
        <f>IF(ISERROR(VLOOKUP(Table7[[#This Row],[lookup]],acute_input_data!$A$2:$P$2095,15,FALSE)),1,VLOOKUP(Table7[[#This Row],[lookup]],acute_input_data!$A$2:$P$2095,16,FALSE))</f>
        <v>1</v>
      </c>
      <c r="H334" s="628" t="e">
        <f>IF(Table8[[#This Row],[HRM]]="","",Table8[[#This Row],[HRM]]*Table8[[#This Row],[PF]])</f>
        <v>#N/A</v>
      </c>
      <c r="I334" s="437" t="e">
        <f>acute_intake!K334</f>
        <v>#N/A</v>
      </c>
      <c r="J334" s="550">
        <v>8.0689655172413808</v>
      </c>
      <c r="K334" s="551">
        <v>97.5</v>
      </c>
      <c r="L334" s="551" t="s">
        <v>802</v>
      </c>
      <c r="M334" s="552">
        <v>8.6999999999999993</v>
      </c>
      <c r="N334" s="552">
        <f t="shared" si="19"/>
        <v>70.2</v>
      </c>
      <c r="O334" s="542"/>
      <c r="P334" s="566"/>
      <c r="Q334" s="542"/>
      <c r="R334" s="566"/>
      <c r="S334" s="488" t="s">
        <v>377</v>
      </c>
      <c r="T334" s="486">
        <v>1</v>
      </c>
      <c r="U334" s="419" t="e">
        <f t="shared" si="20"/>
        <v>#N/A</v>
      </c>
      <c r="V334" s="580" t="e">
        <f t="shared" si="21"/>
        <v>#N/A</v>
      </c>
      <c r="W334" s="420" t="e">
        <f t="shared" ref="W334:W388" si="22">IF(I334=0,0,IF(S334="2a",1000*$D$5*M334/(O334*T334+N334-O334),IF(S334="2b",1000*$D$5*M334/N334/T334,IF(OR(S334="1",S334="3"),1000*$D$5*M334/N334,""))))</f>
        <v>#N/A</v>
      </c>
    </row>
    <row r="335" spans="1:23" hidden="1" outlineLevel="3" x14ac:dyDescent="0.2">
      <c r="A335" s="31">
        <v>4</v>
      </c>
      <c r="B335" s="416">
        <v>1012040</v>
      </c>
      <c r="C335" s="416"/>
      <c r="D335" s="416" t="s">
        <v>740</v>
      </c>
      <c r="E335" s="416" t="str">
        <f>CONCATENATE($D$4," / ",Table8[[#This Row],[Code no. (1)]])</f>
        <v>2,4-D (RD) / 1012040</v>
      </c>
      <c r="F335" s="417">
        <f>acute_intake!D335</f>
        <v>0</v>
      </c>
      <c r="G335" s="638">
        <f>IF(ISERROR(VLOOKUP(Table7[[#This Row],[lookup]],acute_input_data!$A$2:$P$2095,15,FALSE)),1,VLOOKUP(Table7[[#This Row],[lookup]],acute_input_data!$A$2:$P$2095,16,FALSE))</f>
        <v>1</v>
      </c>
      <c r="H335" s="628" t="str">
        <f>IF(Table8[[#This Row],[HRM]]="","",Table8[[#This Row],[HRM]]*Table8[[#This Row],[PF]])</f>
        <v/>
      </c>
      <c r="I335" s="437" t="str">
        <f>acute_intake!K335</f>
        <v/>
      </c>
      <c r="J335" s="550">
        <v>3.7655172413793103</v>
      </c>
      <c r="K335" s="551">
        <v>97.5</v>
      </c>
      <c r="L335" s="551" t="s">
        <v>803</v>
      </c>
      <c r="M335" s="552">
        <v>14.5</v>
      </c>
      <c r="N335" s="552">
        <f t="shared" si="19"/>
        <v>54.6</v>
      </c>
      <c r="O335" s="542"/>
      <c r="P335" s="566"/>
      <c r="Q335" s="542"/>
      <c r="R335" s="566"/>
      <c r="S335" s="488" t="s">
        <v>377</v>
      </c>
      <c r="T335" s="486">
        <v>1</v>
      </c>
      <c r="U335" s="419" t="str">
        <f t="shared" si="20"/>
        <v/>
      </c>
      <c r="V335" s="580" t="str">
        <f t="shared" si="21"/>
        <v/>
      </c>
      <c r="W335" s="420">
        <f t="shared" ca="1" si="22"/>
        <v>79.670329670329664</v>
      </c>
    </row>
    <row r="336" spans="1:23" hidden="1" outlineLevel="3" x14ac:dyDescent="0.2">
      <c r="A336" s="31">
        <v>4</v>
      </c>
      <c r="B336" s="416">
        <v>1012050</v>
      </c>
      <c r="C336" s="416"/>
      <c r="D336" s="416" t="s">
        <v>741</v>
      </c>
      <c r="E336" s="416" t="str">
        <f>CONCATENATE($D$4," / ",Table8[[#This Row],[Code no. (1)]])</f>
        <v>2,4-D (RD) / 1012050</v>
      </c>
      <c r="F336" s="417">
        <f>acute_intake!D336</f>
        <v>0</v>
      </c>
      <c r="G336" s="638">
        <f>IF(ISERROR(VLOOKUP(Table7[[#This Row],[lookup]],acute_input_data!$A$2:$P$2095,15,FALSE)),1,VLOOKUP(Table7[[#This Row],[lookup]],acute_input_data!$A$2:$P$2095,16,FALSE))</f>
        <v>1</v>
      </c>
      <c r="H336" s="628" t="str">
        <f>IF(Table8[[#This Row],[HRM]]="","",Table8[[#This Row],[HRM]]*Table8[[#This Row],[PF]])</f>
        <v/>
      </c>
      <c r="I336" s="437" t="str">
        <f>acute_intake!K336</f>
        <v/>
      </c>
      <c r="J336" s="550">
        <v>7.2758620689655178</v>
      </c>
      <c r="K336" s="551">
        <v>97.5</v>
      </c>
      <c r="L336" s="551" t="s">
        <v>802</v>
      </c>
      <c r="M336" s="552">
        <v>8.6999999999999993</v>
      </c>
      <c r="N336" s="552">
        <f t="shared" ref="N336:N388" si="23">IF(J336="ND","ND",IF(J336="","",J336*M336))</f>
        <v>63.3</v>
      </c>
      <c r="O336" s="542"/>
      <c r="P336" s="566"/>
      <c r="Q336" s="542"/>
      <c r="R336" s="566"/>
      <c r="S336" s="488" t="s">
        <v>377</v>
      </c>
      <c r="T336" s="486">
        <v>1</v>
      </c>
      <c r="U336" s="419" t="str">
        <f t="shared" si="20"/>
        <v/>
      </c>
      <c r="V336" s="580" t="str">
        <f t="shared" si="21"/>
        <v/>
      </c>
      <c r="W336" s="420">
        <f t="shared" ca="1" si="22"/>
        <v>41.232227488151658</v>
      </c>
    </row>
    <row r="337" spans="1:23" hidden="1" outlineLevel="3" x14ac:dyDescent="0.2">
      <c r="A337" s="31">
        <v>4</v>
      </c>
      <c r="B337" s="416">
        <v>1012990</v>
      </c>
      <c r="C337" s="416"/>
      <c r="D337" s="416" t="s">
        <v>370</v>
      </c>
      <c r="E337" s="421" t="str">
        <f>CONCATENATE($D$4," / ",Table8[[#This Row],[Code no. (1)]])</f>
        <v>2,4-D (RD) / 1012990</v>
      </c>
      <c r="F337" s="417">
        <f>acute_intake!D337</f>
        <v>0</v>
      </c>
      <c r="G337" s="638">
        <f>IF(ISERROR(VLOOKUP(Table7[[#This Row],[lookup]],acute_input_data!$A$2:$P$2095,15,FALSE)),1,VLOOKUP(Table7[[#This Row],[lookup]],acute_input_data!$A$2:$P$2095,16,FALSE))</f>
        <v>1</v>
      </c>
      <c r="H337" s="628" t="str">
        <f>IF(Table8[[#This Row],[HRM]]="","",Table8[[#This Row],[HRM]]*Table8[[#This Row],[PF]])</f>
        <v/>
      </c>
      <c r="I337" s="437" t="str">
        <f>acute_intake!K337</f>
        <v/>
      </c>
      <c r="J337" s="544"/>
      <c r="K337" s="543"/>
      <c r="L337" s="543"/>
      <c r="M337" s="564"/>
      <c r="N337" s="558" t="str">
        <f t="shared" si="23"/>
        <v/>
      </c>
      <c r="O337" s="542"/>
      <c r="P337" s="566"/>
      <c r="Q337" s="542"/>
      <c r="R337" s="566"/>
      <c r="S337" s="492" t="s">
        <v>371</v>
      </c>
      <c r="T337" s="477" t="s">
        <v>371</v>
      </c>
      <c r="U337" s="540" t="str">
        <f t="shared" si="20"/>
        <v/>
      </c>
      <c r="V337" s="580" t="str">
        <f t="shared" si="21"/>
        <v/>
      </c>
      <c r="W337" s="438" t="str">
        <f t="shared" si="22"/>
        <v/>
      </c>
    </row>
    <row r="338" spans="1:23" hidden="1" outlineLevel="2" collapsed="1" x14ac:dyDescent="0.2">
      <c r="A338" s="7">
        <v>3</v>
      </c>
      <c r="B338" s="428">
        <v>1013000</v>
      </c>
      <c r="C338" s="428" t="s">
        <v>742</v>
      </c>
      <c r="D338" s="428" t="s">
        <v>743</v>
      </c>
      <c r="E338" s="428" t="str">
        <f>CONCATENATE($D$4," / ",Table8[[#This Row],[Code no. (1)]])</f>
        <v>2,4-D (RD) / 1013000</v>
      </c>
      <c r="F338" s="417">
        <f>acute_intake!D338</f>
        <v>0</v>
      </c>
      <c r="G338" s="640">
        <f>IF(ISERROR(VLOOKUP(Table7[[#This Row],[lookup]],acute_input_data!$A$2:$P$2095,15,FALSE)),1,VLOOKUP(Table7[[#This Row],[lookup]],acute_input_data!$A$2:$P$2095,16,FALSE))</f>
        <v>1</v>
      </c>
      <c r="H338" s="630" t="str">
        <f>IF(Table8[[#This Row],[HRM]]="","",Table8[[#This Row],[HRM]]*Table8[[#This Row],[PF]])</f>
        <v/>
      </c>
      <c r="I338" s="437" t="str">
        <f>acute_intake!K338</f>
        <v/>
      </c>
      <c r="J338" s="544"/>
      <c r="K338" s="543"/>
      <c r="L338" s="543"/>
      <c r="M338" s="564"/>
      <c r="N338" s="558" t="str">
        <f t="shared" si="23"/>
        <v/>
      </c>
      <c r="O338" s="542"/>
      <c r="P338" s="566"/>
      <c r="Q338" s="542"/>
      <c r="R338" s="566"/>
      <c r="S338" s="492" t="s">
        <v>371</v>
      </c>
      <c r="T338" s="477" t="s">
        <v>371</v>
      </c>
      <c r="U338" s="433" t="str">
        <f t="shared" si="20"/>
        <v/>
      </c>
      <c r="V338" s="579" t="str">
        <f t="shared" si="21"/>
        <v/>
      </c>
      <c r="W338" s="420" t="str">
        <f t="shared" si="22"/>
        <v/>
      </c>
    </row>
    <row r="339" spans="1:23" hidden="1" outlineLevel="3" x14ac:dyDescent="0.2">
      <c r="A339" s="31">
        <v>4</v>
      </c>
      <c r="B339" s="416">
        <v>1013010</v>
      </c>
      <c r="C339" s="416"/>
      <c r="D339" s="532" t="s">
        <v>744</v>
      </c>
      <c r="E339" s="416" t="str">
        <f>CONCATENATE($D$4," / ",Table8[[#This Row],[Code no. (1)]])</f>
        <v>2,4-D (RD) / 1013010</v>
      </c>
      <c r="F339" s="417">
        <f>acute_intake!D339</f>
        <v>0</v>
      </c>
      <c r="G339" s="638">
        <f>IF(ISERROR(VLOOKUP(Table7[[#This Row],[lookup]],acute_input_data!$A$2:$P$2095,15,FALSE)),1,VLOOKUP(Table7[[#This Row],[lookup]],acute_input_data!$A$2:$P$2095,16,FALSE))</f>
        <v>1</v>
      </c>
      <c r="H339" s="628" t="str">
        <f>IF(Table8[[#This Row],[HRM]]="","",Table8[[#This Row],[HRM]]*Table8[[#This Row],[PF]])</f>
        <v/>
      </c>
      <c r="I339" s="437" t="str">
        <f>acute_intake!K339</f>
        <v/>
      </c>
      <c r="J339" s="550">
        <v>4.16</v>
      </c>
      <c r="K339" s="551">
        <v>90</v>
      </c>
      <c r="L339" s="551" t="s">
        <v>800</v>
      </c>
      <c r="M339" s="552">
        <v>16.149999999999999</v>
      </c>
      <c r="N339" s="552">
        <f t="shared" si="23"/>
        <v>67.183999999999997</v>
      </c>
      <c r="O339" s="542"/>
      <c r="P339" s="566"/>
      <c r="Q339" s="542"/>
      <c r="R339" s="566"/>
      <c r="S339" s="488" t="s">
        <v>377</v>
      </c>
      <c r="T339" s="486">
        <v>1</v>
      </c>
      <c r="U339" s="419" t="str">
        <f t="shared" si="20"/>
        <v/>
      </c>
      <c r="V339" s="580" t="str">
        <f t="shared" si="21"/>
        <v/>
      </c>
      <c r="W339" s="420">
        <f t="shared" ca="1" si="22"/>
        <v>72.115384615384613</v>
      </c>
    </row>
    <row r="340" spans="1:23" hidden="1" outlineLevel="3" x14ac:dyDescent="0.2">
      <c r="A340" s="31">
        <v>4</v>
      </c>
      <c r="B340" s="416">
        <v>1013020</v>
      </c>
      <c r="C340" s="416"/>
      <c r="D340" s="533" t="s">
        <v>745</v>
      </c>
      <c r="E340" s="416" t="str">
        <f>CONCATENATE($D$4," / ",Table8[[#This Row],[Code no. (1)]])</f>
        <v>2,4-D (RD) / 1013020</v>
      </c>
      <c r="F340" s="417">
        <f>acute_intake!D340</f>
        <v>2017</v>
      </c>
      <c r="G340" s="638">
        <f>IF(ISERROR(VLOOKUP(Table7[[#This Row],[lookup]],acute_input_data!$A$2:$P$2095,15,FALSE)),1,VLOOKUP(Table7[[#This Row],[lookup]],acute_input_data!$A$2:$P$2095,16,FALSE))</f>
        <v>1</v>
      </c>
      <c r="H340" s="628" t="e">
        <f>IF(Table8[[#This Row],[HRM]]="","",Table8[[#This Row],[HRM]]*Table8[[#This Row],[PF]])</f>
        <v>#N/A</v>
      </c>
      <c r="I340" s="437" t="e">
        <f>acute_intake!K340</f>
        <v>#N/A</v>
      </c>
      <c r="J340" s="611">
        <f>0.2*4.16</f>
        <v>0.83200000000000007</v>
      </c>
      <c r="K340" s="612">
        <v>90</v>
      </c>
      <c r="L340" s="612" t="s">
        <v>800</v>
      </c>
      <c r="M340" s="611">
        <v>16.149999999999999</v>
      </c>
      <c r="N340" s="611">
        <f t="shared" si="23"/>
        <v>13.4368</v>
      </c>
      <c r="O340" s="542"/>
      <c r="P340" s="566"/>
      <c r="Q340" s="542"/>
      <c r="R340" s="566"/>
      <c r="S340" s="488" t="s">
        <v>377</v>
      </c>
      <c r="T340" s="486">
        <v>1</v>
      </c>
      <c r="U340" s="419" t="e">
        <f t="shared" si="20"/>
        <v>#N/A</v>
      </c>
      <c r="V340" s="610" t="e">
        <f t="shared" si="21"/>
        <v>#N/A</v>
      </c>
      <c r="W340" s="420" t="e">
        <f t="shared" si="22"/>
        <v>#N/A</v>
      </c>
    </row>
    <row r="341" spans="1:23" hidden="1" outlineLevel="3" x14ac:dyDescent="0.2">
      <c r="A341" s="31">
        <v>4</v>
      </c>
      <c r="B341" s="416">
        <v>1013030</v>
      </c>
      <c r="C341" s="416"/>
      <c r="D341" s="416" t="s">
        <v>746</v>
      </c>
      <c r="E341" s="416" t="str">
        <f>CONCATENATE($D$4," / ",Table8[[#This Row],[Code no. (1)]])</f>
        <v>2,4-D (RD) / 1013030</v>
      </c>
      <c r="F341" s="417">
        <f>acute_intake!D341</f>
        <v>0</v>
      </c>
      <c r="G341" s="638">
        <f>IF(ISERROR(VLOOKUP(Table7[[#This Row],[lookup]],acute_input_data!$A$2:$P$2095,15,FALSE)),1,VLOOKUP(Table7[[#This Row],[lookup]],acute_input_data!$A$2:$P$2095,16,FALSE))</f>
        <v>1</v>
      </c>
      <c r="H341" s="628" t="str">
        <f>IF(Table8[[#This Row],[HRM]]="","",Table8[[#This Row],[HRM]]*Table8[[#This Row],[PF]])</f>
        <v/>
      </c>
      <c r="I341" s="437" t="str">
        <f>acute_intake!K341</f>
        <v/>
      </c>
      <c r="J341" s="552" t="s">
        <v>401</v>
      </c>
      <c r="K341" s="551"/>
      <c r="L341" s="551"/>
      <c r="M341" s="552"/>
      <c r="N341" s="552" t="str">
        <f t="shared" si="23"/>
        <v>ND</v>
      </c>
      <c r="O341" s="542"/>
      <c r="P341" s="566"/>
      <c r="Q341" s="542"/>
      <c r="R341" s="566"/>
      <c r="S341" s="488" t="s">
        <v>377</v>
      </c>
      <c r="T341" s="486">
        <v>1</v>
      </c>
      <c r="U341" s="419" t="str">
        <f t="shared" si="20"/>
        <v/>
      </c>
      <c r="V341" s="580" t="str">
        <f t="shared" si="21"/>
        <v/>
      </c>
      <c r="W341" s="420" t="e">
        <f t="shared" ca="1" si="22"/>
        <v>#VALUE!</v>
      </c>
    </row>
    <row r="342" spans="1:23" hidden="1" outlineLevel="3" x14ac:dyDescent="0.2">
      <c r="A342" s="31">
        <v>4</v>
      </c>
      <c r="B342" s="416">
        <v>1013040</v>
      </c>
      <c r="C342" s="416"/>
      <c r="D342" s="416" t="s">
        <v>747</v>
      </c>
      <c r="E342" s="416" t="str">
        <f>CONCATENATE($D$4," / ",Table8[[#This Row],[Code no. (1)]])</f>
        <v>2,4-D (RD) / 1013040</v>
      </c>
      <c r="F342" s="417">
        <f>acute_intake!D342</f>
        <v>0</v>
      </c>
      <c r="G342" s="638">
        <f>IF(ISERROR(VLOOKUP(Table7[[#This Row],[lookup]],acute_input_data!$A$2:$P$2095,15,FALSE)),1,VLOOKUP(Table7[[#This Row],[lookup]],acute_input_data!$A$2:$P$2095,16,FALSE))</f>
        <v>1</v>
      </c>
      <c r="H342" s="628" t="str">
        <f>IF(Table8[[#This Row],[HRM]]="","",Table8[[#This Row],[HRM]]*Table8[[#This Row],[PF]])</f>
        <v/>
      </c>
      <c r="I342" s="437" t="str">
        <f>acute_intake!K342</f>
        <v/>
      </c>
      <c r="J342" s="552" t="s">
        <v>401</v>
      </c>
      <c r="K342" s="551"/>
      <c r="L342" s="551"/>
      <c r="M342" s="552"/>
      <c r="N342" s="552" t="str">
        <f t="shared" si="23"/>
        <v>ND</v>
      </c>
      <c r="O342" s="542"/>
      <c r="P342" s="566"/>
      <c r="Q342" s="542"/>
      <c r="R342" s="566"/>
      <c r="S342" s="488" t="s">
        <v>377</v>
      </c>
      <c r="T342" s="486">
        <v>1</v>
      </c>
      <c r="U342" s="419" t="str">
        <f t="shared" si="20"/>
        <v/>
      </c>
      <c r="V342" s="580" t="str">
        <f t="shared" si="21"/>
        <v/>
      </c>
      <c r="W342" s="420" t="e">
        <f t="shared" ca="1" si="22"/>
        <v>#VALUE!</v>
      </c>
    </row>
    <row r="343" spans="1:23" hidden="1" outlineLevel="3" x14ac:dyDescent="0.2">
      <c r="A343" s="31">
        <v>4</v>
      </c>
      <c r="B343" s="416">
        <v>1013050</v>
      </c>
      <c r="C343" s="416"/>
      <c r="D343" s="416" t="s">
        <v>748</v>
      </c>
      <c r="E343" s="416" t="str">
        <f>CONCATENATE($D$4," / ",Table8[[#This Row],[Code no. (1)]])</f>
        <v>2,4-D (RD) / 1013050</v>
      </c>
      <c r="F343" s="417">
        <f>acute_intake!D343</f>
        <v>0</v>
      </c>
      <c r="G343" s="638">
        <f>IF(ISERROR(VLOOKUP(Table7[[#This Row],[lookup]],acute_input_data!$A$2:$P$2095,15,FALSE)),1,VLOOKUP(Table7[[#This Row],[lookup]],acute_input_data!$A$2:$P$2095,16,FALSE))</f>
        <v>1</v>
      </c>
      <c r="H343" s="628" t="str">
        <f>IF(Table8[[#This Row],[HRM]]="","",Table8[[#This Row],[HRM]]*Table8[[#This Row],[PF]])</f>
        <v/>
      </c>
      <c r="I343" s="437" t="str">
        <f>acute_intake!K343</f>
        <v/>
      </c>
      <c r="J343" s="552" t="s">
        <v>401</v>
      </c>
      <c r="K343" s="551"/>
      <c r="L343" s="551"/>
      <c r="M343" s="552"/>
      <c r="N343" s="552" t="str">
        <f t="shared" si="23"/>
        <v>ND</v>
      </c>
      <c r="O343" s="542"/>
      <c r="P343" s="566"/>
      <c r="Q343" s="542"/>
      <c r="R343" s="566"/>
      <c r="S343" s="488" t="s">
        <v>377</v>
      </c>
      <c r="T343" s="486">
        <v>1</v>
      </c>
      <c r="U343" s="419" t="str">
        <f t="shared" si="20"/>
        <v/>
      </c>
      <c r="V343" s="580" t="str">
        <f t="shared" si="21"/>
        <v/>
      </c>
      <c r="W343" s="420" t="e">
        <f t="shared" ca="1" si="22"/>
        <v>#VALUE!</v>
      </c>
    </row>
    <row r="344" spans="1:23" hidden="1" outlineLevel="3" x14ac:dyDescent="0.2">
      <c r="A344" s="31">
        <v>4</v>
      </c>
      <c r="B344" s="416">
        <v>1013990</v>
      </c>
      <c r="C344" s="416"/>
      <c r="D344" s="416" t="s">
        <v>370</v>
      </c>
      <c r="E344" s="421" t="str">
        <f>CONCATENATE($D$4," / ",Table8[[#This Row],[Code no. (1)]])</f>
        <v>2,4-D (RD) / 1013990</v>
      </c>
      <c r="F344" s="417">
        <f>acute_intake!D344</f>
        <v>0</v>
      </c>
      <c r="G344" s="638">
        <f>IF(ISERROR(VLOOKUP(Table7[[#This Row],[lookup]],acute_input_data!$A$2:$P$2095,15,FALSE)),1,VLOOKUP(Table7[[#This Row],[lookup]],acute_input_data!$A$2:$P$2095,16,FALSE))</f>
        <v>1</v>
      </c>
      <c r="H344" s="628" t="str">
        <f>IF(Table8[[#This Row],[HRM]]="","",Table8[[#This Row],[HRM]]*Table8[[#This Row],[PF]])</f>
        <v/>
      </c>
      <c r="I344" s="437" t="str">
        <f>acute_intake!K344</f>
        <v/>
      </c>
      <c r="J344" s="544"/>
      <c r="K344" s="543"/>
      <c r="L344" s="543"/>
      <c r="M344" s="564"/>
      <c r="N344" s="558" t="str">
        <f t="shared" si="23"/>
        <v/>
      </c>
      <c r="O344" s="542"/>
      <c r="P344" s="566"/>
      <c r="Q344" s="542"/>
      <c r="R344" s="566"/>
      <c r="S344" s="492" t="s">
        <v>371</v>
      </c>
      <c r="T344" s="477" t="s">
        <v>371</v>
      </c>
      <c r="U344" s="433" t="str">
        <f t="shared" si="20"/>
        <v/>
      </c>
      <c r="V344" s="579" t="str">
        <f t="shared" si="21"/>
        <v/>
      </c>
      <c r="W344" s="420" t="str">
        <f t="shared" si="22"/>
        <v/>
      </c>
    </row>
    <row r="345" spans="1:23" hidden="1" outlineLevel="2" collapsed="1" x14ac:dyDescent="0.2">
      <c r="A345" s="7">
        <v>3</v>
      </c>
      <c r="B345" s="428">
        <v>1014000</v>
      </c>
      <c r="C345" s="428" t="s">
        <v>749</v>
      </c>
      <c r="D345" s="428" t="s">
        <v>750</v>
      </c>
      <c r="E345" s="428" t="str">
        <f>CONCATENATE($D$4," / ",Table8[[#This Row],[Code no. (1)]])</f>
        <v>2,4-D (RD) / 1014000</v>
      </c>
      <c r="F345" s="417">
        <f>acute_intake!D345</f>
        <v>0</v>
      </c>
      <c r="G345" s="640">
        <f>IF(ISERROR(VLOOKUP(Table7[[#This Row],[lookup]],acute_input_data!$A$2:$P$2095,15,FALSE)),1,VLOOKUP(Table7[[#This Row],[lookup]],acute_input_data!$A$2:$P$2095,16,FALSE))</f>
        <v>1</v>
      </c>
      <c r="H345" s="630" t="str">
        <f>IF(Table8[[#This Row],[HRM]]="","",Table8[[#This Row],[HRM]]*Table8[[#This Row],[PF]])</f>
        <v/>
      </c>
      <c r="I345" s="437" t="str">
        <f>acute_intake!K345</f>
        <v/>
      </c>
      <c r="J345" s="544"/>
      <c r="K345" s="543"/>
      <c r="L345" s="543"/>
      <c r="M345" s="564"/>
      <c r="N345" s="558" t="str">
        <f t="shared" si="23"/>
        <v/>
      </c>
      <c r="O345" s="542"/>
      <c r="P345" s="566"/>
      <c r="Q345" s="542"/>
      <c r="R345" s="566"/>
      <c r="S345" s="492" t="s">
        <v>371</v>
      </c>
      <c r="T345" s="477" t="s">
        <v>371</v>
      </c>
      <c r="U345" s="433" t="str">
        <f t="shared" si="20"/>
        <v/>
      </c>
      <c r="V345" s="579" t="str">
        <f t="shared" si="21"/>
        <v/>
      </c>
      <c r="W345" s="420" t="str">
        <f t="shared" si="22"/>
        <v/>
      </c>
    </row>
    <row r="346" spans="1:23" hidden="1" outlineLevel="3" x14ac:dyDescent="0.2">
      <c r="A346" s="31">
        <v>4</v>
      </c>
      <c r="B346" s="416">
        <v>1014010</v>
      </c>
      <c r="C346" s="416"/>
      <c r="D346" s="416" t="s">
        <v>751</v>
      </c>
      <c r="E346" s="416" t="str">
        <f>CONCATENATE($D$4," / ",Table8[[#This Row],[Code no. (1)]])</f>
        <v>2,4-D (RD) / 1014010</v>
      </c>
      <c r="F346" s="417">
        <f>acute_intake!D346</f>
        <v>0</v>
      </c>
      <c r="G346" s="638">
        <f>IF(ISERROR(VLOOKUP(Table7[[#This Row],[lookup]],acute_input_data!$A$2:$P$2095,15,FALSE)),1,VLOOKUP(Table7[[#This Row],[lookup]],acute_input_data!$A$2:$P$2095,16,FALSE))</f>
        <v>1</v>
      </c>
      <c r="H346" s="628" t="str">
        <f>IF(Table8[[#This Row],[HRM]]="","",Table8[[#This Row],[HRM]]*Table8[[#This Row],[PF]])</f>
        <v/>
      </c>
      <c r="I346" s="437" t="str">
        <f>acute_intake!K346</f>
        <v/>
      </c>
      <c r="J346" s="552" t="s">
        <v>401</v>
      </c>
      <c r="K346" s="551"/>
      <c r="L346" s="551"/>
      <c r="M346" s="552"/>
      <c r="N346" s="552" t="str">
        <f t="shared" si="23"/>
        <v>ND</v>
      </c>
      <c r="O346" s="542"/>
      <c r="P346" s="566"/>
      <c r="Q346" s="542"/>
      <c r="R346" s="566"/>
      <c r="S346" s="488" t="s">
        <v>377</v>
      </c>
      <c r="T346" s="486">
        <v>1</v>
      </c>
      <c r="U346" s="419" t="str">
        <f t="shared" si="20"/>
        <v/>
      </c>
      <c r="V346" s="580" t="str">
        <f t="shared" si="21"/>
        <v/>
      </c>
      <c r="W346" s="420" t="e">
        <f t="shared" ca="1" si="22"/>
        <v>#VALUE!</v>
      </c>
    </row>
    <row r="347" spans="1:23" hidden="1" outlineLevel="3" x14ac:dyDescent="0.2">
      <c r="A347" s="31">
        <v>4</v>
      </c>
      <c r="B347" s="416">
        <v>1014020</v>
      </c>
      <c r="C347" s="416"/>
      <c r="D347" s="416" t="s">
        <v>752</v>
      </c>
      <c r="E347" s="416" t="str">
        <f>CONCATENATE($D$4," / ",Table8[[#This Row],[Code no. (1)]])</f>
        <v>2,4-D (RD) / 1014020</v>
      </c>
      <c r="F347" s="417">
        <f>acute_intake!D347</f>
        <v>0</v>
      </c>
      <c r="G347" s="638">
        <f>IF(ISERROR(VLOOKUP(Table7[[#This Row],[lookup]],acute_input_data!$A$2:$P$2095,15,FALSE)),1,VLOOKUP(Table7[[#This Row],[lookup]],acute_input_data!$A$2:$P$2095,16,FALSE))</f>
        <v>1</v>
      </c>
      <c r="H347" s="628" t="str">
        <f>IF(Table8[[#This Row],[HRM]]="","",Table8[[#This Row],[HRM]]*Table8[[#This Row],[PF]])</f>
        <v/>
      </c>
      <c r="I347" s="437" t="str">
        <f>acute_intake!K347</f>
        <v/>
      </c>
      <c r="J347" s="552" t="s">
        <v>401</v>
      </c>
      <c r="K347" s="551"/>
      <c r="L347" s="551"/>
      <c r="M347" s="552"/>
      <c r="N347" s="552" t="str">
        <f t="shared" si="23"/>
        <v>ND</v>
      </c>
      <c r="O347" s="542"/>
      <c r="P347" s="566"/>
      <c r="Q347" s="542"/>
      <c r="R347" s="566"/>
      <c r="S347" s="488" t="s">
        <v>377</v>
      </c>
      <c r="T347" s="486">
        <v>1</v>
      </c>
      <c r="U347" s="419" t="str">
        <f t="shared" si="20"/>
        <v/>
      </c>
      <c r="V347" s="580" t="str">
        <f t="shared" si="21"/>
        <v/>
      </c>
      <c r="W347" s="420" t="e">
        <f t="shared" ca="1" si="22"/>
        <v>#VALUE!</v>
      </c>
    </row>
    <row r="348" spans="1:23" hidden="1" outlineLevel="3" x14ac:dyDescent="0.2">
      <c r="A348" s="31">
        <v>4</v>
      </c>
      <c r="B348" s="416">
        <v>1014030</v>
      </c>
      <c r="C348" s="416"/>
      <c r="D348" s="416" t="s">
        <v>753</v>
      </c>
      <c r="E348" s="416" t="str">
        <f>CONCATENATE($D$4," / ",Table8[[#This Row],[Code no. (1)]])</f>
        <v>2,4-D (RD) / 1014030</v>
      </c>
      <c r="F348" s="417">
        <f>acute_intake!D348</f>
        <v>0</v>
      </c>
      <c r="G348" s="638">
        <f>IF(ISERROR(VLOOKUP(Table7[[#This Row],[lookup]],acute_input_data!$A$2:$P$2095,15,FALSE)),1,VLOOKUP(Table7[[#This Row],[lookup]],acute_input_data!$A$2:$P$2095,16,FALSE))</f>
        <v>1</v>
      </c>
      <c r="H348" s="628" t="str">
        <f>IF(Table8[[#This Row],[HRM]]="","",Table8[[#This Row],[HRM]]*Table8[[#This Row],[PF]])</f>
        <v/>
      </c>
      <c r="I348" s="437" t="str">
        <f>acute_intake!K348</f>
        <v/>
      </c>
      <c r="J348" s="552" t="s">
        <v>401</v>
      </c>
      <c r="K348" s="551"/>
      <c r="L348" s="551"/>
      <c r="M348" s="552"/>
      <c r="N348" s="552" t="str">
        <f t="shared" si="23"/>
        <v>ND</v>
      </c>
      <c r="O348" s="542"/>
      <c r="P348" s="566"/>
      <c r="Q348" s="542"/>
      <c r="R348" s="566"/>
      <c r="S348" s="488" t="s">
        <v>377</v>
      </c>
      <c r="T348" s="486">
        <v>1</v>
      </c>
      <c r="U348" s="419" t="str">
        <f t="shared" si="20"/>
        <v/>
      </c>
      <c r="V348" s="580" t="str">
        <f t="shared" si="21"/>
        <v/>
      </c>
      <c r="W348" s="420" t="e">
        <f t="shared" ca="1" si="22"/>
        <v>#VALUE!</v>
      </c>
    </row>
    <row r="349" spans="1:23" hidden="1" outlineLevel="3" x14ac:dyDescent="0.2">
      <c r="A349" s="31">
        <v>4</v>
      </c>
      <c r="B349" s="416">
        <v>1014040</v>
      </c>
      <c r="C349" s="416"/>
      <c r="D349" s="416" t="s">
        <v>754</v>
      </c>
      <c r="E349" s="416" t="str">
        <f>CONCATENATE($D$4," / ",Table8[[#This Row],[Code no. (1)]])</f>
        <v>2,4-D (RD) / 1014040</v>
      </c>
      <c r="F349" s="417">
        <f>acute_intake!D349</f>
        <v>0</v>
      </c>
      <c r="G349" s="638">
        <f>IF(ISERROR(VLOOKUP(Table7[[#This Row],[lookup]],acute_input_data!$A$2:$P$2095,15,FALSE)),1,VLOOKUP(Table7[[#This Row],[lookup]],acute_input_data!$A$2:$P$2095,16,FALSE))</f>
        <v>1</v>
      </c>
      <c r="H349" s="628" t="str">
        <f>IF(Table8[[#This Row],[HRM]]="","",Table8[[#This Row],[HRM]]*Table8[[#This Row],[PF]])</f>
        <v/>
      </c>
      <c r="I349" s="437" t="str">
        <f>acute_intake!K349</f>
        <v/>
      </c>
      <c r="J349" s="552" t="s">
        <v>401</v>
      </c>
      <c r="K349" s="551"/>
      <c r="L349" s="551"/>
      <c r="M349" s="552"/>
      <c r="N349" s="552" t="str">
        <f t="shared" si="23"/>
        <v>ND</v>
      </c>
      <c r="O349" s="542"/>
      <c r="P349" s="566"/>
      <c r="Q349" s="542"/>
      <c r="R349" s="566"/>
      <c r="S349" s="488" t="s">
        <v>377</v>
      </c>
      <c r="T349" s="486">
        <v>1</v>
      </c>
      <c r="U349" s="419" t="str">
        <f t="shared" si="20"/>
        <v/>
      </c>
      <c r="V349" s="580" t="str">
        <f t="shared" si="21"/>
        <v/>
      </c>
      <c r="W349" s="420" t="e">
        <f t="shared" ca="1" si="22"/>
        <v>#VALUE!</v>
      </c>
    </row>
    <row r="350" spans="1:23" hidden="1" outlineLevel="3" x14ac:dyDescent="0.2">
      <c r="A350" s="31">
        <v>4</v>
      </c>
      <c r="B350" s="416">
        <v>1014050</v>
      </c>
      <c r="C350" s="416"/>
      <c r="D350" s="416" t="s">
        <v>755</v>
      </c>
      <c r="E350" s="416" t="str">
        <f>CONCATENATE($D$4," / ",Table8[[#This Row],[Code no. (1)]])</f>
        <v>2,4-D (RD) / 1014050</v>
      </c>
      <c r="F350" s="417">
        <f>acute_intake!D350</f>
        <v>0</v>
      </c>
      <c r="G350" s="638">
        <f>IF(ISERROR(VLOOKUP(Table7[[#This Row],[lookup]],acute_input_data!$A$2:$P$2095,15,FALSE)),1,VLOOKUP(Table7[[#This Row],[lookup]],acute_input_data!$A$2:$P$2095,16,FALSE))</f>
        <v>1</v>
      </c>
      <c r="H350" s="628" t="str">
        <f>IF(Table8[[#This Row],[HRM]]="","",Table8[[#This Row],[HRM]]*Table8[[#This Row],[PF]])</f>
        <v/>
      </c>
      <c r="I350" s="437" t="str">
        <f>acute_intake!K350</f>
        <v/>
      </c>
      <c r="J350" s="552" t="s">
        <v>401</v>
      </c>
      <c r="K350" s="551"/>
      <c r="L350" s="551"/>
      <c r="M350" s="552"/>
      <c r="N350" s="552" t="str">
        <f t="shared" si="23"/>
        <v>ND</v>
      </c>
      <c r="O350" s="542"/>
      <c r="P350" s="566"/>
      <c r="Q350" s="542"/>
      <c r="R350" s="566"/>
      <c r="S350" s="488" t="s">
        <v>377</v>
      </c>
      <c r="T350" s="486">
        <v>1</v>
      </c>
      <c r="U350" s="419" t="str">
        <f t="shared" si="20"/>
        <v/>
      </c>
      <c r="V350" s="580" t="str">
        <f t="shared" si="21"/>
        <v/>
      </c>
      <c r="W350" s="420" t="e">
        <f t="shared" ca="1" si="22"/>
        <v>#VALUE!</v>
      </c>
    </row>
    <row r="351" spans="1:23" hidden="1" outlineLevel="3" x14ac:dyDescent="0.2">
      <c r="A351" s="31">
        <v>4</v>
      </c>
      <c r="B351" s="416">
        <v>1014990</v>
      </c>
      <c r="C351" s="416"/>
      <c r="D351" s="416" t="s">
        <v>370</v>
      </c>
      <c r="E351" s="421" t="str">
        <f>CONCATENATE($D$4," / ",Table8[[#This Row],[Code no. (1)]])</f>
        <v>2,4-D (RD) / 1014990</v>
      </c>
      <c r="F351" s="417">
        <f>acute_intake!D351</f>
        <v>0</v>
      </c>
      <c r="G351" s="638">
        <f>IF(ISERROR(VLOOKUP(Table7[[#This Row],[lookup]],acute_input_data!$A$2:$P$2095,15,FALSE)),1,VLOOKUP(Table7[[#This Row],[lookup]],acute_input_data!$A$2:$P$2095,16,FALSE))</f>
        <v>1</v>
      </c>
      <c r="H351" s="628" t="str">
        <f>IF(Table8[[#This Row],[HRM]]="","",Table8[[#This Row],[HRM]]*Table8[[#This Row],[PF]])</f>
        <v/>
      </c>
      <c r="I351" s="437" t="str">
        <f>acute_intake!K351</f>
        <v/>
      </c>
      <c r="J351" s="544"/>
      <c r="K351" s="543"/>
      <c r="L351" s="543"/>
      <c r="M351" s="564"/>
      <c r="N351" s="558" t="str">
        <f t="shared" si="23"/>
        <v/>
      </c>
      <c r="O351" s="542"/>
      <c r="P351" s="566"/>
      <c r="Q351" s="542"/>
      <c r="R351" s="566"/>
      <c r="S351" s="492" t="s">
        <v>371</v>
      </c>
      <c r="T351" s="477" t="s">
        <v>371</v>
      </c>
      <c r="U351" s="433" t="str">
        <f t="shared" si="20"/>
        <v/>
      </c>
      <c r="V351" s="579" t="str">
        <f t="shared" si="21"/>
        <v/>
      </c>
      <c r="W351" s="420" t="str">
        <f t="shared" si="22"/>
        <v/>
      </c>
    </row>
    <row r="352" spans="1:23" hidden="1" outlineLevel="2" collapsed="1" x14ac:dyDescent="0.2">
      <c r="A352" s="7">
        <v>3</v>
      </c>
      <c r="B352" s="428">
        <v>1015000</v>
      </c>
      <c r="C352" s="428" t="s">
        <v>756</v>
      </c>
      <c r="D352" s="428" t="s">
        <v>757</v>
      </c>
      <c r="E352" s="428" t="str">
        <f>CONCATENATE($D$4," / ",Table8[[#This Row],[Code no. (1)]])</f>
        <v>2,4-D (RD) / 1015000</v>
      </c>
      <c r="F352" s="417">
        <f>acute_intake!D352</f>
        <v>0</v>
      </c>
      <c r="G352" s="640">
        <f>IF(ISERROR(VLOOKUP(Table7[[#This Row],[lookup]],acute_input_data!$A$2:$P$2095,15,FALSE)),1,VLOOKUP(Table7[[#This Row],[lookup]],acute_input_data!$A$2:$P$2095,16,FALSE))</f>
        <v>1</v>
      </c>
      <c r="H352" s="630" t="str">
        <f>IF(Table8[[#This Row],[HRM]]="","",Table8[[#This Row],[HRM]]*Table8[[#This Row],[PF]])</f>
        <v/>
      </c>
      <c r="I352" s="437" t="str">
        <f>acute_intake!K352</f>
        <v/>
      </c>
      <c r="J352" s="544"/>
      <c r="K352" s="543"/>
      <c r="L352" s="543"/>
      <c r="M352" s="564"/>
      <c r="N352" s="558" t="str">
        <f t="shared" si="23"/>
        <v/>
      </c>
      <c r="O352" s="542"/>
      <c r="P352" s="566"/>
      <c r="Q352" s="542"/>
      <c r="R352" s="566"/>
      <c r="S352" s="492" t="s">
        <v>371</v>
      </c>
      <c r="T352" s="477" t="s">
        <v>371</v>
      </c>
      <c r="U352" s="433" t="str">
        <f t="shared" si="20"/>
        <v/>
      </c>
      <c r="V352" s="579" t="str">
        <f t="shared" si="21"/>
        <v/>
      </c>
      <c r="W352" s="420" t="str">
        <f t="shared" si="22"/>
        <v/>
      </c>
    </row>
    <row r="353" spans="1:23" hidden="1" outlineLevel="3" x14ac:dyDescent="0.2">
      <c r="A353" s="31">
        <v>4</v>
      </c>
      <c r="B353" s="416">
        <v>1015010</v>
      </c>
      <c r="C353" s="416"/>
      <c r="D353" s="532" t="s">
        <v>830</v>
      </c>
      <c r="E353" s="416" t="str">
        <f>CONCATENATE($D$4," / ",Table8[[#This Row],[Code no. (1)]])</f>
        <v>2,4-D (RD) / 1015010</v>
      </c>
      <c r="F353" s="417">
        <f>acute_intake!D353</f>
        <v>0</v>
      </c>
      <c r="G353" s="638">
        <f>IF(ISERROR(VLOOKUP(Table7[[#This Row],[lookup]],acute_input_data!$A$2:$P$2095,15,FALSE)),1,VLOOKUP(Table7[[#This Row],[lookup]],acute_input_data!$A$2:$P$2095,16,FALSE))</f>
        <v>1</v>
      </c>
      <c r="H353" s="628" t="str">
        <f>IF(Table8[[#This Row],[HRM]]="","",Table8[[#This Row],[HRM]]*Table8[[#This Row],[PF]])</f>
        <v/>
      </c>
      <c r="I353" s="437" t="str">
        <f>acute_intake!K353</f>
        <v/>
      </c>
      <c r="J353" s="550">
        <v>6.0145999999999997</v>
      </c>
      <c r="K353" s="551">
        <v>97.5</v>
      </c>
      <c r="L353" s="551" t="s">
        <v>809</v>
      </c>
      <c r="M353" s="552">
        <v>34.479999999999997</v>
      </c>
      <c r="N353" s="552">
        <f t="shared" si="23"/>
        <v>207.38340799999997</v>
      </c>
      <c r="O353" s="542"/>
      <c r="P353" s="566"/>
      <c r="Q353" s="542"/>
      <c r="R353" s="566"/>
      <c r="S353" s="488" t="s">
        <v>377</v>
      </c>
      <c r="T353" s="486">
        <v>1</v>
      </c>
      <c r="U353" s="419" t="str">
        <f t="shared" si="20"/>
        <v/>
      </c>
      <c r="V353" s="580" t="str">
        <f t="shared" si="21"/>
        <v/>
      </c>
      <c r="W353" s="420">
        <f t="shared" ca="1" si="22"/>
        <v>49.878628670235756</v>
      </c>
    </row>
    <row r="354" spans="1:23" hidden="1" outlineLevel="3" x14ac:dyDescent="0.2">
      <c r="A354" s="31">
        <v>4</v>
      </c>
      <c r="B354" s="416">
        <v>1015020</v>
      </c>
      <c r="C354" s="416"/>
      <c r="D354" s="416" t="s">
        <v>831</v>
      </c>
      <c r="E354" s="416" t="str">
        <f>CONCATENATE($D$4," / ",Table8[[#This Row],[Code no. (1)]])</f>
        <v>2,4-D (RD) / 1015020</v>
      </c>
      <c r="F354" s="417">
        <f>acute_intake!D354</f>
        <v>0</v>
      </c>
      <c r="G354" s="638">
        <f>IF(ISERROR(VLOOKUP(Table7[[#This Row],[lookup]],acute_input_data!$A$2:$P$2095,15,FALSE)),1,VLOOKUP(Table7[[#This Row],[lookup]],acute_input_data!$A$2:$P$2095,16,FALSE))</f>
        <v>1</v>
      </c>
      <c r="H354" s="628" t="str">
        <f>IF(Table8[[#This Row],[HRM]]="","",Table8[[#This Row],[HRM]]*Table8[[#This Row],[PF]])</f>
        <v/>
      </c>
      <c r="I354" s="437" t="str">
        <f>acute_intake!K354</f>
        <v/>
      </c>
      <c r="J354" s="552" t="s">
        <v>401</v>
      </c>
      <c r="K354" s="551"/>
      <c r="L354" s="551"/>
      <c r="M354" s="552"/>
      <c r="N354" s="552" t="str">
        <f t="shared" si="23"/>
        <v>ND</v>
      </c>
      <c r="O354" s="542"/>
      <c r="P354" s="566"/>
      <c r="Q354" s="542"/>
      <c r="R354" s="566"/>
      <c r="S354" s="488" t="s">
        <v>377</v>
      </c>
      <c r="T354" s="486">
        <v>1</v>
      </c>
      <c r="U354" s="419" t="str">
        <f t="shared" si="20"/>
        <v/>
      </c>
      <c r="V354" s="580" t="str">
        <f t="shared" si="21"/>
        <v/>
      </c>
      <c r="W354" s="420" t="e">
        <f t="shared" ca="1" si="22"/>
        <v>#VALUE!</v>
      </c>
    </row>
    <row r="355" spans="1:23" hidden="1" outlineLevel="3" x14ac:dyDescent="0.2">
      <c r="A355" s="31">
        <v>4</v>
      </c>
      <c r="B355" s="416">
        <v>1015030</v>
      </c>
      <c r="C355" s="416"/>
      <c r="D355" s="416" t="s">
        <v>832</v>
      </c>
      <c r="E355" s="416" t="str">
        <f>CONCATENATE($D$4," / ",Table8[[#This Row],[Code no. (1)]])</f>
        <v>2,4-D (RD) / 1015030</v>
      </c>
      <c r="F355" s="417">
        <f>acute_intake!D355</f>
        <v>0</v>
      </c>
      <c r="G355" s="638">
        <f>IF(ISERROR(VLOOKUP(Table7[[#This Row],[lookup]],acute_input_data!$A$2:$P$2095,15,FALSE)),1,VLOOKUP(Table7[[#This Row],[lookup]],acute_input_data!$A$2:$P$2095,16,FALSE))</f>
        <v>1</v>
      </c>
      <c r="H355" s="628" t="str">
        <f>IF(Table8[[#This Row],[HRM]]="","",Table8[[#This Row],[HRM]]*Table8[[#This Row],[PF]])</f>
        <v/>
      </c>
      <c r="I355" s="437" t="str">
        <f>acute_intake!K355</f>
        <v/>
      </c>
      <c r="J355" s="552" t="s">
        <v>401</v>
      </c>
      <c r="K355" s="551"/>
      <c r="L355" s="551"/>
      <c r="M355" s="552"/>
      <c r="N355" s="552" t="str">
        <f t="shared" si="23"/>
        <v>ND</v>
      </c>
      <c r="O355" s="542"/>
      <c r="P355" s="566"/>
      <c r="Q355" s="542"/>
      <c r="R355" s="566"/>
      <c r="S355" s="488" t="s">
        <v>377</v>
      </c>
      <c r="T355" s="486">
        <v>1</v>
      </c>
      <c r="U355" s="419" t="str">
        <f t="shared" si="20"/>
        <v/>
      </c>
      <c r="V355" s="580" t="str">
        <f t="shared" si="21"/>
        <v/>
      </c>
      <c r="W355" s="420" t="e">
        <f t="shared" ca="1" si="22"/>
        <v>#VALUE!</v>
      </c>
    </row>
    <row r="356" spans="1:23" hidden="1" outlineLevel="3" x14ac:dyDescent="0.2">
      <c r="A356" s="31">
        <v>4</v>
      </c>
      <c r="B356" s="416">
        <v>1015040</v>
      </c>
      <c r="C356" s="416"/>
      <c r="D356" s="416" t="s">
        <v>833</v>
      </c>
      <c r="E356" s="416" t="str">
        <f>CONCATENATE($D$4," / ",Table8[[#This Row],[Code no. (1)]])</f>
        <v>2,4-D (RD) / 1015040</v>
      </c>
      <c r="F356" s="417">
        <f>acute_intake!D356</f>
        <v>0</v>
      </c>
      <c r="G356" s="638">
        <f>IF(ISERROR(VLOOKUP(Table7[[#This Row],[lookup]],acute_input_data!$A$2:$P$2095,15,FALSE)),1,VLOOKUP(Table7[[#This Row],[lookup]],acute_input_data!$A$2:$P$2095,16,FALSE))</f>
        <v>1</v>
      </c>
      <c r="H356" s="628" t="str">
        <f>IF(Table8[[#This Row],[HRM]]="","",Table8[[#This Row],[HRM]]*Table8[[#This Row],[PF]])</f>
        <v/>
      </c>
      <c r="I356" s="437" t="str">
        <f>acute_intake!K356</f>
        <v/>
      </c>
      <c r="J356" s="552" t="s">
        <v>401</v>
      </c>
      <c r="K356" s="551"/>
      <c r="L356" s="551"/>
      <c r="M356" s="552"/>
      <c r="N356" s="552" t="str">
        <f t="shared" si="23"/>
        <v>ND</v>
      </c>
      <c r="O356" s="542"/>
      <c r="P356" s="566"/>
      <c r="Q356" s="542"/>
      <c r="R356" s="566"/>
      <c r="S356" s="488" t="s">
        <v>377</v>
      </c>
      <c r="T356" s="486">
        <v>1</v>
      </c>
      <c r="U356" s="419" t="str">
        <f t="shared" si="20"/>
        <v/>
      </c>
      <c r="V356" s="580" t="str">
        <f t="shared" si="21"/>
        <v/>
      </c>
      <c r="W356" s="420" t="e">
        <f t="shared" ca="1" si="22"/>
        <v>#VALUE!</v>
      </c>
    </row>
    <row r="357" spans="1:23" hidden="1" outlineLevel="3" x14ac:dyDescent="0.2">
      <c r="A357" s="31">
        <v>4</v>
      </c>
      <c r="B357" s="416">
        <v>1015050</v>
      </c>
      <c r="C357" s="416"/>
      <c r="D357" s="416" t="s">
        <v>834</v>
      </c>
      <c r="E357" s="416" t="str">
        <f>CONCATENATE($D$4," / ",Table8[[#This Row],[Code no. (1)]])</f>
        <v>2,4-D (RD) / 1015050</v>
      </c>
      <c r="F357" s="417">
        <f>acute_intake!D357</f>
        <v>0</v>
      </c>
      <c r="G357" s="638">
        <f>IF(ISERROR(VLOOKUP(Table7[[#This Row],[lookup]],acute_input_data!$A$2:$P$2095,15,FALSE)),1,VLOOKUP(Table7[[#This Row],[lookup]],acute_input_data!$A$2:$P$2095,16,FALSE))</f>
        <v>1</v>
      </c>
      <c r="H357" s="628" t="str">
        <f>IF(Table8[[#This Row],[HRM]]="","",Table8[[#This Row],[HRM]]*Table8[[#This Row],[PF]])</f>
        <v/>
      </c>
      <c r="I357" s="437" t="str">
        <f>acute_intake!K357</f>
        <v/>
      </c>
      <c r="J357" s="552" t="s">
        <v>401</v>
      </c>
      <c r="K357" s="551"/>
      <c r="L357" s="551"/>
      <c r="M357" s="552"/>
      <c r="N357" s="552" t="str">
        <f t="shared" si="23"/>
        <v>ND</v>
      </c>
      <c r="O357" s="542"/>
      <c r="P357" s="566"/>
      <c r="Q357" s="542"/>
      <c r="R357" s="566"/>
      <c r="S357" s="488" t="s">
        <v>377</v>
      </c>
      <c r="T357" s="486">
        <v>1</v>
      </c>
      <c r="U357" s="419" t="str">
        <f t="shared" si="20"/>
        <v/>
      </c>
      <c r="V357" s="580" t="str">
        <f t="shared" si="21"/>
        <v/>
      </c>
      <c r="W357" s="420" t="e">
        <f t="shared" ca="1" si="22"/>
        <v>#VALUE!</v>
      </c>
    </row>
    <row r="358" spans="1:23" hidden="1" outlineLevel="3" x14ac:dyDescent="0.2">
      <c r="A358" s="31">
        <v>4</v>
      </c>
      <c r="B358" s="416">
        <v>1015990</v>
      </c>
      <c r="C358" s="416"/>
      <c r="D358" s="416" t="s">
        <v>370</v>
      </c>
      <c r="E358" s="421" t="str">
        <f>CONCATENATE($D$4," / ",Table8[[#This Row],[Code no. (1)]])</f>
        <v>2,4-D (RD) / 1015990</v>
      </c>
      <c r="F358" s="417">
        <f>acute_intake!D358</f>
        <v>0</v>
      </c>
      <c r="G358" s="638">
        <f>IF(ISERROR(VLOOKUP(Table7[[#This Row],[lookup]],acute_input_data!$A$2:$P$2095,15,FALSE)),1,VLOOKUP(Table7[[#This Row],[lookup]],acute_input_data!$A$2:$P$2095,16,FALSE))</f>
        <v>1</v>
      </c>
      <c r="H358" s="628" t="str">
        <f>IF(Table8[[#This Row],[HRM]]="","",Table8[[#This Row],[HRM]]*Table8[[#This Row],[PF]])</f>
        <v/>
      </c>
      <c r="I358" s="437" t="str">
        <f>acute_intake!K358</f>
        <v/>
      </c>
      <c r="J358" s="544"/>
      <c r="K358" s="543"/>
      <c r="L358" s="543"/>
      <c r="M358" s="564"/>
      <c r="N358" s="558" t="str">
        <f t="shared" si="23"/>
        <v/>
      </c>
      <c r="O358" s="542"/>
      <c r="P358" s="566"/>
      <c r="Q358" s="542"/>
      <c r="R358" s="566"/>
      <c r="S358" s="492" t="s">
        <v>371</v>
      </c>
      <c r="T358" s="477" t="s">
        <v>371</v>
      </c>
      <c r="U358" s="433" t="str">
        <f t="shared" si="20"/>
        <v/>
      </c>
      <c r="V358" s="579" t="str">
        <f t="shared" si="21"/>
        <v/>
      </c>
      <c r="W358" s="420" t="str">
        <f t="shared" si="22"/>
        <v/>
      </c>
    </row>
    <row r="359" spans="1:23" hidden="1" outlineLevel="2" x14ac:dyDescent="0.2">
      <c r="A359" s="7">
        <v>3</v>
      </c>
      <c r="B359" s="428">
        <v>1016000</v>
      </c>
      <c r="C359" s="428" t="s">
        <v>763</v>
      </c>
      <c r="D359" s="428" t="s">
        <v>764</v>
      </c>
      <c r="E359" s="428" t="str">
        <f>CONCATENATE($D$4," / ",Table8[[#This Row],[Code no. (1)]])</f>
        <v>2,4-D (RD) / 1016000</v>
      </c>
      <c r="F359" s="417">
        <f>acute_intake!D359</f>
        <v>0</v>
      </c>
      <c r="G359" s="640">
        <f>IF(ISERROR(VLOOKUP(Table7[[#This Row],[lookup]],acute_input_data!$A$2:$P$2095,15,FALSE)),1,VLOOKUP(Table7[[#This Row],[lookup]],acute_input_data!$A$2:$P$2095,16,FALSE))</f>
        <v>1</v>
      </c>
      <c r="H359" s="630" t="str">
        <f>IF(Table8[[#This Row],[HRM]]="","",Table8[[#This Row],[HRM]]*Table8[[#This Row],[PF]])</f>
        <v/>
      </c>
      <c r="I359" s="437" t="str">
        <f>acute_intake!K359</f>
        <v/>
      </c>
      <c r="J359" s="544"/>
      <c r="K359" s="543"/>
      <c r="L359" s="543"/>
      <c r="M359" s="564"/>
      <c r="N359" s="558" t="str">
        <f t="shared" si="23"/>
        <v/>
      </c>
      <c r="O359" s="542"/>
      <c r="P359" s="566"/>
      <c r="Q359" s="542"/>
      <c r="R359" s="566"/>
      <c r="S359" s="492" t="s">
        <v>371</v>
      </c>
      <c r="T359" s="477" t="s">
        <v>371</v>
      </c>
      <c r="U359" s="433" t="str">
        <f t="shared" si="20"/>
        <v/>
      </c>
      <c r="V359" s="579" t="str">
        <f t="shared" si="21"/>
        <v/>
      </c>
      <c r="W359" s="420" t="str">
        <f t="shared" si="22"/>
        <v/>
      </c>
    </row>
    <row r="360" spans="1:23" hidden="1" outlineLevel="3" x14ac:dyDescent="0.2">
      <c r="A360" s="31">
        <v>4</v>
      </c>
      <c r="B360" s="416">
        <v>1016010</v>
      </c>
      <c r="C360" s="416"/>
      <c r="D360" s="532" t="s">
        <v>765</v>
      </c>
      <c r="E360" s="416" t="str">
        <f>CONCATENATE($D$4," / ",Table8[[#This Row],[Code no. (1)]])</f>
        <v>2,4-D (RD) / 1016010</v>
      </c>
      <c r="F360" s="417">
        <f>acute_intake!D360</f>
        <v>0</v>
      </c>
      <c r="G360" s="638">
        <f>IF(ISERROR(VLOOKUP(Table7[[#This Row],[lookup]],acute_input_data!$A$2:$P$2095,15,FALSE)),1,VLOOKUP(Table7[[#This Row],[lookup]],acute_input_data!$A$2:$P$2095,16,FALSE))</f>
        <v>1</v>
      </c>
      <c r="H360" s="628" t="str">
        <f>IF(Table8[[#This Row],[HRM]]="","",Table8[[#This Row],[HRM]]*Table8[[#This Row],[PF]])</f>
        <v/>
      </c>
      <c r="I360" s="437" t="str">
        <f>acute_intake!K360</f>
        <v/>
      </c>
      <c r="J360" s="550">
        <v>16.989999999999998</v>
      </c>
      <c r="K360" s="551">
        <v>97.5</v>
      </c>
      <c r="L360" s="551" t="s">
        <v>818</v>
      </c>
      <c r="M360" s="552">
        <v>21.4</v>
      </c>
      <c r="N360" s="552">
        <f t="shared" si="23"/>
        <v>363.58599999999996</v>
      </c>
      <c r="O360" s="542"/>
      <c r="P360" s="566"/>
      <c r="Q360" s="542"/>
      <c r="R360" s="566"/>
      <c r="S360" s="488" t="s">
        <v>377</v>
      </c>
      <c r="T360" s="486">
        <v>1</v>
      </c>
      <c r="U360" s="419" t="str">
        <f t="shared" si="20"/>
        <v/>
      </c>
      <c r="V360" s="580" t="str">
        <f t="shared" si="21"/>
        <v/>
      </c>
      <c r="W360" s="420">
        <f t="shared" ca="1" si="22"/>
        <v>17.657445556209538</v>
      </c>
    </row>
    <row r="361" spans="1:23" outlineLevel="3" x14ac:dyDescent="0.2">
      <c r="A361" s="31">
        <v>4</v>
      </c>
      <c r="B361" s="416">
        <v>1016020</v>
      </c>
      <c r="C361" s="416"/>
      <c r="D361" s="533" t="s">
        <v>766</v>
      </c>
      <c r="E361" s="416" t="str">
        <f>CONCATENATE($D$4," / ",Table8[[#This Row],[Code no. (1)]])</f>
        <v>2,4-D (RD) / 1016020</v>
      </c>
      <c r="F361" s="417">
        <f>acute_intake!D361</f>
        <v>2020</v>
      </c>
      <c r="G361" s="638">
        <f>IF(ISERROR(VLOOKUP(Table7[[#This Row],[lookup]],acute_input_data!$A$2:$P$2095,15,FALSE)),1,VLOOKUP(Table7[[#This Row],[lookup]],acute_input_data!$A$2:$P$2095,16,FALSE))</f>
        <v>1</v>
      </c>
      <c r="H361" s="628" t="e">
        <f>IF(Table8[[#This Row],[HRM]]="","",Table8[[#This Row],[HRM]]*Table8[[#This Row],[PF]])</f>
        <v>#N/A</v>
      </c>
      <c r="I361" s="437" t="e">
        <f>acute_intake!K361</f>
        <v>#N/A</v>
      </c>
      <c r="J361" s="616">
        <v>0.1</v>
      </c>
      <c r="K361" s="612">
        <v>95</v>
      </c>
      <c r="L361" s="612" t="s">
        <v>826</v>
      </c>
      <c r="M361" s="611">
        <v>46.3</v>
      </c>
      <c r="N361" s="611">
        <f t="shared" si="23"/>
        <v>4.63</v>
      </c>
      <c r="O361" s="542"/>
      <c r="P361" s="566"/>
      <c r="Q361" s="542"/>
      <c r="R361" s="566"/>
      <c r="S361" s="488" t="s">
        <v>377</v>
      </c>
      <c r="T361" s="486">
        <v>1</v>
      </c>
      <c r="U361" s="419" t="e">
        <f t="shared" si="20"/>
        <v>#N/A</v>
      </c>
      <c r="V361" s="610" t="e">
        <f t="shared" si="21"/>
        <v>#N/A</v>
      </c>
      <c r="W361" s="420" t="e">
        <f t="shared" si="22"/>
        <v>#N/A</v>
      </c>
    </row>
    <row r="362" spans="1:23" hidden="1" outlineLevel="3" x14ac:dyDescent="0.2">
      <c r="A362" s="31">
        <v>4</v>
      </c>
      <c r="B362" s="416">
        <v>1016030</v>
      </c>
      <c r="C362" s="416"/>
      <c r="D362" s="416" t="s">
        <v>767</v>
      </c>
      <c r="E362" s="416" t="str">
        <f>CONCATENATE($D$4," / ",Table8[[#This Row],[Code no. (1)]])</f>
        <v>2,4-D (RD) / 1016030</v>
      </c>
      <c r="F362" s="416">
        <f>acute_intake!D362</f>
        <v>0</v>
      </c>
      <c r="G362" s="638">
        <f>IF(ISERROR(VLOOKUP(Table7[[#This Row],[lookup]],acute_input_data!$A$2:$P$2095,15,FALSE)),1,VLOOKUP(Table7[[#This Row],[lookup]],acute_input_data!$A$2:$P$2095,16,FALSE))</f>
        <v>1</v>
      </c>
      <c r="H362" s="628" t="str">
        <f>IF(Table8[[#This Row],[HRM]]="","",Table8[[#This Row],[HRM]]*Table8[[#This Row],[PF]])</f>
        <v/>
      </c>
      <c r="I362" s="437" t="str">
        <f>acute_intake!K362</f>
        <v/>
      </c>
      <c r="J362" s="550">
        <v>1.1000000000000001</v>
      </c>
      <c r="K362" s="551">
        <v>65</v>
      </c>
      <c r="L362" s="551" t="s">
        <v>826</v>
      </c>
      <c r="M362" s="552">
        <v>46.3</v>
      </c>
      <c r="N362" s="552">
        <f t="shared" si="23"/>
        <v>50.93</v>
      </c>
      <c r="O362" s="542"/>
      <c r="P362" s="566"/>
      <c r="Q362" s="542"/>
      <c r="R362" s="566"/>
      <c r="S362" s="488" t="s">
        <v>377</v>
      </c>
      <c r="T362" s="486">
        <v>1</v>
      </c>
      <c r="U362" s="419" t="str">
        <f t="shared" si="20"/>
        <v/>
      </c>
      <c r="V362" s="580" t="str">
        <f t="shared" si="21"/>
        <v/>
      </c>
      <c r="W362" s="420">
        <f t="shared" ca="1" si="22"/>
        <v>272.72727272727275</v>
      </c>
    </row>
    <row r="363" spans="1:23" hidden="1" outlineLevel="3" x14ac:dyDescent="0.2">
      <c r="A363" s="31">
        <v>4</v>
      </c>
      <c r="B363" s="416">
        <v>1016040</v>
      </c>
      <c r="C363" s="416"/>
      <c r="D363" s="416" t="s">
        <v>768</v>
      </c>
      <c r="E363" s="416" t="str">
        <f>CONCATENATE($D$4," / ",Table8[[#This Row],[Code no. (1)]])</f>
        <v>2,4-D (RD) / 1016040</v>
      </c>
      <c r="F363" s="416">
        <f>acute_intake!D363</f>
        <v>0</v>
      </c>
      <c r="G363" s="638">
        <f>IF(ISERROR(VLOOKUP(Table7[[#This Row],[lookup]],acute_input_data!$A$2:$P$2095,15,FALSE)),1,VLOOKUP(Table7[[#This Row],[lookup]],acute_input_data!$A$2:$P$2095,16,FALSE))</f>
        <v>1</v>
      </c>
      <c r="H363" s="628" t="str">
        <f>IF(Table8[[#This Row],[HRM]]="","",Table8[[#This Row],[HRM]]*Table8[[#This Row],[PF]])</f>
        <v/>
      </c>
      <c r="I363" s="437" t="str">
        <f>acute_intake!K363</f>
        <v/>
      </c>
      <c r="J363" s="552" t="s">
        <v>401</v>
      </c>
      <c r="K363" s="551"/>
      <c r="L363" s="551"/>
      <c r="M363" s="552"/>
      <c r="N363" s="552" t="str">
        <f t="shared" si="23"/>
        <v>ND</v>
      </c>
      <c r="O363" s="542"/>
      <c r="P363" s="566"/>
      <c r="Q363" s="542"/>
      <c r="R363" s="566"/>
      <c r="S363" s="488" t="s">
        <v>377</v>
      </c>
      <c r="T363" s="486">
        <v>1</v>
      </c>
      <c r="U363" s="419" t="str">
        <f t="shared" si="20"/>
        <v/>
      </c>
      <c r="V363" s="580" t="str">
        <f t="shared" si="21"/>
        <v/>
      </c>
      <c r="W363" s="420" t="e">
        <f t="shared" ca="1" si="22"/>
        <v>#VALUE!</v>
      </c>
    </row>
    <row r="364" spans="1:23" hidden="1" outlineLevel="3" x14ac:dyDescent="0.2">
      <c r="A364" s="31">
        <v>4</v>
      </c>
      <c r="B364" s="416">
        <v>1016050</v>
      </c>
      <c r="C364" s="416"/>
      <c r="D364" s="416" t="s">
        <v>769</v>
      </c>
      <c r="E364" s="416" t="str">
        <f>CONCATENATE($D$4," / ",Table8[[#This Row],[Code no. (1)]])</f>
        <v>2,4-D (RD) / 1016050</v>
      </c>
      <c r="F364" s="416">
        <f>acute_intake!D364</f>
        <v>0</v>
      </c>
      <c r="G364" s="638">
        <f>IF(ISERROR(VLOOKUP(Table7[[#This Row],[lookup]],acute_input_data!$A$2:$P$2095,15,FALSE)),1,VLOOKUP(Table7[[#This Row],[lookup]],acute_input_data!$A$2:$P$2095,16,FALSE))</f>
        <v>1</v>
      </c>
      <c r="H364" s="628" t="str">
        <f>IF(Table8[[#This Row],[HRM]]="","",Table8[[#This Row],[HRM]]*Table8[[#This Row],[PF]])</f>
        <v/>
      </c>
      <c r="I364" s="437" t="str">
        <f>acute_intake!K364</f>
        <v/>
      </c>
      <c r="J364" s="552" t="s">
        <v>401</v>
      </c>
      <c r="K364" s="551"/>
      <c r="L364" s="551"/>
      <c r="M364" s="552"/>
      <c r="N364" s="552" t="str">
        <f t="shared" si="23"/>
        <v>ND</v>
      </c>
      <c r="O364" s="542"/>
      <c r="P364" s="566"/>
      <c r="Q364" s="542"/>
      <c r="R364" s="566"/>
      <c r="S364" s="488" t="s">
        <v>377</v>
      </c>
      <c r="T364" s="486">
        <v>1</v>
      </c>
      <c r="U364" s="419" t="str">
        <f t="shared" si="20"/>
        <v/>
      </c>
      <c r="V364" s="580" t="str">
        <f t="shared" si="21"/>
        <v/>
      </c>
      <c r="W364" s="420" t="e">
        <f t="shared" ca="1" si="22"/>
        <v>#VALUE!</v>
      </c>
    </row>
    <row r="365" spans="1:23" hidden="1" outlineLevel="3" x14ac:dyDescent="0.2">
      <c r="A365" s="31">
        <v>4</v>
      </c>
      <c r="B365" s="416">
        <v>1016990</v>
      </c>
      <c r="C365" s="416"/>
      <c r="D365" s="416" t="s">
        <v>370</v>
      </c>
      <c r="E365" s="421" t="str">
        <f>CONCATENATE($D$4," / ",Table8[[#This Row],[Code no. (1)]])</f>
        <v>2,4-D (RD) / 1016990</v>
      </c>
      <c r="F365" s="416">
        <f>acute_intake!D365</f>
        <v>0</v>
      </c>
      <c r="G365" s="638">
        <f>IF(ISERROR(VLOOKUP(Table7[[#This Row],[lookup]],acute_input_data!$A$2:$P$2095,15,FALSE)),1,VLOOKUP(Table7[[#This Row],[lookup]],acute_input_data!$A$2:$P$2095,16,FALSE))</f>
        <v>1</v>
      </c>
      <c r="H365" s="628" t="str">
        <f>IF(Table8[[#This Row],[HRM]]="","",Table8[[#This Row],[HRM]]*Table8[[#This Row],[PF]])</f>
        <v/>
      </c>
      <c r="I365" s="437" t="str">
        <f>acute_intake!K365</f>
        <v/>
      </c>
      <c r="J365" s="544"/>
      <c r="K365" s="543"/>
      <c r="L365" s="543"/>
      <c r="M365" s="564"/>
      <c r="N365" s="558" t="str">
        <f t="shared" si="23"/>
        <v/>
      </c>
      <c r="O365" s="542"/>
      <c r="P365" s="566"/>
      <c r="Q365" s="542"/>
      <c r="R365" s="566"/>
      <c r="S365" s="492" t="s">
        <v>371</v>
      </c>
      <c r="T365" s="477" t="s">
        <v>371</v>
      </c>
      <c r="U365" s="433" t="str">
        <f t="shared" si="20"/>
        <v/>
      </c>
      <c r="V365" s="579" t="str">
        <f t="shared" si="21"/>
        <v/>
      </c>
      <c r="W365" s="420" t="str">
        <f t="shared" si="22"/>
        <v/>
      </c>
    </row>
    <row r="366" spans="1:23" hidden="1" outlineLevel="2" collapsed="1" x14ac:dyDescent="0.2">
      <c r="A366" s="7">
        <v>3</v>
      </c>
      <c r="B366" s="428">
        <v>1017000</v>
      </c>
      <c r="C366" s="428" t="s">
        <v>770</v>
      </c>
      <c r="D366" s="428" t="s">
        <v>771</v>
      </c>
      <c r="E366" s="428" t="str">
        <f>CONCATENATE($D$4," / ",Table8[[#This Row],[Code no. (1)]])</f>
        <v>2,4-D (RD) / 1017000</v>
      </c>
      <c r="F366" s="428">
        <f>acute_intake!D366</f>
        <v>0</v>
      </c>
      <c r="G366" s="640">
        <f>IF(ISERROR(VLOOKUP(Table7[[#This Row],[lookup]],acute_input_data!$A$2:$P$2095,15,FALSE)),1,VLOOKUP(Table7[[#This Row],[lookup]],acute_input_data!$A$2:$P$2095,16,FALSE))</f>
        <v>1</v>
      </c>
      <c r="H366" s="630" t="str">
        <f>IF(Table8[[#This Row],[HRM]]="","",Table8[[#This Row],[HRM]]*Table8[[#This Row],[PF]])</f>
        <v/>
      </c>
      <c r="I366" s="437" t="str">
        <f>acute_intake!K366</f>
        <v/>
      </c>
      <c r="J366" s="544"/>
      <c r="K366" s="543"/>
      <c r="L366" s="543"/>
      <c r="M366" s="564"/>
      <c r="N366" s="558" t="str">
        <f t="shared" si="23"/>
        <v/>
      </c>
      <c r="O366" s="542"/>
      <c r="P366" s="566"/>
      <c r="Q366" s="542"/>
      <c r="R366" s="566"/>
      <c r="S366" s="492" t="s">
        <v>371</v>
      </c>
      <c r="T366" s="477" t="s">
        <v>371</v>
      </c>
      <c r="U366" s="433" t="str">
        <f t="shared" si="20"/>
        <v/>
      </c>
      <c r="V366" s="579" t="str">
        <f t="shared" si="21"/>
        <v/>
      </c>
      <c r="W366" s="420" t="str">
        <f t="shared" si="22"/>
        <v/>
      </c>
    </row>
    <row r="367" spans="1:23" hidden="1" outlineLevel="3" x14ac:dyDescent="0.2">
      <c r="A367" s="31">
        <v>4</v>
      </c>
      <c r="B367" s="416">
        <v>1017010</v>
      </c>
      <c r="C367" s="416"/>
      <c r="D367" s="416" t="s">
        <v>835</v>
      </c>
      <c r="E367" s="416" t="str">
        <f>CONCATENATE($D$4," / ",Table8[[#This Row],[Code no. (1)]])</f>
        <v>2,4-D (RD) / 1017010</v>
      </c>
      <c r="F367" s="416">
        <f>acute_intake!D367</f>
        <v>0</v>
      </c>
      <c r="G367" s="638">
        <f>IF(ISERROR(VLOOKUP(Table7[[#This Row],[lookup]],acute_input_data!$A$2:$P$2095,15,FALSE)),1,VLOOKUP(Table7[[#This Row],[lookup]],acute_input_data!$A$2:$P$2095,16,FALSE))</f>
        <v>1</v>
      </c>
      <c r="H367" s="628" t="str">
        <f>IF(Table8[[#This Row],[HRM]]="","",Table8[[#This Row],[HRM]]*Table8[[#This Row],[PF]])</f>
        <v/>
      </c>
      <c r="I367" s="437" t="str">
        <f>acute_intake!K367</f>
        <v/>
      </c>
      <c r="J367" s="550">
        <v>6.91</v>
      </c>
      <c r="K367" s="551">
        <v>100</v>
      </c>
      <c r="L367" s="551" t="s">
        <v>800</v>
      </c>
      <c r="M367" s="552">
        <v>16.149999999999999</v>
      </c>
      <c r="N367" s="552">
        <f t="shared" si="23"/>
        <v>111.59649999999999</v>
      </c>
      <c r="O367" s="542"/>
      <c r="P367" s="566"/>
      <c r="Q367" s="542"/>
      <c r="R367" s="566"/>
      <c r="S367" s="488" t="s">
        <v>377</v>
      </c>
      <c r="T367" s="486">
        <v>1</v>
      </c>
      <c r="U367" s="419" t="str">
        <f t="shared" si="20"/>
        <v/>
      </c>
      <c r="V367" s="580" t="str">
        <f t="shared" si="21"/>
        <v/>
      </c>
      <c r="W367" s="420">
        <f t="shared" ca="1" si="22"/>
        <v>43.415340086830682</v>
      </c>
    </row>
    <row r="368" spans="1:23" hidden="1" outlineLevel="3" x14ac:dyDescent="0.2">
      <c r="A368" s="31">
        <v>4</v>
      </c>
      <c r="B368" s="416">
        <v>1017020</v>
      </c>
      <c r="C368" s="416"/>
      <c r="D368" s="416" t="s">
        <v>773</v>
      </c>
      <c r="E368" s="416" t="str">
        <f>CONCATENATE($D$4," / ",Table8[[#This Row],[Code no. (1)]])</f>
        <v>2,4-D (RD) / 1017020</v>
      </c>
      <c r="F368" s="416">
        <f>acute_intake!D368</f>
        <v>0</v>
      </c>
      <c r="G368" s="638">
        <f>IF(ISERROR(VLOOKUP(Table7[[#This Row],[lookup]],acute_input_data!$A$2:$P$2095,15,FALSE)),1,VLOOKUP(Table7[[#This Row],[lookup]],acute_input_data!$A$2:$P$2095,16,FALSE))</f>
        <v>1</v>
      </c>
      <c r="H368" s="628" t="str">
        <f>IF(Table8[[#This Row],[HRM]]="","",Table8[[#This Row],[HRM]]*Table8[[#This Row],[PF]])</f>
        <v/>
      </c>
      <c r="I368" s="437" t="str">
        <f>acute_intake!K368</f>
        <v/>
      </c>
      <c r="J368" s="552" t="s">
        <v>401</v>
      </c>
      <c r="K368" s="551"/>
      <c r="L368" s="551"/>
      <c r="M368" s="552"/>
      <c r="N368" s="552" t="str">
        <f t="shared" si="23"/>
        <v>ND</v>
      </c>
      <c r="O368" s="542"/>
      <c r="P368" s="566"/>
      <c r="Q368" s="542"/>
      <c r="R368" s="566"/>
      <c r="S368" s="488" t="s">
        <v>377</v>
      </c>
      <c r="T368" s="486">
        <v>1</v>
      </c>
      <c r="U368" s="419" t="str">
        <f t="shared" si="20"/>
        <v/>
      </c>
      <c r="V368" s="580" t="str">
        <f t="shared" si="21"/>
        <v/>
      </c>
      <c r="W368" s="420" t="e">
        <f t="shared" ca="1" si="22"/>
        <v>#VALUE!</v>
      </c>
    </row>
    <row r="369" spans="1:23" hidden="1" outlineLevel="3" x14ac:dyDescent="0.2">
      <c r="A369" s="31">
        <v>4</v>
      </c>
      <c r="B369" s="416">
        <v>1017030</v>
      </c>
      <c r="C369" s="416"/>
      <c r="D369" s="416" t="s">
        <v>774</v>
      </c>
      <c r="E369" s="416" t="str">
        <f>CONCATENATE($D$4," / ",Table8[[#This Row],[Code no. (1)]])</f>
        <v>2,4-D (RD) / 1017030</v>
      </c>
      <c r="F369" s="416">
        <f>acute_intake!D369</f>
        <v>0</v>
      </c>
      <c r="G369" s="638">
        <f>IF(ISERROR(VLOOKUP(Table7[[#This Row],[lookup]],acute_input_data!$A$2:$P$2095,15,FALSE)),1,VLOOKUP(Table7[[#This Row],[lookup]],acute_input_data!$A$2:$P$2095,16,FALSE))</f>
        <v>1</v>
      </c>
      <c r="H369" s="628" t="str">
        <f>IF(Table8[[#This Row],[HRM]]="","",Table8[[#This Row],[HRM]]*Table8[[#This Row],[PF]])</f>
        <v/>
      </c>
      <c r="I369" s="437" t="str">
        <f>acute_intake!K369</f>
        <v/>
      </c>
      <c r="J369" s="552" t="s">
        <v>401</v>
      </c>
      <c r="K369" s="551"/>
      <c r="L369" s="551"/>
      <c r="M369" s="552"/>
      <c r="N369" s="552" t="str">
        <f t="shared" si="23"/>
        <v>ND</v>
      </c>
      <c r="O369" s="542"/>
      <c r="P369" s="566"/>
      <c r="Q369" s="542"/>
      <c r="R369" s="566"/>
      <c r="S369" s="488" t="s">
        <v>377</v>
      </c>
      <c r="T369" s="486">
        <v>1</v>
      </c>
      <c r="U369" s="419" t="str">
        <f t="shared" si="20"/>
        <v/>
      </c>
      <c r="V369" s="580" t="str">
        <f t="shared" si="21"/>
        <v/>
      </c>
      <c r="W369" s="420" t="e">
        <f t="shared" ca="1" si="22"/>
        <v>#VALUE!</v>
      </c>
    </row>
    <row r="370" spans="1:23" hidden="1" outlineLevel="3" x14ac:dyDescent="0.2">
      <c r="A370" s="31">
        <v>4</v>
      </c>
      <c r="B370" s="416">
        <v>1017040</v>
      </c>
      <c r="C370" s="416"/>
      <c r="D370" s="416" t="s">
        <v>775</v>
      </c>
      <c r="E370" s="416" t="str">
        <f>CONCATENATE($D$4," / ",Table8[[#This Row],[Code no. (1)]])</f>
        <v>2,4-D (RD) / 1017040</v>
      </c>
      <c r="F370" s="416">
        <f>acute_intake!D370</f>
        <v>0</v>
      </c>
      <c r="G370" s="638">
        <f>IF(ISERROR(VLOOKUP(Table7[[#This Row],[lookup]],acute_input_data!$A$2:$P$2095,15,FALSE)),1,VLOOKUP(Table7[[#This Row],[lookup]],acute_input_data!$A$2:$P$2095,16,FALSE))</f>
        <v>1</v>
      </c>
      <c r="H370" s="628" t="str">
        <f>IF(Table8[[#This Row],[HRM]]="","",Table8[[#This Row],[HRM]]*Table8[[#This Row],[PF]])</f>
        <v/>
      </c>
      <c r="I370" s="437" t="str">
        <f>acute_intake!K370</f>
        <v/>
      </c>
      <c r="J370" s="552" t="s">
        <v>401</v>
      </c>
      <c r="K370" s="551"/>
      <c r="L370" s="551"/>
      <c r="M370" s="552"/>
      <c r="N370" s="552" t="str">
        <f t="shared" si="23"/>
        <v>ND</v>
      </c>
      <c r="O370" s="542"/>
      <c r="P370" s="566"/>
      <c r="Q370" s="542"/>
      <c r="R370" s="566"/>
      <c r="S370" s="488" t="s">
        <v>377</v>
      </c>
      <c r="T370" s="486">
        <v>1</v>
      </c>
      <c r="U370" s="419" t="str">
        <f t="shared" si="20"/>
        <v/>
      </c>
      <c r="V370" s="580" t="str">
        <f t="shared" si="21"/>
        <v/>
      </c>
      <c r="W370" s="420" t="e">
        <f t="shared" ca="1" si="22"/>
        <v>#VALUE!</v>
      </c>
    </row>
    <row r="371" spans="1:23" hidden="1" outlineLevel="3" x14ac:dyDescent="0.2">
      <c r="A371" s="31">
        <v>4</v>
      </c>
      <c r="B371" s="416">
        <v>1017050</v>
      </c>
      <c r="C371" s="416"/>
      <c r="D371" s="416" t="s">
        <v>776</v>
      </c>
      <c r="E371" s="416" t="str">
        <f>CONCATENATE($D$4," / ",Table8[[#This Row],[Code no. (1)]])</f>
        <v>2,4-D (RD) / 1017050</v>
      </c>
      <c r="F371" s="416">
        <f>acute_intake!D371</f>
        <v>0</v>
      </c>
      <c r="G371" s="638">
        <f>IF(ISERROR(VLOOKUP(Table7[[#This Row],[lookup]],acute_input_data!$A$2:$P$2095,15,FALSE)),1,VLOOKUP(Table7[[#This Row],[lookup]],acute_input_data!$A$2:$P$2095,16,FALSE))</f>
        <v>1</v>
      </c>
      <c r="H371" s="628" t="str">
        <f>IF(Table8[[#This Row],[HRM]]="","",Table8[[#This Row],[HRM]]*Table8[[#This Row],[PF]])</f>
        <v/>
      </c>
      <c r="I371" s="437" t="str">
        <f>acute_intake!K371</f>
        <v/>
      </c>
      <c r="J371" s="552" t="s">
        <v>401</v>
      </c>
      <c r="K371" s="551"/>
      <c r="L371" s="551"/>
      <c r="M371" s="552"/>
      <c r="N371" s="552" t="str">
        <f t="shared" si="23"/>
        <v>ND</v>
      </c>
      <c r="O371" s="542"/>
      <c r="P371" s="566"/>
      <c r="Q371" s="542"/>
      <c r="R371" s="566"/>
      <c r="S371" s="488" t="s">
        <v>377</v>
      </c>
      <c r="T371" s="486">
        <v>1</v>
      </c>
      <c r="U371" s="419" t="str">
        <f t="shared" si="20"/>
        <v/>
      </c>
      <c r="V371" s="580" t="str">
        <f t="shared" si="21"/>
        <v/>
      </c>
      <c r="W371" s="420" t="e">
        <f t="shared" ca="1" si="22"/>
        <v>#VALUE!</v>
      </c>
    </row>
    <row r="372" spans="1:23" hidden="1" outlineLevel="3" x14ac:dyDescent="0.2">
      <c r="A372" s="31">
        <v>4</v>
      </c>
      <c r="B372" s="416">
        <v>1017990</v>
      </c>
      <c r="C372" s="416"/>
      <c r="D372" s="416" t="s">
        <v>370</v>
      </c>
      <c r="E372" s="421" t="str">
        <f>CONCATENATE($D$4," / ",Table8[[#This Row],[Code no. (1)]])</f>
        <v>2,4-D (RD) / 1017990</v>
      </c>
      <c r="F372" s="416">
        <f>acute_intake!D372</f>
        <v>0</v>
      </c>
      <c r="G372" s="638">
        <f>IF(ISERROR(VLOOKUP(Table7[[#This Row],[lookup]],acute_input_data!$A$2:$P$2095,15,FALSE)),1,VLOOKUP(Table7[[#This Row],[lookup]],acute_input_data!$A$2:$P$2095,16,FALSE))</f>
        <v>1</v>
      </c>
      <c r="H372" s="628" t="str">
        <f>IF(Table8[[#This Row],[HRM]]="","",Table8[[#This Row],[HRM]]*Table8[[#This Row],[PF]])</f>
        <v/>
      </c>
      <c r="I372" s="437" t="str">
        <f>acute_intake!K372</f>
        <v/>
      </c>
      <c r="J372" s="544"/>
      <c r="K372" s="543"/>
      <c r="L372" s="543"/>
      <c r="M372" s="564"/>
      <c r="N372" s="558" t="str">
        <f t="shared" si="23"/>
        <v/>
      </c>
      <c r="O372" s="542"/>
      <c r="P372" s="566"/>
      <c r="Q372" s="542"/>
      <c r="R372" s="566"/>
      <c r="S372" s="492" t="s">
        <v>371</v>
      </c>
      <c r="T372" s="477" t="s">
        <v>371</v>
      </c>
      <c r="U372" s="433" t="str">
        <f t="shared" si="20"/>
        <v/>
      </c>
      <c r="V372" s="579" t="str">
        <f t="shared" si="21"/>
        <v/>
      </c>
      <c r="W372" s="420" t="str">
        <f t="shared" si="22"/>
        <v/>
      </c>
    </row>
    <row r="373" spans="1:23" hidden="1" outlineLevel="1" collapsed="1" x14ac:dyDescent="0.2">
      <c r="A373" s="35">
        <v>2</v>
      </c>
      <c r="B373" s="414">
        <v>1020000</v>
      </c>
      <c r="C373" s="414" t="s">
        <v>777</v>
      </c>
      <c r="D373" s="414" t="s">
        <v>778</v>
      </c>
      <c r="E373" s="414" t="str">
        <f>CONCATENATE($D$4," / ",Table8[[#This Row],[Code no. (1)]])</f>
        <v>2,4-D (RD) / 1020000</v>
      </c>
      <c r="F373" s="414">
        <f>acute_intake!D373</f>
        <v>0</v>
      </c>
      <c r="G373" s="637">
        <f>IF(ISERROR(VLOOKUP(Table7[[#This Row],[lookup]],acute_input_data!$A$2:$P$2095,15,FALSE)),1,VLOOKUP(Table7[[#This Row],[lookup]],acute_input_data!$A$2:$P$2095,16,FALSE))</f>
        <v>1</v>
      </c>
      <c r="H373" s="627" t="str">
        <f>IF(Table8[[#This Row],[HRM]]="","",Table8[[#This Row],[HRM]]*Table8[[#This Row],[PF]])</f>
        <v/>
      </c>
      <c r="I373" s="437" t="str">
        <f>acute_intake!K373</f>
        <v/>
      </c>
      <c r="J373" s="544"/>
      <c r="K373" s="543"/>
      <c r="L373" s="543"/>
      <c r="M373" s="564"/>
      <c r="N373" s="558" t="str">
        <f t="shared" si="23"/>
        <v/>
      </c>
      <c r="O373" s="542"/>
      <c r="P373" s="566"/>
      <c r="Q373" s="542"/>
      <c r="R373" s="566"/>
      <c r="S373" s="492" t="s">
        <v>371</v>
      </c>
      <c r="T373" s="477" t="s">
        <v>371</v>
      </c>
      <c r="U373" s="433" t="str">
        <f t="shared" si="20"/>
        <v/>
      </c>
      <c r="V373" s="579" t="str">
        <f t="shared" si="21"/>
        <v/>
      </c>
      <c r="W373" s="420" t="str">
        <f t="shared" si="22"/>
        <v/>
      </c>
    </row>
    <row r="374" spans="1:23" hidden="1" outlineLevel="3" x14ac:dyDescent="0.2">
      <c r="A374" s="31">
        <v>4</v>
      </c>
      <c r="B374" s="416">
        <v>1020010</v>
      </c>
      <c r="C374" s="416"/>
      <c r="D374" s="532" t="s">
        <v>779</v>
      </c>
      <c r="E374" s="416" t="str">
        <f>CONCATENATE($D$4," / ",Table8[[#This Row],[Code no. (1)]])</f>
        <v>2,4-D (RD) / 1020010</v>
      </c>
      <c r="F374" s="417">
        <f>acute_intake!D374</f>
        <v>2019</v>
      </c>
      <c r="G374" s="638">
        <f>IF(ISERROR(VLOOKUP(Table7[[#This Row],[lookup]],acute_input_data!$A$2:$P$2095,15,FALSE)),1,VLOOKUP(Table7[[#This Row],[lookup]],acute_input_data!$A$2:$P$2095,16,FALSE))</f>
        <v>1</v>
      </c>
      <c r="H374" s="628" t="e">
        <f>IF(Table8[[#This Row],[HRM]]="","",Table8[[#This Row],[HRM]]*Table8[[#This Row],[PF]])</f>
        <v>#N/A</v>
      </c>
      <c r="I374" s="437" t="e">
        <f>acute_intake!K374</f>
        <v>#N/A</v>
      </c>
      <c r="J374" s="550">
        <v>124.21839080459772</v>
      </c>
      <c r="K374" s="551">
        <v>97.5</v>
      </c>
      <c r="L374" s="551" t="s">
        <v>802</v>
      </c>
      <c r="M374" s="552">
        <v>8.6999999999999993</v>
      </c>
      <c r="N374" s="552">
        <f t="shared" si="23"/>
        <v>1080.7</v>
      </c>
      <c r="O374" s="542"/>
      <c r="P374" s="566"/>
      <c r="Q374" s="542"/>
      <c r="R374" s="566"/>
      <c r="S374" s="488" t="s">
        <v>607</v>
      </c>
      <c r="T374" s="486">
        <v>1</v>
      </c>
      <c r="U374" s="419" t="e">
        <f t="shared" si="20"/>
        <v>#N/A</v>
      </c>
      <c r="V374" s="419" t="e">
        <f t="shared" si="21"/>
        <v>#N/A</v>
      </c>
      <c r="W374" s="420" t="e">
        <f t="shared" si="22"/>
        <v>#N/A</v>
      </c>
    </row>
    <row r="375" spans="1:23" hidden="1" outlineLevel="3" x14ac:dyDescent="0.2">
      <c r="A375" s="31">
        <v>4</v>
      </c>
      <c r="B375" s="416">
        <v>1020020</v>
      </c>
      <c r="C375" s="416"/>
      <c r="D375" s="416" t="s">
        <v>780</v>
      </c>
      <c r="E375" s="416" t="str">
        <f>CONCATENATE($D$4," / ",Table8[[#This Row],[Code no. (1)]])</f>
        <v>2,4-D (RD) / 1020020</v>
      </c>
      <c r="F375" s="416">
        <f>acute_intake!D375</f>
        <v>0</v>
      </c>
      <c r="G375" s="638">
        <f>IF(ISERROR(VLOOKUP(Table7[[#This Row],[lookup]],acute_input_data!$A$2:$P$2095,15,FALSE)),1,VLOOKUP(Table7[[#This Row],[lookup]],acute_input_data!$A$2:$P$2095,16,FALSE))</f>
        <v>1</v>
      </c>
      <c r="H375" s="628" t="str">
        <f>IF(Table8[[#This Row],[HRM]]="","",Table8[[#This Row],[HRM]]*Table8[[#This Row],[PF]])</f>
        <v/>
      </c>
      <c r="I375" s="437" t="str">
        <f>acute_intake!K375</f>
        <v/>
      </c>
      <c r="J375" s="550">
        <v>3.5706521739130439</v>
      </c>
      <c r="K375" s="551">
        <v>100</v>
      </c>
      <c r="L375" s="551" t="s">
        <v>807</v>
      </c>
      <c r="M375" s="552">
        <v>18.399999999999999</v>
      </c>
      <c r="N375" s="552">
        <f t="shared" si="23"/>
        <v>65.7</v>
      </c>
      <c r="O375" s="542"/>
      <c r="P375" s="566"/>
      <c r="Q375" s="542"/>
      <c r="R375" s="566"/>
      <c r="S375" s="488" t="s">
        <v>607</v>
      </c>
      <c r="T375" s="486">
        <v>1</v>
      </c>
      <c r="U375" s="419" t="str">
        <f t="shared" si="20"/>
        <v/>
      </c>
      <c r="V375" s="580" t="str">
        <f t="shared" si="21"/>
        <v/>
      </c>
      <c r="W375" s="420">
        <f t="shared" ca="1" si="22"/>
        <v>84.018264840182638</v>
      </c>
    </row>
    <row r="376" spans="1:23" hidden="1" outlineLevel="3" x14ac:dyDescent="0.2">
      <c r="A376" s="31">
        <v>4</v>
      </c>
      <c r="B376" s="416">
        <v>1020030</v>
      </c>
      <c r="C376" s="416"/>
      <c r="D376" s="416" t="s">
        <v>781</v>
      </c>
      <c r="E376" s="416" t="str">
        <f>CONCATENATE($D$4," / ",Table8[[#This Row],[Code no. (1)]])</f>
        <v>2,4-D (RD) / 1020030</v>
      </c>
      <c r="F376" s="416">
        <f>acute_intake!D376</f>
        <v>0</v>
      </c>
      <c r="G376" s="638">
        <f>IF(ISERROR(VLOOKUP(Table7[[#This Row],[lookup]],acute_input_data!$A$2:$P$2095,15,FALSE)),1,VLOOKUP(Table7[[#This Row],[lookup]],acute_input_data!$A$2:$P$2095,16,FALSE))</f>
        <v>1</v>
      </c>
      <c r="H376" s="628" t="str">
        <f>IF(Table8[[#This Row],[HRM]]="","",Table8[[#This Row],[HRM]]*Table8[[#This Row],[PF]])</f>
        <v/>
      </c>
      <c r="I376" s="437" t="str">
        <f>acute_intake!K376</f>
        <v/>
      </c>
      <c r="J376" s="550">
        <v>24.174600000000002</v>
      </c>
      <c r="K376" s="551">
        <v>97.5</v>
      </c>
      <c r="L376" s="551" t="s">
        <v>809</v>
      </c>
      <c r="M376" s="552">
        <v>34.479999999999997</v>
      </c>
      <c r="N376" s="552">
        <f t="shared" si="23"/>
        <v>833.54020800000001</v>
      </c>
      <c r="O376" s="542"/>
      <c r="P376" s="566"/>
      <c r="Q376" s="542"/>
      <c r="R376" s="566"/>
      <c r="S376" s="488" t="s">
        <v>607</v>
      </c>
      <c r="T376" s="486">
        <v>1</v>
      </c>
      <c r="U376" s="419" t="str">
        <f t="shared" si="20"/>
        <v/>
      </c>
      <c r="V376" s="580" t="str">
        <f t="shared" si="21"/>
        <v/>
      </c>
      <c r="W376" s="420">
        <f t="shared" ca="1" si="22"/>
        <v>12.409719292149608</v>
      </c>
    </row>
    <row r="377" spans="1:23" hidden="1" outlineLevel="3" x14ac:dyDescent="0.2">
      <c r="A377" s="31">
        <v>4</v>
      </c>
      <c r="B377" s="416">
        <v>1020040</v>
      </c>
      <c r="C377" s="416"/>
      <c r="D377" s="416" t="s">
        <v>782</v>
      </c>
      <c r="E377" s="416" t="str">
        <f>CONCATENATE($D$4," / ",Table8[[#This Row],[Code no. (1)]])</f>
        <v>2,4-D (RD) / 1020040</v>
      </c>
      <c r="F377" s="416">
        <f>acute_intake!D377</f>
        <v>0</v>
      </c>
      <c r="G377" s="638">
        <f>IF(ISERROR(VLOOKUP(Table7[[#This Row],[lookup]],acute_input_data!$A$2:$P$2095,15,FALSE)),1,VLOOKUP(Table7[[#This Row],[lookup]],acute_input_data!$A$2:$P$2095,16,FALSE))</f>
        <v>1</v>
      </c>
      <c r="H377" s="628" t="str">
        <f>IF(Table8[[#This Row],[HRM]]="","",Table8[[#This Row],[HRM]]*Table8[[#This Row],[PF]])</f>
        <v/>
      </c>
      <c r="I377" s="437" t="str">
        <f>acute_intake!K377</f>
        <v/>
      </c>
      <c r="J377" s="552" t="s">
        <v>401</v>
      </c>
      <c r="K377" s="551"/>
      <c r="L377" s="551"/>
      <c r="M377" s="552"/>
      <c r="N377" s="552" t="str">
        <f t="shared" si="23"/>
        <v>ND</v>
      </c>
      <c r="O377" s="542"/>
      <c r="P377" s="566"/>
      <c r="Q377" s="542"/>
      <c r="R377" s="566"/>
      <c r="S377" s="488" t="s">
        <v>607</v>
      </c>
      <c r="T377" s="486">
        <v>1</v>
      </c>
      <c r="U377" s="419" t="str">
        <f t="shared" si="20"/>
        <v/>
      </c>
      <c r="V377" s="580" t="str">
        <f t="shared" si="21"/>
        <v/>
      </c>
      <c r="W377" s="420" t="e">
        <f t="shared" ca="1" si="22"/>
        <v>#VALUE!</v>
      </c>
    </row>
    <row r="378" spans="1:23" hidden="1" outlineLevel="3" x14ac:dyDescent="0.2">
      <c r="A378" s="31">
        <v>4</v>
      </c>
      <c r="B378" s="416">
        <v>1020990</v>
      </c>
      <c r="C378" s="416"/>
      <c r="D378" s="416" t="s">
        <v>370</v>
      </c>
      <c r="E378" s="421" t="str">
        <f>CONCATENATE($D$4," / ",Table8[[#This Row],[Code no. (1)]])</f>
        <v>2,4-D (RD) / 1020990</v>
      </c>
      <c r="F378" s="416">
        <f>acute_intake!D378</f>
        <v>0</v>
      </c>
      <c r="G378" s="638">
        <f>IF(ISERROR(VLOOKUP(Table7[[#This Row],[lookup]],acute_input_data!$A$2:$P$2095,15,FALSE)),1,VLOOKUP(Table7[[#This Row],[lookup]],acute_input_data!$A$2:$P$2095,16,FALSE))</f>
        <v>1</v>
      </c>
      <c r="H378" s="628" t="str">
        <f>IF(Table8[[#This Row],[HRM]]="","",Table8[[#This Row],[HRM]]*Table8[[#This Row],[PF]])</f>
        <v/>
      </c>
      <c r="I378" s="437" t="str">
        <f>acute_intake!K378</f>
        <v/>
      </c>
      <c r="J378" s="568"/>
      <c r="K378" s="567"/>
      <c r="L378" s="567"/>
      <c r="M378" s="571"/>
      <c r="N378" s="570"/>
      <c r="O378" s="542"/>
      <c r="P378" s="566"/>
      <c r="Q378" s="542"/>
      <c r="R378" s="566"/>
      <c r="S378" s="492"/>
      <c r="T378" s="505"/>
      <c r="U378" s="433" t="str">
        <f t="shared" si="20"/>
        <v/>
      </c>
      <c r="V378" s="579" t="str">
        <f t="shared" si="21"/>
        <v/>
      </c>
      <c r="W378" s="420" t="str">
        <f t="shared" si="22"/>
        <v/>
      </c>
    </row>
    <row r="379" spans="1:23" hidden="1" outlineLevel="1" collapsed="1" x14ac:dyDescent="0.2">
      <c r="A379" s="35">
        <v>2</v>
      </c>
      <c r="B379" s="414">
        <v>1030000</v>
      </c>
      <c r="C379" s="414" t="s">
        <v>783</v>
      </c>
      <c r="D379" s="414" t="s">
        <v>784</v>
      </c>
      <c r="E379" s="414" t="str">
        <f>CONCATENATE($D$4," / ",Table8[[#This Row],[Code no. (1)]])</f>
        <v>2,4-D (RD) / 1030000</v>
      </c>
      <c r="F379" s="414">
        <f>acute_intake!D379</f>
        <v>0</v>
      </c>
      <c r="G379" s="637">
        <f>IF(ISERROR(VLOOKUP(Table7[[#This Row],[lookup]],acute_input_data!$A$2:$P$2095,15,FALSE)),1,VLOOKUP(Table7[[#This Row],[lookup]],acute_input_data!$A$2:$P$2095,16,FALSE))</f>
        <v>1</v>
      </c>
      <c r="H379" s="627" t="str">
        <f>IF(Table8[[#This Row],[HRM]]="","",Table8[[#This Row],[HRM]]*Table8[[#This Row],[PF]])</f>
        <v/>
      </c>
      <c r="I379" s="437" t="str">
        <f>acute_intake!K379</f>
        <v/>
      </c>
      <c r="J379" s="542"/>
      <c r="K379" s="543"/>
      <c r="L379" s="543"/>
      <c r="M379" s="564"/>
      <c r="N379" s="558" t="str">
        <f t="shared" si="23"/>
        <v/>
      </c>
      <c r="O379" s="542"/>
      <c r="P379" s="566"/>
      <c r="Q379" s="542"/>
      <c r="R379" s="566"/>
      <c r="S379" s="492" t="s">
        <v>371</v>
      </c>
      <c r="T379" s="477" t="s">
        <v>371</v>
      </c>
      <c r="U379" s="434" t="str">
        <f t="shared" si="20"/>
        <v/>
      </c>
      <c r="V379" s="579" t="str">
        <f t="shared" si="21"/>
        <v/>
      </c>
      <c r="W379" s="420" t="str">
        <f t="shared" si="22"/>
        <v/>
      </c>
    </row>
    <row r="380" spans="1:23" hidden="1" outlineLevel="3" x14ac:dyDescent="0.2">
      <c r="A380" s="31">
        <v>4</v>
      </c>
      <c r="B380" s="416">
        <v>1030010</v>
      </c>
      <c r="C380" s="416"/>
      <c r="D380" s="416" t="s">
        <v>785</v>
      </c>
      <c r="E380" s="416" t="str">
        <f>CONCATENATE($D$4," / ",Table8[[#This Row],[Code no. (1)]])</f>
        <v>2,4-D (RD) / 1030010</v>
      </c>
      <c r="F380" s="417">
        <f>acute_intake!D380</f>
        <v>2018</v>
      </c>
      <c r="G380" s="638">
        <f>IF(ISERROR(VLOOKUP(Table7[[#This Row],[lookup]],acute_input_data!$A$2:$P$2095,15,FALSE)),1,VLOOKUP(Table7[[#This Row],[lookup]],acute_input_data!$A$2:$P$2095,16,FALSE))</f>
        <v>1</v>
      </c>
      <c r="H380" s="628" t="e">
        <f>IF(Table8[[#This Row],[HRM]]="","",Table8[[#This Row],[HRM]]*Table8[[#This Row],[PF]])</f>
        <v>#N/A</v>
      </c>
      <c r="I380" s="437" t="e">
        <f>acute_intake!K380</f>
        <v>#N/A</v>
      </c>
      <c r="J380" s="550">
        <v>12.413793103448278</v>
      </c>
      <c r="K380" s="551">
        <v>97.5</v>
      </c>
      <c r="L380" s="551" t="s">
        <v>802</v>
      </c>
      <c r="M380" s="552">
        <v>8.6999999999999993</v>
      </c>
      <c r="N380" s="552">
        <f t="shared" si="23"/>
        <v>108</v>
      </c>
      <c r="O380" s="542"/>
      <c r="P380" s="566"/>
      <c r="Q380" s="542"/>
      <c r="R380" s="566"/>
      <c r="S380" s="488" t="s">
        <v>377</v>
      </c>
      <c r="T380" s="486">
        <v>1</v>
      </c>
      <c r="U380" s="419" t="e">
        <f t="shared" si="20"/>
        <v>#N/A</v>
      </c>
      <c r="V380" s="580" t="e">
        <f t="shared" si="21"/>
        <v>#N/A</v>
      </c>
      <c r="W380" s="420" t="e">
        <f t="shared" si="22"/>
        <v>#N/A</v>
      </c>
    </row>
    <row r="381" spans="1:23" hidden="1" outlineLevel="3" x14ac:dyDescent="0.2">
      <c r="A381" s="31">
        <v>4</v>
      </c>
      <c r="B381" s="416">
        <v>1030020</v>
      </c>
      <c r="C381" s="416"/>
      <c r="D381" s="416" t="s">
        <v>786</v>
      </c>
      <c r="E381" s="416" t="str">
        <f>CONCATENATE($D$4," / ",Table8[[#This Row],[Code no. (1)]])</f>
        <v>2,4-D (RD) / 1030020</v>
      </c>
      <c r="F381" s="416">
        <f>acute_intake!D381</f>
        <v>0</v>
      </c>
      <c r="G381" s="638">
        <f>IF(ISERROR(VLOOKUP(Table7[[#This Row],[lookup]],acute_input_data!$A$2:$P$2095,15,FALSE)),1,VLOOKUP(Table7[[#This Row],[lookup]],acute_input_data!$A$2:$P$2095,16,FALSE))</f>
        <v>1</v>
      </c>
      <c r="H381" s="628" t="str">
        <f>IF(Table8[[#This Row],[HRM]]="","",Table8[[#This Row],[HRM]]*Table8[[#This Row],[PF]])</f>
        <v/>
      </c>
      <c r="I381" s="437" t="str">
        <f>acute_intake!K381</f>
        <v/>
      </c>
      <c r="J381" s="552" t="s">
        <v>401</v>
      </c>
      <c r="K381" s="551"/>
      <c r="L381" s="551"/>
      <c r="M381" s="552"/>
      <c r="N381" s="552" t="str">
        <f t="shared" si="23"/>
        <v>ND</v>
      </c>
      <c r="O381" s="542"/>
      <c r="P381" s="566"/>
      <c r="Q381" s="542"/>
      <c r="R381" s="566"/>
      <c r="S381" s="488" t="s">
        <v>377</v>
      </c>
      <c r="T381" s="486">
        <v>1</v>
      </c>
      <c r="U381" s="419" t="str">
        <f t="shared" si="20"/>
        <v/>
      </c>
      <c r="V381" s="580" t="str">
        <f t="shared" si="21"/>
        <v/>
      </c>
      <c r="W381" s="420" t="e">
        <f t="shared" ca="1" si="22"/>
        <v>#VALUE!</v>
      </c>
    </row>
    <row r="382" spans="1:23" hidden="1" outlineLevel="3" x14ac:dyDescent="0.2">
      <c r="A382" s="31">
        <v>4</v>
      </c>
      <c r="B382" s="416">
        <v>1030030</v>
      </c>
      <c r="C382" s="416"/>
      <c r="D382" s="416" t="s">
        <v>787</v>
      </c>
      <c r="E382" s="416" t="str">
        <f>CONCATENATE($D$4," / ",Table8[[#This Row],[Code no. (1)]])</f>
        <v>2,4-D (RD) / 1030030</v>
      </c>
      <c r="F382" s="416">
        <f>acute_intake!D382</f>
        <v>0</v>
      </c>
      <c r="G382" s="638">
        <f>IF(ISERROR(VLOOKUP(Table7[[#This Row],[lookup]],acute_input_data!$A$2:$P$2095,15,FALSE)),1,VLOOKUP(Table7[[#This Row],[lookup]],acute_input_data!$A$2:$P$2095,16,FALSE))</f>
        <v>1</v>
      </c>
      <c r="H382" s="628" t="str">
        <f>IF(Table8[[#This Row],[HRM]]="","",Table8[[#This Row],[HRM]]*Table8[[#This Row],[PF]])</f>
        <v/>
      </c>
      <c r="I382" s="437" t="str">
        <f>acute_intake!K382</f>
        <v/>
      </c>
      <c r="J382" s="552" t="s">
        <v>401</v>
      </c>
      <c r="K382" s="551"/>
      <c r="L382" s="551"/>
      <c r="M382" s="552"/>
      <c r="N382" s="552" t="str">
        <f t="shared" si="23"/>
        <v>ND</v>
      </c>
      <c r="O382" s="542"/>
      <c r="P382" s="566"/>
      <c r="Q382" s="542"/>
      <c r="R382" s="566"/>
      <c r="S382" s="488" t="s">
        <v>377</v>
      </c>
      <c r="T382" s="486">
        <v>1</v>
      </c>
      <c r="U382" s="419" t="str">
        <f t="shared" si="20"/>
        <v/>
      </c>
      <c r="V382" s="580" t="str">
        <f t="shared" si="21"/>
        <v/>
      </c>
      <c r="W382" s="420" t="e">
        <f t="shared" ca="1" si="22"/>
        <v>#VALUE!</v>
      </c>
    </row>
    <row r="383" spans="1:23" hidden="1" outlineLevel="3" x14ac:dyDescent="0.2">
      <c r="A383" s="31">
        <v>4</v>
      </c>
      <c r="B383" s="416">
        <v>1030040</v>
      </c>
      <c r="C383" s="416"/>
      <c r="D383" s="416" t="s">
        <v>788</v>
      </c>
      <c r="E383" s="416" t="str">
        <f>CONCATENATE($D$4," / ",Table8[[#This Row],[Code no. (1)]])</f>
        <v>2,4-D (RD) / 1030040</v>
      </c>
      <c r="F383" s="416">
        <f>acute_intake!D383</f>
        <v>0</v>
      </c>
      <c r="G383" s="638">
        <f>IF(ISERROR(VLOOKUP(Table7[[#This Row],[lookup]],acute_input_data!$A$2:$P$2095,15,FALSE)),1,VLOOKUP(Table7[[#This Row],[lookup]],acute_input_data!$A$2:$P$2095,16,FALSE))</f>
        <v>1</v>
      </c>
      <c r="H383" s="628" t="str">
        <f>IF(Table8[[#This Row],[HRM]]="","",Table8[[#This Row],[HRM]]*Table8[[#This Row],[PF]])</f>
        <v/>
      </c>
      <c r="I383" s="437" t="str">
        <f>acute_intake!K383</f>
        <v/>
      </c>
      <c r="J383" s="552" t="s">
        <v>401</v>
      </c>
      <c r="K383" s="551"/>
      <c r="L383" s="551"/>
      <c r="M383" s="552"/>
      <c r="N383" s="552" t="str">
        <f t="shared" si="23"/>
        <v>ND</v>
      </c>
      <c r="O383" s="542"/>
      <c r="P383" s="566"/>
      <c r="Q383" s="542"/>
      <c r="R383" s="566"/>
      <c r="S383" s="488" t="s">
        <v>377</v>
      </c>
      <c r="T383" s="486">
        <v>1</v>
      </c>
      <c r="U383" s="419" t="str">
        <f t="shared" si="20"/>
        <v/>
      </c>
      <c r="V383" s="580" t="str">
        <f t="shared" si="21"/>
        <v/>
      </c>
      <c r="W383" s="420" t="e">
        <f t="shared" ca="1" si="22"/>
        <v>#VALUE!</v>
      </c>
    </row>
    <row r="384" spans="1:23" hidden="1" outlineLevel="3" x14ac:dyDescent="0.2">
      <c r="A384" s="31">
        <v>4</v>
      </c>
      <c r="B384" s="416">
        <v>1030990</v>
      </c>
      <c r="C384" s="416"/>
      <c r="D384" s="416" t="s">
        <v>370</v>
      </c>
      <c r="E384" s="421" t="str">
        <f>CONCATENATE($D$4," / ",Table8[[#This Row],[Code no. (1)]])</f>
        <v>2,4-D (RD) / 1030990</v>
      </c>
      <c r="F384" s="416">
        <f>acute_intake!D384</f>
        <v>0</v>
      </c>
      <c r="G384" s="638">
        <f>IF(ISERROR(VLOOKUP(Table7[[#This Row],[lookup]],acute_input_data!$A$2:$P$2095,15,FALSE)),1,VLOOKUP(Table7[[#This Row],[lookup]],acute_input_data!$A$2:$P$2095,16,FALSE))</f>
        <v>1</v>
      </c>
      <c r="H384" s="628" t="str">
        <f>IF(Table8[[#This Row],[HRM]]="","",Table8[[#This Row],[HRM]]*Table8[[#This Row],[PF]])</f>
        <v/>
      </c>
      <c r="I384" s="437" t="str">
        <f>acute_intake!K384</f>
        <v/>
      </c>
      <c r="J384" s="568"/>
      <c r="K384" s="567"/>
      <c r="L384" s="567"/>
      <c r="M384" s="568"/>
      <c r="N384" s="568"/>
      <c r="O384" s="542"/>
      <c r="P384" s="566"/>
      <c r="Q384" s="542"/>
      <c r="R384" s="566"/>
      <c r="S384" s="509">
        <v>1</v>
      </c>
      <c r="T384" s="505">
        <v>1</v>
      </c>
      <c r="U384" s="433" t="str">
        <f t="shared" si="20"/>
        <v/>
      </c>
      <c r="V384" s="579" t="str">
        <f t="shared" si="21"/>
        <v/>
      </c>
      <c r="W384" s="420" t="str">
        <f t="shared" si="22"/>
        <v/>
      </c>
    </row>
    <row r="385" spans="1:23" hidden="1" outlineLevel="1" x14ac:dyDescent="0.2">
      <c r="A385" s="35">
        <v>2</v>
      </c>
      <c r="B385" s="414">
        <v>1040000</v>
      </c>
      <c r="C385" s="414" t="s">
        <v>789</v>
      </c>
      <c r="D385" s="414" t="s">
        <v>790</v>
      </c>
      <c r="E385" s="414" t="str">
        <f>CONCATENATE($D$4," / ",Table8[[#This Row],[Code no. (1)]])</f>
        <v>2,4-D (RD) / 1040000</v>
      </c>
      <c r="F385" s="430">
        <f>acute_intake!D385</f>
        <v>0</v>
      </c>
      <c r="G385" s="637">
        <f>IF(ISERROR(VLOOKUP(Table7[[#This Row],[lookup]],acute_input_data!$A$2:$P$2095,15,FALSE)),1,VLOOKUP(Table7[[#This Row],[lookup]],acute_input_data!$A$2:$P$2095,16,FALSE))</f>
        <v>1</v>
      </c>
      <c r="H385" s="627" t="str">
        <f>IF(Table8[[#This Row],[HRM]]="","",Table8[[#This Row],[HRM]]*Table8[[#This Row],[PF]])</f>
        <v/>
      </c>
      <c r="I385" s="437" t="str">
        <f>acute_intake!K385</f>
        <v/>
      </c>
      <c r="J385" s="550">
        <v>3.5784313725490198</v>
      </c>
      <c r="K385" s="551">
        <v>97.5</v>
      </c>
      <c r="L385" s="551" t="s">
        <v>804</v>
      </c>
      <c r="M385" s="552">
        <v>10.199999999999999</v>
      </c>
      <c r="N385" s="552">
        <f t="shared" si="23"/>
        <v>36.5</v>
      </c>
      <c r="O385" s="542"/>
      <c r="P385" s="566"/>
      <c r="Q385" s="542"/>
      <c r="R385" s="566"/>
      <c r="S385" s="488" t="s">
        <v>377</v>
      </c>
      <c r="T385" s="486">
        <v>1</v>
      </c>
      <c r="U385" s="419" t="str">
        <f t="shared" si="20"/>
        <v/>
      </c>
      <c r="V385" s="580" t="str">
        <f t="shared" si="21"/>
        <v/>
      </c>
      <c r="W385" s="420">
        <f t="shared" ca="1" si="22"/>
        <v>83.835616438356169</v>
      </c>
    </row>
    <row r="386" spans="1:23" hidden="1" outlineLevel="1" x14ac:dyDescent="0.2">
      <c r="A386" s="35">
        <v>2</v>
      </c>
      <c r="B386" s="414">
        <v>1050000</v>
      </c>
      <c r="C386" s="414" t="s">
        <v>791</v>
      </c>
      <c r="D386" s="414" t="s">
        <v>792</v>
      </c>
      <c r="E386" s="414" t="str">
        <f>CONCATENATE($D$4," / ",Table8[[#This Row],[Code no. (1)]])</f>
        <v>2,4-D (RD) / 1050000</v>
      </c>
      <c r="F386" s="430">
        <f>acute_intake!D386</f>
        <v>0</v>
      </c>
      <c r="G386" s="637">
        <f>IF(ISERROR(VLOOKUP(Table7[[#This Row],[lookup]],acute_input_data!$A$2:$P$2095,15,FALSE)),1,VLOOKUP(Table7[[#This Row],[lookup]],acute_input_data!$A$2:$P$2095,16,FALSE))</f>
        <v>1</v>
      </c>
      <c r="H386" s="627" t="str">
        <f>IF(Table8[[#This Row],[HRM]]="","",Table8[[#This Row],[HRM]]*Table8[[#This Row],[PF]])</f>
        <v/>
      </c>
      <c r="I386" s="437" t="str">
        <f>acute_intake!K386</f>
        <v/>
      </c>
      <c r="J386" s="552" t="s">
        <v>401</v>
      </c>
      <c r="K386" s="551"/>
      <c r="L386" s="551"/>
      <c r="M386" s="552"/>
      <c r="N386" s="552" t="str">
        <f t="shared" si="23"/>
        <v>ND</v>
      </c>
      <c r="O386" s="542"/>
      <c r="P386" s="566"/>
      <c r="Q386" s="542"/>
      <c r="R386" s="566"/>
      <c r="S386" s="488" t="s">
        <v>377</v>
      </c>
      <c r="T386" s="486">
        <v>1</v>
      </c>
      <c r="U386" s="419" t="str">
        <f t="shared" si="20"/>
        <v/>
      </c>
      <c r="V386" s="580" t="str">
        <f t="shared" si="21"/>
        <v/>
      </c>
      <c r="W386" s="420" t="e">
        <f t="shared" ca="1" si="22"/>
        <v>#VALUE!</v>
      </c>
    </row>
    <row r="387" spans="1:23" hidden="1" outlineLevel="1" x14ac:dyDescent="0.2">
      <c r="A387" s="35">
        <v>2</v>
      </c>
      <c r="B387" s="414">
        <v>1060000</v>
      </c>
      <c r="C387" s="414" t="s">
        <v>793</v>
      </c>
      <c r="D387" s="414" t="s">
        <v>794</v>
      </c>
      <c r="E387" s="414" t="str">
        <f>CONCATENATE($D$4," / ",Table8[[#This Row],[Code no. (1)]])</f>
        <v>2,4-D (RD) / 1060000</v>
      </c>
      <c r="F387" s="430">
        <f>acute_intake!D387</f>
        <v>0</v>
      </c>
      <c r="G387" s="637">
        <f>IF(ISERROR(VLOOKUP(Table7[[#This Row],[lookup]],acute_input_data!$A$2:$P$2095,15,FALSE)),1,VLOOKUP(Table7[[#This Row],[lookup]],acute_input_data!$A$2:$P$2095,16,FALSE))</f>
        <v>1</v>
      </c>
      <c r="H387" s="627" t="str">
        <f>IF(Table8[[#This Row],[HRM]]="","",Table8[[#This Row],[HRM]]*Table8[[#This Row],[PF]])</f>
        <v/>
      </c>
      <c r="I387" s="437" t="str">
        <f>acute_intake!K387</f>
        <v/>
      </c>
      <c r="J387" s="552" t="s">
        <v>401</v>
      </c>
      <c r="K387" s="551"/>
      <c r="L387" s="551"/>
      <c r="M387" s="552"/>
      <c r="N387" s="552" t="str">
        <f t="shared" si="23"/>
        <v>ND</v>
      </c>
      <c r="O387" s="542"/>
      <c r="P387" s="566"/>
      <c r="Q387" s="542"/>
      <c r="R387" s="566"/>
      <c r="S387" s="488" t="s">
        <v>377</v>
      </c>
      <c r="T387" s="486">
        <v>1</v>
      </c>
      <c r="U387" s="419" t="str">
        <f t="shared" si="20"/>
        <v/>
      </c>
      <c r="V387" s="580" t="str">
        <f t="shared" si="21"/>
        <v/>
      </c>
      <c r="W387" s="420" t="e">
        <f t="shared" ca="1" si="22"/>
        <v>#VALUE!</v>
      </c>
    </row>
    <row r="388" spans="1:23" hidden="1" outlineLevel="1" x14ac:dyDescent="0.2">
      <c r="A388" s="35">
        <v>2</v>
      </c>
      <c r="B388" s="414">
        <v>1070000</v>
      </c>
      <c r="C388" s="414" t="s">
        <v>795</v>
      </c>
      <c r="D388" s="414" t="s">
        <v>796</v>
      </c>
      <c r="E388" s="414" t="str">
        <f>CONCATENATE($D$4," / ",Table8[[#This Row],[Code no. (1)]])</f>
        <v>2,4-D (RD) / 1070000</v>
      </c>
      <c r="F388" s="414">
        <f>acute_intake!D388</f>
        <v>0</v>
      </c>
      <c r="G388" s="637">
        <f>IF(ISERROR(VLOOKUP(Table7[[#This Row],[lookup]],acute_input_data!$A$2:$P$2095,15,FALSE)),1,VLOOKUP(Table7[[#This Row],[lookup]],acute_input_data!$A$2:$P$2095,16,FALSE))</f>
        <v>1</v>
      </c>
      <c r="H388" s="627" t="str">
        <f>IF(Table8[[#This Row],[HRM]]="","",Table8[[#This Row],[HRM]]*Table8[[#This Row],[PF]])</f>
        <v/>
      </c>
      <c r="I388" s="437" t="str">
        <f>acute_intake!K388</f>
        <v/>
      </c>
      <c r="J388" s="552" t="s">
        <v>401</v>
      </c>
      <c r="K388" s="551"/>
      <c r="L388" s="551"/>
      <c r="M388" s="552"/>
      <c r="N388" s="552" t="str">
        <f t="shared" si="23"/>
        <v>ND</v>
      </c>
      <c r="O388" s="542"/>
      <c r="P388" s="566"/>
      <c r="Q388" s="542"/>
      <c r="R388" s="566"/>
      <c r="S388" s="488" t="s">
        <v>377</v>
      </c>
      <c r="T388" s="486">
        <v>1</v>
      </c>
      <c r="U388" s="419" t="str">
        <f t="shared" si="20"/>
        <v/>
      </c>
      <c r="V388" s="580" t="str">
        <f t="shared" si="21"/>
        <v/>
      </c>
      <c r="W388" s="420" t="e">
        <f t="shared" ca="1" si="22"/>
        <v>#VALUE!</v>
      </c>
    </row>
    <row r="389" spans="1:23" x14ac:dyDescent="0.2">
      <c r="A389" s="20"/>
      <c r="B389" s="29"/>
      <c r="C389" s="20"/>
      <c r="D389" s="29"/>
      <c r="E389"/>
      <c r="F389" s="29">
        <f>acute_intake!D389</f>
        <v>0</v>
      </c>
      <c r="G389" s="631"/>
      <c r="H389" s="29"/>
      <c r="I389"/>
      <c r="J389"/>
      <c r="K389"/>
      <c r="L389"/>
      <c r="M389"/>
      <c r="N389"/>
      <c r="O389"/>
      <c r="P389"/>
      <c r="Q389"/>
      <c r="R389"/>
      <c r="S389"/>
      <c r="T389"/>
      <c r="V389">
        <f>IF(OR(ISTEXT(I389),I389=0),0,IF($D$5="not necessary","no acute risk assessment",IF(U389="ND","no LP or U data",U389/$D$5)))</f>
        <v>0</v>
      </c>
      <c r="W389"/>
    </row>
    <row r="390" spans="1:23" x14ac:dyDescent="0.2">
      <c r="F390" s="23">
        <f>acute_intake!D390</f>
        <v>0</v>
      </c>
      <c r="I390"/>
      <c r="J390"/>
      <c r="K390"/>
      <c r="L390"/>
      <c r="M390"/>
      <c r="N390"/>
      <c r="O390"/>
      <c r="P390"/>
      <c r="Q390"/>
      <c r="R390"/>
      <c r="S390"/>
      <c r="T390"/>
      <c r="V390">
        <f>IF(OR(ISTEXT(I390),I390=0),0,IF($D$5="not necessary","no acute risk assessment",IF(U390="ND","no LP or U data",U390/$D$5)))</f>
        <v>0</v>
      </c>
      <c r="W390"/>
    </row>
    <row r="391" spans="1:23" x14ac:dyDescent="0.2">
      <c r="F391" s="23">
        <f>acute_intake!D391</f>
        <v>0</v>
      </c>
      <c r="J391" s="20"/>
      <c r="K391" s="20"/>
      <c r="L391" s="20"/>
      <c r="M391" s="20"/>
      <c r="N391" s="20"/>
      <c r="O391" s="20"/>
      <c r="P391" s="20"/>
      <c r="Q391" s="20"/>
      <c r="R391" s="20"/>
      <c r="S391" s="20"/>
      <c r="T391" s="20"/>
      <c r="U391" s="20"/>
      <c r="V391" s="20">
        <f>IF(OR(ISTEXT(I391),I391=0),0,IF($D$5="not necessary","no acute risk assessment",IF(U391="ND","no LP or U data",U391/$D$5)))</f>
        <v>0</v>
      </c>
      <c r="W391" s="20"/>
    </row>
  </sheetData>
  <mergeCells count="4">
    <mergeCell ref="B7:C7"/>
    <mergeCell ref="B4:C4"/>
    <mergeCell ref="B5:C5"/>
    <mergeCell ref="B6:C6"/>
  </mergeCells>
  <phoneticPr fontId="1" type="noConversion"/>
  <conditionalFormatting sqref="V1:V4 V392:V65534 V6:V7">
    <cfRule type="cellIs" dxfId="842" priority="86" stopIfTrue="1" operator="greaterThan">
      <formula>100</formula>
    </cfRule>
  </conditionalFormatting>
  <conditionalFormatting sqref="V13:V252 V254:V271 V273:V388">
    <cfRule type="cellIs" dxfId="841" priority="20" stopIfTrue="1" operator="greaterThan">
      <formula>100</formula>
    </cfRule>
  </conditionalFormatting>
  <conditionalFormatting sqref="V253">
    <cfRule type="cellIs" dxfId="840" priority="19" stopIfTrue="1" operator="greaterThan">
      <formula>100</formula>
    </cfRule>
  </conditionalFormatting>
  <conditionalFormatting sqref="V272">
    <cfRule type="cellIs" dxfId="839" priority="18" stopIfTrue="1" operator="greaterThan">
      <formula>100</formula>
    </cfRule>
  </conditionalFormatting>
  <conditionalFormatting sqref="T211:T237 T239:T252 T13:T209 T255:T319 T321:T388">
    <cfRule type="expression" dxfId="838" priority="17">
      <formula>$N13&gt;0</formula>
    </cfRule>
  </conditionalFormatting>
  <conditionalFormatting sqref="T210">
    <cfRule type="expression" dxfId="837" priority="16">
      <formula>$N210&gt;0</formula>
    </cfRule>
  </conditionalFormatting>
  <conditionalFormatting sqref="T238">
    <cfRule type="expression" dxfId="836" priority="15">
      <formula>$N238&gt;0</formula>
    </cfRule>
  </conditionalFormatting>
  <conditionalFormatting sqref="T320">
    <cfRule type="expression" dxfId="835" priority="14">
      <formula>$N320&gt;0</formula>
    </cfRule>
  </conditionalFormatting>
  <conditionalFormatting sqref="T253:T254">
    <cfRule type="expression" dxfId="834" priority="13">
      <formula>$N253&gt;0</formula>
    </cfRule>
  </conditionalFormatting>
  <conditionalFormatting sqref="V11">
    <cfRule type="cellIs" dxfId="833" priority="1" operator="equal">
      <formula>"no acute risk assessment"</formula>
    </cfRule>
  </conditionalFormatting>
  <conditionalFormatting sqref="V5">
    <cfRule type="expression" dxfId="832" priority="10" stopIfTrue="1">
      <formula>$AA5="no acute risk assesssment"</formula>
    </cfRule>
    <cfRule type="expression" priority="11" stopIfTrue="1">
      <formula>$AA5="no LP or U data"</formula>
    </cfRule>
    <cfRule type="expression" dxfId="831" priority="12" stopIfTrue="1">
      <formula>$AA5&gt;1</formula>
    </cfRule>
  </conditionalFormatting>
  <conditionalFormatting sqref="V5">
    <cfRule type="cellIs" dxfId="830" priority="9" operator="equal">
      <formula>"no acute risk assessment"</formula>
    </cfRule>
  </conditionalFormatting>
  <conditionalFormatting sqref="V12">
    <cfRule type="expression" dxfId="829" priority="6" stopIfTrue="1">
      <formula>$AA12="no acute risk assesssment"</formula>
    </cfRule>
    <cfRule type="expression" priority="7" stopIfTrue="1">
      <formula>$AA12="no LP or U data"</formula>
    </cfRule>
    <cfRule type="expression" dxfId="828" priority="8" stopIfTrue="1">
      <formula>$AA12&gt;1</formula>
    </cfRule>
  </conditionalFormatting>
  <conditionalFormatting sqref="V12">
    <cfRule type="cellIs" dxfId="827" priority="5" operator="equal">
      <formula>"no acute risk assessment"</formula>
    </cfRule>
  </conditionalFormatting>
  <conditionalFormatting sqref="V11">
    <cfRule type="expression" dxfId="826" priority="2" stopIfTrue="1">
      <formula>$AA11="no acute risk assesssment"</formula>
    </cfRule>
    <cfRule type="expression" priority="3" stopIfTrue="1">
      <formula>$AA11="no LP or U data"</formula>
    </cfRule>
    <cfRule type="expression" dxfId="825" priority="4" stopIfTrue="1">
      <formula>$AA11&gt;1</formula>
    </cfRule>
  </conditionalFormatting>
  <pageMargins left="0.75" right="0.34" top="0.54" bottom="0.46" header="0.5" footer="0.5"/>
  <pageSetup paperSize="9" scale="53" fitToHeight="0" orientation="portrait" r:id="rId1"/>
  <headerFooter alignWithMargins="0"/>
  <legacyDrawing r:id="rId2"/>
  <tableParts count="1">
    <tablePart r:id="rId3"/>
  </tablePar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outlinePr summaryBelow="0"/>
    <pageSetUpPr fitToPage="1"/>
  </sheetPr>
  <dimension ref="A1:Y390"/>
  <sheetViews>
    <sheetView showGridLines="0" showZeros="0" zoomScale="75" workbookViewId="0">
      <pane xSplit="4" ySplit="10" topLeftCell="E11" activePane="bottomRight" state="frozen"/>
      <selection pane="topRight" activeCell="E1" sqref="E1"/>
      <selection pane="bottomLeft" activeCell="A12" sqref="A12"/>
      <selection pane="bottomRight" activeCell="G14" sqref="G14"/>
    </sheetView>
  </sheetViews>
  <sheetFormatPr defaultColWidth="7.5703125" defaultRowHeight="12.75" outlineLevelRow="3" x14ac:dyDescent="0.2"/>
  <cols>
    <col min="1" max="1" width="7.5703125" style="23" customWidth="1"/>
    <col min="2" max="2" width="13.5703125" style="23" customWidth="1"/>
    <col min="3" max="3" width="7.5703125" style="23" customWidth="1"/>
    <col min="4" max="4" width="13.28515625" style="23" customWidth="1"/>
    <col min="5" max="5" width="19.85546875" style="23" customWidth="1"/>
    <col min="6" max="6" width="7.5703125" customWidth="1"/>
    <col min="7" max="7" width="7.5703125" style="642" customWidth="1"/>
    <col min="8" max="8" width="10.7109375" style="23" customWidth="1"/>
    <col min="9" max="9" width="8" style="20" customWidth="1"/>
    <col min="10" max="10" width="13.7109375" style="42" customWidth="1"/>
    <col min="11" max="11" width="12.28515625" style="43" customWidth="1"/>
    <col min="12" max="12" width="16.85546875" style="43" customWidth="1"/>
    <col min="13" max="13" width="9.7109375" style="23" customWidth="1"/>
    <col min="14" max="15" width="7.5703125" style="44" customWidth="1"/>
    <col min="16" max="16" width="16.42578125" style="46" customWidth="1"/>
    <col min="17" max="17" width="7.5703125" style="45" customWidth="1"/>
    <col min="18" max="18" width="7.85546875" style="46" customWidth="1"/>
    <col min="19" max="19" width="7.5703125" style="23" customWidth="1"/>
    <col min="20" max="20" width="7.5703125" style="46" customWidth="1"/>
    <col min="21" max="21" width="9.7109375" style="23" customWidth="1"/>
    <col min="22" max="22" width="17.5703125" style="23" customWidth="1"/>
    <col min="23" max="23" width="8.42578125" style="23" bestFit="1" customWidth="1"/>
    <col min="24" max="16384" width="7.5703125" style="23"/>
  </cols>
  <sheetData>
    <row r="1" spans="1:25" ht="26.25" x14ac:dyDescent="0.2">
      <c r="A1" s="20"/>
      <c r="B1" s="39" t="s">
        <v>321</v>
      </c>
      <c r="C1" s="29"/>
      <c r="D1" s="40"/>
      <c r="E1" s="41"/>
      <c r="F1" s="408"/>
      <c r="G1" s="631"/>
      <c r="H1" s="20"/>
    </row>
    <row r="2" spans="1:25" ht="26.25" x14ac:dyDescent="0.2">
      <c r="A2" s="20"/>
      <c r="B2" s="39"/>
      <c r="C2" s="25"/>
      <c r="D2" s="47"/>
      <c r="E2" s="26"/>
      <c r="F2" s="41"/>
      <c r="G2" s="631"/>
      <c r="H2" s="20"/>
      <c r="K2" s="59"/>
      <c r="L2" s="59"/>
      <c r="M2"/>
      <c r="N2" s="65"/>
      <c r="O2" s="60"/>
    </row>
    <row r="3" spans="1:25" x14ac:dyDescent="0.2">
      <c r="A3" s="20"/>
      <c r="C3" s="25"/>
      <c r="D3" s="47"/>
      <c r="E3" s="26"/>
      <c r="F3" s="41"/>
      <c r="G3" s="631"/>
      <c r="H3" s="20"/>
      <c r="K3" s="59"/>
      <c r="L3" s="59"/>
      <c r="M3"/>
      <c r="N3" s="65"/>
      <c r="O3" s="59"/>
    </row>
    <row r="4" spans="1:25" ht="30.75" customHeight="1" x14ac:dyDescent="0.2">
      <c r="A4" s="20"/>
      <c r="B4" s="919" t="s">
        <v>322</v>
      </c>
      <c r="C4" s="920"/>
      <c r="D4" s="440" t="str">
        <f>Report!E2</f>
        <v>2,4-D (RD)</v>
      </c>
      <c r="E4" s="73"/>
      <c r="F4" s="73"/>
      <c r="G4" s="632"/>
      <c r="H4" s="73"/>
      <c r="I4" s="92"/>
      <c r="K4" s="61"/>
      <c r="L4"/>
      <c r="M4"/>
      <c r="N4" s="65"/>
      <c r="O4"/>
    </row>
    <row r="5" spans="1:25" x14ac:dyDescent="0.2">
      <c r="A5" s="20"/>
      <c r="B5" s="921" t="s">
        <v>323</v>
      </c>
      <c r="C5" s="921"/>
      <c r="D5" s="439">
        <f ca="1">acute_intake!C5</f>
        <v>0.3</v>
      </c>
      <c r="E5" s="73"/>
      <c r="F5" s="73"/>
      <c r="G5" s="632"/>
      <c r="H5" s="73"/>
      <c r="I5" s="92"/>
      <c r="K5" s="61"/>
      <c r="L5"/>
      <c r="M5"/>
      <c r="N5" s="65"/>
      <c r="O5"/>
    </row>
    <row r="6" spans="1:25" x14ac:dyDescent="0.2">
      <c r="A6" s="20"/>
      <c r="B6" s="922" t="s">
        <v>324</v>
      </c>
      <c r="C6" s="922"/>
      <c r="D6" s="439">
        <f ca="1">Report!G6</f>
        <v>0.02</v>
      </c>
      <c r="E6" s="73"/>
      <c r="F6" s="73"/>
      <c r="G6" s="632"/>
      <c r="H6" s="73"/>
      <c r="I6" s="92"/>
      <c r="K6" s="61"/>
      <c r="L6"/>
      <c r="M6"/>
      <c r="N6" s="65"/>
      <c r="O6"/>
    </row>
    <row r="7" spans="1:25" customFormat="1" x14ac:dyDescent="0.2">
      <c r="A7" s="16"/>
      <c r="B7" s="915"/>
      <c r="C7" s="915"/>
      <c r="D7" s="93"/>
      <c r="E7" s="93"/>
      <c r="F7" s="93"/>
      <c r="G7" s="633"/>
      <c r="H7" s="93"/>
      <c r="I7" s="93"/>
      <c r="J7" s="62"/>
      <c r="K7" s="61"/>
      <c r="N7" s="65"/>
      <c r="P7" s="19"/>
      <c r="Q7" s="63"/>
      <c r="R7" s="19"/>
      <c r="T7" s="19"/>
    </row>
    <row r="8" spans="1:25" customFormat="1" x14ac:dyDescent="0.2">
      <c r="A8" s="16"/>
      <c r="B8" s="1"/>
      <c r="C8" s="450"/>
      <c r="D8" s="2"/>
      <c r="E8" s="409"/>
      <c r="F8" s="64"/>
      <c r="G8" s="634"/>
      <c r="H8" s="16"/>
      <c r="I8" s="16"/>
      <c r="J8" s="62"/>
      <c r="K8" s="61"/>
      <c r="N8" s="65"/>
      <c r="S8" s="19"/>
      <c r="T8" s="63"/>
      <c r="U8" s="918"/>
      <c r="V8" s="918"/>
      <c r="W8" s="19"/>
    </row>
    <row r="9" spans="1:25" ht="204" hidden="1" x14ac:dyDescent="0.2">
      <c r="A9" s="20"/>
      <c r="B9" s="20"/>
      <c r="C9" s="20"/>
      <c r="D9" s="29"/>
      <c r="E9" s="20"/>
      <c r="F9" s="20"/>
      <c r="G9" s="631"/>
      <c r="H9" s="20"/>
      <c r="I9" s="48" t="s">
        <v>325</v>
      </c>
      <c r="J9" s="49"/>
      <c r="K9" s="50"/>
      <c r="L9" s="50"/>
      <c r="M9" s="50"/>
      <c r="N9" s="51" t="s">
        <v>326</v>
      </c>
      <c r="O9" s="51" t="s">
        <v>327</v>
      </c>
      <c r="P9" s="54"/>
      <c r="Q9" s="54"/>
      <c r="R9" s="54"/>
      <c r="S9" s="53" t="s">
        <v>328</v>
      </c>
      <c r="T9" s="52" t="s">
        <v>329</v>
      </c>
      <c r="U9" s="53" t="s">
        <v>330</v>
      </c>
      <c r="V9" s="54" t="s">
        <v>331</v>
      </c>
      <c r="W9" s="53"/>
    </row>
    <row r="10" spans="1:25" ht="89.25" x14ac:dyDescent="0.2">
      <c r="A10" s="528" t="s">
        <v>332</v>
      </c>
      <c r="B10" s="454" t="s">
        <v>333</v>
      </c>
      <c r="C10" s="454" t="s">
        <v>334</v>
      </c>
      <c r="D10" s="454" t="s">
        <v>335</v>
      </c>
      <c r="E10" s="454" t="s">
        <v>1705</v>
      </c>
      <c r="F10" s="454" t="s">
        <v>1707</v>
      </c>
      <c r="G10" s="635" t="s">
        <v>336</v>
      </c>
      <c r="H10" s="454" t="s">
        <v>337</v>
      </c>
      <c r="I10" s="454" t="s">
        <v>338</v>
      </c>
      <c r="J10" s="454" t="s">
        <v>339</v>
      </c>
      <c r="K10" s="454" t="s">
        <v>340</v>
      </c>
      <c r="L10" s="454" t="s">
        <v>341</v>
      </c>
      <c r="M10" s="454" t="s">
        <v>342</v>
      </c>
      <c r="N10" s="454" t="s">
        <v>343</v>
      </c>
      <c r="O10" s="454" t="s">
        <v>344</v>
      </c>
      <c r="P10" s="454" t="s">
        <v>345</v>
      </c>
      <c r="Q10" s="454" t="s">
        <v>346</v>
      </c>
      <c r="R10" s="454" t="s">
        <v>347</v>
      </c>
      <c r="S10" s="454" t="s">
        <v>348</v>
      </c>
      <c r="T10" s="454" t="s">
        <v>349</v>
      </c>
      <c r="U10" s="454" t="s">
        <v>350</v>
      </c>
      <c r="V10" s="454" t="s">
        <v>351</v>
      </c>
      <c r="W10" s="529" t="s">
        <v>352</v>
      </c>
    </row>
    <row r="11" spans="1:25" hidden="1" x14ac:dyDescent="0.2">
      <c r="A11" s="240">
        <v>1</v>
      </c>
      <c r="B11" s="411">
        <v>100000</v>
      </c>
      <c r="C11" s="411" t="s">
        <v>353</v>
      </c>
      <c r="D11" s="411" t="s">
        <v>354</v>
      </c>
      <c r="E11" s="411" t="str">
        <f>CONCATENATE($D$4," / ",Table7[[#This Row],[Code no.]])</f>
        <v>2,4-D (RD) / 100000</v>
      </c>
      <c r="F11" s="412">
        <f>acute_intake!D11</f>
        <v>0</v>
      </c>
      <c r="G11" s="648">
        <f>IF(ISERROR(VLOOKUP(Table7[[#This Row],[lookup]],acute_input_data!$A$2:$P$2095,15,FALSE)),1,VLOOKUP(Table7[[#This Row],[lookup]],acute_input_data!$A$2:$P$2095,16,FALSE))</f>
        <v>1</v>
      </c>
      <c r="H11" s="626" t="str">
        <f>IF(Table7[[#This Row],[HRM ]]="","",Table7[[#This Row],[HRM ]]*Table7[[#This Row],[PF]])</f>
        <v/>
      </c>
      <c r="I11" s="413" t="str">
        <f>acute_intake!K11</f>
        <v/>
      </c>
      <c r="J11" s="476"/>
      <c r="K11" s="477"/>
      <c r="L11" s="511"/>
      <c r="M11" s="500"/>
      <c r="N11" s="478" t="str">
        <f t="shared" ref="N11:N74" si="0">IF(J11="ND","ND",IF(J11="","",J11*M11))</f>
        <v/>
      </c>
      <c r="O11" s="476"/>
      <c r="P11" s="500"/>
      <c r="Q11" s="476"/>
      <c r="R11" s="500"/>
      <c r="S11" s="480" t="s">
        <v>371</v>
      </c>
      <c r="T11" s="477" t="s">
        <v>371</v>
      </c>
      <c r="U11" s="480" t="str">
        <f t="shared" ref="U11:U74" si="1">IF(H11="","",IF(OR(J11="ND",O11="ND"),"",IF(($S11="2a"),1/$M11*(($H11*$O11/1000*$T11)+($H11*($N11-$O11)/1000)),IF(($S11="2b"),1/$M11*($H11*$N11/1000*$T11),1/$M11*($H11*$N11/1000)))))</f>
        <v/>
      </c>
      <c r="V11" s="480" t="str">
        <f t="shared" ref="V11:V74" si="2">IF(I11="","",IF($C$5="not necessary","no acute risk assessment",IF(U11="","",U11/$D$5)))</f>
        <v/>
      </c>
      <c r="W11" s="480" t="str">
        <f t="shared" ref="W11:W74" si="3">IF(I11=0,0,IF(S11="2a",1000*$D$5*M11/(O11*T11+N11-O11),IF(S11="2b",1000*$D$5*M11/N11/T11,IF(OR(S11=1,S11=3),1000*$D$5*M11/N11,""))))</f>
        <v/>
      </c>
      <c r="Y11" s="23">
        <f>1*Table7[[#This Row],[Code no.]]</f>
        <v>100000</v>
      </c>
    </row>
    <row r="12" spans="1:25" hidden="1" outlineLevel="1" x14ac:dyDescent="0.2">
      <c r="A12" s="241">
        <v>2</v>
      </c>
      <c r="B12" s="414">
        <v>110000</v>
      </c>
      <c r="C12" s="414" t="s">
        <v>355</v>
      </c>
      <c r="D12" s="414" t="s">
        <v>356</v>
      </c>
      <c r="E12" s="414" t="str">
        <f>CONCATENATE($D$4," / ",Table7[[#This Row],[Code no.]])</f>
        <v>2,4-D (RD) / 110000</v>
      </c>
      <c r="F12" s="414">
        <f>acute_intake!D12</f>
        <v>0</v>
      </c>
      <c r="G12" s="637">
        <f>IF(ISERROR(VLOOKUP(Table7[[#This Row],[lookup]],acute_input_data!$A$2:$P$2095,15,FALSE)),1,VLOOKUP(Table7[[#This Row],[lookup]],acute_input_data!$A$2:$P$2095,16,FALSE))</f>
        <v>1</v>
      </c>
      <c r="H12" s="627" t="str">
        <f>IF(Table7[[#This Row],[HRM ]]="","",Table7[[#This Row],[HRM ]]*Table7[[#This Row],[PF]])</f>
        <v/>
      </c>
      <c r="I12" s="413" t="str">
        <f>acute_intake!K12</f>
        <v/>
      </c>
      <c r="J12" s="481"/>
      <c r="K12" s="482"/>
      <c r="L12" s="512"/>
      <c r="M12" s="513"/>
      <c r="N12" s="483" t="str">
        <f t="shared" si="0"/>
        <v/>
      </c>
      <c r="O12" s="481"/>
      <c r="P12" s="513"/>
      <c r="Q12" s="481"/>
      <c r="R12" s="513"/>
      <c r="S12" s="484" t="s">
        <v>371</v>
      </c>
      <c r="T12" s="482" t="s">
        <v>371</v>
      </c>
      <c r="U12" s="480" t="str">
        <f t="shared" si="1"/>
        <v/>
      </c>
      <c r="V12" s="480" t="str">
        <f t="shared" si="2"/>
        <v/>
      </c>
      <c r="W12" s="480" t="str">
        <f t="shared" si="3"/>
        <v/>
      </c>
      <c r="Y12" s="23">
        <f>1*Table7[[#This Row],[Code no.]]</f>
        <v>110000</v>
      </c>
    </row>
    <row r="13" spans="1:25" ht="24" hidden="1" outlineLevel="3" x14ac:dyDescent="0.2">
      <c r="A13" s="239">
        <v>4</v>
      </c>
      <c r="B13" s="416">
        <v>110010</v>
      </c>
      <c r="C13" s="416"/>
      <c r="D13" s="416" t="s">
        <v>357</v>
      </c>
      <c r="E13" s="416" t="str">
        <f>CONCATENATE($D$4," / ",Table7[[#This Row],[Code no.]])</f>
        <v>2,4-D (RD) / 110010</v>
      </c>
      <c r="F13" s="417">
        <v>2018</v>
      </c>
      <c r="G13" s="638">
        <f>IF(ISERROR(VLOOKUP(Table7[[#This Row],[lookup]],acute_input_data!$A$2:$P$2095,15,FALSE)),1,VLOOKUP(Table7[[#This Row],[lookup]],acute_input_data!$A$2:$P$2095,16,FALSE))</f>
        <v>1</v>
      </c>
      <c r="H13" s="628" t="e">
        <f>IF(Table7[[#This Row],[HRM ]]="","",Table7[[#This Row],[HRM ]]*Table7[[#This Row],[PF]])</f>
        <v>#N/A</v>
      </c>
      <c r="I13" s="413" t="e">
        <f>acute_intake!K13</f>
        <v>#N/A</v>
      </c>
      <c r="J13" s="485">
        <v>6.9970180198999996</v>
      </c>
      <c r="K13" s="486">
        <v>97.5</v>
      </c>
      <c r="L13" s="514" t="s">
        <v>358</v>
      </c>
      <c r="M13" s="485">
        <v>71.2</v>
      </c>
      <c r="N13" s="556">
        <f t="shared" si="0"/>
        <v>498.18768301687999</v>
      </c>
      <c r="O13" s="487">
        <v>193.78763125</v>
      </c>
      <c r="P13" s="485" t="s">
        <v>359</v>
      </c>
      <c r="Q13" s="487">
        <v>315.19765406147826</v>
      </c>
      <c r="R13" s="485" t="s">
        <v>359</v>
      </c>
      <c r="S13" s="488" t="s">
        <v>360</v>
      </c>
      <c r="T13" s="486">
        <v>5</v>
      </c>
      <c r="U13" s="419" t="e">
        <f>IF(H13="","",IF(OR(J13="ND",O13="ND"),"",IF(($S13="2a"),1/$M13*(($H13*$O13/1000*$T13)+($H13*($N13-$O13)/1000)),IF(($S13="2b"),1/$M13*($H13*$N13/1000*$T13),1/$M13*($H13*$N13/1000)))))</f>
        <v>#N/A</v>
      </c>
      <c r="V13" s="580" t="e">
        <f t="shared" si="2"/>
        <v>#N/A</v>
      </c>
      <c r="W13" s="527" t="e">
        <f t="shared" si="3"/>
        <v>#N/A</v>
      </c>
      <c r="Y13" s="23">
        <f>1*Table7[[#This Row],[Code no.]]</f>
        <v>110010</v>
      </c>
    </row>
    <row r="14" spans="1:25" outlineLevel="3" x14ac:dyDescent="0.2">
      <c r="A14" s="239">
        <v>4</v>
      </c>
      <c r="B14" s="416">
        <v>110020</v>
      </c>
      <c r="C14" s="416"/>
      <c r="D14" s="531" t="s">
        <v>313</v>
      </c>
      <c r="E14" s="416" t="str">
        <f>CONCATENATE($D$4," / ",Table7[[#This Row],[Code no.]])</f>
        <v>2,4-D (RD) / 110020</v>
      </c>
      <c r="F14" s="417">
        <f>acute_intake!D14</f>
        <v>2020</v>
      </c>
      <c r="G14" s="638">
        <f>IF(ISERROR(VLOOKUP(Table7[[#This Row],[lookup]],acute_input_data!$A$2:$P$2095,15,FALSE)),1,VLOOKUP(Table7[[#This Row],[lookup]],acute_input_data!$A$2:$P$2095,16,FALSE))</f>
        <v>1</v>
      </c>
      <c r="H14" s="628">
        <f>IF(Table7[[#This Row],[HRM ]]="","",Table7[[#This Row],[HRM ]]*Table7[[#This Row],[PF]])</f>
        <v>0.61</v>
      </c>
      <c r="I14" s="413">
        <f>acute_intake!K14</f>
        <v>0.61</v>
      </c>
      <c r="J14" s="485">
        <v>15.619122257053291</v>
      </c>
      <c r="K14" s="486">
        <v>97.5</v>
      </c>
      <c r="L14" s="514" t="s">
        <v>361</v>
      </c>
      <c r="M14" s="485">
        <v>63.8</v>
      </c>
      <c r="N14" s="487">
        <f t="shared" si="0"/>
        <v>996.5</v>
      </c>
      <c r="O14" s="487">
        <v>160</v>
      </c>
      <c r="P14" s="485" t="s">
        <v>362</v>
      </c>
      <c r="Q14" s="487">
        <v>229</v>
      </c>
      <c r="R14" s="485" t="s">
        <v>362</v>
      </c>
      <c r="S14" s="488" t="s">
        <v>360</v>
      </c>
      <c r="T14" s="486">
        <v>7</v>
      </c>
      <c r="U14" s="419">
        <f>IF(H14="","",IF(OR(J14="ND",O14="ND"),"",IF(($S14="2a"),1/$M14*(($H14*$O14/1000*$T14)+($H14*($N14-$O14)/1000)),IF(($S14="2b"),1/$M14*($H14*$N14/1000*$T14),1/$M14*($H14*$N14/1000)))))</f>
        <v>1.8706347962382443E-2</v>
      </c>
      <c r="V14" s="581">
        <f ca="1">IF(Table7[[#This Row],[HRM ]]="","",IF($D$5="n.n.","no acute risk assessment",IF(U14="","",U14/$D$5)))</f>
        <v>6.235449320794148E-2</v>
      </c>
      <c r="W14" s="527">
        <f t="shared" ca="1" si="3"/>
        <v>9.7827753641707123</v>
      </c>
      <c r="Y14" s="23">
        <f>1*Table7[[#This Row],[Code no.]]</f>
        <v>110020</v>
      </c>
    </row>
    <row r="15" spans="1:25" ht="24" hidden="1" outlineLevel="3" x14ac:dyDescent="0.2">
      <c r="A15" s="239">
        <v>4</v>
      </c>
      <c r="B15" s="416">
        <v>110030</v>
      </c>
      <c r="C15" s="416"/>
      <c r="D15" s="416" t="s">
        <v>363</v>
      </c>
      <c r="E15" s="416" t="str">
        <f>CONCATENATE($D$4," / ",Table7[[#This Row],[Code no.]])</f>
        <v>2,4-D (RD) / 110030</v>
      </c>
      <c r="F15" s="417">
        <f>acute_intake!D15</f>
        <v>0</v>
      </c>
      <c r="G15" s="638">
        <f>IF(ISERROR(VLOOKUP(Table7[[#This Row],[lookup]],acute_input_data!$A$2:$P$2095,15,FALSE)),1,VLOOKUP(Table7[[#This Row],[lookup]],acute_input_data!$A$2:$P$2095,16,FALSE))</f>
        <v>1</v>
      </c>
      <c r="H15" s="628" t="str">
        <f>IF(Table7[[#This Row],[HRM ]]="","",Table7[[#This Row],[HRM ]]*Table7[[#This Row],[PF]])</f>
        <v/>
      </c>
      <c r="I15" s="413" t="str">
        <f>acute_intake!K15</f>
        <v/>
      </c>
      <c r="J15" s="485">
        <v>1.28</v>
      </c>
      <c r="K15" s="486">
        <v>97.5</v>
      </c>
      <c r="L15" s="514" t="s">
        <v>364</v>
      </c>
      <c r="M15" s="485">
        <v>55.6</v>
      </c>
      <c r="N15" s="487">
        <f t="shared" si="0"/>
        <v>71.168000000000006</v>
      </c>
      <c r="O15" s="487">
        <v>71.338571428571427</v>
      </c>
      <c r="P15" s="485" t="s">
        <v>359</v>
      </c>
      <c r="Q15" s="487">
        <v>120.50166112956812</v>
      </c>
      <c r="R15" s="485" t="s">
        <v>359</v>
      </c>
      <c r="S15" s="488" t="s">
        <v>365</v>
      </c>
      <c r="T15" s="486">
        <v>7</v>
      </c>
      <c r="U15" s="419" t="str">
        <f t="shared" si="1"/>
        <v/>
      </c>
      <c r="V15" s="580" t="str">
        <f t="shared" si="2"/>
        <v/>
      </c>
      <c r="W15" s="527">
        <f t="shared" ca="1" si="3"/>
        <v>33.482142857142854</v>
      </c>
      <c r="Y15" s="23">
        <f>1*Table7[[#This Row],[Code no.]]</f>
        <v>110030</v>
      </c>
    </row>
    <row r="16" spans="1:25" ht="24" hidden="1" outlineLevel="3" x14ac:dyDescent="0.2">
      <c r="A16" s="239">
        <v>4</v>
      </c>
      <c r="B16" s="416">
        <v>110040</v>
      </c>
      <c r="C16" s="416"/>
      <c r="D16" s="416" t="s">
        <v>366</v>
      </c>
      <c r="E16" s="416" t="str">
        <f>CONCATENATE($D$4," / ",Table7[[#This Row],[Code no.]])</f>
        <v>2,4-D (RD) / 110040</v>
      </c>
      <c r="F16" s="417">
        <f>acute_intake!D16</f>
        <v>0</v>
      </c>
      <c r="G16" s="638">
        <f>IF(ISERROR(VLOOKUP(Table7[[#This Row],[lookup]],acute_input_data!$A$2:$P$2095,15,FALSE)),1,VLOOKUP(Table7[[#This Row],[lookup]],acute_input_data!$A$2:$P$2095,16,FALSE))</f>
        <v>1</v>
      </c>
      <c r="H16" s="628" t="str">
        <f>IF(Table7[[#This Row],[HRM ]]="","",Table7[[#This Row],[HRM ]]*Table7[[#This Row],[PF]])</f>
        <v/>
      </c>
      <c r="I16" s="413" t="str">
        <f>acute_intake!K16</f>
        <v/>
      </c>
      <c r="J16" s="485">
        <v>1.0064935064935066</v>
      </c>
      <c r="K16" s="486">
        <v>97.5</v>
      </c>
      <c r="L16" s="514" t="s">
        <v>367</v>
      </c>
      <c r="M16" s="485">
        <v>61.6</v>
      </c>
      <c r="N16" s="487">
        <f t="shared" si="0"/>
        <v>62.000000000000007</v>
      </c>
      <c r="O16" s="487">
        <v>67</v>
      </c>
      <c r="P16" s="485" t="s">
        <v>362</v>
      </c>
      <c r="Q16" s="487">
        <v>67</v>
      </c>
      <c r="R16" s="485" t="s">
        <v>362</v>
      </c>
      <c r="S16" s="488" t="s">
        <v>365</v>
      </c>
      <c r="T16" s="486">
        <v>7</v>
      </c>
      <c r="U16" s="419" t="str">
        <f t="shared" si="1"/>
        <v/>
      </c>
      <c r="V16" s="580" t="str">
        <f t="shared" si="2"/>
        <v/>
      </c>
      <c r="W16" s="527">
        <f t="shared" ca="1" si="3"/>
        <v>42.580645161290313</v>
      </c>
      <c r="Y16" s="23">
        <f>1*Table7[[#This Row],[Code no.]]</f>
        <v>110040</v>
      </c>
    </row>
    <row r="17" spans="1:25" ht="24" hidden="1" outlineLevel="3" x14ac:dyDescent="0.2">
      <c r="A17" s="239">
        <v>4</v>
      </c>
      <c r="B17" s="416">
        <v>110050</v>
      </c>
      <c r="C17" s="416"/>
      <c r="D17" s="416" t="s">
        <v>368</v>
      </c>
      <c r="E17" s="416" t="str">
        <f>CONCATENATE($D$4," / ",Table7[[#This Row],[Code no.]])</f>
        <v>2,4-D (RD) / 110050</v>
      </c>
      <c r="F17" s="417">
        <f>acute_intake!D17</f>
        <v>0</v>
      </c>
      <c r="G17" s="638">
        <f>IF(ISERROR(VLOOKUP(Table7[[#This Row],[lookup]],acute_input_data!$A$2:$P$2095,15,FALSE)),1,VLOOKUP(Table7[[#This Row],[lookup]],acute_input_data!$A$2:$P$2095,16,FALSE))</f>
        <v>1</v>
      </c>
      <c r="H17" s="628" t="str">
        <f>IF(Table7[[#This Row],[HRM ]]="","",Table7[[#This Row],[HRM ]]*Table7[[#This Row],[PF]])</f>
        <v/>
      </c>
      <c r="I17" s="413" t="str">
        <f>acute_intake!K17</f>
        <v/>
      </c>
      <c r="J17" s="485">
        <v>10.99</v>
      </c>
      <c r="K17" s="486">
        <v>97.5</v>
      </c>
      <c r="L17" s="514" t="s">
        <v>369</v>
      </c>
      <c r="M17" s="485">
        <v>65.599999999999994</v>
      </c>
      <c r="N17" s="487">
        <f t="shared" si="0"/>
        <v>720.94399999999996</v>
      </c>
      <c r="O17" s="487">
        <v>76.167531249999996</v>
      </c>
      <c r="P17" s="485" t="s">
        <v>359</v>
      </c>
      <c r="Q17" s="487">
        <v>132.5301650229913</v>
      </c>
      <c r="R17" s="485" t="s">
        <v>359</v>
      </c>
      <c r="S17" s="488" t="s">
        <v>360</v>
      </c>
      <c r="T17" s="486">
        <v>7</v>
      </c>
      <c r="U17" s="419" t="str">
        <f t="shared" si="1"/>
        <v/>
      </c>
      <c r="V17" s="580" t="str">
        <f t="shared" si="2"/>
        <v/>
      </c>
      <c r="W17" s="527">
        <f t="shared" ca="1" si="3"/>
        <v>16.707002482651653</v>
      </c>
      <c r="Y17" s="23">
        <f>1*Table7[[#This Row],[Code no.]]</f>
        <v>110050</v>
      </c>
    </row>
    <row r="18" spans="1:25" hidden="1" outlineLevel="3" x14ac:dyDescent="0.2">
      <c r="A18" s="239">
        <v>4</v>
      </c>
      <c r="B18" s="416">
        <v>110990</v>
      </c>
      <c r="C18" s="416"/>
      <c r="D18" s="416" t="s">
        <v>370</v>
      </c>
      <c r="E18" s="421" t="str">
        <f>CONCATENATE($D$4," / ",Table7[[#This Row],[Code no.]])</f>
        <v>2,4-D (RD) / 110990</v>
      </c>
      <c r="F18" s="416">
        <f>acute_intake!D18</f>
        <v>0</v>
      </c>
      <c r="G18" s="638">
        <f>IF(ISERROR(VLOOKUP(Table7[[#This Row],[lookup]],acute_input_data!$A$2:$P$2095,15,FALSE)),1,VLOOKUP(Table7[[#This Row],[lookup]],acute_input_data!$A$2:$P$2095,16,FALSE))</f>
        <v>1</v>
      </c>
      <c r="H18" s="628" t="str">
        <f>IF(Table7[[#This Row],[HRM ]]="","",Table7[[#This Row],[HRM ]]*Table7[[#This Row],[PF]])</f>
        <v/>
      </c>
      <c r="I18" s="413" t="str">
        <f>acute_intake!K18</f>
        <v/>
      </c>
      <c r="J18" s="489"/>
      <c r="K18" s="477"/>
      <c r="L18" s="511"/>
      <c r="M18" s="500"/>
      <c r="N18" s="490" t="str">
        <f t="shared" si="0"/>
        <v/>
      </c>
      <c r="O18" s="476"/>
      <c r="P18" s="500"/>
      <c r="Q18" s="476"/>
      <c r="R18" s="500"/>
      <c r="S18" s="491" t="s">
        <v>371</v>
      </c>
      <c r="T18" s="477" t="s">
        <v>371</v>
      </c>
      <c r="U18" s="433" t="str">
        <f t="shared" si="1"/>
        <v/>
      </c>
      <c r="V18" s="580" t="str">
        <f t="shared" si="2"/>
        <v/>
      </c>
      <c r="W18" s="527" t="str">
        <f t="shared" si="3"/>
        <v/>
      </c>
      <c r="Y18" s="23">
        <f>1*Table7[[#This Row],[Code no.]]</f>
        <v>110990</v>
      </c>
    </row>
    <row r="19" spans="1:25" hidden="1" outlineLevel="1" collapsed="1" x14ac:dyDescent="0.2">
      <c r="A19" s="241">
        <v>2</v>
      </c>
      <c r="B19" s="414">
        <v>120000</v>
      </c>
      <c r="C19" s="414" t="s">
        <v>372</v>
      </c>
      <c r="D19" s="414" t="s">
        <v>373</v>
      </c>
      <c r="E19" s="414" t="str">
        <f>CONCATENATE($D$4," / ",Table7[[#This Row],[Code no.]])</f>
        <v>2,4-D (RD) / 120000</v>
      </c>
      <c r="F19" s="414">
        <f>acute_intake!D19</f>
        <v>0</v>
      </c>
      <c r="G19" s="637">
        <f>IF(ISERROR(VLOOKUP(Table7[[#This Row],[lookup]],acute_input_data!$A$2:$P$2095,15,FALSE)),1,VLOOKUP(Table7[[#This Row],[lookup]],acute_input_data!$A$2:$P$2095,16,FALSE))</f>
        <v>1</v>
      </c>
      <c r="H19" s="627" t="str">
        <f>IF(Table7[[#This Row],[HRM ]]="","",Table7[[#This Row],[HRM ]]*Table7[[#This Row],[PF]])</f>
        <v/>
      </c>
      <c r="I19" s="413" t="str">
        <f>acute_intake!K19</f>
        <v/>
      </c>
      <c r="J19" s="476"/>
      <c r="K19" s="477"/>
      <c r="L19" s="511"/>
      <c r="M19" s="500"/>
      <c r="N19" s="490" t="str">
        <f t="shared" si="0"/>
        <v/>
      </c>
      <c r="O19" s="481"/>
      <c r="P19" s="513"/>
      <c r="Q19" s="481"/>
      <c r="R19" s="513"/>
      <c r="S19" s="492" t="s">
        <v>371</v>
      </c>
      <c r="T19" s="477" t="s">
        <v>371</v>
      </c>
      <c r="U19" s="433" t="str">
        <f t="shared" si="1"/>
        <v/>
      </c>
      <c r="V19" s="580" t="str">
        <f t="shared" si="2"/>
        <v/>
      </c>
      <c r="W19" s="527" t="str">
        <f t="shared" si="3"/>
        <v/>
      </c>
      <c r="Y19" s="23">
        <f>1*Table7[[#This Row],[Code no.]]</f>
        <v>120000</v>
      </c>
    </row>
    <row r="20" spans="1:25" ht="24" hidden="1" outlineLevel="3" x14ac:dyDescent="0.2">
      <c r="A20" s="239">
        <v>4</v>
      </c>
      <c r="B20" s="416">
        <v>120010</v>
      </c>
      <c r="C20" s="416"/>
      <c r="D20" s="416" t="s">
        <v>374</v>
      </c>
      <c r="E20" s="416" t="str">
        <f>CONCATENATE($D$4," / ",Table7[[#This Row],[Code no.]])</f>
        <v>2,4-D (RD) / 120010</v>
      </c>
      <c r="F20" s="417">
        <f>acute_intake!D20</f>
        <v>0</v>
      </c>
      <c r="G20" s="638">
        <f>IF(ISERROR(VLOOKUP(Table7[[#This Row],[lookup]],acute_input_data!$A$2:$P$2095,15,FALSE)),1,VLOOKUP(Table7[[#This Row],[lookup]],acute_input_data!$A$2:$P$2095,16,FALSE))</f>
        <v>1</v>
      </c>
      <c r="H20" s="628" t="str">
        <f>IF(Table7[[#This Row],[HRM ]]="","",Table7[[#This Row],[HRM ]]*Table7[[#This Row],[PF]])</f>
        <v/>
      </c>
      <c r="I20" s="413" t="str">
        <f>acute_intake!K20</f>
        <v/>
      </c>
      <c r="J20" s="485">
        <v>1.429</v>
      </c>
      <c r="K20" s="486">
        <v>97.5</v>
      </c>
      <c r="L20" s="514" t="s">
        <v>396</v>
      </c>
      <c r="M20" s="485">
        <v>65.8</v>
      </c>
      <c r="N20" s="487">
        <f t="shared" si="0"/>
        <v>94.028199999999998</v>
      </c>
      <c r="O20" s="487"/>
      <c r="P20" s="485" t="s">
        <v>376</v>
      </c>
      <c r="Q20" s="487"/>
      <c r="R20" s="485" t="s">
        <v>376</v>
      </c>
      <c r="S20" s="488" t="s">
        <v>377</v>
      </c>
      <c r="T20" s="486">
        <v>1</v>
      </c>
      <c r="U20" s="419" t="str">
        <f t="shared" si="1"/>
        <v/>
      </c>
      <c r="V20" s="580" t="str">
        <f t="shared" si="2"/>
        <v/>
      </c>
      <c r="W20" s="527" t="str">
        <f t="shared" si="3"/>
        <v/>
      </c>
      <c r="Y20" s="23">
        <f>1*Table7[[#This Row],[Code no.]]</f>
        <v>120010</v>
      </c>
    </row>
    <row r="21" spans="1:25" hidden="1" outlineLevel="3" x14ac:dyDescent="0.2">
      <c r="A21" s="239">
        <v>4</v>
      </c>
      <c r="B21" s="416">
        <v>120020</v>
      </c>
      <c r="C21" s="416"/>
      <c r="D21" s="416" t="s">
        <v>378</v>
      </c>
      <c r="E21" s="416" t="str">
        <f>CONCATENATE($D$4," / ",Table7[[#This Row],[Code no.]])</f>
        <v>2,4-D (RD) / 120020</v>
      </c>
      <c r="F21" s="417">
        <f>acute_intake!D21</f>
        <v>0</v>
      </c>
      <c r="G21" s="638">
        <f>IF(ISERROR(VLOOKUP(Table7[[#This Row],[lookup]],acute_input_data!$A$2:$P$2095,15,FALSE)),1,VLOOKUP(Table7[[#This Row],[lookup]],acute_input_data!$A$2:$P$2095,16,FALSE))</f>
        <v>1</v>
      </c>
      <c r="H21" s="628" t="str">
        <f>IF(Table7[[#This Row],[HRM ]]="","",Table7[[#This Row],[HRM ]]*Table7[[#This Row],[PF]])</f>
        <v/>
      </c>
      <c r="I21" s="413" t="str">
        <f>acute_intake!K21</f>
        <v/>
      </c>
      <c r="J21" s="485">
        <v>0.68947368421052635</v>
      </c>
      <c r="K21" s="486">
        <v>97.5</v>
      </c>
      <c r="L21" s="514" t="s">
        <v>379</v>
      </c>
      <c r="M21" s="485">
        <v>76</v>
      </c>
      <c r="N21" s="487">
        <f t="shared" si="0"/>
        <v>52.400000000000006</v>
      </c>
      <c r="O21" s="487"/>
      <c r="P21" s="485" t="s">
        <v>376</v>
      </c>
      <c r="Q21" s="487"/>
      <c r="R21" s="485" t="s">
        <v>376</v>
      </c>
      <c r="S21" s="488" t="s">
        <v>377</v>
      </c>
      <c r="T21" s="486">
        <v>1</v>
      </c>
      <c r="U21" s="419" t="str">
        <f t="shared" si="1"/>
        <v/>
      </c>
      <c r="V21" s="580" t="str">
        <f t="shared" si="2"/>
        <v/>
      </c>
      <c r="W21" s="527" t="str">
        <f t="shared" si="3"/>
        <v/>
      </c>
      <c r="Y21" s="23">
        <f>1*Table7[[#This Row],[Code no.]]</f>
        <v>120020</v>
      </c>
    </row>
    <row r="22" spans="1:25" ht="24" hidden="1" outlineLevel="3" x14ac:dyDescent="0.2">
      <c r="A22" s="239">
        <v>4</v>
      </c>
      <c r="B22" s="416">
        <v>120030</v>
      </c>
      <c r="C22" s="416"/>
      <c r="D22" s="416" t="s">
        <v>380</v>
      </c>
      <c r="E22" s="416" t="str">
        <f>CONCATENATE($D$4," / ",Table7[[#This Row],[Code no.]])</f>
        <v>2,4-D (RD) / 120030</v>
      </c>
      <c r="F22" s="417">
        <f>acute_intake!D22</f>
        <v>0</v>
      </c>
      <c r="G22" s="638">
        <f>IF(ISERROR(VLOOKUP(Table7[[#This Row],[lookup]],acute_input_data!$A$2:$P$2095,15,FALSE)),1,VLOOKUP(Table7[[#This Row],[lookup]],acute_input_data!$A$2:$P$2095,16,FALSE))</f>
        <v>1</v>
      </c>
      <c r="H22" s="628" t="str">
        <f>IF(Table7[[#This Row],[HRM ]]="","",Table7[[#This Row],[HRM ]]*Table7[[#This Row],[PF]])</f>
        <v/>
      </c>
      <c r="I22" s="413" t="str">
        <f>acute_intake!K22</f>
        <v/>
      </c>
      <c r="J22" s="485">
        <v>1.7</v>
      </c>
      <c r="K22" s="486">
        <v>97.5</v>
      </c>
      <c r="L22" s="514" t="s">
        <v>381</v>
      </c>
      <c r="M22" s="485">
        <v>76.38</v>
      </c>
      <c r="N22" s="487">
        <f t="shared" si="0"/>
        <v>129.84599999999998</v>
      </c>
      <c r="O22" s="487"/>
      <c r="P22" s="485" t="s">
        <v>376</v>
      </c>
      <c r="Q22" s="487"/>
      <c r="R22" s="485" t="s">
        <v>376</v>
      </c>
      <c r="S22" s="488" t="s">
        <v>377</v>
      </c>
      <c r="T22" s="486">
        <v>1</v>
      </c>
      <c r="U22" s="419" t="str">
        <f t="shared" si="1"/>
        <v/>
      </c>
      <c r="V22" s="580" t="str">
        <f t="shared" si="2"/>
        <v/>
      </c>
      <c r="W22" s="527" t="str">
        <f t="shared" si="3"/>
        <v/>
      </c>
      <c r="Y22" s="23">
        <f>1*Table7[[#This Row],[Code no.]]</f>
        <v>120030</v>
      </c>
    </row>
    <row r="23" spans="1:25" ht="24" hidden="1" outlineLevel="3" x14ac:dyDescent="0.2">
      <c r="A23" s="239">
        <v>4</v>
      </c>
      <c r="B23" s="416">
        <v>120040</v>
      </c>
      <c r="C23" s="416"/>
      <c r="D23" s="416" t="s">
        <v>382</v>
      </c>
      <c r="E23" s="416" t="str">
        <f>CONCATENATE($D$4," / ",Table7[[#This Row],[Code no.]])</f>
        <v>2,4-D (RD) / 120040</v>
      </c>
      <c r="F23" s="417">
        <f>acute_intake!D23</f>
        <v>0</v>
      </c>
      <c r="G23" s="638">
        <f>IF(ISERROR(VLOOKUP(Table7[[#This Row],[lookup]],acute_input_data!$A$2:$P$2095,15,FALSE)),1,VLOOKUP(Table7[[#This Row],[lookup]],acute_input_data!$A$2:$P$2095,16,FALSE))</f>
        <v>1</v>
      </c>
      <c r="H23" s="628" t="str">
        <f>IF(Table7[[#This Row],[HRM ]]="","",Table7[[#This Row],[HRM ]]*Table7[[#This Row],[PF]])</f>
        <v/>
      </c>
      <c r="I23" s="413" t="str">
        <f>acute_intake!K23</f>
        <v/>
      </c>
      <c r="J23" s="485">
        <v>4.5</v>
      </c>
      <c r="K23" s="486">
        <v>95</v>
      </c>
      <c r="L23" s="514" t="s">
        <v>381</v>
      </c>
      <c r="M23" s="485">
        <v>76.38</v>
      </c>
      <c r="N23" s="487">
        <f t="shared" si="0"/>
        <v>343.71</v>
      </c>
      <c r="O23" s="487"/>
      <c r="P23" s="485" t="s">
        <v>376</v>
      </c>
      <c r="Q23" s="487"/>
      <c r="R23" s="485" t="s">
        <v>376</v>
      </c>
      <c r="S23" s="488" t="s">
        <v>377</v>
      </c>
      <c r="T23" s="486">
        <v>1</v>
      </c>
      <c r="U23" s="419" t="str">
        <f t="shared" si="1"/>
        <v/>
      </c>
      <c r="V23" s="580" t="str">
        <f t="shared" si="2"/>
        <v/>
      </c>
      <c r="W23" s="527" t="str">
        <f t="shared" si="3"/>
        <v/>
      </c>
      <c r="Y23" s="23">
        <f>1*Table7[[#This Row],[Code no.]]</f>
        <v>120040</v>
      </c>
    </row>
    <row r="24" spans="1:25" hidden="1" outlineLevel="3" x14ac:dyDescent="0.2">
      <c r="A24" s="239">
        <v>4</v>
      </c>
      <c r="B24" s="416">
        <v>120050</v>
      </c>
      <c r="C24" s="416"/>
      <c r="D24" s="416" t="s">
        <v>383</v>
      </c>
      <c r="E24" s="416" t="str">
        <f>CONCATENATE($D$4," / ",Table7[[#This Row],[Code no.]])</f>
        <v>2,4-D (RD) / 120050</v>
      </c>
      <c r="F24" s="417">
        <f>acute_intake!D24</f>
        <v>0</v>
      </c>
      <c r="G24" s="638">
        <f>IF(ISERROR(VLOOKUP(Table7[[#This Row],[lookup]],acute_input_data!$A$2:$P$2095,15,FALSE)),1,VLOOKUP(Table7[[#This Row],[lookup]],acute_input_data!$A$2:$P$2095,16,FALSE))</f>
        <v>1</v>
      </c>
      <c r="H24" s="628" t="str">
        <f>IF(Table7[[#This Row],[HRM ]]="","",Table7[[#This Row],[HRM ]]*Table7[[#This Row],[PF]])</f>
        <v/>
      </c>
      <c r="I24" s="413" t="str">
        <f>acute_intake!K24</f>
        <v/>
      </c>
      <c r="J24" s="485">
        <v>1.72</v>
      </c>
      <c r="K24" s="486">
        <v>97.5</v>
      </c>
      <c r="L24" s="514" t="s">
        <v>384</v>
      </c>
      <c r="M24" s="485">
        <v>66.7</v>
      </c>
      <c r="N24" s="487">
        <f t="shared" si="0"/>
        <v>114.724</v>
      </c>
      <c r="O24" s="487">
        <v>364</v>
      </c>
      <c r="P24" s="485" t="s">
        <v>376</v>
      </c>
      <c r="Q24" s="487">
        <v>364</v>
      </c>
      <c r="R24" s="485" t="s">
        <v>376</v>
      </c>
      <c r="S24" s="488" t="s">
        <v>365</v>
      </c>
      <c r="T24" s="486">
        <v>5</v>
      </c>
      <c r="U24" s="419" t="str">
        <f t="shared" si="1"/>
        <v/>
      </c>
      <c r="V24" s="580" t="str">
        <f t="shared" si="2"/>
        <v/>
      </c>
      <c r="W24" s="527">
        <f t="shared" ca="1" si="3"/>
        <v>34.883720930232556</v>
      </c>
      <c r="Y24" s="23">
        <f>1*Table7[[#This Row],[Code no.]]</f>
        <v>120050</v>
      </c>
    </row>
    <row r="25" spans="1:25" ht="24" hidden="1" outlineLevel="3" x14ac:dyDescent="0.2">
      <c r="A25" s="239">
        <v>4</v>
      </c>
      <c r="B25" s="416">
        <v>120060</v>
      </c>
      <c r="C25" s="416"/>
      <c r="D25" s="416" t="s">
        <v>385</v>
      </c>
      <c r="E25" s="416" t="str">
        <f>CONCATENATE($D$4," / ",Table7[[#This Row],[Code no.]])</f>
        <v>2,4-D (RD) / 120060</v>
      </c>
      <c r="F25" s="417">
        <f>acute_intake!D25</f>
        <v>0</v>
      </c>
      <c r="G25" s="638">
        <f>IF(ISERROR(VLOOKUP(Table7[[#This Row],[lookup]],acute_input_data!$A$2:$P$2095,15,FALSE)),1,VLOOKUP(Table7[[#This Row],[lookup]],acute_input_data!$A$2:$P$2095,16,FALSE))</f>
        <v>1</v>
      </c>
      <c r="H25" s="628" t="str">
        <f>IF(Table7[[#This Row],[HRM ]]="","",Table7[[#This Row],[HRM ]]*Table7[[#This Row],[PF]])</f>
        <v/>
      </c>
      <c r="I25" s="413" t="str">
        <f>acute_intake!K25</f>
        <v/>
      </c>
      <c r="J25" s="485">
        <v>1.2</v>
      </c>
      <c r="K25" s="486">
        <v>97.5</v>
      </c>
      <c r="L25" s="514" t="s">
        <v>381</v>
      </c>
      <c r="M25" s="485">
        <v>76.38</v>
      </c>
      <c r="N25" s="487">
        <f t="shared" si="0"/>
        <v>91.655999999999992</v>
      </c>
      <c r="O25" s="487"/>
      <c r="P25" s="485" t="s">
        <v>376</v>
      </c>
      <c r="Q25" s="487"/>
      <c r="R25" s="485" t="s">
        <v>376</v>
      </c>
      <c r="S25" s="488" t="s">
        <v>377</v>
      </c>
      <c r="T25" s="486">
        <v>1</v>
      </c>
      <c r="U25" s="419" t="str">
        <f t="shared" si="1"/>
        <v/>
      </c>
      <c r="V25" s="580" t="str">
        <f t="shared" si="2"/>
        <v/>
      </c>
      <c r="W25" s="527" t="str">
        <f t="shared" si="3"/>
        <v/>
      </c>
      <c r="Y25" s="23">
        <f>1*Table7[[#This Row],[Code no.]]</f>
        <v>120060</v>
      </c>
    </row>
    <row r="26" spans="1:25" hidden="1" outlineLevel="3" x14ac:dyDescent="0.2">
      <c r="A26" s="239">
        <v>4</v>
      </c>
      <c r="B26" s="416">
        <v>120070</v>
      </c>
      <c r="C26" s="416"/>
      <c r="D26" s="416" t="s">
        <v>386</v>
      </c>
      <c r="E26" s="416" t="str">
        <f>CONCATENATE($D$4," / ",Table7[[#This Row],[Code no.]])</f>
        <v>2,4-D (RD) / 120070</v>
      </c>
      <c r="F26" s="417">
        <f>acute_intake!D26</f>
        <v>0</v>
      </c>
      <c r="G26" s="638">
        <f>IF(ISERROR(VLOOKUP(Table7[[#This Row],[lookup]],acute_input_data!$A$2:$P$2095,15,FALSE)),1,VLOOKUP(Table7[[#This Row],[lookup]],acute_input_data!$A$2:$P$2095,16,FALSE))</f>
        <v>1</v>
      </c>
      <c r="H26" s="628" t="str">
        <f>IF(Table7[[#This Row],[HRM ]]="","",Table7[[#This Row],[HRM ]]*Table7[[#This Row],[PF]])</f>
        <v/>
      </c>
      <c r="I26" s="413" t="str">
        <f>acute_intake!K26</f>
        <v/>
      </c>
      <c r="J26" s="485">
        <v>2.1</v>
      </c>
      <c r="K26" s="486">
        <v>100</v>
      </c>
      <c r="L26" s="514" t="s">
        <v>375</v>
      </c>
      <c r="M26" s="485">
        <v>67.47</v>
      </c>
      <c r="N26" s="487">
        <f t="shared" si="0"/>
        <v>141.68700000000001</v>
      </c>
      <c r="O26" s="487"/>
      <c r="P26" s="485" t="s">
        <v>376</v>
      </c>
      <c r="Q26" s="487"/>
      <c r="R26" s="485" t="s">
        <v>376</v>
      </c>
      <c r="S26" s="493" t="s">
        <v>377</v>
      </c>
      <c r="T26" s="486">
        <v>1</v>
      </c>
      <c r="U26" s="419" t="str">
        <f t="shared" si="1"/>
        <v/>
      </c>
      <c r="V26" s="580" t="str">
        <f t="shared" si="2"/>
        <v/>
      </c>
      <c r="W26" s="527" t="str">
        <f t="shared" si="3"/>
        <v/>
      </c>
      <c r="Y26" s="23">
        <f>1*Table7[[#This Row],[Code no.]]</f>
        <v>120070</v>
      </c>
    </row>
    <row r="27" spans="1:25" hidden="1" outlineLevel="3" x14ac:dyDescent="0.2">
      <c r="A27" s="239">
        <v>4</v>
      </c>
      <c r="B27" s="416">
        <v>120080</v>
      </c>
      <c r="C27" s="416"/>
      <c r="D27" s="416" t="s">
        <v>387</v>
      </c>
      <c r="E27" s="416" t="str">
        <f>CONCATENATE($D$4," / ",Table7[[#This Row],[Code no.]])</f>
        <v>2,4-D (RD) / 120080</v>
      </c>
      <c r="F27" s="417">
        <f>acute_intake!D27</f>
        <v>0</v>
      </c>
      <c r="G27" s="638">
        <f>IF(ISERROR(VLOOKUP(Table7[[#This Row],[lookup]],acute_input_data!$A$2:$P$2095,15,FALSE)),1,VLOOKUP(Table7[[#This Row],[lookup]],acute_input_data!$A$2:$P$2095,16,FALSE))</f>
        <v>1</v>
      </c>
      <c r="H27" s="628" t="str">
        <f>IF(Table7[[#This Row],[HRM ]]="","",Table7[[#This Row],[HRM ]]*Table7[[#This Row],[PF]])</f>
        <v/>
      </c>
      <c r="I27" s="413" t="str">
        <f>acute_intake!K27</f>
        <v/>
      </c>
      <c r="J27" s="485">
        <v>2.2788605697151425</v>
      </c>
      <c r="K27" s="486">
        <v>97.5</v>
      </c>
      <c r="L27" s="514" t="s">
        <v>384</v>
      </c>
      <c r="M27" s="485">
        <v>66.7</v>
      </c>
      <c r="N27" s="487">
        <f t="shared" si="0"/>
        <v>152</v>
      </c>
      <c r="O27" s="487"/>
      <c r="P27" s="485" t="s">
        <v>376</v>
      </c>
      <c r="Q27" s="487"/>
      <c r="R27" s="485" t="s">
        <v>376</v>
      </c>
      <c r="S27" s="488" t="s">
        <v>377</v>
      </c>
      <c r="T27" s="486">
        <v>1</v>
      </c>
      <c r="U27" s="419" t="str">
        <f t="shared" si="1"/>
        <v/>
      </c>
      <c r="V27" s="580" t="str">
        <f t="shared" si="2"/>
        <v/>
      </c>
      <c r="W27" s="527" t="str">
        <f t="shared" si="3"/>
        <v/>
      </c>
      <c r="Y27" s="23">
        <f>1*Table7[[#This Row],[Code no.]]</f>
        <v>120080</v>
      </c>
    </row>
    <row r="28" spans="1:25" hidden="1" outlineLevel="3" x14ac:dyDescent="0.2">
      <c r="A28" s="239">
        <v>4</v>
      </c>
      <c r="B28" s="416">
        <v>120090</v>
      </c>
      <c r="C28" s="416"/>
      <c r="D28" s="416" t="s">
        <v>388</v>
      </c>
      <c r="E28" s="416" t="str">
        <f>CONCATENATE($D$4," / ",Table7[[#This Row],[Code no.]])</f>
        <v>2,4-D (RD) / 120090</v>
      </c>
      <c r="F28" s="417">
        <f>acute_intake!D28</f>
        <v>0</v>
      </c>
      <c r="G28" s="638">
        <f>IF(ISERROR(VLOOKUP(Table7[[#This Row],[lookup]],acute_input_data!$A$2:$P$2095,15,FALSE)),1,VLOOKUP(Table7[[#This Row],[lookup]],acute_input_data!$A$2:$P$2095,16,FALSE))</f>
        <v>1</v>
      </c>
      <c r="H28" s="628" t="str">
        <f>IF(Table7[[#This Row],[HRM ]]="","",Table7[[#This Row],[HRM ]]*Table7[[#This Row],[PF]])</f>
        <v/>
      </c>
      <c r="I28" s="413" t="str">
        <f>acute_intake!K28</f>
        <v/>
      </c>
      <c r="J28" s="485">
        <v>1</v>
      </c>
      <c r="K28" s="486">
        <v>100</v>
      </c>
      <c r="L28" s="514" t="s">
        <v>375</v>
      </c>
      <c r="M28" s="485">
        <v>67.47</v>
      </c>
      <c r="N28" s="487">
        <f t="shared" si="0"/>
        <v>67.47</v>
      </c>
      <c r="O28" s="487"/>
      <c r="P28" s="485" t="s">
        <v>376</v>
      </c>
      <c r="Q28" s="487"/>
      <c r="R28" s="485" t="s">
        <v>376</v>
      </c>
      <c r="S28" s="488" t="s">
        <v>377</v>
      </c>
      <c r="T28" s="486">
        <v>1</v>
      </c>
      <c r="U28" s="419" t="str">
        <f t="shared" si="1"/>
        <v/>
      </c>
      <c r="V28" s="580" t="str">
        <f t="shared" si="2"/>
        <v/>
      </c>
      <c r="W28" s="527" t="str">
        <f t="shared" si="3"/>
        <v/>
      </c>
      <c r="Y28" s="23">
        <f>1*Table7[[#This Row],[Code no.]]</f>
        <v>120090</v>
      </c>
    </row>
    <row r="29" spans="1:25" hidden="1" outlineLevel="3" x14ac:dyDescent="0.2">
      <c r="A29" s="239">
        <v>4</v>
      </c>
      <c r="B29" s="416">
        <v>120100</v>
      </c>
      <c r="C29" s="416"/>
      <c r="D29" s="416" t="s">
        <v>389</v>
      </c>
      <c r="E29" s="416" t="str">
        <f>CONCATENATE($D$4," / ",Table7[[#This Row],[Code no.]])</f>
        <v>2,4-D (RD) / 120100</v>
      </c>
      <c r="F29" s="417">
        <f>acute_intake!D29</f>
        <v>0</v>
      </c>
      <c r="G29" s="638">
        <f>IF(ISERROR(VLOOKUP(Table7[[#This Row],[lookup]],acute_input_data!$A$2:$P$2095,15,FALSE)),1,VLOOKUP(Table7[[#This Row],[lookup]],acute_input_data!$A$2:$P$2095,16,FALSE))</f>
        <v>1</v>
      </c>
      <c r="H29" s="628" t="str">
        <f>IF(Table7[[#This Row],[HRM ]]="","",Table7[[#This Row],[HRM ]]*Table7[[#This Row],[PF]])</f>
        <v/>
      </c>
      <c r="I29" s="413" t="str">
        <f>acute_intake!K29</f>
        <v/>
      </c>
      <c r="J29" s="485">
        <v>2.6736842105263157</v>
      </c>
      <c r="K29" s="486">
        <v>97.5</v>
      </c>
      <c r="L29" s="514" t="s">
        <v>379</v>
      </c>
      <c r="M29" s="485">
        <v>76</v>
      </c>
      <c r="N29" s="487">
        <f t="shared" si="0"/>
        <v>203.2</v>
      </c>
      <c r="O29" s="487"/>
      <c r="P29" s="485" t="s">
        <v>376</v>
      </c>
      <c r="Q29" s="487"/>
      <c r="R29" s="485" t="s">
        <v>376</v>
      </c>
      <c r="S29" s="488" t="s">
        <v>377</v>
      </c>
      <c r="T29" s="486">
        <v>1</v>
      </c>
      <c r="U29" s="419" t="str">
        <f t="shared" si="1"/>
        <v/>
      </c>
      <c r="V29" s="580" t="str">
        <f t="shared" si="2"/>
        <v/>
      </c>
      <c r="W29" s="527" t="str">
        <f t="shared" si="3"/>
        <v/>
      </c>
      <c r="Y29" s="23">
        <f>1*Table7[[#This Row],[Code no.]]</f>
        <v>120100</v>
      </c>
    </row>
    <row r="30" spans="1:25" hidden="1" outlineLevel="3" x14ac:dyDescent="0.2">
      <c r="A30" s="239">
        <v>4</v>
      </c>
      <c r="B30" s="416">
        <v>120110</v>
      </c>
      <c r="C30" s="416"/>
      <c r="D30" s="416" t="s">
        <v>390</v>
      </c>
      <c r="E30" s="416" t="str">
        <f>CONCATENATE($D$4," / ",Table7[[#This Row],[Code no.]])</f>
        <v>2,4-D (RD) / 120110</v>
      </c>
      <c r="F30" s="417">
        <f>acute_intake!D30</f>
        <v>0</v>
      </c>
      <c r="G30" s="638">
        <f>IF(ISERROR(VLOOKUP(Table7[[#This Row],[lookup]],acute_input_data!$A$2:$P$2095,15,FALSE)),1,VLOOKUP(Table7[[#This Row],[lookup]],acute_input_data!$A$2:$P$2095,16,FALSE))</f>
        <v>1</v>
      </c>
      <c r="H30" s="628" t="str">
        <f>IF(Table7[[#This Row],[HRM ]]="","",Table7[[#This Row],[HRM ]]*Table7[[#This Row],[PF]])</f>
        <v/>
      </c>
      <c r="I30" s="413" t="str">
        <f>acute_intake!K30</f>
        <v/>
      </c>
      <c r="J30" s="485">
        <v>2.2000000000000002</v>
      </c>
      <c r="K30" s="486">
        <v>97.5</v>
      </c>
      <c r="L30" s="514" t="s">
        <v>375</v>
      </c>
      <c r="M30" s="485">
        <v>67.47</v>
      </c>
      <c r="N30" s="487">
        <f t="shared" si="0"/>
        <v>148.434</v>
      </c>
      <c r="O30" s="487"/>
      <c r="P30" s="485" t="s">
        <v>376</v>
      </c>
      <c r="Q30" s="487"/>
      <c r="R30" s="485" t="s">
        <v>376</v>
      </c>
      <c r="S30" s="488" t="s">
        <v>377</v>
      </c>
      <c r="T30" s="486">
        <v>1</v>
      </c>
      <c r="U30" s="419" t="str">
        <f t="shared" si="1"/>
        <v/>
      </c>
      <c r="V30" s="580" t="str">
        <f t="shared" si="2"/>
        <v/>
      </c>
      <c r="W30" s="527" t="str">
        <f t="shared" si="3"/>
        <v/>
      </c>
      <c r="Y30" s="23">
        <f>1*Table7[[#This Row],[Code no.]]</f>
        <v>120110</v>
      </c>
    </row>
    <row r="31" spans="1:25" hidden="1" outlineLevel="3" x14ac:dyDescent="0.2">
      <c r="A31" s="239">
        <v>4</v>
      </c>
      <c r="B31" s="416">
        <v>120990</v>
      </c>
      <c r="C31" s="416"/>
      <c r="D31" s="416" t="s">
        <v>370</v>
      </c>
      <c r="E31" s="421" t="str">
        <f>CONCATENATE($D$4," / ",Table7[[#This Row],[Code no.]])</f>
        <v>2,4-D (RD) / 120990</v>
      </c>
      <c r="F31" s="416">
        <f>acute_intake!D31</f>
        <v>0</v>
      </c>
      <c r="G31" s="638">
        <f>IF(ISERROR(VLOOKUP(Table7[[#This Row],[lookup]],acute_input_data!$A$2:$P$2095,15,FALSE)),1,VLOOKUP(Table7[[#This Row],[lookup]],acute_input_data!$A$2:$P$2095,16,FALSE))</f>
        <v>1</v>
      </c>
      <c r="H31" s="628" t="str">
        <f>IF(Table7[[#This Row],[HRM ]]="","",Table7[[#This Row],[HRM ]]*Table7[[#This Row],[PF]])</f>
        <v/>
      </c>
      <c r="I31" s="413" t="str">
        <f>acute_intake!K31</f>
        <v/>
      </c>
      <c r="J31" s="476"/>
      <c r="K31" s="477"/>
      <c r="L31" s="511"/>
      <c r="M31" s="500"/>
      <c r="N31" s="490" t="str">
        <f t="shared" si="0"/>
        <v/>
      </c>
      <c r="O31" s="476"/>
      <c r="P31" s="500"/>
      <c r="Q31" s="476"/>
      <c r="R31" s="500"/>
      <c r="S31" s="492" t="s">
        <v>371</v>
      </c>
      <c r="T31" s="477" t="s">
        <v>371</v>
      </c>
      <c r="U31" s="433" t="str">
        <f t="shared" si="1"/>
        <v/>
      </c>
      <c r="V31" s="580" t="str">
        <f t="shared" si="2"/>
        <v/>
      </c>
      <c r="W31" s="527" t="str">
        <f t="shared" si="3"/>
        <v/>
      </c>
      <c r="Y31" s="23">
        <f>1*Table7[[#This Row],[Code no.]]</f>
        <v>120990</v>
      </c>
    </row>
    <row r="32" spans="1:25" hidden="1" outlineLevel="1" x14ac:dyDescent="0.2">
      <c r="A32" s="241">
        <v>2</v>
      </c>
      <c r="B32" s="414">
        <v>130000</v>
      </c>
      <c r="C32" s="414" t="s">
        <v>391</v>
      </c>
      <c r="D32" s="414" t="s">
        <v>392</v>
      </c>
      <c r="E32" s="414" t="str">
        <f>CONCATENATE($D$4," / ",Table7[[#This Row],[Code no.]])</f>
        <v>2,4-D (RD) / 130000</v>
      </c>
      <c r="F32" s="414">
        <f>acute_intake!D32</f>
        <v>0</v>
      </c>
      <c r="G32" s="637">
        <f>IF(ISERROR(VLOOKUP(Table7[[#This Row],[lookup]],acute_input_data!$A$2:$P$2095,15,FALSE)),1,VLOOKUP(Table7[[#This Row],[lookup]],acute_input_data!$A$2:$P$2095,16,FALSE))</f>
        <v>1</v>
      </c>
      <c r="H32" s="627" t="str">
        <f>IF(Table7[[#This Row],[HRM ]]="","",Table7[[#This Row],[HRM ]]*Table7[[#This Row],[PF]])</f>
        <v/>
      </c>
      <c r="I32" s="413" t="str">
        <f>acute_intake!K32</f>
        <v/>
      </c>
      <c r="J32" s="476"/>
      <c r="K32" s="477"/>
      <c r="L32" s="511"/>
      <c r="M32" s="500"/>
      <c r="N32" s="490" t="str">
        <f t="shared" si="0"/>
        <v/>
      </c>
      <c r="O32" s="481"/>
      <c r="P32" s="513"/>
      <c r="Q32" s="481"/>
      <c r="R32" s="513"/>
      <c r="S32" s="492" t="s">
        <v>371</v>
      </c>
      <c r="T32" s="477" t="s">
        <v>371</v>
      </c>
      <c r="U32" s="433" t="str">
        <f t="shared" si="1"/>
        <v/>
      </c>
      <c r="V32" s="580" t="str">
        <f t="shared" si="2"/>
        <v/>
      </c>
      <c r="W32" s="527" t="str">
        <f t="shared" si="3"/>
        <v/>
      </c>
      <c r="Y32" s="23">
        <f>1*Table7[[#This Row],[Code no.]]</f>
        <v>130000</v>
      </c>
    </row>
    <row r="33" spans="1:25" hidden="1" outlineLevel="3" x14ac:dyDescent="0.2">
      <c r="A33" s="239">
        <v>4</v>
      </c>
      <c r="B33" s="416">
        <v>130010</v>
      </c>
      <c r="C33" s="416"/>
      <c r="D33" s="533" t="s">
        <v>393</v>
      </c>
      <c r="E33" s="533" t="str">
        <f>CONCATENATE($D$4," / ",Table7[[#This Row],[Code no.]])</f>
        <v>2,4-D (RD) / 130010</v>
      </c>
      <c r="F33" s="417">
        <f>acute_intake!D33</f>
        <v>2019</v>
      </c>
      <c r="G33" s="638">
        <f>IF(ISERROR(VLOOKUP(Table7[[#This Row],[lookup]],acute_input_data!$A$2:$P$2095,15,FALSE)),1,VLOOKUP(Table7[[#This Row],[lookup]],acute_input_data!$A$2:$P$2095,16,FALSE))</f>
        <v>1</v>
      </c>
      <c r="H33" s="628" t="e">
        <f>IF(Table7[[#This Row],[HRM ]]="","",Table7[[#This Row],[HRM ]]*Table7[[#This Row],[PF]])</f>
        <v>#N/A</v>
      </c>
      <c r="I33" s="413" t="e">
        <f>acute_intake!K33</f>
        <v>#N/A</v>
      </c>
      <c r="J33" s="485">
        <v>10</v>
      </c>
      <c r="K33" s="486">
        <v>97.5</v>
      </c>
      <c r="L33" s="514" t="s">
        <v>394</v>
      </c>
      <c r="M33" s="485">
        <v>66.400000000000006</v>
      </c>
      <c r="N33" s="487">
        <f t="shared" si="0"/>
        <v>664</v>
      </c>
      <c r="O33" s="487">
        <v>200</v>
      </c>
      <c r="P33" s="485" t="s">
        <v>241</v>
      </c>
      <c r="Q33" s="487">
        <v>225.22877612935341</v>
      </c>
      <c r="R33" s="485" t="s">
        <v>241</v>
      </c>
      <c r="S33" s="488" t="s">
        <v>360</v>
      </c>
      <c r="T33" s="486">
        <v>7</v>
      </c>
      <c r="U33" s="419" t="e">
        <f t="shared" si="1"/>
        <v>#N/A</v>
      </c>
      <c r="V33" s="580" t="e">
        <f>IF(I33="","",IF($C$5="not necessary","no acute risk assessment",IF(U33="","",U33/$D$5)))</f>
        <v>#N/A</v>
      </c>
      <c r="W33" s="527" t="e">
        <f t="shared" si="3"/>
        <v>#N/A</v>
      </c>
      <c r="Y33" s="23">
        <f>1*Table7[[#This Row],[Code no.]]</f>
        <v>130010</v>
      </c>
    </row>
    <row r="34" spans="1:25" ht="24" outlineLevel="3" x14ac:dyDescent="0.2">
      <c r="A34" s="239">
        <v>4</v>
      </c>
      <c r="B34" s="416">
        <v>130020</v>
      </c>
      <c r="C34" s="416"/>
      <c r="D34" s="416" t="s">
        <v>318</v>
      </c>
      <c r="E34" s="416" t="str">
        <f>CONCATENATE($D$4," / ",Table7[[#This Row],[Code no.]])</f>
        <v>2,4-D (RD) / 130020</v>
      </c>
      <c r="F34" s="417">
        <f>acute_intake!D34</f>
        <v>2020</v>
      </c>
      <c r="G34" s="638">
        <f>IF(ISERROR(VLOOKUP(Table7[[#This Row],[lookup]],acute_input_data!$A$2:$P$2095,15,FALSE)),1,VLOOKUP(Table7[[#This Row],[lookup]],acute_input_data!$A$2:$P$2095,16,FALSE))</f>
        <v>1</v>
      </c>
      <c r="H34" s="628" t="e">
        <f>IF(Table7[[#This Row],[HRM ]]="","",Table7[[#This Row],[HRM ]]*Table7[[#This Row],[PF]])</f>
        <v>#N/A</v>
      </c>
      <c r="I34" s="413" t="e">
        <f>acute_intake!K34</f>
        <v>#N/A</v>
      </c>
      <c r="J34" s="485">
        <v>11.879939209726444</v>
      </c>
      <c r="K34" s="486" t="s">
        <v>395</v>
      </c>
      <c r="L34" s="514" t="s">
        <v>396</v>
      </c>
      <c r="M34" s="485">
        <v>65.8</v>
      </c>
      <c r="N34" s="487">
        <f t="shared" si="0"/>
        <v>781.7</v>
      </c>
      <c r="O34" s="487">
        <v>204.67</v>
      </c>
      <c r="P34" s="485" t="s">
        <v>376</v>
      </c>
      <c r="Q34" s="487">
        <v>211</v>
      </c>
      <c r="R34" s="485" t="s">
        <v>376</v>
      </c>
      <c r="S34" s="488" t="s">
        <v>360</v>
      </c>
      <c r="T34" s="649">
        <f>IF(D4="Thiabendazole (RD)",1.6,IF(D4="Captan (RD)",3,7))</f>
        <v>7</v>
      </c>
      <c r="U34" s="419" t="e">
        <f t="shared" si="1"/>
        <v>#N/A</v>
      </c>
      <c r="V34" s="581" t="e">
        <f>IF(Table7[[#This Row],[HRM ]]="","",IF($D$5="n.n.","no acute risk assessment",IF(U34="","",U34/$D$5)))</f>
        <v>#N/A</v>
      </c>
      <c r="W34" s="527" t="e">
        <f t="shared" si="3"/>
        <v>#N/A</v>
      </c>
      <c r="Y34" s="23">
        <f>1*Table7[[#This Row],[Code no.]]</f>
        <v>130020</v>
      </c>
    </row>
    <row r="35" spans="1:25" hidden="1" outlineLevel="3" x14ac:dyDescent="0.2">
      <c r="A35" s="239">
        <v>4</v>
      </c>
      <c r="B35" s="416">
        <v>130030</v>
      </c>
      <c r="C35" s="416"/>
      <c r="D35" s="416" t="s">
        <v>397</v>
      </c>
      <c r="E35" s="416" t="str">
        <f>CONCATENATE($D$4," / ",Table7[[#This Row],[Code no.]])</f>
        <v>2,4-D (RD) / 130030</v>
      </c>
      <c r="F35" s="417">
        <f>acute_intake!D35</f>
        <v>0</v>
      </c>
      <c r="G35" s="638">
        <f>IF(ISERROR(VLOOKUP(Table7[[#This Row],[lookup]],acute_input_data!$A$2:$P$2095,15,FALSE)),1,VLOOKUP(Table7[[#This Row],[lookup]],acute_input_data!$A$2:$P$2095,16,FALSE))</f>
        <v>1</v>
      </c>
      <c r="H35" s="628" t="str">
        <f>IF(Table7[[#This Row],[HRM ]]="","",Table7[[#This Row],[HRM ]]*Table7[[#This Row],[PF]])</f>
        <v/>
      </c>
      <c r="I35" s="413" t="str">
        <f>acute_intake!K35</f>
        <v/>
      </c>
      <c r="J35" s="485">
        <v>3.0421</v>
      </c>
      <c r="K35" s="486">
        <v>97.5</v>
      </c>
      <c r="L35" s="514" t="s">
        <v>398</v>
      </c>
      <c r="M35" s="485">
        <v>68.48</v>
      </c>
      <c r="N35" s="487">
        <f t="shared" si="0"/>
        <v>208.32300800000002</v>
      </c>
      <c r="O35" s="487">
        <v>301.20999999999998</v>
      </c>
      <c r="P35" s="485" t="s">
        <v>376</v>
      </c>
      <c r="Q35" s="487">
        <v>331</v>
      </c>
      <c r="R35" s="485" t="s">
        <v>376</v>
      </c>
      <c r="S35" s="488" t="s">
        <v>365</v>
      </c>
      <c r="T35" s="486">
        <v>5</v>
      </c>
      <c r="U35" s="419" t="str">
        <f t="shared" si="1"/>
        <v/>
      </c>
      <c r="V35" s="580" t="str">
        <f t="shared" si="2"/>
        <v/>
      </c>
      <c r="W35" s="527">
        <f t="shared" ca="1" si="3"/>
        <v>19.723217514217151</v>
      </c>
      <c r="Y35" s="23">
        <f>1*Table7[[#This Row],[Code no.]]</f>
        <v>130030</v>
      </c>
    </row>
    <row r="36" spans="1:25" hidden="1" outlineLevel="3" x14ac:dyDescent="0.2">
      <c r="A36" s="239">
        <v>4</v>
      </c>
      <c r="B36" s="416">
        <v>130040</v>
      </c>
      <c r="C36" s="416"/>
      <c r="D36" s="416" t="s">
        <v>399</v>
      </c>
      <c r="E36" s="421" t="str">
        <f>CONCATENATE($D$4," / ",Table7[[#This Row],[Code no.]])</f>
        <v>2,4-D (RD) / 130040</v>
      </c>
      <c r="F36" s="417">
        <f>acute_intake!D36</f>
        <v>0</v>
      </c>
      <c r="G36" s="638">
        <f>IF(ISERROR(VLOOKUP(Table7[[#This Row],[lookup]],acute_input_data!$A$2:$P$2095,15,FALSE)),1,VLOOKUP(Table7[[#This Row],[lookup]],acute_input_data!$A$2:$P$2095,16,FALSE))</f>
        <v>1</v>
      </c>
      <c r="H36" s="628" t="str">
        <f>IF(Table7[[#This Row],[HRM ]]="","",Table7[[#This Row],[HRM ]]*Table7[[#This Row],[PF]])</f>
        <v/>
      </c>
      <c r="I36" s="413" t="str">
        <f>acute_intake!K36</f>
        <v/>
      </c>
      <c r="J36" s="485">
        <v>1.5891999999999999</v>
      </c>
      <c r="K36" s="486">
        <v>97.5</v>
      </c>
      <c r="L36" s="514" t="s">
        <v>398</v>
      </c>
      <c r="M36" s="485">
        <v>68.48</v>
      </c>
      <c r="N36" s="487">
        <f t="shared" si="0"/>
        <v>108.828416</v>
      </c>
      <c r="O36" s="487">
        <v>60</v>
      </c>
      <c r="P36" s="485" t="s">
        <v>362</v>
      </c>
      <c r="Q36" s="487">
        <v>60</v>
      </c>
      <c r="R36" s="485" t="s">
        <v>362</v>
      </c>
      <c r="S36" s="488" t="s">
        <v>360</v>
      </c>
      <c r="T36" s="486">
        <v>7</v>
      </c>
      <c r="U36" s="419" t="str">
        <f t="shared" si="1"/>
        <v/>
      </c>
      <c r="V36" s="580" t="str">
        <f t="shared" si="2"/>
        <v/>
      </c>
      <c r="W36" s="527">
        <f t="shared" ca="1" si="3"/>
        <v>43.81986948504418</v>
      </c>
      <c r="Y36" s="23">
        <f>1*Table7[[#This Row],[Code no.]]</f>
        <v>130040</v>
      </c>
    </row>
    <row r="37" spans="1:25" hidden="1" outlineLevel="3" x14ac:dyDescent="0.2">
      <c r="A37" s="239">
        <v>4</v>
      </c>
      <c r="B37" s="416">
        <v>130050</v>
      </c>
      <c r="C37" s="416"/>
      <c r="D37" s="416" t="s">
        <v>400</v>
      </c>
      <c r="E37" s="421" t="str">
        <f>CONCATENATE($D$4," / ",Table7[[#This Row],[Code no.]])</f>
        <v>2,4-D (RD) / 130050</v>
      </c>
      <c r="F37" s="417">
        <f>acute_intake!D37</f>
        <v>0</v>
      </c>
      <c r="G37" s="638">
        <f>IF(ISERROR(VLOOKUP(Table7[[#This Row],[lookup]],acute_input_data!$A$2:$P$2095,15,FALSE)),1,VLOOKUP(Table7[[#This Row],[lookup]],acute_input_data!$A$2:$P$2095,16,FALSE))</f>
        <v>1</v>
      </c>
      <c r="H37" s="628" t="str">
        <f>IF(Table7[[#This Row],[HRM ]]="","",Table7[[#This Row],[HRM ]]*Table7[[#This Row],[PF]])</f>
        <v/>
      </c>
      <c r="I37" s="413" t="str">
        <f>acute_intake!K37</f>
        <v/>
      </c>
      <c r="J37" s="487" t="s">
        <v>401</v>
      </c>
      <c r="K37" s="486"/>
      <c r="L37" s="514"/>
      <c r="M37" s="485"/>
      <c r="N37" s="494" t="str">
        <f t="shared" si="0"/>
        <v>ND</v>
      </c>
      <c r="O37" s="487" t="s">
        <v>401</v>
      </c>
      <c r="P37" s="485"/>
      <c r="Q37" s="487"/>
      <c r="R37" s="485"/>
      <c r="S37" s="488" t="s">
        <v>401</v>
      </c>
      <c r="T37" s="486" t="s">
        <v>401</v>
      </c>
      <c r="U37" s="419" t="str">
        <f t="shared" si="1"/>
        <v/>
      </c>
      <c r="V37" s="580" t="str">
        <f t="shared" si="2"/>
        <v/>
      </c>
      <c r="W37" s="527" t="str">
        <f t="shared" si="3"/>
        <v/>
      </c>
      <c r="Y37" s="23">
        <f>1*Table7[[#This Row],[Code no.]]</f>
        <v>130050</v>
      </c>
    </row>
    <row r="38" spans="1:25" hidden="1" outlineLevel="3" x14ac:dyDescent="0.2">
      <c r="A38" s="239">
        <v>4</v>
      </c>
      <c r="B38" s="416">
        <v>130990</v>
      </c>
      <c r="C38" s="416"/>
      <c r="D38" s="416" t="s">
        <v>370</v>
      </c>
      <c r="E38" s="421" t="str">
        <f>CONCATENATE($D$4," / ",Table7[[#This Row],[Code no.]])</f>
        <v>2,4-D (RD) / 130990</v>
      </c>
      <c r="F38" s="416">
        <f>acute_intake!D38</f>
        <v>0</v>
      </c>
      <c r="G38" s="638">
        <f>IF(ISERROR(VLOOKUP(Table7[[#This Row],[lookup]],acute_input_data!$A$2:$P$2095,15,FALSE)),1,VLOOKUP(Table7[[#This Row],[lookup]],acute_input_data!$A$2:$P$2095,16,FALSE))</f>
        <v>1</v>
      </c>
      <c r="H38" s="628" t="str">
        <f>IF(Table7[[#This Row],[HRM ]]="","",Table7[[#This Row],[HRM ]]*Table7[[#This Row],[PF]])</f>
        <v/>
      </c>
      <c r="I38" s="413" t="str">
        <f>acute_intake!K38</f>
        <v/>
      </c>
      <c r="J38" s="476"/>
      <c r="K38" s="477"/>
      <c r="L38" s="511"/>
      <c r="M38" s="500"/>
      <c r="N38" s="490" t="str">
        <f t="shared" si="0"/>
        <v/>
      </c>
      <c r="O38" s="476"/>
      <c r="P38" s="500"/>
      <c r="Q38" s="476"/>
      <c r="R38" s="500"/>
      <c r="S38" s="492" t="s">
        <v>371</v>
      </c>
      <c r="T38" s="477" t="s">
        <v>371</v>
      </c>
      <c r="U38" s="433" t="str">
        <f t="shared" si="1"/>
        <v/>
      </c>
      <c r="V38" s="580" t="str">
        <f t="shared" si="2"/>
        <v/>
      </c>
      <c r="W38" s="527" t="str">
        <f t="shared" si="3"/>
        <v/>
      </c>
      <c r="Y38" s="23">
        <f>1*Table7[[#This Row],[Code no.]]</f>
        <v>130990</v>
      </c>
    </row>
    <row r="39" spans="1:25" hidden="1" outlineLevel="1" collapsed="1" x14ac:dyDescent="0.2">
      <c r="A39" s="241">
        <v>2</v>
      </c>
      <c r="B39" s="414">
        <v>140000</v>
      </c>
      <c r="C39" s="414" t="s">
        <v>402</v>
      </c>
      <c r="D39" s="414" t="s">
        <v>403</v>
      </c>
      <c r="E39" s="414" t="str">
        <f>CONCATENATE($D$4," / ",Table7[[#This Row],[Code no.]])</f>
        <v>2,4-D (RD) / 140000</v>
      </c>
      <c r="F39" s="414">
        <f>acute_intake!D39</f>
        <v>0</v>
      </c>
      <c r="G39" s="637">
        <f>IF(ISERROR(VLOOKUP(Table7[[#This Row],[lookup]],acute_input_data!$A$2:$P$2095,15,FALSE)),1,VLOOKUP(Table7[[#This Row],[lookup]],acute_input_data!$A$2:$P$2095,16,FALSE))</f>
        <v>1</v>
      </c>
      <c r="H39" s="627" t="str">
        <f>IF(Table7[[#This Row],[HRM ]]="","",Table7[[#This Row],[HRM ]]*Table7[[#This Row],[PF]])</f>
        <v/>
      </c>
      <c r="I39" s="413" t="str">
        <f>acute_intake!K39</f>
        <v/>
      </c>
      <c r="J39" s="476"/>
      <c r="K39" s="477"/>
      <c r="L39" s="511"/>
      <c r="M39" s="500"/>
      <c r="N39" s="490" t="str">
        <f t="shared" si="0"/>
        <v/>
      </c>
      <c r="O39" s="481"/>
      <c r="P39" s="513"/>
      <c r="Q39" s="481"/>
      <c r="R39" s="513"/>
      <c r="S39" s="492" t="s">
        <v>371</v>
      </c>
      <c r="T39" s="477" t="s">
        <v>371</v>
      </c>
      <c r="U39" s="433" t="str">
        <f t="shared" si="1"/>
        <v/>
      </c>
      <c r="V39" s="580" t="str">
        <f t="shared" si="2"/>
        <v/>
      </c>
      <c r="W39" s="527" t="str">
        <f t="shared" si="3"/>
        <v/>
      </c>
      <c r="Y39" s="23">
        <f>1*Table7[[#This Row],[Code no.]]</f>
        <v>140000</v>
      </c>
    </row>
    <row r="40" spans="1:25" hidden="1" outlineLevel="3" x14ac:dyDescent="0.2">
      <c r="A40" s="239">
        <v>4</v>
      </c>
      <c r="B40" s="416">
        <v>140010</v>
      </c>
      <c r="C40" s="416"/>
      <c r="D40" s="416" t="s">
        <v>404</v>
      </c>
      <c r="E40" s="416" t="str">
        <f>CONCATENATE($D$4," / ",Table7[[#This Row],[Code no.]])</f>
        <v>2,4-D (RD) / 140010</v>
      </c>
      <c r="F40" s="417">
        <f>acute_intake!D40</f>
        <v>0</v>
      </c>
      <c r="G40" s="638">
        <f>IF(ISERROR(VLOOKUP(Table7[[#This Row],[lookup]],acute_input_data!$A$2:$P$2095,15,FALSE)),1,VLOOKUP(Table7[[#This Row],[lookup]],acute_input_data!$A$2:$P$2095,16,FALSE))</f>
        <v>1</v>
      </c>
      <c r="H40" s="628" t="str">
        <f>IF(Table7[[#This Row],[HRM ]]="","",Table7[[#This Row],[HRM ]]*Table7[[#This Row],[PF]])</f>
        <v/>
      </c>
      <c r="I40" s="413" t="str">
        <f>acute_intake!K40</f>
        <v/>
      </c>
      <c r="J40" s="485">
        <v>4.28</v>
      </c>
      <c r="K40" s="486">
        <v>97.5</v>
      </c>
      <c r="L40" s="514" t="s">
        <v>394</v>
      </c>
      <c r="M40" s="485">
        <v>66.400000000000006</v>
      </c>
      <c r="N40" s="487">
        <f t="shared" si="0"/>
        <v>284.19200000000006</v>
      </c>
      <c r="O40" s="487">
        <v>73</v>
      </c>
      <c r="P40" s="485" t="s">
        <v>241</v>
      </c>
      <c r="Q40" s="487">
        <v>79.63636363636364</v>
      </c>
      <c r="R40" s="485" t="s">
        <v>241</v>
      </c>
      <c r="S40" s="488" t="s">
        <v>360</v>
      </c>
      <c r="T40" s="486">
        <v>7</v>
      </c>
      <c r="U40" s="419" t="str">
        <f t="shared" si="1"/>
        <v/>
      </c>
      <c r="V40" s="580" t="str">
        <f t="shared" si="2"/>
        <v/>
      </c>
      <c r="W40" s="527">
        <f t="shared" ca="1" si="3"/>
        <v>27.582692691140306</v>
      </c>
      <c r="Y40" s="23">
        <f>1*Table7[[#This Row],[Code no.]]</f>
        <v>140010</v>
      </c>
    </row>
    <row r="41" spans="1:25" hidden="1" outlineLevel="3" x14ac:dyDescent="0.2">
      <c r="A41" s="239">
        <v>4</v>
      </c>
      <c r="B41" s="416">
        <v>140020</v>
      </c>
      <c r="C41" s="416"/>
      <c r="D41" s="416" t="s">
        <v>405</v>
      </c>
      <c r="E41" s="416" t="str">
        <f>CONCATENATE($D$4," / ",Table7[[#This Row],[Code no.]])</f>
        <v>2,4-D (RD) / 140020</v>
      </c>
      <c r="F41" s="417">
        <f>acute_intake!D41</f>
        <v>0</v>
      </c>
      <c r="G41" s="638">
        <f>IF(ISERROR(VLOOKUP(Table7[[#This Row],[lookup]],acute_input_data!$A$2:$P$2095,15,FALSE)),1,VLOOKUP(Table7[[#This Row],[lookup]],acute_input_data!$A$2:$P$2095,16,FALSE))</f>
        <v>1</v>
      </c>
      <c r="H41" s="628" t="str">
        <f>IF(Table7[[#This Row],[HRM ]]="","",Table7[[#This Row],[HRM ]]*Table7[[#This Row],[PF]])</f>
        <v/>
      </c>
      <c r="I41" s="413" t="str">
        <f>acute_intake!K41</f>
        <v/>
      </c>
      <c r="J41" s="485">
        <v>10</v>
      </c>
      <c r="K41" s="486">
        <v>97.5</v>
      </c>
      <c r="L41" s="514" t="s">
        <v>375</v>
      </c>
      <c r="M41" s="485">
        <v>67.47</v>
      </c>
      <c r="N41" s="487">
        <f t="shared" si="0"/>
        <v>674.7</v>
      </c>
      <c r="O41" s="487"/>
      <c r="P41" s="485" t="s">
        <v>376</v>
      </c>
      <c r="Q41" s="487"/>
      <c r="R41" s="485" t="s">
        <v>376</v>
      </c>
      <c r="S41" s="488" t="s">
        <v>377</v>
      </c>
      <c r="T41" s="486">
        <v>1</v>
      </c>
      <c r="U41" s="419" t="str">
        <f t="shared" si="1"/>
        <v/>
      </c>
      <c r="V41" s="580" t="str">
        <f t="shared" si="2"/>
        <v/>
      </c>
      <c r="W41" s="527" t="str">
        <f t="shared" si="3"/>
        <v/>
      </c>
      <c r="Y41" s="23">
        <f>1*Table7[[#This Row],[Code no.]]</f>
        <v>140020</v>
      </c>
    </row>
    <row r="42" spans="1:25" ht="24" hidden="1" outlineLevel="3" x14ac:dyDescent="0.2">
      <c r="A42" s="239">
        <v>4</v>
      </c>
      <c r="B42" s="416">
        <v>140030</v>
      </c>
      <c r="C42" s="416"/>
      <c r="D42" s="416" t="s">
        <v>406</v>
      </c>
      <c r="E42" s="416" t="str">
        <f>CONCATENATE($D$4," / ",Table7[[#This Row],[Code no.]])</f>
        <v>2,4-D (RD) / 140030</v>
      </c>
      <c r="F42" s="417">
        <f>acute_intake!D42</f>
        <v>2019</v>
      </c>
      <c r="G42" s="638">
        <f>IF(ISERROR(VLOOKUP(Table7[[#This Row],[lookup]],acute_input_data!$A$2:$P$2095,15,FALSE)),1,VLOOKUP(Table7[[#This Row],[lookup]],acute_input_data!$A$2:$P$2095,16,FALSE))</f>
        <v>1</v>
      </c>
      <c r="H42" s="628" t="e">
        <f>IF(Table7[[#This Row],[HRM ]]="","",Table7[[#This Row],[HRM ]]*Table7[[#This Row],[PF]])</f>
        <v>#N/A</v>
      </c>
      <c r="I42" s="413" t="e">
        <f>acute_intake!K42</f>
        <v>#N/A</v>
      </c>
      <c r="J42" s="485">
        <v>6.7887537993920972</v>
      </c>
      <c r="K42" s="486" t="s">
        <v>395</v>
      </c>
      <c r="L42" s="514" t="s">
        <v>396</v>
      </c>
      <c r="M42" s="485">
        <v>65.8</v>
      </c>
      <c r="N42" s="487">
        <f t="shared" si="0"/>
        <v>446.7</v>
      </c>
      <c r="O42" s="487">
        <v>130.94999999999999</v>
      </c>
      <c r="P42" s="485" t="s">
        <v>376</v>
      </c>
      <c r="Q42" s="487">
        <v>135</v>
      </c>
      <c r="R42" s="485" t="s">
        <v>376</v>
      </c>
      <c r="S42" s="488" t="s">
        <v>360</v>
      </c>
      <c r="T42" s="486">
        <v>7</v>
      </c>
      <c r="U42" s="419" t="e">
        <f t="shared" si="1"/>
        <v>#N/A</v>
      </c>
      <c r="V42" s="580" t="e">
        <f>IF(I42="","",IF($C$5="not necessary","no acute risk assessment",IF(U42="","",U42/$D$5)))</f>
        <v>#N/A</v>
      </c>
      <c r="W42" s="527" t="e">
        <f t="shared" si="3"/>
        <v>#N/A</v>
      </c>
      <c r="Y42" s="23">
        <f>1*Table7[[#This Row],[Code no.]]</f>
        <v>140030</v>
      </c>
    </row>
    <row r="43" spans="1:25" hidden="1" outlineLevel="3" x14ac:dyDescent="0.2">
      <c r="A43" s="239">
        <v>4</v>
      </c>
      <c r="B43" s="416">
        <v>140040</v>
      </c>
      <c r="C43" s="416"/>
      <c r="D43" s="416" t="s">
        <v>407</v>
      </c>
      <c r="E43" s="416" t="str">
        <f>CONCATENATE($D$4," / ",Table7[[#This Row],[Code no.]])</f>
        <v>2,4-D (RD) / 140040</v>
      </c>
      <c r="F43" s="417">
        <f>acute_intake!D43</f>
        <v>0</v>
      </c>
      <c r="G43" s="638">
        <f>IF(ISERROR(VLOOKUP(Table7[[#This Row],[lookup]],acute_input_data!$A$2:$P$2095,15,FALSE)),1,VLOOKUP(Table7[[#This Row],[lookup]],acute_input_data!$A$2:$P$2095,16,FALSE))</f>
        <v>1</v>
      </c>
      <c r="H43" s="628" t="str">
        <f>IF(Table7[[#This Row],[HRM ]]="","",Table7[[#This Row],[HRM ]]*Table7[[#This Row],[PF]])</f>
        <v/>
      </c>
      <c r="I43" s="413" t="str">
        <f>acute_intake!K43</f>
        <v/>
      </c>
      <c r="J43" s="485">
        <v>13.03</v>
      </c>
      <c r="K43" s="486">
        <v>97.5</v>
      </c>
      <c r="L43" s="514" t="s">
        <v>375</v>
      </c>
      <c r="M43" s="485">
        <v>67.47</v>
      </c>
      <c r="N43" s="487">
        <f t="shared" si="0"/>
        <v>879.13409999999999</v>
      </c>
      <c r="O43" s="487">
        <v>53.8</v>
      </c>
      <c r="P43" s="485" t="s">
        <v>294</v>
      </c>
      <c r="Q43" s="487">
        <v>76</v>
      </c>
      <c r="R43" s="485" t="s">
        <v>294</v>
      </c>
      <c r="S43" s="488" t="s">
        <v>360</v>
      </c>
      <c r="T43" s="486">
        <v>7</v>
      </c>
      <c r="U43" s="419" t="str">
        <f t="shared" si="1"/>
        <v/>
      </c>
      <c r="V43" s="580" t="str">
        <f t="shared" si="2"/>
        <v/>
      </c>
      <c r="W43" s="527">
        <f t="shared" ca="1" si="3"/>
        <v>16.840357553712803</v>
      </c>
      <c r="Y43" s="23">
        <f>1*Table7[[#This Row],[Code no.]]</f>
        <v>140040</v>
      </c>
    </row>
    <row r="44" spans="1:25" hidden="1" outlineLevel="3" x14ac:dyDescent="0.2">
      <c r="A44" s="239">
        <v>4</v>
      </c>
      <c r="B44" s="416">
        <v>140990</v>
      </c>
      <c r="C44" s="416"/>
      <c r="D44" s="416" t="s">
        <v>370</v>
      </c>
      <c r="E44" s="421" t="str">
        <f>CONCATENATE($D$4," / ",Table7[[#This Row],[Code no.]])</f>
        <v>2,4-D (RD) / 140990</v>
      </c>
      <c r="F44" s="416">
        <f>acute_intake!D44</f>
        <v>0</v>
      </c>
      <c r="G44" s="638">
        <f>IF(ISERROR(VLOOKUP(Table7[[#This Row],[lookup]],acute_input_data!$A$2:$P$2095,15,FALSE)),1,VLOOKUP(Table7[[#This Row],[lookup]],acute_input_data!$A$2:$P$2095,16,FALSE))</f>
        <v>1</v>
      </c>
      <c r="H44" s="628" t="str">
        <f>IF(Table7[[#This Row],[HRM ]]="","",Table7[[#This Row],[HRM ]]*Table7[[#This Row],[PF]])</f>
        <v/>
      </c>
      <c r="I44" s="413" t="str">
        <f>acute_intake!K44</f>
        <v/>
      </c>
      <c r="J44" s="476"/>
      <c r="K44" s="477"/>
      <c r="L44" s="511"/>
      <c r="M44" s="500"/>
      <c r="N44" s="490" t="str">
        <f t="shared" si="0"/>
        <v/>
      </c>
      <c r="O44" s="476"/>
      <c r="P44" s="500"/>
      <c r="Q44" s="476"/>
      <c r="R44" s="500"/>
      <c r="S44" s="492" t="s">
        <v>371</v>
      </c>
      <c r="T44" s="477" t="s">
        <v>371</v>
      </c>
      <c r="U44" s="433" t="str">
        <f t="shared" si="1"/>
        <v/>
      </c>
      <c r="V44" s="580" t="str">
        <f t="shared" si="2"/>
        <v/>
      </c>
      <c r="W44" s="527" t="str">
        <f t="shared" si="3"/>
        <v/>
      </c>
      <c r="Y44" s="23">
        <f>1*Table7[[#This Row],[Code no.]]</f>
        <v>140990</v>
      </c>
    </row>
    <row r="45" spans="1:25" hidden="1" outlineLevel="1" collapsed="1" x14ac:dyDescent="0.2">
      <c r="A45" s="241">
        <v>2</v>
      </c>
      <c r="B45" s="414">
        <v>150000</v>
      </c>
      <c r="C45" s="414" t="s">
        <v>408</v>
      </c>
      <c r="D45" s="414" t="s">
        <v>409</v>
      </c>
      <c r="E45" s="414" t="str">
        <f>CONCATENATE($D$4," / ",Table7[[#This Row],[Code no.]])</f>
        <v>2,4-D (RD) / 150000</v>
      </c>
      <c r="F45" s="414">
        <f>acute_intake!D45</f>
        <v>0</v>
      </c>
      <c r="G45" s="637">
        <f>IF(ISERROR(VLOOKUP(Table7[[#This Row],[lookup]],acute_input_data!$A$2:$P$2095,15,FALSE)),1,VLOOKUP(Table7[[#This Row],[lookup]],acute_input_data!$A$2:$P$2095,16,FALSE))</f>
        <v>1</v>
      </c>
      <c r="H45" s="627" t="str">
        <f>IF(Table7[[#This Row],[HRM ]]="","",Table7[[#This Row],[HRM ]]*Table7[[#This Row],[PF]])</f>
        <v/>
      </c>
      <c r="I45" s="413" t="str">
        <f>acute_intake!K45</f>
        <v/>
      </c>
      <c r="J45" s="476"/>
      <c r="K45" s="477"/>
      <c r="L45" s="511"/>
      <c r="M45" s="500"/>
      <c r="N45" s="490" t="str">
        <f t="shared" si="0"/>
        <v/>
      </c>
      <c r="O45" s="481"/>
      <c r="P45" s="513"/>
      <c r="Q45" s="481"/>
      <c r="R45" s="513"/>
      <c r="S45" s="492" t="s">
        <v>371</v>
      </c>
      <c r="T45" s="477" t="s">
        <v>371</v>
      </c>
      <c r="U45" s="433" t="str">
        <f t="shared" si="1"/>
        <v/>
      </c>
      <c r="V45" s="580" t="str">
        <f t="shared" si="2"/>
        <v/>
      </c>
      <c r="W45" s="527" t="str">
        <f t="shared" si="3"/>
        <v/>
      </c>
      <c r="Y45" s="23">
        <f>1*Table7[[#This Row],[Code no.]]</f>
        <v>150000</v>
      </c>
    </row>
    <row r="46" spans="1:25" hidden="1" outlineLevel="2" x14ac:dyDescent="0.2">
      <c r="A46" s="242">
        <v>3</v>
      </c>
      <c r="B46" s="423">
        <v>151000</v>
      </c>
      <c r="C46" s="423" t="s">
        <v>410</v>
      </c>
      <c r="D46" s="423" t="s">
        <v>411</v>
      </c>
      <c r="E46" s="423" t="str">
        <f>CONCATENATE($D$4," / ",Table7[[#This Row],[Code no.]])</f>
        <v>2,4-D (RD) / 151000</v>
      </c>
      <c r="F46" s="423">
        <f>acute_intake!D46</f>
        <v>0</v>
      </c>
      <c r="G46" s="639">
        <f>IF(ISERROR(VLOOKUP(Table7[[#This Row],[lookup]],acute_input_data!$A$2:$P$2095,15,FALSE)),1,VLOOKUP(Table7[[#This Row],[lookup]],acute_input_data!$A$2:$P$2095,16,FALSE))</f>
        <v>1</v>
      </c>
      <c r="H46" s="629" t="str">
        <f>IF(Table7[[#This Row],[HRM ]]="","",Table7[[#This Row],[HRM ]]*Table7[[#This Row],[PF]])</f>
        <v/>
      </c>
      <c r="I46" s="413" t="str">
        <f>acute_intake!K46</f>
        <v/>
      </c>
      <c r="J46" s="476"/>
      <c r="K46" s="477"/>
      <c r="L46" s="511"/>
      <c r="M46" s="500"/>
      <c r="N46" s="490" t="str">
        <f t="shared" si="0"/>
        <v/>
      </c>
      <c r="O46" s="496"/>
      <c r="P46" s="515"/>
      <c r="Q46" s="496"/>
      <c r="R46" s="515"/>
      <c r="S46" s="492" t="s">
        <v>371</v>
      </c>
      <c r="T46" s="477" t="s">
        <v>371</v>
      </c>
      <c r="U46" s="433" t="str">
        <f t="shared" si="1"/>
        <v/>
      </c>
      <c r="V46" s="580" t="str">
        <f t="shared" si="2"/>
        <v/>
      </c>
      <c r="W46" s="527" t="str">
        <f t="shared" si="3"/>
        <v/>
      </c>
      <c r="Y46" s="23">
        <f>1*Table7[[#This Row],[Code no.]]</f>
        <v>151000</v>
      </c>
    </row>
    <row r="47" spans="1:25" ht="24" hidden="1" outlineLevel="3" x14ac:dyDescent="0.2">
      <c r="A47" s="239">
        <v>4</v>
      </c>
      <c r="B47" s="416">
        <v>151010</v>
      </c>
      <c r="C47" s="416"/>
      <c r="D47" s="416" t="s">
        <v>412</v>
      </c>
      <c r="E47" s="416" t="str">
        <f>CONCATENATE($D$4," / ",Table7[[#This Row],[Code no.]])</f>
        <v>2,4-D (RD) / 151010</v>
      </c>
      <c r="F47" s="417">
        <v>2018</v>
      </c>
      <c r="G47" s="638">
        <f>IF(ISERROR(VLOOKUP(Table7[[#This Row],[lookup]],acute_input_data!$A$2:$P$2095,15,FALSE)),1,VLOOKUP(Table7[[#This Row],[lookup]],acute_input_data!$A$2:$P$2095,16,FALSE))</f>
        <v>1</v>
      </c>
      <c r="H47" s="628" t="e">
        <f>IF(Table7[[#This Row],[HRM ]]="","",Table7[[#This Row],[HRM ]]*Table7[[#This Row],[PF]])</f>
        <v>#N/A</v>
      </c>
      <c r="I47" s="413" t="e">
        <f>acute_intake!K47</f>
        <v>#N/A</v>
      </c>
      <c r="J47" s="485">
        <v>6.7826747720364748</v>
      </c>
      <c r="K47" s="486" t="s">
        <v>395</v>
      </c>
      <c r="L47" s="514" t="s">
        <v>396</v>
      </c>
      <c r="M47" s="485">
        <v>65.8</v>
      </c>
      <c r="N47" s="487">
        <f t="shared" si="0"/>
        <v>446.3</v>
      </c>
      <c r="O47" s="487">
        <v>500</v>
      </c>
      <c r="P47" s="485" t="s">
        <v>362</v>
      </c>
      <c r="Q47" s="487">
        <v>500</v>
      </c>
      <c r="R47" s="485" t="s">
        <v>362</v>
      </c>
      <c r="S47" s="488" t="s">
        <v>365</v>
      </c>
      <c r="T47" s="486">
        <v>5</v>
      </c>
      <c r="U47" s="419" t="e">
        <f t="shared" si="1"/>
        <v>#N/A</v>
      </c>
      <c r="V47" s="580" t="e">
        <f>IF(I47="","",IF($C$5="not necessary","no acute risk assessment",IF(U47="","",U47/$D$5)))</f>
        <v>#N/A</v>
      </c>
      <c r="W47" s="527" t="e">
        <f t="shared" si="3"/>
        <v>#N/A</v>
      </c>
      <c r="Y47" s="23">
        <f>1*Table7[[#This Row],[Code no.]]</f>
        <v>151010</v>
      </c>
    </row>
    <row r="48" spans="1:25" hidden="1" outlineLevel="3" x14ac:dyDescent="0.2">
      <c r="A48" s="239">
        <v>4</v>
      </c>
      <c r="B48" s="416">
        <v>151020</v>
      </c>
      <c r="C48" s="416"/>
      <c r="D48" s="531" t="s">
        <v>413</v>
      </c>
      <c r="E48" s="533" t="str">
        <f>CONCATENATE($D$4," / ",Table7[[#This Row],[Code no.]])</f>
        <v>2,4-D (RD) / 151020</v>
      </c>
      <c r="F48" s="417">
        <f>acute_intake!D48</f>
        <v>2019</v>
      </c>
      <c r="G48" s="638">
        <f>IF(ISERROR(VLOOKUP(Table7[[#This Row],[lookup]],acute_input_data!$A$2:$P$2095,15,FALSE)),1,VLOOKUP(Table7[[#This Row],[lookup]],acute_input_data!$A$2:$P$2095,16,FALSE))</f>
        <v>1</v>
      </c>
      <c r="H48" s="628" t="e">
        <f>IF(Table7[[#This Row],[HRM ]]="","",Table7[[#This Row],[HRM ]]*Table7[[#This Row],[PF]])</f>
        <v>#N/A</v>
      </c>
      <c r="I48" s="413" t="e">
        <f>acute_intake!K48</f>
        <v>#N/A</v>
      </c>
      <c r="J48" s="485">
        <f>23.7186447368421/1.4</f>
        <v>16.941889097744358</v>
      </c>
      <c r="K48" s="486">
        <v>97.5</v>
      </c>
      <c r="L48" s="514" t="s">
        <v>379</v>
      </c>
      <c r="M48" s="485">
        <v>76</v>
      </c>
      <c r="N48" s="487">
        <f t="shared" si="0"/>
        <v>1287.5835714285713</v>
      </c>
      <c r="O48" s="487"/>
      <c r="P48" s="485" t="s">
        <v>376</v>
      </c>
      <c r="Q48" s="487"/>
      <c r="R48" s="485" t="s">
        <v>376</v>
      </c>
      <c r="S48" s="488" t="s">
        <v>377</v>
      </c>
      <c r="T48" s="486">
        <v>1</v>
      </c>
      <c r="U48" s="540" t="e">
        <f t="shared" si="1"/>
        <v>#N/A</v>
      </c>
      <c r="V48" s="580" t="e">
        <f t="shared" si="2"/>
        <v>#N/A</v>
      </c>
      <c r="W48" s="527" t="e">
        <f t="shared" si="3"/>
        <v>#N/A</v>
      </c>
      <c r="Y48" s="23">
        <f>1*Table7[[#This Row],[Code no.]]</f>
        <v>151020</v>
      </c>
    </row>
    <row r="49" spans="1:25" hidden="1" outlineLevel="2" x14ac:dyDescent="0.2">
      <c r="A49" s="242">
        <v>3</v>
      </c>
      <c r="B49" s="423">
        <v>152000</v>
      </c>
      <c r="C49" s="423" t="s">
        <v>414</v>
      </c>
      <c r="D49" s="423" t="s">
        <v>415</v>
      </c>
      <c r="E49" s="423" t="str">
        <f>CONCATENATE($D$4," / ",Table7[[#This Row],[Code no.]])</f>
        <v>2,4-D (RD) / 152000</v>
      </c>
      <c r="F49" s="424">
        <f>acute_intake!D49</f>
        <v>2019</v>
      </c>
      <c r="G49" s="639">
        <f>IF(ISERROR(VLOOKUP(Table7[[#This Row],[lookup]],acute_input_data!$A$2:$P$2095,15,FALSE)),1,VLOOKUP(Table7[[#This Row],[lookup]],acute_input_data!$A$2:$P$2095,16,FALSE))</f>
        <v>1</v>
      </c>
      <c r="H49" s="628" t="e">
        <f>IF(Table7[[#This Row],[HRM ]]="","",Table7[[#This Row],[HRM ]]*Table7[[#This Row],[PF]])</f>
        <v>#N/A</v>
      </c>
      <c r="I49" s="413" t="e">
        <f>acute_intake!K49</f>
        <v>#N/A</v>
      </c>
      <c r="J49" s="485">
        <v>9.3279999999999994</v>
      </c>
      <c r="K49" s="486">
        <v>97.5</v>
      </c>
      <c r="L49" s="514" t="s">
        <v>375</v>
      </c>
      <c r="M49" s="485">
        <v>67.47</v>
      </c>
      <c r="N49" s="487">
        <f t="shared" si="0"/>
        <v>629.36015999999995</v>
      </c>
      <c r="O49" s="487"/>
      <c r="P49" s="485" t="s">
        <v>376</v>
      </c>
      <c r="Q49" s="487"/>
      <c r="R49" s="485" t="s">
        <v>376</v>
      </c>
      <c r="S49" s="488" t="s">
        <v>377</v>
      </c>
      <c r="T49" s="486">
        <v>1</v>
      </c>
      <c r="U49" s="419" t="e">
        <f t="shared" si="1"/>
        <v>#N/A</v>
      </c>
      <c r="V49" s="580" t="e">
        <f t="shared" si="2"/>
        <v>#N/A</v>
      </c>
      <c r="W49" s="527" t="e">
        <f t="shared" si="3"/>
        <v>#N/A</v>
      </c>
      <c r="Y49" s="23">
        <f>1*Table7[[#This Row],[Code no.]]</f>
        <v>152000</v>
      </c>
    </row>
    <row r="50" spans="1:25" hidden="1" outlineLevel="2" collapsed="1" x14ac:dyDescent="0.2">
      <c r="A50" s="242">
        <v>3</v>
      </c>
      <c r="B50" s="423">
        <v>153000</v>
      </c>
      <c r="C50" s="423" t="s">
        <v>416</v>
      </c>
      <c r="D50" s="423" t="s">
        <v>417</v>
      </c>
      <c r="E50" s="423" t="str">
        <f>CONCATENATE($D$4," / ",Table7[[#This Row],[Code no.]])</f>
        <v>2,4-D (RD) / 153000</v>
      </c>
      <c r="F50" s="423">
        <f>acute_intake!D50</f>
        <v>0</v>
      </c>
      <c r="G50" s="639">
        <f>IF(ISERROR(VLOOKUP(Table7[[#This Row],[lookup]],acute_input_data!$A$2:$P$2095,15,FALSE)),1,VLOOKUP(Table7[[#This Row],[lookup]],acute_input_data!$A$2:$P$2095,16,FALSE))</f>
        <v>1</v>
      </c>
      <c r="H50" s="629" t="str">
        <f>IF(Table7[[#This Row],[HRM ]]="","",Table7[[#This Row],[HRM ]]*Table7[[#This Row],[PF]])</f>
        <v/>
      </c>
      <c r="I50" s="413" t="str">
        <f>acute_intake!K50</f>
        <v/>
      </c>
      <c r="J50" s="476"/>
      <c r="K50" s="477"/>
      <c r="L50" s="511"/>
      <c r="M50" s="500"/>
      <c r="N50" s="490" t="str">
        <f t="shared" si="0"/>
        <v/>
      </c>
      <c r="O50" s="496"/>
      <c r="P50" s="515"/>
      <c r="Q50" s="496"/>
      <c r="R50" s="515"/>
      <c r="S50" s="492" t="s">
        <v>371</v>
      </c>
      <c r="T50" s="477" t="s">
        <v>371</v>
      </c>
      <c r="U50" s="433" t="str">
        <f t="shared" si="1"/>
        <v/>
      </c>
      <c r="V50" s="580" t="str">
        <f t="shared" si="2"/>
        <v/>
      </c>
      <c r="W50" s="527" t="str">
        <f t="shared" si="3"/>
        <v/>
      </c>
      <c r="Y50" s="23">
        <f>1*Table7[[#This Row],[Code no.]]</f>
        <v>153000</v>
      </c>
    </row>
    <row r="51" spans="1:25" hidden="1" outlineLevel="3" x14ac:dyDescent="0.2">
      <c r="A51" s="239">
        <v>4</v>
      </c>
      <c r="B51" s="416">
        <v>153010</v>
      </c>
      <c r="C51" s="416"/>
      <c r="D51" s="416" t="s">
        <v>418</v>
      </c>
      <c r="E51" s="416" t="str">
        <f>CONCATENATE($D$4," / ",Table7[[#This Row],[Code no.]])</f>
        <v>2,4-D (RD) / 153010</v>
      </c>
      <c r="F51" s="417">
        <f>acute_intake!D51</f>
        <v>0</v>
      </c>
      <c r="G51" s="638">
        <f>IF(ISERROR(VLOOKUP(Table7[[#This Row],[lookup]],acute_input_data!$A$2:$P$2095,15,FALSE)),1,VLOOKUP(Table7[[#This Row],[lookup]],acute_input_data!$A$2:$P$2095,16,FALSE))</f>
        <v>1</v>
      </c>
      <c r="H51" s="628" t="str">
        <f>IF(Table7[[#This Row],[HRM ]]="","",Table7[[#This Row],[HRM ]]*Table7[[#This Row],[PF]])</f>
        <v/>
      </c>
      <c r="I51" s="413" t="str">
        <f>acute_intake!K51</f>
        <v/>
      </c>
      <c r="J51" s="485">
        <v>8.1999999999999993</v>
      </c>
      <c r="K51" s="486">
        <v>100</v>
      </c>
      <c r="L51" s="514" t="s">
        <v>375</v>
      </c>
      <c r="M51" s="485">
        <v>67.47</v>
      </c>
      <c r="N51" s="487">
        <f t="shared" si="0"/>
        <v>553.25399999999991</v>
      </c>
      <c r="O51" s="487"/>
      <c r="P51" s="485" t="s">
        <v>376</v>
      </c>
      <c r="Q51" s="487"/>
      <c r="R51" s="485" t="s">
        <v>376</v>
      </c>
      <c r="S51" s="488" t="s">
        <v>377</v>
      </c>
      <c r="T51" s="486">
        <v>1</v>
      </c>
      <c r="U51" s="419" t="str">
        <f t="shared" si="1"/>
        <v/>
      </c>
      <c r="V51" s="580" t="str">
        <f t="shared" si="2"/>
        <v/>
      </c>
      <c r="W51" s="527" t="str">
        <f t="shared" si="3"/>
        <v/>
      </c>
      <c r="Y51" s="23">
        <f>1*Table7[[#This Row],[Code no.]]</f>
        <v>153010</v>
      </c>
    </row>
    <row r="52" spans="1:25" hidden="1" outlineLevel="3" x14ac:dyDescent="0.2">
      <c r="A52" s="239">
        <v>4</v>
      </c>
      <c r="B52" s="416">
        <v>153020</v>
      </c>
      <c r="C52" s="416"/>
      <c r="D52" s="416" t="s">
        <v>419</v>
      </c>
      <c r="E52" s="416" t="str">
        <f>CONCATENATE($D$4," / ",Table7[[#This Row],[Code no.]])</f>
        <v>2,4-D (RD) / 153020</v>
      </c>
      <c r="F52" s="417">
        <f>acute_intake!D52</f>
        <v>0</v>
      </c>
      <c r="G52" s="638">
        <f>IF(ISERROR(VLOOKUP(Table7[[#This Row],[lookup]],acute_input_data!$A$2:$P$2095,15,FALSE)),1,VLOOKUP(Table7[[#This Row],[lookup]],acute_input_data!$A$2:$P$2095,16,FALSE))</f>
        <v>1</v>
      </c>
      <c r="H52" s="628" t="str">
        <f>IF(Table7[[#This Row],[HRM ]]="","",Table7[[#This Row],[HRM ]]*Table7[[#This Row],[PF]])</f>
        <v/>
      </c>
      <c r="I52" s="413" t="str">
        <f>acute_intake!K52</f>
        <v/>
      </c>
      <c r="J52" s="485">
        <v>1.4452773613193404</v>
      </c>
      <c r="K52" s="486">
        <v>97.5</v>
      </c>
      <c r="L52" s="514" t="s">
        <v>384</v>
      </c>
      <c r="M52" s="485">
        <v>66.7</v>
      </c>
      <c r="N52" s="487">
        <f t="shared" si="0"/>
        <v>96.4</v>
      </c>
      <c r="O52" s="487"/>
      <c r="P52" s="485" t="s">
        <v>376</v>
      </c>
      <c r="Q52" s="487"/>
      <c r="R52" s="485" t="s">
        <v>376</v>
      </c>
      <c r="S52" s="488" t="s">
        <v>377</v>
      </c>
      <c r="T52" s="486">
        <v>1</v>
      </c>
      <c r="U52" s="419" t="str">
        <f t="shared" si="1"/>
        <v/>
      </c>
      <c r="V52" s="580" t="str">
        <f t="shared" si="2"/>
        <v/>
      </c>
      <c r="W52" s="527" t="str">
        <f t="shared" si="3"/>
        <v/>
      </c>
      <c r="Y52" s="23">
        <f>1*Table7[[#This Row],[Code no.]]</f>
        <v>153020</v>
      </c>
    </row>
    <row r="53" spans="1:25" hidden="1" outlineLevel="3" x14ac:dyDescent="0.2">
      <c r="A53" s="239">
        <v>4</v>
      </c>
      <c r="B53" s="416">
        <v>153030</v>
      </c>
      <c r="C53" s="416"/>
      <c r="D53" s="416" t="s">
        <v>420</v>
      </c>
      <c r="E53" s="416" t="str">
        <f>CONCATENATE($D$4," / ",Table7[[#This Row],[Code no.]])</f>
        <v>2,4-D (RD) / 153030</v>
      </c>
      <c r="F53" s="417">
        <f>acute_intake!D53</f>
        <v>0</v>
      </c>
      <c r="G53" s="638">
        <f>IF(ISERROR(VLOOKUP(Table7[[#This Row],[lookup]],acute_input_data!$A$2:$P$2095,15,FALSE)),1,VLOOKUP(Table7[[#This Row],[lookup]],acute_input_data!$A$2:$P$2095,16,FALSE))</f>
        <v>1</v>
      </c>
      <c r="H53" s="628" t="str">
        <f>IF(Table7[[#This Row],[HRM ]]="","",Table7[[#This Row],[HRM ]]*Table7[[#This Row],[PF]])</f>
        <v/>
      </c>
      <c r="I53" s="413" t="str">
        <f>acute_intake!K53</f>
        <v/>
      </c>
      <c r="J53" s="485">
        <v>5.3929121726</v>
      </c>
      <c r="K53" s="486">
        <v>97.5</v>
      </c>
      <c r="L53" s="514" t="s">
        <v>421</v>
      </c>
      <c r="M53" s="485">
        <v>84.7</v>
      </c>
      <c r="N53" s="487">
        <f t="shared" si="0"/>
        <v>456.77966101922004</v>
      </c>
      <c r="O53" s="487"/>
      <c r="P53" s="485" t="s">
        <v>376</v>
      </c>
      <c r="Q53" s="487"/>
      <c r="R53" s="485" t="s">
        <v>376</v>
      </c>
      <c r="S53" s="488" t="s">
        <v>377</v>
      </c>
      <c r="T53" s="486">
        <v>1</v>
      </c>
      <c r="U53" s="419" t="str">
        <f t="shared" si="1"/>
        <v/>
      </c>
      <c r="V53" s="580" t="str">
        <f t="shared" si="2"/>
        <v/>
      </c>
      <c r="W53" s="527" t="str">
        <f t="shared" si="3"/>
        <v/>
      </c>
      <c r="Y53" s="23">
        <f>1*Table7[[#This Row],[Code no.]]</f>
        <v>153030</v>
      </c>
    </row>
    <row r="54" spans="1:25" hidden="1" outlineLevel="3" x14ac:dyDescent="0.2">
      <c r="A54" s="239">
        <v>4</v>
      </c>
      <c r="B54" s="416">
        <v>153990</v>
      </c>
      <c r="C54" s="416"/>
      <c r="D54" s="416" t="s">
        <v>370</v>
      </c>
      <c r="E54" s="421" t="str">
        <f>CONCATENATE($D$4," / ",Table7[[#This Row],[Code no.]])</f>
        <v>2,4-D (RD) / 153990</v>
      </c>
      <c r="F54" s="416">
        <f>acute_intake!D54</f>
        <v>0</v>
      </c>
      <c r="G54" s="638">
        <f>IF(ISERROR(VLOOKUP(Table7[[#This Row],[lookup]],acute_input_data!$A$2:$P$2095,15,FALSE)),1,VLOOKUP(Table7[[#This Row],[lookup]],acute_input_data!$A$2:$P$2095,16,FALSE))</f>
        <v>1</v>
      </c>
      <c r="H54" s="628" t="str">
        <f>IF(Table7[[#This Row],[HRM ]]="","",Table7[[#This Row],[HRM ]]*Table7[[#This Row],[PF]])</f>
        <v/>
      </c>
      <c r="I54" s="413" t="str">
        <f>acute_intake!K54</f>
        <v/>
      </c>
      <c r="J54" s="476"/>
      <c r="K54" s="477"/>
      <c r="L54" s="511"/>
      <c r="M54" s="500"/>
      <c r="N54" s="490" t="str">
        <f t="shared" si="0"/>
        <v/>
      </c>
      <c r="O54" s="476"/>
      <c r="P54" s="500"/>
      <c r="Q54" s="476"/>
      <c r="R54" s="500"/>
      <c r="S54" s="492" t="s">
        <v>371</v>
      </c>
      <c r="T54" s="477" t="s">
        <v>371</v>
      </c>
      <c r="U54" s="433" t="str">
        <f t="shared" si="1"/>
        <v/>
      </c>
      <c r="V54" s="580" t="str">
        <f t="shared" si="2"/>
        <v/>
      </c>
      <c r="W54" s="527" t="str">
        <f t="shared" si="3"/>
        <v/>
      </c>
      <c r="Y54" s="23">
        <f>1*Table7[[#This Row],[Code no.]]</f>
        <v>153990</v>
      </c>
    </row>
    <row r="55" spans="1:25" hidden="1" outlineLevel="2" collapsed="1" x14ac:dyDescent="0.2">
      <c r="A55" s="242">
        <v>3</v>
      </c>
      <c r="B55" s="423">
        <v>154000</v>
      </c>
      <c r="C55" s="423" t="s">
        <v>422</v>
      </c>
      <c r="D55" s="423" t="s">
        <v>423</v>
      </c>
      <c r="E55" s="423" t="str">
        <f>CONCATENATE($D$4," / ",Table7[[#This Row],[Code no.]])</f>
        <v>2,4-D (RD) / 154000</v>
      </c>
      <c r="F55" s="423">
        <f>acute_intake!D55</f>
        <v>0</v>
      </c>
      <c r="G55" s="639">
        <f>IF(ISERROR(VLOOKUP(Table7[[#This Row],[lookup]],acute_input_data!$A$2:$P$2095,15,FALSE)),1,VLOOKUP(Table7[[#This Row],[lookup]],acute_input_data!$A$2:$P$2095,16,FALSE))</f>
        <v>1</v>
      </c>
      <c r="H55" s="629" t="str">
        <f>IF(Table7[[#This Row],[HRM ]]="","",Table7[[#This Row],[HRM ]]*Table7[[#This Row],[PF]])</f>
        <v/>
      </c>
      <c r="I55" s="413" t="str">
        <f>acute_intake!K55</f>
        <v/>
      </c>
      <c r="J55" s="476"/>
      <c r="K55" s="477"/>
      <c r="L55" s="511"/>
      <c r="M55" s="500"/>
      <c r="N55" s="490" t="str">
        <f t="shared" si="0"/>
        <v/>
      </c>
      <c r="O55" s="496"/>
      <c r="P55" s="515"/>
      <c r="Q55" s="496"/>
      <c r="R55" s="515"/>
      <c r="S55" s="492" t="s">
        <v>371</v>
      </c>
      <c r="T55" s="477" t="s">
        <v>371</v>
      </c>
      <c r="U55" s="433" t="str">
        <f t="shared" si="1"/>
        <v/>
      </c>
      <c r="V55" s="580" t="str">
        <f t="shared" si="2"/>
        <v/>
      </c>
      <c r="W55" s="527" t="str">
        <f t="shared" si="3"/>
        <v/>
      </c>
      <c r="Y55" s="23">
        <f>1*Table7[[#This Row],[Code no.]]</f>
        <v>154000</v>
      </c>
    </row>
    <row r="56" spans="1:25" hidden="1" outlineLevel="3" x14ac:dyDescent="0.2">
      <c r="A56" s="239">
        <v>4</v>
      </c>
      <c r="B56" s="416">
        <v>154010</v>
      </c>
      <c r="C56" s="416"/>
      <c r="D56" s="416" t="s">
        <v>424</v>
      </c>
      <c r="E56" s="416" t="str">
        <f>CONCATENATE($D$4," / ",Table7[[#This Row],[Code no.]])</f>
        <v>2,4-D (RD) / 154010</v>
      </c>
      <c r="F56" s="417">
        <f>acute_intake!D56</f>
        <v>0</v>
      </c>
      <c r="G56" s="638">
        <f>IF(ISERROR(VLOOKUP(Table7[[#This Row],[lookup]],acute_input_data!$A$2:$P$2095,15,FALSE)),1,VLOOKUP(Table7[[#This Row],[lookup]],acute_input_data!$A$2:$P$2095,16,FALSE))</f>
        <v>1</v>
      </c>
      <c r="H56" s="628" t="str">
        <f>IF(Table7[[#This Row],[HRM ]]="","",Table7[[#This Row],[HRM ]]*Table7[[#This Row],[PF]])</f>
        <v/>
      </c>
      <c r="I56" s="413" t="str">
        <f>acute_intake!K56</f>
        <v/>
      </c>
      <c r="J56" s="485">
        <v>9.1180000000000003</v>
      </c>
      <c r="K56" s="486">
        <v>95</v>
      </c>
      <c r="L56" s="514" t="s">
        <v>375</v>
      </c>
      <c r="M56" s="485">
        <v>67.47</v>
      </c>
      <c r="N56" s="487">
        <f t="shared" si="0"/>
        <v>615.19146000000001</v>
      </c>
      <c r="O56" s="487"/>
      <c r="P56" s="485" t="s">
        <v>376</v>
      </c>
      <c r="Q56" s="487"/>
      <c r="R56" s="485" t="s">
        <v>376</v>
      </c>
      <c r="S56" s="488" t="s">
        <v>377</v>
      </c>
      <c r="T56" s="486">
        <v>1</v>
      </c>
      <c r="U56" s="419" t="str">
        <f t="shared" si="1"/>
        <v/>
      </c>
      <c r="V56" s="580" t="str">
        <f t="shared" si="2"/>
        <v/>
      </c>
      <c r="W56" s="527" t="str">
        <f t="shared" si="3"/>
        <v/>
      </c>
      <c r="Y56" s="23">
        <f>1*Table7[[#This Row],[Code no.]]</f>
        <v>154010</v>
      </c>
    </row>
    <row r="57" spans="1:25" ht="24" hidden="1" outlineLevel="3" x14ac:dyDescent="0.2">
      <c r="A57" s="239">
        <v>4</v>
      </c>
      <c r="B57" s="416">
        <v>154020</v>
      </c>
      <c r="C57" s="416"/>
      <c r="D57" s="416" t="s">
        <v>425</v>
      </c>
      <c r="E57" s="416" t="str">
        <f>CONCATENATE($D$4," / ",Table7[[#This Row],[Code no.]])</f>
        <v>2,4-D (RD) / 154020</v>
      </c>
      <c r="F57" s="417">
        <f>acute_intake!D57</f>
        <v>0</v>
      </c>
      <c r="G57" s="638">
        <f>IF(ISERROR(VLOOKUP(Table7[[#This Row],[lookup]],acute_input_data!$A$2:$P$2095,15,FALSE)),1,VLOOKUP(Table7[[#This Row],[lookup]],acute_input_data!$A$2:$P$2095,16,FALSE))</f>
        <v>1</v>
      </c>
      <c r="H57" s="628" t="str">
        <f>IF(Table7[[#This Row],[HRM ]]="","",Table7[[#This Row],[HRM ]]*Table7[[#This Row],[PF]])</f>
        <v/>
      </c>
      <c r="I57" s="413" t="str">
        <f>acute_intake!K57</f>
        <v/>
      </c>
      <c r="J57" s="487">
        <v>1.1359999999999999</v>
      </c>
      <c r="K57" s="486">
        <v>100</v>
      </c>
      <c r="L57" s="514" t="s">
        <v>396</v>
      </c>
      <c r="M57" s="485">
        <v>65.8</v>
      </c>
      <c r="N57" s="487">
        <f t="shared" si="0"/>
        <v>74.748799999999989</v>
      </c>
      <c r="O57" s="487"/>
      <c r="P57" s="485" t="s">
        <v>376</v>
      </c>
      <c r="Q57" s="487"/>
      <c r="R57" s="485" t="s">
        <v>376</v>
      </c>
      <c r="S57" s="488" t="s">
        <v>377</v>
      </c>
      <c r="T57" s="486">
        <v>1</v>
      </c>
      <c r="U57" s="419" t="str">
        <f t="shared" si="1"/>
        <v/>
      </c>
      <c r="V57" s="580" t="str">
        <f t="shared" si="2"/>
        <v/>
      </c>
      <c r="W57" s="527" t="str">
        <f t="shared" si="3"/>
        <v/>
      </c>
      <c r="Y57" s="23">
        <f>1*Table7[[#This Row],[Code no.]]</f>
        <v>154020</v>
      </c>
    </row>
    <row r="58" spans="1:25" ht="24" hidden="1" outlineLevel="3" x14ac:dyDescent="0.2">
      <c r="A58" s="239">
        <v>4</v>
      </c>
      <c r="B58" s="416">
        <v>154030</v>
      </c>
      <c r="C58" s="416"/>
      <c r="D58" s="416" t="s">
        <v>426</v>
      </c>
      <c r="E58" s="416" t="str">
        <f>CONCATENATE($D$4," / ",Table7[[#This Row],[Code no.]])</f>
        <v>2,4-D (RD) / 154030</v>
      </c>
      <c r="F58" s="417">
        <f>acute_intake!D58</f>
        <v>0</v>
      </c>
      <c r="G58" s="638">
        <f>IF(ISERROR(VLOOKUP(Table7[[#This Row],[lookup]],acute_input_data!$A$2:$P$2095,15,FALSE)),1,VLOOKUP(Table7[[#This Row],[lookup]],acute_input_data!$A$2:$P$2095,16,FALSE))</f>
        <v>1</v>
      </c>
      <c r="H58" s="628" t="str">
        <f>IF(Table7[[#This Row],[HRM ]]="","",Table7[[#This Row],[HRM ]]*Table7[[#This Row],[PF]])</f>
        <v/>
      </c>
      <c r="I58" s="413" t="str">
        <f>acute_intake!K58</f>
        <v/>
      </c>
      <c r="J58" s="485">
        <v>6.6</v>
      </c>
      <c r="K58" s="486">
        <v>97.5</v>
      </c>
      <c r="L58" s="514" t="s">
        <v>381</v>
      </c>
      <c r="M58" s="485">
        <v>76.38</v>
      </c>
      <c r="N58" s="487">
        <f t="shared" si="0"/>
        <v>504.10799999999995</v>
      </c>
      <c r="O58" s="487"/>
      <c r="P58" s="485" t="s">
        <v>376</v>
      </c>
      <c r="Q58" s="487"/>
      <c r="R58" s="485" t="s">
        <v>376</v>
      </c>
      <c r="S58" s="488" t="s">
        <v>377</v>
      </c>
      <c r="T58" s="486">
        <v>1</v>
      </c>
      <c r="U58" s="419" t="str">
        <f t="shared" si="1"/>
        <v/>
      </c>
      <c r="V58" s="580" t="str">
        <f t="shared" si="2"/>
        <v/>
      </c>
      <c r="W58" s="527" t="str">
        <f t="shared" si="3"/>
        <v/>
      </c>
      <c r="Y58" s="23">
        <f>1*Table7[[#This Row],[Code no.]]</f>
        <v>154030</v>
      </c>
    </row>
    <row r="59" spans="1:25" hidden="1" outlineLevel="3" x14ac:dyDescent="0.2">
      <c r="A59" s="239">
        <v>4</v>
      </c>
      <c r="B59" s="416">
        <v>154040</v>
      </c>
      <c r="C59" s="416"/>
      <c r="D59" s="416" t="s">
        <v>427</v>
      </c>
      <c r="E59" s="416" t="str">
        <f>CONCATENATE($D$4," / ",Table7[[#This Row],[Code no.]])</f>
        <v>2,4-D (RD) / 154040</v>
      </c>
      <c r="F59" s="417">
        <f>acute_intake!D59</f>
        <v>0</v>
      </c>
      <c r="G59" s="638">
        <f>IF(ISERROR(VLOOKUP(Table7[[#This Row],[lookup]],acute_input_data!$A$2:$P$2095,15,FALSE)),1,VLOOKUP(Table7[[#This Row],[lookup]],acute_input_data!$A$2:$P$2095,16,FALSE))</f>
        <v>1</v>
      </c>
      <c r="H59" s="628" t="str">
        <f>IF(Table7[[#This Row],[HRM ]]="","",Table7[[#This Row],[HRM ]]*Table7[[#This Row],[PF]])</f>
        <v/>
      </c>
      <c r="I59" s="413" t="str">
        <f>acute_intake!K59</f>
        <v/>
      </c>
      <c r="J59" s="485">
        <v>4.508</v>
      </c>
      <c r="K59" s="486">
        <v>100</v>
      </c>
      <c r="L59" s="514" t="s">
        <v>375</v>
      </c>
      <c r="M59" s="485">
        <v>67.47</v>
      </c>
      <c r="N59" s="487">
        <f t="shared" si="0"/>
        <v>304.15476000000001</v>
      </c>
      <c r="O59" s="487"/>
      <c r="P59" s="485" t="s">
        <v>376</v>
      </c>
      <c r="Q59" s="487"/>
      <c r="R59" s="485" t="s">
        <v>376</v>
      </c>
      <c r="S59" s="488" t="s">
        <v>377</v>
      </c>
      <c r="T59" s="486">
        <v>1</v>
      </c>
      <c r="U59" s="419" t="str">
        <f t="shared" si="1"/>
        <v/>
      </c>
      <c r="V59" s="580" t="str">
        <f t="shared" si="2"/>
        <v/>
      </c>
      <c r="W59" s="527" t="str">
        <f t="shared" si="3"/>
        <v/>
      </c>
      <c r="Y59" s="23">
        <f>1*Table7[[#This Row],[Code no.]]</f>
        <v>154040</v>
      </c>
    </row>
    <row r="60" spans="1:25" hidden="1" outlineLevel="3" x14ac:dyDescent="0.2">
      <c r="A60" s="239">
        <v>4</v>
      </c>
      <c r="B60" s="416">
        <v>154050</v>
      </c>
      <c r="C60" s="416"/>
      <c r="D60" s="416" t="s">
        <v>428</v>
      </c>
      <c r="E60" s="416" t="str">
        <f>CONCATENATE($D$4," / ",Table7[[#This Row],[Code no.]])</f>
        <v>2,4-D (RD) / 154050</v>
      </c>
      <c r="F60" s="417">
        <f>acute_intake!D60</f>
        <v>0</v>
      </c>
      <c r="G60" s="638">
        <f>IF(ISERROR(VLOOKUP(Table7[[#This Row],[lookup]],acute_input_data!$A$2:$P$2095,15,FALSE)),1,VLOOKUP(Table7[[#This Row],[lookup]],acute_input_data!$A$2:$P$2095,16,FALSE))</f>
        <v>1</v>
      </c>
      <c r="H60" s="628" t="str">
        <f>IF(Table7[[#This Row],[HRM ]]="","",Table7[[#This Row],[HRM ]]*Table7[[#This Row],[PF]])</f>
        <v/>
      </c>
      <c r="I60" s="413" t="str">
        <f>acute_intake!K60</f>
        <v/>
      </c>
      <c r="J60" s="487">
        <v>2.1994134896999999</v>
      </c>
      <c r="K60" s="486">
        <v>97.5</v>
      </c>
      <c r="L60" s="514" t="s">
        <v>358</v>
      </c>
      <c r="M60" s="485">
        <v>71.2</v>
      </c>
      <c r="N60" s="487">
        <f t="shared" si="0"/>
        <v>156.59824046663999</v>
      </c>
      <c r="O60" s="487"/>
      <c r="P60" s="485" t="s">
        <v>376</v>
      </c>
      <c r="Q60" s="487"/>
      <c r="R60" s="485" t="s">
        <v>376</v>
      </c>
      <c r="S60" s="488" t="s">
        <v>377</v>
      </c>
      <c r="T60" s="486">
        <v>1</v>
      </c>
      <c r="U60" s="419" t="str">
        <f t="shared" si="1"/>
        <v/>
      </c>
      <c r="V60" s="580" t="str">
        <f t="shared" si="2"/>
        <v/>
      </c>
      <c r="W60" s="527" t="str">
        <f t="shared" si="3"/>
        <v/>
      </c>
      <c r="Y60" s="23">
        <f>1*Table7[[#This Row],[Code no.]]</f>
        <v>154050</v>
      </c>
    </row>
    <row r="61" spans="1:25" hidden="1" outlineLevel="3" x14ac:dyDescent="0.2">
      <c r="A61" s="239">
        <v>4</v>
      </c>
      <c r="B61" s="416">
        <v>154060</v>
      </c>
      <c r="C61" s="416"/>
      <c r="D61" s="416" t="s">
        <v>429</v>
      </c>
      <c r="E61" s="421" t="str">
        <f>CONCATENATE($D$4," / ",Table7[[#This Row],[Code no.]])</f>
        <v>2,4-D (RD) / 154060</v>
      </c>
      <c r="F61" s="417">
        <f>acute_intake!D61</f>
        <v>0</v>
      </c>
      <c r="G61" s="638">
        <f>IF(ISERROR(VLOOKUP(Table7[[#This Row],[lookup]],acute_input_data!$A$2:$P$2095,15,FALSE)),1,VLOOKUP(Table7[[#This Row],[lookup]],acute_input_data!$A$2:$P$2095,16,FALSE))</f>
        <v>1</v>
      </c>
      <c r="H61" s="628" t="str">
        <f>IF(Table7[[#This Row],[HRM ]]="","",Table7[[#This Row],[HRM ]]*Table7[[#This Row],[PF]])</f>
        <v/>
      </c>
      <c r="I61" s="413" t="str">
        <f>acute_intake!K61</f>
        <v/>
      </c>
      <c r="J61" s="487" t="s">
        <v>401</v>
      </c>
      <c r="K61" s="486"/>
      <c r="L61" s="514"/>
      <c r="M61" s="485"/>
      <c r="N61" s="494" t="str">
        <f t="shared" si="0"/>
        <v>ND</v>
      </c>
      <c r="O61" s="487"/>
      <c r="P61" s="485" t="s">
        <v>376</v>
      </c>
      <c r="Q61" s="487"/>
      <c r="R61" s="485" t="s">
        <v>376</v>
      </c>
      <c r="S61" s="488" t="s">
        <v>377</v>
      </c>
      <c r="T61" s="486">
        <v>1</v>
      </c>
      <c r="U61" s="419" t="str">
        <f t="shared" si="1"/>
        <v/>
      </c>
      <c r="V61" s="580" t="str">
        <f t="shared" si="2"/>
        <v/>
      </c>
      <c r="W61" s="527" t="str">
        <f t="shared" si="3"/>
        <v/>
      </c>
      <c r="Y61" s="23">
        <f>1*Table7[[#This Row],[Code no.]]</f>
        <v>154060</v>
      </c>
    </row>
    <row r="62" spans="1:25" hidden="1" outlineLevel="3" x14ac:dyDescent="0.2">
      <c r="A62" s="239">
        <v>4</v>
      </c>
      <c r="B62" s="416">
        <v>154070</v>
      </c>
      <c r="C62" s="416"/>
      <c r="D62" s="416" t="s">
        <v>430</v>
      </c>
      <c r="E62" s="421" t="str">
        <f>CONCATENATE($D$4," / ",Table7[[#This Row],[Code no.]])</f>
        <v>2,4-D (RD) / 154070</v>
      </c>
      <c r="F62" s="417">
        <f>acute_intake!D62</f>
        <v>0</v>
      </c>
      <c r="G62" s="638">
        <f>IF(ISERROR(VLOOKUP(Table7[[#This Row],[lookup]],acute_input_data!$A$2:$P$2095,15,FALSE)),1,VLOOKUP(Table7[[#This Row],[lookup]],acute_input_data!$A$2:$P$2095,16,FALSE))</f>
        <v>1</v>
      </c>
      <c r="H62" s="628" t="str">
        <f>IF(Table7[[#This Row],[HRM ]]="","",Table7[[#This Row],[HRM ]]*Table7[[#This Row],[PF]])</f>
        <v/>
      </c>
      <c r="I62" s="413" t="str">
        <f>acute_intake!K62</f>
        <v/>
      </c>
      <c r="J62" s="487" t="s">
        <v>401</v>
      </c>
      <c r="K62" s="486"/>
      <c r="L62" s="514"/>
      <c r="M62" s="485"/>
      <c r="N62" s="487" t="str">
        <f t="shared" si="0"/>
        <v>ND</v>
      </c>
      <c r="O62" s="487"/>
      <c r="P62" s="485" t="s">
        <v>376</v>
      </c>
      <c r="Q62" s="487"/>
      <c r="R62" s="485" t="s">
        <v>376</v>
      </c>
      <c r="S62" s="488" t="s">
        <v>377</v>
      </c>
      <c r="T62" s="486">
        <v>1</v>
      </c>
      <c r="U62" s="419" t="str">
        <f t="shared" si="1"/>
        <v/>
      </c>
      <c r="V62" s="580" t="str">
        <f t="shared" si="2"/>
        <v/>
      </c>
      <c r="W62" s="527" t="str">
        <f t="shared" si="3"/>
        <v/>
      </c>
      <c r="Y62" s="23">
        <f>1*Table7[[#This Row],[Code no.]]</f>
        <v>154070</v>
      </c>
    </row>
    <row r="63" spans="1:25" hidden="1" outlineLevel="3" x14ac:dyDescent="0.2">
      <c r="A63" s="239">
        <v>4</v>
      </c>
      <c r="B63" s="416">
        <v>154080</v>
      </c>
      <c r="C63" s="416"/>
      <c r="D63" s="416" t="s">
        <v>431</v>
      </c>
      <c r="E63" s="421" t="str">
        <f>CONCATENATE($D$4," / ",Table7[[#This Row],[Code no.]])</f>
        <v>2,4-D (RD) / 154080</v>
      </c>
      <c r="F63" s="417">
        <f>acute_intake!D63</f>
        <v>0</v>
      </c>
      <c r="G63" s="638">
        <f>IF(ISERROR(VLOOKUP(Table7[[#This Row],[lookup]],acute_input_data!$A$2:$P$2095,15,FALSE)),1,VLOOKUP(Table7[[#This Row],[lookup]],acute_input_data!$A$2:$P$2095,16,FALSE))</f>
        <v>1</v>
      </c>
      <c r="H63" s="628" t="str">
        <f>IF(Table7[[#This Row],[HRM ]]="","",Table7[[#This Row],[HRM ]]*Table7[[#This Row],[PF]])</f>
        <v/>
      </c>
      <c r="I63" s="413" t="str">
        <f>acute_intake!K63</f>
        <v/>
      </c>
      <c r="J63" s="487" t="s">
        <v>401</v>
      </c>
      <c r="K63" s="486"/>
      <c r="L63" s="514"/>
      <c r="M63" s="485"/>
      <c r="N63" s="487" t="str">
        <f t="shared" si="0"/>
        <v>ND</v>
      </c>
      <c r="O63" s="487"/>
      <c r="P63" s="485" t="s">
        <v>376</v>
      </c>
      <c r="Q63" s="487"/>
      <c r="R63" s="485"/>
      <c r="S63" s="488" t="s">
        <v>360</v>
      </c>
      <c r="T63" s="486">
        <v>7</v>
      </c>
      <c r="U63" s="419" t="str">
        <f t="shared" si="1"/>
        <v/>
      </c>
      <c r="V63" s="580" t="str">
        <f t="shared" si="2"/>
        <v/>
      </c>
      <c r="W63" s="527" t="e">
        <f t="shared" ca="1" si="3"/>
        <v>#VALUE!</v>
      </c>
      <c r="Y63" s="23">
        <f>1*Table7[[#This Row],[Code no.]]</f>
        <v>154080</v>
      </c>
    </row>
    <row r="64" spans="1:25" hidden="1" outlineLevel="3" x14ac:dyDescent="0.2">
      <c r="A64" s="239">
        <v>4</v>
      </c>
      <c r="B64" s="416">
        <v>154990</v>
      </c>
      <c r="C64" s="416"/>
      <c r="D64" s="416" t="s">
        <v>370</v>
      </c>
      <c r="E64" s="421" t="str">
        <f>CONCATENATE($D$4," / ",Table7[[#This Row],[Code no.]])</f>
        <v>2,4-D (RD) / 154990</v>
      </c>
      <c r="F64" s="416">
        <f>acute_intake!D64</f>
        <v>0</v>
      </c>
      <c r="G64" s="638">
        <f>IF(ISERROR(VLOOKUP(Table7[[#This Row],[lookup]],acute_input_data!$A$2:$P$2095,15,FALSE)),1,VLOOKUP(Table7[[#This Row],[lookup]],acute_input_data!$A$2:$P$2095,16,FALSE))</f>
        <v>1</v>
      </c>
      <c r="H64" s="628" t="str">
        <f>IF(Table7[[#This Row],[HRM ]]="","",Table7[[#This Row],[HRM ]]*Table7[[#This Row],[PF]])</f>
        <v/>
      </c>
      <c r="I64" s="413" t="str">
        <f>acute_intake!K64</f>
        <v/>
      </c>
      <c r="J64" s="500"/>
      <c r="K64" s="477"/>
      <c r="L64" s="511"/>
      <c r="M64" s="500"/>
      <c r="N64" s="490" t="str">
        <f t="shared" si="0"/>
        <v/>
      </c>
      <c r="O64" s="476"/>
      <c r="P64" s="500"/>
      <c r="Q64" s="476"/>
      <c r="R64" s="500"/>
      <c r="S64" s="492" t="s">
        <v>371</v>
      </c>
      <c r="T64" s="477" t="s">
        <v>371</v>
      </c>
      <c r="U64" s="433" t="str">
        <f t="shared" si="1"/>
        <v/>
      </c>
      <c r="V64" s="580" t="str">
        <f t="shared" si="2"/>
        <v/>
      </c>
      <c r="W64" s="527" t="str">
        <f t="shared" si="3"/>
        <v/>
      </c>
      <c r="Y64" s="23">
        <f>1*Table7[[#This Row],[Code no.]]</f>
        <v>154990</v>
      </c>
    </row>
    <row r="65" spans="1:25" hidden="1" outlineLevel="1" x14ac:dyDescent="0.2">
      <c r="A65" s="241">
        <v>2</v>
      </c>
      <c r="B65" s="414">
        <v>160000</v>
      </c>
      <c r="C65" s="414" t="s">
        <v>432</v>
      </c>
      <c r="D65" s="414" t="s">
        <v>433</v>
      </c>
      <c r="E65" s="414" t="str">
        <f>CONCATENATE($D$4," / ",Table7[[#This Row],[Code no.]])</f>
        <v>2,4-D (RD) / 160000</v>
      </c>
      <c r="F65" s="414">
        <f>acute_intake!D65</f>
        <v>0</v>
      </c>
      <c r="G65" s="637">
        <f>IF(ISERROR(VLOOKUP(Table7[[#This Row],[lookup]],acute_input_data!$A$2:$P$2095,15,FALSE)),1,VLOOKUP(Table7[[#This Row],[lookup]],acute_input_data!$A$2:$P$2095,16,FALSE))</f>
        <v>1</v>
      </c>
      <c r="H65" s="627" t="str">
        <f>IF(Table7[[#This Row],[HRM ]]="","",Table7[[#This Row],[HRM ]]*Table7[[#This Row],[PF]])</f>
        <v/>
      </c>
      <c r="I65" s="413" t="str">
        <f>acute_intake!K65</f>
        <v/>
      </c>
      <c r="J65" s="500"/>
      <c r="K65" s="477"/>
      <c r="L65" s="511"/>
      <c r="M65" s="500"/>
      <c r="N65" s="490" t="str">
        <f t="shared" si="0"/>
        <v/>
      </c>
      <c r="O65" s="481"/>
      <c r="P65" s="513"/>
      <c r="Q65" s="481"/>
      <c r="R65" s="513"/>
      <c r="S65" s="492" t="s">
        <v>371</v>
      </c>
      <c r="T65" s="477" t="s">
        <v>371</v>
      </c>
      <c r="U65" s="433" t="str">
        <f t="shared" si="1"/>
        <v/>
      </c>
      <c r="V65" s="580" t="str">
        <f t="shared" si="2"/>
        <v/>
      </c>
      <c r="W65" s="527" t="str">
        <f t="shared" si="3"/>
        <v/>
      </c>
      <c r="Y65" s="23">
        <f>1*Table7[[#This Row],[Code no.]]</f>
        <v>160000</v>
      </c>
    </row>
    <row r="66" spans="1:25" hidden="1" outlineLevel="2" x14ac:dyDescent="0.2">
      <c r="A66" s="242">
        <v>3</v>
      </c>
      <c r="B66" s="423">
        <v>161000</v>
      </c>
      <c r="C66" s="423" t="s">
        <v>434</v>
      </c>
      <c r="D66" s="423" t="s">
        <v>435</v>
      </c>
      <c r="E66" s="423" t="str">
        <f>CONCATENATE($D$4," / ",Table7[[#This Row],[Code no.]])</f>
        <v>2,4-D (RD) / 161000</v>
      </c>
      <c r="F66" s="423">
        <f>acute_intake!D66</f>
        <v>0</v>
      </c>
      <c r="G66" s="639">
        <f>IF(ISERROR(VLOOKUP(Table7[[#This Row],[lookup]],acute_input_data!$A$2:$P$2095,15,FALSE)),1,VLOOKUP(Table7[[#This Row],[lookup]],acute_input_data!$A$2:$P$2095,16,FALSE))</f>
        <v>1</v>
      </c>
      <c r="H66" s="629" t="str">
        <f>IF(Table7[[#This Row],[HRM ]]="","",Table7[[#This Row],[HRM ]]*Table7[[#This Row],[PF]])</f>
        <v/>
      </c>
      <c r="I66" s="413" t="str">
        <f>acute_intake!K66</f>
        <v/>
      </c>
      <c r="J66" s="500"/>
      <c r="K66" s="477"/>
      <c r="L66" s="511"/>
      <c r="M66" s="500"/>
      <c r="N66" s="490" t="str">
        <f t="shared" si="0"/>
        <v/>
      </c>
      <c r="O66" s="496"/>
      <c r="P66" s="515"/>
      <c r="Q66" s="496"/>
      <c r="R66" s="515"/>
      <c r="S66" s="492" t="s">
        <v>371</v>
      </c>
      <c r="T66" s="477" t="s">
        <v>371</v>
      </c>
      <c r="U66" s="433" t="str">
        <f t="shared" si="1"/>
        <v/>
      </c>
      <c r="V66" s="580" t="str">
        <f t="shared" si="2"/>
        <v/>
      </c>
      <c r="W66" s="527" t="str">
        <f t="shared" si="3"/>
        <v/>
      </c>
      <c r="Y66" s="23">
        <f>1*Table7[[#This Row],[Code no.]]</f>
        <v>161000</v>
      </c>
    </row>
    <row r="67" spans="1:25" ht="24" hidden="1" outlineLevel="3" x14ac:dyDescent="0.2">
      <c r="A67" s="239">
        <v>4</v>
      </c>
      <c r="B67" s="416">
        <v>161010</v>
      </c>
      <c r="C67" s="416"/>
      <c r="D67" s="416" t="s">
        <v>436</v>
      </c>
      <c r="E67" s="416" t="str">
        <f>CONCATENATE($D$4," / ",Table7[[#This Row],[Code no.]])</f>
        <v>2,4-D (RD) / 161010</v>
      </c>
      <c r="F67" s="417">
        <f>acute_intake!D67</f>
        <v>0</v>
      </c>
      <c r="G67" s="638">
        <f>IF(ISERROR(VLOOKUP(Table7[[#This Row],[lookup]],acute_input_data!$A$2:$P$2095,15,FALSE)),1,VLOOKUP(Table7[[#This Row],[lookup]],acute_input_data!$A$2:$P$2095,16,FALSE))</f>
        <v>1</v>
      </c>
      <c r="H67" s="628" t="str">
        <f>IF(Table7[[#This Row],[HRM ]]="","",Table7[[#This Row],[HRM ]]*Table7[[#This Row],[PF]])</f>
        <v/>
      </c>
      <c r="I67" s="413" t="str">
        <f>acute_intake!K67</f>
        <v/>
      </c>
      <c r="J67" s="485">
        <v>1.714</v>
      </c>
      <c r="K67" s="486" t="s">
        <v>440</v>
      </c>
      <c r="L67" s="514" t="s">
        <v>396</v>
      </c>
      <c r="M67" s="485">
        <v>65.8</v>
      </c>
      <c r="N67" s="487">
        <f t="shared" si="0"/>
        <v>112.7812</v>
      </c>
      <c r="O67" s="487"/>
      <c r="P67" s="485" t="s">
        <v>376</v>
      </c>
      <c r="Q67" s="487"/>
      <c r="R67" s="485" t="s">
        <v>376</v>
      </c>
      <c r="S67" s="488" t="s">
        <v>377</v>
      </c>
      <c r="T67" s="486">
        <v>1</v>
      </c>
      <c r="U67" s="419" t="str">
        <f t="shared" si="1"/>
        <v/>
      </c>
      <c r="V67" s="580" t="str">
        <f t="shared" si="2"/>
        <v/>
      </c>
      <c r="W67" s="527" t="str">
        <f t="shared" si="3"/>
        <v/>
      </c>
      <c r="Y67" s="23">
        <f>1*Table7[[#This Row],[Code no.]]</f>
        <v>161010</v>
      </c>
    </row>
    <row r="68" spans="1:25" ht="24" hidden="1" outlineLevel="3" x14ac:dyDescent="0.2">
      <c r="A68" s="239">
        <v>4</v>
      </c>
      <c r="B68" s="416">
        <v>161020</v>
      </c>
      <c r="C68" s="416"/>
      <c r="D68" s="416" t="s">
        <v>437</v>
      </c>
      <c r="E68" s="416" t="str">
        <f>CONCATENATE($D$4," / ",Table7[[#This Row],[Code no.]])</f>
        <v>2,4-D (RD) / 161020</v>
      </c>
      <c r="F68" s="417">
        <f>acute_intake!D68</f>
        <v>0</v>
      </c>
      <c r="G68" s="638">
        <f>IF(ISERROR(VLOOKUP(Table7[[#This Row],[lookup]],acute_input_data!$A$2:$P$2095,15,FALSE)),1,VLOOKUP(Table7[[#This Row],[lookup]],acute_input_data!$A$2:$P$2095,16,FALSE))</f>
        <v>1</v>
      </c>
      <c r="H68" s="628" t="str">
        <f>IF(Table7[[#This Row],[HRM ]]="","",Table7[[#This Row],[HRM ]]*Table7[[#This Row],[PF]])</f>
        <v/>
      </c>
      <c r="I68" s="413" t="str">
        <f>acute_intake!K68</f>
        <v/>
      </c>
      <c r="J68" s="485">
        <v>6.55</v>
      </c>
      <c r="K68" s="486">
        <v>97.5</v>
      </c>
      <c r="L68" s="514" t="s">
        <v>381</v>
      </c>
      <c r="M68" s="485">
        <v>76.38</v>
      </c>
      <c r="N68" s="487">
        <f t="shared" si="0"/>
        <v>500.28899999999993</v>
      </c>
      <c r="O68" s="487">
        <v>58.75</v>
      </c>
      <c r="P68" s="485" t="s">
        <v>359</v>
      </c>
      <c r="Q68" s="487">
        <v>58.75</v>
      </c>
      <c r="R68" s="485" t="s">
        <v>359</v>
      </c>
      <c r="S68" s="488" t="s">
        <v>360</v>
      </c>
      <c r="T68" s="486">
        <v>7</v>
      </c>
      <c r="U68" s="419" t="str">
        <f t="shared" si="1"/>
        <v/>
      </c>
      <c r="V68" s="580" t="str">
        <f t="shared" si="2"/>
        <v/>
      </c>
      <c r="W68" s="527">
        <f t="shared" ca="1" si="3"/>
        <v>26.86948354164981</v>
      </c>
      <c r="Y68" s="23">
        <f>1*Table7[[#This Row],[Code no.]]</f>
        <v>161020</v>
      </c>
    </row>
    <row r="69" spans="1:25" hidden="1" outlineLevel="3" x14ac:dyDescent="0.2">
      <c r="A69" s="239">
        <v>4</v>
      </c>
      <c r="B69" s="416">
        <v>161030</v>
      </c>
      <c r="C69" s="416"/>
      <c r="D69" s="416" t="s">
        <v>438</v>
      </c>
      <c r="E69" s="416" t="str">
        <f>CONCATENATE($D$4," / ",Table7[[#This Row],[Code no.]])</f>
        <v>2,4-D (RD) / 161030</v>
      </c>
      <c r="F69" s="417">
        <f>acute_intake!D69</f>
        <v>0</v>
      </c>
      <c r="G69" s="638">
        <f>IF(ISERROR(VLOOKUP(Table7[[#This Row],[lookup]],acute_input_data!$A$2:$P$2095,15,FALSE)),1,VLOOKUP(Table7[[#This Row],[lookup]],acute_input_data!$A$2:$P$2095,16,FALSE))</f>
        <v>1</v>
      </c>
      <c r="H69" s="628" t="str">
        <f>IF(Table7[[#This Row],[HRM ]]="","",Table7[[#This Row],[HRM ]]*Table7[[#This Row],[PF]])</f>
        <v/>
      </c>
      <c r="I69" s="413" t="str">
        <f>acute_intake!K69</f>
        <v/>
      </c>
      <c r="J69" s="485">
        <v>1</v>
      </c>
      <c r="K69" s="486">
        <v>97.5</v>
      </c>
      <c r="L69" s="514" t="s">
        <v>375</v>
      </c>
      <c r="M69" s="485">
        <v>67.47</v>
      </c>
      <c r="N69" s="487">
        <f t="shared" si="0"/>
        <v>67.47</v>
      </c>
      <c r="O69" s="487"/>
      <c r="P69" s="485" t="s">
        <v>376</v>
      </c>
      <c r="Q69" s="487"/>
      <c r="R69" s="485" t="s">
        <v>376</v>
      </c>
      <c r="S69" s="488" t="s">
        <v>377</v>
      </c>
      <c r="T69" s="486">
        <v>1</v>
      </c>
      <c r="U69" s="419" t="str">
        <f t="shared" si="1"/>
        <v/>
      </c>
      <c r="V69" s="580" t="str">
        <f t="shared" si="2"/>
        <v/>
      </c>
      <c r="W69" s="527" t="str">
        <f t="shared" si="3"/>
        <v/>
      </c>
      <c r="Y69" s="23">
        <f>1*Table7[[#This Row],[Code no.]]</f>
        <v>161030</v>
      </c>
    </row>
    <row r="70" spans="1:25" ht="24" hidden="1" outlineLevel="3" x14ac:dyDescent="0.2">
      <c r="A70" s="239">
        <v>4</v>
      </c>
      <c r="B70" s="416">
        <v>161040</v>
      </c>
      <c r="C70" s="416"/>
      <c r="D70" s="416" t="s">
        <v>439</v>
      </c>
      <c r="E70" s="421" t="str">
        <f>CONCATENATE($D$4," / ",Table7[[#This Row],[Code no.]])</f>
        <v>2,4-D (RD) / 161040</v>
      </c>
      <c r="F70" s="417">
        <f>acute_intake!D70</f>
        <v>0</v>
      </c>
      <c r="G70" s="638">
        <f>IF(ISERROR(VLOOKUP(Table7[[#This Row],[lookup]],acute_input_data!$A$2:$P$2095,15,FALSE)),1,VLOOKUP(Table7[[#This Row],[lookup]],acute_input_data!$A$2:$P$2095,16,FALSE))</f>
        <v>1</v>
      </c>
      <c r="H70" s="628" t="str">
        <f>IF(Table7[[#This Row],[HRM ]]="","",Table7[[#This Row],[HRM ]]*Table7[[#This Row],[PF]])</f>
        <v/>
      </c>
      <c r="I70" s="413" t="str">
        <f>acute_intake!K70</f>
        <v/>
      </c>
      <c r="J70" s="485">
        <v>0.18237082066869301</v>
      </c>
      <c r="K70" s="486" t="s">
        <v>440</v>
      </c>
      <c r="L70" s="514" t="s">
        <v>396</v>
      </c>
      <c r="M70" s="485">
        <v>65.8</v>
      </c>
      <c r="N70" s="487">
        <f t="shared" si="0"/>
        <v>12</v>
      </c>
      <c r="O70" s="487"/>
      <c r="P70" s="485" t="s">
        <v>376</v>
      </c>
      <c r="Q70" s="487"/>
      <c r="R70" s="485" t="s">
        <v>376</v>
      </c>
      <c r="S70" s="488" t="s">
        <v>377</v>
      </c>
      <c r="T70" s="486">
        <v>1</v>
      </c>
      <c r="U70" s="419" t="str">
        <f t="shared" si="1"/>
        <v/>
      </c>
      <c r="V70" s="580" t="str">
        <f t="shared" si="2"/>
        <v/>
      </c>
      <c r="W70" s="527" t="str">
        <f t="shared" si="3"/>
        <v/>
      </c>
      <c r="Y70" s="23">
        <f>1*Table7[[#This Row],[Code no.]]</f>
        <v>161040</v>
      </c>
    </row>
    <row r="71" spans="1:25" ht="24" hidden="1" outlineLevel="3" x14ac:dyDescent="0.2">
      <c r="A71" s="239">
        <v>4</v>
      </c>
      <c r="B71" s="416">
        <v>161050</v>
      </c>
      <c r="C71" s="416"/>
      <c r="D71" s="416" t="s">
        <v>441</v>
      </c>
      <c r="E71" s="421" t="str">
        <f>CONCATENATE($D$4," / ",Table7[[#This Row],[Code no.]])</f>
        <v>2,4-D (RD) / 161050</v>
      </c>
      <c r="F71" s="417">
        <f>acute_intake!D71</f>
        <v>0</v>
      </c>
      <c r="G71" s="638">
        <f>IF(ISERROR(VLOOKUP(Table7[[#This Row],[lookup]],acute_input_data!$A$2:$P$2095,15,FALSE)),1,VLOOKUP(Table7[[#This Row],[lookup]],acute_input_data!$A$2:$P$2095,16,FALSE))</f>
        <v>1</v>
      </c>
      <c r="H71" s="628" t="str">
        <f>IF(Table7[[#This Row],[HRM ]]="","",Table7[[#This Row],[HRM ]]*Table7[[#This Row],[PF]])</f>
        <v/>
      </c>
      <c r="I71" s="413" t="str">
        <f>acute_intake!K71</f>
        <v/>
      </c>
      <c r="J71" s="485">
        <v>2.3556231003039514</v>
      </c>
      <c r="K71" s="486" t="s">
        <v>440</v>
      </c>
      <c r="L71" s="514" t="s">
        <v>396</v>
      </c>
      <c r="M71" s="485">
        <v>65.8</v>
      </c>
      <c r="N71" s="487">
        <f t="shared" si="0"/>
        <v>155</v>
      </c>
      <c r="O71" s="487">
        <v>155</v>
      </c>
      <c r="P71" s="485" t="s">
        <v>359</v>
      </c>
      <c r="Q71" s="487">
        <v>155</v>
      </c>
      <c r="R71" s="485" t="s">
        <v>359</v>
      </c>
      <c r="S71" s="488" t="s">
        <v>365</v>
      </c>
      <c r="T71" s="486">
        <v>7</v>
      </c>
      <c r="U71" s="419" t="str">
        <f t="shared" si="1"/>
        <v/>
      </c>
      <c r="V71" s="580" t="str">
        <f t="shared" si="2"/>
        <v/>
      </c>
      <c r="W71" s="527">
        <f t="shared" ca="1" si="3"/>
        <v>18.193548387096776</v>
      </c>
      <c r="Y71" s="23">
        <f>1*Table7[[#This Row],[Code no.]]</f>
        <v>161050</v>
      </c>
    </row>
    <row r="72" spans="1:25" ht="24" hidden="1" outlineLevel="3" x14ac:dyDescent="0.2">
      <c r="A72" s="239">
        <v>4</v>
      </c>
      <c r="B72" s="416">
        <v>161060</v>
      </c>
      <c r="C72" s="416"/>
      <c r="D72" s="416" t="s">
        <v>442</v>
      </c>
      <c r="E72" s="421" t="str">
        <f>CONCATENATE($D$4," / ",Table7[[#This Row],[Code no.]])</f>
        <v>2,4-D (RD) / 161060</v>
      </c>
      <c r="F72" s="417">
        <f>acute_intake!D72</f>
        <v>0</v>
      </c>
      <c r="G72" s="638">
        <f>IF(ISERROR(VLOOKUP(Table7[[#This Row],[lookup]],acute_input_data!$A$2:$P$2095,15,FALSE)),1,VLOOKUP(Table7[[#This Row],[lookup]],acute_input_data!$A$2:$P$2095,16,FALSE))</f>
        <v>1</v>
      </c>
      <c r="H72" s="628" t="str">
        <f>IF(Table7[[#This Row],[HRM ]]="","",Table7[[#This Row],[HRM ]]*Table7[[#This Row],[PF]])</f>
        <v/>
      </c>
      <c r="I72" s="413" t="str">
        <f>acute_intake!K72</f>
        <v/>
      </c>
      <c r="J72" s="485">
        <v>8.99</v>
      </c>
      <c r="K72" s="486">
        <v>97.5</v>
      </c>
      <c r="L72" s="514" t="s">
        <v>375</v>
      </c>
      <c r="M72" s="485">
        <v>67.47</v>
      </c>
      <c r="N72" s="487">
        <f t="shared" si="0"/>
        <v>606.55529999999999</v>
      </c>
      <c r="O72" s="487">
        <v>146</v>
      </c>
      <c r="P72" s="485" t="s">
        <v>359</v>
      </c>
      <c r="Q72" s="487">
        <v>154</v>
      </c>
      <c r="R72" s="485" t="s">
        <v>359</v>
      </c>
      <c r="S72" s="488" t="s">
        <v>360</v>
      </c>
      <c r="T72" s="486">
        <v>7</v>
      </c>
      <c r="U72" s="419" t="str">
        <f t="shared" si="1"/>
        <v/>
      </c>
      <c r="V72" s="580" t="str">
        <f t="shared" si="2"/>
        <v/>
      </c>
      <c r="W72" s="527">
        <f t="shared" ca="1" si="3"/>
        <v>13.652779090263952</v>
      </c>
      <c r="Y72" s="23">
        <f>1*Table7[[#This Row],[Code no.]]</f>
        <v>161060</v>
      </c>
    </row>
    <row r="73" spans="1:25" hidden="1" outlineLevel="3" x14ac:dyDescent="0.2">
      <c r="A73" s="239">
        <v>4</v>
      </c>
      <c r="B73" s="416">
        <v>161070</v>
      </c>
      <c r="C73" s="416"/>
      <c r="D73" s="416" t="s">
        <v>443</v>
      </c>
      <c r="E73" s="421" t="str">
        <f>CONCATENATE($D$4," / ",Table7[[#This Row],[Code no.]])</f>
        <v>2,4-D (RD) / 161070</v>
      </c>
      <c r="F73" s="417">
        <f>acute_intake!D73</f>
        <v>0</v>
      </c>
      <c r="G73" s="638">
        <f>IF(ISERROR(VLOOKUP(Table7[[#This Row],[lookup]],acute_input_data!$A$2:$P$2095,15,FALSE)),1,VLOOKUP(Table7[[#This Row],[lookup]],acute_input_data!$A$2:$P$2095,16,FALSE))</f>
        <v>1</v>
      </c>
      <c r="H73" s="628" t="str">
        <f>IF(Table7[[#This Row],[HRM ]]="","",Table7[[#This Row],[HRM ]]*Table7[[#This Row],[PF]])</f>
        <v/>
      </c>
      <c r="I73" s="413" t="str">
        <f>acute_intake!K73</f>
        <v/>
      </c>
      <c r="J73" s="487" t="s">
        <v>401</v>
      </c>
      <c r="K73" s="486"/>
      <c r="L73" s="514"/>
      <c r="M73" s="485"/>
      <c r="N73" s="494" t="str">
        <f t="shared" si="0"/>
        <v>ND</v>
      </c>
      <c r="O73" s="487" t="s">
        <v>401</v>
      </c>
      <c r="P73" s="485"/>
      <c r="Q73" s="487"/>
      <c r="R73" s="485"/>
      <c r="S73" s="488" t="s">
        <v>401</v>
      </c>
      <c r="T73" s="486" t="s">
        <v>401</v>
      </c>
      <c r="U73" s="419" t="str">
        <f t="shared" si="1"/>
        <v/>
      </c>
      <c r="V73" s="580" t="str">
        <f t="shared" si="2"/>
        <v/>
      </c>
      <c r="W73" s="527" t="str">
        <f t="shared" si="3"/>
        <v/>
      </c>
      <c r="Y73" s="23">
        <f>1*Table7[[#This Row],[Code no.]]</f>
        <v>161070</v>
      </c>
    </row>
    <row r="74" spans="1:25" hidden="1" outlineLevel="3" x14ac:dyDescent="0.2">
      <c r="A74" s="239">
        <v>4</v>
      </c>
      <c r="B74" s="416">
        <v>161990</v>
      </c>
      <c r="C74" s="416"/>
      <c r="D74" s="416" t="s">
        <v>370</v>
      </c>
      <c r="E74" s="421" t="str">
        <f>CONCATENATE($D$4," / ",Table7[[#This Row],[Code no.]])</f>
        <v>2,4-D (RD) / 161990</v>
      </c>
      <c r="F74" s="416">
        <f>acute_intake!D74</f>
        <v>0</v>
      </c>
      <c r="G74" s="638">
        <f>IF(ISERROR(VLOOKUP(Table7[[#This Row],[lookup]],acute_input_data!$A$2:$P$2095,15,FALSE)),1,VLOOKUP(Table7[[#This Row],[lookup]],acute_input_data!$A$2:$P$2095,16,FALSE))</f>
        <v>1</v>
      </c>
      <c r="H74" s="628" t="str">
        <f>IF(Table7[[#This Row],[HRM ]]="","",Table7[[#This Row],[HRM ]]*Table7[[#This Row],[PF]])</f>
        <v/>
      </c>
      <c r="I74" s="413" t="str">
        <f>acute_intake!K74</f>
        <v/>
      </c>
      <c r="J74" s="500"/>
      <c r="K74" s="477"/>
      <c r="L74" s="511"/>
      <c r="M74" s="500"/>
      <c r="N74" s="490" t="str">
        <f t="shared" si="0"/>
        <v/>
      </c>
      <c r="O74" s="476"/>
      <c r="P74" s="500"/>
      <c r="Q74" s="476"/>
      <c r="R74" s="500"/>
      <c r="S74" s="492" t="s">
        <v>371</v>
      </c>
      <c r="T74" s="477" t="s">
        <v>371</v>
      </c>
      <c r="U74" s="433" t="str">
        <f t="shared" si="1"/>
        <v/>
      </c>
      <c r="V74" s="580" t="str">
        <f t="shared" si="2"/>
        <v/>
      </c>
      <c r="W74" s="527" t="str">
        <f t="shared" si="3"/>
        <v/>
      </c>
      <c r="Y74" s="23">
        <f>1*Table7[[#This Row],[Code no.]]</f>
        <v>161990</v>
      </c>
    </row>
    <row r="75" spans="1:25" hidden="1" outlineLevel="2" x14ac:dyDescent="0.2">
      <c r="A75" s="242">
        <v>3</v>
      </c>
      <c r="B75" s="423">
        <v>162000</v>
      </c>
      <c r="C75" s="423" t="s">
        <v>444</v>
      </c>
      <c r="D75" s="423" t="s">
        <v>445</v>
      </c>
      <c r="E75" s="423" t="str">
        <f>CONCATENATE($D$4," / ",Table7[[#This Row],[Code no.]])</f>
        <v>2,4-D (RD) / 162000</v>
      </c>
      <c r="F75" s="423">
        <f>acute_intake!D75</f>
        <v>0</v>
      </c>
      <c r="G75" s="639">
        <f>IF(ISERROR(VLOOKUP(Table7[[#This Row],[lookup]],acute_input_data!$A$2:$P$2095,15,FALSE)),1,VLOOKUP(Table7[[#This Row],[lookup]],acute_input_data!$A$2:$P$2095,16,FALSE))</f>
        <v>1</v>
      </c>
      <c r="H75" s="629" t="str">
        <f>IF(Table7[[#This Row],[HRM ]]="","",Table7[[#This Row],[HRM ]]*Table7[[#This Row],[PF]])</f>
        <v/>
      </c>
      <c r="I75" s="413" t="str">
        <f>acute_intake!K75</f>
        <v/>
      </c>
      <c r="J75" s="500"/>
      <c r="K75" s="477"/>
      <c r="L75" s="511"/>
      <c r="M75" s="500"/>
      <c r="N75" s="490" t="str">
        <f t="shared" ref="N75:N138" si="4">IF(J75="ND","ND",IF(J75="","",J75*M75))</f>
        <v/>
      </c>
      <c r="O75" s="496"/>
      <c r="P75" s="515"/>
      <c r="Q75" s="496"/>
      <c r="R75" s="515"/>
      <c r="S75" s="492" t="s">
        <v>371</v>
      </c>
      <c r="T75" s="477" t="s">
        <v>371</v>
      </c>
      <c r="U75" s="433" t="str">
        <f t="shared" ref="U75:U138" si="5">IF(H75="","",IF(OR(J75="ND",O75="ND"),"",IF(($S75="2a"),1/$M75*(($H75*$O75/1000*$T75)+($H75*($N75-$O75)/1000)),IF(($S75="2b"),1/$M75*($H75*$N75/1000*$T75),1/$M75*($H75*$N75/1000)))))</f>
        <v/>
      </c>
      <c r="V75" s="580" t="str">
        <f t="shared" ref="V75:V138" si="6">IF(I75="","",IF($C$5="not necessary","no acute risk assessment",IF(U75="","",U75/$D$5)))</f>
        <v/>
      </c>
      <c r="W75" s="527" t="str">
        <f t="shared" ref="W75:W138" si="7">IF(I75=0,0,IF(S75="2a",1000*$D$5*M75/(O75*T75+N75-O75),IF(S75="2b",1000*$D$5*M75/N75/T75,IF(OR(S75=1,S75=3),1000*$D$5*M75/N75,""))))</f>
        <v/>
      </c>
      <c r="Y75" s="23">
        <f>1*Table7[[#This Row],[Code no.]]</f>
        <v>162000</v>
      </c>
    </row>
    <row r="76" spans="1:25" ht="24" outlineLevel="3" x14ac:dyDescent="0.2">
      <c r="A76" s="239">
        <v>4</v>
      </c>
      <c r="B76" s="416">
        <v>162010</v>
      </c>
      <c r="C76" s="416"/>
      <c r="D76" s="531" t="s">
        <v>316</v>
      </c>
      <c r="E76" s="416" t="str">
        <f>CONCATENATE($D$4," / ",Table7[[#This Row],[Code no.]])</f>
        <v>2,4-D (RD) / 162010</v>
      </c>
      <c r="F76" s="417">
        <f>acute_intake!D76</f>
        <v>2020</v>
      </c>
      <c r="G76" s="638">
        <f>IF(ISERROR(VLOOKUP(Table7[[#This Row],[lookup]],acute_input_data!$A$2:$P$2095,15,FALSE)),1,VLOOKUP(Table7[[#This Row],[lookup]],acute_input_data!$A$2:$P$2095,16,FALSE))</f>
        <v>1</v>
      </c>
      <c r="H76" s="628" t="e">
        <f>IF(Table7[[#This Row],[HRM ]]="","",Table7[[#This Row],[HRM ]]*Table7[[#This Row],[PF]])</f>
        <v>#N/A</v>
      </c>
      <c r="I76" s="413" t="e">
        <f>acute_intake!K76</f>
        <v>#N/A</v>
      </c>
      <c r="J76" s="485">
        <v>6.3647416413373863</v>
      </c>
      <c r="K76" s="486" t="s">
        <v>395</v>
      </c>
      <c r="L76" s="514" t="s">
        <v>396</v>
      </c>
      <c r="M76" s="485">
        <v>65.8</v>
      </c>
      <c r="N76" s="487">
        <f t="shared" si="4"/>
        <v>418.8</v>
      </c>
      <c r="O76" s="487">
        <v>83</v>
      </c>
      <c r="P76" s="485" t="s">
        <v>376</v>
      </c>
      <c r="Q76" s="487">
        <v>100</v>
      </c>
      <c r="R76" s="485" t="s">
        <v>376</v>
      </c>
      <c r="S76" s="488" t="s">
        <v>360</v>
      </c>
      <c r="T76" s="486">
        <v>7</v>
      </c>
      <c r="U76" s="419" t="e">
        <f t="shared" si="5"/>
        <v>#N/A</v>
      </c>
      <c r="V76" s="581" t="e">
        <f>IF(Table7[[#This Row],[HRM ]]="","",IF($D$5="n.n.","no acute risk assessment",IF(U76="","",U76/$D$5)))</f>
        <v>#N/A</v>
      </c>
      <c r="W76" s="527" t="e">
        <f t="shared" si="7"/>
        <v>#N/A</v>
      </c>
      <c r="Y76" s="23">
        <f>1*Table7[[#This Row],[Code no.]]</f>
        <v>162010</v>
      </c>
    </row>
    <row r="77" spans="1:25" ht="24" hidden="1" outlineLevel="3" x14ac:dyDescent="0.2">
      <c r="A77" s="239">
        <v>4</v>
      </c>
      <c r="B77" s="416">
        <v>162020</v>
      </c>
      <c r="C77" s="416"/>
      <c r="D77" s="416" t="s">
        <v>446</v>
      </c>
      <c r="E77" s="416" t="str">
        <f>CONCATENATE($D$4," / ",Table7[[#This Row],[Code no.]])</f>
        <v>2,4-D (RD) / 162020</v>
      </c>
      <c r="F77" s="417">
        <f>acute_intake!D77</f>
        <v>0</v>
      </c>
      <c r="G77" s="638">
        <f>IF(ISERROR(VLOOKUP(Table7[[#This Row],[lookup]],acute_input_data!$A$2:$P$2095,15,FALSE)),1,VLOOKUP(Table7[[#This Row],[lookup]],acute_input_data!$A$2:$P$2095,16,FALSE))</f>
        <v>1</v>
      </c>
      <c r="H77" s="628" t="str">
        <f>IF(Table7[[#This Row],[HRM ]]="","",Table7[[#This Row],[HRM ]]*Table7[[#This Row],[PF]])</f>
        <v/>
      </c>
      <c r="I77" s="413" t="str">
        <f>acute_intake!K77</f>
        <v/>
      </c>
      <c r="J77" s="485">
        <v>1.07</v>
      </c>
      <c r="K77" s="486">
        <v>95</v>
      </c>
      <c r="L77" s="514" t="s">
        <v>381</v>
      </c>
      <c r="M77" s="485">
        <v>76.38</v>
      </c>
      <c r="N77" s="487">
        <f t="shared" si="4"/>
        <v>81.726600000000005</v>
      </c>
      <c r="O77" s="487"/>
      <c r="P77" s="485" t="s">
        <v>376</v>
      </c>
      <c r="Q77" s="487"/>
      <c r="R77" s="485" t="s">
        <v>376</v>
      </c>
      <c r="S77" s="488" t="s">
        <v>377</v>
      </c>
      <c r="T77" s="486">
        <v>1</v>
      </c>
      <c r="U77" s="419" t="str">
        <f t="shared" si="5"/>
        <v/>
      </c>
      <c r="V77" s="580" t="str">
        <f t="shared" si="6"/>
        <v/>
      </c>
      <c r="W77" s="527" t="str">
        <f t="shared" si="7"/>
        <v/>
      </c>
      <c r="Y77" s="23">
        <f>1*Table7[[#This Row],[Code no.]]</f>
        <v>162020</v>
      </c>
    </row>
    <row r="78" spans="1:25" hidden="1" outlineLevel="3" x14ac:dyDescent="0.2">
      <c r="A78" s="239">
        <v>4</v>
      </c>
      <c r="B78" s="416">
        <v>162030</v>
      </c>
      <c r="C78" s="416"/>
      <c r="D78" s="416" t="s">
        <v>447</v>
      </c>
      <c r="E78" s="416" t="str">
        <f>CONCATENATE($D$4," / ",Table7[[#This Row],[Code no.]])</f>
        <v>2,4-D (RD) / 162030</v>
      </c>
      <c r="F78" s="417">
        <f>acute_intake!D78</f>
        <v>0</v>
      </c>
      <c r="G78" s="638">
        <f>IF(ISERROR(VLOOKUP(Table7[[#This Row],[lookup]],acute_input_data!$A$2:$P$2095,15,FALSE)),1,VLOOKUP(Table7[[#This Row],[lookup]],acute_input_data!$A$2:$P$2095,16,FALSE))</f>
        <v>1</v>
      </c>
      <c r="H78" s="628" t="str">
        <f>IF(Table7[[#This Row],[HRM ]]="","",Table7[[#This Row],[HRM ]]*Table7[[#This Row],[PF]])</f>
        <v/>
      </c>
      <c r="I78" s="413" t="str">
        <f>acute_intake!K78</f>
        <v/>
      </c>
      <c r="J78" s="485">
        <v>1.58</v>
      </c>
      <c r="K78" s="486">
        <v>97.5</v>
      </c>
      <c r="L78" s="514" t="s">
        <v>398</v>
      </c>
      <c r="M78" s="485">
        <v>66.48</v>
      </c>
      <c r="N78" s="487">
        <f t="shared" si="4"/>
        <v>105.03840000000001</v>
      </c>
      <c r="O78" s="487">
        <v>19</v>
      </c>
      <c r="P78" s="485" t="s">
        <v>376</v>
      </c>
      <c r="Q78" s="487">
        <v>37</v>
      </c>
      <c r="R78" s="485" t="s">
        <v>376</v>
      </c>
      <c r="S78" s="488" t="s">
        <v>360</v>
      </c>
      <c r="T78" s="486">
        <v>7</v>
      </c>
      <c r="U78" s="419" t="str">
        <f t="shared" si="5"/>
        <v/>
      </c>
      <c r="V78" s="580" t="str">
        <f t="shared" si="6"/>
        <v/>
      </c>
      <c r="W78" s="527">
        <f t="shared" ca="1" si="7"/>
        <v>91.052527775951603</v>
      </c>
      <c r="Y78" s="23">
        <f>1*Table7[[#This Row],[Code no.]]</f>
        <v>162030</v>
      </c>
    </row>
    <row r="79" spans="1:25" ht="24" hidden="1" outlineLevel="3" x14ac:dyDescent="0.2">
      <c r="A79" s="239">
        <v>4</v>
      </c>
      <c r="B79" s="416">
        <v>162040</v>
      </c>
      <c r="C79" s="416"/>
      <c r="D79" s="416" t="s">
        <v>448</v>
      </c>
      <c r="E79" s="421" t="str">
        <f>CONCATENATE($D$4," / ",Table7[[#This Row],[Code no.]])</f>
        <v>2,4-D (RD) / 162040</v>
      </c>
      <c r="F79" s="417">
        <f>acute_intake!D79</f>
        <v>0</v>
      </c>
      <c r="G79" s="638">
        <f>IF(ISERROR(VLOOKUP(Table7[[#This Row],[lookup]],acute_input_data!$A$2:$P$2095,15,FALSE)),1,VLOOKUP(Table7[[#This Row],[lookup]],acute_input_data!$A$2:$P$2095,16,FALSE))</f>
        <v>1</v>
      </c>
      <c r="H79" s="628" t="str">
        <f>IF(Table7[[#This Row],[HRM ]]="","",Table7[[#This Row],[HRM ]]*Table7[[#This Row],[PF]])</f>
        <v/>
      </c>
      <c r="I79" s="413" t="str">
        <f>acute_intake!K79</f>
        <v/>
      </c>
      <c r="J79" s="485">
        <v>1.34</v>
      </c>
      <c r="K79" s="486">
        <v>97.5</v>
      </c>
      <c r="L79" s="514" t="s">
        <v>396</v>
      </c>
      <c r="M79" s="485">
        <v>65.8</v>
      </c>
      <c r="N79" s="487">
        <f t="shared" si="4"/>
        <v>88.171999999999997</v>
      </c>
      <c r="O79" s="487">
        <v>87.77</v>
      </c>
      <c r="P79" s="485" t="s">
        <v>376</v>
      </c>
      <c r="Q79" s="487">
        <v>131</v>
      </c>
      <c r="R79" s="485" t="s">
        <v>376</v>
      </c>
      <c r="S79" s="488" t="s">
        <v>360</v>
      </c>
      <c r="T79" s="486">
        <v>7</v>
      </c>
      <c r="U79" s="419" t="str">
        <f t="shared" si="5"/>
        <v/>
      </c>
      <c r="V79" s="580" t="str">
        <f t="shared" si="6"/>
        <v/>
      </c>
      <c r="W79" s="527">
        <f t="shared" ca="1" si="7"/>
        <v>32.108420408853725</v>
      </c>
      <c r="Y79" s="23">
        <f>1*Table7[[#This Row],[Code no.]]</f>
        <v>162040</v>
      </c>
    </row>
    <row r="80" spans="1:25" hidden="1" outlineLevel="3" x14ac:dyDescent="0.2">
      <c r="A80" s="239">
        <v>4</v>
      </c>
      <c r="B80" s="416">
        <v>162050</v>
      </c>
      <c r="C80" s="416"/>
      <c r="D80" s="416" t="s">
        <v>449</v>
      </c>
      <c r="E80" s="421" t="str">
        <f>CONCATENATE($D$4," / ",Table7[[#This Row],[Code no.]])</f>
        <v>2,4-D (RD) / 162050</v>
      </c>
      <c r="F80" s="417">
        <f>acute_intake!D80</f>
        <v>0</v>
      </c>
      <c r="G80" s="638">
        <f>IF(ISERROR(VLOOKUP(Table7[[#This Row],[lookup]],acute_input_data!$A$2:$P$2095,15,FALSE)),1,VLOOKUP(Table7[[#This Row],[lookup]],acute_input_data!$A$2:$P$2095,16,FALSE))</f>
        <v>1</v>
      </c>
      <c r="H80" s="628" t="str">
        <f>IF(Table7[[#This Row],[HRM ]]="","",Table7[[#This Row],[HRM ]]*Table7[[#This Row],[PF]])</f>
        <v/>
      </c>
      <c r="I80" s="413" t="str">
        <f>acute_intake!K80</f>
        <v/>
      </c>
      <c r="J80" s="487" t="s">
        <v>401</v>
      </c>
      <c r="K80" s="486"/>
      <c r="L80" s="514"/>
      <c r="M80" s="485"/>
      <c r="N80" s="494" t="str">
        <f t="shared" si="4"/>
        <v>ND</v>
      </c>
      <c r="O80" s="487" t="s">
        <v>401</v>
      </c>
      <c r="P80" s="485"/>
      <c r="Q80" s="487"/>
      <c r="R80" s="485"/>
      <c r="S80" s="488" t="s">
        <v>401</v>
      </c>
      <c r="T80" s="486" t="s">
        <v>401</v>
      </c>
      <c r="U80" s="419" t="str">
        <f t="shared" si="5"/>
        <v/>
      </c>
      <c r="V80" s="580" t="str">
        <f t="shared" si="6"/>
        <v/>
      </c>
      <c r="W80" s="527" t="str">
        <f t="shared" si="7"/>
        <v/>
      </c>
      <c r="Y80" s="23">
        <f>1*Table7[[#This Row],[Code no.]]</f>
        <v>162050</v>
      </c>
    </row>
    <row r="81" spans="1:25" hidden="1" outlineLevel="3" x14ac:dyDescent="0.2">
      <c r="A81" s="239">
        <v>4</v>
      </c>
      <c r="B81" s="416">
        <v>162060</v>
      </c>
      <c r="C81" s="416"/>
      <c r="D81" s="416" t="s">
        <v>450</v>
      </c>
      <c r="E81" s="421" t="str">
        <f>CONCATENATE($D$4," / ",Table7[[#This Row],[Code no.]])</f>
        <v>2,4-D (RD) / 162060</v>
      </c>
      <c r="F81" s="417">
        <f>acute_intake!D81</f>
        <v>0</v>
      </c>
      <c r="G81" s="638">
        <f>IF(ISERROR(VLOOKUP(Table7[[#This Row],[lookup]],acute_input_data!$A$2:$P$2095,15,FALSE)),1,VLOOKUP(Table7[[#This Row],[lookup]],acute_input_data!$A$2:$P$2095,16,FALSE))</f>
        <v>1</v>
      </c>
      <c r="H81" s="628" t="str">
        <f>IF(Table7[[#This Row],[HRM ]]="","",Table7[[#This Row],[HRM ]]*Table7[[#This Row],[PF]])</f>
        <v/>
      </c>
      <c r="I81" s="413" t="str">
        <f>acute_intake!K81</f>
        <v/>
      </c>
      <c r="J81" s="487" t="s">
        <v>401</v>
      </c>
      <c r="K81" s="486"/>
      <c r="L81" s="514"/>
      <c r="M81" s="485"/>
      <c r="N81" s="494" t="str">
        <f t="shared" si="4"/>
        <v>ND</v>
      </c>
      <c r="O81" s="487">
        <v>145</v>
      </c>
      <c r="P81" s="485" t="s">
        <v>376</v>
      </c>
      <c r="Q81" s="487">
        <v>135</v>
      </c>
      <c r="R81" s="485" t="s">
        <v>376</v>
      </c>
      <c r="S81" s="488" t="s">
        <v>360</v>
      </c>
      <c r="T81" s="486">
        <v>7</v>
      </c>
      <c r="U81" s="419" t="str">
        <f t="shared" si="5"/>
        <v/>
      </c>
      <c r="V81" s="580" t="str">
        <f t="shared" si="6"/>
        <v/>
      </c>
      <c r="W81" s="527" t="e">
        <f t="shared" ca="1" si="7"/>
        <v>#VALUE!</v>
      </c>
      <c r="Y81" s="23">
        <f>1*Table7[[#This Row],[Code no.]]</f>
        <v>162060</v>
      </c>
    </row>
    <row r="82" spans="1:25" hidden="1" outlineLevel="3" x14ac:dyDescent="0.2">
      <c r="A82" s="239">
        <v>4</v>
      </c>
      <c r="B82" s="416">
        <v>162990</v>
      </c>
      <c r="C82" s="416"/>
      <c r="D82" s="416" t="s">
        <v>370</v>
      </c>
      <c r="E82" s="421" t="str">
        <f>CONCATENATE($D$4," / ",Table7[[#This Row],[Code no.]])</f>
        <v>2,4-D (RD) / 162990</v>
      </c>
      <c r="F82" s="416">
        <f>acute_intake!D82</f>
        <v>0</v>
      </c>
      <c r="G82" s="638">
        <f>IF(ISERROR(VLOOKUP(Table7[[#This Row],[lookup]],acute_input_data!$A$2:$P$2095,15,FALSE)),1,VLOOKUP(Table7[[#This Row],[lookup]],acute_input_data!$A$2:$P$2095,16,FALSE))</f>
        <v>1</v>
      </c>
      <c r="H82" s="628" t="str">
        <f>IF(Table7[[#This Row],[HRM ]]="","",Table7[[#This Row],[HRM ]]*Table7[[#This Row],[PF]])</f>
        <v/>
      </c>
      <c r="I82" s="413" t="str">
        <f>acute_intake!K82</f>
        <v/>
      </c>
      <c r="J82" s="500"/>
      <c r="K82" s="477"/>
      <c r="L82" s="511"/>
      <c r="M82" s="500"/>
      <c r="N82" s="490" t="str">
        <f t="shared" si="4"/>
        <v/>
      </c>
      <c r="O82" s="476"/>
      <c r="P82" s="500"/>
      <c r="Q82" s="476"/>
      <c r="R82" s="500"/>
      <c r="S82" s="492" t="s">
        <v>371</v>
      </c>
      <c r="T82" s="477" t="s">
        <v>371</v>
      </c>
      <c r="U82" s="433" t="str">
        <f t="shared" si="5"/>
        <v/>
      </c>
      <c r="V82" s="580" t="str">
        <f t="shared" si="6"/>
        <v/>
      </c>
      <c r="W82" s="527" t="str">
        <f t="shared" si="7"/>
        <v/>
      </c>
      <c r="Y82" s="23">
        <f>1*Table7[[#This Row],[Code no.]]</f>
        <v>162990</v>
      </c>
    </row>
    <row r="83" spans="1:25" hidden="1" outlineLevel="2" collapsed="1" x14ac:dyDescent="0.2">
      <c r="A83" s="242">
        <v>3</v>
      </c>
      <c r="B83" s="423">
        <v>163000</v>
      </c>
      <c r="C83" s="423" t="s">
        <v>451</v>
      </c>
      <c r="D83" s="423" t="s">
        <v>452</v>
      </c>
      <c r="E83" s="423" t="str">
        <f>CONCATENATE($D$4," / ",Table7[[#This Row],[Code no.]])</f>
        <v>2,4-D (RD) / 163000</v>
      </c>
      <c r="F83" s="423">
        <f>acute_intake!D83</f>
        <v>0</v>
      </c>
      <c r="G83" s="639">
        <f>IF(ISERROR(VLOOKUP(Table7[[#This Row],[lookup]],acute_input_data!$A$2:$P$2095,15,FALSE)),1,VLOOKUP(Table7[[#This Row],[lookup]],acute_input_data!$A$2:$P$2095,16,FALSE))</f>
        <v>1</v>
      </c>
      <c r="H83" s="629" t="str">
        <f>IF(Table7[[#This Row],[HRM ]]="","",Table7[[#This Row],[HRM ]]*Table7[[#This Row],[PF]])</f>
        <v/>
      </c>
      <c r="I83" s="413" t="str">
        <f>acute_intake!K83</f>
        <v/>
      </c>
      <c r="J83" s="500"/>
      <c r="K83" s="477"/>
      <c r="L83" s="511"/>
      <c r="M83" s="500"/>
      <c r="N83" s="490" t="str">
        <f t="shared" si="4"/>
        <v/>
      </c>
      <c r="O83" s="496"/>
      <c r="P83" s="515"/>
      <c r="Q83" s="496"/>
      <c r="R83" s="515"/>
      <c r="S83" s="492" t="s">
        <v>371</v>
      </c>
      <c r="T83" s="477" t="s">
        <v>371</v>
      </c>
      <c r="U83" s="433" t="str">
        <f t="shared" si="5"/>
        <v/>
      </c>
      <c r="V83" s="580" t="str">
        <f t="shared" si="6"/>
        <v/>
      </c>
      <c r="W83" s="527" t="str">
        <f t="shared" si="7"/>
        <v/>
      </c>
      <c r="Y83" s="23">
        <f>1*Table7[[#This Row],[Code no.]]</f>
        <v>163000</v>
      </c>
    </row>
    <row r="84" spans="1:25" ht="24" hidden="1" outlineLevel="3" x14ac:dyDescent="0.2">
      <c r="A84" s="239">
        <v>4</v>
      </c>
      <c r="B84" s="416">
        <v>163010</v>
      </c>
      <c r="C84" s="416"/>
      <c r="D84" s="416" t="s">
        <v>453</v>
      </c>
      <c r="E84" s="416" t="str">
        <f>CONCATENATE($D$4," / ",Table7[[#This Row],[Code no.]])</f>
        <v>2,4-D (RD) / 163010</v>
      </c>
      <c r="F84" s="417">
        <f>acute_intake!D84</f>
        <v>0</v>
      </c>
      <c r="G84" s="638">
        <f>IF(ISERROR(VLOOKUP(Table7[[#This Row],[lookup]],acute_input_data!$A$2:$P$2095,15,FALSE)),1,VLOOKUP(Table7[[#This Row],[lookup]],acute_input_data!$A$2:$P$2095,16,FALSE))</f>
        <v>1</v>
      </c>
      <c r="H84" s="628" t="str">
        <f>IF(Table7[[#This Row],[HRM ]]="","",Table7[[#This Row],[HRM ]]*Table7[[#This Row],[PF]])</f>
        <v/>
      </c>
      <c r="I84" s="413" t="str">
        <f>acute_intake!K84</f>
        <v/>
      </c>
      <c r="J84" s="485">
        <v>4.0746054519000001</v>
      </c>
      <c r="K84" s="486">
        <v>97.5</v>
      </c>
      <c r="L84" s="514" t="s">
        <v>421</v>
      </c>
      <c r="M84" s="485">
        <v>84.7</v>
      </c>
      <c r="N84" s="487">
        <f t="shared" si="4"/>
        <v>345.11908177593</v>
      </c>
      <c r="O84" s="487">
        <v>154.46571428571428</v>
      </c>
      <c r="P84" s="485" t="s">
        <v>359</v>
      </c>
      <c r="Q84" s="487">
        <v>217.92491694352159</v>
      </c>
      <c r="R84" s="485" t="s">
        <v>359</v>
      </c>
      <c r="S84" s="488" t="s">
        <v>360</v>
      </c>
      <c r="T84" s="486">
        <v>7</v>
      </c>
      <c r="U84" s="419" t="str">
        <f t="shared" si="5"/>
        <v/>
      </c>
      <c r="V84" s="580" t="str">
        <f t="shared" si="6"/>
        <v/>
      </c>
      <c r="W84" s="527">
        <f t="shared" ca="1" si="7"/>
        <v>19.977775727084232</v>
      </c>
      <c r="Y84" s="23">
        <f>1*Table7[[#This Row],[Code no.]]</f>
        <v>163010</v>
      </c>
    </row>
    <row r="85" spans="1:25" ht="24" hidden="1" outlineLevel="3" x14ac:dyDescent="0.2">
      <c r="A85" s="239">
        <v>4</v>
      </c>
      <c r="B85" s="416">
        <v>163020</v>
      </c>
      <c r="C85" s="416"/>
      <c r="D85" s="416" t="s">
        <v>454</v>
      </c>
      <c r="E85" s="416" t="str">
        <f>CONCATENATE($D$4," / ",Table7[[#This Row],[Code no.]])</f>
        <v>2,4-D (RD) / 163020</v>
      </c>
      <c r="F85" s="417">
        <v>2018</v>
      </c>
      <c r="G85" s="638">
        <f>IF(ISERROR(VLOOKUP(Table7[[#This Row],[lookup]],acute_input_data!$A$2:$P$2095,15,FALSE)),1,VLOOKUP(Table7[[#This Row],[lookup]],acute_input_data!$A$2:$P$2095,16,FALSE))</f>
        <v>1</v>
      </c>
      <c r="H85" s="628" t="e">
        <f>IF(Table7[[#This Row],[HRM ]]="","",Table7[[#This Row],[HRM ]]*Table7[[#This Row],[PF]])</f>
        <v>#N/A</v>
      </c>
      <c r="I85" s="413" t="e">
        <f>acute_intake!K85</f>
        <v>#N/A</v>
      </c>
      <c r="J85" s="485">
        <v>9.2857142857142865</v>
      </c>
      <c r="K85" s="486" t="s">
        <v>395</v>
      </c>
      <c r="L85" s="514" t="s">
        <v>396</v>
      </c>
      <c r="M85" s="485">
        <v>65.8</v>
      </c>
      <c r="N85" s="487">
        <f t="shared" si="4"/>
        <v>611</v>
      </c>
      <c r="O85" s="487">
        <v>130.19999999999999</v>
      </c>
      <c r="P85" s="485" t="s">
        <v>376</v>
      </c>
      <c r="Q85" s="487">
        <v>186</v>
      </c>
      <c r="R85" s="485" t="s">
        <v>376</v>
      </c>
      <c r="S85" s="488" t="s">
        <v>360</v>
      </c>
      <c r="T85" s="486">
        <v>7</v>
      </c>
      <c r="U85" s="419" t="e">
        <f t="shared" si="5"/>
        <v>#N/A</v>
      </c>
      <c r="V85" s="580" t="e">
        <f t="shared" si="6"/>
        <v>#N/A</v>
      </c>
      <c r="W85" s="527" t="e">
        <f t="shared" si="7"/>
        <v>#N/A</v>
      </c>
      <c r="Y85" s="23">
        <f>1*Table7[[#This Row],[Code no.]]</f>
        <v>163020</v>
      </c>
    </row>
    <row r="86" spans="1:25" hidden="1" outlineLevel="3" x14ac:dyDescent="0.2">
      <c r="A86" s="239">
        <v>4</v>
      </c>
      <c r="B86" s="416">
        <v>163030</v>
      </c>
      <c r="C86" s="416"/>
      <c r="D86" s="416" t="s">
        <v>455</v>
      </c>
      <c r="E86" s="416" t="str">
        <f>CONCATENATE($D$4," / ",Table7[[#This Row],[Code no.]])</f>
        <v>2,4-D (RD) / 163030</v>
      </c>
      <c r="F86" s="417">
        <f>acute_intake!D86</f>
        <v>0</v>
      </c>
      <c r="G86" s="638">
        <f>IF(ISERROR(VLOOKUP(Table7[[#This Row],[lookup]],acute_input_data!$A$2:$P$2095,15,FALSE)),1,VLOOKUP(Table7[[#This Row],[lookup]],acute_input_data!$A$2:$P$2095,16,FALSE))</f>
        <v>1</v>
      </c>
      <c r="H86" s="628" t="str">
        <f>IF(Table7[[#This Row],[HRM ]]="","",Table7[[#This Row],[HRM ]]*Table7[[#This Row],[PF]])</f>
        <v/>
      </c>
      <c r="I86" s="413" t="str">
        <f>acute_intake!K86</f>
        <v/>
      </c>
      <c r="J86" s="485">
        <v>7.7758620689655178</v>
      </c>
      <c r="K86" s="486">
        <v>97.5</v>
      </c>
      <c r="L86" s="514" t="s">
        <v>361</v>
      </c>
      <c r="M86" s="485">
        <v>63.8</v>
      </c>
      <c r="N86" s="487">
        <f t="shared" si="4"/>
        <v>496.1</v>
      </c>
      <c r="O86" s="487">
        <v>288.8</v>
      </c>
      <c r="P86" s="485" t="s">
        <v>376</v>
      </c>
      <c r="Q86" s="487">
        <v>385</v>
      </c>
      <c r="R86" s="485" t="s">
        <v>376</v>
      </c>
      <c r="S86" s="488" t="s">
        <v>360</v>
      </c>
      <c r="T86" s="486">
        <v>5</v>
      </c>
      <c r="U86" s="419" t="str">
        <f t="shared" si="5"/>
        <v/>
      </c>
      <c r="V86" s="580" t="str">
        <f t="shared" si="6"/>
        <v/>
      </c>
      <c r="W86" s="527">
        <f t="shared" ca="1" si="7"/>
        <v>11.590867801126386</v>
      </c>
      <c r="Y86" s="23">
        <f>1*Table7[[#This Row],[Code no.]]</f>
        <v>163030</v>
      </c>
    </row>
    <row r="87" spans="1:25" ht="24" hidden="1" outlineLevel="3" x14ac:dyDescent="0.2">
      <c r="A87" s="239">
        <v>4</v>
      </c>
      <c r="B87" s="416">
        <v>163040</v>
      </c>
      <c r="C87" s="416"/>
      <c r="D87" s="416" t="s">
        <v>456</v>
      </c>
      <c r="E87" s="416" t="str">
        <f>CONCATENATE($D$4," / ",Table7[[#This Row],[Code no.]])</f>
        <v>2,4-D (RD) / 163040</v>
      </c>
      <c r="F87" s="417">
        <f>acute_intake!D87</f>
        <v>0</v>
      </c>
      <c r="G87" s="638">
        <f>IF(ISERROR(VLOOKUP(Table7[[#This Row],[lookup]],acute_input_data!$A$2:$P$2095,15,FALSE)),1,VLOOKUP(Table7[[#This Row],[lookup]],acute_input_data!$A$2:$P$2095,16,FALSE))</f>
        <v>1</v>
      </c>
      <c r="H87" s="628" t="str">
        <f>IF(Table7[[#This Row],[HRM ]]="","",Table7[[#This Row],[HRM ]]*Table7[[#This Row],[PF]])</f>
        <v/>
      </c>
      <c r="I87" s="413" t="str">
        <f>acute_intake!K87</f>
        <v/>
      </c>
      <c r="J87" s="485">
        <v>2.542553191489362</v>
      </c>
      <c r="K87" s="486">
        <v>100</v>
      </c>
      <c r="L87" s="514" t="s">
        <v>396</v>
      </c>
      <c r="M87" s="485">
        <v>65.8</v>
      </c>
      <c r="N87" s="487">
        <f t="shared" si="4"/>
        <v>167.3</v>
      </c>
      <c r="O87" s="487">
        <v>125</v>
      </c>
      <c r="P87" s="485" t="s">
        <v>457</v>
      </c>
      <c r="Q87" s="487">
        <v>250</v>
      </c>
      <c r="R87" s="485" t="s">
        <v>457</v>
      </c>
      <c r="S87" s="488" t="s">
        <v>360</v>
      </c>
      <c r="T87" s="486">
        <v>7</v>
      </c>
      <c r="U87" s="419" t="str">
        <f t="shared" si="5"/>
        <v/>
      </c>
      <c r="V87" s="580" t="str">
        <f t="shared" si="6"/>
        <v/>
      </c>
      <c r="W87" s="527">
        <f t="shared" ca="1" si="7"/>
        <v>21.519677313855883</v>
      </c>
      <c r="Y87" s="23">
        <f>1*Table7[[#This Row],[Code no.]]</f>
        <v>163040</v>
      </c>
    </row>
    <row r="88" spans="1:25" ht="24" hidden="1" outlineLevel="3" x14ac:dyDescent="0.2">
      <c r="A88" s="239">
        <v>4</v>
      </c>
      <c r="B88" s="416">
        <v>163050</v>
      </c>
      <c r="C88" s="416"/>
      <c r="D88" s="416" t="s">
        <v>458</v>
      </c>
      <c r="E88" s="416" t="str">
        <f>CONCATENATE($D$4," / ",Table7[[#This Row],[Code no.]])</f>
        <v>2,4-D (RD) / 163050</v>
      </c>
      <c r="F88" s="417">
        <f>acute_intake!D88</f>
        <v>0</v>
      </c>
      <c r="G88" s="638">
        <f>IF(ISERROR(VLOOKUP(Table7[[#This Row],[lookup]],acute_input_data!$A$2:$P$2095,15,FALSE)),1,VLOOKUP(Table7[[#This Row],[lookup]],acute_input_data!$A$2:$P$2095,16,FALSE))</f>
        <v>1</v>
      </c>
      <c r="H88" s="628" t="str">
        <f>IF(Table7[[#This Row],[HRM ]]="","",Table7[[#This Row],[HRM ]]*Table7[[#This Row],[PF]])</f>
        <v/>
      </c>
      <c r="I88" s="413" t="str">
        <f>acute_intake!K88</f>
        <v/>
      </c>
      <c r="J88" s="485">
        <v>3.2978723404255321</v>
      </c>
      <c r="K88" s="486" t="s">
        <v>440</v>
      </c>
      <c r="L88" s="514" t="s">
        <v>396</v>
      </c>
      <c r="M88" s="485">
        <v>65.8</v>
      </c>
      <c r="N88" s="487">
        <f t="shared" si="4"/>
        <v>217</v>
      </c>
      <c r="O88" s="487">
        <v>158.41</v>
      </c>
      <c r="P88" s="485" t="s">
        <v>376</v>
      </c>
      <c r="Q88" s="487">
        <v>217</v>
      </c>
      <c r="R88" s="485" t="s">
        <v>376</v>
      </c>
      <c r="S88" s="488" t="s">
        <v>360</v>
      </c>
      <c r="T88" s="486">
        <v>7</v>
      </c>
      <c r="U88" s="419" t="str">
        <f t="shared" si="5"/>
        <v/>
      </c>
      <c r="V88" s="580" t="str">
        <f t="shared" si="6"/>
        <v/>
      </c>
      <c r="W88" s="527">
        <f t="shared" ca="1" si="7"/>
        <v>16.908502218491428</v>
      </c>
      <c r="Y88" s="23">
        <f>1*Table7[[#This Row],[Code no.]]</f>
        <v>163050</v>
      </c>
    </row>
    <row r="89" spans="1:25" hidden="1" outlineLevel="3" x14ac:dyDescent="0.2">
      <c r="A89" s="239">
        <v>4</v>
      </c>
      <c r="B89" s="416">
        <v>163060</v>
      </c>
      <c r="C89" s="416"/>
      <c r="D89" s="416" t="s">
        <v>459</v>
      </c>
      <c r="E89" s="421" t="str">
        <f>CONCATENATE($D$4," / ",Table7[[#This Row],[Code no.]])</f>
        <v>2,4-D (RD) / 163060</v>
      </c>
      <c r="F89" s="417">
        <f>acute_intake!D89</f>
        <v>0</v>
      </c>
      <c r="G89" s="638">
        <f>IF(ISERROR(VLOOKUP(Table7[[#This Row],[lookup]],acute_input_data!$A$2:$P$2095,15,FALSE)),1,VLOOKUP(Table7[[#This Row],[lookup]],acute_input_data!$A$2:$P$2095,16,FALSE))</f>
        <v>1</v>
      </c>
      <c r="H89" s="628" t="str">
        <f>IF(Table7[[#This Row],[HRM ]]="","",Table7[[#This Row],[HRM ]]*Table7[[#This Row],[PF]])</f>
        <v/>
      </c>
      <c r="I89" s="413" t="str">
        <f>acute_intake!K89</f>
        <v/>
      </c>
      <c r="J89" s="485">
        <v>2.15</v>
      </c>
      <c r="K89" s="486">
        <v>97.5</v>
      </c>
      <c r="L89" s="514" t="s">
        <v>398</v>
      </c>
      <c r="M89" s="485">
        <v>66.48</v>
      </c>
      <c r="N89" s="487">
        <f t="shared" si="4"/>
        <v>142.93200000000002</v>
      </c>
      <c r="O89" s="487">
        <v>312</v>
      </c>
      <c r="P89" s="485" t="s">
        <v>362</v>
      </c>
      <c r="Q89" s="487">
        <v>312</v>
      </c>
      <c r="R89" s="485" t="s">
        <v>362</v>
      </c>
      <c r="S89" s="488" t="s">
        <v>365</v>
      </c>
      <c r="T89" s="486">
        <v>5</v>
      </c>
      <c r="U89" s="419" t="str">
        <f t="shared" si="5"/>
        <v/>
      </c>
      <c r="V89" s="580" t="str">
        <f t="shared" si="6"/>
        <v/>
      </c>
      <c r="W89" s="527">
        <f t="shared" ca="1" si="7"/>
        <v>27.906976744186046</v>
      </c>
      <c r="Y89" s="23">
        <f>1*Table7[[#This Row],[Code no.]]</f>
        <v>163060</v>
      </c>
    </row>
    <row r="90" spans="1:25" ht="24" hidden="1" outlineLevel="3" x14ac:dyDescent="0.2">
      <c r="A90" s="239">
        <v>4</v>
      </c>
      <c r="B90" s="416">
        <v>163070</v>
      </c>
      <c r="C90" s="416"/>
      <c r="D90" s="416" t="s">
        <v>460</v>
      </c>
      <c r="E90" s="421" t="str">
        <f>CONCATENATE($D$4," / ",Table7[[#This Row],[Code no.]])</f>
        <v>2,4-D (RD) / 163070</v>
      </c>
      <c r="F90" s="417">
        <f>acute_intake!D90</f>
        <v>0</v>
      </c>
      <c r="G90" s="638">
        <f>IF(ISERROR(VLOOKUP(Table7[[#This Row],[lookup]],acute_input_data!$A$2:$P$2095,15,FALSE)),1,VLOOKUP(Table7[[#This Row],[lookup]],acute_input_data!$A$2:$P$2095,16,FALSE))</f>
        <v>1</v>
      </c>
      <c r="H90" s="628" t="str">
        <f>IF(Table7[[#This Row],[HRM ]]="","",Table7[[#This Row],[HRM ]]*Table7[[#This Row],[PF]])</f>
        <v/>
      </c>
      <c r="I90" s="413" t="str">
        <f>acute_intake!K90</f>
        <v/>
      </c>
      <c r="J90" s="485">
        <v>2.547770700636943</v>
      </c>
      <c r="K90" s="486" t="s">
        <v>440</v>
      </c>
      <c r="L90" s="514" t="s">
        <v>461</v>
      </c>
      <c r="M90" s="485">
        <v>62.8</v>
      </c>
      <c r="N90" s="487">
        <f t="shared" si="4"/>
        <v>160</v>
      </c>
      <c r="O90" s="487">
        <v>160</v>
      </c>
      <c r="P90" s="485" t="s">
        <v>362</v>
      </c>
      <c r="Q90" s="487">
        <v>200</v>
      </c>
      <c r="R90" s="485" t="s">
        <v>462</v>
      </c>
      <c r="S90" s="493" t="s">
        <v>365</v>
      </c>
      <c r="T90" s="486">
        <v>7</v>
      </c>
      <c r="U90" s="419" t="str">
        <f t="shared" si="5"/>
        <v/>
      </c>
      <c r="V90" s="580" t="str">
        <f t="shared" si="6"/>
        <v/>
      </c>
      <c r="W90" s="527">
        <f t="shared" ca="1" si="7"/>
        <v>16.821428571428573</v>
      </c>
      <c r="Y90" s="23">
        <f>1*Table7[[#This Row],[Code no.]]</f>
        <v>163070</v>
      </c>
    </row>
    <row r="91" spans="1:25" ht="24" hidden="1" outlineLevel="3" x14ac:dyDescent="0.2">
      <c r="A91" s="239">
        <v>4</v>
      </c>
      <c r="B91" s="416">
        <v>163080</v>
      </c>
      <c r="C91" s="416"/>
      <c r="D91" s="416" t="s">
        <v>463</v>
      </c>
      <c r="E91" s="416" t="str">
        <f>CONCATENATE($D$4," / ",Table7[[#This Row],[Code no.]])</f>
        <v>2,4-D (RD) / 163080</v>
      </c>
      <c r="F91" s="417">
        <f>acute_intake!D91</f>
        <v>0</v>
      </c>
      <c r="G91" s="638">
        <f>IF(ISERROR(VLOOKUP(Table7[[#This Row],[lookup]],acute_input_data!$A$2:$P$2095,15,FALSE)),1,VLOOKUP(Table7[[#This Row],[lookup]],acute_input_data!$A$2:$P$2095,16,FALSE))</f>
        <v>1</v>
      </c>
      <c r="H91" s="628" t="str">
        <f>IF(Table7[[#This Row],[HRM ]]="","",Table7[[#This Row],[HRM ]]*Table7[[#This Row],[PF]])</f>
        <v/>
      </c>
      <c r="I91" s="413" t="str">
        <f>acute_intake!K91</f>
        <v/>
      </c>
      <c r="J91" s="485">
        <v>5.9233449477000004</v>
      </c>
      <c r="K91" s="486">
        <v>97.5</v>
      </c>
      <c r="L91" s="514" t="s">
        <v>358</v>
      </c>
      <c r="M91" s="485">
        <v>71.2</v>
      </c>
      <c r="N91" s="487">
        <f t="shared" si="4"/>
        <v>421.74216027624004</v>
      </c>
      <c r="O91" s="487">
        <v>919.26571428571424</v>
      </c>
      <c r="P91" s="485" t="s">
        <v>359</v>
      </c>
      <c r="Q91" s="487">
        <v>1398.4938775510204</v>
      </c>
      <c r="R91" s="485" t="s">
        <v>359</v>
      </c>
      <c r="S91" s="488" t="s">
        <v>365</v>
      </c>
      <c r="T91" s="486">
        <v>5</v>
      </c>
      <c r="U91" s="419" t="str">
        <f t="shared" si="5"/>
        <v/>
      </c>
      <c r="V91" s="580" t="str">
        <f t="shared" si="6"/>
        <v/>
      </c>
      <c r="W91" s="527">
        <f t="shared" ca="1" si="7"/>
        <v>10.129411764766061</v>
      </c>
      <c r="Y91" s="23">
        <f>1*Table7[[#This Row],[Code no.]]</f>
        <v>163080</v>
      </c>
    </row>
    <row r="92" spans="1:25" hidden="1" outlineLevel="3" x14ac:dyDescent="0.2">
      <c r="A92" s="239">
        <v>4</v>
      </c>
      <c r="B92" s="416">
        <v>163090</v>
      </c>
      <c r="C92" s="416"/>
      <c r="D92" s="416" t="s">
        <v>464</v>
      </c>
      <c r="E92" s="421" t="str">
        <f>CONCATENATE($D$4," / ",Table7[[#This Row],[Code no.]])</f>
        <v>2,4-D (RD) / 163090</v>
      </c>
      <c r="F92" s="417">
        <f>acute_intake!D92</f>
        <v>0</v>
      </c>
      <c r="G92" s="638">
        <f>IF(ISERROR(VLOOKUP(Table7[[#This Row],[lookup]],acute_input_data!$A$2:$P$2095,15,FALSE)),1,VLOOKUP(Table7[[#This Row],[lookup]],acute_input_data!$A$2:$P$2095,16,FALSE))</f>
        <v>1</v>
      </c>
      <c r="H92" s="628" t="str">
        <f>IF(Table7[[#This Row],[HRM ]]="","",Table7[[#This Row],[HRM ]]*Table7[[#This Row],[PF]])</f>
        <v/>
      </c>
      <c r="I92" s="413" t="str">
        <f>acute_intake!K92</f>
        <v/>
      </c>
      <c r="J92" s="487" t="s">
        <v>401</v>
      </c>
      <c r="K92" s="486"/>
      <c r="L92" s="514"/>
      <c r="M92" s="485"/>
      <c r="N92" s="494" t="str">
        <f t="shared" si="4"/>
        <v>ND</v>
      </c>
      <c r="O92" s="487" t="s">
        <v>401</v>
      </c>
      <c r="P92" s="485"/>
      <c r="Q92" s="487"/>
      <c r="R92" s="485"/>
      <c r="S92" s="488" t="s">
        <v>401</v>
      </c>
      <c r="T92" s="486" t="s">
        <v>401</v>
      </c>
      <c r="U92" s="419" t="str">
        <f t="shared" si="5"/>
        <v/>
      </c>
      <c r="V92" s="580" t="str">
        <f t="shared" si="6"/>
        <v/>
      </c>
      <c r="W92" s="527" t="str">
        <f t="shared" si="7"/>
        <v/>
      </c>
      <c r="Y92" s="23">
        <f>1*Table7[[#This Row],[Code no.]]</f>
        <v>163090</v>
      </c>
    </row>
    <row r="93" spans="1:25" hidden="1" outlineLevel="3" x14ac:dyDescent="0.2">
      <c r="A93" s="239">
        <v>4</v>
      </c>
      <c r="B93" s="416">
        <v>163100</v>
      </c>
      <c r="C93" s="416"/>
      <c r="D93" s="416" t="s">
        <v>465</v>
      </c>
      <c r="E93" s="421" t="str">
        <f>CONCATENATE($D$4," / ",Table7[[#This Row],[Code no.]])</f>
        <v>2,4-D (RD) / 163100</v>
      </c>
      <c r="F93" s="417">
        <f>acute_intake!D93</f>
        <v>0</v>
      </c>
      <c r="G93" s="638">
        <f>IF(ISERROR(VLOOKUP(Table7[[#This Row],[lookup]],acute_input_data!$A$2:$P$2095,15,FALSE)),1,VLOOKUP(Table7[[#This Row],[lookup]],acute_input_data!$A$2:$P$2095,16,FALSE))</f>
        <v>1</v>
      </c>
      <c r="H93" s="628" t="str">
        <f>IF(Table7[[#This Row],[HRM ]]="","",Table7[[#This Row],[HRM ]]*Table7[[#This Row],[PF]])</f>
        <v/>
      </c>
      <c r="I93" s="413" t="str">
        <f>acute_intake!K93</f>
        <v/>
      </c>
      <c r="J93" s="487" t="s">
        <v>401</v>
      </c>
      <c r="K93" s="486"/>
      <c r="L93" s="514"/>
      <c r="M93" s="485"/>
      <c r="N93" s="494" t="str">
        <f t="shared" si="4"/>
        <v>ND</v>
      </c>
      <c r="O93" s="487" t="s">
        <v>401</v>
      </c>
      <c r="P93" s="485"/>
      <c r="Q93" s="487"/>
      <c r="R93" s="485"/>
      <c r="S93" s="488" t="s">
        <v>401</v>
      </c>
      <c r="T93" s="486" t="s">
        <v>401</v>
      </c>
      <c r="U93" s="419" t="str">
        <f t="shared" si="5"/>
        <v/>
      </c>
      <c r="V93" s="580" t="str">
        <f t="shared" si="6"/>
        <v/>
      </c>
      <c r="W93" s="527" t="str">
        <f t="shared" si="7"/>
        <v/>
      </c>
      <c r="Y93" s="23">
        <f>1*Table7[[#This Row],[Code no.]]</f>
        <v>163100</v>
      </c>
    </row>
    <row r="94" spans="1:25" hidden="1" outlineLevel="3" x14ac:dyDescent="0.2">
      <c r="A94" s="239">
        <v>4</v>
      </c>
      <c r="B94" s="416">
        <v>163110</v>
      </c>
      <c r="C94" s="416"/>
      <c r="D94" s="416" t="s">
        <v>466</v>
      </c>
      <c r="E94" s="421" t="str">
        <f>CONCATENATE($D$4," / ",Table7[[#This Row],[Code no.]])</f>
        <v>2,4-D (RD) / 163110</v>
      </c>
      <c r="F94" s="417">
        <f>acute_intake!D94</f>
        <v>0</v>
      </c>
      <c r="G94" s="638">
        <f>IF(ISERROR(VLOOKUP(Table7[[#This Row],[lookup]],acute_input_data!$A$2:$P$2095,15,FALSE)),1,VLOOKUP(Table7[[#This Row],[lookup]],acute_input_data!$A$2:$P$2095,16,FALSE))</f>
        <v>1</v>
      </c>
      <c r="H94" s="628" t="str">
        <f>IF(Table7[[#This Row],[HRM ]]="","",Table7[[#This Row],[HRM ]]*Table7[[#This Row],[PF]])</f>
        <v/>
      </c>
      <c r="I94" s="413" t="str">
        <f>acute_intake!K94</f>
        <v/>
      </c>
      <c r="J94" s="487" t="s">
        <v>401</v>
      </c>
      <c r="K94" s="486"/>
      <c r="L94" s="514"/>
      <c r="M94" s="485"/>
      <c r="N94" s="494" t="str">
        <f t="shared" si="4"/>
        <v>ND</v>
      </c>
      <c r="O94" s="487" t="s">
        <v>401</v>
      </c>
      <c r="P94" s="485"/>
      <c r="Q94" s="487"/>
      <c r="R94" s="485"/>
      <c r="S94" s="488" t="s">
        <v>401</v>
      </c>
      <c r="T94" s="486" t="s">
        <v>401</v>
      </c>
      <c r="U94" s="419" t="str">
        <f t="shared" si="5"/>
        <v/>
      </c>
      <c r="V94" s="580" t="str">
        <f t="shared" si="6"/>
        <v/>
      </c>
      <c r="W94" s="527" t="str">
        <f t="shared" si="7"/>
        <v/>
      </c>
      <c r="Y94" s="23">
        <f>1*Table7[[#This Row],[Code no.]]</f>
        <v>163110</v>
      </c>
    </row>
    <row r="95" spans="1:25" hidden="1" outlineLevel="3" x14ac:dyDescent="0.2">
      <c r="A95" s="239">
        <v>4</v>
      </c>
      <c r="B95" s="416">
        <v>163990</v>
      </c>
      <c r="C95" s="416"/>
      <c r="D95" s="416" t="s">
        <v>370</v>
      </c>
      <c r="E95" s="421" t="str">
        <f>CONCATENATE($D$4," / ",Table7[[#This Row],[Code no.]])</f>
        <v>2,4-D (RD) / 163990</v>
      </c>
      <c r="F95" s="416">
        <f>acute_intake!D95</f>
        <v>0</v>
      </c>
      <c r="G95" s="638">
        <f>IF(ISERROR(VLOOKUP(Table7[[#This Row],[lookup]],acute_input_data!$A$2:$P$2095,15,FALSE)),1,VLOOKUP(Table7[[#This Row],[lookup]],acute_input_data!$A$2:$P$2095,16,FALSE))</f>
        <v>1</v>
      </c>
      <c r="H95" s="628" t="str">
        <f>IF(Table7[[#This Row],[HRM ]]="","",Table7[[#This Row],[HRM ]]*Table7[[#This Row],[PF]])</f>
        <v/>
      </c>
      <c r="I95" s="413" t="str">
        <f>acute_intake!K95</f>
        <v/>
      </c>
      <c r="J95" s="500"/>
      <c r="K95" s="477"/>
      <c r="L95" s="511"/>
      <c r="M95" s="500"/>
      <c r="N95" s="490" t="str">
        <f t="shared" si="4"/>
        <v/>
      </c>
      <c r="O95" s="476"/>
      <c r="P95" s="500"/>
      <c r="Q95" s="476"/>
      <c r="R95" s="500"/>
      <c r="S95" s="492" t="s">
        <v>371</v>
      </c>
      <c r="T95" s="477" t="s">
        <v>371</v>
      </c>
      <c r="U95" s="433" t="str">
        <f t="shared" si="5"/>
        <v/>
      </c>
      <c r="V95" s="580" t="str">
        <f t="shared" si="6"/>
        <v/>
      </c>
      <c r="W95" s="527" t="str">
        <f t="shared" si="7"/>
        <v/>
      </c>
      <c r="Y95" s="23">
        <f>1*Table7[[#This Row],[Code no.]]</f>
        <v>163990</v>
      </c>
    </row>
    <row r="96" spans="1:25" hidden="1" x14ac:dyDescent="0.2">
      <c r="A96" s="240">
        <v>1</v>
      </c>
      <c r="B96" s="411">
        <v>200000</v>
      </c>
      <c r="C96" s="411" t="s">
        <v>467</v>
      </c>
      <c r="D96" s="411" t="s">
        <v>468</v>
      </c>
      <c r="E96" s="411" t="str">
        <f>CONCATENATE($D$4," / ",Table7[[#This Row],[Code no.]])</f>
        <v>2,4-D (RD) / 200000</v>
      </c>
      <c r="F96" s="411">
        <f>acute_intake!D96</f>
        <v>0</v>
      </c>
      <c r="G96" s="636">
        <f>IF(ISERROR(VLOOKUP(Table7[[#This Row],[lookup]],acute_input_data!$A$2:$P$2095,15,FALSE)),1,VLOOKUP(Table7[[#This Row],[lookup]],acute_input_data!$A$2:$P$2095,16,FALSE))</f>
        <v>1</v>
      </c>
      <c r="H96" s="626" t="str">
        <f>IF(Table7[[#This Row],[HRM ]]="","",Table7[[#This Row],[HRM ]]*Table7[[#This Row],[PF]])</f>
        <v/>
      </c>
      <c r="I96" s="413" t="str">
        <f>acute_intake!K96</f>
        <v/>
      </c>
      <c r="J96" s="500"/>
      <c r="K96" s="477"/>
      <c r="L96" s="511"/>
      <c r="M96" s="500"/>
      <c r="N96" s="490" t="str">
        <f t="shared" si="4"/>
        <v/>
      </c>
      <c r="O96" s="476"/>
      <c r="P96" s="500"/>
      <c r="Q96" s="476"/>
      <c r="R96" s="500"/>
      <c r="S96" s="492" t="s">
        <v>371</v>
      </c>
      <c r="T96" s="477" t="s">
        <v>371</v>
      </c>
      <c r="U96" s="433" t="str">
        <f t="shared" si="5"/>
        <v/>
      </c>
      <c r="V96" s="580" t="str">
        <f t="shared" si="6"/>
        <v/>
      </c>
      <c r="W96" s="527" t="str">
        <f t="shared" si="7"/>
        <v/>
      </c>
      <c r="Y96" s="23">
        <f>1*Table7[[#This Row],[Code no.]]</f>
        <v>200000</v>
      </c>
    </row>
    <row r="97" spans="1:25" hidden="1" outlineLevel="1" x14ac:dyDescent="0.2">
      <c r="A97" s="241">
        <v>2</v>
      </c>
      <c r="B97" s="414">
        <v>210000</v>
      </c>
      <c r="C97" s="414" t="s">
        <v>469</v>
      </c>
      <c r="D97" s="414" t="s">
        <v>470</v>
      </c>
      <c r="E97" s="414" t="str">
        <f>CONCATENATE($D$4," / ",Table7[[#This Row],[Code no.]])</f>
        <v>2,4-D (RD) / 210000</v>
      </c>
      <c r="F97" s="414">
        <f>acute_intake!D97</f>
        <v>0</v>
      </c>
      <c r="G97" s="637">
        <f>IF(ISERROR(VLOOKUP(Table7[[#This Row],[lookup]],acute_input_data!$A$2:$P$2095,15,FALSE)),1,VLOOKUP(Table7[[#This Row],[lookup]],acute_input_data!$A$2:$P$2095,16,FALSE))</f>
        <v>1</v>
      </c>
      <c r="H97" s="627" t="str">
        <f>IF(Table7[[#This Row],[HRM ]]="","",Table7[[#This Row],[HRM ]]*Table7[[#This Row],[PF]])</f>
        <v/>
      </c>
      <c r="I97" s="413" t="str">
        <f>acute_intake!K97</f>
        <v/>
      </c>
      <c r="J97" s="500"/>
      <c r="K97" s="477"/>
      <c r="L97" s="511"/>
      <c r="M97" s="500"/>
      <c r="N97" s="490" t="str">
        <f t="shared" si="4"/>
        <v/>
      </c>
      <c r="O97" s="481"/>
      <c r="P97" s="513"/>
      <c r="Q97" s="481"/>
      <c r="R97" s="513"/>
      <c r="S97" s="492" t="s">
        <v>371</v>
      </c>
      <c r="T97" s="477" t="s">
        <v>371</v>
      </c>
      <c r="U97" s="433" t="str">
        <f t="shared" si="5"/>
        <v/>
      </c>
      <c r="V97" s="580" t="str">
        <f t="shared" si="6"/>
        <v/>
      </c>
      <c r="W97" s="527" t="str">
        <f t="shared" si="7"/>
        <v/>
      </c>
      <c r="Y97" s="23">
        <f>1*Table7[[#This Row],[Code no.]]</f>
        <v>210000</v>
      </c>
    </row>
    <row r="98" spans="1:25" outlineLevel="2" x14ac:dyDescent="0.2">
      <c r="A98" s="242">
        <v>3</v>
      </c>
      <c r="B98" s="423">
        <v>211000</v>
      </c>
      <c r="C98" s="423" t="s">
        <v>471</v>
      </c>
      <c r="D98" s="423" t="s">
        <v>319</v>
      </c>
      <c r="E98" s="423" t="str">
        <f>CONCATENATE($D$4," / ",Table7[[#This Row],[Code no.]])</f>
        <v>2,4-D (RD) / 211000</v>
      </c>
      <c r="F98" s="424">
        <f>acute_intake!D98</f>
        <v>2020</v>
      </c>
      <c r="G98" s="639">
        <f>IF(ISERROR(VLOOKUP(Table7[[#This Row],[lookup]],acute_input_data!$A$2:$P$2095,15,FALSE)),1,VLOOKUP(Table7[[#This Row],[lookup]],acute_input_data!$A$2:$P$2095,16,FALSE))</f>
        <v>1</v>
      </c>
      <c r="H98" s="629" t="e">
        <f>IF(Table7[[#This Row],[HRM ]]="","",Table7[[#This Row],[HRM ]]*Table7[[#This Row],[PF]])</f>
        <v>#N/A</v>
      </c>
      <c r="I98" s="413" t="e">
        <f>acute_intake!K98</f>
        <v>#N/A</v>
      </c>
      <c r="J98" s="485">
        <v>10.410794602698649</v>
      </c>
      <c r="K98" s="486">
        <v>97.5</v>
      </c>
      <c r="L98" s="514" t="s">
        <v>384</v>
      </c>
      <c r="M98" s="485">
        <v>66.7</v>
      </c>
      <c r="N98" s="487">
        <f t="shared" si="4"/>
        <v>694.4</v>
      </c>
      <c r="O98" s="487">
        <v>216</v>
      </c>
      <c r="P98" s="485" t="s">
        <v>362</v>
      </c>
      <c r="Q98" s="487">
        <v>216</v>
      </c>
      <c r="R98" s="485" t="s">
        <v>362</v>
      </c>
      <c r="S98" s="488" t="s">
        <v>360</v>
      </c>
      <c r="T98" s="486">
        <v>7</v>
      </c>
      <c r="U98" s="419" t="e">
        <f t="shared" si="5"/>
        <v>#N/A</v>
      </c>
      <c r="V98" s="581" t="e">
        <f>IF(Table7[[#This Row],[HRM ]]="","",IF($D$5="n.n.","no acute risk assessment",IF(U98="","",U98/$D$5)))</f>
        <v>#N/A</v>
      </c>
      <c r="W98" s="527" t="e">
        <f t="shared" si="7"/>
        <v>#N/A</v>
      </c>
      <c r="Y98" s="23">
        <f>1*Table7[[#This Row],[Code no.]]</f>
        <v>211000</v>
      </c>
    </row>
    <row r="99" spans="1:25" hidden="1" outlineLevel="2" collapsed="1" x14ac:dyDescent="0.2">
      <c r="A99" s="242">
        <v>3</v>
      </c>
      <c r="B99" s="423">
        <v>212000</v>
      </c>
      <c r="C99" s="423" t="s">
        <v>472</v>
      </c>
      <c r="D99" s="423" t="s">
        <v>473</v>
      </c>
      <c r="E99" s="423" t="str">
        <f>CONCATENATE($D$4," / ",Table7[[#This Row],[Code no.]])</f>
        <v>2,4-D (RD) / 212000</v>
      </c>
      <c r="F99" s="423">
        <f>acute_intake!D99</f>
        <v>0</v>
      </c>
      <c r="G99" s="639">
        <f>IF(ISERROR(VLOOKUP(Table7[[#This Row],[lookup]],acute_input_data!$A$2:$P$2095,15,FALSE)),1,VLOOKUP(Table7[[#This Row],[lookup]],acute_input_data!$A$2:$P$2095,16,FALSE))</f>
        <v>1</v>
      </c>
      <c r="H99" s="629" t="str">
        <f>IF(Table7[[#This Row],[HRM ]]="","",Table7[[#This Row],[HRM ]]*Table7[[#This Row],[PF]])</f>
        <v/>
      </c>
      <c r="I99" s="413" t="str">
        <f>acute_intake!K99</f>
        <v/>
      </c>
      <c r="J99" s="500"/>
      <c r="K99" s="477"/>
      <c r="L99" s="511"/>
      <c r="M99" s="500"/>
      <c r="N99" s="490" t="str">
        <f t="shared" si="4"/>
        <v/>
      </c>
      <c r="O99" s="496"/>
      <c r="P99" s="515"/>
      <c r="Q99" s="496"/>
      <c r="R99" s="515"/>
      <c r="S99" s="492" t="s">
        <v>371</v>
      </c>
      <c r="T99" s="477" t="s">
        <v>371</v>
      </c>
      <c r="U99" s="433" t="str">
        <f t="shared" si="5"/>
        <v/>
      </c>
      <c r="V99" s="580" t="str">
        <f t="shared" si="6"/>
        <v/>
      </c>
      <c r="W99" s="527" t="str">
        <f t="shared" si="7"/>
        <v/>
      </c>
      <c r="Y99" s="23">
        <f>1*Table7[[#This Row],[Code no.]]</f>
        <v>212000</v>
      </c>
    </row>
    <row r="100" spans="1:25" hidden="1" outlineLevel="3" x14ac:dyDescent="0.2">
      <c r="A100" s="239">
        <v>4</v>
      </c>
      <c r="B100" s="416">
        <v>212010</v>
      </c>
      <c r="C100" s="416"/>
      <c r="D100" s="416" t="s">
        <v>474</v>
      </c>
      <c r="E100" s="416" t="str">
        <f>CONCATENATE($D$4," / ",Table7[[#This Row],[Code no.]])</f>
        <v>2,4-D (RD) / 212010</v>
      </c>
      <c r="F100" s="417">
        <f>acute_intake!D100</f>
        <v>0</v>
      </c>
      <c r="G100" s="638">
        <f>IF(ISERROR(VLOOKUP(Table7[[#This Row],[lookup]],acute_input_data!$A$2:$P$2095,15,FALSE)),1,VLOOKUP(Table7[[#This Row],[lookup]],acute_input_data!$A$2:$P$2095,16,FALSE))</f>
        <v>1</v>
      </c>
      <c r="H100" s="628" t="str">
        <f>IF(Table7[[#This Row],[HRM ]]="","",Table7[[#This Row],[HRM ]]*Table7[[#This Row],[PF]])</f>
        <v/>
      </c>
      <c r="I100" s="413" t="str">
        <f>acute_intake!K100</f>
        <v/>
      </c>
      <c r="J100" s="487">
        <v>0.6</v>
      </c>
      <c r="K100" s="486" t="s">
        <v>440</v>
      </c>
      <c r="L100" s="514" t="s">
        <v>394</v>
      </c>
      <c r="M100" s="485">
        <v>66.400000000000006</v>
      </c>
      <c r="N100" s="487">
        <f t="shared" si="4"/>
        <v>39.840000000000003</v>
      </c>
      <c r="O100" s="487">
        <v>356.3</v>
      </c>
      <c r="P100" s="485" t="s">
        <v>376</v>
      </c>
      <c r="Q100" s="487">
        <v>475</v>
      </c>
      <c r="R100" s="485" t="s">
        <v>376</v>
      </c>
      <c r="S100" s="488" t="s">
        <v>365</v>
      </c>
      <c r="T100" s="486">
        <v>5</v>
      </c>
      <c r="U100" s="419" t="str">
        <f t="shared" si="5"/>
        <v/>
      </c>
      <c r="V100" s="580" t="str">
        <f t="shared" si="6"/>
        <v/>
      </c>
      <c r="W100" s="527">
        <f t="shared" ca="1" si="7"/>
        <v>99.999999999999986</v>
      </c>
      <c r="Y100" s="23">
        <f>1*Table7[[#This Row],[Code no.]]</f>
        <v>212010</v>
      </c>
    </row>
    <row r="101" spans="1:25" hidden="1" outlineLevel="3" x14ac:dyDescent="0.2">
      <c r="A101" s="239">
        <v>4</v>
      </c>
      <c r="B101" s="416">
        <v>212020</v>
      </c>
      <c r="C101" s="416"/>
      <c r="D101" s="416" t="s">
        <v>475</v>
      </c>
      <c r="E101" s="416" t="str">
        <f>CONCATENATE($D$4," / ",Table7[[#This Row],[Code no.]])</f>
        <v>2,4-D (RD) / 212020</v>
      </c>
      <c r="F101" s="417">
        <f>acute_intake!D101</f>
        <v>0</v>
      </c>
      <c r="G101" s="638">
        <f>IF(ISERROR(VLOOKUP(Table7[[#This Row],[lookup]],acute_input_data!$A$2:$P$2095,15,FALSE)),1,VLOOKUP(Table7[[#This Row],[lookup]],acute_input_data!$A$2:$P$2095,16,FALSE))</f>
        <v>1</v>
      </c>
      <c r="H101" s="628" t="str">
        <f>IF(Table7[[#This Row],[HRM ]]="","",Table7[[#This Row],[HRM ]]*Table7[[#This Row],[PF]])</f>
        <v/>
      </c>
      <c r="I101" s="413" t="str">
        <f>acute_intake!K101</f>
        <v/>
      </c>
      <c r="J101" s="485">
        <v>3.5372340425531914</v>
      </c>
      <c r="K101" s="486" t="s">
        <v>440</v>
      </c>
      <c r="L101" s="514" t="s">
        <v>476</v>
      </c>
      <c r="M101" s="485">
        <v>75.2</v>
      </c>
      <c r="N101" s="487">
        <f t="shared" si="4"/>
        <v>266</v>
      </c>
      <c r="O101" s="487">
        <v>216</v>
      </c>
      <c r="P101" s="485" t="s">
        <v>477</v>
      </c>
      <c r="Q101" s="487">
        <v>240</v>
      </c>
      <c r="R101" s="485" t="s">
        <v>477</v>
      </c>
      <c r="S101" s="488" t="s">
        <v>360</v>
      </c>
      <c r="T101" s="486">
        <v>7</v>
      </c>
      <c r="U101" s="419" t="str">
        <f t="shared" si="5"/>
        <v/>
      </c>
      <c r="V101" s="580" t="str">
        <f t="shared" si="6"/>
        <v/>
      </c>
      <c r="W101" s="527">
        <f t="shared" ca="1" si="7"/>
        <v>14.44302176696543</v>
      </c>
      <c r="Y101" s="23">
        <f>1*Table7[[#This Row],[Code no.]]</f>
        <v>212020</v>
      </c>
    </row>
    <row r="102" spans="1:25" hidden="1" outlineLevel="3" x14ac:dyDescent="0.2">
      <c r="A102" s="239">
        <v>4</v>
      </c>
      <c r="B102" s="416">
        <v>212030</v>
      </c>
      <c r="C102" s="416"/>
      <c r="D102" s="416" t="s">
        <v>478</v>
      </c>
      <c r="E102" s="416" t="str">
        <f>CONCATENATE($D$4," / ",Table7[[#This Row],[Code no.]])</f>
        <v>2,4-D (RD) / 212030</v>
      </c>
      <c r="F102" s="417">
        <f>acute_intake!D102</f>
        <v>0</v>
      </c>
      <c r="G102" s="638">
        <f>IF(ISERROR(VLOOKUP(Table7[[#This Row],[lookup]],acute_input_data!$A$2:$P$2095,15,FALSE)),1,VLOOKUP(Table7[[#This Row],[lookup]],acute_input_data!$A$2:$P$2095,16,FALSE))</f>
        <v>1</v>
      </c>
      <c r="H102" s="628" t="str">
        <f>IF(Table7[[#This Row],[HRM ]]="","",Table7[[#This Row],[HRM ]]*Table7[[#This Row],[PF]])</f>
        <v/>
      </c>
      <c r="I102" s="413" t="str">
        <f>acute_intake!K102</f>
        <v/>
      </c>
      <c r="J102" s="485">
        <v>9.1276315789473692</v>
      </c>
      <c r="K102" s="486">
        <v>97.5</v>
      </c>
      <c r="L102" s="514" t="s">
        <v>379</v>
      </c>
      <c r="M102" s="485">
        <v>76</v>
      </c>
      <c r="N102" s="487">
        <f t="shared" si="4"/>
        <v>693.7</v>
      </c>
      <c r="O102" s="487">
        <v>365</v>
      </c>
      <c r="P102" s="485" t="s">
        <v>362</v>
      </c>
      <c r="Q102" s="487">
        <v>365</v>
      </c>
      <c r="R102" s="485" t="s">
        <v>362</v>
      </c>
      <c r="S102" s="488" t="s">
        <v>360</v>
      </c>
      <c r="T102" s="486">
        <v>5</v>
      </c>
      <c r="U102" s="419" t="str">
        <f t="shared" si="5"/>
        <v/>
      </c>
      <c r="V102" s="580" t="str">
        <f t="shared" si="6"/>
        <v/>
      </c>
      <c r="W102" s="527">
        <f t="shared" ca="1" si="7"/>
        <v>10.586432650787019</v>
      </c>
      <c r="Y102" s="23">
        <f>1*Table7[[#This Row],[Code no.]]</f>
        <v>212030</v>
      </c>
    </row>
    <row r="103" spans="1:25" hidden="1" outlineLevel="3" x14ac:dyDescent="0.2">
      <c r="A103" s="239">
        <v>4</v>
      </c>
      <c r="B103" s="416">
        <v>212040</v>
      </c>
      <c r="C103" s="416"/>
      <c r="D103" s="416" t="s">
        <v>479</v>
      </c>
      <c r="E103" s="421" t="str">
        <f>CONCATENATE($D$4," / ",Table7[[#This Row],[Code no.]])</f>
        <v>2,4-D (RD) / 212040</v>
      </c>
      <c r="F103" s="417">
        <f>acute_intake!D103</f>
        <v>0</v>
      </c>
      <c r="G103" s="638">
        <f>IF(ISERROR(VLOOKUP(Table7[[#This Row],[lookup]],acute_input_data!$A$2:$P$2095,15,FALSE)),1,VLOOKUP(Table7[[#This Row],[lookup]],acute_input_data!$A$2:$P$2095,16,FALSE))</f>
        <v>1</v>
      </c>
      <c r="H103" s="628" t="str">
        <f>IF(Table7[[#This Row],[HRM ]]="","",Table7[[#This Row],[HRM ]]*Table7[[#This Row],[PF]])</f>
        <v/>
      </c>
      <c r="I103" s="413" t="str">
        <f>acute_intake!K103</f>
        <v/>
      </c>
      <c r="J103" s="487" t="s">
        <v>401</v>
      </c>
      <c r="K103" s="486"/>
      <c r="L103" s="514"/>
      <c r="M103" s="485"/>
      <c r="N103" s="494" t="str">
        <f t="shared" si="4"/>
        <v>ND</v>
      </c>
      <c r="O103" s="487" t="s">
        <v>401</v>
      </c>
      <c r="P103" s="485"/>
      <c r="Q103" s="487"/>
      <c r="R103" s="485"/>
      <c r="S103" s="488" t="s">
        <v>401</v>
      </c>
      <c r="T103" s="486" t="s">
        <v>401</v>
      </c>
      <c r="U103" s="419" t="str">
        <f t="shared" si="5"/>
        <v/>
      </c>
      <c r="V103" s="580" t="str">
        <f t="shared" si="6"/>
        <v/>
      </c>
      <c r="W103" s="527" t="str">
        <f t="shared" si="7"/>
        <v/>
      </c>
      <c r="Y103" s="23">
        <f>1*Table7[[#This Row],[Code no.]]</f>
        <v>212040</v>
      </c>
    </row>
    <row r="104" spans="1:25" hidden="1" outlineLevel="3" x14ac:dyDescent="0.2">
      <c r="A104" s="239">
        <v>4</v>
      </c>
      <c r="B104" s="416">
        <v>212990</v>
      </c>
      <c r="C104" s="416"/>
      <c r="D104" s="416" t="s">
        <v>370</v>
      </c>
      <c r="E104" s="421" t="str">
        <f>CONCATENATE($D$4," / ",Table7[[#This Row],[Code no.]])</f>
        <v>2,4-D (RD) / 212990</v>
      </c>
      <c r="F104" s="416">
        <f>acute_intake!D104</f>
        <v>0</v>
      </c>
      <c r="G104" s="638">
        <f>IF(ISERROR(VLOOKUP(Table7[[#This Row],[lookup]],acute_input_data!$A$2:$P$2095,15,FALSE)),1,VLOOKUP(Table7[[#This Row],[lookup]],acute_input_data!$A$2:$P$2095,16,FALSE))</f>
        <v>1</v>
      </c>
      <c r="H104" s="628" t="str">
        <f>IF(Table7[[#This Row],[HRM ]]="","",Table7[[#This Row],[HRM ]]*Table7[[#This Row],[PF]])</f>
        <v/>
      </c>
      <c r="I104" s="413" t="str">
        <f>acute_intake!K104</f>
        <v/>
      </c>
      <c r="J104" s="500"/>
      <c r="K104" s="477"/>
      <c r="L104" s="511"/>
      <c r="M104" s="500"/>
      <c r="N104" s="490" t="str">
        <f t="shared" si="4"/>
        <v/>
      </c>
      <c r="O104" s="476"/>
      <c r="P104" s="500"/>
      <c r="Q104" s="476"/>
      <c r="R104" s="500"/>
      <c r="S104" s="492" t="s">
        <v>371</v>
      </c>
      <c r="T104" s="477" t="s">
        <v>371</v>
      </c>
      <c r="U104" s="433" t="str">
        <f t="shared" si="5"/>
        <v/>
      </c>
      <c r="V104" s="580" t="str">
        <f t="shared" si="6"/>
        <v/>
      </c>
      <c r="W104" s="527" t="str">
        <f t="shared" si="7"/>
        <v/>
      </c>
      <c r="Y104" s="23">
        <f>1*Table7[[#This Row],[Code no.]]</f>
        <v>212990</v>
      </c>
    </row>
    <row r="105" spans="1:25" hidden="1" outlineLevel="2" x14ac:dyDescent="0.2">
      <c r="A105" s="242">
        <v>3</v>
      </c>
      <c r="B105" s="423">
        <v>213000</v>
      </c>
      <c r="C105" s="423" t="s">
        <v>480</v>
      </c>
      <c r="D105" s="423" t="s">
        <v>481</v>
      </c>
      <c r="E105" s="423" t="str">
        <f>CONCATENATE($D$4," / ",Table7[[#This Row],[Code no.]])</f>
        <v>2,4-D (RD) / 213000</v>
      </c>
      <c r="F105" s="423">
        <f>acute_intake!D105</f>
        <v>0</v>
      </c>
      <c r="G105" s="639">
        <f>IF(ISERROR(VLOOKUP(Table7[[#This Row],[lookup]],acute_input_data!$A$2:$P$2095,15,FALSE)),1,VLOOKUP(Table7[[#This Row],[lookup]],acute_input_data!$A$2:$P$2095,16,FALSE))</f>
        <v>1</v>
      </c>
      <c r="H105" s="629" t="str">
        <f>IF(Table7[[#This Row],[HRM ]]="","",Table7[[#This Row],[HRM ]]*Table7[[#This Row],[PF]])</f>
        <v/>
      </c>
      <c r="I105" s="413" t="str">
        <f>acute_intake!K105</f>
        <v/>
      </c>
      <c r="J105" s="500"/>
      <c r="K105" s="477"/>
      <c r="L105" s="511"/>
      <c r="M105" s="500"/>
      <c r="N105" s="490" t="str">
        <f t="shared" si="4"/>
        <v/>
      </c>
      <c r="O105" s="496"/>
      <c r="P105" s="515"/>
      <c r="Q105" s="496"/>
      <c r="R105" s="515"/>
      <c r="S105" s="492" t="s">
        <v>371</v>
      </c>
      <c r="T105" s="477" t="s">
        <v>371</v>
      </c>
      <c r="U105" s="433" t="str">
        <f t="shared" si="5"/>
        <v/>
      </c>
      <c r="V105" s="580" t="str">
        <f t="shared" si="6"/>
        <v/>
      </c>
      <c r="W105" s="527" t="str">
        <f t="shared" si="7"/>
        <v/>
      </c>
      <c r="Y105" s="23">
        <f>1*Table7[[#This Row],[Code no.]]</f>
        <v>213000</v>
      </c>
    </row>
    <row r="106" spans="1:25" ht="24" hidden="1" outlineLevel="3" x14ac:dyDescent="0.2">
      <c r="A106" s="239">
        <v>4</v>
      </c>
      <c r="B106" s="416">
        <v>213010</v>
      </c>
      <c r="C106" s="416"/>
      <c r="D106" s="416" t="s">
        <v>482</v>
      </c>
      <c r="E106" s="416" t="str">
        <f>CONCATENATE($D$4," / ",Table7[[#This Row],[Code no.]])</f>
        <v>2,4-D (RD) / 213010</v>
      </c>
      <c r="F106" s="417">
        <f>acute_intake!D106</f>
        <v>0</v>
      </c>
      <c r="G106" s="638">
        <f>IF(ISERROR(VLOOKUP(Table7[[#This Row],[lookup]],acute_input_data!$A$2:$P$2095,15,FALSE)),1,VLOOKUP(Table7[[#This Row],[lookup]],acute_input_data!$A$2:$P$2095,16,FALSE))</f>
        <v>1</v>
      </c>
      <c r="H106" s="628" t="str">
        <f>IF(Table7[[#This Row],[HRM ]]="","",Table7[[#This Row],[HRM ]]*Table7[[#This Row],[PF]])</f>
        <v/>
      </c>
      <c r="I106" s="413" t="str">
        <f>acute_intake!K106</f>
        <v/>
      </c>
      <c r="J106" s="485">
        <v>3.419</v>
      </c>
      <c r="K106" s="486" t="s">
        <v>440</v>
      </c>
      <c r="L106" s="514" t="s">
        <v>396</v>
      </c>
      <c r="M106" s="485">
        <v>65.8</v>
      </c>
      <c r="N106" s="487">
        <f t="shared" si="4"/>
        <v>224.97020000000001</v>
      </c>
      <c r="O106" s="487">
        <v>215</v>
      </c>
      <c r="P106" s="485" t="s">
        <v>376</v>
      </c>
      <c r="Q106" s="487">
        <v>224</v>
      </c>
      <c r="R106" s="485" t="s">
        <v>376</v>
      </c>
      <c r="S106" s="488" t="s">
        <v>360</v>
      </c>
      <c r="T106" s="486">
        <v>7</v>
      </c>
      <c r="U106" s="419" t="str">
        <f t="shared" si="5"/>
        <v/>
      </c>
      <c r="V106" s="580" t="str">
        <f t="shared" si="6"/>
        <v/>
      </c>
      <c r="W106" s="527">
        <f t="shared" ca="1" si="7"/>
        <v>13.029959269165822</v>
      </c>
      <c r="Y106" s="23">
        <f>1*Table7[[#This Row],[Code no.]]</f>
        <v>213010</v>
      </c>
    </row>
    <row r="107" spans="1:25" ht="24" outlineLevel="3" x14ac:dyDescent="0.2">
      <c r="A107" s="239">
        <v>4</v>
      </c>
      <c r="B107" s="416">
        <v>213020</v>
      </c>
      <c r="C107" s="416"/>
      <c r="D107" s="416" t="s">
        <v>315</v>
      </c>
      <c r="E107" s="416" t="str">
        <f>CONCATENATE($D$4," / ",Table7[[#This Row],[Code no.]])</f>
        <v>2,4-D (RD) / 213020</v>
      </c>
      <c r="F107" s="417">
        <f>acute_intake!D107</f>
        <v>2020</v>
      </c>
      <c r="G107" s="638">
        <f>IF(ISERROR(VLOOKUP(Table7[[#This Row],[lookup]],acute_input_data!$A$2:$P$2095,15,FALSE)),1,VLOOKUP(Table7[[#This Row],[lookup]],acute_input_data!$A$2:$P$2095,16,FALSE))</f>
        <v>1</v>
      </c>
      <c r="H107" s="628" t="e">
        <f>IF(Table7[[#This Row],[HRM ]]="","",Table7[[#This Row],[HRM ]]*Table7[[#This Row],[PF]])</f>
        <v>#N/A</v>
      </c>
      <c r="I107" s="413" t="e">
        <f>acute_intake!K107</f>
        <v>#N/A</v>
      </c>
      <c r="J107" s="485">
        <v>3.9422492401215803</v>
      </c>
      <c r="K107" s="486" t="s">
        <v>395</v>
      </c>
      <c r="L107" s="514" t="s">
        <v>396</v>
      </c>
      <c r="M107" s="485">
        <v>65.8</v>
      </c>
      <c r="N107" s="487">
        <f t="shared" si="4"/>
        <v>259.39999999999998</v>
      </c>
      <c r="O107" s="487">
        <v>300</v>
      </c>
      <c r="P107" s="485" t="s">
        <v>376</v>
      </c>
      <c r="Q107" s="487">
        <v>300</v>
      </c>
      <c r="R107" s="485" t="s">
        <v>376</v>
      </c>
      <c r="S107" s="488" t="s">
        <v>365</v>
      </c>
      <c r="T107" s="486">
        <v>5</v>
      </c>
      <c r="U107" s="419" t="e">
        <f t="shared" si="5"/>
        <v>#N/A</v>
      </c>
      <c r="V107" s="581" t="e">
        <f>IF(Table7[[#This Row],[HRM ]]="","",IF($D$5="n.n.","no acute risk assessment",IF(U107="","",U107/$D$5)))</f>
        <v>#N/A</v>
      </c>
      <c r="W107" s="527" t="e">
        <f t="shared" si="7"/>
        <v>#N/A</v>
      </c>
      <c r="Y107" s="23">
        <f>1*Table7[[#This Row],[Code no.]]</f>
        <v>213020</v>
      </c>
    </row>
    <row r="108" spans="1:25" hidden="1" outlineLevel="3" x14ac:dyDescent="0.2">
      <c r="A108" s="239">
        <v>4</v>
      </c>
      <c r="B108" s="416">
        <v>213030</v>
      </c>
      <c r="C108" s="416"/>
      <c r="D108" s="416" t="s">
        <v>483</v>
      </c>
      <c r="E108" s="416" t="str">
        <f>CONCATENATE($D$4," / ",Table7[[#This Row],[Code no.]])</f>
        <v>2,4-D (RD) / 213030</v>
      </c>
      <c r="F108" s="417">
        <f>acute_intake!D108</f>
        <v>0</v>
      </c>
      <c r="G108" s="638">
        <f>IF(ISERROR(VLOOKUP(Table7[[#This Row],[lookup]],acute_input_data!$A$2:$P$2095,15,FALSE)),1,VLOOKUP(Table7[[#This Row],[lookup]],acute_input_data!$A$2:$P$2095,16,FALSE))</f>
        <v>1</v>
      </c>
      <c r="H108" s="628" t="str">
        <f>IF(Table7[[#This Row],[HRM ]]="","",Table7[[#This Row],[HRM ]]*Table7[[#This Row],[PF]])</f>
        <v/>
      </c>
      <c r="I108" s="413" t="str">
        <f>acute_intake!K108</f>
        <v/>
      </c>
      <c r="J108" s="485">
        <v>2.3710526315789471</v>
      </c>
      <c r="K108" s="486">
        <v>97.5</v>
      </c>
      <c r="L108" s="514" t="s">
        <v>379</v>
      </c>
      <c r="M108" s="485">
        <v>76</v>
      </c>
      <c r="N108" s="487">
        <f t="shared" si="4"/>
        <v>180.2</v>
      </c>
      <c r="O108" s="487">
        <v>550</v>
      </c>
      <c r="P108" s="485" t="s">
        <v>362</v>
      </c>
      <c r="Q108" s="487">
        <v>550</v>
      </c>
      <c r="R108" s="485" t="s">
        <v>362</v>
      </c>
      <c r="S108" s="488" t="s">
        <v>365</v>
      </c>
      <c r="T108" s="486">
        <v>5</v>
      </c>
      <c r="U108" s="419" t="str">
        <f t="shared" si="5"/>
        <v/>
      </c>
      <c r="V108" s="580" t="str">
        <f t="shared" si="6"/>
        <v/>
      </c>
      <c r="W108" s="527">
        <f t="shared" ca="1" si="7"/>
        <v>25.30521642619312</v>
      </c>
      <c r="Y108" s="23">
        <f>1*Table7[[#This Row],[Code no.]]</f>
        <v>213030</v>
      </c>
    </row>
    <row r="109" spans="1:25" ht="24" hidden="1" outlineLevel="3" x14ac:dyDescent="0.2">
      <c r="A109" s="239">
        <v>4</v>
      </c>
      <c r="B109" s="416">
        <v>213040</v>
      </c>
      <c r="C109" s="416"/>
      <c r="D109" s="416" t="s">
        <v>484</v>
      </c>
      <c r="E109" s="416" t="str">
        <f>CONCATENATE($D$4," / ",Table7[[#This Row],[Code no.]])</f>
        <v>2,4-D (RD) / 213040</v>
      </c>
      <c r="F109" s="417">
        <f>acute_intake!D109</f>
        <v>0</v>
      </c>
      <c r="G109" s="638">
        <f>IF(ISERROR(VLOOKUP(Table7[[#This Row],[lookup]],acute_input_data!$A$2:$P$2095,15,FALSE)),1,VLOOKUP(Table7[[#This Row],[lookup]],acute_input_data!$A$2:$P$2095,16,FALSE))</f>
        <v>1</v>
      </c>
      <c r="H109" s="628" t="str">
        <f>IF(Table7[[#This Row],[HRM ]]="","",Table7[[#This Row],[HRM ]]*Table7[[#This Row],[PF]])</f>
        <v/>
      </c>
      <c r="I109" s="413" t="str">
        <f>acute_intake!K109</f>
        <v/>
      </c>
      <c r="J109" s="485">
        <v>1.0408483896307934</v>
      </c>
      <c r="K109" s="486">
        <v>97.5</v>
      </c>
      <c r="L109" s="514" t="s">
        <v>381</v>
      </c>
      <c r="M109" s="485">
        <v>76.38</v>
      </c>
      <c r="N109" s="487">
        <f t="shared" si="4"/>
        <v>79.5</v>
      </c>
      <c r="O109" s="487">
        <v>220</v>
      </c>
      <c r="P109" s="485" t="s">
        <v>362</v>
      </c>
      <c r="Q109" s="487">
        <v>220</v>
      </c>
      <c r="R109" s="485" t="s">
        <v>362</v>
      </c>
      <c r="S109" s="488" t="s">
        <v>365</v>
      </c>
      <c r="T109" s="486">
        <v>7</v>
      </c>
      <c r="U109" s="419" t="str">
        <f t="shared" si="5"/>
        <v/>
      </c>
      <c r="V109" s="580" t="str">
        <f t="shared" si="6"/>
        <v/>
      </c>
      <c r="W109" s="527">
        <f t="shared" ca="1" si="7"/>
        <v>41.175202156334237</v>
      </c>
      <c r="Y109" s="23">
        <f>1*Table7[[#This Row],[Code no.]]</f>
        <v>213040</v>
      </c>
    </row>
    <row r="110" spans="1:25" ht="24" hidden="1" outlineLevel="3" x14ac:dyDescent="0.2">
      <c r="A110" s="239">
        <v>4</v>
      </c>
      <c r="B110" s="416">
        <v>213050</v>
      </c>
      <c r="C110" s="416"/>
      <c r="D110" s="416" t="s">
        <v>485</v>
      </c>
      <c r="E110" s="416" t="str">
        <f>CONCATENATE($D$4," / ",Table7[[#This Row],[Code no.]])</f>
        <v>2,4-D (RD) / 213050</v>
      </c>
      <c r="F110" s="417">
        <f>acute_intake!D110</f>
        <v>0</v>
      </c>
      <c r="G110" s="638">
        <f>IF(ISERROR(VLOOKUP(Table7[[#This Row],[lookup]],acute_input_data!$A$2:$P$2095,15,FALSE)),1,VLOOKUP(Table7[[#This Row],[lookup]],acute_input_data!$A$2:$P$2095,16,FALSE))</f>
        <v>1</v>
      </c>
      <c r="H110" s="628" t="str">
        <f>IF(Table7[[#This Row],[HRM ]]="","",Table7[[#This Row],[HRM ]]*Table7[[#This Row],[PF]])</f>
        <v/>
      </c>
      <c r="I110" s="413" t="str">
        <f>acute_intake!K110</f>
        <v/>
      </c>
      <c r="J110" s="487">
        <v>3.5593268172000001</v>
      </c>
      <c r="K110" s="486">
        <v>97.5</v>
      </c>
      <c r="L110" s="514" t="s">
        <v>358</v>
      </c>
      <c r="M110" s="485">
        <v>71.2</v>
      </c>
      <c r="N110" s="487">
        <f t="shared" si="4"/>
        <v>253.42406938464001</v>
      </c>
      <c r="O110" s="487">
        <v>68.77</v>
      </c>
      <c r="P110" s="485" t="s">
        <v>359</v>
      </c>
      <c r="Q110" s="487">
        <v>94</v>
      </c>
      <c r="R110" s="485" t="s">
        <v>359</v>
      </c>
      <c r="S110" s="488" t="s">
        <v>360</v>
      </c>
      <c r="T110" s="486">
        <v>7</v>
      </c>
      <c r="U110" s="419" t="str">
        <f t="shared" si="5"/>
        <v/>
      </c>
      <c r="V110" s="580" t="str">
        <f t="shared" si="6"/>
        <v/>
      </c>
      <c r="W110" s="527">
        <f t="shared" ca="1" si="7"/>
        <v>32.069949995552946</v>
      </c>
      <c r="Y110" s="23">
        <f>1*Table7[[#This Row],[Code no.]]</f>
        <v>213050</v>
      </c>
    </row>
    <row r="111" spans="1:25" hidden="1" outlineLevel="3" x14ac:dyDescent="0.2">
      <c r="A111" s="239">
        <v>4</v>
      </c>
      <c r="B111" s="416">
        <v>213060</v>
      </c>
      <c r="C111" s="416"/>
      <c r="D111" s="416" t="s">
        <v>486</v>
      </c>
      <c r="E111" s="416" t="str">
        <f>CONCATENATE($D$4," / ",Table7[[#This Row],[Code no.]])</f>
        <v>2,4-D (RD) / 213060</v>
      </c>
      <c r="F111" s="417">
        <f>acute_intake!D111</f>
        <v>0</v>
      </c>
      <c r="G111" s="638">
        <f>IF(ISERROR(VLOOKUP(Table7[[#This Row],[lookup]],acute_input_data!$A$2:$P$2095,15,FALSE)),1,VLOOKUP(Table7[[#This Row],[lookup]],acute_input_data!$A$2:$P$2095,16,FALSE))</f>
        <v>1</v>
      </c>
      <c r="H111" s="628" t="str">
        <f>IF(Table7[[#This Row],[HRM ]]="","",Table7[[#This Row],[HRM ]]*Table7[[#This Row],[PF]])</f>
        <v/>
      </c>
      <c r="I111" s="413" t="str">
        <f>acute_intake!K111</f>
        <v/>
      </c>
      <c r="J111" s="485">
        <v>2.8185907046476761</v>
      </c>
      <c r="K111" s="486">
        <v>97.5</v>
      </c>
      <c r="L111" s="514" t="s">
        <v>384</v>
      </c>
      <c r="M111" s="485">
        <v>66.7</v>
      </c>
      <c r="N111" s="487">
        <f t="shared" si="4"/>
        <v>188</v>
      </c>
      <c r="O111" s="487">
        <v>125</v>
      </c>
      <c r="P111" s="485" t="s">
        <v>362</v>
      </c>
      <c r="Q111" s="487">
        <v>125</v>
      </c>
      <c r="R111" s="485" t="s">
        <v>362</v>
      </c>
      <c r="S111" s="488" t="s">
        <v>360</v>
      </c>
      <c r="T111" s="486">
        <v>7</v>
      </c>
      <c r="U111" s="419" t="str">
        <f t="shared" si="5"/>
        <v/>
      </c>
      <c r="V111" s="580" t="str">
        <f t="shared" si="6"/>
        <v/>
      </c>
      <c r="W111" s="527">
        <f t="shared" ca="1" si="7"/>
        <v>21.332622601279319</v>
      </c>
      <c r="Y111" s="23">
        <f>1*Table7[[#This Row],[Code no.]]</f>
        <v>213060</v>
      </c>
    </row>
    <row r="112" spans="1:25" ht="24" hidden="1" outlineLevel="3" x14ac:dyDescent="0.2">
      <c r="A112" s="239">
        <v>4</v>
      </c>
      <c r="B112" s="416">
        <v>213070</v>
      </c>
      <c r="C112" s="416"/>
      <c r="D112" s="416" t="s">
        <v>487</v>
      </c>
      <c r="E112" s="416" t="str">
        <f>CONCATENATE($D$4," / ",Table7[[#This Row],[Code no.]])</f>
        <v>2,4-D (RD) / 213070</v>
      </c>
      <c r="F112" s="417">
        <f>acute_intake!D112</f>
        <v>0</v>
      </c>
      <c r="G112" s="638">
        <f>IF(ISERROR(VLOOKUP(Table7[[#This Row],[lookup]],acute_input_data!$A$2:$P$2095,15,FALSE)),1,VLOOKUP(Table7[[#This Row],[lookup]],acute_input_data!$A$2:$P$2095,16,FALSE))</f>
        <v>1</v>
      </c>
      <c r="H112" s="628" t="str">
        <f>IF(Table7[[#This Row],[HRM ]]="","",Table7[[#This Row],[HRM ]]*Table7[[#This Row],[PF]])</f>
        <v/>
      </c>
      <c r="I112" s="413" t="str">
        <f>acute_intake!K112</f>
        <v/>
      </c>
      <c r="J112" s="485">
        <v>1.4680851063829787</v>
      </c>
      <c r="K112" s="486" t="s">
        <v>395</v>
      </c>
      <c r="L112" s="514" t="s">
        <v>396</v>
      </c>
      <c r="M112" s="485">
        <v>65.8</v>
      </c>
      <c r="N112" s="487">
        <f t="shared" si="4"/>
        <v>96.6</v>
      </c>
      <c r="O112" s="487">
        <v>140</v>
      </c>
      <c r="P112" s="485" t="s">
        <v>488</v>
      </c>
      <c r="Q112" s="487">
        <v>200</v>
      </c>
      <c r="R112" s="485" t="s">
        <v>488</v>
      </c>
      <c r="S112" s="501" t="s">
        <v>365</v>
      </c>
      <c r="T112" s="486">
        <v>7</v>
      </c>
      <c r="U112" s="419" t="str">
        <f t="shared" si="5"/>
        <v/>
      </c>
      <c r="V112" s="580" t="str">
        <f t="shared" si="6"/>
        <v/>
      </c>
      <c r="W112" s="527">
        <f t="shared" ca="1" si="7"/>
        <v>29.192546583850934</v>
      </c>
      <c r="Y112" s="23">
        <f>1*Table7[[#This Row],[Code no.]]</f>
        <v>213070</v>
      </c>
    </row>
    <row r="113" spans="1:25" ht="24" hidden="1" outlineLevel="3" x14ac:dyDescent="0.2">
      <c r="A113" s="239">
        <v>4</v>
      </c>
      <c r="B113" s="416">
        <v>213080</v>
      </c>
      <c r="C113" s="416"/>
      <c r="D113" s="416" t="s">
        <v>489</v>
      </c>
      <c r="E113" s="416" t="str">
        <f>CONCATENATE($D$4," / ",Table7[[#This Row],[Code no.]])</f>
        <v>2,4-D (RD) / 213080</v>
      </c>
      <c r="F113" s="417">
        <f>acute_intake!D113</f>
        <v>0</v>
      </c>
      <c r="G113" s="638">
        <f>IF(ISERROR(VLOOKUP(Table7[[#This Row],[lookup]],acute_input_data!$A$2:$P$2095,15,FALSE)),1,VLOOKUP(Table7[[#This Row],[lookup]],acute_input_data!$A$2:$P$2095,16,FALSE))</f>
        <v>1</v>
      </c>
      <c r="H113" s="628" t="str">
        <f>IF(Table7[[#This Row],[HRM ]]="","",Table7[[#This Row],[HRM ]]*Table7[[#This Row],[PF]])</f>
        <v/>
      </c>
      <c r="I113" s="413" t="str">
        <f>acute_intake!K113</f>
        <v/>
      </c>
      <c r="J113" s="485">
        <v>1.49</v>
      </c>
      <c r="K113" s="486">
        <v>97.5</v>
      </c>
      <c r="L113" s="514" t="s">
        <v>375</v>
      </c>
      <c r="M113" s="485">
        <v>67.47</v>
      </c>
      <c r="N113" s="487">
        <f t="shared" si="4"/>
        <v>100.5303</v>
      </c>
      <c r="O113" s="487">
        <v>150.65</v>
      </c>
      <c r="P113" s="485" t="s">
        <v>359</v>
      </c>
      <c r="Q113" s="487">
        <v>163.03603603603605</v>
      </c>
      <c r="R113" s="485" t="s">
        <v>359</v>
      </c>
      <c r="S113" s="488" t="s">
        <v>365</v>
      </c>
      <c r="T113" s="486">
        <v>7</v>
      </c>
      <c r="U113" s="419" t="str">
        <f t="shared" si="5"/>
        <v/>
      </c>
      <c r="V113" s="580" t="str">
        <f t="shared" si="6"/>
        <v/>
      </c>
      <c r="W113" s="527">
        <f t="shared" ca="1" si="7"/>
        <v>28.763183125599234</v>
      </c>
      <c r="Y113" s="23">
        <f>1*Table7[[#This Row],[Code no.]]</f>
        <v>213080</v>
      </c>
    </row>
    <row r="114" spans="1:25" hidden="1" outlineLevel="3" x14ac:dyDescent="0.2">
      <c r="A114" s="239">
        <v>4</v>
      </c>
      <c r="B114" s="416">
        <v>213090</v>
      </c>
      <c r="C114" s="416"/>
      <c r="D114" s="416" t="s">
        <v>490</v>
      </c>
      <c r="E114" s="416" t="str">
        <f>CONCATENATE($D$4," / ",Table7[[#This Row],[Code no.]])</f>
        <v>2,4-D (RD) / 213090</v>
      </c>
      <c r="F114" s="417">
        <f>acute_intake!D114</f>
        <v>0</v>
      </c>
      <c r="G114" s="638">
        <f>IF(ISERROR(VLOOKUP(Table7[[#This Row],[lookup]],acute_input_data!$A$2:$P$2095,15,FALSE)),1,VLOOKUP(Table7[[#This Row],[lookup]],acute_input_data!$A$2:$P$2095,16,FALSE))</f>
        <v>1</v>
      </c>
      <c r="H114" s="628" t="str">
        <f>IF(Table7[[#This Row],[HRM ]]="","",Table7[[#This Row],[HRM ]]*Table7[[#This Row],[PF]])</f>
        <v/>
      </c>
      <c r="I114" s="413" t="str">
        <f>acute_intake!K114</f>
        <v/>
      </c>
      <c r="J114" s="485">
        <v>1.6191904047976011</v>
      </c>
      <c r="K114" s="486">
        <v>97.5</v>
      </c>
      <c r="L114" s="514" t="s">
        <v>384</v>
      </c>
      <c r="M114" s="485">
        <v>66.7</v>
      </c>
      <c r="N114" s="487">
        <f t="shared" si="4"/>
        <v>108</v>
      </c>
      <c r="O114" s="487">
        <v>101</v>
      </c>
      <c r="P114" s="485" t="s">
        <v>362</v>
      </c>
      <c r="Q114" s="487">
        <v>101</v>
      </c>
      <c r="R114" s="485" t="s">
        <v>362</v>
      </c>
      <c r="S114" s="488" t="s">
        <v>360</v>
      </c>
      <c r="T114" s="486">
        <v>7</v>
      </c>
      <c r="U114" s="419" t="str">
        <f t="shared" si="5"/>
        <v/>
      </c>
      <c r="V114" s="580" t="str">
        <f t="shared" si="6"/>
        <v/>
      </c>
      <c r="W114" s="527">
        <f t="shared" ca="1" si="7"/>
        <v>28.025210084033613</v>
      </c>
      <c r="Y114" s="23">
        <f>1*Table7[[#This Row],[Code no.]]</f>
        <v>213090</v>
      </c>
    </row>
    <row r="115" spans="1:25" ht="24" hidden="1" outlineLevel="3" x14ac:dyDescent="0.2">
      <c r="A115" s="239">
        <v>4</v>
      </c>
      <c r="B115" s="416">
        <v>213100</v>
      </c>
      <c r="C115" s="416"/>
      <c r="D115" s="416" t="s">
        <v>491</v>
      </c>
      <c r="E115" s="416" t="str">
        <f>CONCATENATE($D$4," / ",Table7[[#This Row],[Code no.]])</f>
        <v>2,4-D (RD) / 213100</v>
      </c>
      <c r="F115" s="417">
        <f>acute_intake!D115</f>
        <v>0</v>
      </c>
      <c r="G115" s="638">
        <f>IF(ISERROR(VLOOKUP(Table7[[#This Row],[lookup]],acute_input_data!$A$2:$P$2095,15,FALSE)),1,VLOOKUP(Table7[[#This Row],[lookup]],acute_input_data!$A$2:$P$2095,16,FALSE))</f>
        <v>1</v>
      </c>
      <c r="H115" s="628" t="str">
        <f>IF(Table7[[#This Row],[HRM ]]="","",Table7[[#This Row],[HRM ]]*Table7[[#This Row],[PF]])</f>
        <v/>
      </c>
      <c r="I115" s="413" t="str">
        <f>acute_intake!K115</f>
        <v/>
      </c>
      <c r="J115" s="485">
        <v>6.83</v>
      </c>
      <c r="K115" s="486">
        <v>95</v>
      </c>
      <c r="L115" s="514" t="s">
        <v>375</v>
      </c>
      <c r="M115" s="485">
        <v>67.47</v>
      </c>
      <c r="N115" s="487">
        <f t="shared" si="4"/>
        <v>460.82010000000002</v>
      </c>
      <c r="O115" s="487">
        <v>555.79</v>
      </c>
      <c r="P115" s="485" t="s">
        <v>359</v>
      </c>
      <c r="Q115" s="487">
        <v>626.81896551724139</v>
      </c>
      <c r="R115" s="485" t="s">
        <v>359</v>
      </c>
      <c r="S115" s="488" t="s">
        <v>365</v>
      </c>
      <c r="T115" s="486">
        <v>5</v>
      </c>
      <c r="U115" s="419" t="str">
        <f t="shared" si="5"/>
        <v/>
      </c>
      <c r="V115" s="580" t="str">
        <f t="shared" si="6"/>
        <v/>
      </c>
      <c r="W115" s="527">
        <f t="shared" ca="1" si="7"/>
        <v>8.7847730600292824</v>
      </c>
      <c r="Y115" s="23">
        <f>1*Table7[[#This Row],[Code no.]]</f>
        <v>213100</v>
      </c>
    </row>
    <row r="116" spans="1:25" ht="24" hidden="1" outlineLevel="3" x14ac:dyDescent="0.2">
      <c r="A116" s="239">
        <v>4</v>
      </c>
      <c r="B116" s="416">
        <v>213110</v>
      </c>
      <c r="C116" s="416"/>
      <c r="D116" s="416" t="s">
        <v>492</v>
      </c>
      <c r="E116" s="416" t="str">
        <f>CONCATENATE($D$4," / ",Table7[[#This Row],[Code no.]])</f>
        <v>2,4-D (RD) / 213110</v>
      </c>
      <c r="F116" s="417">
        <f>acute_intake!D116</f>
        <v>0</v>
      </c>
      <c r="G116" s="638">
        <f>IF(ISERROR(VLOOKUP(Table7[[#This Row],[lookup]],acute_input_data!$A$2:$P$2095,15,FALSE)),1,VLOOKUP(Table7[[#This Row],[lookup]],acute_input_data!$A$2:$P$2095,16,FALSE))</f>
        <v>1</v>
      </c>
      <c r="H116" s="628" t="str">
        <f>IF(Table7[[#This Row],[HRM ]]="","",Table7[[#This Row],[HRM ]]*Table7[[#This Row],[PF]])</f>
        <v/>
      </c>
      <c r="I116" s="413" t="str">
        <f>acute_intake!K116</f>
        <v/>
      </c>
      <c r="J116" s="485">
        <v>1.8206214689265539</v>
      </c>
      <c r="K116" s="486">
        <v>97.5</v>
      </c>
      <c r="L116" s="514" t="s">
        <v>493</v>
      </c>
      <c r="M116" s="485">
        <v>70.8</v>
      </c>
      <c r="N116" s="487">
        <f t="shared" si="4"/>
        <v>128.9</v>
      </c>
      <c r="O116" s="487">
        <v>110</v>
      </c>
      <c r="P116" s="485" t="s">
        <v>362</v>
      </c>
      <c r="Q116" s="487">
        <v>147</v>
      </c>
      <c r="R116" s="485" t="s">
        <v>362</v>
      </c>
      <c r="S116" s="488" t="s">
        <v>360</v>
      </c>
      <c r="T116" s="486">
        <v>7</v>
      </c>
      <c r="U116" s="419" t="str">
        <f t="shared" si="5"/>
        <v/>
      </c>
      <c r="V116" s="580" t="str">
        <f t="shared" si="6"/>
        <v/>
      </c>
      <c r="W116" s="527">
        <f t="shared" ca="1" si="7"/>
        <v>26.923564456838637</v>
      </c>
      <c r="Y116" s="23">
        <f>1*Table7[[#This Row],[Code no.]]</f>
        <v>213110</v>
      </c>
    </row>
    <row r="117" spans="1:25" hidden="1" outlineLevel="3" x14ac:dyDescent="0.2">
      <c r="A117" s="239">
        <v>4</v>
      </c>
      <c r="B117" s="416">
        <v>213990</v>
      </c>
      <c r="C117" s="416"/>
      <c r="D117" s="416" t="s">
        <v>370</v>
      </c>
      <c r="E117" s="421" t="str">
        <f>CONCATENATE($D$4," / ",Table7[[#This Row],[Code no.]])</f>
        <v>2,4-D (RD) / 213990</v>
      </c>
      <c r="F117" s="416">
        <f>acute_intake!D117</f>
        <v>0</v>
      </c>
      <c r="G117" s="638">
        <f>IF(ISERROR(VLOOKUP(Table7[[#This Row],[lookup]],acute_input_data!$A$2:$P$2095,15,FALSE)),1,VLOOKUP(Table7[[#This Row],[lookup]],acute_input_data!$A$2:$P$2095,16,FALSE))</f>
        <v>1</v>
      </c>
      <c r="H117" s="628" t="str">
        <f>IF(Table7[[#This Row],[HRM ]]="","",Table7[[#This Row],[HRM ]]*Table7[[#This Row],[PF]])</f>
        <v/>
      </c>
      <c r="I117" s="413" t="str">
        <f>acute_intake!K117</f>
        <v/>
      </c>
      <c r="J117" s="500"/>
      <c r="K117" s="477"/>
      <c r="L117" s="511"/>
      <c r="M117" s="500"/>
      <c r="N117" s="490" t="str">
        <f t="shared" si="4"/>
        <v/>
      </c>
      <c r="O117" s="476"/>
      <c r="P117" s="500"/>
      <c r="Q117" s="476"/>
      <c r="R117" s="500"/>
      <c r="S117" s="492" t="s">
        <v>371</v>
      </c>
      <c r="T117" s="477" t="s">
        <v>371</v>
      </c>
      <c r="U117" s="433" t="str">
        <f t="shared" si="5"/>
        <v/>
      </c>
      <c r="V117" s="580" t="str">
        <f t="shared" si="6"/>
        <v/>
      </c>
      <c r="W117" s="527" t="str">
        <f t="shared" si="7"/>
        <v/>
      </c>
      <c r="Y117" s="23">
        <f>1*Table7[[#This Row],[Code no.]]</f>
        <v>213990</v>
      </c>
    </row>
    <row r="118" spans="1:25" hidden="1" outlineLevel="1" x14ac:dyDescent="0.2">
      <c r="A118" s="241">
        <v>2</v>
      </c>
      <c r="B118" s="414">
        <v>220000</v>
      </c>
      <c r="C118" s="414" t="s">
        <v>494</v>
      </c>
      <c r="D118" s="414" t="s">
        <v>495</v>
      </c>
      <c r="E118" s="414" t="str">
        <f>CONCATENATE($D$4," / ",Table7[[#This Row],[Code no.]])</f>
        <v>2,4-D (RD) / 220000</v>
      </c>
      <c r="F118" s="414">
        <f>acute_intake!D118</f>
        <v>0</v>
      </c>
      <c r="G118" s="637">
        <f>IF(ISERROR(VLOOKUP(Table7[[#This Row],[lookup]],acute_input_data!$A$2:$P$2095,15,FALSE)),1,VLOOKUP(Table7[[#This Row],[lookup]],acute_input_data!$A$2:$P$2095,16,FALSE))</f>
        <v>1</v>
      </c>
      <c r="H118" s="627" t="str">
        <f>IF(Table7[[#This Row],[HRM ]]="","",Table7[[#This Row],[HRM ]]*Table7[[#This Row],[PF]])</f>
        <v/>
      </c>
      <c r="I118" s="413" t="str">
        <f>acute_intake!K118</f>
        <v/>
      </c>
      <c r="J118" s="500"/>
      <c r="K118" s="477"/>
      <c r="L118" s="511"/>
      <c r="M118" s="500"/>
      <c r="N118" s="490" t="str">
        <f t="shared" si="4"/>
        <v/>
      </c>
      <c r="O118" s="481"/>
      <c r="P118" s="513"/>
      <c r="Q118" s="481"/>
      <c r="R118" s="513"/>
      <c r="S118" s="492" t="s">
        <v>371</v>
      </c>
      <c r="T118" s="477" t="s">
        <v>371</v>
      </c>
      <c r="U118" s="433" t="str">
        <f t="shared" si="5"/>
        <v/>
      </c>
      <c r="V118" s="580" t="str">
        <f t="shared" si="6"/>
        <v/>
      </c>
      <c r="W118" s="527" t="str">
        <f t="shared" si="7"/>
        <v/>
      </c>
      <c r="Y118" s="23">
        <f>1*Table7[[#This Row],[Code no.]]</f>
        <v>220000</v>
      </c>
    </row>
    <row r="119" spans="1:25" hidden="1" outlineLevel="3" x14ac:dyDescent="0.2">
      <c r="A119" s="239">
        <v>4</v>
      </c>
      <c r="B119" s="416">
        <v>220010</v>
      </c>
      <c r="C119" s="416"/>
      <c r="D119" s="416" t="s">
        <v>496</v>
      </c>
      <c r="E119" s="416" t="str">
        <f>CONCATENATE($D$4," / ",Table7[[#This Row],[Code no.]])</f>
        <v>2,4-D (RD) / 220010</v>
      </c>
      <c r="F119" s="417">
        <f>acute_intake!D119</f>
        <v>0</v>
      </c>
      <c r="G119" s="638">
        <f>IF(ISERROR(VLOOKUP(Table7[[#This Row],[lookup]],acute_input_data!$A$2:$P$2095,15,FALSE)),1,VLOOKUP(Table7[[#This Row],[lookup]],acute_input_data!$A$2:$P$2095,16,FALSE))</f>
        <v>1</v>
      </c>
      <c r="H119" s="628" t="str">
        <f>IF(Table7[[#This Row],[HRM ]]="","",Table7[[#This Row],[HRM ]]*Table7[[#This Row],[PF]])</f>
        <v/>
      </c>
      <c r="I119" s="413" t="str">
        <f>acute_intake!K119</f>
        <v/>
      </c>
      <c r="J119" s="485">
        <v>0.64467766116941527</v>
      </c>
      <c r="K119" s="486">
        <v>97.5</v>
      </c>
      <c r="L119" s="514" t="s">
        <v>384</v>
      </c>
      <c r="M119" s="485">
        <v>66.7</v>
      </c>
      <c r="N119" s="487">
        <f t="shared" si="4"/>
        <v>43</v>
      </c>
      <c r="O119" s="487"/>
      <c r="P119" s="485" t="s">
        <v>376</v>
      </c>
      <c r="Q119" s="487"/>
      <c r="R119" s="485" t="s">
        <v>376</v>
      </c>
      <c r="S119" s="488" t="s">
        <v>377</v>
      </c>
      <c r="T119" s="486">
        <v>1</v>
      </c>
      <c r="U119" s="419" t="str">
        <f t="shared" si="5"/>
        <v/>
      </c>
      <c r="V119" s="580" t="str">
        <f t="shared" si="6"/>
        <v/>
      </c>
      <c r="W119" s="527" t="str">
        <f t="shared" si="7"/>
        <v/>
      </c>
      <c r="Y119" s="23">
        <f>1*Table7[[#This Row],[Code no.]]</f>
        <v>220010</v>
      </c>
    </row>
    <row r="120" spans="1:25" outlineLevel="3" x14ac:dyDescent="0.2">
      <c r="A120" s="239">
        <v>4</v>
      </c>
      <c r="B120" s="416">
        <v>220020</v>
      </c>
      <c r="C120" s="416"/>
      <c r="D120" s="416" t="s">
        <v>317</v>
      </c>
      <c r="E120" s="416" t="str">
        <f>CONCATENATE($D$4," / ",Table7[[#This Row],[Code no.]])</f>
        <v>2,4-D (RD) / 220020</v>
      </c>
      <c r="F120" s="417">
        <f>acute_intake!D120</f>
        <v>2020</v>
      </c>
      <c r="G120" s="638">
        <f>IF(ISERROR(VLOOKUP(Table7[[#This Row],[lookup]],acute_input_data!$A$2:$P$2095,15,FALSE)),1,VLOOKUP(Table7[[#This Row],[lookup]],acute_input_data!$A$2:$P$2095,16,FALSE))</f>
        <v>1</v>
      </c>
      <c r="H120" s="628" t="e">
        <f>IF(Table7[[#This Row],[HRM ]]="","",Table7[[#This Row],[HRM ]]*Table7[[#This Row],[PF]])</f>
        <v>#N/A</v>
      </c>
      <c r="I120" s="413" t="e">
        <f>acute_intake!K120</f>
        <v>#N/A</v>
      </c>
      <c r="J120" s="485">
        <v>2.1214392803598199</v>
      </c>
      <c r="K120" s="486">
        <v>97.5</v>
      </c>
      <c r="L120" s="514" t="s">
        <v>384</v>
      </c>
      <c r="M120" s="485">
        <v>66.7</v>
      </c>
      <c r="N120" s="487">
        <f t="shared" si="4"/>
        <v>141.5</v>
      </c>
      <c r="O120" s="487">
        <v>150</v>
      </c>
      <c r="P120" s="485" t="s">
        <v>362</v>
      </c>
      <c r="Q120" s="487">
        <v>165</v>
      </c>
      <c r="R120" s="485" t="s">
        <v>362</v>
      </c>
      <c r="S120" s="488" t="s">
        <v>365</v>
      </c>
      <c r="T120" s="486">
        <v>7</v>
      </c>
      <c r="U120" s="419" t="e">
        <f t="shared" si="5"/>
        <v>#N/A</v>
      </c>
      <c r="V120" s="581" t="e">
        <f>IF(Table7[[#This Row],[HRM ]]="","",IF($D$5="n.n.","no acute risk assessment",IF(U120="","",U120/$D$5)))</f>
        <v>#N/A</v>
      </c>
      <c r="W120" s="527" t="e">
        <f t="shared" si="7"/>
        <v>#N/A</v>
      </c>
      <c r="Y120" s="23">
        <f>1*Table7[[#This Row],[Code no.]]</f>
        <v>220020</v>
      </c>
    </row>
    <row r="121" spans="1:25" ht="24" hidden="1" outlineLevel="3" x14ac:dyDescent="0.2">
      <c r="A121" s="239">
        <v>4</v>
      </c>
      <c r="B121" s="416">
        <v>220030</v>
      </c>
      <c r="C121" s="416"/>
      <c r="D121" s="416" t="s">
        <v>497</v>
      </c>
      <c r="E121" s="416" t="str">
        <f>CONCATENATE($D$4," / ",Table7[[#This Row],[Code no.]])</f>
        <v>2,4-D (RD) / 220030</v>
      </c>
      <c r="F121" s="417">
        <f>acute_intake!D121</f>
        <v>0</v>
      </c>
      <c r="G121" s="638">
        <f>IF(ISERROR(VLOOKUP(Table7[[#This Row],[lookup]],acute_input_data!$A$2:$P$2095,15,FALSE)),1,VLOOKUP(Table7[[#This Row],[lookup]],acute_input_data!$A$2:$P$2095,16,FALSE))</f>
        <v>1</v>
      </c>
      <c r="H121" s="628" t="str">
        <f>IF(Table7[[#This Row],[HRM ]]="","",Table7[[#This Row],[HRM ]]*Table7[[#This Row],[PF]])</f>
        <v/>
      </c>
      <c r="I121" s="413" t="str">
        <f>acute_intake!K121</f>
        <v/>
      </c>
      <c r="J121" s="485">
        <v>0.37993920972644379</v>
      </c>
      <c r="K121" s="486" t="s">
        <v>440</v>
      </c>
      <c r="L121" s="514" t="s">
        <v>396</v>
      </c>
      <c r="M121" s="485">
        <v>65.8</v>
      </c>
      <c r="N121" s="487">
        <f t="shared" si="4"/>
        <v>25</v>
      </c>
      <c r="O121" s="487">
        <v>51.4</v>
      </c>
      <c r="P121" s="485" t="s">
        <v>376</v>
      </c>
      <c r="Q121" s="487">
        <v>53</v>
      </c>
      <c r="R121" s="485" t="s">
        <v>376</v>
      </c>
      <c r="S121" s="493" t="s">
        <v>365</v>
      </c>
      <c r="T121" s="486">
        <v>7</v>
      </c>
      <c r="U121" s="419" t="str">
        <f t="shared" si="5"/>
        <v/>
      </c>
      <c r="V121" s="580" t="str">
        <f t="shared" si="6"/>
        <v/>
      </c>
      <c r="W121" s="527">
        <f t="shared" ca="1" si="7"/>
        <v>112.8</v>
      </c>
      <c r="Y121" s="23">
        <f>1*Table7[[#This Row],[Code no.]]</f>
        <v>220030</v>
      </c>
    </row>
    <row r="122" spans="1:25" hidden="1" outlineLevel="3" x14ac:dyDescent="0.2">
      <c r="A122" s="239">
        <v>4</v>
      </c>
      <c r="B122" s="416">
        <v>220040</v>
      </c>
      <c r="C122" s="416"/>
      <c r="D122" s="416" t="s">
        <v>498</v>
      </c>
      <c r="E122" s="416" t="str">
        <f>CONCATENATE($D$4," / ",Table7[[#This Row],[Code no.]])</f>
        <v>2,4-D (RD) / 220040</v>
      </c>
      <c r="F122" s="417">
        <f>acute_intake!D122</f>
        <v>0</v>
      </c>
      <c r="G122" s="638">
        <f>IF(ISERROR(VLOOKUP(Table7[[#This Row],[lookup]],acute_input_data!$A$2:$P$2095,15,FALSE)),1,VLOOKUP(Table7[[#This Row],[lookup]],acute_input_data!$A$2:$P$2095,16,FALSE))</f>
        <v>1</v>
      </c>
      <c r="H122" s="628" t="str">
        <f>IF(Table7[[#This Row],[HRM ]]="","",Table7[[#This Row],[HRM ]]*Table7[[#This Row],[PF]])</f>
        <v/>
      </c>
      <c r="I122" s="413" t="str">
        <f>acute_intake!K122</f>
        <v/>
      </c>
      <c r="J122" s="485">
        <v>1.1190158589002519</v>
      </c>
      <c r="K122" s="486">
        <v>97.5</v>
      </c>
      <c r="L122" s="514" t="s">
        <v>375</v>
      </c>
      <c r="M122" s="485">
        <v>67.47</v>
      </c>
      <c r="N122" s="487">
        <f t="shared" si="4"/>
        <v>75.5</v>
      </c>
      <c r="O122" s="487">
        <v>38</v>
      </c>
      <c r="P122" s="485" t="s">
        <v>376</v>
      </c>
      <c r="Q122" s="487">
        <v>38</v>
      </c>
      <c r="R122" s="485" t="s">
        <v>376</v>
      </c>
      <c r="S122" s="488" t="s">
        <v>360</v>
      </c>
      <c r="T122" s="486">
        <v>7</v>
      </c>
      <c r="U122" s="419" t="str">
        <f t="shared" si="5"/>
        <v/>
      </c>
      <c r="V122" s="580" t="str">
        <f t="shared" si="6"/>
        <v/>
      </c>
      <c r="W122" s="527">
        <f t="shared" ca="1" si="7"/>
        <v>66.691927512355846</v>
      </c>
      <c r="Y122" s="23">
        <f>1*Table7[[#This Row],[Code no.]]</f>
        <v>220040</v>
      </c>
    </row>
    <row r="123" spans="1:25" hidden="1" outlineLevel="3" x14ac:dyDescent="0.2">
      <c r="A123" s="239">
        <v>4</v>
      </c>
      <c r="B123" s="416">
        <v>220990</v>
      </c>
      <c r="C123" s="416"/>
      <c r="D123" s="416" t="s">
        <v>370</v>
      </c>
      <c r="E123" s="421" t="str">
        <f>CONCATENATE($D$4," / ",Table7[[#This Row],[Code no.]])</f>
        <v>2,4-D (RD) / 220990</v>
      </c>
      <c r="F123" s="416">
        <f>acute_intake!D123</f>
        <v>0</v>
      </c>
      <c r="G123" s="638">
        <f>IF(ISERROR(VLOOKUP(Table7[[#This Row],[lookup]],acute_input_data!$A$2:$P$2095,15,FALSE)),1,VLOOKUP(Table7[[#This Row],[lookup]],acute_input_data!$A$2:$P$2095,16,FALSE))</f>
        <v>1</v>
      </c>
      <c r="H123" s="628" t="str">
        <f>IF(Table7[[#This Row],[HRM ]]="","",Table7[[#This Row],[HRM ]]*Table7[[#This Row],[PF]])</f>
        <v/>
      </c>
      <c r="I123" s="413" t="str">
        <f>acute_intake!K123</f>
        <v/>
      </c>
      <c r="J123" s="500"/>
      <c r="K123" s="477"/>
      <c r="L123" s="511"/>
      <c r="M123" s="500"/>
      <c r="N123" s="490" t="str">
        <f t="shared" si="4"/>
        <v/>
      </c>
      <c r="O123" s="476"/>
      <c r="P123" s="500"/>
      <c r="Q123" s="476"/>
      <c r="R123" s="500"/>
      <c r="S123" s="492" t="s">
        <v>371</v>
      </c>
      <c r="T123" s="477" t="s">
        <v>371</v>
      </c>
      <c r="U123" s="433" t="str">
        <f t="shared" si="5"/>
        <v/>
      </c>
      <c r="V123" s="580" t="str">
        <f t="shared" si="6"/>
        <v/>
      </c>
      <c r="W123" s="527" t="str">
        <f t="shared" si="7"/>
        <v/>
      </c>
      <c r="Y123" s="23">
        <f>1*Table7[[#This Row],[Code no.]]</f>
        <v>220990</v>
      </c>
    </row>
    <row r="124" spans="1:25" hidden="1" outlineLevel="1" collapsed="1" x14ac:dyDescent="0.2">
      <c r="A124" s="241">
        <v>2</v>
      </c>
      <c r="B124" s="414">
        <v>230000</v>
      </c>
      <c r="C124" s="414" t="s">
        <v>499</v>
      </c>
      <c r="D124" s="414" t="s">
        <v>500</v>
      </c>
      <c r="E124" s="414" t="str">
        <f>CONCATENATE($D$4," / ",Table7[[#This Row],[Code no.]])</f>
        <v>2,4-D (RD) / 230000</v>
      </c>
      <c r="F124" s="414">
        <f>acute_intake!D124</f>
        <v>0</v>
      </c>
      <c r="G124" s="637">
        <f>IF(ISERROR(VLOOKUP(Table7[[#This Row],[lookup]],acute_input_data!$A$2:$P$2095,15,FALSE)),1,VLOOKUP(Table7[[#This Row],[lookup]],acute_input_data!$A$2:$P$2095,16,FALSE))</f>
        <v>1</v>
      </c>
      <c r="H124" s="627" t="str">
        <f>IF(Table7[[#This Row],[HRM ]]="","",Table7[[#This Row],[HRM ]]*Table7[[#This Row],[PF]])</f>
        <v/>
      </c>
      <c r="I124" s="413" t="str">
        <f>acute_intake!K124</f>
        <v/>
      </c>
      <c r="J124" s="500"/>
      <c r="K124" s="477"/>
      <c r="L124" s="511"/>
      <c r="M124" s="500"/>
      <c r="N124" s="490" t="str">
        <f t="shared" si="4"/>
        <v/>
      </c>
      <c r="O124" s="481"/>
      <c r="P124" s="513"/>
      <c r="Q124" s="481"/>
      <c r="R124" s="513"/>
      <c r="S124" s="492" t="s">
        <v>371</v>
      </c>
      <c r="T124" s="477" t="s">
        <v>371</v>
      </c>
      <c r="U124" s="433" t="str">
        <f t="shared" si="5"/>
        <v/>
      </c>
      <c r="V124" s="580" t="str">
        <f t="shared" si="6"/>
        <v/>
      </c>
      <c r="W124" s="527" t="str">
        <f t="shared" si="7"/>
        <v/>
      </c>
      <c r="Y124" s="23">
        <f>1*Table7[[#This Row],[Code no.]]</f>
        <v>230000</v>
      </c>
    </row>
    <row r="125" spans="1:25" hidden="1" outlineLevel="2" x14ac:dyDescent="0.2">
      <c r="A125" s="242">
        <v>3</v>
      </c>
      <c r="B125" s="423">
        <v>231000</v>
      </c>
      <c r="C125" s="423" t="s">
        <v>501</v>
      </c>
      <c r="D125" s="423" t="s">
        <v>502</v>
      </c>
      <c r="E125" s="423" t="str">
        <f>CONCATENATE($D$4," / ",Table7[[#This Row],[Code no.]])</f>
        <v>2,4-D (RD) / 231000</v>
      </c>
      <c r="F125" s="423">
        <f>acute_intake!D125</f>
        <v>0</v>
      </c>
      <c r="G125" s="639">
        <f>IF(ISERROR(VLOOKUP(Table7[[#This Row],[lookup]],acute_input_data!$A$2:$P$2095,15,FALSE)),1,VLOOKUP(Table7[[#This Row],[lookup]],acute_input_data!$A$2:$P$2095,16,FALSE))</f>
        <v>1</v>
      </c>
      <c r="H125" s="629" t="str">
        <f>IF(Table7[[#This Row],[HRM ]]="","",Table7[[#This Row],[HRM ]]*Table7[[#This Row],[PF]])</f>
        <v/>
      </c>
      <c r="I125" s="413" t="str">
        <f>acute_intake!K125</f>
        <v/>
      </c>
      <c r="J125" s="500"/>
      <c r="K125" s="477"/>
      <c r="L125" s="511"/>
      <c r="M125" s="500"/>
      <c r="N125" s="490" t="str">
        <f t="shared" si="4"/>
        <v/>
      </c>
      <c r="O125" s="496"/>
      <c r="P125" s="515"/>
      <c r="Q125" s="496"/>
      <c r="R125" s="515"/>
      <c r="S125" s="492" t="s">
        <v>371</v>
      </c>
      <c r="T125" s="477" t="s">
        <v>371</v>
      </c>
      <c r="U125" s="433" t="str">
        <f t="shared" si="5"/>
        <v/>
      </c>
      <c r="V125" s="580" t="str">
        <f t="shared" si="6"/>
        <v/>
      </c>
      <c r="W125" s="527" t="str">
        <f t="shared" si="7"/>
        <v/>
      </c>
      <c r="Y125" s="23">
        <f>1*Table7[[#This Row],[Code no.]]</f>
        <v>231000</v>
      </c>
    </row>
    <row r="126" spans="1:25" hidden="1" outlineLevel="3" x14ac:dyDescent="0.2">
      <c r="A126" s="239">
        <v>4</v>
      </c>
      <c r="B126" s="416">
        <v>231010</v>
      </c>
      <c r="C126" s="416"/>
      <c r="D126" s="416" t="s">
        <v>503</v>
      </c>
      <c r="E126" s="416" t="str">
        <f>CONCATENATE($D$4," / ",Table7[[#This Row],[Code no.]])</f>
        <v>2,4-D (RD) / 231010</v>
      </c>
      <c r="F126" s="417">
        <f>acute_intake!D126</f>
        <v>2019</v>
      </c>
      <c r="G126" s="638">
        <f>IF(ISERROR(VLOOKUP(Table7[[#This Row],[lookup]],acute_input_data!$A$2:$P$2095,15,FALSE)),1,VLOOKUP(Table7[[#This Row],[lookup]],acute_input_data!$A$2:$P$2095,16,FALSE))</f>
        <v>1</v>
      </c>
      <c r="H126" s="628" t="e">
        <f>IF(Table7[[#This Row],[HRM ]]="","",Table7[[#This Row],[HRM ]]*Table7[[#This Row],[PF]])</f>
        <v>#N/A</v>
      </c>
      <c r="I126" s="413" t="e">
        <f>acute_intake!K126</f>
        <v>#N/A</v>
      </c>
      <c r="J126" s="485">
        <v>6.4285714285714288</v>
      </c>
      <c r="K126" s="486">
        <v>97.5</v>
      </c>
      <c r="L126" s="514" t="s">
        <v>504</v>
      </c>
      <c r="M126" s="485">
        <v>70</v>
      </c>
      <c r="N126" s="487">
        <f t="shared" si="4"/>
        <v>450</v>
      </c>
      <c r="O126" s="487">
        <v>110</v>
      </c>
      <c r="P126" s="485" t="s">
        <v>505</v>
      </c>
      <c r="Q126" s="487">
        <v>112.48766470494996</v>
      </c>
      <c r="R126" s="485" t="s">
        <v>505</v>
      </c>
      <c r="S126" s="488" t="s">
        <v>360</v>
      </c>
      <c r="T126" s="486">
        <v>7</v>
      </c>
      <c r="U126" s="419" t="e">
        <f t="shared" si="5"/>
        <v>#N/A</v>
      </c>
      <c r="V126" s="580" t="e">
        <f t="shared" si="6"/>
        <v>#N/A</v>
      </c>
      <c r="W126" s="527" t="e">
        <f t="shared" si="7"/>
        <v>#N/A</v>
      </c>
      <c r="Y126" s="23">
        <f>1*Table7[[#This Row],[Code no.]]</f>
        <v>231010</v>
      </c>
    </row>
    <row r="127" spans="1:25" hidden="1" outlineLevel="3" x14ac:dyDescent="0.2">
      <c r="A127" s="239">
        <v>4</v>
      </c>
      <c r="B127" s="416">
        <v>231020</v>
      </c>
      <c r="C127" s="416"/>
      <c r="D127" s="416" t="s">
        <v>506</v>
      </c>
      <c r="E127" s="416" t="str">
        <f>CONCATENATE($D$4," / ",Table7[[#This Row],[Code no.]])</f>
        <v>2,4-D (RD) / 231020</v>
      </c>
      <c r="F127" s="417">
        <v>2018</v>
      </c>
      <c r="G127" s="638">
        <f>IF(ISERROR(VLOOKUP(Table7[[#This Row],[lookup]],acute_input_data!$A$2:$P$2095,15,FALSE)),1,VLOOKUP(Table7[[#This Row],[lookup]],acute_input_data!$A$2:$P$2095,16,FALSE))</f>
        <v>1</v>
      </c>
      <c r="H127" s="628" t="e">
        <f>IF(Table7[[#This Row],[HRM ]]="","",Table7[[#This Row],[HRM ]]*Table7[[#This Row],[PF]])</f>
        <v>#N/A</v>
      </c>
      <c r="I127" s="413" t="e">
        <f>acute_intake!K127</f>
        <v>#N/A</v>
      </c>
      <c r="J127" s="485">
        <v>2.33</v>
      </c>
      <c r="K127" s="486">
        <v>97.5</v>
      </c>
      <c r="L127" s="514" t="s">
        <v>384</v>
      </c>
      <c r="M127" s="485">
        <v>66.7</v>
      </c>
      <c r="N127" s="487">
        <f t="shared" si="4"/>
        <v>155.411</v>
      </c>
      <c r="O127" s="487">
        <v>160</v>
      </c>
      <c r="P127" s="485" t="s">
        <v>362</v>
      </c>
      <c r="Q127" s="487">
        <v>172</v>
      </c>
      <c r="R127" s="485" t="s">
        <v>362</v>
      </c>
      <c r="S127" s="488" t="s">
        <v>365</v>
      </c>
      <c r="T127" s="486">
        <v>7</v>
      </c>
      <c r="U127" s="419" t="e">
        <f t="shared" si="5"/>
        <v>#N/A</v>
      </c>
      <c r="V127" s="580" t="e">
        <f t="shared" si="6"/>
        <v>#N/A</v>
      </c>
      <c r="W127" s="527" t="e">
        <f t="shared" si="7"/>
        <v>#N/A</v>
      </c>
      <c r="Y127" s="23">
        <f>1*Table7[[#This Row],[Code no.]]</f>
        <v>231020</v>
      </c>
    </row>
    <row r="128" spans="1:25" ht="24" hidden="1" outlineLevel="3" x14ac:dyDescent="0.2">
      <c r="A128" s="239">
        <v>4</v>
      </c>
      <c r="B128" s="416">
        <v>231030</v>
      </c>
      <c r="C128" s="416"/>
      <c r="D128" s="416" t="s">
        <v>507</v>
      </c>
      <c r="E128" s="416" t="str">
        <f>CONCATENATE($D$4," / ",Table7[[#This Row],[Code no.]])</f>
        <v>2,4-D (RD) / 231030</v>
      </c>
      <c r="F128" s="417">
        <v>2018</v>
      </c>
      <c r="G128" s="638">
        <f>IF(ISERROR(VLOOKUP(Table7[[#This Row],[lookup]],acute_input_data!$A$2:$P$2095,15,FALSE)),1,VLOOKUP(Table7[[#This Row],[lookup]],acute_input_data!$A$2:$P$2095,16,FALSE))</f>
        <v>1</v>
      </c>
      <c r="H128" s="628" t="e">
        <f>IF(Table7[[#This Row],[HRM ]]="","",Table7[[#This Row],[HRM ]]*Table7[[#This Row],[PF]])</f>
        <v>#N/A</v>
      </c>
      <c r="I128" s="413" t="e">
        <f>acute_intake!K128</f>
        <v>#N/A</v>
      </c>
      <c r="J128" s="485">
        <v>6.444</v>
      </c>
      <c r="K128" s="486">
        <v>95</v>
      </c>
      <c r="L128" s="514" t="s">
        <v>396</v>
      </c>
      <c r="M128" s="485">
        <v>65.8</v>
      </c>
      <c r="N128" s="487">
        <f t="shared" si="4"/>
        <v>424.01519999999999</v>
      </c>
      <c r="O128" s="487">
        <v>339.5</v>
      </c>
      <c r="P128" s="485" t="s">
        <v>294</v>
      </c>
      <c r="Q128" s="487">
        <v>339.5</v>
      </c>
      <c r="R128" s="485" t="s">
        <v>294</v>
      </c>
      <c r="S128" s="488" t="s">
        <v>360</v>
      </c>
      <c r="T128" s="486">
        <v>5</v>
      </c>
      <c r="U128" s="419" t="e">
        <f t="shared" si="5"/>
        <v>#N/A</v>
      </c>
      <c r="V128" s="580" t="e">
        <f t="shared" si="6"/>
        <v>#N/A</v>
      </c>
      <c r="W128" s="527" t="e">
        <f t="shared" si="7"/>
        <v>#N/A</v>
      </c>
      <c r="Y128" s="23">
        <f>1*Table7[[#This Row],[Code no.]]</f>
        <v>231030</v>
      </c>
    </row>
    <row r="129" spans="1:25" hidden="1" outlineLevel="3" x14ac:dyDescent="0.2">
      <c r="A129" s="239">
        <v>4</v>
      </c>
      <c r="B129" s="416">
        <v>231040</v>
      </c>
      <c r="C129" s="416"/>
      <c r="D129" s="416" t="s">
        <v>508</v>
      </c>
      <c r="E129" s="416" t="str">
        <f>CONCATENATE($D$4," / ",Table7[[#This Row],[Code no.]])</f>
        <v>2,4-D (RD) / 231040</v>
      </c>
      <c r="F129" s="417">
        <f>acute_intake!D129</f>
        <v>0</v>
      </c>
      <c r="G129" s="638">
        <f>IF(ISERROR(VLOOKUP(Table7[[#This Row],[lookup]],acute_input_data!$A$2:$P$2095,15,FALSE)),1,VLOOKUP(Table7[[#This Row],[lookup]],acute_input_data!$A$2:$P$2095,16,FALSE))</f>
        <v>1</v>
      </c>
      <c r="H129" s="628" t="str">
        <f>IF(Table7[[#This Row],[HRM ]]="","",Table7[[#This Row],[HRM ]]*Table7[[#This Row],[PF]])</f>
        <v/>
      </c>
      <c r="I129" s="413" t="str">
        <f>acute_intake!K129</f>
        <v/>
      </c>
      <c r="J129" s="487" t="s">
        <v>401</v>
      </c>
      <c r="K129" s="486"/>
      <c r="L129" s="514"/>
      <c r="M129" s="485"/>
      <c r="N129" s="494" t="str">
        <f t="shared" si="4"/>
        <v>ND</v>
      </c>
      <c r="O129" s="487"/>
      <c r="P129" s="485" t="s">
        <v>376</v>
      </c>
      <c r="Q129" s="487"/>
      <c r="R129" s="485" t="s">
        <v>376</v>
      </c>
      <c r="S129" s="488" t="s">
        <v>377</v>
      </c>
      <c r="T129" s="486">
        <v>1</v>
      </c>
      <c r="U129" s="419" t="str">
        <f t="shared" si="5"/>
        <v/>
      </c>
      <c r="V129" s="580" t="str">
        <f t="shared" si="6"/>
        <v/>
      </c>
      <c r="W129" s="527" t="str">
        <f t="shared" si="7"/>
        <v/>
      </c>
      <c r="Y129" s="23">
        <f>1*Table7[[#This Row],[Code no.]]</f>
        <v>231040</v>
      </c>
    </row>
    <row r="130" spans="1:25" hidden="1" outlineLevel="3" x14ac:dyDescent="0.2">
      <c r="A130" s="239">
        <v>4</v>
      </c>
      <c r="B130" s="416">
        <v>231990</v>
      </c>
      <c r="C130" s="416"/>
      <c r="D130" s="416" t="s">
        <v>370</v>
      </c>
      <c r="E130" s="421" t="str">
        <f>CONCATENATE($D$4," / ",Table7[[#This Row],[Code no.]])</f>
        <v>2,4-D (RD) / 231990</v>
      </c>
      <c r="F130" s="416">
        <f>acute_intake!D130</f>
        <v>0</v>
      </c>
      <c r="G130" s="638">
        <f>IF(ISERROR(VLOOKUP(Table7[[#This Row],[lookup]],acute_input_data!$A$2:$P$2095,15,FALSE)),1,VLOOKUP(Table7[[#This Row],[lookup]],acute_input_data!$A$2:$P$2095,16,FALSE))</f>
        <v>1</v>
      </c>
      <c r="H130" s="628" t="str">
        <f>IF(Table7[[#This Row],[HRM ]]="","",Table7[[#This Row],[HRM ]]*Table7[[#This Row],[PF]])</f>
        <v/>
      </c>
      <c r="I130" s="413" t="str">
        <f>acute_intake!K130</f>
        <v/>
      </c>
      <c r="J130" s="500"/>
      <c r="K130" s="477"/>
      <c r="L130" s="511"/>
      <c r="M130" s="500"/>
      <c r="N130" s="490" t="str">
        <f t="shared" si="4"/>
        <v/>
      </c>
      <c r="O130" s="476"/>
      <c r="P130" s="500"/>
      <c r="Q130" s="476"/>
      <c r="R130" s="500"/>
      <c r="S130" s="492" t="s">
        <v>371</v>
      </c>
      <c r="T130" s="477" t="s">
        <v>371</v>
      </c>
      <c r="U130" s="433" t="str">
        <f t="shared" si="5"/>
        <v/>
      </c>
      <c r="V130" s="580" t="str">
        <f t="shared" si="6"/>
        <v/>
      </c>
      <c r="W130" s="527" t="str">
        <f t="shared" si="7"/>
        <v/>
      </c>
      <c r="Y130" s="23">
        <f>1*Table7[[#This Row],[Code no.]]</f>
        <v>231990</v>
      </c>
    </row>
    <row r="131" spans="1:25" hidden="1" outlineLevel="2" collapsed="1" x14ac:dyDescent="0.2">
      <c r="A131" s="242">
        <v>3</v>
      </c>
      <c r="B131" s="423">
        <v>232000</v>
      </c>
      <c r="C131" s="423" t="s">
        <v>509</v>
      </c>
      <c r="D131" s="423" t="s">
        <v>510</v>
      </c>
      <c r="E131" s="423" t="str">
        <f>CONCATENATE($D$4," / ",Table7[[#This Row],[Code no.]])</f>
        <v>2,4-D (RD) / 232000</v>
      </c>
      <c r="F131" s="423">
        <f>acute_intake!D131</f>
        <v>0</v>
      </c>
      <c r="G131" s="639">
        <f>IF(ISERROR(VLOOKUP(Table7[[#This Row],[lookup]],acute_input_data!$A$2:$P$2095,15,FALSE)),1,VLOOKUP(Table7[[#This Row],[lookup]],acute_input_data!$A$2:$P$2095,16,FALSE))</f>
        <v>1</v>
      </c>
      <c r="H131" s="629" t="str">
        <f>IF(Table7[[#This Row],[HRM ]]="","",Table7[[#This Row],[HRM ]]*Table7[[#This Row],[PF]])</f>
        <v/>
      </c>
      <c r="I131" s="413" t="str">
        <f>acute_intake!K131</f>
        <v/>
      </c>
      <c r="J131" s="500"/>
      <c r="K131" s="477"/>
      <c r="L131" s="511"/>
      <c r="M131" s="500"/>
      <c r="N131" s="490" t="str">
        <f t="shared" si="4"/>
        <v/>
      </c>
      <c r="O131" s="496"/>
      <c r="P131" s="515"/>
      <c r="Q131" s="496"/>
      <c r="R131" s="515"/>
      <c r="S131" s="492" t="s">
        <v>371</v>
      </c>
      <c r="T131" s="477" t="s">
        <v>371</v>
      </c>
      <c r="U131" s="433" t="str">
        <f t="shared" si="5"/>
        <v/>
      </c>
      <c r="V131" s="580" t="str">
        <f t="shared" si="6"/>
        <v/>
      </c>
      <c r="W131" s="527" t="str">
        <f t="shared" si="7"/>
        <v/>
      </c>
      <c r="Y131" s="23">
        <f>1*Table7[[#This Row],[Code no.]]</f>
        <v>232000</v>
      </c>
    </row>
    <row r="132" spans="1:25" ht="24" hidden="1" outlineLevel="3" x14ac:dyDescent="0.2">
      <c r="A132" s="239">
        <v>4</v>
      </c>
      <c r="B132" s="416">
        <v>232010</v>
      </c>
      <c r="C132" s="416"/>
      <c r="D132" s="416" t="s">
        <v>511</v>
      </c>
      <c r="E132" s="416" t="str">
        <f>CONCATENATE($D$4," / ",Table7[[#This Row],[Code no.]])</f>
        <v>2,4-D (RD) / 232010</v>
      </c>
      <c r="F132" s="417">
        <f>acute_intake!D132</f>
        <v>0</v>
      </c>
      <c r="G132" s="638">
        <f>IF(ISERROR(VLOOKUP(Table7[[#This Row],[lookup]],acute_input_data!$A$2:$P$2095,15,FALSE)),1,VLOOKUP(Table7[[#This Row],[lookup]],acute_input_data!$A$2:$P$2095,16,FALSE))</f>
        <v>1</v>
      </c>
      <c r="H132" s="628" t="str">
        <f>IF(Table7[[#This Row],[HRM ]]="","",Table7[[#This Row],[HRM ]]*Table7[[#This Row],[PF]])</f>
        <v/>
      </c>
      <c r="I132" s="413" t="str">
        <f>acute_intake!K132</f>
        <v/>
      </c>
      <c r="J132" s="485">
        <v>5.5592705167173255</v>
      </c>
      <c r="K132" s="486" t="s">
        <v>395</v>
      </c>
      <c r="L132" s="514" t="s">
        <v>396</v>
      </c>
      <c r="M132" s="485">
        <v>65.8</v>
      </c>
      <c r="N132" s="487">
        <f t="shared" si="4"/>
        <v>365.8</v>
      </c>
      <c r="O132" s="487">
        <v>378</v>
      </c>
      <c r="P132" s="485" t="s">
        <v>376</v>
      </c>
      <c r="Q132" s="487">
        <v>420</v>
      </c>
      <c r="R132" s="485" t="s">
        <v>376</v>
      </c>
      <c r="S132" s="488" t="s">
        <v>365</v>
      </c>
      <c r="T132" s="486">
        <v>5</v>
      </c>
      <c r="U132" s="419" t="str">
        <f t="shared" si="5"/>
        <v/>
      </c>
      <c r="V132" s="580" t="str">
        <f t="shared" si="6"/>
        <v/>
      </c>
      <c r="W132" s="527">
        <f t="shared" ca="1" si="7"/>
        <v>10.792782941498086</v>
      </c>
      <c r="Y132" s="23">
        <f>1*Table7[[#This Row],[Code no.]]</f>
        <v>232010</v>
      </c>
    </row>
    <row r="133" spans="1:25" ht="24" hidden="1" outlineLevel="3" x14ac:dyDescent="0.2">
      <c r="A133" s="239">
        <v>4</v>
      </c>
      <c r="B133" s="416">
        <v>232020</v>
      </c>
      <c r="C133" s="416"/>
      <c r="D133" s="416" t="s">
        <v>512</v>
      </c>
      <c r="E133" s="416" t="str">
        <f>CONCATENATE($D$4," / ",Table7[[#This Row],[Code no.]])</f>
        <v>2,4-D (RD) / 232020</v>
      </c>
      <c r="F133" s="417">
        <f>acute_intake!D133</f>
        <v>0</v>
      </c>
      <c r="G133" s="638">
        <f>IF(ISERROR(VLOOKUP(Table7[[#This Row],[lookup]],acute_input_data!$A$2:$P$2095,15,FALSE)),1,VLOOKUP(Table7[[#This Row],[lookup]],acute_input_data!$A$2:$P$2095,16,FALSE))</f>
        <v>1</v>
      </c>
      <c r="H133" s="628" t="str">
        <f>IF(Table7[[#This Row],[HRM ]]="","",Table7[[#This Row],[HRM ]]*Table7[[#This Row],[PF]])</f>
        <v/>
      </c>
      <c r="I133" s="413" t="str">
        <f>acute_intake!K133</f>
        <v/>
      </c>
      <c r="J133" s="485">
        <v>2.65</v>
      </c>
      <c r="K133" s="486">
        <v>97.5</v>
      </c>
      <c r="L133" s="514" t="s">
        <v>375</v>
      </c>
      <c r="M133" s="485">
        <v>67.47</v>
      </c>
      <c r="N133" s="487">
        <f t="shared" si="4"/>
        <v>178.7955</v>
      </c>
      <c r="O133" s="487">
        <v>38.299999999999997</v>
      </c>
      <c r="P133" s="485" t="s">
        <v>359</v>
      </c>
      <c r="Q133" s="487">
        <v>38.299999999999997</v>
      </c>
      <c r="R133" s="485" t="s">
        <v>359</v>
      </c>
      <c r="S133" s="488" t="s">
        <v>360</v>
      </c>
      <c r="T133" s="486">
        <v>7</v>
      </c>
      <c r="U133" s="419" t="str">
        <f t="shared" si="5"/>
        <v/>
      </c>
      <c r="V133" s="580" t="str">
        <f t="shared" si="6"/>
        <v/>
      </c>
      <c r="W133" s="527">
        <f t="shared" ca="1" si="7"/>
        <v>49.537990506503384</v>
      </c>
      <c r="Y133" s="23">
        <f>1*Table7[[#This Row],[Code no.]]</f>
        <v>232020</v>
      </c>
    </row>
    <row r="134" spans="1:25" ht="24" hidden="1" outlineLevel="3" x14ac:dyDescent="0.2">
      <c r="A134" s="239">
        <v>4</v>
      </c>
      <c r="B134" s="416">
        <v>232030</v>
      </c>
      <c r="C134" s="416"/>
      <c r="D134" s="416" t="s">
        <v>513</v>
      </c>
      <c r="E134" s="416" t="str">
        <f>CONCATENATE($D$4," / ",Table7[[#This Row],[Code no.]])</f>
        <v>2,4-D (RD) / 232030</v>
      </c>
      <c r="F134" s="417">
        <f>acute_intake!D134</f>
        <v>0</v>
      </c>
      <c r="G134" s="638">
        <f>IF(ISERROR(VLOOKUP(Table7[[#This Row],[lookup]],acute_input_data!$A$2:$P$2095,15,FALSE)),1,VLOOKUP(Table7[[#This Row],[lookup]],acute_input_data!$A$2:$P$2095,16,FALSE))</f>
        <v>1</v>
      </c>
      <c r="H134" s="628" t="str">
        <f>IF(Table7[[#This Row],[HRM ]]="","",Table7[[#This Row],[HRM ]]*Table7[[#This Row],[PF]])</f>
        <v/>
      </c>
      <c r="I134" s="413" t="str">
        <f>acute_intake!K134</f>
        <v/>
      </c>
      <c r="J134" s="485">
        <v>3.99</v>
      </c>
      <c r="K134" s="486">
        <v>97.5</v>
      </c>
      <c r="L134" s="514" t="s">
        <v>394</v>
      </c>
      <c r="M134" s="485">
        <v>66.400000000000006</v>
      </c>
      <c r="N134" s="487">
        <f t="shared" si="4"/>
        <v>264.93600000000004</v>
      </c>
      <c r="O134" s="487">
        <v>213.5212657142857</v>
      </c>
      <c r="P134" s="485" t="s">
        <v>359</v>
      </c>
      <c r="Q134" s="487">
        <v>232.67798672287822</v>
      </c>
      <c r="R134" s="485" t="s">
        <v>359</v>
      </c>
      <c r="S134" s="488" t="s">
        <v>360</v>
      </c>
      <c r="T134" s="486">
        <v>7</v>
      </c>
      <c r="U134" s="419" t="str">
        <f t="shared" si="5"/>
        <v/>
      </c>
      <c r="V134" s="580" t="str">
        <f t="shared" si="6"/>
        <v/>
      </c>
      <c r="W134" s="527">
        <f t="shared" ca="1" si="7"/>
        <v>12.884334172038438</v>
      </c>
      <c r="Y134" s="23">
        <f>1*Table7[[#This Row],[Code no.]]</f>
        <v>232030</v>
      </c>
    </row>
    <row r="135" spans="1:25" hidden="1" outlineLevel="3" x14ac:dyDescent="0.2">
      <c r="A135" s="239">
        <v>4</v>
      </c>
      <c r="B135" s="416">
        <v>232990</v>
      </c>
      <c r="C135" s="416"/>
      <c r="D135" s="416" t="s">
        <v>370</v>
      </c>
      <c r="E135" s="421" t="str">
        <f>CONCATENATE($D$4," / ",Table7[[#This Row],[Code no.]])</f>
        <v>2,4-D (RD) / 232990</v>
      </c>
      <c r="F135" s="416">
        <f>acute_intake!D135</f>
        <v>0</v>
      </c>
      <c r="G135" s="638">
        <f>IF(ISERROR(VLOOKUP(Table7[[#This Row],[lookup]],acute_input_data!$A$2:$P$2095,15,FALSE)),1,VLOOKUP(Table7[[#This Row],[lookup]],acute_input_data!$A$2:$P$2095,16,FALSE))</f>
        <v>1</v>
      </c>
      <c r="H135" s="628" t="str">
        <f>IF(Table7[[#This Row],[HRM ]]="","",Table7[[#This Row],[HRM ]]*Table7[[#This Row],[PF]])</f>
        <v/>
      </c>
      <c r="I135" s="413" t="str">
        <f>acute_intake!K135</f>
        <v/>
      </c>
      <c r="J135" s="500"/>
      <c r="K135" s="477"/>
      <c r="L135" s="511"/>
      <c r="M135" s="500"/>
      <c r="N135" s="490" t="str">
        <f t="shared" si="4"/>
        <v/>
      </c>
      <c r="O135" s="476"/>
      <c r="P135" s="500"/>
      <c r="Q135" s="476"/>
      <c r="R135" s="500"/>
      <c r="S135" s="492" t="s">
        <v>371</v>
      </c>
      <c r="T135" s="477" t="s">
        <v>371</v>
      </c>
      <c r="U135" s="433" t="str">
        <f t="shared" si="5"/>
        <v/>
      </c>
      <c r="V135" s="580" t="str">
        <f t="shared" si="6"/>
        <v/>
      </c>
      <c r="W135" s="527" t="str">
        <f t="shared" si="7"/>
        <v/>
      </c>
      <c r="Y135" s="23">
        <f>1*Table7[[#This Row],[Code no.]]</f>
        <v>232990</v>
      </c>
    </row>
    <row r="136" spans="1:25" hidden="1" outlineLevel="2" collapsed="1" x14ac:dyDescent="0.2">
      <c r="A136" s="242">
        <v>3</v>
      </c>
      <c r="B136" s="423">
        <v>233000</v>
      </c>
      <c r="C136" s="423" t="s">
        <v>514</v>
      </c>
      <c r="D136" s="423" t="s">
        <v>515</v>
      </c>
      <c r="E136" s="423" t="str">
        <f>CONCATENATE($D$4," / ",Table7[[#This Row],[Code no.]])</f>
        <v>2,4-D (RD) / 233000</v>
      </c>
      <c r="F136" s="423">
        <f>acute_intake!D136</f>
        <v>0</v>
      </c>
      <c r="G136" s="639">
        <f>IF(ISERROR(VLOOKUP(Table7[[#This Row],[lookup]],acute_input_data!$A$2:$P$2095,15,FALSE)),1,VLOOKUP(Table7[[#This Row],[lookup]],acute_input_data!$A$2:$P$2095,16,FALSE))</f>
        <v>1</v>
      </c>
      <c r="H136" s="629" t="str">
        <f>IF(Table7[[#This Row],[HRM ]]="","",Table7[[#This Row],[HRM ]]*Table7[[#This Row],[PF]])</f>
        <v/>
      </c>
      <c r="I136" s="413" t="str">
        <f>acute_intake!K136</f>
        <v/>
      </c>
      <c r="J136" s="500"/>
      <c r="K136" s="477"/>
      <c r="L136" s="511"/>
      <c r="M136" s="500"/>
      <c r="N136" s="490" t="str">
        <f t="shared" si="4"/>
        <v/>
      </c>
      <c r="O136" s="496"/>
      <c r="P136" s="515"/>
      <c r="Q136" s="496"/>
      <c r="R136" s="515"/>
      <c r="S136" s="492" t="s">
        <v>371</v>
      </c>
      <c r="T136" s="477" t="s">
        <v>371</v>
      </c>
      <c r="U136" s="433" t="str">
        <f t="shared" si="5"/>
        <v/>
      </c>
      <c r="V136" s="580" t="str">
        <f t="shared" si="6"/>
        <v/>
      </c>
      <c r="W136" s="527" t="str">
        <f t="shared" si="7"/>
        <v/>
      </c>
      <c r="Y136" s="23">
        <f>1*Table7[[#This Row],[Code no.]]</f>
        <v>233000</v>
      </c>
    </row>
    <row r="137" spans="1:25" hidden="1" outlineLevel="3" x14ac:dyDescent="0.2">
      <c r="A137" s="239">
        <v>4</v>
      </c>
      <c r="B137" s="416">
        <v>233010</v>
      </c>
      <c r="C137" s="416"/>
      <c r="D137" s="416" t="s">
        <v>516</v>
      </c>
      <c r="E137" s="416" t="str">
        <f>CONCATENATE($D$4," / ",Table7[[#This Row],[Code no.]])</f>
        <v>2,4-D (RD) / 233010</v>
      </c>
      <c r="F137" s="417">
        <v>2018</v>
      </c>
      <c r="G137" s="638">
        <f>IF(ISERROR(VLOOKUP(Table7[[#This Row],[lookup]],acute_input_data!$A$2:$P$2095,15,FALSE)),1,VLOOKUP(Table7[[#This Row],[lookup]],acute_input_data!$A$2:$P$2095,16,FALSE))</f>
        <v>1</v>
      </c>
      <c r="H137" s="628" t="e">
        <f>IF(Table7[[#This Row],[HRM ]]="","",Table7[[#This Row],[HRM ]]*Table7[[#This Row],[PF]])</f>
        <v>#N/A</v>
      </c>
      <c r="I137" s="413" t="e">
        <f>acute_intake!K137</f>
        <v>#N/A</v>
      </c>
      <c r="J137" s="485">
        <v>7.8369905956112857</v>
      </c>
      <c r="K137" s="486">
        <v>97.5</v>
      </c>
      <c r="L137" s="514" t="s">
        <v>361</v>
      </c>
      <c r="M137" s="485">
        <v>63.8</v>
      </c>
      <c r="N137" s="487">
        <f t="shared" si="4"/>
        <v>500</v>
      </c>
      <c r="O137" s="487">
        <v>552</v>
      </c>
      <c r="P137" s="485" t="s">
        <v>362</v>
      </c>
      <c r="Q137" s="487">
        <v>552</v>
      </c>
      <c r="R137" s="485" t="s">
        <v>362</v>
      </c>
      <c r="S137" s="488" t="s">
        <v>365</v>
      </c>
      <c r="T137" s="486">
        <v>5</v>
      </c>
      <c r="U137" s="419" t="e">
        <f t="shared" si="5"/>
        <v>#N/A</v>
      </c>
      <c r="V137" s="580" t="e">
        <f t="shared" si="6"/>
        <v>#N/A</v>
      </c>
      <c r="W137" s="527" t="e">
        <f t="shared" si="7"/>
        <v>#N/A</v>
      </c>
      <c r="Y137" s="23">
        <f>1*Table7[[#This Row],[Code no.]]</f>
        <v>233010</v>
      </c>
    </row>
    <row r="138" spans="1:25" ht="24" hidden="1" outlineLevel="3" x14ac:dyDescent="0.2">
      <c r="A138" s="239">
        <v>4</v>
      </c>
      <c r="B138" s="416">
        <v>233020</v>
      </c>
      <c r="C138" s="416"/>
      <c r="D138" s="416" t="s">
        <v>517</v>
      </c>
      <c r="E138" s="416" t="str">
        <f>CONCATENATE($D$4," / ",Table7[[#This Row],[Code no.]])</f>
        <v>2,4-D (RD) / 233020</v>
      </c>
      <c r="F138" s="417">
        <f>acute_intake!D138</f>
        <v>0</v>
      </c>
      <c r="G138" s="638">
        <f>IF(ISERROR(VLOOKUP(Table7[[#This Row],[lookup]],acute_input_data!$A$2:$P$2095,15,FALSE)),1,VLOOKUP(Table7[[#This Row],[lookup]],acute_input_data!$A$2:$P$2095,16,FALSE))</f>
        <v>1</v>
      </c>
      <c r="H138" s="628" t="str">
        <f>IF(Table7[[#This Row],[HRM ]]="","",Table7[[#This Row],[HRM ]]*Table7[[#This Row],[PF]])</f>
        <v/>
      </c>
      <c r="I138" s="413" t="str">
        <f>acute_intake!K138</f>
        <v/>
      </c>
      <c r="J138" s="485">
        <v>2.94</v>
      </c>
      <c r="K138" s="486">
        <v>97.5</v>
      </c>
      <c r="L138" s="514" t="s">
        <v>379</v>
      </c>
      <c r="M138" s="485">
        <v>76</v>
      </c>
      <c r="N138" s="487">
        <f t="shared" si="4"/>
        <v>223.44</v>
      </c>
      <c r="O138" s="487">
        <v>672.3275000000001</v>
      </c>
      <c r="P138" s="485" t="s">
        <v>359</v>
      </c>
      <c r="Q138" s="487">
        <v>950.82758620689651</v>
      </c>
      <c r="R138" s="485" t="s">
        <v>359</v>
      </c>
      <c r="S138" s="488" t="s">
        <v>365</v>
      </c>
      <c r="T138" s="486">
        <v>5</v>
      </c>
      <c r="U138" s="419" t="str">
        <f t="shared" si="5"/>
        <v/>
      </c>
      <c r="V138" s="580" t="str">
        <f t="shared" si="6"/>
        <v/>
      </c>
      <c r="W138" s="527">
        <f t="shared" ca="1" si="7"/>
        <v>20.408163265306122</v>
      </c>
      <c r="Y138" s="23">
        <f>1*Table7[[#This Row],[Code no.]]</f>
        <v>233020</v>
      </c>
    </row>
    <row r="139" spans="1:25" ht="24" hidden="1" outlineLevel="3" x14ac:dyDescent="0.2">
      <c r="A139" s="239">
        <v>4</v>
      </c>
      <c r="B139" s="416">
        <v>233030</v>
      </c>
      <c r="C139" s="416"/>
      <c r="D139" s="416" t="s">
        <v>518</v>
      </c>
      <c r="E139" s="416" t="str">
        <f>CONCATENATE($D$4," / ",Table7[[#This Row],[Code no.]])</f>
        <v>2,4-D (RD) / 233030</v>
      </c>
      <c r="F139" s="417">
        <f>acute_intake!D139</f>
        <v>0</v>
      </c>
      <c r="G139" s="638">
        <f>IF(ISERROR(VLOOKUP(Table7[[#This Row],[lookup]],acute_input_data!$A$2:$P$2095,15,FALSE)),1,VLOOKUP(Table7[[#This Row],[lookup]],acute_input_data!$A$2:$P$2095,16,FALSE))</f>
        <v>1</v>
      </c>
      <c r="H139" s="628" t="str">
        <f>IF(Table7[[#This Row],[HRM ]]="","",Table7[[#This Row],[HRM ]]*Table7[[#This Row],[PF]])</f>
        <v/>
      </c>
      <c r="I139" s="413" t="str">
        <f>acute_intake!K139</f>
        <v/>
      </c>
      <c r="J139" s="485">
        <v>8.1203007518797001</v>
      </c>
      <c r="K139" s="486">
        <v>97.5</v>
      </c>
      <c r="L139" s="514" t="s">
        <v>519</v>
      </c>
      <c r="M139" s="485">
        <v>66.5</v>
      </c>
      <c r="N139" s="487">
        <f t="shared" ref="N139:N202" si="8">IF(J139="ND","ND",IF(J139="","",J139*M139))</f>
        <v>540.00000000000011</v>
      </c>
      <c r="O139" s="487">
        <v>757</v>
      </c>
      <c r="P139" s="485" t="s">
        <v>359</v>
      </c>
      <c r="Q139" s="487">
        <v>1376.8595041322315</v>
      </c>
      <c r="R139" s="485" t="s">
        <v>359</v>
      </c>
      <c r="S139" s="488" t="s">
        <v>365</v>
      </c>
      <c r="T139" s="486">
        <v>5</v>
      </c>
      <c r="U139" s="419" t="str">
        <f t="shared" ref="U139:U202" si="9">IF(H139="","",IF(OR(J139="ND",O139="ND"),"",IF(($S139="2a"),1/$M139*(($H139*$O139/1000*$T139)+($H139*($N139-$O139)/1000)),IF(($S139="2b"),1/$M139*($H139*$N139/1000*$T139),1/$M139*($H139*$N139/1000)))))</f>
        <v/>
      </c>
      <c r="V139" s="580" t="str">
        <f t="shared" ref="V139:V202" si="10">IF(I139="","",IF($C$5="not necessary","no acute risk assessment",IF(U139="","",U139/$D$5)))</f>
        <v/>
      </c>
      <c r="W139" s="527">
        <f t="shared" ref="W139:W202" ca="1" si="11">IF(I139=0,0,IF(S139="2a",1000*$D$5*M139/(O139*T139+N139-O139),IF(S139="2b",1000*$D$5*M139/N139/T139,IF(OR(S139=1,S139=3),1000*$D$5*M139/N139,""))))</f>
        <v>7.3888888888888875</v>
      </c>
      <c r="Y139" s="23">
        <f>1*Table7[[#This Row],[Code no.]]</f>
        <v>233030</v>
      </c>
    </row>
    <row r="140" spans="1:25" hidden="1" outlineLevel="3" x14ac:dyDescent="0.2">
      <c r="A140" s="239">
        <v>4</v>
      </c>
      <c r="B140" s="416">
        <v>233990</v>
      </c>
      <c r="C140" s="416"/>
      <c r="D140" s="416" t="s">
        <v>370</v>
      </c>
      <c r="E140" s="421" t="str">
        <f>CONCATENATE($D$4," / ",Table7[[#This Row],[Code no.]])</f>
        <v>2,4-D (RD) / 233990</v>
      </c>
      <c r="F140" s="416">
        <f>acute_intake!D140</f>
        <v>0</v>
      </c>
      <c r="G140" s="638">
        <f>IF(ISERROR(VLOOKUP(Table7[[#This Row],[lookup]],acute_input_data!$A$2:$P$2095,15,FALSE)),1,VLOOKUP(Table7[[#This Row],[lookup]],acute_input_data!$A$2:$P$2095,16,FALSE))</f>
        <v>1</v>
      </c>
      <c r="H140" s="628" t="str">
        <f>IF(Table7[[#This Row],[HRM ]]="","",Table7[[#This Row],[HRM ]]*Table7[[#This Row],[PF]])</f>
        <v/>
      </c>
      <c r="I140" s="413" t="str">
        <f>acute_intake!K140</f>
        <v/>
      </c>
      <c r="J140" s="500"/>
      <c r="K140" s="477"/>
      <c r="L140" s="511"/>
      <c r="M140" s="500"/>
      <c r="N140" s="490" t="str">
        <f t="shared" si="8"/>
        <v/>
      </c>
      <c r="O140" s="476"/>
      <c r="P140" s="500"/>
      <c r="Q140" s="476"/>
      <c r="R140" s="500"/>
      <c r="S140" s="492" t="s">
        <v>371</v>
      </c>
      <c r="T140" s="477" t="s">
        <v>371</v>
      </c>
      <c r="U140" s="433" t="str">
        <f t="shared" si="9"/>
        <v/>
      </c>
      <c r="V140" s="580" t="str">
        <f t="shared" si="10"/>
        <v/>
      </c>
      <c r="W140" s="527" t="str">
        <f t="shared" si="11"/>
        <v/>
      </c>
      <c r="Y140" s="23">
        <f>1*Table7[[#This Row],[Code no.]]</f>
        <v>233990</v>
      </c>
    </row>
    <row r="141" spans="1:25" hidden="1" outlineLevel="2" x14ac:dyDescent="0.2">
      <c r="A141" s="242">
        <v>3</v>
      </c>
      <c r="B141" s="423">
        <v>234000</v>
      </c>
      <c r="C141" s="423" t="s">
        <v>520</v>
      </c>
      <c r="D141" s="423" t="s">
        <v>521</v>
      </c>
      <c r="E141" s="423" t="str">
        <f>CONCATENATE($D$4," / ",Table7[[#This Row],[Code no.]])</f>
        <v>2,4-D (RD) / 234000</v>
      </c>
      <c r="F141" s="424">
        <f>acute_intake!D141</f>
        <v>0</v>
      </c>
      <c r="G141" s="639">
        <f>IF(ISERROR(VLOOKUP(Table7[[#This Row],[lookup]],acute_input_data!$A$2:$P$2095,15,FALSE)),1,VLOOKUP(Table7[[#This Row],[lookup]],acute_input_data!$A$2:$P$2095,16,FALSE))</f>
        <v>1</v>
      </c>
      <c r="H141" s="629" t="str">
        <f>IF(Table7[[#This Row],[HRM ]]="","",Table7[[#This Row],[HRM ]]*Table7[[#This Row],[PF]])</f>
        <v/>
      </c>
      <c r="I141" s="413" t="str">
        <f>acute_intake!K141</f>
        <v/>
      </c>
      <c r="J141" s="485">
        <v>4.177115987460815</v>
      </c>
      <c r="K141" s="486">
        <v>97.5</v>
      </c>
      <c r="L141" s="514" t="s">
        <v>361</v>
      </c>
      <c r="M141" s="485">
        <v>63.8</v>
      </c>
      <c r="N141" s="487">
        <f t="shared" si="8"/>
        <v>266.5</v>
      </c>
      <c r="O141" s="487">
        <v>125</v>
      </c>
      <c r="P141" s="516" t="s">
        <v>362</v>
      </c>
      <c r="Q141" s="487">
        <v>215</v>
      </c>
      <c r="R141" s="516" t="s">
        <v>362</v>
      </c>
      <c r="S141" s="488" t="s">
        <v>360</v>
      </c>
      <c r="T141" s="486">
        <v>7</v>
      </c>
      <c r="U141" s="419" t="str">
        <f t="shared" si="9"/>
        <v/>
      </c>
      <c r="V141" s="580" t="str">
        <f t="shared" si="10"/>
        <v/>
      </c>
      <c r="W141" s="527">
        <f t="shared" ca="1" si="11"/>
        <v>18.829316281357599</v>
      </c>
      <c r="Y141" s="23">
        <f>1*Table7[[#This Row],[Code no.]]</f>
        <v>234000</v>
      </c>
    </row>
    <row r="142" spans="1:25" hidden="1" outlineLevel="2" x14ac:dyDescent="0.2">
      <c r="A142" s="242">
        <v>3</v>
      </c>
      <c r="B142" s="423">
        <v>239000</v>
      </c>
      <c r="C142" s="423" t="s">
        <v>522</v>
      </c>
      <c r="D142" s="423" t="s">
        <v>523</v>
      </c>
      <c r="E142" s="423" t="str">
        <f>CONCATENATE($D$4," / ",Table7[[#This Row],[Code no.]])</f>
        <v>2,4-D (RD) / 239000</v>
      </c>
      <c r="F142" s="423">
        <f>acute_intake!D142</f>
        <v>0</v>
      </c>
      <c r="G142" s="639">
        <f>IF(ISERROR(VLOOKUP(Table7[[#This Row],[lookup]],acute_input_data!$A$2:$P$2095,15,FALSE)),1,VLOOKUP(Table7[[#This Row],[lookup]],acute_input_data!$A$2:$P$2095,16,FALSE))</f>
        <v>1</v>
      </c>
      <c r="H142" s="629" t="str">
        <f>IF(Table7[[#This Row],[HRM ]]="","",Table7[[#This Row],[HRM ]]*Table7[[#This Row],[PF]])</f>
        <v/>
      </c>
      <c r="I142" s="413" t="str">
        <f>acute_intake!K142</f>
        <v/>
      </c>
      <c r="J142" s="500"/>
      <c r="K142" s="477"/>
      <c r="L142" s="511"/>
      <c r="M142" s="500"/>
      <c r="N142" s="490" t="str">
        <f t="shared" si="8"/>
        <v/>
      </c>
      <c r="O142" s="496"/>
      <c r="P142" s="515"/>
      <c r="Q142" s="496"/>
      <c r="R142" s="515"/>
      <c r="S142" s="492" t="s">
        <v>371</v>
      </c>
      <c r="T142" s="477" t="s">
        <v>371</v>
      </c>
      <c r="U142" s="433" t="str">
        <f t="shared" si="9"/>
        <v/>
      </c>
      <c r="V142" s="580" t="str">
        <f t="shared" si="10"/>
        <v/>
      </c>
      <c r="W142" s="527" t="str">
        <f t="shared" si="11"/>
        <v/>
      </c>
      <c r="Y142" s="23">
        <f>1*Table7[[#This Row],[Code no.]]</f>
        <v>239000</v>
      </c>
    </row>
    <row r="143" spans="1:25" hidden="1" outlineLevel="1" x14ac:dyDescent="0.2">
      <c r="A143" s="241">
        <v>2</v>
      </c>
      <c r="B143" s="414">
        <v>240000</v>
      </c>
      <c r="C143" s="414" t="s">
        <v>524</v>
      </c>
      <c r="D143" s="414" t="s">
        <v>525</v>
      </c>
      <c r="E143" s="414" t="str">
        <f>CONCATENATE($D$4," / ",Table7[[#This Row],[Code no.]])</f>
        <v>2,4-D (RD) / 240000</v>
      </c>
      <c r="F143" s="414">
        <f>acute_intake!D143</f>
        <v>0</v>
      </c>
      <c r="G143" s="637">
        <f>IF(ISERROR(VLOOKUP(Table7[[#This Row],[lookup]],acute_input_data!$A$2:$P$2095,15,FALSE)),1,VLOOKUP(Table7[[#This Row],[lookup]],acute_input_data!$A$2:$P$2095,16,FALSE))</f>
        <v>1</v>
      </c>
      <c r="H143" s="627" t="str">
        <f>IF(Table7[[#This Row],[HRM ]]="","",Table7[[#This Row],[HRM ]]*Table7[[#This Row],[PF]])</f>
        <v/>
      </c>
      <c r="I143" s="413" t="str">
        <f>acute_intake!K143</f>
        <v/>
      </c>
      <c r="J143" s="500"/>
      <c r="K143" s="477"/>
      <c r="L143" s="511"/>
      <c r="M143" s="500"/>
      <c r="N143" s="490" t="str">
        <f t="shared" si="8"/>
        <v/>
      </c>
      <c r="O143" s="481"/>
      <c r="P143" s="513"/>
      <c r="Q143" s="481"/>
      <c r="R143" s="513"/>
      <c r="S143" s="492" t="s">
        <v>371</v>
      </c>
      <c r="T143" s="477" t="s">
        <v>371</v>
      </c>
      <c r="U143" s="433" t="str">
        <f t="shared" si="9"/>
        <v/>
      </c>
      <c r="V143" s="580" t="str">
        <f t="shared" si="10"/>
        <v/>
      </c>
      <c r="W143" s="527" t="str">
        <f t="shared" si="11"/>
        <v/>
      </c>
      <c r="Y143" s="23">
        <f>1*Table7[[#This Row],[Code no.]]</f>
        <v>240000</v>
      </c>
    </row>
    <row r="144" spans="1:25" hidden="1" outlineLevel="2" x14ac:dyDescent="0.2">
      <c r="A144" s="242">
        <v>3</v>
      </c>
      <c r="B144" s="423">
        <v>241000</v>
      </c>
      <c r="C144" s="423" t="s">
        <v>526</v>
      </c>
      <c r="D144" s="423" t="s">
        <v>527</v>
      </c>
      <c r="E144" s="423" t="str">
        <f>CONCATENATE($D$4," / ",Table7[[#This Row],[Code no.]])</f>
        <v>2,4-D (RD) / 241000</v>
      </c>
      <c r="F144" s="423">
        <f>acute_intake!D144</f>
        <v>0</v>
      </c>
      <c r="G144" s="639">
        <f>IF(ISERROR(VLOOKUP(Table7[[#This Row],[lookup]],acute_input_data!$A$2:$P$2095,15,FALSE)),1,VLOOKUP(Table7[[#This Row],[lookup]],acute_input_data!$A$2:$P$2095,16,FALSE))</f>
        <v>1</v>
      </c>
      <c r="H144" s="629" t="str">
        <f>IF(Table7[[#This Row],[HRM ]]="","",Table7[[#This Row],[HRM ]]*Table7[[#This Row],[PF]])</f>
        <v/>
      </c>
      <c r="I144" s="413" t="str">
        <f>acute_intake!K144</f>
        <v/>
      </c>
      <c r="J144" s="500"/>
      <c r="K144" s="477"/>
      <c r="L144" s="511"/>
      <c r="M144" s="500"/>
      <c r="N144" s="490" t="str">
        <f t="shared" si="8"/>
        <v/>
      </c>
      <c r="O144" s="496"/>
      <c r="P144" s="515"/>
      <c r="Q144" s="496"/>
      <c r="R144" s="515"/>
      <c r="S144" s="492" t="s">
        <v>371</v>
      </c>
      <c r="T144" s="477" t="s">
        <v>371</v>
      </c>
      <c r="U144" s="433" t="str">
        <f t="shared" si="9"/>
        <v/>
      </c>
      <c r="V144" s="580" t="str">
        <f t="shared" si="10"/>
        <v/>
      </c>
      <c r="W144" s="527" t="str">
        <f t="shared" si="11"/>
        <v/>
      </c>
      <c r="Y144" s="23">
        <f>1*Table7[[#This Row],[Code no.]]</f>
        <v>241000</v>
      </c>
    </row>
    <row r="145" spans="1:25" ht="24" hidden="1" outlineLevel="3" x14ac:dyDescent="0.2">
      <c r="A145" s="239">
        <v>4</v>
      </c>
      <c r="B145" s="416">
        <v>241010</v>
      </c>
      <c r="C145" s="416"/>
      <c r="D145" s="416" t="s">
        <v>528</v>
      </c>
      <c r="E145" s="416" t="str">
        <f>CONCATENATE($D$4," / ",Table7[[#This Row],[Code no.]])</f>
        <v>2,4-D (RD) / 241010</v>
      </c>
      <c r="F145" s="417">
        <v>2018</v>
      </c>
      <c r="G145" s="638">
        <f>IF(ISERROR(VLOOKUP(Table7[[#This Row],[lookup]],acute_input_data!$A$2:$P$2095,15,FALSE)),1,VLOOKUP(Table7[[#This Row],[lookup]],acute_input_data!$A$2:$P$2095,16,FALSE))</f>
        <v>1</v>
      </c>
      <c r="H145" s="628" t="e">
        <f>IF(Table7[[#This Row],[HRM ]]="","",Table7[[#This Row],[HRM ]]*Table7[[#This Row],[PF]])</f>
        <v>#N/A</v>
      </c>
      <c r="I145" s="413" t="e">
        <f>acute_intake!K145</f>
        <v>#N/A</v>
      </c>
      <c r="J145" s="485">
        <v>6.4513677811550156</v>
      </c>
      <c r="K145" s="486">
        <v>90</v>
      </c>
      <c r="L145" s="514" t="s">
        <v>396</v>
      </c>
      <c r="M145" s="485">
        <v>65.8</v>
      </c>
      <c r="N145" s="487">
        <f t="shared" si="8"/>
        <v>424.5</v>
      </c>
      <c r="O145" s="487">
        <v>286</v>
      </c>
      <c r="P145" s="485" t="s">
        <v>376</v>
      </c>
      <c r="Q145" s="487">
        <v>320</v>
      </c>
      <c r="R145" s="485" t="s">
        <v>376</v>
      </c>
      <c r="S145" s="488" t="s">
        <v>360</v>
      </c>
      <c r="T145" s="486">
        <v>5</v>
      </c>
      <c r="U145" s="419" t="e">
        <f t="shared" si="9"/>
        <v>#N/A</v>
      </c>
      <c r="V145" s="580" t="e">
        <f t="shared" si="10"/>
        <v>#N/A</v>
      </c>
      <c r="W145" s="527" t="e">
        <f t="shared" si="11"/>
        <v>#N/A</v>
      </c>
      <c r="Y145" s="23">
        <f>1*Table7[[#This Row],[Code no.]]</f>
        <v>241010</v>
      </c>
    </row>
    <row r="146" spans="1:25" outlineLevel="3" x14ac:dyDescent="0.2">
      <c r="A146" s="239">
        <v>4</v>
      </c>
      <c r="B146" s="416">
        <v>241020</v>
      </c>
      <c r="C146" s="416"/>
      <c r="D146" s="416" t="s">
        <v>529</v>
      </c>
      <c r="E146" s="416" t="str">
        <f>CONCATENATE($D$4," / ",Table7[[#This Row],[Code no.]])</f>
        <v>2,4-D (RD) / 241020</v>
      </c>
      <c r="F146" s="417">
        <f>acute_intake!D146</f>
        <v>2020</v>
      </c>
      <c r="G146" s="638">
        <f>IF(ISERROR(VLOOKUP(Table7[[#This Row],[lookup]],acute_input_data!$A$2:$P$2095,15,FALSE)),1,VLOOKUP(Table7[[#This Row],[lookup]],acute_input_data!$A$2:$P$2095,16,FALSE))</f>
        <v>1</v>
      </c>
      <c r="H146" s="628">
        <f>IF(Table7[[#This Row],[HRM ]]="","",Table7[[#This Row],[HRM ]]*Table7[[#This Row],[PF]])</f>
        <v>0.02</v>
      </c>
      <c r="I146" s="413">
        <f>acute_intake!K146</f>
        <v>0.02</v>
      </c>
      <c r="J146" s="485">
        <v>4.6371814092953523</v>
      </c>
      <c r="K146" s="486">
        <v>97.5</v>
      </c>
      <c r="L146" s="514" t="s">
        <v>384</v>
      </c>
      <c r="M146" s="485">
        <v>66.7</v>
      </c>
      <c r="N146" s="487">
        <f t="shared" si="8"/>
        <v>309.3</v>
      </c>
      <c r="O146" s="487">
        <v>780</v>
      </c>
      <c r="P146" s="485" t="s">
        <v>362</v>
      </c>
      <c r="Q146" s="487">
        <v>780</v>
      </c>
      <c r="R146" s="485" t="s">
        <v>362</v>
      </c>
      <c r="S146" s="488" t="s">
        <v>365</v>
      </c>
      <c r="T146" s="486">
        <v>5</v>
      </c>
      <c r="U146" s="419">
        <f t="shared" si="9"/>
        <v>4.6371814092953519E-4</v>
      </c>
      <c r="V146" s="581">
        <f ca="1">IF(Table7[[#This Row],[HRM ]]="","",IF($D$5="n.n.","no acute risk assessment",IF(U146="","",U146/$D$5)))</f>
        <v>1.5457271364317841E-3</v>
      </c>
      <c r="W146" s="527">
        <f t="shared" ca="1" si="11"/>
        <v>12.938894277400582</v>
      </c>
      <c r="Y146" s="23">
        <f>1*Table7[[#This Row],[Code no.]]</f>
        <v>241020</v>
      </c>
    </row>
    <row r="147" spans="1:25" hidden="1" outlineLevel="3" x14ac:dyDescent="0.2">
      <c r="A147" s="239">
        <v>4</v>
      </c>
      <c r="B147" s="416">
        <v>241990</v>
      </c>
      <c r="C147" s="416"/>
      <c r="D147" s="416" t="s">
        <v>370</v>
      </c>
      <c r="E147" s="421" t="str">
        <f>CONCATENATE($D$4," / ",Table7[[#This Row],[Code no.]])</f>
        <v>2,4-D (RD) / 241990</v>
      </c>
      <c r="F147" s="416">
        <f>acute_intake!D147</f>
        <v>0</v>
      </c>
      <c r="G147" s="638">
        <f>IF(ISERROR(VLOOKUP(Table7[[#This Row],[lookup]],acute_input_data!$A$2:$P$2095,15,FALSE)),1,VLOOKUP(Table7[[#This Row],[lookup]],acute_input_data!$A$2:$P$2095,16,FALSE))</f>
        <v>1</v>
      </c>
      <c r="H147" s="628" t="str">
        <f>IF(Table7[[#This Row],[HRM ]]="","",Table7[[#This Row],[HRM ]]*Table7[[#This Row],[PF]])</f>
        <v/>
      </c>
      <c r="I147" s="413" t="str">
        <f>acute_intake!K147</f>
        <v/>
      </c>
      <c r="J147" s="500"/>
      <c r="K147" s="477"/>
      <c r="L147" s="511"/>
      <c r="M147" s="500"/>
      <c r="N147" s="490" t="str">
        <f t="shared" si="8"/>
        <v/>
      </c>
      <c r="O147" s="476"/>
      <c r="P147" s="500"/>
      <c r="Q147" s="476"/>
      <c r="R147" s="500"/>
      <c r="S147" s="492" t="s">
        <v>371</v>
      </c>
      <c r="T147" s="477" t="s">
        <v>371</v>
      </c>
      <c r="U147" s="433" t="str">
        <f t="shared" si="9"/>
        <v/>
      </c>
      <c r="V147" s="580" t="str">
        <f t="shared" si="10"/>
        <v/>
      </c>
      <c r="W147" s="527" t="str">
        <f t="shared" si="11"/>
        <v/>
      </c>
      <c r="Y147" s="23">
        <f>1*Table7[[#This Row],[Code no.]]</f>
        <v>241990</v>
      </c>
    </row>
    <row r="148" spans="1:25" hidden="1" outlineLevel="2" collapsed="1" x14ac:dyDescent="0.2">
      <c r="A148" s="242">
        <v>3</v>
      </c>
      <c r="B148" s="423">
        <v>242000</v>
      </c>
      <c r="C148" s="423" t="s">
        <v>530</v>
      </c>
      <c r="D148" s="423" t="s">
        <v>531</v>
      </c>
      <c r="E148" s="423" t="str">
        <f>CONCATENATE($D$4," / ",Table7[[#This Row],[Code no.]])</f>
        <v>2,4-D (RD) / 242000</v>
      </c>
      <c r="F148" s="423">
        <f>acute_intake!D148</f>
        <v>0</v>
      </c>
      <c r="G148" s="639">
        <f>IF(ISERROR(VLOOKUP(Table7[[#This Row],[lookup]],acute_input_data!$A$2:$P$2095,15,FALSE)),1,VLOOKUP(Table7[[#This Row],[lookup]],acute_input_data!$A$2:$P$2095,16,FALSE))</f>
        <v>1</v>
      </c>
      <c r="H148" s="629" t="str">
        <f>IF(Table7[[#This Row],[HRM ]]="","",Table7[[#This Row],[HRM ]]*Table7[[#This Row],[PF]])</f>
        <v/>
      </c>
      <c r="I148" s="413" t="str">
        <f>acute_intake!K148</f>
        <v/>
      </c>
      <c r="J148" s="500"/>
      <c r="K148" s="477"/>
      <c r="L148" s="511"/>
      <c r="M148" s="500"/>
      <c r="N148" s="490" t="str">
        <f t="shared" si="8"/>
        <v/>
      </c>
      <c r="O148" s="496"/>
      <c r="P148" s="515"/>
      <c r="Q148" s="496"/>
      <c r="R148" s="515"/>
      <c r="S148" s="492" t="s">
        <v>371</v>
      </c>
      <c r="T148" s="477" t="s">
        <v>371</v>
      </c>
      <c r="U148" s="433" t="str">
        <f t="shared" si="9"/>
        <v/>
      </c>
      <c r="V148" s="580" t="str">
        <f t="shared" si="10"/>
        <v/>
      </c>
      <c r="W148" s="527" t="str">
        <f t="shared" si="11"/>
        <v/>
      </c>
      <c r="Y148" s="23">
        <f>1*Table7[[#This Row],[Code no.]]</f>
        <v>242000</v>
      </c>
    </row>
    <row r="149" spans="1:25" ht="24" hidden="1" outlineLevel="3" x14ac:dyDescent="0.2">
      <c r="A149" s="239">
        <v>4</v>
      </c>
      <c r="B149" s="416">
        <v>242010</v>
      </c>
      <c r="C149" s="416"/>
      <c r="D149" s="416" t="s">
        <v>532</v>
      </c>
      <c r="E149" s="416" t="str">
        <f>CONCATENATE($D$4," / ",Table7[[#This Row],[Code no.]])</f>
        <v>2,4-D (RD) / 242010</v>
      </c>
      <c r="F149" s="417">
        <f>acute_intake!D149</f>
        <v>0</v>
      </c>
      <c r="G149" s="638">
        <f>IF(ISERROR(VLOOKUP(Table7[[#This Row],[lookup]],acute_input_data!$A$2:$P$2095,15,FALSE)),1,VLOOKUP(Table7[[#This Row],[lookup]],acute_input_data!$A$2:$P$2095,16,FALSE))</f>
        <v>1</v>
      </c>
      <c r="H149" s="628" t="str">
        <f>IF(Table7[[#This Row],[HRM ]]="","",Table7[[#This Row],[HRM ]]*Table7[[#This Row],[PF]])</f>
        <v/>
      </c>
      <c r="I149" s="413" t="str">
        <f>acute_intake!K149</f>
        <v/>
      </c>
      <c r="J149" s="485">
        <v>6</v>
      </c>
      <c r="K149" s="486">
        <v>97.5</v>
      </c>
      <c r="L149" s="514" t="s">
        <v>396</v>
      </c>
      <c r="M149" s="485">
        <v>65.8</v>
      </c>
      <c r="N149" s="487">
        <f t="shared" si="8"/>
        <v>394.79999999999995</v>
      </c>
      <c r="O149" s="487"/>
      <c r="P149" s="485" t="s">
        <v>376</v>
      </c>
      <c r="Q149" s="487"/>
      <c r="R149" s="485" t="s">
        <v>376</v>
      </c>
      <c r="S149" s="488" t="s">
        <v>377</v>
      </c>
      <c r="T149" s="486">
        <v>1</v>
      </c>
      <c r="U149" s="419" t="str">
        <f t="shared" si="9"/>
        <v/>
      </c>
      <c r="V149" s="580" t="str">
        <f t="shared" si="10"/>
        <v/>
      </c>
      <c r="W149" s="527" t="str">
        <f t="shared" si="11"/>
        <v/>
      </c>
      <c r="Y149" s="23">
        <f>1*Table7[[#This Row],[Code no.]]</f>
        <v>242010</v>
      </c>
    </row>
    <row r="150" spans="1:25" ht="24" hidden="1" outlineLevel="3" x14ac:dyDescent="0.2">
      <c r="A150" s="239">
        <v>4</v>
      </c>
      <c r="B150" s="416">
        <v>242020</v>
      </c>
      <c r="C150" s="416"/>
      <c r="D150" s="416" t="s">
        <v>533</v>
      </c>
      <c r="E150" s="416" t="str">
        <f>CONCATENATE($D$4," / ",Table7[[#This Row],[Code no.]])</f>
        <v>2,4-D (RD) / 242020</v>
      </c>
      <c r="F150" s="417">
        <f>acute_intake!D150</f>
        <v>2019</v>
      </c>
      <c r="G150" s="638">
        <f>IF(ISERROR(VLOOKUP(Table7[[#This Row],[lookup]],acute_input_data!$A$2:$P$2095,15,FALSE)),1,VLOOKUP(Table7[[#This Row],[lookup]],acute_input_data!$A$2:$P$2095,16,FALSE))</f>
        <v>1</v>
      </c>
      <c r="H150" s="628" t="e">
        <f>IF(Table7[[#This Row],[HRM ]]="","",Table7[[#This Row],[HRM ]]*Table7[[#This Row],[PF]])</f>
        <v>#N/A</v>
      </c>
      <c r="I150" s="413" t="e">
        <f>acute_intake!K150</f>
        <v>#N/A</v>
      </c>
      <c r="J150" s="485">
        <v>8.41</v>
      </c>
      <c r="K150" s="486">
        <v>97.5</v>
      </c>
      <c r="L150" s="514" t="s">
        <v>364</v>
      </c>
      <c r="M150" s="485">
        <v>55.6</v>
      </c>
      <c r="N150" s="487">
        <f t="shared" si="8"/>
        <v>467.596</v>
      </c>
      <c r="O150" s="487">
        <v>1148.4716666666666</v>
      </c>
      <c r="P150" s="485" t="s">
        <v>359</v>
      </c>
      <c r="Q150" s="487">
        <v>1337.4563492063492</v>
      </c>
      <c r="R150" s="485" t="s">
        <v>359</v>
      </c>
      <c r="S150" s="488" t="s">
        <v>365</v>
      </c>
      <c r="T150" s="486">
        <v>5</v>
      </c>
      <c r="U150" s="419" t="e">
        <f t="shared" si="9"/>
        <v>#N/A</v>
      </c>
      <c r="V150" s="580" t="e">
        <f t="shared" si="10"/>
        <v>#N/A</v>
      </c>
      <c r="W150" s="527" t="e">
        <f t="shared" si="11"/>
        <v>#N/A</v>
      </c>
      <c r="Y150" s="23">
        <f>1*Table7[[#This Row],[Code no.]]</f>
        <v>242020</v>
      </c>
    </row>
    <row r="151" spans="1:25" hidden="1" outlineLevel="3" x14ac:dyDescent="0.2">
      <c r="A151" s="239">
        <v>4</v>
      </c>
      <c r="B151" s="416">
        <v>242990</v>
      </c>
      <c r="C151" s="416"/>
      <c r="D151" s="416" t="s">
        <v>370</v>
      </c>
      <c r="E151" s="421" t="str">
        <f>CONCATENATE($D$4," / ",Table7[[#This Row],[Code no.]])</f>
        <v>2,4-D (RD) / 242990</v>
      </c>
      <c r="F151" s="416">
        <f>acute_intake!D151</f>
        <v>0</v>
      </c>
      <c r="G151" s="638">
        <f>IF(ISERROR(VLOOKUP(Table7[[#This Row],[lookup]],acute_input_data!$A$2:$P$2095,15,FALSE)),1,VLOOKUP(Table7[[#This Row],[lookup]],acute_input_data!$A$2:$P$2095,16,FALSE))</f>
        <v>1</v>
      </c>
      <c r="H151" s="628" t="str">
        <f>IF(Table7[[#This Row],[HRM ]]="","",Table7[[#This Row],[HRM ]]*Table7[[#This Row],[PF]])</f>
        <v/>
      </c>
      <c r="I151" s="413" t="str">
        <f>acute_intake!K151</f>
        <v/>
      </c>
      <c r="J151" s="500"/>
      <c r="K151" s="477"/>
      <c r="L151" s="511"/>
      <c r="M151" s="500"/>
      <c r="N151" s="490" t="str">
        <f t="shared" si="8"/>
        <v/>
      </c>
      <c r="O151" s="476"/>
      <c r="P151" s="500"/>
      <c r="Q151" s="476"/>
      <c r="R151" s="500"/>
      <c r="S151" s="492" t="s">
        <v>371</v>
      </c>
      <c r="T151" s="477" t="s">
        <v>371</v>
      </c>
      <c r="U151" s="433" t="str">
        <f t="shared" si="9"/>
        <v/>
      </c>
      <c r="V151" s="580" t="str">
        <f t="shared" si="10"/>
        <v/>
      </c>
      <c r="W151" s="527" t="str">
        <f t="shared" si="11"/>
        <v/>
      </c>
      <c r="Y151" s="23">
        <f>1*Table7[[#This Row],[Code no.]]</f>
        <v>242990</v>
      </c>
    </row>
    <row r="152" spans="1:25" hidden="1" outlineLevel="2" collapsed="1" x14ac:dyDescent="0.2">
      <c r="A152" s="242">
        <v>3</v>
      </c>
      <c r="B152" s="423">
        <v>243000</v>
      </c>
      <c r="C152" s="423" t="s">
        <v>534</v>
      </c>
      <c r="D152" s="423" t="s">
        <v>535</v>
      </c>
      <c r="E152" s="423" t="str">
        <f>CONCATENATE($D$4," / ",Table7[[#This Row],[Code no.]])</f>
        <v>2,4-D (RD) / 243000</v>
      </c>
      <c r="F152" s="423">
        <f>acute_intake!D152</f>
        <v>0</v>
      </c>
      <c r="G152" s="639">
        <f>IF(ISERROR(VLOOKUP(Table7[[#This Row],[lookup]],acute_input_data!$A$2:$P$2095,15,FALSE)),1,VLOOKUP(Table7[[#This Row],[lookup]],acute_input_data!$A$2:$P$2095,16,FALSE))</f>
        <v>1</v>
      </c>
      <c r="H152" s="629" t="str">
        <f>IF(Table7[[#This Row],[HRM ]]="","",Table7[[#This Row],[HRM ]]*Table7[[#This Row],[PF]])</f>
        <v/>
      </c>
      <c r="I152" s="413" t="str">
        <f>acute_intake!K152</f>
        <v/>
      </c>
      <c r="J152" s="500"/>
      <c r="K152" s="477"/>
      <c r="L152" s="511"/>
      <c r="M152" s="500"/>
      <c r="N152" s="490" t="str">
        <f t="shared" si="8"/>
        <v/>
      </c>
      <c r="O152" s="496"/>
      <c r="P152" s="515"/>
      <c r="Q152" s="496"/>
      <c r="R152" s="515"/>
      <c r="S152" s="492" t="s">
        <v>371</v>
      </c>
      <c r="T152" s="477" t="s">
        <v>371</v>
      </c>
      <c r="U152" s="433" t="str">
        <f t="shared" si="9"/>
        <v/>
      </c>
      <c r="V152" s="580" t="str">
        <f t="shared" si="10"/>
        <v/>
      </c>
      <c r="W152" s="527" t="str">
        <f t="shared" si="11"/>
        <v/>
      </c>
      <c r="Y152" s="23">
        <f>1*Table7[[#This Row],[Code no.]]</f>
        <v>243000</v>
      </c>
    </row>
    <row r="153" spans="1:25" ht="24" hidden="1" outlineLevel="3" x14ac:dyDescent="0.2">
      <c r="A153" s="239">
        <v>4</v>
      </c>
      <c r="B153" s="416">
        <v>243010</v>
      </c>
      <c r="C153" s="416"/>
      <c r="D153" s="416" t="s">
        <v>536</v>
      </c>
      <c r="E153" s="416" t="str">
        <f>CONCATENATE($D$4," / ",Table7[[#This Row],[Code no.]])</f>
        <v>2,4-D (RD) / 243010</v>
      </c>
      <c r="F153" s="425">
        <f>acute_intake!D153</f>
        <v>0</v>
      </c>
      <c r="G153" s="638">
        <f>IF(ISERROR(VLOOKUP(Table7[[#This Row],[lookup]],acute_input_data!$A$2:$P$2095,15,FALSE)),1,VLOOKUP(Table7[[#This Row],[lookup]],acute_input_data!$A$2:$P$2095,16,FALSE))</f>
        <v>1</v>
      </c>
      <c r="H153" s="628" t="str">
        <f>IF(Table7[[#This Row],[HRM ]]="","",Table7[[#This Row],[HRM ]]*Table7[[#This Row],[PF]])</f>
        <v/>
      </c>
      <c r="I153" s="413" t="str">
        <f>acute_intake!K153</f>
        <v/>
      </c>
      <c r="J153" s="485">
        <v>5.0626959247648902</v>
      </c>
      <c r="K153" s="486">
        <v>97.5</v>
      </c>
      <c r="L153" s="514" t="s">
        <v>361</v>
      </c>
      <c r="M153" s="485">
        <v>63.8</v>
      </c>
      <c r="N153" s="487">
        <f t="shared" si="8"/>
        <v>323</v>
      </c>
      <c r="O153" s="487">
        <v>713.46999999999991</v>
      </c>
      <c r="P153" s="485" t="s">
        <v>359</v>
      </c>
      <c r="Q153" s="487">
        <v>807.66666666666663</v>
      </c>
      <c r="R153" s="485" t="s">
        <v>359</v>
      </c>
      <c r="S153" s="488" t="s">
        <v>365</v>
      </c>
      <c r="T153" s="486">
        <v>5</v>
      </c>
      <c r="U153" s="419" t="str">
        <f t="shared" si="9"/>
        <v/>
      </c>
      <c r="V153" s="580" t="str">
        <f t="shared" si="10"/>
        <v/>
      </c>
      <c r="W153" s="527">
        <f t="shared" ca="1" si="11"/>
        <v>11.851393188854489</v>
      </c>
      <c r="Y153" s="23">
        <f>1*Table7[[#This Row],[Code no.]]</f>
        <v>243010</v>
      </c>
    </row>
    <row r="154" spans="1:25" ht="24" hidden="1" outlineLevel="3" x14ac:dyDescent="0.2">
      <c r="A154" s="239">
        <v>4</v>
      </c>
      <c r="B154" s="416">
        <v>243020</v>
      </c>
      <c r="C154" s="416"/>
      <c r="D154" s="416" t="s">
        <v>537</v>
      </c>
      <c r="E154" s="416" t="str">
        <f>CONCATENATE($D$4," / ",Table7[[#This Row],[Code no.]])</f>
        <v>2,4-D (RD) / 243020</v>
      </c>
      <c r="F154" s="417">
        <f>acute_intake!D154</f>
        <v>0</v>
      </c>
      <c r="G154" s="638">
        <f>IF(ISERROR(VLOOKUP(Table7[[#This Row],[lookup]],acute_input_data!$A$2:$P$2095,15,FALSE)),1,VLOOKUP(Table7[[#This Row],[lookup]],acute_input_data!$A$2:$P$2095,16,FALSE))</f>
        <v>1</v>
      </c>
      <c r="H154" s="628" t="str">
        <f>IF(Table7[[#This Row],[HRM ]]="","",Table7[[#This Row],[HRM ]]*Table7[[#This Row],[PF]])</f>
        <v/>
      </c>
      <c r="I154" s="413" t="str">
        <f>acute_intake!K154</f>
        <v/>
      </c>
      <c r="J154" s="485">
        <v>3.85</v>
      </c>
      <c r="K154" s="486">
        <v>97.5</v>
      </c>
      <c r="L154" s="514" t="s">
        <v>381</v>
      </c>
      <c r="M154" s="485">
        <v>76.38</v>
      </c>
      <c r="N154" s="487">
        <f t="shared" si="8"/>
        <v>294.06299999999999</v>
      </c>
      <c r="O154" s="487">
        <v>672</v>
      </c>
      <c r="P154" s="485" t="s">
        <v>376</v>
      </c>
      <c r="Q154" s="487">
        <v>1200</v>
      </c>
      <c r="R154" s="485" t="s">
        <v>376</v>
      </c>
      <c r="S154" s="488" t="s">
        <v>365</v>
      </c>
      <c r="T154" s="486">
        <v>5</v>
      </c>
      <c r="U154" s="419" t="str">
        <f t="shared" si="9"/>
        <v/>
      </c>
      <c r="V154" s="580" t="str">
        <f t="shared" si="10"/>
        <v/>
      </c>
      <c r="W154" s="527">
        <f t="shared" ca="1" si="11"/>
        <v>15.584415584415586</v>
      </c>
      <c r="Y154" s="23">
        <f>1*Table7[[#This Row],[Code no.]]</f>
        <v>243020</v>
      </c>
    </row>
    <row r="155" spans="1:25" hidden="1" outlineLevel="3" x14ac:dyDescent="0.2">
      <c r="A155" s="239">
        <v>4</v>
      </c>
      <c r="B155" s="416">
        <v>243990</v>
      </c>
      <c r="C155" s="416"/>
      <c r="D155" s="416" t="s">
        <v>370</v>
      </c>
      <c r="E155" s="421" t="str">
        <f>CONCATENATE($D$4," / ",Table7[[#This Row],[Code no.]])</f>
        <v>2,4-D (RD) / 243990</v>
      </c>
      <c r="F155" s="416">
        <f>acute_intake!D155</f>
        <v>0</v>
      </c>
      <c r="G155" s="638">
        <f>IF(ISERROR(VLOOKUP(Table7[[#This Row],[lookup]],acute_input_data!$A$2:$P$2095,15,FALSE)),1,VLOOKUP(Table7[[#This Row],[lookup]],acute_input_data!$A$2:$P$2095,16,FALSE))</f>
        <v>1</v>
      </c>
      <c r="H155" s="628" t="str">
        <f>IF(Table7[[#This Row],[HRM ]]="","",Table7[[#This Row],[HRM ]]*Table7[[#This Row],[PF]])</f>
        <v/>
      </c>
      <c r="I155" s="413" t="str">
        <f>acute_intake!K155</f>
        <v/>
      </c>
      <c r="J155" s="500"/>
      <c r="K155" s="477"/>
      <c r="L155" s="511"/>
      <c r="M155" s="500"/>
      <c r="N155" s="490" t="str">
        <f t="shared" si="8"/>
        <v/>
      </c>
      <c r="O155" s="476"/>
      <c r="P155" s="500"/>
      <c r="Q155" s="476"/>
      <c r="R155" s="500"/>
      <c r="S155" s="492" t="s">
        <v>371</v>
      </c>
      <c r="T155" s="477" t="s">
        <v>371</v>
      </c>
      <c r="U155" s="433" t="str">
        <f t="shared" si="9"/>
        <v/>
      </c>
      <c r="V155" s="580" t="str">
        <f t="shared" si="10"/>
        <v/>
      </c>
      <c r="W155" s="527" t="str">
        <f t="shared" si="11"/>
        <v/>
      </c>
      <c r="Y155" s="23">
        <f>1*Table7[[#This Row],[Code no.]]</f>
        <v>243990</v>
      </c>
    </row>
    <row r="156" spans="1:25" hidden="1" outlineLevel="2" x14ac:dyDescent="0.2">
      <c r="A156" s="242">
        <v>3</v>
      </c>
      <c r="B156" s="423">
        <v>244000</v>
      </c>
      <c r="C156" s="423" t="s">
        <v>538</v>
      </c>
      <c r="D156" s="423" t="s">
        <v>539</v>
      </c>
      <c r="E156" s="423" t="str">
        <f>CONCATENATE($D$4," / ",Table7[[#This Row],[Code no.]])</f>
        <v>2,4-D (RD) / 244000</v>
      </c>
      <c r="F156" s="424">
        <f>acute_intake!D156</f>
        <v>0</v>
      </c>
      <c r="G156" s="639">
        <f>IF(ISERROR(VLOOKUP(Table7[[#This Row],[lookup]],acute_input_data!$A$2:$P$2095,15,FALSE)),1,VLOOKUP(Table7[[#This Row],[lookup]],acute_input_data!$A$2:$P$2095,16,FALSE))</f>
        <v>1</v>
      </c>
      <c r="H156" s="629" t="str">
        <f>IF(Table7[[#This Row],[HRM ]]="","",Table7[[#This Row],[HRM ]]*Table7[[#This Row],[PF]])</f>
        <v/>
      </c>
      <c r="I156" s="413" t="str">
        <f>acute_intake!K156</f>
        <v/>
      </c>
      <c r="J156" s="485">
        <v>2.82</v>
      </c>
      <c r="K156" s="486">
        <v>97.5</v>
      </c>
      <c r="L156" s="514" t="s">
        <v>375</v>
      </c>
      <c r="M156" s="485">
        <v>67.47</v>
      </c>
      <c r="N156" s="487">
        <f t="shared" si="8"/>
        <v>190.2654</v>
      </c>
      <c r="O156" s="487">
        <v>265.39999999999998</v>
      </c>
      <c r="P156" s="485" t="s">
        <v>294</v>
      </c>
      <c r="Q156" s="487">
        <v>351</v>
      </c>
      <c r="R156" s="485" t="s">
        <v>294</v>
      </c>
      <c r="S156" s="488" t="s">
        <v>365</v>
      </c>
      <c r="T156" s="486">
        <v>5</v>
      </c>
      <c r="U156" s="419" t="str">
        <f t="shared" si="9"/>
        <v/>
      </c>
      <c r="V156" s="580" t="str">
        <f t="shared" si="10"/>
        <v/>
      </c>
      <c r="W156" s="527">
        <f t="shared" ca="1" si="11"/>
        <v>21.276595744680851</v>
      </c>
      <c r="Y156" s="23">
        <f>1*Table7[[#This Row],[Code no.]]</f>
        <v>244000</v>
      </c>
    </row>
    <row r="157" spans="1:25" hidden="1" outlineLevel="1" collapsed="1" x14ac:dyDescent="0.2">
      <c r="A157" s="241">
        <v>2</v>
      </c>
      <c r="B157" s="414">
        <v>250000</v>
      </c>
      <c r="C157" s="414" t="s">
        <v>540</v>
      </c>
      <c r="D157" s="414" t="s">
        <v>541</v>
      </c>
      <c r="E157" s="414" t="str">
        <f>CONCATENATE($D$4," / ",Table7[[#This Row],[Code no.]])</f>
        <v>2,4-D (RD) / 250000</v>
      </c>
      <c r="F157" s="414">
        <f>acute_intake!D157</f>
        <v>0</v>
      </c>
      <c r="G157" s="637">
        <f>IF(ISERROR(VLOOKUP(Table7[[#This Row],[lookup]],acute_input_data!$A$2:$P$2095,15,FALSE)),1,VLOOKUP(Table7[[#This Row],[lookup]],acute_input_data!$A$2:$P$2095,16,FALSE))</f>
        <v>1</v>
      </c>
      <c r="H157" s="627" t="str">
        <f>IF(Table7[[#This Row],[HRM ]]="","",Table7[[#This Row],[HRM ]]*Table7[[#This Row],[PF]])</f>
        <v/>
      </c>
      <c r="I157" s="413" t="str">
        <f>acute_intake!K157</f>
        <v/>
      </c>
      <c r="J157" s="500"/>
      <c r="K157" s="477"/>
      <c r="L157" s="511"/>
      <c r="M157" s="500"/>
      <c r="N157" s="490" t="str">
        <f t="shared" si="8"/>
        <v/>
      </c>
      <c r="O157" s="481"/>
      <c r="P157" s="513"/>
      <c r="Q157" s="481"/>
      <c r="R157" s="513"/>
      <c r="S157" s="492" t="s">
        <v>371</v>
      </c>
      <c r="T157" s="477" t="s">
        <v>371</v>
      </c>
      <c r="U157" s="433" t="str">
        <f t="shared" si="9"/>
        <v/>
      </c>
      <c r="V157" s="580" t="str">
        <f t="shared" si="10"/>
        <v/>
      </c>
      <c r="W157" s="527" t="str">
        <f t="shared" si="11"/>
        <v/>
      </c>
      <c r="Y157" s="23">
        <f>1*Table7[[#This Row],[Code no.]]</f>
        <v>250000</v>
      </c>
    </row>
    <row r="158" spans="1:25" hidden="1" outlineLevel="2" x14ac:dyDescent="0.2">
      <c r="A158" s="242">
        <v>3</v>
      </c>
      <c r="B158" s="423">
        <v>251000</v>
      </c>
      <c r="C158" s="423" t="s">
        <v>542</v>
      </c>
      <c r="D158" s="423" t="s">
        <v>543</v>
      </c>
      <c r="E158" s="423" t="str">
        <f>CONCATENATE($D$4," / ",Table7[[#This Row],[Code no.]])</f>
        <v>2,4-D (RD) / 251000</v>
      </c>
      <c r="F158" s="423">
        <f>acute_intake!D158</f>
        <v>0</v>
      </c>
      <c r="G158" s="639">
        <f>IF(ISERROR(VLOOKUP(Table7[[#This Row],[lookup]],acute_input_data!$A$2:$P$2095,15,FALSE)),1,VLOOKUP(Table7[[#This Row],[lookup]],acute_input_data!$A$2:$P$2095,16,FALSE))</f>
        <v>1</v>
      </c>
      <c r="H158" s="629" t="str">
        <f>IF(Table7[[#This Row],[HRM ]]="","",Table7[[#This Row],[HRM ]]*Table7[[#This Row],[PF]])</f>
        <v/>
      </c>
      <c r="I158" s="413" t="str">
        <f>acute_intake!K158</f>
        <v/>
      </c>
      <c r="J158" s="500"/>
      <c r="K158" s="477"/>
      <c r="L158" s="511"/>
      <c r="M158" s="500"/>
      <c r="N158" s="490" t="str">
        <f t="shared" si="8"/>
        <v/>
      </c>
      <c r="O158" s="496"/>
      <c r="P158" s="515"/>
      <c r="Q158" s="496"/>
      <c r="R158" s="515"/>
      <c r="S158" s="492" t="s">
        <v>371</v>
      </c>
      <c r="T158" s="477" t="s">
        <v>371</v>
      </c>
      <c r="U158" s="433" t="str">
        <f t="shared" si="9"/>
        <v/>
      </c>
      <c r="V158" s="580" t="str">
        <f t="shared" si="10"/>
        <v/>
      </c>
      <c r="W158" s="527" t="str">
        <f t="shared" si="11"/>
        <v/>
      </c>
      <c r="Y158" s="23">
        <f>1*Table7[[#This Row],[Code no.]]</f>
        <v>251000</v>
      </c>
    </row>
    <row r="159" spans="1:25" hidden="1" outlineLevel="3" x14ac:dyDescent="0.2">
      <c r="A159" s="239">
        <v>4</v>
      </c>
      <c r="B159" s="416">
        <v>251010</v>
      </c>
      <c r="C159" s="416"/>
      <c r="D159" s="416" t="s">
        <v>544</v>
      </c>
      <c r="E159" s="416" t="str">
        <f>CONCATENATE($D$4," / ",Table7[[#This Row],[Code no.]])</f>
        <v>2,4-D (RD) / 251010</v>
      </c>
      <c r="F159" s="417">
        <f>acute_intake!D159</f>
        <v>0</v>
      </c>
      <c r="G159" s="638">
        <f>IF(ISERROR(VLOOKUP(Table7[[#This Row],[lookup]],acute_input_data!$A$2:$P$2095,15,FALSE)),1,VLOOKUP(Table7[[#This Row],[lookup]],acute_input_data!$A$2:$P$2095,16,FALSE))</f>
        <v>1</v>
      </c>
      <c r="H159" s="628" t="str">
        <f>IF(Table7[[#This Row],[HRM ]]="","",Table7[[#This Row],[HRM ]]*Table7[[#This Row],[PF]])</f>
        <v/>
      </c>
      <c r="I159" s="413" t="str">
        <f>acute_intake!K159</f>
        <v/>
      </c>
      <c r="J159" s="485">
        <v>1.8796992481203008</v>
      </c>
      <c r="K159" s="486">
        <v>97.5</v>
      </c>
      <c r="L159" s="514" t="s">
        <v>519</v>
      </c>
      <c r="M159" s="485">
        <v>66.5</v>
      </c>
      <c r="N159" s="487">
        <f t="shared" si="8"/>
        <v>125</v>
      </c>
      <c r="O159" s="487"/>
      <c r="P159" s="485" t="s">
        <v>376</v>
      </c>
      <c r="Q159" s="487"/>
      <c r="R159" s="485" t="s">
        <v>376</v>
      </c>
      <c r="S159" s="488" t="s">
        <v>377</v>
      </c>
      <c r="T159" s="486">
        <v>1</v>
      </c>
      <c r="U159" s="419" t="str">
        <f t="shared" si="9"/>
        <v/>
      </c>
      <c r="V159" s="580" t="str">
        <f t="shared" si="10"/>
        <v/>
      </c>
      <c r="W159" s="527" t="str">
        <f t="shared" si="11"/>
        <v/>
      </c>
      <c r="Y159" s="23">
        <f>1*Table7[[#This Row],[Code no.]]</f>
        <v>251010</v>
      </c>
    </row>
    <row r="160" spans="1:25" ht="24" hidden="1" outlineLevel="3" x14ac:dyDescent="0.2">
      <c r="A160" s="239">
        <v>4</v>
      </c>
      <c r="B160" s="416">
        <v>251020</v>
      </c>
      <c r="C160" s="416"/>
      <c r="D160" s="416" t="s">
        <v>545</v>
      </c>
      <c r="E160" s="416" t="str">
        <f>CONCATENATE($D$4," / ",Table7[[#This Row],[Code no.]])</f>
        <v>2,4-D (RD) / 251020</v>
      </c>
      <c r="F160" s="417">
        <f>acute_intake!D160</f>
        <v>2019</v>
      </c>
      <c r="G160" s="638">
        <f>IF(ISERROR(VLOOKUP(Table7[[#This Row],[lookup]],acute_input_data!$A$2:$P$2095,15,FALSE)),1,VLOOKUP(Table7[[#This Row],[lookup]],acute_input_data!$A$2:$P$2095,16,FALSE))</f>
        <v>1</v>
      </c>
      <c r="H160" s="628" t="e">
        <f>IF(Table7[[#This Row],[HRM ]]="","",Table7[[#This Row],[HRM ]]*Table7[[#This Row],[PF]])</f>
        <v>#N/A</v>
      </c>
      <c r="I160" s="413" t="e">
        <f>acute_intake!K160</f>
        <v>#N/A</v>
      </c>
      <c r="J160" s="485">
        <v>2.4285714285714288</v>
      </c>
      <c r="K160" s="486" t="s">
        <v>395</v>
      </c>
      <c r="L160" s="514" t="s">
        <v>396</v>
      </c>
      <c r="M160" s="485">
        <v>65.8</v>
      </c>
      <c r="N160" s="487">
        <f t="shared" si="8"/>
        <v>159.80000000000001</v>
      </c>
      <c r="O160" s="487">
        <v>289.92</v>
      </c>
      <c r="P160" s="485" t="s">
        <v>376</v>
      </c>
      <c r="Q160" s="487">
        <v>302</v>
      </c>
      <c r="R160" s="485" t="s">
        <v>376</v>
      </c>
      <c r="S160" s="488" t="s">
        <v>365</v>
      </c>
      <c r="T160" s="486">
        <v>5</v>
      </c>
      <c r="U160" s="419" t="e">
        <f t="shared" si="9"/>
        <v>#N/A</v>
      </c>
      <c r="V160" s="580" t="e">
        <f t="shared" si="10"/>
        <v>#N/A</v>
      </c>
      <c r="W160" s="527" t="e">
        <f t="shared" si="11"/>
        <v>#N/A</v>
      </c>
      <c r="Y160" s="23">
        <f>1*Table7[[#This Row],[Code no.]]</f>
        <v>251020</v>
      </c>
    </row>
    <row r="161" spans="1:25" ht="24" hidden="1" outlineLevel="3" x14ac:dyDescent="0.2">
      <c r="A161" s="239">
        <v>4</v>
      </c>
      <c r="B161" s="416">
        <v>251030</v>
      </c>
      <c r="C161" s="416"/>
      <c r="D161" s="416" t="s">
        <v>546</v>
      </c>
      <c r="E161" s="416" t="str">
        <f>CONCATENATE($D$4," / ",Table7[[#This Row],[Code no.]])</f>
        <v>2,4-D (RD) / 251030</v>
      </c>
      <c r="F161" s="417">
        <f>acute_intake!D161</f>
        <v>0</v>
      </c>
      <c r="G161" s="638">
        <f>IF(ISERROR(VLOOKUP(Table7[[#This Row],[lookup]],acute_input_data!$A$2:$P$2095,15,FALSE)),1,VLOOKUP(Table7[[#This Row],[lookup]],acute_input_data!$A$2:$P$2095,16,FALSE))</f>
        <v>1</v>
      </c>
      <c r="H161" s="628" t="str">
        <f>IF(Table7[[#This Row],[HRM ]]="","",Table7[[#This Row],[HRM ]]*Table7[[#This Row],[PF]])</f>
        <v/>
      </c>
      <c r="I161" s="413" t="str">
        <f>acute_intake!K161</f>
        <v/>
      </c>
      <c r="J161" s="485">
        <v>4.9042553191489366</v>
      </c>
      <c r="K161" s="486" t="s">
        <v>395</v>
      </c>
      <c r="L161" s="514" t="s">
        <v>396</v>
      </c>
      <c r="M161" s="485">
        <v>65.8</v>
      </c>
      <c r="N161" s="487">
        <f t="shared" si="8"/>
        <v>322.70000000000005</v>
      </c>
      <c r="O161" s="487">
        <v>251</v>
      </c>
      <c r="P161" s="485" t="s">
        <v>376</v>
      </c>
      <c r="Q161" s="487">
        <v>431</v>
      </c>
      <c r="R161" s="485" t="s">
        <v>376</v>
      </c>
      <c r="S161" s="488" t="s">
        <v>360</v>
      </c>
      <c r="T161" s="486">
        <v>5</v>
      </c>
      <c r="U161" s="419" t="str">
        <f t="shared" si="9"/>
        <v/>
      </c>
      <c r="V161" s="580" t="str">
        <f t="shared" si="10"/>
        <v/>
      </c>
      <c r="W161" s="527">
        <f t="shared" ca="1" si="11"/>
        <v>14.879023140122108</v>
      </c>
      <c r="Y161" s="23">
        <f>1*Table7[[#This Row],[Code no.]]</f>
        <v>251030</v>
      </c>
    </row>
    <row r="162" spans="1:25" hidden="1" outlineLevel="3" x14ac:dyDescent="0.2">
      <c r="A162" s="239">
        <v>4</v>
      </c>
      <c r="B162" s="426">
        <v>251040</v>
      </c>
      <c r="C162" s="416"/>
      <c r="D162" s="416" t="s">
        <v>547</v>
      </c>
      <c r="E162" s="421" t="str">
        <f>CONCATENATE($D$4," / ",Table7[[#This Row],[Code no.]])</f>
        <v>2,4-D (RD) / 251040</v>
      </c>
      <c r="F162" s="417">
        <f>acute_intake!D162</f>
        <v>0</v>
      </c>
      <c r="G162" s="638">
        <f>IF(ISERROR(VLOOKUP(Table7[[#This Row],[lookup]],acute_input_data!$A$2:$P$2095,15,FALSE)),1,VLOOKUP(Table7[[#This Row],[lookup]],acute_input_data!$A$2:$P$2095,16,FALSE))</f>
        <v>1</v>
      </c>
      <c r="H162" s="628" t="str">
        <f>IF(Table7[[#This Row],[HRM ]]="","",Table7[[#This Row],[HRM ]]*Table7[[#This Row],[PF]])</f>
        <v/>
      </c>
      <c r="I162" s="413" t="str">
        <f>acute_intake!K162</f>
        <v/>
      </c>
      <c r="J162" s="485">
        <v>0.37781109445277361</v>
      </c>
      <c r="K162" s="486">
        <v>97.5</v>
      </c>
      <c r="L162" s="514" t="s">
        <v>384</v>
      </c>
      <c r="M162" s="485">
        <v>66.7</v>
      </c>
      <c r="N162" s="487">
        <f t="shared" si="8"/>
        <v>25.2</v>
      </c>
      <c r="O162" s="487"/>
      <c r="P162" s="485" t="s">
        <v>376</v>
      </c>
      <c r="Q162" s="487"/>
      <c r="R162" s="485" t="s">
        <v>376</v>
      </c>
      <c r="S162" s="501" t="s">
        <v>377</v>
      </c>
      <c r="T162" s="486">
        <v>1</v>
      </c>
      <c r="U162" s="419" t="str">
        <f t="shared" si="9"/>
        <v/>
      </c>
      <c r="V162" s="580" t="str">
        <f t="shared" si="10"/>
        <v/>
      </c>
      <c r="W162" s="527" t="str">
        <f t="shared" si="11"/>
        <v/>
      </c>
      <c r="Y162" s="23">
        <f>1*Table7[[#This Row],[Code no.]]</f>
        <v>251040</v>
      </c>
    </row>
    <row r="163" spans="1:25" hidden="1" outlineLevel="3" x14ac:dyDescent="0.2">
      <c r="A163" s="239">
        <v>4</v>
      </c>
      <c r="B163" s="426">
        <v>251050</v>
      </c>
      <c r="C163" s="416"/>
      <c r="D163" s="416" t="s">
        <v>548</v>
      </c>
      <c r="E163" s="421" t="str">
        <f>CONCATENATE($D$4," / ",Table7[[#This Row],[Code no.]])</f>
        <v>2,4-D (RD) / 251050</v>
      </c>
      <c r="F163" s="417">
        <f>acute_intake!D163</f>
        <v>0</v>
      </c>
      <c r="G163" s="638">
        <f>IF(ISERROR(VLOOKUP(Table7[[#This Row],[lookup]],acute_input_data!$A$2:$P$2095,15,FALSE)),1,VLOOKUP(Table7[[#This Row],[lookup]],acute_input_data!$A$2:$P$2095,16,FALSE))</f>
        <v>1</v>
      </c>
      <c r="H163" s="628" t="str">
        <f>IF(Table7[[#This Row],[HRM ]]="","",Table7[[#This Row],[HRM ]]*Table7[[#This Row],[PF]])</f>
        <v/>
      </c>
      <c r="I163" s="413" t="str">
        <f>acute_intake!K163</f>
        <v/>
      </c>
      <c r="J163" s="487" t="s">
        <v>401</v>
      </c>
      <c r="K163" s="486"/>
      <c r="L163" s="514"/>
      <c r="M163" s="485"/>
      <c r="N163" s="494" t="str">
        <f t="shared" si="8"/>
        <v>ND</v>
      </c>
      <c r="O163" s="487" t="s">
        <v>401</v>
      </c>
      <c r="P163" s="485"/>
      <c r="Q163" s="487"/>
      <c r="R163" s="485"/>
      <c r="S163" s="488" t="s">
        <v>401</v>
      </c>
      <c r="T163" s="486" t="s">
        <v>401</v>
      </c>
      <c r="U163" s="419" t="str">
        <f t="shared" si="9"/>
        <v/>
      </c>
      <c r="V163" s="580" t="str">
        <f t="shared" si="10"/>
        <v/>
      </c>
      <c r="W163" s="527" t="str">
        <f t="shared" si="11"/>
        <v/>
      </c>
      <c r="Y163" s="23">
        <f>1*Table7[[#This Row],[Code no.]]</f>
        <v>251050</v>
      </c>
    </row>
    <row r="164" spans="1:25" ht="24" hidden="1" outlineLevel="3" x14ac:dyDescent="0.2">
      <c r="A164" s="239">
        <v>4</v>
      </c>
      <c r="B164" s="426">
        <v>251060</v>
      </c>
      <c r="C164" s="416"/>
      <c r="D164" s="416" t="s">
        <v>549</v>
      </c>
      <c r="E164" s="421" t="str">
        <f>CONCATENATE($D$4," / ",Table7[[#This Row],[Code no.]])</f>
        <v>2,4-D (RD) / 251060</v>
      </c>
      <c r="F164" s="417">
        <f>acute_intake!D164</f>
        <v>0</v>
      </c>
      <c r="G164" s="638">
        <f>IF(ISERROR(VLOOKUP(Table7[[#This Row],[lookup]],acute_input_data!$A$2:$P$2095,15,FALSE)),1,VLOOKUP(Table7[[#This Row],[lookup]],acute_input_data!$A$2:$P$2095,16,FALSE))</f>
        <v>1</v>
      </c>
      <c r="H164" s="628" t="str">
        <f>IF(Table7[[#This Row],[HRM ]]="","",Table7[[#This Row],[HRM ]]*Table7[[#This Row],[PF]])</f>
        <v/>
      </c>
      <c r="I164" s="413" t="str">
        <f>acute_intake!K164</f>
        <v/>
      </c>
      <c r="J164" s="485">
        <v>1.1823708206686929</v>
      </c>
      <c r="K164" s="486" t="s">
        <v>440</v>
      </c>
      <c r="L164" s="514" t="s">
        <v>396</v>
      </c>
      <c r="M164" s="485">
        <v>65.8</v>
      </c>
      <c r="N164" s="487">
        <f t="shared" si="8"/>
        <v>77.8</v>
      </c>
      <c r="O164" s="487"/>
      <c r="P164" s="485" t="s">
        <v>376</v>
      </c>
      <c r="Q164" s="487"/>
      <c r="R164" s="485" t="s">
        <v>376</v>
      </c>
      <c r="S164" s="488" t="s">
        <v>377</v>
      </c>
      <c r="T164" s="486">
        <v>1</v>
      </c>
      <c r="U164" s="419" t="str">
        <f t="shared" si="9"/>
        <v/>
      </c>
      <c r="V164" s="580" t="str">
        <f t="shared" si="10"/>
        <v/>
      </c>
      <c r="W164" s="527" t="str">
        <f t="shared" si="11"/>
        <v/>
      </c>
      <c r="Y164" s="23">
        <f>1*Table7[[#This Row],[Code no.]]</f>
        <v>251060</v>
      </c>
    </row>
    <row r="165" spans="1:25" ht="24" hidden="1" outlineLevel="3" x14ac:dyDescent="0.2">
      <c r="A165" s="239">
        <v>4</v>
      </c>
      <c r="B165" s="426">
        <v>251070</v>
      </c>
      <c r="C165" s="416"/>
      <c r="D165" s="416" t="s">
        <v>550</v>
      </c>
      <c r="E165" s="421" t="str">
        <f>CONCATENATE($D$4," / ",Table7[[#This Row],[Code no.]])</f>
        <v>2,4-D (RD) / 251070</v>
      </c>
      <c r="F165" s="417">
        <f>acute_intake!D165</f>
        <v>0</v>
      </c>
      <c r="G165" s="638">
        <f>IF(ISERROR(VLOOKUP(Table7[[#This Row],[lookup]],acute_input_data!$A$2:$P$2095,15,FALSE)),1,VLOOKUP(Table7[[#This Row],[lookup]],acute_input_data!$A$2:$P$2095,16,FALSE))</f>
        <v>1</v>
      </c>
      <c r="H165" s="628" t="str">
        <f>IF(Table7[[#This Row],[HRM ]]="","",Table7[[#This Row],[HRM ]]*Table7[[#This Row],[PF]])</f>
        <v/>
      </c>
      <c r="I165" s="413" t="str">
        <f>acute_intake!K165</f>
        <v/>
      </c>
      <c r="J165" s="487">
        <v>0.75835866261398177</v>
      </c>
      <c r="K165" s="486" t="s">
        <v>440</v>
      </c>
      <c r="L165" s="514" t="s">
        <v>396</v>
      </c>
      <c r="M165" s="485">
        <v>65.8</v>
      </c>
      <c r="N165" s="487">
        <f t="shared" si="8"/>
        <v>49.9</v>
      </c>
      <c r="O165" s="487">
        <v>250</v>
      </c>
      <c r="P165" s="485" t="s">
        <v>376</v>
      </c>
      <c r="Q165" s="487">
        <v>250</v>
      </c>
      <c r="R165" s="485" t="s">
        <v>376</v>
      </c>
      <c r="S165" s="488" t="s">
        <v>365</v>
      </c>
      <c r="T165" s="486">
        <v>7</v>
      </c>
      <c r="U165" s="419" t="str">
        <f t="shared" si="9"/>
        <v/>
      </c>
      <c r="V165" s="580" t="str">
        <f t="shared" si="10"/>
        <v/>
      </c>
      <c r="W165" s="527">
        <f t="shared" ca="1" si="11"/>
        <v>56.513026052104216</v>
      </c>
      <c r="Y165" s="23">
        <f>1*Table7[[#This Row],[Code no.]]</f>
        <v>251070</v>
      </c>
    </row>
    <row r="166" spans="1:25" hidden="1" outlineLevel="3" x14ac:dyDescent="0.2">
      <c r="A166" s="239">
        <v>4</v>
      </c>
      <c r="B166" s="426">
        <v>251080</v>
      </c>
      <c r="C166" s="416"/>
      <c r="D166" s="531" t="s">
        <v>551</v>
      </c>
      <c r="E166" s="537" t="str">
        <f>CONCATENATE($D$4," / ",Table7[[#This Row],[Code no.]])</f>
        <v>2,4-D (RD) / 251080</v>
      </c>
      <c r="F166" s="417">
        <f>acute_intake!D166</f>
        <v>0</v>
      </c>
      <c r="G166" s="638">
        <f>IF(ISERROR(VLOOKUP(Table7[[#This Row],[lookup]],acute_input_data!$A$2:$P$2095,15,FALSE)),1,VLOOKUP(Table7[[#This Row],[lookup]],acute_input_data!$A$2:$P$2095,16,FALSE))</f>
        <v>1</v>
      </c>
      <c r="H166" s="628" t="str">
        <f>IF(Table7[[#This Row],[HRM ]]="","",Table7[[#This Row],[HRM ]]*Table7[[#This Row],[PF]])</f>
        <v/>
      </c>
      <c r="I166" s="413" t="str">
        <f>acute_intake!K166</f>
        <v/>
      </c>
      <c r="J166" s="487" t="s">
        <v>401</v>
      </c>
      <c r="K166" s="486"/>
      <c r="L166" s="514"/>
      <c r="M166" s="485"/>
      <c r="N166" s="494" t="str">
        <f t="shared" si="8"/>
        <v>ND</v>
      </c>
      <c r="O166" s="487"/>
      <c r="P166" s="485" t="s">
        <v>376</v>
      </c>
      <c r="Q166" s="487"/>
      <c r="R166" s="485" t="s">
        <v>376</v>
      </c>
      <c r="S166" s="488" t="s">
        <v>377</v>
      </c>
      <c r="T166" s="486">
        <v>1</v>
      </c>
      <c r="U166" s="419" t="str">
        <f t="shared" si="9"/>
        <v/>
      </c>
      <c r="V166" s="580" t="str">
        <f t="shared" si="10"/>
        <v/>
      </c>
      <c r="W166" s="527" t="str">
        <f t="shared" si="11"/>
        <v/>
      </c>
      <c r="Y166" s="23">
        <f>1*Table7[[#This Row],[Code no.]]</f>
        <v>251080</v>
      </c>
    </row>
    <row r="167" spans="1:25" hidden="1" outlineLevel="3" x14ac:dyDescent="0.2">
      <c r="A167" s="239">
        <v>4</v>
      </c>
      <c r="B167" s="416">
        <v>251990</v>
      </c>
      <c r="C167" s="416"/>
      <c r="D167" s="416" t="s">
        <v>370</v>
      </c>
      <c r="E167" s="421" t="str">
        <f>CONCATENATE($D$4," / ",Table7[[#This Row],[Code no.]])</f>
        <v>2,4-D (RD) / 251990</v>
      </c>
      <c r="F167" s="416">
        <f>acute_intake!D167</f>
        <v>0</v>
      </c>
      <c r="G167" s="638">
        <f>IF(ISERROR(VLOOKUP(Table7[[#This Row],[lookup]],acute_input_data!$A$2:$P$2095,15,FALSE)),1,VLOOKUP(Table7[[#This Row],[lookup]],acute_input_data!$A$2:$P$2095,16,FALSE))</f>
        <v>1</v>
      </c>
      <c r="H167" s="628" t="str">
        <f>IF(Table7[[#This Row],[HRM ]]="","",Table7[[#This Row],[HRM ]]*Table7[[#This Row],[PF]])</f>
        <v/>
      </c>
      <c r="I167" s="413" t="str">
        <f>acute_intake!K167</f>
        <v/>
      </c>
      <c r="J167" s="500"/>
      <c r="K167" s="477"/>
      <c r="L167" s="511"/>
      <c r="M167" s="500"/>
      <c r="N167" s="490" t="str">
        <f t="shared" si="8"/>
        <v/>
      </c>
      <c r="O167" s="476"/>
      <c r="P167" s="500"/>
      <c r="Q167" s="476"/>
      <c r="R167" s="500"/>
      <c r="S167" s="492" t="s">
        <v>371</v>
      </c>
      <c r="T167" s="477" t="s">
        <v>371</v>
      </c>
      <c r="U167" s="433" t="str">
        <f t="shared" si="9"/>
        <v/>
      </c>
      <c r="V167" s="580" t="str">
        <f t="shared" si="10"/>
        <v/>
      </c>
      <c r="W167" s="527" t="str">
        <f t="shared" si="11"/>
        <v/>
      </c>
      <c r="Y167" s="23">
        <f>1*Table7[[#This Row],[Code no.]]</f>
        <v>251990</v>
      </c>
    </row>
    <row r="168" spans="1:25" hidden="1" outlineLevel="2" x14ac:dyDescent="0.2">
      <c r="A168" s="242">
        <v>3</v>
      </c>
      <c r="B168" s="423">
        <v>252000</v>
      </c>
      <c r="C168" s="423" t="s">
        <v>552</v>
      </c>
      <c r="D168" s="423" t="s">
        <v>553</v>
      </c>
      <c r="E168" s="423" t="str">
        <f>CONCATENATE($D$4," / ",Table7[[#This Row],[Code no.]])</f>
        <v>2,4-D (RD) / 252000</v>
      </c>
      <c r="F168" s="423">
        <f>acute_intake!D168</f>
        <v>0</v>
      </c>
      <c r="G168" s="639">
        <f>IF(ISERROR(VLOOKUP(Table7[[#This Row],[lookup]],acute_input_data!$A$2:$P$2095,15,FALSE)),1,VLOOKUP(Table7[[#This Row],[lookup]],acute_input_data!$A$2:$P$2095,16,FALSE))</f>
        <v>1</v>
      </c>
      <c r="H168" s="629" t="str">
        <f>IF(Table7[[#This Row],[HRM ]]="","",Table7[[#This Row],[HRM ]]*Table7[[#This Row],[PF]])</f>
        <v/>
      </c>
      <c r="I168" s="413" t="str">
        <f>acute_intake!K168</f>
        <v/>
      </c>
      <c r="J168" s="500"/>
      <c r="K168" s="477"/>
      <c r="L168" s="511"/>
      <c r="M168" s="500"/>
      <c r="N168" s="490" t="str">
        <f t="shared" si="8"/>
        <v/>
      </c>
      <c r="O168" s="496"/>
      <c r="P168" s="515"/>
      <c r="Q168" s="496"/>
      <c r="R168" s="515"/>
      <c r="S168" s="492" t="s">
        <v>371</v>
      </c>
      <c r="T168" s="477" t="s">
        <v>371</v>
      </c>
      <c r="U168" s="433" t="str">
        <f t="shared" si="9"/>
        <v/>
      </c>
      <c r="V168" s="580" t="str">
        <f t="shared" si="10"/>
        <v/>
      </c>
      <c r="W168" s="527" t="str">
        <f t="shared" si="11"/>
        <v/>
      </c>
      <c r="Y168" s="23">
        <f>1*Table7[[#This Row],[Code no.]]</f>
        <v>252000</v>
      </c>
    </row>
    <row r="169" spans="1:25" hidden="1" outlineLevel="3" x14ac:dyDescent="0.2">
      <c r="A169" s="239">
        <v>4</v>
      </c>
      <c r="B169" s="416">
        <v>252010</v>
      </c>
      <c r="C169" s="416"/>
      <c r="D169" s="416" t="s">
        <v>554</v>
      </c>
      <c r="E169" s="416" t="str">
        <f>CONCATENATE($D$4," / ",Table7[[#This Row],[Code no.]])</f>
        <v>2,4-D (RD) / 252010</v>
      </c>
      <c r="F169" s="417">
        <f>acute_intake!D169</f>
        <v>2019</v>
      </c>
      <c r="G169" s="638">
        <f>IF(ISERROR(VLOOKUP(Table7[[#This Row],[lookup]],acute_input_data!$A$2:$P$2095,15,FALSE)),1,VLOOKUP(Table7[[#This Row],[lookup]],acute_input_data!$A$2:$P$2095,16,FALSE))</f>
        <v>1</v>
      </c>
      <c r="H169" s="628" t="e">
        <f>IF(Table7[[#This Row],[HRM ]]="","",Table7[[#This Row],[HRM ]]*Table7[[#This Row],[PF]])</f>
        <v>#N/A</v>
      </c>
      <c r="I169" s="413" t="e">
        <f>acute_intake!K169</f>
        <v>#N/A</v>
      </c>
      <c r="J169" s="485">
        <v>4</v>
      </c>
      <c r="K169" s="486">
        <v>95</v>
      </c>
      <c r="L169" s="514" t="s">
        <v>394</v>
      </c>
      <c r="M169" s="485">
        <v>66.400000000000006</v>
      </c>
      <c r="N169" s="487">
        <f t="shared" si="8"/>
        <v>265.60000000000002</v>
      </c>
      <c r="O169" s="487"/>
      <c r="P169" s="485" t="s">
        <v>376</v>
      </c>
      <c r="Q169" s="487"/>
      <c r="R169" s="485" t="s">
        <v>376</v>
      </c>
      <c r="S169" s="488" t="s">
        <v>377</v>
      </c>
      <c r="T169" s="486">
        <v>1</v>
      </c>
      <c r="U169" s="419" t="e">
        <f t="shared" si="9"/>
        <v>#N/A</v>
      </c>
      <c r="V169" s="580" t="e">
        <f t="shared" si="10"/>
        <v>#N/A</v>
      </c>
      <c r="W169" s="527" t="e">
        <f t="shared" si="11"/>
        <v>#N/A</v>
      </c>
      <c r="Y169" s="23">
        <f>1*Table7[[#This Row],[Code no.]]</f>
        <v>252010</v>
      </c>
    </row>
    <row r="170" spans="1:25" hidden="1" outlineLevel="3" x14ac:dyDescent="0.2">
      <c r="A170" s="239">
        <v>4</v>
      </c>
      <c r="B170" s="416">
        <v>252020</v>
      </c>
      <c r="C170" s="416"/>
      <c r="D170" s="416" t="s">
        <v>555</v>
      </c>
      <c r="E170" s="421" t="str">
        <f>CONCATENATE($D$4," / ",Table7[[#This Row],[Code no.]])</f>
        <v>2,4-D (RD) / 252020</v>
      </c>
      <c r="F170" s="417">
        <f>acute_intake!D170</f>
        <v>0</v>
      </c>
      <c r="G170" s="638">
        <f>IF(ISERROR(VLOOKUP(Table7[[#This Row],[lookup]],acute_input_data!$A$2:$P$2095,15,FALSE)),1,VLOOKUP(Table7[[#This Row],[lookup]],acute_input_data!$A$2:$P$2095,16,FALSE))</f>
        <v>1</v>
      </c>
      <c r="H170" s="628" t="str">
        <f>IF(Table7[[#This Row],[HRM ]]="","",Table7[[#This Row],[HRM ]]*Table7[[#This Row],[PF]])</f>
        <v/>
      </c>
      <c r="I170" s="413" t="str">
        <f>acute_intake!K170</f>
        <v/>
      </c>
      <c r="J170" s="485">
        <v>1.9</v>
      </c>
      <c r="K170" s="486">
        <v>100</v>
      </c>
      <c r="L170" s="514" t="s">
        <v>375</v>
      </c>
      <c r="M170" s="485">
        <v>67.47</v>
      </c>
      <c r="N170" s="487">
        <f t="shared" si="8"/>
        <v>128.19299999999998</v>
      </c>
      <c r="O170" s="487"/>
      <c r="P170" s="485" t="s">
        <v>376</v>
      </c>
      <c r="Q170" s="487"/>
      <c r="R170" s="485" t="s">
        <v>376</v>
      </c>
      <c r="S170" s="488" t="s">
        <v>377</v>
      </c>
      <c r="T170" s="486">
        <v>1</v>
      </c>
      <c r="U170" s="419" t="str">
        <f t="shared" si="9"/>
        <v/>
      </c>
      <c r="V170" s="580" t="str">
        <f t="shared" si="10"/>
        <v/>
      </c>
      <c r="W170" s="527" t="str">
        <f t="shared" si="11"/>
        <v/>
      </c>
      <c r="Y170" s="23">
        <f>1*Table7[[#This Row],[Code no.]]</f>
        <v>252020</v>
      </c>
    </row>
    <row r="171" spans="1:25" ht="24" hidden="1" outlineLevel="3" x14ac:dyDescent="0.2">
      <c r="A171" s="239">
        <v>4</v>
      </c>
      <c r="B171" s="416">
        <v>252030</v>
      </c>
      <c r="C171" s="416"/>
      <c r="D171" s="416" t="s">
        <v>556</v>
      </c>
      <c r="E171" s="416" t="str">
        <f>CONCATENATE($D$4," / ",Table7[[#This Row],[Code no.]])</f>
        <v>2,4-D (RD) / 252030</v>
      </c>
      <c r="F171" s="417">
        <f>acute_intake!D171</f>
        <v>0</v>
      </c>
      <c r="G171" s="638">
        <f>IF(ISERROR(VLOOKUP(Table7[[#This Row],[lookup]],acute_input_data!$A$2:$P$2095,15,FALSE)),1,VLOOKUP(Table7[[#This Row],[lookup]],acute_input_data!$A$2:$P$2095,16,FALSE))</f>
        <v>1</v>
      </c>
      <c r="H171" s="628" t="str">
        <f>IF(Table7[[#This Row],[HRM ]]="","",Table7[[#This Row],[HRM ]]*Table7[[#This Row],[PF]])</f>
        <v/>
      </c>
      <c r="I171" s="413" t="str">
        <f>acute_intake!K171</f>
        <v/>
      </c>
      <c r="J171" s="485">
        <v>2.9409999999999998</v>
      </c>
      <c r="K171" s="486">
        <v>97.5</v>
      </c>
      <c r="L171" s="514" t="s">
        <v>396</v>
      </c>
      <c r="M171" s="485">
        <v>65.8</v>
      </c>
      <c r="N171" s="487">
        <f t="shared" si="8"/>
        <v>193.51779999999999</v>
      </c>
      <c r="O171" s="487">
        <v>175</v>
      </c>
      <c r="P171" s="485" t="s">
        <v>376</v>
      </c>
      <c r="Q171" s="487">
        <v>175</v>
      </c>
      <c r="R171" s="485" t="s">
        <v>376</v>
      </c>
      <c r="S171" s="488" t="s">
        <v>360</v>
      </c>
      <c r="T171" s="486">
        <v>7</v>
      </c>
      <c r="U171" s="419" t="str">
        <f t="shared" si="9"/>
        <v/>
      </c>
      <c r="V171" s="580" t="str">
        <f t="shared" si="10"/>
        <v/>
      </c>
      <c r="W171" s="527">
        <f t="shared" ca="1" si="11"/>
        <v>15.874320415839643</v>
      </c>
      <c r="Y171" s="23">
        <f>1*Table7[[#This Row],[Code no.]]</f>
        <v>252030</v>
      </c>
    </row>
    <row r="172" spans="1:25" hidden="1" outlineLevel="3" x14ac:dyDescent="0.2">
      <c r="A172" s="239">
        <v>4</v>
      </c>
      <c r="B172" s="416">
        <v>252990</v>
      </c>
      <c r="C172" s="416"/>
      <c r="D172" s="416" t="s">
        <v>370</v>
      </c>
      <c r="E172" s="421" t="str">
        <f>CONCATENATE($D$4," / ",Table7[[#This Row],[Code no.]])</f>
        <v>2,4-D (RD) / 252990</v>
      </c>
      <c r="F172" s="416">
        <f>acute_intake!D172</f>
        <v>0</v>
      </c>
      <c r="G172" s="638">
        <f>IF(ISERROR(VLOOKUP(Table7[[#This Row],[lookup]],acute_input_data!$A$2:$P$2095,15,FALSE)),1,VLOOKUP(Table7[[#This Row],[lookup]],acute_input_data!$A$2:$P$2095,16,FALSE))</f>
        <v>1</v>
      </c>
      <c r="H172" s="628" t="str">
        <f>IF(Table7[[#This Row],[HRM ]]="","",Table7[[#This Row],[HRM ]]*Table7[[#This Row],[PF]])</f>
        <v/>
      </c>
      <c r="I172" s="413" t="str">
        <f>acute_intake!K172</f>
        <v/>
      </c>
      <c r="J172" s="500"/>
      <c r="K172" s="477"/>
      <c r="L172" s="511"/>
      <c r="M172" s="500"/>
      <c r="N172" s="490" t="str">
        <f t="shared" si="8"/>
        <v/>
      </c>
      <c r="O172" s="476"/>
      <c r="P172" s="500"/>
      <c r="Q172" s="476"/>
      <c r="R172" s="500"/>
      <c r="S172" s="492" t="s">
        <v>371</v>
      </c>
      <c r="T172" s="477" t="s">
        <v>371</v>
      </c>
      <c r="U172" s="433" t="str">
        <f t="shared" si="9"/>
        <v/>
      </c>
      <c r="V172" s="580" t="str">
        <f t="shared" si="10"/>
        <v/>
      </c>
      <c r="W172" s="527" t="str">
        <f t="shared" si="11"/>
        <v/>
      </c>
      <c r="Y172" s="23">
        <f>1*Table7[[#This Row],[Code no.]]</f>
        <v>252990</v>
      </c>
    </row>
    <row r="173" spans="1:25" hidden="1" outlineLevel="2" x14ac:dyDescent="0.2">
      <c r="A173" s="242">
        <v>3</v>
      </c>
      <c r="B173" s="423">
        <v>253000</v>
      </c>
      <c r="C173" s="423" t="s">
        <v>557</v>
      </c>
      <c r="D173" s="423" t="s">
        <v>558</v>
      </c>
      <c r="E173" s="423" t="str">
        <f>CONCATENATE($D$4," / ",Table7[[#This Row],[Code no.]])</f>
        <v>2,4-D (RD) / 253000</v>
      </c>
      <c r="F173" s="424">
        <f>acute_intake!D173</f>
        <v>0</v>
      </c>
      <c r="G173" s="639">
        <f>IF(ISERROR(VLOOKUP(Table7[[#This Row],[lookup]],acute_input_data!$A$2:$P$2095,15,FALSE)),1,VLOOKUP(Table7[[#This Row],[lookup]],acute_input_data!$A$2:$P$2095,16,FALSE))</f>
        <v>1</v>
      </c>
      <c r="H173" s="629" t="str">
        <f>IF(Table7[[#This Row],[HRM ]]="","",Table7[[#This Row],[HRM ]]*Table7[[#This Row],[PF]])</f>
        <v/>
      </c>
      <c r="I173" s="413" t="str">
        <f>acute_intake!K173</f>
        <v/>
      </c>
      <c r="J173" s="485">
        <v>0.9</v>
      </c>
      <c r="K173" s="486">
        <v>90</v>
      </c>
      <c r="L173" s="514" t="s">
        <v>375</v>
      </c>
      <c r="M173" s="485">
        <v>67.47</v>
      </c>
      <c r="N173" s="487">
        <f t="shared" si="8"/>
        <v>60.722999999999999</v>
      </c>
      <c r="O173" s="487"/>
      <c r="P173" s="485" t="s">
        <v>376</v>
      </c>
      <c r="Q173" s="487"/>
      <c r="R173" s="485" t="s">
        <v>376</v>
      </c>
      <c r="S173" s="488" t="s">
        <v>377</v>
      </c>
      <c r="T173" s="486">
        <v>1</v>
      </c>
      <c r="U173" s="419" t="str">
        <f t="shared" si="9"/>
        <v/>
      </c>
      <c r="V173" s="580" t="str">
        <f t="shared" si="10"/>
        <v/>
      </c>
      <c r="W173" s="527" t="str">
        <f t="shared" si="11"/>
        <v/>
      </c>
      <c r="Y173" s="23">
        <f>1*Table7[[#This Row],[Code no.]]</f>
        <v>253000</v>
      </c>
    </row>
    <row r="174" spans="1:25" ht="24" hidden="1" outlineLevel="2" x14ac:dyDescent="0.2">
      <c r="A174" s="242">
        <v>3</v>
      </c>
      <c r="B174" s="423">
        <v>254000</v>
      </c>
      <c r="C174" s="423" t="s">
        <v>559</v>
      </c>
      <c r="D174" s="423" t="s">
        <v>560</v>
      </c>
      <c r="E174" s="423" t="str">
        <f>CONCATENATE($D$4," / ",Table7[[#This Row],[Code no.]])</f>
        <v>2,4-D (RD) / 254000</v>
      </c>
      <c r="F174" s="424">
        <f>acute_intake!D174</f>
        <v>0</v>
      </c>
      <c r="G174" s="639">
        <f>IF(ISERROR(VLOOKUP(Table7[[#This Row],[lookup]],acute_input_data!$A$2:$P$2095,15,FALSE)),1,VLOOKUP(Table7[[#This Row],[lookup]],acute_input_data!$A$2:$P$2095,16,FALSE))</f>
        <v>1</v>
      </c>
      <c r="H174" s="629" t="str">
        <f>IF(Table7[[#This Row],[HRM ]]="","",Table7[[#This Row],[HRM ]]*Table7[[#This Row],[PF]])</f>
        <v/>
      </c>
      <c r="I174" s="413" t="str">
        <f>acute_intake!K174</f>
        <v/>
      </c>
      <c r="J174" s="485">
        <v>1.1823708206686929</v>
      </c>
      <c r="K174" s="486" t="s">
        <v>440</v>
      </c>
      <c r="L174" s="514" t="s">
        <v>396</v>
      </c>
      <c r="M174" s="485">
        <v>65.8</v>
      </c>
      <c r="N174" s="487">
        <f t="shared" si="8"/>
        <v>77.8</v>
      </c>
      <c r="O174" s="487"/>
      <c r="P174" s="485" t="s">
        <v>376</v>
      </c>
      <c r="Q174" s="487"/>
      <c r="R174" s="485" t="s">
        <v>376</v>
      </c>
      <c r="S174" s="493" t="s">
        <v>377</v>
      </c>
      <c r="T174" s="486">
        <v>1</v>
      </c>
      <c r="U174" s="419" t="str">
        <f t="shared" si="9"/>
        <v/>
      </c>
      <c r="V174" s="580" t="str">
        <f t="shared" si="10"/>
        <v/>
      </c>
      <c r="W174" s="527" t="str">
        <f t="shared" si="11"/>
        <v/>
      </c>
      <c r="Y174" s="23">
        <f>1*Table7[[#This Row],[Code no.]]</f>
        <v>254000</v>
      </c>
    </row>
    <row r="175" spans="1:25" ht="24" hidden="1" outlineLevel="2" x14ac:dyDescent="0.2">
      <c r="A175" s="242">
        <v>3</v>
      </c>
      <c r="B175" s="423">
        <v>255000</v>
      </c>
      <c r="C175" s="423" t="s">
        <v>561</v>
      </c>
      <c r="D175" s="423" t="s">
        <v>562</v>
      </c>
      <c r="E175" s="423" t="str">
        <f>CONCATENATE($D$4," / ",Table7[[#This Row],[Code no.]])</f>
        <v>2,4-D (RD) / 255000</v>
      </c>
      <c r="F175" s="424">
        <f>acute_intake!D175</f>
        <v>0</v>
      </c>
      <c r="G175" s="639">
        <f>IF(ISERROR(VLOOKUP(Table7[[#This Row],[lookup]],acute_input_data!$A$2:$P$2095,15,FALSE)),1,VLOOKUP(Table7[[#This Row],[lookup]],acute_input_data!$A$2:$P$2095,16,FALSE))</f>
        <v>1</v>
      </c>
      <c r="H175" s="629" t="str">
        <f>IF(Table7[[#This Row],[HRM ]]="","",Table7[[#This Row],[HRM ]]*Table7[[#This Row],[PF]])</f>
        <v/>
      </c>
      <c r="I175" s="413" t="str">
        <f>acute_intake!K175</f>
        <v/>
      </c>
      <c r="J175" s="485">
        <v>4.2249240121580547</v>
      </c>
      <c r="K175" s="486" t="s">
        <v>395</v>
      </c>
      <c r="L175" s="514" t="s">
        <v>396</v>
      </c>
      <c r="M175" s="485">
        <v>65.8</v>
      </c>
      <c r="N175" s="487">
        <f t="shared" si="8"/>
        <v>278</v>
      </c>
      <c r="O175" s="487">
        <v>155.52000000000001</v>
      </c>
      <c r="P175" s="485" t="s">
        <v>376</v>
      </c>
      <c r="Q175" s="487">
        <v>162</v>
      </c>
      <c r="R175" s="485" t="s">
        <v>376</v>
      </c>
      <c r="S175" s="488" t="s">
        <v>360</v>
      </c>
      <c r="T175" s="486">
        <v>7</v>
      </c>
      <c r="U175" s="419" t="str">
        <f t="shared" si="9"/>
        <v/>
      </c>
      <c r="V175" s="580" t="str">
        <f t="shared" si="10"/>
        <v/>
      </c>
      <c r="W175" s="527">
        <f t="shared" ca="1" si="11"/>
        <v>16.298962943391238</v>
      </c>
      <c r="Y175" s="23">
        <f>1*Table7[[#This Row],[Code no.]]</f>
        <v>255000</v>
      </c>
    </row>
    <row r="176" spans="1:25" hidden="1" outlineLevel="2" collapsed="1" x14ac:dyDescent="0.2">
      <c r="A176" s="242">
        <v>3</v>
      </c>
      <c r="B176" s="423">
        <v>256000</v>
      </c>
      <c r="C176" s="423" t="s">
        <v>563</v>
      </c>
      <c r="D176" s="423" t="s">
        <v>564</v>
      </c>
      <c r="E176" s="423" t="str">
        <f>CONCATENATE($D$4," / ",Table7[[#This Row],[Code no.]])</f>
        <v>2,4-D (RD) / 256000</v>
      </c>
      <c r="F176" s="423">
        <f>acute_intake!D176</f>
        <v>0</v>
      </c>
      <c r="G176" s="639">
        <f>IF(ISERROR(VLOOKUP(Table7[[#This Row],[lookup]],acute_input_data!$A$2:$P$2095,15,FALSE)),1,VLOOKUP(Table7[[#This Row],[lookup]],acute_input_data!$A$2:$P$2095,16,FALSE))</f>
        <v>1</v>
      </c>
      <c r="H176" s="629" t="str">
        <f>IF(Table7[[#This Row],[HRM ]]="","",Table7[[#This Row],[HRM ]]*Table7[[#This Row],[PF]])</f>
        <v/>
      </c>
      <c r="I176" s="413" t="str">
        <f>acute_intake!K176</f>
        <v/>
      </c>
      <c r="J176" s="500">
        <v>0.15639097744360902</v>
      </c>
      <c r="K176" s="479">
        <v>97.5</v>
      </c>
      <c r="L176" s="476" t="s">
        <v>519</v>
      </c>
      <c r="M176" s="500">
        <v>66.5</v>
      </c>
      <c r="N176" s="476">
        <f t="shared" si="8"/>
        <v>10.4</v>
      </c>
      <c r="O176" s="496"/>
      <c r="P176" s="515"/>
      <c r="Q176" s="496"/>
      <c r="R176" s="515"/>
      <c r="S176" s="492" t="s">
        <v>377</v>
      </c>
      <c r="T176" s="500">
        <v>1</v>
      </c>
      <c r="U176" s="433" t="str">
        <f t="shared" si="9"/>
        <v/>
      </c>
      <c r="V176" s="580" t="str">
        <f t="shared" si="10"/>
        <v/>
      </c>
      <c r="W176" s="527" t="str">
        <f t="shared" si="11"/>
        <v/>
      </c>
      <c r="Y176" s="23">
        <f>1*Table7[[#This Row],[Code no.]]</f>
        <v>256000</v>
      </c>
    </row>
    <row r="177" spans="1:25" ht="24" hidden="1" outlineLevel="3" x14ac:dyDescent="0.2">
      <c r="A177" s="239">
        <v>4</v>
      </c>
      <c r="B177" s="416">
        <v>256010</v>
      </c>
      <c r="C177" s="416"/>
      <c r="D177" s="416" t="s">
        <v>565</v>
      </c>
      <c r="E177" s="416" t="str">
        <f>CONCATENATE($D$4," / ",Table7[[#This Row],[Code no.]])</f>
        <v>2,4-D (RD) / 256010</v>
      </c>
      <c r="F177" s="417">
        <f>acute_intake!D177</f>
        <v>0</v>
      </c>
      <c r="G177" s="638">
        <f>IF(ISERROR(VLOOKUP(Table7[[#This Row],[lookup]],acute_input_data!$A$2:$P$2095,15,FALSE)),1,VLOOKUP(Table7[[#This Row],[lookup]],acute_input_data!$A$2:$P$2095,16,FALSE))</f>
        <v>1</v>
      </c>
      <c r="H177" s="628" t="str">
        <f>IF(Table7[[#This Row],[HRM ]]="","",Table7[[#This Row],[HRM ]]*Table7[[#This Row],[PF]])</f>
        <v/>
      </c>
      <c r="I177" s="413" t="str">
        <f>acute_intake!K177</f>
        <v/>
      </c>
      <c r="J177" s="485">
        <v>8.0547112462006076E-2</v>
      </c>
      <c r="K177" s="486" t="s">
        <v>440</v>
      </c>
      <c r="L177" s="514" t="s">
        <v>396</v>
      </c>
      <c r="M177" s="485">
        <v>65.8</v>
      </c>
      <c r="N177" s="487">
        <f t="shared" si="8"/>
        <v>5.3</v>
      </c>
      <c r="O177" s="487"/>
      <c r="P177" s="485" t="s">
        <v>376</v>
      </c>
      <c r="Q177" s="487"/>
      <c r="R177" s="485" t="s">
        <v>376</v>
      </c>
      <c r="S177" s="488" t="s">
        <v>377</v>
      </c>
      <c r="T177" s="486">
        <v>1</v>
      </c>
      <c r="U177" s="419" t="str">
        <f t="shared" si="9"/>
        <v/>
      </c>
      <c r="V177" s="580" t="str">
        <f t="shared" si="10"/>
        <v/>
      </c>
      <c r="W177" s="527" t="str">
        <f t="shared" si="11"/>
        <v/>
      </c>
      <c r="Y177" s="23">
        <f>1*Table7[[#This Row],[Code no.]]</f>
        <v>256010</v>
      </c>
    </row>
    <row r="178" spans="1:25" ht="24" hidden="1" outlineLevel="3" x14ac:dyDescent="0.2">
      <c r="A178" s="239">
        <v>4</v>
      </c>
      <c r="B178" s="416">
        <v>256020</v>
      </c>
      <c r="C178" s="416"/>
      <c r="D178" s="416" t="s">
        <v>566</v>
      </c>
      <c r="E178" s="416" t="str">
        <f>CONCATENATE($D$4," / ",Table7[[#This Row],[Code no.]])</f>
        <v>2,4-D (RD) / 256020</v>
      </c>
      <c r="F178" s="417">
        <f>acute_intake!D178</f>
        <v>0</v>
      </c>
      <c r="G178" s="638">
        <f>IF(ISERROR(VLOOKUP(Table7[[#This Row],[lookup]],acute_input_data!$A$2:$P$2095,15,FALSE)),1,VLOOKUP(Table7[[#This Row],[lookup]],acute_input_data!$A$2:$P$2095,16,FALSE))</f>
        <v>1</v>
      </c>
      <c r="H178" s="628" t="str">
        <f>IF(Table7[[#This Row],[HRM ]]="","",Table7[[#This Row],[HRM ]]*Table7[[#This Row],[PF]])</f>
        <v/>
      </c>
      <c r="I178" s="413" t="str">
        <f>acute_intake!K178</f>
        <v/>
      </c>
      <c r="J178" s="485">
        <v>0.17</v>
      </c>
      <c r="K178" s="486">
        <v>97.5</v>
      </c>
      <c r="L178" s="514" t="s">
        <v>567</v>
      </c>
      <c r="M178" s="485">
        <v>67.7</v>
      </c>
      <c r="N178" s="487">
        <f t="shared" si="8"/>
        <v>11.509000000000002</v>
      </c>
      <c r="O178" s="487"/>
      <c r="P178" s="485" t="s">
        <v>376</v>
      </c>
      <c r="Q178" s="487"/>
      <c r="R178" s="485" t="s">
        <v>376</v>
      </c>
      <c r="S178" s="488" t="s">
        <v>377</v>
      </c>
      <c r="T178" s="486">
        <v>1</v>
      </c>
      <c r="U178" s="419" t="str">
        <f t="shared" si="9"/>
        <v/>
      </c>
      <c r="V178" s="580" t="str">
        <f t="shared" si="10"/>
        <v/>
      </c>
      <c r="W178" s="527" t="str">
        <f t="shared" si="11"/>
        <v/>
      </c>
      <c r="Y178" s="23">
        <f>1*Table7[[#This Row],[Code no.]]</f>
        <v>256020</v>
      </c>
    </row>
    <row r="179" spans="1:25" ht="24" hidden="1" outlineLevel="3" x14ac:dyDescent="0.2">
      <c r="A179" s="239">
        <v>4</v>
      </c>
      <c r="B179" s="416">
        <v>256030</v>
      </c>
      <c r="C179" s="416"/>
      <c r="D179" s="416" t="s">
        <v>568</v>
      </c>
      <c r="E179" s="416" t="str">
        <f>CONCATENATE($D$4," / ",Table7[[#This Row],[Code no.]])</f>
        <v>2,4-D (RD) / 256030</v>
      </c>
      <c r="F179" s="417">
        <f>acute_intake!D179</f>
        <v>0</v>
      </c>
      <c r="G179" s="638">
        <f>IF(ISERROR(VLOOKUP(Table7[[#This Row],[lookup]],acute_input_data!$A$2:$P$2095,15,FALSE)),1,VLOOKUP(Table7[[#This Row],[lookup]],acute_input_data!$A$2:$P$2095,16,FALSE))</f>
        <v>1</v>
      </c>
      <c r="H179" s="628" t="str">
        <f>IF(Table7[[#This Row],[HRM ]]="","",Table7[[#This Row],[HRM ]]*Table7[[#This Row],[PF]])</f>
        <v/>
      </c>
      <c r="I179" s="413" t="str">
        <f>acute_intake!K179</f>
        <v/>
      </c>
      <c r="J179" s="485">
        <v>0.32600000000000001</v>
      </c>
      <c r="K179" s="486">
        <v>97.5</v>
      </c>
      <c r="L179" s="514" t="s">
        <v>396</v>
      </c>
      <c r="M179" s="485">
        <v>65.8</v>
      </c>
      <c r="N179" s="487">
        <f t="shared" si="8"/>
        <v>21.450800000000001</v>
      </c>
      <c r="O179" s="487"/>
      <c r="P179" s="485" t="s">
        <v>376</v>
      </c>
      <c r="Q179" s="487"/>
      <c r="R179" s="485" t="s">
        <v>376</v>
      </c>
      <c r="S179" s="488" t="s">
        <v>377</v>
      </c>
      <c r="T179" s="486">
        <v>1</v>
      </c>
      <c r="U179" s="419" t="str">
        <f t="shared" si="9"/>
        <v/>
      </c>
      <c r="V179" s="580" t="str">
        <f t="shared" si="10"/>
        <v/>
      </c>
      <c r="W179" s="527" t="str">
        <f t="shared" si="11"/>
        <v/>
      </c>
      <c r="Y179" s="23">
        <f>1*Table7[[#This Row],[Code no.]]</f>
        <v>256030</v>
      </c>
    </row>
    <row r="180" spans="1:25" hidden="1" outlineLevel="3" x14ac:dyDescent="0.2">
      <c r="A180" s="239">
        <v>4</v>
      </c>
      <c r="B180" s="416">
        <v>256040</v>
      </c>
      <c r="C180" s="416"/>
      <c r="D180" s="416" t="s">
        <v>569</v>
      </c>
      <c r="E180" s="416" t="str">
        <f>CONCATENATE($D$4," / ",Table7[[#This Row],[Code no.]])</f>
        <v>2,4-D (RD) / 256040</v>
      </c>
      <c r="F180" s="417">
        <f>acute_intake!D180</f>
        <v>0</v>
      </c>
      <c r="G180" s="638">
        <f>IF(ISERROR(VLOOKUP(Table7[[#This Row],[lookup]],acute_input_data!$A$2:$P$2095,15,FALSE)),1,VLOOKUP(Table7[[#This Row],[lookup]],acute_input_data!$A$2:$P$2095,16,FALSE))</f>
        <v>1</v>
      </c>
      <c r="H180" s="628" t="str">
        <f>IF(Table7[[#This Row],[HRM ]]="","",Table7[[#This Row],[HRM ]]*Table7[[#This Row],[PF]])</f>
        <v/>
      </c>
      <c r="I180" s="413" t="str">
        <f>acute_intake!K180</f>
        <v/>
      </c>
      <c r="J180" s="485">
        <v>1.1979010494752624</v>
      </c>
      <c r="K180" s="486">
        <v>97.5</v>
      </c>
      <c r="L180" s="514" t="s">
        <v>384</v>
      </c>
      <c r="M180" s="485">
        <v>66.7</v>
      </c>
      <c r="N180" s="487">
        <f t="shared" si="8"/>
        <v>79.900000000000006</v>
      </c>
      <c r="O180" s="487"/>
      <c r="P180" s="485" t="s">
        <v>376</v>
      </c>
      <c r="Q180" s="487"/>
      <c r="R180" s="485" t="s">
        <v>376</v>
      </c>
      <c r="S180" s="493" t="s">
        <v>377</v>
      </c>
      <c r="T180" s="486">
        <v>1</v>
      </c>
      <c r="U180" s="419" t="str">
        <f t="shared" si="9"/>
        <v/>
      </c>
      <c r="V180" s="580" t="str">
        <f t="shared" si="10"/>
        <v/>
      </c>
      <c r="W180" s="527" t="str">
        <f t="shared" si="11"/>
        <v/>
      </c>
      <c r="Y180" s="23">
        <f>1*Table7[[#This Row],[Code no.]]</f>
        <v>256040</v>
      </c>
    </row>
    <row r="181" spans="1:25" ht="24" hidden="1" outlineLevel="3" x14ac:dyDescent="0.2">
      <c r="A181" s="239">
        <v>4</v>
      </c>
      <c r="B181" s="416">
        <v>256050</v>
      </c>
      <c r="C181" s="416"/>
      <c r="D181" s="416" t="s">
        <v>570</v>
      </c>
      <c r="E181" s="421" t="str">
        <f>CONCATENATE($D$4," / ",Table7[[#This Row],[Code no.]])</f>
        <v>2,4-D (RD) / 256050</v>
      </c>
      <c r="F181" s="417">
        <f>acute_intake!D181</f>
        <v>0</v>
      </c>
      <c r="G181" s="638">
        <f>IF(ISERROR(VLOOKUP(Table7[[#This Row],[lookup]],acute_input_data!$A$2:$P$2095,15,FALSE)),1,VLOOKUP(Table7[[#This Row],[lookup]],acute_input_data!$A$2:$P$2095,16,FALSE))</f>
        <v>1</v>
      </c>
      <c r="H181" s="628" t="str">
        <f>IF(Table7[[#This Row],[HRM ]]="","",Table7[[#This Row],[HRM ]]*Table7[[#This Row],[PF]])</f>
        <v/>
      </c>
      <c r="I181" s="413" t="str">
        <f>acute_intake!K181</f>
        <v/>
      </c>
      <c r="J181" s="485">
        <v>0.2</v>
      </c>
      <c r="K181" s="486">
        <v>97.5</v>
      </c>
      <c r="L181" s="514" t="s">
        <v>381</v>
      </c>
      <c r="M181" s="485">
        <v>76.38</v>
      </c>
      <c r="N181" s="487">
        <f t="shared" si="8"/>
        <v>15.276</v>
      </c>
      <c r="O181" s="487"/>
      <c r="P181" s="485" t="s">
        <v>376</v>
      </c>
      <c r="Q181" s="487"/>
      <c r="R181" s="485" t="s">
        <v>376</v>
      </c>
      <c r="S181" s="488" t="s">
        <v>377</v>
      </c>
      <c r="T181" s="486">
        <v>1</v>
      </c>
      <c r="U181" s="419" t="str">
        <f t="shared" si="9"/>
        <v/>
      </c>
      <c r="V181" s="580" t="str">
        <f t="shared" si="10"/>
        <v/>
      </c>
      <c r="W181" s="527" t="str">
        <f t="shared" si="11"/>
        <v/>
      </c>
      <c r="Y181" s="23">
        <f>1*Table7[[#This Row],[Code no.]]</f>
        <v>256050</v>
      </c>
    </row>
    <row r="182" spans="1:25" ht="24" hidden="1" outlineLevel="3" x14ac:dyDescent="0.2">
      <c r="A182" s="239">
        <v>4</v>
      </c>
      <c r="B182" s="416">
        <v>256060</v>
      </c>
      <c r="C182" s="416"/>
      <c r="D182" s="416" t="s">
        <v>571</v>
      </c>
      <c r="E182" s="421" t="str">
        <f>CONCATENATE($D$4," / ",Table7[[#This Row],[Code no.]])</f>
        <v>2,4-D (RD) / 256060</v>
      </c>
      <c r="F182" s="417">
        <f>acute_intake!D182</f>
        <v>0</v>
      </c>
      <c r="G182" s="638">
        <f>IF(ISERROR(VLOOKUP(Table7[[#This Row],[lookup]],acute_input_data!$A$2:$P$2095,15,FALSE)),1,VLOOKUP(Table7[[#This Row],[lookup]],acute_input_data!$A$2:$P$2095,16,FALSE))</f>
        <v>1</v>
      </c>
      <c r="H182" s="628" t="str">
        <f>IF(Table7[[#This Row],[HRM ]]="","",Table7[[#This Row],[HRM ]]*Table7[[#This Row],[PF]])</f>
        <v/>
      </c>
      <c r="I182" s="413" t="str">
        <f>acute_intake!K182</f>
        <v/>
      </c>
      <c r="J182" s="485">
        <v>0.1</v>
      </c>
      <c r="K182" s="486">
        <v>97.5</v>
      </c>
      <c r="L182" s="514" t="s">
        <v>381</v>
      </c>
      <c r="M182" s="485">
        <v>76.38</v>
      </c>
      <c r="N182" s="487">
        <f t="shared" si="8"/>
        <v>7.6379999999999999</v>
      </c>
      <c r="O182" s="487"/>
      <c r="P182" s="485" t="s">
        <v>376</v>
      </c>
      <c r="Q182" s="487"/>
      <c r="R182" s="485" t="s">
        <v>376</v>
      </c>
      <c r="S182" s="493" t="s">
        <v>377</v>
      </c>
      <c r="T182" s="486">
        <v>1</v>
      </c>
      <c r="U182" s="419" t="str">
        <f t="shared" si="9"/>
        <v/>
      </c>
      <c r="V182" s="580" t="str">
        <f t="shared" si="10"/>
        <v/>
      </c>
      <c r="W182" s="527" t="str">
        <f t="shared" si="11"/>
        <v/>
      </c>
      <c r="Y182" s="23">
        <f>1*Table7[[#This Row],[Code no.]]</f>
        <v>256060</v>
      </c>
    </row>
    <row r="183" spans="1:25" ht="24" hidden="1" outlineLevel="3" x14ac:dyDescent="0.2">
      <c r="A183" s="239">
        <v>4</v>
      </c>
      <c r="B183" s="416">
        <v>256070</v>
      </c>
      <c r="C183" s="416"/>
      <c r="D183" s="416" t="s">
        <v>572</v>
      </c>
      <c r="E183" s="421" t="str">
        <f>CONCATENATE($D$4," / ",Table7[[#This Row],[Code no.]])</f>
        <v>2,4-D (RD) / 256070</v>
      </c>
      <c r="F183" s="417">
        <f>acute_intake!D183</f>
        <v>0</v>
      </c>
      <c r="G183" s="638">
        <f>IF(ISERROR(VLOOKUP(Table7[[#This Row],[lookup]],acute_input_data!$A$2:$P$2095,15,FALSE)),1,VLOOKUP(Table7[[#This Row],[lookup]],acute_input_data!$A$2:$P$2095,16,FALSE))</f>
        <v>1</v>
      </c>
      <c r="H183" s="628" t="str">
        <f>IF(Table7[[#This Row],[HRM ]]="","",Table7[[#This Row],[HRM ]]*Table7[[#This Row],[PF]])</f>
        <v/>
      </c>
      <c r="I183" s="413" t="str">
        <f>acute_intake!K183</f>
        <v/>
      </c>
      <c r="J183" s="485">
        <v>0.1</v>
      </c>
      <c r="K183" s="486">
        <v>97.5</v>
      </c>
      <c r="L183" s="514" t="s">
        <v>381</v>
      </c>
      <c r="M183" s="485">
        <v>76.38</v>
      </c>
      <c r="N183" s="487">
        <f t="shared" si="8"/>
        <v>7.6379999999999999</v>
      </c>
      <c r="O183" s="487"/>
      <c r="P183" s="485" t="s">
        <v>376</v>
      </c>
      <c r="Q183" s="487"/>
      <c r="R183" s="485" t="s">
        <v>376</v>
      </c>
      <c r="S183" s="488" t="s">
        <v>377</v>
      </c>
      <c r="T183" s="486">
        <v>1</v>
      </c>
      <c r="U183" s="419" t="str">
        <f t="shared" si="9"/>
        <v/>
      </c>
      <c r="V183" s="580" t="str">
        <f t="shared" si="10"/>
        <v/>
      </c>
      <c r="W183" s="527" t="str">
        <f t="shared" si="11"/>
        <v/>
      </c>
      <c r="Y183" s="23">
        <f>1*Table7[[#This Row],[Code no.]]</f>
        <v>256070</v>
      </c>
    </row>
    <row r="184" spans="1:25" ht="24" hidden="1" outlineLevel="3" x14ac:dyDescent="0.2">
      <c r="A184" s="239">
        <v>4</v>
      </c>
      <c r="B184" s="416">
        <v>256080</v>
      </c>
      <c r="C184" s="416"/>
      <c r="D184" s="416" t="s">
        <v>573</v>
      </c>
      <c r="E184" s="421" t="str">
        <f>CONCATENATE($D$4," / ",Table7[[#This Row],[Code no.]])</f>
        <v>2,4-D (RD) / 256080</v>
      </c>
      <c r="F184" s="417">
        <f>acute_intake!D184</f>
        <v>0</v>
      </c>
      <c r="G184" s="638">
        <f>IF(ISERROR(VLOOKUP(Table7[[#This Row],[lookup]],acute_input_data!$A$2:$P$2095,15,FALSE)),1,VLOOKUP(Table7[[#This Row],[lookup]],acute_input_data!$A$2:$P$2095,16,FALSE))</f>
        <v>1</v>
      </c>
      <c r="H184" s="628" t="str">
        <f>IF(Table7[[#This Row],[HRM ]]="","",Table7[[#This Row],[HRM ]]*Table7[[#This Row],[PF]])</f>
        <v/>
      </c>
      <c r="I184" s="413" t="str">
        <f>acute_intake!K184</f>
        <v/>
      </c>
      <c r="J184" s="485">
        <v>0.123</v>
      </c>
      <c r="K184" s="486" t="s">
        <v>440</v>
      </c>
      <c r="L184" s="514" t="s">
        <v>396</v>
      </c>
      <c r="M184" s="485">
        <v>65.8</v>
      </c>
      <c r="N184" s="487">
        <f t="shared" si="8"/>
        <v>8.093399999999999</v>
      </c>
      <c r="O184" s="487"/>
      <c r="P184" s="485" t="s">
        <v>376</v>
      </c>
      <c r="Q184" s="487"/>
      <c r="R184" s="485" t="s">
        <v>376</v>
      </c>
      <c r="S184" s="488" t="s">
        <v>377</v>
      </c>
      <c r="T184" s="486">
        <v>1</v>
      </c>
      <c r="U184" s="419" t="str">
        <f t="shared" si="9"/>
        <v/>
      </c>
      <c r="V184" s="580" t="str">
        <f t="shared" si="10"/>
        <v/>
      </c>
      <c r="W184" s="527" t="str">
        <f t="shared" si="11"/>
        <v/>
      </c>
      <c r="Y184" s="23">
        <f>1*Table7[[#This Row],[Code no.]]</f>
        <v>256080</v>
      </c>
    </row>
    <row r="185" spans="1:25" ht="24" hidden="1" outlineLevel="3" x14ac:dyDescent="0.2">
      <c r="A185" s="239">
        <v>4</v>
      </c>
      <c r="B185" s="416">
        <v>256090</v>
      </c>
      <c r="C185" s="416"/>
      <c r="D185" s="416" t="s">
        <v>574</v>
      </c>
      <c r="E185" s="421" t="str">
        <f>CONCATENATE($D$4," / ",Table7[[#This Row],[Code no.]])</f>
        <v>2,4-D (RD) / 256090</v>
      </c>
      <c r="F185" s="417">
        <f>acute_intake!D185</f>
        <v>0</v>
      </c>
      <c r="G185" s="638">
        <f>IF(ISERROR(VLOOKUP(Table7[[#This Row],[lookup]],acute_input_data!$A$2:$P$2095,15,FALSE)),1,VLOOKUP(Table7[[#This Row],[lookup]],acute_input_data!$A$2:$P$2095,16,FALSE))</f>
        <v>1</v>
      </c>
      <c r="H185" s="628" t="str">
        <f>IF(Table7[[#This Row],[HRM ]]="","",Table7[[#This Row],[HRM ]]*Table7[[#This Row],[PF]])</f>
        <v/>
      </c>
      <c r="I185" s="413" t="str">
        <f>acute_intake!K185</f>
        <v/>
      </c>
      <c r="J185" s="485">
        <v>0.1</v>
      </c>
      <c r="K185" s="486">
        <v>97.5</v>
      </c>
      <c r="L185" s="514" t="s">
        <v>381</v>
      </c>
      <c r="M185" s="485">
        <v>76.38</v>
      </c>
      <c r="N185" s="487">
        <f t="shared" si="8"/>
        <v>7.6379999999999999</v>
      </c>
      <c r="O185" s="487"/>
      <c r="P185" s="485" t="s">
        <v>376</v>
      </c>
      <c r="Q185" s="487"/>
      <c r="R185" s="485" t="s">
        <v>376</v>
      </c>
      <c r="S185" s="493" t="s">
        <v>377</v>
      </c>
      <c r="T185" s="486">
        <v>1</v>
      </c>
      <c r="U185" s="419" t="str">
        <f t="shared" si="9"/>
        <v/>
      </c>
      <c r="V185" s="580" t="str">
        <f t="shared" si="10"/>
        <v/>
      </c>
      <c r="W185" s="527" t="str">
        <f t="shared" si="11"/>
        <v/>
      </c>
      <c r="Y185" s="23">
        <f>1*Table7[[#This Row],[Code no.]]</f>
        <v>256090</v>
      </c>
    </row>
    <row r="186" spans="1:25" hidden="1" outlineLevel="3" x14ac:dyDescent="0.2">
      <c r="A186" s="239">
        <v>4</v>
      </c>
      <c r="B186" s="416">
        <v>256100</v>
      </c>
      <c r="C186" s="416"/>
      <c r="D186" s="416" t="s">
        <v>575</v>
      </c>
      <c r="E186" s="421" t="str">
        <f>CONCATENATE($D$4," / ",Table7[[#This Row],[Code no.]])</f>
        <v>2,4-D (RD) / 256100</v>
      </c>
      <c r="F186" s="417">
        <f>acute_intake!D186</f>
        <v>0</v>
      </c>
      <c r="G186" s="638">
        <f>IF(ISERROR(VLOOKUP(Table7[[#This Row],[lookup]],acute_input_data!$A$2:$P$2095,15,FALSE)),1,VLOOKUP(Table7[[#This Row],[lookup]],acute_input_data!$A$2:$P$2095,16,FALSE))</f>
        <v>1</v>
      </c>
      <c r="H186" s="628" t="str">
        <f>IF(Table7[[#This Row],[HRM ]]="","",Table7[[#This Row],[HRM ]]*Table7[[#This Row],[PF]])</f>
        <v/>
      </c>
      <c r="I186" s="413" t="str">
        <f>acute_intake!K186</f>
        <v/>
      </c>
      <c r="J186" s="487">
        <v>0.1</v>
      </c>
      <c r="K186" s="486">
        <v>97.5</v>
      </c>
      <c r="L186" s="514" t="s">
        <v>375</v>
      </c>
      <c r="M186" s="485">
        <v>67.47</v>
      </c>
      <c r="N186" s="487">
        <f t="shared" si="8"/>
        <v>6.7469999999999999</v>
      </c>
      <c r="O186" s="487"/>
      <c r="P186" s="485" t="s">
        <v>376</v>
      </c>
      <c r="Q186" s="487"/>
      <c r="R186" s="485" t="s">
        <v>376</v>
      </c>
      <c r="S186" s="488" t="s">
        <v>377</v>
      </c>
      <c r="T186" s="486">
        <v>1</v>
      </c>
      <c r="U186" s="419" t="str">
        <f t="shared" si="9"/>
        <v/>
      </c>
      <c r="V186" s="580" t="str">
        <f t="shared" si="10"/>
        <v/>
      </c>
      <c r="W186" s="527" t="str">
        <f t="shared" si="11"/>
        <v/>
      </c>
      <c r="Y186" s="23">
        <f>1*Table7[[#This Row],[Code no.]]</f>
        <v>256100</v>
      </c>
    </row>
    <row r="187" spans="1:25" hidden="1" outlineLevel="3" x14ac:dyDescent="0.2">
      <c r="A187" s="239">
        <v>4</v>
      </c>
      <c r="B187" s="416">
        <v>256990</v>
      </c>
      <c r="C187" s="416"/>
      <c r="D187" s="416" t="s">
        <v>370</v>
      </c>
      <c r="E187" s="421" t="str">
        <f>CONCATENATE($D$4," / ",Table7[[#This Row],[Code no.]])</f>
        <v>2,4-D (RD) / 256990</v>
      </c>
      <c r="F187" s="416">
        <f>acute_intake!D187</f>
        <v>0</v>
      </c>
      <c r="G187" s="638">
        <f>IF(ISERROR(VLOOKUP(Table7[[#This Row],[lookup]],acute_input_data!$A$2:$P$2095,15,FALSE)),1,VLOOKUP(Table7[[#This Row],[lookup]],acute_input_data!$A$2:$P$2095,16,FALSE))</f>
        <v>1</v>
      </c>
      <c r="H187" s="628" t="str">
        <f>IF(Table7[[#This Row],[HRM ]]="","",Table7[[#This Row],[HRM ]]*Table7[[#This Row],[PF]])</f>
        <v/>
      </c>
      <c r="I187" s="413" t="str">
        <f>acute_intake!K187</f>
        <v/>
      </c>
      <c r="J187" s="500"/>
      <c r="K187" s="477"/>
      <c r="L187" s="511"/>
      <c r="M187" s="500"/>
      <c r="N187" s="490" t="str">
        <f t="shared" si="8"/>
        <v/>
      </c>
      <c r="O187" s="476"/>
      <c r="P187" s="500"/>
      <c r="Q187" s="476"/>
      <c r="R187" s="500"/>
      <c r="S187" s="492" t="s">
        <v>371</v>
      </c>
      <c r="T187" s="477" t="s">
        <v>371</v>
      </c>
      <c r="U187" s="433" t="str">
        <f t="shared" si="9"/>
        <v/>
      </c>
      <c r="V187" s="580" t="str">
        <f t="shared" si="10"/>
        <v/>
      </c>
      <c r="W187" s="527" t="str">
        <f t="shared" si="11"/>
        <v/>
      </c>
      <c r="Y187" s="23">
        <f>1*Table7[[#This Row],[Code no.]]</f>
        <v>256990</v>
      </c>
    </row>
    <row r="188" spans="1:25" hidden="1" outlineLevel="1" collapsed="1" x14ac:dyDescent="0.2">
      <c r="A188" s="241">
        <v>2</v>
      </c>
      <c r="B188" s="414">
        <v>260000</v>
      </c>
      <c r="C188" s="414" t="s">
        <v>576</v>
      </c>
      <c r="D188" s="414" t="s">
        <v>577</v>
      </c>
      <c r="E188" s="414" t="str">
        <f>CONCATENATE($D$4," / ",Table7[[#This Row],[Code no.]])</f>
        <v>2,4-D (RD) / 260000</v>
      </c>
      <c r="F188" s="414">
        <f>acute_intake!D188</f>
        <v>0</v>
      </c>
      <c r="G188" s="637">
        <f>IF(ISERROR(VLOOKUP(Table7[[#This Row],[lookup]],acute_input_data!$A$2:$P$2095,15,FALSE)),1,VLOOKUP(Table7[[#This Row],[lookup]],acute_input_data!$A$2:$P$2095,16,FALSE))</f>
        <v>1</v>
      </c>
      <c r="H188" s="627" t="str">
        <f>IF(Table7[[#This Row],[HRM ]]="","",Table7[[#This Row],[HRM ]]*Table7[[#This Row],[PF]])</f>
        <v/>
      </c>
      <c r="I188" s="413" t="str">
        <f>acute_intake!K188</f>
        <v/>
      </c>
      <c r="J188" s="500"/>
      <c r="K188" s="477"/>
      <c r="L188" s="511"/>
      <c r="M188" s="500"/>
      <c r="N188" s="490" t="str">
        <f t="shared" si="8"/>
        <v/>
      </c>
      <c r="O188" s="481"/>
      <c r="P188" s="513"/>
      <c r="Q188" s="481"/>
      <c r="R188" s="513"/>
      <c r="S188" s="492" t="s">
        <v>371</v>
      </c>
      <c r="T188" s="477" t="s">
        <v>371</v>
      </c>
      <c r="U188" s="433" t="str">
        <f t="shared" si="9"/>
        <v/>
      </c>
      <c r="V188" s="580" t="str">
        <f t="shared" si="10"/>
        <v/>
      </c>
      <c r="W188" s="527" t="str">
        <f t="shared" si="11"/>
        <v/>
      </c>
      <c r="Y188" s="23">
        <f>1*Table7[[#This Row],[Code no.]]</f>
        <v>260000</v>
      </c>
    </row>
    <row r="189" spans="1:25" ht="24" hidden="1" outlineLevel="3" x14ac:dyDescent="0.2">
      <c r="A189" s="239">
        <v>4</v>
      </c>
      <c r="B189" s="416">
        <v>260010</v>
      </c>
      <c r="C189" s="416"/>
      <c r="D189" s="416" t="s">
        <v>578</v>
      </c>
      <c r="E189" s="416" t="str">
        <f>CONCATENATE($D$4," / ",Table7[[#This Row],[Code no.]])</f>
        <v>2,4-D (RD) / 260010</v>
      </c>
      <c r="F189" s="417">
        <f>acute_intake!D189</f>
        <v>0</v>
      </c>
      <c r="G189" s="638">
        <f>IF(ISERROR(VLOOKUP(Table7[[#This Row],[lookup]],acute_input_data!$A$2:$P$2095,15,FALSE)),1,VLOOKUP(Table7[[#This Row],[lookup]],acute_input_data!$A$2:$P$2095,16,FALSE))</f>
        <v>1</v>
      </c>
      <c r="H189" s="628" t="str">
        <f>IF(Table7[[#This Row],[HRM ]]="","",Table7[[#This Row],[HRM ]]*Table7[[#This Row],[PF]])</f>
        <v/>
      </c>
      <c r="I189" s="413" t="str">
        <f>acute_intake!K189</f>
        <v/>
      </c>
      <c r="J189" s="485">
        <v>7.7140000000000004</v>
      </c>
      <c r="K189" s="486">
        <v>97.5</v>
      </c>
      <c r="L189" s="514" t="s">
        <v>396</v>
      </c>
      <c r="M189" s="485">
        <v>65.8</v>
      </c>
      <c r="N189" s="487">
        <f t="shared" si="8"/>
        <v>507.58120000000002</v>
      </c>
      <c r="O189" s="487"/>
      <c r="P189" s="485" t="s">
        <v>376</v>
      </c>
      <c r="Q189" s="487"/>
      <c r="R189" s="485" t="s">
        <v>376</v>
      </c>
      <c r="S189" s="488" t="s">
        <v>377</v>
      </c>
      <c r="T189" s="486">
        <v>1</v>
      </c>
      <c r="U189" s="419" t="str">
        <f t="shared" si="9"/>
        <v/>
      </c>
      <c r="V189" s="580" t="str">
        <f t="shared" si="10"/>
        <v/>
      </c>
      <c r="W189" s="527" t="str">
        <f t="shared" si="11"/>
        <v/>
      </c>
      <c r="Y189" s="23">
        <f>1*Table7[[#This Row],[Code no.]]</f>
        <v>260010</v>
      </c>
    </row>
    <row r="190" spans="1:25" hidden="1" outlineLevel="3" x14ac:dyDescent="0.2">
      <c r="A190" s="239">
        <v>4</v>
      </c>
      <c r="B190" s="416">
        <v>260020</v>
      </c>
      <c r="C190" s="427"/>
      <c r="D190" s="416" t="s">
        <v>579</v>
      </c>
      <c r="E190" s="416" t="str">
        <f>CONCATENATE($D$4," / ",Table7[[#This Row],[Code no.]])</f>
        <v>2,4-D (RD) / 260020</v>
      </c>
      <c r="F190" s="417">
        <f>acute_intake!D190</f>
        <v>0</v>
      </c>
      <c r="G190" s="638">
        <f>IF(ISERROR(VLOOKUP(Table7[[#This Row],[lookup]],acute_input_data!$A$2:$P$2095,15,FALSE)),1,VLOOKUP(Table7[[#This Row],[lookup]],acute_input_data!$A$2:$P$2095,16,FALSE))</f>
        <v>1</v>
      </c>
      <c r="H190" s="628" t="str">
        <f>IF(Table7[[#This Row],[HRM ]]="","",Table7[[#This Row],[HRM ]]*Table7[[#This Row],[PF]])</f>
        <v/>
      </c>
      <c r="I190" s="413" t="str">
        <f>acute_intake!K190</f>
        <v/>
      </c>
      <c r="J190" s="485">
        <v>3.9265367316341826</v>
      </c>
      <c r="K190" s="486">
        <v>97.5</v>
      </c>
      <c r="L190" s="514" t="s">
        <v>384</v>
      </c>
      <c r="M190" s="485">
        <v>66.7</v>
      </c>
      <c r="N190" s="487">
        <f t="shared" si="8"/>
        <v>261.89999999999998</v>
      </c>
      <c r="O190" s="487"/>
      <c r="P190" s="485" t="s">
        <v>376</v>
      </c>
      <c r="Q190" s="487"/>
      <c r="R190" s="485" t="s">
        <v>376</v>
      </c>
      <c r="S190" s="488" t="s">
        <v>377</v>
      </c>
      <c r="T190" s="486">
        <v>1</v>
      </c>
      <c r="U190" s="419" t="str">
        <f t="shared" si="9"/>
        <v/>
      </c>
      <c r="V190" s="580" t="str">
        <f t="shared" si="10"/>
        <v/>
      </c>
      <c r="W190" s="527" t="str">
        <f t="shared" si="11"/>
        <v/>
      </c>
      <c r="Y190" s="23">
        <f>1*Table7[[#This Row],[Code no.]]</f>
        <v>260020</v>
      </c>
    </row>
    <row r="191" spans="1:25" ht="24" hidden="1" outlineLevel="3" x14ac:dyDescent="0.2">
      <c r="A191" s="239">
        <v>4</v>
      </c>
      <c r="B191" s="416">
        <v>260030</v>
      </c>
      <c r="C191" s="427"/>
      <c r="D191" s="416" t="s">
        <v>580</v>
      </c>
      <c r="E191" s="416" t="str">
        <f>CONCATENATE($D$4," / ",Table7[[#This Row],[Code no.]])</f>
        <v>2,4-D (RD) / 260030</v>
      </c>
      <c r="F191" s="417">
        <f>acute_intake!D191</f>
        <v>0</v>
      </c>
      <c r="G191" s="638">
        <f>IF(ISERROR(VLOOKUP(Table7[[#This Row],[lookup]],acute_input_data!$A$2:$P$2095,15,FALSE)),1,VLOOKUP(Table7[[#This Row],[lookup]],acute_input_data!$A$2:$P$2095,16,FALSE))</f>
        <v>1</v>
      </c>
      <c r="H191" s="628" t="str">
        <f>IF(Table7[[#This Row],[HRM ]]="","",Table7[[#This Row],[HRM ]]*Table7[[#This Row],[PF]])</f>
        <v/>
      </c>
      <c r="I191" s="413" t="str">
        <f>acute_intake!K191</f>
        <v/>
      </c>
      <c r="J191" s="485">
        <v>3.419</v>
      </c>
      <c r="K191" s="486" t="s">
        <v>440</v>
      </c>
      <c r="L191" s="514" t="s">
        <v>396</v>
      </c>
      <c r="M191" s="485">
        <v>65.8</v>
      </c>
      <c r="N191" s="487">
        <f t="shared" si="8"/>
        <v>224.97020000000001</v>
      </c>
      <c r="O191" s="487"/>
      <c r="P191" s="485" t="s">
        <v>376</v>
      </c>
      <c r="Q191" s="487"/>
      <c r="R191" s="485" t="s">
        <v>376</v>
      </c>
      <c r="S191" s="488" t="s">
        <v>377</v>
      </c>
      <c r="T191" s="486">
        <v>1</v>
      </c>
      <c r="U191" s="419" t="str">
        <f t="shared" si="9"/>
        <v/>
      </c>
      <c r="V191" s="580" t="str">
        <f t="shared" si="10"/>
        <v/>
      </c>
      <c r="W191" s="527" t="str">
        <f t="shared" si="11"/>
        <v/>
      </c>
      <c r="Y191" s="23">
        <f>1*Table7[[#This Row],[Code no.]]</f>
        <v>260030</v>
      </c>
    </row>
    <row r="192" spans="1:25" ht="24" hidden="1" outlineLevel="3" x14ac:dyDescent="0.2">
      <c r="A192" s="239">
        <v>4</v>
      </c>
      <c r="B192" s="416">
        <v>260040</v>
      </c>
      <c r="C192" s="427"/>
      <c r="D192" s="416" t="s">
        <v>581</v>
      </c>
      <c r="E192" s="416" t="str">
        <f>CONCATENATE($D$4," / ",Table7[[#This Row],[Code no.]])</f>
        <v>2,4-D (RD) / 260040</v>
      </c>
      <c r="F192" s="417">
        <f>acute_intake!D192</f>
        <v>0</v>
      </c>
      <c r="G192" s="638">
        <f>IF(ISERROR(VLOOKUP(Table7[[#This Row],[lookup]],acute_input_data!$A$2:$P$2095,15,FALSE)),1,VLOOKUP(Table7[[#This Row],[lookup]],acute_input_data!$A$2:$P$2095,16,FALSE))</f>
        <v>1</v>
      </c>
      <c r="H192" s="628" t="str">
        <f>IF(Table7[[#This Row],[HRM ]]="","",Table7[[#This Row],[HRM ]]*Table7[[#This Row],[PF]])</f>
        <v/>
      </c>
      <c r="I192" s="413" t="str">
        <f>acute_intake!K192</f>
        <v/>
      </c>
      <c r="J192" s="485">
        <v>5.3390000000000004</v>
      </c>
      <c r="K192" s="486">
        <v>97.5</v>
      </c>
      <c r="L192" s="514" t="s">
        <v>396</v>
      </c>
      <c r="M192" s="485">
        <v>65.8</v>
      </c>
      <c r="N192" s="487">
        <f t="shared" si="8"/>
        <v>351.30619999999999</v>
      </c>
      <c r="O192" s="487"/>
      <c r="P192" s="485" t="s">
        <v>376</v>
      </c>
      <c r="Q192" s="487"/>
      <c r="R192" s="485" t="s">
        <v>376</v>
      </c>
      <c r="S192" s="488" t="s">
        <v>377</v>
      </c>
      <c r="T192" s="486">
        <v>1</v>
      </c>
      <c r="U192" s="419" t="str">
        <f t="shared" si="9"/>
        <v/>
      </c>
      <c r="V192" s="580" t="str">
        <f t="shared" si="10"/>
        <v/>
      </c>
      <c r="W192" s="527" t="str">
        <f t="shared" si="11"/>
        <v/>
      </c>
      <c r="Y192" s="23">
        <f>1*Table7[[#This Row],[Code no.]]</f>
        <v>260040</v>
      </c>
    </row>
    <row r="193" spans="1:25" hidden="1" outlineLevel="3" x14ac:dyDescent="0.2">
      <c r="A193" s="239">
        <v>4</v>
      </c>
      <c r="B193" s="416">
        <v>260050</v>
      </c>
      <c r="C193" s="416"/>
      <c r="D193" s="416" t="s">
        <v>582</v>
      </c>
      <c r="E193" s="421" t="str">
        <f>CONCATENATE($D$4," / ",Table7[[#This Row],[Code no.]])</f>
        <v>2,4-D (RD) / 260050</v>
      </c>
      <c r="F193" s="417">
        <f>acute_intake!D193</f>
        <v>0</v>
      </c>
      <c r="G193" s="638">
        <f>IF(ISERROR(VLOOKUP(Table7[[#This Row],[lookup]],acute_input_data!$A$2:$P$2095,15,FALSE)),1,VLOOKUP(Table7[[#This Row],[lookup]],acute_input_data!$A$2:$P$2095,16,FALSE))</f>
        <v>1</v>
      </c>
      <c r="H193" s="628" t="str">
        <f>IF(Table7[[#This Row],[HRM ]]="","",Table7[[#This Row],[HRM ]]*Table7[[#This Row],[PF]])</f>
        <v/>
      </c>
      <c r="I193" s="413" t="str">
        <f>acute_intake!K193</f>
        <v/>
      </c>
      <c r="J193" s="485">
        <v>3.3</v>
      </c>
      <c r="K193" s="486">
        <v>100</v>
      </c>
      <c r="L193" s="514" t="s">
        <v>375</v>
      </c>
      <c r="M193" s="485">
        <v>67.47</v>
      </c>
      <c r="N193" s="487">
        <f t="shared" si="8"/>
        <v>222.65099999999998</v>
      </c>
      <c r="O193" s="487"/>
      <c r="P193" s="485" t="s">
        <v>376</v>
      </c>
      <c r="Q193" s="487"/>
      <c r="R193" s="485" t="s">
        <v>376</v>
      </c>
      <c r="S193" s="488" t="s">
        <v>377</v>
      </c>
      <c r="T193" s="486">
        <v>1</v>
      </c>
      <c r="U193" s="419" t="str">
        <f t="shared" si="9"/>
        <v/>
      </c>
      <c r="V193" s="580" t="str">
        <f t="shared" si="10"/>
        <v/>
      </c>
      <c r="W193" s="527" t="str">
        <f t="shared" si="11"/>
        <v/>
      </c>
      <c r="Y193" s="23">
        <f>1*Table7[[#This Row],[Code no.]]</f>
        <v>260050</v>
      </c>
    </row>
    <row r="194" spans="1:25" hidden="1" outlineLevel="3" x14ac:dyDescent="0.2">
      <c r="A194" s="239">
        <v>4</v>
      </c>
      <c r="B194" s="416">
        <v>260990</v>
      </c>
      <c r="C194" s="416"/>
      <c r="D194" s="416" t="s">
        <v>370</v>
      </c>
      <c r="E194" s="421" t="str">
        <f>CONCATENATE($D$4," / ",Table7[[#This Row],[Code no.]])</f>
        <v>2,4-D (RD) / 260990</v>
      </c>
      <c r="F194" s="416">
        <f>acute_intake!D194</f>
        <v>0</v>
      </c>
      <c r="G194" s="638">
        <f>IF(ISERROR(VLOOKUP(Table7[[#This Row],[lookup]],acute_input_data!$A$2:$P$2095,15,FALSE)),1,VLOOKUP(Table7[[#This Row],[lookup]],acute_input_data!$A$2:$P$2095,16,FALSE))</f>
        <v>1</v>
      </c>
      <c r="H194" s="628" t="str">
        <f>IF(Table7[[#This Row],[HRM ]]="","",Table7[[#This Row],[HRM ]]*Table7[[#This Row],[PF]])</f>
        <v/>
      </c>
      <c r="I194" s="413" t="str">
        <f>acute_intake!K194</f>
        <v/>
      </c>
      <c r="J194" s="500"/>
      <c r="K194" s="477"/>
      <c r="L194" s="511"/>
      <c r="M194" s="500"/>
      <c r="N194" s="490" t="str">
        <f t="shared" si="8"/>
        <v/>
      </c>
      <c r="O194" s="476"/>
      <c r="P194" s="500"/>
      <c r="Q194" s="476"/>
      <c r="R194" s="500"/>
      <c r="S194" s="492" t="s">
        <v>371</v>
      </c>
      <c r="T194" s="477" t="s">
        <v>371</v>
      </c>
      <c r="U194" s="433" t="str">
        <f t="shared" si="9"/>
        <v/>
      </c>
      <c r="V194" s="580" t="str">
        <f t="shared" si="10"/>
        <v/>
      </c>
      <c r="W194" s="527" t="str">
        <f t="shared" si="11"/>
        <v/>
      </c>
      <c r="Y194" s="23">
        <f>1*Table7[[#This Row],[Code no.]]</f>
        <v>260990</v>
      </c>
    </row>
    <row r="195" spans="1:25" hidden="1" outlineLevel="1" collapsed="1" x14ac:dyDescent="0.2">
      <c r="A195" s="241">
        <v>2</v>
      </c>
      <c r="B195" s="414">
        <v>270000</v>
      </c>
      <c r="C195" s="414" t="s">
        <v>583</v>
      </c>
      <c r="D195" s="414" t="s">
        <v>584</v>
      </c>
      <c r="E195" s="414" t="str">
        <f>CONCATENATE($D$4," / ",Table7[[#This Row],[Code no.]])</f>
        <v>2,4-D (RD) / 270000</v>
      </c>
      <c r="F195" s="414">
        <f>acute_intake!D195</f>
        <v>0</v>
      </c>
      <c r="G195" s="637">
        <f>IF(ISERROR(VLOOKUP(Table7[[#This Row],[lookup]],acute_input_data!$A$2:$P$2095,15,FALSE)),1,VLOOKUP(Table7[[#This Row],[lookup]],acute_input_data!$A$2:$P$2095,16,FALSE))</f>
        <v>1</v>
      </c>
      <c r="H195" s="627" t="str">
        <f>IF(Table7[[#This Row],[HRM ]]="","",Table7[[#This Row],[HRM ]]*Table7[[#This Row],[PF]])</f>
        <v/>
      </c>
      <c r="I195" s="413" t="str">
        <f>acute_intake!K195</f>
        <v/>
      </c>
      <c r="J195" s="500"/>
      <c r="K195" s="477"/>
      <c r="L195" s="511"/>
      <c r="M195" s="500"/>
      <c r="N195" s="490" t="str">
        <f t="shared" si="8"/>
        <v/>
      </c>
      <c r="O195" s="481"/>
      <c r="P195" s="513"/>
      <c r="Q195" s="481"/>
      <c r="R195" s="513"/>
      <c r="S195" s="492" t="s">
        <v>371</v>
      </c>
      <c r="T195" s="477" t="s">
        <v>371</v>
      </c>
      <c r="U195" s="433" t="str">
        <f t="shared" si="9"/>
        <v/>
      </c>
      <c r="V195" s="580" t="str">
        <f t="shared" si="10"/>
        <v/>
      </c>
      <c r="W195" s="527" t="str">
        <f t="shared" si="11"/>
        <v/>
      </c>
      <c r="Y195" s="23">
        <f>1*Table7[[#This Row],[Code no.]]</f>
        <v>270000</v>
      </c>
    </row>
    <row r="196" spans="1:25" ht="24" hidden="1" outlineLevel="3" x14ac:dyDescent="0.2">
      <c r="A196" s="239">
        <v>4</v>
      </c>
      <c r="B196" s="416">
        <v>270010</v>
      </c>
      <c r="C196" s="416"/>
      <c r="D196" s="416" t="s">
        <v>585</v>
      </c>
      <c r="E196" s="416" t="str">
        <f>CONCATENATE($D$4," / ",Table7[[#This Row],[Code no.]])</f>
        <v>2,4-D (RD) / 270010</v>
      </c>
      <c r="F196" s="417">
        <f>acute_intake!D196</f>
        <v>0</v>
      </c>
      <c r="G196" s="638">
        <f>IF(ISERROR(VLOOKUP(Table7[[#This Row],[lookup]],acute_input_data!$A$2:$P$2095,15,FALSE)),1,VLOOKUP(Table7[[#This Row],[lookup]],acute_input_data!$A$2:$P$2095,16,FALSE))</f>
        <v>1</v>
      </c>
      <c r="H196" s="628" t="str">
        <f>IF(Table7[[#This Row],[HRM ]]="","",Table7[[#This Row],[HRM ]]*Table7[[#This Row],[PF]])</f>
        <v/>
      </c>
      <c r="I196" s="413" t="str">
        <f>acute_intake!K196</f>
        <v/>
      </c>
      <c r="J196" s="485">
        <v>5.9</v>
      </c>
      <c r="K196" s="486">
        <v>97.5</v>
      </c>
      <c r="L196" s="514" t="s">
        <v>375</v>
      </c>
      <c r="M196" s="485">
        <v>67.47</v>
      </c>
      <c r="N196" s="487">
        <f t="shared" si="8"/>
        <v>398.07300000000004</v>
      </c>
      <c r="O196" s="487">
        <v>20.058</v>
      </c>
      <c r="P196" s="485" t="s">
        <v>359</v>
      </c>
      <c r="Q196" s="487">
        <v>26.169230769230769</v>
      </c>
      <c r="R196" s="485" t="s">
        <v>359</v>
      </c>
      <c r="S196" s="488" t="s">
        <v>360</v>
      </c>
      <c r="T196" s="486">
        <v>7</v>
      </c>
      <c r="U196" s="419" t="str">
        <f t="shared" si="9"/>
        <v/>
      </c>
      <c r="V196" s="580" t="str">
        <f t="shared" si="10"/>
        <v/>
      </c>
      <c r="W196" s="527">
        <f t="shared" ca="1" si="11"/>
        <v>39.043557263305303</v>
      </c>
      <c r="Y196" s="23">
        <f>1*Table7[[#This Row],[Code no.]]</f>
        <v>270010</v>
      </c>
    </row>
    <row r="197" spans="1:25" ht="24" hidden="1" outlineLevel="3" x14ac:dyDescent="0.2">
      <c r="A197" s="239">
        <v>4</v>
      </c>
      <c r="B197" s="416">
        <v>270020</v>
      </c>
      <c r="C197" s="416"/>
      <c r="D197" s="416" t="s">
        <v>586</v>
      </c>
      <c r="E197" s="416" t="str">
        <f>CONCATENATE($D$4," / ",Table7[[#This Row],[Code no.]])</f>
        <v>2,4-D (RD) / 270020</v>
      </c>
      <c r="F197" s="417">
        <f>acute_intake!D197</f>
        <v>0</v>
      </c>
      <c r="G197" s="638">
        <f>IF(ISERROR(VLOOKUP(Table7[[#This Row],[lookup]],acute_input_data!$A$2:$P$2095,15,FALSE)),1,VLOOKUP(Table7[[#This Row],[lookup]],acute_input_data!$A$2:$P$2095,16,FALSE))</f>
        <v>1</v>
      </c>
      <c r="H197" s="628" t="str">
        <f>IF(Table7[[#This Row],[HRM ]]="","",Table7[[#This Row],[HRM ]]*Table7[[#This Row],[PF]])</f>
        <v/>
      </c>
      <c r="I197" s="413" t="str">
        <f>acute_intake!K197</f>
        <v/>
      </c>
      <c r="J197" s="487">
        <v>1.4827067669172931</v>
      </c>
      <c r="K197" s="486">
        <v>97.5</v>
      </c>
      <c r="L197" s="514" t="s">
        <v>519</v>
      </c>
      <c r="M197" s="485">
        <v>66.5</v>
      </c>
      <c r="N197" s="487">
        <f t="shared" si="8"/>
        <v>98.6</v>
      </c>
      <c r="O197" s="487">
        <v>100</v>
      </c>
      <c r="P197" s="485" t="s">
        <v>587</v>
      </c>
      <c r="Q197" s="487">
        <v>100</v>
      </c>
      <c r="R197" s="485" t="s">
        <v>587</v>
      </c>
      <c r="S197" s="488" t="s">
        <v>365</v>
      </c>
      <c r="T197" s="486">
        <v>7</v>
      </c>
      <c r="U197" s="419" t="str">
        <f t="shared" si="9"/>
        <v/>
      </c>
      <c r="V197" s="580" t="str">
        <f t="shared" si="10"/>
        <v/>
      </c>
      <c r="W197" s="527">
        <f t="shared" ca="1" si="11"/>
        <v>28.904665314401626</v>
      </c>
      <c r="Y197" s="23">
        <f>1*Table7[[#This Row],[Code no.]]</f>
        <v>270020</v>
      </c>
    </row>
    <row r="198" spans="1:25" ht="24" hidden="1" outlineLevel="3" x14ac:dyDescent="0.2">
      <c r="A198" s="239">
        <v>4</v>
      </c>
      <c r="B198" s="416">
        <v>270030</v>
      </c>
      <c r="C198" s="416"/>
      <c r="D198" s="416" t="s">
        <v>588</v>
      </c>
      <c r="E198" s="416" t="str">
        <f>CONCATENATE($D$4," / ",Table7[[#This Row],[Code no.]])</f>
        <v>2,4-D (RD) / 270030</v>
      </c>
      <c r="F198" s="417">
        <f>acute_intake!D198</f>
        <v>0</v>
      </c>
      <c r="G198" s="638">
        <f>IF(ISERROR(VLOOKUP(Table7[[#This Row],[lookup]],acute_input_data!$A$2:$P$2095,15,FALSE)),1,VLOOKUP(Table7[[#This Row],[lookup]],acute_input_data!$A$2:$P$2095,16,FALSE))</f>
        <v>1</v>
      </c>
      <c r="H198" s="628" t="str">
        <f>IF(Table7[[#This Row],[HRM ]]="","",Table7[[#This Row],[HRM ]]*Table7[[#This Row],[PF]])</f>
        <v/>
      </c>
      <c r="I198" s="413" t="str">
        <f>acute_intake!K198</f>
        <v/>
      </c>
      <c r="J198" s="485">
        <v>3.2</v>
      </c>
      <c r="K198" s="486">
        <v>95</v>
      </c>
      <c r="L198" s="514" t="s">
        <v>375</v>
      </c>
      <c r="M198" s="485">
        <v>67.47</v>
      </c>
      <c r="N198" s="487">
        <f t="shared" si="8"/>
        <v>215.904</v>
      </c>
      <c r="O198" s="487">
        <v>551.83333333333337</v>
      </c>
      <c r="P198" s="485" t="s">
        <v>359</v>
      </c>
      <c r="Q198" s="487">
        <v>815</v>
      </c>
      <c r="R198" s="485" t="s">
        <v>359</v>
      </c>
      <c r="S198" s="488" t="s">
        <v>365</v>
      </c>
      <c r="T198" s="486">
        <v>5</v>
      </c>
      <c r="U198" s="419" t="str">
        <f t="shared" si="9"/>
        <v/>
      </c>
      <c r="V198" s="580" t="str">
        <f t="shared" si="10"/>
        <v/>
      </c>
      <c r="W198" s="527">
        <f t="shared" ca="1" si="11"/>
        <v>18.75</v>
      </c>
      <c r="Y198" s="23">
        <f>1*Table7[[#This Row],[Code no.]]</f>
        <v>270030</v>
      </c>
    </row>
    <row r="199" spans="1:25" hidden="1" outlineLevel="3" x14ac:dyDescent="0.2">
      <c r="A199" s="239">
        <v>4</v>
      </c>
      <c r="B199" s="416">
        <v>270040</v>
      </c>
      <c r="C199" s="416"/>
      <c r="D199" s="416" t="s">
        <v>589</v>
      </c>
      <c r="E199" s="416" t="str">
        <f>CONCATENATE($D$4," / ",Table7[[#This Row],[Code no.]])</f>
        <v>2,4-D (RD) / 270040</v>
      </c>
      <c r="F199" s="417">
        <f>acute_intake!D199</f>
        <v>0</v>
      </c>
      <c r="G199" s="638">
        <f>IF(ISERROR(VLOOKUP(Table7[[#This Row],[lookup]],acute_input_data!$A$2:$P$2095,15,FALSE)),1,VLOOKUP(Table7[[#This Row],[lookup]],acute_input_data!$A$2:$P$2095,16,FALSE))</f>
        <v>1</v>
      </c>
      <c r="H199" s="628" t="str">
        <f>IF(Table7[[#This Row],[HRM ]]="","",Table7[[#This Row],[HRM ]]*Table7[[#This Row],[PF]])</f>
        <v/>
      </c>
      <c r="I199" s="413" t="str">
        <f>acute_intake!K199</f>
        <v/>
      </c>
      <c r="J199" s="485">
        <v>2.6626686656671663</v>
      </c>
      <c r="K199" s="486">
        <v>97.5</v>
      </c>
      <c r="L199" s="514" t="s">
        <v>384</v>
      </c>
      <c r="M199" s="485">
        <v>66.7</v>
      </c>
      <c r="N199" s="487">
        <f t="shared" si="8"/>
        <v>177.6</v>
      </c>
      <c r="O199" s="487">
        <v>234</v>
      </c>
      <c r="P199" s="485" t="s">
        <v>362</v>
      </c>
      <c r="Q199" s="487">
        <v>234</v>
      </c>
      <c r="R199" s="485" t="s">
        <v>362</v>
      </c>
      <c r="S199" s="488" t="s">
        <v>365</v>
      </c>
      <c r="T199" s="486">
        <v>7</v>
      </c>
      <c r="U199" s="419" t="str">
        <f t="shared" si="9"/>
        <v/>
      </c>
      <c r="V199" s="580" t="str">
        <f t="shared" si="10"/>
        <v/>
      </c>
      <c r="W199" s="527">
        <f t="shared" ca="1" si="11"/>
        <v>16.095559845559844</v>
      </c>
      <c r="Y199" s="23">
        <f>1*Table7[[#This Row],[Code no.]]</f>
        <v>270040</v>
      </c>
    </row>
    <row r="200" spans="1:25" hidden="1" outlineLevel="3" x14ac:dyDescent="0.2">
      <c r="A200" s="239">
        <v>4</v>
      </c>
      <c r="B200" s="416">
        <v>270050</v>
      </c>
      <c r="C200" s="416"/>
      <c r="D200" s="416" t="s">
        <v>590</v>
      </c>
      <c r="E200" s="416" t="str">
        <f>CONCATENATE($D$4," / ",Table7[[#This Row],[Code no.]])</f>
        <v>2,4-D (RD) / 270050</v>
      </c>
      <c r="F200" s="417">
        <f>acute_intake!D200</f>
        <v>0</v>
      </c>
      <c r="G200" s="638">
        <f>IF(ISERROR(VLOOKUP(Table7[[#This Row],[lookup]],acute_input_data!$A$2:$P$2095,15,FALSE)),1,VLOOKUP(Table7[[#This Row],[lookup]],acute_input_data!$A$2:$P$2095,16,FALSE))</f>
        <v>1</v>
      </c>
      <c r="H200" s="628" t="str">
        <f>IF(Table7[[#This Row],[HRM ]]="","",Table7[[#This Row],[HRM ]]*Table7[[#This Row],[PF]])</f>
        <v/>
      </c>
      <c r="I200" s="413" t="str">
        <f>acute_intake!K200</f>
        <v/>
      </c>
      <c r="J200" s="485">
        <v>3.61</v>
      </c>
      <c r="K200" s="486">
        <v>97.5</v>
      </c>
      <c r="L200" s="514" t="s">
        <v>394</v>
      </c>
      <c r="M200" s="485">
        <v>66.400000000000006</v>
      </c>
      <c r="N200" s="487">
        <f t="shared" si="8"/>
        <v>239.70400000000001</v>
      </c>
      <c r="O200" s="487">
        <v>155</v>
      </c>
      <c r="P200" s="485" t="s">
        <v>241</v>
      </c>
      <c r="Q200" s="487">
        <v>378.04878048780489</v>
      </c>
      <c r="R200" s="485" t="s">
        <v>241</v>
      </c>
      <c r="S200" s="488" t="s">
        <v>360</v>
      </c>
      <c r="T200" s="486">
        <v>5</v>
      </c>
      <c r="U200" s="419" t="str">
        <f t="shared" si="9"/>
        <v/>
      </c>
      <c r="V200" s="580" t="str">
        <f t="shared" si="10"/>
        <v/>
      </c>
      <c r="W200" s="527">
        <f t="shared" ca="1" si="11"/>
        <v>23.170765751933224</v>
      </c>
      <c r="Y200" s="23">
        <f>1*Table7[[#This Row],[Code no.]]</f>
        <v>270050</v>
      </c>
    </row>
    <row r="201" spans="1:25" hidden="1" outlineLevel="3" x14ac:dyDescent="0.2">
      <c r="A201" s="239">
        <v>4</v>
      </c>
      <c r="B201" s="416">
        <v>270060</v>
      </c>
      <c r="C201" s="416"/>
      <c r="D201" s="416" t="s">
        <v>591</v>
      </c>
      <c r="E201" s="416" t="str">
        <f>CONCATENATE($D$4," / ",Table7[[#This Row],[Code no.]])</f>
        <v>2,4-D (RD) / 270060</v>
      </c>
      <c r="F201" s="417">
        <f>acute_intake!D201</f>
        <v>0</v>
      </c>
      <c r="G201" s="638">
        <f>IF(ISERROR(VLOOKUP(Table7[[#This Row],[lookup]],acute_input_data!$A$2:$P$2095,15,FALSE)),1,VLOOKUP(Table7[[#This Row],[lookup]],acute_input_data!$A$2:$P$2095,16,FALSE))</f>
        <v>1</v>
      </c>
      <c r="H201" s="628" t="str">
        <f>IF(Table7[[#This Row],[HRM ]]="","",Table7[[#This Row],[HRM ]]*Table7[[#This Row],[PF]])</f>
        <v/>
      </c>
      <c r="I201" s="413" t="str">
        <f>acute_intake!K201</f>
        <v/>
      </c>
      <c r="J201" s="485">
        <v>1.9374999999999998</v>
      </c>
      <c r="K201" s="486">
        <v>97.5</v>
      </c>
      <c r="L201" s="514" t="s">
        <v>476</v>
      </c>
      <c r="M201" s="485">
        <v>75.2</v>
      </c>
      <c r="N201" s="487">
        <f t="shared" si="8"/>
        <v>145.69999999999999</v>
      </c>
      <c r="O201" s="487">
        <v>140</v>
      </c>
      <c r="P201" s="485" t="s">
        <v>477</v>
      </c>
      <c r="Q201" s="487">
        <v>168</v>
      </c>
      <c r="R201" s="485" t="s">
        <v>477</v>
      </c>
      <c r="S201" s="488" t="s">
        <v>360</v>
      </c>
      <c r="T201" s="486">
        <v>7</v>
      </c>
      <c r="U201" s="419" t="str">
        <f t="shared" si="9"/>
        <v/>
      </c>
      <c r="V201" s="580" t="str">
        <f t="shared" si="10"/>
        <v/>
      </c>
      <c r="W201" s="527">
        <f t="shared" ca="1" si="11"/>
        <v>22.887288221568429</v>
      </c>
      <c r="Y201" s="23">
        <f>1*Table7[[#This Row],[Code no.]]</f>
        <v>270060</v>
      </c>
    </row>
    <row r="202" spans="1:25" hidden="1" outlineLevel="3" x14ac:dyDescent="0.2">
      <c r="A202" s="239">
        <v>4</v>
      </c>
      <c r="B202" s="416">
        <v>270070</v>
      </c>
      <c r="C202" s="416"/>
      <c r="D202" s="416" t="s">
        <v>592</v>
      </c>
      <c r="E202" s="416" t="str">
        <f>CONCATENATE($D$4," / ",Table7[[#This Row],[Code no.]])</f>
        <v>2,4-D (RD) / 270070</v>
      </c>
      <c r="F202" s="417">
        <f>acute_intake!D202</f>
        <v>0</v>
      </c>
      <c r="G202" s="638">
        <f>IF(ISERROR(VLOOKUP(Table7[[#This Row],[lookup]],acute_input_data!$A$2:$P$2095,15,FALSE)),1,VLOOKUP(Table7[[#This Row],[lookup]],acute_input_data!$A$2:$P$2095,16,FALSE))</f>
        <v>1</v>
      </c>
      <c r="H202" s="628" t="str">
        <f>IF(Table7[[#This Row],[HRM ]]="","",Table7[[#This Row],[HRM ]]*Table7[[#This Row],[PF]])</f>
        <v/>
      </c>
      <c r="I202" s="413" t="str">
        <f>acute_intake!K202</f>
        <v/>
      </c>
      <c r="J202" s="485">
        <v>2.442278860569715</v>
      </c>
      <c r="K202" s="486">
        <v>97.5</v>
      </c>
      <c r="L202" s="514" t="s">
        <v>384</v>
      </c>
      <c r="M202" s="485">
        <v>66.7</v>
      </c>
      <c r="N202" s="487">
        <f t="shared" si="8"/>
        <v>162.9</v>
      </c>
      <c r="O202" s="487">
        <v>76</v>
      </c>
      <c r="P202" s="485" t="s">
        <v>362</v>
      </c>
      <c r="Q202" s="487">
        <v>76</v>
      </c>
      <c r="R202" s="485" t="s">
        <v>362</v>
      </c>
      <c r="S202" s="488" t="s">
        <v>360</v>
      </c>
      <c r="T202" s="486">
        <v>7</v>
      </c>
      <c r="U202" s="419" t="str">
        <f t="shared" si="9"/>
        <v/>
      </c>
      <c r="V202" s="580" t="str">
        <f t="shared" si="10"/>
        <v/>
      </c>
      <c r="W202" s="527">
        <f t="shared" ca="1" si="11"/>
        <v>32.331555986427531</v>
      </c>
      <c r="Y202" s="23">
        <f>1*Table7[[#This Row],[Code no.]]</f>
        <v>270070</v>
      </c>
    </row>
    <row r="203" spans="1:25" hidden="1" outlineLevel="3" x14ac:dyDescent="0.2">
      <c r="A203" s="239">
        <v>4</v>
      </c>
      <c r="B203" s="416">
        <v>270080</v>
      </c>
      <c r="C203" s="416"/>
      <c r="D203" s="416" t="s">
        <v>593</v>
      </c>
      <c r="E203" s="421" t="str">
        <f>CONCATENATE($D$4," / ",Table7[[#This Row],[Code no.]])</f>
        <v>2,4-D (RD) / 270080</v>
      </c>
      <c r="F203" s="417">
        <f>acute_intake!D203</f>
        <v>0</v>
      </c>
      <c r="G203" s="638">
        <f>IF(ISERROR(VLOOKUP(Table7[[#This Row],[lookup]],acute_input_data!$A$2:$P$2095,15,FALSE)),1,VLOOKUP(Table7[[#This Row],[lookup]],acute_input_data!$A$2:$P$2095,16,FALSE))</f>
        <v>1</v>
      </c>
      <c r="H203" s="628" t="str">
        <f>IF(Table7[[#This Row],[HRM ]]="","",Table7[[#This Row],[HRM ]]*Table7[[#This Row],[PF]])</f>
        <v/>
      </c>
      <c r="I203" s="413" t="str">
        <f>acute_intake!K203</f>
        <v/>
      </c>
      <c r="J203" s="485">
        <v>2.2999999999999998</v>
      </c>
      <c r="K203" s="486">
        <v>97.5</v>
      </c>
      <c r="L203" s="514" t="s">
        <v>375</v>
      </c>
      <c r="M203" s="485">
        <v>67.47</v>
      </c>
      <c r="N203" s="487">
        <f t="shared" ref="N203:N266" si="12">IF(J203="ND","ND",IF(J203="","",J203*M203))</f>
        <v>155.18099999999998</v>
      </c>
      <c r="O203" s="487"/>
      <c r="P203" s="485" t="s">
        <v>594</v>
      </c>
      <c r="Q203" s="487"/>
      <c r="R203" s="485" t="s">
        <v>594</v>
      </c>
      <c r="S203" s="488" t="s">
        <v>377</v>
      </c>
      <c r="T203" s="486">
        <v>1</v>
      </c>
      <c r="U203" s="419" t="str">
        <f t="shared" ref="U203:U266" si="13">IF(H203="","",IF(OR(J203="ND",O203="ND"),"",IF(($S203="2a"),1/$M203*(($H203*$O203/1000*$T203)+($H203*($N203-$O203)/1000)),IF(($S203="2b"),1/$M203*($H203*$N203/1000*$T203),1/$M203*($H203*$N203/1000)))))</f>
        <v/>
      </c>
      <c r="V203" s="580" t="str">
        <f t="shared" ref="V203:V266" si="14">IF(I203="","",IF($C$5="not necessary","no acute risk assessment",IF(U203="","",U203/$D$5)))</f>
        <v/>
      </c>
      <c r="W203" s="527" t="str">
        <f t="shared" ref="W203:W266" si="15">IF(I203=0,0,IF(S203="2a",1000*$D$5*M203/(O203*T203+N203-O203),IF(S203="2b",1000*$D$5*M203/N203/T203,IF(OR(S203=1,S203=3),1000*$D$5*M203/N203,""))))</f>
        <v/>
      </c>
      <c r="Y203" s="23">
        <f>1*Table7[[#This Row],[Code no.]]</f>
        <v>270080</v>
      </c>
    </row>
    <row r="204" spans="1:25" hidden="1" outlineLevel="3" x14ac:dyDescent="0.2">
      <c r="A204" s="239">
        <v>4</v>
      </c>
      <c r="B204" s="416">
        <v>270090</v>
      </c>
      <c r="C204" s="416"/>
      <c r="D204" s="416" t="s">
        <v>595</v>
      </c>
      <c r="E204" s="421" t="str">
        <f>CONCATENATE($D$4," / ",Table7[[#This Row],[Code no.]])</f>
        <v>2,4-D (RD) / 270090</v>
      </c>
      <c r="F204" s="417">
        <f>acute_intake!D204</f>
        <v>0</v>
      </c>
      <c r="G204" s="638">
        <f>IF(ISERROR(VLOOKUP(Table7[[#This Row],[lookup]],acute_input_data!$A$2:$P$2095,15,FALSE)),1,VLOOKUP(Table7[[#This Row],[lookup]],acute_input_data!$A$2:$P$2095,16,FALSE))</f>
        <v>1</v>
      </c>
      <c r="H204" s="628" t="str">
        <f>IF(Table7[[#This Row],[HRM ]]="","",Table7[[#This Row],[HRM ]]*Table7[[#This Row],[PF]])</f>
        <v/>
      </c>
      <c r="I204" s="413" t="str">
        <f>acute_intake!K204</f>
        <v/>
      </c>
      <c r="J204" s="487">
        <v>1.1299999999999999</v>
      </c>
      <c r="K204" s="486" t="s">
        <v>440</v>
      </c>
      <c r="L204" s="514" t="s">
        <v>394</v>
      </c>
      <c r="M204" s="485">
        <v>66.400000000000006</v>
      </c>
      <c r="N204" s="487">
        <f t="shared" si="12"/>
        <v>75.031999999999996</v>
      </c>
      <c r="O204" s="487" t="s">
        <v>401</v>
      </c>
      <c r="P204" s="485"/>
      <c r="Q204" s="487"/>
      <c r="R204" s="485"/>
      <c r="S204" s="502">
        <v>1</v>
      </c>
      <c r="T204" s="503">
        <v>7</v>
      </c>
      <c r="U204" s="419" t="str">
        <f t="shared" si="13"/>
        <v/>
      </c>
      <c r="V204" s="580" t="str">
        <f t="shared" si="14"/>
        <v/>
      </c>
      <c r="W204" s="527">
        <f t="shared" ca="1" si="15"/>
        <v>265.48672566371681</v>
      </c>
      <c r="Y204" s="23">
        <f>1*Table7[[#This Row],[Code no.]]</f>
        <v>270090</v>
      </c>
    </row>
    <row r="205" spans="1:25" hidden="1" outlineLevel="3" x14ac:dyDescent="0.2">
      <c r="A205" s="239">
        <v>4</v>
      </c>
      <c r="B205" s="416">
        <v>270990</v>
      </c>
      <c r="C205" s="416"/>
      <c r="D205" s="416" t="s">
        <v>370</v>
      </c>
      <c r="E205" s="421" t="str">
        <f>CONCATENATE($D$4," / ",Table7[[#This Row],[Code no.]])</f>
        <v>2,4-D (RD) / 270990</v>
      </c>
      <c r="F205" s="416">
        <f>acute_intake!D205</f>
        <v>0</v>
      </c>
      <c r="G205" s="638">
        <f>IF(ISERROR(VLOOKUP(Table7[[#This Row],[lookup]],acute_input_data!$A$2:$P$2095,15,FALSE)),1,VLOOKUP(Table7[[#This Row],[lookup]],acute_input_data!$A$2:$P$2095,16,FALSE))</f>
        <v>1</v>
      </c>
      <c r="H205" s="628" t="str">
        <f>IF(Table7[[#This Row],[HRM ]]="","",Table7[[#This Row],[HRM ]]*Table7[[#This Row],[PF]])</f>
        <v/>
      </c>
      <c r="I205" s="413" t="str">
        <f>acute_intake!K205</f>
        <v/>
      </c>
      <c r="J205" s="500"/>
      <c r="K205" s="477"/>
      <c r="L205" s="511"/>
      <c r="M205" s="500"/>
      <c r="N205" s="490" t="str">
        <f t="shared" si="12"/>
        <v/>
      </c>
      <c r="O205" s="476"/>
      <c r="P205" s="500"/>
      <c r="Q205" s="476"/>
      <c r="R205" s="500"/>
      <c r="S205" s="492" t="s">
        <v>371</v>
      </c>
      <c r="T205" s="477" t="s">
        <v>371</v>
      </c>
      <c r="U205" s="433" t="str">
        <f t="shared" si="13"/>
        <v/>
      </c>
      <c r="V205" s="580" t="str">
        <f t="shared" si="14"/>
        <v/>
      </c>
      <c r="W205" s="527" t="str">
        <f t="shared" si="15"/>
        <v/>
      </c>
      <c r="Y205" s="23">
        <f>1*Table7[[#This Row],[Code no.]]</f>
        <v>270990</v>
      </c>
    </row>
    <row r="206" spans="1:25" hidden="1" outlineLevel="2" x14ac:dyDescent="0.2">
      <c r="A206" s="241">
        <v>2</v>
      </c>
      <c r="B206" s="414">
        <v>280000</v>
      </c>
      <c r="C206" s="414" t="s">
        <v>596</v>
      </c>
      <c r="D206" s="414" t="s">
        <v>597</v>
      </c>
      <c r="E206" s="414" t="str">
        <f>CONCATENATE($D$4," / ",Table7[[#This Row],[Code no.]])</f>
        <v>2,4-D (RD) / 280000</v>
      </c>
      <c r="F206" s="414">
        <f>acute_intake!D206</f>
        <v>0</v>
      </c>
      <c r="G206" s="637">
        <f>IF(ISERROR(VLOOKUP(Table7[[#This Row],[lookup]],acute_input_data!$A$2:$P$2095,15,FALSE)),1,VLOOKUP(Table7[[#This Row],[lookup]],acute_input_data!$A$2:$P$2095,16,FALSE))</f>
        <v>1</v>
      </c>
      <c r="H206" s="627" t="str">
        <f>IF(Table7[[#This Row],[HRM ]]="","",Table7[[#This Row],[HRM ]]*Table7[[#This Row],[PF]])</f>
        <v/>
      </c>
      <c r="I206" s="413" t="str">
        <f>acute_intake!K206</f>
        <v/>
      </c>
      <c r="J206" s="500"/>
      <c r="K206" s="477"/>
      <c r="L206" s="511"/>
      <c r="M206" s="500"/>
      <c r="N206" s="490" t="str">
        <f t="shared" si="12"/>
        <v/>
      </c>
      <c r="O206" s="481"/>
      <c r="P206" s="513"/>
      <c r="Q206" s="481"/>
      <c r="R206" s="513"/>
      <c r="S206" s="492" t="s">
        <v>371</v>
      </c>
      <c r="T206" s="477" t="s">
        <v>371</v>
      </c>
      <c r="U206" s="433" t="str">
        <f t="shared" si="13"/>
        <v/>
      </c>
      <c r="V206" s="580" t="str">
        <f t="shared" si="14"/>
        <v/>
      </c>
      <c r="W206" s="527" t="str">
        <f t="shared" si="15"/>
        <v/>
      </c>
      <c r="Y206" s="23">
        <f>1*Table7[[#This Row],[Code no.]]</f>
        <v>280000</v>
      </c>
    </row>
    <row r="207" spans="1:25" hidden="1" outlineLevel="3" x14ac:dyDescent="0.2">
      <c r="A207" s="239">
        <v>4</v>
      </c>
      <c r="B207" s="416">
        <v>280010</v>
      </c>
      <c r="C207" s="416" t="s">
        <v>598</v>
      </c>
      <c r="D207" s="416" t="s">
        <v>599</v>
      </c>
      <c r="E207" s="416" t="str">
        <f>CONCATENATE($D$4," / ",Table7[[#This Row],[Code no.]])</f>
        <v>2,4-D (RD) / 280010</v>
      </c>
      <c r="F207" s="416">
        <v>2018</v>
      </c>
      <c r="G207" s="638">
        <f>IF(ISERROR(VLOOKUP(Table7[[#This Row],[lookup]],acute_input_data!$A$2:$P$2095,15,FALSE)),1,VLOOKUP(Table7[[#This Row],[lookup]],acute_input_data!$A$2:$P$2095,16,FALSE))</f>
        <v>1</v>
      </c>
      <c r="H207" s="628" t="e">
        <f>IF(Table7[[#This Row],[HRM ]]="","",Table7[[#This Row],[HRM ]]*Table7[[#This Row],[PF]])</f>
        <v>#N/A</v>
      </c>
      <c r="I207" s="413" t="e">
        <f>acute_intake!K207</f>
        <v>#N/A</v>
      </c>
      <c r="J207" s="485">
        <v>2.78</v>
      </c>
      <c r="K207" s="486">
        <v>97.5</v>
      </c>
      <c r="L207" s="514" t="s">
        <v>394</v>
      </c>
      <c r="M207" s="485">
        <v>66.400000000000006</v>
      </c>
      <c r="N207" s="487">
        <f t="shared" si="12"/>
        <v>184.59200000000001</v>
      </c>
      <c r="O207" s="487">
        <v>25</v>
      </c>
      <c r="P207" s="485" t="s">
        <v>376</v>
      </c>
      <c r="Q207" s="487">
        <v>25</v>
      </c>
      <c r="R207" s="485" t="s">
        <v>376</v>
      </c>
      <c r="S207" s="488" t="s">
        <v>360</v>
      </c>
      <c r="T207" s="486">
        <v>7</v>
      </c>
      <c r="U207" s="419" t="e">
        <f t="shared" si="13"/>
        <v>#N/A</v>
      </c>
      <c r="V207" s="580" t="e">
        <f t="shared" si="14"/>
        <v>#N/A</v>
      </c>
      <c r="W207" s="527" t="e">
        <f t="shared" si="15"/>
        <v>#N/A</v>
      </c>
      <c r="Y207" s="23">
        <f>1*Table7[[#This Row],[Code no.]]</f>
        <v>280010</v>
      </c>
    </row>
    <row r="208" spans="1:25" ht="24" hidden="1" outlineLevel="3" x14ac:dyDescent="0.2">
      <c r="A208" s="239">
        <v>4</v>
      </c>
      <c r="B208" s="416">
        <v>280020</v>
      </c>
      <c r="C208" s="416" t="s">
        <v>600</v>
      </c>
      <c r="D208" s="416" t="s">
        <v>601</v>
      </c>
      <c r="E208" s="416" t="str">
        <f>CONCATENATE($D$4," / ",Table7[[#This Row],[Code no.]])</f>
        <v>2,4-D (RD) / 280020</v>
      </c>
      <c r="F208" s="416">
        <f>acute_intake!D208</f>
        <v>0</v>
      </c>
      <c r="G208" s="638">
        <f>IF(ISERROR(VLOOKUP(Table7[[#This Row],[lookup]],acute_input_data!$A$2:$P$2095,15,FALSE)),1,VLOOKUP(Table7[[#This Row],[lookup]],acute_input_data!$A$2:$P$2095,16,FALSE))</f>
        <v>1</v>
      </c>
      <c r="H208" s="628" t="str">
        <f>IF(Table7[[#This Row],[HRM ]]="","",Table7[[#This Row],[HRM ]]*Table7[[#This Row],[PF]])</f>
        <v/>
      </c>
      <c r="I208" s="413" t="str">
        <f>acute_intake!K208</f>
        <v/>
      </c>
      <c r="J208" s="485">
        <v>1.619</v>
      </c>
      <c r="K208" s="486">
        <v>90</v>
      </c>
      <c r="L208" s="514" t="s">
        <v>396</v>
      </c>
      <c r="M208" s="485">
        <v>65.8</v>
      </c>
      <c r="N208" s="487">
        <f t="shared" si="12"/>
        <v>106.53019999999999</v>
      </c>
      <c r="O208" s="487"/>
      <c r="P208" s="485" t="s">
        <v>376</v>
      </c>
      <c r="Q208" s="487"/>
      <c r="R208" s="485" t="s">
        <v>376</v>
      </c>
      <c r="S208" s="488" t="s">
        <v>377</v>
      </c>
      <c r="T208" s="486">
        <v>1</v>
      </c>
      <c r="U208" s="419" t="str">
        <f t="shared" si="13"/>
        <v/>
      </c>
      <c r="V208" s="580" t="str">
        <f t="shared" si="14"/>
        <v/>
      </c>
      <c r="W208" s="527" t="str">
        <f t="shared" si="15"/>
        <v/>
      </c>
      <c r="Y208" s="23">
        <f>1*Table7[[#This Row],[Code no.]]</f>
        <v>280020</v>
      </c>
    </row>
    <row r="209" spans="1:25" hidden="1" outlineLevel="3" x14ac:dyDescent="0.2">
      <c r="A209" s="239">
        <v>4</v>
      </c>
      <c r="B209" s="416">
        <v>280990</v>
      </c>
      <c r="C209" s="416"/>
      <c r="D209" s="416" t="s">
        <v>370</v>
      </c>
      <c r="E209" s="421" t="str">
        <f>CONCATENATE($D$4," / ",Table7[[#This Row],[Code no.]])</f>
        <v>2,4-D (RD) / 280990</v>
      </c>
      <c r="F209" s="416">
        <f>acute_intake!D209</f>
        <v>0</v>
      </c>
      <c r="G209" s="638">
        <f>IF(ISERROR(VLOOKUP(Table7[[#This Row],[lookup]],acute_input_data!$A$2:$P$2095,15,FALSE)),1,VLOOKUP(Table7[[#This Row],[lookup]],acute_input_data!$A$2:$P$2095,16,FALSE))</f>
        <v>1</v>
      </c>
      <c r="H209" s="628" t="str">
        <f>IF(Table7[[#This Row],[HRM ]]="","",Table7[[#This Row],[HRM ]]*Table7[[#This Row],[PF]])</f>
        <v/>
      </c>
      <c r="I209" s="413" t="str">
        <f>acute_intake!K209</f>
        <v/>
      </c>
      <c r="J209" s="504"/>
      <c r="K209" s="505"/>
      <c r="L209" s="517"/>
      <c r="M209" s="508"/>
      <c r="N209" s="506" t="str">
        <f t="shared" si="12"/>
        <v/>
      </c>
      <c r="O209" s="504"/>
      <c r="P209" s="508"/>
      <c r="Q209" s="504"/>
      <c r="R209" s="508"/>
      <c r="S209" s="492"/>
      <c r="T209" s="505"/>
      <c r="U209" s="433" t="str">
        <f t="shared" si="13"/>
        <v/>
      </c>
      <c r="V209" s="580" t="str">
        <f t="shared" si="14"/>
        <v/>
      </c>
      <c r="W209" s="527" t="str">
        <f t="shared" si="15"/>
        <v/>
      </c>
      <c r="Y209" s="23">
        <f>1*Table7[[#This Row],[Code no.]]</f>
        <v>280990</v>
      </c>
    </row>
    <row r="210" spans="1:25" ht="24" hidden="1" outlineLevel="1" x14ac:dyDescent="0.2">
      <c r="A210" s="241">
        <v>2</v>
      </c>
      <c r="B210" s="414">
        <v>290000</v>
      </c>
      <c r="C210" s="414" t="s">
        <v>602</v>
      </c>
      <c r="D210" s="414" t="s">
        <v>603</v>
      </c>
      <c r="E210" s="414" t="str">
        <f>CONCATENATE($D$4," / ",Table7[[#This Row],[Code no.]])</f>
        <v>2,4-D (RD) / 290000</v>
      </c>
      <c r="F210" s="414">
        <f>acute_intake!D210</f>
        <v>0</v>
      </c>
      <c r="G210" s="637">
        <f>IF(ISERROR(VLOOKUP(Table7[[#This Row],[lookup]],acute_input_data!$A$2:$P$2095,15,FALSE)),1,VLOOKUP(Table7[[#This Row],[lookup]],acute_input_data!$A$2:$P$2095,16,FALSE))</f>
        <v>1</v>
      </c>
      <c r="H210" s="627" t="str">
        <f>IF(Table7[[#This Row],[HRM ]]="","",Table7[[#This Row],[HRM ]]*Table7[[#This Row],[PF]])</f>
        <v/>
      </c>
      <c r="I210" s="413" t="str">
        <f>acute_intake!K210</f>
        <v/>
      </c>
      <c r="J210" s="487">
        <v>0.75019638648860965</v>
      </c>
      <c r="K210" s="486">
        <v>95</v>
      </c>
      <c r="L210" s="514" t="s">
        <v>381</v>
      </c>
      <c r="M210" s="485">
        <v>76.38</v>
      </c>
      <c r="N210" s="487">
        <f t="shared" si="12"/>
        <v>57.300000000000004</v>
      </c>
      <c r="O210" s="487" t="s">
        <v>401</v>
      </c>
      <c r="P210" s="485"/>
      <c r="Q210" s="487"/>
      <c r="R210" s="485"/>
      <c r="S210" s="502">
        <v>1</v>
      </c>
      <c r="T210" s="503">
        <v>1</v>
      </c>
      <c r="U210" s="419" t="str">
        <f t="shared" si="13"/>
        <v/>
      </c>
      <c r="V210" s="580" t="str">
        <f t="shared" si="14"/>
        <v/>
      </c>
      <c r="W210" s="527">
        <f t="shared" ca="1" si="15"/>
        <v>399.89528795811515</v>
      </c>
      <c r="Y210" s="23">
        <f>1*Table7[[#This Row],[Code no.]]</f>
        <v>290000</v>
      </c>
    </row>
    <row r="211" spans="1:25" hidden="1" x14ac:dyDescent="0.2">
      <c r="A211" s="240">
        <v>1</v>
      </c>
      <c r="B211" s="411">
        <v>300000</v>
      </c>
      <c r="C211" s="411" t="s">
        <v>604</v>
      </c>
      <c r="D211" s="411" t="s">
        <v>605</v>
      </c>
      <c r="E211" s="411" t="str">
        <f>CONCATENATE($D$4," / ",Table7[[#This Row],[Code no.]])</f>
        <v>2,4-D (RD) / 300000</v>
      </c>
      <c r="F211" s="411">
        <f>acute_intake!D211</f>
        <v>0</v>
      </c>
      <c r="G211" s="636">
        <f>IF(ISERROR(VLOOKUP(Table7[[#This Row],[lookup]],acute_input_data!$A$2:$P$2095,15,FALSE)),1,VLOOKUP(Table7[[#This Row],[lookup]],acute_input_data!$A$2:$P$2095,16,FALSE))</f>
        <v>1</v>
      </c>
      <c r="H211" s="626" t="str">
        <f>IF(Table7[[#This Row],[HRM ]]="","",Table7[[#This Row],[HRM ]]*Table7[[#This Row],[PF]])</f>
        <v/>
      </c>
      <c r="I211" s="413" t="str">
        <f>acute_intake!K211</f>
        <v/>
      </c>
      <c r="J211" s="500"/>
      <c r="K211" s="477"/>
      <c r="L211" s="511"/>
      <c r="M211" s="500"/>
      <c r="N211" s="490" t="str">
        <f t="shared" si="12"/>
        <v/>
      </c>
      <c r="O211" s="476"/>
      <c r="P211" s="500"/>
      <c r="Q211" s="476"/>
      <c r="R211" s="500"/>
      <c r="S211" s="492" t="s">
        <v>371</v>
      </c>
      <c r="T211" s="477" t="s">
        <v>371</v>
      </c>
      <c r="U211" s="433" t="str">
        <f t="shared" si="13"/>
        <v/>
      </c>
      <c r="V211" s="580" t="str">
        <f t="shared" si="14"/>
        <v/>
      </c>
      <c r="W211" s="527" t="str">
        <f t="shared" si="15"/>
        <v/>
      </c>
      <c r="Y211" s="23">
        <f>1*Table7[[#This Row],[Code no.]]</f>
        <v>300000</v>
      </c>
    </row>
    <row r="212" spans="1:25" outlineLevel="3" x14ac:dyDescent="0.2">
      <c r="A212" s="239">
        <v>4</v>
      </c>
      <c r="B212" s="416">
        <v>300010</v>
      </c>
      <c r="C212" s="416"/>
      <c r="D212" s="416" t="s">
        <v>606</v>
      </c>
      <c r="E212" s="416" t="str">
        <f>CONCATENATE($D$4," / ",Table7[[#This Row],[Code no.]])</f>
        <v>2,4-D (RD) / 300010</v>
      </c>
      <c r="F212" s="417">
        <f>acute_intake!D212</f>
        <v>2020</v>
      </c>
      <c r="G212" s="638">
        <f>IF(ISERROR(VLOOKUP(Table7[[#This Row],[lookup]],acute_input_data!$A$2:$P$2095,15,FALSE)),1,VLOOKUP(Table7[[#This Row],[lookup]],acute_input_data!$A$2:$P$2095,16,FALSE))</f>
        <v>1</v>
      </c>
      <c r="H212" s="628">
        <f>IF(Table7[[#This Row],[HRM ]]="","",Table7[[#This Row],[HRM ]]*Table7[[#This Row],[PF]])</f>
        <v>1.7000000000000001E-2</v>
      </c>
      <c r="I212" s="413">
        <f>acute_intake!K212</f>
        <v>1.7000000000000001E-2</v>
      </c>
      <c r="J212" s="485">
        <v>6.5815047021943576</v>
      </c>
      <c r="K212" s="486">
        <v>97.5</v>
      </c>
      <c r="L212" s="514" t="s">
        <v>361</v>
      </c>
      <c r="M212" s="485">
        <v>63.8</v>
      </c>
      <c r="N212" s="487">
        <f t="shared" si="12"/>
        <v>419.9</v>
      </c>
      <c r="O212" s="487"/>
      <c r="P212" s="485" t="s">
        <v>376</v>
      </c>
      <c r="Q212" s="487"/>
      <c r="R212" s="485" t="s">
        <v>376</v>
      </c>
      <c r="S212" s="518" t="s">
        <v>607</v>
      </c>
      <c r="T212" s="486">
        <v>1</v>
      </c>
      <c r="U212" s="419">
        <f t="shared" si="13"/>
        <v>1.1188557993730409E-4</v>
      </c>
      <c r="V212" s="581">
        <f ca="1">IF(Table7[[#This Row],[HRM ]]="","",IF($D$5="n.n.","no acute risk assessment",IF(U212="","",U212/$D$5)))</f>
        <v>3.72951933124347E-4</v>
      </c>
      <c r="W212" s="527" t="str">
        <f t="shared" si="15"/>
        <v/>
      </c>
      <c r="Y212" s="23">
        <f>1*Table7[[#This Row],[Code no.]]</f>
        <v>300010</v>
      </c>
    </row>
    <row r="213" spans="1:25" hidden="1" outlineLevel="3" x14ac:dyDescent="0.2">
      <c r="A213" s="239">
        <v>4</v>
      </c>
      <c r="B213" s="416">
        <v>300020</v>
      </c>
      <c r="C213" s="416"/>
      <c r="D213" s="416" t="s">
        <v>582</v>
      </c>
      <c r="E213" s="416" t="str">
        <f>CONCATENATE($D$4," / ",Table7[[#This Row],[Code no.]])</f>
        <v>2,4-D (RD) / 300020</v>
      </c>
      <c r="F213" s="417">
        <f>acute_intake!D213</f>
        <v>0</v>
      </c>
      <c r="G213" s="638">
        <f>IF(ISERROR(VLOOKUP(Table7[[#This Row],[lookup]],acute_input_data!$A$2:$P$2095,15,FALSE)),1,VLOOKUP(Table7[[#This Row],[lookup]],acute_input_data!$A$2:$P$2095,16,FALSE))</f>
        <v>1</v>
      </c>
      <c r="H213" s="628" t="str">
        <f>IF(Table7[[#This Row],[HRM ]]="","",Table7[[#This Row],[HRM ]]*Table7[[#This Row],[PF]])</f>
        <v/>
      </c>
      <c r="I213" s="413" t="str">
        <f>acute_intake!K213</f>
        <v/>
      </c>
      <c r="J213" s="485">
        <v>6.15</v>
      </c>
      <c r="K213" s="486">
        <v>95</v>
      </c>
      <c r="L213" s="514" t="s">
        <v>394</v>
      </c>
      <c r="M213" s="485">
        <v>66.400000000000006</v>
      </c>
      <c r="N213" s="487">
        <f t="shared" si="12"/>
        <v>408.36000000000007</v>
      </c>
      <c r="O213" s="487"/>
      <c r="P213" s="485" t="s">
        <v>376</v>
      </c>
      <c r="Q213" s="487"/>
      <c r="R213" s="485" t="s">
        <v>376</v>
      </c>
      <c r="S213" s="518" t="s">
        <v>607</v>
      </c>
      <c r="T213" s="486">
        <v>1</v>
      </c>
      <c r="U213" s="419" t="str">
        <f t="shared" si="13"/>
        <v/>
      </c>
      <c r="V213" s="580" t="str">
        <f t="shared" si="14"/>
        <v/>
      </c>
      <c r="W213" s="527" t="str">
        <f t="shared" si="15"/>
        <v/>
      </c>
      <c r="Y213" s="23">
        <f>1*Table7[[#This Row],[Code no.]]</f>
        <v>300020</v>
      </c>
    </row>
    <row r="214" spans="1:25" hidden="1" outlineLevel="3" x14ac:dyDescent="0.2">
      <c r="A214" s="239">
        <v>4</v>
      </c>
      <c r="B214" s="416">
        <v>300030</v>
      </c>
      <c r="C214" s="416"/>
      <c r="D214" s="416" t="s">
        <v>608</v>
      </c>
      <c r="E214" s="416" t="str">
        <f>CONCATENATE($D$4," / ",Table7[[#This Row],[Code no.]])</f>
        <v>2,4-D (RD) / 300030</v>
      </c>
      <c r="F214" s="417">
        <f>acute_intake!D214</f>
        <v>0</v>
      </c>
      <c r="G214" s="638">
        <f>IF(ISERROR(VLOOKUP(Table7[[#This Row],[lookup]],acute_input_data!$A$2:$P$2095,15,FALSE)),1,VLOOKUP(Table7[[#This Row],[lookup]],acute_input_data!$A$2:$P$2095,16,FALSE))</f>
        <v>1</v>
      </c>
      <c r="H214" s="628" t="str">
        <f>IF(Table7[[#This Row],[HRM ]]="","",Table7[[#This Row],[HRM ]]*Table7[[#This Row],[PF]])</f>
        <v/>
      </c>
      <c r="I214" s="413" t="str">
        <f>acute_intake!K214</f>
        <v/>
      </c>
      <c r="J214" s="485">
        <v>3.3208395802098951</v>
      </c>
      <c r="K214" s="486">
        <v>97.5</v>
      </c>
      <c r="L214" s="514" t="s">
        <v>384</v>
      </c>
      <c r="M214" s="485">
        <v>66.7</v>
      </c>
      <c r="N214" s="487">
        <f t="shared" si="12"/>
        <v>221.5</v>
      </c>
      <c r="O214" s="487"/>
      <c r="P214" s="485" t="s">
        <v>376</v>
      </c>
      <c r="Q214" s="487"/>
      <c r="R214" s="485" t="s">
        <v>376</v>
      </c>
      <c r="S214" s="518" t="s">
        <v>607</v>
      </c>
      <c r="T214" s="486">
        <v>1</v>
      </c>
      <c r="U214" s="419" t="str">
        <f t="shared" si="13"/>
        <v/>
      </c>
      <c r="V214" s="580" t="str">
        <f t="shared" si="14"/>
        <v/>
      </c>
      <c r="W214" s="527" t="str">
        <f t="shared" si="15"/>
        <v/>
      </c>
      <c r="Y214" s="23">
        <f>1*Table7[[#This Row],[Code no.]]</f>
        <v>300030</v>
      </c>
    </row>
    <row r="215" spans="1:25" hidden="1" outlineLevel="3" x14ac:dyDescent="0.2">
      <c r="A215" s="239">
        <v>4</v>
      </c>
      <c r="B215" s="416">
        <v>300040</v>
      </c>
      <c r="C215" s="416"/>
      <c r="D215" s="416" t="s">
        <v>609</v>
      </c>
      <c r="E215" s="421" t="str">
        <f>CONCATENATE($D$4," / ",Table7[[#This Row],[Code no.]])</f>
        <v>2,4-D (RD) / 300040</v>
      </c>
      <c r="F215" s="417">
        <f>acute_intake!D215</f>
        <v>0</v>
      </c>
      <c r="G215" s="638">
        <f>IF(ISERROR(VLOOKUP(Table7[[#This Row],[lookup]],acute_input_data!$A$2:$P$2095,15,FALSE)),1,VLOOKUP(Table7[[#This Row],[lookup]],acute_input_data!$A$2:$P$2095,16,FALSE))</f>
        <v>1</v>
      </c>
      <c r="H215" s="628" t="str">
        <f>IF(Table7[[#This Row],[HRM ]]="","",Table7[[#This Row],[HRM ]]*Table7[[#This Row],[PF]])</f>
        <v/>
      </c>
      <c r="I215" s="413" t="str">
        <f>acute_intake!K215</f>
        <v/>
      </c>
      <c r="J215" s="487" t="s">
        <v>401</v>
      </c>
      <c r="K215" s="486"/>
      <c r="L215" s="514"/>
      <c r="M215" s="485"/>
      <c r="N215" s="494" t="str">
        <f t="shared" si="12"/>
        <v>ND</v>
      </c>
      <c r="O215" s="487"/>
      <c r="P215" s="485" t="s">
        <v>376</v>
      </c>
      <c r="Q215" s="487"/>
      <c r="R215" s="485" t="s">
        <v>376</v>
      </c>
      <c r="S215" s="518" t="s">
        <v>607</v>
      </c>
      <c r="T215" s="486">
        <v>1</v>
      </c>
      <c r="U215" s="419" t="str">
        <f t="shared" si="13"/>
        <v/>
      </c>
      <c r="V215" s="580" t="str">
        <f t="shared" si="14"/>
        <v/>
      </c>
      <c r="W215" s="527" t="str">
        <f t="shared" si="15"/>
        <v/>
      </c>
      <c r="Y215" s="23">
        <f>1*Table7[[#This Row],[Code no.]]</f>
        <v>300040</v>
      </c>
    </row>
    <row r="216" spans="1:25" hidden="1" outlineLevel="3" x14ac:dyDescent="0.2">
      <c r="A216" s="239">
        <v>4</v>
      </c>
      <c r="B216" s="416">
        <v>300990</v>
      </c>
      <c r="C216" s="416"/>
      <c r="D216" s="416" t="s">
        <v>370</v>
      </c>
      <c r="E216" s="421" t="str">
        <f>CONCATENATE($D$4," / ",Table7[[#This Row],[Code no.]])</f>
        <v>2,4-D (RD) / 300990</v>
      </c>
      <c r="F216" s="416">
        <f>acute_intake!D216</f>
        <v>0</v>
      </c>
      <c r="G216" s="638">
        <f>IF(ISERROR(VLOOKUP(Table7[[#This Row],[lookup]],acute_input_data!$A$2:$P$2095,15,FALSE)),1,VLOOKUP(Table7[[#This Row],[lookup]],acute_input_data!$A$2:$P$2095,16,FALSE))</f>
        <v>1</v>
      </c>
      <c r="H216" s="628" t="str">
        <f>IF(Table7[[#This Row],[HRM ]]="","",Table7[[#This Row],[HRM ]]*Table7[[#This Row],[PF]])</f>
        <v/>
      </c>
      <c r="I216" s="413" t="str">
        <f>acute_intake!K216</f>
        <v/>
      </c>
      <c r="J216" s="500"/>
      <c r="K216" s="477"/>
      <c r="L216" s="511"/>
      <c r="M216" s="500"/>
      <c r="N216" s="490" t="str">
        <f t="shared" si="12"/>
        <v/>
      </c>
      <c r="O216" s="476"/>
      <c r="P216" s="500"/>
      <c r="Q216" s="476"/>
      <c r="R216" s="500"/>
      <c r="S216" s="492" t="s">
        <v>371</v>
      </c>
      <c r="T216" s="477" t="s">
        <v>371</v>
      </c>
      <c r="U216" s="433" t="str">
        <f t="shared" si="13"/>
        <v/>
      </c>
      <c r="V216" s="580" t="str">
        <f t="shared" si="14"/>
        <v/>
      </c>
      <c r="W216" s="527" t="str">
        <f t="shared" si="15"/>
        <v/>
      </c>
      <c r="Y216" s="23">
        <f>1*Table7[[#This Row],[Code no.]]</f>
        <v>300990</v>
      </c>
    </row>
    <row r="217" spans="1:25" hidden="1" collapsed="1" x14ac:dyDescent="0.2">
      <c r="A217" s="240">
        <v>1</v>
      </c>
      <c r="B217" s="411">
        <v>400000</v>
      </c>
      <c r="C217" s="411" t="s">
        <v>610</v>
      </c>
      <c r="D217" s="411" t="s">
        <v>611</v>
      </c>
      <c r="E217" s="411" t="str">
        <f>CONCATENATE($D$4," / ",Table7[[#This Row],[Code no.]])</f>
        <v>2,4-D (RD) / 400000</v>
      </c>
      <c r="F217" s="411">
        <f>acute_intake!D217</f>
        <v>0</v>
      </c>
      <c r="G217" s="636">
        <f>IF(ISERROR(VLOOKUP(Table7[[#This Row],[lookup]],acute_input_data!$A$2:$P$2095,15,FALSE)),1,VLOOKUP(Table7[[#This Row],[lookup]],acute_input_data!$A$2:$P$2095,16,FALSE))</f>
        <v>1</v>
      </c>
      <c r="H217" s="626" t="str">
        <f>IF(Table7[[#This Row],[HRM ]]="","",Table7[[#This Row],[HRM ]]*Table7[[#This Row],[PF]])</f>
        <v/>
      </c>
      <c r="I217" s="413" t="str">
        <f>acute_intake!K217</f>
        <v/>
      </c>
      <c r="J217" s="500"/>
      <c r="K217" s="477"/>
      <c r="L217" s="511"/>
      <c r="M217" s="500"/>
      <c r="N217" s="490" t="str">
        <f t="shared" si="12"/>
        <v/>
      </c>
      <c r="O217" s="476"/>
      <c r="P217" s="500"/>
      <c r="Q217" s="476"/>
      <c r="R217" s="500"/>
      <c r="S217" s="492" t="s">
        <v>371</v>
      </c>
      <c r="T217" s="477" t="s">
        <v>371</v>
      </c>
      <c r="U217" s="433" t="str">
        <f t="shared" si="13"/>
        <v/>
      </c>
      <c r="V217" s="580" t="str">
        <f t="shared" si="14"/>
        <v/>
      </c>
      <c r="W217" s="527" t="str">
        <f t="shared" si="15"/>
        <v/>
      </c>
      <c r="Y217" s="23">
        <f>1*Table7[[#This Row],[Code no.]]</f>
        <v>400000</v>
      </c>
    </row>
    <row r="218" spans="1:25" hidden="1" outlineLevel="1" x14ac:dyDescent="0.2">
      <c r="A218" s="241">
        <v>2</v>
      </c>
      <c r="B218" s="414">
        <v>401000</v>
      </c>
      <c r="C218" s="414" t="s">
        <v>612</v>
      </c>
      <c r="D218" s="414" t="s">
        <v>613</v>
      </c>
      <c r="E218" s="414" t="str">
        <f>CONCATENATE($D$4," / ",Table7[[#This Row],[Code no.]])</f>
        <v>2,4-D (RD) / 401000</v>
      </c>
      <c r="F218" s="414">
        <f>acute_intake!D218</f>
        <v>0</v>
      </c>
      <c r="G218" s="637">
        <f>IF(ISERROR(VLOOKUP(Table7[[#This Row],[lookup]],acute_input_data!$A$2:$P$2095,15,FALSE)),1,VLOOKUP(Table7[[#This Row],[lookup]],acute_input_data!$A$2:$P$2095,16,FALSE))</f>
        <v>1</v>
      </c>
      <c r="H218" s="627" t="str">
        <f>IF(Table7[[#This Row],[HRM ]]="","",Table7[[#This Row],[HRM ]]*Table7[[#This Row],[PF]])</f>
        <v/>
      </c>
      <c r="I218" s="413" t="str">
        <f>acute_intake!K218</f>
        <v/>
      </c>
      <c r="J218" s="500"/>
      <c r="K218" s="477"/>
      <c r="L218" s="511"/>
      <c r="M218" s="500"/>
      <c r="N218" s="490" t="str">
        <f t="shared" si="12"/>
        <v/>
      </c>
      <c r="O218" s="481"/>
      <c r="P218" s="513"/>
      <c r="Q218" s="481"/>
      <c r="R218" s="513"/>
      <c r="S218" s="492" t="s">
        <v>371</v>
      </c>
      <c r="T218" s="477" t="s">
        <v>371</v>
      </c>
      <c r="U218" s="433" t="str">
        <f t="shared" si="13"/>
        <v/>
      </c>
      <c r="V218" s="580" t="str">
        <f t="shared" si="14"/>
        <v/>
      </c>
      <c r="W218" s="527" t="str">
        <f t="shared" si="15"/>
        <v/>
      </c>
      <c r="Y218" s="23">
        <f>1*Table7[[#This Row],[Code no.]]</f>
        <v>401000</v>
      </c>
    </row>
    <row r="219" spans="1:25" ht="24" hidden="1" outlineLevel="3" x14ac:dyDescent="0.2">
      <c r="A219" s="239">
        <v>4</v>
      </c>
      <c r="B219" s="416">
        <v>401010</v>
      </c>
      <c r="C219" s="416"/>
      <c r="D219" s="416" t="s">
        <v>614</v>
      </c>
      <c r="E219" s="416" t="str">
        <f>CONCATENATE($D$4," / ",Table7[[#This Row],[Code no.]])</f>
        <v>2,4-D (RD) / 401010</v>
      </c>
      <c r="F219" s="417">
        <f>acute_intake!D219</f>
        <v>0</v>
      </c>
      <c r="G219" s="638">
        <f>IF(ISERROR(VLOOKUP(Table7[[#This Row],[lookup]],acute_input_data!$A$2:$P$2095,15,FALSE)),1,VLOOKUP(Table7[[#This Row],[lookup]],acute_input_data!$A$2:$P$2095,16,FALSE))</f>
        <v>1</v>
      </c>
      <c r="H219" s="628" t="str">
        <f>IF(Table7[[#This Row],[HRM ]]="","",Table7[[#This Row],[HRM ]]*Table7[[#This Row],[PF]])</f>
        <v/>
      </c>
      <c r="I219" s="413" t="str">
        <f>acute_intake!K219</f>
        <v/>
      </c>
      <c r="J219" s="485">
        <v>0.48</v>
      </c>
      <c r="K219" s="486">
        <v>97.5</v>
      </c>
      <c r="L219" s="514" t="s">
        <v>381</v>
      </c>
      <c r="M219" s="485">
        <v>76.38</v>
      </c>
      <c r="N219" s="487">
        <f t="shared" si="12"/>
        <v>36.662399999999998</v>
      </c>
      <c r="O219" s="487"/>
      <c r="P219" s="485" t="s">
        <v>376</v>
      </c>
      <c r="Q219" s="487"/>
      <c r="R219" s="485" t="s">
        <v>376</v>
      </c>
      <c r="S219" s="518" t="s">
        <v>607</v>
      </c>
      <c r="T219" s="486">
        <v>1</v>
      </c>
      <c r="U219" s="419" t="str">
        <f t="shared" si="13"/>
        <v/>
      </c>
      <c r="V219" s="580" t="str">
        <f t="shared" si="14"/>
        <v/>
      </c>
      <c r="W219" s="527" t="str">
        <f t="shared" si="15"/>
        <v/>
      </c>
      <c r="Y219" s="23">
        <f>1*Table7[[#This Row],[Code no.]]</f>
        <v>401010</v>
      </c>
    </row>
    <row r="220" spans="1:25" ht="24" hidden="1" outlineLevel="3" x14ac:dyDescent="0.2">
      <c r="A220" s="239">
        <v>4</v>
      </c>
      <c r="B220" s="416">
        <v>401020</v>
      </c>
      <c r="C220" s="416"/>
      <c r="D220" s="416" t="s">
        <v>615</v>
      </c>
      <c r="E220" s="416" t="str">
        <f>CONCATENATE($D$4," / ",Table7[[#This Row],[Code no.]])</f>
        <v>2,4-D (RD) / 401020</v>
      </c>
      <c r="F220" s="417">
        <f>acute_intake!D220</f>
        <v>0</v>
      </c>
      <c r="G220" s="638">
        <f>IF(ISERROR(VLOOKUP(Table7[[#This Row],[lookup]],acute_input_data!$A$2:$P$2095,15,FALSE)),1,VLOOKUP(Table7[[#This Row],[lookup]],acute_input_data!$A$2:$P$2095,16,FALSE))</f>
        <v>1</v>
      </c>
      <c r="H220" s="628" t="str">
        <f>IF(Table7[[#This Row],[HRM ]]="","",Table7[[#This Row],[HRM ]]*Table7[[#This Row],[PF]])</f>
        <v/>
      </c>
      <c r="I220" s="413" t="str">
        <f>acute_intake!K220</f>
        <v/>
      </c>
      <c r="J220" s="485">
        <v>2.2999999999999998</v>
      </c>
      <c r="K220" s="486">
        <v>97.5</v>
      </c>
      <c r="L220" s="514" t="s">
        <v>381</v>
      </c>
      <c r="M220" s="485">
        <v>76.38</v>
      </c>
      <c r="N220" s="487">
        <f t="shared" si="12"/>
        <v>175.67399999999998</v>
      </c>
      <c r="O220" s="487"/>
      <c r="P220" s="485" t="s">
        <v>376</v>
      </c>
      <c r="Q220" s="487"/>
      <c r="R220" s="485" t="s">
        <v>376</v>
      </c>
      <c r="S220" s="518" t="s">
        <v>607</v>
      </c>
      <c r="T220" s="486">
        <v>1</v>
      </c>
      <c r="U220" s="419" t="str">
        <f t="shared" si="13"/>
        <v/>
      </c>
      <c r="V220" s="580" t="str">
        <f t="shared" si="14"/>
        <v/>
      </c>
      <c r="W220" s="527" t="str">
        <f t="shared" si="15"/>
        <v/>
      </c>
      <c r="Y220" s="23">
        <f>1*Table7[[#This Row],[Code no.]]</f>
        <v>401020</v>
      </c>
    </row>
    <row r="221" spans="1:25" hidden="1" outlineLevel="3" x14ac:dyDescent="0.2">
      <c r="A221" s="239">
        <v>4</v>
      </c>
      <c r="B221" s="416">
        <v>401030</v>
      </c>
      <c r="C221" s="416"/>
      <c r="D221" s="416" t="s">
        <v>616</v>
      </c>
      <c r="E221" s="416" t="str">
        <f>CONCATENATE($D$4," / ",Table7[[#This Row],[Code no.]])</f>
        <v>2,4-D (RD) / 401030</v>
      </c>
      <c r="F221" s="417">
        <f>acute_intake!D221</f>
        <v>0</v>
      </c>
      <c r="G221" s="638">
        <f>IF(ISERROR(VLOOKUP(Table7[[#This Row],[lookup]],acute_input_data!$A$2:$P$2095,15,FALSE)),1,VLOOKUP(Table7[[#This Row],[lookup]],acute_input_data!$A$2:$P$2095,16,FALSE))</f>
        <v>1</v>
      </c>
      <c r="H221" s="628" t="str">
        <f>IF(Table7[[#This Row],[HRM ]]="","",Table7[[#This Row],[HRM ]]*Table7[[#This Row],[PF]])</f>
        <v/>
      </c>
      <c r="I221" s="413" t="str">
        <f>acute_intake!K221</f>
        <v/>
      </c>
      <c r="J221" s="485">
        <v>0.7</v>
      </c>
      <c r="K221" s="486">
        <v>97.5</v>
      </c>
      <c r="L221" s="514" t="s">
        <v>375</v>
      </c>
      <c r="M221" s="485">
        <v>67.47</v>
      </c>
      <c r="N221" s="487">
        <f t="shared" si="12"/>
        <v>47.228999999999999</v>
      </c>
      <c r="O221" s="487"/>
      <c r="P221" s="485" t="s">
        <v>376</v>
      </c>
      <c r="Q221" s="487"/>
      <c r="R221" s="485" t="s">
        <v>376</v>
      </c>
      <c r="S221" s="518" t="s">
        <v>607</v>
      </c>
      <c r="T221" s="486">
        <v>1</v>
      </c>
      <c r="U221" s="419" t="str">
        <f t="shared" si="13"/>
        <v/>
      </c>
      <c r="V221" s="580" t="str">
        <f t="shared" si="14"/>
        <v/>
      </c>
      <c r="W221" s="527" t="str">
        <f t="shared" si="15"/>
        <v/>
      </c>
      <c r="Y221" s="23">
        <f>1*Table7[[#This Row],[Code no.]]</f>
        <v>401030</v>
      </c>
    </row>
    <row r="222" spans="1:25" ht="24" hidden="1" outlineLevel="3" x14ac:dyDescent="0.2">
      <c r="A222" s="239">
        <v>4</v>
      </c>
      <c r="B222" s="416">
        <v>401040</v>
      </c>
      <c r="C222" s="416"/>
      <c r="D222" s="416" t="s">
        <v>617</v>
      </c>
      <c r="E222" s="416" t="str">
        <f>CONCATENATE($D$4," / ",Table7[[#This Row],[Code no.]])</f>
        <v>2,4-D (RD) / 401040</v>
      </c>
      <c r="F222" s="417">
        <f>acute_intake!D222</f>
        <v>0</v>
      </c>
      <c r="G222" s="638">
        <f>IF(ISERROR(VLOOKUP(Table7[[#This Row],[lookup]],acute_input_data!$A$2:$P$2095,15,FALSE)),1,VLOOKUP(Table7[[#This Row],[lookup]],acute_input_data!$A$2:$P$2095,16,FALSE))</f>
        <v>1</v>
      </c>
      <c r="H222" s="628" t="str">
        <f>IF(Table7[[#This Row],[HRM ]]="","",Table7[[#This Row],[HRM ]]*Table7[[#This Row],[PF]])</f>
        <v/>
      </c>
      <c r="I222" s="413" t="str">
        <f>acute_intake!K222</f>
        <v/>
      </c>
      <c r="J222" s="485">
        <v>0.7</v>
      </c>
      <c r="K222" s="486">
        <v>95</v>
      </c>
      <c r="L222" s="514" t="s">
        <v>381</v>
      </c>
      <c r="M222" s="485">
        <v>76.38</v>
      </c>
      <c r="N222" s="487">
        <f t="shared" si="12"/>
        <v>53.465999999999994</v>
      </c>
      <c r="O222" s="487"/>
      <c r="P222" s="485" t="s">
        <v>376</v>
      </c>
      <c r="Q222" s="487"/>
      <c r="R222" s="485" t="s">
        <v>376</v>
      </c>
      <c r="S222" s="518" t="s">
        <v>607</v>
      </c>
      <c r="T222" s="486">
        <v>1</v>
      </c>
      <c r="U222" s="419" t="str">
        <f t="shared" si="13"/>
        <v/>
      </c>
      <c r="V222" s="580" t="str">
        <f t="shared" si="14"/>
        <v/>
      </c>
      <c r="W222" s="527" t="str">
        <f t="shared" si="15"/>
        <v/>
      </c>
      <c r="Y222" s="23">
        <f>1*Table7[[#This Row],[Code no.]]</f>
        <v>401040</v>
      </c>
    </row>
    <row r="223" spans="1:25" hidden="1" outlineLevel="3" x14ac:dyDescent="0.2">
      <c r="A223" s="239">
        <v>4</v>
      </c>
      <c r="B223" s="416">
        <v>401050</v>
      </c>
      <c r="C223" s="416"/>
      <c r="D223" s="416" t="s">
        <v>618</v>
      </c>
      <c r="E223" s="416" t="str">
        <f>CONCATENATE($D$4," / ",Table7[[#This Row],[Code no.]])</f>
        <v>2,4-D (RD) / 401050</v>
      </c>
      <c r="F223" s="417">
        <f>acute_intake!D223</f>
        <v>0</v>
      </c>
      <c r="G223" s="638">
        <f>IF(ISERROR(VLOOKUP(Table7[[#This Row],[lookup]],acute_input_data!$A$2:$P$2095,15,FALSE)),1,VLOOKUP(Table7[[#This Row],[lookup]],acute_input_data!$A$2:$P$2095,16,FALSE))</f>
        <v>1</v>
      </c>
      <c r="H223" s="628" t="str">
        <f>IF(Table7[[#This Row],[HRM ]]="","",Table7[[#This Row],[HRM ]]*Table7[[#This Row],[PF]])</f>
        <v/>
      </c>
      <c r="I223" s="413" t="str">
        <f>acute_intake!K223</f>
        <v/>
      </c>
      <c r="J223" s="485">
        <v>1</v>
      </c>
      <c r="K223" s="486">
        <v>97.5</v>
      </c>
      <c r="L223" s="514" t="s">
        <v>375</v>
      </c>
      <c r="M223" s="485">
        <v>67.47</v>
      </c>
      <c r="N223" s="487">
        <f t="shared" si="12"/>
        <v>67.47</v>
      </c>
      <c r="O223" s="487"/>
      <c r="P223" s="485" t="s">
        <v>376</v>
      </c>
      <c r="Q223" s="487"/>
      <c r="R223" s="485" t="s">
        <v>376</v>
      </c>
      <c r="S223" s="518" t="s">
        <v>607</v>
      </c>
      <c r="T223" s="486">
        <v>1</v>
      </c>
      <c r="U223" s="419" t="str">
        <f t="shared" si="13"/>
        <v/>
      </c>
      <c r="V223" s="580" t="str">
        <f t="shared" si="14"/>
        <v/>
      </c>
      <c r="W223" s="527" t="str">
        <f t="shared" si="15"/>
        <v/>
      </c>
      <c r="Y223" s="23">
        <f>1*Table7[[#This Row],[Code no.]]</f>
        <v>401050</v>
      </c>
    </row>
    <row r="224" spans="1:25" hidden="1" outlineLevel="3" x14ac:dyDescent="0.2">
      <c r="A224" s="239">
        <v>4</v>
      </c>
      <c r="B224" s="416">
        <v>401060</v>
      </c>
      <c r="C224" s="416"/>
      <c r="D224" s="416" t="s">
        <v>619</v>
      </c>
      <c r="E224" s="416" t="str">
        <f>CONCATENATE($D$4," / ",Table7[[#This Row],[Code no.]])</f>
        <v>2,4-D (RD) / 401060</v>
      </c>
      <c r="F224" s="417">
        <f>acute_intake!D224</f>
        <v>0</v>
      </c>
      <c r="G224" s="638">
        <f>IF(ISERROR(VLOOKUP(Table7[[#This Row],[lookup]],acute_input_data!$A$2:$P$2095,15,FALSE)),1,VLOOKUP(Table7[[#This Row],[lookup]],acute_input_data!$A$2:$P$2095,16,FALSE))</f>
        <v>1</v>
      </c>
      <c r="H224" s="628" t="str">
        <f>IF(Table7[[#This Row],[HRM ]]="","",Table7[[#This Row],[HRM ]]*Table7[[#This Row],[PF]])</f>
        <v/>
      </c>
      <c r="I224" s="413" t="str">
        <f>acute_intake!K224</f>
        <v/>
      </c>
      <c r="J224" s="485">
        <v>0.52700000000000002</v>
      </c>
      <c r="K224" s="486">
        <v>97.5</v>
      </c>
      <c r="L224" s="514" t="s">
        <v>375</v>
      </c>
      <c r="M224" s="485">
        <v>67.47</v>
      </c>
      <c r="N224" s="487">
        <f t="shared" si="12"/>
        <v>35.556690000000003</v>
      </c>
      <c r="O224" s="487"/>
      <c r="P224" s="485" t="s">
        <v>376</v>
      </c>
      <c r="Q224" s="487"/>
      <c r="R224" s="485" t="s">
        <v>376</v>
      </c>
      <c r="S224" s="518" t="s">
        <v>607</v>
      </c>
      <c r="T224" s="486">
        <v>1</v>
      </c>
      <c r="U224" s="419" t="str">
        <f t="shared" si="13"/>
        <v/>
      </c>
      <c r="V224" s="580" t="str">
        <f t="shared" si="14"/>
        <v/>
      </c>
      <c r="W224" s="527" t="str">
        <f t="shared" si="15"/>
        <v/>
      </c>
      <c r="Y224" s="23">
        <f>1*Table7[[#This Row],[Code no.]]</f>
        <v>401060</v>
      </c>
    </row>
    <row r="225" spans="1:25" hidden="1" outlineLevel="3" x14ac:dyDescent="0.2">
      <c r="A225" s="239">
        <v>4</v>
      </c>
      <c r="B225" s="416">
        <v>401070</v>
      </c>
      <c r="C225" s="416"/>
      <c r="D225" s="416" t="s">
        <v>620</v>
      </c>
      <c r="E225" s="416" t="str">
        <f>CONCATENATE($D$4," / ",Table7[[#This Row],[Code no.]])</f>
        <v>2,4-D (RD) / 401070</v>
      </c>
      <c r="F225" s="417">
        <f>acute_intake!D225</f>
        <v>0</v>
      </c>
      <c r="G225" s="638">
        <f>IF(ISERROR(VLOOKUP(Table7[[#This Row],[lookup]],acute_input_data!$A$2:$P$2095,15,FALSE)),1,VLOOKUP(Table7[[#This Row],[lookup]],acute_input_data!$A$2:$P$2095,16,FALSE))</f>
        <v>1</v>
      </c>
      <c r="H225" s="628" t="str">
        <f>IF(Table7[[#This Row],[HRM ]]="","",Table7[[#This Row],[HRM ]]*Table7[[#This Row],[PF]])</f>
        <v/>
      </c>
      <c r="I225" s="413" t="str">
        <f>acute_intake!K225</f>
        <v/>
      </c>
      <c r="J225" s="485">
        <v>5.5031446540999998</v>
      </c>
      <c r="K225" s="486">
        <v>97.5</v>
      </c>
      <c r="L225" s="514" t="s">
        <v>358</v>
      </c>
      <c r="M225" s="485">
        <v>71.2</v>
      </c>
      <c r="N225" s="487">
        <f t="shared" si="12"/>
        <v>391.82389937191999</v>
      </c>
      <c r="O225" s="487"/>
      <c r="P225" s="485" t="s">
        <v>376</v>
      </c>
      <c r="Q225" s="487"/>
      <c r="R225" s="485" t="s">
        <v>376</v>
      </c>
      <c r="S225" s="518" t="s">
        <v>607</v>
      </c>
      <c r="T225" s="486">
        <v>1</v>
      </c>
      <c r="U225" s="419" t="str">
        <f t="shared" si="13"/>
        <v/>
      </c>
      <c r="V225" s="580" t="str">
        <f t="shared" si="14"/>
        <v/>
      </c>
      <c r="W225" s="527" t="str">
        <f t="shared" si="15"/>
        <v/>
      </c>
      <c r="Y225" s="23">
        <f>1*Table7[[#This Row],[Code no.]]</f>
        <v>401070</v>
      </c>
    </row>
    <row r="226" spans="1:25" ht="24" hidden="1" outlineLevel="3" x14ac:dyDescent="0.2">
      <c r="A226" s="239">
        <v>4</v>
      </c>
      <c r="B226" s="416">
        <v>401080</v>
      </c>
      <c r="C226" s="416"/>
      <c r="D226" s="416" t="s">
        <v>621</v>
      </c>
      <c r="E226" s="416" t="str">
        <f>CONCATENATE($D$4," / ",Table7[[#This Row],[Code no.]])</f>
        <v>2,4-D (RD) / 401080</v>
      </c>
      <c r="F226" s="417">
        <f>acute_intake!D226</f>
        <v>0</v>
      </c>
      <c r="G226" s="638">
        <f>IF(ISERROR(VLOOKUP(Table7[[#This Row],[lookup]],acute_input_data!$A$2:$P$2095,15,FALSE)),1,VLOOKUP(Table7[[#This Row],[lookup]],acute_input_data!$A$2:$P$2095,16,FALSE))</f>
        <v>1</v>
      </c>
      <c r="H226" s="628" t="str">
        <f>IF(Table7[[#This Row],[HRM ]]="","",Table7[[#This Row],[HRM ]]*Table7[[#This Row],[PF]])</f>
        <v/>
      </c>
      <c r="I226" s="413" t="str">
        <f>acute_intake!K226</f>
        <v/>
      </c>
      <c r="J226" s="485">
        <v>0.7</v>
      </c>
      <c r="K226" s="486">
        <v>97.5</v>
      </c>
      <c r="L226" s="514" t="s">
        <v>369</v>
      </c>
      <c r="M226" s="485">
        <v>65.599999999999994</v>
      </c>
      <c r="N226" s="487">
        <f t="shared" si="12"/>
        <v>45.919999999999995</v>
      </c>
      <c r="O226" s="487"/>
      <c r="P226" s="485" t="s">
        <v>376</v>
      </c>
      <c r="Q226" s="487"/>
      <c r="R226" s="485" t="s">
        <v>376</v>
      </c>
      <c r="S226" s="518" t="s">
        <v>607</v>
      </c>
      <c r="T226" s="486">
        <v>1</v>
      </c>
      <c r="U226" s="419" t="str">
        <f t="shared" si="13"/>
        <v/>
      </c>
      <c r="V226" s="580" t="str">
        <f t="shared" si="14"/>
        <v/>
      </c>
      <c r="W226" s="527" t="str">
        <f t="shared" si="15"/>
        <v/>
      </c>
      <c r="Y226" s="23">
        <f>1*Table7[[#This Row],[Code no.]]</f>
        <v>401080</v>
      </c>
    </row>
    <row r="227" spans="1:25" hidden="1" outlineLevel="3" x14ac:dyDescent="0.2">
      <c r="A227" s="239">
        <v>4</v>
      </c>
      <c r="B227" s="416">
        <v>401090</v>
      </c>
      <c r="C227" s="416"/>
      <c r="D227" s="416" t="s">
        <v>622</v>
      </c>
      <c r="E227" s="416" t="str">
        <f>CONCATENATE($D$4," / ",Table7[[#This Row],[Code no.]])</f>
        <v>2,4-D (RD) / 401090</v>
      </c>
      <c r="F227" s="417">
        <f>acute_intake!D227</f>
        <v>0</v>
      </c>
      <c r="G227" s="638">
        <f>IF(ISERROR(VLOOKUP(Table7[[#This Row],[lookup]],acute_input_data!$A$2:$P$2095,15,FALSE)),1,VLOOKUP(Table7[[#This Row],[lookup]],acute_input_data!$A$2:$P$2095,16,FALSE))</f>
        <v>1</v>
      </c>
      <c r="H227" s="628" t="str">
        <f>IF(Table7[[#This Row],[HRM ]]="","",Table7[[#This Row],[HRM ]]*Table7[[#This Row],[PF]])</f>
        <v/>
      </c>
      <c r="I227" s="413" t="str">
        <f>acute_intake!K227</f>
        <v/>
      </c>
      <c r="J227" s="487" t="s">
        <v>401</v>
      </c>
      <c r="K227" s="486"/>
      <c r="L227" s="514"/>
      <c r="M227" s="485"/>
      <c r="N227" s="494" t="str">
        <f t="shared" si="12"/>
        <v>ND</v>
      </c>
      <c r="O227" s="487"/>
      <c r="P227" s="485" t="s">
        <v>376</v>
      </c>
      <c r="Q227" s="487"/>
      <c r="R227" s="485" t="s">
        <v>376</v>
      </c>
      <c r="S227" s="518" t="s">
        <v>607</v>
      </c>
      <c r="T227" s="486">
        <v>1</v>
      </c>
      <c r="U227" s="419" t="str">
        <f t="shared" si="13"/>
        <v/>
      </c>
      <c r="V227" s="580" t="str">
        <f t="shared" si="14"/>
        <v/>
      </c>
      <c r="W227" s="527" t="str">
        <f t="shared" si="15"/>
        <v/>
      </c>
      <c r="Y227" s="23">
        <f>1*Table7[[#This Row],[Code no.]]</f>
        <v>401090</v>
      </c>
    </row>
    <row r="228" spans="1:25" ht="24" hidden="1" outlineLevel="3" x14ac:dyDescent="0.2">
      <c r="A228" s="239">
        <v>4</v>
      </c>
      <c r="B228" s="416">
        <v>401100</v>
      </c>
      <c r="C228" s="416"/>
      <c r="D228" s="416" t="s">
        <v>623</v>
      </c>
      <c r="E228" s="421" t="str">
        <f>CONCATENATE($D$4," / ",Table7[[#This Row],[Code no.]])</f>
        <v>2,4-D (RD) / 401100</v>
      </c>
      <c r="F228" s="417">
        <f>acute_intake!D228</f>
        <v>0</v>
      </c>
      <c r="G228" s="638">
        <f>IF(ISERROR(VLOOKUP(Table7[[#This Row],[lookup]],acute_input_data!$A$2:$P$2095,15,FALSE)),1,VLOOKUP(Table7[[#This Row],[lookup]],acute_input_data!$A$2:$P$2095,16,FALSE))</f>
        <v>1</v>
      </c>
      <c r="H228" s="628" t="str">
        <f>IF(Table7[[#This Row],[HRM ]]="","",Table7[[#This Row],[HRM ]]*Table7[[#This Row],[PF]])</f>
        <v/>
      </c>
      <c r="I228" s="413" t="str">
        <f>acute_intake!K228</f>
        <v/>
      </c>
      <c r="J228" s="485">
        <v>1.6</v>
      </c>
      <c r="K228" s="486">
        <v>97.5</v>
      </c>
      <c r="L228" s="514" t="s">
        <v>381</v>
      </c>
      <c r="M228" s="485">
        <v>76.38</v>
      </c>
      <c r="N228" s="487">
        <f t="shared" si="12"/>
        <v>122.208</v>
      </c>
      <c r="O228" s="487"/>
      <c r="P228" s="485" t="s">
        <v>376</v>
      </c>
      <c r="Q228" s="487"/>
      <c r="R228" s="485" t="s">
        <v>376</v>
      </c>
      <c r="S228" s="518" t="s">
        <v>607</v>
      </c>
      <c r="T228" s="486">
        <v>1</v>
      </c>
      <c r="U228" s="419" t="str">
        <f t="shared" si="13"/>
        <v/>
      </c>
      <c r="V228" s="580" t="str">
        <f t="shared" si="14"/>
        <v/>
      </c>
      <c r="W228" s="527" t="str">
        <f t="shared" si="15"/>
        <v/>
      </c>
      <c r="Y228" s="23">
        <f>1*Table7[[#This Row],[Code no.]]</f>
        <v>401100</v>
      </c>
    </row>
    <row r="229" spans="1:25" hidden="1" outlineLevel="3" x14ac:dyDescent="0.2">
      <c r="A229" s="239">
        <v>4</v>
      </c>
      <c r="B229" s="416">
        <v>401110</v>
      </c>
      <c r="C229" s="416"/>
      <c r="D229" s="416" t="s">
        <v>624</v>
      </c>
      <c r="E229" s="421" t="str">
        <f>CONCATENATE($D$4," / ",Table7[[#This Row],[Code no.]])</f>
        <v>2,4-D (RD) / 401110</v>
      </c>
      <c r="F229" s="417">
        <f>acute_intake!D229</f>
        <v>0</v>
      </c>
      <c r="G229" s="638">
        <f>IF(ISERROR(VLOOKUP(Table7[[#This Row],[lookup]],acute_input_data!$A$2:$P$2095,15,FALSE)),1,VLOOKUP(Table7[[#This Row],[lookup]],acute_input_data!$A$2:$P$2095,16,FALSE))</f>
        <v>1</v>
      </c>
      <c r="H229" s="628" t="str">
        <f>IF(Table7[[#This Row],[HRM ]]="","",Table7[[#This Row],[HRM ]]*Table7[[#This Row],[PF]])</f>
        <v/>
      </c>
      <c r="I229" s="413" t="str">
        <f>acute_intake!K229</f>
        <v/>
      </c>
      <c r="J229" s="485">
        <v>0.41600000000000004</v>
      </c>
      <c r="K229" s="486">
        <v>97.5</v>
      </c>
      <c r="L229" s="514" t="s">
        <v>375</v>
      </c>
      <c r="M229" s="485">
        <v>67.47</v>
      </c>
      <c r="N229" s="487">
        <f t="shared" si="12"/>
        <v>28.067520000000002</v>
      </c>
      <c r="O229" s="487"/>
      <c r="P229" s="485" t="s">
        <v>376</v>
      </c>
      <c r="Q229" s="487"/>
      <c r="R229" s="485" t="s">
        <v>376</v>
      </c>
      <c r="S229" s="518" t="s">
        <v>607</v>
      </c>
      <c r="T229" s="486">
        <v>1</v>
      </c>
      <c r="U229" s="419" t="str">
        <f t="shared" si="13"/>
        <v/>
      </c>
      <c r="V229" s="580" t="str">
        <f t="shared" si="14"/>
        <v/>
      </c>
      <c r="W229" s="527" t="str">
        <f t="shared" si="15"/>
        <v/>
      </c>
      <c r="Y229" s="23">
        <f>1*Table7[[#This Row],[Code no.]]</f>
        <v>401110</v>
      </c>
    </row>
    <row r="230" spans="1:25" ht="24" hidden="1" outlineLevel="3" x14ac:dyDescent="0.2">
      <c r="A230" s="239">
        <v>4</v>
      </c>
      <c r="B230" s="416">
        <v>401120</v>
      </c>
      <c r="C230" s="416"/>
      <c r="D230" s="416" t="s">
        <v>625</v>
      </c>
      <c r="E230" s="421" t="str">
        <f>CONCATENATE($D$4," / ",Table7[[#This Row],[Code no.]])</f>
        <v>2,4-D (RD) / 401120</v>
      </c>
      <c r="F230" s="417">
        <f>acute_intake!D230</f>
        <v>0</v>
      </c>
      <c r="G230" s="638">
        <f>IF(ISERROR(VLOOKUP(Table7[[#This Row],[lookup]],acute_input_data!$A$2:$P$2095,15,FALSE)),1,VLOOKUP(Table7[[#This Row],[lookup]],acute_input_data!$A$2:$P$2095,16,FALSE))</f>
        <v>1</v>
      </c>
      <c r="H230" s="628" t="str">
        <f>IF(Table7[[#This Row],[HRM ]]="","",Table7[[#This Row],[HRM ]]*Table7[[#This Row],[PF]])</f>
        <v/>
      </c>
      <c r="I230" s="413" t="str">
        <f>acute_intake!K230</f>
        <v/>
      </c>
      <c r="J230" s="487">
        <v>0.5</v>
      </c>
      <c r="K230" s="486">
        <v>100</v>
      </c>
      <c r="L230" s="514" t="s">
        <v>381</v>
      </c>
      <c r="M230" s="485">
        <v>76.38</v>
      </c>
      <c r="N230" s="487">
        <f t="shared" si="12"/>
        <v>38.19</v>
      </c>
      <c r="O230" s="487"/>
      <c r="P230" s="485" t="s">
        <v>376</v>
      </c>
      <c r="Q230" s="487"/>
      <c r="R230" s="485" t="s">
        <v>376</v>
      </c>
      <c r="S230" s="518" t="s">
        <v>607</v>
      </c>
      <c r="T230" s="486">
        <v>1</v>
      </c>
      <c r="U230" s="419" t="str">
        <f t="shared" si="13"/>
        <v/>
      </c>
      <c r="V230" s="580" t="str">
        <f t="shared" si="14"/>
        <v/>
      </c>
      <c r="W230" s="527" t="str">
        <f t="shared" si="15"/>
        <v/>
      </c>
      <c r="Y230" s="23">
        <f>1*Table7[[#This Row],[Code no.]]</f>
        <v>401120</v>
      </c>
    </row>
    <row r="231" spans="1:25" hidden="1" outlineLevel="3" x14ac:dyDescent="0.2">
      <c r="A231" s="239">
        <v>4</v>
      </c>
      <c r="B231" s="416">
        <v>401130</v>
      </c>
      <c r="C231" s="416"/>
      <c r="D231" s="416" t="s">
        <v>626</v>
      </c>
      <c r="E231" s="421" t="str">
        <f>CONCATENATE($D$4," / ",Table7[[#This Row],[Code no.]])</f>
        <v>2,4-D (RD) / 401130</v>
      </c>
      <c r="F231" s="417">
        <f>acute_intake!D231</f>
        <v>0</v>
      </c>
      <c r="G231" s="638">
        <f>IF(ISERROR(VLOOKUP(Table7[[#This Row],[lookup]],acute_input_data!$A$2:$P$2095,15,FALSE)),1,VLOOKUP(Table7[[#This Row],[lookup]],acute_input_data!$A$2:$P$2095,16,FALSE))</f>
        <v>1</v>
      </c>
      <c r="H231" s="628" t="str">
        <f>IF(Table7[[#This Row],[HRM ]]="","",Table7[[#This Row],[HRM ]]*Table7[[#This Row],[PF]])</f>
        <v/>
      </c>
      <c r="I231" s="413" t="str">
        <f>acute_intake!K231</f>
        <v/>
      </c>
      <c r="J231" s="487" t="s">
        <v>401</v>
      </c>
      <c r="K231" s="486"/>
      <c r="L231" s="514"/>
      <c r="M231" s="485"/>
      <c r="N231" s="494" t="str">
        <f t="shared" si="12"/>
        <v>ND</v>
      </c>
      <c r="O231" s="487"/>
      <c r="P231" s="485" t="s">
        <v>376</v>
      </c>
      <c r="Q231" s="487"/>
      <c r="R231" s="485" t="s">
        <v>376</v>
      </c>
      <c r="S231" s="518" t="s">
        <v>607</v>
      </c>
      <c r="T231" s="486">
        <v>1</v>
      </c>
      <c r="U231" s="419" t="str">
        <f t="shared" si="13"/>
        <v/>
      </c>
      <c r="V231" s="580" t="str">
        <f t="shared" si="14"/>
        <v/>
      </c>
      <c r="W231" s="527" t="str">
        <f t="shared" si="15"/>
        <v/>
      </c>
      <c r="Y231" s="23">
        <f>1*Table7[[#This Row],[Code no.]]</f>
        <v>401130</v>
      </c>
    </row>
    <row r="232" spans="1:25" hidden="1" outlineLevel="3" x14ac:dyDescent="0.2">
      <c r="A232" s="239">
        <v>4</v>
      </c>
      <c r="B232" s="416">
        <v>401140</v>
      </c>
      <c r="C232" s="416"/>
      <c r="D232" s="416" t="s">
        <v>627</v>
      </c>
      <c r="E232" s="421" t="str">
        <f>CONCATENATE($D$4," / ",Table7[[#This Row],[Code no.]])</f>
        <v>2,4-D (RD) / 401140</v>
      </c>
      <c r="F232" s="417">
        <f>acute_intake!D232</f>
        <v>0</v>
      </c>
      <c r="G232" s="638">
        <f>IF(ISERROR(VLOOKUP(Table7[[#This Row],[lookup]],acute_input_data!$A$2:$P$2095,15,FALSE)),1,VLOOKUP(Table7[[#This Row],[lookup]],acute_input_data!$A$2:$P$2095,16,FALSE))</f>
        <v>1</v>
      </c>
      <c r="H232" s="628" t="str">
        <f>IF(Table7[[#This Row],[HRM ]]="","",Table7[[#This Row],[HRM ]]*Table7[[#This Row],[PF]])</f>
        <v/>
      </c>
      <c r="I232" s="413" t="str">
        <f>acute_intake!K232</f>
        <v/>
      </c>
      <c r="J232" s="485">
        <v>0.06</v>
      </c>
      <c r="K232" s="486">
        <v>97.5</v>
      </c>
      <c r="L232" s="514" t="s">
        <v>394</v>
      </c>
      <c r="M232" s="485">
        <v>66.400000000000006</v>
      </c>
      <c r="N232" s="487">
        <f t="shared" si="12"/>
        <v>3.984</v>
      </c>
      <c r="O232" s="487"/>
      <c r="P232" s="485" t="s">
        <v>376</v>
      </c>
      <c r="Q232" s="487"/>
      <c r="R232" s="485" t="s">
        <v>376</v>
      </c>
      <c r="S232" s="518" t="s">
        <v>607</v>
      </c>
      <c r="T232" s="486">
        <v>1</v>
      </c>
      <c r="U232" s="419" t="str">
        <f t="shared" si="13"/>
        <v/>
      </c>
      <c r="V232" s="580" t="str">
        <f t="shared" si="14"/>
        <v/>
      </c>
      <c r="W232" s="527" t="str">
        <f t="shared" si="15"/>
        <v/>
      </c>
      <c r="Y232" s="23">
        <f>1*Table7[[#This Row],[Code no.]]</f>
        <v>401140</v>
      </c>
    </row>
    <row r="233" spans="1:25" hidden="1" outlineLevel="3" x14ac:dyDescent="0.2">
      <c r="A233" s="239">
        <v>4</v>
      </c>
      <c r="B233" s="416">
        <v>401150</v>
      </c>
      <c r="C233" s="416"/>
      <c r="D233" s="416" t="s">
        <v>628</v>
      </c>
      <c r="E233" s="416" t="str">
        <f>CONCATENATE($D$4," / ",Table7[[#This Row],[Code no.]])</f>
        <v>2,4-D (RD) / 401150</v>
      </c>
      <c r="F233" s="417">
        <f>acute_intake!D233</f>
        <v>0</v>
      </c>
      <c r="G233" s="638">
        <f>IF(ISERROR(VLOOKUP(Table7[[#This Row],[lookup]],acute_input_data!$A$2:$P$2095,15,FALSE)),1,VLOOKUP(Table7[[#This Row],[lookup]],acute_input_data!$A$2:$P$2095,16,FALSE))</f>
        <v>1</v>
      </c>
      <c r="H233" s="628" t="str">
        <f>IF(Table7[[#This Row],[HRM ]]="","",Table7[[#This Row],[HRM ]]*Table7[[#This Row],[PF]])</f>
        <v/>
      </c>
      <c r="I233" s="413" t="str">
        <f>acute_intake!K233</f>
        <v/>
      </c>
      <c r="J233" s="487" t="s">
        <v>401</v>
      </c>
      <c r="K233" s="486"/>
      <c r="L233" s="514"/>
      <c r="M233" s="485"/>
      <c r="N233" s="494" t="str">
        <f t="shared" si="12"/>
        <v>ND</v>
      </c>
      <c r="O233" s="487"/>
      <c r="P233" s="485" t="s">
        <v>376</v>
      </c>
      <c r="Q233" s="487"/>
      <c r="R233" s="485" t="s">
        <v>376</v>
      </c>
      <c r="S233" s="518" t="s">
        <v>607</v>
      </c>
      <c r="T233" s="486">
        <v>1</v>
      </c>
      <c r="U233" s="419" t="str">
        <f t="shared" si="13"/>
        <v/>
      </c>
      <c r="V233" s="580" t="str">
        <f t="shared" si="14"/>
        <v/>
      </c>
      <c r="W233" s="527" t="str">
        <f t="shared" si="15"/>
        <v/>
      </c>
      <c r="Y233" s="23">
        <f>1*Table7[[#This Row],[Code no.]]</f>
        <v>401150</v>
      </c>
    </row>
    <row r="234" spans="1:25" hidden="1" outlineLevel="3" x14ac:dyDescent="0.2">
      <c r="A234" s="239">
        <v>4</v>
      </c>
      <c r="B234" s="416">
        <v>401990</v>
      </c>
      <c r="C234" s="416"/>
      <c r="D234" s="416" t="s">
        <v>370</v>
      </c>
      <c r="E234" s="421" t="str">
        <f>CONCATENATE($D$4," / ",Table7[[#This Row],[Code no.]])</f>
        <v>2,4-D (RD) / 401990</v>
      </c>
      <c r="F234" s="416">
        <f>acute_intake!D234</f>
        <v>0</v>
      </c>
      <c r="G234" s="638">
        <f>IF(ISERROR(VLOOKUP(Table7[[#This Row],[lookup]],acute_input_data!$A$2:$P$2095,15,FALSE)),1,VLOOKUP(Table7[[#This Row],[lookup]],acute_input_data!$A$2:$P$2095,16,FALSE))</f>
        <v>1</v>
      </c>
      <c r="H234" s="628" t="str">
        <f>IF(Table7[[#This Row],[HRM ]]="","",Table7[[#This Row],[HRM ]]*Table7[[#This Row],[PF]])</f>
        <v/>
      </c>
      <c r="I234" s="413" t="str">
        <f>acute_intake!K234</f>
        <v/>
      </c>
      <c r="J234" s="500"/>
      <c r="K234" s="477"/>
      <c r="L234" s="511"/>
      <c r="M234" s="500"/>
      <c r="N234" s="490" t="str">
        <f t="shared" si="12"/>
        <v/>
      </c>
      <c r="O234" s="476"/>
      <c r="P234" s="500"/>
      <c r="Q234" s="476"/>
      <c r="R234" s="500"/>
      <c r="S234" s="492" t="s">
        <v>371</v>
      </c>
      <c r="T234" s="477" t="s">
        <v>371</v>
      </c>
      <c r="U234" s="433" t="str">
        <f t="shared" si="13"/>
        <v/>
      </c>
      <c r="V234" s="580" t="str">
        <f t="shared" si="14"/>
        <v/>
      </c>
      <c r="W234" s="527" t="str">
        <f t="shared" si="15"/>
        <v/>
      </c>
      <c r="Y234" s="23">
        <f>1*Table7[[#This Row],[Code no.]]</f>
        <v>401990</v>
      </c>
    </row>
    <row r="235" spans="1:25" hidden="1" outlineLevel="1" x14ac:dyDescent="0.2">
      <c r="A235" s="241">
        <v>2</v>
      </c>
      <c r="B235" s="414">
        <v>402000</v>
      </c>
      <c r="C235" s="414" t="s">
        <v>629</v>
      </c>
      <c r="D235" s="414" t="s">
        <v>630</v>
      </c>
      <c r="E235" s="414" t="str">
        <f>CONCATENATE($D$4," / ",Table7[[#This Row],[Code no.]])</f>
        <v>2,4-D (RD) / 402000</v>
      </c>
      <c r="F235" s="414">
        <f>acute_intake!D235</f>
        <v>0</v>
      </c>
      <c r="G235" s="637">
        <f>IF(ISERROR(VLOOKUP(Table7[[#This Row],[lookup]],acute_input_data!$A$2:$P$2095,15,FALSE)),1,VLOOKUP(Table7[[#This Row],[lookup]],acute_input_data!$A$2:$P$2095,16,FALSE))</f>
        <v>1</v>
      </c>
      <c r="H235" s="627" t="str">
        <f>IF(Table7[[#This Row],[HRM ]]="","",Table7[[#This Row],[HRM ]]*Table7[[#This Row],[PF]])</f>
        <v/>
      </c>
      <c r="I235" s="413" t="str">
        <f>acute_intake!K235</f>
        <v/>
      </c>
      <c r="J235" s="500"/>
      <c r="K235" s="477"/>
      <c r="L235" s="511"/>
      <c r="M235" s="500"/>
      <c r="N235" s="490" t="str">
        <f t="shared" si="12"/>
        <v/>
      </c>
      <c r="O235" s="481"/>
      <c r="P235" s="513"/>
      <c r="Q235" s="481"/>
      <c r="R235" s="513"/>
      <c r="S235" s="492" t="s">
        <v>371</v>
      </c>
      <c r="T235" s="477" t="s">
        <v>371</v>
      </c>
      <c r="U235" s="433" t="str">
        <f t="shared" si="13"/>
        <v/>
      </c>
      <c r="V235" s="580" t="str">
        <f t="shared" si="14"/>
        <v/>
      </c>
      <c r="W235" s="527" t="str">
        <f t="shared" si="15"/>
        <v/>
      </c>
      <c r="Y235" s="23">
        <f>1*Table7[[#This Row],[Code no.]]</f>
        <v>402000</v>
      </c>
    </row>
    <row r="236" spans="1:25" hidden="1" outlineLevel="2" x14ac:dyDescent="0.2">
      <c r="A236" s="239">
        <v>4</v>
      </c>
      <c r="B236" s="416">
        <v>402010</v>
      </c>
      <c r="C236" s="416"/>
      <c r="D236" s="416" t="s">
        <v>631</v>
      </c>
      <c r="E236" s="421" t="str">
        <f>CONCATENATE($D$4," / ",Table7[[#This Row],[Code no.]])</f>
        <v>2,4-D (RD) / 402010</v>
      </c>
      <c r="F236" s="417">
        <v>2018</v>
      </c>
      <c r="G236" s="638">
        <f>IF(ISERROR(VLOOKUP(Table7[[#This Row],[lookup]],acute_input_data!$A$2:$P$2095,15,FALSE)),1,VLOOKUP(Table7[[#This Row],[lookup]],acute_input_data!$A$2:$P$2095,16,FALSE))</f>
        <v>1</v>
      </c>
      <c r="H236" s="628" t="e">
        <f>IF(Table7[[#This Row],[HRM ]]="","",Table7[[#This Row],[HRM ]]*Table7[[#This Row],[PF]])</f>
        <v>#N/A</v>
      </c>
      <c r="I236" s="413" t="e">
        <f>acute_intake!K236</f>
        <v>#N/A</v>
      </c>
      <c r="J236" s="485">
        <v>0.77659999999999996</v>
      </c>
      <c r="K236" s="486">
        <v>97.5</v>
      </c>
      <c r="L236" s="514" t="s">
        <v>398</v>
      </c>
      <c r="M236" s="485">
        <v>68.48</v>
      </c>
      <c r="N236" s="487">
        <f t="shared" si="12"/>
        <v>53.181567999999999</v>
      </c>
      <c r="O236" s="487"/>
      <c r="P236" s="485" t="s">
        <v>376</v>
      </c>
      <c r="Q236" s="487"/>
      <c r="R236" s="485" t="s">
        <v>376</v>
      </c>
      <c r="S236" s="518" t="s">
        <v>607</v>
      </c>
      <c r="T236" s="486">
        <v>1</v>
      </c>
      <c r="U236" s="419" t="e">
        <f t="shared" si="13"/>
        <v>#N/A</v>
      </c>
      <c r="V236" s="580" t="e">
        <f t="shared" si="14"/>
        <v>#N/A</v>
      </c>
      <c r="W236" s="527" t="e">
        <f t="shared" si="15"/>
        <v>#N/A</v>
      </c>
      <c r="Y236" s="23">
        <f>1*Table7[[#This Row],[Code no.]]</f>
        <v>402010</v>
      </c>
    </row>
    <row r="237" spans="1:25" ht="24" hidden="1" outlineLevel="2" x14ac:dyDescent="0.2">
      <c r="A237" s="239">
        <v>4</v>
      </c>
      <c r="B237" s="416">
        <v>402020</v>
      </c>
      <c r="C237" s="416"/>
      <c r="D237" s="416" t="s">
        <v>632</v>
      </c>
      <c r="E237" s="421" t="str">
        <f>CONCATENATE($D$4," / ",Table7[[#This Row],[Code no.]])</f>
        <v>2,4-D (RD) / 402020</v>
      </c>
      <c r="F237" s="417">
        <f>acute_intake!D237</f>
        <v>0</v>
      </c>
      <c r="G237" s="638">
        <f>IF(ISERROR(VLOOKUP(Table7[[#This Row],[lookup]],acute_input_data!$A$2:$P$2095,15,FALSE)),1,VLOOKUP(Table7[[#This Row],[lookup]],acute_input_data!$A$2:$P$2095,16,FALSE))</f>
        <v>1</v>
      </c>
      <c r="H237" s="628" t="str">
        <f>IF(Table7[[#This Row],[HRM ]]="","",Table7[[#This Row],[HRM ]]*Table7[[#This Row],[PF]])</f>
        <v/>
      </c>
      <c r="I237" s="413" t="str">
        <f>acute_intake!K237</f>
        <v/>
      </c>
      <c r="J237" s="485">
        <v>0.64</v>
      </c>
      <c r="K237" s="486">
        <v>97.5</v>
      </c>
      <c r="L237" s="514" t="s">
        <v>381</v>
      </c>
      <c r="M237" s="485">
        <v>76.38</v>
      </c>
      <c r="N237" s="487">
        <f t="shared" si="12"/>
        <v>48.883199999999995</v>
      </c>
      <c r="O237" s="487"/>
      <c r="P237" s="485" t="s">
        <v>594</v>
      </c>
      <c r="Q237" s="487"/>
      <c r="R237" s="485" t="s">
        <v>594</v>
      </c>
      <c r="S237" s="518" t="s">
        <v>607</v>
      </c>
      <c r="T237" s="486">
        <v>1</v>
      </c>
      <c r="U237" s="419" t="str">
        <f t="shared" si="13"/>
        <v/>
      </c>
      <c r="V237" s="580" t="str">
        <f t="shared" si="14"/>
        <v/>
      </c>
      <c r="W237" s="527" t="str">
        <f t="shared" si="15"/>
        <v/>
      </c>
      <c r="Y237" s="23">
        <f>1*Table7[[#This Row],[Code no.]]</f>
        <v>402020</v>
      </c>
    </row>
    <row r="238" spans="1:25" ht="24" hidden="1" outlineLevel="2" x14ac:dyDescent="0.2">
      <c r="A238" s="239">
        <v>4</v>
      </c>
      <c r="B238" s="416">
        <v>402030</v>
      </c>
      <c r="C238" s="416"/>
      <c r="D238" s="416" t="s">
        <v>633</v>
      </c>
      <c r="E238" s="421" t="str">
        <f>CONCATENATE($D$4," / ",Table7[[#This Row],[Code no.]])</f>
        <v>2,4-D (RD) / 402030</v>
      </c>
      <c r="F238" s="417">
        <f>acute_intake!D238</f>
        <v>0</v>
      </c>
      <c r="G238" s="638">
        <f>IF(ISERROR(VLOOKUP(Table7[[#This Row],[lookup]],acute_input_data!$A$2:$P$2095,15,FALSE)),1,VLOOKUP(Table7[[#This Row],[lookup]],acute_input_data!$A$2:$P$2095,16,FALSE))</f>
        <v>1</v>
      </c>
      <c r="H238" s="628" t="str">
        <f>IF(Table7[[#This Row],[HRM ]]="","",Table7[[#This Row],[HRM ]]*Table7[[#This Row],[PF]])</f>
        <v/>
      </c>
      <c r="I238" s="413" t="str">
        <f>acute_intake!K238</f>
        <v/>
      </c>
      <c r="J238" s="487">
        <v>4.3990573448546746</v>
      </c>
      <c r="K238" s="486">
        <v>97.5</v>
      </c>
      <c r="L238" s="514" t="s">
        <v>381</v>
      </c>
      <c r="M238" s="485">
        <v>76.38</v>
      </c>
      <c r="N238" s="487">
        <f t="shared" si="12"/>
        <v>336</v>
      </c>
      <c r="O238" s="487" t="s">
        <v>401</v>
      </c>
      <c r="P238" s="485"/>
      <c r="Q238" s="487"/>
      <c r="R238" s="485"/>
      <c r="S238" s="519">
        <v>3</v>
      </c>
      <c r="T238" s="486">
        <v>1</v>
      </c>
      <c r="U238" s="419" t="str">
        <f t="shared" si="13"/>
        <v/>
      </c>
      <c r="V238" s="580" t="str">
        <f t="shared" si="14"/>
        <v/>
      </c>
      <c r="W238" s="527">
        <f t="shared" ca="1" si="15"/>
        <v>68.196428571428569</v>
      </c>
      <c r="Y238" s="23">
        <f>1*Table7[[#This Row],[Code no.]]</f>
        <v>402030</v>
      </c>
    </row>
    <row r="239" spans="1:25" hidden="1" outlineLevel="2" x14ac:dyDescent="0.2">
      <c r="A239" s="239">
        <v>4</v>
      </c>
      <c r="B239" s="416">
        <v>402040</v>
      </c>
      <c r="C239" s="416"/>
      <c r="D239" s="416" t="s">
        <v>634</v>
      </c>
      <c r="E239" s="421" t="str">
        <f>CONCATENATE($D$4," / ",Table7[[#This Row],[Code no.]])</f>
        <v>2,4-D (RD) / 402040</v>
      </c>
      <c r="F239" s="417">
        <f>acute_intake!D239</f>
        <v>0</v>
      </c>
      <c r="G239" s="638">
        <f>IF(ISERROR(VLOOKUP(Table7[[#This Row],[lookup]],acute_input_data!$A$2:$P$2095,15,FALSE)),1,VLOOKUP(Table7[[#This Row],[lookup]],acute_input_data!$A$2:$P$2095,16,FALSE))</f>
        <v>1</v>
      </c>
      <c r="H239" s="628" t="str">
        <f>IF(Table7[[#This Row],[HRM ]]="","",Table7[[#This Row],[HRM ]]*Table7[[#This Row],[PF]])</f>
        <v/>
      </c>
      <c r="I239" s="413" t="str">
        <f>acute_intake!K239</f>
        <v/>
      </c>
      <c r="J239" s="487" t="s">
        <v>401</v>
      </c>
      <c r="K239" s="486"/>
      <c r="L239" s="514"/>
      <c r="M239" s="485"/>
      <c r="N239" s="494" t="str">
        <f t="shared" si="12"/>
        <v>ND</v>
      </c>
      <c r="O239" s="487" t="s">
        <v>401</v>
      </c>
      <c r="P239" s="485"/>
      <c r="Q239" s="487"/>
      <c r="R239" s="485"/>
      <c r="S239" s="488" t="s">
        <v>401</v>
      </c>
      <c r="T239" s="486" t="s">
        <v>401</v>
      </c>
      <c r="U239" s="419" t="str">
        <f t="shared" si="13"/>
        <v/>
      </c>
      <c r="V239" s="580" t="str">
        <f t="shared" si="14"/>
        <v/>
      </c>
      <c r="W239" s="527" t="str">
        <f t="shared" si="15"/>
        <v/>
      </c>
      <c r="Y239" s="23">
        <f>1*Table7[[#This Row],[Code no.]]</f>
        <v>402040</v>
      </c>
    </row>
    <row r="240" spans="1:25" hidden="1" outlineLevel="2" x14ac:dyDescent="0.2">
      <c r="A240" s="239">
        <v>4</v>
      </c>
      <c r="B240" s="416">
        <v>402990</v>
      </c>
      <c r="C240" s="416"/>
      <c r="D240" s="416" t="s">
        <v>370</v>
      </c>
      <c r="E240" s="421" t="str">
        <f>CONCATENATE($D$4," / ",Table7[[#This Row],[Code no.]])</f>
        <v>2,4-D (RD) / 402990</v>
      </c>
      <c r="F240" s="416">
        <f>acute_intake!D240</f>
        <v>0</v>
      </c>
      <c r="G240" s="638">
        <f>IF(ISERROR(VLOOKUP(Table7[[#This Row],[lookup]],acute_input_data!$A$2:$P$2095,15,FALSE)),1,VLOOKUP(Table7[[#This Row],[lookup]],acute_input_data!$A$2:$P$2095,16,FALSE))</f>
        <v>1</v>
      </c>
      <c r="H240" s="628" t="str">
        <f>IF(Table7[[#This Row],[HRM ]]="","",Table7[[#This Row],[HRM ]]*Table7[[#This Row],[PF]])</f>
        <v/>
      </c>
      <c r="I240" s="413" t="str">
        <f>acute_intake!K240</f>
        <v/>
      </c>
      <c r="J240" s="500"/>
      <c r="K240" s="477"/>
      <c r="L240" s="511"/>
      <c r="M240" s="500"/>
      <c r="N240" s="490" t="str">
        <f t="shared" si="12"/>
        <v/>
      </c>
      <c r="O240" s="476"/>
      <c r="P240" s="500"/>
      <c r="Q240" s="476"/>
      <c r="R240" s="500"/>
      <c r="S240" s="492" t="s">
        <v>371</v>
      </c>
      <c r="T240" s="477" t="s">
        <v>371</v>
      </c>
      <c r="U240" s="433" t="str">
        <f t="shared" si="13"/>
        <v/>
      </c>
      <c r="V240" s="580" t="str">
        <f t="shared" si="14"/>
        <v/>
      </c>
      <c r="W240" s="527" t="str">
        <f t="shared" si="15"/>
        <v/>
      </c>
      <c r="Y240" s="23">
        <f>1*Table7[[#This Row],[Code no.]]</f>
        <v>402990</v>
      </c>
    </row>
    <row r="241" spans="1:25" hidden="1" x14ac:dyDescent="0.2">
      <c r="A241" s="240">
        <v>1</v>
      </c>
      <c r="B241" s="411">
        <v>500000</v>
      </c>
      <c r="C241" s="411" t="s">
        <v>635</v>
      </c>
      <c r="D241" s="411" t="s">
        <v>636</v>
      </c>
      <c r="E241" s="411" t="str">
        <f>CONCATENATE($D$4," / ",Table7[[#This Row],[Code no.]])</f>
        <v>2,4-D (RD) / 500000</v>
      </c>
      <c r="F241" s="411">
        <f>acute_intake!D241</f>
        <v>0</v>
      </c>
      <c r="G241" s="636">
        <f>IF(ISERROR(VLOOKUP(Table7[[#This Row],[lookup]],acute_input_data!$A$2:$P$2095,15,FALSE)),1,VLOOKUP(Table7[[#This Row],[lookup]],acute_input_data!$A$2:$P$2095,16,FALSE))</f>
        <v>1</v>
      </c>
      <c r="H241" s="626" t="str">
        <f>IF(Table7[[#This Row],[HRM ]]="","",Table7[[#This Row],[HRM ]]*Table7[[#This Row],[PF]])</f>
        <v/>
      </c>
      <c r="I241" s="413" t="str">
        <f>acute_intake!K241</f>
        <v/>
      </c>
      <c r="J241" s="500"/>
      <c r="K241" s="477"/>
      <c r="L241" s="511"/>
      <c r="M241" s="500"/>
      <c r="N241" s="490" t="str">
        <f t="shared" si="12"/>
        <v/>
      </c>
      <c r="O241" s="476"/>
      <c r="P241" s="500"/>
      <c r="Q241" s="476"/>
      <c r="R241" s="500"/>
      <c r="S241" s="492" t="s">
        <v>371</v>
      </c>
      <c r="T241" s="477" t="s">
        <v>371</v>
      </c>
      <c r="U241" s="433" t="str">
        <f t="shared" si="13"/>
        <v/>
      </c>
      <c r="V241" s="580" t="str">
        <f t="shared" si="14"/>
        <v/>
      </c>
      <c r="W241" s="527" t="str">
        <f t="shared" si="15"/>
        <v/>
      </c>
      <c r="Y241" s="23">
        <f>1*Table7[[#This Row],[Code no.]]</f>
        <v>500000</v>
      </c>
    </row>
    <row r="242" spans="1:25" ht="24" hidden="1" outlineLevel="3" x14ac:dyDescent="0.2">
      <c r="A242" s="239">
        <v>4</v>
      </c>
      <c r="B242" s="416">
        <v>500010</v>
      </c>
      <c r="C242" s="416"/>
      <c r="D242" s="416" t="s">
        <v>637</v>
      </c>
      <c r="E242" s="416" t="str">
        <f>CONCATENATE($D$4," / ",Table7[[#This Row],[Code no.]])</f>
        <v>2,4-D (RD) / 500010</v>
      </c>
      <c r="F242" s="417">
        <f>acute_intake!D242</f>
        <v>2019</v>
      </c>
      <c r="G242" s="638">
        <f>IF(ISERROR(VLOOKUP(Table7[[#This Row],[lookup]],acute_input_data!$A$2:$P$2095,15,FALSE)),1,VLOOKUP(Table7[[#This Row],[lookup]],acute_input_data!$A$2:$P$2095,16,FALSE))</f>
        <v>1</v>
      </c>
      <c r="H242" s="628" t="e">
        <f>IF(Table7[[#This Row],[HRM ]]="","",Table7[[#This Row],[HRM ]]*Table7[[#This Row],[PF]])</f>
        <v>#N/A</v>
      </c>
      <c r="I242" s="413" t="e">
        <f>acute_intake!K242</f>
        <v>#N/A</v>
      </c>
      <c r="J242" s="485">
        <v>4.8360000000000003</v>
      </c>
      <c r="K242" s="486">
        <v>97.5</v>
      </c>
      <c r="L242" s="514" t="s">
        <v>381</v>
      </c>
      <c r="M242" s="485">
        <v>76.38</v>
      </c>
      <c r="N242" s="487">
        <f t="shared" si="12"/>
        <v>369.37367999999998</v>
      </c>
      <c r="O242" s="487"/>
      <c r="P242" s="485" t="s">
        <v>376</v>
      </c>
      <c r="Q242" s="487"/>
      <c r="R242" s="485" t="s">
        <v>376</v>
      </c>
      <c r="S242" s="518" t="s">
        <v>607</v>
      </c>
      <c r="T242" s="486">
        <v>1</v>
      </c>
      <c r="U242" s="419" t="e">
        <f t="shared" si="13"/>
        <v>#N/A</v>
      </c>
      <c r="V242" s="580" t="e">
        <f t="shared" si="14"/>
        <v>#N/A</v>
      </c>
      <c r="W242" s="527" t="e">
        <f t="shared" si="15"/>
        <v>#N/A</v>
      </c>
      <c r="Y242" s="23">
        <f>1*Table7[[#This Row],[Code no.]]</f>
        <v>500010</v>
      </c>
    </row>
    <row r="243" spans="1:25" hidden="1" outlineLevel="3" x14ac:dyDescent="0.2">
      <c r="A243" s="239">
        <v>4</v>
      </c>
      <c r="B243" s="416">
        <v>500020</v>
      </c>
      <c r="C243" s="416"/>
      <c r="D243" s="416" t="s">
        <v>638</v>
      </c>
      <c r="E243" s="416" t="str">
        <f>CONCATENATE($D$4," / ",Table7[[#This Row],[Code no.]])</f>
        <v>2,4-D (RD) / 500020</v>
      </c>
      <c r="F243" s="417">
        <f>acute_intake!D243</f>
        <v>0</v>
      </c>
      <c r="G243" s="638">
        <f>IF(ISERROR(VLOOKUP(Table7[[#This Row],[lookup]],acute_input_data!$A$2:$P$2095,15,FALSE)),1,VLOOKUP(Table7[[#This Row],[lookup]],acute_input_data!$A$2:$P$2095,16,FALSE))</f>
        <v>1</v>
      </c>
      <c r="H243" s="628" t="str">
        <f>IF(Table7[[#This Row],[HRM ]]="","",Table7[[#This Row],[HRM ]]*Table7[[#This Row],[PF]])</f>
        <v/>
      </c>
      <c r="I243" s="413" t="str">
        <f>acute_intake!K243</f>
        <v/>
      </c>
      <c r="J243" s="485">
        <v>3.4642857142857144</v>
      </c>
      <c r="K243" s="486">
        <v>97.5</v>
      </c>
      <c r="L243" s="514" t="s">
        <v>504</v>
      </c>
      <c r="M243" s="485">
        <v>70</v>
      </c>
      <c r="N243" s="487">
        <f t="shared" si="12"/>
        <v>242.5</v>
      </c>
      <c r="O243" s="487"/>
      <c r="P243" s="485" t="s">
        <v>376</v>
      </c>
      <c r="Q243" s="487"/>
      <c r="R243" s="485" t="s">
        <v>376</v>
      </c>
      <c r="S243" s="518" t="s">
        <v>607</v>
      </c>
      <c r="T243" s="486">
        <v>1</v>
      </c>
      <c r="U243" s="419" t="str">
        <f t="shared" si="13"/>
        <v/>
      </c>
      <c r="V243" s="580" t="str">
        <f t="shared" si="14"/>
        <v/>
      </c>
      <c r="W243" s="527" t="str">
        <f t="shared" si="15"/>
        <v/>
      </c>
      <c r="Y243" s="23">
        <f>1*Table7[[#This Row],[Code no.]]</f>
        <v>500020</v>
      </c>
    </row>
    <row r="244" spans="1:25" hidden="1" outlineLevel="3" x14ac:dyDescent="0.2">
      <c r="A244" s="239">
        <v>4</v>
      </c>
      <c r="B244" s="416">
        <v>500030</v>
      </c>
      <c r="C244" s="416"/>
      <c r="D244" s="416" t="s">
        <v>639</v>
      </c>
      <c r="E244" s="416" t="str">
        <f>CONCATENATE($D$4," / ",Table7[[#This Row],[Code no.]])</f>
        <v>2,4-D (RD) / 500030</v>
      </c>
      <c r="F244" s="417">
        <f>acute_intake!D244</f>
        <v>0</v>
      </c>
      <c r="G244" s="638">
        <f>IF(ISERROR(VLOOKUP(Table7[[#This Row],[lookup]],acute_input_data!$A$2:$P$2095,15,FALSE)),1,VLOOKUP(Table7[[#This Row],[lookup]],acute_input_data!$A$2:$P$2095,16,FALSE))</f>
        <v>1</v>
      </c>
      <c r="H244" s="628" t="str">
        <f>IF(Table7[[#This Row],[HRM ]]="","",Table7[[#This Row],[HRM ]]*Table7[[#This Row],[PF]])</f>
        <v/>
      </c>
      <c r="I244" s="413" t="str">
        <f>acute_intake!K244</f>
        <v/>
      </c>
      <c r="J244" s="485">
        <v>2.1676300577999998</v>
      </c>
      <c r="K244" s="486">
        <v>97.5</v>
      </c>
      <c r="L244" s="514" t="s">
        <v>421</v>
      </c>
      <c r="M244" s="485">
        <v>84.7</v>
      </c>
      <c r="N244" s="487">
        <f t="shared" si="12"/>
        <v>183.59826589566001</v>
      </c>
      <c r="O244" s="487"/>
      <c r="P244" s="485" t="s">
        <v>376</v>
      </c>
      <c r="Q244" s="487"/>
      <c r="R244" s="485" t="s">
        <v>376</v>
      </c>
      <c r="S244" s="518" t="s">
        <v>607</v>
      </c>
      <c r="T244" s="486">
        <v>1</v>
      </c>
      <c r="U244" s="419" t="str">
        <f t="shared" si="13"/>
        <v/>
      </c>
      <c r="V244" s="580" t="str">
        <f t="shared" si="14"/>
        <v/>
      </c>
      <c r="W244" s="527" t="str">
        <f t="shared" si="15"/>
        <v/>
      </c>
      <c r="Y244" s="23">
        <f>1*Table7[[#This Row],[Code no.]]</f>
        <v>500030</v>
      </c>
    </row>
    <row r="245" spans="1:25" hidden="1" outlineLevel="3" x14ac:dyDescent="0.2">
      <c r="A245" s="239">
        <v>4</v>
      </c>
      <c r="B245" s="416">
        <v>500040</v>
      </c>
      <c r="C245" s="416"/>
      <c r="D245" s="416" t="s">
        <v>640</v>
      </c>
      <c r="E245" s="421" t="str">
        <f>CONCATENATE($D$4," / ",Table7[[#This Row],[Code no.]])</f>
        <v>2,4-D (RD) / 500040</v>
      </c>
      <c r="F245" s="417">
        <f>acute_intake!D245</f>
        <v>0</v>
      </c>
      <c r="G245" s="638">
        <f>IF(ISERROR(VLOOKUP(Table7[[#This Row],[lookup]],acute_input_data!$A$2:$P$2095,15,FALSE)),1,VLOOKUP(Table7[[#This Row],[lookup]],acute_input_data!$A$2:$P$2095,16,FALSE))</f>
        <v>1</v>
      </c>
      <c r="H245" s="628" t="str">
        <f>IF(Table7[[#This Row],[HRM ]]="","",Table7[[#This Row],[HRM ]]*Table7[[#This Row],[PF]])</f>
        <v/>
      </c>
      <c r="I245" s="413" t="str">
        <f>acute_intake!K245</f>
        <v/>
      </c>
      <c r="J245" s="485">
        <v>0.90497737639999998</v>
      </c>
      <c r="K245" s="486">
        <v>97.5</v>
      </c>
      <c r="L245" s="514" t="s">
        <v>358</v>
      </c>
      <c r="M245" s="485">
        <v>71.2</v>
      </c>
      <c r="N245" s="487">
        <f t="shared" si="12"/>
        <v>64.434389199679998</v>
      </c>
      <c r="O245" s="487"/>
      <c r="P245" s="485" t="s">
        <v>376</v>
      </c>
      <c r="Q245" s="487"/>
      <c r="R245" s="485" t="s">
        <v>376</v>
      </c>
      <c r="S245" s="518" t="s">
        <v>607</v>
      </c>
      <c r="T245" s="486">
        <v>1</v>
      </c>
      <c r="U245" s="419" t="str">
        <f t="shared" si="13"/>
        <v/>
      </c>
      <c r="V245" s="580" t="str">
        <f t="shared" si="14"/>
        <v/>
      </c>
      <c r="W245" s="527" t="str">
        <f t="shared" si="15"/>
        <v/>
      </c>
      <c r="Y245" s="23">
        <f>1*Table7[[#This Row],[Code no.]]</f>
        <v>500040</v>
      </c>
    </row>
    <row r="246" spans="1:25" ht="24" hidden="1" outlineLevel="3" x14ac:dyDescent="0.2">
      <c r="A246" s="239">
        <v>4</v>
      </c>
      <c r="B246" s="416">
        <v>500050</v>
      </c>
      <c r="C246" s="416"/>
      <c r="D246" s="416" t="s">
        <v>641</v>
      </c>
      <c r="E246" s="416" t="str">
        <f>CONCATENATE($D$4," / ",Table7[[#This Row],[Code no.]])</f>
        <v>2,4-D (RD) / 500050</v>
      </c>
      <c r="F246" s="417">
        <f>acute_intake!D246</f>
        <v>2019</v>
      </c>
      <c r="G246" s="638">
        <f>IF(ISERROR(VLOOKUP(Table7[[#This Row],[lookup]],acute_input_data!$A$2:$P$2095,15,FALSE)),1,VLOOKUP(Table7[[#This Row],[lookup]],acute_input_data!$A$2:$P$2095,16,FALSE))</f>
        <v>1</v>
      </c>
      <c r="H246" s="628" t="e">
        <f>IF(Table7[[#This Row],[HRM ]]="","",Table7[[#This Row],[HRM ]]*Table7[[#This Row],[PF]])</f>
        <v>#N/A</v>
      </c>
      <c r="I246" s="413" t="e">
        <f>acute_intake!K246</f>
        <v>#N/A</v>
      </c>
      <c r="J246" s="485">
        <v>0.64000000000000012</v>
      </c>
      <c r="K246" s="486">
        <v>97.5</v>
      </c>
      <c r="L246" s="514" t="s">
        <v>381</v>
      </c>
      <c r="M246" s="485">
        <v>76.38</v>
      </c>
      <c r="N246" s="487">
        <f t="shared" si="12"/>
        <v>48.883200000000009</v>
      </c>
      <c r="O246" s="487"/>
      <c r="P246" s="485" t="s">
        <v>376</v>
      </c>
      <c r="Q246" s="487"/>
      <c r="R246" s="485" t="s">
        <v>376</v>
      </c>
      <c r="S246" s="518" t="s">
        <v>607</v>
      </c>
      <c r="T246" s="486">
        <v>1</v>
      </c>
      <c r="U246" s="419" t="e">
        <f t="shared" si="13"/>
        <v>#N/A</v>
      </c>
      <c r="V246" s="580" t="e">
        <f t="shared" si="14"/>
        <v>#N/A</v>
      </c>
      <c r="W246" s="527" t="e">
        <f t="shared" si="15"/>
        <v>#N/A</v>
      </c>
      <c r="Y246" s="23">
        <f>1*Table7[[#This Row],[Code no.]]</f>
        <v>500050</v>
      </c>
    </row>
    <row r="247" spans="1:25" outlineLevel="3" x14ac:dyDescent="0.2">
      <c r="A247" s="239">
        <v>4</v>
      </c>
      <c r="B247" s="416">
        <v>500060</v>
      </c>
      <c r="C247" s="416"/>
      <c r="D247" s="416" t="s">
        <v>314</v>
      </c>
      <c r="E247" s="416" t="str">
        <f>CONCATENATE($D$4," / ",Table7[[#This Row],[Code no.]])</f>
        <v>2,4-D (RD) / 500060</v>
      </c>
      <c r="F247" s="417">
        <f>acute_intake!D247</f>
        <v>2020</v>
      </c>
      <c r="G247" s="638">
        <f>IF(ISERROR(VLOOKUP(Table7[[#This Row],[lookup]],acute_input_data!$A$2:$P$2095,15,FALSE)),1,VLOOKUP(Table7[[#This Row],[lookup]],acute_input_data!$A$2:$P$2095,16,FALSE))</f>
        <v>1</v>
      </c>
      <c r="H247" s="628">
        <f>IF(Table7[[#This Row],[HRM ]]="","",Table7[[#This Row],[HRM ]]*Table7[[#This Row],[PF]])</f>
        <v>0.01</v>
      </c>
      <c r="I247" s="413">
        <f>acute_intake!K247</f>
        <v>0.01</v>
      </c>
      <c r="J247" s="485">
        <v>8.5172413793103452</v>
      </c>
      <c r="K247" s="486">
        <v>97.5</v>
      </c>
      <c r="L247" s="514" t="s">
        <v>361</v>
      </c>
      <c r="M247" s="485">
        <v>63.8</v>
      </c>
      <c r="N247" s="487">
        <f t="shared" si="12"/>
        <v>543.4</v>
      </c>
      <c r="O247" s="487"/>
      <c r="P247" s="485" t="s">
        <v>376</v>
      </c>
      <c r="Q247" s="487"/>
      <c r="R247" s="485" t="s">
        <v>376</v>
      </c>
      <c r="S247" s="518" t="s">
        <v>607</v>
      </c>
      <c r="T247" s="486">
        <v>1</v>
      </c>
      <c r="U247" s="419">
        <f t="shared" si="13"/>
        <v>8.5172413793103464E-5</v>
      </c>
      <c r="V247" s="581">
        <f ca="1">IF(Table7[[#This Row],[HRM ]]="","",IF($D$5="n.n.","no acute risk assessment",IF(U247="","",U247/$D$5)))</f>
        <v>2.8390804597701157E-4</v>
      </c>
      <c r="W247" s="527" t="str">
        <f t="shared" si="15"/>
        <v/>
      </c>
      <c r="Y247" s="23">
        <f>1*Table7[[#This Row],[Code no.]]</f>
        <v>500060</v>
      </c>
    </row>
    <row r="248" spans="1:25" outlineLevel="3" x14ac:dyDescent="0.2">
      <c r="A248" s="239">
        <v>4</v>
      </c>
      <c r="B248" s="416">
        <v>500070</v>
      </c>
      <c r="C248" s="416"/>
      <c r="D248" s="416" t="s">
        <v>320</v>
      </c>
      <c r="E248" s="416" t="str">
        <f>CONCATENATE($D$4," / ",Table7[[#This Row],[Code no.]])</f>
        <v>2,4-D (RD) / 500070</v>
      </c>
      <c r="F248" s="417">
        <f>acute_intake!D248</f>
        <v>2020</v>
      </c>
      <c r="G248" s="638">
        <f>IF(ISERROR(VLOOKUP(Table7[[#This Row],[lookup]],acute_input_data!$A$2:$P$2095,15,FALSE)),1,VLOOKUP(Table7[[#This Row],[lookup]],acute_input_data!$A$2:$P$2095,16,FALSE))</f>
        <v>1</v>
      </c>
      <c r="H248" s="628" t="e">
        <f>IF(Table7[[#This Row],[HRM ]]="","",Table7[[#This Row],[HRM ]]*Table7[[#This Row],[PF]])</f>
        <v>#N/A</v>
      </c>
      <c r="I248" s="413" t="e">
        <f>acute_intake!K248</f>
        <v>#N/A</v>
      </c>
      <c r="J248" s="485">
        <v>4.8528571428571423</v>
      </c>
      <c r="K248" s="486">
        <v>97.5</v>
      </c>
      <c r="L248" s="514" t="s">
        <v>504</v>
      </c>
      <c r="M248" s="485">
        <v>70</v>
      </c>
      <c r="N248" s="487">
        <f t="shared" si="12"/>
        <v>339.7</v>
      </c>
      <c r="O248" s="487"/>
      <c r="P248" s="485" t="s">
        <v>376</v>
      </c>
      <c r="Q248" s="487"/>
      <c r="R248" s="485" t="s">
        <v>376</v>
      </c>
      <c r="S248" s="518" t="s">
        <v>607</v>
      </c>
      <c r="T248" s="486">
        <v>1</v>
      </c>
      <c r="U248" s="419" t="e">
        <f t="shared" si="13"/>
        <v>#N/A</v>
      </c>
      <c r="V248" s="581" t="e">
        <f>IF(Table7[[#This Row],[HRM ]]="","",IF($D$5="n.n.","no acute risk assessment",IF(U248="","",U248/$D$5)))</f>
        <v>#N/A</v>
      </c>
      <c r="W248" s="527" t="e">
        <f t="shared" si="15"/>
        <v>#N/A</v>
      </c>
      <c r="Y248" s="23">
        <f>1*Table7[[#This Row],[Code no.]]</f>
        <v>500070</v>
      </c>
    </row>
    <row r="249" spans="1:25" ht="24" hidden="1" outlineLevel="3" x14ac:dyDescent="0.2">
      <c r="A249" s="239">
        <v>4</v>
      </c>
      <c r="B249" s="416">
        <v>500080</v>
      </c>
      <c r="C249" s="416"/>
      <c r="D249" s="416" t="s">
        <v>642</v>
      </c>
      <c r="E249" s="421" t="str">
        <f>CONCATENATE($D$4," / ",Table7[[#This Row],[Code no.]])</f>
        <v>2,4-D (RD) / 500080</v>
      </c>
      <c r="F249" s="417">
        <f>acute_intake!D249</f>
        <v>0</v>
      </c>
      <c r="G249" s="638">
        <f>IF(ISERROR(VLOOKUP(Table7[[#This Row],[lookup]],acute_input_data!$A$2:$P$2095,15,FALSE)),1,VLOOKUP(Table7[[#This Row],[lookup]],acute_input_data!$A$2:$P$2095,16,FALSE))</f>
        <v>1</v>
      </c>
      <c r="H249" s="628" t="str">
        <f>IF(Table7[[#This Row],[HRM ]]="","",Table7[[#This Row],[HRM ]]*Table7[[#This Row],[PF]])</f>
        <v/>
      </c>
      <c r="I249" s="413" t="str">
        <f>acute_intake!K249</f>
        <v/>
      </c>
      <c r="J249" s="485">
        <v>0.3</v>
      </c>
      <c r="K249" s="486">
        <v>97.5</v>
      </c>
      <c r="L249" s="514" t="s">
        <v>381</v>
      </c>
      <c r="M249" s="485">
        <v>76.38</v>
      </c>
      <c r="N249" s="487">
        <f t="shared" si="12"/>
        <v>22.913999999999998</v>
      </c>
      <c r="O249" s="487"/>
      <c r="P249" s="485" t="s">
        <v>376</v>
      </c>
      <c r="Q249" s="487"/>
      <c r="R249" s="485" t="s">
        <v>376</v>
      </c>
      <c r="S249" s="518" t="s">
        <v>607</v>
      </c>
      <c r="T249" s="486">
        <v>1</v>
      </c>
      <c r="U249" s="419" t="str">
        <f t="shared" si="13"/>
        <v/>
      </c>
      <c r="V249" s="580" t="str">
        <f t="shared" si="14"/>
        <v/>
      </c>
      <c r="W249" s="527" t="str">
        <f t="shared" si="15"/>
        <v/>
      </c>
      <c r="Y249" s="23">
        <f>1*Table7[[#This Row],[Code no.]]</f>
        <v>500080</v>
      </c>
    </row>
    <row r="250" spans="1:25" hidden="1" outlineLevel="3" x14ac:dyDescent="0.2">
      <c r="A250" s="239">
        <v>4</v>
      </c>
      <c r="B250" s="416">
        <v>500090</v>
      </c>
      <c r="C250" s="416"/>
      <c r="D250" s="416" t="s">
        <v>643</v>
      </c>
      <c r="E250" s="416" t="str">
        <f>CONCATENATE($D$4," / ",Table7[[#This Row],[Code no.]])</f>
        <v>2,4-D (RD) / 500090</v>
      </c>
      <c r="F250" s="417">
        <v>2018</v>
      </c>
      <c r="G250" s="638">
        <f>IF(ISERROR(VLOOKUP(Table7[[#This Row],[lookup]],acute_input_data!$A$2:$P$2095,15,FALSE)),1,VLOOKUP(Table7[[#This Row],[lookup]],acute_input_data!$A$2:$P$2095,16,FALSE))</f>
        <v>1</v>
      </c>
      <c r="H250" s="628" t="e">
        <f>IF(Table7[[#This Row],[HRM ]]="","",Table7[[#This Row],[HRM ]]*Table7[[#This Row],[PF]])</f>
        <v>#N/A</v>
      </c>
      <c r="I250" s="413" t="e">
        <f>acute_intake!K250</f>
        <v>#N/A</v>
      </c>
      <c r="J250" s="485">
        <v>8.4028213166144212</v>
      </c>
      <c r="K250" s="486">
        <v>97.5</v>
      </c>
      <c r="L250" s="514" t="s">
        <v>361</v>
      </c>
      <c r="M250" s="485">
        <v>63.8</v>
      </c>
      <c r="N250" s="487">
        <f t="shared" si="12"/>
        <v>536.1</v>
      </c>
      <c r="O250" s="487"/>
      <c r="P250" s="485" t="s">
        <v>376</v>
      </c>
      <c r="Q250" s="487"/>
      <c r="R250" s="485" t="s">
        <v>376</v>
      </c>
      <c r="S250" s="518" t="s">
        <v>607</v>
      </c>
      <c r="T250" s="486">
        <v>1</v>
      </c>
      <c r="U250" s="419" t="e">
        <f t="shared" si="13"/>
        <v>#N/A</v>
      </c>
      <c r="V250" s="580" t="e">
        <f t="shared" si="14"/>
        <v>#N/A</v>
      </c>
      <c r="W250" s="527" t="e">
        <f t="shared" si="15"/>
        <v>#N/A</v>
      </c>
      <c r="Y250" s="23">
        <f>1*Table7[[#This Row],[Code no.]]</f>
        <v>500090</v>
      </c>
    </row>
    <row r="251" spans="1:25" hidden="1" outlineLevel="3" x14ac:dyDescent="0.2">
      <c r="A251" s="239">
        <v>4</v>
      </c>
      <c r="B251" s="416">
        <v>500990</v>
      </c>
      <c r="C251" s="416"/>
      <c r="D251" s="416" t="s">
        <v>370</v>
      </c>
      <c r="E251" s="421" t="str">
        <f>CONCATENATE($D$4," / ",Table7[[#This Row],[Code no.]])</f>
        <v>2,4-D (RD) / 500990</v>
      </c>
      <c r="F251" s="416">
        <f>acute_intake!D251</f>
        <v>0</v>
      </c>
      <c r="G251" s="638">
        <f>IF(ISERROR(VLOOKUP(Table7[[#This Row],[lookup]],acute_input_data!$A$2:$P$2095,15,FALSE)),1,VLOOKUP(Table7[[#This Row],[lookup]],acute_input_data!$A$2:$P$2095,16,FALSE))</f>
        <v>1</v>
      </c>
      <c r="H251" s="628" t="str">
        <f>IF(Table7[[#This Row],[HRM ]]="","",Table7[[#This Row],[HRM ]]*Table7[[#This Row],[PF]])</f>
        <v/>
      </c>
      <c r="I251" s="413" t="str">
        <f>acute_intake!K251</f>
        <v/>
      </c>
      <c r="J251" s="500"/>
      <c r="K251" s="477"/>
      <c r="L251" s="511"/>
      <c r="M251" s="500"/>
      <c r="N251" s="490" t="str">
        <f t="shared" si="12"/>
        <v/>
      </c>
      <c r="O251" s="476"/>
      <c r="P251" s="500"/>
      <c r="Q251" s="476"/>
      <c r="R251" s="500"/>
      <c r="S251" s="492" t="s">
        <v>371</v>
      </c>
      <c r="T251" s="477" t="s">
        <v>371</v>
      </c>
      <c r="U251" s="433" t="str">
        <f t="shared" si="13"/>
        <v/>
      </c>
      <c r="V251" s="580" t="str">
        <f t="shared" si="14"/>
        <v/>
      </c>
      <c r="W251" s="527" t="str">
        <f t="shared" si="15"/>
        <v/>
      </c>
      <c r="Y251" s="23">
        <f>1*Table7[[#This Row],[Code no.]]</f>
        <v>500990</v>
      </c>
    </row>
    <row r="252" spans="1:25" hidden="1" collapsed="1" x14ac:dyDescent="0.2">
      <c r="A252" s="240">
        <v>1</v>
      </c>
      <c r="B252" s="411">
        <v>600000</v>
      </c>
      <c r="C252" s="411" t="s">
        <v>644</v>
      </c>
      <c r="D252" s="411" t="s">
        <v>645</v>
      </c>
      <c r="E252" s="411" t="str">
        <f>CONCATENATE($D$4," / ",Table7[[#This Row],[Code no.]])</f>
        <v>2,4-D (RD) / 600000</v>
      </c>
      <c r="F252" s="411">
        <f>acute_intake!D252</f>
        <v>0</v>
      </c>
      <c r="G252" s="636">
        <f>IF(ISERROR(VLOOKUP(Table7[[#This Row],[lookup]],acute_input_data!$A$2:$P$2095,15,FALSE)),1,VLOOKUP(Table7[[#This Row],[lookup]],acute_input_data!$A$2:$P$2095,16,FALSE))</f>
        <v>1</v>
      </c>
      <c r="H252" s="626" t="str">
        <f>IF(Table7[[#This Row],[HRM ]]="","",Table7[[#This Row],[HRM ]]*Table7[[#This Row],[PF]])</f>
        <v/>
      </c>
      <c r="I252" s="413" t="str">
        <f>acute_intake!K252</f>
        <v/>
      </c>
      <c r="J252" s="500"/>
      <c r="K252" s="477"/>
      <c r="L252" s="511"/>
      <c r="M252" s="500"/>
      <c r="N252" s="490" t="str">
        <f t="shared" si="12"/>
        <v/>
      </c>
      <c r="O252" s="476"/>
      <c r="P252" s="500"/>
      <c r="Q252" s="476"/>
      <c r="R252" s="500"/>
      <c r="S252" s="492" t="s">
        <v>371</v>
      </c>
      <c r="T252" s="477" t="s">
        <v>371</v>
      </c>
      <c r="U252" s="433" t="str">
        <f t="shared" si="13"/>
        <v/>
      </c>
      <c r="V252" s="580" t="str">
        <f t="shared" si="14"/>
        <v/>
      </c>
      <c r="W252" s="527" t="str">
        <f t="shared" si="15"/>
        <v/>
      </c>
      <c r="Y252" s="23">
        <f>1*Table7[[#This Row],[Code no.]]</f>
        <v>600000</v>
      </c>
    </row>
    <row r="253" spans="1:25" hidden="1" outlineLevel="1" x14ac:dyDescent="0.2">
      <c r="A253" s="241">
        <v>2</v>
      </c>
      <c r="B253" s="414">
        <v>610000</v>
      </c>
      <c r="C253" s="414" t="s">
        <v>646</v>
      </c>
      <c r="D253" s="414" t="s">
        <v>647</v>
      </c>
      <c r="E253" s="414" t="str">
        <f>CONCATENATE($D$4," / ",Table7[[#This Row],[Code no.]])</f>
        <v>2,4-D (RD) / 610000</v>
      </c>
      <c r="F253" s="414">
        <f>acute_intake!D253</f>
        <v>0</v>
      </c>
      <c r="G253" s="637">
        <f>IF(ISERROR(VLOOKUP(Table7[[#This Row],[lookup]],acute_input_data!$A$2:$P$2095,15,FALSE)),1,VLOOKUP(Table7[[#This Row],[lookup]],acute_input_data!$A$2:$P$2095,16,FALSE))</f>
        <v>1</v>
      </c>
      <c r="H253" s="627" t="str">
        <f>IF(Table7[[#This Row],[HRM ]]="","",Table7[[#This Row],[HRM ]]*Table7[[#This Row],[PF]])</f>
        <v/>
      </c>
      <c r="I253" s="413" t="str">
        <f>acute_intake!K253</f>
        <v/>
      </c>
      <c r="J253" s="485">
        <v>0.5</v>
      </c>
      <c r="K253" s="486">
        <v>97.5</v>
      </c>
      <c r="L253" s="514" t="s">
        <v>375</v>
      </c>
      <c r="M253" s="485">
        <v>67.47</v>
      </c>
      <c r="N253" s="487">
        <f t="shared" si="12"/>
        <v>33.734999999999999</v>
      </c>
      <c r="O253" s="487"/>
      <c r="P253" s="485" t="s">
        <v>376</v>
      </c>
      <c r="Q253" s="487"/>
      <c r="R253" s="485" t="s">
        <v>376</v>
      </c>
      <c r="S253" s="488" t="s">
        <v>377</v>
      </c>
      <c r="T253" s="486">
        <v>1</v>
      </c>
      <c r="U253" s="419" t="str">
        <f t="shared" si="13"/>
        <v/>
      </c>
      <c r="V253" s="580" t="str">
        <f t="shared" si="14"/>
        <v/>
      </c>
      <c r="W253" s="527" t="str">
        <f t="shared" si="15"/>
        <v/>
      </c>
      <c r="Y253" s="23">
        <f>1*Table7[[#This Row],[Code no.]]</f>
        <v>610000</v>
      </c>
    </row>
    <row r="254" spans="1:25" hidden="1" outlineLevel="1" x14ac:dyDescent="0.2">
      <c r="A254" s="241">
        <v>2</v>
      </c>
      <c r="B254" s="414">
        <v>620000</v>
      </c>
      <c r="C254" s="414" t="s">
        <v>648</v>
      </c>
      <c r="D254" s="414" t="s">
        <v>649</v>
      </c>
      <c r="E254" s="414" t="str">
        <f>CONCATENATE($D$4," / ",Table7[[#This Row],[Code no.]])</f>
        <v>2,4-D (RD) / 620000</v>
      </c>
      <c r="F254" s="414">
        <f>acute_intake!D254</f>
        <v>0</v>
      </c>
      <c r="G254" s="637">
        <f>IF(ISERROR(VLOOKUP(Table7[[#This Row],[lookup]],acute_input_data!$A$2:$P$2095,15,FALSE)),1,VLOOKUP(Table7[[#This Row],[lookup]],acute_input_data!$A$2:$P$2095,16,FALSE))</f>
        <v>1</v>
      </c>
      <c r="H254" s="627" t="str">
        <f>IF(Table7[[#This Row],[HRM ]]="","",Table7[[#This Row],[HRM ]]*Table7[[#This Row],[PF]])</f>
        <v/>
      </c>
      <c r="I254" s="413" t="str">
        <f>acute_intake!K254</f>
        <v/>
      </c>
      <c r="J254" s="485">
        <v>0.75</v>
      </c>
      <c r="K254" s="486" t="s">
        <v>440</v>
      </c>
      <c r="L254" s="514" t="s">
        <v>587</v>
      </c>
      <c r="M254" s="485">
        <v>60</v>
      </c>
      <c r="N254" s="487">
        <f t="shared" si="12"/>
        <v>45</v>
      </c>
      <c r="O254" s="487"/>
      <c r="P254" s="485" t="s">
        <v>376</v>
      </c>
      <c r="Q254" s="487"/>
      <c r="R254" s="485" t="s">
        <v>376</v>
      </c>
      <c r="S254" s="493" t="s">
        <v>377</v>
      </c>
      <c r="T254" s="486">
        <v>1</v>
      </c>
      <c r="U254" s="419" t="str">
        <f t="shared" si="13"/>
        <v/>
      </c>
      <c r="V254" s="580" t="str">
        <f t="shared" si="14"/>
        <v/>
      </c>
      <c r="W254" s="527" t="str">
        <f t="shared" si="15"/>
        <v/>
      </c>
      <c r="Y254" s="23">
        <f>1*Table7[[#This Row],[Code no.]]</f>
        <v>620000</v>
      </c>
    </row>
    <row r="255" spans="1:25" hidden="1" outlineLevel="1" x14ac:dyDescent="0.2">
      <c r="A255" s="241">
        <v>2</v>
      </c>
      <c r="B255" s="414">
        <v>630000</v>
      </c>
      <c r="C255" s="414" t="s">
        <v>650</v>
      </c>
      <c r="D255" s="414" t="s">
        <v>651</v>
      </c>
      <c r="E255" s="414" t="str">
        <f>CONCATENATE($D$4," / ",Table7[[#This Row],[Code no.]])</f>
        <v>2,4-D (RD) / 630000</v>
      </c>
      <c r="F255" s="414">
        <f>acute_intake!D255</f>
        <v>0</v>
      </c>
      <c r="G255" s="637">
        <f>IF(ISERROR(VLOOKUP(Table7[[#This Row],[lookup]],acute_input_data!$A$2:$P$2095,15,FALSE)),1,VLOOKUP(Table7[[#This Row],[lookup]],acute_input_data!$A$2:$P$2095,16,FALSE))</f>
        <v>1</v>
      </c>
      <c r="H255" s="627" t="str">
        <f>IF(Table7[[#This Row],[HRM ]]="","",Table7[[#This Row],[HRM ]]*Table7[[#This Row],[PF]])</f>
        <v/>
      </c>
      <c r="I255" s="413" t="str">
        <f>acute_intake!K255</f>
        <v/>
      </c>
      <c r="J255" s="504"/>
      <c r="K255" s="505"/>
      <c r="L255" s="517"/>
      <c r="M255" s="508"/>
      <c r="N255" s="504" t="str">
        <f t="shared" si="12"/>
        <v/>
      </c>
      <c r="O255" s="504"/>
      <c r="P255" s="508"/>
      <c r="Q255" s="504"/>
      <c r="R255" s="508"/>
      <c r="S255" s="492" t="s">
        <v>371</v>
      </c>
      <c r="T255" s="505" t="s">
        <v>371</v>
      </c>
      <c r="U255" s="433" t="str">
        <f t="shared" si="13"/>
        <v/>
      </c>
      <c r="V255" s="580" t="str">
        <f t="shared" si="14"/>
        <v/>
      </c>
      <c r="W255" s="527" t="str">
        <f t="shared" si="15"/>
        <v/>
      </c>
      <c r="Y255" s="23">
        <f>1*Table7[[#This Row],[Code no.]]</f>
        <v>630000</v>
      </c>
    </row>
    <row r="256" spans="1:25" hidden="1" outlineLevel="2" x14ac:dyDescent="0.2">
      <c r="A256" s="242">
        <v>3</v>
      </c>
      <c r="B256" s="423">
        <v>631000</v>
      </c>
      <c r="C256" s="423" t="s">
        <v>652</v>
      </c>
      <c r="D256" s="423" t="s">
        <v>653</v>
      </c>
      <c r="E256" s="423" t="str">
        <f>CONCATENATE($D$4," / ",Table7[[#This Row],[Code no.]])</f>
        <v>2,4-D (RD) / 631000</v>
      </c>
      <c r="F256" s="423">
        <f>acute_intake!D256</f>
        <v>0</v>
      </c>
      <c r="G256" s="639">
        <f>IF(ISERROR(VLOOKUP(Table7[[#This Row],[lookup]],acute_input_data!$A$2:$P$2095,15,FALSE)),1,VLOOKUP(Table7[[#This Row],[lookup]],acute_input_data!$A$2:$P$2095,16,FALSE))</f>
        <v>1</v>
      </c>
      <c r="H256" s="629" t="str">
        <f>IF(Table7[[#This Row],[HRM ]]="","",Table7[[#This Row],[HRM ]]*Table7[[#This Row],[PF]])</f>
        <v/>
      </c>
      <c r="I256" s="413" t="str">
        <f>acute_intake!K256</f>
        <v/>
      </c>
      <c r="J256" s="508"/>
      <c r="K256" s="505"/>
      <c r="L256" s="517"/>
      <c r="M256" s="508"/>
      <c r="N256" s="504" t="str">
        <f t="shared" si="12"/>
        <v/>
      </c>
      <c r="O256" s="504"/>
      <c r="P256" s="508"/>
      <c r="Q256" s="504"/>
      <c r="R256" s="508"/>
      <c r="S256" s="492"/>
      <c r="T256" s="505"/>
      <c r="U256" s="433" t="str">
        <f t="shared" si="13"/>
        <v/>
      </c>
      <c r="V256" s="580" t="str">
        <f t="shared" si="14"/>
        <v/>
      </c>
      <c r="W256" s="527" t="str">
        <f t="shared" si="15"/>
        <v/>
      </c>
      <c r="Y256" s="23">
        <f>1*Table7[[#This Row],[Code no.]]</f>
        <v>631000</v>
      </c>
    </row>
    <row r="257" spans="1:25" hidden="1" outlineLevel="3" x14ac:dyDescent="0.2">
      <c r="A257" s="239">
        <v>4</v>
      </c>
      <c r="B257" s="416">
        <v>631010</v>
      </c>
      <c r="C257" s="416"/>
      <c r="D257" s="416" t="s">
        <v>654</v>
      </c>
      <c r="E257" s="416" t="str">
        <f>CONCATENATE($D$4," / ",Table7[[#This Row],[Code no.]])</f>
        <v>2,4-D (RD) / 631010</v>
      </c>
      <c r="F257" s="417">
        <f>acute_intake!D257</f>
        <v>0</v>
      </c>
      <c r="G257" s="638">
        <f>IF(ISERROR(VLOOKUP(Table7[[#This Row],[lookup]],acute_input_data!$A$2:$P$2095,15,FALSE)),1,VLOOKUP(Table7[[#This Row],[lookup]],acute_input_data!$A$2:$P$2095,16,FALSE))</f>
        <v>1</v>
      </c>
      <c r="H257" s="628" t="str">
        <f>IF(Table7[[#This Row],[HRM ]]="","",Table7[[#This Row],[HRM ]]*Table7[[#This Row],[PF]])</f>
        <v/>
      </c>
      <c r="I257" s="413" t="str">
        <f>acute_intake!K257</f>
        <v/>
      </c>
      <c r="J257" s="485">
        <v>0.6</v>
      </c>
      <c r="K257" s="486" t="s">
        <v>440</v>
      </c>
      <c r="L257" s="514" t="s">
        <v>587</v>
      </c>
      <c r="M257" s="485">
        <v>60</v>
      </c>
      <c r="N257" s="487">
        <f t="shared" si="12"/>
        <v>36</v>
      </c>
      <c r="O257" s="487"/>
      <c r="P257" s="485" t="s">
        <v>376</v>
      </c>
      <c r="Q257" s="487"/>
      <c r="R257" s="485" t="s">
        <v>376</v>
      </c>
      <c r="S257" s="488" t="s">
        <v>377</v>
      </c>
      <c r="T257" s="486">
        <v>1</v>
      </c>
      <c r="U257" s="419" t="str">
        <f t="shared" si="13"/>
        <v/>
      </c>
      <c r="V257" s="580" t="str">
        <f t="shared" si="14"/>
        <v/>
      </c>
      <c r="W257" s="527" t="str">
        <f t="shared" si="15"/>
        <v/>
      </c>
      <c r="Y257" s="23">
        <f>1*Table7[[#This Row],[Code no.]]</f>
        <v>631010</v>
      </c>
    </row>
    <row r="258" spans="1:25" hidden="1" outlineLevel="3" x14ac:dyDescent="0.2">
      <c r="A258" s="239">
        <v>4</v>
      </c>
      <c r="B258" s="416">
        <v>631020</v>
      </c>
      <c r="C258" s="416"/>
      <c r="D258" s="416" t="s">
        <v>655</v>
      </c>
      <c r="E258" s="416" t="str">
        <f>CONCATENATE($D$4," / ",Table7[[#This Row],[Code no.]])</f>
        <v>2,4-D (RD) / 631020</v>
      </c>
      <c r="F258" s="417">
        <f>acute_intake!D258</f>
        <v>0</v>
      </c>
      <c r="G258" s="638">
        <f>IF(ISERROR(VLOOKUP(Table7[[#This Row],[lookup]],acute_input_data!$A$2:$P$2095,15,FALSE)),1,VLOOKUP(Table7[[#This Row],[lookup]],acute_input_data!$A$2:$P$2095,16,FALSE))</f>
        <v>1</v>
      </c>
      <c r="H258" s="628" t="str">
        <f>IF(Table7[[#This Row],[HRM ]]="","",Table7[[#This Row],[HRM ]]*Table7[[#This Row],[PF]])</f>
        <v/>
      </c>
      <c r="I258" s="413" t="str">
        <f>acute_intake!K258</f>
        <v/>
      </c>
      <c r="J258" s="485">
        <v>0.3</v>
      </c>
      <c r="K258" s="486">
        <v>97.5</v>
      </c>
      <c r="L258" s="514" t="s">
        <v>375</v>
      </c>
      <c r="M258" s="485">
        <v>67.47</v>
      </c>
      <c r="N258" s="487">
        <f t="shared" si="12"/>
        <v>20.241</v>
      </c>
      <c r="O258" s="487"/>
      <c r="P258" s="485"/>
      <c r="Q258" s="487"/>
      <c r="R258" s="485"/>
      <c r="S258" s="488" t="s">
        <v>377</v>
      </c>
      <c r="T258" s="486">
        <v>1</v>
      </c>
      <c r="U258" s="419" t="str">
        <f t="shared" si="13"/>
        <v/>
      </c>
      <c r="V258" s="580" t="str">
        <f t="shared" si="14"/>
        <v/>
      </c>
      <c r="W258" s="527" t="str">
        <f t="shared" si="15"/>
        <v/>
      </c>
      <c r="Y258" s="23">
        <f>1*Table7[[#This Row],[Code no.]]</f>
        <v>631020</v>
      </c>
    </row>
    <row r="259" spans="1:25" hidden="1" outlineLevel="3" x14ac:dyDescent="0.2">
      <c r="A259" s="239">
        <v>4</v>
      </c>
      <c r="B259" s="416">
        <v>631030</v>
      </c>
      <c r="C259" s="416"/>
      <c r="D259" s="416" t="s">
        <v>656</v>
      </c>
      <c r="E259" s="416" t="str">
        <f>CONCATENATE($D$4," / ",Table7[[#This Row],[Code no.]])</f>
        <v>2,4-D (RD) / 631030</v>
      </c>
      <c r="F259" s="417">
        <f>acute_intake!D259</f>
        <v>0</v>
      </c>
      <c r="G259" s="638">
        <f>IF(ISERROR(VLOOKUP(Table7[[#This Row],[lookup]],acute_input_data!$A$2:$P$2095,15,FALSE)),1,VLOOKUP(Table7[[#This Row],[lookup]],acute_input_data!$A$2:$P$2095,16,FALSE))</f>
        <v>1</v>
      </c>
      <c r="H259" s="628" t="str">
        <f>IF(Table7[[#This Row],[HRM ]]="","",Table7[[#This Row],[HRM ]]*Table7[[#This Row],[PF]])</f>
        <v/>
      </c>
      <c r="I259" s="413" t="str">
        <f>acute_intake!K259</f>
        <v/>
      </c>
      <c r="J259" s="485">
        <v>0.6</v>
      </c>
      <c r="K259" s="486" t="s">
        <v>440</v>
      </c>
      <c r="L259" s="514" t="s">
        <v>587</v>
      </c>
      <c r="M259" s="485">
        <v>60</v>
      </c>
      <c r="N259" s="487">
        <f t="shared" si="12"/>
        <v>36</v>
      </c>
      <c r="O259" s="487"/>
      <c r="P259" s="485"/>
      <c r="Q259" s="487"/>
      <c r="R259" s="485"/>
      <c r="S259" s="488" t="s">
        <v>377</v>
      </c>
      <c r="T259" s="486">
        <v>1</v>
      </c>
      <c r="U259" s="419" t="str">
        <f t="shared" si="13"/>
        <v/>
      </c>
      <c r="V259" s="580" t="str">
        <f t="shared" si="14"/>
        <v/>
      </c>
      <c r="W259" s="527" t="str">
        <f t="shared" si="15"/>
        <v/>
      </c>
      <c r="Y259" s="23">
        <f>1*Table7[[#This Row],[Code no.]]</f>
        <v>631030</v>
      </c>
    </row>
    <row r="260" spans="1:25" hidden="1" outlineLevel="3" x14ac:dyDescent="0.2">
      <c r="A260" s="239">
        <v>4</v>
      </c>
      <c r="B260" s="416">
        <v>631040</v>
      </c>
      <c r="C260" s="416"/>
      <c r="D260" s="416" t="s">
        <v>657</v>
      </c>
      <c r="E260" s="416" t="str">
        <f>CONCATENATE($D$4," / ",Table7[[#This Row],[Code no.]])</f>
        <v>2,4-D (RD) / 631040</v>
      </c>
      <c r="F260" s="417">
        <f>acute_intake!D260</f>
        <v>0</v>
      </c>
      <c r="G260" s="638">
        <f>IF(ISERROR(VLOOKUP(Table7[[#This Row],[lookup]],acute_input_data!$A$2:$P$2095,15,FALSE)),1,VLOOKUP(Table7[[#This Row],[lookup]],acute_input_data!$A$2:$P$2095,16,FALSE))</f>
        <v>1</v>
      </c>
      <c r="H260" s="628" t="str">
        <f>IF(Table7[[#This Row],[HRM ]]="","",Table7[[#This Row],[HRM ]]*Table7[[#This Row],[PF]])</f>
        <v/>
      </c>
      <c r="I260" s="413" t="str">
        <f>acute_intake!K260</f>
        <v/>
      </c>
      <c r="J260" s="485">
        <v>0.6</v>
      </c>
      <c r="K260" s="486" t="s">
        <v>440</v>
      </c>
      <c r="L260" s="514" t="s">
        <v>587</v>
      </c>
      <c r="M260" s="485">
        <v>60</v>
      </c>
      <c r="N260" s="487">
        <f t="shared" si="12"/>
        <v>36</v>
      </c>
      <c r="O260" s="487"/>
      <c r="P260" s="485"/>
      <c r="Q260" s="487"/>
      <c r="R260" s="485"/>
      <c r="S260" s="488" t="s">
        <v>377</v>
      </c>
      <c r="T260" s="486">
        <v>1</v>
      </c>
      <c r="U260" s="419" t="str">
        <f t="shared" si="13"/>
        <v/>
      </c>
      <c r="V260" s="580" t="str">
        <f t="shared" si="14"/>
        <v/>
      </c>
      <c r="W260" s="527" t="str">
        <f t="shared" si="15"/>
        <v/>
      </c>
      <c r="Y260" s="23">
        <f>1*Table7[[#This Row],[Code no.]]</f>
        <v>631040</v>
      </c>
    </row>
    <row r="261" spans="1:25" hidden="1" outlineLevel="3" x14ac:dyDescent="0.2">
      <c r="A261" s="239">
        <v>4</v>
      </c>
      <c r="B261" s="416">
        <v>631050</v>
      </c>
      <c r="C261" s="416"/>
      <c r="D261" s="416" t="s">
        <v>658</v>
      </c>
      <c r="E261" s="416" t="str">
        <f>CONCATENATE($D$4," / ",Table7[[#This Row],[Code no.]])</f>
        <v>2,4-D (RD) / 631050</v>
      </c>
      <c r="F261" s="417">
        <f>acute_intake!D261</f>
        <v>0</v>
      </c>
      <c r="G261" s="638">
        <f>IF(ISERROR(VLOOKUP(Table7[[#This Row],[lookup]],acute_input_data!$A$2:$P$2095,15,FALSE)),1,VLOOKUP(Table7[[#This Row],[lookup]],acute_input_data!$A$2:$P$2095,16,FALSE))</f>
        <v>1</v>
      </c>
      <c r="H261" s="628" t="str">
        <f>IF(Table7[[#This Row],[HRM ]]="","",Table7[[#This Row],[HRM ]]*Table7[[#This Row],[PF]])</f>
        <v/>
      </c>
      <c r="I261" s="413" t="str">
        <f>acute_intake!K261</f>
        <v/>
      </c>
      <c r="J261" s="485">
        <v>0.6</v>
      </c>
      <c r="K261" s="486" t="s">
        <v>440</v>
      </c>
      <c r="L261" s="514" t="s">
        <v>587</v>
      </c>
      <c r="M261" s="485">
        <v>60</v>
      </c>
      <c r="N261" s="487">
        <f t="shared" si="12"/>
        <v>36</v>
      </c>
      <c r="O261" s="487"/>
      <c r="P261" s="485"/>
      <c r="Q261" s="487"/>
      <c r="R261" s="485"/>
      <c r="S261" s="488" t="s">
        <v>377</v>
      </c>
      <c r="T261" s="486">
        <v>1</v>
      </c>
      <c r="U261" s="419" t="str">
        <f t="shared" si="13"/>
        <v/>
      </c>
      <c r="V261" s="580" t="str">
        <f t="shared" si="14"/>
        <v/>
      </c>
      <c r="W261" s="527" t="str">
        <f t="shared" si="15"/>
        <v/>
      </c>
      <c r="Y261" s="23">
        <f>1*Table7[[#This Row],[Code no.]]</f>
        <v>631050</v>
      </c>
    </row>
    <row r="262" spans="1:25" hidden="1" outlineLevel="3" x14ac:dyDescent="0.2">
      <c r="A262" s="239">
        <v>4</v>
      </c>
      <c r="B262" s="416">
        <v>631990</v>
      </c>
      <c r="C262" s="416"/>
      <c r="D262" s="416" t="s">
        <v>370</v>
      </c>
      <c r="E262" s="421" t="str">
        <f>CONCATENATE($D$4," / ",Table7[[#This Row],[Code no.]])</f>
        <v>2,4-D (RD) / 631990</v>
      </c>
      <c r="F262" s="416">
        <f>acute_intake!D262</f>
        <v>0</v>
      </c>
      <c r="G262" s="638">
        <f>IF(ISERROR(VLOOKUP(Table7[[#This Row],[lookup]],acute_input_data!$A$2:$P$2095,15,FALSE)),1,VLOOKUP(Table7[[#This Row],[lookup]],acute_input_data!$A$2:$P$2095,16,FALSE))</f>
        <v>1</v>
      </c>
      <c r="H262" s="628" t="str">
        <f>IF(Table7[[#This Row],[HRM ]]="","",Table7[[#This Row],[HRM ]]*Table7[[#This Row],[PF]])</f>
        <v/>
      </c>
      <c r="I262" s="413" t="str">
        <f>acute_intake!K262</f>
        <v/>
      </c>
      <c r="J262" s="508"/>
      <c r="K262" s="505"/>
      <c r="L262" s="517"/>
      <c r="M262" s="508"/>
      <c r="N262" s="506" t="str">
        <f t="shared" si="12"/>
        <v/>
      </c>
      <c r="O262" s="504"/>
      <c r="P262" s="508"/>
      <c r="Q262" s="504"/>
      <c r="R262" s="508"/>
      <c r="S262" s="492"/>
      <c r="T262" s="505"/>
      <c r="U262" s="433" t="str">
        <f t="shared" si="13"/>
        <v/>
      </c>
      <c r="V262" s="580" t="str">
        <f t="shared" si="14"/>
        <v/>
      </c>
      <c r="W262" s="527" t="str">
        <f t="shared" si="15"/>
        <v/>
      </c>
      <c r="Y262" s="23">
        <f>1*Table7[[#This Row],[Code no.]]</f>
        <v>631990</v>
      </c>
    </row>
    <row r="263" spans="1:25" hidden="1" outlineLevel="2" x14ac:dyDescent="0.2">
      <c r="A263" s="242">
        <v>3</v>
      </c>
      <c r="B263" s="423">
        <v>632000</v>
      </c>
      <c r="C263" s="423" t="s">
        <v>659</v>
      </c>
      <c r="D263" s="423" t="s">
        <v>660</v>
      </c>
      <c r="E263" s="423" t="str">
        <f>CONCATENATE($D$4," / ",Table7[[#This Row],[Code no.]])</f>
        <v>2,4-D (RD) / 632000</v>
      </c>
      <c r="F263" s="423">
        <f>acute_intake!D263</f>
        <v>0</v>
      </c>
      <c r="G263" s="639">
        <f>IF(ISERROR(VLOOKUP(Table7[[#This Row],[lookup]],acute_input_data!$A$2:$P$2095,15,FALSE)),1,VLOOKUP(Table7[[#This Row],[lookup]],acute_input_data!$A$2:$P$2095,16,FALSE))</f>
        <v>1</v>
      </c>
      <c r="H263" s="629" t="str">
        <f>IF(Table7[[#This Row],[HRM ]]="","",Table7[[#This Row],[HRM ]]*Table7[[#This Row],[PF]])</f>
        <v/>
      </c>
      <c r="I263" s="413" t="str">
        <f>acute_intake!K263</f>
        <v/>
      </c>
      <c r="J263" s="508"/>
      <c r="K263" s="505"/>
      <c r="L263" s="517"/>
      <c r="M263" s="508"/>
      <c r="N263" s="504" t="str">
        <f t="shared" si="12"/>
        <v/>
      </c>
      <c r="O263" s="504"/>
      <c r="P263" s="508"/>
      <c r="Q263" s="504"/>
      <c r="R263" s="508"/>
      <c r="S263" s="492"/>
      <c r="T263" s="505"/>
      <c r="U263" s="433" t="str">
        <f t="shared" si="13"/>
        <v/>
      </c>
      <c r="V263" s="580" t="str">
        <f t="shared" si="14"/>
        <v/>
      </c>
      <c r="W263" s="527" t="str">
        <f t="shared" si="15"/>
        <v/>
      </c>
      <c r="Y263" s="23">
        <f>1*Table7[[#This Row],[Code no.]]</f>
        <v>632000</v>
      </c>
    </row>
    <row r="264" spans="1:25" hidden="1" outlineLevel="3" x14ac:dyDescent="0.2">
      <c r="A264" s="239">
        <v>4</v>
      </c>
      <c r="B264" s="416">
        <v>632010</v>
      </c>
      <c r="C264" s="416"/>
      <c r="D264" s="416" t="s">
        <v>661</v>
      </c>
      <c r="E264" s="416" t="str">
        <f>CONCATENATE($D$4," / ",Table7[[#This Row],[Code no.]])</f>
        <v>2,4-D (RD) / 632010</v>
      </c>
      <c r="F264" s="417">
        <f>acute_intake!D264</f>
        <v>0</v>
      </c>
      <c r="G264" s="638">
        <f>IF(ISERROR(VLOOKUP(Table7[[#This Row],[lookup]],acute_input_data!$A$2:$P$2095,15,FALSE)),1,VLOOKUP(Table7[[#This Row],[lookup]],acute_input_data!$A$2:$P$2095,16,FALSE))</f>
        <v>1</v>
      </c>
      <c r="H264" s="628" t="str">
        <f>IF(Table7[[#This Row],[HRM ]]="","",Table7[[#This Row],[HRM ]]*Table7[[#This Row],[PF]])</f>
        <v/>
      </c>
      <c r="I264" s="413" t="str">
        <f>acute_intake!K264</f>
        <v/>
      </c>
      <c r="J264" s="485">
        <v>0.6</v>
      </c>
      <c r="K264" s="486" t="s">
        <v>440</v>
      </c>
      <c r="L264" s="514" t="s">
        <v>587</v>
      </c>
      <c r="M264" s="485">
        <v>60</v>
      </c>
      <c r="N264" s="487">
        <f t="shared" si="12"/>
        <v>36</v>
      </c>
      <c r="O264" s="487"/>
      <c r="P264" s="485"/>
      <c r="Q264" s="487"/>
      <c r="R264" s="485"/>
      <c r="S264" s="488" t="s">
        <v>377</v>
      </c>
      <c r="T264" s="486">
        <v>1</v>
      </c>
      <c r="U264" s="419" t="str">
        <f t="shared" si="13"/>
        <v/>
      </c>
      <c r="V264" s="580" t="str">
        <f t="shared" si="14"/>
        <v/>
      </c>
      <c r="W264" s="527" t="str">
        <f t="shared" si="15"/>
        <v/>
      </c>
      <c r="Y264" s="23">
        <f>1*Table7[[#This Row],[Code no.]]</f>
        <v>632010</v>
      </c>
    </row>
    <row r="265" spans="1:25" hidden="1" outlineLevel="3" x14ac:dyDescent="0.2">
      <c r="A265" s="239">
        <v>4</v>
      </c>
      <c r="B265" s="416">
        <v>632020</v>
      </c>
      <c r="C265" s="416"/>
      <c r="D265" s="416" t="s">
        <v>662</v>
      </c>
      <c r="E265" s="416" t="str">
        <f>CONCATENATE($D$4," / ",Table7[[#This Row],[Code no.]])</f>
        <v>2,4-D (RD) / 632020</v>
      </c>
      <c r="F265" s="417">
        <f>acute_intake!D265</f>
        <v>0</v>
      </c>
      <c r="G265" s="638">
        <f>IF(ISERROR(VLOOKUP(Table7[[#This Row],[lookup]],acute_input_data!$A$2:$P$2095,15,FALSE)),1,VLOOKUP(Table7[[#This Row],[lookup]],acute_input_data!$A$2:$P$2095,16,FALSE))</f>
        <v>1</v>
      </c>
      <c r="H265" s="628" t="str">
        <f>IF(Table7[[#This Row],[HRM ]]="","",Table7[[#This Row],[HRM ]]*Table7[[#This Row],[PF]])</f>
        <v/>
      </c>
      <c r="I265" s="413" t="str">
        <f>acute_intake!K265</f>
        <v/>
      </c>
      <c r="J265" s="485">
        <v>0.4</v>
      </c>
      <c r="K265" s="486">
        <v>97.5</v>
      </c>
      <c r="L265" s="514" t="s">
        <v>375</v>
      </c>
      <c r="M265" s="485">
        <v>67.47</v>
      </c>
      <c r="N265" s="487">
        <f t="shared" si="12"/>
        <v>26.988</v>
      </c>
      <c r="O265" s="487"/>
      <c r="P265" s="485"/>
      <c r="Q265" s="487"/>
      <c r="R265" s="485"/>
      <c r="S265" s="488" t="s">
        <v>377</v>
      </c>
      <c r="T265" s="486">
        <v>1</v>
      </c>
      <c r="U265" s="419" t="str">
        <f t="shared" si="13"/>
        <v/>
      </c>
      <c r="V265" s="580" t="str">
        <f t="shared" si="14"/>
        <v/>
      </c>
      <c r="W265" s="527" t="str">
        <f t="shared" si="15"/>
        <v/>
      </c>
      <c r="Y265" s="23">
        <f>1*Table7[[#This Row],[Code no.]]</f>
        <v>632020</v>
      </c>
    </row>
    <row r="266" spans="1:25" hidden="1" outlineLevel="3" x14ac:dyDescent="0.2">
      <c r="A266" s="239">
        <v>4</v>
      </c>
      <c r="B266" s="416">
        <v>632030</v>
      </c>
      <c r="C266" s="416"/>
      <c r="D266" s="416" t="s">
        <v>663</v>
      </c>
      <c r="E266" s="416" t="str">
        <f>CONCATENATE($D$4," / ",Table7[[#This Row],[Code no.]])</f>
        <v>2,4-D (RD) / 632030</v>
      </c>
      <c r="F266" s="417">
        <f>acute_intake!D266</f>
        <v>0</v>
      </c>
      <c r="G266" s="638">
        <f>IF(ISERROR(VLOOKUP(Table7[[#This Row],[lookup]],acute_input_data!$A$2:$P$2095,15,FALSE)),1,VLOOKUP(Table7[[#This Row],[lookup]],acute_input_data!$A$2:$P$2095,16,FALSE))</f>
        <v>1</v>
      </c>
      <c r="H266" s="628" t="str">
        <f>IF(Table7[[#This Row],[HRM ]]="","",Table7[[#This Row],[HRM ]]*Table7[[#This Row],[PF]])</f>
        <v/>
      </c>
      <c r="I266" s="413" t="str">
        <f>acute_intake!K266</f>
        <v/>
      </c>
      <c r="J266" s="485">
        <v>0.4</v>
      </c>
      <c r="K266" s="486">
        <v>100</v>
      </c>
      <c r="L266" s="514" t="s">
        <v>375</v>
      </c>
      <c r="M266" s="485">
        <v>67.47</v>
      </c>
      <c r="N266" s="487">
        <f t="shared" si="12"/>
        <v>26.988</v>
      </c>
      <c r="O266" s="487"/>
      <c r="P266" s="485"/>
      <c r="Q266" s="487"/>
      <c r="R266" s="485"/>
      <c r="S266" s="488" t="s">
        <v>377</v>
      </c>
      <c r="T266" s="486">
        <v>1</v>
      </c>
      <c r="U266" s="419" t="str">
        <f t="shared" si="13"/>
        <v/>
      </c>
      <c r="V266" s="580" t="str">
        <f t="shared" si="14"/>
        <v/>
      </c>
      <c r="W266" s="527" t="str">
        <f t="shared" si="15"/>
        <v/>
      </c>
      <c r="Y266" s="23">
        <f>1*Table7[[#This Row],[Code no.]]</f>
        <v>632030</v>
      </c>
    </row>
    <row r="267" spans="1:25" hidden="1" outlineLevel="3" x14ac:dyDescent="0.2">
      <c r="A267" s="239">
        <v>4</v>
      </c>
      <c r="B267" s="416">
        <v>632990</v>
      </c>
      <c r="C267" s="416"/>
      <c r="D267" s="416" t="s">
        <v>370</v>
      </c>
      <c r="E267" s="421" t="str">
        <f>CONCATENATE($D$4," / ",Table7[[#This Row],[Code no.]])</f>
        <v>2,4-D (RD) / 632990</v>
      </c>
      <c r="F267" s="416">
        <f>acute_intake!D267</f>
        <v>0</v>
      </c>
      <c r="G267" s="638">
        <f>IF(ISERROR(VLOOKUP(Table7[[#This Row],[lookup]],acute_input_data!$A$2:$P$2095,15,FALSE)),1,VLOOKUP(Table7[[#This Row],[lookup]],acute_input_data!$A$2:$P$2095,16,FALSE))</f>
        <v>1</v>
      </c>
      <c r="H267" s="628" t="str">
        <f>IF(Table7[[#This Row],[HRM ]]="","",Table7[[#This Row],[HRM ]]*Table7[[#This Row],[PF]])</f>
        <v/>
      </c>
      <c r="I267" s="413" t="str">
        <f>acute_intake!K267</f>
        <v/>
      </c>
      <c r="J267" s="508"/>
      <c r="K267" s="505"/>
      <c r="L267" s="517"/>
      <c r="M267" s="508"/>
      <c r="N267" s="506" t="str">
        <f t="shared" ref="N267:N330" si="16">IF(J267="ND","ND",IF(J267="","",J267*M267))</f>
        <v/>
      </c>
      <c r="O267" s="504"/>
      <c r="P267" s="508"/>
      <c r="Q267" s="504"/>
      <c r="R267" s="508"/>
      <c r="S267" s="492"/>
      <c r="T267" s="505"/>
      <c r="U267" s="433" t="str">
        <f t="shared" ref="U267:U330" si="17">IF(H267="","",IF(OR(J267="ND",O267="ND"),"",IF(($S267="2a"),1/$M267*(($H267*$O267/1000*$T267)+($H267*($N267-$O267)/1000)),IF(($S267="2b"),1/$M267*($H267*$N267/1000*$T267),1/$M267*($H267*$N267/1000)))))</f>
        <v/>
      </c>
      <c r="V267" s="580" t="str">
        <f t="shared" ref="V267:V330" si="18">IF(I267="","",IF($C$5="not necessary","no acute risk assessment",IF(U267="","",U267/$D$5)))</f>
        <v/>
      </c>
      <c r="W267" s="527" t="str">
        <f t="shared" ref="W267:W330" si="19">IF(I267=0,0,IF(S267="2a",1000*$D$5*M267/(O267*T267+N267-O267),IF(S267="2b",1000*$D$5*M267/N267/T267,IF(OR(S267=1,S267=3),1000*$D$5*M267/N267,""))))</f>
        <v/>
      </c>
      <c r="Y267" s="23">
        <f>1*Table7[[#This Row],[Code no.]]</f>
        <v>632990</v>
      </c>
    </row>
    <row r="268" spans="1:25" hidden="1" outlineLevel="2" x14ac:dyDescent="0.2">
      <c r="A268" s="242">
        <v>3</v>
      </c>
      <c r="B268" s="423">
        <v>633000</v>
      </c>
      <c r="C268" s="423" t="s">
        <v>664</v>
      </c>
      <c r="D268" s="423" t="s">
        <v>665</v>
      </c>
      <c r="E268" s="423" t="str">
        <f>CONCATENATE($D$4," / ",Table7[[#This Row],[Code no.]])</f>
        <v>2,4-D (RD) / 633000</v>
      </c>
      <c r="F268" s="423">
        <f>acute_intake!D268</f>
        <v>0</v>
      </c>
      <c r="G268" s="639">
        <f>IF(ISERROR(VLOOKUP(Table7[[#This Row],[lookup]],acute_input_data!$A$2:$P$2095,15,FALSE)),1,VLOOKUP(Table7[[#This Row],[lookup]],acute_input_data!$A$2:$P$2095,16,FALSE))</f>
        <v>1</v>
      </c>
      <c r="H268" s="629" t="str">
        <f>IF(Table7[[#This Row],[HRM ]]="","",Table7[[#This Row],[HRM ]]*Table7[[#This Row],[PF]])</f>
        <v/>
      </c>
      <c r="I268" s="413" t="str">
        <f>acute_intake!K268</f>
        <v/>
      </c>
      <c r="J268" s="508"/>
      <c r="K268" s="505"/>
      <c r="L268" s="517"/>
      <c r="M268" s="508"/>
      <c r="N268" s="504" t="str">
        <f t="shared" si="16"/>
        <v/>
      </c>
      <c r="O268" s="504"/>
      <c r="P268" s="508"/>
      <c r="Q268" s="504"/>
      <c r="R268" s="508"/>
      <c r="S268" s="492"/>
      <c r="T268" s="505"/>
      <c r="U268" s="433" t="str">
        <f t="shared" si="17"/>
        <v/>
      </c>
      <c r="V268" s="580" t="str">
        <f t="shared" si="18"/>
        <v/>
      </c>
      <c r="W268" s="527" t="str">
        <f t="shared" si="19"/>
        <v/>
      </c>
      <c r="Y268" s="23">
        <f>1*Table7[[#This Row],[Code no.]]</f>
        <v>633000</v>
      </c>
    </row>
    <row r="269" spans="1:25" hidden="1" outlineLevel="3" x14ac:dyDescent="0.2">
      <c r="A269" s="239">
        <v>4</v>
      </c>
      <c r="B269" s="416">
        <v>633010</v>
      </c>
      <c r="C269" s="416"/>
      <c r="D269" s="416" t="s">
        <v>666</v>
      </c>
      <c r="E269" s="416" t="str">
        <f>CONCATENATE($D$4," / ",Table7[[#This Row],[Code no.]])</f>
        <v>2,4-D (RD) / 633010</v>
      </c>
      <c r="F269" s="417">
        <f>acute_intake!D269</f>
        <v>0</v>
      </c>
      <c r="G269" s="638">
        <f>IF(ISERROR(VLOOKUP(Table7[[#This Row],[lookup]],acute_input_data!$A$2:$P$2095,15,FALSE)),1,VLOOKUP(Table7[[#This Row],[lookup]],acute_input_data!$A$2:$P$2095,16,FALSE))</f>
        <v>1</v>
      </c>
      <c r="H269" s="628" t="str">
        <f>IF(Table7[[#This Row],[HRM ]]="","",Table7[[#This Row],[HRM ]]*Table7[[#This Row],[PF]])</f>
        <v/>
      </c>
      <c r="I269" s="413" t="str">
        <f>acute_intake!K269</f>
        <v/>
      </c>
      <c r="J269" s="485">
        <v>0.6</v>
      </c>
      <c r="K269" s="486" t="s">
        <v>440</v>
      </c>
      <c r="L269" s="514" t="s">
        <v>587</v>
      </c>
      <c r="M269" s="485">
        <v>60</v>
      </c>
      <c r="N269" s="487">
        <f t="shared" si="16"/>
        <v>36</v>
      </c>
      <c r="O269" s="487"/>
      <c r="P269" s="485"/>
      <c r="Q269" s="487"/>
      <c r="R269" s="485"/>
      <c r="S269" s="488" t="s">
        <v>377</v>
      </c>
      <c r="T269" s="486">
        <v>1</v>
      </c>
      <c r="U269" s="419" t="str">
        <f t="shared" si="17"/>
        <v/>
      </c>
      <c r="V269" s="580" t="str">
        <f t="shared" si="18"/>
        <v/>
      </c>
      <c r="W269" s="527" t="str">
        <f t="shared" si="19"/>
        <v/>
      </c>
      <c r="Y269" s="23">
        <f>1*Table7[[#This Row],[Code no.]]</f>
        <v>633010</v>
      </c>
    </row>
    <row r="270" spans="1:25" hidden="1" outlineLevel="3" x14ac:dyDescent="0.2">
      <c r="A270" s="239">
        <v>4</v>
      </c>
      <c r="B270" s="416">
        <v>633020</v>
      </c>
      <c r="C270" s="416"/>
      <c r="D270" s="416" t="s">
        <v>667</v>
      </c>
      <c r="E270" s="416" t="str">
        <f>CONCATENATE($D$4," / ",Table7[[#This Row],[Code no.]])</f>
        <v>2,4-D (RD) / 633020</v>
      </c>
      <c r="F270" s="417">
        <f>acute_intake!D270</f>
        <v>0</v>
      </c>
      <c r="G270" s="638">
        <f>IF(ISERROR(VLOOKUP(Table7[[#This Row],[lookup]],acute_input_data!$A$2:$P$2095,15,FALSE)),1,VLOOKUP(Table7[[#This Row],[lookup]],acute_input_data!$A$2:$P$2095,16,FALSE))</f>
        <v>1</v>
      </c>
      <c r="H270" s="628" t="str">
        <f>IF(Table7[[#This Row],[HRM ]]="","",Table7[[#This Row],[HRM ]]*Table7[[#This Row],[PF]])</f>
        <v/>
      </c>
      <c r="I270" s="413" t="str">
        <f>acute_intake!K270</f>
        <v/>
      </c>
      <c r="J270" s="485">
        <v>0.6</v>
      </c>
      <c r="K270" s="486" t="s">
        <v>440</v>
      </c>
      <c r="L270" s="514" t="s">
        <v>587</v>
      </c>
      <c r="M270" s="485">
        <v>60</v>
      </c>
      <c r="N270" s="487">
        <f t="shared" si="16"/>
        <v>36</v>
      </c>
      <c r="O270" s="487"/>
      <c r="P270" s="485"/>
      <c r="Q270" s="487"/>
      <c r="R270" s="485"/>
      <c r="S270" s="488" t="s">
        <v>377</v>
      </c>
      <c r="T270" s="486">
        <v>1</v>
      </c>
      <c r="U270" s="419" t="str">
        <f t="shared" si="17"/>
        <v/>
      </c>
      <c r="V270" s="580" t="str">
        <f t="shared" si="18"/>
        <v/>
      </c>
      <c r="W270" s="527" t="str">
        <f t="shared" si="19"/>
        <v/>
      </c>
      <c r="Y270" s="23">
        <f>1*Table7[[#This Row],[Code no.]]</f>
        <v>633020</v>
      </c>
    </row>
    <row r="271" spans="1:25" hidden="1" outlineLevel="3" x14ac:dyDescent="0.2">
      <c r="A271" s="239">
        <v>4</v>
      </c>
      <c r="B271" s="416">
        <v>633990</v>
      </c>
      <c r="C271" s="416"/>
      <c r="D271" s="416" t="s">
        <v>370</v>
      </c>
      <c r="E271" s="421" t="str">
        <f>CONCATENATE($D$4," / ",Table7[[#This Row],[Code no.]])</f>
        <v>2,4-D (RD) / 633990</v>
      </c>
      <c r="F271" s="416">
        <f>acute_intake!D271</f>
        <v>0</v>
      </c>
      <c r="G271" s="638">
        <f>IF(ISERROR(VLOOKUP(Table7[[#This Row],[lookup]],acute_input_data!$A$2:$P$2095,15,FALSE)),1,VLOOKUP(Table7[[#This Row],[lookup]],acute_input_data!$A$2:$P$2095,16,FALSE))</f>
        <v>1</v>
      </c>
      <c r="H271" s="628" t="str">
        <f>IF(Table7[[#This Row],[HRM ]]="","",Table7[[#This Row],[HRM ]]*Table7[[#This Row],[PF]])</f>
        <v/>
      </c>
      <c r="I271" s="413" t="str">
        <f>acute_intake!K271</f>
        <v/>
      </c>
      <c r="J271" s="508"/>
      <c r="K271" s="505"/>
      <c r="L271" s="517"/>
      <c r="M271" s="508"/>
      <c r="N271" s="506" t="str">
        <f t="shared" si="16"/>
        <v/>
      </c>
      <c r="O271" s="504"/>
      <c r="P271" s="508"/>
      <c r="Q271" s="504"/>
      <c r="R271" s="508"/>
      <c r="S271" s="492"/>
      <c r="T271" s="505"/>
      <c r="U271" s="433" t="str">
        <f t="shared" si="17"/>
        <v/>
      </c>
      <c r="V271" s="580" t="str">
        <f t="shared" si="18"/>
        <v/>
      </c>
      <c r="W271" s="527" t="str">
        <f t="shared" si="19"/>
        <v/>
      </c>
      <c r="Y271" s="23">
        <f>1*Table7[[#This Row],[Code no.]]</f>
        <v>633990</v>
      </c>
    </row>
    <row r="272" spans="1:25" hidden="1" outlineLevel="2" x14ac:dyDescent="0.2">
      <c r="A272" s="243">
        <v>3</v>
      </c>
      <c r="B272" s="428">
        <v>639000</v>
      </c>
      <c r="C272" s="428" t="s">
        <v>668</v>
      </c>
      <c r="D272" s="428" t="s">
        <v>669</v>
      </c>
      <c r="E272" s="428" t="str">
        <f>CONCATENATE($D$4," / ",Table7[[#This Row],[Code no.]])</f>
        <v>2,4-D (RD) / 639000</v>
      </c>
      <c r="F272" s="428">
        <f>acute_intake!D272</f>
        <v>0</v>
      </c>
      <c r="G272" s="640">
        <f>IF(ISERROR(VLOOKUP(Table7[[#This Row],[lookup]],acute_input_data!$A$2:$P$2095,15,FALSE)),1,VLOOKUP(Table7[[#This Row],[lookup]],acute_input_data!$A$2:$P$2095,16,FALSE))</f>
        <v>1</v>
      </c>
      <c r="H272" s="630" t="str">
        <f>IF(Table7[[#This Row],[HRM ]]="","",Table7[[#This Row],[HRM ]]*Table7[[#This Row],[PF]])</f>
        <v/>
      </c>
      <c r="I272" s="413" t="str">
        <f>acute_intake!K272</f>
        <v/>
      </c>
      <c r="J272" s="485">
        <v>0.6</v>
      </c>
      <c r="K272" s="486">
        <v>97.5</v>
      </c>
      <c r="L272" s="514" t="s">
        <v>375</v>
      </c>
      <c r="M272" s="485">
        <v>67.47</v>
      </c>
      <c r="N272" s="487">
        <f t="shared" si="16"/>
        <v>40.481999999999999</v>
      </c>
      <c r="O272" s="487"/>
      <c r="P272" s="485" t="s">
        <v>376</v>
      </c>
      <c r="Q272" s="487"/>
      <c r="R272" s="485" t="s">
        <v>376</v>
      </c>
      <c r="S272" s="488" t="s">
        <v>377</v>
      </c>
      <c r="T272" s="486">
        <v>1</v>
      </c>
      <c r="U272" s="433" t="str">
        <f t="shared" si="17"/>
        <v/>
      </c>
      <c r="V272" s="580" t="str">
        <f t="shared" si="18"/>
        <v/>
      </c>
      <c r="W272" s="527" t="str">
        <f t="shared" si="19"/>
        <v/>
      </c>
      <c r="Y272" s="23">
        <f>1*Table7[[#This Row],[Code no.]]</f>
        <v>639000</v>
      </c>
    </row>
    <row r="273" spans="1:25" hidden="1" outlineLevel="1" x14ac:dyDescent="0.2">
      <c r="A273" s="241">
        <v>2</v>
      </c>
      <c r="B273" s="414">
        <v>640000</v>
      </c>
      <c r="C273" s="414" t="s">
        <v>670</v>
      </c>
      <c r="D273" s="414" t="s">
        <v>671</v>
      </c>
      <c r="E273" s="429" t="str">
        <f>CONCATENATE($D$4," / ",Table7[[#This Row],[Code no.]])</f>
        <v>2,4-D (RD) / 640000</v>
      </c>
      <c r="F273" s="430">
        <f>acute_intake!D273</f>
        <v>0</v>
      </c>
      <c r="G273" s="637">
        <f>IF(ISERROR(VLOOKUP(Table7[[#This Row],[lookup]],acute_input_data!$A$2:$P$2095,15,FALSE)),1,VLOOKUP(Table7[[#This Row],[lookup]],acute_input_data!$A$2:$P$2095,16,FALSE))</f>
        <v>1</v>
      </c>
      <c r="H273" s="627" t="str">
        <f>IF(Table7[[#This Row],[HRM ]]="","",Table7[[#This Row],[HRM ]]*Table7[[#This Row],[PF]])</f>
        <v/>
      </c>
      <c r="I273" s="413" t="str">
        <f>acute_intake!K273</f>
        <v/>
      </c>
      <c r="J273" s="485">
        <v>1.6853932584</v>
      </c>
      <c r="K273" s="486">
        <v>97.5</v>
      </c>
      <c r="L273" s="514" t="s">
        <v>358</v>
      </c>
      <c r="M273" s="485">
        <v>71.2</v>
      </c>
      <c r="N273" s="487">
        <f t="shared" si="16"/>
        <v>119.99999999808</v>
      </c>
      <c r="O273" s="487"/>
      <c r="P273" s="485" t="s">
        <v>594</v>
      </c>
      <c r="Q273" s="487"/>
      <c r="R273" s="485" t="s">
        <v>594</v>
      </c>
      <c r="S273" s="488" t="s">
        <v>377</v>
      </c>
      <c r="T273" s="486">
        <v>1</v>
      </c>
      <c r="U273" s="419" t="str">
        <f t="shared" si="17"/>
        <v/>
      </c>
      <c r="V273" s="580" t="str">
        <f t="shared" si="18"/>
        <v/>
      </c>
      <c r="W273" s="527" t="str">
        <f t="shared" si="19"/>
        <v/>
      </c>
      <c r="Y273" s="23">
        <f>1*Table7[[#This Row],[Code no.]]</f>
        <v>640000</v>
      </c>
    </row>
    <row r="274" spans="1:25" hidden="1" outlineLevel="1" x14ac:dyDescent="0.2">
      <c r="A274" s="241">
        <v>2</v>
      </c>
      <c r="B274" s="414">
        <v>650000</v>
      </c>
      <c r="C274" s="414" t="s">
        <v>672</v>
      </c>
      <c r="D274" s="414" t="s">
        <v>673</v>
      </c>
      <c r="E274" s="429" t="str">
        <f>CONCATENATE($D$4," / ",Table7[[#This Row],[Code no.]])</f>
        <v>2,4-D (RD) / 650000</v>
      </c>
      <c r="F274" s="430">
        <f>acute_intake!D274</f>
        <v>0</v>
      </c>
      <c r="G274" s="637">
        <f>IF(ISERROR(VLOOKUP(Table7[[#This Row],[lookup]],acute_input_data!$A$2:$P$2095,15,FALSE)),1,VLOOKUP(Table7[[#This Row],[lookup]],acute_input_data!$A$2:$P$2095,16,FALSE))</f>
        <v>1</v>
      </c>
      <c r="H274" s="627" t="str">
        <f>IF(Table7[[#This Row],[HRM ]]="","",Table7[[#This Row],[HRM ]]*Table7[[#This Row],[PF]])</f>
        <v/>
      </c>
      <c r="I274" s="413" t="str">
        <f>acute_intake!K274</f>
        <v/>
      </c>
      <c r="J274" s="485">
        <v>3.8535645472061661E-2</v>
      </c>
      <c r="K274" s="486">
        <v>97.5</v>
      </c>
      <c r="L274" s="514" t="s">
        <v>375</v>
      </c>
      <c r="M274" s="485">
        <v>67.47</v>
      </c>
      <c r="N274" s="487">
        <f t="shared" si="16"/>
        <v>2.6</v>
      </c>
      <c r="O274" s="487"/>
      <c r="P274" s="485" t="s">
        <v>594</v>
      </c>
      <c r="Q274" s="487"/>
      <c r="R274" s="485" t="s">
        <v>594</v>
      </c>
      <c r="S274" s="488" t="s">
        <v>377</v>
      </c>
      <c r="T274" s="486">
        <v>1</v>
      </c>
      <c r="U274" s="419" t="str">
        <f t="shared" si="17"/>
        <v/>
      </c>
      <c r="V274" s="580" t="str">
        <f t="shared" si="18"/>
        <v/>
      </c>
      <c r="W274" s="527" t="str">
        <f t="shared" si="19"/>
        <v/>
      </c>
      <c r="Y274" s="23">
        <f>1*Table7[[#This Row],[Code no.]]</f>
        <v>650000</v>
      </c>
    </row>
    <row r="275" spans="1:25" hidden="1" x14ac:dyDescent="0.2">
      <c r="A275" s="240">
        <v>1</v>
      </c>
      <c r="B275" s="411">
        <v>700000</v>
      </c>
      <c r="C275" s="411" t="s">
        <v>674</v>
      </c>
      <c r="D275" s="411" t="s">
        <v>675</v>
      </c>
      <c r="E275" s="411" t="str">
        <f>CONCATENATE($D$4," / ",Table7[[#This Row],[Code no.]])</f>
        <v>2,4-D (RD) / 700000</v>
      </c>
      <c r="F275" s="431">
        <f>acute_intake!D275</f>
        <v>0</v>
      </c>
      <c r="G275" s="636">
        <f>IF(ISERROR(VLOOKUP(Table7[[#This Row],[lookup]],acute_input_data!$A$2:$P$2095,15,FALSE)),1,VLOOKUP(Table7[[#This Row],[lookup]],acute_input_data!$A$2:$P$2095,16,FALSE))</f>
        <v>1</v>
      </c>
      <c r="H275" s="626" t="str">
        <f>IF(Table7[[#This Row],[HRM ]]="","",Table7[[#This Row],[HRM ]]*Table7[[#This Row],[PF]])</f>
        <v/>
      </c>
      <c r="I275" s="413" t="str">
        <f>acute_intake!K275</f>
        <v/>
      </c>
      <c r="J275" s="485">
        <v>0.18290854572713641</v>
      </c>
      <c r="K275" s="486">
        <v>97.5</v>
      </c>
      <c r="L275" s="514" t="s">
        <v>384</v>
      </c>
      <c r="M275" s="485">
        <v>66.7</v>
      </c>
      <c r="N275" s="487">
        <f t="shared" si="16"/>
        <v>12.2</v>
      </c>
      <c r="O275" s="487"/>
      <c r="P275" s="485" t="s">
        <v>594</v>
      </c>
      <c r="Q275" s="487"/>
      <c r="R275" s="485" t="s">
        <v>594</v>
      </c>
      <c r="S275" s="488" t="s">
        <v>377</v>
      </c>
      <c r="T275" s="486">
        <v>1</v>
      </c>
      <c r="U275" s="419" t="str">
        <f t="shared" si="17"/>
        <v/>
      </c>
      <c r="V275" s="580" t="str">
        <f t="shared" si="18"/>
        <v/>
      </c>
      <c r="W275" s="527" t="str">
        <f t="shared" si="19"/>
        <v/>
      </c>
      <c r="Y275" s="23">
        <f>1*Table7[[#This Row],[Code no.]]</f>
        <v>700000</v>
      </c>
    </row>
    <row r="276" spans="1:25" hidden="1" collapsed="1" x14ac:dyDescent="0.2">
      <c r="A276" s="240">
        <v>1</v>
      </c>
      <c r="B276" s="411">
        <v>800000</v>
      </c>
      <c r="C276" s="411" t="s">
        <v>676</v>
      </c>
      <c r="D276" s="411" t="s">
        <v>677</v>
      </c>
      <c r="E276" s="411" t="str">
        <f>CONCATENATE($D$4," / ",Table7[[#This Row],[Code no.]])</f>
        <v>2,4-D (RD) / 800000</v>
      </c>
      <c r="F276" s="411">
        <f>acute_intake!D276</f>
        <v>0</v>
      </c>
      <c r="G276" s="636">
        <f>IF(ISERROR(VLOOKUP(Table7[[#This Row],[lookup]],acute_input_data!$A$2:$P$2095,15,FALSE)),1,VLOOKUP(Table7[[#This Row],[lookup]],acute_input_data!$A$2:$P$2095,16,FALSE))</f>
        <v>1</v>
      </c>
      <c r="H276" s="626" t="str">
        <f>IF(Table7[[#This Row],[HRM ]]="","",Table7[[#This Row],[HRM ]]*Table7[[#This Row],[PF]])</f>
        <v/>
      </c>
      <c r="I276" s="413" t="str">
        <f>acute_intake!K276</f>
        <v/>
      </c>
      <c r="J276" s="508"/>
      <c r="K276" s="505"/>
      <c r="L276" s="517"/>
      <c r="M276" s="508"/>
      <c r="N276" s="504" t="str">
        <f t="shared" si="16"/>
        <v/>
      </c>
      <c r="O276" s="504"/>
      <c r="P276" s="500"/>
      <c r="Q276" s="504"/>
      <c r="R276" s="500"/>
      <c r="S276" s="492" t="s">
        <v>371</v>
      </c>
      <c r="T276" s="505" t="s">
        <v>371</v>
      </c>
      <c r="U276" s="433" t="str">
        <f t="shared" si="17"/>
        <v/>
      </c>
      <c r="V276" s="580" t="str">
        <f t="shared" si="18"/>
        <v/>
      </c>
      <c r="W276" s="527" t="str">
        <f t="shared" si="19"/>
        <v/>
      </c>
      <c r="Y276" s="23">
        <f>1*Table7[[#This Row],[Code no.]]</f>
        <v>800000</v>
      </c>
    </row>
    <row r="277" spans="1:25" hidden="1" outlineLevel="1" x14ac:dyDescent="0.2">
      <c r="A277" s="241">
        <v>2</v>
      </c>
      <c r="B277" s="414">
        <v>810000</v>
      </c>
      <c r="C277" s="414" t="s">
        <v>678</v>
      </c>
      <c r="D277" s="414" t="s">
        <v>679</v>
      </c>
      <c r="E277" s="414" t="str">
        <f>CONCATENATE($D$4," / ",Table7[[#This Row],[Code no.]])</f>
        <v>2,4-D (RD) / 810000</v>
      </c>
      <c r="F277" s="414">
        <f>acute_intake!D277</f>
        <v>0</v>
      </c>
      <c r="G277" s="637">
        <f>IF(ISERROR(VLOOKUP(Table7[[#This Row],[lookup]],acute_input_data!$A$2:$P$2095,15,FALSE)),1,VLOOKUP(Table7[[#This Row],[lookup]],acute_input_data!$A$2:$P$2095,16,FALSE))</f>
        <v>1</v>
      </c>
      <c r="H277" s="627" t="str">
        <f>IF(Table7[[#This Row],[HRM ]]="","",Table7[[#This Row],[HRM ]]*Table7[[#This Row],[PF]])</f>
        <v/>
      </c>
      <c r="I277" s="413" t="str">
        <f>acute_intake!K277</f>
        <v/>
      </c>
      <c r="J277" s="500"/>
      <c r="K277" s="477"/>
      <c r="L277" s="511"/>
      <c r="M277" s="500"/>
      <c r="N277" s="490" t="str">
        <f t="shared" si="16"/>
        <v/>
      </c>
      <c r="O277" s="476"/>
      <c r="P277" s="500"/>
      <c r="Q277" s="476"/>
      <c r="R277" s="500"/>
      <c r="S277" s="492" t="s">
        <v>371</v>
      </c>
      <c r="T277" s="477" t="s">
        <v>371</v>
      </c>
      <c r="U277" s="433" t="str">
        <f t="shared" si="17"/>
        <v/>
      </c>
      <c r="V277" s="580" t="str">
        <f t="shared" si="18"/>
        <v/>
      </c>
      <c r="W277" s="527" t="str">
        <f t="shared" si="19"/>
        <v/>
      </c>
      <c r="Y277" s="23">
        <f>1*Table7[[#This Row],[Code no.]]</f>
        <v>810000</v>
      </c>
    </row>
    <row r="278" spans="1:25" ht="24" hidden="1" outlineLevel="3" x14ac:dyDescent="0.2">
      <c r="A278" s="239">
        <v>4</v>
      </c>
      <c r="B278" s="416">
        <v>810010</v>
      </c>
      <c r="C278" s="416"/>
      <c r="D278" s="416" t="s">
        <v>680</v>
      </c>
      <c r="E278" s="416" t="str">
        <f>CONCATENATE($D$4," / ",Table7[[#This Row],[Code no.]])</f>
        <v>2,4-D (RD) / 810010</v>
      </c>
      <c r="F278" s="417">
        <f>acute_intake!D278</f>
        <v>0</v>
      </c>
      <c r="G278" s="638">
        <f>IF(ISERROR(VLOOKUP(Table7[[#This Row],[lookup]],acute_input_data!$A$2:$P$2095,15,FALSE)),1,VLOOKUP(Table7[[#This Row],[lookup]],acute_input_data!$A$2:$P$2095,16,FALSE))</f>
        <v>1</v>
      </c>
      <c r="H278" s="628" t="str">
        <f>IF(Table7[[#This Row],[HRM ]]="","",Table7[[#This Row],[HRM ]]*Table7[[#This Row],[PF]])</f>
        <v/>
      </c>
      <c r="I278" s="413" t="str">
        <f>acute_intake!K278</f>
        <v/>
      </c>
      <c r="J278" s="485">
        <v>0.1</v>
      </c>
      <c r="K278" s="486">
        <v>95</v>
      </c>
      <c r="L278" s="514" t="s">
        <v>381</v>
      </c>
      <c r="M278" s="485">
        <v>76.38</v>
      </c>
      <c r="N278" s="487">
        <f t="shared" si="16"/>
        <v>7.6379999999999999</v>
      </c>
      <c r="O278" s="487"/>
      <c r="P278" s="485" t="s">
        <v>376</v>
      </c>
      <c r="Q278" s="487"/>
      <c r="R278" s="485" t="s">
        <v>376</v>
      </c>
      <c r="S278" s="488" t="s">
        <v>377</v>
      </c>
      <c r="T278" s="486">
        <v>1</v>
      </c>
      <c r="U278" s="419" t="str">
        <f t="shared" si="17"/>
        <v/>
      </c>
      <c r="V278" s="580" t="str">
        <f t="shared" si="18"/>
        <v/>
      </c>
      <c r="W278" s="527" t="str">
        <f t="shared" si="19"/>
        <v/>
      </c>
      <c r="Y278" s="23">
        <f>1*Table7[[#This Row],[Code no.]]</f>
        <v>810010</v>
      </c>
    </row>
    <row r="279" spans="1:25" hidden="1" outlineLevel="3" x14ac:dyDescent="0.2">
      <c r="A279" s="239">
        <v>4</v>
      </c>
      <c r="B279" s="416">
        <v>810020</v>
      </c>
      <c r="C279" s="416"/>
      <c r="D279" s="416" t="s">
        <v>681</v>
      </c>
      <c r="E279" s="416" t="str">
        <f>CONCATENATE($D$4," / ",Table7[[#This Row],[Code no.]])</f>
        <v>2,4-D (RD) / 810020</v>
      </c>
      <c r="F279" s="417">
        <f>acute_intake!D279</f>
        <v>0</v>
      </c>
      <c r="G279" s="638">
        <f>IF(ISERROR(VLOOKUP(Table7[[#This Row],[lookup]],acute_input_data!$A$2:$P$2095,15,FALSE)),1,VLOOKUP(Table7[[#This Row],[lookup]],acute_input_data!$A$2:$P$2095,16,FALSE))</f>
        <v>1</v>
      </c>
      <c r="H279" s="628" t="str">
        <f>IF(Table7[[#This Row],[HRM ]]="","",Table7[[#This Row],[HRM ]]*Table7[[#This Row],[PF]])</f>
        <v/>
      </c>
      <c r="I279" s="413" t="str">
        <f>acute_intake!K279</f>
        <v/>
      </c>
      <c r="J279" s="485">
        <v>0.1</v>
      </c>
      <c r="K279" s="486">
        <v>97.5</v>
      </c>
      <c r="L279" s="514" t="s">
        <v>375</v>
      </c>
      <c r="M279" s="485">
        <v>67.47</v>
      </c>
      <c r="N279" s="487">
        <f t="shared" si="16"/>
        <v>6.7469999999999999</v>
      </c>
      <c r="O279" s="487"/>
      <c r="P279" s="485" t="s">
        <v>376</v>
      </c>
      <c r="Q279" s="487"/>
      <c r="R279" s="485" t="s">
        <v>376</v>
      </c>
      <c r="S279" s="493" t="s">
        <v>377</v>
      </c>
      <c r="T279" s="486">
        <v>1</v>
      </c>
      <c r="U279" s="419" t="str">
        <f t="shared" si="17"/>
        <v/>
      </c>
      <c r="V279" s="580" t="str">
        <f t="shared" si="18"/>
        <v/>
      </c>
      <c r="W279" s="527" t="str">
        <f t="shared" si="19"/>
        <v/>
      </c>
      <c r="Y279" s="23">
        <f>1*Table7[[#This Row],[Code no.]]</f>
        <v>810020</v>
      </c>
    </row>
    <row r="280" spans="1:25" hidden="1" outlineLevel="3" x14ac:dyDescent="0.2">
      <c r="A280" s="239">
        <v>4</v>
      </c>
      <c r="B280" s="416">
        <v>810030</v>
      </c>
      <c r="C280" s="416"/>
      <c r="D280" s="416" t="s">
        <v>682</v>
      </c>
      <c r="E280" s="416" t="str">
        <f>CONCATENATE($D$4," / ",Table7[[#This Row],[Code no.]])</f>
        <v>2,4-D (RD) / 810030</v>
      </c>
      <c r="F280" s="417">
        <f>acute_intake!D280</f>
        <v>0</v>
      </c>
      <c r="G280" s="638">
        <f>IF(ISERROR(VLOOKUP(Table7[[#This Row],[lookup]],acute_input_data!$A$2:$P$2095,15,FALSE)),1,VLOOKUP(Table7[[#This Row],[lookup]],acute_input_data!$A$2:$P$2095,16,FALSE))</f>
        <v>1</v>
      </c>
      <c r="H280" s="628" t="str">
        <f>IF(Table7[[#This Row],[HRM ]]="","",Table7[[#This Row],[HRM ]]*Table7[[#This Row],[PF]])</f>
        <v/>
      </c>
      <c r="I280" s="413" t="str">
        <f>acute_intake!K280</f>
        <v/>
      </c>
      <c r="J280" s="487" t="s">
        <v>401</v>
      </c>
      <c r="K280" s="486"/>
      <c r="L280" s="514"/>
      <c r="M280" s="485"/>
      <c r="N280" s="494" t="str">
        <f t="shared" si="16"/>
        <v>ND</v>
      </c>
      <c r="O280" s="487"/>
      <c r="P280" s="485" t="s">
        <v>376</v>
      </c>
      <c r="Q280" s="487"/>
      <c r="R280" s="485" t="s">
        <v>376</v>
      </c>
      <c r="S280" s="488" t="s">
        <v>377</v>
      </c>
      <c r="T280" s="486">
        <v>1</v>
      </c>
      <c r="U280" s="419" t="str">
        <f t="shared" si="17"/>
        <v/>
      </c>
      <c r="V280" s="580" t="str">
        <f t="shared" si="18"/>
        <v/>
      </c>
      <c r="W280" s="527" t="str">
        <f t="shared" si="19"/>
        <v/>
      </c>
      <c r="Y280" s="23">
        <f>1*Table7[[#This Row],[Code no.]]</f>
        <v>810030</v>
      </c>
    </row>
    <row r="281" spans="1:25" ht="24" hidden="1" outlineLevel="3" x14ac:dyDescent="0.2">
      <c r="A281" s="239">
        <v>4</v>
      </c>
      <c r="B281" s="416">
        <v>810040</v>
      </c>
      <c r="C281" s="416"/>
      <c r="D281" s="416" t="s">
        <v>683</v>
      </c>
      <c r="E281" s="416" t="str">
        <f>CONCATENATE($D$4," / ",Table7[[#This Row],[Code no.]])</f>
        <v>2,4-D (RD) / 810040</v>
      </c>
      <c r="F281" s="417">
        <f>acute_intake!D281</f>
        <v>0</v>
      </c>
      <c r="G281" s="638">
        <f>IF(ISERROR(VLOOKUP(Table7[[#This Row],[lookup]],acute_input_data!$A$2:$P$2095,15,FALSE)),1,VLOOKUP(Table7[[#This Row],[lookup]],acute_input_data!$A$2:$P$2095,16,FALSE))</f>
        <v>1</v>
      </c>
      <c r="H281" s="628" t="str">
        <f>IF(Table7[[#This Row],[HRM ]]="","",Table7[[#This Row],[HRM ]]*Table7[[#This Row],[PF]])</f>
        <v/>
      </c>
      <c r="I281" s="413" t="str">
        <f>acute_intake!K281</f>
        <v/>
      </c>
      <c r="J281" s="485">
        <v>0.1</v>
      </c>
      <c r="K281" s="486">
        <v>97.5</v>
      </c>
      <c r="L281" s="514" t="s">
        <v>381</v>
      </c>
      <c r="M281" s="485">
        <v>76.38</v>
      </c>
      <c r="N281" s="487">
        <f t="shared" si="16"/>
        <v>7.6379999999999999</v>
      </c>
      <c r="O281" s="487"/>
      <c r="P281" s="485" t="s">
        <v>376</v>
      </c>
      <c r="Q281" s="487"/>
      <c r="R281" s="485" t="s">
        <v>376</v>
      </c>
      <c r="S281" s="488" t="s">
        <v>377</v>
      </c>
      <c r="T281" s="486">
        <v>1</v>
      </c>
      <c r="U281" s="419" t="str">
        <f t="shared" si="17"/>
        <v/>
      </c>
      <c r="V281" s="580" t="str">
        <f t="shared" si="18"/>
        <v/>
      </c>
      <c r="W281" s="527" t="str">
        <f t="shared" si="19"/>
        <v/>
      </c>
      <c r="Y281" s="23">
        <f>1*Table7[[#This Row],[Code no.]]</f>
        <v>810040</v>
      </c>
    </row>
    <row r="282" spans="1:25" ht="24" hidden="1" outlineLevel="3" x14ac:dyDescent="0.2">
      <c r="A282" s="239">
        <v>4</v>
      </c>
      <c r="B282" s="416">
        <v>810040</v>
      </c>
      <c r="C282" s="416"/>
      <c r="D282" s="416" t="s">
        <v>684</v>
      </c>
      <c r="E282" s="416" t="str">
        <f>CONCATENATE($D$4," / ",Table7[[#This Row],[Code no.]])</f>
        <v>2,4-D (RD) / 810040</v>
      </c>
      <c r="F282" s="417">
        <f>acute_intake!D282</f>
        <v>0</v>
      </c>
      <c r="G282" s="638">
        <f>IF(ISERROR(VLOOKUP(Table7[[#This Row],[lookup]],acute_input_data!$A$2:$P$2095,15,FALSE)),1,VLOOKUP(Table7[[#This Row],[lookup]],acute_input_data!$A$2:$P$2095,16,FALSE))</f>
        <v>1</v>
      </c>
      <c r="H282" s="628" t="str">
        <f>IF(Table7[[#This Row],[HRM ]]="","",Table7[[#This Row],[HRM ]]*Table7[[#This Row],[PF]])</f>
        <v/>
      </c>
      <c r="I282" s="413" t="str">
        <f>acute_intake!K282</f>
        <v/>
      </c>
      <c r="J282" s="485">
        <v>1.5197568389057753E-3</v>
      </c>
      <c r="K282" s="486" t="s">
        <v>440</v>
      </c>
      <c r="L282" s="514" t="s">
        <v>396</v>
      </c>
      <c r="M282" s="485">
        <v>65.8</v>
      </c>
      <c r="N282" s="487">
        <f t="shared" si="16"/>
        <v>0.1</v>
      </c>
      <c r="O282" s="487"/>
      <c r="P282" s="485" t="s">
        <v>376</v>
      </c>
      <c r="Q282" s="487"/>
      <c r="R282" s="485" t="s">
        <v>376</v>
      </c>
      <c r="S282" s="488" t="s">
        <v>377</v>
      </c>
      <c r="T282" s="486">
        <v>1</v>
      </c>
      <c r="U282" s="419" t="str">
        <f t="shared" si="17"/>
        <v/>
      </c>
      <c r="V282" s="580" t="str">
        <f t="shared" si="18"/>
        <v/>
      </c>
      <c r="W282" s="527" t="str">
        <f t="shared" si="19"/>
        <v/>
      </c>
      <c r="Y282" s="23">
        <f>1*Table7[[#This Row],[Code no.]]</f>
        <v>810040</v>
      </c>
    </row>
    <row r="283" spans="1:25" ht="24" hidden="1" outlineLevel="3" x14ac:dyDescent="0.2">
      <c r="A283" s="239">
        <v>4</v>
      </c>
      <c r="B283" s="416">
        <v>810060</v>
      </c>
      <c r="C283" s="416"/>
      <c r="D283" s="416" t="s">
        <v>685</v>
      </c>
      <c r="E283" s="416" t="str">
        <f>CONCATENATE($D$4," / ",Table7[[#This Row],[Code no.]])</f>
        <v>2,4-D (RD) / 810060</v>
      </c>
      <c r="F283" s="417">
        <f>acute_intake!D283</f>
        <v>0</v>
      </c>
      <c r="G283" s="638">
        <f>IF(ISERROR(VLOOKUP(Table7[[#This Row],[lookup]],acute_input_data!$A$2:$P$2095,15,FALSE)),1,VLOOKUP(Table7[[#This Row],[lookup]],acute_input_data!$A$2:$P$2095,16,FALSE))</f>
        <v>1</v>
      </c>
      <c r="H283" s="628" t="str">
        <f>IF(Table7[[#This Row],[HRM ]]="","",Table7[[#This Row],[HRM ]]*Table7[[#This Row],[PF]])</f>
        <v/>
      </c>
      <c r="I283" s="413" t="str">
        <f>acute_intake!K283</f>
        <v/>
      </c>
      <c r="J283" s="485">
        <v>1.5197568389057753E-3</v>
      </c>
      <c r="K283" s="486" t="s">
        <v>440</v>
      </c>
      <c r="L283" s="514" t="s">
        <v>396</v>
      </c>
      <c r="M283" s="485">
        <v>65.8</v>
      </c>
      <c r="N283" s="487">
        <f t="shared" si="16"/>
        <v>0.1</v>
      </c>
      <c r="O283" s="487"/>
      <c r="P283" s="485" t="s">
        <v>376</v>
      </c>
      <c r="Q283" s="487"/>
      <c r="R283" s="485" t="s">
        <v>376</v>
      </c>
      <c r="S283" s="488" t="s">
        <v>377</v>
      </c>
      <c r="T283" s="486">
        <v>1</v>
      </c>
      <c r="U283" s="419" t="str">
        <f t="shared" si="17"/>
        <v/>
      </c>
      <c r="V283" s="580" t="str">
        <f t="shared" si="18"/>
        <v/>
      </c>
      <c r="W283" s="527" t="str">
        <f t="shared" si="19"/>
        <v/>
      </c>
      <c r="Y283" s="23">
        <f>1*Table7[[#This Row],[Code no.]]</f>
        <v>810060</v>
      </c>
    </row>
    <row r="284" spans="1:25" ht="24" hidden="1" outlineLevel="3" x14ac:dyDescent="0.2">
      <c r="A284" s="239">
        <v>4</v>
      </c>
      <c r="B284" s="416">
        <v>810070</v>
      </c>
      <c r="C284" s="416"/>
      <c r="D284" s="416" t="s">
        <v>686</v>
      </c>
      <c r="E284" s="416" t="str">
        <f>CONCATENATE($D$4," / ",Table7[[#This Row],[Code no.]])</f>
        <v>2,4-D (RD) / 810070</v>
      </c>
      <c r="F284" s="417">
        <f>acute_intake!D284</f>
        <v>0</v>
      </c>
      <c r="G284" s="638">
        <f>IF(ISERROR(VLOOKUP(Table7[[#This Row],[lookup]],acute_input_data!$A$2:$P$2095,15,FALSE)),1,VLOOKUP(Table7[[#This Row],[lookup]],acute_input_data!$A$2:$P$2095,16,FALSE))</f>
        <v>1</v>
      </c>
      <c r="H284" s="628" t="str">
        <f>IF(Table7[[#This Row],[HRM ]]="","",Table7[[#This Row],[HRM ]]*Table7[[#This Row],[PF]])</f>
        <v/>
      </c>
      <c r="I284" s="413" t="str">
        <f>acute_intake!K284</f>
        <v/>
      </c>
      <c r="J284" s="485">
        <v>0.1</v>
      </c>
      <c r="K284" s="486">
        <v>100</v>
      </c>
      <c r="L284" s="514" t="s">
        <v>381</v>
      </c>
      <c r="M284" s="485">
        <v>76.38</v>
      </c>
      <c r="N284" s="487">
        <f t="shared" si="16"/>
        <v>7.6379999999999999</v>
      </c>
      <c r="O284" s="487"/>
      <c r="P284" s="485" t="s">
        <v>376</v>
      </c>
      <c r="Q284" s="487"/>
      <c r="R284" s="485" t="s">
        <v>376</v>
      </c>
      <c r="S284" s="488" t="s">
        <v>377</v>
      </c>
      <c r="T284" s="486">
        <v>1</v>
      </c>
      <c r="U284" s="419" t="str">
        <f t="shared" si="17"/>
        <v/>
      </c>
      <c r="V284" s="580" t="str">
        <f t="shared" si="18"/>
        <v/>
      </c>
      <c r="W284" s="527" t="str">
        <f t="shared" si="19"/>
        <v/>
      </c>
      <c r="Y284" s="23">
        <f>1*Table7[[#This Row],[Code no.]]</f>
        <v>810070</v>
      </c>
    </row>
    <row r="285" spans="1:25" hidden="1" outlineLevel="3" x14ac:dyDescent="0.2">
      <c r="A285" s="239">
        <v>4</v>
      </c>
      <c r="B285" s="416">
        <v>810080</v>
      </c>
      <c r="C285" s="416"/>
      <c r="D285" s="416" t="s">
        <v>687</v>
      </c>
      <c r="E285" s="416" t="str">
        <f>CONCATENATE($D$4," / ",Table7[[#This Row],[Code no.]])</f>
        <v>2,4-D (RD) / 810080</v>
      </c>
      <c r="F285" s="417">
        <f>acute_intake!D285</f>
        <v>0</v>
      </c>
      <c r="G285" s="638">
        <f>IF(ISERROR(VLOOKUP(Table7[[#This Row],[lookup]],acute_input_data!$A$2:$P$2095,15,FALSE)),1,VLOOKUP(Table7[[#This Row],[lookup]],acute_input_data!$A$2:$P$2095,16,FALSE))</f>
        <v>1</v>
      </c>
      <c r="H285" s="628" t="str">
        <f>IF(Table7[[#This Row],[HRM ]]="","",Table7[[#This Row],[HRM ]]*Table7[[#This Row],[PF]])</f>
        <v/>
      </c>
      <c r="I285" s="413" t="str">
        <f>acute_intake!K285</f>
        <v/>
      </c>
      <c r="J285" s="485">
        <v>0.1</v>
      </c>
      <c r="K285" s="486">
        <v>97.5</v>
      </c>
      <c r="L285" s="514" t="s">
        <v>375</v>
      </c>
      <c r="M285" s="485">
        <v>67.47</v>
      </c>
      <c r="N285" s="487">
        <f t="shared" si="16"/>
        <v>6.7469999999999999</v>
      </c>
      <c r="O285" s="487"/>
      <c r="P285" s="485" t="s">
        <v>376</v>
      </c>
      <c r="Q285" s="487"/>
      <c r="R285" s="485" t="s">
        <v>376</v>
      </c>
      <c r="S285" s="488" t="s">
        <v>377</v>
      </c>
      <c r="T285" s="486">
        <v>1</v>
      </c>
      <c r="U285" s="419" t="str">
        <f t="shared" si="17"/>
        <v/>
      </c>
      <c r="V285" s="580" t="str">
        <f t="shared" si="18"/>
        <v/>
      </c>
      <c r="W285" s="527" t="str">
        <f t="shared" si="19"/>
        <v/>
      </c>
      <c r="Y285" s="23">
        <f>1*Table7[[#This Row],[Code no.]]</f>
        <v>810080</v>
      </c>
    </row>
    <row r="286" spans="1:25" hidden="1" outlineLevel="3" x14ac:dyDescent="0.2">
      <c r="A286" s="239">
        <v>4</v>
      </c>
      <c r="B286" s="416">
        <v>810090</v>
      </c>
      <c r="C286" s="416"/>
      <c r="D286" s="416" t="s">
        <v>688</v>
      </c>
      <c r="E286" s="416" t="str">
        <f>CONCATENATE($D$4," / ",Table7[[#This Row],[Code no.]])</f>
        <v>2,4-D (RD) / 810090</v>
      </c>
      <c r="F286" s="417">
        <f>acute_intake!D286</f>
        <v>0</v>
      </c>
      <c r="G286" s="638">
        <f>IF(ISERROR(VLOOKUP(Table7[[#This Row],[lookup]],acute_input_data!$A$2:$P$2095,15,FALSE)),1,VLOOKUP(Table7[[#This Row],[lookup]],acute_input_data!$A$2:$P$2095,16,FALSE))</f>
        <v>1</v>
      </c>
      <c r="H286" s="628" t="str">
        <f>IF(Table7[[#This Row],[HRM ]]="","",Table7[[#This Row],[HRM ]]*Table7[[#This Row],[PF]])</f>
        <v/>
      </c>
      <c r="I286" s="413" t="str">
        <f>acute_intake!K286</f>
        <v/>
      </c>
      <c r="J286" s="485">
        <v>0.1</v>
      </c>
      <c r="K286" s="486">
        <v>97.5</v>
      </c>
      <c r="L286" s="514" t="s">
        <v>375</v>
      </c>
      <c r="M286" s="485">
        <v>67.47</v>
      </c>
      <c r="N286" s="487">
        <f t="shared" si="16"/>
        <v>6.7469999999999999</v>
      </c>
      <c r="O286" s="487"/>
      <c r="P286" s="485" t="s">
        <v>376</v>
      </c>
      <c r="Q286" s="487"/>
      <c r="R286" s="485" t="s">
        <v>376</v>
      </c>
      <c r="S286" s="488" t="s">
        <v>377</v>
      </c>
      <c r="T286" s="486">
        <v>1</v>
      </c>
      <c r="U286" s="419" t="str">
        <f t="shared" si="17"/>
        <v/>
      </c>
      <c r="V286" s="580" t="str">
        <f t="shared" si="18"/>
        <v/>
      </c>
      <c r="W286" s="527" t="str">
        <f t="shared" si="19"/>
        <v/>
      </c>
      <c r="Y286" s="23">
        <f>1*Table7[[#This Row],[Code no.]]</f>
        <v>810090</v>
      </c>
    </row>
    <row r="287" spans="1:25" hidden="1" outlineLevel="3" x14ac:dyDescent="0.2">
      <c r="A287" s="239">
        <v>4</v>
      </c>
      <c r="B287" s="416">
        <v>810990</v>
      </c>
      <c r="C287" s="416"/>
      <c r="D287" s="416" t="s">
        <v>370</v>
      </c>
      <c r="E287" s="421" t="str">
        <f>CONCATENATE($D$4," / ",Table7[[#This Row],[Code no.]])</f>
        <v>2,4-D (RD) / 810990</v>
      </c>
      <c r="F287" s="416">
        <f>acute_intake!D287</f>
        <v>0</v>
      </c>
      <c r="G287" s="638">
        <f>IF(ISERROR(VLOOKUP(Table7[[#This Row],[lookup]],acute_input_data!$A$2:$P$2095,15,FALSE)),1,VLOOKUP(Table7[[#This Row],[lookup]],acute_input_data!$A$2:$P$2095,16,FALSE))</f>
        <v>1</v>
      </c>
      <c r="H287" s="628" t="str">
        <f>IF(Table7[[#This Row],[HRM ]]="","",Table7[[#This Row],[HRM ]]*Table7[[#This Row],[PF]])</f>
        <v/>
      </c>
      <c r="I287" s="413" t="str">
        <f>acute_intake!K287</f>
        <v/>
      </c>
      <c r="J287" s="500"/>
      <c r="K287" s="477"/>
      <c r="L287" s="511"/>
      <c r="M287" s="500"/>
      <c r="N287" s="490" t="str">
        <f t="shared" si="16"/>
        <v/>
      </c>
      <c r="O287" s="476"/>
      <c r="P287" s="500"/>
      <c r="Q287" s="476"/>
      <c r="R287" s="500"/>
      <c r="S287" s="492" t="s">
        <v>371</v>
      </c>
      <c r="T287" s="477" t="s">
        <v>371</v>
      </c>
      <c r="U287" s="433" t="str">
        <f t="shared" si="17"/>
        <v/>
      </c>
      <c r="V287" s="580" t="str">
        <f t="shared" si="18"/>
        <v/>
      </c>
      <c r="W287" s="527" t="str">
        <f t="shared" si="19"/>
        <v/>
      </c>
      <c r="Y287" s="23">
        <f>1*Table7[[#This Row],[Code no.]]</f>
        <v>810990</v>
      </c>
    </row>
    <row r="288" spans="1:25" hidden="1" outlineLevel="1" x14ac:dyDescent="0.2">
      <c r="A288" s="241">
        <v>2</v>
      </c>
      <c r="B288" s="414">
        <v>820000</v>
      </c>
      <c r="C288" s="414" t="s">
        <v>689</v>
      </c>
      <c r="D288" s="414" t="s">
        <v>690</v>
      </c>
      <c r="E288" s="414" t="str">
        <f>CONCATENATE($D$4," / ",Table7[[#This Row],[Code no.]])</f>
        <v>2,4-D (RD) / 820000</v>
      </c>
      <c r="F288" s="414">
        <f>acute_intake!D288</f>
        <v>0</v>
      </c>
      <c r="G288" s="637">
        <f>IF(ISERROR(VLOOKUP(Table7[[#This Row],[lookup]],acute_input_data!$A$2:$P$2095,15,FALSE)),1,VLOOKUP(Table7[[#This Row],[lookup]],acute_input_data!$A$2:$P$2095,16,FALSE))</f>
        <v>1</v>
      </c>
      <c r="H288" s="627" t="str">
        <f>IF(Table7[[#This Row],[HRM ]]="","",Table7[[#This Row],[HRM ]]*Table7[[#This Row],[PF]])</f>
        <v/>
      </c>
      <c r="I288" s="413" t="str">
        <f>acute_intake!K288</f>
        <v/>
      </c>
      <c r="J288" s="500"/>
      <c r="K288" s="477"/>
      <c r="L288" s="511"/>
      <c r="M288" s="500"/>
      <c r="N288" s="490" t="str">
        <f t="shared" si="16"/>
        <v/>
      </c>
      <c r="O288" s="476"/>
      <c r="P288" s="500"/>
      <c r="Q288" s="476"/>
      <c r="R288" s="500"/>
      <c r="S288" s="492" t="s">
        <v>371</v>
      </c>
      <c r="T288" s="477" t="s">
        <v>371</v>
      </c>
      <c r="U288" s="433" t="str">
        <f t="shared" si="17"/>
        <v/>
      </c>
      <c r="V288" s="580" t="str">
        <f t="shared" si="18"/>
        <v/>
      </c>
      <c r="W288" s="527" t="str">
        <f t="shared" si="19"/>
        <v/>
      </c>
      <c r="Y288" s="23">
        <f>1*Table7[[#This Row],[Code no.]]</f>
        <v>820000</v>
      </c>
    </row>
    <row r="289" spans="1:25" ht="24" hidden="1" outlineLevel="3" x14ac:dyDescent="0.2">
      <c r="A289" s="239">
        <v>4</v>
      </c>
      <c r="B289" s="416">
        <v>820010</v>
      </c>
      <c r="C289" s="416"/>
      <c r="D289" s="416" t="s">
        <v>691</v>
      </c>
      <c r="E289" s="416" t="str">
        <f>CONCATENATE($D$4," / ",Table7[[#This Row],[Code no.]])</f>
        <v>2,4-D (RD) / 820010</v>
      </c>
      <c r="F289" s="417">
        <f>acute_intake!D289</f>
        <v>0</v>
      </c>
      <c r="G289" s="638">
        <f>IF(ISERROR(VLOOKUP(Table7[[#This Row],[lookup]],acute_input_data!$A$2:$P$2095,15,FALSE)),1,VLOOKUP(Table7[[#This Row],[lookup]],acute_input_data!$A$2:$P$2095,16,FALSE))</f>
        <v>1</v>
      </c>
      <c r="H289" s="628" t="str">
        <f>IF(Table7[[#This Row],[HRM ]]="","",Table7[[#This Row],[HRM ]]*Table7[[#This Row],[PF]])</f>
        <v/>
      </c>
      <c r="I289" s="413" t="str">
        <f>acute_intake!K289</f>
        <v/>
      </c>
      <c r="J289" s="485">
        <v>0.01</v>
      </c>
      <c r="K289" s="486">
        <v>97.5</v>
      </c>
      <c r="L289" s="514" t="s">
        <v>369</v>
      </c>
      <c r="M289" s="485">
        <v>65.599999999999994</v>
      </c>
      <c r="N289" s="487">
        <f t="shared" si="16"/>
        <v>0.65599999999999992</v>
      </c>
      <c r="O289" s="487"/>
      <c r="P289" s="485" t="s">
        <v>376</v>
      </c>
      <c r="Q289" s="487"/>
      <c r="R289" s="485" t="s">
        <v>376</v>
      </c>
      <c r="S289" s="488" t="s">
        <v>377</v>
      </c>
      <c r="T289" s="486">
        <v>1</v>
      </c>
      <c r="U289" s="419" t="str">
        <f t="shared" si="17"/>
        <v/>
      </c>
      <c r="V289" s="580" t="str">
        <f t="shared" si="18"/>
        <v/>
      </c>
      <c r="W289" s="527" t="str">
        <f t="shared" si="19"/>
        <v/>
      </c>
      <c r="Y289" s="23">
        <f>1*Table7[[#This Row],[Code no.]]</f>
        <v>820010</v>
      </c>
    </row>
    <row r="290" spans="1:25" ht="25.5" hidden="1" outlineLevel="3" x14ac:dyDescent="0.2">
      <c r="A290" s="239">
        <v>4</v>
      </c>
      <c r="B290" s="416">
        <v>820020</v>
      </c>
      <c r="C290" s="416"/>
      <c r="D290" s="416" t="s">
        <v>692</v>
      </c>
      <c r="E290" s="426" t="str">
        <f>CONCATENATE($D$4," / ",Table7[[#This Row],[Code no.]])</f>
        <v>2,4-D (RD) / 820020</v>
      </c>
      <c r="F290" s="417">
        <f>acute_intake!D290</f>
        <v>0</v>
      </c>
      <c r="G290" s="641">
        <f>IF(ISERROR(VLOOKUP(Table7[[#This Row],[lookup]],acute_input_data!$A$2:$P$2095,15,FALSE)),1,VLOOKUP(Table7[[#This Row],[lookup]],acute_input_data!$A$2:$P$2095,16,FALSE))</f>
        <v>1</v>
      </c>
      <c r="H290" s="628" t="str">
        <f>IF(Table7[[#This Row],[HRM ]]="","",Table7[[#This Row],[HRM ]]*Table7[[#This Row],[PF]])</f>
        <v/>
      </c>
      <c r="I290" s="413" t="str">
        <f>acute_intake!K290</f>
        <v/>
      </c>
      <c r="J290" s="487" t="s">
        <v>401</v>
      </c>
      <c r="K290" s="486"/>
      <c r="L290" s="514"/>
      <c r="M290" s="485"/>
      <c r="N290" s="494" t="str">
        <f t="shared" si="16"/>
        <v>ND</v>
      </c>
      <c r="O290" s="487"/>
      <c r="P290" s="485" t="s">
        <v>376</v>
      </c>
      <c r="Q290" s="487"/>
      <c r="R290" s="485" t="s">
        <v>376</v>
      </c>
      <c r="S290" s="488" t="s">
        <v>377</v>
      </c>
      <c r="T290" s="486">
        <v>1</v>
      </c>
      <c r="U290" s="419" t="str">
        <f t="shared" si="17"/>
        <v/>
      </c>
      <c r="V290" s="580" t="str">
        <f t="shared" si="18"/>
        <v/>
      </c>
      <c r="W290" s="527" t="str">
        <f t="shared" si="19"/>
        <v/>
      </c>
      <c r="Y290" s="23">
        <f>1*Table7[[#This Row],[Code no.]]</f>
        <v>820020</v>
      </c>
    </row>
    <row r="291" spans="1:25" ht="25.5" hidden="1" outlineLevel="3" x14ac:dyDescent="0.2">
      <c r="A291" s="239">
        <v>4</v>
      </c>
      <c r="B291" s="416">
        <v>820030</v>
      </c>
      <c r="C291" s="416"/>
      <c r="D291" s="416" t="s">
        <v>693</v>
      </c>
      <c r="E291" s="426" t="str">
        <f>CONCATENATE($D$4," / ",Table7[[#This Row],[Code no.]])</f>
        <v>2,4-D (RD) / 820030</v>
      </c>
      <c r="F291" s="417">
        <f>acute_intake!D291</f>
        <v>0</v>
      </c>
      <c r="G291" s="638">
        <f>IF(ISERROR(VLOOKUP(Table7[[#This Row],[lookup]],acute_input_data!$A$2:$P$2095,15,FALSE)),1,VLOOKUP(Table7[[#This Row],[lookup]],acute_input_data!$A$2:$P$2095,16,FALSE))</f>
        <v>1</v>
      </c>
      <c r="H291" s="628" t="str">
        <f>IF(Table7[[#This Row],[HRM ]]="","",Table7[[#This Row],[HRM ]]*Table7[[#This Row],[PF]])</f>
        <v/>
      </c>
      <c r="I291" s="413" t="str">
        <f>acute_intake!K291</f>
        <v/>
      </c>
      <c r="J291" s="485">
        <v>0.02</v>
      </c>
      <c r="K291" s="486">
        <v>97.5</v>
      </c>
      <c r="L291" s="514" t="s">
        <v>364</v>
      </c>
      <c r="M291" s="485">
        <v>55.6</v>
      </c>
      <c r="N291" s="487">
        <f t="shared" si="16"/>
        <v>1.1120000000000001</v>
      </c>
      <c r="O291" s="487"/>
      <c r="P291" s="485" t="s">
        <v>376</v>
      </c>
      <c r="Q291" s="487"/>
      <c r="R291" s="485" t="s">
        <v>376</v>
      </c>
      <c r="S291" s="488" t="s">
        <v>377</v>
      </c>
      <c r="T291" s="486">
        <v>1</v>
      </c>
      <c r="U291" s="419" t="str">
        <f t="shared" si="17"/>
        <v/>
      </c>
      <c r="V291" s="580" t="str">
        <f t="shared" si="18"/>
        <v/>
      </c>
      <c r="W291" s="527" t="str">
        <f t="shared" si="19"/>
        <v/>
      </c>
      <c r="Y291" s="23">
        <f>1*Table7[[#This Row],[Code no.]]</f>
        <v>820030</v>
      </c>
    </row>
    <row r="292" spans="1:25" hidden="1" outlineLevel="3" x14ac:dyDescent="0.2">
      <c r="A292" s="239">
        <v>4</v>
      </c>
      <c r="B292" s="416">
        <v>820040</v>
      </c>
      <c r="C292" s="416"/>
      <c r="D292" s="416" t="s">
        <v>694</v>
      </c>
      <c r="E292" s="416" t="str">
        <f>CONCATENATE($D$4," / ",Table7[[#This Row],[Code no.]])</f>
        <v>2,4-D (RD) / 820040</v>
      </c>
      <c r="F292" s="417">
        <f>acute_intake!D292</f>
        <v>0</v>
      </c>
      <c r="G292" s="638">
        <f>IF(ISERROR(VLOOKUP(Table7[[#This Row],[lookup]],acute_input_data!$A$2:$P$2095,15,FALSE)),1,VLOOKUP(Table7[[#This Row],[lookup]],acute_input_data!$A$2:$P$2095,16,FALSE))</f>
        <v>1</v>
      </c>
      <c r="H292" s="628" t="str">
        <f>IF(Table7[[#This Row],[HRM ]]="","",Table7[[#This Row],[HRM ]]*Table7[[#This Row],[PF]])</f>
        <v/>
      </c>
      <c r="I292" s="413" t="str">
        <f>acute_intake!K292</f>
        <v/>
      </c>
      <c r="J292" s="485">
        <v>0.1</v>
      </c>
      <c r="K292" s="486">
        <v>97.5</v>
      </c>
      <c r="L292" s="514" t="s">
        <v>375</v>
      </c>
      <c r="M292" s="485">
        <v>67.47</v>
      </c>
      <c r="N292" s="487">
        <f t="shared" si="16"/>
        <v>6.7469999999999999</v>
      </c>
      <c r="O292" s="487"/>
      <c r="P292" s="485" t="s">
        <v>376</v>
      </c>
      <c r="Q292" s="487"/>
      <c r="R292" s="485" t="s">
        <v>376</v>
      </c>
      <c r="S292" s="488" t="s">
        <v>377</v>
      </c>
      <c r="T292" s="486">
        <v>1</v>
      </c>
      <c r="U292" s="419" t="str">
        <f t="shared" si="17"/>
        <v/>
      </c>
      <c r="V292" s="580" t="str">
        <f t="shared" si="18"/>
        <v/>
      </c>
      <c r="W292" s="527" t="str">
        <f t="shared" si="19"/>
        <v/>
      </c>
      <c r="Y292" s="23">
        <f>1*Table7[[#This Row],[Code no.]]</f>
        <v>820040</v>
      </c>
    </row>
    <row r="293" spans="1:25" ht="24" hidden="1" outlineLevel="3" x14ac:dyDescent="0.2">
      <c r="A293" s="239">
        <v>4</v>
      </c>
      <c r="B293" s="416">
        <v>820050</v>
      </c>
      <c r="C293" s="416"/>
      <c r="D293" s="416" t="s">
        <v>695</v>
      </c>
      <c r="E293" s="416" t="str">
        <f>CONCATENATE($D$4," / ",Table7[[#This Row],[Code no.]])</f>
        <v>2,4-D (RD) / 820050</v>
      </c>
      <c r="F293" s="417">
        <f>acute_intake!D293</f>
        <v>0</v>
      </c>
      <c r="G293" s="638">
        <f>IF(ISERROR(VLOOKUP(Table7[[#This Row],[lookup]],acute_input_data!$A$2:$P$2095,15,FALSE)),1,VLOOKUP(Table7[[#This Row],[lookup]],acute_input_data!$A$2:$P$2095,16,FALSE))</f>
        <v>1</v>
      </c>
      <c r="H293" s="628" t="str">
        <f>IF(Table7[[#This Row],[HRM ]]="","",Table7[[#This Row],[HRM ]]*Table7[[#This Row],[PF]])</f>
        <v/>
      </c>
      <c r="I293" s="413" t="str">
        <f>acute_intake!K293</f>
        <v/>
      </c>
      <c r="J293" s="485">
        <v>1.5197568389057753E-3</v>
      </c>
      <c r="K293" s="486" t="s">
        <v>440</v>
      </c>
      <c r="L293" s="514" t="s">
        <v>396</v>
      </c>
      <c r="M293" s="485">
        <v>65.8</v>
      </c>
      <c r="N293" s="487">
        <f t="shared" si="16"/>
        <v>0.1</v>
      </c>
      <c r="O293" s="487"/>
      <c r="P293" s="485" t="s">
        <v>376</v>
      </c>
      <c r="Q293" s="487"/>
      <c r="R293" s="485" t="s">
        <v>376</v>
      </c>
      <c r="S293" s="488" t="s">
        <v>377</v>
      </c>
      <c r="T293" s="486">
        <v>1</v>
      </c>
      <c r="U293" s="419" t="str">
        <f t="shared" si="17"/>
        <v/>
      </c>
      <c r="V293" s="580" t="str">
        <f t="shared" si="18"/>
        <v/>
      </c>
      <c r="W293" s="527" t="str">
        <f t="shared" si="19"/>
        <v/>
      </c>
      <c r="Y293" s="23">
        <f>1*Table7[[#This Row],[Code no.]]</f>
        <v>820050</v>
      </c>
    </row>
    <row r="294" spans="1:25" hidden="1" outlineLevel="3" x14ac:dyDescent="0.2">
      <c r="A294" s="239">
        <v>4</v>
      </c>
      <c r="B294" s="416">
        <v>820060</v>
      </c>
      <c r="C294" s="416"/>
      <c r="D294" s="416" t="s">
        <v>696</v>
      </c>
      <c r="E294" s="416" t="str">
        <f>CONCATENATE($D$4," / ",Table7[[#This Row],[Code no.]])</f>
        <v>2,4-D (RD) / 820060</v>
      </c>
      <c r="F294" s="417">
        <f>acute_intake!D294</f>
        <v>0</v>
      </c>
      <c r="G294" s="638">
        <f>IF(ISERROR(VLOOKUP(Table7[[#This Row],[lookup]],acute_input_data!$A$2:$P$2095,15,FALSE)),1,VLOOKUP(Table7[[#This Row],[lookup]],acute_input_data!$A$2:$P$2095,16,FALSE))</f>
        <v>1</v>
      </c>
      <c r="H294" s="628" t="str">
        <f>IF(Table7[[#This Row],[HRM ]]="","",Table7[[#This Row],[HRM ]]*Table7[[#This Row],[PF]])</f>
        <v/>
      </c>
      <c r="I294" s="413" t="str">
        <f>acute_intake!K294</f>
        <v/>
      </c>
      <c r="J294" s="485">
        <v>3.1E-2</v>
      </c>
      <c r="K294" s="486">
        <v>97.5</v>
      </c>
      <c r="L294" s="514" t="s">
        <v>394</v>
      </c>
      <c r="M294" s="485">
        <v>66.400000000000006</v>
      </c>
      <c r="N294" s="487">
        <f t="shared" si="16"/>
        <v>2.0584000000000002</v>
      </c>
      <c r="O294" s="487"/>
      <c r="P294" s="485" t="s">
        <v>376</v>
      </c>
      <c r="Q294" s="487"/>
      <c r="R294" s="485" t="s">
        <v>376</v>
      </c>
      <c r="S294" s="488" t="s">
        <v>377</v>
      </c>
      <c r="T294" s="486">
        <v>1</v>
      </c>
      <c r="U294" s="419" t="str">
        <f t="shared" si="17"/>
        <v/>
      </c>
      <c r="V294" s="580" t="str">
        <f t="shared" si="18"/>
        <v/>
      </c>
      <c r="W294" s="527" t="str">
        <f t="shared" si="19"/>
        <v/>
      </c>
      <c r="Y294" s="23">
        <f>1*Table7[[#This Row],[Code no.]]</f>
        <v>820060</v>
      </c>
    </row>
    <row r="295" spans="1:25" hidden="1" outlineLevel="3" x14ac:dyDescent="0.2">
      <c r="A295" s="239">
        <v>4</v>
      </c>
      <c r="B295" s="416">
        <v>820070</v>
      </c>
      <c r="C295" s="416"/>
      <c r="D295" s="416" t="s">
        <v>697</v>
      </c>
      <c r="E295" s="416" t="str">
        <f>CONCATENATE($D$4," / ",Table7[[#This Row],[Code no.]])</f>
        <v>2,4-D (RD) / 820070</v>
      </c>
      <c r="F295" s="417">
        <f>acute_intake!D295</f>
        <v>0</v>
      </c>
      <c r="G295" s="638">
        <f>IF(ISERROR(VLOOKUP(Table7[[#This Row],[lookup]],acute_input_data!$A$2:$P$2095,15,FALSE)),1,VLOOKUP(Table7[[#This Row],[lookup]],acute_input_data!$A$2:$P$2095,16,FALSE))</f>
        <v>1</v>
      </c>
      <c r="H295" s="628" t="str">
        <f>IF(Table7[[#This Row],[HRM ]]="","",Table7[[#This Row],[HRM ]]*Table7[[#This Row],[PF]])</f>
        <v/>
      </c>
      <c r="I295" s="413" t="str">
        <f>acute_intake!K295</f>
        <v/>
      </c>
      <c r="J295" s="485">
        <v>0.1</v>
      </c>
      <c r="K295" s="486">
        <v>97.5</v>
      </c>
      <c r="L295" s="514" t="s">
        <v>375</v>
      </c>
      <c r="M295" s="485">
        <v>67.47</v>
      </c>
      <c r="N295" s="487">
        <f t="shared" si="16"/>
        <v>6.7469999999999999</v>
      </c>
      <c r="O295" s="487"/>
      <c r="P295" s="485" t="s">
        <v>376</v>
      </c>
      <c r="Q295" s="487"/>
      <c r="R295" s="485" t="s">
        <v>376</v>
      </c>
      <c r="S295" s="488" t="s">
        <v>377</v>
      </c>
      <c r="T295" s="486">
        <v>1</v>
      </c>
      <c r="U295" s="419" t="str">
        <f t="shared" si="17"/>
        <v/>
      </c>
      <c r="V295" s="580" t="str">
        <f t="shared" si="18"/>
        <v/>
      </c>
      <c r="W295" s="527" t="str">
        <f t="shared" si="19"/>
        <v/>
      </c>
      <c r="Y295" s="23">
        <f>1*Table7[[#This Row],[Code no.]]</f>
        <v>820070</v>
      </c>
    </row>
    <row r="296" spans="1:25" ht="24" hidden="1" outlineLevel="3" x14ac:dyDescent="0.2">
      <c r="A296" s="239">
        <v>4</v>
      </c>
      <c r="B296" s="416">
        <v>820080</v>
      </c>
      <c r="C296" s="416"/>
      <c r="D296" s="416" t="s">
        <v>698</v>
      </c>
      <c r="E296" s="416" t="str">
        <f>CONCATENATE($D$4," / ",Table7[[#This Row],[Code no.]])</f>
        <v>2,4-D (RD) / 820080</v>
      </c>
      <c r="F296" s="417">
        <f>acute_intake!D296</f>
        <v>0</v>
      </c>
      <c r="G296" s="638">
        <f>IF(ISERROR(VLOOKUP(Table7[[#This Row],[lookup]],acute_input_data!$A$2:$P$2095,15,FALSE)),1,VLOOKUP(Table7[[#This Row],[lookup]],acute_input_data!$A$2:$P$2095,16,FALSE))</f>
        <v>1</v>
      </c>
      <c r="H296" s="628" t="str">
        <f>IF(Table7[[#This Row],[HRM ]]="","",Table7[[#This Row],[HRM ]]*Table7[[#This Row],[PF]])</f>
        <v/>
      </c>
      <c r="I296" s="413" t="str">
        <f>acute_intake!K296</f>
        <v/>
      </c>
      <c r="J296" s="487">
        <v>4.7132757266300083E-2</v>
      </c>
      <c r="K296" s="486">
        <v>90</v>
      </c>
      <c r="L296" s="514" t="s">
        <v>381</v>
      </c>
      <c r="M296" s="485">
        <v>76.38</v>
      </c>
      <c r="N296" s="487">
        <f t="shared" si="16"/>
        <v>3.6</v>
      </c>
      <c r="O296" s="487">
        <v>10.6</v>
      </c>
      <c r="P296" s="485" t="s">
        <v>699</v>
      </c>
      <c r="Q296" s="487">
        <v>23</v>
      </c>
      <c r="R296" s="485" t="s">
        <v>699</v>
      </c>
      <c r="S296" s="488" t="s">
        <v>365</v>
      </c>
      <c r="T296" s="486">
        <v>7</v>
      </c>
      <c r="U296" s="419" t="str">
        <f t="shared" si="17"/>
        <v/>
      </c>
      <c r="V296" s="580" t="str">
        <f t="shared" si="18"/>
        <v/>
      </c>
      <c r="W296" s="527">
        <f t="shared" ca="1" si="19"/>
        <v>909.28571428571433</v>
      </c>
      <c r="Y296" s="23">
        <f>1*Table7[[#This Row],[Code no.]]</f>
        <v>820080</v>
      </c>
    </row>
    <row r="297" spans="1:25" hidden="1" outlineLevel="3" x14ac:dyDescent="0.2">
      <c r="A297" s="239">
        <v>4</v>
      </c>
      <c r="B297" s="416">
        <v>820990</v>
      </c>
      <c r="C297" s="416"/>
      <c r="D297" s="416" t="s">
        <v>370</v>
      </c>
      <c r="E297" s="421" t="str">
        <f>CONCATENATE($D$4," / ",Table7[[#This Row],[Code no.]])</f>
        <v>2,4-D (RD) / 820990</v>
      </c>
      <c r="F297" s="416">
        <f>acute_intake!D297</f>
        <v>0</v>
      </c>
      <c r="G297" s="638">
        <f>IF(ISERROR(VLOOKUP(Table7[[#This Row],[lookup]],acute_input_data!$A$2:$P$2095,15,FALSE)),1,VLOOKUP(Table7[[#This Row],[lookup]],acute_input_data!$A$2:$P$2095,16,FALSE))</f>
        <v>1</v>
      </c>
      <c r="H297" s="628" t="str">
        <f>IF(Table7[[#This Row],[HRM ]]="","",Table7[[#This Row],[HRM ]]*Table7[[#This Row],[PF]])</f>
        <v/>
      </c>
      <c r="I297" s="413" t="str">
        <f>acute_intake!K297</f>
        <v/>
      </c>
      <c r="J297" s="500"/>
      <c r="K297" s="477"/>
      <c r="L297" s="511"/>
      <c r="M297" s="500"/>
      <c r="N297" s="490" t="str">
        <f t="shared" si="16"/>
        <v/>
      </c>
      <c r="O297" s="476"/>
      <c r="P297" s="500"/>
      <c r="Q297" s="476"/>
      <c r="R297" s="500"/>
      <c r="S297" s="492" t="s">
        <v>371</v>
      </c>
      <c r="T297" s="477" t="s">
        <v>371</v>
      </c>
      <c r="U297" s="433" t="str">
        <f t="shared" si="17"/>
        <v/>
      </c>
      <c r="V297" s="580" t="str">
        <f t="shared" si="18"/>
        <v/>
      </c>
      <c r="W297" s="527" t="str">
        <f t="shared" si="19"/>
        <v/>
      </c>
      <c r="Y297" s="23">
        <f>1*Table7[[#This Row],[Code no.]]</f>
        <v>820990</v>
      </c>
    </row>
    <row r="298" spans="1:25" hidden="1" outlineLevel="1" x14ac:dyDescent="0.2">
      <c r="A298" s="241">
        <v>2</v>
      </c>
      <c r="B298" s="414">
        <v>830000</v>
      </c>
      <c r="C298" s="414" t="s">
        <v>700</v>
      </c>
      <c r="D298" s="414" t="s">
        <v>701</v>
      </c>
      <c r="E298" s="414" t="str">
        <f>CONCATENATE($D$4," / ",Table7[[#This Row],[Code no.]])</f>
        <v>2,4-D (RD) / 830000</v>
      </c>
      <c r="F298" s="414">
        <f>acute_intake!D298</f>
        <v>0</v>
      </c>
      <c r="G298" s="637">
        <f>IF(ISERROR(VLOOKUP(Table7[[#This Row],[lookup]],acute_input_data!$A$2:$P$2095,15,FALSE)),1,VLOOKUP(Table7[[#This Row],[lookup]],acute_input_data!$A$2:$P$2095,16,FALSE))</f>
        <v>1</v>
      </c>
      <c r="H298" s="627" t="str">
        <f>IF(Table7[[#This Row],[HRM ]]="","",Table7[[#This Row],[HRM ]]*Table7[[#This Row],[PF]])</f>
        <v/>
      </c>
      <c r="I298" s="413" t="str">
        <f>acute_intake!K298</f>
        <v/>
      </c>
      <c r="J298" s="500"/>
      <c r="K298" s="477"/>
      <c r="L298" s="511"/>
      <c r="M298" s="500"/>
      <c r="N298" s="490" t="str">
        <f t="shared" si="16"/>
        <v/>
      </c>
      <c r="O298" s="476"/>
      <c r="P298" s="500"/>
      <c r="Q298" s="476"/>
      <c r="R298" s="500"/>
      <c r="S298" s="492" t="s">
        <v>371</v>
      </c>
      <c r="T298" s="477" t="s">
        <v>371</v>
      </c>
      <c r="U298" s="433" t="str">
        <f t="shared" si="17"/>
        <v/>
      </c>
      <c r="V298" s="580" t="str">
        <f t="shared" si="18"/>
        <v/>
      </c>
      <c r="W298" s="527" t="str">
        <f t="shared" si="19"/>
        <v/>
      </c>
      <c r="Y298" s="23">
        <f>1*Table7[[#This Row],[Code no.]]</f>
        <v>830000</v>
      </c>
    </row>
    <row r="299" spans="1:25" ht="24" hidden="1" outlineLevel="3" x14ac:dyDescent="0.2">
      <c r="A299" s="239">
        <v>4</v>
      </c>
      <c r="B299" s="416">
        <v>830010</v>
      </c>
      <c r="C299" s="416"/>
      <c r="D299" s="416" t="s">
        <v>702</v>
      </c>
      <c r="E299" s="416" t="str">
        <f>CONCATENATE($D$4," / ",Table7[[#This Row],[Code no.]])</f>
        <v>2,4-D (RD) / 830010</v>
      </c>
      <c r="F299" s="417">
        <f>acute_intake!D299</f>
        <v>0</v>
      </c>
      <c r="G299" s="638">
        <f>IF(ISERROR(VLOOKUP(Table7[[#This Row],[lookup]],acute_input_data!$A$2:$P$2095,15,FALSE)),1,VLOOKUP(Table7[[#This Row],[lookup]],acute_input_data!$A$2:$P$2095,16,FALSE))</f>
        <v>1</v>
      </c>
      <c r="H299" s="628" t="str">
        <f>IF(Table7[[#This Row],[HRM ]]="","",Table7[[#This Row],[HRM ]]*Table7[[#This Row],[PF]])</f>
        <v/>
      </c>
      <c r="I299" s="413" t="str">
        <f>acute_intake!K299</f>
        <v/>
      </c>
      <c r="J299" s="485">
        <v>0.02</v>
      </c>
      <c r="K299" s="486">
        <v>97.5</v>
      </c>
      <c r="L299" s="514" t="s">
        <v>364</v>
      </c>
      <c r="M299" s="485">
        <v>55.6</v>
      </c>
      <c r="N299" s="487">
        <f t="shared" si="16"/>
        <v>1.1120000000000001</v>
      </c>
      <c r="O299" s="487"/>
      <c r="P299" s="485" t="s">
        <v>376</v>
      </c>
      <c r="Q299" s="487"/>
      <c r="R299" s="485" t="s">
        <v>376</v>
      </c>
      <c r="S299" s="488" t="s">
        <v>377</v>
      </c>
      <c r="T299" s="486">
        <v>1</v>
      </c>
      <c r="U299" s="419" t="str">
        <f t="shared" si="17"/>
        <v/>
      </c>
      <c r="V299" s="580" t="str">
        <f t="shared" si="18"/>
        <v/>
      </c>
      <c r="W299" s="527" t="str">
        <f t="shared" si="19"/>
        <v/>
      </c>
      <c r="Y299" s="23">
        <f>1*Table7[[#This Row],[Code no.]]</f>
        <v>830010</v>
      </c>
    </row>
    <row r="300" spans="1:25" hidden="1" outlineLevel="3" x14ac:dyDescent="0.2">
      <c r="A300" s="239">
        <v>4</v>
      </c>
      <c r="B300" s="416">
        <v>830990</v>
      </c>
      <c r="C300" s="416"/>
      <c r="D300" s="416" t="s">
        <v>370</v>
      </c>
      <c r="E300" s="421" t="str">
        <f>CONCATENATE($D$4," / ",Table7[[#This Row],[Code no.]])</f>
        <v>2,4-D (RD) / 830990</v>
      </c>
      <c r="F300" s="416">
        <f>acute_intake!D300</f>
        <v>0</v>
      </c>
      <c r="G300" s="638">
        <f>IF(ISERROR(VLOOKUP(Table7[[#This Row],[lookup]],acute_input_data!$A$2:$P$2095,15,FALSE)),1,VLOOKUP(Table7[[#This Row],[lookup]],acute_input_data!$A$2:$P$2095,16,FALSE))</f>
        <v>1</v>
      </c>
      <c r="H300" s="628" t="str">
        <f>IF(Table7[[#This Row],[HRM ]]="","",Table7[[#This Row],[HRM ]]*Table7[[#This Row],[PF]])</f>
        <v/>
      </c>
      <c r="I300" s="413" t="str">
        <f>acute_intake!K300</f>
        <v/>
      </c>
      <c r="J300" s="500"/>
      <c r="K300" s="477"/>
      <c r="L300" s="511"/>
      <c r="M300" s="500"/>
      <c r="N300" s="490" t="str">
        <f t="shared" si="16"/>
        <v/>
      </c>
      <c r="O300" s="476"/>
      <c r="P300" s="500"/>
      <c r="Q300" s="476"/>
      <c r="R300" s="500"/>
      <c r="S300" s="492" t="s">
        <v>371</v>
      </c>
      <c r="T300" s="477" t="s">
        <v>371</v>
      </c>
      <c r="U300" s="433" t="str">
        <f t="shared" si="17"/>
        <v/>
      </c>
      <c r="V300" s="580" t="str">
        <f t="shared" si="18"/>
        <v/>
      </c>
      <c r="W300" s="527" t="str">
        <f t="shared" si="19"/>
        <v/>
      </c>
      <c r="Y300" s="23">
        <f>1*Table7[[#This Row],[Code no.]]</f>
        <v>830990</v>
      </c>
    </row>
    <row r="301" spans="1:25" hidden="1" outlineLevel="1" x14ac:dyDescent="0.2">
      <c r="A301" s="241">
        <v>2</v>
      </c>
      <c r="B301" s="414">
        <v>840000</v>
      </c>
      <c r="C301" s="414" t="s">
        <v>703</v>
      </c>
      <c r="D301" s="414" t="s">
        <v>704</v>
      </c>
      <c r="E301" s="414" t="str">
        <f>CONCATENATE($D$4," / ",Table7[[#This Row],[Code no.]])</f>
        <v>2,4-D (RD) / 840000</v>
      </c>
      <c r="F301" s="414">
        <f>acute_intake!D301</f>
        <v>0</v>
      </c>
      <c r="G301" s="637">
        <f>IF(ISERROR(VLOOKUP(Table7[[#This Row],[lookup]],acute_input_data!$A$2:$P$2095,15,FALSE)),1,VLOOKUP(Table7[[#This Row],[lookup]],acute_input_data!$A$2:$P$2095,16,FALSE))</f>
        <v>1</v>
      </c>
      <c r="H301" s="627" t="str">
        <f>IF(Table7[[#This Row],[HRM ]]="","",Table7[[#This Row],[HRM ]]*Table7[[#This Row],[PF]])</f>
        <v/>
      </c>
      <c r="I301" s="413" t="str">
        <f>acute_intake!K301</f>
        <v/>
      </c>
      <c r="J301" s="500"/>
      <c r="K301" s="477"/>
      <c r="L301" s="511"/>
      <c r="M301" s="500"/>
      <c r="N301" s="490" t="str">
        <f t="shared" si="16"/>
        <v/>
      </c>
      <c r="O301" s="476"/>
      <c r="P301" s="500"/>
      <c r="Q301" s="476"/>
      <c r="R301" s="500"/>
      <c r="S301" s="492" t="s">
        <v>371</v>
      </c>
      <c r="T301" s="477" t="s">
        <v>371</v>
      </c>
      <c r="U301" s="433" t="str">
        <f t="shared" si="17"/>
        <v/>
      </c>
      <c r="V301" s="580" t="str">
        <f t="shared" si="18"/>
        <v/>
      </c>
      <c r="W301" s="527" t="str">
        <f t="shared" si="19"/>
        <v/>
      </c>
      <c r="Y301" s="23">
        <f>1*Table7[[#This Row],[Code no.]]</f>
        <v>840000</v>
      </c>
    </row>
    <row r="302" spans="1:25" hidden="1" outlineLevel="3" x14ac:dyDescent="0.2">
      <c r="A302" s="239">
        <v>4</v>
      </c>
      <c r="B302" s="416">
        <v>840010</v>
      </c>
      <c r="C302" s="416"/>
      <c r="D302" s="416" t="s">
        <v>705</v>
      </c>
      <c r="E302" s="416" t="str">
        <f>CONCATENATE($D$4," / ",Table7[[#This Row],[Code no.]])</f>
        <v>2,4-D (RD) / 840010</v>
      </c>
      <c r="F302" s="417">
        <f>acute_intake!D302</f>
        <v>0</v>
      </c>
      <c r="G302" s="638">
        <f>IF(ISERROR(VLOOKUP(Table7[[#This Row],[lookup]],acute_input_data!$A$2:$P$2095,15,FALSE)),1,VLOOKUP(Table7[[#This Row],[lookup]],acute_input_data!$A$2:$P$2095,16,FALSE))</f>
        <v>1</v>
      </c>
      <c r="H302" s="628" t="str">
        <f>IF(Table7[[#This Row],[HRM ]]="","",Table7[[#This Row],[HRM ]]*Table7[[#This Row],[PF]])</f>
        <v/>
      </c>
      <c r="I302" s="413" t="str">
        <f>acute_intake!K302</f>
        <v/>
      </c>
      <c r="J302" s="485">
        <v>0.1</v>
      </c>
      <c r="K302" s="486">
        <v>97.5</v>
      </c>
      <c r="L302" s="514" t="s">
        <v>375</v>
      </c>
      <c r="M302" s="487">
        <v>67.47</v>
      </c>
      <c r="N302" s="487">
        <f t="shared" si="16"/>
        <v>6.7469999999999999</v>
      </c>
      <c r="O302" s="487"/>
      <c r="P302" s="485" t="s">
        <v>376</v>
      </c>
      <c r="Q302" s="487"/>
      <c r="R302" s="485" t="s">
        <v>376</v>
      </c>
      <c r="S302" s="488" t="s">
        <v>377</v>
      </c>
      <c r="T302" s="486">
        <v>1</v>
      </c>
      <c r="U302" s="419" t="str">
        <f t="shared" si="17"/>
        <v/>
      </c>
      <c r="V302" s="580" t="str">
        <f t="shared" si="18"/>
        <v/>
      </c>
      <c r="W302" s="527" t="str">
        <f t="shared" si="19"/>
        <v/>
      </c>
      <c r="Y302" s="23">
        <f>1*Table7[[#This Row],[Code no.]]</f>
        <v>840010</v>
      </c>
    </row>
    <row r="303" spans="1:25" hidden="1" outlineLevel="3" x14ac:dyDescent="0.2">
      <c r="A303" s="239">
        <v>4</v>
      </c>
      <c r="B303" s="416">
        <v>840020</v>
      </c>
      <c r="C303" s="416"/>
      <c r="D303" s="416" t="s">
        <v>706</v>
      </c>
      <c r="E303" s="416" t="str">
        <f>CONCATENATE($D$4," / ",Table7[[#This Row],[Code no.]])</f>
        <v>2,4-D (RD) / 840020</v>
      </c>
      <c r="F303" s="417">
        <f>acute_intake!D303</f>
        <v>0</v>
      </c>
      <c r="G303" s="638">
        <f>IF(ISERROR(VLOOKUP(Table7[[#This Row],[lookup]],acute_input_data!$A$2:$P$2095,15,FALSE)),1,VLOOKUP(Table7[[#This Row],[lookup]],acute_input_data!$A$2:$P$2095,16,FALSE))</f>
        <v>1</v>
      </c>
      <c r="H303" s="628" t="str">
        <f>IF(Table7[[#This Row],[HRM ]]="","",Table7[[#This Row],[HRM ]]*Table7[[#This Row],[PF]])</f>
        <v/>
      </c>
      <c r="I303" s="413" t="str">
        <f>acute_intake!K303</f>
        <v/>
      </c>
      <c r="J303" s="487" t="s">
        <v>401</v>
      </c>
      <c r="K303" s="486"/>
      <c r="L303" s="514"/>
      <c r="M303" s="487"/>
      <c r="N303" s="487" t="str">
        <f t="shared" si="16"/>
        <v>ND</v>
      </c>
      <c r="O303" s="487" t="s">
        <v>401</v>
      </c>
      <c r="P303" s="485"/>
      <c r="Q303" s="487"/>
      <c r="R303" s="485"/>
      <c r="S303" s="488" t="s">
        <v>401</v>
      </c>
      <c r="T303" s="486" t="s">
        <v>401</v>
      </c>
      <c r="U303" s="419" t="str">
        <f t="shared" si="17"/>
        <v/>
      </c>
      <c r="V303" s="580" t="str">
        <f t="shared" si="18"/>
        <v/>
      </c>
      <c r="W303" s="527" t="str">
        <f t="shared" si="19"/>
        <v/>
      </c>
      <c r="Y303" s="23">
        <f>1*Table7[[#This Row],[Code no.]]</f>
        <v>840020</v>
      </c>
    </row>
    <row r="304" spans="1:25" hidden="1" outlineLevel="3" x14ac:dyDescent="0.2">
      <c r="A304" s="239">
        <v>4</v>
      </c>
      <c r="B304" s="416">
        <v>840030</v>
      </c>
      <c r="C304" s="416"/>
      <c r="D304" s="416" t="s">
        <v>707</v>
      </c>
      <c r="E304" s="416" t="str">
        <f>CONCATENATE($D$4," / ",Table7[[#This Row],[Code no.]])</f>
        <v>2,4-D (RD) / 840030</v>
      </c>
      <c r="F304" s="417">
        <f>acute_intake!D304</f>
        <v>0</v>
      </c>
      <c r="G304" s="638">
        <f>IF(ISERROR(VLOOKUP(Table7[[#This Row],[lookup]],acute_input_data!$A$2:$P$2095,15,FALSE)),1,VLOOKUP(Table7[[#This Row],[lookup]],acute_input_data!$A$2:$P$2095,16,FALSE))</f>
        <v>1</v>
      </c>
      <c r="H304" s="628" t="str">
        <f>IF(Table7[[#This Row],[HRM ]]="","",Table7[[#This Row],[HRM ]]*Table7[[#This Row],[PF]])</f>
        <v/>
      </c>
      <c r="I304" s="413" t="str">
        <f>acute_intake!K304</f>
        <v/>
      </c>
      <c r="J304" s="485">
        <v>0.1</v>
      </c>
      <c r="K304" s="486">
        <v>97.5</v>
      </c>
      <c r="L304" s="514" t="s">
        <v>375</v>
      </c>
      <c r="M304" s="487">
        <v>67.47</v>
      </c>
      <c r="N304" s="487">
        <f t="shared" si="16"/>
        <v>6.7469999999999999</v>
      </c>
      <c r="O304" s="487"/>
      <c r="P304" s="485" t="s">
        <v>376</v>
      </c>
      <c r="Q304" s="487"/>
      <c r="R304" s="485" t="s">
        <v>376</v>
      </c>
      <c r="S304" s="488" t="s">
        <v>377</v>
      </c>
      <c r="T304" s="486">
        <v>1</v>
      </c>
      <c r="U304" s="419" t="str">
        <f t="shared" si="17"/>
        <v/>
      </c>
      <c r="V304" s="580" t="str">
        <f t="shared" si="18"/>
        <v/>
      </c>
      <c r="W304" s="527" t="str">
        <f t="shared" si="19"/>
        <v/>
      </c>
      <c r="Y304" s="23">
        <f>1*Table7[[#This Row],[Code no.]]</f>
        <v>840030</v>
      </c>
    </row>
    <row r="305" spans="1:25" hidden="1" outlineLevel="3" x14ac:dyDescent="0.2">
      <c r="A305" s="239">
        <v>4</v>
      </c>
      <c r="B305" s="416">
        <v>840040</v>
      </c>
      <c r="C305" s="416"/>
      <c r="D305" s="416" t="s">
        <v>708</v>
      </c>
      <c r="E305" s="416" t="str">
        <f>CONCATENATE($D$4," / ",Table7[[#This Row],[Code no.]])</f>
        <v>2,4-D (RD) / 840040</v>
      </c>
      <c r="F305" s="417">
        <f>acute_intake!D305</f>
        <v>0</v>
      </c>
      <c r="G305" s="638">
        <f>IF(ISERROR(VLOOKUP(Table7[[#This Row],[lookup]],acute_input_data!$A$2:$P$2095,15,FALSE)),1,VLOOKUP(Table7[[#This Row],[lookup]],acute_input_data!$A$2:$P$2095,16,FALSE))</f>
        <v>1</v>
      </c>
      <c r="H305" s="628" t="str">
        <f>IF(Table7[[#This Row],[HRM ]]="","",Table7[[#This Row],[HRM ]]*Table7[[#This Row],[PF]])</f>
        <v/>
      </c>
      <c r="I305" s="413" t="str">
        <f>acute_intake!K305</f>
        <v/>
      </c>
      <c r="J305" s="487" t="s">
        <v>401</v>
      </c>
      <c r="K305" s="486"/>
      <c r="L305" s="514"/>
      <c r="M305" s="487"/>
      <c r="N305" s="487" t="str">
        <f t="shared" si="16"/>
        <v>ND</v>
      </c>
      <c r="O305" s="487" t="s">
        <v>401</v>
      </c>
      <c r="P305" s="485"/>
      <c r="Q305" s="487"/>
      <c r="R305" s="485"/>
      <c r="S305" s="488" t="s">
        <v>401</v>
      </c>
      <c r="T305" s="486" t="s">
        <v>401</v>
      </c>
      <c r="U305" s="419" t="str">
        <f t="shared" si="17"/>
        <v/>
      </c>
      <c r="V305" s="580" t="str">
        <f t="shared" si="18"/>
        <v/>
      </c>
      <c r="W305" s="527" t="str">
        <f t="shared" si="19"/>
        <v/>
      </c>
      <c r="Y305" s="23">
        <f>1*Table7[[#This Row],[Code no.]]</f>
        <v>840040</v>
      </c>
    </row>
    <row r="306" spans="1:25" hidden="1" outlineLevel="3" x14ac:dyDescent="0.2">
      <c r="A306" s="239">
        <v>4</v>
      </c>
      <c r="B306" s="416">
        <v>840990</v>
      </c>
      <c r="C306" s="416"/>
      <c r="D306" s="416" t="s">
        <v>370</v>
      </c>
      <c r="E306" s="421" t="str">
        <f>CONCATENATE($D$4," / ",Table7[[#This Row],[Code no.]])</f>
        <v>2,4-D (RD) / 840990</v>
      </c>
      <c r="F306" s="416">
        <f>acute_intake!D306</f>
        <v>0</v>
      </c>
      <c r="G306" s="638">
        <f>IF(ISERROR(VLOOKUP(Table7[[#This Row],[lookup]],acute_input_data!$A$2:$P$2095,15,FALSE)),1,VLOOKUP(Table7[[#This Row],[lookup]],acute_input_data!$A$2:$P$2095,16,FALSE))</f>
        <v>1</v>
      </c>
      <c r="H306" s="628" t="str">
        <f>IF(Table7[[#This Row],[HRM ]]="","",Table7[[#This Row],[HRM ]]*Table7[[#This Row],[PF]])</f>
        <v/>
      </c>
      <c r="I306" s="413" t="str">
        <f>acute_intake!K306</f>
        <v/>
      </c>
      <c r="J306" s="500"/>
      <c r="K306" s="477"/>
      <c r="L306" s="511"/>
      <c r="M306" s="500"/>
      <c r="N306" s="490" t="str">
        <f t="shared" si="16"/>
        <v/>
      </c>
      <c r="O306" s="476"/>
      <c r="P306" s="500"/>
      <c r="Q306" s="476"/>
      <c r="R306" s="500"/>
      <c r="S306" s="492" t="s">
        <v>371</v>
      </c>
      <c r="T306" s="477" t="s">
        <v>371</v>
      </c>
      <c r="U306" s="433" t="str">
        <f t="shared" si="17"/>
        <v/>
      </c>
      <c r="V306" s="580" t="str">
        <f t="shared" si="18"/>
        <v/>
      </c>
      <c r="W306" s="527" t="str">
        <f t="shared" si="19"/>
        <v/>
      </c>
      <c r="Y306" s="23">
        <f>1*Table7[[#This Row],[Code no.]]</f>
        <v>840990</v>
      </c>
    </row>
    <row r="307" spans="1:25" hidden="1" outlineLevel="1" x14ac:dyDescent="0.2">
      <c r="A307" s="241">
        <v>2</v>
      </c>
      <c r="B307" s="414">
        <v>850000</v>
      </c>
      <c r="C307" s="414" t="s">
        <v>709</v>
      </c>
      <c r="D307" s="414" t="s">
        <v>710</v>
      </c>
      <c r="E307" s="414" t="str">
        <f>CONCATENATE($D$4," / ",Table7[[#This Row],[Code no.]])</f>
        <v>2,4-D (RD) / 850000</v>
      </c>
      <c r="F307" s="414">
        <f>acute_intake!D307</f>
        <v>0</v>
      </c>
      <c r="G307" s="637">
        <f>IF(ISERROR(VLOOKUP(Table7[[#This Row],[lookup]],acute_input_data!$A$2:$P$2095,15,FALSE)),1,VLOOKUP(Table7[[#This Row],[lookup]],acute_input_data!$A$2:$P$2095,16,FALSE))</f>
        <v>1</v>
      </c>
      <c r="H307" s="627" t="str">
        <f>IF(Table7[[#This Row],[HRM ]]="","",Table7[[#This Row],[HRM ]]*Table7[[#This Row],[PF]])</f>
        <v/>
      </c>
      <c r="I307" s="413" t="str">
        <f>acute_intake!K307</f>
        <v/>
      </c>
      <c r="J307" s="500"/>
      <c r="K307" s="477"/>
      <c r="L307" s="511"/>
      <c r="M307" s="500"/>
      <c r="N307" s="490" t="str">
        <f t="shared" si="16"/>
        <v/>
      </c>
      <c r="O307" s="476"/>
      <c r="P307" s="500"/>
      <c r="Q307" s="476"/>
      <c r="R307" s="500"/>
      <c r="S307" s="492" t="s">
        <v>371</v>
      </c>
      <c r="T307" s="477" t="s">
        <v>371</v>
      </c>
      <c r="U307" s="433" t="str">
        <f t="shared" si="17"/>
        <v/>
      </c>
      <c r="V307" s="580" t="str">
        <f t="shared" si="18"/>
        <v/>
      </c>
      <c r="W307" s="527" t="str">
        <f t="shared" si="19"/>
        <v/>
      </c>
      <c r="Y307" s="23">
        <f>1*Table7[[#This Row],[Code no.]]</f>
        <v>850000</v>
      </c>
    </row>
    <row r="308" spans="1:25" ht="24" hidden="1" outlineLevel="3" x14ac:dyDescent="0.2">
      <c r="A308" s="239">
        <v>4</v>
      </c>
      <c r="B308" s="416">
        <v>850010</v>
      </c>
      <c r="C308" s="416"/>
      <c r="D308" s="416" t="s">
        <v>711</v>
      </c>
      <c r="E308" s="416" t="str">
        <f>CONCATENATE($D$4," / ",Table7[[#This Row],[Code no.]])</f>
        <v>2,4-D (RD) / 850010</v>
      </c>
      <c r="F308" s="417">
        <f>acute_intake!D308</f>
        <v>0</v>
      </c>
      <c r="G308" s="638">
        <f>IF(ISERROR(VLOOKUP(Table7[[#This Row],[lookup]],acute_input_data!$A$2:$P$2095,15,FALSE)),1,VLOOKUP(Table7[[#This Row],[lookup]],acute_input_data!$A$2:$P$2095,16,FALSE))</f>
        <v>1</v>
      </c>
      <c r="H308" s="628" t="str">
        <f>IF(Table7[[#This Row],[HRM ]]="","",Table7[[#This Row],[HRM ]]*Table7[[#This Row],[PF]])</f>
        <v/>
      </c>
      <c r="I308" s="413" t="str">
        <f>acute_intake!K308</f>
        <v/>
      </c>
      <c r="J308" s="485">
        <v>0.1</v>
      </c>
      <c r="K308" s="486">
        <v>97.5</v>
      </c>
      <c r="L308" s="514" t="s">
        <v>381</v>
      </c>
      <c r="M308" s="487">
        <v>76.38</v>
      </c>
      <c r="N308" s="487">
        <f t="shared" si="16"/>
        <v>7.6379999999999999</v>
      </c>
      <c r="O308" s="487"/>
      <c r="P308" s="485" t="s">
        <v>376</v>
      </c>
      <c r="Q308" s="487"/>
      <c r="R308" s="485" t="s">
        <v>376</v>
      </c>
      <c r="S308" s="488" t="s">
        <v>377</v>
      </c>
      <c r="T308" s="486">
        <v>1</v>
      </c>
      <c r="U308" s="419" t="str">
        <f t="shared" si="17"/>
        <v/>
      </c>
      <c r="V308" s="580" t="str">
        <f t="shared" si="18"/>
        <v/>
      </c>
      <c r="W308" s="527" t="str">
        <f t="shared" si="19"/>
        <v/>
      </c>
      <c r="Y308" s="23">
        <f>1*Table7[[#This Row],[Code no.]]</f>
        <v>850010</v>
      </c>
    </row>
    <row r="309" spans="1:25" hidden="1" outlineLevel="3" x14ac:dyDescent="0.2">
      <c r="A309" s="239">
        <v>4</v>
      </c>
      <c r="B309" s="416">
        <v>850020</v>
      </c>
      <c r="C309" s="416"/>
      <c r="D309" s="416" t="s">
        <v>712</v>
      </c>
      <c r="E309" s="416" t="str">
        <f>CONCATENATE($D$4," / ",Table7[[#This Row],[Code no.]])</f>
        <v>2,4-D (RD) / 850020</v>
      </c>
      <c r="F309" s="417">
        <f>acute_intake!D309</f>
        <v>0</v>
      </c>
      <c r="G309" s="638">
        <f>IF(ISERROR(VLOOKUP(Table7[[#This Row],[lookup]],acute_input_data!$A$2:$P$2095,15,FALSE)),1,VLOOKUP(Table7[[#This Row],[lookup]],acute_input_data!$A$2:$P$2095,16,FALSE))</f>
        <v>1</v>
      </c>
      <c r="H309" s="628" t="str">
        <f>IF(Table7[[#This Row],[HRM ]]="","",Table7[[#This Row],[HRM ]]*Table7[[#This Row],[PF]])</f>
        <v/>
      </c>
      <c r="I309" s="413" t="str">
        <f>acute_intake!K309</f>
        <v/>
      </c>
      <c r="J309" s="485">
        <v>0.2</v>
      </c>
      <c r="K309" s="486">
        <v>97.5</v>
      </c>
      <c r="L309" s="514" t="s">
        <v>375</v>
      </c>
      <c r="M309" s="487">
        <v>67.47</v>
      </c>
      <c r="N309" s="487">
        <f t="shared" si="16"/>
        <v>13.494</v>
      </c>
      <c r="O309" s="487"/>
      <c r="P309" s="485" t="s">
        <v>376</v>
      </c>
      <c r="Q309" s="487"/>
      <c r="R309" s="485" t="s">
        <v>376</v>
      </c>
      <c r="S309" s="488" t="s">
        <v>377</v>
      </c>
      <c r="T309" s="486">
        <v>1</v>
      </c>
      <c r="U309" s="419" t="str">
        <f t="shared" si="17"/>
        <v/>
      </c>
      <c r="V309" s="580" t="str">
        <f t="shared" si="18"/>
        <v/>
      </c>
      <c r="W309" s="527" t="str">
        <f t="shared" si="19"/>
        <v/>
      </c>
      <c r="Y309" s="23">
        <f>1*Table7[[#This Row],[Code no.]]</f>
        <v>850020</v>
      </c>
    </row>
    <row r="310" spans="1:25" hidden="1" outlineLevel="3" x14ac:dyDescent="0.2">
      <c r="A310" s="239">
        <v>4</v>
      </c>
      <c r="B310" s="416">
        <v>850990</v>
      </c>
      <c r="C310" s="416"/>
      <c r="D310" s="416" t="s">
        <v>370</v>
      </c>
      <c r="E310" s="421" t="str">
        <f>CONCATENATE($D$4," / ",Table7[[#This Row],[Code no.]])</f>
        <v>2,4-D (RD) / 850990</v>
      </c>
      <c r="F310" s="416">
        <f>acute_intake!D310</f>
        <v>0</v>
      </c>
      <c r="G310" s="638">
        <f>IF(ISERROR(VLOOKUP(Table7[[#This Row],[lookup]],acute_input_data!$A$2:$P$2095,15,FALSE)),1,VLOOKUP(Table7[[#This Row],[lookup]],acute_input_data!$A$2:$P$2095,16,FALSE))</f>
        <v>1</v>
      </c>
      <c r="H310" s="628" t="str">
        <f>IF(Table7[[#This Row],[HRM ]]="","",Table7[[#This Row],[HRM ]]*Table7[[#This Row],[PF]])</f>
        <v/>
      </c>
      <c r="I310" s="413" t="str">
        <f>acute_intake!K310</f>
        <v/>
      </c>
      <c r="J310" s="500"/>
      <c r="K310" s="477"/>
      <c r="L310" s="511"/>
      <c r="M310" s="500"/>
      <c r="N310" s="490" t="str">
        <f t="shared" si="16"/>
        <v/>
      </c>
      <c r="O310" s="476"/>
      <c r="P310" s="500"/>
      <c r="Q310" s="476"/>
      <c r="R310" s="500"/>
      <c r="S310" s="492" t="s">
        <v>371</v>
      </c>
      <c r="T310" s="477" t="s">
        <v>371</v>
      </c>
      <c r="U310" s="433" t="str">
        <f t="shared" si="17"/>
        <v/>
      </c>
      <c r="V310" s="580" t="str">
        <f t="shared" si="18"/>
        <v/>
      </c>
      <c r="W310" s="527" t="str">
        <f t="shared" si="19"/>
        <v/>
      </c>
      <c r="Y310" s="23">
        <f>1*Table7[[#This Row],[Code no.]]</f>
        <v>850990</v>
      </c>
    </row>
    <row r="311" spans="1:25" hidden="1" outlineLevel="1" x14ac:dyDescent="0.2">
      <c r="A311" s="241">
        <v>2</v>
      </c>
      <c r="B311" s="414">
        <v>860000</v>
      </c>
      <c r="C311" s="414" t="s">
        <v>713</v>
      </c>
      <c r="D311" s="414" t="s">
        <v>714</v>
      </c>
      <c r="E311" s="414" t="str">
        <f>CONCATENATE($D$4," / ",Table7[[#This Row],[Code no.]])</f>
        <v>2,4-D (RD) / 860000</v>
      </c>
      <c r="F311" s="414">
        <f>acute_intake!D311</f>
        <v>0</v>
      </c>
      <c r="G311" s="637">
        <f>IF(ISERROR(VLOOKUP(Table7[[#This Row],[lookup]],acute_input_data!$A$2:$P$2095,15,FALSE)),1,VLOOKUP(Table7[[#This Row],[lookup]],acute_input_data!$A$2:$P$2095,16,FALSE))</f>
        <v>1</v>
      </c>
      <c r="H311" s="627" t="str">
        <f>IF(Table7[[#This Row],[HRM ]]="","",Table7[[#This Row],[HRM ]]*Table7[[#This Row],[PF]])</f>
        <v/>
      </c>
      <c r="I311" s="413" t="str">
        <f>acute_intake!K311</f>
        <v/>
      </c>
      <c r="J311" s="500"/>
      <c r="K311" s="477"/>
      <c r="L311" s="511"/>
      <c r="M311" s="500"/>
      <c r="N311" s="490" t="str">
        <f t="shared" si="16"/>
        <v/>
      </c>
      <c r="O311" s="476"/>
      <c r="P311" s="500"/>
      <c r="Q311" s="476"/>
      <c r="R311" s="500"/>
      <c r="S311" s="492" t="s">
        <v>371</v>
      </c>
      <c r="T311" s="477" t="s">
        <v>371</v>
      </c>
      <c r="U311" s="433" t="str">
        <f t="shared" si="17"/>
        <v/>
      </c>
      <c r="V311" s="580" t="str">
        <f t="shared" si="18"/>
        <v/>
      </c>
      <c r="W311" s="527" t="str">
        <f t="shared" si="19"/>
        <v/>
      </c>
      <c r="Y311" s="23">
        <f>1*Table7[[#This Row],[Code no.]]</f>
        <v>860000</v>
      </c>
    </row>
    <row r="312" spans="1:25" ht="24" hidden="1" outlineLevel="3" x14ac:dyDescent="0.2">
      <c r="A312" s="239">
        <v>4</v>
      </c>
      <c r="B312" s="416">
        <v>860010</v>
      </c>
      <c r="C312" s="416"/>
      <c r="D312" s="416" t="s">
        <v>715</v>
      </c>
      <c r="E312" s="416" t="str">
        <f>CONCATENATE($D$4," / ",Table7[[#This Row],[Code no.]])</f>
        <v>2,4-D (RD) / 860010</v>
      </c>
      <c r="F312" s="417">
        <f>acute_intake!D312</f>
        <v>0</v>
      </c>
      <c r="G312" s="638">
        <f>IF(ISERROR(VLOOKUP(Table7[[#This Row],[lookup]],acute_input_data!$A$2:$P$2095,15,FALSE)),1,VLOOKUP(Table7[[#This Row],[lookup]],acute_input_data!$A$2:$P$2095,16,FALSE))</f>
        <v>1</v>
      </c>
      <c r="H312" s="628" t="str">
        <f>IF(Table7[[#This Row],[HRM ]]="","",Table7[[#This Row],[HRM ]]*Table7[[#This Row],[PF]])</f>
        <v/>
      </c>
      <c r="I312" s="413" t="str">
        <f>acute_intake!K312</f>
        <v/>
      </c>
      <c r="J312" s="485">
        <v>1.5197568389057753E-3</v>
      </c>
      <c r="K312" s="486" t="s">
        <v>440</v>
      </c>
      <c r="L312" s="514" t="s">
        <v>396</v>
      </c>
      <c r="M312" s="487">
        <v>65.8</v>
      </c>
      <c r="N312" s="487">
        <f t="shared" si="16"/>
        <v>0.1</v>
      </c>
      <c r="O312" s="487"/>
      <c r="P312" s="485" t="s">
        <v>376</v>
      </c>
      <c r="Q312" s="487"/>
      <c r="R312" s="485" t="s">
        <v>376</v>
      </c>
      <c r="S312" s="488" t="s">
        <v>377</v>
      </c>
      <c r="T312" s="486">
        <v>1</v>
      </c>
      <c r="U312" s="419" t="str">
        <f t="shared" si="17"/>
        <v/>
      </c>
      <c r="V312" s="580" t="str">
        <f t="shared" si="18"/>
        <v/>
      </c>
      <c r="W312" s="527" t="str">
        <f t="shared" si="19"/>
        <v/>
      </c>
      <c r="Y312" s="23">
        <f>1*Table7[[#This Row],[Code no.]]</f>
        <v>860010</v>
      </c>
    </row>
    <row r="313" spans="1:25" hidden="1" outlineLevel="3" x14ac:dyDescent="0.2">
      <c r="A313" s="239">
        <v>4</v>
      </c>
      <c r="B313" s="416">
        <v>860990</v>
      </c>
      <c r="C313" s="416"/>
      <c r="D313" s="416" t="s">
        <v>370</v>
      </c>
      <c r="E313" s="421" t="str">
        <f>CONCATENATE($D$4," / ",Table7[[#This Row],[Code no.]])</f>
        <v>2,4-D (RD) / 860990</v>
      </c>
      <c r="F313" s="416">
        <f>acute_intake!D313</f>
        <v>0</v>
      </c>
      <c r="G313" s="638">
        <f>IF(ISERROR(VLOOKUP(Table7[[#This Row],[lookup]],acute_input_data!$A$2:$P$2095,15,FALSE)),1,VLOOKUP(Table7[[#This Row],[lookup]],acute_input_data!$A$2:$P$2095,16,FALSE))</f>
        <v>1</v>
      </c>
      <c r="H313" s="628" t="str">
        <f>IF(Table7[[#This Row],[HRM ]]="","",Table7[[#This Row],[HRM ]]*Table7[[#This Row],[PF]])</f>
        <v/>
      </c>
      <c r="I313" s="413" t="str">
        <f>acute_intake!K313</f>
        <v/>
      </c>
      <c r="J313" s="500"/>
      <c r="K313" s="477"/>
      <c r="L313" s="511"/>
      <c r="M313" s="500"/>
      <c r="N313" s="490" t="str">
        <f t="shared" si="16"/>
        <v/>
      </c>
      <c r="O313" s="476"/>
      <c r="P313" s="500"/>
      <c r="Q313" s="476"/>
      <c r="R313" s="500"/>
      <c r="S313" s="492" t="s">
        <v>371</v>
      </c>
      <c r="T313" s="477" t="s">
        <v>371</v>
      </c>
      <c r="U313" s="433" t="str">
        <f t="shared" si="17"/>
        <v/>
      </c>
      <c r="V313" s="580" t="str">
        <f t="shared" si="18"/>
        <v/>
      </c>
      <c r="W313" s="527" t="str">
        <f t="shared" si="19"/>
        <v/>
      </c>
      <c r="Y313" s="23">
        <f>1*Table7[[#This Row],[Code no.]]</f>
        <v>860990</v>
      </c>
    </row>
    <row r="314" spans="1:25" hidden="1" outlineLevel="1" x14ac:dyDescent="0.2">
      <c r="A314" s="241">
        <v>2</v>
      </c>
      <c r="B314" s="414">
        <v>870000</v>
      </c>
      <c r="C314" s="414" t="s">
        <v>716</v>
      </c>
      <c r="D314" s="414" t="s">
        <v>717</v>
      </c>
      <c r="E314" s="414" t="str">
        <f>CONCATENATE($D$4," / ",Table7[[#This Row],[Code no.]])</f>
        <v>2,4-D (RD) / 870000</v>
      </c>
      <c r="F314" s="414">
        <f>acute_intake!D314</f>
        <v>0</v>
      </c>
      <c r="G314" s="637">
        <f>IF(ISERROR(VLOOKUP(Table7[[#This Row],[lookup]],acute_input_data!$A$2:$P$2095,15,FALSE)),1,VLOOKUP(Table7[[#This Row],[lookup]],acute_input_data!$A$2:$P$2095,16,FALSE))</f>
        <v>1</v>
      </c>
      <c r="H314" s="627" t="str">
        <f>IF(Table7[[#This Row],[HRM ]]="","",Table7[[#This Row],[HRM ]]*Table7[[#This Row],[PF]])</f>
        <v/>
      </c>
      <c r="I314" s="413" t="str">
        <f>acute_intake!K314</f>
        <v/>
      </c>
      <c r="J314" s="500"/>
      <c r="K314" s="477"/>
      <c r="L314" s="511"/>
      <c r="M314" s="500"/>
      <c r="N314" s="490" t="str">
        <f t="shared" si="16"/>
        <v/>
      </c>
      <c r="O314" s="476"/>
      <c r="P314" s="500"/>
      <c r="Q314" s="476"/>
      <c r="R314" s="500"/>
      <c r="S314" s="492" t="s">
        <v>371</v>
      </c>
      <c r="T314" s="477" t="s">
        <v>371</v>
      </c>
      <c r="U314" s="433" t="str">
        <f t="shared" si="17"/>
        <v/>
      </c>
      <c r="V314" s="580" t="str">
        <f t="shared" si="18"/>
        <v/>
      </c>
      <c r="W314" s="527" t="str">
        <f t="shared" si="19"/>
        <v/>
      </c>
      <c r="Y314" s="23">
        <f>1*Table7[[#This Row],[Code no.]]</f>
        <v>870000</v>
      </c>
    </row>
    <row r="315" spans="1:25" hidden="1" outlineLevel="3" x14ac:dyDescent="0.2">
      <c r="A315" s="239">
        <v>4</v>
      </c>
      <c r="B315" s="416">
        <v>870010</v>
      </c>
      <c r="C315" s="416"/>
      <c r="D315" s="416" t="s">
        <v>718</v>
      </c>
      <c r="E315" s="416" t="str">
        <f>CONCATENATE($D$4," / ",Table7[[#This Row],[Code no.]])</f>
        <v>2,4-D (RD) / 870010</v>
      </c>
      <c r="F315" s="417">
        <f>acute_intake!D315</f>
        <v>0</v>
      </c>
      <c r="G315" s="638">
        <f>IF(ISERROR(VLOOKUP(Table7[[#This Row],[lookup]],acute_input_data!$A$2:$P$2095,15,FALSE)),1,VLOOKUP(Table7[[#This Row],[lookup]],acute_input_data!$A$2:$P$2095,16,FALSE))</f>
        <v>1</v>
      </c>
      <c r="H315" s="628" t="str">
        <f>IF(Table7[[#This Row],[HRM ]]="","",Table7[[#This Row],[HRM ]]*Table7[[#This Row],[PF]])</f>
        <v/>
      </c>
      <c r="I315" s="413" t="str">
        <f>acute_intake!K315</f>
        <v/>
      </c>
      <c r="J315" s="485">
        <v>0.1</v>
      </c>
      <c r="K315" s="486">
        <v>97.5</v>
      </c>
      <c r="L315" s="514" t="s">
        <v>375</v>
      </c>
      <c r="M315" s="487">
        <v>67.47</v>
      </c>
      <c r="N315" s="487">
        <f t="shared" si="16"/>
        <v>6.7469999999999999</v>
      </c>
      <c r="O315" s="487"/>
      <c r="P315" s="485" t="s">
        <v>376</v>
      </c>
      <c r="Q315" s="487"/>
      <c r="R315" s="485" t="s">
        <v>376</v>
      </c>
      <c r="S315" s="488" t="s">
        <v>377</v>
      </c>
      <c r="T315" s="486">
        <v>1</v>
      </c>
      <c r="U315" s="419" t="str">
        <f t="shared" si="17"/>
        <v/>
      </c>
      <c r="V315" s="580" t="str">
        <f t="shared" si="18"/>
        <v/>
      </c>
      <c r="W315" s="527" t="str">
        <f t="shared" si="19"/>
        <v/>
      </c>
      <c r="Y315" s="23">
        <f>1*Table7[[#This Row],[Code no.]]</f>
        <v>870010</v>
      </c>
    </row>
    <row r="316" spans="1:25" hidden="1" outlineLevel="3" x14ac:dyDescent="0.2">
      <c r="A316" s="239">
        <v>4</v>
      </c>
      <c r="B316" s="416">
        <v>870990</v>
      </c>
      <c r="C316" s="416"/>
      <c r="D316" s="416" t="s">
        <v>370</v>
      </c>
      <c r="E316" s="421" t="str">
        <f>CONCATENATE($D$4," / ",Table7[[#This Row],[Code no.]])</f>
        <v>2,4-D (RD) / 870990</v>
      </c>
      <c r="F316" s="416">
        <f>acute_intake!D316</f>
        <v>0</v>
      </c>
      <c r="G316" s="638">
        <f>IF(ISERROR(VLOOKUP(Table7[[#This Row],[lookup]],acute_input_data!$A$2:$P$2095,15,FALSE)),1,VLOOKUP(Table7[[#This Row],[lookup]],acute_input_data!$A$2:$P$2095,16,FALSE))</f>
        <v>1</v>
      </c>
      <c r="H316" s="628" t="str">
        <f>IF(Table7[[#This Row],[HRM ]]="","",Table7[[#This Row],[HRM ]]*Table7[[#This Row],[PF]])</f>
        <v/>
      </c>
      <c r="I316" s="413" t="str">
        <f>acute_intake!K316</f>
        <v/>
      </c>
      <c r="J316" s="500"/>
      <c r="K316" s="477"/>
      <c r="L316" s="511"/>
      <c r="M316" s="500"/>
      <c r="N316" s="490" t="str">
        <f t="shared" si="16"/>
        <v/>
      </c>
      <c r="O316" s="476"/>
      <c r="P316" s="500"/>
      <c r="Q316" s="476"/>
      <c r="R316" s="500"/>
      <c r="S316" s="492" t="s">
        <v>371</v>
      </c>
      <c r="T316" s="477" t="s">
        <v>371</v>
      </c>
      <c r="U316" s="433" t="str">
        <f t="shared" si="17"/>
        <v/>
      </c>
      <c r="V316" s="580" t="str">
        <f t="shared" si="18"/>
        <v/>
      </c>
      <c r="W316" s="527" t="str">
        <f t="shared" si="19"/>
        <v/>
      </c>
      <c r="Y316" s="23">
        <f>1*Table7[[#This Row],[Code no.]]</f>
        <v>870990</v>
      </c>
    </row>
    <row r="317" spans="1:25" hidden="1" collapsed="1" x14ac:dyDescent="0.2">
      <c r="A317" s="240">
        <v>1</v>
      </c>
      <c r="B317" s="411">
        <v>900000</v>
      </c>
      <c r="C317" s="411" t="s">
        <v>719</v>
      </c>
      <c r="D317" s="411" t="s">
        <v>720</v>
      </c>
      <c r="E317" s="411" t="str">
        <f>CONCATENATE($D$4," / ",Table7[[#This Row],[Code no.]])</f>
        <v>2,4-D (RD) / 900000</v>
      </c>
      <c r="F317" s="411">
        <f>acute_intake!D317</f>
        <v>0</v>
      </c>
      <c r="G317" s="636">
        <f>IF(ISERROR(VLOOKUP(Table7[[#This Row],[lookup]],acute_input_data!$A$2:$P$2095,15,FALSE)),1,VLOOKUP(Table7[[#This Row],[lookup]],acute_input_data!$A$2:$P$2095,16,FALSE))</f>
        <v>1</v>
      </c>
      <c r="H317" s="626" t="str">
        <f>IF(Table7[[#This Row],[HRM ]]="","",Table7[[#This Row],[HRM ]]*Table7[[#This Row],[PF]])</f>
        <v/>
      </c>
      <c r="I317" s="413" t="str">
        <f>acute_intake!K317</f>
        <v/>
      </c>
      <c r="J317" s="500"/>
      <c r="K317" s="477"/>
      <c r="L317" s="511"/>
      <c r="M317" s="500"/>
      <c r="N317" s="490" t="str">
        <f t="shared" si="16"/>
        <v/>
      </c>
      <c r="O317" s="476"/>
      <c r="P317" s="500"/>
      <c r="Q317" s="476"/>
      <c r="R317" s="500"/>
      <c r="S317" s="492" t="s">
        <v>371</v>
      </c>
      <c r="T317" s="477" t="s">
        <v>371</v>
      </c>
      <c r="U317" s="433" t="str">
        <f t="shared" si="17"/>
        <v/>
      </c>
      <c r="V317" s="580" t="str">
        <f t="shared" si="18"/>
        <v/>
      </c>
      <c r="W317" s="527" t="str">
        <f t="shared" si="19"/>
        <v/>
      </c>
      <c r="Y317" s="23">
        <f>1*Table7[[#This Row],[Code no.]]</f>
        <v>900000</v>
      </c>
    </row>
    <row r="318" spans="1:25" hidden="1" outlineLevel="3" x14ac:dyDescent="0.2">
      <c r="A318" s="239">
        <v>4</v>
      </c>
      <c r="B318" s="416">
        <v>900010</v>
      </c>
      <c r="C318" s="416"/>
      <c r="D318" s="416" t="s">
        <v>721</v>
      </c>
      <c r="E318" s="416" t="str">
        <f>CONCATENATE($D$4," / ",Table7[[#This Row],[Code no.]])</f>
        <v>2,4-D (RD) / 900010</v>
      </c>
      <c r="F318" s="417">
        <f>acute_intake!D318</f>
        <v>0</v>
      </c>
      <c r="G318" s="638">
        <f>IF(ISERROR(VLOOKUP(Table7[[#This Row],[lookup]],acute_input_data!$A$2:$P$2095,15,FALSE)),1,VLOOKUP(Table7[[#This Row],[lookup]],acute_input_data!$A$2:$P$2095,16,FALSE))</f>
        <v>1</v>
      </c>
      <c r="H318" s="628" t="str">
        <f>IF(Table7[[#This Row],[HRM ]]="","",Table7[[#This Row],[HRM ]]*Table7[[#This Row],[PF]])</f>
        <v/>
      </c>
      <c r="I318" s="413" t="str">
        <f>acute_intake!K318</f>
        <v/>
      </c>
      <c r="J318" s="487" t="s">
        <v>401</v>
      </c>
      <c r="K318" s="486"/>
      <c r="L318" s="514"/>
      <c r="M318" s="487"/>
      <c r="N318" s="487" t="str">
        <f t="shared" si="16"/>
        <v>ND</v>
      </c>
      <c r="O318" s="487" t="s">
        <v>401</v>
      </c>
      <c r="P318" s="485"/>
      <c r="Q318" s="487"/>
      <c r="R318" s="485"/>
      <c r="S318" s="488" t="s">
        <v>401</v>
      </c>
      <c r="T318" s="486" t="s">
        <v>401</v>
      </c>
      <c r="U318" s="419" t="str">
        <f t="shared" si="17"/>
        <v/>
      </c>
      <c r="V318" s="580" t="str">
        <f t="shared" si="18"/>
        <v/>
      </c>
      <c r="W318" s="527" t="str">
        <f t="shared" si="19"/>
        <v/>
      </c>
      <c r="Y318" s="23">
        <f>1*Table7[[#This Row],[Code no.]]</f>
        <v>900010</v>
      </c>
    </row>
    <row r="319" spans="1:25" hidden="1" outlineLevel="3" x14ac:dyDescent="0.2">
      <c r="A319" s="239">
        <v>4</v>
      </c>
      <c r="B319" s="416">
        <v>900020</v>
      </c>
      <c r="C319" s="416"/>
      <c r="D319" s="416" t="s">
        <v>722</v>
      </c>
      <c r="E319" s="416" t="str">
        <f>CONCATENATE($D$4," / ",Table7[[#This Row],[Code no.]])</f>
        <v>2,4-D (RD) / 900020</v>
      </c>
      <c r="F319" s="417">
        <f>acute_intake!D319</f>
        <v>0</v>
      </c>
      <c r="G319" s="638">
        <f>IF(ISERROR(VLOOKUP(Table7[[#This Row],[lookup]],acute_input_data!$A$2:$P$2095,15,FALSE)),1,VLOOKUP(Table7[[#This Row],[lookup]],acute_input_data!$A$2:$P$2095,16,FALSE))</f>
        <v>1</v>
      </c>
      <c r="H319" s="628" t="str">
        <f>IF(Table7[[#This Row],[HRM ]]="","",Table7[[#This Row],[HRM ]]*Table7[[#This Row],[PF]])</f>
        <v/>
      </c>
      <c r="I319" s="413" t="str">
        <f>acute_intake!K319</f>
        <v/>
      </c>
      <c r="J319" s="487" t="s">
        <v>401</v>
      </c>
      <c r="K319" s="486"/>
      <c r="L319" s="514"/>
      <c r="M319" s="487"/>
      <c r="N319" s="487" t="str">
        <f t="shared" si="16"/>
        <v>ND</v>
      </c>
      <c r="O319" s="487"/>
      <c r="P319" s="485" t="s">
        <v>594</v>
      </c>
      <c r="Q319" s="487"/>
      <c r="R319" s="485" t="s">
        <v>594</v>
      </c>
      <c r="S319" s="488" t="s">
        <v>377</v>
      </c>
      <c r="T319" s="486">
        <v>1</v>
      </c>
      <c r="U319" s="419" t="str">
        <f t="shared" si="17"/>
        <v/>
      </c>
      <c r="V319" s="580" t="str">
        <f t="shared" si="18"/>
        <v/>
      </c>
      <c r="W319" s="527" t="str">
        <f t="shared" si="19"/>
        <v/>
      </c>
      <c r="Y319" s="23">
        <f>1*Table7[[#This Row],[Code no.]]</f>
        <v>900020</v>
      </c>
    </row>
    <row r="320" spans="1:25" ht="24" hidden="1" outlineLevel="3" x14ac:dyDescent="0.2">
      <c r="A320" s="239">
        <v>4</v>
      </c>
      <c r="B320" s="416">
        <v>900030</v>
      </c>
      <c r="C320" s="416"/>
      <c r="D320" s="416" t="s">
        <v>723</v>
      </c>
      <c r="E320" s="421" t="str">
        <f>CONCATENATE($D$4," / ",Table7[[#This Row],[Code no.]])</f>
        <v>2,4-D (RD) / 900030</v>
      </c>
      <c r="F320" s="417">
        <f>acute_intake!D320</f>
        <v>0</v>
      </c>
      <c r="G320" s="638">
        <f>IF(ISERROR(VLOOKUP(Table7[[#This Row],[lookup]],acute_input_data!$A$2:$P$2095,15,FALSE)),1,VLOOKUP(Table7[[#This Row],[lookup]],acute_input_data!$A$2:$P$2095,16,FALSE))</f>
        <v>1</v>
      </c>
      <c r="H320" s="628" t="str">
        <f>IF(Table7[[#This Row],[HRM ]]="","",Table7[[#This Row],[HRM ]]*Table7[[#This Row],[PF]])</f>
        <v/>
      </c>
      <c r="I320" s="413" t="str">
        <f>acute_intake!K320</f>
        <v/>
      </c>
      <c r="J320" s="487">
        <v>0.38360827441738676</v>
      </c>
      <c r="K320" s="486">
        <v>97.5</v>
      </c>
      <c r="L320" s="514" t="s">
        <v>381</v>
      </c>
      <c r="M320" s="487">
        <v>76.38</v>
      </c>
      <c r="N320" s="487">
        <f t="shared" si="16"/>
        <v>29.3</v>
      </c>
      <c r="O320" s="487" t="s">
        <v>401</v>
      </c>
      <c r="P320" s="485"/>
      <c r="Q320" s="487"/>
      <c r="R320" s="485"/>
      <c r="S320" s="502">
        <v>1</v>
      </c>
      <c r="T320" s="503">
        <v>5</v>
      </c>
      <c r="U320" s="419" t="str">
        <f t="shared" si="17"/>
        <v/>
      </c>
      <c r="V320" s="580" t="str">
        <f t="shared" si="18"/>
        <v/>
      </c>
      <c r="W320" s="527">
        <f t="shared" ca="1" si="19"/>
        <v>782.04778156996588</v>
      </c>
      <c r="Y320" s="23">
        <f>1*Table7[[#This Row],[Code no.]]</f>
        <v>900030</v>
      </c>
    </row>
    <row r="321" spans="1:25" hidden="1" outlineLevel="3" x14ac:dyDescent="0.2">
      <c r="A321" s="239">
        <v>4</v>
      </c>
      <c r="B321" s="416">
        <v>900990</v>
      </c>
      <c r="C321" s="416"/>
      <c r="D321" s="416" t="s">
        <v>370</v>
      </c>
      <c r="E321" s="421" t="str">
        <f>CONCATENATE($D$4," / ",Table7[[#This Row],[Code no.]])</f>
        <v>2,4-D (RD) / 900990</v>
      </c>
      <c r="F321" s="416">
        <f>acute_intake!D321</f>
        <v>0</v>
      </c>
      <c r="G321" s="638">
        <f>IF(ISERROR(VLOOKUP(Table7[[#This Row],[lookup]],acute_input_data!$A$2:$P$2095,15,FALSE)),1,VLOOKUP(Table7[[#This Row],[lookup]],acute_input_data!$A$2:$P$2095,16,FALSE))</f>
        <v>1</v>
      </c>
      <c r="H321" s="628" t="str">
        <f>IF(Table7[[#This Row],[HRM ]]="","",Table7[[#This Row],[HRM ]]*Table7[[#This Row],[PF]])</f>
        <v/>
      </c>
      <c r="I321" s="413" t="str">
        <f>acute_intake!K321</f>
        <v/>
      </c>
      <c r="J321" s="500"/>
      <c r="K321" s="477"/>
      <c r="L321" s="511"/>
      <c r="M321" s="500"/>
      <c r="N321" s="490" t="str">
        <f t="shared" si="16"/>
        <v/>
      </c>
      <c r="O321" s="476"/>
      <c r="P321" s="500"/>
      <c r="Q321" s="476"/>
      <c r="R321" s="500"/>
      <c r="S321" s="492" t="s">
        <v>371</v>
      </c>
      <c r="T321" s="477" t="s">
        <v>371</v>
      </c>
      <c r="U321" s="433" t="str">
        <f t="shared" si="17"/>
        <v/>
      </c>
      <c r="V321" s="580" t="str">
        <f t="shared" si="18"/>
        <v/>
      </c>
      <c r="W321" s="527" t="str">
        <f t="shared" si="19"/>
        <v/>
      </c>
      <c r="Y321" s="23">
        <f>1*Table7[[#This Row],[Code no.]]</f>
        <v>900990</v>
      </c>
    </row>
    <row r="322" spans="1:25" hidden="1" x14ac:dyDescent="0.2">
      <c r="A322" s="240">
        <v>1</v>
      </c>
      <c r="B322" s="411">
        <v>1000000</v>
      </c>
      <c r="C322" s="411" t="s">
        <v>724</v>
      </c>
      <c r="D322" s="411" t="s">
        <v>725</v>
      </c>
      <c r="E322" s="411" t="str">
        <f>CONCATENATE($D$4," / ",Table7[[#This Row],[Code no.]])</f>
        <v>2,4-D (RD) / 1000000</v>
      </c>
      <c r="F322" s="411">
        <f>acute_intake!D322</f>
        <v>0</v>
      </c>
      <c r="G322" s="636">
        <f>IF(ISERROR(VLOOKUP(Table7[[#This Row],[lookup]],acute_input_data!$A$2:$P$2095,15,FALSE)),1,VLOOKUP(Table7[[#This Row],[lookup]],acute_input_data!$A$2:$P$2095,16,FALSE))</f>
        <v>1</v>
      </c>
      <c r="H322" s="626" t="str">
        <f>IF(Table7[[#This Row],[HRM ]]="","",Table7[[#This Row],[HRM ]]*Table7[[#This Row],[PF]])</f>
        <v/>
      </c>
      <c r="I322" s="413" t="str">
        <f>acute_intake!K322</f>
        <v/>
      </c>
      <c r="J322" s="500"/>
      <c r="K322" s="477"/>
      <c r="L322" s="511"/>
      <c r="M322" s="500"/>
      <c r="N322" s="490" t="str">
        <f t="shared" si="16"/>
        <v/>
      </c>
      <c r="O322" s="476"/>
      <c r="P322" s="500"/>
      <c r="Q322" s="476"/>
      <c r="R322" s="500"/>
      <c r="S322" s="492" t="s">
        <v>371</v>
      </c>
      <c r="T322" s="477" t="s">
        <v>371</v>
      </c>
      <c r="U322" s="433" t="str">
        <f t="shared" si="17"/>
        <v/>
      </c>
      <c r="V322" s="580" t="str">
        <f t="shared" si="18"/>
        <v/>
      </c>
      <c r="W322" s="527" t="str">
        <f t="shared" si="19"/>
        <v/>
      </c>
      <c r="Y322" s="23">
        <f>1*Table7[[#This Row],[Code no.]]</f>
        <v>1000000</v>
      </c>
    </row>
    <row r="323" spans="1:25" hidden="1" outlineLevel="1" x14ac:dyDescent="0.2">
      <c r="A323" s="241">
        <v>2</v>
      </c>
      <c r="B323" s="414">
        <v>1010000</v>
      </c>
      <c r="C323" s="414" t="s">
        <v>726</v>
      </c>
      <c r="D323" s="414" t="s">
        <v>727</v>
      </c>
      <c r="E323" s="414" t="str">
        <f>CONCATENATE($D$4," / ",Table7[[#This Row],[Code no.]])</f>
        <v>2,4-D (RD) / 1010000</v>
      </c>
      <c r="F323" s="414">
        <f>acute_intake!D323</f>
        <v>0</v>
      </c>
      <c r="G323" s="637">
        <f>IF(ISERROR(VLOOKUP(Table7[[#This Row],[lookup]],acute_input_data!$A$2:$P$2095,15,FALSE)),1,VLOOKUP(Table7[[#This Row],[lookup]],acute_input_data!$A$2:$P$2095,16,FALSE))</f>
        <v>1</v>
      </c>
      <c r="H323" s="627" t="str">
        <f>IF(Table7[[#This Row],[HRM ]]="","",Table7[[#This Row],[HRM ]]*Table7[[#This Row],[PF]])</f>
        <v/>
      </c>
      <c r="I323" s="413" t="str">
        <f>acute_intake!K323</f>
        <v/>
      </c>
      <c r="J323" s="500"/>
      <c r="K323" s="477"/>
      <c r="L323" s="511"/>
      <c r="M323" s="500"/>
      <c r="N323" s="490" t="str">
        <f t="shared" si="16"/>
        <v/>
      </c>
      <c r="O323" s="476"/>
      <c r="P323" s="500"/>
      <c r="Q323" s="476"/>
      <c r="R323" s="500"/>
      <c r="S323" s="492" t="s">
        <v>371</v>
      </c>
      <c r="T323" s="477" t="s">
        <v>371</v>
      </c>
      <c r="U323" s="419" t="str">
        <f t="shared" si="17"/>
        <v/>
      </c>
      <c r="V323" s="580" t="str">
        <f t="shared" si="18"/>
        <v/>
      </c>
      <c r="W323" s="527" t="str">
        <f t="shared" si="19"/>
        <v/>
      </c>
      <c r="Y323" s="23">
        <f>1*Table7[[#This Row],[Code no.]]</f>
        <v>1010000</v>
      </c>
    </row>
    <row r="324" spans="1:25" hidden="1" outlineLevel="2" x14ac:dyDescent="0.2">
      <c r="A324" s="243">
        <v>3</v>
      </c>
      <c r="B324" s="428">
        <v>1011000</v>
      </c>
      <c r="C324" s="428" t="s">
        <v>728</v>
      </c>
      <c r="D324" s="428" t="s">
        <v>729</v>
      </c>
      <c r="E324" s="428" t="str">
        <f>CONCATENATE($D$4," / ",Table7[[#This Row],[Code no.]])</f>
        <v>2,4-D (RD) / 1011000</v>
      </c>
      <c r="F324" s="432">
        <f>acute_intake!D324</f>
        <v>0</v>
      </c>
      <c r="G324" s="640">
        <f>IF(ISERROR(VLOOKUP(Table7[[#This Row],[lookup]],acute_input_data!$A$2:$P$2095,15,FALSE)),1,VLOOKUP(Table7[[#This Row],[lookup]],acute_input_data!$A$2:$P$2095,16,FALSE))</f>
        <v>1</v>
      </c>
      <c r="H324" s="630" t="str">
        <f>IF(Table7[[#This Row],[HRM ]]="","",Table7[[#This Row],[HRM ]]*Table7[[#This Row],[PF]])</f>
        <v/>
      </c>
      <c r="I324" s="413" t="str">
        <f>acute_intake!K324</f>
        <v/>
      </c>
      <c r="J324" s="500"/>
      <c r="K324" s="477"/>
      <c r="L324" s="511"/>
      <c r="M324" s="500"/>
      <c r="N324" s="490" t="str">
        <f t="shared" si="16"/>
        <v/>
      </c>
      <c r="O324" s="476"/>
      <c r="P324" s="500"/>
      <c r="Q324" s="476"/>
      <c r="R324" s="500"/>
      <c r="S324" s="492" t="s">
        <v>371</v>
      </c>
      <c r="T324" s="477" t="s">
        <v>371</v>
      </c>
      <c r="U324" s="433" t="str">
        <f t="shared" si="17"/>
        <v/>
      </c>
      <c r="V324" s="580" t="str">
        <f t="shared" si="18"/>
        <v/>
      </c>
      <c r="W324" s="527" t="str">
        <f t="shared" si="19"/>
        <v/>
      </c>
      <c r="Y324" s="23">
        <f>1*Table7[[#This Row],[Code no.]]</f>
        <v>1011000</v>
      </c>
    </row>
    <row r="325" spans="1:25" ht="24" hidden="1" outlineLevel="3" x14ac:dyDescent="0.2">
      <c r="A325" s="239">
        <v>4</v>
      </c>
      <c r="B325" s="416">
        <v>1011010</v>
      </c>
      <c r="C325" s="416"/>
      <c r="D325" s="531" t="s">
        <v>730</v>
      </c>
      <c r="E325" s="533" t="str">
        <f>CONCATENATE($D$4," / ",Table7[[#This Row],[Code no.]])</f>
        <v>2,4-D (RD) / 1011010</v>
      </c>
      <c r="F325" s="416">
        <f>acute_intake!D325</f>
        <v>0</v>
      </c>
      <c r="G325" s="638">
        <f>IF(ISERROR(VLOOKUP(Table7[[#This Row],[lookup]],acute_input_data!$A$2:$P$2095,15,FALSE)),1,VLOOKUP(Table7[[#This Row],[lookup]],acute_input_data!$A$2:$P$2095,16,FALSE))</f>
        <v>1</v>
      </c>
      <c r="H325" s="628" t="str">
        <f>IF(Table7[[#This Row],[HRM ]]="","",Table7[[#This Row],[HRM ]]*Table7[[#This Row],[PF]])</f>
        <v/>
      </c>
      <c r="I325" s="413" t="str">
        <f>acute_intake!K325</f>
        <v/>
      </c>
      <c r="J325" s="485">
        <v>4.8360000000000003</v>
      </c>
      <c r="K325" s="486">
        <v>97.5</v>
      </c>
      <c r="L325" s="514" t="s">
        <v>396</v>
      </c>
      <c r="M325" s="487">
        <v>65.8</v>
      </c>
      <c r="N325" s="487">
        <f t="shared" si="16"/>
        <v>318.2088</v>
      </c>
      <c r="O325" s="476"/>
      <c r="P325" s="500"/>
      <c r="Q325" s="476"/>
      <c r="R325" s="500"/>
      <c r="S325" s="488" t="s">
        <v>377</v>
      </c>
      <c r="T325" s="486">
        <v>1</v>
      </c>
      <c r="U325" s="419" t="str">
        <f t="shared" si="17"/>
        <v/>
      </c>
      <c r="V325" s="580" t="str">
        <f t="shared" si="18"/>
        <v/>
      </c>
      <c r="W325" s="527" t="str">
        <f t="shared" si="19"/>
        <v/>
      </c>
      <c r="Y325" s="23">
        <f>1*Table7[[#This Row],[Code no.]]</f>
        <v>1011010</v>
      </c>
    </row>
    <row r="326" spans="1:25" hidden="1" outlineLevel="3" x14ac:dyDescent="0.2">
      <c r="A326" s="239">
        <v>4</v>
      </c>
      <c r="B326" s="416">
        <v>1011020</v>
      </c>
      <c r="C326" s="416"/>
      <c r="D326" s="416" t="s">
        <v>731</v>
      </c>
      <c r="E326" s="416" t="str">
        <f>CONCATENATE($D$4," / ",Table7[[#This Row],[Code no.]])</f>
        <v>2,4-D (RD) / 1011020</v>
      </c>
      <c r="F326" s="416">
        <f>acute_intake!D326</f>
        <v>2019</v>
      </c>
      <c r="G326" s="638">
        <f>IF(ISERROR(VLOOKUP(Table7[[#This Row],[lookup]],acute_input_data!$A$2:$P$2095,15,FALSE)),1,VLOOKUP(Table7[[#This Row],[lookup]],acute_input_data!$A$2:$P$2095,16,FALSE))</f>
        <v>1</v>
      </c>
      <c r="H326" s="628" t="e">
        <f>IF(Table7[[#This Row],[HRM ]]="","",Table7[[#This Row],[HRM ]]*Table7[[#This Row],[PF]])</f>
        <v>#N/A</v>
      </c>
      <c r="I326" s="413" t="e">
        <f>acute_intake!K326</f>
        <v>#N/A</v>
      </c>
      <c r="J326" s="485">
        <v>2.0299999999999998</v>
      </c>
      <c r="K326" s="486">
        <v>97.5</v>
      </c>
      <c r="L326" s="514" t="s">
        <v>394</v>
      </c>
      <c r="M326" s="487">
        <v>66.400000000000006</v>
      </c>
      <c r="N326" s="487">
        <f t="shared" si="16"/>
        <v>134.792</v>
      </c>
      <c r="O326" s="476"/>
      <c r="P326" s="500"/>
      <c r="Q326" s="476"/>
      <c r="R326" s="500"/>
      <c r="S326" s="488" t="s">
        <v>377</v>
      </c>
      <c r="T326" s="486">
        <v>1</v>
      </c>
      <c r="U326" s="419" t="e">
        <f t="shared" si="17"/>
        <v>#N/A</v>
      </c>
      <c r="V326" s="580" t="e">
        <f t="shared" si="18"/>
        <v>#N/A</v>
      </c>
      <c r="W326" s="527" t="e">
        <f t="shared" si="19"/>
        <v>#N/A</v>
      </c>
      <c r="Y326" s="23">
        <f>1*Table7[[#This Row],[Code no.]]</f>
        <v>1011020</v>
      </c>
    </row>
    <row r="327" spans="1:25" ht="24" hidden="1" outlineLevel="3" x14ac:dyDescent="0.2">
      <c r="A327" s="239">
        <v>4</v>
      </c>
      <c r="B327" s="416">
        <v>1011030</v>
      </c>
      <c r="C327" s="416"/>
      <c r="D327" s="416" t="s">
        <v>732</v>
      </c>
      <c r="E327" s="416" t="str">
        <f>CONCATENATE($D$4," / ",Table7[[#This Row],[Code no.]])</f>
        <v>2,4-D (RD) / 1011030</v>
      </c>
      <c r="F327" s="416">
        <f>acute_intake!D327</f>
        <v>0</v>
      </c>
      <c r="G327" s="638">
        <f>IF(ISERROR(VLOOKUP(Table7[[#This Row],[lookup]],acute_input_data!$A$2:$P$2095,15,FALSE)),1,VLOOKUP(Table7[[#This Row],[lookup]],acute_input_data!$A$2:$P$2095,16,FALSE))</f>
        <v>1</v>
      </c>
      <c r="H327" s="628" t="str">
        <f>IF(Table7[[#This Row],[HRM ]]="","",Table7[[#This Row],[HRM ]]*Table7[[#This Row],[PF]])</f>
        <v/>
      </c>
      <c r="I327" s="413" t="str">
        <f>acute_intake!K327</f>
        <v/>
      </c>
      <c r="J327" s="485">
        <v>1.4118541033434653</v>
      </c>
      <c r="K327" s="486" t="s">
        <v>395</v>
      </c>
      <c r="L327" s="514" t="s">
        <v>396</v>
      </c>
      <c r="M327" s="487">
        <v>65.8</v>
      </c>
      <c r="N327" s="487">
        <f t="shared" si="16"/>
        <v>92.9</v>
      </c>
      <c r="O327" s="476"/>
      <c r="P327" s="500"/>
      <c r="Q327" s="476"/>
      <c r="R327" s="500"/>
      <c r="S327" s="488" t="s">
        <v>377</v>
      </c>
      <c r="T327" s="486">
        <v>1</v>
      </c>
      <c r="U327" s="419" t="str">
        <f t="shared" si="17"/>
        <v/>
      </c>
      <c r="V327" s="580" t="str">
        <f t="shared" si="18"/>
        <v/>
      </c>
      <c r="W327" s="527" t="str">
        <f t="shared" si="19"/>
        <v/>
      </c>
      <c r="Y327" s="23">
        <f>1*Table7[[#This Row],[Code no.]]</f>
        <v>1011030</v>
      </c>
    </row>
    <row r="328" spans="1:25" hidden="1" outlineLevel="3" x14ac:dyDescent="0.2">
      <c r="A328" s="239">
        <v>4</v>
      </c>
      <c r="B328" s="416">
        <v>1011040</v>
      </c>
      <c r="C328" s="416"/>
      <c r="D328" s="416" t="s">
        <v>733</v>
      </c>
      <c r="E328" s="416" t="str">
        <f>CONCATENATE($D$4," / ",Table7[[#This Row],[Code no.]])</f>
        <v>2,4-D (RD) / 1011040</v>
      </c>
      <c r="F328" s="416">
        <f>acute_intake!D328</f>
        <v>0</v>
      </c>
      <c r="G328" s="638">
        <f>IF(ISERROR(VLOOKUP(Table7[[#This Row],[lookup]],acute_input_data!$A$2:$P$2095,15,FALSE)),1,VLOOKUP(Table7[[#This Row],[lookup]],acute_input_data!$A$2:$P$2095,16,FALSE))</f>
        <v>1</v>
      </c>
      <c r="H328" s="628" t="str">
        <f>IF(Table7[[#This Row],[HRM ]]="","",Table7[[#This Row],[HRM ]]*Table7[[#This Row],[PF]])</f>
        <v/>
      </c>
      <c r="I328" s="413" t="str">
        <f>acute_intake!K328</f>
        <v/>
      </c>
      <c r="J328" s="485">
        <v>2.2000000000000002</v>
      </c>
      <c r="K328" s="486">
        <v>100</v>
      </c>
      <c r="L328" s="514" t="s">
        <v>375</v>
      </c>
      <c r="M328" s="487">
        <v>67.47</v>
      </c>
      <c r="N328" s="487">
        <f t="shared" si="16"/>
        <v>148.434</v>
      </c>
      <c r="O328" s="476"/>
      <c r="P328" s="500"/>
      <c r="Q328" s="476"/>
      <c r="R328" s="500"/>
      <c r="S328" s="488" t="s">
        <v>377</v>
      </c>
      <c r="T328" s="486">
        <v>1</v>
      </c>
      <c r="U328" s="419" t="str">
        <f t="shared" si="17"/>
        <v/>
      </c>
      <c r="V328" s="580" t="str">
        <f t="shared" si="18"/>
        <v/>
      </c>
      <c r="W328" s="527" t="str">
        <f t="shared" si="19"/>
        <v/>
      </c>
      <c r="Y328" s="23">
        <f>1*Table7[[#This Row],[Code no.]]</f>
        <v>1011040</v>
      </c>
    </row>
    <row r="329" spans="1:25" hidden="1" outlineLevel="3" x14ac:dyDescent="0.2">
      <c r="A329" s="239">
        <v>4</v>
      </c>
      <c r="B329" s="416">
        <v>1011050</v>
      </c>
      <c r="C329" s="416"/>
      <c r="D329" s="416" t="s">
        <v>734</v>
      </c>
      <c r="E329" s="416" t="str">
        <f>CONCATENATE($D$4," / ",Table7[[#This Row],[Code no.]])</f>
        <v>2,4-D (RD) / 1011050</v>
      </c>
      <c r="F329" s="416">
        <f>acute_intake!D329</f>
        <v>0</v>
      </c>
      <c r="G329" s="638">
        <f>IF(ISERROR(VLOOKUP(Table7[[#This Row],[lookup]],acute_input_data!$A$2:$P$2095,15,FALSE)),1,VLOOKUP(Table7[[#This Row],[lookup]],acute_input_data!$A$2:$P$2095,16,FALSE))</f>
        <v>1</v>
      </c>
      <c r="H329" s="628" t="str">
        <f>IF(Table7[[#This Row],[HRM ]]="","",Table7[[#This Row],[HRM ]]*Table7[[#This Row],[PF]])</f>
        <v/>
      </c>
      <c r="I329" s="413" t="str">
        <f>acute_intake!K329</f>
        <v/>
      </c>
      <c r="J329" s="485">
        <v>2.61</v>
      </c>
      <c r="K329" s="486">
        <v>95</v>
      </c>
      <c r="L329" s="514" t="s">
        <v>394</v>
      </c>
      <c r="M329" s="487">
        <v>66.400000000000006</v>
      </c>
      <c r="N329" s="487">
        <f t="shared" si="16"/>
        <v>173.304</v>
      </c>
      <c r="O329" s="476"/>
      <c r="P329" s="500"/>
      <c r="Q329" s="476"/>
      <c r="R329" s="500"/>
      <c r="S329" s="488" t="s">
        <v>377</v>
      </c>
      <c r="T329" s="486">
        <v>1</v>
      </c>
      <c r="U329" s="419" t="str">
        <f t="shared" si="17"/>
        <v/>
      </c>
      <c r="V329" s="580" t="str">
        <f t="shared" si="18"/>
        <v/>
      </c>
      <c r="W329" s="527" t="str">
        <f t="shared" si="19"/>
        <v/>
      </c>
      <c r="Y329" s="23">
        <f>1*Table7[[#This Row],[Code no.]]</f>
        <v>1011050</v>
      </c>
    </row>
    <row r="330" spans="1:25" hidden="1" outlineLevel="3" x14ac:dyDescent="0.2">
      <c r="A330" s="239">
        <v>4</v>
      </c>
      <c r="B330" s="416">
        <v>1011990</v>
      </c>
      <c r="C330" s="416"/>
      <c r="D330" s="416" t="s">
        <v>370</v>
      </c>
      <c r="E330" s="421" t="str">
        <f>CONCATENATE($D$4," / ",Table7[[#This Row],[Code no.]])</f>
        <v>2,4-D (RD) / 1011990</v>
      </c>
      <c r="F330" s="416">
        <f>acute_intake!D330</f>
        <v>0</v>
      </c>
      <c r="G330" s="638">
        <f>IF(ISERROR(VLOOKUP(Table7[[#This Row],[lookup]],acute_input_data!$A$2:$P$2095,15,FALSE)),1,VLOOKUP(Table7[[#This Row],[lookup]],acute_input_data!$A$2:$P$2095,16,FALSE))</f>
        <v>1</v>
      </c>
      <c r="H330" s="628" t="str">
        <f>IF(Table7[[#This Row],[HRM ]]="","",Table7[[#This Row],[HRM ]]*Table7[[#This Row],[PF]])</f>
        <v/>
      </c>
      <c r="I330" s="413" t="str">
        <f>acute_intake!K330</f>
        <v/>
      </c>
      <c r="J330" s="485">
        <v>3.29</v>
      </c>
      <c r="K330" s="486">
        <v>97.5</v>
      </c>
      <c r="L330" s="514" t="s">
        <v>394</v>
      </c>
      <c r="M330" s="485">
        <v>66.400000000000006</v>
      </c>
      <c r="N330" s="487">
        <f t="shared" si="16"/>
        <v>218.45600000000002</v>
      </c>
      <c r="O330" s="487"/>
      <c r="P330" s="485"/>
      <c r="Q330" s="487"/>
      <c r="R330" s="485"/>
      <c r="S330" s="488" t="s">
        <v>377</v>
      </c>
      <c r="T330" s="486">
        <v>1</v>
      </c>
      <c r="U330" s="540" t="str">
        <f t="shared" si="17"/>
        <v/>
      </c>
      <c r="V330" s="580" t="str">
        <f t="shared" si="18"/>
        <v/>
      </c>
      <c r="W330" s="527" t="str">
        <f t="shared" si="19"/>
        <v/>
      </c>
      <c r="Y330" s="23">
        <f>1*Table7[[#This Row],[Code no.]]</f>
        <v>1011990</v>
      </c>
    </row>
    <row r="331" spans="1:25" hidden="1" outlineLevel="2" x14ac:dyDescent="0.2">
      <c r="A331" s="243">
        <v>3</v>
      </c>
      <c r="B331" s="428">
        <v>1012000</v>
      </c>
      <c r="C331" s="428" t="s">
        <v>735</v>
      </c>
      <c r="D331" s="428" t="s">
        <v>736</v>
      </c>
      <c r="E331" s="428" t="str">
        <f>CONCATENATE($D$4," / ",Table7[[#This Row],[Code no.]])</f>
        <v>2,4-D (RD) / 1012000</v>
      </c>
      <c r="F331" s="432">
        <f>acute_intake!D331</f>
        <v>0</v>
      </c>
      <c r="G331" s="640">
        <f>IF(ISERROR(VLOOKUP(Table7[[#This Row],[lookup]],acute_input_data!$A$2:$P$2095,15,FALSE)),1,VLOOKUP(Table7[[#This Row],[lookup]],acute_input_data!$A$2:$P$2095,16,FALSE))</f>
        <v>1</v>
      </c>
      <c r="H331" s="630" t="str">
        <f>IF(Table7[[#This Row],[HRM ]]="","",Table7[[#This Row],[HRM ]]*Table7[[#This Row],[PF]])</f>
        <v/>
      </c>
      <c r="I331" s="413" t="str">
        <f>acute_intake!K331</f>
        <v/>
      </c>
      <c r="J331" s="500"/>
      <c r="K331" s="477"/>
      <c r="L331" s="511"/>
      <c r="M331" s="500"/>
      <c r="N331" s="490" t="str">
        <f t="shared" ref="N331:N388" si="20">IF(J331="ND","ND",IF(J331="","",J331*M331))</f>
        <v/>
      </c>
      <c r="O331" s="476"/>
      <c r="P331" s="500"/>
      <c r="Q331" s="476"/>
      <c r="R331" s="500"/>
      <c r="S331" s="492" t="s">
        <v>371</v>
      </c>
      <c r="T331" s="477" t="s">
        <v>371</v>
      </c>
      <c r="U331" s="433" t="str">
        <f t="shared" ref="U331:U388" si="21">IF(H331="","",IF(OR(J331="ND",O331="ND"),"",IF(($S331="2a"),1/$M331*(($H331*$O331/1000*$T331)+($H331*($N331-$O331)/1000)),IF(($S331="2b"),1/$M331*($H331*$N331/1000*$T331),1/$M331*($H331*$N331/1000)))))</f>
        <v/>
      </c>
      <c r="V331" s="580" t="str">
        <f t="shared" ref="V331:V388" si="22">IF(I331="","",IF($C$5="not necessary","no acute risk assessment",IF(U331="","",U331/$D$5)))</f>
        <v/>
      </c>
      <c r="W331" s="527" t="str">
        <f t="shared" ref="W331:W388" si="23">IF(I331=0,0,IF(S331="2a",1000*$D$5*M331/(O331*T331+N331-O331),IF(S331="2b",1000*$D$5*M331/N331/T331,IF(OR(S331=1,S331=3),1000*$D$5*M331/N331,""))))</f>
        <v/>
      </c>
      <c r="Y331" s="23">
        <f>1*Table7[[#This Row],[Code no.]]</f>
        <v>1012000</v>
      </c>
    </row>
    <row r="332" spans="1:25" hidden="1" outlineLevel="3" x14ac:dyDescent="0.2">
      <c r="A332" s="239">
        <v>4</v>
      </c>
      <c r="B332" s="416">
        <v>1012010</v>
      </c>
      <c r="C332" s="416"/>
      <c r="D332" s="531" t="s">
        <v>737</v>
      </c>
      <c r="E332" s="533" t="str">
        <f>CONCATENATE($D$4," / ",Table7[[#This Row],[Code no.]])</f>
        <v>2,4-D (RD) / 1012010</v>
      </c>
      <c r="F332" s="416">
        <f>acute_intake!D332</f>
        <v>0</v>
      </c>
      <c r="G332" s="638">
        <f>IF(ISERROR(VLOOKUP(Table7[[#This Row],[lookup]],acute_input_data!$A$2:$P$2095,15,FALSE)),1,VLOOKUP(Table7[[#This Row],[lookup]],acute_input_data!$A$2:$P$2095,16,FALSE))</f>
        <v>1</v>
      </c>
      <c r="H332" s="628" t="str">
        <f>IF(Table7[[#This Row],[HRM ]]="","",Table7[[#This Row],[HRM ]]*Table7[[#This Row],[PF]])</f>
        <v/>
      </c>
      <c r="I332" s="413" t="str">
        <f>acute_intake!K332</f>
        <v/>
      </c>
      <c r="J332" s="485">
        <v>5.6990595611285269</v>
      </c>
      <c r="K332" s="486">
        <v>97.5</v>
      </c>
      <c r="L332" s="514" t="s">
        <v>361</v>
      </c>
      <c r="M332" s="487">
        <v>63.8</v>
      </c>
      <c r="N332" s="487">
        <f t="shared" si="20"/>
        <v>363.6</v>
      </c>
      <c r="O332" s="476"/>
      <c r="P332" s="500"/>
      <c r="Q332" s="476"/>
      <c r="R332" s="500"/>
      <c r="S332" s="488" t="s">
        <v>377</v>
      </c>
      <c r="T332" s="486">
        <v>1</v>
      </c>
      <c r="U332" s="419" t="str">
        <f t="shared" si="21"/>
        <v/>
      </c>
      <c r="V332" s="580" t="str">
        <f t="shared" si="22"/>
        <v/>
      </c>
      <c r="W332" s="527" t="str">
        <f t="shared" si="23"/>
        <v/>
      </c>
      <c r="Y332" s="23">
        <f>1*Table7[[#This Row],[Code no.]]</f>
        <v>1012010</v>
      </c>
    </row>
    <row r="333" spans="1:25" ht="24" hidden="1" outlineLevel="3" x14ac:dyDescent="0.2">
      <c r="A333" s="239">
        <v>4</v>
      </c>
      <c r="B333" s="416">
        <v>1012020</v>
      </c>
      <c r="C333" s="416"/>
      <c r="D333" s="416" t="s">
        <v>738</v>
      </c>
      <c r="E333" s="416" t="str">
        <f>CONCATENATE($D$4," / ",Table7[[#This Row],[Code no.]])</f>
        <v>2,4-D (RD) / 1012020</v>
      </c>
      <c r="F333" s="416">
        <f>acute_intake!D333</f>
        <v>2018</v>
      </c>
      <c r="G333" s="638">
        <f>IF(ISERROR(VLOOKUP(Table7[[#This Row],[lookup]],acute_input_data!$A$2:$P$2095,15,FALSE)),1,VLOOKUP(Table7[[#This Row],[lookup]],acute_input_data!$A$2:$P$2095,16,FALSE))</f>
        <v>1</v>
      </c>
      <c r="H333" s="628" t="e">
        <f>IF(Table7[[#This Row],[HRM ]]="","",Table7[[#This Row],[HRM ]]*Table7[[#This Row],[PF]])</f>
        <v>#N/A</v>
      </c>
      <c r="I333" s="413" t="e">
        <f>acute_intake!K333</f>
        <v>#N/A</v>
      </c>
      <c r="J333" s="485">
        <v>0.96960486322188455</v>
      </c>
      <c r="K333" s="486">
        <v>95</v>
      </c>
      <c r="L333" s="514" t="s">
        <v>396</v>
      </c>
      <c r="M333" s="487">
        <v>65.8</v>
      </c>
      <c r="N333" s="487">
        <f t="shared" si="20"/>
        <v>63.8</v>
      </c>
      <c r="O333" s="476"/>
      <c r="P333" s="500"/>
      <c r="Q333" s="476"/>
      <c r="R333" s="500"/>
      <c r="S333" s="488" t="s">
        <v>377</v>
      </c>
      <c r="T333" s="486">
        <v>1</v>
      </c>
      <c r="U333" s="419" t="e">
        <f t="shared" si="21"/>
        <v>#N/A</v>
      </c>
      <c r="V333" s="580" t="e">
        <f t="shared" si="22"/>
        <v>#N/A</v>
      </c>
      <c r="W333" s="527" t="e">
        <f t="shared" si="23"/>
        <v>#N/A</v>
      </c>
      <c r="Y333" s="23">
        <f>1*Table7[[#This Row],[Code no.]]</f>
        <v>1012020</v>
      </c>
    </row>
    <row r="334" spans="1:25" ht="24" outlineLevel="3" x14ac:dyDescent="0.2">
      <c r="A334" s="239">
        <v>4</v>
      </c>
      <c r="B334" s="416">
        <v>1012030</v>
      </c>
      <c r="C334" s="416"/>
      <c r="D334" s="416" t="s">
        <v>739</v>
      </c>
      <c r="E334" s="416" t="str">
        <f>CONCATENATE($D$4," / ",Table7[[#This Row],[Code no.]])</f>
        <v>2,4-D (RD) / 1012030</v>
      </c>
      <c r="F334" s="416">
        <f>acute_intake!D334</f>
        <v>2020</v>
      </c>
      <c r="G334" s="638">
        <f>IF(ISERROR(VLOOKUP(Table7[[#This Row],[lookup]],acute_input_data!$A$2:$P$2095,15,FALSE)),1,VLOOKUP(Table7[[#This Row],[lookup]],acute_input_data!$A$2:$P$2095,16,FALSE))</f>
        <v>1</v>
      </c>
      <c r="H334" s="628" t="e">
        <f>IF(Table7[[#This Row],[HRM ]]="","",Table7[[#This Row],[HRM ]]*Table7[[#This Row],[PF]])</f>
        <v>#N/A</v>
      </c>
      <c r="I334" s="413" t="e">
        <f>acute_intake!K334</f>
        <v>#N/A</v>
      </c>
      <c r="J334" s="485">
        <v>4</v>
      </c>
      <c r="K334" s="486">
        <v>97.5</v>
      </c>
      <c r="L334" s="514" t="s">
        <v>381</v>
      </c>
      <c r="M334" s="487">
        <v>76.38</v>
      </c>
      <c r="N334" s="487">
        <f t="shared" si="20"/>
        <v>305.52</v>
      </c>
      <c r="O334" s="476"/>
      <c r="P334" s="500"/>
      <c r="Q334" s="476"/>
      <c r="R334" s="500"/>
      <c r="S334" s="488" t="s">
        <v>377</v>
      </c>
      <c r="T334" s="486">
        <v>1</v>
      </c>
      <c r="U334" s="419" t="e">
        <f t="shared" si="21"/>
        <v>#N/A</v>
      </c>
      <c r="V334" s="581" t="e">
        <f>IF(Table7[[#This Row],[HRM ]]="","",IF($D$5="n.n.","no acute risk assessment",IF(U334="","",U334/$D$5)))</f>
        <v>#N/A</v>
      </c>
      <c r="W334" s="527" t="e">
        <f t="shared" si="23"/>
        <v>#N/A</v>
      </c>
      <c r="Y334" s="23">
        <f>1*Table7[[#This Row],[Code no.]]</f>
        <v>1012030</v>
      </c>
    </row>
    <row r="335" spans="1:25" hidden="1" outlineLevel="3" x14ac:dyDescent="0.2">
      <c r="A335" s="239">
        <v>4</v>
      </c>
      <c r="B335" s="416">
        <v>1012040</v>
      </c>
      <c r="C335" s="416"/>
      <c r="D335" s="416" t="s">
        <v>740</v>
      </c>
      <c r="E335" s="416" t="str">
        <f>CONCATENATE($D$4," / ",Table7[[#This Row],[Code no.]])</f>
        <v>2,4-D (RD) / 1012040</v>
      </c>
      <c r="F335" s="416">
        <f>acute_intake!D335</f>
        <v>0</v>
      </c>
      <c r="G335" s="638">
        <f>IF(ISERROR(VLOOKUP(Table7[[#This Row],[lookup]],acute_input_data!$A$2:$P$2095,15,FALSE)),1,VLOOKUP(Table7[[#This Row],[lookup]],acute_input_data!$A$2:$P$2095,16,FALSE))</f>
        <v>1</v>
      </c>
      <c r="H335" s="628" t="str">
        <f>IF(Table7[[#This Row],[HRM ]]="","",Table7[[#This Row],[HRM ]]*Table7[[#This Row],[PF]])</f>
        <v/>
      </c>
      <c r="I335" s="413" t="str">
        <f>acute_intake!K335</f>
        <v/>
      </c>
      <c r="J335" s="485">
        <v>2.1065830721003138</v>
      </c>
      <c r="K335" s="486">
        <v>97.5</v>
      </c>
      <c r="L335" s="514" t="s">
        <v>361</v>
      </c>
      <c r="M335" s="487">
        <v>63.8</v>
      </c>
      <c r="N335" s="487">
        <f t="shared" si="20"/>
        <v>134.4</v>
      </c>
      <c r="O335" s="476"/>
      <c r="P335" s="500"/>
      <c r="Q335" s="476"/>
      <c r="R335" s="500"/>
      <c r="S335" s="488" t="s">
        <v>377</v>
      </c>
      <c r="T335" s="486">
        <v>1</v>
      </c>
      <c r="U335" s="419" t="str">
        <f t="shared" si="21"/>
        <v/>
      </c>
      <c r="V335" s="580" t="str">
        <f t="shared" si="22"/>
        <v/>
      </c>
      <c r="W335" s="527" t="str">
        <f t="shared" si="23"/>
        <v/>
      </c>
      <c r="Y335" s="23">
        <f>1*Table7[[#This Row],[Code no.]]</f>
        <v>1012040</v>
      </c>
    </row>
    <row r="336" spans="1:25" hidden="1" outlineLevel="3" x14ac:dyDescent="0.2">
      <c r="A336" s="239">
        <v>4</v>
      </c>
      <c r="B336" s="416">
        <v>1012050</v>
      </c>
      <c r="C336" s="416"/>
      <c r="D336" s="416" t="s">
        <v>741</v>
      </c>
      <c r="E336" s="416" t="str">
        <f>CONCATENATE($D$4," / ",Table7[[#This Row],[Code no.]])</f>
        <v>2,4-D (RD) / 1012050</v>
      </c>
      <c r="F336" s="416">
        <f>acute_intake!D336</f>
        <v>0</v>
      </c>
      <c r="G336" s="638">
        <f>IF(ISERROR(VLOOKUP(Table7[[#This Row],[lookup]],acute_input_data!$A$2:$P$2095,15,FALSE)),1,VLOOKUP(Table7[[#This Row],[lookup]],acute_input_data!$A$2:$P$2095,16,FALSE))</f>
        <v>1</v>
      </c>
      <c r="H336" s="628" t="str">
        <f>IF(Table7[[#This Row],[HRM ]]="","",Table7[[#This Row],[HRM ]]*Table7[[#This Row],[PF]])</f>
        <v/>
      </c>
      <c r="I336" s="413" t="str">
        <f>acute_intake!K336</f>
        <v/>
      </c>
      <c r="J336" s="485">
        <v>3.32</v>
      </c>
      <c r="K336" s="486">
        <v>90</v>
      </c>
      <c r="L336" s="514" t="s">
        <v>394</v>
      </c>
      <c r="M336" s="487">
        <v>66.400000000000006</v>
      </c>
      <c r="N336" s="487">
        <f t="shared" si="20"/>
        <v>220.44800000000001</v>
      </c>
      <c r="O336" s="476"/>
      <c r="P336" s="500"/>
      <c r="Q336" s="476"/>
      <c r="R336" s="500"/>
      <c r="S336" s="488" t="s">
        <v>377</v>
      </c>
      <c r="T336" s="486">
        <v>1</v>
      </c>
      <c r="U336" s="419" t="str">
        <f t="shared" si="21"/>
        <v/>
      </c>
      <c r="V336" s="580" t="str">
        <f t="shared" si="22"/>
        <v/>
      </c>
      <c r="W336" s="527" t="str">
        <f t="shared" si="23"/>
        <v/>
      </c>
      <c r="Y336" s="23">
        <f>1*Table7[[#This Row],[Code no.]]</f>
        <v>1012050</v>
      </c>
    </row>
    <row r="337" spans="1:25" hidden="1" outlineLevel="3" x14ac:dyDescent="0.2">
      <c r="A337" s="239">
        <v>4</v>
      </c>
      <c r="B337" s="416">
        <v>1012990</v>
      </c>
      <c r="C337" s="416"/>
      <c r="D337" s="416" t="s">
        <v>370</v>
      </c>
      <c r="E337" s="421" t="str">
        <f>CONCATENATE($D$4," / ",Table7[[#This Row],[Code no.]])</f>
        <v>2,4-D (RD) / 1012990</v>
      </c>
      <c r="F337" s="416">
        <f>acute_intake!D337</f>
        <v>0</v>
      </c>
      <c r="G337" s="638">
        <f>IF(ISERROR(VLOOKUP(Table7[[#This Row],[lookup]],acute_input_data!$A$2:$P$2095,15,FALSE)),1,VLOOKUP(Table7[[#This Row],[lookup]],acute_input_data!$A$2:$P$2095,16,FALSE))</f>
        <v>1</v>
      </c>
      <c r="H337" s="628" t="str">
        <f>IF(Table7[[#This Row],[HRM ]]="","",Table7[[#This Row],[HRM ]]*Table7[[#This Row],[PF]])</f>
        <v/>
      </c>
      <c r="I337" s="413" t="str">
        <f>acute_intake!K337</f>
        <v/>
      </c>
      <c r="J337" s="485">
        <v>2</v>
      </c>
      <c r="K337" s="486">
        <v>95</v>
      </c>
      <c r="L337" s="514" t="s">
        <v>375</v>
      </c>
      <c r="M337" s="485">
        <v>67.47</v>
      </c>
      <c r="N337" s="487">
        <f t="shared" si="20"/>
        <v>134.94</v>
      </c>
      <c r="O337" s="487"/>
      <c r="P337" s="485"/>
      <c r="Q337" s="487"/>
      <c r="R337" s="485"/>
      <c r="S337" s="488" t="s">
        <v>377</v>
      </c>
      <c r="T337" s="486">
        <v>1</v>
      </c>
      <c r="U337" s="540" t="str">
        <f t="shared" si="21"/>
        <v/>
      </c>
      <c r="V337" s="580" t="str">
        <f t="shared" si="22"/>
        <v/>
      </c>
      <c r="W337" s="541" t="str">
        <f t="shared" si="23"/>
        <v/>
      </c>
      <c r="Y337" s="23">
        <f>1*Table7[[#This Row],[Code no.]]</f>
        <v>1012990</v>
      </c>
    </row>
    <row r="338" spans="1:25" hidden="1" outlineLevel="2" collapsed="1" x14ac:dyDescent="0.2">
      <c r="A338" s="243">
        <v>3</v>
      </c>
      <c r="B338" s="428">
        <v>1013000</v>
      </c>
      <c r="C338" s="428" t="s">
        <v>742</v>
      </c>
      <c r="D338" s="428" t="s">
        <v>743</v>
      </c>
      <c r="E338" s="428" t="str">
        <f>CONCATENATE($D$4," / ",Table7[[#This Row],[Code no.]])</f>
        <v>2,4-D (RD) / 1013000</v>
      </c>
      <c r="F338" s="432">
        <f>acute_intake!D338</f>
        <v>0</v>
      </c>
      <c r="G338" s="640">
        <f>IF(ISERROR(VLOOKUP(Table7[[#This Row],[lookup]],acute_input_data!$A$2:$P$2095,15,FALSE)),1,VLOOKUP(Table7[[#This Row],[lookup]],acute_input_data!$A$2:$P$2095,16,FALSE))</f>
        <v>1</v>
      </c>
      <c r="H338" s="630" t="str">
        <f>IF(Table7[[#This Row],[HRM ]]="","",Table7[[#This Row],[HRM ]]*Table7[[#This Row],[PF]])</f>
        <v/>
      </c>
      <c r="I338" s="413" t="str">
        <f>acute_intake!K338</f>
        <v/>
      </c>
      <c r="J338" s="500"/>
      <c r="K338" s="477"/>
      <c r="L338" s="511"/>
      <c r="M338" s="500"/>
      <c r="N338" s="490" t="str">
        <f t="shared" si="20"/>
        <v/>
      </c>
      <c r="O338" s="476"/>
      <c r="P338" s="500"/>
      <c r="Q338" s="476"/>
      <c r="R338" s="500"/>
      <c r="S338" s="492" t="s">
        <v>371</v>
      </c>
      <c r="T338" s="477" t="s">
        <v>371</v>
      </c>
      <c r="U338" s="433" t="str">
        <f t="shared" si="21"/>
        <v/>
      </c>
      <c r="V338" s="580" t="str">
        <f t="shared" si="22"/>
        <v/>
      </c>
      <c r="W338" s="527" t="str">
        <f t="shared" si="23"/>
        <v/>
      </c>
      <c r="Y338" s="23">
        <f>1*Table7[[#This Row],[Code no.]]</f>
        <v>1013000</v>
      </c>
    </row>
    <row r="339" spans="1:25" hidden="1" outlineLevel="3" x14ac:dyDescent="0.2">
      <c r="A339" s="239">
        <v>4</v>
      </c>
      <c r="B339" s="416">
        <v>1013010</v>
      </c>
      <c r="C339" s="416"/>
      <c r="D339" s="531" t="s">
        <v>744</v>
      </c>
      <c r="E339" s="533" t="str">
        <f>CONCATENATE($D$4," / ",Table7[[#This Row],[Code no.]])</f>
        <v>2,4-D (RD) / 1013010</v>
      </c>
      <c r="F339" s="416">
        <f>acute_intake!D339</f>
        <v>0</v>
      </c>
      <c r="G339" s="638">
        <f>IF(ISERROR(VLOOKUP(Table7[[#This Row],[lookup]],acute_input_data!$A$2:$P$2095,15,FALSE)),1,VLOOKUP(Table7[[#This Row],[lookup]],acute_input_data!$A$2:$P$2095,16,FALSE))</f>
        <v>1</v>
      </c>
      <c r="H339" s="628" t="str">
        <f>IF(Table7[[#This Row],[HRM ]]="","",Table7[[#This Row],[HRM ]]*Table7[[#This Row],[PF]])</f>
        <v/>
      </c>
      <c r="I339" s="413" t="str">
        <f>acute_intake!K339</f>
        <v/>
      </c>
      <c r="J339" s="485">
        <v>4</v>
      </c>
      <c r="K339" s="486">
        <v>95</v>
      </c>
      <c r="L339" s="514" t="s">
        <v>375</v>
      </c>
      <c r="M339" s="487">
        <v>67.47</v>
      </c>
      <c r="N339" s="487">
        <f t="shared" si="20"/>
        <v>269.88</v>
      </c>
      <c r="O339" s="476"/>
      <c r="P339" s="500"/>
      <c r="Q339" s="476"/>
      <c r="R339" s="500"/>
      <c r="S339" s="488" t="s">
        <v>377</v>
      </c>
      <c r="T339" s="486">
        <v>1</v>
      </c>
      <c r="U339" s="419" t="str">
        <f t="shared" si="21"/>
        <v/>
      </c>
      <c r="V339" s="580" t="str">
        <f t="shared" si="22"/>
        <v/>
      </c>
      <c r="W339" s="527" t="str">
        <f t="shared" si="23"/>
        <v/>
      </c>
      <c r="Y339" s="23">
        <f>1*Table7[[#This Row],[Code no.]]</f>
        <v>1013010</v>
      </c>
    </row>
    <row r="340" spans="1:25" hidden="1" outlineLevel="3" x14ac:dyDescent="0.2">
      <c r="A340" s="239">
        <v>4</v>
      </c>
      <c r="B340" s="416">
        <v>1013020</v>
      </c>
      <c r="C340" s="416"/>
      <c r="D340" s="531" t="s">
        <v>745</v>
      </c>
      <c r="E340" s="416" t="str">
        <f>CONCATENATE($D$4," / ",Table7[[#This Row],[Code no.]])</f>
        <v>2,4-D (RD) / 1013020</v>
      </c>
      <c r="F340" s="306">
        <f>acute_intake!D340</f>
        <v>2017</v>
      </c>
      <c r="G340" s="638">
        <f>IF(ISERROR(VLOOKUP(Table7[[#This Row],[lookup]],acute_input_data!$A$2:$P$2095,15,FALSE)),1,VLOOKUP(Table7[[#This Row],[lookup]],acute_input_data!$A$2:$P$2095,16,FALSE))</f>
        <v>1</v>
      </c>
      <c r="H340" s="628" t="e">
        <f>IF(Table7[[#This Row],[HRM ]]="","",Table7[[#This Row],[HRM ]]*Table7[[#This Row],[PF]])</f>
        <v>#N/A</v>
      </c>
      <c r="I340" s="413" t="e">
        <f>acute_intake!K340</f>
        <v>#N/A</v>
      </c>
      <c r="J340" s="617">
        <f>0.2*4</f>
        <v>0.8</v>
      </c>
      <c r="K340" s="618">
        <v>95</v>
      </c>
      <c r="L340" s="619" t="s">
        <v>375</v>
      </c>
      <c r="M340" s="617">
        <v>67.47</v>
      </c>
      <c r="N340" s="617">
        <f t="shared" si="20"/>
        <v>53.975999999999999</v>
      </c>
      <c r="O340" s="476"/>
      <c r="P340" s="500"/>
      <c r="Q340" s="476"/>
      <c r="R340" s="500"/>
      <c r="S340" s="488" t="s">
        <v>377</v>
      </c>
      <c r="T340" s="486">
        <v>1</v>
      </c>
      <c r="U340" s="419" t="e">
        <f t="shared" si="21"/>
        <v>#N/A</v>
      </c>
      <c r="V340" s="646" t="e">
        <f t="shared" si="22"/>
        <v>#N/A</v>
      </c>
      <c r="W340" s="527" t="e">
        <f t="shared" si="23"/>
        <v>#N/A</v>
      </c>
      <c r="Y340" s="23">
        <f>1*Table7[[#This Row],[Code no.]]</f>
        <v>1013020</v>
      </c>
    </row>
    <row r="341" spans="1:25" hidden="1" outlineLevel="3" x14ac:dyDescent="0.2">
      <c r="A341" s="239">
        <v>4</v>
      </c>
      <c r="B341" s="416">
        <v>1013030</v>
      </c>
      <c r="C341" s="416"/>
      <c r="D341" s="416" t="s">
        <v>746</v>
      </c>
      <c r="E341" s="416" t="str">
        <f>CONCATENATE($D$4," / ",Table7[[#This Row],[Code no.]])</f>
        <v>2,4-D (RD) / 1013030</v>
      </c>
      <c r="F341" s="416">
        <f>acute_intake!D341</f>
        <v>0</v>
      </c>
      <c r="G341" s="638">
        <f>IF(ISERROR(VLOOKUP(Table7[[#This Row],[lookup]],acute_input_data!$A$2:$P$2095,15,FALSE)),1,VLOOKUP(Table7[[#This Row],[lookup]],acute_input_data!$A$2:$P$2095,16,FALSE))</f>
        <v>1</v>
      </c>
      <c r="H341" s="628" t="str">
        <f>IF(Table7[[#This Row],[HRM ]]="","",Table7[[#This Row],[HRM ]]*Table7[[#This Row],[PF]])</f>
        <v/>
      </c>
      <c r="I341" s="413" t="str">
        <f>acute_intake!K341</f>
        <v/>
      </c>
      <c r="J341" s="487">
        <v>2.8</v>
      </c>
      <c r="K341" s="486">
        <v>100</v>
      </c>
      <c r="L341" s="514" t="s">
        <v>375</v>
      </c>
      <c r="M341" s="487">
        <v>67.47</v>
      </c>
      <c r="N341" s="487">
        <f t="shared" si="20"/>
        <v>188.916</v>
      </c>
      <c r="O341" s="476"/>
      <c r="P341" s="500"/>
      <c r="Q341" s="476"/>
      <c r="R341" s="500"/>
      <c r="S341" s="488" t="s">
        <v>377</v>
      </c>
      <c r="T341" s="486">
        <v>1</v>
      </c>
      <c r="U341" s="419" t="str">
        <f t="shared" si="21"/>
        <v/>
      </c>
      <c r="V341" s="580" t="str">
        <f t="shared" si="22"/>
        <v/>
      </c>
      <c r="W341" s="527" t="str">
        <f t="shared" si="23"/>
        <v/>
      </c>
      <c r="Y341" s="23">
        <f>1*Table7[[#This Row],[Code no.]]</f>
        <v>1013030</v>
      </c>
    </row>
    <row r="342" spans="1:25" ht="24" hidden="1" outlineLevel="3" x14ac:dyDescent="0.2">
      <c r="A342" s="239">
        <v>4</v>
      </c>
      <c r="B342" s="416">
        <v>1013040</v>
      </c>
      <c r="C342" s="416"/>
      <c r="D342" s="416" t="s">
        <v>747</v>
      </c>
      <c r="E342" s="416" t="str">
        <f>CONCATENATE($D$4," / ",Table7[[#This Row],[Code no.]])</f>
        <v>2,4-D (RD) / 1013040</v>
      </c>
      <c r="F342" s="416">
        <f>acute_intake!D342</f>
        <v>0</v>
      </c>
      <c r="G342" s="638">
        <f>IF(ISERROR(VLOOKUP(Table7[[#This Row],[lookup]],acute_input_data!$A$2:$P$2095,15,FALSE)),1,VLOOKUP(Table7[[#This Row],[lookup]],acute_input_data!$A$2:$P$2095,16,FALSE))</f>
        <v>1</v>
      </c>
      <c r="H342" s="628" t="str">
        <f>IF(Table7[[#This Row],[HRM ]]="","",Table7[[#This Row],[HRM ]]*Table7[[#This Row],[PF]])</f>
        <v/>
      </c>
      <c r="I342" s="413" t="str">
        <f>acute_intake!K342</f>
        <v/>
      </c>
      <c r="J342" s="487">
        <v>0.1</v>
      </c>
      <c r="K342" s="486">
        <v>100</v>
      </c>
      <c r="L342" s="514" t="s">
        <v>381</v>
      </c>
      <c r="M342" s="487">
        <v>76.38</v>
      </c>
      <c r="N342" s="487">
        <f t="shared" si="20"/>
        <v>7.6379999999999999</v>
      </c>
      <c r="O342" s="476"/>
      <c r="P342" s="500"/>
      <c r="Q342" s="476"/>
      <c r="R342" s="500"/>
      <c r="S342" s="488" t="s">
        <v>377</v>
      </c>
      <c r="T342" s="486">
        <v>1</v>
      </c>
      <c r="U342" s="419" t="str">
        <f t="shared" si="21"/>
        <v/>
      </c>
      <c r="V342" s="580" t="str">
        <f t="shared" si="22"/>
        <v/>
      </c>
      <c r="W342" s="527" t="str">
        <f t="shared" si="23"/>
        <v/>
      </c>
      <c r="Y342" s="23">
        <f>1*Table7[[#This Row],[Code no.]]</f>
        <v>1013040</v>
      </c>
    </row>
    <row r="343" spans="1:25" hidden="1" outlineLevel="3" x14ac:dyDescent="0.2">
      <c r="A343" s="239">
        <v>4</v>
      </c>
      <c r="B343" s="416">
        <v>1013050</v>
      </c>
      <c r="C343" s="416"/>
      <c r="D343" s="416" t="s">
        <v>748</v>
      </c>
      <c r="E343" s="416" t="str">
        <f>CONCATENATE($D$4," / ",Table7[[#This Row],[Code no.]])</f>
        <v>2,4-D (RD) / 1013050</v>
      </c>
      <c r="F343" s="416">
        <f>acute_intake!D343</f>
        <v>0</v>
      </c>
      <c r="G343" s="638">
        <f>IF(ISERROR(VLOOKUP(Table7[[#This Row],[lookup]],acute_input_data!$A$2:$P$2095,15,FALSE)),1,VLOOKUP(Table7[[#This Row],[lookup]],acute_input_data!$A$2:$P$2095,16,FALSE))</f>
        <v>1</v>
      </c>
      <c r="H343" s="628" t="str">
        <f>IF(Table7[[#This Row],[HRM ]]="","",Table7[[#This Row],[HRM ]]*Table7[[#This Row],[PF]])</f>
        <v/>
      </c>
      <c r="I343" s="413" t="str">
        <f>acute_intake!K343</f>
        <v/>
      </c>
      <c r="J343" s="487">
        <v>0.68484042553191482</v>
      </c>
      <c r="K343" s="486">
        <v>97.5</v>
      </c>
      <c r="L343" s="514" t="s">
        <v>476</v>
      </c>
      <c r="M343" s="487">
        <v>75.2</v>
      </c>
      <c r="N343" s="487">
        <f t="shared" si="20"/>
        <v>51.499999999999993</v>
      </c>
      <c r="O343" s="476"/>
      <c r="P343" s="500"/>
      <c r="Q343" s="476"/>
      <c r="R343" s="500"/>
      <c r="S343" s="488" t="s">
        <v>377</v>
      </c>
      <c r="T343" s="486">
        <v>1</v>
      </c>
      <c r="U343" s="419" t="str">
        <f t="shared" si="21"/>
        <v/>
      </c>
      <c r="V343" s="580" t="str">
        <f t="shared" si="22"/>
        <v/>
      </c>
      <c r="W343" s="527" t="str">
        <f t="shared" si="23"/>
        <v/>
      </c>
      <c r="Y343" s="23">
        <f>1*Table7[[#This Row],[Code no.]]</f>
        <v>1013050</v>
      </c>
    </row>
    <row r="344" spans="1:25" hidden="1" outlineLevel="3" x14ac:dyDescent="0.2">
      <c r="A344" s="239">
        <v>4</v>
      </c>
      <c r="B344" s="416">
        <v>1013990</v>
      </c>
      <c r="C344" s="416"/>
      <c r="D344" s="416" t="s">
        <v>370</v>
      </c>
      <c r="E344" s="421" t="str">
        <f>CONCATENATE($D$4," / ",Table7[[#This Row],[Code no.]])</f>
        <v>2,4-D (RD) / 1013990</v>
      </c>
      <c r="F344" s="416">
        <f>acute_intake!D344</f>
        <v>0</v>
      </c>
      <c r="G344" s="638">
        <f>IF(ISERROR(VLOOKUP(Table7[[#This Row],[lookup]],acute_input_data!$A$2:$P$2095,15,FALSE)),1,VLOOKUP(Table7[[#This Row],[lookup]],acute_input_data!$A$2:$P$2095,16,FALSE))</f>
        <v>1</v>
      </c>
      <c r="H344" s="628" t="str">
        <f>IF(Table7[[#This Row],[HRM ]]="","",Table7[[#This Row],[HRM ]]*Table7[[#This Row],[PF]])</f>
        <v/>
      </c>
      <c r="I344" s="413" t="str">
        <f>acute_intake!K344</f>
        <v/>
      </c>
      <c r="J344" s="500"/>
      <c r="K344" s="477"/>
      <c r="L344" s="511"/>
      <c r="M344" s="500"/>
      <c r="N344" s="490" t="str">
        <f t="shared" si="20"/>
        <v/>
      </c>
      <c r="O344" s="476"/>
      <c r="P344" s="500"/>
      <c r="Q344" s="476"/>
      <c r="R344" s="500"/>
      <c r="S344" s="492" t="s">
        <v>371</v>
      </c>
      <c r="T344" s="477" t="s">
        <v>371</v>
      </c>
      <c r="U344" s="433" t="str">
        <f t="shared" si="21"/>
        <v/>
      </c>
      <c r="V344" s="580" t="str">
        <f t="shared" si="22"/>
        <v/>
      </c>
      <c r="W344" s="527" t="str">
        <f t="shared" si="23"/>
        <v/>
      </c>
      <c r="Y344" s="23">
        <f>1*Table7[[#This Row],[Code no.]]</f>
        <v>1013990</v>
      </c>
    </row>
    <row r="345" spans="1:25" hidden="1" outlineLevel="2" collapsed="1" x14ac:dyDescent="0.2">
      <c r="A345" s="243">
        <v>3</v>
      </c>
      <c r="B345" s="428">
        <v>1014000</v>
      </c>
      <c r="C345" s="428" t="s">
        <v>749</v>
      </c>
      <c r="D345" s="428" t="s">
        <v>750</v>
      </c>
      <c r="E345" s="428" t="str">
        <f>CONCATENATE($D$4," / ",Table7[[#This Row],[Code no.]])</f>
        <v>2,4-D (RD) / 1014000</v>
      </c>
      <c r="F345" s="432">
        <f>acute_intake!D345</f>
        <v>0</v>
      </c>
      <c r="G345" s="640">
        <f>IF(ISERROR(VLOOKUP(Table7[[#This Row],[lookup]],acute_input_data!$A$2:$P$2095,15,FALSE)),1,VLOOKUP(Table7[[#This Row],[lookup]],acute_input_data!$A$2:$P$2095,16,FALSE))</f>
        <v>1</v>
      </c>
      <c r="H345" s="630" t="str">
        <f>IF(Table7[[#This Row],[HRM ]]="","",Table7[[#This Row],[HRM ]]*Table7[[#This Row],[PF]])</f>
        <v/>
      </c>
      <c r="I345" s="413" t="str">
        <f>acute_intake!K345</f>
        <v/>
      </c>
      <c r="J345" s="500"/>
      <c r="K345" s="477"/>
      <c r="L345" s="511"/>
      <c r="M345" s="500"/>
      <c r="N345" s="490" t="str">
        <f t="shared" si="20"/>
        <v/>
      </c>
      <c r="O345" s="476"/>
      <c r="P345" s="500"/>
      <c r="Q345" s="476"/>
      <c r="R345" s="500"/>
      <c r="S345" s="492" t="s">
        <v>371</v>
      </c>
      <c r="T345" s="477" t="s">
        <v>371</v>
      </c>
      <c r="U345" s="433" t="str">
        <f t="shared" si="21"/>
        <v/>
      </c>
      <c r="V345" s="580" t="str">
        <f t="shared" si="22"/>
        <v/>
      </c>
      <c r="W345" s="527" t="str">
        <f t="shared" si="23"/>
        <v/>
      </c>
      <c r="Y345" s="23">
        <f>1*Table7[[#This Row],[Code no.]]</f>
        <v>1014000</v>
      </c>
    </row>
    <row r="346" spans="1:25" hidden="1" outlineLevel="3" x14ac:dyDescent="0.2">
      <c r="A346" s="239">
        <v>4</v>
      </c>
      <c r="B346" s="416">
        <v>1014010</v>
      </c>
      <c r="C346" s="416"/>
      <c r="D346" s="531" t="s">
        <v>751</v>
      </c>
      <c r="E346" s="533" t="str">
        <f>CONCATENATE($D$4," / ",Table7[[#This Row],[Code no.]])</f>
        <v>2,4-D (RD) / 1014010</v>
      </c>
      <c r="F346" s="417">
        <f>acute_intake!D346</f>
        <v>0</v>
      </c>
      <c r="G346" s="638">
        <f>IF(ISERROR(VLOOKUP(Table7[[#This Row],[lookup]],acute_input_data!$A$2:$P$2095,15,FALSE)),1,VLOOKUP(Table7[[#This Row],[lookup]],acute_input_data!$A$2:$P$2095,16,FALSE))</f>
        <v>1</v>
      </c>
      <c r="H346" s="628" t="str">
        <f>IF(Table7[[#This Row],[HRM ]]="","",Table7[[#This Row],[HRM ]]*Table7[[#This Row],[PF]])</f>
        <v/>
      </c>
      <c r="I346" s="413" t="str">
        <f>acute_intake!K346</f>
        <v/>
      </c>
      <c r="J346" s="487">
        <v>1.5615000000000001</v>
      </c>
      <c r="K346" s="486">
        <v>97.5</v>
      </c>
      <c r="L346" s="514" t="s">
        <v>398</v>
      </c>
      <c r="M346" s="487">
        <v>68.48</v>
      </c>
      <c r="N346" s="487">
        <f t="shared" si="20"/>
        <v>106.93152000000002</v>
      </c>
      <c r="O346" s="476"/>
      <c r="P346" s="500"/>
      <c r="Q346" s="476"/>
      <c r="R346" s="500"/>
      <c r="S346" s="488" t="s">
        <v>377</v>
      </c>
      <c r="T346" s="486">
        <v>1</v>
      </c>
      <c r="U346" s="419" t="str">
        <f t="shared" si="21"/>
        <v/>
      </c>
      <c r="V346" s="580" t="str">
        <f t="shared" si="22"/>
        <v/>
      </c>
      <c r="W346" s="527" t="str">
        <f t="shared" si="23"/>
        <v/>
      </c>
      <c r="Y346" s="23">
        <f>1*Table7[[#This Row],[Code no.]]</f>
        <v>1014010</v>
      </c>
    </row>
    <row r="347" spans="1:25" hidden="1" outlineLevel="3" x14ac:dyDescent="0.2">
      <c r="A347" s="239">
        <v>4</v>
      </c>
      <c r="B347" s="416">
        <v>1014020</v>
      </c>
      <c r="C347" s="416"/>
      <c r="D347" s="531" t="s">
        <v>752</v>
      </c>
      <c r="E347" s="533" t="str">
        <f>CONCATENATE($D$4," / ",Table7[[#This Row],[Code no.]])</f>
        <v>2,4-D (RD) / 1014020</v>
      </c>
      <c r="F347" s="417">
        <f>acute_intake!D347</f>
        <v>0</v>
      </c>
      <c r="G347" s="638">
        <f>IF(ISERROR(VLOOKUP(Table7[[#This Row],[lookup]],acute_input_data!$A$2:$P$2095,15,FALSE)),1,VLOOKUP(Table7[[#This Row],[lookup]],acute_input_data!$A$2:$P$2095,16,FALSE))</f>
        <v>1</v>
      </c>
      <c r="H347" s="628" t="str">
        <f>IF(Table7[[#This Row],[HRM ]]="","",Table7[[#This Row],[HRM ]]*Table7[[#This Row],[PF]])</f>
        <v/>
      </c>
      <c r="I347" s="413" t="str">
        <f>acute_intake!K347</f>
        <v/>
      </c>
      <c r="J347" s="487" t="s">
        <v>401</v>
      </c>
      <c r="K347" s="486"/>
      <c r="L347" s="514"/>
      <c r="M347" s="487"/>
      <c r="N347" s="487" t="str">
        <f t="shared" si="20"/>
        <v>ND</v>
      </c>
      <c r="O347" s="476"/>
      <c r="P347" s="500"/>
      <c r="Q347" s="476"/>
      <c r="R347" s="500"/>
      <c r="S347" s="488" t="s">
        <v>377</v>
      </c>
      <c r="T347" s="486">
        <v>1</v>
      </c>
      <c r="U347" s="419" t="str">
        <f t="shared" si="21"/>
        <v/>
      </c>
      <c r="V347" s="580" t="str">
        <f t="shared" si="22"/>
        <v/>
      </c>
      <c r="W347" s="527" t="str">
        <f t="shared" si="23"/>
        <v/>
      </c>
      <c r="Y347" s="23">
        <f>1*Table7[[#This Row],[Code no.]]</f>
        <v>1014020</v>
      </c>
    </row>
    <row r="348" spans="1:25" hidden="1" outlineLevel="3" x14ac:dyDescent="0.2">
      <c r="A348" s="239">
        <v>4</v>
      </c>
      <c r="B348" s="416">
        <v>1014030</v>
      </c>
      <c r="C348" s="416"/>
      <c r="D348" s="416" t="s">
        <v>753</v>
      </c>
      <c r="E348" s="416" t="str">
        <f>CONCATENATE($D$4," / ",Table7[[#This Row],[Code no.]])</f>
        <v>2,4-D (RD) / 1014030</v>
      </c>
      <c r="F348" s="417">
        <f>acute_intake!D348</f>
        <v>0</v>
      </c>
      <c r="G348" s="638">
        <f>IF(ISERROR(VLOOKUP(Table7[[#This Row],[lookup]],acute_input_data!$A$2:$P$2095,15,FALSE)),1,VLOOKUP(Table7[[#This Row],[lookup]],acute_input_data!$A$2:$P$2095,16,FALSE))</f>
        <v>1</v>
      </c>
      <c r="H348" s="628" t="str">
        <f>IF(Table7[[#This Row],[HRM ]]="","",Table7[[#This Row],[HRM ]]*Table7[[#This Row],[PF]])</f>
        <v/>
      </c>
      <c r="I348" s="413" t="str">
        <f>acute_intake!K348</f>
        <v/>
      </c>
      <c r="J348" s="487" t="s">
        <v>401</v>
      </c>
      <c r="K348" s="486"/>
      <c r="L348" s="514"/>
      <c r="M348" s="487"/>
      <c r="N348" s="487" t="str">
        <f t="shared" si="20"/>
        <v>ND</v>
      </c>
      <c r="O348" s="476"/>
      <c r="P348" s="500"/>
      <c r="Q348" s="476"/>
      <c r="R348" s="500"/>
      <c r="S348" s="488" t="s">
        <v>377</v>
      </c>
      <c r="T348" s="486">
        <v>1</v>
      </c>
      <c r="U348" s="419" t="str">
        <f t="shared" si="21"/>
        <v/>
      </c>
      <c r="V348" s="580" t="str">
        <f t="shared" si="22"/>
        <v/>
      </c>
      <c r="W348" s="527" t="str">
        <f t="shared" si="23"/>
        <v/>
      </c>
      <c r="Y348" s="23">
        <f>1*Table7[[#This Row],[Code no.]]</f>
        <v>1014030</v>
      </c>
    </row>
    <row r="349" spans="1:25" hidden="1" outlineLevel="3" x14ac:dyDescent="0.2">
      <c r="A349" s="239">
        <v>4</v>
      </c>
      <c r="B349" s="416">
        <v>1014040</v>
      </c>
      <c r="C349" s="416"/>
      <c r="D349" s="416" t="s">
        <v>754</v>
      </c>
      <c r="E349" s="416" t="str">
        <f>CONCATENATE($D$4," / ",Table7[[#This Row],[Code no.]])</f>
        <v>2,4-D (RD) / 1014040</v>
      </c>
      <c r="F349" s="417">
        <f>acute_intake!D349</f>
        <v>0</v>
      </c>
      <c r="G349" s="638">
        <f>IF(ISERROR(VLOOKUP(Table7[[#This Row],[lookup]],acute_input_data!$A$2:$P$2095,15,FALSE)),1,VLOOKUP(Table7[[#This Row],[lookup]],acute_input_data!$A$2:$P$2095,16,FALSE))</f>
        <v>1</v>
      </c>
      <c r="H349" s="628" t="str">
        <f>IF(Table7[[#This Row],[HRM ]]="","",Table7[[#This Row],[HRM ]]*Table7[[#This Row],[PF]])</f>
        <v/>
      </c>
      <c r="I349" s="413" t="str">
        <f>acute_intake!K349</f>
        <v/>
      </c>
      <c r="J349" s="487" t="s">
        <v>401</v>
      </c>
      <c r="K349" s="486"/>
      <c r="L349" s="514"/>
      <c r="M349" s="487"/>
      <c r="N349" s="487" t="str">
        <f t="shared" si="20"/>
        <v>ND</v>
      </c>
      <c r="O349" s="476"/>
      <c r="P349" s="500"/>
      <c r="Q349" s="476"/>
      <c r="R349" s="500"/>
      <c r="S349" s="488" t="s">
        <v>377</v>
      </c>
      <c r="T349" s="486">
        <v>1</v>
      </c>
      <c r="U349" s="419" t="str">
        <f t="shared" si="21"/>
        <v/>
      </c>
      <c r="V349" s="580" t="str">
        <f t="shared" si="22"/>
        <v/>
      </c>
      <c r="W349" s="527" t="str">
        <f t="shared" si="23"/>
        <v/>
      </c>
      <c r="Y349" s="23">
        <f>1*Table7[[#This Row],[Code no.]]</f>
        <v>1014040</v>
      </c>
    </row>
    <row r="350" spans="1:25" hidden="1" outlineLevel="3" x14ac:dyDescent="0.2">
      <c r="A350" s="239">
        <v>4</v>
      </c>
      <c r="B350" s="416">
        <v>1014050</v>
      </c>
      <c r="C350" s="416"/>
      <c r="D350" s="416" t="s">
        <v>755</v>
      </c>
      <c r="E350" s="416" t="str">
        <f>CONCATENATE($D$4," / ",Table7[[#This Row],[Code no.]])</f>
        <v>2,4-D (RD) / 1014050</v>
      </c>
      <c r="F350" s="417">
        <f>acute_intake!D350</f>
        <v>0</v>
      </c>
      <c r="G350" s="638">
        <f>IF(ISERROR(VLOOKUP(Table7[[#This Row],[lookup]],acute_input_data!$A$2:$P$2095,15,FALSE)),1,VLOOKUP(Table7[[#This Row],[lookup]],acute_input_data!$A$2:$P$2095,16,FALSE))</f>
        <v>1</v>
      </c>
      <c r="H350" s="628" t="str">
        <f>IF(Table7[[#This Row],[HRM ]]="","",Table7[[#This Row],[HRM ]]*Table7[[#This Row],[PF]])</f>
        <v/>
      </c>
      <c r="I350" s="413" t="str">
        <f>acute_intake!K350</f>
        <v/>
      </c>
      <c r="J350" s="487" t="s">
        <v>401</v>
      </c>
      <c r="K350" s="486"/>
      <c r="L350" s="514"/>
      <c r="M350" s="487"/>
      <c r="N350" s="487" t="str">
        <f t="shared" si="20"/>
        <v>ND</v>
      </c>
      <c r="O350" s="476"/>
      <c r="P350" s="500"/>
      <c r="Q350" s="476"/>
      <c r="R350" s="500"/>
      <c r="S350" s="488" t="s">
        <v>377</v>
      </c>
      <c r="T350" s="486">
        <v>1</v>
      </c>
      <c r="U350" s="419" t="str">
        <f t="shared" si="21"/>
        <v/>
      </c>
      <c r="V350" s="580" t="str">
        <f t="shared" si="22"/>
        <v/>
      </c>
      <c r="W350" s="527" t="str">
        <f t="shared" si="23"/>
        <v/>
      </c>
      <c r="Y350" s="23">
        <f>1*Table7[[#This Row],[Code no.]]</f>
        <v>1014050</v>
      </c>
    </row>
    <row r="351" spans="1:25" hidden="1" outlineLevel="3" x14ac:dyDescent="0.2">
      <c r="A351" s="239">
        <v>4</v>
      </c>
      <c r="B351" s="416">
        <v>1014990</v>
      </c>
      <c r="C351" s="416"/>
      <c r="D351" s="416" t="s">
        <v>370</v>
      </c>
      <c r="E351" s="421" t="str">
        <f>CONCATENATE($D$4," / ",Table7[[#This Row],[Code no.]])</f>
        <v>2,4-D (RD) / 1014990</v>
      </c>
      <c r="F351" s="417">
        <f>acute_intake!D351</f>
        <v>0</v>
      </c>
      <c r="G351" s="638">
        <f>IF(ISERROR(VLOOKUP(Table7[[#This Row],[lookup]],acute_input_data!$A$2:$P$2095,15,FALSE)),1,VLOOKUP(Table7[[#This Row],[lookup]],acute_input_data!$A$2:$P$2095,16,FALSE))</f>
        <v>1</v>
      </c>
      <c r="H351" s="628" t="str">
        <f>IF(Table7[[#This Row],[HRM ]]="","",Table7[[#This Row],[HRM ]]*Table7[[#This Row],[PF]])</f>
        <v/>
      </c>
      <c r="I351" s="413" t="str">
        <f>acute_intake!K351</f>
        <v/>
      </c>
      <c r="J351" s="500"/>
      <c r="K351" s="477"/>
      <c r="L351" s="511"/>
      <c r="M351" s="500"/>
      <c r="N351" s="490" t="str">
        <f t="shared" si="20"/>
        <v/>
      </c>
      <c r="O351" s="476"/>
      <c r="P351" s="500"/>
      <c r="Q351" s="476"/>
      <c r="R351" s="500"/>
      <c r="S351" s="492" t="s">
        <v>371</v>
      </c>
      <c r="T351" s="477" t="s">
        <v>371</v>
      </c>
      <c r="U351" s="433" t="str">
        <f t="shared" si="21"/>
        <v/>
      </c>
      <c r="V351" s="580" t="str">
        <f t="shared" si="22"/>
        <v/>
      </c>
      <c r="W351" s="527" t="str">
        <f t="shared" si="23"/>
        <v/>
      </c>
      <c r="Y351" s="23">
        <f>1*Table7[[#This Row],[Code no.]]</f>
        <v>1014990</v>
      </c>
    </row>
    <row r="352" spans="1:25" hidden="1" outlineLevel="2" collapsed="1" x14ac:dyDescent="0.2">
      <c r="A352" s="243">
        <v>3</v>
      </c>
      <c r="B352" s="428">
        <v>1015000</v>
      </c>
      <c r="C352" s="428" t="s">
        <v>756</v>
      </c>
      <c r="D352" s="428" t="s">
        <v>757</v>
      </c>
      <c r="E352" s="428" t="str">
        <f>CONCATENATE($D$4," / ",Table7[[#This Row],[Code no.]])</f>
        <v>2,4-D (RD) / 1015000</v>
      </c>
      <c r="F352" s="432">
        <f>acute_intake!D352</f>
        <v>0</v>
      </c>
      <c r="G352" s="640">
        <f>IF(ISERROR(VLOOKUP(Table7[[#This Row],[lookup]],acute_input_data!$A$2:$P$2095,15,FALSE)),1,VLOOKUP(Table7[[#This Row],[lookup]],acute_input_data!$A$2:$P$2095,16,FALSE))</f>
        <v>1</v>
      </c>
      <c r="H352" s="630" t="str">
        <f>IF(Table7[[#This Row],[HRM ]]="","",Table7[[#This Row],[HRM ]]*Table7[[#This Row],[PF]])</f>
        <v/>
      </c>
      <c r="I352" s="413" t="str">
        <f>acute_intake!K352</f>
        <v/>
      </c>
      <c r="J352" s="500"/>
      <c r="K352" s="477"/>
      <c r="L352" s="511"/>
      <c r="M352" s="500"/>
      <c r="N352" s="490" t="str">
        <f t="shared" si="20"/>
        <v/>
      </c>
      <c r="O352" s="476"/>
      <c r="P352" s="500"/>
      <c r="Q352" s="476"/>
      <c r="R352" s="500"/>
      <c r="S352" s="492" t="s">
        <v>371</v>
      </c>
      <c r="T352" s="477" t="s">
        <v>371</v>
      </c>
      <c r="U352" s="433" t="str">
        <f t="shared" si="21"/>
        <v/>
      </c>
      <c r="V352" s="580" t="str">
        <f t="shared" si="22"/>
        <v/>
      </c>
      <c r="W352" s="527" t="str">
        <f t="shared" si="23"/>
        <v/>
      </c>
      <c r="Y352" s="23">
        <f>1*Table7[[#This Row],[Code no.]]</f>
        <v>1015000</v>
      </c>
    </row>
    <row r="353" spans="1:25" ht="24" hidden="1" outlineLevel="3" x14ac:dyDescent="0.2">
      <c r="A353" s="239">
        <v>4</v>
      </c>
      <c r="B353" s="416">
        <v>1015010</v>
      </c>
      <c r="C353" s="416"/>
      <c r="D353" s="531" t="s">
        <v>758</v>
      </c>
      <c r="E353" s="533" t="str">
        <f>CONCATENATE($D$4," / ",Table7[[#This Row],[Code no.]])</f>
        <v>2,4-D (RD) / 1015010</v>
      </c>
      <c r="F353" s="533">
        <f>acute_intake!D353</f>
        <v>0</v>
      </c>
      <c r="G353" s="638">
        <f>IF(ISERROR(VLOOKUP(Table7[[#This Row],[lookup]],acute_input_data!$A$2:$P$2095,15,FALSE)),1,VLOOKUP(Table7[[#This Row],[lookup]],acute_input_data!$A$2:$P$2095,16,FALSE))</f>
        <v>1</v>
      </c>
      <c r="H353" s="628" t="str">
        <f>IF(Table7[[#This Row],[HRM ]]="","",Table7[[#This Row],[HRM ]]*Table7[[#This Row],[PF]])</f>
        <v/>
      </c>
      <c r="I353" s="413" t="str">
        <f>acute_intake!K353</f>
        <v/>
      </c>
      <c r="J353" s="485">
        <v>4.8</v>
      </c>
      <c r="K353" s="486">
        <v>100</v>
      </c>
      <c r="L353" s="514" t="s">
        <v>381</v>
      </c>
      <c r="M353" s="487">
        <v>76.38</v>
      </c>
      <c r="N353" s="487">
        <f t="shared" si="20"/>
        <v>366.62399999999997</v>
      </c>
      <c r="O353" s="476"/>
      <c r="P353" s="500"/>
      <c r="Q353" s="476"/>
      <c r="R353" s="500"/>
      <c r="S353" s="488" t="s">
        <v>377</v>
      </c>
      <c r="T353" s="486">
        <v>1</v>
      </c>
      <c r="U353" s="419" t="str">
        <f t="shared" si="21"/>
        <v/>
      </c>
      <c r="V353" s="580" t="str">
        <f t="shared" si="22"/>
        <v/>
      </c>
      <c r="W353" s="527" t="str">
        <f t="shared" si="23"/>
        <v/>
      </c>
      <c r="Y353" s="23">
        <f>1*Table7[[#This Row],[Code no.]]</f>
        <v>1015010</v>
      </c>
    </row>
    <row r="354" spans="1:25" hidden="1" outlineLevel="3" x14ac:dyDescent="0.2">
      <c r="A354" s="239">
        <v>4</v>
      </c>
      <c r="B354" s="416">
        <v>1015020</v>
      </c>
      <c r="C354" s="416"/>
      <c r="D354" s="531" t="s">
        <v>759</v>
      </c>
      <c r="E354" s="533" t="str">
        <f>CONCATENATE($D$4," / ",Table7[[#This Row],[Code no.]])</f>
        <v>2,4-D (RD) / 1015020</v>
      </c>
      <c r="F354" s="533">
        <f>acute_intake!D354</f>
        <v>0</v>
      </c>
      <c r="G354" s="638">
        <f>IF(ISERROR(VLOOKUP(Table7[[#This Row],[lookup]],acute_input_data!$A$2:$P$2095,15,FALSE)),1,VLOOKUP(Table7[[#This Row],[lookup]],acute_input_data!$A$2:$P$2095,16,FALSE))</f>
        <v>1</v>
      </c>
      <c r="H354" s="628" t="str">
        <f>IF(Table7[[#This Row],[HRM ]]="","",Table7[[#This Row],[HRM ]]*Table7[[#This Row],[PF]])</f>
        <v/>
      </c>
      <c r="I354" s="413" t="str">
        <f>acute_intake!K354</f>
        <v/>
      </c>
      <c r="J354" s="487" t="s">
        <v>401</v>
      </c>
      <c r="K354" s="486"/>
      <c r="L354" s="514"/>
      <c r="M354" s="487"/>
      <c r="N354" s="487" t="str">
        <f t="shared" si="20"/>
        <v>ND</v>
      </c>
      <c r="O354" s="476"/>
      <c r="P354" s="500"/>
      <c r="Q354" s="476"/>
      <c r="R354" s="500"/>
      <c r="S354" s="488" t="s">
        <v>377</v>
      </c>
      <c r="T354" s="486">
        <v>1</v>
      </c>
      <c r="U354" s="419" t="str">
        <f t="shared" si="21"/>
        <v/>
      </c>
      <c r="V354" s="580" t="str">
        <f t="shared" si="22"/>
        <v/>
      </c>
      <c r="W354" s="527" t="str">
        <f t="shared" si="23"/>
        <v/>
      </c>
      <c r="Y354" s="23">
        <f>1*Table7[[#This Row],[Code no.]]</f>
        <v>1015020</v>
      </c>
    </row>
    <row r="355" spans="1:25" hidden="1" outlineLevel="3" x14ac:dyDescent="0.2">
      <c r="A355" s="239">
        <v>4</v>
      </c>
      <c r="B355" s="416">
        <v>1015030</v>
      </c>
      <c r="C355" s="416"/>
      <c r="D355" s="416" t="s">
        <v>760</v>
      </c>
      <c r="E355" s="416" t="str">
        <f>CONCATENATE($D$4," / ",Table7[[#This Row],[Code no.]])</f>
        <v>2,4-D (RD) / 1015030</v>
      </c>
      <c r="F355" s="416">
        <f>acute_intake!D355</f>
        <v>0</v>
      </c>
      <c r="G355" s="638">
        <f>IF(ISERROR(VLOOKUP(Table7[[#This Row],[lookup]],acute_input_data!$A$2:$P$2095,15,FALSE)),1,VLOOKUP(Table7[[#This Row],[lookup]],acute_input_data!$A$2:$P$2095,16,FALSE))</f>
        <v>1</v>
      </c>
      <c r="H355" s="628" t="str">
        <f>IF(Table7[[#This Row],[HRM ]]="","",Table7[[#This Row],[HRM ]]*Table7[[#This Row],[PF]])</f>
        <v/>
      </c>
      <c r="I355" s="413" t="str">
        <f>acute_intake!K355</f>
        <v/>
      </c>
      <c r="J355" s="487" t="s">
        <v>401</v>
      </c>
      <c r="K355" s="486"/>
      <c r="L355" s="514"/>
      <c r="M355" s="487"/>
      <c r="N355" s="487" t="str">
        <f t="shared" si="20"/>
        <v>ND</v>
      </c>
      <c r="O355" s="476"/>
      <c r="P355" s="500"/>
      <c r="Q355" s="476"/>
      <c r="R355" s="500"/>
      <c r="S355" s="488" t="s">
        <v>377</v>
      </c>
      <c r="T355" s="486">
        <v>1</v>
      </c>
      <c r="U355" s="419" t="str">
        <f t="shared" si="21"/>
        <v/>
      </c>
      <c r="V355" s="580" t="str">
        <f t="shared" si="22"/>
        <v/>
      </c>
      <c r="W355" s="527" t="str">
        <f t="shared" si="23"/>
        <v/>
      </c>
      <c r="Y355" s="23">
        <f>1*Table7[[#This Row],[Code no.]]</f>
        <v>1015030</v>
      </c>
    </row>
    <row r="356" spans="1:25" hidden="1" outlineLevel="3" x14ac:dyDescent="0.2">
      <c r="A356" s="239">
        <v>4</v>
      </c>
      <c r="B356" s="416">
        <v>1015040</v>
      </c>
      <c r="C356" s="416"/>
      <c r="D356" s="416" t="s">
        <v>761</v>
      </c>
      <c r="E356" s="416" t="str">
        <f>CONCATENATE($D$4," / ",Table7[[#This Row],[Code no.]])</f>
        <v>2,4-D (RD) / 1015040</v>
      </c>
      <c r="F356" s="416">
        <f>acute_intake!D356</f>
        <v>0</v>
      </c>
      <c r="G356" s="638">
        <f>IF(ISERROR(VLOOKUP(Table7[[#This Row],[lookup]],acute_input_data!$A$2:$P$2095,15,FALSE)),1,VLOOKUP(Table7[[#This Row],[lookup]],acute_input_data!$A$2:$P$2095,16,FALSE))</f>
        <v>1</v>
      </c>
      <c r="H356" s="628" t="str">
        <f>IF(Table7[[#This Row],[HRM ]]="","",Table7[[#This Row],[HRM ]]*Table7[[#This Row],[PF]])</f>
        <v/>
      </c>
      <c r="I356" s="413" t="str">
        <f>acute_intake!K356</f>
        <v/>
      </c>
      <c r="J356" s="487" t="s">
        <v>401</v>
      </c>
      <c r="K356" s="486"/>
      <c r="L356" s="514"/>
      <c r="M356" s="487"/>
      <c r="N356" s="487" t="str">
        <f t="shared" si="20"/>
        <v>ND</v>
      </c>
      <c r="O356" s="476"/>
      <c r="P356" s="500"/>
      <c r="Q356" s="476"/>
      <c r="R356" s="500"/>
      <c r="S356" s="488" t="s">
        <v>377</v>
      </c>
      <c r="T356" s="486">
        <v>1</v>
      </c>
      <c r="U356" s="419" t="str">
        <f t="shared" si="21"/>
        <v/>
      </c>
      <c r="V356" s="580" t="str">
        <f t="shared" si="22"/>
        <v/>
      </c>
      <c r="W356" s="527" t="str">
        <f t="shared" si="23"/>
        <v/>
      </c>
      <c r="Y356" s="23">
        <f>1*Table7[[#This Row],[Code no.]]</f>
        <v>1015040</v>
      </c>
    </row>
    <row r="357" spans="1:25" hidden="1" outlineLevel="3" x14ac:dyDescent="0.2">
      <c r="A357" s="239">
        <v>4</v>
      </c>
      <c r="B357" s="416">
        <v>1015050</v>
      </c>
      <c r="C357" s="416"/>
      <c r="D357" s="416" t="s">
        <v>762</v>
      </c>
      <c r="E357" s="416" t="str">
        <f>CONCATENATE($D$4," / ",Table7[[#This Row],[Code no.]])</f>
        <v>2,4-D (RD) / 1015050</v>
      </c>
      <c r="F357" s="416">
        <f>acute_intake!D357</f>
        <v>0</v>
      </c>
      <c r="G357" s="638">
        <f>IF(ISERROR(VLOOKUP(Table7[[#This Row],[lookup]],acute_input_data!$A$2:$P$2095,15,FALSE)),1,VLOOKUP(Table7[[#This Row],[lookup]],acute_input_data!$A$2:$P$2095,16,FALSE))</f>
        <v>1</v>
      </c>
      <c r="H357" s="628" t="str">
        <f>IF(Table7[[#This Row],[HRM ]]="","",Table7[[#This Row],[HRM ]]*Table7[[#This Row],[PF]])</f>
        <v/>
      </c>
      <c r="I357" s="413" t="str">
        <f>acute_intake!K357</f>
        <v/>
      </c>
      <c r="J357" s="487" t="s">
        <v>401</v>
      </c>
      <c r="K357" s="486"/>
      <c r="L357" s="514"/>
      <c r="M357" s="487"/>
      <c r="N357" s="487" t="str">
        <f t="shared" si="20"/>
        <v>ND</v>
      </c>
      <c r="O357" s="476"/>
      <c r="P357" s="500"/>
      <c r="Q357" s="476"/>
      <c r="R357" s="500"/>
      <c r="S357" s="488" t="s">
        <v>377</v>
      </c>
      <c r="T357" s="486">
        <v>1</v>
      </c>
      <c r="U357" s="419" t="str">
        <f t="shared" si="21"/>
        <v/>
      </c>
      <c r="V357" s="580" t="str">
        <f t="shared" si="22"/>
        <v/>
      </c>
      <c r="W357" s="527" t="str">
        <f t="shared" si="23"/>
        <v/>
      </c>
      <c r="Y357" s="23">
        <f>1*Table7[[#This Row],[Code no.]]</f>
        <v>1015050</v>
      </c>
    </row>
    <row r="358" spans="1:25" hidden="1" outlineLevel="3" x14ac:dyDescent="0.2">
      <c r="A358" s="239">
        <v>4</v>
      </c>
      <c r="B358" s="416">
        <v>1015990</v>
      </c>
      <c r="C358" s="416"/>
      <c r="D358" s="416" t="s">
        <v>370</v>
      </c>
      <c r="E358" s="421" t="str">
        <f>CONCATENATE($D$4," / ",Table7[[#This Row],[Code no.]])</f>
        <v>2,4-D (RD) / 1015990</v>
      </c>
      <c r="F358" s="416">
        <f>acute_intake!D358</f>
        <v>0</v>
      </c>
      <c r="G358" s="638">
        <f>IF(ISERROR(VLOOKUP(Table7[[#This Row],[lookup]],acute_input_data!$A$2:$P$2095,15,FALSE)),1,VLOOKUP(Table7[[#This Row],[lookup]],acute_input_data!$A$2:$P$2095,16,FALSE))</f>
        <v>1</v>
      </c>
      <c r="H358" s="628" t="str">
        <f>IF(Table7[[#This Row],[HRM ]]="","",Table7[[#This Row],[HRM ]]*Table7[[#This Row],[PF]])</f>
        <v/>
      </c>
      <c r="I358" s="413" t="str">
        <f>acute_intake!K358</f>
        <v/>
      </c>
      <c r="J358" s="500"/>
      <c r="K358" s="477"/>
      <c r="L358" s="511"/>
      <c r="M358" s="500"/>
      <c r="N358" s="490" t="str">
        <f t="shared" si="20"/>
        <v/>
      </c>
      <c r="O358" s="476"/>
      <c r="P358" s="500"/>
      <c r="Q358" s="476"/>
      <c r="R358" s="500"/>
      <c r="S358" s="492" t="s">
        <v>371</v>
      </c>
      <c r="T358" s="477" t="s">
        <v>371</v>
      </c>
      <c r="U358" s="433" t="str">
        <f t="shared" si="21"/>
        <v/>
      </c>
      <c r="V358" s="580" t="str">
        <f t="shared" si="22"/>
        <v/>
      </c>
      <c r="W358" s="527" t="str">
        <f t="shared" si="23"/>
        <v/>
      </c>
      <c r="Y358" s="23">
        <f>1*Table7[[#This Row],[Code no.]]</f>
        <v>1015990</v>
      </c>
    </row>
    <row r="359" spans="1:25" hidden="1" outlineLevel="2" x14ac:dyDescent="0.2">
      <c r="A359" s="243">
        <v>3</v>
      </c>
      <c r="B359" s="428">
        <v>1016000</v>
      </c>
      <c r="C359" s="428" t="s">
        <v>763</v>
      </c>
      <c r="D359" s="428" t="s">
        <v>764</v>
      </c>
      <c r="E359" s="428" t="str">
        <f>CONCATENATE($D$4," / ",Table7[[#This Row],[Code no.]])</f>
        <v>2,4-D (RD) / 1016000</v>
      </c>
      <c r="F359" s="432">
        <f>acute_intake!D359</f>
        <v>0</v>
      </c>
      <c r="G359" s="640">
        <f>IF(ISERROR(VLOOKUP(Table7[[#This Row],[lookup]],acute_input_data!$A$2:$P$2095,15,FALSE)),1,VLOOKUP(Table7[[#This Row],[lookup]],acute_input_data!$A$2:$P$2095,16,FALSE))</f>
        <v>1</v>
      </c>
      <c r="H359" s="630" t="str">
        <f>IF(Table7[[#This Row],[HRM ]]="","",Table7[[#This Row],[HRM ]]*Table7[[#This Row],[PF]])</f>
        <v/>
      </c>
      <c r="I359" s="413" t="str">
        <f>acute_intake!K359</f>
        <v/>
      </c>
      <c r="J359" s="500"/>
      <c r="K359" s="477"/>
      <c r="L359" s="511"/>
      <c r="M359" s="500"/>
      <c r="N359" s="490" t="str">
        <f t="shared" si="20"/>
        <v/>
      </c>
      <c r="O359" s="476"/>
      <c r="P359" s="500"/>
      <c r="Q359" s="476"/>
      <c r="R359" s="500"/>
      <c r="S359" s="492" t="s">
        <v>371</v>
      </c>
      <c r="T359" s="477" t="s">
        <v>371</v>
      </c>
      <c r="U359" s="433" t="str">
        <f t="shared" si="21"/>
        <v/>
      </c>
      <c r="V359" s="580" t="str">
        <f t="shared" si="22"/>
        <v/>
      </c>
      <c r="W359" s="527" t="str">
        <f t="shared" si="23"/>
        <v/>
      </c>
      <c r="Y359" s="23">
        <f>1*Table7[[#This Row],[Code no.]]</f>
        <v>1016000</v>
      </c>
    </row>
    <row r="360" spans="1:25" hidden="1" outlineLevel="3" x14ac:dyDescent="0.2">
      <c r="A360" s="239">
        <v>4</v>
      </c>
      <c r="B360" s="416">
        <v>1016010</v>
      </c>
      <c r="C360" s="416"/>
      <c r="D360" s="531" t="s">
        <v>765</v>
      </c>
      <c r="E360" s="533" t="str">
        <f>CONCATENATE($D$4," / ",Table7[[#This Row],[Code no.]])</f>
        <v>2,4-D (RD) / 1016010</v>
      </c>
      <c r="F360" s="533">
        <f>acute_intake!D360</f>
        <v>0</v>
      </c>
      <c r="G360" s="638">
        <f>IF(ISERROR(VLOOKUP(Table7[[#This Row],[lookup]],acute_input_data!$A$2:$P$2095,15,FALSE)),1,VLOOKUP(Table7[[#This Row],[lookup]],acute_input_data!$A$2:$P$2095,16,FALSE))</f>
        <v>1</v>
      </c>
      <c r="H360" s="628" t="str">
        <f>IF(Table7[[#This Row],[HRM ]]="","",Table7[[#This Row],[HRM ]]*Table7[[#This Row],[PF]])</f>
        <v/>
      </c>
      <c r="I360" s="413" t="str">
        <f>acute_intake!K360</f>
        <v/>
      </c>
      <c r="J360" s="485">
        <v>11.746626686656672</v>
      </c>
      <c r="K360" s="486">
        <v>97.5</v>
      </c>
      <c r="L360" s="514" t="s">
        <v>384</v>
      </c>
      <c r="M360" s="487">
        <v>66.7</v>
      </c>
      <c r="N360" s="487">
        <f t="shared" si="20"/>
        <v>783.5</v>
      </c>
      <c r="O360" s="476"/>
      <c r="P360" s="500"/>
      <c r="Q360" s="476"/>
      <c r="R360" s="500"/>
      <c r="S360" s="488" t="s">
        <v>377</v>
      </c>
      <c r="T360" s="486">
        <v>1</v>
      </c>
      <c r="U360" s="419" t="str">
        <f t="shared" si="21"/>
        <v/>
      </c>
      <c r="V360" s="580" t="str">
        <f t="shared" si="22"/>
        <v/>
      </c>
      <c r="W360" s="527" t="str">
        <f t="shared" si="23"/>
        <v/>
      </c>
      <c r="Y360" s="23">
        <f>1*Table7[[#This Row],[Code no.]]</f>
        <v>1016010</v>
      </c>
    </row>
    <row r="361" spans="1:25" outlineLevel="3" x14ac:dyDescent="0.2">
      <c r="A361" s="239">
        <v>4</v>
      </c>
      <c r="B361" s="416">
        <v>1016020</v>
      </c>
      <c r="C361" s="416"/>
      <c r="D361" s="416" t="s">
        <v>766</v>
      </c>
      <c r="E361" s="416" t="str">
        <f>CONCATENATE($D$4," / ",Table7[[#This Row],[Code no.]])</f>
        <v>2,4-D (RD) / 1016020</v>
      </c>
      <c r="F361" s="306">
        <f>acute_intake!D361</f>
        <v>2020</v>
      </c>
      <c r="G361" s="638">
        <f>IF(ISERROR(VLOOKUP(Table7[[#This Row],[lookup]],acute_input_data!$A$2:$P$2095,15,FALSE)),1,VLOOKUP(Table7[[#This Row],[lookup]],acute_input_data!$A$2:$P$2095,16,FALSE))</f>
        <v>1</v>
      </c>
      <c r="H361" s="628" t="e">
        <f>IF(Table7[[#This Row],[HRM ]]="","",Table7[[#This Row],[HRM ]]*Table7[[#This Row],[PF]])</f>
        <v>#N/A</v>
      </c>
      <c r="I361" s="413" t="e">
        <f>acute_intake!K361</f>
        <v>#N/A</v>
      </c>
      <c r="J361" s="620">
        <f>0.1</f>
        <v>0.1</v>
      </c>
      <c r="K361" s="618">
        <v>98.5</v>
      </c>
      <c r="L361" s="619" t="s">
        <v>384</v>
      </c>
      <c r="M361" s="617">
        <v>66.7</v>
      </c>
      <c r="N361" s="617">
        <f t="shared" si="20"/>
        <v>6.6700000000000008</v>
      </c>
      <c r="O361" s="476"/>
      <c r="P361" s="500"/>
      <c r="Q361" s="476"/>
      <c r="R361" s="500"/>
      <c r="S361" s="488" t="s">
        <v>377</v>
      </c>
      <c r="T361" s="486">
        <v>1</v>
      </c>
      <c r="U361" s="419" t="e">
        <f t="shared" si="21"/>
        <v>#N/A</v>
      </c>
      <c r="V361" s="581" t="e">
        <f>IF(Table7[[#This Row],[HRM ]]="","",IF($D$5="n.n.","no acute risk assessment",IF(U361="","",U361/$D$5)))</f>
        <v>#N/A</v>
      </c>
      <c r="W361" s="527" t="e">
        <f t="shared" si="23"/>
        <v>#N/A</v>
      </c>
      <c r="Y361" s="23">
        <f>1*Table7[[#This Row],[Code no.]]</f>
        <v>1016020</v>
      </c>
    </row>
    <row r="362" spans="1:25" ht="24" hidden="1" outlineLevel="3" x14ac:dyDescent="0.2">
      <c r="A362" s="239">
        <v>4</v>
      </c>
      <c r="B362" s="416">
        <v>1016030</v>
      </c>
      <c r="C362" s="416"/>
      <c r="D362" s="416" t="s">
        <v>767</v>
      </c>
      <c r="E362" s="416" t="str">
        <f>CONCATENATE($D$4," / ",Table7[[#This Row],[Code no.]])</f>
        <v>2,4-D (RD) / 1016030</v>
      </c>
      <c r="F362" s="416">
        <f>acute_intake!D362</f>
        <v>0</v>
      </c>
      <c r="G362" s="638">
        <f>IF(ISERROR(VLOOKUP(Table7[[#This Row],[lookup]],acute_input_data!$A$2:$P$2095,15,FALSE)),1,VLOOKUP(Table7[[#This Row],[lookup]],acute_input_data!$A$2:$P$2095,16,FALSE))</f>
        <v>1</v>
      </c>
      <c r="H362" s="628" t="str">
        <f>IF(Table7[[#This Row],[HRM ]]="","",Table7[[#This Row],[HRM ]]*Table7[[#This Row],[PF]])</f>
        <v/>
      </c>
      <c r="I362" s="413" t="str">
        <f>acute_intake!K362</f>
        <v/>
      </c>
      <c r="J362" s="485">
        <v>4.7</v>
      </c>
      <c r="K362" s="486">
        <v>97.5</v>
      </c>
      <c r="L362" s="514" t="s">
        <v>381</v>
      </c>
      <c r="M362" s="487">
        <v>76.38</v>
      </c>
      <c r="N362" s="487">
        <f t="shared" si="20"/>
        <v>358.98599999999999</v>
      </c>
      <c r="O362" s="476"/>
      <c r="P362" s="500"/>
      <c r="Q362" s="476"/>
      <c r="R362" s="500"/>
      <c r="S362" s="488" t="s">
        <v>377</v>
      </c>
      <c r="T362" s="486">
        <v>1</v>
      </c>
      <c r="U362" s="419" t="str">
        <f t="shared" si="21"/>
        <v/>
      </c>
      <c r="V362" s="580" t="str">
        <f t="shared" si="22"/>
        <v/>
      </c>
      <c r="W362" s="527" t="str">
        <f t="shared" si="23"/>
        <v/>
      </c>
      <c r="Y362" s="23">
        <f>1*Table7[[#This Row],[Code no.]]</f>
        <v>1016030</v>
      </c>
    </row>
    <row r="363" spans="1:25" hidden="1" outlineLevel="3" x14ac:dyDescent="0.2">
      <c r="A363" s="239">
        <v>4</v>
      </c>
      <c r="B363" s="416">
        <v>1016040</v>
      </c>
      <c r="C363" s="416"/>
      <c r="D363" s="416" t="s">
        <v>768</v>
      </c>
      <c r="E363" s="416" t="str">
        <f>CONCATENATE($D$4," / ",Table7[[#This Row],[Code no.]])</f>
        <v>2,4-D (RD) / 1016040</v>
      </c>
      <c r="F363" s="416">
        <f>acute_intake!D363</f>
        <v>0</v>
      </c>
      <c r="G363" s="638">
        <f>IF(ISERROR(VLOOKUP(Table7[[#This Row],[lookup]],acute_input_data!$A$2:$P$2095,15,FALSE)),1,VLOOKUP(Table7[[#This Row],[lookup]],acute_input_data!$A$2:$P$2095,16,FALSE))</f>
        <v>1</v>
      </c>
      <c r="H363" s="628" t="str">
        <f>IF(Table7[[#This Row],[HRM ]]="","",Table7[[#This Row],[HRM ]]*Table7[[#This Row],[PF]])</f>
        <v/>
      </c>
      <c r="I363" s="413" t="str">
        <f>acute_intake!K363</f>
        <v/>
      </c>
      <c r="J363" s="487">
        <v>1.29</v>
      </c>
      <c r="K363" s="486" t="s">
        <v>440</v>
      </c>
      <c r="L363" s="514" t="s">
        <v>394</v>
      </c>
      <c r="M363" s="487">
        <v>66.400000000000006</v>
      </c>
      <c r="N363" s="487">
        <f t="shared" si="20"/>
        <v>85.656000000000006</v>
      </c>
      <c r="O363" s="476"/>
      <c r="P363" s="500"/>
      <c r="Q363" s="476"/>
      <c r="R363" s="500"/>
      <c r="S363" s="488" t="s">
        <v>377</v>
      </c>
      <c r="T363" s="486">
        <v>1</v>
      </c>
      <c r="U363" s="419" t="str">
        <f t="shared" si="21"/>
        <v/>
      </c>
      <c r="V363" s="580" t="str">
        <f t="shared" si="22"/>
        <v/>
      </c>
      <c r="W363" s="527" t="str">
        <f t="shared" si="23"/>
        <v/>
      </c>
      <c r="Y363" s="23">
        <f>1*Table7[[#This Row],[Code no.]]</f>
        <v>1016040</v>
      </c>
    </row>
    <row r="364" spans="1:25" hidden="1" outlineLevel="3" x14ac:dyDescent="0.2">
      <c r="A364" s="239">
        <v>4</v>
      </c>
      <c r="B364" s="416">
        <v>1016050</v>
      </c>
      <c r="C364" s="416"/>
      <c r="D364" s="416" t="s">
        <v>769</v>
      </c>
      <c r="E364" s="416" t="str">
        <f>CONCATENATE($D$4," / ",Table7[[#This Row],[Code no.]])</f>
        <v>2,4-D (RD) / 1016050</v>
      </c>
      <c r="F364" s="416">
        <f>acute_intake!D364</f>
        <v>0</v>
      </c>
      <c r="G364" s="638">
        <f>IF(ISERROR(VLOOKUP(Table7[[#This Row],[lookup]],acute_input_data!$A$2:$P$2095,15,FALSE)),1,VLOOKUP(Table7[[#This Row],[lookup]],acute_input_data!$A$2:$P$2095,16,FALSE))</f>
        <v>1</v>
      </c>
      <c r="H364" s="628" t="str">
        <f>IF(Table7[[#This Row],[HRM ]]="","",Table7[[#This Row],[HRM ]]*Table7[[#This Row],[PF]])</f>
        <v/>
      </c>
      <c r="I364" s="413" t="str">
        <f>acute_intake!K364</f>
        <v/>
      </c>
      <c r="J364" s="487" t="s">
        <v>401</v>
      </c>
      <c r="K364" s="486"/>
      <c r="L364" s="514"/>
      <c r="M364" s="487"/>
      <c r="N364" s="487" t="str">
        <f t="shared" si="20"/>
        <v>ND</v>
      </c>
      <c r="O364" s="476"/>
      <c r="P364" s="500"/>
      <c r="Q364" s="476"/>
      <c r="R364" s="500"/>
      <c r="S364" s="488" t="s">
        <v>377</v>
      </c>
      <c r="T364" s="486">
        <v>1</v>
      </c>
      <c r="U364" s="419" t="str">
        <f t="shared" si="21"/>
        <v/>
      </c>
      <c r="V364" s="580" t="str">
        <f t="shared" si="22"/>
        <v/>
      </c>
      <c r="W364" s="527" t="str">
        <f t="shared" si="23"/>
        <v/>
      </c>
      <c r="Y364" s="23">
        <f>1*Table7[[#This Row],[Code no.]]</f>
        <v>1016050</v>
      </c>
    </row>
    <row r="365" spans="1:25" hidden="1" outlineLevel="3" x14ac:dyDescent="0.2">
      <c r="A365" s="239">
        <v>4</v>
      </c>
      <c r="B365" s="416">
        <v>1016990</v>
      </c>
      <c r="C365" s="416"/>
      <c r="D365" s="416" t="s">
        <v>370</v>
      </c>
      <c r="E365" s="421" t="str">
        <f>CONCATENATE($D$4," / ",Table7[[#This Row],[Code no.]])</f>
        <v>2,4-D (RD) / 1016990</v>
      </c>
      <c r="F365" s="416">
        <f>acute_intake!D365</f>
        <v>0</v>
      </c>
      <c r="G365" s="638">
        <f>IF(ISERROR(VLOOKUP(Table7[[#This Row],[lookup]],acute_input_data!$A$2:$P$2095,15,FALSE)),1,VLOOKUP(Table7[[#This Row],[lookup]],acute_input_data!$A$2:$P$2095,16,FALSE))</f>
        <v>1</v>
      </c>
      <c r="H365" s="628" t="str">
        <f>IF(Table7[[#This Row],[HRM ]]="","",Table7[[#This Row],[HRM ]]*Table7[[#This Row],[PF]])</f>
        <v/>
      </c>
      <c r="I365" s="413" t="str">
        <f>acute_intake!K365</f>
        <v/>
      </c>
      <c r="J365" s="500"/>
      <c r="K365" s="477"/>
      <c r="L365" s="511"/>
      <c r="M365" s="500"/>
      <c r="N365" s="490" t="str">
        <f t="shared" si="20"/>
        <v/>
      </c>
      <c r="O365" s="476"/>
      <c r="P365" s="500"/>
      <c r="Q365" s="476"/>
      <c r="R365" s="500"/>
      <c r="S365" s="492" t="s">
        <v>371</v>
      </c>
      <c r="T365" s="477" t="s">
        <v>371</v>
      </c>
      <c r="U365" s="433" t="str">
        <f t="shared" si="21"/>
        <v/>
      </c>
      <c r="V365" s="580" t="str">
        <f t="shared" si="22"/>
        <v/>
      </c>
      <c r="W365" s="527" t="str">
        <f t="shared" si="23"/>
        <v/>
      </c>
      <c r="Y365" s="23">
        <f>1*Table7[[#This Row],[Code no.]]</f>
        <v>1016990</v>
      </c>
    </row>
    <row r="366" spans="1:25" hidden="1" outlineLevel="2" collapsed="1" x14ac:dyDescent="0.2">
      <c r="A366" s="243">
        <v>3</v>
      </c>
      <c r="B366" s="428">
        <v>1017000</v>
      </c>
      <c r="C366" s="428" t="s">
        <v>770</v>
      </c>
      <c r="D366" s="428" t="s">
        <v>771</v>
      </c>
      <c r="E366" s="428" t="str">
        <f>CONCATENATE($D$4," / ",Table7[[#This Row],[Code no.]])</f>
        <v>2,4-D (RD) / 1017000</v>
      </c>
      <c r="F366" s="428">
        <f>acute_intake!D366</f>
        <v>0</v>
      </c>
      <c r="G366" s="640">
        <f>IF(ISERROR(VLOOKUP(Table7[[#This Row],[lookup]],acute_input_data!$A$2:$P$2095,15,FALSE)),1,VLOOKUP(Table7[[#This Row],[lookup]],acute_input_data!$A$2:$P$2095,16,FALSE))</f>
        <v>1</v>
      </c>
      <c r="H366" s="630" t="str">
        <f>IF(Table7[[#This Row],[HRM ]]="","",Table7[[#This Row],[HRM ]]*Table7[[#This Row],[PF]])</f>
        <v/>
      </c>
      <c r="I366" s="413" t="str">
        <f>acute_intake!K366</f>
        <v/>
      </c>
      <c r="J366" s="500"/>
      <c r="K366" s="477"/>
      <c r="L366" s="511"/>
      <c r="M366" s="500"/>
      <c r="N366" s="490" t="str">
        <f t="shared" si="20"/>
        <v/>
      </c>
      <c r="O366" s="476"/>
      <c r="P366" s="500"/>
      <c r="Q366" s="476"/>
      <c r="R366" s="500"/>
      <c r="S366" s="492" t="s">
        <v>371</v>
      </c>
      <c r="T366" s="477" t="s">
        <v>371</v>
      </c>
      <c r="U366" s="433" t="str">
        <f t="shared" si="21"/>
        <v/>
      </c>
      <c r="V366" s="580" t="str">
        <f t="shared" si="22"/>
        <v/>
      </c>
      <c r="W366" s="527" t="str">
        <f t="shared" si="23"/>
        <v/>
      </c>
      <c r="Y366" s="23">
        <f>1*Table7[[#This Row],[Code no.]]</f>
        <v>1017000</v>
      </c>
    </row>
    <row r="367" spans="1:25" hidden="1" outlineLevel="3" x14ac:dyDescent="0.2">
      <c r="A367" s="239">
        <v>4</v>
      </c>
      <c r="B367" s="416">
        <v>1017010</v>
      </c>
      <c r="C367" s="416"/>
      <c r="D367" s="531" t="s">
        <v>772</v>
      </c>
      <c r="E367" s="533" t="str">
        <f>CONCATENATE($D$4," / ",Table7[[#This Row],[Code no.]])</f>
        <v>2,4-D (RD) / 1017010</v>
      </c>
      <c r="F367" s="533">
        <f>acute_intake!D367</f>
        <v>0</v>
      </c>
      <c r="G367" s="638">
        <f>IF(ISERROR(VLOOKUP(Table7[[#This Row],[lookup]],acute_input_data!$A$2:$P$2095,15,FALSE)),1,VLOOKUP(Table7[[#This Row],[lookup]],acute_input_data!$A$2:$P$2095,16,FALSE))</f>
        <v>1</v>
      </c>
      <c r="H367" s="628" t="str">
        <f>IF(Table7[[#This Row],[HRM ]]="","",Table7[[#This Row],[HRM ]]*Table7[[#This Row],[PF]])</f>
        <v/>
      </c>
      <c r="I367" s="413" t="str">
        <f>acute_intake!K367</f>
        <v/>
      </c>
      <c r="J367" s="485">
        <v>5.6</v>
      </c>
      <c r="K367" s="486">
        <v>97.5</v>
      </c>
      <c r="L367" s="514" t="s">
        <v>375</v>
      </c>
      <c r="M367" s="487">
        <v>67.47</v>
      </c>
      <c r="N367" s="487">
        <f t="shared" si="20"/>
        <v>377.83199999999999</v>
      </c>
      <c r="O367" s="476"/>
      <c r="P367" s="500"/>
      <c r="Q367" s="476"/>
      <c r="R367" s="500"/>
      <c r="S367" s="488" t="s">
        <v>377</v>
      </c>
      <c r="T367" s="486">
        <v>1</v>
      </c>
      <c r="U367" s="419" t="str">
        <f t="shared" si="21"/>
        <v/>
      </c>
      <c r="V367" s="580" t="str">
        <f t="shared" si="22"/>
        <v/>
      </c>
      <c r="W367" s="527" t="str">
        <f t="shared" si="23"/>
        <v/>
      </c>
      <c r="Y367" s="23">
        <f>1*Table7[[#This Row],[Code no.]]</f>
        <v>1017010</v>
      </c>
    </row>
    <row r="368" spans="1:25" hidden="1" outlineLevel="3" x14ac:dyDescent="0.2">
      <c r="A368" s="239">
        <v>4</v>
      </c>
      <c r="B368" s="416">
        <v>1017020</v>
      </c>
      <c r="C368" s="416"/>
      <c r="D368" s="416" t="s">
        <v>773</v>
      </c>
      <c r="E368" s="416" t="str">
        <f>CONCATENATE($D$4," / ",Table7[[#This Row],[Code no.]])</f>
        <v>2,4-D (RD) / 1017020</v>
      </c>
      <c r="F368" s="416">
        <f>acute_intake!D368</f>
        <v>0</v>
      </c>
      <c r="G368" s="638">
        <f>IF(ISERROR(VLOOKUP(Table7[[#This Row],[lookup]],acute_input_data!$A$2:$P$2095,15,FALSE)),1,VLOOKUP(Table7[[#This Row],[lookup]],acute_input_data!$A$2:$P$2095,16,FALSE))</f>
        <v>1</v>
      </c>
      <c r="H368" s="628" t="str">
        <f>IF(Table7[[#This Row],[HRM ]]="","",Table7[[#This Row],[HRM ]]*Table7[[#This Row],[PF]])</f>
        <v/>
      </c>
      <c r="I368" s="413" t="str">
        <f>acute_intake!K368</f>
        <v/>
      </c>
      <c r="J368" s="487" t="s">
        <v>401</v>
      </c>
      <c r="K368" s="486"/>
      <c r="L368" s="514"/>
      <c r="M368" s="487"/>
      <c r="N368" s="487" t="str">
        <f t="shared" si="20"/>
        <v>ND</v>
      </c>
      <c r="O368" s="476"/>
      <c r="P368" s="500"/>
      <c r="Q368" s="476"/>
      <c r="R368" s="500"/>
      <c r="S368" s="488" t="s">
        <v>377</v>
      </c>
      <c r="T368" s="486">
        <v>1</v>
      </c>
      <c r="U368" s="419" t="str">
        <f t="shared" si="21"/>
        <v/>
      </c>
      <c r="V368" s="580" t="str">
        <f t="shared" si="22"/>
        <v/>
      </c>
      <c r="W368" s="527" t="str">
        <f t="shared" si="23"/>
        <v/>
      </c>
      <c r="Y368" s="23">
        <f>1*Table7[[#This Row],[Code no.]]</f>
        <v>1017020</v>
      </c>
    </row>
    <row r="369" spans="1:25" hidden="1" outlineLevel="3" x14ac:dyDescent="0.2">
      <c r="A369" s="239">
        <v>4</v>
      </c>
      <c r="B369" s="416">
        <v>1017030</v>
      </c>
      <c r="C369" s="416"/>
      <c r="D369" s="416" t="s">
        <v>774</v>
      </c>
      <c r="E369" s="416" t="str">
        <f>CONCATENATE($D$4," / ",Table7[[#This Row],[Code no.]])</f>
        <v>2,4-D (RD) / 1017030</v>
      </c>
      <c r="F369" s="416">
        <f>acute_intake!D369</f>
        <v>0</v>
      </c>
      <c r="G369" s="638">
        <f>IF(ISERROR(VLOOKUP(Table7[[#This Row],[lookup]],acute_input_data!$A$2:$P$2095,15,FALSE)),1,VLOOKUP(Table7[[#This Row],[lookup]],acute_input_data!$A$2:$P$2095,16,FALSE))</f>
        <v>1</v>
      </c>
      <c r="H369" s="628" t="str">
        <f>IF(Table7[[#This Row],[HRM ]]="","",Table7[[#This Row],[HRM ]]*Table7[[#This Row],[PF]])</f>
        <v/>
      </c>
      <c r="I369" s="413" t="str">
        <f>acute_intake!K369</f>
        <v/>
      </c>
      <c r="J369" s="487" t="s">
        <v>401</v>
      </c>
      <c r="K369" s="486"/>
      <c r="L369" s="514"/>
      <c r="M369" s="487"/>
      <c r="N369" s="487" t="str">
        <f t="shared" si="20"/>
        <v>ND</v>
      </c>
      <c r="O369" s="476"/>
      <c r="P369" s="500"/>
      <c r="Q369" s="476"/>
      <c r="R369" s="500"/>
      <c r="S369" s="488" t="s">
        <v>377</v>
      </c>
      <c r="T369" s="486">
        <v>1</v>
      </c>
      <c r="U369" s="419" t="str">
        <f t="shared" si="21"/>
        <v/>
      </c>
      <c r="V369" s="580" t="str">
        <f t="shared" si="22"/>
        <v/>
      </c>
      <c r="W369" s="527" t="str">
        <f t="shared" si="23"/>
        <v/>
      </c>
      <c r="Y369" s="23">
        <f>1*Table7[[#This Row],[Code no.]]</f>
        <v>1017030</v>
      </c>
    </row>
    <row r="370" spans="1:25" hidden="1" outlineLevel="3" x14ac:dyDescent="0.2">
      <c r="A370" s="239">
        <v>4</v>
      </c>
      <c r="B370" s="416">
        <v>1017040</v>
      </c>
      <c r="C370" s="416"/>
      <c r="D370" s="416" t="s">
        <v>775</v>
      </c>
      <c r="E370" s="416" t="str">
        <f>CONCATENATE($D$4," / ",Table7[[#This Row],[Code no.]])</f>
        <v>2,4-D (RD) / 1017040</v>
      </c>
      <c r="F370" s="416">
        <f>acute_intake!D370</f>
        <v>0</v>
      </c>
      <c r="G370" s="638">
        <f>IF(ISERROR(VLOOKUP(Table7[[#This Row],[lookup]],acute_input_data!$A$2:$P$2095,15,FALSE)),1,VLOOKUP(Table7[[#This Row],[lookup]],acute_input_data!$A$2:$P$2095,16,FALSE))</f>
        <v>1</v>
      </c>
      <c r="H370" s="628" t="str">
        <f>IF(Table7[[#This Row],[HRM ]]="","",Table7[[#This Row],[HRM ]]*Table7[[#This Row],[PF]])</f>
        <v/>
      </c>
      <c r="I370" s="413" t="str">
        <f>acute_intake!K370</f>
        <v/>
      </c>
      <c r="J370" s="487" t="s">
        <v>401</v>
      </c>
      <c r="K370" s="486"/>
      <c r="L370" s="514"/>
      <c r="M370" s="487"/>
      <c r="N370" s="487" t="str">
        <f t="shared" si="20"/>
        <v>ND</v>
      </c>
      <c r="O370" s="476"/>
      <c r="P370" s="500"/>
      <c r="Q370" s="476"/>
      <c r="R370" s="500"/>
      <c r="S370" s="488" t="s">
        <v>377</v>
      </c>
      <c r="T370" s="486">
        <v>1</v>
      </c>
      <c r="U370" s="419" t="str">
        <f t="shared" si="21"/>
        <v/>
      </c>
      <c r="V370" s="580" t="str">
        <f t="shared" si="22"/>
        <v/>
      </c>
      <c r="W370" s="527" t="str">
        <f t="shared" si="23"/>
        <v/>
      </c>
      <c r="Y370" s="23">
        <f>1*Table7[[#This Row],[Code no.]]</f>
        <v>1017040</v>
      </c>
    </row>
    <row r="371" spans="1:25" hidden="1" outlineLevel="3" x14ac:dyDescent="0.2">
      <c r="A371" s="239">
        <v>4</v>
      </c>
      <c r="B371" s="416">
        <v>1017050</v>
      </c>
      <c r="C371" s="416"/>
      <c r="D371" s="416" t="s">
        <v>776</v>
      </c>
      <c r="E371" s="416" t="str">
        <f>CONCATENATE($D$4," / ",Table7[[#This Row],[Code no.]])</f>
        <v>2,4-D (RD) / 1017050</v>
      </c>
      <c r="F371" s="416">
        <f>acute_intake!D371</f>
        <v>0</v>
      </c>
      <c r="G371" s="638">
        <f>IF(ISERROR(VLOOKUP(Table7[[#This Row],[lookup]],acute_input_data!$A$2:$P$2095,15,FALSE)),1,VLOOKUP(Table7[[#This Row],[lookup]],acute_input_data!$A$2:$P$2095,16,FALSE))</f>
        <v>1</v>
      </c>
      <c r="H371" s="628" t="str">
        <f>IF(Table7[[#This Row],[HRM ]]="","",Table7[[#This Row],[HRM ]]*Table7[[#This Row],[PF]])</f>
        <v/>
      </c>
      <c r="I371" s="413" t="str">
        <f>acute_intake!K371</f>
        <v/>
      </c>
      <c r="J371" s="487" t="s">
        <v>401</v>
      </c>
      <c r="K371" s="486"/>
      <c r="L371" s="514"/>
      <c r="M371" s="487"/>
      <c r="N371" s="487" t="str">
        <f t="shared" si="20"/>
        <v>ND</v>
      </c>
      <c r="O371" s="476"/>
      <c r="P371" s="500"/>
      <c r="Q371" s="476"/>
      <c r="R371" s="500"/>
      <c r="S371" s="488" t="s">
        <v>377</v>
      </c>
      <c r="T371" s="486">
        <v>1</v>
      </c>
      <c r="U371" s="419" t="str">
        <f t="shared" si="21"/>
        <v/>
      </c>
      <c r="V371" s="580" t="str">
        <f t="shared" si="22"/>
        <v/>
      </c>
      <c r="W371" s="527" t="str">
        <f t="shared" si="23"/>
        <v/>
      </c>
      <c r="Y371" s="23">
        <f>1*Table7[[#This Row],[Code no.]]</f>
        <v>1017050</v>
      </c>
    </row>
    <row r="372" spans="1:25" hidden="1" outlineLevel="3" x14ac:dyDescent="0.2">
      <c r="A372" s="239">
        <v>4</v>
      </c>
      <c r="B372" s="416">
        <v>1017990</v>
      </c>
      <c r="C372" s="416"/>
      <c r="D372" s="416" t="s">
        <v>370</v>
      </c>
      <c r="E372" s="421" t="str">
        <f>CONCATENATE($D$4," / ",Table7[[#This Row],[Code no.]])</f>
        <v>2,4-D (RD) / 1017990</v>
      </c>
      <c r="F372" s="416">
        <f>acute_intake!D372</f>
        <v>0</v>
      </c>
      <c r="G372" s="638">
        <f>IF(ISERROR(VLOOKUP(Table7[[#This Row],[lookup]],acute_input_data!$A$2:$P$2095,15,FALSE)),1,VLOOKUP(Table7[[#This Row],[lookup]],acute_input_data!$A$2:$P$2095,16,FALSE))</f>
        <v>1</v>
      </c>
      <c r="H372" s="628" t="str">
        <f>IF(Table7[[#This Row],[HRM ]]="","",Table7[[#This Row],[HRM ]]*Table7[[#This Row],[PF]])</f>
        <v/>
      </c>
      <c r="I372" s="413" t="str">
        <f>acute_intake!K372</f>
        <v/>
      </c>
      <c r="J372" s="508"/>
      <c r="K372" s="505"/>
      <c r="L372" s="517"/>
      <c r="M372" s="508"/>
      <c r="N372" s="506" t="str">
        <f t="shared" si="20"/>
        <v/>
      </c>
      <c r="O372" s="476"/>
      <c r="P372" s="500"/>
      <c r="Q372" s="476"/>
      <c r="R372" s="500"/>
      <c r="S372" s="492"/>
      <c r="T372" s="505"/>
      <c r="U372" s="433" t="str">
        <f t="shared" si="21"/>
        <v/>
      </c>
      <c r="V372" s="580" t="str">
        <f t="shared" si="22"/>
        <v/>
      </c>
      <c r="W372" s="527" t="str">
        <f t="shared" si="23"/>
        <v/>
      </c>
      <c r="Y372" s="23">
        <f>1*Table7[[#This Row],[Code no.]]</f>
        <v>1017990</v>
      </c>
    </row>
    <row r="373" spans="1:25" hidden="1" outlineLevel="1" collapsed="1" x14ac:dyDescent="0.2">
      <c r="A373" s="241">
        <v>2</v>
      </c>
      <c r="B373" s="414">
        <v>1020000</v>
      </c>
      <c r="C373" s="414" t="s">
        <v>777</v>
      </c>
      <c r="D373" s="414" t="s">
        <v>778</v>
      </c>
      <c r="E373" s="414" t="str">
        <f>CONCATENATE($D$4," / ",Table7[[#This Row],[Code no.]])</f>
        <v>2,4-D (RD) / 1020000</v>
      </c>
      <c r="F373" s="414">
        <f>acute_intake!D373</f>
        <v>0</v>
      </c>
      <c r="G373" s="637">
        <f>IF(ISERROR(VLOOKUP(Table7[[#This Row],[lookup]],acute_input_data!$A$2:$P$2095,15,FALSE)),1,VLOOKUP(Table7[[#This Row],[lookup]],acute_input_data!$A$2:$P$2095,16,FALSE))</f>
        <v>1</v>
      </c>
      <c r="H373" s="627" t="str">
        <f>IF(Table7[[#This Row],[HRM ]]="","",Table7[[#This Row],[HRM ]]*Table7[[#This Row],[PF]])</f>
        <v/>
      </c>
      <c r="I373" s="413" t="str">
        <f>acute_intake!K373</f>
        <v/>
      </c>
      <c r="J373" s="500"/>
      <c r="K373" s="477"/>
      <c r="L373" s="511"/>
      <c r="M373" s="500"/>
      <c r="N373" s="490" t="str">
        <f t="shared" si="20"/>
        <v/>
      </c>
      <c r="O373" s="476"/>
      <c r="P373" s="500"/>
      <c r="Q373" s="476"/>
      <c r="R373" s="500"/>
      <c r="S373" s="492" t="s">
        <v>371</v>
      </c>
      <c r="T373" s="477" t="s">
        <v>371</v>
      </c>
      <c r="U373" s="433" t="str">
        <f t="shared" si="21"/>
        <v/>
      </c>
      <c r="V373" s="580" t="str">
        <f t="shared" si="22"/>
        <v/>
      </c>
      <c r="W373" s="527" t="str">
        <f t="shared" si="23"/>
        <v/>
      </c>
      <c r="Y373" s="23">
        <f>1*Table7[[#This Row],[Code no.]]</f>
        <v>1020000</v>
      </c>
    </row>
    <row r="374" spans="1:25" ht="24" hidden="1" outlineLevel="3" x14ac:dyDescent="0.2">
      <c r="A374" s="239">
        <v>4</v>
      </c>
      <c r="B374" s="416">
        <v>1020010</v>
      </c>
      <c r="C374" s="416"/>
      <c r="D374" s="531" t="s">
        <v>779</v>
      </c>
      <c r="E374" s="533" t="str">
        <f>CONCATENATE($D$4," / ",Table7[[#This Row],[Code no.]])</f>
        <v>2,4-D (RD) / 1020010</v>
      </c>
      <c r="F374" s="533">
        <f>acute_intake!D374</f>
        <v>2019</v>
      </c>
      <c r="G374" s="638">
        <f>IF(ISERROR(VLOOKUP(Table7[[#This Row],[lookup]],acute_input_data!$A$2:$P$2095,15,FALSE)),1,VLOOKUP(Table7[[#This Row],[lookup]],acute_input_data!$A$2:$P$2095,16,FALSE))</f>
        <v>1</v>
      </c>
      <c r="H374" s="628" t="e">
        <f>IF(Table7[[#This Row],[HRM ]]="","",Table7[[#This Row],[HRM ]]*Table7[[#This Row],[PF]])</f>
        <v>#N/A</v>
      </c>
      <c r="I374" s="413" t="e">
        <f>acute_intake!K374</f>
        <v>#N/A</v>
      </c>
      <c r="J374" s="485">
        <v>38.560790273556236</v>
      </c>
      <c r="K374" s="486" t="s">
        <v>395</v>
      </c>
      <c r="L374" s="514" t="s">
        <v>396</v>
      </c>
      <c r="M374" s="487">
        <v>65.8</v>
      </c>
      <c r="N374" s="487">
        <f t="shared" si="20"/>
        <v>2537.3000000000002</v>
      </c>
      <c r="O374" s="476"/>
      <c r="P374" s="500"/>
      <c r="Q374" s="476"/>
      <c r="R374" s="500"/>
      <c r="S374" s="488" t="s">
        <v>607</v>
      </c>
      <c r="T374" s="486">
        <v>1</v>
      </c>
      <c r="U374" s="419" t="e">
        <f t="shared" si="21"/>
        <v>#N/A</v>
      </c>
      <c r="V374" s="419" t="e">
        <f t="shared" si="22"/>
        <v>#N/A</v>
      </c>
      <c r="W374" s="527" t="e">
        <f t="shared" si="23"/>
        <v>#N/A</v>
      </c>
      <c r="Y374" s="23">
        <f>1*Table7[[#This Row],[Code no.]]</f>
        <v>1020010</v>
      </c>
    </row>
    <row r="375" spans="1:25" hidden="1" outlineLevel="3" x14ac:dyDescent="0.2">
      <c r="A375" s="239">
        <v>4</v>
      </c>
      <c r="B375" s="416">
        <v>1020020</v>
      </c>
      <c r="C375" s="416"/>
      <c r="D375" s="416" t="s">
        <v>780</v>
      </c>
      <c r="E375" s="416" t="str">
        <f>CONCATENATE($D$4," / ",Table7[[#This Row],[Code no.]])</f>
        <v>2,4-D (RD) / 1020020</v>
      </c>
      <c r="F375" s="416">
        <f>acute_intake!D375</f>
        <v>0</v>
      </c>
      <c r="G375" s="638">
        <f>IF(ISERROR(VLOOKUP(Table7[[#This Row],[lookup]],acute_input_data!$A$2:$P$2095,15,FALSE)),1,VLOOKUP(Table7[[#This Row],[lookup]],acute_input_data!$A$2:$P$2095,16,FALSE))</f>
        <v>1</v>
      </c>
      <c r="H375" s="628" t="str">
        <f>IF(Table7[[#This Row],[HRM ]]="","",Table7[[#This Row],[HRM ]]*Table7[[#This Row],[PF]])</f>
        <v/>
      </c>
      <c r="I375" s="413" t="str">
        <f>acute_intake!K375</f>
        <v/>
      </c>
      <c r="J375" s="485">
        <v>15.1</v>
      </c>
      <c r="K375" s="486">
        <v>97.5</v>
      </c>
      <c r="L375" s="514" t="s">
        <v>375</v>
      </c>
      <c r="M375" s="487">
        <v>67.47</v>
      </c>
      <c r="N375" s="487">
        <f t="shared" si="20"/>
        <v>1018.7969999999999</v>
      </c>
      <c r="O375" s="476"/>
      <c r="P375" s="500"/>
      <c r="Q375" s="476"/>
      <c r="R375" s="500"/>
      <c r="S375" s="488" t="s">
        <v>607</v>
      </c>
      <c r="T375" s="486">
        <v>1</v>
      </c>
      <c r="U375" s="419" t="str">
        <f t="shared" si="21"/>
        <v/>
      </c>
      <c r="V375" s="580" t="str">
        <f t="shared" si="22"/>
        <v/>
      </c>
      <c r="W375" s="527" t="str">
        <f t="shared" si="23"/>
        <v/>
      </c>
      <c r="Y375" s="23">
        <f>1*Table7[[#This Row],[Code no.]]</f>
        <v>1020020</v>
      </c>
    </row>
    <row r="376" spans="1:25" hidden="1" outlineLevel="3" x14ac:dyDescent="0.2">
      <c r="A376" s="239">
        <v>4</v>
      </c>
      <c r="B376" s="416">
        <v>1020030</v>
      </c>
      <c r="C376" s="416"/>
      <c r="D376" s="416" t="s">
        <v>781</v>
      </c>
      <c r="E376" s="416" t="str">
        <f>CONCATENATE($D$4," / ",Table7[[#This Row],[Code no.]])</f>
        <v>2,4-D (RD) / 1020030</v>
      </c>
      <c r="F376" s="416">
        <f>acute_intake!D376</f>
        <v>0</v>
      </c>
      <c r="G376" s="638">
        <f>IF(ISERROR(VLOOKUP(Table7[[#This Row],[lookup]],acute_input_data!$A$2:$P$2095,15,FALSE)),1,VLOOKUP(Table7[[#This Row],[lookup]],acute_input_data!$A$2:$P$2095,16,FALSE))</f>
        <v>1</v>
      </c>
      <c r="H376" s="628" t="str">
        <f>IF(Table7[[#This Row],[HRM ]]="","",Table7[[#This Row],[HRM ]]*Table7[[#This Row],[PF]])</f>
        <v/>
      </c>
      <c r="I376" s="413" t="str">
        <f>acute_intake!K376</f>
        <v/>
      </c>
      <c r="J376" s="485">
        <v>18.399999999999999</v>
      </c>
      <c r="K376" s="486">
        <v>97.5</v>
      </c>
      <c r="L376" s="514" t="s">
        <v>375</v>
      </c>
      <c r="M376" s="487">
        <v>67.47</v>
      </c>
      <c r="N376" s="487">
        <f t="shared" si="20"/>
        <v>1241.4479999999999</v>
      </c>
      <c r="O376" s="476"/>
      <c r="P376" s="500"/>
      <c r="Q376" s="476"/>
      <c r="R376" s="500"/>
      <c r="S376" s="488" t="s">
        <v>607</v>
      </c>
      <c r="T376" s="486">
        <v>1</v>
      </c>
      <c r="U376" s="419" t="str">
        <f t="shared" si="21"/>
        <v/>
      </c>
      <c r="V376" s="580" t="str">
        <f t="shared" si="22"/>
        <v/>
      </c>
      <c r="W376" s="527" t="str">
        <f t="shared" si="23"/>
        <v/>
      </c>
      <c r="Y376" s="23">
        <f>1*Table7[[#This Row],[Code no.]]</f>
        <v>1020030</v>
      </c>
    </row>
    <row r="377" spans="1:25" hidden="1" outlineLevel="3" x14ac:dyDescent="0.2">
      <c r="A377" s="239">
        <v>4</v>
      </c>
      <c r="B377" s="416">
        <v>1020040</v>
      </c>
      <c r="C377" s="416"/>
      <c r="D377" s="416" t="s">
        <v>782</v>
      </c>
      <c r="E377" s="416" t="str">
        <f>CONCATENATE($D$4," / ",Table7[[#This Row],[Code no.]])</f>
        <v>2,4-D (RD) / 1020040</v>
      </c>
      <c r="F377" s="416">
        <f>acute_intake!D377</f>
        <v>0</v>
      </c>
      <c r="G377" s="638">
        <f>IF(ISERROR(VLOOKUP(Table7[[#This Row],[lookup]],acute_input_data!$A$2:$P$2095,15,FALSE)),1,VLOOKUP(Table7[[#This Row],[lookup]],acute_input_data!$A$2:$P$2095,16,FALSE))</f>
        <v>1</v>
      </c>
      <c r="H377" s="628" t="str">
        <f>IF(Table7[[#This Row],[HRM ]]="","",Table7[[#This Row],[HRM ]]*Table7[[#This Row],[PF]])</f>
        <v/>
      </c>
      <c r="I377" s="413" t="str">
        <f>acute_intake!K377</f>
        <v/>
      </c>
      <c r="J377" s="487" t="s">
        <v>401</v>
      </c>
      <c r="K377" s="486"/>
      <c r="L377" s="514"/>
      <c r="M377" s="487"/>
      <c r="N377" s="487" t="str">
        <f t="shared" si="20"/>
        <v>ND</v>
      </c>
      <c r="O377" s="476"/>
      <c r="P377" s="500"/>
      <c r="Q377" s="476"/>
      <c r="R377" s="500"/>
      <c r="S377" s="488" t="s">
        <v>607</v>
      </c>
      <c r="T377" s="486">
        <v>1</v>
      </c>
      <c r="U377" s="419" t="str">
        <f t="shared" si="21"/>
        <v/>
      </c>
      <c r="V377" s="580" t="str">
        <f t="shared" si="22"/>
        <v/>
      </c>
      <c r="W377" s="527" t="str">
        <f t="shared" si="23"/>
        <v/>
      </c>
      <c r="Y377" s="23">
        <f>1*Table7[[#This Row],[Code no.]]</f>
        <v>1020040</v>
      </c>
    </row>
    <row r="378" spans="1:25" hidden="1" outlineLevel="3" x14ac:dyDescent="0.2">
      <c r="A378" s="239">
        <v>4</v>
      </c>
      <c r="B378" s="416">
        <v>1020990</v>
      </c>
      <c r="C378" s="416"/>
      <c r="D378" s="416" t="s">
        <v>370</v>
      </c>
      <c r="E378" s="421" t="str">
        <f>CONCATENATE($D$4," / ",Table7[[#This Row],[Code no.]])</f>
        <v>2,4-D (RD) / 1020990</v>
      </c>
      <c r="F378" s="416">
        <f>acute_intake!D378</f>
        <v>0</v>
      </c>
      <c r="G378" s="638">
        <f>IF(ISERROR(VLOOKUP(Table7[[#This Row],[lookup]],acute_input_data!$A$2:$P$2095,15,FALSE)),1,VLOOKUP(Table7[[#This Row],[lookup]],acute_input_data!$A$2:$P$2095,16,FALSE))</f>
        <v>1</v>
      </c>
      <c r="H378" s="628" t="str">
        <f>IF(Table7[[#This Row],[HRM ]]="","",Table7[[#This Row],[HRM ]]*Table7[[#This Row],[PF]])</f>
        <v/>
      </c>
      <c r="I378" s="413" t="str">
        <f>acute_intake!K378</f>
        <v/>
      </c>
      <c r="J378" s="508"/>
      <c r="K378" s="505"/>
      <c r="L378" s="517"/>
      <c r="M378" s="508"/>
      <c r="N378" s="506" t="str">
        <f t="shared" si="20"/>
        <v/>
      </c>
      <c r="O378" s="476"/>
      <c r="P378" s="500"/>
      <c r="Q378" s="476"/>
      <c r="R378" s="500"/>
      <c r="S378" s="492"/>
      <c r="T378" s="505"/>
      <c r="U378" s="433" t="str">
        <f t="shared" si="21"/>
        <v/>
      </c>
      <c r="V378" s="580" t="str">
        <f t="shared" si="22"/>
        <v/>
      </c>
      <c r="W378" s="527" t="str">
        <f t="shared" si="23"/>
        <v/>
      </c>
      <c r="Y378" s="23">
        <f>1*Table7[[#This Row],[Code no.]]</f>
        <v>1020990</v>
      </c>
    </row>
    <row r="379" spans="1:25" hidden="1" outlineLevel="1" collapsed="1" x14ac:dyDescent="0.2">
      <c r="A379" s="241">
        <v>2</v>
      </c>
      <c r="B379" s="414">
        <v>1030000</v>
      </c>
      <c r="C379" s="414" t="s">
        <v>783</v>
      </c>
      <c r="D379" s="414" t="s">
        <v>784</v>
      </c>
      <c r="E379" s="414" t="str">
        <f>CONCATENATE($D$4," / ",Table7[[#This Row],[Code no.]])</f>
        <v>2,4-D (RD) / 1030000</v>
      </c>
      <c r="F379" s="414">
        <f>acute_intake!D379</f>
        <v>0</v>
      </c>
      <c r="G379" s="637">
        <f>IF(ISERROR(VLOOKUP(Table7[[#This Row],[lookup]],acute_input_data!$A$2:$P$2095,15,FALSE)),1,VLOOKUP(Table7[[#This Row],[lookup]],acute_input_data!$A$2:$P$2095,16,FALSE))</f>
        <v>1</v>
      </c>
      <c r="H379" s="627" t="str">
        <f>IF(Table7[[#This Row],[HRM ]]="","",Table7[[#This Row],[HRM ]]*Table7[[#This Row],[PF]])</f>
        <v/>
      </c>
      <c r="I379" s="413" t="str">
        <f>acute_intake!K379</f>
        <v/>
      </c>
      <c r="J379" s="476"/>
      <c r="K379" s="477"/>
      <c r="L379" s="511"/>
      <c r="M379" s="500"/>
      <c r="N379" s="490" t="str">
        <f t="shared" si="20"/>
        <v/>
      </c>
      <c r="O379" s="476"/>
      <c r="P379" s="500"/>
      <c r="Q379" s="476"/>
      <c r="R379" s="500"/>
      <c r="S379" s="492" t="s">
        <v>371</v>
      </c>
      <c r="T379" s="477" t="s">
        <v>371</v>
      </c>
      <c r="U379" s="419" t="str">
        <f t="shared" si="21"/>
        <v/>
      </c>
      <c r="V379" s="580" t="str">
        <f t="shared" si="22"/>
        <v/>
      </c>
      <c r="W379" s="527" t="str">
        <f t="shared" si="23"/>
        <v/>
      </c>
      <c r="Y379" s="23">
        <f>1*Table7[[#This Row],[Code no.]]</f>
        <v>1030000</v>
      </c>
    </row>
    <row r="380" spans="1:25" hidden="1" outlineLevel="3" x14ac:dyDescent="0.2">
      <c r="A380" s="239">
        <v>4</v>
      </c>
      <c r="B380" s="416">
        <v>1030010</v>
      </c>
      <c r="C380" s="416"/>
      <c r="D380" s="416" t="s">
        <v>785</v>
      </c>
      <c r="E380" s="416" t="str">
        <f>CONCATENATE($D$4," / ",Table7[[#This Row],[Code no.]])</f>
        <v>2,4-D (RD) / 1030010</v>
      </c>
      <c r="F380" s="416">
        <f>acute_intake!D380</f>
        <v>2018</v>
      </c>
      <c r="G380" s="638">
        <f>IF(ISERROR(VLOOKUP(Table7[[#This Row],[lookup]],acute_input_data!$A$2:$P$2095,15,FALSE)),1,VLOOKUP(Table7[[#This Row],[lookup]],acute_input_data!$A$2:$P$2095,16,FALSE))</f>
        <v>1</v>
      </c>
      <c r="H380" s="628" t="e">
        <f>IF(Table7[[#This Row],[HRM ]]="","",Table7[[#This Row],[HRM ]]*Table7[[#This Row],[PF]])</f>
        <v>#N/A</v>
      </c>
      <c r="I380" s="413" t="e">
        <f>acute_intake!K380</f>
        <v>#N/A</v>
      </c>
      <c r="J380" s="485">
        <v>4.25</v>
      </c>
      <c r="K380" s="486">
        <v>97.5</v>
      </c>
      <c r="L380" s="514" t="s">
        <v>394</v>
      </c>
      <c r="M380" s="487">
        <v>66.400000000000006</v>
      </c>
      <c r="N380" s="487">
        <f t="shared" si="20"/>
        <v>282.20000000000005</v>
      </c>
      <c r="O380" s="476"/>
      <c r="P380" s="500"/>
      <c r="Q380" s="476"/>
      <c r="R380" s="500"/>
      <c r="S380" s="488" t="s">
        <v>377</v>
      </c>
      <c r="T380" s="486">
        <v>1</v>
      </c>
      <c r="U380" s="419" t="e">
        <f t="shared" si="21"/>
        <v>#N/A</v>
      </c>
      <c r="V380" s="580" t="e">
        <f t="shared" si="22"/>
        <v>#N/A</v>
      </c>
      <c r="W380" s="527" t="e">
        <f t="shared" si="23"/>
        <v>#N/A</v>
      </c>
      <c r="Y380" s="23">
        <f>1*Table7[[#This Row],[Code no.]]</f>
        <v>1030010</v>
      </c>
    </row>
    <row r="381" spans="1:25" hidden="1" outlineLevel="3" x14ac:dyDescent="0.2">
      <c r="A381" s="239">
        <v>4</v>
      </c>
      <c r="B381" s="416">
        <v>1030020</v>
      </c>
      <c r="C381" s="416"/>
      <c r="D381" s="416" t="s">
        <v>786</v>
      </c>
      <c r="E381" s="416" t="str">
        <f>CONCATENATE($D$4," / ",Table7[[#This Row],[Code no.]])</f>
        <v>2,4-D (RD) / 1030020</v>
      </c>
      <c r="F381" s="416">
        <f>acute_intake!D381</f>
        <v>0</v>
      </c>
      <c r="G381" s="638">
        <f>IF(ISERROR(VLOOKUP(Table7[[#This Row],[lookup]],acute_input_data!$A$2:$P$2095,15,FALSE)),1,VLOOKUP(Table7[[#This Row],[lookup]],acute_input_data!$A$2:$P$2095,16,FALSE))</f>
        <v>1</v>
      </c>
      <c r="H381" s="628" t="str">
        <f>IF(Table7[[#This Row],[HRM ]]="","",Table7[[#This Row],[HRM ]]*Table7[[#This Row],[PF]])</f>
        <v/>
      </c>
      <c r="I381" s="413" t="str">
        <f>acute_intake!K381</f>
        <v/>
      </c>
      <c r="J381" s="487" t="s">
        <v>401</v>
      </c>
      <c r="K381" s="486"/>
      <c r="L381" s="514"/>
      <c r="M381" s="487"/>
      <c r="N381" s="487" t="str">
        <f t="shared" si="20"/>
        <v>ND</v>
      </c>
      <c r="O381" s="476"/>
      <c r="P381" s="500"/>
      <c r="Q381" s="476"/>
      <c r="R381" s="500"/>
      <c r="S381" s="488" t="s">
        <v>377</v>
      </c>
      <c r="T381" s="486">
        <v>1</v>
      </c>
      <c r="U381" s="419" t="str">
        <f t="shared" si="21"/>
        <v/>
      </c>
      <c r="V381" s="580" t="str">
        <f t="shared" si="22"/>
        <v/>
      </c>
      <c r="W381" s="527" t="str">
        <f t="shared" si="23"/>
        <v/>
      </c>
      <c r="Y381" s="23">
        <f>1*Table7[[#This Row],[Code no.]]</f>
        <v>1030020</v>
      </c>
    </row>
    <row r="382" spans="1:25" ht="24" hidden="1" outlineLevel="3" x14ac:dyDescent="0.2">
      <c r="A382" s="239">
        <v>4</v>
      </c>
      <c r="B382" s="416">
        <v>1030030</v>
      </c>
      <c r="C382" s="416"/>
      <c r="D382" s="416" t="s">
        <v>787</v>
      </c>
      <c r="E382" s="416" t="str">
        <f>CONCATENATE($D$4," / ",Table7[[#This Row],[Code no.]])</f>
        <v>2,4-D (RD) / 1030030</v>
      </c>
      <c r="F382" s="416">
        <f>acute_intake!D382</f>
        <v>0</v>
      </c>
      <c r="G382" s="638">
        <f>IF(ISERROR(VLOOKUP(Table7[[#This Row],[lookup]],acute_input_data!$A$2:$P$2095,15,FALSE)),1,VLOOKUP(Table7[[#This Row],[lookup]],acute_input_data!$A$2:$P$2095,16,FALSE))</f>
        <v>1</v>
      </c>
      <c r="H382" s="628" t="str">
        <f>IF(Table7[[#This Row],[HRM ]]="","",Table7[[#This Row],[HRM ]]*Table7[[#This Row],[PF]])</f>
        <v/>
      </c>
      <c r="I382" s="413" t="str">
        <f>acute_intake!K382</f>
        <v/>
      </c>
      <c r="J382" s="487">
        <v>0.5</v>
      </c>
      <c r="K382" s="486">
        <v>100</v>
      </c>
      <c r="L382" s="514" t="s">
        <v>381</v>
      </c>
      <c r="M382" s="487">
        <v>76.38</v>
      </c>
      <c r="N382" s="487">
        <f t="shared" si="20"/>
        <v>38.19</v>
      </c>
      <c r="O382" s="476"/>
      <c r="P382" s="500"/>
      <c r="Q382" s="476"/>
      <c r="R382" s="500"/>
      <c r="S382" s="488" t="s">
        <v>377</v>
      </c>
      <c r="T382" s="486">
        <v>1</v>
      </c>
      <c r="U382" s="419" t="str">
        <f t="shared" si="21"/>
        <v/>
      </c>
      <c r="V382" s="580" t="str">
        <f t="shared" si="22"/>
        <v/>
      </c>
      <c r="W382" s="527" t="str">
        <f t="shared" si="23"/>
        <v/>
      </c>
      <c r="Y382" s="23">
        <f>1*Table7[[#This Row],[Code no.]]</f>
        <v>1030030</v>
      </c>
    </row>
    <row r="383" spans="1:25" ht="24" hidden="1" outlineLevel="3" x14ac:dyDescent="0.2">
      <c r="A383" s="239">
        <v>4</v>
      </c>
      <c r="B383" s="416">
        <v>1030040</v>
      </c>
      <c r="C383" s="416"/>
      <c r="D383" s="416" t="s">
        <v>788</v>
      </c>
      <c r="E383" s="416" t="str">
        <f>CONCATENATE($D$4," / ",Table7[[#This Row],[Code no.]])</f>
        <v>2,4-D (RD) / 1030040</v>
      </c>
      <c r="F383" s="416">
        <f>acute_intake!D383</f>
        <v>0</v>
      </c>
      <c r="G383" s="638">
        <f>IF(ISERROR(VLOOKUP(Table7[[#This Row],[lookup]],acute_input_data!$A$2:$P$2095,15,FALSE)),1,VLOOKUP(Table7[[#This Row],[lookup]],acute_input_data!$A$2:$P$2095,16,FALSE))</f>
        <v>1</v>
      </c>
      <c r="H383" s="628" t="str">
        <f>IF(Table7[[#This Row],[HRM ]]="","",Table7[[#This Row],[HRM ]]*Table7[[#This Row],[PF]])</f>
        <v/>
      </c>
      <c r="I383" s="413" t="str">
        <f>acute_intake!K383</f>
        <v/>
      </c>
      <c r="J383" s="487">
        <v>1.4</v>
      </c>
      <c r="K383" s="486">
        <v>100</v>
      </c>
      <c r="L383" s="514" t="s">
        <v>381</v>
      </c>
      <c r="M383" s="487">
        <v>76.38</v>
      </c>
      <c r="N383" s="487">
        <f t="shared" si="20"/>
        <v>106.93199999999999</v>
      </c>
      <c r="O383" s="476"/>
      <c r="P383" s="500"/>
      <c r="Q383" s="476"/>
      <c r="R383" s="500"/>
      <c r="S383" s="488" t="s">
        <v>377</v>
      </c>
      <c r="T383" s="486">
        <v>1</v>
      </c>
      <c r="U383" s="419" t="str">
        <f t="shared" si="21"/>
        <v/>
      </c>
      <c r="V383" s="580" t="str">
        <f t="shared" si="22"/>
        <v/>
      </c>
      <c r="W383" s="527" t="str">
        <f t="shared" si="23"/>
        <v/>
      </c>
      <c r="Y383" s="23">
        <f>1*Table7[[#This Row],[Code no.]]</f>
        <v>1030040</v>
      </c>
    </row>
    <row r="384" spans="1:25" hidden="1" outlineLevel="3" x14ac:dyDescent="0.2">
      <c r="A384" s="239">
        <v>4</v>
      </c>
      <c r="B384" s="416">
        <v>1030990</v>
      </c>
      <c r="C384" s="416"/>
      <c r="D384" s="416" t="s">
        <v>370</v>
      </c>
      <c r="E384" s="421" t="str">
        <f>CONCATENATE($D$4," / ",Table7[[#This Row],[Code no.]])</f>
        <v>2,4-D (RD) / 1030990</v>
      </c>
      <c r="F384" s="416">
        <f>acute_intake!D384</f>
        <v>0</v>
      </c>
      <c r="G384" s="638">
        <f>IF(ISERROR(VLOOKUP(Table7[[#This Row],[lookup]],acute_input_data!$A$2:$P$2095,15,FALSE)),1,VLOOKUP(Table7[[#This Row],[lookup]],acute_input_data!$A$2:$P$2095,16,FALSE))</f>
        <v>1</v>
      </c>
      <c r="H384" s="628" t="str">
        <f>IF(Table7[[#This Row],[HRM ]]="","",Table7[[#This Row],[HRM ]]*Table7[[#This Row],[PF]])</f>
        <v/>
      </c>
      <c r="I384" s="413" t="str">
        <f>acute_intake!K384</f>
        <v/>
      </c>
      <c r="J384" s="476"/>
      <c r="K384" s="477"/>
      <c r="L384" s="511"/>
      <c r="M384" s="476"/>
      <c r="N384" s="476" t="str">
        <f t="shared" si="20"/>
        <v/>
      </c>
      <c r="O384" s="476"/>
      <c r="P384" s="500"/>
      <c r="Q384" s="476"/>
      <c r="R384" s="500"/>
      <c r="S384" s="492" t="s">
        <v>371</v>
      </c>
      <c r="T384" s="477" t="s">
        <v>371</v>
      </c>
      <c r="U384" s="433" t="str">
        <f t="shared" si="21"/>
        <v/>
      </c>
      <c r="V384" s="580" t="str">
        <f t="shared" si="22"/>
        <v/>
      </c>
      <c r="W384" s="527" t="str">
        <f t="shared" si="23"/>
        <v/>
      </c>
      <c r="Y384" s="23">
        <f>1*Table7[[#This Row],[Code no.]]</f>
        <v>1030990</v>
      </c>
    </row>
    <row r="385" spans="1:25" ht="24" hidden="1" outlineLevel="1" x14ac:dyDescent="0.2">
      <c r="A385" s="241">
        <v>2</v>
      </c>
      <c r="B385" s="414">
        <v>1040000</v>
      </c>
      <c r="C385" s="414" t="s">
        <v>789</v>
      </c>
      <c r="D385" s="414" t="s">
        <v>790</v>
      </c>
      <c r="E385" s="414" t="str">
        <f>CONCATENATE($D$4," / ",Table7[[#This Row],[Code no.]])</f>
        <v>2,4-D (RD) / 1040000</v>
      </c>
      <c r="F385" s="430">
        <f>acute_intake!D385</f>
        <v>0</v>
      </c>
      <c r="G385" s="637">
        <f>IF(ISERROR(VLOOKUP(Table7[[#This Row],[lookup]],acute_input_data!$A$2:$P$2095,15,FALSE)),1,VLOOKUP(Table7[[#This Row],[lookup]],acute_input_data!$A$2:$P$2095,16,FALSE))</f>
        <v>1</v>
      </c>
      <c r="H385" s="627" t="str">
        <f>IF(Table7[[#This Row],[HRM ]]="","",Table7[[#This Row],[HRM ]]*Table7[[#This Row],[PF]])</f>
        <v/>
      </c>
      <c r="I385" s="413" t="str">
        <f>acute_intake!K385</f>
        <v/>
      </c>
      <c r="J385" s="485">
        <v>1.38</v>
      </c>
      <c r="K385" s="486">
        <v>97.5</v>
      </c>
      <c r="L385" s="514" t="s">
        <v>369</v>
      </c>
      <c r="M385" s="487">
        <v>65.599999999999994</v>
      </c>
      <c r="N385" s="487">
        <f t="shared" si="20"/>
        <v>90.527999999999992</v>
      </c>
      <c r="O385" s="476"/>
      <c r="P385" s="500"/>
      <c r="Q385" s="476"/>
      <c r="R385" s="500"/>
      <c r="S385" s="488" t="s">
        <v>377</v>
      </c>
      <c r="T385" s="486">
        <v>1</v>
      </c>
      <c r="U385" s="419" t="str">
        <f t="shared" si="21"/>
        <v/>
      </c>
      <c r="V385" s="580" t="str">
        <f t="shared" si="22"/>
        <v/>
      </c>
      <c r="W385" s="527" t="str">
        <f t="shared" si="23"/>
        <v/>
      </c>
      <c r="Y385" s="23">
        <f>1*Table7[[#This Row],[Code no.]]</f>
        <v>1040000</v>
      </c>
    </row>
    <row r="386" spans="1:25" ht="24" hidden="1" outlineLevel="1" x14ac:dyDescent="0.2">
      <c r="A386" s="241">
        <v>2</v>
      </c>
      <c r="B386" s="414">
        <v>1050000</v>
      </c>
      <c r="C386" s="414" t="s">
        <v>791</v>
      </c>
      <c r="D386" s="414" t="s">
        <v>792</v>
      </c>
      <c r="E386" s="414" t="str">
        <f>CONCATENATE($D$4," / ",Table7[[#This Row],[Code no.]])</f>
        <v>2,4-D (RD) / 1050000</v>
      </c>
      <c r="F386" s="430">
        <f>acute_intake!D386</f>
        <v>0</v>
      </c>
      <c r="G386" s="637">
        <f>IF(ISERROR(VLOOKUP(Table7[[#This Row],[lookup]],acute_input_data!$A$2:$P$2095,15,FALSE)),1,VLOOKUP(Table7[[#This Row],[lookup]],acute_input_data!$A$2:$P$2095,16,FALSE))</f>
        <v>1</v>
      </c>
      <c r="H386" s="627" t="str">
        <f>IF(Table7[[#This Row],[HRM ]]="","",Table7[[#This Row],[HRM ]]*Table7[[#This Row],[PF]])</f>
        <v/>
      </c>
      <c r="I386" s="413" t="str">
        <f>acute_intake!K386</f>
        <v/>
      </c>
      <c r="J386" s="487">
        <v>0.75987841945288759</v>
      </c>
      <c r="K386" s="486" t="s">
        <v>440</v>
      </c>
      <c r="L386" s="514" t="s">
        <v>396</v>
      </c>
      <c r="M386" s="487">
        <v>65.8</v>
      </c>
      <c r="N386" s="487">
        <f t="shared" si="20"/>
        <v>50</v>
      </c>
      <c r="O386" s="476"/>
      <c r="P386" s="500"/>
      <c r="Q386" s="476"/>
      <c r="R386" s="500"/>
      <c r="S386" s="488" t="s">
        <v>377</v>
      </c>
      <c r="T386" s="486">
        <v>1</v>
      </c>
      <c r="U386" s="419" t="str">
        <f t="shared" si="21"/>
        <v/>
      </c>
      <c r="V386" s="580" t="str">
        <f t="shared" si="22"/>
        <v/>
      </c>
      <c r="W386" s="527" t="str">
        <f t="shared" si="23"/>
        <v/>
      </c>
      <c r="Y386" s="23">
        <f>1*Table7[[#This Row],[Code no.]]</f>
        <v>1050000</v>
      </c>
    </row>
    <row r="387" spans="1:25" hidden="1" outlineLevel="1" x14ac:dyDescent="0.2">
      <c r="A387" s="241">
        <v>2</v>
      </c>
      <c r="B387" s="414">
        <v>1060000</v>
      </c>
      <c r="C387" s="414" t="s">
        <v>793</v>
      </c>
      <c r="D387" s="414" t="s">
        <v>794</v>
      </c>
      <c r="E387" s="414" t="str">
        <f>CONCATENATE($D$4," / ",Table7[[#This Row],[Code no.]])</f>
        <v>2,4-D (RD) / 1060000</v>
      </c>
      <c r="F387" s="430">
        <f>acute_intake!D387</f>
        <v>0</v>
      </c>
      <c r="G387" s="637">
        <f>IF(ISERROR(VLOOKUP(Table7[[#This Row],[lookup]],acute_input_data!$A$2:$P$2095,15,FALSE)),1,VLOOKUP(Table7[[#This Row],[lookup]],acute_input_data!$A$2:$P$2095,16,FALSE))</f>
        <v>1</v>
      </c>
      <c r="H387" s="627" t="str">
        <f>IF(Table7[[#This Row],[HRM ]]="","",Table7[[#This Row],[HRM ]]*Table7[[#This Row],[PF]])</f>
        <v/>
      </c>
      <c r="I387" s="413" t="str">
        <f>acute_intake!K387</f>
        <v/>
      </c>
      <c r="J387" s="487">
        <v>1.8028</v>
      </c>
      <c r="K387" s="486">
        <v>97.5</v>
      </c>
      <c r="L387" s="514" t="s">
        <v>398</v>
      </c>
      <c r="M387" s="487">
        <v>68.48</v>
      </c>
      <c r="N387" s="487">
        <f t="shared" si="20"/>
        <v>123.45574400000001</v>
      </c>
      <c r="O387" s="476"/>
      <c r="P387" s="500"/>
      <c r="Q387" s="476"/>
      <c r="R387" s="500"/>
      <c r="S387" s="488" t="s">
        <v>377</v>
      </c>
      <c r="T387" s="486">
        <v>1</v>
      </c>
      <c r="U387" s="419" t="str">
        <f t="shared" si="21"/>
        <v/>
      </c>
      <c r="V387" s="580" t="str">
        <f t="shared" si="22"/>
        <v/>
      </c>
      <c r="W387" s="527" t="str">
        <f t="shared" si="23"/>
        <v/>
      </c>
      <c r="Y387" s="23">
        <f>1*Table7[[#This Row],[Code no.]]</f>
        <v>1060000</v>
      </c>
    </row>
    <row r="388" spans="1:25" hidden="1" outlineLevel="1" x14ac:dyDescent="0.2">
      <c r="A388" s="241">
        <v>2</v>
      </c>
      <c r="B388" s="414">
        <v>1070000</v>
      </c>
      <c r="C388" s="414" t="s">
        <v>795</v>
      </c>
      <c r="D388" s="414" t="s">
        <v>796</v>
      </c>
      <c r="E388" s="414" t="str">
        <f>CONCATENATE($D$4," / ",Table7[[#This Row],[Code no.]])</f>
        <v>2,4-D (RD) / 1070000</v>
      </c>
      <c r="F388" s="414">
        <f>acute_intake!D388</f>
        <v>0</v>
      </c>
      <c r="G388" s="637">
        <f>IF(ISERROR(VLOOKUP(Table7[[#This Row],[lookup]],acute_input_data!$A$2:$P$2095,15,FALSE)),1,VLOOKUP(Table7[[#This Row],[lookup]],acute_input_data!$A$2:$P$2095,16,FALSE))</f>
        <v>1</v>
      </c>
      <c r="H388" s="627" t="str">
        <f>IF(Table7[[#This Row],[HRM ]]="","",Table7[[#This Row],[HRM ]]*Table7[[#This Row],[PF]])</f>
        <v/>
      </c>
      <c r="I388" s="413" t="str">
        <f>acute_intake!K388</f>
        <v/>
      </c>
      <c r="J388" s="487" t="s">
        <v>401</v>
      </c>
      <c r="K388" s="486"/>
      <c r="L388" s="514"/>
      <c r="M388" s="487"/>
      <c r="N388" s="487" t="str">
        <f t="shared" si="20"/>
        <v>ND</v>
      </c>
      <c r="O388" s="476"/>
      <c r="P388" s="500"/>
      <c r="Q388" s="476"/>
      <c r="R388" s="500"/>
      <c r="S388" s="488" t="s">
        <v>377</v>
      </c>
      <c r="T388" s="486">
        <v>1</v>
      </c>
      <c r="U388" s="419" t="str">
        <f t="shared" si="21"/>
        <v/>
      </c>
      <c r="V388" s="580" t="str">
        <f t="shared" si="22"/>
        <v/>
      </c>
      <c r="W388" s="527" t="str">
        <f t="shared" si="23"/>
        <v/>
      </c>
      <c r="Y388" s="23">
        <f>1*Table7[[#This Row],[Code no.]]</f>
        <v>1070000</v>
      </c>
    </row>
    <row r="389" spans="1:25" x14ac:dyDescent="0.2">
      <c r="I389" s="410"/>
      <c r="Q389" s="45">
        <f>IF(OR(D389="others",N389=""),0,(IF((O389&gt;250),5,IF((O389=""),1,7))))</f>
        <v>0</v>
      </c>
    </row>
    <row r="390" spans="1:25" x14ac:dyDescent="0.2">
      <c r="Q390" s="45">
        <f>IF(OR(D390="others",N390=""),0,(IF((O390&gt;250),5,IF((O390=""),1,7))))</f>
        <v>0</v>
      </c>
    </row>
  </sheetData>
  <mergeCells count="5">
    <mergeCell ref="U8:V8"/>
    <mergeCell ref="B7:C7"/>
    <mergeCell ref="B4:C4"/>
    <mergeCell ref="B5:C5"/>
    <mergeCell ref="B6:C6"/>
  </mergeCells>
  <phoneticPr fontId="1" type="noConversion"/>
  <conditionalFormatting sqref="S1:S7 S389:S65532 V13:V252 V254:V388">
    <cfRule type="cellIs" dxfId="806" priority="5" stopIfTrue="1" operator="greaterThan">
      <formula>100</formula>
    </cfRule>
  </conditionalFormatting>
  <conditionalFormatting sqref="V253">
    <cfRule type="cellIs" dxfId="805" priority="4" stopIfTrue="1" operator="greaterThan">
      <formula>100</formula>
    </cfRule>
  </conditionalFormatting>
  <conditionalFormatting sqref="T11:T33 T35:T388">
    <cfRule type="expression" dxfId="804" priority="3" stopIfTrue="1">
      <formula>$N11&gt;1</formula>
    </cfRule>
  </conditionalFormatting>
  <conditionalFormatting sqref="T34">
    <cfRule type="expression" dxfId="803" priority="1">
      <formula>$N34&gt;0</formula>
    </cfRule>
  </conditionalFormatting>
  <pageMargins left="0.75" right="0.34" top="0.54" bottom="0.46" header="0.5" footer="0.5"/>
  <pageSetup paperSize="9" scale="53" fitToHeight="0" orientation="portrait" r:id="rId1"/>
  <headerFooter alignWithMargins="0"/>
  <legacyDrawing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2">
    <tabColor rgb="FF92D050"/>
    <pageSetUpPr fitToPage="1"/>
  </sheetPr>
  <dimension ref="A1:AI1745"/>
  <sheetViews>
    <sheetView topLeftCell="C1" zoomScaleNormal="100" workbookViewId="0">
      <pane ySplit="1" topLeftCell="A2" activePane="bottomLeft" state="frozen"/>
      <selection activeCell="N177" sqref="N177"/>
      <selection pane="bottomLeft" activeCell="K138" sqref="K138"/>
    </sheetView>
  </sheetViews>
  <sheetFormatPr defaultColWidth="9.140625" defaultRowHeight="13.5" customHeight="1" x14ac:dyDescent="0.2"/>
  <cols>
    <col min="1" max="1" width="29.28515625" style="97" customWidth="1"/>
    <col min="2" max="2" width="12.5703125" style="97" customWidth="1"/>
    <col min="3" max="3" width="9.28515625" style="295" customWidth="1"/>
    <col min="4" max="4" width="33.42578125" style="97" customWidth="1"/>
    <col min="5" max="5" width="16.7109375" style="97" customWidth="1"/>
    <col min="6" max="6" width="16" style="97" customWidth="1"/>
    <col min="7" max="7" width="23.5703125" style="97" customWidth="1"/>
    <col min="8" max="8" width="10.28515625" style="97" customWidth="1"/>
    <col min="9" max="9" width="9.42578125" style="97" customWidth="1"/>
    <col min="10" max="10" width="21.42578125" style="97" customWidth="1"/>
    <col min="11" max="11" width="14.140625" style="97" customWidth="1"/>
    <col min="12" max="12" width="14.28515625" style="97" customWidth="1"/>
    <col min="13" max="13" width="15.140625" style="97" customWidth="1"/>
    <col min="14" max="14" width="11.5703125" style="121" customWidth="1"/>
    <col min="15" max="15" width="8.28515625" style="97" customWidth="1"/>
    <col min="16" max="16" width="7.85546875" style="97" customWidth="1"/>
    <col min="17" max="17" width="9.42578125" style="97" customWidth="1"/>
    <col min="18" max="18" width="13.7109375" style="97" customWidth="1"/>
    <col min="19" max="19" width="10.7109375" style="97" customWidth="1"/>
    <col min="20" max="20" width="13.28515625" style="308" customWidth="1"/>
    <col min="21" max="21" width="0" style="97" hidden="1" customWidth="1"/>
    <col min="22" max="23" width="9.140625" style="97" hidden="1" customWidth="1"/>
    <col min="24" max="24" width="13.7109375" style="97" hidden="1" customWidth="1"/>
    <col min="25" max="25" width="10.7109375" style="97" hidden="1" customWidth="1"/>
    <col min="26" max="28" width="9.140625" style="97"/>
    <col min="29" max="29" width="2.7109375" style="97" customWidth="1"/>
    <col min="30" max="31" width="9.140625" style="97"/>
    <col min="32" max="32" width="3.42578125" style="97" customWidth="1"/>
    <col min="33" max="33" width="12.5703125" style="97" customWidth="1"/>
    <col min="34" max="35" width="10.42578125" style="97" customWidth="1"/>
    <col min="36" max="16384" width="9.140625" style="97"/>
  </cols>
  <sheetData>
    <row r="1" spans="1:35" s="120" customFormat="1" ht="50.65" customHeight="1" thickBot="1" x14ac:dyDescent="0.25">
      <c r="A1" s="588" t="s">
        <v>1701</v>
      </c>
      <c r="B1" s="588" t="s">
        <v>1706</v>
      </c>
      <c r="C1" s="589" t="s">
        <v>1714</v>
      </c>
      <c r="D1" s="290" t="s">
        <v>861</v>
      </c>
      <c r="E1" s="290" t="s">
        <v>862</v>
      </c>
      <c r="F1" s="289" t="s">
        <v>863</v>
      </c>
      <c r="G1" s="289" t="s">
        <v>310</v>
      </c>
      <c r="H1" s="291" t="s">
        <v>864</v>
      </c>
      <c r="I1" s="291" t="s">
        <v>865</v>
      </c>
      <c r="J1" s="291" t="s">
        <v>866</v>
      </c>
      <c r="K1" s="291" t="s">
        <v>867</v>
      </c>
      <c r="L1" s="291" t="s">
        <v>868</v>
      </c>
      <c r="M1" s="292" t="s">
        <v>869</v>
      </c>
      <c r="N1" s="291" t="s">
        <v>870</v>
      </c>
      <c r="O1" s="293" t="s">
        <v>871</v>
      </c>
      <c r="P1" s="294" t="s">
        <v>336</v>
      </c>
      <c r="Q1" s="622" t="s">
        <v>917</v>
      </c>
      <c r="R1" s="290" t="s">
        <v>872</v>
      </c>
      <c r="S1" s="310" t="s">
        <v>873</v>
      </c>
      <c r="T1" s="290" t="s">
        <v>874</v>
      </c>
      <c r="U1" s="120" t="s">
        <v>875</v>
      </c>
      <c r="V1" s="120" t="s">
        <v>1717</v>
      </c>
      <c r="W1" s="120" t="s">
        <v>1700</v>
      </c>
      <c r="X1" s="234" t="s">
        <v>1718</v>
      </c>
      <c r="Y1" s="235" t="s">
        <v>876</v>
      </c>
    </row>
    <row r="2" spans="1:35" ht="13.5" customHeight="1" thickTop="1" x14ac:dyDescent="0.2">
      <c r="A2" s="819" t="str">
        <f>CONCATENATE(acute_input_data!$D2," / ",Table5[[#This Row],[code num]])</f>
        <v>2,4-D (RD) / 110020</v>
      </c>
      <c r="B2" s="820" t="str">
        <f>LEFT(Table5[[#This Row],[CommodityID]],8)</f>
        <v>P0110020</v>
      </c>
      <c r="C2" s="821">
        <f>1*(RIGHT(Table5[[#This Row],[left 8 char]],7))</f>
        <v>110020</v>
      </c>
      <c r="D2" s="818" t="s">
        <v>20</v>
      </c>
      <c r="E2" s="818" t="s">
        <v>877</v>
      </c>
      <c r="F2" s="818" t="s">
        <v>313</v>
      </c>
      <c r="G2" s="818" t="str">
        <f>CONCATENATE(Table5[[#This Row],[CommodityID]]," / ",Table5[[#This Row],[Pesticide]])</f>
        <v>P0110020A / 2,4-D (RD)</v>
      </c>
      <c r="H2" s="855">
        <v>1</v>
      </c>
      <c r="I2" s="818">
        <v>757</v>
      </c>
      <c r="J2" s="818">
        <v>142</v>
      </c>
      <c r="K2" s="818">
        <v>0</v>
      </c>
      <c r="L2" s="855">
        <v>0.61</v>
      </c>
      <c r="M2" s="855">
        <v>7.8215555555555552E-2</v>
      </c>
      <c r="N2" s="818">
        <v>0</v>
      </c>
      <c r="O2" s="855">
        <v>0.3</v>
      </c>
      <c r="P2" s="855">
        <v>1</v>
      </c>
      <c r="Q2" s="822"/>
      <c r="R2" s="823">
        <v>1</v>
      </c>
      <c r="S2" s="823">
        <f>VLOOKUP(Table5[[#This Row],[CommodityID]],Table9[],3,FALSE)</f>
        <v>1</v>
      </c>
      <c r="T2" s="823">
        <v>1</v>
      </c>
      <c r="U2" s="63" t="str">
        <f>IF(acute_input_data!$M2=0,"n.r.",IF(L2-M2&gt;0,"Y","N"))</f>
        <v>Y</v>
      </c>
      <c r="V2" s="824"/>
      <c r="W2" s="824"/>
      <c r="X2" s="825"/>
      <c r="Y2" s="825">
        <f t="shared" ref="Y2:Y65" si="0">SUM(J2:K2)</f>
        <v>142</v>
      </c>
      <c r="AG2" s="97" t="s">
        <v>310</v>
      </c>
      <c r="AH2" s="97" t="s">
        <v>1888</v>
      </c>
      <c r="AI2" s="97" t="s">
        <v>1700</v>
      </c>
    </row>
    <row r="3" spans="1:35" ht="13.5" customHeight="1" x14ac:dyDescent="0.2">
      <c r="A3" s="826" t="str">
        <f>CONCATENATE(acute_input_data!$D3," / ",Table5[[#This Row],[code num]])</f>
        <v>2,4-D (RD) / 241020</v>
      </c>
      <c r="B3" s="820" t="str">
        <f>LEFT(Table5[[#This Row],[CommodityID]],8)</f>
        <v>P0241020</v>
      </c>
      <c r="C3" s="827">
        <f>1*(RIGHT(Table5[[#This Row],[left 8 char]],7))</f>
        <v>241020</v>
      </c>
      <c r="D3" s="818" t="s">
        <v>20</v>
      </c>
      <c r="E3" s="818" t="s">
        <v>883</v>
      </c>
      <c r="F3" s="818" t="s">
        <v>312</v>
      </c>
      <c r="G3" s="818" t="str">
        <f>CONCATENATE(Table5[[#This Row],[CommodityID]]," / ",Table5[[#This Row],[Pesticide]])</f>
        <v>P0241020A / 2,4-D (RD)</v>
      </c>
      <c r="H3" s="855">
        <v>0.05</v>
      </c>
      <c r="I3" s="818">
        <v>523</v>
      </c>
      <c r="J3" s="818">
        <v>3</v>
      </c>
      <c r="K3" s="818">
        <v>0</v>
      </c>
      <c r="L3" s="855">
        <v>0.02</v>
      </c>
      <c r="M3" s="855">
        <v>1.1199999999999999E-3</v>
      </c>
      <c r="N3" s="818">
        <v>0</v>
      </c>
      <c r="O3" s="855">
        <v>0.3</v>
      </c>
      <c r="P3" s="855">
        <v>1</v>
      </c>
      <c r="Q3" s="828"/>
      <c r="R3" s="818">
        <v>1</v>
      </c>
      <c r="S3" s="823">
        <f>VLOOKUP(Table5[[#This Row],[CommodityID]],Table9[],3,FALSE)</f>
        <v>7</v>
      </c>
      <c r="T3" s="823">
        <v>2</v>
      </c>
      <c r="U3" s="63" t="str">
        <f>IF(acute_input_data!$M3=0,"n.r.",IF(L3-M3&gt;0,"Y","N"))</f>
        <v>Y</v>
      </c>
      <c r="V3" s="824"/>
      <c r="W3" s="824"/>
      <c r="X3" s="825"/>
      <c r="Y3" s="825">
        <f t="shared" si="0"/>
        <v>3</v>
      </c>
      <c r="AA3" s="685">
        <v>110010</v>
      </c>
      <c r="AB3" s="685" t="s">
        <v>357</v>
      </c>
      <c r="AC3" s="686"/>
      <c r="AD3" s="687" t="s">
        <v>943</v>
      </c>
      <c r="AE3" s="687" t="s">
        <v>393</v>
      </c>
      <c r="AF3" s="687"/>
      <c r="AG3" s="97" t="s">
        <v>877</v>
      </c>
      <c r="AH3" s="97" t="s">
        <v>313</v>
      </c>
      <c r="AI3" s="97">
        <v>1</v>
      </c>
    </row>
    <row r="4" spans="1:35" ht="13.5" customHeight="1" x14ac:dyDescent="0.2">
      <c r="A4" s="826" t="str">
        <f>CONCATENATE(acute_input_data!$D4," / ",Table5[[#This Row],[code num]])</f>
        <v>2,4-D (RD) / 300010</v>
      </c>
      <c r="B4" s="820" t="str">
        <f>LEFT(Table5[[#This Row],[CommodityID]],8)</f>
        <v>P0300010</v>
      </c>
      <c r="C4" s="827">
        <f>1*(RIGHT(Table5[[#This Row],[left 8 char]],7))</f>
        <v>300010</v>
      </c>
      <c r="D4" s="818" t="s">
        <v>20</v>
      </c>
      <c r="E4" s="818" t="s">
        <v>884</v>
      </c>
      <c r="F4" s="818" t="s">
        <v>311</v>
      </c>
      <c r="G4" s="818" t="str">
        <f>CONCATENATE(Table5[[#This Row],[CommodityID]]," / ",Table5[[#This Row],[Pesticide]])</f>
        <v>P0300010A / 2,4-D (RD)</v>
      </c>
      <c r="H4" s="855">
        <v>0.05</v>
      </c>
      <c r="I4" s="818">
        <v>497</v>
      </c>
      <c r="J4" s="818">
        <v>1</v>
      </c>
      <c r="K4" s="818">
        <v>0</v>
      </c>
      <c r="L4" s="855">
        <v>1.7000000000000001E-2</v>
      </c>
      <c r="M4" s="855">
        <v>3.0033333333333339E-4</v>
      </c>
      <c r="N4" s="818">
        <v>0</v>
      </c>
      <c r="O4" s="855">
        <v>0.3</v>
      </c>
      <c r="P4" s="855">
        <v>1</v>
      </c>
      <c r="Q4" s="828"/>
      <c r="R4" s="818">
        <v>1</v>
      </c>
      <c r="S4" s="823">
        <f>VLOOKUP(Table5[[#This Row],[CommodityID]],Table9[],3,FALSE)</f>
        <v>8</v>
      </c>
      <c r="T4" s="823">
        <v>3</v>
      </c>
      <c r="U4" s="63" t="str">
        <f>IF(acute_input_data!$M4=0,"n.r.",IF(L4-M4&gt;0,"Y","N"))</f>
        <v>Y</v>
      </c>
      <c r="V4" s="824"/>
      <c r="W4" s="824"/>
      <c r="X4" s="825"/>
      <c r="Y4" s="825">
        <f t="shared" si="0"/>
        <v>1</v>
      </c>
      <c r="AA4" s="685">
        <v>151010</v>
      </c>
      <c r="AB4" s="685" t="s">
        <v>412</v>
      </c>
      <c r="AC4" s="686"/>
      <c r="AD4" s="687" t="s">
        <v>952</v>
      </c>
      <c r="AE4" s="687" t="s">
        <v>406</v>
      </c>
      <c r="AF4" s="687"/>
      <c r="AG4" s="97" t="s">
        <v>878</v>
      </c>
      <c r="AH4" s="97" t="s">
        <v>318</v>
      </c>
      <c r="AI4" s="97">
        <v>2</v>
      </c>
    </row>
    <row r="5" spans="1:35" ht="13.5" customHeight="1" x14ac:dyDescent="0.2">
      <c r="A5" s="826" t="str">
        <f>CONCATENATE(acute_input_data!$D5," / ",Table5[[#This Row],[code num]])</f>
        <v>2,4-D (RD) / 500060</v>
      </c>
      <c r="B5" s="820" t="str">
        <f>LEFT(Table5[[#This Row],[CommodityID]],8)</f>
        <v>P0500060</v>
      </c>
      <c r="C5" s="827">
        <f>1*(RIGHT(Table5[[#This Row],[left 8 char]],7))</f>
        <v>500060</v>
      </c>
      <c r="D5" s="818" t="s">
        <v>20</v>
      </c>
      <c r="E5" s="818" t="s">
        <v>885</v>
      </c>
      <c r="F5" s="818" t="s">
        <v>314</v>
      </c>
      <c r="G5" s="818" t="str">
        <f>CONCATENATE(Table5[[#This Row],[CommodityID]]," / ",Table5[[#This Row],[Pesticide]])</f>
        <v>P0500060A / 2,4-D (RD)</v>
      </c>
      <c r="H5" s="855">
        <v>0.1</v>
      </c>
      <c r="I5" s="818">
        <v>541</v>
      </c>
      <c r="J5" s="818">
        <v>1</v>
      </c>
      <c r="K5" s="818">
        <v>0</v>
      </c>
      <c r="L5" s="855">
        <v>0.01</v>
      </c>
      <c r="M5" s="855">
        <v>1.2200000000000001E-4</v>
      </c>
      <c r="N5" s="818">
        <v>0</v>
      </c>
      <c r="O5" s="855">
        <v>0.3</v>
      </c>
      <c r="P5" s="855">
        <v>1</v>
      </c>
      <c r="Q5" s="828"/>
      <c r="R5" s="818">
        <v>1</v>
      </c>
      <c r="S5" s="823">
        <f>VLOOKUP(Table5[[#This Row],[CommodityID]],Table9[],3,FALSE)</f>
        <v>9</v>
      </c>
      <c r="T5" s="823">
        <v>4</v>
      </c>
      <c r="U5" s="63" t="str">
        <f>IF(acute_input_data!$M5=0,"n.r.",IF(L5-M5&gt;0,"Y","N"))</f>
        <v>Y</v>
      </c>
      <c r="V5" s="824"/>
      <c r="W5" s="824"/>
      <c r="X5" s="825"/>
      <c r="Y5" s="825">
        <f t="shared" si="0"/>
        <v>1</v>
      </c>
      <c r="AA5" s="685">
        <v>163020</v>
      </c>
      <c r="AB5" s="685" t="s">
        <v>454</v>
      </c>
      <c r="AC5" s="686"/>
      <c r="AD5" s="687" t="s">
        <v>960</v>
      </c>
      <c r="AE5" s="687" t="s">
        <v>415</v>
      </c>
      <c r="AF5" s="687"/>
      <c r="AG5" s="97" t="s">
        <v>879</v>
      </c>
      <c r="AH5" s="97" t="s">
        <v>316</v>
      </c>
      <c r="AI5" s="97">
        <v>3</v>
      </c>
    </row>
    <row r="6" spans="1:35" ht="13.5" customHeight="1" x14ac:dyDescent="0.2">
      <c r="A6" s="826" t="str">
        <f>CONCATENATE(acute_input_data!$D6," / ",Table5[[#This Row],[code num]])</f>
        <v>2-Phenylphenol (RD) / 110020</v>
      </c>
      <c r="B6" s="820" t="str">
        <f>LEFT(Table5[[#This Row],[CommodityID]],8)</f>
        <v>P0110020</v>
      </c>
      <c r="C6" s="827">
        <f>1*(RIGHT(Table5[[#This Row],[left 8 char]],7))</f>
        <v>110020</v>
      </c>
      <c r="D6" s="818" t="s">
        <v>1764</v>
      </c>
      <c r="E6" s="818" t="s">
        <v>877</v>
      </c>
      <c r="F6" s="818" t="s">
        <v>313</v>
      </c>
      <c r="G6" s="818" t="str">
        <f>CONCATENATE(Table5[[#This Row],[CommodityID]]," / ",Table5[[#This Row],[Pesticide]])</f>
        <v>P0110020A / 2-Phenylphenol (RD)</v>
      </c>
      <c r="H6" s="855">
        <v>10</v>
      </c>
      <c r="I6" s="818">
        <v>964</v>
      </c>
      <c r="J6" s="818">
        <v>176</v>
      </c>
      <c r="K6" s="818">
        <v>0</v>
      </c>
      <c r="L6" s="60">
        <v>1.0824</v>
      </c>
      <c r="M6" s="855">
        <v>0.13878773333333333</v>
      </c>
      <c r="N6" s="818">
        <v>0</v>
      </c>
      <c r="O6" s="855"/>
      <c r="P6" s="855">
        <v>0.22</v>
      </c>
      <c r="Q6" s="828"/>
      <c r="R6" s="818">
        <v>2</v>
      </c>
      <c r="S6" s="823">
        <f>VLOOKUP(Table5[[#This Row],[CommodityID]],Table9[],3,FALSE)</f>
        <v>1</v>
      </c>
      <c r="T6" s="823">
        <v>5</v>
      </c>
      <c r="U6" s="63" t="str">
        <f>IF(acute_input_data!$M6=0,"n.r.",IF(L6-M6&gt;0,"Y","N"))</f>
        <v>Y</v>
      </c>
      <c r="V6" s="824"/>
      <c r="W6" s="824"/>
      <c r="X6" s="825"/>
      <c r="Y6" s="825">
        <f t="shared" si="0"/>
        <v>176</v>
      </c>
      <c r="AA6" s="685">
        <v>231020</v>
      </c>
      <c r="AB6" s="685" t="s">
        <v>819</v>
      </c>
      <c r="AC6" s="686"/>
      <c r="AD6" s="687" t="s">
        <v>1046</v>
      </c>
      <c r="AE6" s="687" t="s">
        <v>503</v>
      </c>
      <c r="AF6" s="687"/>
      <c r="AG6" s="97" t="s">
        <v>880</v>
      </c>
      <c r="AH6" s="97" t="s">
        <v>319</v>
      </c>
      <c r="AI6" s="97">
        <v>4</v>
      </c>
    </row>
    <row r="7" spans="1:35" ht="13.5" customHeight="1" x14ac:dyDescent="0.2">
      <c r="A7" s="826" t="str">
        <f>CONCATENATE(acute_input_data!$D7," / ",Table5[[#This Row],[code num]])</f>
        <v>2-Phenylphenol (RD) / 130020</v>
      </c>
      <c r="B7" s="820" t="str">
        <f>LEFT(Table5[[#This Row],[CommodityID]],8)</f>
        <v>P0130020</v>
      </c>
      <c r="C7" s="827">
        <f>1*(RIGHT(Table5[[#This Row],[left 8 char]],7))</f>
        <v>130020</v>
      </c>
      <c r="D7" s="818" t="s">
        <v>1764</v>
      </c>
      <c r="E7" s="818" t="s">
        <v>878</v>
      </c>
      <c r="F7" s="818" t="s">
        <v>318</v>
      </c>
      <c r="G7" s="818" t="str">
        <f>CONCATENATE(Table5[[#This Row],[CommodityID]]," / ",Table5[[#This Row],[Pesticide]])</f>
        <v>P0130020A / 2-Phenylphenol (RD)</v>
      </c>
      <c r="H7" s="855">
        <v>20</v>
      </c>
      <c r="I7" s="818">
        <v>813</v>
      </c>
      <c r="J7" s="818">
        <v>5</v>
      </c>
      <c r="K7" s="818">
        <v>0</v>
      </c>
      <c r="L7" s="855">
        <v>9.0999999999999998E-2</v>
      </c>
      <c r="M7" s="855">
        <v>1.28583E-2</v>
      </c>
      <c r="N7" s="818">
        <v>0</v>
      </c>
      <c r="O7" s="855"/>
      <c r="P7" s="855">
        <v>1</v>
      </c>
      <c r="Q7" s="828"/>
      <c r="R7" s="818">
        <v>2</v>
      </c>
      <c r="S7" s="823">
        <f>VLOOKUP(Table5[[#This Row],[CommodityID]],Table9[],3,FALSE)</f>
        <v>2</v>
      </c>
      <c r="T7" s="823">
        <v>6</v>
      </c>
      <c r="U7" s="63" t="str">
        <f>IF(acute_input_data!$M7=0,"n.r.",IF(L7-M7&gt;0,"Y","N"))</f>
        <v>Y</v>
      </c>
      <c r="V7" s="824"/>
      <c r="W7" s="824"/>
      <c r="X7" s="825"/>
      <c r="Y7" s="825">
        <f t="shared" si="0"/>
        <v>5</v>
      </c>
      <c r="AA7" s="685">
        <v>231030</v>
      </c>
      <c r="AB7" s="685" t="s">
        <v>507</v>
      </c>
      <c r="AC7" s="686"/>
      <c r="AD7" s="687" t="s">
        <v>1074</v>
      </c>
      <c r="AE7" s="687" t="s">
        <v>533</v>
      </c>
      <c r="AF7" s="687"/>
      <c r="AG7" s="97" t="s">
        <v>881</v>
      </c>
      <c r="AH7" s="97" t="s">
        <v>315</v>
      </c>
      <c r="AI7" s="97">
        <v>5</v>
      </c>
    </row>
    <row r="8" spans="1:35" ht="13.5" customHeight="1" x14ac:dyDescent="0.2">
      <c r="A8" s="826" t="str">
        <f>CONCATENATE(acute_input_data!$D8," / ",Table5[[#This Row],[code num]])</f>
        <v>2-Phenylphenol (RD) / 162010</v>
      </c>
      <c r="B8" s="820" t="str">
        <f>LEFT(Table5[[#This Row],[CommodityID]],8)</f>
        <v>P0162010</v>
      </c>
      <c r="C8" s="827">
        <f>1*(RIGHT(Table5[[#This Row],[left 8 char]],7))</f>
        <v>162010</v>
      </c>
      <c r="D8" s="818" t="s">
        <v>1764</v>
      </c>
      <c r="E8" s="818" t="s">
        <v>879</v>
      </c>
      <c r="F8" s="818" t="s">
        <v>316</v>
      </c>
      <c r="G8" s="818" t="str">
        <f>CONCATENATE(Table5[[#This Row],[CommodityID]]," / ",Table5[[#This Row],[Pesticide]])</f>
        <v>P0162010A / 2-Phenylphenol (RD)</v>
      </c>
      <c r="H8" s="60">
        <v>0.01</v>
      </c>
      <c r="I8" s="818">
        <v>600</v>
      </c>
      <c r="J8" s="818">
        <v>1</v>
      </c>
      <c r="K8" s="818">
        <v>1</v>
      </c>
      <c r="L8" s="855">
        <v>2.1999999999999999E-2</v>
      </c>
      <c r="M8" s="855">
        <v>1.3969999999999998E-3</v>
      </c>
      <c r="N8" s="818">
        <v>0</v>
      </c>
      <c r="O8" s="855"/>
      <c r="P8" s="855">
        <v>1</v>
      </c>
      <c r="Q8" s="828"/>
      <c r="R8" s="818">
        <v>2</v>
      </c>
      <c r="S8" s="823">
        <f>VLOOKUP(Table5[[#This Row],[CommodityID]],Table9[],3,FALSE)</f>
        <v>3</v>
      </c>
      <c r="T8" s="823">
        <v>7</v>
      </c>
      <c r="U8" s="63" t="str">
        <f>IF(acute_input_data!$M8=0,"n.r.",IF(L8-M8&gt;0,"Y","N"))</f>
        <v>Y</v>
      </c>
      <c r="V8" s="824"/>
      <c r="W8" s="824"/>
      <c r="X8" s="825"/>
      <c r="Y8" s="825">
        <f t="shared" si="0"/>
        <v>2</v>
      </c>
      <c r="AA8" s="685">
        <v>233010</v>
      </c>
      <c r="AB8" s="685" t="s">
        <v>516</v>
      </c>
      <c r="AC8" s="686"/>
      <c r="AD8" s="687" t="s">
        <v>1087</v>
      </c>
      <c r="AE8" s="687" t="s">
        <v>545</v>
      </c>
      <c r="AF8" s="687"/>
      <c r="AG8" s="97" t="s">
        <v>882</v>
      </c>
      <c r="AH8" s="97" t="s">
        <v>317</v>
      </c>
      <c r="AI8" s="97">
        <v>6</v>
      </c>
    </row>
    <row r="9" spans="1:35" ht="13.5" customHeight="1" x14ac:dyDescent="0.2">
      <c r="A9" s="826" t="str">
        <f>CONCATENATE(acute_input_data!$D9," / ",Table5[[#This Row],[code num]])</f>
        <v>2-Phenylphenol (RD) / 211000</v>
      </c>
      <c r="B9" s="820" t="str">
        <f>LEFT(Table5[[#This Row],[CommodityID]],8)</f>
        <v>P0211000</v>
      </c>
      <c r="C9" s="827">
        <f>1*(RIGHT(Table5[[#This Row],[left 8 char]],7))</f>
        <v>211000</v>
      </c>
      <c r="D9" s="818" t="s">
        <v>1764</v>
      </c>
      <c r="E9" s="818" t="s">
        <v>880</v>
      </c>
      <c r="F9" s="818" t="s">
        <v>319</v>
      </c>
      <c r="G9" s="818" t="str">
        <f>CONCATENATE(Table5[[#This Row],[CommodityID]]," / ",Table5[[#This Row],[Pesticide]])</f>
        <v>P0211000A / 2-Phenylphenol (RD)</v>
      </c>
      <c r="H9" s="60">
        <v>0.01</v>
      </c>
      <c r="I9" s="818">
        <v>1129</v>
      </c>
      <c r="J9" s="818">
        <v>0</v>
      </c>
      <c r="K9" s="818">
        <v>0</v>
      </c>
      <c r="L9" s="855"/>
      <c r="M9" s="855"/>
      <c r="N9" s="818">
        <v>0</v>
      </c>
      <c r="O9" s="855"/>
      <c r="P9" s="855">
        <v>1</v>
      </c>
      <c r="Q9" s="828"/>
      <c r="R9" s="818">
        <v>2</v>
      </c>
      <c r="S9" s="823">
        <f>VLOOKUP(Table5[[#This Row],[CommodityID]],Table9[],3,FALSE)</f>
        <v>4</v>
      </c>
      <c r="T9" s="823">
        <v>8</v>
      </c>
      <c r="U9" s="63" t="str">
        <f>IF(acute_input_data!$M9=0,"n.r.",IF(L9-M9&gt;0,"Y","N"))</f>
        <v>n.r.</v>
      </c>
      <c r="V9" s="824"/>
      <c r="W9" s="824"/>
      <c r="X9" s="825"/>
      <c r="Y9" s="825">
        <f t="shared" si="0"/>
        <v>0</v>
      </c>
      <c r="AA9" s="685">
        <v>241010</v>
      </c>
      <c r="AB9" s="685" t="s">
        <v>528</v>
      </c>
      <c r="AC9" s="686"/>
      <c r="AD9" s="687" t="s">
        <v>1097</v>
      </c>
      <c r="AE9" s="687" t="s">
        <v>554</v>
      </c>
      <c r="AF9" s="687"/>
      <c r="AG9" s="97" t="s">
        <v>883</v>
      </c>
      <c r="AH9" s="97" t="s">
        <v>312</v>
      </c>
      <c r="AI9" s="97">
        <v>7</v>
      </c>
    </row>
    <row r="10" spans="1:35" ht="13.5" customHeight="1" x14ac:dyDescent="0.2">
      <c r="A10" s="826" t="str">
        <f>CONCATENATE(acute_input_data!$D10," / ",Table5[[#This Row],[code num]])</f>
        <v>2-Phenylphenol (RD) / 213020</v>
      </c>
      <c r="B10" s="820" t="str">
        <f>LEFT(Table5[[#This Row],[CommodityID]],8)</f>
        <v>P0213020</v>
      </c>
      <c r="C10" s="827">
        <f>1*(RIGHT(Table5[[#This Row],[left 8 char]],7))</f>
        <v>213020</v>
      </c>
      <c r="D10" s="818" t="s">
        <v>1764</v>
      </c>
      <c r="E10" s="818" t="s">
        <v>881</v>
      </c>
      <c r="F10" s="818" t="s">
        <v>315</v>
      </c>
      <c r="G10" s="818" t="str">
        <f>CONCATENATE(Table5[[#This Row],[CommodityID]]," / ",Table5[[#This Row],[Pesticide]])</f>
        <v>P0213020A / 2-Phenylphenol (RD)</v>
      </c>
      <c r="H10" s="60">
        <v>0.01</v>
      </c>
      <c r="I10" s="818">
        <v>902</v>
      </c>
      <c r="J10" s="818">
        <v>1</v>
      </c>
      <c r="K10" s="818">
        <v>0</v>
      </c>
      <c r="L10" s="855">
        <v>0.01</v>
      </c>
      <c r="M10" s="855">
        <v>6.1333333333333335E-4</v>
      </c>
      <c r="N10" s="818">
        <v>0</v>
      </c>
      <c r="O10" s="855"/>
      <c r="P10" s="855">
        <v>1</v>
      </c>
      <c r="Q10" s="829"/>
      <c r="R10" s="818">
        <v>2</v>
      </c>
      <c r="S10" s="823">
        <f>VLOOKUP(Table5[[#This Row],[CommodityID]],Table9[],3,FALSE)</f>
        <v>5</v>
      </c>
      <c r="T10" s="823">
        <v>9</v>
      </c>
      <c r="U10" s="63" t="str">
        <f>IF(acute_input_data!$M10=0,"n.r.",IF(L10-M10&gt;0,"Y","N"))</f>
        <v>Y</v>
      </c>
      <c r="V10" s="824"/>
      <c r="W10" s="824"/>
      <c r="X10" s="825"/>
      <c r="Y10" s="825">
        <f t="shared" si="0"/>
        <v>1</v>
      </c>
      <c r="AA10" s="685">
        <v>280010</v>
      </c>
      <c r="AB10" s="685" t="s">
        <v>599</v>
      </c>
      <c r="AC10" s="686"/>
      <c r="AD10" s="687" t="s">
        <v>1178</v>
      </c>
      <c r="AE10" s="687" t="s">
        <v>637</v>
      </c>
      <c r="AF10" s="687"/>
      <c r="AG10" s="97" t="s">
        <v>884</v>
      </c>
      <c r="AH10" s="97" t="s">
        <v>311</v>
      </c>
      <c r="AI10" s="97">
        <v>8</v>
      </c>
    </row>
    <row r="11" spans="1:35" ht="13.5" customHeight="1" x14ac:dyDescent="0.2">
      <c r="A11" s="826" t="str">
        <f>CONCATENATE(acute_input_data!$D11," / ",Table5[[#This Row],[code num]])</f>
        <v>2-Phenylphenol (RD) / 220020</v>
      </c>
      <c r="B11" s="820" t="str">
        <f>LEFT(Table5[[#This Row],[CommodityID]],8)</f>
        <v>P0220020</v>
      </c>
      <c r="C11" s="827">
        <f>1*(RIGHT(Table5[[#This Row],[left 8 char]],7))</f>
        <v>220020</v>
      </c>
      <c r="D11" s="818" t="s">
        <v>1764</v>
      </c>
      <c r="E11" s="818" t="s">
        <v>882</v>
      </c>
      <c r="F11" s="818" t="s">
        <v>317</v>
      </c>
      <c r="G11" s="818" t="str">
        <f>CONCATENATE(Table5[[#This Row],[CommodityID]]," / ",Table5[[#This Row],[Pesticide]])</f>
        <v>P0220020A / 2-Phenylphenol (RD)</v>
      </c>
      <c r="H11" s="60">
        <v>0.01</v>
      </c>
      <c r="I11" s="818">
        <v>596</v>
      </c>
      <c r="J11" s="818">
        <v>0</v>
      </c>
      <c r="K11" s="818">
        <v>0</v>
      </c>
      <c r="L11" s="855"/>
      <c r="M11" s="855"/>
      <c r="N11" s="818">
        <v>0</v>
      </c>
      <c r="O11" s="855"/>
      <c r="P11" s="855">
        <v>1</v>
      </c>
      <c r="Q11" s="828"/>
      <c r="R11" s="818">
        <v>2</v>
      </c>
      <c r="S11" s="823">
        <f>VLOOKUP(Table5[[#This Row],[CommodityID]],Table9[],3,FALSE)</f>
        <v>6</v>
      </c>
      <c r="T11" s="823">
        <v>10</v>
      </c>
      <c r="U11" s="63" t="str">
        <f>IF(acute_input_data!$M11=0,"n.r.",IF(L11-M11&gt;0,"Y","N"))</f>
        <v>n.r.</v>
      </c>
      <c r="V11" s="824"/>
      <c r="W11" s="824"/>
      <c r="X11" s="825"/>
      <c r="Y11" s="825">
        <f t="shared" si="0"/>
        <v>0</v>
      </c>
      <c r="AA11" s="685">
        <v>402010</v>
      </c>
      <c r="AB11" s="685" t="s">
        <v>631</v>
      </c>
      <c r="AC11" s="686"/>
      <c r="AD11" s="687" t="s">
        <v>1182</v>
      </c>
      <c r="AE11" s="687" t="s">
        <v>641</v>
      </c>
      <c r="AF11" s="687"/>
      <c r="AG11" s="97" t="s">
        <v>885</v>
      </c>
      <c r="AH11" s="97" t="s">
        <v>314</v>
      </c>
      <c r="AI11" s="97">
        <v>9</v>
      </c>
    </row>
    <row r="12" spans="1:35" ht="13.5" customHeight="1" x14ac:dyDescent="0.2">
      <c r="A12" s="826" t="str">
        <f>CONCATENATE(acute_input_data!$D12," / ",Table5[[#This Row],[code num]])</f>
        <v>2-Phenylphenol (RD) / 241020</v>
      </c>
      <c r="B12" s="820" t="str">
        <f>LEFT(Table5[[#This Row],[CommodityID]],8)</f>
        <v>P0241020</v>
      </c>
      <c r="C12" s="827">
        <f>1*(RIGHT(Table5[[#This Row],[left 8 char]],7))</f>
        <v>241020</v>
      </c>
      <c r="D12" s="818" t="s">
        <v>1764</v>
      </c>
      <c r="E12" s="818" t="s">
        <v>883</v>
      </c>
      <c r="F12" s="818" t="s">
        <v>312</v>
      </c>
      <c r="G12" s="818" t="str">
        <f>CONCATENATE(Table5[[#This Row],[CommodityID]]," / ",Table5[[#This Row],[Pesticide]])</f>
        <v>P0241020A / 2-Phenylphenol (RD)</v>
      </c>
      <c r="H12" s="60">
        <v>0.01</v>
      </c>
      <c r="I12" s="818">
        <v>501</v>
      </c>
      <c r="J12" s="818">
        <v>0</v>
      </c>
      <c r="K12" s="818">
        <v>0</v>
      </c>
      <c r="L12" s="855"/>
      <c r="M12" s="855"/>
      <c r="N12" s="818">
        <v>0</v>
      </c>
      <c r="O12" s="855"/>
      <c r="P12" s="855">
        <v>1</v>
      </c>
      <c r="Q12" s="828"/>
      <c r="R12" s="818">
        <v>2</v>
      </c>
      <c r="S12" s="823">
        <f>VLOOKUP(Table5[[#This Row],[CommodityID]],Table9[],3,FALSE)</f>
        <v>7</v>
      </c>
      <c r="T12" s="823">
        <v>11</v>
      </c>
      <c r="U12" s="63" t="str">
        <f>IF(acute_input_data!$M12=0,"n.r.",IF(L12-M12&gt;0,"Y","N"))</f>
        <v>n.r.</v>
      </c>
      <c r="V12" s="824"/>
      <c r="W12" s="824"/>
      <c r="X12" s="825"/>
      <c r="Y12" s="825">
        <f t="shared" si="0"/>
        <v>0</v>
      </c>
      <c r="AA12" s="685">
        <v>500090</v>
      </c>
      <c r="AB12" s="685" t="s">
        <v>643</v>
      </c>
      <c r="AC12" s="686"/>
      <c r="AD12" s="687" t="s">
        <v>959</v>
      </c>
      <c r="AE12" s="687" t="s">
        <v>812</v>
      </c>
      <c r="AF12" s="687"/>
      <c r="AG12" s="97" t="s">
        <v>886</v>
      </c>
      <c r="AH12" s="97" t="s">
        <v>320</v>
      </c>
      <c r="AI12" s="97">
        <v>10</v>
      </c>
    </row>
    <row r="13" spans="1:35" ht="13.5" customHeight="1" x14ac:dyDescent="0.2">
      <c r="A13" s="826" t="str">
        <f>CONCATENATE(acute_input_data!$D13," / ",Table5[[#This Row],[code num]])</f>
        <v>2-Phenylphenol (RD) / 300010</v>
      </c>
      <c r="B13" s="820" t="str">
        <f>LEFT(Table5[[#This Row],[CommodityID]],8)</f>
        <v>P0300010</v>
      </c>
      <c r="C13" s="827">
        <f>1*(RIGHT(Table5[[#This Row],[left 8 char]],7))</f>
        <v>300010</v>
      </c>
      <c r="D13" s="818" t="s">
        <v>1764</v>
      </c>
      <c r="E13" s="818" t="s">
        <v>884</v>
      </c>
      <c r="F13" s="818" t="s">
        <v>311</v>
      </c>
      <c r="G13" s="818" t="str">
        <f>CONCATENATE(Table5[[#This Row],[CommodityID]]," / ",Table5[[#This Row],[Pesticide]])</f>
        <v>P0300010A / 2-Phenylphenol (RD)</v>
      </c>
      <c r="H13" s="60">
        <v>0.02</v>
      </c>
      <c r="I13" s="818">
        <v>432</v>
      </c>
      <c r="J13" s="818">
        <v>0</v>
      </c>
      <c r="K13" s="818">
        <v>0</v>
      </c>
      <c r="L13" s="855"/>
      <c r="M13" s="855"/>
      <c r="N13" s="818">
        <v>0</v>
      </c>
      <c r="O13" s="855"/>
      <c r="P13" s="855">
        <v>1</v>
      </c>
      <c r="Q13" s="828"/>
      <c r="R13" s="818">
        <v>2</v>
      </c>
      <c r="S13" s="823">
        <f>VLOOKUP(Table5[[#This Row],[CommodityID]],Table9[],3,FALSE)</f>
        <v>8</v>
      </c>
      <c r="T13" s="823">
        <v>12</v>
      </c>
      <c r="U13" s="63" t="str">
        <f>IF(acute_input_data!$M13=0,"n.r.",IF(L13-M13&gt;0,"Y","N"))</f>
        <v>n.r.</v>
      </c>
      <c r="V13" s="824"/>
      <c r="W13" s="824"/>
      <c r="X13" s="825"/>
      <c r="Y13" s="825">
        <f t="shared" si="0"/>
        <v>0</v>
      </c>
      <c r="AA13" s="685">
        <v>1012020</v>
      </c>
      <c r="AB13" s="685" t="s">
        <v>738</v>
      </c>
      <c r="AC13" s="686"/>
      <c r="AD13" s="687" t="s">
        <v>1761</v>
      </c>
      <c r="AE13" s="687" t="s">
        <v>1762</v>
      </c>
      <c r="AF13" s="687"/>
      <c r="AG13" s="97" t="s">
        <v>1289</v>
      </c>
      <c r="AH13" s="97" t="s">
        <v>739</v>
      </c>
      <c r="AI13" s="97">
        <v>11</v>
      </c>
    </row>
    <row r="14" spans="1:35" ht="13.5" customHeight="1" x14ac:dyDescent="0.2">
      <c r="A14" s="830" t="str">
        <f>CONCATENATE(acute_input_data!$D14," / ",Table5[[#This Row],[code num]])</f>
        <v>2-Phenylphenol (RD) / 500060</v>
      </c>
      <c r="B14" s="820" t="str">
        <f>LEFT(Table5[[#This Row],[CommodityID]],8)</f>
        <v>P0500060</v>
      </c>
      <c r="C14" s="831">
        <f>1*(RIGHT(Table5[[#This Row],[left 8 char]],7))</f>
        <v>500060</v>
      </c>
      <c r="D14" s="818" t="s">
        <v>1764</v>
      </c>
      <c r="E14" s="818" t="s">
        <v>885</v>
      </c>
      <c r="F14" s="818" t="s">
        <v>314</v>
      </c>
      <c r="G14" s="818" t="str">
        <f>CONCATENATE(Table5[[#This Row],[CommodityID]]," / ",Table5[[#This Row],[Pesticide]])</f>
        <v>P0500060A / 2-Phenylphenol (RD)</v>
      </c>
      <c r="H14" s="60">
        <v>0.02</v>
      </c>
      <c r="I14" s="818">
        <v>747</v>
      </c>
      <c r="J14" s="818">
        <v>0</v>
      </c>
      <c r="K14" s="818">
        <v>0</v>
      </c>
      <c r="L14" s="855"/>
      <c r="M14" s="855"/>
      <c r="N14" s="818">
        <v>0</v>
      </c>
      <c r="O14" s="855"/>
      <c r="P14" s="855">
        <v>1</v>
      </c>
      <c r="Q14" s="822"/>
      <c r="R14" s="818">
        <v>2</v>
      </c>
      <c r="S14" s="823">
        <f>VLOOKUP(Table5[[#This Row],[CommodityID]],Table9[],3,FALSE)</f>
        <v>9</v>
      </c>
      <c r="T14" s="823">
        <v>13</v>
      </c>
      <c r="U14" s="63" t="str">
        <f>IF(acute_input_data!$M14=0,"n.r.",IF(L14-M14&gt;0,"Y","N"))</f>
        <v>n.r.</v>
      </c>
      <c r="V14" s="818">
        <v>1</v>
      </c>
      <c r="W14" s="832"/>
      <c r="X14" s="818"/>
      <c r="Y14" s="824">
        <f t="shared" si="0"/>
        <v>0</v>
      </c>
      <c r="AA14" s="685">
        <v>1030010</v>
      </c>
      <c r="AB14" s="685" t="s">
        <v>785</v>
      </c>
      <c r="AC14" s="686"/>
      <c r="AD14" s="687" t="s">
        <v>1763</v>
      </c>
      <c r="AE14" s="687" t="s">
        <v>779</v>
      </c>
      <c r="AF14" s="687"/>
      <c r="AG14" s="97" t="s">
        <v>888</v>
      </c>
      <c r="AH14" s="97" t="s">
        <v>766</v>
      </c>
      <c r="AI14" s="97">
        <v>12</v>
      </c>
    </row>
    <row r="15" spans="1:35" ht="13.5" customHeight="1" x14ac:dyDescent="0.2">
      <c r="A15" s="830" t="str">
        <f>CONCATENATE(acute_input_data!$D15," / ",Table5[[#This Row],[code num]])</f>
        <v>2-Phenylphenol (RD) / 500070</v>
      </c>
      <c r="B15" s="820" t="str">
        <f>LEFT(Table5[[#This Row],[CommodityID]],8)</f>
        <v>P0500070</v>
      </c>
      <c r="C15" s="831">
        <f>1*(RIGHT(Table5[[#This Row],[left 8 char]],7))</f>
        <v>500070</v>
      </c>
      <c r="D15" s="818" t="s">
        <v>1764</v>
      </c>
      <c r="E15" s="818" t="s">
        <v>886</v>
      </c>
      <c r="F15" s="818" t="s">
        <v>320</v>
      </c>
      <c r="G15" s="818" t="str">
        <f>CONCATENATE(Table5[[#This Row],[CommodityID]]," / ",Table5[[#This Row],[Pesticide]])</f>
        <v>P0500070A / 2-Phenylphenol (RD)</v>
      </c>
      <c r="H15" s="60">
        <v>0.02</v>
      </c>
      <c r="I15" s="818">
        <v>359</v>
      </c>
      <c r="J15" s="818">
        <v>0</v>
      </c>
      <c r="K15" s="818">
        <v>0</v>
      </c>
      <c r="L15" s="855"/>
      <c r="M15" s="855"/>
      <c r="N15" s="818">
        <v>0</v>
      </c>
      <c r="O15" s="855"/>
      <c r="P15" s="855">
        <v>1</v>
      </c>
      <c r="Q15" s="822"/>
      <c r="R15" s="818">
        <v>2</v>
      </c>
      <c r="S15" s="823">
        <f>VLOOKUP(Table5[[#This Row],[CommodityID]],Table9[],3,FALSE)</f>
        <v>10</v>
      </c>
      <c r="T15" s="823">
        <v>14</v>
      </c>
      <c r="U15" s="63" t="str">
        <f>IF(acute_input_data!$M15=0,"n.r.",IF(L15-M15&gt;0,"Y","N"))</f>
        <v>n.r.</v>
      </c>
      <c r="V15" s="818">
        <v>1</v>
      </c>
      <c r="W15" s="818"/>
      <c r="X15" s="818"/>
      <c r="Y15" s="824">
        <f t="shared" si="0"/>
        <v>0</v>
      </c>
    </row>
    <row r="16" spans="1:35" ht="13.5" customHeight="1" x14ac:dyDescent="0.2">
      <c r="A16" s="830" t="str">
        <f>CONCATENATE(acute_input_data!$D16," / ",Table5[[#This Row],[code num]])</f>
        <v>Abamectin (RD) / 110020</v>
      </c>
      <c r="B16" s="820" t="str">
        <f>LEFT(Table5[[#This Row],[CommodityID]],8)</f>
        <v>P0110020</v>
      </c>
      <c r="C16" s="831">
        <f>1*(RIGHT(Table5[[#This Row],[left 8 char]],7))</f>
        <v>110020</v>
      </c>
      <c r="D16" s="818" t="s">
        <v>31</v>
      </c>
      <c r="E16" s="818" t="s">
        <v>877</v>
      </c>
      <c r="F16" s="818" t="s">
        <v>313</v>
      </c>
      <c r="G16" s="818" t="str">
        <f>CONCATENATE(Table5[[#This Row],[CommodityID]]," / ",Table5[[#This Row],[Pesticide]])</f>
        <v>P0110020A / Abamectin (RD)</v>
      </c>
      <c r="H16" s="60">
        <v>0.04</v>
      </c>
      <c r="I16" s="818">
        <v>1210</v>
      </c>
      <c r="J16" s="818">
        <v>0</v>
      </c>
      <c r="K16" s="818">
        <v>0</v>
      </c>
      <c r="L16" s="855"/>
      <c r="M16" s="855"/>
      <c r="N16" s="818">
        <v>0</v>
      </c>
      <c r="O16" s="855">
        <v>1.2000000000000001E-3</v>
      </c>
      <c r="P16" s="855">
        <v>0.17</v>
      </c>
      <c r="Q16" s="822"/>
      <c r="R16" s="818">
        <v>3</v>
      </c>
      <c r="S16" s="823">
        <f>VLOOKUP(Table5[[#This Row],[CommodityID]],Table9[],3,FALSE)</f>
        <v>1</v>
      </c>
      <c r="T16" s="823">
        <v>15</v>
      </c>
      <c r="U16" s="63" t="str">
        <f>IF(acute_input_data!$M16=0,"n.r.",IF(L16-M16&gt;0,"Y","N"))</f>
        <v>n.r.</v>
      </c>
      <c r="V16" s="818">
        <v>1</v>
      </c>
      <c r="W16" s="818"/>
      <c r="X16" s="818"/>
      <c r="Y16" s="824">
        <f t="shared" si="0"/>
        <v>0</v>
      </c>
    </row>
    <row r="17" spans="1:25" ht="13.5" customHeight="1" x14ac:dyDescent="0.2">
      <c r="A17" s="830" t="str">
        <f>CONCATENATE(acute_input_data!$D17," / ",Table5[[#This Row],[code num]])</f>
        <v>Abamectin (RD) / 130020</v>
      </c>
      <c r="B17" s="820" t="str">
        <f>LEFT(Table5[[#This Row],[CommodityID]],8)</f>
        <v>P0130020</v>
      </c>
      <c r="C17" s="831">
        <f>1*(RIGHT(Table5[[#This Row],[left 8 char]],7))</f>
        <v>130020</v>
      </c>
      <c r="D17" s="818" t="s">
        <v>31</v>
      </c>
      <c r="E17" s="818" t="s">
        <v>878</v>
      </c>
      <c r="F17" s="818" t="s">
        <v>318</v>
      </c>
      <c r="G17" s="818" t="str">
        <f>CONCATENATE(Table5[[#This Row],[CommodityID]]," / ",Table5[[#This Row],[Pesticide]])</f>
        <v>P0130020A / Abamectin (RD)</v>
      </c>
      <c r="H17" s="60">
        <v>0.03</v>
      </c>
      <c r="I17" s="818">
        <v>1033</v>
      </c>
      <c r="J17" s="818">
        <v>0</v>
      </c>
      <c r="K17" s="818">
        <v>0</v>
      </c>
      <c r="L17" s="855"/>
      <c r="M17" s="855"/>
      <c r="N17" s="818">
        <v>0</v>
      </c>
      <c r="O17" s="855">
        <v>1.2000000000000001E-3</v>
      </c>
      <c r="P17" s="855">
        <v>1</v>
      </c>
      <c r="Q17" s="822"/>
      <c r="R17" s="818">
        <v>3</v>
      </c>
      <c r="S17" s="823">
        <f>VLOOKUP(Table5[[#This Row],[CommodityID]],Table9[],3,FALSE)</f>
        <v>2</v>
      </c>
      <c r="T17" s="823">
        <v>16</v>
      </c>
      <c r="U17" s="63" t="str">
        <f>IF(acute_input_data!$M17=0,"n.r.",IF(L17-M17&gt;0,"Y","N"))</f>
        <v>n.r.</v>
      </c>
      <c r="V17" s="818">
        <v>1</v>
      </c>
      <c r="W17" s="818"/>
      <c r="X17" s="818"/>
      <c r="Y17" s="824">
        <f t="shared" si="0"/>
        <v>0</v>
      </c>
    </row>
    <row r="18" spans="1:25" ht="13.5" customHeight="1" x14ac:dyDescent="0.2">
      <c r="A18" s="830" t="str">
        <f>CONCATENATE(acute_input_data!$D18," / ",Table5[[#This Row],[code num]])</f>
        <v>Abamectin (RD) / 162010</v>
      </c>
      <c r="B18" s="820" t="str">
        <f>LEFT(Table5[[#This Row],[CommodityID]],8)</f>
        <v>P0162010</v>
      </c>
      <c r="C18" s="831">
        <f>1*(RIGHT(Table5[[#This Row],[left 8 char]],7))</f>
        <v>162010</v>
      </c>
      <c r="D18" s="818" t="s">
        <v>31</v>
      </c>
      <c r="E18" s="818" t="s">
        <v>879</v>
      </c>
      <c r="F18" s="818" t="s">
        <v>316</v>
      </c>
      <c r="G18" s="818" t="str">
        <f>CONCATENATE(Table5[[#This Row],[CommodityID]]," / ",Table5[[#This Row],[Pesticide]])</f>
        <v>P0162010A / Abamectin (RD)</v>
      </c>
      <c r="H18" s="60">
        <v>0.01</v>
      </c>
      <c r="I18" s="818">
        <v>732</v>
      </c>
      <c r="J18" s="818">
        <v>1</v>
      </c>
      <c r="K18" s="818">
        <v>1</v>
      </c>
      <c r="L18" s="855">
        <v>1.6E-2</v>
      </c>
      <c r="M18" s="855">
        <v>1.016E-3</v>
      </c>
      <c r="N18" s="818">
        <v>0</v>
      </c>
      <c r="O18" s="855">
        <v>1.2000000000000001E-3</v>
      </c>
      <c r="P18" s="855">
        <v>1</v>
      </c>
      <c r="Q18" s="822"/>
      <c r="R18" s="818">
        <v>3</v>
      </c>
      <c r="S18" s="823">
        <f>VLOOKUP(Table5[[#This Row],[CommodityID]],Table9[],3,FALSE)</f>
        <v>3</v>
      </c>
      <c r="T18" s="823">
        <v>17</v>
      </c>
      <c r="U18" s="63" t="str">
        <f>IF(acute_input_data!$M18=0,"n.r.",IF(L18-M18&gt;0,"Y","N"))</f>
        <v>Y</v>
      </c>
      <c r="V18" s="818">
        <v>1</v>
      </c>
      <c r="W18" s="818"/>
      <c r="X18" s="818"/>
      <c r="Y18" s="824">
        <f t="shared" si="0"/>
        <v>2</v>
      </c>
    </row>
    <row r="19" spans="1:25" ht="13.5" customHeight="1" x14ac:dyDescent="0.2">
      <c r="A19" s="830" t="str">
        <f>CONCATENATE(acute_input_data!$D19," / ",Table5[[#This Row],[code num]])</f>
        <v>Abamectin (RD) / 211000</v>
      </c>
      <c r="B19" s="820" t="str">
        <f>LEFT(Table5[[#This Row],[CommodityID]],8)</f>
        <v>P0211000</v>
      </c>
      <c r="C19" s="831">
        <f>1*(RIGHT(Table5[[#This Row],[left 8 char]],7))</f>
        <v>211000</v>
      </c>
      <c r="D19" s="818" t="s">
        <v>31</v>
      </c>
      <c r="E19" s="818" t="s">
        <v>880</v>
      </c>
      <c r="F19" s="818" t="s">
        <v>319</v>
      </c>
      <c r="G19" s="818" t="str">
        <f>CONCATENATE(Table5[[#This Row],[CommodityID]]," / ",Table5[[#This Row],[Pesticide]])</f>
        <v>P0211000A / Abamectin (RD)</v>
      </c>
      <c r="H19" s="60">
        <v>0.01</v>
      </c>
      <c r="I19" s="818">
        <v>1553</v>
      </c>
      <c r="J19" s="818">
        <v>0</v>
      </c>
      <c r="K19" s="818">
        <v>0</v>
      </c>
      <c r="L19" s="855"/>
      <c r="M19" s="855"/>
      <c r="N19" s="818">
        <v>0</v>
      </c>
      <c r="O19" s="855">
        <v>1.2000000000000001E-3</v>
      </c>
      <c r="P19" s="855">
        <v>1</v>
      </c>
      <c r="Q19" s="822"/>
      <c r="R19" s="818">
        <v>3</v>
      </c>
      <c r="S19" s="823">
        <f>VLOOKUP(Table5[[#This Row],[CommodityID]],Table9[],3,FALSE)</f>
        <v>4</v>
      </c>
      <c r="T19" s="823">
        <v>18</v>
      </c>
      <c r="U19" s="63" t="str">
        <f>IF(acute_input_data!$M19=0,"n.r.",IF(L19-M19&gt;0,"Y","N"))</f>
        <v>n.r.</v>
      </c>
      <c r="V19" s="818">
        <v>1</v>
      </c>
      <c r="W19" s="818"/>
      <c r="X19" s="818"/>
      <c r="Y19" s="824">
        <f t="shared" si="0"/>
        <v>0</v>
      </c>
    </row>
    <row r="20" spans="1:25" ht="13.5" customHeight="1" x14ac:dyDescent="0.2">
      <c r="A20" s="830" t="str">
        <f>CONCATENATE(acute_input_data!$D20," / ",Table5[[#This Row],[code num]])</f>
        <v>Abamectin (RD) / 213020</v>
      </c>
      <c r="B20" s="820" t="str">
        <f>LEFT(Table5[[#This Row],[CommodityID]],8)</f>
        <v>P0213020</v>
      </c>
      <c r="C20" s="831">
        <f>1*(RIGHT(Table5[[#This Row],[left 8 char]],7))</f>
        <v>213020</v>
      </c>
      <c r="D20" s="818" t="s">
        <v>31</v>
      </c>
      <c r="E20" s="818" t="s">
        <v>881</v>
      </c>
      <c r="F20" s="818" t="s">
        <v>315</v>
      </c>
      <c r="G20" s="818" t="str">
        <f>CONCATENATE(Table5[[#This Row],[CommodityID]]," / ",Table5[[#This Row],[Pesticide]])</f>
        <v>P0213020A / Abamectin (RD)</v>
      </c>
      <c r="H20" s="60">
        <v>0.01</v>
      </c>
      <c r="I20" s="818">
        <v>1162</v>
      </c>
      <c r="J20" s="818">
        <v>0</v>
      </c>
      <c r="K20" s="818">
        <v>0</v>
      </c>
      <c r="L20" s="855"/>
      <c r="M20" s="855"/>
      <c r="N20" s="818">
        <v>0</v>
      </c>
      <c r="O20" s="855">
        <v>1.2000000000000001E-3</v>
      </c>
      <c r="P20" s="855">
        <v>1</v>
      </c>
      <c r="Q20" s="822"/>
      <c r="R20" s="818">
        <v>3</v>
      </c>
      <c r="S20" s="823">
        <f>VLOOKUP(Table5[[#This Row],[CommodityID]],Table9[],3,FALSE)</f>
        <v>5</v>
      </c>
      <c r="T20" s="823">
        <v>19</v>
      </c>
      <c r="U20" s="63" t="str">
        <f>IF(acute_input_data!$M20=0,"n.r.",IF(L20-M20&gt;0,"Y","N"))</f>
        <v>n.r.</v>
      </c>
      <c r="V20" s="818">
        <v>1</v>
      </c>
      <c r="W20" s="818"/>
      <c r="X20" s="818"/>
      <c r="Y20" s="824">
        <f t="shared" si="0"/>
        <v>0</v>
      </c>
    </row>
    <row r="21" spans="1:25" ht="13.5" customHeight="1" x14ac:dyDescent="0.2">
      <c r="A21" s="830" t="str">
        <f>CONCATENATE(acute_input_data!$D21," / ",Table5[[#This Row],[code num]])</f>
        <v>Abamectin (RD) / 220020</v>
      </c>
      <c r="B21" s="820" t="str">
        <f>LEFT(Table5[[#This Row],[CommodityID]],8)</f>
        <v>P0220020</v>
      </c>
      <c r="C21" s="831">
        <f>1*(RIGHT(Table5[[#This Row],[left 8 char]],7))</f>
        <v>220020</v>
      </c>
      <c r="D21" s="818" t="s">
        <v>31</v>
      </c>
      <c r="E21" s="818" t="s">
        <v>882</v>
      </c>
      <c r="F21" s="818" t="s">
        <v>317</v>
      </c>
      <c r="G21" s="818" t="str">
        <f>CONCATENATE(Table5[[#This Row],[CommodityID]]," / ",Table5[[#This Row],[Pesticide]])</f>
        <v>P0220020A / Abamectin (RD)</v>
      </c>
      <c r="H21" s="60">
        <v>0.01</v>
      </c>
      <c r="I21" s="818">
        <v>741</v>
      </c>
      <c r="J21" s="818">
        <v>0</v>
      </c>
      <c r="K21" s="818">
        <v>0</v>
      </c>
      <c r="L21" s="855"/>
      <c r="M21" s="855"/>
      <c r="N21" s="818">
        <v>0</v>
      </c>
      <c r="O21" s="855">
        <v>1.2000000000000001E-3</v>
      </c>
      <c r="P21" s="855">
        <v>1</v>
      </c>
      <c r="Q21" s="822"/>
      <c r="R21" s="818">
        <v>3</v>
      </c>
      <c r="S21" s="823">
        <f>VLOOKUP(Table5[[#This Row],[CommodityID]],Table9[],3,FALSE)</f>
        <v>6</v>
      </c>
      <c r="T21" s="823">
        <v>20</v>
      </c>
      <c r="U21" s="63" t="str">
        <f>IF(acute_input_data!$M21=0,"n.r.",IF(L21-M21&gt;0,"Y","N"))</f>
        <v>n.r.</v>
      </c>
      <c r="V21" s="818">
        <v>1</v>
      </c>
      <c r="W21" s="818"/>
      <c r="X21" s="818"/>
      <c r="Y21" s="824">
        <f t="shared" si="0"/>
        <v>0</v>
      </c>
    </row>
    <row r="22" spans="1:25" ht="13.5" customHeight="1" x14ac:dyDescent="0.2">
      <c r="A22" s="830" t="str">
        <f>CONCATENATE(acute_input_data!$D22," / ",Table5[[#This Row],[code num]])</f>
        <v>Abamectin (RD) / 241020</v>
      </c>
      <c r="B22" s="820" t="str">
        <f>LEFT(Table5[[#This Row],[CommodityID]],8)</f>
        <v>P0241020</v>
      </c>
      <c r="C22" s="831">
        <f>1*(RIGHT(Table5[[#This Row],[left 8 char]],7))</f>
        <v>241020</v>
      </c>
      <c r="D22" s="818" t="s">
        <v>31</v>
      </c>
      <c r="E22" s="818" t="s">
        <v>883</v>
      </c>
      <c r="F22" s="818" t="s">
        <v>312</v>
      </c>
      <c r="G22" s="818" t="str">
        <f>CONCATENATE(Table5[[#This Row],[CommodityID]]," / ",Table5[[#This Row],[Pesticide]])</f>
        <v>P0241020A / Abamectin (RD)</v>
      </c>
      <c r="H22" s="60">
        <v>0.01</v>
      </c>
      <c r="I22" s="818">
        <v>704</v>
      </c>
      <c r="J22" s="818">
        <v>0</v>
      </c>
      <c r="K22" s="818">
        <v>0</v>
      </c>
      <c r="L22" s="855"/>
      <c r="M22" s="855"/>
      <c r="N22" s="818">
        <v>0</v>
      </c>
      <c r="O22" s="855">
        <v>1.2000000000000001E-3</v>
      </c>
      <c r="P22" s="855">
        <v>1</v>
      </c>
      <c r="Q22" s="822"/>
      <c r="R22" s="818">
        <v>3</v>
      </c>
      <c r="S22" s="823">
        <f>VLOOKUP(Table5[[#This Row],[CommodityID]],Table9[],3,FALSE)</f>
        <v>7</v>
      </c>
      <c r="T22" s="823">
        <v>21</v>
      </c>
      <c r="U22" s="63" t="str">
        <f>IF(acute_input_data!$M22=0,"n.r.",IF(L22-M22&gt;0,"Y","N"))</f>
        <v>n.r.</v>
      </c>
      <c r="V22" s="818">
        <v>1</v>
      </c>
      <c r="W22" s="818"/>
      <c r="X22" s="818"/>
      <c r="Y22" s="824">
        <f t="shared" si="0"/>
        <v>0</v>
      </c>
    </row>
    <row r="23" spans="1:25" ht="13.5" customHeight="1" x14ac:dyDescent="0.2">
      <c r="A23" s="830" t="str">
        <f>CONCATENATE(acute_input_data!$D23," / ",Table5[[#This Row],[code num]])</f>
        <v>Abamectin (RD) / 300010</v>
      </c>
      <c r="B23" s="820" t="str">
        <f>LEFT(Table5[[#This Row],[CommodityID]],8)</f>
        <v>P0300010</v>
      </c>
      <c r="C23" s="831">
        <f>1*(RIGHT(Table5[[#This Row],[left 8 char]],7))</f>
        <v>300010</v>
      </c>
      <c r="D23" s="818" t="s">
        <v>31</v>
      </c>
      <c r="E23" s="818" t="s">
        <v>884</v>
      </c>
      <c r="F23" s="818" t="s">
        <v>311</v>
      </c>
      <c r="G23" s="818" t="str">
        <f>CONCATENATE(Table5[[#This Row],[CommodityID]]," / ",Table5[[#This Row],[Pesticide]])</f>
        <v>P0300010A / Abamectin (RD)</v>
      </c>
      <c r="H23" s="60">
        <v>0.01</v>
      </c>
      <c r="I23" s="818">
        <v>562</v>
      </c>
      <c r="J23" s="818">
        <v>0</v>
      </c>
      <c r="K23" s="818">
        <v>0</v>
      </c>
      <c r="L23" s="855"/>
      <c r="M23" s="855"/>
      <c r="N23" s="818">
        <v>0</v>
      </c>
      <c r="O23" s="855">
        <v>1.2000000000000001E-3</v>
      </c>
      <c r="P23" s="855">
        <v>1</v>
      </c>
      <c r="Q23" s="822"/>
      <c r="R23" s="818">
        <v>3</v>
      </c>
      <c r="S23" s="823">
        <f>VLOOKUP(Table5[[#This Row],[CommodityID]],Table9[],3,FALSE)</f>
        <v>8</v>
      </c>
      <c r="T23" s="823">
        <v>22</v>
      </c>
      <c r="U23" s="63" t="str">
        <f>IF(acute_input_data!$M23=0,"n.r.",IF(L23-M23&gt;0,"Y","N"))</f>
        <v>n.r.</v>
      </c>
      <c r="V23" s="818">
        <v>1</v>
      </c>
      <c r="W23" s="818"/>
      <c r="X23" s="818"/>
      <c r="Y23" s="824">
        <f t="shared" si="0"/>
        <v>0</v>
      </c>
    </row>
    <row r="24" spans="1:25" ht="13.5" customHeight="1" x14ac:dyDescent="0.2">
      <c r="A24" s="830" t="str">
        <f>CONCATENATE(acute_input_data!$D24," / ",Table5[[#This Row],[code num]])</f>
        <v>Abamectin (RD) / 500060</v>
      </c>
      <c r="B24" s="820" t="str">
        <f>LEFT(Table5[[#This Row],[CommodityID]],8)</f>
        <v>P0500060</v>
      </c>
      <c r="C24" s="831">
        <f>1*(RIGHT(Table5[[#This Row],[left 8 char]],7))</f>
        <v>500060</v>
      </c>
      <c r="D24" s="818" t="s">
        <v>31</v>
      </c>
      <c r="E24" s="818" t="s">
        <v>885</v>
      </c>
      <c r="F24" s="818" t="s">
        <v>314</v>
      </c>
      <c r="G24" s="818" t="str">
        <f>CONCATENATE(Table5[[#This Row],[CommodityID]]," / ",Table5[[#This Row],[Pesticide]])</f>
        <v>P0500060A / Abamectin (RD)</v>
      </c>
      <c r="H24" s="60">
        <v>0.01</v>
      </c>
      <c r="I24" s="818">
        <v>770</v>
      </c>
      <c r="J24" s="818">
        <v>0</v>
      </c>
      <c r="K24" s="818">
        <v>0</v>
      </c>
      <c r="L24" s="855"/>
      <c r="M24" s="855"/>
      <c r="N24" s="818">
        <v>0</v>
      </c>
      <c r="O24" s="855">
        <v>1.2000000000000001E-3</v>
      </c>
      <c r="P24" s="855">
        <v>1</v>
      </c>
      <c r="Q24" s="822"/>
      <c r="R24" s="818">
        <v>3</v>
      </c>
      <c r="S24" s="823">
        <f>VLOOKUP(Table5[[#This Row],[CommodityID]],Table9[],3,FALSE)</f>
        <v>9</v>
      </c>
      <c r="T24" s="823">
        <v>23</v>
      </c>
      <c r="U24" s="63" t="str">
        <f>IF(acute_input_data!$M24=0,"n.r.",IF(L24-M24&gt;0,"Y","N"))</f>
        <v>n.r.</v>
      </c>
      <c r="V24" s="818">
        <v>1</v>
      </c>
      <c r="W24" s="818"/>
      <c r="X24" s="818"/>
      <c r="Y24" s="824">
        <f t="shared" si="0"/>
        <v>0</v>
      </c>
    </row>
    <row r="25" spans="1:25" ht="13.5" customHeight="1" x14ac:dyDescent="0.2">
      <c r="A25" s="830" t="str">
        <f>CONCATENATE(acute_input_data!$D25," / ",Table5[[#This Row],[code num]])</f>
        <v>Abamectin (RD) / 500070</v>
      </c>
      <c r="B25" s="820" t="str">
        <f>LEFT(Table5[[#This Row],[CommodityID]],8)</f>
        <v>P0500070</v>
      </c>
      <c r="C25" s="831">
        <f>1*(RIGHT(Table5[[#This Row],[left 8 char]],7))</f>
        <v>500070</v>
      </c>
      <c r="D25" s="818" t="s">
        <v>31</v>
      </c>
      <c r="E25" s="818" t="s">
        <v>886</v>
      </c>
      <c r="F25" s="818" t="s">
        <v>320</v>
      </c>
      <c r="G25" s="818" t="str">
        <f>CONCATENATE(Table5[[#This Row],[CommodityID]]," / ",Table5[[#This Row],[Pesticide]])</f>
        <v>P0500070A / Abamectin (RD)</v>
      </c>
      <c r="H25" s="60">
        <v>0.01</v>
      </c>
      <c r="I25" s="818">
        <v>473</v>
      </c>
      <c r="J25" s="818">
        <v>0</v>
      </c>
      <c r="K25" s="818">
        <v>0</v>
      </c>
      <c r="L25" s="855"/>
      <c r="M25" s="855"/>
      <c r="N25" s="818">
        <v>0</v>
      </c>
      <c r="O25" s="855">
        <v>1.2000000000000001E-3</v>
      </c>
      <c r="P25" s="855">
        <v>1</v>
      </c>
      <c r="Q25" s="822"/>
      <c r="R25" s="818">
        <v>3</v>
      </c>
      <c r="S25" s="823">
        <f>VLOOKUP(Table5[[#This Row],[CommodityID]],Table9[],3,FALSE)</f>
        <v>10</v>
      </c>
      <c r="T25" s="823">
        <v>24</v>
      </c>
      <c r="U25" s="833" t="str">
        <f>IF(acute_input_data!$M25=0,"n.r.",IF(L25-M25&gt;0,"Y","N"))</f>
        <v>n.r.</v>
      </c>
      <c r="V25" s="824"/>
      <c r="W25" s="824"/>
      <c r="X25" s="825"/>
      <c r="Y25" s="825">
        <f t="shared" si="0"/>
        <v>0</v>
      </c>
    </row>
    <row r="26" spans="1:25" ht="13.5" customHeight="1" x14ac:dyDescent="0.2">
      <c r="A26" s="830" t="str">
        <f>CONCATENATE(acute_input_data!$D26," / ",Table5[[#This Row],[code num]])</f>
        <v>Acephate (RD) / 110020</v>
      </c>
      <c r="B26" s="820" t="str">
        <f>LEFT(Table5[[#This Row],[CommodityID]],8)</f>
        <v>P0110020</v>
      </c>
      <c r="C26" s="831">
        <f>1*(RIGHT(Table5[[#This Row],[left 8 char]],7))</f>
        <v>110020</v>
      </c>
      <c r="D26" s="818" t="s">
        <v>1765</v>
      </c>
      <c r="E26" s="818" t="s">
        <v>877</v>
      </c>
      <c r="F26" s="818" t="s">
        <v>313</v>
      </c>
      <c r="G26" s="818" t="str">
        <f>CONCATENATE(Table5[[#This Row],[CommodityID]]," / ",Table5[[#This Row],[Pesticide]])</f>
        <v>P0110020A / Acephate (RD)</v>
      </c>
      <c r="H26" s="60">
        <v>0.01</v>
      </c>
      <c r="I26" s="818">
        <v>1702</v>
      </c>
      <c r="J26" s="818">
        <v>0</v>
      </c>
      <c r="K26" s="818">
        <v>0</v>
      </c>
      <c r="L26" s="855"/>
      <c r="M26" s="855"/>
      <c r="N26" s="818">
        <v>0</v>
      </c>
      <c r="O26" s="855">
        <v>5.0000000000000001E-3</v>
      </c>
      <c r="P26" s="855">
        <v>1</v>
      </c>
      <c r="Q26" s="822"/>
      <c r="R26" s="818">
        <v>4</v>
      </c>
      <c r="S26" s="823">
        <f>VLOOKUP(Table5[[#This Row],[CommodityID]],Table9[],3,FALSE)</f>
        <v>1</v>
      </c>
      <c r="T26" s="823">
        <v>25</v>
      </c>
      <c r="U26" s="63" t="str">
        <f>IF(acute_input_data!$M26=0,"n.r.",IF(L26-M26&gt;0,"Y","N"))</f>
        <v>n.r.</v>
      </c>
      <c r="V26" s="818">
        <v>1</v>
      </c>
      <c r="W26" s="818"/>
      <c r="X26" s="818"/>
      <c r="Y26" s="824">
        <f t="shared" si="0"/>
        <v>0</v>
      </c>
    </row>
    <row r="27" spans="1:25" ht="13.5" customHeight="1" x14ac:dyDescent="0.2">
      <c r="A27" s="830" t="str">
        <f>CONCATENATE(acute_input_data!$D27," / ",Table5[[#This Row],[code num]])</f>
        <v>Acephate (RD) / 130020</v>
      </c>
      <c r="B27" s="820" t="str">
        <f>LEFT(Table5[[#This Row],[CommodityID]],8)</f>
        <v>P0130020</v>
      </c>
      <c r="C27" s="831">
        <f>1*(RIGHT(Table5[[#This Row],[left 8 char]],7))</f>
        <v>130020</v>
      </c>
      <c r="D27" s="818" t="s">
        <v>1765</v>
      </c>
      <c r="E27" s="818" t="s">
        <v>878</v>
      </c>
      <c r="F27" s="818" t="s">
        <v>318</v>
      </c>
      <c r="G27" s="818" t="str">
        <f>CONCATENATE(Table5[[#This Row],[CommodityID]]," / ",Table5[[#This Row],[Pesticide]])</f>
        <v>P0130020A / Acephate (RD)</v>
      </c>
      <c r="H27" s="60">
        <v>0.01</v>
      </c>
      <c r="I27" s="818">
        <v>1521</v>
      </c>
      <c r="J27" s="818">
        <v>0</v>
      </c>
      <c r="K27" s="818">
        <v>0</v>
      </c>
      <c r="L27" s="855"/>
      <c r="M27" s="855"/>
      <c r="N27" s="818">
        <v>0</v>
      </c>
      <c r="O27" s="855">
        <v>5.0000000000000001E-3</v>
      </c>
      <c r="P27" s="855">
        <v>1</v>
      </c>
      <c r="Q27" s="822"/>
      <c r="R27" s="818">
        <v>4</v>
      </c>
      <c r="S27" s="823">
        <f>VLOOKUP(Table5[[#This Row],[CommodityID]],Table9[],3,FALSE)</f>
        <v>2</v>
      </c>
      <c r="T27" s="823">
        <v>26</v>
      </c>
      <c r="U27" s="63" t="str">
        <f>IF(acute_input_data!$M27=0,"n.r.",IF(L27-M27&gt;0,"Y","N"))</f>
        <v>n.r.</v>
      </c>
      <c r="V27" s="818">
        <v>1</v>
      </c>
      <c r="W27" s="818"/>
      <c r="X27" s="818"/>
      <c r="Y27" s="824">
        <f t="shared" si="0"/>
        <v>0</v>
      </c>
    </row>
    <row r="28" spans="1:25" ht="13.5" customHeight="1" x14ac:dyDescent="0.2">
      <c r="A28" s="830" t="str">
        <f>CONCATENATE(acute_input_data!$D28," / ",Table5[[#This Row],[code num]])</f>
        <v>Acephate (RD) / 162010</v>
      </c>
      <c r="B28" s="820" t="str">
        <f>LEFT(Table5[[#This Row],[CommodityID]],8)</f>
        <v>P0162010</v>
      </c>
      <c r="C28" s="831">
        <f>1*(RIGHT(Table5[[#This Row],[left 8 char]],7))</f>
        <v>162010</v>
      </c>
      <c r="D28" s="818" t="s">
        <v>1765</v>
      </c>
      <c r="E28" s="818" t="s">
        <v>879</v>
      </c>
      <c r="F28" s="818" t="s">
        <v>316</v>
      </c>
      <c r="G28" s="818" t="str">
        <f>CONCATENATE(Table5[[#This Row],[CommodityID]]," / ",Table5[[#This Row],[Pesticide]])</f>
        <v>P0162010A / Acephate (RD)</v>
      </c>
      <c r="H28" s="60">
        <v>0.01</v>
      </c>
      <c r="I28" s="818">
        <v>978</v>
      </c>
      <c r="J28" s="818">
        <v>0</v>
      </c>
      <c r="K28" s="818">
        <v>0</v>
      </c>
      <c r="L28" s="855"/>
      <c r="M28" s="855"/>
      <c r="N28" s="818">
        <v>0</v>
      </c>
      <c r="O28" s="855">
        <v>5.0000000000000001E-3</v>
      </c>
      <c r="P28" s="855">
        <v>1</v>
      </c>
      <c r="Q28" s="822"/>
      <c r="R28" s="818">
        <v>4</v>
      </c>
      <c r="S28" s="823">
        <f>VLOOKUP(Table5[[#This Row],[CommodityID]],Table9[],3,FALSE)</f>
        <v>3</v>
      </c>
      <c r="T28" s="823">
        <v>27</v>
      </c>
      <c r="U28" s="63" t="str">
        <f>IF(acute_input_data!$M28=0,"n.r.",IF(L28-M28&gt;0,"Y","N"))</f>
        <v>n.r.</v>
      </c>
      <c r="V28" s="818">
        <v>1</v>
      </c>
      <c r="W28" s="818"/>
      <c r="X28" s="818"/>
      <c r="Y28" s="824">
        <f t="shared" si="0"/>
        <v>0</v>
      </c>
    </row>
    <row r="29" spans="1:25" ht="13.5" customHeight="1" x14ac:dyDescent="0.2">
      <c r="A29" s="830" t="str">
        <f>CONCATENATE(acute_input_data!$D29," / ",Table5[[#This Row],[code num]])</f>
        <v>Acephate (RD) / 211000</v>
      </c>
      <c r="B29" s="820" t="str">
        <f>LEFT(Table5[[#This Row],[CommodityID]],8)</f>
        <v>P0211000</v>
      </c>
      <c r="C29" s="831">
        <f>1*(RIGHT(Table5[[#This Row],[left 8 char]],7))</f>
        <v>211000</v>
      </c>
      <c r="D29" s="818" t="s">
        <v>1765</v>
      </c>
      <c r="E29" s="818" t="s">
        <v>880</v>
      </c>
      <c r="F29" s="818" t="s">
        <v>319</v>
      </c>
      <c r="G29" s="818" t="str">
        <f>CONCATENATE(Table5[[#This Row],[CommodityID]]," / ",Table5[[#This Row],[Pesticide]])</f>
        <v>P0211000A / Acephate (RD)</v>
      </c>
      <c r="H29" s="60">
        <v>0.01</v>
      </c>
      <c r="I29" s="818">
        <v>2161</v>
      </c>
      <c r="J29" s="818">
        <v>0</v>
      </c>
      <c r="K29" s="818">
        <v>0</v>
      </c>
      <c r="L29" s="855"/>
      <c r="M29" s="855"/>
      <c r="N29" s="818">
        <v>0</v>
      </c>
      <c r="O29" s="855">
        <v>5.0000000000000001E-3</v>
      </c>
      <c r="P29" s="855">
        <v>1</v>
      </c>
      <c r="Q29" s="822"/>
      <c r="R29" s="818">
        <v>4</v>
      </c>
      <c r="S29" s="823">
        <f>VLOOKUP(Table5[[#This Row],[CommodityID]],Table9[],3,FALSE)</f>
        <v>4</v>
      </c>
      <c r="T29" s="823">
        <v>28</v>
      </c>
      <c r="U29" s="63" t="str">
        <f>IF(acute_input_data!$M29=0,"n.r.",IF(L29-M29&gt;0,"Y","N"))</f>
        <v>n.r.</v>
      </c>
      <c r="V29" s="818">
        <v>1</v>
      </c>
      <c r="W29" s="818"/>
      <c r="X29" s="818"/>
      <c r="Y29" s="824">
        <f t="shared" si="0"/>
        <v>0</v>
      </c>
    </row>
    <row r="30" spans="1:25" ht="13.5" customHeight="1" x14ac:dyDescent="0.2">
      <c r="A30" s="830" t="str">
        <f>CONCATENATE(acute_input_data!$D30," / ",Table5[[#This Row],[code num]])</f>
        <v>Acephate (RD) / 213020</v>
      </c>
      <c r="B30" s="820" t="str">
        <f>LEFT(Table5[[#This Row],[CommodityID]],8)</f>
        <v>P0213020</v>
      </c>
      <c r="C30" s="831">
        <f>1*(RIGHT(Table5[[#This Row],[left 8 char]],7))</f>
        <v>213020</v>
      </c>
      <c r="D30" s="818" t="s">
        <v>1765</v>
      </c>
      <c r="E30" s="818" t="s">
        <v>881</v>
      </c>
      <c r="F30" s="818" t="s">
        <v>315</v>
      </c>
      <c r="G30" s="818" t="str">
        <f>CONCATENATE(Table5[[#This Row],[CommodityID]]," / ",Table5[[#This Row],[Pesticide]])</f>
        <v>P0213020A / Acephate (RD)</v>
      </c>
      <c r="H30" s="60">
        <v>0.01</v>
      </c>
      <c r="I30" s="818">
        <v>1629</v>
      </c>
      <c r="J30" s="818">
        <v>0</v>
      </c>
      <c r="K30" s="818">
        <v>0</v>
      </c>
      <c r="L30" s="855"/>
      <c r="M30" s="855"/>
      <c r="N30" s="818">
        <v>0</v>
      </c>
      <c r="O30" s="855">
        <v>5.0000000000000001E-3</v>
      </c>
      <c r="P30" s="855">
        <v>1</v>
      </c>
      <c r="Q30" s="822"/>
      <c r="R30" s="818">
        <v>4</v>
      </c>
      <c r="S30" s="823">
        <f>VLOOKUP(Table5[[#This Row],[CommodityID]],Table9[],3,FALSE)</f>
        <v>5</v>
      </c>
      <c r="T30" s="823">
        <v>29</v>
      </c>
      <c r="U30" s="63" t="str">
        <f>IF(acute_input_data!$M30=0,"n.r.",IF(L30-M30&gt;0,"Y","N"))</f>
        <v>n.r.</v>
      </c>
      <c r="V30" s="818">
        <v>1</v>
      </c>
      <c r="W30" s="818"/>
      <c r="X30" s="818"/>
      <c r="Y30" s="824">
        <f t="shared" si="0"/>
        <v>0</v>
      </c>
    </row>
    <row r="31" spans="1:25" ht="13.5" customHeight="1" x14ac:dyDescent="0.2">
      <c r="A31" s="830" t="str">
        <f>CONCATENATE(acute_input_data!$D31," / ",Table5[[#This Row],[code num]])</f>
        <v>Acephate (RD) / 220020</v>
      </c>
      <c r="B31" s="820" t="str">
        <f>LEFT(Table5[[#This Row],[CommodityID]],8)</f>
        <v>P0220020</v>
      </c>
      <c r="C31" s="831">
        <f>1*(RIGHT(Table5[[#This Row],[left 8 char]],7))</f>
        <v>220020</v>
      </c>
      <c r="D31" s="818" t="s">
        <v>1765</v>
      </c>
      <c r="E31" s="818" t="s">
        <v>882</v>
      </c>
      <c r="F31" s="818" t="s">
        <v>317</v>
      </c>
      <c r="G31" s="818" t="str">
        <f>CONCATENATE(Table5[[#This Row],[CommodityID]]," / ",Table5[[#This Row],[Pesticide]])</f>
        <v>P0220020A / Acephate (RD)</v>
      </c>
      <c r="H31" s="60">
        <v>0.02</v>
      </c>
      <c r="I31" s="818">
        <v>1090</v>
      </c>
      <c r="J31" s="818">
        <v>0</v>
      </c>
      <c r="K31" s="818">
        <v>0</v>
      </c>
      <c r="L31" s="855"/>
      <c r="M31" s="855"/>
      <c r="N31" s="818">
        <v>0</v>
      </c>
      <c r="O31" s="855">
        <v>5.0000000000000001E-3</v>
      </c>
      <c r="P31" s="855">
        <v>1</v>
      </c>
      <c r="Q31" s="822"/>
      <c r="R31" s="818">
        <v>4</v>
      </c>
      <c r="S31" s="823">
        <f>VLOOKUP(Table5[[#This Row],[CommodityID]],Table9[],3,FALSE)</f>
        <v>6</v>
      </c>
      <c r="T31" s="823">
        <v>30</v>
      </c>
      <c r="U31" s="63" t="str">
        <f>IF(acute_input_data!$M31=0,"n.r.",IF(L31-M31&gt;0,"Y","N"))</f>
        <v>n.r.</v>
      </c>
      <c r="V31" s="818">
        <v>1</v>
      </c>
      <c r="W31" s="818"/>
      <c r="X31" s="818"/>
      <c r="Y31" s="824">
        <f t="shared" si="0"/>
        <v>0</v>
      </c>
    </row>
    <row r="32" spans="1:25" ht="13.5" customHeight="1" x14ac:dyDescent="0.2">
      <c r="A32" s="830" t="str">
        <f>CONCATENATE(acute_input_data!$D32," / ",Table5[[#This Row],[code num]])</f>
        <v>Acephate (RD) / 241020</v>
      </c>
      <c r="B32" s="820" t="str">
        <f>LEFT(Table5[[#This Row],[CommodityID]],8)</f>
        <v>P0241020</v>
      </c>
      <c r="C32" s="831">
        <f>1*(RIGHT(Table5[[#This Row],[left 8 char]],7))</f>
        <v>241020</v>
      </c>
      <c r="D32" s="818" t="s">
        <v>1765</v>
      </c>
      <c r="E32" s="818" t="s">
        <v>883</v>
      </c>
      <c r="F32" s="818" t="s">
        <v>312</v>
      </c>
      <c r="G32" s="818" t="str">
        <f>CONCATENATE(Table5[[#This Row],[CommodityID]]," / ",Table5[[#This Row],[Pesticide]])</f>
        <v>P0241020A / Acephate (RD)</v>
      </c>
      <c r="H32" s="60">
        <v>0.01</v>
      </c>
      <c r="I32" s="818">
        <v>896</v>
      </c>
      <c r="J32" s="818">
        <v>0</v>
      </c>
      <c r="K32" s="818">
        <v>0</v>
      </c>
      <c r="L32" s="855"/>
      <c r="M32" s="855"/>
      <c r="N32" s="818">
        <v>0</v>
      </c>
      <c r="O32" s="855">
        <v>5.0000000000000001E-3</v>
      </c>
      <c r="P32" s="855">
        <v>1</v>
      </c>
      <c r="Q32" s="822"/>
      <c r="R32" s="818">
        <v>4</v>
      </c>
      <c r="S32" s="823">
        <f>VLOOKUP(Table5[[#This Row],[CommodityID]],Table9[],3,FALSE)</f>
        <v>7</v>
      </c>
      <c r="T32" s="823">
        <v>31</v>
      </c>
      <c r="U32" s="63" t="str">
        <f>IF(acute_input_data!$M32=0,"n.r.",IF(L32-M32&gt;0,"Y","N"))</f>
        <v>n.r.</v>
      </c>
      <c r="V32" s="818">
        <v>1</v>
      </c>
      <c r="W32" s="818"/>
      <c r="X32" s="818"/>
      <c r="Y32" s="824">
        <f t="shared" si="0"/>
        <v>0</v>
      </c>
    </row>
    <row r="33" spans="1:25" ht="13.5" customHeight="1" x14ac:dyDescent="0.2">
      <c r="A33" s="830" t="str">
        <f>CONCATENATE(acute_input_data!$D33," / ",Table5[[#This Row],[code num]])</f>
        <v>Acephate (RD) / 300010</v>
      </c>
      <c r="B33" s="820" t="str">
        <f>LEFT(Table5[[#This Row],[CommodityID]],8)</f>
        <v>P0300010</v>
      </c>
      <c r="C33" s="831">
        <f>1*(RIGHT(Table5[[#This Row],[left 8 char]],7))</f>
        <v>300010</v>
      </c>
      <c r="D33" s="818" t="s">
        <v>1765</v>
      </c>
      <c r="E33" s="818" t="s">
        <v>884</v>
      </c>
      <c r="F33" s="818" t="s">
        <v>311</v>
      </c>
      <c r="G33" s="818" t="str">
        <f>CONCATENATE(Table5[[#This Row],[CommodityID]]," / ",Table5[[#This Row],[Pesticide]])</f>
        <v>P0300010A / Acephate (RD)</v>
      </c>
      <c r="H33" s="60">
        <v>0.01</v>
      </c>
      <c r="I33" s="818">
        <v>782</v>
      </c>
      <c r="J33" s="818">
        <v>0</v>
      </c>
      <c r="K33" s="818">
        <v>0</v>
      </c>
      <c r="L33" s="855"/>
      <c r="M33" s="855"/>
      <c r="N33" s="818">
        <v>0</v>
      </c>
      <c r="O33" s="855">
        <v>5.0000000000000001E-3</v>
      </c>
      <c r="P33" s="855">
        <v>1</v>
      </c>
      <c r="Q33" s="822"/>
      <c r="R33" s="818">
        <v>4</v>
      </c>
      <c r="S33" s="823">
        <f>VLOOKUP(Table5[[#This Row],[CommodityID]],Table9[],3,FALSE)</f>
        <v>8</v>
      </c>
      <c r="T33" s="823">
        <v>32</v>
      </c>
      <c r="U33" s="63" t="str">
        <f>IF(acute_input_data!$M33=0,"n.r.",IF(L33-M33&gt;0,"Y","N"))</f>
        <v>n.r.</v>
      </c>
      <c r="V33" s="818">
        <v>1</v>
      </c>
      <c r="W33" s="818"/>
      <c r="X33" s="818"/>
      <c r="Y33" s="824">
        <f t="shared" si="0"/>
        <v>0</v>
      </c>
    </row>
    <row r="34" spans="1:25" ht="13.5" customHeight="1" x14ac:dyDescent="0.2">
      <c r="A34" s="830" t="str">
        <f>CONCATENATE(acute_input_data!$D34," / ",Table5[[#This Row],[code num]])</f>
        <v>Acephate (RD) / 500060</v>
      </c>
      <c r="B34" s="820" t="str">
        <f>LEFT(Table5[[#This Row],[CommodityID]],8)</f>
        <v>P0500060</v>
      </c>
      <c r="C34" s="831">
        <f>1*(RIGHT(Table5[[#This Row],[left 8 char]],7))</f>
        <v>500060</v>
      </c>
      <c r="D34" s="818" t="s">
        <v>1765</v>
      </c>
      <c r="E34" s="818" t="s">
        <v>885</v>
      </c>
      <c r="F34" s="818" t="s">
        <v>314</v>
      </c>
      <c r="G34" s="818" t="str">
        <f>CONCATENATE(Table5[[#This Row],[CommodityID]]," / ",Table5[[#This Row],[Pesticide]])</f>
        <v>P0500060A / Acephate (RD)</v>
      </c>
      <c r="H34" s="60">
        <v>0.01</v>
      </c>
      <c r="I34" s="818">
        <v>1219</v>
      </c>
      <c r="J34" s="818">
        <v>3</v>
      </c>
      <c r="K34" s="818">
        <v>2</v>
      </c>
      <c r="L34" s="855">
        <v>2.9000000000000001E-2</v>
      </c>
      <c r="M34" s="855">
        <v>3.5380000000000003E-4</v>
      </c>
      <c r="N34" s="818">
        <v>0</v>
      </c>
      <c r="O34" s="855">
        <v>5.0000000000000001E-3</v>
      </c>
      <c r="P34" s="855">
        <v>1</v>
      </c>
      <c r="Q34" s="822"/>
      <c r="R34" s="818">
        <v>4</v>
      </c>
      <c r="S34" s="823">
        <f>VLOOKUP(Table5[[#This Row],[CommodityID]],Table9[],3,FALSE)</f>
        <v>9</v>
      </c>
      <c r="T34" s="823">
        <v>33</v>
      </c>
      <c r="U34" s="63" t="str">
        <f>IF(acute_input_data!$M34=0,"n.r.",IF(L34-M34&gt;0,"Y","N"))</f>
        <v>Y</v>
      </c>
      <c r="V34" s="818">
        <v>1</v>
      </c>
      <c r="W34" s="818"/>
      <c r="X34" s="818"/>
      <c r="Y34" s="824">
        <f t="shared" si="0"/>
        <v>5</v>
      </c>
    </row>
    <row r="35" spans="1:25" ht="13.5" customHeight="1" x14ac:dyDescent="0.2">
      <c r="A35" s="830" t="str">
        <f>CONCATENATE(acute_input_data!$D35," / ",Table5[[#This Row],[code num]])</f>
        <v>Acephate (RD) / 500070</v>
      </c>
      <c r="B35" s="820" t="str">
        <f>LEFT(Table5[[#This Row],[CommodityID]],8)</f>
        <v>P0500070</v>
      </c>
      <c r="C35" s="831">
        <f>1*(RIGHT(Table5[[#This Row],[left 8 char]],7))</f>
        <v>500070</v>
      </c>
      <c r="D35" s="818" t="s">
        <v>1765</v>
      </c>
      <c r="E35" s="818" t="s">
        <v>886</v>
      </c>
      <c r="F35" s="818" t="s">
        <v>320</v>
      </c>
      <c r="G35" s="818" t="str">
        <f>CONCATENATE(Table5[[#This Row],[CommodityID]]," / ",Table5[[#This Row],[Pesticide]])</f>
        <v>P0500070A / Acephate (RD)</v>
      </c>
      <c r="H35" s="60">
        <v>0.01</v>
      </c>
      <c r="I35" s="818">
        <v>625</v>
      </c>
      <c r="J35" s="818">
        <v>0</v>
      </c>
      <c r="K35" s="818">
        <v>0</v>
      </c>
      <c r="L35" s="855"/>
      <c r="M35" s="855"/>
      <c r="N35" s="818">
        <v>0</v>
      </c>
      <c r="O35" s="855">
        <v>5.0000000000000001E-3</v>
      </c>
      <c r="P35" s="855">
        <v>1</v>
      </c>
      <c r="Q35" s="822"/>
      <c r="R35" s="818">
        <v>4</v>
      </c>
      <c r="S35" s="823">
        <f>VLOOKUP(Table5[[#This Row],[CommodityID]],Table9[],3,FALSE)</f>
        <v>10</v>
      </c>
      <c r="T35" s="823">
        <v>34</v>
      </c>
      <c r="U35" s="833" t="str">
        <f>IF(acute_input_data!$M35=0,"n.r.",IF(L35-M35&gt;0,"Y","N"))</f>
        <v>n.r.</v>
      </c>
      <c r="V35" s="824"/>
      <c r="W35" s="824"/>
      <c r="X35" s="824"/>
      <c r="Y35" s="824">
        <f t="shared" si="0"/>
        <v>0</v>
      </c>
    </row>
    <row r="36" spans="1:25" ht="13.5" customHeight="1" x14ac:dyDescent="0.2">
      <c r="A36" s="830" t="str">
        <f>CONCATENATE(acute_input_data!$D36," / ",Table5[[#This Row],[code num]])</f>
        <v>Acetamiprid (RD) / 110020</v>
      </c>
      <c r="B36" s="820" t="str">
        <f>LEFT(Table5[[#This Row],[CommodityID]],8)</f>
        <v>P0110020</v>
      </c>
      <c r="C36" s="831">
        <f>1*(RIGHT(Table5[[#This Row],[left 8 char]],7))</f>
        <v>110020</v>
      </c>
      <c r="D36" s="818" t="s">
        <v>38</v>
      </c>
      <c r="E36" s="818" t="s">
        <v>877</v>
      </c>
      <c r="F36" s="818" t="s">
        <v>313</v>
      </c>
      <c r="G36" s="818" t="str">
        <f>CONCATENATE(Table5[[#This Row],[CommodityID]]," / ",Table5[[#This Row],[Pesticide]])</f>
        <v>P0110020A / Acetamiprid (RD)</v>
      </c>
      <c r="H36" s="855">
        <v>0.9</v>
      </c>
      <c r="I36" s="818">
        <v>1716</v>
      </c>
      <c r="J36" s="818">
        <v>76</v>
      </c>
      <c r="K36" s="818">
        <v>0</v>
      </c>
      <c r="L36" s="855">
        <v>0.16700000000000001</v>
      </c>
      <c r="M36" s="855">
        <v>2.1413111111111112E-2</v>
      </c>
      <c r="N36" s="818">
        <v>0</v>
      </c>
      <c r="O36" s="855">
        <v>2.5000000000000001E-2</v>
      </c>
      <c r="P36" s="855">
        <v>1</v>
      </c>
      <c r="Q36" s="822"/>
      <c r="R36" s="818">
        <v>5</v>
      </c>
      <c r="S36" s="823">
        <f>VLOOKUP(Table5[[#This Row],[CommodityID]],Table9[],3,FALSE)</f>
        <v>1</v>
      </c>
      <c r="T36" s="823">
        <v>35</v>
      </c>
      <c r="U36" s="833" t="str">
        <f>IF(acute_input_data!$M36=0,"n.r.",IF(L36-M36&gt;0,"Y","N"))</f>
        <v>Y</v>
      </c>
      <c r="V36" s="824"/>
      <c r="W36" s="824"/>
      <c r="X36" s="824"/>
      <c r="Y36" s="824">
        <f t="shared" si="0"/>
        <v>76</v>
      </c>
    </row>
    <row r="37" spans="1:25" ht="13.5" customHeight="1" x14ac:dyDescent="0.2">
      <c r="A37" s="830" t="str">
        <f>CONCATENATE(acute_input_data!$D37," / ",Table5[[#This Row],[code num]])</f>
        <v>Acetamiprid (RD) / 130020</v>
      </c>
      <c r="B37" s="820" t="str">
        <f>LEFT(Table5[[#This Row],[CommodityID]],8)</f>
        <v>P0130020</v>
      </c>
      <c r="C37" s="831">
        <f>1*(RIGHT(Table5[[#This Row],[left 8 char]],7))</f>
        <v>130020</v>
      </c>
      <c r="D37" s="818" t="s">
        <v>38</v>
      </c>
      <c r="E37" s="818" t="s">
        <v>878</v>
      </c>
      <c r="F37" s="818" t="s">
        <v>318</v>
      </c>
      <c r="G37" s="818" t="str">
        <f>CONCATENATE(Table5[[#This Row],[CommodityID]]," / ",Table5[[#This Row],[Pesticide]])</f>
        <v>P0130020A / Acetamiprid (RD)</v>
      </c>
      <c r="H37" s="855">
        <v>0.4</v>
      </c>
      <c r="I37" s="818">
        <v>1552</v>
      </c>
      <c r="J37" s="818">
        <v>320</v>
      </c>
      <c r="K37" s="818">
        <v>0</v>
      </c>
      <c r="L37" s="855">
        <v>0.33</v>
      </c>
      <c r="M37" s="855">
        <v>4.6629000000000004E-2</v>
      </c>
      <c r="N37" s="818">
        <v>5</v>
      </c>
      <c r="O37" s="855">
        <v>2.5000000000000001E-2</v>
      </c>
      <c r="P37" s="855">
        <v>1</v>
      </c>
      <c r="Q37" s="822"/>
      <c r="R37" s="818">
        <v>5</v>
      </c>
      <c r="S37" s="823">
        <f>VLOOKUP(Table5[[#This Row],[CommodityID]],Table9[],3,FALSE)</f>
        <v>2</v>
      </c>
      <c r="T37" s="823">
        <v>36</v>
      </c>
      <c r="U37" s="833" t="str">
        <f>IF(acute_input_data!$M37=0,"n.r.",IF(L37-M37&gt;0,"Y","N"))</f>
        <v>Y</v>
      </c>
      <c r="V37" s="824"/>
      <c r="W37" s="824"/>
      <c r="X37" s="825"/>
      <c r="Y37" s="825">
        <f t="shared" si="0"/>
        <v>320</v>
      </c>
    </row>
    <row r="38" spans="1:25" ht="13.5" customHeight="1" x14ac:dyDescent="0.2">
      <c r="A38" s="830" t="str">
        <f>CONCATENATE(acute_input_data!$D38," / ",Table5[[#This Row],[code num]])</f>
        <v>Acetamiprid (RD) / 162010</v>
      </c>
      <c r="B38" s="820" t="str">
        <f>LEFT(Table5[[#This Row],[CommodityID]],8)</f>
        <v>P0162010</v>
      </c>
      <c r="C38" s="831">
        <f>1*(RIGHT(Table5[[#This Row],[left 8 char]],7))</f>
        <v>162010</v>
      </c>
      <c r="D38" s="818" t="s">
        <v>38</v>
      </c>
      <c r="E38" s="818" t="s">
        <v>879</v>
      </c>
      <c r="F38" s="818" t="s">
        <v>316</v>
      </c>
      <c r="G38" s="818" t="str">
        <f>CONCATENATE(Table5[[#This Row],[CommodityID]]," / ",Table5[[#This Row],[Pesticide]])</f>
        <v>P0162010A / Acetamiprid (RD)</v>
      </c>
      <c r="H38" s="60">
        <v>0.01</v>
      </c>
      <c r="I38" s="818">
        <v>997</v>
      </c>
      <c r="J38" s="818">
        <v>1</v>
      </c>
      <c r="K38" s="818">
        <v>3</v>
      </c>
      <c r="L38" s="855">
        <v>0.1</v>
      </c>
      <c r="M38" s="855">
        <v>6.3499999999999997E-3</v>
      </c>
      <c r="N38" s="818">
        <v>0</v>
      </c>
      <c r="O38" s="855">
        <v>2.5000000000000001E-2</v>
      </c>
      <c r="P38" s="855">
        <v>1</v>
      </c>
      <c r="Q38" s="822"/>
      <c r="R38" s="818">
        <v>5</v>
      </c>
      <c r="S38" s="823">
        <f>VLOOKUP(Table5[[#This Row],[CommodityID]],Table9[],3,FALSE)</f>
        <v>3</v>
      </c>
      <c r="T38" s="823">
        <v>37</v>
      </c>
      <c r="U38" s="63" t="str">
        <f>IF(acute_input_data!$M38=0,"n.r.",IF(L38-M38&gt;0,"Y","N"))</f>
        <v>Y</v>
      </c>
      <c r="V38" s="818">
        <v>1</v>
      </c>
      <c r="W38" s="818"/>
      <c r="X38" s="818"/>
      <c r="Y38" s="824">
        <f t="shared" si="0"/>
        <v>4</v>
      </c>
    </row>
    <row r="39" spans="1:25" ht="13.5" customHeight="1" x14ac:dyDescent="0.2">
      <c r="A39" s="830" t="str">
        <f>CONCATENATE(acute_input_data!$D39," / ",Table5[[#This Row],[code num]])</f>
        <v>Acetamiprid (RD) / 211000</v>
      </c>
      <c r="B39" s="820" t="str">
        <f>LEFT(Table5[[#This Row],[CommodityID]],8)</f>
        <v>P0211000</v>
      </c>
      <c r="C39" s="831">
        <f>1*(RIGHT(Table5[[#This Row],[left 8 char]],7))</f>
        <v>211000</v>
      </c>
      <c r="D39" s="818" t="s">
        <v>38</v>
      </c>
      <c r="E39" s="818" t="s">
        <v>880</v>
      </c>
      <c r="F39" s="818" t="s">
        <v>319</v>
      </c>
      <c r="G39" s="818" t="str">
        <f>CONCATENATE(Table5[[#This Row],[CommodityID]]," / ",Table5[[#This Row],[Pesticide]])</f>
        <v>P0211000A / Acetamiprid (RD)</v>
      </c>
      <c r="H39" s="60">
        <v>0.01</v>
      </c>
      <c r="I39" s="818">
        <v>2242</v>
      </c>
      <c r="J39" s="818">
        <v>1</v>
      </c>
      <c r="K39" s="818">
        <v>0</v>
      </c>
      <c r="L39" s="855">
        <v>0.01</v>
      </c>
      <c r="M39" s="855">
        <v>1.4866666666666667E-3</v>
      </c>
      <c r="N39" s="818">
        <v>0</v>
      </c>
      <c r="O39" s="855">
        <v>2.5000000000000001E-2</v>
      </c>
      <c r="P39" s="855">
        <v>1</v>
      </c>
      <c r="Q39" s="822"/>
      <c r="R39" s="818">
        <v>5</v>
      </c>
      <c r="S39" s="823">
        <f>VLOOKUP(Table5[[#This Row],[CommodityID]],Table9[],3,FALSE)</f>
        <v>4</v>
      </c>
      <c r="T39" s="823">
        <v>38</v>
      </c>
      <c r="U39" s="63" t="str">
        <f>IF(acute_input_data!$M39=0,"n.r.",IF(L39-M39&gt;0,"Y","N"))</f>
        <v>Y</v>
      </c>
      <c r="V39" s="818">
        <v>1</v>
      </c>
      <c r="W39" s="818"/>
      <c r="X39" s="818"/>
      <c r="Y39" s="824">
        <f t="shared" si="0"/>
        <v>1</v>
      </c>
    </row>
    <row r="40" spans="1:25" ht="13.5" customHeight="1" x14ac:dyDescent="0.2">
      <c r="A40" s="830" t="str">
        <f>CONCATENATE(acute_input_data!$D40," / ",Table5[[#This Row],[code num]])</f>
        <v>Acetamiprid (RD) / 213020</v>
      </c>
      <c r="B40" s="820" t="str">
        <f>LEFT(Table5[[#This Row],[CommodityID]],8)</f>
        <v>P0213020</v>
      </c>
      <c r="C40" s="831">
        <f>1*(RIGHT(Table5[[#This Row],[left 8 char]],7))</f>
        <v>213020</v>
      </c>
      <c r="D40" s="818" t="s">
        <v>38</v>
      </c>
      <c r="E40" s="818" t="s">
        <v>881</v>
      </c>
      <c r="F40" s="818" t="s">
        <v>315</v>
      </c>
      <c r="G40" s="818" t="str">
        <f>CONCATENATE(Table5[[#This Row],[CommodityID]]," / ",Table5[[#This Row],[Pesticide]])</f>
        <v>P0213020A / Acetamiprid (RD)</v>
      </c>
      <c r="H40" s="60">
        <v>0.01</v>
      </c>
      <c r="I40" s="818">
        <v>1690</v>
      </c>
      <c r="J40" s="818">
        <v>0</v>
      </c>
      <c r="K40" s="818">
        <v>0</v>
      </c>
      <c r="L40" s="855"/>
      <c r="M40" s="855"/>
      <c r="N40" s="818">
        <v>0</v>
      </c>
      <c r="O40" s="855">
        <v>2.5000000000000001E-2</v>
      </c>
      <c r="P40" s="855">
        <v>1</v>
      </c>
      <c r="Q40" s="822"/>
      <c r="R40" s="818">
        <v>5</v>
      </c>
      <c r="S40" s="823">
        <f>VLOOKUP(Table5[[#This Row],[CommodityID]],Table9[],3,FALSE)</f>
        <v>5</v>
      </c>
      <c r="T40" s="823">
        <v>39</v>
      </c>
      <c r="U40" s="63" t="str">
        <f>IF(acute_input_data!$M40=0,"n.r.",IF(L40-M40&gt;0,"Y","N"))</f>
        <v>n.r.</v>
      </c>
      <c r="V40" s="818">
        <v>1</v>
      </c>
      <c r="W40" s="818"/>
      <c r="X40" s="818"/>
      <c r="Y40" s="824">
        <f t="shared" si="0"/>
        <v>0</v>
      </c>
    </row>
    <row r="41" spans="1:25" ht="13.5" customHeight="1" x14ac:dyDescent="0.2">
      <c r="A41" s="830" t="str">
        <f>CONCATENATE(acute_input_data!$D41," / ",Table5[[#This Row],[code num]])</f>
        <v>Acetamiprid (RD) / 220020</v>
      </c>
      <c r="B41" s="820" t="str">
        <f>LEFT(Table5[[#This Row],[CommodityID]],8)</f>
        <v>P0220020</v>
      </c>
      <c r="C41" s="831">
        <f>1*(RIGHT(Table5[[#This Row],[left 8 char]],7))</f>
        <v>220020</v>
      </c>
      <c r="D41" s="818" t="s">
        <v>38</v>
      </c>
      <c r="E41" s="818" t="s">
        <v>882</v>
      </c>
      <c r="F41" s="818" t="s">
        <v>317</v>
      </c>
      <c r="G41" s="818" t="str">
        <f>CONCATENATE(Table5[[#This Row],[CommodityID]]," / ",Table5[[#This Row],[Pesticide]])</f>
        <v>P0220020A / Acetamiprid (RD)</v>
      </c>
      <c r="H41" s="60">
        <v>0.02</v>
      </c>
      <c r="I41" s="818">
        <v>1126</v>
      </c>
      <c r="J41" s="818">
        <v>0</v>
      </c>
      <c r="K41" s="818">
        <v>0</v>
      </c>
      <c r="L41" s="855"/>
      <c r="M41" s="855"/>
      <c r="N41" s="818">
        <v>0</v>
      </c>
      <c r="O41" s="855">
        <v>2.5000000000000001E-2</v>
      </c>
      <c r="P41" s="855">
        <v>1</v>
      </c>
      <c r="Q41" s="822"/>
      <c r="R41" s="818">
        <v>5</v>
      </c>
      <c r="S41" s="823">
        <f>VLOOKUP(Table5[[#This Row],[CommodityID]],Table9[],3,FALSE)</f>
        <v>6</v>
      </c>
      <c r="T41" s="823">
        <v>40</v>
      </c>
      <c r="U41" s="63" t="str">
        <f>IF(acute_input_data!$M41=0,"n.r.",IF(L41-M41&gt;0,"Y","N"))</f>
        <v>n.r.</v>
      </c>
      <c r="V41" s="818">
        <v>1</v>
      </c>
      <c r="W41" s="818"/>
      <c r="X41" s="818"/>
      <c r="Y41" s="824">
        <f t="shared" si="0"/>
        <v>0</v>
      </c>
    </row>
    <row r="42" spans="1:25" ht="13.5" customHeight="1" x14ac:dyDescent="0.2">
      <c r="A42" s="830" t="str">
        <f>CONCATENATE(acute_input_data!$D42," / ",Table5[[#This Row],[code num]])</f>
        <v>Acetamiprid (RD) / 241020</v>
      </c>
      <c r="B42" s="820" t="str">
        <f>LEFT(Table5[[#This Row],[CommodityID]],8)</f>
        <v>P0241020</v>
      </c>
      <c r="C42" s="831">
        <f>1*(RIGHT(Table5[[#This Row],[left 8 char]],7))</f>
        <v>241020</v>
      </c>
      <c r="D42" s="818" t="s">
        <v>38</v>
      </c>
      <c r="E42" s="818" t="s">
        <v>883</v>
      </c>
      <c r="F42" s="818" t="s">
        <v>312</v>
      </c>
      <c r="G42" s="818" t="str">
        <f>CONCATENATE(Table5[[#This Row],[CommodityID]]," / ",Table5[[#This Row],[Pesticide]])</f>
        <v>P0241020A / Acetamiprid (RD)</v>
      </c>
      <c r="H42" s="855">
        <v>0.4</v>
      </c>
      <c r="I42" s="818">
        <v>966</v>
      </c>
      <c r="J42" s="818">
        <v>4</v>
      </c>
      <c r="K42" s="818">
        <v>0</v>
      </c>
      <c r="L42" s="855">
        <v>0.08</v>
      </c>
      <c r="M42" s="855">
        <v>4.4799999999999996E-3</v>
      </c>
      <c r="N42" s="818">
        <v>0</v>
      </c>
      <c r="O42" s="855">
        <v>2.5000000000000001E-2</v>
      </c>
      <c r="P42" s="855">
        <v>1</v>
      </c>
      <c r="Q42" s="822"/>
      <c r="R42" s="818">
        <v>5</v>
      </c>
      <c r="S42" s="823">
        <f>VLOOKUP(Table5[[#This Row],[CommodityID]],Table9[],3,FALSE)</f>
        <v>7</v>
      </c>
      <c r="T42" s="823">
        <v>41</v>
      </c>
      <c r="U42" s="63" t="str">
        <f>IF(acute_input_data!$M42=0,"n.r.",IF(L42-M42&gt;0,"Y","N"))</f>
        <v>Y</v>
      </c>
      <c r="V42" s="818">
        <v>1</v>
      </c>
      <c r="W42" s="818"/>
      <c r="X42" s="818"/>
      <c r="Y42" s="824">
        <f t="shared" si="0"/>
        <v>4</v>
      </c>
    </row>
    <row r="43" spans="1:25" ht="13.5" customHeight="1" x14ac:dyDescent="0.2">
      <c r="A43" s="830" t="str">
        <f>CONCATENATE(acute_input_data!$D43," / ",Table5[[#This Row],[code num]])</f>
        <v>Acetamiprid (RD) / 300010</v>
      </c>
      <c r="B43" s="820" t="str">
        <f>LEFT(Table5[[#This Row],[CommodityID]],8)</f>
        <v>P0300010</v>
      </c>
      <c r="C43" s="831">
        <f>1*(RIGHT(Table5[[#This Row],[left 8 char]],7))</f>
        <v>300010</v>
      </c>
      <c r="D43" s="818" t="s">
        <v>38</v>
      </c>
      <c r="E43" s="818" t="s">
        <v>884</v>
      </c>
      <c r="F43" s="818" t="s">
        <v>311</v>
      </c>
      <c r="G43" s="818" t="str">
        <f>CONCATENATE(Table5[[#This Row],[CommodityID]]," / ",Table5[[#This Row],[Pesticide]])</f>
        <v>P0300010A / Acetamiprid (RD)</v>
      </c>
      <c r="H43" s="855">
        <v>0.15</v>
      </c>
      <c r="I43" s="818">
        <v>809</v>
      </c>
      <c r="J43" s="818">
        <v>7</v>
      </c>
      <c r="K43" s="818">
        <v>0</v>
      </c>
      <c r="L43" s="855">
        <v>7.9000000000000001E-2</v>
      </c>
      <c r="M43" s="855">
        <v>1.3956666666666666E-3</v>
      </c>
      <c r="N43" s="818">
        <v>0</v>
      </c>
      <c r="O43" s="855">
        <v>2.5000000000000001E-2</v>
      </c>
      <c r="P43" s="855">
        <v>1</v>
      </c>
      <c r="Q43" s="822"/>
      <c r="R43" s="818">
        <v>5</v>
      </c>
      <c r="S43" s="823">
        <f>VLOOKUP(Table5[[#This Row],[CommodityID]],Table9[],3,FALSE)</f>
        <v>8</v>
      </c>
      <c r="T43" s="823">
        <v>42</v>
      </c>
      <c r="U43" s="63" t="str">
        <f>IF(acute_input_data!$M43=0,"n.r.",IF(L43-M43&gt;0,"Y","N"))</f>
        <v>Y</v>
      </c>
      <c r="V43" s="818">
        <v>1</v>
      </c>
      <c r="W43" s="818"/>
      <c r="X43" s="818"/>
      <c r="Y43" s="824">
        <f t="shared" si="0"/>
        <v>7</v>
      </c>
    </row>
    <row r="44" spans="1:25" ht="13.5" customHeight="1" x14ac:dyDescent="0.2">
      <c r="A44" s="830" t="str">
        <f>CONCATENATE(acute_input_data!$D44," / ",Table5[[#This Row],[code num]])</f>
        <v>Acetamiprid (RD) / 500060</v>
      </c>
      <c r="B44" s="820" t="str">
        <f>LEFT(Table5[[#This Row],[CommodityID]],8)</f>
        <v>P0500060</v>
      </c>
      <c r="C44" s="831">
        <f>1*(RIGHT(Table5[[#This Row],[left 8 char]],7))</f>
        <v>500060</v>
      </c>
      <c r="D44" s="818" t="s">
        <v>38</v>
      </c>
      <c r="E44" s="818" t="s">
        <v>885</v>
      </c>
      <c r="F44" s="818" t="s">
        <v>314</v>
      </c>
      <c r="G44" s="818" t="str">
        <f>CONCATENATE(Table5[[#This Row],[CommodityID]]," / ",Table5[[#This Row],[Pesticide]])</f>
        <v>P0500060A / Acetamiprid (RD)</v>
      </c>
      <c r="H44" s="60">
        <v>0.01</v>
      </c>
      <c r="I44" s="818">
        <v>1210</v>
      </c>
      <c r="J44" s="818">
        <v>2</v>
      </c>
      <c r="K44" s="818">
        <v>12</v>
      </c>
      <c r="L44" s="855">
        <v>3.4000000000000002E-2</v>
      </c>
      <c r="M44" s="855">
        <v>4.1480000000000005E-4</v>
      </c>
      <c r="N44" s="818">
        <v>0</v>
      </c>
      <c r="O44" s="855">
        <v>2.5000000000000001E-2</v>
      </c>
      <c r="P44" s="855">
        <v>1</v>
      </c>
      <c r="Q44" s="822"/>
      <c r="R44" s="818">
        <v>5</v>
      </c>
      <c r="S44" s="823">
        <f>VLOOKUP(Table5[[#This Row],[CommodityID]],Table9[],3,FALSE)</f>
        <v>9</v>
      </c>
      <c r="T44" s="823">
        <v>43</v>
      </c>
      <c r="U44" s="63" t="str">
        <f>IF(acute_input_data!$M44=0,"n.r.",IF(L44-M44&gt;0,"Y","N"))</f>
        <v>Y</v>
      </c>
      <c r="V44" s="818">
        <v>1</v>
      </c>
      <c r="W44" s="818"/>
      <c r="X44" s="818"/>
      <c r="Y44" s="824">
        <f t="shared" si="0"/>
        <v>14</v>
      </c>
    </row>
    <row r="45" spans="1:25" ht="13.5" customHeight="1" x14ac:dyDescent="0.2">
      <c r="A45" s="830" t="str">
        <f>CONCATENATE(acute_input_data!$D45," / ",Table5[[#This Row],[code num]])</f>
        <v>Acetamiprid (RD) / 500070</v>
      </c>
      <c r="B45" s="820" t="str">
        <f>LEFT(Table5[[#This Row],[CommodityID]],8)</f>
        <v>P0500070</v>
      </c>
      <c r="C45" s="831">
        <f>1*(RIGHT(Table5[[#This Row],[left 8 char]],7))</f>
        <v>500070</v>
      </c>
      <c r="D45" s="818" t="s">
        <v>38</v>
      </c>
      <c r="E45" s="818" t="s">
        <v>886</v>
      </c>
      <c r="F45" s="818" t="s">
        <v>320</v>
      </c>
      <c r="G45" s="818" t="str">
        <f>CONCATENATE(Table5[[#This Row],[CommodityID]]," / ",Table5[[#This Row],[Pesticide]])</f>
        <v>P0500070A / Acetamiprid (RD)</v>
      </c>
      <c r="H45" s="60">
        <v>0.01</v>
      </c>
      <c r="I45" s="818">
        <v>659</v>
      </c>
      <c r="J45" s="818">
        <v>0</v>
      </c>
      <c r="K45" s="818">
        <v>0</v>
      </c>
      <c r="L45" s="855"/>
      <c r="M45" s="855"/>
      <c r="N45" s="818">
        <v>0</v>
      </c>
      <c r="O45" s="855">
        <v>2.5000000000000001E-2</v>
      </c>
      <c r="P45" s="855">
        <v>1</v>
      </c>
      <c r="Q45" s="822"/>
      <c r="R45" s="818">
        <v>5</v>
      </c>
      <c r="S45" s="823">
        <f>VLOOKUP(Table5[[#This Row],[CommodityID]],Table9[],3,FALSE)</f>
        <v>10</v>
      </c>
      <c r="T45" s="823">
        <v>44</v>
      </c>
      <c r="U45" s="63" t="str">
        <f>IF(acute_input_data!$M45=0,"n.r.",IF(L45-M45&gt;0,"Y","N"))</f>
        <v>n.r.</v>
      </c>
      <c r="V45" s="818">
        <v>1</v>
      </c>
      <c r="W45" s="818"/>
      <c r="X45" s="818"/>
      <c r="Y45" s="824">
        <f t="shared" si="0"/>
        <v>0</v>
      </c>
    </row>
    <row r="46" spans="1:25" ht="13.5" customHeight="1" x14ac:dyDescent="0.2">
      <c r="A46" s="830" t="str">
        <f>CONCATENATE(acute_input_data!$D46," / ",Table5[[#This Row],[code num]])</f>
        <v>Acrinathrin (RD) / 110020</v>
      </c>
      <c r="B46" s="820" t="str">
        <f>LEFT(Table5[[#This Row],[CommodityID]],8)</f>
        <v>P0110020</v>
      </c>
      <c r="C46" s="831">
        <f>1*(RIGHT(Table5[[#This Row],[left 8 char]],7))</f>
        <v>110020</v>
      </c>
      <c r="D46" s="818" t="s">
        <v>1766</v>
      </c>
      <c r="E46" s="818" t="s">
        <v>877</v>
      </c>
      <c r="F46" s="818" t="s">
        <v>313</v>
      </c>
      <c r="G46" s="818" t="str">
        <f>CONCATENATE(Table5[[#This Row],[CommodityID]]," / ",Table5[[#This Row],[Pesticide]])</f>
        <v>P0110020A / Acrinathrin (RD)</v>
      </c>
      <c r="H46" s="60">
        <v>0.02</v>
      </c>
      <c r="I46" s="818">
        <v>1043</v>
      </c>
      <c r="J46" s="818">
        <v>0</v>
      </c>
      <c r="K46" s="818">
        <v>0</v>
      </c>
      <c r="L46" s="855"/>
      <c r="M46" s="855"/>
      <c r="N46" s="818">
        <v>0</v>
      </c>
      <c r="O46" s="855">
        <v>0.01</v>
      </c>
      <c r="P46" s="855">
        <v>1</v>
      </c>
      <c r="Q46" s="822"/>
      <c r="R46" s="818">
        <v>6</v>
      </c>
      <c r="S46" s="823">
        <f>VLOOKUP(Table5[[#This Row],[CommodityID]],Table9[],3,FALSE)</f>
        <v>1</v>
      </c>
      <c r="T46" s="823">
        <v>45</v>
      </c>
      <c r="U46" s="63" t="str">
        <f>IF(acute_input_data!$M46=0,"n.r.",IF(L46-M46&gt;0,"Y","N"))</f>
        <v>n.r.</v>
      </c>
      <c r="V46" s="818">
        <v>1</v>
      </c>
      <c r="W46" s="818"/>
      <c r="X46" s="818"/>
      <c r="Y46" s="824">
        <f t="shared" si="0"/>
        <v>0</v>
      </c>
    </row>
    <row r="47" spans="1:25" ht="13.5" customHeight="1" x14ac:dyDescent="0.2">
      <c r="A47" s="830" t="str">
        <f>CONCATENATE(acute_input_data!$D47," / ",Table5[[#This Row],[code num]])</f>
        <v>Acrinathrin (RD) / 130020</v>
      </c>
      <c r="B47" s="820" t="str">
        <f>LEFT(Table5[[#This Row],[CommodityID]],8)</f>
        <v>P0130020</v>
      </c>
      <c r="C47" s="831">
        <f>1*(RIGHT(Table5[[#This Row],[left 8 char]],7))</f>
        <v>130020</v>
      </c>
      <c r="D47" s="818" t="s">
        <v>1766</v>
      </c>
      <c r="E47" s="818" t="s">
        <v>878</v>
      </c>
      <c r="F47" s="818" t="s">
        <v>318</v>
      </c>
      <c r="G47" s="818" t="str">
        <f>CONCATENATE(Table5[[#This Row],[CommodityID]]," / ",Table5[[#This Row],[Pesticide]])</f>
        <v>P0130020A / Acrinathrin (RD)</v>
      </c>
      <c r="H47" s="60">
        <v>0.02</v>
      </c>
      <c r="I47" s="818">
        <v>916</v>
      </c>
      <c r="J47" s="818">
        <v>0</v>
      </c>
      <c r="K47" s="818">
        <v>0</v>
      </c>
      <c r="L47" s="855"/>
      <c r="M47" s="855"/>
      <c r="N47" s="818">
        <v>0</v>
      </c>
      <c r="O47" s="855">
        <v>0.01</v>
      </c>
      <c r="P47" s="855">
        <v>1</v>
      </c>
      <c r="Q47" s="822"/>
      <c r="R47" s="818">
        <v>6</v>
      </c>
      <c r="S47" s="823">
        <f>VLOOKUP(Table5[[#This Row],[CommodityID]],Table9[],3,FALSE)</f>
        <v>2</v>
      </c>
      <c r="T47" s="823">
        <v>46</v>
      </c>
      <c r="U47" s="63" t="str">
        <f>IF(acute_input_data!$M47=0,"n.r.",IF(L47-M47&gt;0,"Y","N"))</f>
        <v>n.r.</v>
      </c>
      <c r="V47" s="818">
        <v>1</v>
      </c>
      <c r="W47" s="818"/>
      <c r="X47" s="818"/>
      <c r="Y47" s="824">
        <f t="shared" si="0"/>
        <v>0</v>
      </c>
    </row>
    <row r="48" spans="1:25" ht="13.5" customHeight="1" x14ac:dyDescent="0.2">
      <c r="A48" s="830" t="str">
        <f>CONCATENATE(acute_input_data!$D48," / ",Table5[[#This Row],[code num]])</f>
        <v>Acrinathrin (RD) / 162010</v>
      </c>
      <c r="B48" s="820" t="str">
        <f>LEFT(Table5[[#This Row],[CommodityID]],8)</f>
        <v>P0162010</v>
      </c>
      <c r="C48" s="831">
        <f>1*(RIGHT(Table5[[#This Row],[left 8 char]],7))</f>
        <v>162010</v>
      </c>
      <c r="D48" s="818" t="s">
        <v>1766</v>
      </c>
      <c r="E48" s="818" t="s">
        <v>879</v>
      </c>
      <c r="F48" s="818" t="s">
        <v>316</v>
      </c>
      <c r="G48" s="818" t="str">
        <f>CONCATENATE(Table5[[#This Row],[CommodityID]]," / ",Table5[[#This Row],[Pesticide]])</f>
        <v>P0162010A / Acrinathrin (RD)</v>
      </c>
      <c r="H48" s="60">
        <v>0.02</v>
      </c>
      <c r="I48" s="818">
        <v>662</v>
      </c>
      <c r="J48" s="818">
        <v>0</v>
      </c>
      <c r="K48" s="818">
        <v>0</v>
      </c>
      <c r="L48" s="855"/>
      <c r="M48" s="855"/>
      <c r="N48" s="818">
        <v>0</v>
      </c>
      <c r="O48" s="855">
        <v>0.01</v>
      </c>
      <c r="P48" s="855">
        <v>1</v>
      </c>
      <c r="Q48" s="822"/>
      <c r="R48" s="818">
        <v>6</v>
      </c>
      <c r="S48" s="823">
        <f>VLOOKUP(Table5[[#This Row],[CommodityID]],Table9[],3,FALSE)</f>
        <v>3</v>
      </c>
      <c r="T48" s="823">
        <v>47</v>
      </c>
      <c r="U48" s="63" t="str">
        <f>IF(acute_input_data!$M48=0,"n.r.",IF(L48-M48&gt;0,"Y","N"))</f>
        <v>n.r.</v>
      </c>
      <c r="V48" s="818">
        <v>1</v>
      </c>
      <c r="W48" s="818"/>
      <c r="X48" s="818"/>
      <c r="Y48" s="824">
        <f t="shared" si="0"/>
        <v>0</v>
      </c>
    </row>
    <row r="49" spans="1:25" ht="13.5" customHeight="1" x14ac:dyDescent="0.2">
      <c r="A49" s="830" t="str">
        <f>CONCATENATE(acute_input_data!$D49," / ",Table5[[#This Row],[code num]])</f>
        <v>Acrinathrin (RD) / 211000</v>
      </c>
      <c r="B49" s="820" t="str">
        <f>LEFT(Table5[[#This Row],[CommodityID]],8)</f>
        <v>P0211000</v>
      </c>
      <c r="C49" s="831">
        <f>1*(RIGHT(Table5[[#This Row],[left 8 char]],7))</f>
        <v>211000</v>
      </c>
      <c r="D49" s="818" t="s">
        <v>1766</v>
      </c>
      <c r="E49" s="818" t="s">
        <v>880</v>
      </c>
      <c r="F49" s="818" t="s">
        <v>319</v>
      </c>
      <c r="G49" s="818" t="str">
        <f>CONCATENATE(Table5[[#This Row],[CommodityID]]," / ",Table5[[#This Row],[Pesticide]])</f>
        <v>P0211000A / Acrinathrin (RD)</v>
      </c>
      <c r="H49" s="60">
        <v>0.02</v>
      </c>
      <c r="I49" s="818">
        <v>1304</v>
      </c>
      <c r="J49" s="818">
        <v>0</v>
      </c>
      <c r="K49" s="818">
        <v>0</v>
      </c>
      <c r="L49" s="855"/>
      <c r="M49" s="855"/>
      <c r="N49" s="818">
        <v>0</v>
      </c>
      <c r="O49" s="855">
        <v>0.01</v>
      </c>
      <c r="P49" s="855">
        <v>1</v>
      </c>
      <c r="Q49" s="822"/>
      <c r="R49" s="818">
        <v>6</v>
      </c>
      <c r="S49" s="823">
        <f>VLOOKUP(Table5[[#This Row],[CommodityID]],Table9[],3,FALSE)</f>
        <v>4</v>
      </c>
      <c r="T49" s="823">
        <v>48</v>
      </c>
      <c r="U49" s="833" t="str">
        <f>IF(acute_input_data!$M49=0,"n.r.",IF(L49-M49&gt;0,"Y","N"))</f>
        <v>n.r.</v>
      </c>
      <c r="V49" s="824"/>
      <c r="W49" s="824"/>
      <c r="X49" s="825"/>
      <c r="Y49" s="825">
        <f t="shared" si="0"/>
        <v>0</v>
      </c>
    </row>
    <row r="50" spans="1:25" ht="13.5" customHeight="1" x14ac:dyDescent="0.2">
      <c r="A50" s="830" t="str">
        <f>CONCATENATE(acute_input_data!$D50," / ",Table5[[#This Row],[code num]])</f>
        <v>Acrinathrin (RD) / 213020</v>
      </c>
      <c r="B50" s="820" t="str">
        <f>LEFT(Table5[[#This Row],[CommodityID]],8)</f>
        <v>P0213020</v>
      </c>
      <c r="C50" s="831">
        <f>1*(RIGHT(Table5[[#This Row],[left 8 char]],7))</f>
        <v>213020</v>
      </c>
      <c r="D50" s="818" t="s">
        <v>1766</v>
      </c>
      <c r="E50" s="818" t="s">
        <v>881</v>
      </c>
      <c r="F50" s="818" t="s">
        <v>315</v>
      </c>
      <c r="G50" s="818" t="str">
        <f>CONCATENATE(Table5[[#This Row],[CommodityID]]," / ",Table5[[#This Row],[Pesticide]])</f>
        <v>P0213020A / Acrinathrin (RD)</v>
      </c>
      <c r="H50" s="60">
        <v>0.02</v>
      </c>
      <c r="I50" s="818">
        <v>1016</v>
      </c>
      <c r="J50" s="818">
        <v>0</v>
      </c>
      <c r="K50" s="818">
        <v>0</v>
      </c>
      <c r="L50" s="855"/>
      <c r="M50" s="855"/>
      <c r="N50" s="818">
        <v>0</v>
      </c>
      <c r="O50" s="855">
        <v>0.01</v>
      </c>
      <c r="P50" s="855">
        <v>1</v>
      </c>
      <c r="Q50" s="822"/>
      <c r="R50" s="818">
        <v>6</v>
      </c>
      <c r="S50" s="823">
        <f>VLOOKUP(Table5[[#This Row],[CommodityID]],Table9[],3,FALSE)</f>
        <v>5</v>
      </c>
      <c r="T50" s="823">
        <v>49</v>
      </c>
      <c r="U50" s="63" t="str">
        <f>IF(acute_input_data!$M50=0,"n.r.",IF(L50-M50&gt;0,"Y","N"))</f>
        <v>n.r.</v>
      </c>
      <c r="V50" s="818">
        <v>1</v>
      </c>
      <c r="W50" s="818"/>
      <c r="X50" s="818"/>
      <c r="Y50" s="824">
        <f t="shared" si="0"/>
        <v>0</v>
      </c>
    </row>
    <row r="51" spans="1:25" ht="13.5" customHeight="1" x14ac:dyDescent="0.2">
      <c r="A51" s="830" t="str">
        <f>CONCATENATE(acute_input_data!$D51," / ",Table5[[#This Row],[code num]])</f>
        <v>Acrinathrin (RD) / 220020</v>
      </c>
      <c r="B51" s="820" t="str">
        <f>LEFT(Table5[[#This Row],[CommodityID]],8)</f>
        <v>P0220020</v>
      </c>
      <c r="C51" s="831">
        <f>1*(RIGHT(Table5[[#This Row],[left 8 char]],7))</f>
        <v>220020</v>
      </c>
      <c r="D51" s="818" t="s">
        <v>1766</v>
      </c>
      <c r="E51" s="818" t="s">
        <v>882</v>
      </c>
      <c r="F51" s="818" t="s">
        <v>317</v>
      </c>
      <c r="G51" s="818" t="str">
        <f>CONCATENATE(Table5[[#This Row],[CommodityID]]," / ",Table5[[#This Row],[Pesticide]])</f>
        <v>P0220020A / Acrinathrin (RD)</v>
      </c>
      <c r="H51" s="60">
        <v>0.02</v>
      </c>
      <c r="I51" s="818">
        <v>697</v>
      </c>
      <c r="J51" s="818">
        <v>0</v>
      </c>
      <c r="K51" s="818">
        <v>0</v>
      </c>
      <c r="L51" s="855"/>
      <c r="M51" s="855"/>
      <c r="N51" s="818">
        <v>0</v>
      </c>
      <c r="O51" s="855">
        <v>0.01</v>
      </c>
      <c r="P51" s="855">
        <v>1</v>
      </c>
      <c r="Q51" s="822"/>
      <c r="R51" s="818">
        <v>6</v>
      </c>
      <c r="S51" s="823">
        <f>VLOOKUP(Table5[[#This Row],[CommodityID]],Table9[],3,FALSE)</f>
        <v>6</v>
      </c>
      <c r="T51" s="823">
        <v>50</v>
      </c>
      <c r="U51" s="63" t="str">
        <f>IF(acute_input_data!$M51=0,"n.r.",IF(L51-M51&gt;0,"Y","N"))</f>
        <v>n.r.</v>
      </c>
      <c r="V51" s="818">
        <v>1</v>
      </c>
      <c r="W51" s="818"/>
      <c r="X51" s="818"/>
      <c r="Y51" s="824">
        <f t="shared" si="0"/>
        <v>0</v>
      </c>
    </row>
    <row r="52" spans="1:25" ht="13.5" customHeight="1" x14ac:dyDescent="0.2">
      <c r="A52" s="830" t="str">
        <f>CONCATENATE(acute_input_data!$D52," / ",Table5[[#This Row],[code num]])</f>
        <v>Acrinathrin (RD) / 241020</v>
      </c>
      <c r="B52" s="820" t="str">
        <f>LEFT(Table5[[#This Row],[CommodityID]],8)</f>
        <v>P0241020</v>
      </c>
      <c r="C52" s="831">
        <f>1*(RIGHT(Table5[[#This Row],[left 8 char]],7))</f>
        <v>241020</v>
      </c>
      <c r="D52" s="818" t="s">
        <v>1766</v>
      </c>
      <c r="E52" s="818" t="s">
        <v>883</v>
      </c>
      <c r="F52" s="818" t="s">
        <v>312</v>
      </c>
      <c r="G52" s="818" t="str">
        <f>CONCATENATE(Table5[[#This Row],[CommodityID]]," / ",Table5[[#This Row],[Pesticide]])</f>
        <v>P0241020A / Acrinathrin (RD)</v>
      </c>
      <c r="H52" s="60">
        <v>0.02</v>
      </c>
      <c r="I52" s="818">
        <v>621</v>
      </c>
      <c r="J52" s="818">
        <v>0</v>
      </c>
      <c r="K52" s="818">
        <v>0</v>
      </c>
      <c r="L52" s="855"/>
      <c r="M52" s="855"/>
      <c r="N52" s="818">
        <v>0</v>
      </c>
      <c r="O52" s="855">
        <v>0.01</v>
      </c>
      <c r="P52" s="855">
        <v>1</v>
      </c>
      <c r="Q52" s="822"/>
      <c r="R52" s="818">
        <v>6</v>
      </c>
      <c r="S52" s="823">
        <f>VLOOKUP(Table5[[#This Row],[CommodityID]],Table9[],3,FALSE)</f>
        <v>7</v>
      </c>
      <c r="T52" s="823">
        <v>51</v>
      </c>
      <c r="U52" s="63" t="str">
        <f>IF(acute_input_data!$M52=0,"n.r.",IF(L52-M52&gt;0,"Y","N"))</f>
        <v>n.r.</v>
      </c>
      <c r="V52" s="818">
        <v>1</v>
      </c>
      <c r="W52" s="818"/>
      <c r="X52" s="818"/>
      <c r="Y52" s="824">
        <f t="shared" si="0"/>
        <v>0</v>
      </c>
    </row>
    <row r="53" spans="1:25" ht="13.5" customHeight="1" x14ac:dyDescent="0.2">
      <c r="A53" s="830" t="str">
        <f>CONCATENATE(acute_input_data!$D53," / ",Table5[[#This Row],[code num]])</f>
        <v>Acrinathrin (RD) / 300010</v>
      </c>
      <c r="B53" s="820" t="str">
        <f>LEFT(Table5[[#This Row],[CommodityID]],8)</f>
        <v>P0300010</v>
      </c>
      <c r="C53" s="831">
        <f>1*(RIGHT(Table5[[#This Row],[left 8 char]],7))</f>
        <v>300010</v>
      </c>
      <c r="D53" s="818" t="s">
        <v>1766</v>
      </c>
      <c r="E53" s="818" t="s">
        <v>884</v>
      </c>
      <c r="F53" s="818" t="s">
        <v>311</v>
      </c>
      <c r="G53" s="818" t="str">
        <f>CONCATENATE(Table5[[#This Row],[CommodityID]]," / ",Table5[[#This Row],[Pesticide]])</f>
        <v>P0300010A / Acrinathrin (RD)</v>
      </c>
      <c r="H53" s="60">
        <v>0.01</v>
      </c>
      <c r="I53" s="818">
        <v>593</v>
      </c>
      <c r="J53" s="818">
        <v>0</v>
      </c>
      <c r="K53" s="818">
        <v>0</v>
      </c>
      <c r="L53" s="855"/>
      <c r="M53" s="855"/>
      <c r="N53" s="818">
        <v>0</v>
      </c>
      <c r="O53" s="855">
        <v>0.01</v>
      </c>
      <c r="P53" s="855">
        <v>1</v>
      </c>
      <c r="Q53" s="822"/>
      <c r="R53" s="818">
        <v>6</v>
      </c>
      <c r="S53" s="823">
        <f>VLOOKUP(Table5[[#This Row],[CommodityID]],Table9[],3,FALSE)</f>
        <v>8</v>
      </c>
      <c r="T53" s="823">
        <v>52</v>
      </c>
      <c r="U53" s="63" t="str">
        <f>IF(acute_input_data!$M53=0,"n.r.",IF(L53-M53&gt;0,"Y","N"))</f>
        <v>n.r.</v>
      </c>
      <c r="V53" s="818">
        <v>1</v>
      </c>
      <c r="W53" s="818"/>
      <c r="X53" s="818"/>
      <c r="Y53" s="824">
        <f t="shared" si="0"/>
        <v>0</v>
      </c>
    </row>
    <row r="54" spans="1:25" ht="13.5" customHeight="1" x14ac:dyDescent="0.2">
      <c r="A54" s="830" t="str">
        <f>CONCATENATE(acute_input_data!$D54," / ",Table5[[#This Row],[code num]])</f>
        <v>Acrinathrin (RD) / 500060</v>
      </c>
      <c r="B54" s="820" t="str">
        <f>LEFT(Table5[[#This Row],[CommodityID]],8)</f>
        <v>P0500060</v>
      </c>
      <c r="C54" s="831">
        <f>1*(RIGHT(Table5[[#This Row],[left 8 char]],7))</f>
        <v>500060</v>
      </c>
      <c r="D54" s="818" t="s">
        <v>1766</v>
      </c>
      <c r="E54" s="818" t="s">
        <v>885</v>
      </c>
      <c r="F54" s="818" t="s">
        <v>314</v>
      </c>
      <c r="G54" s="818" t="str">
        <f>CONCATENATE(Table5[[#This Row],[CommodityID]]," / ",Table5[[#This Row],[Pesticide]])</f>
        <v>P0500060A / Acrinathrin (RD)</v>
      </c>
      <c r="H54" s="60">
        <v>0.01</v>
      </c>
      <c r="I54" s="818">
        <v>809</v>
      </c>
      <c r="J54" s="818">
        <v>0</v>
      </c>
      <c r="K54" s="818">
        <v>0</v>
      </c>
      <c r="L54" s="855"/>
      <c r="M54" s="855"/>
      <c r="N54" s="818">
        <v>0</v>
      </c>
      <c r="O54" s="855">
        <v>0.01</v>
      </c>
      <c r="P54" s="855">
        <v>1</v>
      </c>
      <c r="Q54" s="822"/>
      <c r="R54" s="818">
        <v>6</v>
      </c>
      <c r="S54" s="823">
        <f>VLOOKUP(Table5[[#This Row],[CommodityID]],Table9[],3,FALSE)</f>
        <v>9</v>
      </c>
      <c r="T54" s="823">
        <v>53</v>
      </c>
      <c r="U54" s="63" t="str">
        <f>IF(acute_input_data!$M54=0,"n.r.",IF(L54-M54&gt;0,"Y","N"))</f>
        <v>n.r.</v>
      </c>
      <c r="V54" s="818">
        <v>1</v>
      </c>
      <c r="W54" s="818"/>
      <c r="X54" s="818"/>
      <c r="Y54" s="824">
        <f t="shared" si="0"/>
        <v>0</v>
      </c>
    </row>
    <row r="55" spans="1:25" ht="13.5" customHeight="1" x14ac:dyDescent="0.2">
      <c r="A55" s="830" t="str">
        <f>CONCATENATE(acute_input_data!$D55," / ",Table5[[#This Row],[code num]])</f>
        <v>Acrinathrin (RD) / 500070</v>
      </c>
      <c r="B55" s="820" t="str">
        <f>LEFT(Table5[[#This Row],[CommodityID]],8)</f>
        <v>P0500070</v>
      </c>
      <c r="C55" s="831">
        <f>1*(RIGHT(Table5[[#This Row],[left 8 char]],7))</f>
        <v>500070</v>
      </c>
      <c r="D55" s="818" t="s">
        <v>1766</v>
      </c>
      <c r="E55" s="818" t="s">
        <v>886</v>
      </c>
      <c r="F55" s="818" t="s">
        <v>320</v>
      </c>
      <c r="G55" s="818" t="str">
        <f>CONCATENATE(Table5[[#This Row],[CommodityID]]," / ",Table5[[#This Row],[Pesticide]])</f>
        <v>P0500070A / Acrinathrin (RD)</v>
      </c>
      <c r="H55" s="60">
        <v>0.01</v>
      </c>
      <c r="I55" s="818">
        <v>472</v>
      </c>
      <c r="J55" s="818">
        <v>0</v>
      </c>
      <c r="K55" s="818">
        <v>3</v>
      </c>
      <c r="L55" s="855">
        <v>0.02</v>
      </c>
      <c r="M55" s="855">
        <v>1.2222222222222224E-4</v>
      </c>
      <c r="N55" s="818">
        <v>0</v>
      </c>
      <c r="O55" s="855">
        <v>0.01</v>
      </c>
      <c r="P55" s="855">
        <v>1</v>
      </c>
      <c r="Q55" s="822"/>
      <c r="R55" s="818">
        <v>6</v>
      </c>
      <c r="S55" s="823">
        <f>VLOOKUP(Table5[[#This Row],[CommodityID]],Table9[],3,FALSE)</f>
        <v>10</v>
      </c>
      <c r="T55" s="823">
        <v>54</v>
      </c>
      <c r="U55" s="63" t="str">
        <f>IF(acute_input_data!$M55=0,"n.r.",IF(L55-M55&gt;0,"Y","N"))</f>
        <v>Y</v>
      </c>
      <c r="V55" s="818">
        <v>1</v>
      </c>
      <c r="W55" s="818"/>
      <c r="X55" s="818"/>
      <c r="Y55" s="824">
        <f t="shared" si="0"/>
        <v>3</v>
      </c>
    </row>
    <row r="56" spans="1:25" ht="13.5" customHeight="1" x14ac:dyDescent="0.2">
      <c r="A56" s="830" t="str">
        <f>CONCATENATE(acute_input_data!$D56," / ",Table5[[#This Row],[code num]])</f>
        <v>Aldicarb (RD) / 110020</v>
      </c>
      <c r="B56" s="820" t="str">
        <f>LEFT(Table5[[#This Row],[CommodityID]],8)</f>
        <v>P0110020</v>
      </c>
      <c r="C56" s="831">
        <f>1*(RIGHT(Table5[[#This Row],[left 8 char]],7))</f>
        <v>110020</v>
      </c>
      <c r="D56" s="818" t="s">
        <v>41</v>
      </c>
      <c r="E56" s="818" t="s">
        <v>877</v>
      </c>
      <c r="F56" s="818" t="s">
        <v>313</v>
      </c>
      <c r="G56" s="818" t="str">
        <f>CONCATENATE(Table5[[#This Row],[CommodityID]]," / ",Table5[[#This Row],[Pesticide]])</f>
        <v>P0110020A / Aldicarb (RD)</v>
      </c>
      <c r="H56" s="60">
        <v>0.02</v>
      </c>
      <c r="I56" s="818">
        <v>1401</v>
      </c>
      <c r="J56" s="818">
        <v>0</v>
      </c>
      <c r="K56" s="818">
        <v>0</v>
      </c>
      <c r="L56" s="855"/>
      <c r="M56" s="855"/>
      <c r="N56" s="818">
        <v>0</v>
      </c>
      <c r="O56" s="855">
        <v>3.0000000000000001E-3</v>
      </c>
      <c r="P56" s="855">
        <v>1</v>
      </c>
      <c r="Q56" s="822"/>
      <c r="R56" s="818">
        <v>7</v>
      </c>
      <c r="S56" s="823">
        <f>VLOOKUP(Table5[[#This Row],[CommodityID]],Table9[],3,FALSE)</f>
        <v>1</v>
      </c>
      <c r="T56" s="823">
        <v>55</v>
      </c>
      <c r="U56" s="63" t="str">
        <f>IF(acute_input_data!$M56=0,"n.r.",IF(L56-M56&gt;0,"Y","N"))</f>
        <v>n.r.</v>
      </c>
      <c r="V56" s="818">
        <v>1</v>
      </c>
      <c r="W56" s="818"/>
      <c r="X56" s="818"/>
      <c r="Y56" s="824">
        <f t="shared" si="0"/>
        <v>0</v>
      </c>
    </row>
    <row r="57" spans="1:25" ht="13.5" customHeight="1" x14ac:dyDescent="0.2">
      <c r="A57" s="830" t="str">
        <f>CONCATENATE(acute_input_data!$D57," / ",Table5[[#This Row],[code num]])</f>
        <v>Aldicarb (RD) / 130020</v>
      </c>
      <c r="B57" s="820" t="str">
        <f>LEFT(Table5[[#This Row],[CommodityID]],8)</f>
        <v>P0130020</v>
      </c>
      <c r="C57" s="831">
        <f>1*(RIGHT(Table5[[#This Row],[left 8 char]],7))</f>
        <v>130020</v>
      </c>
      <c r="D57" s="818" t="s">
        <v>41</v>
      </c>
      <c r="E57" s="818" t="s">
        <v>878</v>
      </c>
      <c r="F57" s="818" t="s">
        <v>318</v>
      </c>
      <c r="G57" s="818" t="str">
        <f>CONCATENATE(Table5[[#This Row],[CommodityID]]," / ",Table5[[#This Row],[Pesticide]])</f>
        <v>P0130020A / Aldicarb (RD)</v>
      </c>
      <c r="H57" s="60">
        <v>0.02</v>
      </c>
      <c r="I57" s="818">
        <v>1331</v>
      </c>
      <c r="J57" s="818">
        <v>0</v>
      </c>
      <c r="K57" s="818">
        <v>0</v>
      </c>
      <c r="L57" s="855"/>
      <c r="M57" s="855"/>
      <c r="N57" s="818">
        <v>0</v>
      </c>
      <c r="O57" s="855">
        <v>3.0000000000000001E-3</v>
      </c>
      <c r="P57" s="855">
        <v>1</v>
      </c>
      <c r="Q57" s="822"/>
      <c r="R57" s="818">
        <v>7</v>
      </c>
      <c r="S57" s="823">
        <f>VLOOKUP(Table5[[#This Row],[CommodityID]],Table9[],3,FALSE)</f>
        <v>2</v>
      </c>
      <c r="T57" s="823">
        <v>56</v>
      </c>
      <c r="U57" s="63" t="str">
        <f>IF(acute_input_data!$M57=0,"n.r.",IF(L57-M57&gt;0,"Y","N"))</f>
        <v>n.r.</v>
      </c>
      <c r="V57" s="818">
        <v>1</v>
      </c>
      <c r="W57" s="818"/>
      <c r="X57" s="818"/>
      <c r="Y57" s="824">
        <f t="shared" si="0"/>
        <v>0</v>
      </c>
    </row>
    <row r="58" spans="1:25" ht="13.5" customHeight="1" x14ac:dyDescent="0.2">
      <c r="A58" s="830" t="str">
        <f>CONCATENATE(acute_input_data!$D58," / ",Table5[[#This Row],[code num]])</f>
        <v>Aldicarb (RD) / 162010</v>
      </c>
      <c r="B58" s="820" t="str">
        <f>LEFT(Table5[[#This Row],[CommodityID]],8)</f>
        <v>P0162010</v>
      </c>
      <c r="C58" s="831">
        <f>1*(RIGHT(Table5[[#This Row],[left 8 char]],7))</f>
        <v>162010</v>
      </c>
      <c r="D58" s="818" t="s">
        <v>41</v>
      </c>
      <c r="E58" s="818" t="s">
        <v>879</v>
      </c>
      <c r="F58" s="818" t="s">
        <v>316</v>
      </c>
      <c r="G58" s="818" t="str">
        <f>CONCATENATE(Table5[[#This Row],[CommodityID]]," / ",Table5[[#This Row],[Pesticide]])</f>
        <v>P0162010A / Aldicarb (RD)</v>
      </c>
      <c r="H58" s="60">
        <v>0.02</v>
      </c>
      <c r="I58" s="818">
        <v>880</v>
      </c>
      <c r="J58" s="818">
        <v>0</v>
      </c>
      <c r="K58" s="818">
        <v>0</v>
      </c>
      <c r="L58" s="855"/>
      <c r="M58" s="855"/>
      <c r="N58" s="818">
        <v>0</v>
      </c>
      <c r="O58" s="855">
        <v>3.0000000000000001E-3</v>
      </c>
      <c r="P58" s="855">
        <v>1</v>
      </c>
      <c r="Q58" s="822"/>
      <c r="R58" s="818">
        <v>7</v>
      </c>
      <c r="S58" s="823">
        <f>VLOOKUP(Table5[[#This Row],[CommodityID]],Table9[],3,FALSE)</f>
        <v>3</v>
      </c>
      <c r="T58" s="823">
        <v>57</v>
      </c>
      <c r="U58" s="63" t="str">
        <f>IF(acute_input_data!$M58=0,"n.r.",IF(L58-M58&gt;0,"Y","N"))</f>
        <v>n.r.</v>
      </c>
      <c r="V58" s="818">
        <v>1</v>
      </c>
      <c r="W58" s="818"/>
      <c r="X58" s="818"/>
      <c r="Y58" s="824">
        <f t="shared" si="0"/>
        <v>0</v>
      </c>
    </row>
    <row r="59" spans="1:25" ht="13.5" customHeight="1" x14ac:dyDescent="0.2">
      <c r="A59" s="830" t="str">
        <f>CONCATENATE(acute_input_data!$D59," / ",Table5[[#This Row],[code num]])</f>
        <v>Aldicarb (RD) / 211000</v>
      </c>
      <c r="B59" s="820" t="str">
        <f>LEFT(Table5[[#This Row],[CommodityID]],8)</f>
        <v>P0211000</v>
      </c>
      <c r="C59" s="831">
        <f>1*(RIGHT(Table5[[#This Row],[left 8 char]],7))</f>
        <v>211000</v>
      </c>
      <c r="D59" s="818" t="s">
        <v>41</v>
      </c>
      <c r="E59" s="818" t="s">
        <v>880</v>
      </c>
      <c r="F59" s="818" t="s">
        <v>319</v>
      </c>
      <c r="G59" s="818" t="str">
        <f>CONCATENATE(Table5[[#This Row],[CommodityID]]," / ",Table5[[#This Row],[Pesticide]])</f>
        <v>P0211000A / Aldicarb (RD)</v>
      </c>
      <c r="H59" s="60">
        <v>0.02</v>
      </c>
      <c r="I59" s="818">
        <v>1944</v>
      </c>
      <c r="J59" s="818">
        <v>0</v>
      </c>
      <c r="K59" s="818">
        <v>0</v>
      </c>
      <c r="L59" s="855"/>
      <c r="M59" s="855"/>
      <c r="N59" s="818">
        <v>0</v>
      </c>
      <c r="O59" s="855">
        <v>3.0000000000000001E-3</v>
      </c>
      <c r="P59" s="855">
        <v>1</v>
      </c>
      <c r="Q59" s="822"/>
      <c r="R59" s="818">
        <v>7</v>
      </c>
      <c r="S59" s="823">
        <f>VLOOKUP(Table5[[#This Row],[CommodityID]],Table9[],3,FALSE)</f>
        <v>4</v>
      </c>
      <c r="T59" s="823">
        <v>58</v>
      </c>
      <c r="U59" s="63" t="str">
        <f>IF(acute_input_data!$M59=0,"n.r.",IF(L59-M59&gt;0,"Y","N"))</f>
        <v>n.r.</v>
      </c>
      <c r="V59" s="818">
        <v>1</v>
      </c>
      <c r="W59" s="818"/>
      <c r="X59" s="818"/>
      <c r="Y59" s="824">
        <f t="shared" si="0"/>
        <v>0</v>
      </c>
    </row>
    <row r="60" spans="1:25" ht="13.5" customHeight="1" x14ac:dyDescent="0.2">
      <c r="A60" s="830" t="str">
        <f>CONCATENATE(acute_input_data!$D60," / ",Table5[[#This Row],[code num]])</f>
        <v>Aldicarb (RD) / 213020</v>
      </c>
      <c r="B60" s="820" t="str">
        <f>LEFT(Table5[[#This Row],[CommodityID]],8)</f>
        <v>P0213020</v>
      </c>
      <c r="C60" s="831">
        <f>1*(RIGHT(Table5[[#This Row],[left 8 char]],7))</f>
        <v>213020</v>
      </c>
      <c r="D60" s="818" t="s">
        <v>41</v>
      </c>
      <c r="E60" s="818" t="s">
        <v>881</v>
      </c>
      <c r="F60" s="818" t="s">
        <v>315</v>
      </c>
      <c r="G60" s="818" t="str">
        <f>CONCATENATE(Table5[[#This Row],[CommodityID]]," / ",Table5[[#This Row],[Pesticide]])</f>
        <v>P0213020A / Aldicarb (RD)</v>
      </c>
      <c r="H60" s="60">
        <v>0.02</v>
      </c>
      <c r="I60" s="818">
        <v>1449</v>
      </c>
      <c r="J60" s="818">
        <v>0</v>
      </c>
      <c r="K60" s="818">
        <v>0</v>
      </c>
      <c r="L60" s="855"/>
      <c r="M60" s="855"/>
      <c r="N60" s="818">
        <v>0</v>
      </c>
      <c r="O60" s="855">
        <v>3.0000000000000001E-3</v>
      </c>
      <c r="P60" s="855">
        <v>1</v>
      </c>
      <c r="Q60" s="822"/>
      <c r="R60" s="818">
        <v>7</v>
      </c>
      <c r="S60" s="823">
        <f>VLOOKUP(Table5[[#This Row],[CommodityID]],Table9[],3,FALSE)</f>
        <v>5</v>
      </c>
      <c r="T60" s="823">
        <v>59</v>
      </c>
      <c r="U60" s="63" t="str">
        <f>IF(acute_input_data!$M60=0,"n.r.",IF(L60-M60&gt;0,"Y","N"))</f>
        <v>n.r.</v>
      </c>
      <c r="V60" s="818">
        <v>1</v>
      </c>
      <c r="W60" s="818"/>
      <c r="X60" s="818"/>
      <c r="Y60" s="824">
        <f t="shared" si="0"/>
        <v>0</v>
      </c>
    </row>
    <row r="61" spans="1:25" ht="13.5" customHeight="1" x14ac:dyDescent="0.2">
      <c r="A61" s="830" t="str">
        <f>CONCATENATE(acute_input_data!$D61," / ",Table5[[#This Row],[code num]])</f>
        <v>Aldicarb (RD) / 220020</v>
      </c>
      <c r="B61" s="820" t="str">
        <f>LEFT(Table5[[#This Row],[CommodityID]],8)</f>
        <v>P0220020</v>
      </c>
      <c r="C61" s="831">
        <f>1*(RIGHT(Table5[[#This Row],[left 8 char]],7))</f>
        <v>220020</v>
      </c>
      <c r="D61" s="818" t="s">
        <v>41</v>
      </c>
      <c r="E61" s="818" t="s">
        <v>882</v>
      </c>
      <c r="F61" s="818" t="s">
        <v>317</v>
      </c>
      <c r="G61" s="818" t="str">
        <f>CONCATENATE(Table5[[#This Row],[CommodityID]]," / ",Table5[[#This Row],[Pesticide]])</f>
        <v>P0220020A / Aldicarb (RD)</v>
      </c>
      <c r="H61" s="855">
        <v>0.05</v>
      </c>
      <c r="I61" s="818">
        <v>944</v>
      </c>
      <c r="J61" s="818">
        <v>0</v>
      </c>
      <c r="K61" s="818">
        <v>0</v>
      </c>
      <c r="L61" s="855"/>
      <c r="M61" s="855"/>
      <c r="N61" s="818">
        <v>0</v>
      </c>
      <c r="O61" s="855">
        <v>3.0000000000000001E-3</v>
      </c>
      <c r="P61" s="855">
        <v>1</v>
      </c>
      <c r="Q61" s="822"/>
      <c r="R61" s="818">
        <v>7</v>
      </c>
      <c r="S61" s="823">
        <f>VLOOKUP(Table5[[#This Row],[CommodityID]],Table9[],3,FALSE)</f>
        <v>6</v>
      </c>
      <c r="T61" s="823">
        <v>60</v>
      </c>
      <c r="U61" s="833" t="str">
        <f>IF(acute_input_data!$M61=0,"n.r.",IF(L61-M61&gt;0,"Y","N"))</f>
        <v>n.r.</v>
      </c>
      <c r="V61" s="824"/>
      <c r="W61" s="824"/>
      <c r="X61" s="825"/>
      <c r="Y61" s="825">
        <f t="shared" si="0"/>
        <v>0</v>
      </c>
    </row>
    <row r="62" spans="1:25" ht="13.5" customHeight="1" x14ac:dyDescent="0.2">
      <c r="A62" s="830" t="str">
        <f>CONCATENATE(acute_input_data!$D62," / ",Table5[[#This Row],[code num]])</f>
        <v>Aldicarb (RD) / 241020</v>
      </c>
      <c r="B62" s="820" t="str">
        <f>LEFT(Table5[[#This Row],[CommodityID]],8)</f>
        <v>P0241020</v>
      </c>
      <c r="C62" s="831">
        <f>1*(RIGHT(Table5[[#This Row],[left 8 char]],7))</f>
        <v>241020</v>
      </c>
      <c r="D62" s="818" t="s">
        <v>41</v>
      </c>
      <c r="E62" s="818" t="s">
        <v>883</v>
      </c>
      <c r="F62" s="818" t="s">
        <v>312</v>
      </c>
      <c r="G62" s="818" t="str">
        <f>CONCATENATE(Table5[[#This Row],[CommodityID]]," / ",Table5[[#This Row],[Pesticide]])</f>
        <v>P0241020A / Aldicarb (RD)</v>
      </c>
      <c r="H62" s="60">
        <v>0.02</v>
      </c>
      <c r="I62" s="818">
        <v>879</v>
      </c>
      <c r="J62" s="818">
        <v>0</v>
      </c>
      <c r="K62" s="818">
        <v>0</v>
      </c>
      <c r="L62" s="855"/>
      <c r="M62" s="855"/>
      <c r="N62" s="818">
        <v>0</v>
      </c>
      <c r="O62" s="855">
        <v>3.0000000000000001E-3</v>
      </c>
      <c r="P62" s="855">
        <v>1</v>
      </c>
      <c r="Q62" s="822"/>
      <c r="R62" s="818">
        <v>7</v>
      </c>
      <c r="S62" s="823">
        <f>VLOOKUP(Table5[[#This Row],[CommodityID]],Table9[],3,FALSE)</f>
        <v>7</v>
      </c>
      <c r="T62" s="823">
        <v>61</v>
      </c>
      <c r="U62" s="63" t="str">
        <f>IF(acute_input_data!$M62=0,"n.r.",IF(L62-M62&gt;0,"Y","N"))</f>
        <v>n.r.</v>
      </c>
      <c r="V62" s="818">
        <v>1</v>
      </c>
      <c r="W62" s="818"/>
      <c r="X62" s="818"/>
      <c r="Y62" s="824">
        <f t="shared" si="0"/>
        <v>0</v>
      </c>
    </row>
    <row r="63" spans="1:25" ht="13.5" customHeight="1" x14ac:dyDescent="0.2">
      <c r="A63" s="830" t="str">
        <f>CONCATENATE(acute_input_data!$D63," / ",Table5[[#This Row],[code num]])</f>
        <v>Aldicarb (RD) / 300010</v>
      </c>
      <c r="B63" s="820" t="str">
        <f>LEFT(Table5[[#This Row],[CommodityID]],8)</f>
        <v>P0300010</v>
      </c>
      <c r="C63" s="831">
        <f>1*(RIGHT(Table5[[#This Row],[left 8 char]],7))</f>
        <v>300010</v>
      </c>
      <c r="D63" s="818" t="s">
        <v>41</v>
      </c>
      <c r="E63" s="818" t="s">
        <v>884</v>
      </c>
      <c r="F63" s="818" t="s">
        <v>311</v>
      </c>
      <c r="G63" s="818" t="str">
        <f>CONCATENATE(Table5[[#This Row],[CommodityID]]," / ",Table5[[#This Row],[Pesticide]])</f>
        <v>P0300010A / Aldicarb (RD)</v>
      </c>
      <c r="H63" s="60">
        <v>0.02</v>
      </c>
      <c r="I63" s="818">
        <v>762</v>
      </c>
      <c r="J63" s="818">
        <v>0</v>
      </c>
      <c r="K63" s="818">
        <v>0</v>
      </c>
      <c r="L63" s="855"/>
      <c r="M63" s="855"/>
      <c r="N63" s="818">
        <v>0</v>
      </c>
      <c r="O63" s="855">
        <v>3.0000000000000001E-3</v>
      </c>
      <c r="P63" s="855">
        <v>1</v>
      </c>
      <c r="Q63" s="822"/>
      <c r="R63" s="818">
        <v>7</v>
      </c>
      <c r="S63" s="823">
        <f>VLOOKUP(Table5[[#This Row],[CommodityID]],Table9[],3,FALSE)</f>
        <v>8</v>
      </c>
      <c r="T63" s="823">
        <v>62</v>
      </c>
      <c r="U63" s="63" t="str">
        <f>IF(acute_input_data!$M63=0,"n.r.",IF(L63-M63&gt;0,"Y","N"))</f>
        <v>n.r.</v>
      </c>
      <c r="V63" s="818">
        <v>1</v>
      </c>
      <c r="W63" s="818"/>
      <c r="X63" s="818"/>
      <c r="Y63" s="824">
        <f t="shared" si="0"/>
        <v>0</v>
      </c>
    </row>
    <row r="64" spans="1:25" ht="13.5" customHeight="1" x14ac:dyDescent="0.2">
      <c r="A64" s="830" t="str">
        <f>CONCATENATE(acute_input_data!$D64," / ",Table5[[#This Row],[code num]])</f>
        <v>Aldicarb (RD) / 500060</v>
      </c>
      <c r="B64" s="820" t="str">
        <f>LEFT(Table5[[#This Row],[CommodityID]],8)</f>
        <v>P0500060</v>
      </c>
      <c r="C64" s="831">
        <f>1*(RIGHT(Table5[[#This Row],[left 8 char]],7))</f>
        <v>500060</v>
      </c>
      <c r="D64" s="818" t="s">
        <v>41</v>
      </c>
      <c r="E64" s="818" t="s">
        <v>885</v>
      </c>
      <c r="F64" s="818" t="s">
        <v>314</v>
      </c>
      <c r="G64" s="818" t="str">
        <f>CONCATENATE(Table5[[#This Row],[CommodityID]]," / ",Table5[[#This Row],[Pesticide]])</f>
        <v>P0500060A / Aldicarb (RD)</v>
      </c>
      <c r="H64" s="60">
        <v>0.02</v>
      </c>
      <c r="I64" s="818">
        <v>1073</v>
      </c>
      <c r="J64" s="818">
        <v>0</v>
      </c>
      <c r="K64" s="818">
        <v>0</v>
      </c>
      <c r="L64" s="855"/>
      <c r="M64" s="855"/>
      <c r="N64" s="818">
        <v>0</v>
      </c>
      <c r="O64" s="855">
        <v>3.0000000000000001E-3</v>
      </c>
      <c r="P64" s="855">
        <v>1</v>
      </c>
      <c r="Q64" s="822"/>
      <c r="R64" s="818">
        <v>7</v>
      </c>
      <c r="S64" s="823">
        <f>VLOOKUP(Table5[[#This Row],[CommodityID]],Table9[],3,FALSE)</f>
        <v>9</v>
      </c>
      <c r="T64" s="823">
        <v>63</v>
      </c>
      <c r="U64" s="63" t="str">
        <f>IF(acute_input_data!$M64=0,"n.r.",IF(L64-M64&gt;0,"Y","N"))</f>
        <v>n.r.</v>
      </c>
      <c r="V64" s="818">
        <v>1</v>
      </c>
      <c r="W64" s="818"/>
      <c r="X64" s="818"/>
      <c r="Y64" s="824">
        <f t="shared" si="0"/>
        <v>0</v>
      </c>
    </row>
    <row r="65" spans="1:25" ht="13.5" customHeight="1" x14ac:dyDescent="0.2">
      <c r="A65" s="830" t="str">
        <f>CONCATENATE(acute_input_data!$D65," / ",Table5[[#This Row],[code num]])</f>
        <v>Aldicarb (RD) / 500070</v>
      </c>
      <c r="B65" s="820" t="str">
        <f>LEFT(Table5[[#This Row],[CommodityID]],8)</f>
        <v>P0500070</v>
      </c>
      <c r="C65" s="831">
        <f>1*(RIGHT(Table5[[#This Row],[left 8 char]],7))</f>
        <v>500070</v>
      </c>
      <c r="D65" s="818" t="s">
        <v>41</v>
      </c>
      <c r="E65" s="818" t="s">
        <v>886</v>
      </c>
      <c r="F65" s="818" t="s">
        <v>320</v>
      </c>
      <c r="G65" s="818" t="str">
        <f>CONCATENATE(Table5[[#This Row],[CommodityID]]," / ",Table5[[#This Row],[Pesticide]])</f>
        <v>P0500070A / Aldicarb (RD)</v>
      </c>
      <c r="H65" s="60">
        <v>0.02</v>
      </c>
      <c r="I65" s="818">
        <v>624</v>
      </c>
      <c r="J65" s="818">
        <v>0</v>
      </c>
      <c r="K65" s="818">
        <v>0</v>
      </c>
      <c r="L65" s="855"/>
      <c r="M65" s="855"/>
      <c r="N65" s="818">
        <v>0</v>
      </c>
      <c r="O65" s="855">
        <v>3.0000000000000001E-3</v>
      </c>
      <c r="P65" s="855">
        <v>1</v>
      </c>
      <c r="Q65" s="822"/>
      <c r="R65" s="818">
        <v>7</v>
      </c>
      <c r="S65" s="823">
        <f>VLOOKUP(Table5[[#This Row],[CommodityID]],Table9[],3,FALSE)</f>
        <v>10</v>
      </c>
      <c r="T65" s="823">
        <v>64</v>
      </c>
      <c r="U65" s="63" t="str">
        <f>IF(acute_input_data!$M65=0,"n.r.",IF(L65-M65&gt;0,"Y","N"))</f>
        <v>n.r.</v>
      </c>
      <c r="V65" s="818">
        <v>1</v>
      </c>
      <c r="W65" s="818"/>
      <c r="X65" s="818"/>
      <c r="Y65" s="824">
        <f t="shared" si="0"/>
        <v>0</v>
      </c>
    </row>
    <row r="66" spans="1:25" ht="13.5" customHeight="1" x14ac:dyDescent="0.2">
      <c r="A66" s="830" t="str">
        <f>CONCATENATE(acute_input_data!$D66," / ",Table5[[#This Row],[code num]])</f>
        <v>Ametoctradin (RD) / 110020</v>
      </c>
      <c r="B66" s="820" t="str">
        <f>LEFT(Table5[[#This Row],[CommodityID]],8)</f>
        <v>P0110020</v>
      </c>
      <c r="C66" s="831">
        <f>1*(RIGHT(Table5[[#This Row],[left 8 char]],7))</f>
        <v>110020</v>
      </c>
      <c r="D66" s="818" t="s">
        <v>1760</v>
      </c>
      <c r="E66" s="818" t="s">
        <v>877</v>
      </c>
      <c r="F66" s="818" t="s">
        <v>313</v>
      </c>
      <c r="G66" s="818" t="str">
        <f>CONCATENATE(Table5[[#This Row],[CommodityID]]," / ",Table5[[#This Row],[Pesticide]])</f>
        <v>P0110020A / Ametoctradin (RD)</v>
      </c>
      <c r="H66" s="60">
        <v>0.01</v>
      </c>
      <c r="I66" s="818">
        <v>1199</v>
      </c>
      <c r="J66" s="818">
        <v>0</v>
      </c>
      <c r="K66" s="818">
        <v>0</v>
      </c>
      <c r="L66" s="855"/>
      <c r="M66" s="855"/>
      <c r="N66" s="818">
        <v>0</v>
      </c>
      <c r="O66" s="855"/>
      <c r="P66" s="855">
        <v>1</v>
      </c>
      <c r="Q66" s="822"/>
      <c r="R66" s="818">
        <v>8</v>
      </c>
      <c r="S66" s="823">
        <f>VLOOKUP(Table5[[#This Row],[CommodityID]],Table9[],3,FALSE)</f>
        <v>1</v>
      </c>
      <c r="T66" s="823">
        <v>65</v>
      </c>
      <c r="U66" s="63" t="str">
        <f>IF(acute_input_data!$M66=0,"n.r.",IF(L66-M66&gt;0,"Y","N"))</f>
        <v>n.r.</v>
      </c>
      <c r="V66" s="818">
        <v>1</v>
      </c>
      <c r="W66" s="818"/>
      <c r="X66" s="818"/>
      <c r="Y66" s="824">
        <f t="shared" ref="Y66:Y129" si="1">SUM(J66:K66)</f>
        <v>0</v>
      </c>
    </row>
    <row r="67" spans="1:25" ht="13.5" customHeight="1" x14ac:dyDescent="0.2">
      <c r="A67" s="830" t="str">
        <f>CONCATENATE(acute_input_data!$D67," / ",Table5[[#This Row],[code num]])</f>
        <v>Ametoctradin (RD) / 130020</v>
      </c>
      <c r="B67" s="820" t="str">
        <f>LEFT(Table5[[#This Row],[CommodityID]],8)</f>
        <v>P0130020</v>
      </c>
      <c r="C67" s="831">
        <f>1*(RIGHT(Table5[[#This Row],[left 8 char]],7))</f>
        <v>130020</v>
      </c>
      <c r="D67" s="818" t="s">
        <v>1760</v>
      </c>
      <c r="E67" s="818" t="s">
        <v>878</v>
      </c>
      <c r="F67" s="818" t="s">
        <v>318</v>
      </c>
      <c r="G67" s="818" t="str">
        <f>CONCATENATE(Table5[[#This Row],[CommodityID]]," / ",Table5[[#This Row],[Pesticide]])</f>
        <v>P0130020A / Ametoctradin (RD)</v>
      </c>
      <c r="H67" s="60">
        <v>0.01</v>
      </c>
      <c r="I67" s="818">
        <v>1145</v>
      </c>
      <c r="J67" s="818">
        <v>0</v>
      </c>
      <c r="K67" s="818">
        <v>0</v>
      </c>
      <c r="L67" s="855"/>
      <c r="M67" s="855"/>
      <c r="N67" s="818">
        <v>0</v>
      </c>
      <c r="O67" s="855"/>
      <c r="P67" s="855">
        <v>1</v>
      </c>
      <c r="Q67" s="822"/>
      <c r="R67" s="818">
        <v>8</v>
      </c>
      <c r="S67" s="823">
        <f>VLOOKUP(Table5[[#This Row],[CommodityID]],Table9[],3,FALSE)</f>
        <v>2</v>
      </c>
      <c r="T67" s="823">
        <v>66</v>
      </c>
      <c r="U67" s="63" t="str">
        <f>IF(acute_input_data!$M67=0,"n.r.",IF(L67-M67&gt;0,"Y","N"))</f>
        <v>n.r.</v>
      </c>
      <c r="V67" s="818">
        <v>1</v>
      </c>
      <c r="W67" s="818"/>
      <c r="X67" s="818"/>
      <c r="Y67" s="824">
        <f t="shared" si="1"/>
        <v>0</v>
      </c>
    </row>
    <row r="68" spans="1:25" ht="13.5" customHeight="1" x14ac:dyDescent="0.2">
      <c r="A68" s="830" t="str">
        <f>CONCATENATE(acute_input_data!$D68," / ",Table5[[#This Row],[code num]])</f>
        <v>Ametoctradin (RD) / 162010</v>
      </c>
      <c r="B68" s="820" t="str">
        <f>LEFT(Table5[[#This Row],[CommodityID]],8)</f>
        <v>P0162010</v>
      </c>
      <c r="C68" s="831">
        <f>1*(RIGHT(Table5[[#This Row],[left 8 char]],7))</f>
        <v>162010</v>
      </c>
      <c r="D68" s="818" t="s">
        <v>1760</v>
      </c>
      <c r="E68" s="818" t="s">
        <v>879</v>
      </c>
      <c r="F68" s="818" t="s">
        <v>316</v>
      </c>
      <c r="G68" s="818" t="str">
        <f>CONCATENATE(Table5[[#This Row],[CommodityID]]," / ",Table5[[#This Row],[Pesticide]])</f>
        <v>P0162010A / Ametoctradin (RD)</v>
      </c>
      <c r="H68" s="60">
        <v>0.01</v>
      </c>
      <c r="I68" s="818">
        <v>772</v>
      </c>
      <c r="J68" s="818">
        <v>1</v>
      </c>
      <c r="K68" s="818">
        <v>0</v>
      </c>
      <c r="L68" s="855">
        <v>7.0000000000000001E-3</v>
      </c>
      <c r="M68" s="855">
        <v>4.4450000000000002E-4</v>
      </c>
      <c r="N68" s="818">
        <v>0</v>
      </c>
      <c r="O68" s="855"/>
      <c r="P68" s="855">
        <v>1</v>
      </c>
      <c r="Q68" s="822"/>
      <c r="R68" s="818">
        <v>8</v>
      </c>
      <c r="S68" s="823">
        <f>VLOOKUP(Table5[[#This Row],[CommodityID]],Table9[],3,FALSE)</f>
        <v>3</v>
      </c>
      <c r="T68" s="823">
        <v>67</v>
      </c>
      <c r="U68" s="63" t="str">
        <f>IF(acute_input_data!$M68=0,"n.r.",IF(L68-M68&gt;0,"Y","N"))</f>
        <v>Y</v>
      </c>
      <c r="V68" s="818">
        <v>1</v>
      </c>
      <c r="W68" s="818"/>
      <c r="X68" s="818"/>
      <c r="Y68" s="824">
        <f t="shared" si="1"/>
        <v>1</v>
      </c>
    </row>
    <row r="69" spans="1:25" ht="13.5" customHeight="1" x14ac:dyDescent="0.2">
      <c r="A69" s="830" t="str">
        <f>CONCATENATE(acute_input_data!$D69," / ",Table5[[#This Row],[code num]])</f>
        <v>Ametoctradin (RD) / 211000</v>
      </c>
      <c r="B69" s="820" t="str">
        <f>LEFT(Table5[[#This Row],[CommodityID]],8)</f>
        <v>P0211000</v>
      </c>
      <c r="C69" s="831">
        <f>1*(RIGHT(Table5[[#This Row],[left 8 char]],7))</f>
        <v>211000</v>
      </c>
      <c r="D69" s="818" t="s">
        <v>1760</v>
      </c>
      <c r="E69" s="818" t="s">
        <v>880</v>
      </c>
      <c r="F69" s="818" t="s">
        <v>319</v>
      </c>
      <c r="G69" s="818" t="str">
        <f>CONCATENATE(Table5[[#This Row],[CommodityID]]," / ",Table5[[#This Row],[Pesticide]])</f>
        <v>P0211000A / Ametoctradin (RD)</v>
      </c>
      <c r="H69" s="855">
        <v>0.05</v>
      </c>
      <c r="I69" s="818">
        <v>1692</v>
      </c>
      <c r="J69" s="818">
        <v>0</v>
      </c>
      <c r="K69" s="818">
        <v>0</v>
      </c>
      <c r="L69" s="855"/>
      <c r="M69" s="855"/>
      <c r="N69" s="818">
        <v>0</v>
      </c>
      <c r="O69" s="855"/>
      <c r="P69" s="855">
        <v>1</v>
      </c>
      <c r="Q69" s="822"/>
      <c r="R69" s="818">
        <v>8</v>
      </c>
      <c r="S69" s="823">
        <f>VLOOKUP(Table5[[#This Row],[CommodityID]],Table9[],3,FALSE)</f>
        <v>4</v>
      </c>
      <c r="T69" s="823">
        <v>68</v>
      </c>
      <c r="U69" s="63" t="str">
        <f>IF(acute_input_data!$M69=0,"n.r.",IF(L69-M69&gt;0,"Y","N"))</f>
        <v>n.r.</v>
      </c>
      <c r="V69" s="818">
        <v>1</v>
      </c>
      <c r="W69" s="818"/>
      <c r="X69" s="818"/>
      <c r="Y69" s="824">
        <f t="shared" si="1"/>
        <v>0</v>
      </c>
    </row>
    <row r="70" spans="1:25" ht="13.5" customHeight="1" x14ac:dyDescent="0.2">
      <c r="A70" s="830" t="str">
        <f>CONCATENATE(acute_input_data!$D70," / ",Table5[[#This Row],[code num]])</f>
        <v>Ametoctradin (RD) / 213020</v>
      </c>
      <c r="B70" s="820" t="str">
        <f>LEFT(Table5[[#This Row],[CommodityID]],8)</f>
        <v>P0213020</v>
      </c>
      <c r="C70" s="831">
        <f>1*(RIGHT(Table5[[#This Row],[left 8 char]],7))</f>
        <v>213020</v>
      </c>
      <c r="D70" s="818" t="s">
        <v>1760</v>
      </c>
      <c r="E70" s="818" t="s">
        <v>881</v>
      </c>
      <c r="F70" s="818" t="s">
        <v>315</v>
      </c>
      <c r="G70" s="818" t="str">
        <f>CONCATENATE(Table5[[#This Row],[CommodityID]]," / ",Table5[[#This Row],[Pesticide]])</f>
        <v>P0213020A / Ametoctradin (RD)</v>
      </c>
      <c r="H70" s="60">
        <v>0.01</v>
      </c>
      <c r="I70" s="818">
        <v>1289</v>
      </c>
      <c r="J70" s="818">
        <v>0</v>
      </c>
      <c r="K70" s="818">
        <v>0</v>
      </c>
      <c r="L70" s="855"/>
      <c r="M70" s="855"/>
      <c r="N70" s="818">
        <v>0</v>
      </c>
      <c r="O70" s="855"/>
      <c r="P70" s="855">
        <v>1</v>
      </c>
      <c r="Q70" s="822"/>
      <c r="R70" s="818">
        <v>8</v>
      </c>
      <c r="S70" s="823">
        <f>VLOOKUP(Table5[[#This Row],[CommodityID]],Table9[],3,FALSE)</f>
        <v>5</v>
      </c>
      <c r="T70" s="823">
        <v>69</v>
      </c>
      <c r="U70" s="63" t="str">
        <f>IF(acute_input_data!$M70=0,"n.r.",IF(L70-M70&gt;0,"Y","N"))</f>
        <v>n.r.</v>
      </c>
      <c r="V70" s="818">
        <v>1</v>
      </c>
      <c r="W70" s="818"/>
      <c r="X70" s="818"/>
      <c r="Y70" s="824">
        <f t="shared" si="1"/>
        <v>0</v>
      </c>
    </row>
    <row r="71" spans="1:25" ht="13.5" customHeight="1" x14ac:dyDescent="0.2">
      <c r="A71" s="830" t="str">
        <f>CONCATENATE(acute_input_data!$D71," / ",Table5[[#This Row],[code num]])</f>
        <v>Ametoctradin (RD) / 220020</v>
      </c>
      <c r="B71" s="820" t="str">
        <f>LEFT(Table5[[#This Row],[CommodityID]],8)</f>
        <v>P0220020</v>
      </c>
      <c r="C71" s="831">
        <f>1*(RIGHT(Table5[[#This Row],[left 8 char]],7))</f>
        <v>220020</v>
      </c>
      <c r="D71" s="818" t="s">
        <v>1760</v>
      </c>
      <c r="E71" s="818" t="s">
        <v>882</v>
      </c>
      <c r="F71" s="818" t="s">
        <v>317</v>
      </c>
      <c r="G71" s="818" t="str">
        <f>CONCATENATE(Table5[[#This Row],[CommodityID]]," / ",Table5[[#This Row],[Pesticide]])</f>
        <v>P0220020A / Ametoctradin (RD)</v>
      </c>
      <c r="H71" s="855">
        <v>1.5</v>
      </c>
      <c r="I71" s="818">
        <v>822</v>
      </c>
      <c r="J71" s="818">
        <v>0</v>
      </c>
      <c r="K71" s="818">
        <v>0</v>
      </c>
      <c r="L71" s="855"/>
      <c r="M71" s="855"/>
      <c r="N71" s="818">
        <v>0</v>
      </c>
      <c r="O71" s="855"/>
      <c r="P71" s="855">
        <v>1</v>
      </c>
      <c r="Q71" s="822"/>
      <c r="R71" s="818">
        <v>8</v>
      </c>
      <c r="S71" s="823">
        <f>VLOOKUP(Table5[[#This Row],[CommodityID]],Table9[],3,FALSE)</f>
        <v>6</v>
      </c>
      <c r="T71" s="823">
        <v>70</v>
      </c>
      <c r="U71" s="63" t="str">
        <f>IF(acute_input_data!$M71=0,"n.r.",IF(L71-M71&gt;0,"Y","N"))</f>
        <v>n.r.</v>
      </c>
      <c r="V71" s="818">
        <v>1</v>
      </c>
      <c r="W71" s="818"/>
      <c r="X71" s="818"/>
      <c r="Y71" s="824">
        <f t="shared" si="1"/>
        <v>0</v>
      </c>
    </row>
    <row r="72" spans="1:25" ht="13.5" customHeight="1" x14ac:dyDescent="0.2">
      <c r="A72" s="830" t="str">
        <f>CONCATENATE(acute_input_data!$D72," / ",Table5[[#This Row],[code num]])</f>
        <v>Ametoctradin (RD) / 241020</v>
      </c>
      <c r="B72" s="820" t="str">
        <f>LEFT(Table5[[#This Row],[CommodityID]],8)</f>
        <v>P0241020</v>
      </c>
      <c r="C72" s="831">
        <f>1*(RIGHT(Table5[[#This Row],[left 8 char]],7))</f>
        <v>241020</v>
      </c>
      <c r="D72" s="818" t="s">
        <v>1760</v>
      </c>
      <c r="E72" s="818" t="s">
        <v>883</v>
      </c>
      <c r="F72" s="818" t="s">
        <v>312</v>
      </c>
      <c r="G72" s="818" t="str">
        <f>CONCATENATE(Table5[[#This Row],[CommodityID]]," / ",Table5[[#This Row],[Pesticide]])</f>
        <v>P0241020A / Ametoctradin (RD)</v>
      </c>
      <c r="H72" s="60">
        <v>0.01</v>
      </c>
      <c r="I72" s="818">
        <v>760</v>
      </c>
      <c r="J72" s="818">
        <v>0</v>
      </c>
      <c r="K72" s="818">
        <v>0</v>
      </c>
      <c r="L72" s="855"/>
      <c r="M72" s="855"/>
      <c r="N72" s="818">
        <v>0</v>
      </c>
      <c r="O72" s="855"/>
      <c r="P72" s="855">
        <v>1</v>
      </c>
      <c r="Q72" s="822"/>
      <c r="R72" s="818">
        <v>8</v>
      </c>
      <c r="S72" s="823">
        <f>VLOOKUP(Table5[[#This Row],[CommodityID]],Table9[],3,FALSE)</f>
        <v>7</v>
      </c>
      <c r="T72" s="823">
        <v>71</v>
      </c>
      <c r="U72" s="63" t="str">
        <f>IF(acute_input_data!$M72=0,"n.r.",IF(L72-M72&gt;0,"Y","N"))</f>
        <v>n.r.</v>
      </c>
      <c r="V72" s="818">
        <v>1</v>
      </c>
      <c r="W72" s="818"/>
      <c r="X72" s="818"/>
      <c r="Y72" s="824">
        <f t="shared" si="1"/>
        <v>0</v>
      </c>
    </row>
    <row r="73" spans="1:25" ht="13.5" customHeight="1" x14ac:dyDescent="0.2">
      <c r="A73" s="830" t="str">
        <f>CONCATENATE(acute_input_data!$D73," / ",Table5[[#This Row],[code num]])</f>
        <v>Ametoctradin (RD) / 300010</v>
      </c>
      <c r="B73" s="820" t="str">
        <f>LEFT(Table5[[#This Row],[CommodityID]],8)</f>
        <v>P0300010</v>
      </c>
      <c r="C73" s="831">
        <f>1*(RIGHT(Table5[[#This Row],[left 8 char]],7))</f>
        <v>300010</v>
      </c>
      <c r="D73" s="818" t="s">
        <v>1760</v>
      </c>
      <c r="E73" s="818" t="s">
        <v>884</v>
      </c>
      <c r="F73" s="818" t="s">
        <v>311</v>
      </c>
      <c r="G73" s="818" t="str">
        <f>CONCATENATE(Table5[[#This Row],[CommodityID]]," / ",Table5[[#This Row],[Pesticide]])</f>
        <v>P0300010A / Ametoctradin (RD)</v>
      </c>
      <c r="H73" s="60">
        <v>0.01</v>
      </c>
      <c r="I73" s="818">
        <v>621</v>
      </c>
      <c r="J73" s="818">
        <v>0</v>
      </c>
      <c r="K73" s="818">
        <v>0</v>
      </c>
      <c r="L73" s="855"/>
      <c r="M73" s="855"/>
      <c r="N73" s="818">
        <v>0</v>
      </c>
      <c r="O73" s="855"/>
      <c r="P73" s="855">
        <v>1</v>
      </c>
      <c r="Q73" s="822"/>
      <c r="R73" s="818">
        <v>8</v>
      </c>
      <c r="S73" s="823">
        <f>VLOOKUP(Table5[[#This Row],[CommodityID]],Table9[],3,FALSE)</f>
        <v>8</v>
      </c>
      <c r="T73" s="823">
        <v>72</v>
      </c>
      <c r="U73" s="833" t="str">
        <f>IF(acute_input_data!$M73=0,"n.r.",IF(L73-M73&gt;0,"Y","N"))</f>
        <v>n.r.</v>
      </c>
      <c r="V73" s="824"/>
      <c r="W73" s="824"/>
      <c r="X73" s="825"/>
      <c r="Y73" s="825">
        <f t="shared" si="1"/>
        <v>0</v>
      </c>
    </row>
    <row r="74" spans="1:25" ht="13.5" customHeight="1" x14ac:dyDescent="0.2">
      <c r="A74" s="830" t="str">
        <f>CONCATENATE(acute_input_data!$D74," / ",Table5[[#This Row],[code num]])</f>
        <v>Ametoctradin (RD) / 500060</v>
      </c>
      <c r="B74" s="820" t="str">
        <f>LEFT(Table5[[#This Row],[CommodityID]],8)</f>
        <v>P0500060</v>
      </c>
      <c r="C74" s="831">
        <f>1*(RIGHT(Table5[[#This Row],[left 8 char]],7))</f>
        <v>500060</v>
      </c>
      <c r="D74" s="818" t="s">
        <v>1760</v>
      </c>
      <c r="E74" s="818" t="s">
        <v>885</v>
      </c>
      <c r="F74" s="818" t="s">
        <v>314</v>
      </c>
      <c r="G74" s="818" t="str">
        <f>CONCATENATE(Table5[[#This Row],[CommodityID]]," / ",Table5[[#This Row],[Pesticide]])</f>
        <v>P0500060A / Ametoctradin (RD)</v>
      </c>
      <c r="H74" s="60">
        <v>0.01</v>
      </c>
      <c r="I74" s="818">
        <v>867</v>
      </c>
      <c r="J74" s="818">
        <v>0</v>
      </c>
      <c r="K74" s="818">
        <v>0</v>
      </c>
      <c r="L74" s="855"/>
      <c r="M74" s="855"/>
      <c r="N74" s="818">
        <v>0</v>
      </c>
      <c r="O74" s="855"/>
      <c r="P74" s="855">
        <v>1</v>
      </c>
      <c r="Q74" s="822"/>
      <c r="R74" s="818">
        <v>8</v>
      </c>
      <c r="S74" s="823">
        <f>VLOOKUP(Table5[[#This Row],[CommodityID]],Table9[],3,FALSE)</f>
        <v>9</v>
      </c>
      <c r="T74" s="823">
        <v>73</v>
      </c>
      <c r="U74" s="63" t="str">
        <f>IF(acute_input_data!$M74=0,"n.r.",IF(L74-M74&gt;0,"Y","N"))</f>
        <v>n.r.</v>
      </c>
      <c r="V74" s="818">
        <v>1</v>
      </c>
      <c r="W74" s="818"/>
      <c r="X74" s="818"/>
      <c r="Y74" s="824">
        <f t="shared" si="1"/>
        <v>0</v>
      </c>
    </row>
    <row r="75" spans="1:25" ht="13.5" customHeight="1" x14ac:dyDescent="0.2">
      <c r="A75" s="830" t="str">
        <f>CONCATENATE(acute_input_data!$D75," / ",Table5[[#This Row],[code num]])</f>
        <v>Ametoctradin (RD) / 500070</v>
      </c>
      <c r="B75" s="820" t="str">
        <f>LEFT(Table5[[#This Row],[CommodityID]],8)</f>
        <v>P0500070</v>
      </c>
      <c r="C75" s="831">
        <f>1*(RIGHT(Table5[[#This Row],[left 8 char]],7))</f>
        <v>500070</v>
      </c>
      <c r="D75" s="818" t="s">
        <v>1760</v>
      </c>
      <c r="E75" s="818" t="s">
        <v>886</v>
      </c>
      <c r="F75" s="818" t="s">
        <v>320</v>
      </c>
      <c r="G75" s="818" t="str">
        <f>CONCATENATE(Table5[[#This Row],[CommodityID]]," / ",Table5[[#This Row],[Pesticide]])</f>
        <v>P0500070A / Ametoctradin (RD)</v>
      </c>
      <c r="H75" s="60">
        <v>0.01</v>
      </c>
      <c r="I75" s="818">
        <v>511</v>
      </c>
      <c r="J75" s="818">
        <v>0</v>
      </c>
      <c r="K75" s="818">
        <v>0</v>
      </c>
      <c r="L75" s="855"/>
      <c r="M75" s="855"/>
      <c r="N75" s="818">
        <v>0</v>
      </c>
      <c r="O75" s="855"/>
      <c r="P75" s="855">
        <v>1</v>
      </c>
      <c r="Q75" s="822"/>
      <c r="R75" s="818">
        <v>8</v>
      </c>
      <c r="S75" s="823">
        <f>VLOOKUP(Table5[[#This Row],[CommodityID]],Table9[],3,FALSE)</f>
        <v>10</v>
      </c>
      <c r="T75" s="823">
        <v>74</v>
      </c>
      <c r="U75" s="63" t="str">
        <f>IF(acute_input_data!$M75=0,"n.r.",IF(L75-M75&gt;0,"Y","N"))</f>
        <v>n.r.</v>
      </c>
      <c r="V75" s="818">
        <v>1</v>
      </c>
      <c r="W75" s="818"/>
      <c r="X75" s="818"/>
      <c r="Y75" s="824">
        <f t="shared" si="1"/>
        <v>0</v>
      </c>
    </row>
    <row r="76" spans="1:25" ht="13.5" customHeight="1" x14ac:dyDescent="0.2">
      <c r="A76" s="830" t="str">
        <f>CONCATENATE(acute_input_data!$D76," / ",Table5[[#This Row],[code num]])</f>
        <v>Azinphos-Methyl (RD) / 110020</v>
      </c>
      <c r="B76" s="820" t="str">
        <f>LEFT(Table5[[#This Row],[CommodityID]],8)</f>
        <v>P0110020</v>
      </c>
      <c r="C76" s="831">
        <f>1*(RIGHT(Table5[[#This Row],[left 8 char]],7))</f>
        <v>110020</v>
      </c>
      <c r="D76" s="818" t="s">
        <v>1767</v>
      </c>
      <c r="E76" s="818" t="s">
        <v>877</v>
      </c>
      <c r="F76" s="818" t="s">
        <v>313</v>
      </c>
      <c r="G76" s="818" t="str">
        <f>CONCATENATE(Table5[[#This Row],[CommodityID]]," / ",Table5[[#This Row],[Pesticide]])</f>
        <v>P0110020A / Azinphos-Methyl (RD)</v>
      </c>
      <c r="H76" s="855">
        <v>0.05</v>
      </c>
      <c r="I76" s="818">
        <v>1603</v>
      </c>
      <c r="J76" s="818">
        <v>0</v>
      </c>
      <c r="K76" s="818">
        <v>0</v>
      </c>
      <c r="L76" s="855"/>
      <c r="M76" s="855"/>
      <c r="N76" s="818">
        <v>0</v>
      </c>
      <c r="O76" s="855">
        <v>0.01</v>
      </c>
      <c r="P76" s="855">
        <v>1</v>
      </c>
      <c r="Q76" s="822"/>
      <c r="R76" s="818">
        <v>9</v>
      </c>
      <c r="S76" s="823">
        <f>VLOOKUP(Table5[[#This Row],[CommodityID]],Table9[],3,FALSE)</f>
        <v>1</v>
      </c>
      <c r="T76" s="823">
        <v>75</v>
      </c>
      <c r="U76" s="63" t="str">
        <f>IF(acute_input_data!$M76=0,"n.r.",IF(L76-M76&gt;0,"Y","N"))</f>
        <v>n.r.</v>
      </c>
      <c r="V76" s="818">
        <v>1</v>
      </c>
      <c r="W76" s="818"/>
      <c r="X76" s="818"/>
      <c r="Y76" s="824">
        <f t="shared" si="1"/>
        <v>0</v>
      </c>
    </row>
    <row r="77" spans="1:25" ht="13.5" customHeight="1" x14ac:dyDescent="0.2">
      <c r="A77" s="830" t="str">
        <f>CONCATENATE(acute_input_data!$D77," / ",Table5[[#This Row],[code num]])</f>
        <v>Azinphos-Methyl (RD) / 130020</v>
      </c>
      <c r="B77" s="820" t="str">
        <f>LEFT(Table5[[#This Row],[CommodityID]],8)</f>
        <v>P0130020</v>
      </c>
      <c r="C77" s="831">
        <f>1*(RIGHT(Table5[[#This Row],[left 8 char]],7))</f>
        <v>130020</v>
      </c>
      <c r="D77" s="818" t="s">
        <v>1767</v>
      </c>
      <c r="E77" s="818" t="s">
        <v>878</v>
      </c>
      <c r="F77" s="818" t="s">
        <v>318</v>
      </c>
      <c r="G77" s="818" t="str">
        <f>CONCATENATE(Table5[[#This Row],[CommodityID]]," / ",Table5[[#This Row],[Pesticide]])</f>
        <v>P0130020A / Azinphos-Methyl (RD)</v>
      </c>
      <c r="H77" s="855">
        <v>0.05</v>
      </c>
      <c r="I77" s="818">
        <v>1491</v>
      </c>
      <c r="J77" s="818">
        <v>0</v>
      </c>
      <c r="K77" s="818">
        <v>0</v>
      </c>
      <c r="L77" s="855"/>
      <c r="M77" s="855"/>
      <c r="N77" s="818">
        <v>0</v>
      </c>
      <c r="O77" s="855">
        <v>0.01</v>
      </c>
      <c r="P77" s="855">
        <v>1</v>
      </c>
      <c r="Q77" s="822"/>
      <c r="R77" s="818">
        <v>9</v>
      </c>
      <c r="S77" s="823">
        <f>VLOOKUP(Table5[[#This Row],[CommodityID]],Table9[],3,FALSE)</f>
        <v>2</v>
      </c>
      <c r="T77" s="823">
        <v>76</v>
      </c>
      <c r="U77" s="63" t="str">
        <f>IF(acute_input_data!$M77=0,"n.r.",IF(L77-M77&gt;0,"Y","N"))</f>
        <v>n.r.</v>
      </c>
      <c r="V77" s="818">
        <v>1</v>
      </c>
      <c r="W77" s="818"/>
      <c r="X77" s="818"/>
      <c r="Y77" s="824">
        <f t="shared" si="1"/>
        <v>0</v>
      </c>
    </row>
    <row r="78" spans="1:25" ht="13.5" customHeight="1" x14ac:dyDescent="0.2">
      <c r="A78" s="830" t="str">
        <f>CONCATENATE(acute_input_data!$D78," / ",Table5[[#This Row],[code num]])</f>
        <v>Azinphos-Methyl (RD) / 162010</v>
      </c>
      <c r="B78" s="820" t="str">
        <f>LEFT(Table5[[#This Row],[CommodityID]],8)</f>
        <v>P0162010</v>
      </c>
      <c r="C78" s="831">
        <f>1*(RIGHT(Table5[[#This Row],[left 8 char]],7))</f>
        <v>162010</v>
      </c>
      <c r="D78" s="818" t="s">
        <v>1767</v>
      </c>
      <c r="E78" s="818" t="s">
        <v>879</v>
      </c>
      <c r="F78" s="818" t="s">
        <v>316</v>
      </c>
      <c r="G78" s="818" t="str">
        <f>CONCATENATE(Table5[[#This Row],[CommodityID]]," / ",Table5[[#This Row],[Pesticide]])</f>
        <v>P0162010A / Azinphos-Methyl (RD)</v>
      </c>
      <c r="H78" s="855">
        <v>0.05</v>
      </c>
      <c r="I78" s="818">
        <v>954</v>
      </c>
      <c r="J78" s="818">
        <v>0</v>
      </c>
      <c r="K78" s="818">
        <v>1</v>
      </c>
      <c r="L78" s="855">
        <v>5.1999999999999998E-2</v>
      </c>
      <c r="M78" s="855">
        <v>3.3019999999999998E-3</v>
      </c>
      <c r="N78" s="818">
        <v>0</v>
      </c>
      <c r="O78" s="855">
        <v>0.01</v>
      </c>
      <c r="P78" s="855">
        <v>1</v>
      </c>
      <c r="Q78" s="822"/>
      <c r="R78" s="818">
        <v>9</v>
      </c>
      <c r="S78" s="823">
        <f>VLOOKUP(Table5[[#This Row],[CommodityID]],Table9[],3,FALSE)</f>
        <v>3</v>
      </c>
      <c r="T78" s="823">
        <v>77</v>
      </c>
      <c r="U78" s="63" t="str">
        <f>IF(acute_input_data!$M78=0,"n.r.",IF(L78-M78&gt;0,"Y","N"))</f>
        <v>Y</v>
      </c>
      <c r="V78" s="818">
        <v>1</v>
      </c>
      <c r="W78" s="818"/>
      <c r="X78" s="818"/>
      <c r="Y78" s="824">
        <f t="shared" si="1"/>
        <v>1</v>
      </c>
    </row>
    <row r="79" spans="1:25" ht="13.5" customHeight="1" x14ac:dyDescent="0.2">
      <c r="A79" s="830" t="str">
        <f>CONCATENATE(acute_input_data!$D79," / ",Table5[[#This Row],[code num]])</f>
        <v>Azinphos-Methyl (RD) / 211000</v>
      </c>
      <c r="B79" s="820" t="str">
        <f>LEFT(Table5[[#This Row],[CommodityID]],8)</f>
        <v>P0211000</v>
      </c>
      <c r="C79" s="831">
        <f>1*(RIGHT(Table5[[#This Row],[left 8 char]],7))</f>
        <v>211000</v>
      </c>
      <c r="D79" s="818" t="s">
        <v>1767</v>
      </c>
      <c r="E79" s="818" t="s">
        <v>880</v>
      </c>
      <c r="F79" s="818" t="s">
        <v>319</v>
      </c>
      <c r="G79" s="818" t="str">
        <f>CONCATENATE(Table5[[#This Row],[CommodityID]]," / ",Table5[[#This Row],[Pesticide]])</f>
        <v>P0211000A / Azinphos-Methyl (RD)</v>
      </c>
      <c r="H79" s="855">
        <v>0.05</v>
      </c>
      <c r="I79" s="818">
        <v>2210</v>
      </c>
      <c r="J79" s="818">
        <v>0</v>
      </c>
      <c r="K79" s="818">
        <v>0</v>
      </c>
      <c r="L79" s="855"/>
      <c r="M79" s="855"/>
      <c r="N79" s="818">
        <v>0</v>
      </c>
      <c r="O79" s="855">
        <v>0.01</v>
      </c>
      <c r="P79" s="855">
        <v>1</v>
      </c>
      <c r="Q79" s="822"/>
      <c r="R79" s="818">
        <v>9</v>
      </c>
      <c r="S79" s="823">
        <f>VLOOKUP(Table5[[#This Row],[CommodityID]],Table9[],3,FALSE)</f>
        <v>4</v>
      </c>
      <c r="T79" s="823">
        <v>78</v>
      </c>
      <c r="U79" s="63" t="str">
        <f>IF(acute_input_data!$M79=0,"n.r.",IF(L79-M79&gt;0,"Y","N"))</f>
        <v>n.r.</v>
      </c>
      <c r="V79" s="818">
        <v>1</v>
      </c>
      <c r="W79" s="818"/>
      <c r="X79" s="818"/>
      <c r="Y79" s="824">
        <f t="shared" si="1"/>
        <v>0</v>
      </c>
    </row>
    <row r="80" spans="1:25" ht="13.5" customHeight="1" x14ac:dyDescent="0.2">
      <c r="A80" s="830" t="str">
        <f>CONCATENATE(acute_input_data!$D80," / ",Table5[[#This Row],[code num]])</f>
        <v>Azinphos-Methyl (RD) / 213020</v>
      </c>
      <c r="B80" s="820" t="str">
        <f>LEFT(Table5[[#This Row],[CommodityID]],8)</f>
        <v>P0213020</v>
      </c>
      <c r="C80" s="831">
        <f>1*(RIGHT(Table5[[#This Row],[left 8 char]],7))</f>
        <v>213020</v>
      </c>
      <c r="D80" s="818" t="s">
        <v>1767</v>
      </c>
      <c r="E80" s="818" t="s">
        <v>881</v>
      </c>
      <c r="F80" s="818" t="s">
        <v>315</v>
      </c>
      <c r="G80" s="818" t="str">
        <f>CONCATENATE(Table5[[#This Row],[CommodityID]]," / ",Table5[[#This Row],[Pesticide]])</f>
        <v>P0213020A / Azinphos-Methyl (RD)</v>
      </c>
      <c r="H80" s="855">
        <v>0.05</v>
      </c>
      <c r="I80" s="818">
        <v>1656</v>
      </c>
      <c r="J80" s="818">
        <v>1</v>
      </c>
      <c r="K80" s="818">
        <v>0</v>
      </c>
      <c r="L80" s="855">
        <v>1.4999999999999999E-2</v>
      </c>
      <c r="M80" s="855">
        <v>9.1999999999999992E-4</v>
      </c>
      <c r="N80" s="818">
        <v>0</v>
      </c>
      <c r="O80" s="855">
        <v>0.01</v>
      </c>
      <c r="P80" s="855">
        <v>1</v>
      </c>
      <c r="Q80" s="822"/>
      <c r="R80" s="818">
        <v>9</v>
      </c>
      <c r="S80" s="823">
        <f>VLOOKUP(Table5[[#This Row],[CommodityID]],Table9[],3,FALSE)</f>
        <v>5</v>
      </c>
      <c r="T80" s="823">
        <v>79</v>
      </c>
      <c r="U80" s="63" t="str">
        <f>IF(acute_input_data!$M80=0,"n.r.",IF(L80-M80&gt;0,"Y","N"))</f>
        <v>Y</v>
      </c>
      <c r="V80" s="818">
        <v>1</v>
      </c>
      <c r="W80" s="818"/>
      <c r="X80" s="818"/>
      <c r="Y80" s="824">
        <f t="shared" si="1"/>
        <v>1</v>
      </c>
    </row>
    <row r="81" spans="1:25" ht="13.5" customHeight="1" x14ac:dyDescent="0.2">
      <c r="A81" s="830" t="str">
        <f>CONCATENATE(acute_input_data!$D81," / ",Table5[[#This Row],[code num]])</f>
        <v>Azinphos-Methyl (RD) / 220020</v>
      </c>
      <c r="B81" s="820" t="str">
        <f>LEFT(Table5[[#This Row],[CommodityID]],8)</f>
        <v>P0220020</v>
      </c>
      <c r="C81" s="831">
        <f>1*(RIGHT(Table5[[#This Row],[left 8 char]],7))</f>
        <v>220020</v>
      </c>
      <c r="D81" s="818" t="s">
        <v>1767</v>
      </c>
      <c r="E81" s="818" t="s">
        <v>882</v>
      </c>
      <c r="F81" s="818" t="s">
        <v>317</v>
      </c>
      <c r="G81" s="818" t="str">
        <f>CONCATENATE(Table5[[#This Row],[CommodityID]]," / ",Table5[[#This Row],[Pesticide]])</f>
        <v>P0220020A / Azinphos-Methyl (RD)</v>
      </c>
      <c r="H81" s="855">
        <v>0.05</v>
      </c>
      <c r="I81" s="818">
        <v>1076</v>
      </c>
      <c r="J81" s="818">
        <v>0</v>
      </c>
      <c r="K81" s="818">
        <v>0</v>
      </c>
      <c r="L81" s="855"/>
      <c r="M81" s="855"/>
      <c r="N81" s="818">
        <v>0</v>
      </c>
      <c r="O81" s="855">
        <v>0.01</v>
      </c>
      <c r="P81" s="855">
        <v>1</v>
      </c>
      <c r="Q81" s="822"/>
      <c r="R81" s="818">
        <v>9</v>
      </c>
      <c r="S81" s="823">
        <f>VLOOKUP(Table5[[#This Row],[CommodityID]],Table9[],3,FALSE)</f>
        <v>6</v>
      </c>
      <c r="T81" s="823">
        <v>80</v>
      </c>
      <c r="U81" s="63" t="str">
        <f>IF(acute_input_data!$M81=0,"n.r.",IF(L81-M81&gt;0,"Y","N"))</f>
        <v>n.r.</v>
      </c>
      <c r="V81" s="818">
        <v>1</v>
      </c>
      <c r="W81" s="818"/>
      <c r="X81" s="818"/>
      <c r="Y81" s="824">
        <f t="shared" si="1"/>
        <v>0</v>
      </c>
    </row>
    <row r="82" spans="1:25" ht="13.5" customHeight="1" x14ac:dyDescent="0.2">
      <c r="A82" s="830" t="str">
        <f>CONCATENATE(acute_input_data!$D82," / ",Table5[[#This Row],[code num]])</f>
        <v>Azinphos-Methyl (RD) / 241020</v>
      </c>
      <c r="B82" s="820" t="str">
        <f>LEFT(Table5[[#This Row],[CommodityID]],8)</f>
        <v>P0241020</v>
      </c>
      <c r="C82" s="831">
        <f>1*(RIGHT(Table5[[#This Row],[left 8 char]],7))</f>
        <v>241020</v>
      </c>
      <c r="D82" s="818" t="s">
        <v>1767</v>
      </c>
      <c r="E82" s="818" t="s">
        <v>883</v>
      </c>
      <c r="F82" s="818" t="s">
        <v>312</v>
      </c>
      <c r="G82" s="818" t="str">
        <f>CONCATENATE(Table5[[#This Row],[CommodityID]]," / ",Table5[[#This Row],[Pesticide]])</f>
        <v>P0241020A / Azinphos-Methyl (RD)</v>
      </c>
      <c r="H82" s="855">
        <v>0.05</v>
      </c>
      <c r="I82" s="818">
        <v>947</v>
      </c>
      <c r="J82" s="818">
        <v>0</v>
      </c>
      <c r="K82" s="818">
        <v>0</v>
      </c>
      <c r="L82" s="855"/>
      <c r="M82" s="855"/>
      <c r="N82" s="818">
        <v>0</v>
      </c>
      <c r="O82" s="855">
        <v>0.01</v>
      </c>
      <c r="P82" s="855">
        <v>1</v>
      </c>
      <c r="Q82" s="822"/>
      <c r="R82" s="818">
        <v>9</v>
      </c>
      <c r="S82" s="823">
        <f>VLOOKUP(Table5[[#This Row],[CommodityID]],Table9[],3,FALSE)</f>
        <v>7</v>
      </c>
      <c r="T82" s="823">
        <v>81</v>
      </c>
      <c r="U82" s="63" t="str">
        <f>IF(acute_input_data!$M82=0,"n.r.",IF(L82-M82&gt;0,"Y","N"))</f>
        <v>n.r.</v>
      </c>
      <c r="V82" s="818">
        <v>1</v>
      </c>
      <c r="W82" s="818"/>
      <c r="X82" s="818"/>
      <c r="Y82" s="824">
        <f t="shared" si="1"/>
        <v>0</v>
      </c>
    </row>
    <row r="83" spans="1:25" ht="13.5" customHeight="1" x14ac:dyDescent="0.2">
      <c r="A83" s="830" t="str">
        <f>CONCATENATE(acute_input_data!$D83," / ",Table5[[#This Row],[code num]])</f>
        <v>Azinphos-Methyl (RD) / 300010</v>
      </c>
      <c r="B83" s="820" t="str">
        <f>LEFT(Table5[[#This Row],[CommodityID]],8)</f>
        <v>P0300010</v>
      </c>
      <c r="C83" s="831">
        <f>1*(RIGHT(Table5[[#This Row],[left 8 char]],7))</f>
        <v>300010</v>
      </c>
      <c r="D83" s="818" t="s">
        <v>1767</v>
      </c>
      <c r="E83" s="818" t="s">
        <v>884</v>
      </c>
      <c r="F83" s="818" t="s">
        <v>311</v>
      </c>
      <c r="G83" s="818" t="str">
        <f>CONCATENATE(Table5[[#This Row],[CommodityID]]," / ",Table5[[#This Row],[Pesticide]])</f>
        <v>P0300010A / Azinphos-Methyl (RD)</v>
      </c>
      <c r="H83" s="855">
        <v>0.05</v>
      </c>
      <c r="I83" s="818">
        <v>786</v>
      </c>
      <c r="J83" s="818">
        <v>0</v>
      </c>
      <c r="K83" s="818">
        <v>0</v>
      </c>
      <c r="L83" s="855"/>
      <c r="M83" s="855"/>
      <c r="N83" s="818">
        <v>0</v>
      </c>
      <c r="O83" s="855">
        <v>0.01</v>
      </c>
      <c r="P83" s="855">
        <v>1</v>
      </c>
      <c r="Q83" s="822"/>
      <c r="R83" s="818">
        <v>9</v>
      </c>
      <c r="S83" s="823">
        <f>VLOOKUP(Table5[[#This Row],[CommodityID]],Table9[],3,FALSE)</f>
        <v>8</v>
      </c>
      <c r="T83" s="823">
        <v>82</v>
      </c>
      <c r="U83" s="63" t="str">
        <f>IF(acute_input_data!$M83=0,"n.r.",IF(L83-M83&gt;0,"Y","N"))</f>
        <v>n.r.</v>
      </c>
      <c r="V83" s="818">
        <v>1</v>
      </c>
      <c r="W83" s="818"/>
      <c r="X83" s="818"/>
      <c r="Y83" s="824">
        <f t="shared" si="1"/>
        <v>0</v>
      </c>
    </row>
    <row r="84" spans="1:25" ht="13.5" customHeight="1" x14ac:dyDescent="0.2">
      <c r="A84" s="830" t="str">
        <f>CONCATENATE(acute_input_data!$D84," / ",Table5[[#This Row],[code num]])</f>
        <v>Azinphos-Methyl (RD) / 500060</v>
      </c>
      <c r="B84" s="820" t="str">
        <f>LEFT(Table5[[#This Row],[CommodityID]],8)</f>
        <v>P0500060</v>
      </c>
      <c r="C84" s="831">
        <f>1*(RIGHT(Table5[[#This Row],[left 8 char]],7))</f>
        <v>500060</v>
      </c>
      <c r="D84" s="818" t="s">
        <v>1767</v>
      </c>
      <c r="E84" s="818" t="s">
        <v>885</v>
      </c>
      <c r="F84" s="818" t="s">
        <v>314</v>
      </c>
      <c r="G84" s="818" t="str">
        <f>CONCATENATE(Table5[[#This Row],[CommodityID]]," / ",Table5[[#This Row],[Pesticide]])</f>
        <v>P0500060A / Azinphos-Methyl (RD)</v>
      </c>
      <c r="H84" s="855">
        <v>0.05</v>
      </c>
      <c r="I84" s="818">
        <v>1160</v>
      </c>
      <c r="J84" s="818">
        <v>0</v>
      </c>
      <c r="K84" s="818">
        <v>0</v>
      </c>
      <c r="L84" s="855"/>
      <c r="M84" s="855"/>
      <c r="N84" s="818">
        <v>0</v>
      </c>
      <c r="O84" s="855">
        <v>0.01</v>
      </c>
      <c r="P84" s="855">
        <v>1</v>
      </c>
      <c r="Q84" s="822"/>
      <c r="R84" s="818">
        <v>9</v>
      </c>
      <c r="S84" s="823">
        <f>VLOOKUP(Table5[[#This Row],[CommodityID]],Table9[],3,FALSE)</f>
        <v>9</v>
      </c>
      <c r="T84" s="823">
        <v>83</v>
      </c>
      <c r="U84" s="63" t="str">
        <f>IF(acute_input_data!$M84=0,"n.r.",IF(L84-M84&gt;0,"Y","N"))</f>
        <v>n.r.</v>
      </c>
      <c r="V84" s="818">
        <v>1</v>
      </c>
      <c r="W84" s="818"/>
      <c r="X84" s="818"/>
      <c r="Y84" s="824">
        <f t="shared" si="1"/>
        <v>0</v>
      </c>
    </row>
    <row r="85" spans="1:25" ht="13.5" customHeight="1" x14ac:dyDescent="0.2">
      <c r="A85" s="830" t="str">
        <f>CONCATENATE(acute_input_data!$D85," / ",Table5[[#This Row],[code num]])</f>
        <v>Azinphos-Methyl (RD) / 500070</v>
      </c>
      <c r="B85" s="820" t="str">
        <f>LEFT(Table5[[#This Row],[CommodityID]],8)</f>
        <v>P0500070</v>
      </c>
      <c r="C85" s="831">
        <f>1*(RIGHT(Table5[[#This Row],[left 8 char]],7))</f>
        <v>500070</v>
      </c>
      <c r="D85" s="818" t="s">
        <v>1767</v>
      </c>
      <c r="E85" s="818" t="s">
        <v>886</v>
      </c>
      <c r="F85" s="818" t="s">
        <v>320</v>
      </c>
      <c r="G85" s="818" t="str">
        <f>CONCATENATE(Table5[[#This Row],[CommodityID]]," / ",Table5[[#This Row],[Pesticide]])</f>
        <v>P0500070A / Azinphos-Methyl (RD)</v>
      </c>
      <c r="H85" s="855">
        <v>0.05</v>
      </c>
      <c r="I85" s="818">
        <v>678</v>
      </c>
      <c r="J85" s="818">
        <v>0</v>
      </c>
      <c r="K85" s="818">
        <v>0</v>
      </c>
      <c r="L85" s="855"/>
      <c r="M85" s="855"/>
      <c r="N85" s="818">
        <v>0</v>
      </c>
      <c r="O85" s="855">
        <v>0.01</v>
      </c>
      <c r="P85" s="855">
        <v>1</v>
      </c>
      <c r="Q85" s="822"/>
      <c r="R85" s="818">
        <v>9</v>
      </c>
      <c r="S85" s="823">
        <f>VLOOKUP(Table5[[#This Row],[CommodityID]],Table9[],3,FALSE)</f>
        <v>10</v>
      </c>
      <c r="T85" s="823">
        <v>84</v>
      </c>
      <c r="U85" s="833" t="str">
        <f>IF(acute_input_data!$M85=0,"n.r.",IF(L85-M85&gt;0,"Y","N"))</f>
        <v>n.r.</v>
      </c>
      <c r="V85" s="824"/>
      <c r="W85" s="824"/>
      <c r="X85" s="825"/>
      <c r="Y85" s="825">
        <f t="shared" si="1"/>
        <v>0</v>
      </c>
    </row>
    <row r="86" spans="1:25" ht="13.5" customHeight="1" x14ac:dyDescent="0.2">
      <c r="A86" s="834" t="str">
        <f>CONCATENATE(acute_input_data!$D86," / ",Table5[[#This Row],[code num]])</f>
        <v>Azoxystrobin (RD) / 110020</v>
      </c>
      <c r="B86" s="835" t="str">
        <f>LEFT(Table5[[#This Row],[CommodityID]],8)</f>
        <v>P0110020</v>
      </c>
      <c r="C86" s="836">
        <f>1*(RIGHT(Table5[[#This Row],[left 8 char]],7))</f>
        <v>110020</v>
      </c>
      <c r="D86" s="818" t="s">
        <v>1768</v>
      </c>
      <c r="E86" s="818" t="s">
        <v>877</v>
      </c>
      <c r="F86" s="818" t="s">
        <v>313</v>
      </c>
      <c r="G86" s="818" t="str">
        <f>CONCATENATE(Table5[[#This Row],[CommodityID]]," / ",Table5[[#This Row],[Pesticide]])</f>
        <v>P0110020A / Azoxystrobin (RD)</v>
      </c>
      <c r="H86" s="855">
        <v>15</v>
      </c>
      <c r="I86" s="818">
        <v>1746</v>
      </c>
      <c r="J86" s="818">
        <v>51</v>
      </c>
      <c r="K86" s="818">
        <v>0</v>
      </c>
      <c r="L86" s="855">
        <v>0.88</v>
      </c>
      <c r="M86" s="855">
        <v>0.11283555555555555</v>
      </c>
      <c r="N86" s="818">
        <v>0</v>
      </c>
      <c r="O86" s="855"/>
      <c r="P86" s="855">
        <v>1</v>
      </c>
      <c r="Q86" s="822"/>
      <c r="R86" s="818">
        <v>10</v>
      </c>
      <c r="S86" s="823">
        <f>VLOOKUP(Table5[[#This Row],[CommodityID]],Table9[],3,FALSE)</f>
        <v>1</v>
      </c>
      <c r="T86" s="823">
        <v>85</v>
      </c>
      <c r="U86" s="833" t="str">
        <f>IF(acute_input_data!$M86=0,"n.r.",IF(L86-M86&gt;0,"Y","N"))</f>
        <v>Y</v>
      </c>
      <c r="V86" s="824"/>
      <c r="W86" s="824"/>
      <c r="X86" s="825"/>
      <c r="Y86" s="837">
        <f t="shared" si="1"/>
        <v>51</v>
      </c>
    </row>
    <row r="87" spans="1:25" ht="13.5" customHeight="1" x14ac:dyDescent="0.2">
      <c r="A87" s="834" t="str">
        <f>CONCATENATE(acute_input_data!$D87," / ",Table5[[#This Row],[code num]])</f>
        <v>Azoxystrobin (RD) / 130020</v>
      </c>
      <c r="B87" s="835" t="str">
        <f>LEFT(Table5[[#This Row],[CommodityID]],8)</f>
        <v>P0130020</v>
      </c>
      <c r="C87" s="836">
        <f>1*(RIGHT(Table5[[#This Row],[left 8 char]],7))</f>
        <v>130020</v>
      </c>
      <c r="D87" s="818" t="s">
        <v>1768</v>
      </c>
      <c r="E87" s="818" t="s">
        <v>878</v>
      </c>
      <c r="F87" s="818" t="s">
        <v>318</v>
      </c>
      <c r="G87" s="818" t="str">
        <f>CONCATENATE(Table5[[#This Row],[CommodityID]]," / ",Table5[[#This Row],[Pesticide]])</f>
        <v>P0130020A / Azoxystrobin (RD)</v>
      </c>
      <c r="H87" s="60">
        <v>0.01</v>
      </c>
      <c r="I87" s="818">
        <v>1554</v>
      </c>
      <c r="J87" s="818">
        <v>3</v>
      </c>
      <c r="K87" s="818">
        <v>0</v>
      </c>
      <c r="L87" s="855">
        <v>5.0000000000000001E-3</v>
      </c>
      <c r="M87" s="855">
        <v>7.0649999999999999E-4</v>
      </c>
      <c r="N87" s="818">
        <v>0</v>
      </c>
      <c r="O87" s="855"/>
      <c r="P87" s="855">
        <v>1</v>
      </c>
      <c r="Q87" s="822"/>
      <c r="R87" s="818">
        <v>10</v>
      </c>
      <c r="S87" s="838">
        <f>VLOOKUP(Table5[[#This Row],[CommodityID]],Table9[],3,FALSE)</f>
        <v>2</v>
      </c>
      <c r="T87" s="823">
        <v>86</v>
      </c>
      <c r="U87" s="833" t="str">
        <f>IF(acute_input_data!$M87=0,"n.r.",IF(L87-M87&gt;0,"Y","N"))</f>
        <v>Y</v>
      </c>
      <c r="V87" s="824"/>
      <c r="W87" s="824"/>
      <c r="X87" s="825"/>
      <c r="Y87" s="837">
        <f t="shared" si="1"/>
        <v>3</v>
      </c>
    </row>
    <row r="88" spans="1:25" ht="13.5" customHeight="1" x14ac:dyDescent="0.2">
      <c r="A88" s="834" t="str">
        <f>CONCATENATE(acute_input_data!$D88," / ",Table5[[#This Row],[code num]])</f>
        <v>Azoxystrobin (RD) / 162010</v>
      </c>
      <c r="B88" s="835" t="str">
        <f>LEFT(Table5[[#This Row],[CommodityID]],8)</f>
        <v>P0162010</v>
      </c>
      <c r="C88" s="836">
        <f>1*(RIGHT(Table5[[#This Row],[left 8 char]],7))</f>
        <v>162010</v>
      </c>
      <c r="D88" s="818" t="s">
        <v>1768</v>
      </c>
      <c r="E88" s="818" t="s">
        <v>879</v>
      </c>
      <c r="F88" s="818" t="s">
        <v>316</v>
      </c>
      <c r="G88" s="818" t="str">
        <f>CONCATENATE(Table5[[#This Row],[CommodityID]]," / ",Table5[[#This Row],[Pesticide]])</f>
        <v>P0162010A / Azoxystrobin (RD)</v>
      </c>
      <c r="H88" s="60">
        <v>0.01</v>
      </c>
      <c r="I88" s="818">
        <v>1009</v>
      </c>
      <c r="J88" s="818">
        <v>2</v>
      </c>
      <c r="K88" s="818">
        <v>0</v>
      </c>
      <c r="L88" s="855">
        <v>7.0000000000000001E-3</v>
      </c>
      <c r="M88" s="855">
        <v>4.4450000000000002E-4</v>
      </c>
      <c r="N88" s="818">
        <v>0</v>
      </c>
      <c r="O88" s="855"/>
      <c r="P88" s="855">
        <v>1</v>
      </c>
      <c r="Q88" s="822"/>
      <c r="R88" s="818">
        <v>10</v>
      </c>
      <c r="S88" s="838">
        <f>VLOOKUP(Table5[[#This Row],[CommodityID]],Table9[],3,FALSE)</f>
        <v>3</v>
      </c>
      <c r="T88" s="823">
        <v>87</v>
      </c>
      <c r="U88" s="833" t="str">
        <f>IF(acute_input_data!$M88=0,"n.r.",IF(L88-M88&gt;0,"Y","N"))</f>
        <v>Y</v>
      </c>
      <c r="V88" s="824"/>
      <c r="W88" s="824"/>
      <c r="X88" s="825"/>
      <c r="Y88" s="837">
        <f t="shared" si="1"/>
        <v>2</v>
      </c>
    </row>
    <row r="89" spans="1:25" ht="13.5" customHeight="1" x14ac:dyDescent="0.2">
      <c r="A89" s="834" t="str">
        <f>CONCATENATE(acute_input_data!$D89," / ",Table5[[#This Row],[code num]])</f>
        <v>Azoxystrobin (RD) / 211000</v>
      </c>
      <c r="B89" s="835" t="str">
        <f>LEFT(Table5[[#This Row],[CommodityID]],8)</f>
        <v>P0211000</v>
      </c>
      <c r="C89" s="836">
        <f>1*(RIGHT(Table5[[#This Row],[left 8 char]],7))</f>
        <v>211000</v>
      </c>
      <c r="D89" s="818" t="s">
        <v>1768</v>
      </c>
      <c r="E89" s="818" t="s">
        <v>880</v>
      </c>
      <c r="F89" s="818" t="s">
        <v>319</v>
      </c>
      <c r="G89" s="818" t="str">
        <f>CONCATENATE(Table5[[#This Row],[CommodityID]]," / ",Table5[[#This Row],[Pesticide]])</f>
        <v>P0211000A / Azoxystrobin (RD)</v>
      </c>
      <c r="H89" s="855">
        <v>7</v>
      </c>
      <c r="I89" s="818">
        <v>2297</v>
      </c>
      <c r="J89" s="818">
        <v>16</v>
      </c>
      <c r="K89" s="818">
        <v>0</v>
      </c>
      <c r="L89" s="855">
        <v>2.9000000000000001E-2</v>
      </c>
      <c r="M89" s="855">
        <v>4.3113333333333337E-3</v>
      </c>
      <c r="N89" s="818">
        <v>0</v>
      </c>
      <c r="O89" s="855"/>
      <c r="P89" s="855">
        <v>1</v>
      </c>
      <c r="Q89" s="822"/>
      <c r="R89" s="818">
        <v>10</v>
      </c>
      <c r="S89" s="838">
        <f>VLOOKUP(Table5[[#This Row],[CommodityID]],Table9[],3,FALSE)</f>
        <v>4</v>
      </c>
      <c r="T89" s="823">
        <v>88</v>
      </c>
      <c r="U89" s="833" t="str">
        <f>IF(acute_input_data!$M89=0,"n.r.",IF(L89-M89&gt;0,"Y","N"))</f>
        <v>Y</v>
      </c>
      <c r="V89" s="824"/>
      <c r="W89" s="824"/>
      <c r="X89" s="825"/>
      <c r="Y89" s="837">
        <f t="shared" si="1"/>
        <v>16</v>
      </c>
    </row>
    <row r="90" spans="1:25" ht="13.5" customHeight="1" x14ac:dyDescent="0.2">
      <c r="A90" s="834" t="str">
        <f>CONCATENATE(acute_input_data!$D90," / ",Table5[[#This Row],[code num]])</f>
        <v>Azoxystrobin (RD) / 213020</v>
      </c>
      <c r="B90" s="835" t="str">
        <f>LEFT(Table5[[#This Row],[CommodityID]],8)</f>
        <v>P0213020</v>
      </c>
      <c r="C90" s="836">
        <f>1*(RIGHT(Table5[[#This Row],[left 8 char]],7))</f>
        <v>213020</v>
      </c>
      <c r="D90" s="818" t="s">
        <v>1768</v>
      </c>
      <c r="E90" s="818" t="s">
        <v>881</v>
      </c>
      <c r="F90" s="818" t="s">
        <v>315</v>
      </c>
      <c r="G90" s="818" t="str">
        <f>CONCATENATE(Table5[[#This Row],[CommodityID]]," / ",Table5[[#This Row],[Pesticide]])</f>
        <v>P0213020A / Azoxystrobin (RD)</v>
      </c>
      <c r="H90" s="855">
        <v>1</v>
      </c>
      <c r="I90" s="818">
        <v>1709</v>
      </c>
      <c r="J90" s="818">
        <v>192</v>
      </c>
      <c r="K90" s="818">
        <v>0</v>
      </c>
      <c r="L90" s="855">
        <v>1</v>
      </c>
      <c r="M90" s="855">
        <v>6.133333333333333E-2</v>
      </c>
      <c r="N90" s="818">
        <v>0</v>
      </c>
      <c r="O90" s="855"/>
      <c r="P90" s="855">
        <v>1</v>
      </c>
      <c r="Q90" s="822"/>
      <c r="R90" s="818">
        <v>10</v>
      </c>
      <c r="S90" s="838">
        <f>VLOOKUP(Table5[[#This Row],[CommodityID]],Table9[],3,FALSE)</f>
        <v>5</v>
      </c>
      <c r="T90" s="823">
        <v>89</v>
      </c>
      <c r="U90" s="833" t="str">
        <f>IF(acute_input_data!$M90=0,"n.r.",IF(L90-M90&gt;0,"Y","N"))</f>
        <v>Y</v>
      </c>
      <c r="V90" s="824"/>
      <c r="W90" s="824"/>
      <c r="X90" s="825"/>
      <c r="Y90" s="837">
        <f t="shared" si="1"/>
        <v>192</v>
      </c>
    </row>
    <row r="91" spans="1:25" ht="13.5" customHeight="1" x14ac:dyDescent="0.2">
      <c r="A91" s="834" t="str">
        <f>CONCATENATE(acute_input_data!$D91," / ",Table5[[#This Row],[code num]])</f>
        <v>Azoxystrobin (RD) / 220020</v>
      </c>
      <c r="B91" s="835" t="str">
        <f>LEFT(Table5[[#This Row],[CommodityID]],8)</f>
        <v>P0220020</v>
      </c>
      <c r="C91" s="836">
        <f>1*(RIGHT(Table5[[#This Row],[left 8 char]],7))</f>
        <v>220020</v>
      </c>
      <c r="D91" s="818" t="s">
        <v>1768</v>
      </c>
      <c r="E91" s="818" t="s">
        <v>882</v>
      </c>
      <c r="F91" s="818" t="s">
        <v>317</v>
      </c>
      <c r="G91" s="818" t="str">
        <f>CONCATENATE(Table5[[#This Row],[CommodityID]]," / ",Table5[[#This Row],[Pesticide]])</f>
        <v>P0220020A / Azoxystrobin (RD)</v>
      </c>
      <c r="H91" s="855">
        <v>10</v>
      </c>
      <c r="I91" s="818">
        <v>1108</v>
      </c>
      <c r="J91" s="818">
        <v>2</v>
      </c>
      <c r="K91" s="818">
        <v>0</v>
      </c>
      <c r="L91" s="855">
        <v>3.1E-2</v>
      </c>
      <c r="M91" s="855">
        <v>6.9749999999999999E-4</v>
      </c>
      <c r="N91" s="818">
        <v>0</v>
      </c>
      <c r="O91" s="855"/>
      <c r="P91" s="855">
        <v>1</v>
      </c>
      <c r="Q91" s="822"/>
      <c r="R91" s="818">
        <v>10</v>
      </c>
      <c r="S91" s="838">
        <f>VLOOKUP(Table5[[#This Row],[CommodityID]],Table9[],3,FALSE)</f>
        <v>6</v>
      </c>
      <c r="T91" s="823">
        <v>90</v>
      </c>
      <c r="U91" s="833" t="str">
        <f>IF(acute_input_data!$M91=0,"n.r.",IF(L91-M91&gt;0,"Y","N"))</f>
        <v>Y</v>
      </c>
      <c r="V91" s="824"/>
      <c r="W91" s="824"/>
      <c r="X91" s="825"/>
      <c r="Y91" s="837">
        <f t="shared" si="1"/>
        <v>2</v>
      </c>
    </row>
    <row r="92" spans="1:25" ht="13.5" customHeight="1" x14ac:dyDescent="0.2">
      <c r="A92" s="834" t="str">
        <f>CONCATENATE(acute_input_data!$D92," / ",Table5[[#This Row],[code num]])</f>
        <v>Azoxystrobin (RD) / 241020</v>
      </c>
      <c r="B92" s="835" t="str">
        <f>LEFT(Table5[[#This Row],[CommodityID]],8)</f>
        <v>P0241020</v>
      </c>
      <c r="C92" s="836">
        <f>1*(RIGHT(Table5[[#This Row],[left 8 char]],7))</f>
        <v>241020</v>
      </c>
      <c r="D92" s="818" t="s">
        <v>1768</v>
      </c>
      <c r="E92" s="818" t="s">
        <v>883</v>
      </c>
      <c r="F92" s="818" t="s">
        <v>312</v>
      </c>
      <c r="G92" s="818" t="str">
        <f>CONCATENATE(Table5[[#This Row],[CommodityID]]," / ",Table5[[#This Row],[Pesticide]])</f>
        <v>P0241020A / Azoxystrobin (RD)</v>
      </c>
      <c r="H92" s="855">
        <v>5</v>
      </c>
      <c r="I92" s="818">
        <v>968</v>
      </c>
      <c r="J92" s="818">
        <v>8</v>
      </c>
      <c r="K92" s="818">
        <v>0</v>
      </c>
      <c r="L92" s="855">
        <v>0.4</v>
      </c>
      <c r="M92" s="855">
        <v>2.2400000000000003E-2</v>
      </c>
      <c r="N92" s="818">
        <v>0</v>
      </c>
      <c r="O92" s="855"/>
      <c r="P92" s="855">
        <v>1</v>
      </c>
      <c r="Q92" s="822"/>
      <c r="R92" s="818">
        <v>10</v>
      </c>
      <c r="S92" s="838">
        <f>VLOOKUP(Table5[[#This Row],[CommodityID]],Table9[],3,FALSE)</f>
        <v>7</v>
      </c>
      <c r="T92" s="823">
        <v>91</v>
      </c>
      <c r="U92" s="833" t="str">
        <f>IF(acute_input_data!$M92=0,"n.r.",IF(L92-M92&gt;0,"Y","N"))</f>
        <v>Y</v>
      </c>
      <c r="V92" s="824"/>
      <c r="W92" s="824"/>
      <c r="X92" s="825"/>
      <c r="Y92" s="837">
        <f t="shared" si="1"/>
        <v>8</v>
      </c>
    </row>
    <row r="93" spans="1:25" ht="13.5" customHeight="1" x14ac:dyDescent="0.2">
      <c r="A93" s="834" t="str">
        <f>CONCATENATE(acute_input_data!$D93," / ",Table5[[#This Row],[code num]])</f>
        <v>Azoxystrobin (RD) / 300010</v>
      </c>
      <c r="B93" s="835" t="str">
        <f>LEFT(Table5[[#This Row],[CommodityID]],8)</f>
        <v>P0300010</v>
      </c>
      <c r="C93" s="836">
        <f>1*(RIGHT(Table5[[#This Row],[left 8 char]],7))</f>
        <v>300010</v>
      </c>
      <c r="D93" s="818" t="s">
        <v>1768</v>
      </c>
      <c r="E93" s="818" t="s">
        <v>884</v>
      </c>
      <c r="F93" s="818" t="s">
        <v>311</v>
      </c>
      <c r="G93" s="818" t="str">
        <f>CONCATENATE(Table5[[#This Row],[CommodityID]]," / ",Table5[[#This Row],[Pesticide]])</f>
        <v>P0300010A / Azoxystrobin (RD)</v>
      </c>
      <c r="H93" s="855">
        <v>0.15</v>
      </c>
      <c r="I93" s="818">
        <v>812</v>
      </c>
      <c r="J93" s="818">
        <v>2</v>
      </c>
      <c r="K93" s="818">
        <v>1</v>
      </c>
      <c r="L93" s="855">
        <v>0.25</v>
      </c>
      <c r="M93" s="855">
        <v>4.4166666666666668E-3</v>
      </c>
      <c r="N93" s="818">
        <v>0</v>
      </c>
      <c r="O93" s="855"/>
      <c r="P93" s="855">
        <v>1</v>
      </c>
      <c r="Q93" s="822"/>
      <c r="R93" s="818">
        <v>10</v>
      </c>
      <c r="S93" s="838">
        <f>VLOOKUP(Table5[[#This Row],[CommodityID]],Table9[],3,FALSE)</f>
        <v>8</v>
      </c>
      <c r="T93" s="823">
        <v>92</v>
      </c>
      <c r="U93" s="833" t="str">
        <f>IF(acute_input_data!$M93=0,"n.r.",IF(L93-M93&gt;0,"Y","N"))</f>
        <v>Y</v>
      </c>
      <c r="V93" s="824"/>
      <c r="W93" s="824"/>
      <c r="X93" s="825"/>
      <c r="Y93" s="837">
        <f t="shared" si="1"/>
        <v>3</v>
      </c>
    </row>
    <row r="94" spans="1:25" ht="13.5" customHeight="1" x14ac:dyDescent="0.2">
      <c r="A94" s="834" t="str">
        <f>CONCATENATE(acute_input_data!$D94," / ",Table5[[#This Row],[code num]])</f>
        <v>Azoxystrobin (RD) / 500060</v>
      </c>
      <c r="B94" s="835" t="str">
        <f>LEFT(Table5[[#This Row],[CommodityID]],8)</f>
        <v>P0500060</v>
      </c>
      <c r="C94" s="836">
        <f>1*(RIGHT(Table5[[#This Row],[left 8 char]],7))</f>
        <v>500060</v>
      </c>
      <c r="D94" s="818" t="s">
        <v>1768</v>
      </c>
      <c r="E94" s="818" t="s">
        <v>885</v>
      </c>
      <c r="F94" s="818" t="s">
        <v>314</v>
      </c>
      <c r="G94" s="818" t="str">
        <f>CONCATENATE(Table5[[#This Row],[CommodityID]]," / ",Table5[[#This Row],[Pesticide]])</f>
        <v>P0500060A / Azoxystrobin (RD)</v>
      </c>
      <c r="H94" s="855">
        <v>5</v>
      </c>
      <c r="I94" s="818">
        <v>1296</v>
      </c>
      <c r="J94" s="818">
        <v>108</v>
      </c>
      <c r="K94" s="818">
        <v>0</v>
      </c>
      <c r="L94" s="855">
        <v>0.28000000000000003</v>
      </c>
      <c r="M94" s="855">
        <v>3.4160000000000002E-3</v>
      </c>
      <c r="N94" s="818">
        <v>0</v>
      </c>
      <c r="O94" s="855"/>
      <c r="P94" s="855">
        <v>1</v>
      </c>
      <c r="Q94" s="822"/>
      <c r="R94" s="818">
        <v>10</v>
      </c>
      <c r="S94" s="838">
        <f>VLOOKUP(Table5[[#This Row],[CommodityID]],Table9[],3,FALSE)</f>
        <v>9</v>
      </c>
      <c r="T94" s="823">
        <v>93</v>
      </c>
      <c r="U94" s="833" t="str">
        <f>IF(acute_input_data!$M94=0,"n.r.",IF(L94-M94&gt;0,"Y","N"))</f>
        <v>Y</v>
      </c>
      <c r="V94" s="824"/>
      <c r="W94" s="824"/>
      <c r="X94" s="825"/>
      <c r="Y94" s="837">
        <f t="shared" si="1"/>
        <v>108</v>
      </c>
    </row>
    <row r="95" spans="1:25" ht="13.5" customHeight="1" x14ac:dyDescent="0.2">
      <c r="A95" s="834" t="str">
        <f>CONCATENATE(acute_input_data!$D95," / ",Table5[[#This Row],[code num]])</f>
        <v>Azoxystrobin (RD) / 500070</v>
      </c>
      <c r="B95" s="835" t="str">
        <f>LEFT(Table5[[#This Row],[CommodityID]],8)</f>
        <v>P0500070</v>
      </c>
      <c r="C95" s="836">
        <f>1*(RIGHT(Table5[[#This Row],[left 8 char]],7))</f>
        <v>500070</v>
      </c>
      <c r="D95" s="818" t="s">
        <v>1768</v>
      </c>
      <c r="E95" s="818" t="s">
        <v>886</v>
      </c>
      <c r="F95" s="818" t="s">
        <v>320</v>
      </c>
      <c r="G95" s="818" t="str">
        <f>CONCATENATE(Table5[[#This Row],[CommodityID]]," / ",Table5[[#This Row],[Pesticide]])</f>
        <v>P0500070A / Azoxystrobin (RD)</v>
      </c>
      <c r="H95" s="855">
        <v>0.5</v>
      </c>
      <c r="I95" s="818">
        <v>691</v>
      </c>
      <c r="J95" s="818">
        <v>5</v>
      </c>
      <c r="K95" s="818">
        <v>0</v>
      </c>
      <c r="L95" s="855">
        <v>3.5000000000000003E-2</v>
      </c>
      <c r="M95" s="855">
        <v>2.1388888888888892E-4</v>
      </c>
      <c r="N95" s="818">
        <v>0</v>
      </c>
      <c r="O95" s="855"/>
      <c r="P95" s="855">
        <v>1</v>
      </c>
      <c r="Q95" s="822"/>
      <c r="R95" s="818">
        <v>10</v>
      </c>
      <c r="S95" s="838">
        <f>VLOOKUP(Table5[[#This Row],[CommodityID]],Table9[],3,FALSE)</f>
        <v>10</v>
      </c>
      <c r="T95" s="823">
        <v>94</v>
      </c>
      <c r="U95" s="833" t="str">
        <f>IF(acute_input_data!$M95=0,"n.r.",IF(L95-M95&gt;0,"Y","N"))</f>
        <v>Y</v>
      </c>
      <c r="V95" s="824"/>
      <c r="W95" s="824"/>
      <c r="X95" s="825"/>
      <c r="Y95" s="837">
        <f t="shared" si="1"/>
        <v>5</v>
      </c>
    </row>
    <row r="96" spans="1:25" ht="13.5" customHeight="1" x14ac:dyDescent="0.2">
      <c r="A96" s="834" t="str">
        <f>CONCATENATE(acute_input_data!$D96," / ",Table5[[#This Row],[code num]])</f>
        <v>Bifenthrin (RD) / 110020</v>
      </c>
      <c r="B96" s="835" t="str">
        <f>LEFT(Table5[[#This Row],[CommodityID]],8)</f>
        <v>P0110020</v>
      </c>
      <c r="C96" s="836">
        <f>1*(RIGHT(Table5[[#This Row],[left 8 char]],7))</f>
        <v>110020</v>
      </c>
      <c r="D96" s="818" t="s">
        <v>1769</v>
      </c>
      <c r="E96" s="818" t="s">
        <v>877</v>
      </c>
      <c r="F96" s="818" t="s">
        <v>313</v>
      </c>
      <c r="G96" s="818" t="str">
        <f>CONCATENATE(Table5[[#This Row],[CommodityID]]," / ",Table5[[#This Row],[Pesticide]])</f>
        <v>P0110020A / Bifenthrin (RD)</v>
      </c>
      <c r="H96" s="855">
        <v>0.05</v>
      </c>
      <c r="I96" s="818">
        <v>1749</v>
      </c>
      <c r="J96" s="818">
        <v>0</v>
      </c>
      <c r="K96" s="818">
        <v>0</v>
      </c>
      <c r="L96" s="855"/>
      <c r="M96" s="855"/>
      <c r="N96" s="818">
        <v>0</v>
      </c>
      <c r="O96" s="855">
        <v>0.03</v>
      </c>
      <c r="P96" s="855">
        <v>1</v>
      </c>
      <c r="Q96" s="822"/>
      <c r="R96" s="818">
        <v>11</v>
      </c>
      <c r="S96" s="838">
        <f>VLOOKUP(Table5[[#This Row],[CommodityID]],Table9[],3,FALSE)</f>
        <v>1</v>
      </c>
      <c r="T96" s="823">
        <v>95</v>
      </c>
      <c r="U96" s="833" t="str">
        <f>IF(acute_input_data!$M96=0,"n.r.",IF(L96-M96&gt;0,"Y","N"))</f>
        <v>n.r.</v>
      </c>
      <c r="V96" s="824"/>
      <c r="W96" s="824"/>
      <c r="X96" s="825"/>
      <c r="Y96" s="837">
        <f t="shared" si="1"/>
        <v>0</v>
      </c>
    </row>
    <row r="97" spans="1:25" ht="13.5" customHeight="1" x14ac:dyDescent="0.2">
      <c r="A97" s="834" t="str">
        <f>CONCATENATE(acute_input_data!$D97," / ",Table5[[#This Row],[code num]])</f>
        <v>Bifenthrin (RD) / 130020</v>
      </c>
      <c r="B97" s="835" t="str">
        <f>LEFT(Table5[[#This Row],[CommodityID]],8)</f>
        <v>P0130020</v>
      </c>
      <c r="C97" s="836">
        <f>1*(RIGHT(Table5[[#This Row],[left 8 char]],7))</f>
        <v>130020</v>
      </c>
      <c r="D97" s="818" t="s">
        <v>1769</v>
      </c>
      <c r="E97" s="818" t="s">
        <v>878</v>
      </c>
      <c r="F97" s="818" t="s">
        <v>318</v>
      </c>
      <c r="G97" s="818" t="str">
        <f>CONCATENATE(Table5[[#This Row],[CommodityID]]," / ",Table5[[#This Row],[Pesticide]])</f>
        <v>P0130020A / Bifenthrin (RD)</v>
      </c>
      <c r="H97" s="60">
        <v>0.01</v>
      </c>
      <c r="I97" s="818">
        <v>1564</v>
      </c>
      <c r="J97" s="818">
        <v>1</v>
      </c>
      <c r="K97" s="818">
        <v>0</v>
      </c>
      <c r="L97" s="855">
        <v>3.0000000000000001E-3</v>
      </c>
      <c r="M97" s="855">
        <v>4.239E-4</v>
      </c>
      <c r="N97" s="818">
        <v>0</v>
      </c>
      <c r="O97" s="855">
        <v>0.03</v>
      </c>
      <c r="P97" s="855">
        <v>1</v>
      </c>
      <c r="Q97" s="822"/>
      <c r="R97" s="818">
        <v>11</v>
      </c>
      <c r="S97" s="838">
        <f>VLOOKUP(Table5[[#This Row],[CommodityID]],Table9[],3,FALSE)</f>
        <v>2</v>
      </c>
      <c r="T97" s="823">
        <v>96</v>
      </c>
      <c r="U97" s="833" t="str">
        <f>IF(acute_input_data!$M97=0,"n.r.",IF(L97-M97&gt;0,"Y","N"))</f>
        <v>Y</v>
      </c>
      <c r="V97" s="824"/>
      <c r="W97" s="824"/>
      <c r="X97" s="825"/>
      <c r="Y97" s="837">
        <f t="shared" si="1"/>
        <v>1</v>
      </c>
    </row>
    <row r="98" spans="1:25" ht="13.5" customHeight="1" x14ac:dyDescent="0.2">
      <c r="A98" s="830" t="str">
        <f>CONCATENATE(acute_input_data!$D98," / ",Table5[[#This Row],[code num]])</f>
        <v>Bifenthrin (RD) / 162010</v>
      </c>
      <c r="B98" s="820" t="str">
        <f>LEFT(Table5[[#This Row],[CommodityID]],8)</f>
        <v>P0162010</v>
      </c>
      <c r="C98" s="831">
        <f>1*(RIGHT(Table5[[#This Row],[left 8 char]],7))</f>
        <v>162010</v>
      </c>
      <c r="D98" s="818" t="s">
        <v>1769</v>
      </c>
      <c r="E98" s="818" t="s">
        <v>879</v>
      </c>
      <c r="F98" s="818" t="s">
        <v>316</v>
      </c>
      <c r="G98" s="818" t="str">
        <f>CONCATENATE(Table5[[#This Row],[CommodityID]]," / ",Table5[[#This Row],[Pesticide]])</f>
        <v>P0162010A / Bifenthrin (RD)</v>
      </c>
      <c r="H98" s="60">
        <v>0.01</v>
      </c>
      <c r="I98" s="818">
        <v>994</v>
      </c>
      <c r="J98" s="818">
        <v>0</v>
      </c>
      <c r="K98" s="818">
        <v>0</v>
      </c>
      <c r="L98" s="855"/>
      <c r="M98" s="855"/>
      <c r="N98" s="818">
        <v>0</v>
      </c>
      <c r="O98" s="855">
        <v>0.03</v>
      </c>
      <c r="P98" s="855">
        <v>1</v>
      </c>
      <c r="Q98" s="822"/>
      <c r="R98" s="818">
        <v>11</v>
      </c>
      <c r="S98" s="823">
        <f>VLOOKUP(Table5[[#This Row],[CommodityID]],Table9[],3,FALSE)</f>
        <v>3</v>
      </c>
      <c r="T98" s="823">
        <v>97</v>
      </c>
      <c r="U98" s="63" t="str">
        <f>IF(acute_input_data!$M98=0,"n.r.",IF(L98-M98&gt;0,"Y","N"))</f>
        <v>n.r.</v>
      </c>
      <c r="V98" s="818">
        <v>1</v>
      </c>
      <c r="W98" s="818"/>
      <c r="X98" s="818"/>
      <c r="Y98" s="824">
        <f t="shared" si="1"/>
        <v>0</v>
      </c>
    </row>
    <row r="99" spans="1:25" ht="13.5" customHeight="1" x14ac:dyDescent="0.2">
      <c r="A99" s="830" t="str">
        <f>CONCATENATE(acute_input_data!$D99," / ",Table5[[#This Row],[code num]])</f>
        <v>Bifenthrin (RD) / 211000</v>
      </c>
      <c r="B99" s="820" t="str">
        <f>LEFT(Table5[[#This Row],[CommodityID]],8)</f>
        <v>P0211000</v>
      </c>
      <c r="C99" s="831">
        <f>1*(RIGHT(Table5[[#This Row],[left 8 char]],7))</f>
        <v>211000</v>
      </c>
      <c r="D99" s="818" t="s">
        <v>1769</v>
      </c>
      <c r="E99" s="818" t="s">
        <v>880</v>
      </c>
      <c r="F99" s="818" t="s">
        <v>319</v>
      </c>
      <c r="G99" s="818" t="str">
        <f>CONCATENATE(Table5[[#This Row],[CommodityID]]," / ",Table5[[#This Row],[Pesticide]])</f>
        <v>P0211000A / Bifenthrin (RD)</v>
      </c>
      <c r="H99" s="855">
        <v>0.05</v>
      </c>
      <c r="I99" s="818">
        <v>2273</v>
      </c>
      <c r="J99" s="818">
        <v>0</v>
      </c>
      <c r="K99" s="818">
        <v>0</v>
      </c>
      <c r="L99" s="855"/>
      <c r="M99" s="855"/>
      <c r="N99" s="818">
        <v>0</v>
      </c>
      <c r="O99" s="855">
        <v>0.03</v>
      </c>
      <c r="P99" s="855">
        <v>1</v>
      </c>
      <c r="Q99" s="822"/>
      <c r="R99" s="818">
        <v>11</v>
      </c>
      <c r="S99" s="823">
        <f>VLOOKUP(Table5[[#This Row],[CommodityID]],Table9[],3,FALSE)</f>
        <v>4</v>
      </c>
      <c r="T99" s="823">
        <v>98</v>
      </c>
      <c r="U99" s="63" t="str">
        <f>IF(acute_input_data!$M99=0,"n.r.",IF(L99-M99&gt;0,"Y","N"))</f>
        <v>n.r.</v>
      </c>
      <c r="V99" s="818">
        <v>1</v>
      </c>
      <c r="W99" s="818"/>
      <c r="X99" s="818"/>
      <c r="Y99" s="824">
        <f t="shared" si="1"/>
        <v>0</v>
      </c>
    </row>
    <row r="100" spans="1:25" ht="13.5" customHeight="1" x14ac:dyDescent="0.2">
      <c r="A100" s="830" t="str">
        <f>CONCATENATE(acute_input_data!$D100," / ",Table5[[#This Row],[code num]])</f>
        <v>Bifenthrin (RD) / 213020</v>
      </c>
      <c r="B100" s="820" t="str">
        <f>LEFT(Table5[[#This Row],[CommodityID]],8)</f>
        <v>P0213020</v>
      </c>
      <c r="C100" s="831">
        <f>1*(RIGHT(Table5[[#This Row],[left 8 char]],7))</f>
        <v>213020</v>
      </c>
      <c r="D100" s="818" t="s">
        <v>1769</v>
      </c>
      <c r="E100" s="818" t="s">
        <v>881</v>
      </c>
      <c r="F100" s="818" t="s">
        <v>315</v>
      </c>
      <c r="G100" s="818" t="str">
        <f>CONCATENATE(Table5[[#This Row],[CommodityID]]," / ",Table5[[#This Row],[Pesticide]])</f>
        <v>P0213020A / Bifenthrin (RD)</v>
      </c>
      <c r="H100" s="855">
        <v>0.05</v>
      </c>
      <c r="I100" s="818">
        <v>1720</v>
      </c>
      <c r="J100" s="818">
        <v>0</v>
      </c>
      <c r="K100" s="818">
        <v>0</v>
      </c>
      <c r="L100" s="855"/>
      <c r="M100" s="855"/>
      <c r="N100" s="818">
        <v>0</v>
      </c>
      <c r="O100" s="855">
        <v>0.03</v>
      </c>
      <c r="P100" s="855">
        <v>1</v>
      </c>
      <c r="Q100" s="822"/>
      <c r="R100" s="818">
        <v>11</v>
      </c>
      <c r="S100" s="823">
        <f>VLOOKUP(Table5[[#This Row],[CommodityID]],Table9[],3,FALSE)</f>
        <v>5</v>
      </c>
      <c r="T100" s="823">
        <v>99</v>
      </c>
      <c r="U100" s="63" t="str">
        <f>IF(acute_input_data!$M100=0,"n.r.",IF(L100-M100&gt;0,"Y","N"))</f>
        <v>n.r.</v>
      </c>
      <c r="V100" s="818">
        <v>1</v>
      </c>
      <c r="W100" s="818"/>
      <c r="X100" s="818"/>
      <c r="Y100" s="824">
        <f t="shared" si="1"/>
        <v>0</v>
      </c>
    </row>
    <row r="101" spans="1:25" ht="13.5" customHeight="1" x14ac:dyDescent="0.2">
      <c r="A101" s="830" t="str">
        <f>CONCATENATE(acute_input_data!$D101," / ",Table5[[#This Row],[code num]])</f>
        <v>Bifenthrin (RD) / 220020</v>
      </c>
      <c r="B101" s="820" t="str">
        <f>LEFT(Table5[[#This Row],[CommodityID]],8)</f>
        <v>P0220020</v>
      </c>
      <c r="C101" s="831">
        <f>1*(RIGHT(Table5[[#This Row],[left 8 char]],7))</f>
        <v>220020</v>
      </c>
      <c r="D101" s="818" t="s">
        <v>1769</v>
      </c>
      <c r="E101" s="818" t="s">
        <v>882</v>
      </c>
      <c r="F101" s="818" t="s">
        <v>317</v>
      </c>
      <c r="G101" s="818" t="str">
        <f>CONCATENATE(Table5[[#This Row],[CommodityID]]," / ",Table5[[#This Row],[Pesticide]])</f>
        <v>P0220020A / Bifenthrin (RD)</v>
      </c>
      <c r="H101" s="60">
        <v>0.01</v>
      </c>
      <c r="I101" s="818">
        <v>1154</v>
      </c>
      <c r="J101" s="818">
        <v>0</v>
      </c>
      <c r="K101" s="818">
        <v>0</v>
      </c>
      <c r="L101" s="855"/>
      <c r="M101" s="855"/>
      <c r="N101" s="818">
        <v>0</v>
      </c>
      <c r="O101" s="855">
        <v>0.03</v>
      </c>
      <c r="P101" s="855">
        <v>1</v>
      </c>
      <c r="Q101" s="822"/>
      <c r="R101" s="818">
        <v>11</v>
      </c>
      <c r="S101" s="823">
        <f>VLOOKUP(Table5[[#This Row],[CommodityID]],Table9[],3,FALSE)</f>
        <v>6</v>
      </c>
      <c r="T101" s="823">
        <v>100</v>
      </c>
      <c r="U101" s="63" t="str">
        <f>IF(acute_input_data!$M101=0,"n.r.",IF(L101-M101&gt;0,"Y","N"))</f>
        <v>n.r.</v>
      </c>
      <c r="V101" s="818">
        <v>1</v>
      </c>
      <c r="W101" s="818"/>
      <c r="X101" s="818"/>
      <c r="Y101" s="824">
        <f t="shared" si="1"/>
        <v>0</v>
      </c>
    </row>
    <row r="102" spans="1:25" ht="13.5" customHeight="1" x14ac:dyDescent="0.2">
      <c r="A102" s="830" t="str">
        <f>CONCATENATE(acute_input_data!$D102," / ",Table5[[#This Row],[code num]])</f>
        <v>Bifenthrin (RD) / 241020</v>
      </c>
      <c r="B102" s="820" t="str">
        <f>LEFT(Table5[[#This Row],[CommodityID]],8)</f>
        <v>P0241020</v>
      </c>
      <c r="C102" s="831">
        <f>1*(RIGHT(Table5[[#This Row],[left 8 char]],7))</f>
        <v>241020</v>
      </c>
      <c r="D102" s="818" t="s">
        <v>1769</v>
      </c>
      <c r="E102" s="818" t="s">
        <v>883</v>
      </c>
      <c r="F102" s="818" t="s">
        <v>312</v>
      </c>
      <c r="G102" s="818" t="str">
        <f>CONCATENATE(Table5[[#This Row],[CommodityID]]," / ",Table5[[#This Row],[Pesticide]])</f>
        <v>P0241020A / Bifenthrin (RD)</v>
      </c>
      <c r="H102" s="855">
        <v>0.4</v>
      </c>
      <c r="I102" s="818">
        <v>979</v>
      </c>
      <c r="J102" s="818">
        <v>0</v>
      </c>
      <c r="K102" s="818">
        <v>0</v>
      </c>
      <c r="L102" s="855"/>
      <c r="M102" s="855"/>
      <c r="N102" s="818">
        <v>0</v>
      </c>
      <c r="O102" s="855">
        <v>0.03</v>
      </c>
      <c r="P102" s="855">
        <v>1</v>
      </c>
      <c r="Q102" s="822"/>
      <c r="R102" s="818">
        <v>11</v>
      </c>
      <c r="S102" s="823">
        <f>VLOOKUP(Table5[[#This Row],[CommodityID]],Table9[],3,FALSE)</f>
        <v>7</v>
      </c>
      <c r="T102" s="823">
        <v>101</v>
      </c>
      <c r="U102" s="63" t="str">
        <f>IF(acute_input_data!$M102=0,"n.r.",IF(L102-M102&gt;0,"Y","N"))</f>
        <v>n.r.</v>
      </c>
      <c r="V102" s="818">
        <v>1</v>
      </c>
      <c r="W102" s="818"/>
      <c r="X102" s="818"/>
      <c r="Y102" s="824">
        <f t="shared" si="1"/>
        <v>0</v>
      </c>
    </row>
    <row r="103" spans="1:25" ht="13.5" customHeight="1" x14ac:dyDescent="0.2">
      <c r="A103" s="830" t="str">
        <f>CONCATENATE(acute_input_data!$D103," / ",Table5[[#This Row],[code num]])</f>
        <v>Bifenthrin (RD) / 300010</v>
      </c>
      <c r="B103" s="820" t="str">
        <f>LEFT(Table5[[#This Row],[CommodityID]],8)</f>
        <v>P0300010</v>
      </c>
      <c r="C103" s="831">
        <f>1*(RIGHT(Table5[[#This Row],[left 8 char]],7))</f>
        <v>300010</v>
      </c>
      <c r="D103" s="818" t="s">
        <v>1769</v>
      </c>
      <c r="E103" s="818" t="s">
        <v>884</v>
      </c>
      <c r="F103" s="818" t="s">
        <v>311</v>
      </c>
      <c r="G103" s="818" t="str">
        <f>CONCATENATE(Table5[[#This Row],[CommodityID]]," / ",Table5[[#This Row],[Pesticide]])</f>
        <v>P0300010A / Bifenthrin (RD)</v>
      </c>
      <c r="H103" s="855">
        <v>0.3</v>
      </c>
      <c r="I103" s="818">
        <v>801</v>
      </c>
      <c r="J103" s="818">
        <v>0</v>
      </c>
      <c r="K103" s="818">
        <v>0</v>
      </c>
      <c r="L103" s="855"/>
      <c r="M103" s="855"/>
      <c r="N103" s="818">
        <v>0</v>
      </c>
      <c r="O103" s="855">
        <v>0.03</v>
      </c>
      <c r="P103" s="855">
        <v>1</v>
      </c>
      <c r="Q103" s="822"/>
      <c r="R103" s="818">
        <v>11</v>
      </c>
      <c r="S103" s="823">
        <f>VLOOKUP(Table5[[#This Row],[CommodityID]],Table9[],3,FALSE)</f>
        <v>8</v>
      </c>
      <c r="T103" s="823">
        <v>102</v>
      </c>
      <c r="U103" s="63" t="str">
        <f>IF(acute_input_data!$M103=0,"n.r.",IF(L103-M103&gt;0,"Y","N"))</f>
        <v>n.r.</v>
      </c>
      <c r="V103" s="818">
        <v>1</v>
      </c>
      <c r="W103" s="818"/>
      <c r="X103" s="818"/>
      <c r="Y103" s="824">
        <f t="shared" si="1"/>
        <v>0</v>
      </c>
    </row>
    <row r="104" spans="1:25" ht="13.5" customHeight="1" x14ac:dyDescent="0.2">
      <c r="A104" s="830" t="str">
        <f>CONCATENATE(acute_input_data!$D104," / ",Table5[[#This Row],[code num]])</f>
        <v>Bifenthrin (RD) / 500060</v>
      </c>
      <c r="B104" s="820" t="str">
        <f>LEFT(Table5[[#This Row],[CommodityID]],8)</f>
        <v>P0500060</v>
      </c>
      <c r="C104" s="831">
        <f>1*(RIGHT(Table5[[#This Row],[left 8 char]],7))</f>
        <v>500060</v>
      </c>
      <c r="D104" s="818" t="s">
        <v>1769</v>
      </c>
      <c r="E104" s="818" t="s">
        <v>885</v>
      </c>
      <c r="F104" s="818" t="s">
        <v>314</v>
      </c>
      <c r="G104" s="818" t="str">
        <f>CONCATENATE(Table5[[#This Row],[CommodityID]]," / ",Table5[[#This Row],[Pesticide]])</f>
        <v>P0500060A / Bifenthrin (RD)</v>
      </c>
      <c r="H104" s="60">
        <v>0.01</v>
      </c>
      <c r="I104" s="818">
        <v>1308</v>
      </c>
      <c r="J104" s="818">
        <v>0</v>
      </c>
      <c r="K104" s="818">
        <v>0</v>
      </c>
      <c r="L104" s="855"/>
      <c r="M104" s="855"/>
      <c r="N104" s="818">
        <v>0</v>
      </c>
      <c r="O104" s="855">
        <v>0.03</v>
      </c>
      <c r="P104" s="855">
        <v>1</v>
      </c>
      <c r="Q104" s="822"/>
      <c r="R104" s="818">
        <v>11</v>
      </c>
      <c r="S104" s="823">
        <f>VLOOKUP(Table5[[#This Row],[CommodityID]],Table9[],3,FALSE)</f>
        <v>9</v>
      </c>
      <c r="T104" s="823">
        <v>103</v>
      </c>
      <c r="U104" s="63" t="str">
        <f>IF(acute_input_data!$M104=0,"n.r.",IF(L104-M104&gt;0,"Y","N"))</f>
        <v>n.r.</v>
      </c>
      <c r="V104" s="818">
        <v>1</v>
      </c>
      <c r="W104" s="818"/>
      <c r="X104" s="818"/>
      <c r="Y104" s="824">
        <f t="shared" si="1"/>
        <v>0</v>
      </c>
    </row>
    <row r="105" spans="1:25" ht="13.5" customHeight="1" x14ac:dyDescent="0.2">
      <c r="A105" s="830" t="str">
        <f>CONCATENATE(acute_input_data!$D105," / ",Table5[[#This Row],[code num]])</f>
        <v>Bifenthrin (RD) / 500070</v>
      </c>
      <c r="B105" s="820" t="str">
        <f>LEFT(Table5[[#This Row],[CommodityID]],8)</f>
        <v>P0500070</v>
      </c>
      <c r="C105" s="831">
        <f>1*(RIGHT(Table5[[#This Row],[left 8 char]],7))</f>
        <v>500070</v>
      </c>
      <c r="D105" s="818" t="s">
        <v>1769</v>
      </c>
      <c r="E105" s="818" t="s">
        <v>886</v>
      </c>
      <c r="F105" s="818" t="s">
        <v>320</v>
      </c>
      <c r="G105" s="818" t="str">
        <f>CONCATENATE(Table5[[#This Row],[CommodityID]]," / ",Table5[[#This Row],[Pesticide]])</f>
        <v>P0500070A / Bifenthrin (RD)</v>
      </c>
      <c r="H105" s="60">
        <v>0.01</v>
      </c>
      <c r="I105" s="818">
        <v>701</v>
      </c>
      <c r="J105" s="818">
        <v>0</v>
      </c>
      <c r="K105" s="818">
        <v>0</v>
      </c>
      <c r="L105" s="855"/>
      <c r="M105" s="855"/>
      <c r="N105" s="818">
        <v>0</v>
      </c>
      <c r="O105" s="855">
        <v>0.03</v>
      </c>
      <c r="P105" s="855">
        <v>1</v>
      </c>
      <c r="Q105" s="822"/>
      <c r="R105" s="818">
        <v>11</v>
      </c>
      <c r="S105" s="823">
        <f>VLOOKUP(Table5[[#This Row],[CommodityID]],Table9[],3,FALSE)</f>
        <v>10</v>
      </c>
      <c r="T105" s="823">
        <v>104</v>
      </c>
      <c r="U105" s="63" t="str">
        <f>IF(acute_input_data!$M105=0,"n.r.",IF(L105-M105&gt;0,"Y","N"))</f>
        <v>n.r.</v>
      </c>
      <c r="V105" s="818">
        <v>1</v>
      </c>
      <c r="W105" s="818"/>
      <c r="X105" s="818"/>
      <c r="Y105" s="824">
        <f t="shared" si="1"/>
        <v>0</v>
      </c>
    </row>
    <row r="106" spans="1:25" ht="13.5" customHeight="1" x14ac:dyDescent="0.2">
      <c r="A106" s="830" t="str">
        <f>CONCATENATE(acute_input_data!$D106," / ",Table5[[#This Row],[code num]])</f>
        <v>Bifenthrin (RD) / 1012030</v>
      </c>
      <c r="B106" s="820" t="str">
        <f>LEFT(Table5[[#This Row],[CommodityID]],8)</f>
        <v>P1012030</v>
      </c>
      <c r="C106" s="831">
        <f>1*(RIGHT(Table5[[#This Row],[left 8 char]],7))</f>
        <v>1012030</v>
      </c>
      <c r="D106" s="818" t="s">
        <v>1769</v>
      </c>
      <c r="E106" s="818" t="s">
        <v>1289</v>
      </c>
      <c r="F106" s="818" t="s">
        <v>739</v>
      </c>
      <c r="G106" s="818" t="str">
        <f>CONCATENATE(Table5[[#This Row],[CommodityID]]," / ",Table5[[#This Row],[Pesticide]])</f>
        <v>P1012030A / Bifenthrin (RD)</v>
      </c>
      <c r="H106" s="855">
        <v>0.2</v>
      </c>
      <c r="I106" s="818">
        <v>775</v>
      </c>
      <c r="J106" s="818">
        <v>0</v>
      </c>
      <c r="K106" s="818">
        <v>0</v>
      </c>
      <c r="L106" s="855"/>
      <c r="M106" s="855"/>
      <c r="N106" s="818">
        <v>0</v>
      </c>
      <c r="O106" s="855">
        <v>0.03</v>
      </c>
      <c r="P106" s="855">
        <v>1</v>
      </c>
      <c r="Q106" s="822"/>
      <c r="R106" s="818">
        <v>11</v>
      </c>
      <c r="S106" s="823">
        <f>VLOOKUP(Table5[[#This Row],[CommodityID]],Table9[],3,FALSE)</f>
        <v>11</v>
      </c>
      <c r="T106" s="823">
        <v>105</v>
      </c>
      <c r="U106" s="63" t="str">
        <f>IF(acute_input_data!$M106=0,"n.r.",IF(L106-M106&gt;0,"Y","N"))</f>
        <v>n.r.</v>
      </c>
      <c r="V106" s="818">
        <v>1</v>
      </c>
      <c r="W106" s="818"/>
      <c r="X106" s="818"/>
      <c r="Y106" s="824">
        <f t="shared" si="1"/>
        <v>0</v>
      </c>
    </row>
    <row r="107" spans="1:25" ht="13.5" customHeight="1" x14ac:dyDescent="0.2">
      <c r="A107" s="830" t="str">
        <f>CONCATENATE(acute_input_data!$D107," / ",Table5[[#This Row],[code num]])</f>
        <v>Bifenthrin (RD) / 1016020</v>
      </c>
      <c r="B107" s="820" t="str">
        <f>LEFT(Table5[[#This Row],[CommodityID]],8)</f>
        <v>P1016020</v>
      </c>
      <c r="C107" s="831">
        <f>1*(RIGHT(Table5[[#This Row],[left 8 char]],7))</f>
        <v>1016020</v>
      </c>
      <c r="D107" s="818" t="s">
        <v>1769</v>
      </c>
      <c r="E107" s="818" t="s">
        <v>888</v>
      </c>
      <c r="F107" s="823" t="s">
        <v>766</v>
      </c>
      <c r="G107" s="818" t="str">
        <f>CONCATENATE(Table5[[#This Row],[CommodityID]]," / ",Table5[[#This Row],[Pesticide]])</f>
        <v>P1016020A / Bifenthrin (RD)</v>
      </c>
      <c r="H107" s="855">
        <v>0.05</v>
      </c>
      <c r="I107" s="818">
        <v>919</v>
      </c>
      <c r="J107" s="818">
        <v>0</v>
      </c>
      <c r="K107" s="818">
        <v>0</v>
      </c>
      <c r="L107" s="855"/>
      <c r="M107" s="855"/>
      <c r="N107" s="818">
        <v>0</v>
      </c>
      <c r="O107" s="855">
        <v>0.03</v>
      </c>
      <c r="P107" s="855">
        <v>1</v>
      </c>
      <c r="Q107" s="822"/>
      <c r="R107" s="818">
        <v>11</v>
      </c>
      <c r="S107" s="823">
        <f>VLOOKUP(Table5[[#This Row],[CommodityID]],Table9[],3,FALSE)</f>
        <v>12</v>
      </c>
      <c r="T107" s="823">
        <v>106</v>
      </c>
      <c r="U107" s="63" t="str">
        <f>IF(acute_input_data!$M107=0,"n.r.",IF(L107-M107&gt;0,"Y","N"))</f>
        <v>n.r.</v>
      </c>
      <c r="V107" s="818">
        <v>1</v>
      </c>
      <c r="W107" s="818"/>
      <c r="X107" s="818"/>
      <c r="Y107" s="824">
        <f t="shared" si="1"/>
        <v>0</v>
      </c>
    </row>
    <row r="108" spans="1:25" ht="13.5" customHeight="1" x14ac:dyDescent="0.2">
      <c r="A108" s="830" t="str">
        <f>CONCATENATE(acute_input_data!$D108," / ",Table5[[#This Row],[code num]])</f>
        <v>Biphenyl (RD) / 110020</v>
      </c>
      <c r="B108" s="820" t="str">
        <f>LEFT(Table5[[#This Row],[CommodityID]],8)</f>
        <v>P0110020</v>
      </c>
      <c r="C108" s="831">
        <f>1*(RIGHT(Table5[[#This Row],[left 8 char]],7))</f>
        <v>110020</v>
      </c>
      <c r="D108" s="818" t="s">
        <v>1770</v>
      </c>
      <c r="E108" s="818" t="s">
        <v>877</v>
      </c>
      <c r="F108" s="818" t="s">
        <v>313</v>
      </c>
      <c r="G108" s="818" t="str">
        <f>CONCATENATE(Table5[[#This Row],[CommodityID]]," / ",Table5[[#This Row],[Pesticide]])</f>
        <v>P0110020A / Biphenyl (RD)</v>
      </c>
      <c r="H108" s="60">
        <v>0.01</v>
      </c>
      <c r="I108" s="818">
        <v>1336</v>
      </c>
      <c r="J108" s="818">
        <v>0</v>
      </c>
      <c r="K108" s="818">
        <v>0</v>
      </c>
      <c r="L108" s="855"/>
      <c r="M108" s="855"/>
      <c r="N108" s="818">
        <v>0</v>
      </c>
      <c r="O108" s="855"/>
      <c r="P108" s="855">
        <v>1</v>
      </c>
      <c r="Q108" s="822"/>
      <c r="R108" s="818">
        <v>12</v>
      </c>
      <c r="S108" s="823">
        <f>VLOOKUP(Table5[[#This Row],[CommodityID]],Table9[],3,FALSE)</f>
        <v>1</v>
      </c>
      <c r="T108" s="823">
        <v>107</v>
      </c>
      <c r="U108" s="63" t="str">
        <f>IF(acute_input_data!$M108=0,"n.r.",IF(L108-M108&gt;0,"Y","N"))</f>
        <v>n.r.</v>
      </c>
      <c r="V108" s="818">
        <v>1</v>
      </c>
      <c r="W108" s="818"/>
      <c r="X108" s="818"/>
      <c r="Y108" s="824">
        <f t="shared" si="1"/>
        <v>0</v>
      </c>
    </row>
    <row r="109" spans="1:25" ht="13.5" customHeight="1" x14ac:dyDescent="0.2">
      <c r="A109" s="830" t="str">
        <f>CONCATENATE(acute_input_data!$D109," / ",Table5[[#This Row],[code num]])</f>
        <v>Biphenyl (RD) / 130020</v>
      </c>
      <c r="B109" s="820" t="str">
        <f>LEFT(Table5[[#This Row],[CommodityID]],8)</f>
        <v>P0130020</v>
      </c>
      <c r="C109" s="831">
        <f>1*(RIGHT(Table5[[#This Row],[left 8 char]],7))</f>
        <v>130020</v>
      </c>
      <c r="D109" s="818" t="s">
        <v>1770</v>
      </c>
      <c r="E109" s="818" t="s">
        <v>878</v>
      </c>
      <c r="F109" s="818" t="s">
        <v>318</v>
      </c>
      <c r="G109" s="818" t="str">
        <f>CONCATENATE(Table5[[#This Row],[CommodityID]]," / ",Table5[[#This Row],[Pesticide]])</f>
        <v>P0130020A / Biphenyl (RD)</v>
      </c>
      <c r="H109" s="60">
        <v>0.01</v>
      </c>
      <c r="I109" s="818">
        <v>1311</v>
      </c>
      <c r="J109" s="818">
        <v>0</v>
      </c>
      <c r="K109" s="818">
        <v>0</v>
      </c>
      <c r="L109" s="855"/>
      <c r="M109" s="855"/>
      <c r="N109" s="818">
        <v>0</v>
      </c>
      <c r="O109" s="855"/>
      <c r="P109" s="855">
        <v>1</v>
      </c>
      <c r="Q109" s="822"/>
      <c r="R109" s="818">
        <v>12</v>
      </c>
      <c r="S109" s="823">
        <f>VLOOKUP(Table5[[#This Row],[CommodityID]],Table9[],3,FALSE)</f>
        <v>2</v>
      </c>
      <c r="T109" s="823">
        <v>108</v>
      </c>
      <c r="U109" s="833" t="str">
        <f>IF(acute_input_data!$M109=0,"n.r.",IF(L109-M109&gt;0,"Y","N"))</f>
        <v>n.r.</v>
      </c>
      <c r="V109" s="824"/>
      <c r="W109" s="824"/>
      <c r="X109" s="825"/>
      <c r="Y109" s="825">
        <f t="shared" si="1"/>
        <v>0</v>
      </c>
    </row>
    <row r="110" spans="1:25" ht="13.5" customHeight="1" x14ac:dyDescent="0.2">
      <c r="A110" s="830" t="str">
        <f>CONCATENATE(acute_input_data!$D110," / ",Table5[[#This Row],[code num]])</f>
        <v>Biphenyl (RD) / 162010</v>
      </c>
      <c r="B110" s="820" t="str">
        <f>LEFT(Table5[[#This Row],[CommodityID]],8)</f>
        <v>P0162010</v>
      </c>
      <c r="C110" s="831">
        <f>1*(RIGHT(Table5[[#This Row],[left 8 char]],7))</f>
        <v>162010</v>
      </c>
      <c r="D110" s="818" t="s">
        <v>1770</v>
      </c>
      <c r="E110" s="818" t="s">
        <v>879</v>
      </c>
      <c r="F110" s="818" t="s">
        <v>316</v>
      </c>
      <c r="G110" s="818" t="str">
        <f>CONCATENATE(Table5[[#This Row],[CommodityID]]," / ",Table5[[#This Row],[Pesticide]])</f>
        <v>P0162010A / Biphenyl (RD)</v>
      </c>
      <c r="H110" s="60">
        <v>0.01</v>
      </c>
      <c r="I110" s="818">
        <v>866</v>
      </c>
      <c r="J110" s="818">
        <v>0</v>
      </c>
      <c r="K110" s="818">
        <v>0</v>
      </c>
      <c r="L110" s="855"/>
      <c r="M110" s="855"/>
      <c r="N110" s="818">
        <v>0</v>
      </c>
      <c r="O110" s="855"/>
      <c r="P110" s="855">
        <v>1</v>
      </c>
      <c r="Q110" s="822"/>
      <c r="R110" s="818">
        <v>12</v>
      </c>
      <c r="S110" s="823">
        <f>VLOOKUP(Table5[[#This Row],[CommodityID]],Table9[],3,FALSE)</f>
        <v>3</v>
      </c>
      <c r="T110" s="823">
        <v>109</v>
      </c>
      <c r="U110" s="63" t="str">
        <f>IF(acute_input_data!$M110=0,"n.r.",IF(L110-M110&gt;0,"Y","N"))</f>
        <v>n.r.</v>
      </c>
      <c r="V110" s="818">
        <v>1</v>
      </c>
      <c r="W110" s="818"/>
      <c r="X110" s="818"/>
      <c r="Y110" s="824">
        <f t="shared" si="1"/>
        <v>0</v>
      </c>
    </row>
    <row r="111" spans="1:25" ht="13.5" customHeight="1" x14ac:dyDescent="0.2">
      <c r="A111" s="830" t="str">
        <f>CONCATENATE(acute_input_data!$D111," / ",Table5[[#This Row],[code num]])</f>
        <v>Biphenyl (RD) / 211000</v>
      </c>
      <c r="B111" s="820" t="str">
        <f>LEFT(Table5[[#This Row],[CommodityID]],8)</f>
        <v>P0211000</v>
      </c>
      <c r="C111" s="831">
        <f>1*(RIGHT(Table5[[#This Row],[left 8 char]],7))</f>
        <v>211000</v>
      </c>
      <c r="D111" s="818" t="s">
        <v>1770</v>
      </c>
      <c r="E111" s="818" t="s">
        <v>880</v>
      </c>
      <c r="F111" s="818" t="s">
        <v>319</v>
      </c>
      <c r="G111" s="818" t="str">
        <f>CONCATENATE(Table5[[#This Row],[CommodityID]]," / ",Table5[[#This Row],[Pesticide]])</f>
        <v>P0211000A / Biphenyl (RD)</v>
      </c>
      <c r="H111" s="60">
        <v>0.01</v>
      </c>
      <c r="I111" s="818">
        <v>2067</v>
      </c>
      <c r="J111" s="818">
        <v>0</v>
      </c>
      <c r="K111" s="818">
        <v>0</v>
      </c>
      <c r="L111" s="855"/>
      <c r="M111" s="855"/>
      <c r="N111" s="818">
        <v>0</v>
      </c>
      <c r="O111" s="855"/>
      <c r="P111" s="855">
        <v>1</v>
      </c>
      <c r="Q111" s="822"/>
      <c r="R111" s="818">
        <v>12</v>
      </c>
      <c r="S111" s="823">
        <f>VLOOKUP(Table5[[#This Row],[CommodityID]],Table9[],3,FALSE)</f>
        <v>4</v>
      </c>
      <c r="T111" s="823">
        <v>110</v>
      </c>
      <c r="U111" s="63" t="str">
        <f>IF(acute_input_data!$M111=0,"n.r.",IF(L111-M111&gt;0,"Y","N"))</f>
        <v>n.r.</v>
      </c>
      <c r="V111" s="818">
        <v>1</v>
      </c>
      <c r="W111" s="818"/>
      <c r="X111" s="818"/>
      <c r="Y111" s="824">
        <f t="shared" si="1"/>
        <v>0</v>
      </c>
    </row>
    <row r="112" spans="1:25" ht="13.5" customHeight="1" x14ac:dyDescent="0.2">
      <c r="A112" s="830" t="str">
        <f>CONCATENATE(acute_input_data!$D112," / ",Table5[[#This Row],[code num]])</f>
        <v>Biphenyl (RD) / 213020</v>
      </c>
      <c r="B112" s="820" t="str">
        <f>LEFT(Table5[[#This Row],[CommodityID]],8)</f>
        <v>P0213020</v>
      </c>
      <c r="C112" s="831">
        <f>1*(RIGHT(Table5[[#This Row],[left 8 char]],7))</f>
        <v>213020</v>
      </c>
      <c r="D112" s="818" t="s">
        <v>1770</v>
      </c>
      <c r="E112" s="818" t="s">
        <v>881</v>
      </c>
      <c r="F112" s="818" t="s">
        <v>315</v>
      </c>
      <c r="G112" s="818" t="str">
        <f>CONCATENATE(Table5[[#This Row],[CommodityID]]," / ",Table5[[#This Row],[Pesticide]])</f>
        <v>P0213020A / Biphenyl (RD)</v>
      </c>
      <c r="H112" s="60">
        <v>0.01</v>
      </c>
      <c r="I112" s="818">
        <v>1464</v>
      </c>
      <c r="J112" s="818">
        <v>0</v>
      </c>
      <c r="K112" s="818">
        <v>0</v>
      </c>
      <c r="L112" s="855"/>
      <c r="M112" s="855"/>
      <c r="N112" s="818">
        <v>0</v>
      </c>
      <c r="O112" s="855"/>
      <c r="P112" s="855">
        <v>1</v>
      </c>
      <c r="Q112" s="822"/>
      <c r="R112" s="818">
        <v>12</v>
      </c>
      <c r="S112" s="823">
        <f>VLOOKUP(Table5[[#This Row],[CommodityID]],Table9[],3,FALSE)</f>
        <v>5</v>
      </c>
      <c r="T112" s="823">
        <v>111</v>
      </c>
      <c r="U112" s="63" t="str">
        <f>IF(acute_input_data!$M112=0,"n.r.",IF(L112-M112&gt;0,"Y","N"))</f>
        <v>n.r.</v>
      </c>
      <c r="V112" s="818">
        <v>1</v>
      </c>
      <c r="W112" s="818"/>
      <c r="X112" s="818"/>
      <c r="Y112" s="824">
        <f t="shared" si="1"/>
        <v>0</v>
      </c>
    </row>
    <row r="113" spans="1:25" ht="13.5" customHeight="1" x14ac:dyDescent="0.2">
      <c r="A113" s="830" t="str">
        <f>CONCATENATE(acute_input_data!$D113," / ",Table5[[#This Row],[code num]])</f>
        <v>Biphenyl (RD) / 220020</v>
      </c>
      <c r="B113" s="820" t="str">
        <f>LEFT(Table5[[#This Row],[CommodityID]],8)</f>
        <v>P0220020</v>
      </c>
      <c r="C113" s="831">
        <f>1*(RIGHT(Table5[[#This Row],[left 8 char]],7))</f>
        <v>220020</v>
      </c>
      <c r="D113" s="818" t="s">
        <v>1770</v>
      </c>
      <c r="E113" s="818" t="s">
        <v>882</v>
      </c>
      <c r="F113" s="818" t="s">
        <v>317</v>
      </c>
      <c r="G113" s="818" t="str">
        <f>CONCATENATE(Table5[[#This Row],[CommodityID]]," / ",Table5[[#This Row],[Pesticide]])</f>
        <v>P0220020A / Biphenyl (RD)</v>
      </c>
      <c r="H113" s="60">
        <v>0.01</v>
      </c>
      <c r="I113" s="818">
        <v>927</v>
      </c>
      <c r="J113" s="818">
        <v>0</v>
      </c>
      <c r="K113" s="818">
        <v>0</v>
      </c>
      <c r="L113" s="855"/>
      <c r="M113" s="855"/>
      <c r="N113" s="818">
        <v>0</v>
      </c>
      <c r="O113" s="855"/>
      <c r="P113" s="855">
        <v>1</v>
      </c>
      <c r="Q113" s="822"/>
      <c r="R113" s="818">
        <v>12</v>
      </c>
      <c r="S113" s="823">
        <f>VLOOKUP(Table5[[#This Row],[CommodityID]],Table9[],3,FALSE)</f>
        <v>6</v>
      </c>
      <c r="T113" s="823">
        <v>112</v>
      </c>
      <c r="U113" s="63" t="str">
        <f>IF(acute_input_data!$M113=0,"n.r.",IF(L113-M113&gt;0,"Y","N"))</f>
        <v>n.r.</v>
      </c>
      <c r="V113" s="818">
        <v>1</v>
      </c>
      <c r="W113" s="818"/>
      <c r="X113" s="818"/>
      <c r="Y113" s="824">
        <f t="shared" si="1"/>
        <v>0</v>
      </c>
    </row>
    <row r="114" spans="1:25" ht="13.5" customHeight="1" x14ac:dyDescent="0.2">
      <c r="A114" s="830" t="str">
        <f>CONCATENATE(acute_input_data!$D114," / ",Table5[[#This Row],[code num]])</f>
        <v>Biphenyl (RD) / 241020</v>
      </c>
      <c r="B114" s="820" t="str">
        <f>LEFT(Table5[[#This Row],[CommodityID]],8)</f>
        <v>P0241020</v>
      </c>
      <c r="C114" s="831">
        <f>1*(RIGHT(Table5[[#This Row],[left 8 char]],7))</f>
        <v>241020</v>
      </c>
      <c r="D114" s="818" t="s">
        <v>1770</v>
      </c>
      <c r="E114" s="818" t="s">
        <v>883</v>
      </c>
      <c r="F114" s="818" t="s">
        <v>312</v>
      </c>
      <c r="G114" s="818" t="str">
        <f>CONCATENATE(Table5[[#This Row],[CommodityID]]," / ",Table5[[#This Row],[Pesticide]])</f>
        <v>P0241020A / Biphenyl (RD)</v>
      </c>
      <c r="H114" s="60">
        <v>0.01</v>
      </c>
      <c r="I114" s="818">
        <v>835</v>
      </c>
      <c r="J114" s="818">
        <v>0</v>
      </c>
      <c r="K114" s="818">
        <v>0</v>
      </c>
      <c r="L114" s="855"/>
      <c r="M114" s="855"/>
      <c r="N114" s="818">
        <v>0</v>
      </c>
      <c r="O114" s="855"/>
      <c r="P114" s="855">
        <v>1</v>
      </c>
      <c r="Q114" s="822"/>
      <c r="R114" s="818">
        <v>12</v>
      </c>
      <c r="S114" s="823">
        <f>VLOOKUP(Table5[[#This Row],[CommodityID]],Table9[],3,FALSE)</f>
        <v>7</v>
      </c>
      <c r="T114" s="823">
        <v>113</v>
      </c>
      <c r="U114" s="63" t="str">
        <f>IF(acute_input_data!$M114=0,"n.r.",IF(L114-M114&gt;0,"Y","N"))</f>
        <v>n.r.</v>
      </c>
      <c r="V114" s="818">
        <v>1</v>
      </c>
      <c r="W114" s="818"/>
      <c r="X114" s="818"/>
      <c r="Y114" s="824">
        <f t="shared" si="1"/>
        <v>0</v>
      </c>
    </row>
    <row r="115" spans="1:25" ht="13.5" customHeight="1" x14ac:dyDescent="0.2">
      <c r="A115" s="830" t="str">
        <f>CONCATENATE(acute_input_data!$D115," / ",Table5[[#This Row],[code num]])</f>
        <v>Biphenyl (RD) / 300010</v>
      </c>
      <c r="B115" s="820" t="str">
        <f>LEFT(Table5[[#This Row],[CommodityID]],8)</f>
        <v>P0300010</v>
      </c>
      <c r="C115" s="831">
        <f>1*(RIGHT(Table5[[#This Row],[left 8 char]],7))</f>
        <v>300010</v>
      </c>
      <c r="D115" s="818" t="s">
        <v>1770</v>
      </c>
      <c r="E115" s="818" t="s">
        <v>884</v>
      </c>
      <c r="F115" s="818" t="s">
        <v>311</v>
      </c>
      <c r="G115" s="818" t="str">
        <f>CONCATENATE(Table5[[#This Row],[CommodityID]]," / ",Table5[[#This Row],[Pesticide]])</f>
        <v>P0300010A / Biphenyl (RD)</v>
      </c>
      <c r="H115" s="60">
        <v>0.01</v>
      </c>
      <c r="I115" s="818">
        <v>706</v>
      </c>
      <c r="J115" s="818">
        <v>0</v>
      </c>
      <c r="K115" s="818">
        <v>0</v>
      </c>
      <c r="L115" s="855"/>
      <c r="M115" s="855"/>
      <c r="N115" s="818">
        <v>0</v>
      </c>
      <c r="O115" s="855"/>
      <c r="P115" s="855">
        <v>1</v>
      </c>
      <c r="Q115" s="822"/>
      <c r="R115" s="818">
        <v>12</v>
      </c>
      <c r="S115" s="823">
        <f>VLOOKUP(Table5[[#This Row],[CommodityID]],Table9[],3,FALSE)</f>
        <v>8</v>
      </c>
      <c r="T115" s="823">
        <v>114</v>
      </c>
      <c r="U115" s="63" t="str">
        <f>IF(acute_input_data!$M115=0,"n.r.",IF(L115-M115&gt;0,"Y","N"))</f>
        <v>n.r.</v>
      </c>
      <c r="V115" s="818">
        <v>1</v>
      </c>
      <c r="W115" s="818"/>
      <c r="X115" s="818"/>
      <c r="Y115" s="824">
        <f t="shared" si="1"/>
        <v>0</v>
      </c>
    </row>
    <row r="116" spans="1:25" ht="13.5" customHeight="1" x14ac:dyDescent="0.2">
      <c r="A116" s="830" t="str">
        <f>CONCATENATE(acute_input_data!$D116," / ",Table5[[#This Row],[code num]])</f>
        <v>Biphenyl (RD) / 500060</v>
      </c>
      <c r="B116" s="820" t="str">
        <f>LEFT(Table5[[#This Row],[CommodityID]],8)</f>
        <v>P0500060</v>
      </c>
      <c r="C116" s="831">
        <f>1*(RIGHT(Table5[[#This Row],[left 8 char]],7))</f>
        <v>500060</v>
      </c>
      <c r="D116" s="818" t="s">
        <v>1770</v>
      </c>
      <c r="E116" s="818" t="s">
        <v>885</v>
      </c>
      <c r="F116" s="818" t="s">
        <v>314</v>
      </c>
      <c r="G116" s="818" t="str">
        <f>CONCATENATE(Table5[[#This Row],[CommodityID]]," / ",Table5[[#This Row],[Pesticide]])</f>
        <v>P0500060A / Biphenyl (RD)</v>
      </c>
      <c r="H116" s="60">
        <v>0.01</v>
      </c>
      <c r="I116" s="818">
        <v>1054</v>
      </c>
      <c r="J116" s="818">
        <v>0</v>
      </c>
      <c r="K116" s="818">
        <v>1</v>
      </c>
      <c r="L116" s="855">
        <v>2.7E-2</v>
      </c>
      <c r="M116" s="855">
        <v>3.2939999999999998E-4</v>
      </c>
      <c r="N116" s="818">
        <v>0</v>
      </c>
      <c r="O116" s="855"/>
      <c r="P116" s="855">
        <v>1</v>
      </c>
      <c r="Q116" s="822"/>
      <c r="R116" s="818">
        <v>12</v>
      </c>
      <c r="S116" s="823">
        <f>VLOOKUP(Table5[[#This Row],[CommodityID]],Table9[],3,FALSE)</f>
        <v>9</v>
      </c>
      <c r="T116" s="823">
        <v>115</v>
      </c>
      <c r="U116" s="63" t="str">
        <f>IF(acute_input_data!$M116=0,"n.r.",IF(L116-M116&gt;0,"Y","N"))</f>
        <v>Y</v>
      </c>
      <c r="V116" s="818">
        <v>1</v>
      </c>
      <c r="W116" s="818"/>
      <c r="X116" s="818"/>
      <c r="Y116" s="824">
        <f t="shared" si="1"/>
        <v>1</v>
      </c>
    </row>
    <row r="117" spans="1:25" ht="13.5" customHeight="1" x14ac:dyDescent="0.2">
      <c r="A117" s="830" t="str">
        <f>CONCATENATE(acute_input_data!$D117," / ",Table5[[#This Row],[code num]])</f>
        <v>Biphenyl (RD) / 500070</v>
      </c>
      <c r="B117" s="820" t="str">
        <f>LEFT(Table5[[#This Row],[CommodityID]],8)</f>
        <v>P0500070</v>
      </c>
      <c r="C117" s="831">
        <f>1*(RIGHT(Table5[[#This Row],[left 8 char]],7))</f>
        <v>500070</v>
      </c>
      <c r="D117" s="818" t="s">
        <v>1770</v>
      </c>
      <c r="E117" s="818" t="s">
        <v>886</v>
      </c>
      <c r="F117" s="818" t="s">
        <v>320</v>
      </c>
      <c r="G117" s="818" t="str">
        <f>CONCATENATE(Table5[[#This Row],[CommodityID]]," / ",Table5[[#This Row],[Pesticide]])</f>
        <v>P0500070A / Biphenyl (RD)</v>
      </c>
      <c r="H117" s="60">
        <v>0.01</v>
      </c>
      <c r="I117" s="818">
        <v>589</v>
      </c>
      <c r="J117" s="818">
        <v>0</v>
      </c>
      <c r="K117" s="818">
        <v>0</v>
      </c>
      <c r="L117" s="855"/>
      <c r="M117" s="855"/>
      <c r="N117" s="818">
        <v>0</v>
      </c>
      <c r="O117" s="855"/>
      <c r="P117" s="855">
        <v>1</v>
      </c>
      <c r="Q117" s="822"/>
      <c r="R117" s="818">
        <v>12</v>
      </c>
      <c r="S117" s="823">
        <f>VLOOKUP(Table5[[#This Row],[CommodityID]],Table9[],3,FALSE)</f>
        <v>10</v>
      </c>
      <c r="T117" s="823">
        <v>116</v>
      </c>
      <c r="U117" s="63" t="str">
        <f>IF(acute_input_data!$M117=0,"n.r.",IF(L117-M117&gt;0,"Y","N"))</f>
        <v>n.r.</v>
      </c>
      <c r="V117" s="818">
        <v>1</v>
      </c>
      <c r="W117" s="818"/>
      <c r="X117" s="818"/>
      <c r="Y117" s="824">
        <f t="shared" si="1"/>
        <v>0</v>
      </c>
    </row>
    <row r="118" spans="1:25" ht="13.5" customHeight="1" x14ac:dyDescent="0.2">
      <c r="A118" s="830" t="str">
        <f>CONCATENATE(acute_input_data!$D118," / ",Table5[[#This Row],[code num]])</f>
        <v>Bitertanol (RD) / 110020</v>
      </c>
      <c r="B118" s="820" t="str">
        <f>LEFT(Table5[[#This Row],[CommodityID]],8)</f>
        <v>P0110020</v>
      </c>
      <c r="C118" s="831">
        <f>1*(RIGHT(Table5[[#This Row],[left 8 char]],7))</f>
        <v>110020</v>
      </c>
      <c r="D118" s="818" t="s">
        <v>1771</v>
      </c>
      <c r="E118" s="818" t="s">
        <v>877</v>
      </c>
      <c r="F118" s="818" t="s">
        <v>313</v>
      </c>
      <c r="G118" s="818" t="str">
        <f>CONCATENATE(Table5[[#This Row],[CommodityID]]," / ",Table5[[#This Row],[Pesticide]])</f>
        <v>P0110020A / Bitertanol (RD)</v>
      </c>
      <c r="H118" s="60">
        <v>0.01</v>
      </c>
      <c r="I118" s="818">
        <v>1619</v>
      </c>
      <c r="J118" s="818">
        <v>2</v>
      </c>
      <c r="K118" s="818">
        <v>0</v>
      </c>
      <c r="L118" s="855">
        <v>3.0000000000000001E-3</v>
      </c>
      <c r="M118" s="855">
        <v>3.8466666666666667E-4</v>
      </c>
      <c r="N118" s="818">
        <v>0</v>
      </c>
      <c r="O118" s="855">
        <v>0.01</v>
      </c>
      <c r="P118" s="855">
        <v>1</v>
      </c>
      <c r="Q118" s="822"/>
      <c r="R118" s="818">
        <v>13</v>
      </c>
      <c r="S118" s="823">
        <f>VLOOKUP(Table5[[#This Row],[CommodityID]],Table9[],3,FALSE)</f>
        <v>1</v>
      </c>
      <c r="T118" s="823">
        <v>117</v>
      </c>
      <c r="U118" s="63" t="str">
        <f>IF(acute_input_data!$M118=0,"n.r.",IF(L118-M118&gt;0,"Y","N"))</f>
        <v>Y</v>
      </c>
      <c r="V118" s="818">
        <v>1</v>
      </c>
      <c r="W118" s="818"/>
      <c r="X118" s="818"/>
      <c r="Y118" s="824">
        <f t="shared" si="1"/>
        <v>2</v>
      </c>
    </row>
    <row r="119" spans="1:25" ht="13.5" customHeight="1" x14ac:dyDescent="0.2">
      <c r="A119" s="830" t="str">
        <f>CONCATENATE(acute_input_data!$D119," / ",Table5[[#This Row],[code num]])</f>
        <v>Bitertanol (RD) / 130020</v>
      </c>
      <c r="B119" s="820" t="str">
        <f>LEFT(Table5[[#This Row],[CommodityID]],8)</f>
        <v>P0130020</v>
      </c>
      <c r="C119" s="831">
        <f>1*(RIGHT(Table5[[#This Row],[left 8 char]],7))</f>
        <v>130020</v>
      </c>
      <c r="D119" s="818" t="s">
        <v>1771</v>
      </c>
      <c r="E119" s="818" t="s">
        <v>878</v>
      </c>
      <c r="F119" s="818" t="s">
        <v>318</v>
      </c>
      <c r="G119" s="818" t="str">
        <f>CONCATENATE(Table5[[#This Row],[CommodityID]]," / ",Table5[[#This Row],[Pesticide]])</f>
        <v>P0130020A / Bitertanol (RD)</v>
      </c>
      <c r="H119" s="60">
        <v>0.01</v>
      </c>
      <c r="I119" s="818">
        <v>1500</v>
      </c>
      <c r="J119" s="818">
        <v>0</v>
      </c>
      <c r="K119" s="818">
        <v>1</v>
      </c>
      <c r="L119" s="855">
        <v>0.13</v>
      </c>
      <c r="M119" s="855">
        <v>1.8369E-2</v>
      </c>
      <c r="N119" s="818">
        <v>1</v>
      </c>
      <c r="O119" s="855">
        <v>0.01</v>
      </c>
      <c r="P119" s="855">
        <v>1</v>
      </c>
      <c r="Q119" s="822"/>
      <c r="R119" s="818">
        <v>13</v>
      </c>
      <c r="S119" s="823">
        <f>VLOOKUP(Table5[[#This Row],[CommodityID]],Table9[],3,FALSE)</f>
        <v>2</v>
      </c>
      <c r="T119" s="823">
        <v>118</v>
      </c>
      <c r="U119" s="63" t="str">
        <f>IF(acute_input_data!$M119=0,"n.r.",IF(L119-M119&gt;0,"Y","N"))</f>
        <v>Y</v>
      </c>
      <c r="V119" s="818">
        <v>1</v>
      </c>
      <c r="W119" s="818"/>
      <c r="X119" s="818"/>
      <c r="Y119" s="824">
        <f t="shared" si="1"/>
        <v>1</v>
      </c>
    </row>
    <row r="120" spans="1:25" ht="13.5" customHeight="1" x14ac:dyDescent="0.2">
      <c r="A120" s="830" t="str">
        <f>CONCATENATE(acute_input_data!$D120," / ",Table5[[#This Row],[code num]])</f>
        <v>Bitertanol (RD) / 162010</v>
      </c>
      <c r="B120" s="820" t="str">
        <f>LEFT(Table5[[#This Row],[CommodityID]],8)</f>
        <v>P0162010</v>
      </c>
      <c r="C120" s="831">
        <f>1*(RIGHT(Table5[[#This Row],[left 8 char]],7))</f>
        <v>162010</v>
      </c>
      <c r="D120" s="818" t="s">
        <v>1771</v>
      </c>
      <c r="E120" s="818" t="s">
        <v>879</v>
      </c>
      <c r="F120" s="818" t="s">
        <v>316</v>
      </c>
      <c r="G120" s="818" t="str">
        <f>CONCATENATE(Table5[[#This Row],[CommodityID]]," / ",Table5[[#This Row],[Pesticide]])</f>
        <v>P0162010A / Bitertanol (RD)</v>
      </c>
      <c r="H120" s="60">
        <v>0.01</v>
      </c>
      <c r="I120" s="818">
        <v>974</v>
      </c>
      <c r="J120" s="818">
        <v>0</v>
      </c>
      <c r="K120" s="818">
        <v>0</v>
      </c>
      <c r="L120" s="855"/>
      <c r="M120" s="855"/>
      <c r="N120" s="818">
        <v>0</v>
      </c>
      <c r="O120" s="855">
        <v>0.01</v>
      </c>
      <c r="P120" s="855">
        <v>1</v>
      </c>
      <c r="Q120" s="822"/>
      <c r="R120" s="818">
        <v>13</v>
      </c>
      <c r="S120" s="823">
        <f>VLOOKUP(Table5[[#This Row],[CommodityID]],Table9[],3,FALSE)</f>
        <v>3</v>
      </c>
      <c r="T120" s="823">
        <v>119</v>
      </c>
      <c r="U120" s="63" t="str">
        <f>IF(acute_input_data!$M120=0,"n.r.",IF(L120-M120&gt;0,"Y","N"))</f>
        <v>n.r.</v>
      </c>
      <c r="V120" s="818">
        <v>1</v>
      </c>
      <c r="W120" s="818"/>
      <c r="X120" s="818"/>
      <c r="Y120" s="824">
        <f t="shared" si="1"/>
        <v>0</v>
      </c>
    </row>
    <row r="121" spans="1:25" ht="13.5" customHeight="1" x14ac:dyDescent="0.2">
      <c r="A121" s="830" t="str">
        <f>CONCATENATE(acute_input_data!$D121," / ",Table5[[#This Row],[code num]])</f>
        <v>Bitertanol (RD) / 211000</v>
      </c>
      <c r="B121" s="820" t="str">
        <f>LEFT(Table5[[#This Row],[CommodityID]],8)</f>
        <v>P0211000</v>
      </c>
      <c r="C121" s="831">
        <f>1*(RIGHT(Table5[[#This Row],[left 8 char]],7))</f>
        <v>211000</v>
      </c>
      <c r="D121" s="818" t="s">
        <v>1771</v>
      </c>
      <c r="E121" s="818" t="s">
        <v>880</v>
      </c>
      <c r="F121" s="818" t="s">
        <v>319</v>
      </c>
      <c r="G121" s="818" t="str">
        <f>CONCATENATE(Table5[[#This Row],[CommodityID]]," / ",Table5[[#This Row],[Pesticide]])</f>
        <v>P0211000A / Bitertanol (RD)</v>
      </c>
      <c r="H121" s="60">
        <v>0.01</v>
      </c>
      <c r="I121" s="818">
        <v>2217</v>
      </c>
      <c r="J121" s="818">
        <v>0</v>
      </c>
      <c r="K121" s="818">
        <v>0</v>
      </c>
      <c r="L121" s="855"/>
      <c r="M121" s="855"/>
      <c r="N121" s="818">
        <v>0</v>
      </c>
      <c r="O121" s="855">
        <v>0.01</v>
      </c>
      <c r="P121" s="855">
        <v>1</v>
      </c>
      <c r="Q121" s="822"/>
      <c r="R121" s="818">
        <v>13</v>
      </c>
      <c r="S121" s="823">
        <f>VLOOKUP(Table5[[#This Row],[CommodityID]],Table9[],3,FALSE)</f>
        <v>4</v>
      </c>
      <c r="T121" s="823">
        <v>120</v>
      </c>
      <c r="U121" s="833" t="str">
        <f>IF(acute_input_data!$M121=0,"n.r.",IF(L121-M121&gt;0,"Y","N"))</f>
        <v>n.r.</v>
      </c>
      <c r="V121" s="824"/>
      <c r="W121" s="824"/>
      <c r="X121" s="825"/>
      <c r="Y121" s="825">
        <f t="shared" si="1"/>
        <v>0</v>
      </c>
    </row>
    <row r="122" spans="1:25" ht="13.5" customHeight="1" x14ac:dyDescent="0.2">
      <c r="A122" s="830" t="str">
        <f>CONCATENATE(acute_input_data!$D122," / ",Table5[[#This Row],[code num]])</f>
        <v>Bitertanol (RD) / 213020</v>
      </c>
      <c r="B122" s="820" t="str">
        <f>LEFT(Table5[[#This Row],[CommodityID]],8)</f>
        <v>P0213020</v>
      </c>
      <c r="C122" s="831">
        <f>1*(RIGHT(Table5[[#This Row],[left 8 char]],7))</f>
        <v>213020</v>
      </c>
      <c r="D122" s="818" t="s">
        <v>1771</v>
      </c>
      <c r="E122" s="818" t="s">
        <v>881</v>
      </c>
      <c r="F122" s="818" t="s">
        <v>315</v>
      </c>
      <c r="G122" s="818" t="str">
        <f>CONCATENATE(Table5[[#This Row],[CommodityID]]," / ",Table5[[#This Row],[Pesticide]])</f>
        <v>P0213020A / Bitertanol (RD)</v>
      </c>
      <c r="H122" s="60">
        <v>0.01</v>
      </c>
      <c r="I122" s="818">
        <v>1654</v>
      </c>
      <c r="J122" s="818">
        <v>0</v>
      </c>
      <c r="K122" s="818">
        <v>0</v>
      </c>
      <c r="L122" s="855"/>
      <c r="M122" s="855"/>
      <c r="N122" s="818">
        <v>0</v>
      </c>
      <c r="O122" s="855">
        <v>0.01</v>
      </c>
      <c r="P122" s="855">
        <v>1</v>
      </c>
      <c r="Q122" s="822"/>
      <c r="R122" s="818">
        <v>13</v>
      </c>
      <c r="S122" s="823">
        <f>VLOOKUP(Table5[[#This Row],[CommodityID]],Table9[],3,FALSE)</f>
        <v>5</v>
      </c>
      <c r="T122" s="823">
        <v>121</v>
      </c>
      <c r="U122" s="63" t="str">
        <f>IF(acute_input_data!$M122=0,"n.r.",IF(L122-M122&gt;0,"Y","N"))</f>
        <v>n.r.</v>
      </c>
      <c r="V122" s="818">
        <v>1</v>
      </c>
      <c r="W122" s="818"/>
      <c r="X122" s="818"/>
      <c r="Y122" s="824">
        <f t="shared" si="1"/>
        <v>0</v>
      </c>
    </row>
    <row r="123" spans="1:25" ht="13.5" customHeight="1" x14ac:dyDescent="0.2">
      <c r="A123" s="830" t="str">
        <f>CONCATENATE(acute_input_data!$D123," / ",Table5[[#This Row],[code num]])</f>
        <v>Bitertanol (RD) / 220020</v>
      </c>
      <c r="B123" s="820" t="str">
        <f>LEFT(Table5[[#This Row],[CommodityID]],8)</f>
        <v>P0220020</v>
      </c>
      <c r="C123" s="831">
        <f>1*(RIGHT(Table5[[#This Row],[left 8 char]],7))</f>
        <v>220020</v>
      </c>
      <c r="D123" s="818" t="s">
        <v>1771</v>
      </c>
      <c r="E123" s="818" t="s">
        <v>882</v>
      </c>
      <c r="F123" s="818" t="s">
        <v>317</v>
      </c>
      <c r="G123" s="818" t="str">
        <f>CONCATENATE(Table5[[#This Row],[CommodityID]]," / ",Table5[[#This Row],[Pesticide]])</f>
        <v>P0220020A / Bitertanol (RD)</v>
      </c>
      <c r="H123" s="60">
        <v>0.01</v>
      </c>
      <c r="I123" s="818">
        <v>1057</v>
      </c>
      <c r="J123" s="818">
        <v>0</v>
      </c>
      <c r="K123" s="818">
        <v>0</v>
      </c>
      <c r="L123" s="855"/>
      <c r="M123" s="855"/>
      <c r="N123" s="818">
        <v>0</v>
      </c>
      <c r="O123" s="855">
        <v>0.01</v>
      </c>
      <c r="P123" s="855">
        <v>1</v>
      </c>
      <c r="Q123" s="822"/>
      <c r="R123" s="818">
        <v>13</v>
      </c>
      <c r="S123" s="823">
        <f>VLOOKUP(Table5[[#This Row],[CommodityID]],Table9[],3,FALSE)</f>
        <v>6</v>
      </c>
      <c r="T123" s="823">
        <v>122</v>
      </c>
      <c r="U123" s="63" t="str">
        <f>IF(acute_input_data!$M123=0,"n.r.",IF(L123-M123&gt;0,"Y","N"))</f>
        <v>n.r.</v>
      </c>
      <c r="V123" s="818">
        <v>1</v>
      </c>
      <c r="W123" s="818"/>
      <c r="X123" s="818"/>
      <c r="Y123" s="824">
        <f t="shared" si="1"/>
        <v>0</v>
      </c>
    </row>
    <row r="124" spans="1:25" ht="13.5" customHeight="1" x14ac:dyDescent="0.2">
      <c r="A124" s="830" t="str">
        <f>CONCATENATE(acute_input_data!$D124," / ",Table5[[#This Row],[code num]])</f>
        <v>Bitertanol (RD) / 241020</v>
      </c>
      <c r="B124" s="820" t="str">
        <f>LEFT(Table5[[#This Row],[CommodityID]],8)</f>
        <v>P0241020</v>
      </c>
      <c r="C124" s="831">
        <f>1*(RIGHT(Table5[[#This Row],[left 8 char]],7))</f>
        <v>241020</v>
      </c>
      <c r="D124" s="818" t="s">
        <v>1771</v>
      </c>
      <c r="E124" s="818" t="s">
        <v>883</v>
      </c>
      <c r="F124" s="818" t="s">
        <v>312</v>
      </c>
      <c r="G124" s="818" t="str">
        <f>CONCATENATE(Table5[[#This Row],[CommodityID]]," / ",Table5[[#This Row],[Pesticide]])</f>
        <v>P0241020A / Bitertanol (RD)</v>
      </c>
      <c r="H124" s="60">
        <v>0.01</v>
      </c>
      <c r="I124" s="818">
        <v>933</v>
      </c>
      <c r="J124" s="818">
        <v>0</v>
      </c>
      <c r="K124" s="818">
        <v>0</v>
      </c>
      <c r="L124" s="855"/>
      <c r="M124" s="855"/>
      <c r="N124" s="818">
        <v>0</v>
      </c>
      <c r="O124" s="855">
        <v>0.01</v>
      </c>
      <c r="P124" s="855">
        <v>1</v>
      </c>
      <c r="Q124" s="822"/>
      <c r="R124" s="818">
        <v>13</v>
      </c>
      <c r="S124" s="823">
        <f>VLOOKUP(Table5[[#This Row],[CommodityID]],Table9[],3,FALSE)</f>
        <v>7</v>
      </c>
      <c r="T124" s="823">
        <v>123</v>
      </c>
      <c r="U124" s="63" t="str">
        <f>IF(acute_input_data!$M124=0,"n.r.",IF(L124-M124&gt;0,"Y","N"))</f>
        <v>n.r.</v>
      </c>
      <c r="V124" s="818">
        <v>1</v>
      </c>
      <c r="W124" s="818"/>
      <c r="X124" s="818"/>
      <c r="Y124" s="824">
        <f t="shared" si="1"/>
        <v>0</v>
      </c>
    </row>
    <row r="125" spans="1:25" ht="13.5" customHeight="1" x14ac:dyDescent="0.2">
      <c r="A125" s="830" t="str">
        <f>CONCATENATE(acute_input_data!$D125," / ",Table5[[#This Row],[code num]])</f>
        <v>Bitertanol (RD) / 300010</v>
      </c>
      <c r="B125" s="820" t="str">
        <f>LEFT(Table5[[#This Row],[CommodityID]],8)</f>
        <v>P0300010</v>
      </c>
      <c r="C125" s="831">
        <f>1*(RIGHT(Table5[[#This Row],[left 8 char]],7))</f>
        <v>300010</v>
      </c>
      <c r="D125" s="818" t="s">
        <v>1771</v>
      </c>
      <c r="E125" s="818" t="s">
        <v>884</v>
      </c>
      <c r="F125" s="818" t="s">
        <v>311</v>
      </c>
      <c r="G125" s="818" t="str">
        <f>CONCATENATE(Table5[[#This Row],[CommodityID]]," / ",Table5[[#This Row],[Pesticide]])</f>
        <v>P0300010A / Bitertanol (RD)</v>
      </c>
      <c r="H125" s="60">
        <v>0.01</v>
      </c>
      <c r="I125" s="818">
        <v>778</v>
      </c>
      <c r="J125" s="818">
        <v>0</v>
      </c>
      <c r="K125" s="818">
        <v>0</v>
      </c>
      <c r="L125" s="855"/>
      <c r="M125" s="855"/>
      <c r="N125" s="818">
        <v>0</v>
      </c>
      <c r="O125" s="855">
        <v>0.01</v>
      </c>
      <c r="P125" s="855">
        <v>1</v>
      </c>
      <c r="Q125" s="822"/>
      <c r="R125" s="818">
        <v>13</v>
      </c>
      <c r="S125" s="823">
        <f>VLOOKUP(Table5[[#This Row],[CommodityID]],Table9[],3,FALSE)</f>
        <v>8</v>
      </c>
      <c r="T125" s="823">
        <v>124</v>
      </c>
      <c r="U125" s="63" t="str">
        <f>IF(acute_input_data!$M125=0,"n.r.",IF(L125-M125&gt;0,"Y","N"))</f>
        <v>n.r.</v>
      </c>
      <c r="V125" s="818">
        <v>1</v>
      </c>
      <c r="W125" s="818"/>
      <c r="X125" s="818"/>
      <c r="Y125" s="824">
        <f t="shared" si="1"/>
        <v>0</v>
      </c>
    </row>
    <row r="126" spans="1:25" ht="13.5" customHeight="1" x14ac:dyDescent="0.2">
      <c r="A126" s="830" t="str">
        <f>CONCATENATE(acute_input_data!$D126," / ",Table5[[#This Row],[code num]])</f>
        <v>Bitertanol (RD) / 500060</v>
      </c>
      <c r="B126" s="820" t="str">
        <f>LEFT(Table5[[#This Row],[CommodityID]],8)</f>
        <v>P0500060</v>
      </c>
      <c r="C126" s="831">
        <f>1*(RIGHT(Table5[[#This Row],[left 8 char]],7))</f>
        <v>500060</v>
      </c>
      <c r="D126" s="818" t="s">
        <v>1771</v>
      </c>
      <c r="E126" s="818" t="s">
        <v>885</v>
      </c>
      <c r="F126" s="818" t="s">
        <v>314</v>
      </c>
      <c r="G126" s="818" t="str">
        <f>CONCATENATE(Table5[[#This Row],[CommodityID]]," / ",Table5[[#This Row],[Pesticide]])</f>
        <v>P0500060A / Bitertanol (RD)</v>
      </c>
      <c r="H126" s="60">
        <v>0.01</v>
      </c>
      <c r="I126" s="818">
        <v>1126</v>
      </c>
      <c r="J126" s="818">
        <v>0</v>
      </c>
      <c r="K126" s="818">
        <v>0</v>
      </c>
      <c r="L126" s="855"/>
      <c r="M126" s="855"/>
      <c r="N126" s="818">
        <v>0</v>
      </c>
      <c r="O126" s="855">
        <v>0.01</v>
      </c>
      <c r="P126" s="855">
        <v>1</v>
      </c>
      <c r="Q126" s="822"/>
      <c r="R126" s="818">
        <v>13</v>
      </c>
      <c r="S126" s="823">
        <f>VLOOKUP(Table5[[#This Row],[CommodityID]],Table9[],3,FALSE)</f>
        <v>9</v>
      </c>
      <c r="T126" s="823">
        <v>125</v>
      </c>
      <c r="U126" s="63" t="str">
        <f>IF(acute_input_data!$M126=0,"n.r.",IF(L126-M126&gt;0,"Y","N"))</f>
        <v>n.r.</v>
      </c>
      <c r="V126" s="818">
        <v>1</v>
      </c>
      <c r="W126" s="818"/>
      <c r="X126" s="818"/>
      <c r="Y126" s="824">
        <f t="shared" si="1"/>
        <v>0</v>
      </c>
    </row>
    <row r="127" spans="1:25" ht="13.5" customHeight="1" x14ac:dyDescent="0.2">
      <c r="A127" s="830" t="str">
        <f>CONCATENATE(acute_input_data!$D127," / ",Table5[[#This Row],[code num]])</f>
        <v>Bitertanol (RD) / 500070</v>
      </c>
      <c r="B127" s="820" t="str">
        <f>LEFT(Table5[[#This Row],[CommodityID]],8)</f>
        <v>P0500070</v>
      </c>
      <c r="C127" s="831">
        <f>1*(RIGHT(Table5[[#This Row],[left 8 char]],7))</f>
        <v>500070</v>
      </c>
      <c r="D127" s="818" t="s">
        <v>1771</v>
      </c>
      <c r="E127" s="818" t="s">
        <v>886</v>
      </c>
      <c r="F127" s="818" t="s">
        <v>320</v>
      </c>
      <c r="G127" s="818" t="str">
        <f>CONCATENATE(Table5[[#This Row],[CommodityID]]," / ",Table5[[#This Row],[Pesticide]])</f>
        <v>P0500070A / Bitertanol (RD)</v>
      </c>
      <c r="H127" s="60">
        <v>0.01</v>
      </c>
      <c r="I127" s="818">
        <v>670</v>
      </c>
      <c r="J127" s="818">
        <v>0</v>
      </c>
      <c r="K127" s="818">
        <v>0</v>
      </c>
      <c r="L127" s="855"/>
      <c r="M127" s="855"/>
      <c r="N127" s="818">
        <v>0</v>
      </c>
      <c r="O127" s="855">
        <v>0.01</v>
      </c>
      <c r="P127" s="855">
        <v>1</v>
      </c>
      <c r="Q127" s="822"/>
      <c r="R127" s="818">
        <v>13</v>
      </c>
      <c r="S127" s="823">
        <f>VLOOKUP(Table5[[#This Row],[CommodityID]],Table9[],3,FALSE)</f>
        <v>10</v>
      </c>
      <c r="T127" s="823">
        <v>126</v>
      </c>
      <c r="U127" s="63" t="str">
        <f>IF(acute_input_data!$M127=0,"n.r.",IF(L127-M127&gt;0,"Y","N"))</f>
        <v>n.r.</v>
      </c>
      <c r="V127" s="818">
        <v>1</v>
      </c>
      <c r="W127" s="818"/>
      <c r="X127" s="818"/>
      <c r="Y127" s="824">
        <f t="shared" si="1"/>
        <v>0</v>
      </c>
    </row>
    <row r="128" spans="1:25" ht="13.5" customHeight="1" x14ac:dyDescent="0.2">
      <c r="A128" s="830" t="str">
        <f>CONCATENATE(acute_input_data!$D128," / ",Table5[[#This Row],[code num]])</f>
        <v>Boscalid (RD) / 110020</v>
      </c>
      <c r="B128" s="820" t="str">
        <f>LEFT(Table5[[#This Row],[CommodityID]],8)</f>
        <v>P0110020</v>
      </c>
      <c r="C128" s="831">
        <f>1*(RIGHT(Table5[[#This Row],[left 8 char]],7))</f>
        <v>110020</v>
      </c>
      <c r="D128" s="818" t="s">
        <v>50</v>
      </c>
      <c r="E128" s="818" t="s">
        <v>877</v>
      </c>
      <c r="F128" s="818" t="s">
        <v>313</v>
      </c>
      <c r="G128" s="818" t="str">
        <f>CONCATENATE(Table5[[#This Row],[CommodityID]]," / ",Table5[[#This Row],[Pesticide]])</f>
        <v>P0110020A / Boscalid (RD)</v>
      </c>
      <c r="H128" s="855">
        <v>2</v>
      </c>
      <c r="I128" s="818">
        <v>1748</v>
      </c>
      <c r="J128" s="818">
        <v>6</v>
      </c>
      <c r="K128" s="818">
        <v>0</v>
      </c>
      <c r="L128" s="855">
        <v>0.25800000000000001</v>
      </c>
      <c r="M128" s="855">
        <v>3.3081333333333338E-2</v>
      </c>
      <c r="N128" s="818">
        <v>0</v>
      </c>
      <c r="O128" s="855"/>
      <c r="P128" s="855">
        <v>1</v>
      </c>
      <c r="Q128" s="822"/>
      <c r="R128" s="818">
        <v>14</v>
      </c>
      <c r="S128" s="823">
        <f>VLOOKUP(Table5[[#This Row],[CommodityID]],Table9[],3,FALSE)</f>
        <v>1</v>
      </c>
      <c r="T128" s="823">
        <v>127</v>
      </c>
      <c r="U128" s="63" t="str">
        <f>IF(acute_input_data!$M128=0,"n.r.",IF(L128-M128&gt;0,"Y","N"))</f>
        <v>Y</v>
      </c>
      <c r="V128" s="818">
        <v>1</v>
      </c>
      <c r="W128" s="818"/>
      <c r="X128" s="818"/>
      <c r="Y128" s="824">
        <f t="shared" si="1"/>
        <v>6</v>
      </c>
    </row>
    <row r="129" spans="1:25" ht="13.5" customHeight="1" x14ac:dyDescent="0.2">
      <c r="A129" s="830" t="str">
        <f>CONCATENATE(acute_input_data!$D129," / ",Table5[[#This Row],[code num]])</f>
        <v>Boscalid (RD) / 130020</v>
      </c>
      <c r="B129" s="820" t="str">
        <f>LEFT(Table5[[#This Row],[CommodityID]],8)</f>
        <v>P0130020</v>
      </c>
      <c r="C129" s="831">
        <f>1*(RIGHT(Table5[[#This Row],[left 8 char]],7))</f>
        <v>130020</v>
      </c>
      <c r="D129" s="818" t="s">
        <v>50</v>
      </c>
      <c r="E129" s="818" t="s">
        <v>878</v>
      </c>
      <c r="F129" s="818" t="s">
        <v>318</v>
      </c>
      <c r="G129" s="818" t="str">
        <f>CONCATENATE(Table5[[#This Row],[CommodityID]]," / ",Table5[[#This Row],[Pesticide]])</f>
        <v>P0130020A / Boscalid (RD)</v>
      </c>
      <c r="H129" s="855">
        <v>1.5</v>
      </c>
      <c r="I129" s="818">
        <v>1581</v>
      </c>
      <c r="J129" s="818">
        <v>418</v>
      </c>
      <c r="K129" s="818">
        <v>0</v>
      </c>
      <c r="L129" s="855">
        <v>1.2</v>
      </c>
      <c r="M129" s="855">
        <v>0.16955999999999999</v>
      </c>
      <c r="N129" s="818">
        <v>0</v>
      </c>
      <c r="O129" s="855"/>
      <c r="P129" s="855">
        <v>1</v>
      </c>
      <c r="Q129" s="822"/>
      <c r="R129" s="818">
        <v>14</v>
      </c>
      <c r="S129" s="823">
        <f>VLOOKUP(Table5[[#This Row],[CommodityID]],Table9[],3,FALSE)</f>
        <v>2</v>
      </c>
      <c r="T129" s="823">
        <v>128</v>
      </c>
      <c r="U129" s="63" t="str">
        <f>IF(acute_input_data!$M129=0,"n.r.",IF(L129-M129&gt;0,"Y","N"))</f>
        <v>Y</v>
      </c>
      <c r="V129" s="818">
        <v>1</v>
      </c>
      <c r="W129" s="818"/>
      <c r="X129" s="818"/>
      <c r="Y129" s="824">
        <f t="shared" si="1"/>
        <v>418</v>
      </c>
    </row>
    <row r="130" spans="1:25" ht="13.5" customHeight="1" x14ac:dyDescent="0.2">
      <c r="A130" s="830" t="str">
        <f>CONCATENATE(acute_input_data!$D130," / ",Table5[[#This Row],[code num]])</f>
        <v>Boscalid (RD) / 162010</v>
      </c>
      <c r="B130" s="820" t="str">
        <f>LEFT(Table5[[#This Row],[CommodityID]],8)</f>
        <v>P0162010</v>
      </c>
      <c r="C130" s="831">
        <f>1*(RIGHT(Table5[[#This Row],[left 8 char]],7))</f>
        <v>162010</v>
      </c>
      <c r="D130" s="818" t="s">
        <v>50</v>
      </c>
      <c r="E130" s="818" t="s">
        <v>879</v>
      </c>
      <c r="F130" s="818" t="s">
        <v>316</v>
      </c>
      <c r="G130" s="818" t="str">
        <f>CONCATENATE(Table5[[#This Row],[CommodityID]]," / ",Table5[[#This Row],[Pesticide]])</f>
        <v>P0162010A / Boscalid (RD)</v>
      </c>
      <c r="H130" s="855">
        <v>5</v>
      </c>
      <c r="I130" s="818">
        <v>1008</v>
      </c>
      <c r="J130" s="818">
        <v>19</v>
      </c>
      <c r="K130" s="818">
        <v>0</v>
      </c>
      <c r="L130" s="855">
        <v>1.1000000000000001</v>
      </c>
      <c r="M130" s="855">
        <v>6.9849999999999995E-2</v>
      </c>
      <c r="N130" s="818">
        <v>0</v>
      </c>
      <c r="O130" s="855"/>
      <c r="P130" s="855">
        <v>1</v>
      </c>
      <c r="Q130" s="822"/>
      <c r="R130" s="818">
        <v>14</v>
      </c>
      <c r="S130" s="823">
        <f>VLOOKUP(Table5[[#This Row],[CommodityID]],Table9[],3,FALSE)</f>
        <v>3</v>
      </c>
      <c r="T130" s="823">
        <v>129</v>
      </c>
      <c r="U130" s="63" t="str">
        <f>IF(acute_input_data!$M130=0,"n.r.",IF(L130-M130&gt;0,"Y","N"))</f>
        <v>Y</v>
      </c>
      <c r="V130" s="818">
        <v>1</v>
      </c>
      <c r="W130" s="818"/>
      <c r="X130" s="818"/>
      <c r="Y130" s="824">
        <f t="shared" ref="Y130:Y193" si="2">SUM(J130:K130)</f>
        <v>19</v>
      </c>
    </row>
    <row r="131" spans="1:25" ht="13.5" customHeight="1" x14ac:dyDescent="0.2">
      <c r="A131" s="830" t="str">
        <f>CONCATENATE(acute_input_data!$D131," / ",Table5[[#This Row],[code num]])</f>
        <v>Boscalid (RD) / 211000</v>
      </c>
      <c r="B131" s="820" t="str">
        <f>LEFT(Table5[[#This Row],[CommodityID]],8)</f>
        <v>P0211000</v>
      </c>
      <c r="C131" s="831">
        <f>1*(RIGHT(Table5[[#This Row],[left 8 char]],7))</f>
        <v>211000</v>
      </c>
      <c r="D131" s="818" t="s">
        <v>50</v>
      </c>
      <c r="E131" s="818" t="s">
        <v>880</v>
      </c>
      <c r="F131" s="818" t="s">
        <v>319</v>
      </c>
      <c r="G131" s="818" t="str">
        <f>CONCATENATE(Table5[[#This Row],[CommodityID]]," / ",Table5[[#This Row],[Pesticide]])</f>
        <v>P0211000A / Boscalid (RD)</v>
      </c>
      <c r="H131" s="855">
        <v>2</v>
      </c>
      <c r="I131" s="818">
        <v>2315</v>
      </c>
      <c r="J131" s="818">
        <v>3</v>
      </c>
      <c r="K131" s="818">
        <v>0</v>
      </c>
      <c r="L131" s="855">
        <v>6.0000000000000001E-3</v>
      </c>
      <c r="M131" s="855">
        <v>8.9200000000000011E-4</v>
      </c>
      <c r="N131" s="818">
        <v>0</v>
      </c>
      <c r="O131" s="855"/>
      <c r="P131" s="855">
        <v>1</v>
      </c>
      <c r="Q131" s="822"/>
      <c r="R131" s="818">
        <v>14</v>
      </c>
      <c r="S131" s="823">
        <f>VLOOKUP(Table5[[#This Row],[CommodityID]],Table9[],3,FALSE)</f>
        <v>4</v>
      </c>
      <c r="T131" s="823">
        <v>130</v>
      </c>
      <c r="U131" s="63" t="str">
        <f>IF(acute_input_data!$M131=0,"n.r.",IF(L131-M131&gt;0,"Y","N"))</f>
        <v>Y</v>
      </c>
      <c r="V131" s="818">
        <v>1</v>
      </c>
      <c r="W131" s="818"/>
      <c r="X131" s="818"/>
      <c r="Y131" s="824">
        <f t="shared" si="2"/>
        <v>3</v>
      </c>
    </row>
    <row r="132" spans="1:25" ht="13.5" customHeight="1" x14ac:dyDescent="0.2">
      <c r="A132" s="830" t="str">
        <f>CONCATENATE(acute_input_data!$D132," / ",Table5[[#This Row],[code num]])</f>
        <v>Boscalid (RD) / 213020</v>
      </c>
      <c r="B132" s="820" t="str">
        <f>LEFT(Table5[[#This Row],[CommodityID]],8)</f>
        <v>P0213020</v>
      </c>
      <c r="C132" s="831">
        <f>1*(RIGHT(Table5[[#This Row],[left 8 char]],7))</f>
        <v>213020</v>
      </c>
      <c r="D132" s="818" t="s">
        <v>50</v>
      </c>
      <c r="E132" s="818" t="s">
        <v>881</v>
      </c>
      <c r="F132" s="818" t="s">
        <v>315</v>
      </c>
      <c r="G132" s="818" t="str">
        <f>CONCATENATE(Table5[[#This Row],[CommodityID]]," / ",Table5[[#This Row],[Pesticide]])</f>
        <v>P0213020A / Boscalid (RD)</v>
      </c>
      <c r="H132" s="855">
        <v>2</v>
      </c>
      <c r="I132" s="818">
        <v>1740</v>
      </c>
      <c r="J132" s="818">
        <v>411</v>
      </c>
      <c r="K132" s="818">
        <v>0</v>
      </c>
      <c r="L132" s="855">
        <v>0.26700000000000002</v>
      </c>
      <c r="M132" s="855">
        <v>1.6376000000000002E-2</v>
      </c>
      <c r="N132" s="818">
        <v>0</v>
      </c>
      <c r="O132" s="855"/>
      <c r="P132" s="855">
        <v>1</v>
      </c>
      <c r="Q132" s="822"/>
      <c r="R132" s="818">
        <v>14</v>
      </c>
      <c r="S132" s="823">
        <f>VLOOKUP(Table5[[#This Row],[CommodityID]],Table9[],3,FALSE)</f>
        <v>5</v>
      </c>
      <c r="T132" s="823">
        <v>131</v>
      </c>
      <c r="U132" s="63" t="str">
        <f>IF(acute_input_data!$M132=0,"n.r.",IF(L132-M132&gt;0,"Y","N"))</f>
        <v>Y</v>
      </c>
      <c r="V132" s="818">
        <v>1</v>
      </c>
      <c r="W132" s="818"/>
      <c r="X132" s="818"/>
      <c r="Y132" s="824">
        <f t="shared" si="2"/>
        <v>411</v>
      </c>
    </row>
    <row r="133" spans="1:25" ht="13.5" customHeight="1" x14ac:dyDescent="0.2">
      <c r="A133" s="830" t="str">
        <f>CONCATENATE(acute_input_data!$D133," / ",Table5[[#This Row],[code num]])</f>
        <v>Boscalid (RD) / 220020</v>
      </c>
      <c r="B133" s="820" t="str">
        <f>LEFT(Table5[[#This Row],[CommodityID]],8)</f>
        <v>P0220020</v>
      </c>
      <c r="C133" s="831">
        <f>1*(RIGHT(Table5[[#This Row],[left 8 char]],7))</f>
        <v>220020</v>
      </c>
      <c r="D133" s="818" t="s">
        <v>50</v>
      </c>
      <c r="E133" s="818" t="s">
        <v>882</v>
      </c>
      <c r="F133" s="818" t="s">
        <v>317</v>
      </c>
      <c r="G133" s="818" t="str">
        <f>CONCATENATE(Table5[[#This Row],[CommodityID]]," / ",Table5[[#This Row],[Pesticide]])</f>
        <v>P0220020A / Boscalid (RD)</v>
      </c>
      <c r="H133" s="855">
        <v>5</v>
      </c>
      <c r="I133" s="818">
        <v>1163</v>
      </c>
      <c r="J133" s="818">
        <v>20</v>
      </c>
      <c r="K133" s="818">
        <v>0</v>
      </c>
      <c r="L133" s="855">
        <v>0.17</v>
      </c>
      <c r="M133" s="855">
        <v>3.8250000000000003E-3</v>
      </c>
      <c r="N133" s="818">
        <v>0</v>
      </c>
      <c r="O133" s="855"/>
      <c r="P133" s="855">
        <v>1</v>
      </c>
      <c r="Q133" s="822"/>
      <c r="R133" s="818">
        <v>14</v>
      </c>
      <c r="S133" s="823">
        <f>VLOOKUP(Table5[[#This Row],[CommodityID]],Table9[],3,FALSE)</f>
        <v>6</v>
      </c>
      <c r="T133" s="823">
        <v>132</v>
      </c>
      <c r="U133" s="833" t="str">
        <f>IF(acute_input_data!$M133=0,"n.r.",IF(L133-M133&gt;0,"Y","N"))</f>
        <v>Y</v>
      </c>
      <c r="V133" s="824"/>
      <c r="W133" s="824"/>
      <c r="X133" s="825"/>
      <c r="Y133" s="825">
        <f t="shared" si="2"/>
        <v>20</v>
      </c>
    </row>
    <row r="134" spans="1:25" ht="13.5" customHeight="1" x14ac:dyDescent="0.2">
      <c r="A134" s="830" t="str">
        <f>CONCATENATE(acute_input_data!$D134," / ",Table5[[#This Row],[code num]])</f>
        <v>Boscalid (RD) / 241020</v>
      </c>
      <c r="B134" s="820" t="str">
        <f>LEFT(Table5[[#This Row],[CommodityID]],8)</f>
        <v>P0241020</v>
      </c>
      <c r="C134" s="831">
        <f>1*(RIGHT(Table5[[#This Row],[left 8 char]],7))</f>
        <v>241020</v>
      </c>
      <c r="D134" s="818" t="s">
        <v>50</v>
      </c>
      <c r="E134" s="818" t="s">
        <v>883</v>
      </c>
      <c r="F134" s="818" t="s">
        <v>312</v>
      </c>
      <c r="G134" s="818" t="str">
        <f>CONCATENATE(Table5[[#This Row],[CommodityID]]," / ",Table5[[#This Row],[Pesticide]])</f>
        <v>P0241020A / Boscalid (RD)</v>
      </c>
      <c r="H134" s="855">
        <v>5</v>
      </c>
      <c r="I134" s="818">
        <v>975</v>
      </c>
      <c r="J134" s="818">
        <v>4</v>
      </c>
      <c r="K134" s="818">
        <v>0</v>
      </c>
      <c r="L134" s="855">
        <v>5.7000000000000002E-2</v>
      </c>
      <c r="M134" s="855">
        <v>3.192E-3</v>
      </c>
      <c r="N134" s="818">
        <v>0</v>
      </c>
      <c r="O134" s="855"/>
      <c r="P134" s="855">
        <v>1</v>
      </c>
      <c r="Q134" s="822"/>
      <c r="R134" s="818">
        <v>14</v>
      </c>
      <c r="S134" s="823">
        <f>VLOOKUP(Table5[[#This Row],[CommodityID]],Table9[],3,FALSE)</f>
        <v>7</v>
      </c>
      <c r="T134" s="823">
        <v>133</v>
      </c>
      <c r="U134" s="63" t="str">
        <f>IF(acute_input_data!$M134=0,"n.r.",IF(L134-M134&gt;0,"Y","N"))</f>
        <v>Y</v>
      </c>
      <c r="V134" s="818">
        <v>1</v>
      </c>
      <c r="W134" s="818"/>
      <c r="X134" s="818"/>
      <c r="Y134" s="824">
        <f t="shared" si="2"/>
        <v>4</v>
      </c>
    </row>
    <row r="135" spans="1:25" ht="13.5" customHeight="1" x14ac:dyDescent="0.2">
      <c r="A135" s="830" t="str">
        <f>CONCATENATE(acute_input_data!$D135," / ",Table5[[#This Row],[code num]])</f>
        <v>Boscalid (RD) / 300010</v>
      </c>
      <c r="B135" s="820" t="str">
        <f>LEFT(Table5[[#This Row],[CommodityID]],8)</f>
        <v>P0300010</v>
      </c>
      <c r="C135" s="831">
        <f>1*(RIGHT(Table5[[#This Row],[left 8 char]],7))</f>
        <v>300010</v>
      </c>
      <c r="D135" s="818" t="s">
        <v>50</v>
      </c>
      <c r="E135" s="818" t="s">
        <v>884</v>
      </c>
      <c r="F135" s="818" t="s">
        <v>311</v>
      </c>
      <c r="G135" s="818" t="str">
        <f>CONCATENATE(Table5[[#This Row],[CommodityID]]," / ",Table5[[#This Row],[Pesticide]])</f>
        <v>P0300010A / Boscalid (RD)</v>
      </c>
      <c r="H135" s="855">
        <v>3</v>
      </c>
      <c r="I135" s="818">
        <v>815</v>
      </c>
      <c r="J135" s="818">
        <v>19</v>
      </c>
      <c r="K135" s="818">
        <v>0</v>
      </c>
      <c r="L135" s="855">
        <v>5.3999999999999999E-2</v>
      </c>
      <c r="M135" s="855">
        <v>9.5399999999999999E-4</v>
      </c>
      <c r="N135" s="818">
        <v>0</v>
      </c>
      <c r="O135" s="855"/>
      <c r="P135" s="855">
        <v>1</v>
      </c>
      <c r="Q135" s="822"/>
      <c r="R135" s="818">
        <v>14</v>
      </c>
      <c r="S135" s="823">
        <f>VLOOKUP(Table5[[#This Row],[CommodityID]],Table9[],3,FALSE)</f>
        <v>8</v>
      </c>
      <c r="T135" s="823">
        <v>134</v>
      </c>
      <c r="U135" s="63" t="str">
        <f>IF(acute_input_data!$M135=0,"n.r.",IF(L135-M135&gt;0,"Y","N"))</f>
        <v>Y</v>
      </c>
      <c r="V135" s="818">
        <v>1</v>
      </c>
      <c r="W135" s="818"/>
      <c r="X135" s="818"/>
      <c r="Y135" s="824">
        <f t="shared" si="2"/>
        <v>19</v>
      </c>
    </row>
    <row r="136" spans="1:25" ht="13.5" customHeight="1" x14ac:dyDescent="0.2">
      <c r="A136" s="830" t="str">
        <f>CONCATENATE(acute_input_data!$D136," / ",Table5[[#This Row],[code num]])</f>
        <v>Boscalid (RD) / 500060</v>
      </c>
      <c r="B136" s="820" t="str">
        <f>LEFT(Table5[[#This Row],[CommodityID]],8)</f>
        <v>P0500060</v>
      </c>
      <c r="C136" s="831">
        <f>1*(RIGHT(Table5[[#This Row],[left 8 char]],7))</f>
        <v>500060</v>
      </c>
      <c r="D136" s="818" t="s">
        <v>50</v>
      </c>
      <c r="E136" s="818" t="s">
        <v>885</v>
      </c>
      <c r="F136" s="818" t="s">
        <v>314</v>
      </c>
      <c r="G136" s="818" t="str">
        <f>CONCATENATE(Table5[[#This Row],[CommodityID]]," / ",Table5[[#This Row],[Pesticide]])</f>
        <v>P0500060A / Boscalid (RD)</v>
      </c>
      <c r="H136" s="855">
        <v>0.15</v>
      </c>
      <c r="I136" s="818">
        <v>1289</v>
      </c>
      <c r="J136" s="818">
        <v>0</v>
      </c>
      <c r="K136" s="818">
        <v>0</v>
      </c>
      <c r="L136" s="855"/>
      <c r="M136" s="855"/>
      <c r="N136" s="818">
        <v>0</v>
      </c>
      <c r="O136" s="855"/>
      <c r="P136" s="855">
        <v>1</v>
      </c>
      <c r="Q136" s="822"/>
      <c r="R136" s="818">
        <v>14</v>
      </c>
      <c r="S136" s="823">
        <f>VLOOKUP(Table5[[#This Row],[CommodityID]],Table9[],3,FALSE)</f>
        <v>9</v>
      </c>
      <c r="T136" s="823">
        <v>135</v>
      </c>
      <c r="U136" s="63" t="str">
        <f>IF(acute_input_data!$M136=0,"n.r.",IF(L136-M136&gt;0,"Y","N"))</f>
        <v>n.r.</v>
      </c>
      <c r="V136" s="818">
        <v>1</v>
      </c>
      <c r="W136" s="818"/>
      <c r="X136" s="818"/>
      <c r="Y136" s="824">
        <f t="shared" si="2"/>
        <v>0</v>
      </c>
    </row>
    <row r="137" spans="1:25" ht="13.5" customHeight="1" x14ac:dyDescent="0.2">
      <c r="A137" s="830" t="str">
        <f>CONCATENATE(acute_input_data!$D137," / ",Table5[[#This Row],[code num]])</f>
        <v>Boscalid (RD) / 500070</v>
      </c>
      <c r="B137" s="820" t="str">
        <f>LEFT(Table5[[#This Row],[CommodityID]],8)</f>
        <v>P0500070</v>
      </c>
      <c r="C137" s="831">
        <f>1*(RIGHT(Table5[[#This Row],[left 8 char]],7))</f>
        <v>500070</v>
      </c>
      <c r="D137" s="818" t="s">
        <v>50</v>
      </c>
      <c r="E137" s="818" t="s">
        <v>886</v>
      </c>
      <c r="F137" s="818" t="s">
        <v>320</v>
      </c>
      <c r="G137" s="818" t="str">
        <f>CONCATENATE(Table5[[#This Row],[CommodityID]]," / ",Table5[[#This Row],[Pesticide]])</f>
        <v>P0500070A / Boscalid (RD)</v>
      </c>
      <c r="H137" s="855">
        <v>0.8</v>
      </c>
      <c r="I137" s="818">
        <v>690</v>
      </c>
      <c r="J137" s="818">
        <v>0</v>
      </c>
      <c r="K137" s="818">
        <v>0</v>
      </c>
      <c r="L137" s="855"/>
      <c r="M137" s="855"/>
      <c r="N137" s="818">
        <v>0</v>
      </c>
      <c r="O137" s="855"/>
      <c r="P137" s="855">
        <v>1</v>
      </c>
      <c r="Q137" s="822"/>
      <c r="R137" s="818">
        <v>14</v>
      </c>
      <c r="S137" s="823">
        <f>VLOOKUP(Table5[[#This Row],[CommodityID]],Table9[],3,FALSE)</f>
        <v>10</v>
      </c>
      <c r="T137" s="823">
        <v>136</v>
      </c>
      <c r="U137" s="63" t="str">
        <f>IF(acute_input_data!$M137=0,"n.r.",IF(L137-M137&gt;0,"Y","N"))</f>
        <v>n.r.</v>
      </c>
      <c r="V137" s="818">
        <v>1</v>
      </c>
      <c r="W137" s="818"/>
      <c r="X137" s="818"/>
      <c r="Y137" s="824">
        <f t="shared" si="2"/>
        <v>0</v>
      </c>
    </row>
    <row r="138" spans="1:25" ht="13.5" customHeight="1" x14ac:dyDescent="0.2">
      <c r="A138" s="830" t="str">
        <f>CONCATENATE(acute_input_data!$D138," / ",Table5[[#This Row],[code num]])</f>
        <v>Bromide Ion (RD) / 500060</v>
      </c>
      <c r="B138" s="820" t="str">
        <f>LEFT(Table5[[#This Row],[CommodityID]],8)</f>
        <v>P0500060</v>
      </c>
      <c r="C138" s="831">
        <f>1*(RIGHT(Table5[[#This Row],[left 8 char]],7))</f>
        <v>500060</v>
      </c>
      <c r="D138" s="818" t="s">
        <v>1772</v>
      </c>
      <c r="E138" s="818" t="s">
        <v>885</v>
      </c>
      <c r="F138" s="818" t="s">
        <v>314</v>
      </c>
      <c r="G138" s="818" t="str">
        <f>CONCATENATE(Table5[[#This Row],[CommodityID]]," / ",Table5[[#This Row],[Pesticide]])</f>
        <v>P0500060A / Bromide Ion (RD)</v>
      </c>
      <c r="H138" s="855">
        <v>50</v>
      </c>
      <c r="I138" s="818">
        <v>441</v>
      </c>
      <c r="J138" s="818">
        <v>43</v>
      </c>
      <c r="K138" s="818">
        <v>1</v>
      </c>
      <c r="L138" s="855">
        <v>51</v>
      </c>
      <c r="M138" s="855">
        <v>0.62219999999999998</v>
      </c>
      <c r="N138" s="818">
        <v>0</v>
      </c>
      <c r="O138" s="855"/>
      <c r="P138" s="855">
        <v>1</v>
      </c>
      <c r="Q138" s="822"/>
      <c r="R138" s="818">
        <v>15</v>
      </c>
      <c r="S138" s="823">
        <f>VLOOKUP(Table5[[#This Row],[CommodityID]],Table9[],3,FALSE)</f>
        <v>9</v>
      </c>
      <c r="T138" s="823">
        <v>137</v>
      </c>
      <c r="U138" s="63" t="str">
        <f>IF(acute_input_data!$M138=0,"n.r.",IF(L138-M138&gt;0,"Y","N"))</f>
        <v>Y</v>
      </c>
      <c r="V138" s="818">
        <v>1</v>
      </c>
      <c r="W138" s="818"/>
      <c r="X138" s="818"/>
      <c r="Y138" s="824">
        <f t="shared" si="2"/>
        <v>44</v>
      </c>
    </row>
    <row r="139" spans="1:25" ht="13.5" customHeight="1" x14ac:dyDescent="0.2">
      <c r="A139" s="830" t="str">
        <f>CONCATENATE(acute_input_data!$D139," / ",Table5[[#This Row],[code num]])</f>
        <v>Bromopropylate (RD) / 110020</v>
      </c>
      <c r="B139" s="820" t="str">
        <f>LEFT(Table5[[#This Row],[CommodityID]],8)</f>
        <v>P0110020</v>
      </c>
      <c r="C139" s="831">
        <f>1*(RIGHT(Table5[[#This Row],[left 8 char]],7))</f>
        <v>110020</v>
      </c>
      <c r="D139" s="818" t="s">
        <v>1773</v>
      </c>
      <c r="E139" s="818" t="s">
        <v>877</v>
      </c>
      <c r="F139" s="818" t="s">
        <v>313</v>
      </c>
      <c r="G139" s="818" t="str">
        <f>CONCATENATE(Table5[[#This Row],[CommodityID]]," / ",Table5[[#This Row],[Pesticide]])</f>
        <v>P0110020A / Bromopropylate (RD)</v>
      </c>
      <c r="H139" s="60">
        <v>0.01</v>
      </c>
      <c r="I139" s="818">
        <v>1718</v>
      </c>
      <c r="J139" s="818">
        <v>1</v>
      </c>
      <c r="K139" s="818">
        <v>4</v>
      </c>
      <c r="L139" s="60">
        <v>0.28000000000000003</v>
      </c>
      <c r="M139" s="855">
        <v>3.5902222222222224E-2</v>
      </c>
      <c r="N139" s="818">
        <v>1</v>
      </c>
      <c r="O139" s="855">
        <v>0.03</v>
      </c>
      <c r="P139" s="855">
        <v>1</v>
      </c>
      <c r="Q139" s="822"/>
      <c r="R139" s="818">
        <v>16</v>
      </c>
      <c r="S139" s="823">
        <f>VLOOKUP(Table5[[#This Row],[CommodityID]],Table9[],3,FALSE)</f>
        <v>1</v>
      </c>
      <c r="T139" s="823">
        <v>138</v>
      </c>
      <c r="U139" s="63" t="str">
        <f>IF(acute_input_data!$M139=0,"n.r.",IF(L139-M139&gt;0,"Y","N"))</f>
        <v>Y</v>
      </c>
      <c r="V139" s="818">
        <v>1</v>
      </c>
      <c r="W139" s="818"/>
      <c r="X139" s="818"/>
      <c r="Y139" s="824">
        <f t="shared" si="2"/>
        <v>5</v>
      </c>
    </row>
    <row r="140" spans="1:25" ht="13.5" customHeight="1" x14ac:dyDescent="0.2">
      <c r="A140" s="830" t="str">
        <f>CONCATENATE(acute_input_data!$D140," / ",Table5[[#This Row],[code num]])</f>
        <v>Bromopropylate (RD) / 130020</v>
      </c>
      <c r="B140" s="820" t="str">
        <f>LEFT(Table5[[#This Row],[CommodityID]],8)</f>
        <v>P0130020</v>
      </c>
      <c r="C140" s="831">
        <f>1*(RIGHT(Table5[[#This Row],[left 8 char]],7))</f>
        <v>130020</v>
      </c>
      <c r="D140" s="818" t="s">
        <v>1773</v>
      </c>
      <c r="E140" s="818" t="s">
        <v>878</v>
      </c>
      <c r="F140" s="818" t="s">
        <v>318</v>
      </c>
      <c r="G140" s="818" t="str">
        <f>CONCATENATE(Table5[[#This Row],[CommodityID]]," / ",Table5[[#This Row],[Pesticide]])</f>
        <v>P0130020A / Bromopropylate (RD)</v>
      </c>
      <c r="H140" s="60">
        <v>0.01</v>
      </c>
      <c r="I140" s="818">
        <v>1534</v>
      </c>
      <c r="J140" s="818">
        <v>0</v>
      </c>
      <c r="K140" s="818">
        <v>0</v>
      </c>
      <c r="L140" s="855"/>
      <c r="M140" s="855"/>
      <c r="N140" s="818">
        <v>0</v>
      </c>
      <c r="O140" s="855">
        <v>0.03</v>
      </c>
      <c r="P140" s="855">
        <v>1</v>
      </c>
      <c r="Q140" s="822"/>
      <c r="R140" s="818">
        <v>16</v>
      </c>
      <c r="S140" s="823">
        <f>VLOOKUP(Table5[[#This Row],[CommodityID]],Table9[],3,FALSE)</f>
        <v>2</v>
      </c>
      <c r="T140" s="823">
        <v>139</v>
      </c>
      <c r="U140" s="63" t="str">
        <f>IF(acute_input_data!$M140=0,"n.r.",IF(L140-M140&gt;0,"Y","N"))</f>
        <v>n.r.</v>
      </c>
      <c r="V140" s="818">
        <v>1</v>
      </c>
      <c r="W140" s="818"/>
      <c r="X140" s="818"/>
      <c r="Y140" s="824">
        <f t="shared" si="2"/>
        <v>0</v>
      </c>
    </row>
    <row r="141" spans="1:25" ht="13.5" customHeight="1" x14ac:dyDescent="0.2">
      <c r="A141" s="830" t="str">
        <f>CONCATENATE(acute_input_data!$D141," / ",Table5[[#This Row],[code num]])</f>
        <v>Bromopropylate (RD) / 162010</v>
      </c>
      <c r="B141" s="820" t="str">
        <f>LEFT(Table5[[#This Row],[CommodityID]],8)</f>
        <v>P0162010</v>
      </c>
      <c r="C141" s="831">
        <f>1*(RIGHT(Table5[[#This Row],[left 8 char]],7))</f>
        <v>162010</v>
      </c>
      <c r="D141" s="818" t="s">
        <v>1773</v>
      </c>
      <c r="E141" s="818" t="s">
        <v>879</v>
      </c>
      <c r="F141" s="818" t="s">
        <v>316</v>
      </c>
      <c r="G141" s="818" t="str">
        <f>CONCATENATE(Table5[[#This Row],[CommodityID]]," / ",Table5[[#This Row],[Pesticide]])</f>
        <v>P0162010A / Bromopropylate (RD)</v>
      </c>
      <c r="H141" s="60">
        <v>0.01</v>
      </c>
      <c r="I141" s="818">
        <v>977</v>
      </c>
      <c r="J141" s="818">
        <v>0</v>
      </c>
      <c r="K141" s="818">
        <v>0</v>
      </c>
      <c r="L141" s="855"/>
      <c r="M141" s="855"/>
      <c r="N141" s="818">
        <v>0</v>
      </c>
      <c r="O141" s="855">
        <v>0.03</v>
      </c>
      <c r="P141" s="855">
        <v>1</v>
      </c>
      <c r="Q141" s="822"/>
      <c r="R141" s="818">
        <v>16</v>
      </c>
      <c r="S141" s="823">
        <f>VLOOKUP(Table5[[#This Row],[CommodityID]],Table9[],3,FALSE)</f>
        <v>3</v>
      </c>
      <c r="T141" s="823">
        <v>140</v>
      </c>
      <c r="U141" s="63" t="str">
        <f>IF(acute_input_data!$M141=0,"n.r.",IF(L141-M141&gt;0,"Y","N"))</f>
        <v>n.r.</v>
      </c>
      <c r="V141" s="818">
        <v>1</v>
      </c>
      <c r="W141" s="818"/>
      <c r="X141" s="818"/>
      <c r="Y141" s="824">
        <f t="shared" si="2"/>
        <v>0</v>
      </c>
    </row>
    <row r="142" spans="1:25" ht="13.5" customHeight="1" x14ac:dyDescent="0.2">
      <c r="A142" s="830" t="str">
        <f>CONCATENATE(acute_input_data!$D142," / ",Table5[[#This Row],[code num]])</f>
        <v>Bromopropylate (RD) / 211000</v>
      </c>
      <c r="B142" s="820" t="str">
        <f>LEFT(Table5[[#This Row],[CommodityID]],8)</f>
        <v>P0211000</v>
      </c>
      <c r="C142" s="831">
        <f>1*(RIGHT(Table5[[#This Row],[left 8 char]],7))</f>
        <v>211000</v>
      </c>
      <c r="D142" s="818" t="s">
        <v>1773</v>
      </c>
      <c r="E142" s="818" t="s">
        <v>880</v>
      </c>
      <c r="F142" s="818" t="s">
        <v>319</v>
      </c>
      <c r="G142" s="818" t="str">
        <f>CONCATENATE(Table5[[#This Row],[CommodityID]]," / ",Table5[[#This Row],[Pesticide]])</f>
        <v>P0211000A / Bromopropylate (RD)</v>
      </c>
      <c r="H142" s="60">
        <v>0.01</v>
      </c>
      <c r="I142" s="818">
        <v>2252</v>
      </c>
      <c r="J142" s="818">
        <v>0</v>
      </c>
      <c r="K142" s="818">
        <v>0</v>
      </c>
      <c r="L142" s="855"/>
      <c r="M142" s="855"/>
      <c r="N142" s="818">
        <v>0</v>
      </c>
      <c r="O142" s="855">
        <v>0.03</v>
      </c>
      <c r="P142" s="855">
        <v>1</v>
      </c>
      <c r="Q142" s="822"/>
      <c r="R142" s="818">
        <v>16</v>
      </c>
      <c r="S142" s="823">
        <f>VLOOKUP(Table5[[#This Row],[CommodityID]],Table9[],3,FALSE)</f>
        <v>4</v>
      </c>
      <c r="T142" s="823">
        <v>141</v>
      </c>
      <c r="U142" s="63" t="str">
        <f>IF(acute_input_data!$M142=0,"n.r.",IF(L142-M142&gt;0,"Y","N"))</f>
        <v>n.r.</v>
      </c>
      <c r="V142" s="818">
        <v>1</v>
      </c>
      <c r="W142" s="818"/>
      <c r="X142" s="818"/>
      <c r="Y142" s="824">
        <f t="shared" si="2"/>
        <v>0</v>
      </c>
    </row>
    <row r="143" spans="1:25" ht="13.5" customHeight="1" x14ac:dyDescent="0.2">
      <c r="A143" s="830" t="str">
        <f>CONCATENATE(acute_input_data!$D143," / ",Table5[[#This Row],[code num]])</f>
        <v>Bromopropylate (RD) / 213020</v>
      </c>
      <c r="B143" s="820" t="str">
        <f>LEFT(Table5[[#This Row],[CommodityID]],8)</f>
        <v>P0213020</v>
      </c>
      <c r="C143" s="831">
        <f>1*(RIGHT(Table5[[#This Row],[left 8 char]],7))</f>
        <v>213020</v>
      </c>
      <c r="D143" s="818" t="s">
        <v>1773</v>
      </c>
      <c r="E143" s="818" t="s">
        <v>881</v>
      </c>
      <c r="F143" s="818" t="s">
        <v>315</v>
      </c>
      <c r="G143" s="818" t="str">
        <f>CONCATENATE(Table5[[#This Row],[CommodityID]]," / ",Table5[[#This Row],[Pesticide]])</f>
        <v>P0213020A / Bromopropylate (RD)</v>
      </c>
      <c r="H143" s="60">
        <v>0.01</v>
      </c>
      <c r="I143" s="818">
        <v>1691</v>
      </c>
      <c r="J143" s="818">
        <v>0</v>
      </c>
      <c r="K143" s="818">
        <v>0</v>
      </c>
      <c r="L143" s="855"/>
      <c r="M143" s="855"/>
      <c r="N143" s="818">
        <v>0</v>
      </c>
      <c r="O143" s="855">
        <v>0.03</v>
      </c>
      <c r="P143" s="855">
        <v>1</v>
      </c>
      <c r="Q143" s="822"/>
      <c r="R143" s="818">
        <v>16</v>
      </c>
      <c r="S143" s="823">
        <f>VLOOKUP(Table5[[#This Row],[CommodityID]],Table9[],3,FALSE)</f>
        <v>5</v>
      </c>
      <c r="T143" s="823">
        <v>142</v>
      </c>
      <c r="U143" s="63" t="str">
        <f>IF(acute_input_data!$M143=0,"n.r.",IF(L143-M143&gt;0,"Y","N"))</f>
        <v>n.r.</v>
      </c>
      <c r="V143" s="818">
        <v>1</v>
      </c>
      <c r="W143" s="818"/>
      <c r="X143" s="818"/>
      <c r="Y143" s="824">
        <f t="shared" si="2"/>
        <v>0</v>
      </c>
    </row>
    <row r="144" spans="1:25" ht="13.5" customHeight="1" x14ac:dyDescent="0.2">
      <c r="A144" s="830" t="str">
        <f>CONCATENATE(acute_input_data!$D144," / ",Table5[[#This Row],[code num]])</f>
        <v>Bromopropylate (RD) / 220020</v>
      </c>
      <c r="B144" s="820" t="str">
        <f>LEFT(Table5[[#This Row],[CommodityID]],8)</f>
        <v>P0220020</v>
      </c>
      <c r="C144" s="831">
        <f>1*(RIGHT(Table5[[#This Row],[left 8 char]],7))</f>
        <v>220020</v>
      </c>
      <c r="D144" s="818" t="s">
        <v>1773</v>
      </c>
      <c r="E144" s="818" t="s">
        <v>882</v>
      </c>
      <c r="F144" s="818" t="s">
        <v>317</v>
      </c>
      <c r="G144" s="818" t="str">
        <f>CONCATENATE(Table5[[#This Row],[CommodityID]]," / ",Table5[[#This Row],[Pesticide]])</f>
        <v>P0220020A / Bromopropylate (RD)</v>
      </c>
      <c r="H144" s="60">
        <v>0.02</v>
      </c>
      <c r="I144" s="818">
        <v>1137</v>
      </c>
      <c r="J144" s="818">
        <v>0</v>
      </c>
      <c r="K144" s="818">
        <v>0</v>
      </c>
      <c r="L144" s="855"/>
      <c r="M144" s="855"/>
      <c r="N144" s="818">
        <v>0</v>
      </c>
      <c r="O144" s="855">
        <v>0.03</v>
      </c>
      <c r="P144" s="855">
        <v>1</v>
      </c>
      <c r="Q144" s="822"/>
      <c r="R144" s="818">
        <v>16</v>
      </c>
      <c r="S144" s="823">
        <f>VLOOKUP(Table5[[#This Row],[CommodityID]],Table9[],3,FALSE)</f>
        <v>6</v>
      </c>
      <c r="T144" s="823">
        <v>143</v>
      </c>
      <c r="U144" s="63" t="str">
        <f>IF(acute_input_data!$M144=0,"n.r.",IF(L144-M144&gt;0,"Y","N"))</f>
        <v>n.r.</v>
      </c>
      <c r="V144" s="818">
        <v>1</v>
      </c>
      <c r="W144" s="818"/>
      <c r="X144" s="818"/>
      <c r="Y144" s="824">
        <f t="shared" si="2"/>
        <v>0</v>
      </c>
    </row>
    <row r="145" spans="1:25" ht="13.5" customHeight="1" x14ac:dyDescent="0.2">
      <c r="A145" s="830" t="str">
        <f>CONCATENATE(acute_input_data!$D145," / ",Table5[[#This Row],[code num]])</f>
        <v>Bromopropylate (RD) / 241020</v>
      </c>
      <c r="B145" s="820" t="str">
        <f>LEFT(Table5[[#This Row],[CommodityID]],8)</f>
        <v>P0241020</v>
      </c>
      <c r="C145" s="831">
        <f>1*(RIGHT(Table5[[#This Row],[left 8 char]],7))</f>
        <v>241020</v>
      </c>
      <c r="D145" s="818" t="s">
        <v>1773</v>
      </c>
      <c r="E145" s="818" t="s">
        <v>883</v>
      </c>
      <c r="F145" s="818" t="s">
        <v>312</v>
      </c>
      <c r="G145" s="818" t="str">
        <f>CONCATENATE(Table5[[#This Row],[CommodityID]]," / ",Table5[[#This Row],[Pesticide]])</f>
        <v>P0241020A / Bromopropylate (RD)</v>
      </c>
      <c r="H145" s="60">
        <v>0.01</v>
      </c>
      <c r="I145" s="818">
        <v>960</v>
      </c>
      <c r="J145" s="818">
        <v>0</v>
      </c>
      <c r="K145" s="818">
        <v>0</v>
      </c>
      <c r="L145" s="855"/>
      <c r="M145" s="855"/>
      <c r="N145" s="818">
        <v>0</v>
      </c>
      <c r="O145" s="855">
        <v>0.03</v>
      </c>
      <c r="P145" s="855">
        <v>1</v>
      </c>
      <c r="Q145" s="822"/>
      <c r="R145" s="818">
        <v>16</v>
      </c>
      <c r="S145" s="823">
        <f>VLOOKUP(Table5[[#This Row],[CommodityID]],Table9[],3,FALSE)</f>
        <v>7</v>
      </c>
      <c r="T145" s="823">
        <v>144</v>
      </c>
      <c r="U145" s="833" t="str">
        <f>IF(acute_input_data!$M145=0,"n.r.",IF(L145-M145&gt;0,"Y","N"))</f>
        <v>n.r.</v>
      </c>
      <c r="V145" s="824"/>
      <c r="W145" s="824"/>
      <c r="X145" s="825"/>
      <c r="Y145" s="825">
        <f t="shared" si="2"/>
        <v>0</v>
      </c>
    </row>
    <row r="146" spans="1:25" ht="13.5" customHeight="1" x14ac:dyDescent="0.2">
      <c r="A146" s="830" t="str">
        <f>CONCATENATE(acute_input_data!$D146," / ",Table5[[#This Row],[code num]])</f>
        <v>Bromopropylate (RD) / 300010</v>
      </c>
      <c r="B146" s="820" t="str">
        <f>LEFT(Table5[[#This Row],[CommodityID]],8)</f>
        <v>P0300010</v>
      </c>
      <c r="C146" s="831">
        <f>1*(RIGHT(Table5[[#This Row],[left 8 char]],7))</f>
        <v>300010</v>
      </c>
      <c r="D146" s="818" t="s">
        <v>1773</v>
      </c>
      <c r="E146" s="818" t="s">
        <v>884</v>
      </c>
      <c r="F146" s="818" t="s">
        <v>311</v>
      </c>
      <c r="G146" s="818" t="str">
        <f>CONCATENATE(Table5[[#This Row],[CommodityID]]," / ",Table5[[#This Row],[Pesticide]])</f>
        <v>P0300010A / Bromopropylate (RD)</v>
      </c>
      <c r="H146" s="60">
        <v>0.01</v>
      </c>
      <c r="I146" s="818">
        <v>795</v>
      </c>
      <c r="J146" s="818">
        <v>0</v>
      </c>
      <c r="K146" s="818">
        <v>0</v>
      </c>
      <c r="L146" s="855"/>
      <c r="M146" s="855"/>
      <c r="N146" s="818">
        <v>0</v>
      </c>
      <c r="O146" s="855">
        <v>0.03</v>
      </c>
      <c r="P146" s="855">
        <v>1</v>
      </c>
      <c r="Q146" s="822"/>
      <c r="R146" s="818">
        <v>16</v>
      </c>
      <c r="S146" s="823">
        <f>VLOOKUP(Table5[[#This Row],[CommodityID]],Table9[],3,FALSE)</f>
        <v>8</v>
      </c>
      <c r="T146" s="823">
        <v>145</v>
      </c>
      <c r="U146" s="63" t="str">
        <f>IF(acute_input_data!$M146=0,"n.r.",IF(L146-M146&gt;0,"Y","N"))</f>
        <v>n.r.</v>
      </c>
      <c r="V146" s="818">
        <v>1</v>
      </c>
      <c r="W146" s="818"/>
      <c r="X146" s="818"/>
      <c r="Y146" s="824">
        <f t="shared" si="2"/>
        <v>0</v>
      </c>
    </row>
    <row r="147" spans="1:25" ht="13.5" customHeight="1" x14ac:dyDescent="0.2">
      <c r="A147" s="830" t="str">
        <f>CONCATENATE(acute_input_data!$D147," / ",Table5[[#This Row],[code num]])</f>
        <v>Bromopropylate (RD) / 500060</v>
      </c>
      <c r="B147" s="820" t="str">
        <f>LEFT(Table5[[#This Row],[CommodityID]],8)</f>
        <v>P0500060</v>
      </c>
      <c r="C147" s="831">
        <f>1*(RIGHT(Table5[[#This Row],[left 8 char]],7))</f>
        <v>500060</v>
      </c>
      <c r="D147" s="818" t="s">
        <v>1773</v>
      </c>
      <c r="E147" s="818" t="s">
        <v>885</v>
      </c>
      <c r="F147" s="818" t="s">
        <v>314</v>
      </c>
      <c r="G147" s="818" t="str">
        <f>CONCATENATE(Table5[[#This Row],[CommodityID]]," / ",Table5[[#This Row],[Pesticide]])</f>
        <v>P0500060A / Bromopropylate (RD)</v>
      </c>
      <c r="H147" s="60">
        <v>0.01</v>
      </c>
      <c r="I147" s="818">
        <v>1215</v>
      </c>
      <c r="J147" s="818">
        <v>0</v>
      </c>
      <c r="K147" s="818">
        <v>0</v>
      </c>
      <c r="L147" s="855"/>
      <c r="M147" s="855"/>
      <c r="N147" s="818">
        <v>0</v>
      </c>
      <c r="O147" s="855">
        <v>0.03</v>
      </c>
      <c r="P147" s="855">
        <v>1</v>
      </c>
      <c r="Q147" s="822"/>
      <c r="R147" s="818">
        <v>16</v>
      </c>
      <c r="S147" s="823">
        <f>VLOOKUP(Table5[[#This Row],[CommodityID]],Table9[],3,FALSE)</f>
        <v>9</v>
      </c>
      <c r="T147" s="823">
        <v>146</v>
      </c>
      <c r="U147" s="63" t="str">
        <f>IF(acute_input_data!$M147=0,"n.r.",IF(L147-M147&gt;0,"Y","N"))</f>
        <v>n.r.</v>
      </c>
      <c r="V147" s="818">
        <v>1</v>
      </c>
      <c r="W147" s="818"/>
      <c r="X147" s="818"/>
      <c r="Y147" s="824">
        <f t="shared" si="2"/>
        <v>0</v>
      </c>
    </row>
    <row r="148" spans="1:25" ht="13.5" customHeight="1" x14ac:dyDescent="0.2">
      <c r="A148" s="830" t="str">
        <f>CONCATENATE(acute_input_data!$D148," / ",Table5[[#This Row],[code num]])</f>
        <v>Bromopropylate (RD) / 500070</v>
      </c>
      <c r="B148" s="820" t="str">
        <f>LEFT(Table5[[#This Row],[CommodityID]],8)</f>
        <v>P0500070</v>
      </c>
      <c r="C148" s="831">
        <f>1*(RIGHT(Table5[[#This Row],[left 8 char]],7))</f>
        <v>500070</v>
      </c>
      <c r="D148" s="818" t="s">
        <v>1773</v>
      </c>
      <c r="E148" s="818" t="s">
        <v>886</v>
      </c>
      <c r="F148" s="818" t="s">
        <v>320</v>
      </c>
      <c r="G148" s="818" t="str">
        <f>CONCATENATE(Table5[[#This Row],[CommodityID]]," / ",Table5[[#This Row],[Pesticide]])</f>
        <v>P0500070A / Bromopropylate (RD)</v>
      </c>
      <c r="H148" s="60">
        <v>0.01</v>
      </c>
      <c r="I148" s="818">
        <v>697</v>
      </c>
      <c r="J148" s="818">
        <v>0</v>
      </c>
      <c r="K148" s="818">
        <v>0</v>
      </c>
      <c r="L148" s="855"/>
      <c r="M148" s="855"/>
      <c r="N148" s="818">
        <v>0</v>
      </c>
      <c r="O148" s="855">
        <v>0.03</v>
      </c>
      <c r="P148" s="855">
        <v>1</v>
      </c>
      <c r="Q148" s="822"/>
      <c r="R148" s="818">
        <v>16</v>
      </c>
      <c r="S148" s="823">
        <f>VLOOKUP(Table5[[#This Row],[CommodityID]],Table9[],3,FALSE)</f>
        <v>10</v>
      </c>
      <c r="T148" s="823">
        <v>147</v>
      </c>
      <c r="U148" s="63" t="str">
        <f>IF(acute_input_data!$M148=0,"n.r.",IF(L148-M148&gt;0,"Y","N"))</f>
        <v>n.r.</v>
      </c>
      <c r="V148" s="818">
        <v>1</v>
      </c>
      <c r="W148" s="818"/>
      <c r="X148" s="818"/>
      <c r="Y148" s="824">
        <f t="shared" si="2"/>
        <v>0</v>
      </c>
    </row>
    <row r="149" spans="1:25" ht="13.5" customHeight="1" x14ac:dyDescent="0.2">
      <c r="A149" s="830" t="str">
        <f>CONCATENATE(acute_input_data!$D149," / ",Table5[[#This Row],[code num]])</f>
        <v>Bupirimate (RD) / 110020</v>
      </c>
      <c r="B149" s="820" t="str">
        <f>LEFT(Table5[[#This Row],[CommodityID]],8)</f>
        <v>P0110020</v>
      </c>
      <c r="C149" s="831">
        <f>1*(RIGHT(Table5[[#This Row],[left 8 char]],7))</f>
        <v>110020</v>
      </c>
      <c r="D149" s="818" t="s">
        <v>1774</v>
      </c>
      <c r="E149" s="818" t="s">
        <v>877</v>
      </c>
      <c r="F149" s="818" t="s">
        <v>313</v>
      </c>
      <c r="G149" s="818" t="str">
        <f>CONCATENATE(Table5[[#This Row],[CommodityID]]," / ",Table5[[#This Row],[Pesticide]])</f>
        <v>P0110020A / Bupirimate (RD)</v>
      </c>
      <c r="H149" s="855">
        <v>0.05</v>
      </c>
      <c r="I149" s="818">
        <v>1764</v>
      </c>
      <c r="J149" s="818">
        <v>0</v>
      </c>
      <c r="K149" s="818">
        <v>0</v>
      </c>
      <c r="L149" s="855"/>
      <c r="M149" s="855"/>
      <c r="N149" s="818">
        <v>0</v>
      </c>
      <c r="O149" s="855"/>
      <c r="P149" s="855">
        <v>1</v>
      </c>
      <c r="Q149" s="822"/>
      <c r="R149" s="818">
        <v>17</v>
      </c>
      <c r="S149" s="823">
        <f>VLOOKUP(Table5[[#This Row],[CommodityID]],Table9[],3,FALSE)</f>
        <v>1</v>
      </c>
      <c r="T149" s="823">
        <v>148</v>
      </c>
      <c r="U149" s="63" t="str">
        <f>IF(acute_input_data!$M149=0,"n.r.",IF(L149-M149&gt;0,"Y","N"))</f>
        <v>n.r.</v>
      </c>
      <c r="V149" s="818">
        <v>1</v>
      </c>
      <c r="W149" s="818"/>
      <c r="X149" s="818"/>
      <c r="Y149" s="824">
        <f t="shared" si="2"/>
        <v>0</v>
      </c>
    </row>
    <row r="150" spans="1:25" ht="13.5" customHeight="1" x14ac:dyDescent="0.2">
      <c r="A150" s="830" t="str">
        <f>CONCATENATE(acute_input_data!$D150," / ",Table5[[#This Row],[code num]])</f>
        <v>Bupirimate (RD) / 130020</v>
      </c>
      <c r="B150" s="820" t="str">
        <f>LEFT(Table5[[#This Row],[CommodityID]],8)</f>
        <v>P0130020</v>
      </c>
      <c r="C150" s="831">
        <f>1*(RIGHT(Table5[[#This Row],[left 8 char]],7))</f>
        <v>130020</v>
      </c>
      <c r="D150" s="818" t="s">
        <v>1774</v>
      </c>
      <c r="E150" s="818" t="s">
        <v>878</v>
      </c>
      <c r="F150" s="818" t="s">
        <v>318</v>
      </c>
      <c r="G150" s="818" t="str">
        <f>CONCATENATE(Table5[[#This Row],[CommodityID]]," / ",Table5[[#This Row],[Pesticide]])</f>
        <v>P0130020A / Bupirimate (RD)</v>
      </c>
      <c r="H150" s="855">
        <v>0.2</v>
      </c>
      <c r="I150" s="818">
        <v>1581</v>
      </c>
      <c r="J150" s="818">
        <v>0</v>
      </c>
      <c r="K150" s="818">
        <v>0</v>
      </c>
      <c r="L150" s="855"/>
      <c r="M150" s="855"/>
      <c r="N150" s="818">
        <v>0</v>
      </c>
      <c r="O150" s="855"/>
      <c r="P150" s="855">
        <v>1</v>
      </c>
      <c r="Q150" s="822"/>
      <c r="R150" s="818">
        <v>17</v>
      </c>
      <c r="S150" s="823">
        <f>VLOOKUP(Table5[[#This Row],[CommodityID]],Table9[],3,FALSE)</f>
        <v>2</v>
      </c>
      <c r="T150" s="823">
        <v>149</v>
      </c>
      <c r="U150" s="63" t="str">
        <f>IF(acute_input_data!$M150=0,"n.r.",IF(L150-M150&gt;0,"Y","N"))</f>
        <v>n.r.</v>
      </c>
      <c r="V150" s="818">
        <v>1</v>
      </c>
      <c r="W150" s="818"/>
      <c r="X150" s="818"/>
      <c r="Y150" s="824">
        <f t="shared" si="2"/>
        <v>0</v>
      </c>
    </row>
    <row r="151" spans="1:25" ht="13.5" customHeight="1" x14ac:dyDescent="0.2">
      <c r="A151" s="830" t="str">
        <f>CONCATENATE(acute_input_data!$D151," / ",Table5[[#This Row],[code num]])</f>
        <v>Bupirimate (RD) / 162010</v>
      </c>
      <c r="B151" s="820" t="str">
        <f>LEFT(Table5[[#This Row],[CommodityID]],8)</f>
        <v>P0162010</v>
      </c>
      <c r="C151" s="831">
        <f>1*(RIGHT(Table5[[#This Row],[left 8 char]],7))</f>
        <v>162010</v>
      </c>
      <c r="D151" s="818" t="s">
        <v>1774</v>
      </c>
      <c r="E151" s="818" t="s">
        <v>879</v>
      </c>
      <c r="F151" s="818" t="s">
        <v>316</v>
      </c>
      <c r="G151" s="818" t="str">
        <f>CONCATENATE(Table5[[#This Row],[CommodityID]]," / ",Table5[[#This Row],[Pesticide]])</f>
        <v>P0162010A / Bupirimate (RD)</v>
      </c>
      <c r="H151" s="855">
        <v>0.05</v>
      </c>
      <c r="I151" s="818">
        <v>1018</v>
      </c>
      <c r="J151" s="818">
        <v>0</v>
      </c>
      <c r="K151" s="818">
        <v>0</v>
      </c>
      <c r="L151" s="855"/>
      <c r="M151" s="855"/>
      <c r="N151" s="818">
        <v>0</v>
      </c>
      <c r="O151" s="855"/>
      <c r="P151" s="855">
        <v>1</v>
      </c>
      <c r="Q151" s="822"/>
      <c r="R151" s="818">
        <v>17</v>
      </c>
      <c r="S151" s="823">
        <f>VLOOKUP(Table5[[#This Row],[CommodityID]],Table9[],3,FALSE)</f>
        <v>3</v>
      </c>
      <c r="T151" s="823">
        <v>150</v>
      </c>
      <c r="U151" s="63" t="str">
        <f>IF(acute_input_data!$M151=0,"n.r.",IF(L151-M151&gt;0,"Y","N"))</f>
        <v>n.r.</v>
      </c>
      <c r="V151" s="818">
        <v>1</v>
      </c>
      <c r="W151" s="818"/>
      <c r="X151" s="818"/>
      <c r="Y151" s="824">
        <f t="shared" si="2"/>
        <v>0</v>
      </c>
    </row>
    <row r="152" spans="1:25" ht="13.5" customHeight="1" x14ac:dyDescent="0.2">
      <c r="A152" s="830" t="str">
        <f>CONCATENATE(acute_input_data!$D152," / ",Table5[[#This Row],[code num]])</f>
        <v>Bupirimate (RD) / 211000</v>
      </c>
      <c r="B152" s="820" t="str">
        <f>LEFT(Table5[[#This Row],[CommodityID]],8)</f>
        <v>P0211000</v>
      </c>
      <c r="C152" s="831">
        <f>1*(RIGHT(Table5[[#This Row],[left 8 char]],7))</f>
        <v>211000</v>
      </c>
      <c r="D152" s="818" t="s">
        <v>1774</v>
      </c>
      <c r="E152" s="818" t="s">
        <v>880</v>
      </c>
      <c r="F152" s="818" t="s">
        <v>319</v>
      </c>
      <c r="G152" s="818" t="str">
        <f>CONCATENATE(Table5[[#This Row],[CommodityID]]," / ",Table5[[#This Row],[Pesticide]])</f>
        <v>P0211000A / Bupirimate (RD)</v>
      </c>
      <c r="H152" s="855">
        <v>0.05</v>
      </c>
      <c r="I152" s="818">
        <v>2312</v>
      </c>
      <c r="J152" s="818">
        <v>0</v>
      </c>
      <c r="K152" s="818">
        <v>0</v>
      </c>
      <c r="L152" s="855"/>
      <c r="M152" s="855"/>
      <c r="N152" s="818">
        <v>0</v>
      </c>
      <c r="O152" s="855"/>
      <c r="P152" s="855">
        <v>1</v>
      </c>
      <c r="Q152" s="822"/>
      <c r="R152" s="818">
        <v>17</v>
      </c>
      <c r="S152" s="823">
        <f>VLOOKUP(Table5[[#This Row],[CommodityID]],Table9[],3,FALSE)</f>
        <v>4</v>
      </c>
      <c r="T152" s="823">
        <v>151</v>
      </c>
      <c r="U152" s="63" t="str">
        <f>IF(acute_input_data!$M152=0,"n.r.",IF(L152-M152&gt;0,"Y","N"))</f>
        <v>n.r.</v>
      </c>
      <c r="V152" s="818">
        <v>1</v>
      </c>
      <c r="W152" s="818"/>
      <c r="X152" s="818"/>
      <c r="Y152" s="824">
        <f t="shared" si="2"/>
        <v>0</v>
      </c>
    </row>
    <row r="153" spans="1:25" ht="13.5" customHeight="1" x14ac:dyDescent="0.2">
      <c r="A153" s="830" t="str">
        <f>CONCATENATE(acute_input_data!$D153," / ",Table5[[#This Row],[code num]])</f>
        <v>Bupirimate (RD) / 213020</v>
      </c>
      <c r="B153" s="820" t="str">
        <f>LEFT(Table5[[#This Row],[CommodityID]],8)</f>
        <v>P0213020</v>
      </c>
      <c r="C153" s="831">
        <f>1*(RIGHT(Table5[[#This Row],[left 8 char]],7))</f>
        <v>213020</v>
      </c>
      <c r="D153" s="818" t="s">
        <v>1774</v>
      </c>
      <c r="E153" s="818" t="s">
        <v>881</v>
      </c>
      <c r="F153" s="818" t="s">
        <v>315</v>
      </c>
      <c r="G153" s="818" t="str">
        <f>CONCATENATE(Table5[[#This Row],[CommodityID]]," / ",Table5[[#This Row],[Pesticide]])</f>
        <v>P0213020A / Bupirimate (RD)</v>
      </c>
      <c r="H153" s="855">
        <v>0.05</v>
      </c>
      <c r="I153" s="818">
        <v>1732</v>
      </c>
      <c r="J153" s="818">
        <v>1</v>
      </c>
      <c r="K153" s="818">
        <v>0</v>
      </c>
      <c r="L153" s="855">
        <v>0.01</v>
      </c>
      <c r="M153" s="855">
        <v>6.1333333333333335E-4</v>
      </c>
      <c r="N153" s="818">
        <v>0</v>
      </c>
      <c r="O153" s="855"/>
      <c r="P153" s="855">
        <v>1</v>
      </c>
      <c r="Q153" s="822"/>
      <c r="R153" s="818">
        <v>17</v>
      </c>
      <c r="S153" s="823">
        <f>VLOOKUP(Table5[[#This Row],[CommodityID]],Table9[],3,FALSE)</f>
        <v>5</v>
      </c>
      <c r="T153" s="823">
        <v>152</v>
      </c>
      <c r="U153" s="63" t="str">
        <f>IF(acute_input_data!$M153=0,"n.r.",IF(L153-M153&gt;0,"Y","N"))</f>
        <v>Y</v>
      </c>
      <c r="V153" s="818">
        <v>1</v>
      </c>
      <c r="W153" s="818"/>
      <c r="X153" s="818"/>
      <c r="Y153" s="824">
        <f t="shared" si="2"/>
        <v>1</v>
      </c>
    </row>
    <row r="154" spans="1:25" ht="13.5" customHeight="1" x14ac:dyDescent="0.2">
      <c r="A154" s="830" t="str">
        <f>CONCATENATE(acute_input_data!$D154," / ",Table5[[#This Row],[code num]])</f>
        <v>Bupirimate (RD) / 220020</v>
      </c>
      <c r="B154" s="820" t="str">
        <f>LEFT(Table5[[#This Row],[CommodityID]],8)</f>
        <v>P0220020</v>
      </c>
      <c r="C154" s="831">
        <f>1*(RIGHT(Table5[[#This Row],[left 8 char]],7))</f>
        <v>220020</v>
      </c>
      <c r="D154" s="818" t="s">
        <v>1774</v>
      </c>
      <c r="E154" s="818" t="s">
        <v>882</v>
      </c>
      <c r="F154" s="818" t="s">
        <v>317</v>
      </c>
      <c r="G154" s="818" t="str">
        <f>CONCATENATE(Table5[[#This Row],[CommodityID]]," / ",Table5[[#This Row],[Pesticide]])</f>
        <v>P0220020A / Bupirimate (RD)</v>
      </c>
      <c r="H154" s="855">
        <v>0.05</v>
      </c>
      <c r="I154" s="818">
        <v>1158</v>
      </c>
      <c r="J154" s="818">
        <v>0</v>
      </c>
      <c r="K154" s="818">
        <v>0</v>
      </c>
      <c r="L154" s="855"/>
      <c r="M154" s="855"/>
      <c r="N154" s="818">
        <v>0</v>
      </c>
      <c r="O154" s="855"/>
      <c r="P154" s="855">
        <v>1</v>
      </c>
      <c r="Q154" s="822"/>
      <c r="R154" s="818">
        <v>17</v>
      </c>
      <c r="S154" s="823">
        <f>VLOOKUP(Table5[[#This Row],[CommodityID]],Table9[],3,FALSE)</f>
        <v>6</v>
      </c>
      <c r="T154" s="823">
        <v>153</v>
      </c>
      <c r="U154" s="63" t="str">
        <f>IF(acute_input_data!$M154=0,"n.r.",IF(L154-M154&gt;0,"Y","N"))</f>
        <v>n.r.</v>
      </c>
      <c r="V154" s="818">
        <v>1</v>
      </c>
      <c r="W154" s="818"/>
      <c r="X154" s="818"/>
      <c r="Y154" s="824">
        <f t="shared" si="2"/>
        <v>0</v>
      </c>
    </row>
    <row r="155" spans="1:25" ht="13.5" customHeight="1" x14ac:dyDescent="0.2">
      <c r="A155" s="830" t="str">
        <f>CONCATENATE(acute_input_data!$D155," / ",Table5[[#This Row],[code num]])</f>
        <v>Bupirimate (RD) / 241020</v>
      </c>
      <c r="B155" s="820" t="str">
        <f>LEFT(Table5[[#This Row],[CommodityID]],8)</f>
        <v>P0241020</v>
      </c>
      <c r="C155" s="831">
        <f>1*(RIGHT(Table5[[#This Row],[left 8 char]],7))</f>
        <v>241020</v>
      </c>
      <c r="D155" s="818" t="s">
        <v>1774</v>
      </c>
      <c r="E155" s="818" t="s">
        <v>883</v>
      </c>
      <c r="F155" s="818" t="s">
        <v>312</v>
      </c>
      <c r="G155" s="818" t="str">
        <f>CONCATENATE(Table5[[#This Row],[CommodityID]]," / ",Table5[[#This Row],[Pesticide]])</f>
        <v>P0241020A / Bupirimate (RD)</v>
      </c>
      <c r="H155" s="855">
        <v>0.05</v>
      </c>
      <c r="I155" s="818">
        <v>979</v>
      </c>
      <c r="J155" s="818">
        <v>0</v>
      </c>
      <c r="K155" s="818">
        <v>0</v>
      </c>
      <c r="L155" s="855"/>
      <c r="M155" s="855"/>
      <c r="N155" s="818">
        <v>0</v>
      </c>
      <c r="O155" s="855"/>
      <c r="P155" s="855">
        <v>1</v>
      </c>
      <c r="Q155" s="822"/>
      <c r="R155" s="818">
        <v>17</v>
      </c>
      <c r="S155" s="823">
        <f>VLOOKUP(Table5[[#This Row],[CommodityID]],Table9[],3,FALSE)</f>
        <v>7</v>
      </c>
      <c r="T155" s="823">
        <v>154</v>
      </c>
      <c r="U155" s="63" t="str">
        <f>IF(acute_input_data!$M155=0,"n.r.",IF(L155-M155&gt;0,"Y","N"))</f>
        <v>n.r.</v>
      </c>
      <c r="V155" s="818">
        <v>1</v>
      </c>
      <c r="W155" s="818"/>
      <c r="X155" s="818"/>
      <c r="Y155" s="824">
        <f t="shared" si="2"/>
        <v>0</v>
      </c>
    </row>
    <row r="156" spans="1:25" ht="13.5" customHeight="1" x14ac:dyDescent="0.2">
      <c r="A156" s="830" t="str">
        <f>CONCATENATE(acute_input_data!$D156," / ",Table5[[#This Row],[code num]])</f>
        <v>Bupirimate (RD) / 300010</v>
      </c>
      <c r="B156" s="820" t="str">
        <f>LEFT(Table5[[#This Row],[CommodityID]],8)</f>
        <v>P0300010</v>
      </c>
      <c r="C156" s="831">
        <f>1*(RIGHT(Table5[[#This Row],[left 8 char]],7))</f>
        <v>300010</v>
      </c>
      <c r="D156" s="818" t="s">
        <v>1774</v>
      </c>
      <c r="E156" s="818" t="s">
        <v>884</v>
      </c>
      <c r="F156" s="818" t="s">
        <v>311</v>
      </c>
      <c r="G156" s="818" t="str">
        <f>CONCATENATE(Table5[[#This Row],[CommodityID]]," / ",Table5[[#This Row],[Pesticide]])</f>
        <v>P0300010A / Bupirimate (RD)</v>
      </c>
      <c r="H156" s="855">
        <v>0.05</v>
      </c>
      <c r="I156" s="818">
        <v>780</v>
      </c>
      <c r="J156" s="818">
        <v>0</v>
      </c>
      <c r="K156" s="818">
        <v>0</v>
      </c>
      <c r="L156" s="855"/>
      <c r="M156" s="855"/>
      <c r="N156" s="818">
        <v>0</v>
      </c>
      <c r="O156" s="855"/>
      <c r="P156" s="855">
        <v>1</v>
      </c>
      <c r="Q156" s="822"/>
      <c r="R156" s="818">
        <v>17</v>
      </c>
      <c r="S156" s="823">
        <f>VLOOKUP(Table5[[#This Row],[CommodityID]],Table9[],3,FALSE)</f>
        <v>8</v>
      </c>
      <c r="T156" s="823">
        <v>155</v>
      </c>
      <c r="U156" s="63" t="str">
        <f>IF(acute_input_data!$M156=0,"n.r.",IF(L156-M156&gt;0,"Y","N"))</f>
        <v>n.r.</v>
      </c>
      <c r="V156" s="818">
        <v>1</v>
      </c>
      <c r="W156" s="818"/>
      <c r="X156" s="818"/>
      <c r="Y156" s="824">
        <f t="shared" si="2"/>
        <v>0</v>
      </c>
    </row>
    <row r="157" spans="1:25" ht="13.5" customHeight="1" x14ac:dyDescent="0.2">
      <c r="A157" s="830" t="str">
        <f>CONCATENATE(acute_input_data!$D157," / ",Table5[[#This Row],[code num]])</f>
        <v>Bupirimate (RD) / 500060</v>
      </c>
      <c r="B157" s="820" t="str">
        <f>LEFT(Table5[[#This Row],[CommodityID]],8)</f>
        <v>P0500060</v>
      </c>
      <c r="C157" s="831">
        <f>1*(RIGHT(Table5[[#This Row],[left 8 char]],7))</f>
        <v>500060</v>
      </c>
      <c r="D157" s="818" t="s">
        <v>1774</v>
      </c>
      <c r="E157" s="818" t="s">
        <v>885</v>
      </c>
      <c r="F157" s="818" t="s">
        <v>314</v>
      </c>
      <c r="G157" s="818" t="str">
        <f>CONCATENATE(Table5[[#This Row],[CommodityID]]," / ",Table5[[#This Row],[Pesticide]])</f>
        <v>P0500060A / Bupirimate (RD)</v>
      </c>
      <c r="H157" s="855">
        <v>0.05</v>
      </c>
      <c r="I157" s="818">
        <v>1177</v>
      </c>
      <c r="J157" s="818">
        <v>0</v>
      </c>
      <c r="K157" s="818">
        <v>0</v>
      </c>
      <c r="L157" s="855"/>
      <c r="M157" s="855"/>
      <c r="N157" s="818">
        <v>0</v>
      </c>
      <c r="O157" s="855"/>
      <c r="P157" s="855">
        <v>1</v>
      </c>
      <c r="Q157" s="822"/>
      <c r="R157" s="818">
        <v>17</v>
      </c>
      <c r="S157" s="823">
        <f>VLOOKUP(Table5[[#This Row],[CommodityID]],Table9[],3,FALSE)</f>
        <v>9</v>
      </c>
      <c r="T157" s="823">
        <v>156</v>
      </c>
      <c r="U157" s="833" t="str">
        <f>IF(acute_input_data!$M157=0,"n.r.",IF(L157-M157&gt;0,"Y","N"))</f>
        <v>n.r.</v>
      </c>
      <c r="V157" s="824"/>
      <c r="W157" s="824"/>
      <c r="X157" s="825"/>
      <c r="Y157" s="825">
        <f t="shared" si="2"/>
        <v>0</v>
      </c>
    </row>
    <row r="158" spans="1:25" ht="13.5" customHeight="1" x14ac:dyDescent="0.2">
      <c r="A158" s="830" t="str">
        <f>CONCATENATE(acute_input_data!$D158," / ",Table5[[#This Row],[code num]])</f>
        <v>Bupirimate (RD) / 500070</v>
      </c>
      <c r="B158" s="820" t="str">
        <f>LEFT(Table5[[#This Row],[CommodityID]],8)</f>
        <v>P0500070</v>
      </c>
      <c r="C158" s="831">
        <f>1*(RIGHT(Table5[[#This Row],[left 8 char]],7))</f>
        <v>500070</v>
      </c>
      <c r="D158" s="818" t="s">
        <v>1774</v>
      </c>
      <c r="E158" s="818" t="s">
        <v>886</v>
      </c>
      <c r="F158" s="818" t="s">
        <v>320</v>
      </c>
      <c r="G158" s="818" t="str">
        <f>CONCATENATE(Table5[[#This Row],[CommodityID]]," / ",Table5[[#This Row],[Pesticide]])</f>
        <v>P0500070A / Bupirimate (RD)</v>
      </c>
      <c r="H158" s="855">
        <v>0.05</v>
      </c>
      <c r="I158" s="818">
        <v>691</v>
      </c>
      <c r="J158" s="818">
        <v>0</v>
      </c>
      <c r="K158" s="818">
        <v>0</v>
      </c>
      <c r="L158" s="855"/>
      <c r="M158" s="855"/>
      <c r="N158" s="818">
        <v>0</v>
      </c>
      <c r="O158" s="855"/>
      <c r="P158" s="855">
        <v>1</v>
      </c>
      <c r="Q158" s="822"/>
      <c r="R158" s="818">
        <v>17</v>
      </c>
      <c r="S158" s="823">
        <f>VLOOKUP(Table5[[#This Row],[CommodityID]],Table9[],3,FALSE)</f>
        <v>10</v>
      </c>
      <c r="T158" s="823">
        <v>157</v>
      </c>
      <c r="U158" s="63" t="str">
        <f>IF(acute_input_data!$M158=0,"n.r.",IF(L158-M158&gt;0,"Y","N"))</f>
        <v>n.r.</v>
      </c>
      <c r="V158" s="818">
        <v>1</v>
      </c>
      <c r="W158" s="818"/>
      <c r="X158" s="818"/>
      <c r="Y158" s="824">
        <f t="shared" si="2"/>
        <v>0</v>
      </c>
    </row>
    <row r="159" spans="1:25" ht="13.5" customHeight="1" x14ac:dyDescent="0.2">
      <c r="A159" s="830" t="str">
        <f>CONCATENATE(acute_input_data!$D159," / ",Table5[[#This Row],[code num]])</f>
        <v>Buprofezin (RD) / 110020</v>
      </c>
      <c r="B159" s="820" t="str">
        <f>LEFT(Table5[[#This Row],[CommodityID]],8)</f>
        <v>P0110020</v>
      </c>
      <c r="C159" s="831">
        <f>1*(RIGHT(Table5[[#This Row],[left 8 char]],7))</f>
        <v>110020</v>
      </c>
      <c r="D159" s="818" t="s">
        <v>1775</v>
      </c>
      <c r="E159" s="818" t="s">
        <v>877</v>
      </c>
      <c r="F159" s="818" t="s">
        <v>313</v>
      </c>
      <c r="G159" s="818" t="str">
        <f>CONCATENATE(Table5[[#This Row],[CommodityID]]," / ",Table5[[#This Row],[Pesticide]])</f>
        <v>P0110020A / Buprofezin (RD)</v>
      </c>
      <c r="H159" s="60">
        <v>0.01</v>
      </c>
      <c r="I159" s="818">
        <v>1736</v>
      </c>
      <c r="J159" s="818">
        <v>3</v>
      </c>
      <c r="K159" s="818">
        <v>2</v>
      </c>
      <c r="L159" s="855">
        <v>0.14000000000000001</v>
      </c>
      <c r="M159" s="855">
        <v>1.7951111111111112E-2</v>
      </c>
      <c r="N159" s="818">
        <v>0</v>
      </c>
      <c r="O159" s="855">
        <v>0.5</v>
      </c>
      <c r="P159" s="855">
        <v>1</v>
      </c>
      <c r="Q159" s="822"/>
      <c r="R159" s="818">
        <v>18</v>
      </c>
      <c r="S159" s="823">
        <f>VLOOKUP(Table5[[#This Row],[CommodityID]],Table9[],3,FALSE)</f>
        <v>1</v>
      </c>
      <c r="T159" s="823">
        <v>158</v>
      </c>
      <c r="U159" s="63" t="str">
        <f>IF(acute_input_data!$M159=0,"n.r.",IF(L159-M159&gt;0,"Y","N"))</f>
        <v>Y</v>
      </c>
      <c r="V159" s="818">
        <v>1</v>
      </c>
      <c r="W159" s="818"/>
      <c r="X159" s="818"/>
      <c r="Y159" s="824">
        <f t="shared" si="2"/>
        <v>5</v>
      </c>
    </row>
    <row r="160" spans="1:25" ht="13.5" customHeight="1" x14ac:dyDescent="0.2">
      <c r="A160" s="830" t="str">
        <f>CONCATENATE(acute_input_data!$D160," / ",Table5[[#This Row],[code num]])</f>
        <v>Buprofezin (RD) / 130020</v>
      </c>
      <c r="B160" s="820" t="str">
        <f>LEFT(Table5[[#This Row],[CommodityID]],8)</f>
        <v>P0130020</v>
      </c>
      <c r="C160" s="831">
        <f>1*(RIGHT(Table5[[#This Row],[left 8 char]],7))</f>
        <v>130020</v>
      </c>
      <c r="D160" s="818" t="s">
        <v>1775</v>
      </c>
      <c r="E160" s="818" t="s">
        <v>878</v>
      </c>
      <c r="F160" s="818" t="s">
        <v>318</v>
      </c>
      <c r="G160" s="818" t="str">
        <f>CONCATENATE(Table5[[#This Row],[CommodityID]]," / ",Table5[[#This Row],[Pesticide]])</f>
        <v>P0130020A / Buprofezin (RD)</v>
      </c>
      <c r="H160" s="60">
        <v>0.01</v>
      </c>
      <c r="I160" s="818">
        <v>1565</v>
      </c>
      <c r="J160" s="818">
        <v>1</v>
      </c>
      <c r="K160" s="818">
        <v>0</v>
      </c>
      <c r="L160" s="855">
        <v>8.9999999999999993E-3</v>
      </c>
      <c r="M160" s="855">
        <v>1.2717E-3</v>
      </c>
      <c r="N160" s="818">
        <v>0</v>
      </c>
      <c r="O160" s="855">
        <v>0.5</v>
      </c>
      <c r="P160" s="855">
        <v>1</v>
      </c>
      <c r="Q160" s="822"/>
      <c r="R160" s="818">
        <v>18</v>
      </c>
      <c r="S160" s="823">
        <f>VLOOKUP(Table5[[#This Row],[CommodityID]],Table9[],3,FALSE)</f>
        <v>2</v>
      </c>
      <c r="T160" s="823">
        <v>159</v>
      </c>
      <c r="U160" s="63" t="str">
        <f>IF(acute_input_data!$M160=0,"n.r.",IF(L160-M160&gt;0,"Y","N"))</f>
        <v>Y</v>
      </c>
      <c r="V160" s="818">
        <v>1</v>
      </c>
      <c r="W160" s="818"/>
      <c r="X160" s="818"/>
      <c r="Y160" s="824">
        <f t="shared" si="2"/>
        <v>1</v>
      </c>
    </row>
    <row r="161" spans="1:25" ht="13.5" customHeight="1" x14ac:dyDescent="0.2">
      <c r="A161" s="830" t="str">
        <f>CONCATENATE(acute_input_data!$D161," / ",Table5[[#This Row],[code num]])</f>
        <v>Buprofezin (RD) / 162010</v>
      </c>
      <c r="B161" s="820" t="str">
        <f>LEFT(Table5[[#This Row],[CommodityID]],8)</f>
        <v>P0162010</v>
      </c>
      <c r="C161" s="831">
        <f>1*(RIGHT(Table5[[#This Row],[left 8 char]],7))</f>
        <v>162010</v>
      </c>
      <c r="D161" s="818" t="s">
        <v>1775</v>
      </c>
      <c r="E161" s="818" t="s">
        <v>879</v>
      </c>
      <c r="F161" s="818" t="s">
        <v>316</v>
      </c>
      <c r="G161" s="818" t="str">
        <f>CONCATENATE(Table5[[#This Row],[CommodityID]]," / ",Table5[[#This Row],[Pesticide]])</f>
        <v>P0162010A / Buprofezin (RD)</v>
      </c>
      <c r="H161" s="60">
        <v>0.01</v>
      </c>
      <c r="I161" s="818">
        <v>1005</v>
      </c>
      <c r="J161" s="818">
        <v>0</v>
      </c>
      <c r="K161" s="818">
        <v>0</v>
      </c>
      <c r="L161" s="855"/>
      <c r="M161" s="855"/>
      <c r="N161" s="818">
        <v>0</v>
      </c>
      <c r="O161" s="855">
        <v>0.5</v>
      </c>
      <c r="P161" s="855">
        <v>1</v>
      </c>
      <c r="Q161" s="822"/>
      <c r="R161" s="818">
        <v>18</v>
      </c>
      <c r="S161" s="823">
        <f>VLOOKUP(Table5[[#This Row],[CommodityID]],Table9[],3,FALSE)</f>
        <v>3</v>
      </c>
      <c r="T161" s="823">
        <v>160</v>
      </c>
      <c r="U161" s="63" t="str">
        <f>IF(acute_input_data!$M161=0,"n.r.",IF(L161-M161&gt;0,"Y","N"))</f>
        <v>n.r.</v>
      </c>
      <c r="V161" s="818">
        <v>1</v>
      </c>
      <c r="W161" s="818"/>
      <c r="X161" s="818"/>
      <c r="Y161" s="824">
        <f t="shared" si="2"/>
        <v>0</v>
      </c>
    </row>
    <row r="162" spans="1:25" ht="13.5" customHeight="1" x14ac:dyDescent="0.2">
      <c r="A162" s="830" t="str">
        <f>CONCATENATE(acute_input_data!$D162," / ",Table5[[#This Row],[code num]])</f>
        <v>Buprofezin (RD) / 211000</v>
      </c>
      <c r="B162" s="820" t="str">
        <f>LEFT(Table5[[#This Row],[CommodityID]],8)</f>
        <v>P0211000</v>
      </c>
      <c r="C162" s="831">
        <f>1*(RIGHT(Table5[[#This Row],[left 8 char]],7))</f>
        <v>211000</v>
      </c>
      <c r="D162" s="818" t="s">
        <v>1775</v>
      </c>
      <c r="E162" s="818" t="s">
        <v>880</v>
      </c>
      <c r="F162" s="818" t="s">
        <v>319</v>
      </c>
      <c r="G162" s="818" t="str">
        <f>CONCATENATE(Table5[[#This Row],[CommodityID]]," / ",Table5[[#This Row],[Pesticide]])</f>
        <v>P0211000A / Buprofezin (RD)</v>
      </c>
      <c r="H162" s="60">
        <v>0.01</v>
      </c>
      <c r="I162" s="818">
        <v>2304</v>
      </c>
      <c r="J162" s="818">
        <v>0</v>
      </c>
      <c r="K162" s="818">
        <v>0</v>
      </c>
      <c r="L162" s="855"/>
      <c r="M162" s="855"/>
      <c r="N162" s="818">
        <v>0</v>
      </c>
      <c r="O162" s="855">
        <v>0.5</v>
      </c>
      <c r="P162" s="855">
        <v>1</v>
      </c>
      <c r="Q162" s="822"/>
      <c r="R162" s="818">
        <v>18</v>
      </c>
      <c r="S162" s="823">
        <f>VLOOKUP(Table5[[#This Row],[CommodityID]],Table9[],3,FALSE)</f>
        <v>4</v>
      </c>
      <c r="T162" s="823">
        <v>161</v>
      </c>
      <c r="U162" s="63" t="str">
        <f>IF(acute_input_data!$M162=0,"n.r.",IF(L162-M162&gt;0,"Y","N"))</f>
        <v>n.r.</v>
      </c>
      <c r="V162" s="818">
        <v>1</v>
      </c>
      <c r="W162" s="818"/>
      <c r="X162" s="818"/>
      <c r="Y162" s="824">
        <f t="shared" si="2"/>
        <v>0</v>
      </c>
    </row>
    <row r="163" spans="1:25" ht="13.5" customHeight="1" x14ac:dyDescent="0.2">
      <c r="A163" s="830" t="str">
        <f>CONCATENATE(acute_input_data!$D163," / ",Table5[[#This Row],[code num]])</f>
        <v>Buprofezin (RD) / 213020</v>
      </c>
      <c r="B163" s="820" t="str">
        <f>LEFT(Table5[[#This Row],[CommodityID]],8)</f>
        <v>P0213020</v>
      </c>
      <c r="C163" s="831">
        <f>1*(RIGHT(Table5[[#This Row],[left 8 char]],7))</f>
        <v>213020</v>
      </c>
      <c r="D163" s="818" t="s">
        <v>1775</v>
      </c>
      <c r="E163" s="818" t="s">
        <v>881</v>
      </c>
      <c r="F163" s="818" t="s">
        <v>315</v>
      </c>
      <c r="G163" s="818" t="str">
        <f>CONCATENATE(Table5[[#This Row],[CommodityID]]," / ",Table5[[#This Row],[Pesticide]])</f>
        <v>P0213020A / Buprofezin (RD)</v>
      </c>
      <c r="H163" s="60">
        <v>0.01</v>
      </c>
      <c r="I163" s="818">
        <v>1728</v>
      </c>
      <c r="J163" s="818">
        <v>0</v>
      </c>
      <c r="K163" s="818">
        <v>0</v>
      </c>
      <c r="L163" s="855"/>
      <c r="M163" s="855"/>
      <c r="N163" s="818">
        <v>0</v>
      </c>
      <c r="O163" s="855">
        <v>0.5</v>
      </c>
      <c r="P163" s="855">
        <v>1</v>
      </c>
      <c r="Q163" s="822"/>
      <c r="R163" s="818">
        <v>18</v>
      </c>
      <c r="S163" s="823">
        <f>VLOOKUP(Table5[[#This Row],[CommodityID]],Table9[],3,FALSE)</f>
        <v>5</v>
      </c>
      <c r="T163" s="823">
        <v>162</v>
      </c>
      <c r="U163" s="63" t="str">
        <f>IF(acute_input_data!$M163=0,"n.r.",IF(L163-M163&gt;0,"Y","N"))</f>
        <v>n.r.</v>
      </c>
      <c r="V163" s="818">
        <v>1</v>
      </c>
      <c r="W163" s="818"/>
      <c r="X163" s="818"/>
      <c r="Y163" s="824">
        <f t="shared" si="2"/>
        <v>0</v>
      </c>
    </row>
    <row r="164" spans="1:25" ht="13.5" customHeight="1" x14ac:dyDescent="0.2">
      <c r="A164" s="830" t="str">
        <f>CONCATENATE(acute_input_data!$D164," / ",Table5[[#This Row],[code num]])</f>
        <v>Buprofezin (RD) / 220020</v>
      </c>
      <c r="B164" s="820" t="str">
        <f>LEFT(Table5[[#This Row],[CommodityID]],8)</f>
        <v>P0220020</v>
      </c>
      <c r="C164" s="831">
        <f>1*(RIGHT(Table5[[#This Row],[left 8 char]],7))</f>
        <v>220020</v>
      </c>
      <c r="D164" s="818" t="s">
        <v>1775</v>
      </c>
      <c r="E164" s="818" t="s">
        <v>882</v>
      </c>
      <c r="F164" s="818" t="s">
        <v>317</v>
      </c>
      <c r="G164" s="818" t="str">
        <f>CONCATENATE(Table5[[#This Row],[CommodityID]]," / ",Table5[[#This Row],[Pesticide]])</f>
        <v>P0220020A / Buprofezin (RD)</v>
      </c>
      <c r="H164" s="60">
        <v>0.01</v>
      </c>
      <c r="I164" s="818">
        <v>1167</v>
      </c>
      <c r="J164" s="818">
        <v>0</v>
      </c>
      <c r="K164" s="818">
        <v>0</v>
      </c>
      <c r="L164" s="855"/>
      <c r="M164" s="855"/>
      <c r="N164" s="818">
        <v>0</v>
      </c>
      <c r="O164" s="855">
        <v>0.5</v>
      </c>
      <c r="P164" s="855">
        <v>1</v>
      </c>
      <c r="Q164" s="822"/>
      <c r="R164" s="818">
        <v>18</v>
      </c>
      <c r="S164" s="823">
        <f>VLOOKUP(Table5[[#This Row],[CommodityID]],Table9[],3,FALSE)</f>
        <v>6</v>
      </c>
      <c r="T164" s="823">
        <v>163</v>
      </c>
      <c r="U164" s="63" t="str">
        <f>IF(acute_input_data!$M164=0,"n.r.",IF(L164-M164&gt;0,"Y","N"))</f>
        <v>n.r.</v>
      </c>
      <c r="V164" s="818">
        <v>1</v>
      </c>
      <c r="W164" s="818"/>
      <c r="X164" s="818"/>
      <c r="Y164" s="824">
        <f t="shared" si="2"/>
        <v>0</v>
      </c>
    </row>
    <row r="165" spans="1:25" ht="13.5" customHeight="1" x14ac:dyDescent="0.2">
      <c r="A165" s="830" t="str">
        <f>CONCATENATE(acute_input_data!$D165," / ",Table5[[#This Row],[code num]])</f>
        <v>Buprofezin (RD) / 241020</v>
      </c>
      <c r="B165" s="820" t="str">
        <f>LEFT(Table5[[#This Row],[CommodityID]],8)</f>
        <v>P0241020</v>
      </c>
      <c r="C165" s="831">
        <f>1*(RIGHT(Table5[[#This Row],[left 8 char]],7))</f>
        <v>241020</v>
      </c>
      <c r="D165" s="818" t="s">
        <v>1775</v>
      </c>
      <c r="E165" s="818" t="s">
        <v>883</v>
      </c>
      <c r="F165" s="818" t="s">
        <v>312</v>
      </c>
      <c r="G165" s="818" t="str">
        <f>CONCATENATE(Table5[[#This Row],[CommodityID]]," / ",Table5[[#This Row],[Pesticide]])</f>
        <v>P0241020A / Buprofezin (RD)</v>
      </c>
      <c r="H165" s="60">
        <v>0.01</v>
      </c>
      <c r="I165" s="818">
        <v>993</v>
      </c>
      <c r="J165" s="818">
        <v>0</v>
      </c>
      <c r="K165" s="818">
        <v>0</v>
      </c>
      <c r="L165" s="855"/>
      <c r="M165" s="855"/>
      <c r="N165" s="818">
        <v>0</v>
      </c>
      <c r="O165" s="855">
        <v>0.5</v>
      </c>
      <c r="P165" s="855">
        <v>1</v>
      </c>
      <c r="Q165" s="822"/>
      <c r="R165" s="818">
        <v>18</v>
      </c>
      <c r="S165" s="823">
        <f>VLOOKUP(Table5[[#This Row],[CommodityID]],Table9[],3,FALSE)</f>
        <v>7</v>
      </c>
      <c r="T165" s="823">
        <v>164</v>
      </c>
      <c r="U165" s="63" t="str">
        <f>IF(acute_input_data!$M165=0,"n.r.",IF(L165-M165&gt;0,"Y","N"))</f>
        <v>n.r.</v>
      </c>
      <c r="V165" s="818">
        <v>1</v>
      </c>
      <c r="W165" s="818"/>
      <c r="X165" s="818"/>
      <c r="Y165" s="824">
        <f t="shared" si="2"/>
        <v>0</v>
      </c>
    </row>
    <row r="166" spans="1:25" ht="13.5" customHeight="1" x14ac:dyDescent="0.2">
      <c r="A166" s="830" t="str">
        <f>CONCATENATE(acute_input_data!$D166," / ",Table5[[#This Row],[code num]])</f>
        <v>Buprofezin (RD) / 300010</v>
      </c>
      <c r="B166" s="820" t="str">
        <f>LEFT(Table5[[#This Row],[CommodityID]],8)</f>
        <v>P0300010</v>
      </c>
      <c r="C166" s="831">
        <f>1*(RIGHT(Table5[[#This Row],[left 8 char]],7))</f>
        <v>300010</v>
      </c>
      <c r="D166" s="818" t="s">
        <v>1775</v>
      </c>
      <c r="E166" s="818" t="s">
        <v>884</v>
      </c>
      <c r="F166" s="818" t="s">
        <v>311</v>
      </c>
      <c r="G166" s="818" t="str">
        <f>CONCATENATE(Table5[[#This Row],[CommodityID]]," / ",Table5[[#This Row],[Pesticide]])</f>
        <v>P0300010A / Buprofezin (RD)</v>
      </c>
      <c r="H166" s="60">
        <v>0.01</v>
      </c>
      <c r="I166" s="818">
        <v>803</v>
      </c>
      <c r="J166" s="818">
        <v>0</v>
      </c>
      <c r="K166" s="818">
        <v>0</v>
      </c>
      <c r="L166" s="855"/>
      <c r="M166" s="855"/>
      <c r="N166" s="818">
        <v>0</v>
      </c>
      <c r="O166" s="855">
        <v>0.5</v>
      </c>
      <c r="P166" s="855">
        <v>1</v>
      </c>
      <c r="Q166" s="822"/>
      <c r="R166" s="818">
        <v>18</v>
      </c>
      <c r="S166" s="823">
        <f>VLOOKUP(Table5[[#This Row],[CommodityID]],Table9[],3,FALSE)</f>
        <v>8</v>
      </c>
      <c r="T166" s="823">
        <v>165</v>
      </c>
      <c r="U166" s="63" t="str">
        <f>IF(acute_input_data!$M166=0,"n.r.",IF(L166-M166&gt;0,"Y","N"))</f>
        <v>n.r.</v>
      </c>
      <c r="V166" s="818">
        <v>1</v>
      </c>
      <c r="W166" s="818"/>
      <c r="X166" s="818"/>
      <c r="Y166" s="824">
        <f t="shared" si="2"/>
        <v>0</v>
      </c>
    </row>
    <row r="167" spans="1:25" ht="13.5" customHeight="1" x14ac:dyDescent="0.2">
      <c r="A167" s="830" t="str">
        <f>CONCATENATE(acute_input_data!$D167," / ",Table5[[#This Row],[code num]])</f>
        <v>Buprofezin (RD) / 500060</v>
      </c>
      <c r="B167" s="820" t="str">
        <f>LEFT(Table5[[#This Row],[CommodityID]],8)</f>
        <v>P0500060</v>
      </c>
      <c r="C167" s="831">
        <f>1*(RIGHT(Table5[[#This Row],[left 8 char]],7))</f>
        <v>500060</v>
      </c>
      <c r="D167" s="818" t="s">
        <v>1775</v>
      </c>
      <c r="E167" s="818" t="s">
        <v>885</v>
      </c>
      <c r="F167" s="818" t="s">
        <v>314</v>
      </c>
      <c r="G167" s="818" t="str">
        <f>CONCATENATE(Table5[[#This Row],[CommodityID]]," / ",Table5[[#This Row],[Pesticide]])</f>
        <v>P0500060A / Buprofezin (RD)</v>
      </c>
      <c r="H167" s="60">
        <v>0.01</v>
      </c>
      <c r="I167" s="818">
        <v>1234</v>
      </c>
      <c r="J167" s="818">
        <v>9</v>
      </c>
      <c r="K167" s="818">
        <v>30</v>
      </c>
      <c r="L167" s="855">
        <v>0.16</v>
      </c>
      <c r="M167" s="855">
        <v>1.9520000000000002E-3</v>
      </c>
      <c r="N167" s="818">
        <v>0</v>
      </c>
      <c r="O167" s="855">
        <v>0.5</v>
      </c>
      <c r="P167" s="855">
        <v>1</v>
      </c>
      <c r="Q167" s="822"/>
      <c r="R167" s="818">
        <v>18</v>
      </c>
      <c r="S167" s="823">
        <f>VLOOKUP(Table5[[#This Row],[CommodityID]],Table9[],3,FALSE)</f>
        <v>9</v>
      </c>
      <c r="T167" s="823">
        <v>166</v>
      </c>
      <c r="U167" s="63" t="str">
        <f>IF(acute_input_data!$M167=0,"n.r.",IF(L167-M167&gt;0,"Y","N"))</f>
        <v>Y</v>
      </c>
      <c r="V167" s="818">
        <v>1</v>
      </c>
      <c r="W167" s="818"/>
      <c r="X167" s="818"/>
      <c r="Y167" s="824">
        <f t="shared" si="2"/>
        <v>39</v>
      </c>
    </row>
    <row r="168" spans="1:25" ht="13.5" customHeight="1" x14ac:dyDescent="0.2">
      <c r="A168" s="830" t="str">
        <f>CONCATENATE(acute_input_data!$D168," / ",Table5[[#This Row],[code num]])</f>
        <v>Buprofezin (RD) / 500070</v>
      </c>
      <c r="B168" s="820" t="str">
        <f>LEFT(Table5[[#This Row],[CommodityID]],8)</f>
        <v>P0500070</v>
      </c>
      <c r="C168" s="831">
        <f>1*(RIGHT(Table5[[#This Row],[left 8 char]],7))</f>
        <v>500070</v>
      </c>
      <c r="D168" s="818" t="s">
        <v>1775</v>
      </c>
      <c r="E168" s="818" t="s">
        <v>886</v>
      </c>
      <c r="F168" s="818" t="s">
        <v>320</v>
      </c>
      <c r="G168" s="818" t="str">
        <f>CONCATENATE(Table5[[#This Row],[CommodityID]]," / ",Table5[[#This Row],[Pesticide]])</f>
        <v>P0500070A / Buprofezin (RD)</v>
      </c>
      <c r="H168" s="60">
        <v>0.01</v>
      </c>
      <c r="I168" s="818">
        <v>688</v>
      </c>
      <c r="J168" s="818">
        <v>0</v>
      </c>
      <c r="K168" s="818">
        <v>0</v>
      </c>
      <c r="L168" s="855"/>
      <c r="M168" s="855"/>
      <c r="N168" s="818">
        <v>0</v>
      </c>
      <c r="O168" s="855">
        <v>0.5</v>
      </c>
      <c r="P168" s="855">
        <v>1</v>
      </c>
      <c r="Q168" s="822"/>
      <c r="R168" s="818">
        <v>18</v>
      </c>
      <c r="S168" s="823">
        <f>VLOOKUP(Table5[[#This Row],[CommodityID]],Table9[],3,FALSE)</f>
        <v>10</v>
      </c>
      <c r="T168" s="823">
        <v>167</v>
      </c>
      <c r="U168" s="63" t="str">
        <f>IF(acute_input_data!$M168=0,"n.r.",IF(L168-M168&gt;0,"Y","N"))</f>
        <v>n.r.</v>
      </c>
      <c r="V168" s="818">
        <v>1</v>
      </c>
      <c r="W168" s="818"/>
      <c r="X168" s="818"/>
      <c r="Y168" s="824">
        <f t="shared" si="2"/>
        <v>0</v>
      </c>
    </row>
    <row r="169" spans="1:25" ht="13.5" customHeight="1" x14ac:dyDescent="0.2">
      <c r="A169" s="830" t="str">
        <f>CONCATENATE(acute_input_data!$D169," / ",Table5[[#This Row],[code num]])</f>
        <v>Captan (RD) / 110020</v>
      </c>
      <c r="B169" s="820" t="str">
        <f>LEFT(Table5[[#This Row],[CommodityID]],8)</f>
        <v>P0110020</v>
      </c>
      <c r="C169" s="831">
        <f>1*(RIGHT(Table5[[#This Row],[left 8 char]],7))</f>
        <v>110020</v>
      </c>
      <c r="D169" s="818" t="s">
        <v>60</v>
      </c>
      <c r="E169" s="818" t="s">
        <v>877</v>
      </c>
      <c r="F169" s="818" t="s">
        <v>313</v>
      </c>
      <c r="G169" s="818" t="str">
        <f>CONCATENATE(Table5[[#This Row],[CommodityID]]," / ",Table5[[#This Row],[Pesticide]])</f>
        <v>P0110020A / Captan (RD)</v>
      </c>
      <c r="H169" s="60">
        <v>0.03</v>
      </c>
      <c r="I169" s="818">
        <v>967</v>
      </c>
      <c r="J169" s="818">
        <v>0</v>
      </c>
      <c r="K169" s="818">
        <v>0</v>
      </c>
      <c r="L169" s="855"/>
      <c r="M169" s="855"/>
      <c r="N169" s="818">
        <v>0</v>
      </c>
      <c r="O169" s="855">
        <v>0.9</v>
      </c>
      <c r="P169" s="855">
        <v>1</v>
      </c>
      <c r="Q169" s="822"/>
      <c r="R169" s="818">
        <v>19</v>
      </c>
      <c r="S169" s="823">
        <f>VLOOKUP(Table5[[#This Row],[CommodityID]],Table9[],3,FALSE)</f>
        <v>1</v>
      </c>
      <c r="T169" s="823">
        <v>168</v>
      </c>
      <c r="U169" s="833" t="str">
        <f>IF(acute_input_data!$M169=0,"n.r.",IF(L169-M169&gt;0,"Y","N"))</f>
        <v>n.r.</v>
      </c>
      <c r="V169" s="824"/>
      <c r="W169" s="824"/>
      <c r="X169" s="825"/>
      <c r="Y169" s="825">
        <f t="shared" si="2"/>
        <v>0</v>
      </c>
    </row>
    <row r="170" spans="1:25" ht="13.5" customHeight="1" x14ac:dyDescent="0.2">
      <c r="A170" s="830" t="str">
        <f>CONCATENATE(acute_input_data!$D170," / ",Table5[[#This Row],[code num]])</f>
        <v>Captan (RD) / 130020</v>
      </c>
      <c r="B170" s="820" t="str">
        <f>LEFT(Table5[[#This Row],[CommodityID]],8)</f>
        <v>P0130020</v>
      </c>
      <c r="C170" s="831">
        <f>1*(RIGHT(Table5[[#This Row],[left 8 char]],7))</f>
        <v>130020</v>
      </c>
      <c r="D170" s="818" t="s">
        <v>60</v>
      </c>
      <c r="E170" s="818" t="s">
        <v>878</v>
      </c>
      <c r="F170" s="818" t="s">
        <v>318</v>
      </c>
      <c r="G170" s="818" t="str">
        <f>CONCATENATE(Table5[[#This Row],[CommodityID]]," / ",Table5[[#This Row],[Pesticide]])</f>
        <v>P0130020A / Captan (RD)</v>
      </c>
      <c r="H170" s="855">
        <v>10</v>
      </c>
      <c r="I170" s="818">
        <v>1000</v>
      </c>
      <c r="J170" s="818">
        <v>342</v>
      </c>
      <c r="K170" s="818">
        <v>0</v>
      </c>
      <c r="L170" s="855">
        <v>6.4</v>
      </c>
      <c r="M170" s="855">
        <v>0.90432000000000012</v>
      </c>
      <c r="N170" s="818">
        <v>1</v>
      </c>
      <c r="O170" s="855">
        <v>0.9</v>
      </c>
      <c r="P170" s="855">
        <v>1</v>
      </c>
      <c r="Q170" s="822"/>
      <c r="R170" s="818">
        <v>19</v>
      </c>
      <c r="S170" s="823">
        <f>VLOOKUP(Table5[[#This Row],[CommodityID]],Table9[],3,FALSE)</f>
        <v>2</v>
      </c>
      <c r="T170" s="823">
        <v>169</v>
      </c>
      <c r="U170" s="833" t="str">
        <f>IF(acute_input_data!$M170=0,"n.r.",IF(L170-M170&gt;0,"Y","N"))</f>
        <v>Y</v>
      </c>
      <c r="V170" s="824"/>
      <c r="W170" s="824"/>
      <c r="X170" s="824"/>
      <c r="Y170" s="824">
        <f t="shared" si="2"/>
        <v>342</v>
      </c>
    </row>
    <row r="171" spans="1:25" ht="13.5" customHeight="1" x14ac:dyDescent="0.2">
      <c r="A171" s="830" t="str">
        <f>CONCATENATE(acute_input_data!$D171," / ",Table5[[#This Row],[code num]])</f>
        <v>Captan (RD) / 162010</v>
      </c>
      <c r="B171" s="820" t="str">
        <f>LEFT(Table5[[#This Row],[CommodityID]],8)</f>
        <v>P0162010</v>
      </c>
      <c r="C171" s="831">
        <f>1*(RIGHT(Table5[[#This Row],[left 8 char]],7))</f>
        <v>162010</v>
      </c>
      <c r="D171" s="818" t="s">
        <v>60</v>
      </c>
      <c r="E171" s="818" t="s">
        <v>879</v>
      </c>
      <c r="F171" s="818" t="s">
        <v>316</v>
      </c>
      <c r="G171" s="818" t="str">
        <f>CONCATENATE(Table5[[#This Row],[CommodityID]]," / ",Table5[[#This Row],[Pesticide]])</f>
        <v>P0162010A / Captan (RD)</v>
      </c>
      <c r="H171" s="60">
        <v>0.03</v>
      </c>
      <c r="I171" s="818">
        <v>695</v>
      </c>
      <c r="J171" s="818">
        <v>0</v>
      </c>
      <c r="K171" s="818">
        <v>0</v>
      </c>
      <c r="L171" s="855"/>
      <c r="M171" s="855"/>
      <c r="N171" s="818">
        <v>0</v>
      </c>
      <c r="O171" s="855">
        <v>0.9</v>
      </c>
      <c r="P171" s="855">
        <v>1</v>
      </c>
      <c r="Q171" s="822"/>
      <c r="R171" s="818">
        <v>19</v>
      </c>
      <c r="S171" s="823">
        <f>VLOOKUP(Table5[[#This Row],[CommodityID]],Table9[],3,FALSE)</f>
        <v>3</v>
      </c>
      <c r="T171" s="823">
        <v>170</v>
      </c>
      <c r="U171" s="833" t="str">
        <f>IF(acute_input_data!$M171=0,"n.r.",IF(L171-M171&gt;0,"Y","N"))</f>
        <v>n.r.</v>
      </c>
      <c r="V171" s="824"/>
      <c r="W171" s="824"/>
      <c r="X171" s="824"/>
      <c r="Y171" s="824">
        <f t="shared" si="2"/>
        <v>0</v>
      </c>
    </row>
    <row r="172" spans="1:25" ht="13.5" customHeight="1" x14ac:dyDescent="0.2">
      <c r="A172" s="830" t="str">
        <f>CONCATENATE(acute_input_data!$D172," / ",Table5[[#This Row],[code num]])</f>
        <v>Captan (RD) / 211000</v>
      </c>
      <c r="B172" s="820" t="str">
        <f>LEFT(Table5[[#This Row],[CommodityID]],8)</f>
        <v>P0211000</v>
      </c>
      <c r="C172" s="831">
        <f>1*(RIGHT(Table5[[#This Row],[left 8 char]],7))</f>
        <v>211000</v>
      </c>
      <c r="D172" s="818" t="s">
        <v>60</v>
      </c>
      <c r="E172" s="818" t="s">
        <v>880</v>
      </c>
      <c r="F172" s="818" t="s">
        <v>319</v>
      </c>
      <c r="G172" s="818" t="str">
        <f>CONCATENATE(Table5[[#This Row],[CommodityID]]," / ",Table5[[#This Row],[Pesticide]])</f>
        <v>P0211000A / Captan (RD)</v>
      </c>
      <c r="H172" s="60">
        <v>0.03</v>
      </c>
      <c r="I172" s="818">
        <v>1395</v>
      </c>
      <c r="J172" s="818">
        <v>0</v>
      </c>
      <c r="K172" s="818">
        <v>0</v>
      </c>
      <c r="L172" s="855"/>
      <c r="M172" s="855"/>
      <c r="N172" s="818">
        <v>0</v>
      </c>
      <c r="O172" s="855">
        <v>0.9</v>
      </c>
      <c r="P172" s="855">
        <v>1</v>
      </c>
      <c r="Q172" s="822"/>
      <c r="R172" s="818">
        <v>19</v>
      </c>
      <c r="S172" s="823">
        <f>VLOOKUP(Table5[[#This Row],[CommodityID]],Table9[],3,FALSE)</f>
        <v>4</v>
      </c>
      <c r="T172" s="823">
        <v>171</v>
      </c>
      <c r="U172" s="833" t="str">
        <f>IF(acute_input_data!$M172=0,"n.r.",IF(L172-M172&gt;0,"Y","N"))</f>
        <v>n.r.</v>
      </c>
      <c r="V172" s="824"/>
      <c r="W172" s="824"/>
      <c r="X172" s="824"/>
      <c r="Y172" s="824">
        <f t="shared" si="2"/>
        <v>0</v>
      </c>
    </row>
    <row r="173" spans="1:25" ht="13.5" customHeight="1" x14ac:dyDescent="0.2">
      <c r="A173" s="830" t="str">
        <f>CONCATENATE(acute_input_data!$D173," / ",Table5[[#This Row],[code num]])</f>
        <v>Captan (RD) / 213020</v>
      </c>
      <c r="B173" s="820" t="str">
        <f>LEFT(Table5[[#This Row],[CommodityID]],8)</f>
        <v>P0213020</v>
      </c>
      <c r="C173" s="831">
        <f>1*(RIGHT(Table5[[#This Row],[left 8 char]],7))</f>
        <v>213020</v>
      </c>
      <c r="D173" s="818" t="s">
        <v>60</v>
      </c>
      <c r="E173" s="818" t="s">
        <v>881</v>
      </c>
      <c r="F173" s="818" t="s">
        <v>315</v>
      </c>
      <c r="G173" s="818" t="str">
        <f>CONCATENATE(Table5[[#This Row],[CommodityID]]," / ",Table5[[#This Row],[Pesticide]])</f>
        <v>P0213020A / Captan (RD)</v>
      </c>
      <c r="H173" s="60">
        <v>0.03</v>
      </c>
      <c r="I173" s="818">
        <v>1076</v>
      </c>
      <c r="J173" s="818">
        <v>0</v>
      </c>
      <c r="K173" s="818">
        <v>0</v>
      </c>
      <c r="L173" s="855"/>
      <c r="M173" s="855"/>
      <c r="N173" s="818">
        <v>0</v>
      </c>
      <c r="O173" s="855">
        <v>0.9</v>
      </c>
      <c r="P173" s="855">
        <v>1</v>
      </c>
      <c r="Q173" s="822"/>
      <c r="R173" s="818">
        <v>19</v>
      </c>
      <c r="S173" s="823">
        <f>VLOOKUP(Table5[[#This Row],[CommodityID]],Table9[],3,FALSE)</f>
        <v>5</v>
      </c>
      <c r="T173" s="823">
        <v>172</v>
      </c>
      <c r="U173" s="833" t="str">
        <f>IF(acute_input_data!$M173=0,"n.r.",IF(L173-M173&gt;0,"Y","N"))</f>
        <v>n.r.</v>
      </c>
      <c r="V173" s="824"/>
      <c r="W173" s="824"/>
      <c r="X173" s="824"/>
      <c r="Y173" s="824">
        <f t="shared" si="2"/>
        <v>0</v>
      </c>
    </row>
    <row r="174" spans="1:25" ht="13.5" customHeight="1" x14ac:dyDescent="0.2">
      <c r="A174" s="830" t="str">
        <f>CONCATENATE(acute_input_data!$D174," / ",Table5[[#This Row],[code num]])</f>
        <v>Captan (RD) / 220020</v>
      </c>
      <c r="B174" s="820" t="str">
        <f>LEFT(Table5[[#This Row],[CommodityID]],8)</f>
        <v>P0220020</v>
      </c>
      <c r="C174" s="831">
        <f>1*(RIGHT(Table5[[#This Row],[left 8 char]],7))</f>
        <v>220020</v>
      </c>
      <c r="D174" s="818" t="s">
        <v>60</v>
      </c>
      <c r="E174" s="818" t="s">
        <v>882</v>
      </c>
      <c r="F174" s="818" t="s">
        <v>317</v>
      </c>
      <c r="G174" s="818" t="str">
        <f>CONCATENATE(Table5[[#This Row],[CommodityID]]," / ",Table5[[#This Row],[Pesticide]])</f>
        <v>P0220020A / Captan (RD)</v>
      </c>
      <c r="H174" s="60">
        <v>0.03</v>
      </c>
      <c r="I174" s="818">
        <v>674</v>
      </c>
      <c r="J174" s="818">
        <v>0</v>
      </c>
      <c r="K174" s="818">
        <v>0</v>
      </c>
      <c r="L174" s="855"/>
      <c r="M174" s="855"/>
      <c r="N174" s="818">
        <v>0</v>
      </c>
      <c r="O174" s="855">
        <v>0.9</v>
      </c>
      <c r="P174" s="855">
        <v>1</v>
      </c>
      <c r="Q174" s="822"/>
      <c r="R174" s="818">
        <v>19</v>
      </c>
      <c r="S174" s="823">
        <f>VLOOKUP(Table5[[#This Row],[CommodityID]],Table9[],3,FALSE)</f>
        <v>6</v>
      </c>
      <c r="T174" s="823">
        <v>173</v>
      </c>
      <c r="U174" s="833" t="str">
        <f>IF(acute_input_data!$M174=0,"n.r.",IF(L174-M174&gt;0,"Y","N"))</f>
        <v>n.r.</v>
      </c>
      <c r="V174" s="824"/>
      <c r="W174" s="824"/>
      <c r="X174" s="824"/>
      <c r="Y174" s="824">
        <f t="shared" si="2"/>
        <v>0</v>
      </c>
    </row>
    <row r="175" spans="1:25" ht="13.5" customHeight="1" x14ac:dyDescent="0.2">
      <c r="A175" s="830" t="str">
        <f>CONCATENATE(acute_input_data!$D175," / ",Table5[[#This Row],[code num]])</f>
        <v>Captan (RD) / 241020</v>
      </c>
      <c r="B175" s="820" t="str">
        <f>LEFT(Table5[[#This Row],[CommodityID]],8)</f>
        <v>P0241020</v>
      </c>
      <c r="C175" s="831">
        <f>1*(RIGHT(Table5[[#This Row],[left 8 char]],7))</f>
        <v>241020</v>
      </c>
      <c r="D175" s="818" t="s">
        <v>60</v>
      </c>
      <c r="E175" s="818" t="s">
        <v>883</v>
      </c>
      <c r="F175" s="818" t="s">
        <v>312</v>
      </c>
      <c r="G175" s="818" t="str">
        <f>CONCATENATE(Table5[[#This Row],[CommodityID]]," / ",Table5[[#This Row],[Pesticide]])</f>
        <v>P0241020A / Captan (RD)</v>
      </c>
      <c r="H175" s="60">
        <v>0.03</v>
      </c>
      <c r="I175" s="818">
        <v>648</v>
      </c>
      <c r="J175" s="818">
        <v>0</v>
      </c>
      <c r="K175" s="818">
        <v>0</v>
      </c>
      <c r="L175" s="855"/>
      <c r="M175" s="855"/>
      <c r="N175" s="818">
        <v>0</v>
      </c>
      <c r="O175" s="855">
        <v>0.9</v>
      </c>
      <c r="P175" s="855">
        <v>1</v>
      </c>
      <c r="Q175" s="822"/>
      <c r="R175" s="818">
        <v>19</v>
      </c>
      <c r="S175" s="823">
        <f>VLOOKUP(Table5[[#This Row],[CommodityID]],Table9[],3,FALSE)</f>
        <v>7</v>
      </c>
      <c r="T175" s="823">
        <v>174</v>
      </c>
      <c r="U175" s="833" t="str">
        <f>IF(acute_input_data!$M175=0,"n.r.",IF(L175-M175&gt;0,"Y","N"))</f>
        <v>n.r.</v>
      </c>
      <c r="V175" s="824"/>
      <c r="W175" s="824"/>
      <c r="X175" s="824"/>
      <c r="Y175" s="824">
        <f t="shared" si="2"/>
        <v>0</v>
      </c>
    </row>
    <row r="176" spans="1:25" ht="13.5" customHeight="1" x14ac:dyDescent="0.2">
      <c r="A176" s="830" t="str">
        <f>CONCATENATE(acute_input_data!$D176," / ",Table5[[#This Row],[code num]])</f>
        <v>Captan (RD) / 300010</v>
      </c>
      <c r="B176" s="820" t="str">
        <f>LEFT(Table5[[#This Row],[CommodityID]],8)</f>
        <v>P0300010</v>
      </c>
      <c r="C176" s="831">
        <f>1*(RIGHT(Table5[[#This Row],[left 8 char]],7))</f>
        <v>300010</v>
      </c>
      <c r="D176" s="818" t="s">
        <v>60</v>
      </c>
      <c r="E176" s="818" t="s">
        <v>884</v>
      </c>
      <c r="F176" s="818" t="s">
        <v>311</v>
      </c>
      <c r="G176" s="818" t="str">
        <f>CONCATENATE(Table5[[#This Row],[CommodityID]]," / ",Table5[[#This Row],[Pesticide]])</f>
        <v>P0300010A / Captan (RD)</v>
      </c>
      <c r="H176" s="855">
        <v>7.0000000000000007E-2</v>
      </c>
      <c r="I176" s="818">
        <v>533</v>
      </c>
      <c r="J176" s="818">
        <v>0</v>
      </c>
      <c r="K176" s="818">
        <v>0</v>
      </c>
      <c r="L176" s="855"/>
      <c r="M176" s="855"/>
      <c r="N176" s="818">
        <v>0</v>
      </c>
      <c r="O176" s="855">
        <v>0.9</v>
      </c>
      <c r="P176" s="855">
        <v>1</v>
      </c>
      <c r="Q176" s="822"/>
      <c r="R176" s="818">
        <v>19</v>
      </c>
      <c r="S176" s="823">
        <f>VLOOKUP(Table5[[#This Row],[CommodityID]],Table9[],3,FALSE)</f>
        <v>8</v>
      </c>
      <c r="T176" s="823">
        <v>175</v>
      </c>
      <c r="U176" s="833" t="str">
        <f>IF(acute_input_data!$M176=0,"n.r.",IF(L176-M176&gt;0,"Y","N"))</f>
        <v>n.r.</v>
      </c>
      <c r="V176" s="824"/>
      <c r="W176" s="824"/>
      <c r="X176" s="824"/>
      <c r="Y176" s="824">
        <f t="shared" si="2"/>
        <v>0</v>
      </c>
    </row>
    <row r="177" spans="1:25" ht="13.5" customHeight="1" x14ac:dyDescent="0.2">
      <c r="A177" s="830" t="str">
        <f>CONCATENATE(acute_input_data!$D177," / ",Table5[[#This Row],[code num]])</f>
        <v>Captan (RD) / 500060</v>
      </c>
      <c r="B177" s="820" t="str">
        <f>LEFT(Table5[[#This Row],[CommodityID]],8)</f>
        <v>P0500060</v>
      </c>
      <c r="C177" s="831">
        <f>1*(RIGHT(Table5[[#This Row],[left 8 char]],7))</f>
        <v>500060</v>
      </c>
      <c r="D177" s="818" t="s">
        <v>60</v>
      </c>
      <c r="E177" s="818" t="s">
        <v>885</v>
      </c>
      <c r="F177" s="818" t="s">
        <v>314</v>
      </c>
      <c r="G177" s="818" t="str">
        <f>CONCATENATE(Table5[[#This Row],[CommodityID]]," / ",Table5[[#This Row],[Pesticide]])</f>
        <v>P0500060A / Captan (RD)</v>
      </c>
      <c r="H177" s="855">
        <v>7.0000000000000007E-2</v>
      </c>
      <c r="I177" s="818">
        <v>711</v>
      </c>
      <c r="J177" s="818">
        <v>0</v>
      </c>
      <c r="K177" s="818">
        <v>0</v>
      </c>
      <c r="L177" s="855"/>
      <c r="M177" s="855"/>
      <c r="N177" s="818">
        <v>0</v>
      </c>
      <c r="O177" s="855">
        <v>0.9</v>
      </c>
      <c r="P177" s="855">
        <v>1</v>
      </c>
      <c r="Q177" s="839"/>
      <c r="R177" s="818">
        <v>19</v>
      </c>
      <c r="S177" s="823">
        <f>VLOOKUP(Table5[[#This Row],[CommodityID]],Table9[],3,FALSE)</f>
        <v>9</v>
      </c>
      <c r="T177" s="823">
        <v>176</v>
      </c>
      <c r="U177" s="63" t="str">
        <f>IF(acute_input_data!$M177=0,"n.r.",IF(L177-M177&gt;0,"Y","N"))</f>
        <v>n.r.</v>
      </c>
      <c r="V177" s="818">
        <v>1</v>
      </c>
      <c r="W177" s="818"/>
      <c r="X177" s="818"/>
      <c r="Y177" s="824">
        <f t="shared" si="2"/>
        <v>0</v>
      </c>
    </row>
    <row r="178" spans="1:25" ht="13.5" customHeight="1" x14ac:dyDescent="0.2">
      <c r="A178" s="830" t="str">
        <f>CONCATENATE(acute_input_data!$D178," / ",Table5[[#This Row],[code num]])</f>
        <v>Captan (RD) / 500070</v>
      </c>
      <c r="B178" s="820" t="str">
        <f>LEFT(Table5[[#This Row],[CommodityID]],8)</f>
        <v>P0500070</v>
      </c>
      <c r="C178" s="831">
        <f>1*(RIGHT(Table5[[#This Row],[left 8 char]],7))</f>
        <v>500070</v>
      </c>
      <c r="D178" s="818" t="s">
        <v>60</v>
      </c>
      <c r="E178" s="818" t="s">
        <v>886</v>
      </c>
      <c r="F178" s="818" t="s">
        <v>320</v>
      </c>
      <c r="G178" s="818" t="str">
        <f>CONCATENATE(Table5[[#This Row],[CommodityID]]," / ",Table5[[#This Row],[Pesticide]])</f>
        <v>P0500070A / Captan (RD)</v>
      </c>
      <c r="H178" s="855">
        <v>7.0000000000000007E-2</v>
      </c>
      <c r="I178" s="818">
        <v>455</v>
      </c>
      <c r="J178" s="818">
        <v>0</v>
      </c>
      <c r="K178" s="818">
        <v>0</v>
      </c>
      <c r="L178" s="855"/>
      <c r="M178" s="855"/>
      <c r="N178" s="818">
        <v>0</v>
      </c>
      <c r="O178" s="855">
        <v>0.9</v>
      </c>
      <c r="P178" s="855">
        <v>1</v>
      </c>
      <c r="Q178" s="839"/>
      <c r="R178" s="818">
        <v>19</v>
      </c>
      <c r="S178" s="823">
        <f>VLOOKUP(Table5[[#This Row],[CommodityID]],Table9[],3,FALSE)</f>
        <v>10</v>
      </c>
      <c r="T178" s="823">
        <v>177</v>
      </c>
      <c r="U178" s="63" t="str">
        <f>IF(acute_input_data!$M178=0,"n.r.",IF(L178-M178&gt;0,"Y","N"))</f>
        <v>n.r.</v>
      </c>
      <c r="V178" s="818">
        <v>1</v>
      </c>
      <c r="W178" s="818"/>
      <c r="X178" s="818"/>
      <c r="Y178" s="824">
        <f t="shared" si="2"/>
        <v>0</v>
      </c>
    </row>
    <row r="179" spans="1:25" ht="13.5" customHeight="1" x14ac:dyDescent="0.2">
      <c r="A179" s="830" t="str">
        <f>CONCATENATE(acute_input_data!$D179," / ",Table5[[#This Row],[code num]])</f>
        <v>Carbaryl (RD) / 110020</v>
      </c>
      <c r="B179" s="820" t="str">
        <f>LEFT(Table5[[#This Row],[CommodityID]],8)</f>
        <v>P0110020</v>
      </c>
      <c r="C179" s="831">
        <f>1*(RIGHT(Table5[[#This Row],[left 8 char]],7))</f>
        <v>110020</v>
      </c>
      <c r="D179" s="818" t="s">
        <v>1776</v>
      </c>
      <c r="E179" s="818" t="s">
        <v>877</v>
      </c>
      <c r="F179" s="818" t="s">
        <v>313</v>
      </c>
      <c r="G179" s="818" t="str">
        <f>CONCATENATE(Table5[[#This Row],[CommodityID]]," / ",Table5[[#This Row],[Pesticide]])</f>
        <v>P0110020A / Carbaryl (RD)</v>
      </c>
      <c r="H179" s="60">
        <v>0.01</v>
      </c>
      <c r="I179" s="818">
        <v>1678</v>
      </c>
      <c r="J179" s="818">
        <v>0</v>
      </c>
      <c r="K179" s="818">
        <v>0</v>
      </c>
      <c r="L179" s="855"/>
      <c r="M179" s="855"/>
      <c r="N179" s="818">
        <v>0</v>
      </c>
      <c r="O179" s="855">
        <v>0.01</v>
      </c>
      <c r="P179" s="855">
        <v>1</v>
      </c>
      <c r="Q179" s="822"/>
      <c r="R179" s="818">
        <v>20</v>
      </c>
      <c r="S179" s="823">
        <f>VLOOKUP(Table5[[#This Row],[CommodityID]],Table9[],3,FALSE)</f>
        <v>1</v>
      </c>
      <c r="T179" s="823">
        <v>178</v>
      </c>
      <c r="U179" s="63" t="str">
        <f>IF(acute_input_data!$M179=0,"n.r.",IF(L179-M179&gt;0,"Y","N"))</f>
        <v>n.r.</v>
      </c>
      <c r="V179" s="818">
        <v>1</v>
      </c>
      <c r="W179" s="818"/>
      <c r="X179" s="818"/>
      <c r="Y179" s="824">
        <f t="shared" si="2"/>
        <v>0</v>
      </c>
    </row>
    <row r="180" spans="1:25" ht="13.5" customHeight="1" x14ac:dyDescent="0.2">
      <c r="A180" s="830" t="str">
        <f>CONCATENATE(acute_input_data!$D180," / ",Table5[[#This Row],[code num]])</f>
        <v>Carbaryl (RD) / 130020</v>
      </c>
      <c r="B180" s="820" t="str">
        <f>LEFT(Table5[[#This Row],[CommodityID]],8)</f>
        <v>P0130020</v>
      </c>
      <c r="C180" s="831">
        <f>1*(RIGHT(Table5[[#This Row],[left 8 char]],7))</f>
        <v>130020</v>
      </c>
      <c r="D180" s="818" t="s">
        <v>1776</v>
      </c>
      <c r="E180" s="818" t="s">
        <v>878</v>
      </c>
      <c r="F180" s="818" t="s">
        <v>318</v>
      </c>
      <c r="G180" s="818" t="str">
        <f>CONCATENATE(Table5[[#This Row],[CommodityID]]," / ",Table5[[#This Row],[Pesticide]])</f>
        <v>P0130020A / Carbaryl (RD)</v>
      </c>
      <c r="H180" s="60">
        <v>0.01</v>
      </c>
      <c r="I180" s="818">
        <v>1550</v>
      </c>
      <c r="J180" s="818">
        <v>0</v>
      </c>
      <c r="K180" s="818">
        <v>0</v>
      </c>
      <c r="L180" s="855"/>
      <c r="M180" s="855"/>
      <c r="N180" s="818">
        <v>0</v>
      </c>
      <c r="O180" s="855">
        <v>0.01</v>
      </c>
      <c r="P180" s="855">
        <v>1</v>
      </c>
      <c r="Q180" s="822"/>
      <c r="R180" s="818">
        <v>20</v>
      </c>
      <c r="S180" s="823">
        <f>VLOOKUP(Table5[[#This Row],[CommodityID]],Table9[],3,FALSE)</f>
        <v>2</v>
      </c>
      <c r="T180" s="823">
        <v>179</v>
      </c>
      <c r="U180" s="63" t="str">
        <f>IF(acute_input_data!$M180=0,"n.r.",IF(L180-M180&gt;0,"Y","N"))</f>
        <v>n.r.</v>
      </c>
      <c r="V180" s="818">
        <v>1</v>
      </c>
      <c r="W180" s="818"/>
      <c r="X180" s="818"/>
      <c r="Y180" s="824">
        <f t="shared" si="2"/>
        <v>0</v>
      </c>
    </row>
    <row r="181" spans="1:25" ht="13.5" customHeight="1" x14ac:dyDescent="0.2">
      <c r="A181" s="830" t="str">
        <f>CONCATENATE(acute_input_data!$D181," / ",Table5[[#This Row],[code num]])</f>
        <v>Carbaryl (RD) / 162010</v>
      </c>
      <c r="B181" s="820" t="str">
        <f>LEFT(Table5[[#This Row],[CommodityID]],8)</f>
        <v>P0162010</v>
      </c>
      <c r="C181" s="831">
        <f>1*(RIGHT(Table5[[#This Row],[left 8 char]],7))</f>
        <v>162010</v>
      </c>
      <c r="D181" s="818" t="s">
        <v>1776</v>
      </c>
      <c r="E181" s="818" t="s">
        <v>879</v>
      </c>
      <c r="F181" s="818" t="s">
        <v>316</v>
      </c>
      <c r="G181" s="818" t="str">
        <f>CONCATENATE(Table5[[#This Row],[CommodityID]]," / ",Table5[[#This Row],[Pesticide]])</f>
        <v>P0162010A / Carbaryl (RD)</v>
      </c>
      <c r="H181" s="60">
        <v>0.01</v>
      </c>
      <c r="I181" s="818">
        <v>993</v>
      </c>
      <c r="J181" s="818">
        <v>0</v>
      </c>
      <c r="K181" s="818">
        <v>0</v>
      </c>
      <c r="L181" s="855"/>
      <c r="M181" s="855"/>
      <c r="N181" s="818">
        <v>0</v>
      </c>
      <c r="O181" s="855">
        <v>0.01</v>
      </c>
      <c r="P181" s="855">
        <v>1</v>
      </c>
      <c r="Q181" s="822"/>
      <c r="R181" s="818">
        <v>20</v>
      </c>
      <c r="S181" s="823">
        <f>VLOOKUP(Table5[[#This Row],[CommodityID]],Table9[],3,FALSE)</f>
        <v>3</v>
      </c>
      <c r="T181" s="823">
        <v>180</v>
      </c>
      <c r="U181" s="833" t="str">
        <f>IF(acute_input_data!$M181=0,"n.r.",IF(L181-M181&gt;0,"Y","N"))</f>
        <v>n.r.</v>
      </c>
      <c r="V181" s="824"/>
      <c r="W181" s="824"/>
      <c r="X181" s="825"/>
      <c r="Y181" s="825">
        <f t="shared" si="2"/>
        <v>0</v>
      </c>
    </row>
    <row r="182" spans="1:25" ht="13.5" customHeight="1" x14ac:dyDescent="0.2">
      <c r="A182" s="830" t="str">
        <f>CONCATENATE(acute_input_data!$D182," / ",Table5[[#This Row],[code num]])</f>
        <v>Carbaryl (RD) / 211000</v>
      </c>
      <c r="B182" s="820" t="str">
        <f>LEFT(Table5[[#This Row],[CommodityID]],8)</f>
        <v>P0211000</v>
      </c>
      <c r="C182" s="831">
        <f>1*(RIGHT(Table5[[#This Row],[left 8 char]],7))</f>
        <v>211000</v>
      </c>
      <c r="D182" s="818" t="s">
        <v>1776</v>
      </c>
      <c r="E182" s="818" t="s">
        <v>880</v>
      </c>
      <c r="F182" s="818" t="s">
        <v>319</v>
      </c>
      <c r="G182" s="818" t="str">
        <f>CONCATENATE(Table5[[#This Row],[CommodityID]]," / ",Table5[[#This Row],[Pesticide]])</f>
        <v>P0211000A / Carbaryl (RD)</v>
      </c>
      <c r="H182" s="60">
        <v>0.01</v>
      </c>
      <c r="I182" s="818">
        <v>2289</v>
      </c>
      <c r="J182" s="818">
        <v>0</v>
      </c>
      <c r="K182" s="818">
        <v>0</v>
      </c>
      <c r="L182" s="855"/>
      <c r="M182" s="855"/>
      <c r="N182" s="818">
        <v>0</v>
      </c>
      <c r="O182" s="855">
        <v>0.01</v>
      </c>
      <c r="P182" s="855">
        <v>1</v>
      </c>
      <c r="Q182" s="822"/>
      <c r="R182" s="818">
        <v>20</v>
      </c>
      <c r="S182" s="823">
        <f>VLOOKUP(Table5[[#This Row],[CommodityID]],Table9[],3,FALSE)</f>
        <v>4</v>
      </c>
      <c r="T182" s="823">
        <v>181</v>
      </c>
      <c r="U182" s="63" t="str">
        <f>IF(acute_input_data!$M182=0,"n.r.",IF(L182-M182&gt;0,"Y","N"))</f>
        <v>n.r.</v>
      </c>
      <c r="V182" s="818">
        <v>1</v>
      </c>
      <c r="W182" s="818"/>
      <c r="X182" s="818"/>
      <c r="Y182" s="824">
        <f t="shared" si="2"/>
        <v>0</v>
      </c>
    </row>
    <row r="183" spans="1:25" ht="13.5" customHeight="1" x14ac:dyDescent="0.2">
      <c r="A183" s="830" t="str">
        <f>CONCATENATE(acute_input_data!$D183," / ",Table5[[#This Row],[code num]])</f>
        <v>Carbaryl (RD) / 213020</v>
      </c>
      <c r="B183" s="820" t="str">
        <f>LEFT(Table5[[#This Row],[CommodityID]],8)</f>
        <v>P0213020</v>
      </c>
      <c r="C183" s="831">
        <f>1*(RIGHT(Table5[[#This Row],[left 8 char]],7))</f>
        <v>213020</v>
      </c>
      <c r="D183" s="818" t="s">
        <v>1776</v>
      </c>
      <c r="E183" s="818" t="s">
        <v>881</v>
      </c>
      <c r="F183" s="818" t="s">
        <v>315</v>
      </c>
      <c r="G183" s="818" t="str">
        <f>CONCATENATE(Table5[[#This Row],[CommodityID]]," / ",Table5[[#This Row],[Pesticide]])</f>
        <v>P0213020A / Carbaryl (RD)</v>
      </c>
      <c r="H183" s="60">
        <v>0.01</v>
      </c>
      <c r="I183" s="818">
        <v>1713</v>
      </c>
      <c r="J183" s="818">
        <v>0</v>
      </c>
      <c r="K183" s="818">
        <v>0</v>
      </c>
      <c r="L183" s="855"/>
      <c r="M183" s="855"/>
      <c r="N183" s="818">
        <v>0</v>
      </c>
      <c r="O183" s="855">
        <v>0.01</v>
      </c>
      <c r="P183" s="855">
        <v>1</v>
      </c>
      <c r="Q183" s="822"/>
      <c r="R183" s="818">
        <v>20</v>
      </c>
      <c r="S183" s="823">
        <f>VLOOKUP(Table5[[#This Row],[CommodityID]],Table9[],3,FALSE)</f>
        <v>5</v>
      </c>
      <c r="T183" s="823">
        <v>182</v>
      </c>
      <c r="U183" s="63" t="str">
        <f>IF(acute_input_data!$M183=0,"n.r.",IF(L183-M183&gt;0,"Y","N"))</f>
        <v>n.r.</v>
      </c>
      <c r="V183" s="818">
        <v>1</v>
      </c>
      <c r="W183" s="818"/>
      <c r="X183" s="818"/>
      <c r="Y183" s="824">
        <f t="shared" si="2"/>
        <v>0</v>
      </c>
    </row>
    <row r="184" spans="1:25" ht="13.5" customHeight="1" x14ac:dyDescent="0.2">
      <c r="A184" s="830" t="str">
        <f>CONCATENATE(acute_input_data!$D184," / ",Table5[[#This Row],[code num]])</f>
        <v>Carbaryl (RD) / 220020</v>
      </c>
      <c r="B184" s="820" t="str">
        <f>LEFT(Table5[[#This Row],[CommodityID]],8)</f>
        <v>P0220020</v>
      </c>
      <c r="C184" s="831">
        <f>1*(RIGHT(Table5[[#This Row],[left 8 char]],7))</f>
        <v>220020</v>
      </c>
      <c r="D184" s="818" t="s">
        <v>1776</v>
      </c>
      <c r="E184" s="818" t="s">
        <v>882</v>
      </c>
      <c r="F184" s="818" t="s">
        <v>317</v>
      </c>
      <c r="G184" s="818" t="str">
        <f>CONCATENATE(Table5[[#This Row],[CommodityID]]," / ",Table5[[#This Row],[Pesticide]])</f>
        <v>P0220020A / Carbaryl (RD)</v>
      </c>
      <c r="H184" s="60">
        <v>0.02</v>
      </c>
      <c r="I184" s="818">
        <v>1136</v>
      </c>
      <c r="J184" s="818">
        <v>0</v>
      </c>
      <c r="K184" s="818">
        <v>0</v>
      </c>
      <c r="L184" s="855"/>
      <c r="M184" s="855"/>
      <c r="N184" s="818">
        <v>0</v>
      </c>
      <c r="O184" s="855">
        <v>0.01</v>
      </c>
      <c r="P184" s="855">
        <v>1</v>
      </c>
      <c r="Q184" s="822"/>
      <c r="R184" s="818">
        <v>20</v>
      </c>
      <c r="S184" s="823">
        <f>VLOOKUP(Table5[[#This Row],[CommodityID]],Table9[],3,FALSE)</f>
        <v>6</v>
      </c>
      <c r="T184" s="823">
        <v>183</v>
      </c>
      <c r="U184" s="63" t="str">
        <f>IF(acute_input_data!$M184=0,"n.r.",IF(L184-M184&gt;0,"Y","N"))</f>
        <v>n.r.</v>
      </c>
      <c r="V184" s="818">
        <v>1</v>
      </c>
      <c r="W184" s="818"/>
      <c r="X184" s="818"/>
      <c r="Y184" s="824">
        <f t="shared" si="2"/>
        <v>0</v>
      </c>
    </row>
    <row r="185" spans="1:25" ht="13.5" customHeight="1" x14ac:dyDescent="0.2">
      <c r="A185" s="830" t="str">
        <f>CONCATENATE(acute_input_data!$D185," / ",Table5[[#This Row],[code num]])</f>
        <v>Carbaryl (RD) / 241020</v>
      </c>
      <c r="B185" s="820" t="str">
        <f>LEFT(Table5[[#This Row],[CommodityID]],8)</f>
        <v>P0241020</v>
      </c>
      <c r="C185" s="831">
        <f>1*(RIGHT(Table5[[#This Row],[left 8 char]],7))</f>
        <v>241020</v>
      </c>
      <c r="D185" s="818" t="s">
        <v>1776</v>
      </c>
      <c r="E185" s="818" t="s">
        <v>883</v>
      </c>
      <c r="F185" s="818" t="s">
        <v>312</v>
      </c>
      <c r="G185" s="818" t="str">
        <f>CONCATENATE(Table5[[#This Row],[CommodityID]]," / ",Table5[[#This Row],[Pesticide]])</f>
        <v>P0241020A / Carbaryl (RD)</v>
      </c>
      <c r="H185" s="60">
        <v>0.01</v>
      </c>
      <c r="I185" s="818">
        <v>949</v>
      </c>
      <c r="J185" s="818">
        <v>0</v>
      </c>
      <c r="K185" s="818">
        <v>0</v>
      </c>
      <c r="L185" s="855"/>
      <c r="M185" s="855"/>
      <c r="N185" s="818">
        <v>0</v>
      </c>
      <c r="O185" s="855">
        <v>0.01</v>
      </c>
      <c r="P185" s="855">
        <v>1</v>
      </c>
      <c r="Q185" s="822"/>
      <c r="R185" s="818">
        <v>20</v>
      </c>
      <c r="S185" s="823">
        <f>VLOOKUP(Table5[[#This Row],[CommodityID]],Table9[],3,FALSE)</f>
        <v>7</v>
      </c>
      <c r="T185" s="823">
        <v>184</v>
      </c>
      <c r="U185" s="63" t="str">
        <f>IF(acute_input_data!$M185=0,"n.r.",IF(L185-M185&gt;0,"Y","N"))</f>
        <v>n.r.</v>
      </c>
      <c r="V185" s="818">
        <v>1</v>
      </c>
      <c r="W185" s="818"/>
      <c r="X185" s="818"/>
      <c r="Y185" s="824">
        <f t="shared" si="2"/>
        <v>0</v>
      </c>
    </row>
    <row r="186" spans="1:25" ht="13.5" customHeight="1" x14ac:dyDescent="0.2">
      <c r="A186" s="830" t="str">
        <f>CONCATENATE(acute_input_data!$D186," / ",Table5[[#This Row],[code num]])</f>
        <v>Carbaryl (RD) / 300010</v>
      </c>
      <c r="B186" s="820" t="str">
        <f>LEFT(Table5[[#This Row],[CommodityID]],8)</f>
        <v>P0300010</v>
      </c>
      <c r="C186" s="831">
        <f>1*(RIGHT(Table5[[#This Row],[left 8 char]],7))</f>
        <v>300010</v>
      </c>
      <c r="D186" s="818" t="s">
        <v>1776</v>
      </c>
      <c r="E186" s="818" t="s">
        <v>884</v>
      </c>
      <c r="F186" s="818" t="s">
        <v>311</v>
      </c>
      <c r="G186" s="818" t="str">
        <f>CONCATENATE(Table5[[#This Row],[CommodityID]]," / ",Table5[[#This Row],[Pesticide]])</f>
        <v>P0300010A / Carbaryl (RD)</v>
      </c>
      <c r="H186" s="855">
        <v>0.05</v>
      </c>
      <c r="I186" s="818">
        <v>811</v>
      </c>
      <c r="J186" s="818">
        <v>2</v>
      </c>
      <c r="K186" s="818">
        <v>3</v>
      </c>
      <c r="L186" s="855">
        <v>0.7</v>
      </c>
      <c r="M186" s="855">
        <v>1.2366666666666666E-2</v>
      </c>
      <c r="N186" s="818">
        <v>1</v>
      </c>
      <c r="O186" s="855">
        <v>0.01</v>
      </c>
      <c r="P186" s="855">
        <v>1</v>
      </c>
      <c r="Q186" s="822"/>
      <c r="R186" s="818">
        <v>20</v>
      </c>
      <c r="S186" s="823">
        <f>VLOOKUP(Table5[[#This Row],[CommodityID]],Table9[],3,FALSE)</f>
        <v>8</v>
      </c>
      <c r="T186" s="823">
        <v>185</v>
      </c>
      <c r="U186" s="63" t="str">
        <f>IF(acute_input_data!$M186=0,"n.r.",IF(L186-M186&gt;0,"Y","N"))</f>
        <v>Y</v>
      </c>
      <c r="V186" s="818">
        <v>1</v>
      </c>
      <c r="W186" s="818"/>
      <c r="X186" s="818"/>
      <c r="Y186" s="824">
        <f t="shared" si="2"/>
        <v>5</v>
      </c>
    </row>
    <row r="187" spans="1:25" ht="13.5" customHeight="1" x14ac:dyDescent="0.2">
      <c r="A187" s="830" t="str">
        <f>CONCATENATE(acute_input_data!$D187," / ",Table5[[#This Row],[code num]])</f>
        <v>Carbaryl (RD) / 500060</v>
      </c>
      <c r="B187" s="820" t="str">
        <f>LEFT(Table5[[#This Row],[CommodityID]],8)</f>
        <v>P0500060</v>
      </c>
      <c r="C187" s="831">
        <f>1*(RIGHT(Table5[[#This Row],[left 8 char]],7))</f>
        <v>500060</v>
      </c>
      <c r="D187" s="818" t="s">
        <v>1776</v>
      </c>
      <c r="E187" s="818" t="s">
        <v>885</v>
      </c>
      <c r="F187" s="818" t="s">
        <v>314</v>
      </c>
      <c r="G187" s="818" t="str">
        <f>CONCATENATE(Table5[[#This Row],[CommodityID]]," / ",Table5[[#This Row],[Pesticide]])</f>
        <v>P0500060A / Carbaryl (RD)</v>
      </c>
      <c r="H187" s="60">
        <v>0.01</v>
      </c>
      <c r="I187" s="818">
        <v>1180</v>
      </c>
      <c r="J187" s="818">
        <v>0</v>
      </c>
      <c r="K187" s="818">
        <v>0</v>
      </c>
      <c r="L187" s="855"/>
      <c r="M187" s="855"/>
      <c r="N187" s="818">
        <v>0</v>
      </c>
      <c r="O187" s="855">
        <v>0.01</v>
      </c>
      <c r="P187" s="855">
        <v>1</v>
      </c>
      <c r="Q187" s="822"/>
      <c r="R187" s="818">
        <v>20</v>
      </c>
      <c r="S187" s="823">
        <f>VLOOKUP(Table5[[#This Row],[CommodityID]],Table9[],3,FALSE)</f>
        <v>9</v>
      </c>
      <c r="T187" s="823">
        <v>186</v>
      </c>
      <c r="U187" s="63" t="str">
        <f>IF(acute_input_data!$M187=0,"n.r.",IF(L187-M187&gt;0,"Y","N"))</f>
        <v>n.r.</v>
      </c>
      <c r="V187" s="818">
        <v>1</v>
      </c>
      <c r="W187" s="818"/>
      <c r="X187" s="818"/>
      <c r="Y187" s="824">
        <f t="shared" si="2"/>
        <v>0</v>
      </c>
    </row>
    <row r="188" spans="1:25" ht="13.5" customHeight="1" x14ac:dyDescent="0.2">
      <c r="A188" s="830" t="str">
        <f>CONCATENATE(acute_input_data!$D188," / ",Table5[[#This Row],[code num]])</f>
        <v>Carbaryl (RD) / 500070</v>
      </c>
      <c r="B188" s="820" t="str">
        <f>LEFT(Table5[[#This Row],[CommodityID]],8)</f>
        <v>P0500070</v>
      </c>
      <c r="C188" s="831">
        <f>1*(RIGHT(Table5[[#This Row],[left 8 char]],7))</f>
        <v>500070</v>
      </c>
      <c r="D188" s="818" t="s">
        <v>1776</v>
      </c>
      <c r="E188" s="818" t="s">
        <v>886</v>
      </c>
      <c r="F188" s="818" t="s">
        <v>320</v>
      </c>
      <c r="G188" s="818" t="str">
        <f>CONCATENATE(Table5[[#This Row],[CommodityID]]," / ",Table5[[#This Row],[Pesticide]])</f>
        <v>P0500070A / Carbaryl (RD)</v>
      </c>
      <c r="H188" s="855">
        <v>0.5</v>
      </c>
      <c r="I188" s="818">
        <v>686</v>
      </c>
      <c r="J188" s="818">
        <v>0</v>
      </c>
      <c r="K188" s="818">
        <v>0</v>
      </c>
      <c r="L188" s="855"/>
      <c r="M188" s="855"/>
      <c r="N188" s="818">
        <v>0</v>
      </c>
      <c r="O188" s="855">
        <v>0.01</v>
      </c>
      <c r="P188" s="855">
        <v>1</v>
      </c>
      <c r="Q188" s="822"/>
      <c r="R188" s="818">
        <v>20</v>
      </c>
      <c r="S188" s="823">
        <f>VLOOKUP(Table5[[#This Row],[CommodityID]],Table9[],3,FALSE)</f>
        <v>10</v>
      </c>
      <c r="T188" s="823">
        <v>187</v>
      </c>
      <c r="U188" s="63" t="str">
        <f>IF(acute_input_data!$M188=0,"n.r.",IF(L188-M188&gt;0,"Y","N"))</f>
        <v>n.r.</v>
      </c>
      <c r="V188" s="818">
        <v>1</v>
      </c>
      <c r="W188" s="818"/>
      <c r="X188" s="818"/>
      <c r="Y188" s="824">
        <f t="shared" si="2"/>
        <v>0</v>
      </c>
    </row>
    <row r="189" spans="1:25" ht="13.5" customHeight="1" x14ac:dyDescent="0.2">
      <c r="A189" s="840" t="str">
        <f>CONCATENATE(acute_input_data!$D189," / ",Table5[[#This Row],[code num]])</f>
        <v>Carbendazim (RD) / 110020</v>
      </c>
      <c r="B189" s="820" t="str">
        <f>LEFT(Table5[[#This Row],[CommodityID]],8)</f>
        <v>P0110020</v>
      </c>
      <c r="C189" s="831">
        <f>1*(RIGHT(Table5[[#This Row],[left 8 char]],7))</f>
        <v>110020</v>
      </c>
      <c r="D189" s="818" t="s">
        <v>62</v>
      </c>
      <c r="E189" s="818" t="s">
        <v>877</v>
      </c>
      <c r="F189" s="818" t="s">
        <v>313</v>
      </c>
      <c r="G189" s="818" t="str">
        <f>CONCATENATE(Table5[[#This Row],[CommodityID]]," / ",Table5[[#This Row],[Pesticide]])</f>
        <v>P0110020A / Carbendazim (RD)</v>
      </c>
      <c r="H189" s="855">
        <v>0.2</v>
      </c>
      <c r="I189" s="818">
        <v>1423</v>
      </c>
      <c r="J189" s="818">
        <v>89</v>
      </c>
      <c r="K189" s="818">
        <v>1</v>
      </c>
      <c r="L189" s="855">
        <v>0.75</v>
      </c>
      <c r="M189" s="855">
        <v>9.6166666666666664E-2</v>
      </c>
      <c r="N189" s="818">
        <v>1</v>
      </c>
      <c r="O189" s="855">
        <v>0.02</v>
      </c>
      <c r="P189" s="855">
        <v>1</v>
      </c>
      <c r="Q189" s="822"/>
      <c r="R189" s="818">
        <v>21</v>
      </c>
      <c r="S189" s="823">
        <f>VLOOKUP(Table5[[#This Row],[CommodityID]],Table9[],3,FALSE)</f>
        <v>1</v>
      </c>
      <c r="T189" s="823">
        <v>188</v>
      </c>
      <c r="U189" s="63" t="str">
        <f>IF(acute_input_data!$M189=0,"n.r.",IF(L189-M189&gt;0,"Y","N"))</f>
        <v>Y</v>
      </c>
      <c r="V189" s="818">
        <v>1</v>
      </c>
      <c r="W189" s="818"/>
      <c r="X189" s="818"/>
      <c r="Y189" s="824">
        <f t="shared" si="2"/>
        <v>90</v>
      </c>
    </row>
    <row r="190" spans="1:25" ht="13.5" customHeight="1" x14ac:dyDescent="0.2">
      <c r="A190" s="840" t="str">
        <f>CONCATENATE(acute_input_data!$D190," / ",Table5[[#This Row],[code num]])</f>
        <v>Carbendazim (RD) / 130020</v>
      </c>
      <c r="B190" s="820" t="str">
        <f>LEFT(Table5[[#This Row],[CommodityID]],8)</f>
        <v>P0130020</v>
      </c>
      <c r="C190" s="831">
        <f>1*(RIGHT(Table5[[#This Row],[left 8 char]],7))</f>
        <v>130020</v>
      </c>
      <c r="D190" s="818" t="s">
        <v>62</v>
      </c>
      <c r="E190" s="818" t="s">
        <v>878</v>
      </c>
      <c r="F190" s="818" t="s">
        <v>318</v>
      </c>
      <c r="G190" s="818" t="str">
        <f>CONCATENATE(Table5[[#This Row],[CommodityID]]," / ",Table5[[#This Row],[Pesticide]])</f>
        <v>P0130020A / Carbendazim (RD)</v>
      </c>
      <c r="H190" s="855">
        <v>0.2</v>
      </c>
      <c r="I190" s="818">
        <v>1286</v>
      </c>
      <c r="J190" s="818">
        <v>45</v>
      </c>
      <c r="K190" s="818">
        <v>1</v>
      </c>
      <c r="L190" s="855">
        <v>0.21</v>
      </c>
      <c r="M190" s="855">
        <v>2.9672999999999995E-2</v>
      </c>
      <c r="N190" s="818">
        <v>3</v>
      </c>
      <c r="O190" s="855">
        <v>0.02</v>
      </c>
      <c r="P190" s="855">
        <v>1</v>
      </c>
      <c r="Q190" s="822"/>
      <c r="R190" s="818">
        <v>21</v>
      </c>
      <c r="S190" s="823">
        <f>VLOOKUP(Table5[[#This Row],[CommodityID]],Table9[],3,FALSE)</f>
        <v>2</v>
      </c>
      <c r="T190" s="823">
        <v>189</v>
      </c>
      <c r="U190" s="63" t="str">
        <f>IF(acute_input_data!$M190=0,"n.r.",IF(L190-M190&gt;0,"Y","N"))</f>
        <v>Y</v>
      </c>
      <c r="V190" s="818">
        <v>1</v>
      </c>
      <c r="W190" s="818"/>
      <c r="X190" s="818"/>
      <c r="Y190" s="824">
        <f t="shared" si="2"/>
        <v>46</v>
      </c>
    </row>
    <row r="191" spans="1:25" ht="13.5" customHeight="1" x14ac:dyDescent="0.2">
      <c r="A191" s="840" t="str">
        <f>CONCATENATE(acute_input_data!$D191," / ",Table5[[#This Row],[code num]])</f>
        <v>Carbendazim (RD) / 162010</v>
      </c>
      <c r="B191" s="820" t="str">
        <f>LEFT(Table5[[#This Row],[CommodityID]],8)</f>
        <v>P0162010</v>
      </c>
      <c r="C191" s="831">
        <f>1*(RIGHT(Table5[[#This Row],[left 8 char]],7))</f>
        <v>162010</v>
      </c>
      <c r="D191" s="818" t="s">
        <v>62</v>
      </c>
      <c r="E191" s="818" t="s">
        <v>879</v>
      </c>
      <c r="F191" s="818" t="s">
        <v>316</v>
      </c>
      <c r="G191" s="818" t="str">
        <f>CONCATENATE(Table5[[#This Row],[CommodityID]]," / ",Table5[[#This Row],[Pesticide]])</f>
        <v>P0162010A / Carbendazim (RD)</v>
      </c>
      <c r="H191" s="855">
        <v>0.1</v>
      </c>
      <c r="I191" s="818">
        <v>842</v>
      </c>
      <c r="J191" s="818">
        <v>1</v>
      </c>
      <c r="K191" s="818">
        <v>0</v>
      </c>
      <c r="L191" s="855">
        <v>1.4E-2</v>
      </c>
      <c r="M191" s="855">
        <v>8.8900000000000003E-4</v>
      </c>
      <c r="N191" s="818">
        <v>0</v>
      </c>
      <c r="O191" s="855">
        <v>0.02</v>
      </c>
      <c r="P191" s="855">
        <v>1</v>
      </c>
      <c r="Q191" s="822"/>
      <c r="R191" s="818">
        <v>21</v>
      </c>
      <c r="S191" s="823">
        <f>VLOOKUP(Table5[[#This Row],[CommodityID]],Table9[],3,FALSE)</f>
        <v>3</v>
      </c>
      <c r="T191" s="823">
        <v>190</v>
      </c>
      <c r="U191" s="63" t="str">
        <f>IF(acute_input_data!$M191=0,"n.r.",IF(L191-M191&gt;0,"Y","N"))</f>
        <v>Y</v>
      </c>
      <c r="V191" s="818">
        <v>1</v>
      </c>
      <c r="W191" s="818"/>
      <c r="X191" s="818"/>
      <c r="Y191" s="824">
        <f t="shared" si="2"/>
        <v>1</v>
      </c>
    </row>
    <row r="192" spans="1:25" ht="13.5" customHeight="1" x14ac:dyDescent="0.2">
      <c r="A192" s="840" t="str">
        <f>CONCATENATE(acute_input_data!$D192," / ",Table5[[#This Row],[code num]])</f>
        <v>Carbendazim (RD) / 211000</v>
      </c>
      <c r="B192" s="820" t="str">
        <f>LEFT(Table5[[#This Row],[CommodityID]],8)</f>
        <v>P0211000</v>
      </c>
      <c r="C192" s="831">
        <f>1*(RIGHT(Table5[[#This Row],[left 8 char]],7))</f>
        <v>211000</v>
      </c>
      <c r="D192" s="818" t="s">
        <v>62</v>
      </c>
      <c r="E192" s="818" t="s">
        <v>880</v>
      </c>
      <c r="F192" s="818" t="s">
        <v>319</v>
      </c>
      <c r="G192" s="818" t="str">
        <f>CONCATENATE(Table5[[#This Row],[CommodityID]]," / ",Table5[[#This Row],[Pesticide]])</f>
        <v>P0211000A / Carbendazim (RD)</v>
      </c>
      <c r="H192" s="855">
        <v>0.1</v>
      </c>
      <c r="I192" s="818">
        <v>1721</v>
      </c>
      <c r="J192" s="818">
        <v>0</v>
      </c>
      <c r="K192" s="818">
        <v>0</v>
      </c>
      <c r="L192" s="855"/>
      <c r="M192" s="855"/>
      <c r="N192" s="818">
        <v>0</v>
      </c>
      <c r="O192" s="855">
        <v>0.02</v>
      </c>
      <c r="P192" s="855">
        <v>1</v>
      </c>
      <c r="Q192" s="822"/>
      <c r="R192" s="818">
        <v>21</v>
      </c>
      <c r="S192" s="823">
        <f>VLOOKUP(Table5[[#This Row],[CommodityID]],Table9[],3,FALSE)</f>
        <v>4</v>
      </c>
      <c r="T192" s="823">
        <v>191</v>
      </c>
      <c r="U192" s="63" t="str">
        <f>IF(acute_input_data!$M192=0,"n.r.",IF(L192-M192&gt;0,"Y","N"))</f>
        <v>n.r.</v>
      </c>
      <c r="V192" s="818">
        <v>1</v>
      </c>
      <c r="W192" s="818"/>
      <c r="X192" s="818"/>
      <c r="Y192" s="824">
        <f t="shared" si="2"/>
        <v>0</v>
      </c>
    </row>
    <row r="193" spans="1:25" ht="13.5" customHeight="1" x14ac:dyDescent="0.2">
      <c r="A193" s="840" t="str">
        <f>CONCATENATE(acute_input_data!$D193," / ",Table5[[#This Row],[code num]])</f>
        <v>Carbendazim (RD) / 213020</v>
      </c>
      <c r="B193" s="820" t="str">
        <f>LEFT(Table5[[#This Row],[CommodityID]],8)</f>
        <v>P0213020</v>
      </c>
      <c r="C193" s="831">
        <f>1*(RIGHT(Table5[[#This Row],[left 8 char]],7))</f>
        <v>213020</v>
      </c>
      <c r="D193" s="818" t="s">
        <v>62</v>
      </c>
      <c r="E193" s="818" t="s">
        <v>881</v>
      </c>
      <c r="F193" s="818" t="s">
        <v>315</v>
      </c>
      <c r="G193" s="818" t="str">
        <f>CONCATENATE(Table5[[#This Row],[CommodityID]]," / ",Table5[[#This Row],[Pesticide]])</f>
        <v>P0213020A / Carbendazim (RD)</v>
      </c>
      <c r="H193" s="855">
        <v>0.1</v>
      </c>
      <c r="I193" s="818">
        <v>1401</v>
      </c>
      <c r="J193" s="818">
        <v>0</v>
      </c>
      <c r="K193" s="818">
        <v>0</v>
      </c>
      <c r="L193" s="855"/>
      <c r="M193" s="855"/>
      <c r="N193" s="818">
        <v>0</v>
      </c>
      <c r="O193" s="855">
        <v>0.02</v>
      </c>
      <c r="P193" s="855">
        <v>1</v>
      </c>
      <c r="Q193" s="822"/>
      <c r="R193" s="818">
        <v>21</v>
      </c>
      <c r="S193" s="823">
        <f>VLOOKUP(Table5[[#This Row],[CommodityID]],Table9[],3,FALSE)</f>
        <v>5</v>
      </c>
      <c r="T193" s="823">
        <v>192</v>
      </c>
      <c r="U193" s="833" t="str">
        <f>IF(acute_input_data!$M193=0,"n.r.",IF(L193-M193&gt;0,"Y","N"))</f>
        <v>n.r.</v>
      </c>
      <c r="V193" s="824"/>
      <c r="W193" s="824"/>
      <c r="X193" s="825"/>
      <c r="Y193" s="825">
        <f t="shared" si="2"/>
        <v>0</v>
      </c>
    </row>
    <row r="194" spans="1:25" ht="13.5" customHeight="1" x14ac:dyDescent="0.2">
      <c r="A194" s="840" t="str">
        <f>CONCATENATE(acute_input_data!$D194," / ",Table5[[#This Row],[code num]])</f>
        <v>Carbendazim (RD) / 220020</v>
      </c>
      <c r="B194" s="820" t="str">
        <f>LEFT(Table5[[#This Row],[CommodityID]],8)</f>
        <v>P0220020</v>
      </c>
      <c r="C194" s="831">
        <f>1*(RIGHT(Table5[[#This Row],[left 8 char]],7))</f>
        <v>220020</v>
      </c>
      <c r="D194" s="818" t="s">
        <v>62</v>
      </c>
      <c r="E194" s="818" t="s">
        <v>882</v>
      </c>
      <c r="F194" s="818" t="s">
        <v>317</v>
      </c>
      <c r="G194" s="818" t="str">
        <f>CONCATENATE(Table5[[#This Row],[CommodityID]]," / ",Table5[[#This Row],[Pesticide]])</f>
        <v>P0220020A / Carbendazim (RD)</v>
      </c>
      <c r="H194" s="855">
        <v>0.1</v>
      </c>
      <c r="I194" s="818">
        <v>876</v>
      </c>
      <c r="J194" s="818">
        <v>1</v>
      </c>
      <c r="K194" s="818">
        <v>0</v>
      </c>
      <c r="L194" s="855">
        <v>0.08</v>
      </c>
      <c r="M194" s="855">
        <v>1.8E-3</v>
      </c>
      <c r="N194" s="818">
        <v>0</v>
      </c>
      <c r="O194" s="855">
        <v>0.02</v>
      </c>
      <c r="P194" s="855">
        <v>1</v>
      </c>
      <c r="Q194" s="822"/>
      <c r="R194" s="818">
        <v>21</v>
      </c>
      <c r="S194" s="823">
        <f>VLOOKUP(Table5[[#This Row],[CommodityID]],Table9[],3,FALSE)</f>
        <v>6</v>
      </c>
      <c r="T194" s="823">
        <v>193</v>
      </c>
      <c r="U194" s="63" t="str">
        <f>IF(acute_input_data!$M194=0,"n.r.",IF(L194-M194&gt;0,"Y","N"))</f>
        <v>Y</v>
      </c>
      <c r="V194" s="818">
        <v>1</v>
      </c>
      <c r="W194" s="818"/>
      <c r="X194" s="818"/>
      <c r="Y194" s="824">
        <f t="shared" ref="Y194:Y257" si="3">SUM(J194:K194)</f>
        <v>1</v>
      </c>
    </row>
    <row r="195" spans="1:25" ht="13.5" customHeight="1" x14ac:dyDescent="0.2">
      <c r="A195" s="840" t="str">
        <f>CONCATENATE(acute_input_data!$D195," / ",Table5[[#This Row],[code num]])</f>
        <v>Carbendazim (RD) / 241020</v>
      </c>
      <c r="B195" s="820" t="str">
        <f>LEFT(Table5[[#This Row],[CommodityID]],8)</f>
        <v>P0241020</v>
      </c>
      <c r="C195" s="831">
        <f>1*(RIGHT(Table5[[#This Row],[left 8 char]],7))</f>
        <v>241020</v>
      </c>
      <c r="D195" s="818" t="s">
        <v>62</v>
      </c>
      <c r="E195" s="818" t="s">
        <v>883</v>
      </c>
      <c r="F195" s="818" t="s">
        <v>312</v>
      </c>
      <c r="G195" s="818" t="str">
        <f>CONCATENATE(Table5[[#This Row],[CommodityID]]," / ",Table5[[#This Row],[Pesticide]])</f>
        <v>P0241020A / Carbendazim (RD)</v>
      </c>
      <c r="H195" s="855">
        <v>0.1</v>
      </c>
      <c r="I195" s="818">
        <v>799</v>
      </c>
      <c r="J195" s="818">
        <v>1</v>
      </c>
      <c r="K195" s="818">
        <v>0</v>
      </c>
      <c r="L195" s="855">
        <v>1.2E-2</v>
      </c>
      <c r="M195" s="855">
        <v>6.7199999999999996E-4</v>
      </c>
      <c r="N195" s="818">
        <v>0</v>
      </c>
      <c r="O195" s="855">
        <v>0.02</v>
      </c>
      <c r="P195" s="855">
        <v>1</v>
      </c>
      <c r="Q195" s="822"/>
      <c r="R195" s="818">
        <v>21</v>
      </c>
      <c r="S195" s="823">
        <f>VLOOKUP(Table5[[#This Row],[CommodityID]],Table9[],3,FALSE)</f>
        <v>7</v>
      </c>
      <c r="T195" s="823">
        <v>194</v>
      </c>
      <c r="U195" s="63" t="str">
        <f>IF(acute_input_data!$M195=0,"n.r.",IF(L195-M195&gt;0,"Y","N"))</f>
        <v>Y</v>
      </c>
      <c r="V195" s="818">
        <v>1</v>
      </c>
      <c r="W195" s="818"/>
      <c r="X195" s="818"/>
      <c r="Y195" s="824">
        <f t="shared" si="3"/>
        <v>1</v>
      </c>
    </row>
    <row r="196" spans="1:25" ht="13.5" customHeight="1" x14ac:dyDescent="0.2">
      <c r="A196" s="840" t="str">
        <f>CONCATENATE(acute_input_data!$D196," / ",Table5[[#This Row],[code num]])</f>
        <v>Carbendazim (RD) / 300010</v>
      </c>
      <c r="B196" s="820" t="str">
        <f>LEFT(Table5[[#This Row],[CommodityID]],8)</f>
        <v>P0300010</v>
      </c>
      <c r="C196" s="831">
        <f>1*(RIGHT(Table5[[#This Row],[left 8 char]],7))</f>
        <v>300010</v>
      </c>
      <c r="D196" s="818" t="s">
        <v>62</v>
      </c>
      <c r="E196" s="818" t="s">
        <v>884</v>
      </c>
      <c r="F196" s="818" t="s">
        <v>311</v>
      </c>
      <c r="G196" s="818" t="str">
        <f>CONCATENATE(Table5[[#This Row],[CommodityID]]," / ",Table5[[#This Row],[Pesticide]])</f>
        <v>P0300010A / Carbendazim (RD)</v>
      </c>
      <c r="H196" s="855">
        <v>0.1</v>
      </c>
      <c r="I196" s="818">
        <v>685</v>
      </c>
      <c r="J196" s="818">
        <v>35</v>
      </c>
      <c r="K196" s="818">
        <v>0</v>
      </c>
      <c r="L196" s="855">
        <v>4.2999999999999997E-2</v>
      </c>
      <c r="M196" s="855">
        <v>7.5966666666666663E-4</v>
      </c>
      <c r="N196" s="818">
        <v>0</v>
      </c>
      <c r="O196" s="855">
        <v>0.02</v>
      </c>
      <c r="P196" s="855">
        <v>1</v>
      </c>
      <c r="Q196" s="822"/>
      <c r="R196" s="818">
        <v>21</v>
      </c>
      <c r="S196" s="823">
        <f>VLOOKUP(Table5[[#This Row],[CommodityID]],Table9[],3,FALSE)</f>
        <v>8</v>
      </c>
      <c r="T196" s="823">
        <v>195</v>
      </c>
      <c r="U196" s="63" t="str">
        <f>IF(acute_input_data!$M196=0,"n.r.",IF(L196-M196&gt;0,"Y","N"))</f>
        <v>Y</v>
      </c>
      <c r="V196" s="818">
        <v>1</v>
      </c>
      <c r="W196" s="818"/>
      <c r="X196" s="818"/>
      <c r="Y196" s="824">
        <f t="shared" si="3"/>
        <v>35</v>
      </c>
    </row>
    <row r="197" spans="1:25" ht="13.5" customHeight="1" x14ac:dyDescent="0.2">
      <c r="A197" s="840" t="str">
        <f>CONCATENATE(acute_input_data!$D197," / ",Table5[[#This Row],[code num]])</f>
        <v>Carbendazim (RD) / 500060</v>
      </c>
      <c r="B197" s="820" t="str">
        <f>LEFT(Table5[[#This Row],[CommodityID]],8)</f>
        <v>P0500060</v>
      </c>
      <c r="C197" s="831">
        <f>1*(RIGHT(Table5[[#This Row],[left 8 char]],7))</f>
        <v>500060</v>
      </c>
      <c r="D197" s="818" t="s">
        <v>62</v>
      </c>
      <c r="E197" s="818" t="s">
        <v>885</v>
      </c>
      <c r="F197" s="818" t="s">
        <v>314</v>
      </c>
      <c r="G197" s="818" t="str">
        <f>CONCATENATE(Table5[[#This Row],[CommodityID]]," / ",Table5[[#This Row],[Pesticide]])</f>
        <v>P0500060A / Carbendazim (RD)</v>
      </c>
      <c r="H197" s="60">
        <v>0.01</v>
      </c>
      <c r="I197" s="818">
        <v>1038</v>
      </c>
      <c r="J197" s="818">
        <v>4</v>
      </c>
      <c r="K197" s="818">
        <v>13</v>
      </c>
      <c r="L197" s="855">
        <v>3.5000000000000003E-2</v>
      </c>
      <c r="M197" s="855">
        <v>4.2700000000000002E-4</v>
      </c>
      <c r="N197" s="818">
        <v>0</v>
      </c>
      <c r="O197" s="855">
        <v>0.02</v>
      </c>
      <c r="P197" s="855">
        <v>1</v>
      </c>
      <c r="Q197" s="822"/>
      <c r="R197" s="818">
        <v>21</v>
      </c>
      <c r="S197" s="823">
        <f>VLOOKUP(Table5[[#This Row],[CommodityID]],Table9[],3,FALSE)</f>
        <v>9</v>
      </c>
      <c r="T197" s="823">
        <v>196</v>
      </c>
      <c r="U197" s="63" t="str">
        <f>IF(acute_input_data!$M197=0,"n.r.",IF(L197-M197&gt;0,"Y","N"))</f>
        <v>Y</v>
      </c>
      <c r="V197" s="818">
        <v>1</v>
      </c>
      <c r="W197" s="818"/>
      <c r="X197" s="818"/>
      <c r="Y197" s="824">
        <f t="shared" si="3"/>
        <v>17</v>
      </c>
    </row>
    <row r="198" spans="1:25" ht="13.5" customHeight="1" x14ac:dyDescent="0.2">
      <c r="A198" s="840" t="str">
        <f>CONCATENATE(acute_input_data!$D198," / ",Table5[[#This Row],[code num]])</f>
        <v>Carbendazim (RD) / 500070</v>
      </c>
      <c r="B198" s="820" t="str">
        <f>LEFT(Table5[[#This Row],[CommodityID]],8)</f>
        <v>P0500070</v>
      </c>
      <c r="C198" s="831">
        <f>1*(RIGHT(Table5[[#This Row],[left 8 char]],7))</f>
        <v>500070</v>
      </c>
      <c r="D198" s="818" t="s">
        <v>62</v>
      </c>
      <c r="E198" s="818" t="s">
        <v>886</v>
      </c>
      <c r="F198" s="818" t="s">
        <v>320</v>
      </c>
      <c r="G198" s="818" t="str">
        <f>CONCATENATE(Table5[[#This Row],[CommodityID]]," / ",Table5[[#This Row],[Pesticide]])</f>
        <v>P0500070A / Carbendazim (RD)</v>
      </c>
      <c r="H198" s="855">
        <v>0.1</v>
      </c>
      <c r="I198" s="818">
        <v>586</v>
      </c>
      <c r="J198" s="818">
        <v>0</v>
      </c>
      <c r="K198" s="818">
        <v>0</v>
      </c>
      <c r="L198" s="855"/>
      <c r="M198" s="855"/>
      <c r="N198" s="818">
        <v>0</v>
      </c>
      <c r="O198" s="855">
        <v>0.02</v>
      </c>
      <c r="P198" s="855">
        <v>1</v>
      </c>
      <c r="Q198" s="822"/>
      <c r="R198" s="818">
        <v>21</v>
      </c>
      <c r="S198" s="823">
        <f>VLOOKUP(Table5[[#This Row],[CommodityID]],Table9[],3,FALSE)</f>
        <v>10</v>
      </c>
      <c r="T198" s="823">
        <v>197</v>
      </c>
      <c r="U198" s="63" t="str">
        <f>IF(acute_input_data!$M198=0,"n.r.",IF(L198-M198&gt;0,"Y","N"))</f>
        <v>n.r.</v>
      </c>
      <c r="V198" s="818">
        <v>1</v>
      </c>
      <c r="W198" s="818"/>
      <c r="X198" s="818"/>
      <c r="Y198" s="824">
        <f t="shared" si="3"/>
        <v>0</v>
      </c>
    </row>
    <row r="199" spans="1:25" ht="13.5" customHeight="1" x14ac:dyDescent="0.2">
      <c r="A199" s="830" t="str">
        <f>CONCATENATE(acute_input_data!$D199," / ",Table5[[#This Row],[code num]])</f>
        <v>Carbofuran (RD) / 110020</v>
      </c>
      <c r="B199" s="820" t="str">
        <f>LEFT(Table5[[#This Row],[CommodityID]],8)</f>
        <v>P0110020</v>
      </c>
      <c r="C199" s="831">
        <f>1*(RIGHT(Table5[[#This Row],[left 8 char]],7))</f>
        <v>110020</v>
      </c>
      <c r="D199" s="818" t="s">
        <v>65</v>
      </c>
      <c r="E199" s="818" t="s">
        <v>877</v>
      </c>
      <c r="F199" s="818" t="s">
        <v>313</v>
      </c>
      <c r="G199" s="818" t="str">
        <f>CONCATENATE(Table5[[#This Row],[CommodityID]]," / ",Table5[[#This Row],[Pesticide]])</f>
        <v>P0110020A / Carbofuran (RD)</v>
      </c>
      <c r="H199" s="60">
        <v>0.01</v>
      </c>
      <c r="I199" s="818">
        <v>1318</v>
      </c>
      <c r="J199" s="818">
        <v>0</v>
      </c>
      <c r="K199" s="818">
        <v>0</v>
      </c>
      <c r="L199" s="855"/>
      <c r="M199" s="855"/>
      <c r="N199" s="818">
        <v>0</v>
      </c>
      <c r="O199" s="855">
        <v>1.4999999999999999E-4</v>
      </c>
      <c r="P199" s="855">
        <v>1</v>
      </c>
      <c r="Q199" s="822"/>
      <c r="R199" s="818">
        <v>22</v>
      </c>
      <c r="S199" s="823">
        <f>VLOOKUP(Table5[[#This Row],[CommodityID]],Table9[],3,FALSE)</f>
        <v>1</v>
      </c>
      <c r="T199" s="823">
        <v>198</v>
      </c>
      <c r="U199" s="63" t="str">
        <f>IF(acute_input_data!$M199=0,"n.r.",IF(L199-M199&gt;0,"Y","N"))</f>
        <v>n.r.</v>
      </c>
      <c r="V199" s="818">
        <v>1</v>
      </c>
      <c r="W199" s="818"/>
      <c r="X199" s="818"/>
      <c r="Y199" s="824">
        <f t="shared" si="3"/>
        <v>0</v>
      </c>
    </row>
    <row r="200" spans="1:25" ht="13.5" customHeight="1" x14ac:dyDescent="0.2">
      <c r="A200" s="830" t="str">
        <f>CONCATENATE(acute_input_data!$D200," / ",Table5[[#This Row],[code num]])</f>
        <v>Carbofuran (RD) / 130020</v>
      </c>
      <c r="B200" s="820" t="str">
        <f>LEFT(Table5[[#This Row],[CommodityID]],8)</f>
        <v>P0130020</v>
      </c>
      <c r="C200" s="831">
        <f>1*(RIGHT(Table5[[#This Row],[left 8 char]],7))</f>
        <v>130020</v>
      </c>
      <c r="D200" s="818" t="s">
        <v>65</v>
      </c>
      <c r="E200" s="818" t="s">
        <v>878</v>
      </c>
      <c r="F200" s="818" t="s">
        <v>318</v>
      </c>
      <c r="G200" s="818" t="str">
        <f>CONCATENATE(Table5[[#This Row],[CommodityID]]," / ",Table5[[#This Row],[Pesticide]])</f>
        <v>P0130020A / Carbofuran (RD)</v>
      </c>
      <c r="H200" s="856">
        <v>1E-3</v>
      </c>
      <c r="I200" s="818">
        <v>1263</v>
      </c>
      <c r="J200" s="818">
        <v>0</v>
      </c>
      <c r="K200" s="818">
        <v>0</v>
      </c>
      <c r="L200" s="855"/>
      <c r="M200" s="855"/>
      <c r="N200" s="818">
        <v>0</v>
      </c>
      <c r="O200" s="855">
        <v>1.4999999999999999E-4</v>
      </c>
      <c r="P200" s="855">
        <v>1</v>
      </c>
      <c r="Q200" s="822"/>
      <c r="R200" s="818">
        <v>22</v>
      </c>
      <c r="S200" s="823">
        <f>VLOOKUP(Table5[[#This Row],[CommodityID]],Table9[],3,FALSE)</f>
        <v>2</v>
      </c>
      <c r="T200" s="823">
        <v>199</v>
      </c>
      <c r="U200" s="63" t="str">
        <f>IF(acute_input_data!$M200=0,"n.r.",IF(L200-M200&gt;0,"Y","N"))</f>
        <v>n.r.</v>
      </c>
      <c r="V200" s="818">
        <v>1</v>
      </c>
      <c r="W200" s="818"/>
      <c r="X200" s="818"/>
      <c r="Y200" s="824">
        <f t="shared" si="3"/>
        <v>0</v>
      </c>
    </row>
    <row r="201" spans="1:25" ht="13.5" customHeight="1" x14ac:dyDescent="0.2">
      <c r="A201" s="830" t="str">
        <f>CONCATENATE(acute_input_data!$D201," / ",Table5[[#This Row],[code num]])</f>
        <v>Carbofuran (RD) / 162010</v>
      </c>
      <c r="B201" s="820" t="str">
        <f>LEFT(Table5[[#This Row],[CommodityID]],8)</f>
        <v>P0162010</v>
      </c>
      <c r="C201" s="831">
        <f>1*(RIGHT(Table5[[#This Row],[left 8 char]],7))</f>
        <v>162010</v>
      </c>
      <c r="D201" s="818" t="s">
        <v>65</v>
      </c>
      <c r="E201" s="818" t="s">
        <v>879</v>
      </c>
      <c r="F201" s="818" t="s">
        <v>316</v>
      </c>
      <c r="G201" s="818" t="str">
        <f>CONCATENATE(Table5[[#This Row],[CommodityID]]," / ",Table5[[#This Row],[Pesticide]])</f>
        <v>P0162010A / Carbofuran (RD)</v>
      </c>
      <c r="H201" s="60">
        <v>0.01</v>
      </c>
      <c r="I201" s="818">
        <v>807</v>
      </c>
      <c r="J201" s="818">
        <v>0</v>
      </c>
      <c r="K201" s="818">
        <v>0</v>
      </c>
      <c r="L201" s="855"/>
      <c r="M201" s="855"/>
      <c r="N201" s="818">
        <v>0</v>
      </c>
      <c r="O201" s="855">
        <v>1.4999999999999999E-4</v>
      </c>
      <c r="P201" s="855">
        <v>1</v>
      </c>
      <c r="Q201" s="822"/>
      <c r="R201" s="818">
        <v>22</v>
      </c>
      <c r="S201" s="823">
        <f>VLOOKUP(Table5[[#This Row],[CommodityID]],Table9[],3,FALSE)</f>
        <v>3</v>
      </c>
      <c r="T201" s="823">
        <v>200</v>
      </c>
      <c r="U201" s="63" t="str">
        <f>IF(acute_input_data!$M201=0,"n.r.",IF(L201-M201&gt;0,"Y","N"))</f>
        <v>n.r.</v>
      </c>
      <c r="V201" s="818">
        <v>1</v>
      </c>
      <c r="W201" s="818"/>
      <c r="X201" s="818"/>
      <c r="Y201" s="824">
        <f t="shared" si="3"/>
        <v>0</v>
      </c>
    </row>
    <row r="202" spans="1:25" ht="13.5" customHeight="1" x14ac:dyDescent="0.2">
      <c r="A202" s="830" t="str">
        <f>CONCATENATE(acute_input_data!$D202," / ",Table5[[#This Row],[code num]])</f>
        <v>Carbofuran (RD) / 211000</v>
      </c>
      <c r="B202" s="820" t="str">
        <f>LEFT(Table5[[#This Row],[CommodityID]],8)</f>
        <v>P0211000</v>
      </c>
      <c r="C202" s="831">
        <f>1*(RIGHT(Table5[[#This Row],[left 8 char]],7))</f>
        <v>211000</v>
      </c>
      <c r="D202" s="818" t="s">
        <v>65</v>
      </c>
      <c r="E202" s="818" t="s">
        <v>880</v>
      </c>
      <c r="F202" s="818" t="s">
        <v>319</v>
      </c>
      <c r="G202" s="818" t="str">
        <f>CONCATENATE(Table5[[#This Row],[CommodityID]]," / ",Table5[[#This Row],[Pesticide]])</f>
        <v>P0211000A / Carbofuran (RD)</v>
      </c>
      <c r="H202" s="856">
        <v>1E-3</v>
      </c>
      <c r="I202" s="818">
        <v>1758</v>
      </c>
      <c r="J202" s="818">
        <v>0</v>
      </c>
      <c r="K202" s="818">
        <v>0</v>
      </c>
      <c r="L202" s="855"/>
      <c r="M202" s="855"/>
      <c r="N202" s="818">
        <v>0</v>
      </c>
      <c r="O202" s="855">
        <v>1.4999999999999999E-4</v>
      </c>
      <c r="P202" s="855">
        <v>1</v>
      </c>
      <c r="Q202" s="822"/>
      <c r="R202" s="818">
        <v>22</v>
      </c>
      <c r="S202" s="823">
        <f>VLOOKUP(Table5[[#This Row],[CommodityID]],Table9[],3,FALSE)</f>
        <v>4</v>
      </c>
      <c r="T202" s="823">
        <v>201</v>
      </c>
      <c r="U202" s="63" t="str">
        <f>IF(acute_input_data!$M202=0,"n.r.",IF(L202-M202&gt;0,"Y","N"))</f>
        <v>n.r.</v>
      </c>
      <c r="V202" s="818">
        <v>1</v>
      </c>
      <c r="W202" s="818"/>
      <c r="X202" s="818"/>
      <c r="Y202" s="824">
        <f t="shared" si="3"/>
        <v>0</v>
      </c>
    </row>
    <row r="203" spans="1:25" ht="13.5" customHeight="1" x14ac:dyDescent="0.2">
      <c r="A203" s="830" t="str">
        <f>CONCATENATE(acute_input_data!$D203," / ",Table5[[#This Row],[code num]])</f>
        <v>Carbofuran (RD) / 213020</v>
      </c>
      <c r="B203" s="820" t="str">
        <f>LEFT(Table5[[#This Row],[CommodityID]],8)</f>
        <v>P0213020</v>
      </c>
      <c r="C203" s="831">
        <f>1*(RIGHT(Table5[[#This Row],[left 8 char]],7))</f>
        <v>213020</v>
      </c>
      <c r="D203" s="818" t="s">
        <v>65</v>
      </c>
      <c r="E203" s="818" t="s">
        <v>881</v>
      </c>
      <c r="F203" s="818" t="s">
        <v>315</v>
      </c>
      <c r="G203" s="818" t="str">
        <f>CONCATENATE(Table5[[#This Row],[CommodityID]]," / ",Table5[[#This Row],[Pesticide]])</f>
        <v>P0213020A / Carbofuran (RD)</v>
      </c>
      <c r="H203" s="856">
        <v>2E-3</v>
      </c>
      <c r="I203" s="818">
        <v>1350</v>
      </c>
      <c r="J203" s="818">
        <v>0</v>
      </c>
      <c r="K203" s="818">
        <v>0</v>
      </c>
      <c r="L203" s="855"/>
      <c r="M203" s="855"/>
      <c r="N203" s="818">
        <v>0</v>
      </c>
      <c r="O203" s="855">
        <v>1.4999999999999999E-4</v>
      </c>
      <c r="P203" s="855">
        <v>1</v>
      </c>
      <c r="Q203" s="822"/>
      <c r="R203" s="818">
        <v>22</v>
      </c>
      <c r="S203" s="823">
        <f>VLOOKUP(Table5[[#This Row],[CommodityID]],Table9[],3,FALSE)</f>
        <v>5</v>
      </c>
      <c r="T203" s="823">
        <v>202</v>
      </c>
      <c r="U203" s="63" t="str">
        <f>IF(acute_input_data!$M203=0,"n.r.",IF(L203-M203&gt;0,"Y","N"))</f>
        <v>n.r.</v>
      </c>
      <c r="V203" s="818">
        <v>1</v>
      </c>
      <c r="W203" s="818"/>
      <c r="X203" s="818"/>
      <c r="Y203" s="824">
        <f t="shared" si="3"/>
        <v>0</v>
      </c>
    </row>
    <row r="204" spans="1:25" ht="13.5" customHeight="1" x14ac:dyDescent="0.2">
      <c r="A204" s="830" t="str">
        <f>CONCATENATE(acute_input_data!$D204," / ",Table5[[#This Row],[code num]])</f>
        <v>Carbofuran (RD) / 220020</v>
      </c>
      <c r="B204" s="820" t="str">
        <f>LEFT(Table5[[#This Row],[CommodityID]],8)</f>
        <v>P0220020</v>
      </c>
      <c r="C204" s="831">
        <f>1*(RIGHT(Table5[[#This Row],[left 8 char]],7))</f>
        <v>220020</v>
      </c>
      <c r="D204" s="818" t="s">
        <v>65</v>
      </c>
      <c r="E204" s="818" t="s">
        <v>882</v>
      </c>
      <c r="F204" s="818" t="s">
        <v>317</v>
      </c>
      <c r="G204" s="818" t="str">
        <f>CONCATENATE(Table5[[#This Row],[CommodityID]]," / ",Table5[[#This Row],[Pesticide]])</f>
        <v>P0220020A / Carbofuran (RD)</v>
      </c>
      <c r="H204" s="856">
        <v>2E-3</v>
      </c>
      <c r="I204" s="818">
        <v>866</v>
      </c>
      <c r="J204" s="818">
        <v>0</v>
      </c>
      <c r="K204" s="818">
        <v>0</v>
      </c>
      <c r="L204" s="855"/>
      <c r="M204" s="855"/>
      <c r="N204" s="818">
        <v>0</v>
      </c>
      <c r="O204" s="855">
        <v>1.4999999999999999E-4</v>
      </c>
      <c r="P204" s="855">
        <v>1</v>
      </c>
      <c r="Q204" s="822"/>
      <c r="R204" s="818">
        <v>22</v>
      </c>
      <c r="S204" s="823">
        <f>VLOOKUP(Table5[[#This Row],[CommodityID]],Table9[],3,FALSE)</f>
        <v>6</v>
      </c>
      <c r="T204" s="823">
        <v>203</v>
      </c>
      <c r="U204" s="63" t="str">
        <f>IF(acute_input_data!$M204=0,"n.r.",IF(L204-M204&gt;0,"Y","N"))</f>
        <v>n.r.</v>
      </c>
      <c r="V204" s="818">
        <v>1</v>
      </c>
      <c r="W204" s="818"/>
      <c r="X204" s="818"/>
      <c r="Y204" s="824">
        <f t="shared" si="3"/>
        <v>0</v>
      </c>
    </row>
    <row r="205" spans="1:25" ht="13.5" customHeight="1" x14ac:dyDescent="0.2">
      <c r="A205" s="830" t="str">
        <f>CONCATENATE(acute_input_data!$D205," / ",Table5[[#This Row],[code num]])</f>
        <v>Carbofuran (RD) / 241020</v>
      </c>
      <c r="B205" s="820" t="str">
        <f>LEFT(Table5[[#This Row],[CommodityID]],8)</f>
        <v>P0241020</v>
      </c>
      <c r="C205" s="831">
        <f>1*(RIGHT(Table5[[#This Row],[left 8 char]],7))</f>
        <v>241020</v>
      </c>
      <c r="D205" s="818" t="s">
        <v>65</v>
      </c>
      <c r="E205" s="818" t="s">
        <v>883</v>
      </c>
      <c r="F205" s="818" t="s">
        <v>312</v>
      </c>
      <c r="G205" s="818" t="str">
        <f>CONCATENATE(Table5[[#This Row],[CommodityID]]," / ",Table5[[#This Row],[Pesticide]])</f>
        <v>P0241020A / Carbofuran (RD)</v>
      </c>
      <c r="H205" s="856">
        <v>2E-3</v>
      </c>
      <c r="I205" s="818">
        <v>777</v>
      </c>
      <c r="J205" s="818">
        <v>0</v>
      </c>
      <c r="K205" s="818">
        <v>0</v>
      </c>
      <c r="L205" s="855"/>
      <c r="M205" s="855"/>
      <c r="N205" s="818">
        <v>0</v>
      </c>
      <c r="O205" s="855">
        <v>1.4999999999999999E-4</v>
      </c>
      <c r="P205" s="855">
        <v>1</v>
      </c>
      <c r="Q205" s="822"/>
      <c r="R205" s="818">
        <v>22</v>
      </c>
      <c r="S205" s="823">
        <f>VLOOKUP(Table5[[#This Row],[CommodityID]],Table9[],3,FALSE)</f>
        <v>7</v>
      </c>
      <c r="T205" s="823">
        <v>204</v>
      </c>
      <c r="U205" s="833" t="str">
        <f>IF(acute_input_data!$M205=0,"n.r.",IF(L205-M205&gt;0,"Y","N"))</f>
        <v>n.r.</v>
      </c>
      <c r="V205" s="824"/>
      <c r="W205" s="824"/>
      <c r="X205" s="825"/>
      <c r="Y205" s="825">
        <f t="shared" si="3"/>
        <v>0</v>
      </c>
    </row>
    <row r="206" spans="1:25" ht="13.5" customHeight="1" x14ac:dyDescent="0.2">
      <c r="A206" s="830" t="str">
        <f>CONCATENATE(acute_input_data!$D206," / ",Table5[[#This Row],[code num]])</f>
        <v>Carbofuran (RD) / 300010</v>
      </c>
      <c r="B206" s="820" t="str">
        <f>LEFT(Table5[[#This Row],[CommodityID]],8)</f>
        <v>P0300010</v>
      </c>
      <c r="C206" s="831">
        <f>1*(RIGHT(Table5[[#This Row],[left 8 char]],7))</f>
        <v>300010</v>
      </c>
      <c r="D206" s="818" t="s">
        <v>65</v>
      </c>
      <c r="E206" s="818" t="s">
        <v>884</v>
      </c>
      <c r="F206" s="818" t="s">
        <v>311</v>
      </c>
      <c r="G206" s="818" t="str">
        <f>CONCATENATE(Table5[[#This Row],[CommodityID]]," / ",Table5[[#This Row],[Pesticide]])</f>
        <v>P0300010A / Carbofuran (RD)</v>
      </c>
      <c r="H206" s="60">
        <v>5.0000000000000001E-3</v>
      </c>
      <c r="I206" s="818">
        <v>698</v>
      </c>
      <c r="J206" s="818">
        <v>1</v>
      </c>
      <c r="K206" s="818">
        <v>0</v>
      </c>
      <c r="L206" s="855">
        <v>1E-3</v>
      </c>
      <c r="M206" s="855">
        <v>1.7666666666666668E-5</v>
      </c>
      <c r="N206" s="818">
        <v>0</v>
      </c>
      <c r="O206" s="855">
        <v>1.4999999999999999E-4</v>
      </c>
      <c r="P206" s="855">
        <v>1</v>
      </c>
      <c r="Q206" s="822"/>
      <c r="R206" s="818">
        <v>22</v>
      </c>
      <c r="S206" s="823">
        <f>VLOOKUP(Table5[[#This Row],[CommodityID]],Table9[],3,FALSE)</f>
        <v>8</v>
      </c>
      <c r="T206" s="823">
        <v>205</v>
      </c>
      <c r="U206" s="63" t="str">
        <f>IF(acute_input_data!$M206=0,"n.r.",IF(L206-M206&gt;0,"Y","N"))</f>
        <v>Y</v>
      </c>
      <c r="V206" s="818">
        <v>1</v>
      </c>
      <c r="W206" s="818"/>
      <c r="X206" s="818"/>
      <c r="Y206" s="824">
        <f t="shared" si="3"/>
        <v>1</v>
      </c>
    </row>
    <row r="207" spans="1:25" ht="13.5" customHeight="1" x14ac:dyDescent="0.2">
      <c r="A207" s="830" t="str">
        <f>CONCATENATE(acute_input_data!$D207," / ",Table5[[#This Row],[code num]])</f>
        <v>Carbofuran (RD) / 500060</v>
      </c>
      <c r="B207" s="820" t="str">
        <f>LEFT(Table5[[#This Row],[CommodityID]],8)</f>
        <v>P0500060</v>
      </c>
      <c r="C207" s="831">
        <f>1*(RIGHT(Table5[[#This Row],[left 8 char]],7))</f>
        <v>500060</v>
      </c>
      <c r="D207" s="818" t="s">
        <v>65</v>
      </c>
      <c r="E207" s="818" t="s">
        <v>885</v>
      </c>
      <c r="F207" s="818" t="s">
        <v>314</v>
      </c>
      <c r="G207" s="818" t="str">
        <f>CONCATENATE(Table5[[#This Row],[CommodityID]]," / ",Table5[[#This Row],[Pesticide]])</f>
        <v>P0500060A / Carbofuran (RD)</v>
      </c>
      <c r="H207" s="60">
        <v>0.01</v>
      </c>
      <c r="I207" s="818">
        <v>919</v>
      </c>
      <c r="J207" s="818">
        <v>0</v>
      </c>
      <c r="K207" s="818">
        <v>0</v>
      </c>
      <c r="L207" s="855"/>
      <c r="M207" s="855"/>
      <c r="N207" s="818">
        <v>0</v>
      </c>
      <c r="O207" s="855">
        <v>1.4999999999999999E-4</v>
      </c>
      <c r="P207" s="855">
        <v>1</v>
      </c>
      <c r="Q207" s="822"/>
      <c r="R207" s="818">
        <v>22</v>
      </c>
      <c r="S207" s="823">
        <f>VLOOKUP(Table5[[#This Row],[CommodityID]],Table9[],3,FALSE)</f>
        <v>9</v>
      </c>
      <c r="T207" s="823">
        <v>206</v>
      </c>
      <c r="U207" s="63" t="str">
        <f>IF(acute_input_data!$M207=0,"n.r.",IF(L207-M207&gt;0,"Y","N"))</f>
        <v>n.r.</v>
      </c>
      <c r="V207" s="818">
        <v>1</v>
      </c>
      <c r="W207" s="818"/>
      <c r="X207" s="818"/>
      <c r="Y207" s="824">
        <f t="shared" si="3"/>
        <v>0</v>
      </c>
    </row>
    <row r="208" spans="1:25" ht="13.5" customHeight="1" x14ac:dyDescent="0.2">
      <c r="A208" s="830" t="str">
        <f>CONCATENATE(acute_input_data!$D208," / ",Table5[[#This Row],[code num]])</f>
        <v>Carbofuran (RD) / 500070</v>
      </c>
      <c r="B208" s="820" t="str">
        <f>LEFT(Table5[[#This Row],[CommodityID]],8)</f>
        <v>P0500070</v>
      </c>
      <c r="C208" s="831">
        <f>1*(RIGHT(Table5[[#This Row],[left 8 char]],7))</f>
        <v>500070</v>
      </c>
      <c r="D208" s="818" t="s">
        <v>65</v>
      </c>
      <c r="E208" s="818" t="s">
        <v>886</v>
      </c>
      <c r="F208" s="818" t="s">
        <v>320</v>
      </c>
      <c r="G208" s="818" t="str">
        <f>CONCATENATE(Table5[[#This Row],[CommodityID]]," / ",Table5[[#This Row],[Pesticide]])</f>
        <v>P0500070A / Carbofuran (RD)</v>
      </c>
      <c r="H208" s="60">
        <v>0.01</v>
      </c>
      <c r="I208" s="818">
        <v>541</v>
      </c>
      <c r="J208" s="818">
        <v>0</v>
      </c>
      <c r="K208" s="818">
        <v>0</v>
      </c>
      <c r="L208" s="855"/>
      <c r="M208" s="855"/>
      <c r="N208" s="818">
        <v>0</v>
      </c>
      <c r="O208" s="855">
        <v>1.4999999999999999E-4</v>
      </c>
      <c r="P208" s="855">
        <v>1</v>
      </c>
      <c r="Q208" s="822"/>
      <c r="R208" s="818">
        <v>22</v>
      </c>
      <c r="S208" s="823">
        <f>VLOOKUP(Table5[[#This Row],[CommodityID]],Table9[],3,FALSE)</f>
        <v>10</v>
      </c>
      <c r="T208" s="823">
        <v>207</v>
      </c>
      <c r="U208" s="63" t="str">
        <f>IF(acute_input_data!$M208=0,"n.r.",IF(L208-M208&gt;0,"Y","N"))</f>
        <v>n.r.</v>
      </c>
      <c r="V208" s="818">
        <v>1</v>
      </c>
      <c r="W208" s="818"/>
      <c r="X208" s="818"/>
      <c r="Y208" s="824">
        <f t="shared" si="3"/>
        <v>0</v>
      </c>
    </row>
    <row r="209" spans="1:25" ht="13.5" customHeight="1" x14ac:dyDescent="0.2">
      <c r="A209" s="830" t="str">
        <f>CONCATENATE(acute_input_data!$D209," / ",Table5[[#This Row],[code num]])</f>
        <v>Chlorantraniliprole (RD) / 110020</v>
      </c>
      <c r="B209" s="820" t="str">
        <f>LEFT(Table5[[#This Row],[CommodityID]],8)</f>
        <v>P0110020</v>
      </c>
      <c r="C209" s="831">
        <f>1*(RIGHT(Table5[[#This Row],[left 8 char]],7))</f>
        <v>110020</v>
      </c>
      <c r="D209" s="818" t="s">
        <v>1777</v>
      </c>
      <c r="E209" s="818" t="s">
        <v>877</v>
      </c>
      <c r="F209" s="818" t="s">
        <v>313</v>
      </c>
      <c r="G209" s="818" t="str">
        <f>CONCATENATE(Table5[[#This Row],[CommodityID]]," / ",Table5[[#This Row],[Pesticide]])</f>
        <v>P0110020A / Chlorantraniliprole (RD)</v>
      </c>
      <c r="H209" s="855">
        <v>0.7</v>
      </c>
      <c r="I209" s="818">
        <v>1540</v>
      </c>
      <c r="J209" s="818">
        <v>11</v>
      </c>
      <c r="K209" s="818">
        <v>0</v>
      </c>
      <c r="L209" s="855">
        <v>7.8200000000000006E-2</v>
      </c>
      <c r="M209" s="855">
        <v>1.0026977777777777E-2</v>
      </c>
      <c r="N209" s="818">
        <v>0</v>
      </c>
      <c r="O209" s="855"/>
      <c r="P209" s="855">
        <v>0.46</v>
      </c>
      <c r="Q209" s="822"/>
      <c r="R209" s="818">
        <v>23</v>
      </c>
      <c r="S209" s="823">
        <f>VLOOKUP(Table5[[#This Row],[CommodityID]],Table9[],3,FALSE)</f>
        <v>1</v>
      </c>
      <c r="T209" s="823">
        <v>208</v>
      </c>
      <c r="U209" s="63" t="str">
        <f>IF(acute_input_data!$M209=0,"n.r.",IF(L209-M209&gt;0,"Y","N"))</f>
        <v>Y</v>
      </c>
      <c r="V209" s="818">
        <v>1</v>
      </c>
      <c r="W209" s="818"/>
      <c r="X209" s="818"/>
      <c r="Y209" s="824">
        <f t="shared" si="3"/>
        <v>11</v>
      </c>
    </row>
    <row r="210" spans="1:25" ht="13.5" customHeight="1" x14ac:dyDescent="0.2">
      <c r="A210" s="830" t="str">
        <f>CONCATENATE(acute_input_data!$D210," / ",Table5[[#This Row],[code num]])</f>
        <v>Chlorantraniliprole (RD) / 130020</v>
      </c>
      <c r="B210" s="820" t="str">
        <f>LEFT(Table5[[#This Row],[CommodityID]],8)</f>
        <v>P0130020</v>
      </c>
      <c r="C210" s="831">
        <f>1*(RIGHT(Table5[[#This Row],[left 8 char]],7))</f>
        <v>130020</v>
      </c>
      <c r="D210" s="818" t="s">
        <v>1777</v>
      </c>
      <c r="E210" s="818" t="s">
        <v>878</v>
      </c>
      <c r="F210" s="818" t="s">
        <v>318</v>
      </c>
      <c r="G210" s="818" t="str">
        <f>CONCATENATE(Table5[[#This Row],[CommodityID]]," / ",Table5[[#This Row],[Pesticide]])</f>
        <v>P0130020A / Chlorantraniliprole (RD)</v>
      </c>
      <c r="H210" s="855">
        <v>0.5</v>
      </c>
      <c r="I210" s="818">
        <v>1416</v>
      </c>
      <c r="J210" s="818">
        <v>178</v>
      </c>
      <c r="K210" s="818">
        <v>0</v>
      </c>
      <c r="L210" s="855">
        <v>0.15</v>
      </c>
      <c r="M210" s="855">
        <v>2.1194999999999999E-2</v>
      </c>
      <c r="N210" s="818">
        <v>0</v>
      </c>
      <c r="O210" s="855"/>
      <c r="P210" s="855">
        <v>1</v>
      </c>
      <c r="Q210" s="822"/>
      <c r="R210" s="818">
        <v>23</v>
      </c>
      <c r="S210" s="823">
        <f>VLOOKUP(Table5[[#This Row],[CommodityID]],Table9[],3,FALSE)</f>
        <v>2</v>
      </c>
      <c r="T210" s="823">
        <v>209</v>
      </c>
      <c r="U210" s="63" t="str">
        <f>IF(acute_input_data!$M210=0,"n.r.",IF(L210-M210&gt;0,"Y","N"))</f>
        <v>Y</v>
      </c>
      <c r="V210" s="818">
        <v>1</v>
      </c>
      <c r="W210" s="818"/>
      <c r="X210" s="818"/>
      <c r="Y210" s="824">
        <f t="shared" si="3"/>
        <v>178</v>
      </c>
    </row>
    <row r="211" spans="1:25" ht="13.5" customHeight="1" x14ac:dyDescent="0.2">
      <c r="A211" s="830" t="str">
        <f>CONCATENATE(acute_input_data!$D211," / ",Table5[[#This Row],[code num]])</f>
        <v>Chlorantraniliprole (RD) / 162010</v>
      </c>
      <c r="B211" s="820" t="str">
        <f>LEFT(Table5[[#This Row],[CommodityID]],8)</f>
        <v>P0162010</v>
      </c>
      <c r="C211" s="831">
        <f>1*(RIGHT(Table5[[#This Row],[left 8 char]],7))</f>
        <v>162010</v>
      </c>
      <c r="D211" s="818" t="s">
        <v>1777</v>
      </c>
      <c r="E211" s="818" t="s">
        <v>879</v>
      </c>
      <c r="F211" s="818" t="s">
        <v>316</v>
      </c>
      <c r="G211" s="818" t="str">
        <f>CONCATENATE(Table5[[#This Row],[CommodityID]]," / ",Table5[[#This Row],[Pesticide]])</f>
        <v>P0162010A / Chlorantraniliprole (RD)</v>
      </c>
      <c r="H211" s="60">
        <v>0.01</v>
      </c>
      <c r="I211" s="818">
        <v>940</v>
      </c>
      <c r="J211" s="818">
        <v>0</v>
      </c>
      <c r="K211" s="818">
        <v>1</v>
      </c>
      <c r="L211" s="855">
        <v>0.02</v>
      </c>
      <c r="M211" s="855">
        <v>1.2700000000000001E-3</v>
      </c>
      <c r="N211" s="818">
        <v>0</v>
      </c>
      <c r="O211" s="855"/>
      <c r="P211" s="855">
        <v>1</v>
      </c>
      <c r="Q211" s="822"/>
      <c r="R211" s="818">
        <v>23</v>
      </c>
      <c r="S211" s="823">
        <f>VLOOKUP(Table5[[#This Row],[CommodityID]],Table9[],3,FALSE)</f>
        <v>3</v>
      </c>
      <c r="T211" s="823">
        <v>210</v>
      </c>
      <c r="U211" s="63" t="str">
        <f>IF(acute_input_data!$M211=0,"n.r.",IF(L211-M211&gt;0,"Y","N"))</f>
        <v>Y</v>
      </c>
      <c r="V211" s="818">
        <v>1</v>
      </c>
      <c r="W211" s="818"/>
      <c r="X211" s="818"/>
      <c r="Y211" s="824">
        <f t="shared" si="3"/>
        <v>1</v>
      </c>
    </row>
    <row r="212" spans="1:25" ht="13.5" customHeight="1" x14ac:dyDescent="0.2">
      <c r="A212" s="830" t="str">
        <f>CONCATENATE(acute_input_data!$D212," / ",Table5[[#This Row],[code num]])</f>
        <v>Chlorantraniliprole (RD) / 211000</v>
      </c>
      <c r="B212" s="820" t="str">
        <f>LEFT(Table5[[#This Row],[CommodityID]],8)</f>
        <v>P0211000</v>
      </c>
      <c r="C212" s="831">
        <f>1*(RIGHT(Table5[[#This Row],[left 8 char]],7))</f>
        <v>211000</v>
      </c>
      <c r="D212" s="818" t="s">
        <v>1777</v>
      </c>
      <c r="E212" s="818" t="s">
        <v>880</v>
      </c>
      <c r="F212" s="818" t="s">
        <v>319</v>
      </c>
      <c r="G212" s="818" t="str">
        <f>CONCATENATE(Table5[[#This Row],[CommodityID]]," / ",Table5[[#This Row],[Pesticide]])</f>
        <v>P0211000A / Chlorantraniliprole (RD)</v>
      </c>
      <c r="H212" s="60">
        <v>0.02</v>
      </c>
      <c r="I212" s="818">
        <v>2047</v>
      </c>
      <c r="J212" s="818">
        <v>1</v>
      </c>
      <c r="K212" s="818">
        <v>0</v>
      </c>
      <c r="L212" s="855">
        <v>2E-3</v>
      </c>
      <c r="M212" s="855">
        <v>2.9733333333333337E-4</v>
      </c>
      <c r="N212" s="818">
        <v>0</v>
      </c>
      <c r="O212" s="855"/>
      <c r="P212" s="855">
        <v>1</v>
      </c>
      <c r="Q212" s="822"/>
      <c r="R212" s="818">
        <v>23</v>
      </c>
      <c r="S212" s="823">
        <f>VLOOKUP(Table5[[#This Row],[CommodityID]],Table9[],3,FALSE)</f>
        <v>4</v>
      </c>
      <c r="T212" s="823">
        <v>211</v>
      </c>
      <c r="U212" s="63" t="str">
        <f>IF(acute_input_data!$M212=0,"n.r.",IF(L212-M212&gt;0,"Y","N"))</f>
        <v>Y</v>
      </c>
      <c r="V212" s="818">
        <v>1</v>
      </c>
      <c r="W212" s="818"/>
      <c r="X212" s="818"/>
      <c r="Y212" s="824">
        <f t="shared" si="3"/>
        <v>1</v>
      </c>
    </row>
    <row r="213" spans="1:25" ht="13.5" customHeight="1" x14ac:dyDescent="0.2">
      <c r="A213" s="830" t="str">
        <f>CONCATENATE(acute_input_data!$D213," / ",Table5[[#This Row],[code num]])</f>
        <v>Chlorantraniliprole (RD) / 213020</v>
      </c>
      <c r="B213" s="820" t="str">
        <f>LEFT(Table5[[#This Row],[CommodityID]],8)</f>
        <v>P0213020</v>
      </c>
      <c r="C213" s="831">
        <f>1*(RIGHT(Table5[[#This Row],[left 8 char]],7))</f>
        <v>213020</v>
      </c>
      <c r="D213" s="818" t="s">
        <v>1777</v>
      </c>
      <c r="E213" s="818" t="s">
        <v>881</v>
      </c>
      <c r="F213" s="818" t="s">
        <v>315</v>
      </c>
      <c r="G213" s="818" t="str">
        <f>CONCATENATE(Table5[[#This Row],[CommodityID]]," / ",Table5[[#This Row],[Pesticide]])</f>
        <v>P0213020A / Chlorantraniliprole (RD)</v>
      </c>
      <c r="H213" s="855">
        <v>0.08</v>
      </c>
      <c r="I213" s="818">
        <v>1549</v>
      </c>
      <c r="J213" s="818">
        <v>2</v>
      </c>
      <c r="K213" s="818">
        <v>0</v>
      </c>
      <c r="L213" s="855">
        <v>0.01</v>
      </c>
      <c r="M213" s="855">
        <v>6.1333333333333335E-4</v>
      </c>
      <c r="N213" s="818">
        <v>0</v>
      </c>
      <c r="O213" s="855"/>
      <c r="P213" s="855">
        <v>1</v>
      </c>
      <c r="Q213" s="822"/>
      <c r="R213" s="818">
        <v>23</v>
      </c>
      <c r="S213" s="823">
        <f>VLOOKUP(Table5[[#This Row],[CommodityID]],Table9[],3,FALSE)</f>
        <v>5</v>
      </c>
      <c r="T213" s="823">
        <v>212</v>
      </c>
      <c r="U213" s="63" t="str">
        <f>IF(acute_input_data!$M213=0,"n.r.",IF(L213-M213&gt;0,"Y","N"))</f>
        <v>Y</v>
      </c>
      <c r="V213" s="818">
        <v>1</v>
      </c>
      <c r="W213" s="818"/>
      <c r="X213" s="818"/>
      <c r="Y213" s="824">
        <f t="shared" si="3"/>
        <v>2</v>
      </c>
    </row>
    <row r="214" spans="1:25" ht="13.5" customHeight="1" x14ac:dyDescent="0.2">
      <c r="A214" s="830" t="str">
        <f>CONCATENATE(acute_input_data!$D214," / ",Table5[[#This Row],[code num]])</f>
        <v>Chlorantraniliprole (RD) / 220020</v>
      </c>
      <c r="B214" s="820" t="str">
        <f>LEFT(Table5[[#This Row],[CommodityID]],8)</f>
        <v>P0220020</v>
      </c>
      <c r="C214" s="831">
        <f>1*(RIGHT(Table5[[#This Row],[left 8 char]],7))</f>
        <v>220020</v>
      </c>
      <c r="D214" s="818" t="s">
        <v>1777</v>
      </c>
      <c r="E214" s="818" t="s">
        <v>882</v>
      </c>
      <c r="F214" s="818" t="s">
        <v>317</v>
      </c>
      <c r="G214" s="818" t="str">
        <f>CONCATENATE(Table5[[#This Row],[CommodityID]]," / ",Table5[[#This Row],[Pesticide]])</f>
        <v>P0220020A / Chlorantraniliprole (RD)</v>
      </c>
      <c r="H214" s="60">
        <v>0.01</v>
      </c>
      <c r="I214" s="818">
        <v>979</v>
      </c>
      <c r="J214" s="818">
        <v>0</v>
      </c>
      <c r="K214" s="818">
        <v>0</v>
      </c>
      <c r="L214" s="855"/>
      <c r="M214" s="855"/>
      <c r="N214" s="818">
        <v>0</v>
      </c>
      <c r="O214" s="855"/>
      <c r="P214" s="855">
        <v>1</v>
      </c>
      <c r="Q214" s="822"/>
      <c r="R214" s="818">
        <v>23</v>
      </c>
      <c r="S214" s="823">
        <f>VLOOKUP(Table5[[#This Row],[CommodityID]],Table9[],3,FALSE)</f>
        <v>6</v>
      </c>
      <c r="T214" s="823">
        <v>213</v>
      </c>
      <c r="U214" s="63" t="str">
        <f>IF(acute_input_data!$M214=0,"n.r.",IF(L214-M214&gt;0,"Y","N"))</f>
        <v>n.r.</v>
      </c>
      <c r="V214" s="818">
        <v>1</v>
      </c>
      <c r="W214" s="818"/>
      <c r="X214" s="818"/>
      <c r="Y214" s="824">
        <f t="shared" si="3"/>
        <v>0</v>
      </c>
    </row>
    <row r="215" spans="1:25" ht="13.5" customHeight="1" x14ac:dyDescent="0.2">
      <c r="A215" s="830" t="str">
        <f>CONCATENATE(acute_input_data!$D215," / ",Table5[[#This Row],[code num]])</f>
        <v>Chlorantraniliprole (RD) / 241020</v>
      </c>
      <c r="B215" s="820" t="str">
        <f>LEFT(Table5[[#This Row],[CommodityID]],8)</f>
        <v>P0241020</v>
      </c>
      <c r="C215" s="831">
        <f>1*(RIGHT(Table5[[#This Row],[left 8 char]],7))</f>
        <v>241020</v>
      </c>
      <c r="D215" s="818" t="s">
        <v>1777</v>
      </c>
      <c r="E215" s="818" t="s">
        <v>883</v>
      </c>
      <c r="F215" s="818" t="s">
        <v>312</v>
      </c>
      <c r="G215" s="818" t="str">
        <f>CONCATENATE(Table5[[#This Row],[CommodityID]]," / ",Table5[[#This Row],[Pesticide]])</f>
        <v>P0241020A / Chlorantraniliprole (RD)</v>
      </c>
      <c r="H215" s="855">
        <v>0.6</v>
      </c>
      <c r="I215" s="818">
        <v>895</v>
      </c>
      <c r="J215" s="818">
        <v>3</v>
      </c>
      <c r="K215" s="818">
        <v>0</v>
      </c>
      <c r="L215" s="855">
        <v>2.1999999999999999E-2</v>
      </c>
      <c r="M215" s="855">
        <v>1.2319999999999998E-3</v>
      </c>
      <c r="N215" s="818">
        <v>0</v>
      </c>
      <c r="O215" s="855"/>
      <c r="P215" s="855">
        <v>1</v>
      </c>
      <c r="Q215" s="822"/>
      <c r="R215" s="818">
        <v>23</v>
      </c>
      <c r="S215" s="823">
        <f>VLOOKUP(Table5[[#This Row],[CommodityID]],Table9[],3,FALSE)</f>
        <v>7</v>
      </c>
      <c r="T215" s="823">
        <v>214</v>
      </c>
      <c r="U215" s="63" t="str">
        <f>IF(acute_input_data!$M215=0,"n.r.",IF(L215-M215&gt;0,"Y","N"))</f>
        <v>Y</v>
      </c>
      <c r="V215" s="818">
        <v>1</v>
      </c>
      <c r="W215" s="818"/>
      <c r="X215" s="818"/>
      <c r="Y215" s="824">
        <f t="shared" si="3"/>
        <v>3</v>
      </c>
    </row>
    <row r="216" spans="1:25" ht="13.5" customHeight="1" x14ac:dyDescent="0.2">
      <c r="A216" s="830" t="str">
        <f>CONCATENATE(acute_input_data!$D216," / ",Table5[[#This Row],[code num]])</f>
        <v>Chlorantraniliprole (RD) / 300010</v>
      </c>
      <c r="B216" s="820" t="str">
        <f>LEFT(Table5[[#This Row],[CommodityID]],8)</f>
        <v>P0300010</v>
      </c>
      <c r="C216" s="831">
        <f>1*(RIGHT(Table5[[#This Row],[left 8 char]],7))</f>
        <v>300010</v>
      </c>
      <c r="D216" s="818" t="s">
        <v>1777</v>
      </c>
      <c r="E216" s="818" t="s">
        <v>884</v>
      </c>
      <c r="F216" s="818" t="s">
        <v>311</v>
      </c>
      <c r="G216" s="818" t="str">
        <f>CONCATENATE(Table5[[#This Row],[CommodityID]]," / ",Table5[[#This Row],[Pesticide]])</f>
        <v>P0300010A / Chlorantraniliprole (RD)</v>
      </c>
      <c r="H216" s="60">
        <v>0.01</v>
      </c>
      <c r="I216" s="818">
        <v>736</v>
      </c>
      <c r="J216" s="818">
        <v>1</v>
      </c>
      <c r="K216" s="818">
        <v>0</v>
      </c>
      <c r="L216" s="855">
        <v>0.01</v>
      </c>
      <c r="M216" s="855">
        <v>1.7666666666666669E-4</v>
      </c>
      <c r="N216" s="818">
        <v>0</v>
      </c>
      <c r="O216" s="855"/>
      <c r="P216" s="855">
        <v>1</v>
      </c>
      <c r="Q216" s="822"/>
      <c r="R216" s="818">
        <v>23</v>
      </c>
      <c r="S216" s="823">
        <f>VLOOKUP(Table5[[#This Row],[CommodityID]],Table9[],3,FALSE)</f>
        <v>8</v>
      </c>
      <c r="T216" s="823">
        <v>215</v>
      </c>
      <c r="U216" s="63" t="str">
        <f>IF(acute_input_data!$M216=0,"n.r.",IF(L216-M216&gt;0,"Y","N"))</f>
        <v>Y</v>
      </c>
      <c r="V216" s="818">
        <v>1</v>
      </c>
      <c r="W216" s="818"/>
      <c r="X216" s="818"/>
      <c r="Y216" s="824">
        <f t="shared" si="3"/>
        <v>1</v>
      </c>
    </row>
    <row r="217" spans="1:25" ht="13.5" customHeight="1" x14ac:dyDescent="0.2">
      <c r="A217" s="830" t="str">
        <f>CONCATENATE(acute_input_data!$D217," / ",Table5[[#This Row],[code num]])</f>
        <v>Chlorantraniliprole (RD) / 500060</v>
      </c>
      <c r="B217" s="820" t="str">
        <f>LEFT(Table5[[#This Row],[CommodityID]],8)</f>
        <v>P0500060</v>
      </c>
      <c r="C217" s="831">
        <f>1*(RIGHT(Table5[[#This Row],[left 8 char]],7))</f>
        <v>500060</v>
      </c>
      <c r="D217" s="818" t="s">
        <v>1777</v>
      </c>
      <c r="E217" s="818" t="s">
        <v>885</v>
      </c>
      <c r="F217" s="818" t="s">
        <v>314</v>
      </c>
      <c r="G217" s="818" t="str">
        <f>CONCATENATE(Table5[[#This Row],[CommodityID]]," / ",Table5[[#This Row],[Pesticide]])</f>
        <v>P0500060A / Chlorantraniliprole (RD)</v>
      </c>
      <c r="H217" s="855">
        <v>0.4</v>
      </c>
      <c r="I217" s="818">
        <v>1066</v>
      </c>
      <c r="J217" s="818">
        <v>0</v>
      </c>
      <c r="K217" s="818">
        <v>0</v>
      </c>
      <c r="L217" s="855"/>
      <c r="M217" s="855"/>
      <c r="N217" s="818">
        <v>0</v>
      </c>
      <c r="O217" s="855"/>
      <c r="P217" s="855">
        <v>1</v>
      </c>
      <c r="Q217" s="822"/>
      <c r="R217" s="818">
        <v>23</v>
      </c>
      <c r="S217" s="823">
        <f>VLOOKUP(Table5[[#This Row],[CommodityID]],Table9[],3,FALSE)</f>
        <v>9</v>
      </c>
      <c r="T217" s="823">
        <v>216</v>
      </c>
      <c r="U217" s="833" t="str">
        <f>IF(acute_input_data!$M217=0,"n.r.",IF(L217-M217&gt;0,"Y","N"))</f>
        <v>n.r.</v>
      </c>
      <c r="V217" s="824"/>
      <c r="W217" s="824"/>
      <c r="X217" s="825"/>
      <c r="Y217" s="825">
        <f t="shared" si="3"/>
        <v>0</v>
      </c>
    </row>
    <row r="218" spans="1:25" ht="13.5" customHeight="1" x14ac:dyDescent="0.2">
      <c r="A218" s="830" t="str">
        <f>CONCATENATE(acute_input_data!$D218," / ",Table5[[#This Row],[code num]])</f>
        <v>Chlorantraniliprole (RD) / 500070</v>
      </c>
      <c r="B218" s="820" t="str">
        <f>LEFT(Table5[[#This Row],[CommodityID]],8)</f>
        <v>P0500070</v>
      </c>
      <c r="C218" s="831">
        <f>1*(RIGHT(Table5[[#This Row],[left 8 char]],7))</f>
        <v>500070</v>
      </c>
      <c r="D218" s="818" t="s">
        <v>1777</v>
      </c>
      <c r="E218" s="818" t="s">
        <v>886</v>
      </c>
      <c r="F218" s="818" t="s">
        <v>320</v>
      </c>
      <c r="G218" s="818" t="str">
        <f>CONCATENATE(Table5[[#This Row],[CommodityID]]," / ",Table5[[#This Row],[Pesticide]])</f>
        <v>P0500070A / Chlorantraniliprole (RD)</v>
      </c>
      <c r="H218" s="60">
        <v>0.02</v>
      </c>
      <c r="I218" s="818">
        <v>639</v>
      </c>
      <c r="J218" s="818">
        <v>0</v>
      </c>
      <c r="K218" s="818">
        <v>0</v>
      </c>
      <c r="L218" s="855"/>
      <c r="M218" s="855"/>
      <c r="N218" s="818">
        <v>0</v>
      </c>
      <c r="O218" s="855"/>
      <c r="P218" s="855">
        <v>1</v>
      </c>
      <c r="Q218" s="822"/>
      <c r="R218" s="818">
        <v>23</v>
      </c>
      <c r="S218" s="823">
        <f>VLOOKUP(Table5[[#This Row],[CommodityID]],Table9[],3,FALSE)</f>
        <v>10</v>
      </c>
      <c r="T218" s="823">
        <v>217</v>
      </c>
      <c r="U218" s="63" t="str">
        <f>IF(acute_input_data!$M218=0,"n.r.",IF(L218-M218&gt;0,"Y","N"))</f>
        <v>n.r.</v>
      </c>
      <c r="V218" s="818">
        <v>1</v>
      </c>
      <c r="W218" s="818"/>
      <c r="X218" s="818"/>
      <c r="Y218" s="824">
        <f t="shared" si="3"/>
        <v>0</v>
      </c>
    </row>
    <row r="219" spans="1:25" ht="13.5" customHeight="1" x14ac:dyDescent="0.2">
      <c r="A219" s="830" t="str">
        <f>CONCATENATE(acute_input_data!$D219," / ",Table5[[#This Row],[code num]])</f>
        <v>Chlordane (RD) / 1012030</v>
      </c>
      <c r="B219" s="820" t="str">
        <f>LEFT(Table5[[#This Row],[CommodityID]],8)</f>
        <v>P1012030</v>
      </c>
      <c r="C219" s="831">
        <f>1*(RIGHT(Table5[[#This Row],[left 8 char]],7))</f>
        <v>1012030</v>
      </c>
      <c r="D219" s="818" t="s">
        <v>69</v>
      </c>
      <c r="E219" s="818" t="s">
        <v>1289</v>
      </c>
      <c r="F219" s="818" t="s">
        <v>739</v>
      </c>
      <c r="G219" s="818" t="str">
        <f>CONCATENATE(Table5[[#This Row],[CommodityID]]," / ",Table5[[#This Row],[Pesticide]])</f>
        <v>P1012030A / Chlordane (RD)</v>
      </c>
      <c r="H219" s="855">
        <v>0.05</v>
      </c>
      <c r="I219" s="818">
        <v>557</v>
      </c>
      <c r="J219" s="818">
        <v>0</v>
      </c>
      <c r="K219" s="818">
        <v>0</v>
      </c>
      <c r="L219" s="855"/>
      <c r="M219" s="855"/>
      <c r="N219" s="818">
        <v>0</v>
      </c>
      <c r="O219" s="855">
        <v>5.0000000000000001E-4</v>
      </c>
      <c r="P219" s="855">
        <v>1</v>
      </c>
      <c r="Q219" s="822"/>
      <c r="R219" s="818">
        <v>24</v>
      </c>
      <c r="S219" s="823">
        <f>VLOOKUP(Table5[[#This Row],[CommodityID]],Table9[],3,FALSE)</f>
        <v>11</v>
      </c>
      <c r="T219" s="823">
        <v>218</v>
      </c>
      <c r="U219" s="63" t="str">
        <f>IF(acute_input_data!$M219=0,"n.r.",IF(L219-M219&gt;0,"Y","N"))</f>
        <v>n.r.</v>
      </c>
      <c r="V219" s="818">
        <v>1</v>
      </c>
      <c r="W219" s="818"/>
      <c r="X219" s="818"/>
      <c r="Y219" s="824">
        <f t="shared" si="3"/>
        <v>0</v>
      </c>
    </row>
    <row r="220" spans="1:25" ht="13.5" customHeight="1" x14ac:dyDescent="0.2">
      <c r="A220" s="830" t="str">
        <f>CONCATENATE(acute_input_data!$D220," / ",Table5[[#This Row],[code num]])</f>
        <v>Chlordane (RD) / 1016020</v>
      </c>
      <c r="B220" s="820" t="str">
        <f>LEFT(Table5[[#This Row],[CommodityID]],8)</f>
        <v>P1016020</v>
      </c>
      <c r="C220" s="831">
        <f>1*(RIGHT(Table5[[#This Row],[left 8 char]],7))</f>
        <v>1016020</v>
      </c>
      <c r="D220" s="818" t="s">
        <v>69</v>
      </c>
      <c r="E220" s="818" t="s">
        <v>888</v>
      </c>
      <c r="F220" s="823" t="s">
        <v>766</v>
      </c>
      <c r="G220" s="818" t="str">
        <f>CONCATENATE(Table5[[#This Row],[CommodityID]]," / ",Table5[[#This Row],[Pesticide]])</f>
        <v>P1016020A / Chlordane (RD)</v>
      </c>
      <c r="H220" s="855">
        <v>0.05</v>
      </c>
      <c r="I220" s="818">
        <v>705</v>
      </c>
      <c r="J220" s="818">
        <v>0</v>
      </c>
      <c r="K220" s="818">
        <v>0</v>
      </c>
      <c r="L220" s="855"/>
      <c r="M220" s="855"/>
      <c r="N220" s="818">
        <v>0</v>
      </c>
      <c r="O220" s="855">
        <v>5.0000000000000001E-4</v>
      </c>
      <c r="P220" s="855">
        <v>1</v>
      </c>
      <c r="Q220" s="822"/>
      <c r="R220" s="818">
        <v>24</v>
      </c>
      <c r="S220" s="823">
        <f>VLOOKUP(Table5[[#This Row],[CommodityID]],Table9[],3,FALSE)</f>
        <v>12</v>
      </c>
      <c r="T220" s="823">
        <v>219</v>
      </c>
      <c r="U220" s="63" t="str">
        <f>IF(acute_input_data!$M220=0,"n.r.",IF(L220-M220&gt;0,"Y","N"))</f>
        <v>n.r.</v>
      </c>
      <c r="V220" s="818">
        <v>1</v>
      </c>
      <c r="W220" s="818"/>
      <c r="X220" s="818"/>
      <c r="Y220" s="824">
        <f t="shared" si="3"/>
        <v>0</v>
      </c>
    </row>
    <row r="221" spans="1:25" ht="13.5" customHeight="1" x14ac:dyDescent="0.2">
      <c r="A221" s="830" t="str">
        <f>CONCATENATE(acute_input_data!$D221," / ",Table5[[#This Row],[code num]])</f>
        <v>Chlorfenapyr (RD) / 110020</v>
      </c>
      <c r="B221" s="820" t="str">
        <f>LEFT(Table5[[#This Row],[CommodityID]],8)</f>
        <v>P0110020</v>
      </c>
      <c r="C221" s="831">
        <f>1*(RIGHT(Table5[[#This Row],[left 8 char]],7))</f>
        <v>110020</v>
      </c>
      <c r="D221" s="818" t="s">
        <v>1778</v>
      </c>
      <c r="E221" s="818" t="s">
        <v>877</v>
      </c>
      <c r="F221" s="818" t="s">
        <v>313</v>
      </c>
      <c r="G221" s="818" t="str">
        <f>CONCATENATE(Table5[[#This Row],[CommodityID]]," / ",Table5[[#This Row],[Pesticide]])</f>
        <v>P0110020A / Chlorfenapyr (RD)</v>
      </c>
      <c r="H221" s="60">
        <v>0.01</v>
      </c>
      <c r="I221" s="818">
        <v>1612</v>
      </c>
      <c r="J221" s="818">
        <v>1</v>
      </c>
      <c r="K221" s="818">
        <v>0</v>
      </c>
      <c r="L221" s="855">
        <v>5.7000000000000002E-3</v>
      </c>
      <c r="M221" s="855">
        <v>7.3086666666666669E-4</v>
      </c>
      <c r="N221" s="818">
        <v>0</v>
      </c>
      <c r="O221" s="855">
        <v>1.5000000000000001E-2</v>
      </c>
      <c r="P221" s="855">
        <v>1</v>
      </c>
      <c r="Q221" s="822"/>
      <c r="R221" s="818">
        <v>25</v>
      </c>
      <c r="S221" s="823">
        <f>VLOOKUP(Table5[[#This Row],[CommodityID]],Table9[],3,FALSE)</f>
        <v>1</v>
      </c>
      <c r="T221" s="823">
        <v>220</v>
      </c>
      <c r="U221" s="63" t="str">
        <f>IF(acute_input_data!$M221=0,"n.r.",IF(L221-M221&gt;0,"Y","N"))</f>
        <v>Y</v>
      </c>
      <c r="V221" s="818">
        <v>1</v>
      </c>
      <c r="W221" s="818"/>
      <c r="X221" s="818"/>
      <c r="Y221" s="824">
        <f t="shared" si="3"/>
        <v>1</v>
      </c>
    </row>
    <row r="222" spans="1:25" ht="13.5" customHeight="1" x14ac:dyDescent="0.2">
      <c r="A222" s="830" t="str">
        <f>CONCATENATE(acute_input_data!$D222," / ",Table5[[#This Row],[code num]])</f>
        <v>Chlorfenapyr (RD) / 130020</v>
      </c>
      <c r="B222" s="820" t="str">
        <f>LEFT(Table5[[#This Row],[CommodityID]],8)</f>
        <v>P0130020</v>
      </c>
      <c r="C222" s="831">
        <f>1*(RIGHT(Table5[[#This Row],[left 8 char]],7))</f>
        <v>130020</v>
      </c>
      <c r="D222" s="818" t="s">
        <v>1778</v>
      </c>
      <c r="E222" s="818" t="s">
        <v>878</v>
      </c>
      <c r="F222" s="818" t="s">
        <v>318</v>
      </c>
      <c r="G222" s="818" t="str">
        <f>CONCATENATE(Table5[[#This Row],[CommodityID]]," / ",Table5[[#This Row],[Pesticide]])</f>
        <v>P0130020A / Chlorfenapyr (RD)</v>
      </c>
      <c r="H222" s="60">
        <v>0.01</v>
      </c>
      <c r="I222" s="818">
        <v>1461</v>
      </c>
      <c r="J222" s="818">
        <v>0</v>
      </c>
      <c r="K222" s="818">
        <v>0</v>
      </c>
      <c r="L222" s="855"/>
      <c r="M222" s="855"/>
      <c r="N222" s="818">
        <v>0</v>
      </c>
      <c r="O222" s="855">
        <v>1.5000000000000001E-2</v>
      </c>
      <c r="P222" s="855">
        <v>1</v>
      </c>
      <c r="Q222" s="822"/>
      <c r="R222" s="818">
        <v>25</v>
      </c>
      <c r="S222" s="823">
        <f>VLOOKUP(Table5[[#This Row],[CommodityID]],Table9[],3,FALSE)</f>
        <v>2</v>
      </c>
      <c r="T222" s="823">
        <v>221</v>
      </c>
      <c r="U222" s="63" t="str">
        <f>IF(acute_input_data!$M222=0,"n.r.",IF(L222-M222&gt;0,"Y","N"))</f>
        <v>n.r.</v>
      </c>
      <c r="V222" s="818">
        <v>1</v>
      </c>
      <c r="W222" s="818"/>
      <c r="X222" s="818"/>
      <c r="Y222" s="824">
        <f t="shared" si="3"/>
        <v>0</v>
      </c>
    </row>
    <row r="223" spans="1:25" ht="13.5" customHeight="1" x14ac:dyDescent="0.2">
      <c r="A223" s="830" t="str">
        <f>CONCATENATE(acute_input_data!$D223," / ",Table5[[#This Row],[code num]])</f>
        <v>Chlorfenapyr (RD) / 162010</v>
      </c>
      <c r="B223" s="820" t="str">
        <f>LEFT(Table5[[#This Row],[CommodityID]],8)</f>
        <v>P0162010</v>
      </c>
      <c r="C223" s="831">
        <f>1*(RIGHT(Table5[[#This Row],[left 8 char]],7))</f>
        <v>162010</v>
      </c>
      <c r="D223" s="818" t="s">
        <v>1778</v>
      </c>
      <c r="E223" s="818" t="s">
        <v>879</v>
      </c>
      <c r="F223" s="818" t="s">
        <v>316</v>
      </c>
      <c r="G223" s="818" t="str">
        <f>CONCATENATE(Table5[[#This Row],[CommodityID]]," / ",Table5[[#This Row],[Pesticide]])</f>
        <v>P0162010A / Chlorfenapyr (RD)</v>
      </c>
      <c r="H223" s="60">
        <v>0.01</v>
      </c>
      <c r="I223" s="818">
        <v>960</v>
      </c>
      <c r="J223" s="818">
        <v>0</v>
      </c>
      <c r="K223" s="818">
        <v>0</v>
      </c>
      <c r="L223" s="855"/>
      <c r="M223" s="855"/>
      <c r="N223" s="818">
        <v>0</v>
      </c>
      <c r="O223" s="855">
        <v>1.5000000000000001E-2</v>
      </c>
      <c r="P223" s="855">
        <v>1</v>
      </c>
      <c r="Q223" s="822"/>
      <c r="R223" s="818">
        <v>25</v>
      </c>
      <c r="S223" s="823">
        <f>VLOOKUP(Table5[[#This Row],[CommodityID]],Table9[],3,FALSE)</f>
        <v>3</v>
      </c>
      <c r="T223" s="823">
        <v>222</v>
      </c>
      <c r="U223" s="63" t="str">
        <f>IF(acute_input_data!$M223=0,"n.r.",IF(L223-M223&gt;0,"Y","N"))</f>
        <v>n.r.</v>
      </c>
      <c r="V223" s="818">
        <v>1</v>
      </c>
      <c r="W223" s="818"/>
      <c r="X223" s="818"/>
      <c r="Y223" s="824">
        <f t="shared" si="3"/>
        <v>0</v>
      </c>
    </row>
    <row r="224" spans="1:25" ht="13.5" customHeight="1" x14ac:dyDescent="0.2">
      <c r="A224" s="830" t="str">
        <f>CONCATENATE(acute_input_data!$D224," / ",Table5[[#This Row],[code num]])</f>
        <v>Chlorfenapyr (RD) / 211000</v>
      </c>
      <c r="B224" s="820" t="str">
        <f>LEFT(Table5[[#This Row],[CommodityID]],8)</f>
        <v>P0211000</v>
      </c>
      <c r="C224" s="831">
        <f>1*(RIGHT(Table5[[#This Row],[left 8 char]],7))</f>
        <v>211000</v>
      </c>
      <c r="D224" s="818" t="s">
        <v>1778</v>
      </c>
      <c r="E224" s="818" t="s">
        <v>880</v>
      </c>
      <c r="F224" s="818" t="s">
        <v>319</v>
      </c>
      <c r="G224" s="818" t="str">
        <f>CONCATENATE(Table5[[#This Row],[CommodityID]]," / ",Table5[[#This Row],[Pesticide]])</f>
        <v>P0211000A / Chlorfenapyr (RD)</v>
      </c>
      <c r="H224" s="60">
        <v>0.01</v>
      </c>
      <c r="I224" s="818">
        <v>2157</v>
      </c>
      <c r="J224" s="818">
        <v>0</v>
      </c>
      <c r="K224" s="818">
        <v>0</v>
      </c>
      <c r="L224" s="855"/>
      <c r="M224" s="855"/>
      <c r="N224" s="818">
        <v>0</v>
      </c>
      <c r="O224" s="855">
        <v>1.5000000000000001E-2</v>
      </c>
      <c r="P224" s="855">
        <v>1</v>
      </c>
      <c r="Q224" s="822"/>
      <c r="R224" s="818">
        <v>25</v>
      </c>
      <c r="S224" s="823">
        <f>VLOOKUP(Table5[[#This Row],[CommodityID]],Table9[],3,FALSE)</f>
        <v>4</v>
      </c>
      <c r="T224" s="823">
        <v>223</v>
      </c>
      <c r="U224" s="63" t="str">
        <f>IF(acute_input_data!$M224=0,"n.r.",IF(L224-M224&gt;0,"Y","N"))</f>
        <v>n.r.</v>
      </c>
      <c r="V224" s="818">
        <v>1</v>
      </c>
      <c r="W224" s="818"/>
      <c r="X224" s="818"/>
      <c r="Y224" s="824">
        <f t="shared" si="3"/>
        <v>0</v>
      </c>
    </row>
    <row r="225" spans="1:25" ht="13.5" customHeight="1" x14ac:dyDescent="0.2">
      <c r="A225" s="830" t="str">
        <f>CONCATENATE(acute_input_data!$D225," / ",Table5[[#This Row],[code num]])</f>
        <v>Chlorfenapyr (RD) / 213020</v>
      </c>
      <c r="B225" s="820" t="str">
        <f>LEFT(Table5[[#This Row],[CommodityID]],8)</f>
        <v>P0213020</v>
      </c>
      <c r="C225" s="831">
        <f>1*(RIGHT(Table5[[#This Row],[left 8 char]],7))</f>
        <v>213020</v>
      </c>
      <c r="D225" s="818" t="s">
        <v>1778</v>
      </c>
      <c r="E225" s="818" t="s">
        <v>881</v>
      </c>
      <c r="F225" s="818" t="s">
        <v>315</v>
      </c>
      <c r="G225" s="818" t="str">
        <f>CONCATENATE(Table5[[#This Row],[CommodityID]]," / ",Table5[[#This Row],[Pesticide]])</f>
        <v>P0213020A / Chlorfenapyr (RD)</v>
      </c>
      <c r="H225" s="60">
        <v>0.01</v>
      </c>
      <c r="I225" s="818">
        <v>1610</v>
      </c>
      <c r="J225" s="818">
        <v>0</v>
      </c>
      <c r="K225" s="818">
        <v>0</v>
      </c>
      <c r="L225" s="855"/>
      <c r="M225" s="855"/>
      <c r="N225" s="818">
        <v>0</v>
      </c>
      <c r="O225" s="855">
        <v>1.5000000000000001E-2</v>
      </c>
      <c r="P225" s="855">
        <v>1</v>
      </c>
      <c r="Q225" s="822"/>
      <c r="R225" s="818">
        <v>25</v>
      </c>
      <c r="S225" s="823">
        <f>VLOOKUP(Table5[[#This Row],[CommodityID]],Table9[],3,FALSE)</f>
        <v>5</v>
      </c>
      <c r="T225" s="823">
        <v>224</v>
      </c>
      <c r="U225" s="63" t="str">
        <f>IF(acute_input_data!$M225=0,"n.r.",IF(L225-M225&gt;0,"Y","N"))</f>
        <v>n.r.</v>
      </c>
      <c r="V225" s="818">
        <v>1</v>
      </c>
      <c r="W225" s="818"/>
      <c r="X225" s="818"/>
      <c r="Y225" s="824">
        <f t="shared" si="3"/>
        <v>0</v>
      </c>
    </row>
    <row r="226" spans="1:25" ht="13.5" customHeight="1" x14ac:dyDescent="0.2">
      <c r="A226" s="830" t="str">
        <f>CONCATENATE(acute_input_data!$D226," / ",Table5[[#This Row],[code num]])</f>
        <v>Chlorfenapyr (RD) / 220020</v>
      </c>
      <c r="B226" s="820" t="str">
        <f>LEFT(Table5[[#This Row],[CommodityID]],8)</f>
        <v>P0220020</v>
      </c>
      <c r="C226" s="831">
        <f>1*(RIGHT(Table5[[#This Row],[left 8 char]],7))</f>
        <v>220020</v>
      </c>
      <c r="D226" s="818" t="s">
        <v>1778</v>
      </c>
      <c r="E226" s="818" t="s">
        <v>882</v>
      </c>
      <c r="F226" s="818" t="s">
        <v>317</v>
      </c>
      <c r="G226" s="818" t="str">
        <f>CONCATENATE(Table5[[#This Row],[CommodityID]]," / ",Table5[[#This Row],[Pesticide]])</f>
        <v>P0220020A / Chlorfenapyr (RD)</v>
      </c>
      <c r="H226" s="60">
        <v>0.02</v>
      </c>
      <c r="I226" s="818">
        <v>1101</v>
      </c>
      <c r="J226" s="818">
        <v>0</v>
      </c>
      <c r="K226" s="818">
        <v>0</v>
      </c>
      <c r="L226" s="855"/>
      <c r="M226" s="855"/>
      <c r="N226" s="818">
        <v>0</v>
      </c>
      <c r="O226" s="855">
        <v>1.5000000000000001E-2</v>
      </c>
      <c r="P226" s="855">
        <v>1</v>
      </c>
      <c r="Q226" s="822"/>
      <c r="R226" s="818">
        <v>25</v>
      </c>
      <c r="S226" s="823">
        <f>VLOOKUP(Table5[[#This Row],[CommodityID]],Table9[],3,FALSE)</f>
        <v>6</v>
      </c>
      <c r="T226" s="823">
        <v>225</v>
      </c>
      <c r="U226" s="63" t="str">
        <f>IF(acute_input_data!$M226=0,"n.r.",IF(L226-M226&gt;0,"Y","N"))</f>
        <v>n.r.</v>
      </c>
      <c r="V226" s="818">
        <v>1</v>
      </c>
      <c r="W226" s="818"/>
      <c r="X226" s="818"/>
      <c r="Y226" s="824">
        <f t="shared" si="3"/>
        <v>0</v>
      </c>
    </row>
    <row r="227" spans="1:25" ht="13.5" customHeight="1" x14ac:dyDescent="0.2">
      <c r="A227" s="830" t="str">
        <f>CONCATENATE(acute_input_data!$D227," / ",Table5[[#This Row],[code num]])</f>
        <v>Chlorfenapyr (RD) / 241020</v>
      </c>
      <c r="B227" s="820" t="str">
        <f>LEFT(Table5[[#This Row],[CommodityID]],8)</f>
        <v>P0241020</v>
      </c>
      <c r="C227" s="831">
        <f>1*(RIGHT(Table5[[#This Row],[left 8 char]],7))</f>
        <v>241020</v>
      </c>
      <c r="D227" s="818" t="s">
        <v>1778</v>
      </c>
      <c r="E227" s="818" t="s">
        <v>883</v>
      </c>
      <c r="F227" s="818" t="s">
        <v>312</v>
      </c>
      <c r="G227" s="818" t="str">
        <f>CONCATENATE(Table5[[#This Row],[CommodityID]]," / ",Table5[[#This Row],[Pesticide]])</f>
        <v>P0241020A / Chlorfenapyr (RD)</v>
      </c>
      <c r="H227" s="60">
        <v>0.01</v>
      </c>
      <c r="I227" s="818">
        <v>947</v>
      </c>
      <c r="J227" s="818">
        <v>0</v>
      </c>
      <c r="K227" s="818">
        <v>0</v>
      </c>
      <c r="L227" s="855"/>
      <c r="M227" s="855"/>
      <c r="N227" s="818">
        <v>0</v>
      </c>
      <c r="O227" s="855">
        <v>1.5000000000000001E-2</v>
      </c>
      <c r="P227" s="855">
        <v>1</v>
      </c>
      <c r="Q227" s="822"/>
      <c r="R227" s="818">
        <v>25</v>
      </c>
      <c r="S227" s="823">
        <f>VLOOKUP(Table5[[#This Row],[CommodityID]],Table9[],3,FALSE)</f>
        <v>7</v>
      </c>
      <c r="T227" s="823">
        <v>226</v>
      </c>
      <c r="U227" s="63" t="str">
        <f>IF(acute_input_data!$M227=0,"n.r.",IF(L227-M227&gt;0,"Y","N"))</f>
        <v>n.r.</v>
      </c>
      <c r="V227" s="818">
        <v>1</v>
      </c>
      <c r="W227" s="818"/>
      <c r="X227" s="818"/>
      <c r="Y227" s="824">
        <f t="shared" si="3"/>
        <v>0</v>
      </c>
    </row>
    <row r="228" spans="1:25" ht="13.5" customHeight="1" x14ac:dyDescent="0.2">
      <c r="A228" s="830" t="str">
        <f>CONCATENATE(acute_input_data!$D228," / ",Table5[[#This Row],[code num]])</f>
        <v>Chlorfenapyr (RD) / 300010</v>
      </c>
      <c r="B228" s="820" t="str">
        <f>LEFT(Table5[[#This Row],[CommodityID]],8)</f>
        <v>P0300010</v>
      </c>
      <c r="C228" s="831">
        <f>1*(RIGHT(Table5[[#This Row],[left 8 char]],7))</f>
        <v>300010</v>
      </c>
      <c r="D228" s="818" t="s">
        <v>1778</v>
      </c>
      <c r="E228" s="818" t="s">
        <v>884</v>
      </c>
      <c r="F228" s="818" t="s">
        <v>311</v>
      </c>
      <c r="G228" s="818" t="str">
        <f>CONCATENATE(Table5[[#This Row],[CommodityID]]," / ",Table5[[#This Row],[Pesticide]])</f>
        <v>P0300010A / Chlorfenapyr (RD)</v>
      </c>
      <c r="H228" s="60">
        <v>0.01</v>
      </c>
      <c r="I228" s="818">
        <v>772</v>
      </c>
      <c r="J228" s="818">
        <v>0</v>
      </c>
      <c r="K228" s="818">
        <v>0</v>
      </c>
      <c r="L228" s="855"/>
      <c r="M228" s="855"/>
      <c r="N228" s="818">
        <v>0</v>
      </c>
      <c r="O228" s="855">
        <v>1.5000000000000001E-2</v>
      </c>
      <c r="P228" s="855">
        <v>1</v>
      </c>
      <c r="Q228" s="822"/>
      <c r="R228" s="818">
        <v>25</v>
      </c>
      <c r="S228" s="823">
        <f>VLOOKUP(Table5[[#This Row],[CommodityID]],Table9[],3,FALSE)</f>
        <v>8</v>
      </c>
      <c r="T228" s="823">
        <v>227</v>
      </c>
      <c r="U228" s="63" t="str">
        <f>IF(acute_input_data!$M228=0,"n.r.",IF(L228-M228&gt;0,"Y","N"))</f>
        <v>n.r.</v>
      </c>
      <c r="V228" s="818">
        <v>1</v>
      </c>
      <c r="W228" s="818"/>
      <c r="X228" s="818"/>
      <c r="Y228" s="824">
        <f t="shared" si="3"/>
        <v>0</v>
      </c>
    </row>
    <row r="229" spans="1:25" ht="13.5" customHeight="1" x14ac:dyDescent="0.2">
      <c r="A229" s="830" t="str">
        <f>CONCATENATE(acute_input_data!$D229," / ",Table5[[#This Row],[code num]])</f>
        <v>Chlorfenapyr (RD) / 500060</v>
      </c>
      <c r="B229" s="820" t="str">
        <f>LEFT(Table5[[#This Row],[CommodityID]],8)</f>
        <v>P0500060</v>
      </c>
      <c r="C229" s="831">
        <f>1*(RIGHT(Table5[[#This Row],[left 8 char]],7))</f>
        <v>500060</v>
      </c>
      <c r="D229" s="818" t="s">
        <v>1778</v>
      </c>
      <c r="E229" s="818" t="s">
        <v>885</v>
      </c>
      <c r="F229" s="818" t="s">
        <v>314</v>
      </c>
      <c r="G229" s="818" t="str">
        <f>CONCATENATE(Table5[[#This Row],[CommodityID]]," / ",Table5[[#This Row],[Pesticide]])</f>
        <v>P0500060A / Chlorfenapyr (RD)</v>
      </c>
      <c r="H229" s="60">
        <v>0.02</v>
      </c>
      <c r="I229" s="818">
        <v>1139</v>
      </c>
      <c r="J229" s="818">
        <v>0</v>
      </c>
      <c r="K229" s="818">
        <v>0</v>
      </c>
      <c r="L229" s="855"/>
      <c r="M229" s="855"/>
      <c r="N229" s="818">
        <v>0</v>
      </c>
      <c r="O229" s="855">
        <v>1.5000000000000001E-2</v>
      </c>
      <c r="P229" s="855">
        <v>1</v>
      </c>
      <c r="Q229" s="822"/>
      <c r="R229" s="818">
        <v>25</v>
      </c>
      <c r="S229" s="823">
        <f>VLOOKUP(Table5[[#This Row],[CommodityID]],Table9[],3,FALSE)</f>
        <v>9</v>
      </c>
      <c r="T229" s="823">
        <v>228</v>
      </c>
      <c r="U229" s="833" t="str">
        <f>IF(acute_input_data!$M229=0,"n.r.",IF(L229-M229&gt;0,"Y","N"))</f>
        <v>n.r.</v>
      </c>
      <c r="V229" s="824"/>
      <c r="W229" s="824"/>
      <c r="X229" s="825"/>
      <c r="Y229" s="825">
        <f t="shared" si="3"/>
        <v>0</v>
      </c>
    </row>
    <row r="230" spans="1:25" ht="13.5" customHeight="1" x14ac:dyDescent="0.2">
      <c r="A230" s="830" t="str">
        <f>CONCATENATE(acute_input_data!$D230," / ",Table5[[#This Row],[code num]])</f>
        <v>Chlorfenapyr (RD) / 500070</v>
      </c>
      <c r="B230" s="820" t="str">
        <f>LEFT(Table5[[#This Row],[CommodityID]],8)</f>
        <v>P0500070</v>
      </c>
      <c r="C230" s="831">
        <f>1*(RIGHT(Table5[[#This Row],[left 8 char]],7))</f>
        <v>500070</v>
      </c>
      <c r="D230" s="818" t="s">
        <v>1778</v>
      </c>
      <c r="E230" s="818" t="s">
        <v>886</v>
      </c>
      <c r="F230" s="818" t="s">
        <v>320</v>
      </c>
      <c r="G230" s="818" t="str">
        <f>CONCATENATE(Table5[[#This Row],[CommodityID]]," / ",Table5[[#This Row],[Pesticide]])</f>
        <v>P0500070A / Chlorfenapyr (RD)</v>
      </c>
      <c r="H230" s="60">
        <v>0.02</v>
      </c>
      <c r="I230" s="818">
        <v>681</v>
      </c>
      <c r="J230" s="818">
        <v>0</v>
      </c>
      <c r="K230" s="818">
        <v>0</v>
      </c>
      <c r="L230" s="855"/>
      <c r="M230" s="855"/>
      <c r="N230" s="818">
        <v>0</v>
      </c>
      <c r="O230" s="855">
        <v>1.5000000000000001E-2</v>
      </c>
      <c r="P230" s="855">
        <v>1</v>
      </c>
      <c r="Q230" s="822"/>
      <c r="R230" s="818">
        <v>25</v>
      </c>
      <c r="S230" s="823">
        <f>VLOOKUP(Table5[[#This Row],[CommodityID]],Table9[],3,FALSE)</f>
        <v>10</v>
      </c>
      <c r="T230" s="823">
        <v>229</v>
      </c>
      <c r="U230" s="63" t="str">
        <f>IF(acute_input_data!$M230=0,"n.r.",IF(L230-M230&gt;0,"Y","N"))</f>
        <v>n.r.</v>
      </c>
      <c r="V230" s="818">
        <v>1</v>
      </c>
      <c r="W230" s="818"/>
      <c r="X230" s="818"/>
      <c r="Y230" s="824">
        <f t="shared" si="3"/>
        <v>0</v>
      </c>
    </row>
    <row r="231" spans="1:25" ht="13.5" customHeight="1" x14ac:dyDescent="0.2">
      <c r="A231" s="830" t="str">
        <f>CONCATENATE(acute_input_data!$D231," / ",Table5[[#This Row],[code num]])</f>
        <v>Chlormequat-Chloride (RD) / 130020</v>
      </c>
      <c r="B231" s="820" t="str">
        <f>LEFT(Table5[[#This Row],[CommodityID]],8)</f>
        <v>P0130020</v>
      </c>
      <c r="C231" s="831">
        <f>1*(RIGHT(Table5[[#This Row],[left 8 char]],7))</f>
        <v>130020</v>
      </c>
      <c r="D231" s="818" t="s">
        <v>1779</v>
      </c>
      <c r="E231" s="818" t="s">
        <v>878</v>
      </c>
      <c r="F231" s="818" t="s">
        <v>318</v>
      </c>
      <c r="G231" s="818" t="str">
        <f>CONCATENATE(Table5[[#This Row],[CommodityID]]," / ",Table5[[#This Row],[Pesticide]])</f>
        <v>P0130020A / Chlormequat-Chloride (RD)</v>
      </c>
      <c r="H231" s="855">
        <v>7.0000000000000007E-2</v>
      </c>
      <c r="I231" s="818">
        <v>739</v>
      </c>
      <c r="J231" s="818">
        <v>40</v>
      </c>
      <c r="K231" s="818">
        <v>4</v>
      </c>
      <c r="L231" s="855">
        <v>1.1000000000000001</v>
      </c>
      <c r="M231" s="855">
        <v>0.15543000000000001</v>
      </c>
      <c r="N231" s="818">
        <v>1</v>
      </c>
      <c r="O231" s="855">
        <v>0.09</v>
      </c>
      <c r="P231" s="855">
        <v>1</v>
      </c>
      <c r="Q231" s="822"/>
      <c r="R231" s="818">
        <v>26</v>
      </c>
      <c r="S231" s="823">
        <f>VLOOKUP(Table5[[#This Row],[CommodityID]],Table9[],3,FALSE)</f>
        <v>2</v>
      </c>
      <c r="T231" s="823">
        <v>230</v>
      </c>
      <c r="U231" s="63" t="str">
        <f>IF(acute_input_data!$M231=0,"n.r.",IF(L231-M231&gt;0,"Y","N"))</f>
        <v>Y</v>
      </c>
      <c r="V231" s="818">
        <v>1</v>
      </c>
      <c r="W231" s="818"/>
      <c r="X231" s="818"/>
      <c r="Y231" s="824">
        <f t="shared" si="3"/>
        <v>44</v>
      </c>
    </row>
    <row r="232" spans="1:25" ht="13.5" customHeight="1" x14ac:dyDescent="0.2">
      <c r="A232" s="830" t="str">
        <f>CONCATENATE(acute_input_data!$D232," / ",Table5[[#This Row],[code num]])</f>
        <v>Chlormequat-Chloride (RD) / 213020</v>
      </c>
      <c r="B232" s="820" t="str">
        <f>LEFT(Table5[[#This Row],[CommodityID]],8)</f>
        <v>P0213020</v>
      </c>
      <c r="C232" s="831">
        <f>1*(RIGHT(Table5[[#This Row],[left 8 char]],7))</f>
        <v>213020</v>
      </c>
      <c r="D232" s="818" t="s">
        <v>1779</v>
      </c>
      <c r="E232" s="818" t="s">
        <v>881</v>
      </c>
      <c r="F232" s="818" t="s">
        <v>315</v>
      </c>
      <c r="G232" s="818" t="str">
        <f>CONCATENATE(Table5[[#This Row],[CommodityID]]," / ",Table5[[#This Row],[Pesticide]])</f>
        <v>P0213020A / Chlormequat-Chloride (RD)</v>
      </c>
      <c r="H232" s="60">
        <v>0.01</v>
      </c>
      <c r="I232" s="818">
        <v>854</v>
      </c>
      <c r="J232" s="818">
        <v>0</v>
      </c>
      <c r="K232" s="818">
        <v>0</v>
      </c>
      <c r="L232" s="855"/>
      <c r="M232" s="855"/>
      <c r="N232" s="818">
        <v>0</v>
      </c>
      <c r="O232" s="855">
        <v>0.09</v>
      </c>
      <c r="P232" s="855">
        <v>1</v>
      </c>
      <c r="Q232" s="822"/>
      <c r="R232" s="818">
        <v>26</v>
      </c>
      <c r="S232" s="823">
        <f>VLOOKUP(Table5[[#This Row],[CommodityID]],Table9[],3,FALSE)</f>
        <v>5</v>
      </c>
      <c r="T232" s="823">
        <v>231</v>
      </c>
      <c r="U232" s="63" t="str">
        <f>IF(acute_input_data!$M232=0,"n.r.",IF(L232-M232&gt;0,"Y","N"))</f>
        <v>n.r.</v>
      </c>
      <c r="V232" s="818">
        <v>1</v>
      </c>
      <c r="W232" s="818"/>
      <c r="X232" s="818"/>
      <c r="Y232" s="824">
        <f t="shared" si="3"/>
        <v>0</v>
      </c>
    </row>
    <row r="233" spans="1:25" ht="13.5" customHeight="1" x14ac:dyDescent="0.2">
      <c r="A233" s="830" t="str">
        <f>CONCATENATE(acute_input_data!$D233," / ",Table5[[#This Row],[code num]])</f>
        <v>Chlormequat-Chloride (RD) / 500060</v>
      </c>
      <c r="B233" s="820" t="str">
        <f>LEFT(Table5[[#This Row],[CommodityID]],8)</f>
        <v>P0500060</v>
      </c>
      <c r="C233" s="831">
        <f>1*(RIGHT(Table5[[#This Row],[left 8 char]],7))</f>
        <v>500060</v>
      </c>
      <c r="D233" s="818" t="s">
        <v>1779</v>
      </c>
      <c r="E233" s="818" t="s">
        <v>885</v>
      </c>
      <c r="F233" s="818" t="s">
        <v>314</v>
      </c>
      <c r="G233" s="818" t="str">
        <f>CONCATENATE(Table5[[#This Row],[CommodityID]]," / ",Table5[[#This Row],[Pesticide]])</f>
        <v>P0500060A / Chlormequat-Chloride (RD)</v>
      </c>
      <c r="H233" s="60">
        <v>0.01</v>
      </c>
      <c r="I233" s="818">
        <v>544</v>
      </c>
      <c r="J233" s="818">
        <v>0</v>
      </c>
      <c r="K233" s="818">
        <v>1</v>
      </c>
      <c r="L233" s="855">
        <v>1.6399999999999998E-2</v>
      </c>
      <c r="M233" s="855">
        <v>2.0007999999999997E-4</v>
      </c>
      <c r="N233" s="818">
        <v>0</v>
      </c>
      <c r="O233" s="855">
        <v>0.09</v>
      </c>
      <c r="P233" s="855">
        <v>1</v>
      </c>
      <c r="Q233" s="822"/>
      <c r="R233" s="818">
        <v>26</v>
      </c>
      <c r="S233" s="823">
        <f>VLOOKUP(Table5[[#This Row],[CommodityID]],Table9[],3,FALSE)</f>
        <v>9</v>
      </c>
      <c r="T233" s="823">
        <v>232</v>
      </c>
      <c r="U233" s="63" t="str">
        <f>IF(acute_input_data!$M233=0,"n.r.",IF(L233-M233&gt;0,"Y","N"))</f>
        <v>Y</v>
      </c>
      <c r="V233" s="818">
        <v>1</v>
      </c>
      <c r="W233" s="818"/>
      <c r="X233" s="818"/>
      <c r="Y233" s="824">
        <f t="shared" si="3"/>
        <v>1</v>
      </c>
    </row>
    <row r="234" spans="1:25" ht="13.5" customHeight="1" x14ac:dyDescent="0.2">
      <c r="A234" s="830" t="str">
        <f>CONCATENATE(acute_input_data!$D234," / ",Table5[[#This Row],[code num]])</f>
        <v>Chlormequat-Chloride (RD) / 500070</v>
      </c>
      <c r="B234" s="820" t="str">
        <f>LEFT(Table5[[#This Row],[CommodityID]],8)</f>
        <v>P0500070</v>
      </c>
      <c r="C234" s="831">
        <f>1*(RIGHT(Table5[[#This Row],[left 8 char]],7))</f>
        <v>500070</v>
      </c>
      <c r="D234" s="818" t="s">
        <v>1779</v>
      </c>
      <c r="E234" s="818" t="s">
        <v>886</v>
      </c>
      <c r="F234" s="818" t="s">
        <v>320</v>
      </c>
      <c r="G234" s="818" t="str">
        <f>CONCATENATE(Table5[[#This Row],[CommodityID]]," / ",Table5[[#This Row],[Pesticide]])</f>
        <v>P0500070A / Chlormequat-Chloride (RD)</v>
      </c>
      <c r="H234" s="855">
        <v>8</v>
      </c>
      <c r="I234" s="818">
        <v>529</v>
      </c>
      <c r="J234" s="818">
        <v>165</v>
      </c>
      <c r="K234" s="818">
        <v>0</v>
      </c>
      <c r="L234" s="855">
        <v>1.6</v>
      </c>
      <c r="M234" s="855">
        <v>9.7777777777777776E-3</v>
      </c>
      <c r="N234" s="818">
        <v>0</v>
      </c>
      <c r="O234" s="855">
        <v>0.09</v>
      </c>
      <c r="P234" s="855">
        <v>1</v>
      </c>
      <c r="Q234" s="822"/>
      <c r="R234" s="818">
        <v>26</v>
      </c>
      <c r="S234" s="823">
        <f>VLOOKUP(Table5[[#This Row],[CommodityID]],Table9[],3,FALSE)</f>
        <v>10</v>
      </c>
      <c r="T234" s="823">
        <v>233</v>
      </c>
      <c r="U234" s="63" t="str">
        <f>IF(acute_input_data!$M234=0,"n.r.",IF(L234-M234&gt;0,"Y","N"))</f>
        <v>Y</v>
      </c>
      <c r="V234" s="818">
        <v>1</v>
      </c>
      <c r="W234" s="818"/>
      <c r="X234" s="818"/>
      <c r="Y234" s="824">
        <f t="shared" si="3"/>
        <v>165</v>
      </c>
    </row>
    <row r="235" spans="1:25" ht="13.5" customHeight="1" x14ac:dyDescent="0.2">
      <c r="A235" s="830" t="str">
        <f>CONCATENATE(acute_input_data!$D235," / ",Table5[[#This Row],[code num]])</f>
        <v>Chlorothalonil (RD) / 110020</v>
      </c>
      <c r="B235" s="820" t="str">
        <f>LEFT(Table5[[#This Row],[CommodityID]],8)</f>
        <v>P0110020</v>
      </c>
      <c r="C235" s="831">
        <f>1*(RIGHT(Table5[[#This Row],[left 8 char]],7))</f>
        <v>110020</v>
      </c>
      <c r="D235" s="818" t="s">
        <v>76</v>
      </c>
      <c r="E235" s="818" t="s">
        <v>877</v>
      </c>
      <c r="F235" s="818" t="s">
        <v>313</v>
      </c>
      <c r="G235" s="818" t="str">
        <f>CONCATENATE(Table5[[#This Row],[CommodityID]]," / ",Table5[[#This Row],[Pesticide]])</f>
        <v>P0110020A / Chlorothalonil (RD)</v>
      </c>
      <c r="H235" s="60">
        <v>0.01</v>
      </c>
      <c r="I235" s="818">
        <v>1247</v>
      </c>
      <c r="J235" s="818">
        <v>0</v>
      </c>
      <c r="K235" s="818">
        <v>0</v>
      </c>
      <c r="L235" s="855"/>
      <c r="M235" s="855"/>
      <c r="N235" s="818">
        <v>0</v>
      </c>
      <c r="O235" s="855">
        <v>0.05</v>
      </c>
      <c r="P235" s="855">
        <v>1</v>
      </c>
      <c r="Q235" s="822"/>
      <c r="R235" s="818">
        <v>27</v>
      </c>
      <c r="S235" s="823">
        <f>VLOOKUP(Table5[[#This Row],[CommodityID]],Table9[],3,FALSE)</f>
        <v>1</v>
      </c>
      <c r="T235" s="823">
        <v>234</v>
      </c>
      <c r="U235" s="63" t="str">
        <f>IF(acute_input_data!$M235=0,"n.r.",IF(L235-M235&gt;0,"Y","N"))</f>
        <v>n.r.</v>
      </c>
      <c r="V235" s="818">
        <v>1</v>
      </c>
      <c r="W235" s="818"/>
      <c r="X235" s="818"/>
      <c r="Y235" s="824">
        <f t="shared" si="3"/>
        <v>0</v>
      </c>
    </row>
    <row r="236" spans="1:25" ht="13.5" customHeight="1" x14ac:dyDescent="0.2">
      <c r="A236" s="830" t="str">
        <f>CONCATENATE(acute_input_data!$D236," / ",Table5[[#This Row],[code num]])</f>
        <v>Chlorothalonil (RD) / 130020</v>
      </c>
      <c r="B236" s="820" t="str">
        <f>LEFT(Table5[[#This Row],[CommodityID]],8)</f>
        <v>P0130020</v>
      </c>
      <c r="C236" s="831">
        <f>1*(RIGHT(Table5[[#This Row],[left 8 char]],7))</f>
        <v>130020</v>
      </c>
      <c r="D236" s="818" t="s">
        <v>76</v>
      </c>
      <c r="E236" s="818" t="s">
        <v>878</v>
      </c>
      <c r="F236" s="818" t="s">
        <v>318</v>
      </c>
      <c r="G236" s="818" t="str">
        <f>CONCATENATE(Table5[[#This Row],[CommodityID]]," / ",Table5[[#This Row],[Pesticide]])</f>
        <v>P0130020A / Chlorothalonil (RD)</v>
      </c>
      <c r="H236" s="855">
        <v>2</v>
      </c>
      <c r="I236" s="818">
        <v>1307</v>
      </c>
      <c r="J236" s="818">
        <v>4</v>
      </c>
      <c r="K236" s="818">
        <v>0</v>
      </c>
      <c r="L236" s="855">
        <v>0.22</v>
      </c>
      <c r="M236" s="855">
        <v>3.1086000000000003E-2</v>
      </c>
      <c r="N236" s="818">
        <v>0</v>
      </c>
      <c r="O236" s="855">
        <v>0.05</v>
      </c>
      <c r="P236" s="855">
        <v>1</v>
      </c>
      <c r="Q236" s="822"/>
      <c r="R236" s="818">
        <v>27</v>
      </c>
      <c r="S236" s="823">
        <f>VLOOKUP(Table5[[#This Row],[CommodityID]],Table9[],3,FALSE)</f>
        <v>2</v>
      </c>
      <c r="T236" s="823">
        <v>235</v>
      </c>
      <c r="U236" s="63" t="str">
        <f>IF(acute_input_data!$M236=0,"n.r.",IF(L236-M236&gt;0,"Y","N"))</f>
        <v>Y</v>
      </c>
      <c r="V236" s="818">
        <v>1</v>
      </c>
      <c r="W236" s="818"/>
      <c r="X236" s="818"/>
      <c r="Y236" s="824">
        <f t="shared" si="3"/>
        <v>4</v>
      </c>
    </row>
    <row r="237" spans="1:25" ht="13.5" customHeight="1" x14ac:dyDescent="0.2">
      <c r="A237" s="830" t="str">
        <f>CONCATENATE(acute_input_data!$D237," / ",Table5[[#This Row],[code num]])</f>
        <v>Chlorothalonil (RD) / 162010</v>
      </c>
      <c r="B237" s="820" t="str">
        <f>LEFT(Table5[[#This Row],[CommodityID]],8)</f>
        <v>P0162010</v>
      </c>
      <c r="C237" s="831">
        <f>1*(RIGHT(Table5[[#This Row],[left 8 char]],7))</f>
        <v>162010</v>
      </c>
      <c r="D237" s="818" t="s">
        <v>76</v>
      </c>
      <c r="E237" s="818" t="s">
        <v>879</v>
      </c>
      <c r="F237" s="818" t="s">
        <v>316</v>
      </c>
      <c r="G237" s="818" t="str">
        <f>CONCATENATE(Table5[[#This Row],[CommodityID]]," / ",Table5[[#This Row],[Pesticide]])</f>
        <v>P0162010A / Chlorothalonil (RD)</v>
      </c>
      <c r="H237" s="60">
        <v>0.01</v>
      </c>
      <c r="I237" s="818">
        <v>872</v>
      </c>
      <c r="J237" s="818">
        <v>0</v>
      </c>
      <c r="K237" s="818">
        <v>0</v>
      </c>
      <c r="L237" s="855"/>
      <c r="M237" s="855"/>
      <c r="N237" s="818">
        <v>0</v>
      </c>
      <c r="O237" s="855">
        <v>0.05</v>
      </c>
      <c r="P237" s="855">
        <v>1</v>
      </c>
      <c r="Q237" s="822"/>
      <c r="R237" s="818">
        <v>27</v>
      </c>
      <c r="S237" s="823">
        <f>VLOOKUP(Table5[[#This Row],[CommodityID]],Table9[],3,FALSE)</f>
        <v>3</v>
      </c>
      <c r="T237" s="823">
        <v>236</v>
      </c>
      <c r="U237" s="63" t="str">
        <f>IF(acute_input_data!$M237=0,"n.r.",IF(L237-M237&gt;0,"Y","N"))</f>
        <v>n.r.</v>
      </c>
      <c r="V237" s="818">
        <v>1</v>
      </c>
      <c r="W237" s="818"/>
      <c r="X237" s="818"/>
      <c r="Y237" s="824">
        <f t="shared" si="3"/>
        <v>0</v>
      </c>
    </row>
    <row r="238" spans="1:25" ht="13.5" customHeight="1" x14ac:dyDescent="0.2">
      <c r="A238" s="830" t="str">
        <f>CONCATENATE(acute_input_data!$D238," / ",Table5[[#This Row],[code num]])</f>
        <v>Chlorothalonil (RD) / 211000</v>
      </c>
      <c r="B238" s="820" t="str">
        <f>LEFT(Table5[[#This Row],[CommodityID]],8)</f>
        <v>P0211000</v>
      </c>
      <c r="C238" s="831">
        <f>1*(RIGHT(Table5[[#This Row],[left 8 char]],7))</f>
        <v>211000</v>
      </c>
      <c r="D238" s="818" t="s">
        <v>76</v>
      </c>
      <c r="E238" s="818" t="s">
        <v>880</v>
      </c>
      <c r="F238" s="818" t="s">
        <v>319</v>
      </c>
      <c r="G238" s="818" t="str">
        <f>CONCATENATE(Table5[[#This Row],[CommodityID]]," / ",Table5[[#This Row],[Pesticide]])</f>
        <v>P0211000A / Chlorothalonil (RD)</v>
      </c>
      <c r="H238" s="60">
        <v>0.01</v>
      </c>
      <c r="I238" s="818">
        <v>1975</v>
      </c>
      <c r="J238" s="818">
        <v>0</v>
      </c>
      <c r="K238" s="818">
        <v>0</v>
      </c>
      <c r="L238" s="855"/>
      <c r="M238" s="855"/>
      <c r="N238" s="818">
        <v>0</v>
      </c>
      <c r="O238" s="855">
        <v>0.05</v>
      </c>
      <c r="P238" s="855">
        <v>1</v>
      </c>
      <c r="Q238" s="822"/>
      <c r="R238" s="818">
        <v>27</v>
      </c>
      <c r="S238" s="823">
        <f>VLOOKUP(Table5[[#This Row],[CommodityID]],Table9[],3,FALSE)</f>
        <v>4</v>
      </c>
      <c r="T238" s="823">
        <v>237</v>
      </c>
      <c r="U238" s="63" t="str">
        <f>IF(acute_input_data!$M238=0,"n.r.",IF(L238-M238&gt;0,"Y","N"))</f>
        <v>n.r.</v>
      </c>
      <c r="V238" s="818">
        <v>1</v>
      </c>
      <c r="W238" s="818"/>
      <c r="X238" s="818"/>
      <c r="Y238" s="824">
        <f t="shared" si="3"/>
        <v>0</v>
      </c>
    </row>
    <row r="239" spans="1:25" ht="13.5" customHeight="1" x14ac:dyDescent="0.2">
      <c r="A239" s="830" t="str">
        <f>CONCATENATE(acute_input_data!$D239," / ",Table5[[#This Row],[code num]])</f>
        <v>Chlorothalonil (RD) / 213020</v>
      </c>
      <c r="B239" s="820" t="str">
        <f>LEFT(Table5[[#This Row],[CommodityID]],8)</f>
        <v>P0213020</v>
      </c>
      <c r="C239" s="831">
        <f>1*(RIGHT(Table5[[#This Row],[left 8 char]],7))</f>
        <v>213020</v>
      </c>
      <c r="D239" s="818" t="s">
        <v>76</v>
      </c>
      <c r="E239" s="818" t="s">
        <v>881</v>
      </c>
      <c r="F239" s="818" t="s">
        <v>315</v>
      </c>
      <c r="G239" s="818" t="str">
        <f>CONCATENATE(Table5[[#This Row],[CommodityID]]," / ",Table5[[#This Row],[Pesticide]])</f>
        <v>P0213020A / Chlorothalonil (RD)</v>
      </c>
      <c r="H239" s="855">
        <v>0.3</v>
      </c>
      <c r="I239" s="818">
        <v>1445</v>
      </c>
      <c r="J239" s="818">
        <v>1</v>
      </c>
      <c r="K239" s="818">
        <v>0</v>
      </c>
      <c r="L239" s="855">
        <v>1.0999999999999999E-2</v>
      </c>
      <c r="M239" s="855">
        <v>6.7466666666666662E-4</v>
      </c>
      <c r="N239" s="818">
        <v>0</v>
      </c>
      <c r="O239" s="855">
        <v>0.05</v>
      </c>
      <c r="P239" s="855">
        <v>1</v>
      </c>
      <c r="Q239" s="822"/>
      <c r="R239" s="818">
        <v>27</v>
      </c>
      <c r="S239" s="823">
        <f>VLOOKUP(Table5[[#This Row],[CommodityID]],Table9[],3,FALSE)</f>
        <v>5</v>
      </c>
      <c r="T239" s="823">
        <v>238</v>
      </c>
      <c r="U239" s="63" t="str">
        <f>IF(acute_input_data!$M239=0,"n.r.",IF(L239-M239&gt;0,"Y","N"))</f>
        <v>Y</v>
      </c>
      <c r="V239" s="818">
        <v>1</v>
      </c>
      <c r="W239" s="818"/>
      <c r="X239" s="818"/>
      <c r="Y239" s="824">
        <f t="shared" si="3"/>
        <v>1</v>
      </c>
    </row>
    <row r="240" spans="1:25" ht="13.5" customHeight="1" x14ac:dyDescent="0.2">
      <c r="A240" s="830" t="str">
        <f>CONCATENATE(acute_input_data!$D240," / ",Table5[[#This Row],[code num]])</f>
        <v>Chlorothalonil (RD) / 220020</v>
      </c>
      <c r="B240" s="820" t="str">
        <f>LEFT(Table5[[#This Row],[CommodityID]],8)</f>
        <v>P0220020</v>
      </c>
      <c r="C240" s="831">
        <f>1*(RIGHT(Table5[[#This Row],[left 8 char]],7))</f>
        <v>220020</v>
      </c>
      <c r="D240" s="818" t="s">
        <v>76</v>
      </c>
      <c r="E240" s="818" t="s">
        <v>882</v>
      </c>
      <c r="F240" s="818" t="s">
        <v>317</v>
      </c>
      <c r="G240" s="818" t="str">
        <f>CONCATENATE(Table5[[#This Row],[CommodityID]]," / ",Table5[[#This Row],[Pesticide]])</f>
        <v>P0220020A / Chlorothalonil (RD)</v>
      </c>
      <c r="H240" s="60">
        <v>0.01</v>
      </c>
      <c r="I240" s="818">
        <v>889</v>
      </c>
      <c r="J240" s="818">
        <v>0</v>
      </c>
      <c r="K240" s="818">
        <v>0</v>
      </c>
      <c r="L240" s="855"/>
      <c r="M240" s="855"/>
      <c r="N240" s="818">
        <v>0</v>
      </c>
      <c r="O240" s="855">
        <v>0.05</v>
      </c>
      <c r="P240" s="855">
        <v>1</v>
      </c>
      <c r="Q240" s="822"/>
      <c r="R240" s="818">
        <v>27</v>
      </c>
      <c r="S240" s="823">
        <f>VLOOKUP(Table5[[#This Row],[CommodityID]],Table9[],3,FALSE)</f>
        <v>6</v>
      </c>
      <c r="T240" s="823">
        <v>239</v>
      </c>
      <c r="U240" s="63" t="str">
        <f>IF(acute_input_data!$M240=0,"n.r.",IF(L240-M240&gt;0,"Y","N"))</f>
        <v>n.r.</v>
      </c>
      <c r="V240" s="818">
        <v>1</v>
      </c>
      <c r="W240" s="818"/>
      <c r="X240" s="818"/>
      <c r="Y240" s="824">
        <f t="shared" si="3"/>
        <v>0</v>
      </c>
    </row>
    <row r="241" spans="1:25" ht="13.5" customHeight="1" x14ac:dyDescent="0.2">
      <c r="A241" s="830" t="str">
        <f>CONCATENATE(acute_input_data!$D241," / ",Table5[[#This Row],[code num]])</f>
        <v>Chlorothalonil (RD) / 241020</v>
      </c>
      <c r="B241" s="820" t="str">
        <f>LEFT(Table5[[#This Row],[CommodityID]],8)</f>
        <v>P0241020</v>
      </c>
      <c r="C241" s="831">
        <f>1*(RIGHT(Table5[[#This Row],[left 8 char]],7))</f>
        <v>241020</v>
      </c>
      <c r="D241" s="818" t="s">
        <v>76</v>
      </c>
      <c r="E241" s="818" t="s">
        <v>883</v>
      </c>
      <c r="F241" s="818" t="s">
        <v>312</v>
      </c>
      <c r="G241" s="818" t="str">
        <f>CONCATENATE(Table5[[#This Row],[CommodityID]]," / ",Table5[[#This Row],[Pesticide]])</f>
        <v>P0241020A / Chlorothalonil (RD)</v>
      </c>
      <c r="H241" s="855">
        <v>2</v>
      </c>
      <c r="I241" s="818">
        <v>830</v>
      </c>
      <c r="J241" s="818">
        <v>0</v>
      </c>
      <c r="K241" s="818">
        <v>0</v>
      </c>
      <c r="L241" s="855"/>
      <c r="M241" s="855"/>
      <c r="N241" s="818">
        <v>0</v>
      </c>
      <c r="O241" s="855">
        <v>0.05</v>
      </c>
      <c r="P241" s="855">
        <v>1</v>
      </c>
      <c r="Q241" s="822"/>
      <c r="R241" s="818">
        <v>27</v>
      </c>
      <c r="S241" s="823">
        <f>VLOOKUP(Table5[[#This Row],[CommodityID]],Table9[],3,FALSE)</f>
        <v>7</v>
      </c>
      <c r="T241" s="823">
        <v>240</v>
      </c>
      <c r="U241" s="833" t="str">
        <f>IF(acute_input_data!$M241=0,"n.r.",IF(L241-M241&gt;0,"Y","N"))</f>
        <v>n.r.</v>
      </c>
      <c r="V241" s="824"/>
      <c r="W241" s="824"/>
      <c r="X241" s="825"/>
      <c r="Y241" s="825">
        <f t="shared" si="3"/>
        <v>0</v>
      </c>
    </row>
    <row r="242" spans="1:25" ht="13.5" customHeight="1" x14ac:dyDescent="0.2">
      <c r="A242" s="830" t="str">
        <f>CONCATENATE(acute_input_data!$D242," / ",Table5[[#This Row],[code num]])</f>
        <v>Chlorothalonil (RD) / 300010</v>
      </c>
      <c r="B242" s="820" t="str">
        <f>LEFT(Table5[[#This Row],[CommodityID]],8)</f>
        <v>P0300010</v>
      </c>
      <c r="C242" s="831">
        <f>1*(RIGHT(Table5[[#This Row],[left 8 char]],7))</f>
        <v>300010</v>
      </c>
      <c r="D242" s="818" t="s">
        <v>76</v>
      </c>
      <c r="E242" s="818" t="s">
        <v>884</v>
      </c>
      <c r="F242" s="818" t="s">
        <v>311</v>
      </c>
      <c r="G242" s="818" t="str">
        <f>CONCATENATE(Table5[[#This Row],[CommodityID]]," / ",Table5[[#This Row],[Pesticide]])</f>
        <v>P0300010A / Chlorothalonil (RD)</v>
      </c>
      <c r="H242" s="855">
        <v>3</v>
      </c>
      <c r="I242" s="818">
        <v>669</v>
      </c>
      <c r="J242" s="818">
        <v>1</v>
      </c>
      <c r="K242" s="818">
        <v>0</v>
      </c>
      <c r="L242" s="855">
        <v>1.9E-2</v>
      </c>
      <c r="M242" s="855">
        <v>3.3566666666666668E-4</v>
      </c>
      <c r="N242" s="818">
        <v>0</v>
      </c>
      <c r="O242" s="855">
        <v>0.05</v>
      </c>
      <c r="P242" s="855">
        <v>1</v>
      </c>
      <c r="Q242" s="822"/>
      <c r="R242" s="818">
        <v>27</v>
      </c>
      <c r="S242" s="823">
        <f>VLOOKUP(Table5[[#This Row],[CommodityID]],Table9[],3,FALSE)</f>
        <v>8</v>
      </c>
      <c r="T242" s="823">
        <v>241</v>
      </c>
      <c r="U242" s="63" t="str">
        <f>IF(acute_input_data!$M242=0,"n.r.",IF(L242-M242&gt;0,"Y","N"))</f>
        <v>Y</v>
      </c>
      <c r="V242" s="818">
        <v>1</v>
      </c>
      <c r="W242" s="818"/>
      <c r="X242" s="818"/>
      <c r="Y242" s="824">
        <f t="shared" si="3"/>
        <v>1</v>
      </c>
    </row>
    <row r="243" spans="1:25" ht="13.5" customHeight="1" x14ac:dyDescent="0.2">
      <c r="A243" s="830" t="str">
        <f>CONCATENATE(acute_input_data!$D243," / ",Table5[[#This Row],[code num]])</f>
        <v>Chlorothalonil (RD) / 500060</v>
      </c>
      <c r="B243" s="820" t="str">
        <f>LEFT(Table5[[#This Row],[CommodityID]],8)</f>
        <v>P0500060</v>
      </c>
      <c r="C243" s="831">
        <f>1*(RIGHT(Table5[[#This Row],[left 8 char]],7))</f>
        <v>500060</v>
      </c>
      <c r="D243" s="818" t="s">
        <v>76</v>
      </c>
      <c r="E243" s="818" t="s">
        <v>885</v>
      </c>
      <c r="F243" s="818" t="s">
        <v>314</v>
      </c>
      <c r="G243" s="818" t="str">
        <f>CONCATENATE(Table5[[#This Row],[CommodityID]]," / ",Table5[[#This Row],[Pesticide]])</f>
        <v>P0500060A / Chlorothalonil (RD)</v>
      </c>
      <c r="H243" s="60">
        <v>0.01</v>
      </c>
      <c r="I243" s="818">
        <v>793</v>
      </c>
      <c r="J243" s="818">
        <v>0</v>
      </c>
      <c r="K243" s="818">
        <v>0</v>
      </c>
      <c r="L243" s="855"/>
      <c r="M243" s="855"/>
      <c r="N243" s="818">
        <v>0</v>
      </c>
      <c r="O243" s="855">
        <v>0.05</v>
      </c>
      <c r="P243" s="855">
        <v>1</v>
      </c>
      <c r="Q243" s="822"/>
      <c r="R243" s="818">
        <v>27</v>
      </c>
      <c r="S243" s="823">
        <f>VLOOKUP(Table5[[#This Row],[CommodityID]],Table9[],3,FALSE)</f>
        <v>9</v>
      </c>
      <c r="T243" s="823">
        <v>242</v>
      </c>
      <c r="U243" s="63" t="str">
        <f>IF(acute_input_data!$M243=0,"n.r.",IF(L243-M243&gt;0,"Y","N"))</f>
        <v>n.r.</v>
      </c>
      <c r="V243" s="818">
        <v>1</v>
      </c>
      <c r="W243" s="818"/>
      <c r="X243" s="818"/>
      <c r="Y243" s="824">
        <f t="shared" si="3"/>
        <v>0</v>
      </c>
    </row>
    <row r="244" spans="1:25" ht="13.5" customHeight="1" x14ac:dyDescent="0.2">
      <c r="A244" s="830" t="str">
        <f>CONCATENATE(acute_input_data!$D244," / ",Table5[[#This Row],[code num]])</f>
        <v>Chlorothalonil (RD) / 500070</v>
      </c>
      <c r="B244" s="820" t="str">
        <f>LEFT(Table5[[#This Row],[CommodityID]],8)</f>
        <v>P0500070</v>
      </c>
      <c r="C244" s="831">
        <f>1*(RIGHT(Table5[[#This Row],[left 8 char]],7))</f>
        <v>500070</v>
      </c>
      <c r="D244" s="818" t="s">
        <v>76</v>
      </c>
      <c r="E244" s="818" t="s">
        <v>886</v>
      </c>
      <c r="F244" s="818" t="s">
        <v>320</v>
      </c>
      <c r="G244" s="818" t="str">
        <f>CONCATENATE(Table5[[#This Row],[CommodityID]]," / ",Table5[[#This Row],[Pesticide]])</f>
        <v>P0500070A / Chlorothalonil (RD)</v>
      </c>
      <c r="H244" s="855">
        <v>0.1</v>
      </c>
      <c r="I244" s="818">
        <v>559</v>
      </c>
      <c r="J244" s="818">
        <v>0</v>
      </c>
      <c r="K244" s="818">
        <v>0</v>
      </c>
      <c r="L244" s="855"/>
      <c r="M244" s="855"/>
      <c r="N244" s="818">
        <v>0</v>
      </c>
      <c r="O244" s="855">
        <v>0.05</v>
      </c>
      <c r="P244" s="855">
        <v>1</v>
      </c>
      <c r="Q244" s="822"/>
      <c r="R244" s="818">
        <v>27</v>
      </c>
      <c r="S244" s="823">
        <f>VLOOKUP(Table5[[#This Row],[CommodityID]],Table9[],3,FALSE)</f>
        <v>10</v>
      </c>
      <c r="T244" s="823">
        <v>243</v>
      </c>
      <c r="U244" s="63" t="str">
        <f>IF(acute_input_data!$M244=0,"n.r.",IF(L244-M244&gt;0,"Y","N"))</f>
        <v>n.r.</v>
      </c>
      <c r="V244" s="818">
        <v>1</v>
      </c>
      <c r="W244" s="818"/>
      <c r="X244" s="818"/>
      <c r="Y244" s="824">
        <f t="shared" si="3"/>
        <v>0</v>
      </c>
    </row>
    <row r="245" spans="1:25" ht="13.5" customHeight="1" x14ac:dyDescent="0.2">
      <c r="A245" s="830" t="str">
        <f>CONCATENATE(acute_input_data!$D245," / ",Table5[[#This Row],[code num]])</f>
        <v>Chlorpropham (RD) / 110020</v>
      </c>
      <c r="B245" s="820" t="str">
        <f>LEFT(Table5[[#This Row],[CommodityID]],8)</f>
        <v>P0110020</v>
      </c>
      <c r="C245" s="831">
        <f>1*(RIGHT(Table5[[#This Row],[left 8 char]],7))</f>
        <v>110020</v>
      </c>
      <c r="D245" s="818" t="s">
        <v>78</v>
      </c>
      <c r="E245" s="818" t="s">
        <v>877</v>
      </c>
      <c r="F245" s="818" t="s">
        <v>313</v>
      </c>
      <c r="G245" s="818" t="str">
        <f>CONCATENATE(Table5[[#This Row],[CommodityID]]," / ",Table5[[#This Row],[Pesticide]])</f>
        <v>P0110020A / Chlorpropham (RD)</v>
      </c>
      <c r="H245" s="60">
        <v>0.01</v>
      </c>
      <c r="I245" s="818">
        <v>1692</v>
      </c>
      <c r="J245" s="818">
        <v>1</v>
      </c>
      <c r="K245" s="818">
        <v>5</v>
      </c>
      <c r="L245" s="855">
        <v>5.3999999999999999E-2</v>
      </c>
      <c r="M245" s="855">
        <v>6.9240000000000005E-3</v>
      </c>
      <c r="N245" s="818">
        <v>0</v>
      </c>
      <c r="O245" s="855">
        <v>0.5</v>
      </c>
      <c r="P245" s="855">
        <v>1</v>
      </c>
      <c r="Q245" s="822"/>
      <c r="R245" s="818">
        <v>28</v>
      </c>
      <c r="S245" s="823">
        <f>VLOOKUP(Table5[[#This Row],[CommodityID]],Table9[],3,FALSE)</f>
        <v>1</v>
      </c>
      <c r="T245" s="823">
        <v>244</v>
      </c>
      <c r="U245" s="63" t="str">
        <f>IF(acute_input_data!$M245=0,"n.r.",IF(L245-M245&gt;0,"Y","N"))</f>
        <v>Y</v>
      </c>
      <c r="V245" s="818">
        <v>1</v>
      </c>
      <c r="W245" s="818"/>
      <c r="X245" s="818"/>
      <c r="Y245" s="824">
        <f t="shared" si="3"/>
        <v>6</v>
      </c>
    </row>
    <row r="246" spans="1:25" ht="13.5" customHeight="1" x14ac:dyDescent="0.2">
      <c r="A246" s="830" t="str">
        <f>CONCATENATE(acute_input_data!$D246," / ",Table5[[#This Row],[code num]])</f>
        <v>Chlorpropham (RD) / 130020</v>
      </c>
      <c r="B246" s="820" t="str">
        <f>LEFT(Table5[[#This Row],[CommodityID]],8)</f>
        <v>P0130020</v>
      </c>
      <c r="C246" s="831">
        <f>1*(RIGHT(Table5[[#This Row],[left 8 char]],7))</f>
        <v>130020</v>
      </c>
      <c r="D246" s="818" t="s">
        <v>78</v>
      </c>
      <c r="E246" s="818" t="s">
        <v>878</v>
      </c>
      <c r="F246" s="818" t="s">
        <v>318</v>
      </c>
      <c r="G246" s="818" t="str">
        <f>CONCATENATE(Table5[[#This Row],[CommodityID]]," / ",Table5[[#This Row],[Pesticide]])</f>
        <v>P0130020A / Chlorpropham (RD)</v>
      </c>
      <c r="H246" s="60">
        <v>0.01</v>
      </c>
      <c r="I246" s="818">
        <v>1533</v>
      </c>
      <c r="J246" s="818">
        <v>0</v>
      </c>
      <c r="K246" s="818">
        <v>0</v>
      </c>
      <c r="L246" s="855"/>
      <c r="M246" s="855"/>
      <c r="N246" s="818">
        <v>0</v>
      </c>
      <c r="O246" s="855">
        <v>0.5</v>
      </c>
      <c r="P246" s="855">
        <v>1</v>
      </c>
      <c r="Q246" s="822"/>
      <c r="R246" s="818">
        <v>28</v>
      </c>
      <c r="S246" s="823">
        <f>VLOOKUP(Table5[[#This Row],[CommodityID]],Table9[],3,FALSE)</f>
        <v>2</v>
      </c>
      <c r="T246" s="823">
        <v>245</v>
      </c>
      <c r="U246" s="63" t="str">
        <f>IF(acute_input_data!$M246=0,"n.r.",IF(L246-M246&gt;0,"Y","N"))</f>
        <v>n.r.</v>
      </c>
      <c r="V246" s="818">
        <v>1</v>
      </c>
      <c r="W246" s="818"/>
      <c r="X246" s="818"/>
      <c r="Y246" s="824">
        <f t="shared" si="3"/>
        <v>0</v>
      </c>
    </row>
    <row r="247" spans="1:25" ht="13.5" customHeight="1" x14ac:dyDescent="0.2">
      <c r="A247" s="830" t="str">
        <f>CONCATENATE(acute_input_data!$D247," / ",Table5[[#This Row],[code num]])</f>
        <v>Chlorpropham (RD) / 162010</v>
      </c>
      <c r="B247" s="820" t="str">
        <f>LEFT(Table5[[#This Row],[CommodityID]],8)</f>
        <v>P0162010</v>
      </c>
      <c r="C247" s="831">
        <f>1*(RIGHT(Table5[[#This Row],[left 8 char]],7))</f>
        <v>162010</v>
      </c>
      <c r="D247" s="818" t="s">
        <v>78</v>
      </c>
      <c r="E247" s="818" t="s">
        <v>879</v>
      </c>
      <c r="F247" s="818" t="s">
        <v>316</v>
      </c>
      <c r="G247" s="818" t="str">
        <f>CONCATENATE(Table5[[#This Row],[CommodityID]]," / ",Table5[[#This Row],[Pesticide]])</f>
        <v>P0162010A / Chlorpropham (RD)</v>
      </c>
      <c r="H247" s="60">
        <v>0.01</v>
      </c>
      <c r="I247" s="818">
        <v>985</v>
      </c>
      <c r="J247" s="818">
        <v>0</v>
      </c>
      <c r="K247" s="818">
        <v>0</v>
      </c>
      <c r="L247" s="855"/>
      <c r="M247" s="855"/>
      <c r="N247" s="818">
        <v>0</v>
      </c>
      <c r="O247" s="855">
        <v>0.5</v>
      </c>
      <c r="P247" s="855">
        <v>1</v>
      </c>
      <c r="Q247" s="822"/>
      <c r="R247" s="818">
        <v>28</v>
      </c>
      <c r="S247" s="823">
        <f>VLOOKUP(Table5[[#This Row],[CommodityID]],Table9[],3,FALSE)</f>
        <v>3</v>
      </c>
      <c r="T247" s="823">
        <v>246</v>
      </c>
      <c r="U247" s="63" t="str">
        <f>IF(acute_input_data!$M247=0,"n.r.",IF(L247-M247&gt;0,"Y","N"))</f>
        <v>n.r.</v>
      </c>
      <c r="V247" s="818">
        <v>1</v>
      </c>
      <c r="W247" s="818"/>
      <c r="X247" s="818"/>
      <c r="Y247" s="824">
        <f t="shared" si="3"/>
        <v>0</v>
      </c>
    </row>
    <row r="248" spans="1:25" ht="13.5" customHeight="1" x14ac:dyDescent="0.2">
      <c r="A248" s="830" t="str">
        <f>CONCATENATE(acute_input_data!$D248," / ",Table5[[#This Row],[code num]])</f>
        <v>Chlorpropham (RD) / 211000</v>
      </c>
      <c r="B248" s="820" t="str">
        <f>LEFT(Table5[[#This Row],[CommodityID]],8)</f>
        <v>P0211000</v>
      </c>
      <c r="C248" s="831">
        <f>1*(RIGHT(Table5[[#This Row],[left 8 char]],7))</f>
        <v>211000</v>
      </c>
      <c r="D248" s="818" t="s">
        <v>78</v>
      </c>
      <c r="E248" s="818" t="s">
        <v>880</v>
      </c>
      <c r="F248" s="818" t="s">
        <v>319</v>
      </c>
      <c r="G248" s="818" t="str">
        <f>CONCATENATE(Table5[[#This Row],[CommodityID]]," / ",Table5[[#This Row],[Pesticide]])</f>
        <v>P0211000A / Chlorpropham (RD)</v>
      </c>
      <c r="H248" s="855">
        <v>10</v>
      </c>
      <c r="I248" s="818">
        <v>2247</v>
      </c>
      <c r="J248" s="818">
        <v>429</v>
      </c>
      <c r="K248" s="818">
        <v>2</v>
      </c>
      <c r="L248" s="855">
        <v>106.4</v>
      </c>
      <c r="M248" s="855">
        <v>15.818133333333334</v>
      </c>
      <c r="N248" s="818">
        <v>2</v>
      </c>
      <c r="O248" s="855">
        <v>0.5</v>
      </c>
      <c r="P248" s="855">
        <v>0.28000000000000003</v>
      </c>
      <c r="Q248" s="865"/>
      <c r="R248" s="818">
        <v>28</v>
      </c>
      <c r="S248" s="823">
        <f>VLOOKUP(Table5[[#This Row],[CommodityID]],Table9[],3,FALSE)</f>
        <v>4</v>
      </c>
      <c r="T248" s="823">
        <v>247</v>
      </c>
      <c r="U248" s="63" t="str">
        <f>IF(acute_input_data!$M248=0,"n.r.",IF(L248-M248&gt;0,"Y","N"))</f>
        <v>Y</v>
      </c>
      <c r="V248" s="818">
        <v>1</v>
      </c>
      <c r="W248" s="818"/>
      <c r="X248" s="818"/>
      <c r="Y248" s="824">
        <f t="shared" si="3"/>
        <v>431</v>
      </c>
    </row>
    <row r="249" spans="1:25" ht="13.5" customHeight="1" x14ac:dyDescent="0.2">
      <c r="A249" s="830" t="str">
        <f>CONCATENATE(acute_input_data!$D249," / ",Table5[[#This Row],[code num]])</f>
        <v>Chlorpropham (RD) / 213020</v>
      </c>
      <c r="B249" s="820" t="str">
        <f>LEFT(Table5[[#This Row],[CommodityID]],8)</f>
        <v>P0213020</v>
      </c>
      <c r="C249" s="831">
        <f>1*(RIGHT(Table5[[#This Row],[left 8 char]],7))</f>
        <v>213020</v>
      </c>
      <c r="D249" s="818" t="s">
        <v>78</v>
      </c>
      <c r="E249" s="818" t="s">
        <v>881</v>
      </c>
      <c r="F249" s="818" t="s">
        <v>315</v>
      </c>
      <c r="G249" s="818" t="str">
        <f>CONCATENATE(Table5[[#This Row],[CommodityID]]," / ",Table5[[#This Row],[Pesticide]])</f>
        <v>P0213020A / Chlorpropham (RD)</v>
      </c>
      <c r="H249" s="60">
        <v>0.01</v>
      </c>
      <c r="I249" s="818">
        <v>1678</v>
      </c>
      <c r="J249" s="818">
        <v>0</v>
      </c>
      <c r="K249" s="818">
        <v>3</v>
      </c>
      <c r="L249" s="855">
        <v>0.13</v>
      </c>
      <c r="M249" s="855">
        <v>7.973333333333334E-3</v>
      </c>
      <c r="N249" s="818">
        <v>0</v>
      </c>
      <c r="O249" s="855">
        <v>0.5</v>
      </c>
      <c r="P249" s="855">
        <v>1</v>
      </c>
      <c r="Q249" s="822"/>
      <c r="R249" s="818">
        <v>28</v>
      </c>
      <c r="S249" s="823">
        <f>VLOOKUP(Table5[[#This Row],[CommodityID]],Table9[],3,FALSE)</f>
        <v>5</v>
      </c>
      <c r="T249" s="823">
        <v>248</v>
      </c>
      <c r="U249" s="63" t="str">
        <f>IF(acute_input_data!$M249=0,"n.r.",IF(L249-M249&gt;0,"Y","N"))</f>
        <v>Y</v>
      </c>
      <c r="V249" s="818">
        <v>1</v>
      </c>
      <c r="W249" s="818"/>
      <c r="X249" s="818"/>
      <c r="Y249" s="824">
        <f t="shared" si="3"/>
        <v>3</v>
      </c>
    </row>
    <row r="250" spans="1:25" ht="13.5" customHeight="1" x14ac:dyDescent="0.2">
      <c r="A250" s="830" t="str">
        <f>CONCATENATE(acute_input_data!$D250," / ",Table5[[#This Row],[code num]])</f>
        <v>Chlorpropham (RD) / 220020</v>
      </c>
      <c r="B250" s="820" t="str">
        <f>LEFT(Table5[[#This Row],[CommodityID]],8)</f>
        <v>P0220020</v>
      </c>
      <c r="C250" s="831">
        <f>1*(RIGHT(Table5[[#This Row],[left 8 char]],7))</f>
        <v>220020</v>
      </c>
      <c r="D250" s="818" t="s">
        <v>78</v>
      </c>
      <c r="E250" s="818" t="s">
        <v>882</v>
      </c>
      <c r="F250" s="818" t="s">
        <v>317</v>
      </c>
      <c r="G250" s="818" t="str">
        <f>CONCATENATE(Table5[[#This Row],[CommodityID]]," / ",Table5[[#This Row],[Pesticide]])</f>
        <v>P0220020A / Chlorpropham (RD)</v>
      </c>
      <c r="H250" s="855">
        <v>0.05</v>
      </c>
      <c r="I250" s="818">
        <v>1117</v>
      </c>
      <c r="J250" s="818">
        <v>7</v>
      </c>
      <c r="K250" s="818">
        <v>0</v>
      </c>
      <c r="L250" s="855">
        <v>4.5999999999999999E-2</v>
      </c>
      <c r="M250" s="855">
        <v>1.0349999999999999E-3</v>
      </c>
      <c r="N250" s="818">
        <v>0</v>
      </c>
      <c r="O250" s="855">
        <v>0.5</v>
      </c>
      <c r="P250" s="855">
        <v>1</v>
      </c>
      <c r="Q250" s="822"/>
      <c r="R250" s="818">
        <v>28</v>
      </c>
      <c r="S250" s="823">
        <f>VLOOKUP(Table5[[#This Row],[CommodityID]],Table9[],3,FALSE)</f>
        <v>6</v>
      </c>
      <c r="T250" s="823">
        <v>249</v>
      </c>
      <c r="U250" s="63" t="str">
        <f>IF(acute_input_data!$M250=0,"n.r.",IF(L250-M250&gt;0,"Y","N"))</f>
        <v>Y</v>
      </c>
      <c r="V250" s="818">
        <v>1</v>
      </c>
      <c r="W250" s="818"/>
      <c r="X250" s="818"/>
      <c r="Y250" s="824">
        <f t="shared" si="3"/>
        <v>7</v>
      </c>
    </row>
    <row r="251" spans="1:25" ht="13.5" customHeight="1" x14ac:dyDescent="0.2">
      <c r="A251" s="830" t="str">
        <f>CONCATENATE(acute_input_data!$D251," / ",Table5[[#This Row],[code num]])</f>
        <v>Chlorpropham (RD) / 241020</v>
      </c>
      <c r="B251" s="820" t="str">
        <f>LEFT(Table5[[#This Row],[CommodityID]],8)</f>
        <v>P0241020</v>
      </c>
      <c r="C251" s="831">
        <f>1*(RIGHT(Table5[[#This Row],[left 8 char]],7))</f>
        <v>241020</v>
      </c>
      <c r="D251" s="818" t="s">
        <v>78</v>
      </c>
      <c r="E251" s="818" t="s">
        <v>883</v>
      </c>
      <c r="F251" s="818" t="s">
        <v>312</v>
      </c>
      <c r="G251" s="818" t="str">
        <f>CONCATENATE(Table5[[#This Row],[CommodityID]]," / ",Table5[[#This Row],[Pesticide]])</f>
        <v>P0241020A / Chlorpropham (RD)</v>
      </c>
      <c r="H251" s="60">
        <v>0.01</v>
      </c>
      <c r="I251" s="818">
        <v>947</v>
      </c>
      <c r="J251" s="818">
        <v>0</v>
      </c>
      <c r="K251" s="818">
        <v>0</v>
      </c>
      <c r="L251" s="855"/>
      <c r="M251" s="855"/>
      <c r="N251" s="818">
        <v>0</v>
      </c>
      <c r="O251" s="855">
        <v>0.5</v>
      </c>
      <c r="P251" s="855">
        <v>1</v>
      </c>
      <c r="Q251" s="822"/>
      <c r="R251" s="818">
        <v>28</v>
      </c>
      <c r="S251" s="823">
        <f>VLOOKUP(Table5[[#This Row],[CommodityID]],Table9[],3,FALSE)</f>
        <v>7</v>
      </c>
      <c r="T251" s="823">
        <v>250</v>
      </c>
      <c r="U251" s="63" t="str">
        <f>IF(acute_input_data!$M251=0,"n.r.",IF(L251-M251&gt;0,"Y","N"))</f>
        <v>n.r.</v>
      </c>
      <c r="V251" s="818">
        <v>1</v>
      </c>
      <c r="W251" s="818"/>
      <c r="X251" s="818"/>
      <c r="Y251" s="824">
        <f t="shared" si="3"/>
        <v>0</v>
      </c>
    </row>
    <row r="252" spans="1:25" ht="13.5" customHeight="1" x14ac:dyDescent="0.2">
      <c r="A252" s="830" t="str">
        <f>CONCATENATE(acute_input_data!$D252," / ",Table5[[#This Row],[code num]])</f>
        <v>Chlorpropham (RD) / 300010</v>
      </c>
      <c r="B252" s="820" t="str">
        <f>LEFT(Table5[[#This Row],[CommodityID]],8)</f>
        <v>P0300010</v>
      </c>
      <c r="C252" s="831">
        <f>1*(RIGHT(Table5[[#This Row],[left 8 char]],7))</f>
        <v>300010</v>
      </c>
      <c r="D252" s="818" t="s">
        <v>78</v>
      </c>
      <c r="E252" s="818" t="s">
        <v>884</v>
      </c>
      <c r="F252" s="818" t="s">
        <v>311</v>
      </c>
      <c r="G252" s="818" t="str">
        <f>CONCATENATE(Table5[[#This Row],[CommodityID]]," / ",Table5[[#This Row],[Pesticide]])</f>
        <v>P0300010A / Chlorpropham (RD)</v>
      </c>
      <c r="H252" s="60">
        <v>0.01</v>
      </c>
      <c r="I252" s="818">
        <v>786</v>
      </c>
      <c r="J252" s="818">
        <v>0</v>
      </c>
      <c r="K252" s="818">
        <v>1</v>
      </c>
      <c r="L252" s="855">
        <v>0.05</v>
      </c>
      <c r="M252" s="855">
        <v>8.833333333333333E-4</v>
      </c>
      <c r="N252" s="818">
        <v>0</v>
      </c>
      <c r="O252" s="855">
        <v>0.5</v>
      </c>
      <c r="P252" s="855">
        <v>1</v>
      </c>
      <c r="Q252" s="822"/>
      <c r="R252" s="818">
        <v>28</v>
      </c>
      <c r="S252" s="823">
        <f>VLOOKUP(Table5[[#This Row],[CommodityID]],Table9[],3,FALSE)</f>
        <v>8</v>
      </c>
      <c r="T252" s="823">
        <v>251</v>
      </c>
      <c r="U252" s="63" t="str">
        <f>IF(acute_input_data!$M252=0,"n.r.",IF(L252-M252&gt;0,"Y","N"))</f>
        <v>Y</v>
      </c>
      <c r="V252" s="818">
        <v>1</v>
      </c>
      <c r="W252" s="818"/>
      <c r="X252" s="818"/>
      <c r="Y252" s="824">
        <f t="shared" si="3"/>
        <v>1</v>
      </c>
    </row>
    <row r="253" spans="1:25" ht="13.5" customHeight="1" x14ac:dyDescent="0.2">
      <c r="A253" s="830" t="str">
        <f>CONCATENATE(acute_input_data!$D253," / ",Table5[[#This Row],[code num]])</f>
        <v>Chlorpropham (RD) / 500060</v>
      </c>
      <c r="B253" s="820" t="str">
        <f>LEFT(Table5[[#This Row],[CommodityID]],8)</f>
        <v>P0500060</v>
      </c>
      <c r="C253" s="831">
        <f>1*(RIGHT(Table5[[#This Row],[left 8 char]],7))</f>
        <v>500060</v>
      </c>
      <c r="D253" s="818" t="s">
        <v>78</v>
      </c>
      <c r="E253" s="818" t="s">
        <v>885</v>
      </c>
      <c r="F253" s="818" t="s">
        <v>314</v>
      </c>
      <c r="G253" s="818" t="str">
        <f>CONCATENATE(Table5[[#This Row],[CommodityID]]," / ",Table5[[#This Row],[Pesticide]])</f>
        <v>P0500060A / Chlorpropham (RD)</v>
      </c>
      <c r="H253" s="60">
        <v>0.01</v>
      </c>
      <c r="I253" s="818">
        <v>1184</v>
      </c>
      <c r="J253" s="818">
        <v>0</v>
      </c>
      <c r="K253" s="818">
        <v>0</v>
      </c>
      <c r="L253" s="855"/>
      <c r="M253" s="855"/>
      <c r="N253" s="818">
        <v>0</v>
      </c>
      <c r="O253" s="855">
        <v>0.5</v>
      </c>
      <c r="P253" s="855">
        <v>1</v>
      </c>
      <c r="Q253" s="822"/>
      <c r="R253" s="818">
        <v>28</v>
      </c>
      <c r="S253" s="823">
        <f>VLOOKUP(Table5[[#This Row],[CommodityID]],Table9[],3,FALSE)</f>
        <v>9</v>
      </c>
      <c r="T253" s="823">
        <v>252</v>
      </c>
      <c r="U253" s="833" t="str">
        <f>IF(acute_input_data!$M253=0,"n.r.",IF(L253-M253&gt;0,"Y","N"))</f>
        <v>n.r.</v>
      </c>
      <c r="V253" s="824"/>
      <c r="W253" s="824"/>
      <c r="X253" s="825"/>
      <c r="Y253" s="825">
        <f t="shared" si="3"/>
        <v>0</v>
      </c>
    </row>
    <row r="254" spans="1:25" ht="13.5" customHeight="1" x14ac:dyDescent="0.2">
      <c r="A254" s="830" t="str">
        <f>CONCATENATE(acute_input_data!$D254," / ",Table5[[#This Row],[code num]])</f>
        <v>Chlorpropham (RD) / 500070</v>
      </c>
      <c r="B254" s="820" t="str">
        <f>LEFT(Table5[[#This Row],[CommodityID]],8)</f>
        <v>P0500070</v>
      </c>
      <c r="C254" s="831">
        <f>1*(RIGHT(Table5[[#This Row],[left 8 char]],7))</f>
        <v>500070</v>
      </c>
      <c r="D254" s="818" t="s">
        <v>78</v>
      </c>
      <c r="E254" s="818" t="s">
        <v>886</v>
      </c>
      <c r="F254" s="818" t="s">
        <v>320</v>
      </c>
      <c r="G254" s="818" t="str">
        <f>CONCATENATE(Table5[[#This Row],[CommodityID]]," / ",Table5[[#This Row],[Pesticide]])</f>
        <v>P0500070A / Chlorpropham (RD)</v>
      </c>
      <c r="H254" s="60">
        <v>0.01</v>
      </c>
      <c r="I254" s="818">
        <v>673</v>
      </c>
      <c r="J254" s="818">
        <v>0</v>
      </c>
      <c r="K254" s="818">
        <v>0</v>
      </c>
      <c r="L254" s="855"/>
      <c r="M254" s="855"/>
      <c r="N254" s="818">
        <v>0</v>
      </c>
      <c r="O254" s="855">
        <v>0.5</v>
      </c>
      <c r="P254" s="855">
        <v>1</v>
      </c>
      <c r="Q254" s="822"/>
      <c r="R254" s="818">
        <v>28</v>
      </c>
      <c r="S254" s="823">
        <f>VLOOKUP(Table5[[#This Row],[CommodityID]],Table9[],3,FALSE)</f>
        <v>10</v>
      </c>
      <c r="T254" s="823">
        <v>253</v>
      </c>
      <c r="U254" s="63" t="str">
        <f>IF(acute_input_data!$M254=0,"n.r.",IF(L254-M254&gt;0,"Y","N"))</f>
        <v>n.r.</v>
      </c>
      <c r="V254" s="818">
        <v>1</v>
      </c>
      <c r="W254" s="818"/>
      <c r="X254" s="818"/>
      <c r="Y254" s="824">
        <f t="shared" si="3"/>
        <v>0</v>
      </c>
    </row>
    <row r="255" spans="1:25" ht="13.5" customHeight="1" x14ac:dyDescent="0.2">
      <c r="A255" s="830" t="str">
        <f>CONCATENATE(acute_input_data!$D255," / ",Table5[[#This Row],[code num]])</f>
        <v>Chlorpyrifos (RD) / 110020</v>
      </c>
      <c r="B255" s="820" t="str">
        <f>LEFT(Table5[[#This Row],[CommodityID]],8)</f>
        <v>P0110020</v>
      </c>
      <c r="C255" s="831">
        <f>1*(RIGHT(Table5[[#This Row],[left 8 char]],7))</f>
        <v>110020</v>
      </c>
      <c r="D255" s="818" t="s">
        <v>1780</v>
      </c>
      <c r="E255" s="818" t="s">
        <v>877</v>
      </c>
      <c r="F255" s="818" t="s">
        <v>313</v>
      </c>
      <c r="G255" s="818" t="str">
        <f>CONCATENATE(Table5[[#This Row],[CommodityID]]," / ",Table5[[#This Row],[Pesticide]])</f>
        <v>P0110020A / Chlorpyrifos (RD)</v>
      </c>
      <c r="H255" s="60">
        <v>0.01</v>
      </c>
      <c r="I255" s="818">
        <v>1766</v>
      </c>
      <c r="J255" s="818">
        <v>148</v>
      </c>
      <c r="K255" s="818">
        <v>1</v>
      </c>
      <c r="L255" s="855">
        <v>6.2999999999999992E-3</v>
      </c>
      <c r="M255" s="855">
        <v>8.077999999999999E-4</v>
      </c>
      <c r="N255" s="818">
        <v>0</v>
      </c>
      <c r="O255" s="855">
        <v>5.0000000000000001E-3</v>
      </c>
      <c r="P255" s="855">
        <v>0.03</v>
      </c>
      <c r="Q255" s="822"/>
      <c r="R255" s="818">
        <v>29</v>
      </c>
      <c r="S255" s="823">
        <f>VLOOKUP(Table5[[#This Row],[CommodityID]],Table9[],3,FALSE)</f>
        <v>1</v>
      </c>
      <c r="T255" s="823">
        <v>254</v>
      </c>
      <c r="U255" s="63" t="str">
        <f>IF(acute_input_data!$M255=0,"n.r.",IF(L255-M255&gt;0,"Y","N"))</f>
        <v>Y</v>
      </c>
      <c r="V255" s="818">
        <v>1</v>
      </c>
      <c r="W255" s="818"/>
      <c r="X255" s="818"/>
      <c r="Y255" s="824">
        <f t="shared" si="3"/>
        <v>149</v>
      </c>
    </row>
    <row r="256" spans="1:25" ht="13.5" customHeight="1" x14ac:dyDescent="0.2">
      <c r="A256" s="830" t="str">
        <f>CONCATENATE(acute_input_data!$D256," / ",Table5[[#This Row],[code num]])</f>
        <v>Chlorpyrifos (RD) / 130020</v>
      </c>
      <c r="B256" s="820" t="str">
        <f>LEFT(Table5[[#This Row],[CommodityID]],8)</f>
        <v>P0130020</v>
      </c>
      <c r="C256" s="831">
        <f>1*(RIGHT(Table5[[#This Row],[left 8 char]],7))</f>
        <v>130020</v>
      </c>
      <c r="D256" s="818" t="s">
        <v>1780</v>
      </c>
      <c r="E256" s="818" t="s">
        <v>878</v>
      </c>
      <c r="F256" s="818" t="s">
        <v>318</v>
      </c>
      <c r="G256" s="818" t="str">
        <f>CONCATENATE(Table5[[#This Row],[CommodityID]]," / ",Table5[[#This Row],[Pesticide]])</f>
        <v>P0130020A / Chlorpyrifos (RD)</v>
      </c>
      <c r="H256" s="60">
        <v>0.01</v>
      </c>
      <c r="I256" s="818">
        <v>1580</v>
      </c>
      <c r="J256" s="818">
        <v>2</v>
      </c>
      <c r="K256" s="818">
        <v>5</v>
      </c>
      <c r="L256" s="855">
        <v>0.15</v>
      </c>
      <c r="M256" s="855">
        <v>2.1194999999999999E-2</v>
      </c>
      <c r="N256" s="818">
        <v>3</v>
      </c>
      <c r="O256" s="855">
        <v>5.0000000000000001E-3</v>
      </c>
      <c r="P256" s="855">
        <v>1</v>
      </c>
      <c r="Q256" s="822"/>
      <c r="R256" s="818">
        <v>29</v>
      </c>
      <c r="S256" s="823">
        <f>VLOOKUP(Table5[[#This Row],[CommodityID]],Table9[],3,FALSE)</f>
        <v>2</v>
      </c>
      <c r="T256" s="823">
        <v>255</v>
      </c>
      <c r="U256" s="63" t="str">
        <f>IF(acute_input_data!$M256=0,"n.r.",IF(L256-M256&gt;0,"Y","N"))</f>
        <v>Y</v>
      </c>
      <c r="V256" s="818">
        <v>1</v>
      </c>
      <c r="W256" s="818"/>
      <c r="X256" s="818"/>
      <c r="Y256" s="824">
        <f t="shared" si="3"/>
        <v>7</v>
      </c>
    </row>
    <row r="257" spans="1:25" ht="13.5" customHeight="1" x14ac:dyDescent="0.2">
      <c r="A257" s="830" t="str">
        <f>CONCATENATE(acute_input_data!$D257," / ",Table5[[#This Row],[code num]])</f>
        <v>Chlorpyrifos (RD) / 162010</v>
      </c>
      <c r="B257" s="820" t="str">
        <f>LEFT(Table5[[#This Row],[CommodityID]],8)</f>
        <v>P0162010</v>
      </c>
      <c r="C257" s="831">
        <f>1*(RIGHT(Table5[[#This Row],[left 8 char]],7))</f>
        <v>162010</v>
      </c>
      <c r="D257" s="818" t="s">
        <v>1780</v>
      </c>
      <c r="E257" s="818" t="s">
        <v>879</v>
      </c>
      <c r="F257" s="818" t="s">
        <v>316</v>
      </c>
      <c r="G257" s="818" t="str">
        <f>CONCATENATE(Table5[[#This Row],[CommodityID]]," / ",Table5[[#This Row],[Pesticide]])</f>
        <v>P0162010A / Chlorpyrifos (RD)</v>
      </c>
      <c r="H257" s="60">
        <v>0.01</v>
      </c>
      <c r="I257" s="818">
        <v>1012</v>
      </c>
      <c r="J257" s="818">
        <v>1</v>
      </c>
      <c r="K257" s="818">
        <v>1</v>
      </c>
      <c r="L257" s="855">
        <v>1.7000000000000001E-2</v>
      </c>
      <c r="M257" s="855">
        <v>1.0794999999999999E-3</v>
      </c>
      <c r="N257" s="818">
        <v>0</v>
      </c>
      <c r="O257" s="855">
        <v>5.0000000000000001E-3</v>
      </c>
      <c r="P257" s="855">
        <v>1</v>
      </c>
      <c r="Q257" s="822"/>
      <c r="R257" s="818">
        <v>29</v>
      </c>
      <c r="S257" s="823">
        <f>VLOOKUP(Table5[[#This Row],[CommodityID]],Table9[],3,FALSE)</f>
        <v>3</v>
      </c>
      <c r="T257" s="823">
        <v>256</v>
      </c>
      <c r="U257" s="63" t="str">
        <f>IF(acute_input_data!$M257=0,"n.r.",IF(L257-M257&gt;0,"Y","N"))</f>
        <v>Y</v>
      </c>
      <c r="V257" s="818">
        <v>1</v>
      </c>
      <c r="W257" s="818"/>
      <c r="X257" s="818"/>
      <c r="Y257" s="824">
        <f t="shared" si="3"/>
        <v>2</v>
      </c>
    </row>
    <row r="258" spans="1:25" ht="13.5" customHeight="1" x14ac:dyDescent="0.2">
      <c r="A258" s="830" t="str">
        <f>CONCATENATE(acute_input_data!$D258," / ",Table5[[#This Row],[code num]])</f>
        <v>Chlorpyrifos (RD) / 211000</v>
      </c>
      <c r="B258" s="820" t="str">
        <f>LEFT(Table5[[#This Row],[CommodityID]],8)</f>
        <v>P0211000</v>
      </c>
      <c r="C258" s="831">
        <f>1*(RIGHT(Table5[[#This Row],[left 8 char]],7))</f>
        <v>211000</v>
      </c>
      <c r="D258" s="818" t="s">
        <v>1780</v>
      </c>
      <c r="E258" s="818" t="s">
        <v>880</v>
      </c>
      <c r="F258" s="818" t="s">
        <v>319</v>
      </c>
      <c r="G258" s="818" t="str">
        <f>CONCATENATE(Table5[[#This Row],[CommodityID]]," / ",Table5[[#This Row],[Pesticide]])</f>
        <v>P0211000A / Chlorpyrifos (RD)</v>
      </c>
      <c r="H258" s="60">
        <v>0.01</v>
      </c>
      <c r="I258" s="818">
        <v>2293</v>
      </c>
      <c r="J258" s="818">
        <v>2</v>
      </c>
      <c r="K258" s="818">
        <v>12</v>
      </c>
      <c r="L258" s="855">
        <v>8.8999999999999996E-2</v>
      </c>
      <c r="M258" s="855">
        <v>1.3231333333333333E-2</v>
      </c>
      <c r="N258" s="818">
        <v>7</v>
      </c>
      <c r="O258" s="855">
        <v>5.0000000000000001E-3</v>
      </c>
      <c r="P258" s="855">
        <v>1</v>
      </c>
      <c r="Q258" s="822"/>
      <c r="R258" s="818">
        <v>29</v>
      </c>
      <c r="S258" s="823">
        <f>VLOOKUP(Table5[[#This Row],[CommodityID]],Table9[],3,FALSE)</f>
        <v>4</v>
      </c>
      <c r="T258" s="823">
        <v>257</v>
      </c>
      <c r="U258" s="63" t="str">
        <f>IF(acute_input_data!$M258=0,"n.r.",IF(L258-M258&gt;0,"Y","N"))</f>
        <v>Y</v>
      </c>
      <c r="V258" s="818">
        <v>1</v>
      </c>
      <c r="W258" s="818"/>
      <c r="X258" s="818"/>
      <c r="Y258" s="824">
        <f t="shared" ref="Y258:Y321" si="4">SUM(J258:K258)</f>
        <v>14</v>
      </c>
    </row>
    <row r="259" spans="1:25" ht="13.5" customHeight="1" x14ac:dyDescent="0.2">
      <c r="A259" s="830" t="str">
        <f>CONCATENATE(acute_input_data!$D259," / ",Table5[[#This Row],[code num]])</f>
        <v>Chlorpyrifos (RD) / 213020</v>
      </c>
      <c r="B259" s="820" t="str">
        <f>LEFT(Table5[[#This Row],[CommodityID]],8)</f>
        <v>P0213020</v>
      </c>
      <c r="C259" s="831">
        <f>1*(RIGHT(Table5[[#This Row],[left 8 char]],7))</f>
        <v>213020</v>
      </c>
      <c r="D259" s="818" t="s">
        <v>1780</v>
      </c>
      <c r="E259" s="818" t="s">
        <v>881</v>
      </c>
      <c r="F259" s="818" t="s">
        <v>315</v>
      </c>
      <c r="G259" s="818" t="str">
        <f>CONCATENATE(Table5[[#This Row],[CommodityID]]," / ",Table5[[#This Row],[Pesticide]])</f>
        <v>P0213020A / Chlorpyrifos (RD)</v>
      </c>
      <c r="H259" s="60">
        <v>0.01</v>
      </c>
      <c r="I259" s="818">
        <v>1723</v>
      </c>
      <c r="J259" s="818">
        <v>14</v>
      </c>
      <c r="K259" s="818">
        <v>0</v>
      </c>
      <c r="L259" s="855">
        <v>8.2000000000000003E-2</v>
      </c>
      <c r="M259" s="855">
        <v>5.0293333333333336E-3</v>
      </c>
      <c r="N259" s="818">
        <v>1</v>
      </c>
      <c r="O259" s="855">
        <v>5.0000000000000001E-3</v>
      </c>
      <c r="P259" s="855">
        <v>1</v>
      </c>
      <c r="Q259" s="822"/>
      <c r="R259" s="818">
        <v>29</v>
      </c>
      <c r="S259" s="823">
        <f>VLOOKUP(Table5[[#This Row],[CommodityID]],Table9[],3,FALSE)</f>
        <v>5</v>
      </c>
      <c r="T259" s="823">
        <v>258</v>
      </c>
      <c r="U259" s="63" t="str">
        <f>IF(acute_input_data!$M259=0,"n.r.",IF(L259-M259&gt;0,"Y","N"))</f>
        <v>Y</v>
      </c>
      <c r="V259" s="818">
        <v>1</v>
      </c>
      <c r="W259" s="818"/>
      <c r="X259" s="818"/>
      <c r="Y259" s="824">
        <f t="shared" si="4"/>
        <v>14</v>
      </c>
    </row>
    <row r="260" spans="1:25" ht="13.5" customHeight="1" x14ac:dyDescent="0.2">
      <c r="A260" s="830" t="str">
        <f>CONCATENATE(acute_input_data!$D260," / ",Table5[[#This Row],[code num]])</f>
        <v>Chlorpyrifos (RD) / 220020</v>
      </c>
      <c r="B260" s="820" t="str">
        <f>LEFT(Table5[[#This Row],[CommodityID]],8)</f>
        <v>P0220020</v>
      </c>
      <c r="C260" s="831">
        <f>1*(RIGHT(Table5[[#This Row],[left 8 char]],7))</f>
        <v>220020</v>
      </c>
      <c r="D260" s="818" t="s">
        <v>1780</v>
      </c>
      <c r="E260" s="818" t="s">
        <v>882</v>
      </c>
      <c r="F260" s="818" t="s">
        <v>317</v>
      </c>
      <c r="G260" s="818" t="str">
        <f>CONCATENATE(Table5[[#This Row],[CommodityID]]," / ",Table5[[#This Row],[Pesticide]])</f>
        <v>P0220020A / Chlorpyrifos (RD)</v>
      </c>
      <c r="H260" s="60">
        <v>0.01</v>
      </c>
      <c r="I260" s="818">
        <v>1153</v>
      </c>
      <c r="J260" s="818">
        <v>0</v>
      </c>
      <c r="K260" s="818">
        <v>0</v>
      </c>
      <c r="L260" s="855"/>
      <c r="M260" s="855"/>
      <c r="N260" s="818">
        <v>0</v>
      </c>
      <c r="O260" s="855">
        <v>5.0000000000000001E-3</v>
      </c>
      <c r="P260" s="855">
        <v>1</v>
      </c>
      <c r="Q260" s="822"/>
      <c r="R260" s="818">
        <v>29</v>
      </c>
      <c r="S260" s="823">
        <f>VLOOKUP(Table5[[#This Row],[CommodityID]],Table9[],3,FALSE)</f>
        <v>6</v>
      </c>
      <c r="T260" s="823">
        <v>259</v>
      </c>
      <c r="U260" s="63" t="str">
        <f>IF(acute_input_data!$M260=0,"n.r.",IF(L260-M260&gt;0,"Y","N"))</f>
        <v>n.r.</v>
      </c>
      <c r="V260" s="818">
        <v>1</v>
      </c>
      <c r="W260" s="818"/>
      <c r="X260" s="818"/>
      <c r="Y260" s="824">
        <f t="shared" si="4"/>
        <v>0</v>
      </c>
    </row>
    <row r="261" spans="1:25" ht="13.5" customHeight="1" x14ac:dyDescent="0.2">
      <c r="A261" s="830" t="str">
        <f>CONCATENATE(acute_input_data!$D261," / ",Table5[[#This Row],[code num]])</f>
        <v>Chlorpyrifos (RD) / 241020</v>
      </c>
      <c r="B261" s="820" t="str">
        <f>LEFT(Table5[[#This Row],[CommodityID]],8)</f>
        <v>P0241020</v>
      </c>
      <c r="C261" s="831">
        <f>1*(RIGHT(Table5[[#This Row],[left 8 char]],7))</f>
        <v>241020</v>
      </c>
      <c r="D261" s="818" t="s">
        <v>1780</v>
      </c>
      <c r="E261" s="818" t="s">
        <v>883</v>
      </c>
      <c r="F261" s="818" t="s">
        <v>312</v>
      </c>
      <c r="G261" s="818" t="str">
        <f>CONCATENATE(Table5[[#This Row],[CommodityID]]," / ",Table5[[#This Row],[Pesticide]])</f>
        <v>P0241020A / Chlorpyrifos (RD)</v>
      </c>
      <c r="H261" s="60">
        <v>0.01</v>
      </c>
      <c r="I261" s="818">
        <v>973</v>
      </c>
      <c r="J261" s="818">
        <v>2</v>
      </c>
      <c r="K261" s="818">
        <v>0</v>
      </c>
      <c r="L261" s="855">
        <v>2.1999999999999999E-2</v>
      </c>
      <c r="M261" s="855">
        <v>1.2319999999999998E-3</v>
      </c>
      <c r="N261" s="818">
        <v>0</v>
      </c>
      <c r="O261" s="855">
        <v>5.0000000000000001E-3</v>
      </c>
      <c r="P261" s="855">
        <v>1</v>
      </c>
      <c r="Q261" s="822"/>
      <c r="R261" s="818">
        <v>29</v>
      </c>
      <c r="S261" s="823">
        <f>VLOOKUP(Table5[[#This Row],[CommodityID]],Table9[],3,FALSE)</f>
        <v>7</v>
      </c>
      <c r="T261" s="823">
        <v>260</v>
      </c>
      <c r="U261" s="63" t="str">
        <f>IF(acute_input_data!$M261=0,"n.r.",IF(L261-M261&gt;0,"Y","N"))</f>
        <v>Y</v>
      </c>
      <c r="V261" s="818">
        <v>1</v>
      </c>
      <c r="W261" s="818"/>
      <c r="X261" s="818"/>
      <c r="Y261" s="824">
        <f t="shared" si="4"/>
        <v>2</v>
      </c>
    </row>
    <row r="262" spans="1:25" ht="13.5" customHeight="1" x14ac:dyDescent="0.2">
      <c r="A262" s="830" t="str">
        <f>CONCATENATE(acute_input_data!$D262," / ",Table5[[#This Row],[code num]])</f>
        <v>Chlorpyrifos (RD) / 300010</v>
      </c>
      <c r="B262" s="820" t="str">
        <f>LEFT(Table5[[#This Row],[CommodityID]],8)</f>
        <v>P0300010</v>
      </c>
      <c r="C262" s="831">
        <f>1*(RIGHT(Table5[[#This Row],[left 8 char]],7))</f>
        <v>300010</v>
      </c>
      <c r="D262" s="818" t="s">
        <v>1780</v>
      </c>
      <c r="E262" s="818" t="s">
        <v>884</v>
      </c>
      <c r="F262" s="818" t="s">
        <v>311</v>
      </c>
      <c r="G262" s="818" t="str">
        <f>CONCATENATE(Table5[[#This Row],[CommodityID]]," / ",Table5[[#This Row],[Pesticide]])</f>
        <v>P0300010A / Chlorpyrifos (RD)</v>
      </c>
      <c r="H262" s="60">
        <v>0.01</v>
      </c>
      <c r="I262" s="818">
        <v>803</v>
      </c>
      <c r="J262" s="818">
        <v>4</v>
      </c>
      <c r="K262" s="818">
        <v>15</v>
      </c>
      <c r="L262" s="855">
        <v>0.23</v>
      </c>
      <c r="M262" s="855">
        <v>4.0633333333333337E-3</v>
      </c>
      <c r="N262" s="818">
        <v>0</v>
      </c>
      <c r="O262" s="855">
        <v>5.0000000000000001E-3</v>
      </c>
      <c r="P262" s="855">
        <v>1</v>
      </c>
      <c r="Q262" s="822"/>
      <c r="R262" s="818">
        <v>29</v>
      </c>
      <c r="S262" s="823">
        <f>VLOOKUP(Table5[[#This Row],[CommodityID]],Table9[],3,FALSE)</f>
        <v>8</v>
      </c>
      <c r="T262" s="823">
        <v>261</v>
      </c>
      <c r="U262" s="63" t="str">
        <f>IF(acute_input_data!$M262=0,"n.r.",IF(L262-M262&gt;0,"Y","N"))</f>
        <v>Y</v>
      </c>
      <c r="V262" s="818">
        <v>1</v>
      </c>
      <c r="W262" s="818"/>
      <c r="X262" s="818"/>
      <c r="Y262" s="824">
        <f t="shared" si="4"/>
        <v>19</v>
      </c>
    </row>
    <row r="263" spans="1:25" ht="13.5" customHeight="1" x14ac:dyDescent="0.2">
      <c r="A263" s="830" t="str">
        <f>CONCATENATE(acute_input_data!$D263," / ",Table5[[#This Row],[code num]])</f>
        <v>Chlorpyrifos (RD) / 500060</v>
      </c>
      <c r="B263" s="820" t="str">
        <f>LEFT(Table5[[#This Row],[CommodityID]],8)</f>
        <v>P0500060</v>
      </c>
      <c r="C263" s="831">
        <f>1*(RIGHT(Table5[[#This Row],[left 8 char]],7))</f>
        <v>500060</v>
      </c>
      <c r="D263" s="818" t="s">
        <v>1780</v>
      </c>
      <c r="E263" s="818" t="s">
        <v>885</v>
      </c>
      <c r="F263" s="818" t="s">
        <v>314</v>
      </c>
      <c r="G263" s="818" t="str">
        <f>CONCATENATE(Table5[[#This Row],[CommodityID]]," / ",Table5[[#This Row],[Pesticide]])</f>
        <v>P0500060A / Chlorpyrifos (RD)</v>
      </c>
      <c r="H263" s="60">
        <v>0.01</v>
      </c>
      <c r="I263" s="818">
        <v>1285</v>
      </c>
      <c r="J263" s="818">
        <v>20</v>
      </c>
      <c r="K263" s="818">
        <v>2</v>
      </c>
      <c r="L263" s="855">
        <v>0.10199999999999999</v>
      </c>
      <c r="M263" s="855">
        <v>1.2444000000000001E-3</v>
      </c>
      <c r="N263" s="818">
        <v>0</v>
      </c>
      <c r="O263" s="855">
        <v>5.0000000000000001E-3</v>
      </c>
      <c r="P263" s="855">
        <v>1</v>
      </c>
      <c r="Q263" s="822"/>
      <c r="R263" s="818">
        <v>29</v>
      </c>
      <c r="S263" s="823">
        <f>VLOOKUP(Table5[[#This Row],[CommodityID]],Table9[],3,FALSE)</f>
        <v>9</v>
      </c>
      <c r="T263" s="823">
        <v>262</v>
      </c>
      <c r="U263" s="63" t="str">
        <f>IF(acute_input_data!$M263=0,"n.r.",IF(L263-M263&gt;0,"Y","N"))</f>
        <v>Y</v>
      </c>
      <c r="V263" s="818">
        <v>1</v>
      </c>
      <c r="W263" s="818"/>
      <c r="X263" s="818"/>
      <c r="Y263" s="824">
        <f t="shared" si="4"/>
        <v>22</v>
      </c>
    </row>
    <row r="264" spans="1:25" ht="13.5" customHeight="1" x14ac:dyDescent="0.2">
      <c r="A264" s="830" t="str">
        <f>CONCATENATE(acute_input_data!$D264," / ",Table5[[#This Row],[code num]])</f>
        <v>Chlorpyrifos (RD) / 500070</v>
      </c>
      <c r="B264" s="820" t="str">
        <f>LEFT(Table5[[#This Row],[CommodityID]],8)</f>
        <v>P0500070</v>
      </c>
      <c r="C264" s="831">
        <f>1*(RIGHT(Table5[[#This Row],[left 8 char]],7))</f>
        <v>500070</v>
      </c>
      <c r="D264" s="818" t="s">
        <v>1780</v>
      </c>
      <c r="E264" s="818" t="s">
        <v>886</v>
      </c>
      <c r="F264" s="818" t="s">
        <v>320</v>
      </c>
      <c r="G264" s="818" t="str">
        <f>CONCATENATE(Table5[[#This Row],[CommodityID]]," / ",Table5[[#This Row],[Pesticide]])</f>
        <v>P0500070A / Chlorpyrifos (RD)</v>
      </c>
      <c r="H264" s="60">
        <v>0.01</v>
      </c>
      <c r="I264" s="818">
        <v>694</v>
      </c>
      <c r="J264" s="818">
        <v>2</v>
      </c>
      <c r="K264" s="818">
        <v>1</v>
      </c>
      <c r="L264" s="855">
        <v>0.11550000000000002</v>
      </c>
      <c r="M264" s="855">
        <v>7.0583333333333349E-4</v>
      </c>
      <c r="N264" s="818">
        <v>0</v>
      </c>
      <c r="O264" s="855">
        <v>5.0000000000000001E-3</v>
      </c>
      <c r="P264" s="855">
        <v>0.35000000000000003</v>
      </c>
      <c r="Q264" s="822"/>
      <c r="R264" s="818">
        <v>29</v>
      </c>
      <c r="S264" s="823">
        <f>VLOOKUP(Table5[[#This Row],[CommodityID]],Table9[],3,FALSE)</f>
        <v>10</v>
      </c>
      <c r="T264" s="823">
        <v>263</v>
      </c>
      <c r="U264" s="63" t="str">
        <f>IF(acute_input_data!$M264=0,"n.r.",IF(L264-M264&gt;0,"Y","N"))</f>
        <v>Y</v>
      </c>
      <c r="V264" s="818">
        <v>1</v>
      </c>
      <c r="W264" s="818"/>
      <c r="X264" s="818"/>
      <c r="Y264" s="824">
        <f t="shared" si="4"/>
        <v>3</v>
      </c>
    </row>
    <row r="265" spans="1:25" ht="13.5" customHeight="1" x14ac:dyDescent="0.2">
      <c r="A265" s="830" t="str">
        <f>CONCATENATE(acute_input_data!$D265," / ",Table5[[#This Row],[code num]])</f>
        <v>Chlorpyrifos (RD) / 1012030</v>
      </c>
      <c r="B265" s="820" t="str">
        <f>LEFT(Table5[[#This Row],[CommodityID]],8)</f>
        <v>P1012030</v>
      </c>
      <c r="C265" s="831">
        <f>1*(RIGHT(Table5[[#This Row],[left 8 char]],7))</f>
        <v>1012030</v>
      </c>
      <c r="D265" s="818" t="s">
        <v>1780</v>
      </c>
      <c r="E265" s="818" t="s">
        <v>1289</v>
      </c>
      <c r="F265" s="818" t="s">
        <v>739</v>
      </c>
      <c r="G265" s="818" t="str">
        <f>CONCATENATE(Table5[[#This Row],[CommodityID]]," / ",Table5[[#This Row],[Pesticide]])</f>
        <v>P1012030A / Chlorpyrifos (RD)</v>
      </c>
      <c r="H265" s="60">
        <v>0.01</v>
      </c>
      <c r="I265" s="818">
        <v>831</v>
      </c>
      <c r="J265" s="818">
        <v>3</v>
      </c>
      <c r="K265" s="818">
        <v>0</v>
      </c>
      <c r="L265" s="855">
        <v>2.9889000000000001E-5</v>
      </c>
      <c r="M265" s="855">
        <v>2.3247000000000002E-7</v>
      </c>
      <c r="N265" s="818">
        <v>0</v>
      </c>
      <c r="O265" s="855">
        <v>5.0000000000000001E-3</v>
      </c>
      <c r="P265" s="855">
        <v>1</v>
      </c>
      <c r="Q265" s="822"/>
      <c r="R265" s="818">
        <v>29</v>
      </c>
      <c r="S265" s="823">
        <f>VLOOKUP(Table5[[#This Row],[CommodityID]],Table9[],3,FALSE)</f>
        <v>11</v>
      </c>
      <c r="T265" s="823">
        <v>264</v>
      </c>
      <c r="U265" s="833" t="str">
        <f>IF(acute_input_data!$M265=0,"n.r.",IF(L265-M265&gt;0,"Y","N"))</f>
        <v>Y</v>
      </c>
      <c r="V265" s="824"/>
      <c r="W265" s="824"/>
      <c r="X265" s="825"/>
      <c r="Y265" s="825">
        <f t="shared" si="4"/>
        <v>3</v>
      </c>
    </row>
    <row r="266" spans="1:25" ht="13.5" customHeight="1" x14ac:dyDescent="0.2">
      <c r="A266" s="830" t="str">
        <f>CONCATENATE(acute_input_data!$D266," / ",Table5[[#This Row],[code num]])</f>
        <v>Chlorpyrifos (RD) / 1016020</v>
      </c>
      <c r="B266" s="820" t="str">
        <f>LEFT(Table5[[#This Row],[CommodityID]],8)</f>
        <v>P1016020</v>
      </c>
      <c r="C266" s="831">
        <f>1*(RIGHT(Table5[[#This Row],[left 8 char]],7))</f>
        <v>1016020</v>
      </c>
      <c r="D266" s="818" t="s">
        <v>1780</v>
      </c>
      <c r="E266" s="818" t="s">
        <v>888</v>
      </c>
      <c r="F266" s="823" t="s">
        <v>766</v>
      </c>
      <c r="G266" s="818" t="str">
        <f>CONCATENATE(Table5[[#This Row],[CommodityID]]," / ",Table5[[#This Row],[Pesticide]])</f>
        <v>P1016020A / Chlorpyrifos (RD)</v>
      </c>
      <c r="H266" s="60">
        <v>0.01</v>
      </c>
      <c r="I266" s="818">
        <v>897</v>
      </c>
      <c r="J266" s="818">
        <v>0</v>
      </c>
      <c r="K266" s="818">
        <v>0</v>
      </c>
      <c r="L266" s="855"/>
      <c r="M266" s="855"/>
      <c r="N266" s="818">
        <v>0</v>
      </c>
      <c r="O266" s="855">
        <v>5.0000000000000001E-3</v>
      </c>
      <c r="P266" s="855">
        <v>1</v>
      </c>
      <c r="Q266" s="822"/>
      <c r="R266" s="818">
        <v>29</v>
      </c>
      <c r="S266" s="823">
        <f>VLOOKUP(Table5[[#This Row],[CommodityID]],Table9[],3,FALSE)</f>
        <v>12</v>
      </c>
      <c r="T266" s="823">
        <v>265</v>
      </c>
      <c r="U266" s="63" t="str">
        <f>IF(acute_input_data!$M266=0,"n.r.",IF(L266-M266&gt;0,"Y","N"))</f>
        <v>n.r.</v>
      </c>
      <c r="V266" s="818">
        <v>1</v>
      </c>
      <c r="W266" s="818"/>
      <c r="X266" s="818"/>
      <c r="Y266" s="824">
        <f t="shared" si="4"/>
        <v>0</v>
      </c>
    </row>
    <row r="267" spans="1:25" ht="13.5" customHeight="1" x14ac:dyDescent="0.2">
      <c r="A267" s="830" t="str">
        <f>CONCATENATE(acute_input_data!$D267," / ",Table5[[#This Row],[code num]])</f>
        <v>Chlorpyrifos-Methyl (RD) / 110020</v>
      </c>
      <c r="B267" s="820" t="str">
        <f>LEFT(Table5[[#This Row],[CommodityID]],8)</f>
        <v>P0110020</v>
      </c>
      <c r="C267" s="831">
        <f>1*(RIGHT(Table5[[#This Row],[left 8 char]],7))</f>
        <v>110020</v>
      </c>
      <c r="D267" s="818" t="s">
        <v>1781</v>
      </c>
      <c r="E267" s="818" t="s">
        <v>877</v>
      </c>
      <c r="F267" s="818" t="s">
        <v>313</v>
      </c>
      <c r="G267" s="818" t="str">
        <f>CONCATENATE(Table5[[#This Row],[CommodityID]]," / ",Table5[[#This Row],[Pesticide]])</f>
        <v>P0110020A / Chlorpyrifos-Methyl (RD)</v>
      </c>
      <c r="H267" s="60">
        <v>0.01</v>
      </c>
      <c r="I267" s="818">
        <v>1749</v>
      </c>
      <c r="J267" s="818">
        <v>106</v>
      </c>
      <c r="K267" s="818">
        <v>2</v>
      </c>
      <c r="L267" s="855">
        <v>9.5000000000000015E-3</v>
      </c>
      <c r="M267" s="855">
        <v>1.2181111111111112E-3</v>
      </c>
      <c r="N267" s="818">
        <v>0</v>
      </c>
      <c r="O267" s="855">
        <v>0.1</v>
      </c>
      <c r="P267" s="855">
        <v>0.05</v>
      </c>
      <c r="Q267" s="822"/>
      <c r="R267" s="818">
        <v>30</v>
      </c>
      <c r="S267" s="823">
        <f>VLOOKUP(Table5[[#This Row],[CommodityID]],Table9[],3,FALSE)</f>
        <v>1</v>
      </c>
      <c r="T267" s="823">
        <v>266</v>
      </c>
      <c r="U267" s="63" t="str">
        <f>IF(acute_input_data!$M267=0,"n.r.",IF(L267-M267&gt;0,"Y","N"))</f>
        <v>Y</v>
      </c>
      <c r="V267" s="818">
        <v>1</v>
      </c>
      <c r="W267" s="818"/>
      <c r="X267" s="818"/>
      <c r="Y267" s="824">
        <f t="shared" si="4"/>
        <v>108</v>
      </c>
    </row>
    <row r="268" spans="1:25" ht="13.5" customHeight="1" x14ac:dyDescent="0.2">
      <c r="A268" s="830" t="str">
        <f>CONCATENATE(acute_input_data!$D268," / ",Table5[[#This Row],[code num]])</f>
        <v>Chlorpyrifos-Methyl (RD) / 130020</v>
      </c>
      <c r="B268" s="820" t="str">
        <f>LEFT(Table5[[#This Row],[CommodityID]],8)</f>
        <v>P0130020</v>
      </c>
      <c r="C268" s="831">
        <f>1*(RIGHT(Table5[[#This Row],[left 8 char]],7))</f>
        <v>130020</v>
      </c>
      <c r="D268" s="818" t="s">
        <v>1781</v>
      </c>
      <c r="E268" s="818" t="s">
        <v>878</v>
      </c>
      <c r="F268" s="818" t="s">
        <v>318</v>
      </c>
      <c r="G268" s="818" t="str">
        <f>CONCATENATE(Table5[[#This Row],[CommodityID]]," / ",Table5[[#This Row],[Pesticide]])</f>
        <v>P0130020A / Chlorpyrifos-Methyl (RD)</v>
      </c>
      <c r="H268" s="60">
        <v>0.01</v>
      </c>
      <c r="I268" s="818">
        <v>1569</v>
      </c>
      <c r="J268" s="818">
        <v>10</v>
      </c>
      <c r="K268" s="818">
        <v>0</v>
      </c>
      <c r="L268" s="855">
        <v>3.2000000000000001E-2</v>
      </c>
      <c r="M268" s="855">
        <v>4.5215999999999998E-3</v>
      </c>
      <c r="N268" s="818">
        <v>0</v>
      </c>
      <c r="O268" s="855">
        <v>0.1</v>
      </c>
      <c r="P268" s="855">
        <v>1</v>
      </c>
      <c r="Q268" s="822"/>
      <c r="R268" s="818">
        <v>30</v>
      </c>
      <c r="S268" s="823">
        <f>VLOOKUP(Table5[[#This Row],[CommodityID]],Table9[],3,FALSE)</f>
        <v>2</v>
      </c>
      <c r="T268" s="823">
        <v>267</v>
      </c>
      <c r="U268" s="63" t="str">
        <f>IF(acute_input_data!$M268=0,"n.r.",IF(L268-M268&gt;0,"Y","N"))</f>
        <v>Y</v>
      </c>
      <c r="V268" s="818">
        <v>1</v>
      </c>
      <c r="W268" s="818"/>
      <c r="X268" s="818"/>
      <c r="Y268" s="824">
        <f t="shared" si="4"/>
        <v>10</v>
      </c>
    </row>
    <row r="269" spans="1:25" ht="13.5" customHeight="1" x14ac:dyDescent="0.2">
      <c r="A269" s="830" t="str">
        <f>CONCATENATE(acute_input_data!$D269," / ",Table5[[#This Row],[code num]])</f>
        <v>Chlorpyrifos-Methyl (RD) / 162010</v>
      </c>
      <c r="B269" s="820" t="str">
        <f>LEFT(Table5[[#This Row],[CommodityID]],8)</f>
        <v>P0162010</v>
      </c>
      <c r="C269" s="831">
        <f>1*(RIGHT(Table5[[#This Row],[left 8 char]],7))</f>
        <v>162010</v>
      </c>
      <c r="D269" s="818" t="s">
        <v>1781</v>
      </c>
      <c r="E269" s="818" t="s">
        <v>879</v>
      </c>
      <c r="F269" s="818" t="s">
        <v>316</v>
      </c>
      <c r="G269" s="818" t="str">
        <f>CONCATENATE(Table5[[#This Row],[CommodityID]]," / ",Table5[[#This Row],[Pesticide]])</f>
        <v>P0162010A / Chlorpyrifos-Methyl (RD)</v>
      </c>
      <c r="H269" s="60">
        <v>0.01</v>
      </c>
      <c r="I269" s="818">
        <v>993</v>
      </c>
      <c r="J269" s="818">
        <v>0</v>
      </c>
      <c r="K269" s="818">
        <v>0</v>
      </c>
      <c r="L269" s="855"/>
      <c r="M269" s="855"/>
      <c r="N269" s="818">
        <v>0</v>
      </c>
      <c r="O269" s="855">
        <v>0.1</v>
      </c>
      <c r="P269" s="855">
        <v>1</v>
      </c>
      <c r="Q269" s="822"/>
      <c r="R269" s="818">
        <v>30</v>
      </c>
      <c r="S269" s="823">
        <f>VLOOKUP(Table5[[#This Row],[CommodityID]],Table9[],3,FALSE)</f>
        <v>3</v>
      </c>
      <c r="T269" s="823">
        <v>268</v>
      </c>
      <c r="U269" s="63" t="str">
        <f>IF(acute_input_data!$M269=0,"n.r.",IF(L269-M269&gt;0,"Y","N"))</f>
        <v>n.r.</v>
      </c>
      <c r="V269" s="818">
        <v>1</v>
      </c>
      <c r="W269" s="818"/>
      <c r="X269" s="818"/>
      <c r="Y269" s="824">
        <f t="shared" si="4"/>
        <v>0</v>
      </c>
    </row>
    <row r="270" spans="1:25" ht="13.5" customHeight="1" x14ac:dyDescent="0.2">
      <c r="A270" s="830" t="str">
        <f>CONCATENATE(acute_input_data!$D270," / ",Table5[[#This Row],[code num]])</f>
        <v>Chlorpyrifos-Methyl (RD) / 211000</v>
      </c>
      <c r="B270" s="820" t="str">
        <f>LEFT(Table5[[#This Row],[CommodityID]],8)</f>
        <v>P0211000</v>
      </c>
      <c r="C270" s="831">
        <f>1*(RIGHT(Table5[[#This Row],[left 8 char]],7))</f>
        <v>211000</v>
      </c>
      <c r="D270" s="818" t="s">
        <v>1781</v>
      </c>
      <c r="E270" s="818" t="s">
        <v>880</v>
      </c>
      <c r="F270" s="818" t="s">
        <v>319</v>
      </c>
      <c r="G270" s="818" t="str">
        <f>CONCATENATE(Table5[[#This Row],[CommodityID]]," / ",Table5[[#This Row],[Pesticide]])</f>
        <v>P0211000A / Chlorpyrifos-Methyl (RD)</v>
      </c>
      <c r="H270" s="60">
        <v>0.01</v>
      </c>
      <c r="I270" s="818">
        <v>2273</v>
      </c>
      <c r="J270" s="818">
        <v>0</v>
      </c>
      <c r="K270" s="818">
        <v>0</v>
      </c>
      <c r="L270" s="855"/>
      <c r="M270" s="855"/>
      <c r="N270" s="818">
        <v>0</v>
      </c>
      <c r="O270" s="855">
        <v>0.1</v>
      </c>
      <c r="P270" s="855">
        <v>1</v>
      </c>
      <c r="Q270" s="822"/>
      <c r="R270" s="818">
        <v>30</v>
      </c>
      <c r="S270" s="823">
        <f>VLOOKUP(Table5[[#This Row],[CommodityID]],Table9[],3,FALSE)</f>
        <v>4</v>
      </c>
      <c r="T270" s="823">
        <v>269</v>
      </c>
      <c r="U270" s="63" t="str">
        <f>IF(acute_input_data!$M270=0,"n.r.",IF(L270-M270&gt;0,"Y","N"))</f>
        <v>n.r.</v>
      </c>
      <c r="V270" s="818">
        <v>1</v>
      </c>
      <c r="W270" s="818"/>
      <c r="X270" s="818"/>
      <c r="Y270" s="824">
        <f t="shared" si="4"/>
        <v>0</v>
      </c>
    </row>
    <row r="271" spans="1:25" ht="13.5" customHeight="1" x14ac:dyDescent="0.2">
      <c r="A271" s="830" t="str">
        <f>CONCATENATE(acute_input_data!$D271," / ",Table5[[#This Row],[code num]])</f>
        <v>Chlorpyrifos-Methyl (RD) / 213020</v>
      </c>
      <c r="B271" s="820" t="str">
        <f>LEFT(Table5[[#This Row],[CommodityID]],8)</f>
        <v>P0213020</v>
      </c>
      <c r="C271" s="831">
        <f>1*(RIGHT(Table5[[#This Row],[left 8 char]],7))</f>
        <v>213020</v>
      </c>
      <c r="D271" s="818" t="s">
        <v>1781</v>
      </c>
      <c r="E271" s="818" t="s">
        <v>881</v>
      </c>
      <c r="F271" s="818" t="s">
        <v>315</v>
      </c>
      <c r="G271" s="818" t="str">
        <f>CONCATENATE(Table5[[#This Row],[CommodityID]]," / ",Table5[[#This Row],[Pesticide]])</f>
        <v>P0213020A / Chlorpyrifos-Methyl (RD)</v>
      </c>
      <c r="H271" s="60">
        <v>0.01</v>
      </c>
      <c r="I271" s="818">
        <v>1712</v>
      </c>
      <c r="J271" s="818">
        <v>0</v>
      </c>
      <c r="K271" s="818">
        <v>2</v>
      </c>
      <c r="L271" s="855">
        <v>0.22</v>
      </c>
      <c r="M271" s="855">
        <v>1.3493333333333333E-2</v>
      </c>
      <c r="N271" s="818">
        <v>0</v>
      </c>
      <c r="O271" s="855">
        <v>0.1</v>
      </c>
      <c r="P271" s="855">
        <v>1</v>
      </c>
      <c r="Q271" s="822"/>
      <c r="R271" s="818">
        <v>30</v>
      </c>
      <c r="S271" s="823">
        <f>VLOOKUP(Table5[[#This Row],[CommodityID]],Table9[],3,FALSE)</f>
        <v>5</v>
      </c>
      <c r="T271" s="823">
        <v>270</v>
      </c>
      <c r="U271" s="63" t="str">
        <f>IF(acute_input_data!$M271=0,"n.r.",IF(L271-M271&gt;0,"Y","N"))</f>
        <v>Y</v>
      </c>
      <c r="V271" s="818">
        <v>1</v>
      </c>
      <c r="W271" s="818"/>
      <c r="X271" s="818"/>
      <c r="Y271" s="824">
        <f t="shared" si="4"/>
        <v>2</v>
      </c>
    </row>
    <row r="272" spans="1:25" ht="13.5" customHeight="1" x14ac:dyDescent="0.2">
      <c r="A272" s="830" t="str">
        <f>CONCATENATE(acute_input_data!$D272," / ",Table5[[#This Row],[code num]])</f>
        <v>Chlorpyrifos-Methyl (RD) / 220020</v>
      </c>
      <c r="B272" s="820" t="str">
        <f>LEFT(Table5[[#This Row],[CommodityID]],8)</f>
        <v>P0220020</v>
      </c>
      <c r="C272" s="831">
        <f>1*(RIGHT(Table5[[#This Row],[left 8 char]],7))</f>
        <v>220020</v>
      </c>
      <c r="D272" s="818" t="s">
        <v>1781</v>
      </c>
      <c r="E272" s="818" t="s">
        <v>882</v>
      </c>
      <c r="F272" s="818" t="s">
        <v>317</v>
      </c>
      <c r="G272" s="818" t="str">
        <f>CONCATENATE(Table5[[#This Row],[CommodityID]]," / ",Table5[[#This Row],[Pesticide]])</f>
        <v>P0220020A / Chlorpyrifos-Methyl (RD)</v>
      </c>
      <c r="H272" s="60">
        <v>0.01</v>
      </c>
      <c r="I272" s="818">
        <v>1143</v>
      </c>
      <c r="J272" s="818">
        <v>0</v>
      </c>
      <c r="K272" s="818">
        <v>0</v>
      </c>
      <c r="L272" s="855"/>
      <c r="M272" s="855"/>
      <c r="N272" s="818">
        <v>0</v>
      </c>
      <c r="O272" s="855">
        <v>0.1</v>
      </c>
      <c r="P272" s="855">
        <v>1</v>
      </c>
      <c r="Q272" s="822"/>
      <c r="R272" s="818">
        <v>30</v>
      </c>
      <c r="S272" s="823">
        <f>VLOOKUP(Table5[[#This Row],[CommodityID]],Table9[],3,FALSE)</f>
        <v>6</v>
      </c>
      <c r="T272" s="823">
        <v>271</v>
      </c>
      <c r="U272" s="63" t="str">
        <f>IF(acute_input_data!$M272=0,"n.r.",IF(L272-M272&gt;0,"Y","N"))</f>
        <v>n.r.</v>
      </c>
      <c r="V272" s="818">
        <v>1</v>
      </c>
      <c r="W272" s="818"/>
      <c r="X272" s="818"/>
      <c r="Y272" s="824">
        <f t="shared" si="4"/>
        <v>0</v>
      </c>
    </row>
    <row r="273" spans="1:25" ht="13.5" customHeight="1" x14ac:dyDescent="0.2">
      <c r="A273" s="830" t="str">
        <f>CONCATENATE(acute_input_data!$D273," / ",Table5[[#This Row],[code num]])</f>
        <v>Chlorpyrifos-Methyl (RD) / 241020</v>
      </c>
      <c r="B273" s="820" t="str">
        <f>LEFT(Table5[[#This Row],[CommodityID]],8)</f>
        <v>P0241020</v>
      </c>
      <c r="C273" s="831">
        <f>1*(RIGHT(Table5[[#This Row],[left 8 char]],7))</f>
        <v>241020</v>
      </c>
      <c r="D273" s="818" t="s">
        <v>1781</v>
      </c>
      <c r="E273" s="818" t="s">
        <v>883</v>
      </c>
      <c r="F273" s="818" t="s">
        <v>312</v>
      </c>
      <c r="G273" s="818" t="str">
        <f>CONCATENATE(Table5[[#This Row],[CommodityID]]," / ",Table5[[#This Row],[Pesticide]])</f>
        <v>P0241020A / Chlorpyrifos-Methyl (RD)</v>
      </c>
      <c r="H273" s="60">
        <v>0.01</v>
      </c>
      <c r="I273" s="818">
        <v>967</v>
      </c>
      <c r="J273" s="818">
        <v>1</v>
      </c>
      <c r="K273" s="818">
        <v>0</v>
      </c>
      <c r="L273" s="855">
        <v>5.0000000000000001E-3</v>
      </c>
      <c r="M273" s="855">
        <v>2.7999999999999998E-4</v>
      </c>
      <c r="N273" s="818">
        <v>0</v>
      </c>
      <c r="O273" s="855">
        <v>0.1</v>
      </c>
      <c r="P273" s="855">
        <v>1</v>
      </c>
      <c r="Q273" s="822"/>
      <c r="R273" s="818">
        <v>30</v>
      </c>
      <c r="S273" s="823">
        <f>VLOOKUP(Table5[[#This Row],[CommodityID]],Table9[],3,FALSE)</f>
        <v>7</v>
      </c>
      <c r="T273" s="823">
        <v>272</v>
      </c>
      <c r="U273" s="63" t="str">
        <f>IF(acute_input_data!$M273=0,"n.r.",IF(L273-M273&gt;0,"Y","N"))</f>
        <v>Y</v>
      </c>
      <c r="V273" s="818">
        <v>1</v>
      </c>
      <c r="W273" s="818"/>
      <c r="X273" s="818"/>
      <c r="Y273" s="824">
        <f t="shared" si="4"/>
        <v>1</v>
      </c>
    </row>
    <row r="274" spans="1:25" ht="13.5" customHeight="1" x14ac:dyDescent="0.2">
      <c r="A274" s="830" t="str">
        <f>CONCATENATE(acute_input_data!$D274," / ",Table5[[#This Row],[code num]])</f>
        <v>Chlorpyrifos-Methyl (RD) / 300010</v>
      </c>
      <c r="B274" s="820" t="str">
        <f>LEFT(Table5[[#This Row],[CommodityID]],8)</f>
        <v>P0300010</v>
      </c>
      <c r="C274" s="831">
        <f>1*(RIGHT(Table5[[#This Row],[left 8 char]],7))</f>
        <v>300010</v>
      </c>
      <c r="D274" s="818" t="s">
        <v>1781</v>
      </c>
      <c r="E274" s="818" t="s">
        <v>884</v>
      </c>
      <c r="F274" s="818" t="s">
        <v>311</v>
      </c>
      <c r="G274" s="818" t="str">
        <f>CONCATENATE(Table5[[#This Row],[CommodityID]]," / ",Table5[[#This Row],[Pesticide]])</f>
        <v>P0300010A / Chlorpyrifos-Methyl (RD)</v>
      </c>
      <c r="H274" s="60">
        <v>0.01</v>
      </c>
      <c r="I274" s="818">
        <v>793</v>
      </c>
      <c r="J274" s="818">
        <v>0</v>
      </c>
      <c r="K274" s="818">
        <v>0</v>
      </c>
      <c r="L274" s="855"/>
      <c r="M274" s="855"/>
      <c r="N274" s="818">
        <v>0</v>
      </c>
      <c r="O274" s="855">
        <v>0.1</v>
      </c>
      <c r="P274" s="855">
        <v>1</v>
      </c>
      <c r="Q274" s="822"/>
      <c r="R274" s="818">
        <v>30</v>
      </c>
      <c r="S274" s="823">
        <f>VLOOKUP(Table5[[#This Row],[CommodityID]],Table9[],3,FALSE)</f>
        <v>8</v>
      </c>
      <c r="T274" s="823">
        <v>273</v>
      </c>
      <c r="U274" s="63" t="str">
        <f>IF(acute_input_data!$M274=0,"n.r.",IF(L274-M274&gt;0,"Y","N"))</f>
        <v>n.r.</v>
      </c>
      <c r="V274" s="818">
        <v>1</v>
      </c>
      <c r="W274" s="818"/>
      <c r="X274" s="818"/>
      <c r="Y274" s="824">
        <f t="shared" si="4"/>
        <v>0</v>
      </c>
    </row>
    <row r="275" spans="1:25" ht="13.5" customHeight="1" x14ac:dyDescent="0.2">
      <c r="A275" s="830" t="str">
        <f>CONCATENATE(acute_input_data!$D275," / ",Table5[[#This Row],[code num]])</f>
        <v>Chlorpyrifos-Methyl (RD) / 500060</v>
      </c>
      <c r="B275" s="820" t="str">
        <f>LEFT(Table5[[#This Row],[CommodityID]],8)</f>
        <v>P0500060</v>
      </c>
      <c r="C275" s="831">
        <f>1*(RIGHT(Table5[[#This Row],[left 8 char]],7))</f>
        <v>500060</v>
      </c>
      <c r="D275" s="818" t="s">
        <v>1781</v>
      </c>
      <c r="E275" s="818" t="s">
        <v>885</v>
      </c>
      <c r="F275" s="818" t="s">
        <v>314</v>
      </c>
      <c r="G275" s="818" t="str">
        <f>CONCATENATE(Table5[[#This Row],[CommodityID]]," / ",Table5[[#This Row],[Pesticide]])</f>
        <v>P0500060A / Chlorpyrifos-Methyl (RD)</v>
      </c>
      <c r="H275" s="60">
        <v>0.01</v>
      </c>
      <c r="I275" s="818">
        <v>706</v>
      </c>
      <c r="J275" s="818">
        <v>2</v>
      </c>
      <c r="K275" s="818">
        <v>1</v>
      </c>
      <c r="L275" s="855">
        <v>4.3999999999999997E-2</v>
      </c>
      <c r="M275" s="855">
        <v>5.3679999999999993E-4</v>
      </c>
      <c r="N275" s="818">
        <v>0</v>
      </c>
      <c r="O275" s="855">
        <v>0.1</v>
      </c>
      <c r="P275" s="855">
        <v>1</v>
      </c>
      <c r="Q275" s="822"/>
      <c r="R275" s="818">
        <v>30</v>
      </c>
      <c r="S275" s="823">
        <f>VLOOKUP(Table5[[#This Row],[CommodityID]],Table9[],3,FALSE)</f>
        <v>9</v>
      </c>
      <c r="T275" s="823">
        <v>274</v>
      </c>
      <c r="U275" s="63" t="str">
        <f>IF(acute_input_data!$M275=0,"n.r.",IF(L275-M275&gt;0,"Y","N"))</f>
        <v>Y</v>
      </c>
      <c r="V275" s="818">
        <v>1</v>
      </c>
      <c r="W275" s="818"/>
      <c r="X275" s="818"/>
      <c r="Y275" s="824">
        <f t="shared" si="4"/>
        <v>3</v>
      </c>
    </row>
    <row r="276" spans="1:25" ht="13.5" customHeight="1" x14ac:dyDescent="0.2">
      <c r="A276" s="830" t="str">
        <f>CONCATENATE(acute_input_data!$D276," / ",Table5[[#This Row],[code num]])</f>
        <v>Chlorpyrifos-Methyl (RD) / 500070</v>
      </c>
      <c r="B276" s="820" t="str">
        <f>LEFT(Table5[[#This Row],[CommodityID]],8)</f>
        <v>P0500070</v>
      </c>
      <c r="C276" s="831">
        <f>1*(RIGHT(Table5[[#This Row],[left 8 char]],7))</f>
        <v>500070</v>
      </c>
      <c r="D276" s="818" t="s">
        <v>1781</v>
      </c>
      <c r="E276" s="818" t="s">
        <v>886</v>
      </c>
      <c r="F276" s="818" t="s">
        <v>320</v>
      </c>
      <c r="G276" s="818" t="str">
        <f>CONCATENATE(Table5[[#This Row],[CommodityID]]," / ",Table5[[#This Row],[Pesticide]])</f>
        <v>P0500070A / Chlorpyrifos-Methyl (RD)</v>
      </c>
      <c r="H276" s="60">
        <v>0.01</v>
      </c>
      <c r="I276" s="818">
        <v>350</v>
      </c>
      <c r="J276" s="818">
        <v>0</v>
      </c>
      <c r="K276" s="818">
        <v>1</v>
      </c>
      <c r="L276" s="855">
        <v>1.9779999999999999E-2</v>
      </c>
      <c r="M276" s="855">
        <v>1.2087777777777776E-4</v>
      </c>
      <c r="N276" s="818">
        <v>0</v>
      </c>
      <c r="O276" s="855">
        <v>0.1</v>
      </c>
      <c r="P276" s="855">
        <v>0.23</v>
      </c>
      <c r="Q276" s="822"/>
      <c r="R276" s="818">
        <v>30</v>
      </c>
      <c r="S276" s="823">
        <f>VLOOKUP(Table5[[#This Row],[CommodityID]],Table9[],3,FALSE)</f>
        <v>10</v>
      </c>
      <c r="T276" s="823">
        <v>275</v>
      </c>
      <c r="U276" s="63" t="str">
        <f>IF(acute_input_data!$M276=0,"n.r.",IF(L276-M276&gt;0,"Y","N"))</f>
        <v>Y</v>
      </c>
      <c r="V276" s="818">
        <v>1</v>
      </c>
      <c r="W276" s="818"/>
      <c r="X276" s="818"/>
      <c r="Y276" s="824">
        <f t="shared" si="4"/>
        <v>1</v>
      </c>
    </row>
    <row r="277" spans="1:25" ht="13.5" customHeight="1" x14ac:dyDescent="0.2">
      <c r="A277" s="830" t="str">
        <f>CONCATENATE(acute_input_data!$D277," / ",Table5[[#This Row],[code num]])</f>
        <v>Chlorpyrifos-Methyl (RD) / 1012030</v>
      </c>
      <c r="B277" s="820" t="str">
        <f>LEFT(Table5[[#This Row],[CommodityID]],8)</f>
        <v>P1012030</v>
      </c>
      <c r="C277" s="831">
        <f>1*(RIGHT(Table5[[#This Row],[left 8 char]],7))</f>
        <v>1012030</v>
      </c>
      <c r="D277" s="818" t="s">
        <v>1781</v>
      </c>
      <c r="E277" s="818" t="s">
        <v>1289</v>
      </c>
      <c r="F277" s="818" t="s">
        <v>739</v>
      </c>
      <c r="G277" s="818" t="str">
        <f>CONCATENATE(Table5[[#This Row],[CommodityID]]," / ",Table5[[#This Row],[Pesticide]])</f>
        <v>P1012030A / Chlorpyrifos-Methyl (RD)</v>
      </c>
      <c r="H277" s="60">
        <v>0.01</v>
      </c>
      <c r="I277" s="818">
        <v>829</v>
      </c>
      <c r="J277" s="818">
        <v>0</v>
      </c>
      <c r="K277" s="818">
        <v>0</v>
      </c>
      <c r="L277" s="855"/>
      <c r="M277" s="855"/>
      <c r="N277" s="818">
        <v>0</v>
      </c>
      <c r="O277" s="855">
        <v>0.1</v>
      </c>
      <c r="P277" s="855">
        <v>1</v>
      </c>
      <c r="Q277" s="822"/>
      <c r="R277" s="818">
        <v>30</v>
      </c>
      <c r="S277" s="823">
        <f>VLOOKUP(Table5[[#This Row],[CommodityID]],Table9[],3,FALSE)</f>
        <v>11</v>
      </c>
      <c r="T277" s="823">
        <v>276</v>
      </c>
      <c r="U277" s="833" t="str">
        <f>IF(acute_input_data!$M277=0,"n.r.",IF(L277-M277&gt;0,"Y","N"))</f>
        <v>n.r.</v>
      </c>
      <c r="V277" s="824"/>
      <c r="W277" s="824"/>
      <c r="X277" s="825"/>
      <c r="Y277" s="825">
        <f t="shared" si="4"/>
        <v>0</v>
      </c>
    </row>
    <row r="278" spans="1:25" ht="13.5" customHeight="1" x14ac:dyDescent="0.2">
      <c r="A278" s="830" t="str">
        <f>CONCATENATE(acute_input_data!$D278," / ",Table5[[#This Row],[code num]])</f>
        <v>Chlorpyrifos-Methyl (RD) / 1016020</v>
      </c>
      <c r="B278" s="820" t="str">
        <f>LEFT(Table5[[#This Row],[CommodityID]],8)</f>
        <v>P1016020</v>
      </c>
      <c r="C278" s="831">
        <f>1*(RIGHT(Table5[[#This Row],[left 8 char]],7))</f>
        <v>1016020</v>
      </c>
      <c r="D278" s="818" t="s">
        <v>1781</v>
      </c>
      <c r="E278" s="818" t="s">
        <v>888</v>
      </c>
      <c r="F278" s="823" t="s">
        <v>766</v>
      </c>
      <c r="G278" s="818" t="str">
        <f>CONCATENATE(Table5[[#This Row],[CommodityID]]," / ",Table5[[#This Row],[Pesticide]])</f>
        <v>P1016020A / Chlorpyrifos-Methyl (RD)</v>
      </c>
      <c r="H278" s="60">
        <v>0.01</v>
      </c>
      <c r="I278" s="818">
        <v>903</v>
      </c>
      <c r="J278" s="818">
        <v>0</v>
      </c>
      <c r="K278" s="818">
        <v>0</v>
      </c>
      <c r="L278" s="855"/>
      <c r="M278" s="855"/>
      <c r="N278" s="818">
        <v>0</v>
      </c>
      <c r="O278" s="855">
        <v>0.1</v>
      </c>
      <c r="P278" s="855">
        <v>1</v>
      </c>
      <c r="Q278" s="822"/>
      <c r="R278" s="818">
        <v>30</v>
      </c>
      <c r="S278" s="823">
        <f>VLOOKUP(Table5[[#This Row],[CommodityID]],Table9[],3,FALSE)</f>
        <v>12</v>
      </c>
      <c r="T278" s="823">
        <v>277</v>
      </c>
      <c r="U278" s="833" t="str">
        <f>IF(acute_input_data!$M278=0,"n.r.",IF(L278-M278&gt;0,"Y","N"))</f>
        <v>n.r.</v>
      </c>
      <c r="V278" s="824"/>
      <c r="W278" s="824"/>
      <c r="X278" s="824"/>
      <c r="Y278" s="824">
        <f t="shared" si="4"/>
        <v>0</v>
      </c>
    </row>
    <row r="279" spans="1:25" ht="13.5" customHeight="1" x14ac:dyDescent="0.2">
      <c r="A279" s="830" t="str">
        <f>CONCATENATE(acute_input_data!$D279," / ",Table5[[#This Row],[code num]])</f>
        <v>Clofentezine (RD) / 110020</v>
      </c>
      <c r="B279" s="820" t="str">
        <f>LEFT(Table5[[#This Row],[CommodityID]],8)</f>
        <v>P0110020</v>
      </c>
      <c r="C279" s="831">
        <f>1*(RIGHT(Table5[[#This Row],[left 8 char]],7))</f>
        <v>110020</v>
      </c>
      <c r="D279" s="818" t="s">
        <v>82</v>
      </c>
      <c r="E279" s="818" t="s">
        <v>877</v>
      </c>
      <c r="F279" s="818" t="s">
        <v>313</v>
      </c>
      <c r="G279" s="818" t="str">
        <f>CONCATENATE(Table5[[#This Row],[CommodityID]]," / ",Table5[[#This Row],[Pesticide]])</f>
        <v>P0110020A / Clofentezine (RD)</v>
      </c>
      <c r="H279" s="855">
        <v>0.5</v>
      </c>
      <c r="I279" s="818">
        <v>1490</v>
      </c>
      <c r="J279" s="818">
        <v>1</v>
      </c>
      <c r="K279" s="818">
        <v>0</v>
      </c>
      <c r="L279" s="855">
        <v>1.6E-2</v>
      </c>
      <c r="M279" s="855">
        <v>2.0515555555555556E-3</v>
      </c>
      <c r="N279" s="818">
        <v>0</v>
      </c>
      <c r="O279" s="855"/>
      <c r="P279" s="855">
        <v>1</v>
      </c>
      <c r="Q279" s="822"/>
      <c r="R279" s="818">
        <v>31</v>
      </c>
      <c r="S279" s="823">
        <f>VLOOKUP(Table5[[#This Row],[CommodityID]],Table9[],3,FALSE)</f>
        <v>1</v>
      </c>
      <c r="T279" s="823">
        <v>278</v>
      </c>
      <c r="U279" s="833" t="str">
        <f>IF(acute_input_data!$M279=0,"n.r.",IF(L279-M279&gt;0,"Y","N"))</f>
        <v>Y</v>
      </c>
      <c r="V279" s="824"/>
      <c r="W279" s="824"/>
      <c r="X279" s="824"/>
      <c r="Y279" s="824">
        <f t="shared" si="4"/>
        <v>1</v>
      </c>
    </row>
    <row r="280" spans="1:25" ht="13.5" customHeight="1" x14ac:dyDescent="0.2">
      <c r="A280" s="830" t="str">
        <f>CONCATENATE(acute_input_data!$D280," / ",Table5[[#This Row],[code num]])</f>
        <v>Clofentezine (RD) / 130020</v>
      </c>
      <c r="B280" s="820" t="str">
        <f>LEFT(Table5[[#This Row],[CommodityID]],8)</f>
        <v>P0130020</v>
      </c>
      <c r="C280" s="831">
        <f>1*(RIGHT(Table5[[#This Row],[left 8 char]],7))</f>
        <v>130020</v>
      </c>
      <c r="D280" s="818" t="s">
        <v>82</v>
      </c>
      <c r="E280" s="818" t="s">
        <v>878</v>
      </c>
      <c r="F280" s="818" t="s">
        <v>318</v>
      </c>
      <c r="G280" s="818" t="str">
        <f>CONCATENATE(Table5[[#This Row],[CommodityID]]," / ",Table5[[#This Row],[Pesticide]])</f>
        <v>P0130020A / Clofentezine (RD)</v>
      </c>
      <c r="H280" s="855">
        <v>0.5</v>
      </c>
      <c r="I280" s="818">
        <v>1398</v>
      </c>
      <c r="J280" s="818">
        <v>0</v>
      </c>
      <c r="K280" s="818">
        <v>0</v>
      </c>
      <c r="L280" s="855"/>
      <c r="M280" s="855"/>
      <c r="N280" s="818">
        <v>0</v>
      </c>
      <c r="O280" s="855"/>
      <c r="P280" s="855">
        <v>1</v>
      </c>
      <c r="Q280" s="822"/>
      <c r="R280" s="818">
        <v>31</v>
      </c>
      <c r="S280" s="823">
        <f>VLOOKUP(Table5[[#This Row],[CommodityID]],Table9[],3,FALSE)</f>
        <v>2</v>
      </c>
      <c r="T280" s="823">
        <v>279</v>
      </c>
      <c r="U280" s="833" t="str">
        <f>IF(acute_input_data!$M280=0,"n.r.",IF(L280-M280&gt;0,"Y","N"))</f>
        <v>n.r.</v>
      </c>
      <c r="V280" s="824"/>
      <c r="W280" s="824"/>
      <c r="X280" s="824"/>
      <c r="Y280" s="824">
        <f t="shared" si="4"/>
        <v>0</v>
      </c>
    </row>
    <row r="281" spans="1:25" ht="13.5" customHeight="1" x14ac:dyDescent="0.2">
      <c r="A281" s="830" t="str">
        <f>CONCATENATE(acute_input_data!$D281," / ",Table5[[#This Row],[code num]])</f>
        <v>Clofentezine (RD) / 162010</v>
      </c>
      <c r="B281" s="820" t="str">
        <f>LEFT(Table5[[#This Row],[CommodityID]],8)</f>
        <v>P0162010</v>
      </c>
      <c r="C281" s="831">
        <f>1*(RIGHT(Table5[[#This Row],[left 8 char]],7))</f>
        <v>162010</v>
      </c>
      <c r="D281" s="818" t="s">
        <v>82</v>
      </c>
      <c r="E281" s="818" t="s">
        <v>879</v>
      </c>
      <c r="F281" s="818" t="s">
        <v>316</v>
      </c>
      <c r="G281" s="818" t="str">
        <f>CONCATENATE(Table5[[#This Row],[CommodityID]]," / ",Table5[[#This Row],[Pesticide]])</f>
        <v>P0162010A / Clofentezine (RD)</v>
      </c>
      <c r="H281" s="60">
        <v>0.02</v>
      </c>
      <c r="I281" s="818">
        <v>944</v>
      </c>
      <c r="J281" s="818">
        <v>0</v>
      </c>
      <c r="K281" s="818">
        <v>0</v>
      </c>
      <c r="L281" s="855"/>
      <c r="M281" s="855"/>
      <c r="N281" s="818">
        <v>0</v>
      </c>
      <c r="O281" s="855"/>
      <c r="P281" s="855">
        <v>1</v>
      </c>
      <c r="Q281" s="822"/>
      <c r="R281" s="818">
        <v>31</v>
      </c>
      <c r="S281" s="823">
        <f>VLOOKUP(Table5[[#This Row],[CommodityID]],Table9[],3,FALSE)</f>
        <v>3</v>
      </c>
      <c r="T281" s="823">
        <v>280</v>
      </c>
      <c r="U281" s="833" t="str">
        <f>IF(acute_input_data!$M281=0,"n.r.",IF(L281-M281&gt;0,"Y","N"))</f>
        <v>n.r.</v>
      </c>
      <c r="V281" s="824"/>
      <c r="W281" s="824"/>
      <c r="X281" s="824"/>
      <c r="Y281" s="824">
        <f t="shared" si="4"/>
        <v>0</v>
      </c>
    </row>
    <row r="282" spans="1:25" ht="13.5" customHeight="1" x14ac:dyDescent="0.2">
      <c r="A282" s="830" t="str">
        <f>CONCATENATE(acute_input_data!$D282," / ",Table5[[#This Row],[code num]])</f>
        <v>Clofentezine (RD) / 211000</v>
      </c>
      <c r="B282" s="820" t="str">
        <f>LEFT(Table5[[#This Row],[CommodityID]],8)</f>
        <v>P0211000</v>
      </c>
      <c r="C282" s="831">
        <f>1*(RIGHT(Table5[[#This Row],[left 8 char]],7))</f>
        <v>211000</v>
      </c>
      <c r="D282" s="818" t="s">
        <v>82</v>
      </c>
      <c r="E282" s="818" t="s">
        <v>880</v>
      </c>
      <c r="F282" s="818" t="s">
        <v>319</v>
      </c>
      <c r="G282" s="818" t="str">
        <f>CONCATENATE(Table5[[#This Row],[CommodityID]]," / ",Table5[[#This Row],[Pesticide]])</f>
        <v>P0211000A / Clofentezine (RD)</v>
      </c>
      <c r="H282" s="60">
        <v>0.02</v>
      </c>
      <c r="I282" s="818">
        <v>2075</v>
      </c>
      <c r="J282" s="818">
        <v>0</v>
      </c>
      <c r="K282" s="818">
        <v>0</v>
      </c>
      <c r="L282" s="855"/>
      <c r="M282" s="855"/>
      <c r="N282" s="818">
        <v>0</v>
      </c>
      <c r="O282" s="855"/>
      <c r="P282" s="855">
        <v>1</v>
      </c>
      <c r="Q282" s="822"/>
      <c r="R282" s="818">
        <v>31</v>
      </c>
      <c r="S282" s="823">
        <f>VLOOKUP(Table5[[#This Row],[CommodityID]],Table9[],3,FALSE)</f>
        <v>4</v>
      </c>
      <c r="T282" s="823">
        <v>281</v>
      </c>
      <c r="U282" s="833" t="str">
        <f>IF(acute_input_data!$M282=0,"n.r.",IF(L282-M282&gt;0,"Y","N"))</f>
        <v>n.r.</v>
      </c>
      <c r="V282" s="824"/>
      <c r="W282" s="824"/>
      <c r="X282" s="824"/>
      <c r="Y282" s="824">
        <f t="shared" si="4"/>
        <v>0</v>
      </c>
    </row>
    <row r="283" spans="1:25" ht="13.5" customHeight="1" x14ac:dyDescent="0.2">
      <c r="A283" s="830" t="str">
        <f>CONCATENATE(acute_input_data!$D283," / ",Table5[[#This Row],[code num]])</f>
        <v>Clofentezine (RD) / 213020</v>
      </c>
      <c r="B283" s="820" t="str">
        <f>LEFT(Table5[[#This Row],[CommodityID]],8)</f>
        <v>P0213020</v>
      </c>
      <c r="C283" s="831">
        <f>1*(RIGHT(Table5[[#This Row],[left 8 char]],7))</f>
        <v>213020</v>
      </c>
      <c r="D283" s="818" t="s">
        <v>82</v>
      </c>
      <c r="E283" s="818" t="s">
        <v>881</v>
      </c>
      <c r="F283" s="818" t="s">
        <v>315</v>
      </c>
      <c r="G283" s="818" t="str">
        <f>CONCATENATE(Table5[[#This Row],[CommodityID]]," / ",Table5[[#This Row],[Pesticide]])</f>
        <v>P0213020A / Clofentezine (RD)</v>
      </c>
      <c r="H283" s="60">
        <v>0.02</v>
      </c>
      <c r="I283" s="818">
        <v>1533</v>
      </c>
      <c r="J283" s="818">
        <v>0</v>
      </c>
      <c r="K283" s="818">
        <v>0</v>
      </c>
      <c r="L283" s="855"/>
      <c r="M283" s="855"/>
      <c r="N283" s="818">
        <v>0</v>
      </c>
      <c r="O283" s="855"/>
      <c r="P283" s="855">
        <v>1</v>
      </c>
      <c r="Q283" s="822"/>
      <c r="R283" s="818">
        <v>31</v>
      </c>
      <c r="S283" s="823">
        <f>VLOOKUP(Table5[[#This Row],[CommodityID]],Table9[],3,FALSE)</f>
        <v>5</v>
      </c>
      <c r="T283" s="823">
        <v>282</v>
      </c>
      <c r="U283" s="833" t="str">
        <f>IF(acute_input_data!$M283=0,"n.r.",IF(L283-M283&gt;0,"Y","N"))</f>
        <v>n.r.</v>
      </c>
      <c r="V283" s="824"/>
      <c r="W283" s="824"/>
      <c r="X283" s="824"/>
      <c r="Y283" s="824">
        <f t="shared" si="4"/>
        <v>0</v>
      </c>
    </row>
    <row r="284" spans="1:25" ht="13.5" customHeight="1" x14ac:dyDescent="0.2">
      <c r="A284" s="830" t="str">
        <f>CONCATENATE(acute_input_data!$D284," / ",Table5[[#This Row],[code num]])</f>
        <v>Clofentezine (RD) / 220020</v>
      </c>
      <c r="B284" s="820" t="str">
        <f>LEFT(Table5[[#This Row],[CommodityID]],8)</f>
        <v>P0220020</v>
      </c>
      <c r="C284" s="831">
        <f>1*(RIGHT(Table5[[#This Row],[left 8 char]],7))</f>
        <v>220020</v>
      </c>
      <c r="D284" s="818" t="s">
        <v>82</v>
      </c>
      <c r="E284" s="818" t="s">
        <v>882</v>
      </c>
      <c r="F284" s="818" t="s">
        <v>317</v>
      </c>
      <c r="G284" s="818" t="str">
        <f>CONCATENATE(Table5[[#This Row],[CommodityID]]," / ",Table5[[#This Row],[Pesticide]])</f>
        <v>P0220020A / Clofentezine (RD)</v>
      </c>
      <c r="H284" s="60">
        <v>0.02</v>
      </c>
      <c r="I284" s="818">
        <v>988</v>
      </c>
      <c r="J284" s="818">
        <v>0</v>
      </c>
      <c r="K284" s="818">
        <v>0</v>
      </c>
      <c r="L284" s="855"/>
      <c r="M284" s="855"/>
      <c r="N284" s="818">
        <v>0</v>
      </c>
      <c r="O284" s="855"/>
      <c r="P284" s="855">
        <v>1</v>
      </c>
      <c r="Q284" s="822"/>
      <c r="R284" s="818">
        <v>31</v>
      </c>
      <c r="S284" s="823">
        <f>VLOOKUP(Table5[[#This Row],[CommodityID]],Table9[],3,FALSE)</f>
        <v>6</v>
      </c>
      <c r="T284" s="823">
        <v>283</v>
      </c>
      <c r="U284" s="833" t="str">
        <f>IF(acute_input_data!$M284=0,"n.r.",IF(L284-M284&gt;0,"Y","N"))</f>
        <v>n.r.</v>
      </c>
      <c r="V284" s="824"/>
      <c r="W284" s="824"/>
      <c r="X284" s="824"/>
      <c r="Y284" s="824">
        <f t="shared" si="4"/>
        <v>0</v>
      </c>
    </row>
    <row r="285" spans="1:25" ht="13.5" customHeight="1" x14ac:dyDescent="0.2">
      <c r="A285" s="830" t="str">
        <f>CONCATENATE(acute_input_data!$D285," / ",Table5[[#This Row],[code num]])</f>
        <v>Clofentezine (RD) / 241020</v>
      </c>
      <c r="B285" s="820" t="str">
        <f>LEFT(Table5[[#This Row],[CommodityID]],8)</f>
        <v>P0241020</v>
      </c>
      <c r="C285" s="831">
        <f>1*(RIGHT(Table5[[#This Row],[left 8 char]],7))</f>
        <v>241020</v>
      </c>
      <c r="D285" s="818" t="s">
        <v>82</v>
      </c>
      <c r="E285" s="818" t="s">
        <v>883</v>
      </c>
      <c r="F285" s="818" t="s">
        <v>312</v>
      </c>
      <c r="G285" s="818" t="str">
        <f>CONCATENATE(Table5[[#This Row],[CommodityID]]," / ",Table5[[#This Row],[Pesticide]])</f>
        <v>P0241020A / Clofentezine (RD)</v>
      </c>
      <c r="H285" s="60">
        <v>0.02</v>
      </c>
      <c r="I285" s="818">
        <v>884</v>
      </c>
      <c r="J285" s="818">
        <v>0</v>
      </c>
      <c r="K285" s="818">
        <v>0</v>
      </c>
      <c r="L285" s="855"/>
      <c r="M285" s="855"/>
      <c r="N285" s="818">
        <v>0</v>
      </c>
      <c r="O285" s="855"/>
      <c r="P285" s="855">
        <v>1</v>
      </c>
      <c r="Q285" s="822"/>
      <c r="R285" s="818">
        <v>31</v>
      </c>
      <c r="S285" s="823">
        <f>VLOOKUP(Table5[[#This Row],[CommodityID]],Table9[],3,FALSE)</f>
        <v>7</v>
      </c>
      <c r="T285" s="823">
        <v>284</v>
      </c>
      <c r="U285" s="833" t="str">
        <f>IF(acute_input_data!$M285=0,"n.r.",IF(L285-M285&gt;0,"Y","N"))</f>
        <v>n.r.</v>
      </c>
      <c r="V285" s="824"/>
      <c r="W285" s="824"/>
      <c r="X285" s="824"/>
      <c r="Y285" s="824">
        <f t="shared" si="4"/>
        <v>0</v>
      </c>
    </row>
    <row r="286" spans="1:25" ht="13.5" customHeight="1" x14ac:dyDescent="0.2">
      <c r="A286" s="830" t="str">
        <f>CONCATENATE(acute_input_data!$D286," / ",Table5[[#This Row],[code num]])</f>
        <v>Clofentezine (RD) / 300010</v>
      </c>
      <c r="B286" s="820" t="str">
        <f>LEFT(Table5[[#This Row],[CommodityID]],8)</f>
        <v>P0300010</v>
      </c>
      <c r="C286" s="831">
        <f>1*(RIGHT(Table5[[#This Row],[left 8 char]],7))</f>
        <v>300010</v>
      </c>
      <c r="D286" s="818" t="s">
        <v>82</v>
      </c>
      <c r="E286" s="818" t="s">
        <v>884</v>
      </c>
      <c r="F286" s="818" t="s">
        <v>311</v>
      </c>
      <c r="G286" s="818" t="str">
        <f>CONCATENATE(Table5[[#This Row],[CommodityID]]," / ",Table5[[#This Row],[Pesticide]])</f>
        <v>P0300010A / Clofentezine (RD)</v>
      </c>
      <c r="H286" s="60">
        <v>0.02</v>
      </c>
      <c r="I286" s="818">
        <v>745</v>
      </c>
      <c r="J286" s="818">
        <v>0</v>
      </c>
      <c r="K286" s="818">
        <v>0</v>
      </c>
      <c r="L286" s="855"/>
      <c r="M286" s="855"/>
      <c r="N286" s="818">
        <v>0</v>
      </c>
      <c r="O286" s="855"/>
      <c r="P286" s="855">
        <v>1</v>
      </c>
      <c r="Q286" s="822"/>
      <c r="R286" s="818">
        <v>31</v>
      </c>
      <c r="S286" s="823">
        <f>VLOOKUP(Table5[[#This Row],[CommodityID]],Table9[],3,FALSE)</f>
        <v>8</v>
      </c>
      <c r="T286" s="823">
        <v>285</v>
      </c>
      <c r="U286" s="833" t="str">
        <f>IF(acute_input_data!$M286=0,"n.r.",IF(L286-M286&gt;0,"Y","N"))</f>
        <v>n.r.</v>
      </c>
      <c r="V286" s="824"/>
      <c r="W286" s="824"/>
      <c r="X286" s="824"/>
      <c r="Y286" s="824">
        <f t="shared" si="4"/>
        <v>0</v>
      </c>
    </row>
    <row r="287" spans="1:25" ht="13.5" customHeight="1" x14ac:dyDescent="0.2">
      <c r="A287" s="841" t="str">
        <f>CONCATENATE(acute_input_data!$D287," / ",Table5[[#This Row],[code num]])</f>
        <v>Clothianidin (RD) / 110020</v>
      </c>
      <c r="B287" s="820" t="str">
        <f>LEFT(Table5[[#This Row],[CommodityID]],8)</f>
        <v>P0110020</v>
      </c>
      <c r="C287" s="63">
        <f>1*(RIGHT(Table5[[#This Row],[left 8 char]],7))</f>
        <v>110020</v>
      </c>
      <c r="D287" s="818" t="s">
        <v>1782</v>
      </c>
      <c r="E287" s="818" t="s">
        <v>877</v>
      </c>
      <c r="F287" s="818" t="s">
        <v>313</v>
      </c>
      <c r="G287" s="818" t="str">
        <f>CONCATENATE(Table5[[#This Row],[CommodityID]]," / ",Table5[[#This Row],[Pesticide]])</f>
        <v>P0110020A / Clothianidin (RD)</v>
      </c>
      <c r="H287" s="855">
        <v>0.06</v>
      </c>
      <c r="I287" s="818">
        <v>1541</v>
      </c>
      <c r="J287" s="818">
        <v>2</v>
      </c>
      <c r="K287" s="818">
        <v>0</v>
      </c>
      <c r="L287" s="855">
        <v>1.7000000000000001E-2</v>
      </c>
      <c r="M287" s="855">
        <v>2.1797777777777779E-3</v>
      </c>
      <c r="N287" s="818">
        <v>0</v>
      </c>
      <c r="O287" s="855">
        <v>0.1</v>
      </c>
      <c r="P287" s="855">
        <v>1</v>
      </c>
      <c r="Q287" s="842"/>
      <c r="R287" s="818">
        <v>32</v>
      </c>
      <c r="S287" s="823">
        <f>VLOOKUP(Table5[[#This Row],[CommodityID]],Table9[],3,FALSE)</f>
        <v>1</v>
      </c>
      <c r="T287" s="823">
        <v>286</v>
      </c>
      <c r="U287" s="833" t="str">
        <f>IF(acute_input_data!$M287=0,"n.r.",IF(L287-M287&gt;0,"Y","N"))</f>
        <v>Y</v>
      </c>
      <c r="V287" s="824"/>
      <c r="W287" s="824"/>
      <c r="X287" s="824"/>
      <c r="Y287" s="824">
        <f t="shared" si="4"/>
        <v>2</v>
      </c>
    </row>
    <row r="288" spans="1:25" ht="13.5" customHeight="1" x14ac:dyDescent="0.2">
      <c r="A288" s="841" t="str">
        <f>CONCATENATE(acute_input_data!$D288," / ",Table5[[#This Row],[code num]])</f>
        <v>Clothianidin (RD) / 130020</v>
      </c>
      <c r="B288" s="820" t="str">
        <f>LEFT(Table5[[#This Row],[CommodityID]],8)</f>
        <v>P0130020</v>
      </c>
      <c r="C288" s="63">
        <f>1*(RIGHT(Table5[[#This Row],[left 8 char]],7))</f>
        <v>130020</v>
      </c>
      <c r="D288" s="818" t="s">
        <v>1782</v>
      </c>
      <c r="E288" s="818" t="s">
        <v>878</v>
      </c>
      <c r="F288" s="818" t="s">
        <v>318</v>
      </c>
      <c r="G288" s="818" t="str">
        <f>CONCATENATE(Table5[[#This Row],[CommodityID]]," / ",Table5[[#This Row],[Pesticide]])</f>
        <v>P0130020A / Clothianidin (RD)</v>
      </c>
      <c r="H288" s="855">
        <v>0.4</v>
      </c>
      <c r="I288" s="818">
        <v>1414</v>
      </c>
      <c r="J288" s="818">
        <v>11</v>
      </c>
      <c r="K288" s="818">
        <v>0</v>
      </c>
      <c r="L288" s="855">
        <v>3.4000000000000002E-2</v>
      </c>
      <c r="M288" s="855">
        <v>4.8041999999999998E-3</v>
      </c>
      <c r="N288" s="818">
        <v>0</v>
      </c>
      <c r="O288" s="855">
        <v>0.1</v>
      </c>
      <c r="P288" s="855">
        <v>1</v>
      </c>
      <c r="Q288" s="842"/>
      <c r="R288" s="818">
        <v>32</v>
      </c>
      <c r="S288" s="823">
        <f>VLOOKUP(Table5[[#This Row],[CommodityID]],Table9[],3,FALSE)</f>
        <v>2</v>
      </c>
      <c r="T288" s="823">
        <v>287</v>
      </c>
      <c r="U288" s="833" t="str">
        <f>IF(acute_input_data!$M288=0,"n.r.",IF(L288-M288&gt;0,"Y","N"))</f>
        <v>Y</v>
      </c>
      <c r="V288" s="824"/>
      <c r="W288" s="824"/>
      <c r="X288" s="824"/>
      <c r="Y288" s="824">
        <f t="shared" si="4"/>
        <v>11</v>
      </c>
    </row>
    <row r="289" spans="1:25" ht="13.5" customHeight="1" x14ac:dyDescent="0.2">
      <c r="A289" s="841" t="str">
        <f>CONCATENATE(acute_input_data!$D289," / ",Table5[[#This Row],[code num]])</f>
        <v>Clothianidin (RD) / 162010</v>
      </c>
      <c r="B289" s="820" t="str">
        <f>LEFT(Table5[[#This Row],[CommodityID]],8)</f>
        <v>P0162010</v>
      </c>
      <c r="C289" s="63">
        <f>1*(RIGHT(Table5[[#This Row],[left 8 char]],7))</f>
        <v>162010</v>
      </c>
      <c r="D289" s="818" t="s">
        <v>1782</v>
      </c>
      <c r="E289" s="818" t="s">
        <v>879</v>
      </c>
      <c r="F289" s="818" t="s">
        <v>316</v>
      </c>
      <c r="G289" s="818" t="str">
        <f>CONCATENATE(Table5[[#This Row],[CommodityID]]," / ",Table5[[#This Row],[Pesticide]])</f>
        <v>P0162010A / Clothianidin (RD)</v>
      </c>
      <c r="H289" s="60">
        <v>0.01</v>
      </c>
      <c r="I289" s="818">
        <v>927</v>
      </c>
      <c r="J289" s="818">
        <v>0</v>
      </c>
      <c r="K289" s="818">
        <v>0</v>
      </c>
      <c r="L289" s="855"/>
      <c r="M289" s="855"/>
      <c r="N289" s="818">
        <v>0</v>
      </c>
      <c r="O289" s="855">
        <v>0.1</v>
      </c>
      <c r="P289" s="855">
        <v>1</v>
      </c>
      <c r="Q289" s="842"/>
      <c r="R289" s="818">
        <v>32</v>
      </c>
      <c r="S289" s="823">
        <f>VLOOKUP(Table5[[#This Row],[CommodityID]],Table9[],3,FALSE)</f>
        <v>3</v>
      </c>
      <c r="T289" s="823">
        <v>288</v>
      </c>
      <c r="U289" s="833" t="str">
        <f>IF(acute_input_data!$M289=0,"n.r.",IF(L289-M289&gt;0,"Y","N"))</f>
        <v>n.r.</v>
      </c>
      <c r="V289" s="824"/>
      <c r="W289" s="824"/>
      <c r="X289" s="825"/>
      <c r="Y289" s="825">
        <f t="shared" si="4"/>
        <v>0</v>
      </c>
    </row>
    <row r="290" spans="1:25" ht="13.5" customHeight="1" x14ac:dyDescent="0.2">
      <c r="A290" s="830" t="str">
        <f>CONCATENATE(acute_input_data!$D290," / ",Table5[[#This Row],[code num]])</f>
        <v>Clothianidin (RD) / 211000</v>
      </c>
      <c r="B290" s="820" t="str">
        <f>LEFT(Table5[[#This Row],[CommodityID]],8)</f>
        <v>P0211000</v>
      </c>
      <c r="C290" s="831">
        <f>1*(RIGHT(Table5[[#This Row],[left 8 char]],7))</f>
        <v>211000</v>
      </c>
      <c r="D290" s="818" t="s">
        <v>1782</v>
      </c>
      <c r="E290" s="818" t="s">
        <v>880</v>
      </c>
      <c r="F290" s="818" t="s">
        <v>319</v>
      </c>
      <c r="G290" s="818" t="str">
        <f>CONCATENATE(Table5[[#This Row],[CommodityID]]," / ",Table5[[#This Row],[Pesticide]])</f>
        <v>P0211000A / Clothianidin (RD)</v>
      </c>
      <c r="H290" s="60">
        <v>0.03</v>
      </c>
      <c r="I290" s="818">
        <v>1982</v>
      </c>
      <c r="J290" s="818">
        <v>0</v>
      </c>
      <c r="K290" s="818">
        <v>0</v>
      </c>
      <c r="L290" s="855"/>
      <c r="M290" s="855"/>
      <c r="N290" s="818">
        <v>0</v>
      </c>
      <c r="O290" s="855">
        <v>0.1</v>
      </c>
      <c r="P290" s="855">
        <v>1</v>
      </c>
      <c r="Q290" s="822"/>
      <c r="R290" s="818">
        <v>32</v>
      </c>
      <c r="S290" s="823">
        <f>VLOOKUP(Table5[[#This Row],[CommodityID]],Table9[],3,FALSE)</f>
        <v>4</v>
      </c>
      <c r="T290" s="823">
        <v>289</v>
      </c>
      <c r="U290" s="63" t="str">
        <f>IF(acute_input_data!$M290=0,"n.r.",IF(L290-M290&gt;0,"Y","N"))</f>
        <v>n.r.</v>
      </c>
      <c r="V290" s="818">
        <v>1</v>
      </c>
      <c r="W290" s="818"/>
      <c r="X290" s="818"/>
      <c r="Y290" s="824">
        <f t="shared" si="4"/>
        <v>0</v>
      </c>
    </row>
    <row r="291" spans="1:25" ht="13.5" customHeight="1" x14ac:dyDescent="0.2">
      <c r="A291" s="830" t="str">
        <f>CONCATENATE(acute_input_data!$D291," / ",Table5[[#This Row],[code num]])</f>
        <v>Clothianidin (RD) / 213020</v>
      </c>
      <c r="B291" s="820" t="str">
        <f>LEFT(Table5[[#This Row],[CommodityID]],8)</f>
        <v>P0213020</v>
      </c>
      <c r="C291" s="831">
        <f>1*(RIGHT(Table5[[#This Row],[left 8 char]],7))</f>
        <v>213020</v>
      </c>
      <c r="D291" s="818" t="s">
        <v>1782</v>
      </c>
      <c r="E291" s="818" t="s">
        <v>881</v>
      </c>
      <c r="F291" s="818" t="s">
        <v>315</v>
      </c>
      <c r="G291" s="818" t="str">
        <f>CONCATENATE(Table5[[#This Row],[CommodityID]]," / ",Table5[[#This Row],[Pesticide]])</f>
        <v>P0213020A / Clothianidin (RD)</v>
      </c>
      <c r="H291" s="855">
        <v>0.06</v>
      </c>
      <c r="I291" s="818">
        <v>1578</v>
      </c>
      <c r="J291" s="818">
        <v>0</v>
      </c>
      <c r="K291" s="818">
        <v>0</v>
      </c>
      <c r="L291" s="855"/>
      <c r="M291" s="855"/>
      <c r="N291" s="818">
        <v>0</v>
      </c>
      <c r="O291" s="855">
        <v>0.1</v>
      </c>
      <c r="P291" s="855">
        <v>1</v>
      </c>
      <c r="Q291" s="822"/>
      <c r="R291" s="818">
        <v>32</v>
      </c>
      <c r="S291" s="823">
        <f>VLOOKUP(Table5[[#This Row],[CommodityID]],Table9[],3,FALSE)</f>
        <v>5</v>
      </c>
      <c r="T291" s="823">
        <v>290</v>
      </c>
      <c r="U291" s="63" t="str">
        <f>IF(acute_input_data!$M291=0,"n.r.",IF(L291-M291&gt;0,"Y","N"))</f>
        <v>n.r.</v>
      </c>
      <c r="V291" s="818">
        <v>1</v>
      </c>
      <c r="W291" s="818"/>
      <c r="X291" s="818"/>
      <c r="Y291" s="824">
        <f t="shared" si="4"/>
        <v>0</v>
      </c>
    </row>
    <row r="292" spans="1:25" ht="13.5" customHeight="1" x14ac:dyDescent="0.2">
      <c r="A292" s="830" t="str">
        <f>CONCATENATE(acute_input_data!$D292," / ",Table5[[#This Row],[code num]])</f>
        <v>Clothianidin (RD) / 220020</v>
      </c>
      <c r="B292" s="820" t="str">
        <f>LEFT(Table5[[#This Row],[CommodityID]],8)</f>
        <v>P0220020</v>
      </c>
      <c r="C292" s="831">
        <f>1*(RIGHT(Table5[[#This Row],[left 8 char]],7))</f>
        <v>220020</v>
      </c>
      <c r="D292" s="818" t="s">
        <v>1782</v>
      </c>
      <c r="E292" s="818" t="s">
        <v>882</v>
      </c>
      <c r="F292" s="818" t="s">
        <v>317</v>
      </c>
      <c r="G292" s="818" t="str">
        <f>CONCATENATE(Table5[[#This Row],[CommodityID]]," / ",Table5[[#This Row],[Pesticide]])</f>
        <v>P0220020A / Clothianidin (RD)</v>
      </c>
      <c r="H292" s="60">
        <v>0.01</v>
      </c>
      <c r="I292" s="818">
        <v>1019</v>
      </c>
      <c r="J292" s="818">
        <v>0</v>
      </c>
      <c r="K292" s="818">
        <v>0</v>
      </c>
      <c r="L292" s="855"/>
      <c r="M292" s="855"/>
      <c r="N292" s="818">
        <v>0</v>
      </c>
      <c r="O292" s="855">
        <v>0.1</v>
      </c>
      <c r="P292" s="855">
        <v>1</v>
      </c>
      <c r="Q292" s="822"/>
      <c r="R292" s="818">
        <v>32</v>
      </c>
      <c r="S292" s="823">
        <f>VLOOKUP(Table5[[#This Row],[CommodityID]],Table9[],3,FALSE)</f>
        <v>6</v>
      </c>
      <c r="T292" s="823">
        <v>291</v>
      </c>
      <c r="U292" s="63" t="str">
        <f>IF(acute_input_data!$M292=0,"n.r.",IF(L292-M292&gt;0,"Y","N"))</f>
        <v>n.r.</v>
      </c>
      <c r="V292" s="818">
        <v>1</v>
      </c>
      <c r="W292" s="818"/>
      <c r="X292" s="818"/>
      <c r="Y292" s="824">
        <f t="shared" si="4"/>
        <v>0</v>
      </c>
    </row>
    <row r="293" spans="1:25" ht="13.5" customHeight="1" x14ac:dyDescent="0.2">
      <c r="A293" s="830" t="str">
        <f>CONCATENATE(acute_input_data!$D293," / ",Table5[[#This Row],[code num]])</f>
        <v>Clothianidin (RD) / 241020</v>
      </c>
      <c r="B293" s="820" t="str">
        <f>LEFT(Table5[[#This Row],[CommodityID]],8)</f>
        <v>P0241020</v>
      </c>
      <c r="C293" s="831">
        <f>1*(RIGHT(Table5[[#This Row],[left 8 char]],7))</f>
        <v>241020</v>
      </c>
      <c r="D293" s="818" t="s">
        <v>1782</v>
      </c>
      <c r="E293" s="818" t="s">
        <v>883</v>
      </c>
      <c r="F293" s="818" t="s">
        <v>312</v>
      </c>
      <c r="G293" s="818" t="str">
        <f>CONCATENATE(Table5[[#This Row],[CommodityID]]," / ",Table5[[#This Row],[Pesticide]])</f>
        <v>P0241020A / Clothianidin (RD)</v>
      </c>
      <c r="H293" s="60">
        <v>0.02</v>
      </c>
      <c r="I293" s="818">
        <v>911</v>
      </c>
      <c r="J293" s="818">
        <v>0</v>
      </c>
      <c r="K293" s="818">
        <v>0</v>
      </c>
      <c r="L293" s="855"/>
      <c r="M293" s="855"/>
      <c r="N293" s="818">
        <v>0</v>
      </c>
      <c r="O293" s="855">
        <v>0.1</v>
      </c>
      <c r="P293" s="855">
        <v>1</v>
      </c>
      <c r="Q293" s="822"/>
      <c r="R293" s="818">
        <v>32</v>
      </c>
      <c r="S293" s="823">
        <f>VLOOKUP(Table5[[#This Row],[CommodityID]],Table9[],3,FALSE)</f>
        <v>7</v>
      </c>
      <c r="T293" s="823">
        <v>292</v>
      </c>
      <c r="U293" s="63" t="str">
        <f>IF(acute_input_data!$M293=0,"n.r.",IF(L293-M293&gt;0,"Y","N"))</f>
        <v>n.r.</v>
      </c>
      <c r="V293" s="818">
        <v>1</v>
      </c>
      <c r="W293" s="818"/>
      <c r="X293" s="818"/>
      <c r="Y293" s="824">
        <f t="shared" si="4"/>
        <v>0</v>
      </c>
    </row>
    <row r="294" spans="1:25" ht="13.5" customHeight="1" x14ac:dyDescent="0.2">
      <c r="A294" s="830" t="str">
        <f>CONCATENATE(acute_input_data!$D294," / ",Table5[[#This Row],[code num]])</f>
        <v>Clothianidin (RD) / 300010</v>
      </c>
      <c r="B294" s="820" t="str">
        <f>LEFT(Table5[[#This Row],[CommodityID]],8)</f>
        <v>P0300010</v>
      </c>
      <c r="C294" s="831">
        <f>1*(RIGHT(Table5[[#This Row],[left 8 char]],7))</f>
        <v>300010</v>
      </c>
      <c r="D294" s="818" t="s">
        <v>1782</v>
      </c>
      <c r="E294" s="818" t="s">
        <v>884</v>
      </c>
      <c r="F294" s="818" t="s">
        <v>311</v>
      </c>
      <c r="G294" s="818" t="str">
        <f>CONCATENATE(Table5[[#This Row],[CommodityID]]," / ",Table5[[#This Row],[Pesticide]])</f>
        <v>P0300010A / Clothianidin (RD)</v>
      </c>
      <c r="H294" s="60">
        <v>0.02</v>
      </c>
      <c r="I294" s="818">
        <v>753</v>
      </c>
      <c r="J294" s="818">
        <v>3</v>
      </c>
      <c r="K294" s="818">
        <v>0</v>
      </c>
      <c r="L294" s="855">
        <v>1.2999999999999999E-2</v>
      </c>
      <c r="M294" s="855">
        <v>2.2966666666666665E-4</v>
      </c>
      <c r="N294" s="818">
        <v>0</v>
      </c>
      <c r="O294" s="855">
        <v>0.1</v>
      </c>
      <c r="P294" s="855">
        <v>1</v>
      </c>
      <c r="Q294" s="822"/>
      <c r="R294" s="818">
        <v>32</v>
      </c>
      <c r="S294" s="823">
        <f>VLOOKUP(Table5[[#This Row],[CommodityID]],Table9[],3,FALSE)</f>
        <v>8</v>
      </c>
      <c r="T294" s="823">
        <v>293</v>
      </c>
      <c r="U294" s="63" t="str">
        <f>IF(acute_input_data!$M294=0,"n.r.",IF(L294-M294&gt;0,"Y","N"))</f>
        <v>Y</v>
      </c>
      <c r="V294" s="818">
        <v>1</v>
      </c>
      <c r="W294" s="818"/>
      <c r="X294" s="818"/>
      <c r="Y294" s="824">
        <f t="shared" si="4"/>
        <v>3</v>
      </c>
    </row>
    <row r="295" spans="1:25" ht="13.5" customHeight="1" x14ac:dyDescent="0.2">
      <c r="A295" s="830" t="str">
        <f>CONCATENATE(acute_input_data!$D295," / ",Table5[[#This Row],[code num]])</f>
        <v>Clothianidin (RD) / 500060</v>
      </c>
      <c r="B295" s="820" t="str">
        <f>LEFT(Table5[[#This Row],[CommodityID]],8)</f>
        <v>P0500060</v>
      </c>
      <c r="C295" s="831">
        <f>1*(RIGHT(Table5[[#This Row],[left 8 char]],7))</f>
        <v>500060</v>
      </c>
      <c r="D295" s="818" t="s">
        <v>1782</v>
      </c>
      <c r="E295" s="818" t="s">
        <v>885</v>
      </c>
      <c r="F295" s="818" t="s">
        <v>314</v>
      </c>
      <c r="G295" s="818" t="str">
        <f>CONCATENATE(Table5[[#This Row],[CommodityID]]," / ",Table5[[#This Row],[Pesticide]])</f>
        <v>P0500060A / Clothianidin (RD)</v>
      </c>
      <c r="H295" s="855">
        <v>0.5</v>
      </c>
      <c r="I295" s="818">
        <v>1111</v>
      </c>
      <c r="J295" s="818">
        <v>11</v>
      </c>
      <c r="K295" s="818">
        <v>0</v>
      </c>
      <c r="L295" s="855">
        <v>1.9800000000000002E-2</v>
      </c>
      <c r="M295" s="855">
        <v>2.4156000000000001E-4</v>
      </c>
      <c r="N295" s="818">
        <v>0</v>
      </c>
      <c r="O295" s="855">
        <v>0.1</v>
      </c>
      <c r="P295" s="855">
        <v>1</v>
      </c>
      <c r="Q295" s="822"/>
      <c r="R295" s="818">
        <v>32</v>
      </c>
      <c r="S295" s="823">
        <f>VLOOKUP(Table5[[#This Row],[CommodityID]],Table9[],3,FALSE)</f>
        <v>9</v>
      </c>
      <c r="T295" s="823">
        <v>294</v>
      </c>
      <c r="U295" s="63" t="str">
        <f>IF(acute_input_data!$M295=0,"n.r.",IF(L295-M295&gt;0,"Y","N"))</f>
        <v>Y</v>
      </c>
      <c r="V295" s="818">
        <v>1</v>
      </c>
      <c r="W295" s="818"/>
      <c r="X295" s="818"/>
      <c r="Y295" s="824">
        <f t="shared" si="4"/>
        <v>11</v>
      </c>
    </row>
    <row r="296" spans="1:25" ht="13.5" customHeight="1" x14ac:dyDescent="0.2">
      <c r="A296" s="830" t="str">
        <f>CONCATENATE(acute_input_data!$D296," / ",Table5[[#This Row],[code num]])</f>
        <v>Clothianidin (RD) / 500070</v>
      </c>
      <c r="B296" s="820" t="str">
        <f>LEFT(Table5[[#This Row],[CommodityID]],8)</f>
        <v>P0500070</v>
      </c>
      <c r="C296" s="831">
        <f>1*(RIGHT(Table5[[#This Row],[left 8 char]],7))</f>
        <v>500070</v>
      </c>
      <c r="D296" s="818" t="s">
        <v>1782</v>
      </c>
      <c r="E296" s="818" t="s">
        <v>886</v>
      </c>
      <c r="F296" s="818" t="s">
        <v>320</v>
      </c>
      <c r="G296" s="818" t="str">
        <f>CONCATENATE(Table5[[#This Row],[CommodityID]]," / ",Table5[[#This Row],[Pesticide]])</f>
        <v>P0500070A / Clothianidin (RD)</v>
      </c>
      <c r="H296" s="60">
        <v>0.02</v>
      </c>
      <c r="I296" s="818">
        <v>629</v>
      </c>
      <c r="J296" s="818">
        <v>0</v>
      </c>
      <c r="K296" s="818">
        <v>0</v>
      </c>
      <c r="L296" s="855"/>
      <c r="M296" s="855"/>
      <c r="N296" s="818">
        <v>0</v>
      </c>
      <c r="O296" s="855">
        <v>0.1</v>
      </c>
      <c r="P296" s="855">
        <v>1</v>
      </c>
      <c r="Q296" s="822"/>
      <c r="R296" s="818">
        <v>32</v>
      </c>
      <c r="S296" s="823">
        <f>VLOOKUP(Table5[[#This Row],[CommodityID]],Table9[],3,FALSE)</f>
        <v>10</v>
      </c>
      <c r="T296" s="823">
        <v>295</v>
      </c>
      <c r="U296" s="63" t="str">
        <f>IF(acute_input_data!$M296=0,"n.r.",IF(L296-M296&gt;0,"Y","N"))</f>
        <v>n.r.</v>
      </c>
      <c r="V296" s="818">
        <v>1</v>
      </c>
      <c r="W296" s="818"/>
      <c r="X296" s="818"/>
      <c r="Y296" s="824">
        <f t="shared" si="4"/>
        <v>0</v>
      </c>
    </row>
    <row r="297" spans="1:25" ht="13.5" customHeight="1" x14ac:dyDescent="0.2">
      <c r="A297" s="830" t="str">
        <f>CONCATENATE(acute_input_data!$D297," / ",Table5[[#This Row],[code num]])</f>
        <v>Cyazofamid (RD) / 110020</v>
      </c>
      <c r="B297" s="820" t="str">
        <f>LEFT(Table5[[#This Row],[CommodityID]],8)</f>
        <v>P0110020</v>
      </c>
      <c r="C297" s="831">
        <f>1*(RIGHT(Table5[[#This Row],[left 8 char]],7))</f>
        <v>110020</v>
      </c>
      <c r="D297" s="818" t="s">
        <v>1783</v>
      </c>
      <c r="E297" s="818" t="s">
        <v>877</v>
      </c>
      <c r="F297" s="818" t="s">
        <v>313</v>
      </c>
      <c r="G297" s="818" t="str">
        <f>CONCATENATE(Table5[[#This Row],[CommodityID]]," / ",Table5[[#This Row],[Pesticide]])</f>
        <v>P0110020A / Cyazofamid (RD)</v>
      </c>
      <c r="H297" s="60">
        <v>0.01</v>
      </c>
      <c r="I297" s="818">
        <v>1380</v>
      </c>
      <c r="J297" s="818">
        <v>0</v>
      </c>
      <c r="K297" s="818">
        <v>0</v>
      </c>
      <c r="L297" s="855"/>
      <c r="M297" s="855"/>
      <c r="N297" s="818">
        <v>0</v>
      </c>
      <c r="O297" s="855"/>
      <c r="P297" s="855">
        <v>1</v>
      </c>
      <c r="Q297" s="822"/>
      <c r="R297" s="818">
        <v>33</v>
      </c>
      <c r="S297" s="823">
        <f>VLOOKUP(Table5[[#This Row],[CommodityID]],Table9[],3,FALSE)</f>
        <v>1</v>
      </c>
      <c r="T297" s="823">
        <v>296</v>
      </c>
      <c r="U297" s="63" t="str">
        <f>IF(acute_input_data!$M297=0,"n.r.",IF(L297-M297&gt;0,"Y","N"))</f>
        <v>n.r.</v>
      </c>
      <c r="V297" s="818">
        <v>1</v>
      </c>
      <c r="W297" s="818"/>
      <c r="X297" s="818"/>
      <c r="Y297" s="824">
        <f t="shared" si="4"/>
        <v>0</v>
      </c>
    </row>
    <row r="298" spans="1:25" ht="13.5" customHeight="1" x14ac:dyDescent="0.2">
      <c r="A298" s="830" t="str">
        <f>CONCATENATE(acute_input_data!$D298," / ",Table5[[#This Row],[code num]])</f>
        <v>Cyazofamid (RD) / 130020</v>
      </c>
      <c r="B298" s="820" t="str">
        <f>LEFT(Table5[[#This Row],[CommodityID]],8)</f>
        <v>P0130020</v>
      </c>
      <c r="C298" s="831">
        <f>1*(RIGHT(Table5[[#This Row],[left 8 char]],7))</f>
        <v>130020</v>
      </c>
      <c r="D298" s="818" t="s">
        <v>1783</v>
      </c>
      <c r="E298" s="818" t="s">
        <v>878</v>
      </c>
      <c r="F298" s="818" t="s">
        <v>318</v>
      </c>
      <c r="G298" s="818" t="str">
        <f>CONCATENATE(Table5[[#This Row],[CommodityID]]," / ",Table5[[#This Row],[Pesticide]])</f>
        <v>P0130020A / Cyazofamid (RD)</v>
      </c>
      <c r="H298" s="60">
        <v>0.01</v>
      </c>
      <c r="I298" s="818">
        <v>1276</v>
      </c>
      <c r="J298" s="818">
        <v>0</v>
      </c>
      <c r="K298" s="818">
        <v>0</v>
      </c>
      <c r="L298" s="855"/>
      <c r="M298" s="855"/>
      <c r="N298" s="818">
        <v>0</v>
      </c>
      <c r="O298" s="855"/>
      <c r="P298" s="855">
        <v>1</v>
      </c>
      <c r="Q298" s="822"/>
      <c r="R298" s="818">
        <v>33</v>
      </c>
      <c r="S298" s="823">
        <f>VLOOKUP(Table5[[#This Row],[CommodityID]],Table9[],3,FALSE)</f>
        <v>2</v>
      </c>
      <c r="T298" s="823">
        <v>297</v>
      </c>
      <c r="U298" s="63" t="str">
        <f>IF(acute_input_data!$M298=0,"n.r.",IF(L298-M298&gt;0,"Y","N"))</f>
        <v>n.r.</v>
      </c>
      <c r="V298" s="818">
        <v>1</v>
      </c>
      <c r="W298" s="818"/>
      <c r="X298" s="818"/>
      <c r="Y298" s="824">
        <f t="shared" si="4"/>
        <v>0</v>
      </c>
    </row>
    <row r="299" spans="1:25" ht="13.5" customHeight="1" x14ac:dyDescent="0.2">
      <c r="A299" s="830" t="str">
        <f>CONCATENATE(acute_input_data!$D299," / ",Table5[[#This Row],[code num]])</f>
        <v>Cyazofamid (RD) / 162010</v>
      </c>
      <c r="B299" s="820" t="str">
        <f>LEFT(Table5[[#This Row],[CommodityID]],8)</f>
        <v>P0162010</v>
      </c>
      <c r="C299" s="831">
        <f>1*(RIGHT(Table5[[#This Row],[left 8 char]],7))</f>
        <v>162010</v>
      </c>
      <c r="D299" s="818" t="s">
        <v>1783</v>
      </c>
      <c r="E299" s="818" t="s">
        <v>879</v>
      </c>
      <c r="F299" s="818" t="s">
        <v>316</v>
      </c>
      <c r="G299" s="818" t="str">
        <f>CONCATENATE(Table5[[#This Row],[CommodityID]]," / ",Table5[[#This Row],[Pesticide]])</f>
        <v>P0162010A / Cyazofamid (RD)</v>
      </c>
      <c r="H299" s="60">
        <v>0.01</v>
      </c>
      <c r="I299" s="818">
        <v>828</v>
      </c>
      <c r="J299" s="818">
        <v>1</v>
      </c>
      <c r="K299" s="818">
        <v>0</v>
      </c>
      <c r="L299" s="855">
        <v>0.01</v>
      </c>
      <c r="M299" s="855">
        <v>6.3500000000000004E-4</v>
      </c>
      <c r="N299" s="818">
        <v>0</v>
      </c>
      <c r="O299" s="855"/>
      <c r="P299" s="855">
        <v>1</v>
      </c>
      <c r="Q299" s="822"/>
      <c r="R299" s="818">
        <v>33</v>
      </c>
      <c r="S299" s="823">
        <f>VLOOKUP(Table5[[#This Row],[CommodityID]],Table9[],3,FALSE)</f>
        <v>3</v>
      </c>
      <c r="T299" s="823">
        <v>298</v>
      </c>
      <c r="U299" s="63" t="str">
        <f>IF(acute_input_data!$M299=0,"n.r.",IF(L299-M299&gt;0,"Y","N"))</f>
        <v>Y</v>
      </c>
      <c r="V299" s="818">
        <v>1</v>
      </c>
      <c r="W299" s="818"/>
      <c r="X299" s="818"/>
      <c r="Y299" s="824">
        <f t="shared" si="4"/>
        <v>1</v>
      </c>
    </row>
    <row r="300" spans="1:25" ht="13.5" customHeight="1" x14ac:dyDescent="0.2">
      <c r="A300" s="830" t="str">
        <f>CONCATENATE(acute_input_data!$D300," / ",Table5[[#This Row],[code num]])</f>
        <v>Cyazofamid (RD) / 211000</v>
      </c>
      <c r="B300" s="820" t="str">
        <f>LEFT(Table5[[#This Row],[CommodityID]],8)</f>
        <v>P0211000</v>
      </c>
      <c r="C300" s="831">
        <f>1*(RIGHT(Table5[[#This Row],[left 8 char]],7))</f>
        <v>211000</v>
      </c>
      <c r="D300" s="818" t="s">
        <v>1783</v>
      </c>
      <c r="E300" s="818" t="s">
        <v>880</v>
      </c>
      <c r="F300" s="818" t="s">
        <v>319</v>
      </c>
      <c r="G300" s="818" t="str">
        <f>CONCATENATE(Table5[[#This Row],[CommodityID]]," / ",Table5[[#This Row],[Pesticide]])</f>
        <v>P0211000A / Cyazofamid (RD)</v>
      </c>
      <c r="H300" s="60">
        <v>0.01</v>
      </c>
      <c r="I300" s="818">
        <v>1768</v>
      </c>
      <c r="J300" s="818">
        <v>0</v>
      </c>
      <c r="K300" s="818">
        <v>0</v>
      </c>
      <c r="L300" s="855"/>
      <c r="M300" s="855"/>
      <c r="N300" s="818">
        <v>0</v>
      </c>
      <c r="O300" s="855"/>
      <c r="P300" s="855">
        <v>1</v>
      </c>
      <c r="Q300" s="822"/>
      <c r="R300" s="818">
        <v>33</v>
      </c>
      <c r="S300" s="823">
        <f>VLOOKUP(Table5[[#This Row],[CommodityID]],Table9[],3,FALSE)</f>
        <v>4</v>
      </c>
      <c r="T300" s="823">
        <v>299</v>
      </c>
      <c r="U300" s="63" t="str">
        <f>IF(acute_input_data!$M300=0,"n.r.",IF(L300-M300&gt;0,"Y","N"))</f>
        <v>n.r.</v>
      </c>
      <c r="V300" s="818">
        <v>1</v>
      </c>
      <c r="W300" s="818"/>
      <c r="X300" s="818"/>
      <c r="Y300" s="824">
        <f t="shared" si="4"/>
        <v>0</v>
      </c>
    </row>
    <row r="301" spans="1:25" ht="13.5" customHeight="1" x14ac:dyDescent="0.2">
      <c r="A301" s="830" t="str">
        <f>CONCATENATE(acute_input_data!$D301," / ",Table5[[#This Row],[code num]])</f>
        <v>Cyazofamid (RD) / 213020</v>
      </c>
      <c r="B301" s="820" t="str">
        <f>LEFT(Table5[[#This Row],[CommodityID]],8)</f>
        <v>P0213020</v>
      </c>
      <c r="C301" s="831">
        <f>1*(RIGHT(Table5[[#This Row],[left 8 char]],7))</f>
        <v>213020</v>
      </c>
      <c r="D301" s="818" t="s">
        <v>1783</v>
      </c>
      <c r="E301" s="818" t="s">
        <v>881</v>
      </c>
      <c r="F301" s="818" t="s">
        <v>315</v>
      </c>
      <c r="G301" s="818" t="str">
        <f>CONCATENATE(Table5[[#This Row],[CommodityID]]," / ",Table5[[#This Row],[Pesticide]])</f>
        <v>P0213020A / Cyazofamid (RD)</v>
      </c>
      <c r="H301" s="60">
        <v>0.01</v>
      </c>
      <c r="I301" s="818">
        <v>1410</v>
      </c>
      <c r="J301" s="818">
        <v>0</v>
      </c>
      <c r="K301" s="818">
        <v>1</v>
      </c>
      <c r="L301" s="855">
        <v>1.7999999999999999E-2</v>
      </c>
      <c r="M301" s="855">
        <v>1.1039999999999999E-3</v>
      </c>
      <c r="N301" s="818">
        <v>0</v>
      </c>
      <c r="O301" s="855"/>
      <c r="P301" s="855">
        <v>1</v>
      </c>
      <c r="Q301" s="822"/>
      <c r="R301" s="818">
        <v>33</v>
      </c>
      <c r="S301" s="823">
        <f>VLOOKUP(Table5[[#This Row],[CommodityID]],Table9[],3,FALSE)</f>
        <v>5</v>
      </c>
      <c r="T301" s="823">
        <v>300</v>
      </c>
      <c r="U301" s="833" t="str">
        <f>IF(acute_input_data!$M301=0,"n.r.",IF(L301-M301&gt;0,"Y","N"))</f>
        <v>Y</v>
      </c>
      <c r="V301" s="824"/>
      <c r="W301" s="824"/>
      <c r="X301" s="825"/>
      <c r="Y301" s="825">
        <f t="shared" si="4"/>
        <v>1</v>
      </c>
    </row>
    <row r="302" spans="1:25" ht="13.5" customHeight="1" x14ac:dyDescent="0.2">
      <c r="A302" s="830" t="str">
        <f>CONCATENATE(acute_input_data!$D302," / ",Table5[[#This Row],[code num]])</f>
        <v>Cyazofamid (RD) / 220020</v>
      </c>
      <c r="B302" s="820" t="str">
        <f>LEFT(Table5[[#This Row],[CommodityID]],8)</f>
        <v>P0220020</v>
      </c>
      <c r="C302" s="831">
        <f>1*(RIGHT(Table5[[#This Row],[left 8 char]],7))</f>
        <v>220020</v>
      </c>
      <c r="D302" s="818" t="s">
        <v>1783</v>
      </c>
      <c r="E302" s="818" t="s">
        <v>882</v>
      </c>
      <c r="F302" s="818" t="s">
        <v>317</v>
      </c>
      <c r="G302" s="818" t="str">
        <f>CONCATENATE(Table5[[#This Row],[CommodityID]]," / ",Table5[[#This Row],[Pesticide]])</f>
        <v>P0220020A / Cyazofamid (RD)</v>
      </c>
      <c r="H302" s="60">
        <v>0.01</v>
      </c>
      <c r="I302" s="818">
        <v>857</v>
      </c>
      <c r="J302" s="818">
        <v>0</v>
      </c>
      <c r="K302" s="818">
        <v>0</v>
      </c>
      <c r="L302" s="855"/>
      <c r="M302" s="855"/>
      <c r="N302" s="818">
        <v>0</v>
      </c>
      <c r="O302" s="855"/>
      <c r="P302" s="855">
        <v>1</v>
      </c>
      <c r="Q302" s="822"/>
      <c r="R302" s="818">
        <v>33</v>
      </c>
      <c r="S302" s="823">
        <f>VLOOKUP(Table5[[#This Row],[CommodityID]],Table9[],3,FALSE)</f>
        <v>6</v>
      </c>
      <c r="T302" s="823">
        <v>301</v>
      </c>
      <c r="U302" s="833" t="str">
        <f>IF(acute_input_data!$M302=0,"n.r.",IF(L302-M302&gt;0,"Y","N"))</f>
        <v>n.r.</v>
      </c>
      <c r="V302" s="824"/>
      <c r="W302" s="824"/>
      <c r="X302" s="824"/>
      <c r="Y302" s="824">
        <f t="shared" si="4"/>
        <v>0</v>
      </c>
    </row>
    <row r="303" spans="1:25" ht="13.5" customHeight="1" x14ac:dyDescent="0.2">
      <c r="A303" s="830" t="str">
        <f>CONCATENATE(acute_input_data!$D303," / ",Table5[[#This Row],[code num]])</f>
        <v>Cyazofamid (RD) / 241020</v>
      </c>
      <c r="B303" s="820" t="str">
        <f>LEFT(Table5[[#This Row],[CommodityID]],8)</f>
        <v>P0241020</v>
      </c>
      <c r="C303" s="831">
        <f>1*(RIGHT(Table5[[#This Row],[left 8 char]],7))</f>
        <v>241020</v>
      </c>
      <c r="D303" s="818" t="s">
        <v>1783</v>
      </c>
      <c r="E303" s="818" t="s">
        <v>883</v>
      </c>
      <c r="F303" s="818" t="s">
        <v>312</v>
      </c>
      <c r="G303" s="818" t="str">
        <f>CONCATENATE(Table5[[#This Row],[CommodityID]]," / ",Table5[[#This Row],[Pesticide]])</f>
        <v>P0241020A / Cyazofamid (RD)</v>
      </c>
      <c r="H303" s="60">
        <v>0.01</v>
      </c>
      <c r="I303" s="818">
        <v>822</v>
      </c>
      <c r="J303" s="818">
        <v>0</v>
      </c>
      <c r="K303" s="818">
        <v>0</v>
      </c>
      <c r="L303" s="855"/>
      <c r="M303" s="855"/>
      <c r="N303" s="818">
        <v>0</v>
      </c>
      <c r="O303" s="855"/>
      <c r="P303" s="855">
        <v>1</v>
      </c>
      <c r="Q303" s="822"/>
      <c r="R303" s="818">
        <v>33</v>
      </c>
      <c r="S303" s="823">
        <f>VLOOKUP(Table5[[#This Row],[CommodityID]],Table9[],3,FALSE)</f>
        <v>7</v>
      </c>
      <c r="T303" s="823">
        <v>302</v>
      </c>
      <c r="U303" s="833" t="str">
        <f>IF(acute_input_data!$M303=0,"n.r.",IF(L303-M303&gt;0,"Y","N"))</f>
        <v>n.r.</v>
      </c>
      <c r="V303" s="824"/>
      <c r="W303" s="824"/>
      <c r="X303" s="824"/>
      <c r="Y303" s="824">
        <f t="shared" si="4"/>
        <v>0</v>
      </c>
    </row>
    <row r="304" spans="1:25" ht="13.5" customHeight="1" x14ac:dyDescent="0.2">
      <c r="A304" s="830" t="str">
        <f>CONCATENATE(acute_input_data!$D304," / ",Table5[[#This Row],[code num]])</f>
        <v>Cyazofamid (RD) / 300010</v>
      </c>
      <c r="B304" s="820" t="str">
        <f>LEFT(Table5[[#This Row],[CommodityID]],8)</f>
        <v>P0300010</v>
      </c>
      <c r="C304" s="831">
        <f>1*(RIGHT(Table5[[#This Row],[left 8 char]],7))</f>
        <v>300010</v>
      </c>
      <c r="D304" s="818" t="s">
        <v>1783</v>
      </c>
      <c r="E304" s="818" t="s">
        <v>884</v>
      </c>
      <c r="F304" s="818" t="s">
        <v>311</v>
      </c>
      <c r="G304" s="818" t="str">
        <f>CONCATENATE(Table5[[#This Row],[CommodityID]]," / ",Table5[[#This Row],[Pesticide]])</f>
        <v>P0300010A / Cyazofamid (RD)</v>
      </c>
      <c r="H304" s="60">
        <v>0.02</v>
      </c>
      <c r="I304" s="818">
        <v>682</v>
      </c>
      <c r="J304" s="818">
        <v>0</v>
      </c>
      <c r="K304" s="818">
        <v>0</v>
      </c>
      <c r="L304" s="855"/>
      <c r="M304" s="855"/>
      <c r="N304" s="818">
        <v>0</v>
      </c>
      <c r="O304" s="855"/>
      <c r="P304" s="855">
        <v>1</v>
      </c>
      <c r="Q304" s="822"/>
      <c r="R304" s="818">
        <v>33</v>
      </c>
      <c r="S304" s="823">
        <f>VLOOKUP(Table5[[#This Row],[CommodityID]],Table9[],3,FALSE)</f>
        <v>8</v>
      </c>
      <c r="T304" s="823">
        <v>303</v>
      </c>
      <c r="U304" s="833" t="str">
        <f>IF(acute_input_data!$M304=0,"n.r.",IF(L304-M304&gt;0,"Y","N"))</f>
        <v>n.r.</v>
      </c>
      <c r="V304" s="824"/>
      <c r="W304" s="824"/>
      <c r="X304" s="824"/>
      <c r="Y304" s="824">
        <f t="shared" si="4"/>
        <v>0</v>
      </c>
    </row>
    <row r="305" spans="1:25" ht="13.5" customHeight="1" x14ac:dyDescent="0.2">
      <c r="A305" s="830" t="str">
        <f>CONCATENATE(acute_input_data!$D305," / ",Table5[[#This Row],[code num]])</f>
        <v>Cyazofamid (RD) / 500060</v>
      </c>
      <c r="B305" s="820" t="str">
        <f>LEFT(Table5[[#This Row],[CommodityID]],8)</f>
        <v>P0500060</v>
      </c>
      <c r="C305" s="831">
        <f>1*(RIGHT(Table5[[#This Row],[left 8 char]],7))</f>
        <v>500060</v>
      </c>
      <c r="D305" s="818" t="s">
        <v>1783</v>
      </c>
      <c r="E305" s="818" t="s">
        <v>885</v>
      </c>
      <c r="F305" s="818" t="s">
        <v>314</v>
      </c>
      <c r="G305" s="818" t="str">
        <f>CONCATENATE(Table5[[#This Row],[CommodityID]]," / ",Table5[[#This Row],[Pesticide]])</f>
        <v>P0500060A / Cyazofamid (RD)</v>
      </c>
      <c r="H305" s="60">
        <v>0.02</v>
      </c>
      <c r="I305" s="818">
        <v>1035</v>
      </c>
      <c r="J305" s="818">
        <v>0</v>
      </c>
      <c r="K305" s="818">
        <v>0</v>
      </c>
      <c r="L305" s="855"/>
      <c r="M305" s="855"/>
      <c r="N305" s="818">
        <v>0</v>
      </c>
      <c r="O305" s="855"/>
      <c r="P305" s="855">
        <v>1</v>
      </c>
      <c r="Q305" s="822"/>
      <c r="R305" s="818">
        <v>33</v>
      </c>
      <c r="S305" s="823">
        <f>VLOOKUP(Table5[[#This Row],[CommodityID]],Table9[],3,FALSE)</f>
        <v>9</v>
      </c>
      <c r="T305" s="823">
        <v>304</v>
      </c>
      <c r="U305" s="833" t="str">
        <f>IF(acute_input_data!$M305=0,"n.r.",IF(L305-M305&gt;0,"Y","N"))</f>
        <v>n.r.</v>
      </c>
      <c r="V305" s="824"/>
      <c r="W305" s="824"/>
      <c r="X305" s="824"/>
      <c r="Y305" s="824">
        <f t="shared" si="4"/>
        <v>0</v>
      </c>
    </row>
    <row r="306" spans="1:25" ht="13.5" customHeight="1" x14ac:dyDescent="0.2">
      <c r="A306" s="830" t="str">
        <f>CONCATENATE(acute_input_data!$D306," / ",Table5[[#This Row],[code num]])</f>
        <v>Cyazofamid (RD) / 500070</v>
      </c>
      <c r="B306" s="820" t="str">
        <f>LEFT(Table5[[#This Row],[CommodityID]],8)</f>
        <v>P0500070</v>
      </c>
      <c r="C306" s="831">
        <f>1*(RIGHT(Table5[[#This Row],[left 8 char]],7))</f>
        <v>500070</v>
      </c>
      <c r="D306" s="818" t="s">
        <v>1783</v>
      </c>
      <c r="E306" s="818" t="s">
        <v>886</v>
      </c>
      <c r="F306" s="818" t="s">
        <v>320</v>
      </c>
      <c r="G306" s="818" t="str">
        <f>CONCATENATE(Table5[[#This Row],[CommodityID]]," / ",Table5[[#This Row],[Pesticide]])</f>
        <v>P0500070A / Cyazofamid (RD)</v>
      </c>
      <c r="H306" s="60">
        <v>0.02</v>
      </c>
      <c r="I306" s="818">
        <v>579</v>
      </c>
      <c r="J306" s="818">
        <v>0</v>
      </c>
      <c r="K306" s="818">
        <v>0</v>
      </c>
      <c r="L306" s="855"/>
      <c r="M306" s="855"/>
      <c r="N306" s="818">
        <v>0</v>
      </c>
      <c r="O306" s="855"/>
      <c r="P306" s="855">
        <v>1</v>
      </c>
      <c r="Q306" s="822"/>
      <c r="R306" s="818">
        <v>33</v>
      </c>
      <c r="S306" s="823">
        <f>VLOOKUP(Table5[[#This Row],[CommodityID]],Table9[],3,FALSE)</f>
        <v>10</v>
      </c>
      <c r="T306" s="823">
        <v>305</v>
      </c>
      <c r="U306" s="833" t="str">
        <f>IF(acute_input_data!$M306=0,"n.r.",IF(L306-M306&gt;0,"Y","N"))</f>
        <v>n.r.</v>
      </c>
      <c r="V306" s="824"/>
      <c r="W306" s="824"/>
      <c r="X306" s="824"/>
      <c r="Y306" s="824">
        <f t="shared" si="4"/>
        <v>0</v>
      </c>
    </row>
    <row r="307" spans="1:25" ht="13.5" customHeight="1" x14ac:dyDescent="0.2">
      <c r="A307" s="830" t="str">
        <f>CONCATENATE(acute_input_data!$D307," / ",Table5[[#This Row],[code num]])</f>
        <v>Cyflufenamid (RD) / 110020</v>
      </c>
      <c r="B307" s="820" t="str">
        <f>LEFT(Table5[[#This Row],[CommodityID]],8)</f>
        <v>P0110020</v>
      </c>
      <c r="C307" s="831">
        <f>1*(RIGHT(Table5[[#This Row],[left 8 char]],7))</f>
        <v>110020</v>
      </c>
      <c r="D307" s="818" t="s">
        <v>1923</v>
      </c>
      <c r="E307" s="818" t="s">
        <v>877</v>
      </c>
      <c r="F307" s="818" t="s">
        <v>313</v>
      </c>
      <c r="G307" s="818" t="str">
        <f>CONCATENATE(Table5[[#This Row],[CommodityID]]," / ",Table5[[#This Row],[Pesticide]])</f>
        <v>P0110020A / Cyflufenamid (RD)</v>
      </c>
      <c r="H307" s="60">
        <v>0.01</v>
      </c>
      <c r="I307" s="818">
        <v>872</v>
      </c>
      <c r="J307" s="818">
        <v>0</v>
      </c>
      <c r="K307" s="818">
        <v>0</v>
      </c>
      <c r="L307" s="855"/>
      <c r="M307" s="855"/>
      <c r="N307" s="818">
        <v>0</v>
      </c>
      <c r="O307" s="855">
        <v>0.05</v>
      </c>
      <c r="P307" s="855">
        <v>1</v>
      </c>
      <c r="Q307" s="822"/>
      <c r="R307" s="818">
        <v>34</v>
      </c>
      <c r="S307" s="823">
        <f>VLOOKUP(Table5[[#This Row],[CommodityID]],Table9[],3,FALSE)</f>
        <v>1</v>
      </c>
      <c r="T307" s="823">
        <v>306</v>
      </c>
      <c r="U307" s="833" t="str">
        <f>IF(acute_input_data!$M307=0,"n.r.",IF(L307-M307&gt;0,"Y","N"))</f>
        <v>n.r.</v>
      </c>
      <c r="V307" s="824"/>
      <c r="W307" s="824"/>
      <c r="X307" s="824"/>
      <c r="Y307" s="824">
        <f t="shared" si="4"/>
        <v>0</v>
      </c>
    </row>
    <row r="308" spans="1:25" ht="13.5" customHeight="1" x14ac:dyDescent="0.2">
      <c r="A308" s="830" t="str">
        <f>CONCATENATE(acute_input_data!$D308," / ",Table5[[#This Row],[code num]])</f>
        <v>Cyflufenamid (RD) / 130020</v>
      </c>
      <c r="B308" s="820" t="str">
        <f>LEFT(Table5[[#This Row],[CommodityID]],8)</f>
        <v>P0130020</v>
      </c>
      <c r="C308" s="831">
        <f>1*(RIGHT(Table5[[#This Row],[left 8 char]],7))</f>
        <v>130020</v>
      </c>
      <c r="D308" s="818" t="s">
        <v>1923</v>
      </c>
      <c r="E308" s="818" t="s">
        <v>878</v>
      </c>
      <c r="F308" s="818" t="s">
        <v>318</v>
      </c>
      <c r="G308" s="818" t="str">
        <f>CONCATENATE(Table5[[#This Row],[CommodityID]]," / ",Table5[[#This Row],[Pesticide]])</f>
        <v>P0130020A / Cyflufenamid (RD)</v>
      </c>
      <c r="H308" s="855">
        <v>0.05</v>
      </c>
      <c r="I308" s="818">
        <v>875</v>
      </c>
      <c r="J308" s="818">
        <v>0</v>
      </c>
      <c r="K308" s="818">
        <v>0</v>
      </c>
      <c r="L308" s="855"/>
      <c r="M308" s="855"/>
      <c r="N308" s="818">
        <v>0</v>
      </c>
      <c r="O308" s="855">
        <v>0.05</v>
      </c>
      <c r="P308" s="855">
        <v>1</v>
      </c>
      <c r="Q308" s="839"/>
      <c r="R308" s="818">
        <v>34</v>
      </c>
      <c r="S308" s="823">
        <f>VLOOKUP(Table5[[#This Row],[CommodityID]],Table9[],3,FALSE)</f>
        <v>2</v>
      </c>
      <c r="T308" s="823">
        <v>307</v>
      </c>
      <c r="U308" s="63" t="str">
        <f>IF(acute_input_data!$M308=0,"n.r.",IF(L308-M308&gt;0,"Y","N"))</f>
        <v>n.r.</v>
      </c>
      <c r="V308" s="818">
        <v>1</v>
      </c>
      <c r="W308" s="818"/>
      <c r="X308" s="818"/>
      <c r="Y308" s="824">
        <f t="shared" si="4"/>
        <v>0</v>
      </c>
    </row>
    <row r="309" spans="1:25" ht="13.5" customHeight="1" x14ac:dyDescent="0.2">
      <c r="A309" s="830" t="str">
        <f>CONCATENATE(acute_input_data!$D309," / ",Table5[[#This Row],[code num]])</f>
        <v>Cyflufenamid (RD) / 162010</v>
      </c>
      <c r="B309" s="820" t="str">
        <f>LEFT(Table5[[#This Row],[CommodityID]],8)</f>
        <v>P0162010</v>
      </c>
      <c r="C309" s="831">
        <f>1*(RIGHT(Table5[[#This Row],[left 8 char]],7))</f>
        <v>162010</v>
      </c>
      <c r="D309" s="818" t="s">
        <v>1923</v>
      </c>
      <c r="E309" s="818" t="s">
        <v>879</v>
      </c>
      <c r="F309" s="818" t="s">
        <v>316</v>
      </c>
      <c r="G309" s="818" t="str">
        <f>CONCATENATE(Table5[[#This Row],[CommodityID]]," / ",Table5[[#This Row],[Pesticide]])</f>
        <v>P0162010A / Cyflufenamid (RD)</v>
      </c>
      <c r="H309" s="60">
        <v>0.01</v>
      </c>
      <c r="I309" s="818">
        <v>606</v>
      </c>
      <c r="J309" s="818">
        <v>0</v>
      </c>
      <c r="K309" s="818">
        <v>0</v>
      </c>
      <c r="L309" s="855"/>
      <c r="M309" s="855"/>
      <c r="N309" s="818">
        <v>0</v>
      </c>
      <c r="O309" s="855">
        <v>0.05</v>
      </c>
      <c r="P309" s="855">
        <v>1</v>
      </c>
      <c r="Q309" s="839"/>
      <c r="R309" s="818">
        <v>34</v>
      </c>
      <c r="S309" s="823">
        <f>VLOOKUP(Table5[[#This Row],[CommodityID]],Table9[],3,FALSE)</f>
        <v>3</v>
      </c>
      <c r="T309" s="823">
        <v>308</v>
      </c>
      <c r="U309" s="63" t="str">
        <f>IF(acute_input_data!$M309=0,"n.r.",IF(L309-M309&gt;0,"Y","N"))</f>
        <v>n.r.</v>
      </c>
      <c r="V309" s="818">
        <v>1</v>
      </c>
      <c r="W309" s="818"/>
      <c r="X309" s="818"/>
      <c r="Y309" s="824">
        <f t="shared" si="4"/>
        <v>0</v>
      </c>
    </row>
    <row r="310" spans="1:25" ht="13.5" customHeight="1" x14ac:dyDescent="0.2">
      <c r="A310" s="830" t="str">
        <f>CONCATENATE(acute_input_data!$D310," / ",Table5[[#This Row],[code num]])</f>
        <v>Cyflufenamid (RD) / 211000</v>
      </c>
      <c r="B310" s="820" t="str">
        <f>LEFT(Table5[[#This Row],[CommodityID]],8)</f>
        <v>P0211000</v>
      </c>
      <c r="C310" s="831">
        <f>1*(RIGHT(Table5[[#This Row],[left 8 char]],7))</f>
        <v>211000</v>
      </c>
      <c r="D310" s="818" t="s">
        <v>1923</v>
      </c>
      <c r="E310" s="818" t="s">
        <v>880</v>
      </c>
      <c r="F310" s="818" t="s">
        <v>319</v>
      </c>
      <c r="G310" s="818" t="str">
        <f>CONCATENATE(Table5[[#This Row],[CommodityID]]," / ",Table5[[#This Row],[Pesticide]])</f>
        <v>P0211000A / Cyflufenamid (RD)</v>
      </c>
      <c r="H310" s="60">
        <v>0.01</v>
      </c>
      <c r="I310" s="818">
        <v>1191</v>
      </c>
      <c r="J310" s="818">
        <v>0</v>
      </c>
      <c r="K310" s="818">
        <v>0</v>
      </c>
      <c r="L310" s="855"/>
      <c r="M310" s="855"/>
      <c r="N310" s="818">
        <v>0</v>
      </c>
      <c r="O310" s="855">
        <v>0.05</v>
      </c>
      <c r="P310" s="855">
        <v>1</v>
      </c>
      <c r="Q310" s="822"/>
      <c r="R310" s="818">
        <v>34</v>
      </c>
      <c r="S310" s="823">
        <f>VLOOKUP(Table5[[#This Row],[CommodityID]],Table9[],3,FALSE)</f>
        <v>4</v>
      </c>
      <c r="T310" s="823">
        <v>309</v>
      </c>
      <c r="U310" s="63" t="str">
        <f>IF(acute_input_data!$M310=0,"n.r.",IF(L310-M310&gt;0,"Y","N"))</f>
        <v>n.r.</v>
      </c>
      <c r="V310" s="818">
        <v>1</v>
      </c>
      <c r="W310" s="818"/>
      <c r="X310" s="818"/>
      <c r="Y310" s="824">
        <f t="shared" si="4"/>
        <v>0</v>
      </c>
    </row>
    <row r="311" spans="1:25" ht="13.5" customHeight="1" x14ac:dyDescent="0.2">
      <c r="A311" s="830" t="str">
        <f>CONCATENATE(acute_input_data!$D311," / ",Table5[[#This Row],[code num]])</f>
        <v>Cyflufenamid (RD) / 213020</v>
      </c>
      <c r="B311" s="820" t="str">
        <f>LEFT(Table5[[#This Row],[CommodityID]],8)</f>
        <v>P0213020</v>
      </c>
      <c r="C311" s="831">
        <f>1*(RIGHT(Table5[[#This Row],[left 8 char]],7))</f>
        <v>213020</v>
      </c>
      <c r="D311" s="818" t="s">
        <v>1923</v>
      </c>
      <c r="E311" s="818" t="s">
        <v>881</v>
      </c>
      <c r="F311" s="818" t="s">
        <v>315</v>
      </c>
      <c r="G311" s="818" t="str">
        <f>CONCATENATE(Table5[[#This Row],[CommodityID]]," / ",Table5[[#This Row],[Pesticide]])</f>
        <v>P0213020A / Cyflufenamid (RD)</v>
      </c>
      <c r="H311" s="60">
        <v>0.01</v>
      </c>
      <c r="I311" s="818">
        <v>928</v>
      </c>
      <c r="J311" s="818">
        <v>0</v>
      </c>
      <c r="K311" s="818">
        <v>0</v>
      </c>
      <c r="L311" s="855"/>
      <c r="M311" s="855"/>
      <c r="N311" s="818">
        <v>0</v>
      </c>
      <c r="O311" s="855">
        <v>0.05</v>
      </c>
      <c r="P311" s="855">
        <v>1</v>
      </c>
      <c r="Q311" s="822"/>
      <c r="R311" s="818">
        <v>34</v>
      </c>
      <c r="S311" s="823">
        <f>VLOOKUP(Table5[[#This Row],[CommodityID]],Table9[],3,FALSE)</f>
        <v>5</v>
      </c>
      <c r="T311" s="823">
        <v>310</v>
      </c>
      <c r="U311" s="63" t="str">
        <f>IF(acute_input_data!$M311=0,"n.r.",IF(L311-M311&gt;0,"Y","N"))</f>
        <v>n.r.</v>
      </c>
      <c r="V311" s="818">
        <v>1</v>
      </c>
      <c r="W311" s="818"/>
      <c r="X311" s="818"/>
      <c r="Y311" s="824">
        <f t="shared" si="4"/>
        <v>0</v>
      </c>
    </row>
    <row r="312" spans="1:25" ht="13.5" customHeight="1" x14ac:dyDescent="0.2">
      <c r="A312" s="830" t="str">
        <f>CONCATENATE(acute_input_data!$D312," / ",Table5[[#This Row],[code num]])</f>
        <v>Cyflufenamid (RD) / 220020</v>
      </c>
      <c r="B312" s="820" t="str">
        <f>LEFT(Table5[[#This Row],[CommodityID]],8)</f>
        <v>P0220020</v>
      </c>
      <c r="C312" s="831">
        <f>1*(RIGHT(Table5[[#This Row],[left 8 char]],7))</f>
        <v>220020</v>
      </c>
      <c r="D312" s="818" t="s">
        <v>1923</v>
      </c>
      <c r="E312" s="818" t="s">
        <v>882</v>
      </c>
      <c r="F312" s="818" t="s">
        <v>317</v>
      </c>
      <c r="G312" s="818" t="str">
        <f>CONCATENATE(Table5[[#This Row],[CommodityID]]," / ",Table5[[#This Row],[Pesticide]])</f>
        <v>P0220020A / Cyflufenamid (RD)</v>
      </c>
      <c r="H312" s="60">
        <v>0.01</v>
      </c>
      <c r="I312" s="818">
        <v>596</v>
      </c>
      <c r="J312" s="818">
        <v>0</v>
      </c>
      <c r="K312" s="818">
        <v>0</v>
      </c>
      <c r="L312" s="855"/>
      <c r="M312" s="855"/>
      <c r="N312" s="818">
        <v>0</v>
      </c>
      <c r="O312" s="855">
        <v>0.05</v>
      </c>
      <c r="P312" s="855">
        <v>1</v>
      </c>
      <c r="Q312" s="822"/>
      <c r="R312" s="818">
        <v>34</v>
      </c>
      <c r="S312" s="823">
        <f>VLOOKUP(Table5[[#This Row],[CommodityID]],Table9[],3,FALSE)</f>
        <v>6</v>
      </c>
      <c r="T312" s="823">
        <v>311</v>
      </c>
      <c r="U312" s="63" t="str">
        <f>IF(acute_input_data!$M312=0,"n.r.",IF(L312-M312&gt;0,"Y","N"))</f>
        <v>n.r.</v>
      </c>
      <c r="V312" s="818">
        <v>1</v>
      </c>
      <c r="W312" s="818"/>
      <c r="X312" s="818"/>
      <c r="Y312" s="824">
        <f t="shared" si="4"/>
        <v>0</v>
      </c>
    </row>
    <row r="313" spans="1:25" ht="13.5" customHeight="1" x14ac:dyDescent="0.2">
      <c r="A313" s="830" t="str">
        <f>CONCATENATE(acute_input_data!$D313," / ",Table5[[#This Row],[code num]])</f>
        <v>Cyflufenamid (RD) / 241020</v>
      </c>
      <c r="B313" s="820" t="str">
        <f>LEFT(Table5[[#This Row],[CommodityID]],8)</f>
        <v>P0241020</v>
      </c>
      <c r="C313" s="831">
        <f>1*(RIGHT(Table5[[#This Row],[left 8 char]],7))</f>
        <v>241020</v>
      </c>
      <c r="D313" s="818" t="s">
        <v>1923</v>
      </c>
      <c r="E313" s="818" t="s">
        <v>883</v>
      </c>
      <c r="F313" s="818" t="s">
        <v>312</v>
      </c>
      <c r="G313" s="818" t="str">
        <f>CONCATENATE(Table5[[#This Row],[CommodityID]]," / ",Table5[[#This Row],[Pesticide]])</f>
        <v>P0241020A / Cyflufenamid (RD)</v>
      </c>
      <c r="H313" s="60">
        <v>0.01</v>
      </c>
      <c r="I313" s="818">
        <v>586</v>
      </c>
      <c r="J313" s="818">
        <v>0</v>
      </c>
      <c r="K313" s="818">
        <v>0</v>
      </c>
      <c r="L313" s="855"/>
      <c r="M313" s="855"/>
      <c r="N313" s="818">
        <v>0</v>
      </c>
      <c r="O313" s="855">
        <v>0.05</v>
      </c>
      <c r="P313" s="855">
        <v>1</v>
      </c>
      <c r="Q313" s="822"/>
      <c r="R313" s="818">
        <v>34</v>
      </c>
      <c r="S313" s="823">
        <f>VLOOKUP(Table5[[#This Row],[CommodityID]],Table9[],3,FALSE)</f>
        <v>7</v>
      </c>
      <c r="T313" s="823">
        <v>312</v>
      </c>
      <c r="U313" s="833" t="str">
        <f>IF(acute_input_data!$M313=0,"n.r.",IF(L313-M313&gt;0,"Y","N"))</f>
        <v>n.r.</v>
      </c>
      <c r="V313" s="824"/>
      <c r="W313" s="824"/>
      <c r="X313" s="825"/>
      <c r="Y313" s="825">
        <f t="shared" si="4"/>
        <v>0</v>
      </c>
    </row>
    <row r="314" spans="1:25" ht="13.5" customHeight="1" x14ac:dyDescent="0.2">
      <c r="A314" s="830" t="str">
        <f>CONCATENATE(acute_input_data!$D314," / ",Table5[[#This Row],[code num]])</f>
        <v>Cyflufenamid (RD) / 300010</v>
      </c>
      <c r="B314" s="820" t="str">
        <f>LEFT(Table5[[#This Row],[CommodityID]],8)</f>
        <v>P0300010</v>
      </c>
      <c r="C314" s="831">
        <f>1*(RIGHT(Table5[[#This Row],[left 8 char]],7))</f>
        <v>300010</v>
      </c>
      <c r="D314" s="818" t="s">
        <v>1923</v>
      </c>
      <c r="E314" s="818" t="s">
        <v>884</v>
      </c>
      <c r="F314" s="818" t="s">
        <v>311</v>
      </c>
      <c r="G314" s="818" t="str">
        <f>CONCATENATE(Table5[[#This Row],[CommodityID]]," / ",Table5[[#This Row],[Pesticide]])</f>
        <v>P0300010A / Cyflufenamid (RD)</v>
      </c>
      <c r="H314" s="60">
        <v>0.01</v>
      </c>
      <c r="I314" s="818">
        <v>489</v>
      </c>
      <c r="J314" s="818">
        <v>0</v>
      </c>
      <c r="K314" s="818">
        <v>0</v>
      </c>
      <c r="L314" s="855"/>
      <c r="M314" s="855"/>
      <c r="N314" s="818">
        <v>0</v>
      </c>
      <c r="O314" s="855">
        <v>0.05</v>
      </c>
      <c r="P314" s="855">
        <v>1</v>
      </c>
      <c r="Q314" s="822"/>
      <c r="R314" s="818">
        <v>34</v>
      </c>
      <c r="S314" s="823">
        <f>VLOOKUP(Table5[[#This Row],[CommodityID]],Table9[],3,FALSE)</f>
        <v>8</v>
      </c>
      <c r="T314" s="823">
        <v>313</v>
      </c>
      <c r="U314" s="63" t="str">
        <f>IF(acute_input_data!$M314=0,"n.r.",IF(L314-M314&gt;0,"Y","N"))</f>
        <v>n.r.</v>
      </c>
      <c r="V314" s="818">
        <v>1</v>
      </c>
      <c r="W314" s="818"/>
      <c r="X314" s="818"/>
      <c r="Y314" s="824">
        <f t="shared" si="4"/>
        <v>0</v>
      </c>
    </row>
    <row r="315" spans="1:25" ht="13.5" customHeight="1" x14ac:dyDescent="0.2">
      <c r="A315" s="830" t="str">
        <f>CONCATENATE(acute_input_data!$D315," / ",Table5[[#This Row],[code num]])</f>
        <v>Cyflufenamid (RD) / 500060</v>
      </c>
      <c r="B315" s="820" t="str">
        <f>LEFT(Table5[[#This Row],[CommodityID]],8)</f>
        <v>P0500060</v>
      </c>
      <c r="C315" s="831">
        <f>1*(RIGHT(Table5[[#This Row],[left 8 char]],7))</f>
        <v>500060</v>
      </c>
      <c r="D315" s="818" t="s">
        <v>1923</v>
      </c>
      <c r="E315" s="818" t="s">
        <v>885</v>
      </c>
      <c r="F315" s="818" t="s">
        <v>314</v>
      </c>
      <c r="G315" s="818" t="str">
        <f>CONCATENATE(Table5[[#This Row],[CommodityID]]," / ",Table5[[#This Row],[Pesticide]])</f>
        <v>P0500060A / Cyflufenamid (RD)</v>
      </c>
      <c r="H315" s="60">
        <v>0.01</v>
      </c>
      <c r="I315" s="818">
        <v>606</v>
      </c>
      <c r="J315" s="818">
        <v>0</v>
      </c>
      <c r="K315" s="818">
        <v>0</v>
      </c>
      <c r="L315" s="855"/>
      <c r="M315" s="855"/>
      <c r="N315" s="818">
        <v>0</v>
      </c>
      <c r="O315" s="855">
        <v>0.05</v>
      </c>
      <c r="P315" s="855">
        <v>1</v>
      </c>
      <c r="Q315" s="822"/>
      <c r="R315" s="818">
        <v>34</v>
      </c>
      <c r="S315" s="823">
        <f>VLOOKUP(Table5[[#This Row],[CommodityID]],Table9[],3,FALSE)</f>
        <v>9</v>
      </c>
      <c r="T315" s="823">
        <v>314</v>
      </c>
      <c r="U315" s="63" t="str">
        <f>IF(acute_input_data!$M315=0,"n.r.",IF(L315-M315&gt;0,"Y","N"))</f>
        <v>n.r.</v>
      </c>
      <c r="V315" s="818">
        <v>1</v>
      </c>
      <c r="W315" s="818"/>
      <c r="X315" s="818"/>
      <c r="Y315" s="824">
        <f t="shared" si="4"/>
        <v>0</v>
      </c>
    </row>
    <row r="316" spans="1:25" ht="13.5" customHeight="1" x14ac:dyDescent="0.2">
      <c r="A316" s="830" t="str">
        <f>CONCATENATE(acute_input_data!$D316," / ",Table5[[#This Row],[code num]])</f>
        <v>Cyflufenamid (RD) / 500070</v>
      </c>
      <c r="B316" s="820" t="str">
        <f>LEFT(Table5[[#This Row],[CommodityID]],8)</f>
        <v>P0500070</v>
      </c>
      <c r="C316" s="831">
        <f>1*(RIGHT(Table5[[#This Row],[left 8 char]],7))</f>
        <v>500070</v>
      </c>
      <c r="D316" s="818" t="s">
        <v>1923</v>
      </c>
      <c r="E316" s="818" t="s">
        <v>886</v>
      </c>
      <c r="F316" s="818" t="s">
        <v>320</v>
      </c>
      <c r="G316" s="818" t="str">
        <f>CONCATENATE(Table5[[#This Row],[CommodityID]]," / ",Table5[[#This Row],[Pesticide]])</f>
        <v>P0500070A / Cyflufenamid (RD)</v>
      </c>
      <c r="H316" s="60">
        <v>0.04</v>
      </c>
      <c r="I316" s="818">
        <v>416</v>
      </c>
      <c r="J316" s="818">
        <v>0</v>
      </c>
      <c r="K316" s="818">
        <v>0</v>
      </c>
      <c r="L316" s="855"/>
      <c r="M316" s="855"/>
      <c r="N316" s="818">
        <v>0</v>
      </c>
      <c r="O316" s="855">
        <v>0.05</v>
      </c>
      <c r="P316" s="855">
        <v>1</v>
      </c>
      <c r="Q316" s="822"/>
      <c r="R316" s="818">
        <v>34</v>
      </c>
      <c r="S316" s="823">
        <f>VLOOKUP(Table5[[#This Row],[CommodityID]],Table9[],3,FALSE)</f>
        <v>10</v>
      </c>
      <c r="T316" s="823">
        <v>315</v>
      </c>
      <c r="U316" s="63" t="str">
        <f>IF(acute_input_data!$M316=0,"n.r.",IF(L316-M316&gt;0,"Y","N"))</f>
        <v>n.r.</v>
      </c>
      <c r="V316" s="818">
        <v>1</v>
      </c>
      <c r="W316" s="818"/>
      <c r="X316" s="818"/>
      <c r="Y316" s="824">
        <f t="shared" si="4"/>
        <v>0</v>
      </c>
    </row>
    <row r="317" spans="1:25" ht="13.5" customHeight="1" x14ac:dyDescent="0.2">
      <c r="A317" s="830" t="str">
        <f>CONCATENATE(acute_input_data!$D317," / ",Table5[[#This Row],[code num]])</f>
        <v>Cyfluthrin (RD) / 110020</v>
      </c>
      <c r="B317" s="820" t="str">
        <f>LEFT(Table5[[#This Row],[CommodityID]],8)</f>
        <v>P0110020</v>
      </c>
      <c r="C317" s="831">
        <f>1*(RIGHT(Table5[[#This Row],[left 8 char]],7))</f>
        <v>110020</v>
      </c>
      <c r="D317" s="818" t="s">
        <v>1385</v>
      </c>
      <c r="E317" s="818" t="s">
        <v>877</v>
      </c>
      <c r="F317" s="818" t="s">
        <v>313</v>
      </c>
      <c r="G317" s="818" t="str">
        <f>CONCATENATE(Table5[[#This Row],[CommodityID]]," / ",Table5[[#This Row],[Pesticide]])</f>
        <v>P0110020A / Cyfluthrin (RD)</v>
      </c>
      <c r="H317" s="60">
        <v>0.02</v>
      </c>
      <c r="I317" s="818">
        <v>1472</v>
      </c>
      <c r="J317" s="818">
        <v>4</v>
      </c>
      <c r="K317" s="818">
        <v>1</v>
      </c>
      <c r="L317" s="855">
        <v>2.5000000000000001E-2</v>
      </c>
      <c r="M317" s="855">
        <v>3.2055555555555557E-3</v>
      </c>
      <c r="N317" s="818">
        <v>0</v>
      </c>
      <c r="O317" s="855">
        <v>0.01</v>
      </c>
      <c r="P317" s="855">
        <v>1</v>
      </c>
      <c r="Q317" s="822"/>
      <c r="R317" s="818">
        <v>35</v>
      </c>
      <c r="S317" s="823">
        <f>VLOOKUP(Table5[[#This Row],[CommodityID]],Table9[],3,FALSE)</f>
        <v>1</v>
      </c>
      <c r="T317" s="823">
        <v>316</v>
      </c>
      <c r="U317" s="63" t="str">
        <f>IF(acute_input_data!$M317=0,"n.r.",IF(L317-M317&gt;0,"Y","N"))</f>
        <v>Y</v>
      </c>
      <c r="V317" s="818">
        <v>1</v>
      </c>
      <c r="W317" s="818"/>
      <c r="X317" s="818"/>
      <c r="Y317" s="824">
        <f t="shared" si="4"/>
        <v>5</v>
      </c>
    </row>
    <row r="318" spans="1:25" ht="13.5" customHeight="1" x14ac:dyDescent="0.2">
      <c r="A318" s="830" t="str">
        <f>CONCATENATE(acute_input_data!$D318," / ",Table5[[#This Row],[code num]])</f>
        <v>Cyfluthrin (RD) / 130020</v>
      </c>
      <c r="B318" s="820" t="str">
        <f>LEFT(Table5[[#This Row],[CommodityID]],8)</f>
        <v>P0130020</v>
      </c>
      <c r="C318" s="831">
        <f>1*(RIGHT(Table5[[#This Row],[left 8 char]],7))</f>
        <v>130020</v>
      </c>
      <c r="D318" s="818" t="s">
        <v>1385</v>
      </c>
      <c r="E318" s="818" t="s">
        <v>878</v>
      </c>
      <c r="F318" s="818" t="s">
        <v>318</v>
      </c>
      <c r="G318" s="818" t="str">
        <f>CONCATENATE(Table5[[#This Row],[CommodityID]]," / ",Table5[[#This Row],[Pesticide]])</f>
        <v>P0130020A / Cyfluthrin (RD)</v>
      </c>
      <c r="H318" s="855">
        <v>0.2</v>
      </c>
      <c r="I318" s="818">
        <v>1361</v>
      </c>
      <c r="J318" s="818">
        <v>4</v>
      </c>
      <c r="K318" s="818">
        <v>0</v>
      </c>
      <c r="L318" s="855">
        <v>1.6E-2</v>
      </c>
      <c r="M318" s="855">
        <v>2.2607999999999999E-3</v>
      </c>
      <c r="N318" s="818">
        <v>0</v>
      </c>
      <c r="O318" s="855">
        <v>0.01</v>
      </c>
      <c r="P318" s="855">
        <v>1</v>
      </c>
      <c r="Q318" s="822"/>
      <c r="R318" s="818">
        <v>35</v>
      </c>
      <c r="S318" s="823">
        <f>VLOOKUP(Table5[[#This Row],[CommodityID]],Table9[],3,FALSE)</f>
        <v>2</v>
      </c>
      <c r="T318" s="823">
        <v>317</v>
      </c>
      <c r="U318" s="63" t="str">
        <f>IF(acute_input_data!$M318=0,"n.r.",IF(L318-M318&gt;0,"Y","N"))</f>
        <v>Y</v>
      </c>
      <c r="V318" s="818">
        <v>1</v>
      </c>
      <c r="W318" s="818"/>
      <c r="X318" s="818"/>
      <c r="Y318" s="824">
        <f t="shared" si="4"/>
        <v>4</v>
      </c>
    </row>
    <row r="319" spans="1:25" ht="13.5" customHeight="1" x14ac:dyDescent="0.2">
      <c r="A319" s="830" t="str">
        <f>CONCATENATE(acute_input_data!$D319," / ",Table5[[#This Row],[code num]])</f>
        <v>Cyfluthrin (RD) / 162010</v>
      </c>
      <c r="B319" s="820" t="str">
        <f>LEFT(Table5[[#This Row],[CommodityID]],8)</f>
        <v>P0162010</v>
      </c>
      <c r="C319" s="831">
        <f>1*(RIGHT(Table5[[#This Row],[left 8 char]],7))</f>
        <v>162010</v>
      </c>
      <c r="D319" s="818" t="s">
        <v>1385</v>
      </c>
      <c r="E319" s="818" t="s">
        <v>879</v>
      </c>
      <c r="F319" s="818" t="s">
        <v>316</v>
      </c>
      <c r="G319" s="818" t="str">
        <f>CONCATENATE(Table5[[#This Row],[CommodityID]]," / ",Table5[[#This Row],[Pesticide]])</f>
        <v>P0162010A / Cyfluthrin (RD)</v>
      </c>
      <c r="H319" s="60">
        <v>0.02</v>
      </c>
      <c r="I319" s="818">
        <v>897</v>
      </c>
      <c r="J319" s="818">
        <v>0</v>
      </c>
      <c r="K319" s="818">
        <v>0</v>
      </c>
      <c r="L319" s="855"/>
      <c r="M319" s="855"/>
      <c r="N319" s="818">
        <v>0</v>
      </c>
      <c r="O319" s="855">
        <v>0.01</v>
      </c>
      <c r="P319" s="855">
        <v>1</v>
      </c>
      <c r="Q319" s="822"/>
      <c r="R319" s="818">
        <v>35</v>
      </c>
      <c r="S319" s="823">
        <f>VLOOKUP(Table5[[#This Row],[CommodityID]],Table9[],3,FALSE)</f>
        <v>3</v>
      </c>
      <c r="T319" s="823">
        <v>318</v>
      </c>
      <c r="U319" s="63" t="str">
        <f>IF(acute_input_data!$M319=0,"n.r.",IF(L319-M319&gt;0,"Y","N"))</f>
        <v>n.r.</v>
      </c>
      <c r="V319" s="818">
        <v>1</v>
      </c>
      <c r="W319" s="818"/>
      <c r="X319" s="818"/>
      <c r="Y319" s="824">
        <f t="shared" si="4"/>
        <v>0</v>
      </c>
    </row>
    <row r="320" spans="1:25" ht="13.5" customHeight="1" x14ac:dyDescent="0.2">
      <c r="A320" s="830" t="str">
        <f>CONCATENATE(acute_input_data!$D320," / ",Table5[[#This Row],[code num]])</f>
        <v>Cyfluthrin (RD) / 211000</v>
      </c>
      <c r="B320" s="820" t="str">
        <f>LEFT(Table5[[#This Row],[CommodityID]],8)</f>
        <v>P0211000</v>
      </c>
      <c r="C320" s="831">
        <f>1*(RIGHT(Table5[[#This Row],[left 8 char]],7))</f>
        <v>211000</v>
      </c>
      <c r="D320" s="818" t="s">
        <v>1385</v>
      </c>
      <c r="E320" s="818" t="s">
        <v>880</v>
      </c>
      <c r="F320" s="818" t="s">
        <v>319</v>
      </c>
      <c r="G320" s="818" t="str">
        <f>CONCATENATE(Table5[[#This Row],[CommodityID]]," / ",Table5[[#This Row],[Pesticide]])</f>
        <v>P0211000A / Cyfluthrin (RD)</v>
      </c>
      <c r="H320" s="60">
        <v>0.04</v>
      </c>
      <c r="I320" s="818">
        <v>1852</v>
      </c>
      <c r="J320" s="818">
        <v>0</v>
      </c>
      <c r="K320" s="818">
        <v>0</v>
      </c>
      <c r="L320" s="855"/>
      <c r="M320" s="855"/>
      <c r="N320" s="818">
        <v>0</v>
      </c>
      <c r="O320" s="855">
        <v>0.01</v>
      </c>
      <c r="P320" s="855">
        <v>1</v>
      </c>
      <c r="Q320" s="822"/>
      <c r="R320" s="818">
        <v>35</v>
      </c>
      <c r="S320" s="823">
        <f>VLOOKUP(Table5[[#This Row],[CommodityID]],Table9[],3,FALSE)</f>
        <v>4</v>
      </c>
      <c r="T320" s="823">
        <v>319</v>
      </c>
      <c r="U320" s="63" t="str">
        <f>IF(acute_input_data!$M320=0,"n.r.",IF(L320-M320&gt;0,"Y","N"))</f>
        <v>n.r.</v>
      </c>
      <c r="V320" s="818">
        <v>1</v>
      </c>
      <c r="W320" s="818"/>
      <c r="X320" s="818"/>
      <c r="Y320" s="824">
        <f t="shared" si="4"/>
        <v>0</v>
      </c>
    </row>
    <row r="321" spans="1:25" ht="13.5" customHeight="1" x14ac:dyDescent="0.2">
      <c r="A321" s="830" t="str">
        <f>CONCATENATE(acute_input_data!$D321," / ",Table5[[#This Row],[code num]])</f>
        <v>Cyfluthrin (RD) / 213020</v>
      </c>
      <c r="B321" s="820" t="str">
        <f>LEFT(Table5[[#This Row],[CommodityID]],8)</f>
        <v>P0213020</v>
      </c>
      <c r="C321" s="831">
        <f>1*(RIGHT(Table5[[#This Row],[left 8 char]],7))</f>
        <v>213020</v>
      </c>
      <c r="D321" s="818" t="s">
        <v>1385</v>
      </c>
      <c r="E321" s="818" t="s">
        <v>881</v>
      </c>
      <c r="F321" s="818" t="s">
        <v>315</v>
      </c>
      <c r="G321" s="818" t="str">
        <f>CONCATENATE(Table5[[#This Row],[CommodityID]]," / ",Table5[[#This Row],[Pesticide]])</f>
        <v>P0213020A / Cyfluthrin (RD)</v>
      </c>
      <c r="H321" s="60">
        <v>0.02</v>
      </c>
      <c r="I321" s="818">
        <v>1536</v>
      </c>
      <c r="J321" s="818">
        <v>1</v>
      </c>
      <c r="K321" s="818">
        <v>0</v>
      </c>
      <c r="L321" s="855">
        <v>8.9999999999999993E-3</v>
      </c>
      <c r="M321" s="855">
        <v>5.5199999999999997E-4</v>
      </c>
      <c r="N321" s="818">
        <v>0</v>
      </c>
      <c r="O321" s="855">
        <v>0.01</v>
      </c>
      <c r="P321" s="855">
        <v>1</v>
      </c>
      <c r="Q321" s="822"/>
      <c r="R321" s="818">
        <v>35</v>
      </c>
      <c r="S321" s="823">
        <f>VLOOKUP(Table5[[#This Row],[CommodityID]],Table9[],3,FALSE)</f>
        <v>5</v>
      </c>
      <c r="T321" s="823">
        <v>320</v>
      </c>
      <c r="U321" s="63" t="str">
        <f>IF(acute_input_data!$M321=0,"n.r.",IF(L321-M321&gt;0,"Y","N"))</f>
        <v>Y</v>
      </c>
      <c r="V321" s="818">
        <v>1</v>
      </c>
      <c r="W321" s="818"/>
      <c r="X321" s="818"/>
      <c r="Y321" s="824">
        <f t="shared" si="4"/>
        <v>1</v>
      </c>
    </row>
    <row r="322" spans="1:25" ht="13.5" customHeight="1" x14ac:dyDescent="0.2">
      <c r="A322" s="830" t="str">
        <f>CONCATENATE(acute_input_data!$D322," / ",Table5[[#This Row],[code num]])</f>
        <v>Cyfluthrin (RD) / 220020</v>
      </c>
      <c r="B322" s="820" t="str">
        <f>LEFT(Table5[[#This Row],[CommodityID]],8)</f>
        <v>P0220020</v>
      </c>
      <c r="C322" s="831">
        <f>1*(RIGHT(Table5[[#This Row],[left 8 char]],7))</f>
        <v>220020</v>
      </c>
      <c r="D322" s="818" t="s">
        <v>1385</v>
      </c>
      <c r="E322" s="818" t="s">
        <v>882</v>
      </c>
      <c r="F322" s="818" t="s">
        <v>317</v>
      </c>
      <c r="G322" s="818" t="str">
        <f>CONCATENATE(Table5[[#This Row],[CommodityID]]," / ",Table5[[#This Row],[Pesticide]])</f>
        <v>P0220020A / Cyfluthrin (RD)</v>
      </c>
      <c r="H322" s="60">
        <v>0.02</v>
      </c>
      <c r="I322" s="818">
        <v>980</v>
      </c>
      <c r="J322" s="818">
        <v>0</v>
      </c>
      <c r="K322" s="818">
        <v>0</v>
      </c>
      <c r="L322" s="855"/>
      <c r="M322" s="855"/>
      <c r="N322" s="818">
        <v>0</v>
      </c>
      <c r="O322" s="855">
        <v>0.01</v>
      </c>
      <c r="P322" s="855">
        <v>1</v>
      </c>
      <c r="Q322" s="822"/>
      <c r="R322" s="818">
        <v>35</v>
      </c>
      <c r="S322" s="823">
        <f>VLOOKUP(Table5[[#This Row],[CommodityID]],Table9[],3,FALSE)</f>
        <v>6</v>
      </c>
      <c r="T322" s="823">
        <v>321</v>
      </c>
      <c r="U322" s="63" t="str">
        <f>IF(acute_input_data!$M322=0,"n.r.",IF(L322-M322&gt;0,"Y","N"))</f>
        <v>n.r.</v>
      </c>
      <c r="V322" s="818">
        <v>1</v>
      </c>
      <c r="W322" s="818"/>
      <c r="X322" s="818"/>
      <c r="Y322" s="824">
        <f t="shared" ref="Y322:Y385" si="5">SUM(J322:K322)</f>
        <v>0</v>
      </c>
    </row>
    <row r="323" spans="1:25" ht="13.5" customHeight="1" x14ac:dyDescent="0.2">
      <c r="A323" s="830" t="str">
        <f>CONCATENATE(acute_input_data!$D323," / ",Table5[[#This Row],[code num]])</f>
        <v>Cyfluthrin (RD) / 241020</v>
      </c>
      <c r="B323" s="820" t="str">
        <f>LEFT(Table5[[#This Row],[CommodityID]],8)</f>
        <v>P0241020</v>
      </c>
      <c r="C323" s="831">
        <f>1*(RIGHT(Table5[[#This Row],[left 8 char]],7))</f>
        <v>241020</v>
      </c>
      <c r="D323" s="818" t="s">
        <v>1385</v>
      </c>
      <c r="E323" s="818" t="s">
        <v>883</v>
      </c>
      <c r="F323" s="818" t="s">
        <v>312</v>
      </c>
      <c r="G323" s="818" t="str">
        <f>CONCATENATE(Table5[[#This Row],[CommodityID]]," / ",Table5[[#This Row],[Pesticide]])</f>
        <v>P0241020A / Cyfluthrin (RD)</v>
      </c>
      <c r="H323" s="855">
        <v>0.05</v>
      </c>
      <c r="I323" s="818">
        <v>870</v>
      </c>
      <c r="J323" s="818">
        <v>0</v>
      </c>
      <c r="K323" s="818">
        <v>0</v>
      </c>
      <c r="L323" s="855"/>
      <c r="M323" s="855"/>
      <c r="N323" s="818">
        <v>0</v>
      </c>
      <c r="O323" s="855">
        <v>0.01</v>
      </c>
      <c r="P323" s="855">
        <v>1</v>
      </c>
      <c r="Q323" s="822"/>
      <c r="R323" s="818">
        <v>35</v>
      </c>
      <c r="S323" s="823">
        <f>VLOOKUP(Table5[[#This Row],[CommodityID]],Table9[],3,FALSE)</f>
        <v>7</v>
      </c>
      <c r="T323" s="823">
        <v>322</v>
      </c>
      <c r="U323" s="63" t="str">
        <f>IF(acute_input_data!$M323=0,"n.r.",IF(L323-M323&gt;0,"Y","N"))</f>
        <v>n.r.</v>
      </c>
      <c r="V323" s="818">
        <v>1</v>
      </c>
      <c r="W323" s="818"/>
      <c r="X323" s="818"/>
      <c r="Y323" s="824">
        <f t="shared" si="5"/>
        <v>0</v>
      </c>
    </row>
    <row r="324" spans="1:25" ht="13.5" customHeight="1" x14ac:dyDescent="0.2">
      <c r="A324" s="830" t="str">
        <f>CONCATENATE(acute_input_data!$D324," / ",Table5[[#This Row],[code num]])</f>
        <v>Cyfluthrin (RD) / 300010</v>
      </c>
      <c r="B324" s="820" t="str">
        <f>LEFT(Table5[[#This Row],[CommodityID]],8)</f>
        <v>P0300010</v>
      </c>
      <c r="C324" s="831">
        <f>1*(RIGHT(Table5[[#This Row],[left 8 char]],7))</f>
        <v>300010</v>
      </c>
      <c r="D324" s="818" t="s">
        <v>1385</v>
      </c>
      <c r="E324" s="818" t="s">
        <v>884</v>
      </c>
      <c r="F324" s="818" t="s">
        <v>311</v>
      </c>
      <c r="G324" s="818" t="str">
        <f>CONCATENATE(Table5[[#This Row],[CommodityID]]," / ",Table5[[#This Row],[Pesticide]])</f>
        <v>P0300010A / Cyfluthrin (RD)</v>
      </c>
      <c r="H324" s="60">
        <v>0.02</v>
      </c>
      <c r="I324" s="818">
        <v>732</v>
      </c>
      <c r="J324" s="818">
        <v>0</v>
      </c>
      <c r="K324" s="818">
        <v>0</v>
      </c>
      <c r="L324" s="855"/>
      <c r="M324" s="855"/>
      <c r="N324" s="818">
        <v>0</v>
      </c>
      <c r="O324" s="855">
        <v>0.01</v>
      </c>
      <c r="P324" s="855">
        <v>1</v>
      </c>
      <c r="Q324" s="822"/>
      <c r="R324" s="818">
        <v>35</v>
      </c>
      <c r="S324" s="823">
        <f>VLOOKUP(Table5[[#This Row],[CommodityID]],Table9[],3,FALSE)</f>
        <v>8</v>
      </c>
      <c r="T324" s="823">
        <v>323</v>
      </c>
      <c r="U324" s="63" t="str">
        <f>IF(acute_input_data!$M324=0,"n.r.",IF(L324-M324&gt;0,"Y","N"))</f>
        <v>n.r.</v>
      </c>
      <c r="V324" s="818">
        <v>1</v>
      </c>
      <c r="W324" s="818"/>
      <c r="X324" s="818"/>
      <c r="Y324" s="824">
        <f t="shared" si="5"/>
        <v>0</v>
      </c>
    </row>
    <row r="325" spans="1:25" ht="13.5" customHeight="1" x14ac:dyDescent="0.2">
      <c r="A325" s="830" t="str">
        <f>CONCATENATE(acute_input_data!$D325," / ",Table5[[#This Row],[code num]])</f>
        <v>Cyfluthrin (RD) / 500060</v>
      </c>
      <c r="B325" s="820" t="str">
        <f>LEFT(Table5[[#This Row],[CommodityID]],8)</f>
        <v>P0500060</v>
      </c>
      <c r="C325" s="831">
        <f>1*(RIGHT(Table5[[#This Row],[left 8 char]],7))</f>
        <v>500060</v>
      </c>
      <c r="D325" s="818" t="s">
        <v>1385</v>
      </c>
      <c r="E325" s="818" t="s">
        <v>885</v>
      </c>
      <c r="F325" s="818" t="s">
        <v>314</v>
      </c>
      <c r="G325" s="818" t="str">
        <f>CONCATENATE(Table5[[#This Row],[CommodityID]]," / ",Table5[[#This Row],[Pesticide]])</f>
        <v>P0500060A / Cyfluthrin (RD)</v>
      </c>
      <c r="H325" s="60">
        <v>0.02</v>
      </c>
      <c r="I325" s="818">
        <v>1041</v>
      </c>
      <c r="J325" s="818">
        <v>0</v>
      </c>
      <c r="K325" s="818">
        <v>0</v>
      </c>
      <c r="L325" s="855"/>
      <c r="M325" s="855"/>
      <c r="N325" s="818">
        <v>0</v>
      </c>
      <c r="O325" s="855">
        <v>0.01</v>
      </c>
      <c r="P325" s="855">
        <v>1</v>
      </c>
      <c r="Q325" s="822"/>
      <c r="R325" s="818">
        <v>35</v>
      </c>
      <c r="S325" s="823">
        <f>VLOOKUP(Table5[[#This Row],[CommodityID]],Table9[],3,FALSE)</f>
        <v>9</v>
      </c>
      <c r="T325" s="823">
        <v>324</v>
      </c>
      <c r="U325" s="833" t="str">
        <f>IF(acute_input_data!$M325=0,"n.r.",IF(L325-M325&gt;0,"Y","N"))</f>
        <v>n.r.</v>
      </c>
      <c r="V325" s="824"/>
      <c r="W325" s="824"/>
      <c r="X325" s="825"/>
      <c r="Y325" s="825">
        <f t="shared" si="5"/>
        <v>0</v>
      </c>
    </row>
    <row r="326" spans="1:25" ht="13.5" customHeight="1" x14ac:dyDescent="0.2">
      <c r="A326" s="830" t="str">
        <f>CONCATENATE(acute_input_data!$D326," / ",Table5[[#This Row],[code num]])</f>
        <v>Cyfluthrin (RD) / 500070</v>
      </c>
      <c r="B326" s="820" t="str">
        <f>LEFT(Table5[[#This Row],[CommodityID]],8)</f>
        <v>P0500070</v>
      </c>
      <c r="C326" s="831">
        <f>1*(RIGHT(Table5[[#This Row],[left 8 char]],7))</f>
        <v>500070</v>
      </c>
      <c r="D326" s="818" t="s">
        <v>1385</v>
      </c>
      <c r="E326" s="818" t="s">
        <v>886</v>
      </c>
      <c r="F326" s="818" t="s">
        <v>320</v>
      </c>
      <c r="G326" s="818" t="str">
        <f>CONCATENATE(Table5[[#This Row],[CommodityID]]," / ",Table5[[#This Row],[Pesticide]])</f>
        <v>P0500070A / Cyfluthrin (RD)</v>
      </c>
      <c r="H326" s="60">
        <v>0.04</v>
      </c>
      <c r="I326" s="818">
        <v>630</v>
      </c>
      <c r="J326" s="818">
        <v>1</v>
      </c>
      <c r="K326" s="818">
        <v>0</v>
      </c>
      <c r="L326" s="855">
        <v>1.7999999999999999E-2</v>
      </c>
      <c r="M326" s="855">
        <v>1.0999999999999999E-4</v>
      </c>
      <c r="N326" s="818">
        <v>0</v>
      </c>
      <c r="O326" s="855">
        <v>0.01</v>
      </c>
      <c r="P326" s="855">
        <v>1</v>
      </c>
      <c r="Q326" s="822"/>
      <c r="R326" s="818">
        <v>35</v>
      </c>
      <c r="S326" s="823">
        <f>VLOOKUP(Table5[[#This Row],[CommodityID]],Table9[],3,FALSE)</f>
        <v>10</v>
      </c>
      <c r="T326" s="823">
        <v>325</v>
      </c>
      <c r="U326" s="63" t="str">
        <f>IF(acute_input_data!$M326=0,"n.r.",IF(L326-M326&gt;0,"Y","N"))</f>
        <v>Y</v>
      </c>
      <c r="V326" s="818">
        <v>1</v>
      </c>
      <c r="W326" s="818"/>
      <c r="X326" s="818"/>
      <c r="Y326" s="824">
        <f t="shared" si="5"/>
        <v>1</v>
      </c>
    </row>
    <row r="327" spans="1:25" ht="13.5" customHeight="1" x14ac:dyDescent="0.2">
      <c r="A327" s="830" t="str">
        <f>CONCATENATE(acute_input_data!$D327," / ",Table5[[#This Row],[code num]])</f>
        <v>Cymoxanil (RD) / 110020</v>
      </c>
      <c r="B327" s="820" t="str">
        <f>LEFT(Table5[[#This Row],[CommodityID]],8)</f>
        <v>P0110020</v>
      </c>
      <c r="C327" s="831">
        <f>1*(RIGHT(Table5[[#This Row],[left 8 char]],7))</f>
        <v>110020</v>
      </c>
      <c r="D327" s="818" t="s">
        <v>1784</v>
      </c>
      <c r="E327" s="818" t="s">
        <v>877</v>
      </c>
      <c r="F327" s="818" t="s">
        <v>313</v>
      </c>
      <c r="G327" s="818" t="str">
        <f>CONCATENATE(Table5[[#This Row],[CommodityID]]," / ",Table5[[#This Row],[Pesticide]])</f>
        <v>P0110020A / Cymoxanil (RD)</v>
      </c>
      <c r="H327" s="60">
        <v>0.01</v>
      </c>
      <c r="I327" s="818">
        <v>1545</v>
      </c>
      <c r="J327" s="818">
        <v>0</v>
      </c>
      <c r="K327" s="818">
        <v>0</v>
      </c>
      <c r="L327" s="855"/>
      <c r="M327" s="855"/>
      <c r="N327" s="818">
        <v>0</v>
      </c>
      <c r="O327" s="855">
        <v>0.08</v>
      </c>
      <c r="P327" s="855">
        <v>1</v>
      </c>
      <c r="Q327" s="822"/>
      <c r="R327" s="818">
        <v>36</v>
      </c>
      <c r="S327" s="823">
        <f>VLOOKUP(Table5[[#This Row],[CommodityID]],Table9[],3,FALSE)</f>
        <v>1</v>
      </c>
      <c r="T327" s="823">
        <v>326</v>
      </c>
      <c r="U327" s="63" t="str">
        <f>IF(acute_input_data!$M327=0,"n.r.",IF(L327-M327&gt;0,"Y","N"))</f>
        <v>n.r.</v>
      </c>
      <c r="V327" s="818">
        <v>1</v>
      </c>
      <c r="W327" s="818"/>
      <c r="X327" s="818"/>
      <c r="Y327" s="824">
        <f t="shared" si="5"/>
        <v>0</v>
      </c>
    </row>
    <row r="328" spans="1:25" ht="13.5" customHeight="1" x14ac:dyDescent="0.2">
      <c r="A328" s="830" t="str">
        <f>CONCATENATE(acute_input_data!$D328," / ",Table5[[#This Row],[code num]])</f>
        <v>Cymoxanil (RD) / 130020</v>
      </c>
      <c r="B328" s="820" t="str">
        <f>LEFT(Table5[[#This Row],[CommodityID]],8)</f>
        <v>P0130020</v>
      </c>
      <c r="C328" s="831">
        <f>1*(RIGHT(Table5[[#This Row],[left 8 char]],7))</f>
        <v>130020</v>
      </c>
      <c r="D328" s="818" t="s">
        <v>1784</v>
      </c>
      <c r="E328" s="818" t="s">
        <v>878</v>
      </c>
      <c r="F328" s="818" t="s">
        <v>318</v>
      </c>
      <c r="G328" s="818" t="str">
        <f>CONCATENATE(Table5[[#This Row],[CommodityID]]," / ",Table5[[#This Row],[Pesticide]])</f>
        <v>P0130020A / Cymoxanil (RD)</v>
      </c>
      <c r="H328" s="60">
        <v>0.01</v>
      </c>
      <c r="I328" s="818">
        <v>1411</v>
      </c>
      <c r="J328" s="818">
        <v>0</v>
      </c>
      <c r="K328" s="818">
        <v>0</v>
      </c>
      <c r="L328" s="855"/>
      <c r="M328" s="855"/>
      <c r="N328" s="818">
        <v>0</v>
      </c>
      <c r="O328" s="855">
        <v>0.08</v>
      </c>
      <c r="P328" s="855">
        <v>1</v>
      </c>
      <c r="Q328" s="822"/>
      <c r="R328" s="818">
        <v>36</v>
      </c>
      <c r="S328" s="823">
        <f>VLOOKUP(Table5[[#This Row],[CommodityID]],Table9[],3,FALSE)</f>
        <v>2</v>
      </c>
      <c r="T328" s="823">
        <v>327</v>
      </c>
      <c r="U328" s="63" t="str">
        <f>IF(acute_input_data!$M328=0,"n.r.",IF(L328-M328&gt;0,"Y","N"))</f>
        <v>n.r.</v>
      </c>
      <c r="V328" s="818">
        <v>1</v>
      </c>
      <c r="W328" s="818"/>
      <c r="X328" s="818"/>
      <c r="Y328" s="824">
        <f t="shared" si="5"/>
        <v>0</v>
      </c>
    </row>
    <row r="329" spans="1:25" ht="13.5" customHeight="1" x14ac:dyDescent="0.2">
      <c r="A329" s="830" t="str">
        <f>CONCATENATE(acute_input_data!$D329," / ",Table5[[#This Row],[code num]])</f>
        <v>Cymoxanil (RD) / 162010</v>
      </c>
      <c r="B329" s="820" t="str">
        <f>LEFT(Table5[[#This Row],[CommodityID]],8)</f>
        <v>P0162010</v>
      </c>
      <c r="C329" s="831">
        <f>1*(RIGHT(Table5[[#This Row],[left 8 char]],7))</f>
        <v>162010</v>
      </c>
      <c r="D329" s="818" t="s">
        <v>1784</v>
      </c>
      <c r="E329" s="818" t="s">
        <v>879</v>
      </c>
      <c r="F329" s="818" t="s">
        <v>316</v>
      </c>
      <c r="G329" s="818" t="str">
        <f>CONCATENATE(Table5[[#This Row],[CommodityID]]," / ",Table5[[#This Row],[Pesticide]])</f>
        <v>P0162010A / Cymoxanil (RD)</v>
      </c>
      <c r="H329" s="60">
        <v>0.01</v>
      </c>
      <c r="I329" s="818">
        <v>940</v>
      </c>
      <c r="J329" s="818">
        <v>0</v>
      </c>
      <c r="K329" s="818">
        <v>0</v>
      </c>
      <c r="L329" s="855"/>
      <c r="M329" s="855"/>
      <c r="N329" s="818">
        <v>0</v>
      </c>
      <c r="O329" s="855">
        <v>0.08</v>
      </c>
      <c r="P329" s="855">
        <v>1</v>
      </c>
      <c r="Q329" s="822"/>
      <c r="R329" s="818">
        <v>36</v>
      </c>
      <c r="S329" s="823">
        <f>VLOOKUP(Table5[[#This Row],[CommodityID]],Table9[],3,FALSE)</f>
        <v>3</v>
      </c>
      <c r="T329" s="823">
        <v>328</v>
      </c>
      <c r="U329" s="63" t="str">
        <f>IF(acute_input_data!$M329=0,"n.r.",IF(L329-M329&gt;0,"Y","N"))</f>
        <v>n.r.</v>
      </c>
      <c r="V329" s="818">
        <v>1</v>
      </c>
      <c r="W329" s="818"/>
      <c r="X329" s="818"/>
      <c r="Y329" s="824">
        <f t="shared" si="5"/>
        <v>0</v>
      </c>
    </row>
    <row r="330" spans="1:25" ht="13.5" customHeight="1" x14ac:dyDescent="0.2">
      <c r="A330" s="830" t="str">
        <f>CONCATENATE(acute_input_data!$D330," / ",Table5[[#This Row],[code num]])</f>
        <v>Cymoxanil (RD) / 211000</v>
      </c>
      <c r="B330" s="820" t="str">
        <f>LEFT(Table5[[#This Row],[CommodityID]],8)</f>
        <v>P0211000</v>
      </c>
      <c r="C330" s="831">
        <f>1*(RIGHT(Table5[[#This Row],[left 8 char]],7))</f>
        <v>211000</v>
      </c>
      <c r="D330" s="818" t="s">
        <v>1784</v>
      </c>
      <c r="E330" s="818" t="s">
        <v>880</v>
      </c>
      <c r="F330" s="818" t="s">
        <v>319</v>
      </c>
      <c r="G330" s="818" t="str">
        <f>CONCATENATE(Table5[[#This Row],[CommodityID]]," / ",Table5[[#This Row],[Pesticide]])</f>
        <v>P0211000A / Cymoxanil (RD)</v>
      </c>
      <c r="H330" s="60">
        <v>0.01</v>
      </c>
      <c r="I330" s="818">
        <v>2023</v>
      </c>
      <c r="J330" s="818">
        <v>0</v>
      </c>
      <c r="K330" s="818">
        <v>0</v>
      </c>
      <c r="L330" s="855"/>
      <c r="M330" s="855"/>
      <c r="N330" s="818">
        <v>0</v>
      </c>
      <c r="O330" s="855">
        <v>0.08</v>
      </c>
      <c r="P330" s="855">
        <v>1</v>
      </c>
      <c r="Q330" s="822"/>
      <c r="R330" s="818">
        <v>36</v>
      </c>
      <c r="S330" s="823">
        <f>VLOOKUP(Table5[[#This Row],[CommodityID]],Table9[],3,FALSE)</f>
        <v>4</v>
      </c>
      <c r="T330" s="823">
        <v>329</v>
      </c>
      <c r="U330" s="63" t="str">
        <f>IF(acute_input_data!$M330=0,"n.r.",IF(L330-M330&gt;0,"Y","N"))</f>
        <v>n.r.</v>
      </c>
      <c r="V330" s="818">
        <v>1</v>
      </c>
      <c r="W330" s="818"/>
      <c r="X330" s="818"/>
      <c r="Y330" s="824">
        <f t="shared" si="5"/>
        <v>0</v>
      </c>
    </row>
    <row r="331" spans="1:25" ht="13.5" customHeight="1" x14ac:dyDescent="0.2">
      <c r="A331" s="830" t="str">
        <f>CONCATENATE(acute_input_data!$D331," / ",Table5[[#This Row],[code num]])</f>
        <v>Cymoxanil (RD) / 213020</v>
      </c>
      <c r="B331" s="820" t="str">
        <f>LEFT(Table5[[#This Row],[CommodityID]],8)</f>
        <v>P0213020</v>
      </c>
      <c r="C331" s="831">
        <f>1*(RIGHT(Table5[[#This Row],[left 8 char]],7))</f>
        <v>213020</v>
      </c>
      <c r="D331" s="818" t="s">
        <v>1784</v>
      </c>
      <c r="E331" s="818" t="s">
        <v>881</v>
      </c>
      <c r="F331" s="818" t="s">
        <v>315</v>
      </c>
      <c r="G331" s="818" t="str">
        <f>CONCATENATE(Table5[[#This Row],[CommodityID]]," / ",Table5[[#This Row],[Pesticide]])</f>
        <v>P0213020A / Cymoxanil (RD)</v>
      </c>
      <c r="H331" s="60">
        <v>0.01</v>
      </c>
      <c r="I331" s="818">
        <v>1559</v>
      </c>
      <c r="J331" s="818">
        <v>0</v>
      </c>
      <c r="K331" s="818">
        <v>0</v>
      </c>
      <c r="L331" s="855"/>
      <c r="M331" s="855"/>
      <c r="N331" s="818">
        <v>0</v>
      </c>
      <c r="O331" s="855">
        <v>0.08</v>
      </c>
      <c r="P331" s="855">
        <v>1</v>
      </c>
      <c r="Q331" s="822"/>
      <c r="R331" s="818">
        <v>36</v>
      </c>
      <c r="S331" s="823">
        <f>VLOOKUP(Table5[[#This Row],[CommodityID]],Table9[],3,FALSE)</f>
        <v>5</v>
      </c>
      <c r="T331" s="823">
        <v>330</v>
      </c>
      <c r="U331" s="63" t="str">
        <f>IF(acute_input_data!$M331=0,"n.r.",IF(L331-M331&gt;0,"Y","N"))</f>
        <v>n.r.</v>
      </c>
      <c r="V331" s="818">
        <v>1</v>
      </c>
      <c r="W331" s="818"/>
      <c r="X331" s="818"/>
      <c r="Y331" s="824">
        <f t="shared" si="5"/>
        <v>0</v>
      </c>
    </row>
    <row r="332" spans="1:25" ht="13.5" customHeight="1" x14ac:dyDescent="0.2">
      <c r="A332" s="830" t="str">
        <f>CONCATENATE(acute_input_data!$D332," / ",Table5[[#This Row],[code num]])</f>
        <v>Cymoxanil (RD) / 220020</v>
      </c>
      <c r="B332" s="820" t="str">
        <f>LEFT(Table5[[#This Row],[CommodityID]],8)</f>
        <v>P0220020</v>
      </c>
      <c r="C332" s="831">
        <f>1*(RIGHT(Table5[[#This Row],[left 8 char]],7))</f>
        <v>220020</v>
      </c>
      <c r="D332" s="818" t="s">
        <v>1784</v>
      </c>
      <c r="E332" s="818" t="s">
        <v>882</v>
      </c>
      <c r="F332" s="818" t="s">
        <v>317</v>
      </c>
      <c r="G332" s="818" t="str">
        <f>CONCATENATE(Table5[[#This Row],[CommodityID]]," / ",Table5[[#This Row],[Pesticide]])</f>
        <v>P0220020A / Cymoxanil (RD)</v>
      </c>
      <c r="H332" s="60">
        <v>0.01</v>
      </c>
      <c r="I332" s="818">
        <v>949</v>
      </c>
      <c r="J332" s="818">
        <v>0</v>
      </c>
      <c r="K332" s="818">
        <v>0</v>
      </c>
      <c r="L332" s="855"/>
      <c r="M332" s="855"/>
      <c r="N332" s="818">
        <v>0</v>
      </c>
      <c r="O332" s="855">
        <v>0.08</v>
      </c>
      <c r="P332" s="855">
        <v>1</v>
      </c>
      <c r="Q332" s="822"/>
      <c r="R332" s="818">
        <v>36</v>
      </c>
      <c r="S332" s="823">
        <f>VLOOKUP(Table5[[#This Row],[CommodityID]],Table9[],3,FALSE)</f>
        <v>6</v>
      </c>
      <c r="T332" s="823">
        <v>331</v>
      </c>
      <c r="U332" s="63" t="str">
        <f>IF(acute_input_data!$M332=0,"n.r.",IF(L332-M332&gt;0,"Y","N"))</f>
        <v>n.r.</v>
      </c>
      <c r="V332" s="818">
        <v>1</v>
      </c>
      <c r="W332" s="818"/>
      <c r="X332" s="818"/>
      <c r="Y332" s="824">
        <f t="shared" si="5"/>
        <v>0</v>
      </c>
    </row>
    <row r="333" spans="1:25" ht="13.5" customHeight="1" x14ac:dyDescent="0.2">
      <c r="A333" s="830" t="str">
        <f>CONCATENATE(acute_input_data!$D333," / ",Table5[[#This Row],[code num]])</f>
        <v>Cymoxanil (RD) / 241020</v>
      </c>
      <c r="B333" s="820" t="str">
        <f>LEFT(Table5[[#This Row],[CommodityID]],8)</f>
        <v>P0241020</v>
      </c>
      <c r="C333" s="831">
        <f>1*(RIGHT(Table5[[#This Row],[left 8 char]],7))</f>
        <v>241020</v>
      </c>
      <c r="D333" s="818" t="s">
        <v>1784</v>
      </c>
      <c r="E333" s="818" t="s">
        <v>883</v>
      </c>
      <c r="F333" s="818" t="s">
        <v>312</v>
      </c>
      <c r="G333" s="818" t="str">
        <f>CONCATENATE(Table5[[#This Row],[CommodityID]]," / ",Table5[[#This Row],[Pesticide]])</f>
        <v>P0241020A / Cymoxanil (RD)</v>
      </c>
      <c r="H333" s="60">
        <v>0.01</v>
      </c>
      <c r="I333" s="818">
        <v>893</v>
      </c>
      <c r="J333" s="818">
        <v>0</v>
      </c>
      <c r="K333" s="818">
        <v>0</v>
      </c>
      <c r="L333" s="855"/>
      <c r="M333" s="855"/>
      <c r="N333" s="818">
        <v>0</v>
      </c>
      <c r="O333" s="855">
        <v>0.08</v>
      </c>
      <c r="P333" s="855">
        <v>1</v>
      </c>
      <c r="Q333" s="822"/>
      <c r="R333" s="818">
        <v>36</v>
      </c>
      <c r="S333" s="823">
        <f>VLOOKUP(Table5[[#This Row],[CommodityID]],Table9[],3,FALSE)</f>
        <v>7</v>
      </c>
      <c r="T333" s="823">
        <v>332</v>
      </c>
      <c r="U333" s="63" t="str">
        <f>IF(acute_input_data!$M333=0,"n.r.",IF(L333-M333&gt;0,"Y","N"))</f>
        <v>n.r.</v>
      </c>
      <c r="V333" s="818">
        <v>1</v>
      </c>
      <c r="W333" s="818"/>
      <c r="X333" s="818"/>
      <c r="Y333" s="824">
        <f t="shared" si="5"/>
        <v>0</v>
      </c>
    </row>
    <row r="334" spans="1:25" ht="13.5" customHeight="1" x14ac:dyDescent="0.2">
      <c r="A334" s="830" t="str">
        <f>CONCATENATE(acute_input_data!$D334," / ",Table5[[#This Row],[code num]])</f>
        <v>Cymoxanil (RD) / 300010</v>
      </c>
      <c r="B334" s="820" t="str">
        <f>LEFT(Table5[[#This Row],[CommodityID]],8)</f>
        <v>P0300010</v>
      </c>
      <c r="C334" s="831">
        <f>1*(RIGHT(Table5[[#This Row],[left 8 char]],7))</f>
        <v>300010</v>
      </c>
      <c r="D334" s="818" t="s">
        <v>1784</v>
      </c>
      <c r="E334" s="818" t="s">
        <v>884</v>
      </c>
      <c r="F334" s="818" t="s">
        <v>311</v>
      </c>
      <c r="G334" s="818" t="str">
        <f>CONCATENATE(Table5[[#This Row],[CommodityID]]," / ",Table5[[#This Row],[Pesticide]])</f>
        <v>P0300010A / Cymoxanil (RD)</v>
      </c>
      <c r="H334" s="855">
        <v>0.05</v>
      </c>
      <c r="I334" s="818">
        <v>736</v>
      </c>
      <c r="J334" s="818">
        <v>0</v>
      </c>
      <c r="K334" s="818">
        <v>0</v>
      </c>
      <c r="L334" s="855"/>
      <c r="M334" s="855"/>
      <c r="N334" s="818">
        <v>0</v>
      </c>
      <c r="O334" s="855">
        <v>0.08</v>
      </c>
      <c r="P334" s="855">
        <v>1</v>
      </c>
      <c r="Q334" s="822"/>
      <c r="R334" s="818">
        <v>36</v>
      </c>
      <c r="S334" s="823">
        <f>VLOOKUP(Table5[[#This Row],[CommodityID]],Table9[],3,FALSE)</f>
        <v>8</v>
      </c>
      <c r="T334" s="823">
        <v>333</v>
      </c>
      <c r="U334" s="63" t="str">
        <f>IF(acute_input_data!$M334=0,"n.r.",IF(L334-M334&gt;0,"Y","N"))</f>
        <v>n.r.</v>
      </c>
      <c r="V334" s="818">
        <v>1</v>
      </c>
      <c r="W334" s="818"/>
      <c r="X334" s="818"/>
      <c r="Y334" s="824">
        <f t="shared" si="5"/>
        <v>0</v>
      </c>
    </row>
    <row r="335" spans="1:25" ht="13.5" customHeight="1" x14ac:dyDescent="0.2">
      <c r="A335" s="830" t="str">
        <f>CONCATENATE(acute_input_data!$D335," / ",Table5[[#This Row],[code num]])</f>
        <v>Cymoxanil (RD) / 500060</v>
      </c>
      <c r="B335" s="820" t="str">
        <f>LEFT(Table5[[#This Row],[CommodityID]],8)</f>
        <v>P0500060</v>
      </c>
      <c r="C335" s="831">
        <f>1*(RIGHT(Table5[[#This Row],[left 8 char]],7))</f>
        <v>500060</v>
      </c>
      <c r="D335" s="818" t="s">
        <v>1784</v>
      </c>
      <c r="E335" s="818" t="s">
        <v>885</v>
      </c>
      <c r="F335" s="818" t="s">
        <v>314</v>
      </c>
      <c r="G335" s="818" t="str">
        <f>CONCATENATE(Table5[[#This Row],[CommodityID]]," / ",Table5[[#This Row],[Pesticide]])</f>
        <v>P0500060A / Cymoxanil (RD)</v>
      </c>
      <c r="H335" s="60">
        <v>0.01</v>
      </c>
      <c r="I335" s="818">
        <v>1060</v>
      </c>
      <c r="J335" s="818">
        <v>0</v>
      </c>
      <c r="K335" s="818">
        <v>0</v>
      </c>
      <c r="L335" s="855"/>
      <c r="M335" s="855"/>
      <c r="N335" s="818">
        <v>0</v>
      </c>
      <c r="O335" s="855">
        <v>0.08</v>
      </c>
      <c r="P335" s="855">
        <v>1</v>
      </c>
      <c r="Q335" s="822"/>
      <c r="R335" s="818">
        <v>36</v>
      </c>
      <c r="S335" s="823">
        <f>VLOOKUP(Table5[[#This Row],[CommodityID]],Table9[],3,FALSE)</f>
        <v>9</v>
      </c>
      <c r="T335" s="823">
        <v>334</v>
      </c>
      <c r="U335" s="63" t="str">
        <f>IF(acute_input_data!$M335=0,"n.r.",IF(L335-M335&gt;0,"Y","N"))</f>
        <v>n.r.</v>
      </c>
      <c r="V335" s="818">
        <v>1</v>
      </c>
      <c r="W335" s="818"/>
      <c r="X335" s="818"/>
      <c r="Y335" s="824">
        <f t="shared" si="5"/>
        <v>0</v>
      </c>
    </row>
    <row r="336" spans="1:25" ht="13.5" customHeight="1" x14ac:dyDescent="0.2">
      <c r="A336" s="830" t="str">
        <f>CONCATENATE(acute_input_data!$D336," / ",Table5[[#This Row],[code num]])</f>
        <v>Cymoxanil (RD) / 500070</v>
      </c>
      <c r="B336" s="820" t="str">
        <f>LEFT(Table5[[#This Row],[CommodityID]],8)</f>
        <v>P0500070</v>
      </c>
      <c r="C336" s="831">
        <f>1*(RIGHT(Table5[[#This Row],[left 8 char]],7))</f>
        <v>500070</v>
      </c>
      <c r="D336" s="818" t="s">
        <v>1784</v>
      </c>
      <c r="E336" s="818" t="s">
        <v>886</v>
      </c>
      <c r="F336" s="818" t="s">
        <v>320</v>
      </c>
      <c r="G336" s="818" t="str">
        <f>CONCATENATE(Table5[[#This Row],[CommodityID]]," / ",Table5[[#This Row],[Pesticide]])</f>
        <v>P0500070A / Cymoxanil (RD)</v>
      </c>
      <c r="H336" s="60">
        <v>0.01</v>
      </c>
      <c r="I336" s="818">
        <v>654</v>
      </c>
      <c r="J336" s="818">
        <v>0</v>
      </c>
      <c r="K336" s="818">
        <v>0</v>
      </c>
      <c r="L336" s="855"/>
      <c r="M336" s="855"/>
      <c r="N336" s="818">
        <v>0</v>
      </c>
      <c r="O336" s="855">
        <v>0.08</v>
      </c>
      <c r="P336" s="855">
        <v>1</v>
      </c>
      <c r="Q336" s="822"/>
      <c r="R336" s="818">
        <v>36</v>
      </c>
      <c r="S336" s="823">
        <f>VLOOKUP(Table5[[#This Row],[CommodityID]],Table9[],3,FALSE)</f>
        <v>10</v>
      </c>
      <c r="T336" s="823">
        <v>335</v>
      </c>
      <c r="U336" s="63" t="str">
        <f>IF(acute_input_data!$M336=0,"n.r.",IF(L336-M336&gt;0,"Y","N"))</f>
        <v>n.r.</v>
      </c>
      <c r="V336" s="818">
        <v>0.95</v>
      </c>
      <c r="W336" s="843"/>
      <c r="X336" s="818" t="s">
        <v>889</v>
      </c>
      <c r="Y336" s="824">
        <f t="shared" si="5"/>
        <v>0</v>
      </c>
    </row>
    <row r="337" spans="1:25" ht="13.5" customHeight="1" x14ac:dyDescent="0.2">
      <c r="A337" s="830" t="str">
        <f>CONCATENATE(acute_input_data!$D337," / ",Table5[[#This Row],[code num]])</f>
        <v>Cypermethrin (RD) / 110020</v>
      </c>
      <c r="B337" s="820" t="str">
        <f>LEFT(Table5[[#This Row],[CommodityID]],8)</f>
        <v>P0110020</v>
      </c>
      <c r="C337" s="831">
        <f>1*(RIGHT(Table5[[#This Row],[left 8 char]],7))</f>
        <v>110020</v>
      </c>
      <c r="D337" s="818" t="s">
        <v>1785</v>
      </c>
      <c r="E337" s="818" t="s">
        <v>877</v>
      </c>
      <c r="F337" s="818" t="s">
        <v>313</v>
      </c>
      <c r="G337" s="818" t="str">
        <f>CONCATENATE(Table5[[#This Row],[CommodityID]]," / ",Table5[[#This Row],[Pesticide]])</f>
        <v>P0110020A / Cypermethrin (RD)</v>
      </c>
      <c r="H337" s="855">
        <v>2</v>
      </c>
      <c r="I337" s="818">
        <v>1723</v>
      </c>
      <c r="J337" s="818">
        <v>50</v>
      </c>
      <c r="K337" s="818">
        <v>0</v>
      </c>
      <c r="L337" s="855">
        <v>0.12</v>
      </c>
      <c r="M337" s="855">
        <v>1.5386666666666665E-2</v>
      </c>
      <c r="N337" s="818">
        <v>16</v>
      </c>
      <c r="O337" s="855">
        <v>5.0000000000000001E-3</v>
      </c>
      <c r="P337" s="855">
        <v>1</v>
      </c>
      <c r="Q337" s="822"/>
      <c r="R337" s="818">
        <v>37</v>
      </c>
      <c r="S337" s="823">
        <f>VLOOKUP(Table5[[#This Row],[CommodityID]],Table9[],3,FALSE)</f>
        <v>1</v>
      </c>
      <c r="T337" s="823">
        <v>336</v>
      </c>
      <c r="U337" s="833" t="str">
        <f>IF(acute_input_data!$M337=0,"n.r.",IF(L337-M337&gt;0,"Y","N"))</f>
        <v>Y</v>
      </c>
      <c r="V337" s="824"/>
      <c r="W337" s="824"/>
      <c r="X337" s="825"/>
      <c r="Y337" s="825">
        <f t="shared" si="5"/>
        <v>50</v>
      </c>
    </row>
    <row r="338" spans="1:25" ht="13.5" customHeight="1" x14ac:dyDescent="0.2">
      <c r="A338" s="830" t="str">
        <f>CONCATENATE(acute_input_data!$D338," / ",Table5[[#This Row],[code num]])</f>
        <v>Cypermethrin (RD) / 130020</v>
      </c>
      <c r="B338" s="820" t="str">
        <f>LEFT(Table5[[#This Row],[CommodityID]],8)</f>
        <v>P0130020</v>
      </c>
      <c r="C338" s="831">
        <f>1*(RIGHT(Table5[[#This Row],[left 8 char]],7))</f>
        <v>130020</v>
      </c>
      <c r="D338" s="818" t="s">
        <v>1785</v>
      </c>
      <c r="E338" s="818" t="s">
        <v>878</v>
      </c>
      <c r="F338" s="818" t="s">
        <v>318</v>
      </c>
      <c r="G338" s="818" t="str">
        <f>CONCATENATE(Table5[[#This Row],[CommodityID]]," / ",Table5[[#This Row],[Pesticide]])</f>
        <v>P0130020A / Cypermethrin (RD)</v>
      </c>
      <c r="H338" s="855">
        <v>1</v>
      </c>
      <c r="I338" s="818">
        <v>1550</v>
      </c>
      <c r="J338" s="818">
        <v>15</v>
      </c>
      <c r="K338" s="818">
        <v>0</v>
      </c>
      <c r="L338" s="855">
        <v>0.15</v>
      </c>
      <c r="M338" s="855">
        <v>2.1194999999999999E-2</v>
      </c>
      <c r="N338" s="818">
        <v>5</v>
      </c>
      <c r="O338" s="855">
        <v>5.0000000000000001E-3</v>
      </c>
      <c r="P338" s="855">
        <v>1</v>
      </c>
      <c r="Q338" s="842"/>
      <c r="R338" s="818">
        <v>37</v>
      </c>
      <c r="S338" s="823">
        <f>VLOOKUP(Table5[[#This Row],[CommodityID]],Table9[],3,FALSE)</f>
        <v>2</v>
      </c>
      <c r="T338" s="823">
        <v>337</v>
      </c>
      <c r="U338" s="63" t="str">
        <f>IF(acute_input_data!$M338=0,"n.r.",IF(L338-M338&gt;0,"Y","N"))</f>
        <v>Y</v>
      </c>
      <c r="V338" s="818">
        <v>1</v>
      </c>
      <c r="W338" s="818"/>
      <c r="X338" s="818"/>
      <c r="Y338" s="824">
        <f t="shared" si="5"/>
        <v>15</v>
      </c>
    </row>
    <row r="339" spans="1:25" ht="13.5" customHeight="1" x14ac:dyDescent="0.2">
      <c r="A339" s="830" t="str">
        <f>CONCATENATE(acute_input_data!$D339," / ",Table5[[#This Row],[code num]])</f>
        <v>Cypermethrin (RD) / 162010</v>
      </c>
      <c r="B339" s="820" t="str">
        <f>LEFT(Table5[[#This Row],[CommodityID]],8)</f>
        <v>P0162010</v>
      </c>
      <c r="C339" s="831">
        <f>1*(RIGHT(Table5[[#This Row],[left 8 char]],7))</f>
        <v>162010</v>
      </c>
      <c r="D339" s="818" t="s">
        <v>1785</v>
      </c>
      <c r="E339" s="818" t="s">
        <v>879</v>
      </c>
      <c r="F339" s="818" t="s">
        <v>316</v>
      </c>
      <c r="G339" s="818" t="str">
        <f>CONCATENATE(Table5[[#This Row],[CommodityID]]," / ",Table5[[#This Row],[Pesticide]])</f>
        <v>P0162010A / Cypermethrin (RD)</v>
      </c>
      <c r="H339" s="855">
        <v>0.05</v>
      </c>
      <c r="I339" s="818">
        <v>990</v>
      </c>
      <c r="J339" s="818">
        <v>2</v>
      </c>
      <c r="K339" s="818">
        <v>0</v>
      </c>
      <c r="L339" s="855">
        <v>1.9E-2</v>
      </c>
      <c r="M339" s="855">
        <v>1.2064999999999999E-3</v>
      </c>
      <c r="N339" s="818">
        <v>0</v>
      </c>
      <c r="O339" s="855">
        <v>5.0000000000000001E-3</v>
      </c>
      <c r="P339" s="855">
        <v>1</v>
      </c>
      <c r="Q339" s="822"/>
      <c r="R339" s="818">
        <v>37</v>
      </c>
      <c r="S339" s="823">
        <f>VLOOKUP(Table5[[#This Row],[CommodityID]],Table9[],3,FALSE)</f>
        <v>3</v>
      </c>
      <c r="T339" s="823">
        <v>338</v>
      </c>
      <c r="U339" s="63" t="str">
        <f>IF(acute_input_data!$M339=0,"n.r.",IF(L339-M339&gt;0,"Y","N"))</f>
        <v>Y</v>
      </c>
      <c r="V339" s="818">
        <v>1</v>
      </c>
      <c r="W339" s="818"/>
      <c r="X339" s="818"/>
      <c r="Y339" s="824">
        <f t="shared" si="5"/>
        <v>2</v>
      </c>
    </row>
    <row r="340" spans="1:25" ht="13.5" customHeight="1" x14ac:dyDescent="0.2">
      <c r="A340" s="830" t="str">
        <f>CONCATENATE(acute_input_data!$D340," / ",Table5[[#This Row],[code num]])</f>
        <v>Cypermethrin (RD) / 211000</v>
      </c>
      <c r="B340" s="820" t="str">
        <f>LEFT(Table5[[#This Row],[CommodityID]],8)</f>
        <v>P0211000</v>
      </c>
      <c r="C340" s="831">
        <f>1*(RIGHT(Table5[[#This Row],[left 8 char]],7))</f>
        <v>211000</v>
      </c>
      <c r="D340" s="818" t="s">
        <v>1785</v>
      </c>
      <c r="E340" s="818" t="s">
        <v>880</v>
      </c>
      <c r="F340" s="818" t="s">
        <v>319</v>
      </c>
      <c r="G340" s="818" t="str">
        <f>CONCATENATE(Table5[[#This Row],[CommodityID]]," / ",Table5[[#This Row],[Pesticide]])</f>
        <v>P0211000A / Cypermethrin (RD)</v>
      </c>
      <c r="H340" s="855">
        <v>0.05</v>
      </c>
      <c r="I340" s="818">
        <v>2250</v>
      </c>
      <c r="J340" s="818">
        <v>3</v>
      </c>
      <c r="K340" s="818">
        <v>0</v>
      </c>
      <c r="L340" s="855">
        <v>3.9E-2</v>
      </c>
      <c r="M340" s="855">
        <v>5.7980000000000002E-3</v>
      </c>
      <c r="N340" s="818">
        <v>1</v>
      </c>
      <c r="O340" s="855">
        <v>5.0000000000000001E-3</v>
      </c>
      <c r="P340" s="855">
        <v>1</v>
      </c>
      <c r="Q340" s="822"/>
      <c r="R340" s="818">
        <v>37</v>
      </c>
      <c r="S340" s="823">
        <f>VLOOKUP(Table5[[#This Row],[CommodityID]],Table9[],3,FALSE)</f>
        <v>4</v>
      </c>
      <c r="T340" s="823">
        <v>339</v>
      </c>
      <c r="U340" s="63" t="str">
        <f>IF(acute_input_data!$M340=0,"n.r.",IF(L340-M340&gt;0,"Y","N"))</f>
        <v>Y</v>
      </c>
      <c r="V340" s="818">
        <v>1</v>
      </c>
      <c r="W340" s="818"/>
      <c r="X340" s="818"/>
      <c r="Y340" s="824">
        <f t="shared" si="5"/>
        <v>3</v>
      </c>
    </row>
    <row r="341" spans="1:25" ht="13.5" customHeight="1" x14ac:dyDescent="0.2">
      <c r="A341" s="830" t="str">
        <f>CONCATENATE(acute_input_data!$D341," / ",Table5[[#This Row],[code num]])</f>
        <v>Cypermethrin (RD) / 213020</v>
      </c>
      <c r="B341" s="820" t="str">
        <f>LEFT(Table5[[#This Row],[CommodityID]],8)</f>
        <v>P0213020</v>
      </c>
      <c r="C341" s="831">
        <f>1*(RIGHT(Table5[[#This Row],[left 8 char]],7))</f>
        <v>213020</v>
      </c>
      <c r="D341" s="818" t="s">
        <v>1785</v>
      </c>
      <c r="E341" s="818" t="s">
        <v>881</v>
      </c>
      <c r="F341" s="818" t="s">
        <v>315</v>
      </c>
      <c r="G341" s="818" t="str">
        <f>CONCATENATE(Table5[[#This Row],[CommodityID]]," / ",Table5[[#This Row],[Pesticide]])</f>
        <v>P0213020A / Cypermethrin (RD)</v>
      </c>
      <c r="H341" s="855">
        <v>0.05</v>
      </c>
      <c r="I341" s="818">
        <v>1684</v>
      </c>
      <c r="J341" s="818">
        <v>2</v>
      </c>
      <c r="K341" s="818">
        <v>1</v>
      </c>
      <c r="L341" s="855">
        <v>0.09</v>
      </c>
      <c r="M341" s="855">
        <v>5.5199999999999997E-3</v>
      </c>
      <c r="N341" s="818">
        <v>1</v>
      </c>
      <c r="O341" s="855">
        <v>5.0000000000000001E-3</v>
      </c>
      <c r="P341" s="855">
        <v>1</v>
      </c>
      <c r="Q341" s="822"/>
      <c r="R341" s="818">
        <v>37</v>
      </c>
      <c r="S341" s="823">
        <f>VLOOKUP(Table5[[#This Row],[CommodityID]],Table9[],3,FALSE)</f>
        <v>5</v>
      </c>
      <c r="T341" s="823">
        <v>340</v>
      </c>
      <c r="U341" s="63" t="str">
        <f>IF(acute_input_data!$M341=0,"n.r.",IF(L341-M341&gt;0,"Y","N"))</f>
        <v>Y</v>
      </c>
      <c r="V341" s="818">
        <v>1</v>
      </c>
      <c r="W341" s="818"/>
      <c r="X341" s="818"/>
      <c r="Y341" s="824">
        <f t="shared" si="5"/>
        <v>3</v>
      </c>
    </row>
    <row r="342" spans="1:25" ht="13.5" customHeight="1" x14ac:dyDescent="0.2">
      <c r="A342" s="830" t="str">
        <f>CONCATENATE(acute_input_data!$D342," / ",Table5[[#This Row],[code num]])</f>
        <v>Cypermethrin (RD) / 220020</v>
      </c>
      <c r="B342" s="820" t="str">
        <f>LEFT(Table5[[#This Row],[CommodityID]],8)</f>
        <v>P0220020</v>
      </c>
      <c r="C342" s="831">
        <f>1*(RIGHT(Table5[[#This Row],[left 8 char]],7))</f>
        <v>220020</v>
      </c>
      <c r="D342" s="818" t="s">
        <v>1785</v>
      </c>
      <c r="E342" s="818" t="s">
        <v>882</v>
      </c>
      <c r="F342" s="818" t="s">
        <v>317</v>
      </c>
      <c r="G342" s="818" t="str">
        <f>CONCATENATE(Table5[[#This Row],[CommodityID]]," / ",Table5[[#This Row],[Pesticide]])</f>
        <v>P0220020A / Cypermethrin (RD)</v>
      </c>
      <c r="H342" s="855">
        <v>0.1</v>
      </c>
      <c r="I342" s="818">
        <v>1114</v>
      </c>
      <c r="J342" s="818">
        <v>0</v>
      </c>
      <c r="K342" s="818">
        <v>0</v>
      </c>
      <c r="L342" s="855"/>
      <c r="M342" s="855"/>
      <c r="N342" s="818">
        <v>0</v>
      </c>
      <c r="O342" s="855">
        <v>5.0000000000000001E-3</v>
      </c>
      <c r="P342" s="855">
        <v>1</v>
      </c>
      <c r="Q342" s="822"/>
      <c r="R342" s="818">
        <v>37</v>
      </c>
      <c r="S342" s="823">
        <f>VLOOKUP(Table5[[#This Row],[CommodityID]],Table9[],3,FALSE)</f>
        <v>6</v>
      </c>
      <c r="T342" s="823">
        <v>341</v>
      </c>
      <c r="U342" s="63" t="str">
        <f>IF(acute_input_data!$M342=0,"n.r.",IF(L342-M342&gt;0,"Y","N"))</f>
        <v>n.r.</v>
      </c>
      <c r="V342" s="818">
        <v>1</v>
      </c>
      <c r="W342" s="818"/>
      <c r="X342" s="818"/>
      <c r="Y342" s="824">
        <f t="shared" si="5"/>
        <v>0</v>
      </c>
    </row>
    <row r="343" spans="1:25" ht="13.5" customHeight="1" x14ac:dyDescent="0.2">
      <c r="A343" s="830" t="str">
        <f>CONCATENATE(acute_input_data!$D343," / ",Table5[[#This Row],[code num]])</f>
        <v>Cypermethrin (RD) / 241020</v>
      </c>
      <c r="B343" s="820" t="str">
        <f>LEFT(Table5[[#This Row],[CommodityID]],8)</f>
        <v>P0241020</v>
      </c>
      <c r="C343" s="831">
        <f>1*(RIGHT(Table5[[#This Row],[left 8 char]],7))</f>
        <v>241020</v>
      </c>
      <c r="D343" s="818" t="s">
        <v>1785</v>
      </c>
      <c r="E343" s="818" t="s">
        <v>883</v>
      </c>
      <c r="F343" s="818" t="s">
        <v>312</v>
      </c>
      <c r="G343" s="818" t="str">
        <f>CONCATENATE(Table5[[#This Row],[CommodityID]]," / ",Table5[[#This Row],[Pesticide]])</f>
        <v>P0241020A / Cypermethrin (RD)</v>
      </c>
      <c r="H343" s="855">
        <v>0.5</v>
      </c>
      <c r="I343" s="818">
        <v>955</v>
      </c>
      <c r="J343" s="818">
        <v>0</v>
      </c>
      <c r="K343" s="818">
        <v>0</v>
      </c>
      <c r="L343" s="855"/>
      <c r="M343" s="855"/>
      <c r="N343" s="818">
        <v>0</v>
      </c>
      <c r="O343" s="855">
        <v>5.0000000000000001E-3</v>
      </c>
      <c r="P343" s="855">
        <v>1</v>
      </c>
      <c r="Q343" s="822"/>
      <c r="R343" s="818">
        <v>37</v>
      </c>
      <c r="S343" s="823">
        <f>VLOOKUP(Table5[[#This Row],[CommodityID]],Table9[],3,FALSE)</f>
        <v>7</v>
      </c>
      <c r="T343" s="823">
        <v>342</v>
      </c>
      <c r="U343" s="63" t="str">
        <f>IF(acute_input_data!$M343=0,"n.r.",IF(L343-M343&gt;0,"Y","N"))</f>
        <v>n.r.</v>
      </c>
      <c r="V343" s="818">
        <v>1</v>
      </c>
      <c r="W343" s="818"/>
      <c r="X343" s="818"/>
      <c r="Y343" s="824">
        <f t="shared" si="5"/>
        <v>0</v>
      </c>
    </row>
    <row r="344" spans="1:25" ht="13.5" customHeight="1" x14ac:dyDescent="0.2">
      <c r="A344" s="830" t="str">
        <f>CONCATENATE(acute_input_data!$D344," / ",Table5[[#This Row],[code num]])</f>
        <v>Cypermethrin (RD) / 300010</v>
      </c>
      <c r="B344" s="820" t="str">
        <f>LEFT(Table5[[#This Row],[CommodityID]],8)</f>
        <v>P0300010</v>
      </c>
      <c r="C344" s="831">
        <f>1*(RIGHT(Table5[[#This Row],[left 8 char]],7))</f>
        <v>300010</v>
      </c>
      <c r="D344" s="818" t="s">
        <v>1785</v>
      </c>
      <c r="E344" s="818" t="s">
        <v>884</v>
      </c>
      <c r="F344" s="818" t="s">
        <v>311</v>
      </c>
      <c r="G344" s="818" t="str">
        <f>CONCATENATE(Table5[[#This Row],[CommodityID]]," / ",Table5[[#This Row],[Pesticide]])</f>
        <v>P0300010A / Cypermethrin (RD)</v>
      </c>
      <c r="H344" s="855">
        <v>0.05</v>
      </c>
      <c r="I344" s="818">
        <v>771</v>
      </c>
      <c r="J344" s="818">
        <v>3</v>
      </c>
      <c r="K344" s="818">
        <v>2</v>
      </c>
      <c r="L344" s="855">
        <v>0.42</v>
      </c>
      <c r="M344" s="855">
        <v>7.4200000000000004E-3</v>
      </c>
      <c r="N344" s="818">
        <v>1</v>
      </c>
      <c r="O344" s="855">
        <v>5.0000000000000001E-3</v>
      </c>
      <c r="P344" s="855">
        <v>1</v>
      </c>
      <c r="Q344" s="822"/>
      <c r="R344" s="818">
        <v>37</v>
      </c>
      <c r="S344" s="823">
        <f>VLOOKUP(Table5[[#This Row],[CommodityID]],Table9[],3,FALSE)</f>
        <v>8</v>
      </c>
      <c r="T344" s="823">
        <v>343</v>
      </c>
      <c r="U344" s="63" t="str">
        <f>IF(acute_input_data!$M344=0,"n.r.",IF(L344-M344&gt;0,"Y","N"))</f>
        <v>Y</v>
      </c>
      <c r="V344" s="818">
        <v>1</v>
      </c>
      <c r="W344" s="818"/>
      <c r="X344" s="818"/>
      <c r="Y344" s="824">
        <f t="shared" si="5"/>
        <v>5</v>
      </c>
    </row>
    <row r="345" spans="1:25" ht="13.5" customHeight="1" x14ac:dyDescent="0.2">
      <c r="A345" s="830" t="str">
        <f>CONCATENATE(acute_input_data!$D345," / ",Table5[[#This Row],[code num]])</f>
        <v>Cypermethrin (RD) / 500060</v>
      </c>
      <c r="B345" s="820" t="str">
        <f>LEFT(Table5[[#This Row],[CommodityID]],8)</f>
        <v>P0500060</v>
      </c>
      <c r="C345" s="831">
        <f>1*(RIGHT(Table5[[#This Row],[left 8 char]],7))</f>
        <v>500060</v>
      </c>
      <c r="D345" s="818" t="s">
        <v>1785</v>
      </c>
      <c r="E345" s="818" t="s">
        <v>885</v>
      </c>
      <c r="F345" s="818" t="s">
        <v>314</v>
      </c>
      <c r="G345" s="818" t="str">
        <f>CONCATENATE(Table5[[#This Row],[CommodityID]]," / ",Table5[[#This Row],[Pesticide]])</f>
        <v>P0500060A / Cypermethrin (RD)</v>
      </c>
      <c r="H345" s="855">
        <v>2</v>
      </c>
      <c r="I345" s="818">
        <v>1297</v>
      </c>
      <c r="J345" s="818">
        <v>8</v>
      </c>
      <c r="K345" s="818">
        <v>0</v>
      </c>
      <c r="L345" s="855">
        <v>7.5999999999999998E-2</v>
      </c>
      <c r="M345" s="855">
        <v>9.2719999999999999E-4</v>
      </c>
      <c r="N345" s="818">
        <v>0</v>
      </c>
      <c r="O345" s="855">
        <v>5.0000000000000001E-3</v>
      </c>
      <c r="P345" s="855">
        <v>1</v>
      </c>
      <c r="Q345" s="822"/>
      <c r="R345" s="818">
        <v>37</v>
      </c>
      <c r="S345" s="823">
        <f>VLOOKUP(Table5[[#This Row],[CommodityID]],Table9[],3,FALSE)</f>
        <v>9</v>
      </c>
      <c r="T345" s="823">
        <v>344</v>
      </c>
      <c r="U345" s="63" t="str">
        <f>IF(acute_input_data!$M345=0,"n.r.",IF(L345-M345&gt;0,"Y","N"))</f>
        <v>Y</v>
      </c>
      <c r="V345" s="818">
        <v>1</v>
      </c>
      <c r="W345" s="818"/>
      <c r="X345" s="818"/>
      <c r="Y345" s="824">
        <f t="shared" si="5"/>
        <v>8</v>
      </c>
    </row>
    <row r="346" spans="1:25" ht="13.5" customHeight="1" x14ac:dyDescent="0.2">
      <c r="A346" s="830" t="str">
        <f>CONCATENATE(acute_input_data!$D346," / ",Table5[[#This Row],[code num]])</f>
        <v>Cypermethrin (RD) / 500070</v>
      </c>
      <c r="B346" s="820" t="str">
        <f>LEFT(Table5[[#This Row],[CommodityID]],8)</f>
        <v>P0500070</v>
      </c>
      <c r="C346" s="831">
        <f>1*(RIGHT(Table5[[#This Row],[left 8 char]],7))</f>
        <v>500070</v>
      </c>
      <c r="D346" s="818" t="s">
        <v>1785</v>
      </c>
      <c r="E346" s="818" t="s">
        <v>886</v>
      </c>
      <c r="F346" s="818" t="s">
        <v>320</v>
      </c>
      <c r="G346" s="818" t="str">
        <f>CONCATENATE(Table5[[#This Row],[CommodityID]]," / ",Table5[[#This Row],[Pesticide]])</f>
        <v>P0500070A / Cypermethrin (RD)</v>
      </c>
      <c r="H346" s="855">
        <v>2</v>
      </c>
      <c r="I346" s="818">
        <v>685</v>
      </c>
      <c r="J346" s="818">
        <v>8</v>
      </c>
      <c r="K346" s="818">
        <v>0</v>
      </c>
      <c r="L346" s="855">
        <v>0.1104</v>
      </c>
      <c r="M346" s="855">
        <v>6.7466666666666662E-4</v>
      </c>
      <c r="N346" s="818">
        <v>0</v>
      </c>
      <c r="O346" s="855">
        <v>5.0000000000000001E-3</v>
      </c>
      <c r="P346" s="855">
        <v>0.48</v>
      </c>
      <c r="Q346" s="822"/>
      <c r="R346" s="818">
        <v>37</v>
      </c>
      <c r="S346" s="823">
        <f>VLOOKUP(Table5[[#This Row],[CommodityID]],Table9[],3,FALSE)</f>
        <v>10</v>
      </c>
      <c r="T346" s="823">
        <v>345</v>
      </c>
      <c r="U346" s="63" t="str">
        <f>IF(acute_input_data!$M346=0,"n.r.",IF(L346-M346&gt;0,"Y","N"))</f>
        <v>Y</v>
      </c>
      <c r="V346" s="818">
        <v>1</v>
      </c>
      <c r="W346" s="818"/>
      <c r="X346" s="818"/>
      <c r="Y346" s="824">
        <f t="shared" si="5"/>
        <v>8</v>
      </c>
    </row>
    <row r="347" spans="1:25" ht="13.5" customHeight="1" x14ac:dyDescent="0.2">
      <c r="A347" s="830" t="str">
        <f>CONCATENATE(acute_input_data!$D347," / ",Table5[[#This Row],[code num]])</f>
        <v>Cypermethrin (RD) / 1012030</v>
      </c>
      <c r="B347" s="820" t="str">
        <f>LEFT(Table5[[#This Row],[CommodityID]],8)</f>
        <v>P1012030</v>
      </c>
      <c r="C347" s="831">
        <f>1*(RIGHT(Table5[[#This Row],[left 8 char]],7))</f>
        <v>1012030</v>
      </c>
      <c r="D347" s="818" t="s">
        <v>1785</v>
      </c>
      <c r="E347" s="818" t="s">
        <v>1289</v>
      </c>
      <c r="F347" s="818" t="s">
        <v>739</v>
      </c>
      <c r="G347" s="818" t="str">
        <f>CONCATENATE(Table5[[#This Row],[CommodityID]]," / ",Table5[[#This Row],[Pesticide]])</f>
        <v>P1012030A / Cypermethrin (RD)</v>
      </c>
      <c r="H347" s="855">
        <v>0.2</v>
      </c>
      <c r="I347" s="818">
        <v>653</v>
      </c>
      <c r="J347" s="818">
        <v>0</v>
      </c>
      <c r="K347" s="818">
        <v>0</v>
      </c>
      <c r="L347" s="855"/>
      <c r="M347" s="855"/>
      <c r="N347" s="818">
        <v>0</v>
      </c>
      <c r="O347" s="855">
        <v>5.0000000000000001E-3</v>
      </c>
      <c r="P347" s="855">
        <v>1</v>
      </c>
      <c r="Q347" s="822"/>
      <c r="R347" s="818">
        <v>37</v>
      </c>
      <c r="S347" s="823">
        <f>VLOOKUP(Table5[[#This Row],[CommodityID]],Table9[],3,FALSE)</f>
        <v>11</v>
      </c>
      <c r="T347" s="823">
        <v>346</v>
      </c>
      <c r="U347" s="63" t="str">
        <f>IF(acute_input_data!$M347=0,"n.r.",IF(L347-M347&gt;0,"Y","N"))</f>
        <v>n.r.</v>
      </c>
      <c r="V347" s="818">
        <v>1</v>
      </c>
      <c r="W347" s="818"/>
      <c r="X347" s="818"/>
      <c r="Y347" s="824">
        <f t="shared" si="5"/>
        <v>0</v>
      </c>
    </row>
    <row r="348" spans="1:25" ht="13.5" customHeight="1" x14ac:dyDescent="0.2">
      <c r="A348" s="830" t="str">
        <f>CONCATENATE(acute_input_data!$D348," / ",Table5[[#This Row],[code num]])</f>
        <v>Cypermethrin (RD) / 1016020</v>
      </c>
      <c r="B348" s="820" t="str">
        <f>LEFT(Table5[[#This Row],[CommodityID]],8)</f>
        <v>P1016020</v>
      </c>
      <c r="C348" s="831">
        <f>1*(RIGHT(Table5[[#This Row],[left 8 char]],7))</f>
        <v>1016020</v>
      </c>
      <c r="D348" s="818" t="s">
        <v>1785</v>
      </c>
      <c r="E348" s="818" t="s">
        <v>888</v>
      </c>
      <c r="F348" s="823" t="s">
        <v>766</v>
      </c>
      <c r="G348" s="818" t="str">
        <f>CONCATENATE(Table5[[#This Row],[CommodityID]]," / ",Table5[[#This Row],[Pesticide]])</f>
        <v>P1016020A / Cypermethrin (RD)</v>
      </c>
      <c r="H348" s="855">
        <v>0.1</v>
      </c>
      <c r="I348" s="818">
        <v>771</v>
      </c>
      <c r="J348" s="818">
        <v>1</v>
      </c>
      <c r="K348" s="818">
        <v>0</v>
      </c>
      <c r="L348" s="855">
        <v>0.02</v>
      </c>
      <c r="M348" s="855">
        <v>2.1739130434782611E-6</v>
      </c>
      <c r="N348" s="818">
        <v>0</v>
      </c>
      <c r="O348" s="855">
        <v>5.0000000000000001E-3</v>
      </c>
      <c r="P348" s="855">
        <v>1</v>
      </c>
      <c r="Q348" s="822"/>
      <c r="R348" s="818">
        <v>37</v>
      </c>
      <c r="S348" s="823">
        <f>VLOOKUP(Table5[[#This Row],[CommodityID]],Table9[],3,FALSE)</f>
        <v>12</v>
      </c>
      <c r="T348" s="823">
        <v>347</v>
      </c>
      <c r="U348" s="63" t="str">
        <f>IF(acute_input_data!$M348=0,"n.r.",IF(L348-M348&gt;0,"Y","N"))</f>
        <v>Y</v>
      </c>
      <c r="V348" s="818">
        <v>1</v>
      </c>
      <c r="W348" s="818"/>
      <c r="X348" s="818"/>
      <c r="Y348" s="824">
        <f t="shared" si="5"/>
        <v>1</v>
      </c>
    </row>
    <row r="349" spans="1:25" ht="13.5" customHeight="1" x14ac:dyDescent="0.2">
      <c r="A349" s="830" t="str">
        <f>CONCATENATE(acute_input_data!$D349," / ",Table5[[#This Row],[code num]])</f>
        <v>Cyproconazole (RD) / 110020</v>
      </c>
      <c r="B349" s="820" t="str">
        <f>LEFT(Table5[[#This Row],[CommodityID]],8)</f>
        <v>P0110020</v>
      </c>
      <c r="C349" s="831">
        <f>1*(RIGHT(Table5[[#This Row],[left 8 char]],7))</f>
        <v>110020</v>
      </c>
      <c r="D349" s="818" t="s">
        <v>1786</v>
      </c>
      <c r="E349" s="818" t="s">
        <v>877</v>
      </c>
      <c r="F349" s="818" t="s">
        <v>313</v>
      </c>
      <c r="G349" s="818" t="str">
        <f>CONCATENATE(Table5[[#This Row],[CommodityID]]," / ",Table5[[#This Row],[Pesticide]])</f>
        <v>P0110020A / Cyproconazole (RD)</v>
      </c>
      <c r="H349" s="855">
        <v>0.05</v>
      </c>
      <c r="I349" s="818">
        <v>1754</v>
      </c>
      <c r="J349" s="818">
        <v>2</v>
      </c>
      <c r="K349" s="818">
        <v>0</v>
      </c>
      <c r="L349" s="855">
        <v>1.6E-2</v>
      </c>
      <c r="M349" s="855">
        <v>2.0515555555555556E-3</v>
      </c>
      <c r="N349" s="818">
        <v>0</v>
      </c>
      <c r="O349" s="855">
        <v>0.02</v>
      </c>
      <c r="P349" s="855">
        <v>1</v>
      </c>
      <c r="Q349" s="822"/>
      <c r="R349" s="818">
        <v>38</v>
      </c>
      <c r="S349" s="823">
        <f>VLOOKUP(Table5[[#This Row],[CommodityID]],Table9[],3,FALSE)</f>
        <v>1</v>
      </c>
      <c r="T349" s="823">
        <v>348</v>
      </c>
      <c r="U349" s="833" t="str">
        <f>IF(acute_input_data!$M349=0,"n.r.",IF(L349-M349&gt;0,"Y","N"))</f>
        <v>Y</v>
      </c>
      <c r="V349" s="824"/>
      <c r="W349" s="824"/>
      <c r="X349" s="825"/>
      <c r="Y349" s="825">
        <f t="shared" si="5"/>
        <v>2</v>
      </c>
    </row>
    <row r="350" spans="1:25" ht="13.5" customHeight="1" x14ac:dyDescent="0.2">
      <c r="A350" s="830" t="str">
        <f>CONCATENATE(acute_input_data!$D350," / ",Table5[[#This Row],[code num]])</f>
        <v>Cyproconazole (RD) / 130020</v>
      </c>
      <c r="B350" s="820" t="str">
        <f>LEFT(Table5[[#This Row],[CommodityID]],8)</f>
        <v>P0130020</v>
      </c>
      <c r="C350" s="831">
        <f>1*(RIGHT(Table5[[#This Row],[left 8 char]],7))</f>
        <v>130020</v>
      </c>
      <c r="D350" s="818" t="s">
        <v>1786</v>
      </c>
      <c r="E350" s="818" t="s">
        <v>878</v>
      </c>
      <c r="F350" s="818" t="s">
        <v>318</v>
      </c>
      <c r="G350" s="818" t="str">
        <f>CONCATENATE(Table5[[#This Row],[CommodityID]]," / ",Table5[[#This Row],[Pesticide]])</f>
        <v>P0130020A / Cyproconazole (RD)</v>
      </c>
      <c r="H350" s="855">
        <v>0.1</v>
      </c>
      <c r="I350" s="818">
        <v>1578</v>
      </c>
      <c r="J350" s="818">
        <v>0</v>
      </c>
      <c r="K350" s="818">
        <v>0</v>
      </c>
      <c r="L350" s="855"/>
      <c r="M350" s="855"/>
      <c r="N350" s="818">
        <v>0</v>
      </c>
      <c r="O350" s="855">
        <v>0.02</v>
      </c>
      <c r="P350" s="855">
        <v>1</v>
      </c>
      <c r="Q350" s="822"/>
      <c r="R350" s="818">
        <v>38</v>
      </c>
      <c r="S350" s="823">
        <f>VLOOKUP(Table5[[#This Row],[CommodityID]],Table9[],3,FALSE)</f>
        <v>2</v>
      </c>
      <c r="T350" s="823">
        <v>349</v>
      </c>
      <c r="U350" s="63" t="str">
        <f>IF(acute_input_data!$M350=0,"n.r.",IF(L350-M350&gt;0,"Y","N"))</f>
        <v>n.r.</v>
      </c>
      <c r="V350" s="818">
        <v>1</v>
      </c>
      <c r="W350" s="818"/>
      <c r="X350" s="818"/>
      <c r="Y350" s="824">
        <f t="shared" si="5"/>
        <v>0</v>
      </c>
    </row>
    <row r="351" spans="1:25" ht="13.5" customHeight="1" x14ac:dyDescent="0.2">
      <c r="A351" s="830" t="str">
        <f>CONCATENATE(acute_input_data!$D351," / ",Table5[[#This Row],[code num]])</f>
        <v>Cyproconazole (RD) / 162010</v>
      </c>
      <c r="B351" s="820" t="str">
        <f>LEFT(Table5[[#This Row],[CommodityID]],8)</f>
        <v>P0162010</v>
      </c>
      <c r="C351" s="831">
        <f>1*(RIGHT(Table5[[#This Row],[left 8 char]],7))</f>
        <v>162010</v>
      </c>
      <c r="D351" s="818" t="s">
        <v>1786</v>
      </c>
      <c r="E351" s="818" t="s">
        <v>879</v>
      </c>
      <c r="F351" s="818" t="s">
        <v>316</v>
      </c>
      <c r="G351" s="818" t="str">
        <f>CONCATENATE(Table5[[#This Row],[CommodityID]]," / ",Table5[[#This Row],[Pesticide]])</f>
        <v>P0162010A / Cyproconazole (RD)</v>
      </c>
      <c r="H351" s="855">
        <v>0.05</v>
      </c>
      <c r="I351" s="818">
        <v>1012</v>
      </c>
      <c r="J351" s="818">
        <v>0</v>
      </c>
      <c r="K351" s="818">
        <v>0</v>
      </c>
      <c r="L351" s="855"/>
      <c r="M351" s="855"/>
      <c r="N351" s="818">
        <v>0</v>
      </c>
      <c r="O351" s="855">
        <v>0.02</v>
      </c>
      <c r="P351" s="855">
        <v>1</v>
      </c>
      <c r="Q351" s="822"/>
      <c r="R351" s="818">
        <v>38</v>
      </c>
      <c r="S351" s="823">
        <f>VLOOKUP(Table5[[#This Row],[CommodityID]],Table9[],3,FALSE)</f>
        <v>3</v>
      </c>
      <c r="T351" s="823">
        <v>350</v>
      </c>
      <c r="U351" s="63" t="str">
        <f>IF(acute_input_data!$M351=0,"n.r.",IF(L351-M351&gt;0,"Y","N"))</f>
        <v>n.r.</v>
      </c>
      <c r="V351" s="818">
        <v>1</v>
      </c>
      <c r="W351" s="818"/>
      <c r="X351" s="818"/>
      <c r="Y351" s="824">
        <f t="shared" si="5"/>
        <v>0</v>
      </c>
    </row>
    <row r="352" spans="1:25" ht="13.5" customHeight="1" x14ac:dyDescent="0.2">
      <c r="A352" s="830" t="str">
        <f>CONCATENATE(acute_input_data!$D352," / ",Table5[[#This Row],[code num]])</f>
        <v>Cyproconazole (RD) / 211000</v>
      </c>
      <c r="B352" s="820" t="str">
        <f>LEFT(Table5[[#This Row],[CommodityID]],8)</f>
        <v>P0211000</v>
      </c>
      <c r="C352" s="831">
        <f>1*(RIGHT(Table5[[#This Row],[left 8 char]],7))</f>
        <v>211000</v>
      </c>
      <c r="D352" s="818" t="s">
        <v>1786</v>
      </c>
      <c r="E352" s="818" t="s">
        <v>880</v>
      </c>
      <c r="F352" s="818" t="s">
        <v>319</v>
      </c>
      <c r="G352" s="818" t="str">
        <f>CONCATENATE(Table5[[#This Row],[CommodityID]]," / ",Table5[[#This Row],[Pesticide]])</f>
        <v>P0211000A / Cyproconazole (RD)</v>
      </c>
      <c r="H352" s="855">
        <v>0.05</v>
      </c>
      <c r="I352" s="818">
        <v>2251</v>
      </c>
      <c r="J352" s="818">
        <v>0</v>
      </c>
      <c r="K352" s="818">
        <v>0</v>
      </c>
      <c r="L352" s="855"/>
      <c r="M352" s="855"/>
      <c r="N352" s="818">
        <v>0</v>
      </c>
      <c r="O352" s="855">
        <v>0.02</v>
      </c>
      <c r="P352" s="855">
        <v>1</v>
      </c>
      <c r="Q352" s="822"/>
      <c r="R352" s="818">
        <v>38</v>
      </c>
      <c r="S352" s="823">
        <f>VLOOKUP(Table5[[#This Row],[CommodityID]],Table9[],3,FALSE)</f>
        <v>4</v>
      </c>
      <c r="T352" s="823">
        <v>351</v>
      </c>
      <c r="U352" s="63" t="str">
        <f>IF(acute_input_data!$M352=0,"n.r.",IF(L352-M352&gt;0,"Y","N"))</f>
        <v>n.r.</v>
      </c>
      <c r="V352" s="818">
        <v>1</v>
      </c>
      <c r="W352" s="818"/>
      <c r="X352" s="818"/>
      <c r="Y352" s="824">
        <f t="shared" si="5"/>
        <v>0</v>
      </c>
    </row>
    <row r="353" spans="1:25" ht="13.5" customHeight="1" x14ac:dyDescent="0.2">
      <c r="A353" s="830" t="str">
        <f>CONCATENATE(acute_input_data!$D353," / ",Table5[[#This Row],[code num]])</f>
        <v>Cyproconazole (RD) / 213020</v>
      </c>
      <c r="B353" s="820" t="str">
        <f>LEFT(Table5[[#This Row],[CommodityID]],8)</f>
        <v>P0213020</v>
      </c>
      <c r="C353" s="831">
        <f>1*(RIGHT(Table5[[#This Row],[left 8 char]],7))</f>
        <v>213020</v>
      </c>
      <c r="D353" s="818" t="s">
        <v>1786</v>
      </c>
      <c r="E353" s="818" t="s">
        <v>881</v>
      </c>
      <c r="F353" s="818" t="s">
        <v>315</v>
      </c>
      <c r="G353" s="818" t="str">
        <f>CONCATENATE(Table5[[#This Row],[CommodityID]]," / ",Table5[[#This Row],[Pesticide]])</f>
        <v>P0213020A / Cyproconazole (RD)</v>
      </c>
      <c r="H353" s="855">
        <v>0.05</v>
      </c>
      <c r="I353" s="818">
        <v>1708</v>
      </c>
      <c r="J353" s="818">
        <v>0</v>
      </c>
      <c r="K353" s="818">
        <v>0</v>
      </c>
      <c r="L353" s="855"/>
      <c r="M353" s="855"/>
      <c r="N353" s="818">
        <v>0</v>
      </c>
      <c r="O353" s="855">
        <v>0.02</v>
      </c>
      <c r="P353" s="855">
        <v>1</v>
      </c>
      <c r="Q353" s="822"/>
      <c r="R353" s="818">
        <v>38</v>
      </c>
      <c r="S353" s="823">
        <f>VLOOKUP(Table5[[#This Row],[CommodityID]],Table9[],3,FALSE)</f>
        <v>5</v>
      </c>
      <c r="T353" s="823">
        <v>352</v>
      </c>
      <c r="U353" s="63" t="str">
        <f>IF(acute_input_data!$M353=0,"n.r.",IF(L353-M353&gt;0,"Y","N"))</f>
        <v>n.r.</v>
      </c>
      <c r="V353" s="818">
        <v>1</v>
      </c>
      <c r="W353" s="818"/>
      <c r="X353" s="818"/>
      <c r="Y353" s="824">
        <f t="shared" si="5"/>
        <v>0</v>
      </c>
    </row>
    <row r="354" spans="1:25" ht="13.5" customHeight="1" x14ac:dyDescent="0.2">
      <c r="A354" s="830" t="str">
        <f>CONCATENATE(acute_input_data!$D354," / ",Table5[[#This Row],[code num]])</f>
        <v>Cyproconazole (RD) / 220020</v>
      </c>
      <c r="B354" s="820" t="str">
        <f>LEFT(Table5[[#This Row],[CommodityID]],8)</f>
        <v>P0220020</v>
      </c>
      <c r="C354" s="831">
        <f>1*(RIGHT(Table5[[#This Row],[left 8 char]],7))</f>
        <v>220020</v>
      </c>
      <c r="D354" s="818" t="s">
        <v>1786</v>
      </c>
      <c r="E354" s="818" t="s">
        <v>882</v>
      </c>
      <c r="F354" s="818" t="s">
        <v>317</v>
      </c>
      <c r="G354" s="818" t="str">
        <f>CONCATENATE(Table5[[#This Row],[CommodityID]]," / ",Table5[[#This Row],[Pesticide]])</f>
        <v>P0220020A / Cyproconazole (RD)</v>
      </c>
      <c r="H354" s="855">
        <v>0.05</v>
      </c>
      <c r="I354" s="818">
        <v>1149</v>
      </c>
      <c r="J354" s="818">
        <v>0</v>
      </c>
      <c r="K354" s="818">
        <v>0</v>
      </c>
      <c r="L354" s="855"/>
      <c r="M354" s="855"/>
      <c r="N354" s="818">
        <v>0</v>
      </c>
      <c r="O354" s="855">
        <v>0.02</v>
      </c>
      <c r="P354" s="855">
        <v>1</v>
      </c>
      <c r="Q354" s="822"/>
      <c r="R354" s="818">
        <v>38</v>
      </c>
      <c r="S354" s="823">
        <f>VLOOKUP(Table5[[#This Row],[CommodityID]],Table9[],3,FALSE)</f>
        <v>6</v>
      </c>
      <c r="T354" s="823">
        <v>353</v>
      </c>
      <c r="U354" s="63" t="str">
        <f>IF(acute_input_data!$M354=0,"n.r.",IF(L354-M354&gt;0,"Y","N"))</f>
        <v>n.r.</v>
      </c>
      <c r="V354" s="818">
        <v>1</v>
      </c>
      <c r="W354" s="818"/>
      <c r="X354" s="818"/>
      <c r="Y354" s="824">
        <f t="shared" si="5"/>
        <v>0</v>
      </c>
    </row>
    <row r="355" spans="1:25" ht="13.5" customHeight="1" x14ac:dyDescent="0.2">
      <c r="A355" s="830" t="str">
        <f>CONCATENATE(acute_input_data!$D355," / ",Table5[[#This Row],[code num]])</f>
        <v>Cyproconazole (RD) / 241020</v>
      </c>
      <c r="B355" s="820" t="str">
        <f>LEFT(Table5[[#This Row],[CommodityID]],8)</f>
        <v>P0241020</v>
      </c>
      <c r="C355" s="831">
        <f>1*(RIGHT(Table5[[#This Row],[left 8 char]],7))</f>
        <v>241020</v>
      </c>
      <c r="D355" s="818" t="s">
        <v>1786</v>
      </c>
      <c r="E355" s="818" t="s">
        <v>883</v>
      </c>
      <c r="F355" s="818" t="s">
        <v>312</v>
      </c>
      <c r="G355" s="818" t="str">
        <f>CONCATENATE(Table5[[#This Row],[CommodityID]]," / ",Table5[[#This Row],[Pesticide]])</f>
        <v>P0241020A / Cyproconazole (RD)</v>
      </c>
      <c r="H355" s="855">
        <v>0.05</v>
      </c>
      <c r="I355" s="818">
        <v>978</v>
      </c>
      <c r="J355" s="818">
        <v>0</v>
      </c>
      <c r="K355" s="818">
        <v>0</v>
      </c>
      <c r="L355" s="855"/>
      <c r="M355" s="855"/>
      <c r="N355" s="818">
        <v>0</v>
      </c>
      <c r="O355" s="855">
        <v>0.02</v>
      </c>
      <c r="P355" s="855">
        <v>1</v>
      </c>
      <c r="Q355" s="822"/>
      <c r="R355" s="818">
        <v>38</v>
      </c>
      <c r="S355" s="823">
        <f>VLOOKUP(Table5[[#This Row],[CommodityID]],Table9[],3,FALSE)</f>
        <v>7</v>
      </c>
      <c r="T355" s="823">
        <v>354</v>
      </c>
      <c r="U355" s="63" t="str">
        <f>IF(acute_input_data!$M355=0,"n.r.",IF(L355-M355&gt;0,"Y","N"))</f>
        <v>n.r.</v>
      </c>
      <c r="V355" s="818">
        <v>1</v>
      </c>
      <c r="W355" s="818"/>
      <c r="X355" s="818"/>
      <c r="Y355" s="824">
        <f t="shared" si="5"/>
        <v>0</v>
      </c>
    </row>
    <row r="356" spans="1:25" ht="13.5" customHeight="1" x14ac:dyDescent="0.2">
      <c r="A356" s="830" t="str">
        <f>CONCATENATE(acute_input_data!$D356," / ",Table5[[#This Row],[code num]])</f>
        <v>Cyproconazole (RD) / 300010</v>
      </c>
      <c r="B356" s="820" t="str">
        <f>LEFT(Table5[[#This Row],[CommodityID]],8)</f>
        <v>P0300010</v>
      </c>
      <c r="C356" s="831">
        <f>1*(RIGHT(Table5[[#This Row],[left 8 char]],7))</f>
        <v>300010</v>
      </c>
      <c r="D356" s="818" t="s">
        <v>1786</v>
      </c>
      <c r="E356" s="818" t="s">
        <v>884</v>
      </c>
      <c r="F356" s="818" t="s">
        <v>311</v>
      </c>
      <c r="G356" s="818" t="str">
        <f>CONCATENATE(Table5[[#This Row],[CommodityID]]," / ",Table5[[#This Row],[Pesticide]])</f>
        <v>P0300010A / Cyproconazole (RD)</v>
      </c>
      <c r="H356" s="855">
        <v>0.08</v>
      </c>
      <c r="I356" s="818">
        <v>801</v>
      </c>
      <c r="J356" s="818">
        <v>0</v>
      </c>
      <c r="K356" s="818">
        <v>0</v>
      </c>
      <c r="L356" s="855"/>
      <c r="M356" s="855"/>
      <c r="N356" s="818">
        <v>0</v>
      </c>
      <c r="O356" s="855">
        <v>0.02</v>
      </c>
      <c r="P356" s="855">
        <v>1</v>
      </c>
      <c r="Q356" s="822"/>
      <c r="R356" s="818">
        <v>38</v>
      </c>
      <c r="S356" s="823">
        <f>VLOOKUP(Table5[[#This Row],[CommodityID]],Table9[],3,FALSE)</f>
        <v>8</v>
      </c>
      <c r="T356" s="823">
        <v>355</v>
      </c>
      <c r="U356" s="63" t="str">
        <f>IF(acute_input_data!$M356=0,"n.r.",IF(L356-M356&gt;0,"Y","N"))</f>
        <v>n.r.</v>
      </c>
      <c r="V356" s="818">
        <v>1</v>
      </c>
      <c r="W356" s="818"/>
      <c r="X356" s="818"/>
      <c r="Y356" s="824">
        <f t="shared" si="5"/>
        <v>0</v>
      </c>
    </row>
    <row r="357" spans="1:25" ht="13.5" customHeight="1" x14ac:dyDescent="0.2">
      <c r="A357" s="830" t="str">
        <f>CONCATENATE(acute_input_data!$D357," / ",Table5[[#This Row],[code num]])</f>
        <v>Cyproconazole (RD) / 500060</v>
      </c>
      <c r="B357" s="820" t="str">
        <f>LEFT(Table5[[#This Row],[CommodityID]],8)</f>
        <v>P0500060</v>
      </c>
      <c r="C357" s="831">
        <f>1*(RIGHT(Table5[[#This Row],[left 8 char]],7))</f>
        <v>500060</v>
      </c>
      <c r="D357" s="818" t="s">
        <v>1786</v>
      </c>
      <c r="E357" s="818" t="s">
        <v>885</v>
      </c>
      <c r="F357" s="818" t="s">
        <v>314</v>
      </c>
      <c r="G357" s="818" t="str">
        <f>CONCATENATE(Table5[[#This Row],[CommodityID]]," / ",Table5[[#This Row],[Pesticide]])</f>
        <v>P0500060A / Cyproconazole (RD)</v>
      </c>
      <c r="H357" s="855">
        <v>0.1</v>
      </c>
      <c r="I357" s="818">
        <v>1246</v>
      </c>
      <c r="J357" s="818">
        <v>28</v>
      </c>
      <c r="K357" s="818">
        <v>0</v>
      </c>
      <c r="L357" s="855">
        <v>9.5000000000000001E-2</v>
      </c>
      <c r="M357" s="855">
        <v>1.1590000000000001E-3</v>
      </c>
      <c r="N357" s="818">
        <v>0</v>
      </c>
      <c r="O357" s="855">
        <v>0.02</v>
      </c>
      <c r="P357" s="855">
        <v>1</v>
      </c>
      <c r="Q357" s="822"/>
      <c r="R357" s="818">
        <v>38</v>
      </c>
      <c r="S357" s="823">
        <f>VLOOKUP(Table5[[#This Row],[CommodityID]],Table9[],3,FALSE)</f>
        <v>9</v>
      </c>
      <c r="T357" s="823">
        <v>356</v>
      </c>
      <c r="U357" s="63" t="str">
        <f>IF(acute_input_data!$M357=0,"n.r.",IF(L357-M357&gt;0,"Y","N"))</f>
        <v>Y</v>
      </c>
      <c r="V357" s="818">
        <v>1</v>
      </c>
      <c r="W357" s="818"/>
      <c r="X357" s="818"/>
      <c r="Y357" s="824">
        <f t="shared" si="5"/>
        <v>28</v>
      </c>
    </row>
    <row r="358" spans="1:25" ht="13.5" customHeight="1" x14ac:dyDescent="0.2">
      <c r="A358" s="830" t="str">
        <f>CONCATENATE(acute_input_data!$D358," / ",Table5[[#This Row],[code num]])</f>
        <v>Cyproconazole (RD) / 500070</v>
      </c>
      <c r="B358" s="820" t="str">
        <f>LEFT(Table5[[#This Row],[CommodityID]],8)</f>
        <v>P0500070</v>
      </c>
      <c r="C358" s="831">
        <f>1*(RIGHT(Table5[[#This Row],[left 8 char]],7))</f>
        <v>500070</v>
      </c>
      <c r="D358" s="818" t="s">
        <v>1786</v>
      </c>
      <c r="E358" s="818" t="s">
        <v>886</v>
      </c>
      <c r="F358" s="818" t="s">
        <v>320</v>
      </c>
      <c r="G358" s="818" t="str">
        <f>CONCATENATE(Table5[[#This Row],[CommodityID]]," / ",Table5[[#This Row],[Pesticide]])</f>
        <v>P0500070A / Cyproconazole (RD)</v>
      </c>
      <c r="H358" s="855">
        <v>0.1</v>
      </c>
      <c r="I358" s="818">
        <v>693</v>
      </c>
      <c r="J358" s="818">
        <v>0</v>
      </c>
      <c r="K358" s="818">
        <v>0</v>
      </c>
      <c r="L358" s="855"/>
      <c r="M358" s="855"/>
      <c r="N358" s="818">
        <v>0</v>
      </c>
      <c r="O358" s="855">
        <v>0.02</v>
      </c>
      <c r="P358" s="855">
        <v>1</v>
      </c>
      <c r="Q358" s="822"/>
      <c r="R358" s="818">
        <v>38</v>
      </c>
      <c r="S358" s="823">
        <f>VLOOKUP(Table5[[#This Row],[CommodityID]],Table9[],3,FALSE)</f>
        <v>10</v>
      </c>
      <c r="T358" s="823">
        <v>357</v>
      </c>
      <c r="U358" s="63" t="str">
        <f>IF(acute_input_data!$M358=0,"n.r.",IF(L358-M358&gt;0,"Y","N"))</f>
        <v>n.r.</v>
      </c>
      <c r="V358" s="818">
        <v>1</v>
      </c>
      <c r="W358" s="818"/>
      <c r="X358" s="818"/>
      <c r="Y358" s="824">
        <f t="shared" si="5"/>
        <v>0</v>
      </c>
    </row>
    <row r="359" spans="1:25" ht="13.5" customHeight="1" x14ac:dyDescent="0.2">
      <c r="A359" s="830" t="str">
        <f>CONCATENATE(acute_input_data!$D359," / ",Table5[[#This Row],[code num]])</f>
        <v>Cyprodinil (RD) / 110020</v>
      </c>
      <c r="B359" s="820" t="str">
        <f>LEFT(Table5[[#This Row],[CommodityID]],8)</f>
        <v>P0110020</v>
      </c>
      <c r="C359" s="831">
        <f>1*(RIGHT(Table5[[#This Row],[left 8 char]],7))</f>
        <v>110020</v>
      </c>
      <c r="D359" s="818" t="s">
        <v>89</v>
      </c>
      <c r="E359" s="818" t="s">
        <v>877</v>
      </c>
      <c r="F359" s="818" t="s">
        <v>313</v>
      </c>
      <c r="G359" s="818" t="str">
        <f>CONCATENATE(Table5[[#This Row],[CommodityID]]," / ",Table5[[#This Row],[Pesticide]])</f>
        <v>P0110020A / Cyprodinil (RD)</v>
      </c>
      <c r="H359" s="60">
        <v>0.02</v>
      </c>
      <c r="I359" s="818">
        <v>1772</v>
      </c>
      <c r="J359" s="818">
        <v>0</v>
      </c>
      <c r="K359" s="818">
        <v>0</v>
      </c>
      <c r="L359" s="855"/>
      <c r="M359" s="855"/>
      <c r="N359" s="818">
        <v>0</v>
      </c>
      <c r="O359" s="855"/>
      <c r="P359" s="855">
        <v>1</v>
      </c>
      <c r="Q359" s="822"/>
      <c r="R359" s="818">
        <v>39</v>
      </c>
      <c r="S359" s="823">
        <f>VLOOKUP(Table5[[#This Row],[CommodityID]],Table9[],3,FALSE)</f>
        <v>1</v>
      </c>
      <c r="T359" s="823">
        <v>358</v>
      </c>
      <c r="U359" s="63" t="str">
        <f>IF(acute_input_data!$M359=0,"n.r.",IF(L359-M359&gt;0,"Y","N"))</f>
        <v>n.r.</v>
      </c>
      <c r="V359" s="818">
        <v>1</v>
      </c>
      <c r="W359" s="818"/>
      <c r="X359" s="818"/>
      <c r="Y359" s="824">
        <f t="shared" si="5"/>
        <v>0</v>
      </c>
    </row>
    <row r="360" spans="1:25" ht="13.5" customHeight="1" x14ac:dyDescent="0.2">
      <c r="A360" s="830" t="str">
        <f>CONCATENATE(acute_input_data!$D360," / ",Table5[[#This Row],[code num]])</f>
        <v>Cyprodinil (RD) / 130020</v>
      </c>
      <c r="B360" s="820" t="str">
        <f>LEFT(Table5[[#This Row],[CommodityID]],8)</f>
        <v>P0130020</v>
      </c>
      <c r="C360" s="831">
        <f>1*(RIGHT(Table5[[#This Row],[left 8 char]],7))</f>
        <v>130020</v>
      </c>
      <c r="D360" s="818" t="s">
        <v>89</v>
      </c>
      <c r="E360" s="818" t="s">
        <v>878</v>
      </c>
      <c r="F360" s="818" t="s">
        <v>318</v>
      </c>
      <c r="G360" s="818" t="str">
        <f>CONCATENATE(Table5[[#This Row],[CommodityID]]," / ",Table5[[#This Row],[Pesticide]])</f>
        <v>P0130020A / Cyprodinil (RD)</v>
      </c>
      <c r="H360" s="855">
        <v>2</v>
      </c>
      <c r="I360" s="818">
        <v>1595</v>
      </c>
      <c r="J360" s="818">
        <v>237</v>
      </c>
      <c r="K360" s="818">
        <v>0</v>
      </c>
      <c r="L360" s="855">
        <v>0.83</v>
      </c>
      <c r="M360" s="855">
        <v>0.11727899999999999</v>
      </c>
      <c r="N360" s="818">
        <v>0</v>
      </c>
      <c r="O360" s="855"/>
      <c r="P360" s="855">
        <v>1</v>
      </c>
      <c r="Q360" s="822"/>
      <c r="R360" s="818">
        <v>39</v>
      </c>
      <c r="S360" s="823">
        <f>VLOOKUP(Table5[[#This Row],[CommodityID]],Table9[],3,FALSE)</f>
        <v>2</v>
      </c>
      <c r="T360" s="823">
        <v>359</v>
      </c>
      <c r="U360" s="63" t="str">
        <f>IF(acute_input_data!$M360=0,"n.r.",IF(L360-M360&gt;0,"Y","N"))</f>
        <v>Y</v>
      </c>
      <c r="V360" s="818">
        <v>1</v>
      </c>
      <c r="W360" s="818"/>
      <c r="X360" s="818"/>
      <c r="Y360" s="824">
        <f t="shared" si="5"/>
        <v>237</v>
      </c>
    </row>
    <row r="361" spans="1:25" ht="13.5" customHeight="1" x14ac:dyDescent="0.2">
      <c r="A361" s="830" t="str">
        <f>CONCATENATE(acute_input_data!$D361," / ",Table5[[#This Row],[code num]])</f>
        <v>Cyprodinil (RD) / 162010</v>
      </c>
      <c r="B361" s="820" t="str">
        <f>LEFT(Table5[[#This Row],[CommodityID]],8)</f>
        <v>P0162010</v>
      </c>
      <c r="C361" s="831">
        <f>1*(RIGHT(Table5[[#This Row],[left 8 char]],7))</f>
        <v>162010</v>
      </c>
      <c r="D361" s="818" t="s">
        <v>89</v>
      </c>
      <c r="E361" s="818" t="s">
        <v>879</v>
      </c>
      <c r="F361" s="818" t="s">
        <v>316</v>
      </c>
      <c r="G361" s="818" t="str">
        <f>CONCATENATE(Table5[[#This Row],[CommodityID]]," / ",Table5[[#This Row],[Pesticide]])</f>
        <v>P0162010A / Cyprodinil (RD)</v>
      </c>
      <c r="H361" s="60">
        <v>0.02</v>
      </c>
      <c r="I361" s="818">
        <v>1026</v>
      </c>
      <c r="J361" s="818">
        <v>3</v>
      </c>
      <c r="K361" s="818">
        <v>2</v>
      </c>
      <c r="L361" s="855">
        <v>0.55000000000000004</v>
      </c>
      <c r="M361" s="855">
        <v>3.4924999999999998E-2</v>
      </c>
      <c r="N361" s="818">
        <v>0</v>
      </c>
      <c r="O361" s="855"/>
      <c r="P361" s="855">
        <v>1</v>
      </c>
      <c r="Q361" s="822"/>
      <c r="R361" s="818">
        <v>39</v>
      </c>
      <c r="S361" s="823">
        <f>VLOOKUP(Table5[[#This Row],[CommodityID]],Table9[],3,FALSE)</f>
        <v>3</v>
      </c>
      <c r="T361" s="823">
        <v>360</v>
      </c>
      <c r="U361" s="833" t="str">
        <f>IF(acute_input_data!$M361=0,"n.r.",IF(L361-M361&gt;0,"Y","N"))</f>
        <v>Y</v>
      </c>
      <c r="V361" s="824"/>
      <c r="W361" s="824"/>
      <c r="X361" s="825"/>
      <c r="Y361" s="825">
        <f t="shared" si="5"/>
        <v>5</v>
      </c>
    </row>
    <row r="362" spans="1:25" ht="13.5" customHeight="1" x14ac:dyDescent="0.2">
      <c r="A362" s="830" t="str">
        <f>CONCATENATE(acute_input_data!$D362," / ",Table5[[#This Row],[code num]])</f>
        <v>Cyprodinil (RD) / 211000</v>
      </c>
      <c r="B362" s="820" t="str">
        <f>LEFT(Table5[[#This Row],[CommodityID]],8)</f>
        <v>P0211000</v>
      </c>
      <c r="C362" s="831">
        <f>1*(RIGHT(Table5[[#This Row],[left 8 char]],7))</f>
        <v>211000</v>
      </c>
      <c r="D362" s="818" t="s">
        <v>89</v>
      </c>
      <c r="E362" s="818" t="s">
        <v>880</v>
      </c>
      <c r="F362" s="818" t="s">
        <v>319</v>
      </c>
      <c r="G362" s="818" t="str">
        <f>CONCATENATE(Table5[[#This Row],[CommodityID]]," / ",Table5[[#This Row],[Pesticide]])</f>
        <v>P0211000A / Cyprodinil (RD)</v>
      </c>
      <c r="H362" s="60">
        <v>0.02</v>
      </c>
      <c r="I362" s="818">
        <v>2314</v>
      </c>
      <c r="J362" s="818">
        <v>1</v>
      </c>
      <c r="K362" s="818">
        <v>0</v>
      </c>
      <c r="L362" s="855">
        <v>2E-3</v>
      </c>
      <c r="M362" s="855">
        <v>2.9733333333333337E-4</v>
      </c>
      <c r="N362" s="818">
        <v>0</v>
      </c>
      <c r="O362" s="855"/>
      <c r="P362" s="855">
        <v>1</v>
      </c>
      <c r="Q362" s="822"/>
      <c r="R362" s="818">
        <v>39</v>
      </c>
      <c r="S362" s="823">
        <f>VLOOKUP(Table5[[#This Row],[CommodityID]],Table9[],3,FALSE)</f>
        <v>4</v>
      </c>
      <c r="T362" s="823">
        <v>361</v>
      </c>
      <c r="U362" s="63" t="str">
        <f>IF(acute_input_data!$M362=0,"n.r.",IF(L362-M362&gt;0,"Y","N"))</f>
        <v>Y</v>
      </c>
      <c r="V362" s="818">
        <v>1</v>
      </c>
      <c r="W362" s="818"/>
      <c r="X362" s="818"/>
      <c r="Y362" s="824">
        <f t="shared" si="5"/>
        <v>1</v>
      </c>
    </row>
    <row r="363" spans="1:25" ht="13.5" customHeight="1" x14ac:dyDescent="0.2">
      <c r="A363" s="830" t="str">
        <f>CONCATENATE(acute_input_data!$D363," / ",Table5[[#This Row],[code num]])</f>
        <v>Cyprodinil (RD) / 213020</v>
      </c>
      <c r="B363" s="820" t="str">
        <f>LEFT(Table5[[#This Row],[CommodityID]],8)</f>
        <v>P0213020</v>
      </c>
      <c r="C363" s="831">
        <f>1*(RIGHT(Table5[[#This Row],[left 8 char]],7))</f>
        <v>213020</v>
      </c>
      <c r="D363" s="818" t="s">
        <v>89</v>
      </c>
      <c r="E363" s="818" t="s">
        <v>881</v>
      </c>
      <c r="F363" s="818" t="s">
        <v>315</v>
      </c>
      <c r="G363" s="818" t="str">
        <f>CONCATENATE(Table5[[#This Row],[CommodityID]]," / ",Table5[[#This Row],[Pesticide]])</f>
        <v>P0213020A / Cyprodinil (RD)</v>
      </c>
      <c r="H363" s="855">
        <v>1.5</v>
      </c>
      <c r="I363" s="818">
        <v>1743</v>
      </c>
      <c r="J363" s="818">
        <v>30</v>
      </c>
      <c r="K363" s="818">
        <v>0</v>
      </c>
      <c r="L363" s="855">
        <v>0.11040000000000001</v>
      </c>
      <c r="M363" s="855">
        <v>6.7712000000000015E-3</v>
      </c>
      <c r="N363" s="818">
        <v>0</v>
      </c>
      <c r="O363" s="855"/>
      <c r="P363" s="855">
        <v>1</v>
      </c>
      <c r="Q363" s="822"/>
      <c r="R363" s="818">
        <v>39</v>
      </c>
      <c r="S363" s="823">
        <f>VLOOKUP(Table5[[#This Row],[CommodityID]],Table9[],3,FALSE)</f>
        <v>5</v>
      </c>
      <c r="T363" s="823">
        <v>362</v>
      </c>
      <c r="U363" s="63" t="str">
        <f>IF(acute_input_data!$M363=0,"n.r.",IF(L363-M363&gt;0,"Y","N"))</f>
        <v>Y</v>
      </c>
      <c r="V363" s="818">
        <v>1</v>
      </c>
      <c r="W363" s="818"/>
      <c r="X363" s="818"/>
      <c r="Y363" s="824">
        <f t="shared" si="5"/>
        <v>30</v>
      </c>
    </row>
    <row r="364" spans="1:25" ht="13.5" customHeight="1" x14ac:dyDescent="0.2">
      <c r="A364" s="830" t="str">
        <f>CONCATENATE(acute_input_data!$D364," / ",Table5[[#This Row],[code num]])</f>
        <v>Cyprodinil (RD) / 220020</v>
      </c>
      <c r="B364" s="820" t="str">
        <f>LEFT(Table5[[#This Row],[CommodityID]],8)</f>
        <v>P0220020</v>
      </c>
      <c r="C364" s="831">
        <f>1*(RIGHT(Table5[[#This Row],[left 8 char]],7))</f>
        <v>220020</v>
      </c>
      <c r="D364" s="818" t="s">
        <v>89</v>
      </c>
      <c r="E364" s="818" t="s">
        <v>882</v>
      </c>
      <c r="F364" s="818" t="s">
        <v>317</v>
      </c>
      <c r="G364" s="818" t="str">
        <f>CONCATENATE(Table5[[#This Row],[CommodityID]]," / ",Table5[[#This Row],[Pesticide]])</f>
        <v>P0220020A / Cyprodinil (RD)</v>
      </c>
      <c r="H364" s="855">
        <v>0.3</v>
      </c>
      <c r="I364" s="818">
        <v>1158</v>
      </c>
      <c r="J364" s="818">
        <v>8</v>
      </c>
      <c r="K364" s="818">
        <v>0</v>
      </c>
      <c r="L364" s="855">
        <v>0.04</v>
      </c>
      <c r="M364" s="855">
        <v>8.9999999999999998E-4</v>
      </c>
      <c r="N364" s="818">
        <v>0</v>
      </c>
      <c r="O364" s="855"/>
      <c r="P364" s="855">
        <v>1</v>
      </c>
      <c r="Q364" s="822"/>
      <c r="R364" s="818">
        <v>39</v>
      </c>
      <c r="S364" s="823">
        <f>VLOOKUP(Table5[[#This Row],[CommodityID]],Table9[],3,FALSE)</f>
        <v>6</v>
      </c>
      <c r="T364" s="823">
        <v>363</v>
      </c>
      <c r="U364" s="63" t="str">
        <f>IF(acute_input_data!$M364=0,"n.r.",IF(L364-M364&gt;0,"Y","N"))</f>
        <v>Y</v>
      </c>
      <c r="V364" s="818">
        <v>1</v>
      </c>
      <c r="W364" s="818"/>
      <c r="X364" s="818"/>
      <c r="Y364" s="824">
        <f t="shared" si="5"/>
        <v>8</v>
      </c>
    </row>
    <row r="365" spans="1:25" ht="13.5" customHeight="1" x14ac:dyDescent="0.2">
      <c r="A365" s="830" t="str">
        <f>CONCATENATE(acute_input_data!$D365," / ",Table5[[#This Row],[code num]])</f>
        <v>Cyprodinil (RD) / 241020</v>
      </c>
      <c r="B365" s="820" t="str">
        <f>LEFT(Table5[[#This Row],[CommodityID]],8)</f>
        <v>P0241020</v>
      </c>
      <c r="C365" s="831">
        <f>1*(RIGHT(Table5[[#This Row],[left 8 char]],7))</f>
        <v>241020</v>
      </c>
      <c r="D365" s="818" t="s">
        <v>89</v>
      </c>
      <c r="E365" s="818" t="s">
        <v>883</v>
      </c>
      <c r="F365" s="818" t="s">
        <v>312</v>
      </c>
      <c r="G365" s="818" t="str">
        <f>CONCATENATE(Table5[[#This Row],[CommodityID]]," / ",Table5[[#This Row],[Pesticide]])</f>
        <v>P0241020A / Cyprodinil (RD)</v>
      </c>
      <c r="H365" s="855">
        <v>2</v>
      </c>
      <c r="I365" s="818">
        <v>981</v>
      </c>
      <c r="J365" s="818">
        <v>0</v>
      </c>
      <c r="K365" s="818">
        <v>0</v>
      </c>
      <c r="L365" s="855"/>
      <c r="M365" s="855"/>
      <c r="N365" s="818">
        <v>0</v>
      </c>
      <c r="O365" s="855"/>
      <c r="P365" s="855">
        <v>1</v>
      </c>
      <c r="Q365" s="822"/>
      <c r="R365" s="818">
        <v>39</v>
      </c>
      <c r="S365" s="823">
        <f>VLOOKUP(Table5[[#This Row],[CommodityID]],Table9[],3,FALSE)</f>
        <v>7</v>
      </c>
      <c r="T365" s="823">
        <v>364</v>
      </c>
      <c r="U365" s="63" t="str">
        <f>IF(acute_input_data!$M365=0,"n.r.",IF(L365-M365&gt;0,"Y","N"))</f>
        <v>n.r.</v>
      </c>
      <c r="V365" s="818">
        <v>1</v>
      </c>
      <c r="W365" s="818"/>
      <c r="X365" s="818"/>
      <c r="Y365" s="824">
        <f t="shared" si="5"/>
        <v>0</v>
      </c>
    </row>
    <row r="366" spans="1:25" ht="13.5" customHeight="1" x14ac:dyDescent="0.2">
      <c r="A366" s="830" t="str">
        <f>CONCATENATE(acute_input_data!$D366," / ",Table5[[#This Row],[code num]])</f>
        <v>Cyprodinil (RD) / 300010</v>
      </c>
      <c r="B366" s="820" t="str">
        <f>LEFT(Table5[[#This Row],[CommodityID]],8)</f>
        <v>P0300010</v>
      </c>
      <c r="C366" s="831">
        <f>1*(RIGHT(Table5[[#This Row],[left 8 char]],7))</f>
        <v>300010</v>
      </c>
      <c r="D366" s="818" t="s">
        <v>89</v>
      </c>
      <c r="E366" s="818" t="s">
        <v>884</v>
      </c>
      <c r="F366" s="818" t="s">
        <v>311</v>
      </c>
      <c r="G366" s="818" t="str">
        <f>CONCATENATE(Table5[[#This Row],[CommodityID]]," / ",Table5[[#This Row],[Pesticide]])</f>
        <v>P0300010A / Cyprodinil (RD)</v>
      </c>
      <c r="H366" s="855">
        <v>0.2</v>
      </c>
      <c r="I366" s="818">
        <v>814</v>
      </c>
      <c r="J366" s="818">
        <v>1</v>
      </c>
      <c r="K366" s="818">
        <v>0</v>
      </c>
      <c r="L366" s="855">
        <v>1.0999999999999999E-2</v>
      </c>
      <c r="M366" s="855">
        <v>1.9433333333333333E-4</v>
      </c>
      <c r="N366" s="818">
        <v>0</v>
      </c>
      <c r="O366" s="855"/>
      <c r="P366" s="855">
        <v>1</v>
      </c>
      <c r="Q366" s="822"/>
      <c r="R366" s="818">
        <v>39</v>
      </c>
      <c r="S366" s="823">
        <f>VLOOKUP(Table5[[#This Row],[CommodityID]],Table9[],3,FALSE)</f>
        <v>8</v>
      </c>
      <c r="T366" s="823">
        <v>365</v>
      </c>
      <c r="U366" s="63" t="str">
        <f>IF(acute_input_data!$M366=0,"n.r.",IF(L366-M366&gt;0,"Y","N"))</f>
        <v>Y</v>
      </c>
      <c r="V366" s="818">
        <v>1</v>
      </c>
      <c r="W366" s="818"/>
      <c r="X366" s="818"/>
      <c r="Y366" s="824">
        <f t="shared" si="5"/>
        <v>1</v>
      </c>
    </row>
    <row r="367" spans="1:25" ht="13.5" customHeight="1" x14ac:dyDescent="0.2">
      <c r="A367" s="830" t="str">
        <f>CONCATENATE(acute_input_data!$D367," / ",Table5[[#This Row],[code num]])</f>
        <v>Cyprodinil (RD) / 500060</v>
      </c>
      <c r="B367" s="820" t="str">
        <f>LEFT(Table5[[#This Row],[CommodityID]],8)</f>
        <v>P0500060</v>
      </c>
      <c r="C367" s="831">
        <f>1*(RIGHT(Table5[[#This Row],[left 8 char]],7))</f>
        <v>500060</v>
      </c>
      <c r="D367" s="818" t="s">
        <v>89</v>
      </c>
      <c r="E367" s="818" t="s">
        <v>885</v>
      </c>
      <c r="F367" s="818" t="s">
        <v>314</v>
      </c>
      <c r="G367" s="818" t="str">
        <f>CONCATENATE(Table5[[#This Row],[CommodityID]]," / ",Table5[[#This Row],[Pesticide]])</f>
        <v>P0500060A / Cyprodinil (RD)</v>
      </c>
      <c r="H367" s="60">
        <v>0.02</v>
      </c>
      <c r="I367" s="818">
        <v>1303</v>
      </c>
      <c r="J367" s="818">
        <v>0</v>
      </c>
      <c r="K367" s="818">
        <v>0</v>
      </c>
      <c r="L367" s="855"/>
      <c r="M367" s="855"/>
      <c r="N367" s="818">
        <v>0</v>
      </c>
      <c r="O367" s="855"/>
      <c r="P367" s="855">
        <v>1</v>
      </c>
      <c r="Q367" s="822"/>
      <c r="R367" s="818">
        <v>39</v>
      </c>
      <c r="S367" s="823">
        <f>VLOOKUP(Table5[[#This Row],[CommodityID]],Table9[],3,FALSE)</f>
        <v>9</v>
      </c>
      <c r="T367" s="823">
        <v>366</v>
      </c>
      <c r="U367" s="63" t="str">
        <f>IF(acute_input_data!$M367=0,"n.r.",IF(L367-M367&gt;0,"Y","N"))</f>
        <v>n.r.</v>
      </c>
      <c r="V367" s="818">
        <v>1</v>
      </c>
      <c r="W367" s="818"/>
      <c r="X367" s="818"/>
      <c r="Y367" s="824">
        <f t="shared" si="5"/>
        <v>0</v>
      </c>
    </row>
    <row r="368" spans="1:25" ht="13.5" customHeight="1" x14ac:dyDescent="0.2">
      <c r="A368" s="830" t="str">
        <f>CONCATENATE(acute_input_data!$D368," / ",Table5[[#This Row],[code num]])</f>
        <v>Cyprodinil (RD) / 500070</v>
      </c>
      <c r="B368" s="820" t="str">
        <f>LEFT(Table5[[#This Row],[CommodityID]],8)</f>
        <v>P0500070</v>
      </c>
      <c r="C368" s="831">
        <f>1*(RIGHT(Table5[[#This Row],[left 8 char]],7))</f>
        <v>500070</v>
      </c>
      <c r="D368" s="818" t="s">
        <v>89</v>
      </c>
      <c r="E368" s="818" t="s">
        <v>886</v>
      </c>
      <c r="F368" s="818" t="s">
        <v>320</v>
      </c>
      <c r="G368" s="818" t="str">
        <f>CONCATENATE(Table5[[#This Row],[CommodityID]]," / ",Table5[[#This Row],[Pesticide]])</f>
        <v>P0500070A / Cyprodinil (RD)</v>
      </c>
      <c r="H368" s="855">
        <v>0.5</v>
      </c>
      <c r="I368" s="818">
        <v>702</v>
      </c>
      <c r="J368" s="818">
        <v>0</v>
      </c>
      <c r="K368" s="818">
        <v>0</v>
      </c>
      <c r="L368" s="855"/>
      <c r="M368" s="855"/>
      <c r="N368" s="818">
        <v>0</v>
      </c>
      <c r="O368" s="855"/>
      <c r="P368" s="855">
        <v>1</v>
      </c>
      <c r="Q368" s="822"/>
      <c r="R368" s="818">
        <v>39</v>
      </c>
      <c r="S368" s="823">
        <f>VLOOKUP(Table5[[#This Row],[CommodityID]],Table9[],3,FALSE)</f>
        <v>10</v>
      </c>
      <c r="T368" s="823">
        <v>367</v>
      </c>
      <c r="U368" s="63" t="str">
        <f>IF(acute_input_data!$M368=0,"n.r.",IF(L368-M368&gt;0,"Y","N"))</f>
        <v>n.r.</v>
      </c>
      <c r="V368" s="818">
        <v>1</v>
      </c>
      <c r="W368" s="818"/>
      <c r="X368" s="818"/>
      <c r="Y368" s="824">
        <f t="shared" si="5"/>
        <v>0</v>
      </c>
    </row>
    <row r="369" spans="1:25" ht="13.5" customHeight="1" x14ac:dyDescent="0.2">
      <c r="A369" s="830" t="str">
        <f>CONCATENATE(acute_input_data!$D369," / ",Table5[[#This Row],[code num]])</f>
        <v>Cyromazine (RD) / 211000</v>
      </c>
      <c r="B369" s="820" t="str">
        <f>LEFT(Table5[[#This Row],[CommodityID]],8)</f>
        <v>P0211000</v>
      </c>
      <c r="C369" s="831">
        <f>1*(RIGHT(Table5[[#This Row],[left 8 char]],7))</f>
        <v>211000</v>
      </c>
      <c r="D369" s="818" t="s">
        <v>1787</v>
      </c>
      <c r="E369" s="818" t="s">
        <v>880</v>
      </c>
      <c r="F369" s="818" t="s">
        <v>319</v>
      </c>
      <c r="G369" s="818" t="str">
        <f>CONCATENATE(Table5[[#This Row],[CommodityID]]," / ",Table5[[#This Row],[Pesticide]])</f>
        <v>P0211000A / Cyromazine (RD)</v>
      </c>
      <c r="H369" s="855">
        <v>0.05</v>
      </c>
      <c r="I369" s="818">
        <v>1415</v>
      </c>
      <c r="J369" s="818">
        <v>1</v>
      </c>
      <c r="K369" s="818">
        <v>0</v>
      </c>
      <c r="L369" s="855">
        <v>0.01</v>
      </c>
      <c r="M369" s="855">
        <v>1.4866666666666667E-3</v>
      </c>
      <c r="N369" s="818">
        <v>0</v>
      </c>
      <c r="O369" s="855">
        <v>0.01</v>
      </c>
      <c r="P369" s="855">
        <v>1</v>
      </c>
      <c r="Q369" s="822"/>
      <c r="R369" s="818">
        <v>40</v>
      </c>
      <c r="S369" s="823">
        <f>VLOOKUP(Table5[[#This Row],[CommodityID]],Table9[],3,FALSE)</f>
        <v>4</v>
      </c>
      <c r="T369" s="823">
        <v>368</v>
      </c>
      <c r="U369" s="63" t="str">
        <f>IF(acute_input_data!$M369=0,"n.r.",IF(L369-M369&gt;0,"Y","N"))</f>
        <v>Y</v>
      </c>
      <c r="V369" s="818">
        <v>1</v>
      </c>
      <c r="W369" s="818"/>
      <c r="X369" s="818"/>
      <c r="Y369" s="824">
        <f t="shared" si="5"/>
        <v>1</v>
      </c>
    </row>
    <row r="370" spans="1:25" ht="13.5" customHeight="1" x14ac:dyDescent="0.2">
      <c r="A370" s="830" t="str">
        <f>CONCATENATE(acute_input_data!$D370," / ",Table5[[#This Row],[code num]])</f>
        <v>Cyromazine (RD) / 213020</v>
      </c>
      <c r="B370" s="820" t="str">
        <f>LEFT(Table5[[#This Row],[CommodityID]],8)</f>
        <v>P0213020</v>
      </c>
      <c r="C370" s="831">
        <f>1*(RIGHT(Table5[[#This Row],[left 8 char]],7))</f>
        <v>213020</v>
      </c>
      <c r="D370" s="818" t="s">
        <v>1787</v>
      </c>
      <c r="E370" s="818" t="s">
        <v>881</v>
      </c>
      <c r="F370" s="818" t="s">
        <v>315</v>
      </c>
      <c r="G370" s="818" t="str">
        <f>CONCATENATE(Table5[[#This Row],[CommodityID]]," / ",Table5[[#This Row],[Pesticide]])</f>
        <v>P0213020A / Cyromazine (RD)</v>
      </c>
      <c r="H370" s="855">
        <v>0.05</v>
      </c>
      <c r="I370" s="818">
        <v>1200</v>
      </c>
      <c r="J370" s="818">
        <v>0</v>
      </c>
      <c r="K370" s="818">
        <v>0</v>
      </c>
      <c r="L370" s="855"/>
      <c r="M370" s="855"/>
      <c r="N370" s="818">
        <v>0</v>
      </c>
      <c r="O370" s="855">
        <v>0.01</v>
      </c>
      <c r="P370" s="855">
        <v>1</v>
      </c>
      <c r="Q370" s="822"/>
      <c r="R370" s="818">
        <v>40</v>
      </c>
      <c r="S370" s="844">
        <f>VLOOKUP(Table5[[#This Row],[CommodityID]],Table9[],3,FALSE)</f>
        <v>5</v>
      </c>
      <c r="T370" s="823">
        <v>369</v>
      </c>
      <c r="U370" s="833" t="str">
        <f>IF(acute_input_data!$M370=0,"n.r.",IF(L370-M370&gt;0,"Y","N"))</f>
        <v>n.r.</v>
      </c>
      <c r="V370" s="824"/>
      <c r="W370" s="824"/>
      <c r="X370" s="824"/>
      <c r="Y370" s="824">
        <f t="shared" si="5"/>
        <v>0</v>
      </c>
    </row>
    <row r="371" spans="1:25" ht="13.5" customHeight="1" x14ac:dyDescent="0.2">
      <c r="A371" s="830" t="str">
        <f>CONCATENATE(acute_input_data!$D371," / ",Table5[[#This Row],[code num]])</f>
        <v>Cyromazine (RD) / 220020</v>
      </c>
      <c r="B371" s="820" t="str">
        <f>LEFT(Table5[[#This Row],[CommodityID]],8)</f>
        <v>P0220020</v>
      </c>
      <c r="C371" s="831">
        <f>1*(RIGHT(Table5[[#This Row],[left 8 char]],7))</f>
        <v>220020</v>
      </c>
      <c r="D371" s="818" t="s">
        <v>1787</v>
      </c>
      <c r="E371" s="818" t="s">
        <v>882</v>
      </c>
      <c r="F371" s="818" t="s">
        <v>317</v>
      </c>
      <c r="G371" s="818" t="str">
        <f>CONCATENATE(Table5[[#This Row],[CommodityID]]," / ",Table5[[#This Row],[Pesticide]])</f>
        <v>P0220020A / Cyromazine (RD)</v>
      </c>
      <c r="H371" s="855">
        <v>0.05</v>
      </c>
      <c r="I371" s="818">
        <v>792</v>
      </c>
      <c r="J371" s="818">
        <v>1</v>
      </c>
      <c r="K371" s="818">
        <v>0</v>
      </c>
      <c r="L371" s="855">
        <v>0.01</v>
      </c>
      <c r="M371" s="855">
        <v>2.2499999999999999E-4</v>
      </c>
      <c r="N371" s="818">
        <v>0</v>
      </c>
      <c r="O371" s="855">
        <v>0.01</v>
      </c>
      <c r="P371" s="855">
        <v>1</v>
      </c>
      <c r="Q371" s="822"/>
      <c r="R371" s="818">
        <v>40</v>
      </c>
      <c r="S371" s="823">
        <f>VLOOKUP(Table5[[#This Row],[CommodityID]],Table9[],3,FALSE)</f>
        <v>6</v>
      </c>
      <c r="T371" s="823">
        <v>370</v>
      </c>
      <c r="U371" s="63" t="str">
        <f>IF(acute_input_data!$M371=0,"n.r.",IF(L371-M371&gt;0,"Y","N"))</f>
        <v>Y</v>
      </c>
      <c r="V371" s="818">
        <v>1</v>
      </c>
      <c r="W371" s="818"/>
      <c r="X371" s="818"/>
      <c r="Y371" s="824">
        <f t="shared" si="5"/>
        <v>1</v>
      </c>
    </row>
    <row r="372" spans="1:25" ht="13.5" customHeight="1" x14ac:dyDescent="0.2">
      <c r="A372" s="830" t="str">
        <f>CONCATENATE(acute_input_data!$D372," / ",Table5[[#This Row],[code num]])</f>
        <v>DDT (RD) / 1012030</v>
      </c>
      <c r="B372" s="820" t="str">
        <f>LEFT(Table5[[#This Row],[CommodityID]],8)</f>
        <v>P1012030</v>
      </c>
      <c r="C372" s="831">
        <f>1*(RIGHT(Table5[[#This Row],[left 8 char]],7))</f>
        <v>1012030</v>
      </c>
      <c r="D372" s="818" t="s">
        <v>92</v>
      </c>
      <c r="E372" s="818" t="s">
        <v>1289</v>
      </c>
      <c r="F372" s="818" t="s">
        <v>739</v>
      </c>
      <c r="G372" s="818" t="str">
        <f>CONCATENATE(Table5[[#This Row],[CommodityID]]," / ",Table5[[#This Row],[Pesticide]])</f>
        <v>P1012030A / DDT (RD)</v>
      </c>
      <c r="H372" s="855">
        <v>1</v>
      </c>
      <c r="I372" s="818">
        <v>609</v>
      </c>
      <c r="J372" s="818">
        <v>8</v>
      </c>
      <c r="K372" s="818">
        <v>0</v>
      </c>
      <c r="L372" s="855">
        <v>4.2120000000000005E-3</v>
      </c>
      <c r="M372" s="855">
        <v>3.2760000000000005E-5</v>
      </c>
      <c r="N372" s="818">
        <v>0</v>
      </c>
      <c r="O372" s="855"/>
      <c r="P372" s="855">
        <v>1</v>
      </c>
      <c r="Q372" s="822"/>
      <c r="R372" s="818">
        <v>41</v>
      </c>
      <c r="S372" s="823">
        <f>VLOOKUP(Table5[[#This Row],[CommodityID]],Table9[],3,FALSE)</f>
        <v>11</v>
      </c>
      <c r="T372" s="823">
        <v>371</v>
      </c>
      <c r="U372" s="63" t="str">
        <f>IF(acute_input_data!$M372=0,"n.r.",IF(L372-M372&gt;0,"Y","N"))</f>
        <v>Y</v>
      </c>
      <c r="V372" s="818">
        <v>1</v>
      </c>
      <c r="W372" s="818"/>
      <c r="X372" s="818"/>
      <c r="Y372" s="824">
        <f t="shared" si="5"/>
        <v>8</v>
      </c>
    </row>
    <row r="373" spans="1:25" ht="13.5" customHeight="1" x14ac:dyDescent="0.2">
      <c r="A373" s="830" t="str">
        <f>CONCATENATE(acute_input_data!$D373," / ",Table5[[#This Row],[code num]])</f>
        <v>DDT (RD) / 1016020</v>
      </c>
      <c r="B373" s="820" t="str">
        <f>LEFT(Table5[[#This Row],[CommodityID]],8)</f>
        <v>P1016020</v>
      </c>
      <c r="C373" s="831">
        <f>1*(RIGHT(Table5[[#This Row],[left 8 char]],7))</f>
        <v>1016020</v>
      </c>
      <c r="D373" s="818" t="s">
        <v>92</v>
      </c>
      <c r="E373" s="818" t="s">
        <v>888</v>
      </c>
      <c r="F373" s="823" t="s">
        <v>766</v>
      </c>
      <c r="G373" s="818" t="str">
        <f>CONCATENATE(Table5[[#This Row],[CommodityID]]," / ",Table5[[#This Row],[Pesticide]])</f>
        <v>P1016020A / DDT (RD)</v>
      </c>
      <c r="H373" s="855">
        <v>1</v>
      </c>
      <c r="I373" s="818">
        <v>890</v>
      </c>
      <c r="J373" s="818">
        <v>7</v>
      </c>
      <c r="K373" s="818">
        <v>0</v>
      </c>
      <c r="L373" s="855">
        <v>5.7000000000000002E-2</v>
      </c>
      <c r="M373" s="855">
        <v>6.1956521739130438E-6</v>
      </c>
      <c r="N373" s="818">
        <v>0</v>
      </c>
      <c r="O373" s="855"/>
      <c r="P373" s="855">
        <v>1</v>
      </c>
      <c r="Q373" s="822"/>
      <c r="R373" s="818">
        <v>41</v>
      </c>
      <c r="S373" s="823">
        <f>VLOOKUP(Table5[[#This Row],[CommodityID]],Table9[],3,FALSE)</f>
        <v>12</v>
      </c>
      <c r="T373" s="823">
        <v>372</v>
      </c>
      <c r="U373" s="833" t="str">
        <f>IF(acute_input_data!$M373=0,"n.r.",IF(L373-M373&gt;0,"Y","N"))</f>
        <v>Y</v>
      </c>
      <c r="V373" s="824"/>
      <c r="W373" s="824"/>
      <c r="X373" s="825"/>
      <c r="Y373" s="825">
        <f t="shared" si="5"/>
        <v>7</v>
      </c>
    </row>
    <row r="374" spans="1:25" ht="13.5" customHeight="1" x14ac:dyDescent="0.2">
      <c r="A374" s="830" t="str">
        <f>CONCATENATE(acute_input_data!$D374," / ",Table5[[#This Row],[code num]])</f>
        <v>Deltamethrin (RD) / 110020</v>
      </c>
      <c r="B374" s="820" t="str">
        <f>LEFT(Table5[[#This Row],[CommodityID]],8)</f>
        <v>P0110020</v>
      </c>
      <c r="C374" s="831">
        <f>1*(RIGHT(Table5[[#This Row],[left 8 char]],7))</f>
        <v>110020</v>
      </c>
      <c r="D374" s="818" t="s">
        <v>1788</v>
      </c>
      <c r="E374" s="818" t="s">
        <v>877</v>
      </c>
      <c r="F374" s="818" t="s">
        <v>313</v>
      </c>
      <c r="G374" s="818" t="str">
        <f>CONCATENATE(Table5[[#This Row],[CommodityID]]," / ",Table5[[#This Row],[Pesticide]])</f>
        <v>P0110020A / Deltamethrin (RD)</v>
      </c>
      <c r="H374" s="60">
        <v>0.04</v>
      </c>
      <c r="I374" s="818">
        <v>1658</v>
      </c>
      <c r="J374" s="818">
        <v>8</v>
      </c>
      <c r="K374" s="818">
        <v>0</v>
      </c>
      <c r="L374" s="855">
        <v>2.1999999999999999E-2</v>
      </c>
      <c r="M374" s="855">
        <v>2.8208888888888888E-3</v>
      </c>
      <c r="N374" s="818">
        <v>0</v>
      </c>
      <c r="O374" s="855">
        <v>0.01</v>
      </c>
      <c r="P374" s="855">
        <v>1</v>
      </c>
      <c r="Q374" s="822"/>
      <c r="R374" s="818">
        <v>42</v>
      </c>
      <c r="S374" s="823">
        <f>VLOOKUP(Table5[[#This Row],[CommodityID]],Table9[],3,FALSE)</f>
        <v>1</v>
      </c>
      <c r="T374" s="823">
        <v>373</v>
      </c>
      <c r="U374" s="63" t="str">
        <f>IF(acute_input_data!$M374=0,"n.r.",IF(L374-M374&gt;0,"Y","N"))</f>
        <v>Y</v>
      </c>
      <c r="V374" s="818">
        <v>1</v>
      </c>
      <c r="W374" s="818"/>
      <c r="X374" s="818"/>
      <c r="Y374" s="824">
        <f t="shared" si="5"/>
        <v>8</v>
      </c>
    </row>
    <row r="375" spans="1:25" ht="13.5" customHeight="1" x14ac:dyDescent="0.2">
      <c r="A375" s="830" t="str">
        <f>CONCATENATE(acute_input_data!$D375," / ",Table5[[#This Row],[code num]])</f>
        <v>Deltamethrin (RD) / 130020</v>
      </c>
      <c r="B375" s="820" t="str">
        <f>LEFT(Table5[[#This Row],[CommodityID]],8)</f>
        <v>P0130020</v>
      </c>
      <c r="C375" s="831">
        <f>1*(RIGHT(Table5[[#This Row],[left 8 char]],7))</f>
        <v>130020</v>
      </c>
      <c r="D375" s="818" t="s">
        <v>1788</v>
      </c>
      <c r="E375" s="818" t="s">
        <v>878</v>
      </c>
      <c r="F375" s="818" t="s">
        <v>318</v>
      </c>
      <c r="G375" s="818" t="str">
        <f>CONCATENATE(Table5[[#This Row],[CommodityID]]," / ",Table5[[#This Row],[Pesticide]])</f>
        <v>P0130020A / Deltamethrin (RD)</v>
      </c>
      <c r="H375" s="855">
        <v>0.1</v>
      </c>
      <c r="I375" s="818">
        <v>1560</v>
      </c>
      <c r="J375" s="818">
        <v>33</v>
      </c>
      <c r="K375" s="818">
        <v>0</v>
      </c>
      <c r="L375" s="855">
        <v>0.09</v>
      </c>
      <c r="M375" s="855">
        <v>1.2717000000000001E-2</v>
      </c>
      <c r="N375" s="818">
        <v>2</v>
      </c>
      <c r="O375" s="855">
        <v>0.01</v>
      </c>
      <c r="P375" s="855">
        <v>1</v>
      </c>
      <c r="Q375" s="822"/>
      <c r="R375" s="818">
        <v>42</v>
      </c>
      <c r="S375" s="823">
        <f>VLOOKUP(Table5[[#This Row],[CommodityID]],Table9[],3,FALSE)</f>
        <v>2</v>
      </c>
      <c r="T375" s="823">
        <v>374</v>
      </c>
      <c r="U375" s="63" t="str">
        <f>IF(acute_input_data!$M375=0,"n.r.",IF(L375-M375&gt;0,"Y","N"))</f>
        <v>Y</v>
      </c>
      <c r="V375" s="818">
        <v>1</v>
      </c>
      <c r="W375" s="818"/>
      <c r="X375" s="818"/>
      <c r="Y375" s="824">
        <f t="shared" si="5"/>
        <v>33</v>
      </c>
    </row>
    <row r="376" spans="1:25" ht="13.5" customHeight="1" x14ac:dyDescent="0.2">
      <c r="A376" s="845" t="str">
        <f>CONCATENATE(acute_input_data!$D376," / ",Table5[[#This Row],[code num]])</f>
        <v>Deltamethrin (RD) / 162010</v>
      </c>
      <c r="B376" s="820" t="str">
        <f>LEFT(Table5[[#This Row],[CommodityID]],8)</f>
        <v>P0162010</v>
      </c>
      <c r="C376" s="831">
        <f>1*(RIGHT(Table5[[#This Row],[left 8 char]],7))</f>
        <v>162010</v>
      </c>
      <c r="D376" s="818" t="s">
        <v>1788</v>
      </c>
      <c r="E376" s="818" t="s">
        <v>879</v>
      </c>
      <c r="F376" s="818" t="s">
        <v>316</v>
      </c>
      <c r="G376" s="818" t="str">
        <f>CONCATENATE(Table5[[#This Row],[CommodityID]]," / ",Table5[[#This Row],[Pesticide]])</f>
        <v>P0162010A / Deltamethrin (RD)</v>
      </c>
      <c r="H376" s="855">
        <v>0.15</v>
      </c>
      <c r="I376" s="818">
        <v>1002</v>
      </c>
      <c r="J376" s="818">
        <v>26</v>
      </c>
      <c r="K376" s="818">
        <v>0</v>
      </c>
      <c r="L376" s="855">
        <v>3.3000000000000002E-2</v>
      </c>
      <c r="M376" s="855">
        <v>2.0955000000000001E-3</v>
      </c>
      <c r="N376" s="818">
        <v>0</v>
      </c>
      <c r="O376" s="855">
        <v>0.01</v>
      </c>
      <c r="P376" s="855">
        <v>1</v>
      </c>
      <c r="Q376" s="822"/>
      <c r="R376" s="818">
        <v>42</v>
      </c>
      <c r="S376" s="823">
        <f>VLOOKUP(Table5[[#This Row],[CommodityID]],Table9[],3,FALSE)</f>
        <v>3</v>
      </c>
      <c r="T376" s="823">
        <v>375</v>
      </c>
      <c r="U376" s="63" t="str">
        <f>IF(acute_input_data!$M376=0,"n.r.",IF(L376-M376&gt;0,"Y","N"))</f>
        <v>Y</v>
      </c>
      <c r="V376" s="818">
        <v>1</v>
      </c>
      <c r="W376" s="818"/>
      <c r="X376" s="818"/>
      <c r="Y376" s="824">
        <f t="shared" si="5"/>
        <v>26</v>
      </c>
    </row>
    <row r="377" spans="1:25" ht="13.5" customHeight="1" x14ac:dyDescent="0.2">
      <c r="A377" s="830" t="str">
        <f>CONCATENATE(acute_input_data!$D377," / ",Table5[[#This Row],[code num]])</f>
        <v>Deltamethrin (RD) / 211000</v>
      </c>
      <c r="B377" s="820" t="str">
        <f>LEFT(Table5[[#This Row],[CommodityID]],8)</f>
        <v>P0211000</v>
      </c>
      <c r="C377" s="831">
        <f>1*(RIGHT(Table5[[#This Row],[left 8 char]],7))</f>
        <v>211000</v>
      </c>
      <c r="D377" s="818" t="s">
        <v>1788</v>
      </c>
      <c r="E377" s="818" t="s">
        <v>880</v>
      </c>
      <c r="F377" s="818" t="s">
        <v>319</v>
      </c>
      <c r="G377" s="818" t="str">
        <f>CONCATENATE(Table5[[#This Row],[CommodityID]]," / ",Table5[[#This Row],[Pesticide]])</f>
        <v>P0211000A / Deltamethrin (RD)</v>
      </c>
      <c r="H377" s="855">
        <v>0.3</v>
      </c>
      <c r="I377" s="818">
        <v>2276</v>
      </c>
      <c r="J377" s="818">
        <v>1</v>
      </c>
      <c r="K377" s="818">
        <v>0</v>
      </c>
      <c r="L377" s="855">
        <v>3.9E-2</v>
      </c>
      <c r="M377" s="855">
        <v>5.7980000000000002E-3</v>
      </c>
      <c r="N377" s="818">
        <v>0</v>
      </c>
      <c r="O377" s="855">
        <v>0.01</v>
      </c>
      <c r="P377" s="855">
        <v>0.26</v>
      </c>
      <c r="Q377" s="865"/>
      <c r="R377" s="818">
        <v>42</v>
      </c>
      <c r="S377" s="823">
        <f>VLOOKUP(Table5[[#This Row],[CommodityID]],Table9[],3,FALSE)</f>
        <v>4</v>
      </c>
      <c r="T377" s="823">
        <v>376</v>
      </c>
      <c r="U377" s="63" t="str">
        <f>IF(acute_input_data!$M377=0,"n.r.",IF(L377-M377&gt;0,"Y","N"))</f>
        <v>Y</v>
      </c>
      <c r="V377" s="818">
        <v>1</v>
      </c>
      <c r="W377" s="818"/>
      <c r="X377" s="818"/>
      <c r="Y377" s="824">
        <f t="shared" si="5"/>
        <v>1</v>
      </c>
    </row>
    <row r="378" spans="1:25" ht="13.5" customHeight="1" x14ac:dyDescent="0.2">
      <c r="A378" s="830" t="str">
        <f>CONCATENATE(acute_input_data!$D378," / ",Table5[[#This Row],[code num]])</f>
        <v>Deltamethrin (RD) / 213020</v>
      </c>
      <c r="B378" s="820" t="str">
        <f>LEFT(Table5[[#This Row],[CommodityID]],8)</f>
        <v>P0213020</v>
      </c>
      <c r="C378" s="831">
        <f>1*(RIGHT(Table5[[#This Row],[left 8 char]],7))</f>
        <v>213020</v>
      </c>
      <c r="D378" s="818" t="s">
        <v>1788</v>
      </c>
      <c r="E378" s="818" t="s">
        <v>881</v>
      </c>
      <c r="F378" s="818" t="s">
        <v>315</v>
      </c>
      <c r="G378" s="818" t="str">
        <f>CONCATENATE(Table5[[#This Row],[CommodityID]]," / ",Table5[[#This Row],[Pesticide]])</f>
        <v>P0213020A / Deltamethrin (RD)</v>
      </c>
      <c r="H378" s="60">
        <v>0.02</v>
      </c>
      <c r="I378" s="818">
        <v>1707</v>
      </c>
      <c r="J378" s="818">
        <v>1</v>
      </c>
      <c r="K378" s="818">
        <v>0</v>
      </c>
      <c r="L378" s="855">
        <v>1.4999999999999999E-2</v>
      </c>
      <c r="M378" s="855">
        <v>9.1999999999999992E-4</v>
      </c>
      <c r="N378" s="818">
        <v>0</v>
      </c>
      <c r="O378" s="855">
        <v>0.01</v>
      </c>
      <c r="P378" s="855">
        <v>1</v>
      </c>
      <c r="Q378" s="822"/>
      <c r="R378" s="818">
        <v>42</v>
      </c>
      <c r="S378" s="823">
        <f>VLOOKUP(Table5[[#This Row],[CommodityID]],Table9[],3,FALSE)</f>
        <v>5</v>
      </c>
      <c r="T378" s="823">
        <v>377</v>
      </c>
      <c r="U378" s="63" t="str">
        <f>IF(acute_input_data!$M378=0,"n.r.",IF(L378-M378&gt;0,"Y","N"))</f>
        <v>Y</v>
      </c>
      <c r="V378" s="818">
        <v>1</v>
      </c>
      <c r="W378" s="818"/>
      <c r="X378" s="818"/>
      <c r="Y378" s="824">
        <f t="shared" si="5"/>
        <v>1</v>
      </c>
    </row>
    <row r="379" spans="1:25" ht="13.5" customHeight="1" x14ac:dyDescent="0.2">
      <c r="A379" s="830" t="str">
        <f>CONCATENATE(acute_input_data!$D379," / ",Table5[[#This Row],[code num]])</f>
        <v>Deltamethrin (RD) / 220020</v>
      </c>
      <c r="B379" s="820" t="str">
        <f>LEFT(Table5[[#This Row],[CommodityID]],8)</f>
        <v>P0220020</v>
      </c>
      <c r="C379" s="831">
        <f>1*(RIGHT(Table5[[#This Row],[left 8 char]],7))</f>
        <v>220020</v>
      </c>
      <c r="D379" s="818" t="s">
        <v>1788</v>
      </c>
      <c r="E379" s="818" t="s">
        <v>882</v>
      </c>
      <c r="F379" s="818" t="s">
        <v>317</v>
      </c>
      <c r="G379" s="818" t="str">
        <f>CONCATENATE(Table5[[#This Row],[CommodityID]]," / ",Table5[[#This Row],[Pesticide]])</f>
        <v>P0220020A / Deltamethrin (RD)</v>
      </c>
      <c r="H379" s="855">
        <v>0.06</v>
      </c>
      <c r="I379" s="818">
        <v>1113</v>
      </c>
      <c r="J379" s="818">
        <v>0</v>
      </c>
      <c r="K379" s="818">
        <v>0</v>
      </c>
      <c r="L379" s="855"/>
      <c r="M379" s="855"/>
      <c r="N379" s="818">
        <v>0</v>
      </c>
      <c r="O379" s="855">
        <v>0.01</v>
      </c>
      <c r="P379" s="855">
        <v>1</v>
      </c>
      <c r="Q379" s="822"/>
      <c r="R379" s="818">
        <v>42</v>
      </c>
      <c r="S379" s="823">
        <f>VLOOKUP(Table5[[#This Row],[CommodityID]],Table9[],3,FALSE)</f>
        <v>6</v>
      </c>
      <c r="T379" s="823">
        <v>378</v>
      </c>
      <c r="U379" s="63" t="str">
        <f>IF(acute_input_data!$M379=0,"n.r.",IF(L379-M379&gt;0,"Y","N"))</f>
        <v>n.r.</v>
      </c>
      <c r="V379" s="818">
        <v>1</v>
      </c>
      <c r="W379" s="818"/>
      <c r="X379" s="818"/>
      <c r="Y379" s="824">
        <f t="shared" si="5"/>
        <v>0</v>
      </c>
    </row>
    <row r="380" spans="1:25" ht="13.5" customHeight="1" x14ac:dyDescent="0.2">
      <c r="A380" s="830" t="str">
        <f>CONCATENATE(acute_input_data!$D380," / ",Table5[[#This Row],[code num]])</f>
        <v>Deltamethrin (RD) / 241020</v>
      </c>
      <c r="B380" s="820" t="str">
        <f>LEFT(Table5[[#This Row],[CommodityID]],8)</f>
        <v>P0241020</v>
      </c>
      <c r="C380" s="831">
        <f>1*(RIGHT(Table5[[#This Row],[left 8 char]],7))</f>
        <v>241020</v>
      </c>
      <c r="D380" s="818" t="s">
        <v>1788</v>
      </c>
      <c r="E380" s="818" t="s">
        <v>883</v>
      </c>
      <c r="F380" s="818" t="s">
        <v>312</v>
      </c>
      <c r="G380" s="818" t="str">
        <f>CONCATENATE(Table5[[#This Row],[CommodityID]]," / ",Table5[[#This Row],[Pesticide]])</f>
        <v>P0241020A / Deltamethrin (RD)</v>
      </c>
      <c r="H380" s="855">
        <v>0.1</v>
      </c>
      <c r="I380" s="818">
        <v>976</v>
      </c>
      <c r="J380" s="818">
        <v>1</v>
      </c>
      <c r="K380" s="818">
        <v>0</v>
      </c>
      <c r="L380" s="855">
        <v>1.4999999999999999E-2</v>
      </c>
      <c r="M380" s="855">
        <v>8.3999999999999993E-4</v>
      </c>
      <c r="N380" s="818">
        <v>0</v>
      </c>
      <c r="O380" s="855">
        <v>0.01</v>
      </c>
      <c r="P380" s="855">
        <v>1</v>
      </c>
      <c r="Q380" s="822"/>
      <c r="R380" s="818">
        <v>42</v>
      </c>
      <c r="S380" s="823">
        <f>VLOOKUP(Table5[[#This Row],[CommodityID]],Table9[],3,FALSE)</f>
        <v>7</v>
      </c>
      <c r="T380" s="823">
        <v>379</v>
      </c>
      <c r="U380" s="63" t="str">
        <f>IF(acute_input_data!$M380=0,"n.r.",IF(L380-M380&gt;0,"Y","N"))</f>
        <v>Y</v>
      </c>
      <c r="V380" s="818">
        <v>1</v>
      </c>
      <c r="W380" s="818"/>
      <c r="X380" s="818"/>
      <c r="Y380" s="824">
        <f t="shared" si="5"/>
        <v>1</v>
      </c>
    </row>
    <row r="381" spans="1:25" ht="13.5" customHeight="1" x14ac:dyDescent="0.2">
      <c r="A381" s="830" t="str">
        <f>CONCATENATE(acute_input_data!$D381," / ",Table5[[#This Row],[code num]])</f>
        <v>Deltamethrin (RD) / 300010</v>
      </c>
      <c r="B381" s="820" t="str">
        <f>LEFT(Table5[[#This Row],[CommodityID]],8)</f>
        <v>P0300010</v>
      </c>
      <c r="C381" s="831">
        <f>1*(RIGHT(Table5[[#This Row],[left 8 char]],7))</f>
        <v>300010</v>
      </c>
      <c r="D381" s="818" t="s">
        <v>1788</v>
      </c>
      <c r="E381" s="818" t="s">
        <v>884</v>
      </c>
      <c r="F381" s="818" t="s">
        <v>311</v>
      </c>
      <c r="G381" s="818" t="str">
        <f>CONCATENATE(Table5[[#This Row],[CommodityID]]," / ",Table5[[#This Row],[Pesticide]])</f>
        <v>P0300010A / Deltamethrin (RD)</v>
      </c>
      <c r="H381" s="855">
        <v>0.6</v>
      </c>
      <c r="I381" s="818">
        <v>807</v>
      </c>
      <c r="J381" s="818">
        <v>1</v>
      </c>
      <c r="K381" s="818">
        <v>0</v>
      </c>
      <c r="L381" s="855">
        <v>0.2</v>
      </c>
      <c r="M381" s="855">
        <v>3.5333333333333332E-3</v>
      </c>
      <c r="N381" s="818">
        <v>0</v>
      </c>
      <c r="O381" s="855">
        <v>0.01</v>
      </c>
      <c r="P381" s="855">
        <v>1</v>
      </c>
      <c r="Q381" s="822"/>
      <c r="R381" s="818">
        <v>42</v>
      </c>
      <c r="S381" s="823">
        <f>VLOOKUP(Table5[[#This Row],[CommodityID]],Table9[],3,FALSE)</f>
        <v>8</v>
      </c>
      <c r="T381" s="823">
        <v>380</v>
      </c>
      <c r="U381" s="63" t="str">
        <f>IF(acute_input_data!$M381=0,"n.r.",IF(L381-M381&gt;0,"Y","N"))</f>
        <v>Y</v>
      </c>
      <c r="V381" s="818">
        <v>1</v>
      </c>
      <c r="W381" s="818"/>
      <c r="X381" s="818"/>
      <c r="Y381" s="824">
        <f t="shared" si="5"/>
        <v>1</v>
      </c>
    </row>
    <row r="382" spans="1:25" ht="13.5" customHeight="1" x14ac:dyDescent="0.2">
      <c r="A382" s="830" t="str">
        <f>CONCATENATE(acute_input_data!$D382," / ",Table5[[#This Row],[code num]])</f>
        <v>Deltamethrin (RD) / 500060</v>
      </c>
      <c r="B382" s="820" t="str">
        <f>LEFT(Table5[[#This Row],[CommodityID]],8)</f>
        <v>P0500060</v>
      </c>
      <c r="C382" s="831">
        <f>1*(RIGHT(Table5[[#This Row],[left 8 char]],7))</f>
        <v>500060</v>
      </c>
      <c r="D382" s="818" t="s">
        <v>1788</v>
      </c>
      <c r="E382" s="818" t="s">
        <v>885</v>
      </c>
      <c r="F382" s="818" t="s">
        <v>314</v>
      </c>
      <c r="G382" s="818" t="str">
        <f>CONCATENATE(Table5[[#This Row],[CommodityID]]," / ",Table5[[#This Row],[Pesticide]])</f>
        <v>P0500060A / Deltamethrin (RD)</v>
      </c>
      <c r="H382" s="855">
        <v>1</v>
      </c>
      <c r="I382" s="818">
        <v>1270</v>
      </c>
      <c r="J382" s="818">
        <v>66</v>
      </c>
      <c r="K382" s="818">
        <v>1</v>
      </c>
      <c r="L382" s="855">
        <v>1.5</v>
      </c>
      <c r="M382" s="855">
        <v>1.83E-2</v>
      </c>
      <c r="N382" s="818">
        <v>2</v>
      </c>
      <c r="O382" s="855">
        <v>0.01</v>
      </c>
      <c r="P382" s="855">
        <v>1</v>
      </c>
      <c r="Q382" s="822"/>
      <c r="R382" s="818">
        <v>42</v>
      </c>
      <c r="S382" s="823">
        <f>VLOOKUP(Table5[[#This Row],[CommodityID]],Table9[],3,FALSE)</f>
        <v>9</v>
      </c>
      <c r="T382" s="823">
        <v>381</v>
      </c>
      <c r="U382" s="63" t="str">
        <f>IF(acute_input_data!$M382=0,"n.r.",IF(L382-M382&gt;0,"Y","N"))</f>
        <v>Y</v>
      </c>
      <c r="V382" s="818">
        <v>1</v>
      </c>
      <c r="W382" s="818"/>
      <c r="X382" s="818"/>
      <c r="Y382" s="824">
        <f t="shared" si="5"/>
        <v>67</v>
      </c>
    </row>
    <row r="383" spans="1:25" ht="13.5" customHeight="1" x14ac:dyDescent="0.2">
      <c r="A383" s="830" t="str">
        <f>CONCATENATE(acute_input_data!$D383," / ",Table5[[#This Row],[code num]])</f>
        <v>Deltamethrin (RD) / 500070</v>
      </c>
      <c r="B383" s="820" t="str">
        <f>LEFT(Table5[[#This Row],[CommodityID]],8)</f>
        <v>P0500070</v>
      </c>
      <c r="C383" s="831">
        <f>1*(RIGHT(Table5[[#This Row],[left 8 char]],7))</f>
        <v>500070</v>
      </c>
      <c r="D383" s="818" t="s">
        <v>1788</v>
      </c>
      <c r="E383" s="818" t="s">
        <v>886</v>
      </c>
      <c r="F383" s="818" t="s">
        <v>320</v>
      </c>
      <c r="G383" s="818" t="str">
        <f>CONCATENATE(Table5[[#This Row],[CommodityID]]," / ",Table5[[#This Row],[Pesticide]])</f>
        <v>P0500070A / Deltamethrin (RD)</v>
      </c>
      <c r="H383" s="855">
        <v>2</v>
      </c>
      <c r="I383" s="818">
        <v>708</v>
      </c>
      <c r="J383" s="818">
        <v>8</v>
      </c>
      <c r="K383" s="818">
        <v>0</v>
      </c>
      <c r="L383" s="855">
        <v>0.26</v>
      </c>
      <c r="M383" s="855">
        <v>1.588888888888889E-3</v>
      </c>
      <c r="N383" s="818">
        <v>0</v>
      </c>
      <c r="O383" s="855">
        <v>0.01</v>
      </c>
      <c r="P383" s="855">
        <v>1</v>
      </c>
      <c r="Q383" s="822"/>
      <c r="R383" s="818">
        <v>42</v>
      </c>
      <c r="S383" s="823">
        <f>VLOOKUP(Table5[[#This Row],[CommodityID]],Table9[],3,FALSE)</f>
        <v>10</v>
      </c>
      <c r="T383" s="823">
        <v>382</v>
      </c>
      <c r="U383" s="63" t="str">
        <f>IF(acute_input_data!$M383=0,"n.r.",IF(L383-M383&gt;0,"Y","N"))</f>
        <v>Y</v>
      </c>
      <c r="V383" s="818">
        <v>1</v>
      </c>
      <c r="W383" s="818"/>
      <c r="X383" s="818"/>
      <c r="Y383" s="824">
        <f t="shared" si="5"/>
        <v>8</v>
      </c>
    </row>
    <row r="384" spans="1:25" ht="13.5" customHeight="1" x14ac:dyDescent="0.2">
      <c r="A384" s="830" t="str">
        <f>CONCATENATE(acute_input_data!$D384," / ",Table5[[#This Row],[code num]])</f>
        <v>Deltamethrin (RD) / 1012030</v>
      </c>
      <c r="B384" s="820" t="str">
        <f>LEFT(Table5[[#This Row],[CommodityID]],8)</f>
        <v>P1012030</v>
      </c>
      <c r="C384" s="831">
        <f>1*(RIGHT(Table5[[#This Row],[left 8 char]],7))</f>
        <v>1012030</v>
      </c>
      <c r="D384" s="818" t="s">
        <v>1788</v>
      </c>
      <c r="E384" s="818" t="s">
        <v>1289</v>
      </c>
      <c r="F384" s="818" t="s">
        <v>739</v>
      </c>
      <c r="G384" s="818" t="str">
        <f>CONCATENATE(Table5[[#This Row],[CommodityID]]," / ",Table5[[#This Row],[Pesticide]])</f>
        <v>P1012030A / Deltamethrin (RD)</v>
      </c>
      <c r="H384" s="60">
        <v>0.03</v>
      </c>
      <c r="I384" s="818">
        <v>772</v>
      </c>
      <c r="J384" s="818">
        <v>0</v>
      </c>
      <c r="K384" s="818">
        <v>0</v>
      </c>
      <c r="L384" s="855"/>
      <c r="M384" s="855"/>
      <c r="N384" s="818">
        <v>0</v>
      </c>
      <c r="O384" s="855">
        <v>0.01</v>
      </c>
      <c r="P384" s="855">
        <v>1</v>
      </c>
      <c r="Q384" s="822"/>
      <c r="R384" s="818">
        <v>42</v>
      </c>
      <c r="S384" s="823">
        <f>VLOOKUP(Table5[[#This Row],[CommodityID]],Table9[],3,FALSE)</f>
        <v>11</v>
      </c>
      <c r="T384" s="823">
        <v>383</v>
      </c>
      <c r="U384" s="63" t="str">
        <f>IF(acute_input_data!$M384=0,"n.r.",IF(L384-M384&gt;0,"Y","N"))</f>
        <v>n.r.</v>
      </c>
      <c r="V384" s="818">
        <v>1</v>
      </c>
      <c r="W384" s="818"/>
      <c r="X384" s="818"/>
      <c r="Y384" s="824">
        <f t="shared" si="5"/>
        <v>0</v>
      </c>
    </row>
    <row r="385" spans="1:25" ht="13.5" customHeight="1" x14ac:dyDescent="0.2">
      <c r="A385" s="830" t="str">
        <f>CONCATENATE(acute_input_data!$D385," / ",Table5[[#This Row],[code num]])</f>
        <v>Deltamethrin (RD) / 1016020</v>
      </c>
      <c r="B385" s="820" t="str">
        <f>LEFT(Table5[[#This Row],[CommodityID]],8)</f>
        <v>P1016020</v>
      </c>
      <c r="C385" s="831">
        <f>1*(RIGHT(Table5[[#This Row],[left 8 char]],7))</f>
        <v>1016020</v>
      </c>
      <c r="D385" s="818" t="s">
        <v>1788</v>
      </c>
      <c r="E385" s="818" t="s">
        <v>888</v>
      </c>
      <c r="F385" s="823" t="s">
        <v>766</v>
      </c>
      <c r="G385" s="818" t="str">
        <f>CONCATENATE(Table5[[#This Row],[CommodityID]]," / ",Table5[[#This Row],[Pesticide]])</f>
        <v>P1016020A / Deltamethrin (RD)</v>
      </c>
      <c r="H385" s="60">
        <v>0.02</v>
      </c>
      <c r="I385" s="818">
        <v>909</v>
      </c>
      <c r="J385" s="818">
        <v>0</v>
      </c>
      <c r="K385" s="818">
        <v>0</v>
      </c>
      <c r="L385" s="855"/>
      <c r="M385" s="855"/>
      <c r="N385" s="818">
        <v>0</v>
      </c>
      <c r="O385" s="855">
        <v>0.01</v>
      </c>
      <c r="P385" s="855">
        <v>1</v>
      </c>
      <c r="Q385" s="822"/>
      <c r="R385" s="818">
        <v>42</v>
      </c>
      <c r="S385" s="823">
        <f>VLOOKUP(Table5[[#This Row],[CommodityID]],Table9[],3,FALSE)</f>
        <v>12</v>
      </c>
      <c r="T385" s="823">
        <v>384</v>
      </c>
      <c r="U385" s="833" t="str">
        <f>IF(acute_input_data!$M385=0,"n.r.",IF(L385-M385&gt;0,"Y","N"))</f>
        <v>n.r.</v>
      </c>
      <c r="V385" s="824"/>
      <c r="W385" s="824"/>
      <c r="X385" s="825"/>
      <c r="Y385" s="825">
        <f t="shared" si="5"/>
        <v>0</v>
      </c>
    </row>
    <row r="386" spans="1:25" ht="13.5" customHeight="1" x14ac:dyDescent="0.2">
      <c r="A386" s="830" t="str">
        <f>CONCATENATE(acute_input_data!$D386," / ",Table5[[#This Row],[code num]])</f>
        <v>Diazinon (RD) / 110020</v>
      </c>
      <c r="B386" s="820" t="str">
        <f>LEFT(Table5[[#This Row],[CommodityID]],8)</f>
        <v>P0110020</v>
      </c>
      <c r="C386" s="831">
        <f>1*(RIGHT(Table5[[#This Row],[left 8 char]],7))</f>
        <v>110020</v>
      </c>
      <c r="D386" s="818" t="s">
        <v>1789</v>
      </c>
      <c r="E386" s="818" t="s">
        <v>877</v>
      </c>
      <c r="F386" s="818" t="s">
        <v>313</v>
      </c>
      <c r="G386" s="818" t="str">
        <f>CONCATENATE(Table5[[#This Row],[CommodityID]]," / ",Table5[[#This Row],[Pesticide]])</f>
        <v>P0110020A / Diazinon (RD)</v>
      </c>
      <c r="H386" s="60">
        <v>0.01</v>
      </c>
      <c r="I386" s="818">
        <v>1769</v>
      </c>
      <c r="J386" s="818">
        <v>0</v>
      </c>
      <c r="K386" s="818">
        <v>0</v>
      </c>
      <c r="L386" s="855"/>
      <c r="M386" s="855"/>
      <c r="N386" s="818">
        <v>0</v>
      </c>
      <c r="O386" s="855">
        <v>2.5000000000000001E-2</v>
      </c>
      <c r="P386" s="855">
        <v>1</v>
      </c>
      <c r="Q386" s="822"/>
      <c r="R386" s="818">
        <v>43</v>
      </c>
      <c r="S386" s="823">
        <f>VLOOKUP(Table5[[#This Row],[CommodityID]],Table9[],3,FALSE)</f>
        <v>1</v>
      </c>
      <c r="T386" s="823">
        <v>385</v>
      </c>
      <c r="U386" s="833" t="str">
        <f>IF(acute_input_data!$M386=0,"n.r.",IF(L386-M386&gt;0,"Y","N"))</f>
        <v>n.r.</v>
      </c>
      <c r="V386" s="824"/>
      <c r="W386" s="824"/>
      <c r="X386" s="825"/>
      <c r="Y386" s="825">
        <f t="shared" ref="Y386:Y449" si="6">SUM(J386:K386)</f>
        <v>0</v>
      </c>
    </row>
    <row r="387" spans="1:25" ht="13.5" customHeight="1" x14ac:dyDescent="0.2">
      <c r="A387" s="830" t="str">
        <f>CONCATENATE(acute_input_data!$D387," / ",Table5[[#This Row],[code num]])</f>
        <v>Diazinon (RD) / 130020</v>
      </c>
      <c r="B387" s="820" t="str">
        <f>LEFT(Table5[[#This Row],[CommodityID]],8)</f>
        <v>P0130020</v>
      </c>
      <c r="C387" s="831">
        <f>1*(RIGHT(Table5[[#This Row],[left 8 char]],7))</f>
        <v>130020</v>
      </c>
      <c r="D387" s="818" t="s">
        <v>1789</v>
      </c>
      <c r="E387" s="818" t="s">
        <v>878</v>
      </c>
      <c r="F387" s="818" t="s">
        <v>318</v>
      </c>
      <c r="G387" s="818" t="str">
        <f>CONCATENATE(Table5[[#This Row],[CommodityID]]," / ",Table5[[#This Row],[Pesticide]])</f>
        <v>P0130020A / Diazinon (RD)</v>
      </c>
      <c r="H387" s="60">
        <v>0.01</v>
      </c>
      <c r="I387" s="818">
        <v>1579</v>
      </c>
      <c r="J387" s="818">
        <v>0</v>
      </c>
      <c r="K387" s="818">
        <v>0</v>
      </c>
      <c r="L387" s="855"/>
      <c r="M387" s="855"/>
      <c r="N387" s="818">
        <v>0</v>
      </c>
      <c r="O387" s="855">
        <v>2.5000000000000001E-2</v>
      </c>
      <c r="P387" s="855">
        <v>1</v>
      </c>
      <c r="Q387" s="822"/>
      <c r="R387" s="818">
        <v>43</v>
      </c>
      <c r="S387" s="823">
        <f>VLOOKUP(Table5[[#This Row],[CommodityID]],Table9[],3,FALSE)</f>
        <v>2</v>
      </c>
      <c r="T387" s="823">
        <v>386</v>
      </c>
      <c r="U387" s="833" t="str">
        <f>IF(acute_input_data!$M387=0,"n.r.",IF(L387-M387&gt;0,"Y","N"))</f>
        <v>n.r.</v>
      </c>
      <c r="V387" s="824"/>
      <c r="W387" s="824"/>
      <c r="X387" s="825"/>
      <c r="Y387" s="825">
        <f t="shared" si="6"/>
        <v>0</v>
      </c>
    </row>
    <row r="388" spans="1:25" ht="13.5" customHeight="1" x14ac:dyDescent="0.2">
      <c r="A388" s="830" t="str">
        <f>CONCATENATE(acute_input_data!$D388," / ",Table5[[#This Row],[code num]])</f>
        <v>Diazinon (RD) / 162010</v>
      </c>
      <c r="B388" s="820" t="str">
        <f>LEFT(Table5[[#This Row],[CommodityID]],8)</f>
        <v>P0162010</v>
      </c>
      <c r="C388" s="831">
        <f>1*(RIGHT(Table5[[#This Row],[left 8 char]],7))</f>
        <v>162010</v>
      </c>
      <c r="D388" s="818" t="s">
        <v>1789</v>
      </c>
      <c r="E388" s="818" t="s">
        <v>879</v>
      </c>
      <c r="F388" s="818" t="s">
        <v>316</v>
      </c>
      <c r="G388" s="818" t="str">
        <f>CONCATENATE(Table5[[#This Row],[CommodityID]]," / ",Table5[[#This Row],[Pesticide]])</f>
        <v>P0162010A / Diazinon (RD)</v>
      </c>
      <c r="H388" s="60">
        <v>0.01</v>
      </c>
      <c r="I388" s="818">
        <v>1020</v>
      </c>
      <c r="J388" s="818">
        <v>0</v>
      </c>
      <c r="K388" s="818">
        <v>0</v>
      </c>
      <c r="L388" s="855"/>
      <c r="M388" s="855"/>
      <c r="N388" s="818">
        <v>0</v>
      </c>
      <c r="O388" s="855">
        <v>2.5000000000000001E-2</v>
      </c>
      <c r="P388" s="855">
        <v>1</v>
      </c>
      <c r="Q388" s="822"/>
      <c r="R388" s="818">
        <v>43</v>
      </c>
      <c r="S388" s="838">
        <f>VLOOKUP(Table5[[#This Row],[CommodityID]],Table9[],3,FALSE)</f>
        <v>3</v>
      </c>
      <c r="T388" s="823">
        <v>387</v>
      </c>
      <c r="U388" s="833" t="str">
        <f>IF(acute_input_data!$M388=0,"n.r.",IF(L388-M388&gt;0,"Y","N"))</f>
        <v>n.r.</v>
      </c>
      <c r="V388" s="824"/>
      <c r="W388" s="824"/>
      <c r="X388" s="825"/>
      <c r="Y388" s="825">
        <f t="shared" si="6"/>
        <v>0</v>
      </c>
    </row>
    <row r="389" spans="1:25" ht="13.5" customHeight="1" x14ac:dyDescent="0.2">
      <c r="A389" s="830" t="str">
        <f>CONCATENATE(acute_input_data!$D389," / ",Table5[[#This Row],[code num]])</f>
        <v>Diazinon (RD) / 211000</v>
      </c>
      <c r="B389" s="820" t="str">
        <f>LEFT(Table5[[#This Row],[CommodityID]],8)</f>
        <v>P0211000</v>
      </c>
      <c r="C389" s="831">
        <f>1*(RIGHT(Table5[[#This Row],[left 8 char]],7))</f>
        <v>211000</v>
      </c>
      <c r="D389" s="818" t="s">
        <v>1789</v>
      </c>
      <c r="E389" s="818" t="s">
        <v>880</v>
      </c>
      <c r="F389" s="818" t="s">
        <v>319</v>
      </c>
      <c r="G389" s="818" t="str">
        <f>CONCATENATE(Table5[[#This Row],[CommodityID]]," / ",Table5[[#This Row],[Pesticide]])</f>
        <v>P0211000A / Diazinon (RD)</v>
      </c>
      <c r="H389" s="60">
        <v>0.01</v>
      </c>
      <c r="I389" s="818">
        <v>2313</v>
      </c>
      <c r="J389" s="818">
        <v>0</v>
      </c>
      <c r="K389" s="818">
        <v>0</v>
      </c>
      <c r="L389" s="855"/>
      <c r="M389" s="855"/>
      <c r="N389" s="818">
        <v>0</v>
      </c>
      <c r="O389" s="855">
        <v>2.5000000000000001E-2</v>
      </c>
      <c r="P389" s="855">
        <v>1</v>
      </c>
      <c r="Q389" s="822"/>
      <c r="R389" s="818">
        <v>43</v>
      </c>
      <c r="S389" s="838">
        <f>VLOOKUP(Table5[[#This Row],[CommodityID]],Table9[],3,FALSE)</f>
        <v>4</v>
      </c>
      <c r="T389" s="823">
        <v>388</v>
      </c>
      <c r="U389" s="833" t="str">
        <f>IF(acute_input_data!$M389=0,"n.r.",IF(L389-M389&gt;0,"Y","N"))</f>
        <v>n.r.</v>
      </c>
      <c r="V389" s="824"/>
      <c r="W389" s="824"/>
      <c r="X389" s="825"/>
      <c r="Y389" s="825">
        <f t="shared" si="6"/>
        <v>0</v>
      </c>
    </row>
    <row r="390" spans="1:25" ht="13.5" customHeight="1" x14ac:dyDescent="0.2">
      <c r="A390" s="830" t="str">
        <f>CONCATENATE(acute_input_data!$D390," / ",Table5[[#This Row],[code num]])</f>
        <v>Diazinon (RD) / 213020</v>
      </c>
      <c r="B390" s="820" t="str">
        <f>LEFT(Table5[[#This Row],[CommodityID]],8)</f>
        <v>P0213020</v>
      </c>
      <c r="C390" s="831">
        <f>1*(RIGHT(Table5[[#This Row],[left 8 char]],7))</f>
        <v>213020</v>
      </c>
      <c r="D390" s="818" t="s">
        <v>1789</v>
      </c>
      <c r="E390" s="818" t="s">
        <v>881</v>
      </c>
      <c r="F390" s="818" t="s">
        <v>315</v>
      </c>
      <c r="G390" s="818" t="str">
        <f>CONCATENATE(Table5[[#This Row],[CommodityID]]," / ",Table5[[#This Row],[Pesticide]])</f>
        <v>P0213020A / Diazinon (RD)</v>
      </c>
      <c r="H390" s="60">
        <v>0.01</v>
      </c>
      <c r="I390" s="818">
        <v>1734</v>
      </c>
      <c r="J390" s="818">
        <v>0</v>
      </c>
      <c r="K390" s="818">
        <v>0</v>
      </c>
      <c r="L390" s="855"/>
      <c r="M390" s="855"/>
      <c r="N390" s="818">
        <v>0</v>
      </c>
      <c r="O390" s="855">
        <v>2.5000000000000001E-2</v>
      </c>
      <c r="P390" s="855">
        <v>1</v>
      </c>
      <c r="Q390" s="822"/>
      <c r="R390" s="818">
        <v>43</v>
      </c>
      <c r="S390" s="823">
        <f>VLOOKUP(Table5[[#This Row],[CommodityID]],Table9[],3,FALSE)</f>
        <v>5</v>
      </c>
      <c r="T390" s="823">
        <v>389</v>
      </c>
      <c r="U390" s="833" t="str">
        <f>IF(acute_input_data!$M390=0,"n.r.",IF(L390-M390&gt;0,"Y","N"))</f>
        <v>n.r.</v>
      </c>
      <c r="V390" s="824"/>
      <c r="W390" s="824"/>
      <c r="X390" s="825"/>
      <c r="Y390" s="825">
        <f t="shared" si="6"/>
        <v>0</v>
      </c>
    </row>
    <row r="391" spans="1:25" ht="13.5" customHeight="1" x14ac:dyDescent="0.2">
      <c r="A391" s="830" t="str">
        <f>CONCATENATE(acute_input_data!$D391," / ",Table5[[#This Row],[code num]])</f>
        <v>Diazinon (RD) / 220020</v>
      </c>
      <c r="B391" s="820" t="str">
        <f>LEFT(Table5[[#This Row],[CommodityID]],8)</f>
        <v>P0220020</v>
      </c>
      <c r="C391" s="831">
        <f>1*(RIGHT(Table5[[#This Row],[left 8 char]],7))</f>
        <v>220020</v>
      </c>
      <c r="D391" s="818" t="s">
        <v>1789</v>
      </c>
      <c r="E391" s="818" t="s">
        <v>882</v>
      </c>
      <c r="F391" s="818" t="s">
        <v>317</v>
      </c>
      <c r="G391" s="818" t="str">
        <f>CONCATENATE(Table5[[#This Row],[CommodityID]]," / ",Table5[[#This Row],[Pesticide]])</f>
        <v>P0220020A / Diazinon (RD)</v>
      </c>
      <c r="H391" s="855">
        <v>0.05</v>
      </c>
      <c r="I391" s="818">
        <v>1173</v>
      </c>
      <c r="J391" s="818">
        <v>0</v>
      </c>
      <c r="K391" s="818">
        <v>0</v>
      </c>
      <c r="L391" s="855"/>
      <c r="M391" s="855"/>
      <c r="N391" s="818">
        <v>0</v>
      </c>
      <c r="O391" s="855">
        <v>2.5000000000000001E-2</v>
      </c>
      <c r="P391" s="855">
        <v>1</v>
      </c>
      <c r="Q391" s="822"/>
      <c r="R391" s="818">
        <v>43</v>
      </c>
      <c r="S391" s="823">
        <f>VLOOKUP(Table5[[#This Row],[CommodityID]],Table9[],3,FALSE)</f>
        <v>6</v>
      </c>
      <c r="T391" s="823">
        <v>390</v>
      </c>
      <c r="U391" s="833" t="str">
        <f>IF(acute_input_data!$M391=0,"n.r.",IF(L391-M391&gt;0,"Y","N"))</f>
        <v>n.r.</v>
      </c>
      <c r="V391" s="824"/>
      <c r="W391" s="824"/>
      <c r="X391" s="825"/>
      <c r="Y391" s="825">
        <f t="shared" si="6"/>
        <v>0</v>
      </c>
    </row>
    <row r="392" spans="1:25" ht="13.5" customHeight="1" x14ac:dyDescent="0.2">
      <c r="A392" s="830" t="str">
        <f>CONCATENATE(acute_input_data!$D392," / ",Table5[[#This Row],[code num]])</f>
        <v>Diazinon (RD) / 241020</v>
      </c>
      <c r="B392" s="820" t="str">
        <f>LEFT(Table5[[#This Row],[CommodityID]],8)</f>
        <v>P0241020</v>
      </c>
      <c r="C392" s="831">
        <f>1*(RIGHT(Table5[[#This Row],[left 8 char]],7))</f>
        <v>241020</v>
      </c>
      <c r="D392" s="818" t="s">
        <v>1789</v>
      </c>
      <c r="E392" s="818" t="s">
        <v>883</v>
      </c>
      <c r="F392" s="818" t="s">
        <v>312</v>
      </c>
      <c r="G392" s="818" t="str">
        <f>CONCATENATE(Table5[[#This Row],[CommodityID]]," / ",Table5[[#This Row],[Pesticide]])</f>
        <v>P0241020A / Diazinon (RD)</v>
      </c>
      <c r="H392" s="60">
        <v>0.01</v>
      </c>
      <c r="I392" s="818">
        <v>983</v>
      </c>
      <c r="J392" s="818">
        <v>0</v>
      </c>
      <c r="K392" s="818">
        <v>0</v>
      </c>
      <c r="L392" s="855"/>
      <c r="M392" s="855"/>
      <c r="N392" s="818">
        <v>0</v>
      </c>
      <c r="O392" s="855">
        <v>2.5000000000000001E-2</v>
      </c>
      <c r="P392" s="855">
        <v>1</v>
      </c>
      <c r="Q392" s="822"/>
      <c r="R392" s="818">
        <v>43</v>
      </c>
      <c r="S392" s="823">
        <f>VLOOKUP(Table5[[#This Row],[CommodityID]],Table9[],3,FALSE)</f>
        <v>7</v>
      </c>
      <c r="T392" s="823">
        <v>391</v>
      </c>
      <c r="U392" s="833" t="str">
        <f>IF(acute_input_data!$M392=0,"n.r.",IF(L392-M392&gt;0,"Y","N"))</f>
        <v>n.r.</v>
      </c>
      <c r="V392" s="824"/>
      <c r="W392" s="824"/>
      <c r="X392" s="825"/>
      <c r="Y392" s="825">
        <f t="shared" si="6"/>
        <v>0</v>
      </c>
    </row>
    <row r="393" spans="1:25" ht="13.5" customHeight="1" x14ac:dyDescent="0.2">
      <c r="A393" s="830" t="str">
        <f>CONCATENATE(acute_input_data!$D393," / ",Table5[[#This Row],[code num]])</f>
        <v>Diazinon (RD) / 300010</v>
      </c>
      <c r="B393" s="820" t="str">
        <f>LEFT(Table5[[#This Row],[CommodityID]],8)</f>
        <v>P0300010</v>
      </c>
      <c r="C393" s="831">
        <f>1*(RIGHT(Table5[[#This Row],[left 8 char]],7))</f>
        <v>300010</v>
      </c>
      <c r="D393" s="818" t="s">
        <v>1789</v>
      </c>
      <c r="E393" s="818" t="s">
        <v>884</v>
      </c>
      <c r="F393" s="818" t="s">
        <v>311</v>
      </c>
      <c r="G393" s="818" t="str">
        <f>CONCATENATE(Table5[[#This Row],[CommodityID]]," / ",Table5[[#This Row],[Pesticide]])</f>
        <v>P0300010A / Diazinon (RD)</v>
      </c>
      <c r="H393" s="60">
        <v>0.01</v>
      </c>
      <c r="I393" s="818">
        <v>790</v>
      </c>
      <c r="J393" s="818">
        <v>0</v>
      </c>
      <c r="K393" s="818">
        <v>0</v>
      </c>
      <c r="L393" s="855"/>
      <c r="M393" s="855"/>
      <c r="N393" s="818">
        <v>0</v>
      </c>
      <c r="O393" s="855">
        <v>2.5000000000000001E-2</v>
      </c>
      <c r="P393" s="855">
        <v>1</v>
      </c>
      <c r="Q393" s="822"/>
      <c r="R393" s="818">
        <v>43</v>
      </c>
      <c r="S393" s="823">
        <f>VLOOKUP(Table5[[#This Row],[CommodityID]],Table9[],3,FALSE)</f>
        <v>8</v>
      </c>
      <c r="T393" s="823">
        <v>392</v>
      </c>
      <c r="U393" s="833" t="str">
        <f>IF(acute_input_data!$M393=0,"n.r.",IF(L393-M393&gt;0,"Y","N"))</f>
        <v>n.r.</v>
      </c>
      <c r="V393" s="824"/>
      <c r="W393" s="824"/>
      <c r="X393" s="825"/>
      <c r="Y393" s="825">
        <f t="shared" si="6"/>
        <v>0</v>
      </c>
    </row>
    <row r="394" spans="1:25" ht="13.5" customHeight="1" x14ac:dyDescent="0.2">
      <c r="A394" s="830" t="str">
        <f>CONCATENATE(acute_input_data!$D394," / ",Table5[[#This Row],[code num]])</f>
        <v>Diazinon (RD) / 500060</v>
      </c>
      <c r="B394" s="820" t="str">
        <f>LEFT(Table5[[#This Row],[CommodityID]],8)</f>
        <v>P0500060</v>
      </c>
      <c r="C394" s="831">
        <f>1*(RIGHT(Table5[[#This Row],[left 8 char]],7))</f>
        <v>500060</v>
      </c>
      <c r="D394" s="818" t="s">
        <v>1789</v>
      </c>
      <c r="E394" s="818" t="s">
        <v>885</v>
      </c>
      <c r="F394" s="818" t="s">
        <v>314</v>
      </c>
      <c r="G394" s="818" t="str">
        <f>CONCATENATE(Table5[[#This Row],[CommodityID]]," / ",Table5[[#This Row],[Pesticide]])</f>
        <v>P0500060A / Diazinon (RD)</v>
      </c>
      <c r="H394" s="60">
        <v>0.01</v>
      </c>
      <c r="I394" s="818">
        <v>1272</v>
      </c>
      <c r="J394" s="818">
        <v>0</v>
      </c>
      <c r="K394" s="818">
        <v>0</v>
      </c>
      <c r="L394" s="855"/>
      <c r="M394" s="855"/>
      <c r="N394" s="818">
        <v>0</v>
      </c>
      <c r="O394" s="855">
        <v>2.5000000000000001E-2</v>
      </c>
      <c r="P394" s="855">
        <v>1</v>
      </c>
      <c r="Q394" s="822"/>
      <c r="R394" s="818">
        <v>43</v>
      </c>
      <c r="S394" s="838">
        <f>VLOOKUP(Table5[[#This Row],[CommodityID]],Table9[],3,FALSE)</f>
        <v>9</v>
      </c>
      <c r="T394" s="823">
        <v>393</v>
      </c>
      <c r="U394" s="833" t="str">
        <f>IF(acute_input_data!$M394=0,"n.r.",IF(L394-M394&gt;0,"Y","N"))</f>
        <v>n.r.</v>
      </c>
      <c r="V394" s="824"/>
      <c r="W394" s="824"/>
      <c r="X394" s="825"/>
      <c r="Y394" s="825">
        <f t="shared" si="6"/>
        <v>0</v>
      </c>
    </row>
    <row r="395" spans="1:25" ht="13.5" customHeight="1" x14ac:dyDescent="0.2">
      <c r="A395" s="830" t="str">
        <f>CONCATENATE(acute_input_data!$D395," / ",Table5[[#This Row],[code num]])</f>
        <v>Diazinon (RD) / 500070</v>
      </c>
      <c r="B395" s="820" t="str">
        <f>LEFT(Table5[[#This Row],[CommodityID]],8)</f>
        <v>P0500070</v>
      </c>
      <c r="C395" s="831">
        <f>1*(RIGHT(Table5[[#This Row],[left 8 char]],7))</f>
        <v>500070</v>
      </c>
      <c r="D395" s="818" t="s">
        <v>1789</v>
      </c>
      <c r="E395" s="818" t="s">
        <v>886</v>
      </c>
      <c r="F395" s="818" t="s">
        <v>320</v>
      </c>
      <c r="G395" s="818" t="str">
        <f>CONCATENATE(Table5[[#This Row],[CommodityID]]," / ",Table5[[#This Row],[Pesticide]])</f>
        <v>P0500070A / Diazinon (RD)</v>
      </c>
      <c r="H395" s="60">
        <v>0.01</v>
      </c>
      <c r="I395" s="818">
        <v>695</v>
      </c>
      <c r="J395" s="818">
        <v>0</v>
      </c>
      <c r="K395" s="818">
        <v>0</v>
      </c>
      <c r="L395" s="855"/>
      <c r="M395" s="855"/>
      <c r="N395" s="818">
        <v>0</v>
      </c>
      <c r="O395" s="855">
        <v>2.5000000000000001E-2</v>
      </c>
      <c r="P395" s="855">
        <v>1</v>
      </c>
      <c r="Q395" s="822"/>
      <c r="R395" s="818">
        <v>43</v>
      </c>
      <c r="S395" s="838">
        <f>VLOOKUP(Table5[[#This Row],[CommodityID]],Table9[],3,FALSE)</f>
        <v>10</v>
      </c>
      <c r="T395" s="823">
        <v>394</v>
      </c>
      <c r="U395" s="833" t="str">
        <f>IF(acute_input_data!$M395=0,"n.r.",IF(L395-M395&gt;0,"Y","N"))</f>
        <v>n.r.</v>
      </c>
      <c r="V395" s="824"/>
      <c r="W395" s="824"/>
      <c r="X395" s="825"/>
      <c r="Y395" s="825">
        <f t="shared" si="6"/>
        <v>0</v>
      </c>
    </row>
    <row r="396" spans="1:25" ht="13.5" customHeight="1" x14ac:dyDescent="0.2">
      <c r="A396" s="830" t="str">
        <f>CONCATENATE(acute_input_data!$D396," / ",Table5[[#This Row],[code num]])</f>
        <v>Diazinon (RD) / 1012030</v>
      </c>
      <c r="B396" s="820" t="str">
        <f>LEFT(Table5[[#This Row],[CommodityID]],8)</f>
        <v>P1012030</v>
      </c>
      <c r="C396" s="831">
        <f>1*(RIGHT(Table5[[#This Row],[left 8 char]],7))</f>
        <v>1012030</v>
      </c>
      <c r="D396" s="818" t="s">
        <v>1789</v>
      </c>
      <c r="E396" s="818" t="s">
        <v>1289</v>
      </c>
      <c r="F396" s="818" t="s">
        <v>739</v>
      </c>
      <c r="G396" s="818" t="str">
        <f>CONCATENATE(Table5[[#This Row],[CommodityID]]," / ",Table5[[#This Row],[Pesticide]])</f>
        <v>P1012030A / Diazinon (RD)</v>
      </c>
      <c r="H396" s="60">
        <v>0.03</v>
      </c>
      <c r="I396" s="818">
        <v>854</v>
      </c>
      <c r="J396" s="818">
        <v>0</v>
      </c>
      <c r="K396" s="818">
        <v>0</v>
      </c>
      <c r="L396" s="855"/>
      <c r="M396" s="855"/>
      <c r="N396" s="818">
        <v>0</v>
      </c>
      <c r="O396" s="855">
        <v>2.5000000000000001E-2</v>
      </c>
      <c r="P396" s="855">
        <v>1</v>
      </c>
      <c r="Q396" s="822"/>
      <c r="R396" s="818">
        <v>43</v>
      </c>
      <c r="S396" s="823">
        <f>VLOOKUP(Table5[[#This Row],[CommodityID]],Table9[],3,FALSE)</f>
        <v>11</v>
      </c>
      <c r="T396" s="823">
        <v>395</v>
      </c>
      <c r="U396" s="833" t="str">
        <f>IF(acute_input_data!$M396=0,"n.r.",IF(L396-M396&gt;0,"Y","N"))</f>
        <v>n.r.</v>
      </c>
      <c r="V396" s="824"/>
      <c r="W396" s="824"/>
      <c r="X396" s="825"/>
      <c r="Y396" s="825">
        <f t="shared" si="6"/>
        <v>0</v>
      </c>
    </row>
    <row r="397" spans="1:25" ht="13.5" customHeight="1" x14ac:dyDescent="0.2">
      <c r="A397" s="830" t="str">
        <f>CONCATENATE(acute_input_data!$D397," / ",Table5[[#This Row],[code num]])</f>
        <v>Diazinon (RD) / 1016020</v>
      </c>
      <c r="B397" s="820" t="str">
        <f>LEFT(Table5[[#This Row],[CommodityID]],8)</f>
        <v>P1016020</v>
      </c>
      <c r="C397" s="831">
        <f>1*(RIGHT(Table5[[#This Row],[left 8 char]],7))</f>
        <v>1016020</v>
      </c>
      <c r="D397" s="818" t="s">
        <v>1789</v>
      </c>
      <c r="E397" s="818" t="s">
        <v>888</v>
      </c>
      <c r="F397" s="823" t="s">
        <v>766</v>
      </c>
      <c r="G397" s="818" t="str">
        <f>CONCATENATE(Table5[[#This Row],[CommodityID]]," / ",Table5[[#This Row],[Pesticide]])</f>
        <v>P1016020A / Diazinon (RD)</v>
      </c>
      <c r="H397" s="60">
        <v>0.01</v>
      </c>
      <c r="I397" s="818">
        <v>906</v>
      </c>
      <c r="J397" s="818">
        <v>2</v>
      </c>
      <c r="K397" s="818">
        <v>0</v>
      </c>
      <c r="L397" s="855">
        <v>7.3204999999999988E-5</v>
      </c>
      <c r="M397" s="855">
        <v>7.9570652173913043E-9</v>
      </c>
      <c r="N397" s="818">
        <v>0</v>
      </c>
      <c r="O397" s="855">
        <v>2.5000000000000001E-2</v>
      </c>
      <c r="P397" s="855">
        <v>1</v>
      </c>
      <c r="Q397" s="822"/>
      <c r="R397" s="818">
        <v>43</v>
      </c>
      <c r="S397" s="823">
        <f>VLOOKUP(Table5[[#This Row],[CommodityID]],Table9[],3,FALSE)</f>
        <v>12</v>
      </c>
      <c r="T397" s="823">
        <v>396</v>
      </c>
      <c r="U397" s="833" t="str">
        <f>IF(acute_input_data!$M397=0,"n.r.",IF(L397-M397&gt;0,"Y","N"))</f>
        <v>Y</v>
      </c>
      <c r="V397" s="824"/>
      <c r="W397" s="824"/>
      <c r="X397" s="825"/>
      <c r="Y397" s="825">
        <f t="shared" si="6"/>
        <v>2</v>
      </c>
    </row>
    <row r="398" spans="1:25" ht="13.5" customHeight="1" x14ac:dyDescent="0.2">
      <c r="A398" s="830" t="str">
        <f>CONCATENATE(acute_input_data!$D398," / ",Table5[[#This Row],[code num]])</f>
        <v>Dichlorvos (RD) / 110020</v>
      </c>
      <c r="B398" s="820" t="str">
        <f>LEFT(Table5[[#This Row],[CommodityID]],8)</f>
        <v>P0110020</v>
      </c>
      <c r="C398" s="831">
        <f>1*(RIGHT(Table5[[#This Row],[left 8 char]],7))</f>
        <v>110020</v>
      </c>
      <c r="D398" s="818" t="s">
        <v>1790</v>
      </c>
      <c r="E398" s="818" t="s">
        <v>877</v>
      </c>
      <c r="F398" s="818" t="s">
        <v>313</v>
      </c>
      <c r="G398" s="818" t="str">
        <f>CONCATENATE(Table5[[#This Row],[CommodityID]]," / ",Table5[[#This Row],[Pesticide]])</f>
        <v>P0110020A / Dichlorvos (RD)</v>
      </c>
      <c r="H398" s="60">
        <v>0.01</v>
      </c>
      <c r="I398" s="818">
        <v>1652</v>
      </c>
      <c r="J398" s="818">
        <v>0</v>
      </c>
      <c r="K398" s="818">
        <v>0</v>
      </c>
      <c r="L398" s="855"/>
      <c r="M398" s="855"/>
      <c r="N398" s="818">
        <v>0</v>
      </c>
      <c r="O398" s="855">
        <v>2E-3</v>
      </c>
      <c r="P398" s="855">
        <v>1</v>
      </c>
      <c r="Q398" s="822"/>
      <c r="R398" s="818">
        <v>44</v>
      </c>
      <c r="S398" s="823">
        <f>VLOOKUP(Table5[[#This Row],[CommodityID]],Table9[],3,FALSE)</f>
        <v>1</v>
      </c>
      <c r="T398" s="823">
        <v>397</v>
      </c>
      <c r="U398" s="63" t="str">
        <f>IF(acute_input_data!$M398=0,"n.r.",IF(L398-M398&gt;0,"Y","N"))</f>
        <v>n.r.</v>
      </c>
      <c r="V398" s="818">
        <v>1</v>
      </c>
      <c r="W398" s="818"/>
      <c r="X398" s="818"/>
      <c r="Y398" s="824">
        <f t="shared" si="6"/>
        <v>0</v>
      </c>
    </row>
    <row r="399" spans="1:25" ht="13.5" customHeight="1" x14ac:dyDescent="0.2">
      <c r="A399" s="830" t="str">
        <f>CONCATENATE(acute_input_data!$D399," / ",Table5[[#This Row],[code num]])</f>
        <v>Dichlorvos (RD) / 130020</v>
      </c>
      <c r="B399" s="820" t="str">
        <f>LEFT(Table5[[#This Row],[CommodityID]],8)</f>
        <v>P0130020</v>
      </c>
      <c r="C399" s="831">
        <f>1*(RIGHT(Table5[[#This Row],[left 8 char]],7))</f>
        <v>130020</v>
      </c>
      <c r="D399" s="818" t="s">
        <v>1790</v>
      </c>
      <c r="E399" s="818" t="s">
        <v>878</v>
      </c>
      <c r="F399" s="818" t="s">
        <v>318</v>
      </c>
      <c r="G399" s="818" t="str">
        <f>CONCATENATE(Table5[[#This Row],[CommodityID]]," / ",Table5[[#This Row],[Pesticide]])</f>
        <v>P0130020A / Dichlorvos (RD)</v>
      </c>
      <c r="H399" s="60">
        <v>0.01</v>
      </c>
      <c r="I399" s="818">
        <v>1506</v>
      </c>
      <c r="J399" s="818">
        <v>0</v>
      </c>
      <c r="K399" s="818">
        <v>0</v>
      </c>
      <c r="L399" s="855"/>
      <c r="M399" s="855"/>
      <c r="N399" s="818">
        <v>0</v>
      </c>
      <c r="O399" s="855">
        <v>2E-3</v>
      </c>
      <c r="P399" s="855">
        <v>1</v>
      </c>
      <c r="Q399" s="822"/>
      <c r="R399" s="818">
        <v>44</v>
      </c>
      <c r="S399" s="823">
        <f>VLOOKUP(Table5[[#This Row],[CommodityID]],Table9[],3,FALSE)</f>
        <v>2</v>
      </c>
      <c r="T399" s="823">
        <v>398</v>
      </c>
      <c r="U399" s="63" t="str">
        <f>IF(acute_input_data!$M399=0,"n.r.",IF(L399-M399&gt;0,"Y","N"))</f>
        <v>n.r.</v>
      </c>
      <c r="V399" s="818">
        <v>1</v>
      </c>
      <c r="W399" s="818"/>
      <c r="X399" s="818"/>
      <c r="Y399" s="824">
        <f t="shared" si="6"/>
        <v>0</v>
      </c>
    </row>
    <row r="400" spans="1:25" ht="13.5" customHeight="1" x14ac:dyDescent="0.2">
      <c r="A400" s="830" t="str">
        <f>CONCATENATE(acute_input_data!$D400," / ",Table5[[#This Row],[code num]])</f>
        <v>Dichlorvos (RD) / 162010</v>
      </c>
      <c r="B400" s="820" t="str">
        <f>LEFT(Table5[[#This Row],[CommodityID]],8)</f>
        <v>P0162010</v>
      </c>
      <c r="C400" s="831">
        <f>1*(RIGHT(Table5[[#This Row],[left 8 char]],7))</f>
        <v>162010</v>
      </c>
      <c r="D400" s="818" t="s">
        <v>1790</v>
      </c>
      <c r="E400" s="818" t="s">
        <v>879</v>
      </c>
      <c r="F400" s="818" t="s">
        <v>316</v>
      </c>
      <c r="G400" s="818" t="str">
        <f>CONCATENATE(Table5[[#This Row],[CommodityID]]," / ",Table5[[#This Row],[Pesticide]])</f>
        <v>P0162010A / Dichlorvos (RD)</v>
      </c>
      <c r="H400" s="60">
        <v>0.01</v>
      </c>
      <c r="I400" s="818">
        <v>983</v>
      </c>
      <c r="J400" s="818">
        <v>0</v>
      </c>
      <c r="K400" s="818">
        <v>0</v>
      </c>
      <c r="L400" s="855"/>
      <c r="M400" s="855"/>
      <c r="N400" s="818">
        <v>0</v>
      </c>
      <c r="O400" s="855">
        <v>2E-3</v>
      </c>
      <c r="P400" s="855">
        <v>1</v>
      </c>
      <c r="Q400" s="822"/>
      <c r="R400" s="818">
        <v>44</v>
      </c>
      <c r="S400" s="823">
        <f>VLOOKUP(Table5[[#This Row],[CommodityID]],Table9[],3,FALSE)</f>
        <v>3</v>
      </c>
      <c r="T400" s="823">
        <v>399</v>
      </c>
      <c r="U400" s="63" t="str">
        <f>IF(acute_input_data!$M400=0,"n.r.",IF(L400-M400&gt;0,"Y","N"))</f>
        <v>n.r.</v>
      </c>
      <c r="V400" s="818">
        <v>1</v>
      </c>
      <c r="W400" s="818"/>
      <c r="X400" s="818"/>
      <c r="Y400" s="824">
        <f t="shared" si="6"/>
        <v>0</v>
      </c>
    </row>
    <row r="401" spans="1:25" ht="13.5" customHeight="1" x14ac:dyDescent="0.2">
      <c r="A401" s="830" t="str">
        <f>CONCATENATE(acute_input_data!$D401," / ",Table5[[#This Row],[code num]])</f>
        <v>Dichlorvos (RD) / 211000</v>
      </c>
      <c r="B401" s="820" t="str">
        <f>LEFT(Table5[[#This Row],[CommodityID]],8)</f>
        <v>P0211000</v>
      </c>
      <c r="C401" s="831">
        <f>1*(RIGHT(Table5[[#This Row],[left 8 char]],7))</f>
        <v>211000</v>
      </c>
      <c r="D401" s="818" t="s">
        <v>1790</v>
      </c>
      <c r="E401" s="818" t="s">
        <v>880</v>
      </c>
      <c r="F401" s="818" t="s">
        <v>319</v>
      </c>
      <c r="G401" s="818" t="str">
        <f>CONCATENATE(Table5[[#This Row],[CommodityID]]," / ",Table5[[#This Row],[Pesticide]])</f>
        <v>P0211000A / Dichlorvos (RD)</v>
      </c>
      <c r="H401" s="60">
        <v>0.01</v>
      </c>
      <c r="I401" s="818">
        <v>2262</v>
      </c>
      <c r="J401" s="818">
        <v>0</v>
      </c>
      <c r="K401" s="818">
        <v>0</v>
      </c>
      <c r="L401" s="855"/>
      <c r="M401" s="855"/>
      <c r="N401" s="818">
        <v>0</v>
      </c>
      <c r="O401" s="855">
        <v>2E-3</v>
      </c>
      <c r="P401" s="855">
        <v>1</v>
      </c>
      <c r="Q401" s="822"/>
      <c r="R401" s="818">
        <v>44</v>
      </c>
      <c r="S401" s="823">
        <f>VLOOKUP(Table5[[#This Row],[CommodityID]],Table9[],3,FALSE)</f>
        <v>4</v>
      </c>
      <c r="T401" s="823">
        <v>400</v>
      </c>
      <c r="U401" s="63" t="str">
        <f>IF(acute_input_data!$M401=0,"n.r.",IF(L401-M401&gt;0,"Y","N"))</f>
        <v>n.r.</v>
      </c>
      <c r="V401" s="818">
        <v>1</v>
      </c>
      <c r="W401" s="818"/>
      <c r="X401" s="818"/>
      <c r="Y401" s="824">
        <f t="shared" si="6"/>
        <v>0</v>
      </c>
    </row>
    <row r="402" spans="1:25" ht="13.5" customHeight="1" x14ac:dyDescent="0.2">
      <c r="A402" s="830" t="str">
        <f>CONCATENATE(acute_input_data!$D402," / ",Table5[[#This Row],[code num]])</f>
        <v>Dichlorvos (RD) / 213020</v>
      </c>
      <c r="B402" s="820" t="str">
        <f>LEFT(Table5[[#This Row],[CommodityID]],8)</f>
        <v>P0213020</v>
      </c>
      <c r="C402" s="831">
        <f>1*(RIGHT(Table5[[#This Row],[left 8 char]],7))</f>
        <v>213020</v>
      </c>
      <c r="D402" s="818" t="s">
        <v>1790</v>
      </c>
      <c r="E402" s="818" t="s">
        <v>881</v>
      </c>
      <c r="F402" s="818" t="s">
        <v>315</v>
      </c>
      <c r="G402" s="818" t="str">
        <f>CONCATENATE(Table5[[#This Row],[CommodityID]]," / ",Table5[[#This Row],[Pesticide]])</f>
        <v>P0213020A / Dichlorvos (RD)</v>
      </c>
      <c r="H402" s="60">
        <v>0.01</v>
      </c>
      <c r="I402" s="818">
        <v>1663</v>
      </c>
      <c r="J402" s="818">
        <v>0</v>
      </c>
      <c r="K402" s="818">
        <v>0</v>
      </c>
      <c r="L402" s="855"/>
      <c r="M402" s="855"/>
      <c r="N402" s="818">
        <v>0</v>
      </c>
      <c r="O402" s="855">
        <v>2E-3</v>
      </c>
      <c r="P402" s="855">
        <v>1</v>
      </c>
      <c r="Q402" s="822"/>
      <c r="R402" s="818">
        <v>44</v>
      </c>
      <c r="S402" s="823">
        <f>VLOOKUP(Table5[[#This Row],[CommodityID]],Table9[],3,FALSE)</f>
        <v>5</v>
      </c>
      <c r="T402" s="823">
        <v>401</v>
      </c>
      <c r="U402" s="63" t="str">
        <f>IF(acute_input_data!$M402=0,"n.r.",IF(L402-M402&gt;0,"Y","N"))</f>
        <v>n.r.</v>
      </c>
      <c r="V402" s="818">
        <v>1</v>
      </c>
      <c r="W402" s="818"/>
      <c r="X402" s="818"/>
      <c r="Y402" s="824">
        <f t="shared" si="6"/>
        <v>0</v>
      </c>
    </row>
    <row r="403" spans="1:25" ht="13.5" customHeight="1" x14ac:dyDescent="0.2">
      <c r="A403" s="830" t="str">
        <f>CONCATENATE(acute_input_data!$D403," / ",Table5[[#This Row],[code num]])</f>
        <v>Dichlorvos (RD) / 220020</v>
      </c>
      <c r="B403" s="820" t="str">
        <f>LEFT(Table5[[#This Row],[CommodityID]],8)</f>
        <v>P0220020</v>
      </c>
      <c r="C403" s="831">
        <f>1*(RIGHT(Table5[[#This Row],[left 8 char]],7))</f>
        <v>220020</v>
      </c>
      <c r="D403" s="818" t="s">
        <v>1790</v>
      </c>
      <c r="E403" s="818" t="s">
        <v>882</v>
      </c>
      <c r="F403" s="818" t="s">
        <v>317</v>
      </c>
      <c r="G403" s="818" t="str">
        <f>CONCATENATE(Table5[[#This Row],[CommodityID]]," / ",Table5[[#This Row],[Pesticide]])</f>
        <v>P0220020A / Dichlorvos (RD)</v>
      </c>
      <c r="H403" s="60">
        <v>0.01</v>
      </c>
      <c r="I403" s="818">
        <v>1126</v>
      </c>
      <c r="J403" s="818">
        <v>0</v>
      </c>
      <c r="K403" s="818">
        <v>0</v>
      </c>
      <c r="L403" s="855"/>
      <c r="M403" s="855"/>
      <c r="N403" s="818">
        <v>0</v>
      </c>
      <c r="O403" s="855">
        <v>2E-3</v>
      </c>
      <c r="P403" s="855">
        <v>1</v>
      </c>
      <c r="Q403" s="822"/>
      <c r="R403" s="818">
        <v>44</v>
      </c>
      <c r="S403" s="823">
        <f>VLOOKUP(Table5[[#This Row],[CommodityID]],Table9[],3,FALSE)</f>
        <v>6</v>
      </c>
      <c r="T403" s="823">
        <v>402</v>
      </c>
      <c r="U403" s="63" t="str">
        <f>IF(acute_input_data!$M403=0,"n.r.",IF(L403-M403&gt;0,"Y","N"))</f>
        <v>n.r.</v>
      </c>
      <c r="V403" s="818">
        <v>1</v>
      </c>
      <c r="W403" s="818"/>
      <c r="X403" s="818"/>
      <c r="Y403" s="824">
        <f t="shared" si="6"/>
        <v>0</v>
      </c>
    </row>
    <row r="404" spans="1:25" ht="13.5" customHeight="1" x14ac:dyDescent="0.2">
      <c r="A404" s="830" t="str">
        <f>CONCATENATE(acute_input_data!$D404," / ",Table5[[#This Row],[code num]])</f>
        <v>Dichlorvos (RD) / 241020</v>
      </c>
      <c r="B404" s="820" t="str">
        <f>LEFT(Table5[[#This Row],[CommodityID]],8)</f>
        <v>P0241020</v>
      </c>
      <c r="C404" s="831">
        <f>1*(RIGHT(Table5[[#This Row],[left 8 char]],7))</f>
        <v>241020</v>
      </c>
      <c r="D404" s="818" t="s">
        <v>1790</v>
      </c>
      <c r="E404" s="818" t="s">
        <v>883</v>
      </c>
      <c r="F404" s="818" t="s">
        <v>312</v>
      </c>
      <c r="G404" s="818" t="str">
        <f>CONCATENATE(Table5[[#This Row],[CommodityID]]," / ",Table5[[#This Row],[Pesticide]])</f>
        <v>P0241020A / Dichlorvos (RD)</v>
      </c>
      <c r="H404" s="60">
        <v>0.01</v>
      </c>
      <c r="I404" s="818">
        <v>962</v>
      </c>
      <c r="J404" s="818">
        <v>0</v>
      </c>
      <c r="K404" s="818">
        <v>0</v>
      </c>
      <c r="L404" s="855"/>
      <c r="M404" s="855"/>
      <c r="N404" s="818">
        <v>0</v>
      </c>
      <c r="O404" s="855">
        <v>2E-3</v>
      </c>
      <c r="P404" s="855">
        <v>1</v>
      </c>
      <c r="Q404" s="822"/>
      <c r="R404" s="818">
        <v>44</v>
      </c>
      <c r="S404" s="823">
        <f>VLOOKUP(Table5[[#This Row],[CommodityID]],Table9[],3,FALSE)</f>
        <v>7</v>
      </c>
      <c r="T404" s="823">
        <v>403</v>
      </c>
      <c r="U404" s="63" t="str">
        <f>IF(acute_input_data!$M404=0,"n.r.",IF(L404-M404&gt;0,"Y","N"))</f>
        <v>n.r.</v>
      </c>
      <c r="V404" s="818">
        <v>1</v>
      </c>
      <c r="W404" s="818"/>
      <c r="X404" s="818"/>
      <c r="Y404" s="824">
        <f t="shared" si="6"/>
        <v>0</v>
      </c>
    </row>
    <row r="405" spans="1:25" ht="13.5" customHeight="1" x14ac:dyDescent="0.2">
      <c r="A405" s="830" t="str">
        <f>CONCATENATE(acute_input_data!$D405," / ",Table5[[#This Row],[code num]])</f>
        <v>Dichlorvos (RD) / 300010</v>
      </c>
      <c r="B405" s="820" t="str">
        <f>LEFT(Table5[[#This Row],[CommodityID]],8)</f>
        <v>P0300010</v>
      </c>
      <c r="C405" s="831">
        <f>1*(RIGHT(Table5[[#This Row],[left 8 char]],7))</f>
        <v>300010</v>
      </c>
      <c r="D405" s="818" t="s">
        <v>1790</v>
      </c>
      <c r="E405" s="818" t="s">
        <v>884</v>
      </c>
      <c r="F405" s="818" t="s">
        <v>311</v>
      </c>
      <c r="G405" s="818" t="str">
        <f>CONCATENATE(Table5[[#This Row],[CommodityID]]," / ",Table5[[#This Row],[Pesticide]])</f>
        <v>P0300010A / Dichlorvos (RD)</v>
      </c>
      <c r="H405" s="60">
        <v>0.01</v>
      </c>
      <c r="I405" s="818">
        <v>790</v>
      </c>
      <c r="J405" s="818">
        <v>0</v>
      </c>
      <c r="K405" s="818">
        <v>0</v>
      </c>
      <c r="L405" s="855"/>
      <c r="M405" s="855"/>
      <c r="N405" s="818">
        <v>0</v>
      </c>
      <c r="O405" s="855">
        <v>2E-3</v>
      </c>
      <c r="P405" s="855">
        <v>1</v>
      </c>
      <c r="Q405" s="822"/>
      <c r="R405" s="818">
        <v>44</v>
      </c>
      <c r="S405" s="823">
        <f>VLOOKUP(Table5[[#This Row],[CommodityID]],Table9[],3,FALSE)</f>
        <v>8</v>
      </c>
      <c r="T405" s="823">
        <v>404</v>
      </c>
      <c r="U405" s="63" t="str">
        <f>IF(acute_input_data!$M405=0,"n.r.",IF(L405-M405&gt;0,"Y","N"))</f>
        <v>n.r.</v>
      </c>
      <c r="V405" s="818">
        <v>1</v>
      </c>
      <c r="W405" s="818"/>
      <c r="X405" s="818"/>
      <c r="Y405" s="824">
        <f t="shared" si="6"/>
        <v>0</v>
      </c>
    </row>
    <row r="406" spans="1:25" ht="13.5" customHeight="1" x14ac:dyDescent="0.2">
      <c r="A406" s="830" t="str">
        <f>CONCATENATE(acute_input_data!$D406," / ",Table5[[#This Row],[code num]])</f>
        <v>Dichlorvos (RD) / 500060</v>
      </c>
      <c r="B406" s="820" t="str">
        <f>LEFT(Table5[[#This Row],[CommodityID]],8)</f>
        <v>P0500060</v>
      </c>
      <c r="C406" s="831">
        <f>1*(RIGHT(Table5[[#This Row],[left 8 char]],7))</f>
        <v>500060</v>
      </c>
      <c r="D406" s="818" t="s">
        <v>1790</v>
      </c>
      <c r="E406" s="818" t="s">
        <v>885</v>
      </c>
      <c r="F406" s="818" t="s">
        <v>314</v>
      </c>
      <c r="G406" s="818" t="str">
        <f>CONCATENATE(Table5[[#This Row],[CommodityID]]," / ",Table5[[#This Row],[Pesticide]])</f>
        <v>P0500060A / Dichlorvos (RD)</v>
      </c>
      <c r="H406" s="60">
        <v>0.01</v>
      </c>
      <c r="I406" s="818">
        <v>1221</v>
      </c>
      <c r="J406" s="818">
        <v>1</v>
      </c>
      <c r="K406" s="818">
        <v>0</v>
      </c>
      <c r="L406" s="856">
        <v>0.01</v>
      </c>
      <c r="M406" s="862">
        <v>1.2200000000000001E-4</v>
      </c>
      <c r="N406" s="818">
        <v>0</v>
      </c>
      <c r="O406" s="855">
        <v>2E-3</v>
      </c>
      <c r="P406" s="855">
        <v>1</v>
      </c>
      <c r="Q406" s="822"/>
      <c r="R406" s="818">
        <v>44</v>
      </c>
      <c r="S406" s="823">
        <f>VLOOKUP(Table5[[#This Row],[CommodityID]],Table9[],3,FALSE)</f>
        <v>9</v>
      </c>
      <c r="T406" s="823">
        <v>405</v>
      </c>
      <c r="U406" s="63" t="str">
        <f>IF(acute_input_data!$M406=0,"n.r.",IF(L406-M406&gt;0,"Y","N"))</f>
        <v>Y</v>
      </c>
      <c r="V406" s="818">
        <v>1</v>
      </c>
      <c r="W406" s="818"/>
      <c r="X406" s="818"/>
      <c r="Y406" s="824">
        <f t="shared" si="6"/>
        <v>1</v>
      </c>
    </row>
    <row r="407" spans="1:25" ht="13.5" customHeight="1" x14ac:dyDescent="0.2">
      <c r="A407" s="830" t="str">
        <f>CONCATENATE(acute_input_data!$D407," / ",Table5[[#This Row],[code num]])</f>
        <v>Dichlorvos (RD) / 500070</v>
      </c>
      <c r="B407" s="820" t="str">
        <f>LEFT(Table5[[#This Row],[CommodityID]],8)</f>
        <v>P0500070</v>
      </c>
      <c r="C407" s="831">
        <f>1*(RIGHT(Table5[[#This Row],[left 8 char]],7))</f>
        <v>500070</v>
      </c>
      <c r="D407" s="818" t="s">
        <v>1790</v>
      </c>
      <c r="E407" s="818" t="s">
        <v>886</v>
      </c>
      <c r="F407" s="818" t="s">
        <v>320</v>
      </c>
      <c r="G407" s="818" t="str">
        <f>CONCATENATE(Table5[[#This Row],[CommodityID]]," / ",Table5[[#This Row],[Pesticide]])</f>
        <v>P0500070A / Dichlorvos (RD)</v>
      </c>
      <c r="H407" s="60">
        <v>0.01</v>
      </c>
      <c r="I407" s="818">
        <v>655</v>
      </c>
      <c r="J407" s="818">
        <v>0</v>
      </c>
      <c r="K407" s="818">
        <v>0</v>
      </c>
      <c r="L407" s="855"/>
      <c r="M407" s="855"/>
      <c r="N407" s="818">
        <v>0</v>
      </c>
      <c r="O407" s="855">
        <v>2E-3</v>
      </c>
      <c r="P407" s="855">
        <v>1</v>
      </c>
      <c r="Q407" s="822"/>
      <c r="R407" s="818">
        <v>44</v>
      </c>
      <c r="S407" s="823">
        <f>VLOOKUP(Table5[[#This Row],[CommodityID]],Table9[],3,FALSE)</f>
        <v>10</v>
      </c>
      <c r="T407" s="823">
        <v>406</v>
      </c>
      <c r="U407" s="63" t="str">
        <f>IF(acute_input_data!$M407=0,"n.r.",IF(L407-M407&gt;0,"Y","N"))</f>
        <v>n.r.</v>
      </c>
      <c r="V407" s="818">
        <v>1</v>
      </c>
      <c r="W407" s="818"/>
      <c r="X407" s="818"/>
      <c r="Y407" s="824">
        <f t="shared" si="6"/>
        <v>0</v>
      </c>
    </row>
    <row r="408" spans="1:25" ht="13.5" customHeight="1" x14ac:dyDescent="0.2">
      <c r="A408" s="830" t="str">
        <f>CONCATENATE(acute_input_data!$D408," / ",Table5[[#This Row],[code num]])</f>
        <v>Dicloran (RD) / 110020</v>
      </c>
      <c r="B408" s="820" t="str">
        <f>LEFT(Table5[[#This Row],[CommodityID]],8)</f>
        <v>P0110020</v>
      </c>
      <c r="C408" s="831">
        <f>1*(RIGHT(Table5[[#This Row],[left 8 char]],7))</f>
        <v>110020</v>
      </c>
      <c r="D408" s="818" t="s">
        <v>1791</v>
      </c>
      <c r="E408" s="818" t="s">
        <v>877</v>
      </c>
      <c r="F408" s="818" t="s">
        <v>313</v>
      </c>
      <c r="G408" s="818" t="str">
        <f>CONCATENATE(Table5[[#This Row],[CommodityID]]," / ",Table5[[#This Row],[Pesticide]])</f>
        <v>P0110020A / Dicloran (RD)</v>
      </c>
      <c r="H408" s="60">
        <v>0.01</v>
      </c>
      <c r="I408" s="818">
        <v>1647</v>
      </c>
      <c r="J408" s="818">
        <v>0</v>
      </c>
      <c r="K408" s="818">
        <v>0</v>
      </c>
      <c r="L408" s="855"/>
      <c r="M408" s="855"/>
      <c r="N408" s="818">
        <v>0</v>
      </c>
      <c r="O408" s="855">
        <v>2.5000000000000001E-2</v>
      </c>
      <c r="P408" s="855">
        <v>1</v>
      </c>
      <c r="Q408" s="822"/>
      <c r="R408" s="818">
        <v>45</v>
      </c>
      <c r="S408" s="823">
        <f>VLOOKUP(Table5[[#This Row],[CommodityID]],Table9[],3,FALSE)</f>
        <v>1</v>
      </c>
      <c r="T408" s="823">
        <v>407</v>
      </c>
      <c r="U408" s="63" t="str">
        <f>IF(acute_input_data!$M408=0,"n.r.",IF(L408-M408&gt;0,"Y","N"))</f>
        <v>n.r.</v>
      </c>
      <c r="V408" s="818">
        <v>1</v>
      </c>
      <c r="W408" s="818"/>
      <c r="X408" s="818"/>
      <c r="Y408" s="824">
        <f t="shared" si="6"/>
        <v>0</v>
      </c>
    </row>
    <row r="409" spans="1:25" ht="13.5" customHeight="1" x14ac:dyDescent="0.2">
      <c r="A409" s="830" t="str">
        <f>CONCATENATE(acute_input_data!$D409," / ",Table5[[#This Row],[code num]])</f>
        <v>Dicloran (RD) / 130020</v>
      </c>
      <c r="B409" s="820" t="str">
        <f>LEFT(Table5[[#This Row],[CommodityID]],8)</f>
        <v>P0130020</v>
      </c>
      <c r="C409" s="831">
        <f>1*(RIGHT(Table5[[#This Row],[left 8 char]],7))</f>
        <v>130020</v>
      </c>
      <c r="D409" s="818" t="s">
        <v>1791</v>
      </c>
      <c r="E409" s="818" t="s">
        <v>878</v>
      </c>
      <c r="F409" s="818" t="s">
        <v>318</v>
      </c>
      <c r="G409" s="818" t="str">
        <f>CONCATENATE(Table5[[#This Row],[CommodityID]]," / ",Table5[[#This Row],[Pesticide]])</f>
        <v>P0130020A / Dicloran (RD)</v>
      </c>
      <c r="H409" s="60">
        <v>0.01</v>
      </c>
      <c r="I409" s="818">
        <v>1461</v>
      </c>
      <c r="J409" s="818">
        <v>0</v>
      </c>
      <c r="K409" s="818">
        <v>0</v>
      </c>
      <c r="L409" s="855"/>
      <c r="M409" s="855"/>
      <c r="N409" s="818">
        <v>0</v>
      </c>
      <c r="O409" s="855">
        <v>2.5000000000000001E-2</v>
      </c>
      <c r="P409" s="855">
        <v>1</v>
      </c>
      <c r="Q409" s="822"/>
      <c r="R409" s="818">
        <v>45</v>
      </c>
      <c r="S409" s="823">
        <f>VLOOKUP(Table5[[#This Row],[CommodityID]],Table9[],3,FALSE)</f>
        <v>2</v>
      </c>
      <c r="T409" s="823">
        <v>408</v>
      </c>
      <c r="U409" s="833" t="str">
        <f>IF(acute_input_data!$M409=0,"n.r.",IF(L409-M409&gt;0,"Y","N"))</f>
        <v>n.r.</v>
      </c>
      <c r="V409" s="824"/>
      <c r="W409" s="824"/>
      <c r="X409" s="825"/>
      <c r="Y409" s="825">
        <f t="shared" si="6"/>
        <v>0</v>
      </c>
    </row>
    <row r="410" spans="1:25" ht="13.5" customHeight="1" x14ac:dyDescent="0.2">
      <c r="A410" s="830" t="str">
        <f>CONCATENATE(acute_input_data!$D410," / ",Table5[[#This Row],[code num]])</f>
        <v>Dicloran (RD) / 162010</v>
      </c>
      <c r="B410" s="820" t="str">
        <f>LEFT(Table5[[#This Row],[CommodityID]],8)</f>
        <v>P0162010</v>
      </c>
      <c r="C410" s="831">
        <f>1*(RIGHT(Table5[[#This Row],[left 8 char]],7))</f>
        <v>162010</v>
      </c>
      <c r="D410" s="818" t="s">
        <v>1791</v>
      </c>
      <c r="E410" s="818" t="s">
        <v>879</v>
      </c>
      <c r="F410" s="818" t="s">
        <v>316</v>
      </c>
      <c r="G410" s="818" t="str">
        <f>CONCATENATE(Table5[[#This Row],[CommodityID]]," / ",Table5[[#This Row],[Pesticide]])</f>
        <v>P0162010A / Dicloran (RD)</v>
      </c>
      <c r="H410" s="60">
        <v>0.01</v>
      </c>
      <c r="I410" s="818">
        <v>931</v>
      </c>
      <c r="J410" s="818">
        <v>0</v>
      </c>
      <c r="K410" s="818">
        <v>0</v>
      </c>
      <c r="L410" s="855"/>
      <c r="M410" s="855"/>
      <c r="N410" s="818">
        <v>0</v>
      </c>
      <c r="O410" s="855">
        <v>2.5000000000000001E-2</v>
      </c>
      <c r="P410" s="855">
        <v>1</v>
      </c>
      <c r="Q410" s="822"/>
      <c r="R410" s="818">
        <v>45</v>
      </c>
      <c r="S410" s="823">
        <f>VLOOKUP(Table5[[#This Row],[CommodityID]],Table9[],3,FALSE)</f>
        <v>3</v>
      </c>
      <c r="T410" s="823">
        <v>409</v>
      </c>
      <c r="U410" s="63" t="str">
        <f>IF(acute_input_data!$M410=0,"n.r.",IF(L410-M410&gt;0,"Y","N"))</f>
        <v>n.r.</v>
      </c>
      <c r="V410" s="818">
        <v>1</v>
      </c>
      <c r="W410" s="818"/>
      <c r="X410" s="818"/>
      <c r="Y410" s="824">
        <f t="shared" si="6"/>
        <v>0</v>
      </c>
    </row>
    <row r="411" spans="1:25" ht="13.5" customHeight="1" x14ac:dyDescent="0.2">
      <c r="A411" s="830" t="str">
        <f>CONCATENATE(acute_input_data!$D411," / ",Table5[[#This Row],[code num]])</f>
        <v>Dicloran (RD) / 211000</v>
      </c>
      <c r="B411" s="820" t="str">
        <f>LEFT(Table5[[#This Row],[CommodityID]],8)</f>
        <v>P0211000</v>
      </c>
      <c r="C411" s="831">
        <f>1*(RIGHT(Table5[[#This Row],[left 8 char]],7))</f>
        <v>211000</v>
      </c>
      <c r="D411" s="818" t="s">
        <v>1791</v>
      </c>
      <c r="E411" s="818" t="s">
        <v>880</v>
      </c>
      <c r="F411" s="818" t="s">
        <v>319</v>
      </c>
      <c r="G411" s="818" t="str">
        <f>CONCATENATE(Table5[[#This Row],[CommodityID]]," / ",Table5[[#This Row],[Pesticide]])</f>
        <v>P0211000A / Dicloran (RD)</v>
      </c>
      <c r="H411" s="60">
        <v>0.01</v>
      </c>
      <c r="I411" s="818">
        <v>2194</v>
      </c>
      <c r="J411" s="818">
        <v>0</v>
      </c>
      <c r="K411" s="818">
        <v>0</v>
      </c>
      <c r="L411" s="855"/>
      <c r="M411" s="855"/>
      <c r="N411" s="818">
        <v>0</v>
      </c>
      <c r="O411" s="855">
        <v>2.5000000000000001E-2</v>
      </c>
      <c r="P411" s="855">
        <v>1</v>
      </c>
      <c r="Q411" s="822"/>
      <c r="R411" s="818">
        <v>45</v>
      </c>
      <c r="S411" s="823">
        <f>VLOOKUP(Table5[[#This Row],[CommodityID]],Table9[],3,FALSE)</f>
        <v>4</v>
      </c>
      <c r="T411" s="823">
        <v>410</v>
      </c>
      <c r="U411" s="63" t="str">
        <f>IF(acute_input_data!$M411=0,"n.r.",IF(L411-M411&gt;0,"Y","N"))</f>
        <v>n.r.</v>
      </c>
      <c r="V411" s="818">
        <v>1</v>
      </c>
      <c r="W411" s="818"/>
      <c r="X411" s="818"/>
      <c r="Y411" s="824">
        <f t="shared" si="6"/>
        <v>0</v>
      </c>
    </row>
    <row r="412" spans="1:25" ht="13.5" customHeight="1" x14ac:dyDescent="0.2">
      <c r="A412" s="830" t="str">
        <f>CONCATENATE(acute_input_data!$D412," / ",Table5[[#This Row],[code num]])</f>
        <v>Dicloran (RD) / 213020</v>
      </c>
      <c r="B412" s="820" t="str">
        <f>LEFT(Table5[[#This Row],[CommodityID]],8)</f>
        <v>P0213020</v>
      </c>
      <c r="C412" s="831">
        <f>1*(RIGHT(Table5[[#This Row],[left 8 char]],7))</f>
        <v>213020</v>
      </c>
      <c r="D412" s="818" t="s">
        <v>1791</v>
      </c>
      <c r="E412" s="818" t="s">
        <v>881</v>
      </c>
      <c r="F412" s="818" t="s">
        <v>315</v>
      </c>
      <c r="G412" s="818" t="str">
        <f>CONCATENATE(Table5[[#This Row],[CommodityID]]," / ",Table5[[#This Row],[Pesticide]])</f>
        <v>P0213020A / Dicloran (RD)</v>
      </c>
      <c r="H412" s="60">
        <v>0.01</v>
      </c>
      <c r="I412" s="818">
        <v>1638</v>
      </c>
      <c r="J412" s="818">
        <v>0</v>
      </c>
      <c r="K412" s="818">
        <v>0</v>
      </c>
      <c r="L412" s="855"/>
      <c r="M412" s="855"/>
      <c r="N412" s="818">
        <v>0</v>
      </c>
      <c r="O412" s="855">
        <v>2.5000000000000001E-2</v>
      </c>
      <c r="P412" s="855">
        <v>1</v>
      </c>
      <c r="Q412" s="822"/>
      <c r="R412" s="818">
        <v>45</v>
      </c>
      <c r="S412" s="823">
        <f>VLOOKUP(Table5[[#This Row],[CommodityID]],Table9[],3,FALSE)</f>
        <v>5</v>
      </c>
      <c r="T412" s="823">
        <v>411</v>
      </c>
      <c r="U412" s="63" t="str">
        <f>IF(acute_input_data!$M412=0,"n.r.",IF(L412-M412&gt;0,"Y","N"))</f>
        <v>n.r.</v>
      </c>
      <c r="V412" s="818">
        <v>1</v>
      </c>
      <c r="W412" s="818"/>
      <c r="X412" s="818"/>
      <c r="Y412" s="824">
        <f t="shared" si="6"/>
        <v>0</v>
      </c>
    </row>
    <row r="413" spans="1:25" ht="13.5" customHeight="1" x14ac:dyDescent="0.2">
      <c r="A413" s="830" t="str">
        <f>CONCATENATE(acute_input_data!$D413," / ",Table5[[#This Row],[code num]])</f>
        <v>Dicloran (RD) / 220020</v>
      </c>
      <c r="B413" s="820" t="str">
        <f>LEFT(Table5[[#This Row],[CommodityID]],8)</f>
        <v>P0220020</v>
      </c>
      <c r="C413" s="831">
        <f>1*(RIGHT(Table5[[#This Row],[left 8 char]],7))</f>
        <v>220020</v>
      </c>
      <c r="D413" s="818" t="s">
        <v>1791</v>
      </c>
      <c r="E413" s="818" t="s">
        <v>882</v>
      </c>
      <c r="F413" s="818" t="s">
        <v>317</v>
      </c>
      <c r="G413" s="818" t="str">
        <f>CONCATENATE(Table5[[#This Row],[CommodityID]]," / ",Table5[[#This Row],[Pesticide]])</f>
        <v>P0220020A / Dicloran (RD)</v>
      </c>
      <c r="H413" s="855">
        <v>0.2</v>
      </c>
      <c r="I413" s="818">
        <v>1082</v>
      </c>
      <c r="J413" s="818">
        <v>0</v>
      </c>
      <c r="K413" s="818">
        <v>0</v>
      </c>
      <c r="L413" s="855"/>
      <c r="M413" s="855"/>
      <c r="N413" s="818">
        <v>0</v>
      </c>
      <c r="O413" s="855">
        <v>2.5000000000000001E-2</v>
      </c>
      <c r="P413" s="855">
        <v>1</v>
      </c>
      <c r="Q413" s="822"/>
      <c r="R413" s="818">
        <v>45</v>
      </c>
      <c r="S413" s="823">
        <f>VLOOKUP(Table5[[#This Row],[CommodityID]],Table9[],3,FALSE)</f>
        <v>6</v>
      </c>
      <c r="T413" s="823">
        <v>412</v>
      </c>
      <c r="U413" s="63" t="str">
        <f>IF(acute_input_data!$M413=0,"n.r.",IF(L413-M413&gt;0,"Y","N"))</f>
        <v>n.r.</v>
      </c>
      <c r="V413" s="818">
        <v>1</v>
      </c>
      <c r="W413" s="818"/>
      <c r="X413" s="818"/>
      <c r="Y413" s="824">
        <f t="shared" si="6"/>
        <v>0</v>
      </c>
    </row>
    <row r="414" spans="1:25" ht="13.5" customHeight="1" x14ac:dyDescent="0.2">
      <c r="A414" s="830" t="str">
        <f>CONCATENATE(acute_input_data!$D414," / ",Table5[[#This Row],[code num]])</f>
        <v>Dicloran (RD) / 241020</v>
      </c>
      <c r="B414" s="820" t="str">
        <f>LEFT(Table5[[#This Row],[CommodityID]],8)</f>
        <v>P0241020</v>
      </c>
      <c r="C414" s="831">
        <f>1*(RIGHT(Table5[[#This Row],[left 8 char]],7))</f>
        <v>241020</v>
      </c>
      <c r="D414" s="818" t="s">
        <v>1791</v>
      </c>
      <c r="E414" s="818" t="s">
        <v>883</v>
      </c>
      <c r="F414" s="818" t="s">
        <v>312</v>
      </c>
      <c r="G414" s="818" t="str">
        <f>CONCATENATE(Table5[[#This Row],[CommodityID]]," / ",Table5[[#This Row],[Pesticide]])</f>
        <v>P0241020A / Dicloran (RD)</v>
      </c>
      <c r="H414" s="60">
        <v>0.01</v>
      </c>
      <c r="I414" s="818">
        <v>922</v>
      </c>
      <c r="J414" s="818">
        <v>0</v>
      </c>
      <c r="K414" s="818">
        <v>0</v>
      </c>
      <c r="L414" s="855"/>
      <c r="M414" s="855"/>
      <c r="N414" s="818">
        <v>0</v>
      </c>
      <c r="O414" s="855">
        <v>2.5000000000000001E-2</v>
      </c>
      <c r="P414" s="855">
        <v>1</v>
      </c>
      <c r="Q414" s="822"/>
      <c r="R414" s="818">
        <v>45</v>
      </c>
      <c r="S414" s="823">
        <f>VLOOKUP(Table5[[#This Row],[CommodityID]],Table9[],3,FALSE)</f>
        <v>7</v>
      </c>
      <c r="T414" s="823">
        <v>413</v>
      </c>
      <c r="U414" s="63" t="str">
        <f>IF(acute_input_data!$M414=0,"n.r.",IF(L414-M414&gt;0,"Y","N"))</f>
        <v>n.r.</v>
      </c>
      <c r="V414" s="818">
        <v>1</v>
      </c>
      <c r="W414" s="818"/>
      <c r="X414" s="818"/>
      <c r="Y414" s="824">
        <f t="shared" si="6"/>
        <v>0</v>
      </c>
    </row>
    <row r="415" spans="1:25" ht="13.5" customHeight="1" x14ac:dyDescent="0.2">
      <c r="A415" s="830" t="str">
        <f>CONCATENATE(acute_input_data!$D415," / ",Table5[[#This Row],[code num]])</f>
        <v>Dicloran (RD) / 300010</v>
      </c>
      <c r="B415" s="820" t="str">
        <f>LEFT(Table5[[#This Row],[CommodityID]],8)</f>
        <v>P0300010</v>
      </c>
      <c r="C415" s="831">
        <f>1*(RIGHT(Table5[[#This Row],[left 8 char]],7))</f>
        <v>300010</v>
      </c>
      <c r="D415" s="818" t="s">
        <v>1791</v>
      </c>
      <c r="E415" s="818" t="s">
        <v>884</v>
      </c>
      <c r="F415" s="818" t="s">
        <v>311</v>
      </c>
      <c r="G415" s="818" t="str">
        <f>CONCATENATE(Table5[[#This Row],[CommodityID]]," / ",Table5[[#This Row],[Pesticide]])</f>
        <v>P0300010A / Dicloran (RD)</v>
      </c>
      <c r="H415" s="60">
        <v>0.02</v>
      </c>
      <c r="I415" s="818">
        <v>726</v>
      </c>
      <c r="J415" s="818">
        <v>0</v>
      </c>
      <c r="K415" s="818">
        <v>0</v>
      </c>
      <c r="L415" s="855"/>
      <c r="M415" s="855"/>
      <c r="N415" s="818">
        <v>0</v>
      </c>
      <c r="O415" s="855">
        <v>2.5000000000000001E-2</v>
      </c>
      <c r="P415" s="855">
        <v>1</v>
      </c>
      <c r="Q415" s="822"/>
      <c r="R415" s="818">
        <v>45</v>
      </c>
      <c r="S415" s="823">
        <f>VLOOKUP(Table5[[#This Row],[CommodityID]],Table9[],3,FALSE)</f>
        <v>8</v>
      </c>
      <c r="T415" s="823">
        <v>414</v>
      </c>
      <c r="U415" s="63" t="str">
        <f>IF(acute_input_data!$M415=0,"n.r.",IF(L415-M415&gt;0,"Y","N"))</f>
        <v>n.r.</v>
      </c>
      <c r="V415" s="818">
        <v>1</v>
      </c>
      <c r="W415" s="818"/>
      <c r="X415" s="818"/>
      <c r="Y415" s="824">
        <f t="shared" si="6"/>
        <v>0</v>
      </c>
    </row>
    <row r="416" spans="1:25" ht="13.5" customHeight="1" x14ac:dyDescent="0.2">
      <c r="A416" s="830" t="str">
        <f>CONCATENATE(acute_input_data!$D416," / ",Table5[[#This Row],[code num]])</f>
        <v>Dicloran (RD) / 500060</v>
      </c>
      <c r="B416" s="820" t="str">
        <f>LEFT(Table5[[#This Row],[CommodityID]],8)</f>
        <v>P0500060</v>
      </c>
      <c r="C416" s="831">
        <f>1*(RIGHT(Table5[[#This Row],[left 8 char]],7))</f>
        <v>500060</v>
      </c>
      <c r="D416" s="818" t="s">
        <v>1791</v>
      </c>
      <c r="E416" s="818" t="s">
        <v>885</v>
      </c>
      <c r="F416" s="818" t="s">
        <v>314</v>
      </c>
      <c r="G416" s="818" t="str">
        <f>CONCATENATE(Table5[[#This Row],[CommodityID]]," / ",Table5[[#This Row],[Pesticide]])</f>
        <v>P0500060A / Dicloran (RD)</v>
      </c>
      <c r="H416" s="60">
        <v>0.02</v>
      </c>
      <c r="I416" s="818">
        <v>1094</v>
      </c>
      <c r="J416" s="818">
        <v>0</v>
      </c>
      <c r="K416" s="818">
        <v>0</v>
      </c>
      <c r="L416" s="855"/>
      <c r="M416" s="855"/>
      <c r="N416" s="818">
        <v>0</v>
      </c>
      <c r="O416" s="855">
        <v>2.5000000000000001E-2</v>
      </c>
      <c r="P416" s="855">
        <v>1</v>
      </c>
      <c r="Q416" s="822"/>
      <c r="R416" s="818">
        <v>45</v>
      </c>
      <c r="S416" s="823">
        <f>VLOOKUP(Table5[[#This Row],[CommodityID]],Table9[],3,FALSE)</f>
        <v>9</v>
      </c>
      <c r="T416" s="823">
        <v>415</v>
      </c>
      <c r="U416" s="63" t="str">
        <f>IF(acute_input_data!$M416=0,"n.r.",IF(L416-M416&gt;0,"Y","N"))</f>
        <v>n.r.</v>
      </c>
      <c r="V416" s="818">
        <v>1</v>
      </c>
      <c r="W416" s="818"/>
      <c r="X416" s="818"/>
      <c r="Y416" s="824">
        <f t="shared" si="6"/>
        <v>0</v>
      </c>
    </row>
    <row r="417" spans="1:25" ht="13.5" customHeight="1" x14ac:dyDescent="0.2">
      <c r="A417" s="830" t="str">
        <f>CONCATENATE(acute_input_data!$D417," / ",Table5[[#This Row],[code num]])</f>
        <v>Dicloran (RD) / 500070</v>
      </c>
      <c r="B417" s="820" t="str">
        <f>LEFT(Table5[[#This Row],[CommodityID]],8)</f>
        <v>P0500070</v>
      </c>
      <c r="C417" s="831">
        <f>1*(RIGHT(Table5[[#This Row],[left 8 char]],7))</f>
        <v>500070</v>
      </c>
      <c r="D417" s="818" t="s">
        <v>1791</v>
      </c>
      <c r="E417" s="818" t="s">
        <v>886</v>
      </c>
      <c r="F417" s="818" t="s">
        <v>320</v>
      </c>
      <c r="G417" s="818" t="str">
        <f>CONCATENATE(Table5[[#This Row],[CommodityID]]," / ",Table5[[#This Row],[Pesticide]])</f>
        <v>P0500070A / Dicloran (RD)</v>
      </c>
      <c r="H417" s="60">
        <v>0.02</v>
      </c>
      <c r="I417" s="818">
        <v>680</v>
      </c>
      <c r="J417" s="818">
        <v>0</v>
      </c>
      <c r="K417" s="818">
        <v>0</v>
      </c>
      <c r="L417" s="855"/>
      <c r="M417" s="855"/>
      <c r="N417" s="818">
        <v>0</v>
      </c>
      <c r="O417" s="855">
        <v>2.5000000000000001E-2</v>
      </c>
      <c r="P417" s="855">
        <v>1</v>
      </c>
      <c r="Q417" s="822"/>
      <c r="R417" s="818">
        <v>45</v>
      </c>
      <c r="S417" s="823">
        <f>VLOOKUP(Table5[[#This Row],[CommodityID]],Table9[],3,FALSE)</f>
        <v>10</v>
      </c>
      <c r="T417" s="823">
        <v>416</v>
      </c>
      <c r="U417" s="63" t="str">
        <f>IF(acute_input_data!$M417=0,"n.r.",IF(L417-M417&gt;0,"Y","N"))</f>
        <v>n.r.</v>
      </c>
      <c r="V417" s="818">
        <v>1</v>
      </c>
      <c r="W417" s="818"/>
      <c r="X417" s="818"/>
      <c r="Y417" s="824">
        <f t="shared" si="6"/>
        <v>0</v>
      </c>
    </row>
    <row r="418" spans="1:25" ht="13.5" customHeight="1" x14ac:dyDescent="0.2">
      <c r="A418" s="830" t="str">
        <f>CONCATENATE(acute_input_data!$D418," / ",Table5[[#This Row],[code num]])</f>
        <v>Dicofol (RD) / 110020</v>
      </c>
      <c r="B418" s="820" t="str">
        <f>LEFT(Table5[[#This Row],[CommodityID]],8)</f>
        <v>P0110020</v>
      </c>
      <c r="C418" s="831">
        <f>1*(RIGHT(Table5[[#This Row],[left 8 char]],7))</f>
        <v>110020</v>
      </c>
      <c r="D418" s="818" t="s">
        <v>99</v>
      </c>
      <c r="E418" s="818" t="s">
        <v>877</v>
      </c>
      <c r="F418" s="818" t="s">
        <v>313</v>
      </c>
      <c r="G418" s="818" t="str">
        <f>CONCATENATE(Table5[[#This Row],[CommodityID]]," / ",Table5[[#This Row],[Pesticide]])</f>
        <v>P0110020A / Dicofol (RD)</v>
      </c>
      <c r="H418" s="60">
        <v>0.02</v>
      </c>
      <c r="I418" s="818">
        <v>1339</v>
      </c>
      <c r="J418" s="818">
        <v>1</v>
      </c>
      <c r="K418" s="818">
        <v>0</v>
      </c>
      <c r="L418" s="855">
        <v>8.9999999999999993E-3</v>
      </c>
      <c r="M418" s="855">
        <v>1.1539999999999999E-3</v>
      </c>
      <c r="N418" s="818">
        <v>0</v>
      </c>
      <c r="O418" s="855">
        <v>0.15</v>
      </c>
      <c r="P418" s="855">
        <v>1</v>
      </c>
      <c r="Q418" s="822"/>
      <c r="R418" s="818">
        <v>46</v>
      </c>
      <c r="S418" s="823">
        <f>VLOOKUP(Table5[[#This Row],[CommodityID]],Table9[],3,FALSE)</f>
        <v>1</v>
      </c>
      <c r="T418" s="823">
        <v>417</v>
      </c>
      <c r="U418" s="63" t="str">
        <f>IF(acute_input_data!$M418=0,"n.r.",IF(L418-M418&gt;0,"Y","N"))</f>
        <v>Y</v>
      </c>
      <c r="V418" s="818">
        <v>1</v>
      </c>
      <c r="W418" s="818"/>
      <c r="X418" s="818"/>
      <c r="Y418" s="824">
        <f t="shared" si="6"/>
        <v>1</v>
      </c>
    </row>
    <row r="419" spans="1:25" ht="13.5" customHeight="1" x14ac:dyDescent="0.2">
      <c r="A419" s="830" t="str">
        <f>CONCATENATE(acute_input_data!$D419," / ",Table5[[#This Row],[code num]])</f>
        <v>Dicofol (RD) / 130020</v>
      </c>
      <c r="B419" s="820" t="str">
        <f>LEFT(Table5[[#This Row],[CommodityID]],8)</f>
        <v>P0130020</v>
      </c>
      <c r="C419" s="831">
        <f>1*(RIGHT(Table5[[#This Row],[left 8 char]],7))</f>
        <v>130020</v>
      </c>
      <c r="D419" s="818" t="s">
        <v>99</v>
      </c>
      <c r="E419" s="818" t="s">
        <v>878</v>
      </c>
      <c r="F419" s="818" t="s">
        <v>318</v>
      </c>
      <c r="G419" s="818" t="str">
        <f>CONCATENATE(Table5[[#This Row],[CommodityID]]," / ",Table5[[#This Row],[Pesticide]])</f>
        <v>P0130020A / Dicofol (RD)</v>
      </c>
      <c r="H419" s="60">
        <v>0.02</v>
      </c>
      <c r="I419" s="818">
        <v>1219</v>
      </c>
      <c r="J419" s="818">
        <v>0</v>
      </c>
      <c r="K419" s="818">
        <v>0</v>
      </c>
      <c r="L419" s="855"/>
      <c r="M419" s="855"/>
      <c r="N419" s="818">
        <v>0</v>
      </c>
      <c r="O419" s="855">
        <v>0.15</v>
      </c>
      <c r="P419" s="855">
        <v>1</v>
      </c>
      <c r="Q419" s="822"/>
      <c r="R419" s="818">
        <v>46</v>
      </c>
      <c r="S419" s="823">
        <f>VLOOKUP(Table5[[#This Row],[CommodityID]],Table9[],3,FALSE)</f>
        <v>2</v>
      </c>
      <c r="T419" s="823">
        <v>418</v>
      </c>
      <c r="U419" s="63" t="str">
        <f>IF(acute_input_data!$M419=0,"n.r.",IF(L419-M419&gt;0,"Y","N"))</f>
        <v>n.r.</v>
      </c>
      <c r="V419" s="818">
        <v>1</v>
      </c>
      <c r="W419" s="818"/>
      <c r="X419" s="818"/>
      <c r="Y419" s="824">
        <f t="shared" si="6"/>
        <v>0</v>
      </c>
    </row>
    <row r="420" spans="1:25" ht="13.5" customHeight="1" x14ac:dyDescent="0.2">
      <c r="A420" s="830" t="str">
        <f>CONCATENATE(acute_input_data!$D420," / ",Table5[[#This Row],[code num]])</f>
        <v>Dicofol (RD) / 162010</v>
      </c>
      <c r="B420" s="820" t="str">
        <f>LEFT(Table5[[#This Row],[CommodityID]],8)</f>
        <v>P0162010</v>
      </c>
      <c r="C420" s="831">
        <f>1*(RIGHT(Table5[[#This Row],[left 8 char]],7))</f>
        <v>162010</v>
      </c>
      <c r="D420" s="818" t="s">
        <v>99</v>
      </c>
      <c r="E420" s="818" t="s">
        <v>879</v>
      </c>
      <c r="F420" s="818" t="s">
        <v>316</v>
      </c>
      <c r="G420" s="818" t="str">
        <f>CONCATENATE(Table5[[#This Row],[CommodityID]]," / ",Table5[[#This Row],[Pesticide]])</f>
        <v>P0162010A / Dicofol (RD)</v>
      </c>
      <c r="H420" s="60">
        <v>0.02</v>
      </c>
      <c r="I420" s="818">
        <v>858</v>
      </c>
      <c r="J420" s="818">
        <v>0</v>
      </c>
      <c r="K420" s="818">
        <v>0</v>
      </c>
      <c r="L420" s="855"/>
      <c r="M420" s="855"/>
      <c r="N420" s="818">
        <v>0</v>
      </c>
      <c r="O420" s="855">
        <v>0.15</v>
      </c>
      <c r="P420" s="855">
        <v>1</v>
      </c>
      <c r="Q420" s="822"/>
      <c r="R420" s="818">
        <v>46</v>
      </c>
      <c r="S420" s="823">
        <f>VLOOKUP(Table5[[#This Row],[CommodityID]],Table9[],3,FALSE)</f>
        <v>3</v>
      </c>
      <c r="T420" s="823">
        <v>419</v>
      </c>
      <c r="U420" s="63" t="str">
        <f>IF(acute_input_data!$M420=0,"n.r.",IF(L420-M420&gt;0,"Y","N"))</f>
        <v>n.r.</v>
      </c>
      <c r="V420" s="818">
        <v>1</v>
      </c>
      <c r="W420" s="818"/>
      <c r="X420" s="818"/>
      <c r="Y420" s="824">
        <f t="shared" si="6"/>
        <v>0</v>
      </c>
    </row>
    <row r="421" spans="1:25" ht="13.5" customHeight="1" x14ac:dyDescent="0.2">
      <c r="A421" s="830" t="str">
        <f>CONCATENATE(acute_input_data!$D421," / ",Table5[[#This Row],[code num]])</f>
        <v>Dicofol (RD) / 211000</v>
      </c>
      <c r="B421" s="820" t="str">
        <f>LEFT(Table5[[#This Row],[CommodityID]],8)</f>
        <v>P0211000</v>
      </c>
      <c r="C421" s="831">
        <f>1*(RIGHT(Table5[[#This Row],[left 8 char]],7))</f>
        <v>211000</v>
      </c>
      <c r="D421" s="818" t="s">
        <v>99</v>
      </c>
      <c r="E421" s="818" t="s">
        <v>880</v>
      </c>
      <c r="F421" s="818" t="s">
        <v>319</v>
      </c>
      <c r="G421" s="818" t="str">
        <f>CONCATENATE(Table5[[#This Row],[CommodityID]]," / ",Table5[[#This Row],[Pesticide]])</f>
        <v>P0211000A / Dicofol (RD)</v>
      </c>
      <c r="H421" s="60">
        <v>0.02</v>
      </c>
      <c r="I421" s="818">
        <v>1794</v>
      </c>
      <c r="J421" s="818">
        <v>0</v>
      </c>
      <c r="K421" s="818">
        <v>0</v>
      </c>
      <c r="L421" s="855"/>
      <c r="M421" s="855"/>
      <c r="N421" s="818">
        <v>0</v>
      </c>
      <c r="O421" s="855">
        <v>0.15</v>
      </c>
      <c r="P421" s="855">
        <v>1</v>
      </c>
      <c r="Q421" s="822"/>
      <c r="R421" s="818">
        <v>46</v>
      </c>
      <c r="S421" s="823">
        <f>VLOOKUP(Table5[[#This Row],[CommodityID]],Table9[],3,FALSE)</f>
        <v>4</v>
      </c>
      <c r="T421" s="823">
        <v>420</v>
      </c>
      <c r="U421" s="833" t="str">
        <f>IF(acute_input_data!$M421=0,"n.r.",IF(L421-M421&gt;0,"Y","N"))</f>
        <v>n.r.</v>
      </c>
      <c r="V421" s="824"/>
      <c r="W421" s="824"/>
      <c r="X421" s="825"/>
      <c r="Y421" s="825">
        <f t="shared" si="6"/>
        <v>0</v>
      </c>
    </row>
    <row r="422" spans="1:25" ht="13.5" customHeight="1" x14ac:dyDescent="0.2">
      <c r="A422" s="830" t="str">
        <f>CONCATENATE(acute_input_data!$D422," / ",Table5[[#This Row],[code num]])</f>
        <v>Dicofol (RD) / 213020</v>
      </c>
      <c r="B422" s="820" t="str">
        <f>LEFT(Table5[[#This Row],[CommodityID]],8)</f>
        <v>P0213020</v>
      </c>
      <c r="C422" s="831">
        <f>1*(RIGHT(Table5[[#This Row],[left 8 char]],7))</f>
        <v>213020</v>
      </c>
      <c r="D422" s="818" t="s">
        <v>99</v>
      </c>
      <c r="E422" s="818" t="s">
        <v>881</v>
      </c>
      <c r="F422" s="818" t="s">
        <v>315</v>
      </c>
      <c r="G422" s="818" t="str">
        <f>CONCATENATE(Table5[[#This Row],[CommodityID]]," / ",Table5[[#This Row],[Pesticide]])</f>
        <v>P0213020A / Dicofol (RD)</v>
      </c>
      <c r="H422" s="60">
        <v>0.02</v>
      </c>
      <c r="I422" s="818">
        <v>1314</v>
      </c>
      <c r="J422" s="818">
        <v>0</v>
      </c>
      <c r="K422" s="818">
        <v>0</v>
      </c>
      <c r="L422" s="855"/>
      <c r="M422" s="855"/>
      <c r="N422" s="818">
        <v>0</v>
      </c>
      <c r="O422" s="855">
        <v>0.15</v>
      </c>
      <c r="P422" s="855">
        <v>1</v>
      </c>
      <c r="Q422" s="822"/>
      <c r="R422" s="818">
        <v>46</v>
      </c>
      <c r="S422" s="823">
        <f>VLOOKUP(Table5[[#This Row],[CommodityID]],Table9[],3,FALSE)</f>
        <v>5</v>
      </c>
      <c r="T422" s="823">
        <v>421</v>
      </c>
      <c r="U422" s="63" t="str">
        <f>IF(acute_input_data!$M422=0,"n.r.",IF(L422-M422&gt;0,"Y","N"))</f>
        <v>n.r.</v>
      </c>
      <c r="V422" s="818">
        <v>1</v>
      </c>
      <c r="W422" s="818"/>
      <c r="X422" s="818"/>
      <c r="Y422" s="824">
        <f t="shared" si="6"/>
        <v>0</v>
      </c>
    </row>
    <row r="423" spans="1:25" ht="13.5" customHeight="1" x14ac:dyDescent="0.2">
      <c r="A423" s="830" t="str">
        <f>CONCATENATE(acute_input_data!$D423," / ",Table5[[#This Row],[code num]])</f>
        <v>Dicofol (RD) / 220020</v>
      </c>
      <c r="B423" s="820" t="str">
        <f>LEFT(Table5[[#This Row],[CommodityID]],8)</f>
        <v>P0220020</v>
      </c>
      <c r="C423" s="831">
        <f>1*(RIGHT(Table5[[#This Row],[left 8 char]],7))</f>
        <v>220020</v>
      </c>
      <c r="D423" s="818" t="s">
        <v>99</v>
      </c>
      <c r="E423" s="818" t="s">
        <v>882</v>
      </c>
      <c r="F423" s="818" t="s">
        <v>317</v>
      </c>
      <c r="G423" s="818" t="str">
        <f>CONCATENATE(Table5[[#This Row],[CommodityID]]," / ",Table5[[#This Row],[Pesticide]])</f>
        <v>P0220020A / Dicofol (RD)</v>
      </c>
      <c r="H423" s="855">
        <v>0.05</v>
      </c>
      <c r="I423" s="818">
        <v>889</v>
      </c>
      <c r="J423" s="818">
        <v>0</v>
      </c>
      <c r="K423" s="818">
        <v>0</v>
      </c>
      <c r="L423" s="855"/>
      <c r="M423" s="855"/>
      <c r="N423" s="818">
        <v>0</v>
      </c>
      <c r="O423" s="855">
        <v>0.15</v>
      </c>
      <c r="P423" s="855">
        <v>1</v>
      </c>
      <c r="Q423" s="822"/>
      <c r="R423" s="818">
        <v>46</v>
      </c>
      <c r="S423" s="823">
        <f>VLOOKUP(Table5[[#This Row],[CommodityID]],Table9[],3,FALSE)</f>
        <v>6</v>
      </c>
      <c r="T423" s="823">
        <v>422</v>
      </c>
      <c r="U423" s="63" t="str">
        <f>IF(acute_input_data!$M423=0,"n.r.",IF(L423-M423&gt;0,"Y","N"))</f>
        <v>n.r.</v>
      </c>
      <c r="V423" s="818">
        <v>1</v>
      </c>
      <c r="W423" s="818"/>
      <c r="X423" s="818"/>
      <c r="Y423" s="824">
        <f t="shared" si="6"/>
        <v>0</v>
      </c>
    </row>
    <row r="424" spans="1:25" ht="13.5" customHeight="1" x14ac:dyDescent="0.2">
      <c r="A424" s="830" t="str">
        <f>CONCATENATE(acute_input_data!$D424," / ",Table5[[#This Row],[code num]])</f>
        <v>Dicofol (RD) / 241020</v>
      </c>
      <c r="B424" s="820" t="str">
        <f>LEFT(Table5[[#This Row],[CommodityID]],8)</f>
        <v>P0241020</v>
      </c>
      <c r="C424" s="831">
        <f>1*(RIGHT(Table5[[#This Row],[left 8 char]],7))</f>
        <v>241020</v>
      </c>
      <c r="D424" s="818" t="s">
        <v>99</v>
      </c>
      <c r="E424" s="818" t="s">
        <v>883</v>
      </c>
      <c r="F424" s="818" t="s">
        <v>312</v>
      </c>
      <c r="G424" s="818" t="str">
        <f>CONCATENATE(Table5[[#This Row],[CommodityID]]," / ",Table5[[#This Row],[Pesticide]])</f>
        <v>P0241020A / Dicofol (RD)</v>
      </c>
      <c r="H424" s="60">
        <v>0.02</v>
      </c>
      <c r="I424" s="818">
        <v>794</v>
      </c>
      <c r="J424" s="818">
        <v>0</v>
      </c>
      <c r="K424" s="818">
        <v>0</v>
      </c>
      <c r="L424" s="855"/>
      <c r="M424" s="855"/>
      <c r="N424" s="818">
        <v>0</v>
      </c>
      <c r="O424" s="855">
        <v>0.15</v>
      </c>
      <c r="P424" s="855">
        <v>1</v>
      </c>
      <c r="Q424" s="822"/>
      <c r="R424" s="818">
        <v>46</v>
      </c>
      <c r="S424" s="823">
        <f>VLOOKUP(Table5[[#This Row],[CommodityID]],Table9[],3,FALSE)</f>
        <v>7</v>
      </c>
      <c r="T424" s="823">
        <v>423</v>
      </c>
      <c r="U424" s="63" t="str">
        <f>IF(acute_input_data!$M424=0,"n.r.",IF(L424-M424&gt;0,"Y","N"))</f>
        <v>n.r.</v>
      </c>
      <c r="V424" s="818">
        <v>1</v>
      </c>
      <c r="W424" s="818"/>
      <c r="X424" s="818"/>
      <c r="Y424" s="824">
        <f t="shared" si="6"/>
        <v>0</v>
      </c>
    </row>
    <row r="425" spans="1:25" ht="13.5" customHeight="1" x14ac:dyDescent="0.2">
      <c r="A425" s="830" t="str">
        <f>CONCATENATE(acute_input_data!$D425," / ",Table5[[#This Row],[code num]])</f>
        <v>Dicofol (RD) / 300010</v>
      </c>
      <c r="B425" s="820" t="str">
        <f>LEFT(Table5[[#This Row],[CommodityID]],8)</f>
        <v>P0300010</v>
      </c>
      <c r="C425" s="831">
        <f>1*(RIGHT(Table5[[#This Row],[left 8 char]],7))</f>
        <v>300010</v>
      </c>
      <c r="D425" s="818" t="s">
        <v>99</v>
      </c>
      <c r="E425" s="818" t="s">
        <v>884</v>
      </c>
      <c r="F425" s="818" t="s">
        <v>311</v>
      </c>
      <c r="G425" s="818" t="str">
        <f>CONCATENATE(Table5[[#This Row],[CommodityID]]," / ",Table5[[#This Row],[Pesticide]])</f>
        <v>P0300010A / Dicofol (RD)</v>
      </c>
      <c r="H425" s="60">
        <v>0.02</v>
      </c>
      <c r="I425" s="818">
        <v>671</v>
      </c>
      <c r="J425" s="818">
        <v>0</v>
      </c>
      <c r="K425" s="818">
        <v>0</v>
      </c>
      <c r="L425" s="855"/>
      <c r="M425" s="855"/>
      <c r="N425" s="818">
        <v>0</v>
      </c>
      <c r="O425" s="855">
        <v>0.15</v>
      </c>
      <c r="P425" s="855">
        <v>1</v>
      </c>
      <c r="Q425" s="822"/>
      <c r="R425" s="818">
        <v>46</v>
      </c>
      <c r="S425" s="823">
        <f>VLOOKUP(Table5[[#This Row],[CommodityID]],Table9[],3,FALSE)</f>
        <v>8</v>
      </c>
      <c r="T425" s="823">
        <v>424</v>
      </c>
      <c r="U425" s="63" t="str">
        <f>IF(acute_input_data!$M425=0,"n.r.",IF(L425-M425&gt;0,"Y","N"))</f>
        <v>n.r.</v>
      </c>
      <c r="V425" s="818">
        <v>1</v>
      </c>
      <c r="W425" s="818"/>
      <c r="X425" s="818"/>
      <c r="Y425" s="824">
        <f t="shared" si="6"/>
        <v>0</v>
      </c>
    </row>
    <row r="426" spans="1:25" ht="13.5" customHeight="1" x14ac:dyDescent="0.2">
      <c r="A426" s="830" t="str">
        <f>CONCATENATE(acute_input_data!$D426," / ",Table5[[#This Row],[code num]])</f>
        <v>Dieldrin (RD) / 110020</v>
      </c>
      <c r="B426" s="820" t="str">
        <f>LEFT(Table5[[#This Row],[CommodityID]],8)</f>
        <v>P0110020</v>
      </c>
      <c r="C426" s="831">
        <f>1*(RIGHT(Table5[[#This Row],[left 8 char]],7))</f>
        <v>110020</v>
      </c>
      <c r="D426" s="818" t="s">
        <v>102</v>
      </c>
      <c r="E426" s="818" t="s">
        <v>877</v>
      </c>
      <c r="F426" s="818" t="s">
        <v>313</v>
      </c>
      <c r="G426" s="818" t="str">
        <f>CONCATENATE(Table5[[#This Row],[CommodityID]]," / ",Table5[[#This Row],[Pesticide]])</f>
        <v>P0110020A / Dieldrin (RD)</v>
      </c>
      <c r="H426" s="60">
        <v>0.01</v>
      </c>
      <c r="I426" s="818">
        <v>1318</v>
      </c>
      <c r="J426" s="818">
        <v>0</v>
      </c>
      <c r="K426" s="818">
        <v>0</v>
      </c>
      <c r="L426" s="855"/>
      <c r="M426" s="855"/>
      <c r="N426" s="818">
        <v>0</v>
      </c>
      <c r="O426" s="855">
        <v>3.0000000000000001E-3</v>
      </c>
      <c r="P426" s="855">
        <v>1</v>
      </c>
      <c r="Q426" s="822"/>
      <c r="R426" s="818">
        <v>47</v>
      </c>
      <c r="S426" s="823">
        <f>VLOOKUP(Table5[[#This Row],[CommodityID]],Table9[],3,FALSE)</f>
        <v>1</v>
      </c>
      <c r="T426" s="823">
        <v>425</v>
      </c>
      <c r="U426" s="63" t="str">
        <f>IF(acute_input_data!$M426=0,"n.r.",IF(L426-M426&gt;0,"Y","N"))</f>
        <v>n.r.</v>
      </c>
      <c r="V426" s="818">
        <v>1</v>
      </c>
      <c r="W426" s="818"/>
      <c r="X426" s="818"/>
      <c r="Y426" s="824">
        <f t="shared" si="6"/>
        <v>0</v>
      </c>
    </row>
    <row r="427" spans="1:25" ht="13.5" customHeight="1" x14ac:dyDescent="0.2">
      <c r="A427" s="830" t="str">
        <f>CONCATENATE(acute_input_data!$D427," / ",Table5[[#This Row],[code num]])</f>
        <v>Dieldrin (RD) / 130020</v>
      </c>
      <c r="B427" s="820" t="str">
        <f>LEFT(Table5[[#This Row],[CommodityID]],8)</f>
        <v>P0130020</v>
      </c>
      <c r="C427" s="831">
        <f>1*(RIGHT(Table5[[#This Row],[left 8 char]],7))</f>
        <v>130020</v>
      </c>
      <c r="D427" s="818" t="s">
        <v>102</v>
      </c>
      <c r="E427" s="818" t="s">
        <v>878</v>
      </c>
      <c r="F427" s="818" t="s">
        <v>318</v>
      </c>
      <c r="G427" s="818" t="str">
        <f>CONCATENATE(Table5[[#This Row],[CommodityID]]," / ",Table5[[#This Row],[Pesticide]])</f>
        <v>P0130020A / Dieldrin (RD)</v>
      </c>
      <c r="H427" s="60">
        <v>0.01</v>
      </c>
      <c r="I427" s="818">
        <v>1222</v>
      </c>
      <c r="J427" s="818">
        <v>0</v>
      </c>
      <c r="K427" s="818">
        <v>0</v>
      </c>
      <c r="L427" s="855"/>
      <c r="M427" s="855"/>
      <c r="N427" s="818">
        <v>0</v>
      </c>
      <c r="O427" s="855">
        <v>3.0000000000000001E-3</v>
      </c>
      <c r="P427" s="855">
        <v>1</v>
      </c>
      <c r="Q427" s="822"/>
      <c r="R427" s="818">
        <v>47</v>
      </c>
      <c r="S427" s="823">
        <f>VLOOKUP(Table5[[#This Row],[CommodityID]],Table9[],3,FALSE)</f>
        <v>2</v>
      </c>
      <c r="T427" s="823">
        <v>426</v>
      </c>
      <c r="U427" s="63" t="str">
        <f>IF(acute_input_data!$M427=0,"n.r.",IF(L427-M427&gt;0,"Y","N"))</f>
        <v>n.r.</v>
      </c>
      <c r="V427" s="818">
        <v>1</v>
      </c>
      <c r="W427" s="818"/>
      <c r="X427" s="818"/>
      <c r="Y427" s="824">
        <f t="shared" si="6"/>
        <v>0</v>
      </c>
    </row>
    <row r="428" spans="1:25" ht="13.5" customHeight="1" x14ac:dyDescent="0.2">
      <c r="A428" s="830" t="str">
        <f>CONCATENATE(acute_input_data!$D428," / ",Table5[[#This Row],[code num]])</f>
        <v>Dieldrin (RD) / 162010</v>
      </c>
      <c r="B428" s="820" t="str">
        <f>LEFT(Table5[[#This Row],[CommodityID]],8)</f>
        <v>P0162010</v>
      </c>
      <c r="C428" s="831">
        <f>1*(RIGHT(Table5[[#This Row],[left 8 char]],7))</f>
        <v>162010</v>
      </c>
      <c r="D428" s="818" t="s">
        <v>102</v>
      </c>
      <c r="E428" s="818" t="s">
        <v>879</v>
      </c>
      <c r="F428" s="818" t="s">
        <v>316</v>
      </c>
      <c r="G428" s="818" t="str">
        <f>CONCATENATE(Table5[[#This Row],[CommodityID]]," / ",Table5[[#This Row],[Pesticide]])</f>
        <v>P0162010A / Dieldrin (RD)</v>
      </c>
      <c r="H428" s="60">
        <v>0.01</v>
      </c>
      <c r="I428" s="818">
        <v>811</v>
      </c>
      <c r="J428" s="818">
        <v>0</v>
      </c>
      <c r="K428" s="818">
        <v>0</v>
      </c>
      <c r="L428" s="855"/>
      <c r="M428" s="855"/>
      <c r="N428" s="818">
        <v>0</v>
      </c>
      <c r="O428" s="855">
        <v>3.0000000000000001E-3</v>
      </c>
      <c r="P428" s="855">
        <v>1</v>
      </c>
      <c r="Q428" s="822"/>
      <c r="R428" s="818">
        <v>47</v>
      </c>
      <c r="S428" s="823">
        <f>VLOOKUP(Table5[[#This Row],[CommodityID]],Table9[],3,FALSE)</f>
        <v>3</v>
      </c>
      <c r="T428" s="823">
        <v>427</v>
      </c>
      <c r="U428" s="63" t="str">
        <f>IF(acute_input_data!$M428=0,"n.r.",IF(L428-M428&gt;0,"Y","N"))</f>
        <v>n.r.</v>
      </c>
      <c r="V428" s="818">
        <v>1</v>
      </c>
      <c r="W428" s="818"/>
      <c r="X428" s="818"/>
      <c r="Y428" s="824">
        <f t="shared" si="6"/>
        <v>0</v>
      </c>
    </row>
    <row r="429" spans="1:25" ht="13.5" customHeight="1" x14ac:dyDescent="0.2">
      <c r="A429" s="830" t="str">
        <f>CONCATENATE(acute_input_data!$D429," / ",Table5[[#This Row],[code num]])</f>
        <v>Dieldrin (RD) / 211000</v>
      </c>
      <c r="B429" s="820" t="str">
        <f>LEFT(Table5[[#This Row],[CommodityID]],8)</f>
        <v>P0211000</v>
      </c>
      <c r="C429" s="831">
        <f>1*(RIGHT(Table5[[#This Row],[left 8 char]],7))</f>
        <v>211000</v>
      </c>
      <c r="D429" s="818" t="s">
        <v>102</v>
      </c>
      <c r="E429" s="818" t="s">
        <v>880</v>
      </c>
      <c r="F429" s="818" t="s">
        <v>319</v>
      </c>
      <c r="G429" s="818" t="str">
        <f>CONCATENATE(Table5[[#This Row],[CommodityID]]," / ",Table5[[#This Row],[Pesticide]])</f>
        <v>P0211000A / Dieldrin (RD)</v>
      </c>
      <c r="H429" s="60">
        <v>0.01</v>
      </c>
      <c r="I429" s="818">
        <v>1858</v>
      </c>
      <c r="J429" s="818">
        <v>0</v>
      </c>
      <c r="K429" s="818">
        <v>0</v>
      </c>
      <c r="L429" s="855"/>
      <c r="M429" s="855"/>
      <c r="N429" s="818">
        <v>0</v>
      </c>
      <c r="O429" s="855">
        <v>3.0000000000000001E-3</v>
      </c>
      <c r="P429" s="855">
        <v>1</v>
      </c>
      <c r="Q429" s="822"/>
      <c r="R429" s="818">
        <v>47</v>
      </c>
      <c r="S429" s="823">
        <f>VLOOKUP(Table5[[#This Row],[CommodityID]],Table9[],3,FALSE)</f>
        <v>4</v>
      </c>
      <c r="T429" s="823">
        <v>428</v>
      </c>
      <c r="U429" s="63" t="str">
        <f>IF(acute_input_data!$M429=0,"n.r.",IF(L429-M429&gt;0,"Y","N"))</f>
        <v>n.r.</v>
      </c>
      <c r="V429" s="818">
        <v>1</v>
      </c>
      <c r="W429" s="818"/>
      <c r="X429" s="818"/>
      <c r="Y429" s="824">
        <f t="shared" si="6"/>
        <v>0</v>
      </c>
    </row>
    <row r="430" spans="1:25" ht="13.5" customHeight="1" x14ac:dyDescent="0.2">
      <c r="A430" s="830" t="str">
        <f>CONCATENATE(acute_input_data!$D430," / ",Table5[[#This Row],[code num]])</f>
        <v>Dieldrin (RD) / 213020</v>
      </c>
      <c r="B430" s="820" t="str">
        <f>LEFT(Table5[[#This Row],[CommodityID]],8)</f>
        <v>P0213020</v>
      </c>
      <c r="C430" s="831">
        <f>1*(RIGHT(Table5[[#This Row],[left 8 char]],7))</f>
        <v>213020</v>
      </c>
      <c r="D430" s="818" t="s">
        <v>102</v>
      </c>
      <c r="E430" s="818" t="s">
        <v>881</v>
      </c>
      <c r="F430" s="818" t="s">
        <v>315</v>
      </c>
      <c r="G430" s="818" t="str">
        <f>CONCATENATE(Table5[[#This Row],[CommodityID]]," / ",Table5[[#This Row],[Pesticide]])</f>
        <v>P0213020A / Dieldrin (RD)</v>
      </c>
      <c r="H430" s="60">
        <v>0.01</v>
      </c>
      <c r="I430" s="818">
        <v>1392</v>
      </c>
      <c r="J430" s="818">
        <v>1</v>
      </c>
      <c r="K430" s="818">
        <v>2</v>
      </c>
      <c r="L430" s="855">
        <v>2.4E-2</v>
      </c>
      <c r="M430" s="855">
        <v>1.4720000000000002E-3</v>
      </c>
      <c r="N430" s="818">
        <v>0</v>
      </c>
      <c r="O430" s="855">
        <v>3.0000000000000001E-3</v>
      </c>
      <c r="P430" s="855">
        <v>1</v>
      </c>
      <c r="Q430" s="822"/>
      <c r="R430" s="818">
        <v>47</v>
      </c>
      <c r="S430" s="823">
        <f>VLOOKUP(Table5[[#This Row],[CommodityID]],Table9[],3,FALSE)</f>
        <v>5</v>
      </c>
      <c r="T430" s="823">
        <v>429</v>
      </c>
      <c r="U430" s="63" t="str">
        <f>IF(acute_input_data!$M430=0,"n.r.",IF(L430-M430&gt;0,"Y","N"))</f>
        <v>Y</v>
      </c>
      <c r="V430" s="818">
        <v>1</v>
      </c>
      <c r="W430" s="818"/>
      <c r="X430" s="818"/>
      <c r="Y430" s="824">
        <f t="shared" si="6"/>
        <v>3</v>
      </c>
    </row>
    <row r="431" spans="1:25" ht="13.5" customHeight="1" x14ac:dyDescent="0.2">
      <c r="A431" s="830" t="str">
        <f>CONCATENATE(acute_input_data!$D431," / ",Table5[[#This Row],[code num]])</f>
        <v>Dieldrin (RD) / 220020</v>
      </c>
      <c r="B431" s="820" t="str">
        <f>LEFT(Table5[[#This Row],[CommodityID]],8)</f>
        <v>P0220020</v>
      </c>
      <c r="C431" s="831">
        <f>1*(RIGHT(Table5[[#This Row],[left 8 char]],7))</f>
        <v>220020</v>
      </c>
      <c r="D431" s="818" t="s">
        <v>102</v>
      </c>
      <c r="E431" s="818" t="s">
        <v>882</v>
      </c>
      <c r="F431" s="818" t="s">
        <v>317</v>
      </c>
      <c r="G431" s="818" t="str">
        <f>CONCATENATE(Table5[[#This Row],[CommodityID]]," / ",Table5[[#This Row],[Pesticide]])</f>
        <v>P0220020A / Dieldrin (RD)</v>
      </c>
      <c r="H431" s="60">
        <v>0.01</v>
      </c>
      <c r="I431" s="818">
        <v>877</v>
      </c>
      <c r="J431" s="818">
        <v>0</v>
      </c>
      <c r="K431" s="818">
        <v>0</v>
      </c>
      <c r="L431" s="855"/>
      <c r="M431" s="855"/>
      <c r="N431" s="818">
        <v>0</v>
      </c>
      <c r="O431" s="855">
        <v>3.0000000000000001E-3</v>
      </c>
      <c r="P431" s="855">
        <v>1</v>
      </c>
      <c r="Q431" s="822"/>
      <c r="R431" s="818">
        <v>47</v>
      </c>
      <c r="S431" s="823">
        <f>VLOOKUP(Table5[[#This Row],[CommodityID]],Table9[],3,FALSE)</f>
        <v>6</v>
      </c>
      <c r="T431" s="823">
        <v>430</v>
      </c>
      <c r="U431" s="63" t="str">
        <f>IF(acute_input_data!$M431=0,"n.r.",IF(L431-M431&gt;0,"Y","N"))</f>
        <v>n.r.</v>
      </c>
      <c r="V431" s="818">
        <v>1</v>
      </c>
      <c r="W431" s="818"/>
      <c r="X431" s="818"/>
      <c r="Y431" s="824">
        <f t="shared" si="6"/>
        <v>0</v>
      </c>
    </row>
    <row r="432" spans="1:25" ht="13.5" customHeight="1" x14ac:dyDescent="0.2">
      <c r="A432" s="830" t="str">
        <f>CONCATENATE(acute_input_data!$D432," / ",Table5[[#This Row],[code num]])</f>
        <v>Dieldrin (RD) / 241020</v>
      </c>
      <c r="B432" s="820" t="str">
        <f>LEFT(Table5[[#This Row],[CommodityID]],8)</f>
        <v>P0241020</v>
      </c>
      <c r="C432" s="831">
        <f>1*(RIGHT(Table5[[#This Row],[left 8 char]],7))</f>
        <v>241020</v>
      </c>
      <c r="D432" s="818" t="s">
        <v>102</v>
      </c>
      <c r="E432" s="818" t="s">
        <v>883</v>
      </c>
      <c r="F432" s="818" t="s">
        <v>312</v>
      </c>
      <c r="G432" s="818" t="str">
        <f>CONCATENATE(Table5[[#This Row],[CommodityID]]," / ",Table5[[#This Row],[Pesticide]])</f>
        <v>P0241020A / Dieldrin (RD)</v>
      </c>
      <c r="H432" s="60">
        <v>0.01</v>
      </c>
      <c r="I432" s="818">
        <v>826</v>
      </c>
      <c r="J432" s="818">
        <v>0</v>
      </c>
      <c r="K432" s="818">
        <v>0</v>
      </c>
      <c r="L432" s="855"/>
      <c r="M432" s="855"/>
      <c r="N432" s="818">
        <v>0</v>
      </c>
      <c r="O432" s="855">
        <v>3.0000000000000001E-3</v>
      </c>
      <c r="P432" s="855">
        <v>1</v>
      </c>
      <c r="Q432" s="822"/>
      <c r="R432" s="818">
        <v>47</v>
      </c>
      <c r="S432" s="823">
        <f>VLOOKUP(Table5[[#This Row],[CommodityID]],Table9[],3,FALSE)</f>
        <v>7</v>
      </c>
      <c r="T432" s="823">
        <v>431</v>
      </c>
      <c r="U432" s="63" t="str">
        <f>IF(acute_input_data!$M432=0,"n.r.",IF(L432-M432&gt;0,"Y","N"))</f>
        <v>n.r.</v>
      </c>
      <c r="V432" s="818">
        <v>1</v>
      </c>
      <c r="W432" s="818"/>
      <c r="X432" s="818"/>
      <c r="Y432" s="824">
        <f t="shared" si="6"/>
        <v>0</v>
      </c>
    </row>
    <row r="433" spans="1:25" ht="13.5" customHeight="1" x14ac:dyDescent="0.2">
      <c r="A433" s="830" t="str">
        <f>CONCATENATE(acute_input_data!$D433," / ",Table5[[#This Row],[code num]])</f>
        <v>Dieldrin (RD) / 300010</v>
      </c>
      <c r="B433" s="820" t="str">
        <f>LEFT(Table5[[#This Row],[CommodityID]],8)</f>
        <v>P0300010</v>
      </c>
      <c r="C433" s="831">
        <f>1*(RIGHT(Table5[[#This Row],[left 8 char]],7))</f>
        <v>300010</v>
      </c>
      <c r="D433" s="818" t="s">
        <v>102</v>
      </c>
      <c r="E433" s="818" t="s">
        <v>884</v>
      </c>
      <c r="F433" s="818" t="s">
        <v>311</v>
      </c>
      <c r="G433" s="818" t="str">
        <f>CONCATENATE(Table5[[#This Row],[CommodityID]]," / ",Table5[[#This Row],[Pesticide]])</f>
        <v>P0300010A / Dieldrin (RD)</v>
      </c>
      <c r="H433" s="60">
        <v>0.01</v>
      </c>
      <c r="I433" s="818">
        <v>689</v>
      </c>
      <c r="J433" s="818">
        <v>0</v>
      </c>
      <c r="K433" s="818">
        <v>0</v>
      </c>
      <c r="L433" s="855"/>
      <c r="M433" s="855"/>
      <c r="N433" s="818">
        <v>0</v>
      </c>
      <c r="O433" s="855">
        <v>3.0000000000000001E-3</v>
      </c>
      <c r="P433" s="855">
        <v>1</v>
      </c>
      <c r="Q433" s="822"/>
      <c r="R433" s="818">
        <v>47</v>
      </c>
      <c r="S433" s="823">
        <f>VLOOKUP(Table5[[#This Row],[CommodityID]],Table9[],3,FALSE)</f>
        <v>8</v>
      </c>
      <c r="T433" s="823">
        <v>432</v>
      </c>
      <c r="U433" s="833" t="str">
        <f>IF(acute_input_data!$M433=0,"n.r.",IF(L433-M433&gt;0,"Y","N"))</f>
        <v>n.r.</v>
      </c>
      <c r="V433" s="824"/>
      <c r="W433" s="824"/>
      <c r="X433" s="825"/>
      <c r="Y433" s="825">
        <f t="shared" si="6"/>
        <v>0</v>
      </c>
    </row>
    <row r="434" spans="1:25" ht="13.5" customHeight="1" x14ac:dyDescent="0.2">
      <c r="A434" s="830" t="str">
        <f>CONCATENATE(acute_input_data!$D434," / ",Table5[[#This Row],[code num]])</f>
        <v>Dieldrin (RD) / 500060</v>
      </c>
      <c r="B434" s="820" t="str">
        <f>LEFT(Table5[[#This Row],[CommodityID]],8)</f>
        <v>P0500060</v>
      </c>
      <c r="C434" s="831">
        <f>1*(RIGHT(Table5[[#This Row],[left 8 char]],7))</f>
        <v>500060</v>
      </c>
      <c r="D434" s="818" t="s">
        <v>102</v>
      </c>
      <c r="E434" s="818" t="s">
        <v>885</v>
      </c>
      <c r="F434" s="818" t="s">
        <v>314</v>
      </c>
      <c r="G434" s="818" t="str">
        <f>CONCATENATE(Table5[[#This Row],[CommodityID]]," / ",Table5[[#This Row],[Pesticide]])</f>
        <v>P0500060A / Dieldrin (RD)</v>
      </c>
      <c r="H434" s="60">
        <v>0.01</v>
      </c>
      <c r="I434" s="818">
        <v>1100</v>
      </c>
      <c r="J434" s="818">
        <v>0</v>
      </c>
      <c r="K434" s="818">
        <v>0</v>
      </c>
      <c r="L434" s="855"/>
      <c r="M434" s="855"/>
      <c r="N434" s="818">
        <v>0</v>
      </c>
      <c r="O434" s="855">
        <v>3.0000000000000001E-3</v>
      </c>
      <c r="P434" s="855">
        <v>1</v>
      </c>
      <c r="Q434" s="822"/>
      <c r="R434" s="818">
        <v>47</v>
      </c>
      <c r="S434" s="823">
        <f>VLOOKUP(Table5[[#This Row],[CommodityID]],Table9[],3,FALSE)</f>
        <v>9</v>
      </c>
      <c r="T434" s="823">
        <v>433</v>
      </c>
      <c r="U434" s="63" t="str">
        <f>IF(acute_input_data!$M434=0,"n.r.",IF(L434-M434&gt;0,"Y","N"))</f>
        <v>n.r.</v>
      </c>
      <c r="V434" s="818">
        <v>1</v>
      </c>
      <c r="W434" s="818"/>
      <c r="X434" s="818"/>
      <c r="Y434" s="824">
        <f t="shared" si="6"/>
        <v>0</v>
      </c>
    </row>
    <row r="435" spans="1:25" ht="13.5" customHeight="1" x14ac:dyDescent="0.2">
      <c r="A435" s="830" t="str">
        <f>CONCATENATE(acute_input_data!$D435," / ",Table5[[#This Row],[code num]])</f>
        <v>Dieldrin (RD) / 500070</v>
      </c>
      <c r="B435" s="820" t="str">
        <f>LEFT(Table5[[#This Row],[CommodityID]],8)</f>
        <v>P0500070</v>
      </c>
      <c r="C435" s="831">
        <f>1*(RIGHT(Table5[[#This Row],[left 8 char]],7))</f>
        <v>500070</v>
      </c>
      <c r="D435" s="818" t="s">
        <v>102</v>
      </c>
      <c r="E435" s="818" t="s">
        <v>886</v>
      </c>
      <c r="F435" s="818" t="s">
        <v>320</v>
      </c>
      <c r="G435" s="818" t="str">
        <f>CONCATENATE(Table5[[#This Row],[CommodityID]]," / ",Table5[[#This Row],[Pesticide]])</f>
        <v>P0500070A / Dieldrin (RD)</v>
      </c>
      <c r="H435" s="60">
        <v>0.01</v>
      </c>
      <c r="I435" s="818">
        <v>620</v>
      </c>
      <c r="J435" s="818">
        <v>0</v>
      </c>
      <c r="K435" s="818">
        <v>0</v>
      </c>
      <c r="L435" s="855"/>
      <c r="M435" s="855"/>
      <c r="N435" s="818">
        <v>0</v>
      </c>
      <c r="O435" s="855">
        <v>3.0000000000000001E-3</v>
      </c>
      <c r="P435" s="855">
        <v>1</v>
      </c>
      <c r="Q435" s="822"/>
      <c r="R435" s="818">
        <v>47</v>
      </c>
      <c r="S435" s="823">
        <f>VLOOKUP(Table5[[#This Row],[CommodityID]],Table9[],3,FALSE)</f>
        <v>10</v>
      </c>
      <c r="T435" s="823">
        <v>434</v>
      </c>
      <c r="U435" s="63" t="str">
        <f>IF(acute_input_data!$M435=0,"n.r.",IF(L435-M435&gt;0,"Y","N"))</f>
        <v>n.r.</v>
      </c>
      <c r="V435" s="818">
        <v>1</v>
      </c>
      <c r="W435" s="818"/>
      <c r="X435" s="818"/>
      <c r="Y435" s="824">
        <f t="shared" si="6"/>
        <v>0</v>
      </c>
    </row>
    <row r="436" spans="1:25" ht="13.5" customHeight="1" x14ac:dyDescent="0.2">
      <c r="A436" s="830" t="str">
        <f>CONCATENATE(acute_input_data!$D436," / ",Table5[[#This Row],[code num]])</f>
        <v>Dieldrin (RD) / 1012030</v>
      </c>
      <c r="B436" s="820" t="str">
        <f>LEFT(Table5[[#This Row],[CommodityID]],8)</f>
        <v>P1012030</v>
      </c>
      <c r="C436" s="831">
        <f>1*(RIGHT(Table5[[#This Row],[left 8 char]],7))</f>
        <v>1012030</v>
      </c>
      <c r="D436" s="818" t="s">
        <v>102</v>
      </c>
      <c r="E436" s="818" t="s">
        <v>1289</v>
      </c>
      <c r="F436" s="818" t="s">
        <v>739</v>
      </c>
      <c r="G436" s="818" t="str">
        <f>CONCATENATE(Table5[[#This Row],[CommodityID]]," / ",Table5[[#This Row],[Pesticide]])</f>
        <v>P1012030A / Dieldrin (RD)</v>
      </c>
      <c r="H436" s="855">
        <v>0.2</v>
      </c>
      <c r="I436" s="818">
        <v>596</v>
      </c>
      <c r="J436" s="818">
        <v>2</v>
      </c>
      <c r="K436" s="818">
        <v>0</v>
      </c>
      <c r="L436" s="855">
        <v>6.0839999999999997E-6</v>
      </c>
      <c r="M436" s="855">
        <v>4.7319999999999996E-8</v>
      </c>
      <c r="N436" s="818">
        <v>0</v>
      </c>
      <c r="O436" s="855">
        <v>3.0000000000000001E-3</v>
      </c>
      <c r="P436" s="855">
        <v>1</v>
      </c>
      <c r="Q436" s="822"/>
      <c r="R436" s="818">
        <v>47</v>
      </c>
      <c r="S436" s="823">
        <f>VLOOKUP(Table5[[#This Row],[CommodityID]],Table9[],3,FALSE)</f>
        <v>11</v>
      </c>
      <c r="T436" s="823">
        <v>435</v>
      </c>
      <c r="U436" s="63" t="str">
        <f>IF(acute_input_data!$M436=0,"n.r.",IF(L436-M436&gt;0,"Y","N"))</f>
        <v>Y</v>
      </c>
      <c r="V436" s="818">
        <v>1</v>
      </c>
      <c r="W436" s="818"/>
      <c r="X436" s="818"/>
      <c r="Y436" s="824">
        <f t="shared" si="6"/>
        <v>2</v>
      </c>
    </row>
    <row r="437" spans="1:25" ht="13.5" customHeight="1" x14ac:dyDescent="0.2">
      <c r="A437" s="830" t="str">
        <f>CONCATENATE(acute_input_data!$D437," / ",Table5[[#This Row],[code num]])</f>
        <v>Dieldrin (RD) / 1016020</v>
      </c>
      <c r="B437" s="820" t="str">
        <f>LEFT(Table5[[#This Row],[CommodityID]],8)</f>
        <v>P1016020</v>
      </c>
      <c r="C437" s="831">
        <f>1*(RIGHT(Table5[[#This Row],[left 8 char]],7))</f>
        <v>1016020</v>
      </c>
      <c r="D437" s="818" t="s">
        <v>102</v>
      </c>
      <c r="E437" s="818" t="s">
        <v>888</v>
      </c>
      <c r="F437" s="823" t="s">
        <v>766</v>
      </c>
      <c r="G437" s="818" t="str">
        <f>CONCATENATE(Table5[[#This Row],[CommodityID]]," / ",Table5[[#This Row],[Pesticide]])</f>
        <v>P1016020A / Dieldrin (RD)</v>
      </c>
      <c r="H437" s="855">
        <v>0.2</v>
      </c>
      <c r="I437" s="818">
        <v>872</v>
      </c>
      <c r="J437" s="818">
        <v>1</v>
      </c>
      <c r="K437" s="818">
        <v>0</v>
      </c>
      <c r="L437" s="855">
        <v>1.2E-2</v>
      </c>
      <c r="M437" s="855">
        <v>1.3043478260869564E-6</v>
      </c>
      <c r="N437" s="818">
        <v>0</v>
      </c>
      <c r="O437" s="855">
        <v>3.0000000000000001E-3</v>
      </c>
      <c r="P437" s="855">
        <v>1</v>
      </c>
      <c r="Q437" s="822"/>
      <c r="R437" s="818">
        <v>47</v>
      </c>
      <c r="S437" s="823">
        <f>VLOOKUP(Table5[[#This Row],[CommodityID]],Table9[],3,FALSE)</f>
        <v>12</v>
      </c>
      <c r="T437" s="823">
        <v>436</v>
      </c>
      <c r="U437" s="63" t="str">
        <f>IF(acute_input_data!$M437=0,"n.r.",IF(L437-M437&gt;0,"Y","N"))</f>
        <v>Y</v>
      </c>
      <c r="V437" s="818">
        <v>1</v>
      </c>
      <c r="W437" s="818"/>
      <c r="X437" s="818"/>
      <c r="Y437" s="824">
        <f t="shared" si="6"/>
        <v>1</v>
      </c>
    </row>
    <row r="438" spans="1:25" ht="13.5" customHeight="1" x14ac:dyDescent="0.2">
      <c r="A438" s="830" t="str">
        <f>CONCATENATE(acute_input_data!$D438," / ",Table5[[#This Row],[code num]])</f>
        <v>Diethofencarb (RD) / 110020</v>
      </c>
      <c r="B438" s="820" t="str">
        <f>LEFT(Table5[[#This Row],[CommodityID]],8)</f>
        <v>P0110020</v>
      </c>
      <c r="C438" s="831">
        <f>1*(RIGHT(Table5[[#This Row],[left 8 char]],7))</f>
        <v>110020</v>
      </c>
      <c r="D438" s="818" t="s">
        <v>1792</v>
      </c>
      <c r="E438" s="818" t="s">
        <v>877</v>
      </c>
      <c r="F438" s="818" t="s">
        <v>313</v>
      </c>
      <c r="G438" s="818" t="str">
        <f>CONCATENATE(Table5[[#This Row],[CommodityID]]," / ",Table5[[#This Row],[Pesticide]])</f>
        <v>P0110020A / Diethofencarb (RD)</v>
      </c>
      <c r="H438" s="60">
        <v>0.01</v>
      </c>
      <c r="I438" s="818">
        <v>1510</v>
      </c>
      <c r="J438" s="818">
        <v>0</v>
      </c>
      <c r="K438" s="818">
        <v>0</v>
      </c>
      <c r="L438" s="855"/>
      <c r="M438" s="855"/>
      <c r="N438" s="818">
        <v>0</v>
      </c>
      <c r="O438" s="855"/>
      <c r="P438" s="855">
        <v>1</v>
      </c>
      <c r="Q438" s="822"/>
      <c r="R438" s="818">
        <v>48</v>
      </c>
      <c r="S438" s="823">
        <f>VLOOKUP(Table5[[#This Row],[CommodityID]],Table9[],3,FALSE)</f>
        <v>1</v>
      </c>
      <c r="T438" s="823">
        <v>437</v>
      </c>
      <c r="U438" s="63" t="str">
        <f>IF(acute_input_data!$M438=0,"n.r.",IF(L438-M438&gt;0,"Y","N"))</f>
        <v>n.r.</v>
      </c>
      <c r="V438" s="818">
        <v>1</v>
      </c>
      <c r="W438" s="818"/>
      <c r="X438" s="818"/>
      <c r="Y438" s="824">
        <f t="shared" si="6"/>
        <v>0</v>
      </c>
    </row>
    <row r="439" spans="1:25" ht="13.5" customHeight="1" x14ac:dyDescent="0.2">
      <c r="A439" s="830" t="str">
        <f>CONCATENATE(acute_input_data!$D439," / ",Table5[[#This Row],[code num]])</f>
        <v>Diethofencarb (RD) / 130020</v>
      </c>
      <c r="B439" s="820" t="str">
        <f>LEFT(Table5[[#This Row],[CommodityID]],8)</f>
        <v>P0130020</v>
      </c>
      <c r="C439" s="831">
        <f>1*(RIGHT(Table5[[#This Row],[left 8 char]],7))</f>
        <v>130020</v>
      </c>
      <c r="D439" s="818" t="s">
        <v>1792</v>
      </c>
      <c r="E439" s="818" t="s">
        <v>878</v>
      </c>
      <c r="F439" s="818" t="s">
        <v>318</v>
      </c>
      <c r="G439" s="818" t="str">
        <f>CONCATENATE(Table5[[#This Row],[CommodityID]]," / ",Table5[[#This Row],[Pesticide]])</f>
        <v>P0130020A / Diethofencarb (RD)</v>
      </c>
      <c r="H439" s="855">
        <v>0.8</v>
      </c>
      <c r="I439" s="818">
        <v>1447</v>
      </c>
      <c r="J439" s="818">
        <v>0</v>
      </c>
      <c r="K439" s="818">
        <v>0</v>
      </c>
      <c r="L439" s="855"/>
      <c r="M439" s="855"/>
      <c r="N439" s="818">
        <v>0</v>
      </c>
      <c r="O439" s="855"/>
      <c r="P439" s="855">
        <v>1</v>
      </c>
      <c r="Q439" s="822"/>
      <c r="R439" s="818">
        <v>48</v>
      </c>
      <c r="S439" s="823">
        <f>VLOOKUP(Table5[[#This Row],[CommodityID]],Table9[],3,FALSE)</f>
        <v>2</v>
      </c>
      <c r="T439" s="823">
        <v>438</v>
      </c>
      <c r="U439" s="63" t="str">
        <f>IF(acute_input_data!$M439=0,"n.r.",IF(L439-M439&gt;0,"Y","N"))</f>
        <v>n.r.</v>
      </c>
      <c r="V439" s="818">
        <v>1</v>
      </c>
      <c r="W439" s="818"/>
      <c r="X439" s="818"/>
      <c r="Y439" s="824">
        <f t="shared" si="6"/>
        <v>0</v>
      </c>
    </row>
    <row r="440" spans="1:25" ht="13.5" customHeight="1" x14ac:dyDescent="0.2">
      <c r="A440" s="830" t="str">
        <f>CONCATENATE(acute_input_data!$D440," / ",Table5[[#This Row],[code num]])</f>
        <v>Diethofencarb (RD) / 162010</v>
      </c>
      <c r="B440" s="820" t="str">
        <f>LEFT(Table5[[#This Row],[CommodityID]],8)</f>
        <v>P0162010</v>
      </c>
      <c r="C440" s="831">
        <f>1*(RIGHT(Table5[[#This Row],[left 8 char]],7))</f>
        <v>162010</v>
      </c>
      <c r="D440" s="818" t="s">
        <v>1792</v>
      </c>
      <c r="E440" s="818" t="s">
        <v>879</v>
      </c>
      <c r="F440" s="818" t="s">
        <v>316</v>
      </c>
      <c r="G440" s="818" t="str">
        <f>CONCATENATE(Table5[[#This Row],[CommodityID]]," / ",Table5[[#This Row],[Pesticide]])</f>
        <v>P0162010A / Diethofencarb (RD)</v>
      </c>
      <c r="H440" s="60">
        <v>0.01</v>
      </c>
      <c r="I440" s="818">
        <v>939</v>
      </c>
      <c r="J440" s="818">
        <v>0</v>
      </c>
      <c r="K440" s="818">
        <v>0</v>
      </c>
      <c r="L440" s="855"/>
      <c r="M440" s="855"/>
      <c r="N440" s="818">
        <v>0</v>
      </c>
      <c r="O440" s="855"/>
      <c r="P440" s="855">
        <v>1</v>
      </c>
      <c r="Q440" s="822"/>
      <c r="R440" s="818">
        <v>48</v>
      </c>
      <c r="S440" s="823">
        <f>VLOOKUP(Table5[[#This Row],[CommodityID]],Table9[],3,FALSE)</f>
        <v>3</v>
      </c>
      <c r="T440" s="823">
        <v>439</v>
      </c>
      <c r="U440" s="63" t="str">
        <f>IF(acute_input_data!$M440=0,"n.r.",IF(L440-M440&gt;0,"Y","N"))</f>
        <v>n.r.</v>
      </c>
      <c r="V440" s="818">
        <v>1</v>
      </c>
      <c r="W440" s="818"/>
      <c r="X440" s="818"/>
      <c r="Y440" s="824">
        <f t="shared" si="6"/>
        <v>0</v>
      </c>
    </row>
    <row r="441" spans="1:25" ht="13.5" customHeight="1" x14ac:dyDescent="0.2">
      <c r="A441" s="830" t="str">
        <f>CONCATENATE(acute_input_data!$D441," / ",Table5[[#This Row],[code num]])</f>
        <v>Diethofencarb (RD) / 211000</v>
      </c>
      <c r="B441" s="820" t="str">
        <f>LEFT(Table5[[#This Row],[CommodityID]],8)</f>
        <v>P0211000</v>
      </c>
      <c r="C441" s="831">
        <f>1*(RIGHT(Table5[[#This Row],[left 8 char]],7))</f>
        <v>211000</v>
      </c>
      <c r="D441" s="818" t="s">
        <v>1792</v>
      </c>
      <c r="E441" s="818" t="s">
        <v>880</v>
      </c>
      <c r="F441" s="818" t="s">
        <v>319</v>
      </c>
      <c r="G441" s="818" t="str">
        <f>CONCATENATE(Table5[[#This Row],[CommodityID]]," / ",Table5[[#This Row],[Pesticide]])</f>
        <v>P0211000A / Diethofencarb (RD)</v>
      </c>
      <c r="H441" s="60">
        <v>0.01</v>
      </c>
      <c r="I441" s="818">
        <v>2044</v>
      </c>
      <c r="J441" s="818">
        <v>0</v>
      </c>
      <c r="K441" s="818">
        <v>0</v>
      </c>
      <c r="L441" s="855"/>
      <c r="M441" s="855"/>
      <c r="N441" s="818">
        <v>0</v>
      </c>
      <c r="O441" s="855"/>
      <c r="P441" s="855">
        <v>1</v>
      </c>
      <c r="Q441" s="822"/>
      <c r="R441" s="818">
        <v>48</v>
      </c>
      <c r="S441" s="823">
        <f>VLOOKUP(Table5[[#This Row],[CommodityID]],Table9[],3,FALSE)</f>
        <v>4</v>
      </c>
      <c r="T441" s="823">
        <v>440</v>
      </c>
      <c r="U441" s="63" t="str">
        <f>IF(acute_input_data!$M441=0,"n.r.",IF(L441-M441&gt;0,"Y","N"))</f>
        <v>n.r.</v>
      </c>
      <c r="V441" s="818">
        <v>1</v>
      </c>
      <c r="W441" s="818"/>
      <c r="X441" s="818"/>
      <c r="Y441" s="824">
        <f t="shared" si="6"/>
        <v>0</v>
      </c>
    </row>
    <row r="442" spans="1:25" ht="13.5" customHeight="1" x14ac:dyDescent="0.2">
      <c r="A442" s="830" t="str">
        <f>CONCATENATE(acute_input_data!$D442," / ",Table5[[#This Row],[code num]])</f>
        <v>Diethofencarb (RD) / 213020</v>
      </c>
      <c r="B442" s="820" t="str">
        <f>LEFT(Table5[[#This Row],[CommodityID]],8)</f>
        <v>P0213020</v>
      </c>
      <c r="C442" s="831">
        <f>1*(RIGHT(Table5[[#This Row],[left 8 char]],7))</f>
        <v>213020</v>
      </c>
      <c r="D442" s="818" t="s">
        <v>1792</v>
      </c>
      <c r="E442" s="818" t="s">
        <v>881</v>
      </c>
      <c r="F442" s="818" t="s">
        <v>315</v>
      </c>
      <c r="G442" s="818" t="str">
        <f>CONCATENATE(Table5[[#This Row],[CommodityID]]," / ",Table5[[#This Row],[Pesticide]])</f>
        <v>P0213020A / Diethofencarb (RD)</v>
      </c>
      <c r="H442" s="60">
        <v>0.01</v>
      </c>
      <c r="I442" s="818">
        <v>1611</v>
      </c>
      <c r="J442" s="818">
        <v>0</v>
      </c>
      <c r="K442" s="818">
        <v>0</v>
      </c>
      <c r="L442" s="855"/>
      <c r="M442" s="855"/>
      <c r="N442" s="818">
        <v>0</v>
      </c>
      <c r="O442" s="855"/>
      <c r="P442" s="855">
        <v>1</v>
      </c>
      <c r="Q442" s="822"/>
      <c r="R442" s="818">
        <v>48</v>
      </c>
      <c r="S442" s="823">
        <f>VLOOKUP(Table5[[#This Row],[CommodityID]],Table9[],3,FALSE)</f>
        <v>5</v>
      </c>
      <c r="T442" s="823">
        <v>441</v>
      </c>
      <c r="U442" s="63" t="str">
        <f>IF(acute_input_data!$M442=0,"n.r.",IF(L442-M442&gt;0,"Y","N"))</f>
        <v>n.r.</v>
      </c>
      <c r="V442" s="818">
        <v>1</v>
      </c>
      <c r="W442" s="818"/>
      <c r="X442" s="818"/>
      <c r="Y442" s="824">
        <f t="shared" si="6"/>
        <v>0</v>
      </c>
    </row>
    <row r="443" spans="1:25" ht="13.5" customHeight="1" x14ac:dyDescent="0.2">
      <c r="A443" s="830" t="str">
        <f>CONCATENATE(acute_input_data!$D443," / ",Table5[[#This Row],[code num]])</f>
        <v>Diethofencarb (RD) / 220020</v>
      </c>
      <c r="B443" s="820" t="str">
        <f>LEFT(Table5[[#This Row],[CommodityID]],8)</f>
        <v>P0220020</v>
      </c>
      <c r="C443" s="831">
        <f>1*(RIGHT(Table5[[#This Row],[left 8 char]],7))</f>
        <v>220020</v>
      </c>
      <c r="D443" s="818" t="s">
        <v>1792</v>
      </c>
      <c r="E443" s="818" t="s">
        <v>882</v>
      </c>
      <c r="F443" s="818" t="s">
        <v>317</v>
      </c>
      <c r="G443" s="818" t="str">
        <f>CONCATENATE(Table5[[#This Row],[CommodityID]]," / ",Table5[[#This Row],[Pesticide]])</f>
        <v>P0220020A / Diethofencarb (RD)</v>
      </c>
      <c r="H443" s="60">
        <v>0.01</v>
      </c>
      <c r="I443" s="818">
        <v>1040</v>
      </c>
      <c r="J443" s="818">
        <v>0</v>
      </c>
      <c r="K443" s="818">
        <v>0</v>
      </c>
      <c r="L443" s="855"/>
      <c r="M443" s="855"/>
      <c r="N443" s="818">
        <v>0</v>
      </c>
      <c r="O443" s="855"/>
      <c r="P443" s="855">
        <v>1</v>
      </c>
      <c r="Q443" s="822"/>
      <c r="R443" s="818">
        <v>48</v>
      </c>
      <c r="S443" s="823">
        <f>VLOOKUP(Table5[[#This Row],[CommodityID]],Table9[],3,FALSE)</f>
        <v>6</v>
      </c>
      <c r="T443" s="823">
        <v>442</v>
      </c>
      <c r="U443" s="63" t="str">
        <f>IF(acute_input_data!$M443=0,"n.r.",IF(L443-M443&gt;0,"Y","N"))</f>
        <v>n.r.</v>
      </c>
      <c r="V443" s="818">
        <v>1</v>
      </c>
      <c r="W443" s="818"/>
      <c r="X443" s="818"/>
      <c r="Y443" s="824">
        <f t="shared" si="6"/>
        <v>0</v>
      </c>
    </row>
    <row r="444" spans="1:25" ht="13.5" customHeight="1" x14ac:dyDescent="0.2">
      <c r="A444" s="830" t="str">
        <f>CONCATENATE(acute_input_data!$D444," / ",Table5[[#This Row],[code num]])</f>
        <v>Diethofencarb (RD) / 241020</v>
      </c>
      <c r="B444" s="820" t="str">
        <f>LEFT(Table5[[#This Row],[CommodityID]],8)</f>
        <v>P0241020</v>
      </c>
      <c r="C444" s="831">
        <f>1*(RIGHT(Table5[[#This Row],[left 8 char]],7))</f>
        <v>241020</v>
      </c>
      <c r="D444" s="818" t="s">
        <v>1792</v>
      </c>
      <c r="E444" s="818" t="s">
        <v>883</v>
      </c>
      <c r="F444" s="818" t="s">
        <v>312</v>
      </c>
      <c r="G444" s="818" t="str">
        <f>CONCATENATE(Table5[[#This Row],[CommodityID]]," / ",Table5[[#This Row],[Pesticide]])</f>
        <v>P0241020A / Diethofencarb (RD)</v>
      </c>
      <c r="H444" s="60">
        <v>0.01</v>
      </c>
      <c r="I444" s="818">
        <v>935</v>
      </c>
      <c r="J444" s="818">
        <v>0</v>
      </c>
      <c r="K444" s="818">
        <v>0</v>
      </c>
      <c r="L444" s="855"/>
      <c r="M444" s="855"/>
      <c r="N444" s="818">
        <v>0</v>
      </c>
      <c r="O444" s="855"/>
      <c r="P444" s="855">
        <v>1</v>
      </c>
      <c r="Q444" s="822"/>
      <c r="R444" s="818">
        <v>48</v>
      </c>
      <c r="S444" s="823">
        <f>VLOOKUP(Table5[[#This Row],[CommodityID]],Table9[],3,FALSE)</f>
        <v>7</v>
      </c>
      <c r="T444" s="823">
        <v>443</v>
      </c>
      <c r="U444" s="63" t="str">
        <f>IF(acute_input_data!$M444=0,"n.r.",IF(L444-M444&gt;0,"Y","N"))</f>
        <v>n.r.</v>
      </c>
      <c r="V444" s="818">
        <v>1</v>
      </c>
      <c r="W444" s="818"/>
      <c r="X444" s="818"/>
      <c r="Y444" s="824">
        <f t="shared" si="6"/>
        <v>0</v>
      </c>
    </row>
    <row r="445" spans="1:25" ht="13.5" customHeight="1" x14ac:dyDescent="0.2">
      <c r="A445" s="830" t="str">
        <f>CONCATENATE(acute_input_data!$D445," / ",Table5[[#This Row],[code num]])</f>
        <v>Diethofencarb (RD) / 300010</v>
      </c>
      <c r="B445" s="820" t="str">
        <f>LEFT(Table5[[#This Row],[CommodityID]],8)</f>
        <v>P0300010</v>
      </c>
      <c r="C445" s="831">
        <f>1*(RIGHT(Table5[[#This Row],[left 8 char]],7))</f>
        <v>300010</v>
      </c>
      <c r="D445" s="818" t="s">
        <v>1792</v>
      </c>
      <c r="E445" s="818" t="s">
        <v>884</v>
      </c>
      <c r="F445" s="818" t="s">
        <v>311</v>
      </c>
      <c r="G445" s="818" t="str">
        <f>CONCATENATE(Table5[[#This Row],[CommodityID]]," / ",Table5[[#This Row],[Pesticide]])</f>
        <v>P0300010A / Diethofencarb (RD)</v>
      </c>
      <c r="H445" s="60">
        <v>0.01</v>
      </c>
      <c r="I445" s="818">
        <v>770</v>
      </c>
      <c r="J445" s="818">
        <v>0</v>
      </c>
      <c r="K445" s="818">
        <v>0</v>
      </c>
      <c r="L445" s="855"/>
      <c r="M445" s="855"/>
      <c r="N445" s="818">
        <v>0</v>
      </c>
      <c r="O445" s="855"/>
      <c r="P445" s="855">
        <v>1</v>
      </c>
      <c r="Q445" s="822"/>
      <c r="R445" s="818">
        <v>48</v>
      </c>
      <c r="S445" s="823">
        <f>VLOOKUP(Table5[[#This Row],[CommodityID]],Table9[],3,FALSE)</f>
        <v>8</v>
      </c>
      <c r="T445" s="823">
        <v>444</v>
      </c>
      <c r="U445" s="833" t="str">
        <f>IF(acute_input_data!$M445=0,"n.r.",IF(L445-M445&gt;0,"Y","N"))</f>
        <v>n.r.</v>
      </c>
      <c r="V445" s="824"/>
      <c r="W445" s="824"/>
      <c r="X445" s="825"/>
      <c r="Y445" s="825">
        <f t="shared" si="6"/>
        <v>0</v>
      </c>
    </row>
    <row r="446" spans="1:25" ht="13.5" customHeight="1" x14ac:dyDescent="0.2">
      <c r="A446" s="830" t="str">
        <f>CONCATENATE(acute_input_data!$D446," / ",Table5[[#This Row],[code num]])</f>
        <v>Diethofencarb (RD) / 500060</v>
      </c>
      <c r="B446" s="820" t="str">
        <f>LEFT(Table5[[#This Row],[CommodityID]],8)</f>
        <v>P0500060</v>
      </c>
      <c r="C446" s="831">
        <f>1*(RIGHT(Table5[[#This Row],[left 8 char]],7))</f>
        <v>500060</v>
      </c>
      <c r="D446" s="818" t="s">
        <v>1792</v>
      </c>
      <c r="E446" s="818" t="s">
        <v>885</v>
      </c>
      <c r="F446" s="818" t="s">
        <v>314</v>
      </c>
      <c r="G446" s="818" t="str">
        <f>CONCATENATE(Table5[[#This Row],[CommodityID]]," / ",Table5[[#This Row],[Pesticide]])</f>
        <v>P0500060A / Diethofencarb (RD)</v>
      </c>
      <c r="H446" s="60">
        <v>0.01</v>
      </c>
      <c r="I446" s="818">
        <v>1031</v>
      </c>
      <c r="J446" s="818">
        <v>0</v>
      </c>
      <c r="K446" s="818">
        <v>0</v>
      </c>
      <c r="L446" s="855"/>
      <c r="M446" s="855"/>
      <c r="N446" s="818">
        <v>0</v>
      </c>
      <c r="O446" s="855"/>
      <c r="P446" s="855">
        <v>1</v>
      </c>
      <c r="Q446" s="822"/>
      <c r="R446" s="818">
        <v>48</v>
      </c>
      <c r="S446" s="823">
        <f>VLOOKUP(Table5[[#This Row],[CommodityID]],Table9[],3,FALSE)</f>
        <v>9</v>
      </c>
      <c r="T446" s="823">
        <v>445</v>
      </c>
      <c r="U446" s="63" t="str">
        <f>IF(acute_input_data!$M446=0,"n.r.",IF(L446-M446&gt;0,"Y","N"))</f>
        <v>n.r.</v>
      </c>
      <c r="V446" s="818">
        <v>1</v>
      </c>
      <c r="W446" s="818"/>
      <c r="X446" s="818"/>
      <c r="Y446" s="824">
        <f t="shared" si="6"/>
        <v>0</v>
      </c>
    </row>
    <row r="447" spans="1:25" ht="13.5" customHeight="1" x14ac:dyDescent="0.2">
      <c r="A447" s="830" t="str">
        <f>CONCATENATE(acute_input_data!$D447," / ",Table5[[#This Row],[code num]])</f>
        <v>Diethofencarb (RD) / 500070</v>
      </c>
      <c r="B447" s="820" t="str">
        <f>LEFT(Table5[[#This Row],[CommodityID]],8)</f>
        <v>P0500070</v>
      </c>
      <c r="C447" s="831">
        <f>1*(RIGHT(Table5[[#This Row],[left 8 char]],7))</f>
        <v>500070</v>
      </c>
      <c r="D447" s="818" t="s">
        <v>1792</v>
      </c>
      <c r="E447" s="818" t="s">
        <v>886</v>
      </c>
      <c r="F447" s="818" t="s">
        <v>320</v>
      </c>
      <c r="G447" s="818" t="str">
        <f>CONCATENATE(Table5[[#This Row],[CommodityID]]," / ",Table5[[#This Row],[Pesticide]])</f>
        <v>P0500070A / Diethofencarb (RD)</v>
      </c>
      <c r="H447" s="60">
        <v>0.01</v>
      </c>
      <c r="I447" s="818">
        <v>641</v>
      </c>
      <c r="J447" s="818">
        <v>0</v>
      </c>
      <c r="K447" s="818">
        <v>0</v>
      </c>
      <c r="L447" s="855"/>
      <c r="M447" s="855"/>
      <c r="N447" s="818">
        <v>0</v>
      </c>
      <c r="O447" s="855"/>
      <c r="P447" s="855">
        <v>1</v>
      </c>
      <c r="Q447" s="822"/>
      <c r="R447" s="818">
        <v>48</v>
      </c>
      <c r="S447" s="823">
        <f>VLOOKUP(Table5[[#This Row],[CommodityID]],Table9[],3,FALSE)</f>
        <v>10</v>
      </c>
      <c r="T447" s="823">
        <v>446</v>
      </c>
      <c r="U447" s="63" t="str">
        <f>IF(acute_input_data!$M447=0,"n.r.",IF(L447-M447&gt;0,"Y","N"))</f>
        <v>n.r.</v>
      </c>
      <c r="V447" s="818">
        <v>1</v>
      </c>
      <c r="W447" s="818"/>
      <c r="X447" s="818"/>
      <c r="Y447" s="824">
        <f t="shared" si="6"/>
        <v>0</v>
      </c>
    </row>
    <row r="448" spans="1:25" ht="13.5" customHeight="1" x14ac:dyDescent="0.2">
      <c r="A448" s="830" t="str">
        <f>CONCATENATE(acute_input_data!$D448," / ",Table5[[#This Row],[code num]])</f>
        <v>Difenoconazole (RD) / 110020</v>
      </c>
      <c r="B448" s="820" t="str">
        <f>LEFT(Table5[[#This Row],[CommodityID]],8)</f>
        <v>P0110020</v>
      </c>
      <c r="C448" s="831">
        <f>1*(RIGHT(Table5[[#This Row],[left 8 char]],7))</f>
        <v>110020</v>
      </c>
      <c r="D448" s="818" t="s">
        <v>1793</v>
      </c>
      <c r="E448" s="818" t="s">
        <v>877</v>
      </c>
      <c r="F448" s="818" t="s">
        <v>313</v>
      </c>
      <c r="G448" s="818" t="str">
        <f>CONCATENATE(Table5[[#This Row],[CommodityID]]," / ",Table5[[#This Row],[Pesticide]])</f>
        <v>P0110020A / Difenoconazole (RD)</v>
      </c>
      <c r="H448" s="855">
        <v>0.6</v>
      </c>
      <c r="I448" s="818">
        <v>1759</v>
      </c>
      <c r="J448" s="818">
        <v>4</v>
      </c>
      <c r="K448" s="818">
        <v>0</v>
      </c>
      <c r="L448" s="855">
        <v>8.4000000000000005E-2</v>
      </c>
      <c r="M448" s="855">
        <v>1.0770666666666668E-2</v>
      </c>
      <c r="N448" s="818">
        <v>0</v>
      </c>
      <c r="O448" s="855">
        <v>0.16</v>
      </c>
      <c r="P448" s="855">
        <v>1</v>
      </c>
      <c r="Q448" s="822"/>
      <c r="R448" s="818">
        <v>49</v>
      </c>
      <c r="S448" s="823">
        <f>VLOOKUP(Table5[[#This Row],[CommodityID]],Table9[],3,FALSE)</f>
        <v>1</v>
      </c>
      <c r="T448" s="823">
        <v>447</v>
      </c>
      <c r="U448" s="63" t="str">
        <f>IF(acute_input_data!$M448=0,"n.r.",IF(L448-M448&gt;0,"Y","N"))</f>
        <v>Y</v>
      </c>
      <c r="V448" s="818">
        <v>1</v>
      </c>
      <c r="W448" s="818"/>
      <c r="X448" s="818"/>
      <c r="Y448" s="824">
        <f t="shared" si="6"/>
        <v>4</v>
      </c>
    </row>
    <row r="449" spans="1:25" ht="13.5" customHeight="1" x14ac:dyDescent="0.2">
      <c r="A449" s="830" t="str">
        <f>CONCATENATE(acute_input_data!$D449," / ",Table5[[#This Row],[code num]])</f>
        <v>Difenoconazole (RD) / 130020</v>
      </c>
      <c r="B449" s="820" t="str">
        <f>LEFT(Table5[[#This Row],[CommodityID]],8)</f>
        <v>P0130020</v>
      </c>
      <c r="C449" s="831">
        <f>1*(RIGHT(Table5[[#This Row],[left 8 char]],7))</f>
        <v>130020</v>
      </c>
      <c r="D449" s="818" t="s">
        <v>1793</v>
      </c>
      <c r="E449" s="818" t="s">
        <v>878</v>
      </c>
      <c r="F449" s="818" t="s">
        <v>318</v>
      </c>
      <c r="G449" s="818" t="str">
        <f>CONCATENATE(Table5[[#This Row],[CommodityID]]," / ",Table5[[#This Row],[Pesticide]])</f>
        <v>P0130020A / Difenoconazole (RD)</v>
      </c>
      <c r="H449" s="855">
        <v>0.8</v>
      </c>
      <c r="I449" s="818">
        <v>1596</v>
      </c>
      <c r="J449" s="818">
        <v>137</v>
      </c>
      <c r="K449" s="818">
        <v>0</v>
      </c>
      <c r="L449" s="855">
        <v>0.17</v>
      </c>
      <c r="M449" s="855">
        <v>2.4021000000000001E-2</v>
      </c>
      <c r="N449" s="818">
        <v>0</v>
      </c>
      <c r="O449" s="855">
        <v>0.16</v>
      </c>
      <c r="P449" s="855">
        <v>1</v>
      </c>
      <c r="Q449" s="822"/>
      <c r="R449" s="818">
        <v>49</v>
      </c>
      <c r="S449" s="823">
        <f>VLOOKUP(Table5[[#This Row],[CommodityID]],Table9[],3,FALSE)</f>
        <v>2</v>
      </c>
      <c r="T449" s="823">
        <v>448</v>
      </c>
      <c r="U449" s="63" t="str">
        <f>IF(acute_input_data!$M449=0,"n.r.",IF(L449-M449&gt;0,"Y","N"))</f>
        <v>Y</v>
      </c>
      <c r="V449" s="818">
        <v>1</v>
      </c>
      <c r="W449" s="818"/>
      <c r="X449" s="818"/>
      <c r="Y449" s="824">
        <f t="shared" si="6"/>
        <v>137</v>
      </c>
    </row>
    <row r="450" spans="1:25" ht="13.5" customHeight="1" x14ac:dyDescent="0.2">
      <c r="A450" s="830" t="str">
        <f>CONCATENATE(acute_input_data!$D450," / ",Table5[[#This Row],[code num]])</f>
        <v>Difenoconazole (RD) / 162010</v>
      </c>
      <c r="B450" s="820" t="str">
        <f>LEFT(Table5[[#This Row],[CommodityID]],8)</f>
        <v>P0162010</v>
      </c>
      <c r="C450" s="831">
        <f>1*(RIGHT(Table5[[#This Row],[left 8 char]],7))</f>
        <v>162010</v>
      </c>
      <c r="D450" s="818" t="s">
        <v>1793</v>
      </c>
      <c r="E450" s="818" t="s">
        <v>879</v>
      </c>
      <c r="F450" s="818" t="s">
        <v>316</v>
      </c>
      <c r="G450" s="818" t="str">
        <f>CONCATENATE(Table5[[#This Row],[CommodityID]]," / ",Table5[[#This Row],[Pesticide]])</f>
        <v>P0162010A / Difenoconazole (RD)</v>
      </c>
      <c r="H450" s="855">
        <v>0.1</v>
      </c>
      <c r="I450" s="818">
        <v>1025</v>
      </c>
      <c r="J450" s="818">
        <v>0</v>
      </c>
      <c r="K450" s="818">
        <v>0</v>
      </c>
      <c r="L450" s="855"/>
      <c r="M450" s="855"/>
      <c r="N450" s="818">
        <v>0</v>
      </c>
      <c r="O450" s="855">
        <v>0.16</v>
      </c>
      <c r="P450" s="855">
        <v>1</v>
      </c>
      <c r="Q450" s="822"/>
      <c r="R450" s="818">
        <v>49</v>
      </c>
      <c r="S450" s="823">
        <f>VLOOKUP(Table5[[#This Row],[CommodityID]],Table9[],3,FALSE)</f>
        <v>3</v>
      </c>
      <c r="T450" s="823">
        <v>449</v>
      </c>
      <c r="U450" s="63" t="str">
        <f>IF(acute_input_data!$M450=0,"n.r.",IF(L450-M450&gt;0,"Y","N"))</f>
        <v>n.r.</v>
      </c>
      <c r="V450" s="818">
        <v>1</v>
      </c>
      <c r="W450" s="818"/>
      <c r="X450" s="818"/>
      <c r="Y450" s="824">
        <f t="shared" ref="Y450:Y509" si="7">SUM(J450:K450)</f>
        <v>0</v>
      </c>
    </row>
    <row r="451" spans="1:25" ht="13.5" customHeight="1" x14ac:dyDescent="0.2">
      <c r="A451" s="830" t="str">
        <f>CONCATENATE(acute_input_data!$D451," / ",Table5[[#This Row],[code num]])</f>
        <v>Difenoconazole (RD) / 211000</v>
      </c>
      <c r="B451" s="820" t="str">
        <f>LEFT(Table5[[#This Row],[CommodityID]],8)</f>
        <v>P0211000</v>
      </c>
      <c r="C451" s="831">
        <f>1*(RIGHT(Table5[[#This Row],[left 8 char]],7))</f>
        <v>211000</v>
      </c>
      <c r="D451" s="818" t="s">
        <v>1793</v>
      </c>
      <c r="E451" s="818" t="s">
        <v>880</v>
      </c>
      <c r="F451" s="818" t="s">
        <v>319</v>
      </c>
      <c r="G451" s="818" t="str">
        <f>CONCATENATE(Table5[[#This Row],[CommodityID]]," / ",Table5[[#This Row],[Pesticide]])</f>
        <v>P0211000A / Difenoconazole (RD)</v>
      </c>
      <c r="H451" s="855">
        <v>0.1</v>
      </c>
      <c r="I451" s="818">
        <v>2267</v>
      </c>
      <c r="J451" s="818">
        <v>3</v>
      </c>
      <c r="K451" s="818">
        <v>0</v>
      </c>
      <c r="L451" s="855">
        <v>3.0000000000000001E-3</v>
      </c>
      <c r="M451" s="855">
        <v>4.4600000000000005E-4</v>
      </c>
      <c r="N451" s="818">
        <v>0</v>
      </c>
      <c r="O451" s="855">
        <v>0.16</v>
      </c>
      <c r="P451" s="855">
        <v>1</v>
      </c>
      <c r="Q451" s="822"/>
      <c r="R451" s="818">
        <v>49</v>
      </c>
      <c r="S451" s="823">
        <f>VLOOKUP(Table5[[#This Row],[CommodityID]],Table9[],3,FALSE)</f>
        <v>4</v>
      </c>
      <c r="T451" s="823">
        <v>450</v>
      </c>
      <c r="U451" s="63" t="str">
        <f>IF(acute_input_data!$M451=0,"n.r.",IF(L451-M451&gt;0,"Y","N"))</f>
        <v>Y</v>
      </c>
      <c r="V451" s="818">
        <v>1</v>
      </c>
      <c r="W451" s="818"/>
      <c r="X451" s="818"/>
      <c r="Y451" s="824">
        <f t="shared" si="7"/>
        <v>3</v>
      </c>
    </row>
    <row r="452" spans="1:25" ht="13.5" customHeight="1" x14ac:dyDescent="0.2">
      <c r="A452" s="830" t="str">
        <f>CONCATENATE(acute_input_data!$D452," / ",Table5[[#This Row],[code num]])</f>
        <v>Difenoconazole (RD) / 213020</v>
      </c>
      <c r="B452" s="820" t="str">
        <f>LEFT(Table5[[#This Row],[CommodityID]],8)</f>
        <v>P0213020</v>
      </c>
      <c r="C452" s="831">
        <f>1*(RIGHT(Table5[[#This Row],[left 8 char]],7))</f>
        <v>213020</v>
      </c>
      <c r="D452" s="818" t="s">
        <v>1793</v>
      </c>
      <c r="E452" s="818" t="s">
        <v>881</v>
      </c>
      <c r="F452" s="818" t="s">
        <v>315</v>
      </c>
      <c r="G452" s="818" t="str">
        <f>CONCATENATE(Table5[[#This Row],[CommodityID]]," / ",Table5[[#This Row],[Pesticide]])</f>
        <v>P0213020A / Difenoconazole (RD)</v>
      </c>
      <c r="H452" s="855">
        <v>0.4</v>
      </c>
      <c r="I452" s="818">
        <v>1710</v>
      </c>
      <c r="J452" s="818">
        <v>176</v>
      </c>
      <c r="K452" s="818">
        <v>0</v>
      </c>
      <c r="L452" s="855">
        <v>0.3</v>
      </c>
      <c r="M452" s="855">
        <v>1.84E-2</v>
      </c>
      <c r="N452" s="818">
        <v>0</v>
      </c>
      <c r="O452" s="855">
        <v>0.16</v>
      </c>
      <c r="P452" s="855">
        <v>1</v>
      </c>
      <c r="Q452" s="822"/>
      <c r="R452" s="818">
        <v>49</v>
      </c>
      <c r="S452" s="823">
        <f>VLOOKUP(Table5[[#This Row],[CommodityID]],Table9[],3,FALSE)</f>
        <v>5</v>
      </c>
      <c r="T452" s="823">
        <v>451</v>
      </c>
      <c r="U452" s="63" t="str">
        <f>IF(acute_input_data!$M452=0,"n.r.",IF(L452-M452&gt;0,"Y","N"))</f>
        <v>Y</v>
      </c>
      <c r="V452" s="818">
        <v>1</v>
      </c>
      <c r="W452" s="818"/>
      <c r="X452" s="818"/>
      <c r="Y452" s="824">
        <f t="shared" si="7"/>
        <v>176</v>
      </c>
    </row>
    <row r="453" spans="1:25" ht="13.5" customHeight="1" x14ac:dyDescent="0.2">
      <c r="A453" s="830" t="str">
        <f>CONCATENATE(acute_input_data!$D453," / ",Table5[[#This Row],[code num]])</f>
        <v>Difenoconazole (RD) / 220020</v>
      </c>
      <c r="B453" s="820" t="str">
        <f>LEFT(Table5[[#This Row],[CommodityID]],8)</f>
        <v>P0220020</v>
      </c>
      <c r="C453" s="831">
        <f>1*(RIGHT(Table5[[#This Row],[left 8 char]],7))</f>
        <v>220020</v>
      </c>
      <c r="D453" s="818" t="s">
        <v>1793</v>
      </c>
      <c r="E453" s="818" t="s">
        <v>882</v>
      </c>
      <c r="F453" s="818" t="s">
        <v>317</v>
      </c>
      <c r="G453" s="818" t="str">
        <f>CONCATENATE(Table5[[#This Row],[CommodityID]]," / ",Table5[[#This Row],[Pesticide]])</f>
        <v>P0220020A / Difenoconazole (RD)</v>
      </c>
      <c r="H453" s="855">
        <v>0.5</v>
      </c>
      <c r="I453" s="818">
        <v>1167</v>
      </c>
      <c r="J453" s="818">
        <v>1</v>
      </c>
      <c r="K453" s="818">
        <v>0</v>
      </c>
      <c r="L453" s="855">
        <v>3.6999999999999998E-2</v>
      </c>
      <c r="M453" s="855">
        <v>8.3250000000000002E-4</v>
      </c>
      <c r="N453" s="818">
        <v>0</v>
      </c>
      <c r="O453" s="855">
        <v>0.16</v>
      </c>
      <c r="P453" s="855">
        <v>1</v>
      </c>
      <c r="Q453" s="822"/>
      <c r="R453" s="818">
        <v>49</v>
      </c>
      <c r="S453" s="823">
        <f>VLOOKUP(Table5[[#This Row],[CommodityID]],Table9[],3,FALSE)</f>
        <v>6</v>
      </c>
      <c r="T453" s="823">
        <v>452</v>
      </c>
      <c r="U453" s="63" t="str">
        <f>IF(acute_input_data!$M453=0,"n.r.",IF(L453-M453&gt;0,"Y","N"))</f>
        <v>Y</v>
      </c>
      <c r="V453" s="818">
        <v>1</v>
      </c>
      <c r="W453" s="818"/>
      <c r="X453" s="818"/>
      <c r="Y453" s="824">
        <f t="shared" si="7"/>
        <v>1</v>
      </c>
    </row>
    <row r="454" spans="1:25" ht="13.5" customHeight="1" x14ac:dyDescent="0.2">
      <c r="A454" s="830" t="str">
        <f>CONCATENATE(acute_input_data!$D454," / ",Table5[[#This Row],[code num]])</f>
        <v>Difenoconazole (RD) / 241020</v>
      </c>
      <c r="B454" s="820" t="str">
        <f>LEFT(Table5[[#This Row],[CommodityID]],8)</f>
        <v>P0241020</v>
      </c>
      <c r="C454" s="831">
        <f>1*(RIGHT(Table5[[#This Row],[left 8 char]],7))</f>
        <v>241020</v>
      </c>
      <c r="D454" s="818" t="s">
        <v>1793</v>
      </c>
      <c r="E454" s="818" t="s">
        <v>883</v>
      </c>
      <c r="F454" s="818" t="s">
        <v>312</v>
      </c>
      <c r="G454" s="818" t="str">
        <f>CONCATENATE(Table5[[#This Row],[CommodityID]]," / ",Table5[[#This Row],[Pesticide]])</f>
        <v>P0241020A / Difenoconazole (RD)</v>
      </c>
      <c r="H454" s="855">
        <v>0.2</v>
      </c>
      <c r="I454" s="818">
        <v>997</v>
      </c>
      <c r="J454" s="818">
        <v>4</v>
      </c>
      <c r="K454" s="818">
        <v>0</v>
      </c>
      <c r="L454" s="855">
        <v>0.15</v>
      </c>
      <c r="M454" s="855">
        <v>8.3999999999999995E-3</v>
      </c>
      <c r="N454" s="818">
        <v>0</v>
      </c>
      <c r="O454" s="855">
        <v>0.16</v>
      </c>
      <c r="P454" s="855">
        <v>1</v>
      </c>
      <c r="Q454" s="822"/>
      <c r="R454" s="818">
        <v>49</v>
      </c>
      <c r="S454" s="823">
        <f>VLOOKUP(Table5[[#This Row],[CommodityID]],Table9[],3,FALSE)</f>
        <v>7</v>
      </c>
      <c r="T454" s="823">
        <v>453</v>
      </c>
      <c r="U454" s="63" t="str">
        <f>IF(acute_input_data!$M454=0,"n.r.",IF(L454-M454&gt;0,"Y","N"))</f>
        <v>Y</v>
      </c>
      <c r="V454" s="818">
        <v>1</v>
      </c>
      <c r="W454" s="818"/>
      <c r="X454" s="818"/>
      <c r="Y454" s="824">
        <f t="shared" si="7"/>
        <v>4</v>
      </c>
    </row>
    <row r="455" spans="1:25" ht="13.5" customHeight="1" x14ac:dyDescent="0.2">
      <c r="A455" s="830" t="str">
        <f>CONCATENATE(acute_input_data!$D455," / ",Table5[[#This Row],[code num]])</f>
        <v>Difenoconazole (RD) / 300010</v>
      </c>
      <c r="B455" s="820" t="str">
        <f>LEFT(Table5[[#This Row],[CommodityID]],8)</f>
        <v>P0300010</v>
      </c>
      <c r="C455" s="831">
        <f>1*(RIGHT(Table5[[#This Row],[left 8 char]],7))</f>
        <v>300010</v>
      </c>
      <c r="D455" s="818" t="s">
        <v>1793</v>
      </c>
      <c r="E455" s="818" t="s">
        <v>884</v>
      </c>
      <c r="F455" s="818" t="s">
        <v>311</v>
      </c>
      <c r="G455" s="818" t="str">
        <f>CONCATENATE(Table5[[#This Row],[CommodityID]]," / ",Table5[[#This Row],[Pesticide]])</f>
        <v>P0300010A / Difenoconazole (RD)</v>
      </c>
      <c r="H455" s="855">
        <v>0.06</v>
      </c>
      <c r="I455" s="818">
        <v>815</v>
      </c>
      <c r="J455" s="818">
        <v>0</v>
      </c>
      <c r="K455" s="818">
        <v>0</v>
      </c>
      <c r="L455" s="855"/>
      <c r="M455" s="855"/>
      <c r="N455" s="818">
        <v>0</v>
      </c>
      <c r="O455" s="855">
        <v>0.16</v>
      </c>
      <c r="P455" s="855">
        <v>1</v>
      </c>
      <c r="Q455" s="822"/>
      <c r="R455" s="818">
        <v>49</v>
      </c>
      <c r="S455" s="823">
        <f>VLOOKUP(Table5[[#This Row],[CommodityID]],Table9[],3,FALSE)</f>
        <v>8</v>
      </c>
      <c r="T455" s="823">
        <v>454</v>
      </c>
      <c r="U455" s="63" t="str">
        <f>IF(acute_input_data!$M455=0,"n.r.",IF(L455-M455&gt;0,"Y","N"))</f>
        <v>n.r.</v>
      </c>
      <c r="V455" s="818">
        <v>1</v>
      </c>
      <c r="W455" s="818"/>
      <c r="X455" s="818"/>
      <c r="Y455" s="824">
        <f t="shared" si="7"/>
        <v>0</v>
      </c>
    </row>
    <row r="456" spans="1:25" ht="13.5" customHeight="1" x14ac:dyDescent="0.2">
      <c r="A456" s="830" t="str">
        <f>CONCATENATE(acute_input_data!$D456," / ",Table5[[#This Row],[code num]])</f>
        <v>Difenoconazole (RD) / 500060</v>
      </c>
      <c r="B456" s="820" t="str">
        <f>LEFT(Table5[[#This Row],[CommodityID]],8)</f>
        <v>P0500060</v>
      </c>
      <c r="C456" s="831">
        <f>1*(RIGHT(Table5[[#This Row],[left 8 char]],7))</f>
        <v>500060</v>
      </c>
      <c r="D456" s="818" t="s">
        <v>1793</v>
      </c>
      <c r="E456" s="818" t="s">
        <v>885</v>
      </c>
      <c r="F456" s="818" t="s">
        <v>314</v>
      </c>
      <c r="G456" s="818" t="str">
        <f>CONCATENATE(Table5[[#This Row],[CommodityID]]," / ",Table5[[#This Row],[Pesticide]])</f>
        <v>P0500060A / Difenoconazole (RD)</v>
      </c>
      <c r="H456" s="855">
        <v>3</v>
      </c>
      <c r="I456" s="818">
        <v>1288</v>
      </c>
      <c r="J456" s="818">
        <v>25</v>
      </c>
      <c r="K456" s="818">
        <v>0</v>
      </c>
      <c r="L456" s="855">
        <v>7.4999999999999997E-2</v>
      </c>
      <c r="M456" s="855">
        <v>9.1500000000000001E-4</v>
      </c>
      <c r="N456" s="818">
        <v>0</v>
      </c>
      <c r="O456" s="855">
        <v>0.16</v>
      </c>
      <c r="P456" s="855">
        <v>1</v>
      </c>
      <c r="Q456" s="822"/>
      <c r="R456" s="818">
        <v>49</v>
      </c>
      <c r="S456" s="823">
        <f>VLOOKUP(Table5[[#This Row],[CommodityID]],Table9[],3,FALSE)</f>
        <v>9</v>
      </c>
      <c r="T456" s="823">
        <v>455</v>
      </c>
      <c r="U456" s="63" t="str">
        <f>IF(acute_input_data!$M456=0,"n.r.",IF(L456-M456&gt;0,"Y","N"))</f>
        <v>Y</v>
      </c>
      <c r="V456" s="818">
        <v>1</v>
      </c>
      <c r="W456" s="818"/>
      <c r="X456" s="818"/>
      <c r="Y456" s="824">
        <f t="shared" si="7"/>
        <v>25</v>
      </c>
    </row>
    <row r="457" spans="1:25" ht="13.5" customHeight="1" x14ac:dyDescent="0.2">
      <c r="A457" s="830" t="str">
        <f>CONCATENATE(acute_input_data!$D457," / ",Table5[[#This Row],[code num]])</f>
        <v>Difenoconazole (RD) / 500070</v>
      </c>
      <c r="B457" s="820" t="str">
        <f>LEFT(Table5[[#This Row],[CommodityID]],8)</f>
        <v>P0500070</v>
      </c>
      <c r="C457" s="831">
        <f>1*(RIGHT(Table5[[#This Row],[left 8 char]],7))</f>
        <v>500070</v>
      </c>
      <c r="D457" s="818" t="s">
        <v>1793</v>
      </c>
      <c r="E457" s="818" t="s">
        <v>886</v>
      </c>
      <c r="F457" s="818" t="s">
        <v>320</v>
      </c>
      <c r="G457" s="818" t="str">
        <f>CONCATENATE(Table5[[#This Row],[CommodityID]]," / ",Table5[[#This Row],[Pesticide]])</f>
        <v>P0500070A / Difenoconazole (RD)</v>
      </c>
      <c r="H457" s="855">
        <v>0.1</v>
      </c>
      <c r="I457" s="818">
        <v>706</v>
      </c>
      <c r="J457" s="818">
        <v>0</v>
      </c>
      <c r="K457" s="818">
        <v>0</v>
      </c>
      <c r="L457" s="855"/>
      <c r="M457" s="855"/>
      <c r="N457" s="818">
        <v>0</v>
      </c>
      <c r="O457" s="855">
        <v>0.16</v>
      </c>
      <c r="P457" s="855">
        <v>1</v>
      </c>
      <c r="Q457" s="822"/>
      <c r="R457" s="818">
        <v>49</v>
      </c>
      <c r="S457" s="823">
        <f>VLOOKUP(Table5[[#This Row],[CommodityID]],Table9[],3,FALSE)</f>
        <v>10</v>
      </c>
      <c r="T457" s="823">
        <v>456</v>
      </c>
      <c r="U457" s="833" t="str">
        <f>IF(acute_input_data!$M457=0,"n.r.",IF(L457-M457&gt;0,"Y","N"))</f>
        <v>n.r.</v>
      </c>
      <c r="V457" s="824"/>
      <c r="W457" s="824"/>
      <c r="X457" s="825"/>
      <c r="Y457" s="825">
        <f t="shared" si="7"/>
        <v>0</v>
      </c>
    </row>
    <row r="458" spans="1:25" ht="13.5" customHeight="1" x14ac:dyDescent="0.2">
      <c r="A458" s="830" t="str">
        <f>CONCATENATE(acute_input_data!$D458," / ",Table5[[#This Row],[code num]])</f>
        <v>Diflubenzuron (RD) / 110020</v>
      </c>
      <c r="B458" s="820" t="str">
        <f>LEFT(Table5[[#This Row],[CommodityID]],8)</f>
        <v>P0110020</v>
      </c>
      <c r="C458" s="831">
        <f>1*(RIGHT(Table5[[#This Row],[left 8 char]],7))</f>
        <v>110020</v>
      </c>
      <c r="D458" s="818" t="s">
        <v>107</v>
      </c>
      <c r="E458" s="818" t="s">
        <v>877</v>
      </c>
      <c r="F458" s="818" t="s">
        <v>313</v>
      </c>
      <c r="G458" s="818" t="str">
        <f>CONCATENATE(Table5[[#This Row],[CommodityID]]," / ",Table5[[#This Row],[Pesticide]])</f>
        <v>P0110020A / Diflubenzuron (RD)</v>
      </c>
      <c r="H458" s="60">
        <v>0.01</v>
      </c>
      <c r="I458" s="818">
        <v>1445</v>
      </c>
      <c r="J458" s="818">
        <v>0</v>
      </c>
      <c r="K458" s="818">
        <v>0</v>
      </c>
      <c r="L458" s="855"/>
      <c r="M458" s="855"/>
      <c r="N458" s="818">
        <v>0</v>
      </c>
      <c r="O458" s="855"/>
      <c r="P458" s="855">
        <v>1</v>
      </c>
      <c r="Q458" s="822"/>
      <c r="R458" s="818">
        <v>50</v>
      </c>
      <c r="S458" s="823">
        <f>VLOOKUP(Table5[[#This Row],[CommodityID]],Table9[],3,FALSE)</f>
        <v>1</v>
      </c>
      <c r="T458" s="823">
        <v>457</v>
      </c>
      <c r="U458" s="833" t="str">
        <f>IF(acute_input_data!$M458=0,"n.r.",IF(L458-M458&gt;0,"Y","N"))</f>
        <v>n.r.</v>
      </c>
      <c r="V458" s="824"/>
      <c r="W458" s="824"/>
      <c r="X458" s="825"/>
      <c r="Y458" s="825">
        <f t="shared" si="7"/>
        <v>0</v>
      </c>
    </row>
    <row r="459" spans="1:25" ht="13.5" customHeight="1" x14ac:dyDescent="0.2">
      <c r="A459" s="830" t="str">
        <f>CONCATENATE(acute_input_data!$D459," / ",Table5[[#This Row],[code num]])</f>
        <v>Diflubenzuron (RD) / 130020</v>
      </c>
      <c r="B459" s="820" t="str">
        <f>LEFT(Table5[[#This Row],[CommodityID]],8)</f>
        <v>P0130020</v>
      </c>
      <c r="C459" s="831">
        <f>1*(RIGHT(Table5[[#This Row],[left 8 char]],7))</f>
        <v>130020</v>
      </c>
      <c r="D459" s="818" t="s">
        <v>107</v>
      </c>
      <c r="E459" s="818" t="s">
        <v>878</v>
      </c>
      <c r="F459" s="818" t="s">
        <v>318</v>
      </c>
      <c r="G459" s="818" t="str">
        <f>CONCATENATE(Table5[[#This Row],[CommodityID]]," / ",Table5[[#This Row],[Pesticide]])</f>
        <v>P0130020A / Diflubenzuron (RD)</v>
      </c>
      <c r="H459" s="60">
        <v>0.01</v>
      </c>
      <c r="I459" s="818">
        <v>1412</v>
      </c>
      <c r="J459" s="818">
        <v>1</v>
      </c>
      <c r="K459" s="818">
        <v>4</v>
      </c>
      <c r="L459" s="855">
        <v>0.14000000000000001</v>
      </c>
      <c r="M459" s="855">
        <v>1.9782000000000001E-2</v>
      </c>
      <c r="N459" s="818">
        <v>0</v>
      </c>
      <c r="O459" s="855"/>
      <c r="P459" s="855">
        <v>1</v>
      </c>
      <c r="Q459" s="822"/>
      <c r="R459" s="824">
        <v>50</v>
      </c>
      <c r="S459" s="844">
        <f>VLOOKUP(Table5[[#This Row],[CommodityID]],Table9[],3,FALSE)</f>
        <v>2</v>
      </c>
      <c r="T459" s="823">
        <v>458</v>
      </c>
      <c r="U459" s="833" t="str">
        <f>IF(acute_input_data!$M459=0,"n.r.",IF(L459-M459&gt;0,"Y","N"))</f>
        <v>Y</v>
      </c>
      <c r="V459" s="824"/>
      <c r="W459" s="824"/>
      <c r="X459" s="825"/>
      <c r="Y459" s="825">
        <f t="shared" si="7"/>
        <v>5</v>
      </c>
    </row>
    <row r="460" spans="1:25" ht="13.5" customHeight="1" x14ac:dyDescent="0.2">
      <c r="A460" s="830" t="str">
        <f>CONCATENATE(acute_input_data!$D460," / ",Table5[[#This Row],[code num]])</f>
        <v>Diflubenzuron (RD) / 162010</v>
      </c>
      <c r="B460" s="820" t="str">
        <f>LEFT(Table5[[#This Row],[CommodityID]],8)</f>
        <v>P0162010</v>
      </c>
      <c r="C460" s="831">
        <f>1*(RIGHT(Table5[[#This Row],[left 8 char]],7))</f>
        <v>162010</v>
      </c>
      <c r="D460" s="818" t="s">
        <v>107</v>
      </c>
      <c r="E460" s="818" t="s">
        <v>879</v>
      </c>
      <c r="F460" s="818" t="s">
        <v>316</v>
      </c>
      <c r="G460" s="818" t="str">
        <f>CONCATENATE(Table5[[#This Row],[CommodityID]]," / ",Table5[[#This Row],[Pesticide]])</f>
        <v>P0162010A / Diflubenzuron (RD)</v>
      </c>
      <c r="H460" s="60">
        <v>0.01</v>
      </c>
      <c r="I460" s="818">
        <v>924</v>
      </c>
      <c r="J460" s="818">
        <v>0</v>
      </c>
      <c r="K460" s="818">
        <v>0</v>
      </c>
      <c r="L460" s="855"/>
      <c r="M460" s="855"/>
      <c r="N460" s="818">
        <v>0</v>
      </c>
      <c r="O460" s="855"/>
      <c r="P460" s="855">
        <v>1</v>
      </c>
      <c r="Q460" s="822"/>
      <c r="R460" s="824">
        <v>50</v>
      </c>
      <c r="S460" s="844">
        <f>VLOOKUP(Table5[[#This Row],[CommodityID]],Table9[],3,FALSE)</f>
        <v>3</v>
      </c>
      <c r="T460" s="823">
        <v>459</v>
      </c>
      <c r="U460" s="833" t="str">
        <f>IF(acute_input_data!$M460=0,"n.r.",IF(L460-M460&gt;0,"Y","N"))</f>
        <v>n.r.</v>
      </c>
      <c r="V460" s="824"/>
      <c r="W460" s="824"/>
      <c r="X460" s="825"/>
      <c r="Y460" s="825">
        <f t="shared" si="7"/>
        <v>0</v>
      </c>
    </row>
    <row r="461" spans="1:25" ht="13.5" customHeight="1" x14ac:dyDescent="0.2">
      <c r="A461" s="830" t="str">
        <f>CONCATENATE(acute_input_data!$D461," / ",Table5[[#This Row],[code num]])</f>
        <v>Diflubenzuron (RD) / 211000</v>
      </c>
      <c r="B461" s="820" t="str">
        <f>LEFT(Table5[[#This Row],[CommodityID]],8)</f>
        <v>P0211000</v>
      </c>
      <c r="C461" s="831">
        <f>1*(RIGHT(Table5[[#This Row],[left 8 char]],7))</f>
        <v>211000</v>
      </c>
      <c r="D461" s="818" t="s">
        <v>107</v>
      </c>
      <c r="E461" s="818" t="s">
        <v>880</v>
      </c>
      <c r="F461" s="818" t="s">
        <v>319</v>
      </c>
      <c r="G461" s="818" t="str">
        <f>CONCATENATE(Table5[[#This Row],[CommodityID]]," / ",Table5[[#This Row],[Pesticide]])</f>
        <v>P0211000A / Diflubenzuron (RD)</v>
      </c>
      <c r="H461" s="60">
        <v>0.01</v>
      </c>
      <c r="I461" s="818">
        <v>2031</v>
      </c>
      <c r="J461" s="818">
        <v>0</v>
      </c>
      <c r="K461" s="818">
        <v>0</v>
      </c>
      <c r="L461" s="855"/>
      <c r="M461" s="855"/>
      <c r="N461" s="818">
        <v>0</v>
      </c>
      <c r="O461" s="855"/>
      <c r="P461" s="855">
        <v>1</v>
      </c>
      <c r="Q461" s="822"/>
      <c r="R461" s="824">
        <v>50</v>
      </c>
      <c r="S461" s="844">
        <f>VLOOKUP(Table5[[#This Row],[CommodityID]],Table9[],3,FALSE)</f>
        <v>4</v>
      </c>
      <c r="T461" s="823">
        <v>460</v>
      </c>
      <c r="U461" s="833" t="str">
        <f>IF(acute_input_data!$M461=0,"n.r.",IF(L461-M461&gt;0,"Y","N"))</f>
        <v>n.r.</v>
      </c>
      <c r="V461" s="824"/>
      <c r="W461" s="824"/>
      <c r="X461" s="825"/>
      <c r="Y461" s="825">
        <f t="shared" si="7"/>
        <v>0</v>
      </c>
    </row>
    <row r="462" spans="1:25" ht="13.5" customHeight="1" x14ac:dyDescent="0.2">
      <c r="A462" s="830" t="str">
        <f>CONCATENATE(acute_input_data!$D462," / ",Table5[[#This Row],[code num]])</f>
        <v>Diflubenzuron (RD) / 213020</v>
      </c>
      <c r="B462" s="820" t="str">
        <f>LEFT(Table5[[#This Row],[CommodityID]],8)</f>
        <v>P0213020</v>
      </c>
      <c r="C462" s="831">
        <f>1*(RIGHT(Table5[[#This Row],[left 8 char]],7))</f>
        <v>213020</v>
      </c>
      <c r="D462" s="818" t="s">
        <v>107</v>
      </c>
      <c r="E462" s="818" t="s">
        <v>881</v>
      </c>
      <c r="F462" s="818" t="s">
        <v>315</v>
      </c>
      <c r="G462" s="818" t="str">
        <f>CONCATENATE(Table5[[#This Row],[CommodityID]]," / ",Table5[[#This Row],[Pesticide]])</f>
        <v>P0213020A / Diflubenzuron (RD)</v>
      </c>
      <c r="H462" s="60">
        <v>0.01</v>
      </c>
      <c r="I462" s="818">
        <v>1539</v>
      </c>
      <c r="J462" s="818">
        <v>0</v>
      </c>
      <c r="K462" s="818">
        <v>0</v>
      </c>
      <c r="L462" s="855"/>
      <c r="M462" s="855"/>
      <c r="N462" s="818">
        <v>0</v>
      </c>
      <c r="O462" s="855"/>
      <c r="P462" s="855">
        <v>1</v>
      </c>
      <c r="Q462" s="822"/>
      <c r="R462" s="824">
        <v>50</v>
      </c>
      <c r="S462" s="844">
        <f>VLOOKUP(Table5[[#This Row],[CommodityID]],Table9[],3,FALSE)</f>
        <v>5</v>
      </c>
      <c r="T462" s="823">
        <v>461</v>
      </c>
      <c r="U462" s="833" t="str">
        <f>IF(acute_input_data!$M462=0,"n.r.",IF(L462-M462&gt;0,"Y","N"))</f>
        <v>n.r.</v>
      </c>
      <c r="V462" s="824"/>
      <c r="W462" s="824"/>
      <c r="X462" s="825"/>
      <c r="Y462" s="825">
        <f t="shared" si="7"/>
        <v>0</v>
      </c>
    </row>
    <row r="463" spans="1:25" ht="13.5" customHeight="1" x14ac:dyDescent="0.2">
      <c r="A463" s="830" t="str">
        <f>CONCATENATE(acute_input_data!$D463," / ",Table5[[#This Row],[code num]])</f>
        <v>Diflubenzuron (RD) / 220020</v>
      </c>
      <c r="B463" s="820" t="str">
        <f>LEFT(Table5[[#This Row],[CommodityID]],8)</f>
        <v>P0220020</v>
      </c>
      <c r="C463" s="831">
        <f>1*(RIGHT(Table5[[#This Row],[left 8 char]],7))</f>
        <v>220020</v>
      </c>
      <c r="D463" s="818" t="s">
        <v>107</v>
      </c>
      <c r="E463" s="818" t="s">
        <v>882</v>
      </c>
      <c r="F463" s="818" t="s">
        <v>317</v>
      </c>
      <c r="G463" s="818" t="str">
        <f>CONCATENATE(Table5[[#This Row],[CommodityID]]," / ",Table5[[#This Row],[Pesticide]])</f>
        <v>P0220020A / Diflubenzuron (RD)</v>
      </c>
      <c r="H463" s="60">
        <v>0.01</v>
      </c>
      <c r="I463" s="818">
        <v>985</v>
      </c>
      <c r="J463" s="818">
        <v>0</v>
      </c>
      <c r="K463" s="818">
        <v>0</v>
      </c>
      <c r="L463" s="855"/>
      <c r="M463" s="855"/>
      <c r="N463" s="818">
        <v>0</v>
      </c>
      <c r="O463" s="855"/>
      <c r="P463" s="855">
        <v>1</v>
      </c>
      <c r="Q463" s="822"/>
      <c r="R463" s="824">
        <v>50</v>
      </c>
      <c r="S463" s="844">
        <f>VLOOKUP(Table5[[#This Row],[CommodityID]],Table9[],3,FALSE)</f>
        <v>6</v>
      </c>
      <c r="T463" s="823">
        <v>462</v>
      </c>
      <c r="U463" s="833" t="str">
        <f>IF(acute_input_data!$M463=0,"n.r.",IF(L463-M463&gt;0,"Y","N"))</f>
        <v>n.r.</v>
      </c>
      <c r="V463" s="824"/>
      <c r="W463" s="824"/>
      <c r="X463" s="825"/>
      <c r="Y463" s="825">
        <f t="shared" si="7"/>
        <v>0</v>
      </c>
    </row>
    <row r="464" spans="1:25" ht="13.5" customHeight="1" x14ac:dyDescent="0.2">
      <c r="A464" s="830" t="str">
        <f>CONCATENATE(acute_input_data!$D464," / ",Table5[[#This Row],[code num]])</f>
        <v>Diflubenzuron (RD) / 241020</v>
      </c>
      <c r="B464" s="820" t="str">
        <f>LEFT(Table5[[#This Row],[CommodityID]],8)</f>
        <v>P0241020</v>
      </c>
      <c r="C464" s="831">
        <f>1*(RIGHT(Table5[[#This Row],[left 8 char]],7))</f>
        <v>241020</v>
      </c>
      <c r="D464" s="818" t="s">
        <v>107</v>
      </c>
      <c r="E464" s="818" t="s">
        <v>883</v>
      </c>
      <c r="F464" s="818" t="s">
        <v>312</v>
      </c>
      <c r="G464" s="818" t="str">
        <f>CONCATENATE(Table5[[#This Row],[CommodityID]]," / ",Table5[[#This Row],[Pesticide]])</f>
        <v>P0241020A / Diflubenzuron (RD)</v>
      </c>
      <c r="H464" s="60">
        <v>0.01</v>
      </c>
      <c r="I464" s="818">
        <v>880</v>
      </c>
      <c r="J464" s="818">
        <v>0</v>
      </c>
      <c r="K464" s="818">
        <v>0</v>
      </c>
      <c r="L464" s="855"/>
      <c r="M464" s="855"/>
      <c r="N464" s="818">
        <v>0</v>
      </c>
      <c r="O464" s="855"/>
      <c r="P464" s="855">
        <v>1</v>
      </c>
      <c r="Q464" s="822"/>
      <c r="R464" s="824">
        <v>50</v>
      </c>
      <c r="S464" s="844">
        <f>VLOOKUP(Table5[[#This Row],[CommodityID]],Table9[],3,FALSE)</f>
        <v>7</v>
      </c>
      <c r="T464" s="823">
        <v>463</v>
      </c>
      <c r="U464" s="833" t="str">
        <f>IF(acute_input_data!$M464=0,"n.r.",IF(L464-M464&gt;0,"Y","N"))</f>
        <v>n.r.</v>
      </c>
      <c r="V464" s="824"/>
      <c r="W464" s="824"/>
      <c r="X464" s="825"/>
      <c r="Y464" s="825">
        <f t="shared" si="7"/>
        <v>0</v>
      </c>
    </row>
    <row r="465" spans="1:25" ht="13.5" customHeight="1" x14ac:dyDescent="0.2">
      <c r="A465" s="830" t="str">
        <f>CONCATENATE(acute_input_data!$D465," / ",Table5[[#This Row],[code num]])</f>
        <v>Diflubenzuron (RD) / 300010</v>
      </c>
      <c r="B465" s="820" t="str">
        <f>LEFT(Table5[[#This Row],[CommodityID]],8)</f>
        <v>P0300010</v>
      </c>
      <c r="C465" s="831">
        <f>1*(RIGHT(Table5[[#This Row],[left 8 char]],7))</f>
        <v>300010</v>
      </c>
      <c r="D465" s="818" t="s">
        <v>107</v>
      </c>
      <c r="E465" s="818" t="s">
        <v>884</v>
      </c>
      <c r="F465" s="818" t="s">
        <v>311</v>
      </c>
      <c r="G465" s="818" t="str">
        <f>CONCATENATE(Table5[[#This Row],[CommodityID]]," / ",Table5[[#This Row],[Pesticide]])</f>
        <v>P0300010A / Diflubenzuron (RD)</v>
      </c>
      <c r="H465" s="60">
        <v>0.01</v>
      </c>
      <c r="I465" s="818">
        <v>734</v>
      </c>
      <c r="J465" s="818">
        <v>0</v>
      </c>
      <c r="K465" s="818">
        <v>0</v>
      </c>
      <c r="L465" s="855"/>
      <c r="M465" s="855"/>
      <c r="N465" s="818">
        <v>0</v>
      </c>
      <c r="O465" s="855"/>
      <c r="P465" s="855">
        <v>1</v>
      </c>
      <c r="Q465" s="822"/>
      <c r="R465" s="824">
        <v>50</v>
      </c>
      <c r="S465" s="844">
        <f>VLOOKUP(Table5[[#This Row],[CommodityID]],Table9[],3,FALSE)</f>
        <v>8</v>
      </c>
      <c r="T465" s="823">
        <v>464</v>
      </c>
      <c r="U465" s="833" t="str">
        <f>IF(acute_input_data!$M465=0,"n.r.",IF(L465-M465&gt;0,"Y","N"))</f>
        <v>n.r.</v>
      </c>
      <c r="V465" s="824"/>
      <c r="W465" s="824"/>
      <c r="X465" s="825"/>
      <c r="Y465" s="825">
        <f t="shared" si="7"/>
        <v>0</v>
      </c>
    </row>
    <row r="466" spans="1:25" ht="13.5" customHeight="1" x14ac:dyDescent="0.2">
      <c r="A466" s="830" t="str">
        <f>CONCATENATE(acute_input_data!$D466," / ",Table5[[#This Row],[code num]])</f>
        <v>Diflubenzuron (RD) / 500060</v>
      </c>
      <c r="B466" s="820" t="str">
        <f>LEFT(Table5[[#This Row],[CommodityID]],8)</f>
        <v>P0500060</v>
      </c>
      <c r="C466" s="831">
        <f>1*(RIGHT(Table5[[#This Row],[left 8 char]],7))</f>
        <v>500060</v>
      </c>
      <c r="D466" s="818" t="s">
        <v>107</v>
      </c>
      <c r="E466" s="818" t="s">
        <v>885</v>
      </c>
      <c r="F466" s="818" t="s">
        <v>314</v>
      </c>
      <c r="G466" s="818" t="str">
        <f>CONCATENATE(Table5[[#This Row],[CommodityID]]," / ",Table5[[#This Row],[Pesticide]])</f>
        <v>P0500060A / Diflubenzuron (RD)</v>
      </c>
      <c r="H466" s="60">
        <v>0.01</v>
      </c>
      <c r="I466" s="818">
        <v>983</v>
      </c>
      <c r="J466" s="818">
        <v>0</v>
      </c>
      <c r="K466" s="818">
        <v>0</v>
      </c>
      <c r="L466" s="855"/>
      <c r="M466" s="855"/>
      <c r="N466" s="818">
        <v>0</v>
      </c>
      <c r="O466" s="855"/>
      <c r="P466" s="855">
        <v>1</v>
      </c>
      <c r="Q466" s="822"/>
      <c r="R466" s="824">
        <v>50</v>
      </c>
      <c r="S466" s="844">
        <f>VLOOKUP(Table5[[#This Row],[CommodityID]],Table9[],3,FALSE)</f>
        <v>9</v>
      </c>
      <c r="T466" s="823">
        <v>465</v>
      </c>
      <c r="U466" s="833" t="str">
        <f>IF(acute_input_data!$M466=0,"n.r.",IF(L466-M466&gt;0,"Y","N"))</f>
        <v>n.r.</v>
      </c>
      <c r="V466" s="824"/>
      <c r="W466" s="824"/>
      <c r="X466" s="825"/>
      <c r="Y466" s="825">
        <f t="shared" si="7"/>
        <v>0</v>
      </c>
    </row>
    <row r="467" spans="1:25" ht="13.5" customHeight="1" x14ac:dyDescent="0.2">
      <c r="A467" s="830" t="str">
        <f>CONCATENATE(acute_input_data!$D467," / ",Table5[[#This Row],[code num]])</f>
        <v>Diflubenzuron (RD) / 500070</v>
      </c>
      <c r="B467" s="820" t="str">
        <f>LEFT(Table5[[#This Row],[CommodityID]],8)</f>
        <v>P0500070</v>
      </c>
      <c r="C467" s="831">
        <f>1*(RIGHT(Table5[[#This Row],[left 8 char]],7))</f>
        <v>500070</v>
      </c>
      <c r="D467" s="818" t="s">
        <v>107</v>
      </c>
      <c r="E467" s="818" t="s">
        <v>886</v>
      </c>
      <c r="F467" s="818" t="s">
        <v>320</v>
      </c>
      <c r="G467" s="818" t="str">
        <f>CONCATENATE(Table5[[#This Row],[CommodityID]]," / ",Table5[[#This Row],[Pesticide]])</f>
        <v>P0500070A / Diflubenzuron (RD)</v>
      </c>
      <c r="H467" s="60">
        <v>0.01</v>
      </c>
      <c r="I467" s="818">
        <v>615</v>
      </c>
      <c r="J467" s="818">
        <v>0</v>
      </c>
      <c r="K467" s="818">
        <v>0</v>
      </c>
      <c r="L467" s="855"/>
      <c r="M467" s="855"/>
      <c r="N467" s="818">
        <v>0</v>
      </c>
      <c r="O467" s="855"/>
      <c r="P467" s="855">
        <v>1</v>
      </c>
      <c r="Q467" s="822"/>
      <c r="R467" s="824">
        <v>50</v>
      </c>
      <c r="S467" s="844">
        <f>VLOOKUP(Table5[[#This Row],[CommodityID]],Table9[],3,FALSE)</f>
        <v>10</v>
      </c>
      <c r="T467" s="823">
        <v>466</v>
      </c>
      <c r="U467" s="833" t="str">
        <f>IF(acute_input_data!$M467=0,"n.r.",IF(L467-M467&gt;0,"Y","N"))</f>
        <v>n.r.</v>
      </c>
      <c r="V467" s="824"/>
      <c r="W467" s="824"/>
      <c r="X467" s="825"/>
      <c r="Y467" s="825">
        <f t="shared" si="7"/>
        <v>0</v>
      </c>
    </row>
    <row r="468" spans="1:25" ht="13.5" customHeight="1" x14ac:dyDescent="0.2">
      <c r="A468" s="830" t="str">
        <f>CONCATENATE(acute_input_data!$D468," / ",Table5[[#This Row],[code num]])</f>
        <v>Dimethoate (RD) / 110020</v>
      </c>
      <c r="B468" s="820" t="str">
        <f>LEFT(Table5[[#This Row],[CommodityID]],8)</f>
        <v>P0110020</v>
      </c>
      <c r="C468" s="831">
        <f>1*(RIGHT(Table5[[#This Row],[left 8 char]],7))</f>
        <v>110020</v>
      </c>
      <c r="D468" s="818" t="s">
        <v>109</v>
      </c>
      <c r="E468" s="818" t="s">
        <v>877</v>
      </c>
      <c r="F468" s="818" t="s">
        <v>313</v>
      </c>
      <c r="G468" s="818" t="str">
        <f>CONCATENATE(Table5[[#This Row],[CommodityID]]," / ",Table5[[#This Row],[Pesticide]])</f>
        <v>P0110020A / Dimethoate (RD)</v>
      </c>
      <c r="H468" s="60">
        <v>0.01</v>
      </c>
      <c r="I468" s="818">
        <v>1730</v>
      </c>
      <c r="J468" s="818">
        <v>0</v>
      </c>
      <c r="K468" s="818">
        <v>13</v>
      </c>
      <c r="L468" s="855">
        <v>0.28999999999999998</v>
      </c>
      <c r="M468" s="855">
        <v>3.7184444444444444E-2</v>
      </c>
      <c r="N468" s="818">
        <v>13</v>
      </c>
      <c r="O468" s="855">
        <v>1E-4</v>
      </c>
      <c r="P468" s="855">
        <v>1</v>
      </c>
      <c r="Q468" s="822"/>
      <c r="R468" s="824">
        <v>51</v>
      </c>
      <c r="S468" s="844">
        <f>VLOOKUP(Table5[[#This Row],[CommodityID]],Table9[],3,FALSE)</f>
        <v>1</v>
      </c>
      <c r="T468" s="823">
        <v>467</v>
      </c>
      <c r="U468" s="833" t="str">
        <f>IF(acute_input_data!$M468=0,"n.r.",IF(L468-M468&gt;0,"Y","N"))</f>
        <v>Y</v>
      </c>
      <c r="V468" s="824"/>
      <c r="W468" s="824"/>
      <c r="X468" s="825"/>
      <c r="Y468" s="825">
        <f t="shared" si="7"/>
        <v>13</v>
      </c>
    </row>
    <row r="469" spans="1:25" ht="13.5" customHeight="1" x14ac:dyDescent="0.2">
      <c r="A469" s="830" t="str">
        <f>CONCATENATE(acute_input_data!$D469," / ",Table5[[#This Row],[code num]])</f>
        <v>Dimethoate (RD) / 130020</v>
      </c>
      <c r="B469" s="820" t="str">
        <f>LEFT(Table5[[#This Row],[CommodityID]],8)</f>
        <v>P0130020</v>
      </c>
      <c r="C469" s="831">
        <f>1*(RIGHT(Table5[[#This Row],[left 8 char]],7))</f>
        <v>130020</v>
      </c>
      <c r="D469" s="818" t="s">
        <v>109</v>
      </c>
      <c r="E469" s="818" t="s">
        <v>878</v>
      </c>
      <c r="F469" s="818" t="s">
        <v>318</v>
      </c>
      <c r="G469" s="818" t="str">
        <f>CONCATENATE(Table5[[#This Row],[CommodityID]]," / ",Table5[[#This Row],[Pesticide]])</f>
        <v>P0130020A / Dimethoate (RD)</v>
      </c>
      <c r="H469" s="60">
        <v>0.01</v>
      </c>
      <c r="I469" s="818">
        <v>1554</v>
      </c>
      <c r="J469" s="818">
        <v>0</v>
      </c>
      <c r="K469" s="818">
        <v>0</v>
      </c>
      <c r="L469" s="855"/>
      <c r="M469" s="855"/>
      <c r="N469" s="818">
        <v>0</v>
      </c>
      <c r="O469" s="855">
        <v>1E-4</v>
      </c>
      <c r="P469" s="855">
        <v>1</v>
      </c>
      <c r="Q469" s="822"/>
      <c r="R469" s="824">
        <v>51</v>
      </c>
      <c r="S469" s="823">
        <f>VLOOKUP(Table5[[#This Row],[CommodityID]],Table9[],3,FALSE)</f>
        <v>2</v>
      </c>
      <c r="T469" s="823">
        <v>468</v>
      </c>
      <c r="U469" s="833" t="str">
        <f>IF(acute_input_data!$M469=0,"n.r.",IF(L469-M469&gt;0,"Y","N"))</f>
        <v>n.r.</v>
      </c>
      <c r="V469" s="824"/>
      <c r="W469" s="824"/>
      <c r="X469" s="825"/>
      <c r="Y469" s="825">
        <f t="shared" si="7"/>
        <v>0</v>
      </c>
    </row>
    <row r="470" spans="1:25" ht="13.5" customHeight="1" x14ac:dyDescent="0.2">
      <c r="A470" s="841" t="str">
        <f>CONCATENATE(acute_input_data!$D470," / ",Table5[[#This Row],[code num]])</f>
        <v>Dimethoate (RD) / 162010</v>
      </c>
      <c r="B470" s="820" t="str">
        <f>LEFT(Table5[[#This Row],[CommodityID]],8)</f>
        <v>P0162010</v>
      </c>
      <c r="C470" s="63">
        <f>1*(RIGHT(Table5[[#This Row],[left 8 char]],7))</f>
        <v>162010</v>
      </c>
      <c r="D470" s="818" t="s">
        <v>109</v>
      </c>
      <c r="E470" s="818" t="s">
        <v>879</v>
      </c>
      <c r="F470" s="818" t="s">
        <v>316</v>
      </c>
      <c r="G470" s="818" t="str">
        <f>CONCATENATE(Table5[[#This Row],[CommodityID]]," / ",Table5[[#This Row],[Pesticide]])</f>
        <v>P0162010A / Dimethoate (RD)</v>
      </c>
      <c r="H470" s="60">
        <v>0.01</v>
      </c>
      <c r="I470" s="818">
        <v>998</v>
      </c>
      <c r="J470" s="818">
        <v>0</v>
      </c>
      <c r="K470" s="818">
        <v>1</v>
      </c>
      <c r="L470" s="855">
        <v>0.14000000000000001</v>
      </c>
      <c r="M470" s="855">
        <v>8.8900000000000003E-3</v>
      </c>
      <c r="N470" s="818">
        <v>1</v>
      </c>
      <c r="O470" s="855">
        <v>1E-4</v>
      </c>
      <c r="P470" s="855">
        <v>1</v>
      </c>
      <c r="Q470" s="842"/>
      <c r="R470" s="818">
        <v>51</v>
      </c>
      <c r="S470" s="823">
        <f>VLOOKUP(Table5[[#This Row],[CommodityID]],Table9[],3,FALSE)</f>
        <v>3</v>
      </c>
      <c r="T470" s="823">
        <v>469</v>
      </c>
      <c r="U470" s="833" t="str">
        <f>IF(acute_input_data!$M470=0,"n.r.",IF(L470-M470&gt;0,"Y","N"))</f>
        <v>Y</v>
      </c>
      <c r="V470" s="824"/>
      <c r="W470" s="824"/>
      <c r="X470" s="824"/>
      <c r="Y470" s="824">
        <f t="shared" si="7"/>
        <v>1</v>
      </c>
    </row>
    <row r="471" spans="1:25" ht="13.5" customHeight="1" x14ac:dyDescent="0.2">
      <c r="A471" s="841" t="str">
        <f>CONCATENATE(acute_input_data!$D471," / ",Table5[[#This Row],[code num]])</f>
        <v>Dimethoate (RD) / 211000</v>
      </c>
      <c r="B471" s="820" t="str">
        <f>LEFT(Table5[[#This Row],[CommodityID]],8)</f>
        <v>P0211000</v>
      </c>
      <c r="C471" s="63">
        <f>1*(RIGHT(Table5[[#This Row],[left 8 char]],7))</f>
        <v>211000</v>
      </c>
      <c r="D471" s="818" t="s">
        <v>109</v>
      </c>
      <c r="E471" s="818" t="s">
        <v>880</v>
      </c>
      <c r="F471" s="818" t="s">
        <v>319</v>
      </c>
      <c r="G471" s="818" t="str">
        <f>CONCATENATE(Table5[[#This Row],[CommodityID]]," / ",Table5[[#This Row],[Pesticide]])</f>
        <v>P0211000A / Dimethoate (RD)</v>
      </c>
      <c r="H471" s="60">
        <v>0.01</v>
      </c>
      <c r="I471" s="818">
        <v>2282</v>
      </c>
      <c r="J471" s="818">
        <v>0</v>
      </c>
      <c r="K471" s="818">
        <v>1</v>
      </c>
      <c r="L471" s="855">
        <v>1.0999999999999999E-2</v>
      </c>
      <c r="M471" s="855">
        <v>1.6353333333333333E-3</v>
      </c>
      <c r="N471" s="818">
        <v>1</v>
      </c>
      <c r="O471" s="855">
        <v>1E-4</v>
      </c>
      <c r="P471" s="855">
        <v>1</v>
      </c>
      <c r="Q471" s="842"/>
      <c r="R471" s="818">
        <v>51</v>
      </c>
      <c r="S471" s="823">
        <f>VLOOKUP(Table5[[#This Row],[CommodityID]],Table9[],3,FALSE)</f>
        <v>4</v>
      </c>
      <c r="T471" s="823">
        <v>470</v>
      </c>
      <c r="U471" s="833" t="str">
        <f>IF(acute_input_data!$M471=0,"n.r.",IF(L471-M471&gt;0,"Y","N"))</f>
        <v>Y</v>
      </c>
      <c r="V471" s="824"/>
      <c r="W471" s="824"/>
      <c r="X471" s="824"/>
      <c r="Y471" s="824">
        <f t="shared" si="7"/>
        <v>1</v>
      </c>
    </row>
    <row r="472" spans="1:25" ht="13.5" customHeight="1" x14ac:dyDescent="0.2">
      <c r="A472" s="841" t="str">
        <f>CONCATENATE(acute_input_data!$D472," / ",Table5[[#This Row],[code num]])</f>
        <v>Dimethoate (RD) / 213020</v>
      </c>
      <c r="B472" s="820" t="str">
        <f>LEFT(Table5[[#This Row],[CommodityID]],8)</f>
        <v>P0213020</v>
      </c>
      <c r="C472" s="63">
        <f>1*(RIGHT(Table5[[#This Row],[left 8 char]],7))</f>
        <v>213020</v>
      </c>
      <c r="D472" s="818" t="s">
        <v>109</v>
      </c>
      <c r="E472" s="818" t="s">
        <v>881</v>
      </c>
      <c r="F472" s="818" t="s">
        <v>315</v>
      </c>
      <c r="G472" s="818" t="str">
        <f>CONCATENATE(Table5[[#This Row],[CommodityID]]," / ",Table5[[#This Row],[Pesticide]])</f>
        <v>P0213020A / Dimethoate (RD)</v>
      </c>
      <c r="H472" s="60">
        <v>0.03</v>
      </c>
      <c r="I472" s="818">
        <v>1705</v>
      </c>
      <c r="J472" s="818">
        <v>1</v>
      </c>
      <c r="K472" s="818">
        <v>0</v>
      </c>
      <c r="L472" s="855">
        <v>0.01</v>
      </c>
      <c r="M472" s="855">
        <v>6.1333333333333335E-4</v>
      </c>
      <c r="N472" s="818">
        <v>1</v>
      </c>
      <c r="O472" s="855">
        <v>1E-4</v>
      </c>
      <c r="P472" s="855">
        <v>1</v>
      </c>
      <c r="Q472" s="842"/>
      <c r="R472" s="818">
        <v>51</v>
      </c>
      <c r="S472" s="823">
        <f>VLOOKUP(Table5[[#This Row],[CommodityID]],Table9[],3,FALSE)</f>
        <v>5</v>
      </c>
      <c r="T472" s="823">
        <v>471</v>
      </c>
      <c r="U472" s="833" t="str">
        <f>IF(acute_input_data!$M472=0,"n.r.",IF(L472-M472&gt;0,"Y","N"))</f>
        <v>Y</v>
      </c>
      <c r="V472" s="824"/>
      <c r="W472" s="824"/>
      <c r="X472" s="824"/>
      <c r="Y472" s="824">
        <f t="shared" si="7"/>
        <v>1</v>
      </c>
    </row>
    <row r="473" spans="1:25" ht="13.5" customHeight="1" x14ac:dyDescent="0.2">
      <c r="A473" s="841" t="str">
        <f>CONCATENATE(acute_input_data!$D473," / ",Table5[[#This Row],[code num]])</f>
        <v>Dimethoate (RD) / 220020</v>
      </c>
      <c r="B473" s="820" t="str">
        <f>LEFT(Table5[[#This Row],[CommodityID]],8)</f>
        <v>P0220020</v>
      </c>
      <c r="C473" s="63">
        <f>1*(RIGHT(Table5[[#This Row],[left 8 char]],7))</f>
        <v>220020</v>
      </c>
      <c r="D473" s="818" t="s">
        <v>109</v>
      </c>
      <c r="E473" s="818" t="s">
        <v>882</v>
      </c>
      <c r="F473" s="818" t="s">
        <v>317</v>
      </c>
      <c r="G473" s="818" t="str">
        <f>CONCATENATE(Table5[[#This Row],[CommodityID]]," / ",Table5[[#This Row],[Pesticide]])</f>
        <v>P0220020A / Dimethoate (RD)</v>
      </c>
      <c r="H473" s="60">
        <v>0.01</v>
      </c>
      <c r="I473" s="818">
        <v>1141</v>
      </c>
      <c r="J473" s="818">
        <v>0</v>
      </c>
      <c r="K473" s="818">
        <v>0</v>
      </c>
      <c r="L473" s="855"/>
      <c r="M473" s="855"/>
      <c r="N473" s="818">
        <v>0</v>
      </c>
      <c r="O473" s="855">
        <v>1E-4</v>
      </c>
      <c r="P473" s="855">
        <v>1</v>
      </c>
      <c r="Q473" s="842"/>
      <c r="R473" s="818">
        <v>51</v>
      </c>
      <c r="S473" s="823">
        <f>VLOOKUP(Table5[[#This Row],[CommodityID]],Table9[],3,FALSE)</f>
        <v>6</v>
      </c>
      <c r="T473" s="823">
        <v>472</v>
      </c>
      <c r="U473" s="833" t="str">
        <f>IF(acute_input_data!$M473=0,"n.r.",IF(L473-M473&gt;0,"Y","N"))</f>
        <v>n.r.</v>
      </c>
      <c r="V473" s="824"/>
      <c r="W473" s="824"/>
      <c r="X473" s="824"/>
      <c r="Y473" s="824">
        <f t="shared" si="7"/>
        <v>0</v>
      </c>
    </row>
    <row r="474" spans="1:25" ht="13.5" customHeight="1" x14ac:dyDescent="0.2">
      <c r="A474" s="841" t="str">
        <f>CONCATENATE(acute_input_data!$D474," / ",Table5[[#This Row],[code num]])</f>
        <v>Dimethoate (RD) / 241020</v>
      </c>
      <c r="B474" s="820" t="str">
        <f>LEFT(Table5[[#This Row],[CommodityID]],8)</f>
        <v>P0241020</v>
      </c>
      <c r="C474" s="63">
        <f>1*(RIGHT(Table5[[#This Row],[left 8 char]],7))</f>
        <v>241020</v>
      </c>
      <c r="D474" s="818" t="s">
        <v>109</v>
      </c>
      <c r="E474" s="818" t="s">
        <v>883</v>
      </c>
      <c r="F474" s="818" t="s">
        <v>312</v>
      </c>
      <c r="G474" s="818" t="str">
        <f>CONCATENATE(Table5[[#This Row],[CommodityID]]," / ",Table5[[#This Row],[Pesticide]])</f>
        <v>P0241020A / Dimethoate (RD)</v>
      </c>
      <c r="H474" s="60">
        <v>0.02</v>
      </c>
      <c r="I474" s="818">
        <v>963</v>
      </c>
      <c r="J474" s="818">
        <v>0</v>
      </c>
      <c r="K474" s="818">
        <v>0</v>
      </c>
      <c r="L474" s="855"/>
      <c r="M474" s="855"/>
      <c r="N474" s="818">
        <v>0</v>
      </c>
      <c r="O474" s="855">
        <v>1E-4</v>
      </c>
      <c r="P474" s="855">
        <v>1</v>
      </c>
      <c r="Q474" s="842"/>
      <c r="R474" s="818">
        <v>51</v>
      </c>
      <c r="S474" s="823">
        <f>VLOOKUP(Table5[[#This Row],[CommodityID]],Table9[],3,FALSE)</f>
        <v>7</v>
      </c>
      <c r="T474" s="823">
        <v>473</v>
      </c>
      <c r="U474" s="833" t="str">
        <f>IF(acute_input_data!$M474=0,"n.r.",IF(L474-M474&gt;0,"Y","N"))</f>
        <v>n.r.</v>
      </c>
      <c r="V474" s="824"/>
      <c r="W474" s="824"/>
      <c r="X474" s="824"/>
      <c r="Y474" s="824">
        <f t="shared" si="7"/>
        <v>0</v>
      </c>
    </row>
    <row r="475" spans="1:25" ht="13.5" customHeight="1" x14ac:dyDescent="0.2">
      <c r="A475" s="841" t="str">
        <f>CONCATENATE(acute_input_data!$D475," / ",Table5[[#This Row],[code num]])</f>
        <v>Dimethoate (RD) / 300010</v>
      </c>
      <c r="B475" s="820" t="str">
        <f>LEFT(Table5[[#This Row],[CommodityID]],8)</f>
        <v>P0300010</v>
      </c>
      <c r="C475" s="63">
        <f>1*(RIGHT(Table5[[#This Row],[left 8 char]],7))</f>
        <v>300010</v>
      </c>
      <c r="D475" s="818" t="s">
        <v>109</v>
      </c>
      <c r="E475" s="818" t="s">
        <v>884</v>
      </c>
      <c r="F475" s="818" t="s">
        <v>311</v>
      </c>
      <c r="G475" s="818" t="str">
        <f>CONCATENATE(Table5[[#This Row],[CommodityID]]," / ",Table5[[#This Row],[Pesticide]])</f>
        <v>P0300010A / Dimethoate (RD)</v>
      </c>
      <c r="H475" s="60">
        <v>0.01</v>
      </c>
      <c r="I475" s="818">
        <v>796</v>
      </c>
      <c r="J475" s="818">
        <v>1</v>
      </c>
      <c r="K475" s="818">
        <v>0</v>
      </c>
      <c r="L475" s="855">
        <v>6.0000000000000001E-3</v>
      </c>
      <c r="M475" s="855">
        <v>1.06E-4</v>
      </c>
      <c r="N475" s="818">
        <v>1</v>
      </c>
      <c r="O475" s="855">
        <v>1E-4</v>
      </c>
      <c r="P475" s="855">
        <v>1</v>
      </c>
      <c r="Q475" s="842"/>
      <c r="R475" s="818">
        <v>51</v>
      </c>
      <c r="S475" s="823">
        <f>VLOOKUP(Table5[[#This Row],[CommodityID]],Table9[],3,FALSE)</f>
        <v>8</v>
      </c>
      <c r="T475" s="823">
        <v>474</v>
      </c>
      <c r="U475" s="833" t="str">
        <f>IF(acute_input_data!$M475=0,"n.r.",IF(L475-M475&gt;0,"Y","N"))</f>
        <v>Y</v>
      </c>
      <c r="V475" s="824"/>
      <c r="W475" s="824"/>
      <c r="X475" s="824"/>
      <c r="Y475" s="824">
        <f t="shared" si="7"/>
        <v>1</v>
      </c>
    </row>
    <row r="476" spans="1:25" ht="13.5" customHeight="1" x14ac:dyDescent="0.2">
      <c r="A476" s="841" t="str">
        <f>CONCATENATE(acute_input_data!$D476," / ",Table5[[#This Row],[code num]])</f>
        <v>Dimethoate (RD) / 500060</v>
      </c>
      <c r="B476" s="820" t="str">
        <f>LEFT(Table5[[#This Row],[CommodityID]],8)</f>
        <v>P0500060</v>
      </c>
      <c r="C476" s="63">
        <f>1*(RIGHT(Table5[[#This Row],[left 8 char]],7))</f>
        <v>500060</v>
      </c>
      <c r="D476" s="818" t="s">
        <v>109</v>
      </c>
      <c r="E476" s="818" t="s">
        <v>885</v>
      </c>
      <c r="F476" s="818" t="s">
        <v>314</v>
      </c>
      <c r="G476" s="818" t="str">
        <f>CONCATENATE(Table5[[#This Row],[CommodityID]]," / ",Table5[[#This Row],[Pesticide]])</f>
        <v>P0500060A / Dimethoate (RD)</v>
      </c>
      <c r="H476" s="60">
        <v>0.01</v>
      </c>
      <c r="I476" s="818">
        <v>1228</v>
      </c>
      <c r="J476" s="818">
        <v>0</v>
      </c>
      <c r="K476" s="818">
        <v>0</v>
      </c>
      <c r="L476" s="855"/>
      <c r="M476" s="855"/>
      <c r="N476" s="818">
        <v>0</v>
      </c>
      <c r="O476" s="855">
        <v>1E-4</v>
      </c>
      <c r="P476" s="855">
        <v>1</v>
      </c>
      <c r="Q476" s="842"/>
      <c r="R476" s="818">
        <v>51</v>
      </c>
      <c r="S476" s="823">
        <f>VLOOKUP(Table5[[#This Row],[CommodityID]],Table9[],3,FALSE)</f>
        <v>9</v>
      </c>
      <c r="T476" s="823">
        <v>475</v>
      </c>
      <c r="U476" s="833" t="str">
        <f>IF(acute_input_data!$M476=0,"n.r.",IF(L476-M476&gt;0,"Y","N"))</f>
        <v>n.r.</v>
      </c>
      <c r="V476" s="824"/>
      <c r="W476" s="824"/>
      <c r="X476" s="824"/>
      <c r="Y476" s="824">
        <f t="shared" si="7"/>
        <v>0</v>
      </c>
    </row>
    <row r="477" spans="1:25" ht="13.5" customHeight="1" x14ac:dyDescent="0.2">
      <c r="A477" s="841" t="str">
        <f>CONCATENATE(acute_input_data!$D477," / ",Table5[[#This Row],[code num]])</f>
        <v>Dimethoate (RD) / 500070</v>
      </c>
      <c r="B477" s="820" t="str">
        <f>LEFT(Table5[[#This Row],[CommodityID]],8)</f>
        <v>P0500070</v>
      </c>
      <c r="C477" s="63">
        <f>1*(RIGHT(Table5[[#This Row],[left 8 char]],7))</f>
        <v>500070</v>
      </c>
      <c r="D477" s="818" t="s">
        <v>109</v>
      </c>
      <c r="E477" s="818" t="s">
        <v>886</v>
      </c>
      <c r="F477" s="818" t="s">
        <v>320</v>
      </c>
      <c r="G477" s="818" t="str">
        <f>CONCATENATE(Table5[[#This Row],[CommodityID]]," / ",Table5[[#This Row],[Pesticide]])</f>
        <v>P0500070A / Dimethoate (RD)</v>
      </c>
      <c r="H477" s="60">
        <v>0.02</v>
      </c>
      <c r="I477" s="818">
        <v>679</v>
      </c>
      <c r="J477" s="818">
        <v>0</v>
      </c>
      <c r="K477" s="818">
        <v>0</v>
      </c>
      <c r="L477" s="855"/>
      <c r="M477" s="855"/>
      <c r="N477" s="818">
        <v>0</v>
      </c>
      <c r="O477" s="855">
        <v>1E-4</v>
      </c>
      <c r="P477" s="855">
        <v>0.09</v>
      </c>
      <c r="Q477" s="842"/>
      <c r="R477" s="818">
        <v>51</v>
      </c>
      <c r="S477" s="823">
        <f>VLOOKUP(Table5[[#This Row],[CommodityID]],Table9[],3,FALSE)</f>
        <v>10</v>
      </c>
      <c r="T477" s="823">
        <v>476</v>
      </c>
      <c r="U477" s="833" t="str">
        <f>IF(acute_input_data!$M477=0,"n.r.",IF(L477-M477&gt;0,"Y","N"))</f>
        <v>n.r.</v>
      </c>
      <c r="V477" s="824"/>
      <c r="W477" s="824"/>
      <c r="X477" s="824"/>
      <c r="Y477" s="824">
        <f t="shared" si="7"/>
        <v>0</v>
      </c>
    </row>
    <row r="478" spans="1:25" ht="13.5" customHeight="1" x14ac:dyDescent="0.2">
      <c r="A478" s="841" t="str">
        <f>CONCATENATE(acute_input_data!$D478," / ",Table5[[#This Row],[code num]])</f>
        <v>Dimethomorph (RD) / 110020</v>
      </c>
      <c r="B478" s="820" t="str">
        <f>LEFT(Table5[[#This Row],[CommodityID]],8)</f>
        <v>P0110020</v>
      </c>
      <c r="C478" s="63">
        <f>1*(RIGHT(Table5[[#This Row],[left 8 char]],7))</f>
        <v>110020</v>
      </c>
      <c r="D478" s="818" t="s">
        <v>1794</v>
      </c>
      <c r="E478" s="818" t="s">
        <v>877</v>
      </c>
      <c r="F478" s="818" t="s">
        <v>313</v>
      </c>
      <c r="G478" s="818" t="str">
        <f>CONCATENATE(Table5[[#This Row],[CommodityID]]," / ",Table5[[#This Row],[Pesticide]])</f>
        <v>P0110020A / Dimethomorph (RD)</v>
      </c>
      <c r="H478" s="855">
        <v>0.8</v>
      </c>
      <c r="I478" s="818">
        <v>1615</v>
      </c>
      <c r="J478" s="818">
        <v>3</v>
      </c>
      <c r="K478" s="818">
        <v>0</v>
      </c>
      <c r="L478" s="855">
        <v>2.7E-2</v>
      </c>
      <c r="M478" s="855">
        <v>3.4620000000000002E-3</v>
      </c>
      <c r="N478" s="818">
        <v>0</v>
      </c>
      <c r="O478" s="855">
        <v>0.6</v>
      </c>
      <c r="P478" s="855">
        <v>1</v>
      </c>
      <c r="Q478" s="842"/>
      <c r="R478" s="818">
        <v>52</v>
      </c>
      <c r="S478" s="823">
        <f>VLOOKUP(Table5[[#This Row],[CommodityID]],Table9[],3,FALSE)</f>
        <v>1</v>
      </c>
      <c r="T478" s="823">
        <v>477</v>
      </c>
      <c r="U478" s="833" t="str">
        <f>IF(acute_input_data!$M478=0,"n.r.",IF(L478-M478&gt;0,"Y","N"))</f>
        <v>Y</v>
      </c>
      <c r="V478" s="824"/>
      <c r="W478" s="824"/>
      <c r="X478" s="824"/>
      <c r="Y478" s="824">
        <f t="shared" si="7"/>
        <v>3</v>
      </c>
    </row>
    <row r="479" spans="1:25" ht="13.5" customHeight="1" x14ac:dyDescent="0.2">
      <c r="A479" s="841" t="str">
        <f>CONCATENATE(acute_input_data!$D479," / ",Table5[[#This Row],[code num]])</f>
        <v>Dimethomorph (RD) / 130020</v>
      </c>
      <c r="B479" s="820" t="str">
        <f>LEFT(Table5[[#This Row],[CommodityID]],8)</f>
        <v>P0130020</v>
      </c>
      <c r="C479" s="63">
        <f>1*(RIGHT(Table5[[#This Row],[left 8 char]],7))</f>
        <v>130020</v>
      </c>
      <c r="D479" s="818" t="s">
        <v>1794</v>
      </c>
      <c r="E479" s="818" t="s">
        <v>878</v>
      </c>
      <c r="F479" s="818" t="s">
        <v>318</v>
      </c>
      <c r="G479" s="818" t="str">
        <f>CONCATENATE(Table5[[#This Row],[CommodityID]]," / ",Table5[[#This Row],[Pesticide]])</f>
        <v>P0130020A / Dimethomorph (RD)</v>
      </c>
      <c r="H479" s="60">
        <v>0.01</v>
      </c>
      <c r="I479" s="818">
        <v>1519</v>
      </c>
      <c r="J479" s="818">
        <v>0</v>
      </c>
      <c r="K479" s="818">
        <v>0</v>
      </c>
      <c r="L479" s="855"/>
      <c r="M479" s="855"/>
      <c r="N479" s="818">
        <v>0</v>
      </c>
      <c r="O479" s="855">
        <v>0.6</v>
      </c>
      <c r="P479" s="855">
        <v>1</v>
      </c>
      <c r="Q479" s="842"/>
      <c r="R479" s="818">
        <v>52</v>
      </c>
      <c r="S479" s="823">
        <f>VLOOKUP(Table5[[#This Row],[CommodityID]],Table9[],3,FALSE)</f>
        <v>2</v>
      </c>
      <c r="T479" s="823">
        <v>478</v>
      </c>
      <c r="U479" s="833" t="str">
        <f>IF(acute_input_data!$M479=0,"n.r.",IF(L479-M479&gt;0,"Y","N"))</f>
        <v>n.r.</v>
      </c>
      <c r="V479" s="824"/>
      <c r="W479" s="824"/>
      <c r="X479" s="824"/>
      <c r="Y479" s="824">
        <f t="shared" si="7"/>
        <v>0</v>
      </c>
    </row>
    <row r="480" spans="1:25" ht="13.5" customHeight="1" x14ac:dyDescent="0.2">
      <c r="A480" s="841" t="str">
        <f>CONCATENATE(acute_input_data!$D480," / ",Table5[[#This Row],[code num]])</f>
        <v>Dimethomorph (RD) / 162010</v>
      </c>
      <c r="B480" s="820" t="str">
        <f>LEFT(Table5[[#This Row],[CommodityID]],8)</f>
        <v>P0162010</v>
      </c>
      <c r="C480" s="63">
        <f>1*(RIGHT(Table5[[#This Row],[left 8 char]],7))</f>
        <v>162010</v>
      </c>
      <c r="D480" s="818" t="s">
        <v>1794</v>
      </c>
      <c r="E480" s="818" t="s">
        <v>879</v>
      </c>
      <c r="F480" s="818" t="s">
        <v>316</v>
      </c>
      <c r="G480" s="818" t="str">
        <f>CONCATENATE(Table5[[#This Row],[CommodityID]]," / ",Table5[[#This Row],[Pesticide]])</f>
        <v>P0162010A / Dimethomorph (RD)</v>
      </c>
      <c r="H480" s="60">
        <v>0.01</v>
      </c>
      <c r="I480" s="818">
        <v>983</v>
      </c>
      <c r="J480" s="818">
        <v>1</v>
      </c>
      <c r="K480" s="818">
        <v>0</v>
      </c>
      <c r="L480" s="855">
        <v>2E-3</v>
      </c>
      <c r="M480" s="855">
        <v>1.27E-4</v>
      </c>
      <c r="N480" s="818">
        <v>0</v>
      </c>
      <c r="O480" s="855">
        <v>0.6</v>
      </c>
      <c r="P480" s="855">
        <v>1</v>
      </c>
      <c r="Q480" s="842"/>
      <c r="R480" s="818">
        <v>52</v>
      </c>
      <c r="S480" s="823">
        <f>VLOOKUP(Table5[[#This Row],[CommodityID]],Table9[],3,FALSE)</f>
        <v>3</v>
      </c>
      <c r="T480" s="823">
        <v>479</v>
      </c>
      <c r="U480" s="833" t="str">
        <f>IF(acute_input_data!$M480=0,"n.r.",IF(L480-M480&gt;0,"Y","N"))</f>
        <v>Y</v>
      </c>
      <c r="V480" s="824"/>
      <c r="W480" s="824"/>
      <c r="X480" s="824"/>
      <c r="Y480" s="824">
        <f t="shared" si="7"/>
        <v>1</v>
      </c>
    </row>
    <row r="481" spans="1:25" ht="13.5" customHeight="1" x14ac:dyDescent="0.2">
      <c r="A481" s="841" t="str">
        <f>CONCATENATE(acute_input_data!$D481," / ",Table5[[#This Row],[code num]])</f>
        <v>Dimethomorph (RD) / 211000</v>
      </c>
      <c r="B481" s="820" t="str">
        <f>LEFT(Table5[[#This Row],[CommodityID]],8)</f>
        <v>P0211000</v>
      </c>
      <c r="C481" s="63">
        <f>1*(RIGHT(Table5[[#This Row],[left 8 char]],7))</f>
        <v>211000</v>
      </c>
      <c r="D481" s="818" t="s">
        <v>1794</v>
      </c>
      <c r="E481" s="818" t="s">
        <v>880</v>
      </c>
      <c r="F481" s="818" t="s">
        <v>319</v>
      </c>
      <c r="G481" s="818" t="str">
        <f>CONCATENATE(Table5[[#This Row],[CommodityID]]," / ",Table5[[#This Row],[Pesticide]])</f>
        <v>P0211000A / Dimethomorph (RD)</v>
      </c>
      <c r="H481" s="855">
        <v>0.05</v>
      </c>
      <c r="I481" s="818">
        <v>2226</v>
      </c>
      <c r="J481" s="818">
        <v>16</v>
      </c>
      <c r="K481" s="818">
        <v>0</v>
      </c>
      <c r="L481" s="855">
        <v>2.3E-2</v>
      </c>
      <c r="M481" s="855">
        <v>3.4193333333333333E-3</v>
      </c>
      <c r="N481" s="818">
        <v>0</v>
      </c>
      <c r="O481" s="855">
        <v>0.6</v>
      </c>
      <c r="P481" s="855">
        <v>1</v>
      </c>
      <c r="Q481" s="842"/>
      <c r="R481" s="818">
        <v>52</v>
      </c>
      <c r="S481" s="823">
        <f>VLOOKUP(Table5[[#This Row],[CommodityID]],Table9[],3,FALSE)</f>
        <v>4</v>
      </c>
      <c r="T481" s="823">
        <v>480</v>
      </c>
      <c r="U481" s="833" t="str">
        <f>IF(acute_input_data!$M481=0,"n.r.",IF(L481-M481&gt;0,"Y","N"))</f>
        <v>Y</v>
      </c>
      <c r="V481" s="824"/>
      <c r="W481" s="824"/>
      <c r="X481" s="825"/>
      <c r="Y481" s="825">
        <f t="shared" si="7"/>
        <v>16</v>
      </c>
    </row>
    <row r="482" spans="1:25" ht="13.5" customHeight="1" x14ac:dyDescent="0.2">
      <c r="A482" s="830" t="str">
        <f>CONCATENATE(acute_input_data!$D482," / ",Table5[[#This Row],[code num]])</f>
        <v>Dimethomorph (RD) / 213020</v>
      </c>
      <c r="B482" s="820" t="str">
        <f>LEFT(Table5[[#This Row],[CommodityID]],8)</f>
        <v>P0213020</v>
      </c>
      <c r="C482" s="831">
        <f>1*(RIGHT(Table5[[#This Row],[left 8 char]],7))</f>
        <v>213020</v>
      </c>
      <c r="D482" s="818" t="s">
        <v>1794</v>
      </c>
      <c r="E482" s="818" t="s">
        <v>881</v>
      </c>
      <c r="F482" s="818" t="s">
        <v>315</v>
      </c>
      <c r="G482" s="818" t="str">
        <f>CONCATENATE(Table5[[#This Row],[CommodityID]]," / ",Table5[[#This Row],[Pesticide]])</f>
        <v>P0213020A / Dimethomorph (RD)</v>
      </c>
      <c r="H482" s="60">
        <v>0.01</v>
      </c>
      <c r="I482" s="818">
        <v>1670</v>
      </c>
      <c r="J482" s="818">
        <v>2</v>
      </c>
      <c r="K482" s="818">
        <v>1</v>
      </c>
      <c r="L482" s="855">
        <v>0.1</v>
      </c>
      <c r="M482" s="855">
        <v>6.1333333333333335E-3</v>
      </c>
      <c r="N482" s="818">
        <v>0</v>
      </c>
      <c r="O482" s="855">
        <v>0.6</v>
      </c>
      <c r="P482" s="855">
        <v>1</v>
      </c>
      <c r="Q482" s="822"/>
      <c r="R482" s="818">
        <v>52</v>
      </c>
      <c r="S482" s="823">
        <f>VLOOKUP(Table5[[#This Row],[CommodityID]],Table9[],3,FALSE)</f>
        <v>5</v>
      </c>
      <c r="T482" s="823">
        <v>481</v>
      </c>
      <c r="U482" s="63" t="str">
        <f>IF(acute_input_data!$M482=0,"n.r.",IF(L482-M482&gt;0,"Y","N"))</f>
        <v>Y</v>
      </c>
      <c r="V482" s="818">
        <v>1</v>
      </c>
      <c r="W482" s="818"/>
      <c r="X482" s="818"/>
      <c r="Y482" s="824">
        <f t="shared" si="7"/>
        <v>3</v>
      </c>
    </row>
    <row r="483" spans="1:25" ht="13.5" customHeight="1" x14ac:dyDescent="0.2">
      <c r="A483" s="830" t="str">
        <f>CONCATENATE(acute_input_data!$D483," / ",Table5[[#This Row],[code num]])</f>
        <v>Dimethomorph (RD) / 220020</v>
      </c>
      <c r="B483" s="820" t="str">
        <f>LEFT(Table5[[#This Row],[CommodityID]],8)</f>
        <v>P0220020</v>
      </c>
      <c r="C483" s="831">
        <f>1*(RIGHT(Table5[[#This Row],[left 8 char]],7))</f>
        <v>220020</v>
      </c>
      <c r="D483" s="818" t="s">
        <v>1794</v>
      </c>
      <c r="E483" s="818" t="s">
        <v>882</v>
      </c>
      <c r="F483" s="818" t="s">
        <v>317</v>
      </c>
      <c r="G483" s="818" t="str">
        <f>CONCATENATE(Table5[[#This Row],[CommodityID]]," / ",Table5[[#This Row],[Pesticide]])</f>
        <v>P0220020A / Dimethomorph (RD)</v>
      </c>
      <c r="H483" s="855">
        <v>0.6</v>
      </c>
      <c r="I483" s="818">
        <v>1073</v>
      </c>
      <c r="J483" s="818">
        <v>12</v>
      </c>
      <c r="K483" s="818">
        <v>0</v>
      </c>
      <c r="L483" s="855">
        <v>0.1</v>
      </c>
      <c r="M483" s="855">
        <v>2.2499999999999998E-3</v>
      </c>
      <c r="N483" s="818">
        <v>0</v>
      </c>
      <c r="O483" s="855">
        <v>0.6</v>
      </c>
      <c r="P483" s="855">
        <v>1</v>
      </c>
      <c r="Q483" s="822"/>
      <c r="R483" s="818">
        <v>52</v>
      </c>
      <c r="S483" s="823">
        <f>VLOOKUP(Table5[[#This Row],[CommodityID]],Table9[],3,FALSE)</f>
        <v>6</v>
      </c>
      <c r="T483" s="823">
        <v>482</v>
      </c>
      <c r="U483" s="63" t="str">
        <f>IF(acute_input_data!$M483=0,"n.r.",IF(L483-M483&gt;0,"Y","N"))</f>
        <v>Y</v>
      </c>
      <c r="V483" s="818">
        <v>1</v>
      </c>
      <c r="W483" s="818"/>
      <c r="X483" s="818"/>
      <c r="Y483" s="824">
        <f t="shared" si="7"/>
        <v>12</v>
      </c>
    </row>
    <row r="484" spans="1:25" ht="13.5" customHeight="1" x14ac:dyDescent="0.2">
      <c r="A484" s="830" t="str">
        <f>CONCATENATE(acute_input_data!$D484," / ",Table5[[#This Row],[code num]])</f>
        <v>Dimethomorph (RD) / 241020</v>
      </c>
      <c r="B484" s="820" t="str">
        <f>LEFT(Table5[[#This Row],[CommodityID]],8)</f>
        <v>P0241020</v>
      </c>
      <c r="C484" s="831">
        <f>1*(RIGHT(Table5[[#This Row],[left 8 char]],7))</f>
        <v>241020</v>
      </c>
      <c r="D484" s="818" t="s">
        <v>1794</v>
      </c>
      <c r="E484" s="818" t="s">
        <v>883</v>
      </c>
      <c r="F484" s="818" t="s">
        <v>312</v>
      </c>
      <c r="G484" s="818" t="str">
        <f>CONCATENATE(Table5[[#This Row],[CommodityID]]," / ",Table5[[#This Row],[Pesticide]])</f>
        <v>P0241020A / Dimethomorph (RD)</v>
      </c>
      <c r="H484" s="855">
        <v>0.6</v>
      </c>
      <c r="I484" s="818">
        <v>952</v>
      </c>
      <c r="J484" s="818">
        <v>1</v>
      </c>
      <c r="K484" s="818">
        <v>0</v>
      </c>
      <c r="L484" s="855">
        <v>5.0000000000000001E-3</v>
      </c>
      <c r="M484" s="855">
        <v>2.7999999999999998E-4</v>
      </c>
      <c r="N484" s="818">
        <v>0</v>
      </c>
      <c r="O484" s="855">
        <v>0.6</v>
      </c>
      <c r="P484" s="855">
        <v>1</v>
      </c>
      <c r="Q484" s="822"/>
      <c r="R484" s="818">
        <v>52</v>
      </c>
      <c r="S484" s="823">
        <f>VLOOKUP(Table5[[#This Row],[CommodityID]],Table9[],3,FALSE)</f>
        <v>7</v>
      </c>
      <c r="T484" s="823">
        <v>483</v>
      </c>
      <c r="U484" s="63" t="str">
        <f>IF(acute_input_data!$M484=0,"n.r.",IF(L484-M484&gt;0,"Y","N"))</f>
        <v>Y</v>
      </c>
      <c r="V484" s="818">
        <v>1</v>
      </c>
      <c r="W484" s="818"/>
      <c r="X484" s="818"/>
      <c r="Y484" s="824">
        <f t="shared" si="7"/>
        <v>1</v>
      </c>
    </row>
    <row r="485" spans="1:25" ht="13.5" customHeight="1" x14ac:dyDescent="0.2">
      <c r="A485" s="830" t="str">
        <f>CONCATENATE(acute_input_data!$D485," / ",Table5[[#This Row],[code num]])</f>
        <v>Dimethomorph (RD) / 300010</v>
      </c>
      <c r="B485" s="820" t="str">
        <f>LEFT(Table5[[#This Row],[CommodityID]],8)</f>
        <v>P0300010</v>
      </c>
      <c r="C485" s="831">
        <f>1*(RIGHT(Table5[[#This Row],[left 8 char]],7))</f>
        <v>300010</v>
      </c>
      <c r="D485" s="818" t="s">
        <v>1794</v>
      </c>
      <c r="E485" s="818" t="s">
        <v>884</v>
      </c>
      <c r="F485" s="818" t="s">
        <v>311</v>
      </c>
      <c r="G485" s="818" t="str">
        <f>CONCATENATE(Table5[[#This Row],[CommodityID]]," / ",Table5[[#This Row],[Pesticide]])</f>
        <v>P0300010A / Dimethomorph (RD)</v>
      </c>
      <c r="H485" s="60">
        <v>0.01</v>
      </c>
      <c r="I485" s="818">
        <v>798</v>
      </c>
      <c r="J485" s="818">
        <v>0</v>
      </c>
      <c r="K485" s="818">
        <v>0</v>
      </c>
      <c r="L485" s="855"/>
      <c r="M485" s="855"/>
      <c r="N485" s="818">
        <v>0</v>
      </c>
      <c r="O485" s="855">
        <v>0.6</v>
      </c>
      <c r="P485" s="855">
        <v>1</v>
      </c>
      <c r="Q485" s="822"/>
      <c r="R485" s="818">
        <v>52</v>
      </c>
      <c r="S485" s="823">
        <f>VLOOKUP(Table5[[#This Row],[CommodityID]],Table9[],3,FALSE)</f>
        <v>8</v>
      </c>
      <c r="T485" s="823">
        <v>484</v>
      </c>
      <c r="U485" s="63" t="str">
        <f>IF(acute_input_data!$M485=0,"n.r.",IF(L485-M485&gt;0,"Y","N"))</f>
        <v>n.r.</v>
      </c>
      <c r="V485" s="818">
        <v>1</v>
      </c>
      <c r="W485" s="818"/>
      <c r="X485" s="818"/>
      <c r="Y485" s="824">
        <f t="shared" si="7"/>
        <v>0</v>
      </c>
    </row>
    <row r="486" spans="1:25" ht="13.5" customHeight="1" x14ac:dyDescent="0.2">
      <c r="A486" s="830" t="str">
        <f>CONCATENATE(acute_input_data!$D486," / ",Table5[[#This Row],[code num]])</f>
        <v>Dimethomorph (RD) / 500060</v>
      </c>
      <c r="B486" s="820" t="str">
        <f>LEFT(Table5[[#This Row],[CommodityID]],8)</f>
        <v>P0500060</v>
      </c>
      <c r="C486" s="831">
        <f>1*(RIGHT(Table5[[#This Row],[left 8 char]],7))</f>
        <v>500060</v>
      </c>
      <c r="D486" s="818" t="s">
        <v>1794</v>
      </c>
      <c r="E486" s="818" t="s">
        <v>885</v>
      </c>
      <c r="F486" s="818" t="s">
        <v>314</v>
      </c>
      <c r="G486" s="818" t="str">
        <f>CONCATENATE(Table5[[#This Row],[CommodityID]]," / ",Table5[[#This Row],[Pesticide]])</f>
        <v>P0500060A / Dimethomorph (RD)</v>
      </c>
      <c r="H486" s="60">
        <v>0.01</v>
      </c>
      <c r="I486" s="818">
        <v>1176</v>
      </c>
      <c r="J486" s="818">
        <v>0</v>
      </c>
      <c r="K486" s="818">
        <v>1</v>
      </c>
      <c r="L486" s="855">
        <v>1.9E-2</v>
      </c>
      <c r="M486" s="855">
        <v>2.318E-4</v>
      </c>
      <c r="N486" s="818">
        <v>0</v>
      </c>
      <c r="O486" s="855">
        <v>0.6</v>
      </c>
      <c r="P486" s="855">
        <v>1</v>
      </c>
      <c r="Q486" s="822"/>
      <c r="R486" s="818">
        <v>52</v>
      </c>
      <c r="S486" s="823">
        <f>VLOOKUP(Table5[[#This Row],[CommodityID]],Table9[],3,FALSE)</f>
        <v>9</v>
      </c>
      <c r="T486" s="823">
        <v>485</v>
      </c>
      <c r="U486" s="63" t="str">
        <f>IF(acute_input_data!$M486=0,"n.r.",IF(L486-M486&gt;0,"Y","N"))</f>
        <v>Y</v>
      </c>
      <c r="V486" s="818">
        <v>1</v>
      </c>
      <c r="W486" s="818"/>
      <c r="X486" s="818"/>
      <c r="Y486" s="824">
        <f t="shared" si="7"/>
        <v>1</v>
      </c>
    </row>
    <row r="487" spans="1:25" ht="13.5" customHeight="1" x14ac:dyDescent="0.2">
      <c r="A487" s="830" t="str">
        <f>CONCATENATE(acute_input_data!$D487," / ",Table5[[#This Row],[code num]])</f>
        <v>Dimethomorph (RD) / 500070</v>
      </c>
      <c r="B487" s="820" t="str">
        <f>LEFT(Table5[[#This Row],[CommodityID]],8)</f>
        <v>P0500070</v>
      </c>
      <c r="C487" s="831">
        <f>1*(RIGHT(Table5[[#This Row],[left 8 char]],7))</f>
        <v>500070</v>
      </c>
      <c r="D487" s="818" t="s">
        <v>1794</v>
      </c>
      <c r="E487" s="818" t="s">
        <v>886</v>
      </c>
      <c r="F487" s="818" t="s">
        <v>320</v>
      </c>
      <c r="G487" s="818" t="str">
        <f>CONCATENATE(Table5[[#This Row],[CommodityID]]," / ",Table5[[#This Row],[Pesticide]])</f>
        <v>P0500070A / Dimethomorph (RD)</v>
      </c>
      <c r="H487" s="60">
        <v>0.01</v>
      </c>
      <c r="I487" s="818">
        <v>645</v>
      </c>
      <c r="J487" s="818">
        <v>0</v>
      </c>
      <c r="K487" s="818">
        <v>0</v>
      </c>
      <c r="L487" s="855"/>
      <c r="M487" s="855"/>
      <c r="N487" s="818">
        <v>0</v>
      </c>
      <c r="O487" s="855">
        <v>0.6</v>
      </c>
      <c r="P487" s="855">
        <v>1</v>
      </c>
      <c r="Q487" s="822"/>
      <c r="R487" s="818">
        <v>52</v>
      </c>
      <c r="S487" s="823">
        <f>VLOOKUP(Table5[[#This Row],[CommodityID]],Table9[],3,FALSE)</f>
        <v>10</v>
      </c>
      <c r="T487" s="823">
        <v>486</v>
      </c>
      <c r="U487" s="63" t="str">
        <f>IF(acute_input_data!$M487=0,"n.r.",IF(L487-M487&gt;0,"Y","N"))</f>
        <v>n.r.</v>
      </c>
      <c r="V487" s="818">
        <v>1</v>
      </c>
      <c r="W487" s="818"/>
      <c r="X487" s="818"/>
      <c r="Y487" s="824">
        <f t="shared" si="7"/>
        <v>0</v>
      </c>
    </row>
    <row r="488" spans="1:25" ht="13.5" customHeight="1" x14ac:dyDescent="0.2">
      <c r="A488" s="830" t="str">
        <f>CONCATENATE(acute_input_data!$D488," / ",Table5[[#This Row],[code num]])</f>
        <v>Diniconazole (RD) / 110020</v>
      </c>
      <c r="B488" s="820" t="str">
        <f>LEFT(Table5[[#This Row],[CommodityID]],8)</f>
        <v>P0110020</v>
      </c>
      <c r="C488" s="831">
        <f>1*(RIGHT(Table5[[#This Row],[left 8 char]],7))</f>
        <v>110020</v>
      </c>
      <c r="D488" s="818" t="s">
        <v>1795</v>
      </c>
      <c r="E488" s="818" t="s">
        <v>877</v>
      </c>
      <c r="F488" s="818" t="s">
        <v>313</v>
      </c>
      <c r="G488" s="818" t="str">
        <f>CONCATENATE(Table5[[#This Row],[CommodityID]]," / ",Table5[[#This Row],[Pesticide]])</f>
        <v>P0110020A / Diniconazole (RD)</v>
      </c>
      <c r="H488" s="60">
        <v>0.01</v>
      </c>
      <c r="I488" s="818">
        <v>1633</v>
      </c>
      <c r="J488" s="818">
        <v>0</v>
      </c>
      <c r="K488" s="818">
        <v>0</v>
      </c>
      <c r="L488" s="855"/>
      <c r="M488" s="855"/>
      <c r="N488" s="818">
        <v>0</v>
      </c>
      <c r="O488" s="855">
        <v>0.02</v>
      </c>
      <c r="P488" s="855">
        <v>1</v>
      </c>
      <c r="Q488" s="822"/>
      <c r="R488" s="818">
        <v>53</v>
      </c>
      <c r="S488" s="823">
        <f>VLOOKUP(Table5[[#This Row],[CommodityID]],Table9[],3,FALSE)</f>
        <v>1</v>
      </c>
      <c r="T488" s="823">
        <v>487</v>
      </c>
      <c r="U488" s="63" t="str">
        <f>IF(acute_input_data!$M488=0,"n.r.",IF(L488-M488&gt;0,"Y","N"))</f>
        <v>n.r.</v>
      </c>
      <c r="V488" s="818">
        <v>1</v>
      </c>
      <c r="W488" s="818"/>
      <c r="X488" s="818"/>
      <c r="Y488" s="824">
        <f t="shared" si="7"/>
        <v>0</v>
      </c>
    </row>
    <row r="489" spans="1:25" ht="13.5" customHeight="1" x14ac:dyDescent="0.2">
      <c r="A489" s="830" t="str">
        <f>CONCATENATE(acute_input_data!$D489," / ",Table5[[#This Row],[code num]])</f>
        <v>Diniconazole (RD) / 130020</v>
      </c>
      <c r="B489" s="820" t="str">
        <f>LEFT(Table5[[#This Row],[CommodityID]],8)</f>
        <v>P0130020</v>
      </c>
      <c r="C489" s="831">
        <f>1*(RIGHT(Table5[[#This Row],[left 8 char]],7))</f>
        <v>130020</v>
      </c>
      <c r="D489" s="818" t="s">
        <v>1795</v>
      </c>
      <c r="E489" s="818" t="s">
        <v>878</v>
      </c>
      <c r="F489" s="818" t="s">
        <v>318</v>
      </c>
      <c r="G489" s="818" t="str">
        <f>CONCATENATE(Table5[[#This Row],[CommodityID]]," / ",Table5[[#This Row],[Pesticide]])</f>
        <v>P0130020A / Diniconazole (RD)</v>
      </c>
      <c r="H489" s="60">
        <v>0.01</v>
      </c>
      <c r="I489" s="818">
        <v>1491</v>
      </c>
      <c r="J489" s="818">
        <v>0</v>
      </c>
      <c r="K489" s="818">
        <v>0</v>
      </c>
      <c r="L489" s="855"/>
      <c r="M489" s="855"/>
      <c r="N489" s="818">
        <v>0</v>
      </c>
      <c r="O489" s="855">
        <v>0.02</v>
      </c>
      <c r="P489" s="855">
        <v>1</v>
      </c>
      <c r="Q489" s="822"/>
      <c r="R489" s="818">
        <v>53</v>
      </c>
      <c r="S489" s="823">
        <f>VLOOKUP(Table5[[#This Row],[CommodityID]],Table9[],3,FALSE)</f>
        <v>2</v>
      </c>
      <c r="T489" s="823">
        <v>488</v>
      </c>
      <c r="U489" s="63" t="str">
        <f>IF(acute_input_data!$M489=0,"n.r.",IF(L489-M489&gt;0,"Y","N"))</f>
        <v>n.r.</v>
      </c>
      <c r="V489" s="818">
        <v>1</v>
      </c>
      <c r="W489" s="818"/>
      <c r="X489" s="818"/>
      <c r="Y489" s="824">
        <f t="shared" si="7"/>
        <v>0</v>
      </c>
    </row>
    <row r="490" spans="1:25" ht="13.5" customHeight="1" x14ac:dyDescent="0.2">
      <c r="A490" s="830" t="str">
        <f>CONCATENATE(acute_input_data!$D490," / ",Table5[[#This Row],[code num]])</f>
        <v>Diniconazole (RD) / 162010</v>
      </c>
      <c r="B490" s="820" t="str">
        <f>LEFT(Table5[[#This Row],[CommodityID]],8)</f>
        <v>P0162010</v>
      </c>
      <c r="C490" s="831">
        <f>1*(RIGHT(Table5[[#This Row],[left 8 char]],7))</f>
        <v>162010</v>
      </c>
      <c r="D490" s="818" t="s">
        <v>1795</v>
      </c>
      <c r="E490" s="818" t="s">
        <v>879</v>
      </c>
      <c r="F490" s="818" t="s">
        <v>316</v>
      </c>
      <c r="G490" s="818" t="str">
        <f>CONCATENATE(Table5[[#This Row],[CommodityID]]," / ",Table5[[#This Row],[Pesticide]])</f>
        <v>P0162010A / Diniconazole (RD)</v>
      </c>
      <c r="H490" s="60">
        <v>0.01</v>
      </c>
      <c r="I490" s="818">
        <v>972</v>
      </c>
      <c r="J490" s="818">
        <v>0</v>
      </c>
      <c r="K490" s="818">
        <v>0</v>
      </c>
      <c r="L490" s="855"/>
      <c r="M490" s="855"/>
      <c r="N490" s="818">
        <v>0</v>
      </c>
      <c r="O490" s="855">
        <v>0.02</v>
      </c>
      <c r="P490" s="855">
        <v>1</v>
      </c>
      <c r="Q490" s="842"/>
      <c r="R490" s="818">
        <v>53</v>
      </c>
      <c r="S490" s="823">
        <f>VLOOKUP(Table5[[#This Row],[CommodityID]],Table9[],3,FALSE)</f>
        <v>3</v>
      </c>
      <c r="T490" s="823">
        <v>489</v>
      </c>
      <c r="U490" s="63" t="str">
        <f>IF(acute_input_data!$M490=0,"n.r.",IF(L490-M490&gt;0,"Y","N"))</f>
        <v>n.r.</v>
      </c>
      <c r="V490" s="818">
        <v>1</v>
      </c>
      <c r="W490" s="818"/>
      <c r="X490" s="818"/>
      <c r="Y490" s="824">
        <f t="shared" si="7"/>
        <v>0</v>
      </c>
    </row>
    <row r="491" spans="1:25" ht="13.5" customHeight="1" x14ac:dyDescent="0.2">
      <c r="A491" s="830" t="str">
        <f>CONCATENATE(acute_input_data!$D491," / ",Table5[[#This Row],[code num]])</f>
        <v>Diniconazole (RD) / 211000</v>
      </c>
      <c r="B491" s="820" t="str">
        <f>LEFT(Table5[[#This Row],[CommodityID]],8)</f>
        <v>P0211000</v>
      </c>
      <c r="C491" s="831">
        <f>1*(RIGHT(Table5[[#This Row],[left 8 char]],7))</f>
        <v>211000</v>
      </c>
      <c r="D491" s="818" t="s">
        <v>1795</v>
      </c>
      <c r="E491" s="818" t="s">
        <v>880</v>
      </c>
      <c r="F491" s="818" t="s">
        <v>319</v>
      </c>
      <c r="G491" s="818" t="str">
        <f>CONCATENATE(Table5[[#This Row],[CommodityID]]," / ",Table5[[#This Row],[Pesticide]])</f>
        <v>P0211000A / Diniconazole (RD)</v>
      </c>
      <c r="H491" s="60">
        <v>0.01</v>
      </c>
      <c r="I491" s="818">
        <v>2159</v>
      </c>
      <c r="J491" s="818">
        <v>0</v>
      </c>
      <c r="K491" s="818">
        <v>0</v>
      </c>
      <c r="L491" s="855"/>
      <c r="M491" s="855"/>
      <c r="N491" s="818">
        <v>0</v>
      </c>
      <c r="O491" s="855">
        <v>0.02</v>
      </c>
      <c r="P491" s="855">
        <v>1</v>
      </c>
      <c r="Q491" s="822"/>
      <c r="R491" s="818">
        <v>53</v>
      </c>
      <c r="S491" s="823">
        <f>VLOOKUP(Table5[[#This Row],[CommodityID]],Table9[],3,FALSE)</f>
        <v>4</v>
      </c>
      <c r="T491" s="823">
        <v>490</v>
      </c>
      <c r="U491" s="63" t="str">
        <f>IF(acute_input_data!$M491=0,"n.r.",IF(L491-M491&gt;0,"Y","N"))</f>
        <v>n.r.</v>
      </c>
      <c r="V491" s="818">
        <v>1</v>
      </c>
      <c r="W491" s="818"/>
      <c r="X491" s="818"/>
      <c r="Y491" s="824">
        <f t="shared" si="7"/>
        <v>0</v>
      </c>
    </row>
    <row r="492" spans="1:25" ht="13.5" customHeight="1" x14ac:dyDescent="0.2">
      <c r="A492" s="830" t="str">
        <f>CONCATENATE(acute_input_data!$D492," / ",Table5[[#This Row],[code num]])</f>
        <v>Diniconazole (RD) / 213020</v>
      </c>
      <c r="B492" s="820" t="str">
        <f>LEFT(Table5[[#This Row],[CommodityID]],8)</f>
        <v>P0213020</v>
      </c>
      <c r="C492" s="831">
        <f>1*(RIGHT(Table5[[#This Row],[left 8 char]],7))</f>
        <v>213020</v>
      </c>
      <c r="D492" s="818" t="s">
        <v>1795</v>
      </c>
      <c r="E492" s="818" t="s">
        <v>881</v>
      </c>
      <c r="F492" s="818" t="s">
        <v>315</v>
      </c>
      <c r="G492" s="818" t="str">
        <f>CONCATENATE(Table5[[#This Row],[CommodityID]]," / ",Table5[[#This Row],[Pesticide]])</f>
        <v>P0213020A / Diniconazole (RD)</v>
      </c>
      <c r="H492" s="60">
        <v>0.01</v>
      </c>
      <c r="I492" s="818">
        <v>1633</v>
      </c>
      <c r="J492" s="818">
        <v>0</v>
      </c>
      <c r="K492" s="818">
        <v>0</v>
      </c>
      <c r="L492" s="855"/>
      <c r="M492" s="855"/>
      <c r="N492" s="818">
        <v>0</v>
      </c>
      <c r="O492" s="855">
        <v>0.02</v>
      </c>
      <c r="P492" s="855">
        <v>1</v>
      </c>
      <c r="Q492" s="822"/>
      <c r="R492" s="818">
        <v>53</v>
      </c>
      <c r="S492" s="823">
        <f>VLOOKUP(Table5[[#This Row],[CommodityID]],Table9[],3,FALSE)</f>
        <v>5</v>
      </c>
      <c r="T492" s="823">
        <v>491</v>
      </c>
      <c r="U492" s="63" t="str">
        <f>IF(acute_input_data!$M492=0,"n.r.",IF(L492-M492&gt;0,"Y","N"))</f>
        <v>n.r.</v>
      </c>
      <c r="V492" s="818">
        <v>1</v>
      </c>
      <c r="W492" s="818"/>
      <c r="X492" s="818"/>
      <c r="Y492" s="824">
        <f t="shared" si="7"/>
        <v>0</v>
      </c>
    </row>
    <row r="493" spans="1:25" ht="13.5" customHeight="1" x14ac:dyDescent="0.2">
      <c r="A493" s="830" t="str">
        <f>CONCATENATE(acute_input_data!$D493," / ",Table5[[#This Row],[code num]])</f>
        <v>Diniconazole (RD) / 220020</v>
      </c>
      <c r="B493" s="820" t="str">
        <f>LEFT(Table5[[#This Row],[CommodityID]],8)</f>
        <v>P0220020</v>
      </c>
      <c r="C493" s="831">
        <f>1*(RIGHT(Table5[[#This Row],[left 8 char]],7))</f>
        <v>220020</v>
      </c>
      <c r="D493" s="818" t="s">
        <v>1795</v>
      </c>
      <c r="E493" s="818" t="s">
        <v>882</v>
      </c>
      <c r="F493" s="818" t="s">
        <v>317</v>
      </c>
      <c r="G493" s="818" t="str">
        <f>CONCATENATE(Table5[[#This Row],[CommodityID]]," / ",Table5[[#This Row],[Pesticide]])</f>
        <v>P0220020A / Diniconazole (RD)</v>
      </c>
      <c r="H493" s="60">
        <v>0.01</v>
      </c>
      <c r="I493" s="818">
        <v>1063</v>
      </c>
      <c r="J493" s="818">
        <v>0</v>
      </c>
      <c r="K493" s="818">
        <v>0</v>
      </c>
      <c r="L493" s="855"/>
      <c r="M493" s="855"/>
      <c r="N493" s="818">
        <v>0</v>
      </c>
      <c r="O493" s="855">
        <v>0.02</v>
      </c>
      <c r="P493" s="855">
        <v>1</v>
      </c>
      <c r="Q493" s="822"/>
      <c r="R493" s="818">
        <v>53</v>
      </c>
      <c r="S493" s="823">
        <f>VLOOKUP(Table5[[#This Row],[CommodityID]],Table9[],3,FALSE)</f>
        <v>6</v>
      </c>
      <c r="T493" s="823">
        <v>492</v>
      </c>
      <c r="U493" s="833" t="str">
        <f>IF(acute_input_data!$M493=0,"n.r.",IF(L493-M493&gt;0,"Y","N"))</f>
        <v>n.r.</v>
      </c>
      <c r="V493" s="824"/>
      <c r="W493" s="824"/>
      <c r="X493" s="825"/>
      <c r="Y493" s="825">
        <f t="shared" si="7"/>
        <v>0</v>
      </c>
    </row>
    <row r="494" spans="1:25" ht="13.5" customHeight="1" x14ac:dyDescent="0.2">
      <c r="A494" s="830" t="str">
        <f>CONCATENATE(acute_input_data!$D494," / ",Table5[[#This Row],[code num]])</f>
        <v>Diniconazole (RD) / 241020</v>
      </c>
      <c r="B494" s="820" t="str">
        <f>LEFT(Table5[[#This Row],[CommodityID]],8)</f>
        <v>P0241020</v>
      </c>
      <c r="C494" s="831">
        <f>1*(RIGHT(Table5[[#This Row],[left 8 char]],7))</f>
        <v>241020</v>
      </c>
      <c r="D494" s="818" t="s">
        <v>1795</v>
      </c>
      <c r="E494" s="818" t="s">
        <v>883</v>
      </c>
      <c r="F494" s="818" t="s">
        <v>312</v>
      </c>
      <c r="G494" s="818" t="str">
        <f>CONCATENATE(Table5[[#This Row],[CommodityID]]," / ",Table5[[#This Row],[Pesticide]])</f>
        <v>P0241020A / Diniconazole (RD)</v>
      </c>
      <c r="H494" s="60">
        <v>0.01</v>
      </c>
      <c r="I494" s="818">
        <v>927</v>
      </c>
      <c r="J494" s="818">
        <v>0</v>
      </c>
      <c r="K494" s="818">
        <v>0</v>
      </c>
      <c r="L494" s="855"/>
      <c r="M494" s="855"/>
      <c r="N494" s="818">
        <v>0</v>
      </c>
      <c r="O494" s="855">
        <v>0.02</v>
      </c>
      <c r="P494" s="855">
        <v>1</v>
      </c>
      <c r="Q494" s="822"/>
      <c r="R494" s="818">
        <v>53</v>
      </c>
      <c r="S494" s="823">
        <f>VLOOKUP(Table5[[#This Row],[CommodityID]],Table9[],3,FALSE)</f>
        <v>7</v>
      </c>
      <c r="T494" s="823">
        <v>493</v>
      </c>
      <c r="U494" s="63" t="str">
        <f>IF(acute_input_data!$M494=0,"n.r.",IF(L494-M494&gt;0,"Y","N"))</f>
        <v>n.r.</v>
      </c>
      <c r="V494" s="818">
        <v>1</v>
      </c>
      <c r="W494" s="818"/>
      <c r="X494" s="818"/>
      <c r="Y494" s="824">
        <f t="shared" si="7"/>
        <v>0</v>
      </c>
    </row>
    <row r="495" spans="1:25" ht="13.5" customHeight="1" x14ac:dyDescent="0.2">
      <c r="A495" s="830" t="str">
        <f>CONCATENATE(acute_input_data!$D495," / ",Table5[[#This Row],[code num]])</f>
        <v>Diniconazole (RD) / 300010</v>
      </c>
      <c r="B495" s="820" t="str">
        <f>LEFT(Table5[[#This Row],[CommodityID]],8)</f>
        <v>P0300010</v>
      </c>
      <c r="C495" s="831">
        <f>1*(RIGHT(Table5[[#This Row],[left 8 char]],7))</f>
        <v>300010</v>
      </c>
      <c r="D495" s="818" t="s">
        <v>1795</v>
      </c>
      <c r="E495" s="818" t="s">
        <v>884</v>
      </c>
      <c r="F495" s="818" t="s">
        <v>311</v>
      </c>
      <c r="G495" s="818" t="str">
        <f>CONCATENATE(Table5[[#This Row],[CommodityID]]," / ",Table5[[#This Row],[Pesticide]])</f>
        <v>P0300010A / Diniconazole (RD)</v>
      </c>
      <c r="H495" s="60">
        <v>0.01</v>
      </c>
      <c r="I495" s="818">
        <v>782</v>
      </c>
      <c r="J495" s="818">
        <v>0</v>
      </c>
      <c r="K495" s="818">
        <v>0</v>
      </c>
      <c r="L495" s="855"/>
      <c r="M495" s="855"/>
      <c r="N495" s="818">
        <v>0</v>
      </c>
      <c r="O495" s="855">
        <v>0.02</v>
      </c>
      <c r="P495" s="855">
        <v>1</v>
      </c>
      <c r="Q495" s="822"/>
      <c r="R495" s="818">
        <v>53</v>
      </c>
      <c r="S495" s="823">
        <f>VLOOKUP(Table5[[#This Row],[CommodityID]],Table9[],3,FALSE)</f>
        <v>8</v>
      </c>
      <c r="T495" s="823">
        <v>494</v>
      </c>
      <c r="U495" s="63" t="str">
        <f>IF(acute_input_data!$M495=0,"n.r.",IF(L495-M495&gt;0,"Y","N"))</f>
        <v>n.r.</v>
      </c>
      <c r="V495" s="818">
        <v>1</v>
      </c>
      <c r="W495" s="818"/>
      <c r="X495" s="818"/>
      <c r="Y495" s="824">
        <f t="shared" si="7"/>
        <v>0</v>
      </c>
    </row>
    <row r="496" spans="1:25" ht="13.5" customHeight="1" x14ac:dyDescent="0.2">
      <c r="A496" s="830" t="str">
        <f>CONCATENATE(acute_input_data!$D496," / ",Table5[[#This Row],[code num]])</f>
        <v>Diniconazole (RD) / 500060</v>
      </c>
      <c r="B496" s="820" t="str">
        <f>LEFT(Table5[[#This Row],[CommodityID]],8)</f>
        <v>P0500060</v>
      </c>
      <c r="C496" s="831">
        <f>1*(RIGHT(Table5[[#This Row],[left 8 char]],7))</f>
        <v>500060</v>
      </c>
      <c r="D496" s="818" t="s">
        <v>1795</v>
      </c>
      <c r="E496" s="818" t="s">
        <v>885</v>
      </c>
      <c r="F496" s="818" t="s">
        <v>314</v>
      </c>
      <c r="G496" s="818" t="str">
        <f>CONCATENATE(Table5[[#This Row],[CommodityID]]," / ",Table5[[#This Row],[Pesticide]])</f>
        <v>P0500060A / Diniconazole (RD)</v>
      </c>
      <c r="H496" s="60">
        <v>0.01</v>
      </c>
      <c r="I496" s="818">
        <v>1049</v>
      </c>
      <c r="J496" s="818">
        <v>0</v>
      </c>
      <c r="K496" s="818">
        <v>0</v>
      </c>
      <c r="L496" s="855"/>
      <c r="M496" s="855"/>
      <c r="N496" s="818">
        <v>0</v>
      </c>
      <c r="O496" s="855">
        <v>0.02</v>
      </c>
      <c r="P496" s="855">
        <v>1</v>
      </c>
      <c r="Q496" s="822"/>
      <c r="R496" s="818">
        <v>53</v>
      </c>
      <c r="S496" s="823">
        <f>VLOOKUP(Table5[[#This Row],[CommodityID]],Table9[],3,FALSE)</f>
        <v>9</v>
      </c>
      <c r="T496" s="823">
        <v>495</v>
      </c>
      <c r="U496" s="63" t="str">
        <f>IF(acute_input_data!$M496=0,"n.r.",IF(L496-M496&gt;0,"Y","N"))</f>
        <v>n.r.</v>
      </c>
      <c r="V496" s="818">
        <v>1</v>
      </c>
      <c r="W496" s="818"/>
      <c r="X496" s="818"/>
      <c r="Y496" s="824">
        <f t="shared" si="7"/>
        <v>0</v>
      </c>
    </row>
    <row r="497" spans="1:25" ht="13.5" customHeight="1" x14ac:dyDescent="0.2">
      <c r="A497" s="830" t="str">
        <f>CONCATENATE(acute_input_data!$D497," / ",Table5[[#This Row],[code num]])</f>
        <v>Diniconazole (RD) / 500070</v>
      </c>
      <c r="B497" s="820" t="str">
        <f>LEFT(Table5[[#This Row],[CommodityID]],8)</f>
        <v>P0500070</v>
      </c>
      <c r="C497" s="831">
        <f>1*(RIGHT(Table5[[#This Row],[left 8 char]],7))</f>
        <v>500070</v>
      </c>
      <c r="D497" s="818" t="s">
        <v>1795</v>
      </c>
      <c r="E497" s="818" t="s">
        <v>886</v>
      </c>
      <c r="F497" s="818" t="s">
        <v>320</v>
      </c>
      <c r="G497" s="818" t="str">
        <f>CONCATENATE(Table5[[#This Row],[CommodityID]]," / ",Table5[[#This Row],[Pesticide]])</f>
        <v>P0500070A / Diniconazole (RD)</v>
      </c>
      <c r="H497" s="60">
        <v>0.01</v>
      </c>
      <c r="I497" s="818">
        <v>667</v>
      </c>
      <c r="J497" s="818">
        <v>0</v>
      </c>
      <c r="K497" s="818">
        <v>0</v>
      </c>
      <c r="L497" s="855"/>
      <c r="M497" s="855"/>
      <c r="N497" s="818">
        <v>0</v>
      </c>
      <c r="O497" s="855">
        <v>0.02</v>
      </c>
      <c r="P497" s="855">
        <v>1</v>
      </c>
      <c r="Q497" s="822"/>
      <c r="R497" s="818">
        <v>53</v>
      </c>
      <c r="S497" s="823">
        <f>VLOOKUP(Table5[[#This Row],[CommodityID]],Table9[],3,FALSE)</f>
        <v>10</v>
      </c>
      <c r="T497" s="823">
        <v>496</v>
      </c>
      <c r="U497" s="63" t="str">
        <f>IF(acute_input_data!$M497=0,"n.r.",IF(L497-M497&gt;0,"Y","N"))</f>
        <v>n.r.</v>
      </c>
      <c r="V497" s="818">
        <v>1</v>
      </c>
      <c r="W497" s="818"/>
      <c r="X497" s="818"/>
      <c r="Y497" s="824">
        <f t="shared" si="7"/>
        <v>0</v>
      </c>
    </row>
    <row r="498" spans="1:25" ht="13.5" customHeight="1" x14ac:dyDescent="0.2">
      <c r="A498" s="830" t="str">
        <f>CONCATENATE(acute_input_data!$D498," / ",Table5[[#This Row],[code num]])</f>
        <v>Diphenylamine (RD) / 110020</v>
      </c>
      <c r="B498" s="820" t="str">
        <f>LEFT(Table5[[#This Row],[CommodityID]],8)</f>
        <v>P0110020</v>
      </c>
      <c r="C498" s="831">
        <f>1*(RIGHT(Table5[[#This Row],[left 8 char]],7))</f>
        <v>110020</v>
      </c>
      <c r="D498" s="818" t="s">
        <v>1796</v>
      </c>
      <c r="E498" s="818" t="s">
        <v>877</v>
      </c>
      <c r="F498" s="818" t="s">
        <v>313</v>
      </c>
      <c r="G498" s="818" t="str">
        <f>CONCATENATE(Table5[[#This Row],[CommodityID]]," / ",Table5[[#This Row],[Pesticide]])</f>
        <v>P0110020A / Diphenylamine (RD)</v>
      </c>
      <c r="H498" s="855">
        <v>0.05</v>
      </c>
      <c r="I498" s="818">
        <v>1706</v>
      </c>
      <c r="J498" s="818">
        <v>0</v>
      </c>
      <c r="K498" s="818">
        <v>0</v>
      </c>
      <c r="L498" s="855"/>
      <c r="M498" s="855"/>
      <c r="N498" s="818">
        <v>0</v>
      </c>
      <c r="O498" s="855"/>
      <c r="P498" s="855">
        <v>1</v>
      </c>
      <c r="Q498" s="822"/>
      <c r="R498" s="818">
        <v>54</v>
      </c>
      <c r="S498" s="823">
        <f>VLOOKUP(Table5[[#This Row],[CommodityID]],Table9[],3,FALSE)</f>
        <v>1</v>
      </c>
      <c r="T498" s="823">
        <v>497</v>
      </c>
      <c r="U498" s="63" t="str">
        <f>IF(acute_input_data!$M498=0,"n.r.",IF(L498-M498&gt;0,"Y","N"))</f>
        <v>n.r.</v>
      </c>
      <c r="V498" s="818">
        <v>1</v>
      </c>
      <c r="W498" s="818"/>
      <c r="X498" s="818"/>
      <c r="Y498" s="824">
        <f t="shared" si="7"/>
        <v>0</v>
      </c>
    </row>
    <row r="499" spans="1:25" ht="13.5" customHeight="1" x14ac:dyDescent="0.2">
      <c r="A499" s="830" t="str">
        <f>CONCATENATE(acute_input_data!$D499," / ",Table5[[#This Row],[code num]])</f>
        <v>Diphenylamine (RD) / 130020</v>
      </c>
      <c r="B499" s="820" t="str">
        <f>LEFT(Table5[[#This Row],[CommodityID]],8)</f>
        <v>P0130020</v>
      </c>
      <c r="C499" s="831">
        <f>1*(RIGHT(Table5[[#This Row],[left 8 char]],7))</f>
        <v>130020</v>
      </c>
      <c r="D499" s="818" t="s">
        <v>1796</v>
      </c>
      <c r="E499" s="818" t="s">
        <v>878</v>
      </c>
      <c r="F499" s="818" t="s">
        <v>318</v>
      </c>
      <c r="G499" s="818" t="str">
        <f>CONCATENATE(Table5[[#This Row],[CommodityID]]," / ",Table5[[#This Row],[Pesticide]])</f>
        <v>P0130020A / Diphenylamine (RD)</v>
      </c>
      <c r="H499" s="855">
        <v>0.05</v>
      </c>
      <c r="I499" s="818">
        <v>1501</v>
      </c>
      <c r="J499" s="818">
        <v>5</v>
      </c>
      <c r="K499" s="818">
        <v>2</v>
      </c>
      <c r="L499" s="855">
        <v>1.04</v>
      </c>
      <c r="M499" s="855">
        <v>0.146952</v>
      </c>
      <c r="N499" s="818">
        <v>0</v>
      </c>
      <c r="O499" s="855"/>
      <c r="P499" s="855">
        <v>1</v>
      </c>
      <c r="Q499" s="822"/>
      <c r="R499" s="818">
        <v>54</v>
      </c>
      <c r="S499" s="823">
        <f>VLOOKUP(Table5[[#This Row],[CommodityID]],Table9[],3,FALSE)</f>
        <v>2</v>
      </c>
      <c r="T499" s="823">
        <v>498</v>
      </c>
      <c r="U499" s="63" t="str">
        <f>IF(acute_input_data!$M499=0,"n.r.",IF(L499-M499&gt;0,"Y","N"))</f>
        <v>Y</v>
      </c>
      <c r="V499" s="818">
        <v>1</v>
      </c>
      <c r="W499" s="818"/>
      <c r="X499" s="818"/>
      <c r="Y499" s="824">
        <f t="shared" si="7"/>
        <v>7</v>
      </c>
    </row>
    <row r="500" spans="1:25" ht="13.5" customHeight="1" x14ac:dyDescent="0.2">
      <c r="A500" s="830" t="str">
        <f>CONCATENATE(acute_input_data!$D500," / ",Table5[[#This Row],[code num]])</f>
        <v>Diphenylamine (RD) / 162010</v>
      </c>
      <c r="B500" s="820" t="str">
        <f>LEFT(Table5[[#This Row],[CommodityID]],8)</f>
        <v>P0162010</v>
      </c>
      <c r="C500" s="831">
        <f>1*(RIGHT(Table5[[#This Row],[left 8 char]],7))</f>
        <v>162010</v>
      </c>
      <c r="D500" s="818" t="s">
        <v>1796</v>
      </c>
      <c r="E500" s="818" t="s">
        <v>879</v>
      </c>
      <c r="F500" s="818" t="s">
        <v>316</v>
      </c>
      <c r="G500" s="818" t="str">
        <f>CONCATENATE(Table5[[#This Row],[CommodityID]]," / ",Table5[[#This Row],[Pesticide]])</f>
        <v>P0162010A / Diphenylamine (RD)</v>
      </c>
      <c r="H500" s="855">
        <v>0.05</v>
      </c>
      <c r="I500" s="818">
        <v>962</v>
      </c>
      <c r="J500" s="818">
        <v>0</v>
      </c>
      <c r="K500" s="818">
        <v>0</v>
      </c>
      <c r="L500" s="855"/>
      <c r="M500" s="855"/>
      <c r="N500" s="818">
        <v>0</v>
      </c>
      <c r="O500" s="855"/>
      <c r="P500" s="855">
        <v>1</v>
      </c>
      <c r="Q500" s="822"/>
      <c r="R500" s="818">
        <v>54</v>
      </c>
      <c r="S500" s="823">
        <f>VLOOKUP(Table5[[#This Row],[CommodityID]],Table9[],3,FALSE)</f>
        <v>3</v>
      </c>
      <c r="T500" s="823">
        <v>499</v>
      </c>
      <c r="U500" s="63" t="str">
        <f>IF(acute_input_data!$M500=0,"n.r.",IF(L500-M500&gt;0,"Y","N"))</f>
        <v>n.r.</v>
      </c>
      <c r="V500" s="818">
        <v>1</v>
      </c>
      <c r="W500" s="818"/>
      <c r="X500" s="818"/>
      <c r="Y500" s="824">
        <f t="shared" si="7"/>
        <v>0</v>
      </c>
    </row>
    <row r="501" spans="1:25" ht="13.5" customHeight="1" x14ac:dyDescent="0.2">
      <c r="A501" s="830" t="str">
        <f>CONCATENATE(acute_input_data!$D501," / ",Table5[[#This Row],[code num]])</f>
        <v>Diphenylamine (RD) / 211000</v>
      </c>
      <c r="B501" s="820" t="str">
        <f>LEFT(Table5[[#This Row],[CommodityID]],8)</f>
        <v>P0211000</v>
      </c>
      <c r="C501" s="831">
        <f>1*(RIGHT(Table5[[#This Row],[left 8 char]],7))</f>
        <v>211000</v>
      </c>
      <c r="D501" s="818" t="s">
        <v>1796</v>
      </c>
      <c r="E501" s="818" t="s">
        <v>880</v>
      </c>
      <c r="F501" s="818" t="s">
        <v>319</v>
      </c>
      <c r="G501" s="818" t="str">
        <f>CONCATENATE(Table5[[#This Row],[CommodityID]]," / ",Table5[[#This Row],[Pesticide]])</f>
        <v>P0211000A / Diphenylamine (RD)</v>
      </c>
      <c r="H501" s="855">
        <v>0.05</v>
      </c>
      <c r="I501" s="818">
        <v>2221</v>
      </c>
      <c r="J501" s="818">
        <v>0</v>
      </c>
      <c r="K501" s="818">
        <v>0</v>
      </c>
      <c r="L501" s="855"/>
      <c r="M501" s="855"/>
      <c r="N501" s="818">
        <v>0</v>
      </c>
      <c r="O501" s="855"/>
      <c r="P501" s="855">
        <v>1</v>
      </c>
      <c r="Q501" s="822"/>
      <c r="R501" s="818">
        <v>54</v>
      </c>
      <c r="S501" s="823">
        <f>VLOOKUP(Table5[[#This Row],[CommodityID]],Table9[],3,FALSE)</f>
        <v>4</v>
      </c>
      <c r="T501" s="823">
        <v>500</v>
      </c>
      <c r="U501" s="63" t="str">
        <f>IF(acute_input_data!$M501=0,"n.r.",IF(L501-M501&gt;0,"Y","N"))</f>
        <v>n.r.</v>
      </c>
      <c r="V501" s="818">
        <v>1</v>
      </c>
      <c r="W501" s="818"/>
      <c r="X501" s="818"/>
      <c r="Y501" s="824">
        <f t="shared" si="7"/>
        <v>0</v>
      </c>
    </row>
    <row r="502" spans="1:25" ht="13.5" customHeight="1" x14ac:dyDescent="0.2">
      <c r="A502" s="830" t="str">
        <f>CONCATENATE(acute_input_data!$D502," / ",Table5[[#This Row],[code num]])</f>
        <v>Diphenylamine (RD) / 213020</v>
      </c>
      <c r="B502" s="820" t="str">
        <f>LEFT(Table5[[#This Row],[CommodityID]],8)</f>
        <v>P0213020</v>
      </c>
      <c r="C502" s="831">
        <f>1*(RIGHT(Table5[[#This Row],[left 8 char]],7))</f>
        <v>213020</v>
      </c>
      <c r="D502" s="818" t="s">
        <v>1796</v>
      </c>
      <c r="E502" s="818" t="s">
        <v>881</v>
      </c>
      <c r="F502" s="818" t="s">
        <v>315</v>
      </c>
      <c r="G502" s="818" t="str">
        <f>CONCATENATE(Table5[[#This Row],[CommodityID]]," / ",Table5[[#This Row],[Pesticide]])</f>
        <v>P0213020A / Diphenylamine (RD)</v>
      </c>
      <c r="H502" s="855">
        <v>0.05</v>
      </c>
      <c r="I502" s="818">
        <v>1657</v>
      </c>
      <c r="J502" s="818">
        <v>0</v>
      </c>
      <c r="K502" s="818">
        <v>0</v>
      </c>
      <c r="L502" s="855"/>
      <c r="M502" s="855"/>
      <c r="N502" s="818">
        <v>0</v>
      </c>
      <c r="O502" s="855"/>
      <c r="P502" s="855">
        <v>1</v>
      </c>
      <c r="Q502" s="822"/>
      <c r="R502" s="818">
        <v>54</v>
      </c>
      <c r="S502" s="823">
        <f>VLOOKUP(Table5[[#This Row],[CommodityID]],Table9[],3,FALSE)</f>
        <v>5</v>
      </c>
      <c r="T502" s="823">
        <v>501</v>
      </c>
      <c r="U502" s="63" t="str">
        <f>IF(acute_input_data!$M502=0,"n.r.",IF(L502-M502&gt;0,"Y","N"))</f>
        <v>n.r.</v>
      </c>
      <c r="V502" s="818">
        <v>1</v>
      </c>
      <c r="W502" s="818"/>
      <c r="X502" s="818"/>
      <c r="Y502" s="824">
        <f t="shared" si="7"/>
        <v>0</v>
      </c>
    </row>
    <row r="503" spans="1:25" ht="13.5" customHeight="1" x14ac:dyDescent="0.2">
      <c r="A503" s="830" t="str">
        <f>CONCATENATE(acute_input_data!$D503," / ",Table5[[#This Row],[code num]])</f>
        <v>Diphenylamine (RD) / 220020</v>
      </c>
      <c r="B503" s="820" t="str">
        <f>LEFT(Table5[[#This Row],[CommodityID]],8)</f>
        <v>P0220020</v>
      </c>
      <c r="C503" s="831">
        <f>1*(RIGHT(Table5[[#This Row],[left 8 char]],7))</f>
        <v>220020</v>
      </c>
      <c r="D503" s="818" t="s">
        <v>1796</v>
      </c>
      <c r="E503" s="818" t="s">
        <v>882</v>
      </c>
      <c r="F503" s="818" t="s">
        <v>317</v>
      </c>
      <c r="G503" s="818" t="str">
        <f>CONCATENATE(Table5[[#This Row],[CommodityID]]," / ",Table5[[#This Row],[Pesticide]])</f>
        <v>P0220020A / Diphenylamine (RD)</v>
      </c>
      <c r="H503" s="855">
        <v>0.05</v>
      </c>
      <c r="I503" s="818">
        <v>1110</v>
      </c>
      <c r="J503" s="818">
        <v>1</v>
      </c>
      <c r="K503" s="818">
        <v>0</v>
      </c>
      <c r="L503" s="855">
        <v>0.01</v>
      </c>
      <c r="M503" s="855">
        <v>2.2499999999999999E-4</v>
      </c>
      <c r="N503" s="818">
        <v>0</v>
      </c>
      <c r="O503" s="855"/>
      <c r="P503" s="855">
        <v>1</v>
      </c>
      <c r="Q503" s="822"/>
      <c r="R503" s="818">
        <v>54</v>
      </c>
      <c r="S503" s="823">
        <f>VLOOKUP(Table5[[#This Row],[CommodityID]],Table9[],3,FALSE)</f>
        <v>6</v>
      </c>
      <c r="T503" s="823">
        <v>502</v>
      </c>
      <c r="U503" s="63" t="str">
        <f>IF(acute_input_data!$M503=0,"n.r.",IF(L503-M503&gt;0,"Y","N"))</f>
        <v>Y</v>
      </c>
      <c r="V503" s="818">
        <v>1</v>
      </c>
      <c r="W503" s="818"/>
      <c r="X503" s="818"/>
      <c r="Y503" s="824">
        <f t="shared" si="7"/>
        <v>1</v>
      </c>
    </row>
    <row r="504" spans="1:25" ht="13.5" customHeight="1" x14ac:dyDescent="0.2">
      <c r="A504" s="830" t="str">
        <f>CONCATENATE(acute_input_data!$D504," / ",Table5[[#This Row],[code num]])</f>
        <v>Diphenylamine (RD) / 241020</v>
      </c>
      <c r="B504" s="820" t="str">
        <f>LEFT(Table5[[#This Row],[CommodityID]],8)</f>
        <v>P0241020</v>
      </c>
      <c r="C504" s="831">
        <f>1*(RIGHT(Table5[[#This Row],[left 8 char]],7))</f>
        <v>241020</v>
      </c>
      <c r="D504" s="818" t="s">
        <v>1796</v>
      </c>
      <c r="E504" s="818" t="s">
        <v>883</v>
      </c>
      <c r="F504" s="818" t="s">
        <v>312</v>
      </c>
      <c r="G504" s="818" t="str">
        <f>CONCATENATE(Table5[[#This Row],[CommodityID]]," / ",Table5[[#This Row],[Pesticide]])</f>
        <v>P0241020A / Diphenylamine (RD)</v>
      </c>
      <c r="H504" s="855">
        <v>0.05</v>
      </c>
      <c r="I504" s="818">
        <v>941</v>
      </c>
      <c r="J504" s="818">
        <v>0</v>
      </c>
      <c r="K504" s="818">
        <v>0</v>
      </c>
      <c r="L504" s="855"/>
      <c r="M504" s="855"/>
      <c r="N504" s="818">
        <v>0</v>
      </c>
      <c r="O504" s="855"/>
      <c r="P504" s="855">
        <v>1</v>
      </c>
      <c r="Q504" s="822"/>
      <c r="R504" s="818">
        <v>54</v>
      </c>
      <c r="S504" s="823">
        <f>VLOOKUP(Table5[[#This Row],[CommodityID]],Table9[],3,FALSE)</f>
        <v>7</v>
      </c>
      <c r="T504" s="823">
        <v>503</v>
      </c>
      <c r="U504" s="63" t="str">
        <f>IF(acute_input_data!$M504=0,"n.r.",IF(L504-M504&gt;0,"Y","N"))</f>
        <v>n.r.</v>
      </c>
      <c r="V504" s="818">
        <v>1</v>
      </c>
      <c r="W504" s="818"/>
      <c r="X504" s="818"/>
      <c r="Y504" s="824">
        <f t="shared" si="7"/>
        <v>0</v>
      </c>
    </row>
    <row r="505" spans="1:25" ht="13.5" customHeight="1" x14ac:dyDescent="0.2">
      <c r="A505" s="830" t="str">
        <f>CONCATENATE(acute_input_data!$D505," / ",Table5[[#This Row],[code num]])</f>
        <v>Diphenylamine (RD) / 300010</v>
      </c>
      <c r="B505" s="820" t="str">
        <f>LEFT(Table5[[#This Row],[CommodityID]],8)</f>
        <v>P0300010</v>
      </c>
      <c r="C505" s="831">
        <f>1*(RIGHT(Table5[[#This Row],[left 8 char]],7))</f>
        <v>300010</v>
      </c>
      <c r="D505" s="818" t="s">
        <v>1796</v>
      </c>
      <c r="E505" s="818" t="s">
        <v>884</v>
      </c>
      <c r="F505" s="818" t="s">
        <v>311</v>
      </c>
      <c r="G505" s="818" t="str">
        <f>CONCATENATE(Table5[[#This Row],[CommodityID]]," / ",Table5[[#This Row],[Pesticide]])</f>
        <v>P0300010A / Diphenylamine (RD)</v>
      </c>
      <c r="H505" s="855">
        <v>0.05</v>
      </c>
      <c r="I505" s="818">
        <v>752</v>
      </c>
      <c r="J505" s="818">
        <v>1</v>
      </c>
      <c r="K505" s="818">
        <v>0</v>
      </c>
      <c r="L505" s="855">
        <v>0.03</v>
      </c>
      <c r="M505" s="855">
        <v>5.2999999999999998E-4</v>
      </c>
      <c r="N505" s="818">
        <v>0</v>
      </c>
      <c r="O505" s="855"/>
      <c r="P505" s="855">
        <v>1</v>
      </c>
      <c r="Q505" s="822"/>
      <c r="R505" s="818">
        <v>54</v>
      </c>
      <c r="S505" s="823">
        <f>VLOOKUP(Table5[[#This Row],[CommodityID]],Table9[],3,FALSE)</f>
        <v>8</v>
      </c>
      <c r="T505" s="823">
        <v>504</v>
      </c>
      <c r="U505" s="833" t="str">
        <f>IF(acute_input_data!$M505=0,"n.r.",IF(L505-M505&gt;0,"Y","N"))</f>
        <v>Y</v>
      </c>
      <c r="V505" s="824"/>
      <c r="W505" s="824"/>
      <c r="X505" s="825"/>
      <c r="Y505" s="825">
        <f t="shared" si="7"/>
        <v>1</v>
      </c>
    </row>
    <row r="506" spans="1:25" ht="13.5" customHeight="1" x14ac:dyDescent="0.2">
      <c r="A506" s="830" t="str">
        <f>CONCATENATE(acute_input_data!$D506," / ",Table5[[#This Row],[code num]])</f>
        <v>Diphenylamine (RD) / 500060</v>
      </c>
      <c r="B506" s="820" t="str">
        <f>LEFT(Table5[[#This Row],[CommodityID]],8)</f>
        <v>P0500060</v>
      </c>
      <c r="C506" s="831">
        <f>1*(RIGHT(Table5[[#This Row],[left 8 char]],7))</f>
        <v>500060</v>
      </c>
      <c r="D506" s="818" t="s">
        <v>1796</v>
      </c>
      <c r="E506" s="818" t="s">
        <v>885</v>
      </c>
      <c r="F506" s="818" t="s">
        <v>314</v>
      </c>
      <c r="G506" s="818" t="str">
        <f>CONCATENATE(Table5[[#This Row],[CommodityID]]," / ",Table5[[#This Row],[Pesticide]])</f>
        <v>P0500060A / Diphenylamine (RD)</v>
      </c>
      <c r="H506" s="855">
        <v>0.05</v>
      </c>
      <c r="I506" s="818">
        <v>1232</v>
      </c>
      <c r="J506" s="818">
        <v>1</v>
      </c>
      <c r="K506" s="818">
        <v>0</v>
      </c>
      <c r="L506" s="855">
        <v>1.0999999999999999E-2</v>
      </c>
      <c r="M506" s="855">
        <v>1.3419999999999998E-4</v>
      </c>
      <c r="N506" s="818">
        <v>0</v>
      </c>
      <c r="O506" s="855"/>
      <c r="P506" s="855">
        <v>1</v>
      </c>
      <c r="Q506" s="822"/>
      <c r="R506" s="818">
        <v>54</v>
      </c>
      <c r="S506" s="823">
        <f>VLOOKUP(Table5[[#This Row],[CommodityID]],Table9[],3,FALSE)</f>
        <v>9</v>
      </c>
      <c r="T506" s="823">
        <v>505</v>
      </c>
      <c r="U506" s="63" t="str">
        <f>IF(acute_input_data!$M506=0,"n.r.",IF(L506-M506&gt;0,"Y","N"))</f>
        <v>Y</v>
      </c>
      <c r="V506" s="818">
        <v>1</v>
      </c>
      <c r="W506" s="818"/>
      <c r="X506" s="818"/>
      <c r="Y506" s="824">
        <f t="shared" si="7"/>
        <v>1</v>
      </c>
    </row>
    <row r="507" spans="1:25" ht="13.5" customHeight="1" x14ac:dyDescent="0.2">
      <c r="A507" s="830" t="str">
        <f>CONCATENATE(acute_input_data!$D507," / ",Table5[[#This Row],[code num]])</f>
        <v>Diphenylamine (RD) / 500070</v>
      </c>
      <c r="B507" s="820" t="str">
        <f>LEFT(Table5[[#This Row],[CommodityID]],8)</f>
        <v>P0500070</v>
      </c>
      <c r="C507" s="831">
        <f>1*(RIGHT(Table5[[#This Row],[left 8 char]],7))</f>
        <v>500070</v>
      </c>
      <c r="D507" s="818" t="s">
        <v>1796</v>
      </c>
      <c r="E507" s="818" t="s">
        <v>886</v>
      </c>
      <c r="F507" s="818" t="s">
        <v>320</v>
      </c>
      <c r="G507" s="818" t="str">
        <f>CONCATENATE(Table5[[#This Row],[CommodityID]]," / ",Table5[[#This Row],[Pesticide]])</f>
        <v>P0500070A / Diphenylamine (RD)</v>
      </c>
      <c r="H507" s="855">
        <v>0.05</v>
      </c>
      <c r="I507" s="818">
        <v>646</v>
      </c>
      <c r="J507" s="818">
        <v>1</v>
      </c>
      <c r="K507" s="818">
        <v>0</v>
      </c>
      <c r="L507" s="855">
        <v>1.142E-2</v>
      </c>
      <c r="M507" s="855">
        <v>6.978888888888889E-5</v>
      </c>
      <c r="N507" s="818">
        <v>0</v>
      </c>
      <c r="O507" s="855"/>
      <c r="P507" s="855">
        <v>1</v>
      </c>
      <c r="Q507" s="822"/>
      <c r="R507" s="818">
        <v>54</v>
      </c>
      <c r="S507" s="823">
        <f>VLOOKUP(Table5[[#This Row],[CommodityID]],Table9[],3,FALSE)</f>
        <v>10</v>
      </c>
      <c r="T507" s="823">
        <v>506</v>
      </c>
      <c r="U507" s="63" t="str">
        <f>IF(acute_input_data!$M507=0,"n.r.",IF(L507-M507&gt;0,"Y","N"))</f>
        <v>Y</v>
      </c>
      <c r="V507" s="818">
        <v>1</v>
      </c>
      <c r="W507" s="818"/>
      <c r="X507" s="818"/>
      <c r="Y507" s="824">
        <f t="shared" si="7"/>
        <v>1</v>
      </c>
    </row>
    <row r="508" spans="1:25" ht="13.5" customHeight="1" x14ac:dyDescent="0.2">
      <c r="A508" s="830" t="str">
        <f>CONCATENATE(acute_input_data!$D508," / ",Table5[[#This Row],[code num]])</f>
        <v>Dithianon (RD) / 130020</v>
      </c>
      <c r="B508" s="820" t="str">
        <f>LEFT(Table5[[#This Row],[CommodityID]],8)</f>
        <v>P0130020</v>
      </c>
      <c r="C508" s="831">
        <f>1*(RIGHT(Table5[[#This Row],[left 8 char]],7))</f>
        <v>130020</v>
      </c>
      <c r="D508" s="818" t="s">
        <v>1797</v>
      </c>
      <c r="E508" s="818" t="s">
        <v>878</v>
      </c>
      <c r="F508" s="818" t="s">
        <v>318</v>
      </c>
      <c r="G508" s="818" t="str">
        <f>CONCATENATE(Table5[[#This Row],[CommodityID]]," / ",Table5[[#This Row],[Pesticide]])</f>
        <v>P0130020A / Dithianon (RD)</v>
      </c>
      <c r="H508" s="855">
        <v>3</v>
      </c>
      <c r="I508" s="818">
        <v>512</v>
      </c>
      <c r="J508" s="818">
        <v>35</v>
      </c>
      <c r="K508" s="818">
        <v>0</v>
      </c>
      <c r="L508" s="855">
        <v>0.23</v>
      </c>
      <c r="M508" s="855">
        <v>3.2499E-2</v>
      </c>
      <c r="N508" s="818">
        <v>0</v>
      </c>
      <c r="O508" s="855">
        <v>0.12</v>
      </c>
      <c r="P508" s="855">
        <v>1</v>
      </c>
      <c r="Q508" s="822"/>
      <c r="R508" s="818">
        <v>55</v>
      </c>
      <c r="S508" s="823">
        <f>VLOOKUP(Table5[[#This Row],[CommodityID]],Table9[],3,FALSE)</f>
        <v>2</v>
      </c>
      <c r="T508" s="823">
        <v>507</v>
      </c>
      <c r="U508" s="63" t="str">
        <f>IF(acute_input_data!$M508=0,"n.r.",IF(L508-M508&gt;0,"Y","N"))</f>
        <v>Y</v>
      </c>
      <c r="V508" s="818">
        <v>1</v>
      </c>
      <c r="W508" s="818"/>
      <c r="X508" s="818"/>
      <c r="Y508" s="824">
        <f t="shared" si="7"/>
        <v>35</v>
      </c>
    </row>
    <row r="509" spans="1:25" ht="13.5" customHeight="1" x14ac:dyDescent="0.2">
      <c r="A509" s="830" t="str">
        <f>CONCATENATE(acute_input_data!$D509," / ",Table5[[#This Row],[code num]])</f>
        <v>Dithianon (RD) / 500060</v>
      </c>
      <c r="B509" s="820" t="str">
        <f>LEFT(Table5[[#This Row],[CommodityID]],8)</f>
        <v>P0500060</v>
      </c>
      <c r="C509" s="831">
        <f>1*(RIGHT(Table5[[#This Row],[left 8 char]],7))</f>
        <v>500060</v>
      </c>
      <c r="D509" s="818" t="s">
        <v>1797</v>
      </c>
      <c r="E509" s="818" t="s">
        <v>885</v>
      </c>
      <c r="F509" s="818" t="s">
        <v>314</v>
      </c>
      <c r="G509" s="818" t="str">
        <f>CONCATENATE(Table5[[#This Row],[CommodityID]]," / ",Table5[[#This Row],[Pesticide]])</f>
        <v>P0500060A / Dithianon (RD)</v>
      </c>
      <c r="H509" s="855">
        <v>0.05</v>
      </c>
      <c r="I509" s="818">
        <v>384</v>
      </c>
      <c r="J509" s="818">
        <v>0</v>
      </c>
      <c r="K509" s="818">
        <v>0</v>
      </c>
      <c r="L509" s="855"/>
      <c r="M509" s="855"/>
      <c r="N509" s="818">
        <v>0</v>
      </c>
      <c r="O509" s="855">
        <v>0.12</v>
      </c>
      <c r="P509" s="855">
        <v>1</v>
      </c>
      <c r="Q509" s="822"/>
      <c r="R509" s="818">
        <v>55</v>
      </c>
      <c r="S509" s="823">
        <f>VLOOKUP(Table5[[#This Row],[CommodityID]],Table9[],3,FALSE)</f>
        <v>9</v>
      </c>
      <c r="T509" s="823">
        <v>508</v>
      </c>
      <c r="U509" s="63" t="str">
        <f>IF(acute_input_data!$M509=0,"n.r.",IF(L509-M509&gt;0,"Y","N"))</f>
        <v>n.r.</v>
      </c>
      <c r="V509" s="818">
        <v>1</v>
      </c>
      <c r="W509" s="818"/>
      <c r="X509" s="818"/>
      <c r="Y509" s="824">
        <f t="shared" si="7"/>
        <v>0</v>
      </c>
    </row>
    <row r="510" spans="1:25" ht="13.5" customHeight="1" x14ac:dyDescent="0.2">
      <c r="A510" s="830" t="str">
        <f>CONCATENATE(acute_input_data!$D510," / ",Table5[[#This Row],[code num]])</f>
        <v>Dithiocarbamates (RD) / 110020</v>
      </c>
      <c r="B510" s="820" t="str">
        <f>LEFT(Table5[[#This Row],[CommodityID]],8)</f>
        <v>P0110020</v>
      </c>
      <c r="C510" s="831">
        <f>1*(RIGHT(Table5[[#This Row],[left 8 char]],7))</f>
        <v>110020</v>
      </c>
      <c r="D510" s="818" t="s">
        <v>119</v>
      </c>
      <c r="E510" s="818" t="s">
        <v>877</v>
      </c>
      <c r="F510" s="818" t="s">
        <v>313</v>
      </c>
      <c r="G510" s="818" t="str">
        <f>CONCATENATE(Table5[[#This Row],[CommodityID]]," / ",Table5[[#This Row],[Pesticide]])</f>
        <v>P0110020A / Dithiocarbamates (RD)</v>
      </c>
      <c r="H510" s="855">
        <v>5</v>
      </c>
      <c r="I510" s="818">
        <v>701</v>
      </c>
      <c r="J510" s="818">
        <v>111</v>
      </c>
      <c r="K510" s="818">
        <v>0</v>
      </c>
      <c r="L510" s="855">
        <v>1.2</v>
      </c>
      <c r="M510" s="855">
        <v>0.15386666666666665</v>
      </c>
      <c r="N510" s="818">
        <v>0</v>
      </c>
      <c r="O510" s="855"/>
      <c r="P510" s="855">
        <v>1</v>
      </c>
      <c r="Q510" s="822"/>
      <c r="R510" s="818">
        <v>56</v>
      </c>
      <c r="S510" s="823">
        <f>VLOOKUP(Table5[[#This Row],[CommodityID]],Table9[],3,FALSE)</f>
        <v>1</v>
      </c>
      <c r="T510" s="823">
        <v>509</v>
      </c>
      <c r="U510" s="63" t="str">
        <f>IF(acute_input_data!$M510=0,"n.r.",IF(L510-M510&gt;0,"Y","N"))</f>
        <v>Y</v>
      </c>
      <c r="V510" s="818">
        <v>1</v>
      </c>
      <c r="W510" s="818"/>
      <c r="X510" s="818"/>
      <c r="Y510" s="824">
        <f t="shared" ref="Y510:Y517" si="8">SUM(J510:K510)</f>
        <v>111</v>
      </c>
    </row>
    <row r="511" spans="1:25" ht="13.5" customHeight="1" x14ac:dyDescent="0.2">
      <c r="A511" s="830" t="str">
        <f>CONCATENATE(acute_input_data!$D511," / ",Table5[[#This Row],[code num]])</f>
        <v>Dithiocarbamates (RD) / 130020</v>
      </c>
      <c r="B511" s="820" t="str">
        <f>LEFT(Table5[[#This Row],[CommodityID]],8)</f>
        <v>P0130020</v>
      </c>
      <c r="C511" s="831">
        <f>1*(RIGHT(Table5[[#This Row],[left 8 char]],7))</f>
        <v>130020</v>
      </c>
      <c r="D511" s="818" t="s">
        <v>119</v>
      </c>
      <c r="E511" s="818" t="s">
        <v>878</v>
      </c>
      <c r="F511" s="818" t="s">
        <v>318</v>
      </c>
      <c r="G511" s="818" t="str">
        <f>CONCATENATE(Table5[[#This Row],[CommodityID]]," / ",Table5[[#This Row],[Pesticide]])</f>
        <v>P0130020A / Dithiocarbamates (RD)</v>
      </c>
      <c r="H511" s="855">
        <v>5</v>
      </c>
      <c r="I511" s="818">
        <v>836</v>
      </c>
      <c r="J511" s="818">
        <v>205</v>
      </c>
      <c r="K511" s="818">
        <v>0</v>
      </c>
      <c r="L511" s="855">
        <v>3.2</v>
      </c>
      <c r="M511" s="855">
        <v>0.45216000000000006</v>
      </c>
      <c r="N511" s="818">
        <v>0</v>
      </c>
      <c r="O511" s="855"/>
      <c r="P511" s="855">
        <v>1</v>
      </c>
      <c r="Q511" s="822"/>
      <c r="R511" s="818">
        <v>56</v>
      </c>
      <c r="S511" s="823">
        <f>VLOOKUP(Table5[[#This Row],[CommodityID]],Table9[],3,FALSE)</f>
        <v>2</v>
      </c>
      <c r="T511" s="823">
        <v>510</v>
      </c>
      <c r="U511" s="63" t="str">
        <f>IF(acute_input_data!$M511=0,"n.r.",IF(L511-M511&gt;0,"Y","N"))</f>
        <v>Y</v>
      </c>
      <c r="V511" s="818">
        <v>1</v>
      </c>
      <c r="W511" s="818"/>
      <c r="X511" s="818"/>
      <c r="Y511" s="824">
        <f t="shared" si="8"/>
        <v>205</v>
      </c>
    </row>
    <row r="512" spans="1:25" ht="13.5" customHeight="1" x14ac:dyDescent="0.2">
      <c r="A512" s="830" t="str">
        <f>CONCATENATE(acute_input_data!$D512," / ",Table5[[#This Row],[code num]])</f>
        <v>Dithiocarbamates (RD) / 162010</v>
      </c>
      <c r="B512" s="820" t="str">
        <f>LEFT(Table5[[#This Row],[CommodityID]],8)</f>
        <v>P0162010</v>
      </c>
      <c r="C512" s="831">
        <f>1*(RIGHT(Table5[[#This Row],[left 8 char]],7))</f>
        <v>162010</v>
      </c>
      <c r="D512" s="818" t="s">
        <v>119</v>
      </c>
      <c r="E512" s="818" t="s">
        <v>879</v>
      </c>
      <c r="F512" s="818" t="s">
        <v>316</v>
      </c>
      <c r="G512" s="818" t="str">
        <f>CONCATENATE(Table5[[#This Row],[CommodityID]]," / ",Table5[[#This Row],[Pesticide]])</f>
        <v>P0162010A / Dithiocarbamates (RD)</v>
      </c>
      <c r="H512" s="855">
        <v>0.05</v>
      </c>
      <c r="I512" s="818">
        <v>518</v>
      </c>
      <c r="J512" s="818">
        <v>2</v>
      </c>
      <c r="K512" s="818">
        <v>2</v>
      </c>
      <c r="L512" s="855">
        <v>8.7999999999999995E-2</v>
      </c>
      <c r="M512" s="855">
        <v>5.5879999999999992E-3</v>
      </c>
      <c r="N512" s="818">
        <v>0</v>
      </c>
      <c r="O512" s="855"/>
      <c r="P512" s="855">
        <v>1</v>
      </c>
      <c r="Q512" s="822"/>
      <c r="R512" s="818">
        <v>56</v>
      </c>
      <c r="S512" s="823">
        <f>VLOOKUP(Table5[[#This Row],[CommodityID]],Table9[],3,FALSE)</f>
        <v>3</v>
      </c>
      <c r="T512" s="823">
        <v>511</v>
      </c>
      <c r="U512" s="63" t="str">
        <f>IF(acute_input_data!$M512=0,"n.r.",IF(L512-M512&gt;0,"Y","N"))</f>
        <v>Y</v>
      </c>
      <c r="V512" s="818">
        <v>1</v>
      </c>
      <c r="W512" s="818"/>
      <c r="X512" s="818"/>
      <c r="Y512" s="824">
        <f t="shared" si="8"/>
        <v>4</v>
      </c>
    </row>
    <row r="513" spans="1:25" ht="13.5" customHeight="1" x14ac:dyDescent="0.2">
      <c r="A513" s="830" t="str">
        <f>CONCATENATE(acute_input_data!$D513," / ",Table5[[#This Row],[code num]])</f>
        <v>Dithiocarbamates (RD) / 211000</v>
      </c>
      <c r="B513" s="820" t="str">
        <f>LEFT(Table5[[#This Row],[CommodityID]],8)</f>
        <v>P0211000</v>
      </c>
      <c r="C513" s="831">
        <f>1*(RIGHT(Table5[[#This Row],[left 8 char]],7))</f>
        <v>211000</v>
      </c>
      <c r="D513" s="818" t="s">
        <v>119</v>
      </c>
      <c r="E513" s="818" t="s">
        <v>880</v>
      </c>
      <c r="F513" s="818" t="s">
        <v>319</v>
      </c>
      <c r="G513" s="818" t="str">
        <f>CONCATENATE(Table5[[#This Row],[CommodityID]]," / ",Table5[[#This Row],[Pesticide]])</f>
        <v>P0211000A / Dithiocarbamates (RD)</v>
      </c>
      <c r="H513" s="855">
        <v>0.3</v>
      </c>
      <c r="I513" s="818">
        <v>799</v>
      </c>
      <c r="J513" s="818">
        <v>12</v>
      </c>
      <c r="K513" s="818">
        <v>0</v>
      </c>
      <c r="L513" s="855">
        <v>0.19</v>
      </c>
      <c r="M513" s="855">
        <v>2.8246666666666666E-2</v>
      </c>
      <c r="N513" s="818">
        <v>0</v>
      </c>
      <c r="O513" s="855"/>
      <c r="P513" s="855">
        <v>1</v>
      </c>
      <c r="Q513" s="822"/>
      <c r="R513" s="818">
        <v>56</v>
      </c>
      <c r="S513" s="823">
        <f>VLOOKUP(Table5[[#This Row],[CommodityID]],Table9[],3,FALSE)</f>
        <v>4</v>
      </c>
      <c r="T513" s="823">
        <v>512</v>
      </c>
      <c r="U513" s="63" t="str">
        <f>IF(acute_input_data!$M513=0,"n.r.",IF(L513-M513&gt;0,"Y","N"))</f>
        <v>Y</v>
      </c>
      <c r="V513" s="818">
        <v>1</v>
      </c>
      <c r="W513" s="818"/>
      <c r="X513" s="818"/>
      <c r="Y513" s="824">
        <f t="shared" si="8"/>
        <v>12</v>
      </c>
    </row>
    <row r="514" spans="1:25" ht="13.5" customHeight="1" x14ac:dyDescent="0.2">
      <c r="A514" s="830" t="str">
        <f>CONCATENATE(acute_input_data!$D514," / ",Table5[[#This Row],[code num]])</f>
        <v>Dithiocarbamates (RD) / 213020</v>
      </c>
      <c r="B514" s="820" t="str">
        <f>LEFT(Table5[[#This Row],[CommodityID]],8)</f>
        <v>P0213020</v>
      </c>
      <c r="C514" s="831">
        <f>1*(RIGHT(Table5[[#This Row],[left 8 char]],7))</f>
        <v>213020</v>
      </c>
      <c r="D514" s="818" t="s">
        <v>119</v>
      </c>
      <c r="E514" s="818" t="s">
        <v>881</v>
      </c>
      <c r="F514" s="818" t="s">
        <v>315</v>
      </c>
      <c r="G514" s="818" t="str">
        <f>CONCATENATE(Table5[[#This Row],[CommodityID]]," / ",Table5[[#This Row],[Pesticide]])</f>
        <v>P0213020A / Dithiocarbamates (RD)</v>
      </c>
      <c r="H514" s="855">
        <v>0.2</v>
      </c>
      <c r="I514" s="818">
        <v>826</v>
      </c>
      <c r="J514" s="818">
        <v>8</v>
      </c>
      <c r="K514" s="818">
        <v>0</v>
      </c>
      <c r="L514" s="855">
        <v>0.112</v>
      </c>
      <c r="M514" s="855">
        <v>6.8693333333333332E-3</v>
      </c>
      <c r="N514" s="818">
        <v>0</v>
      </c>
      <c r="O514" s="855"/>
      <c r="P514" s="855">
        <v>1</v>
      </c>
      <c r="Q514" s="822"/>
      <c r="R514" s="818">
        <v>56</v>
      </c>
      <c r="S514" s="823">
        <f>VLOOKUP(Table5[[#This Row],[CommodityID]],Table9[],3,FALSE)</f>
        <v>5</v>
      </c>
      <c r="T514" s="823">
        <v>513</v>
      </c>
      <c r="U514" s="63" t="str">
        <f>IF(acute_input_data!$M514=0,"n.r.",IF(L514-M514&gt;0,"Y","N"))</f>
        <v>Y</v>
      </c>
      <c r="V514" s="818">
        <v>1</v>
      </c>
      <c r="W514" s="818"/>
      <c r="X514" s="818"/>
      <c r="Y514" s="824">
        <f t="shared" si="8"/>
        <v>8</v>
      </c>
    </row>
    <row r="515" spans="1:25" ht="13.5" customHeight="1" x14ac:dyDescent="0.2">
      <c r="A515" s="830" t="str">
        <f>CONCATENATE(acute_input_data!$D515," / ",Table5[[#This Row],[code num]])</f>
        <v>Dithiocarbamates (RD) / 300010</v>
      </c>
      <c r="B515" s="820" t="str">
        <f>LEFT(Table5[[#This Row],[CommodityID]],8)</f>
        <v>P0300010</v>
      </c>
      <c r="C515" s="831">
        <f>1*(RIGHT(Table5[[#This Row],[left 8 char]],7))</f>
        <v>300010</v>
      </c>
      <c r="D515" s="818" t="s">
        <v>119</v>
      </c>
      <c r="E515" s="818" t="s">
        <v>884</v>
      </c>
      <c r="F515" s="818" t="s">
        <v>311</v>
      </c>
      <c r="G515" s="818" t="str">
        <f>CONCATENATE(Table5[[#This Row],[CommodityID]]," / ",Table5[[#This Row],[Pesticide]])</f>
        <v>P0300010A / Dithiocarbamates (RD)</v>
      </c>
      <c r="H515" s="855">
        <v>0.1</v>
      </c>
      <c r="I515" s="818">
        <v>403</v>
      </c>
      <c r="J515" s="818">
        <v>15</v>
      </c>
      <c r="K515" s="818">
        <v>1</v>
      </c>
      <c r="L515" s="855">
        <v>3.3</v>
      </c>
      <c r="M515" s="855">
        <v>5.8299999999999991E-2</v>
      </c>
      <c r="N515" s="818">
        <v>0</v>
      </c>
      <c r="O515" s="855"/>
      <c r="P515" s="855">
        <v>1</v>
      </c>
      <c r="Q515" s="822"/>
      <c r="R515" s="818">
        <v>56</v>
      </c>
      <c r="S515" s="823">
        <f>VLOOKUP(Table5[[#This Row],[CommodityID]],Table9[],3,FALSE)</f>
        <v>8</v>
      </c>
      <c r="T515" s="823">
        <v>514</v>
      </c>
      <c r="U515" s="63" t="str">
        <f>IF(acute_input_data!$M515=0,"n.r.",IF(L515-M515&gt;0,"Y","N"))</f>
        <v>Y</v>
      </c>
      <c r="V515" s="818">
        <v>1</v>
      </c>
      <c r="W515" s="818"/>
      <c r="X515" s="818"/>
      <c r="Y515" s="824">
        <f t="shared" si="8"/>
        <v>16</v>
      </c>
    </row>
    <row r="516" spans="1:25" ht="13.5" customHeight="1" x14ac:dyDescent="0.2">
      <c r="A516" s="830" t="str">
        <f>CONCATENATE(acute_input_data!$D516," / ",Table5[[#This Row],[code num]])</f>
        <v>Dithiocarbamates (RD) / 500060</v>
      </c>
      <c r="B516" s="820" t="str">
        <f>LEFT(Table5[[#This Row],[CommodityID]],8)</f>
        <v>P0500060</v>
      </c>
      <c r="C516" s="831">
        <f>1*(RIGHT(Table5[[#This Row],[left 8 char]],7))</f>
        <v>500060</v>
      </c>
      <c r="D516" s="818" t="s">
        <v>119</v>
      </c>
      <c r="E516" s="818" t="s">
        <v>885</v>
      </c>
      <c r="F516" s="818" t="s">
        <v>314</v>
      </c>
      <c r="G516" s="818" t="str">
        <f>CONCATENATE(Table5[[#This Row],[CommodityID]]," / ",Table5[[#This Row],[Pesticide]])</f>
        <v>P0500060A / Dithiocarbamates (RD)</v>
      </c>
      <c r="H516" s="855">
        <v>0.05</v>
      </c>
      <c r="I516" s="818">
        <v>421</v>
      </c>
      <c r="J516" s="818">
        <v>2</v>
      </c>
      <c r="K516" s="818">
        <v>0</v>
      </c>
      <c r="L516" s="855">
        <v>2.1000000000000001E-2</v>
      </c>
      <c r="M516" s="855">
        <v>2.5620000000000005E-4</v>
      </c>
      <c r="N516" s="818">
        <v>0</v>
      </c>
      <c r="O516" s="855"/>
      <c r="P516" s="855">
        <v>1</v>
      </c>
      <c r="Q516" s="822"/>
      <c r="R516" s="818">
        <v>56</v>
      </c>
      <c r="S516" s="823">
        <f>VLOOKUP(Table5[[#This Row],[CommodityID]],Table9[],3,FALSE)</f>
        <v>9</v>
      </c>
      <c r="T516" s="823">
        <v>515</v>
      </c>
      <c r="U516" s="63" t="str">
        <f>IF(acute_input_data!$M516=0,"n.r.",IF(L516-M516&gt;0,"Y","N"))</f>
        <v>Y</v>
      </c>
      <c r="V516" s="818">
        <v>1</v>
      </c>
      <c r="W516" s="818"/>
      <c r="X516" s="818"/>
      <c r="Y516" s="824">
        <f t="shared" si="8"/>
        <v>2</v>
      </c>
    </row>
    <row r="517" spans="1:25" ht="13.5" customHeight="1" x14ac:dyDescent="0.2">
      <c r="A517" s="830" t="str">
        <f>CONCATENATE(acute_input_data!$D517," / ",Table5[[#This Row],[code num]])</f>
        <v>Dithiocarbamates (RD) / 500070</v>
      </c>
      <c r="B517" s="820" t="str">
        <f>LEFT(Table5[[#This Row],[CommodityID]],8)</f>
        <v>P0500070</v>
      </c>
      <c r="C517" s="831">
        <f>1*(RIGHT(Table5[[#This Row],[left 8 char]],7))</f>
        <v>500070</v>
      </c>
      <c r="D517" s="818" t="s">
        <v>119</v>
      </c>
      <c r="E517" s="818" t="s">
        <v>886</v>
      </c>
      <c r="F517" s="818" t="s">
        <v>320</v>
      </c>
      <c r="G517" s="818" t="str">
        <f>CONCATENATE(Table5[[#This Row],[CommodityID]]," / ",Table5[[#This Row],[Pesticide]])</f>
        <v>P0500070A / Dithiocarbamates (RD)</v>
      </c>
      <c r="H517" s="855">
        <v>1</v>
      </c>
      <c r="I517" s="818">
        <v>482</v>
      </c>
      <c r="J517" s="818">
        <v>2</v>
      </c>
      <c r="K517" s="818">
        <v>0</v>
      </c>
      <c r="L517" s="855">
        <v>1.9E-2</v>
      </c>
      <c r="M517" s="855">
        <v>1.161111111111111E-4</v>
      </c>
      <c r="N517" s="818">
        <v>0</v>
      </c>
      <c r="O517" s="855"/>
      <c r="P517" s="855">
        <v>1</v>
      </c>
      <c r="Q517" s="822"/>
      <c r="R517" s="818">
        <v>56</v>
      </c>
      <c r="S517" s="823">
        <f>VLOOKUP(Table5[[#This Row],[CommodityID]],Table9[],3,FALSE)</f>
        <v>10</v>
      </c>
      <c r="T517" s="823">
        <v>516</v>
      </c>
      <c r="U517" s="833" t="str">
        <f>IF(acute_input_data!$M517=0,"n.r.",IF(L517-M517&gt;0,"Y","N"))</f>
        <v>Y</v>
      </c>
      <c r="V517" s="824"/>
      <c r="W517" s="824"/>
      <c r="X517" s="825"/>
      <c r="Y517" s="825">
        <f t="shared" si="8"/>
        <v>2</v>
      </c>
    </row>
    <row r="518" spans="1:25" ht="13.5" customHeight="1" x14ac:dyDescent="0.2">
      <c r="A518" s="830" t="str">
        <f>CONCATENATE(acute_input_data!$D518," / ",Table5[[#This Row],[code num]])</f>
        <v>Dithiocarbamates (RD) - maneb scenario / 110020</v>
      </c>
      <c r="B518" s="820" t="str">
        <f>LEFT(Table5[[#This Row],[CommodityID]],8)</f>
        <v>P0110020</v>
      </c>
      <c r="C518" s="831">
        <f>1*(RIGHT(Table5[[#This Row],[left 8 char]],7))</f>
        <v>110020</v>
      </c>
      <c r="D518" s="878" t="s">
        <v>123</v>
      </c>
      <c r="E518" s="818" t="s">
        <v>877</v>
      </c>
      <c r="F518" s="818" t="s">
        <v>313</v>
      </c>
      <c r="G518" s="818" t="str">
        <f>CONCATENATE(Table5[[#This Row],[CommodityID]]," / ",Table5[[#This Row],[Pesticide]])</f>
        <v>P0110020A / Dithiocarbamates (RD) - maneb scenario</v>
      </c>
      <c r="H518" s="855">
        <v>5</v>
      </c>
      <c r="I518" s="818">
        <v>701</v>
      </c>
      <c r="J518" s="818">
        <v>111</v>
      </c>
      <c r="K518" s="818">
        <v>0</v>
      </c>
      <c r="L518" s="855">
        <v>1.2</v>
      </c>
      <c r="M518" s="855">
        <v>0.15386666666666665</v>
      </c>
      <c r="N518" s="818">
        <v>0</v>
      </c>
      <c r="O518" s="855"/>
      <c r="P518" s="855">
        <v>1</v>
      </c>
      <c r="Q518" s="822"/>
      <c r="R518" s="855">
        <v>56.1</v>
      </c>
      <c r="S518" s="823">
        <f>VLOOKUP(Table5[[#This Row],[CommodityID]],Table9[],3,FALSE)</f>
        <v>1</v>
      </c>
      <c r="T518" s="823">
        <v>509</v>
      </c>
      <c r="U518" s="63" t="str">
        <f>IF(acute_input_data!$M518=0,"n.r.",IF(L518-M518&gt;0,"Y","N"))</f>
        <v>Y</v>
      </c>
      <c r="V518" s="818"/>
      <c r="W518" s="818"/>
      <c r="X518" s="818"/>
      <c r="Y518" s="824">
        <f t="shared" ref="Y518:Y533" si="9">SUM(J518:K518)</f>
        <v>111</v>
      </c>
    </row>
    <row r="519" spans="1:25" ht="13.5" customHeight="1" x14ac:dyDescent="0.2">
      <c r="A519" s="830" t="str">
        <f>CONCATENATE(acute_input_data!$D519," / ",Table5[[#This Row],[code num]])</f>
        <v>Dithiocarbamates (RD) - maneb scenario / 130020</v>
      </c>
      <c r="B519" s="820" t="str">
        <f>LEFT(Table5[[#This Row],[CommodityID]],8)</f>
        <v>P0130020</v>
      </c>
      <c r="C519" s="831">
        <f>1*(RIGHT(Table5[[#This Row],[left 8 char]],7))</f>
        <v>130020</v>
      </c>
      <c r="D519" s="878" t="s">
        <v>123</v>
      </c>
      <c r="E519" s="818" t="s">
        <v>878</v>
      </c>
      <c r="F519" s="818" t="s">
        <v>318</v>
      </c>
      <c r="G519" s="818" t="str">
        <f>CONCATENATE(Table5[[#This Row],[CommodityID]]," / ",Table5[[#This Row],[Pesticide]])</f>
        <v>P0130020A / Dithiocarbamates (RD) - maneb scenario</v>
      </c>
      <c r="H519" s="855">
        <v>5</v>
      </c>
      <c r="I519" s="818">
        <v>836</v>
      </c>
      <c r="J519" s="818">
        <v>205</v>
      </c>
      <c r="K519" s="818">
        <v>0</v>
      </c>
      <c r="L519" s="855">
        <v>3.2</v>
      </c>
      <c r="M519" s="855">
        <v>0.45216000000000006</v>
      </c>
      <c r="N519" s="818">
        <v>0</v>
      </c>
      <c r="O519" s="855"/>
      <c r="P519" s="855">
        <v>1</v>
      </c>
      <c r="Q519" s="822"/>
      <c r="R519" s="855">
        <v>56.1</v>
      </c>
      <c r="S519" s="823">
        <f>VLOOKUP(Table5[[#This Row],[CommodityID]],Table9[],3,FALSE)</f>
        <v>2</v>
      </c>
      <c r="T519" s="823">
        <v>510</v>
      </c>
      <c r="U519" s="63" t="str">
        <f>IF(acute_input_data!$M519=0,"n.r.",IF(L519-M519&gt;0,"Y","N"))</f>
        <v>Y</v>
      </c>
      <c r="V519" s="818"/>
      <c r="W519" s="818"/>
      <c r="X519" s="818"/>
      <c r="Y519" s="824">
        <f t="shared" si="9"/>
        <v>205</v>
      </c>
    </row>
    <row r="520" spans="1:25" ht="13.5" customHeight="1" x14ac:dyDescent="0.2">
      <c r="A520" s="830" t="str">
        <f>CONCATENATE(acute_input_data!$D520," / ",Table5[[#This Row],[code num]])</f>
        <v>Dithiocarbamates (RD) - maneb scenario / 162010</v>
      </c>
      <c r="B520" s="820" t="str">
        <f>LEFT(Table5[[#This Row],[CommodityID]],8)</f>
        <v>P0162010</v>
      </c>
      <c r="C520" s="831">
        <f>1*(RIGHT(Table5[[#This Row],[left 8 char]],7))</f>
        <v>162010</v>
      </c>
      <c r="D520" s="878" t="s">
        <v>123</v>
      </c>
      <c r="E520" s="818" t="s">
        <v>879</v>
      </c>
      <c r="F520" s="818" t="s">
        <v>316</v>
      </c>
      <c r="G520" s="818" t="str">
        <f>CONCATENATE(Table5[[#This Row],[CommodityID]]," / ",Table5[[#This Row],[Pesticide]])</f>
        <v>P0162010A / Dithiocarbamates (RD) - maneb scenario</v>
      </c>
      <c r="H520" s="855">
        <v>0.05</v>
      </c>
      <c r="I520" s="818">
        <v>518</v>
      </c>
      <c r="J520" s="818">
        <v>2</v>
      </c>
      <c r="K520" s="818">
        <v>2</v>
      </c>
      <c r="L520" s="855">
        <v>8.7999999999999995E-2</v>
      </c>
      <c r="M520" s="855">
        <v>5.5879999999999992E-3</v>
      </c>
      <c r="N520" s="818">
        <v>0</v>
      </c>
      <c r="O520" s="855"/>
      <c r="P520" s="855">
        <v>1</v>
      </c>
      <c r="Q520" s="822"/>
      <c r="R520" s="855">
        <v>56.1</v>
      </c>
      <c r="S520" s="823">
        <f>VLOOKUP(Table5[[#This Row],[CommodityID]],Table9[],3,FALSE)</f>
        <v>3</v>
      </c>
      <c r="T520" s="823">
        <v>511</v>
      </c>
      <c r="U520" s="63" t="str">
        <f>IF(acute_input_data!$M520=0,"n.r.",IF(L520-M520&gt;0,"Y","N"))</f>
        <v>Y</v>
      </c>
      <c r="V520" s="818"/>
      <c r="W520" s="818"/>
      <c r="X520" s="818"/>
      <c r="Y520" s="824">
        <f t="shared" si="9"/>
        <v>4</v>
      </c>
    </row>
    <row r="521" spans="1:25" ht="13.5" customHeight="1" x14ac:dyDescent="0.2">
      <c r="A521" s="830" t="str">
        <f>CONCATENATE(acute_input_data!$D521," / ",Table5[[#This Row],[code num]])</f>
        <v>Dithiocarbamates (RD) - maneb scenario / 211000</v>
      </c>
      <c r="B521" s="820" t="str">
        <f>LEFT(Table5[[#This Row],[CommodityID]],8)</f>
        <v>P0211000</v>
      </c>
      <c r="C521" s="831">
        <f>1*(RIGHT(Table5[[#This Row],[left 8 char]],7))</f>
        <v>211000</v>
      </c>
      <c r="D521" s="878" t="s">
        <v>123</v>
      </c>
      <c r="E521" s="818" t="s">
        <v>880</v>
      </c>
      <c r="F521" s="818" t="s">
        <v>319</v>
      </c>
      <c r="G521" s="818" t="str">
        <f>CONCATENATE(Table5[[#This Row],[CommodityID]]," / ",Table5[[#This Row],[Pesticide]])</f>
        <v>P0211000A / Dithiocarbamates (RD) - maneb scenario</v>
      </c>
      <c r="H521" s="855">
        <v>0.3</v>
      </c>
      <c r="I521" s="818">
        <v>799</v>
      </c>
      <c r="J521" s="818">
        <v>12</v>
      </c>
      <c r="K521" s="818">
        <v>0</v>
      </c>
      <c r="L521" s="855">
        <v>0.19</v>
      </c>
      <c r="M521" s="855">
        <v>2.8246666666666666E-2</v>
      </c>
      <c r="N521" s="818">
        <v>0</v>
      </c>
      <c r="O521" s="855"/>
      <c r="P521" s="855">
        <v>1</v>
      </c>
      <c r="Q521" s="822"/>
      <c r="R521" s="855">
        <v>56.1</v>
      </c>
      <c r="S521" s="823">
        <f>VLOOKUP(Table5[[#This Row],[CommodityID]],Table9[],3,FALSE)</f>
        <v>4</v>
      </c>
      <c r="T521" s="823">
        <v>512</v>
      </c>
      <c r="U521" s="63" t="str">
        <f>IF(acute_input_data!$M521=0,"n.r.",IF(L521-M521&gt;0,"Y","N"))</f>
        <v>Y</v>
      </c>
      <c r="V521" s="818"/>
      <c r="W521" s="818"/>
      <c r="X521" s="818"/>
      <c r="Y521" s="824">
        <f t="shared" si="9"/>
        <v>12</v>
      </c>
    </row>
    <row r="522" spans="1:25" ht="13.5" customHeight="1" x14ac:dyDescent="0.2">
      <c r="A522" s="830" t="str">
        <f>CONCATENATE(acute_input_data!$D522," / ",Table5[[#This Row],[code num]])</f>
        <v>Dithiocarbamates (RD) - maneb scenario / 213020</v>
      </c>
      <c r="B522" s="820" t="str">
        <f>LEFT(Table5[[#This Row],[CommodityID]],8)</f>
        <v>P0213020</v>
      </c>
      <c r="C522" s="831">
        <f>1*(RIGHT(Table5[[#This Row],[left 8 char]],7))</f>
        <v>213020</v>
      </c>
      <c r="D522" s="878" t="s">
        <v>123</v>
      </c>
      <c r="E522" s="818" t="s">
        <v>881</v>
      </c>
      <c r="F522" s="818" t="s">
        <v>315</v>
      </c>
      <c r="G522" s="818" t="str">
        <f>CONCATENATE(Table5[[#This Row],[CommodityID]]," / ",Table5[[#This Row],[Pesticide]])</f>
        <v>P0213020A / Dithiocarbamates (RD) - maneb scenario</v>
      </c>
      <c r="H522" s="855">
        <v>0.2</v>
      </c>
      <c r="I522" s="818">
        <v>826</v>
      </c>
      <c r="J522" s="818">
        <v>8</v>
      </c>
      <c r="K522" s="818">
        <v>0</v>
      </c>
      <c r="L522" s="855">
        <v>0.112</v>
      </c>
      <c r="M522" s="855">
        <v>6.8693333333333332E-3</v>
      </c>
      <c r="N522" s="818">
        <v>0</v>
      </c>
      <c r="O522" s="855"/>
      <c r="P522" s="855">
        <v>1</v>
      </c>
      <c r="Q522" s="822"/>
      <c r="R522" s="855">
        <v>56.1</v>
      </c>
      <c r="S522" s="823">
        <f>VLOOKUP(Table5[[#This Row],[CommodityID]],Table9[],3,FALSE)</f>
        <v>5</v>
      </c>
      <c r="T522" s="823">
        <v>513</v>
      </c>
      <c r="U522" s="63" t="str">
        <f>IF(acute_input_data!$M522=0,"n.r.",IF(L522-M522&gt;0,"Y","N"))</f>
        <v>Y</v>
      </c>
      <c r="V522" s="818"/>
      <c r="W522" s="818"/>
      <c r="X522" s="818"/>
      <c r="Y522" s="824">
        <f t="shared" si="9"/>
        <v>8</v>
      </c>
    </row>
    <row r="523" spans="1:25" ht="13.5" customHeight="1" x14ac:dyDescent="0.2">
      <c r="A523" s="830" t="str">
        <f>CONCATENATE(acute_input_data!$D523," / ",Table5[[#This Row],[code num]])</f>
        <v>Dithiocarbamates (RD) - maneb scenario / 300010</v>
      </c>
      <c r="B523" s="820" t="str">
        <f>LEFT(Table5[[#This Row],[CommodityID]],8)</f>
        <v>P0300010</v>
      </c>
      <c r="C523" s="831">
        <f>1*(RIGHT(Table5[[#This Row],[left 8 char]],7))</f>
        <v>300010</v>
      </c>
      <c r="D523" s="878" t="s">
        <v>123</v>
      </c>
      <c r="E523" s="818" t="s">
        <v>884</v>
      </c>
      <c r="F523" s="818" t="s">
        <v>311</v>
      </c>
      <c r="G523" s="818" t="str">
        <f>CONCATENATE(Table5[[#This Row],[CommodityID]]," / ",Table5[[#This Row],[Pesticide]])</f>
        <v>P0300010A / Dithiocarbamates (RD) - maneb scenario</v>
      </c>
      <c r="H523" s="855">
        <v>0.1</v>
      </c>
      <c r="I523" s="818">
        <v>403</v>
      </c>
      <c r="J523" s="818">
        <v>15</v>
      </c>
      <c r="K523" s="818">
        <v>1</v>
      </c>
      <c r="L523" s="855">
        <v>3.3</v>
      </c>
      <c r="M523" s="855">
        <v>5.8299999999999991E-2</v>
      </c>
      <c r="N523" s="818">
        <v>0</v>
      </c>
      <c r="O523" s="855"/>
      <c r="P523" s="855">
        <v>1</v>
      </c>
      <c r="Q523" s="822"/>
      <c r="R523" s="855">
        <v>56.1</v>
      </c>
      <c r="S523" s="823">
        <f>VLOOKUP(Table5[[#This Row],[CommodityID]],Table9[],3,FALSE)</f>
        <v>8</v>
      </c>
      <c r="T523" s="823">
        <v>514</v>
      </c>
      <c r="U523" s="63" t="str">
        <f>IF(acute_input_data!$M523=0,"n.r.",IF(L523-M523&gt;0,"Y","N"))</f>
        <v>Y</v>
      </c>
      <c r="V523" s="818"/>
      <c r="W523" s="818"/>
      <c r="X523" s="818"/>
      <c r="Y523" s="824">
        <f t="shared" si="9"/>
        <v>16</v>
      </c>
    </row>
    <row r="524" spans="1:25" ht="13.5" customHeight="1" x14ac:dyDescent="0.2">
      <c r="A524" s="830" t="str">
        <f>CONCATENATE(acute_input_data!$D524," / ",Table5[[#This Row],[code num]])</f>
        <v>Dithiocarbamates (RD) - maneb scenario / 500060</v>
      </c>
      <c r="B524" s="820" t="str">
        <f>LEFT(Table5[[#This Row],[CommodityID]],8)</f>
        <v>P0500060</v>
      </c>
      <c r="C524" s="831">
        <f>1*(RIGHT(Table5[[#This Row],[left 8 char]],7))</f>
        <v>500060</v>
      </c>
      <c r="D524" s="878" t="s">
        <v>123</v>
      </c>
      <c r="E524" s="818" t="s">
        <v>885</v>
      </c>
      <c r="F524" s="818" t="s">
        <v>314</v>
      </c>
      <c r="G524" s="818" t="str">
        <f>CONCATENATE(Table5[[#This Row],[CommodityID]]," / ",Table5[[#This Row],[Pesticide]])</f>
        <v>P0500060A / Dithiocarbamates (RD) - maneb scenario</v>
      </c>
      <c r="H524" s="855">
        <v>0.05</v>
      </c>
      <c r="I524" s="818">
        <v>421</v>
      </c>
      <c r="J524" s="818">
        <v>2</v>
      </c>
      <c r="K524" s="818">
        <v>0</v>
      </c>
      <c r="L524" s="855">
        <v>2.1000000000000001E-2</v>
      </c>
      <c r="M524" s="855">
        <v>2.5620000000000005E-4</v>
      </c>
      <c r="N524" s="818">
        <v>0</v>
      </c>
      <c r="O524" s="855"/>
      <c r="P524" s="855">
        <v>1</v>
      </c>
      <c r="Q524" s="822"/>
      <c r="R524" s="855">
        <v>56.1</v>
      </c>
      <c r="S524" s="823">
        <f>VLOOKUP(Table5[[#This Row],[CommodityID]],Table9[],3,FALSE)</f>
        <v>9</v>
      </c>
      <c r="T524" s="823">
        <v>515</v>
      </c>
      <c r="U524" s="63" t="str">
        <f>IF(acute_input_data!$M524=0,"n.r.",IF(L524-M524&gt;0,"Y","N"))</f>
        <v>Y</v>
      </c>
      <c r="V524" s="818"/>
      <c r="W524" s="818"/>
      <c r="X524" s="818"/>
      <c r="Y524" s="824">
        <f t="shared" si="9"/>
        <v>2</v>
      </c>
    </row>
    <row r="525" spans="1:25" ht="13.5" customHeight="1" x14ac:dyDescent="0.2">
      <c r="A525" s="830" t="str">
        <f>CONCATENATE(acute_input_data!$D525," / ",Table5[[#This Row],[code num]])</f>
        <v>Dithiocarbamates (RD) - maneb scenario / 500070</v>
      </c>
      <c r="B525" s="820" t="str">
        <f>LEFT(Table5[[#This Row],[CommodityID]],8)</f>
        <v>P0500070</v>
      </c>
      <c r="C525" s="831">
        <f>1*(RIGHT(Table5[[#This Row],[left 8 char]],7))</f>
        <v>500070</v>
      </c>
      <c r="D525" s="878" t="s">
        <v>123</v>
      </c>
      <c r="E525" s="818" t="s">
        <v>886</v>
      </c>
      <c r="F525" s="818" t="s">
        <v>320</v>
      </c>
      <c r="G525" s="818" t="str">
        <f>CONCATENATE(Table5[[#This Row],[CommodityID]]," / ",Table5[[#This Row],[Pesticide]])</f>
        <v>P0500070A / Dithiocarbamates (RD) - maneb scenario</v>
      </c>
      <c r="H525" s="855">
        <v>1</v>
      </c>
      <c r="I525" s="818">
        <v>482</v>
      </c>
      <c r="J525" s="818">
        <v>2</v>
      </c>
      <c r="K525" s="818">
        <v>0</v>
      </c>
      <c r="L525" s="855">
        <v>1.9E-2</v>
      </c>
      <c r="M525" s="855">
        <v>1.161111111111111E-4</v>
      </c>
      <c r="N525" s="818">
        <v>0</v>
      </c>
      <c r="O525" s="855"/>
      <c r="P525" s="855">
        <v>1</v>
      </c>
      <c r="Q525" s="822"/>
      <c r="R525" s="855">
        <v>56.1</v>
      </c>
      <c r="S525" s="823">
        <f>VLOOKUP(Table5[[#This Row],[CommodityID]],Table9[],3,FALSE)</f>
        <v>10</v>
      </c>
      <c r="T525" s="823">
        <v>516</v>
      </c>
      <c r="U525" s="63" t="str">
        <f>IF(acute_input_data!$M525=0,"n.r.",IF(L525-M525&gt;0,"Y","N"))</f>
        <v>Y</v>
      </c>
      <c r="V525" s="818"/>
      <c r="W525" s="818"/>
      <c r="X525" s="818"/>
      <c r="Y525" s="824">
        <f t="shared" si="9"/>
        <v>2</v>
      </c>
    </row>
    <row r="526" spans="1:25" ht="13.5" customHeight="1" x14ac:dyDescent="0.2">
      <c r="A526" s="830" t="str">
        <f>CONCATENATE(acute_input_data!$D526," / ",Table5[[#This Row],[code num]])</f>
        <v>Dithiocarbamates (RD) - mancozeb scenario / 110020</v>
      </c>
      <c r="B526" s="820" t="str">
        <f>LEFT(Table5[[#This Row],[CommodityID]],8)</f>
        <v>P0110020</v>
      </c>
      <c r="C526" s="831">
        <f>1*(RIGHT(Table5[[#This Row],[left 8 char]],7))</f>
        <v>110020</v>
      </c>
      <c r="D526" s="818" t="s">
        <v>121</v>
      </c>
      <c r="E526" s="818" t="s">
        <v>877</v>
      </c>
      <c r="F526" s="818" t="s">
        <v>313</v>
      </c>
      <c r="G526" s="818" t="str">
        <f>CONCATENATE(Table5[[#This Row],[CommodityID]]," / ",Table5[[#This Row],[Pesticide]])</f>
        <v>P0110020A / Dithiocarbamates (RD) - mancozeb scenario</v>
      </c>
      <c r="H526" s="855">
        <v>5</v>
      </c>
      <c r="I526" s="818">
        <v>701</v>
      </c>
      <c r="J526" s="818">
        <v>111</v>
      </c>
      <c r="K526" s="818">
        <v>0</v>
      </c>
      <c r="L526" s="855">
        <v>1.2</v>
      </c>
      <c r="M526" s="855">
        <v>0.15386666666666665</v>
      </c>
      <c r="N526" s="818">
        <v>0</v>
      </c>
      <c r="O526" s="855"/>
      <c r="P526" s="855">
        <v>1</v>
      </c>
      <c r="Q526" s="822"/>
      <c r="R526" s="855">
        <v>56.2</v>
      </c>
      <c r="S526" s="823">
        <f>VLOOKUP(Table5[[#This Row],[CommodityID]],Table9[],3,FALSE)</f>
        <v>1</v>
      </c>
      <c r="T526" s="823">
        <v>509</v>
      </c>
      <c r="U526" s="63" t="str">
        <f>IF(acute_input_data!$M526=0,"n.r.",IF(L526-M526&gt;0,"Y","N"))</f>
        <v>Y</v>
      </c>
      <c r="V526" s="818"/>
      <c r="W526" s="818"/>
      <c r="X526" s="818"/>
      <c r="Y526" s="824">
        <f t="shared" si="9"/>
        <v>111</v>
      </c>
    </row>
    <row r="527" spans="1:25" ht="13.5" customHeight="1" x14ac:dyDescent="0.2">
      <c r="A527" s="830" t="str">
        <f>CONCATENATE(acute_input_data!$D527," / ",Table5[[#This Row],[code num]])</f>
        <v>Dithiocarbamates (RD) - mancozeb scenario / 130020</v>
      </c>
      <c r="B527" s="820" t="str">
        <f>LEFT(Table5[[#This Row],[CommodityID]],8)</f>
        <v>P0130020</v>
      </c>
      <c r="C527" s="831">
        <f>1*(RIGHT(Table5[[#This Row],[left 8 char]],7))</f>
        <v>130020</v>
      </c>
      <c r="D527" s="818" t="s">
        <v>121</v>
      </c>
      <c r="E527" s="818" t="s">
        <v>878</v>
      </c>
      <c r="F527" s="818" t="s">
        <v>318</v>
      </c>
      <c r="G527" s="818" t="str">
        <f>CONCATENATE(Table5[[#This Row],[CommodityID]]," / ",Table5[[#This Row],[Pesticide]])</f>
        <v>P0130020A / Dithiocarbamates (RD) - mancozeb scenario</v>
      </c>
      <c r="H527" s="855">
        <v>5</v>
      </c>
      <c r="I527" s="818">
        <v>836</v>
      </c>
      <c r="J527" s="818">
        <v>205</v>
      </c>
      <c r="K527" s="818">
        <v>0</v>
      </c>
      <c r="L527" s="855">
        <v>3.2</v>
      </c>
      <c r="M527" s="855">
        <v>0.45216000000000006</v>
      </c>
      <c r="N527" s="818">
        <v>0</v>
      </c>
      <c r="O527" s="855"/>
      <c r="P527" s="855">
        <v>1</v>
      </c>
      <c r="Q527" s="822"/>
      <c r="R527" s="855">
        <v>56.2</v>
      </c>
      <c r="S527" s="823">
        <f>VLOOKUP(Table5[[#This Row],[CommodityID]],Table9[],3,FALSE)</f>
        <v>2</v>
      </c>
      <c r="T527" s="823">
        <v>510</v>
      </c>
      <c r="U527" s="63" t="str">
        <f>IF(acute_input_data!$M527=0,"n.r.",IF(L527-M527&gt;0,"Y","N"))</f>
        <v>Y</v>
      </c>
      <c r="V527" s="818"/>
      <c r="W527" s="818"/>
      <c r="X527" s="818"/>
      <c r="Y527" s="824">
        <f t="shared" si="9"/>
        <v>205</v>
      </c>
    </row>
    <row r="528" spans="1:25" ht="13.5" customHeight="1" x14ac:dyDescent="0.2">
      <c r="A528" s="830" t="str">
        <f>CONCATENATE(acute_input_data!$D528," / ",Table5[[#This Row],[code num]])</f>
        <v>Dithiocarbamates (RD) - mancozeb scenario / 162010</v>
      </c>
      <c r="B528" s="820" t="str">
        <f>LEFT(Table5[[#This Row],[CommodityID]],8)</f>
        <v>P0162010</v>
      </c>
      <c r="C528" s="831">
        <f>1*(RIGHT(Table5[[#This Row],[left 8 char]],7))</f>
        <v>162010</v>
      </c>
      <c r="D528" s="818" t="s">
        <v>121</v>
      </c>
      <c r="E528" s="818" t="s">
        <v>879</v>
      </c>
      <c r="F528" s="818" t="s">
        <v>316</v>
      </c>
      <c r="G528" s="818" t="str">
        <f>CONCATENATE(Table5[[#This Row],[CommodityID]]," / ",Table5[[#This Row],[Pesticide]])</f>
        <v>P0162010A / Dithiocarbamates (RD) - mancozeb scenario</v>
      </c>
      <c r="H528" s="855">
        <v>0.05</v>
      </c>
      <c r="I528" s="818">
        <v>518</v>
      </c>
      <c r="J528" s="818">
        <v>2</v>
      </c>
      <c r="K528" s="818">
        <v>2</v>
      </c>
      <c r="L528" s="855">
        <v>8.7999999999999995E-2</v>
      </c>
      <c r="M528" s="855">
        <v>5.5879999999999992E-3</v>
      </c>
      <c r="N528" s="818">
        <v>0</v>
      </c>
      <c r="O528" s="855"/>
      <c r="P528" s="855">
        <v>1</v>
      </c>
      <c r="Q528" s="822"/>
      <c r="R528" s="855">
        <v>56.2</v>
      </c>
      <c r="S528" s="823">
        <f>VLOOKUP(Table5[[#This Row],[CommodityID]],Table9[],3,FALSE)</f>
        <v>3</v>
      </c>
      <c r="T528" s="823">
        <v>511</v>
      </c>
      <c r="U528" s="63" t="str">
        <f>IF(acute_input_data!$M528=0,"n.r.",IF(L528-M528&gt;0,"Y","N"))</f>
        <v>Y</v>
      </c>
      <c r="V528" s="818"/>
      <c r="W528" s="818"/>
      <c r="X528" s="818"/>
      <c r="Y528" s="824">
        <f t="shared" si="9"/>
        <v>4</v>
      </c>
    </row>
    <row r="529" spans="1:25" ht="13.5" customHeight="1" x14ac:dyDescent="0.2">
      <c r="A529" s="830" t="str">
        <f>CONCATENATE(acute_input_data!$D529," / ",Table5[[#This Row],[code num]])</f>
        <v>Dithiocarbamates (RD) - mancozeb scenario / 211000</v>
      </c>
      <c r="B529" s="820" t="str">
        <f>LEFT(Table5[[#This Row],[CommodityID]],8)</f>
        <v>P0211000</v>
      </c>
      <c r="C529" s="831">
        <f>1*(RIGHT(Table5[[#This Row],[left 8 char]],7))</f>
        <v>211000</v>
      </c>
      <c r="D529" s="818" t="s">
        <v>121</v>
      </c>
      <c r="E529" s="818" t="s">
        <v>880</v>
      </c>
      <c r="F529" s="818" t="s">
        <v>319</v>
      </c>
      <c r="G529" s="818" t="str">
        <f>CONCATENATE(Table5[[#This Row],[CommodityID]]," / ",Table5[[#This Row],[Pesticide]])</f>
        <v>P0211000A / Dithiocarbamates (RD) - mancozeb scenario</v>
      </c>
      <c r="H529" s="855">
        <v>0.3</v>
      </c>
      <c r="I529" s="818">
        <v>799</v>
      </c>
      <c r="J529" s="818">
        <v>12</v>
      </c>
      <c r="K529" s="818">
        <v>0</v>
      </c>
      <c r="L529" s="855">
        <v>0.19</v>
      </c>
      <c r="M529" s="855">
        <v>2.8246666666666666E-2</v>
      </c>
      <c r="N529" s="818">
        <v>0</v>
      </c>
      <c r="O529" s="855"/>
      <c r="P529" s="855">
        <v>1</v>
      </c>
      <c r="Q529" s="822"/>
      <c r="R529" s="855">
        <v>56.2</v>
      </c>
      <c r="S529" s="823">
        <f>VLOOKUP(Table5[[#This Row],[CommodityID]],Table9[],3,FALSE)</f>
        <v>4</v>
      </c>
      <c r="T529" s="823">
        <v>512</v>
      </c>
      <c r="U529" s="63" t="str">
        <f>IF(acute_input_data!$M529=0,"n.r.",IF(L529-M529&gt;0,"Y","N"))</f>
        <v>Y</v>
      </c>
      <c r="V529" s="818"/>
      <c r="W529" s="818"/>
      <c r="X529" s="818"/>
      <c r="Y529" s="824">
        <f t="shared" si="9"/>
        <v>12</v>
      </c>
    </row>
    <row r="530" spans="1:25" ht="13.5" customHeight="1" x14ac:dyDescent="0.2">
      <c r="A530" s="830" t="str">
        <f>CONCATENATE(acute_input_data!$D530," / ",Table5[[#This Row],[code num]])</f>
        <v>Dithiocarbamates (RD) - mancozeb scenario / 213020</v>
      </c>
      <c r="B530" s="820" t="str">
        <f>LEFT(Table5[[#This Row],[CommodityID]],8)</f>
        <v>P0213020</v>
      </c>
      <c r="C530" s="831">
        <f>1*(RIGHT(Table5[[#This Row],[left 8 char]],7))</f>
        <v>213020</v>
      </c>
      <c r="D530" s="818" t="s">
        <v>121</v>
      </c>
      <c r="E530" s="818" t="s">
        <v>881</v>
      </c>
      <c r="F530" s="818" t="s">
        <v>315</v>
      </c>
      <c r="G530" s="818" t="str">
        <f>CONCATENATE(Table5[[#This Row],[CommodityID]]," / ",Table5[[#This Row],[Pesticide]])</f>
        <v>P0213020A / Dithiocarbamates (RD) - mancozeb scenario</v>
      </c>
      <c r="H530" s="855">
        <v>0.2</v>
      </c>
      <c r="I530" s="818">
        <v>826</v>
      </c>
      <c r="J530" s="818">
        <v>8</v>
      </c>
      <c r="K530" s="818">
        <v>0</v>
      </c>
      <c r="L530" s="855">
        <v>0.112</v>
      </c>
      <c r="M530" s="855">
        <v>6.8693333333333332E-3</v>
      </c>
      <c r="N530" s="818">
        <v>0</v>
      </c>
      <c r="O530" s="855"/>
      <c r="P530" s="855">
        <v>1</v>
      </c>
      <c r="Q530" s="822"/>
      <c r="R530" s="855">
        <v>56.2</v>
      </c>
      <c r="S530" s="823">
        <f>VLOOKUP(Table5[[#This Row],[CommodityID]],Table9[],3,FALSE)</f>
        <v>5</v>
      </c>
      <c r="T530" s="823">
        <v>513</v>
      </c>
      <c r="U530" s="63" t="str">
        <f>IF(acute_input_data!$M530=0,"n.r.",IF(L530-M530&gt;0,"Y","N"))</f>
        <v>Y</v>
      </c>
      <c r="V530" s="818"/>
      <c r="W530" s="818"/>
      <c r="X530" s="818"/>
      <c r="Y530" s="824">
        <f t="shared" si="9"/>
        <v>8</v>
      </c>
    </row>
    <row r="531" spans="1:25" ht="13.5" customHeight="1" x14ac:dyDescent="0.2">
      <c r="A531" s="830" t="str">
        <f>CONCATENATE(acute_input_data!$D531," / ",Table5[[#This Row],[code num]])</f>
        <v>Dithiocarbamates (RD) - mancozeb scenario / 300010</v>
      </c>
      <c r="B531" s="820" t="str">
        <f>LEFT(Table5[[#This Row],[CommodityID]],8)</f>
        <v>P0300010</v>
      </c>
      <c r="C531" s="831">
        <f>1*(RIGHT(Table5[[#This Row],[left 8 char]],7))</f>
        <v>300010</v>
      </c>
      <c r="D531" s="818" t="s">
        <v>121</v>
      </c>
      <c r="E531" s="818" t="s">
        <v>884</v>
      </c>
      <c r="F531" s="818" t="s">
        <v>311</v>
      </c>
      <c r="G531" s="818" t="str">
        <f>CONCATENATE(Table5[[#This Row],[CommodityID]]," / ",Table5[[#This Row],[Pesticide]])</f>
        <v>P0300010A / Dithiocarbamates (RD) - mancozeb scenario</v>
      </c>
      <c r="H531" s="855">
        <v>0.1</v>
      </c>
      <c r="I531" s="818">
        <v>403</v>
      </c>
      <c r="J531" s="818">
        <v>15</v>
      </c>
      <c r="K531" s="818">
        <v>1</v>
      </c>
      <c r="L531" s="855">
        <v>3.3</v>
      </c>
      <c r="M531" s="855">
        <v>5.8299999999999991E-2</v>
      </c>
      <c r="N531" s="818">
        <v>0</v>
      </c>
      <c r="O531" s="855"/>
      <c r="P531" s="855">
        <v>1</v>
      </c>
      <c r="Q531" s="822"/>
      <c r="R531" s="855">
        <v>56.2</v>
      </c>
      <c r="S531" s="823">
        <f>VLOOKUP(Table5[[#This Row],[CommodityID]],Table9[],3,FALSE)</f>
        <v>8</v>
      </c>
      <c r="T531" s="823">
        <v>514</v>
      </c>
      <c r="U531" s="63" t="str">
        <f>IF(acute_input_data!$M531=0,"n.r.",IF(L531-M531&gt;0,"Y","N"))</f>
        <v>Y</v>
      </c>
      <c r="V531" s="818"/>
      <c r="W531" s="818"/>
      <c r="X531" s="818"/>
      <c r="Y531" s="824">
        <f t="shared" si="9"/>
        <v>16</v>
      </c>
    </row>
    <row r="532" spans="1:25" ht="13.5" customHeight="1" x14ac:dyDescent="0.2">
      <c r="A532" s="830" t="str">
        <f>CONCATENATE(acute_input_data!$D532," / ",Table5[[#This Row],[code num]])</f>
        <v>Dithiocarbamates (RD) - mancozeb scenario / 500060</v>
      </c>
      <c r="B532" s="820" t="str">
        <f>LEFT(Table5[[#This Row],[CommodityID]],8)</f>
        <v>P0500060</v>
      </c>
      <c r="C532" s="831">
        <f>1*(RIGHT(Table5[[#This Row],[left 8 char]],7))</f>
        <v>500060</v>
      </c>
      <c r="D532" s="818" t="s">
        <v>121</v>
      </c>
      <c r="E532" s="818" t="s">
        <v>885</v>
      </c>
      <c r="F532" s="818" t="s">
        <v>314</v>
      </c>
      <c r="G532" s="818" t="str">
        <f>CONCATENATE(Table5[[#This Row],[CommodityID]]," / ",Table5[[#This Row],[Pesticide]])</f>
        <v>P0500060A / Dithiocarbamates (RD) - mancozeb scenario</v>
      </c>
      <c r="H532" s="855">
        <v>0.05</v>
      </c>
      <c r="I532" s="818">
        <v>421</v>
      </c>
      <c r="J532" s="818">
        <v>2</v>
      </c>
      <c r="K532" s="818">
        <v>0</v>
      </c>
      <c r="L532" s="855">
        <v>2.1000000000000001E-2</v>
      </c>
      <c r="M532" s="855">
        <v>2.5620000000000005E-4</v>
      </c>
      <c r="N532" s="818">
        <v>0</v>
      </c>
      <c r="O532" s="855"/>
      <c r="P532" s="855">
        <v>1</v>
      </c>
      <c r="Q532" s="822"/>
      <c r="R532" s="855">
        <v>56.2</v>
      </c>
      <c r="S532" s="823">
        <f>VLOOKUP(Table5[[#This Row],[CommodityID]],Table9[],3,FALSE)</f>
        <v>9</v>
      </c>
      <c r="T532" s="823">
        <v>515</v>
      </c>
      <c r="U532" s="63" t="str">
        <f>IF(acute_input_data!$M532=0,"n.r.",IF(L532-M532&gt;0,"Y","N"))</f>
        <v>Y</v>
      </c>
      <c r="V532" s="818"/>
      <c r="W532" s="818"/>
      <c r="X532" s="818"/>
      <c r="Y532" s="824">
        <f t="shared" si="9"/>
        <v>2</v>
      </c>
    </row>
    <row r="533" spans="1:25" ht="13.5" customHeight="1" x14ac:dyDescent="0.2">
      <c r="A533" s="830" t="str">
        <f>CONCATENATE(acute_input_data!$D533," / ",Table5[[#This Row],[code num]])</f>
        <v>Dithiocarbamates (RD) - mancozeb scenario / 500070</v>
      </c>
      <c r="B533" s="820" t="str">
        <f>LEFT(Table5[[#This Row],[CommodityID]],8)</f>
        <v>P0500070</v>
      </c>
      <c r="C533" s="831">
        <f>1*(RIGHT(Table5[[#This Row],[left 8 char]],7))</f>
        <v>500070</v>
      </c>
      <c r="D533" s="818" t="s">
        <v>121</v>
      </c>
      <c r="E533" s="818" t="s">
        <v>886</v>
      </c>
      <c r="F533" s="818" t="s">
        <v>320</v>
      </c>
      <c r="G533" s="818" t="str">
        <f>CONCATENATE(Table5[[#This Row],[CommodityID]]," / ",Table5[[#This Row],[Pesticide]])</f>
        <v>P0500070A / Dithiocarbamates (RD) - mancozeb scenario</v>
      </c>
      <c r="H533" s="855">
        <v>1</v>
      </c>
      <c r="I533" s="818">
        <v>482</v>
      </c>
      <c r="J533" s="818">
        <v>2</v>
      </c>
      <c r="K533" s="818">
        <v>0</v>
      </c>
      <c r="L533" s="855">
        <v>1.9E-2</v>
      </c>
      <c r="M533" s="855">
        <v>1.161111111111111E-4</v>
      </c>
      <c r="N533" s="818">
        <v>0</v>
      </c>
      <c r="O533" s="855"/>
      <c r="P533" s="855">
        <v>1</v>
      </c>
      <c r="Q533" s="822"/>
      <c r="R533" s="855">
        <v>56.2</v>
      </c>
      <c r="S533" s="823">
        <f>VLOOKUP(Table5[[#This Row],[CommodityID]],Table9[],3,FALSE)</f>
        <v>10</v>
      </c>
      <c r="T533" s="823">
        <v>516</v>
      </c>
      <c r="U533" s="63" t="str">
        <f>IF(acute_input_data!$M533=0,"n.r.",IF(L533-M533&gt;0,"Y","N"))</f>
        <v>Y</v>
      </c>
      <c r="V533" s="818"/>
      <c r="W533" s="818"/>
      <c r="X533" s="818"/>
      <c r="Y533" s="824">
        <f t="shared" si="9"/>
        <v>2</v>
      </c>
    </row>
    <row r="534" spans="1:25" ht="13.5" customHeight="1" x14ac:dyDescent="0.2">
      <c r="A534" s="830" t="str">
        <f>CONCATENATE(acute_input_data!$D534," / ",Table5[[#This Row],[code num]])</f>
        <v>Dithiocarbamates (RD) - metiram scenario / 110020</v>
      </c>
      <c r="B534" s="820" t="str">
        <f>LEFT(Table5[[#This Row],[CommodityID]],8)</f>
        <v>P0110020</v>
      </c>
      <c r="C534" s="831">
        <f>1*(RIGHT(Table5[[#This Row],[left 8 char]],7))</f>
        <v>110020</v>
      </c>
      <c r="D534" s="878" t="s">
        <v>126</v>
      </c>
      <c r="E534" s="818" t="s">
        <v>877</v>
      </c>
      <c r="F534" s="818" t="s">
        <v>313</v>
      </c>
      <c r="G534" s="818" t="str">
        <f>CONCATENATE(Table5[[#This Row],[CommodityID]]," / ",Table5[[#This Row],[Pesticide]])</f>
        <v>P0110020A / Dithiocarbamates (RD) - metiram scenario</v>
      </c>
      <c r="H534" s="855">
        <v>5</v>
      </c>
      <c r="I534" s="818">
        <v>701</v>
      </c>
      <c r="J534" s="818">
        <v>111</v>
      </c>
      <c r="K534" s="818">
        <v>0</v>
      </c>
      <c r="L534" s="855">
        <v>1.2</v>
      </c>
      <c r="M534" s="855">
        <v>0.15386666666666665</v>
      </c>
      <c r="N534" s="818">
        <v>0</v>
      </c>
      <c r="O534" s="855"/>
      <c r="P534" s="855">
        <v>1</v>
      </c>
      <c r="Q534" s="822"/>
      <c r="R534" s="855">
        <v>56.3</v>
      </c>
      <c r="S534" s="823">
        <f>VLOOKUP(Table5[[#This Row],[CommodityID]],Table9[],3,FALSE)</f>
        <v>1</v>
      </c>
      <c r="T534" s="823">
        <v>509</v>
      </c>
      <c r="U534" s="63" t="str">
        <f>IF(acute_input_data!$M534=0,"n.r.",IF(L534-M534&gt;0,"Y","N"))</f>
        <v>Y</v>
      </c>
      <c r="V534" s="818"/>
      <c r="W534" s="818"/>
      <c r="X534" s="818"/>
      <c r="Y534" s="824">
        <f t="shared" ref="Y534:Y549" si="10">SUM(J534:K534)</f>
        <v>111</v>
      </c>
    </row>
    <row r="535" spans="1:25" ht="13.5" customHeight="1" x14ac:dyDescent="0.2">
      <c r="A535" s="830" t="str">
        <f>CONCATENATE(acute_input_data!$D535," / ",Table5[[#This Row],[code num]])</f>
        <v>Dithiocarbamates (RD) - metiram scenario / 130020</v>
      </c>
      <c r="B535" s="820" t="str">
        <f>LEFT(Table5[[#This Row],[CommodityID]],8)</f>
        <v>P0130020</v>
      </c>
      <c r="C535" s="831">
        <f>1*(RIGHT(Table5[[#This Row],[left 8 char]],7))</f>
        <v>130020</v>
      </c>
      <c r="D535" s="878" t="s">
        <v>126</v>
      </c>
      <c r="E535" s="818" t="s">
        <v>878</v>
      </c>
      <c r="F535" s="818" t="s">
        <v>318</v>
      </c>
      <c r="G535" s="818" t="str">
        <f>CONCATENATE(Table5[[#This Row],[CommodityID]]," / ",Table5[[#This Row],[Pesticide]])</f>
        <v>P0130020A / Dithiocarbamates (RD) - metiram scenario</v>
      </c>
      <c r="H535" s="855">
        <v>5</v>
      </c>
      <c r="I535" s="818">
        <v>836</v>
      </c>
      <c r="J535" s="818">
        <v>205</v>
      </c>
      <c r="K535" s="818">
        <v>0</v>
      </c>
      <c r="L535" s="855">
        <v>3.2</v>
      </c>
      <c r="M535" s="855">
        <v>0.45216000000000006</v>
      </c>
      <c r="N535" s="818">
        <v>0</v>
      </c>
      <c r="O535" s="855"/>
      <c r="P535" s="855">
        <v>1</v>
      </c>
      <c r="Q535" s="822"/>
      <c r="R535" s="855">
        <v>56.3</v>
      </c>
      <c r="S535" s="823">
        <f>VLOOKUP(Table5[[#This Row],[CommodityID]],Table9[],3,FALSE)</f>
        <v>2</v>
      </c>
      <c r="T535" s="823">
        <v>510</v>
      </c>
      <c r="U535" s="63" t="str">
        <f>IF(acute_input_data!$M535=0,"n.r.",IF(L535-M535&gt;0,"Y","N"))</f>
        <v>Y</v>
      </c>
      <c r="V535" s="818"/>
      <c r="W535" s="818"/>
      <c r="X535" s="818"/>
      <c r="Y535" s="824">
        <f t="shared" si="10"/>
        <v>205</v>
      </c>
    </row>
    <row r="536" spans="1:25" ht="13.5" customHeight="1" x14ac:dyDescent="0.2">
      <c r="A536" s="830" t="str">
        <f>CONCATENATE(acute_input_data!$D536," / ",Table5[[#This Row],[code num]])</f>
        <v>Dithiocarbamates (RD) - metiram scenario / 162010</v>
      </c>
      <c r="B536" s="820" t="str">
        <f>LEFT(Table5[[#This Row],[CommodityID]],8)</f>
        <v>P0162010</v>
      </c>
      <c r="C536" s="831">
        <f>1*(RIGHT(Table5[[#This Row],[left 8 char]],7))</f>
        <v>162010</v>
      </c>
      <c r="D536" s="878" t="s">
        <v>126</v>
      </c>
      <c r="E536" s="818" t="s">
        <v>879</v>
      </c>
      <c r="F536" s="818" t="s">
        <v>316</v>
      </c>
      <c r="G536" s="818" t="str">
        <f>CONCATENATE(Table5[[#This Row],[CommodityID]]," / ",Table5[[#This Row],[Pesticide]])</f>
        <v>P0162010A / Dithiocarbamates (RD) - metiram scenario</v>
      </c>
      <c r="H536" s="855">
        <v>0.05</v>
      </c>
      <c r="I536" s="818">
        <v>518</v>
      </c>
      <c r="J536" s="818">
        <v>2</v>
      </c>
      <c r="K536" s="818">
        <v>2</v>
      </c>
      <c r="L536" s="855">
        <v>8.7999999999999995E-2</v>
      </c>
      <c r="M536" s="855">
        <v>5.5879999999999992E-3</v>
      </c>
      <c r="N536" s="818">
        <v>0</v>
      </c>
      <c r="O536" s="855"/>
      <c r="P536" s="855">
        <v>1</v>
      </c>
      <c r="Q536" s="822"/>
      <c r="R536" s="855">
        <v>56.3</v>
      </c>
      <c r="S536" s="823">
        <f>VLOOKUP(Table5[[#This Row],[CommodityID]],Table9[],3,FALSE)</f>
        <v>3</v>
      </c>
      <c r="T536" s="823">
        <v>511</v>
      </c>
      <c r="U536" s="63" t="str">
        <f>IF(acute_input_data!$M536=0,"n.r.",IF(L536-M536&gt;0,"Y","N"))</f>
        <v>Y</v>
      </c>
      <c r="V536" s="818"/>
      <c r="W536" s="818"/>
      <c r="X536" s="818"/>
      <c r="Y536" s="824">
        <f t="shared" si="10"/>
        <v>4</v>
      </c>
    </row>
    <row r="537" spans="1:25" ht="13.5" customHeight="1" x14ac:dyDescent="0.2">
      <c r="A537" s="830" t="str">
        <f>CONCATENATE(acute_input_data!$D537," / ",Table5[[#This Row],[code num]])</f>
        <v>Dithiocarbamates (RD) - metiram scenario / 211000</v>
      </c>
      <c r="B537" s="820" t="str">
        <f>LEFT(Table5[[#This Row],[CommodityID]],8)</f>
        <v>P0211000</v>
      </c>
      <c r="C537" s="831">
        <f>1*(RIGHT(Table5[[#This Row],[left 8 char]],7))</f>
        <v>211000</v>
      </c>
      <c r="D537" s="878" t="s">
        <v>126</v>
      </c>
      <c r="E537" s="818" t="s">
        <v>880</v>
      </c>
      <c r="F537" s="818" t="s">
        <v>319</v>
      </c>
      <c r="G537" s="818" t="str">
        <f>CONCATENATE(Table5[[#This Row],[CommodityID]]," / ",Table5[[#This Row],[Pesticide]])</f>
        <v>P0211000A / Dithiocarbamates (RD) - metiram scenario</v>
      </c>
      <c r="H537" s="855">
        <v>0.3</v>
      </c>
      <c r="I537" s="818">
        <v>799</v>
      </c>
      <c r="J537" s="818">
        <v>12</v>
      </c>
      <c r="K537" s="818">
        <v>0</v>
      </c>
      <c r="L537" s="855">
        <v>0.19</v>
      </c>
      <c r="M537" s="855">
        <v>2.8246666666666666E-2</v>
      </c>
      <c r="N537" s="818">
        <v>0</v>
      </c>
      <c r="O537" s="855"/>
      <c r="P537" s="855">
        <v>1</v>
      </c>
      <c r="Q537" s="822"/>
      <c r="R537" s="855">
        <v>56.3</v>
      </c>
      <c r="S537" s="823">
        <f>VLOOKUP(Table5[[#This Row],[CommodityID]],Table9[],3,FALSE)</f>
        <v>4</v>
      </c>
      <c r="T537" s="823">
        <v>512</v>
      </c>
      <c r="U537" s="63" t="str">
        <f>IF(acute_input_data!$M537=0,"n.r.",IF(L537-M537&gt;0,"Y","N"))</f>
        <v>Y</v>
      </c>
      <c r="V537" s="818"/>
      <c r="W537" s="818"/>
      <c r="X537" s="818"/>
      <c r="Y537" s="824">
        <f t="shared" si="10"/>
        <v>12</v>
      </c>
    </row>
    <row r="538" spans="1:25" ht="13.5" customHeight="1" x14ac:dyDescent="0.2">
      <c r="A538" s="830" t="str">
        <f>CONCATENATE(acute_input_data!$D538," / ",Table5[[#This Row],[code num]])</f>
        <v>Dithiocarbamates (RD) - metiram scenario / 213020</v>
      </c>
      <c r="B538" s="820" t="str">
        <f>LEFT(Table5[[#This Row],[CommodityID]],8)</f>
        <v>P0213020</v>
      </c>
      <c r="C538" s="831">
        <f>1*(RIGHT(Table5[[#This Row],[left 8 char]],7))</f>
        <v>213020</v>
      </c>
      <c r="D538" s="878" t="s">
        <v>126</v>
      </c>
      <c r="E538" s="818" t="s">
        <v>881</v>
      </c>
      <c r="F538" s="818" t="s">
        <v>315</v>
      </c>
      <c r="G538" s="818" t="str">
        <f>CONCATENATE(Table5[[#This Row],[CommodityID]]," / ",Table5[[#This Row],[Pesticide]])</f>
        <v>P0213020A / Dithiocarbamates (RD) - metiram scenario</v>
      </c>
      <c r="H538" s="855">
        <v>0.2</v>
      </c>
      <c r="I538" s="818">
        <v>826</v>
      </c>
      <c r="J538" s="818">
        <v>8</v>
      </c>
      <c r="K538" s="818">
        <v>0</v>
      </c>
      <c r="L538" s="855">
        <v>0.112</v>
      </c>
      <c r="M538" s="855">
        <v>6.8693333333333332E-3</v>
      </c>
      <c r="N538" s="818">
        <v>0</v>
      </c>
      <c r="O538" s="855"/>
      <c r="P538" s="855">
        <v>1</v>
      </c>
      <c r="Q538" s="822"/>
      <c r="R538" s="855">
        <v>56.3</v>
      </c>
      <c r="S538" s="823">
        <f>VLOOKUP(Table5[[#This Row],[CommodityID]],Table9[],3,FALSE)</f>
        <v>5</v>
      </c>
      <c r="T538" s="823">
        <v>513</v>
      </c>
      <c r="U538" s="63" t="str">
        <f>IF(acute_input_data!$M538=0,"n.r.",IF(L538-M538&gt;0,"Y","N"))</f>
        <v>Y</v>
      </c>
      <c r="V538" s="818"/>
      <c r="W538" s="818"/>
      <c r="X538" s="818"/>
      <c r="Y538" s="824">
        <f t="shared" si="10"/>
        <v>8</v>
      </c>
    </row>
    <row r="539" spans="1:25" ht="13.5" customHeight="1" x14ac:dyDescent="0.2">
      <c r="A539" s="830" t="str">
        <f>CONCATENATE(acute_input_data!$D539," / ",Table5[[#This Row],[code num]])</f>
        <v>Dithiocarbamates (RD) - metiram scenario / 300010</v>
      </c>
      <c r="B539" s="820" t="str">
        <f>LEFT(Table5[[#This Row],[CommodityID]],8)</f>
        <v>P0300010</v>
      </c>
      <c r="C539" s="831">
        <f>1*(RIGHT(Table5[[#This Row],[left 8 char]],7))</f>
        <v>300010</v>
      </c>
      <c r="D539" s="878" t="s">
        <v>126</v>
      </c>
      <c r="E539" s="818" t="s">
        <v>884</v>
      </c>
      <c r="F539" s="818" t="s">
        <v>311</v>
      </c>
      <c r="G539" s="818" t="str">
        <f>CONCATENATE(Table5[[#This Row],[CommodityID]]," / ",Table5[[#This Row],[Pesticide]])</f>
        <v>P0300010A / Dithiocarbamates (RD) - metiram scenario</v>
      </c>
      <c r="H539" s="855">
        <v>0.1</v>
      </c>
      <c r="I539" s="818">
        <v>403</v>
      </c>
      <c r="J539" s="818">
        <v>15</v>
      </c>
      <c r="K539" s="818">
        <v>1</v>
      </c>
      <c r="L539" s="855">
        <v>3.3</v>
      </c>
      <c r="M539" s="855">
        <v>5.8299999999999991E-2</v>
      </c>
      <c r="N539" s="818">
        <v>0</v>
      </c>
      <c r="O539" s="855"/>
      <c r="P539" s="855">
        <v>1</v>
      </c>
      <c r="Q539" s="822"/>
      <c r="R539" s="855">
        <v>56.3</v>
      </c>
      <c r="S539" s="823">
        <f>VLOOKUP(Table5[[#This Row],[CommodityID]],Table9[],3,FALSE)</f>
        <v>8</v>
      </c>
      <c r="T539" s="823">
        <v>514</v>
      </c>
      <c r="U539" s="63" t="str">
        <f>IF(acute_input_data!$M539=0,"n.r.",IF(L539-M539&gt;0,"Y","N"))</f>
        <v>Y</v>
      </c>
      <c r="V539" s="818"/>
      <c r="W539" s="818"/>
      <c r="X539" s="818"/>
      <c r="Y539" s="824">
        <f t="shared" si="10"/>
        <v>16</v>
      </c>
    </row>
    <row r="540" spans="1:25" ht="13.5" customHeight="1" x14ac:dyDescent="0.2">
      <c r="A540" s="830" t="str">
        <f>CONCATENATE(acute_input_data!$D540," / ",Table5[[#This Row],[code num]])</f>
        <v>Dithiocarbamates (RD) - metiram scenario / 500060</v>
      </c>
      <c r="B540" s="820" t="str">
        <f>LEFT(Table5[[#This Row],[CommodityID]],8)</f>
        <v>P0500060</v>
      </c>
      <c r="C540" s="831">
        <f>1*(RIGHT(Table5[[#This Row],[left 8 char]],7))</f>
        <v>500060</v>
      </c>
      <c r="D540" s="878" t="s">
        <v>126</v>
      </c>
      <c r="E540" s="818" t="s">
        <v>885</v>
      </c>
      <c r="F540" s="818" t="s">
        <v>314</v>
      </c>
      <c r="G540" s="818" t="str">
        <f>CONCATENATE(Table5[[#This Row],[CommodityID]]," / ",Table5[[#This Row],[Pesticide]])</f>
        <v>P0500060A / Dithiocarbamates (RD) - metiram scenario</v>
      </c>
      <c r="H540" s="855">
        <v>0.05</v>
      </c>
      <c r="I540" s="818">
        <v>421</v>
      </c>
      <c r="J540" s="818">
        <v>2</v>
      </c>
      <c r="K540" s="818">
        <v>0</v>
      </c>
      <c r="L540" s="855">
        <v>2.1000000000000001E-2</v>
      </c>
      <c r="M540" s="855">
        <v>2.5620000000000005E-4</v>
      </c>
      <c r="N540" s="818">
        <v>0</v>
      </c>
      <c r="O540" s="855"/>
      <c r="P540" s="855">
        <v>1</v>
      </c>
      <c r="Q540" s="822"/>
      <c r="R540" s="855">
        <v>56.3</v>
      </c>
      <c r="S540" s="823">
        <f>VLOOKUP(Table5[[#This Row],[CommodityID]],Table9[],3,FALSE)</f>
        <v>9</v>
      </c>
      <c r="T540" s="823">
        <v>515</v>
      </c>
      <c r="U540" s="63" t="str">
        <f>IF(acute_input_data!$M540=0,"n.r.",IF(L540-M540&gt;0,"Y","N"))</f>
        <v>Y</v>
      </c>
      <c r="V540" s="818"/>
      <c r="W540" s="818"/>
      <c r="X540" s="818"/>
      <c r="Y540" s="824">
        <f t="shared" si="10"/>
        <v>2</v>
      </c>
    </row>
    <row r="541" spans="1:25" ht="13.5" customHeight="1" x14ac:dyDescent="0.2">
      <c r="A541" s="830" t="str">
        <f>CONCATENATE(acute_input_data!$D541," / ",Table5[[#This Row],[code num]])</f>
        <v>Dithiocarbamates (RD) - metiram scenario / 500070</v>
      </c>
      <c r="B541" s="820" t="str">
        <f>LEFT(Table5[[#This Row],[CommodityID]],8)</f>
        <v>P0500070</v>
      </c>
      <c r="C541" s="831">
        <f>1*(RIGHT(Table5[[#This Row],[left 8 char]],7))</f>
        <v>500070</v>
      </c>
      <c r="D541" s="878" t="s">
        <v>126</v>
      </c>
      <c r="E541" s="818" t="s">
        <v>886</v>
      </c>
      <c r="F541" s="818" t="s">
        <v>320</v>
      </c>
      <c r="G541" s="818" t="str">
        <f>CONCATENATE(Table5[[#This Row],[CommodityID]]," / ",Table5[[#This Row],[Pesticide]])</f>
        <v>P0500070A / Dithiocarbamates (RD) - metiram scenario</v>
      </c>
      <c r="H541" s="855">
        <v>1</v>
      </c>
      <c r="I541" s="818">
        <v>482</v>
      </c>
      <c r="J541" s="818">
        <v>2</v>
      </c>
      <c r="K541" s="818">
        <v>0</v>
      </c>
      <c r="L541" s="855">
        <v>1.9E-2</v>
      </c>
      <c r="M541" s="855">
        <v>1.161111111111111E-4</v>
      </c>
      <c r="N541" s="818">
        <v>0</v>
      </c>
      <c r="O541" s="855"/>
      <c r="P541" s="855">
        <v>1</v>
      </c>
      <c r="Q541" s="822"/>
      <c r="R541" s="855">
        <v>56.3</v>
      </c>
      <c r="S541" s="823">
        <f>VLOOKUP(Table5[[#This Row],[CommodityID]],Table9[],3,FALSE)</f>
        <v>10</v>
      </c>
      <c r="T541" s="823">
        <v>516</v>
      </c>
      <c r="U541" s="63" t="str">
        <f>IF(acute_input_data!$M541=0,"n.r.",IF(L541-M541&gt;0,"Y","N"))</f>
        <v>Y</v>
      </c>
      <c r="V541" s="818"/>
      <c r="W541" s="818"/>
      <c r="X541" s="818"/>
      <c r="Y541" s="824">
        <f t="shared" si="10"/>
        <v>2</v>
      </c>
    </row>
    <row r="542" spans="1:25" ht="13.5" customHeight="1" x14ac:dyDescent="0.2">
      <c r="A542" s="830" t="str">
        <f>CONCATENATE(acute_input_data!$D542," / ",Table5[[#This Row],[code num]])</f>
        <v>Dithiocarbamates (RD) - propineb scenario / 110020</v>
      </c>
      <c r="B542" s="820" t="str">
        <f>LEFT(Table5[[#This Row],[CommodityID]],8)</f>
        <v>P0110020</v>
      </c>
      <c r="C542" s="831">
        <f>1*(RIGHT(Table5[[#This Row],[left 8 char]],7))</f>
        <v>110020</v>
      </c>
      <c r="D542" s="878" t="s">
        <v>128</v>
      </c>
      <c r="E542" s="818" t="s">
        <v>877</v>
      </c>
      <c r="F542" s="818" t="s">
        <v>313</v>
      </c>
      <c r="G542" s="818" t="str">
        <f>CONCATENATE(Table5[[#This Row],[CommodityID]]," / ",Table5[[#This Row],[Pesticide]])</f>
        <v>P0110020A / Dithiocarbamates (RD) - propineb scenario</v>
      </c>
      <c r="H542" s="855">
        <v>5</v>
      </c>
      <c r="I542" s="818">
        <v>701</v>
      </c>
      <c r="J542" s="818">
        <v>111</v>
      </c>
      <c r="K542" s="818">
        <v>0</v>
      </c>
      <c r="L542" s="855">
        <v>1.2</v>
      </c>
      <c r="M542" s="855">
        <v>0.15386666666666665</v>
      </c>
      <c r="N542" s="818">
        <v>0</v>
      </c>
      <c r="O542" s="855"/>
      <c r="P542" s="855">
        <v>1</v>
      </c>
      <c r="Q542" s="822"/>
      <c r="R542" s="855">
        <v>56.4</v>
      </c>
      <c r="S542" s="823">
        <f>VLOOKUP(Table5[[#This Row],[CommodityID]],Table9[],3,FALSE)</f>
        <v>1</v>
      </c>
      <c r="T542" s="823">
        <v>509</v>
      </c>
      <c r="U542" s="63" t="str">
        <f>IF(acute_input_data!$M542=0,"n.r.",IF(L542-M542&gt;0,"Y","N"))</f>
        <v>Y</v>
      </c>
      <c r="V542" s="818"/>
      <c r="W542" s="818"/>
      <c r="X542" s="818"/>
      <c r="Y542" s="824">
        <f t="shared" si="10"/>
        <v>111</v>
      </c>
    </row>
    <row r="543" spans="1:25" ht="13.5" customHeight="1" x14ac:dyDescent="0.2">
      <c r="A543" s="830" t="str">
        <f>CONCATENATE(acute_input_data!$D543," / ",Table5[[#This Row],[code num]])</f>
        <v>Dithiocarbamates (RD) - propineb scenario / 130020</v>
      </c>
      <c r="B543" s="820" t="str">
        <f>LEFT(Table5[[#This Row],[CommodityID]],8)</f>
        <v>P0130020</v>
      </c>
      <c r="C543" s="831">
        <f>1*(RIGHT(Table5[[#This Row],[left 8 char]],7))</f>
        <v>130020</v>
      </c>
      <c r="D543" s="878" t="s">
        <v>128</v>
      </c>
      <c r="E543" s="818" t="s">
        <v>878</v>
      </c>
      <c r="F543" s="818" t="s">
        <v>318</v>
      </c>
      <c r="G543" s="818" t="str">
        <f>CONCATENATE(Table5[[#This Row],[CommodityID]]," / ",Table5[[#This Row],[Pesticide]])</f>
        <v>P0130020A / Dithiocarbamates (RD) - propineb scenario</v>
      </c>
      <c r="H543" s="855">
        <v>5</v>
      </c>
      <c r="I543" s="818">
        <v>836</v>
      </c>
      <c r="J543" s="818">
        <v>205</v>
      </c>
      <c r="K543" s="818">
        <v>0</v>
      </c>
      <c r="L543" s="855">
        <v>3.2</v>
      </c>
      <c r="M543" s="855">
        <v>0.45216000000000006</v>
      </c>
      <c r="N543" s="818">
        <v>0</v>
      </c>
      <c r="O543" s="855"/>
      <c r="P543" s="855">
        <v>1</v>
      </c>
      <c r="Q543" s="822"/>
      <c r="R543" s="855">
        <v>56.4</v>
      </c>
      <c r="S543" s="823">
        <f>VLOOKUP(Table5[[#This Row],[CommodityID]],Table9[],3,FALSE)</f>
        <v>2</v>
      </c>
      <c r="T543" s="823">
        <v>510</v>
      </c>
      <c r="U543" s="63" t="str">
        <f>IF(acute_input_data!$M543=0,"n.r.",IF(L543-M543&gt;0,"Y","N"))</f>
        <v>Y</v>
      </c>
      <c r="V543" s="818"/>
      <c r="W543" s="818"/>
      <c r="X543" s="818"/>
      <c r="Y543" s="824">
        <f t="shared" si="10"/>
        <v>205</v>
      </c>
    </row>
    <row r="544" spans="1:25" ht="13.5" customHeight="1" x14ac:dyDescent="0.2">
      <c r="A544" s="830" t="str">
        <f>CONCATENATE(acute_input_data!$D544," / ",Table5[[#This Row],[code num]])</f>
        <v>Dithiocarbamates (RD) - propineb scenario / 162010</v>
      </c>
      <c r="B544" s="820" t="str">
        <f>LEFT(Table5[[#This Row],[CommodityID]],8)</f>
        <v>P0162010</v>
      </c>
      <c r="C544" s="831">
        <f>1*(RIGHT(Table5[[#This Row],[left 8 char]],7))</f>
        <v>162010</v>
      </c>
      <c r="D544" s="878" t="s">
        <v>128</v>
      </c>
      <c r="E544" s="818" t="s">
        <v>879</v>
      </c>
      <c r="F544" s="818" t="s">
        <v>316</v>
      </c>
      <c r="G544" s="818" t="str">
        <f>CONCATENATE(Table5[[#This Row],[CommodityID]]," / ",Table5[[#This Row],[Pesticide]])</f>
        <v>P0162010A / Dithiocarbamates (RD) - propineb scenario</v>
      </c>
      <c r="H544" s="855">
        <v>0.05</v>
      </c>
      <c r="I544" s="818">
        <v>518</v>
      </c>
      <c r="J544" s="818">
        <v>2</v>
      </c>
      <c r="K544" s="818">
        <v>2</v>
      </c>
      <c r="L544" s="855">
        <v>8.7999999999999995E-2</v>
      </c>
      <c r="M544" s="855">
        <v>5.5879999999999992E-3</v>
      </c>
      <c r="N544" s="818">
        <v>0</v>
      </c>
      <c r="O544" s="855"/>
      <c r="P544" s="855">
        <v>1</v>
      </c>
      <c r="Q544" s="822"/>
      <c r="R544" s="855">
        <v>56.4</v>
      </c>
      <c r="S544" s="823">
        <f>VLOOKUP(Table5[[#This Row],[CommodityID]],Table9[],3,FALSE)</f>
        <v>3</v>
      </c>
      <c r="T544" s="823">
        <v>511</v>
      </c>
      <c r="U544" s="63" t="str">
        <f>IF(acute_input_data!$M544=0,"n.r.",IF(L544-M544&gt;0,"Y","N"))</f>
        <v>Y</v>
      </c>
      <c r="V544" s="818"/>
      <c r="W544" s="818"/>
      <c r="X544" s="818"/>
      <c r="Y544" s="824">
        <f t="shared" si="10"/>
        <v>4</v>
      </c>
    </row>
    <row r="545" spans="1:25" ht="13.5" customHeight="1" x14ac:dyDescent="0.2">
      <c r="A545" s="830" t="str">
        <f>CONCATENATE(acute_input_data!$D545," / ",Table5[[#This Row],[code num]])</f>
        <v>Dithiocarbamates (RD) - propineb scenario / 211000</v>
      </c>
      <c r="B545" s="820" t="str">
        <f>LEFT(Table5[[#This Row],[CommodityID]],8)</f>
        <v>P0211000</v>
      </c>
      <c r="C545" s="831">
        <f>1*(RIGHT(Table5[[#This Row],[left 8 char]],7))</f>
        <v>211000</v>
      </c>
      <c r="D545" s="878" t="s">
        <v>128</v>
      </c>
      <c r="E545" s="818" t="s">
        <v>880</v>
      </c>
      <c r="F545" s="818" t="s">
        <v>319</v>
      </c>
      <c r="G545" s="818" t="str">
        <f>CONCATENATE(Table5[[#This Row],[CommodityID]]," / ",Table5[[#This Row],[Pesticide]])</f>
        <v>P0211000A / Dithiocarbamates (RD) - propineb scenario</v>
      </c>
      <c r="H545" s="855">
        <v>0.3</v>
      </c>
      <c r="I545" s="818">
        <v>799</v>
      </c>
      <c r="J545" s="818">
        <v>12</v>
      </c>
      <c r="K545" s="818">
        <v>0</v>
      </c>
      <c r="L545" s="855">
        <v>0.19</v>
      </c>
      <c r="M545" s="855">
        <v>2.8246666666666666E-2</v>
      </c>
      <c r="N545" s="818">
        <v>0</v>
      </c>
      <c r="O545" s="855"/>
      <c r="P545" s="855">
        <v>1</v>
      </c>
      <c r="Q545" s="822"/>
      <c r="R545" s="855">
        <v>56.4</v>
      </c>
      <c r="S545" s="823">
        <f>VLOOKUP(Table5[[#This Row],[CommodityID]],Table9[],3,FALSE)</f>
        <v>4</v>
      </c>
      <c r="T545" s="823">
        <v>512</v>
      </c>
      <c r="U545" s="63" t="str">
        <f>IF(acute_input_data!$M545=0,"n.r.",IF(L545-M545&gt;0,"Y","N"))</f>
        <v>Y</v>
      </c>
      <c r="V545" s="818"/>
      <c r="W545" s="818"/>
      <c r="X545" s="818"/>
      <c r="Y545" s="824">
        <f t="shared" si="10"/>
        <v>12</v>
      </c>
    </row>
    <row r="546" spans="1:25" ht="13.5" customHeight="1" x14ac:dyDescent="0.2">
      <c r="A546" s="830" t="str">
        <f>CONCATENATE(acute_input_data!$D546," / ",Table5[[#This Row],[code num]])</f>
        <v>Dithiocarbamates (RD) - propineb scenario / 213020</v>
      </c>
      <c r="B546" s="820" t="str">
        <f>LEFT(Table5[[#This Row],[CommodityID]],8)</f>
        <v>P0213020</v>
      </c>
      <c r="C546" s="831">
        <f>1*(RIGHT(Table5[[#This Row],[left 8 char]],7))</f>
        <v>213020</v>
      </c>
      <c r="D546" s="878" t="s">
        <v>128</v>
      </c>
      <c r="E546" s="818" t="s">
        <v>881</v>
      </c>
      <c r="F546" s="818" t="s">
        <v>315</v>
      </c>
      <c r="G546" s="818" t="str">
        <f>CONCATENATE(Table5[[#This Row],[CommodityID]]," / ",Table5[[#This Row],[Pesticide]])</f>
        <v>P0213020A / Dithiocarbamates (RD) - propineb scenario</v>
      </c>
      <c r="H546" s="855">
        <v>0.2</v>
      </c>
      <c r="I546" s="818">
        <v>826</v>
      </c>
      <c r="J546" s="818">
        <v>8</v>
      </c>
      <c r="K546" s="818">
        <v>0</v>
      </c>
      <c r="L546" s="855">
        <v>0.112</v>
      </c>
      <c r="M546" s="855">
        <v>6.8693333333333332E-3</v>
      </c>
      <c r="N546" s="818">
        <v>0</v>
      </c>
      <c r="O546" s="855"/>
      <c r="P546" s="855">
        <v>1</v>
      </c>
      <c r="Q546" s="822"/>
      <c r="R546" s="855">
        <v>56.4</v>
      </c>
      <c r="S546" s="823">
        <f>VLOOKUP(Table5[[#This Row],[CommodityID]],Table9[],3,FALSE)</f>
        <v>5</v>
      </c>
      <c r="T546" s="823">
        <v>513</v>
      </c>
      <c r="U546" s="63" t="str">
        <f>IF(acute_input_data!$M546=0,"n.r.",IF(L546-M546&gt;0,"Y","N"))</f>
        <v>Y</v>
      </c>
      <c r="V546" s="818"/>
      <c r="W546" s="818"/>
      <c r="X546" s="818"/>
      <c r="Y546" s="824">
        <f t="shared" si="10"/>
        <v>8</v>
      </c>
    </row>
    <row r="547" spans="1:25" ht="13.5" customHeight="1" x14ac:dyDescent="0.2">
      <c r="A547" s="830" t="str">
        <f>CONCATENATE(acute_input_data!$D547," / ",Table5[[#This Row],[code num]])</f>
        <v>Dithiocarbamates (RD) - propineb scenario / 300010</v>
      </c>
      <c r="B547" s="820" t="str">
        <f>LEFT(Table5[[#This Row],[CommodityID]],8)</f>
        <v>P0300010</v>
      </c>
      <c r="C547" s="831">
        <f>1*(RIGHT(Table5[[#This Row],[left 8 char]],7))</f>
        <v>300010</v>
      </c>
      <c r="D547" s="878" t="s">
        <v>128</v>
      </c>
      <c r="E547" s="818" t="s">
        <v>884</v>
      </c>
      <c r="F547" s="818" t="s">
        <v>311</v>
      </c>
      <c r="G547" s="818" t="str">
        <f>CONCATENATE(Table5[[#This Row],[CommodityID]]," / ",Table5[[#This Row],[Pesticide]])</f>
        <v>P0300010A / Dithiocarbamates (RD) - propineb scenario</v>
      </c>
      <c r="H547" s="855">
        <v>0.1</v>
      </c>
      <c r="I547" s="818">
        <v>403</v>
      </c>
      <c r="J547" s="818">
        <v>15</v>
      </c>
      <c r="K547" s="818">
        <v>1</v>
      </c>
      <c r="L547" s="855">
        <v>3.3</v>
      </c>
      <c r="M547" s="855">
        <v>5.8299999999999991E-2</v>
      </c>
      <c r="N547" s="818">
        <v>0</v>
      </c>
      <c r="O547" s="855"/>
      <c r="P547" s="855">
        <v>1</v>
      </c>
      <c r="Q547" s="822"/>
      <c r="R547" s="855">
        <v>56.4</v>
      </c>
      <c r="S547" s="823">
        <f>VLOOKUP(Table5[[#This Row],[CommodityID]],Table9[],3,FALSE)</f>
        <v>8</v>
      </c>
      <c r="T547" s="823">
        <v>514</v>
      </c>
      <c r="U547" s="63" t="str">
        <f>IF(acute_input_data!$M547=0,"n.r.",IF(L547-M547&gt;0,"Y","N"))</f>
        <v>Y</v>
      </c>
      <c r="V547" s="818"/>
      <c r="W547" s="818"/>
      <c r="X547" s="818"/>
      <c r="Y547" s="824">
        <f t="shared" si="10"/>
        <v>16</v>
      </c>
    </row>
    <row r="548" spans="1:25" ht="13.5" customHeight="1" x14ac:dyDescent="0.2">
      <c r="A548" s="830" t="str">
        <f>CONCATENATE(acute_input_data!$D548," / ",Table5[[#This Row],[code num]])</f>
        <v>Dithiocarbamates (RD) - propineb scenario / 500060</v>
      </c>
      <c r="B548" s="820" t="str">
        <f>LEFT(Table5[[#This Row],[CommodityID]],8)</f>
        <v>P0500060</v>
      </c>
      <c r="C548" s="831">
        <f>1*(RIGHT(Table5[[#This Row],[left 8 char]],7))</f>
        <v>500060</v>
      </c>
      <c r="D548" s="878" t="s">
        <v>128</v>
      </c>
      <c r="E548" s="818" t="s">
        <v>885</v>
      </c>
      <c r="F548" s="818" t="s">
        <v>314</v>
      </c>
      <c r="G548" s="818" t="str">
        <f>CONCATENATE(Table5[[#This Row],[CommodityID]]," / ",Table5[[#This Row],[Pesticide]])</f>
        <v>P0500060A / Dithiocarbamates (RD) - propineb scenario</v>
      </c>
      <c r="H548" s="855">
        <v>0.05</v>
      </c>
      <c r="I548" s="818">
        <v>421</v>
      </c>
      <c r="J548" s="818">
        <v>2</v>
      </c>
      <c r="K548" s="818">
        <v>0</v>
      </c>
      <c r="L548" s="855">
        <v>2.1000000000000001E-2</v>
      </c>
      <c r="M548" s="855">
        <v>2.5620000000000005E-4</v>
      </c>
      <c r="N548" s="818">
        <v>0</v>
      </c>
      <c r="O548" s="855"/>
      <c r="P548" s="855">
        <v>1</v>
      </c>
      <c r="Q548" s="822"/>
      <c r="R548" s="855">
        <v>56.4</v>
      </c>
      <c r="S548" s="823">
        <f>VLOOKUP(Table5[[#This Row],[CommodityID]],Table9[],3,FALSE)</f>
        <v>9</v>
      </c>
      <c r="T548" s="823">
        <v>515</v>
      </c>
      <c r="U548" s="63" t="str">
        <f>IF(acute_input_data!$M548=0,"n.r.",IF(L548-M548&gt;0,"Y","N"))</f>
        <v>Y</v>
      </c>
      <c r="V548" s="818"/>
      <c r="W548" s="818"/>
      <c r="X548" s="818"/>
      <c r="Y548" s="824">
        <f t="shared" si="10"/>
        <v>2</v>
      </c>
    </row>
    <row r="549" spans="1:25" ht="13.5" customHeight="1" x14ac:dyDescent="0.2">
      <c r="A549" s="830" t="str">
        <f>CONCATENATE(acute_input_data!$D549," / ",Table5[[#This Row],[code num]])</f>
        <v>Dithiocarbamates (RD) - propineb scenario / 500070</v>
      </c>
      <c r="B549" s="820" t="str">
        <f>LEFT(Table5[[#This Row],[CommodityID]],8)</f>
        <v>P0500070</v>
      </c>
      <c r="C549" s="831">
        <f>1*(RIGHT(Table5[[#This Row],[left 8 char]],7))</f>
        <v>500070</v>
      </c>
      <c r="D549" s="878" t="s">
        <v>128</v>
      </c>
      <c r="E549" s="818" t="s">
        <v>886</v>
      </c>
      <c r="F549" s="818" t="s">
        <v>320</v>
      </c>
      <c r="G549" s="818" t="str">
        <f>CONCATENATE(Table5[[#This Row],[CommodityID]]," / ",Table5[[#This Row],[Pesticide]])</f>
        <v>P0500070A / Dithiocarbamates (RD) - propineb scenario</v>
      </c>
      <c r="H549" s="855">
        <v>1</v>
      </c>
      <c r="I549" s="818">
        <v>482</v>
      </c>
      <c r="J549" s="818">
        <v>2</v>
      </c>
      <c r="K549" s="818">
        <v>0</v>
      </c>
      <c r="L549" s="855">
        <v>1.9E-2</v>
      </c>
      <c r="M549" s="855">
        <v>1.161111111111111E-4</v>
      </c>
      <c r="N549" s="818">
        <v>0</v>
      </c>
      <c r="O549" s="855"/>
      <c r="P549" s="855">
        <v>1</v>
      </c>
      <c r="Q549" s="822"/>
      <c r="R549" s="855">
        <v>56.4</v>
      </c>
      <c r="S549" s="823">
        <f>VLOOKUP(Table5[[#This Row],[CommodityID]],Table9[],3,FALSE)</f>
        <v>10</v>
      </c>
      <c r="T549" s="823">
        <v>516</v>
      </c>
      <c r="U549" s="63" t="str">
        <f>IF(acute_input_data!$M549=0,"n.r.",IF(L549-M549&gt;0,"Y","N"))</f>
        <v>Y</v>
      </c>
      <c r="V549" s="818"/>
      <c r="W549" s="818"/>
      <c r="X549" s="818"/>
      <c r="Y549" s="824">
        <f t="shared" si="10"/>
        <v>2</v>
      </c>
    </row>
    <row r="550" spans="1:25" ht="13.5" customHeight="1" x14ac:dyDescent="0.2">
      <c r="A550" s="830" t="str">
        <f>CONCATENATE(acute_input_data!$D550," / ",Table5[[#This Row],[code num]])</f>
        <v>Dithiocarbamates (RD) - thiram scenario / 110020</v>
      </c>
      <c r="B550" s="820" t="str">
        <f>LEFT(Table5[[#This Row],[CommodityID]],8)</f>
        <v>P0110020</v>
      </c>
      <c r="C550" s="831">
        <f>1*(RIGHT(Table5[[#This Row],[left 8 char]],7))</f>
        <v>110020</v>
      </c>
      <c r="D550" s="878" t="s">
        <v>130</v>
      </c>
      <c r="E550" s="818" t="s">
        <v>877</v>
      </c>
      <c r="F550" s="818" t="s">
        <v>313</v>
      </c>
      <c r="G550" s="818" t="str">
        <f>CONCATENATE(Table5[[#This Row],[CommodityID]]," / ",Table5[[#This Row],[Pesticide]])</f>
        <v>P0110020A / Dithiocarbamates (RD) - thiram scenario</v>
      </c>
      <c r="H550" s="855">
        <v>5</v>
      </c>
      <c r="I550" s="818">
        <v>701</v>
      </c>
      <c r="J550" s="818">
        <v>111</v>
      </c>
      <c r="K550" s="818">
        <v>0</v>
      </c>
      <c r="L550" s="855">
        <v>1.2</v>
      </c>
      <c r="M550" s="855">
        <v>0.15386666666666665</v>
      </c>
      <c r="N550" s="818">
        <v>0</v>
      </c>
      <c r="O550" s="855"/>
      <c r="P550" s="855">
        <v>1</v>
      </c>
      <c r="Q550" s="822"/>
      <c r="R550" s="855">
        <v>56.5</v>
      </c>
      <c r="S550" s="823">
        <f>VLOOKUP(Table5[[#This Row],[CommodityID]],Table9[],3,FALSE)</f>
        <v>1</v>
      </c>
      <c r="T550" s="823">
        <v>509</v>
      </c>
      <c r="U550" s="63" t="str">
        <f>IF(acute_input_data!$M550=0,"n.r.",IF(L550-M550&gt;0,"Y","N"))</f>
        <v>Y</v>
      </c>
      <c r="V550" s="818"/>
      <c r="W550" s="818"/>
      <c r="X550" s="818"/>
      <c r="Y550" s="824">
        <f t="shared" ref="Y550:Y557" si="11">SUM(J550:K550)</f>
        <v>111</v>
      </c>
    </row>
    <row r="551" spans="1:25" ht="13.5" customHeight="1" x14ac:dyDescent="0.2">
      <c r="A551" s="830" t="str">
        <f>CONCATENATE(acute_input_data!$D551," / ",Table5[[#This Row],[code num]])</f>
        <v>Dithiocarbamates (RD) - thiram scenario / 130020</v>
      </c>
      <c r="B551" s="820" t="str">
        <f>LEFT(Table5[[#This Row],[CommodityID]],8)</f>
        <v>P0130020</v>
      </c>
      <c r="C551" s="831">
        <f>1*(RIGHT(Table5[[#This Row],[left 8 char]],7))</f>
        <v>130020</v>
      </c>
      <c r="D551" s="878" t="s">
        <v>130</v>
      </c>
      <c r="E551" s="818" t="s">
        <v>878</v>
      </c>
      <c r="F551" s="818" t="s">
        <v>318</v>
      </c>
      <c r="G551" s="818" t="str">
        <f>CONCATENATE(Table5[[#This Row],[CommodityID]]," / ",Table5[[#This Row],[Pesticide]])</f>
        <v>P0130020A / Dithiocarbamates (RD) - thiram scenario</v>
      </c>
      <c r="H551" s="855">
        <v>5</v>
      </c>
      <c r="I551" s="818">
        <v>836</v>
      </c>
      <c r="J551" s="818">
        <v>205</v>
      </c>
      <c r="K551" s="818">
        <v>0</v>
      </c>
      <c r="L551" s="855">
        <v>3.2</v>
      </c>
      <c r="M551" s="855">
        <v>0.45216000000000006</v>
      </c>
      <c r="N551" s="818">
        <v>0</v>
      </c>
      <c r="O551" s="855"/>
      <c r="P551" s="855">
        <v>1</v>
      </c>
      <c r="Q551" s="822"/>
      <c r="R551" s="855">
        <v>56.5</v>
      </c>
      <c r="S551" s="823">
        <f>VLOOKUP(Table5[[#This Row],[CommodityID]],Table9[],3,FALSE)</f>
        <v>2</v>
      </c>
      <c r="T551" s="823">
        <v>510</v>
      </c>
      <c r="U551" s="63" t="str">
        <f>IF(acute_input_data!$M551=0,"n.r.",IF(L551-M551&gt;0,"Y","N"))</f>
        <v>Y</v>
      </c>
      <c r="V551" s="818"/>
      <c r="W551" s="818"/>
      <c r="X551" s="818"/>
      <c r="Y551" s="824">
        <f t="shared" si="11"/>
        <v>205</v>
      </c>
    </row>
    <row r="552" spans="1:25" ht="13.5" customHeight="1" x14ac:dyDescent="0.2">
      <c r="A552" s="830" t="str">
        <f>CONCATENATE(acute_input_data!$D552," / ",Table5[[#This Row],[code num]])</f>
        <v>Dithiocarbamates (RD) - thiram scenario / 162010</v>
      </c>
      <c r="B552" s="820" t="str">
        <f>LEFT(Table5[[#This Row],[CommodityID]],8)</f>
        <v>P0162010</v>
      </c>
      <c r="C552" s="831">
        <f>1*(RIGHT(Table5[[#This Row],[left 8 char]],7))</f>
        <v>162010</v>
      </c>
      <c r="D552" s="878" t="s">
        <v>130</v>
      </c>
      <c r="E552" s="818" t="s">
        <v>879</v>
      </c>
      <c r="F552" s="818" t="s">
        <v>316</v>
      </c>
      <c r="G552" s="818" t="str">
        <f>CONCATENATE(Table5[[#This Row],[CommodityID]]," / ",Table5[[#This Row],[Pesticide]])</f>
        <v>P0162010A / Dithiocarbamates (RD) - thiram scenario</v>
      </c>
      <c r="H552" s="855">
        <v>0.05</v>
      </c>
      <c r="I552" s="818">
        <v>518</v>
      </c>
      <c r="J552" s="818">
        <v>2</v>
      </c>
      <c r="K552" s="818">
        <v>2</v>
      </c>
      <c r="L552" s="855">
        <v>8.7999999999999995E-2</v>
      </c>
      <c r="M552" s="855">
        <v>5.5879999999999992E-3</v>
      </c>
      <c r="N552" s="818">
        <v>0</v>
      </c>
      <c r="O552" s="855"/>
      <c r="P552" s="855">
        <v>1</v>
      </c>
      <c r="Q552" s="822"/>
      <c r="R552" s="855">
        <v>56.5</v>
      </c>
      <c r="S552" s="823">
        <f>VLOOKUP(Table5[[#This Row],[CommodityID]],Table9[],3,FALSE)</f>
        <v>3</v>
      </c>
      <c r="T552" s="823">
        <v>511</v>
      </c>
      <c r="U552" s="63" t="str">
        <f>IF(acute_input_data!$M552=0,"n.r.",IF(L552-M552&gt;0,"Y","N"))</f>
        <v>Y</v>
      </c>
      <c r="V552" s="818"/>
      <c r="W552" s="818"/>
      <c r="X552" s="818"/>
      <c r="Y552" s="824">
        <f t="shared" si="11"/>
        <v>4</v>
      </c>
    </row>
    <row r="553" spans="1:25" ht="13.5" customHeight="1" x14ac:dyDescent="0.2">
      <c r="A553" s="830" t="str">
        <f>CONCATENATE(acute_input_data!$D553," / ",Table5[[#This Row],[code num]])</f>
        <v>Dithiocarbamates (RD) - thiram scenario / 211000</v>
      </c>
      <c r="B553" s="820" t="str">
        <f>LEFT(Table5[[#This Row],[CommodityID]],8)</f>
        <v>P0211000</v>
      </c>
      <c r="C553" s="831">
        <f>1*(RIGHT(Table5[[#This Row],[left 8 char]],7))</f>
        <v>211000</v>
      </c>
      <c r="D553" s="878" t="s">
        <v>130</v>
      </c>
      <c r="E553" s="818" t="s">
        <v>880</v>
      </c>
      <c r="F553" s="818" t="s">
        <v>319</v>
      </c>
      <c r="G553" s="818" t="str">
        <f>CONCATENATE(Table5[[#This Row],[CommodityID]]," / ",Table5[[#This Row],[Pesticide]])</f>
        <v>P0211000A / Dithiocarbamates (RD) - thiram scenario</v>
      </c>
      <c r="H553" s="855">
        <v>0.3</v>
      </c>
      <c r="I553" s="818">
        <v>799</v>
      </c>
      <c r="J553" s="818">
        <v>12</v>
      </c>
      <c r="K553" s="818">
        <v>0</v>
      </c>
      <c r="L553" s="855">
        <v>0.19</v>
      </c>
      <c r="M553" s="855">
        <v>2.8246666666666666E-2</v>
      </c>
      <c r="N553" s="818">
        <v>0</v>
      </c>
      <c r="O553" s="855"/>
      <c r="P553" s="855">
        <v>1</v>
      </c>
      <c r="Q553" s="822"/>
      <c r="R553" s="855">
        <v>56.5</v>
      </c>
      <c r="S553" s="823">
        <f>VLOOKUP(Table5[[#This Row],[CommodityID]],Table9[],3,FALSE)</f>
        <v>4</v>
      </c>
      <c r="T553" s="823">
        <v>512</v>
      </c>
      <c r="U553" s="63" t="str">
        <f>IF(acute_input_data!$M553=0,"n.r.",IF(L553-M553&gt;0,"Y","N"))</f>
        <v>Y</v>
      </c>
      <c r="V553" s="818"/>
      <c r="W553" s="818"/>
      <c r="X553" s="818"/>
      <c r="Y553" s="824">
        <f t="shared" si="11"/>
        <v>12</v>
      </c>
    </row>
    <row r="554" spans="1:25" ht="13.5" customHeight="1" x14ac:dyDescent="0.2">
      <c r="A554" s="830" t="str">
        <f>CONCATENATE(acute_input_data!$D554," / ",Table5[[#This Row],[code num]])</f>
        <v>Dithiocarbamates (RD) - thiram scenario / 213020</v>
      </c>
      <c r="B554" s="820" t="str">
        <f>LEFT(Table5[[#This Row],[CommodityID]],8)</f>
        <v>P0213020</v>
      </c>
      <c r="C554" s="831">
        <f>1*(RIGHT(Table5[[#This Row],[left 8 char]],7))</f>
        <v>213020</v>
      </c>
      <c r="D554" s="878" t="s">
        <v>130</v>
      </c>
      <c r="E554" s="818" t="s">
        <v>881</v>
      </c>
      <c r="F554" s="818" t="s">
        <v>315</v>
      </c>
      <c r="G554" s="818" t="str">
        <f>CONCATENATE(Table5[[#This Row],[CommodityID]]," / ",Table5[[#This Row],[Pesticide]])</f>
        <v>P0213020A / Dithiocarbamates (RD) - thiram scenario</v>
      </c>
      <c r="H554" s="855">
        <v>0.2</v>
      </c>
      <c r="I554" s="818">
        <v>826</v>
      </c>
      <c r="J554" s="818">
        <v>8</v>
      </c>
      <c r="K554" s="818">
        <v>0</v>
      </c>
      <c r="L554" s="855">
        <v>0.112</v>
      </c>
      <c r="M554" s="855">
        <v>6.8693333333333332E-3</v>
      </c>
      <c r="N554" s="818">
        <v>0</v>
      </c>
      <c r="O554" s="855"/>
      <c r="P554" s="855">
        <v>1</v>
      </c>
      <c r="Q554" s="822"/>
      <c r="R554" s="855">
        <v>56.5</v>
      </c>
      <c r="S554" s="823">
        <f>VLOOKUP(Table5[[#This Row],[CommodityID]],Table9[],3,FALSE)</f>
        <v>5</v>
      </c>
      <c r="T554" s="823">
        <v>513</v>
      </c>
      <c r="U554" s="63" t="str">
        <f>IF(acute_input_data!$M554=0,"n.r.",IF(L554-M554&gt;0,"Y","N"))</f>
        <v>Y</v>
      </c>
      <c r="V554" s="818"/>
      <c r="W554" s="818"/>
      <c r="X554" s="818"/>
      <c r="Y554" s="824">
        <f t="shared" si="11"/>
        <v>8</v>
      </c>
    </row>
    <row r="555" spans="1:25" ht="13.5" customHeight="1" x14ac:dyDescent="0.2">
      <c r="A555" s="830" t="str">
        <f>CONCATENATE(acute_input_data!$D555," / ",Table5[[#This Row],[code num]])</f>
        <v>Dithiocarbamates (RD) - thiram scenario / 300010</v>
      </c>
      <c r="B555" s="820" t="str">
        <f>LEFT(Table5[[#This Row],[CommodityID]],8)</f>
        <v>P0300010</v>
      </c>
      <c r="C555" s="831">
        <f>1*(RIGHT(Table5[[#This Row],[left 8 char]],7))</f>
        <v>300010</v>
      </c>
      <c r="D555" s="878" t="s">
        <v>130</v>
      </c>
      <c r="E555" s="818" t="s">
        <v>884</v>
      </c>
      <c r="F555" s="818" t="s">
        <v>311</v>
      </c>
      <c r="G555" s="818" t="str">
        <f>CONCATENATE(Table5[[#This Row],[CommodityID]]," / ",Table5[[#This Row],[Pesticide]])</f>
        <v>P0300010A / Dithiocarbamates (RD) - thiram scenario</v>
      </c>
      <c r="H555" s="855">
        <v>0.1</v>
      </c>
      <c r="I555" s="818">
        <v>403</v>
      </c>
      <c r="J555" s="818">
        <v>15</v>
      </c>
      <c r="K555" s="818">
        <v>1</v>
      </c>
      <c r="L555" s="855">
        <v>3.3</v>
      </c>
      <c r="M555" s="855">
        <v>5.8299999999999991E-2</v>
      </c>
      <c r="N555" s="818">
        <v>0</v>
      </c>
      <c r="O555" s="855"/>
      <c r="P555" s="855">
        <v>1</v>
      </c>
      <c r="Q555" s="822"/>
      <c r="R555" s="855">
        <v>56.5</v>
      </c>
      <c r="S555" s="823">
        <f>VLOOKUP(Table5[[#This Row],[CommodityID]],Table9[],3,FALSE)</f>
        <v>8</v>
      </c>
      <c r="T555" s="823">
        <v>514</v>
      </c>
      <c r="U555" s="63" t="str">
        <f>IF(acute_input_data!$M555=0,"n.r.",IF(L555-M555&gt;0,"Y","N"))</f>
        <v>Y</v>
      </c>
      <c r="V555" s="818"/>
      <c r="W555" s="818"/>
      <c r="X555" s="818"/>
      <c r="Y555" s="824">
        <f t="shared" si="11"/>
        <v>16</v>
      </c>
    </row>
    <row r="556" spans="1:25" ht="13.5" customHeight="1" x14ac:dyDescent="0.2">
      <c r="A556" s="830" t="str">
        <f>CONCATENATE(acute_input_data!$D556," / ",Table5[[#This Row],[code num]])</f>
        <v>Dithiocarbamates (RD) - thiram scenario / 500060</v>
      </c>
      <c r="B556" s="820" t="str">
        <f>LEFT(Table5[[#This Row],[CommodityID]],8)</f>
        <v>P0500060</v>
      </c>
      <c r="C556" s="831">
        <f>1*(RIGHT(Table5[[#This Row],[left 8 char]],7))</f>
        <v>500060</v>
      </c>
      <c r="D556" s="878" t="s">
        <v>130</v>
      </c>
      <c r="E556" s="818" t="s">
        <v>885</v>
      </c>
      <c r="F556" s="818" t="s">
        <v>314</v>
      </c>
      <c r="G556" s="818" t="str">
        <f>CONCATENATE(Table5[[#This Row],[CommodityID]]," / ",Table5[[#This Row],[Pesticide]])</f>
        <v>P0500060A / Dithiocarbamates (RD) - thiram scenario</v>
      </c>
      <c r="H556" s="855">
        <v>0.05</v>
      </c>
      <c r="I556" s="818">
        <v>421</v>
      </c>
      <c r="J556" s="818">
        <v>2</v>
      </c>
      <c r="K556" s="818">
        <v>0</v>
      </c>
      <c r="L556" s="855">
        <v>2.1000000000000001E-2</v>
      </c>
      <c r="M556" s="855">
        <v>2.5620000000000005E-4</v>
      </c>
      <c r="N556" s="818">
        <v>0</v>
      </c>
      <c r="O556" s="855"/>
      <c r="P556" s="855">
        <v>1</v>
      </c>
      <c r="Q556" s="822"/>
      <c r="R556" s="855">
        <v>56.5</v>
      </c>
      <c r="S556" s="823">
        <f>VLOOKUP(Table5[[#This Row],[CommodityID]],Table9[],3,FALSE)</f>
        <v>9</v>
      </c>
      <c r="T556" s="823">
        <v>515</v>
      </c>
      <c r="U556" s="63" t="str">
        <f>IF(acute_input_data!$M556=0,"n.r.",IF(L556-M556&gt;0,"Y","N"))</f>
        <v>Y</v>
      </c>
      <c r="V556" s="818"/>
      <c r="W556" s="818"/>
      <c r="X556" s="818"/>
      <c r="Y556" s="824">
        <f t="shared" si="11"/>
        <v>2</v>
      </c>
    </row>
    <row r="557" spans="1:25" ht="13.5" customHeight="1" x14ac:dyDescent="0.2">
      <c r="A557" s="830" t="str">
        <f>CONCATENATE(acute_input_data!$D557," / ",Table5[[#This Row],[code num]])</f>
        <v>Dithiocarbamates (RD) - thiram scenario / 500070</v>
      </c>
      <c r="B557" s="820" t="str">
        <f>LEFT(Table5[[#This Row],[CommodityID]],8)</f>
        <v>P0500070</v>
      </c>
      <c r="C557" s="831">
        <f>1*(RIGHT(Table5[[#This Row],[left 8 char]],7))</f>
        <v>500070</v>
      </c>
      <c r="D557" s="878" t="s">
        <v>130</v>
      </c>
      <c r="E557" s="818" t="s">
        <v>886</v>
      </c>
      <c r="F557" s="818" t="s">
        <v>320</v>
      </c>
      <c r="G557" s="818" t="str">
        <f>CONCATENATE(Table5[[#This Row],[CommodityID]]," / ",Table5[[#This Row],[Pesticide]])</f>
        <v>P0500070A / Dithiocarbamates (RD) - thiram scenario</v>
      </c>
      <c r="H557" s="855">
        <v>1</v>
      </c>
      <c r="I557" s="818">
        <v>482</v>
      </c>
      <c r="J557" s="818">
        <v>2</v>
      </c>
      <c r="K557" s="818">
        <v>0</v>
      </c>
      <c r="L557" s="855">
        <v>1.9E-2</v>
      </c>
      <c r="M557" s="855">
        <v>1.161111111111111E-4</v>
      </c>
      <c r="N557" s="818">
        <v>0</v>
      </c>
      <c r="O557" s="855"/>
      <c r="P557" s="855">
        <v>1</v>
      </c>
      <c r="Q557" s="822"/>
      <c r="R557" s="855">
        <v>56.5</v>
      </c>
      <c r="S557" s="823">
        <f>VLOOKUP(Table5[[#This Row],[CommodityID]],Table9[],3,FALSE)</f>
        <v>10</v>
      </c>
      <c r="T557" s="823">
        <v>516</v>
      </c>
      <c r="U557" s="63" t="str">
        <f>IF(acute_input_data!$M557=0,"n.r.",IF(L557-M557&gt;0,"Y","N"))</f>
        <v>Y</v>
      </c>
      <c r="V557" s="818"/>
      <c r="W557" s="818"/>
      <c r="X557" s="818"/>
      <c r="Y557" s="824">
        <f t="shared" si="11"/>
        <v>2</v>
      </c>
    </row>
    <row r="558" spans="1:25" ht="13.5" customHeight="1" x14ac:dyDescent="0.2">
      <c r="A558" s="830" t="str">
        <f>CONCATENATE(acute_input_data!$D558," / ",Table5[[#This Row],[code num]])</f>
        <v>Dithiocarbamates (RD) - ziram scenario / 110020</v>
      </c>
      <c r="B558" s="820" t="str">
        <f>LEFT(Table5[[#This Row],[CommodityID]],8)</f>
        <v>P0110020</v>
      </c>
      <c r="C558" s="831">
        <f>1*(RIGHT(Table5[[#This Row],[left 8 char]],7))</f>
        <v>110020</v>
      </c>
      <c r="D558" s="879" t="s">
        <v>132</v>
      </c>
      <c r="E558" s="818" t="s">
        <v>877</v>
      </c>
      <c r="F558" s="818" t="s">
        <v>313</v>
      </c>
      <c r="G558" s="818" t="str">
        <f>CONCATENATE(Table5[[#This Row],[CommodityID]]," / ",Table5[[#This Row],[Pesticide]])</f>
        <v>P0110020A / Dithiocarbamates (RD) - ziram scenario</v>
      </c>
      <c r="H558" s="855">
        <v>5</v>
      </c>
      <c r="I558" s="818">
        <v>701</v>
      </c>
      <c r="J558" s="818">
        <v>111</v>
      </c>
      <c r="K558" s="818">
        <v>0</v>
      </c>
      <c r="L558" s="855">
        <v>1.2</v>
      </c>
      <c r="M558" s="855">
        <v>0.15386666666666665</v>
      </c>
      <c r="N558" s="818">
        <v>0</v>
      </c>
      <c r="O558" s="855"/>
      <c r="P558" s="855">
        <v>1</v>
      </c>
      <c r="Q558" s="822"/>
      <c r="R558" s="855">
        <v>56.6</v>
      </c>
      <c r="S558" s="823">
        <f>VLOOKUP(Table5[[#This Row],[CommodityID]],Table9[],3,FALSE)</f>
        <v>1</v>
      </c>
      <c r="T558" s="823">
        <v>509</v>
      </c>
      <c r="U558" s="63" t="str">
        <f>IF(acute_input_data!$M558=0,"n.r.",IF(L558-M558&gt;0,"Y","N"))</f>
        <v>Y</v>
      </c>
      <c r="V558" s="818"/>
      <c r="W558" s="818"/>
      <c r="X558" s="818"/>
      <c r="Y558" s="824">
        <f t="shared" ref="Y558:Y565" si="12">SUM(J558:K558)</f>
        <v>111</v>
      </c>
    </row>
    <row r="559" spans="1:25" ht="13.5" customHeight="1" x14ac:dyDescent="0.2">
      <c r="A559" s="830" t="str">
        <f>CONCATENATE(acute_input_data!$D559," / ",Table5[[#This Row],[code num]])</f>
        <v>Dithiocarbamates (RD) - ziram scenario / 130020</v>
      </c>
      <c r="B559" s="820" t="str">
        <f>LEFT(Table5[[#This Row],[CommodityID]],8)</f>
        <v>P0130020</v>
      </c>
      <c r="C559" s="831">
        <f>1*(RIGHT(Table5[[#This Row],[left 8 char]],7))</f>
        <v>130020</v>
      </c>
      <c r="D559" s="879" t="s">
        <v>132</v>
      </c>
      <c r="E559" s="818" t="s">
        <v>878</v>
      </c>
      <c r="F559" s="818" t="s">
        <v>318</v>
      </c>
      <c r="G559" s="818" t="str">
        <f>CONCATENATE(Table5[[#This Row],[CommodityID]]," / ",Table5[[#This Row],[Pesticide]])</f>
        <v>P0130020A / Dithiocarbamates (RD) - ziram scenario</v>
      </c>
      <c r="H559" s="855">
        <v>5</v>
      </c>
      <c r="I559" s="818">
        <v>836</v>
      </c>
      <c r="J559" s="818">
        <v>205</v>
      </c>
      <c r="K559" s="818">
        <v>0</v>
      </c>
      <c r="L559" s="855">
        <v>3.2</v>
      </c>
      <c r="M559" s="855">
        <v>0.45216000000000006</v>
      </c>
      <c r="N559" s="818">
        <v>0</v>
      </c>
      <c r="O559" s="855"/>
      <c r="P559" s="855">
        <v>1</v>
      </c>
      <c r="Q559" s="822"/>
      <c r="R559" s="855">
        <v>56.6</v>
      </c>
      <c r="S559" s="823">
        <f>VLOOKUP(Table5[[#This Row],[CommodityID]],Table9[],3,FALSE)</f>
        <v>2</v>
      </c>
      <c r="T559" s="823">
        <v>510</v>
      </c>
      <c r="U559" s="63" t="str">
        <f>IF(acute_input_data!$M559=0,"n.r.",IF(L559-M559&gt;0,"Y","N"))</f>
        <v>Y</v>
      </c>
      <c r="V559" s="818"/>
      <c r="W559" s="818"/>
      <c r="X559" s="818"/>
      <c r="Y559" s="824">
        <f t="shared" si="12"/>
        <v>205</v>
      </c>
    </row>
    <row r="560" spans="1:25" ht="13.5" customHeight="1" x14ac:dyDescent="0.2">
      <c r="A560" s="830" t="str">
        <f>CONCATENATE(acute_input_data!$D560," / ",Table5[[#This Row],[code num]])</f>
        <v>Dithiocarbamates (RD) - ziram scenario / 162010</v>
      </c>
      <c r="B560" s="820" t="str">
        <f>LEFT(Table5[[#This Row],[CommodityID]],8)</f>
        <v>P0162010</v>
      </c>
      <c r="C560" s="831">
        <f>1*(RIGHT(Table5[[#This Row],[left 8 char]],7))</f>
        <v>162010</v>
      </c>
      <c r="D560" s="879" t="s">
        <v>132</v>
      </c>
      <c r="E560" s="818" t="s">
        <v>879</v>
      </c>
      <c r="F560" s="818" t="s">
        <v>316</v>
      </c>
      <c r="G560" s="818" t="str">
        <f>CONCATENATE(Table5[[#This Row],[CommodityID]]," / ",Table5[[#This Row],[Pesticide]])</f>
        <v>P0162010A / Dithiocarbamates (RD) - ziram scenario</v>
      </c>
      <c r="H560" s="855">
        <v>0.05</v>
      </c>
      <c r="I560" s="818">
        <v>518</v>
      </c>
      <c r="J560" s="818">
        <v>2</v>
      </c>
      <c r="K560" s="818">
        <v>2</v>
      </c>
      <c r="L560" s="855">
        <v>8.7999999999999995E-2</v>
      </c>
      <c r="M560" s="855">
        <v>5.5879999999999992E-3</v>
      </c>
      <c r="N560" s="818">
        <v>0</v>
      </c>
      <c r="O560" s="855"/>
      <c r="P560" s="855">
        <v>1</v>
      </c>
      <c r="Q560" s="822"/>
      <c r="R560" s="855">
        <v>56.6</v>
      </c>
      <c r="S560" s="823">
        <f>VLOOKUP(Table5[[#This Row],[CommodityID]],Table9[],3,FALSE)</f>
        <v>3</v>
      </c>
      <c r="T560" s="823">
        <v>511</v>
      </c>
      <c r="U560" s="63" t="str">
        <f>IF(acute_input_data!$M560=0,"n.r.",IF(L560-M560&gt;0,"Y","N"))</f>
        <v>Y</v>
      </c>
      <c r="V560" s="818"/>
      <c r="W560" s="818"/>
      <c r="X560" s="818"/>
      <c r="Y560" s="824">
        <f t="shared" si="12"/>
        <v>4</v>
      </c>
    </row>
    <row r="561" spans="1:25" ht="13.5" customHeight="1" x14ac:dyDescent="0.2">
      <c r="A561" s="830" t="str">
        <f>CONCATENATE(acute_input_data!$D561," / ",Table5[[#This Row],[code num]])</f>
        <v>Dithiocarbamates (RD) - ziram scenario / 211000</v>
      </c>
      <c r="B561" s="820" t="str">
        <f>LEFT(Table5[[#This Row],[CommodityID]],8)</f>
        <v>P0211000</v>
      </c>
      <c r="C561" s="831">
        <f>1*(RIGHT(Table5[[#This Row],[left 8 char]],7))</f>
        <v>211000</v>
      </c>
      <c r="D561" s="879" t="s">
        <v>132</v>
      </c>
      <c r="E561" s="818" t="s">
        <v>880</v>
      </c>
      <c r="F561" s="818" t="s">
        <v>319</v>
      </c>
      <c r="G561" s="818" t="str">
        <f>CONCATENATE(Table5[[#This Row],[CommodityID]]," / ",Table5[[#This Row],[Pesticide]])</f>
        <v>P0211000A / Dithiocarbamates (RD) - ziram scenario</v>
      </c>
      <c r="H561" s="855">
        <v>0.3</v>
      </c>
      <c r="I561" s="818">
        <v>799</v>
      </c>
      <c r="J561" s="818">
        <v>12</v>
      </c>
      <c r="K561" s="818">
        <v>0</v>
      </c>
      <c r="L561" s="855">
        <v>0.19</v>
      </c>
      <c r="M561" s="855">
        <v>2.8246666666666666E-2</v>
      </c>
      <c r="N561" s="818">
        <v>0</v>
      </c>
      <c r="O561" s="855"/>
      <c r="P561" s="855">
        <v>1</v>
      </c>
      <c r="Q561" s="822"/>
      <c r="R561" s="855">
        <v>56.6</v>
      </c>
      <c r="S561" s="823">
        <f>VLOOKUP(Table5[[#This Row],[CommodityID]],Table9[],3,FALSE)</f>
        <v>4</v>
      </c>
      <c r="T561" s="823">
        <v>512</v>
      </c>
      <c r="U561" s="63" t="str">
        <f>IF(acute_input_data!$M561=0,"n.r.",IF(L561-M561&gt;0,"Y","N"))</f>
        <v>Y</v>
      </c>
      <c r="V561" s="818"/>
      <c r="W561" s="818"/>
      <c r="X561" s="818"/>
      <c r="Y561" s="824">
        <f t="shared" si="12"/>
        <v>12</v>
      </c>
    </row>
    <row r="562" spans="1:25" ht="13.5" customHeight="1" x14ac:dyDescent="0.2">
      <c r="A562" s="830" t="str">
        <f>CONCATENATE(acute_input_data!$D562," / ",Table5[[#This Row],[code num]])</f>
        <v>Dithiocarbamates (RD) - ziram scenario / 213020</v>
      </c>
      <c r="B562" s="820" t="str">
        <f>LEFT(Table5[[#This Row],[CommodityID]],8)</f>
        <v>P0213020</v>
      </c>
      <c r="C562" s="831">
        <f>1*(RIGHT(Table5[[#This Row],[left 8 char]],7))</f>
        <v>213020</v>
      </c>
      <c r="D562" s="879" t="s">
        <v>132</v>
      </c>
      <c r="E562" s="818" t="s">
        <v>881</v>
      </c>
      <c r="F562" s="818" t="s">
        <v>315</v>
      </c>
      <c r="G562" s="818" t="str">
        <f>CONCATENATE(Table5[[#This Row],[CommodityID]]," / ",Table5[[#This Row],[Pesticide]])</f>
        <v>P0213020A / Dithiocarbamates (RD) - ziram scenario</v>
      </c>
      <c r="H562" s="855">
        <v>0.2</v>
      </c>
      <c r="I562" s="818">
        <v>826</v>
      </c>
      <c r="J562" s="818">
        <v>8</v>
      </c>
      <c r="K562" s="818">
        <v>0</v>
      </c>
      <c r="L562" s="855">
        <v>0.112</v>
      </c>
      <c r="M562" s="855">
        <v>6.8693333333333332E-3</v>
      </c>
      <c r="N562" s="818">
        <v>0</v>
      </c>
      <c r="O562" s="855"/>
      <c r="P562" s="855">
        <v>1</v>
      </c>
      <c r="Q562" s="822"/>
      <c r="R562" s="855">
        <v>56.6</v>
      </c>
      <c r="S562" s="823">
        <f>VLOOKUP(Table5[[#This Row],[CommodityID]],Table9[],3,FALSE)</f>
        <v>5</v>
      </c>
      <c r="T562" s="823">
        <v>513</v>
      </c>
      <c r="U562" s="63" t="str">
        <f>IF(acute_input_data!$M562=0,"n.r.",IF(L562-M562&gt;0,"Y","N"))</f>
        <v>Y</v>
      </c>
      <c r="V562" s="818"/>
      <c r="W562" s="818"/>
      <c r="X562" s="818"/>
      <c r="Y562" s="824">
        <f t="shared" si="12"/>
        <v>8</v>
      </c>
    </row>
    <row r="563" spans="1:25" ht="13.5" customHeight="1" x14ac:dyDescent="0.2">
      <c r="A563" s="830" t="str">
        <f>CONCATENATE(acute_input_data!$D563," / ",Table5[[#This Row],[code num]])</f>
        <v>Dithiocarbamates (RD) - ziram scenario / 300010</v>
      </c>
      <c r="B563" s="820" t="str">
        <f>LEFT(Table5[[#This Row],[CommodityID]],8)</f>
        <v>P0300010</v>
      </c>
      <c r="C563" s="831">
        <f>1*(RIGHT(Table5[[#This Row],[left 8 char]],7))</f>
        <v>300010</v>
      </c>
      <c r="D563" s="879" t="s">
        <v>132</v>
      </c>
      <c r="E563" s="818" t="s">
        <v>884</v>
      </c>
      <c r="F563" s="818" t="s">
        <v>311</v>
      </c>
      <c r="G563" s="818" t="str">
        <f>CONCATENATE(Table5[[#This Row],[CommodityID]]," / ",Table5[[#This Row],[Pesticide]])</f>
        <v>P0300010A / Dithiocarbamates (RD) - ziram scenario</v>
      </c>
      <c r="H563" s="855">
        <v>0.1</v>
      </c>
      <c r="I563" s="818">
        <v>403</v>
      </c>
      <c r="J563" s="818">
        <v>15</v>
      </c>
      <c r="K563" s="818">
        <v>1</v>
      </c>
      <c r="L563" s="855">
        <v>3.3</v>
      </c>
      <c r="M563" s="855">
        <v>5.8299999999999991E-2</v>
      </c>
      <c r="N563" s="818">
        <v>0</v>
      </c>
      <c r="O563" s="855"/>
      <c r="P563" s="855">
        <v>1</v>
      </c>
      <c r="Q563" s="822"/>
      <c r="R563" s="855">
        <v>56.6</v>
      </c>
      <c r="S563" s="823">
        <f>VLOOKUP(Table5[[#This Row],[CommodityID]],Table9[],3,FALSE)</f>
        <v>8</v>
      </c>
      <c r="T563" s="823">
        <v>514</v>
      </c>
      <c r="U563" s="63" t="str">
        <f>IF(acute_input_data!$M563=0,"n.r.",IF(L563-M563&gt;0,"Y","N"))</f>
        <v>Y</v>
      </c>
      <c r="V563" s="818"/>
      <c r="W563" s="818"/>
      <c r="X563" s="818"/>
      <c r="Y563" s="824">
        <f t="shared" si="12"/>
        <v>16</v>
      </c>
    </row>
    <row r="564" spans="1:25" ht="13.5" customHeight="1" x14ac:dyDescent="0.2">
      <c r="A564" s="830" t="str">
        <f>CONCATENATE(acute_input_data!$D564," / ",Table5[[#This Row],[code num]])</f>
        <v>Dithiocarbamates (RD) - ziram scenario / 500060</v>
      </c>
      <c r="B564" s="820" t="str">
        <f>LEFT(Table5[[#This Row],[CommodityID]],8)</f>
        <v>P0500060</v>
      </c>
      <c r="C564" s="831">
        <f>1*(RIGHT(Table5[[#This Row],[left 8 char]],7))</f>
        <v>500060</v>
      </c>
      <c r="D564" s="879" t="s">
        <v>132</v>
      </c>
      <c r="E564" s="818" t="s">
        <v>885</v>
      </c>
      <c r="F564" s="818" t="s">
        <v>314</v>
      </c>
      <c r="G564" s="818" t="str">
        <f>CONCATENATE(Table5[[#This Row],[CommodityID]]," / ",Table5[[#This Row],[Pesticide]])</f>
        <v>P0500060A / Dithiocarbamates (RD) - ziram scenario</v>
      </c>
      <c r="H564" s="855">
        <v>0.05</v>
      </c>
      <c r="I564" s="818">
        <v>421</v>
      </c>
      <c r="J564" s="818">
        <v>2</v>
      </c>
      <c r="K564" s="818">
        <v>0</v>
      </c>
      <c r="L564" s="855">
        <v>2.1000000000000001E-2</v>
      </c>
      <c r="M564" s="855">
        <v>2.5620000000000005E-4</v>
      </c>
      <c r="N564" s="818">
        <v>0</v>
      </c>
      <c r="O564" s="855"/>
      <c r="P564" s="855">
        <v>1</v>
      </c>
      <c r="Q564" s="822"/>
      <c r="R564" s="855">
        <v>56.6</v>
      </c>
      <c r="S564" s="823">
        <f>VLOOKUP(Table5[[#This Row],[CommodityID]],Table9[],3,FALSE)</f>
        <v>9</v>
      </c>
      <c r="T564" s="823">
        <v>515</v>
      </c>
      <c r="U564" s="63" t="str">
        <f>IF(acute_input_data!$M564=0,"n.r.",IF(L564-M564&gt;0,"Y","N"))</f>
        <v>Y</v>
      </c>
      <c r="V564" s="818"/>
      <c r="W564" s="818"/>
      <c r="X564" s="818"/>
      <c r="Y564" s="824">
        <f t="shared" si="12"/>
        <v>2</v>
      </c>
    </row>
    <row r="565" spans="1:25" ht="13.5" customHeight="1" x14ac:dyDescent="0.2">
      <c r="A565" s="830" t="str">
        <f>CONCATENATE(acute_input_data!$D565," / ",Table5[[#This Row],[code num]])</f>
        <v>Dithiocarbamates (RD) - ziram scenario / 500070</v>
      </c>
      <c r="B565" s="820" t="str">
        <f>LEFT(Table5[[#This Row],[CommodityID]],8)</f>
        <v>P0500070</v>
      </c>
      <c r="C565" s="831">
        <f>1*(RIGHT(Table5[[#This Row],[left 8 char]],7))</f>
        <v>500070</v>
      </c>
      <c r="D565" s="879" t="s">
        <v>132</v>
      </c>
      <c r="E565" s="818" t="s">
        <v>886</v>
      </c>
      <c r="F565" s="818" t="s">
        <v>320</v>
      </c>
      <c r="G565" s="818" t="str">
        <f>CONCATENATE(Table5[[#This Row],[CommodityID]]," / ",Table5[[#This Row],[Pesticide]])</f>
        <v>P0500070A / Dithiocarbamates (RD) - ziram scenario</v>
      </c>
      <c r="H565" s="855">
        <v>1</v>
      </c>
      <c r="I565" s="818">
        <v>482</v>
      </c>
      <c r="J565" s="818">
        <v>2</v>
      </c>
      <c r="K565" s="818">
        <v>0</v>
      </c>
      <c r="L565" s="855">
        <v>1.9E-2</v>
      </c>
      <c r="M565" s="855">
        <v>1.161111111111111E-4</v>
      </c>
      <c r="N565" s="818">
        <v>0</v>
      </c>
      <c r="O565" s="855"/>
      <c r="P565" s="855">
        <v>1</v>
      </c>
      <c r="Q565" s="822"/>
      <c r="R565" s="855">
        <v>56.6</v>
      </c>
      <c r="S565" s="823">
        <f>VLOOKUP(Table5[[#This Row],[CommodityID]],Table9[],3,FALSE)</f>
        <v>10</v>
      </c>
      <c r="T565" s="823">
        <v>516</v>
      </c>
      <c r="U565" s="63" t="str">
        <f>IF(acute_input_data!$M565=0,"n.r.",IF(L565-M565&gt;0,"Y","N"))</f>
        <v>Y</v>
      </c>
      <c r="V565" s="818"/>
      <c r="W565" s="818"/>
      <c r="X565" s="818"/>
      <c r="Y565" s="824">
        <f t="shared" si="12"/>
        <v>2</v>
      </c>
    </row>
    <row r="566" spans="1:25" ht="13.5" customHeight="1" x14ac:dyDescent="0.2">
      <c r="A566" s="830" t="str">
        <f>CONCATENATE(acute_input_data!$D566," / ",Table5[[#This Row],[code num]])</f>
        <v>Dodine (RD) / 110020</v>
      </c>
      <c r="B566" s="820" t="str">
        <f>LEFT(Table5[[#This Row],[CommodityID]],8)</f>
        <v>P0110020</v>
      </c>
      <c r="C566" s="831">
        <f>1*(RIGHT(Table5[[#This Row],[left 8 char]],7))</f>
        <v>110020</v>
      </c>
      <c r="D566" s="818" t="s">
        <v>1798</v>
      </c>
      <c r="E566" s="818" t="s">
        <v>877</v>
      </c>
      <c r="F566" s="818" t="s">
        <v>313</v>
      </c>
      <c r="G566" s="818" t="str">
        <f>CONCATENATE(Table5[[#This Row],[CommodityID]]," / ",Table5[[#This Row],[Pesticide]])</f>
        <v>P0110020A / Dodine (RD)</v>
      </c>
      <c r="H566" s="60">
        <v>0.01</v>
      </c>
      <c r="I566" s="818">
        <v>1175</v>
      </c>
      <c r="J566" s="818">
        <v>0</v>
      </c>
      <c r="K566" s="818">
        <v>0</v>
      </c>
      <c r="L566" s="855"/>
      <c r="M566" s="855"/>
      <c r="N566" s="818">
        <v>0</v>
      </c>
      <c r="O566" s="855">
        <v>0.1</v>
      </c>
      <c r="P566" s="855">
        <v>1</v>
      </c>
      <c r="Q566" s="822"/>
      <c r="R566" s="818">
        <v>57</v>
      </c>
      <c r="S566" s="823">
        <f>VLOOKUP(Table5[[#This Row],[CommodityID]],Table9[],3,FALSE)</f>
        <v>1</v>
      </c>
      <c r="T566" s="823">
        <v>517</v>
      </c>
      <c r="U566" s="63" t="str">
        <f>IF(acute_input_data!$M566=0,"n.r.",IF(L566-M566&gt;0,"Y","N"))</f>
        <v>n.r.</v>
      </c>
      <c r="V566" s="818">
        <v>1</v>
      </c>
      <c r="W566" s="818"/>
      <c r="X566" s="818"/>
      <c r="Y566" s="824">
        <f t="shared" ref="Y566:Y625" si="13">SUM(J566:K566)</f>
        <v>0</v>
      </c>
    </row>
    <row r="567" spans="1:25" ht="13.5" customHeight="1" x14ac:dyDescent="0.2">
      <c r="A567" s="830" t="str">
        <f>CONCATENATE(acute_input_data!$D567," / ",Table5[[#This Row],[code num]])</f>
        <v>Dodine (RD) / 130020</v>
      </c>
      <c r="B567" s="820" t="str">
        <f>LEFT(Table5[[#This Row],[CommodityID]],8)</f>
        <v>P0130020</v>
      </c>
      <c r="C567" s="831">
        <f>1*(RIGHT(Table5[[#This Row],[left 8 char]],7))</f>
        <v>130020</v>
      </c>
      <c r="D567" s="818" t="s">
        <v>1798</v>
      </c>
      <c r="E567" s="818" t="s">
        <v>878</v>
      </c>
      <c r="F567" s="818" t="s">
        <v>318</v>
      </c>
      <c r="G567" s="818" t="str">
        <f>CONCATENATE(Table5[[#This Row],[CommodityID]]," / ",Table5[[#This Row],[Pesticide]])</f>
        <v>P0130020A / Dodine (RD)</v>
      </c>
      <c r="H567" s="855">
        <v>0.9</v>
      </c>
      <c r="I567" s="818">
        <v>1060</v>
      </c>
      <c r="J567" s="818">
        <v>54</v>
      </c>
      <c r="K567" s="818">
        <v>1</v>
      </c>
      <c r="L567" s="855">
        <v>4.7</v>
      </c>
      <c r="M567" s="855">
        <v>0.66411000000000009</v>
      </c>
      <c r="N567" s="818">
        <v>1</v>
      </c>
      <c r="O567" s="855">
        <v>0.1</v>
      </c>
      <c r="P567" s="855">
        <v>1</v>
      </c>
      <c r="Q567" s="822"/>
      <c r="R567" s="818">
        <v>57</v>
      </c>
      <c r="S567" s="823">
        <f>VLOOKUP(Table5[[#This Row],[CommodityID]],Table9[],3,FALSE)</f>
        <v>2</v>
      </c>
      <c r="T567" s="823">
        <v>518</v>
      </c>
      <c r="U567" s="63" t="str">
        <f>IF(acute_input_data!$M567=0,"n.r.",IF(L567-M567&gt;0,"Y","N"))</f>
        <v>Y</v>
      </c>
      <c r="V567" s="818">
        <v>1</v>
      </c>
      <c r="W567" s="818"/>
      <c r="X567" s="818"/>
      <c r="Y567" s="824">
        <f t="shared" si="13"/>
        <v>55</v>
      </c>
    </row>
    <row r="568" spans="1:25" ht="13.5" customHeight="1" x14ac:dyDescent="0.2">
      <c r="A568" s="830" t="str">
        <f>CONCATENATE(acute_input_data!$D568," / ",Table5[[#This Row],[code num]])</f>
        <v>Dodine (RD) / 162010</v>
      </c>
      <c r="B568" s="820" t="str">
        <f>LEFT(Table5[[#This Row],[CommodityID]],8)</f>
        <v>P0162010</v>
      </c>
      <c r="C568" s="831">
        <f>1*(RIGHT(Table5[[#This Row],[left 8 char]],7))</f>
        <v>162010</v>
      </c>
      <c r="D568" s="818" t="s">
        <v>1798</v>
      </c>
      <c r="E568" s="818" t="s">
        <v>879</v>
      </c>
      <c r="F568" s="818" t="s">
        <v>316</v>
      </c>
      <c r="G568" s="818" t="str">
        <f>CONCATENATE(Table5[[#This Row],[CommodityID]]," / ",Table5[[#This Row],[Pesticide]])</f>
        <v>P0162010A / Dodine (RD)</v>
      </c>
      <c r="H568" s="60">
        <v>0.01</v>
      </c>
      <c r="I568" s="818">
        <v>749</v>
      </c>
      <c r="J568" s="818">
        <v>0</v>
      </c>
      <c r="K568" s="818">
        <v>1</v>
      </c>
      <c r="L568" s="855">
        <v>3.5000000000000003E-2</v>
      </c>
      <c r="M568" s="855">
        <v>2.2225000000000001E-3</v>
      </c>
      <c r="N568" s="818">
        <v>0</v>
      </c>
      <c r="O568" s="855">
        <v>0.1</v>
      </c>
      <c r="P568" s="855">
        <v>1</v>
      </c>
      <c r="Q568" s="822"/>
      <c r="R568" s="818">
        <v>57</v>
      </c>
      <c r="S568" s="823">
        <f>VLOOKUP(Table5[[#This Row],[CommodityID]],Table9[],3,FALSE)</f>
        <v>3</v>
      </c>
      <c r="T568" s="823">
        <v>519</v>
      </c>
      <c r="U568" s="63" t="str">
        <f>IF(acute_input_data!$M568=0,"n.r.",IF(L568-M568&gt;0,"Y","N"))</f>
        <v>Y</v>
      </c>
      <c r="V568" s="818">
        <v>1</v>
      </c>
      <c r="W568" s="818"/>
      <c r="X568" s="818"/>
      <c r="Y568" s="824">
        <f t="shared" si="13"/>
        <v>1</v>
      </c>
    </row>
    <row r="569" spans="1:25" ht="13.5" customHeight="1" x14ac:dyDescent="0.2">
      <c r="A569" s="830" t="str">
        <f>CONCATENATE(acute_input_data!$D569," / ",Table5[[#This Row],[code num]])</f>
        <v>Dodine (RD) / 211000</v>
      </c>
      <c r="B569" s="820" t="str">
        <f>LEFT(Table5[[#This Row],[CommodityID]],8)</f>
        <v>P0211000</v>
      </c>
      <c r="C569" s="831">
        <f>1*(RIGHT(Table5[[#This Row],[left 8 char]],7))</f>
        <v>211000</v>
      </c>
      <c r="D569" s="818" t="s">
        <v>1798</v>
      </c>
      <c r="E569" s="818" t="s">
        <v>880</v>
      </c>
      <c r="F569" s="818" t="s">
        <v>319</v>
      </c>
      <c r="G569" s="818" t="str">
        <f>CONCATENATE(Table5[[#This Row],[CommodityID]]," / ",Table5[[#This Row],[Pesticide]])</f>
        <v>P0211000A / Dodine (RD)</v>
      </c>
      <c r="H569" s="60">
        <v>0.01</v>
      </c>
      <c r="I569" s="818">
        <v>1569</v>
      </c>
      <c r="J569" s="818">
        <v>0</v>
      </c>
      <c r="K569" s="818">
        <v>0</v>
      </c>
      <c r="L569" s="855"/>
      <c r="M569" s="855"/>
      <c r="N569" s="818">
        <v>0</v>
      </c>
      <c r="O569" s="855">
        <v>0.1</v>
      </c>
      <c r="P569" s="855">
        <v>1</v>
      </c>
      <c r="Q569" s="822"/>
      <c r="R569" s="818">
        <v>57</v>
      </c>
      <c r="S569" s="823">
        <f>VLOOKUP(Table5[[#This Row],[CommodityID]],Table9[],3,FALSE)</f>
        <v>4</v>
      </c>
      <c r="T569" s="823">
        <v>520</v>
      </c>
      <c r="U569" s="63" t="str">
        <f>IF(acute_input_data!$M569=0,"n.r.",IF(L569-M569&gt;0,"Y","N"))</f>
        <v>n.r.</v>
      </c>
      <c r="V569" s="818">
        <v>1</v>
      </c>
      <c r="W569" s="818"/>
      <c r="X569" s="818"/>
      <c r="Y569" s="824">
        <f t="shared" si="13"/>
        <v>0</v>
      </c>
    </row>
    <row r="570" spans="1:25" ht="13.5" customHeight="1" x14ac:dyDescent="0.2">
      <c r="A570" s="830" t="str">
        <f>CONCATENATE(acute_input_data!$D570," / ",Table5[[#This Row],[code num]])</f>
        <v>Dodine (RD) / 213020</v>
      </c>
      <c r="B570" s="820" t="str">
        <f>LEFT(Table5[[#This Row],[CommodityID]],8)</f>
        <v>P0213020</v>
      </c>
      <c r="C570" s="831">
        <f>1*(RIGHT(Table5[[#This Row],[left 8 char]],7))</f>
        <v>213020</v>
      </c>
      <c r="D570" s="818" t="s">
        <v>1798</v>
      </c>
      <c r="E570" s="818" t="s">
        <v>881</v>
      </c>
      <c r="F570" s="818" t="s">
        <v>315</v>
      </c>
      <c r="G570" s="818" t="str">
        <f>CONCATENATE(Table5[[#This Row],[CommodityID]]," / ",Table5[[#This Row],[Pesticide]])</f>
        <v>P0213020A / Dodine (RD)</v>
      </c>
      <c r="H570" s="60">
        <v>0.01</v>
      </c>
      <c r="I570" s="818">
        <v>1136</v>
      </c>
      <c r="J570" s="818">
        <v>0</v>
      </c>
      <c r="K570" s="818">
        <v>0</v>
      </c>
      <c r="L570" s="855"/>
      <c r="M570" s="855"/>
      <c r="N570" s="818">
        <v>0</v>
      </c>
      <c r="O570" s="855">
        <v>0.1</v>
      </c>
      <c r="P570" s="855">
        <v>1</v>
      </c>
      <c r="Q570" s="822"/>
      <c r="R570" s="818">
        <v>57</v>
      </c>
      <c r="S570" s="823">
        <f>VLOOKUP(Table5[[#This Row],[CommodityID]],Table9[],3,FALSE)</f>
        <v>5</v>
      </c>
      <c r="T570" s="823">
        <v>521</v>
      </c>
      <c r="U570" s="63" t="str">
        <f>IF(acute_input_data!$M570=0,"n.r.",IF(L570-M570&gt;0,"Y","N"))</f>
        <v>n.r.</v>
      </c>
      <c r="V570" s="818">
        <v>1</v>
      </c>
      <c r="W570" s="818"/>
      <c r="X570" s="818"/>
      <c r="Y570" s="824">
        <f t="shared" si="13"/>
        <v>0</v>
      </c>
    </row>
    <row r="571" spans="1:25" ht="13.5" customHeight="1" x14ac:dyDescent="0.2">
      <c r="A571" s="830" t="str">
        <f>CONCATENATE(acute_input_data!$D571," / ",Table5[[#This Row],[code num]])</f>
        <v>Dodine (RD) / 220020</v>
      </c>
      <c r="B571" s="820" t="str">
        <f>LEFT(Table5[[#This Row],[CommodityID]],8)</f>
        <v>P0220020</v>
      </c>
      <c r="C571" s="831">
        <f>1*(RIGHT(Table5[[#This Row],[left 8 char]],7))</f>
        <v>220020</v>
      </c>
      <c r="D571" s="818" t="s">
        <v>1798</v>
      </c>
      <c r="E571" s="818" t="s">
        <v>882</v>
      </c>
      <c r="F571" s="818" t="s">
        <v>317</v>
      </c>
      <c r="G571" s="818" t="str">
        <f>CONCATENATE(Table5[[#This Row],[CommodityID]]," / ",Table5[[#This Row],[Pesticide]])</f>
        <v>P0220020A / Dodine (RD)</v>
      </c>
      <c r="H571" s="60">
        <v>0.01</v>
      </c>
      <c r="I571" s="818">
        <v>723</v>
      </c>
      <c r="J571" s="818">
        <v>0</v>
      </c>
      <c r="K571" s="818">
        <v>0</v>
      </c>
      <c r="L571" s="855"/>
      <c r="M571" s="855"/>
      <c r="N571" s="818">
        <v>0</v>
      </c>
      <c r="O571" s="855">
        <v>0.1</v>
      </c>
      <c r="P571" s="855">
        <v>1</v>
      </c>
      <c r="Q571" s="822"/>
      <c r="R571" s="818">
        <v>57</v>
      </c>
      <c r="S571" s="823">
        <f>VLOOKUP(Table5[[#This Row],[CommodityID]],Table9[],3,FALSE)</f>
        <v>6</v>
      </c>
      <c r="T571" s="823">
        <v>522</v>
      </c>
      <c r="U571" s="63" t="str">
        <f>IF(acute_input_data!$M571=0,"n.r.",IF(L571-M571&gt;0,"Y","N"))</f>
        <v>n.r.</v>
      </c>
      <c r="V571" s="818">
        <v>1</v>
      </c>
      <c r="W571" s="818"/>
      <c r="X571" s="818"/>
      <c r="Y571" s="824">
        <f t="shared" si="13"/>
        <v>0</v>
      </c>
    </row>
    <row r="572" spans="1:25" ht="13.5" customHeight="1" x14ac:dyDescent="0.2">
      <c r="A572" s="830" t="str">
        <f>CONCATENATE(acute_input_data!$D572," / ",Table5[[#This Row],[code num]])</f>
        <v>Dodine (RD) / 241020</v>
      </c>
      <c r="B572" s="820" t="str">
        <f>LEFT(Table5[[#This Row],[CommodityID]],8)</f>
        <v>P0241020</v>
      </c>
      <c r="C572" s="831">
        <f>1*(RIGHT(Table5[[#This Row],[left 8 char]],7))</f>
        <v>241020</v>
      </c>
      <c r="D572" s="818" t="s">
        <v>1798</v>
      </c>
      <c r="E572" s="818" t="s">
        <v>883</v>
      </c>
      <c r="F572" s="818" t="s">
        <v>312</v>
      </c>
      <c r="G572" s="818" t="str">
        <f>CONCATENATE(Table5[[#This Row],[CommodityID]]," / ",Table5[[#This Row],[Pesticide]])</f>
        <v>P0241020A / Dodine (RD)</v>
      </c>
      <c r="H572" s="60">
        <v>0.01</v>
      </c>
      <c r="I572" s="818">
        <v>673</v>
      </c>
      <c r="J572" s="818">
        <v>0</v>
      </c>
      <c r="K572" s="818">
        <v>0</v>
      </c>
      <c r="L572" s="855"/>
      <c r="M572" s="855"/>
      <c r="N572" s="818">
        <v>0</v>
      </c>
      <c r="O572" s="855">
        <v>0.1</v>
      </c>
      <c r="P572" s="855">
        <v>1</v>
      </c>
      <c r="Q572" s="822"/>
      <c r="R572" s="818">
        <v>57</v>
      </c>
      <c r="S572" s="823">
        <f>VLOOKUP(Table5[[#This Row],[CommodityID]],Table9[],3,FALSE)</f>
        <v>7</v>
      </c>
      <c r="T572" s="823">
        <v>523</v>
      </c>
      <c r="U572" s="63" t="str">
        <f>IF(acute_input_data!$M572=0,"n.r.",IF(L572-M572&gt;0,"Y","N"))</f>
        <v>n.r.</v>
      </c>
      <c r="V572" s="818">
        <v>1</v>
      </c>
      <c r="W572" s="818"/>
      <c r="X572" s="818"/>
      <c r="Y572" s="824">
        <f t="shared" si="13"/>
        <v>0</v>
      </c>
    </row>
    <row r="573" spans="1:25" ht="13.5" customHeight="1" x14ac:dyDescent="0.2">
      <c r="A573" s="830" t="str">
        <f>CONCATENATE(acute_input_data!$D573," / ",Table5[[#This Row],[code num]])</f>
        <v>Dodine (RD) / 300010</v>
      </c>
      <c r="B573" s="820" t="str">
        <f>LEFT(Table5[[#This Row],[CommodityID]],8)</f>
        <v>P0300010</v>
      </c>
      <c r="C573" s="831">
        <f>1*(RIGHT(Table5[[#This Row],[left 8 char]],7))</f>
        <v>300010</v>
      </c>
      <c r="D573" s="818" t="s">
        <v>1798</v>
      </c>
      <c r="E573" s="818" t="s">
        <v>884</v>
      </c>
      <c r="F573" s="818" t="s">
        <v>311</v>
      </c>
      <c r="G573" s="818" t="str">
        <f>CONCATENATE(Table5[[#This Row],[CommodityID]]," / ",Table5[[#This Row],[Pesticide]])</f>
        <v>P0300010A / Dodine (RD)</v>
      </c>
      <c r="H573" s="60">
        <v>0.01</v>
      </c>
      <c r="I573" s="818">
        <v>594</v>
      </c>
      <c r="J573" s="818">
        <v>1</v>
      </c>
      <c r="K573" s="818">
        <v>0</v>
      </c>
      <c r="L573" s="855">
        <v>0.01</v>
      </c>
      <c r="M573" s="855">
        <v>1.7666666666666669E-4</v>
      </c>
      <c r="N573" s="818">
        <v>0</v>
      </c>
      <c r="O573" s="855">
        <v>0.1</v>
      </c>
      <c r="P573" s="855">
        <v>1</v>
      </c>
      <c r="Q573" s="822"/>
      <c r="R573" s="818">
        <v>57</v>
      </c>
      <c r="S573" s="823">
        <f>VLOOKUP(Table5[[#This Row],[CommodityID]],Table9[],3,FALSE)</f>
        <v>8</v>
      </c>
      <c r="T573" s="823">
        <v>524</v>
      </c>
      <c r="U573" s="63" t="str">
        <f>IF(acute_input_data!$M573=0,"n.r.",IF(L573-M573&gt;0,"Y","N"))</f>
        <v>Y</v>
      </c>
      <c r="V573" s="818">
        <v>1</v>
      </c>
      <c r="W573" s="818"/>
      <c r="X573" s="818"/>
      <c r="Y573" s="824">
        <f t="shared" si="13"/>
        <v>1</v>
      </c>
    </row>
    <row r="574" spans="1:25" ht="13.5" customHeight="1" x14ac:dyDescent="0.2">
      <c r="A574" s="830" t="str">
        <f>CONCATENATE(acute_input_data!$D574," / ",Table5[[#This Row],[code num]])</f>
        <v>Dodine (RD) / 500060</v>
      </c>
      <c r="B574" s="820" t="str">
        <f>LEFT(Table5[[#This Row],[CommodityID]],8)</f>
        <v>P0500060</v>
      </c>
      <c r="C574" s="831">
        <f>1*(RIGHT(Table5[[#This Row],[left 8 char]],7))</f>
        <v>500060</v>
      </c>
      <c r="D574" s="818" t="s">
        <v>1798</v>
      </c>
      <c r="E574" s="818" t="s">
        <v>885</v>
      </c>
      <c r="F574" s="818" t="s">
        <v>314</v>
      </c>
      <c r="G574" s="818" t="str">
        <f>CONCATENATE(Table5[[#This Row],[CommodityID]]," / ",Table5[[#This Row],[Pesticide]])</f>
        <v>P0500060A / Dodine (RD)</v>
      </c>
      <c r="H574" s="60">
        <v>0.01</v>
      </c>
      <c r="I574" s="818">
        <v>784</v>
      </c>
      <c r="J574" s="818">
        <v>0</v>
      </c>
      <c r="K574" s="818">
        <v>0</v>
      </c>
      <c r="L574" s="855"/>
      <c r="M574" s="855"/>
      <c r="N574" s="818">
        <v>0</v>
      </c>
      <c r="O574" s="855">
        <v>0.1</v>
      </c>
      <c r="P574" s="855">
        <v>1</v>
      </c>
      <c r="Q574" s="822"/>
      <c r="R574" s="818">
        <v>57</v>
      </c>
      <c r="S574" s="823">
        <f>VLOOKUP(Table5[[#This Row],[CommodityID]],Table9[],3,FALSE)</f>
        <v>9</v>
      </c>
      <c r="T574" s="823">
        <v>525</v>
      </c>
      <c r="U574" s="63" t="str">
        <f>IF(acute_input_data!$M574=0,"n.r.",IF(L574-M574&gt;0,"Y","N"))</f>
        <v>n.r.</v>
      </c>
      <c r="V574" s="818">
        <v>1</v>
      </c>
      <c r="W574" s="818"/>
      <c r="X574" s="818"/>
      <c r="Y574" s="824">
        <f t="shared" si="13"/>
        <v>0</v>
      </c>
    </row>
    <row r="575" spans="1:25" ht="13.5" customHeight="1" x14ac:dyDescent="0.2">
      <c r="A575" s="830" t="str">
        <f>CONCATENATE(acute_input_data!$D575," / ",Table5[[#This Row],[code num]])</f>
        <v>Dodine (RD) / 500070</v>
      </c>
      <c r="B575" s="820" t="str">
        <f>LEFT(Table5[[#This Row],[CommodityID]],8)</f>
        <v>P0500070</v>
      </c>
      <c r="C575" s="831">
        <f>1*(RIGHT(Table5[[#This Row],[left 8 char]],7))</f>
        <v>500070</v>
      </c>
      <c r="D575" s="818" t="s">
        <v>1798</v>
      </c>
      <c r="E575" s="818" t="s">
        <v>886</v>
      </c>
      <c r="F575" s="818" t="s">
        <v>320</v>
      </c>
      <c r="G575" s="818" t="str">
        <f>CONCATENATE(Table5[[#This Row],[CommodityID]]," / ",Table5[[#This Row],[Pesticide]])</f>
        <v>P0500070A / Dodine (RD)</v>
      </c>
      <c r="H575" s="60">
        <v>0.01</v>
      </c>
      <c r="I575" s="818">
        <v>528</v>
      </c>
      <c r="J575" s="818">
        <v>0</v>
      </c>
      <c r="K575" s="818">
        <v>0</v>
      </c>
      <c r="L575" s="855"/>
      <c r="M575" s="855"/>
      <c r="N575" s="818">
        <v>0</v>
      </c>
      <c r="O575" s="855">
        <v>0.1</v>
      </c>
      <c r="P575" s="855">
        <v>1</v>
      </c>
      <c r="Q575" s="822"/>
      <c r="R575" s="818">
        <v>57</v>
      </c>
      <c r="S575" s="823">
        <f>VLOOKUP(Table5[[#This Row],[CommodityID]],Table9[],3,FALSE)</f>
        <v>10</v>
      </c>
      <c r="T575" s="823">
        <v>526</v>
      </c>
      <c r="U575" s="63" t="str">
        <f>IF(acute_input_data!$M575=0,"n.r.",IF(L575-M575&gt;0,"Y","N"))</f>
        <v>n.r.</v>
      </c>
      <c r="V575" s="818">
        <v>1</v>
      </c>
      <c r="W575" s="818"/>
      <c r="X575" s="818"/>
      <c r="Y575" s="824">
        <f t="shared" si="13"/>
        <v>0</v>
      </c>
    </row>
    <row r="576" spans="1:25" ht="13.5" customHeight="1" x14ac:dyDescent="0.2">
      <c r="A576" s="830" t="str">
        <f>CONCATENATE(acute_input_data!$D576," / ",Table5[[#This Row],[code num]])</f>
        <v>Emamectin (RD) / 110020</v>
      </c>
      <c r="B576" s="820" t="str">
        <f>LEFT(Table5[[#This Row],[CommodityID]],8)</f>
        <v>P0110020</v>
      </c>
      <c r="C576" s="831">
        <f>1*(RIGHT(Table5[[#This Row],[left 8 char]],7))</f>
        <v>110020</v>
      </c>
      <c r="D576" s="818" t="s">
        <v>1799</v>
      </c>
      <c r="E576" s="818" t="s">
        <v>877</v>
      </c>
      <c r="F576" s="818" t="s">
        <v>313</v>
      </c>
      <c r="G576" s="818" t="str">
        <f>CONCATENATE(Table5[[#This Row],[CommodityID]]," / ",Table5[[#This Row],[Pesticide]])</f>
        <v>P0110020A / Emamectin (RD)</v>
      </c>
      <c r="H576" s="60">
        <v>0.01</v>
      </c>
      <c r="I576" s="818">
        <v>1030</v>
      </c>
      <c r="J576" s="818">
        <v>0</v>
      </c>
      <c r="K576" s="818">
        <v>0</v>
      </c>
      <c r="L576" s="855"/>
      <c r="M576" s="855"/>
      <c r="N576" s="818">
        <v>0</v>
      </c>
      <c r="O576" s="855">
        <v>0.01</v>
      </c>
      <c r="P576" s="855">
        <v>0.25</v>
      </c>
      <c r="Q576" s="822"/>
      <c r="R576" s="818">
        <v>58</v>
      </c>
      <c r="S576" s="823">
        <f>VLOOKUP(Table5[[#This Row],[CommodityID]],Table9[],3,FALSE)</f>
        <v>1</v>
      </c>
      <c r="T576" s="823">
        <v>527</v>
      </c>
      <c r="U576" s="63" t="str">
        <f>IF(acute_input_data!$M576=0,"n.r.",IF(L576-M576&gt;0,"Y","N"))</f>
        <v>n.r.</v>
      </c>
      <c r="V576" s="818">
        <v>1</v>
      </c>
      <c r="W576" s="818"/>
      <c r="X576" s="818"/>
      <c r="Y576" s="824">
        <f t="shared" si="13"/>
        <v>0</v>
      </c>
    </row>
    <row r="577" spans="1:25" ht="13.5" customHeight="1" x14ac:dyDescent="0.2">
      <c r="A577" s="830" t="str">
        <f>CONCATENATE(acute_input_data!$D577," / ",Table5[[#This Row],[code num]])</f>
        <v>Emamectin (RD) / 130020</v>
      </c>
      <c r="B577" s="820" t="str">
        <f>LEFT(Table5[[#This Row],[CommodityID]],8)</f>
        <v>P0130020</v>
      </c>
      <c r="C577" s="831">
        <f>1*(RIGHT(Table5[[#This Row],[left 8 char]],7))</f>
        <v>130020</v>
      </c>
      <c r="D577" s="818" t="s">
        <v>1799</v>
      </c>
      <c r="E577" s="818" t="s">
        <v>878</v>
      </c>
      <c r="F577" s="818" t="s">
        <v>318</v>
      </c>
      <c r="G577" s="818" t="str">
        <f>CONCATENATE(Table5[[#This Row],[CommodityID]]," / ",Table5[[#This Row],[Pesticide]])</f>
        <v>P0130020A / Emamectin (RD)</v>
      </c>
      <c r="H577" s="60">
        <v>0.02</v>
      </c>
      <c r="I577" s="818">
        <v>879</v>
      </c>
      <c r="J577" s="818">
        <v>1</v>
      </c>
      <c r="K577" s="818">
        <v>0</v>
      </c>
      <c r="L577" s="855">
        <v>1.0999999999999999E-2</v>
      </c>
      <c r="M577" s="855">
        <v>1.5543E-3</v>
      </c>
      <c r="N577" s="818">
        <v>0</v>
      </c>
      <c r="O577" s="855">
        <v>0.01</v>
      </c>
      <c r="P577" s="855">
        <v>1</v>
      </c>
      <c r="Q577" s="822"/>
      <c r="R577" s="818">
        <v>58</v>
      </c>
      <c r="S577" s="823">
        <f>VLOOKUP(Table5[[#This Row],[CommodityID]],Table9[],3,FALSE)</f>
        <v>2</v>
      </c>
      <c r="T577" s="823">
        <v>528</v>
      </c>
      <c r="U577" s="833" t="str">
        <f>IF(acute_input_data!$M577=0,"n.r.",IF(L577-M577&gt;0,"Y","N"))</f>
        <v>Y</v>
      </c>
      <c r="V577" s="824"/>
      <c r="W577" s="824"/>
      <c r="X577" s="825"/>
      <c r="Y577" s="825">
        <f t="shared" si="13"/>
        <v>1</v>
      </c>
    </row>
    <row r="578" spans="1:25" ht="13.5" customHeight="1" x14ac:dyDescent="0.2">
      <c r="A578" s="830" t="str">
        <f>CONCATENATE(acute_input_data!$D578," / ",Table5[[#This Row],[code num]])</f>
        <v>Emamectin (RD) / 162010</v>
      </c>
      <c r="B578" s="820" t="str">
        <f>LEFT(Table5[[#This Row],[CommodityID]],8)</f>
        <v>P0162010</v>
      </c>
      <c r="C578" s="831">
        <f>1*(RIGHT(Table5[[#This Row],[left 8 char]],7))</f>
        <v>162010</v>
      </c>
      <c r="D578" s="818" t="s">
        <v>1799</v>
      </c>
      <c r="E578" s="818" t="s">
        <v>879</v>
      </c>
      <c r="F578" s="818" t="s">
        <v>316</v>
      </c>
      <c r="G578" s="818" t="str">
        <f>CONCATENATE(Table5[[#This Row],[CommodityID]]," / ",Table5[[#This Row],[Pesticide]])</f>
        <v>P0162010A / Emamectin (RD)</v>
      </c>
      <c r="H578" s="60">
        <v>0.01</v>
      </c>
      <c r="I578" s="818">
        <v>637</v>
      </c>
      <c r="J578" s="818">
        <v>0</v>
      </c>
      <c r="K578" s="818">
        <v>0</v>
      </c>
      <c r="L578" s="855"/>
      <c r="M578" s="855"/>
      <c r="N578" s="818">
        <v>0</v>
      </c>
      <c r="O578" s="855">
        <v>0.01</v>
      </c>
      <c r="P578" s="855">
        <v>1</v>
      </c>
      <c r="Q578" s="822"/>
      <c r="R578" s="818">
        <v>58</v>
      </c>
      <c r="S578" s="823">
        <f>VLOOKUP(Table5[[#This Row],[CommodityID]],Table9[],3,FALSE)</f>
        <v>3</v>
      </c>
      <c r="T578" s="823">
        <v>529</v>
      </c>
      <c r="U578" s="63" t="str">
        <f>IF(acute_input_data!$M578=0,"n.r.",IF(L578-M578&gt;0,"Y","N"))</f>
        <v>n.r.</v>
      </c>
      <c r="V578" s="818">
        <v>1</v>
      </c>
      <c r="W578" s="818"/>
      <c r="X578" s="818"/>
      <c r="Y578" s="824">
        <f t="shared" si="13"/>
        <v>0</v>
      </c>
    </row>
    <row r="579" spans="1:25" ht="13.5" customHeight="1" x14ac:dyDescent="0.2">
      <c r="A579" s="830" t="str">
        <f>CONCATENATE(acute_input_data!$D579," / ",Table5[[#This Row],[code num]])</f>
        <v>Emamectin (RD) / 211000</v>
      </c>
      <c r="B579" s="820" t="str">
        <f>LEFT(Table5[[#This Row],[CommodityID]],8)</f>
        <v>P0211000</v>
      </c>
      <c r="C579" s="831">
        <f>1*(RIGHT(Table5[[#This Row],[left 8 char]],7))</f>
        <v>211000</v>
      </c>
      <c r="D579" s="818" t="s">
        <v>1799</v>
      </c>
      <c r="E579" s="818" t="s">
        <v>880</v>
      </c>
      <c r="F579" s="818" t="s">
        <v>319</v>
      </c>
      <c r="G579" s="818" t="str">
        <f>CONCATENATE(Table5[[#This Row],[CommodityID]]," / ",Table5[[#This Row],[Pesticide]])</f>
        <v>P0211000A / Emamectin (RD)</v>
      </c>
      <c r="H579" s="60">
        <v>0.01</v>
      </c>
      <c r="I579" s="818">
        <v>1461</v>
      </c>
      <c r="J579" s="818">
        <v>0</v>
      </c>
      <c r="K579" s="818">
        <v>0</v>
      </c>
      <c r="L579" s="855"/>
      <c r="M579" s="855"/>
      <c r="N579" s="818">
        <v>0</v>
      </c>
      <c r="O579" s="855">
        <v>0.01</v>
      </c>
      <c r="P579" s="855">
        <v>1</v>
      </c>
      <c r="Q579" s="822"/>
      <c r="R579" s="818">
        <v>58</v>
      </c>
      <c r="S579" s="823">
        <f>VLOOKUP(Table5[[#This Row],[CommodityID]],Table9[],3,FALSE)</f>
        <v>4</v>
      </c>
      <c r="T579" s="823">
        <v>530</v>
      </c>
      <c r="U579" s="63" t="str">
        <f>IF(acute_input_data!$M579=0,"n.r.",IF(L579-M579&gt;0,"Y","N"))</f>
        <v>n.r.</v>
      </c>
      <c r="V579" s="818">
        <v>1</v>
      </c>
      <c r="W579" s="818"/>
      <c r="X579" s="818"/>
      <c r="Y579" s="824">
        <f t="shared" si="13"/>
        <v>0</v>
      </c>
    </row>
    <row r="580" spans="1:25" ht="13.5" customHeight="1" x14ac:dyDescent="0.2">
      <c r="A580" s="830" t="str">
        <f>CONCATENATE(acute_input_data!$D580," / ",Table5[[#This Row],[code num]])</f>
        <v>Emamectin (RD) / 213020</v>
      </c>
      <c r="B580" s="820" t="str">
        <f>LEFT(Table5[[#This Row],[CommodityID]],8)</f>
        <v>P0213020</v>
      </c>
      <c r="C580" s="831">
        <f>1*(RIGHT(Table5[[#This Row],[left 8 char]],7))</f>
        <v>213020</v>
      </c>
      <c r="D580" s="818" t="s">
        <v>1799</v>
      </c>
      <c r="E580" s="818" t="s">
        <v>881</v>
      </c>
      <c r="F580" s="818" t="s">
        <v>315</v>
      </c>
      <c r="G580" s="818" t="str">
        <f>CONCATENATE(Table5[[#This Row],[CommodityID]]," / ",Table5[[#This Row],[Pesticide]])</f>
        <v>P0213020A / Emamectin (RD)</v>
      </c>
      <c r="H580" s="60">
        <v>0.01</v>
      </c>
      <c r="I580" s="818">
        <v>1073</v>
      </c>
      <c r="J580" s="818">
        <v>0</v>
      </c>
      <c r="K580" s="818">
        <v>0</v>
      </c>
      <c r="L580" s="855"/>
      <c r="M580" s="855"/>
      <c r="N580" s="818">
        <v>0</v>
      </c>
      <c r="O580" s="855">
        <v>0.01</v>
      </c>
      <c r="P580" s="855">
        <v>1</v>
      </c>
      <c r="Q580" s="822"/>
      <c r="R580" s="818">
        <v>58</v>
      </c>
      <c r="S580" s="823">
        <f>VLOOKUP(Table5[[#This Row],[CommodityID]],Table9[],3,FALSE)</f>
        <v>5</v>
      </c>
      <c r="T580" s="823">
        <v>531</v>
      </c>
      <c r="U580" s="63" t="str">
        <f>IF(acute_input_data!$M580=0,"n.r.",IF(L580-M580&gt;0,"Y","N"))</f>
        <v>n.r.</v>
      </c>
      <c r="V580" s="818">
        <v>1</v>
      </c>
      <c r="W580" s="818"/>
      <c r="X580" s="818"/>
      <c r="Y580" s="824">
        <f t="shared" si="13"/>
        <v>0</v>
      </c>
    </row>
    <row r="581" spans="1:25" ht="13.5" customHeight="1" x14ac:dyDescent="0.2">
      <c r="A581" s="830" t="str">
        <f>CONCATENATE(acute_input_data!$D581," / ",Table5[[#This Row],[code num]])</f>
        <v>Emamectin (RD) / 220020</v>
      </c>
      <c r="B581" s="820" t="str">
        <f>LEFT(Table5[[#This Row],[CommodityID]],8)</f>
        <v>P0220020</v>
      </c>
      <c r="C581" s="831">
        <f>1*(RIGHT(Table5[[#This Row],[left 8 char]],7))</f>
        <v>220020</v>
      </c>
      <c r="D581" s="818" t="s">
        <v>1799</v>
      </c>
      <c r="E581" s="818" t="s">
        <v>882</v>
      </c>
      <c r="F581" s="818" t="s">
        <v>317</v>
      </c>
      <c r="G581" s="818" t="str">
        <f>CONCATENATE(Table5[[#This Row],[CommodityID]]," / ",Table5[[#This Row],[Pesticide]])</f>
        <v>P0220020A / Emamectin (RD)</v>
      </c>
      <c r="H581" s="60">
        <v>0.01</v>
      </c>
      <c r="I581" s="818">
        <v>643</v>
      </c>
      <c r="J581" s="818">
        <v>0</v>
      </c>
      <c r="K581" s="818">
        <v>0</v>
      </c>
      <c r="L581" s="855"/>
      <c r="M581" s="855"/>
      <c r="N581" s="818">
        <v>0</v>
      </c>
      <c r="O581" s="855">
        <v>0.01</v>
      </c>
      <c r="P581" s="855">
        <v>1</v>
      </c>
      <c r="Q581" s="822"/>
      <c r="R581" s="818">
        <v>58</v>
      </c>
      <c r="S581" s="823">
        <f>VLOOKUP(Table5[[#This Row],[CommodityID]],Table9[],3,FALSE)</f>
        <v>6</v>
      </c>
      <c r="T581" s="823">
        <v>532</v>
      </c>
      <c r="U581" s="63" t="str">
        <f>IF(acute_input_data!$M581=0,"n.r.",IF(L581-M581&gt;0,"Y","N"))</f>
        <v>n.r.</v>
      </c>
      <c r="V581" s="818">
        <v>1</v>
      </c>
      <c r="W581" s="818"/>
      <c r="X581" s="818"/>
      <c r="Y581" s="824">
        <f t="shared" si="13"/>
        <v>0</v>
      </c>
    </row>
    <row r="582" spans="1:25" ht="13.5" customHeight="1" x14ac:dyDescent="0.2">
      <c r="A582" s="830" t="str">
        <f>CONCATENATE(acute_input_data!$D582," / ",Table5[[#This Row],[code num]])</f>
        <v>Emamectin (RD) / 241020</v>
      </c>
      <c r="B582" s="820" t="str">
        <f>LEFT(Table5[[#This Row],[CommodityID]],8)</f>
        <v>P0241020</v>
      </c>
      <c r="C582" s="831">
        <f>1*(RIGHT(Table5[[#This Row],[left 8 char]],7))</f>
        <v>241020</v>
      </c>
      <c r="D582" s="818" t="s">
        <v>1799</v>
      </c>
      <c r="E582" s="818" t="s">
        <v>883</v>
      </c>
      <c r="F582" s="818" t="s">
        <v>312</v>
      </c>
      <c r="G582" s="818" t="str">
        <f>CONCATENATE(Table5[[#This Row],[CommodityID]]," / ",Table5[[#This Row],[Pesticide]])</f>
        <v>P0241020A / Emamectin (RD)</v>
      </c>
      <c r="H582" s="60">
        <v>0.01</v>
      </c>
      <c r="I582" s="818">
        <v>682</v>
      </c>
      <c r="J582" s="818">
        <v>0</v>
      </c>
      <c r="K582" s="818">
        <v>0</v>
      </c>
      <c r="L582" s="855"/>
      <c r="M582" s="855"/>
      <c r="N582" s="818">
        <v>0</v>
      </c>
      <c r="O582" s="855">
        <v>0.01</v>
      </c>
      <c r="P582" s="855">
        <v>1</v>
      </c>
      <c r="Q582" s="822"/>
      <c r="R582" s="818">
        <v>58</v>
      </c>
      <c r="S582" s="823">
        <f>VLOOKUP(Table5[[#This Row],[CommodityID]],Table9[],3,FALSE)</f>
        <v>7</v>
      </c>
      <c r="T582" s="823">
        <v>533</v>
      </c>
      <c r="U582" s="63" t="str">
        <f>IF(acute_input_data!$M582=0,"n.r.",IF(L582-M582&gt;0,"Y","N"))</f>
        <v>n.r.</v>
      </c>
      <c r="V582" s="818">
        <v>1</v>
      </c>
      <c r="W582" s="818"/>
      <c r="X582" s="818"/>
      <c r="Y582" s="824">
        <f t="shared" si="13"/>
        <v>0</v>
      </c>
    </row>
    <row r="583" spans="1:25" ht="13.5" customHeight="1" x14ac:dyDescent="0.2">
      <c r="A583" s="830" t="str">
        <f>CONCATENATE(acute_input_data!$D583," / ",Table5[[#This Row],[code num]])</f>
        <v>Emamectin (RD) / 300010</v>
      </c>
      <c r="B583" s="820" t="str">
        <f>LEFT(Table5[[#This Row],[CommodityID]],8)</f>
        <v>P0300010</v>
      </c>
      <c r="C583" s="831">
        <f>1*(RIGHT(Table5[[#This Row],[left 8 char]],7))</f>
        <v>300010</v>
      </c>
      <c r="D583" s="818" t="s">
        <v>1799</v>
      </c>
      <c r="E583" s="818" t="s">
        <v>884</v>
      </c>
      <c r="F583" s="818" t="s">
        <v>311</v>
      </c>
      <c r="G583" s="818" t="str">
        <f>CONCATENATE(Table5[[#This Row],[CommodityID]]," / ",Table5[[#This Row],[Pesticide]])</f>
        <v>P0300010A / Emamectin (RD)</v>
      </c>
      <c r="H583" s="60">
        <v>0.01</v>
      </c>
      <c r="I583" s="818">
        <v>611</v>
      </c>
      <c r="J583" s="818">
        <v>0</v>
      </c>
      <c r="K583" s="818">
        <v>0</v>
      </c>
      <c r="L583" s="855"/>
      <c r="M583" s="855"/>
      <c r="N583" s="818">
        <v>0</v>
      </c>
      <c r="O583" s="855">
        <v>0.01</v>
      </c>
      <c r="P583" s="855">
        <v>1</v>
      </c>
      <c r="Q583" s="822"/>
      <c r="R583" s="818">
        <v>58</v>
      </c>
      <c r="S583" s="823">
        <f>VLOOKUP(Table5[[#This Row],[CommodityID]],Table9[],3,FALSE)</f>
        <v>8</v>
      </c>
      <c r="T583" s="823">
        <v>534</v>
      </c>
      <c r="U583" s="63" t="str">
        <f>IF(acute_input_data!$M583=0,"n.r.",IF(L583-M583&gt;0,"Y","N"))</f>
        <v>n.r.</v>
      </c>
      <c r="V583" s="818">
        <v>1</v>
      </c>
      <c r="W583" s="818"/>
      <c r="X583" s="818"/>
      <c r="Y583" s="824">
        <f t="shared" si="13"/>
        <v>0</v>
      </c>
    </row>
    <row r="584" spans="1:25" ht="13.5" customHeight="1" x14ac:dyDescent="0.2">
      <c r="A584" s="830" t="str">
        <f>CONCATENATE(acute_input_data!$D584," / ",Table5[[#This Row],[code num]])</f>
        <v>Emamectin (RD) / 500060</v>
      </c>
      <c r="B584" s="820" t="str">
        <f>LEFT(Table5[[#This Row],[CommodityID]],8)</f>
        <v>P0500060</v>
      </c>
      <c r="C584" s="831">
        <f>1*(RIGHT(Table5[[#This Row],[left 8 char]],7))</f>
        <v>500060</v>
      </c>
      <c r="D584" s="818" t="s">
        <v>1799</v>
      </c>
      <c r="E584" s="818" t="s">
        <v>885</v>
      </c>
      <c r="F584" s="818" t="s">
        <v>314</v>
      </c>
      <c r="G584" s="818" t="str">
        <f>CONCATENATE(Table5[[#This Row],[CommodityID]]," / ",Table5[[#This Row],[Pesticide]])</f>
        <v>P0500060A / Emamectin (RD)</v>
      </c>
      <c r="H584" s="60">
        <v>0.01</v>
      </c>
      <c r="I584" s="818">
        <v>699</v>
      </c>
      <c r="J584" s="818">
        <v>0</v>
      </c>
      <c r="K584" s="818">
        <v>0</v>
      </c>
      <c r="L584" s="855"/>
      <c r="M584" s="855"/>
      <c r="N584" s="818">
        <v>0</v>
      </c>
      <c r="O584" s="855">
        <v>0.01</v>
      </c>
      <c r="P584" s="855">
        <v>1</v>
      </c>
      <c r="Q584" s="822"/>
      <c r="R584" s="818">
        <v>58</v>
      </c>
      <c r="S584" s="823">
        <f>VLOOKUP(Table5[[#This Row],[CommodityID]],Table9[],3,FALSE)</f>
        <v>9</v>
      </c>
      <c r="T584" s="823">
        <v>535</v>
      </c>
      <c r="U584" s="63" t="str">
        <f>IF(acute_input_data!$M584=0,"n.r.",IF(L584-M584&gt;0,"Y","N"))</f>
        <v>n.r.</v>
      </c>
      <c r="V584" s="818">
        <v>1</v>
      </c>
      <c r="W584" s="818"/>
      <c r="X584" s="818"/>
      <c r="Y584" s="824">
        <f t="shared" si="13"/>
        <v>0</v>
      </c>
    </row>
    <row r="585" spans="1:25" ht="13.5" customHeight="1" x14ac:dyDescent="0.2">
      <c r="A585" s="830" t="str">
        <f>CONCATENATE(acute_input_data!$D585," / ",Table5[[#This Row],[code num]])</f>
        <v>Emamectin (RD) / 500070</v>
      </c>
      <c r="B585" s="820" t="str">
        <f>LEFT(Table5[[#This Row],[CommodityID]],8)</f>
        <v>P0500070</v>
      </c>
      <c r="C585" s="831">
        <f>1*(RIGHT(Table5[[#This Row],[left 8 char]],7))</f>
        <v>500070</v>
      </c>
      <c r="D585" s="818" t="s">
        <v>1799</v>
      </c>
      <c r="E585" s="818" t="s">
        <v>886</v>
      </c>
      <c r="F585" s="818" t="s">
        <v>320</v>
      </c>
      <c r="G585" s="818" t="str">
        <f>CONCATENATE(Table5[[#This Row],[CommodityID]]," / ",Table5[[#This Row],[Pesticide]])</f>
        <v>P0500070A / Emamectin (RD)</v>
      </c>
      <c r="H585" s="60">
        <v>0.01</v>
      </c>
      <c r="I585" s="818">
        <v>459</v>
      </c>
      <c r="J585" s="818">
        <v>0</v>
      </c>
      <c r="K585" s="818">
        <v>0</v>
      </c>
      <c r="L585" s="855"/>
      <c r="M585" s="855"/>
      <c r="N585" s="818">
        <v>0</v>
      </c>
      <c r="O585" s="855">
        <v>0.01</v>
      </c>
      <c r="P585" s="855">
        <v>1</v>
      </c>
      <c r="Q585" s="822"/>
      <c r="R585" s="818">
        <v>58</v>
      </c>
      <c r="S585" s="823">
        <f>VLOOKUP(Table5[[#This Row],[CommodityID]],Table9[],3,FALSE)</f>
        <v>10</v>
      </c>
      <c r="T585" s="823">
        <v>536</v>
      </c>
      <c r="U585" s="63" t="str">
        <f>IF(acute_input_data!$M585=0,"n.r.",IF(L585-M585&gt;0,"Y","N"))</f>
        <v>n.r.</v>
      </c>
      <c r="V585" s="818">
        <v>1</v>
      </c>
      <c r="W585" s="818"/>
      <c r="X585" s="818"/>
      <c r="Y585" s="824">
        <f t="shared" si="13"/>
        <v>0</v>
      </c>
    </row>
    <row r="586" spans="1:25" ht="13.5" customHeight="1" x14ac:dyDescent="0.2">
      <c r="A586" s="830" t="str">
        <f>CONCATENATE(acute_input_data!$D586," / ",Table5[[#This Row],[code num]])</f>
        <v>Endosulfan (RD) / 110020</v>
      </c>
      <c r="B586" s="820" t="str">
        <f>LEFT(Table5[[#This Row],[CommodityID]],8)</f>
        <v>P0110020</v>
      </c>
      <c r="C586" s="831">
        <f>1*(RIGHT(Table5[[#This Row],[left 8 char]],7))</f>
        <v>110020</v>
      </c>
      <c r="D586" s="818" t="s">
        <v>135</v>
      </c>
      <c r="E586" s="818" t="s">
        <v>877</v>
      </c>
      <c r="F586" s="818" t="s">
        <v>313</v>
      </c>
      <c r="G586" s="818" t="str">
        <f>CONCATENATE(Table5[[#This Row],[CommodityID]]," / ",Table5[[#This Row],[Pesticide]])</f>
        <v>P0110020A / Endosulfan (RD)</v>
      </c>
      <c r="H586" s="855">
        <v>0.05</v>
      </c>
      <c r="I586" s="818">
        <v>1444</v>
      </c>
      <c r="J586" s="818">
        <v>1</v>
      </c>
      <c r="K586" s="818">
        <v>0</v>
      </c>
      <c r="L586" s="855">
        <v>1.0999999999999999E-2</v>
      </c>
      <c r="M586" s="855">
        <v>1.4104444444444444E-3</v>
      </c>
      <c r="N586" s="818">
        <v>0</v>
      </c>
      <c r="O586" s="855">
        <v>0.02</v>
      </c>
      <c r="P586" s="855">
        <v>1</v>
      </c>
      <c r="Q586" s="822"/>
      <c r="R586" s="818">
        <v>59</v>
      </c>
      <c r="S586" s="844">
        <f>VLOOKUP(Table5[[#This Row],[CommodityID]],Table9[],3,FALSE)</f>
        <v>1</v>
      </c>
      <c r="T586" s="823">
        <v>537</v>
      </c>
      <c r="U586" s="833" t="str">
        <f>IF(acute_input_data!$M586=0,"n.r.",IF(L586-M586&gt;0,"Y","N"))</f>
        <v>Y</v>
      </c>
      <c r="V586" s="824"/>
      <c r="W586" s="824"/>
      <c r="X586" s="824"/>
      <c r="Y586" s="824">
        <f t="shared" si="13"/>
        <v>1</v>
      </c>
    </row>
    <row r="587" spans="1:25" ht="13.5" customHeight="1" x14ac:dyDescent="0.2">
      <c r="A587" s="830" t="str">
        <f>CONCATENATE(acute_input_data!$D587," / ",Table5[[#This Row],[code num]])</f>
        <v>Endosulfan (RD) / 130020</v>
      </c>
      <c r="B587" s="820" t="str">
        <f>LEFT(Table5[[#This Row],[CommodityID]],8)</f>
        <v>P0130020</v>
      </c>
      <c r="C587" s="831">
        <f>1*(RIGHT(Table5[[#This Row],[left 8 char]],7))</f>
        <v>130020</v>
      </c>
      <c r="D587" s="818" t="s">
        <v>135</v>
      </c>
      <c r="E587" s="818" t="s">
        <v>878</v>
      </c>
      <c r="F587" s="818" t="s">
        <v>318</v>
      </c>
      <c r="G587" s="818" t="str">
        <f>CONCATENATE(Table5[[#This Row],[CommodityID]]," / ",Table5[[#This Row],[Pesticide]])</f>
        <v>P0130020A / Endosulfan (RD)</v>
      </c>
      <c r="H587" s="855">
        <v>0.05</v>
      </c>
      <c r="I587" s="818">
        <v>1395</v>
      </c>
      <c r="J587" s="818">
        <v>0</v>
      </c>
      <c r="K587" s="818">
        <v>0</v>
      </c>
      <c r="L587" s="855"/>
      <c r="M587" s="855"/>
      <c r="N587" s="818">
        <v>0</v>
      </c>
      <c r="O587" s="855">
        <v>0.02</v>
      </c>
      <c r="P587" s="855">
        <v>1</v>
      </c>
      <c r="Q587" s="822"/>
      <c r="R587" s="818">
        <v>59</v>
      </c>
      <c r="S587" s="823">
        <f>VLOOKUP(Table5[[#This Row],[CommodityID]],Table9[],3,FALSE)</f>
        <v>2</v>
      </c>
      <c r="T587" s="823">
        <v>538</v>
      </c>
      <c r="U587" s="63" t="str">
        <f>IF(acute_input_data!$M587=0,"n.r.",IF(L587-M587&gt;0,"Y","N"))</f>
        <v>n.r.</v>
      </c>
      <c r="V587" s="818">
        <v>1</v>
      </c>
      <c r="W587" s="818"/>
      <c r="X587" s="818"/>
      <c r="Y587" s="824">
        <f t="shared" si="13"/>
        <v>0</v>
      </c>
    </row>
    <row r="588" spans="1:25" ht="13.5" customHeight="1" x14ac:dyDescent="0.2">
      <c r="A588" s="830" t="str">
        <f>CONCATENATE(acute_input_data!$D588," / ",Table5[[#This Row],[code num]])</f>
        <v>Endosulfan (RD) / 162010</v>
      </c>
      <c r="B588" s="820" t="str">
        <f>LEFT(Table5[[#This Row],[CommodityID]],8)</f>
        <v>P0162010</v>
      </c>
      <c r="C588" s="831">
        <f>1*(RIGHT(Table5[[#This Row],[left 8 char]],7))</f>
        <v>162010</v>
      </c>
      <c r="D588" s="818" t="s">
        <v>135</v>
      </c>
      <c r="E588" s="818" t="s">
        <v>879</v>
      </c>
      <c r="F588" s="818" t="s">
        <v>316</v>
      </c>
      <c r="G588" s="818" t="str">
        <f>CONCATENATE(Table5[[#This Row],[CommodityID]]," / ",Table5[[#This Row],[Pesticide]])</f>
        <v>P0162010A / Endosulfan (RD)</v>
      </c>
      <c r="H588" s="855">
        <v>0.05</v>
      </c>
      <c r="I588" s="818">
        <v>883</v>
      </c>
      <c r="J588" s="818">
        <v>0</v>
      </c>
      <c r="K588" s="818">
        <v>0</v>
      </c>
      <c r="L588" s="855"/>
      <c r="M588" s="855"/>
      <c r="N588" s="818">
        <v>0</v>
      </c>
      <c r="O588" s="855">
        <v>0.02</v>
      </c>
      <c r="P588" s="855">
        <v>1</v>
      </c>
      <c r="Q588" s="822"/>
      <c r="R588" s="818">
        <v>59</v>
      </c>
      <c r="S588" s="823">
        <f>VLOOKUP(Table5[[#This Row],[CommodityID]],Table9[],3,FALSE)</f>
        <v>3</v>
      </c>
      <c r="T588" s="823">
        <v>539</v>
      </c>
      <c r="U588" s="63" t="str">
        <f>IF(acute_input_data!$M588=0,"n.r.",IF(L588-M588&gt;0,"Y","N"))</f>
        <v>n.r.</v>
      </c>
      <c r="V588" s="818">
        <v>1</v>
      </c>
      <c r="W588" s="818"/>
      <c r="X588" s="818"/>
      <c r="Y588" s="824">
        <f t="shared" si="13"/>
        <v>0</v>
      </c>
    </row>
    <row r="589" spans="1:25" ht="13.5" customHeight="1" x14ac:dyDescent="0.2">
      <c r="A589" s="830" t="str">
        <f>CONCATENATE(acute_input_data!$D589," / ",Table5[[#This Row],[code num]])</f>
        <v>Endosulfan (RD) / 211000</v>
      </c>
      <c r="B589" s="820" t="str">
        <f>LEFT(Table5[[#This Row],[CommodityID]],8)</f>
        <v>P0211000</v>
      </c>
      <c r="C589" s="831">
        <f>1*(RIGHT(Table5[[#This Row],[left 8 char]],7))</f>
        <v>211000</v>
      </c>
      <c r="D589" s="818" t="s">
        <v>135</v>
      </c>
      <c r="E589" s="818" t="s">
        <v>880</v>
      </c>
      <c r="F589" s="818" t="s">
        <v>319</v>
      </c>
      <c r="G589" s="818" t="str">
        <f>CONCATENATE(Table5[[#This Row],[CommodityID]]," / ",Table5[[#This Row],[Pesticide]])</f>
        <v>P0211000A / Endosulfan (RD)</v>
      </c>
      <c r="H589" s="855">
        <v>0.05</v>
      </c>
      <c r="I589" s="818">
        <v>2033</v>
      </c>
      <c r="J589" s="818">
        <v>1</v>
      </c>
      <c r="K589" s="818">
        <v>0</v>
      </c>
      <c r="L589" s="855">
        <v>1.4999999999999999E-2</v>
      </c>
      <c r="M589" s="855">
        <v>2.2300000000000002E-3</v>
      </c>
      <c r="N589" s="818">
        <v>0</v>
      </c>
      <c r="O589" s="855">
        <v>0.02</v>
      </c>
      <c r="P589" s="855">
        <v>1</v>
      </c>
      <c r="Q589" s="822"/>
      <c r="R589" s="818">
        <v>59</v>
      </c>
      <c r="S589" s="823">
        <f>VLOOKUP(Table5[[#This Row],[CommodityID]],Table9[],3,FALSE)</f>
        <v>4</v>
      </c>
      <c r="T589" s="823">
        <v>540</v>
      </c>
      <c r="U589" s="833" t="str">
        <f>IF(acute_input_data!$M589=0,"n.r.",IF(L589-M589&gt;0,"Y","N"))</f>
        <v>Y</v>
      </c>
      <c r="V589" s="824"/>
      <c r="W589" s="824"/>
      <c r="X589" s="825"/>
      <c r="Y589" s="825">
        <f t="shared" si="13"/>
        <v>1</v>
      </c>
    </row>
    <row r="590" spans="1:25" ht="13.5" customHeight="1" x14ac:dyDescent="0.2">
      <c r="A590" s="830" t="str">
        <f>CONCATENATE(acute_input_data!$D590," / ",Table5[[#This Row],[code num]])</f>
        <v>Endosulfan (RD) / 213020</v>
      </c>
      <c r="B590" s="820" t="str">
        <f>LEFT(Table5[[#This Row],[CommodityID]],8)</f>
        <v>P0213020</v>
      </c>
      <c r="C590" s="831">
        <f>1*(RIGHT(Table5[[#This Row],[left 8 char]],7))</f>
        <v>213020</v>
      </c>
      <c r="D590" s="818" t="s">
        <v>135</v>
      </c>
      <c r="E590" s="818" t="s">
        <v>881</v>
      </c>
      <c r="F590" s="818" t="s">
        <v>315</v>
      </c>
      <c r="G590" s="818" t="str">
        <f>CONCATENATE(Table5[[#This Row],[CommodityID]]," / ",Table5[[#This Row],[Pesticide]])</f>
        <v>P0213020A / Endosulfan (RD)</v>
      </c>
      <c r="H590" s="855">
        <v>0.05</v>
      </c>
      <c r="I590" s="818">
        <v>1519</v>
      </c>
      <c r="J590" s="818">
        <v>0</v>
      </c>
      <c r="K590" s="818">
        <v>0</v>
      </c>
      <c r="L590" s="855"/>
      <c r="M590" s="855"/>
      <c r="N590" s="818">
        <v>0</v>
      </c>
      <c r="O590" s="855">
        <v>0.02</v>
      </c>
      <c r="P590" s="855">
        <v>1</v>
      </c>
      <c r="Q590" s="822"/>
      <c r="R590" s="818">
        <v>59</v>
      </c>
      <c r="S590" s="823">
        <f>VLOOKUP(Table5[[#This Row],[CommodityID]],Table9[],3,FALSE)</f>
        <v>5</v>
      </c>
      <c r="T590" s="823">
        <v>541</v>
      </c>
      <c r="U590" s="63" t="str">
        <f>IF(acute_input_data!$M590=0,"n.r.",IF(L590-M590&gt;0,"Y","N"))</f>
        <v>n.r.</v>
      </c>
      <c r="V590" s="818">
        <v>1</v>
      </c>
      <c r="W590" s="818"/>
      <c r="X590" s="818"/>
      <c r="Y590" s="824">
        <f t="shared" si="13"/>
        <v>0</v>
      </c>
    </row>
    <row r="591" spans="1:25" ht="13.5" customHeight="1" x14ac:dyDescent="0.2">
      <c r="A591" s="830" t="str">
        <f>CONCATENATE(acute_input_data!$D591," / ",Table5[[#This Row],[code num]])</f>
        <v>Endosulfan (RD) / 220020</v>
      </c>
      <c r="B591" s="820" t="str">
        <f>LEFT(Table5[[#This Row],[CommodityID]],8)</f>
        <v>P0220020</v>
      </c>
      <c r="C591" s="831">
        <f>1*(RIGHT(Table5[[#This Row],[left 8 char]],7))</f>
        <v>220020</v>
      </c>
      <c r="D591" s="818" t="s">
        <v>135</v>
      </c>
      <c r="E591" s="818" t="s">
        <v>882</v>
      </c>
      <c r="F591" s="818" t="s">
        <v>317</v>
      </c>
      <c r="G591" s="818" t="str">
        <f>CONCATENATE(Table5[[#This Row],[CommodityID]]," / ",Table5[[#This Row],[Pesticide]])</f>
        <v>P0220020A / Endosulfan (RD)</v>
      </c>
      <c r="H591" s="855">
        <v>0.1</v>
      </c>
      <c r="I591" s="818">
        <v>1010</v>
      </c>
      <c r="J591" s="818">
        <v>0</v>
      </c>
      <c r="K591" s="818">
        <v>0</v>
      </c>
      <c r="L591" s="855"/>
      <c r="M591" s="855"/>
      <c r="N591" s="818">
        <v>0</v>
      </c>
      <c r="O591" s="855">
        <v>0.02</v>
      </c>
      <c r="P591" s="855">
        <v>1</v>
      </c>
      <c r="Q591" s="822"/>
      <c r="R591" s="818">
        <v>59</v>
      </c>
      <c r="S591" s="823">
        <f>VLOOKUP(Table5[[#This Row],[CommodityID]],Table9[],3,FALSE)</f>
        <v>6</v>
      </c>
      <c r="T591" s="823">
        <v>542</v>
      </c>
      <c r="U591" s="63" t="str">
        <f>IF(acute_input_data!$M591=0,"n.r.",IF(L591-M591&gt;0,"Y","N"))</f>
        <v>n.r.</v>
      </c>
      <c r="V591" s="818">
        <v>1</v>
      </c>
      <c r="W591" s="818"/>
      <c r="X591" s="818"/>
      <c r="Y591" s="824">
        <f t="shared" si="13"/>
        <v>0</v>
      </c>
    </row>
    <row r="592" spans="1:25" ht="13.5" customHeight="1" x14ac:dyDescent="0.2">
      <c r="A592" s="830" t="str">
        <f>CONCATENATE(acute_input_data!$D592," / ",Table5[[#This Row],[code num]])</f>
        <v>Endosulfan (RD) / 241020</v>
      </c>
      <c r="B592" s="820" t="str">
        <f>LEFT(Table5[[#This Row],[CommodityID]],8)</f>
        <v>P0241020</v>
      </c>
      <c r="C592" s="831">
        <f>1*(RIGHT(Table5[[#This Row],[left 8 char]],7))</f>
        <v>241020</v>
      </c>
      <c r="D592" s="818" t="s">
        <v>135</v>
      </c>
      <c r="E592" s="818" t="s">
        <v>883</v>
      </c>
      <c r="F592" s="818" t="s">
        <v>312</v>
      </c>
      <c r="G592" s="818" t="str">
        <f>CONCATENATE(Table5[[#This Row],[CommodityID]]," / ",Table5[[#This Row],[Pesticide]])</f>
        <v>P0241020A / Endosulfan (RD)</v>
      </c>
      <c r="H592" s="855">
        <v>0.05</v>
      </c>
      <c r="I592" s="818">
        <v>901</v>
      </c>
      <c r="J592" s="818">
        <v>0</v>
      </c>
      <c r="K592" s="818">
        <v>0</v>
      </c>
      <c r="L592" s="855"/>
      <c r="M592" s="855"/>
      <c r="N592" s="818">
        <v>0</v>
      </c>
      <c r="O592" s="855">
        <v>0.02</v>
      </c>
      <c r="P592" s="855">
        <v>1</v>
      </c>
      <c r="Q592" s="822"/>
      <c r="R592" s="818">
        <v>59</v>
      </c>
      <c r="S592" s="823">
        <f>VLOOKUP(Table5[[#This Row],[CommodityID]],Table9[],3,FALSE)</f>
        <v>7</v>
      </c>
      <c r="T592" s="823">
        <v>543</v>
      </c>
      <c r="U592" s="63" t="str">
        <f>IF(acute_input_data!$M592=0,"n.r.",IF(L592-M592&gt;0,"Y","N"))</f>
        <v>n.r.</v>
      </c>
      <c r="V592" s="818">
        <v>1</v>
      </c>
      <c r="W592" s="818"/>
      <c r="X592" s="818"/>
      <c r="Y592" s="824">
        <f t="shared" si="13"/>
        <v>0</v>
      </c>
    </row>
    <row r="593" spans="1:25" ht="13.5" customHeight="1" x14ac:dyDescent="0.2">
      <c r="A593" s="830" t="str">
        <f>CONCATENATE(acute_input_data!$D593," / ",Table5[[#This Row],[code num]])</f>
        <v>Endosulfan (RD) / 300010</v>
      </c>
      <c r="B593" s="820" t="str">
        <f>LEFT(Table5[[#This Row],[CommodityID]],8)</f>
        <v>P0300010</v>
      </c>
      <c r="C593" s="831">
        <f>1*(RIGHT(Table5[[#This Row],[left 8 char]],7))</f>
        <v>300010</v>
      </c>
      <c r="D593" s="818" t="s">
        <v>135</v>
      </c>
      <c r="E593" s="818" t="s">
        <v>884</v>
      </c>
      <c r="F593" s="818" t="s">
        <v>311</v>
      </c>
      <c r="G593" s="818" t="str">
        <f>CONCATENATE(Table5[[#This Row],[CommodityID]]," / ",Table5[[#This Row],[Pesticide]])</f>
        <v>P0300010A / Endosulfan (RD)</v>
      </c>
      <c r="H593" s="855">
        <v>0.05</v>
      </c>
      <c r="I593" s="818">
        <v>768</v>
      </c>
      <c r="J593" s="818">
        <v>0</v>
      </c>
      <c r="K593" s="818">
        <v>0</v>
      </c>
      <c r="L593" s="855"/>
      <c r="M593" s="855"/>
      <c r="N593" s="818">
        <v>0</v>
      </c>
      <c r="O593" s="855">
        <v>0.02</v>
      </c>
      <c r="P593" s="855">
        <v>1</v>
      </c>
      <c r="Q593" s="822"/>
      <c r="R593" s="818">
        <v>59</v>
      </c>
      <c r="S593" s="823">
        <f>VLOOKUP(Table5[[#This Row],[CommodityID]],Table9[],3,FALSE)</f>
        <v>8</v>
      </c>
      <c r="T593" s="823">
        <v>544</v>
      </c>
      <c r="U593" s="63" t="str">
        <f>IF(acute_input_data!$M593=0,"n.r.",IF(L593-M593&gt;0,"Y","N"))</f>
        <v>n.r.</v>
      </c>
      <c r="V593" s="818">
        <v>1</v>
      </c>
      <c r="W593" s="818"/>
      <c r="X593" s="818"/>
      <c r="Y593" s="824">
        <f t="shared" si="13"/>
        <v>0</v>
      </c>
    </row>
    <row r="594" spans="1:25" ht="13.5" customHeight="1" x14ac:dyDescent="0.2">
      <c r="A594" s="830" t="str">
        <f>CONCATENATE(acute_input_data!$D594," / ",Table5[[#This Row],[code num]])</f>
        <v>Endosulfan (RD) / 500060</v>
      </c>
      <c r="B594" s="820" t="str">
        <f>LEFT(Table5[[#This Row],[CommodityID]],8)</f>
        <v>P0500060</v>
      </c>
      <c r="C594" s="831">
        <f>1*(RIGHT(Table5[[#This Row],[left 8 char]],7))</f>
        <v>500060</v>
      </c>
      <c r="D594" s="818" t="s">
        <v>135</v>
      </c>
      <c r="E594" s="818" t="s">
        <v>885</v>
      </c>
      <c r="F594" s="818" t="s">
        <v>314</v>
      </c>
      <c r="G594" s="818" t="str">
        <f>CONCATENATE(Table5[[#This Row],[CommodityID]]," / ",Table5[[#This Row],[Pesticide]])</f>
        <v>P0500060A / Endosulfan (RD)</v>
      </c>
      <c r="H594" s="855">
        <v>0.05</v>
      </c>
      <c r="I594" s="818">
        <v>1193</v>
      </c>
      <c r="J594" s="818">
        <v>0</v>
      </c>
      <c r="K594" s="818">
        <v>0</v>
      </c>
      <c r="L594" s="855"/>
      <c r="M594" s="855"/>
      <c r="N594" s="818">
        <v>0</v>
      </c>
      <c r="O594" s="855">
        <v>0.02</v>
      </c>
      <c r="P594" s="855">
        <v>1</v>
      </c>
      <c r="Q594" s="822"/>
      <c r="R594" s="818">
        <v>59</v>
      </c>
      <c r="S594" s="823">
        <f>VLOOKUP(Table5[[#This Row],[CommodityID]],Table9[],3,FALSE)</f>
        <v>9</v>
      </c>
      <c r="T594" s="823">
        <v>545</v>
      </c>
      <c r="U594" s="63" t="str">
        <f>IF(acute_input_data!$M594=0,"n.r.",IF(L594-M594&gt;0,"Y","N"))</f>
        <v>n.r.</v>
      </c>
      <c r="V594" s="818">
        <v>1</v>
      </c>
      <c r="W594" s="818"/>
      <c r="X594" s="818"/>
      <c r="Y594" s="824">
        <f t="shared" si="13"/>
        <v>0</v>
      </c>
    </row>
    <row r="595" spans="1:25" ht="13.5" customHeight="1" x14ac:dyDescent="0.2">
      <c r="A595" s="830" t="str">
        <f>CONCATENATE(acute_input_data!$D595," / ",Table5[[#This Row],[code num]])</f>
        <v>Endosulfan (RD) / 500070</v>
      </c>
      <c r="B595" s="820" t="str">
        <f>LEFT(Table5[[#This Row],[CommodityID]],8)</f>
        <v>P0500070</v>
      </c>
      <c r="C595" s="831">
        <f>1*(RIGHT(Table5[[#This Row],[left 8 char]],7))</f>
        <v>500070</v>
      </c>
      <c r="D595" s="818" t="s">
        <v>135</v>
      </c>
      <c r="E595" s="818" t="s">
        <v>886</v>
      </c>
      <c r="F595" s="818" t="s">
        <v>320</v>
      </c>
      <c r="G595" s="818" t="str">
        <f>CONCATENATE(Table5[[#This Row],[CommodityID]]," / ",Table5[[#This Row],[Pesticide]])</f>
        <v>P0500070A / Endosulfan (RD)</v>
      </c>
      <c r="H595" s="855">
        <v>0.05</v>
      </c>
      <c r="I595" s="818">
        <v>684</v>
      </c>
      <c r="J595" s="818">
        <v>0</v>
      </c>
      <c r="K595" s="818">
        <v>0</v>
      </c>
      <c r="L595" s="855"/>
      <c r="M595" s="855"/>
      <c r="N595" s="818">
        <v>0</v>
      </c>
      <c r="O595" s="855">
        <v>0.02</v>
      </c>
      <c r="P595" s="855">
        <v>1</v>
      </c>
      <c r="Q595" s="822"/>
      <c r="R595" s="818">
        <v>59</v>
      </c>
      <c r="S595" s="823">
        <f>VLOOKUP(Table5[[#This Row],[CommodityID]],Table9[],3,FALSE)</f>
        <v>10</v>
      </c>
      <c r="T595" s="823">
        <v>546</v>
      </c>
      <c r="U595" s="63" t="str">
        <f>IF(acute_input_data!$M595=0,"n.r.",IF(L595-M595&gt;0,"Y","N"))</f>
        <v>n.r.</v>
      </c>
      <c r="V595" s="818">
        <v>1</v>
      </c>
      <c r="W595" s="818"/>
      <c r="X595" s="818"/>
      <c r="Y595" s="824">
        <f t="shared" si="13"/>
        <v>0</v>
      </c>
    </row>
    <row r="596" spans="1:25" ht="13.5" customHeight="1" x14ac:dyDescent="0.2">
      <c r="A596" s="830" t="str">
        <f>CONCATENATE(acute_input_data!$D596," / ",Table5[[#This Row],[code num]])</f>
        <v>Endosulfan (RD) / 1012030</v>
      </c>
      <c r="B596" s="820" t="str">
        <f>LEFT(Table5[[#This Row],[CommodityID]],8)</f>
        <v>P1012030</v>
      </c>
      <c r="C596" s="831">
        <f>1*(RIGHT(Table5[[#This Row],[left 8 char]],7))</f>
        <v>1012030</v>
      </c>
      <c r="D596" s="818" t="s">
        <v>135</v>
      </c>
      <c r="E596" s="818" t="s">
        <v>1289</v>
      </c>
      <c r="F596" s="818" t="s">
        <v>739</v>
      </c>
      <c r="G596" s="818" t="str">
        <f>CONCATENATE(Table5[[#This Row],[CommodityID]]," / ",Table5[[#This Row],[Pesticide]])</f>
        <v>P1012030A / Endosulfan (RD)</v>
      </c>
      <c r="H596" s="855">
        <v>0.05</v>
      </c>
      <c r="I596" s="818">
        <v>627</v>
      </c>
      <c r="J596" s="818">
        <v>1</v>
      </c>
      <c r="K596" s="818">
        <v>0</v>
      </c>
      <c r="L596" s="855">
        <v>9.2479999999999992E-7</v>
      </c>
      <c r="M596" s="855">
        <v>7.1928888888888886E-9</v>
      </c>
      <c r="N596" s="818">
        <v>0</v>
      </c>
      <c r="O596" s="855">
        <v>0.02</v>
      </c>
      <c r="P596" s="855">
        <v>1</v>
      </c>
      <c r="Q596" s="822"/>
      <c r="R596" s="818">
        <v>59</v>
      </c>
      <c r="S596" s="823">
        <f>VLOOKUP(Table5[[#This Row],[CommodityID]],Table9[],3,FALSE)</f>
        <v>11</v>
      </c>
      <c r="T596" s="823">
        <v>547</v>
      </c>
      <c r="U596" s="63" t="str">
        <f>IF(acute_input_data!$M596=0,"n.r.",IF(L596-M596&gt;0,"Y","N"))</f>
        <v>Y</v>
      </c>
      <c r="V596" s="818">
        <v>1</v>
      </c>
      <c r="W596" s="818"/>
      <c r="X596" s="818"/>
      <c r="Y596" s="824">
        <f t="shared" si="13"/>
        <v>1</v>
      </c>
    </row>
    <row r="597" spans="1:25" ht="13.5" customHeight="1" x14ac:dyDescent="0.2">
      <c r="A597" s="830" t="str">
        <f>CONCATENATE(acute_input_data!$D597," / ",Table5[[#This Row],[code num]])</f>
        <v>Endosulfan (RD) / 1016020</v>
      </c>
      <c r="B597" s="820" t="str">
        <f>LEFT(Table5[[#This Row],[CommodityID]],8)</f>
        <v>P1016020</v>
      </c>
      <c r="C597" s="831">
        <f>1*(RIGHT(Table5[[#This Row],[left 8 char]],7))</f>
        <v>1016020</v>
      </c>
      <c r="D597" s="818" t="s">
        <v>135</v>
      </c>
      <c r="E597" s="818" t="s">
        <v>888</v>
      </c>
      <c r="F597" s="823" t="s">
        <v>766</v>
      </c>
      <c r="G597" s="818" t="str">
        <f>CONCATENATE(Table5[[#This Row],[CommodityID]]," / ",Table5[[#This Row],[Pesticide]])</f>
        <v>P1016020A / Endosulfan (RD)</v>
      </c>
      <c r="H597" s="855">
        <v>0.05</v>
      </c>
      <c r="I597" s="818">
        <v>874</v>
      </c>
      <c r="J597" s="818">
        <v>0</v>
      </c>
      <c r="K597" s="818">
        <v>0</v>
      </c>
      <c r="L597" s="855"/>
      <c r="M597" s="855"/>
      <c r="N597" s="818">
        <v>0</v>
      </c>
      <c r="O597" s="855">
        <v>0.02</v>
      </c>
      <c r="P597" s="855">
        <v>1</v>
      </c>
      <c r="Q597" s="822"/>
      <c r="R597" s="818">
        <v>59</v>
      </c>
      <c r="S597" s="823">
        <f>VLOOKUP(Table5[[#This Row],[CommodityID]],Table9[],3,FALSE)</f>
        <v>12</v>
      </c>
      <c r="T597" s="823">
        <v>548</v>
      </c>
      <c r="U597" s="63" t="str">
        <f>IF(acute_input_data!$M597=0,"n.r.",IF(L597-M597&gt;0,"Y","N"))</f>
        <v>n.r.</v>
      </c>
      <c r="V597" s="818">
        <v>1</v>
      </c>
      <c r="W597" s="818"/>
      <c r="X597" s="818"/>
      <c r="Y597" s="824">
        <f t="shared" si="13"/>
        <v>0</v>
      </c>
    </row>
    <row r="598" spans="1:25" ht="13.5" customHeight="1" x14ac:dyDescent="0.2">
      <c r="A598" s="830" t="str">
        <f>CONCATENATE(acute_input_data!$D598," / ",Table5[[#This Row],[code num]])</f>
        <v>Epoxiconazole (RD) / 110020</v>
      </c>
      <c r="B598" s="820" t="str">
        <f>LEFT(Table5[[#This Row],[CommodityID]],8)</f>
        <v>P0110020</v>
      </c>
      <c r="C598" s="831">
        <f>1*(RIGHT(Table5[[#This Row],[left 8 char]],7))</f>
        <v>110020</v>
      </c>
      <c r="D598" s="818" t="s">
        <v>1800</v>
      </c>
      <c r="E598" s="818" t="s">
        <v>877</v>
      </c>
      <c r="F598" s="818" t="s">
        <v>313</v>
      </c>
      <c r="G598" s="818" t="str">
        <f>CONCATENATE(Table5[[#This Row],[CommodityID]]," / ",Table5[[#This Row],[Pesticide]])</f>
        <v>P0110020A / Epoxiconazole (RD)</v>
      </c>
      <c r="H598" s="855">
        <v>0.05</v>
      </c>
      <c r="I598" s="818">
        <v>1731</v>
      </c>
      <c r="J598" s="818">
        <v>0</v>
      </c>
      <c r="K598" s="818">
        <v>0</v>
      </c>
      <c r="L598" s="855"/>
      <c r="M598" s="855"/>
      <c r="N598" s="818">
        <v>0</v>
      </c>
      <c r="O598" s="855">
        <v>0.03</v>
      </c>
      <c r="P598" s="855">
        <v>1</v>
      </c>
      <c r="Q598" s="822"/>
      <c r="R598" s="818">
        <v>60</v>
      </c>
      <c r="S598" s="823">
        <f>VLOOKUP(Table5[[#This Row],[CommodityID]],Table9[],3,FALSE)</f>
        <v>1</v>
      </c>
      <c r="T598" s="823">
        <v>549</v>
      </c>
      <c r="U598" s="63" t="str">
        <f>IF(acute_input_data!$M598=0,"n.r.",IF(L598-M598&gt;0,"Y","N"))</f>
        <v>n.r.</v>
      </c>
      <c r="V598" s="818">
        <v>1</v>
      </c>
      <c r="W598" s="818"/>
      <c r="X598" s="818"/>
      <c r="Y598" s="824">
        <f t="shared" si="13"/>
        <v>0</v>
      </c>
    </row>
    <row r="599" spans="1:25" ht="13.5" customHeight="1" x14ac:dyDescent="0.2">
      <c r="A599" s="830" t="str">
        <f>CONCATENATE(acute_input_data!$D599," / ",Table5[[#This Row],[code num]])</f>
        <v>Epoxiconazole (RD) / 130020</v>
      </c>
      <c r="B599" s="820" t="str">
        <f>LEFT(Table5[[#This Row],[CommodityID]],8)</f>
        <v>P0130020</v>
      </c>
      <c r="C599" s="831">
        <f>1*(RIGHT(Table5[[#This Row],[left 8 char]],7))</f>
        <v>130020</v>
      </c>
      <c r="D599" s="818" t="s">
        <v>1800</v>
      </c>
      <c r="E599" s="818" t="s">
        <v>878</v>
      </c>
      <c r="F599" s="818" t="s">
        <v>318</v>
      </c>
      <c r="G599" s="818" t="str">
        <f>CONCATENATE(Table5[[#This Row],[CommodityID]]," / ",Table5[[#This Row],[Pesticide]])</f>
        <v>P0130020A / Epoxiconazole (RD)</v>
      </c>
      <c r="H599" s="855">
        <v>0.05</v>
      </c>
      <c r="I599" s="818">
        <v>1553</v>
      </c>
      <c r="J599" s="818">
        <v>0</v>
      </c>
      <c r="K599" s="818">
        <v>0</v>
      </c>
      <c r="L599" s="855"/>
      <c r="M599" s="855"/>
      <c r="N599" s="818">
        <v>0</v>
      </c>
      <c r="O599" s="855">
        <v>0.03</v>
      </c>
      <c r="P599" s="855">
        <v>1</v>
      </c>
      <c r="Q599" s="822"/>
      <c r="R599" s="818">
        <v>60</v>
      </c>
      <c r="S599" s="823">
        <f>VLOOKUP(Table5[[#This Row],[CommodityID]],Table9[],3,FALSE)</f>
        <v>2</v>
      </c>
      <c r="T599" s="823">
        <v>550</v>
      </c>
      <c r="U599" s="63" t="str">
        <f>IF(acute_input_data!$M599=0,"n.r.",IF(L599-M599&gt;0,"Y","N"))</f>
        <v>n.r.</v>
      </c>
      <c r="V599" s="818">
        <v>1</v>
      </c>
      <c r="W599" s="818"/>
      <c r="X599" s="818"/>
      <c r="Y599" s="824">
        <f t="shared" si="13"/>
        <v>0</v>
      </c>
    </row>
    <row r="600" spans="1:25" ht="13.5" customHeight="1" x14ac:dyDescent="0.2">
      <c r="A600" s="830" t="str">
        <f>CONCATENATE(acute_input_data!$D600," / ",Table5[[#This Row],[code num]])</f>
        <v>Epoxiconazole (RD) / 162010</v>
      </c>
      <c r="B600" s="820" t="str">
        <f>LEFT(Table5[[#This Row],[CommodityID]],8)</f>
        <v>P0162010</v>
      </c>
      <c r="C600" s="831">
        <f>1*(RIGHT(Table5[[#This Row],[left 8 char]],7))</f>
        <v>162010</v>
      </c>
      <c r="D600" s="818" t="s">
        <v>1800</v>
      </c>
      <c r="E600" s="818" t="s">
        <v>879</v>
      </c>
      <c r="F600" s="818" t="s">
        <v>316</v>
      </c>
      <c r="G600" s="818" t="str">
        <f>CONCATENATE(Table5[[#This Row],[CommodityID]]," / ",Table5[[#This Row],[Pesticide]])</f>
        <v>P0162010A / Epoxiconazole (RD)</v>
      </c>
      <c r="H600" s="855">
        <v>0.05</v>
      </c>
      <c r="I600" s="818">
        <v>999</v>
      </c>
      <c r="J600" s="818">
        <v>0</v>
      </c>
      <c r="K600" s="818">
        <v>0</v>
      </c>
      <c r="L600" s="855"/>
      <c r="M600" s="855"/>
      <c r="N600" s="818">
        <v>0</v>
      </c>
      <c r="O600" s="855">
        <v>0.03</v>
      </c>
      <c r="P600" s="855">
        <v>1</v>
      </c>
      <c r="Q600" s="822"/>
      <c r="R600" s="818">
        <v>60</v>
      </c>
      <c r="S600" s="823">
        <f>VLOOKUP(Table5[[#This Row],[CommodityID]],Table9[],3,FALSE)</f>
        <v>3</v>
      </c>
      <c r="T600" s="823">
        <v>551</v>
      </c>
      <c r="U600" s="63" t="str">
        <f>IF(acute_input_data!$M600=0,"n.r.",IF(L600-M600&gt;0,"Y","N"))</f>
        <v>n.r.</v>
      </c>
      <c r="V600" s="818">
        <v>1</v>
      </c>
      <c r="W600" s="818"/>
      <c r="X600" s="818"/>
      <c r="Y600" s="824">
        <f t="shared" si="13"/>
        <v>0</v>
      </c>
    </row>
    <row r="601" spans="1:25" ht="13.5" customHeight="1" x14ac:dyDescent="0.2">
      <c r="A601" s="830" t="str">
        <f>CONCATENATE(acute_input_data!$D601," / ",Table5[[#This Row],[code num]])</f>
        <v>Epoxiconazole (RD) / 211000</v>
      </c>
      <c r="B601" s="820" t="str">
        <f>LEFT(Table5[[#This Row],[CommodityID]],8)</f>
        <v>P0211000</v>
      </c>
      <c r="C601" s="831">
        <f>1*(RIGHT(Table5[[#This Row],[left 8 char]],7))</f>
        <v>211000</v>
      </c>
      <c r="D601" s="818" t="s">
        <v>1800</v>
      </c>
      <c r="E601" s="818" t="s">
        <v>880</v>
      </c>
      <c r="F601" s="818" t="s">
        <v>319</v>
      </c>
      <c r="G601" s="818" t="str">
        <f>CONCATENATE(Table5[[#This Row],[CommodityID]]," / ",Table5[[#This Row],[Pesticide]])</f>
        <v>P0211000A / Epoxiconazole (RD)</v>
      </c>
      <c r="H601" s="855">
        <v>0.05</v>
      </c>
      <c r="I601" s="818">
        <v>2247</v>
      </c>
      <c r="J601" s="818">
        <v>3</v>
      </c>
      <c r="K601" s="818">
        <v>0</v>
      </c>
      <c r="L601" s="855">
        <v>1E-3</v>
      </c>
      <c r="M601" s="855">
        <v>1.4866666666666668E-4</v>
      </c>
      <c r="N601" s="818">
        <v>0</v>
      </c>
      <c r="O601" s="855">
        <v>0.03</v>
      </c>
      <c r="P601" s="855">
        <v>1</v>
      </c>
      <c r="Q601" s="822"/>
      <c r="R601" s="818">
        <v>60</v>
      </c>
      <c r="S601" s="823">
        <f>VLOOKUP(Table5[[#This Row],[CommodityID]],Table9[],3,FALSE)</f>
        <v>4</v>
      </c>
      <c r="T601" s="823">
        <v>552</v>
      </c>
      <c r="U601" s="833" t="str">
        <f>IF(acute_input_data!$M601=0,"n.r.",IF(L601-M601&gt;0,"Y","N"))</f>
        <v>Y</v>
      </c>
      <c r="V601" s="824"/>
      <c r="W601" s="824"/>
      <c r="X601" s="825"/>
      <c r="Y601" s="825">
        <f t="shared" si="13"/>
        <v>3</v>
      </c>
    </row>
    <row r="602" spans="1:25" ht="13.5" customHeight="1" x14ac:dyDescent="0.2">
      <c r="A602" s="830" t="str">
        <f>CONCATENATE(acute_input_data!$D602," / ",Table5[[#This Row],[code num]])</f>
        <v>Epoxiconazole (RD) / 213020</v>
      </c>
      <c r="B602" s="820" t="str">
        <f>LEFT(Table5[[#This Row],[CommodityID]],8)</f>
        <v>P0213020</v>
      </c>
      <c r="C602" s="831">
        <f>1*(RIGHT(Table5[[#This Row],[left 8 char]],7))</f>
        <v>213020</v>
      </c>
      <c r="D602" s="818" t="s">
        <v>1800</v>
      </c>
      <c r="E602" s="818" t="s">
        <v>881</v>
      </c>
      <c r="F602" s="818" t="s">
        <v>315</v>
      </c>
      <c r="G602" s="818" t="str">
        <f>CONCATENATE(Table5[[#This Row],[CommodityID]]," / ",Table5[[#This Row],[Pesticide]])</f>
        <v>P0213020A / Epoxiconazole (RD)</v>
      </c>
      <c r="H602" s="855">
        <v>0.05</v>
      </c>
      <c r="I602" s="818">
        <v>1692</v>
      </c>
      <c r="J602" s="818">
        <v>1</v>
      </c>
      <c r="K602" s="818">
        <v>0</v>
      </c>
      <c r="L602" s="855">
        <v>2E-3</v>
      </c>
      <c r="M602" s="855">
        <v>1.2266666666666668E-4</v>
      </c>
      <c r="N602" s="818">
        <v>0</v>
      </c>
      <c r="O602" s="855">
        <v>0.03</v>
      </c>
      <c r="P602" s="855">
        <v>1</v>
      </c>
      <c r="Q602" s="822"/>
      <c r="R602" s="818">
        <v>60</v>
      </c>
      <c r="S602" s="823">
        <f>VLOOKUP(Table5[[#This Row],[CommodityID]],Table9[],3,FALSE)</f>
        <v>5</v>
      </c>
      <c r="T602" s="823">
        <v>553</v>
      </c>
      <c r="U602" s="63" t="str">
        <f>IF(acute_input_data!$M602=0,"n.r.",IF(L602-M602&gt;0,"Y","N"))</f>
        <v>Y</v>
      </c>
      <c r="V602" s="818">
        <v>1</v>
      </c>
      <c r="W602" s="818"/>
      <c r="X602" s="818"/>
      <c r="Y602" s="824">
        <f t="shared" si="13"/>
        <v>1</v>
      </c>
    </row>
    <row r="603" spans="1:25" ht="13.5" customHeight="1" x14ac:dyDescent="0.2">
      <c r="A603" s="830" t="str">
        <f>CONCATENATE(acute_input_data!$D603," / ",Table5[[#This Row],[code num]])</f>
        <v>Epoxiconazole (RD) / 220020</v>
      </c>
      <c r="B603" s="820" t="str">
        <f>LEFT(Table5[[#This Row],[CommodityID]],8)</f>
        <v>P0220020</v>
      </c>
      <c r="C603" s="831">
        <f>1*(RIGHT(Table5[[#This Row],[left 8 char]],7))</f>
        <v>220020</v>
      </c>
      <c r="D603" s="818" t="s">
        <v>1800</v>
      </c>
      <c r="E603" s="818" t="s">
        <v>882</v>
      </c>
      <c r="F603" s="818" t="s">
        <v>317</v>
      </c>
      <c r="G603" s="818" t="str">
        <f>CONCATENATE(Table5[[#This Row],[CommodityID]]," / ",Table5[[#This Row],[Pesticide]])</f>
        <v>P0220020A / Epoxiconazole (RD)</v>
      </c>
      <c r="H603" s="855">
        <v>0.05</v>
      </c>
      <c r="I603" s="818">
        <v>1124</v>
      </c>
      <c r="J603" s="818">
        <v>1</v>
      </c>
      <c r="K603" s="818">
        <v>0</v>
      </c>
      <c r="L603" s="855">
        <v>1E-3</v>
      </c>
      <c r="M603" s="855">
        <v>2.2500000000000001E-5</v>
      </c>
      <c r="N603" s="818">
        <v>0</v>
      </c>
      <c r="O603" s="855">
        <v>0.03</v>
      </c>
      <c r="P603" s="855">
        <v>1</v>
      </c>
      <c r="Q603" s="822"/>
      <c r="R603" s="818">
        <v>60</v>
      </c>
      <c r="S603" s="823">
        <f>VLOOKUP(Table5[[#This Row],[CommodityID]],Table9[],3,FALSE)</f>
        <v>6</v>
      </c>
      <c r="T603" s="823">
        <v>554</v>
      </c>
      <c r="U603" s="63" t="str">
        <f>IF(acute_input_data!$M603=0,"n.r.",IF(L603-M603&gt;0,"Y","N"))</f>
        <v>Y</v>
      </c>
      <c r="V603" s="818">
        <v>1</v>
      </c>
      <c r="W603" s="818"/>
      <c r="X603" s="818"/>
      <c r="Y603" s="824">
        <f t="shared" si="13"/>
        <v>1</v>
      </c>
    </row>
    <row r="604" spans="1:25" ht="13.5" customHeight="1" x14ac:dyDescent="0.2">
      <c r="A604" s="830" t="str">
        <f>CONCATENATE(acute_input_data!$D604," / ",Table5[[#This Row],[code num]])</f>
        <v>Epoxiconazole (RD) / 241020</v>
      </c>
      <c r="B604" s="820" t="str">
        <f>LEFT(Table5[[#This Row],[CommodityID]],8)</f>
        <v>P0241020</v>
      </c>
      <c r="C604" s="831">
        <f>1*(RIGHT(Table5[[#This Row],[left 8 char]],7))</f>
        <v>241020</v>
      </c>
      <c r="D604" s="818" t="s">
        <v>1800</v>
      </c>
      <c r="E604" s="818" t="s">
        <v>883</v>
      </c>
      <c r="F604" s="818" t="s">
        <v>312</v>
      </c>
      <c r="G604" s="818" t="str">
        <f>CONCATENATE(Table5[[#This Row],[CommodityID]]," / ",Table5[[#This Row],[Pesticide]])</f>
        <v>P0241020A / Epoxiconazole (RD)</v>
      </c>
      <c r="H604" s="855">
        <v>0.05</v>
      </c>
      <c r="I604" s="818">
        <v>959</v>
      </c>
      <c r="J604" s="818">
        <v>0</v>
      </c>
      <c r="K604" s="818">
        <v>0</v>
      </c>
      <c r="L604" s="855"/>
      <c r="M604" s="855"/>
      <c r="N604" s="818">
        <v>0</v>
      </c>
      <c r="O604" s="855">
        <v>0.03</v>
      </c>
      <c r="P604" s="855">
        <v>1</v>
      </c>
      <c r="Q604" s="822"/>
      <c r="R604" s="818">
        <v>60</v>
      </c>
      <c r="S604" s="823">
        <f>VLOOKUP(Table5[[#This Row],[CommodityID]],Table9[],3,FALSE)</f>
        <v>7</v>
      </c>
      <c r="T604" s="823">
        <v>555</v>
      </c>
      <c r="U604" s="63" t="str">
        <f>IF(acute_input_data!$M604=0,"n.r.",IF(L604-M604&gt;0,"Y","N"))</f>
        <v>n.r.</v>
      </c>
      <c r="V604" s="818">
        <v>1</v>
      </c>
      <c r="W604" s="818"/>
      <c r="X604" s="818"/>
      <c r="Y604" s="824">
        <f t="shared" si="13"/>
        <v>0</v>
      </c>
    </row>
    <row r="605" spans="1:25" ht="13.5" customHeight="1" x14ac:dyDescent="0.2">
      <c r="A605" s="830" t="str">
        <f>CONCATENATE(acute_input_data!$D605," / ",Table5[[#This Row],[code num]])</f>
        <v>Epoxiconazole (RD) / 300010</v>
      </c>
      <c r="B605" s="820" t="str">
        <f>LEFT(Table5[[#This Row],[CommodityID]],8)</f>
        <v>P0300010</v>
      </c>
      <c r="C605" s="831">
        <f>1*(RIGHT(Table5[[#This Row],[left 8 char]],7))</f>
        <v>300010</v>
      </c>
      <c r="D605" s="818" t="s">
        <v>1800</v>
      </c>
      <c r="E605" s="818" t="s">
        <v>884</v>
      </c>
      <c r="F605" s="818" t="s">
        <v>311</v>
      </c>
      <c r="G605" s="818" t="str">
        <f>CONCATENATE(Table5[[#This Row],[CommodityID]]," / ",Table5[[#This Row],[Pesticide]])</f>
        <v>P0300010A / Epoxiconazole (RD)</v>
      </c>
      <c r="H605" s="855">
        <v>0.05</v>
      </c>
      <c r="I605" s="818">
        <v>807</v>
      </c>
      <c r="J605" s="818">
        <v>0</v>
      </c>
      <c r="K605" s="818">
        <v>0</v>
      </c>
      <c r="L605" s="855"/>
      <c r="M605" s="855"/>
      <c r="N605" s="818">
        <v>0</v>
      </c>
      <c r="O605" s="855">
        <v>0.03</v>
      </c>
      <c r="P605" s="855">
        <v>1</v>
      </c>
      <c r="Q605" s="822"/>
      <c r="R605" s="818">
        <v>60</v>
      </c>
      <c r="S605" s="823">
        <f>VLOOKUP(Table5[[#This Row],[CommodityID]],Table9[],3,FALSE)</f>
        <v>8</v>
      </c>
      <c r="T605" s="823">
        <v>556</v>
      </c>
      <c r="U605" s="63" t="str">
        <f>IF(acute_input_data!$M605=0,"n.r.",IF(L605-M605&gt;0,"Y","N"))</f>
        <v>n.r.</v>
      </c>
      <c r="V605" s="818">
        <v>1</v>
      </c>
      <c r="W605" s="818"/>
      <c r="X605" s="818"/>
      <c r="Y605" s="824">
        <f t="shared" si="13"/>
        <v>0</v>
      </c>
    </row>
    <row r="606" spans="1:25" ht="13.5" customHeight="1" x14ac:dyDescent="0.2">
      <c r="A606" s="830" t="str">
        <f>CONCATENATE(acute_input_data!$D606," / ",Table5[[#This Row],[code num]])</f>
        <v>Epoxiconazole (RD) / 500060</v>
      </c>
      <c r="B606" s="820" t="str">
        <f>LEFT(Table5[[#This Row],[CommodityID]],8)</f>
        <v>P0500060</v>
      </c>
      <c r="C606" s="831">
        <f>1*(RIGHT(Table5[[#This Row],[left 8 char]],7))</f>
        <v>500060</v>
      </c>
      <c r="D606" s="818" t="s">
        <v>1800</v>
      </c>
      <c r="E606" s="818" t="s">
        <v>885</v>
      </c>
      <c r="F606" s="818" t="s">
        <v>314</v>
      </c>
      <c r="G606" s="818" t="str">
        <f>CONCATENATE(Table5[[#This Row],[CommodityID]]," / ",Table5[[#This Row],[Pesticide]])</f>
        <v>P0500060A / Epoxiconazole (RD)</v>
      </c>
      <c r="H606" s="855">
        <v>0.1</v>
      </c>
      <c r="I606" s="818">
        <v>1252</v>
      </c>
      <c r="J606" s="818">
        <v>8</v>
      </c>
      <c r="K606" s="818">
        <v>0</v>
      </c>
      <c r="L606" s="855">
        <v>8.4000000000000005E-2</v>
      </c>
      <c r="M606" s="855">
        <v>1.0248000000000002E-3</v>
      </c>
      <c r="N606" s="818">
        <v>0</v>
      </c>
      <c r="O606" s="855">
        <v>0.03</v>
      </c>
      <c r="P606" s="855">
        <v>1</v>
      </c>
      <c r="Q606" s="822"/>
      <c r="R606" s="818">
        <v>60</v>
      </c>
      <c r="S606" s="823">
        <f>VLOOKUP(Table5[[#This Row],[CommodityID]],Table9[],3,FALSE)</f>
        <v>9</v>
      </c>
      <c r="T606" s="823">
        <v>557</v>
      </c>
      <c r="U606" s="63" t="str">
        <f>IF(acute_input_data!$M606=0,"n.r.",IF(L606-M606&gt;0,"Y","N"))</f>
        <v>Y</v>
      </c>
      <c r="V606" s="818">
        <v>1</v>
      </c>
      <c r="W606" s="818"/>
      <c r="X606" s="818"/>
      <c r="Y606" s="824">
        <f t="shared" si="13"/>
        <v>8</v>
      </c>
    </row>
    <row r="607" spans="1:25" ht="13.5" customHeight="1" x14ac:dyDescent="0.2">
      <c r="A607" s="830" t="str">
        <f>CONCATENATE(acute_input_data!$D607," / ",Table5[[#This Row],[code num]])</f>
        <v>Epoxiconazole (RD) / 500070</v>
      </c>
      <c r="B607" s="820" t="str">
        <f>LEFT(Table5[[#This Row],[CommodityID]],8)</f>
        <v>P0500070</v>
      </c>
      <c r="C607" s="831">
        <f>1*(RIGHT(Table5[[#This Row],[left 8 char]],7))</f>
        <v>500070</v>
      </c>
      <c r="D607" s="818" t="s">
        <v>1800</v>
      </c>
      <c r="E607" s="818" t="s">
        <v>886</v>
      </c>
      <c r="F607" s="818" t="s">
        <v>320</v>
      </c>
      <c r="G607" s="818" t="str">
        <f>CONCATENATE(Table5[[#This Row],[CommodityID]]," / ",Table5[[#This Row],[Pesticide]])</f>
        <v>P0500070A / Epoxiconazole (RD)</v>
      </c>
      <c r="H607" s="855">
        <v>0.6</v>
      </c>
      <c r="I607" s="818">
        <v>683</v>
      </c>
      <c r="J607" s="818">
        <v>1</v>
      </c>
      <c r="K607" s="818">
        <v>0</v>
      </c>
      <c r="L607" s="855">
        <v>1.4999999999999999E-2</v>
      </c>
      <c r="M607" s="855">
        <v>9.1666666666666668E-5</v>
      </c>
      <c r="N607" s="818">
        <v>0</v>
      </c>
      <c r="O607" s="855">
        <v>0.03</v>
      </c>
      <c r="P607" s="855">
        <v>1</v>
      </c>
      <c r="Q607" s="822"/>
      <c r="R607" s="818">
        <v>60</v>
      </c>
      <c r="S607" s="823">
        <f>VLOOKUP(Table5[[#This Row],[CommodityID]],Table9[],3,FALSE)</f>
        <v>10</v>
      </c>
      <c r="T607" s="823">
        <v>558</v>
      </c>
      <c r="U607" s="63" t="str">
        <f>IF(acute_input_data!$M607=0,"n.r.",IF(L607-M607&gt;0,"Y","N"))</f>
        <v>Y</v>
      </c>
      <c r="V607" s="818">
        <v>1</v>
      </c>
      <c r="W607" s="818"/>
      <c r="X607" s="818"/>
      <c r="Y607" s="824">
        <f t="shared" si="13"/>
        <v>1</v>
      </c>
    </row>
    <row r="608" spans="1:25" ht="13.5" customHeight="1" x14ac:dyDescent="0.2">
      <c r="A608" s="830" t="str">
        <f>CONCATENATE(acute_input_data!$D608," / ",Table5[[#This Row],[code num]])</f>
        <v>Ethephon (RD) / 110020</v>
      </c>
      <c r="B608" s="820" t="str">
        <f>LEFT(Table5[[#This Row],[CommodityID]],8)</f>
        <v>P0110020</v>
      </c>
      <c r="C608" s="831">
        <f>1*(RIGHT(Table5[[#This Row],[left 8 char]],7))</f>
        <v>110020</v>
      </c>
      <c r="D608" s="818" t="s">
        <v>1801</v>
      </c>
      <c r="E608" s="818" t="s">
        <v>877</v>
      </c>
      <c r="F608" s="818" t="s">
        <v>313</v>
      </c>
      <c r="G608" s="818" t="str">
        <f>CONCATENATE(Table5[[#This Row],[CommodityID]]," / ",Table5[[#This Row],[Pesticide]])</f>
        <v>P0110020A / Ethephon (RD)</v>
      </c>
      <c r="H608" s="855">
        <v>0.05</v>
      </c>
      <c r="I608" s="818">
        <v>579</v>
      </c>
      <c r="J608" s="818">
        <v>0</v>
      </c>
      <c r="K608" s="818">
        <v>0</v>
      </c>
      <c r="L608" s="855"/>
      <c r="M608" s="855"/>
      <c r="N608" s="818">
        <v>0</v>
      </c>
      <c r="O608" s="855">
        <v>0.05</v>
      </c>
      <c r="P608" s="855">
        <v>1</v>
      </c>
      <c r="Q608" s="822"/>
      <c r="R608" s="818">
        <v>61</v>
      </c>
      <c r="S608" s="823">
        <f>VLOOKUP(Table5[[#This Row],[CommodityID]],Table9[],3,FALSE)</f>
        <v>1</v>
      </c>
      <c r="T608" s="823">
        <v>559</v>
      </c>
      <c r="U608" s="63" t="str">
        <f>IF(acute_input_data!$M608=0,"n.r.",IF(L608-M608&gt;0,"Y","N"))</f>
        <v>n.r.</v>
      </c>
      <c r="V608" s="818">
        <v>1</v>
      </c>
      <c r="W608" s="818"/>
      <c r="X608" s="818"/>
      <c r="Y608" s="824">
        <f t="shared" si="13"/>
        <v>0</v>
      </c>
    </row>
    <row r="609" spans="1:25" ht="13.5" customHeight="1" x14ac:dyDescent="0.2">
      <c r="A609" s="830" t="str">
        <f>CONCATENATE(acute_input_data!$D609," / ",Table5[[#This Row],[code num]])</f>
        <v>Ethephon (RD) / 130020</v>
      </c>
      <c r="B609" s="820" t="str">
        <f>LEFT(Table5[[#This Row],[CommodityID]],8)</f>
        <v>P0130020</v>
      </c>
      <c r="C609" s="831">
        <f>1*(RIGHT(Table5[[#This Row],[left 8 char]],7))</f>
        <v>130020</v>
      </c>
      <c r="D609" s="818" t="s">
        <v>1801</v>
      </c>
      <c r="E609" s="818" t="s">
        <v>878</v>
      </c>
      <c r="F609" s="818" t="s">
        <v>318</v>
      </c>
      <c r="G609" s="818" t="str">
        <f>CONCATENATE(Table5[[#This Row],[CommodityID]]," / ",Table5[[#This Row],[Pesticide]])</f>
        <v>P0130020A / Ethephon (RD)</v>
      </c>
      <c r="H609" s="855">
        <v>0.05</v>
      </c>
      <c r="I609" s="818">
        <v>619</v>
      </c>
      <c r="J609" s="818">
        <v>1</v>
      </c>
      <c r="K609" s="818">
        <v>0</v>
      </c>
      <c r="L609" s="855">
        <v>0.03</v>
      </c>
      <c r="M609" s="855">
        <v>4.2389999999999997E-3</v>
      </c>
      <c r="N609" s="818">
        <v>0</v>
      </c>
      <c r="O609" s="855">
        <v>0.05</v>
      </c>
      <c r="P609" s="855">
        <v>1</v>
      </c>
      <c r="Q609" s="822"/>
      <c r="R609" s="818">
        <v>61</v>
      </c>
      <c r="S609" s="823">
        <f>VLOOKUP(Table5[[#This Row],[CommodityID]],Table9[],3,FALSE)</f>
        <v>2</v>
      </c>
      <c r="T609" s="823">
        <v>560</v>
      </c>
      <c r="U609" s="63" t="str">
        <f>IF(acute_input_data!$M609=0,"n.r.",IF(L609-M609&gt;0,"Y","N"))</f>
        <v>Y</v>
      </c>
      <c r="V609" s="818">
        <v>1</v>
      </c>
      <c r="W609" s="818"/>
      <c r="X609" s="818"/>
      <c r="Y609" s="824">
        <f t="shared" si="13"/>
        <v>1</v>
      </c>
    </row>
    <row r="610" spans="1:25" ht="13.5" customHeight="1" x14ac:dyDescent="0.2">
      <c r="A610" s="830" t="str">
        <f>CONCATENATE(acute_input_data!$D610," / ",Table5[[#This Row],[code num]])</f>
        <v>Ethion (RD) / 110020</v>
      </c>
      <c r="B610" s="820" t="str">
        <f>LEFT(Table5[[#This Row],[CommodityID]],8)</f>
        <v>P0110020</v>
      </c>
      <c r="C610" s="831">
        <f>1*(RIGHT(Table5[[#This Row],[left 8 char]],7))</f>
        <v>110020</v>
      </c>
      <c r="D610" s="818" t="s">
        <v>1802</v>
      </c>
      <c r="E610" s="818" t="s">
        <v>877</v>
      </c>
      <c r="F610" s="818" t="s">
        <v>313</v>
      </c>
      <c r="G610" s="818" t="str">
        <f>CONCATENATE(Table5[[#This Row],[CommodityID]]," / ",Table5[[#This Row],[Pesticide]])</f>
        <v>P0110020A / Ethion (RD)</v>
      </c>
      <c r="H610" s="60">
        <v>0.01</v>
      </c>
      <c r="I610" s="818">
        <v>1658</v>
      </c>
      <c r="J610" s="818">
        <v>0</v>
      </c>
      <c r="K610" s="818">
        <v>0</v>
      </c>
      <c r="L610" s="855"/>
      <c r="M610" s="855"/>
      <c r="N610" s="818">
        <v>0</v>
      </c>
      <c r="O610" s="855">
        <v>1.5000000000000001E-2</v>
      </c>
      <c r="P610" s="855">
        <v>1</v>
      </c>
      <c r="Q610" s="822"/>
      <c r="R610" s="818">
        <v>62</v>
      </c>
      <c r="S610" s="823">
        <f>VLOOKUP(Table5[[#This Row],[CommodityID]],Table9[],3,FALSE)</f>
        <v>1</v>
      </c>
      <c r="T610" s="823">
        <v>561</v>
      </c>
      <c r="U610" s="63" t="str">
        <f>IF(acute_input_data!$M610=0,"n.r.",IF(L610-M610&gt;0,"Y","N"))</f>
        <v>n.r.</v>
      </c>
      <c r="V610" s="818">
        <v>1</v>
      </c>
      <c r="W610" s="818"/>
      <c r="X610" s="818"/>
      <c r="Y610" s="824">
        <f t="shared" si="13"/>
        <v>0</v>
      </c>
    </row>
    <row r="611" spans="1:25" ht="13.5" customHeight="1" x14ac:dyDescent="0.2">
      <c r="A611" s="830" t="str">
        <f>CONCATENATE(acute_input_data!$D611," / ",Table5[[#This Row],[code num]])</f>
        <v>Ethion (RD) / 130020</v>
      </c>
      <c r="B611" s="820" t="str">
        <f>LEFT(Table5[[#This Row],[CommodityID]],8)</f>
        <v>P0130020</v>
      </c>
      <c r="C611" s="831">
        <f>1*(RIGHT(Table5[[#This Row],[left 8 char]],7))</f>
        <v>130020</v>
      </c>
      <c r="D611" s="818" t="s">
        <v>1802</v>
      </c>
      <c r="E611" s="818" t="s">
        <v>878</v>
      </c>
      <c r="F611" s="818" t="s">
        <v>318</v>
      </c>
      <c r="G611" s="818" t="str">
        <f>CONCATENATE(Table5[[#This Row],[CommodityID]]," / ",Table5[[#This Row],[Pesticide]])</f>
        <v>P0130020A / Ethion (RD)</v>
      </c>
      <c r="H611" s="60">
        <v>0.01</v>
      </c>
      <c r="I611" s="818">
        <v>1521</v>
      </c>
      <c r="J611" s="818">
        <v>0</v>
      </c>
      <c r="K611" s="818">
        <v>0</v>
      </c>
      <c r="L611" s="855"/>
      <c r="M611" s="855"/>
      <c r="N611" s="818">
        <v>0</v>
      </c>
      <c r="O611" s="855">
        <v>1.5000000000000001E-2</v>
      </c>
      <c r="P611" s="855">
        <v>1</v>
      </c>
      <c r="Q611" s="822"/>
      <c r="R611" s="818">
        <v>62</v>
      </c>
      <c r="S611" s="823">
        <f>VLOOKUP(Table5[[#This Row],[CommodityID]],Table9[],3,FALSE)</f>
        <v>2</v>
      </c>
      <c r="T611" s="823">
        <v>562</v>
      </c>
      <c r="U611" s="63" t="str">
        <f>IF(acute_input_data!$M611=0,"n.r.",IF(L611-M611&gt;0,"Y","N"))</f>
        <v>n.r.</v>
      </c>
      <c r="V611" s="818">
        <v>1</v>
      </c>
      <c r="W611" s="818"/>
      <c r="X611" s="818"/>
      <c r="Y611" s="824">
        <f t="shared" si="13"/>
        <v>0</v>
      </c>
    </row>
    <row r="612" spans="1:25" ht="13.5" customHeight="1" x14ac:dyDescent="0.2">
      <c r="A612" s="830" t="str">
        <f>CONCATENATE(acute_input_data!$D612," / ",Table5[[#This Row],[code num]])</f>
        <v>Ethion (RD) / 162010</v>
      </c>
      <c r="B612" s="820" t="str">
        <f>LEFT(Table5[[#This Row],[CommodityID]],8)</f>
        <v>P0162010</v>
      </c>
      <c r="C612" s="831">
        <f>1*(RIGHT(Table5[[#This Row],[left 8 char]],7))</f>
        <v>162010</v>
      </c>
      <c r="D612" s="818" t="s">
        <v>1802</v>
      </c>
      <c r="E612" s="818" t="s">
        <v>879</v>
      </c>
      <c r="F612" s="818" t="s">
        <v>316</v>
      </c>
      <c r="G612" s="818" t="str">
        <f>CONCATENATE(Table5[[#This Row],[CommodityID]]," / ",Table5[[#This Row],[Pesticide]])</f>
        <v>P0162010A / Ethion (RD)</v>
      </c>
      <c r="H612" s="60">
        <v>0.01</v>
      </c>
      <c r="I612" s="818">
        <v>988</v>
      </c>
      <c r="J612" s="818">
        <v>0</v>
      </c>
      <c r="K612" s="818">
        <v>0</v>
      </c>
      <c r="L612" s="855"/>
      <c r="M612" s="855"/>
      <c r="N612" s="818">
        <v>0</v>
      </c>
      <c r="O612" s="855">
        <v>1.5000000000000001E-2</v>
      </c>
      <c r="P612" s="855">
        <v>1</v>
      </c>
      <c r="Q612" s="822"/>
      <c r="R612" s="818">
        <v>62</v>
      </c>
      <c r="S612" s="823">
        <f>VLOOKUP(Table5[[#This Row],[CommodityID]],Table9[],3,FALSE)</f>
        <v>3</v>
      </c>
      <c r="T612" s="823">
        <v>563</v>
      </c>
      <c r="U612" s="63" t="str">
        <f>IF(acute_input_data!$M612=0,"n.r.",IF(L612-M612&gt;0,"Y","N"))</f>
        <v>n.r.</v>
      </c>
      <c r="V612" s="818">
        <v>1</v>
      </c>
      <c r="W612" s="818"/>
      <c r="X612" s="818"/>
      <c r="Y612" s="824">
        <f t="shared" si="13"/>
        <v>0</v>
      </c>
    </row>
    <row r="613" spans="1:25" ht="13.5" customHeight="1" x14ac:dyDescent="0.2">
      <c r="A613" s="830" t="str">
        <f>CONCATENATE(acute_input_data!$D613," / ",Table5[[#This Row],[code num]])</f>
        <v>Ethion (RD) / 211000</v>
      </c>
      <c r="B613" s="820" t="str">
        <f>LEFT(Table5[[#This Row],[CommodityID]],8)</f>
        <v>P0211000</v>
      </c>
      <c r="C613" s="831">
        <f>1*(RIGHT(Table5[[#This Row],[left 8 char]],7))</f>
        <v>211000</v>
      </c>
      <c r="D613" s="818" t="s">
        <v>1802</v>
      </c>
      <c r="E613" s="818" t="s">
        <v>880</v>
      </c>
      <c r="F613" s="818" t="s">
        <v>319</v>
      </c>
      <c r="G613" s="818" t="str">
        <f>CONCATENATE(Table5[[#This Row],[CommodityID]]," / ",Table5[[#This Row],[Pesticide]])</f>
        <v>P0211000A / Ethion (RD)</v>
      </c>
      <c r="H613" s="60">
        <v>0.01</v>
      </c>
      <c r="I613" s="818">
        <v>2227</v>
      </c>
      <c r="J613" s="818">
        <v>0</v>
      </c>
      <c r="K613" s="818">
        <v>0</v>
      </c>
      <c r="L613" s="855"/>
      <c r="M613" s="855"/>
      <c r="N613" s="818">
        <v>0</v>
      </c>
      <c r="O613" s="855">
        <v>1.5000000000000001E-2</v>
      </c>
      <c r="P613" s="855">
        <v>1</v>
      </c>
      <c r="Q613" s="822"/>
      <c r="R613" s="818">
        <v>62</v>
      </c>
      <c r="S613" s="823">
        <f>VLOOKUP(Table5[[#This Row],[CommodityID]],Table9[],3,FALSE)</f>
        <v>4</v>
      </c>
      <c r="T613" s="823">
        <v>564</v>
      </c>
      <c r="U613" s="833" t="str">
        <f>IF(acute_input_data!$M613=0,"n.r.",IF(L613-M613&gt;0,"Y","N"))</f>
        <v>n.r.</v>
      </c>
      <c r="V613" s="824"/>
      <c r="W613" s="824"/>
      <c r="X613" s="825"/>
      <c r="Y613" s="825">
        <f t="shared" si="13"/>
        <v>0</v>
      </c>
    </row>
    <row r="614" spans="1:25" ht="13.5" customHeight="1" x14ac:dyDescent="0.2">
      <c r="A614" s="830" t="str">
        <f>CONCATENATE(acute_input_data!$D614," / ",Table5[[#This Row],[code num]])</f>
        <v>Ethion (RD) / 213020</v>
      </c>
      <c r="B614" s="820" t="str">
        <f>LEFT(Table5[[#This Row],[CommodityID]],8)</f>
        <v>P0213020</v>
      </c>
      <c r="C614" s="831">
        <f>1*(RIGHT(Table5[[#This Row],[left 8 char]],7))</f>
        <v>213020</v>
      </c>
      <c r="D614" s="818" t="s">
        <v>1802</v>
      </c>
      <c r="E614" s="818" t="s">
        <v>881</v>
      </c>
      <c r="F614" s="818" t="s">
        <v>315</v>
      </c>
      <c r="G614" s="818" t="str">
        <f>CONCATENATE(Table5[[#This Row],[CommodityID]]," / ",Table5[[#This Row],[Pesticide]])</f>
        <v>P0213020A / Ethion (RD)</v>
      </c>
      <c r="H614" s="60">
        <v>0.01</v>
      </c>
      <c r="I614" s="818">
        <v>1669</v>
      </c>
      <c r="J614" s="818">
        <v>0</v>
      </c>
      <c r="K614" s="818">
        <v>0</v>
      </c>
      <c r="L614" s="855"/>
      <c r="M614" s="855"/>
      <c r="N614" s="818">
        <v>0</v>
      </c>
      <c r="O614" s="855">
        <v>1.5000000000000001E-2</v>
      </c>
      <c r="P614" s="855">
        <v>1</v>
      </c>
      <c r="Q614" s="822"/>
      <c r="R614" s="818">
        <v>62</v>
      </c>
      <c r="S614" s="823">
        <f>VLOOKUP(Table5[[#This Row],[CommodityID]],Table9[],3,FALSE)</f>
        <v>5</v>
      </c>
      <c r="T614" s="823">
        <v>565</v>
      </c>
      <c r="U614" s="63" t="str">
        <f>IF(acute_input_data!$M614=0,"n.r.",IF(L614-M614&gt;0,"Y","N"))</f>
        <v>n.r.</v>
      </c>
      <c r="V614" s="818">
        <v>1</v>
      </c>
      <c r="W614" s="818"/>
      <c r="X614" s="818"/>
      <c r="Y614" s="824">
        <f t="shared" si="13"/>
        <v>0</v>
      </c>
    </row>
    <row r="615" spans="1:25" ht="13.5" customHeight="1" x14ac:dyDescent="0.2">
      <c r="A615" s="830" t="str">
        <f>CONCATENATE(acute_input_data!$D615," / ",Table5[[#This Row],[code num]])</f>
        <v>Ethion (RD) / 220020</v>
      </c>
      <c r="B615" s="820" t="str">
        <f>LEFT(Table5[[#This Row],[CommodityID]],8)</f>
        <v>P0220020</v>
      </c>
      <c r="C615" s="831">
        <f>1*(RIGHT(Table5[[#This Row],[left 8 char]],7))</f>
        <v>220020</v>
      </c>
      <c r="D615" s="818" t="s">
        <v>1802</v>
      </c>
      <c r="E615" s="818" t="s">
        <v>882</v>
      </c>
      <c r="F615" s="818" t="s">
        <v>317</v>
      </c>
      <c r="G615" s="818" t="str">
        <f>CONCATENATE(Table5[[#This Row],[CommodityID]]," / ",Table5[[#This Row],[Pesticide]])</f>
        <v>P0220020A / Ethion (RD)</v>
      </c>
      <c r="H615" s="60">
        <v>0.02</v>
      </c>
      <c r="I615" s="818">
        <v>1160</v>
      </c>
      <c r="J615" s="818">
        <v>0</v>
      </c>
      <c r="K615" s="818">
        <v>0</v>
      </c>
      <c r="L615" s="855"/>
      <c r="M615" s="855"/>
      <c r="N615" s="818">
        <v>0</v>
      </c>
      <c r="O615" s="855">
        <v>1.5000000000000001E-2</v>
      </c>
      <c r="P615" s="855">
        <v>1</v>
      </c>
      <c r="Q615" s="822"/>
      <c r="R615" s="818">
        <v>62</v>
      </c>
      <c r="S615" s="823">
        <f>VLOOKUP(Table5[[#This Row],[CommodityID]],Table9[],3,FALSE)</f>
        <v>6</v>
      </c>
      <c r="T615" s="823">
        <v>566</v>
      </c>
      <c r="U615" s="63" t="str">
        <f>IF(acute_input_data!$M615=0,"n.r.",IF(L615-M615&gt;0,"Y","N"))</f>
        <v>n.r.</v>
      </c>
      <c r="V615" s="818">
        <v>1</v>
      </c>
      <c r="W615" s="818"/>
      <c r="X615" s="818"/>
      <c r="Y615" s="824">
        <f t="shared" si="13"/>
        <v>0</v>
      </c>
    </row>
    <row r="616" spans="1:25" ht="13.5" customHeight="1" x14ac:dyDescent="0.2">
      <c r="A616" s="845" t="str">
        <f>CONCATENATE(acute_input_data!$D616," / ",Table5[[#This Row],[code num]])</f>
        <v>Ethion (RD) / 241020</v>
      </c>
      <c r="B616" s="820" t="str">
        <f>LEFT(Table5[[#This Row],[CommodityID]],8)</f>
        <v>P0241020</v>
      </c>
      <c r="C616" s="831">
        <f>1*(RIGHT(Table5[[#This Row],[left 8 char]],7))</f>
        <v>241020</v>
      </c>
      <c r="D616" s="818" t="s">
        <v>1802</v>
      </c>
      <c r="E616" s="818" t="s">
        <v>883</v>
      </c>
      <c r="F616" s="818" t="s">
        <v>312</v>
      </c>
      <c r="G616" s="818" t="str">
        <f>CONCATENATE(Table5[[#This Row],[CommodityID]]," / ",Table5[[#This Row],[Pesticide]])</f>
        <v>P0241020A / Ethion (RD)</v>
      </c>
      <c r="H616" s="60">
        <v>0.01</v>
      </c>
      <c r="I616" s="818">
        <v>963</v>
      </c>
      <c r="J616" s="818">
        <v>0</v>
      </c>
      <c r="K616" s="818">
        <v>0</v>
      </c>
      <c r="L616" s="855"/>
      <c r="M616" s="855"/>
      <c r="N616" s="818">
        <v>0</v>
      </c>
      <c r="O616" s="855">
        <v>1.5000000000000001E-2</v>
      </c>
      <c r="P616" s="855">
        <v>1</v>
      </c>
      <c r="Q616" s="822"/>
      <c r="R616" s="818">
        <v>62</v>
      </c>
      <c r="S616" s="823">
        <f>VLOOKUP(Table5[[#This Row],[CommodityID]],Table9[],3,FALSE)</f>
        <v>7</v>
      </c>
      <c r="T616" s="823">
        <v>567</v>
      </c>
      <c r="U616" s="63" t="str">
        <f>IF(acute_input_data!$M616=0,"n.r.",IF(L616-M616&gt;0,"Y","N"))</f>
        <v>n.r.</v>
      </c>
      <c r="V616" s="818">
        <v>1</v>
      </c>
      <c r="W616" s="818"/>
      <c r="X616" s="818"/>
      <c r="Y616" s="824">
        <f t="shared" si="13"/>
        <v>0</v>
      </c>
    </row>
    <row r="617" spans="1:25" ht="13.5" customHeight="1" x14ac:dyDescent="0.2">
      <c r="A617" s="830" t="str">
        <f>CONCATENATE(acute_input_data!$D617," / ",Table5[[#This Row],[code num]])</f>
        <v>Ethion (RD) / 300010</v>
      </c>
      <c r="B617" s="820" t="str">
        <f>LEFT(Table5[[#This Row],[CommodityID]],8)</f>
        <v>P0300010</v>
      </c>
      <c r="C617" s="831">
        <f>1*(RIGHT(Table5[[#This Row],[left 8 char]],7))</f>
        <v>300010</v>
      </c>
      <c r="D617" s="818" t="s">
        <v>1802</v>
      </c>
      <c r="E617" s="818" t="s">
        <v>884</v>
      </c>
      <c r="F617" s="818" t="s">
        <v>311</v>
      </c>
      <c r="G617" s="818" t="str">
        <f>CONCATENATE(Table5[[#This Row],[CommodityID]]," / ",Table5[[#This Row],[Pesticide]])</f>
        <v>P0300010A / Ethion (RD)</v>
      </c>
      <c r="H617" s="60">
        <v>0.01</v>
      </c>
      <c r="I617" s="818">
        <v>808</v>
      </c>
      <c r="J617" s="818">
        <v>0</v>
      </c>
      <c r="K617" s="818">
        <v>0</v>
      </c>
      <c r="L617" s="855"/>
      <c r="M617" s="855"/>
      <c r="N617" s="818">
        <v>0</v>
      </c>
      <c r="O617" s="855">
        <v>1.5000000000000001E-2</v>
      </c>
      <c r="P617" s="855">
        <v>1</v>
      </c>
      <c r="Q617" s="822"/>
      <c r="R617" s="818">
        <v>62</v>
      </c>
      <c r="S617" s="823">
        <f>VLOOKUP(Table5[[#This Row],[CommodityID]],Table9[],3,FALSE)</f>
        <v>8</v>
      </c>
      <c r="T617" s="823">
        <v>568</v>
      </c>
      <c r="U617" s="63" t="str">
        <f>IF(acute_input_data!$M617=0,"n.r.",IF(L617-M617&gt;0,"Y","N"))</f>
        <v>n.r.</v>
      </c>
      <c r="V617" s="818">
        <v>1</v>
      </c>
      <c r="W617" s="818"/>
      <c r="X617" s="818"/>
      <c r="Y617" s="824">
        <f t="shared" si="13"/>
        <v>0</v>
      </c>
    </row>
    <row r="618" spans="1:25" ht="13.5" customHeight="1" x14ac:dyDescent="0.2">
      <c r="A618" s="830" t="str">
        <f>CONCATENATE(acute_input_data!$D618," / ",Table5[[#This Row],[code num]])</f>
        <v>Ethion (RD) / 500060</v>
      </c>
      <c r="B618" s="820" t="str">
        <f>LEFT(Table5[[#This Row],[CommodityID]],8)</f>
        <v>P0500060</v>
      </c>
      <c r="C618" s="831">
        <f>1*(RIGHT(Table5[[#This Row],[left 8 char]],7))</f>
        <v>500060</v>
      </c>
      <c r="D618" s="818" t="s">
        <v>1802</v>
      </c>
      <c r="E618" s="818" t="s">
        <v>885</v>
      </c>
      <c r="F618" s="818" t="s">
        <v>314</v>
      </c>
      <c r="G618" s="818" t="str">
        <f>CONCATENATE(Table5[[#This Row],[CommodityID]]," / ",Table5[[#This Row],[Pesticide]])</f>
        <v>P0500060A / Ethion (RD)</v>
      </c>
      <c r="H618" s="60">
        <v>0.01</v>
      </c>
      <c r="I618" s="818">
        <v>1258</v>
      </c>
      <c r="J618" s="818">
        <v>0</v>
      </c>
      <c r="K618" s="818">
        <v>0</v>
      </c>
      <c r="L618" s="855"/>
      <c r="M618" s="855"/>
      <c r="N618" s="818">
        <v>0</v>
      </c>
      <c r="O618" s="855">
        <v>1.5000000000000001E-2</v>
      </c>
      <c r="P618" s="855">
        <v>1</v>
      </c>
      <c r="Q618" s="822"/>
      <c r="R618" s="818">
        <v>62</v>
      </c>
      <c r="S618" s="823">
        <f>VLOOKUP(Table5[[#This Row],[CommodityID]],Table9[],3,FALSE)</f>
        <v>9</v>
      </c>
      <c r="T618" s="823">
        <v>569</v>
      </c>
      <c r="U618" s="63" t="str">
        <f>IF(acute_input_data!$M618=0,"n.r.",IF(L618-M618&gt;0,"Y","N"))</f>
        <v>n.r.</v>
      </c>
      <c r="V618" s="818">
        <v>1</v>
      </c>
      <c r="W618" s="818"/>
      <c r="X618" s="818"/>
      <c r="Y618" s="824">
        <f t="shared" si="13"/>
        <v>0</v>
      </c>
    </row>
    <row r="619" spans="1:25" ht="13.5" customHeight="1" x14ac:dyDescent="0.2">
      <c r="A619" s="830" t="str">
        <f>CONCATENATE(acute_input_data!$D619," / ",Table5[[#This Row],[code num]])</f>
        <v>Ethion (RD) / 500070</v>
      </c>
      <c r="B619" s="820" t="str">
        <f>LEFT(Table5[[#This Row],[CommodityID]],8)</f>
        <v>P0500070</v>
      </c>
      <c r="C619" s="831">
        <f>1*(RIGHT(Table5[[#This Row],[left 8 char]],7))</f>
        <v>500070</v>
      </c>
      <c r="D619" s="818" t="s">
        <v>1802</v>
      </c>
      <c r="E619" s="818" t="s">
        <v>886</v>
      </c>
      <c r="F619" s="818" t="s">
        <v>320</v>
      </c>
      <c r="G619" s="818" t="str">
        <f>CONCATENATE(Table5[[#This Row],[CommodityID]]," / ",Table5[[#This Row],[Pesticide]])</f>
        <v>P0500070A / Ethion (RD)</v>
      </c>
      <c r="H619" s="60">
        <v>0.01</v>
      </c>
      <c r="I619" s="818">
        <v>689</v>
      </c>
      <c r="J619" s="818">
        <v>0</v>
      </c>
      <c r="K619" s="818">
        <v>0</v>
      </c>
      <c r="L619" s="855"/>
      <c r="M619" s="855"/>
      <c r="N619" s="818">
        <v>0</v>
      </c>
      <c r="O619" s="855">
        <v>1.5000000000000001E-2</v>
      </c>
      <c r="P619" s="855">
        <v>1</v>
      </c>
      <c r="Q619" s="822"/>
      <c r="R619" s="818">
        <v>62</v>
      </c>
      <c r="S619" s="823">
        <f>VLOOKUP(Table5[[#This Row],[CommodityID]],Table9[],3,FALSE)</f>
        <v>10</v>
      </c>
      <c r="T619" s="823">
        <v>570</v>
      </c>
      <c r="U619" s="63" t="str">
        <f>IF(acute_input_data!$M619=0,"n.r.",IF(L619-M619&gt;0,"Y","N"))</f>
        <v>n.r.</v>
      </c>
      <c r="V619" s="818">
        <v>1</v>
      </c>
      <c r="W619" s="818"/>
      <c r="X619" s="818"/>
      <c r="Y619" s="824">
        <f t="shared" si="13"/>
        <v>0</v>
      </c>
    </row>
    <row r="620" spans="1:25" ht="13.5" customHeight="1" x14ac:dyDescent="0.2">
      <c r="A620" s="830" t="str">
        <f>CONCATENATE(acute_input_data!$D620," / ",Table5[[#This Row],[code num]])</f>
        <v>Ethirimol (RD) / 110020</v>
      </c>
      <c r="B620" s="820" t="str">
        <f>LEFT(Table5[[#This Row],[CommodityID]],8)</f>
        <v>P0110020</v>
      </c>
      <c r="C620" s="831">
        <f>1*(RIGHT(Table5[[#This Row],[left 8 char]],7))</f>
        <v>110020</v>
      </c>
      <c r="D620" s="818" t="s">
        <v>1803</v>
      </c>
      <c r="E620" s="818" t="s">
        <v>877</v>
      </c>
      <c r="F620" s="818" t="s">
        <v>313</v>
      </c>
      <c r="G620" s="818" t="str">
        <f>CONCATENATE(Table5[[#This Row],[CommodityID]]," / ",Table5[[#This Row],[Pesticide]])</f>
        <v>P0110020A / Ethirimol (RD)</v>
      </c>
      <c r="H620" s="855">
        <v>0.05</v>
      </c>
      <c r="I620" s="818">
        <v>1542</v>
      </c>
      <c r="J620" s="818">
        <v>0</v>
      </c>
      <c r="K620" s="818">
        <v>0</v>
      </c>
      <c r="L620" s="855"/>
      <c r="M620" s="855"/>
      <c r="N620" s="818">
        <v>0</v>
      </c>
      <c r="O620" s="855"/>
      <c r="P620" s="855">
        <v>1</v>
      </c>
      <c r="Q620" s="822"/>
      <c r="R620" s="818">
        <v>63</v>
      </c>
      <c r="S620" s="823">
        <f>VLOOKUP(Table5[[#This Row],[CommodityID]],Table9[],3,FALSE)</f>
        <v>1</v>
      </c>
      <c r="T620" s="823">
        <v>571</v>
      </c>
      <c r="U620" s="63" t="str">
        <f>IF(acute_input_data!$M620=0,"n.r.",IF(L620-M620&gt;0,"Y","N"))</f>
        <v>n.r.</v>
      </c>
      <c r="V620" s="818">
        <v>1</v>
      </c>
      <c r="W620" s="818"/>
      <c r="X620" s="818"/>
      <c r="Y620" s="824">
        <f t="shared" si="13"/>
        <v>0</v>
      </c>
    </row>
    <row r="621" spans="1:25" ht="13.5" customHeight="1" x14ac:dyDescent="0.2">
      <c r="A621" s="830" t="str">
        <f>CONCATENATE(acute_input_data!$D621," / ",Table5[[#This Row],[code num]])</f>
        <v>Ethirimol (RD) / 130020</v>
      </c>
      <c r="B621" s="820" t="str">
        <f>LEFT(Table5[[#This Row],[CommodityID]],8)</f>
        <v>P0130020</v>
      </c>
      <c r="C621" s="831">
        <f>1*(RIGHT(Table5[[#This Row],[left 8 char]],7))</f>
        <v>130020</v>
      </c>
      <c r="D621" s="818" t="s">
        <v>1803</v>
      </c>
      <c r="E621" s="818" t="s">
        <v>878</v>
      </c>
      <c r="F621" s="818" t="s">
        <v>318</v>
      </c>
      <c r="G621" s="818" t="str">
        <f>CONCATENATE(Table5[[#This Row],[CommodityID]]," / ",Table5[[#This Row],[Pesticide]])</f>
        <v>P0130020A / Ethirimol (RD)</v>
      </c>
      <c r="H621" s="855">
        <v>0.1</v>
      </c>
      <c r="I621" s="818">
        <v>1436</v>
      </c>
      <c r="J621" s="818">
        <v>0</v>
      </c>
      <c r="K621" s="818">
        <v>0</v>
      </c>
      <c r="L621" s="855"/>
      <c r="M621" s="855"/>
      <c r="N621" s="818">
        <v>0</v>
      </c>
      <c r="O621" s="855"/>
      <c r="P621" s="855">
        <v>1</v>
      </c>
      <c r="Q621" s="822"/>
      <c r="R621" s="818">
        <v>63</v>
      </c>
      <c r="S621" s="823">
        <f>VLOOKUP(Table5[[#This Row],[CommodityID]],Table9[],3,FALSE)</f>
        <v>2</v>
      </c>
      <c r="T621" s="823">
        <v>572</v>
      </c>
      <c r="U621" s="63" t="str">
        <f>IF(acute_input_data!$M621=0,"n.r.",IF(L621-M621&gt;0,"Y","N"))</f>
        <v>n.r.</v>
      </c>
      <c r="V621" s="818">
        <v>1</v>
      </c>
      <c r="W621" s="818"/>
      <c r="X621" s="818"/>
      <c r="Y621" s="824">
        <f t="shared" si="13"/>
        <v>0</v>
      </c>
    </row>
    <row r="622" spans="1:25" ht="13.5" customHeight="1" x14ac:dyDescent="0.2">
      <c r="A622" s="830" t="str">
        <f>CONCATENATE(acute_input_data!$D622," / ",Table5[[#This Row],[code num]])</f>
        <v>Ethirimol (RD) / 162010</v>
      </c>
      <c r="B622" s="820" t="str">
        <f>LEFT(Table5[[#This Row],[CommodityID]],8)</f>
        <v>P0162010</v>
      </c>
      <c r="C622" s="831">
        <f>1*(RIGHT(Table5[[#This Row],[left 8 char]],7))</f>
        <v>162010</v>
      </c>
      <c r="D622" s="818" t="s">
        <v>1803</v>
      </c>
      <c r="E622" s="818" t="s">
        <v>879</v>
      </c>
      <c r="F622" s="818" t="s">
        <v>316</v>
      </c>
      <c r="G622" s="818" t="str">
        <f>CONCATENATE(Table5[[#This Row],[CommodityID]]," / ",Table5[[#This Row],[Pesticide]])</f>
        <v>P0162010A / Ethirimol (RD)</v>
      </c>
      <c r="H622" s="855">
        <v>0.05</v>
      </c>
      <c r="I622" s="818">
        <v>942</v>
      </c>
      <c r="J622" s="818">
        <v>0</v>
      </c>
      <c r="K622" s="818">
        <v>0</v>
      </c>
      <c r="L622" s="855"/>
      <c r="M622" s="855"/>
      <c r="N622" s="818">
        <v>0</v>
      </c>
      <c r="O622" s="855"/>
      <c r="P622" s="855">
        <v>1</v>
      </c>
      <c r="Q622" s="822"/>
      <c r="R622" s="818">
        <v>63</v>
      </c>
      <c r="S622" s="823">
        <f>VLOOKUP(Table5[[#This Row],[CommodityID]],Table9[],3,FALSE)</f>
        <v>3</v>
      </c>
      <c r="T622" s="823">
        <v>573</v>
      </c>
      <c r="U622" s="63" t="str">
        <f>IF(acute_input_data!$M622=0,"n.r.",IF(L622-M622&gt;0,"Y","N"))</f>
        <v>n.r.</v>
      </c>
      <c r="V622" s="818">
        <v>1</v>
      </c>
      <c r="W622" s="818"/>
      <c r="X622" s="818"/>
      <c r="Y622" s="824">
        <f t="shared" si="13"/>
        <v>0</v>
      </c>
    </row>
    <row r="623" spans="1:25" ht="13.5" customHeight="1" x14ac:dyDescent="0.2">
      <c r="A623" s="830" t="str">
        <f>CONCATENATE(acute_input_data!$D623," / ",Table5[[#This Row],[code num]])</f>
        <v>Ethirimol (RD) / 211000</v>
      </c>
      <c r="B623" s="820" t="str">
        <f>LEFT(Table5[[#This Row],[CommodityID]],8)</f>
        <v>P0211000</v>
      </c>
      <c r="C623" s="831">
        <f>1*(RIGHT(Table5[[#This Row],[left 8 char]],7))</f>
        <v>211000</v>
      </c>
      <c r="D623" s="818" t="s">
        <v>1803</v>
      </c>
      <c r="E623" s="818" t="s">
        <v>880</v>
      </c>
      <c r="F623" s="818" t="s">
        <v>319</v>
      </c>
      <c r="G623" s="818" t="str">
        <f>CONCATENATE(Table5[[#This Row],[CommodityID]]," / ",Table5[[#This Row],[Pesticide]])</f>
        <v>P0211000A / Ethirimol (RD)</v>
      </c>
      <c r="H623" s="855">
        <v>0.05</v>
      </c>
      <c r="I623" s="818">
        <v>2065</v>
      </c>
      <c r="J623" s="818">
        <v>0</v>
      </c>
      <c r="K623" s="818">
        <v>0</v>
      </c>
      <c r="L623" s="855"/>
      <c r="M623" s="855"/>
      <c r="N623" s="818">
        <v>0</v>
      </c>
      <c r="O623" s="855"/>
      <c r="P623" s="855">
        <v>1</v>
      </c>
      <c r="Q623" s="822"/>
      <c r="R623" s="818">
        <v>63</v>
      </c>
      <c r="S623" s="823">
        <f>VLOOKUP(Table5[[#This Row],[CommodityID]],Table9[],3,FALSE)</f>
        <v>4</v>
      </c>
      <c r="T623" s="823">
        <v>574</v>
      </c>
      <c r="U623" s="63" t="str">
        <f>IF(acute_input_data!$M623=0,"n.r.",IF(L623-M623&gt;0,"Y","N"))</f>
        <v>n.r.</v>
      </c>
      <c r="V623" s="818">
        <v>1</v>
      </c>
      <c r="W623" s="818"/>
      <c r="X623" s="818"/>
      <c r="Y623" s="824">
        <f t="shared" si="13"/>
        <v>0</v>
      </c>
    </row>
    <row r="624" spans="1:25" ht="13.5" customHeight="1" x14ac:dyDescent="0.2">
      <c r="A624" s="830" t="str">
        <f>CONCATENATE(acute_input_data!$D624," / ",Table5[[#This Row],[code num]])</f>
        <v>Ethirimol (RD) / 213020</v>
      </c>
      <c r="B624" s="820" t="str">
        <f>LEFT(Table5[[#This Row],[CommodityID]],8)</f>
        <v>P0213020</v>
      </c>
      <c r="C624" s="831">
        <f>1*(RIGHT(Table5[[#This Row],[left 8 char]],7))</f>
        <v>213020</v>
      </c>
      <c r="D624" s="818" t="s">
        <v>1803</v>
      </c>
      <c r="E624" s="818" t="s">
        <v>881</v>
      </c>
      <c r="F624" s="818" t="s">
        <v>315</v>
      </c>
      <c r="G624" s="818" t="str">
        <f>CONCATENATE(Table5[[#This Row],[CommodityID]]," / ",Table5[[#This Row],[Pesticide]])</f>
        <v>P0213020A / Ethirimol (RD)</v>
      </c>
      <c r="H624" s="855">
        <v>0.05</v>
      </c>
      <c r="I624" s="818">
        <v>1563</v>
      </c>
      <c r="J624" s="818">
        <v>0</v>
      </c>
      <c r="K624" s="818">
        <v>0</v>
      </c>
      <c r="L624" s="855"/>
      <c r="M624" s="855"/>
      <c r="N624" s="818">
        <v>0</v>
      </c>
      <c r="O624" s="855"/>
      <c r="P624" s="855">
        <v>1</v>
      </c>
      <c r="Q624" s="822"/>
      <c r="R624" s="818">
        <v>63</v>
      </c>
      <c r="S624" s="823">
        <f>VLOOKUP(Table5[[#This Row],[CommodityID]],Table9[],3,FALSE)</f>
        <v>5</v>
      </c>
      <c r="T624" s="823">
        <v>575</v>
      </c>
      <c r="U624" s="63" t="str">
        <f>IF(acute_input_data!$M624=0,"n.r.",IF(L624-M624&gt;0,"Y","N"))</f>
        <v>n.r.</v>
      </c>
      <c r="V624" s="818">
        <v>1</v>
      </c>
      <c r="W624" s="818"/>
      <c r="X624" s="818"/>
      <c r="Y624" s="824">
        <f t="shared" si="13"/>
        <v>0</v>
      </c>
    </row>
    <row r="625" spans="1:25" ht="13.5" customHeight="1" x14ac:dyDescent="0.2">
      <c r="A625" s="830" t="str">
        <f>CONCATENATE(acute_input_data!$D625," / ",Table5[[#This Row],[code num]])</f>
        <v>Ethirimol (RD) / 220020</v>
      </c>
      <c r="B625" s="820" t="str">
        <f>LEFT(Table5[[#This Row],[CommodityID]],8)</f>
        <v>P0220020</v>
      </c>
      <c r="C625" s="831">
        <f>1*(RIGHT(Table5[[#This Row],[left 8 char]],7))</f>
        <v>220020</v>
      </c>
      <c r="D625" s="818" t="s">
        <v>1803</v>
      </c>
      <c r="E625" s="818" t="s">
        <v>882</v>
      </c>
      <c r="F625" s="818" t="s">
        <v>317</v>
      </c>
      <c r="G625" s="818" t="str">
        <f>CONCATENATE(Table5[[#This Row],[CommodityID]]," / ",Table5[[#This Row],[Pesticide]])</f>
        <v>P0220020A / Ethirimol (RD)</v>
      </c>
      <c r="H625" s="855">
        <v>0.05</v>
      </c>
      <c r="I625" s="818">
        <v>977</v>
      </c>
      <c r="J625" s="818">
        <v>0</v>
      </c>
      <c r="K625" s="818">
        <v>0</v>
      </c>
      <c r="L625" s="855"/>
      <c r="M625" s="855"/>
      <c r="N625" s="818">
        <v>0</v>
      </c>
      <c r="O625" s="855"/>
      <c r="P625" s="855">
        <v>1</v>
      </c>
      <c r="Q625" s="822"/>
      <c r="R625" s="818">
        <v>63</v>
      </c>
      <c r="S625" s="823">
        <f>VLOOKUP(Table5[[#This Row],[CommodityID]],Table9[],3,FALSE)</f>
        <v>6</v>
      </c>
      <c r="T625" s="823">
        <v>576</v>
      </c>
      <c r="U625" s="833" t="str">
        <f>IF(acute_input_data!$M625=0,"n.r.",IF(L625-M625&gt;0,"Y","N"))</f>
        <v>n.r.</v>
      </c>
      <c r="V625" s="824"/>
      <c r="W625" s="824"/>
      <c r="X625" s="825"/>
      <c r="Y625" s="825">
        <f t="shared" si="13"/>
        <v>0</v>
      </c>
    </row>
    <row r="626" spans="1:25" ht="13.5" customHeight="1" x14ac:dyDescent="0.2">
      <c r="A626" s="830" t="str">
        <f>CONCATENATE(acute_input_data!$D626," / ",Table5[[#This Row],[code num]])</f>
        <v>Ethirimol (RD) / 241020</v>
      </c>
      <c r="B626" s="820" t="str">
        <f>LEFT(Table5[[#This Row],[CommodityID]],8)</f>
        <v>P0241020</v>
      </c>
      <c r="C626" s="831">
        <f>1*(RIGHT(Table5[[#This Row],[left 8 char]],7))</f>
        <v>241020</v>
      </c>
      <c r="D626" s="818" t="s">
        <v>1803</v>
      </c>
      <c r="E626" s="818" t="s">
        <v>883</v>
      </c>
      <c r="F626" s="818" t="s">
        <v>312</v>
      </c>
      <c r="G626" s="818" t="str">
        <f>CONCATENATE(Table5[[#This Row],[CommodityID]]," / ",Table5[[#This Row],[Pesticide]])</f>
        <v>P0241020A / Ethirimol (RD)</v>
      </c>
      <c r="H626" s="855">
        <v>0.05</v>
      </c>
      <c r="I626" s="818">
        <v>901</v>
      </c>
      <c r="J626" s="818">
        <v>0</v>
      </c>
      <c r="K626" s="818">
        <v>0</v>
      </c>
      <c r="L626" s="855"/>
      <c r="M626" s="855"/>
      <c r="N626" s="818">
        <v>0</v>
      </c>
      <c r="O626" s="855"/>
      <c r="P626" s="855">
        <v>1</v>
      </c>
      <c r="Q626" s="822"/>
      <c r="R626" s="818">
        <v>63</v>
      </c>
      <c r="S626" s="823">
        <f>VLOOKUP(Table5[[#This Row],[CommodityID]],Table9[],3,FALSE)</f>
        <v>7</v>
      </c>
      <c r="T626" s="823">
        <v>577</v>
      </c>
      <c r="U626" s="63" t="str">
        <f>IF(acute_input_data!$M626=0,"n.r.",IF(L626-M626&gt;0,"Y","N"))</f>
        <v>n.r.</v>
      </c>
      <c r="V626" s="818">
        <v>1</v>
      </c>
      <c r="W626" s="818"/>
      <c r="X626" s="818"/>
      <c r="Y626" s="824">
        <f t="shared" ref="Y626:Y689" si="14">SUM(J626:K626)</f>
        <v>0</v>
      </c>
    </row>
    <row r="627" spans="1:25" ht="13.5" customHeight="1" x14ac:dyDescent="0.2">
      <c r="A627" s="830" t="str">
        <f>CONCATENATE(acute_input_data!$D627," / ",Table5[[#This Row],[code num]])</f>
        <v>Ethirimol (RD) / 300010</v>
      </c>
      <c r="B627" s="820" t="str">
        <f>LEFT(Table5[[#This Row],[CommodityID]],8)</f>
        <v>P0300010</v>
      </c>
      <c r="C627" s="831">
        <f>1*(RIGHT(Table5[[#This Row],[left 8 char]],7))</f>
        <v>300010</v>
      </c>
      <c r="D627" s="818" t="s">
        <v>1803</v>
      </c>
      <c r="E627" s="818" t="s">
        <v>884</v>
      </c>
      <c r="F627" s="818" t="s">
        <v>311</v>
      </c>
      <c r="G627" s="818" t="str">
        <f>CONCATENATE(Table5[[#This Row],[CommodityID]]," / ",Table5[[#This Row],[Pesticide]])</f>
        <v>P0300010A / Ethirimol (RD)</v>
      </c>
      <c r="H627" s="855">
        <v>0.05</v>
      </c>
      <c r="I627" s="818">
        <v>741</v>
      </c>
      <c r="J627" s="818">
        <v>0</v>
      </c>
      <c r="K627" s="818">
        <v>0</v>
      </c>
      <c r="L627" s="855"/>
      <c r="M627" s="855"/>
      <c r="N627" s="818">
        <v>0</v>
      </c>
      <c r="O627" s="855"/>
      <c r="P627" s="855">
        <v>1</v>
      </c>
      <c r="Q627" s="822"/>
      <c r="R627" s="818">
        <v>63</v>
      </c>
      <c r="S627" s="823">
        <f>VLOOKUP(Table5[[#This Row],[CommodityID]],Table9[],3,FALSE)</f>
        <v>8</v>
      </c>
      <c r="T627" s="823">
        <v>578</v>
      </c>
      <c r="U627" s="63" t="str">
        <f>IF(acute_input_data!$M627=0,"n.r.",IF(L627-M627&gt;0,"Y","N"))</f>
        <v>n.r.</v>
      </c>
      <c r="V627" s="818">
        <v>1</v>
      </c>
      <c r="W627" s="818"/>
      <c r="X627" s="818"/>
      <c r="Y627" s="824">
        <f t="shared" si="14"/>
        <v>0</v>
      </c>
    </row>
    <row r="628" spans="1:25" ht="13.5" customHeight="1" x14ac:dyDescent="0.2">
      <c r="A628" s="830" t="str">
        <f>CONCATENATE(acute_input_data!$D628," / ",Table5[[#This Row],[code num]])</f>
        <v>Etofenprox (RD) / 110020</v>
      </c>
      <c r="B628" s="820" t="str">
        <f>LEFT(Table5[[#This Row],[CommodityID]],8)</f>
        <v>P0110020</v>
      </c>
      <c r="C628" s="831">
        <f>1*(RIGHT(Table5[[#This Row],[left 8 char]],7))</f>
        <v>110020</v>
      </c>
      <c r="D628" s="818" t="s">
        <v>1804</v>
      </c>
      <c r="E628" s="818" t="s">
        <v>877</v>
      </c>
      <c r="F628" s="818" t="s">
        <v>313</v>
      </c>
      <c r="G628" s="818" t="str">
        <f>CONCATENATE(Table5[[#This Row],[CommodityID]]," / ",Table5[[#This Row],[Pesticide]])</f>
        <v>P0110020A / Etofenprox (RD)</v>
      </c>
      <c r="H628" s="855">
        <v>1.5</v>
      </c>
      <c r="I628" s="818">
        <v>1716</v>
      </c>
      <c r="J628" s="818">
        <v>56</v>
      </c>
      <c r="K628" s="818">
        <v>0</v>
      </c>
      <c r="L628" s="855">
        <v>0.57999999999999996</v>
      </c>
      <c r="M628" s="855">
        <v>7.4368888888888887E-2</v>
      </c>
      <c r="N628" s="818">
        <v>0</v>
      </c>
      <c r="O628" s="855">
        <v>1</v>
      </c>
      <c r="P628" s="855">
        <v>1</v>
      </c>
      <c r="Q628" s="822"/>
      <c r="R628" s="818">
        <v>64</v>
      </c>
      <c r="S628" s="823">
        <f>VLOOKUP(Table5[[#This Row],[CommodityID]],Table9[],3,FALSE)</f>
        <v>1</v>
      </c>
      <c r="T628" s="823">
        <v>579</v>
      </c>
      <c r="U628" s="63" t="str">
        <f>IF(acute_input_data!$M628=0,"n.r.",IF(L628-M628&gt;0,"Y","N"))</f>
        <v>Y</v>
      </c>
      <c r="V628" s="818">
        <v>1</v>
      </c>
      <c r="W628" s="818"/>
      <c r="X628" s="818"/>
      <c r="Y628" s="824">
        <f t="shared" si="14"/>
        <v>56</v>
      </c>
    </row>
    <row r="629" spans="1:25" ht="13.5" customHeight="1" x14ac:dyDescent="0.2">
      <c r="A629" s="830" t="str">
        <f>CONCATENATE(acute_input_data!$D629," / ",Table5[[#This Row],[code num]])</f>
        <v>Etofenprox (RD) / 130020</v>
      </c>
      <c r="B629" s="820" t="str">
        <f>LEFT(Table5[[#This Row],[CommodityID]],8)</f>
        <v>P0130020</v>
      </c>
      <c r="C629" s="831">
        <f>1*(RIGHT(Table5[[#This Row],[left 8 char]],7))</f>
        <v>130020</v>
      </c>
      <c r="D629" s="818" t="s">
        <v>1804</v>
      </c>
      <c r="E629" s="818" t="s">
        <v>878</v>
      </c>
      <c r="F629" s="818" t="s">
        <v>318</v>
      </c>
      <c r="G629" s="818" t="str">
        <f>CONCATENATE(Table5[[#This Row],[CommodityID]]," / ",Table5[[#This Row],[Pesticide]])</f>
        <v>P0130020A / Etofenprox (RD)</v>
      </c>
      <c r="H629" s="855">
        <v>0.7</v>
      </c>
      <c r="I629" s="818">
        <v>1545</v>
      </c>
      <c r="J629" s="818">
        <v>46</v>
      </c>
      <c r="K629" s="818">
        <v>0</v>
      </c>
      <c r="L629" s="855">
        <v>0.47399999999999998</v>
      </c>
      <c r="M629" s="855">
        <v>6.69762E-2</v>
      </c>
      <c r="N629" s="818">
        <v>0</v>
      </c>
      <c r="O629" s="855">
        <v>1</v>
      </c>
      <c r="P629" s="855">
        <v>1</v>
      </c>
      <c r="Q629" s="822"/>
      <c r="R629" s="818">
        <v>64</v>
      </c>
      <c r="S629" s="823">
        <f>VLOOKUP(Table5[[#This Row],[CommodityID]],Table9[],3,FALSE)</f>
        <v>2</v>
      </c>
      <c r="T629" s="823">
        <v>580</v>
      </c>
      <c r="U629" s="63" t="str">
        <f>IF(acute_input_data!$M629=0,"n.r.",IF(L629-M629&gt;0,"Y","N"))</f>
        <v>Y</v>
      </c>
      <c r="V629" s="818">
        <v>1</v>
      </c>
      <c r="W629" s="818"/>
      <c r="X629" s="818"/>
      <c r="Y629" s="824">
        <f t="shared" si="14"/>
        <v>46</v>
      </c>
    </row>
    <row r="630" spans="1:25" ht="13.5" customHeight="1" x14ac:dyDescent="0.2">
      <c r="A630" s="830" t="str">
        <f>CONCATENATE(acute_input_data!$D630," / ",Table5[[#This Row],[code num]])</f>
        <v>Etofenprox (RD) / 162010</v>
      </c>
      <c r="B630" s="820" t="str">
        <f>LEFT(Table5[[#This Row],[CommodityID]],8)</f>
        <v>P0162010</v>
      </c>
      <c r="C630" s="831">
        <f>1*(RIGHT(Table5[[#This Row],[left 8 char]],7))</f>
        <v>162010</v>
      </c>
      <c r="D630" s="818" t="s">
        <v>1804</v>
      </c>
      <c r="E630" s="818" t="s">
        <v>879</v>
      </c>
      <c r="F630" s="818" t="s">
        <v>316</v>
      </c>
      <c r="G630" s="818" t="str">
        <f>CONCATENATE(Table5[[#This Row],[CommodityID]]," / ",Table5[[#This Row],[Pesticide]])</f>
        <v>P0162010A / Etofenprox (RD)</v>
      </c>
      <c r="H630" s="855">
        <v>1</v>
      </c>
      <c r="I630" s="818">
        <v>994</v>
      </c>
      <c r="J630" s="818">
        <v>99</v>
      </c>
      <c r="K630" s="818">
        <v>0</v>
      </c>
      <c r="L630" s="855">
        <v>0.25</v>
      </c>
      <c r="M630" s="855">
        <v>1.5875E-2</v>
      </c>
      <c r="N630" s="818">
        <v>0</v>
      </c>
      <c r="O630" s="855">
        <v>1</v>
      </c>
      <c r="P630" s="855">
        <v>1</v>
      </c>
      <c r="Q630" s="822"/>
      <c r="R630" s="818">
        <v>64</v>
      </c>
      <c r="S630" s="823">
        <f>VLOOKUP(Table5[[#This Row],[CommodityID]],Table9[],3,FALSE)</f>
        <v>3</v>
      </c>
      <c r="T630" s="823">
        <v>581</v>
      </c>
      <c r="U630" s="63" t="str">
        <f>IF(acute_input_data!$M630=0,"n.r.",IF(L630-M630&gt;0,"Y","N"))</f>
        <v>Y</v>
      </c>
      <c r="V630" s="818">
        <v>1</v>
      </c>
      <c r="W630" s="818"/>
      <c r="X630" s="818"/>
      <c r="Y630" s="824">
        <f t="shared" si="14"/>
        <v>99</v>
      </c>
    </row>
    <row r="631" spans="1:25" ht="13.5" customHeight="1" x14ac:dyDescent="0.2">
      <c r="A631" s="830" t="str">
        <f>CONCATENATE(acute_input_data!$D631," / ",Table5[[#This Row],[code num]])</f>
        <v>Etofenprox (RD) / 211000</v>
      </c>
      <c r="B631" s="820" t="str">
        <f>LEFT(Table5[[#This Row],[CommodityID]],8)</f>
        <v>P0211000</v>
      </c>
      <c r="C631" s="831">
        <f>1*(RIGHT(Table5[[#This Row],[left 8 char]],7))</f>
        <v>211000</v>
      </c>
      <c r="D631" s="818" t="s">
        <v>1804</v>
      </c>
      <c r="E631" s="818" t="s">
        <v>880</v>
      </c>
      <c r="F631" s="818" t="s">
        <v>319</v>
      </c>
      <c r="G631" s="818" t="str">
        <f>CONCATENATE(Table5[[#This Row],[CommodityID]]," / ",Table5[[#This Row],[Pesticide]])</f>
        <v>P0211000A / Etofenprox (RD)</v>
      </c>
      <c r="H631" s="60">
        <v>0.01</v>
      </c>
      <c r="I631" s="818">
        <v>2223</v>
      </c>
      <c r="J631" s="818">
        <v>0</v>
      </c>
      <c r="K631" s="818">
        <v>0</v>
      </c>
      <c r="L631" s="855"/>
      <c r="M631" s="855"/>
      <c r="N631" s="818">
        <v>0</v>
      </c>
      <c r="O631" s="855">
        <v>1</v>
      </c>
      <c r="P631" s="855">
        <v>1</v>
      </c>
      <c r="Q631" s="822"/>
      <c r="R631" s="818">
        <v>64</v>
      </c>
      <c r="S631" s="823">
        <f>VLOOKUP(Table5[[#This Row],[CommodityID]],Table9[],3,FALSE)</f>
        <v>4</v>
      </c>
      <c r="T631" s="823">
        <v>582</v>
      </c>
      <c r="U631" s="63" t="str">
        <f>IF(acute_input_data!$M631=0,"n.r.",IF(L631-M631&gt;0,"Y","N"))</f>
        <v>n.r.</v>
      </c>
      <c r="V631" s="818">
        <v>1</v>
      </c>
      <c r="W631" s="818"/>
      <c r="X631" s="818"/>
      <c r="Y631" s="824">
        <f t="shared" si="14"/>
        <v>0</v>
      </c>
    </row>
    <row r="632" spans="1:25" ht="13.5" customHeight="1" x14ac:dyDescent="0.2">
      <c r="A632" s="830" t="str">
        <f>CONCATENATE(acute_input_data!$D632," / ",Table5[[#This Row],[code num]])</f>
        <v>Etofenprox (RD) / 213020</v>
      </c>
      <c r="B632" s="820" t="str">
        <f>LEFT(Table5[[#This Row],[CommodityID]],8)</f>
        <v>P0213020</v>
      </c>
      <c r="C632" s="831">
        <f>1*(RIGHT(Table5[[#This Row],[left 8 char]],7))</f>
        <v>213020</v>
      </c>
      <c r="D632" s="818" t="s">
        <v>1804</v>
      </c>
      <c r="E632" s="818" t="s">
        <v>881</v>
      </c>
      <c r="F632" s="818" t="s">
        <v>315</v>
      </c>
      <c r="G632" s="818" t="str">
        <f>CONCATENATE(Table5[[#This Row],[CommodityID]]," / ",Table5[[#This Row],[Pesticide]])</f>
        <v>P0213020A / Etofenprox (RD)</v>
      </c>
      <c r="H632" s="60">
        <v>0.01</v>
      </c>
      <c r="I632" s="818">
        <v>1677</v>
      </c>
      <c r="J632" s="818">
        <v>0</v>
      </c>
      <c r="K632" s="818">
        <v>0</v>
      </c>
      <c r="L632" s="855"/>
      <c r="M632" s="855"/>
      <c r="N632" s="818">
        <v>0</v>
      </c>
      <c r="O632" s="855">
        <v>1</v>
      </c>
      <c r="P632" s="855">
        <v>1</v>
      </c>
      <c r="Q632" s="822"/>
      <c r="R632" s="818">
        <v>64</v>
      </c>
      <c r="S632" s="823">
        <f>VLOOKUP(Table5[[#This Row],[CommodityID]],Table9[],3,FALSE)</f>
        <v>5</v>
      </c>
      <c r="T632" s="823">
        <v>583</v>
      </c>
      <c r="U632" s="63" t="str">
        <f>IF(acute_input_data!$M632=0,"n.r.",IF(L632-M632&gt;0,"Y","N"))</f>
        <v>n.r.</v>
      </c>
      <c r="V632" s="818">
        <v>1</v>
      </c>
      <c r="W632" s="818"/>
      <c r="X632" s="818"/>
      <c r="Y632" s="824">
        <f t="shared" si="14"/>
        <v>0</v>
      </c>
    </row>
    <row r="633" spans="1:25" ht="13.5" customHeight="1" x14ac:dyDescent="0.2">
      <c r="A633" s="830" t="str">
        <f>CONCATENATE(acute_input_data!$D633," / ",Table5[[#This Row],[code num]])</f>
        <v>Etofenprox (RD) / 220020</v>
      </c>
      <c r="B633" s="820" t="str">
        <f>LEFT(Table5[[#This Row],[CommodityID]],8)</f>
        <v>P0220020</v>
      </c>
      <c r="C633" s="831">
        <f>1*(RIGHT(Table5[[#This Row],[left 8 char]],7))</f>
        <v>220020</v>
      </c>
      <c r="D633" s="818" t="s">
        <v>1804</v>
      </c>
      <c r="E633" s="818" t="s">
        <v>882</v>
      </c>
      <c r="F633" s="818" t="s">
        <v>317</v>
      </c>
      <c r="G633" s="818" t="str">
        <f>CONCATENATE(Table5[[#This Row],[CommodityID]]," / ",Table5[[#This Row],[Pesticide]])</f>
        <v>P0220020A / Etofenprox (RD)</v>
      </c>
      <c r="H633" s="60">
        <v>0.01</v>
      </c>
      <c r="I633" s="818">
        <v>1121</v>
      </c>
      <c r="J633" s="818">
        <v>0</v>
      </c>
      <c r="K633" s="818">
        <v>0</v>
      </c>
      <c r="L633" s="855"/>
      <c r="M633" s="855"/>
      <c r="N633" s="818">
        <v>0</v>
      </c>
      <c r="O633" s="855">
        <v>1</v>
      </c>
      <c r="P633" s="855">
        <v>1</v>
      </c>
      <c r="Q633" s="822"/>
      <c r="R633" s="818">
        <v>64</v>
      </c>
      <c r="S633" s="823">
        <f>VLOOKUP(Table5[[#This Row],[CommodityID]],Table9[],3,FALSE)</f>
        <v>6</v>
      </c>
      <c r="T633" s="823">
        <v>584</v>
      </c>
      <c r="U633" s="63" t="str">
        <f>IF(acute_input_data!$M633=0,"n.r.",IF(L633-M633&gt;0,"Y","N"))</f>
        <v>n.r.</v>
      </c>
      <c r="V633" s="818">
        <v>1</v>
      </c>
      <c r="W633" s="818"/>
      <c r="X633" s="818"/>
      <c r="Y633" s="824">
        <f t="shared" si="14"/>
        <v>0</v>
      </c>
    </row>
    <row r="634" spans="1:25" ht="13.5" customHeight="1" x14ac:dyDescent="0.2">
      <c r="A634" s="830" t="str">
        <f>CONCATENATE(acute_input_data!$D634," / ",Table5[[#This Row],[code num]])</f>
        <v>Etofenprox (RD) / 241020</v>
      </c>
      <c r="B634" s="820" t="str">
        <f>LEFT(Table5[[#This Row],[CommodityID]],8)</f>
        <v>P0241020</v>
      </c>
      <c r="C634" s="831">
        <f>1*(RIGHT(Table5[[#This Row],[left 8 char]],7))</f>
        <v>241020</v>
      </c>
      <c r="D634" s="818" t="s">
        <v>1804</v>
      </c>
      <c r="E634" s="818" t="s">
        <v>883</v>
      </c>
      <c r="F634" s="818" t="s">
        <v>312</v>
      </c>
      <c r="G634" s="818" t="str">
        <f>CONCATENATE(Table5[[#This Row],[CommodityID]]," / ",Table5[[#This Row],[Pesticide]])</f>
        <v>P0241020A / Etofenprox (RD)</v>
      </c>
      <c r="H634" s="855">
        <v>0.4</v>
      </c>
      <c r="I634" s="818">
        <v>962</v>
      </c>
      <c r="J634" s="818">
        <v>0</v>
      </c>
      <c r="K634" s="818">
        <v>0</v>
      </c>
      <c r="L634" s="855"/>
      <c r="M634" s="855"/>
      <c r="N634" s="818">
        <v>0</v>
      </c>
      <c r="O634" s="855">
        <v>1</v>
      </c>
      <c r="P634" s="855">
        <v>1</v>
      </c>
      <c r="Q634" s="822"/>
      <c r="R634" s="818">
        <v>64</v>
      </c>
      <c r="S634" s="823">
        <f>VLOOKUP(Table5[[#This Row],[CommodityID]],Table9[],3,FALSE)</f>
        <v>7</v>
      </c>
      <c r="T634" s="823">
        <v>585</v>
      </c>
      <c r="U634" s="63" t="str">
        <f>IF(acute_input_data!$M634=0,"n.r.",IF(L634-M634&gt;0,"Y","N"))</f>
        <v>n.r.</v>
      </c>
      <c r="V634" s="818">
        <v>1</v>
      </c>
      <c r="W634" s="818"/>
      <c r="X634" s="818"/>
      <c r="Y634" s="824">
        <f t="shared" si="14"/>
        <v>0</v>
      </c>
    </row>
    <row r="635" spans="1:25" ht="13.5" customHeight="1" x14ac:dyDescent="0.2">
      <c r="A635" s="830" t="str">
        <f>CONCATENATE(acute_input_data!$D635," / ",Table5[[#This Row],[code num]])</f>
        <v>Etofenprox (RD) / 300010</v>
      </c>
      <c r="B635" s="820" t="str">
        <f>LEFT(Table5[[#This Row],[CommodityID]],8)</f>
        <v>P0300010</v>
      </c>
      <c r="C635" s="831">
        <f>1*(RIGHT(Table5[[#This Row],[left 8 char]],7))</f>
        <v>300010</v>
      </c>
      <c r="D635" s="818" t="s">
        <v>1804</v>
      </c>
      <c r="E635" s="818" t="s">
        <v>884</v>
      </c>
      <c r="F635" s="818" t="s">
        <v>311</v>
      </c>
      <c r="G635" s="818" t="str">
        <f>CONCATENATE(Table5[[#This Row],[CommodityID]]," / ",Table5[[#This Row],[Pesticide]])</f>
        <v>P0300010A / Etofenprox (RD)</v>
      </c>
      <c r="H635" s="855">
        <v>0.05</v>
      </c>
      <c r="I635" s="818">
        <v>797</v>
      </c>
      <c r="J635" s="818">
        <v>0</v>
      </c>
      <c r="K635" s="818">
        <v>0</v>
      </c>
      <c r="L635" s="855"/>
      <c r="M635" s="855"/>
      <c r="N635" s="818">
        <v>0</v>
      </c>
      <c r="O635" s="855">
        <v>1</v>
      </c>
      <c r="P635" s="855">
        <v>1</v>
      </c>
      <c r="Q635" s="822"/>
      <c r="R635" s="818">
        <v>64</v>
      </c>
      <c r="S635" s="823">
        <f>VLOOKUP(Table5[[#This Row],[CommodityID]],Table9[],3,FALSE)</f>
        <v>8</v>
      </c>
      <c r="T635" s="823">
        <v>586</v>
      </c>
      <c r="U635" s="63" t="str">
        <f>IF(acute_input_data!$M635=0,"n.r.",IF(L635-M635&gt;0,"Y","N"))</f>
        <v>n.r.</v>
      </c>
      <c r="V635" s="818">
        <v>1</v>
      </c>
      <c r="W635" s="818"/>
      <c r="X635" s="818"/>
      <c r="Y635" s="824">
        <f t="shared" si="14"/>
        <v>0</v>
      </c>
    </row>
    <row r="636" spans="1:25" ht="13.5" customHeight="1" x14ac:dyDescent="0.2">
      <c r="A636" s="830" t="str">
        <f>CONCATENATE(acute_input_data!$D636," / ",Table5[[#This Row],[code num]])</f>
        <v>Etofenprox (RD) / 500060</v>
      </c>
      <c r="B636" s="820" t="str">
        <f>LEFT(Table5[[#This Row],[CommodityID]],8)</f>
        <v>P0500060</v>
      </c>
      <c r="C636" s="831">
        <f>1*(RIGHT(Table5[[#This Row],[left 8 char]],7))</f>
        <v>500060</v>
      </c>
      <c r="D636" s="818" t="s">
        <v>1804</v>
      </c>
      <c r="E636" s="818" t="s">
        <v>885</v>
      </c>
      <c r="F636" s="818" t="s">
        <v>314</v>
      </c>
      <c r="G636" s="818" t="str">
        <f>CONCATENATE(Table5[[#This Row],[CommodityID]]," / ",Table5[[#This Row],[Pesticide]])</f>
        <v>P0500060A / Etofenprox (RD)</v>
      </c>
      <c r="H636" s="60">
        <v>0.01</v>
      </c>
      <c r="I636" s="818">
        <v>1236</v>
      </c>
      <c r="J636" s="818">
        <v>1</v>
      </c>
      <c r="K636" s="818">
        <v>1</v>
      </c>
      <c r="L636" s="855">
        <v>7.9000000000000001E-2</v>
      </c>
      <c r="M636" s="855">
        <v>9.6380000000000001E-4</v>
      </c>
      <c r="N636" s="818">
        <v>0</v>
      </c>
      <c r="O636" s="855">
        <v>1</v>
      </c>
      <c r="P636" s="855">
        <v>1</v>
      </c>
      <c r="Q636" s="822"/>
      <c r="R636" s="818">
        <v>64</v>
      </c>
      <c r="S636" s="823">
        <f>VLOOKUP(Table5[[#This Row],[CommodityID]],Table9[],3,FALSE)</f>
        <v>9</v>
      </c>
      <c r="T636" s="823">
        <v>587</v>
      </c>
      <c r="U636" s="63" t="str">
        <f>IF(acute_input_data!$M636=0,"n.r.",IF(L636-M636&gt;0,"Y","N"))</f>
        <v>Y</v>
      </c>
      <c r="V636" s="818">
        <v>1</v>
      </c>
      <c r="W636" s="818"/>
      <c r="X636" s="818"/>
      <c r="Y636" s="824">
        <f t="shared" si="14"/>
        <v>2</v>
      </c>
    </row>
    <row r="637" spans="1:25" ht="13.5" customHeight="1" x14ac:dyDescent="0.2">
      <c r="A637" s="830" t="str">
        <f>CONCATENATE(acute_input_data!$D637," / ",Table5[[#This Row],[code num]])</f>
        <v>Etofenprox (RD) / 500070</v>
      </c>
      <c r="B637" s="820" t="str">
        <f>LEFT(Table5[[#This Row],[CommodityID]],8)</f>
        <v>P0500070</v>
      </c>
      <c r="C637" s="831">
        <f>1*(RIGHT(Table5[[#This Row],[left 8 char]],7))</f>
        <v>500070</v>
      </c>
      <c r="D637" s="818" t="s">
        <v>1804</v>
      </c>
      <c r="E637" s="818" t="s">
        <v>886</v>
      </c>
      <c r="F637" s="818" t="s">
        <v>320</v>
      </c>
      <c r="G637" s="818" t="str">
        <f>CONCATENATE(Table5[[#This Row],[CommodityID]]," / ",Table5[[#This Row],[Pesticide]])</f>
        <v>P0500070A / Etofenprox (RD)</v>
      </c>
      <c r="H637" s="60">
        <v>0.01</v>
      </c>
      <c r="I637" s="818">
        <v>679</v>
      </c>
      <c r="J637" s="818">
        <v>0</v>
      </c>
      <c r="K637" s="818">
        <v>1</v>
      </c>
      <c r="L637" s="855">
        <v>3.635E-2</v>
      </c>
      <c r="M637" s="855">
        <v>2.2213888888888888E-4</v>
      </c>
      <c r="N637" s="818">
        <v>0</v>
      </c>
      <c r="O637" s="855">
        <v>1</v>
      </c>
      <c r="P637" s="855">
        <v>1</v>
      </c>
      <c r="Q637" s="822"/>
      <c r="R637" s="818">
        <v>64</v>
      </c>
      <c r="S637" s="823">
        <f>VLOOKUP(Table5[[#This Row],[CommodityID]],Table9[],3,FALSE)</f>
        <v>10</v>
      </c>
      <c r="T637" s="823">
        <v>588</v>
      </c>
      <c r="U637" s="833" t="str">
        <f>IF(acute_input_data!$M637=0,"n.r.",IF(L637-M637&gt;0,"Y","N"))</f>
        <v>Y</v>
      </c>
      <c r="V637" s="824"/>
      <c r="W637" s="824"/>
      <c r="X637" s="825"/>
      <c r="Y637" s="825">
        <f t="shared" si="14"/>
        <v>1</v>
      </c>
    </row>
    <row r="638" spans="1:25" ht="13.5" customHeight="1" x14ac:dyDescent="0.2">
      <c r="A638" s="830" t="str">
        <f>CONCATENATE(acute_input_data!$D638," / ",Table5[[#This Row],[code num]])</f>
        <v>Etoxazole (RD) / 110020</v>
      </c>
      <c r="B638" s="820" t="str">
        <f>LEFT(Table5[[#This Row],[CommodityID]],8)</f>
        <v>P0110020</v>
      </c>
      <c r="C638" s="831">
        <f>1*(RIGHT(Table5[[#This Row],[left 8 char]],7))</f>
        <v>110020</v>
      </c>
      <c r="D638" s="818" t="s">
        <v>1805</v>
      </c>
      <c r="E638" s="818" t="s">
        <v>877</v>
      </c>
      <c r="F638" s="818" t="s">
        <v>313</v>
      </c>
      <c r="G638" s="818" t="str">
        <f>CONCATENATE(Table5[[#This Row],[CommodityID]]," / ",Table5[[#This Row],[Pesticide]])</f>
        <v>P0110020A / Etoxazole (RD)</v>
      </c>
      <c r="H638" s="855">
        <v>0.1</v>
      </c>
      <c r="I638" s="818">
        <v>1399</v>
      </c>
      <c r="J638" s="818">
        <v>2</v>
      </c>
      <c r="K638" s="818">
        <v>0</v>
      </c>
      <c r="L638" s="855">
        <v>2E-3</v>
      </c>
      <c r="M638" s="855">
        <v>2.5644444444444445E-4</v>
      </c>
      <c r="N638" s="818">
        <v>0</v>
      </c>
      <c r="O638" s="855"/>
      <c r="P638" s="855">
        <v>1</v>
      </c>
      <c r="Q638" s="822"/>
      <c r="R638" s="818">
        <v>65</v>
      </c>
      <c r="S638" s="823">
        <f>VLOOKUP(Table5[[#This Row],[CommodityID]],Table9[],3,FALSE)</f>
        <v>1</v>
      </c>
      <c r="T638" s="823">
        <v>589</v>
      </c>
      <c r="U638" s="63" t="str">
        <f>IF(acute_input_data!$M638=0,"n.r.",IF(L638-M638&gt;0,"Y","N"))</f>
        <v>Y</v>
      </c>
      <c r="V638" s="818">
        <v>1</v>
      </c>
      <c r="W638" s="818"/>
      <c r="X638" s="818"/>
      <c r="Y638" s="824">
        <f t="shared" si="14"/>
        <v>2</v>
      </c>
    </row>
    <row r="639" spans="1:25" ht="13.5" customHeight="1" x14ac:dyDescent="0.2">
      <c r="A639" s="830" t="str">
        <f>CONCATENATE(acute_input_data!$D639," / ",Table5[[#This Row],[code num]])</f>
        <v>Etoxazole (RD) / 130020</v>
      </c>
      <c r="B639" s="820" t="str">
        <f>LEFT(Table5[[#This Row],[CommodityID]],8)</f>
        <v>P0130020</v>
      </c>
      <c r="C639" s="831">
        <f>1*(RIGHT(Table5[[#This Row],[left 8 char]],7))</f>
        <v>130020</v>
      </c>
      <c r="D639" s="818" t="s">
        <v>1805</v>
      </c>
      <c r="E639" s="818" t="s">
        <v>878</v>
      </c>
      <c r="F639" s="818" t="s">
        <v>318</v>
      </c>
      <c r="G639" s="818" t="str">
        <f>CONCATENATE(Table5[[#This Row],[CommodityID]]," / ",Table5[[#This Row],[Pesticide]])</f>
        <v>P0130020A / Etoxazole (RD)</v>
      </c>
      <c r="H639" s="855">
        <v>7.0000000000000007E-2</v>
      </c>
      <c r="I639" s="818">
        <v>1352</v>
      </c>
      <c r="J639" s="818">
        <v>0</v>
      </c>
      <c r="K639" s="818">
        <v>0</v>
      </c>
      <c r="L639" s="855"/>
      <c r="M639" s="855"/>
      <c r="N639" s="818">
        <v>0</v>
      </c>
      <c r="O639" s="855"/>
      <c r="P639" s="855">
        <v>1</v>
      </c>
      <c r="Q639" s="822"/>
      <c r="R639" s="818">
        <v>65</v>
      </c>
      <c r="S639" s="823">
        <f>VLOOKUP(Table5[[#This Row],[CommodityID]],Table9[],3,FALSE)</f>
        <v>2</v>
      </c>
      <c r="T639" s="823">
        <v>590</v>
      </c>
      <c r="U639" s="63" t="str">
        <f>IF(acute_input_data!$M639=0,"n.r.",IF(L639-M639&gt;0,"Y","N"))</f>
        <v>n.r.</v>
      </c>
      <c r="V639" s="818">
        <v>1</v>
      </c>
      <c r="W639" s="818"/>
      <c r="X639" s="818"/>
      <c r="Y639" s="824">
        <f t="shared" si="14"/>
        <v>0</v>
      </c>
    </row>
    <row r="640" spans="1:25" ht="13.5" customHeight="1" x14ac:dyDescent="0.2">
      <c r="A640" s="830" t="str">
        <f>CONCATENATE(acute_input_data!$D640," / ",Table5[[#This Row],[code num]])</f>
        <v>Etoxazole (RD) / 162010</v>
      </c>
      <c r="B640" s="820" t="str">
        <f>LEFT(Table5[[#This Row],[CommodityID]],8)</f>
        <v>P0162010</v>
      </c>
      <c r="C640" s="831">
        <f>1*(RIGHT(Table5[[#This Row],[left 8 char]],7))</f>
        <v>162010</v>
      </c>
      <c r="D640" s="818" t="s">
        <v>1805</v>
      </c>
      <c r="E640" s="818" t="s">
        <v>879</v>
      </c>
      <c r="F640" s="818" t="s">
        <v>316</v>
      </c>
      <c r="G640" s="818" t="str">
        <f>CONCATENATE(Table5[[#This Row],[CommodityID]]," / ",Table5[[#This Row],[Pesticide]])</f>
        <v>P0162010A / Etoxazole (RD)</v>
      </c>
      <c r="H640" s="60">
        <v>0.01</v>
      </c>
      <c r="I640" s="818">
        <v>870</v>
      </c>
      <c r="J640" s="818">
        <v>0</v>
      </c>
      <c r="K640" s="818">
        <v>0</v>
      </c>
      <c r="L640" s="855"/>
      <c r="M640" s="855"/>
      <c r="N640" s="818">
        <v>0</v>
      </c>
      <c r="O640" s="855"/>
      <c r="P640" s="855">
        <v>1</v>
      </c>
      <c r="Q640" s="822"/>
      <c r="R640" s="818">
        <v>65</v>
      </c>
      <c r="S640" s="823">
        <f>VLOOKUP(Table5[[#This Row],[CommodityID]],Table9[],3,FALSE)</f>
        <v>3</v>
      </c>
      <c r="T640" s="823">
        <v>591</v>
      </c>
      <c r="U640" s="63" t="str">
        <f>IF(acute_input_data!$M640=0,"n.r.",IF(L640-M640&gt;0,"Y","N"))</f>
        <v>n.r.</v>
      </c>
      <c r="V640" s="818">
        <v>1</v>
      </c>
      <c r="W640" s="818"/>
      <c r="X640" s="818"/>
      <c r="Y640" s="824">
        <f t="shared" si="14"/>
        <v>0</v>
      </c>
    </row>
    <row r="641" spans="1:25" ht="13.5" customHeight="1" x14ac:dyDescent="0.2">
      <c r="A641" s="830" t="str">
        <f>CONCATENATE(acute_input_data!$D641," / ",Table5[[#This Row],[code num]])</f>
        <v>Etoxazole (RD) / 211000</v>
      </c>
      <c r="B641" s="820" t="str">
        <f>LEFT(Table5[[#This Row],[CommodityID]],8)</f>
        <v>P0211000</v>
      </c>
      <c r="C641" s="831">
        <f>1*(RIGHT(Table5[[#This Row],[left 8 char]],7))</f>
        <v>211000</v>
      </c>
      <c r="D641" s="818" t="s">
        <v>1805</v>
      </c>
      <c r="E641" s="818" t="s">
        <v>880</v>
      </c>
      <c r="F641" s="818" t="s">
        <v>319</v>
      </c>
      <c r="G641" s="818" t="str">
        <f>CONCATENATE(Table5[[#This Row],[CommodityID]]," / ",Table5[[#This Row],[Pesticide]])</f>
        <v>P0211000A / Etoxazole (RD)</v>
      </c>
      <c r="H641" s="60">
        <v>0.01</v>
      </c>
      <c r="I641" s="818">
        <v>1943</v>
      </c>
      <c r="J641" s="818">
        <v>0</v>
      </c>
      <c r="K641" s="818">
        <v>0</v>
      </c>
      <c r="L641" s="855"/>
      <c r="M641" s="855"/>
      <c r="N641" s="818">
        <v>0</v>
      </c>
      <c r="O641" s="855"/>
      <c r="P641" s="855">
        <v>1</v>
      </c>
      <c r="Q641" s="822"/>
      <c r="R641" s="818">
        <v>65</v>
      </c>
      <c r="S641" s="823">
        <f>VLOOKUP(Table5[[#This Row],[CommodityID]],Table9[],3,FALSE)</f>
        <v>4</v>
      </c>
      <c r="T641" s="823">
        <v>592</v>
      </c>
      <c r="U641" s="63" t="str">
        <f>IF(acute_input_data!$M641=0,"n.r.",IF(L641-M641&gt;0,"Y","N"))</f>
        <v>n.r.</v>
      </c>
      <c r="V641" s="818">
        <v>1</v>
      </c>
      <c r="W641" s="818"/>
      <c r="X641" s="818"/>
      <c r="Y641" s="824">
        <f t="shared" si="14"/>
        <v>0</v>
      </c>
    </row>
    <row r="642" spans="1:25" ht="13.5" customHeight="1" x14ac:dyDescent="0.2">
      <c r="A642" s="830" t="str">
        <f>CONCATENATE(acute_input_data!$D642," / ",Table5[[#This Row],[code num]])</f>
        <v>Etoxazole (RD) / 213020</v>
      </c>
      <c r="B642" s="820" t="str">
        <f>LEFT(Table5[[#This Row],[CommodityID]],8)</f>
        <v>P0213020</v>
      </c>
      <c r="C642" s="831">
        <f>1*(RIGHT(Table5[[#This Row],[left 8 char]],7))</f>
        <v>213020</v>
      </c>
      <c r="D642" s="818" t="s">
        <v>1805</v>
      </c>
      <c r="E642" s="818" t="s">
        <v>881</v>
      </c>
      <c r="F642" s="818" t="s">
        <v>315</v>
      </c>
      <c r="G642" s="818" t="str">
        <f>CONCATENATE(Table5[[#This Row],[CommodityID]]," / ",Table5[[#This Row],[Pesticide]])</f>
        <v>P0213020A / Etoxazole (RD)</v>
      </c>
      <c r="H642" s="60">
        <v>0.01</v>
      </c>
      <c r="I642" s="818">
        <v>1449</v>
      </c>
      <c r="J642" s="818">
        <v>0</v>
      </c>
      <c r="K642" s="818">
        <v>0</v>
      </c>
      <c r="L642" s="855"/>
      <c r="M642" s="855"/>
      <c r="N642" s="818">
        <v>0</v>
      </c>
      <c r="O642" s="855"/>
      <c r="P642" s="855">
        <v>1</v>
      </c>
      <c r="Q642" s="822"/>
      <c r="R642" s="818">
        <v>65</v>
      </c>
      <c r="S642" s="823">
        <f>VLOOKUP(Table5[[#This Row],[CommodityID]],Table9[],3,FALSE)</f>
        <v>5</v>
      </c>
      <c r="T642" s="823">
        <v>593</v>
      </c>
      <c r="U642" s="63" t="str">
        <f>IF(acute_input_data!$M642=0,"n.r.",IF(L642-M642&gt;0,"Y","N"))</f>
        <v>n.r.</v>
      </c>
      <c r="V642" s="818">
        <v>1</v>
      </c>
      <c r="W642" s="818"/>
      <c r="X642" s="818"/>
      <c r="Y642" s="824">
        <f t="shared" si="14"/>
        <v>0</v>
      </c>
    </row>
    <row r="643" spans="1:25" ht="13.5" customHeight="1" x14ac:dyDescent="0.2">
      <c r="A643" s="830" t="str">
        <f>CONCATENATE(acute_input_data!$D643," / ",Table5[[#This Row],[code num]])</f>
        <v>Etoxazole (RD) / 220020</v>
      </c>
      <c r="B643" s="820" t="str">
        <f>LEFT(Table5[[#This Row],[CommodityID]],8)</f>
        <v>P0220020</v>
      </c>
      <c r="C643" s="831">
        <f>1*(RIGHT(Table5[[#This Row],[left 8 char]],7))</f>
        <v>220020</v>
      </c>
      <c r="D643" s="818" t="s">
        <v>1805</v>
      </c>
      <c r="E643" s="818" t="s">
        <v>882</v>
      </c>
      <c r="F643" s="818" t="s">
        <v>317</v>
      </c>
      <c r="G643" s="818" t="str">
        <f>CONCATENATE(Table5[[#This Row],[CommodityID]]," / ",Table5[[#This Row],[Pesticide]])</f>
        <v>P0220020A / Etoxazole (RD)</v>
      </c>
      <c r="H643" s="60">
        <v>0.01</v>
      </c>
      <c r="I643" s="818">
        <v>895</v>
      </c>
      <c r="J643" s="818">
        <v>0</v>
      </c>
      <c r="K643" s="818">
        <v>0</v>
      </c>
      <c r="L643" s="855"/>
      <c r="M643" s="855"/>
      <c r="N643" s="818">
        <v>0</v>
      </c>
      <c r="O643" s="855"/>
      <c r="P643" s="855">
        <v>1</v>
      </c>
      <c r="Q643" s="822"/>
      <c r="R643" s="818">
        <v>65</v>
      </c>
      <c r="S643" s="823">
        <f>VLOOKUP(Table5[[#This Row],[CommodityID]],Table9[],3,FALSE)</f>
        <v>6</v>
      </c>
      <c r="T643" s="823">
        <v>594</v>
      </c>
      <c r="U643" s="63" t="str">
        <f>IF(acute_input_data!$M643=0,"n.r.",IF(L643-M643&gt;0,"Y","N"))</f>
        <v>n.r.</v>
      </c>
      <c r="V643" s="818">
        <v>1</v>
      </c>
      <c r="W643" s="818"/>
      <c r="X643" s="818"/>
      <c r="Y643" s="824">
        <f t="shared" si="14"/>
        <v>0</v>
      </c>
    </row>
    <row r="644" spans="1:25" ht="13.5" customHeight="1" x14ac:dyDescent="0.2">
      <c r="A644" s="830" t="str">
        <f>CONCATENATE(acute_input_data!$D644," / ",Table5[[#This Row],[code num]])</f>
        <v>Etoxazole (RD) / 241020</v>
      </c>
      <c r="B644" s="820" t="str">
        <f>LEFT(Table5[[#This Row],[CommodityID]],8)</f>
        <v>P0241020</v>
      </c>
      <c r="C644" s="831">
        <f>1*(RIGHT(Table5[[#This Row],[left 8 char]],7))</f>
        <v>241020</v>
      </c>
      <c r="D644" s="818" t="s">
        <v>1805</v>
      </c>
      <c r="E644" s="818" t="s">
        <v>883</v>
      </c>
      <c r="F644" s="818" t="s">
        <v>312</v>
      </c>
      <c r="G644" s="818" t="str">
        <f>CONCATENATE(Table5[[#This Row],[CommodityID]]," / ",Table5[[#This Row],[Pesticide]])</f>
        <v>P0241020A / Etoxazole (RD)</v>
      </c>
      <c r="H644" s="60">
        <v>0.01</v>
      </c>
      <c r="I644" s="818">
        <v>862</v>
      </c>
      <c r="J644" s="818">
        <v>0</v>
      </c>
      <c r="K644" s="818">
        <v>0</v>
      </c>
      <c r="L644" s="855"/>
      <c r="M644" s="855"/>
      <c r="N644" s="818">
        <v>0</v>
      </c>
      <c r="O644" s="855"/>
      <c r="P644" s="855">
        <v>1</v>
      </c>
      <c r="Q644" s="822"/>
      <c r="R644" s="818">
        <v>65</v>
      </c>
      <c r="S644" s="823">
        <f>VLOOKUP(Table5[[#This Row],[CommodityID]],Table9[],3,FALSE)</f>
        <v>7</v>
      </c>
      <c r="T644" s="823">
        <v>595</v>
      </c>
      <c r="U644" s="63" t="str">
        <f>IF(acute_input_data!$M644=0,"n.r.",IF(L644-M644&gt;0,"Y","N"))</f>
        <v>n.r.</v>
      </c>
      <c r="V644" s="818">
        <v>1</v>
      </c>
      <c r="W644" s="818"/>
      <c r="X644" s="818"/>
      <c r="Y644" s="824">
        <f t="shared" si="14"/>
        <v>0</v>
      </c>
    </row>
    <row r="645" spans="1:25" ht="13.5" customHeight="1" x14ac:dyDescent="0.2">
      <c r="A645" s="830" t="str">
        <f>CONCATENATE(acute_input_data!$D645," / ",Table5[[#This Row],[code num]])</f>
        <v>Etoxazole (RD) / 300010</v>
      </c>
      <c r="B645" s="820" t="str">
        <f>LEFT(Table5[[#This Row],[CommodityID]],8)</f>
        <v>P0300010</v>
      </c>
      <c r="C645" s="831">
        <f>1*(RIGHT(Table5[[#This Row],[left 8 char]],7))</f>
        <v>300010</v>
      </c>
      <c r="D645" s="818" t="s">
        <v>1805</v>
      </c>
      <c r="E645" s="818" t="s">
        <v>884</v>
      </c>
      <c r="F645" s="818" t="s">
        <v>311</v>
      </c>
      <c r="G645" s="818" t="str">
        <f>CONCATENATE(Table5[[#This Row],[CommodityID]]," / ",Table5[[#This Row],[Pesticide]])</f>
        <v>P0300010A / Etoxazole (RD)</v>
      </c>
      <c r="H645" s="60">
        <v>0.01</v>
      </c>
      <c r="I645" s="818">
        <v>714</v>
      </c>
      <c r="J645" s="818">
        <v>0</v>
      </c>
      <c r="K645" s="818">
        <v>0</v>
      </c>
      <c r="L645" s="855"/>
      <c r="M645" s="855"/>
      <c r="N645" s="818">
        <v>0</v>
      </c>
      <c r="O645" s="855"/>
      <c r="P645" s="855">
        <v>1</v>
      </c>
      <c r="Q645" s="822"/>
      <c r="R645" s="818">
        <v>65</v>
      </c>
      <c r="S645" s="823">
        <f>VLOOKUP(Table5[[#This Row],[CommodityID]],Table9[],3,FALSE)</f>
        <v>8</v>
      </c>
      <c r="T645" s="823">
        <v>596</v>
      </c>
      <c r="U645" s="63" t="str">
        <f>IF(acute_input_data!$M645=0,"n.r.",IF(L645-M645&gt;0,"Y","N"))</f>
        <v>n.r.</v>
      </c>
      <c r="V645" s="818">
        <v>1</v>
      </c>
      <c r="W645" s="818"/>
      <c r="X645" s="818"/>
      <c r="Y645" s="824">
        <f t="shared" si="14"/>
        <v>0</v>
      </c>
    </row>
    <row r="646" spans="1:25" ht="13.5" customHeight="1" x14ac:dyDescent="0.2">
      <c r="A646" s="830" t="str">
        <f>CONCATENATE(acute_input_data!$D646," / ",Table5[[#This Row],[code num]])</f>
        <v>Etoxazole (RD) / 500060</v>
      </c>
      <c r="B646" s="820" t="str">
        <f>LEFT(Table5[[#This Row],[CommodityID]],8)</f>
        <v>P0500060</v>
      </c>
      <c r="C646" s="831">
        <f>1*(RIGHT(Table5[[#This Row],[left 8 char]],7))</f>
        <v>500060</v>
      </c>
      <c r="D646" s="818" t="s">
        <v>1805</v>
      </c>
      <c r="E646" s="818" t="s">
        <v>885</v>
      </c>
      <c r="F646" s="818" t="s">
        <v>314</v>
      </c>
      <c r="G646" s="818" t="str">
        <f>CONCATENATE(Table5[[#This Row],[CommodityID]]," / ",Table5[[#This Row],[Pesticide]])</f>
        <v>P0500060A / Etoxazole (RD)</v>
      </c>
      <c r="H646" s="60">
        <v>0.01</v>
      </c>
      <c r="I646" s="818">
        <v>995</v>
      </c>
      <c r="J646" s="818">
        <v>0</v>
      </c>
      <c r="K646" s="818">
        <v>0</v>
      </c>
      <c r="L646" s="855"/>
      <c r="M646" s="855"/>
      <c r="N646" s="818">
        <v>0</v>
      </c>
      <c r="O646" s="855"/>
      <c r="P646" s="855">
        <v>1</v>
      </c>
      <c r="Q646" s="822"/>
      <c r="R646" s="818">
        <v>65</v>
      </c>
      <c r="S646" s="823">
        <f>VLOOKUP(Table5[[#This Row],[CommodityID]],Table9[],3,FALSE)</f>
        <v>9</v>
      </c>
      <c r="T646" s="823">
        <v>597</v>
      </c>
      <c r="U646" s="63" t="str">
        <f>IF(acute_input_data!$M646=0,"n.r.",IF(L646-M646&gt;0,"Y","N"))</f>
        <v>n.r.</v>
      </c>
      <c r="V646" s="818">
        <v>1</v>
      </c>
      <c r="W646" s="818"/>
      <c r="X646" s="818"/>
      <c r="Y646" s="824">
        <f t="shared" si="14"/>
        <v>0</v>
      </c>
    </row>
    <row r="647" spans="1:25" ht="13.5" customHeight="1" x14ac:dyDescent="0.2">
      <c r="A647" s="830" t="str">
        <f>CONCATENATE(acute_input_data!$D647," / ",Table5[[#This Row],[code num]])</f>
        <v>Etoxazole (RD) / 500070</v>
      </c>
      <c r="B647" s="820" t="str">
        <f>LEFT(Table5[[#This Row],[CommodityID]],8)</f>
        <v>P0500070</v>
      </c>
      <c r="C647" s="831">
        <f>1*(RIGHT(Table5[[#This Row],[left 8 char]],7))</f>
        <v>500070</v>
      </c>
      <c r="D647" s="818" t="s">
        <v>1805</v>
      </c>
      <c r="E647" s="818" t="s">
        <v>886</v>
      </c>
      <c r="F647" s="818" t="s">
        <v>320</v>
      </c>
      <c r="G647" s="818" t="str">
        <f>CONCATENATE(Table5[[#This Row],[CommodityID]]," / ",Table5[[#This Row],[Pesticide]])</f>
        <v>P0500070A / Etoxazole (RD)</v>
      </c>
      <c r="H647" s="60">
        <v>0.01</v>
      </c>
      <c r="I647" s="818">
        <v>605</v>
      </c>
      <c r="J647" s="818">
        <v>0</v>
      </c>
      <c r="K647" s="818">
        <v>0</v>
      </c>
      <c r="L647" s="855"/>
      <c r="M647" s="855"/>
      <c r="N647" s="818">
        <v>0</v>
      </c>
      <c r="O647" s="855"/>
      <c r="P647" s="855">
        <v>1</v>
      </c>
      <c r="Q647" s="822"/>
      <c r="R647" s="818">
        <v>65</v>
      </c>
      <c r="S647" s="823">
        <f>VLOOKUP(Table5[[#This Row],[CommodityID]],Table9[],3,FALSE)</f>
        <v>10</v>
      </c>
      <c r="T647" s="823">
        <v>598</v>
      </c>
      <c r="U647" s="63" t="str">
        <f>IF(acute_input_data!$M647=0,"n.r.",IF(L647-M647&gt;0,"Y","N"))</f>
        <v>n.r.</v>
      </c>
      <c r="V647" s="818">
        <v>1</v>
      </c>
      <c r="W647" s="818"/>
      <c r="X647" s="818"/>
      <c r="Y647" s="824">
        <f t="shared" si="14"/>
        <v>0</v>
      </c>
    </row>
    <row r="648" spans="1:25" ht="13.5" customHeight="1" x14ac:dyDescent="0.2">
      <c r="A648" s="830" t="str">
        <f>CONCATENATE(acute_input_data!$D648," / ",Table5[[#This Row],[code num]])</f>
        <v>Famoxadone (RD) / 110020</v>
      </c>
      <c r="B648" s="820" t="str">
        <f>LEFT(Table5[[#This Row],[CommodityID]],8)</f>
        <v>P0110020</v>
      </c>
      <c r="C648" s="831">
        <f>1*(RIGHT(Table5[[#This Row],[left 8 char]],7))</f>
        <v>110020</v>
      </c>
      <c r="D648" s="818" t="s">
        <v>1806</v>
      </c>
      <c r="E648" s="818" t="s">
        <v>877</v>
      </c>
      <c r="F648" s="818" t="s">
        <v>313</v>
      </c>
      <c r="G648" s="818" t="str">
        <f>CONCATENATE(Table5[[#This Row],[CommodityID]]," / ",Table5[[#This Row],[Pesticide]])</f>
        <v>P0110020A / Famoxadone (RD)</v>
      </c>
      <c r="H648" s="60">
        <v>0.01</v>
      </c>
      <c r="I648" s="818">
        <v>1471</v>
      </c>
      <c r="J648" s="818">
        <v>0</v>
      </c>
      <c r="K648" s="818">
        <v>0</v>
      </c>
      <c r="L648" s="855"/>
      <c r="M648" s="855"/>
      <c r="N648" s="818">
        <v>0</v>
      </c>
      <c r="O648" s="855">
        <v>0.1</v>
      </c>
      <c r="P648" s="855">
        <v>1</v>
      </c>
      <c r="Q648" s="822"/>
      <c r="R648" s="818">
        <v>66</v>
      </c>
      <c r="S648" s="823">
        <f>VLOOKUP(Table5[[#This Row],[CommodityID]],Table9[],3,FALSE)</f>
        <v>1</v>
      </c>
      <c r="T648" s="823">
        <v>599</v>
      </c>
      <c r="U648" s="63" t="str">
        <f>IF(acute_input_data!$M648=0,"n.r.",IF(L648-M648&gt;0,"Y","N"))</f>
        <v>n.r.</v>
      </c>
      <c r="V648" s="818">
        <v>1</v>
      </c>
      <c r="W648" s="818"/>
      <c r="X648" s="818"/>
      <c r="Y648" s="824">
        <f t="shared" si="14"/>
        <v>0</v>
      </c>
    </row>
    <row r="649" spans="1:25" ht="13.5" customHeight="1" x14ac:dyDescent="0.2">
      <c r="A649" s="830" t="str">
        <f>CONCATENATE(acute_input_data!$D649," / ",Table5[[#This Row],[code num]])</f>
        <v>Famoxadone (RD) / 130020</v>
      </c>
      <c r="B649" s="820" t="str">
        <f>LEFT(Table5[[#This Row],[CommodityID]],8)</f>
        <v>P0130020</v>
      </c>
      <c r="C649" s="831">
        <f>1*(RIGHT(Table5[[#This Row],[left 8 char]],7))</f>
        <v>130020</v>
      </c>
      <c r="D649" s="818" t="s">
        <v>1806</v>
      </c>
      <c r="E649" s="818" t="s">
        <v>878</v>
      </c>
      <c r="F649" s="818" t="s">
        <v>318</v>
      </c>
      <c r="G649" s="818" t="str">
        <f>CONCATENATE(Table5[[#This Row],[CommodityID]]," / ",Table5[[#This Row],[Pesticide]])</f>
        <v>P0130020A / Famoxadone (RD)</v>
      </c>
      <c r="H649" s="60">
        <v>0.01</v>
      </c>
      <c r="I649" s="818">
        <v>1337</v>
      </c>
      <c r="J649" s="818">
        <v>0</v>
      </c>
      <c r="K649" s="818">
        <v>1</v>
      </c>
      <c r="L649" s="855">
        <v>5.2999999999999999E-2</v>
      </c>
      <c r="M649" s="855">
        <v>7.4888999999999997E-3</v>
      </c>
      <c r="N649" s="818">
        <v>0</v>
      </c>
      <c r="O649" s="855">
        <v>0.1</v>
      </c>
      <c r="P649" s="855">
        <v>1</v>
      </c>
      <c r="Q649" s="822"/>
      <c r="R649" s="818">
        <v>66</v>
      </c>
      <c r="S649" s="823">
        <f>VLOOKUP(Table5[[#This Row],[CommodityID]],Table9[],3,FALSE)</f>
        <v>2</v>
      </c>
      <c r="T649" s="823">
        <v>600</v>
      </c>
      <c r="U649" s="833" t="str">
        <f>IF(acute_input_data!$M649=0,"n.r.",IF(L649-M649&gt;0,"Y","N"))</f>
        <v>Y</v>
      </c>
      <c r="V649" s="824"/>
      <c r="W649" s="824"/>
      <c r="X649" s="825"/>
      <c r="Y649" s="825">
        <f t="shared" si="14"/>
        <v>1</v>
      </c>
    </row>
    <row r="650" spans="1:25" ht="13.5" customHeight="1" x14ac:dyDescent="0.2">
      <c r="A650" s="830" t="str">
        <f>CONCATENATE(acute_input_data!$D650," / ",Table5[[#This Row],[code num]])</f>
        <v>Famoxadone (RD) / 162010</v>
      </c>
      <c r="B650" s="820" t="str">
        <f>LEFT(Table5[[#This Row],[CommodityID]],8)</f>
        <v>P0162010</v>
      </c>
      <c r="C650" s="831">
        <f>1*(RIGHT(Table5[[#This Row],[left 8 char]],7))</f>
        <v>162010</v>
      </c>
      <c r="D650" s="818" t="s">
        <v>1806</v>
      </c>
      <c r="E650" s="818" t="s">
        <v>879</v>
      </c>
      <c r="F650" s="818" t="s">
        <v>316</v>
      </c>
      <c r="G650" s="818" t="str">
        <f>CONCATENATE(Table5[[#This Row],[CommodityID]]," / ",Table5[[#This Row],[Pesticide]])</f>
        <v>P0162010A / Famoxadone (RD)</v>
      </c>
      <c r="H650" s="60">
        <v>0.01</v>
      </c>
      <c r="I650" s="818">
        <v>939</v>
      </c>
      <c r="J650" s="818">
        <v>0</v>
      </c>
      <c r="K650" s="818">
        <v>0</v>
      </c>
      <c r="L650" s="855"/>
      <c r="M650" s="855"/>
      <c r="N650" s="818">
        <v>0</v>
      </c>
      <c r="O650" s="855">
        <v>0.1</v>
      </c>
      <c r="P650" s="855">
        <v>1</v>
      </c>
      <c r="Q650" s="822"/>
      <c r="R650" s="818">
        <v>66</v>
      </c>
      <c r="S650" s="823">
        <f>VLOOKUP(Table5[[#This Row],[CommodityID]],Table9[],3,FALSE)</f>
        <v>3</v>
      </c>
      <c r="T650" s="823">
        <v>601</v>
      </c>
      <c r="U650" s="63" t="str">
        <f>IF(acute_input_data!$M662=0,"n.r.",IF(L650-M650&gt;0,"Y","N"))</f>
        <v>n.r.</v>
      </c>
      <c r="V650" s="818">
        <v>1</v>
      </c>
      <c r="W650" s="818"/>
      <c r="X650" s="818"/>
      <c r="Y650" s="824">
        <f t="shared" si="14"/>
        <v>0</v>
      </c>
    </row>
    <row r="651" spans="1:25" ht="13.5" customHeight="1" x14ac:dyDescent="0.2">
      <c r="A651" s="830" t="str">
        <f>CONCATENATE(acute_input_data!$D651," / ",Table5[[#This Row],[code num]])</f>
        <v>Famoxadone (RD) / 211000</v>
      </c>
      <c r="B651" s="820" t="str">
        <f>LEFT(Table5[[#This Row],[CommodityID]],8)</f>
        <v>P0211000</v>
      </c>
      <c r="C651" s="831">
        <f>1*(RIGHT(Table5[[#This Row],[left 8 char]],7))</f>
        <v>211000</v>
      </c>
      <c r="D651" s="818" t="s">
        <v>1806</v>
      </c>
      <c r="E651" s="818" t="s">
        <v>880</v>
      </c>
      <c r="F651" s="818" t="s">
        <v>319</v>
      </c>
      <c r="G651" s="818" t="str">
        <f>CONCATENATE(Table5[[#This Row],[CommodityID]]," / ",Table5[[#This Row],[Pesticide]])</f>
        <v>P0211000A / Famoxadone (RD)</v>
      </c>
      <c r="H651" s="60">
        <v>0.02</v>
      </c>
      <c r="I651" s="818">
        <v>2029</v>
      </c>
      <c r="J651" s="818">
        <v>0</v>
      </c>
      <c r="K651" s="818">
        <v>0</v>
      </c>
      <c r="L651" s="855"/>
      <c r="M651" s="855"/>
      <c r="N651" s="818">
        <v>0</v>
      </c>
      <c r="O651" s="855">
        <v>0.1</v>
      </c>
      <c r="P651" s="855">
        <v>1</v>
      </c>
      <c r="Q651" s="822"/>
      <c r="R651" s="818">
        <v>66</v>
      </c>
      <c r="S651" s="823">
        <f>VLOOKUP(Table5[[#This Row],[CommodityID]],Table9[],3,FALSE)</f>
        <v>4</v>
      </c>
      <c r="T651" s="823">
        <v>602</v>
      </c>
      <c r="U651" s="63" t="str">
        <f>IF(acute_input_data!$M663=0,"n.r.",IF(L651-M651&gt;0,"Y","N"))</f>
        <v>n.r.</v>
      </c>
      <c r="V651" s="818">
        <v>1</v>
      </c>
      <c r="W651" s="818"/>
      <c r="X651" s="818"/>
      <c r="Y651" s="824">
        <f t="shared" si="14"/>
        <v>0</v>
      </c>
    </row>
    <row r="652" spans="1:25" ht="13.5" customHeight="1" x14ac:dyDescent="0.2">
      <c r="A652" s="830" t="str">
        <f>CONCATENATE(acute_input_data!$D652," / ",Table5[[#This Row],[code num]])</f>
        <v>Famoxadone (RD) / 213020</v>
      </c>
      <c r="B652" s="820" t="str">
        <f>LEFT(Table5[[#This Row],[CommodityID]],8)</f>
        <v>P0213020</v>
      </c>
      <c r="C652" s="831">
        <f>1*(RIGHT(Table5[[#This Row],[left 8 char]],7))</f>
        <v>213020</v>
      </c>
      <c r="D652" s="818" t="s">
        <v>1806</v>
      </c>
      <c r="E652" s="818" t="s">
        <v>881</v>
      </c>
      <c r="F652" s="818" t="s">
        <v>315</v>
      </c>
      <c r="G652" s="818" t="str">
        <f>CONCATENATE(Table5[[#This Row],[CommodityID]]," / ",Table5[[#This Row],[Pesticide]])</f>
        <v>P0213020A / Famoxadone (RD)</v>
      </c>
      <c r="H652" s="60">
        <v>0.01</v>
      </c>
      <c r="I652" s="818">
        <v>1531</v>
      </c>
      <c r="J652" s="818">
        <v>0</v>
      </c>
      <c r="K652" s="818">
        <v>0</v>
      </c>
      <c r="L652" s="855"/>
      <c r="M652" s="855"/>
      <c r="N652" s="818">
        <v>0</v>
      </c>
      <c r="O652" s="855">
        <v>0.1</v>
      </c>
      <c r="P652" s="855">
        <v>1</v>
      </c>
      <c r="Q652" s="822"/>
      <c r="R652" s="818">
        <v>66</v>
      </c>
      <c r="S652" s="823">
        <f>VLOOKUP(Table5[[#This Row],[CommodityID]],Table9[],3,FALSE)</f>
        <v>5</v>
      </c>
      <c r="T652" s="823">
        <v>603</v>
      </c>
      <c r="U652" s="63" t="str">
        <f>IF(acute_input_data!$M664=0,"n.r.",IF(L652-M652&gt;0,"Y","N"))</f>
        <v>n.r.</v>
      </c>
      <c r="V652" s="818">
        <v>1</v>
      </c>
      <c r="W652" s="818"/>
      <c r="X652" s="818"/>
      <c r="Y652" s="824">
        <f t="shared" si="14"/>
        <v>0</v>
      </c>
    </row>
    <row r="653" spans="1:25" ht="13.5" customHeight="1" x14ac:dyDescent="0.2">
      <c r="A653" s="830" t="str">
        <f>CONCATENATE(acute_input_data!$D653," / ",Table5[[#This Row],[code num]])</f>
        <v>Famoxadone (RD) / 220020</v>
      </c>
      <c r="B653" s="820" t="str">
        <f>LEFT(Table5[[#This Row],[CommodityID]],8)</f>
        <v>P0220020</v>
      </c>
      <c r="C653" s="831">
        <f>1*(RIGHT(Table5[[#This Row],[left 8 char]],7))</f>
        <v>220020</v>
      </c>
      <c r="D653" s="818" t="s">
        <v>1806</v>
      </c>
      <c r="E653" s="818" t="s">
        <v>882</v>
      </c>
      <c r="F653" s="818" t="s">
        <v>317</v>
      </c>
      <c r="G653" s="818" t="str">
        <f>CONCATENATE(Table5[[#This Row],[CommodityID]]," / ",Table5[[#This Row],[Pesticide]])</f>
        <v>P0220020A / Famoxadone (RD)</v>
      </c>
      <c r="H653" s="60">
        <v>0.01</v>
      </c>
      <c r="I653" s="818">
        <v>929</v>
      </c>
      <c r="J653" s="818">
        <v>0</v>
      </c>
      <c r="K653" s="818">
        <v>0</v>
      </c>
      <c r="L653" s="855"/>
      <c r="M653" s="855"/>
      <c r="N653" s="818">
        <v>0</v>
      </c>
      <c r="O653" s="855">
        <v>0.1</v>
      </c>
      <c r="P653" s="855">
        <v>1</v>
      </c>
      <c r="Q653" s="822"/>
      <c r="R653" s="818">
        <v>66</v>
      </c>
      <c r="S653" s="823">
        <f>VLOOKUP(Table5[[#This Row],[CommodityID]],Table9[],3,FALSE)</f>
        <v>6</v>
      </c>
      <c r="T653" s="823">
        <v>604</v>
      </c>
      <c r="U653" s="63" t="str">
        <f>IF(acute_input_data!$M665=0,"n.r.",IF(L653-M653&gt;0,"Y","N"))</f>
        <v>n.r.</v>
      </c>
      <c r="V653" s="818">
        <v>1</v>
      </c>
      <c r="W653" s="818"/>
      <c r="X653" s="818"/>
      <c r="Y653" s="824">
        <f t="shared" si="14"/>
        <v>0</v>
      </c>
    </row>
    <row r="654" spans="1:25" ht="13.5" customHeight="1" x14ac:dyDescent="0.2">
      <c r="A654" s="830" t="str">
        <f>CONCATENATE(acute_input_data!$D654," / ",Table5[[#This Row],[code num]])</f>
        <v>Famoxadone (RD) / 241020</v>
      </c>
      <c r="B654" s="820" t="str">
        <f>LEFT(Table5[[#This Row],[CommodityID]],8)</f>
        <v>P0241020</v>
      </c>
      <c r="C654" s="831">
        <f>1*(RIGHT(Table5[[#This Row],[left 8 char]],7))</f>
        <v>241020</v>
      </c>
      <c r="D654" s="818" t="s">
        <v>1806</v>
      </c>
      <c r="E654" s="818" t="s">
        <v>883</v>
      </c>
      <c r="F654" s="818" t="s">
        <v>312</v>
      </c>
      <c r="G654" s="818" t="str">
        <f>CONCATENATE(Table5[[#This Row],[CommodityID]]," / ",Table5[[#This Row],[Pesticide]])</f>
        <v>P0241020A / Famoxadone (RD)</v>
      </c>
      <c r="H654" s="855">
        <v>0.1</v>
      </c>
      <c r="I654" s="818">
        <v>888</v>
      </c>
      <c r="J654" s="818">
        <v>0</v>
      </c>
      <c r="K654" s="818">
        <v>0</v>
      </c>
      <c r="L654" s="855"/>
      <c r="M654" s="855"/>
      <c r="N654" s="818">
        <v>0</v>
      </c>
      <c r="O654" s="855">
        <v>0.1</v>
      </c>
      <c r="P654" s="855">
        <v>1</v>
      </c>
      <c r="Q654" s="822"/>
      <c r="R654" s="818">
        <v>66</v>
      </c>
      <c r="S654" s="823">
        <f>VLOOKUP(Table5[[#This Row],[CommodityID]],Table9[],3,FALSE)</f>
        <v>7</v>
      </c>
      <c r="T654" s="823">
        <v>605</v>
      </c>
      <c r="U654" s="63" t="str">
        <f>IF(acute_input_data!$M666=0,"n.r.",IF(L654-M654&gt;0,"Y","N"))</f>
        <v>n.r.</v>
      </c>
      <c r="V654" s="818">
        <v>1</v>
      </c>
      <c r="W654" s="818"/>
      <c r="X654" s="818"/>
      <c r="Y654" s="824">
        <f t="shared" si="14"/>
        <v>0</v>
      </c>
    </row>
    <row r="655" spans="1:25" ht="13.5" customHeight="1" x14ac:dyDescent="0.2">
      <c r="A655" s="830" t="str">
        <f>CONCATENATE(acute_input_data!$D655," / ",Table5[[#This Row],[code num]])</f>
        <v>Famoxadone (RD) / 300010</v>
      </c>
      <c r="B655" s="820" t="str">
        <f>LEFT(Table5[[#This Row],[CommodityID]],8)</f>
        <v>P0300010</v>
      </c>
      <c r="C655" s="831">
        <f>1*(RIGHT(Table5[[#This Row],[left 8 char]],7))</f>
        <v>300010</v>
      </c>
      <c r="D655" s="818" t="s">
        <v>1806</v>
      </c>
      <c r="E655" s="818" t="s">
        <v>884</v>
      </c>
      <c r="F655" s="818" t="s">
        <v>311</v>
      </c>
      <c r="G655" s="818" t="str">
        <f>CONCATENATE(Table5[[#This Row],[CommodityID]]," / ",Table5[[#This Row],[Pesticide]])</f>
        <v>P0300010A / Famoxadone (RD)</v>
      </c>
      <c r="H655" s="60">
        <v>0.01</v>
      </c>
      <c r="I655" s="818">
        <v>736</v>
      </c>
      <c r="J655" s="818">
        <v>0</v>
      </c>
      <c r="K655" s="818">
        <v>0</v>
      </c>
      <c r="L655" s="855"/>
      <c r="M655" s="855"/>
      <c r="N655" s="818">
        <v>0</v>
      </c>
      <c r="O655" s="855">
        <v>0.1</v>
      </c>
      <c r="P655" s="855">
        <v>1</v>
      </c>
      <c r="Q655" s="822"/>
      <c r="R655" s="818">
        <v>66</v>
      </c>
      <c r="S655" s="823">
        <f>VLOOKUP(Table5[[#This Row],[CommodityID]],Table9[],3,FALSE)</f>
        <v>8</v>
      </c>
      <c r="T655" s="823">
        <v>606</v>
      </c>
      <c r="U655" s="63" t="str">
        <f>IF(acute_input_data!$M667=0,"n.r.",IF(L655-M655&gt;0,"Y","N"))</f>
        <v>n.r.</v>
      </c>
      <c r="V655" s="818">
        <v>1</v>
      </c>
      <c r="W655" s="818"/>
      <c r="X655" s="818"/>
      <c r="Y655" s="824">
        <f t="shared" si="14"/>
        <v>0</v>
      </c>
    </row>
    <row r="656" spans="1:25" ht="13.5" customHeight="1" x14ac:dyDescent="0.2">
      <c r="A656" s="830" t="str">
        <f>CONCATENATE(acute_input_data!$D656," / ",Table5[[#This Row],[code num]])</f>
        <v>Famoxadone (RD) / 500060</v>
      </c>
      <c r="B656" s="820" t="str">
        <f>LEFT(Table5[[#This Row],[CommodityID]],8)</f>
        <v>P0500060</v>
      </c>
      <c r="C656" s="831">
        <f>1*(RIGHT(Table5[[#This Row],[left 8 char]],7))</f>
        <v>500060</v>
      </c>
      <c r="D656" s="818" t="s">
        <v>1806</v>
      </c>
      <c r="E656" s="818" t="s">
        <v>885</v>
      </c>
      <c r="F656" s="818" t="s">
        <v>314</v>
      </c>
      <c r="G656" s="818" t="str">
        <f>CONCATENATE(Table5[[#This Row],[CommodityID]]," / ",Table5[[#This Row],[Pesticide]])</f>
        <v>P0500060A / Famoxadone (RD)</v>
      </c>
      <c r="H656" s="60">
        <v>0.01</v>
      </c>
      <c r="I656" s="818">
        <v>1078</v>
      </c>
      <c r="J656" s="818">
        <v>0</v>
      </c>
      <c r="K656" s="818">
        <v>0</v>
      </c>
      <c r="L656" s="855"/>
      <c r="M656" s="855"/>
      <c r="N656" s="818">
        <v>0</v>
      </c>
      <c r="O656" s="855">
        <v>0.1</v>
      </c>
      <c r="P656" s="855">
        <v>1</v>
      </c>
      <c r="Q656" s="822"/>
      <c r="R656" s="818">
        <v>66</v>
      </c>
      <c r="S656" s="823">
        <f>VLOOKUP(Table5[[#This Row],[CommodityID]],Table9[],3,FALSE)</f>
        <v>9</v>
      </c>
      <c r="T656" s="823">
        <v>607</v>
      </c>
      <c r="U656" s="63" t="str">
        <f>IF(acute_input_data!$M668=0,"n.r.",IF(L656-M656&gt;0,"Y","N"))</f>
        <v>n.r.</v>
      </c>
      <c r="V656" s="818">
        <v>1</v>
      </c>
      <c r="W656" s="818"/>
      <c r="X656" s="818"/>
      <c r="Y656" s="824">
        <f t="shared" si="14"/>
        <v>0</v>
      </c>
    </row>
    <row r="657" spans="1:25" ht="13.5" customHeight="1" x14ac:dyDescent="0.2">
      <c r="A657" s="830" t="str">
        <f>CONCATENATE(acute_input_data!$D657," / ",Table5[[#This Row],[code num]])</f>
        <v>Famoxadone (RD) / 500070</v>
      </c>
      <c r="B657" s="820" t="str">
        <f>LEFT(Table5[[#This Row],[CommodityID]],8)</f>
        <v>P0500070</v>
      </c>
      <c r="C657" s="831">
        <f>1*(RIGHT(Table5[[#This Row],[left 8 char]],7))</f>
        <v>500070</v>
      </c>
      <c r="D657" s="818" t="s">
        <v>1806</v>
      </c>
      <c r="E657" s="818" t="s">
        <v>886</v>
      </c>
      <c r="F657" s="818" t="s">
        <v>320</v>
      </c>
      <c r="G657" s="818" t="str">
        <f>CONCATENATE(Table5[[#This Row],[CommodityID]]," / ",Table5[[#This Row],[Pesticide]])</f>
        <v>P0500070A / Famoxadone (RD)</v>
      </c>
      <c r="H657" s="855">
        <v>0.05</v>
      </c>
      <c r="I657" s="818">
        <v>658</v>
      </c>
      <c r="J657" s="818">
        <v>0</v>
      </c>
      <c r="K657" s="818">
        <v>0</v>
      </c>
      <c r="L657" s="855"/>
      <c r="M657" s="855"/>
      <c r="N657" s="818">
        <v>0</v>
      </c>
      <c r="O657" s="855">
        <v>0.1</v>
      </c>
      <c r="P657" s="855">
        <v>1</v>
      </c>
      <c r="Q657" s="822"/>
      <c r="R657" s="818">
        <v>66</v>
      </c>
      <c r="S657" s="823">
        <f>VLOOKUP(Table5[[#This Row],[CommodityID]],Table9[],3,FALSE)</f>
        <v>10</v>
      </c>
      <c r="T657" s="823">
        <v>608</v>
      </c>
      <c r="U657" s="63" t="str">
        <f>IF(acute_input_data!$M669=0,"n.r.",IF(L657-M657&gt;0,"Y","N"))</f>
        <v>n.r.</v>
      </c>
      <c r="V657" s="818">
        <v>1</v>
      </c>
      <c r="W657" s="818"/>
      <c r="X657" s="818"/>
      <c r="Y657" s="824">
        <f t="shared" si="14"/>
        <v>0</v>
      </c>
    </row>
    <row r="658" spans="1:25" ht="13.5" customHeight="1" x14ac:dyDescent="0.2">
      <c r="A658" s="830" t="str">
        <f>CONCATENATE(acute_input_data!$D658," / ",Table5[[#This Row],[code num]])</f>
        <v>Famoxadone (RD) / 1012030</v>
      </c>
      <c r="B658" s="820" t="str">
        <f>LEFT(Table5[[#This Row],[CommodityID]],8)</f>
        <v>P1012030</v>
      </c>
      <c r="C658" s="831">
        <f>1*(RIGHT(Table5[[#This Row],[left 8 char]],7))</f>
        <v>1012030</v>
      </c>
      <c r="D658" s="818" t="s">
        <v>1806</v>
      </c>
      <c r="E658" s="818" t="s">
        <v>1289</v>
      </c>
      <c r="F658" s="818" t="s">
        <v>739</v>
      </c>
      <c r="G658" s="818" t="str">
        <f>CONCATENATE(Table5[[#This Row],[CommodityID]]," / ",Table5[[#This Row],[Pesticide]])</f>
        <v>P1012030A / Famoxadone (RD)</v>
      </c>
      <c r="H658" s="855">
        <v>0.5</v>
      </c>
      <c r="I658" s="818">
        <v>632</v>
      </c>
      <c r="J658" s="818">
        <v>0</v>
      </c>
      <c r="K658" s="818">
        <v>0</v>
      </c>
      <c r="L658" s="855"/>
      <c r="M658" s="855"/>
      <c r="N658" s="818">
        <v>0</v>
      </c>
      <c r="O658" s="855">
        <v>0.1</v>
      </c>
      <c r="P658" s="855">
        <v>1</v>
      </c>
      <c r="Q658" s="822"/>
      <c r="R658" s="818">
        <v>66</v>
      </c>
      <c r="S658" s="844">
        <f>VLOOKUP(Table5[[#This Row],[CommodityID]],Table9[],3,FALSE)</f>
        <v>11</v>
      </c>
      <c r="T658" s="823">
        <v>609</v>
      </c>
      <c r="U658" s="833" t="str">
        <f>IF(acute_input_data!$M670=0,"n.r.",IF(L658-M658&gt;0,"Y","N"))</f>
        <v>n.r.</v>
      </c>
      <c r="V658" s="824"/>
      <c r="W658" s="824"/>
      <c r="X658" s="824"/>
      <c r="Y658" s="824">
        <f t="shared" si="14"/>
        <v>0</v>
      </c>
    </row>
    <row r="659" spans="1:25" ht="13.5" customHeight="1" x14ac:dyDescent="0.2">
      <c r="A659" s="830" t="str">
        <f>CONCATENATE(acute_input_data!$D659," / ",Table5[[#This Row],[code num]])</f>
        <v>Famoxadone (RD) / 1016020</v>
      </c>
      <c r="B659" s="820" t="str">
        <f>LEFT(Table5[[#This Row],[CommodityID]],8)</f>
        <v>P1016020</v>
      </c>
      <c r="C659" s="831">
        <f>1*(RIGHT(Table5[[#This Row],[left 8 char]],7))</f>
        <v>1016020</v>
      </c>
      <c r="D659" s="818" t="s">
        <v>1806</v>
      </c>
      <c r="E659" s="818" t="s">
        <v>888</v>
      </c>
      <c r="F659" s="823" t="s">
        <v>766</v>
      </c>
      <c r="G659" s="818" t="str">
        <f>CONCATENATE(Table5[[#This Row],[CommodityID]]," / ",Table5[[#This Row],[Pesticide]])</f>
        <v>P1016020A / Famoxadone (RD)</v>
      </c>
      <c r="H659" s="60">
        <v>0.01</v>
      </c>
      <c r="I659" s="818">
        <v>597</v>
      </c>
      <c r="J659" s="818">
        <v>0</v>
      </c>
      <c r="K659" s="818">
        <v>0</v>
      </c>
      <c r="L659" s="855"/>
      <c r="M659" s="855"/>
      <c r="N659" s="818">
        <v>0</v>
      </c>
      <c r="O659" s="855">
        <v>0.1</v>
      </c>
      <c r="P659" s="855">
        <v>1</v>
      </c>
      <c r="Q659" s="822"/>
      <c r="R659" s="818">
        <v>66</v>
      </c>
      <c r="S659" s="823">
        <f>VLOOKUP(Table5[[#This Row],[CommodityID]],Table9[],3,FALSE)</f>
        <v>12</v>
      </c>
      <c r="T659" s="823">
        <v>610</v>
      </c>
      <c r="U659" s="63" t="str">
        <f>IF(acute_input_data!$M671=0,"n.r.",IF(L659-M659&gt;0,"Y","N"))</f>
        <v>n.r.</v>
      </c>
      <c r="V659" s="818">
        <v>1</v>
      </c>
      <c r="W659" s="818"/>
      <c r="X659" s="818"/>
      <c r="Y659" s="824">
        <f t="shared" si="14"/>
        <v>0</v>
      </c>
    </row>
    <row r="660" spans="1:25" ht="13.5" customHeight="1" x14ac:dyDescent="0.2">
      <c r="A660" s="830" t="str">
        <f>CONCATENATE(acute_input_data!$D660," / ",Table5[[#This Row],[code num]])</f>
        <v>Fenamidone (RD) / 110020</v>
      </c>
      <c r="B660" s="820" t="str">
        <f>LEFT(Table5[[#This Row],[CommodityID]],8)</f>
        <v>P0110020</v>
      </c>
      <c r="C660" s="831">
        <f>1*(RIGHT(Table5[[#This Row],[left 8 char]],7))</f>
        <v>110020</v>
      </c>
      <c r="D660" s="818" t="s">
        <v>1807</v>
      </c>
      <c r="E660" s="818" t="s">
        <v>877</v>
      </c>
      <c r="F660" s="818" t="s">
        <v>313</v>
      </c>
      <c r="G660" s="818" t="str">
        <f>CONCATENATE(Table5[[#This Row],[CommodityID]]," / ",Table5[[#This Row],[Pesticide]])</f>
        <v>P0110020A / Fenamidone (RD)</v>
      </c>
      <c r="H660" s="60">
        <v>0.01</v>
      </c>
      <c r="I660" s="818">
        <v>1683</v>
      </c>
      <c r="J660" s="818">
        <v>0</v>
      </c>
      <c r="K660" s="818">
        <v>0</v>
      </c>
      <c r="L660" s="855"/>
      <c r="M660" s="855"/>
      <c r="N660" s="818">
        <v>0</v>
      </c>
      <c r="O660" s="855"/>
      <c r="P660" s="855">
        <v>1</v>
      </c>
      <c r="Q660" s="822"/>
      <c r="R660" s="818">
        <v>67</v>
      </c>
      <c r="S660" s="823">
        <f>VLOOKUP(Table5[[#This Row],[CommodityID]],Table9[],3,FALSE)</f>
        <v>1</v>
      </c>
      <c r="T660" s="823">
        <v>611</v>
      </c>
      <c r="U660" s="63" t="str">
        <f>IF(acute_input_data!$M672=0,"n.r.",IF(L660-M660&gt;0,"Y","N"))</f>
        <v>n.r.</v>
      </c>
      <c r="V660" s="818">
        <v>1</v>
      </c>
      <c r="W660" s="818"/>
      <c r="X660" s="818"/>
      <c r="Y660" s="824">
        <f t="shared" si="14"/>
        <v>0</v>
      </c>
    </row>
    <row r="661" spans="1:25" ht="13.5" customHeight="1" x14ac:dyDescent="0.2">
      <c r="A661" s="830" t="str">
        <f>CONCATENATE(acute_input_data!$D661," / ",Table5[[#This Row],[code num]])</f>
        <v>Fenamidone (RD) / 130020</v>
      </c>
      <c r="B661" s="820" t="str">
        <f>LEFT(Table5[[#This Row],[CommodityID]],8)</f>
        <v>P0130020</v>
      </c>
      <c r="C661" s="831">
        <f>1*(RIGHT(Table5[[#This Row],[left 8 char]],7))</f>
        <v>130020</v>
      </c>
      <c r="D661" s="818" t="s">
        <v>1807</v>
      </c>
      <c r="E661" s="818" t="s">
        <v>878</v>
      </c>
      <c r="F661" s="818" t="s">
        <v>318</v>
      </c>
      <c r="G661" s="818" t="str">
        <f>CONCATENATE(Table5[[#This Row],[CommodityID]]," / ",Table5[[#This Row],[Pesticide]])</f>
        <v>P0130020A / Fenamidone (RD)</v>
      </c>
      <c r="H661" s="60">
        <v>0.01</v>
      </c>
      <c r="I661" s="818">
        <v>1528</v>
      </c>
      <c r="J661" s="818">
        <v>0</v>
      </c>
      <c r="K661" s="818">
        <v>0</v>
      </c>
      <c r="L661" s="855"/>
      <c r="M661" s="855"/>
      <c r="N661" s="818">
        <v>0</v>
      </c>
      <c r="O661" s="855"/>
      <c r="P661" s="855">
        <v>1</v>
      </c>
      <c r="Q661" s="822"/>
      <c r="R661" s="818">
        <v>67</v>
      </c>
      <c r="S661" s="823">
        <f>VLOOKUP(Table5[[#This Row],[CommodityID]],Table9[],3,FALSE)</f>
        <v>2</v>
      </c>
      <c r="T661" s="823">
        <v>612</v>
      </c>
      <c r="U661" s="833" t="str">
        <f>IF(acute_input_data!$M673=0,"n.r.",IF(L661-M661&gt;0,"Y","N"))</f>
        <v>N</v>
      </c>
      <c r="V661" s="824"/>
      <c r="W661" s="824"/>
      <c r="X661" s="825"/>
      <c r="Y661" s="825">
        <f t="shared" si="14"/>
        <v>0</v>
      </c>
    </row>
    <row r="662" spans="1:25" ht="13.5" customHeight="1" x14ac:dyDescent="0.2">
      <c r="A662" s="830" t="str">
        <f>CONCATENATE(acute_input_data!$D662," / ",Table5[[#This Row],[code num]])</f>
        <v>Fenamidone (RD) / 162010</v>
      </c>
      <c r="B662" s="820" t="str">
        <f>LEFT(Table5[[#This Row],[CommodityID]],8)</f>
        <v>P0162010</v>
      </c>
      <c r="C662" s="831">
        <f>1*(RIGHT(Table5[[#This Row],[left 8 char]],7))</f>
        <v>162010</v>
      </c>
      <c r="D662" s="818" t="s">
        <v>1807</v>
      </c>
      <c r="E662" s="818" t="s">
        <v>879</v>
      </c>
      <c r="F662" s="818" t="s">
        <v>316</v>
      </c>
      <c r="G662" s="818" t="str">
        <f>CONCATENATE(Table5[[#This Row],[CommodityID]]," / ",Table5[[#This Row],[Pesticide]])</f>
        <v>P0162010A / Fenamidone (RD)</v>
      </c>
      <c r="H662" s="60">
        <v>0.01</v>
      </c>
      <c r="I662" s="818">
        <v>949</v>
      </c>
      <c r="J662" s="818">
        <v>0</v>
      </c>
      <c r="K662" s="818">
        <v>0</v>
      </c>
      <c r="L662" s="855"/>
      <c r="M662" s="855"/>
      <c r="N662" s="818">
        <v>0</v>
      </c>
      <c r="O662" s="855"/>
      <c r="P662" s="855">
        <v>1</v>
      </c>
      <c r="Q662" s="822"/>
      <c r="R662" s="818">
        <v>67</v>
      </c>
      <c r="S662" s="823">
        <f>VLOOKUP(Table5[[#This Row],[CommodityID]],Table9[],3,FALSE)</f>
        <v>3</v>
      </c>
      <c r="T662" s="823">
        <v>613</v>
      </c>
      <c r="U662" s="63" t="str">
        <f>IF(acute_input_data!$M674=0,"n.r.",IF(L662-M662&gt;0,"Y","N"))</f>
        <v>n.r.</v>
      </c>
      <c r="V662" s="818">
        <v>1</v>
      </c>
      <c r="W662" s="818"/>
      <c r="X662" s="818"/>
      <c r="Y662" s="824">
        <f t="shared" si="14"/>
        <v>0</v>
      </c>
    </row>
    <row r="663" spans="1:25" ht="13.5" customHeight="1" x14ac:dyDescent="0.2">
      <c r="A663" s="830" t="str">
        <f>CONCATENATE(acute_input_data!$D663," / ",Table5[[#This Row],[code num]])</f>
        <v>Fenamidone (RD) / 211000</v>
      </c>
      <c r="B663" s="820" t="str">
        <f>LEFT(Table5[[#This Row],[CommodityID]],8)</f>
        <v>P0211000</v>
      </c>
      <c r="C663" s="831">
        <f>1*(RIGHT(Table5[[#This Row],[left 8 char]],7))</f>
        <v>211000</v>
      </c>
      <c r="D663" s="818" t="s">
        <v>1807</v>
      </c>
      <c r="E663" s="818" t="s">
        <v>880</v>
      </c>
      <c r="F663" s="818" t="s">
        <v>319</v>
      </c>
      <c r="G663" s="818" t="str">
        <f>CONCATENATE(Table5[[#This Row],[CommodityID]]," / ",Table5[[#This Row],[Pesticide]])</f>
        <v>P0211000A / Fenamidone (RD)</v>
      </c>
      <c r="H663" s="60">
        <v>0.02</v>
      </c>
      <c r="I663" s="818">
        <v>2156</v>
      </c>
      <c r="J663" s="818">
        <v>0</v>
      </c>
      <c r="K663" s="818">
        <v>0</v>
      </c>
      <c r="L663" s="855"/>
      <c r="M663" s="855"/>
      <c r="N663" s="818">
        <v>0</v>
      </c>
      <c r="O663" s="855"/>
      <c r="P663" s="855">
        <v>1</v>
      </c>
      <c r="Q663" s="822"/>
      <c r="R663" s="818">
        <v>67</v>
      </c>
      <c r="S663" s="823">
        <f>VLOOKUP(Table5[[#This Row],[CommodityID]],Table9[],3,FALSE)</f>
        <v>4</v>
      </c>
      <c r="T663" s="823">
        <v>614</v>
      </c>
      <c r="U663" s="63" t="str">
        <f>IF(acute_input_data!$M675=0,"n.r.",IF(L663-M663&gt;0,"Y","N"))</f>
        <v>n.r.</v>
      </c>
      <c r="V663" s="818">
        <v>1</v>
      </c>
      <c r="W663" s="818"/>
      <c r="X663" s="818"/>
      <c r="Y663" s="824">
        <f t="shared" si="14"/>
        <v>0</v>
      </c>
    </row>
    <row r="664" spans="1:25" ht="13.5" customHeight="1" x14ac:dyDescent="0.2">
      <c r="A664" s="830" t="str">
        <f>CONCATENATE(acute_input_data!$D664," / ",Table5[[#This Row],[code num]])</f>
        <v>Fenamidone (RD) / 213020</v>
      </c>
      <c r="B664" s="820" t="str">
        <f>LEFT(Table5[[#This Row],[CommodityID]],8)</f>
        <v>P0213020</v>
      </c>
      <c r="C664" s="831">
        <f>1*(RIGHT(Table5[[#This Row],[left 8 char]],7))</f>
        <v>213020</v>
      </c>
      <c r="D664" s="818" t="s">
        <v>1807</v>
      </c>
      <c r="E664" s="818" t="s">
        <v>881</v>
      </c>
      <c r="F664" s="818" t="s">
        <v>315</v>
      </c>
      <c r="G664" s="818" t="str">
        <f>CONCATENATE(Table5[[#This Row],[CommodityID]]," / ",Table5[[#This Row],[Pesticide]])</f>
        <v>P0213020A / Fenamidone (RD)</v>
      </c>
      <c r="H664" s="855">
        <v>0.2</v>
      </c>
      <c r="I664" s="818">
        <v>1613</v>
      </c>
      <c r="J664" s="818">
        <v>0</v>
      </c>
      <c r="K664" s="818">
        <v>0</v>
      </c>
      <c r="L664" s="855"/>
      <c r="M664" s="855"/>
      <c r="N664" s="818">
        <v>0</v>
      </c>
      <c r="O664" s="855"/>
      <c r="P664" s="855">
        <v>1</v>
      </c>
      <c r="Q664" s="822"/>
      <c r="R664" s="818">
        <v>67</v>
      </c>
      <c r="S664" s="823">
        <f>VLOOKUP(Table5[[#This Row],[CommodityID]],Table9[],3,FALSE)</f>
        <v>5</v>
      </c>
      <c r="T664" s="823">
        <v>615</v>
      </c>
      <c r="U664" s="63" t="str">
        <f>IF(acute_input_data!$M676=0,"n.r.",IF(L664-M664&gt;0,"Y","N"))</f>
        <v>n.r.</v>
      </c>
      <c r="V664" s="818">
        <v>1</v>
      </c>
      <c r="W664" s="818"/>
      <c r="X664" s="818"/>
      <c r="Y664" s="824">
        <f t="shared" si="14"/>
        <v>0</v>
      </c>
    </row>
    <row r="665" spans="1:25" ht="13.5" customHeight="1" x14ac:dyDescent="0.2">
      <c r="A665" s="830" t="str">
        <f>CONCATENATE(acute_input_data!$D665," / ",Table5[[#This Row],[code num]])</f>
        <v>Fenamidone (RD) / 220020</v>
      </c>
      <c r="B665" s="820" t="str">
        <f>LEFT(Table5[[#This Row],[CommodityID]],8)</f>
        <v>P0220020</v>
      </c>
      <c r="C665" s="831">
        <f>1*(RIGHT(Table5[[#This Row],[left 8 char]],7))</f>
        <v>220020</v>
      </c>
      <c r="D665" s="818" t="s">
        <v>1807</v>
      </c>
      <c r="E665" s="818" t="s">
        <v>882</v>
      </c>
      <c r="F665" s="818" t="s">
        <v>317</v>
      </c>
      <c r="G665" s="818" t="str">
        <f>CONCATENATE(Table5[[#This Row],[CommodityID]]," / ",Table5[[#This Row],[Pesticide]])</f>
        <v>P0220020A / Fenamidone (RD)</v>
      </c>
      <c r="H665" s="855">
        <v>0.2</v>
      </c>
      <c r="I665" s="818">
        <v>1115</v>
      </c>
      <c r="J665" s="818">
        <v>0</v>
      </c>
      <c r="K665" s="818">
        <v>0</v>
      </c>
      <c r="L665" s="855"/>
      <c r="M665" s="855"/>
      <c r="N665" s="818">
        <v>0</v>
      </c>
      <c r="O665" s="855"/>
      <c r="P665" s="855">
        <v>1</v>
      </c>
      <c r="Q665" s="822"/>
      <c r="R665" s="818">
        <v>67</v>
      </c>
      <c r="S665" s="823">
        <f>VLOOKUP(Table5[[#This Row],[CommodityID]],Table9[],3,FALSE)</f>
        <v>6</v>
      </c>
      <c r="T665" s="823">
        <v>616</v>
      </c>
      <c r="U665" s="63" t="str">
        <f>IF(acute_input_data!$M677=0,"n.r.",IF(L665-M665&gt;0,"Y","N"))</f>
        <v>n.r.</v>
      </c>
      <c r="V665" s="818">
        <v>1</v>
      </c>
      <c r="W665" s="818"/>
      <c r="X665" s="818"/>
      <c r="Y665" s="824">
        <f t="shared" si="14"/>
        <v>0</v>
      </c>
    </row>
    <row r="666" spans="1:25" ht="13.5" customHeight="1" x14ac:dyDescent="0.2">
      <c r="A666" s="830" t="str">
        <f>CONCATENATE(acute_input_data!$D666," / ",Table5[[#This Row],[code num]])</f>
        <v>Fenamidone (RD) / 241020</v>
      </c>
      <c r="B666" s="820" t="str">
        <f>LEFT(Table5[[#This Row],[CommodityID]],8)</f>
        <v>P0241020</v>
      </c>
      <c r="C666" s="831">
        <f>1*(RIGHT(Table5[[#This Row],[left 8 char]],7))</f>
        <v>241020</v>
      </c>
      <c r="D666" s="818" t="s">
        <v>1807</v>
      </c>
      <c r="E666" s="818" t="s">
        <v>883</v>
      </c>
      <c r="F666" s="818" t="s">
        <v>312</v>
      </c>
      <c r="G666" s="818" t="str">
        <f>CONCATENATE(Table5[[#This Row],[CommodityID]]," / ",Table5[[#This Row],[Pesticide]])</f>
        <v>P0241020A / Fenamidone (RD)</v>
      </c>
      <c r="H666" s="60">
        <v>0.01</v>
      </c>
      <c r="I666" s="818">
        <v>950</v>
      </c>
      <c r="J666" s="818">
        <v>0</v>
      </c>
      <c r="K666" s="818">
        <v>0</v>
      </c>
      <c r="L666" s="855"/>
      <c r="M666" s="855"/>
      <c r="N666" s="818">
        <v>0</v>
      </c>
      <c r="O666" s="855"/>
      <c r="P666" s="855">
        <v>1</v>
      </c>
      <c r="Q666" s="822"/>
      <c r="R666" s="818">
        <v>67</v>
      </c>
      <c r="S666" s="823">
        <f>VLOOKUP(Table5[[#This Row],[CommodityID]],Table9[],3,FALSE)</f>
        <v>7</v>
      </c>
      <c r="T666" s="823">
        <v>617</v>
      </c>
      <c r="U666" s="63" t="str">
        <f>IF(acute_input_data!$M678=0,"n.r.",IF(L666-M666&gt;0,"Y","N"))</f>
        <v>n.r.</v>
      </c>
      <c r="V666" s="818">
        <v>1</v>
      </c>
      <c r="W666" s="818"/>
      <c r="X666" s="818"/>
      <c r="Y666" s="824">
        <f t="shared" si="14"/>
        <v>0</v>
      </c>
    </row>
    <row r="667" spans="1:25" ht="13.5" customHeight="1" x14ac:dyDescent="0.2">
      <c r="A667" s="830" t="str">
        <f>CONCATENATE(acute_input_data!$D667," / ",Table5[[#This Row],[code num]])</f>
        <v>Fenamidone (RD) / 300010</v>
      </c>
      <c r="B667" s="820" t="str">
        <f>LEFT(Table5[[#This Row],[CommodityID]],8)</f>
        <v>P0300010</v>
      </c>
      <c r="C667" s="831">
        <f>1*(RIGHT(Table5[[#This Row],[left 8 char]],7))</f>
        <v>300010</v>
      </c>
      <c r="D667" s="818" t="s">
        <v>1807</v>
      </c>
      <c r="E667" s="818" t="s">
        <v>884</v>
      </c>
      <c r="F667" s="818" t="s">
        <v>311</v>
      </c>
      <c r="G667" s="818" t="str">
        <f>CONCATENATE(Table5[[#This Row],[CommodityID]]," / ",Table5[[#This Row],[Pesticide]])</f>
        <v>P0300010A / Fenamidone (RD)</v>
      </c>
      <c r="H667" s="60">
        <v>0.01</v>
      </c>
      <c r="I667" s="818">
        <v>789</v>
      </c>
      <c r="J667" s="818">
        <v>0</v>
      </c>
      <c r="K667" s="818">
        <v>0</v>
      </c>
      <c r="L667" s="855"/>
      <c r="M667" s="855"/>
      <c r="N667" s="818">
        <v>0</v>
      </c>
      <c r="O667" s="855"/>
      <c r="P667" s="855">
        <v>1</v>
      </c>
      <c r="Q667" s="842"/>
      <c r="R667" s="818">
        <v>67</v>
      </c>
      <c r="S667" s="823">
        <f>VLOOKUP(Table5[[#This Row],[CommodityID]],Table9[],3,FALSE)</f>
        <v>8</v>
      </c>
      <c r="T667" s="823">
        <v>618</v>
      </c>
      <c r="U667" s="63" t="str">
        <f>IF(acute_input_data!$M679=0,"n.r.",IF(L667-M667&gt;0,"Y","N"))</f>
        <v>n.r.</v>
      </c>
      <c r="V667" s="818">
        <v>1</v>
      </c>
      <c r="W667" s="818"/>
      <c r="X667" s="818"/>
      <c r="Y667" s="824">
        <f t="shared" si="14"/>
        <v>0</v>
      </c>
    </row>
    <row r="668" spans="1:25" ht="13.5" customHeight="1" x14ac:dyDescent="0.2">
      <c r="A668" s="830" t="str">
        <f>CONCATENATE(acute_input_data!$D668," / ",Table5[[#This Row],[code num]])</f>
        <v>Fenamidone (RD) / 500060</v>
      </c>
      <c r="B668" s="820" t="str">
        <f>LEFT(Table5[[#This Row],[CommodityID]],8)</f>
        <v>P0500060</v>
      </c>
      <c r="C668" s="831">
        <f>1*(RIGHT(Table5[[#This Row],[left 8 char]],7))</f>
        <v>500060</v>
      </c>
      <c r="D668" s="818" t="s">
        <v>1807</v>
      </c>
      <c r="E668" s="818" t="s">
        <v>885</v>
      </c>
      <c r="F668" s="818" t="s">
        <v>314</v>
      </c>
      <c r="G668" s="818" t="str">
        <f>CONCATENATE(Table5[[#This Row],[CommodityID]]," / ",Table5[[#This Row],[Pesticide]])</f>
        <v>P0500060A / Fenamidone (RD)</v>
      </c>
      <c r="H668" s="60">
        <v>0.01</v>
      </c>
      <c r="I668" s="818">
        <v>1121</v>
      </c>
      <c r="J668" s="818">
        <v>0</v>
      </c>
      <c r="K668" s="818">
        <v>0</v>
      </c>
      <c r="L668" s="855"/>
      <c r="M668" s="855"/>
      <c r="N668" s="818">
        <v>0</v>
      </c>
      <c r="O668" s="855"/>
      <c r="P668" s="855">
        <v>1</v>
      </c>
      <c r="Q668" s="822"/>
      <c r="R668" s="818">
        <v>67</v>
      </c>
      <c r="S668" s="823">
        <f>VLOOKUP(Table5[[#This Row],[CommodityID]],Table9[],3,FALSE)</f>
        <v>9</v>
      </c>
      <c r="T668" s="823">
        <v>619</v>
      </c>
      <c r="U668" s="63" t="str">
        <f>IF(acute_input_data!$M680=0,"n.r.",IF(L668-M668&gt;0,"Y","N"))</f>
        <v>n.r.</v>
      </c>
      <c r="V668" s="818">
        <v>1</v>
      </c>
      <c r="W668" s="818"/>
      <c r="X668" s="818"/>
      <c r="Y668" s="824">
        <f t="shared" si="14"/>
        <v>0</v>
      </c>
    </row>
    <row r="669" spans="1:25" ht="13.5" customHeight="1" x14ac:dyDescent="0.2">
      <c r="A669" s="830" t="str">
        <f>CONCATENATE(acute_input_data!$D669," / ",Table5[[#This Row],[code num]])</f>
        <v>Fenamidone (RD) / 500070</v>
      </c>
      <c r="B669" s="820" t="str">
        <f>LEFT(Table5[[#This Row],[CommodityID]],8)</f>
        <v>P0500070</v>
      </c>
      <c r="C669" s="831">
        <f>1*(RIGHT(Table5[[#This Row],[left 8 char]],7))</f>
        <v>500070</v>
      </c>
      <c r="D669" s="818" t="s">
        <v>1807</v>
      </c>
      <c r="E669" s="818" t="s">
        <v>886</v>
      </c>
      <c r="F669" s="818" t="s">
        <v>320</v>
      </c>
      <c r="G669" s="818" t="str">
        <f>CONCATENATE(Table5[[#This Row],[CommodityID]]," / ",Table5[[#This Row],[Pesticide]])</f>
        <v>P0500070A / Fenamidone (RD)</v>
      </c>
      <c r="H669" s="60">
        <v>0.01</v>
      </c>
      <c r="I669" s="818">
        <v>667</v>
      </c>
      <c r="J669" s="818">
        <v>0</v>
      </c>
      <c r="K669" s="818">
        <v>0</v>
      </c>
      <c r="L669" s="855"/>
      <c r="M669" s="855"/>
      <c r="N669" s="818">
        <v>0</v>
      </c>
      <c r="O669" s="855"/>
      <c r="P669" s="855">
        <v>1</v>
      </c>
      <c r="Q669" s="842"/>
      <c r="R669" s="818">
        <v>67</v>
      </c>
      <c r="S669" s="823">
        <f>VLOOKUP(Table5[[#This Row],[CommodityID]],Table9[],3,FALSE)</f>
        <v>10</v>
      </c>
      <c r="T669" s="823">
        <v>620</v>
      </c>
      <c r="U669" s="63" t="str">
        <f>IF(acute_input_data!$M681=0,"n.r.",IF(L669-M669&gt;0,"Y","N"))</f>
        <v>n.r.</v>
      </c>
      <c r="V669" s="818">
        <v>1</v>
      </c>
      <c r="W669" s="818"/>
      <c r="X669" s="818"/>
      <c r="Y669" s="824">
        <f t="shared" si="14"/>
        <v>0</v>
      </c>
    </row>
    <row r="670" spans="1:25" ht="13.5" customHeight="1" x14ac:dyDescent="0.2">
      <c r="A670" s="830" t="str">
        <f>CONCATENATE(acute_input_data!$D670," / ",Table5[[#This Row],[code num]])</f>
        <v>Fenamiphos (RD) / 110020</v>
      </c>
      <c r="B670" s="820" t="str">
        <f>LEFT(Table5[[#This Row],[CommodityID]],8)</f>
        <v>P0110020</v>
      </c>
      <c r="C670" s="831">
        <f>1*(RIGHT(Table5[[#This Row],[left 8 char]],7))</f>
        <v>110020</v>
      </c>
      <c r="D670" s="818" t="s">
        <v>148</v>
      </c>
      <c r="E670" s="818" t="s">
        <v>877</v>
      </c>
      <c r="F670" s="818" t="s">
        <v>313</v>
      </c>
      <c r="G670" s="818" t="str">
        <f>CONCATENATE(Table5[[#This Row],[CommodityID]]," / ",Table5[[#This Row],[Pesticide]])</f>
        <v>P0110020A / Fenamiphos (RD)</v>
      </c>
      <c r="H670" s="60">
        <v>0.02</v>
      </c>
      <c r="I670" s="818">
        <v>1392</v>
      </c>
      <c r="J670" s="818">
        <v>0</v>
      </c>
      <c r="K670" s="818">
        <v>0</v>
      </c>
      <c r="L670" s="855"/>
      <c r="M670" s="855"/>
      <c r="N670" s="818">
        <v>0</v>
      </c>
      <c r="O670" s="855">
        <v>2.5000000000000001E-3</v>
      </c>
      <c r="P670" s="855">
        <v>1</v>
      </c>
      <c r="Q670" s="822"/>
      <c r="R670" s="818">
        <v>68</v>
      </c>
      <c r="S670" s="823">
        <f>VLOOKUP(Table5[[#This Row],[CommodityID]],Table9[],3,FALSE)</f>
        <v>1</v>
      </c>
      <c r="T670" s="823">
        <v>621</v>
      </c>
      <c r="U670" s="63" t="str">
        <f>IF(acute_input_data!$M682=0,"n.r.",IF(L670-M670&gt;0,"Y","N"))</f>
        <v>n.r.</v>
      </c>
      <c r="V670" s="818">
        <v>1</v>
      </c>
      <c r="W670" s="818"/>
      <c r="X670" s="818"/>
      <c r="Y670" s="824">
        <f t="shared" si="14"/>
        <v>0</v>
      </c>
    </row>
    <row r="671" spans="1:25" ht="13.5" customHeight="1" x14ac:dyDescent="0.2">
      <c r="A671" s="830" t="str">
        <f>CONCATENATE(acute_input_data!$D671," / ",Table5[[#This Row],[code num]])</f>
        <v>Fenamiphos (RD) / 130020</v>
      </c>
      <c r="B671" s="820" t="str">
        <f>LEFT(Table5[[#This Row],[CommodityID]],8)</f>
        <v>P0130020</v>
      </c>
      <c r="C671" s="831">
        <f>1*(RIGHT(Table5[[#This Row],[left 8 char]],7))</f>
        <v>130020</v>
      </c>
      <c r="D671" s="818" t="s">
        <v>148</v>
      </c>
      <c r="E671" s="818" t="s">
        <v>878</v>
      </c>
      <c r="F671" s="818" t="s">
        <v>318</v>
      </c>
      <c r="G671" s="818" t="str">
        <f>CONCATENATE(Table5[[#This Row],[CommodityID]]," / ",Table5[[#This Row],[Pesticide]])</f>
        <v>P0130020A / Fenamiphos (RD)</v>
      </c>
      <c r="H671" s="60">
        <v>0.02</v>
      </c>
      <c r="I671" s="818">
        <v>1328</v>
      </c>
      <c r="J671" s="818">
        <v>0</v>
      </c>
      <c r="K671" s="818">
        <v>0</v>
      </c>
      <c r="L671" s="855"/>
      <c r="M671" s="855"/>
      <c r="N671" s="818">
        <v>0</v>
      </c>
      <c r="O671" s="855">
        <v>2.5000000000000001E-3</v>
      </c>
      <c r="P671" s="855">
        <v>1</v>
      </c>
      <c r="Q671" s="822"/>
      <c r="R671" s="818">
        <v>68</v>
      </c>
      <c r="S671" s="823">
        <f>VLOOKUP(Table5[[#This Row],[CommodityID]],Table9[],3,FALSE)</f>
        <v>2</v>
      </c>
      <c r="T671" s="823">
        <v>622</v>
      </c>
      <c r="U671" s="63" t="str">
        <f>IF(acute_input_data!$M683=0,"n.r.",IF(L671-M671&gt;0,"Y","N"))</f>
        <v>n.r.</v>
      </c>
      <c r="V671" s="818">
        <v>1</v>
      </c>
      <c r="W671" s="818"/>
      <c r="X671" s="818"/>
      <c r="Y671" s="824">
        <f t="shared" si="14"/>
        <v>0</v>
      </c>
    </row>
    <row r="672" spans="1:25" ht="13.5" customHeight="1" x14ac:dyDescent="0.2">
      <c r="A672" s="830" t="str">
        <f>CONCATENATE(acute_input_data!$D672," / ",Table5[[#This Row],[code num]])</f>
        <v>Fenamiphos (RD) / 162010</v>
      </c>
      <c r="B672" s="820" t="str">
        <f>LEFT(Table5[[#This Row],[CommodityID]],8)</f>
        <v>P0162010</v>
      </c>
      <c r="C672" s="831">
        <f>1*(RIGHT(Table5[[#This Row],[left 8 char]],7))</f>
        <v>162010</v>
      </c>
      <c r="D672" s="818" t="s">
        <v>148</v>
      </c>
      <c r="E672" s="818" t="s">
        <v>879</v>
      </c>
      <c r="F672" s="818" t="s">
        <v>316</v>
      </c>
      <c r="G672" s="818" t="str">
        <f>CONCATENATE(Table5[[#This Row],[CommodityID]]," / ",Table5[[#This Row],[Pesticide]])</f>
        <v>P0162010A / Fenamiphos (RD)</v>
      </c>
      <c r="H672" s="60">
        <v>0.02</v>
      </c>
      <c r="I672" s="818">
        <v>864</v>
      </c>
      <c r="J672" s="818">
        <v>0</v>
      </c>
      <c r="K672" s="818">
        <v>0</v>
      </c>
      <c r="L672" s="855"/>
      <c r="M672" s="855"/>
      <c r="N672" s="818">
        <v>0</v>
      </c>
      <c r="O672" s="855">
        <v>2.5000000000000001E-3</v>
      </c>
      <c r="P672" s="855">
        <v>1</v>
      </c>
      <c r="Q672" s="842"/>
      <c r="R672" s="818">
        <v>68</v>
      </c>
      <c r="S672" s="823">
        <f>VLOOKUP(Table5[[#This Row],[CommodityID]],Table9[],3,FALSE)</f>
        <v>3</v>
      </c>
      <c r="T672" s="823">
        <v>623</v>
      </c>
      <c r="U672" s="63" t="str">
        <f>IF(acute_input_data!$M684=0,"n.r.",IF(L672-M672&gt;0,"Y","N"))</f>
        <v>n.r.</v>
      </c>
      <c r="V672" s="818">
        <v>1</v>
      </c>
      <c r="W672" s="818"/>
      <c r="X672" s="818"/>
      <c r="Y672" s="824">
        <f t="shared" si="14"/>
        <v>0</v>
      </c>
    </row>
    <row r="673" spans="1:25" ht="13.5" customHeight="1" x14ac:dyDescent="0.2">
      <c r="A673" s="830" t="str">
        <f>CONCATENATE(acute_input_data!$D673," / ",Table5[[#This Row],[code num]])</f>
        <v>Fenamiphos (RD) / 211000</v>
      </c>
      <c r="B673" s="820" t="str">
        <f>LEFT(Table5[[#This Row],[CommodityID]],8)</f>
        <v>P0211000</v>
      </c>
      <c r="C673" s="831">
        <f>1*(RIGHT(Table5[[#This Row],[left 8 char]],7))</f>
        <v>211000</v>
      </c>
      <c r="D673" s="818" t="s">
        <v>148</v>
      </c>
      <c r="E673" s="818" t="s">
        <v>880</v>
      </c>
      <c r="F673" s="818" t="s">
        <v>319</v>
      </c>
      <c r="G673" s="818" t="str">
        <f>CONCATENATE(Table5[[#This Row],[CommodityID]]," / ",Table5[[#This Row],[Pesticide]])</f>
        <v>P0211000A / Fenamiphos (RD)</v>
      </c>
      <c r="H673" s="60">
        <v>0.02</v>
      </c>
      <c r="I673" s="818">
        <v>1954</v>
      </c>
      <c r="J673" s="818">
        <v>1</v>
      </c>
      <c r="K673" s="818">
        <v>1</v>
      </c>
      <c r="L673" s="855">
        <v>0.03</v>
      </c>
      <c r="M673" s="855">
        <v>4.4600000000000004E-3</v>
      </c>
      <c r="N673" s="818">
        <v>1</v>
      </c>
      <c r="O673" s="855">
        <v>2.5000000000000001E-3</v>
      </c>
      <c r="P673" s="855">
        <v>1</v>
      </c>
      <c r="Q673" s="842"/>
      <c r="R673" s="818">
        <v>68</v>
      </c>
      <c r="S673" s="823">
        <f>VLOOKUP(Table5[[#This Row],[CommodityID]],Table9[],3,FALSE)</f>
        <v>4</v>
      </c>
      <c r="T673" s="823">
        <v>624</v>
      </c>
      <c r="U673" s="833" t="str">
        <f>IF(acute_input_data!$M685=0,"n.r.",IF(L673-M673&gt;0,"Y","N"))</f>
        <v>n.r.</v>
      </c>
      <c r="V673" s="824"/>
      <c r="W673" s="824"/>
      <c r="X673" s="825"/>
      <c r="Y673" s="825">
        <f t="shared" si="14"/>
        <v>2</v>
      </c>
    </row>
    <row r="674" spans="1:25" ht="13.5" customHeight="1" x14ac:dyDescent="0.2">
      <c r="A674" s="830" t="str">
        <f>CONCATENATE(acute_input_data!$D674," / ",Table5[[#This Row],[code num]])</f>
        <v>Fenamiphos (RD) / 213020</v>
      </c>
      <c r="B674" s="820" t="str">
        <f>LEFT(Table5[[#This Row],[CommodityID]],8)</f>
        <v>P0213020</v>
      </c>
      <c r="C674" s="831">
        <f>1*(RIGHT(Table5[[#This Row],[left 8 char]],7))</f>
        <v>213020</v>
      </c>
      <c r="D674" s="818" t="s">
        <v>148</v>
      </c>
      <c r="E674" s="818" t="s">
        <v>881</v>
      </c>
      <c r="F674" s="818" t="s">
        <v>315</v>
      </c>
      <c r="G674" s="818" t="str">
        <f>CONCATENATE(Table5[[#This Row],[CommodityID]]," / ",Table5[[#This Row],[Pesticide]])</f>
        <v>P0213020A / Fenamiphos (RD)</v>
      </c>
      <c r="H674" s="60">
        <v>0.02</v>
      </c>
      <c r="I674" s="818">
        <v>1437</v>
      </c>
      <c r="J674" s="818">
        <v>0</v>
      </c>
      <c r="K674" s="818">
        <v>0</v>
      </c>
      <c r="L674" s="855"/>
      <c r="M674" s="855"/>
      <c r="N674" s="818">
        <v>0</v>
      </c>
      <c r="O674" s="855">
        <v>2.5000000000000001E-3</v>
      </c>
      <c r="P674" s="855">
        <v>1</v>
      </c>
      <c r="Q674" s="822"/>
      <c r="R674" s="818">
        <v>68</v>
      </c>
      <c r="S674" s="823">
        <f>VLOOKUP(Table5[[#This Row],[CommodityID]],Table9[],3,FALSE)</f>
        <v>5</v>
      </c>
      <c r="T674" s="823">
        <v>625</v>
      </c>
      <c r="U674" s="63" t="str">
        <f>IF(acute_input_data!$M686=0,"n.r.",IF(L674-M674&gt;0,"Y","N"))</f>
        <v>n.r.</v>
      </c>
      <c r="V674" s="818">
        <v>1</v>
      </c>
      <c r="W674" s="818"/>
      <c r="X674" s="818"/>
      <c r="Y674" s="824">
        <f t="shared" si="14"/>
        <v>0</v>
      </c>
    </row>
    <row r="675" spans="1:25" ht="13.5" customHeight="1" x14ac:dyDescent="0.2">
      <c r="A675" s="830" t="str">
        <f>CONCATENATE(acute_input_data!$D675," / ",Table5[[#This Row],[code num]])</f>
        <v>Fenamiphos (RD) / 220020</v>
      </c>
      <c r="B675" s="820" t="str">
        <f>LEFT(Table5[[#This Row],[CommodityID]],8)</f>
        <v>P0220020</v>
      </c>
      <c r="C675" s="831">
        <f>1*(RIGHT(Table5[[#This Row],[left 8 char]],7))</f>
        <v>220020</v>
      </c>
      <c r="D675" s="818" t="s">
        <v>148</v>
      </c>
      <c r="E675" s="818" t="s">
        <v>882</v>
      </c>
      <c r="F675" s="818" t="s">
        <v>317</v>
      </c>
      <c r="G675" s="818" t="str">
        <f>CONCATENATE(Table5[[#This Row],[CommodityID]]," / ",Table5[[#This Row],[Pesticide]])</f>
        <v>P0220020A / Fenamiphos (RD)</v>
      </c>
      <c r="H675" s="60">
        <v>0.02</v>
      </c>
      <c r="I675" s="818">
        <v>939</v>
      </c>
      <c r="J675" s="818">
        <v>0</v>
      </c>
      <c r="K675" s="818">
        <v>0</v>
      </c>
      <c r="L675" s="855"/>
      <c r="M675" s="855"/>
      <c r="N675" s="818">
        <v>0</v>
      </c>
      <c r="O675" s="855">
        <v>2.5000000000000001E-3</v>
      </c>
      <c r="P675" s="855">
        <v>1</v>
      </c>
      <c r="Q675" s="822"/>
      <c r="R675" s="818">
        <v>68</v>
      </c>
      <c r="S675" s="823">
        <f>VLOOKUP(Table5[[#This Row],[CommodityID]],Table9[],3,FALSE)</f>
        <v>6</v>
      </c>
      <c r="T675" s="823">
        <v>626</v>
      </c>
      <c r="U675" s="63" t="str">
        <f>IF(acute_input_data!$M687=0,"n.r.",IF(L675-M675&gt;0,"Y","N"))</f>
        <v>n.r.</v>
      </c>
      <c r="V675" s="818">
        <v>1</v>
      </c>
      <c r="W675" s="818"/>
      <c r="X675" s="818"/>
      <c r="Y675" s="824">
        <f t="shared" si="14"/>
        <v>0</v>
      </c>
    </row>
    <row r="676" spans="1:25" ht="13.5" customHeight="1" x14ac:dyDescent="0.2">
      <c r="A676" s="830" t="str">
        <f>CONCATENATE(acute_input_data!$D676," / ",Table5[[#This Row],[code num]])</f>
        <v>Fenamiphos (RD) / 241020</v>
      </c>
      <c r="B676" s="820" t="str">
        <f>LEFT(Table5[[#This Row],[CommodityID]],8)</f>
        <v>P0241020</v>
      </c>
      <c r="C676" s="831">
        <f>1*(RIGHT(Table5[[#This Row],[left 8 char]],7))</f>
        <v>241020</v>
      </c>
      <c r="D676" s="818" t="s">
        <v>148</v>
      </c>
      <c r="E676" s="818" t="s">
        <v>883</v>
      </c>
      <c r="F676" s="818" t="s">
        <v>312</v>
      </c>
      <c r="G676" s="818" t="str">
        <f>CONCATENATE(Table5[[#This Row],[CommodityID]]," / ",Table5[[#This Row],[Pesticide]])</f>
        <v>P0241020A / Fenamiphos (RD)</v>
      </c>
      <c r="H676" s="60">
        <v>0.02</v>
      </c>
      <c r="I676" s="818">
        <v>870</v>
      </c>
      <c r="J676" s="818">
        <v>0</v>
      </c>
      <c r="K676" s="818">
        <v>0</v>
      </c>
      <c r="L676" s="855"/>
      <c r="M676" s="855"/>
      <c r="N676" s="818">
        <v>0</v>
      </c>
      <c r="O676" s="855">
        <v>2.5000000000000001E-3</v>
      </c>
      <c r="P676" s="855">
        <v>1</v>
      </c>
      <c r="Q676" s="842"/>
      <c r="R676" s="818">
        <v>68</v>
      </c>
      <c r="S676" s="823">
        <f>VLOOKUP(Table5[[#This Row],[CommodityID]],Table9[],3,FALSE)</f>
        <v>7</v>
      </c>
      <c r="T676" s="823">
        <v>627</v>
      </c>
      <c r="U676" s="63" t="str">
        <f>IF(acute_input_data!$M688=0,"n.r.",IF(L676-M676&gt;0,"Y","N"))</f>
        <v>N</v>
      </c>
      <c r="V676" s="818">
        <v>1</v>
      </c>
      <c r="W676" s="818"/>
      <c r="X676" s="818"/>
      <c r="Y676" s="824">
        <f t="shared" si="14"/>
        <v>0</v>
      </c>
    </row>
    <row r="677" spans="1:25" ht="13.5" customHeight="1" x14ac:dyDescent="0.2">
      <c r="A677" s="830" t="str">
        <f>CONCATENATE(acute_input_data!$D677," / ",Table5[[#This Row],[code num]])</f>
        <v>Fenamiphos (RD) / 300010</v>
      </c>
      <c r="B677" s="820" t="str">
        <f>LEFT(Table5[[#This Row],[CommodityID]],8)</f>
        <v>P0300010</v>
      </c>
      <c r="C677" s="831">
        <f>1*(RIGHT(Table5[[#This Row],[left 8 char]],7))</f>
        <v>300010</v>
      </c>
      <c r="D677" s="818" t="s">
        <v>148</v>
      </c>
      <c r="E677" s="818" t="s">
        <v>884</v>
      </c>
      <c r="F677" s="818" t="s">
        <v>311</v>
      </c>
      <c r="G677" s="818" t="str">
        <f>CONCATENATE(Table5[[#This Row],[CommodityID]]," / ",Table5[[#This Row],[Pesticide]])</f>
        <v>P0300010A / Fenamiphos (RD)</v>
      </c>
      <c r="H677" s="60">
        <v>0.02</v>
      </c>
      <c r="I677" s="818">
        <v>762</v>
      </c>
      <c r="J677" s="818">
        <v>0</v>
      </c>
      <c r="K677" s="818">
        <v>0</v>
      </c>
      <c r="L677" s="855"/>
      <c r="M677" s="855"/>
      <c r="N677" s="818">
        <v>0</v>
      </c>
      <c r="O677" s="855">
        <v>2.5000000000000001E-3</v>
      </c>
      <c r="P677" s="855">
        <v>1</v>
      </c>
      <c r="Q677" s="842"/>
      <c r="R677" s="818">
        <v>68</v>
      </c>
      <c r="S677" s="823">
        <f>VLOOKUP(Table5[[#This Row],[CommodityID]],Table9[],3,FALSE)</f>
        <v>8</v>
      </c>
      <c r="T677" s="823">
        <v>628</v>
      </c>
      <c r="U677" s="63" t="str">
        <f>IF(acute_input_data!$M689=0,"n.r.",IF(L677-M677&gt;0,"Y","N"))</f>
        <v>N</v>
      </c>
      <c r="V677" s="818">
        <v>1</v>
      </c>
      <c r="W677" s="818"/>
      <c r="X677" s="818"/>
      <c r="Y677" s="824">
        <f t="shared" si="14"/>
        <v>0</v>
      </c>
    </row>
    <row r="678" spans="1:25" ht="13.5" customHeight="1" x14ac:dyDescent="0.2">
      <c r="A678" s="830" t="str">
        <f>CONCATENATE(acute_input_data!$D678," / ",Table5[[#This Row],[code num]])</f>
        <v>Fenamiphos (RD) / 500060</v>
      </c>
      <c r="B678" s="820" t="str">
        <f>LEFT(Table5[[#This Row],[CommodityID]],8)</f>
        <v>P0500060</v>
      </c>
      <c r="C678" s="831">
        <f>1*(RIGHT(Table5[[#This Row],[left 8 char]],7))</f>
        <v>500060</v>
      </c>
      <c r="D678" s="818" t="s">
        <v>148</v>
      </c>
      <c r="E678" s="818" t="s">
        <v>885</v>
      </c>
      <c r="F678" s="818" t="s">
        <v>314</v>
      </c>
      <c r="G678" s="818" t="str">
        <f>CONCATENATE(Table5[[#This Row],[CommodityID]]," / ",Table5[[#This Row],[Pesticide]])</f>
        <v>P0500060A / Fenamiphos (RD)</v>
      </c>
      <c r="H678" s="60">
        <v>0.02</v>
      </c>
      <c r="I678" s="818">
        <v>1035</v>
      </c>
      <c r="J678" s="818">
        <v>0</v>
      </c>
      <c r="K678" s="818">
        <v>0</v>
      </c>
      <c r="L678" s="855"/>
      <c r="M678" s="855"/>
      <c r="N678" s="818">
        <v>0</v>
      </c>
      <c r="O678" s="855">
        <v>2.5000000000000001E-3</v>
      </c>
      <c r="P678" s="855">
        <v>1</v>
      </c>
      <c r="Q678" s="842"/>
      <c r="R678" s="818">
        <v>68</v>
      </c>
      <c r="S678" s="823">
        <f>VLOOKUP(Table5[[#This Row],[CommodityID]],Table9[],3,FALSE)</f>
        <v>9</v>
      </c>
      <c r="T678" s="823">
        <v>629</v>
      </c>
      <c r="U678" s="63" t="str">
        <f>IF(acute_input_data!$M690=0,"n.r.",IF(L678-M678&gt;0,"Y","N"))</f>
        <v>n.r.</v>
      </c>
      <c r="V678" s="818">
        <v>1</v>
      </c>
      <c r="W678" s="818"/>
      <c r="X678" s="818"/>
      <c r="Y678" s="824">
        <f t="shared" si="14"/>
        <v>0</v>
      </c>
    </row>
    <row r="679" spans="1:25" ht="13.5" customHeight="1" x14ac:dyDescent="0.2">
      <c r="A679" s="830" t="str">
        <f>CONCATENATE(acute_input_data!$D679," / ",Table5[[#This Row],[code num]])</f>
        <v>Fenamiphos (RD) / 500070</v>
      </c>
      <c r="B679" s="820" t="str">
        <f>LEFT(Table5[[#This Row],[CommodityID]],8)</f>
        <v>P0500070</v>
      </c>
      <c r="C679" s="831">
        <f>1*(RIGHT(Table5[[#This Row],[left 8 char]],7))</f>
        <v>500070</v>
      </c>
      <c r="D679" s="818" t="s">
        <v>148</v>
      </c>
      <c r="E679" s="818" t="s">
        <v>886</v>
      </c>
      <c r="F679" s="818" t="s">
        <v>320</v>
      </c>
      <c r="G679" s="818" t="str">
        <f>CONCATENATE(Table5[[#This Row],[CommodityID]]," / ",Table5[[#This Row],[Pesticide]])</f>
        <v>P0500070A / Fenamiphos (RD)</v>
      </c>
      <c r="H679" s="60">
        <v>0.02</v>
      </c>
      <c r="I679" s="818">
        <v>645</v>
      </c>
      <c r="J679" s="818">
        <v>0</v>
      </c>
      <c r="K679" s="818">
        <v>0</v>
      </c>
      <c r="L679" s="855"/>
      <c r="M679" s="855"/>
      <c r="N679" s="818">
        <v>0</v>
      </c>
      <c r="O679" s="855">
        <v>2.5000000000000001E-3</v>
      </c>
      <c r="P679" s="855">
        <v>1</v>
      </c>
      <c r="Q679" s="822"/>
      <c r="R679" s="818">
        <v>68</v>
      </c>
      <c r="S679" s="823">
        <f>VLOOKUP(Table5[[#This Row],[CommodityID]],Table9[],3,FALSE)</f>
        <v>10</v>
      </c>
      <c r="T679" s="823">
        <v>630</v>
      </c>
      <c r="U679" s="63" t="str">
        <f>IF(acute_input_data!$M691=0,"n.r.",IF(L679-M679&gt;0,"Y","N"))</f>
        <v>n.r.</v>
      </c>
      <c r="V679" s="818">
        <v>1</v>
      </c>
      <c r="W679" s="818"/>
      <c r="X679" s="818"/>
      <c r="Y679" s="824">
        <f t="shared" si="14"/>
        <v>0</v>
      </c>
    </row>
    <row r="680" spans="1:25" ht="13.5" customHeight="1" x14ac:dyDescent="0.2">
      <c r="A680" s="830" t="str">
        <f>CONCATENATE(acute_input_data!$D680," / ",Table5[[#This Row],[code num]])</f>
        <v>Fenarimol (RD) / 110020</v>
      </c>
      <c r="B680" s="820" t="str">
        <f>LEFT(Table5[[#This Row],[CommodityID]],8)</f>
        <v>P0110020</v>
      </c>
      <c r="C680" s="831">
        <f>1*(RIGHT(Table5[[#This Row],[left 8 char]],7))</f>
        <v>110020</v>
      </c>
      <c r="D680" s="818" t="s">
        <v>1808</v>
      </c>
      <c r="E680" s="818" t="s">
        <v>877</v>
      </c>
      <c r="F680" s="818" t="s">
        <v>313</v>
      </c>
      <c r="G680" s="818" t="str">
        <f>CONCATENATE(Table5[[#This Row],[CommodityID]]," / ",Table5[[#This Row],[Pesticide]])</f>
        <v>P0110020A / Fenarimol (RD)</v>
      </c>
      <c r="H680" s="60">
        <v>0.02</v>
      </c>
      <c r="I680" s="818">
        <v>1744</v>
      </c>
      <c r="J680" s="818">
        <v>0</v>
      </c>
      <c r="K680" s="818">
        <v>0</v>
      </c>
      <c r="L680" s="855"/>
      <c r="M680" s="855"/>
      <c r="N680" s="818">
        <v>0</v>
      </c>
      <c r="O680" s="855">
        <v>0.02</v>
      </c>
      <c r="P680" s="855">
        <v>1</v>
      </c>
      <c r="Q680" s="822"/>
      <c r="R680" s="818">
        <v>69</v>
      </c>
      <c r="S680" s="823">
        <f>VLOOKUP(Table5[[#This Row],[CommodityID]],Table9[],3,FALSE)</f>
        <v>1</v>
      </c>
      <c r="T680" s="823">
        <v>631</v>
      </c>
      <c r="U680" s="63" t="str">
        <f>IF(acute_input_data!$M692=0,"n.r.",IF(L680-M680&gt;0,"Y","N"))</f>
        <v>N</v>
      </c>
      <c r="V680" s="818">
        <v>1</v>
      </c>
      <c r="W680" s="818"/>
      <c r="X680" s="818"/>
      <c r="Y680" s="824">
        <f t="shared" si="14"/>
        <v>0</v>
      </c>
    </row>
    <row r="681" spans="1:25" ht="13.5" customHeight="1" x14ac:dyDescent="0.2">
      <c r="A681" s="830" t="str">
        <f>CONCATENATE(acute_input_data!$D681," / ",Table5[[#This Row],[code num]])</f>
        <v>Fenarimol (RD) / 130020</v>
      </c>
      <c r="B681" s="820" t="str">
        <f>LEFT(Table5[[#This Row],[CommodityID]],8)</f>
        <v>P0130020</v>
      </c>
      <c r="C681" s="831">
        <f>1*(RIGHT(Table5[[#This Row],[left 8 char]],7))</f>
        <v>130020</v>
      </c>
      <c r="D681" s="818" t="s">
        <v>1808</v>
      </c>
      <c r="E681" s="818" t="s">
        <v>878</v>
      </c>
      <c r="F681" s="818" t="s">
        <v>318</v>
      </c>
      <c r="G681" s="818" t="str">
        <f>CONCATENATE(Table5[[#This Row],[CommodityID]]," / ",Table5[[#This Row],[Pesticide]])</f>
        <v>P0130020A / Fenarimol (RD)</v>
      </c>
      <c r="H681" s="855">
        <v>0.1</v>
      </c>
      <c r="I681" s="818">
        <v>1571</v>
      </c>
      <c r="J681" s="818">
        <v>0</v>
      </c>
      <c r="K681" s="818">
        <v>0</v>
      </c>
      <c r="L681" s="855"/>
      <c r="M681" s="855"/>
      <c r="N681" s="818">
        <v>0</v>
      </c>
      <c r="O681" s="855">
        <v>0.02</v>
      </c>
      <c r="P681" s="855">
        <v>1</v>
      </c>
      <c r="Q681" s="822"/>
      <c r="R681" s="818">
        <v>69</v>
      </c>
      <c r="S681" s="823">
        <f>VLOOKUP(Table5[[#This Row],[CommodityID]],Table9[],3,FALSE)</f>
        <v>2</v>
      </c>
      <c r="T681" s="823">
        <v>632</v>
      </c>
      <c r="U681" s="63" t="str">
        <f>IF(acute_input_data!$M693=0,"n.r.",IF(L681-M681&gt;0,"Y","N"))</f>
        <v>n.r.</v>
      </c>
      <c r="V681" s="818">
        <v>1</v>
      </c>
      <c r="W681" s="818"/>
      <c r="X681" s="818"/>
      <c r="Y681" s="824">
        <f t="shared" si="14"/>
        <v>0</v>
      </c>
    </row>
    <row r="682" spans="1:25" ht="13.5" customHeight="1" x14ac:dyDescent="0.2">
      <c r="A682" s="830" t="str">
        <f>CONCATENATE(acute_input_data!$D682," / ",Table5[[#This Row],[code num]])</f>
        <v>Fenarimol (RD) / 162010</v>
      </c>
      <c r="B682" s="820" t="str">
        <f>LEFT(Table5[[#This Row],[CommodityID]],8)</f>
        <v>P0162010</v>
      </c>
      <c r="C682" s="831">
        <f>1*(RIGHT(Table5[[#This Row],[left 8 char]],7))</f>
        <v>162010</v>
      </c>
      <c r="D682" s="818" t="s">
        <v>1808</v>
      </c>
      <c r="E682" s="818" t="s">
        <v>879</v>
      </c>
      <c r="F682" s="818" t="s">
        <v>316</v>
      </c>
      <c r="G682" s="818" t="str">
        <f>CONCATENATE(Table5[[#This Row],[CommodityID]]," / ",Table5[[#This Row],[Pesticide]])</f>
        <v>P0162010A / Fenarimol (RD)</v>
      </c>
      <c r="H682" s="60">
        <v>0.02</v>
      </c>
      <c r="I682" s="818">
        <v>1007</v>
      </c>
      <c r="J682" s="818">
        <v>0</v>
      </c>
      <c r="K682" s="818">
        <v>0</v>
      </c>
      <c r="L682" s="855"/>
      <c r="M682" s="855"/>
      <c r="N682" s="818">
        <v>0</v>
      </c>
      <c r="O682" s="855">
        <v>0.02</v>
      </c>
      <c r="P682" s="855">
        <v>1</v>
      </c>
      <c r="Q682" s="822"/>
      <c r="R682" s="818">
        <v>69</v>
      </c>
      <c r="S682" s="823">
        <f>VLOOKUP(Table5[[#This Row],[CommodityID]],Table9[],3,FALSE)</f>
        <v>3</v>
      </c>
      <c r="T682" s="823">
        <v>633</v>
      </c>
      <c r="U682" s="63" t="str">
        <f>IF(acute_input_data!$M694=0,"n.r.",IF(L682-M682&gt;0,"Y","N"))</f>
        <v>n.r.</v>
      </c>
      <c r="V682" s="818">
        <v>1</v>
      </c>
      <c r="W682" s="818"/>
      <c r="X682" s="818"/>
      <c r="Y682" s="824">
        <f t="shared" si="14"/>
        <v>0</v>
      </c>
    </row>
    <row r="683" spans="1:25" ht="13.5" customHeight="1" x14ac:dyDescent="0.2">
      <c r="A683" s="830" t="str">
        <f>CONCATENATE(acute_input_data!$D683," / ",Table5[[#This Row],[code num]])</f>
        <v>Fenarimol (RD) / 211000</v>
      </c>
      <c r="B683" s="820" t="str">
        <f>LEFT(Table5[[#This Row],[CommodityID]],8)</f>
        <v>P0211000</v>
      </c>
      <c r="C683" s="831">
        <f>1*(RIGHT(Table5[[#This Row],[left 8 char]],7))</f>
        <v>211000</v>
      </c>
      <c r="D683" s="818" t="s">
        <v>1808</v>
      </c>
      <c r="E683" s="818" t="s">
        <v>880</v>
      </c>
      <c r="F683" s="818" t="s">
        <v>319</v>
      </c>
      <c r="G683" s="818" t="str">
        <f>CONCATENATE(Table5[[#This Row],[CommodityID]]," / ",Table5[[#This Row],[Pesticide]])</f>
        <v>P0211000A / Fenarimol (RD)</v>
      </c>
      <c r="H683" s="60">
        <v>0.02</v>
      </c>
      <c r="I683" s="818">
        <v>2250</v>
      </c>
      <c r="J683" s="818">
        <v>0</v>
      </c>
      <c r="K683" s="818">
        <v>0</v>
      </c>
      <c r="L683" s="855"/>
      <c r="M683" s="855"/>
      <c r="N683" s="818">
        <v>0</v>
      </c>
      <c r="O683" s="855">
        <v>0.02</v>
      </c>
      <c r="P683" s="855">
        <v>1</v>
      </c>
      <c r="Q683" s="822"/>
      <c r="R683" s="818">
        <v>69</v>
      </c>
      <c r="S683" s="823">
        <f>VLOOKUP(Table5[[#This Row],[CommodityID]],Table9[],3,FALSE)</f>
        <v>4</v>
      </c>
      <c r="T683" s="823">
        <v>634</v>
      </c>
      <c r="U683" s="63" t="str">
        <f>IF(acute_input_data!$M695=0,"n.r.",IF(L683-M683&gt;0,"Y","N"))</f>
        <v>n.r.</v>
      </c>
      <c r="V683" s="818">
        <v>1</v>
      </c>
      <c r="W683" s="818"/>
      <c r="X683" s="818"/>
      <c r="Y683" s="824">
        <f t="shared" si="14"/>
        <v>0</v>
      </c>
    </row>
    <row r="684" spans="1:25" ht="13.5" customHeight="1" x14ac:dyDescent="0.2">
      <c r="A684" s="830" t="str">
        <f>CONCATENATE(acute_input_data!$D684," / ",Table5[[#This Row],[code num]])</f>
        <v>Fenarimol (RD) / 213020</v>
      </c>
      <c r="B684" s="820" t="str">
        <f>LEFT(Table5[[#This Row],[CommodityID]],8)</f>
        <v>P0213020</v>
      </c>
      <c r="C684" s="831">
        <f>1*(RIGHT(Table5[[#This Row],[left 8 char]],7))</f>
        <v>213020</v>
      </c>
      <c r="D684" s="818" t="s">
        <v>1808</v>
      </c>
      <c r="E684" s="818" t="s">
        <v>881</v>
      </c>
      <c r="F684" s="818" t="s">
        <v>315</v>
      </c>
      <c r="G684" s="818" t="str">
        <f>CONCATENATE(Table5[[#This Row],[CommodityID]]," / ",Table5[[#This Row],[Pesticide]])</f>
        <v>P0213020A / Fenarimol (RD)</v>
      </c>
      <c r="H684" s="60">
        <v>0.02</v>
      </c>
      <c r="I684" s="818">
        <v>1703</v>
      </c>
      <c r="J684" s="818">
        <v>0</v>
      </c>
      <c r="K684" s="818">
        <v>0</v>
      </c>
      <c r="L684" s="855"/>
      <c r="M684" s="855"/>
      <c r="N684" s="818">
        <v>0</v>
      </c>
      <c r="O684" s="855">
        <v>0.02</v>
      </c>
      <c r="P684" s="855">
        <v>1</v>
      </c>
      <c r="Q684" s="822"/>
      <c r="R684" s="818">
        <v>69</v>
      </c>
      <c r="S684" s="823">
        <f>VLOOKUP(Table5[[#This Row],[CommodityID]],Table9[],3,FALSE)</f>
        <v>5</v>
      </c>
      <c r="T684" s="823">
        <v>635</v>
      </c>
      <c r="U684" s="63" t="str">
        <f>IF(acute_input_data!$M696=0,"n.r.",IF(L684-M684&gt;0,"Y","N"))</f>
        <v>n.r.</v>
      </c>
      <c r="V684" s="818">
        <v>1</v>
      </c>
      <c r="W684" s="818"/>
      <c r="X684" s="818"/>
      <c r="Y684" s="824">
        <f t="shared" si="14"/>
        <v>0</v>
      </c>
    </row>
    <row r="685" spans="1:25" ht="13.5" customHeight="1" x14ac:dyDescent="0.2">
      <c r="A685" s="830" t="str">
        <f>CONCATENATE(acute_input_data!$D685," / ",Table5[[#This Row],[code num]])</f>
        <v>Fenarimol (RD) / 220020</v>
      </c>
      <c r="B685" s="820" t="str">
        <f>LEFT(Table5[[#This Row],[CommodityID]],8)</f>
        <v>P0220020</v>
      </c>
      <c r="C685" s="831">
        <f>1*(RIGHT(Table5[[#This Row],[left 8 char]],7))</f>
        <v>220020</v>
      </c>
      <c r="D685" s="818" t="s">
        <v>1808</v>
      </c>
      <c r="E685" s="818" t="s">
        <v>882</v>
      </c>
      <c r="F685" s="818" t="s">
        <v>317</v>
      </c>
      <c r="G685" s="818" t="str">
        <f>CONCATENATE(Table5[[#This Row],[CommodityID]]," / ",Table5[[#This Row],[Pesticide]])</f>
        <v>P0220020A / Fenarimol (RD)</v>
      </c>
      <c r="H685" s="60">
        <v>0.02</v>
      </c>
      <c r="I685" s="818">
        <v>1133</v>
      </c>
      <c r="J685" s="818">
        <v>0</v>
      </c>
      <c r="K685" s="818">
        <v>0</v>
      </c>
      <c r="L685" s="855"/>
      <c r="M685" s="855"/>
      <c r="N685" s="818">
        <v>0</v>
      </c>
      <c r="O685" s="855">
        <v>0.02</v>
      </c>
      <c r="P685" s="855">
        <v>1</v>
      </c>
      <c r="Q685" s="822"/>
      <c r="R685" s="818">
        <v>69</v>
      </c>
      <c r="S685" s="823">
        <f>VLOOKUP(Table5[[#This Row],[CommodityID]],Table9[],3,FALSE)</f>
        <v>6</v>
      </c>
      <c r="T685" s="823">
        <v>636</v>
      </c>
      <c r="U685" s="833" t="str">
        <f>IF(acute_input_data!$M697=0,"n.r.",IF(L685-M685&gt;0,"Y","N"))</f>
        <v>n.r.</v>
      </c>
      <c r="V685" s="824"/>
      <c r="W685" s="824"/>
      <c r="X685" s="825"/>
      <c r="Y685" s="825">
        <f t="shared" si="14"/>
        <v>0</v>
      </c>
    </row>
    <row r="686" spans="1:25" ht="13.5" customHeight="1" x14ac:dyDescent="0.2">
      <c r="A686" s="830" t="str">
        <f>CONCATENATE(acute_input_data!$D686," / ",Table5[[#This Row],[code num]])</f>
        <v>Fenarimol (RD) / 241020</v>
      </c>
      <c r="B686" s="820" t="str">
        <f>LEFT(Table5[[#This Row],[CommodityID]],8)</f>
        <v>P0241020</v>
      </c>
      <c r="C686" s="831">
        <f>1*(RIGHT(Table5[[#This Row],[left 8 char]],7))</f>
        <v>241020</v>
      </c>
      <c r="D686" s="818" t="s">
        <v>1808</v>
      </c>
      <c r="E686" s="818" t="s">
        <v>883</v>
      </c>
      <c r="F686" s="818" t="s">
        <v>312</v>
      </c>
      <c r="G686" s="818" t="str">
        <f>CONCATENATE(Table5[[#This Row],[CommodityID]]," / ",Table5[[#This Row],[Pesticide]])</f>
        <v>P0241020A / Fenarimol (RD)</v>
      </c>
      <c r="H686" s="60">
        <v>0.02</v>
      </c>
      <c r="I686" s="818">
        <v>970</v>
      </c>
      <c r="J686" s="818">
        <v>0</v>
      </c>
      <c r="K686" s="818">
        <v>0</v>
      </c>
      <c r="L686" s="855"/>
      <c r="M686" s="855"/>
      <c r="N686" s="818">
        <v>0</v>
      </c>
      <c r="O686" s="855">
        <v>0.02</v>
      </c>
      <c r="P686" s="855">
        <v>1</v>
      </c>
      <c r="Q686" s="822"/>
      <c r="R686" s="818">
        <v>69</v>
      </c>
      <c r="S686" s="823">
        <f>VLOOKUP(Table5[[#This Row],[CommodityID]],Table9[],3,FALSE)</f>
        <v>7</v>
      </c>
      <c r="T686" s="823">
        <v>637</v>
      </c>
      <c r="U686" s="833" t="str">
        <f>IF(acute_input_data!$M698=0,"n.r.",IF(L686-M686&gt;0,"Y","N"))</f>
        <v>n.r.</v>
      </c>
      <c r="V686" s="824"/>
      <c r="W686" s="824"/>
      <c r="X686" s="824"/>
      <c r="Y686" s="824">
        <f t="shared" si="14"/>
        <v>0</v>
      </c>
    </row>
    <row r="687" spans="1:25" ht="13.5" customHeight="1" x14ac:dyDescent="0.2">
      <c r="A687" s="830" t="str">
        <f>CONCATENATE(acute_input_data!$D687," / ",Table5[[#This Row],[code num]])</f>
        <v>Fenarimol (RD) / 300010</v>
      </c>
      <c r="B687" s="820" t="str">
        <f>LEFT(Table5[[#This Row],[CommodityID]],8)</f>
        <v>P0300010</v>
      </c>
      <c r="C687" s="831">
        <f>1*(RIGHT(Table5[[#This Row],[left 8 char]],7))</f>
        <v>300010</v>
      </c>
      <c r="D687" s="818" t="s">
        <v>1808</v>
      </c>
      <c r="E687" s="818" t="s">
        <v>884</v>
      </c>
      <c r="F687" s="818" t="s">
        <v>311</v>
      </c>
      <c r="G687" s="818" t="str">
        <f>CONCATENATE(Table5[[#This Row],[CommodityID]]," / ",Table5[[#This Row],[Pesticide]])</f>
        <v>P0300010A / Fenarimol (RD)</v>
      </c>
      <c r="H687" s="60">
        <v>0.02</v>
      </c>
      <c r="I687" s="818">
        <v>802</v>
      </c>
      <c r="J687" s="818">
        <v>0</v>
      </c>
      <c r="K687" s="818">
        <v>0</v>
      </c>
      <c r="L687" s="855"/>
      <c r="M687" s="855"/>
      <c r="N687" s="818">
        <v>0</v>
      </c>
      <c r="O687" s="855">
        <v>0.02</v>
      </c>
      <c r="P687" s="855">
        <v>1</v>
      </c>
      <c r="Q687" s="822"/>
      <c r="R687" s="818">
        <v>69</v>
      </c>
      <c r="S687" s="823">
        <f>VLOOKUP(Table5[[#This Row],[CommodityID]],Table9[],3,FALSE)</f>
        <v>8</v>
      </c>
      <c r="T687" s="823">
        <v>638</v>
      </c>
      <c r="U687" s="833" t="str">
        <f>IF(acute_input_data!$M699=0,"n.r.",IF(L687-M687&gt;0,"Y","N"))</f>
        <v>n.r.</v>
      </c>
      <c r="V687" s="824"/>
      <c r="W687" s="824"/>
      <c r="X687" s="824"/>
      <c r="Y687" s="824">
        <f t="shared" si="14"/>
        <v>0</v>
      </c>
    </row>
    <row r="688" spans="1:25" ht="13.5" customHeight="1" x14ac:dyDescent="0.2">
      <c r="A688" s="830" t="str">
        <f>CONCATENATE(acute_input_data!$D688," / ",Table5[[#This Row],[code num]])</f>
        <v>Fenazaquin (RD) / 110020</v>
      </c>
      <c r="B688" s="820" t="str">
        <f>LEFT(Table5[[#This Row],[CommodityID]],8)</f>
        <v>P0110020</v>
      </c>
      <c r="C688" s="831">
        <f>1*(RIGHT(Table5[[#This Row],[left 8 char]],7))</f>
        <v>110020</v>
      </c>
      <c r="D688" s="818" t="s">
        <v>1809</v>
      </c>
      <c r="E688" s="818" t="s">
        <v>877</v>
      </c>
      <c r="F688" s="818" t="s">
        <v>313</v>
      </c>
      <c r="G688" s="818" t="str">
        <f>CONCATENATE(Table5[[#This Row],[CommodityID]]," / ",Table5[[#This Row],[Pesticide]])</f>
        <v>P0110020A / Fenazaquin (RD)</v>
      </c>
      <c r="H688" s="855">
        <v>0.5</v>
      </c>
      <c r="I688" s="818">
        <v>1630</v>
      </c>
      <c r="J688" s="818">
        <v>1</v>
      </c>
      <c r="K688" s="818">
        <v>0</v>
      </c>
      <c r="L688" s="855">
        <v>4.0000000000000002E-4</v>
      </c>
      <c r="M688" s="855">
        <v>5.1288888888888887E-5</v>
      </c>
      <c r="N688" s="818">
        <v>0</v>
      </c>
      <c r="O688" s="855">
        <v>0.1</v>
      </c>
      <c r="P688" s="855">
        <v>0.2</v>
      </c>
      <c r="Q688" s="822"/>
      <c r="R688" s="818">
        <v>70</v>
      </c>
      <c r="S688" s="823">
        <f>VLOOKUP(Table5[[#This Row],[CommodityID]],Table9[],3,FALSE)</f>
        <v>1</v>
      </c>
      <c r="T688" s="823">
        <v>639</v>
      </c>
      <c r="U688" s="833" t="str">
        <f>IF(acute_input_data!$M700=0,"n.r.",IF(L688-M688&gt;0,"Y","N"))</f>
        <v>n.r.</v>
      </c>
      <c r="V688" s="824"/>
      <c r="W688" s="824"/>
      <c r="X688" s="824"/>
      <c r="Y688" s="824">
        <f t="shared" si="14"/>
        <v>1</v>
      </c>
    </row>
    <row r="689" spans="1:25" ht="13.5" customHeight="1" x14ac:dyDescent="0.2">
      <c r="A689" s="830" t="str">
        <f>CONCATENATE(acute_input_data!$D689," / ",Table5[[#This Row],[code num]])</f>
        <v>Fenazaquin (RD) / 130020</v>
      </c>
      <c r="B689" s="820" t="str">
        <f>LEFT(Table5[[#This Row],[CommodityID]],8)</f>
        <v>P0130020</v>
      </c>
      <c r="C689" s="831">
        <f>1*(RIGHT(Table5[[#This Row],[left 8 char]],7))</f>
        <v>130020</v>
      </c>
      <c r="D689" s="818" t="s">
        <v>1809</v>
      </c>
      <c r="E689" s="818" t="s">
        <v>878</v>
      </c>
      <c r="F689" s="818" t="s">
        <v>318</v>
      </c>
      <c r="G689" s="818" t="str">
        <f>CONCATENATE(Table5[[#This Row],[CommodityID]]," / ",Table5[[#This Row],[Pesticide]])</f>
        <v>P0130020A / Fenazaquin (RD)</v>
      </c>
      <c r="H689" s="855">
        <v>0.1</v>
      </c>
      <c r="I689" s="818">
        <v>1535</v>
      </c>
      <c r="J689" s="818">
        <v>5</v>
      </c>
      <c r="K689" s="818">
        <v>0</v>
      </c>
      <c r="L689" s="855">
        <v>0.05</v>
      </c>
      <c r="M689" s="855">
        <v>7.065000000000001E-3</v>
      </c>
      <c r="N689" s="818">
        <v>0</v>
      </c>
      <c r="O689" s="855">
        <v>0.1</v>
      </c>
      <c r="P689" s="855">
        <v>1</v>
      </c>
      <c r="Q689" s="822"/>
      <c r="R689" s="818">
        <v>70</v>
      </c>
      <c r="S689" s="823">
        <f>VLOOKUP(Table5[[#This Row],[CommodityID]],Table9[],3,FALSE)</f>
        <v>2</v>
      </c>
      <c r="T689" s="823">
        <v>640</v>
      </c>
      <c r="U689" s="833" t="str">
        <f>IF(acute_input_data!$M701=0,"n.r.",IF(L689-M689&gt;0,"Y","N"))</f>
        <v>n.r.</v>
      </c>
      <c r="V689" s="824"/>
      <c r="W689" s="824"/>
      <c r="X689" s="824"/>
      <c r="Y689" s="824">
        <f t="shared" si="14"/>
        <v>5</v>
      </c>
    </row>
    <row r="690" spans="1:25" ht="13.5" customHeight="1" x14ac:dyDescent="0.2">
      <c r="A690" s="830" t="str">
        <f>CONCATENATE(acute_input_data!$D690," / ",Table5[[#This Row],[code num]])</f>
        <v>Fenazaquin (RD) / 162010</v>
      </c>
      <c r="B690" s="820" t="str">
        <f>LEFT(Table5[[#This Row],[CommodityID]],8)</f>
        <v>P0162010</v>
      </c>
      <c r="C690" s="831">
        <f>1*(RIGHT(Table5[[#This Row],[left 8 char]],7))</f>
        <v>162010</v>
      </c>
      <c r="D690" s="818" t="s">
        <v>1809</v>
      </c>
      <c r="E690" s="818" t="s">
        <v>879</v>
      </c>
      <c r="F690" s="818" t="s">
        <v>316</v>
      </c>
      <c r="G690" s="818" t="str">
        <f>CONCATENATE(Table5[[#This Row],[CommodityID]]," / ",Table5[[#This Row],[Pesticide]])</f>
        <v>P0162010A / Fenazaquin (RD)</v>
      </c>
      <c r="H690" s="60">
        <v>0.01</v>
      </c>
      <c r="I690" s="818">
        <v>986</v>
      </c>
      <c r="J690" s="818">
        <v>0</v>
      </c>
      <c r="K690" s="818">
        <v>0</v>
      </c>
      <c r="L690" s="855"/>
      <c r="M690" s="855"/>
      <c r="N690" s="818">
        <v>0</v>
      </c>
      <c r="O690" s="855">
        <v>0.1</v>
      </c>
      <c r="P690" s="855">
        <v>1</v>
      </c>
      <c r="Q690" s="822"/>
      <c r="R690" s="818">
        <v>70</v>
      </c>
      <c r="S690" s="823">
        <f>VLOOKUP(Table5[[#This Row],[CommodityID]],Table9[],3,FALSE)</f>
        <v>3</v>
      </c>
      <c r="T690" s="823">
        <v>641</v>
      </c>
      <c r="U690" s="833" t="str">
        <f>IF(acute_input_data!$M702=0,"n.r.",IF(L690-M690&gt;0,"Y","N"))</f>
        <v>n.r.</v>
      </c>
      <c r="V690" s="824"/>
      <c r="W690" s="824"/>
      <c r="X690" s="824"/>
      <c r="Y690" s="824">
        <f t="shared" ref="Y690:Y753" si="15">SUM(J690:K690)</f>
        <v>0</v>
      </c>
    </row>
    <row r="691" spans="1:25" ht="13.5" customHeight="1" x14ac:dyDescent="0.2">
      <c r="A691" s="830" t="str">
        <f>CONCATENATE(acute_input_data!$D691," / ",Table5[[#This Row],[code num]])</f>
        <v>Fenazaquin (RD) / 211000</v>
      </c>
      <c r="B691" s="820" t="str">
        <f>LEFT(Table5[[#This Row],[CommodityID]],8)</f>
        <v>P0211000</v>
      </c>
      <c r="C691" s="831">
        <f>1*(RIGHT(Table5[[#This Row],[left 8 char]],7))</f>
        <v>211000</v>
      </c>
      <c r="D691" s="818" t="s">
        <v>1809</v>
      </c>
      <c r="E691" s="818" t="s">
        <v>880</v>
      </c>
      <c r="F691" s="818" t="s">
        <v>319</v>
      </c>
      <c r="G691" s="818" t="str">
        <f>CONCATENATE(Table5[[#This Row],[CommodityID]]," / ",Table5[[#This Row],[Pesticide]])</f>
        <v>P0211000A / Fenazaquin (RD)</v>
      </c>
      <c r="H691" s="60">
        <v>0.01</v>
      </c>
      <c r="I691" s="818">
        <v>2155</v>
      </c>
      <c r="J691" s="818">
        <v>0</v>
      </c>
      <c r="K691" s="818">
        <v>0</v>
      </c>
      <c r="L691" s="855"/>
      <c r="M691" s="855"/>
      <c r="N691" s="818">
        <v>0</v>
      </c>
      <c r="O691" s="855">
        <v>0.1</v>
      </c>
      <c r="P691" s="855">
        <v>1</v>
      </c>
      <c r="Q691" s="822"/>
      <c r="R691" s="818">
        <v>70</v>
      </c>
      <c r="S691" s="823">
        <f>VLOOKUP(Table5[[#This Row],[CommodityID]],Table9[],3,FALSE)</f>
        <v>4</v>
      </c>
      <c r="T691" s="823">
        <v>642</v>
      </c>
      <c r="U691" s="833" t="str">
        <f>IF(acute_input_data!$M703=0,"n.r.",IF(L691-M691&gt;0,"Y","N"))</f>
        <v>n.r.</v>
      </c>
      <c r="V691" s="824"/>
      <c r="W691" s="824"/>
      <c r="X691" s="824"/>
      <c r="Y691" s="824">
        <f t="shared" si="15"/>
        <v>0</v>
      </c>
    </row>
    <row r="692" spans="1:25" ht="13.5" customHeight="1" x14ac:dyDescent="0.2">
      <c r="A692" s="830" t="str">
        <f>CONCATENATE(acute_input_data!$D692," / ",Table5[[#This Row],[code num]])</f>
        <v>Fenazaquin (RD) / 213020</v>
      </c>
      <c r="B692" s="820" t="str">
        <f>LEFT(Table5[[#This Row],[CommodityID]],8)</f>
        <v>P0213020</v>
      </c>
      <c r="C692" s="831">
        <f>1*(RIGHT(Table5[[#This Row],[left 8 char]],7))</f>
        <v>213020</v>
      </c>
      <c r="D692" s="818" t="s">
        <v>1809</v>
      </c>
      <c r="E692" s="818" t="s">
        <v>881</v>
      </c>
      <c r="F692" s="818" t="s">
        <v>315</v>
      </c>
      <c r="G692" s="818" t="str">
        <f>CONCATENATE(Table5[[#This Row],[CommodityID]]," / ",Table5[[#This Row],[Pesticide]])</f>
        <v>P0213020A / Fenazaquin (RD)</v>
      </c>
      <c r="H692" s="60">
        <v>0.01</v>
      </c>
      <c r="I692" s="818">
        <v>1655</v>
      </c>
      <c r="J692" s="818">
        <v>0</v>
      </c>
      <c r="K692" s="818">
        <v>2</v>
      </c>
      <c r="L692" s="855">
        <v>0.02</v>
      </c>
      <c r="M692" s="855">
        <v>1.2266666666666667E-3</v>
      </c>
      <c r="N692" s="818">
        <v>0</v>
      </c>
      <c r="O692" s="855">
        <v>0.1</v>
      </c>
      <c r="P692" s="855">
        <v>1</v>
      </c>
      <c r="Q692" s="822"/>
      <c r="R692" s="818">
        <v>70</v>
      </c>
      <c r="S692" s="823">
        <f>VLOOKUP(Table5[[#This Row],[CommodityID]],Table9[],3,FALSE)</f>
        <v>5</v>
      </c>
      <c r="T692" s="823">
        <v>643</v>
      </c>
      <c r="U692" s="833" t="str">
        <f>IF(acute_input_data!$M704=0,"n.r.",IF(L692-M692&gt;0,"Y","N"))</f>
        <v>n.r.</v>
      </c>
      <c r="V692" s="824"/>
      <c r="W692" s="824"/>
      <c r="X692" s="824"/>
      <c r="Y692" s="824">
        <f t="shared" si="15"/>
        <v>2</v>
      </c>
    </row>
    <row r="693" spans="1:25" ht="13.5" customHeight="1" x14ac:dyDescent="0.2">
      <c r="A693" s="830" t="str">
        <f>CONCATENATE(acute_input_data!$D693," / ",Table5[[#This Row],[code num]])</f>
        <v>Fenazaquin (RD) / 220020</v>
      </c>
      <c r="B693" s="820" t="str">
        <f>LEFT(Table5[[#This Row],[CommodityID]],8)</f>
        <v>P0220020</v>
      </c>
      <c r="C693" s="831">
        <f>1*(RIGHT(Table5[[#This Row],[left 8 char]],7))</f>
        <v>220020</v>
      </c>
      <c r="D693" s="818" t="s">
        <v>1809</v>
      </c>
      <c r="E693" s="818" t="s">
        <v>882</v>
      </c>
      <c r="F693" s="818" t="s">
        <v>317</v>
      </c>
      <c r="G693" s="818" t="str">
        <f>CONCATENATE(Table5[[#This Row],[CommodityID]]," / ",Table5[[#This Row],[Pesticide]])</f>
        <v>P0220020A / Fenazaquin (RD)</v>
      </c>
      <c r="H693" s="60">
        <v>0.01</v>
      </c>
      <c r="I693" s="818">
        <v>1075</v>
      </c>
      <c r="J693" s="818">
        <v>0</v>
      </c>
      <c r="K693" s="818">
        <v>0</v>
      </c>
      <c r="L693" s="855"/>
      <c r="M693" s="855"/>
      <c r="N693" s="818">
        <v>0</v>
      </c>
      <c r="O693" s="855">
        <v>0.1</v>
      </c>
      <c r="P693" s="855">
        <v>1</v>
      </c>
      <c r="Q693" s="839"/>
      <c r="R693" s="818">
        <v>70</v>
      </c>
      <c r="S693" s="823">
        <f>VLOOKUP(Table5[[#This Row],[CommodityID]],Table9[],3,FALSE)</f>
        <v>6</v>
      </c>
      <c r="T693" s="823">
        <v>644</v>
      </c>
      <c r="U693" s="63" t="str">
        <f>IF(acute_input_data!$M705=0,"n.r.",IF(L693-M693&gt;0,"Y","N"))</f>
        <v>n.r.</v>
      </c>
      <c r="V693" s="818">
        <v>1</v>
      </c>
      <c r="W693" s="818"/>
      <c r="X693" s="818"/>
      <c r="Y693" s="824">
        <f t="shared" si="15"/>
        <v>0</v>
      </c>
    </row>
    <row r="694" spans="1:25" ht="13.5" customHeight="1" x14ac:dyDescent="0.2">
      <c r="A694" s="830" t="str">
        <f>CONCATENATE(acute_input_data!$D694," / ",Table5[[#This Row],[code num]])</f>
        <v>Fenazaquin (RD) / 241020</v>
      </c>
      <c r="B694" s="820" t="str">
        <f>LEFT(Table5[[#This Row],[CommodityID]],8)</f>
        <v>P0241020</v>
      </c>
      <c r="C694" s="831">
        <f>1*(RIGHT(Table5[[#This Row],[left 8 char]],7))</f>
        <v>241020</v>
      </c>
      <c r="D694" s="818" t="s">
        <v>1809</v>
      </c>
      <c r="E694" s="818" t="s">
        <v>883</v>
      </c>
      <c r="F694" s="818" t="s">
        <v>312</v>
      </c>
      <c r="G694" s="818" t="str">
        <f>CONCATENATE(Table5[[#This Row],[CommodityID]]," / ",Table5[[#This Row],[Pesticide]])</f>
        <v>P0241020A / Fenazaquin (RD)</v>
      </c>
      <c r="H694" s="60">
        <v>0.01</v>
      </c>
      <c r="I694" s="818">
        <v>950</v>
      </c>
      <c r="J694" s="818">
        <v>0</v>
      </c>
      <c r="K694" s="818">
        <v>0</v>
      </c>
      <c r="L694" s="855"/>
      <c r="M694" s="855"/>
      <c r="N694" s="818">
        <v>0</v>
      </c>
      <c r="O694" s="855">
        <v>0.1</v>
      </c>
      <c r="P694" s="855">
        <v>1</v>
      </c>
      <c r="Q694" s="839"/>
      <c r="R694" s="818">
        <v>70</v>
      </c>
      <c r="S694" s="823">
        <f>VLOOKUP(Table5[[#This Row],[CommodityID]],Table9[],3,FALSE)</f>
        <v>7</v>
      </c>
      <c r="T694" s="823">
        <v>645</v>
      </c>
      <c r="U694" s="63" t="str">
        <f>IF(acute_input_data!$M706=0,"n.r.",IF(L694-M694&gt;0,"Y","N"))</f>
        <v>N</v>
      </c>
      <c r="V694" s="818">
        <v>1</v>
      </c>
      <c r="W694" s="818"/>
      <c r="X694" s="818"/>
      <c r="Y694" s="824">
        <f t="shared" si="15"/>
        <v>0</v>
      </c>
    </row>
    <row r="695" spans="1:25" ht="13.5" customHeight="1" x14ac:dyDescent="0.2">
      <c r="A695" s="830" t="str">
        <f>CONCATENATE(acute_input_data!$D695," / ",Table5[[#This Row],[code num]])</f>
        <v>Fenazaquin (RD) / 300010</v>
      </c>
      <c r="B695" s="820" t="str">
        <f>LEFT(Table5[[#This Row],[CommodityID]],8)</f>
        <v>P0300010</v>
      </c>
      <c r="C695" s="831">
        <f>1*(RIGHT(Table5[[#This Row],[left 8 char]],7))</f>
        <v>300010</v>
      </c>
      <c r="D695" s="818" t="s">
        <v>1809</v>
      </c>
      <c r="E695" s="818" t="s">
        <v>884</v>
      </c>
      <c r="F695" s="818" t="s">
        <v>311</v>
      </c>
      <c r="G695" s="818" t="str">
        <f>CONCATENATE(Table5[[#This Row],[CommodityID]]," / ",Table5[[#This Row],[Pesticide]])</f>
        <v>P0300010A / Fenazaquin (RD)</v>
      </c>
      <c r="H695" s="60">
        <v>0.01</v>
      </c>
      <c r="I695" s="818">
        <v>780</v>
      </c>
      <c r="J695" s="818">
        <v>0</v>
      </c>
      <c r="K695" s="818">
        <v>0</v>
      </c>
      <c r="L695" s="855"/>
      <c r="M695" s="855"/>
      <c r="N695" s="818">
        <v>0</v>
      </c>
      <c r="O695" s="855">
        <v>0.1</v>
      </c>
      <c r="P695" s="855">
        <v>1</v>
      </c>
      <c r="Q695" s="822"/>
      <c r="R695" s="818">
        <v>70</v>
      </c>
      <c r="S695" s="823">
        <f>VLOOKUP(Table5[[#This Row],[CommodityID]],Table9[],3,FALSE)</f>
        <v>8</v>
      </c>
      <c r="T695" s="823">
        <v>646</v>
      </c>
      <c r="U695" s="63" t="str">
        <f>IF(acute_input_data!$M707=0,"n.r.",IF(L695-M695&gt;0,"Y","N"))</f>
        <v>N</v>
      </c>
      <c r="V695" s="818">
        <v>1</v>
      </c>
      <c r="W695" s="818"/>
      <c r="X695" s="818"/>
      <c r="Y695" s="824">
        <f t="shared" si="15"/>
        <v>0</v>
      </c>
    </row>
    <row r="696" spans="1:25" ht="13.5" customHeight="1" x14ac:dyDescent="0.2">
      <c r="A696" s="830" t="str">
        <f>CONCATENATE(acute_input_data!$D696," / ",Table5[[#This Row],[code num]])</f>
        <v>Fenbuconazole (RD) / 110020</v>
      </c>
      <c r="B696" s="820" t="str">
        <f>LEFT(Table5[[#This Row],[CommodityID]],8)</f>
        <v>P0110020</v>
      </c>
      <c r="C696" s="831">
        <f>1*(RIGHT(Table5[[#This Row],[left 8 char]],7))</f>
        <v>110020</v>
      </c>
      <c r="D696" s="818" t="s">
        <v>1810</v>
      </c>
      <c r="E696" s="818" t="s">
        <v>877</v>
      </c>
      <c r="F696" s="818" t="s">
        <v>313</v>
      </c>
      <c r="G696" s="818" t="str">
        <f>CONCATENATE(Table5[[#This Row],[CommodityID]]," / ",Table5[[#This Row],[Pesticide]])</f>
        <v>P0110020A / Fenbuconazole (RD)</v>
      </c>
      <c r="H696" s="855">
        <v>1</v>
      </c>
      <c r="I696" s="818">
        <v>1153</v>
      </c>
      <c r="J696" s="818">
        <v>0</v>
      </c>
      <c r="K696" s="818">
        <v>0</v>
      </c>
      <c r="L696" s="855"/>
      <c r="M696" s="855"/>
      <c r="N696" s="818">
        <v>0</v>
      </c>
      <c r="O696" s="855">
        <v>0.3</v>
      </c>
      <c r="P696" s="855">
        <v>1</v>
      </c>
      <c r="Q696" s="822"/>
      <c r="R696" s="818">
        <v>71</v>
      </c>
      <c r="S696" s="823">
        <f>VLOOKUP(Table5[[#This Row],[CommodityID]],Table9[],3,FALSE)</f>
        <v>1</v>
      </c>
      <c r="T696" s="823">
        <v>647</v>
      </c>
      <c r="U696" s="63" t="str">
        <f>IF(acute_input_data!$M708=0,"n.r.",IF(L696-M696&gt;0,"Y","N"))</f>
        <v>N</v>
      </c>
      <c r="V696" s="818">
        <v>1</v>
      </c>
      <c r="W696" s="818"/>
      <c r="X696" s="818"/>
      <c r="Y696" s="824">
        <f t="shared" si="15"/>
        <v>0</v>
      </c>
    </row>
    <row r="697" spans="1:25" ht="13.5" customHeight="1" x14ac:dyDescent="0.2">
      <c r="A697" s="830" t="str">
        <f>CONCATENATE(acute_input_data!$D697," / ",Table5[[#This Row],[code num]])</f>
        <v>Fenbuconazole (RD) / 130020</v>
      </c>
      <c r="B697" s="820" t="str">
        <f>LEFT(Table5[[#This Row],[CommodityID]],8)</f>
        <v>P0130020</v>
      </c>
      <c r="C697" s="831">
        <f>1*(RIGHT(Table5[[#This Row],[left 8 char]],7))</f>
        <v>130020</v>
      </c>
      <c r="D697" s="818" t="s">
        <v>1810</v>
      </c>
      <c r="E697" s="818" t="s">
        <v>878</v>
      </c>
      <c r="F697" s="818" t="s">
        <v>318</v>
      </c>
      <c r="G697" s="818" t="str">
        <f>CONCATENATE(Table5[[#This Row],[CommodityID]]," / ",Table5[[#This Row],[Pesticide]])</f>
        <v>P0130020A / Fenbuconazole (RD)</v>
      </c>
      <c r="H697" s="855">
        <v>0.5</v>
      </c>
      <c r="I697" s="818">
        <v>954</v>
      </c>
      <c r="J697" s="818">
        <v>0</v>
      </c>
      <c r="K697" s="818">
        <v>0</v>
      </c>
      <c r="L697" s="855"/>
      <c r="M697" s="855"/>
      <c r="N697" s="818">
        <v>0</v>
      </c>
      <c r="O697" s="855">
        <v>0.3</v>
      </c>
      <c r="P697" s="855">
        <v>1</v>
      </c>
      <c r="Q697" s="822"/>
      <c r="R697" s="818">
        <v>71</v>
      </c>
      <c r="S697" s="823">
        <f>VLOOKUP(Table5[[#This Row],[CommodityID]],Table9[],3,FALSE)</f>
        <v>2</v>
      </c>
      <c r="T697" s="823">
        <v>648</v>
      </c>
      <c r="U697" s="833" t="str">
        <f>IF(acute_input_data!$M709=0,"n.r.",IF(L697-M697&gt;0,"Y","N"))</f>
        <v>N</v>
      </c>
      <c r="V697" s="824"/>
      <c r="W697" s="824"/>
      <c r="X697" s="825"/>
      <c r="Y697" s="825">
        <f t="shared" si="15"/>
        <v>0</v>
      </c>
    </row>
    <row r="698" spans="1:25" ht="13.5" customHeight="1" x14ac:dyDescent="0.2">
      <c r="A698" s="830" t="str">
        <f>CONCATENATE(acute_input_data!$D698," / ",Table5[[#This Row],[code num]])</f>
        <v>Fenbuconazole (RD) / 162010</v>
      </c>
      <c r="B698" s="820" t="str">
        <f>LEFT(Table5[[#This Row],[CommodityID]],8)</f>
        <v>P0162010</v>
      </c>
      <c r="C698" s="831">
        <f>1*(RIGHT(Table5[[#This Row],[left 8 char]],7))</f>
        <v>162010</v>
      </c>
      <c r="D698" s="818" t="s">
        <v>1810</v>
      </c>
      <c r="E698" s="818" t="s">
        <v>879</v>
      </c>
      <c r="F698" s="818" t="s">
        <v>316</v>
      </c>
      <c r="G698" s="818" t="str">
        <f>CONCATENATE(Table5[[#This Row],[CommodityID]]," / ",Table5[[#This Row],[Pesticide]])</f>
        <v>P0162010A / Fenbuconazole (RD)</v>
      </c>
      <c r="H698" s="855">
        <v>0.05</v>
      </c>
      <c r="I698" s="818">
        <v>685</v>
      </c>
      <c r="J698" s="818">
        <v>0</v>
      </c>
      <c r="K698" s="818">
        <v>0</v>
      </c>
      <c r="L698" s="855"/>
      <c r="M698" s="855"/>
      <c r="N698" s="818">
        <v>0</v>
      </c>
      <c r="O698" s="855">
        <v>0.3</v>
      </c>
      <c r="P698" s="855">
        <v>1</v>
      </c>
      <c r="Q698" s="822"/>
      <c r="R698" s="818">
        <v>71</v>
      </c>
      <c r="S698" s="823">
        <f>VLOOKUP(Table5[[#This Row],[CommodityID]],Table9[],3,FALSE)</f>
        <v>3</v>
      </c>
      <c r="T698" s="823">
        <v>649</v>
      </c>
      <c r="U698" s="63" t="str">
        <f>IF(acute_input_data!$M710=0,"n.r.",IF(L698-M698&gt;0,"Y","N"))</f>
        <v>N</v>
      </c>
      <c r="V698" s="818">
        <v>1</v>
      </c>
      <c r="W698" s="818"/>
      <c r="X698" s="818"/>
      <c r="Y698" s="824">
        <f t="shared" si="15"/>
        <v>0</v>
      </c>
    </row>
    <row r="699" spans="1:25" ht="13.5" customHeight="1" x14ac:dyDescent="0.2">
      <c r="A699" s="830" t="str">
        <f>CONCATENATE(acute_input_data!$D699," / ",Table5[[#This Row],[code num]])</f>
        <v>Fenbuconazole (RD) / 211000</v>
      </c>
      <c r="B699" s="820" t="str">
        <f>LEFT(Table5[[#This Row],[CommodityID]],8)</f>
        <v>P0211000</v>
      </c>
      <c r="C699" s="831">
        <f>1*(RIGHT(Table5[[#This Row],[left 8 char]],7))</f>
        <v>211000</v>
      </c>
      <c r="D699" s="818" t="s">
        <v>1810</v>
      </c>
      <c r="E699" s="818" t="s">
        <v>880</v>
      </c>
      <c r="F699" s="818" t="s">
        <v>319</v>
      </c>
      <c r="G699" s="818" t="str">
        <f>CONCATENATE(Table5[[#This Row],[CommodityID]]," / ",Table5[[#This Row],[Pesticide]])</f>
        <v>P0211000A / Fenbuconazole (RD)</v>
      </c>
      <c r="H699" s="855">
        <v>0.05</v>
      </c>
      <c r="I699" s="818">
        <v>1171</v>
      </c>
      <c r="J699" s="818">
        <v>0</v>
      </c>
      <c r="K699" s="818">
        <v>0</v>
      </c>
      <c r="L699" s="855"/>
      <c r="M699" s="855"/>
      <c r="N699" s="818">
        <v>0</v>
      </c>
      <c r="O699" s="855">
        <v>0.3</v>
      </c>
      <c r="P699" s="855">
        <v>1</v>
      </c>
      <c r="Q699" s="822"/>
      <c r="R699" s="818">
        <v>71</v>
      </c>
      <c r="S699" s="823">
        <f>VLOOKUP(Table5[[#This Row],[CommodityID]],Table9[],3,FALSE)</f>
        <v>4</v>
      </c>
      <c r="T699" s="823">
        <v>650</v>
      </c>
      <c r="U699" s="63" t="str">
        <f>IF(acute_input_data!$M711=0,"n.r.",IF(L699-M699&gt;0,"Y","N"))</f>
        <v>n.r.</v>
      </c>
      <c r="V699" s="818">
        <v>1</v>
      </c>
      <c r="W699" s="818"/>
      <c r="X699" s="818"/>
      <c r="Y699" s="824">
        <f t="shared" si="15"/>
        <v>0</v>
      </c>
    </row>
    <row r="700" spans="1:25" ht="13.5" customHeight="1" x14ac:dyDescent="0.2">
      <c r="A700" s="830" t="str">
        <f>CONCATENATE(acute_input_data!$D700," / ",Table5[[#This Row],[code num]])</f>
        <v>Fenbuconazole (RD) / 213020</v>
      </c>
      <c r="B700" s="820" t="str">
        <f>LEFT(Table5[[#This Row],[CommodityID]],8)</f>
        <v>P0213020</v>
      </c>
      <c r="C700" s="831">
        <f>1*(RIGHT(Table5[[#This Row],[left 8 char]],7))</f>
        <v>213020</v>
      </c>
      <c r="D700" s="818" t="s">
        <v>1810</v>
      </c>
      <c r="E700" s="818" t="s">
        <v>881</v>
      </c>
      <c r="F700" s="818" t="s">
        <v>315</v>
      </c>
      <c r="G700" s="818" t="str">
        <f>CONCATENATE(Table5[[#This Row],[CommodityID]]," / ",Table5[[#This Row],[Pesticide]])</f>
        <v>P0213020A / Fenbuconazole (RD)</v>
      </c>
      <c r="H700" s="855">
        <v>0.05</v>
      </c>
      <c r="I700" s="818">
        <v>919</v>
      </c>
      <c r="J700" s="818">
        <v>0</v>
      </c>
      <c r="K700" s="818">
        <v>0</v>
      </c>
      <c r="L700" s="855"/>
      <c r="M700" s="855"/>
      <c r="N700" s="818">
        <v>0</v>
      </c>
      <c r="O700" s="855">
        <v>0.3</v>
      </c>
      <c r="P700" s="855">
        <v>1</v>
      </c>
      <c r="Q700" s="822"/>
      <c r="R700" s="818">
        <v>71</v>
      </c>
      <c r="S700" s="823">
        <f>VLOOKUP(Table5[[#This Row],[CommodityID]],Table9[],3,FALSE)</f>
        <v>5</v>
      </c>
      <c r="T700" s="823">
        <v>651</v>
      </c>
      <c r="U700" s="63" t="str">
        <f>IF(acute_input_data!$M712=0,"n.r.",IF(L700-M700&gt;0,"Y","N"))</f>
        <v>n.r.</v>
      </c>
      <c r="V700" s="818">
        <v>1</v>
      </c>
      <c r="W700" s="818"/>
      <c r="X700" s="818"/>
      <c r="Y700" s="824">
        <f t="shared" si="15"/>
        <v>0</v>
      </c>
    </row>
    <row r="701" spans="1:25" ht="13.5" customHeight="1" x14ac:dyDescent="0.2">
      <c r="A701" s="830" t="str">
        <f>CONCATENATE(acute_input_data!$D701," / ",Table5[[#This Row],[code num]])</f>
        <v>Fenbuconazole (RD) / 220020</v>
      </c>
      <c r="B701" s="820" t="str">
        <f>LEFT(Table5[[#This Row],[CommodityID]],8)</f>
        <v>P0220020</v>
      </c>
      <c r="C701" s="831">
        <f>1*(RIGHT(Table5[[#This Row],[left 8 char]],7))</f>
        <v>220020</v>
      </c>
      <c r="D701" s="818" t="s">
        <v>1810</v>
      </c>
      <c r="E701" s="818" t="s">
        <v>882</v>
      </c>
      <c r="F701" s="818" t="s">
        <v>317</v>
      </c>
      <c r="G701" s="818" t="str">
        <f>CONCATENATE(Table5[[#This Row],[CommodityID]]," / ",Table5[[#This Row],[Pesticide]])</f>
        <v>P0220020A / Fenbuconazole (RD)</v>
      </c>
      <c r="H701" s="855">
        <v>0.05</v>
      </c>
      <c r="I701" s="818">
        <v>647</v>
      </c>
      <c r="J701" s="818">
        <v>0</v>
      </c>
      <c r="K701" s="818">
        <v>0</v>
      </c>
      <c r="L701" s="855"/>
      <c r="M701" s="855"/>
      <c r="N701" s="818">
        <v>0</v>
      </c>
      <c r="O701" s="855">
        <v>0.3</v>
      </c>
      <c r="P701" s="855">
        <v>1</v>
      </c>
      <c r="Q701" s="822"/>
      <c r="R701" s="818">
        <v>71</v>
      </c>
      <c r="S701" s="823">
        <f>VLOOKUP(Table5[[#This Row],[CommodityID]],Table9[],3,FALSE)</f>
        <v>6</v>
      </c>
      <c r="T701" s="823">
        <v>652</v>
      </c>
      <c r="U701" s="63" t="str">
        <f>IF(acute_input_data!$M713=0,"n.r.",IF(L701-M701&gt;0,"Y","N"))</f>
        <v>N</v>
      </c>
      <c r="V701" s="818">
        <v>1</v>
      </c>
      <c r="W701" s="818"/>
      <c r="X701" s="818"/>
      <c r="Y701" s="824">
        <f t="shared" si="15"/>
        <v>0</v>
      </c>
    </row>
    <row r="702" spans="1:25" ht="13.5" customHeight="1" x14ac:dyDescent="0.2">
      <c r="A702" s="830" t="str">
        <f>CONCATENATE(acute_input_data!$D702," / ",Table5[[#This Row],[code num]])</f>
        <v>Fenbuconazole (RD) / 241020</v>
      </c>
      <c r="B702" s="820" t="str">
        <f>LEFT(Table5[[#This Row],[CommodityID]],8)</f>
        <v>P0241020</v>
      </c>
      <c r="C702" s="831">
        <f>1*(RIGHT(Table5[[#This Row],[left 8 char]],7))</f>
        <v>241020</v>
      </c>
      <c r="D702" s="818" t="s">
        <v>1810</v>
      </c>
      <c r="E702" s="818" t="s">
        <v>883</v>
      </c>
      <c r="F702" s="818" t="s">
        <v>312</v>
      </c>
      <c r="G702" s="818" t="str">
        <f>CONCATENATE(Table5[[#This Row],[CommodityID]]," / ",Table5[[#This Row],[Pesticide]])</f>
        <v>P0241020A / Fenbuconazole (RD)</v>
      </c>
      <c r="H702" s="855">
        <v>0.05</v>
      </c>
      <c r="I702" s="818">
        <v>585</v>
      </c>
      <c r="J702" s="818">
        <v>0</v>
      </c>
      <c r="K702" s="818">
        <v>0</v>
      </c>
      <c r="L702" s="855"/>
      <c r="M702" s="855"/>
      <c r="N702" s="818">
        <v>0</v>
      </c>
      <c r="O702" s="855">
        <v>0.3</v>
      </c>
      <c r="P702" s="855">
        <v>1</v>
      </c>
      <c r="Q702" s="822"/>
      <c r="R702" s="818">
        <v>71</v>
      </c>
      <c r="S702" s="823">
        <f>VLOOKUP(Table5[[#This Row],[CommodityID]],Table9[],3,FALSE)</f>
        <v>7</v>
      </c>
      <c r="T702" s="823">
        <v>653</v>
      </c>
      <c r="U702" s="63" t="str">
        <f>IF(acute_input_data!$M714=0,"n.r.",IF(L702-M702&gt;0,"Y","N"))</f>
        <v>n.r.</v>
      </c>
      <c r="V702" s="818">
        <v>1</v>
      </c>
      <c r="W702" s="818"/>
      <c r="X702" s="818"/>
      <c r="Y702" s="824">
        <f t="shared" si="15"/>
        <v>0</v>
      </c>
    </row>
    <row r="703" spans="1:25" ht="13.5" customHeight="1" x14ac:dyDescent="0.2">
      <c r="A703" s="830" t="str">
        <f>CONCATENATE(acute_input_data!$D703," / ",Table5[[#This Row],[code num]])</f>
        <v>Fenbuconazole (RD) / 300010</v>
      </c>
      <c r="B703" s="820" t="str">
        <f>LEFT(Table5[[#This Row],[CommodityID]],8)</f>
        <v>P0300010</v>
      </c>
      <c r="C703" s="831">
        <f>1*(RIGHT(Table5[[#This Row],[left 8 char]],7))</f>
        <v>300010</v>
      </c>
      <c r="D703" s="818" t="s">
        <v>1810</v>
      </c>
      <c r="E703" s="818" t="s">
        <v>884</v>
      </c>
      <c r="F703" s="818" t="s">
        <v>311</v>
      </c>
      <c r="G703" s="818" t="str">
        <f>CONCATENATE(Table5[[#This Row],[CommodityID]]," / ",Table5[[#This Row],[Pesticide]])</f>
        <v>P0300010A / Fenbuconazole (RD)</v>
      </c>
      <c r="H703" s="855">
        <v>0.05</v>
      </c>
      <c r="I703" s="818">
        <v>561</v>
      </c>
      <c r="J703" s="818">
        <v>0</v>
      </c>
      <c r="K703" s="818">
        <v>0</v>
      </c>
      <c r="L703" s="855"/>
      <c r="M703" s="855"/>
      <c r="N703" s="818">
        <v>0</v>
      </c>
      <c r="O703" s="855">
        <v>0.3</v>
      </c>
      <c r="P703" s="855">
        <v>1</v>
      </c>
      <c r="Q703" s="822"/>
      <c r="R703" s="818">
        <v>71</v>
      </c>
      <c r="S703" s="844">
        <f>VLOOKUP(Table5[[#This Row],[CommodityID]],Table9[],3,FALSE)</f>
        <v>8</v>
      </c>
      <c r="T703" s="823">
        <v>654</v>
      </c>
      <c r="U703" s="833" t="str">
        <f>IF(acute_input_data!$M715=0,"n.r.",IF(L703-M703&gt;0,"Y","N"))</f>
        <v>n.r.</v>
      </c>
      <c r="V703" s="824"/>
      <c r="W703" s="824"/>
      <c r="X703" s="824"/>
      <c r="Y703" s="824">
        <f t="shared" si="15"/>
        <v>0</v>
      </c>
    </row>
    <row r="704" spans="1:25" ht="13.5" customHeight="1" x14ac:dyDescent="0.2">
      <c r="A704" s="830" t="str">
        <f>CONCATENATE(acute_input_data!$D704," / ",Table5[[#This Row],[code num]])</f>
        <v>Fenbuconazole (RD) / 500060</v>
      </c>
      <c r="B704" s="820" t="str">
        <f>LEFT(Table5[[#This Row],[CommodityID]],8)</f>
        <v>P0500060</v>
      </c>
      <c r="C704" s="831">
        <f>1*(RIGHT(Table5[[#This Row],[left 8 char]],7))</f>
        <v>500060</v>
      </c>
      <c r="D704" s="818" t="s">
        <v>1810</v>
      </c>
      <c r="E704" s="818" t="s">
        <v>885</v>
      </c>
      <c r="F704" s="818" t="s">
        <v>314</v>
      </c>
      <c r="G704" s="818" t="str">
        <f>CONCATENATE(Table5[[#This Row],[CommodityID]]," / ",Table5[[#This Row],[Pesticide]])</f>
        <v>P0500060A / Fenbuconazole (RD)</v>
      </c>
      <c r="H704" s="855">
        <v>0.05</v>
      </c>
      <c r="I704" s="818">
        <v>791</v>
      </c>
      <c r="J704" s="818">
        <v>0</v>
      </c>
      <c r="K704" s="818">
        <v>0</v>
      </c>
      <c r="L704" s="855"/>
      <c r="M704" s="855"/>
      <c r="N704" s="818">
        <v>0</v>
      </c>
      <c r="O704" s="855">
        <v>0.3</v>
      </c>
      <c r="P704" s="855">
        <v>1</v>
      </c>
      <c r="Q704" s="822"/>
      <c r="R704" s="818">
        <v>71</v>
      </c>
      <c r="S704" s="823">
        <f>VLOOKUP(Table5[[#This Row],[CommodityID]],Table9[],3,FALSE)</f>
        <v>9</v>
      </c>
      <c r="T704" s="823">
        <v>655</v>
      </c>
      <c r="U704" s="63" t="str">
        <f>IF(acute_input_data!$M716=0,"n.r.",IF(L704-M704&gt;0,"Y","N"))</f>
        <v>n.r.</v>
      </c>
      <c r="V704" s="818">
        <v>1</v>
      </c>
      <c r="W704" s="818"/>
      <c r="X704" s="818"/>
      <c r="Y704" s="824">
        <f t="shared" si="15"/>
        <v>0</v>
      </c>
    </row>
    <row r="705" spans="1:35" ht="13.5" customHeight="1" x14ac:dyDescent="0.2">
      <c r="A705" s="830" t="str">
        <f>CONCATENATE(acute_input_data!$D705," / ",Table5[[#This Row],[code num]])</f>
        <v>Fenbuconazole (RD) / 500070</v>
      </c>
      <c r="B705" s="820" t="str">
        <f>LEFT(Table5[[#This Row],[CommodityID]],8)</f>
        <v>P0500070</v>
      </c>
      <c r="C705" s="831">
        <f>1*(RIGHT(Table5[[#This Row],[left 8 char]],7))</f>
        <v>500070</v>
      </c>
      <c r="D705" s="818" t="s">
        <v>1810</v>
      </c>
      <c r="E705" s="818" t="s">
        <v>886</v>
      </c>
      <c r="F705" s="818" t="s">
        <v>320</v>
      </c>
      <c r="G705" s="818" t="str">
        <f>CONCATENATE(Table5[[#This Row],[CommodityID]]," / ",Table5[[#This Row],[Pesticide]])</f>
        <v>P0500070A / Fenbuconazole (RD)</v>
      </c>
      <c r="H705" s="855">
        <v>0.1</v>
      </c>
      <c r="I705" s="818">
        <v>445</v>
      </c>
      <c r="J705" s="818">
        <v>0</v>
      </c>
      <c r="K705" s="818">
        <v>0</v>
      </c>
      <c r="L705" s="855"/>
      <c r="M705" s="855"/>
      <c r="N705" s="818">
        <v>0</v>
      </c>
      <c r="O705" s="855">
        <v>0.3</v>
      </c>
      <c r="P705" s="855">
        <v>0.13</v>
      </c>
      <c r="Q705" s="822"/>
      <c r="R705" s="818">
        <v>71</v>
      </c>
      <c r="S705" s="823">
        <f>VLOOKUP(Table5[[#This Row],[CommodityID]],Table9[],3,FALSE)</f>
        <v>10</v>
      </c>
      <c r="T705" s="823">
        <v>656</v>
      </c>
      <c r="U705" s="63" t="str">
        <f>IF(acute_input_data!$M717=0,"n.r.",IF(L705-M705&gt;0,"Y","N"))</f>
        <v>n.r.</v>
      </c>
      <c r="V705" s="818">
        <v>1</v>
      </c>
      <c r="W705" s="818"/>
      <c r="X705" s="818"/>
      <c r="Y705" s="824">
        <f t="shared" si="15"/>
        <v>0</v>
      </c>
    </row>
    <row r="706" spans="1:35" ht="13.5" customHeight="1" x14ac:dyDescent="0.2">
      <c r="A706" s="830" t="str">
        <f>CONCATENATE(acute_input_data!$D706," / ",Table5[[#This Row],[code num]])</f>
        <v>Fenbutatin Oxide (RD) / 110020</v>
      </c>
      <c r="B706" s="820" t="str">
        <f>LEFT(Table5[[#This Row],[CommodityID]],8)</f>
        <v>P0110020</v>
      </c>
      <c r="C706" s="831">
        <f>1*(RIGHT(Table5[[#This Row],[left 8 char]],7))</f>
        <v>110020</v>
      </c>
      <c r="D706" s="818" t="s">
        <v>1811</v>
      </c>
      <c r="E706" s="818" t="s">
        <v>877</v>
      </c>
      <c r="F706" s="818" t="s">
        <v>313</v>
      </c>
      <c r="G706" s="818" t="str">
        <f>CONCATENATE(Table5[[#This Row],[CommodityID]]," / ",Table5[[#This Row],[Pesticide]])</f>
        <v>P0110020A / Fenbutatin Oxide (RD)</v>
      </c>
      <c r="H706" s="60">
        <v>0.01</v>
      </c>
      <c r="I706" s="818">
        <v>905</v>
      </c>
      <c r="J706" s="818">
        <v>0</v>
      </c>
      <c r="K706" s="818">
        <v>2</v>
      </c>
      <c r="L706" s="855">
        <v>0.31</v>
      </c>
      <c r="M706" s="855">
        <v>3.9748888888888889E-2</v>
      </c>
      <c r="N706" s="818">
        <v>0</v>
      </c>
      <c r="O706" s="855">
        <v>0.1</v>
      </c>
      <c r="P706" s="855">
        <v>1</v>
      </c>
      <c r="Q706" s="822"/>
      <c r="R706" s="818">
        <v>72</v>
      </c>
      <c r="S706" s="823">
        <f>VLOOKUP(Table5[[#This Row],[CommodityID]],Table9[],3,FALSE)</f>
        <v>1</v>
      </c>
      <c r="T706" s="823">
        <v>657</v>
      </c>
      <c r="U706" s="63" t="str">
        <f>IF(acute_input_data!$M718=0,"n.r.",IF(L706-M706&gt;0,"Y","N"))</f>
        <v>n.r.</v>
      </c>
      <c r="V706" s="818">
        <v>1</v>
      </c>
      <c r="W706" s="818"/>
      <c r="X706" s="818"/>
      <c r="Y706" s="824">
        <f t="shared" si="15"/>
        <v>2</v>
      </c>
    </row>
    <row r="707" spans="1:35" ht="13.5" customHeight="1" x14ac:dyDescent="0.2">
      <c r="A707" s="830" t="str">
        <f>CONCATENATE(acute_input_data!$D707," / ",Table5[[#This Row],[code num]])</f>
        <v>Fenbutatin Oxide (RD) / 130020</v>
      </c>
      <c r="B707" s="820" t="str">
        <f>LEFT(Table5[[#This Row],[CommodityID]],8)</f>
        <v>P0130020</v>
      </c>
      <c r="C707" s="831">
        <f>1*(RIGHT(Table5[[#This Row],[left 8 char]],7))</f>
        <v>130020</v>
      </c>
      <c r="D707" s="818" t="s">
        <v>1811</v>
      </c>
      <c r="E707" s="818" t="s">
        <v>878</v>
      </c>
      <c r="F707" s="818" t="s">
        <v>318</v>
      </c>
      <c r="G707" s="818" t="str">
        <f>CONCATENATE(Table5[[#This Row],[CommodityID]]," / ",Table5[[#This Row],[Pesticide]])</f>
        <v>P0130020A / Fenbutatin Oxide (RD)</v>
      </c>
      <c r="H707" s="60">
        <v>0.01</v>
      </c>
      <c r="I707" s="818">
        <v>788</v>
      </c>
      <c r="J707" s="818">
        <v>1</v>
      </c>
      <c r="K707" s="818">
        <v>0</v>
      </c>
      <c r="L707" s="855">
        <v>0.01</v>
      </c>
      <c r="M707" s="855">
        <v>1.413E-3</v>
      </c>
      <c r="N707" s="818">
        <v>0</v>
      </c>
      <c r="O707" s="855">
        <v>0.1</v>
      </c>
      <c r="P707" s="855">
        <v>1</v>
      </c>
      <c r="Q707" s="822"/>
      <c r="R707" s="818">
        <v>72</v>
      </c>
      <c r="S707" s="823">
        <f>VLOOKUP(Table5[[#This Row],[CommodityID]],Table9[],3,FALSE)</f>
        <v>2</v>
      </c>
      <c r="T707" s="823">
        <v>658</v>
      </c>
      <c r="U707" s="63" t="str">
        <f>IF(acute_input_data!$M719=0,"n.r.",IF(L707-M707&gt;0,"Y","N"))</f>
        <v>n.r.</v>
      </c>
      <c r="V707" s="818">
        <v>1</v>
      </c>
      <c r="W707" s="818"/>
      <c r="X707" s="818"/>
      <c r="Y707" s="824">
        <f t="shared" si="15"/>
        <v>1</v>
      </c>
    </row>
    <row r="708" spans="1:35" ht="13.5" customHeight="1" x14ac:dyDescent="0.2">
      <c r="A708" s="830" t="str">
        <f>CONCATENATE(acute_input_data!$D708," / ",Table5[[#This Row],[code num]])</f>
        <v>Fenhexamid (RD) / 110020</v>
      </c>
      <c r="B708" s="820" t="str">
        <f>LEFT(Table5[[#This Row],[CommodityID]],8)</f>
        <v>P0110020</v>
      </c>
      <c r="C708" s="831">
        <f>1*(RIGHT(Table5[[#This Row],[left 8 char]],7))</f>
        <v>110020</v>
      </c>
      <c r="D708" s="818" t="s">
        <v>1812</v>
      </c>
      <c r="E708" s="818" t="s">
        <v>877</v>
      </c>
      <c r="F708" s="818" t="s">
        <v>313</v>
      </c>
      <c r="G708" s="818" t="str">
        <f>CONCATENATE(Table5[[#This Row],[CommodityID]]," / ",Table5[[#This Row],[Pesticide]])</f>
        <v>P0110020A / Fenhexamid (RD)</v>
      </c>
      <c r="H708" s="60">
        <v>0.01</v>
      </c>
      <c r="I708" s="818">
        <v>1709</v>
      </c>
      <c r="J708" s="818">
        <v>0</v>
      </c>
      <c r="K708" s="818">
        <v>1</v>
      </c>
      <c r="L708" s="855">
        <v>1.6E-2</v>
      </c>
      <c r="M708" s="855">
        <v>2.0515555555555556E-3</v>
      </c>
      <c r="N708" s="818">
        <v>0</v>
      </c>
      <c r="O708" s="855"/>
      <c r="P708" s="855">
        <v>1</v>
      </c>
      <c r="Q708" s="822"/>
      <c r="R708" s="818">
        <v>73</v>
      </c>
      <c r="S708" s="823">
        <f>VLOOKUP(Table5[[#This Row],[CommodityID]],Table9[],3,FALSE)</f>
        <v>1</v>
      </c>
      <c r="T708" s="823">
        <v>659</v>
      </c>
      <c r="U708" s="63" t="str">
        <f>IF(acute_input_data!$M720=0,"n.r.",IF(L708-M708&gt;0,"Y","N"))</f>
        <v>n.r.</v>
      </c>
      <c r="V708" s="818">
        <v>1</v>
      </c>
      <c r="W708" s="818"/>
      <c r="X708" s="818"/>
      <c r="Y708" s="824">
        <f t="shared" si="15"/>
        <v>1</v>
      </c>
    </row>
    <row r="709" spans="1:35" ht="13.5" customHeight="1" x14ac:dyDescent="0.2">
      <c r="A709" s="830" t="str">
        <f>CONCATENATE(acute_input_data!$D709," / ",Table5[[#This Row],[code num]])</f>
        <v>Fenhexamid (RD) / 130020</v>
      </c>
      <c r="B709" s="820" t="str">
        <f>LEFT(Table5[[#This Row],[CommodityID]],8)</f>
        <v>P0130020</v>
      </c>
      <c r="C709" s="831">
        <f>1*(RIGHT(Table5[[#This Row],[left 8 char]],7))</f>
        <v>130020</v>
      </c>
      <c r="D709" s="818" t="s">
        <v>1812</v>
      </c>
      <c r="E709" s="818" t="s">
        <v>878</v>
      </c>
      <c r="F709" s="818" t="s">
        <v>318</v>
      </c>
      <c r="G709" s="818" t="str">
        <f>CONCATENATE(Table5[[#This Row],[CommodityID]]," / ",Table5[[#This Row],[Pesticide]])</f>
        <v>P0130020A / Fenhexamid (RD)</v>
      </c>
      <c r="H709" s="60">
        <v>0.01</v>
      </c>
      <c r="I709" s="818">
        <v>1546</v>
      </c>
      <c r="J709" s="818">
        <v>1</v>
      </c>
      <c r="K709" s="818">
        <v>2</v>
      </c>
      <c r="L709" s="855">
        <v>0.04</v>
      </c>
      <c r="M709" s="855">
        <v>5.6519999999999999E-3</v>
      </c>
      <c r="N709" s="818">
        <v>0</v>
      </c>
      <c r="O709" s="855"/>
      <c r="P709" s="855">
        <v>1</v>
      </c>
      <c r="Q709" s="822"/>
      <c r="R709" s="818">
        <v>73</v>
      </c>
      <c r="S709" s="823">
        <f>VLOOKUP(Table5[[#This Row],[CommodityID]],Table9[],3,FALSE)</f>
        <v>2</v>
      </c>
      <c r="T709" s="823">
        <v>660</v>
      </c>
      <c r="U709" s="833" t="str">
        <f>IF(acute_input_data!$M721=0,"n.r.",IF(L709-M709&gt;0,"Y","N"))</f>
        <v>n.r.</v>
      </c>
      <c r="V709" s="824"/>
      <c r="W709" s="824"/>
      <c r="X709" s="825"/>
      <c r="Y709" s="825">
        <f t="shared" si="15"/>
        <v>3</v>
      </c>
    </row>
    <row r="710" spans="1:35" ht="13.5" customHeight="1" x14ac:dyDescent="0.2">
      <c r="A710" s="830" t="str">
        <f>CONCATENATE(acute_input_data!$D722," / ",Table5[[#This Row],[code num]])</f>
        <v>Fenitrothion (RD) / 162010</v>
      </c>
      <c r="B710" s="820" t="str">
        <f>LEFT(Table5[[#This Row],[CommodityID]],8)</f>
        <v>P0162010</v>
      </c>
      <c r="C710" s="831">
        <f>1*(RIGHT(Table5[[#This Row],[left 8 char]],7))</f>
        <v>162010</v>
      </c>
      <c r="D710" s="818" t="s">
        <v>1812</v>
      </c>
      <c r="E710" s="818" t="s">
        <v>879</v>
      </c>
      <c r="F710" s="818" t="s">
        <v>316</v>
      </c>
      <c r="G710" s="818" t="str">
        <f>CONCATENATE(Table5[[#This Row],[CommodityID]]," / ",Table5[[#This Row],[Pesticide]])</f>
        <v>P0162010A / Fenhexamid (RD)</v>
      </c>
      <c r="H710" s="855">
        <v>15</v>
      </c>
      <c r="I710" s="818">
        <v>993</v>
      </c>
      <c r="J710" s="818">
        <v>46</v>
      </c>
      <c r="K710" s="818">
        <v>0</v>
      </c>
      <c r="L710" s="855">
        <v>5</v>
      </c>
      <c r="M710" s="855">
        <v>0.3175</v>
      </c>
      <c r="N710" s="818">
        <v>0</v>
      </c>
      <c r="O710" s="855"/>
      <c r="P710" s="855">
        <v>1</v>
      </c>
      <c r="Q710" s="822"/>
      <c r="R710" s="818">
        <v>73</v>
      </c>
      <c r="S710" s="823">
        <f>VLOOKUP(Table5[[#This Row],[CommodityID]],Table9[],3,FALSE)</f>
        <v>3</v>
      </c>
      <c r="T710" s="823">
        <v>661</v>
      </c>
      <c r="U710" s="63" t="str">
        <f>IF(acute_input_data!$M734=0,"n.r.",IF(L710-M710&gt;0,"Y","N"))</f>
        <v>n.r.</v>
      </c>
      <c r="V710" s="818">
        <v>1</v>
      </c>
      <c r="W710" s="818"/>
      <c r="X710" s="818"/>
      <c r="Y710" s="824">
        <f t="shared" si="15"/>
        <v>46</v>
      </c>
    </row>
    <row r="711" spans="1:35" ht="13.5" customHeight="1" x14ac:dyDescent="0.2">
      <c r="A711" s="830" t="str">
        <f>CONCATENATE(acute_input_data!$D723," / ",Table5[[#This Row],[code num]])</f>
        <v>Fenitrothion (RD) / 211000</v>
      </c>
      <c r="B711" s="820" t="str">
        <f>LEFT(Table5[[#This Row],[CommodityID]],8)</f>
        <v>P0211000</v>
      </c>
      <c r="C711" s="831">
        <f>1*(RIGHT(Table5[[#This Row],[left 8 char]],7))</f>
        <v>211000</v>
      </c>
      <c r="D711" s="818" t="s">
        <v>1812</v>
      </c>
      <c r="E711" s="818" t="s">
        <v>880</v>
      </c>
      <c r="F711" s="818" t="s">
        <v>319</v>
      </c>
      <c r="G711" s="818" t="str">
        <f>CONCATENATE(Table5[[#This Row],[CommodityID]]," / ",Table5[[#This Row],[Pesticide]])</f>
        <v>P0211000A / Fenhexamid (RD)</v>
      </c>
      <c r="H711" s="60">
        <v>0.01</v>
      </c>
      <c r="I711" s="818">
        <v>2227</v>
      </c>
      <c r="J711" s="818">
        <v>0</v>
      </c>
      <c r="K711" s="818">
        <v>0</v>
      </c>
      <c r="L711" s="855"/>
      <c r="M711" s="855"/>
      <c r="N711" s="818">
        <v>0</v>
      </c>
      <c r="O711" s="855"/>
      <c r="P711" s="855">
        <v>1</v>
      </c>
      <c r="Q711" s="822"/>
      <c r="R711" s="818">
        <v>73</v>
      </c>
      <c r="S711" s="823">
        <f>VLOOKUP(Table5[[#This Row],[CommodityID]],Table9[],3,FALSE)</f>
        <v>4</v>
      </c>
      <c r="T711" s="823">
        <v>662</v>
      </c>
      <c r="U711" s="63" t="str">
        <f>IF(acute_input_data!$M735=0,"n.r.",IF(L711-M711&gt;0,"Y","N"))</f>
        <v>n.r.</v>
      </c>
      <c r="V711" s="818">
        <v>1</v>
      </c>
      <c r="W711" s="818"/>
      <c r="X711" s="818"/>
      <c r="Y711" s="824">
        <f t="shared" si="15"/>
        <v>0</v>
      </c>
    </row>
    <row r="712" spans="1:35" ht="13.5" customHeight="1" x14ac:dyDescent="0.2">
      <c r="A712" s="830" t="str">
        <f>CONCATENATE(acute_input_data!$D724," / ",Table5[[#This Row],[code num]])</f>
        <v>Fenitrothion (RD) / 213020</v>
      </c>
      <c r="B712" s="820" t="str">
        <f>LEFT(Table5[[#This Row],[CommodityID]],8)</f>
        <v>P0213020</v>
      </c>
      <c r="C712" s="831">
        <f>1*(RIGHT(Table5[[#This Row],[left 8 char]],7))</f>
        <v>213020</v>
      </c>
      <c r="D712" s="818" t="s">
        <v>1812</v>
      </c>
      <c r="E712" s="818" t="s">
        <v>881</v>
      </c>
      <c r="F712" s="818" t="s">
        <v>315</v>
      </c>
      <c r="G712" s="818" t="str">
        <f>CONCATENATE(Table5[[#This Row],[CommodityID]]," / ",Table5[[#This Row],[Pesticide]])</f>
        <v>P0213020A / Fenhexamid (RD)</v>
      </c>
      <c r="H712" s="60">
        <v>0.01</v>
      </c>
      <c r="I712" s="818">
        <v>1662</v>
      </c>
      <c r="J712" s="818">
        <v>0</v>
      </c>
      <c r="K712" s="818">
        <v>0</v>
      </c>
      <c r="L712" s="855"/>
      <c r="M712" s="855"/>
      <c r="N712" s="818">
        <v>0</v>
      </c>
      <c r="O712" s="855"/>
      <c r="P712" s="855">
        <v>1</v>
      </c>
      <c r="Q712" s="822"/>
      <c r="R712" s="818">
        <v>73</v>
      </c>
      <c r="S712" s="823">
        <f>VLOOKUP(Table5[[#This Row],[CommodityID]],Table9[],3,FALSE)</f>
        <v>5</v>
      </c>
      <c r="T712" s="823">
        <v>663</v>
      </c>
      <c r="U712" s="63" t="str">
        <f>IF(acute_input_data!$M736=0,"n.r.",IF(L712-M712&gt;0,"Y","N"))</f>
        <v>n.r.</v>
      </c>
      <c r="V712" s="818">
        <v>1</v>
      </c>
      <c r="W712" s="818"/>
      <c r="X712" s="818"/>
      <c r="Y712" s="824">
        <f t="shared" si="15"/>
        <v>0</v>
      </c>
    </row>
    <row r="713" spans="1:35" customFormat="1" ht="13.5" customHeight="1" x14ac:dyDescent="0.2">
      <c r="A713" s="830" t="str">
        <f>CONCATENATE(acute_input_data!$D725," / ",Table5[[#This Row],[code num]])</f>
        <v>Fenitrothion (RD) / 220020</v>
      </c>
      <c r="B713" s="820" t="str">
        <f>LEFT(Table5[[#This Row],[CommodityID]],8)</f>
        <v>P0220020</v>
      </c>
      <c r="C713" s="831">
        <f>1*(RIGHT(Table5[[#This Row],[left 8 char]],7))</f>
        <v>220020</v>
      </c>
      <c r="D713" s="818" t="s">
        <v>1812</v>
      </c>
      <c r="E713" s="818" t="s">
        <v>882</v>
      </c>
      <c r="F713" s="818" t="s">
        <v>317</v>
      </c>
      <c r="G713" s="818" t="str">
        <f>CONCATENATE(Table5[[#This Row],[CommodityID]]," / ",Table5[[#This Row],[Pesticide]])</f>
        <v>P0220020A / Fenhexamid (RD)</v>
      </c>
      <c r="H713" s="855">
        <v>0.8</v>
      </c>
      <c r="I713" s="818">
        <v>1109</v>
      </c>
      <c r="J713" s="818">
        <v>2</v>
      </c>
      <c r="K713" s="818">
        <v>0</v>
      </c>
      <c r="L713" s="855">
        <v>5.2999999999999999E-2</v>
      </c>
      <c r="M713" s="855">
        <v>1.1925E-3</v>
      </c>
      <c r="N713" s="818">
        <v>0</v>
      </c>
      <c r="O713" s="855"/>
      <c r="P713" s="855">
        <v>1</v>
      </c>
      <c r="Q713" s="822"/>
      <c r="R713" s="818">
        <v>73</v>
      </c>
      <c r="S713" s="823">
        <f>VLOOKUP(Table5[[#This Row],[CommodityID]],Table9[],3,FALSE)</f>
        <v>6</v>
      </c>
      <c r="T713" s="823">
        <v>664</v>
      </c>
      <c r="U713" s="63" t="str">
        <f>IF(acute_input_data!$M737=0,"n.r.",IF(L713-M713&gt;0,"Y","N"))</f>
        <v>n.r.</v>
      </c>
      <c r="V713" s="818">
        <v>1</v>
      </c>
      <c r="W713" s="818"/>
      <c r="X713" s="818"/>
      <c r="Y713" s="824">
        <f t="shared" si="15"/>
        <v>2</v>
      </c>
      <c r="AA713" s="767"/>
      <c r="AF713" s="767"/>
      <c r="AG713" s="97"/>
      <c r="AH713" s="97"/>
      <c r="AI713" s="97"/>
    </row>
    <row r="714" spans="1:35" customFormat="1" ht="13.5" customHeight="1" x14ac:dyDescent="0.2">
      <c r="A714" s="830" t="str">
        <f>CONCATENATE(acute_input_data!$D726," / ",Table5[[#This Row],[code num]])</f>
        <v>Fenitrothion (RD) / 241020</v>
      </c>
      <c r="B714" s="820" t="str">
        <f>LEFT(Table5[[#This Row],[CommodityID]],8)</f>
        <v>P0241020</v>
      </c>
      <c r="C714" s="831">
        <f>1*(RIGHT(Table5[[#This Row],[left 8 char]],7))</f>
        <v>241020</v>
      </c>
      <c r="D714" s="818" t="s">
        <v>1812</v>
      </c>
      <c r="E714" s="818" t="s">
        <v>883</v>
      </c>
      <c r="F714" s="818" t="s">
        <v>312</v>
      </c>
      <c r="G714" s="818" t="str">
        <f>CONCATENATE(Table5[[#This Row],[CommodityID]]," / ",Table5[[#This Row],[Pesticide]])</f>
        <v>P0241020A / Fenhexamid (RD)</v>
      </c>
      <c r="H714" s="60">
        <v>0.01</v>
      </c>
      <c r="I714" s="818">
        <v>955</v>
      </c>
      <c r="J714" s="818">
        <v>0</v>
      </c>
      <c r="K714" s="818">
        <v>0</v>
      </c>
      <c r="L714" s="855"/>
      <c r="M714" s="855"/>
      <c r="N714" s="818">
        <v>0</v>
      </c>
      <c r="O714" s="855"/>
      <c r="P714" s="855">
        <v>1</v>
      </c>
      <c r="Q714" s="822"/>
      <c r="R714" s="818">
        <v>73</v>
      </c>
      <c r="S714" s="823">
        <f>VLOOKUP(Table5[[#This Row],[CommodityID]],Table9[],3,FALSE)</f>
        <v>7</v>
      </c>
      <c r="T714" s="823">
        <v>665</v>
      </c>
      <c r="U714" s="63" t="str">
        <f>IF(acute_input_data!$M738=0,"n.r.",IF(L714-M714&gt;0,"Y","N"))</f>
        <v>N</v>
      </c>
      <c r="V714" s="818">
        <v>1</v>
      </c>
      <c r="W714" s="818"/>
      <c r="X714" s="818"/>
      <c r="Y714" s="824">
        <f t="shared" si="15"/>
        <v>0</v>
      </c>
      <c r="AA714" s="767"/>
      <c r="AF714" s="767"/>
    </row>
    <row r="715" spans="1:35" customFormat="1" ht="13.5" customHeight="1" x14ac:dyDescent="0.2">
      <c r="A715" s="830" t="str">
        <f>CONCATENATE(acute_input_data!$D727," / ",Table5[[#This Row],[code num]])</f>
        <v>Fenitrothion (RD) / 300010</v>
      </c>
      <c r="B715" s="820" t="str">
        <f>LEFT(Table5[[#This Row],[CommodityID]],8)</f>
        <v>P0300010</v>
      </c>
      <c r="C715" s="831">
        <f>1*(RIGHT(Table5[[#This Row],[left 8 char]],7))</f>
        <v>300010</v>
      </c>
      <c r="D715" s="818" t="s">
        <v>1812</v>
      </c>
      <c r="E715" s="818" t="s">
        <v>884</v>
      </c>
      <c r="F715" s="818" t="s">
        <v>311</v>
      </c>
      <c r="G715" s="818" t="str">
        <f>CONCATENATE(Table5[[#This Row],[CommodityID]]," / ",Table5[[#This Row],[Pesticide]])</f>
        <v>P0300010A / Fenhexamid (RD)</v>
      </c>
      <c r="H715" s="60">
        <v>0.01</v>
      </c>
      <c r="I715" s="818">
        <v>792</v>
      </c>
      <c r="J715" s="818">
        <v>0</v>
      </c>
      <c r="K715" s="818">
        <v>0</v>
      </c>
      <c r="L715" s="855"/>
      <c r="M715" s="855"/>
      <c r="N715" s="818">
        <v>0</v>
      </c>
      <c r="O715" s="855"/>
      <c r="P715" s="855">
        <v>0.38</v>
      </c>
      <c r="Q715" s="822"/>
      <c r="R715" s="818">
        <v>73</v>
      </c>
      <c r="S715" s="823">
        <f>VLOOKUP(Table5[[#This Row],[CommodityID]],Table9[],3,FALSE)</f>
        <v>8</v>
      </c>
      <c r="T715" s="823">
        <v>666</v>
      </c>
      <c r="U715" s="833" t="str">
        <f>IF(acute_input_data!$M739=0,"n.r.",IF(L715-M715&gt;0,"Y","N"))</f>
        <v>n.r.</v>
      </c>
      <c r="V715" s="824"/>
      <c r="W715" s="824"/>
      <c r="X715" s="824"/>
      <c r="Y715" s="824">
        <f t="shared" si="15"/>
        <v>0</v>
      </c>
      <c r="AA715" s="767"/>
      <c r="AF715" s="767"/>
    </row>
    <row r="716" spans="1:35" customFormat="1" ht="13.5" customHeight="1" x14ac:dyDescent="0.2">
      <c r="A716" s="830" t="str">
        <f>CONCATENATE(acute_input_data!$D728," / ",Table5[[#This Row],[code num]])</f>
        <v>Fenoxycarb (RD) / 500060</v>
      </c>
      <c r="B716" s="820" t="str">
        <f>LEFT(Table5[[#This Row],[CommodityID]],8)</f>
        <v>P0500060</v>
      </c>
      <c r="C716" s="831">
        <f>1*(RIGHT(Table5[[#This Row],[left 8 char]],7))</f>
        <v>500060</v>
      </c>
      <c r="D716" s="818" t="s">
        <v>1812</v>
      </c>
      <c r="E716" s="818" t="s">
        <v>885</v>
      </c>
      <c r="F716" s="818" t="s">
        <v>314</v>
      </c>
      <c r="G716" s="818" t="str">
        <f>CONCATENATE(Table5[[#This Row],[CommodityID]]," / ",Table5[[#This Row],[Pesticide]])</f>
        <v>P0500060A / Fenhexamid (RD)</v>
      </c>
      <c r="H716" s="60">
        <v>0.01</v>
      </c>
      <c r="I716" s="818">
        <v>1192</v>
      </c>
      <c r="J716" s="818">
        <v>0</v>
      </c>
      <c r="K716" s="818">
        <v>0</v>
      </c>
      <c r="L716" s="855"/>
      <c r="M716" s="855"/>
      <c r="N716" s="818">
        <v>0</v>
      </c>
      <c r="O716" s="855"/>
      <c r="P716" s="855">
        <v>1</v>
      </c>
      <c r="Q716" s="822"/>
      <c r="R716" s="818">
        <v>73</v>
      </c>
      <c r="S716" s="823">
        <f>VLOOKUP(Table5[[#This Row],[CommodityID]],Table9[],3,FALSE)</f>
        <v>9</v>
      </c>
      <c r="T716" s="823">
        <v>667</v>
      </c>
      <c r="U716" s="63" t="str">
        <f>IF(acute_input_data!$M740=0,"n.r.",IF(L716-M716&gt;0,"Y","N"))</f>
        <v>n.r.</v>
      </c>
      <c r="V716" s="818">
        <v>1</v>
      </c>
      <c r="W716" s="818"/>
      <c r="X716" s="818"/>
      <c r="Y716" s="824">
        <f t="shared" si="15"/>
        <v>0</v>
      </c>
      <c r="AA716" s="767"/>
      <c r="AF716" s="767"/>
    </row>
    <row r="717" spans="1:35" customFormat="1" ht="13.5" customHeight="1" x14ac:dyDescent="0.2">
      <c r="A717" s="830" t="str">
        <f>CONCATENATE(acute_input_data!$D729," / ",Table5[[#This Row],[code num]])</f>
        <v>Fenoxycarb (RD) / 500070</v>
      </c>
      <c r="B717" s="820" t="str">
        <f>LEFT(Table5[[#This Row],[CommodityID]],8)</f>
        <v>P0500070</v>
      </c>
      <c r="C717" s="831">
        <f>1*(RIGHT(Table5[[#This Row],[left 8 char]],7))</f>
        <v>500070</v>
      </c>
      <c r="D717" s="818" t="s">
        <v>1812</v>
      </c>
      <c r="E717" s="818" t="s">
        <v>886</v>
      </c>
      <c r="F717" s="818" t="s">
        <v>320</v>
      </c>
      <c r="G717" s="818" t="str">
        <f>CONCATENATE(Table5[[#This Row],[CommodityID]]," / ",Table5[[#This Row],[Pesticide]])</f>
        <v>P0500070A / Fenhexamid (RD)</v>
      </c>
      <c r="H717" s="60">
        <v>0.01</v>
      </c>
      <c r="I717" s="818">
        <v>677</v>
      </c>
      <c r="J717" s="818">
        <v>0</v>
      </c>
      <c r="K717" s="818">
        <v>0</v>
      </c>
      <c r="L717" s="855"/>
      <c r="M717" s="855"/>
      <c r="N717" s="818">
        <v>0</v>
      </c>
      <c r="O717" s="855"/>
      <c r="P717" s="855">
        <v>1</v>
      </c>
      <c r="Q717" s="822"/>
      <c r="R717" s="818">
        <v>73</v>
      </c>
      <c r="S717" s="823">
        <f>VLOOKUP(Table5[[#This Row],[CommodityID]],Table9[],3,FALSE)</f>
        <v>10</v>
      </c>
      <c r="T717" s="823">
        <v>668</v>
      </c>
      <c r="U717" s="63" t="str">
        <f>IF(acute_input_data!$M741=0,"n.r.",IF(L717-M717&gt;0,"Y","N"))</f>
        <v>n.r.</v>
      </c>
      <c r="V717" s="818">
        <v>1</v>
      </c>
      <c r="W717" s="818"/>
      <c r="X717" s="818"/>
      <c r="Y717" s="824">
        <f t="shared" si="15"/>
        <v>0</v>
      </c>
      <c r="AA717" s="767"/>
      <c r="AF717" s="767"/>
    </row>
    <row r="718" spans="1:35" customFormat="1" ht="13.5" customHeight="1" x14ac:dyDescent="0.2">
      <c r="A718" s="830" t="str">
        <f>CONCATENATE(acute_input_data!$D730," / ",Table5[[#This Row],[code num]])</f>
        <v>Fenoxycarb (RD) / 110020</v>
      </c>
      <c r="B718" s="820" t="str">
        <f>LEFT(Table5[[#This Row],[CommodityID]],8)</f>
        <v>P0110020</v>
      </c>
      <c r="C718" s="831">
        <f>1*(RIGHT(Table5[[#This Row],[left 8 char]],7))</f>
        <v>110020</v>
      </c>
      <c r="D718" s="818" t="s">
        <v>1813</v>
      </c>
      <c r="E718" s="818" t="s">
        <v>877</v>
      </c>
      <c r="F718" s="818" t="s">
        <v>313</v>
      </c>
      <c r="G718" s="818" t="str">
        <f>CONCATENATE(Table5[[#This Row],[CommodityID]]," / ",Table5[[#This Row],[Pesticide]])</f>
        <v>P0110020A / Fenitrothion (RD)</v>
      </c>
      <c r="H718" s="60">
        <v>0.01</v>
      </c>
      <c r="I718" s="818">
        <v>1623</v>
      </c>
      <c r="J718" s="818">
        <v>0</v>
      </c>
      <c r="K718" s="818">
        <v>0</v>
      </c>
      <c r="L718" s="855"/>
      <c r="M718" s="855"/>
      <c r="N718" s="818">
        <v>0</v>
      </c>
      <c r="O718" s="855">
        <v>1.3000000000000001E-2</v>
      </c>
      <c r="P718" s="855">
        <v>1</v>
      </c>
      <c r="Q718" s="822"/>
      <c r="R718" s="818">
        <v>74</v>
      </c>
      <c r="S718" s="823">
        <f>VLOOKUP(Table5[[#This Row],[CommodityID]],Table9[],3,FALSE)</f>
        <v>1</v>
      </c>
      <c r="T718" s="823">
        <v>669</v>
      </c>
      <c r="U718" s="63" t="str">
        <f>IF(acute_input_data!$M742=0,"n.r.",IF(L718-M718&gt;0,"Y","N"))</f>
        <v>n.r.</v>
      </c>
      <c r="V718" s="818">
        <v>1</v>
      </c>
      <c r="W718" s="818"/>
      <c r="X718" s="818"/>
      <c r="Y718" s="824">
        <f t="shared" si="15"/>
        <v>0</v>
      </c>
      <c r="AA718" s="767"/>
      <c r="AF718" s="767"/>
    </row>
    <row r="719" spans="1:35" customFormat="1" ht="13.5" customHeight="1" x14ac:dyDescent="0.2">
      <c r="A719" s="830" t="str">
        <f>CONCATENATE(acute_input_data!$D731," / ",Table5[[#This Row],[code num]])</f>
        <v>Fenoxycarb (RD) / 130020</v>
      </c>
      <c r="B719" s="820" t="str">
        <f>LEFT(Table5[[#This Row],[CommodityID]],8)</f>
        <v>P0130020</v>
      </c>
      <c r="C719" s="831">
        <f>1*(RIGHT(Table5[[#This Row],[left 8 char]],7))</f>
        <v>130020</v>
      </c>
      <c r="D719" s="818" t="s">
        <v>1813</v>
      </c>
      <c r="E719" s="818" t="s">
        <v>878</v>
      </c>
      <c r="F719" s="818" t="s">
        <v>318</v>
      </c>
      <c r="G719" s="818" t="str">
        <f>CONCATENATE(Table5[[#This Row],[CommodityID]]," / ",Table5[[#This Row],[Pesticide]])</f>
        <v>P0130020A / Fenitrothion (RD)</v>
      </c>
      <c r="H719" s="60">
        <v>0.01</v>
      </c>
      <c r="I719" s="818">
        <v>1483</v>
      </c>
      <c r="J719" s="818">
        <v>0</v>
      </c>
      <c r="K719" s="818">
        <v>0</v>
      </c>
      <c r="L719" s="855"/>
      <c r="M719" s="855"/>
      <c r="N719" s="818">
        <v>0</v>
      </c>
      <c r="O719" s="855">
        <v>1.3000000000000001E-2</v>
      </c>
      <c r="P719" s="855">
        <v>1</v>
      </c>
      <c r="Q719" s="822"/>
      <c r="R719" s="818">
        <v>74</v>
      </c>
      <c r="S719" s="823">
        <f>VLOOKUP(Table5[[#This Row],[CommodityID]],Table9[],3,FALSE)</f>
        <v>2</v>
      </c>
      <c r="T719" s="823">
        <v>670</v>
      </c>
      <c r="U719" s="63" t="str">
        <f>IF(acute_input_data!$M743=0,"n.r.",IF(L719-M719&gt;0,"Y","N"))</f>
        <v>n.r.</v>
      </c>
      <c r="V719" s="818">
        <v>1</v>
      </c>
      <c r="W719" s="818"/>
      <c r="X719" s="818"/>
      <c r="Y719" s="824">
        <f t="shared" si="15"/>
        <v>0</v>
      </c>
      <c r="AA719" s="767"/>
      <c r="AF719" s="767"/>
    </row>
    <row r="720" spans="1:35" customFormat="1" ht="13.5" customHeight="1" x14ac:dyDescent="0.2">
      <c r="A720" s="830" t="str">
        <f>CONCATENATE(acute_input_data!$D732," / ",Table5[[#This Row],[code num]])</f>
        <v>Fenoxycarb (RD) / 162010</v>
      </c>
      <c r="B720" s="820" t="str">
        <f>LEFT(Table5[[#This Row],[CommodityID]],8)</f>
        <v>P0162010</v>
      </c>
      <c r="C720" s="831">
        <f>1*(RIGHT(Table5[[#This Row],[left 8 char]],7))</f>
        <v>162010</v>
      </c>
      <c r="D720" s="818" t="s">
        <v>1813</v>
      </c>
      <c r="E720" s="818" t="s">
        <v>879</v>
      </c>
      <c r="F720" s="818" t="s">
        <v>316</v>
      </c>
      <c r="G720" s="818" t="str">
        <f>CONCATENATE(Table5[[#This Row],[CommodityID]]," / ",Table5[[#This Row],[Pesticide]])</f>
        <v>P0162010A / Fenitrothion (RD)</v>
      </c>
      <c r="H720" s="60">
        <v>0.01</v>
      </c>
      <c r="I720" s="818">
        <v>987</v>
      </c>
      <c r="J720" s="818">
        <v>0</v>
      </c>
      <c r="K720" s="818">
        <v>0</v>
      </c>
      <c r="L720" s="855"/>
      <c r="M720" s="855"/>
      <c r="N720" s="818">
        <v>0</v>
      </c>
      <c r="O720" s="855">
        <v>1.3000000000000001E-2</v>
      </c>
      <c r="P720" s="855">
        <v>1</v>
      </c>
      <c r="Q720" s="822"/>
      <c r="R720" s="818">
        <v>74</v>
      </c>
      <c r="S720" s="823">
        <f>VLOOKUP(Table5[[#This Row],[CommodityID]],Table9[],3,FALSE)</f>
        <v>3</v>
      </c>
      <c r="T720" s="823">
        <v>671</v>
      </c>
      <c r="U720" s="63" t="str">
        <f>IF(acute_input_data!$M744=0,"n.r.",IF(L720-M720&gt;0,"Y","N"))</f>
        <v>n.r.</v>
      </c>
      <c r="V720" s="818">
        <v>1</v>
      </c>
      <c r="W720" s="818"/>
      <c r="X720" s="818"/>
      <c r="Y720" s="824">
        <f t="shared" si="15"/>
        <v>0</v>
      </c>
      <c r="AA720" s="767"/>
      <c r="AF720" s="767"/>
    </row>
    <row r="721" spans="1:32" customFormat="1" ht="13.5" customHeight="1" x14ac:dyDescent="0.2">
      <c r="A721" s="830" t="str">
        <f>CONCATENATE(acute_input_data!$D733," / ",Table5[[#This Row],[code num]])</f>
        <v>Fenoxycarb (RD) / 211000</v>
      </c>
      <c r="B721" s="820" t="str">
        <f>LEFT(Table5[[#This Row],[CommodityID]],8)</f>
        <v>P0211000</v>
      </c>
      <c r="C721" s="831">
        <f>1*(RIGHT(Table5[[#This Row],[left 8 char]],7))</f>
        <v>211000</v>
      </c>
      <c r="D721" s="818" t="s">
        <v>1813</v>
      </c>
      <c r="E721" s="818" t="s">
        <v>880</v>
      </c>
      <c r="F721" s="818" t="s">
        <v>319</v>
      </c>
      <c r="G721" s="818" t="str">
        <f>CONCATENATE(Table5[[#This Row],[CommodityID]]," / ",Table5[[#This Row],[Pesticide]])</f>
        <v>P0211000A / Fenitrothion (RD)</v>
      </c>
      <c r="H721" s="60">
        <v>0.01</v>
      </c>
      <c r="I721" s="818">
        <v>2205</v>
      </c>
      <c r="J721" s="818">
        <v>0</v>
      </c>
      <c r="K721" s="818">
        <v>0</v>
      </c>
      <c r="L721" s="855"/>
      <c r="M721" s="855"/>
      <c r="N721" s="818">
        <v>0</v>
      </c>
      <c r="O721" s="855">
        <v>1.3000000000000001E-2</v>
      </c>
      <c r="P721" s="855">
        <v>1</v>
      </c>
      <c r="Q721" s="822"/>
      <c r="R721" s="818">
        <v>74</v>
      </c>
      <c r="S721" s="823">
        <f>VLOOKUP(Table5[[#This Row],[CommodityID]],Table9[],3,FALSE)</f>
        <v>4</v>
      </c>
      <c r="T721" s="823">
        <v>672</v>
      </c>
      <c r="U721" s="833" t="str">
        <f>IF(acute_input_data!$M745=0,"n.r.",IF(L721-M721&gt;0,"Y","N"))</f>
        <v>n.r.</v>
      </c>
      <c r="V721" s="824"/>
      <c r="W721" s="824"/>
      <c r="X721" s="825"/>
      <c r="Y721" s="825">
        <f t="shared" si="15"/>
        <v>0</v>
      </c>
      <c r="AA721" s="767"/>
      <c r="AF721" s="767"/>
    </row>
    <row r="722" spans="1:32" customFormat="1" ht="13.5" customHeight="1" x14ac:dyDescent="0.2">
      <c r="A722" s="830" t="str">
        <f>CONCATENATE(acute_input_data!$D710," / ",Table5[[#This Row],[code num]])</f>
        <v>Fenhexamid (RD) / 213020</v>
      </c>
      <c r="B722" s="820" t="str">
        <f>LEFT(Table5[[#This Row],[CommodityID]],8)</f>
        <v>P0213020</v>
      </c>
      <c r="C722" s="831">
        <f>1*(RIGHT(Table5[[#This Row],[left 8 char]],7))</f>
        <v>213020</v>
      </c>
      <c r="D722" s="818" t="s">
        <v>1813</v>
      </c>
      <c r="E722" s="818" t="s">
        <v>881</v>
      </c>
      <c r="F722" s="818" t="s">
        <v>315</v>
      </c>
      <c r="G722" s="818" t="str">
        <f>CONCATENATE(Table5[[#This Row],[CommodityID]]," / ",Table5[[#This Row],[Pesticide]])</f>
        <v>P0213020A / Fenitrothion (RD)</v>
      </c>
      <c r="H722" s="60">
        <v>0.01</v>
      </c>
      <c r="I722" s="818">
        <v>1626</v>
      </c>
      <c r="J722" s="818">
        <v>0</v>
      </c>
      <c r="K722" s="818">
        <v>0</v>
      </c>
      <c r="L722" s="855"/>
      <c r="M722" s="855"/>
      <c r="N722" s="818">
        <v>0</v>
      </c>
      <c r="O722" s="855">
        <v>1.3000000000000001E-2</v>
      </c>
      <c r="P722" s="855">
        <v>1</v>
      </c>
      <c r="Q722" s="822"/>
      <c r="R722" s="818">
        <v>74</v>
      </c>
      <c r="S722" s="823">
        <f>VLOOKUP(Table5[[#This Row],[CommodityID]],Table9[],3,FALSE)</f>
        <v>5</v>
      </c>
      <c r="T722" s="823">
        <v>673</v>
      </c>
      <c r="U722" s="63" t="str">
        <f>IF(acute_input_data!$M722=0,"n.r.",IF(L722-M722&gt;0,"Y","N"))</f>
        <v>n.r.</v>
      </c>
      <c r="V722" s="818">
        <v>1</v>
      </c>
      <c r="W722" s="818"/>
      <c r="X722" s="818"/>
      <c r="Y722" s="824">
        <f t="shared" si="15"/>
        <v>0</v>
      </c>
      <c r="AA722" s="767"/>
      <c r="AF722" s="767"/>
    </row>
    <row r="723" spans="1:32" customFormat="1" ht="13.5" customHeight="1" x14ac:dyDescent="0.2">
      <c r="A723" s="830" t="str">
        <f>CONCATENATE(acute_input_data!$D711," / ",Table5[[#This Row],[code num]])</f>
        <v>Fenhexamid (RD) / 220020</v>
      </c>
      <c r="B723" s="820" t="str">
        <f>LEFT(Table5[[#This Row],[CommodityID]],8)</f>
        <v>P0220020</v>
      </c>
      <c r="C723" s="831">
        <f>1*(RIGHT(Table5[[#This Row],[left 8 char]],7))</f>
        <v>220020</v>
      </c>
      <c r="D723" s="818" t="s">
        <v>1813</v>
      </c>
      <c r="E723" s="818" t="s">
        <v>882</v>
      </c>
      <c r="F723" s="818" t="s">
        <v>317</v>
      </c>
      <c r="G723" s="818" t="str">
        <f>CONCATENATE(Table5[[#This Row],[CommodityID]]," / ",Table5[[#This Row],[Pesticide]])</f>
        <v>P0220020A / Fenitrothion (RD)</v>
      </c>
      <c r="H723" s="60">
        <v>0.02</v>
      </c>
      <c r="I723" s="818">
        <v>1112</v>
      </c>
      <c r="J723" s="818">
        <v>0</v>
      </c>
      <c r="K723" s="818">
        <v>0</v>
      </c>
      <c r="L723" s="855"/>
      <c r="M723" s="855"/>
      <c r="N723" s="818">
        <v>0</v>
      </c>
      <c r="O723" s="855">
        <v>1.3000000000000001E-2</v>
      </c>
      <c r="P723" s="855">
        <v>1</v>
      </c>
      <c r="Q723" s="822"/>
      <c r="R723" s="818">
        <v>74</v>
      </c>
      <c r="S723" s="823">
        <f>VLOOKUP(Table5[[#This Row],[CommodityID]],Table9[],3,FALSE)</f>
        <v>6</v>
      </c>
      <c r="T723" s="823">
        <v>674</v>
      </c>
      <c r="U723" s="63" t="str">
        <f>IF(acute_input_data!$M723=0,"n.r.",IF(L723-M723&gt;0,"Y","N"))</f>
        <v>n.r.</v>
      </c>
      <c r="V723" s="818">
        <v>1</v>
      </c>
      <c r="W723" s="818"/>
      <c r="X723" s="818"/>
      <c r="Y723" s="824">
        <f t="shared" si="15"/>
        <v>0</v>
      </c>
      <c r="AA723" s="767"/>
      <c r="AF723" s="767"/>
    </row>
    <row r="724" spans="1:32" customFormat="1" ht="13.5" customHeight="1" x14ac:dyDescent="0.2">
      <c r="A724" s="830" t="str">
        <f>CONCATENATE(acute_input_data!$D712," / ",Table5[[#This Row],[code num]])</f>
        <v>Fenhexamid (RD) / 241020</v>
      </c>
      <c r="B724" s="820" t="str">
        <f>LEFT(Table5[[#This Row],[CommodityID]],8)</f>
        <v>P0241020</v>
      </c>
      <c r="C724" s="831">
        <f>1*(RIGHT(Table5[[#This Row],[left 8 char]],7))</f>
        <v>241020</v>
      </c>
      <c r="D724" s="818" t="s">
        <v>1813</v>
      </c>
      <c r="E724" s="818" t="s">
        <v>883</v>
      </c>
      <c r="F724" s="818" t="s">
        <v>312</v>
      </c>
      <c r="G724" s="818" t="str">
        <f>CONCATENATE(Table5[[#This Row],[CommodityID]]," / ",Table5[[#This Row],[Pesticide]])</f>
        <v>P0241020A / Fenitrothion (RD)</v>
      </c>
      <c r="H724" s="60">
        <v>0.01</v>
      </c>
      <c r="I724" s="818">
        <v>936</v>
      </c>
      <c r="J724" s="818">
        <v>0</v>
      </c>
      <c r="K724" s="818">
        <v>0</v>
      </c>
      <c r="L724" s="855"/>
      <c r="M724" s="855"/>
      <c r="N724" s="818">
        <v>0</v>
      </c>
      <c r="O724" s="855">
        <v>1.3000000000000001E-2</v>
      </c>
      <c r="P724" s="855">
        <v>1</v>
      </c>
      <c r="Q724" s="822"/>
      <c r="R724" s="818">
        <v>74</v>
      </c>
      <c r="S724" s="823">
        <f>VLOOKUP(Table5[[#This Row],[CommodityID]],Table9[],3,FALSE)</f>
        <v>7</v>
      </c>
      <c r="T724" s="823">
        <v>675</v>
      </c>
      <c r="U724" s="63" t="str">
        <f>IF(acute_input_data!$M724=0,"n.r.",IF(L724-M724&gt;0,"Y","N"))</f>
        <v>n.r.</v>
      </c>
      <c r="V724" s="818">
        <v>1</v>
      </c>
      <c r="W724" s="818"/>
      <c r="X724" s="818"/>
      <c r="Y724" s="824">
        <f t="shared" si="15"/>
        <v>0</v>
      </c>
      <c r="AA724" s="767"/>
      <c r="AF724" s="767"/>
    </row>
    <row r="725" spans="1:32" customFormat="1" ht="13.5" customHeight="1" x14ac:dyDescent="0.2">
      <c r="A725" s="830" t="str">
        <f>CONCATENATE(acute_input_data!$D713," / ",Table5[[#This Row],[code num]])</f>
        <v>Fenhexamid (RD) / 300010</v>
      </c>
      <c r="B725" s="820" t="str">
        <f>LEFT(Table5[[#This Row],[CommodityID]],8)</f>
        <v>P0300010</v>
      </c>
      <c r="C725" s="831">
        <f>1*(RIGHT(Table5[[#This Row],[left 8 char]],7))</f>
        <v>300010</v>
      </c>
      <c r="D725" s="818" t="s">
        <v>1813</v>
      </c>
      <c r="E725" s="818" t="s">
        <v>884</v>
      </c>
      <c r="F725" s="818" t="s">
        <v>311</v>
      </c>
      <c r="G725" s="818" t="str">
        <f>CONCATENATE(Table5[[#This Row],[CommodityID]]," / ",Table5[[#This Row],[Pesticide]])</f>
        <v>P0300010A / Fenitrothion (RD)</v>
      </c>
      <c r="H725" s="60">
        <v>0.01</v>
      </c>
      <c r="I725" s="818">
        <v>762</v>
      </c>
      <c r="J725" s="818">
        <v>0</v>
      </c>
      <c r="K725" s="818">
        <v>3</v>
      </c>
      <c r="L725" s="855">
        <v>0.19</v>
      </c>
      <c r="M725" s="855">
        <v>3.3566666666666667E-3</v>
      </c>
      <c r="N725" s="818">
        <v>0</v>
      </c>
      <c r="O725" s="855">
        <v>1.3000000000000001E-2</v>
      </c>
      <c r="P725" s="855">
        <v>1</v>
      </c>
      <c r="Q725" s="822"/>
      <c r="R725" s="818">
        <v>74</v>
      </c>
      <c r="S725" s="823">
        <f>VLOOKUP(Table5[[#This Row],[CommodityID]],Table9[],3,FALSE)</f>
        <v>8</v>
      </c>
      <c r="T725" s="823">
        <v>676</v>
      </c>
      <c r="U725" s="63" t="str">
        <f>IF(acute_input_data!$M725=0,"n.r.",IF(L725-M725&gt;0,"Y","N"))</f>
        <v>Y</v>
      </c>
      <c r="V725" s="818">
        <v>1</v>
      </c>
      <c r="W725" s="818"/>
      <c r="X725" s="818"/>
      <c r="Y725" s="824">
        <f t="shared" si="15"/>
        <v>3</v>
      </c>
      <c r="AA725" s="767"/>
      <c r="AF725" s="767"/>
    </row>
    <row r="726" spans="1:32" customFormat="1" ht="13.5" customHeight="1" x14ac:dyDescent="0.2">
      <c r="A726" s="830" t="str">
        <f>CONCATENATE(acute_input_data!$D714," / ",Table5[[#This Row],[code num]])</f>
        <v>Fenhexamid (RD) / 500060</v>
      </c>
      <c r="B726" s="820" t="str">
        <f>LEFT(Table5[[#This Row],[CommodityID]],8)</f>
        <v>P0500060</v>
      </c>
      <c r="C726" s="831">
        <f>1*(RIGHT(Table5[[#This Row],[left 8 char]],7))</f>
        <v>500060</v>
      </c>
      <c r="D726" s="818" t="s">
        <v>1813</v>
      </c>
      <c r="E726" s="818" t="s">
        <v>885</v>
      </c>
      <c r="F726" s="818" t="s">
        <v>314</v>
      </c>
      <c r="G726" s="818" t="str">
        <f>CONCATENATE(Table5[[#This Row],[CommodityID]]," / ",Table5[[#This Row],[Pesticide]])</f>
        <v>P0500060A / Fenitrothion (RD)</v>
      </c>
      <c r="H726" s="855">
        <v>0.05</v>
      </c>
      <c r="I726" s="818">
        <v>1194</v>
      </c>
      <c r="J726" s="818">
        <v>0</v>
      </c>
      <c r="K726" s="818">
        <v>0</v>
      </c>
      <c r="L726" s="855"/>
      <c r="M726" s="855"/>
      <c r="N726" s="818">
        <v>0</v>
      </c>
      <c r="O726" s="855">
        <v>1.3000000000000001E-2</v>
      </c>
      <c r="P726" s="855">
        <v>1</v>
      </c>
      <c r="Q726" s="822"/>
      <c r="R726" s="818">
        <v>74</v>
      </c>
      <c r="S726" s="823">
        <f>VLOOKUP(Table5[[#This Row],[CommodityID]],Table9[],3,FALSE)</f>
        <v>9</v>
      </c>
      <c r="T726" s="823">
        <v>677</v>
      </c>
      <c r="U726" s="63" t="str">
        <f>IF(acute_input_data!$M726=0,"n.r.",IF(L726-M726&gt;0,"Y","N"))</f>
        <v>n.r.</v>
      </c>
      <c r="V726" s="818">
        <v>1</v>
      </c>
      <c r="W726" s="818"/>
      <c r="X726" s="818"/>
      <c r="Y726" s="824">
        <f t="shared" si="15"/>
        <v>0</v>
      </c>
      <c r="AA726" s="767"/>
      <c r="AF726" s="767"/>
    </row>
    <row r="727" spans="1:32" customFormat="1" ht="13.5" customHeight="1" x14ac:dyDescent="0.2">
      <c r="A727" s="830" t="str">
        <f>CONCATENATE(acute_input_data!$D715," / ",Table5[[#This Row],[code num]])</f>
        <v>Fenhexamid (RD) / 500070</v>
      </c>
      <c r="B727" s="820" t="str">
        <f>LEFT(Table5[[#This Row],[CommodityID]],8)</f>
        <v>P0500070</v>
      </c>
      <c r="C727" s="831">
        <f>1*(RIGHT(Table5[[#This Row],[left 8 char]],7))</f>
        <v>500070</v>
      </c>
      <c r="D727" s="818" t="s">
        <v>1813</v>
      </c>
      <c r="E727" s="818" t="s">
        <v>886</v>
      </c>
      <c r="F727" s="818" t="s">
        <v>320</v>
      </c>
      <c r="G727" s="818" t="str">
        <f>CONCATENATE(Table5[[#This Row],[CommodityID]]," / ",Table5[[#This Row],[Pesticide]])</f>
        <v>P0500070A / Fenitrothion (RD)</v>
      </c>
      <c r="H727" s="855">
        <v>0.05</v>
      </c>
      <c r="I727" s="818">
        <v>663</v>
      </c>
      <c r="J727" s="818">
        <v>0</v>
      </c>
      <c r="K727" s="818">
        <v>0</v>
      </c>
      <c r="L727" s="855"/>
      <c r="M727" s="855"/>
      <c r="N727" s="818">
        <v>0</v>
      </c>
      <c r="O727" s="855">
        <v>1.3000000000000001E-2</v>
      </c>
      <c r="P727" s="855">
        <v>1</v>
      </c>
      <c r="Q727" s="822"/>
      <c r="R727" s="818">
        <v>74</v>
      </c>
      <c r="S727" s="823">
        <f>VLOOKUP(Table5[[#This Row],[CommodityID]],Table9[],3,FALSE)</f>
        <v>10</v>
      </c>
      <c r="T727" s="823">
        <v>678</v>
      </c>
      <c r="U727" s="833" t="str">
        <f>IF(acute_input_data!$M727=0,"n.r.",IF(L727-M727&gt;0,"Y","N"))</f>
        <v>n.r.</v>
      </c>
      <c r="V727" s="824"/>
      <c r="W727" s="824"/>
      <c r="X727" s="824"/>
      <c r="Y727" s="824">
        <f t="shared" si="15"/>
        <v>0</v>
      </c>
      <c r="AA727" s="767"/>
      <c r="AF727" s="767"/>
    </row>
    <row r="728" spans="1:32" customFormat="1" ht="13.5" customHeight="1" x14ac:dyDescent="0.2">
      <c r="A728" s="830" t="str">
        <f>CONCATENATE(acute_input_data!$D716," / ",Table5[[#This Row],[code num]])</f>
        <v>Fenhexamid (RD) / 110020</v>
      </c>
      <c r="B728" s="820" t="str">
        <f>LEFT(Table5[[#This Row],[CommodityID]],8)</f>
        <v>P0110020</v>
      </c>
      <c r="C728" s="831">
        <f>1*(RIGHT(Table5[[#This Row],[left 8 char]],7))</f>
        <v>110020</v>
      </c>
      <c r="D728" s="818" t="s">
        <v>1814</v>
      </c>
      <c r="E728" s="818" t="s">
        <v>877</v>
      </c>
      <c r="F728" s="818" t="s">
        <v>313</v>
      </c>
      <c r="G728" s="818" t="str">
        <f>CONCATENATE(Table5[[#This Row],[CommodityID]]," / ",Table5[[#This Row],[Pesticide]])</f>
        <v>P0110020A / Fenoxycarb (RD)</v>
      </c>
      <c r="H728" s="60">
        <v>0.01</v>
      </c>
      <c r="I728" s="818">
        <v>1655</v>
      </c>
      <c r="J728" s="818">
        <v>0</v>
      </c>
      <c r="K728" s="818">
        <v>0</v>
      </c>
      <c r="L728" s="855"/>
      <c r="M728" s="855"/>
      <c r="N728" s="818">
        <v>0</v>
      </c>
      <c r="O728" s="855">
        <v>2</v>
      </c>
      <c r="P728" s="855">
        <v>1</v>
      </c>
      <c r="Q728" s="822"/>
      <c r="R728" s="818">
        <v>75</v>
      </c>
      <c r="S728" s="823">
        <f>VLOOKUP(Table5[[#This Row],[CommodityID]],Table9[],3,FALSE)</f>
        <v>1</v>
      </c>
      <c r="T728" s="823">
        <v>679</v>
      </c>
      <c r="U728" s="63" t="str">
        <f>IF(acute_input_data!$M728=0,"n.r.",IF(L728-M728&gt;0,"Y","N"))</f>
        <v>n.r.</v>
      </c>
      <c r="V728" s="818">
        <v>1</v>
      </c>
      <c r="W728" s="818"/>
      <c r="X728" s="818"/>
      <c r="Y728" s="824">
        <f t="shared" si="15"/>
        <v>0</v>
      </c>
      <c r="AA728" s="767"/>
      <c r="AF728" s="767"/>
    </row>
    <row r="729" spans="1:32" customFormat="1" ht="13.5" customHeight="1" x14ac:dyDescent="0.2">
      <c r="A729" s="830" t="str">
        <f>CONCATENATE(acute_input_data!$D717," / ",Table5[[#This Row],[code num]])</f>
        <v>Fenhexamid (RD) / 130020</v>
      </c>
      <c r="B729" s="820" t="str">
        <f>LEFT(Table5[[#This Row],[CommodityID]],8)</f>
        <v>P0130020</v>
      </c>
      <c r="C729" s="831">
        <f>1*(RIGHT(Table5[[#This Row],[left 8 char]],7))</f>
        <v>130020</v>
      </c>
      <c r="D729" s="818" t="s">
        <v>1814</v>
      </c>
      <c r="E729" s="818" t="s">
        <v>878</v>
      </c>
      <c r="F729" s="818" t="s">
        <v>318</v>
      </c>
      <c r="G729" s="818" t="str">
        <f>CONCATENATE(Table5[[#This Row],[CommodityID]]," / ",Table5[[#This Row],[Pesticide]])</f>
        <v>P0130020A / Fenoxycarb (RD)</v>
      </c>
      <c r="H729" s="855">
        <v>0.7</v>
      </c>
      <c r="I729" s="818">
        <v>1539</v>
      </c>
      <c r="J729" s="818">
        <v>30</v>
      </c>
      <c r="K729" s="818">
        <v>0</v>
      </c>
      <c r="L729" s="855">
        <v>0.12</v>
      </c>
      <c r="M729" s="855">
        <v>1.6955999999999999E-2</v>
      </c>
      <c r="N729" s="818">
        <v>0</v>
      </c>
      <c r="O729" s="855">
        <v>2</v>
      </c>
      <c r="P729" s="855">
        <v>1</v>
      </c>
      <c r="Q729" s="822"/>
      <c r="R729" s="818">
        <v>75</v>
      </c>
      <c r="S729" s="823">
        <f>VLOOKUP(Table5[[#This Row],[CommodityID]],Table9[],3,FALSE)</f>
        <v>2</v>
      </c>
      <c r="T729" s="823">
        <v>680</v>
      </c>
      <c r="U729" s="63" t="str">
        <f>IF(acute_input_data!$M729=0,"n.r.",IF(L729-M729&gt;0,"Y","N"))</f>
        <v>Y</v>
      </c>
      <c r="V729" s="818">
        <v>1</v>
      </c>
      <c r="W729" s="818"/>
      <c r="X729" s="818"/>
      <c r="Y729" s="824">
        <f t="shared" si="15"/>
        <v>30</v>
      </c>
      <c r="AA729" s="767"/>
      <c r="AF729" s="767"/>
    </row>
    <row r="730" spans="1:32" customFormat="1" ht="13.5" customHeight="1" x14ac:dyDescent="0.2">
      <c r="A730" s="830" t="str">
        <f>CONCATENATE(acute_input_data!$D718," / ",Table5[[#This Row],[code num]])</f>
        <v>Fenitrothion (RD) / 162010</v>
      </c>
      <c r="B730" s="820" t="str">
        <f>LEFT(Table5[[#This Row],[CommodityID]],8)</f>
        <v>P0162010</v>
      </c>
      <c r="C730" s="831">
        <f>1*(RIGHT(Table5[[#This Row],[left 8 char]],7))</f>
        <v>162010</v>
      </c>
      <c r="D730" s="818" t="s">
        <v>1814</v>
      </c>
      <c r="E730" s="818" t="s">
        <v>879</v>
      </c>
      <c r="F730" s="818" t="s">
        <v>316</v>
      </c>
      <c r="G730" s="818" t="str">
        <f>CONCATENATE(Table5[[#This Row],[CommodityID]]," / ",Table5[[#This Row],[Pesticide]])</f>
        <v>P0162010A / Fenoxycarb (RD)</v>
      </c>
      <c r="H730" s="60">
        <v>0.01</v>
      </c>
      <c r="I730" s="818">
        <v>983</v>
      </c>
      <c r="J730" s="818">
        <v>0</v>
      </c>
      <c r="K730" s="818">
        <v>0</v>
      </c>
      <c r="L730" s="855"/>
      <c r="M730" s="855"/>
      <c r="N730" s="818">
        <v>0</v>
      </c>
      <c r="O730" s="855">
        <v>2</v>
      </c>
      <c r="P730" s="855">
        <v>1</v>
      </c>
      <c r="Q730" s="822"/>
      <c r="R730" s="818">
        <v>75</v>
      </c>
      <c r="S730" s="823">
        <f>VLOOKUP(Table5[[#This Row],[CommodityID]],Table9[],3,FALSE)</f>
        <v>3</v>
      </c>
      <c r="T730" s="823">
        <v>681</v>
      </c>
      <c r="U730" s="63" t="str">
        <f>IF(acute_input_data!$M730=0,"n.r.",IF(L730-M730&gt;0,"Y","N"))</f>
        <v>n.r.</v>
      </c>
      <c r="V730" s="818">
        <v>1</v>
      </c>
      <c r="W730" s="818"/>
      <c r="X730" s="818"/>
      <c r="Y730" s="824">
        <f t="shared" si="15"/>
        <v>0</v>
      </c>
      <c r="AA730" s="767"/>
      <c r="AF730" s="767"/>
    </row>
    <row r="731" spans="1:32" customFormat="1" ht="13.5" customHeight="1" x14ac:dyDescent="0.2">
      <c r="A731" s="830" t="str">
        <f>CONCATENATE(acute_input_data!$D719," / ",Table5[[#This Row],[code num]])</f>
        <v>Fenitrothion (RD) / 211000</v>
      </c>
      <c r="B731" s="820" t="str">
        <f>LEFT(Table5[[#This Row],[CommodityID]],8)</f>
        <v>P0211000</v>
      </c>
      <c r="C731" s="831">
        <f>1*(RIGHT(Table5[[#This Row],[left 8 char]],7))</f>
        <v>211000</v>
      </c>
      <c r="D731" s="818" t="s">
        <v>1814</v>
      </c>
      <c r="E731" s="818" t="s">
        <v>880</v>
      </c>
      <c r="F731" s="818" t="s">
        <v>319</v>
      </c>
      <c r="G731" s="818" t="str">
        <f>CONCATENATE(Table5[[#This Row],[CommodityID]]," / ",Table5[[#This Row],[Pesticide]])</f>
        <v>P0211000A / Fenoxycarb (RD)</v>
      </c>
      <c r="H731" s="60">
        <v>0.01</v>
      </c>
      <c r="I731" s="818">
        <v>2219</v>
      </c>
      <c r="J731" s="818">
        <v>0</v>
      </c>
      <c r="K731" s="818">
        <v>0</v>
      </c>
      <c r="L731" s="855"/>
      <c r="M731" s="855"/>
      <c r="N731" s="818">
        <v>0</v>
      </c>
      <c r="O731" s="855">
        <v>2</v>
      </c>
      <c r="P731" s="855">
        <v>1</v>
      </c>
      <c r="Q731" s="822"/>
      <c r="R731" s="818">
        <v>75</v>
      </c>
      <c r="S731" s="823">
        <f>VLOOKUP(Table5[[#This Row],[CommodityID]],Table9[],3,FALSE)</f>
        <v>4</v>
      </c>
      <c r="T731" s="823">
        <v>682</v>
      </c>
      <c r="U731" s="63" t="str">
        <f>IF(acute_input_data!$M731=0,"n.r.",IF(L731-M731&gt;0,"Y","N"))</f>
        <v>n.r.</v>
      </c>
      <c r="V731" s="818">
        <v>1</v>
      </c>
      <c r="W731" s="818"/>
      <c r="X731" s="818"/>
      <c r="Y731" s="824">
        <f t="shared" si="15"/>
        <v>0</v>
      </c>
      <c r="AA731" s="767"/>
      <c r="AF731" s="767"/>
    </row>
    <row r="732" spans="1:32" customFormat="1" ht="13.5" customHeight="1" x14ac:dyDescent="0.2">
      <c r="A732" s="830" t="str">
        <f>CONCATENATE(acute_input_data!$D720," / ",Table5[[#This Row],[code num]])</f>
        <v>Fenitrothion (RD) / 213020</v>
      </c>
      <c r="B732" s="820" t="str">
        <f>LEFT(Table5[[#This Row],[CommodityID]],8)</f>
        <v>P0213020</v>
      </c>
      <c r="C732" s="831">
        <f>1*(RIGHT(Table5[[#This Row],[left 8 char]],7))</f>
        <v>213020</v>
      </c>
      <c r="D732" s="818" t="s">
        <v>1814</v>
      </c>
      <c r="E732" s="818" t="s">
        <v>881</v>
      </c>
      <c r="F732" s="818" t="s">
        <v>315</v>
      </c>
      <c r="G732" s="818" t="str">
        <f>CONCATENATE(Table5[[#This Row],[CommodityID]]," / ",Table5[[#This Row],[Pesticide]])</f>
        <v>P0213020A / Fenoxycarb (RD)</v>
      </c>
      <c r="H732" s="60">
        <v>0.01</v>
      </c>
      <c r="I732" s="818">
        <v>1674</v>
      </c>
      <c r="J732" s="818">
        <v>0</v>
      </c>
      <c r="K732" s="818">
        <v>0</v>
      </c>
      <c r="L732" s="855"/>
      <c r="M732" s="855"/>
      <c r="N732" s="818">
        <v>0</v>
      </c>
      <c r="O732" s="855">
        <v>2</v>
      </c>
      <c r="P732" s="855">
        <v>1</v>
      </c>
      <c r="Q732" s="822"/>
      <c r="R732" s="818">
        <v>75</v>
      </c>
      <c r="S732" s="823">
        <f>VLOOKUP(Table5[[#This Row],[CommodityID]],Table9[],3,FALSE)</f>
        <v>5</v>
      </c>
      <c r="T732" s="823">
        <v>683</v>
      </c>
      <c r="U732" s="63" t="str">
        <f>IF(acute_input_data!$M732=0,"n.r.",IF(L732-M732&gt;0,"Y","N"))</f>
        <v>n.r.</v>
      </c>
      <c r="V732" s="818">
        <v>1</v>
      </c>
      <c r="W732" s="818"/>
      <c r="X732" s="818"/>
      <c r="Y732" s="824">
        <f t="shared" si="15"/>
        <v>0</v>
      </c>
      <c r="AA732" s="767"/>
      <c r="AF732" s="767"/>
    </row>
    <row r="733" spans="1:32" customFormat="1" ht="13.5" customHeight="1" x14ac:dyDescent="0.2">
      <c r="A733" s="830" t="str">
        <f>CONCATENATE(acute_input_data!$D721," / ",Table5[[#This Row],[code num]])</f>
        <v>Fenitrothion (RD) / 220020</v>
      </c>
      <c r="B733" s="820" t="str">
        <f>LEFT(Table5[[#This Row],[CommodityID]],8)</f>
        <v>P0220020</v>
      </c>
      <c r="C733" s="831">
        <f>1*(RIGHT(Table5[[#This Row],[left 8 char]],7))</f>
        <v>220020</v>
      </c>
      <c r="D733" s="818" t="s">
        <v>1814</v>
      </c>
      <c r="E733" s="818" t="s">
        <v>882</v>
      </c>
      <c r="F733" s="818" t="s">
        <v>317</v>
      </c>
      <c r="G733" s="818" t="str">
        <f>CONCATENATE(Table5[[#This Row],[CommodityID]]," / ",Table5[[#This Row],[Pesticide]])</f>
        <v>P0220020A / Fenoxycarb (RD)</v>
      </c>
      <c r="H733" s="60">
        <v>0.01</v>
      </c>
      <c r="I733" s="818">
        <v>1110</v>
      </c>
      <c r="J733" s="818">
        <v>0</v>
      </c>
      <c r="K733" s="818">
        <v>0</v>
      </c>
      <c r="L733" s="855"/>
      <c r="M733" s="855"/>
      <c r="N733" s="818">
        <v>0</v>
      </c>
      <c r="O733" s="855">
        <v>2</v>
      </c>
      <c r="P733" s="855">
        <v>1</v>
      </c>
      <c r="Q733" s="822"/>
      <c r="R733" s="818">
        <v>75</v>
      </c>
      <c r="S733" s="823">
        <f>VLOOKUP(Table5[[#This Row],[CommodityID]],Table9[],3,FALSE)</f>
        <v>6</v>
      </c>
      <c r="T733" s="823">
        <v>684</v>
      </c>
      <c r="U733" s="833" t="str">
        <f>IF(acute_input_data!$M733=0,"n.r.",IF(L733-M733&gt;0,"Y","N"))</f>
        <v>n.r.</v>
      </c>
      <c r="V733" s="824"/>
      <c r="W733" s="824"/>
      <c r="X733" s="825"/>
      <c r="Y733" s="825">
        <f t="shared" si="15"/>
        <v>0</v>
      </c>
      <c r="AA733" s="767"/>
      <c r="AF733" s="767"/>
    </row>
    <row r="734" spans="1:32" customFormat="1" ht="13.5" customHeight="1" x14ac:dyDescent="0.2">
      <c r="A734" s="830" t="str">
        <f>CONCATENATE(acute_input_data!$D734," / ",Table5[[#This Row],[code num]])</f>
        <v>Fenoxycarb (RD) / 241020</v>
      </c>
      <c r="B734" s="820" t="str">
        <f>LEFT(Table5[[#This Row],[CommodityID]],8)</f>
        <v>P0241020</v>
      </c>
      <c r="C734" s="831">
        <f>1*(RIGHT(Table5[[#This Row],[left 8 char]],7))</f>
        <v>241020</v>
      </c>
      <c r="D734" s="818" t="s">
        <v>1814</v>
      </c>
      <c r="E734" s="818" t="s">
        <v>883</v>
      </c>
      <c r="F734" s="818" t="s">
        <v>312</v>
      </c>
      <c r="G734" s="818" t="str">
        <f>CONCATENATE(Table5[[#This Row],[CommodityID]]," / ",Table5[[#This Row],[Pesticide]])</f>
        <v>P0241020A / Fenoxycarb (RD)</v>
      </c>
      <c r="H734" s="60">
        <v>0.01</v>
      </c>
      <c r="I734" s="818">
        <v>953</v>
      </c>
      <c r="J734" s="818">
        <v>0</v>
      </c>
      <c r="K734" s="818">
        <v>0</v>
      </c>
      <c r="L734" s="855"/>
      <c r="M734" s="855"/>
      <c r="N734" s="818">
        <v>0</v>
      </c>
      <c r="O734" s="855">
        <v>2</v>
      </c>
      <c r="P734" s="855">
        <v>1</v>
      </c>
      <c r="Q734" s="822"/>
      <c r="R734" s="818">
        <v>75</v>
      </c>
      <c r="S734" s="823">
        <f>VLOOKUP(Table5[[#This Row],[CommodityID]],Table9[],3,FALSE)</f>
        <v>7</v>
      </c>
      <c r="T734" s="823">
        <v>685</v>
      </c>
      <c r="U734" s="63" t="str">
        <f>IF(acute_input_data!$M746=0,"n.r.",IF(L734-M734&gt;0,"Y","N"))</f>
        <v>n.r.</v>
      </c>
      <c r="V734" s="818">
        <v>1</v>
      </c>
      <c r="W734" s="818"/>
      <c r="X734" s="818"/>
      <c r="Y734" s="824">
        <f t="shared" si="15"/>
        <v>0</v>
      </c>
      <c r="AA734" s="767"/>
      <c r="AF734" s="767"/>
    </row>
    <row r="735" spans="1:32" customFormat="1" ht="13.5" customHeight="1" x14ac:dyDescent="0.2">
      <c r="A735" s="830" t="str">
        <f>CONCATENATE(acute_input_data!$D735," / ",Table5[[#This Row],[code num]])</f>
        <v>Fenoxycarb (RD) / 300010</v>
      </c>
      <c r="B735" s="820" t="str">
        <f>LEFT(Table5[[#This Row],[CommodityID]],8)</f>
        <v>P0300010</v>
      </c>
      <c r="C735" s="831">
        <f>1*(RIGHT(Table5[[#This Row],[left 8 char]],7))</f>
        <v>300010</v>
      </c>
      <c r="D735" s="818" t="s">
        <v>1814</v>
      </c>
      <c r="E735" s="818" t="s">
        <v>884</v>
      </c>
      <c r="F735" s="818" t="s">
        <v>311</v>
      </c>
      <c r="G735" s="818" t="str">
        <f>CONCATENATE(Table5[[#This Row],[CommodityID]]," / ",Table5[[#This Row],[Pesticide]])</f>
        <v>P0300010A / Fenoxycarb (RD)</v>
      </c>
      <c r="H735" s="60">
        <v>0.01</v>
      </c>
      <c r="I735" s="818">
        <v>807</v>
      </c>
      <c r="J735" s="818">
        <v>0</v>
      </c>
      <c r="K735" s="818">
        <v>0</v>
      </c>
      <c r="L735" s="855"/>
      <c r="M735" s="855"/>
      <c r="N735" s="818">
        <v>0</v>
      </c>
      <c r="O735" s="855">
        <v>2</v>
      </c>
      <c r="P735" s="855">
        <v>1</v>
      </c>
      <c r="Q735" s="822"/>
      <c r="R735" s="818">
        <v>75</v>
      </c>
      <c r="S735" s="823">
        <f>VLOOKUP(Table5[[#This Row],[CommodityID]],Table9[],3,FALSE)</f>
        <v>8</v>
      </c>
      <c r="T735" s="823">
        <v>686</v>
      </c>
      <c r="U735" s="63" t="str">
        <f>IF(acute_input_data!$M747=0,"n.r.",IF(L735-M735&gt;0,"Y","N"))</f>
        <v>n.r.</v>
      </c>
      <c r="V735" s="818">
        <v>1</v>
      </c>
      <c r="W735" s="818"/>
      <c r="X735" s="818"/>
      <c r="Y735" s="824">
        <f t="shared" si="15"/>
        <v>0</v>
      </c>
      <c r="AA735" s="767"/>
      <c r="AF735" s="767"/>
    </row>
    <row r="736" spans="1:32" customFormat="1" ht="13.5" customHeight="1" x14ac:dyDescent="0.2">
      <c r="A736" s="830" t="str">
        <f>CONCATENATE(acute_input_data!$D736," / ",Table5[[#This Row],[code num]])</f>
        <v>Fenoxycarb (RD) / 500060</v>
      </c>
      <c r="B736" s="820" t="str">
        <f>LEFT(Table5[[#This Row],[CommodityID]],8)</f>
        <v>P0500060</v>
      </c>
      <c r="C736" s="831">
        <f>1*(RIGHT(Table5[[#This Row],[left 8 char]],7))</f>
        <v>500060</v>
      </c>
      <c r="D736" s="818" t="s">
        <v>1814</v>
      </c>
      <c r="E736" s="818" t="s">
        <v>885</v>
      </c>
      <c r="F736" s="818" t="s">
        <v>314</v>
      </c>
      <c r="G736" s="818" t="str">
        <f>CONCATENATE(Table5[[#This Row],[CommodityID]]," / ",Table5[[#This Row],[Pesticide]])</f>
        <v>P0500060A / Fenoxycarb (RD)</v>
      </c>
      <c r="H736" s="60">
        <v>0.01</v>
      </c>
      <c r="I736" s="818">
        <v>1110</v>
      </c>
      <c r="J736" s="818">
        <v>0</v>
      </c>
      <c r="K736" s="818">
        <v>0</v>
      </c>
      <c r="L736" s="855"/>
      <c r="M736" s="855"/>
      <c r="N736" s="818">
        <v>0</v>
      </c>
      <c r="O736" s="855">
        <v>2</v>
      </c>
      <c r="P736" s="855">
        <v>1</v>
      </c>
      <c r="Q736" s="822"/>
      <c r="R736" s="818">
        <v>75</v>
      </c>
      <c r="S736" s="823">
        <f>VLOOKUP(Table5[[#This Row],[CommodityID]],Table9[],3,FALSE)</f>
        <v>9</v>
      </c>
      <c r="T736" s="823">
        <v>687</v>
      </c>
      <c r="U736" s="63" t="str">
        <f>IF(acute_input_data!$M748=0,"n.r.",IF(L736-M736&gt;0,"Y","N"))</f>
        <v>n.r.</v>
      </c>
      <c r="V736" s="818">
        <v>1</v>
      </c>
      <c r="W736" s="818"/>
      <c r="X736" s="818"/>
      <c r="Y736" s="824">
        <f t="shared" si="15"/>
        <v>0</v>
      </c>
      <c r="AA736" s="767"/>
      <c r="AF736" s="767"/>
    </row>
    <row r="737" spans="1:35" customFormat="1" ht="13.5" customHeight="1" x14ac:dyDescent="0.2">
      <c r="A737" s="830" t="str">
        <f>CONCATENATE(acute_input_data!$D737," / ",Table5[[#This Row],[code num]])</f>
        <v>Fenoxycarb (RD) / 500070</v>
      </c>
      <c r="B737" s="820" t="str">
        <f>LEFT(Table5[[#This Row],[CommodityID]],8)</f>
        <v>P0500070</v>
      </c>
      <c r="C737" s="831">
        <f>1*(RIGHT(Table5[[#This Row],[left 8 char]],7))</f>
        <v>500070</v>
      </c>
      <c r="D737" s="818" t="s">
        <v>1814</v>
      </c>
      <c r="E737" s="818" t="s">
        <v>886</v>
      </c>
      <c r="F737" s="818" t="s">
        <v>320</v>
      </c>
      <c r="G737" s="818" t="str">
        <f>CONCATENATE(Table5[[#This Row],[CommodityID]]," / ",Table5[[#This Row],[Pesticide]])</f>
        <v>P0500070A / Fenoxycarb (RD)</v>
      </c>
      <c r="H737" s="60">
        <v>0.01</v>
      </c>
      <c r="I737" s="818">
        <v>657</v>
      </c>
      <c r="J737" s="818">
        <v>0</v>
      </c>
      <c r="K737" s="818">
        <v>0</v>
      </c>
      <c r="L737" s="855"/>
      <c r="M737" s="855"/>
      <c r="N737" s="818">
        <v>0</v>
      </c>
      <c r="O737" s="855">
        <v>2</v>
      </c>
      <c r="P737" s="855">
        <v>1</v>
      </c>
      <c r="Q737" s="822"/>
      <c r="R737" s="818">
        <v>75</v>
      </c>
      <c r="S737" s="823">
        <f>VLOOKUP(Table5[[#This Row],[CommodityID]],Table9[],3,FALSE)</f>
        <v>10</v>
      </c>
      <c r="T737" s="823">
        <v>688</v>
      </c>
      <c r="U737" s="63" t="str">
        <f>IF(acute_input_data!$M749=0,"n.r.",IF(L737-M737&gt;0,"Y","N"))</f>
        <v>n.r.</v>
      </c>
      <c r="V737" s="818">
        <v>1</v>
      </c>
      <c r="W737" s="818"/>
      <c r="X737" s="818"/>
      <c r="Y737" s="824">
        <f t="shared" si="15"/>
        <v>0</v>
      </c>
      <c r="AA737" s="767"/>
      <c r="AF737" s="767"/>
    </row>
    <row r="738" spans="1:35" customFormat="1" ht="13.5" customHeight="1" x14ac:dyDescent="0.2">
      <c r="A738" s="830" t="str">
        <f>CONCATENATE(acute_input_data!$D738," / ",Table5[[#This Row],[code num]])</f>
        <v>Fenpropathrin (RD) / 110020</v>
      </c>
      <c r="B738" s="820" t="str">
        <f>LEFT(Table5[[#This Row],[CommodityID]],8)</f>
        <v>P0110020</v>
      </c>
      <c r="C738" s="831">
        <f>1*(RIGHT(Table5[[#This Row],[left 8 char]],7))</f>
        <v>110020</v>
      </c>
      <c r="D738" s="818" t="s">
        <v>1815</v>
      </c>
      <c r="E738" s="818" t="s">
        <v>877</v>
      </c>
      <c r="F738" s="818" t="s">
        <v>313</v>
      </c>
      <c r="G738" s="818" t="str">
        <f>CONCATENATE(Table5[[#This Row],[CommodityID]]," / ",Table5[[#This Row],[Pesticide]])</f>
        <v>P0110020A / Fenpropathrin (RD)</v>
      </c>
      <c r="H738" s="855">
        <v>2</v>
      </c>
      <c r="I738" s="818">
        <v>1711</v>
      </c>
      <c r="J738" s="818">
        <v>5</v>
      </c>
      <c r="K738" s="818">
        <v>0</v>
      </c>
      <c r="L738" s="855">
        <v>0.1222</v>
      </c>
      <c r="M738" s="855">
        <v>1.5668755555555556E-2</v>
      </c>
      <c r="N738" s="818">
        <v>0</v>
      </c>
      <c r="O738" s="855">
        <v>0.03</v>
      </c>
      <c r="P738" s="855">
        <v>1</v>
      </c>
      <c r="Q738" s="822"/>
      <c r="R738" s="818">
        <v>76</v>
      </c>
      <c r="S738" s="823">
        <f>VLOOKUP(Table5[[#This Row],[CommodityID]],Table9[],3,FALSE)</f>
        <v>1</v>
      </c>
      <c r="T738" s="823">
        <v>689</v>
      </c>
      <c r="U738" s="63" t="str">
        <f>IF(acute_input_data!$M750=0,"n.r.",IF(L738-M738&gt;0,"Y","N"))</f>
        <v>n.r.</v>
      </c>
      <c r="V738" s="818">
        <v>1</v>
      </c>
      <c r="W738" s="818"/>
      <c r="X738" s="818"/>
      <c r="Y738" s="824">
        <f t="shared" si="15"/>
        <v>5</v>
      </c>
      <c r="AA738" s="767"/>
      <c r="AF738" s="767"/>
    </row>
    <row r="739" spans="1:35" customFormat="1" ht="13.5" customHeight="1" x14ac:dyDescent="0.2">
      <c r="A739" s="830" t="str">
        <f>CONCATENATE(acute_input_data!$D739," / ",Table5[[#This Row],[code num]])</f>
        <v>Fenpropathrin (RD) / 130020</v>
      </c>
      <c r="B739" s="820" t="str">
        <f>LEFT(Table5[[#This Row],[CommodityID]],8)</f>
        <v>P0130020</v>
      </c>
      <c r="C739" s="831">
        <f>1*(RIGHT(Table5[[#This Row],[left 8 char]],7))</f>
        <v>130020</v>
      </c>
      <c r="D739" s="818" t="s">
        <v>1815</v>
      </c>
      <c r="E739" s="818" t="s">
        <v>878</v>
      </c>
      <c r="F739" s="818" t="s">
        <v>318</v>
      </c>
      <c r="G739" s="818" t="str">
        <f>CONCATENATE(Table5[[#This Row],[CommodityID]]," / ",Table5[[#This Row],[Pesticide]])</f>
        <v>P0130020A / Fenpropathrin (RD)</v>
      </c>
      <c r="H739" s="60">
        <v>0.01</v>
      </c>
      <c r="I739" s="818">
        <v>1569</v>
      </c>
      <c r="J739" s="818">
        <v>0</v>
      </c>
      <c r="K739" s="818">
        <v>0</v>
      </c>
      <c r="L739" s="855"/>
      <c r="M739" s="855"/>
      <c r="N739" s="818">
        <v>0</v>
      </c>
      <c r="O739" s="855">
        <v>0.03</v>
      </c>
      <c r="P739" s="855">
        <v>1</v>
      </c>
      <c r="Q739" s="822"/>
      <c r="R739" s="818">
        <v>76</v>
      </c>
      <c r="S739" s="823">
        <f>VLOOKUP(Table5[[#This Row],[CommodityID]],Table9[],3,FALSE)</f>
        <v>2</v>
      </c>
      <c r="T739" s="823">
        <v>690</v>
      </c>
      <c r="U739" s="833" t="str">
        <f>IF(acute_input_data!$M751=0,"n.r.",IF(L739-M739&gt;0,"Y","N"))</f>
        <v>n.r.</v>
      </c>
      <c r="V739" s="824"/>
      <c r="W739" s="824"/>
      <c r="X739" s="824"/>
      <c r="Y739" s="824">
        <f t="shared" si="15"/>
        <v>0</v>
      </c>
      <c r="AA739" s="767"/>
      <c r="AF739" s="767"/>
    </row>
    <row r="740" spans="1:35" customFormat="1" ht="13.5" customHeight="1" x14ac:dyDescent="0.2">
      <c r="A740" s="830" t="str">
        <f>CONCATENATE(acute_input_data!$D740," / ",Table5[[#This Row],[code num]])</f>
        <v>Fenpropathrin (RD) / 162010</v>
      </c>
      <c r="B740" s="820" t="str">
        <f>LEFT(Table5[[#This Row],[CommodityID]],8)</f>
        <v>P0162010</v>
      </c>
      <c r="C740" s="831">
        <f>1*(RIGHT(Table5[[#This Row],[left 8 char]],7))</f>
        <v>162010</v>
      </c>
      <c r="D740" s="818" t="s">
        <v>1815</v>
      </c>
      <c r="E740" s="818" t="s">
        <v>879</v>
      </c>
      <c r="F740" s="818" t="s">
        <v>316</v>
      </c>
      <c r="G740" s="818" t="str">
        <f>CONCATENATE(Table5[[#This Row],[CommodityID]]," / ",Table5[[#This Row],[Pesticide]])</f>
        <v>P0162010A / Fenpropathrin (RD)</v>
      </c>
      <c r="H740" s="60">
        <v>0.01</v>
      </c>
      <c r="I740" s="818">
        <v>1009</v>
      </c>
      <c r="J740" s="818">
        <v>0</v>
      </c>
      <c r="K740" s="818">
        <v>0</v>
      </c>
      <c r="L740" s="855"/>
      <c r="M740" s="855"/>
      <c r="N740" s="818">
        <v>0</v>
      </c>
      <c r="O740" s="855">
        <v>0.03</v>
      </c>
      <c r="P740" s="855">
        <v>1</v>
      </c>
      <c r="Q740" s="822"/>
      <c r="R740" s="818">
        <v>76</v>
      </c>
      <c r="S740" s="823">
        <f>VLOOKUP(Table5[[#This Row],[CommodityID]],Table9[],3,FALSE)</f>
        <v>3</v>
      </c>
      <c r="T740" s="823">
        <v>691</v>
      </c>
      <c r="U740" s="63" t="str">
        <f>IF(acute_input_data!$M752=0,"n.r.",IF(L740-M740&gt;0,"Y","N"))</f>
        <v>n.r.</v>
      </c>
      <c r="V740" s="818">
        <v>1</v>
      </c>
      <c r="W740" s="818"/>
      <c r="X740" s="818"/>
      <c r="Y740" s="824">
        <f t="shared" si="15"/>
        <v>0</v>
      </c>
      <c r="AA740" s="767"/>
      <c r="AF740" s="767"/>
    </row>
    <row r="741" spans="1:35" customFormat="1" ht="13.5" customHeight="1" x14ac:dyDescent="0.2">
      <c r="A741" s="830" t="str">
        <f>CONCATENATE(acute_input_data!$D741," / ",Table5[[#This Row],[code num]])</f>
        <v>Fenpropathrin (RD) / 211000</v>
      </c>
      <c r="B741" s="820" t="str">
        <f>LEFT(Table5[[#This Row],[CommodityID]],8)</f>
        <v>P0211000</v>
      </c>
      <c r="C741" s="831">
        <f>1*(RIGHT(Table5[[#This Row],[left 8 char]],7))</f>
        <v>211000</v>
      </c>
      <c r="D741" s="818" t="s">
        <v>1815</v>
      </c>
      <c r="E741" s="818" t="s">
        <v>880</v>
      </c>
      <c r="F741" s="818" t="s">
        <v>319</v>
      </c>
      <c r="G741" s="818" t="str">
        <f>CONCATENATE(Table5[[#This Row],[CommodityID]]," / ",Table5[[#This Row],[Pesticide]])</f>
        <v>P0211000A / Fenpropathrin (RD)</v>
      </c>
      <c r="H741" s="60">
        <v>0.01</v>
      </c>
      <c r="I741" s="818">
        <v>2292</v>
      </c>
      <c r="J741" s="818">
        <v>0</v>
      </c>
      <c r="K741" s="818">
        <v>0</v>
      </c>
      <c r="L741" s="855"/>
      <c r="M741" s="855"/>
      <c r="N741" s="818">
        <v>0</v>
      </c>
      <c r="O741" s="855">
        <v>0.03</v>
      </c>
      <c r="P741" s="855">
        <v>1</v>
      </c>
      <c r="Q741" s="822"/>
      <c r="R741" s="818">
        <v>76</v>
      </c>
      <c r="S741" s="823">
        <f>VLOOKUP(Table5[[#This Row],[CommodityID]],Table9[],3,FALSE)</f>
        <v>4</v>
      </c>
      <c r="T741" s="823">
        <v>692</v>
      </c>
      <c r="U741" s="63" t="str">
        <f>IF(acute_input_data!$M753=0,"n.r.",IF(L741-M741&gt;0,"Y","N"))</f>
        <v>n.r.</v>
      </c>
      <c r="V741" s="818">
        <v>1</v>
      </c>
      <c r="W741" s="818"/>
      <c r="X741" s="818"/>
      <c r="Y741" s="824">
        <f t="shared" si="15"/>
        <v>0</v>
      </c>
      <c r="AA741" s="767"/>
      <c r="AF741" s="767"/>
    </row>
    <row r="742" spans="1:35" ht="13.5" customHeight="1" x14ac:dyDescent="0.2">
      <c r="A742" s="830" t="str">
        <f>CONCATENATE(acute_input_data!$D742," / ",Table5[[#This Row],[code num]])</f>
        <v>Fenpropathrin (RD) / 213020</v>
      </c>
      <c r="B742" s="820" t="str">
        <f>LEFT(Table5[[#This Row],[CommodityID]],8)</f>
        <v>P0213020</v>
      </c>
      <c r="C742" s="831">
        <f>1*(RIGHT(Table5[[#This Row],[left 8 char]],7))</f>
        <v>213020</v>
      </c>
      <c r="D742" s="818" t="s">
        <v>1815</v>
      </c>
      <c r="E742" s="818" t="s">
        <v>881</v>
      </c>
      <c r="F742" s="818" t="s">
        <v>315</v>
      </c>
      <c r="G742" s="818" t="str">
        <f>CONCATENATE(Table5[[#This Row],[CommodityID]]," / ",Table5[[#This Row],[Pesticide]])</f>
        <v>P0213020A / Fenpropathrin (RD)</v>
      </c>
      <c r="H742" s="60">
        <v>0.01</v>
      </c>
      <c r="I742" s="818">
        <v>1723</v>
      </c>
      <c r="J742" s="818">
        <v>0</v>
      </c>
      <c r="K742" s="818">
        <v>0</v>
      </c>
      <c r="L742" s="855"/>
      <c r="M742" s="855"/>
      <c r="N742" s="818">
        <v>0</v>
      </c>
      <c r="O742" s="855">
        <v>0.03</v>
      </c>
      <c r="P742" s="855">
        <v>1</v>
      </c>
      <c r="Q742" s="822"/>
      <c r="R742" s="818">
        <v>76</v>
      </c>
      <c r="S742" s="823">
        <f>VLOOKUP(Table5[[#This Row],[CommodityID]],Table9[],3,FALSE)</f>
        <v>5</v>
      </c>
      <c r="T742" s="823">
        <v>693</v>
      </c>
      <c r="U742" s="63" t="str">
        <f>IF(acute_input_data!$M754=0,"n.r.",IF(L742-M742&gt;0,"Y","N"))</f>
        <v>n.r.</v>
      </c>
      <c r="V742" s="818">
        <v>1</v>
      </c>
      <c r="W742" s="818"/>
      <c r="X742" s="818"/>
      <c r="Y742" s="824">
        <f t="shared" si="15"/>
        <v>0</v>
      </c>
      <c r="Z742"/>
      <c r="AA742" s="767"/>
      <c r="AG742"/>
      <c r="AH742"/>
      <c r="AI742"/>
    </row>
    <row r="743" spans="1:35" ht="13.5" customHeight="1" x14ac:dyDescent="0.2">
      <c r="A743" s="830" t="str">
        <f>CONCATENATE(acute_input_data!$D743," / ",Table5[[#This Row],[code num]])</f>
        <v>Fenpropathrin (RD) / 220020</v>
      </c>
      <c r="B743" s="820" t="str">
        <f>LEFT(Table5[[#This Row],[CommodityID]],8)</f>
        <v>P0220020</v>
      </c>
      <c r="C743" s="831">
        <f>1*(RIGHT(Table5[[#This Row],[left 8 char]],7))</f>
        <v>220020</v>
      </c>
      <c r="D743" s="818" t="s">
        <v>1815</v>
      </c>
      <c r="E743" s="818" t="s">
        <v>882</v>
      </c>
      <c r="F743" s="818" t="s">
        <v>317</v>
      </c>
      <c r="G743" s="818" t="str">
        <f>CONCATENATE(Table5[[#This Row],[CommodityID]]," / ",Table5[[#This Row],[Pesticide]])</f>
        <v>P0220020A / Fenpropathrin (RD)</v>
      </c>
      <c r="H743" s="60">
        <v>0.01</v>
      </c>
      <c r="I743" s="818">
        <v>1150</v>
      </c>
      <c r="J743" s="818">
        <v>0</v>
      </c>
      <c r="K743" s="818">
        <v>0</v>
      </c>
      <c r="L743" s="855"/>
      <c r="M743" s="855"/>
      <c r="N743" s="818">
        <v>0</v>
      </c>
      <c r="O743" s="855">
        <v>0.03</v>
      </c>
      <c r="P743" s="855">
        <v>1</v>
      </c>
      <c r="Q743" s="822"/>
      <c r="R743" s="818">
        <v>76</v>
      </c>
      <c r="S743" s="823">
        <f>VLOOKUP(Table5[[#This Row],[CommodityID]],Table9[],3,FALSE)</f>
        <v>6</v>
      </c>
      <c r="T743" s="823">
        <v>694</v>
      </c>
      <c r="U743" s="63" t="str">
        <f>IF(acute_input_data!$M755=0,"n.r.",IF(L743-M743&gt;0,"Y","N"))</f>
        <v>n.r.</v>
      </c>
      <c r="V743" s="818">
        <v>1</v>
      </c>
      <c r="W743" s="818"/>
      <c r="X743" s="818"/>
      <c r="Y743" s="824">
        <f t="shared" si="15"/>
        <v>0</v>
      </c>
      <c r="Z743"/>
      <c r="AA743" s="767"/>
    </row>
    <row r="744" spans="1:35" ht="13.5" customHeight="1" x14ac:dyDescent="0.2">
      <c r="A744" s="830" t="str">
        <f>CONCATENATE(acute_input_data!$D744," / ",Table5[[#This Row],[code num]])</f>
        <v>Fenpropathrin (RD) / 241020</v>
      </c>
      <c r="B744" s="820" t="str">
        <f>LEFT(Table5[[#This Row],[CommodityID]],8)</f>
        <v>P0241020</v>
      </c>
      <c r="C744" s="831">
        <f>1*(RIGHT(Table5[[#This Row],[left 8 char]],7))</f>
        <v>241020</v>
      </c>
      <c r="D744" s="818" t="s">
        <v>1815</v>
      </c>
      <c r="E744" s="818" t="s">
        <v>883</v>
      </c>
      <c r="F744" s="818" t="s">
        <v>312</v>
      </c>
      <c r="G744" s="818" t="str">
        <f>CONCATENATE(Table5[[#This Row],[CommodityID]]," / ",Table5[[#This Row],[Pesticide]])</f>
        <v>P0241020A / Fenpropathrin (RD)</v>
      </c>
      <c r="H744" s="60">
        <v>0.01</v>
      </c>
      <c r="I744" s="818">
        <v>971</v>
      </c>
      <c r="J744" s="818">
        <v>0</v>
      </c>
      <c r="K744" s="818">
        <v>0</v>
      </c>
      <c r="L744" s="855"/>
      <c r="M744" s="855"/>
      <c r="N744" s="818">
        <v>0</v>
      </c>
      <c r="O744" s="855">
        <v>0.03</v>
      </c>
      <c r="P744" s="855">
        <v>1</v>
      </c>
      <c r="Q744" s="822"/>
      <c r="R744" s="818">
        <v>76</v>
      </c>
      <c r="S744" s="823">
        <f>VLOOKUP(Table5[[#This Row],[CommodityID]],Table9[],3,FALSE)</f>
        <v>7</v>
      </c>
      <c r="T744" s="823">
        <v>695</v>
      </c>
      <c r="U744" s="63" t="str">
        <f>IF(acute_input_data!$M756=0,"n.r.",IF(L744-M744&gt;0,"Y","N"))</f>
        <v>n.r.</v>
      </c>
      <c r="V744" s="818">
        <v>1</v>
      </c>
      <c r="W744" s="818"/>
      <c r="X744" s="818"/>
      <c r="Y744" s="824">
        <f t="shared" si="15"/>
        <v>0</v>
      </c>
      <c r="Z744"/>
      <c r="AA744" s="767"/>
    </row>
    <row r="745" spans="1:35" ht="13.5" customHeight="1" x14ac:dyDescent="0.2">
      <c r="A745" s="830" t="str">
        <f>CONCATENATE(acute_input_data!$D745," / ",Table5[[#This Row],[code num]])</f>
        <v>Fenpropathrin (RD) / 300010</v>
      </c>
      <c r="B745" s="820" t="str">
        <f>LEFT(Table5[[#This Row],[CommodityID]],8)</f>
        <v>P0300010</v>
      </c>
      <c r="C745" s="831">
        <f>1*(RIGHT(Table5[[#This Row],[left 8 char]],7))</f>
        <v>300010</v>
      </c>
      <c r="D745" s="818" t="s">
        <v>1815</v>
      </c>
      <c r="E745" s="818" t="s">
        <v>884</v>
      </c>
      <c r="F745" s="818" t="s">
        <v>311</v>
      </c>
      <c r="G745" s="818" t="str">
        <f>CONCATENATE(Table5[[#This Row],[CommodityID]]," / ",Table5[[#This Row],[Pesticide]])</f>
        <v>P0300010A / Fenpropathrin (RD)</v>
      </c>
      <c r="H745" s="60">
        <v>0.01</v>
      </c>
      <c r="I745" s="818">
        <v>805</v>
      </c>
      <c r="J745" s="818">
        <v>0</v>
      </c>
      <c r="K745" s="818">
        <v>0</v>
      </c>
      <c r="L745" s="855"/>
      <c r="M745" s="855"/>
      <c r="N745" s="818">
        <v>0</v>
      </c>
      <c r="O745" s="855">
        <v>0.03</v>
      </c>
      <c r="P745" s="855">
        <v>1</v>
      </c>
      <c r="Q745" s="822"/>
      <c r="R745" s="818">
        <v>76</v>
      </c>
      <c r="S745" s="823">
        <f>VLOOKUP(Table5[[#This Row],[CommodityID]],Table9[],3,FALSE)</f>
        <v>8</v>
      </c>
      <c r="T745" s="823">
        <v>696</v>
      </c>
      <c r="U745" s="833" t="str">
        <f>IF(acute_input_data!$M757=0,"n.r.",IF(L745-M745&gt;0,"Y","N"))</f>
        <v>n.r.</v>
      </c>
      <c r="V745" s="824"/>
      <c r="W745" s="824"/>
      <c r="X745" s="825"/>
      <c r="Y745" s="825">
        <f t="shared" si="15"/>
        <v>0</v>
      </c>
      <c r="Z745"/>
      <c r="AA745" s="767"/>
    </row>
    <row r="746" spans="1:35" customFormat="1" ht="13.5" customHeight="1" x14ac:dyDescent="0.2">
      <c r="A746" s="830" t="str">
        <f>CONCATENATE(acute_input_data!$D746," / ",Table5[[#This Row],[code num]])</f>
        <v>Fenpropathrin (RD) / 500060</v>
      </c>
      <c r="B746" s="820" t="str">
        <f>LEFT(Table5[[#This Row],[CommodityID]],8)</f>
        <v>P0500060</v>
      </c>
      <c r="C746" s="831">
        <f>1*(RIGHT(Table5[[#This Row],[left 8 char]],7))</f>
        <v>500060</v>
      </c>
      <c r="D746" s="818" t="s">
        <v>1815</v>
      </c>
      <c r="E746" s="818" t="s">
        <v>885</v>
      </c>
      <c r="F746" s="818" t="s">
        <v>314</v>
      </c>
      <c r="G746" s="818" t="str">
        <f>CONCATENATE(Table5[[#This Row],[CommodityID]]," / ",Table5[[#This Row],[Pesticide]])</f>
        <v>P0500060A / Fenpropathrin (RD)</v>
      </c>
      <c r="H746" s="60">
        <v>0.01</v>
      </c>
      <c r="I746" s="818">
        <v>1206</v>
      </c>
      <c r="J746" s="818">
        <v>0</v>
      </c>
      <c r="K746" s="818">
        <v>0</v>
      </c>
      <c r="L746" s="855"/>
      <c r="M746" s="855"/>
      <c r="N746" s="818">
        <v>0</v>
      </c>
      <c r="O746" s="855">
        <v>0.03</v>
      </c>
      <c r="P746" s="855">
        <v>1</v>
      </c>
      <c r="Q746" s="822"/>
      <c r="R746" s="818">
        <v>76</v>
      </c>
      <c r="S746" s="823">
        <f>VLOOKUP(Table5[[#This Row],[CommodityID]],Table9[],3,FALSE)</f>
        <v>9</v>
      </c>
      <c r="T746" s="823">
        <v>697</v>
      </c>
      <c r="U746" s="63" t="str">
        <f>IF(acute_input_data!$M758=0,"n.r.",IF(L746-M746&gt;0,"Y","N"))</f>
        <v>n.r.</v>
      </c>
      <c r="V746" s="818">
        <v>1</v>
      </c>
      <c r="W746" s="818"/>
      <c r="X746" s="818"/>
      <c r="Y746" s="824">
        <f t="shared" si="15"/>
        <v>0</v>
      </c>
      <c r="AA746" s="767"/>
      <c r="AF746" s="767"/>
      <c r="AG746" s="97"/>
      <c r="AH746" s="97"/>
      <c r="AI746" s="97"/>
    </row>
    <row r="747" spans="1:35" customFormat="1" ht="13.5" customHeight="1" x14ac:dyDescent="0.2">
      <c r="A747" s="830" t="str">
        <f>CONCATENATE(acute_input_data!$D747," / ",Table5[[#This Row],[code num]])</f>
        <v>Fenpropathrin (RD) / 500070</v>
      </c>
      <c r="B747" s="820" t="str">
        <f>LEFT(Table5[[#This Row],[CommodityID]],8)</f>
        <v>P0500070</v>
      </c>
      <c r="C747" s="831">
        <f>1*(RIGHT(Table5[[#This Row],[left 8 char]],7))</f>
        <v>500070</v>
      </c>
      <c r="D747" s="818" t="s">
        <v>1815</v>
      </c>
      <c r="E747" s="818" t="s">
        <v>886</v>
      </c>
      <c r="F747" s="818" t="s">
        <v>320</v>
      </c>
      <c r="G747" s="818" t="str">
        <f>CONCATENATE(Table5[[#This Row],[CommodityID]]," / ",Table5[[#This Row],[Pesticide]])</f>
        <v>P0500070A / Fenpropathrin (RD)</v>
      </c>
      <c r="H747" s="60">
        <v>0.01</v>
      </c>
      <c r="I747" s="818">
        <v>694</v>
      </c>
      <c r="J747" s="818">
        <v>0</v>
      </c>
      <c r="K747" s="818">
        <v>0</v>
      </c>
      <c r="L747" s="855"/>
      <c r="M747" s="855"/>
      <c r="N747" s="818">
        <v>0</v>
      </c>
      <c r="O747" s="855">
        <v>0.03</v>
      </c>
      <c r="P747" s="855">
        <v>1</v>
      </c>
      <c r="Q747" s="822"/>
      <c r="R747" s="818">
        <v>76</v>
      </c>
      <c r="S747" s="823">
        <f>VLOOKUP(Table5[[#This Row],[CommodityID]],Table9[],3,FALSE)</f>
        <v>10</v>
      </c>
      <c r="T747" s="823">
        <v>698</v>
      </c>
      <c r="U747" s="63" t="str">
        <f>IF(acute_input_data!$M759=0,"n.r.",IF(L747-M747&gt;0,"Y","N"))</f>
        <v>n.r.</v>
      </c>
      <c r="V747" s="818">
        <v>1</v>
      </c>
      <c r="W747" s="818"/>
      <c r="X747" s="818"/>
      <c r="Y747" s="824">
        <f t="shared" si="15"/>
        <v>0</v>
      </c>
      <c r="AA747" s="767"/>
      <c r="AF747" s="767"/>
    </row>
    <row r="748" spans="1:35" customFormat="1" ht="13.5" customHeight="1" x14ac:dyDescent="0.2">
      <c r="A748" s="830" t="str">
        <f>CONCATENATE(acute_input_data!$D748," / ",Table5[[#This Row],[code num]])</f>
        <v>Fenpropidin (RD) / 110020</v>
      </c>
      <c r="B748" s="820" t="str">
        <f>LEFT(Table5[[#This Row],[CommodityID]],8)</f>
        <v>P0110020</v>
      </c>
      <c r="C748" s="831">
        <f>1*(RIGHT(Table5[[#This Row],[left 8 char]],7))</f>
        <v>110020</v>
      </c>
      <c r="D748" s="818" t="s">
        <v>159</v>
      </c>
      <c r="E748" s="818" t="s">
        <v>877</v>
      </c>
      <c r="F748" s="818" t="s">
        <v>313</v>
      </c>
      <c r="G748" s="818" t="str">
        <f>CONCATENATE(Table5[[#This Row],[CommodityID]]," / ",Table5[[#This Row],[Pesticide]])</f>
        <v>P0110020A / Fenpropidin (RD)</v>
      </c>
      <c r="H748" s="60">
        <v>0.01</v>
      </c>
      <c r="I748" s="818">
        <v>1262</v>
      </c>
      <c r="J748" s="818">
        <v>0</v>
      </c>
      <c r="K748" s="818">
        <v>0</v>
      </c>
      <c r="L748" s="855"/>
      <c r="M748" s="855"/>
      <c r="N748" s="818">
        <v>0</v>
      </c>
      <c r="O748" s="855">
        <v>0.02</v>
      </c>
      <c r="P748" s="855">
        <v>1</v>
      </c>
      <c r="Q748" s="822"/>
      <c r="R748" s="818">
        <v>77</v>
      </c>
      <c r="S748" s="823">
        <f>VLOOKUP(Table5[[#This Row],[CommodityID]],Table9[],3,FALSE)</f>
        <v>1</v>
      </c>
      <c r="T748" s="823">
        <v>699</v>
      </c>
      <c r="U748" s="63" t="str">
        <f>IF(acute_input_data!$M760=0,"n.r.",IF(L748-M748&gt;0,"Y","N"))</f>
        <v>n.r.</v>
      </c>
      <c r="V748" s="818">
        <v>1</v>
      </c>
      <c r="W748" s="818"/>
      <c r="X748" s="818"/>
      <c r="Y748" s="824">
        <f t="shared" si="15"/>
        <v>0</v>
      </c>
      <c r="AA748" s="767"/>
      <c r="AF748" s="767"/>
    </row>
    <row r="749" spans="1:35" customFormat="1" ht="13.5" customHeight="1" x14ac:dyDescent="0.2">
      <c r="A749" s="830" t="str">
        <f>CONCATENATE(acute_input_data!$D749," / ",Table5[[#This Row],[code num]])</f>
        <v>Fenpropidin (RD) / 130020</v>
      </c>
      <c r="B749" s="820" t="str">
        <f>LEFT(Table5[[#This Row],[CommodityID]],8)</f>
        <v>P0130020</v>
      </c>
      <c r="C749" s="831">
        <f>1*(RIGHT(Table5[[#This Row],[left 8 char]],7))</f>
        <v>130020</v>
      </c>
      <c r="D749" s="818" t="s">
        <v>159</v>
      </c>
      <c r="E749" s="818" t="s">
        <v>878</v>
      </c>
      <c r="F749" s="818" t="s">
        <v>318</v>
      </c>
      <c r="G749" s="818" t="str">
        <f>CONCATENATE(Table5[[#This Row],[CommodityID]]," / ",Table5[[#This Row],[Pesticide]])</f>
        <v>P0130020A / Fenpropidin (RD)</v>
      </c>
      <c r="H749" s="60">
        <v>0.01</v>
      </c>
      <c r="I749" s="818">
        <v>1143</v>
      </c>
      <c r="J749" s="818">
        <v>0</v>
      </c>
      <c r="K749" s="818">
        <v>0</v>
      </c>
      <c r="L749" s="855"/>
      <c r="M749" s="855"/>
      <c r="N749" s="818">
        <v>0</v>
      </c>
      <c r="O749" s="855">
        <v>0.02</v>
      </c>
      <c r="P749" s="855">
        <v>1</v>
      </c>
      <c r="Q749" s="822"/>
      <c r="R749" s="818">
        <v>77</v>
      </c>
      <c r="S749" s="823">
        <f>VLOOKUP(Table5[[#This Row],[CommodityID]],Table9[],3,FALSE)</f>
        <v>2</v>
      </c>
      <c r="T749" s="823">
        <v>700</v>
      </c>
      <c r="U749" s="63" t="str">
        <f>IF(acute_input_data!$M761=0,"n.r.",IF(L749-M749&gt;0,"Y","N"))</f>
        <v>n.r.</v>
      </c>
      <c r="V749" s="818">
        <v>1</v>
      </c>
      <c r="W749" s="818"/>
      <c r="X749" s="818"/>
      <c r="Y749" s="824">
        <f t="shared" si="15"/>
        <v>0</v>
      </c>
      <c r="AA749" s="767"/>
      <c r="AF749" s="767"/>
    </row>
    <row r="750" spans="1:35" customFormat="1" ht="13.5" customHeight="1" x14ac:dyDescent="0.2">
      <c r="A750" s="830" t="str">
        <f>CONCATENATE(acute_input_data!$D750," / ",Table5[[#This Row],[code num]])</f>
        <v>Fenpropidin (RD) / 162010</v>
      </c>
      <c r="B750" s="820" t="str">
        <f>LEFT(Table5[[#This Row],[CommodityID]],8)</f>
        <v>P0162010</v>
      </c>
      <c r="C750" s="831">
        <f>1*(RIGHT(Table5[[#This Row],[left 8 char]],7))</f>
        <v>162010</v>
      </c>
      <c r="D750" s="818" t="s">
        <v>159</v>
      </c>
      <c r="E750" s="818" t="s">
        <v>879</v>
      </c>
      <c r="F750" s="818" t="s">
        <v>316</v>
      </c>
      <c r="G750" s="818" t="str">
        <f>CONCATENATE(Table5[[#This Row],[CommodityID]]," / ",Table5[[#This Row],[Pesticide]])</f>
        <v>P0162010A / Fenpropidin (RD)</v>
      </c>
      <c r="H750" s="60">
        <v>0.01</v>
      </c>
      <c r="I750" s="818">
        <v>802</v>
      </c>
      <c r="J750" s="818">
        <v>0</v>
      </c>
      <c r="K750" s="818">
        <v>0</v>
      </c>
      <c r="L750" s="855"/>
      <c r="M750" s="855"/>
      <c r="N750" s="818">
        <v>0</v>
      </c>
      <c r="O750" s="855">
        <v>0.02</v>
      </c>
      <c r="P750" s="855">
        <v>1</v>
      </c>
      <c r="Q750" s="822"/>
      <c r="R750" s="818">
        <v>77</v>
      </c>
      <c r="S750" s="823">
        <f>VLOOKUP(Table5[[#This Row],[CommodityID]],Table9[],3,FALSE)</f>
        <v>3</v>
      </c>
      <c r="T750" s="823">
        <v>701</v>
      </c>
      <c r="U750" s="63" t="str">
        <f>IF(acute_input_data!$M762=0,"n.r.",IF(L750-M750&gt;0,"Y","N"))</f>
        <v>n.r.</v>
      </c>
      <c r="V750" s="818">
        <v>1</v>
      </c>
      <c r="W750" s="818"/>
      <c r="X750" s="818"/>
      <c r="Y750" s="824">
        <f t="shared" si="15"/>
        <v>0</v>
      </c>
      <c r="AA750" s="767"/>
      <c r="AF750" s="767"/>
    </row>
    <row r="751" spans="1:35" customFormat="1" ht="13.5" customHeight="1" x14ac:dyDescent="0.2">
      <c r="A751" s="830" t="str">
        <f>CONCATENATE(acute_input_data!$D751," / ",Table5[[#This Row],[code num]])</f>
        <v>Fenpropidin (RD) / 211000</v>
      </c>
      <c r="B751" s="820" t="str">
        <f>LEFT(Table5[[#This Row],[CommodityID]],8)</f>
        <v>P0211000</v>
      </c>
      <c r="C751" s="831">
        <f>1*(RIGHT(Table5[[#This Row],[left 8 char]],7))</f>
        <v>211000</v>
      </c>
      <c r="D751" s="818" t="s">
        <v>159</v>
      </c>
      <c r="E751" s="818" t="s">
        <v>880</v>
      </c>
      <c r="F751" s="818" t="s">
        <v>319</v>
      </c>
      <c r="G751" s="818" t="str">
        <f>CONCATENATE(Table5[[#This Row],[CommodityID]]," / ",Table5[[#This Row],[Pesticide]])</f>
        <v>P0211000A / Fenpropidin (RD)</v>
      </c>
      <c r="H751" s="60">
        <v>0.01</v>
      </c>
      <c r="I751" s="818">
        <v>1523</v>
      </c>
      <c r="J751" s="818">
        <v>0</v>
      </c>
      <c r="K751" s="818">
        <v>0</v>
      </c>
      <c r="L751" s="855"/>
      <c r="M751" s="855"/>
      <c r="N751" s="818">
        <v>0</v>
      </c>
      <c r="O751" s="855">
        <v>0.02</v>
      </c>
      <c r="P751" s="855">
        <v>1</v>
      </c>
      <c r="Q751" s="822"/>
      <c r="R751" s="818">
        <v>77</v>
      </c>
      <c r="S751" s="823">
        <f>VLOOKUP(Table5[[#This Row],[CommodityID]],Table9[],3,FALSE)</f>
        <v>4</v>
      </c>
      <c r="T751" s="823">
        <v>702</v>
      </c>
      <c r="U751" s="833" t="str">
        <f>IF(acute_input_data!$M763=0,"n.r.",IF(L751-M751&gt;0,"Y","N"))</f>
        <v>n.r.</v>
      </c>
      <c r="V751" s="824"/>
      <c r="W751" s="824"/>
      <c r="X751" s="824"/>
      <c r="Y751" s="824">
        <f t="shared" si="15"/>
        <v>0</v>
      </c>
      <c r="AA751" s="767"/>
      <c r="AF751" s="767"/>
    </row>
    <row r="752" spans="1:35" customFormat="1" ht="13.5" customHeight="1" x14ac:dyDescent="0.2">
      <c r="A752" s="830" t="str">
        <f>CONCATENATE(acute_input_data!$D752," / ",Table5[[#This Row],[code num]])</f>
        <v>Fenpropidin (RD) / 213020</v>
      </c>
      <c r="B752" s="820" t="str">
        <f>LEFT(Table5[[#This Row],[CommodityID]],8)</f>
        <v>P0213020</v>
      </c>
      <c r="C752" s="831">
        <f>1*(RIGHT(Table5[[#This Row],[left 8 char]],7))</f>
        <v>213020</v>
      </c>
      <c r="D752" s="818" t="s">
        <v>159</v>
      </c>
      <c r="E752" s="818" t="s">
        <v>881</v>
      </c>
      <c r="F752" s="818" t="s">
        <v>315</v>
      </c>
      <c r="G752" s="818" t="str">
        <f>CONCATENATE(Table5[[#This Row],[CommodityID]]," / ",Table5[[#This Row],[Pesticide]])</f>
        <v>P0213020A / Fenpropidin (RD)</v>
      </c>
      <c r="H752" s="60">
        <v>0.01</v>
      </c>
      <c r="I752" s="818">
        <v>1247</v>
      </c>
      <c r="J752" s="818">
        <v>0</v>
      </c>
      <c r="K752" s="818">
        <v>0</v>
      </c>
      <c r="L752" s="855"/>
      <c r="M752" s="855"/>
      <c r="N752" s="818">
        <v>0</v>
      </c>
      <c r="O752" s="855">
        <v>0.02</v>
      </c>
      <c r="P752" s="855">
        <v>1</v>
      </c>
      <c r="Q752" s="822"/>
      <c r="R752" s="818">
        <v>77</v>
      </c>
      <c r="S752" s="823">
        <f>VLOOKUP(Table5[[#This Row],[CommodityID]],Table9[],3,FALSE)</f>
        <v>5</v>
      </c>
      <c r="T752" s="823">
        <v>703</v>
      </c>
      <c r="U752" s="63" t="str">
        <f>IF(acute_input_data!$M764=0,"n.r.",IF(L752-M752&gt;0,"Y","N"))</f>
        <v>n.r.</v>
      </c>
      <c r="V752" s="818">
        <v>1</v>
      </c>
      <c r="W752" s="818"/>
      <c r="X752" s="818"/>
      <c r="Y752" s="824">
        <f t="shared" si="15"/>
        <v>0</v>
      </c>
      <c r="AA752" s="767"/>
      <c r="AF752" s="767"/>
    </row>
    <row r="753" spans="1:35" customFormat="1" ht="13.5" customHeight="1" x14ac:dyDescent="0.2">
      <c r="A753" s="830" t="str">
        <f>CONCATENATE(acute_input_data!$D753," / ",Table5[[#This Row],[code num]])</f>
        <v>Fenpropidin (RD) / 220020</v>
      </c>
      <c r="B753" s="820" t="str">
        <f>LEFT(Table5[[#This Row],[CommodityID]],8)</f>
        <v>P0220020</v>
      </c>
      <c r="C753" s="831">
        <f>1*(RIGHT(Table5[[#This Row],[left 8 char]],7))</f>
        <v>220020</v>
      </c>
      <c r="D753" s="818" t="s">
        <v>159</v>
      </c>
      <c r="E753" s="818" t="s">
        <v>882</v>
      </c>
      <c r="F753" s="818" t="s">
        <v>317</v>
      </c>
      <c r="G753" s="818" t="str">
        <f>CONCATENATE(Table5[[#This Row],[CommodityID]]," / ",Table5[[#This Row],[Pesticide]])</f>
        <v>P0220020A / Fenpropidin (RD)</v>
      </c>
      <c r="H753" s="60">
        <v>0.01</v>
      </c>
      <c r="I753" s="818">
        <v>814</v>
      </c>
      <c r="J753" s="818">
        <v>0</v>
      </c>
      <c r="K753" s="818">
        <v>0</v>
      </c>
      <c r="L753" s="855"/>
      <c r="M753" s="855"/>
      <c r="N753" s="818">
        <v>0</v>
      </c>
      <c r="O753" s="855">
        <v>0.02</v>
      </c>
      <c r="P753" s="855">
        <v>1</v>
      </c>
      <c r="Q753" s="822"/>
      <c r="R753" s="818">
        <v>77</v>
      </c>
      <c r="S753" s="823">
        <f>VLOOKUP(Table5[[#This Row],[CommodityID]],Table9[],3,FALSE)</f>
        <v>6</v>
      </c>
      <c r="T753" s="823">
        <v>704</v>
      </c>
      <c r="U753" s="63" t="str">
        <f>IF(acute_input_data!$M765=0,"n.r.",IF(L753-M753&gt;0,"Y","N"))</f>
        <v>n.r.</v>
      </c>
      <c r="V753" s="818">
        <v>1</v>
      </c>
      <c r="W753" s="818"/>
      <c r="X753" s="818"/>
      <c r="Y753" s="824">
        <f t="shared" si="15"/>
        <v>0</v>
      </c>
      <c r="AA753" s="767"/>
      <c r="AF753" s="767"/>
    </row>
    <row r="754" spans="1:35" customFormat="1" ht="13.5" customHeight="1" x14ac:dyDescent="0.2">
      <c r="A754" s="830" t="str">
        <f>CONCATENATE(acute_input_data!$D754," / ",Table5[[#This Row],[code num]])</f>
        <v>Fenpropidin (RD) / 241020</v>
      </c>
      <c r="B754" s="820" t="str">
        <f>LEFT(Table5[[#This Row],[CommodityID]],8)</f>
        <v>P0241020</v>
      </c>
      <c r="C754" s="831">
        <f>1*(RIGHT(Table5[[#This Row],[left 8 char]],7))</f>
        <v>241020</v>
      </c>
      <c r="D754" s="818" t="s">
        <v>159</v>
      </c>
      <c r="E754" s="818" t="s">
        <v>883</v>
      </c>
      <c r="F754" s="818" t="s">
        <v>312</v>
      </c>
      <c r="G754" s="818" t="str">
        <f>CONCATENATE(Table5[[#This Row],[CommodityID]]," / ",Table5[[#This Row],[Pesticide]])</f>
        <v>P0241020A / Fenpropidin (RD)</v>
      </c>
      <c r="H754" s="60">
        <v>0.01</v>
      </c>
      <c r="I754" s="818">
        <v>759</v>
      </c>
      <c r="J754" s="818">
        <v>0</v>
      </c>
      <c r="K754" s="818">
        <v>0</v>
      </c>
      <c r="L754" s="855"/>
      <c r="M754" s="855"/>
      <c r="N754" s="818">
        <v>0</v>
      </c>
      <c r="O754" s="855">
        <v>0.02</v>
      </c>
      <c r="P754" s="855">
        <v>1</v>
      </c>
      <c r="Q754" s="822"/>
      <c r="R754" s="818">
        <v>77</v>
      </c>
      <c r="S754" s="823">
        <f>VLOOKUP(Table5[[#This Row],[CommodityID]],Table9[],3,FALSE)</f>
        <v>7</v>
      </c>
      <c r="T754" s="823">
        <v>705</v>
      </c>
      <c r="U754" s="63" t="str">
        <f>IF(acute_input_data!$M766=0,"n.r.",IF(L754-M754&gt;0,"Y","N"))</f>
        <v>n.r.</v>
      </c>
      <c r="V754" s="818">
        <v>1</v>
      </c>
      <c r="W754" s="818"/>
      <c r="X754" s="818"/>
      <c r="Y754" s="824">
        <f t="shared" ref="Y754:Y817" si="16">SUM(J754:K754)</f>
        <v>0</v>
      </c>
      <c r="AA754" s="767"/>
      <c r="AF754" s="767"/>
    </row>
    <row r="755" spans="1:35" customFormat="1" ht="13.5" customHeight="1" x14ac:dyDescent="0.2">
      <c r="A755" s="830" t="str">
        <f>CONCATENATE(acute_input_data!$D755," / ",Table5[[#This Row],[code num]])</f>
        <v>Fenpropidin (RD) / 300010</v>
      </c>
      <c r="B755" s="820" t="str">
        <f>LEFT(Table5[[#This Row],[CommodityID]],8)</f>
        <v>P0300010</v>
      </c>
      <c r="C755" s="831">
        <f>1*(RIGHT(Table5[[#This Row],[left 8 char]],7))</f>
        <v>300010</v>
      </c>
      <c r="D755" s="818" t="s">
        <v>159</v>
      </c>
      <c r="E755" s="818" t="s">
        <v>884</v>
      </c>
      <c r="F755" s="818" t="s">
        <v>311</v>
      </c>
      <c r="G755" s="818" t="str">
        <f>CONCATENATE(Table5[[#This Row],[CommodityID]]," / ",Table5[[#This Row],[Pesticide]])</f>
        <v>P0300010A / Fenpropidin (RD)</v>
      </c>
      <c r="H755" s="60">
        <v>0.01</v>
      </c>
      <c r="I755" s="818">
        <v>648</v>
      </c>
      <c r="J755" s="818">
        <v>0</v>
      </c>
      <c r="K755" s="818">
        <v>0</v>
      </c>
      <c r="L755" s="855"/>
      <c r="M755" s="855"/>
      <c r="N755" s="818">
        <v>0</v>
      </c>
      <c r="O755" s="855">
        <v>0.02</v>
      </c>
      <c r="P755" s="855">
        <v>1</v>
      </c>
      <c r="Q755" s="822"/>
      <c r="R755" s="818">
        <v>77</v>
      </c>
      <c r="S755" s="823">
        <f>VLOOKUP(Table5[[#This Row],[CommodityID]],Table9[],3,FALSE)</f>
        <v>8</v>
      </c>
      <c r="T755" s="823">
        <v>706</v>
      </c>
      <c r="U755" s="63" t="str">
        <f>IF(acute_input_data!$M767=0,"n.r.",IF(L755-M755&gt;0,"Y","N"))</f>
        <v>n.r.</v>
      </c>
      <c r="V755" s="818">
        <v>1</v>
      </c>
      <c r="W755" s="818"/>
      <c r="X755" s="818"/>
      <c r="Y755" s="824">
        <f t="shared" si="16"/>
        <v>0</v>
      </c>
      <c r="AA755" s="767"/>
      <c r="AF755" s="767"/>
    </row>
    <row r="756" spans="1:35" customFormat="1" ht="13.5" customHeight="1" x14ac:dyDescent="0.2">
      <c r="A756" s="830" t="str">
        <f>CONCATENATE(acute_input_data!$D756," / ",Table5[[#This Row],[code num]])</f>
        <v>Fenpropidin (RD) / 500060</v>
      </c>
      <c r="B756" s="820" t="str">
        <f>LEFT(Table5[[#This Row],[CommodityID]],8)</f>
        <v>P0500060</v>
      </c>
      <c r="C756" s="831">
        <f>1*(RIGHT(Table5[[#This Row],[left 8 char]],7))</f>
        <v>500060</v>
      </c>
      <c r="D756" s="818" t="s">
        <v>159</v>
      </c>
      <c r="E756" s="818" t="s">
        <v>885</v>
      </c>
      <c r="F756" s="818" t="s">
        <v>314</v>
      </c>
      <c r="G756" s="818" t="str">
        <f>CONCATENATE(Table5[[#This Row],[CommodityID]]," / ",Table5[[#This Row],[Pesticide]])</f>
        <v>P0500060A / Fenpropidin (RD)</v>
      </c>
      <c r="H756" s="60">
        <v>0.01</v>
      </c>
      <c r="I756" s="818">
        <v>876</v>
      </c>
      <c r="J756" s="818">
        <v>0</v>
      </c>
      <c r="K756" s="818">
        <v>0</v>
      </c>
      <c r="L756" s="855"/>
      <c r="M756" s="855"/>
      <c r="N756" s="818">
        <v>0</v>
      </c>
      <c r="O756" s="855">
        <v>0.02</v>
      </c>
      <c r="P756" s="855">
        <v>1</v>
      </c>
      <c r="Q756" s="822"/>
      <c r="R756" s="818">
        <v>77</v>
      </c>
      <c r="S756" s="823">
        <f>VLOOKUP(Table5[[#This Row],[CommodityID]],Table9[],3,FALSE)</f>
        <v>9</v>
      </c>
      <c r="T756" s="823">
        <v>707</v>
      </c>
      <c r="U756" s="63" t="str">
        <f>IF(acute_input_data!$M768=0,"n.r.",IF(L756-M756&gt;0,"Y","N"))</f>
        <v>n.r.</v>
      </c>
      <c r="V756" s="818">
        <v>1</v>
      </c>
      <c r="W756" s="818"/>
      <c r="X756" s="818"/>
      <c r="Y756" s="824">
        <f t="shared" si="16"/>
        <v>0</v>
      </c>
      <c r="AA756" s="767"/>
      <c r="AF756" s="767"/>
    </row>
    <row r="757" spans="1:35" ht="13.5" customHeight="1" x14ac:dyDescent="0.2">
      <c r="A757" s="830" t="str">
        <f>CONCATENATE(acute_input_data!$D757," / ",Table5[[#This Row],[code num]])</f>
        <v>Fenpropidin (RD) / 500070</v>
      </c>
      <c r="B757" s="820" t="str">
        <f>LEFT(Table5[[#This Row],[CommodityID]],8)</f>
        <v>P0500070</v>
      </c>
      <c r="C757" s="831">
        <f>1*(RIGHT(Table5[[#This Row],[left 8 char]],7))</f>
        <v>500070</v>
      </c>
      <c r="D757" s="818" t="s">
        <v>159</v>
      </c>
      <c r="E757" s="818" t="s">
        <v>886</v>
      </c>
      <c r="F757" s="818" t="s">
        <v>320</v>
      </c>
      <c r="G757" s="818" t="str">
        <f>CONCATENATE(Table5[[#This Row],[CommodityID]]," / ",Table5[[#This Row],[Pesticide]])</f>
        <v>P0500070A / Fenpropidin (RD)</v>
      </c>
      <c r="H757" s="855">
        <v>0.1</v>
      </c>
      <c r="I757" s="818">
        <v>503</v>
      </c>
      <c r="J757" s="818">
        <v>0</v>
      </c>
      <c r="K757" s="818">
        <v>0</v>
      </c>
      <c r="L757" s="855"/>
      <c r="M757" s="855"/>
      <c r="N757" s="818">
        <v>0</v>
      </c>
      <c r="O757" s="855">
        <v>0.02</v>
      </c>
      <c r="P757" s="855">
        <v>1</v>
      </c>
      <c r="Q757" s="822"/>
      <c r="R757" s="818">
        <v>77</v>
      </c>
      <c r="S757" s="823">
        <f>VLOOKUP(Table5[[#This Row],[CommodityID]],Table9[],3,FALSE)</f>
        <v>10</v>
      </c>
      <c r="T757" s="823">
        <v>708</v>
      </c>
      <c r="U757" s="833" t="str">
        <f>IF(acute_input_data!$M769=0,"n.r.",IF(L757-M757&gt;0,"Y","N"))</f>
        <v>n.r.</v>
      </c>
      <c r="V757" s="824"/>
      <c r="W757" s="824"/>
      <c r="X757" s="825"/>
      <c r="Y757" s="825">
        <f t="shared" si="16"/>
        <v>0</v>
      </c>
      <c r="AG757"/>
      <c r="AH757"/>
      <c r="AI757"/>
    </row>
    <row r="758" spans="1:35" ht="13.5" customHeight="1" x14ac:dyDescent="0.2">
      <c r="A758" s="830" t="str">
        <f>CONCATENATE(acute_input_data!$D758," / ",Table5[[#This Row],[code num]])</f>
        <v>Fenpropimorph (RD) / 110020</v>
      </c>
      <c r="B758" s="820" t="str">
        <f>LEFT(Table5[[#This Row],[CommodityID]],8)</f>
        <v>P0110020</v>
      </c>
      <c r="C758" s="831">
        <f>1*(RIGHT(Table5[[#This Row],[left 8 char]],7))</f>
        <v>110020</v>
      </c>
      <c r="D758" s="818" t="s">
        <v>162</v>
      </c>
      <c r="E758" s="818" t="s">
        <v>877</v>
      </c>
      <c r="F758" s="818" t="s">
        <v>313</v>
      </c>
      <c r="G758" s="818" t="str">
        <f>CONCATENATE(Table5[[#This Row],[CommodityID]]," / ",Table5[[#This Row],[Pesticide]])</f>
        <v>P0110020A / Fenpropimorph (RD)</v>
      </c>
      <c r="H758" s="60">
        <v>0.01</v>
      </c>
      <c r="I758" s="818">
        <v>1642</v>
      </c>
      <c r="J758" s="818">
        <v>0</v>
      </c>
      <c r="K758" s="818">
        <v>0</v>
      </c>
      <c r="L758" s="855"/>
      <c r="M758" s="855"/>
      <c r="N758" s="818">
        <v>0</v>
      </c>
      <c r="O758" s="855">
        <v>0.03</v>
      </c>
      <c r="P758" s="855">
        <v>1</v>
      </c>
      <c r="Q758" s="822"/>
      <c r="R758" s="818">
        <v>78</v>
      </c>
      <c r="S758" s="823">
        <f>VLOOKUP(Table5[[#This Row],[CommodityID]],Table9[],3,FALSE)</f>
        <v>1</v>
      </c>
      <c r="T758" s="823">
        <v>709</v>
      </c>
      <c r="U758" s="63" t="str">
        <f>IF(acute_input_data!$M770=0,"n.r.",IF(L758-M758&gt;0,"Y","N"))</f>
        <v>n.r.</v>
      </c>
      <c r="V758" s="818">
        <v>1</v>
      </c>
      <c r="W758" s="818"/>
      <c r="X758" s="818"/>
      <c r="Y758" s="824">
        <f t="shared" si="16"/>
        <v>0</v>
      </c>
    </row>
    <row r="759" spans="1:35" ht="13.5" customHeight="1" x14ac:dyDescent="0.2">
      <c r="A759" s="830" t="str">
        <f>CONCATENATE(acute_input_data!$D759," / ",Table5[[#This Row],[code num]])</f>
        <v>Fenpropimorph (RD) / 130020</v>
      </c>
      <c r="B759" s="820" t="str">
        <f>LEFT(Table5[[#This Row],[CommodityID]],8)</f>
        <v>P0130020</v>
      </c>
      <c r="C759" s="831">
        <f>1*(RIGHT(Table5[[#This Row],[left 8 char]],7))</f>
        <v>130020</v>
      </c>
      <c r="D759" s="818" t="s">
        <v>162</v>
      </c>
      <c r="E759" s="818" t="s">
        <v>878</v>
      </c>
      <c r="F759" s="818" t="s">
        <v>318</v>
      </c>
      <c r="G759" s="818" t="str">
        <f>CONCATENATE(Table5[[#This Row],[CommodityID]]," / ",Table5[[#This Row],[Pesticide]])</f>
        <v>P0130020A / Fenpropimorph (RD)</v>
      </c>
      <c r="H759" s="60">
        <v>0.01</v>
      </c>
      <c r="I759" s="818">
        <v>1537</v>
      </c>
      <c r="J759" s="818">
        <v>0</v>
      </c>
      <c r="K759" s="818">
        <v>0</v>
      </c>
      <c r="L759" s="855"/>
      <c r="M759" s="855"/>
      <c r="N759" s="818">
        <v>0</v>
      </c>
      <c r="O759" s="855">
        <v>0.03</v>
      </c>
      <c r="P759" s="855">
        <v>1</v>
      </c>
      <c r="Q759" s="822"/>
      <c r="R759" s="818">
        <v>78</v>
      </c>
      <c r="S759" s="823">
        <f>VLOOKUP(Table5[[#This Row],[CommodityID]],Table9[],3,FALSE)</f>
        <v>2</v>
      </c>
      <c r="T759" s="823">
        <v>710</v>
      </c>
      <c r="U759" s="63" t="str">
        <f>IF(acute_input_data!$M771=0,"n.r.",IF(L759-M759&gt;0,"Y","N"))</f>
        <v>n.r.</v>
      </c>
      <c r="V759" s="818">
        <v>1</v>
      </c>
      <c r="W759" s="818"/>
      <c r="X759" s="818"/>
      <c r="Y759" s="824">
        <f t="shared" si="16"/>
        <v>0</v>
      </c>
    </row>
    <row r="760" spans="1:35" ht="13.5" customHeight="1" x14ac:dyDescent="0.2">
      <c r="A760" s="830" t="str">
        <f>CONCATENATE(acute_input_data!$D760," / ",Table5[[#This Row],[code num]])</f>
        <v>Fenpropimorph (RD) / 162010</v>
      </c>
      <c r="B760" s="820" t="str">
        <f>LEFT(Table5[[#This Row],[CommodityID]],8)</f>
        <v>P0162010</v>
      </c>
      <c r="C760" s="831">
        <f>1*(RIGHT(Table5[[#This Row],[left 8 char]],7))</f>
        <v>162010</v>
      </c>
      <c r="D760" s="818" t="s">
        <v>162</v>
      </c>
      <c r="E760" s="818" t="s">
        <v>879</v>
      </c>
      <c r="F760" s="818" t="s">
        <v>316</v>
      </c>
      <c r="G760" s="818" t="str">
        <f>CONCATENATE(Table5[[#This Row],[CommodityID]]," / ",Table5[[#This Row],[Pesticide]])</f>
        <v>P0162010A / Fenpropimorph (RD)</v>
      </c>
      <c r="H760" s="60">
        <v>0.01</v>
      </c>
      <c r="I760" s="818">
        <v>989</v>
      </c>
      <c r="J760" s="818">
        <v>0</v>
      </c>
      <c r="K760" s="818">
        <v>0</v>
      </c>
      <c r="L760" s="855"/>
      <c r="M760" s="855"/>
      <c r="N760" s="818">
        <v>0</v>
      </c>
      <c r="O760" s="855">
        <v>0.03</v>
      </c>
      <c r="P760" s="855">
        <v>1</v>
      </c>
      <c r="Q760" s="822"/>
      <c r="R760" s="818">
        <v>78</v>
      </c>
      <c r="S760" s="823">
        <f>VLOOKUP(Table5[[#This Row],[CommodityID]],Table9[],3,FALSE)</f>
        <v>3</v>
      </c>
      <c r="T760" s="823">
        <v>711</v>
      </c>
      <c r="U760" s="63" t="str">
        <f>IF(acute_input_data!$M772=0,"n.r.",IF(L760-M760&gt;0,"Y","N"))</f>
        <v>n.r.</v>
      </c>
      <c r="V760" s="818">
        <v>1</v>
      </c>
      <c r="W760" s="818"/>
      <c r="X760" s="818"/>
      <c r="Y760" s="824">
        <f t="shared" si="16"/>
        <v>0</v>
      </c>
    </row>
    <row r="761" spans="1:35" ht="13.5" customHeight="1" x14ac:dyDescent="0.2">
      <c r="A761" s="830" t="str">
        <f>CONCATENATE(acute_input_data!$D761," / ",Table5[[#This Row],[code num]])</f>
        <v>Fenpropimorph (RD) / 211000</v>
      </c>
      <c r="B761" s="820" t="str">
        <f>LEFT(Table5[[#This Row],[CommodityID]],8)</f>
        <v>P0211000</v>
      </c>
      <c r="C761" s="831">
        <f>1*(RIGHT(Table5[[#This Row],[left 8 char]],7))</f>
        <v>211000</v>
      </c>
      <c r="D761" s="818" t="s">
        <v>162</v>
      </c>
      <c r="E761" s="818" t="s">
        <v>880</v>
      </c>
      <c r="F761" s="818" t="s">
        <v>319</v>
      </c>
      <c r="G761" s="818" t="str">
        <f>CONCATENATE(Table5[[#This Row],[CommodityID]]," / ",Table5[[#This Row],[Pesticide]])</f>
        <v>P0211000A / Fenpropimorph (RD)</v>
      </c>
      <c r="H761" s="60">
        <v>0.01</v>
      </c>
      <c r="I761" s="818">
        <v>2233</v>
      </c>
      <c r="J761" s="818">
        <v>0</v>
      </c>
      <c r="K761" s="818">
        <v>0</v>
      </c>
      <c r="L761" s="855"/>
      <c r="M761" s="855"/>
      <c r="N761" s="818">
        <v>0</v>
      </c>
      <c r="O761" s="855">
        <v>0.03</v>
      </c>
      <c r="P761" s="855">
        <v>1</v>
      </c>
      <c r="Q761" s="822"/>
      <c r="R761" s="818">
        <v>78</v>
      </c>
      <c r="S761" s="823">
        <f>VLOOKUP(Table5[[#This Row],[CommodityID]],Table9[],3,FALSE)</f>
        <v>4</v>
      </c>
      <c r="T761" s="823">
        <v>712</v>
      </c>
      <c r="U761" s="63" t="str">
        <f>IF(acute_input_data!$M773=0,"n.r.",IF(L761-M761&gt;0,"Y","N"))</f>
        <v>n.r.</v>
      </c>
      <c r="V761" s="818">
        <v>1</v>
      </c>
      <c r="W761" s="818"/>
      <c r="X761" s="818"/>
      <c r="Y761" s="824">
        <f t="shared" si="16"/>
        <v>0</v>
      </c>
    </row>
    <row r="762" spans="1:35" ht="13.5" customHeight="1" x14ac:dyDescent="0.2">
      <c r="A762" s="830" t="str">
        <f>CONCATENATE(acute_input_data!$D762," / ",Table5[[#This Row],[code num]])</f>
        <v>Fenpropimorph (RD) / 213020</v>
      </c>
      <c r="B762" s="820" t="str">
        <f>LEFT(Table5[[#This Row],[CommodityID]],8)</f>
        <v>P0213020</v>
      </c>
      <c r="C762" s="831">
        <f>1*(RIGHT(Table5[[#This Row],[left 8 char]],7))</f>
        <v>213020</v>
      </c>
      <c r="D762" s="818" t="s">
        <v>162</v>
      </c>
      <c r="E762" s="818" t="s">
        <v>881</v>
      </c>
      <c r="F762" s="818" t="s">
        <v>315</v>
      </c>
      <c r="G762" s="818" t="str">
        <f>CONCATENATE(Table5[[#This Row],[CommodityID]]," / ",Table5[[#This Row],[Pesticide]])</f>
        <v>P0213020A / Fenpropimorph (RD)</v>
      </c>
      <c r="H762" s="60">
        <v>0.04</v>
      </c>
      <c r="I762" s="818">
        <v>1675</v>
      </c>
      <c r="J762" s="818">
        <v>0</v>
      </c>
      <c r="K762" s="818">
        <v>0</v>
      </c>
      <c r="L762" s="855"/>
      <c r="M762" s="855"/>
      <c r="N762" s="818">
        <v>0</v>
      </c>
      <c r="O762" s="855">
        <v>0.03</v>
      </c>
      <c r="P762" s="855">
        <v>1</v>
      </c>
      <c r="Q762" s="822"/>
      <c r="R762" s="818">
        <v>78</v>
      </c>
      <c r="S762" s="823">
        <f>VLOOKUP(Table5[[#This Row],[CommodityID]],Table9[],3,FALSE)</f>
        <v>5</v>
      </c>
      <c r="T762" s="823">
        <v>713</v>
      </c>
      <c r="U762" s="63" t="str">
        <f>IF(acute_input_data!$M774=0,"n.r.",IF(L762-M762&gt;0,"Y","N"))</f>
        <v>n.r.</v>
      </c>
      <c r="V762" s="818">
        <v>1</v>
      </c>
      <c r="W762" s="818"/>
      <c r="X762" s="818"/>
      <c r="Y762" s="824">
        <f t="shared" si="16"/>
        <v>0</v>
      </c>
    </row>
    <row r="763" spans="1:35" ht="13.5" customHeight="1" x14ac:dyDescent="0.2">
      <c r="A763" s="830" t="str">
        <f>CONCATENATE(acute_input_data!$D763," / ",Table5[[#This Row],[code num]])</f>
        <v>Fenpropimorph (RD) / 220020</v>
      </c>
      <c r="B763" s="820" t="str">
        <f>LEFT(Table5[[#This Row],[CommodityID]],8)</f>
        <v>P0220020</v>
      </c>
      <c r="C763" s="831">
        <f>1*(RIGHT(Table5[[#This Row],[left 8 char]],7))</f>
        <v>220020</v>
      </c>
      <c r="D763" s="818" t="s">
        <v>162</v>
      </c>
      <c r="E763" s="818" t="s">
        <v>882</v>
      </c>
      <c r="F763" s="818" t="s">
        <v>317</v>
      </c>
      <c r="G763" s="818" t="str">
        <f>CONCATENATE(Table5[[#This Row],[CommodityID]]," / ",Table5[[#This Row],[Pesticide]])</f>
        <v>P0220020A / Fenpropimorph (RD)</v>
      </c>
      <c r="H763" s="60">
        <v>0.01</v>
      </c>
      <c r="I763" s="818">
        <v>1107</v>
      </c>
      <c r="J763" s="818">
        <v>0</v>
      </c>
      <c r="K763" s="818">
        <v>0</v>
      </c>
      <c r="L763" s="855"/>
      <c r="M763" s="855"/>
      <c r="N763" s="818">
        <v>0</v>
      </c>
      <c r="O763" s="855">
        <v>0.03</v>
      </c>
      <c r="P763" s="855">
        <v>1</v>
      </c>
      <c r="Q763" s="822"/>
      <c r="R763" s="818">
        <v>78</v>
      </c>
      <c r="S763" s="823">
        <f>VLOOKUP(Table5[[#This Row],[CommodityID]],Table9[],3,FALSE)</f>
        <v>6</v>
      </c>
      <c r="T763" s="823">
        <v>714</v>
      </c>
      <c r="U763" s="833" t="str">
        <f>IF(acute_input_data!$M775=0,"n.r.",IF(L763-M763&gt;0,"Y","N"))</f>
        <v>n.r.</v>
      </c>
      <c r="V763" s="824"/>
      <c r="W763" s="824"/>
      <c r="X763" s="824"/>
      <c r="Y763" s="824">
        <f t="shared" si="16"/>
        <v>0</v>
      </c>
    </row>
    <row r="764" spans="1:35" ht="13.5" customHeight="1" x14ac:dyDescent="0.2">
      <c r="A764" s="846" t="str">
        <f>CONCATENATE(acute_input_data!$D764," / ",Table5[[#This Row],[code num]])</f>
        <v>Fenpropimorph (RD) / 241020</v>
      </c>
      <c r="B764" s="820" t="str">
        <f>LEFT(Table5[[#This Row],[CommodityID]],8)</f>
        <v>P0241020</v>
      </c>
      <c r="C764" s="847">
        <f>1*(RIGHT(Table5[[#This Row],[left 8 char]],7))</f>
        <v>241020</v>
      </c>
      <c r="D764" s="818" t="s">
        <v>162</v>
      </c>
      <c r="E764" s="818" t="s">
        <v>883</v>
      </c>
      <c r="F764" s="818" t="s">
        <v>312</v>
      </c>
      <c r="G764" s="818" t="str">
        <f>CONCATENATE(Table5[[#This Row],[CommodityID]]," / ",Table5[[#This Row],[Pesticide]])</f>
        <v>P0241020A / Fenpropimorph (RD)</v>
      </c>
      <c r="H764" s="60">
        <v>0.01</v>
      </c>
      <c r="I764" s="818">
        <v>952</v>
      </c>
      <c r="J764" s="818">
        <v>0</v>
      </c>
      <c r="K764" s="818">
        <v>0</v>
      </c>
      <c r="L764" s="855"/>
      <c r="M764" s="855"/>
      <c r="N764" s="818">
        <v>0</v>
      </c>
      <c r="O764" s="855">
        <v>0.03</v>
      </c>
      <c r="P764" s="855">
        <v>1</v>
      </c>
      <c r="Q764" s="822"/>
      <c r="R764" s="818">
        <v>78</v>
      </c>
      <c r="S764" s="823">
        <f>VLOOKUP(Table5[[#This Row],[CommodityID]],Table9[],3,FALSE)</f>
        <v>7</v>
      </c>
      <c r="T764" s="823">
        <v>715</v>
      </c>
      <c r="U764" s="63" t="str">
        <f>IF(acute_input_data!$M776=0,"n.r.",IF(L764-M764&gt;0,"Y","N"))</f>
        <v>n.r.</v>
      </c>
      <c r="V764" s="818">
        <v>1</v>
      </c>
      <c r="W764" s="818"/>
      <c r="X764" s="818"/>
      <c r="Y764" s="824">
        <f t="shared" si="16"/>
        <v>0</v>
      </c>
    </row>
    <row r="765" spans="1:35" ht="13.5" customHeight="1" x14ac:dyDescent="0.2">
      <c r="A765" s="846" t="str">
        <f>CONCATENATE(acute_input_data!$D765," / ",Table5[[#This Row],[code num]])</f>
        <v>Fenpropimorph (RD) / 300010</v>
      </c>
      <c r="B765" s="820" t="str">
        <f>LEFT(Table5[[#This Row],[CommodityID]],8)</f>
        <v>P0300010</v>
      </c>
      <c r="C765" s="847">
        <f>1*(RIGHT(Table5[[#This Row],[left 8 char]],7))</f>
        <v>300010</v>
      </c>
      <c r="D765" s="818" t="s">
        <v>162</v>
      </c>
      <c r="E765" s="818" t="s">
        <v>884</v>
      </c>
      <c r="F765" s="818" t="s">
        <v>311</v>
      </c>
      <c r="G765" s="818" t="str">
        <f>CONCATENATE(Table5[[#This Row],[CommodityID]]," / ",Table5[[#This Row],[Pesticide]])</f>
        <v>P0300010A / Fenpropimorph (RD)</v>
      </c>
      <c r="H765" s="60">
        <v>0.01</v>
      </c>
      <c r="I765" s="818">
        <v>795</v>
      </c>
      <c r="J765" s="818">
        <v>0</v>
      </c>
      <c r="K765" s="818">
        <v>0</v>
      </c>
      <c r="L765" s="855"/>
      <c r="M765" s="855"/>
      <c r="N765" s="818">
        <v>0</v>
      </c>
      <c r="O765" s="855">
        <v>0.03</v>
      </c>
      <c r="P765" s="855">
        <v>1</v>
      </c>
      <c r="Q765" s="822"/>
      <c r="R765" s="818">
        <v>78</v>
      </c>
      <c r="S765" s="823">
        <f>VLOOKUP(Table5[[#This Row],[CommodityID]],Table9[],3,FALSE)</f>
        <v>8</v>
      </c>
      <c r="T765" s="823">
        <v>716</v>
      </c>
      <c r="U765" s="63" t="str">
        <f>IF(acute_input_data!$M777=0,"n.r.",IF(L765-M765&gt;0,"Y","N"))</f>
        <v>n.r.</v>
      </c>
      <c r="V765" s="818">
        <v>1</v>
      </c>
      <c r="W765" s="818"/>
      <c r="X765" s="818"/>
      <c r="Y765" s="824">
        <f t="shared" si="16"/>
        <v>0</v>
      </c>
    </row>
    <row r="766" spans="1:35" ht="13.5" customHeight="1" x14ac:dyDescent="0.2">
      <c r="A766" s="848" t="str">
        <f>CONCATENATE(acute_input_data!$D766," / ",Table5[[#This Row],[code num]])</f>
        <v>Fenpropimorph (RD) / 500060</v>
      </c>
      <c r="B766" s="820" t="str">
        <f>LEFT(Table5[[#This Row],[CommodityID]],8)</f>
        <v>P0500060</v>
      </c>
      <c r="C766" s="847">
        <f>1*(RIGHT(Table5[[#This Row],[left 8 char]],7))</f>
        <v>500060</v>
      </c>
      <c r="D766" s="818" t="s">
        <v>162</v>
      </c>
      <c r="E766" s="818" t="s">
        <v>885</v>
      </c>
      <c r="F766" s="818" t="s">
        <v>314</v>
      </c>
      <c r="G766" s="818" t="str">
        <f>CONCATENATE(Table5[[#This Row],[CommodityID]]," / ",Table5[[#This Row],[Pesticide]])</f>
        <v>P0500060A / Fenpropimorph (RD)</v>
      </c>
      <c r="H766" s="60">
        <v>0.01</v>
      </c>
      <c r="I766" s="818">
        <v>1256</v>
      </c>
      <c r="J766" s="818">
        <v>0</v>
      </c>
      <c r="K766" s="818">
        <v>0</v>
      </c>
      <c r="L766" s="855"/>
      <c r="M766" s="855"/>
      <c r="N766" s="818">
        <v>0</v>
      </c>
      <c r="O766" s="855">
        <v>0.03</v>
      </c>
      <c r="P766" s="855">
        <v>1</v>
      </c>
      <c r="Q766" s="822"/>
      <c r="R766" s="818">
        <v>78</v>
      </c>
      <c r="S766" s="823">
        <f>VLOOKUP(Table5[[#This Row],[CommodityID]],Table9[],3,FALSE)</f>
        <v>9</v>
      </c>
      <c r="T766" s="823">
        <v>717</v>
      </c>
      <c r="U766" s="63" t="str">
        <f>IF(acute_input_data!$M778=0,"n.r.",IF(L766-M766&gt;0,"Y","N"))</f>
        <v>N</v>
      </c>
      <c r="V766" s="818">
        <v>1</v>
      </c>
      <c r="W766" s="818"/>
      <c r="X766" s="818"/>
      <c r="Y766" s="824">
        <f t="shared" si="16"/>
        <v>0</v>
      </c>
    </row>
    <row r="767" spans="1:35" ht="13.5" customHeight="1" x14ac:dyDescent="0.2">
      <c r="A767" s="846" t="str">
        <f>CONCATENATE(acute_input_data!$D767," / ",Table5[[#This Row],[code num]])</f>
        <v>Fenpropimorph (RD) / 500070</v>
      </c>
      <c r="B767" s="820" t="str">
        <f>LEFT(Table5[[#This Row],[CommodityID]],8)</f>
        <v>P0500070</v>
      </c>
      <c r="C767" s="847">
        <f>1*(RIGHT(Table5[[#This Row],[left 8 char]],7))</f>
        <v>500070</v>
      </c>
      <c r="D767" s="818" t="s">
        <v>162</v>
      </c>
      <c r="E767" s="818" t="s">
        <v>886</v>
      </c>
      <c r="F767" s="818" t="s">
        <v>320</v>
      </c>
      <c r="G767" s="818" t="str">
        <f>CONCATENATE(Table5[[#This Row],[CommodityID]]," / ",Table5[[#This Row],[Pesticide]])</f>
        <v>P0500070A / Fenpropimorph (RD)</v>
      </c>
      <c r="H767" s="855">
        <v>0.15</v>
      </c>
      <c r="I767" s="818">
        <v>679</v>
      </c>
      <c r="J767" s="818">
        <v>0</v>
      </c>
      <c r="K767" s="818">
        <v>0</v>
      </c>
      <c r="L767" s="855"/>
      <c r="M767" s="855"/>
      <c r="N767" s="818">
        <v>0</v>
      </c>
      <c r="O767" s="855">
        <v>0.03</v>
      </c>
      <c r="P767" s="855">
        <v>1</v>
      </c>
      <c r="Q767" s="822"/>
      <c r="R767" s="818">
        <v>78</v>
      </c>
      <c r="S767" s="823">
        <f>VLOOKUP(Table5[[#This Row],[CommodityID]],Table9[],3,FALSE)</f>
        <v>10</v>
      </c>
      <c r="T767" s="823">
        <v>718</v>
      </c>
      <c r="U767" s="63" t="str">
        <f>IF(acute_input_data!$M779=0,"n.r.",IF(L767-M767&gt;0,"Y","N"))</f>
        <v>N</v>
      </c>
      <c r="V767" s="818">
        <v>1</v>
      </c>
      <c r="W767" s="818"/>
      <c r="X767" s="818"/>
      <c r="Y767" s="824">
        <f t="shared" si="16"/>
        <v>0</v>
      </c>
    </row>
    <row r="768" spans="1:35" ht="13.5" customHeight="1" x14ac:dyDescent="0.2">
      <c r="A768" s="846" t="str">
        <f>CONCATENATE(acute_input_data!$D768," / ",Table5[[#This Row],[code num]])</f>
        <v>Fenpyrazamine (RD) / 110020</v>
      </c>
      <c r="B768" s="820" t="str">
        <f>LEFT(Table5[[#This Row],[CommodityID]],8)</f>
        <v>P0110020</v>
      </c>
      <c r="C768" s="847">
        <f>1*(RIGHT(Table5[[#This Row],[left 8 char]],7))</f>
        <v>110020</v>
      </c>
      <c r="D768" s="818" t="s">
        <v>1924</v>
      </c>
      <c r="E768" s="818" t="s">
        <v>877</v>
      </c>
      <c r="F768" s="818" t="s">
        <v>313</v>
      </c>
      <c r="G768" s="818" t="str">
        <f>CONCATENATE(Table5[[#This Row],[CommodityID]]," / ",Table5[[#This Row],[Pesticide]])</f>
        <v>P0110020A / Fenpyrazamine (RD)</v>
      </c>
      <c r="H768" s="60">
        <v>0.01</v>
      </c>
      <c r="I768" s="818">
        <v>1029</v>
      </c>
      <c r="J768" s="818">
        <v>0</v>
      </c>
      <c r="K768" s="818">
        <v>0</v>
      </c>
      <c r="L768" s="855"/>
      <c r="M768" s="855"/>
      <c r="N768" s="818">
        <v>0</v>
      </c>
      <c r="O768" s="855">
        <v>0.3</v>
      </c>
      <c r="P768" s="855">
        <v>1</v>
      </c>
      <c r="Q768" s="822"/>
      <c r="R768" s="818">
        <v>79</v>
      </c>
      <c r="S768" s="823">
        <f>VLOOKUP(Table5[[#This Row],[CommodityID]],Table9[],3,FALSE)</f>
        <v>1</v>
      </c>
      <c r="T768" s="823">
        <v>719</v>
      </c>
      <c r="U768" s="63" t="str">
        <f>IF(acute_input_data!$M780=0,"n.r.",IF(L768-M768&gt;0,"Y","N"))</f>
        <v>n.r.</v>
      </c>
      <c r="V768" s="818">
        <v>1</v>
      </c>
      <c r="W768" s="818"/>
      <c r="X768" s="818"/>
      <c r="Y768" s="824">
        <f t="shared" si="16"/>
        <v>0</v>
      </c>
    </row>
    <row r="769" spans="1:25" ht="13.5" customHeight="1" x14ac:dyDescent="0.2">
      <c r="A769" s="846" t="str">
        <f>CONCATENATE(acute_input_data!$D769," / ",Table5[[#This Row],[code num]])</f>
        <v>Fenpyrazamine (RD) / 130020</v>
      </c>
      <c r="B769" s="820" t="str">
        <f>LEFT(Table5[[#This Row],[CommodityID]],8)</f>
        <v>P0130020</v>
      </c>
      <c r="C769" s="847">
        <f>1*(RIGHT(Table5[[#This Row],[left 8 char]],7))</f>
        <v>130020</v>
      </c>
      <c r="D769" s="818" t="s">
        <v>1924</v>
      </c>
      <c r="E769" s="818" t="s">
        <v>878</v>
      </c>
      <c r="F769" s="818" t="s">
        <v>318</v>
      </c>
      <c r="G769" s="818" t="str">
        <f>CONCATENATE(Table5[[#This Row],[CommodityID]]," / ",Table5[[#This Row],[Pesticide]])</f>
        <v>P0130020A / Fenpyrazamine (RD)</v>
      </c>
      <c r="H769" s="60">
        <v>0.01</v>
      </c>
      <c r="I769" s="818">
        <v>1039</v>
      </c>
      <c r="J769" s="818">
        <v>0</v>
      </c>
      <c r="K769" s="818">
        <v>0</v>
      </c>
      <c r="L769" s="855"/>
      <c r="M769" s="855"/>
      <c r="N769" s="818">
        <v>0</v>
      </c>
      <c r="O769" s="855">
        <v>0.3</v>
      </c>
      <c r="P769" s="855">
        <v>1</v>
      </c>
      <c r="Q769" s="822"/>
      <c r="R769" s="818">
        <v>79</v>
      </c>
      <c r="S769" s="823">
        <f>VLOOKUP(Table5[[#This Row],[CommodityID]],Table9[],3,FALSE)</f>
        <v>2</v>
      </c>
      <c r="T769" s="823">
        <v>720</v>
      </c>
      <c r="U769" s="833" t="str">
        <f>IF(acute_input_data!$M781=0,"n.r.",IF(L769-M769&gt;0,"Y","N"))</f>
        <v>N</v>
      </c>
      <c r="V769" s="824"/>
      <c r="W769" s="824"/>
      <c r="X769" s="825"/>
      <c r="Y769" s="825">
        <f t="shared" si="16"/>
        <v>0</v>
      </c>
    </row>
    <row r="770" spans="1:25" ht="13.5" customHeight="1" x14ac:dyDescent="0.2">
      <c r="A770" s="846" t="str">
        <f>CONCATENATE(acute_input_data!$D770," / ",Table5[[#This Row],[code num]])</f>
        <v>Fenpyrazamine (RD) / 162010</v>
      </c>
      <c r="B770" s="820" t="str">
        <f>LEFT(Table5[[#This Row],[CommodityID]],8)</f>
        <v>P0162010</v>
      </c>
      <c r="C770" s="847">
        <f>1*(RIGHT(Table5[[#This Row],[left 8 char]],7))</f>
        <v>162010</v>
      </c>
      <c r="D770" s="818" t="s">
        <v>1924</v>
      </c>
      <c r="E770" s="818" t="s">
        <v>879</v>
      </c>
      <c r="F770" s="818" t="s">
        <v>316</v>
      </c>
      <c r="G770" s="818" t="str">
        <f>CONCATENATE(Table5[[#This Row],[CommodityID]]," / ",Table5[[#This Row],[Pesticide]])</f>
        <v>P0162010A / Fenpyrazamine (RD)</v>
      </c>
      <c r="H770" s="60">
        <v>0.01</v>
      </c>
      <c r="I770" s="818">
        <v>679</v>
      </c>
      <c r="J770" s="818">
        <v>0</v>
      </c>
      <c r="K770" s="818">
        <v>0</v>
      </c>
      <c r="L770" s="855"/>
      <c r="M770" s="855"/>
      <c r="N770" s="818">
        <v>0</v>
      </c>
      <c r="O770" s="855">
        <v>0.3</v>
      </c>
      <c r="P770" s="855">
        <v>1</v>
      </c>
      <c r="Q770" s="822"/>
      <c r="R770" s="818">
        <v>79</v>
      </c>
      <c r="S770" s="823">
        <f>VLOOKUP(Table5[[#This Row],[CommodityID]],Table9[],3,FALSE)</f>
        <v>3</v>
      </c>
      <c r="T770" s="823">
        <v>721</v>
      </c>
      <c r="U770" s="63" t="str">
        <f>IF(acute_input_data!$M782=0,"n.r.",IF(L770-M770&gt;0,"Y","N"))</f>
        <v>n.r.</v>
      </c>
      <c r="V770" s="818">
        <v>1</v>
      </c>
      <c r="W770" s="818"/>
      <c r="X770" s="818"/>
      <c r="Y770" s="824">
        <f t="shared" si="16"/>
        <v>0</v>
      </c>
    </row>
    <row r="771" spans="1:25" ht="13.5" customHeight="1" x14ac:dyDescent="0.2">
      <c r="A771" s="846" t="str">
        <f>CONCATENATE(acute_input_data!$D771," / ",Table5[[#This Row],[code num]])</f>
        <v>Fenpyrazamine (RD) / 211000</v>
      </c>
      <c r="B771" s="820" t="str">
        <f>LEFT(Table5[[#This Row],[CommodityID]],8)</f>
        <v>P0211000</v>
      </c>
      <c r="C771" s="847">
        <f>1*(RIGHT(Table5[[#This Row],[left 8 char]],7))</f>
        <v>211000</v>
      </c>
      <c r="D771" s="818" t="s">
        <v>1924</v>
      </c>
      <c r="E771" s="818" t="s">
        <v>880</v>
      </c>
      <c r="F771" s="818" t="s">
        <v>319</v>
      </c>
      <c r="G771" s="818" t="str">
        <f>CONCATENATE(Table5[[#This Row],[CommodityID]]," / ",Table5[[#This Row],[Pesticide]])</f>
        <v>P0211000A / Fenpyrazamine (RD)</v>
      </c>
      <c r="H771" s="60">
        <v>0.01</v>
      </c>
      <c r="I771" s="818">
        <v>1545</v>
      </c>
      <c r="J771" s="818">
        <v>0</v>
      </c>
      <c r="K771" s="818">
        <v>0</v>
      </c>
      <c r="L771" s="855"/>
      <c r="M771" s="855"/>
      <c r="N771" s="818">
        <v>0</v>
      </c>
      <c r="O771" s="855">
        <v>0.3</v>
      </c>
      <c r="P771" s="855">
        <v>1</v>
      </c>
      <c r="Q771" s="822"/>
      <c r="R771" s="818">
        <v>79</v>
      </c>
      <c r="S771" s="823">
        <f>VLOOKUP(Table5[[#This Row],[CommodityID]],Table9[],3,FALSE)</f>
        <v>4</v>
      </c>
      <c r="T771" s="823">
        <v>722</v>
      </c>
      <c r="U771" s="63" t="str">
        <f>IF(acute_input_data!$M783=0,"n.r.",IF(L771-M771&gt;0,"Y","N"))</f>
        <v>n.r.</v>
      </c>
      <c r="V771" s="818">
        <v>1</v>
      </c>
      <c r="W771" s="818"/>
      <c r="X771" s="818"/>
      <c r="Y771" s="824">
        <f t="shared" si="16"/>
        <v>0</v>
      </c>
    </row>
    <row r="772" spans="1:25" ht="13.5" customHeight="1" x14ac:dyDescent="0.2">
      <c r="A772" s="846" t="str">
        <f>CONCATENATE(acute_input_data!$D772," / ",Table5[[#This Row],[code num]])</f>
        <v>Fenpyrazamine (RD) / 213020</v>
      </c>
      <c r="B772" s="820" t="str">
        <f>LEFT(Table5[[#This Row],[CommodityID]],8)</f>
        <v>P0213020</v>
      </c>
      <c r="C772" s="847">
        <f>1*(RIGHT(Table5[[#This Row],[left 8 char]],7))</f>
        <v>213020</v>
      </c>
      <c r="D772" s="818" t="s">
        <v>1924</v>
      </c>
      <c r="E772" s="818" t="s">
        <v>881</v>
      </c>
      <c r="F772" s="818" t="s">
        <v>315</v>
      </c>
      <c r="G772" s="818" t="str">
        <f>CONCATENATE(Table5[[#This Row],[CommodityID]]," / ",Table5[[#This Row],[Pesticide]])</f>
        <v>P0213020A / Fenpyrazamine (RD)</v>
      </c>
      <c r="H772" s="60">
        <v>0.01</v>
      </c>
      <c r="I772" s="818">
        <v>1161</v>
      </c>
      <c r="J772" s="818">
        <v>0</v>
      </c>
      <c r="K772" s="818">
        <v>0</v>
      </c>
      <c r="L772" s="855"/>
      <c r="M772" s="855"/>
      <c r="N772" s="818">
        <v>0</v>
      </c>
      <c r="O772" s="855">
        <v>0.3</v>
      </c>
      <c r="P772" s="855">
        <v>1</v>
      </c>
      <c r="Q772" s="822"/>
      <c r="R772" s="818">
        <v>79</v>
      </c>
      <c r="S772" s="823">
        <f>VLOOKUP(Table5[[#This Row],[CommodityID]],Table9[],3,FALSE)</f>
        <v>5</v>
      </c>
      <c r="T772" s="823">
        <v>723</v>
      </c>
      <c r="U772" s="63" t="str">
        <f>IF(acute_input_data!$M784=0,"n.r.",IF(L772-M772&gt;0,"Y","N"))</f>
        <v>n.r.</v>
      </c>
      <c r="V772" s="818">
        <v>1</v>
      </c>
      <c r="W772" s="818"/>
      <c r="X772" s="818"/>
      <c r="Y772" s="824">
        <f t="shared" si="16"/>
        <v>0</v>
      </c>
    </row>
    <row r="773" spans="1:25" ht="13.5" customHeight="1" x14ac:dyDescent="0.2">
      <c r="A773" s="846" t="str">
        <f>CONCATENATE(acute_input_data!$D773," / ",Table5[[#This Row],[code num]])</f>
        <v>Fenpyrazamine (RD) / 220020</v>
      </c>
      <c r="B773" s="820" t="str">
        <f>LEFT(Table5[[#This Row],[CommodityID]],8)</f>
        <v>P0220020</v>
      </c>
      <c r="C773" s="847">
        <f>1*(RIGHT(Table5[[#This Row],[left 8 char]],7))</f>
        <v>220020</v>
      </c>
      <c r="D773" s="818" t="s">
        <v>1924</v>
      </c>
      <c r="E773" s="818" t="s">
        <v>882</v>
      </c>
      <c r="F773" s="818" t="s">
        <v>317</v>
      </c>
      <c r="G773" s="818" t="str">
        <f>CONCATENATE(Table5[[#This Row],[CommodityID]]," / ",Table5[[#This Row],[Pesticide]])</f>
        <v>P0220020A / Fenpyrazamine (RD)</v>
      </c>
      <c r="H773" s="60">
        <v>0.01</v>
      </c>
      <c r="I773" s="818">
        <v>729</v>
      </c>
      <c r="J773" s="818">
        <v>0</v>
      </c>
      <c r="K773" s="818">
        <v>0</v>
      </c>
      <c r="L773" s="855"/>
      <c r="M773" s="855"/>
      <c r="N773" s="818">
        <v>0</v>
      </c>
      <c r="O773" s="855">
        <v>0.3</v>
      </c>
      <c r="P773" s="855">
        <v>1</v>
      </c>
      <c r="Q773" s="822"/>
      <c r="R773" s="818">
        <v>79</v>
      </c>
      <c r="S773" s="823">
        <f>VLOOKUP(Table5[[#This Row],[CommodityID]],Table9[],3,FALSE)</f>
        <v>6</v>
      </c>
      <c r="T773" s="823">
        <v>724</v>
      </c>
      <c r="U773" s="63" t="str">
        <f>IF(acute_input_data!$M785=0,"n.r.",IF(L773-M773&gt;0,"Y","N"))</f>
        <v>n.r.</v>
      </c>
      <c r="V773" s="818">
        <v>1</v>
      </c>
      <c r="W773" s="818"/>
      <c r="X773" s="818"/>
      <c r="Y773" s="824">
        <f t="shared" si="16"/>
        <v>0</v>
      </c>
    </row>
    <row r="774" spans="1:25" ht="13.5" customHeight="1" x14ac:dyDescent="0.2">
      <c r="A774" s="846" t="str">
        <f>CONCATENATE(acute_input_data!$D774," / ",Table5[[#This Row],[code num]])</f>
        <v>Fenpyrazamine (RD) / 241020</v>
      </c>
      <c r="B774" s="820" t="str">
        <f>LEFT(Table5[[#This Row],[CommodityID]],8)</f>
        <v>P0241020</v>
      </c>
      <c r="C774" s="847">
        <f>1*(RIGHT(Table5[[#This Row],[left 8 char]],7))</f>
        <v>241020</v>
      </c>
      <c r="D774" s="818" t="s">
        <v>1924</v>
      </c>
      <c r="E774" s="818" t="s">
        <v>883</v>
      </c>
      <c r="F774" s="818" t="s">
        <v>312</v>
      </c>
      <c r="G774" s="818" t="str">
        <f>CONCATENATE(Table5[[#This Row],[CommodityID]]," / ",Table5[[#This Row],[Pesticide]])</f>
        <v>P0241020A / Fenpyrazamine (RD)</v>
      </c>
      <c r="H774" s="60">
        <v>0.01</v>
      </c>
      <c r="I774" s="818">
        <v>698</v>
      </c>
      <c r="J774" s="818">
        <v>0</v>
      </c>
      <c r="K774" s="818">
        <v>0</v>
      </c>
      <c r="L774" s="855"/>
      <c r="M774" s="855"/>
      <c r="N774" s="818">
        <v>0</v>
      </c>
      <c r="O774" s="855">
        <v>0.3</v>
      </c>
      <c r="P774" s="855">
        <v>1</v>
      </c>
      <c r="Q774" s="822"/>
      <c r="R774" s="818">
        <v>79</v>
      </c>
      <c r="S774" s="823">
        <f>VLOOKUP(Table5[[#This Row],[CommodityID]],Table9[],3,FALSE)</f>
        <v>7</v>
      </c>
      <c r="T774" s="823">
        <v>725</v>
      </c>
      <c r="U774" s="63" t="str">
        <f>IF(acute_input_data!$M786=0,"n.r.",IF(L774-M774&gt;0,"Y","N"))</f>
        <v>n.r.</v>
      </c>
      <c r="V774" s="818">
        <v>1</v>
      </c>
      <c r="W774" s="818"/>
      <c r="X774" s="818"/>
      <c r="Y774" s="824">
        <f t="shared" si="16"/>
        <v>0</v>
      </c>
    </row>
    <row r="775" spans="1:25" ht="13.5" customHeight="1" x14ac:dyDescent="0.2">
      <c r="A775" s="846" t="str">
        <f>CONCATENATE(acute_input_data!$D775," / ",Table5[[#This Row],[code num]])</f>
        <v>Fenpyrazamine (RD) / 300010</v>
      </c>
      <c r="B775" s="820" t="str">
        <f>LEFT(Table5[[#This Row],[CommodityID]],8)</f>
        <v>P0300010</v>
      </c>
      <c r="C775" s="847">
        <f>1*(RIGHT(Table5[[#This Row],[left 8 char]],7))</f>
        <v>300010</v>
      </c>
      <c r="D775" s="818" t="s">
        <v>1924</v>
      </c>
      <c r="E775" s="818" t="s">
        <v>884</v>
      </c>
      <c r="F775" s="818" t="s">
        <v>311</v>
      </c>
      <c r="G775" s="818" t="str">
        <f>CONCATENATE(Table5[[#This Row],[CommodityID]]," / ",Table5[[#This Row],[Pesticide]])</f>
        <v>P0300010A / Fenpyrazamine (RD)</v>
      </c>
      <c r="H775" s="60">
        <v>0.01</v>
      </c>
      <c r="I775" s="818">
        <v>587</v>
      </c>
      <c r="J775" s="818">
        <v>0</v>
      </c>
      <c r="K775" s="818">
        <v>0</v>
      </c>
      <c r="L775" s="855"/>
      <c r="M775" s="855"/>
      <c r="N775" s="818">
        <v>0</v>
      </c>
      <c r="O775" s="855">
        <v>0.3</v>
      </c>
      <c r="P775" s="855">
        <v>1</v>
      </c>
      <c r="Q775" s="822"/>
      <c r="R775" s="818">
        <v>79</v>
      </c>
      <c r="S775" s="823">
        <f>VLOOKUP(Table5[[#This Row],[CommodityID]],Table9[],3,FALSE)</f>
        <v>8</v>
      </c>
      <c r="T775" s="823">
        <v>726</v>
      </c>
      <c r="U775" s="833" t="str">
        <f>IF(acute_input_data!$M787=0,"n.r.",IF(L775-M775&gt;0,"Y","N"))</f>
        <v>n.r.</v>
      </c>
      <c r="V775" s="824"/>
      <c r="W775" s="824"/>
      <c r="X775" s="824"/>
      <c r="Y775" s="824">
        <f t="shared" si="16"/>
        <v>0</v>
      </c>
    </row>
    <row r="776" spans="1:25" ht="13.5" customHeight="1" x14ac:dyDescent="0.2">
      <c r="A776" s="846" t="str">
        <f>CONCATENATE(acute_input_data!$D776," / ",Table5[[#This Row],[code num]])</f>
        <v>Fenpyrazamine (RD) / 500060</v>
      </c>
      <c r="B776" s="820" t="str">
        <f>LEFT(Table5[[#This Row],[CommodityID]],8)</f>
        <v>P0500060</v>
      </c>
      <c r="C776" s="847">
        <f>1*(RIGHT(Table5[[#This Row],[left 8 char]],7))</f>
        <v>500060</v>
      </c>
      <c r="D776" s="818" t="s">
        <v>1924</v>
      </c>
      <c r="E776" s="818" t="s">
        <v>885</v>
      </c>
      <c r="F776" s="818" t="s">
        <v>314</v>
      </c>
      <c r="G776" s="818" t="str">
        <f>CONCATENATE(Table5[[#This Row],[CommodityID]]," / ",Table5[[#This Row],[Pesticide]])</f>
        <v>P0500060A / Fenpyrazamine (RD)</v>
      </c>
      <c r="H776" s="60">
        <v>0.01</v>
      </c>
      <c r="I776" s="818">
        <v>719</v>
      </c>
      <c r="J776" s="818">
        <v>0</v>
      </c>
      <c r="K776" s="818">
        <v>0</v>
      </c>
      <c r="L776" s="855"/>
      <c r="M776" s="855"/>
      <c r="N776" s="818">
        <v>0</v>
      </c>
      <c r="O776" s="855">
        <v>0.3</v>
      </c>
      <c r="P776" s="855">
        <v>1</v>
      </c>
      <c r="Q776" s="822"/>
      <c r="R776" s="818">
        <v>79</v>
      </c>
      <c r="S776" s="823">
        <f>VLOOKUP(Table5[[#This Row],[CommodityID]],Table9[],3,FALSE)</f>
        <v>9</v>
      </c>
      <c r="T776" s="823">
        <v>727</v>
      </c>
      <c r="U776" s="63" t="str">
        <f>IF(acute_input_data!$M788=0,"n.r.",IF(L776-M776&gt;0,"Y","N"))</f>
        <v>n.r.</v>
      </c>
      <c r="V776" s="818">
        <v>1</v>
      </c>
      <c r="W776" s="818"/>
      <c r="X776" s="818"/>
      <c r="Y776" s="824">
        <f t="shared" si="16"/>
        <v>0</v>
      </c>
    </row>
    <row r="777" spans="1:25" ht="13.5" customHeight="1" x14ac:dyDescent="0.2">
      <c r="A777" s="849" t="str">
        <f>CONCATENATE(acute_input_data!$D777," / ",Table5[[#This Row],[code num]])</f>
        <v>Fenpyrazamine (RD) / 500070</v>
      </c>
      <c r="B777" s="820" t="str">
        <f>LEFT(Table5[[#This Row],[CommodityID]],8)</f>
        <v>P0500070</v>
      </c>
      <c r="C777" s="850">
        <f>1*(RIGHT(Table5[[#This Row],[left 8 char]],7))</f>
        <v>500070</v>
      </c>
      <c r="D777" s="818" t="s">
        <v>1924</v>
      </c>
      <c r="E777" s="818" t="s">
        <v>886</v>
      </c>
      <c r="F777" s="818" t="s">
        <v>320</v>
      </c>
      <c r="G777" s="818" t="str">
        <f>CONCATENATE(Table5[[#This Row],[CommodityID]]," / ",Table5[[#This Row],[Pesticide]])</f>
        <v>P0500070A / Fenpyrazamine (RD)</v>
      </c>
      <c r="H777" s="60">
        <v>0.01</v>
      </c>
      <c r="I777" s="818">
        <v>490</v>
      </c>
      <c r="J777" s="818">
        <v>0</v>
      </c>
      <c r="K777" s="818">
        <v>0</v>
      </c>
      <c r="L777" s="855"/>
      <c r="M777" s="855"/>
      <c r="N777" s="818">
        <v>0</v>
      </c>
      <c r="O777" s="855">
        <v>0.3</v>
      </c>
      <c r="P777" s="855">
        <v>1</v>
      </c>
      <c r="Q777" s="822"/>
      <c r="R777" s="818">
        <v>79</v>
      </c>
      <c r="S777" s="823">
        <f>VLOOKUP(Table5[[#This Row],[CommodityID]],Table9[],3,FALSE)</f>
        <v>10</v>
      </c>
      <c r="T777" s="823">
        <v>728</v>
      </c>
      <c r="U777" s="63" t="str">
        <f>IF(acute_input_data!$M789=0,"n.r.",IF(L777-M777&gt;0,"Y","N"))</f>
        <v>n.r.</v>
      </c>
      <c r="V777" s="818">
        <v>1</v>
      </c>
      <c r="W777" s="818"/>
      <c r="X777" s="818"/>
      <c r="Y777" s="824">
        <f t="shared" si="16"/>
        <v>0</v>
      </c>
    </row>
    <row r="778" spans="1:25" ht="13.5" customHeight="1" x14ac:dyDescent="0.2">
      <c r="A778" s="849" t="str">
        <f>CONCATENATE(acute_input_data!$D778," / ",Table5[[#This Row],[code num]])</f>
        <v>Fenpyroximate (RD) / 110020</v>
      </c>
      <c r="B778" s="820" t="str">
        <f>LEFT(Table5[[#This Row],[CommodityID]],8)</f>
        <v>P0110020</v>
      </c>
      <c r="C778" s="850">
        <f>1*(RIGHT(Table5[[#This Row],[left 8 char]],7))</f>
        <v>110020</v>
      </c>
      <c r="D778" s="818" t="s">
        <v>164</v>
      </c>
      <c r="E778" s="818" t="s">
        <v>877</v>
      </c>
      <c r="F778" s="818" t="s">
        <v>313</v>
      </c>
      <c r="G778" s="818" t="str">
        <f>CONCATENATE(Table5[[#This Row],[CommodityID]]," / ",Table5[[#This Row],[Pesticide]])</f>
        <v>P0110020A / Fenpyroximate (RD)</v>
      </c>
      <c r="H778" s="855">
        <v>0.5</v>
      </c>
      <c r="I778" s="818">
        <v>1667</v>
      </c>
      <c r="J778" s="818">
        <v>28</v>
      </c>
      <c r="K778" s="818">
        <v>0</v>
      </c>
      <c r="L778" s="855">
        <v>0.08</v>
      </c>
      <c r="M778" s="855">
        <v>1.0257777777777779E-2</v>
      </c>
      <c r="N778" s="818">
        <v>0</v>
      </c>
      <c r="O778" s="855">
        <v>0.02</v>
      </c>
      <c r="P778" s="855">
        <v>1</v>
      </c>
      <c r="Q778" s="822"/>
      <c r="R778" s="818">
        <v>80</v>
      </c>
      <c r="S778" s="823">
        <f>VLOOKUP(Table5[[#This Row],[CommodityID]],Table9[],3,FALSE)</f>
        <v>1</v>
      </c>
      <c r="T778" s="823">
        <v>729</v>
      </c>
      <c r="U778" s="63" t="str">
        <f>IF(acute_input_data!$M790=0,"n.r.",IF(L778-M778&gt;0,"Y","N"))</f>
        <v>n.r.</v>
      </c>
      <c r="V778" s="818">
        <v>1</v>
      </c>
      <c r="W778" s="818"/>
      <c r="X778" s="818"/>
      <c r="Y778" s="824">
        <f t="shared" si="16"/>
        <v>28</v>
      </c>
    </row>
    <row r="779" spans="1:25" ht="13.5" customHeight="1" x14ac:dyDescent="0.2">
      <c r="A779" s="846" t="str">
        <f>CONCATENATE(acute_input_data!$D779," / ",Table5[[#This Row],[code num]])</f>
        <v>Fenpyroximate (RD) / 130020</v>
      </c>
      <c r="B779" s="820" t="str">
        <f>LEFT(Table5[[#This Row],[CommodityID]],8)</f>
        <v>P0130020</v>
      </c>
      <c r="C779" s="847">
        <f>1*(RIGHT(Table5[[#This Row],[left 8 char]],7))</f>
        <v>130020</v>
      </c>
      <c r="D779" s="818" t="s">
        <v>164</v>
      </c>
      <c r="E779" s="818" t="s">
        <v>878</v>
      </c>
      <c r="F779" s="818" t="s">
        <v>318</v>
      </c>
      <c r="G779" s="818" t="str">
        <f>CONCATENATE(Table5[[#This Row],[CommodityID]]," / ",Table5[[#This Row],[Pesticide]])</f>
        <v>P0130020A / Fenpyroximate (RD)</v>
      </c>
      <c r="H779" s="855">
        <v>0.3</v>
      </c>
      <c r="I779" s="818">
        <v>1492</v>
      </c>
      <c r="J779" s="818">
        <v>5</v>
      </c>
      <c r="K779" s="818">
        <v>0</v>
      </c>
      <c r="L779" s="855">
        <v>0.18</v>
      </c>
      <c r="M779" s="855">
        <v>2.5434000000000002E-2</v>
      </c>
      <c r="N779" s="818">
        <v>1</v>
      </c>
      <c r="O779" s="855">
        <v>0.02</v>
      </c>
      <c r="P779" s="855">
        <v>1</v>
      </c>
      <c r="Q779" s="822"/>
      <c r="R779" s="818">
        <v>80</v>
      </c>
      <c r="S779" s="823">
        <f>VLOOKUP(Table5[[#This Row],[CommodityID]],Table9[],3,FALSE)</f>
        <v>2</v>
      </c>
      <c r="T779" s="823">
        <v>730</v>
      </c>
      <c r="U779" s="63" t="str">
        <f>IF(acute_input_data!$M791=0,"n.r.",IF(L779-M779&gt;0,"Y","N"))</f>
        <v>n.r.</v>
      </c>
      <c r="V779" s="818">
        <v>1</v>
      </c>
      <c r="W779" s="818"/>
      <c r="X779" s="818"/>
      <c r="Y779" s="824">
        <f t="shared" si="16"/>
        <v>5</v>
      </c>
    </row>
    <row r="780" spans="1:25" ht="13.5" customHeight="1" x14ac:dyDescent="0.2">
      <c r="A780" s="846" t="str">
        <f>CONCATENATE(acute_input_data!$D780," / ",Table5[[#This Row],[code num]])</f>
        <v>Fenpyroximate (RD) / 162010</v>
      </c>
      <c r="B780" s="820" t="str">
        <f>LEFT(Table5[[#This Row],[CommodityID]],8)</f>
        <v>P0162010</v>
      </c>
      <c r="C780" s="847">
        <f>1*(RIGHT(Table5[[#This Row],[left 8 char]],7))</f>
        <v>162010</v>
      </c>
      <c r="D780" s="818" t="s">
        <v>164</v>
      </c>
      <c r="E780" s="818" t="s">
        <v>879</v>
      </c>
      <c r="F780" s="818" t="s">
        <v>316</v>
      </c>
      <c r="G780" s="818" t="str">
        <f>CONCATENATE(Table5[[#This Row],[CommodityID]]," / ",Table5[[#This Row],[Pesticide]])</f>
        <v>P0162010A / Fenpyroximate (RD)</v>
      </c>
      <c r="H780" s="60">
        <v>0.01</v>
      </c>
      <c r="I780" s="818">
        <v>929</v>
      </c>
      <c r="J780" s="818">
        <v>0</v>
      </c>
      <c r="K780" s="818">
        <v>0</v>
      </c>
      <c r="L780" s="855"/>
      <c r="M780" s="855"/>
      <c r="N780" s="818">
        <v>0</v>
      </c>
      <c r="O780" s="855">
        <v>0.02</v>
      </c>
      <c r="P780" s="855">
        <v>1</v>
      </c>
      <c r="Q780" s="822"/>
      <c r="R780" s="818">
        <v>80</v>
      </c>
      <c r="S780" s="823">
        <f>VLOOKUP(Table5[[#This Row],[CommodityID]],Table9[],3,FALSE)</f>
        <v>3</v>
      </c>
      <c r="T780" s="823">
        <v>731</v>
      </c>
      <c r="U780" s="63" t="str">
        <f>IF(acute_input_data!$M792=0,"n.r.",IF(L780-M780&gt;0,"Y","N"))</f>
        <v>n.r.</v>
      </c>
      <c r="V780" s="818">
        <v>1</v>
      </c>
      <c r="W780" s="818"/>
      <c r="X780" s="818"/>
      <c r="Y780" s="824">
        <f t="shared" si="16"/>
        <v>0</v>
      </c>
    </row>
    <row r="781" spans="1:25" ht="13.5" customHeight="1" x14ac:dyDescent="0.2">
      <c r="A781" s="846" t="str">
        <f>CONCATENATE(acute_input_data!$D781," / ",Table5[[#This Row],[code num]])</f>
        <v>Fenpyroximate (RD) / 211000</v>
      </c>
      <c r="B781" s="820" t="str">
        <f>LEFT(Table5[[#This Row],[CommodityID]],8)</f>
        <v>P0211000</v>
      </c>
      <c r="C781" s="847">
        <f>1*(RIGHT(Table5[[#This Row],[left 8 char]],7))</f>
        <v>211000</v>
      </c>
      <c r="D781" s="818" t="s">
        <v>164</v>
      </c>
      <c r="E781" s="818" t="s">
        <v>880</v>
      </c>
      <c r="F781" s="818" t="s">
        <v>319</v>
      </c>
      <c r="G781" s="818" t="str">
        <f>CONCATENATE(Table5[[#This Row],[CommodityID]]," / ",Table5[[#This Row],[Pesticide]])</f>
        <v>P0211000A / Fenpyroximate (RD)</v>
      </c>
      <c r="H781" s="855">
        <v>0.05</v>
      </c>
      <c r="I781" s="818">
        <v>2104</v>
      </c>
      <c r="J781" s="818">
        <v>1</v>
      </c>
      <c r="K781" s="818">
        <v>0</v>
      </c>
      <c r="L781" s="855">
        <v>2.9000000000000001E-2</v>
      </c>
      <c r="M781" s="855">
        <v>4.3113333333333337E-3</v>
      </c>
      <c r="N781" s="818">
        <v>0</v>
      </c>
      <c r="O781" s="855">
        <v>0.02</v>
      </c>
      <c r="P781" s="855">
        <v>1</v>
      </c>
      <c r="Q781" s="822"/>
      <c r="R781" s="818">
        <v>80</v>
      </c>
      <c r="S781" s="823">
        <f>VLOOKUP(Table5[[#This Row],[CommodityID]],Table9[],3,FALSE)</f>
        <v>4</v>
      </c>
      <c r="T781" s="823">
        <v>732</v>
      </c>
      <c r="U781" s="833" t="str">
        <f>IF(acute_input_data!$M793=0,"n.r.",IF(L781-M781&gt;0,"Y","N"))</f>
        <v>n.r.</v>
      </c>
      <c r="V781" s="824"/>
      <c r="W781" s="824"/>
      <c r="X781" s="825"/>
      <c r="Y781" s="825">
        <f t="shared" si="16"/>
        <v>1</v>
      </c>
    </row>
    <row r="782" spans="1:25" ht="13.5" customHeight="1" x14ac:dyDescent="0.2">
      <c r="A782" s="846" t="str">
        <f>CONCATENATE(acute_input_data!$D782," / ",Table5[[#This Row],[code num]])</f>
        <v>Fenpyroximate (RD) / 213020</v>
      </c>
      <c r="B782" s="820" t="str">
        <f>LEFT(Table5[[#This Row],[CommodityID]],8)</f>
        <v>P0213020</v>
      </c>
      <c r="C782" s="847">
        <f>1*(RIGHT(Table5[[#This Row],[left 8 char]],7))</f>
        <v>213020</v>
      </c>
      <c r="D782" s="818" t="s">
        <v>164</v>
      </c>
      <c r="E782" s="818" t="s">
        <v>881</v>
      </c>
      <c r="F782" s="818" t="s">
        <v>315</v>
      </c>
      <c r="G782" s="818" t="str">
        <f>CONCATENATE(Table5[[#This Row],[CommodityID]]," / ",Table5[[#This Row],[Pesticide]])</f>
        <v>P0213020A / Fenpyroximate (RD)</v>
      </c>
      <c r="H782" s="60">
        <v>0.01</v>
      </c>
      <c r="I782" s="818">
        <v>1584</v>
      </c>
      <c r="J782" s="818">
        <v>0</v>
      </c>
      <c r="K782" s="818">
        <v>0</v>
      </c>
      <c r="L782" s="855"/>
      <c r="M782" s="855"/>
      <c r="N782" s="818">
        <v>0</v>
      </c>
      <c r="O782" s="855">
        <v>0.02</v>
      </c>
      <c r="P782" s="855">
        <v>1</v>
      </c>
      <c r="Q782" s="822"/>
      <c r="R782" s="818">
        <v>80</v>
      </c>
      <c r="S782" s="823">
        <f>VLOOKUP(Table5[[#This Row],[CommodityID]],Table9[],3,FALSE)</f>
        <v>5</v>
      </c>
      <c r="T782" s="823">
        <v>733</v>
      </c>
      <c r="U782" s="63" t="str">
        <f>IF(acute_input_data!$M806=0,"n.r.",IF(L782-M782&gt;0,"Y","N"))</f>
        <v>n.r.</v>
      </c>
      <c r="V782" s="818">
        <v>1</v>
      </c>
      <c r="W782" s="818"/>
      <c r="X782" s="818"/>
      <c r="Y782" s="824">
        <f t="shared" si="16"/>
        <v>0</v>
      </c>
    </row>
    <row r="783" spans="1:25" ht="13.5" customHeight="1" x14ac:dyDescent="0.2">
      <c r="A783" s="846" t="str">
        <f>CONCATENATE(acute_input_data!$D783," / ",Table5[[#This Row],[code num]])</f>
        <v>Fenpyroximate (RD) / 220020</v>
      </c>
      <c r="B783" s="820" t="str">
        <f>LEFT(Table5[[#This Row],[CommodityID]],8)</f>
        <v>P0220020</v>
      </c>
      <c r="C783" s="847">
        <f>1*(RIGHT(Table5[[#This Row],[left 8 char]],7))</f>
        <v>220020</v>
      </c>
      <c r="D783" s="818" t="s">
        <v>164</v>
      </c>
      <c r="E783" s="818" t="s">
        <v>882</v>
      </c>
      <c r="F783" s="818" t="s">
        <v>317</v>
      </c>
      <c r="G783" s="818" t="str">
        <f>CONCATENATE(Table5[[#This Row],[CommodityID]]," / ",Table5[[#This Row],[Pesticide]])</f>
        <v>P0220020A / Fenpyroximate (RD)</v>
      </c>
      <c r="H783" s="60">
        <v>0.01</v>
      </c>
      <c r="I783" s="818">
        <v>1066</v>
      </c>
      <c r="J783" s="818">
        <v>0</v>
      </c>
      <c r="K783" s="818">
        <v>0</v>
      </c>
      <c r="L783" s="855"/>
      <c r="M783" s="855"/>
      <c r="N783" s="818">
        <v>0</v>
      </c>
      <c r="O783" s="855">
        <v>0.02</v>
      </c>
      <c r="P783" s="855">
        <v>1</v>
      </c>
      <c r="Q783" s="822"/>
      <c r="R783" s="818">
        <v>80</v>
      </c>
      <c r="S783" s="823">
        <f>VLOOKUP(Table5[[#This Row],[CommodityID]],Table9[],3,FALSE)</f>
        <v>6</v>
      </c>
      <c r="T783" s="823">
        <v>734</v>
      </c>
      <c r="U783" s="63" t="str">
        <f>IF(acute_input_data!$M807=0,"n.r.",IF(L783-M783&gt;0,"Y","N"))</f>
        <v>n.r.</v>
      </c>
      <c r="V783" s="818">
        <v>1</v>
      </c>
      <c r="W783" s="818"/>
      <c r="X783" s="818"/>
      <c r="Y783" s="824">
        <f t="shared" si="16"/>
        <v>0</v>
      </c>
    </row>
    <row r="784" spans="1:25" ht="13.5" customHeight="1" x14ac:dyDescent="0.2">
      <c r="A784" s="846" t="str">
        <f>CONCATENATE(acute_input_data!$D784," / ",Table5[[#This Row],[code num]])</f>
        <v>Fenpyroximate (RD) / 241020</v>
      </c>
      <c r="B784" s="820" t="str">
        <f>LEFT(Table5[[#This Row],[CommodityID]],8)</f>
        <v>P0241020</v>
      </c>
      <c r="C784" s="847">
        <f>1*(RIGHT(Table5[[#This Row],[left 8 char]],7))</f>
        <v>241020</v>
      </c>
      <c r="D784" s="818" t="s">
        <v>164</v>
      </c>
      <c r="E784" s="818" t="s">
        <v>883</v>
      </c>
      <c r="F784" s="818" t="s">
        <v>312</v>
      </c>
      <c r="G784" s="818" t="str">
        <f>CONCATENATE(Table5[[#This Row],[CommodityID]]," / ",Table5[[#This Row],[Pesticide]])</f>
        <v>P0241020A / Fenpyroximate (RD)</v>
      </c>
      <c r="H784" s="60">
        <v>0.01</v>
      </c>
      <c r="I784" s="818">
        <v>908</v>
      </c>
      <c r="J784" s="818">
        <v>0</v>
      </c>
      <c r="K784" s="818">
        <v>0</v>
      </c>
      <c r="L784" s="855"/>
      <c r="M784" s="855"/>
      <c r="N784" s="818">
        <v>0</v>
      </c>
      <c r="O784" s="855">
        <v>0.02</v>
      </c>
      <c r="P784" s="855">
        <v>1</v>
      </c>
      <c r="Q784" s="822"/>
      <c r="R784" s="818">
        <v>80</v>
      </c>
      <c r="S784" s="823">
        <f>VLOOKUP(Table5[[#This Row],[CommodityID]],Table9[],3,FALSE)</f>
        <v>7</v>
      </c>
      <c r="T784" s="823">
        <v>735</v>
      </c>
      <c r="U784" s="63" t="str">
        <f>IF(acute_input_data!$M808=0,"n.r.",IF(L784-M784&gt;0,"Y","N"))</f>
        <v>n.r.</v>
      </c>
      <c r="V784" s="818">
        <v>1</v>
      </c>
      <c r="W784" s="818"/>
      <c r="X784" s="818"/>
      <c r="Y784" s="824">
        <f t="shared" si="16"/>
        <v>0</v>
      </c>
    </row>
    <row r="785" spans="1:25" ht="13.5" customHeight="1" x14ac:dyDescent="0.2">
      <c r="A785" s="846" t="str">
        <f>CONCATENATE(acute_input_data!$D785," / ",Table5[[#This Row],[code num]])</f>
        <v>Fenpyroximate (RD) / 300010</v>
      </c>
      <c r="B785" s="820" t="str">
        <f>LEFT(Table5[[#This Row],[CommodityID]],8)</f>
        <v>P0300010</v>
      </c>
      <c r="C785" s="847">
        <f>1*(RIGHT(Table5[[#This Row],[left 8 char]],7))</f>
        <v>300010</v>
      </c>
      <c r="D785" s="818" t="s">
        <v>164</v>
      </c>
      <c r="E785" s="818" t="s">
        <v>884</v>
      </c>
      <c r="F785" s="818" t="s">
        <v>311</v>
      </c>
      <c r="G785" s="818" t="str">
        <f>CONCATENATE(Table5[[#This Row],[CommodityID]]," / ",Table5[[#This Row],[Pesticide]])</f>
        <v>P0300010A / Fenpyroximate (RD)</v>
      </c>
      <c r="H785" s="60">
        <v>0.01</v>
      </c>
      <c r="I785" s="818">
        <v>772</v>
      </c>
      <c r="J785" s="818">
        <v>0</v>
      </c>
      <c r="K785" s="818">
        <v>0</v>
      </c>
      <c r="L785" s="855"/>
      <c r="M785" s="855"/>
      <c r="N785" s="818">
        <v>0</v>
      </c>
      <c r="O785" s="855">
        <v>0.02</v>
      </c>
      <c r="P785" s="855">
        <v>1</v>
      </c>
      <c r="Q785" s="822"/>
      <c r="R785" s="818">
        <v>80</v>
      </c>
      <c r="S785" s="823">
        <f>VLOOKUP(Table5[[#This Row],[CommodityID]],Table9[],3,FALSE)</f>
        <v>8</v>
      </c>
      <c r="T785" s="823">
        <v>736</v>
      </c>
      <c r="U785" s="63" t="str">
        <f>IF(acute_input_data!$M809=0,"n.r.",IF(L785-M785&gt;0,"Y","N"))</f>
        <v>n.r.</v>
      </c>
      <c r="V785" s="818">
        <v>1</v>
      </c>
      <c r="W785" s="818"/>
      <c r="X785" s="818"/>
      <c r="Y785" s="824">
        <f t="shared" si="16"/>
        <v>0</v>
      </c>
    </row>
    <row r="786" spans="1:25" ht="13.5" customHeight="1" x14ac:dyDescent="0.2">
      <c r="A786" s="846" t="str">
        <f>CONCATENATE(acute_input_data!$D786," / ",Table5[[#This Row],[code num]])</f>
        <v>Fenpyroximate (RD) / 500060</v>
      </c>
      <c r="B786" s="820" t="str">
        <f>LEFT(Table5[[#This Row],[CommodityID]],8)</f>
        <v>P0500060</v>
      </c>
      <c r="C786" s="847">
        <f>1*(RIGHT(Table5[[#This Row],[left 8 char]],7))</f>
        <v>500060</v>
      </c>
      <c r="D786" s="818" t="s">
        <v>164</v>
      </c>
      <c r="E786" s="818" t="s">
        <v>885</v>
      </c>
      <c r="F786" s="818" t="s">
        <v>314</v>
      </c>
      <c r="G786" s="818" t="str">
        <f>CONCATENATE(Table5[[#This Row],[CommodityID]]," / ",Table5[[#This Row],[Pesticide]])</f>
        <v>P0500060A / Fenpyroximate (RD)</v>
      </c>
      <c r="H786" s="60">
        <v>0.01</v>
      </c>
      <c r="I786" s="818">
        <v>1136</v>
      </c>
      <c r="J786" s="818">
        <v>0</v>
      </c>
      <c r="K786" s="818">
        <v>0</v>
      </c>
      <c r="L786" s="855"/>
      <c r="M786" s="855"/>
      <c r="N786" s="818">
        <v>0</v>
      </c>
      <c r="O786" s="855">
        <v>0.02</v>
      </c>
      <c r="P786" s="855">
        <v>1</v>
      </c>
      <c r="Q786" s="822"/>
      <c r="R786" s="818">
        <v>80</v>
      </c>
      <c r="S786" s="823">
        <f>VLOOKUP(Table5[[#This Row],[CommodityID]],Table9[],3,FALSE)</f>
        <v>9</v>
      </c>
      <c r="T786" s="823">
        <v>737</v>
      </c>
      <c r="U786" s="63" t="str">
        <f>IF(acute_input_data!$M810=0,"n.r.",IF(L786-M786&gt;0,"Y","N"))</f>
        <v>n.r.</v>
      </c>
      <c r="V786" s="818">
        <v>1</v>
      </c>
      <c r="W786" s="818"/>
      <c r="X786" s="818"/>
      <c r="Y786" s="824">
        <f t="shared" si="16"/>
        <v>0</v>
      </c>
    </row>
    <row r="787" spans="1:25" ht="13.5" customHeight="1" x14ac:dyDescent="0.2">
      <c r="A787" s="846" t="str">
        <f>CONCATENATE(acute_input_data!$D787," / ",Table5[[#This Row],[code num]])</f>
        <v>Fenpyroximate (RD) / 500070</v>
      </c>
      <c r="B787" s="820" t="str">
        <f>LEFT(Table5[[#This Row],[CommodityID]],8)</f>
        <v>P0500070</v>
      </c>
      <c r="C787" s="847">
        <f>1*(RIGHT(Table5[[#This Row],[left 8 char]],7))</f>
        <v>500070</v>
      </c>
      <c r="D787" s="818" t="s">
        <v>164</v>
      </c>
      <c r="E787" s="818" t="s">
        <v>886</v>
      </c>
      <c r="F787" s="818" t="s">
        <v>320</v>
      </c>
      <c r="G787" s="818" t="str">
        <f>CONCATENATE(Table5[[#This Row],[CommodityID]]," / ",Table5[[#This Row],[Pesticide]])</f>
        <v>P0500070A / Fenpyroximate (RD)</v>
      </c>
      <c r="H787" s="60">
        <v>0.01</v>
      </c>
      <c r="I787" s="818">
        <v>622</v>
      </c>
      <c r="J787" s="818">
        <v>0</v>
      </c>
      <c r="K787" s="818">
        <v>0</v>
      </c>
      <c r="L787" s="855"/>
      <c r="M787" s="855"/>
      <c r="N787" s="818">
        <v>0</v>
      </c>
      <c r="O787" s="855">
        <v>0.02</v>
      </c>
      <c r="P787" s="855">
        <v>1</v>
      </c>
      <c r="Q787" s="822"/>
      <c r="R787" s="818">
        <v>80</v>
      </c>
      <c r="S787" s="823">
        <f>VLOOKUP(Table5[[#This Row],[CommodityID]],Table9[],3,FALSE)</f>
        <v>10</v>
      </c>
      <c r="T787" s="823">
        <v>738</v>
      </c>
      <c r="U787" s="63" t="str">
        <f>IF(acute_input_data!$M811=0,"n.r.",IF(L787-M787&gt;0,"Y","N"))</f>
        <v>n.r.</v>
      </c>
      <c r="V787" s="818">
        <v>1</v>
      </c>
      <c r="W787" s="818"/>
      <c r="X787" s="818"/>
      <c r="Y787" s="824">
        <f t="shared" si="16"/>
        <v>0</v>
      </c>
    </row>
    <row r="788" spans="1:25" ht="13.5" customHeight="1" x14ac:dyDescent="0.2">
      <c r="A788" s="846" t="str">
        <f>CONCATENATE(acute_input_data!$D788," / ",Table5[[#This Row],[code num]])</f>
        <v>Fenthion (RD) / 110020</v>
      </c>
      <c r="B788" s="820" t="str">
        <f>LEFT(Table5[[#This Row],[CommodityID]],8)</f>
        <v>P0110020</v>
      </c>
      <c r="C788" s="847">
        <f>1*(RIGHT(Table5[[#This Row],[left 8 char]],7))</f>
        <v>110020</v>
      </c>
      <c r="D788" s="818" t="s">
        <v>166</v>
      </c>
      <c r="E788" s="818" t="s">
        <v>877</v>
      </c>
      <c r="F788" s="818" t="s">
        <v>313</v>
      </c>
      <c r="G788" s="818" t="str">
        <f>CONCATENATE(Table5[[#This Row],[CommodityID]]," / ",Table5[[#This Row],[Pesticide]])</f>
        <v>P0110020A / Fenthion (RD)</v>
      </c>
      <c r="H788" s="60">
        <v>0.01</v>
      </c>
      <c r="I788" s="818">
        <v>1231</v>
      </c>
      <c r="J788" s="818">
        <v>0</v>
      </c>
      <c r="K788" s="818">
        <v>0</v>
      </c>
      <c r="L788" s="855"/>
      <c r="M788" s="855"/>
      <c r="N788" s="818">
        <v>0</v>
      </c>
      <c r="O788" s="855">
        <v>0.01</v>
      </c>
      <c r="P788" s="855">
        <v>1</v>
      </c>
      <c r="Q788" s="822"/>
      <c r="R788" s="818">
        <v>81</v>
      </c>
      <c r="S788" s="823">
        <f>VLOOKUP(Table5[[#This Row],[CommodityID]],Table9[],3,FALSE)</f>
        <v>1</v>
      </c>
      <c r="T788" s="823">
        <v>739</v>
      </c>
      <c r="U788" s="63" t="str">
        <f>IF(acute_input_data!$M812=0,"n.r.",IF(L788-M788&gt;0,"Y","N"))</f>
        <v>n.r.</v>
      </c>
      <c r="V788" s="818">
        <v>1</v>
      </c>
      <c r="W788" s="818"/>
      <c r="X788" s="818"/>
      <c r="Y788" s="824">
        <f t="shared" si="16"/>
        <v>0</v>
      </c>
    </row>
    <row r="789" spans="1:25" ht="13.5" customHeight="1" x14ac:dyDescent="0.2">
      <c r="A789" s="830" t="str">
        <f>CONCATENATE(acute_input_data!$D789," / ",Table5[[#This Row],[code num]])</f>
        <v>Fenthion (RD) / 130020</v>
      </c>
      <c r="B789" s="820" t="str">
        <f>LEFT(Table5[[#This Row],[CommodityID]],8)</f>
        <v>P0130020</v>
      </c>
      <c r="C789" s="831">
        <f>1*(RIGHT(Table5[[#This Row],[left 8 char]],7))</f>
        <v>130020</v>
      </c>
      <c r="D789" s="818" t="s">
        <v>166</v>
      </c>
      <c r="E789" s="818" t="s">
        <v>878</v>
      </c>
      <c r="F789" s="818" t="s">
        <v>318</v>
      </c>
      <c r="G789" s="818" t="str">
        <f>CONCATENATE(Table5[[#This Row],[CommodityID]]," / ",Table5[[#This Row],[Pesticide]])</f>
        <v>P0130020A / Fenthion (RD)</v>
      </c>
      <c r="H789" s="60">
        <v>0.01</v>
      </c>
      <c r="I789" s="818">
        <v>1192</v>
      </c>
      <c r="J789" s="818">
        <v>0</v>
      </c>
      <c r="K789" s="818">
        <v>0</v>
      </c>
      <c r="L789" s="855"/>
      <c r="M789" s="855"/>
      <c r="N789" s="818">
        <v>0</v>
      </c>
      <c r="O789" s="855">
        <v>0.01</v>
      </c>
      <c r="P789" s="855">
        <v>1</v>
      </c>
      <c r="Q789" s="822"/>
      <c r="R789" s="818">
        <v>81</v>
      </c>
      <c r="S789" s="823">
        <f>VLOOKUP(Table5[[#This Row],[CommodityID]],Table9[],3,FALSE)</f>
        <v>2</v>
      </c>
      <c r="T789" s="823">
        <v>740</v>
      </c>
      <c r="U789" s="63" t="str">
        <f>IF(acute_input_data!$M813=0,"n.r.",IF(L789-M789&gt;0,"Y","N"))</f>
        <v>N</v>
      </c>
      <c r="V789" s="818">
        <v>1</v>
      </c>
      <c r="W789" s="818"/>
      <c r="X789" s="818"/>
      <c r="Y789" s="824">
        <f t="shared" si="16"/>
        <v>0</v>
      </c>
    </row>
    <row r="790" spans="1:25" ht="13.5" customHeight="1" x14ac:dyDescent="0.2">
      <c r="A790" s="830" t="str">
        <f>CONCATENATE(acute_input_data!$D790," / ",Table5[[#This Row],[code num]])</f>
        <v>Fenthion (RD) / 162010</v>
      </c>
      <c r="B790" s="820" t="str">
        <f>LEFT(Table5[[#This Row],[CommodityID]],8)</f>
        <v>P0162010</v>
      </c>
      <c r="C790" s="831">
        <f>1*(RIGHT(Table5[[#This Row],[left 8 char]],7))</f>
        <v>162010</v>
      </c>
      <c r="D790" s="818" t="s">
        <v>166</v>
      </c>
      <c r="E790" s="818" t="s">
        <v>879</v>
      </c>
      <c r="F790" s="818" t="s">
        <v>316</v>
      </c>
      <c r="G790" s="818" t="str">
        <f>CONCATENATE(Table5[[#This Row],[CommodityID]]," / ",Table5[[#This Row],[Pesticide]])</f>
        <v>P0162010A / Fenthion (RD)</v>
      </c>
      <c r="H790" s="60">
        <v>0.01</v>
      </c>
      <c r="I790" s="818">
        <v>753</v>
      </c>
      <c r="J790" s="818">
        <v>0</v>
      </c>
      <c r="K790" s="818">
        <v>0</v>
      </c>
      <c r="L790" s="855"/>
      <c r="M790" s="855"/>
      <c r="N790" s="818">
        <v>0</v>
      </c>
      <c r="O790" s="855">
        <v>0.01</v>
      </c>
      <c r="P790" s="855">
        <v>1</v>
      </c>
      <c r="Q790" s="822"/>
      <c r="R790" s="818">
        <v>81</v>
      </c>
      <c r="S790" s="823">
        <f>VLOOKUP(Table5[[#This Row],[CommodityID]],Table9[],3,FALSE)</f>
        <v>3</v>
      </c>
      <c r="T790" s="823">
        <v>741</v>
      </c>
      <c r="U790" s="63" t="str">
        <f>IF(acute_input_data!$M814=0,"n.r.",IF(L790-M790&gt;0,"Y","N"))</f>
        <v>n.r.</v>
      </c>
      <c r="V790" s="818">
        <v>1</v>
      </c>
      <c r="W790" s="818"/>
      <c r="X790" s="818"/>
      <c r="Y790" s="824">
        <f t="shared" si="16"/>
        <v>0</v>
      </c>
    </row>
    <row r="791" spans="1:25" ht="13.5" customHeight="1" x14ac:dyDescent="0.2">
      <c r="A791" s="830" t="str">
        <f>CONCATENATE(acute_input_data!$D791," / ",Table5[[#This Row],[code num]])</f>
        <v>Fenthion (RD) / 211000</v>
      </c>
      <c r="B791" s="820" t="str">
        <f>LEFT(Table5[[#This Row],[CommodityID]],8)</f>
        <v>P0211000</v>
      </c>
      <c r="C791" s="831">
        <f>1*(RIGHT(Table5[[#This Row],[left 8 char]],7))</f>
        <v>211000</v>
      </c>
      <c r="D791" s="818" t="s">
        <v>166</v>
      </c>
      <c r="E791" s="818" t="s">
        <v>880</v>
      </c>
      <c r="F791" s="818" t="s">
        <v>319</v>
      </c>
      <c r="G791" s="818" t="str">
        <f>CONCATENATE(Table5[[#This Row],[CommodityID]]," / ",Table5[[#This Row],[Pesticide]])</f>
        <v>P0211000A / Fenthion (RD)</v>
      </c>
      <c r="H791" s="60">
        <v>0.01</v>
      </c>
      <c r="I791" s="818">
        <v>1736</v>
      </c>
      <c r="J791" s="818">
        <v>0</v>
      </c>
      <c r="K791" s="818">
        <v>0</v>
      </c>
      <c r="L791" s="855"/>
      <c r="M791" s="855"/>
      <c r="N791" s="818">
        <v>0</v>
      </c>
      <c r="O791" s="855">
        <v>0.01</v>
      </c>
      <c r="P791" s="855">
        <v>1</v>
      </c>
      <c r="Q791" s="822"/>
      <c r="R791" s="818">
        <v>81</v>
      </c>
      <c r="S791" s="823">
        <f>VLOOKUP(Table5[[#This Row],[CommodityID]],Table9[],3,FALSE)</f>
        <v>4</v>
      </c>
      <c r="T791" s="823">
        <v>742</v>
      </c>
      <c r="U791" s="63" t="str">
        <f>IF(acute_input_data!$M815=0,"n.r.",IF(L791-M791&gt;0,"Y","N"))</f>
        <v>N</v>
      </c>
      <c r="V791" s="818">
        <v>1</v>
      </c>
      <c r="W791" s="818"/>
      <c r="X791" s="818"/>
      <c r="Y791" s="824">
        <f t="shared" si="16"/>
        <v>0</v>
      </c>
    </row>
    <row r="792" spans="1:25" ht="13.5" customHeight="1" x14ac:dyDescent="0.2">
      <c r="A792" s="830" t="str">
        <f>CONCATENATE(acute_input_data!$D792," / ",Table5[[#This Row],[code num]])</f>
        <v>Fenthion (RD) / 213020</v>
      </c>
      <c r="B792" s="820" t="str">
        <f>LEFT(Table5[[#This Row],[CommodityID]],8)</f>
        <v>P0213020</v>
      </c>
      <c r="C792" s="831">
        <f>1*(RIGHT(Table5[[#This Row],[left 8 char]],7))</f>
        <v>213020</v>
      </c>
      <c r="D792" s="818" t="s">
        <v>166</v>
      </c>
      <c r="E792" s="818" t="s">
        <v>881</v>
      </c>
      <c r="F792" s="818" t="s">
        <v>315</v>
      </c>
      <c r="G792" s="818" t="str">
        <f>CONCATENATE(Table5[[#This Row],[CommodityID]]," / ",Table5[[#This Row],[Pesticide]])</f>
        <v>P0213020A / Fenthion (RD)</v>
      </c>
      <c r="H792" s="60">
        <v>0.01</v>
      </c>
      <c r="I792" s="818">
        <v>1309</v>
      </c>
      <c r="J792" s="818">
        <v>0</v>
      </c>
      <c r="K792" s="818">
        <v>0</v>
      </c>
      <c r="L792" s="855"/>
      <c r="M792" s="855"/>
      <c r="N792" s="818">
        <v>0</v>
      </c>
      <c r="O792" s="855">
        <v>0.01</v>
      </c>
      <c r="P792" s="855">
        <v>1</v>
      </c>
      <c r="Q792" s="822"/>
      <c r="R792" s="818">
        <v>81</v>
      </c>
      <c r="S792" s="823">
        <f>VLOOKUP(Table5[[#This Row],[CommodityID]],Table9[],3,FALSE)</f>
        <v>5</v>
      </c>
      <c r="T792" s="823">
        <v>743</v>
      </c>
      <c r="U792" s="63" t="str">
        <f>IF(acute_input_data!$M816=0,"n.r.",IF(L792-M792&gt;0,"Y","N"))</f>
        <v>n.r.</v>
      </c>
      <c r="V792" s="818">
        <v>1</v>
      </c>
      <c r="W792" s="818"/>
      <c r="X792" s="818"/>
      <c r="Y792" s="824">
        <f t="shared" si="16"/>
        <v>0</v>
      </c>
    </row>
    <row r="793" spans="1:25" ht="13.5" customHeight="1" x14ac:dyDescent="0.2">
      <c r="A793" s="830" t="str">
        <f>CONCATENATE(acute_input_data!$D793," / ",Table5[[#This Row],[code num]])</f>
        <v>Fenthion (RD) / 220020</v>
      </c>
      <c r="B793" s="820" t="str">
        <f>LEFT(Table5[[#This Row],[CommodityID]],8)</f>
        <v>P0220020</v>
      </c>
      <c r="C793" s="831">
        <f>1*(RIGHT(Table5[[#This Row],[left 8 char]],7))</f>
        <v>220020</v>
      </c>
      <c r="D793" s="818" t="s">
        <v>166</v>
      </c>
      <c r="E793" s="818" t="s">
        <v>882</v>
      </c>
      <c r="F793" s="818" t="s">
        <v>317</v>
      </c>
      <c r="G793" s="818" t="str">
        <f>CONCATENATE(Table5[[#This Row],[CommodityID]]," / ",Table5[[#This Row],[Pesticide]])</f>
        <v>P0220020A / Fenthion (RD)</v>
      </c>
      <c r="H793" s="60">
        <v>0.02</v>
      </c>
      <c r="I793" s="818">
        <v>818</v>
      </c>
      <c r="J793" s="818">
        <v>0</v>
      </c>
      <c r="K793" s="818">
        <v>0</v>
      </c>
      <c r="L793" s="855"/>
      <c r="M793" s="855"/>
      <c r="N793" s="818">
        <v>0</v>
      </c>
      <c r="O793" s="855">
        <v>0.01</v>
      </c>
      <c r="P793" s="855">
        <v>1</v>
      </c>
      <c r="Q793" s="822"/>
      <c r="R793" s="818">
        <v>81</v>
      </c>
      <c r="S793" s="823">
        <f>VLOOKUP(Table5[[#This Row],[CommodityID]],Table9[],3,FALSE)</f>
        <v>6</v>
      </c>
      <c r="T793" s="823">
        <v>744</v>
      </c>
      <c r="U793" s="833" t="str">
        <f>IF(acute_input_data!$M817=0,"n.r.",IF(L793-M793&gt;0,"Y","N"))</f>
        <v>n.r.</v>
      </c>
      <c r="V793" s="824"/>
      <c r="W793" s="824"/>
      <c r="X793" s="825"/>
      <c r="Y793" s="825">
        <f t="shared" si="16"/>
        <v>0</v>
      </c>
    </row>
    <row r="794" spans="1:25" ht="13.5" customHeight="1" x14ac:dyDescent="0.2">
      <c r="A794" s="830" t="str">
        <f>CONCATENATE(acute_input_data!$D794," / ",Table5[[#This Row],[code num]])</f>
        <v>Fenthion (RD) / 241020</v>
      </c>
      <c r="B794" s="820" t="str">
        <f>LEFT(Table5[[#This Row],[CommodityID]],8)</f>
        <v>P0241020</v>
      </c>
      <c r="C794" s="831">
        <f>1*(RIGHT(Table5[[#This Row],[left 8 char]],7))</f>
        <v>241020</v>
      </c>
      <c r="D794" s="818" t="s">
        <v>166</v>
      </c>
      <c r="E794" s="818" t="s">
        <v>883</v>
      </c>
      <c r="F794" s="818" t="s">
        <v>312</v>
      </c>
      <c r="G794" s="818" t="str">
        <f>CONCATENATE(Table5[[#This Row],[CommodityID]]," / ",Table5[[#This Row],[Pesticide]])</f>
        <v>P0241020A / Fenthion (RD)</v>
      </c>
      <c r="H794" s="60">
        <v>0.01</v>
      </c>
      <c r="I794" s="818">
        <v>752</v>
      </c>
      <c r="J794" s="818">
        <v>0</v>
      </c>
      <c r="K794" s="818">
        <v>0</v>
      </c>
      <c r="L794" s="855"/>
      <c r="M794" s="855"/>
      <c r="N794" s="818">
        <v>0</v>
      </c>
      <c r="O794" s="855">
        <v>0.01</v>
      </c>
      <c r="P794" s="855">
        <v>1</v>
      </c>
      <c r="Q794" s="822"/>
      <c r="R794" s="818">
        <v>81</v>
      </c>
      <c r="S794" s="823">
        <f>VLOOKUP(Table5[[#This Row],[CommodityID]],Table9[],3,FALSE)</f>
        <v>7</v>
      </c>
      <c r="T794" s="823">
        <v>745</v>
      </c>
      <c r="U794" s="833" t="str">
        <f>IF(acute_input_data!$M794=0,"n.r.",IF(L794-M794&gt;0,"Y","N"))</f>
        <v>n.r.</v>
      </c>
      <c r="V794" s="824"/>
      <c r="W794" s="824"/>
      <c r="X794" s="825"/>
      <c r="Y794" s="825">
        <f t="shared" si="16"/>
        <v>0</v>
      </c>
    </row>
    <row r="795" spans="1:25" ht="13.5" customHeight="1" x14ac:dyDescent="0.2">
      <c r="A795" s="830" t="str">
        <f>CONCATENATE(acute_input_data!$D795," / ",Table5[[#This Row],[code num]])</f>
        <v>Fenthion (RD) / 300010</v>
      </c>
      <c r="B795" s="820" t="str">
        <f>LEFT(Table5[[#This Row],[CommodityID]],8)</f>
        <v>P0300010</v>
      </c>
      <c r="C795" s="831">
        <f>1*(RIGHT(Table5[[#This Row],[left 8 char]],7))</f>
        <v>300010</v>
      </c>
      <c r="D795" s="818" t="s">
        <v>166</v>
      </c>
      <c r="E795" s="818" t="s">
        <v>884</v>
      </c>
      <c r="F795" s="818" t="s">
        <v>311</v>
      </c>
      <c r="G795" s="818" t="str">
        <f>CONCATENATE(Table5[[#This Row],[CommodityID]]," / ",Table5[[#This Row],[Pesticide]])</f>
        <v>P0300010A / Fenthion (RD)</v>
      </c>
      <c r="H795" s="60">
        <v>0.01</v>
      </c>
      <c r="I795" s="818">
        <v>630</v>
      </c>
      <c r="J795" s="818">
        <v>0</v>
      </c>
      <c r="K795" s="818">
        <v>0</v>
      </c>
      <c r="L795" s="855"/>
      <c r="M795" s="855"/>
      <c r="N795" s="818">
        <v>0</v>
      </c>
      <c r="O795" s="855">
        <v>0.01</v>
      </c>
      <c r="P795" s="855">
        <v>1</v>
      </c>
      <c r="Q795" s="822"/>
      <c r="R795" s="818">
        <v>81</v>
      </c>
      <c r="S795" s="823">
        <f>VLOOKUP(Table5[[#This Row],[CommodityID]],Table9[],3,FALSE)</f>
        <v>8</v>
      </c>
      <c r="T795" s="823">
        <v>746</v>
      </c>
      <c r="U795" s="833" t="str">
        <f>IF(acute_input_data!$M795=0,"n.r.",IF(L795-M795&gt;0,"Y","N"))</f>
        <v>n.r.</v>
      </c>
      <c r="V795" s="824"/>
      <c r="W795" s="824"/>
      <c r="X795" s="825"/>
      <c r="Y795" s="825">
        <f t="shared" si="16"/>
        <v>0</v>
      </c>
    </row>
    <row r="796" spans="1:25" ht="13.5" customHeight="1" x14ac:dyDescent="0.2">
      <c r="A796" s="830" t="str">
        <f>CONCATENATE(acute_input_data!$D796," / ",Table5[[#This Row],[code num]])</f>
        <v>Fenthion (RD) / 500060</v>
      </c>
      <c r="B796" s="820" t="str">
        <f>LEFT(Table5[[#This Row],[CommodityID]],8)</f>
        <v>P0500060</v>
      </c>
      <c r="C796" s="831">
        <f>1*(RIGHT(Table5[[#This Row],[left 8 char]],7))</f>
        <v>500060</v>
      </c>
      <c r="D796" s="818" t="s">
        <v>166</v>
      </c>
      <c r="E796" s="818" t="s">
        <v>885</v>
      </c>
      <c r="F796" s="818" t="s">
        <v>314</v>
      </c>
      <c r="G796" s="818" t="str">
        <f>CONCATENATE(Table5[[#This Row],[CommodityID]]," / ",Table5[[#This Row],[Pesticide]])</f>
        <v>P0500060A / Fenthion (RD)</v>
      </c>
      <c r="H796" s="60">
        <v>0.01</v>
      </c>
      <c r="I796" s="818">
        <v>910</v>
      </c>
      <c r="J796" s="818">
        <v>0</v>
      </c>
      <c r="K796" s="818">
        <v>0</v>
      </c>
      <c r="L796" s="855"/>
      <c r="M796" s="855"/>
      <c r="N796" s="818">
        <v>0</v>
      </c>
      <c r="O796" s="855">
        <v>0.01</v>
      </c>
      <c r="P796" s="855">
        <v>1</v>
      </c>
      <c r="Q796" s="822"/>
      <c r="R796" s="818">
        <v>81</v>
      </c>
      <c r="S796" s="838">
        <f>VLOOKUP(Table5[[#This Row],[CommodityID]],Table9[],3,FALSE)</f>
        <v>9</v>
      </c>
      <c r="T796" s="823">
        <v>747</v>
      </c>
      <c r="U796" s="833" t="str">
        <f>IF(acute_input_data!$M796=0,"n.r.",IF(L796-M796&gt;0,"Y","N"))</f>
        <v>n.r.</v>
      </c>
      <c r="V796" s="824"/>
      <c r="W796" s="824"/>
      <c r="X796" s="825"/>
      <c r="Y796" s="825">
        <f t="shared" si="16"/>
        <v>0</v>
      </c>
    </row>
    <row r="797" spans="1:25" ht="13.5" customHeight="1" x14ac:dyDescent="0.2">
      <c r="A797" s="830" t="str">
        <f>CONCATENATE(acute_input_data!$D797," / ",Table5[[#This Row],[code num]])</f>
        <v>Fenthion (RD) / 500070</v>
      </c>
      <c r="B797" s="820" t="str">
        <f>LEFT(Table5[[#This Row],[CommodityID]],8)</f>
        <v>P0500070</v>
      </c>
      <c r="C797" s="831">
        <f>1*(RIGHT(Table5[[#This Row],[left 8 char]],7))</f>
        <v>500070</v>
      </c>
      <c r="D797" s="818" t="s">
        <v>166</v>
      </c>
      <c r="E797" s="818" t="s">
        <v>886</v>
      </c>
      <c r="F797" s="818" t="s">
        <v>320</v>
      </c>
      <c r="G797" s="818" t="str">
        <f>CONCATENATE(Table5[[#This Row],[CommodityID]]," / ",Table5[[#This Row],[Pesticide]])</f>
        <v>P0500070A / Fenthion (RD)</v>
      </c>
      <c r="H797" s="60">
        <v>0.01</v>
      </c>
      <c r="I797" s="818">
        <v>517</v>
      </c>
      <c r="J797" s="818">
        <v>0</v>
      </c>
      <c r="K797" s="818">
        <v>0</v>
      </c>
      <c r="L797" s="855"/>
      <c r="M797" s="855"/>
      <c r="N797" s="818">
        <v>0</v>
      </c>
      <c r="O797" s="855">
        <v>0.01</v>
      </c>
      <c r="P797" s="855">
        <v>1</v>
      </c>
      <c r="Q797" s="822"/>
      <c r="R797" s="818">
        <v>81</v>
      </c>
      <c r="S797" s="838">
        <f>VLOOKUP(Table5[[#This Row],[CommodityID]],Table9[],3,FALSE)</f>
        <v>10</v>
      </c>
      <c r="T797" s="823">
        <v>748</v>
      </c>
      <c r="U797" s="833" t="str">
        <f>IF(acute_input_data!$M797=0,"n.r.",IF(L797-M797&gt;0,"Y","N"))</f>
        <v>n.r.</v>
      </c>
      <c r="V797" s="824"/>
      <c r="W797" s="824"/>
      <c r="X797" s="825"/>
      <c r="Y797" s="825">
        <f t="shared" si="16"/>
        <v>0</v>
      </c>
    </row>
    <row r="798" spans="1:25" ht="13.5" customHeight="1" x14ac:dyDescent="0.2">
      <c r="A798" s="830" t="str">
        <f>CONCATENATE(acute_input_data!$D798," / ",Table5[[#This Row],[code num]])</f>
        <v>Fenvalerate (RD) / 110020</v>
      </c>
      <c r="B798" s="820" t="str">
        <f>LEFT(Table5[[#This Row],[CommodityID]],8)</f>
        <v>P0110020</v>
      </c>
      <c r="C798" s="831">
        <f>1*(RIGHT(Table5[[#This Row],[left 8 char]],7))</f>
        <v>110020</v>
      </c>
      <c r="D798" s="818" t="s">
        <v>169</v>
      </c>
      <c r="E798" s="818" t="s">
        <v>877</v>
      </c>
      <c r="F798" s="818" t="s">
        <v>313</v>
      </c>
      <c r="G798" s="818" t="str">
        <f>CONCATENATE(Table5[[#This Row],[CommodityID]]," / ",Table5[[#This Row],[Pesticide]])</f>
        <v>P0110020A / Fenvalerate (RD)</v>
      </c>
      <c r="H798" s="60">
        <v>0.02</v>
      </c>
      <c r="I798" s="818">
        <v>1502</v>
      </c>
      <c r="J798" s="818">
        <v>1</v>
      </c>
      <c r="K798" s="818">
        <v>1</v>
      </c>
      <c r="L798" s="855">
        <v>5.2999999999999999E-2</v>
      </c>
      <c r="M798" s="855">
        <v>6.7957777777777773E-3</v>
      </c>
      <c r="N798" s="818">
        <v>0</v>
      </c>
      <c r="O798" s="855">
        <v>1.7500000000000002E-2</v>
      </c>
      <c r="P798" s="855">
        <v>1</v>
      </c>
      <c r="Q798" s="822"/>
      <c r="R798" s="818">
        <v>82</v>
      </c>
      <c r="S798" s="823">
        <f>VLOOKUP(Table5[[#This Row],[CommodityID]],Table9[],3,FALSE)</f>
        <v>1</v>
      </c>
      <c r="T798" s="823">
        <v>749</v>
      </c>
      <c r="U798" s="833" t="str">
        <f>IF(acute_input_data!$M798=0,"n.r.",IF(L798-M798&gt;0,"Y","N"))</f>
        <v>Y</v>
      </c>
      <c r="V798" s="824"/>
      <c r="W798" s="824"/>
      <c r="X798" s="825"/>
      <c r="Y798" s="825">
        <f t="shared" si="16"/>
        <v>2</v>
      </c>
    </row>
    <row r="799" spans="1:25" ht="13.5" customHeight="1" x14ac:dyDescent="0.2">
      <c r="A799" s="830" t="str">
        <f>CONCATENATE(acute_input_data!$D799," / ",Table5[[#This Row],[code num]])</f>
        <v>Fenvalerate (RD) / 130020</v>
      </c>
      <c r="B799" s="820" t="str">
        <f>LEFT(Table5[[#This Row],[CommodityID]],8)</f>
        <v>P0130020</v>
      </c>
      <c r="C799" s="831">
        <f>1*(RIGHT(Table5[[#This Row],[left 8 char]],7))</f>
        <v>130020</v>
      </c>
      <c r="D799" s="818" t="s">
        <v>169</v>
      </c>
      <c r="E799" s="818" t="s">
        <v>878</v>
      </c>
      <c r="F799" s="818" t="s">
        <v>318</v>
      </c>
      <c r="G799" s="818" t="str">
        <f>CONCATENATE(Table5[[#This Row],[CommodityID]]," / ",Table5[[#This Row],[Pesticide]])</f>
        <v>P0130020A / Fenvalerate (RD)</v>
      </c>
      <c r="H799" s="855">
        <v>0.1</v>
      </c>
      <c r="I799" s="818">
        <v>1472</v>
      </c>
      <c r="J799" s="818">
        <v>4</v>
      </c>
      <c r="K799" s="818">
        <v>0</v>
      </c>
      <c r="L799" s="855">
        <v>2.5000000000000001E-2</v>
      </c>
      <c r="M799" s="855">
        <v>3.5325000000000005E-3</v>
      </c>
      <c r="N799" s="818">
        <v>0</v>
      </c>
      <c r="O799" s="855">
        <v>1.7500000000000002E-2</v>
      </c>
      <c r="P799" s="855">
        <v>1</v>
      </c>
      <c r="Q799" s="822"/>
      <c r="R799" s="818">
        <v>82</v>
      </c>
      <c r="S799" s="823">
        <f>VLOOKUP(Table5[[#This Row],[CommodityID]],Table9[],3,FALSE)</f>
        <v>2</v>
      </c>
      <c r="T799" s="823">
        <v>750</v>
      </c>
      <c r="U799" s="833" t="str">
        <f>IF(acute_input_data!$M799=0,"n.r.",IF(L799-M799&gt;0,"Y","N"))</f>
        <v>Y</v>
      </c>
      <c r="V799" s="824"/>
      <c r="W799" s="824"/>
      <c r="X799" s="825"/>
      <c r="Y799" s="825">
        <f t="shared" si="16"/>
        <v>4</v>
      </c>
    </row>
    <row r="800" spans="1:25" ht="13.5" customHeight="1" x14ac:dyDescent="0.2">
      <c r="A800" s="830" t="str">
        <f>CONCATENATE(acute_input_data!$D800," / ",Table5[[#This Row],[code num]])</f>
        <v>Fenvalerate (RD) / 162010</v>
      </c>
      <c r="B800" s="820" t="str">
        <f>LEFT(Table5[[#This Row],[CommodityID]],8)</f>
        <v>P0162010</v>
      </c>
      <c r="C800" s="831">
        <f>1*(RIGHT(Table5[[#This Row],[left 8 char]],7))</f>
        <v>162010</v>
      </c>
      <c r="D800" s="818" t="s">
        <v>169</v>
      </c>
      <c r="E800" s="818" t="s">
        <v>879</v>
      </c>
      <c r="F800" s="818" t="s">
        <v>316</v>
      </c>
      <c r="G800" s="818" t="str">
        <f>CONCATENATE(Table5[[#This Row],[CommodityID]]," / ",Table5[[#This Row],[Pesticide]])</f>
        <v>P0162010A / Fenvalerate (RD)</v>
      </c>
      <c r="H800" s="60">
        <v>0.02</v>
      </c>
      <c r="I800" s="818">
        <v>925</v>
      </c>
      <c r="J800" s="818">
        <v>0</v>
      </c>
      <c r="K800" s="818">
        <v>0</v>
      </c>
      <c r="L800" s="855"/>
      <c r="M800" s="855"/>
      <c r="N800" s="818">
        <v>0</v>
      </c>
      <c r="O800" s="855">
        <v>1.7500000000000002E-2</v>
      </c>
      <c r="P800" s="855">
        <v>1</v>
      </c>
      <c r="Q800" s="822"/>
      <c r="R800" s="818">
        <v>82</v>
      </c>
      <c r="S800" s="823">
        <f>VLOOKUP(Table5[[#This Row],[CommodityID]],Table9[],3,FALSE)</f>
        <v>3</v>
      </c>
      <c r="T800" s="823">
        <v>751</v>
      </c>
      <c r="U800" s="833" t="str">
        <f>IF(acute_input_data!$M800=0,"n.r.",IF(L800-M800&gt;0,"Y","N"))</f>
        <v>n.r.</v>
      </c>
      <c r="V800" s="824"/>
      <c r="W800" s="824"/>
      <c r="X800" s="825"/>
      <c r="Y800" s="825">
        <f t="shared" si="16"/>
        <v>0</v>
      </c>
    </row>
    <row r="801" spans="1:25" ht="13.5" customHeight="1" x14ac:dyDescent="0.2">
      <c r="A801" s="830" t="str">
        <f>CONCATENATE(acute_input_data!$D801," / ",Table5[[#This Row],[code num]])</f>
        <v>Fenvalerate (RD) / 211000</v>
      </c>
      <c r="B801" s="820" t="str">
        <f>LEFT(Table5[[#This Row],[CommodityID]],8)</f>
        <v>P0211000</v>
      </c>
      <c r="C801" s="831">
        <f>1*(RIGHT(Table5[[#This Row],[left 8 char]],7))</f>
        <v>211000</v>
      </c>
      <c r="D801" s="818" t="s">
        <v>169</v>
      </c>
      <c r="E801" s="818" t="s">
        <v>880</v>
      </c>
      <c r="F801" s="818" t="s">
        <v>319</v>
      </c>
      <c r="G801" s="818" t="str">
        <f>CONCATENATE(Table5[[#This Row],[CommodityID]]," / ",Table5[[#This Row],[Pesticide]])</f>
        <v>P0211000A / Fenvalerate (RD)</v>
      </c>
      <c r="H801" s="60">
        <v>0.02</v>
      </c>
      <c r="I801" s="818">
        <v>2129</v>
      </c>
      <c r="J801" s="818">
        <v>0</v>
      </c>
      <c r="K801" s="818">
        <v>0</v>
      </c>
      <c r="L801" s="855"/>
      <c r="M801" s="855"/>
      <c r="N801" s="818">
        <v>0</v>
      </c>
      <c r="O801" s="855">
        <v>1.7500000000000002E-2</v>
      </c>
      <c r="P801" s="855">
        <v>1</v>
      </c>
      <c r="Q801" s="822"/>
      <c r="R801" s="818">
        <v>82</v>
      </c>
      <c r="S801" s="823">
        <f>VLOOKUP(Table5[[#This Row],[CommodityID]],Table9[],3,FALSE)</f>
        <v>4</v>
      </c>
      <c r="T801" s="823">
        <v>752</v>
      </c>
      <c r="U801" s="833" t="str">
        <f>IF(acute_input_data!$M801=0,"n.r.",IF(L801-M801&gt;0,"Y","N"))</f>
        <v>n.r.</v>
      </c>
      <c r="V801" s="824"/>
      <c r="W801" s="824"/>
      <c r="X801" s="825"/>
      <c r="Y801" s="825">
        <f t="shared" si="16"/>
        <v>0</v>
      </c>
    </row>
    <row r="802" spans="1:25" ht="13.5" customHeight="1" x14ac:dyDescent="0.2">
      <c r="A802" s="830" t="str">
        <f>CONCATENATE(acute_input_data!$D802," / ",Table5[[#This Row],[code num]])</f>
        <v>Fenvalerate (RD) / 213020</v>
      </c>
      <c r="B802" s="820" t="str">
        <f>LEFT(Table5[[#This Row],[CommodityID]],8)</f>
        <v>P0213020</v>
      </c>
      <c r="C802" s="831">
        <f>1*(RIGHT(Table5[[#This Row],[left 8 char]],7))</f>
        <v>213020</v>
      </c>
      <c r="D802" s="818" t="s">
        <v>169</v>
      </c>
      <c r="E802" s="818" t="s">
        <v>881</v>
      </c>
      <c r="F802" s="818" t="s">
        <v>315</v>
      </c>
      <c r="G802" s="818" t="str">
        <f>CONCATENATE(Table5[[#This Row],[CommodityID]]," / ",Table5[[#This Row],[Pesticide]])</f>
        <v>P0213020A / Fenvalerate (RD)</v>
      </c>
      <c r="H802" s="60">
        <v>0.02</v>
      </c>
      <c r="I802" s="818">
        <v>1610</v>
      </c>
      <c r="J802" s="818">
        <v>0</v>
      </c>
      <c r="K802" s="818">
        <v>0</v>
      </c>
      <c r="L802" s="855"/>
      <c r="M802" s="855"/>
      <c r="N802" s="818">
        <v>0</v>
      </c>
      <c r="O802" s="855">
        <v>1.7500000000000002E-2</v>
      </c>
      <c r="P802" s="855">
        <v>1</v>
      </c>
      <c r="Q802" s="822"/>
      <c r="R802" s="818">
        <v>82</v>
      </c>
      <c r="S802" s="838">
        <f>VLOOKUP(Table5[[#This Row],[CommodityID]],Table9[],3,FALSE)</f>
        <v>5</v>
      </c>
      <c r="T802" s="823">
        <v>753</v>
      </c>
      <c r="U802" s="833" t="str">
        <f>IF(acute_input_data!$M802=0,"n.r.",IF(L802-M802&gt;0,"Y","N"))</f>
        <v>n.r.</v>
      </c>
      <c r="V802" s="824"/>
      <c r="W802" s="824"/>
      <c r="X802" s="825"/>
      <c r="Y802" s="825">
        <f t="shared" si="16"/>
        <v>0</v>
      </c>
    </row>
    <row r="803" spans="1:25" ht="13.5" customHeight="1" x14ac:dyDescent="0.2">
      <c r="A803" s="830" t="str">
        <f>CONCATENATE(acute_input_data!$D803," / ",Table5[[#This Row],[code num]])</f>
        <v>Fenvalerate (RD) / 220020</v>
      </c>
      <c r="B803" s="820" t="str">
        <f>LEFT(Table5[[#This Row],[CommodityID]],8)</f>
        <v>P0220020</v>
      </c>
      <c r="C803" s="831">
        <f>1*(RIGHT(Table5[[#This Row],[left 8 char]],7))</f>
        <v>220020</v>
      </c>
      <c r="D803" s="818" t="s">
        <v>169</v>
      </c>
      <c r="E803" s="818" t="s">
        <v>882</v>
      </c>
      <c r="F803" s="818" t="s">
        <v>317</v>
      </c>
      <c r="G803" s="818" t="str">
        <f>CONCATENATE(Table5[[#This Row],[CommodityID]]," / ",Table5[[#This Row],[Pesticide]])</f>
        <v>P0220020A / Fenvalerate (RD)</v>
      </c>
      <c r="H803" s="60">
        <v>0.02</v>
      </c>
      <c r="I803" s="818">
        <v>1075</v>
      </c>
      <c r="J803" s="818">
        <v>0</v>
      </c>
      <c r="K803" s="818">
        <v>0</v>
      </c>
      <c r="L803" s="855"/>
      <c r="M803" s="855"/>
      <c r="N803" s="818">
        <v>0</v>
      </c>
      <c r="O803" s="855">
        <v>1.7500000000000002E-2</v>
      </c>
      <c r="P803" s="855">
        <v>1</v>
      </c>
      <c r="Q803" s="822"/>
      <c r="R803" s="818">
        <v>82</v>
      </c>
      <c r="S803" s="838">
        <f>VLOOKUP(Table5[[#This Row],[CommodityID]],Table9[],3,FALSE)</f>
        <v>6</v>
      </c>
      <c r="T803" s="823">
        <v>754</v>
      </c>
      <c r="U803" s="833" t="str">
        <f>IF(acute_input_data!$M803=0,"n.r.",IF(L803-M803&gt;0,"Y","N"))</f>
        <v>n.r.</v>
      </c>
      <c r="V803" s="824"/>
      <c r="W803" s="824"/>
      <c r="X803" s="825"/>
      <c r="Y803" s="825">
        <f t="shared" si="16"/>
        <v>0</v>
      </c>
    </row>
    <row r="804" spans="1:25" ht="13.5" customHeight="1" x14ac:dyDescent="0.2">
      <c r="A804" s="830" t="str">
        <f>CONCATENATE(acute_input_data!$D804," / ",Table5[[#This Row],[code num]])</f>
        <v>Fenvalerate (RD) / 241020</v>
      </c>
      <c r="B804" s="820" t="str">
        <f>LEFT(Table5[[#This Row],[CommodityID]],8)</f>
        <v>P0241020</v>
      </c>
      <c r="C804" s="831">
        <f>1*(RIGHT(Table5[[#This Row],[left 8 char]],7))</f>
        <v>241020</v>
      </c>
      <c r="D804" s="818" t="s">
        <v>169</v>
      </c>
      <c r="E804" s="818" t="s">
        <v>883</v>
      </c>
      <c r="F804" s="818" t="s">
        <v>312</v>
      </c>
      <c r="G804" s="818" t="str">
        <f>CONCATENATE(Table5[[#This Row],[CommodityID]]," / ",Table5[[#This Row],[Pesticide]])</f>
        <v>P0241020A / Fenvalerate (RD)</v>
      </c>
      <c r="H804" s="60">
        <v>0.02</v>
      </c>
      <c r="I804" s="818">
        <v>903</v>
      </c>
      <c r="J804" s="818">
        <v>0</v>
      </c>
      <c r="K804" s="818">
        <v>0</v>
      </c>
      <c r="L804" s="855"/>
      <c r="M804" s="855"/>
      <c r="N804" s="818">
        <v>0</v>
      </c>
      <c r="O804" s="855">
        <v>1.7500000000000002E-2</v>
      </c>
      <c r="P804" s="855">
        <v>1</v>
      </c>
      <c r="Q804" s="822"/>
      <c r="R804" s="818">
        <v>82</v>
      </c>
      <c r="S804" s="823">
        <f>VLOOKUP(Table5[[#This Row],[CommodityID]],Table9[],3,FALSE)</f>
        <v>7</v>
      </c>
      <c r="T804" s="823">
        <v>755</v>
      </c>
      <c r="U804" s="833" t="str">
        <f>IF(acute_input_data!$M804=0,"n.r.",IF(L804-M804&gt;0,"Y","N"))</f>
        <v>n.r.</v>
      </c>
      <c r="V804" s="824"/>
      <c r="W804" s="824"/>
      <c r="X804" s="825"/>
      <c r="Y804" s="825">
        <f t="shared" si="16"/>
        <v>0</v>
      </c>
    </row>
    <row r="805" spans="1:25" ht="13.5" customHeight="1" x14ac:dyDescent="0.2">
      <c r="A805" s="830" t="str">
        <f>CONCATENATE(acute_input_data!$D805," / ",Table5[[#This Row],[code num]])</f>
        <v>Fenvalerate (RD) / 300010</v>
      </c>
      <c r="B805" s="820" t="str">
        <f>LEFT(Table5[[#This Row],[CommodityID]],8)</f>
        <v>P0300010</v>
      </c>
      <c r="C805" s="831">
        <f>1*(RIGHT(Table5[[#This Row],[left 8 char]],7))</f>
        <v>300010</v>
      </c>
      <c r="D805" s="818" t="s">
        <v>169</v>
      </c>
      <c r="E805" s="818" t="s">
        <v>884</v>
      </c>
      <c r="F805" s="818" t="s">
        <v>311</v>
      </c>
      <c r="G805" s="818" t="str">
        <f>CONCATENATE(Table5[[#This Row],[CommodityID]]," / ",Table5[[#This Row],[Pesticide]])</f>
        <v>P0300010A / Fenvalerate (RD)</v>
      </c>
      <c r="H805" s="60">
        <v>0.02</v>
      </c>
      <c r="I805" s="818">
        <v>767</v>
      </c>
      <c r="J805" s="818">
        <v>0</v>
      </c>
      <c r="K805" s="818">
        <v>0</v>
      </c>
      <c r="L805" s="855"/>
      <c r="M805" s="855"/>
      <c r="N805" s="818">
        <v>0</v>
      </c>
      <c r="O805" s="855">
        <v>1.7500000000000002E-2</v>
      </c>
      <c r="P805" s="855">
        <v>1</v>
      </c>
      <c r="Q805" s="822"/>
      <c r="R805" s="818">
        <v>82</v>
      </c>
      <c r="S805" s="823">
        <f>VLOOKUP(Table5[[#This Row],[CommodityID]],Table9[],3,FALSE)</f>
        <v>8</v>
      </c>
      <c r="T805" s="823">
        <v>756</v>
      </c>
      <c r="U805" s="833" t="str">
        <f>IF(acute_input_data!$M805=0,"n.r.",IF(L805-M805&gt;0,"Y","N"))</f>
        <v>n.r.</v>
      </c>
      <c r="V805" s="824"/>
      <c r="W805" s="824"/>
      <c r="X805" s="825"/>
      <c r="Y805" s="825">
        <f t="shared" si="16"/>
        <v>0</v>
      </c>
    </row>
    <row r="806" spans="1:25" ht="13.5" customHeight="1" x14ac:dyDescent="0.2">
      <c r="A806" s="830" t="str">
        <f>CONCATENATE(acute_input_data!$D806," / ",Table5[[#This Row],[code num]])</f>
        <v>Fenvalerate (RD) / 500060</v>
      </c>
      <c r="B806" s="820" t="str">
        <f>LEFT(Table5[[#This Row],[CommodityID]],8)</f>
        <v>P0500060</v>
      </c>
      <c r="C806" s="831">
        <f>1*(RIGHT(Table5[[#This Row],[left 8 char]],7))</f>
        <v>500060</v>
      </c>
      <c r="D806" s="818" t="s">
        <v>169</v>
      </c>
      <c r="E806" s="818" t="s">
        <v>885</v>
      </c>
      <c r="F806" s="818" t="s">
        <v>314</v>
      </c>
      <c r="G806" s="818" t="str">
        <f>CONCATENATE(Table5[[#This Row],[CommodityID]]," / ",Table5[[#This Row],[Pesticide]])</f>
        <v>P0500060A / Fenvalerate (RD)</v>
      </c>
      <c r="H806" s="60">
        <v>0.02</v>
      </c>
      <c r="I806" s="818">
        <v>1163</v>
      </c>
      <c r="J806" s="818">
        <v>0</v>
      </c>
      <c r="K806" s="818">
        <v>0</v>
      </c>
      <c r="L806" s="855"/>
      <c r="M806" s="855"/>
      <c r="N806" s="818">
        <v>0</v>
      </c>
      <c r="O806" s="855">
        <v>1.7500000000000002E-2</v>
      </c>
      <c r="P806" s="855">
        <v>1</v>
      </c>
      <c r="Q806" s="822"/>
      <c r="R806" s="818">
        <v>82</v>
      </c>
      <c r="S806" s="823">
        <f>VLOOKUP(Table5[[#This Row],[CommodityID]],Table9[],3,FALSE)</f>
        <v>9</v>
      </c>
      <c r="T806" s="823">
        <v>757</v>
      </c>
      <c r="U806" s="63" t="str">
        <f>IF(acute_input_data!$M818=0,"n.r.",IF(L806-M806&gt;0,"Y","N"))</f>
        <v>N</v>
      </c>
      <c r="V806" s="818">
        <v>1</v>
      </c>
      <c r="W806" s="818"/>
      <c r="X806" s="818"/>
      <c r="Y806" s="824">
        <f t="shared" si="16"/>
        <v>0</v>
      </c>
    </row>
    <row r="807" spans="1:25" ht="13.5" customHeight="1" x14ac:dyDescent="0.2">
      <c r="A807" s="830" t="str">
        <f>CONCATENATE(acute_input_data!$D807," / ",Table5[[#This Row],[code num]])</f>
        <v>Fenvalerate (RD) / 500070</v>
      </c>
      <c r="B807" s="820" t="str">
        <f>LEFT(Table5[[#This Row],[CommodityID]],8)</f>
        <v>P0500070</v>
      </c>
      <c r="C807" s="831">
        <f>1*(RIGHT(Table5[[#This Row],[left 8 char]],7))</f>
        <v>500070</v>
      </c>
      <c r="D807" s="818" t="s">
        <v>169</v>
      </c>
      <c r="E807" s="818" t="s">
        <v>886</v>
      </c>
      <c r="F807" s="818" t="s">
        <v>320</v>
      </c>
      <c r="G807" s="818" t="str">
        <f>CONCATENATE(Table5[[#This Row],[CommodityID]]," / ",Table5[[#This Row],[Pesticide]])</f>
        <v>P0500070A / Fenvalerate (RD)</v>
      </c>
      <c r="H807" s="855">
        <v>0.2</v>
      </c>
      <c r="I807" s="818">
        <v>672</v>
      </c>
      <c r="J807" s="818">
        <v>0</v>
      </c>
      <c r="K807" s="818">
        <v>0</v>
      </c>
      <c r="L807" s="855"/>
      <c r="M807" s="855"/>
      <c r="N807" s="818">
        <v>0</v>
      </c>
      <c r="O807" s="855">
        <v>1.7500000000000002E-2</v>
      </c>
      <c r="P807" s="855">
        <v>1</v>
      </c>
      <c r="Q807" s="822"/>
      <c r="R807" s="818">
        <v>82</v>
      </c>
      <c r="S807" s="823">
        <f>VLOOKUP(Table5[[#This Row],[CommodityID]],Table9[],3,FALSE)</f>
        <v>10</v>
      </c>
      <c r="T807" s="823">
        <v>758</v>
      </c>
      <c r="U807" s="63" t="str">
        <f>IF(acute_input_data!$M819=0,"n.r.",IF(L807-M807&gt;0,"Y","N"))</f>
        <v>n.r.</v>
      </c>
      <c r="V807" s="818">
        <v>1</v>
      </c>
      <c r="W807" s="818"/>
      <c r="X807" s="818"/>
      <c r="Y807" s="824">
        <f t="shared" si="16"/>
        <v>0</v>
      </c>
    </row>
    <row r="808" spans="1:25" ht="13.5" customHeight="1" x14ac:dyDescent="0.2">
      <c r="A808" s="830" t="str">
        <f>CONCATENATE(acute_input_data!$D808," / ",Table5[[#This Row],[code num]])</f>
        <v>Fenvalerate (RD) / 1012030</v>
      </c>
      <c r="B808" s="820" t="str">
        <f>LEFT(Table5[[#This Row],[CommodityID]],8)</f>
        <v>P1012030</v>
      </c>
      <c r="C808" s="831">
        <f>1*(RIGHT(Table5[[#This Row],[left 8 char]],7))</f>
        <v>1012030</v>
      </c>
      <c r="D808" s="818" t="s">
        <v>169</v>
      </c>
      <c r="E808" s="818" t="s">
        <v>1289</v>
      </c>
      <c r="F808" s="818" t="s">
        <v>739</v>
      </c>
      <c r="G808" s="818" t="str">
        <f>CONCATENATE(Table5[[#This Row],[CommodityID]]," / ",Table5[[#This Row],[Pesticide]])</f>
        <v>P1012030A / Fenvalerate (RD)</v>
      </c>
      <c r="H808" s="855">
        <v>7.0000000000000007E-2</v>
      </c>
      <c r="I808" s="818">
        <v>298</v>
      </c>
      <c r="J808" s="818">
        <v>0</v>
      </c>
      <c r="K808" s="818">
        <v>0</v>
      </c>
      <c r="L808" s="855"/>
      <c r="M808" s="855"/>
      <c r="N808" s="818">
        <v>0</v>
      </c>
      <c r="O808" s="855">
        <v>1.7500000000000002E-2</v>
      </c>
      <c r="P808" s="855">
        <v>1</v>
      </c>
      <c r="Q808" s="822"/>
      <c r="R808" s="818">
        <v>82</v>
      </c>
      <c r="S808" s="823">
        <f>VLOOKUP(Table5[[#This Row],[CommodityID]],Table9[],3,FALSE)</f>
        <v>11</v>
      </c>
      <c r="T808" s="823">
        <v>759</v>
      </c>
      <c r="U808" s="63" t="str">
        <f>IF(acute_input_data!$M820=0,"n.r.",IF(L808-M808&gt;0,"Y","N"))</f>
        <v>n.r.</v>
      </c>
      <c r="V808" s="818">
        <v>1</v>
      </c>
      <c r="W808" s="818"/>
      <c r="X808" s="818"/>
      <c r="Y808" s="824">
        <f t="shared" si="16"/>
        <v>0</v>
      </c>
    </row>
    <row r="809" spans="1:25" ht="13.5" customHeight="1" x14ac:dyDescent="0.2">
      <c r="A809" s="830" t="str">
        <f>CONCATENATE(acute_input_data!$D809," / ",Table5[[#This Row],[code num]])</f>
        <v>Fenvalerate (RD) / 1016020</v>
      </c>
      <c r="B809" s="820" t="str">
        <f>LEFT(Table5[[#This Row],[CommodityID]],8)</f>
        <v>P1016020</v>
      </c>
      <c r="C809" s="831">
        <f>1*(RIGHT(Table5[[#This Row],[left 8 char]],7))</f>
        <v>1016020</v>
      </c>
      <c r="D809" s="818" t="s">
        <v>169</v>
      </c>
      <c r="E809" s="818" t="s">
        <v>888</v>
      </c>
      <c r="F809" s="823" t="s">
        <v>766</v>
      </c>
      <c r="G809" s="818" t="str">
        <f>CONCATENATE(Table5[[#This Row],[CommodityID]]," / ",Table5[[#This Row],[Pesticide]])</f>
        <v>P1016020A / Fenvalerate (RD)</v>
      </c>
      <c r="H809" s="60">
        <v>0.02</v>
      </c>
      <c r="I809" s="818">
        <v>736</v>
      </c>
      <c r="J809" s="818">
        <v>0</v>
      </c>
      <c r="K809" s="818">
        <v>0</v>
      </c>
      <c r="L809" s="855"/>
      <c r="M809" s="855"/>
      <c r="N809" s="818">
        <v>0</v>
      </c>
      <c r="O809" s="855">
        <v>1.7500000000000002E-2</v>
      </c>
      <c r="P809" s="855">
        <v>1</v>
      </c>
      <c r="Q809" s="822"/>
      <c r="R809" s="818">
        <v>82</v>
      </c>
      <c r="S809" s="823">
        <f>VLOOKUP(Table5[[#This Row],[CommodityID]],Table9[],3,FALSE)</f>
        <v>12</v>
      </c>
      <c r="T809" s="823">
        <v>760</v>
      </c>
      <c r="U809" s="63" t="str">
        <f>IF(acute_input_data!$M821=0,"n.r.",IF(L809-M809&gt;0,"Y","N"))</f>
        <v>N</v>
      </c>
      <c r="V809" s="818">
        <v>1</v>
      </c>
      <c r="W809" s="818"/>
      <c r="X809" s="818"/>
      <c r="Y809" s="824">
        <f t="shared" si="16"/>
        <v>0</v>
      </c>
    </row>
    <row r="810" spans="1:25" ht="13.5" customHeight="1" x14ac:dyDescent="0.2">
      <c r="A810" s="830" t="str">
        <f>CONCATENATE(acute_input_data!$D810," / ",Table5[[#This Row],[code num]])</f>
        <v>Fipronil (RD) / 110020</v>
      </c>
      <c r="B810" s="820" t="str">
        <f>LEFT(Table5[[#This Row],[CommodityID]],8)</f>
        <v>P0110020</v>
      </c>
      <c r="C810" s="831">
        <f>1*(RIGHT(Table5[[#This Row],[left 8 char]],7))</f>
        <v>110020</v>
      </c>
      <c r="D810" s="818" t="s">
        <v>171</v>
      </c>
      <c r="E810" s="818" t="s">
        <v>877</v>
      </c>
      <c r="F810" s="818" t="s">
        <v>313</v>
      </c>
      <c r="G810" s="818" t="str">
        <f>CONCATENATE(Table5[[#This Row],[CommodityID]]," / ",Table5[[#This Row],[Pesticide]])</f>
        <v>P0110020A / Fipronil (RD)</v>
      </c>
      <c r="H810" s="60">
        <v>5.0000000000000001E-3</v>
      </c>
      <c r="I810" s="818">
        <v>1205</v>
      </c>
      <c r="J810" s="818">
        <v>0</v>
      </c>
      <c r="K810" s="818">
        <v>0</v>
      </c>
      <c r="L810" s="855"/>
      <c r="M810" s="855"/>
      <c r="N810" s="818">
        <v>0</v>
      </c>
      <c r="O810" s="855">
        <v>9.0000000000000011E-3</v>
      </c>
      <c r="P810" s="855">
        <v>1</v>
      </c>
      <c r="Q810" s="822"/>
      <c r="R810" s="818">
        <v>83</v>
      </c>
      <c r="S810" s="823">
        <f>VLOOKUP(Table5[[#This Row],[CommodityID]],Table9[],3,FALSE)</f>
        <v>1</v>
      </c>
      <c r="T810" s="823">
        <v>761</v>
      </c>
      <c r="U810" s="63" t="str">
        <f>IF(acute_input_data!$M822=0,"n.r.",IF(L810-M810&gt;0,"Y","N"))</f>
        <v>N</v>
      </c>
      <c r="V810" s="818">
        <v>1</v>
      </c>
      <c r="W810" s="818"/>
      <c r="X810" s="818"/>
      <c r="Y810" s="824">
        <f t="shared" si="16"/>
        <v>0</v>
      </c>
    </row>
    <row r="811" spans="1:25" ht="13.5" customHeight="1" x14ac:dyDescent="0.2">
      <c r="A811" s="830" t="str">
        <f>CONCATENATE(acute_input_data!$D811," / ",Table5[[#This Row],[code num]])</f>
        <v>Fipronil (RD) / 130020</v>
      </c>
      <c r="B811" s="820" t="str">
        <f>LEFT(Table5[[#This Row],[CommodityID]],8)</f>
        <v>P0130020</v>
      </c>
      <c r="C811" s="831">
        <f>1*(RIGHT(Table5[[#This Row],[left 8 char]],7))</f>
        <v>130020</v>
      </c>
      <c r="D811" s="818" t="s">
        <v>171</v>
      </c>
      <c r="E811" s="818" t="s">
        <v>878</v>
      </c>
      <c r="F811" s="818" t="s">
        <v>318</v>
      </c>
      <c r="G811" s="818" t="str">
        <f>CONCATENATE(Table5[[#This Row],[CommodityID]]," / ",Table5[[#This Row],[Pesticide]])</f>
        <v>P0130020A / Fipronil (RD)</v>
      </c>
      <c r="H811" s="60">
        <v>5.0000000000000001E-3</v>
      </c>
      <c r="I811" s="818">
        <v>1166</v>
      </c>
      <c r="J811" s="818">
        <v>0</v>
      </c>
      <c r="K811" s="818">
        <v>0</v>
      </c>
      <c r="L811" s="855"/>
      <c r="M811" s="855"/>
      <c r="N811" s="818">
        <v>0</v>
      </c>
      <c r="O811" s="855">
        <v>9.0000000000000011E-3</v>
      </c>
      <c r="P811" s="855">
        <v>1</v>
      </c>
      <c r="Q811" s="822"/>
      <c r="R811" s="818">
        <v>83</v>
      </c>
      <c r="S811" s="823">
        <f>VLOOKUP(Table5[[#This Row],[CommodityID]],Table9[],3,FALSE)</f>
        <v>2</v>
      </c>
      <c r="T811" s="823">
        <v>762</v>
      </c>
      <c r="U811" s="63" t="str">
        <f>IF(acute_input_data!$M823=0,"n.r.",IF(L811-M811&gt;0,"Y","N"))</f>
        <v>N</v>
      </c>
      <c r="V811" s="818">
        <v>1</v>
      </c>
      <c r="W811" s="818"/>
      <c r="X811" s="818"/>
      <c r="Y811" s="824">
        <f t="shared" si="16"/>
        <v>0</v>
      </c>
    </row>
    <row r="812" spans="1:25" ht="13.5" customHeight="1" x14ac:dyDescent="0.2">
      <c r="A812" s="830" t="str">
        <f>CONCATENATE(acute_input_data!$D812," / ",Table5[[#This Row],[code num]])</f>
        <v>Fipronil (RD) / 162010</v>
      </c>
      <c r="B812" s="820" t="str">
        <f>LEFT(Table5[[#This Row],[CommodityID]],8)</f>
        <v>P0162010</v>
      </c>
      <c r="C812" s="831">
        <f>1*(RIGHT(Table5[[#This Row],[left 8 char]],7))</f>
        <v>162010</v>
      </c>
      <c r="D812" s="818" t="s">
        <v>171</v>
      </c>
      <c r="E812" s="818" t="s">
        <v>879</v>
      </c>
      <c r="F812" s="818" t="s">
        <v>316</v>
      </c>
      <c r="G812" s="818" t="str">
        <f>CONCATENATE(Table5[[#This Row],[CommodityID]]," / ",Table5[[#This Row],[Pesticide]])</f>
        <v>P0162010A / Fipronil (RD)</v>
      </c>
      <c r="H812" s="60">
        <v>5.0000000000000001E-3</v>
      </c>
      <c r="I812" s="818">
        <v>801</v>
      </c>
      <c r="J812" s="818">
        <v>0</v>
      </c>
      <c r="K812" s="818">
        <v>0</v>
      </c>
      <c r="L812" s="855"/>
      <c r="M812" s="855"/>
      <c r="N812" s="818">
        <v>0</v>
      </c>
      <c r="O812" s="855">
        <v>9.0000000000000011E-3</v>
      </c>
      <c r="P812" s="855">
        <v>1</v>
      </c>
      <c r="Q812" s="822"/>
      <c r="R812" s="818">
        <v>83</v>
      </c>
      <c r="S812" s="823">
        <f>VLOOKUP(Table5[[#This Row],[CommodityID]],Table9[],3,FALSE)</f>
        <v>3</v>
      </c>
      <c r="T812" s="823">
        <v>763</v>
      </c>
      <c r="U812" s="63" t="str">
        <f>IF(acute_input_data!$M824=0,"n.r.",IF(L812-M812&gt;0,"Y","N"))</f>
        <v>n.r.</v>
      </c>
      <c r="V812" s="818">
        <v>1</v>
      </c>
      <c r="W812" s="818"/>
      <c r="X812" s="818"/>
      <c r="Y812" s="824">
        <f t="shared" si="16"/>
        <v>0</v>
      </c>
    </row>
    <row r="813" spans="1:25" ht="13.5" customHeight="1" x14ac:dyDescent="0.2">
      <c r="A813" s="830" t="str">
        <f>CONCATENATE(acute_input_data!$D813," / ",Table5[[#This Row],[code num]])</f>
        <v>Fipronil (RD) / 211000</v>
      </c>
      <c r="B813" s="820" t="str">
        <f>LEFT(Table5[[#This Row],[CommodityID]],8)</f>
        <v>P0211000</v>
      </c>
      <c r="C813" s="831">
        <f>1*(RIGHT(Table5[[#This Row],[left 8 char]],7))</f>
        <v>211000</v>
      </c>
      <c r="D813" s="818" t="s">
        <v>171</v>
      </c>
      <c r="E813" s="818" t="s">
        <v>880</v>
      </c>
      <c r="F813" s="818" t="s">
        <v>319</v>
      </c>
      <c r="G813" s="818" t="str">
        <f>CONCATENATE(Table5[[#This Row],[CommodityID]]," / ",Table5[[#This Row],[Pesticide]])</f>
        <v>P0211000A / Fipronil (RD)</v>
      </c>
      <c r="H813" s="60">
        <v>5.0000000000000001E-3</v>
      </c>
      <c r="I813" s="818">
        <v>1619</v>
      </c>
      <c r="J813" s="818">
        <v>1</v>
      </c>
      <c r="K813" s="818">
        <v>3</v>
      </c>
      <c r="L813" s="855">
        <v>0.01</v>
      </c>
      <c r="M813" s="855">
        <v>1.4866666666666667E-3</v>
      </c>
      <c r="N813" s="818">
        <v>0</v>
      </c>
      <c r="O813" s="855">
        <v>9.0000000000000011E-3</v>
      </c>
      <c r="P813" s="855">
        <v>1</v>
      </c>
      <c r="Q813" s="822"/>
      <c r="R813" s="818">
        <v>83</v>
      </c>
      <c r="S813" s="823">
        <f>VLOOKUP(Table5[[#This Row],[CommodityID]],Table9[],3,FALSE)</f>
        <v>4</v>
      </c>
      <c r="T813" s="823">
        <v>764</v>
      </c>
      <c r="U813" s="63" t="str">
        <f>IF(acute_input_data!$M825=0,"n.r.",IF(L813-M813&gt;0,"Y","N"))</f>
        <v>Y</v>
      </c>
      <c r="V813" s="818">
        <v>1</v>
      </c>
      <c r="W813" s="818"/>
      <c r="X813" s="818"/>
      <c r="Y813" s="824">
        <f t="shared" si="16"/>
        <v>4</v>
      </c>
    </row>
    <row r="814" spans="1:25" ht="13.5" customHeight="1" x14ac:dyDescent="0.2">
      <c r="A814" s="830" t="str">
        <f>CONCATENATE(acute_input_data!$D814," / ",Table5[[#This Row],[code num]])</f>
        <v>Fipronil (RD) / 213020</v>
      </c>
      <c r="B814" s="820" t="str">
        <f>LEFT(Table5[[#This Row],[CommodityID]],8)</f>
        <v>P0213020</v>
      </c>
      <c r="C814" s="831">
        <f>1*(RIGHT(Table5[[#This Row],[left 8 char]],7))</f>
        <v>213020</v>
      </c>
      <c r="D814" s="818" t="s">
        <v>171</v>
      </c>
      <c r="E814" s="818" t="s">
        <v>881</v>
      </c>
      <c r="F814" s="818" t="s">
        <v>315</v>
      </c>
      <c r="G814" s="818" t="str">
        <f>CONCATENATE(Table5[[#This Row],[CommodityID]]," / ",Table5[[#This Row],[Pesticide]])</f>
        <v>P0213020A / Fipronil (RD)</v>
      </c>
      <c r="H814" s="60">
        <v>5.0000000000000001E-3</v>
      </c>
      <c r="I814" s="818">
        <v>1307</v>
      </c>
      <c r="J814" s="818">
        <v>0</v>
      </c>
      <c r="K814" s="818">
        <v>0</v>
      </c>
      <c r="L814" s="855"/>
      <c r="M814" s="855"/>
      <c r="N814" s="818">
        <v>0</v>
      </c>
      <c r="O814" s="855">
        <v>9.0000000000000011E-3</v>
      </c>
      <c r="P814" s="855">
        <v>1</v>
      </c>
      <c r="Q814" s="822"/>
      <c r="R814" s="818">
        <v>83</v>
      </c>
      <c r="S814" s="823">
        <f>VLOOKUP(Table5[[#This Row],[CommodityID]],Table9[],3,FALSE)</f>
        <v>5</v>
      </c>
      <c r="T814" s="823">
        <v>765</v>
      </c>
      <c r="U814" s="63" t="str">
        <f>IF(acute_input_data!$M826=0,"n.r.",IF(L814-M814&gt;0,"Y","N"))</f>
        <v>n.r.</v>
      </c>
      <c r="V814" s="818">
        <v>1</v>
      </c>
      <c r="W814" s="818"/>
      <c r="X814" s="818"/>
      <c r="Y814" s="824">
        <f t="shared" si="16"/>
        <v>0</v>
      </c>
    </row>
    <row r="815" spans="1:25" ht="13.5" customHeight="1" x14ac:dyDescent="0.2">
      <c r="A815" s="830" t="str">
        <f>CONCATENATE(acute_input_data!$D815," / ",Table5[[#This Row],[code num]])</f>
        <v>Fipronil (RD) / 220020</v>
      </c>
      <c r="B815" s="820" t="str">
        <f>LEFT(Table5[[#This Row],[CommodityID]],8)</f>
        <v>P0220020</v>
      </c>
      <c r="C815" s="831">
        <f>1*(RIGHT(Table5[[#This Row],[left 8 char]],7))</f>
        <v>220020</v>
      </c>
      <c r="D815" s="818" t="s">
        <v>171</v>
      </c>
      <c r="E815" s="818" t="s">
        <v>882</v>
      </c>
      <c r="F815" s="818" t="s">
        <v>317</v>
      </c>
      <c r="G815" s="818" t="str">
        <f>CONCATENATE(Table5[[#This Row],[CommodityID]]," / ",Table5[[#This Row],[Pesticide]])</f>
        <v>P0220020A / Fipronil (RD)</v>
      </c>
      <c r="H815" s="60">
        <v>5.0000000000000001E-3</v>
      </c>
      <c r="I815" s="818">
        <v>844</v>
      </c>
      <c r="J815" s="818">
        <v>1</v>
      </c>
      <c r="K815" s="818">
        <v>1</v>
      </c>
      <c r="L815" s="855">
        <v>8.0000000000000002E-3</v>
      </c>
      <c r="M815" s="855">
        <v>1.8000000000000001E-4</v>
      </c>
      <c r="N815" s="818">
        <v>0</v>
      </c>
      <c r="O815" s="855">
        <v>9.0000000000000011E-3</v>
      </c>
      <c r="P815" s="855">
        <v>1</v>
      </c>
      <c r="Q815" s="822"/>
      <c r="R815" s="818">
        <v>83</v>
      </c>
      <c r="S815" s="823">
        <f>VLOOKUP(Table5[[#This Row],[CommodityID]],Table9[],3,FALSE)</f>
        <v>6</v>
      </c>
      <c r="T815" s="823">
        <v>766</v>
      </c>
      <c r="U815" s="63" t="str">
        <f>IF(acute_input_data!$M827=0,"n.r.",IF(L815-M815&gt;0,"Y","N"))</f>
        <v>n.r.</v>
      </c>
      <c r="V815" s="818">
        <v>1</v>
      </c>
      <c r="W815" s="818"/>
      <c r="X815" s="818"/>
      <c r="Y815" s="824">
        <f t="shared" si="16"/>
        <v>2</v>
      </c>
    </row>
    <row r="816" spans="1:25" ht="13.5" customHeight="1" x14ac:dyDescent="0.2">
      <c r="A816" s="830" t="str">
        <f>CONCATENATE(acute_input_data!$D816," / ",Table5[[#This Row],[code num]])</f>
        <v>Fipronil (RD) / 241020</v>
      </c>
      <c r="B816" s="820" t="str">
        <f>LEFT(Table5[[#This Row],[CommodityID]],8)</f>
        <v>P0241020</v>
      </c>
      <c r="C816" s="831">
        <f>1*(RIGHT(Table5[[#This Row],[left 8 char]],7))</f>
        <v>241020</v>
      </c>
      <c r="D816" s="818" t="s">
        <v>171</v>
      </c>
      <c r="E816" s="818" t="s">
        <v>883</v>
      </c>
      <c r="F816" s="818" t="s">
        <v>312</v>
      </c>
      <c r="G816" s="818" t="str">
        <f>CONCATENATE(Table5[[#This Row],[CommodityID]]," / ",Table5[[#This Row],[Pesticide]])</f>
        <v>P0241020A / Fipronil (RD)</v>
      </c>
      <c r="H816" s="60">
        <v>5.0000000000000001E-3</v>
      </c>
      <c r="I816" s="818">
        <v>836</v>
      </c>
      <c r="J816" s="818">
        <v>0</v>
      </c>
      <c r="K816" s="818">
        <v>0</v>
      </c>
      <c r="L816" s="855"/>
      <c r="M816" s="855"/>
      <c r="N816" s="818">
        <v>0</v>
      </c>
      <c r="O816" s="855">
        <v>9.0000000000000011E-3</v>
      </c>
      <c r="P816" s="855">
        <v>1</v>
      </c>
      <c r="Q816" s="822"/>
      <c r="R816" s="818">
        <v>83</v>
      </c>
      <c r="S816" s="823">
        <f>VLOOKUP(Table5[[#This Row],[CommodityID]],Table9[],3,FALSE)</f>
        <v>7</v>
      </c>
      <c r="T816" s="823">
        <v>767</v>
      </c>
      <c r="U816" s="63" t="str">
        <f>IF(acute_input_data!$M828=0,"n.r.",IF(L816-M816&gt;0,"Y","N"))</f>
        <v>N</v>
      </c>
      <c r="V816" s="818">
        <v>1</v>
      </c>
      <c r="W816" s="818"/>
      <c r="X816" s="818"/>
      <c r="Y816" s="824">
        <f t="shared" si="16"/>
        <v>0</v>
      </c>
    </row>
    <row r="817" spans="1:25" ht="13.5" customHeight="1" x14ac:dyDescent="0.2">
      <c r="A817" s="830" t="str">
        <f>CONCATENATE(acute_input_data!$D817," / ",Table5[[#This Row],[code num]])</f>
        <v>Fipronil (RD) / 300010</v>
      </c>
      <c r="B817" s="820" t="str">
        <f>LEFT(Table5[[#This Row],[CommodityID]],8)</f>
        <v>P0300010</v>
      </c>
      <c r="C817" s="831">
        <f>1*(RIGHT(Table5[[#This Row],[left 8 char]],7))</f>
        <v>300010</v>
      </c>
      <c r="D817" s="818" t="s">
        <v>171</v>
      </c>
      <c r="E817" s="818" t="s">
        <v>884</v>
      </c>
      <c r="F817" s="818" t="s">
        <v>311</v>
      </c>
      <c r="G817" s="818" t="str">
        <f>CONCATENATE(Table5[[#This Row],[CommodityID]]," / ",Table5[[#This Row],[Pesticide]])</f>
        <v>P0300010A / Fipronil (RD)</v>
      </c>
      <c r="H817" s="60">
        <v>5.0000000000000001E-3</v>
      </c>
      <c r="I817" s="818">
        <v>689</v>
      </c>
      <c r="J817" s="818">
        <v>0</v>
      </c>
      <c r="K817" s="818">
        <v>0</v>
      </c>
      <c r="L817" s="855"/>
      <c r="M817" s="855"/>
      <c r="N817" s="818">
        <v>0</v>
      </c>
      <c r="O817" s="855">
        <v>9.0000000000000011E-3</v>
      </c>
      <c r="P817" s="855">
        <v>1</v>
      </c>
      <c r="Q817" s="822"/>
      <c r="R817" s="818">
        <v>83</v>
      </c>
      <c r="S817" s="823">
        <f>VLOOKUP(Table5[[#This Row],[CommodityID]],Table9[],3,FALSE)</f>
        <v>8</v>
      </c>
      <c r="T817" s="823">
        <v>768</v>
      </c>
      <c r="U817" s="833" t="str">
        <f>IF(acute_input_data!$M829=0,"n.r.",IF(L817-M817&gt;0,"Y","N"))</f>
        <v>N</v>
      </c>
      <c r="V817" s="824"/>
      <c r="W817" s="824"/>
      <c r="X817" s="825"/>
      <c r="Y817" s="825">
        <f t="shared" si="16"/>
        <v>0</v>
      </c>
    </row>
    <row r="818" spans="1:25" ht="13.5" customHeight="1" x14ac:dyDescent="0.2">
      <c r="A818" s="830" t="str">
        <f>CONCATENATE(acute_input_data!$D818," / ",Table5[[#This Row],[code num]])</f>
        <v>Fipronil (RD) / 500060</v>
      </c>
      <c r="B818" s="820" t="str">
        <f>LEFT(Table5[[#This Row],[CommodityID]],8)</f>
        <v>P0500060</v>
      </c>
      <c r="C818" s="831">
        <f>1*(RIGHT(Table5[[#This Row],[left 8 char]],7))</f>
        <v>500060</v>
      </c>
      <c r="D818" s="818" t="s">
        <v>171</v>
      </c>
      <c r="E818" s="818" t="s">
        <v>885</v>
      </c>
      <c r="F818" s="818" t="s">
        <v>314</v>
      </c>
      <c r="G818" s="818" t="str">
        <f>CONCATENATE(Table5[[#This Row],[CommodityID]]," / ",Table5[[#This Row],[Pesticide]])</f>
        <v>P0500060A / Fipronil (RD)</v>
      </c>
      <c r="H818" s="60">
        <v>5.0000000000000001E-3</v>
      </c>
      <c r="I818" s="818">
        <v>1053</v>
      </c>
      <c r="J818" s="818">
        <v>2</v>
      </c>
      <c r="K818" s="818">
        <v>0</v>
      </c>
      <c r="L818" s="855">
        <v>3.0000000000000001E-3</v>
      </c>
      <c r="M818" s="855">
        <v>3.6600000000000002E-5</v>
      </c>
      <c r="N818" s="818">
        <v>0</v>
      </c>
      <c r="O818" s="855">
        <v>9.0000000000000011E-3</v>
      </c>
      <c r="P818" s="855">
        <v>1</v>
      </c>
      <c r="Q818" s="822"/>
      <c r="R818" s="818">
        <v>83</v>
      </c>
      <c r="S818" s="823">
        <f>VLOOKUP(Table5[[#This Row],[CommodityID]],Table9[],3,FALSE)</f>
        <v>9</v>
      </c>
      <c r="T818" s="823">
        <v>769</v>
      </c>
      <c r="U818" s="63" t="str">
        <f>IF(acute_input_data!$M830=0,"n.r.",IF(L818-M818&gt;0,"Y","N"))</f>
        <v>n.r.</v>
      </c>
      <c r="V818" s="818">
        <v>1</v>
      </c>
      <c r="W818" s="818"/>
      <c r="X818" s="818"/>
      <c r="Y818" s="824">
        <f t="shared" ref="Y818:Y881" si="17">SUM(J818:K818)</f>
        <v>2</v>
      </c>
    </row>
    <row r="819" spans="1:25" ht="13.5" customHeight="1" x14ac:dyDescent="0.2">
      <c r="A819" s="830" t="str">
        <f>CONCATENATE(acute_input_data!$D819," / ",Table5[[#This Row],[code num]])</f>
        <v>Fipronil (RD) / 500070</v>
      </c>
      <c r="B819" s="820" t="str">
        <f>LEFT(Table5[[#This Row],[CommodityID]],8)</f>
        <v>P0500070</v>
      </c>
      <c r="C819" s="831">
        <f>1*(RIGHT(Table5[[#This Row],[left 8 char]],7))</f>
        <v>500070</v>
      </c>
      <c r="D819" s="818" t="s">
        <v>171</v>
      </c>
      <c r="E819" s="818" t="s">
        <v>886</v>
      </c>
      <c r="F819" s="818" t="s">
        <v>320</v>
      </c>
      <c r="G819" s="818" t="str">
        <f>CONCATENATE(Table5[[#This Row],[CommodityID]]," / ",Table5[[#This Row],[Pesticide]])</f>
        <v>P0500070A / Fipronil (RD)</v>
      </c>
      <c r="H819" s="60">
        <v>5.0000000000000001E-3</v>
      </c>
      <c r="I819" s="818">
        <v>632</v>
      </c>
      <c r="J819" s="818">
        <v>0</v>
      </c>
      <c r="K819" s="818">
        <v>0</v>
      </c>
      <c r="L819" s="855"/>
      <c r="M819" s="855"/>
      <c r="N819" s="818">
        <v>0</v>
      </c>
      <c r="O819" s="855">
        <v>9.0000000000000011E-3</v>
      </c>
      <c r="P819" s="855">
        <v>1</v>
      </c>
      <c r="Q819" s="822"/>
      <c r="R819" s="818">
        <v>83</v>
      </c>
      <c r="S819" s="823">
        <f>VLOOKUP(Table5[[#This Row],[CommodityID]],Table9[],3,FALSE)</f>
        <v>10</v>
      </c>
      <c r="T819" s="823">
        <v>770</v>
      </c>
      <c r="U819" s="63" t="str">
        <f>IF(acute_input_data!$M831=0,"n.r.",IF(L819-M819&gt;0,"Y","N"))</f>
        <v>n.r.</v>
      </c>
      <c r="V819" s="818">
        <v>1</v>
      </c>
      <c r="W819" s="818"/>
      <c r="X819" s="818"/>
      <c r="Y819" s="824">
        <f t="shared" si="17"/>
        <v>0</v>
      </c>
    </row>
    <row r="820" spans="1:25" ht="13.5" customHeight="1" x14ac:dyDescent="0.2">
      <c r="A820" s="830" t="str">
        <f>CONCATENATE(acute_input_data!$D820," / ",Table5[[#This Row],[code num]])</f>
        <v>Fipronil (RD) / 1012030</v>
      </c>
      <c r="B820" s="820" t="str">
        <f>LEFT(Table5[[#This Row],[CommodityID]],8)</f>
        <v>P1012030</v>
      </c>
      <c r="C820" s="831">
        <f>1*(RIGHT(Table5[[#This Row],[left 8 char]],7))</f>
        <v>1012030</v>
      </c>
      <c r="D820" s="818" t="s">
        <v>171</v>
      </c>
      <c r="E820" s="818" t="s">
        <v>1289</v>
      </c>
      <c r="F820" s="818" t="s">
        <v>739</v>
      </c>
      <c r="G820" s="818" t="str">
        <f>CONCATENATE(Table5[[#This Row],[CommodityID]]," / ",Table5[[#This Row],[Pesticide]])</f>
        <v>P1012030A / Fipronil (RD)</v>
      </c>
      <c r="H820" s="60">
        <v>5.0000000000000001E-3</v>
      </c>
      <c r="I820" s="818">
        <v>462</v>
      </c>
      <c r="J820" s="818">
        <v>0</v>
      </c>
      <c r="K820" s="818">
        <v>0</v>
      </c>
      <c r="L820" s="855"/>
      <c r="M820" s="855"/>
      <c r="N820" s="818">
        <v>0</v>
      </c>
      <c r="O820" s="855">
        <v>9.0000000000000011E-3</v>
      </c>
      <c r="P820" s="855">
        <v>1</v>
      </c>
      <c r="Q820" s="822"/>
      <c r="R820" s="818">
        <v>83</v>
      </c>
      <c r="S820" s="823">
        <f>VLOOKUP(Table5[[#This Row],[CommodityID]],Table9[],3,FALSE)</f>
        <v>11</v>
      </c>
      <c r="T820" s="823">
        <v>771</v>
      </c>
      <c r="U820" s="63" t="str">
        <f>IF(acute_input_data!$M832=0,"n.r.",IF(L820-M820&gt;0,"Y","N"))</f>
        <v>N</v>
      </c>
      <c r="V820" s="818">
        <v>1</v>
      </c>
      <c r="W820" s="818"/>
      <c r="X820" s="818"/>
      <c r="Y820" s="824">
        <f t="shared" si="17"/>
        <v>0</v>
      </c>
    </row>
    <row r="821" spans="1:25" ht="13.5" customHeight="1" x14ac:dyDescent="0.2">
      <c r="A821" s="830" t="str">
        <f>CONCATENATE(acute_input_data!$D821," / ",Table5[[#This Row],[code num]])</f>
        <v>Fipronil (RD) / 1016020</v>
      </c>
      <c r="B821" s="820" t="str">
        <f>LEFT(Table5[[#This Row],[CommodityID]],8)</f>
        <v>P1016020</v>
      </c>
      <c r="C821" s="831">
        <f>1*(RIGHT(Table5[[#This Row],[left 8 char]],7))</f>
        <v>1016020</v>
      </c>
      <c r="D821" s="818" t="s">
        <v>171</v>
      </c>
      <c r="E821" s="818" t="s">
        <v>888</v>
      </c>
      <c r="F821" s="823" t="s">
        <v>766</v>
      </c>
      <c r="G821" s="818" t="str">
        <f>CONCATENATE(Table5[[#This Row],[CommodityID]]," / ",Table5[[#This Row],[Pesticide]])</f>
        <v>P1016020A / Fipronil (RD)</v>
      </c>
      <c r="H821" s="60">
        <v>5.0000000000000001E-3</v>
      </c>
      <c r="I821" s="818">
        <v>521</v>
      </c>
      <c r="J821" s="818">
        <v>1</v>
      </c>
      <c r="K821" s="818">
        <v>0</v>
      </c>
      <c r="L821" s="855">
        <v>2.3999999999999998E-3</v>
      </c>
      <c r="M821" s="855">
        <v>2.6086956521739126E-7</v>
      </c>
      <c r="N821" s="818">
        <v>0</v>
      </c>
      <c r="O821" s="855">
        <v>9.0000000000000011E-3</v>
      </c>
      <c r="P821" s="855">
        <v>1</v>
      </c>
      <c r="Q821" s="822"/>
      <c r="R821" s="818">
        <v>83</v>
      </c>
      <c r="S821" s="823">
        <f>VLOOKUP(Table5[[#This Row],[CommodityID]],Table9[],3,FALSE)</f>
        <v>12</v>
      </c>
      <c r="T821" s="823">
        <v>772</v>
      </c>
      <c r="U821" s="63" t="str">
        <f>IF(acute_input_data!$M833=0,"n.r.",IF(L821-M821&gt;0,"Y","N"))</f>
        <v>Y</v>
      </c>
      <c r="V821" s="818">
        <v>1</v>
      </c>
      <c r="W821" s="818"/>
      <c r="X821" s="818"/>
      <c r="Y821" s="824">
        <f t="shared" si="17"/>
        <v>1</v>
      </c>
    </row>
    <row r="822" spans="1:25" ht="13.5" customHeight="1" x14ac:dyDescent="0.2">
      <c r="A822" s="830" t="str">
        <f>CONCATENATE(acute_input_data!$D822," / ",Table5[[#This Row],[code num]])</f>
        <v>Flonicamid (RD) / 110020</v>
      </c>
      <c r="B822" s="820" t="str">
        <f>LEFT(Table5[[#This Row],[CommodityID]],8)</f>
        <v>P0110020</v>
      </c>
      <c r="C822" s="831">
        <f>1*(RIGHT(Table5[[#This Row],[left 8 char]],7))</f>
        <v>110020</v>
      </c>
      <c r="D822" s="818" t="s">
        <v>174</v>
      </c>
      <c r="E822" s="818" t="s">
        <v>877</v>
      </c>
      <c r="F822" s="818" t="s">
        <v>313</v>
      </c>
      <c r="G822" s="818" t="str">
        <f>CONCATENATE(Table5[[#This Row],[CommodityID]]," / ",Table5[[#This Row],[Pesticide]])</f>
        <v>P0110020A / Flonicamid (RD)</v>
      </c>
      <c r="H822" s="855">
        <v>0.15</v>
      </c>
      <c r="I822" s="818">
        <v>1200</v>
      </c>
      <c r="J822" s="818">
        <v>4</v>
      </c>
      <c r="K822" s="818">
        <v>0</v>
      </c>
      <c r="L822" s="855">
        <v>7.6999999999999999E-2</v>
      </c>
      <c r="M822" s="855">
        <v>9.873111111111112E-3</v>
      </c>
      <c r="N822" s="818">
        <v>0</v>
      </c>
      <c r="O822" s="855">
        <v>2.5000000000000001E-2</v>
      </c>
      <c r="P822" s="855">
        <v>1</v>
      </c>
      <c r="Q822" s="822"/>
      <c r="R822" s="818">
        <v>84</v>
      </c>
      <c r="S822" s="823">
        <f>VLOOKUP(Table5[[#This Row],[CommodityID]],Table9[],3,FALSE)</f>
        <v>1</v>
      </c>
      <c r="T822" s="823">
        <v>773</v>
      </c>
      <c r="U822" s="63" t="str">
        <f>IF(acute_input_data!$M834=0,"n.r.",IF(L822-M822&gt;0,"Y","N"))</f>
        <v>Y</v>
      </c>
      <c r="V822" s="818">
        <v>1</v>
      </c>
      <c r="W822" s="818"/>
      <c r="X822" s="818"/>
      <c r="Y822" s="824">
        <f t="shared" si="17"/>
        <v>4</v>
      </c>
    </row>
    <row r="823" spans="1:25" ht="13.5" customHeight="1" x14ac:dyDescent="0.2">
      <c r="A823" s="830" t="str">
        <f>CONCATENATE(acute_input_data!$D823," / ",Table5[[#This Row],[code num]])</f>
        <v>Flonicamid (RD) / 130020</v>
      </c>
      <c r="B823" s="820" t="str">
        <f>LEFT(Table5[[#This Row],[CommodityID]],8)</f>
        <v>P0130020</v>
      </c>
      <c r="C823" s="831">
        <f>1*(RIGHT(Table5[[#This Row],[left 8 char]],7))</f>
        <v>130020</v>
      </c>
      <c r="D823" s="818" t="s">
        <v>174</v>
      </c>
      <c r="E823" s="818" t="s">
        <v>878</v>
      </c>
      <c r="F823" s="818" t="s">
        <v>318</v>
      </c>
      <c r="G823" s="818" t="str">
        <f>CONCATENATE(Table5[[#This Row],[CommodityID]]," / ",Table5[[#This Row],[Pesticide]])</f>
        <v>P0130020A / Flonicamid (RD)</v>
      </c>
      <c r="H823" s="855">
        <v>0.3</v>
      </c>
      <c r="I823" s="818">
        <v>1107</v>
      </c>
      <c r="J823" s="818">
        <v>9</v>
      </c>
      <c r="K823" s="818">
        <v>0</v>
      </c>
      <c r="L823" s="855">
        <v>0.183</v>
      </c>
      <c r="M823" s="855">
        <v>2.58579E-2</v>
      </c>
      <c r="N823" s="818">
        <v>1</v>
      </c>
      <c r="O823" s="855">
        <v>2.5000000000000001E-2</v>
      </c>
      <c r="P823" s="855">
        <v>1</v>
      </c>
      <c r="Q823" s="822"/>
      <c r="R823" s="818">
        <v>84</v>
      </c>
      <c r="S823" s="823">
        <f>VLOOKUP(Table5[[#This Row],[CommodityID]],Table9[],3,FALSE)</f>
        <v>2</v>
      </c>
      <c r="T823" s="823">
        <v>774</v>
      </c>
      <c r="U823" s="63" t="str">
        <f>IF(acute_input_data!$M835=0,"n.r.",IF(L823-M823&gt;0,"Y","N"))</f>
        <v>Y</v>
      </c>
      <c r="V823" s="818">
        <v>1</v>
      </c>
      <c r="W823" s="818"/>
      <c r="X823" s="818"/>
      <c r="Y823" s="824">
        <f t="shared" si="17"/>
        <v>9</v>
      </c>
    </row>
    <row r="824" spans="1:25" ht="13.5" customHeight="1" x14ac:dyDescent="0.2">
      <c r="A824" s="830" t="str">
        <f>CONCATENATE(acute_input_data!$D824," / ",Table5[[#This Row],[code num]])</f>
        <v>Flonicamid (RD) / 162010</v>
      </c>
      <c r="B824" s="820" t="str">
        <f>LEFT(Table5[[#This Row],[CommodityID]],8)</f>
        <v>P0162010</v>
      </c>
      <c r="C824" s="831">
        <f>1*(RIGHT(Table5[[#This Row],[left 8 char]],7))</f>
        <v>162010</v>
      </c>
      <c r="D824" s="818" t="s">
        <v>174</v>
      </c>
      <c r="E824" s="818" t="s">
        <v>879</v>
      </c>
      <c r="F824" s="818" t="s">
        <v>316</v>
      </c>
      <c r="G824" s="818" t="str">
        <f>CONCATENATE(Table5[[#This Row],[CommodityID]]," / ",Table5[[#This Row],[Pesticide]])</f>
        <v>P0162010A / Flonicamid (RD)</v>
      </c>
      <c r="H824" s="60">
        <v>0.03</v>
      </c>
      <c r="I824" s="818">
        <v>756</v>
      </c>
      <c r="J824" s="818">
        <v>0</v>
      </c>
      <c r="K824" s="818">
        <v>0</v>
      </c>
      <c r="L824" s="855"/>
      <c r="M824" s="855"/>
      <c r="N824" s="818">
        <v>0</v>
      </c>
      <c r="O824" s="855">
        <v>2.5000000000000001E-2</v>
      </c>
      <c r="P824" s="855">
        <v>1</v>
      </c>
      <c r="Q824" s="822"/>
      <c r="R824" s="818">
        <v>84</v>
      </c>
      <c r="S824" s="823">
        <f>VLOOKUP(Table5[[#This Row],[CommodityID]],Table9[],3,FALSE)</f>
        <v>3</v>
      </c>
      <c r="T824" s="823">
        <v>775</v>
      </c>
      <c r="U824" s="63" t="str">
        <f>IF(acute_input_data!$M836=0,"n.r.",IF(L824-M824&gt;0,"Y","N"))</f>
        <v>n.r.</v>
      </c>
      <c r="V824" s="818">
        <v>1</v>
      </c>
      <c r="W824" s="818"/>
      <c r="X824" s="818"/>
      <c r="Y824" s="824">
        <f t="shared" si="17"/>
        <v>0</v>
      </c>
    </row>
    <row r="825" spans="1:25" ht="13.5" customHeight="1" x14ac:dyDescent="0.2">
      <c r="A825" s="830" t="str">
        <f>CONCATENATE(acute_input_data!$D825," / ",Table5[[#This Row],[code num]])</f>
        <v>Flonicamid (RD) / 211000</v>
      </c>
      <c r="B825" s="820" t="str">
        <f>LEFT(Table5[[#This Row],[CommodityID]],8)</f>
        <v>P0211000</v>
      </c>
      <c r="C825" s="831">
        <f>1*(RIGHT(Table5[[#This Row],[left 8 char]],7))</f>
        <v>211000</v>
      </c>
      <c r="D825" s="818" t="s">
        <v>174</v>
      </c>
      <c r="E825" s="818" t="s">
        <v>880</v>
      </c>
      <c r="F825" s="818" t="s">
        <v>319</v>
      </c>
      <c r="G825" s="818" t="str">
        <f>CONCATENATE(Table5[[#This Row],[CommodityID]]," / ",Table5[[#This Row],[Pesticide]])</f>
        <v>P0211000A / Flonicamid (RD)</v>
      </c>
      <c r="H825" s="855">
        <v>0.09</v>
      </c>
      <c r="I825" s="818">
        <v>1658</v>
      </c>
      <c r="J825" s="818">
        <v>21</v>
      </c>
      <c r="K825" s="818">
        <v>0</v>
      </c>
      <c r="L825" s="855">
        <v>8.7999999999999995E-2</v>
      </c>
      <c r="M825" s="855">
        <v>1.3082666666666666E-2</v>
      </c>
      <c r="N825" s="818">
        <v>0</v>
      </c>
      <c r="O825" s="855">
        <v>2.5000000000000001E-2</v>
      </c>
      <c r="P825" s="855">
        <v>1</v>
      </c>
      <c r="Q825" s="822"/>
      <c r="R825" s="818">
        <v>84</v>
      </c>
      <c r="S825" s="823">
        <f>VLOOKUP(Table5[[#This Row],[CommodityID]],Table9[],3,FALSE)</f>
        <v>4</v>
      </c>
      <c r="T825" s="823">
        <v>776</v>
      </c>
      <c r="U825" s="63" t="str">
        <f>IF(acute_input_data!$M837=0,"n.r.",IF(L825-M825&gt;0,"Y","N"))</f>
        <v>Y</v>
      </c>
      <c r="V825" s="818">
        <v>1</v>
      </c>
      <c r="W825" s="818"/>
      <c r="X825" s="818"/>
      <c r="Y825" s="824">
        <f t="shared" si="17"/>
        <v>21</v>
      </c>
    </row>
    <row r="826" spans="1:25" ht="13.5" customHeight="1" x14ac:dyDescent="0.2">
      <c r="A826" s="830" t="str">
        <f>CONCATENATE(acute_input_data!$D826," / ",Table5[[#This Row],[code num]])</f>
        <v>Flonicamid (RD) / 213020</v>
      </c>
      <c r="B826" s="820" t="str">
        <f>LEFT(Table5[[#This Row],[CommodityID]],8)</f>
        <v>P0213020</v>
      </c>
      <c r="C826" s="831">
        <f>1*(RIGHT(Table5[[#This Row],[left 8 char]],7))</f>
        <v>213020</v>
      </c>
      <c r="D826" s="818" t="s">
        <v>174</v>
      </c>
      <c r="E826" s="818" t="s">
        <v>881</v>
      </c>
      <c r="F826" s="818" t="s">
        <v>315</v>
      </c>
      <c r="G826" s="818" t="str">
        <f>CONCATENATE(Table5[[#This Row],[CommodityID]]," / ",Table5[[#This Row],[Pesticide]])</f>
        <v>P0213020A / Flonicamid (RD)</v>
      </c>
      <c r="H826" s="60">
        <v>0.03</v>
      </c>
      <c r="I826" s="818">
        <v>1225</v>
      </c>
      <c r="J826" s="818">
        <v>0</v>
      </c>
      <c r="K826" s="818">
        <v>0</v>
      </c>
      <c r="L826" s="855"/>
      <c r="M826" s="855"/>
      <c r="N826" s="818">
        <v>0</v>
      </c>
      <c r="O826" s="855">
        <v>2.5000000000000001E-2</v>
      </c>
      <c r="P826" s="855">
        <v>1</v>
      </c>
      <c r="Q826" s="822"/>
      <c r="R826" s="818">
        <v>84</v>
      </c>
      <c r="S826" s="823">
        <f>VLOOKUP(Table5[[#This Row],[CommodityID]],Table9[],3,FALSE)</f>
        <v>5</v>
      </c>
      <c r="T826" s="823">
        <v>777</v>
      </c>
      <c r="U826" s="63" t="str">
        <f>IF(acute_input_data!$M838=0,"n.r.",IF(L826-M826&gt;0,"Y","N"))</f>
        <v>n.r.</v>
      </c>
      <c r="V826" s="818">
        <v>1</v>
      </c>
      <c r="W826" s="818"/>
      <c r="X826" s="818"/>
      <c r="Y826" s="824">
        <f t="shared" si="17"/>
        <v>0</v>
      </c>
    </row>
    <row r="827" spans="1:25" ht="13.5" customHeight="1" x14ac:dyDescent="0.2">
      <c r="A827" s="830" t="str">
        <f>CONCATENATE(acute_input_data!$D827," / ",Table5[[#This Row],[code num]])</f>
        <v>Flonicamid (RD) / 220020</v>
      </c>
      <c r="B827" s="820" t="str">
        <f>LEFT(Table5[[#This Row],[CommodityID]],8)</f>
        <v>P0220020</v>
      </c>
      <c r="C827" s="831">
        <f>1*(RIGHT(Table5[[#This Row],[left 8 char]],7))</f>
        <v>220020</v>
      </c>
      <c r="D827" s="818" t="s">
        <v>174</v>
      </c>
      <c r="E827" s="818" t="s">
        <v>882</v>
      </c>
      <c r="F827" s="818" t="s">
        <v>317</v>
      </c>
      <c r="G827" s="818" t="str">
        <f>CONCATENATE(Table5[[#This Row],[CommodityID]]," / ",Table5[[#This Row],[Pesticide]])</f>
        <v>P0220020A / Flonicamid (RD)</v>
      </c>
      <c r="H827" s="60">
        <v>0.03</v>
      </c>
      <c r="I827" s="818">
        <v>774</v>
      </c>
      <c r="J827" s="818">
        <v>0</v>
      </c>
      <c r="K827" s="818">
        <v>0</v>
      </c>
      <c r="L827" s="855"/>
      <c r="M827" s="855"/>
      <c r="N827" s="818">
        <v>0</v>
      </c>
      <c r="O827" s="855">
        <v>2.5000000000000001E-2</v>
      </c>
      <c r="P827" s="855">
        <v>1</v>
      </c>
      <c r="Q827" s="822"/>
      <c r="R827" s="818">
        <v>84</v>
      </c>
      <c r="S827" s="823">
        <f>VLOOKUP(Table5[[#This Row],[CommodityID]],Table9[],3,FALSE)</f>
        <v>6</v>
      </c>
      <c r="T827" s="823">
        <v>778</v>
      </c>
      <c r="U827" s="63" t="str">
        <f>IF(acute_input_data!$M839=0,"n.r.",IF(L827-M827&gt;0,"Y","N"))</f>
        <v>n.r.</v>
      </c>
      <c r="V827" s="818">
        <v>1</v>
      </c>
      <c r="W827" s="818"/>
      <c r="X827" s="818"/>
      <c r="Y827" s="824">
        <f t="shared" si="17"/>
        <v>0</v>
      </c>
    </row>
    <row r="828" spans="1:25" ht="13.5" customHeight="1" x14ac:dyDescent="0.2">
      <c r="A828" s="830" t="str">
        <f>CONCATENATE(acute_input_data!$D828," / ",Table5[[#This Row],[code num]])</f>
        <v>Flonicamid (RD) / 241020</v>
      </c>
      <c r="B828" s="820" t="str">
        <f>LEFT(Table5[[#This Row],[CommodityID]],8)</f>
        <v>P0241020</v>
      </c>
      <c r="C828" s="831">
        <f>1*(RIGHT(Table5[[#This Row],[left 8 char]],7))</f>
        <v>241020</v>
      </c>
      <c r="D828" s="818" t="s">
        <v>174</v>
      </c>
      <c r="E828" s="818" t="s">
        <v>883</v>
      </c>
      <c r="F828" s="818" t="s">
        <v>312</v>
      </c>
      <c r="G828" s="818" t="str">
        <f>CONCATENATE(Table5[[#This Row],[CommodityID]]," / ",Table5[[#This Row],[Pesticide]])</f>
        <v>P0241020A / Flonicamid (RD)</v>
      </c>
      <c r="H828" s="60">
        <v>0.03</v>
      </c>
      <c r="I828" s="818">
        <v>740</v>
      </c>
      <c r="J828" s="818">
        <v>0</v>
      </c>
      <c r="K828" s="818">
        <v>7</v>
      </c>
      <c r="L828" s="855">
        <v>0.30399999999999999</v>
      </c>
      <c r="M828" s="855">
        <v>1.7024000000000001E-2</v>
      </c>
      <c r="N828" s="818">
        <v>0</v>
      </c>
      <c r="O828" s="855">
        <v>2.5000000000000001E-2</v>
      </c>
      <c r="P828" s="855">
        <v>1</v>
      </c>
      <c r="Q828" s="822"/>
      <c r="R828" s="818">
        <v>84</v>
      </c>
      <c r="S828" s="823">
        <f>VLOOKUP(Table5[[#This Row],[CommodityID]],Table9[],3,FALSE)</f>
        <v>7</v>
      </c>
      <c r="T828" s="823">
        <v>779</v>
      </c>
      <c r="U828" s="63" t="str">
        <f>IF(acute_input_data!$M840=0,"n.r.",IF(L828-M828&gt;0,"Y","N"))</f>
        <v>n.r.</v>
      </c>
      <c r="V828" s="818">
        <v>1</v>
      </c>
      <c r="W828" s="818"/>
      <c r="X828" s="818"/>
      <c r="Y828" s="824">
        <f t="shared" si="17"/>
        <v>7</v>
      </c>
    </row>
    <row r="829" spans="1:25" ht="13.5" customHeight="1" x14ac:dyDescent="0.2">
      <c r="A829" s="830" t="str">
        <f>CONCATENATE(acute_input_data!$D829," / ",Table5[[#This Row],[code num]])</f>
        <v>Flonicamid (RD) / 300010</v>
      </c>
      <c r="B829" s="820" t="str">
        <f>LEFT(Table5[[#This Row],[CommodityID]],8)</f>
        <v>P0300010</v>
      </c>
      <c r="C829" s="831">
        <f>1*(RIGHT(Table5[[#This Row],[left 8 char]],7))</f>
        <v>300010</v>
      </c>
      <c r="D829" s="818" t="s">
        <v>174</v>
      </c>
      <c r="E829" s="818" t="s">
        <v>884</v>
      </c>
      <c r="F829" s="818" t="s">
        <v>311</v>
      </c>
      <c r="G829" s="818" t="str">
        <f>CONCATENATE(Table5[[#This Row],[CommodityID]]," / ",Table5[[#This Row],[Pesticide]])</f>
        <v>P0300010A / Flonicamid (RD)</v>
      </c>
      <c r="H829" s="60">
        <v>0.03</v>
      </c>
      <c r="I829" s="818">
        <v>650</v>
      </c>
      <c r="J829" s="818">
        <v>1</v>
      </c>
      <c r="K829" s="818">
        <v>0</v>
      </c>
      <c r="L829" s="855">
        <v>0.03</v>
      </c>
      <c r="M829" s="855">
        <v>5.2999999999999998E-4</v>
      </c>
      <c r="N829" s="818">
        <v>0</v>
      </c>
      <c r="O829" s="855">
        <v>2.5000000000000001E-2</v>
      </c>
      <c r="P829" s="855">
        <v>1</v>
      </c>
      <c r="Q829" s="822"/>
      <c r="R829" s="818">
        <v>84</v>
      </c>
      <c r="S829" s="823">
        <f>VLOOKUP(Table5[[#This Row],[CommodityID]],Table9[],3,FALSE)</f>
        <v>8</v>
      </c>
      <c r="T829" s="823">
        <v>780</v>
      </c>
      <c r="U829" s="833" t="str">
        <f>IF(acute_input_data!$M841=0,"n.r.",IF(L829-M829&gt;0,"Y","N"))</f>
        <v>n.r.</v>
      </c>
      <c r="V829" s="824"/>
      <c r="W829" s="824"/>
      <c r="X829" s="825"/>
      <c r="Y829" s="825">
        <f t="shared" si="17"/>
        <v>1</v>
      </c>
    </row>
    <row r="830" spans="1:25" ht="13.5" customHeight="1" x14ac:dyDescent="0.2">
      <c r="A830" s="830" t="str">
        <f>CONCATENATE(acute_input_data!$D830," / ",Table5[[#This Row],[code num]])</f>
        <v>Flonicamid (RD) / 500060</v>
      </c>
      <c r="B830" s="820" t="str">
        <f>LEFT(Table5[[#This Row],[CommodityID]],8)</f>
        <v>P0500060</v>
      </c>
      <c r="C830" s="831">
        <f>1*(RIGHT(Table5[[#This Row],[left 8 char]],7))</f>
        <v>500060</v>
      </c>
      <c r="D830" s="818" t="s">
        <v>174</v>
      </c>
      <c r="E830" s="818" t="s">
        <v>885</v>
      </c>
      <c r="F830" s="818" t="s">
        <v>314</v>
      </c>
      <c r="G830" s="818" t="str">
        <f>CONCATENATE(Table5[[#This Row],[CommodityID]]," / ",Table5[[#This Row],[Pesticide]])</f>
        <v>P0500060A / Flonicamid (RD)</v>
      </c>
      <c r="H830" s="60">
        <v>0.03</v>
      </c>
      <c r="I830" s="818">
        <v>879</v>
      </c>
      <c r="J830" s="818">
        <v>0</v>
      </c>
      <c r="K830" s="818">
        <v>0</v>
      </c>
      <c r="L830" s="855"/>
      <c r="M830" s="855"/>
      <c r="N830" s="818">
        <v>0</v>
      </c>
      <c r="O830" s="855">
        <v>2.5000000000000001E-2</v>
      </c>
      <c r="P830" s="855">
        <v>1</v>
      </c>
      <c r="Q830" s="822"/>
      <c r="R830" s="818">
        <v>84</v>
      </c>
      <c r="S830" s="823">
        <f>VLOOKUP(Table5[[#This Row],[CommodityID]],Table9[],3,FALSE)</f>
        <v>9</v>
      </c>
      <c r="T830" s="823">
        <v>781</v>
      </c>
      <c r="U830" s="63" t="str">
        <f>IF(acute_input_data!$M842=0,"n.r.",IF(L830-M830&gt;0,"Y","N"))</f>
        <v>n.r.</v>
      </c>
      <c r="V830" s="818">
        <v>1</v>
      </c>
      <c r="W830" s="818"/>
      <c r="X830" s="818"/>
      <c r="Y830" s="824">
        <f t="shared" si="17"/>
        <v>0</v>
      </c>
    </row>
    <row r="831" spans="1:25" ht="13.5" customHeight="1" x14ac:dyDescent="0.2">
      <c r="A831" s="830" t="str">
        <f>CONCATENATE(acute_input_data!$D831," / ",Table5[[#This Row],[code num]])</f>
        <v>Flonicamid (RD) / 500070</v>
      </c>
      <c r="B831" s="820" t="str">
        <f>LEFT(Table5[[#This Row],[CommodityID]],8)</f>
        <v>P0500070</v>
      </c>
      <c r="C831" s="831">
        <f>1*(RIGHT(Table5[[#This Row],[left 8 char]],7))</f>
        <v>500070</v>
      </c>
      <c r="D831" s="818" t="s">
        <v>174</v>
      </c>
      <c r="E831" s="818" t="s">
        <v>886</v>
      </c>
      <c r="F831" s="818" t="s">
        <v>320</v>
      </c>
      <c r="G831" s="818" t="str">
        <f>CONCATENATE(Table5[[#This Row],[CommodityID]]," / ",Table5[[#This Row],[Pesticide]])</f>
        <v>P0500070A / Flonicamid (RD)</v>
      </c>
      <c r="H831" s="855">
        <v>2</v>
      </c>
      <c r="I831" s="818">
        <v>546</v>
      </c>
      <c r="J831" s="818">
        <v>0</v>
      </c>
      <c r="K831" s="818">
        <v>0</v>
      </c>
      <c r="L831" s="855"/>
      <c r="M831" s="855"/>
      <c r="N831" s="818">
        <v>0</v>
      </c>
      <c r="O831" s="855">
        <v>2.5000000000000001E-2</v>
      </c>
      <c r="P831" s="855">
        <v>1</v>
      </c>
      <c r="Q831" s="822"/>
      <c r="R831" s="818">
        <v>84</v>
      </c>
      <c r="S831" s="823">
        <f>VLOOKUP(Table5[[#This Row],[CommodityID]],Table9[],3,FALSE)</f>
        <v>10</v>
      </c>
      <c r="T831" s="823">
        <v>782</v>
      </c>
      <c r="U831" s="63" t="str">
        <f>IF(acute_input_data!$M843=0,"n.r.",IF(L831-M831&gt;0,"Y","N"))</f>
        <v>n.r.</v>
      </c>
      <c r="V831" s="818">
        <v>1</v>
      </c>
      <c r="W831" s="818"/>
      <c r="X831" s="818"/>
      <c r="Y831" s="824">
        <f t="shared" si="17"/>
        <v>0</v>
      </c>
    </row>
    <row r="832" spans="1:25" ht="13.5" customHeight="1" x14ac:dyDescent="0.2">
      <c r="A832" s="830" t="str">
        <f>CONCATENATE(acute_input_data!$D832," / ",Table5[[#This Row],[code num]])</f>
        <v>Fluazifop (RD) / 211000</v>
      </c>
      <c r="B832" s="820" t="str">
        <f>LEFT(Table5[[#This Row],[CommodityID]],8)</f>
        <v>P0211000</v>
      </c>
      <c r="C832" s="831">
        <f>1*(RIGHT(Table5[[#This Row],[left 8 char]],7))</f>
        <v>211000</v>
      </c>
      <c r="D832" s="818" t="s">
        <v>1816</v>
      </c>
      <c r="E832" s="818" t="s">
        <v>880</v>
      </c>
      <c r="F832" s="818" t="s">
        <v>319</v>
      </c>
      <c r="G832" s="818" t="str">
        <f>CONCATENATE(Table5[[#This Row],[CommodityID]]," / ",Table5[[#This Row],[Pesticide]])</f>
        <v>P0211000A / Fluazifop (RD)</v>
      </c>
      <c r="H832" s="855">
        <v>0.15</v>
      </c>
      <c r="I832" s="818">
        <v>1335</v>
      </c>
      <c r="J832" s="818">
        <v>1</v>
      </c>
      <c r="K832" s="818">
        <v>0</v>
      </c>
      <c r="L832" s="855">
        <v>7.6999999999999999E-2</v>
      </c>
      <c r="M832" s="855">
        <v>1.1447333333333334E-2</v>
      </c>
      <c r="N832" s="818">
        <v>0</v>
      </c>
      <c r="O832" s="855">
        <v>1.7000000000000001E-2</v>
      </c>
      <c r="P832" s="855">
        <v>1</v>
      </c>
      <c r="Q832" s="822"/>
      <c r="R832" s="818">
        <v>85</v>
      </c>
      <c r="S832" s="823">
        <f>VLOOKUP(Table5[[#This Row],[CommodityID]],Table9[],3,FALSE)</f>
        <v>4</v>
      </c>
      <c r="T832" s="823">
        <v>783</v>
      </c>
      <c r="U832" s="63" t="str">
        <f>IF(acute_input_data!$M844=0,"n.r.",IF(L832-M832&gt;0,"Y","N"))</f>
        <v>n.r.</v>
      </c>
      <c r="V832" s="818">
        <v>1</v>
      </c>
      <c r="W832" s="818"/>
      <c r="X832" s="818"/>
      <c r="Y832" s="824">
        <f t="shared" si="17"/>
        <v>1</v>
      </c>
    </row>
    <row r="833" spans="1:25" ht="13.5" customHeight="1" x14ac:dyDescent="0.2">
      <c r="A833" s="830" t="str">
        <f>CONCATENATE(acute_input_data!$D833," / ",Table5[[#This Row],[code num]])</f>
        <v>Fluazifop (RD) / 213020</v>
      </c>
      <c r="B833" s="820" t="str">
        <f>LEFT(Table5[[#This Row],[CommodityID]],8)</f>
        <v>P0213020</v>
      </c>
      <c r="C833" s="831">
        <f>1*(RIGHT(Table5[[#This Row],[left 8 char]],7))</f>
        <v>213020</v>
      </c>
      <c r="D833" s="818" t="s">
        <v>1816</v>
      </c>
      <c r="E833" s="818" t="s">
        <v>881</v>
      </c>
      <c r="F833" s="818" t="s">
        <v>315</v>
      </c>
      <c r="G833" s="818" t="str">
        <f>CONCATENATE(Table5[[#This Row],[CommodityID]]," / ",Table5[[#This Row],[Pesticide]])</f>
        <v>P0213020A / Fluazifop (RD)</v>
      </c>
      <c r="H833" s="855">
        <v>0.4</v>
      </c>
      <c r="I833" s="818">
        <v>988</v>
      </c>
      <c r="J833" s="818">
        <v>4</v>
      </c>
      <c r="K833" s="818">
        <v>0</v>
      </c>
      <c r="L833" s="855">
        <v>0.1</v>
      </c>
      <c r="M833" s="855">
        <v>6.1333333333333335E-3</v>
      </c>
      <c r="N833" s="818">
        <v>0</v>
      </c>
      <c r="O833" s="855">
        <v>1.7000000000000001E-2</v>
      </c>
      <c r="P833" s="855">
        <v>1</v>
      </c>
      <c r="Q833" s="822"/>
      <c r="R833" s="818">
        <v>85</v>
      </c>
      <c r="S833" s="823">
        <f>VLOOKUP(Table5[[#This Row],[CommodityID]],Table9[],3,FALSE)</f>
        <v>5</v>
      </c>
      <c r="T833" s="823">
        <v>784</v>
      </c>
      <c r="U833" s="63" t="str">
        <f>IF(acute_input_data!$M845=0,"n.r.",IF(L833-M833&gt;0,"Y","N"))</f>
        <v>n.r.</v>
      </c>
      <c r="V833" s="818">
        <v>1</v>
      </c>
      <c r="W833" s="818"/>
      <c r="X833" s="818"/>
      <c r="Y833" s="824">
        <f t="shared" si="17"/>
        <v>4</v>
      </c>
    </row>
    <row r="834" spans="1:25" ht="13.5" customHeight="1" x14ac:dyDescent="0.2">
      <c r="A834" s="830" t="str">
        <f>CONCATENATE(acute_input_data!$D834," / ",Table5[[#This Row],[code num]])</f>
        <v>Fluazifop (RD) / 241020</v>
      </c>
      <c r="B834" s="820" t="str">
        <f>LEFT(Table5[[#This Row],[CommodityID]],8)</f>
        <v>P0241020</v>
      </c>
      <c r="C834" s="831">
        <f>1*(RIGHT(Table5[[#This Row],[left 8 char]],7))</f>
        <v>241020</v>
      </c>
      <c r="D834" s="818" t="s">
        <v>1816</v>
      </c>
      <c r="E834" s="818" t="s">
        <v>883</v>
      </c>
      <c r="F834" s="818" t="s">
        <v>312</v>
      </c>
      <c r="G834" s="818" t="str">
        <f>CONCATENATE(Table5[[#This Row],[CommodityID]]," / ",Table5[[#This Row],[Pesticide]])</f>
        <v>P0241020A / Fluazifop (RD)</v>
      </c>
      <c r="H834" s="60">
        <v>0.01</v>
      </c>
      <c r="I834" s="818">
        <v>600</v>
      </c>
      <c r="J834" s="818">
        <v>0</v>
      </c>
      <c r="K834" s="818">
        <v>1</v>
      </c>
      <c r="L834" s="855">
        <v>1.9E-2</v>
      </c>
      <c r="M834" s="855">
        <v>1.0640000000000001E-3</v>
      </c>
      <c r="N834" s="818">
        <v>0</v>
      </c>
      <c r="O834" s="855">
        <v>1.7000000000000001E-2</v>
      </c>
      <c r="P834" s="855">
        <v>1</v>
      </c>
      <c r="Q834" s="822"/>
      <c r="R834" s="818">
        <v>85</v>
      </c>
      <c r="S834" s="823">
        <f>VLOOKUP(Table5[[#This Row],[CommodityID]],Table9[],3,FALSE)</f>
        <v>7</v>
      </c>
      <c r="T834" s="823">
        <v>785</v>
      </c>
      <c r="U834" s="63" t="str">
        <f>IF(acute_input_data!$M846=0,"n.r.",IF(L834-M834&gt;0,"Y","N"))</f>
        <v>Y</v>
      </c>
      <c r="V834" s="818">
        <v>1</v>
      </c>
      <c r="W834" s="818"/>
      <c r="X834" s="818"/>
      <c r="Y834" s="824">
        <f t="shared" si="17"/>
        <v>1</v>
      </c>
    </row>
    <row r="835" spans="1:25" ht="13.5" customHeight="1" x14ac:dyDescent="0.2">
      <c r="A835" s="830" t="str">
        <f>CONCATENATE(acute_input_data!$D835," / ",Table5[[#This Row],[code num]])</f>
        <v>Fluazifop (RD) / 300010</v>
      </c>
      <c r="B835" s="820" t="str">
        <f>LEFT(Table5[[#This Row],[CommodityID]],8)</f>
        <v>P0300010</v>
      </c>
      <c r="C835" s="831">
        <f>1*(RIGHT(Table5[[#This Row],[left 8 char]],7))</f>
        <v>300010</v>
      </c>
      <c r="D835" s="818" t="s">
        <v>1816</v>
      </c>
      <c r="E835" s="818" t="s">
        <v>884</v>
      </c>
      <c r="F835" s="818" t="s">
        <v>311</v>
      </c>
      <c r="G835" s="818" t="str">
        <f>CONCATENATE(Table5[[#This Row],[CommodityID]]," / ",Table5[[#This Row],[Pesticide]])</f>
        <v>P0300010A / Fluazifop (RD)</v>
      </c>
      <c r="H835" s="855">
        <v>4</v>
      </c>
      <c r="I835" s="818">
        <v>538</v>
      </c>
      <c r="J835" s="818">
        <v>30</v>
      </c>
      <c r="K835" s="818">
        <v>0</v>
      </c>
      <c r="L835" s="855">
        <v>0.84699999999999998</v>
      </c>
      <c r="M835" s="855">
        <v>1.4963666666666667E-2</v>
      </c>
      <c r="N835" s="818">
        <v>0</v>
      </c>
      <c r="O835" s="855">
        <v>1.7000000000000001E-2</v>
      </c>
      <c r="P835" s="855">
        <v>1</v>
      </c>
      <c r="Q835" s="822"/>
      <c r="R835" s="818">
        <v>85</v>
      </c>
      <c r="S835" s="823">
        <f>VLOOKUP(Table5[[#This Row],[CommodityID]],Table9[],3,FALSE)</f>
        <v>8</v>
      </c>
      <c r="T835" s="823">
        <v>786</v>
      </c>
      <c r="U835" s="63" t="str">
        <f>IF(acute_input_data!$M847=0,"n.r.",IF(L835-M835&gt;0,"Y","N"))</f>
        <v>Y</v>
      </c>
      <c r="V835" s="818">
        <v>1</v>
      </c>
      <c r="W835" s="818"/>
      <c r="X835" s="818"/>
      <c r="Y835" s="824">
        <f t="shared" si="17"/>
        <v>30</v>
      </c>
    </row>
    <row r="836" spans="1:25" ht="13.5" customHeight="1" x14ac:dyDescent="0.2">
      <c r="A836" s="830" t="str">
        <f>CONCATENATE(acute_input_data!$D836," / ",Table5[[#This Row],[code num]])</f>
        <v>Flubendiamide (RD) / 110020</v>
      </c>
      <c r="B836" s="820" t="str">
        <f>LEFT(Table5[[#This Row],[CommodityID]],8)</f>
        <v>P0110020</v>
      </c>
      <c r="C836" s="831">
        <f>1*(RIGHT(Table5[[#This Row],[left 8 char]],7))</f>
        <v>110020</v>
      </c>
      <c r="D836" s="818" t="s">
        <v>1817</v>
      </c>
      <c r="E836" s="818" t="s">
        <v>877</v>
      </c>
      <c r="F836" s="818" t="s">
        <v>313</v>
      </c>
      <c r="G836" s="818" t="str">
        <f>CONCATENATE(Table5[[#This Row],[CommodityID]]," / ",Table5[[#This Row],[Pesticide]])</f>
        <v>P0110020A / Flubendiamide (RD)</v>
      </c>
      <c r="H836" s="60">
        <v>0.01</v>
      </c>
      <c r="I836" s="818">
        <v>1328</v>
      </c>
      <c r="J836" s="818">
        <v>0</v>
      </c>
      <c r="K836" s="818">
        <v>0</v>
      </c>
      <c r="L836" s="855"/>
      <c r="M836" s="855"/>
      <c r="N836" s="818">
        <v>0</v>
      </c>
      <c r="O836" s="855">
        <v>0.1</v>
      </c>
      <c r="P836" s="855">
        <v>1</v>
      </c>
      <c r="Q836" s="822"/>
      <c r="R836" s="818">
        <v>86</v>
      </c>
      <c r="S836" s="823">
        <f>VLOOKUP(Table5[[#This Row],[CommodityID]],Table9[],3,FALSE)</f>
        <v>1</v>
      </c>
      <c r="T836" s="823">
        <v>787</v>
      </c>
      <c r="U836" s="63" t="str">
        <f>IF(acute_input_data!$M848=0,"n.r.",IF(L836-M836&gt;0,"Y","N"))</f>
        <v>N</v>
      </c>
      <c r="V836" s="818">
        <v>1</v>
      </c>
      <c r="W836" s="818"/>
      <c r="X836" s="818"/>
      <c r="Y836" s="824">
        <f t="shared" si="17"/>
        <v>0</v>
      </c>
    </row>
    <row r="837" spans="1:25" ht="13.5" customHeight="1" x14ac:dyDescent="0.2">
      <c r="A837" s="830" t="str">
        <f>CONCATENATE(acute_input_data!$D837," / ",Table5[[#This Row],[code num]])</f>
        <v>Flubendiamide (RD) / 130020</v>
      </c>
      <c r="B837" s="820" t="str">
        <f>LEFT(Table5[[#This Row],[CommodityID]],8)</f>
        <v>P0130020</v>
      </c>
      <c r="C837" s="831">
        <f>1*(RIGHT(Table5[[#This Row],[left 8 char]],7))</f>
        <v>130020</v>
      </c>
      <c r="D837" s="818" t="s">
        <v>1817</v>
      </c>
      <c r="E837" s="818" t="s">
        <v>878</v>
      </c>
      <c r="F837" s="818" t="s">
        <v>318</v>
      </c>
      <c r="G837" s="818" t="str">
        <f>CONCATENATE(Table5[[#This Row],[CommodityID]]," / ",Table5[[#This Row],[Pesticide]])</f>
        <v>P0130020A / Flubendiamide (RD)</v>
      </c>
      <c r="H837" s="855">
        <v>0.8</v>
      </c>
      <c r="I837" s="818">
        <v>1135</v>
      </c>
      <c r="J837" s="818">
        <v>1</v>
      </c>
      <c r="K837" s="818">
        <v>0</v>
      </c>
      <c r="L837" s="855">
        <v>7.1999999999999995E-2</v>
      </c>
      <c r="M837" s="855">
        <v>1.01736E-2</v>
      </c>
      <c r="N837" s="818">
        <v>0</v>
      </c>
      <c r="O837" s="855">
        <v>0.1</v>
      </c>
      <c r="P837" s="855">
        <v>1</v>
      </c>
      <c r="Q837" s="822"/>
      <c r="R837" s="818">
        <v>86</v>
      </c>
      <c r="S837" s="823">
        <f>VLOOKUP(Table5[[#This Row],[CommodityID]],Table9[],3,FALSE)</f>
        <v>2</v>
      </c>
      <c r="T837" s="823">
        <v>788</v>
      </c>
      <c r="U837" s="63" t="str">
        <f>IF(acute_input_data!$M849=0,"n.r.",IF(L837-M837&gt;0,"Y","N"))</f>
        <v>Y</v>
      </c>
      <c r="V837" s="818">
        <v>1</v>
      </c>
      <c r="W837" s="818"/>
      <c r="X837" s="818"/>
      <c r="Y837" s="824">
        <f t="shared" si="17"/>
        <v>1</v>
      </c>
    </row>
    <row r="838" spans="1:25" ht="13.5" customHeight="1" x14ac:dyDescent="0.2">
      <c r="A838" s="830" t="str">
        <f>CONCATENATE(acute_input_data!$D838," / ",Table5[[#This Row],[code num]])</f>
        <v>Flubendiamide (RD) / 162010</v>
      </c>
      <c r="B838" s="820" t="str">
        <f>LEFT(Table5[[#This Row],[CommodityID]],8)</f>
        <v>P0162010</v>
      </c>
      <c r="C838" s="831">
        <f>1*(RIGHT(Table5[[#This Row],[left 8 char]],7))</f>
        <v>162010</v>
      </c>
      <c r="D838" s="818" t="s">
        <v>1817</v>
      </c>
      <c r="E838" s="818" t="s">
        <v>879</v>
      </c>
      <c r="F838" s="818" t="s">
        <v>316</v>
      </c>
      <c r="G838" s="818" t="str">
        <f>CONCATENATE(Table5[[#This Row],[CommodityID]]," / ",Table5[[#This Row],[Pesticide]])</f>
        <v>P0162010A / Flubendiamide (RD)</v>
      </c>
      <c r="H838" s="60">
        <v>0.01</v>
      </c>
      <c r="I838" s="818">
        <v>807</v>
      </c>
      <c r="J838" s="818">
        <v>0</v>
      </c>
      <c r="K838" s="818">
        <v>0</v>
      </c>
      <c r="L838" s="855"/>
      <c r="M838" s="855"/>
      <c r="N838" s="818">
        <v>0</v>
      </c>
      <c r="O838" s="855">
        <v>0.1</v>
      </c>
      <c r="P838" s="855">
        <v>1</v>
      </c>
      <c r="Q838" s="822"/>
      <c r="R838" s="818">
        <v>86</v>
      </c>
      <c r="S838" s="823">
        <f>VLOOKUP(Table5[[#This Row],[CommodityID]],Table9[],3,FALSE)</f>
        <v>3</v>
      </c>
      <c r="T838" s="823">
        <v>789</v>
      </c>
      <c r="U838" s="63" t="str">
        <f>IF(acute_input_data!$M850=0,"n.r.",IF(L838-M838&gt;0,"Y","N"))</f>
        <v>N</v>
      </c>
      <c r="V838" s="818">
        <v>1</v>
      </c>
      <c r="W838" s="818"/>
      <c r="X838" s="818"/>
      <c r="Y838" s="824">
        <f t="shared" si="17"/>
        <v>0</v>
      </c>
    </row>
    <row r="839" spans="1:25" ht="13.5" customHeight="1" x14ac:dyDescent="0.2">
      <c r="A839" s="830" t="str">
        <f>CONCATENATE(acute_input_data!$D839," / ",Table5[[#This Row],[code num]])</f>
        <v>Flubendiamide (RD) / 211000</v>
      </c>
      <c r="B839" s="820" t="str">
        <f>LEFT(Table5[[#This Row],[CommodityID]],8)</f>
        <v>P0211000</v>
      </c>
      <c r="C839" s="831">
        <f>1*(RIGHT(Table5[[#This Row],[left 8 char]],7))</f>
        <v>211000</v>
      </c>
      <c r="D839" s="818" t="s">
        <v>1817</v>
      </c>
      <c r="E839" s="818" t="s">
        <v>880</v>
      </c>
      <c r="F839" s="818" t="s">
        <v>319</v>
      </c>
      <c r="G839" s="818" t="str">
        <f>CONCATENATE(Table5[[#This Row],[CommodityID]]," / ",Table5[[#This Row],[Pesticide]])</f>
        <v>P0211000A / Flubendiamide (RD)</v>
      </c>
      <c r="H839" s="60">
        <v>0.01</v>
      </c>
      <c r="I839" s="818">
        <v>1711</v>
      </c>
      <c r="J839" s="818">
        <v>0</v>
      </c>
      <c r="K839" s="818">
        <v>0</v>
      </c>
      <c r="L839" s="855"/>
      <c r="M839" s="855"/>
      <c r="N839" s="818">
        <v>0</v>
      </c>
      <c r="O839" s="855">
        <v>0.1</v>
      </c>
      <c r="P839" s="855">
        <v>1</v>
      </c>
      <c r="Q839" s="822"/>
      <c r="R839" s="818">
        <v>86</v>
      </c>
      <c r="S839" s="823">
        <f>VLOOKUP(Table5[[#This Row],[CommodityID]],Table9[],3,FALSE)</f>
        <v>4</v>
      </c>
      <c r="T839" s="823">
        <v>790</v>
      </c>
      <c r="U839" s="63" t="str">
        <f>IF(acute_input_data!$M851=0,"n.r.",IF(L839-M839&gt;0,"Y","N"))</f>
        <v>N</v>
      </c>
      <c r="V839" s="818">
        <v>1</v>
      </c>
      <c r="W839" s="818"/>
      <c r="X839" s="818"/>
      <c r="Y839" s="824">
        <f t="shared" si="17"/>
        <v>0</v>
      </c>
    </row>
    <row r="840" spans="1:25" ht="13.5" customHeight="1" x14ac:dyDescent="0.2">
      <c r="A840" s="830" t="str">
        <f>CONCATENATE(acute_input_data!$D840," / ",Table5[[#This Row],[code num]])</f>
        <v>Flubendiamide (RD) / 213020</v>
      </c>
      <c r="B840" s="820" t="str">
        <f>LEFT(Table5[[#This Row],[CommodityID]],8)</f>
        <v>P0213020</v>
      </c>
      <c r="C840" s="831">
        <f>1*(RIGHT(Table5[[#This Row],[left 8 char]],7))</f>
        <v>213020</v>
      </c>
      <c r="D840" s="818" t="s">
        <v>1817</v>
      </c>
      <c r="E840" s="818" t="s">
        <v>881</v>
      </c>
      <c r="F840" s="818" t="s">
        <v>315</v>
      </c>
      <c r="G840" s="818" t="str">
        <f>CONCATENATE(Table5[[#This Row],[CommodityID]]," / ",Table5[[#This Row],[Pesticide]])</f>
        <v>P0213020A / Flubendiamide (RD)</v>
      </c>
      <c r="H840" s="60">
        <v>0.01</v>
      </c>
      <c r="I840" s="818">
        <v>1364</v>
      </c>
      <c r="J840" s="818">
        <v>0</v>
      </c>
      <c r="K840" s="818">
        <v>0</v>
      </c>
      <c r="L840" s="855"/>
      <c r="M840" s="855"/>
      <c r="N840" s="818">
        <v>0</v>
      </c>
      <c r="O840" s="855">
        <v>0.1</v>
      </c>
      <c r="P840" s="855">
        <v>1</v>
      </c>
      <c r="Q840" s="822"/>
      <c r="R840" s="818">
        <v>86</v>
      </c>
      <c r="S840" s="823">
        <f>VLOOKUP(Table5[[#This Row],[CommodityID]],Table9[],3,FALSE)</f>
        <v>5</v>
      </c>
      <c r="T840" s="823">
        <v>791</v>
      </c>
      <c r="U840" s="63" t="str">
        <f>IF(acute_input_data!$M852=0,"n.r.",IF(L840-M840&gt;0,"Y","N"))</f>
        <v>n.r.</v>
      </c>
      <c r="V840" s="818">
        <v>1</v>
      </c>
      <c r="W840" s="818"/>
      <c r="X840" s="818"/>
      <c r="Y840" s="824">
        <f t="shared" si="17"/>
        <v>0</v>
      </c>
    </row>
    <row r="841" spans="1:25" ht="13.5" customHeight="1" x14ac:dyDescent="0.2">
      <c r="A841" s="830" t="str">
        <f>CONCATENATE(acute_input_data!$D841," / ",Table5[[#This Row],[code num]])</f>
        <v>Flubendiamide (RD) / 220020</v>
      </c>
      <c r="B841" s="820" t="str">
        <f>LEFT(Table5[[#This Row],[CommodityID]],8)</f>
        <v>P0220020</v>
      </c>
      <c r="C841" s="831">
        <f>1*(RIGHT(Table5[[#This Row],[left 8 char]],7))</f>
        <v>220020</v>
      </c>
      <c r="D841" s="818" t="s">
        <v>1817</v>
      </c>
      <c r="E841" s="818" t="s">
        <v>882</v>
      </c>
      <c r="F841" s="818" t="s">
        <v>317</v>
      </c>
      <c r="G841" s="818" t="str">
        <f>CONCATENATE(Table5[[#This Row],[CommodityID]]," / ",Table5[[#This Row],[Pesticide]])</f>
        <v>P0220020A / Flubendiamide (RD)</v>
      </c>
      <c r="H841" s="60">
        <v>0.01</v>
      </c>
      <c r="I841" s="818">
        <v>868</v>
      </c>
      <c r="J841" s="818">
        <v>0</v>
      </c>
      <c r="K841" s="818">
        <v>0</v>
      </c>
      <c r="L841" s="855"/>
      <c r="M841" s="855"/>
      <c r="N841" s="818">
        <v>0</v>
      </c>
      <c r="O841" s="855">
        <v>0.1</v>
      </c>
      <c r="P841" s="855">
        <v>1</v>
      </c>
      <c r="Q841" s="822"/>
      <c r="R841" s="818">
        <v>86</v>
      </c>
      <c r="S841" s="823">
        <f>VLOOKUP(Table5[[#This Row],[CommodityID]],Table9[],3,FALSE)</f>
        <v>6</v>
      </c>
      <c r="T841" s="823">
        <v>792</v>
      </c>
      <c r="U841" s="833" t="str">
        <f>IF(acute_input_data!$M853=0,"n.r.",IF(L841-M841&gt;0,"Y","N"))</f>
        <v>N</v>
      </c>
      <c r="V841" s="824"/>
      <c r="W841" s="824"/>
      <c r="X841" s="825"/>
      <c r="Y841" s="825">
        <f t="shared" si="17"/>
        <v>0</v>
      </c>
    </row>
    <row r="842" spans="1:25" ht="13.5" customHeight="1" x14ac:dyDescent="0.2">
      <c r="A842" s="830" t="str">
        <f>CONCATENATE(acute_input_data!$D842," / ",Table5[[#This Row],[code num]])</f>
        <v>Flubendiamide (RD) / 241020</v>
      </c>
      <c r="B842" s="820" t="str">
        <f>LEFT(Table5[[#This Row],[CommodityID]],8)</f>
        <v>P0241020</v>
      </c>
      <c r="C842" s="831">
        <f>1*(RIGHT(Table5[[#This Row],[left 8 char]],7))</f>
        <v>241020</v>
      </c>
      <c r="D842" s="818" t="s">
        <v>1817</v>
      </c>
      <c r="E842" s="818" t="s">
        <v>883</v>
      </c>
      <c r="F842" s="818" t="s">
        <v>312</v>
      </c>
      <c r="G842" s="818" t="str">
        <f>CONCATENATE(Table5[[#This Row],[CommodityID]]," / ",Table5[[#This Row],[Pesticide]])</f>
        <v>P0241020A / Flubendiamide (RD)</v>
      </c>
      <c r="H842" s="60">
        <v>0.01</v>
      </c>
      <c r="I842" s="818">
        <v>818</v>
      </c>
      <c r="J842" s="818">
        <v>0</v>
      </c>
      <c r="K842" s="818">
        <v>0</v>
      </c>
      <c r="L842" s="855"/>
      <c r="M842" s="855"/>
      <c r="N842" s="818">
        <v>0</v>
      </c>
      <c r="O842" s="855">
        <v>0.1</v>
      </c>
      <c r="P842" s="855">
        <v>1</v>
      </c>
      <c r="Q842" s="822"/>
      <c r="R842" s="818">
        <v>86</v>
      </c>
      <c r="S842" s="823">
        <f>VLOOKUP(Table5[[#This Row],[CommodityID]],Table9[],3,FALSE)</f>
        <v>7</v>
      </c>
      <c r="T842" s="823">
        <v>793</v>
      </c>
      <c r="U842" s="833" t="str">
        <f>IF(acute_input_data!$M854=0,"n.r.",IF(L842-M842&gt;0,"Y","N"))</f>
        <v>n.r.</v>
      </c>
      <c r="V842" s="824"/>
      <c r="W842" s="824"/>
      <c r="X842" s="824"/>
      <c r="Y842" s="824">
        <f t="shared" si="17"/>
        <v>0</v>
      </c>
    </row>
    <row r="843" spans="1:25" ht="13.5" customHeight="1" x14ac:dyDescent="0.2">
      <c r="A843" s="830" t="str">
        <f>CONCATENATE(acute_input_data!$D843," / ",Table5[[#This Row],[code num]])</f>
        <v>Flubendiamide (RD) / 300010</v>
      </c>
      <c r="B843" s="820" t="str">
        <f>LEFT(Table5[[#This Row],[CommodityID]],8)</f>
        <v>P0300010</v>
      </c>
      <c r="C843" s="831">
        <f>1*(RIGHT(Table5[[#This Row],[left 8 char]],7))</f>
        <v>300010</v>
      </c>
      <c r="D843" s="818" t="s">
        <v>1817</v>
      </c>
      <c r="E843" s="818" t="s">
        <v>884</v>
      </c>
      <c r="F843" s="818" t="s">
        <v>311</v>
      </c>
      <c r="G843" s="818" t="str">
        <f>CONCATENATE(Table5[[#This Row],[CommodityID]]," / ",Table5[[#This Row],[Pesticide]])</f>
        <v>P0300010A / Flubendiamide (RD)</v>
      </c>
      <c r="H843" s="855">
        <v>1</v>
      </c>
      <c r="I843" s="818">
        <v>665</v>
      </c>
      <c r="J843" s="818">
        <v>0</v>
      </c>
      <c r="K843" s="818">
        <v>0</v>
      </c>
      <c r="L843" s="855"/>
      <c r="M843" s="855"/>
      <c r="N843" s="818">
        <v>0</v>
      </c>
      <c r="O843" s="855">
        <v>0.1</v>
      </c>
      <c r="P843" s="855">
        <v>1</v>
      </c>
      <c r="Q843" s="822"/>
      <c r="R843" s="818">
        <v>86</v>
      </c>
      <c r="S843" s="823">
        <f>VLOOKUP(Table5[[#This Row],[CommodityID]],Table9[],3,FALSE)</f>
        <v>8</v>
      </c>
      <c r="T843" s="823">
        <v>794</v>
      </c>
      <c r="U843" s="833" t="str">
        <f>IF(acute_input_data!$M855=0,"n.r.",IF(L843-M843&gt;0,"Y","N"))</f>
        <v>n.r.</v>
      </c>
      <c r="V843" s="824"/>
      <c r="W843" s="824"/>
      <c r="X843" s="824"/>
      <c r="Y843" s="824">
        <f t="shared" si="17"/>
        <v>0</v>
      </c>
    </row>
    <row r="844" spans="1:25" ht="13.5" customHeight="1" x14ac:dyDescent="0.2">
      <c r="A844" s="830" t="str">
        <f>CONCATENATE(acute_input_data!$D844," / ",Table5[[#This Row],[code num]])</f>
        <v>Flubendiamide (RD) / 500060</v>
      </c>
      <c r="B844" s="820" t="str">
        <f>LEFT(Table5[[#This Row],[CommodityID]],8)</f>
        <v>P0500060</v>
      </c>
      <c r="C844" s="831">
        <f>1*(RIGHT(Table5[[#This Row],[left 8 char]],7))</f>
        <v>500060</v>
      </c>
      <c r="D844" s="818" t="s">
        <v>1817</v>
      </c>
      <c r="E844" s="818" t="s">
        <v>885</v>
      </c>
      <c r="F844" s="818" t="s">
        <v>314</v>
      </c>
      <c r="G844" s="818" t="str">
        <f>CONCATENATE(Table5[[#This Row],[CommodityID]]," / ",Table5[[#This Row],[Pesticide]])</f>
        <v>P0500060A / Flubendiamide (RD)</v>
      </c>
      <c r="H844" s="855">
        <v>0.2</v>
      </c>
      <c r="I844" s="818">
        <v>939</v>
      </c>
      <c r="J844" s="818">
        <v>0</v>
      </c>
      <c r="K844" s="818">
        <v>0</v>
      </c>
      <c r="L844" s="855"/>
      <c r="M844" s="855"/>
      <c r="N844" s="818">
        <v>0</v>
      </c>
      <c r="O844" s="855">
        <v>0.1</v>
      </c>
      <c r="P844" s="855">
        <v>1</v>
      </c>
      <c r="Q844" s="822"/>
      <c r="R844" s="818">
        <v>86</v>
      </c>
      <c r="S844" s="823">
        <f>VLOOKUP(Table5[[#This Row],[CommodityID]],Table9[],3,FALSE)</f>
        <v>9</v>
      </c>
      <c r="T844" s="823">
        <v>795</v>
      </c>
      <c r="U844" s="833" t="str">
        <f>IF(acute_input_data!$M856=0,"n.r.",IF(L844-M844&gt;0,"Y","N"))</f>
        <v>n.r.</v>
      </c>
      <c r="V844" s="824"/>
      <c r="W844" s="824"/>
      <c r="X844" s="824"/>
      <c r="Y844" s="824">
        <f t="shared" si="17"/>
        <v>0</v>
      </c>
    </row>
    <row r="845" spans="1:25" ht="13.5" customHeight="1" x14ac:dyDescent="0.2">
      <c r="A845" s="830" t="str">
        <f>CONCATENATE(acute_input_data!$D845," / ",Table5[[#This Row],[code num]])</f>
        <v>Flubendiamide (RD) / 500070</v>
      </c>
      <c r="B845" s="820" t="str">
        <f>LEFT(Table5[[#This Row],[CommodityID]],8)</f>
        <v>P0500070</v>
      </c>
      <c r="C845" s="831">
        <f>1*(RIGHT(Table5[[#This Row],[left 8 char]],7))</f>
        <v>500070</v>
      </c>
      <c r="D845" s="818" t="s">
        <v>1817</v>
      </c>
      <c r="E845" s="818" t="s">
        <v>886</v>
      </c>
      <c r="F845" s="818" t="s">
        <v>320</v>
      </c>
      <c r="G845" s="818" t="str">
        <f>CONCATENATE(Table5[[#This Row],[CommodityID]]," / ",Table5[[#This Row],[Pesticide]])</f>
        <v>P0500070A / Flubendiamide (RD)</v>
      </c>
      <c r="H845" s="60">
        <v>0.01</v>
      </c>
      <c r="I845" s="818">
        <v>562</v>
      </c>
      <c r="J845" s="818">
        <v>0</v>
      </c>
      <c r="K845" s="818">
        <v>0</v>
      </c>
      <c r="L845" s="855"/>
      <c r="M845" s="855"/>
      <c r="N845" s="818">
        <v>0</v>
      </c>
      <c r="O845" s="855">
        <v>0.1</v>
      </c>
      <c r="P845" s="855">
        <v>1</v>
      </c>
      <c r="Q845" s="822"/>
      <c r="R845" s="818">
        <v>86</v>
      </c>
      <c r="S845" s="823">
        <f>VLOOKUP(Table5[[#This Row],[CommodityID]],Table9[],3,FALSE)</f>
        <v>10</v>
      </c>
      <c r="T845" s="823">
        <v>796</v>
      </c>
      <c r="U845" s="833" t="str">
        <f>IF(acute_input_data!$M857=0,"n.r.",IF(L845-M845&gt;0,"Y","N"))</f>
        <v>n.r.</v>
      </c>
      <c r="V845" s="824"/>
      <c r="W845" s="824"/>
      <c r="X845" s="824"/>
      <c r="Y845" s="824">
        <f t="shared" si="17"/>
        <v>0</v>
      </c>
    </row>
    <row r="846" spans="1:25" ht="13.5" customHeight="1" x14ac:dyDescent="0.2">
      <c r="A846" s="830" t="str">
        <f>CONCATENATE(acute_input_data!$D846," / ",Table5[[#This Row],[code num]])</f>
        <v>Fludioxonil (RD) / 110020</v>
      </c>
      <c r="B846" s="820" t="str">
        <f>LEFT(Table5[[#This Row],[CommodityID]],8)</f>
        <v>P0110020</v>
      </c>
      <c r="C846" s="831">
        <f>1*(RIGHT(Table5[[#This Row],[left 8 char]],7))</f>
        <v>110020</v>
      </c>
      <c r="D846" s="818" t="s">
        <v>178</v>
      </c>
      <c r="E846" s="818" t="s">
        <v>877</v>
      </c>
      <c r="F846" s="818" t="s">
        <v>313</v>
      </c>
      <c r="G846" s="818" t="str">
        <f>CONCATENATE(Table5[[#This Row],[CommodityID]]," / ",Table5[[#This Row],[Pesticide]])</f>
        <v>P0110020A / Fludioxonil (RD)</v>
      </c>
      <c r="H846" s="855">
        <v>10</v>
      </c>
      <c r="I846" s="818">
        <v>1690</v>
      </c>
      <c r="J846" s="818">
        <v>99</v>
      </c>
      <c r="K846" s="818">
        <v>0</v>
      </c>
      <c r="L846" s="855">
        <v>5.7</v>
      </c>
      <c r="M846" s="855">
        <v>0.73086666666666666</v>
      </c>
      <c r="N846" s="818">
        <v>0</v>
      </c>
      <c r="O846" s="855"/>
      <c r="P846" s="855">
        <v>1</v>
      </c>
      <c r="Q846" s="822"/>
      <c r="R846" s="818">
        <v>87</v>
      </c>
      <c r="S846" s="823">
        <f>VLOOKUP(Table5[[#This Row],[CommodityID]],Table9[],3,FALSE)</f>
        <v>1</v>
      </c>
      <c r="T846" s="823">
        <v>797</v>
      </c>
      <c r="U846" s="833" t="str">
        <f>IF(acute_input_data!$M858=0,"n.r.",IF(L846-M846&gt;0,"Y","N"))</f>
        <v>n.r.</v>
      </c>
      <c r="V846" s="824"/>
      <c r="W846" s="824"/>
      <c r="X846" s="824"/>
      <c r="Y846" s="824">
        <f t="shared" si="17"/>
        <v>99</v>
      </c>
    </row>
    <row r="847" spans="1:25" ht="13.5" customHeight="1" x14ac:dyDescent="0.2">
      <c r="A847" s="830" t="str">
        <f>CONCATENATE(acute_input_data!$D847," / ",Table5[[#This Row],[code num]])</f>
        <v>Fludioxonil (RD) / 130020</v>
      </c>
      <c r="B847" s="820" t="str">
        <f>LEFT(Table5[[#This Row],[CommodityID]],8)</f>
        <v>P0130020</v>
      </c>
      <c r="C847" s="831">
        <f>1*(RIGHT(Table5[[#This Row],[left 8 char]],7))</f>
        <v>130020</v>
      </c>
      <c r="D847" s="818" t="s">
        <v>178</v>
      </c>
      <c r="E847" s="818" t="s">
        <v>878</v>
      </c>
      <c r="F847" s="818" t="s">
        <v>318</v>
      </c>
      <c r="G847" s="818" t="str">
        <f>CONCATENATE(Table5[[#This Row],[CommodityID]]," / ",Table5[[#This Row],[Pesticide]])</f>
        <v>P0130020A / Fludioxonil (RD)</v>
      </c>
      <c r="H847" s="855">
        <v>5</v>
      </c>
      <c r="I847" s="818">
        <v>1466</v>
      </c>
      <c r="J847" s="818">
        <v>498</v>
      </c>
      <c r="K847" s="818">
        <v>0</v>
      </c>
      <c r="L847" s="855">
        <v>5.5</v>
      </c>
      <c r="M847" s="855">
        <v>0.77715000000000001</v>
      </c>
      <c r="N847" s="818">
        <v>0</v>
      </c>
      <c r="O847" s="855"/>
      <c r="P847" s="855">
        <v>1</v>
      </c>
      <c r="Q847" s="839"/>
      <c r="R847" s="818">
        <v>87</v>
      </c>
      <c r="S847" s="823">
        <f>VLOOKUP(Table5[[#This Row],[CommodityID]],Table9[],3,FALSE)</f>
        <v>2</v>
      </c>
      <c r="T847" s="823">
        <v>798</v>
      </c>
      <c r="U847" s="63" t="str">
        <f>IF(acute_input_data!$M859=0,"n.r.",IF(L847-M847&gt;0,"Y","N"))</f>
        <v>n.r.</v>
      </c>
      <c r="V847" s="818">
        <v>1</v>
      </c>
      <c r="W847" s="818"/>
      <c r="X847" s="818"/>
      <c r="Y847" s="824">
        <f t="shared" si="17"/>
        <v>498</v>
      </c>
    </row>
    <row r="848" spans="1:25" ht="13.5" customHeight="1" x14ac:dyDescent="0.2">
      <c r="A848" s="830" t="str">
        <f>CONCATENATE(acute_input_data!$D848," / ",Table5[[#This Row],[code num]])</f>
        <v>Fludioxonil (RD) / 162010</v>
      </c>
      <c r="B848" s="820" t="str">
        <f>LEFT(Table5[[#This Row],[CommodityID]],8)</f>
        <v>P0162010</v>
      </c>
      <c r="C848" s="831">
        <f>1*(RIGHT(Table5[[#This Row],[left 8 char]],7))</f>
        <v>162010</v>
      </c>
      <c r="D848" s="818" t="s">
        <v>178</v>
      </c>
      <c r="E848" s="818" t="s">
        <v>879</v>
      </c>
      <c r="F848" s="818" t="s">
        <v>316</v>
      </c>
      <c r="G848" s="818" t="str">
        <f>CONCATENATE(Table5[[#This Row],[CommodityID]]," / ",Table5[[#This Row],[Pesticide]])</f>
        <v>P0162010A / Fludioxonil (RD)</v>
      </c>
      <c r="H848" s="855">
        <v>15</v>
      </c>
      <c r="I848" s="818">
        <v>952</v>
      </c>
      <c r="J848" s="818">
        <v>198</v>
      </c>
      <c r="K848" s="818">
        <v>0</v>
      </c>
      <c r="L848" s="855">
        <v>4.7</v>
      </c>
      <c r="M848" s="855">
        <v>0.29844999999999999</v>
      </c>
      <c r="N848" s="818">
        <v>0</v>
      </c>
      <c r="O848" s="855"/>
      <c r="P848" s="855">
        <v>1</v>
      </c>
      <c r="Q848" s="839"/>
      <c r="R848" s="818">
        <v>87</v>
      </c>
      <c r="S848" s="823">
        <f>VLOOKUP(Table5[[#This Row],[CommodityID]],Table9[],3,FALSE)</f>
        <v>3</v>
      </c>
      <c r="T848" s="823">
        <v>799</v>
      </c>
      <c r="U848" s="63" t="str">
        <f>IF(acute_input_data!$M860=0,"n.r.",IF(L848-M848&gt;0,"Y","N"))</f>
        <v>n.r.</v>
      </c>
      <c r="V848" s="818">
        <v>1</v>
      </c>
      <c r="W848" s="818"/>
      <c r="X848" s="818"/>
      <c r="Y848" s="824">
        <f t="shared" si="17"/>
        <v>198</v>
      </c>
    </row>
    <row r="849" spans="1:25" ht="13.5" customHeight="1" x14ac:dyDescent="0.2">
      <c r="A849" s="830" t="str">
        <f>CONCATENATE(acute_input_data!$D849," / ",Table5[[#This Row],[code num]])</f>
        <v>Fludioxonil (RD) / 211000</v>
      </c>
      <c r="B849" s="820" t="str">
        <f>LEFT(Table5[[#This Row],[CommodityID]],8)</f>
        <v>P0211000</v>
      </c>
      <c r="C849" s="831">
        <f>1*(RIGHT(Table5[[#This Row],[left 8 char]],7))</f>
        <v>211000</v>
      </c>
      <c r="D849" s="818" t="s">
        <v>178</v>
      </c>
      <c r="E849" s="818" t="s">
        <v>880</v>
      </c>
      <c r="F849" s="818" t="s">
        <v>319</v>
      </c>
      <c r="G849" s="818" t="str">
        <f>CONCATENATE(Table5[[#This Row],[CommodityID]]," / ",Table5[[#This Row],[Pesticide]])</f>
        <v>P0211000A / Fludioxonil (RD)</v>
      </c>
      <c r="H849" s="855">
        <v>5</v>
      </c>
      <c r="I849" s="818">
        <v>2064</v>
      </c>
      <c r="J849" s="818">
        <v>10</v>
      </c>
      <c r="K849" s="818">
        <v>0</v>
      </c>
      <c r="L849" s="855">
        <v>8.1600000000000006E-2</v>
      </c>
      <c r="M849" s="855">
        <v>1.21312E-2</v>
      </c>
      <c r="N849" s="818">
        <v>0</v>
      </c>
      <c r="O849" s="855"/>
      <c r="P849" s="855">
        <v>1</v>
      </c>
      <c r="Q849" s="839"/>
      <c r="R849" s="818">
        <v>87</v>
      </c>
      <c r="S849" s="823">
        <f>VLOOKUP(Table5[[#This Row],[CommodityID]],Table9[],3,FALSE)</f>
        <v>4</v>
      </c>
      <c r="T849" s="823">
        <v>800</v>
      </c>
      <c r="U849" s="63" t="str">
        <f>IF(acute_input_data!$M861=0,"n.r.",IF(L849-M849&gt;0,"Y","N"))</f>
        <v>n.r.</v>
      </c>
      <c r="V849" s="818">
        <v>1</v>
      </c>
      <c r="W849" s="818"/>
      <c r="X849" s="818"/>
      <c r="Y849" s="824">
        <f t="shared" si="17"/>
        <v>10</v>
      </c>
    </row>
    <row r="850" spans="1:25" ht="13.5" customHeight="1" x14ac:dyDescent="0.2">
      <c r="A850" s="830" t="str">
        <f>CONCATENATE(acute_input_data!$D850," / ",Table5[[#This Row],[code num]])</f>
        <v>Fludioxonil (RD) / 213020</v>
      </c>
      <c r="B850" s="820" t="str">
        <f>LEFT(Table5[[#This Row],[CommodityID]],8)</f>
        <v>P0213020</v>
      </c>
      <c r="C850" s="831">
        <f>1*(RIGHT(Table5[[#This Row],[left 8 char]],7))</f>
        <v>213020</v>
      </c>
      <c r="D850" s="818" t="s">
        <v>178</v>
      </c>
      <c r="E850" s="818" t="s">
        <v>881</v>
      </c>
      <c r="F850" s="818" t="s">
        <v>315</v>
      </c>
      <c r="G850" s="818" t="str">
        <f>CONCATENATE(Table5[[#This Row],[CommodityID]]," / ",Table5[[#This Row],[Pesticide]])</f>
        <v>P0213020A / Fludioxonil (RD)</v>
      </c>
      <c r="H850" s="855">
        <v>1</v>
      </c>
      <c r="I850" s="818">
        <v>1628</v>
      </c>
      <c r="J850" s="818">
        <v>51</v>
      </c>
      <c r="K850" s="818">
        <v>0</v>
      </c>
      <c r="L850" s="855">
        <v>0.11</v>
      </c>
      <c r="M850" s="855">
        <v>6.7466666666666664E-3</v>
      </c>
      <c r="N850" s="818">
        <v>0</v>
      </c>
      <c r="O850" s="855"/>
      <c r="P850" s="855">
        <v>1</v>
      </c>
      <c r="Q850" s="822"/>
      <c r="R850" s="818">
        <v>87</v>
      </c>
      <c r="S850" s="823">
        <f>VLOOKUP(Table5[[#This Row],[CommodityID]],Table9[],3,FALSE)</f>
        <v>5</v>
      </c>
      <c r="T850" s="823">
        <v>801</v>
      </c>
      <c r="U850" s="63" t="str">
        <f>IF(acute_input_data!$M862=0,"n.r.",IF(L850-M850&gt;0,"Y","N"))</f>
        <v>n.r.</v>
      </c>
      <c r="V850" s="818">
        <v>1</v>
      </c>
      <c r="W850" s="818"/>
      <c r="X850" s="818"/>
      <c r="Y850" s="824">
        <f t="shared" si="17"/>
        <v>51</v>
      </c>
    </row>
    <row r="851" spans="1:25" ht="13.5" customHeight="1" x14ac:dyDescent="0.2">
      <c r="A851" s="830" t="str">
        <f>CONCATENATE(acute_input_data!$D851," / ",Table5[[#This Row],[code num]])</f>
        <v>Fludioxonil (RD) / 220020</v>
      </c>
      <c r="B851" s="820" t="str">
        <f>LEFT(Table5[[#This Row],[CommodityID]],8)</f>
        <v>P0220020</v>
      </c>
      <c r="C851" s="831">
        <f>1*(RIGHT(Table5[[#This Row],[left 8 char]],7))</f>
        <v>220020</v>
      </c>
      <c r="D851" s="818" t="s">
        <v>178</v>
      </c>
      <c r="E851" s="818" t="s">
        <v>882</v>
      </c>
      <c r="F851" s="818" t="s">
        <v>317</v>
      </c>
      <c r="G851" s="818" t="str">
        <f>CONCATENATE(Table5[[#This Row],[CommodityID]]," / ",Table5[[#This Row],[Pesticide]])</f>
        <v>P0220020A / Fludioxonil (RD)</v>
      </c>
      <c r="H851" s="855">
        <v>0.5</v>
      </c>
      <c r="I851" s="818">
        <v>1081</v>
      </c>
      <c r="J851" s="818">
        <v>3</v>
      </c>
      <c r="K851" s="818">
        <v>0</v>
      </c>
      <c r="L851" s="855">
        <v>1.2E-2</v>
      </c>
      <c r="M851" s="855">
        <v>2.7E-4</v>
      </c>
      <c r="N851" s="818">
        <v>0</v>
      </c>
      <c r="O851" s="855"/>
      <c r="P851" s="855">
        <v>1</v>
      </c>
      <c r="Q851" s="822"/>
      <c r="R851" s="818">
        <v>87</v>
      </c>
      <c r="S851" s="823">
        <f>VLOOKUP(Table5[[#This Row],[CommodityID]],Table9[],3,FALSE)</f>
        <v>6</v>
      </c>
      <c r="T851" s="823">
        <v>802</v>
      </c>
      <c r="U851" s="63" t="str">
        <f>IF(acute_input_data!$M863=0,"n.r.",IF(L851-M851&gt;0,"Y","N"))</f>
        <v>n.r.</v>
      </c>
      <c r="V851" s="818">
        <v>1</v>
      </c>
      <c r="W851" s="818"/>
      <c r="X851" s="818"/>
      <c r="Y851" s="824">
        <f t="shared" si="17"/>
        <v>3</v>
      </c>
    </row>
    <row r="852" spans="1:25" ht="13.5" customHeight="1" x14ac:dyDescent="0.2">
      <c r="A852" s="830" t="str">
        <f>CONCATENATE(acute_input_data!$D852," / ",Table5[[#This Row],[code num]])</f>
        <v>Fludioxonil (RD) / 241020</v>
      </c>
      <c r="B852" s="820" t="str">
        <f>LEFT(Table5[[#This Row],[CommodityID]],8)</f>
        <v>P0241020</v>
      </c>
      <c r="C852" s="831">
        <f>1*(RIGHT(Table5[[#This Row],[left 8 char]],7))</f>
        <v>241020</v>
      </c>
      <c r="D852" s="818" t="s">
        <v>178</v>
      </c>
      <c r="E852" s="818" t="s">
        <v>883</v>
      </c>
      <c r="F852" s="818" t="s">
        <v>312</v>
      </c>
      <c r="G852" s="818" t="str">
        <f>CONCATENATE(Table5[[#This Row],[CommodityID]]," / ",Table5[[#This Row],[Pesticide]])</f>
        <v>P0241020A / Fludioxonil (RD)</v>
      </c>
      <c r="H852" s="60">
        <v>0.01</v>
      </c>
      <c r="I852" s="818">
        <v>946</v>
      </c>
      <c r="J852" s="818">
        <v>0</v>
      </c>
      <c r="K852" s="818">
        <v>0</v>
      </c>
      <c r="L852" s="855"/>
      <c r="M852" s="855"/>
      <c r="N852" s="818">
        <v>0</v>
      </c>
      <c r="O852" s="855"/>
      <c r="P852" s="855">
        <v>1</v>
      </c>
      <c r="Q852" s="822"/>
      <c r="R852" s="818">
        <v>87</v>
      </c>
      <c r="S852" s="823">
        <f>VLOOKUP(Table5[[#This Row],[CommodityID]],Table9[],3,FALSE)</f>
        <v>7</v>
      </c>
      <c r="T852" s="823">
        <v>803</v>
      </c>
      <c r="U852" s="63" t="str">
        <f>IF(acute_input_data!$M864=0,"n.r.",IF(L852-M852&gt;0,"Y","N"))</f>
        <v>n.r.</v>
      </c>
      <c r="V852" s="818">
        <v>1</v>
      </c>
      <c r="W852" s="818"/>
      <c r="X852" s="818"/>
      <c r="Y852" s="824">
        <f t="shared" si="17"/>
        <v>0</v>
      </c>
    </row>
    <row r="853" spans="1:25" ht="13.5" customHeight="1" x14ac:dyDescent="0.2">
      <c r="A853" s="830" t="str">
        <f>CONCATENATE(acute_input_data!$D853," / ",Table5[[#This Row],[code num]])</f>
        <v>Fludioxonil (RD) / 300010</v>
      </c>
      <c r="B853" s="820" t="str">
        <f>LEFT(Table5[[#This Row],[CommodityID]],8)</f>
        <v>P0300010</v>
      </c>
      <c r="C853" s="831">
        <f>1*(RIGHT(Table5[[#This Row],[left 8 char]],7))</f>
        <v>300010</v>
      </c>
      <c r="D853" s="818" t="s">
        <v>178</v>
      </c>
      <c r="E853" s="818" t="s">
        <v>884</v>
      </c>
      <c r="F853" s="818" t="s">
        <v>311</v>
      </c>
      <c r="G853" s="818" t="str">
        <f>CONCATENATE(Table5[[#This Row],[CommodityID]]," / ",Table5[[#This Row],[Pesticide]])</f>
        <v>P0300010A / Fludioxonil (RD)</v>
      </c>
      <c r="H853" s="855">
        <v>0.5</v>
      </c>
      <c r="I853" s="818">
        <v>767</v>
      </c>
      <c r="J853" s="818">
        <v>1</v>
      </c>
      <c r="K853" s="818">
        <v>0</v>
      </c>
      <c r="L853" s="855">
        <v>1.2E-2</v>
      </c>
      <c r="M853" s="855">
        <v>2.12E-4</v>
      </c>
      <c r="N853" s="818">
        <v>0</v>
      </c>
      <c r="O853" s="855"/>
      <c r="P853" s="855">
        <v>1</v>
      </c>
      <c r="Q853" s="822"/>
      <c r="R853" s="818">
        <v>87</v>
      </c>
      <c r="S853" s="823">
        <f>VLOOKUP(Table5[[#This Row],[CommodityID]],Table9[],3,FALSE)</f>
        <v>8</v>
      </c>
      <c r="T853" s="823">
        <v>804</v>
      </c>
      <c r="U853" s="833" t="str">
        <f>IF(acute_input_data!$M865=0,"n.r.",IF(L853-M853&gt;0,"Y","N"))</f>
        <v>n.r.</v>
      </c>
      <c r="V853" s="824"/>
      <c r="W853" s="824"/>
      <c r="X853" s="825"/>
      <c r="Y853" s="825">
        <f t="shared" si="17"/>
        <v>1</v>
      </c>
    </row>
    <row r="854" spans="1:25" ht="13.5" customHeight="1" x14ac:dyDescent="0.2">
      <c r="A854" s="830" t="str">
        <f>CONCATENATE(acute_input_data!$D854," / ",Table5[[#This Row],[code num]])</f>
        <v>Fludioxonil (RD) / 500060</v>
      </c>
      <c r="B854" s="820" t="str">
        <f>LEFT(Table5[[#This Row],[CommodityID]],8)</f>
        <v>P0500060</v>
      </c>
      <c r="C854" s="831">
        <f>1*(RIGHT(Table5[[#This Row],[left 8 char]],7))</f>
        <v>500060</v>
      </c>
      <c r="D854" s="818" t="s">
        <v>178</v>
      </c>
      <c r="E854" s="818" t="s">
        <v>885</v>
      </c>
      <c r="F854" s="818" t="s">
        <v>314</v>
      </c>
      <c r="G854" s="818" t="str">
        <f>CONCATENATE(Table5[[#This Row],[CommodityID]]," / ",Table5[[#This Row],[Pesticide]])</f>
        <v>P0500060A / Fludioxonil (RD)</v>
      </c>
      <c r="H854" s="60">
        <v>0.01</v>
      </c>
      <c r="I854" s="818">
        <v>1221</v>
      </c>
      <c r="J854" s="818">
        <v>0</v>
      </c>
      <c r="K854" s="818">
        <v>0</v>
      </c>
      <c r="L854" s="855"/>
      <c r="M854" s="855"/>
      <c r="N854" s="818">
        <v>0</v>
      </c>
      <c r="O854" s="855"/>
      <c r="P854" s="855">
        <v>1</v>
      </c>
      <c r="Q854" s="822"/>
      <c r="R854" s="818">
        <v>87</v>
      </c>
      <c r="S854" s="823">
        <f>VLOOKUP(Table5[[#This Row],[CommodityID]],Table9[],3,FALSE)</f>
        <v>9</v>
      </c>
      <c r="T854" s="823">
        <v>805</v>
      </c>
      <c r="U854" s="63" t="str">
        <f>IF(acute_input_data!$M866=0,"n.r.",IF(L854-M854&gt;0,"Y","N"))</f>
        <v>n.r.</v>
      </c>
      <c r="V854" s="818">
        <v>1</v>
      </c>
      <c r="W854" s="818"/>
      <c r="X854" s="818"/>
      <c r="Y854" s="824">
        <f t="shared" si="17"/>
        <v>0</v>
      </c>
    </row>
    <row r="855" spans="1:25" ht="13.5" customHeight="1" x14ac:dyDescent="0.2">
      <c r="A855" s="830" t="str">
        <f>CONCATENATE(acute_input_data!$D855," / ",Table5[[#This Row],[code num]])</f>
        <v>Fludioxonil (RD) / 500070</v>
      </c>
      <c r="B855" s="820" t="str">
        <f>LEFT(Table5[[#This Row],[CommodityID]],8)</f>
        <v>P0500070</v>
      </c>
      <c r="C855" s="831">
        <f>1*(RIGHT(Table5[[#This Row],[left 8 char]],7))</f>
        <v>500070</v>
      </c>
      <c r="D855" s="818" t="s">
        <v>178</v>
      </c>
      <c r="E855" s="818" t="s">
        <v>886</v>
      </c>
      <c r="F855" s="818" t="s">
        <v>320</v>
      </c>
      <c r="G855" s="818" t="str">
        <f>CONCATENATE(Table5[[#This Row],[CommodityID]]," / ",Table5[[#This Row],[Pesticide]])</f>
        <v>P0500070A / Fludioxonil (RD)</v>
      </c>
      <c r="H855" s="60">
        <v>0.01</v>
      </c>
      <c r="I855" s="818">
        <v>684</v>
      </c>
      <c r="J855" s="818">
        <v>0</v>
      </c>
      <c r="K855" s="818">
        <v>0</v>
      </c>
      <c r="L855" s="855"/>
      <c r="M855" s="855"/>
      <c r="N855" s="818">
        <v>0</v>
      </c>
      <c r="O855" s="855"/>
      <c r="P855" s="855">
        <v>1</v>
      </c>
      <c r="Q855" s="822"/>
      <c r="R855" s="818">
        <v>87</v>
      </c>
      <c r="S855" s="823">
        <f>VLOOKUP(Table5[[#This Row],[CommodityID]],Table9[],3,FALSE)</f>
        <v>10</v>
      </c>
      <c r="T855" s="823">
        <v>806</v>
      </c>
      <c r="U855" s="63" t="str">
        <f>IF(acute_input_data!$M867=0,"n.r.",IF(L855-M855&gt;0,"Y","N"))</f>
        <v>n.r.</v>
      </c>
      <c r="V855" s="818">
        <v>1</v>
      </c>
      <c r="W855" s="818"/>
      <c r="X855" s="818"/>
      <c r="Y855" s="824">
        <f t="shared" si="17"/>
        <v>0</v>
      </c>
    </row>
    <row r="856" spans="1:25" ht="13.5" customHeight="1" x14ac:dyDescent="0.2">
      <c r="A856" s="830" t="str">
        <f>CONCATENATE(acute_input_data!$D856," / ",Table5[[#This Row],[code num]])</f>
        <v>Flufenoxuron (RD) / 110020</v>
      </c>
      <c r="B856" s="820" t="str">
        <f>LEFT(Table5[[#This Row],[CommodityID]],8)</f>
        <v>P0110020</v>
      </c>
      <c r="C856" s="831">
        <f>1*(RIGHT(Table5[[#This Row],[left 8 char]],7))</f>
        <v>110020</v>
      </c>
      <c r="D856" s="818" t="s">
        <v>1818</v>
      </c>
      <c r="E856" s="818" t="s">
        <v>877</v>
      </c>
      <c r="F856" s="818" t="s">
        <v>313</v>
      </c>
      <c r="G856" s="818" t="str">
        <f>CONCATENATE(Table5[[#This Row],[CommodityID]]," / ",Table5[[#This Row],[Pesticide]])</f>
        <v>P0110020A / Flufenoxuron (RD)</v>
      </c>
      <c r="H856" s="855">
        <v>0.3</v>
      </c>
      <c r="I856" s="818">
        <v>1528</v>
      </c>
      <c r="J856" s="818">
        <v>0</v>
      </c>
      <c r="K856" s="818">
        <v>0</v>
      </c>
      <c r="L856" s="855"/>
      <c r="M856" s="855"/>
      <c r="N856" s="818">
        <v>0</v>
      </c>
      <c r="O856" s="855"/>
      <c r="P856" s="855">
        <v>1</v>
      </c>
      <c r="Q856" s="822"/>
      <c r="R856" s="818">
        <v>88</v>
      </c>
      <c r="S856" s="823">
        <f>VLOOKUP(Table5[[#This Row],[CommodityID]],Table9[],3,FALSE)</f>
        <v>1</v>
      </c>
      <c r="T856" s="823">
        <v>807</v>
      </c>
      <c r="U856" s="63" t="str">
        <f>IF(acute_input_data!$M868=0,"n.r.",IF(L856-M856&gt;0,"Y","N"))</f>
        <v>n.r.</v>
      </c>
      <c r="V856" s="818">
        <v>1</v>
      </c>
      <c r="W856" s="818"/>
      <c r="X856" s="818"/>
      <c r="Y856" s="824">
        <f t="shared" si="17"/>
        <v>0</v>
      </c>
    </row>
    <row r="857" spans="1:25" ht="13.5" customHeight="1" x14ac:dyDescent="0.2">
      <c r="A857" s="830" t="str">
        <f>CONCATENATE(acute_input_data!$D857," / ",Table5[[#This Row],[code num]])</f>
        <v>Flufenoxuron (RD) / 130020</v>
      </c>
      <c r="B857" s="820" t="str">
        <f>LEFT(Table5[[#This Row],[CommodityID]],8)</f>
        <v>P0130020</v>
      </c>
      <c r="C857" s="831">
        <f>1*(RIGHT(Table5[[#This Row],[left 8 char]],7))</f>
        <v>130020</v>
      </c>
      <c r="D857" s="818" t="s">
        <v>1818</v>
      </c>
      <c r="E857" s="818" t="s">
        <v>878</v>
      </c>
      <c r="F857" s="818" t="s">
        <v>318</v>
      </c>
      <c r="G857" s="818" t="str">
        <f>CONCATENATE(Table5[[#This Row],[CommodityID]]," / ",Table5[[#This Row],[Pesticide]])</f>
        <v>P0130020A / Flufenoxuron (RD)</v>
      </c>
      <c r="H857" s="855">
        <v>0.5</v>
      </c>
      <c r="I857" s="818">
        <v>1447</v>
      </c>
      <c r="J857" s="818">
        <v>0</v>
      </c>
      <c r="K857" s="818">
        <v>0</v>
      </c>
      <c r="L857" s="855"/>
      <c r="M857" s="855"/>
      <c r="N857" s="818">
        <v>0</v>
      </c>
      <c r="O857" s="855"/>
      <c r="P857" s="855">
        <v>1</v>
      </c>
      <c r="Q857" s="822"/>
      <c r="R857" s="818">
        <v>88</v>
      </c>
      <c r="S857" s="823">
        <f>VLOOKUP(Table5[[#This Row],[CommodityID]],Table9[],3,FALSE)</f>
        <v>2</v>
      </c>
      <c r="T857" s="823">
        <v>808</v>
      </c>
      <c r="U857" s="63" t="str">
        <f>IF(acute_input_data!$M869=0,"n.r.",IF(L857-M857&gt;0,"Y","N"))</f>
        <v>N</v>
      </c>
      <c r="V857" s="818">
        <v>1</v>
      </c>
      <c r="W857" s="818"/>
      <c r="X857" s="818"/>
      <c r="Y857" s="824">
        <f t="shared" si="17"/>
        <v>0</v>
      </c>
    </row>
    <row r="858" spans="1:25" ht="13.5" customHeight="1" x14ac:dyDescent="0.2">
      <c r="A858" s="830" t="str">
        <f>CONCATENATE(acute_input_data!$D858," / ",Table5[[#This Row],[code num]])</f>
        <v>Flufenoxuron (RD) / 162010</v>
      </c>
      <c r="B858" s="820" t="str">
        <f>LEFT(Table5[[#This Row],[CommodityID]],8)</f>
        <v>P0162010</v>
      </c>
      <c r="C858" s="831">
        <f>1*(RIGHT(Table5[[#This Row],[left 8 char]],7))</f>
        <v>162010</v>
      </c>
      <c r="D858" s="818" t="s">
        <v>1818</v>
      </c>
      <c r="E858" s="818" t="s">
        <v>879</v>
      </c>
      <c r="F858" s="818" t="s">
        <v>316</v>
      </c>
      <c r="G858" s="818" t="str">
        <f>CONCATENATE(Table5[[#This Row],[CommodityID]]," / ",Table5[[#This Row],[Pesticide]])</f>
        <v>P0162010A / Flufenoxuron (RD)</v>
      </c>
      <c r="H858" s="855">
        <v>0.05</v>
      </c>
      <c r="I858" s="818">
        <v>948</v>
      </c>
      <c r="J858" s="818">
        <v>0</v>
      </c>
      <c r="K858" s="818">
        <v>0</v>
      </c>
      <c r="L858" s="855"/>
      <c r="M858" s="855"/>
      <c r="N858" s="818">
        <v>0</v>
      </c>
      <c r="O858" s="855"/>
      <c r="P858" s="855">
        <v>1</v>
      </c>
      <c r="Q858" s="822"/>
      <c r="R858" s="818">
        <v>88</v>
      </c>
      <c r="S858" s="823">
        <f>VLOOKUP(Table5[[#This Row],[CommodityID]],Table9[],3,FALSE)</f>
        <v>3</v>
      </c>
      <c r="T858" s="823">
        <v>809</v>
      </c>
      <c r="U858" s="63" t="str">
        <f>IF(acute_input_data!$M870=0,"n.r.",IF(L858-M858&gt;0,"Y","N"))</f>
        <v>N</v>
      </c>
      <c r="V858" s="818">
        <v>1</v>
      </c>
      <c r="W858" s="818"/>
      <c r="X858" s="818"/>
      <c r="Y858" s="824">
        <f t="shared" si="17"/>
        <v>0</v>
      </c>
    </row>
    <row r="859" spans="1:25" ht="13.5" customHeight="1" x14ac:dyDescent="0.2">
      <c r="A859" s="830" t="str">
        <f>CONCATENATE(acute_input_data!$D859," / ",Table5[[#This Row],[code num]])</f>
        <v>Flufenoxuron (RD) / 211000</v>
      </c>
      <c r="B859" s="820" t="str">
        <f>LEFT(Table5[[#This Row],[CommodityID]],8)</f>
        <v>P0211000</v>
      </c>
      <c r="C859" s="831">
        <f>1*(RIGHT(Table5[[#This Row],[left 8 char]],7))</f>
        <v>211000</v>
      </c>
      <c r="D859" s="818" t="s">
        <v>1818</v>
      </c>
      <c r="E859" s="818" t="s">
        <v>880</v>
      </c>
      <c r="F859" s="818" t="s">
        <v>319</v>
      </c>
      <c r="G859" s="818" t="str">
        <f>CONCATENATE(Table5[[#This Row],[CommodityID]]," / ",Table5[[#This Row],[Pesticide]])</f>
        <v>P0211000A / Flufenoxuron (RD)</v>
      </c>
      <c r="H859" s="855">
        <v>0.05</v>
      </c>
      <c r="I859" s="818">
        <v>2082</v>
      </c>
      <c r="J859" s="818">
        <v>0</v>
      </c>
      <c r="K859" s="818">
        <v>0</v>
      </c>
      <c r="L859" s="855"/>
      <c r="M859" s="855"/>
      <c r="N859" s="818">
        <v>0</v>
      </c>
      <c r="O859" s="855"/>
      <c r="P859" s="855">
        <v>1</v>
      </c>
      <c r="Q859" s="822"/>
      <c r="R859" s="818">
        <v>88</v>
      </c>
      <c r="S859" s="823">
        <f>VLOOKUP(Table5[[#This Row],[CommodityID]],Table9[],3,FALSE)</f>
        <v>4</v>
      </c>
      <c r="T859" s="823">
        <v>810</v>
      </c>
      <c r="U859" s="63" t="str">
        <f>IF(acute_input_data!$M871=0,"n.r.",IF(L859-M859&gt;0,"Y","N"))</f>
        <v>N</v>
      </c>
      <c r="V859" s="818">
        <v>1</v>
      </c>
      <c r="W859" s="818"/>
      <c r="X859" s="818"/>
      <c r="Y859" s="824">
        <f t="shared" si="17"/>
        <v>0</v>
      </c>
    </row>
    <row r="860" spans="1:25" ht="13.5" customHeight="1" x14ac:dyDescent="0.2">
      <c r="A860" s="830" t="str">
        <f>CONCATENATE(acute_input_data!$D860," / ",Table5[[#This Row],[code num]])</f>
        <v>Flufenoxuron (RD) / 213020</v>
      </c>
      <c r="B860" s="820" t="str">
        <f>LEFT(Table5[[#This Row],[CommodityID]],8)</f>
        <v>P0213020</v>
      </c>
      <c r="C860" s="831">
        <f>1*(RIGHT(Table5[[#This Row],[left 8 char]],7))</f>
        <v>213020</v>
      </c>
      <c r="D860" s="818" t="s">
        <v>1818</v>
      </c>
      <c r="E860" s="818" t="s">
        <v>881</v>
      </c>
      <c r="F860" s="818" t="s">
        <v>315</v>
      </c>
      <c r="G860" s="818" t="str">
        <f>CONCATENATE(Table5[[#This Row],[CommodityID]]," / ",Table5[[#This Row],[Pesticide]])</f>
        <v>P0213020A / Flufenoxuron (RD)</v>
      </c>
      <c r="H860" s="855">
        <v>0.05</v>
      </c>
      <c r="I860" s="818">
        <v>1569</v>
      </c>
      <c r="J860" s="818">
        <v>0</v>
      </c>
      <c r="K860" s="818">
        <v>0</v>
      </c>
      <c r="L860" s="855"/>
      <c r="M860" s="855"/>
      <c r="N860" s="818">
        <v>0</v>
      </c>
      <c r="O860" s="855"/>
      <c r="P860" s="855">
        <v>1</v>
      </c>
      <c r="Q860" s="822"/>
      <c r="R860" s="818">
        <v>88</v>
      </c>
      <c r="S860" s="823">
        <f>VLOOKUP(Table5[[#This Row],[CommodityID]],Table9[],3,FALSE)</f>
        <v>5</v>
      </c>
      <c r="T860" s="823">
        <v>811</v>
      </c>
      <c r="U860" s="63" t="str">
        <f>IF(acute_input_data!$M872=0,"n.r.",IF(L860-M860&gt;0,"Y","N"))</f>
        <v>N</v>
      </c>
      <c r="V860" s="818">
        <v>1</v>
      </c>
      <c r="W860" s="818"/>
      <c r="X860" s="818"/>
      <c r="Y860" s="824">
        <f t="shared" si="17"/>
        <v>0</v>
      </c>
    </row>
    <row r="861" spans="1:25" ht="13.5" customHeight="1" x14ac:dyDescent="0.2">
      <c r="A861" s="830" t="str">
        <f>CONCATENATE(acute_input_data!$D861," / ",Table5[[#This Row],[code num]])</f>
        <v>Flufenoxuron (RD) / 220020</v>
      </c>
      <c r="B861" s="820" t="str">
        <f>LEFT(Table5[[#This Row],[CommodityID]],8)</f>
        <v>P0220020</v>
      </c>
      <c r="C861" s="831">
        <f>1*(RIGHT(Table5[[#This Row],[left 8 char]],7))</f>
        <v>220020</v>
      </c>
      <c r="D861" s="818" t="s">
        <v>1818</v>
      </c>
      <c r="E861" s="818" t="s">
        <v>882</v>
      </c>
      <c r="F861" s="818" t="s">
        <v>317</v>
      </c>
      <c r="G861" s="818" t="str">
        <f>CONCATENATE(Table5[[#This Row],[CommodityID]]," / ",Table5[[#This Row],[Pesticide]])</f>
        <v>P0220020A / Flufenoxuron (RD)</v>
      </c>
      <c r="H861" s="855">
        <v>0.05</v>
      </c>
      <c r="I861" s="818">
        <v>1014</v>
      </c>
      <c r="J861" s="818">
        <v>0</v>
      </c>
      <c r="K861" s="818">
        <v>0</v>
      </c>
      <c r="L861" s="855"/>
      <c r="M861" s="855"/>
      <c r="N861" s="818">
        <v>0</v>
      </c>
      <c r="O861" s="855"/>
      <c r="P861" s="855">
        <v>1</v>
      </c>
      <c r="Q861" s="822"/>
      <c r="R861" s="818">
        <v>88</v>
      </c>
      <c r="S861" s="823">
        <f>VLOOKUP(Table5[[#This Row],[CommodityID]],Table9[],3,FALSE)</f>
        <v>6</v>
      </c>
      <c r="T861" s="823">
        <v>812</v>
      </c>
      <c r="U861" s="63" t="str">
        <f>IF(acute_input_data!$M873=0,"n.r.",IF(L861-M861&gt;0,"Y","N"))</f>
        <v>n.r.</v>
      </c>
      <c r="V861" s="818">
        <v>1</v>
      </c>
      <c r="W861" s="818"/>
      <c r="X861" s="818"/>
      <c r="Y861" s="824">
        <f t="shared" si="17"/>
        <v>0</v>
      </c>
    </row>
    <row r="862" spans="1:25" ht="13.5" customHeight="1" x14ac:dyDescent="0.2">
      <c r="A862" s="830" t="str">
        <f>CONCATENATE(acute_input_data!$D862," / ",Table5[[#This Row],[code num]])</f>
        <v>Flufenoxuron (RD) / 241020</v>
      </c>
      <c r="B862" s="820" t="str">
        <f>LEFT(Table5[[#This Row],[CommodityID]],8)</f>
        <v>P0241020</v>
      </c>
      <c r="C862" s="831">
        <f>1*(RIGHT(Table5[[#This Row],[left 8 char]],7))</f>
        <v>241020</v>
      </c>
      <c r="D862" s="818" t="s">
        <v>1818</v>
      </c>
      <c r="E862" s="818" t="s">
        <v>883</v>
      </c>
      <c r="F862" s="818" t="s">
        <v>312</v>
      </c>
      <c r="G862" s="818" t="str">
        <f>CONCATENATE(Table5[[#This Row],[CommodityID]]," / ",Table5[[#This Row],[Pesticide]])</f>
        <v>P0241020A / Flufenoxuron (RD)</v>
      </c>
      <c r="H862" s="855">
        <v>0.05</v>
      </c>
      <c r="I862" s="818">
        <v>906</v>
      </c>
      <c r="J862" s="818">
        <v>0</v>
      </c>
      <c r="K862" s="818">
        <v>0</v>
      </c>
      <c r="L862" s="855"/>
      <c r="M862" s="855"/>
      <c r="N862" s="818">
        <v>0</v>
      </c>
      <c r="O862" s="855"/>
      <c r="P862" s="855">
        <v>1</v>
      </c>
      <c r="Q862" s="822"/>
      <c r="R862" s="818">
        <v>88</v>
      </c>
      <c r="S862" s="823">
        <f>VLOOKUP(Table5[[#This Row],[CommodityID]],Table9[],3,FALSE)</f>
        <v>7</v>
      </c>
      <c r="T862" s="823">
        <v>813</v>
      </c>
      <c r="U862" s="63" t="str">
        <f>IF(acute_input_data!$M874=0,"n.r.",IF(L862-M862&gt;0,"Y","N"))</f>
        <v>n.r.</v>
      </c>
      <c r="V862" s="818">
        <v>1</v>
      </c>
      <c r="W862" s="818"/>
      <c r="X862" s="818"/>
      <c r="Y862" s="824">
        <f t="shared" si="17"/>
        <v>0</v>
      </c>
    </row>
    <row r="863" spans="1:25" ht="13.5" customHeight="1" x14ac:dyDescent="0.2">
      <c r="A863" s="830" t="str">
        <f>CONCATENATE(acute_input_data!$D863," / ",Table5[[#This Row],[code num]])</f>
        <v>Flufenoxuron (RD) / 300010</v>
      </c>
      <c r="B863" s="820" t="str">
        <f>LEFT(Table5[[#This Row],[CommodityID]],8)</f>
        <v>P0300010</v>
      </c>
      <c r="C863" s="831">
        <f>1*(RIGHT(Table5[[#This Row],[left 8 char]],7))</f>
        <v>300010</v>
      </c>
      <c r="D863" s="818" t="s">
        <v>1818</v>
      </c>
      <c r="E863" s="818" t="s">
        <v>884</v>
      </c>
      <c r="F863" s="818" t="s">
        <v>311</v>
      </c>
      <c r="G863" s="818" t="str">
        <f>CONCATENATE(Table5[[#This Row],[CommodityID]]," / ",Table5[[#This Row],[Pesticide]])</f>
        <v>P0300010A / Flufenoxuron (RD)</v>
      </c>
      <c r="H863" s="855">
        <v>0.05</v>
      </c>
      <c r="I863" s="818">
        <v>773</v>
      </c>
      <c r="J863" s="818">
        <v>0</v>
      </c>
      <c r="K863" s="818">
        <v>0</v>
      </c>
      <c r="L863" s="855"/>
      <c r="M863" s="855"/>
      <c r="N863" s="818">
        <v>0</v>
      </c>
      <c r="O863" s="855"/>
      <c r="P863" s="855">
        <v>1</v>
      </c>
      <c r="Q863" s="822"/>
      <c r="R863" s="818">
        <v>88</v>
      </c>
      <c r="S863" s="823">
        <f>VLOOKUP(Table5[[#This Row],[CommodityID]],Table9[],3,FALSE)</f>
        <v>8</v>
      </c>
      <c r="T863" s="823">
        <v>814</v>
      </c>
      <c r="U863" s="63" t="str">
        <f>IF(acute_input_data!$M875=0,"n.r.",IF(L863-M863&gt;0,"Y","N"))</f>
        <v>n.r.</v>
      </c>
      <c r="V863" s="818">
        <v>1</v>
      </c>
      <c r="W863" s="818"/>
      <c r="X863" s="818"/>
      <c r="Y863" s="824">
        <f t="shared" si="17"/>
        <v>0</v>
      </c>
    </row>
    <row r="864" spans="1:25" ht="13.5" customHeight="1" x14ac:dyDescent="0.2">
      <c r="A864" s="830" t="str">
        <f>CONCATENATE(acute_input_data!$D864," / ",Table5[[#This Row],[code num]])</f>
        <v>Flufenoxuron (RD) / 500060</v>
      </c>
      <c r="B864" s="820" t="str">
        <f>LEFT(Table5[[#This Row],[CommodityID]],8)</f>
        <v>P0500060</v>
      </c>
      <c r="C864" s="831">
        <f>1*(RIGHT(Table5[[#This Row],[left 8 char]],7))</f>
        <v>500060</v>
      </c>
      <c r="D864" s="818" t="s">
        <v>1818</v>
      </c>
      <c r="E864" s="818" t="s">
        <v>885</v>
      </c>
      <c r="F864" s="818" t="s">
        <v>314</v>
      </c>
      <c r="G864" s="818" t="str">
        <f>CONCATENATE(Table5[[#This Row],[CommodityID]]," / ",Table5[[#This Row],[Pesticide]])</f>
        <v>P0500060A / Flufenoxuron (RD)</v>
      </c>
      <c r="H864" s="855">
        <v>0.05</v>
      </c>
      <c r="I864" s="818">
        <v>1103</v>
      </c>
      <c r="J864" s="818">
        <v>0</v>
      </c>
      <c r="K864" s="818">
        <v>0</v>
      </c>
      <c r="L864" s="855"/>
      <c r="M864" s="855"/>
      <c r="N864" s="818">
        <v>0</v>
      </c>
      <c r="O864" s="855"/>
      <c r="P864" s="855">
        <v>1</v>
      </c>
      <c r="Q864" s="822"/>
      <c r="R864" s="818">
        <v>88</v>
      </c>
      <c r="S864" s="823">
        <f>VLOOKUP(Table5[[#This Row],[CommodityID]],Table9[],3,FALSE)</f>
        <v>9</v>
      </c>
      <c r="T864" s="823">
        <v>815</v>
      </c>
      <c r="U864" s="63" t="str">
        <f>IF(acute_input_data!$M876=0,"n.r.",IF(L864-M864&gt;0,"Y","N"))</f>
        <v>n.r.</v>
      </c>
      <c r="V864" s="818">
        <v>1</v>
      </c>
      <c r="W864" s="818"/>
      <c r="X864" s="818"/>
      <c r="Y864" s="824">
        <f t="shared" si="17"/>
        <v>0</v>
      </c>
    </row>
    <row r="865" spans="1:25" ht="13.5" customHeight="1" x14ac:dyDescent="0.2">
      <c r="A865" s="830" t="str">
        <f>CONCATENATE(acute_input_data!$D865," / ",Table5[[#This Row],[code num]])</f>
        <v>Flufenoxuron (RD) / 500070</v>
      </c>
      <c r="B865" s="820" t="str">
        <f>LEFT(Table5[[#This Row],[CommodityID]],8)</f>
        <v>P0500070</v>
      </c>
      <c r="C865" s="831">
        <f>1*(RIGHT(Table5[[#This Row],[left 8 char]],7))</f>
        <v>500070</v>
      </c>
      <c r="D865" s="818" t="s">
        <v>1818</v>
      </c>
      <c r="E865" s="818" t="s">
        <v>886</v>
      </c>
      <c r="F865" s="818" t="s">
        <v>320</v>
      </c>
      <c r="G865" s="818" t="str">
        <f>CONCATENATE(Table5[[#This Row],[CommodityID]]," / ",Table5[[#This Row],[Pesticide]])</f>
        <v>P0500070A / Flufenoxuron (RD)</v>
      </c>
      <c r="H865" s="855">
        <v>0.05</v>
      </c>
      <c r="I865" s="818">
        <v>626</v>
      </c>
      <c r="J865" s="818">
        <v>0</v>
      </c>
      <c r="K865" s="818">
        <v>0</v>
      </c>
      <c r="L865" s="855"/>
      <c r="M865" s="855"/>
      <c r="N865" s="818">
        <v>0</v>
      </c>
      <c r="O865" s="855"/>
      <c r="P865" s="855">
        <v>1</v>
      </c>
      <c r="Q865" s="822"/>
      <c r="R865" s="818">
        <v>88</v>
      </c>
      <c r="S865" s="823">
        <f>VLOOKUP(Table5[[#This Row],[CommodityID]],Table9[],3,FALSE)</f>
        <v>10</v>
      </c>
      <c r="T865" s="823">
        <v>816</v>
      </c>
      <c r="U865" s="833" t="str">
        <f>IF(acute_input_data!$M877=0,"n.r.",IF(L865-M865&gt;0,"Y","N"))</f>
        <v>N</v>
      </c>
      <c r="V865" s="824"/>
      <c r="W865" s="824"/>
      <c r="X865" s="825"/>
      <c r="Y865" s="825">
        <f t="shared" si="17"/>
        <v>0</v>
      </c>
    </row>
    <row r="866" spans="1:25" ht="13.5" customHeight="1" x14ac:dyDescent="0.2">
      <c r="A866" s="830" t="str">
        <f>CONCATENATE(acute_input_data!$D866," / ",Table5[[#This Row],[code num]])</f>
        <v>Fluopicolide (RD) / 110020</v>
      </c>
      <c r="B866" s="820" t="str">
        <f>LEFT(Table5[[#This Row],[CommodityID]],8)</f>
        <v>P0110020</v>
      </c>
      <c r="C866" s="831">
        <f>1*(RIGHT(Table5[[#This Row],[left 8 char]],7))</f>
        <v>110020</v>
      </c>
      <c r="D866" s="818" t="s">
        <v>1819</v>
      </c>
      <c r="E866" s="818" t="s">
        <v>877</v>
      </c>
      <c r="F866" s="818" t="s">
        <v>313</v>
      </c>
      <c r="G866" s="818" t="str">
        <f>CONCATENATE(Table5[[#This Row],[CommodityID]]," / ",Table5[[#This Row],[Pesticide]])</f>
        <v>P0110020A / Fluopicolide (RD)</v>
      </c>
      <c r="H866" s="60">
        <v>0.01</v>
      </c>
      <c r="I866" s="818">
        <v>1455</v>
      </c>
      <c r="J866" s="818">
        <v>0</v>
      </c>
      <c r="K866" s="818">
        <v>0</v>
      </c>
      <c r="L866" s="855"/>
      <c r="M866" s="855"/>
      <c r="N866" s="818">
        <v>0</v>
      </c>
      <c r="O866" s="855">
        <v>0.18</v>
      </c>
      <c r="P866" s="855">
        <v>1</v>
      </c>
      <c r="Q866" s="822"/>
      <c r="R866" s="818">
        <v>89</v>
      </c>
      <c r="S866" s="823">
        <f>VLOOKUP(Table5[[#This Row],[CommodityID]],Table9[],3,FALSE)</f>
        <v>1</v>
      </c>
      <c r="T866" s="823">
        <v>817</v>
      </c>
      <c r="U866" s="63" t="str">
        <f>IF(acute_input_data!$M878=0,"n.r.",IF(L866-M866&gt;0,"Y","N"))</f>
        <v>N</v>
      </c>
      <c r="V866" s="818">
        <v>1</v>
      </c>
      <c r="W866" s="818"/>
      <c r="X866" s="818"/>
      <c r="Y866" s="824">
        <f t="shared" si="17"/>
        <v>0</v>
      </c>
    </row>
    <row r="867" spans="1:25" ht="13.5" customHeight="1" x14ac:dyDescent="0.2">
      <c r="A867" s="830" t="str">
        <f>CONCATENATE(acute_input_data!$D867," / ",Table5[[#This Row],[code num]])</f>
        <v>Fluopicolide (RD) / 130020</v>
      </c>
      <c r="B867" s="820" t="str">
        <f>LEFT(Table5[[#This Row],[CommodityID]],8)</f>
        <v>P0130020</v>
      </c>
      <c r="C867" s="831">
        <f>1*(RIGHT(Table5[[#This Row],[left 8 char]],7))</f>
        <v>130020</v>
      </c>
      <c r="D867" s="818" t="s">
        <v>1819</v>
      </c>
      <c r="E867" s="818" t="s">
        <v>878</v>
      </c>
      <c r="F867" s="818" t="s">
        <v>318</v>
      </c>
      <c r="G867" s="818" t="str">
        <f>CONCATENATE(Table5[[#This Row],[CommodityID]]," / ",Table5[[#This Row],[Pesticide]])</f>
        <v>P0130020A / Fluopicolide (RD)</v>
      </c>
      <c r="H867" s="60">
        <v>0.01</v>
      </c>
      <c r="I867" s="818">
        <v>1388</v>
      </c>
      <c r="J867" s="818">
        <v>0</v>
      </c>
      <c r="K867" s="818">
        <v>0</v>
      </c>
      <c r="L867" s="855"/>
      <c r="M867" s="855"/>
      <c r="N867" s="818">
        <v>0</v>
      </c>
      <c r="O867" s="855">
        <v>0.18</v>
      </c>
      <c r="P867" s="855">
        <v>1</v>
      </c>
      <c r="Q867" s="822"/>
      <c r="R867" s="818">
        <v>89</v>
      </c>
      <c r="S867" s="823">
        <f>VLOOKUP(Table5[[#This Row],[CommodityID]],Table9[],3,FALSE)</f>
        <v>2</v>
      </c>
      <c r="T867" s="823">
        <v>818</v>
      </c>
      <c r="U867" s="63" t="str">
        <f>IF(acute_input_data!$M879=0,"n.r.",IF(L867-M867&gt;0,"Y","N"))</f>
        <v>N</v>
      </c>
      <c r="V867" s="818">
        <v>1</v>
      </c>
      <c r="W867" s="818"/>
      <c r="X867" s="818"/>
      <c r="Y867" s="824">
        <f t="shared" si="17"/>
        <v>0</v>
      </c>
    </row>
    <row r="868" spans="1:25" ht="13.5" customHeight="1" x14ac:dyDescent="0.2">
      <c r="A868" s="830" t="str">
        <f>CONCATENATE(acute_input_data!$D868," / ",Table5[[#This Row],[code num]])</f>
        <v>Fluopicolide (RD) / 162010</v>
      </c>
      <c r="B868" s="820" t="str">
        <f>LEFT(Table5[[#This Row],[CommodityID]],8)</f>
        <v>P0162010</v>
      </c>
      <c r="C868" s="831">
        <f>1*(RIGHT(Table5[[#This Row],[left 8 char]],7))</f>
        <v>162010</v>
      </c>
      <c r="D868" s="818" t="s">
        <v>1819</v>
      </c>
      <c r="E868" s="818" t="s">
        <v>879</v>
      </c>
      <c r="F868" s="818" t="s">
        <v>316</v>
      </c>
      <c r="G868" s="818" t="str">
        <f>CONCATENATE(Table5[[#This Row],[CommodityID]]," / ",Table5[[#This Row],[Pesticide]])</f>
        <v>P0162010A / Fluopicolide (RD)</v>
      </c>
      <c r="H868" s="60">
        <v>0.01</v>
      </c>
      <c r="I868" s="818">
        <v>895</v>
      </c>
      <c r="J868" s="818">
        <v>0</v>
      </c>
      <c r="K868" s="818">
        <v>0</v>
      </c>
      <c r="L868" s="855"/>
      <c r="M868" s="855"/>
      <c r="N868" s="818">
        <v>0</v>
      </c>
      <c r="O868" s="855">
        <v>0.18</v>
      </c>
      <c r="P868" s="855">
        <v>1</v>
      </c>
      <c r="Q868" s="822"/>
      <c r="R868" s="818">
        <v>89</v>
      </c>
      <c r="S868" s="823">
        <f>VLOOKUP(Table5[[#This Row],[CommodityID]],Table9[],3,FALSE)</f>
        <v>3</v>
      </c>
      <c r="T868" s="823">
        <v>819</v>
      </c>
      <c r="U868" s="63" t="str">
        <f>IF(acute_input_data!$M880=0,"n.r.",IF(L868-M868&gt;0,"Y","N"))</f>
        <v>N</v>
      </c>
      <c r="V868" s="818">
        <v>1</v>
      </c>
      <c r="W868" s="818"/>
      <c r="X868" s="818"/>
      <c r="Y868" s="824">
        <f t="shared" si="17"/>
        <v>0</v>
      </c>
    </row>
    <row r="869" spans="1:25" ht="13.5" customHeight="1" x14ac:dyDescent="0.2">
      <c r="A869" s="830" t="str">
        <f>CONCATENATE(acute_input_data!$D869," / ",Table5[[#This Row],[code num]])</f>
        <v>Fluopicolide (RD) / 211000</v>
      </c>
      <c r="B869" s="820" t="str">
        <f>LEFT(Table5[[#This Row],[CommodityID]],8)</f>
        <v>P0211000</v>
      </c>
      <c r="C869" s="831">
        <f>1*(RIGHT(Table5[[#This Row],[left 8 char]],7))</f>
        <v>211000</v>
      </c>
      <c r="D869" s="818" t="s">
        <v>1819</v>
      </c>
      <c r="E869" s="818" t="s">
        <v>880</v>
      </c>
      <c r="F869" s="818" t="s">
        <v>319</v>
      </c>
      <c r="G869" s="818" t="str">
        <f>CONCATENATE(Table5[[#This Row],[CommodityID]]," / ",Table5[[#This Row],[Pesticide]])</f>
        <v>P0211000A / Fluopicolide (RD)</v>
      </c>
      <c r="H869" s="60">
        <v>0.03</v>
      </c>
      <c r="I869" s="818">
        <v>2093</v>
      </c>
      <c r="J869" s="818">
        <v>13</v>
      </c>
      <c r="K869" s="818">
        <v>0</v>
      </c>
      <c r="L869" s="855">
        <v>1.2999999999999999E-2</v>
      </c>
      <c r="M869" s="855">
        <v>1.9326666666666665E-3</v>
      </c>
      <c r="N869" s="818">
        <v>0</v>
      </c>
      <c r="O869" s="855">
        <v>0.18</v>
      </c>
      <c r="P869" s="855">
        <v>1</v>
      </c>
      <c r="Q869" s="822"/>
      <c r="R869" s="818">
        <v>89</v>
      </c>
      <c r="S869" s="823">
        <f>VLOOKUP(Table5[[#This Row],[CommodityID]],Table9[],3,FALSE)</f>
        <v>4</v>
      </c>
      <c r="T869" s="823">
        <v>820</v>
      </c>
      <c r="U869" s="63" t="str">
        <f>IF(acute_input_data!$M881=0,"n.r.",IF(L869-M869&gt;0,"Y","N"))</f>
        <v>Y</v>
      </c>
      <c r="V869" s="818">
        <v>1</v>
      </c>
      <c r="W869" s="818"/>
      <c r="X869" s="818"/>
      <c r="Y869" s="824">
        <f t="shared" si="17"/>
        <v>13</v>
      </c>
    </row>
    <row r="870" spans="1:25" ht="13.5" customHeight="1" x14ac:dyDescent="0.2">
      <c r="A870" s="830" t="str">
        <f>CONCATENATE(acute_input_data!$D870," / ",Table5[[#This Row],[code num]])</f>
        <v>Fluopicolide (RD) / 213020</v>
      </c>
      <c r="B870" s="820" t="str">
        <f>LEFT(Table5[[#This Row],[CommodityID]],8)</f>
        <v>P0213020</v>
      </c>
      <c r="C870" s="831">
        <f>1*(RIGHT(Table5[[#This Row],[left 8 char]],7))</f>
        <v>213020</v>
      </c>
      <c r="D870" s="818" t="s">
        <v>1819</v>
      </c>
      <c r="E870" s="818" t="s">
        <v>881</v>
      </c>
      <c r="F870" s="818" t="s">
        <v>315</v>
      </c>
      <c r="G870" s="818" t="str">
        <f>CONCATENATE(Table5[[#This Row],[CommodityID]]," / ",Table5[[#This Row],[Pesticide]])</f>
        <v>P0213020A / Fluopicolide (RD)</v>
      </c>
      <c r="H870" s="855">
        <v>0.15</v>
      </c>
      <c r="I870" s="818">
        <v>1513</v>
      </c>
      <c r="J870" s="818">
        <v>10</v>
      </c>
      <c r="K870" s="818">
        <v>0</v>
      </c>
      <c r="L870" s="855">
        <v>2.9000000000000001E-2</v>
      </c>
      <c r="M870" s="855">
        <v>1.7786666666666667E-3</v>
      </c>
      <c r="N870" s="818">
        <v>0</v>
      </c>
      <c r="O870" s="855">
        <v>0.18</v>
      </c>
      <c r="P870" s="855">
        <v>1</v>
      </c>
      <c r="Q870" s="822"/>
      <c r="R870" s="818">
        <v>89</v>
      </c>
      <c r="S870" s="823">
        <f>VLOOKUP(Table5[[#This Row],[CommodityID]],Table9[],3,FALSE)</f>
        <v>5</v>
      </c>
      <c r="T870" s="823">
        <v>821</v>
      </c>
      <c r="U870" s="63" t="str">
        <f>IF(acute_input_data!$M882=0,"n.r.",IF(L870-M870&gt;0,"Y","N"))</f>
        <v>Y</v>
      </c>
      <c r="V870" s="818">
        <v>1</v>
      </c>
      <c r="W870" s="818"/>
      <c r="X870" s="818"/>
      <c r="Y870" s="824">
        <f t="shared" si="17"/>
        <v>10</v>
      </c>
    </row>
    <row r="871" spans="1:25" ht="13.5" customHeight="1" x14ac:dyDescent="0.2">
      <c r="A871" s="830" t="str">
        <f>CONCATENATE(acute_input_data!$D871," / ",Table5[[#This Row],[code num]])</f>
        <v>Fluopicolide (RD) / 220020</v>
      </c>
      <c r="B871" s="820" t="str">
        <f>LEFT(Table5[[#This Row],[CommodityID]],8)</f>
        <v>P0220020</v>
      </c>
      <c r="C871" s="831">
        <f>1*(RIGHT(Table5[[#This Row],[left 8 char]],7))</f>
        <v>220020</v>
      </c>
      <c r="D871" s="818" t="s">
        <v>1819</v>
      </c>
      <c r="E871" s="818" t="s">
        <v>882</v>
      </c>
      <c r="F871" s="818" t="s">
        <v>317</v>
      </c>
      <c r="G871" s="818" t="str">
        <f>CONCATENATE(Table5[[#This Row],[CommodityID]]," / ",Table5[[#This Row],[Pesticide]])</f>
        <v>P0220020A / Fluopicolide (RD)</v>
      </c>
      <c r="H871" s="855">
        <v>1</v>
      </c>
      <c r="I871" s="818">
        <v>971</v>
      </c>
      <c r="J871" s="818">
        <v>5</v>
      </c>
      <c r="K871" s="818">
        <v>0</v>
      </c>
      <c r="L871" s="855">
        <v>2.3E-2</v>
      </c>
      <c r="M871" s="855">
        <v>5.1749999999999995E-4</v>
      </c>
      <c r="N871" s="818">
        <v>0</v>
      </c>
      <c r="O871" s="855">
        <v>0.18</v>
      </c>
      <c r="P871" s="855">
        <v>1</v>
      </c>
      <c r="Q871" s="822"/>
      <c r="R871" s="818">
        <v>89</v>
      </c>
      <c r="S871" s="823">
        <f>VLOOKUP(Table5[[#This Row],[CommodityID]],Table9[],3,FALSE)</f>
        <v>6</v>
      </c>
      <c r="T871" s="823">
        <v>822</v>
      </c>
      <c r="U871" s="63" t="str">
        <f>IF(acute_input_data!$M883=0,"n.r.",IF(L871-M871&gt;0,"Y","N"))</f>
        <v>Y</v>
      </c>
      <c r="V871" s="818">
        <v>1</v>
      </c>
      <c r="W871" s="818"/>
      <c r="X871" s="818"/>
      <c r="Y871" s="824">
        <f t="shared" si="17"/>
        <v>5</v>
      </c>
    </row>
    <row r="872" spans="1:25" ht="13.5" customHeight="1" x14ac:dyDescent="0.2">
      <c r="A872" s="830" t="str">
        <f>CONCATENATE(acute_input_data!$D872," / ",Table5[[#This Row],[code num]])</f>
        <v>Fluopicolide (RD) / 241020</v>
      </c>
      <c r="B872" s="820" t="str">
        <f>LEFT(Table5[[#This Row],[CommodityID]],8)</f>
        <v>P0241020</v>
      </c>
      <c r="C872" s="831">
        <f>1*(RIGHT(Table5[[#This Row],[left 8 char]],7))</f>
        <v>241020</v>
      </c>
      <c r="D872" s="818" t="s">
        <v>1819</v>
      </c>
      <c r="E872" s="818" t="s">
        <v>883</v>
      </c>
      <c r="F872" s="818" t="s">
        <v>312</v>
      </c>
      <c r="G872" s="818" t="str">
        <f>CONCATENATE(Table5[[#This Row],[CommodityID]]," / ",Table5[[#This Row],[Pesticide]])</f>
        <v>P0241020A / Fluopicolide (RD)</v>
      </c>
      <c r="H872" s="855">
        <v>2</v>
      </c>
      <c r="I872" s="818">
        <v>883</v>
      </c>
      <c r="J872" s="818">
        <v>1</v>
      </c>
      <c r="K872" s="818">
        <v>0</v>
      </c>
      <c r="L872" s="855">
        <v>1.4E-2</v>
      </c>
      <c r="M872" s="855">
        <v>7.8399999999999997E-4</v>
      </c>
      <c r="N872" s="818">
        <v>0</v>
      </c>
      <c r="O872" s="855">
        <v>0.18</v>
      </c>
      <c r="P872" s="855">
        <v>1</v>
      </c>
      <c r="Q872" s="822"/>
      <c r="R872" s="818">
        <v>89</v>
      </c>
      <c r="S872" s="823">
        <f>VLOOKUP(Table5[[#This Row],[CommodityID]],Table9[],3,FALSE)</f>
        <v>7</v>
      </c>
      <c r="T872" s="823">
        <v>823</v>
      </c>
      <c r="U872" s="63" t="str">
        <f>IF(acute_input_data!$M884=0,"n.r.",IF(L872-M872&gt;0,"Y","N"))</f>
        <v>Y</v>
      </c>
      <c r="V872" s="818">
        <v>1</v>
      </c>
      <c r="W872" s="818"/>
      <c r="X872" s="818"/>
      <c r="Y872" s="824">
        <f t="shared" si="17"/>
        <v>1</v>
      </c>
    </row>
    <row r="873" spans="1:25" ht="13.5" customHeight="1" x14ac:dyDescent="0.2">
      <c r="A873" s="830" t="str">
        <f>CONCATENATE(acute_input_data!$D873," / ",Table5[[#This Row],[code num]])</f>
        <v>Fluopicolide (RD) / 300010</v>
      </c>
      <c r="B873" s="820" t="str">
        <f>LEFT(Table5[[#This Row],[CommodityID]],8)</f>
        <v>P0300010</v>
      </c>
      <c r="C873" s="831">
        <f>1*(RIGHT(Table5[[#This Row],[left 8 char]],7))</f>
        <v>300010</v>
      </c>
      <c r="D873" s="818" t="s">
        <v>1819</v>
      </c>
      <c r="E873" s="818" t="s">
        <v>884</v>
      </c>
      <c r="F873" s="818" t="s">
        <v>311</v>
      </c>
      <c r="G873" s="818" t="str">
        <f>CONCATENATE(Table5[[#This Row],[CommodityID]]," / ",Table5[[#This Row],[Pesticide]])</f>
        <v>P0300010A / Fluopicolide (RD)</v>
      </c>
      <c r="H873" s="60">
        <v>0.01</v>
      </c>
      <c r="I873" s="818">
        <v>760</v>
      </c>
      <c r="J873" s="818">
        <v>0</v>
      </c>
      <c r="K873" s="818">
        <v>0</v>
      </c>
      <c r="L873" s="855"/>
      <c r="M873" s="855"/>
      <c r="N873" s="818">
        <v>0</v>
      </c>
      <c r="O873" s="855">
        <v>0.18</v>
      </c>
      <c r="P873" s="855">
        <v>1</v>
      </c>
      <c r="Q873" s="822"/>
      <c r="R873" s="818">
        <v>89</v>
      </c>
      <c r="S873" s="823">
        <f>VLOOKUP(Table5[[#This Row],[CommodityID]],Table9[],3,FALSE)</f>
        <v>8</v>
      </c>
      <c r="T873" s="823">
        <v>824</v>
      </c>
      <c r="U873" s="63" t="str">
        <f>IF(acute_input_data!$M885=0,"n.r.",IF(L873-M873&gt;0,"Y","N"))</f>
        <v>n.r.</v>
      </c>
      <c r="V873" s="818">
        <v>1</v>
      </c>
      <c r="W873" s="818"/>
      <c r="X873" s="818"/>
      <c r="Y873" s="824">
        <f t="shared" si="17"/>
        <v>0</v>
      </c>
    </row>
    <row r="874" spans="1:25" ht="13.5" customHeight="1" x14ac:dyDescent="0.2">
      <c r="A874" s="830" t="str">
        <f>CONCATENATE(acute_input_data!$D874," / ",Table5[[#This Row],[code num]])</f>
        <v>Fluopicolide (RD) / 500060</v>
      </c>
      <c r="B874" s="820" t="str">
        <f>LEFT(Table5[[#This Row],[CommodityID]],8)</f>
        <v>P0500060</v>
      </c>
      <c r="C874" s="831">
        <f>1*(RIGHT(Table5[[#This Row],[left 8 char]],7))</f>
        <v>500060</v>
      </c>
      <c r="D874" s="818" t="s">
        <v>1819</v>
      </c>
      <c r="E874" s="818" t="s">
        <v>885</v>
      </c>
      <c r="F874" s="818" t="s">
        <v>314</v>
      </c>
      <c r="G874" s="818" t="str">
        <f>CONCATENATE(Table5[[#This Row],[CommodityID]]," / ",Table5[[#This Row],[Pesticide]])</f>
        <v>P0500060A / Fluopicolide (RD)</v>
      </c>
      <c r="H874" s="60">
        <v>0.01</v>
      </c>
      <c r="I874" s="818">
        <v>1073</v>
      </c>
      <c r="J874" s="818">
        <v>0</v>
      </c>
      <c r="K874" s="818">
        <v>0</v>
      </c>
      <c r="L874" s="855"/>
      <c r="M874" s="855"/>
      <c r="N874" s="818">
        <v>0</v>
      </c>
      <c r="O874" s="855">
        <v>0.18</v>
      </c>
      <c r="P874" s="855">
        <v>1</v>
      </c>
      <c r="Q874" s="822"/>
      <c r="R874" s="818">
        <v>89</v>
      </c>
      <c r="S874" s="823">
        <f>VLOOKUP(Table5[[#This Row],[CommodityID]],Table9[],3,FALSE)</f>
        <v>9</v>
      </c>
      <c r="T874" s="823">
        <v>825</v>
      </c>
      <c r="U874" s="833" t="str">
        <f>IF(acute_input_data!$M886=0,"n.r.",IF(L874-M874&gt;0,"Y","N"))</f>
        <v>n.r.</v>
      </c>
      <c r="V874" s="824"/>
      <c r="W874" s="824"/>
      <c r="X874" s="824"/>
      <c r="Y874" s="824">
        <f t="shared" si="17"/>
        <v>0</v>
      </c>
    </row>
    <row r="875" spans="1:25" ht="13.5" customHeight="1" x14ac:dyDescent="0.2">
      <c r="A875" s="830" t="str">
        <f>CONCATENATE(acute_input_data!$D875," / ",Table5[[#This Row],[code num]])</f>
        <v>Fluopicolide (RD) / 500070</v>
      </c>
      <c r="B875" s="820" t="str">
        <f>LEFT(Table5[[#This Row],[CommodityID]],8)</f>
        <v>P0500070</v>
      </c>
      <c r="C875" s="831">
        <f>1*(RIGHT(Table5[[#This Row],[left 8 char]],7))</f>
        <v>500070</v>
      </c>
      <c r="D875" s="818" t="s">
        <v>1819</v>
      </c>
      <c r="E875" s="818" t="s">
        <v>886</v>
      </c>
      <c r="F875" s="818" t="s">
        <v>320</v>
      </c>
      <c r="G875" s="818" t="str">
        <f>CONCATENATE(Table5[[#This Row],[CommodityID]]," / ",Table5[[#This Row],[Pesticide]])</f>
        <v>P0500070A / Fluopicolide (RD)</v>
      </c>
      <c r="H875" s="60">
        <v>0.01</v>
      </c>
      <c r="I875" s="818">
        <v>638</v>
      </c>
      <c r="J875" s="818">
        <v>0</v>
      </c>
      <c r="K875" s="818">
        <v>0</v>
      </c>
      <c r="L875" s="855"/>
      <c r="M875" s="855"/>
      <c r="N875" s="818">
        <v>0</v>
      </c>
      <c r="O875" s="855">
        <v>0.18</v>
      </c>
      <c r="P875" s="855">
        <v>1</v>
      </c>
      <c r="Q875" s="822"/>
      <c r="R875" s="818">
        <v>89</v>
      </c>
      <c r="S875" s="823">
        <f>VLOOKUP(Table5[[#This Row],[CommodityID]],Table9[],3,FALSE)</f>
        <v>10</v>
      </c>
      <c r="T875" s="823">
        <v>826</v>
      </c>
      <c r="U875" s="63" t="str">
        <f>IF(acute_input_data!$M887=0,"n.r.",IF(L875-M875&gt;0,"Y","N"))</f>
        <v>n.r.</v>
      </c>
      <c r="V875" s="818">
        <v>1</v>
      </c>
      <c r="W875" s="818"/>
      <c r="X875" s="818"/>
      <c r="Y875" s="824">
        <f t="shared" si="17"/>
        <v>0</v>
      </c>
    </row>
    <row r="876" spans="1:25" ht="13.5" customHeight="1" x14ac:dyDescent="0.2">
      <c r="A876" s="830" t="str">
        <f>CONCATENATE(acute_input_data!$D876," / ",Table5[[#This Row],[code num]])</f>
        <v>Fluopyram (RD) / 110020</v>
      </c>
      <c r="B876" s="820" t="str">
        <f>LEFT(Table5[[#This Row],[CommodityID]],8)</f>
        <v>P0110020</v>
      </c>
      <c r="C876" s="831">
        <f>1*(RIGHT(Table5[[#This Row],[left 8 char]],7))</f>
        <v>110020</v>
      </c>
      <c r="D876" s="818" t="s">
        <v>181</v>
      </c>
      <c r="E876" s="818" t="s">
        <v>877</v>
      </c>
      <c r="F876" s="818" t="s">
        <v>313</v>
      </c>
      <c r="G876" s="818" t="str">
        <f>CONCATENATE(Table5[[#This Row],[CommodityID]]," / ",Table5[[#This Row],[Pesticide]])</f>
        <v>P0110020A / Fluopyram (RD)</v>
      </c>
      <c r="H876" s="855">
        <v>0.6</v>
      </c>
      <c r="I876" s="818">
        <v>1494</v>
      </c>
      <c r="J876" s="818">
        <v>0</v>
      </c>
      <c r="K876" s="818">
        <v>0</v>
      </c>
      <c r="L876" s="855"/>
      <c r="M876" s="855"/>
      <c r="N876" s="818">
        <v>0</v>
      </c>
      <c r="O876" s="855">
        <v>0.5</v>
      </c>
      <c r="P876" s="855">
        <v>1</v>
      </c>
      <c r="Q876" s="822"/>
      <c r="R876" s="818">
        <v>90</v>
      </c>
      <c r="S876" s="823">
        <f>VLOOKUP(Table5[[#This Row],[CommodityID]],Table9[],3,FALSE)</f>
        <v>1</v>
      </c>
      <c r="T876" s="823">
        <v>827</v>
      </c>
      <c r="U876" s="63" t="str">
        <f>IF(acute_input_data!$M888=0,"n.r.",IF(L876-M876&gt;0,"Y","N"))</f>
        <v>n.r.</v>
      </c>
      <c r="V876" s="818">
        <v>1</v>
      </c>
      <c r="W876" s="818"/>
      <c r="X876" s="818"/>
      <c r="Y876" s="824">
        <f t="shared" si="17"/>
        <v>0</v>
      </c>
    </row>
    <row r="877" spans="1:25" ht="13.5" customHeight="1" x14ac:dyDescent="0.2">
      <c r="A877" s="830" t="str">
        <f>CONCATENATE(acute_input_data!$D877," / ",Table5[[#This Row],[code num]])</f>
        <v>Fluopyram (RD) / 130020</v>
      </c>
      <c r="B877" s="820" t="str">
        <f>LEFT(Table5[[#This Row],[CommodityID]],8)</f>
        <v>P0130020</v>
      </c>
      <c r="C877" s="831">
        <f>1*(RIGHT(Table5[[#This Row],[left 8 char]],7))</f>
        <v>130020</v>
      </c>
      <c r="D877" s="818" t="s">
        <v>181</v>
      </c>
      <c r="E877" s="818" t="s">
        <v>878</v>
      </c>
      <c r="F877" s="818" t="s">
        <v>318</v>
      </c>
      <c r="G877" s="818" t="str">
        <f>CONCATENATE(Table5[[#This Row],[CommodityID]]," / ",Table5[[#This Row],[Pesticide]])</f>
        <v>P0130020A / Fluopyram (RD)</v>
      </c>
      <c r="H877" s="855">
        <v>0.5</v>
      </c>
      <c r="I877" s="818">
        <v>1397</v>
      </c>
      <c r="J877" s="818">
        <v>189</v>
      </c>
      <c r="K877" s="818">
        <v>0</v>
      </c>
      <c r="L877" s="855">
        <v>0.22</v>
      </c>
      <c r="M877" s="855">
        <v>3.1086000000000003E-2</v>
      </c>
      <c r="N877" s="818">
        <v>0</v>
      </c>
      <c r="O877" s="855">
        <v>0.5</v>
      </c>
      <c r="P877" s="855">
        <v>1</v>
      </c>
      <c r="Q877" s="822"/>
      <c r="R877" s="818">
        <v>90</v>
      </c>
      <c r="S877" s="823">
        <f>VLOOKUP(Table5[[#This Row],[CommodityID]],Table9[],3,FALSE)</f>
        <v>2</v>
      </c>
      <c r="T877" s="823">
        <v>828</v>
      </c>
      <c r="U877" s="833" t="str">
        <f>IF(acute_input_data!$M889=0,"n.r.",IF(L877-M877&gt;0,"Y","N"))</f>
        <v>n.r.</v>
      </c>
      <c r="V877" s="824"/>
      <c r="W877" s="824"/>
      <c r="X877" s="825"/>
      <c r="Y877" s="825">
        <f t="shared" si="17"/>
        <v>189</v>
      </c>
    </row>
    <row r="878" spans="1:25" ht="13.5" customHeight="1" x14ac:dyDescent="0.2">
      <c r="A878" s="830" t="str">
        <f>CONCATENATE(acute_input_data!$D878," / ",Table5[[#This Row],[code num]])</f>
        <v>Fluopyram (RD) / 162010</v>
      </c>
      <c r="B878" s="820" t="str">
        <f>LEFT(Table5[[#This Row],[CommodityID]],8)</f>
        <v>P0162010</v>
      </c>
      <c r="C878" s="831">
        <f>1*(RIGHT(Table5[[#This Row],[left 8 char]],7))</f>
        <v>162010</v>
      </c>
      <c r="D878" s="818" t="s">
        <v>181</v>
      </c>
      <c r="E878" s="818" t="s">
        <v>879</v>
      </c>
      <c r="F878" s="818" t="s">
        <v>316</v>
      </c>
      <c r="G878" s="818" t="str">
        <f>CONCATENATE(Table5[[#This Row],[CommodityID]]," / ",Table5[[#This Row],[Pesticide]])</f>
        <v>P0162010A / Fluopyram (RD)</v>
      </c>
      <c r="H878" s="60">
        <v>0.01</v>
      </c>
      <c r="I878" s="818">
        <v>945</v>
      </c>
      <c r="J878" s="818">
        <v>14</v>
      </c>
      <c r="K878" s="818">
        <v>1</v>
      </c>
      <c r="L878" s="855">
        <v>8.3000000000000004E-2</v>
      </c>
      <c r="M878" s="855">
        <v>5.2705000000000009E-3</v>
      </c>
      <c r="N878" s="818">
        <v>0</v>
      </c>
      <c r="O878" s="855">
        <v>0.5</v>
      </c>
      <c r="P878" s="855">
        <v>1</v>
      </c>
      <c r="Q878" s="822"/>
      <c r="R878" s="818">
        <v>90</v>
      </c>
      <c r="S878" s="823">
        <f>VLOOKUP(Table5[[#This Row],[CommodityID]],Table9[],3,FALSE)</f>
        <v>3</v>
      </c>
      <c r="T878" s="823">
        <v>829</v>
      </c>
      <c r="U878" s="63" t="str">
        <f>IF(acute_input_data!$M902=0,"n.r.",IF(L878-M878&gt;0,"Y","N"))</f>
        <v>n.r.</v>
      </c>
      <c r="V878" s="818">
        <v>1</v>
      </c>
      <c r="W878" s="818"/>
      <c r="X878" s="818"/>
      <c r="Y878" s="824">
        <f t="shared" si="17"/>
        <v>15</v>
      </c>
    </row>
    <row r="879" spans="1:25" ht="13.5" customHeight="1" x14ac:dyDescent="0.2">
      <c r="A879" s="830" t="str">
        <f>CONCATENATE(acute_input_data!$D879," / ",Table5[[#This Row],[code num]])</f>
        <v>Fluopyram (RD) / 211000</v>
      </c>
      <c r="B879" s="820" t="str">
        <f>LEFT(Table5[[#This Row],[CommodityID]],8)</f>
        <v>P0211000</v>
      </c>
      <c r="C879" s="831">
        <f>1*(RIGHT(Table5[[#This Row],[left 8 char]],7))</f>
        <v>211000</v>
      </c>
      <c r="D879" s="818" t="s">
        <v>181</v>
      </c>
      <c r="E879" s="818" t="s">
        <v>880</v>
      </c>
      <c r="F879" s="818" t="s">
        <v>319</v>
      </c>
      <c r="G879" s="818" t="str">
        <f>CONCATENATE(Table5[[#This Row],[CommodityID]]," / ",Table5[[#This Row],[Pesticide]])</f>
        <v>P0211000A / Fluopyram (RD)</v>
      </c>
      <c r="H879" s="855">
        <v>0.15</v>
      </c>
      <c r="I879" s="818">
        <v>2133</v>
      </c>
      <c r="J879" s="818">
        <v>8</v>
      </c>
      <c r="K879" s="818">
        <v>0</v>
      </c>
      <c r="L879" s="855">
        <v>0.06</v>
      </c>
      <c r="M879" s="855">
        <v>8.9200000000000008E-3</v>
      </c>
      <c r="N879" s="818">
        <v>0</v>
      </c>
      <c r="O879" s="855">
        <v>0.5</v>
      </c>
      <c r="P879" s="855">
        <v>1</v>
      </c>
      <c r="Q879" s="822"/>
      <c r="R879" s="818">
        <v>90</v>
      </c>
      <c r="S879" s="823">
        <f>VLOOKUP(Table5[[#This Row],[CommodityID]],Table9[],3,FALSE)</f>
        <v>4</v>
      </c>
      <c r="T879" s="823">
        <v>830</v>
      </c>
      <c r="U879" s="63" t="str">
        <f>IF(acute_input_data!$M903=0,"n.r.",IF(L879-M879&gt;0,"Y","N"))</f>
        <v>n.r.</v>
      </c>
      <c r="V879" s="818">
        <v>1</v>
      </c>
      <c r="W879" s="818"/>
      <c r="X879" s="818"/>
      <c r="Y879" s="824">
        <f t="shared" si="17"/>
        <v>8</v>
      </c>
    </row>
    <row r="880" spans="1:25" ht="13.5" customHeight="1" x14ac:dyDescent="0.2">
      <c r="A880" s="830" t="str">
        <f>CONCATENATE(acute_input_data!$D880," / ",Table5[[#This Row],[code num]])</f>
        <v>Fluopyram (RD) / 213020</v>
      </c>
      <c r="B880" s="820" t="str">
        <f>LEFT(Table5[[#This Row],[CommodityID]],8)</f>
        <v>P0213020</v>
      </c>
      <c r="C880" s="831">
        <f>1*(RIGHT(Table5[[#This Row],[left 8 char]],7))</f>
        <v>213020</v>
      </c>
      <c r="D880" s="818" t="s">
        <v>181</v>
      </c>
      <c r="E880" s="818" t="s">
        <v>881</v>
      </c>
      <c r="F880" s="818" t="s">
        <v>315</v>
      </c>
      <c r="G880" s="818" t="str">
        <f>CONCATENATE(Table5[[#This Row],[CommodityID]]," / ",Table5[[#This Row],[Pesticide]])</f>
        <v>P0213020A / Fluopyram (RD)</v>
      </c>
      <c r="H880" s="855">
        <v>0.4</v>
      </c>
      <c r="I880" s="818">
        <v>1581</v>
      </c>
      <c r="J880" s="818">
        <v>58</v>
      </c>
      <c r="K880" s="818">
        <v>0</v>
      </c>
      <c r="L880" s="855">
        <v>0.17</v>
      </c>
      <c r="M880" s="855">
        <v>1.0426666666666667E-2</v>
      </c>
      <c r="N880" s="818">
        <v>0</v>
      </c>
      <c r="O880" s="855">
        <v>0.5</v>
      </c>
      <c r="P880" s="855">
        <v>1</v>
      </c>
      <c r="Q880" s="822"/>
      <c r="R880" s="818">
        <v>90</v>
      </c>
      <c r="S880" s="823">
        <f>VLOOKUP(Table5[[#This Row],[CommodityID]],Table9[],3,FALSE)</f>
        <v>5</v>
      </c>
      <c r="T880" s="823">
        <v>831</v>
      </c>
      <c r="U880" s="63" t="str">
        <f>IF(acute_input_data!$M904=0,"n.r.",IF(L880-M880&gt;0,"Y","N"))</f>
        <v>n.r.</v>
      </c>
      <c r="V880" s="818">
        <v>1</v>
      </c>
      <c r="W880" s="818"/>
      <c r="X880" s="818"/>
      <c r="Y880" s="824">
        <f t="shared" si="17"/>
        <v>58</v>
      </c>
    </row>
    <row r="881" spans="1:25" ht="13.5" customHeight="1" x14ac:dyDescent="0.2">
      <c r="A881" s="830" t="str">
        <f>CONCATENATE(acute_input_data!$D881," / ",Table5[[#This Row],[code num]])</f>
        <v>Fluopyram (RD) / 220020</v>
      </c>
      <c r="B881" s="820" t="str">
        <f>LEFT(Table5[[#This Row],[CommodityID]],8)</f>
        <v>P0220020</v>
      </c>
      <c r="C881" s="831">
        <f>1*(RIGHT(Table5[[#This Row],[left 8 char]],7))</f>
        <v>220020</v>
      </c>
      <c r="D881" s="818" t="s">
        <v>181</v>
      </c>
      <c r="E881" s="818" t="s">
        <v>882</v>
      </c>
      <c r="F881" s="818" t="s">
        <v>317</v>
      </c>
      <c r="G881" s="818" t="str">
        <f>CONCATENATE(Table5[[#This Row],[CommodityID]]," / ",Table5[[#This Row],[Pesticide]])</f>
        <v>P0220020A / Fluopyram (RD)</v>
      </c>
      <c r="H881" s="855">
        <v>0.1</v>
      </c>
      <c r="I881" s="818">
        <v>1005</v>
      </c>
      <c r="J881" s="818">
        <v>24</v>
      </c>
      <c r="K881" s="818">
        <v>0</v>
      </c>
      <c r="L881" s="855">
        <v>3.9E-2</v>
      </c>
      <c r="M881" s="855">
        <v>8.7750000000000002E-4</v>
      </c>
      <c r="N881" s="818">
        <v>0</v>
      </c>
      <c r="O881" s="855">
        <v>0.5</v>
      </c>
      <c r="P881" s="855">
        <v>1</v>
      </c>
      <c r="Q881" s="822"/>
      <c r="R881" s="818">
        <v>90</v>
      </c>
      <c r="S881" s="823">
        <f>VLOOKUP(Table5[[#This Row],[CommodityID]],Table9[],3,FALSE)</f>
        <v>6</v>
      </c>
      <c r="T881" s="823">
        <v>832</v>
      </c>
      <c r="U881" s="63" t="str">
        <f>IF(acute_input_data!$M905=0,"n.r.",IF(L881-M881&gt;0,"Y","N"))</f>
        <v>n.r.</v>
      </c>
      <c r="V881" s="818">
        <v>1</v>
      </c>
      <c r="W881" s="818"/>
      <c r="X881" s="818"/>
      <c r="Y881" s="824">
        <f t="shared" si="17"/>
        <v>24</v>
      </c>
    </row>
    <row r="882" spans="1:25" ht="13.5" customHeight="1" x14ac:dyDescent="0.2">
      <c r="A882" s="830" t="str">
        <f>CONCATENATE(acute_input_data!$D882," / ",Table5[[#This Row],[code num]])</f>
        <v>Fluopyram (RD) / 241020</v>
      </c>
      <c r="B882" s="820" t="str">
        <f>LEFT(Table5[[#This Row],[CommodityID]],8)</f>
        <v>P0241020</v>
      </c>
      <c r="C882" s="831">
        <f>1*(RIGHT(Table5[[#This Row],[left 8 char]],7))</f>
        <v>241020</v>
      </c>
      <c r="D882" s="818" t="s">
        <v>181</v>
      </c>
      <c r="E882" s="818" t="s">
        <v>883</v>
      </c>
      <c r="F882" s="818" t="s">
        <v>312</v>
      </c>
      <c r="G882" s="818" t="str">
        <f>CONCATENATE(Table5[[#This Row],[CommodityID]]," / ",Table5[[#This Row],[Pesticide]])</f>
        <v>P0241020A / Fluopyram (RD)</v>
      </c>
      <c r="H882" s="855">
        <v>0.2</v>
      </c>
      <c r="I882" s="818">
        <v>928</v>
      </c>
      <c r="J882" s="818">
        <v>3</v>
      </c>
      <c r="K882" s="818">
        <v>0</v>
      </c>
      <c r="L882" s="855">
        <v>1.7000000000000001E-2</v>
      </c>
      <c r="M882" s="855">
        <v>9.5200000000000016E-4</v>
      </c>
      <c r="N882" s="818">
        <v>0</v>
      </c>
      <c r="O882" s="855">
        <v>0.5</v>
      </c>
      <c r="P882" s="855">
        <v>1</v>
      </c>
      <c r="Q882" s="822"/>
      <c r="R882" s="818">
        <v>90</v>
      </c>
      <c r="S882" s="823">
        <f>VLOOKUP(Table5[[#This Row],[CommodityID]],Table9[],3,FALSE)</f>
        <v>7</v>
      </c>
      <c r="T882" s="823">
        <v>833</v>
      </c>
      <c r="U882" s="63" t="str">
        <f>IF(acute_input_data!$M906=0,"n.r.",IF(L882-M882&gt;0,"Y","N"))</f>
        <v>n.r.</v>
      </c>
      <c r="V882" s="818">
        <v>1</v>
      </c>
      <c r="W882" s="818"/>
      <c r="X882" s="818"/>
      <c r="Y882" s="824">
        <f t="shared" ref="Y882:Y945" si="18">SUM(J882:K882)</f>
        <v>3</v>
      </c>
    </row>
    <row r="883" spans="1:25" ht="13.5" customHeight="1" x14ac:dyDescent="0.2">
      <c r="A883" s="830" t="str">
        <f>CONCATENATE(acute_input_data!$D883," / ",Table5[[#This Row],[code num]])</f>
        <v>Fluopyram (RD) / 300010</v>
      </c>
      <c r="B883" s="820" t="str">
        <f>LEFT(Table5[[#This Row],[CommodityID]],8)</f>
        <v>P0300010</v>
      </c>
      <c r="C883" s="831">
        <f>1*(RIGHT(Table5[[#This Row],[left 8 char]],7))</f>
        <v>300010</v>
      </c>
      <c r="D883" s="818" t="s">
        <v>181</v>
      </c>
      <c r="E883" s="818" t="s">
        <v>884</v>
      </c>
      <c r="F883" s="818" t="s">
        <v>311</v>
      </c>
      <c r="G883" s="818" t="str">
        <f>CONCATENATE(Table5[[#This Row],[CommodityID]]," / ",Table5[[#This Row],[Pesticide]])</f>
        <v>P0300010A / Fluopyram (RD)</v>
      </c>
      <c r="H883" s="855">
        <v>0.4</v>
      </c>
      <c r="I883" s="818">
        <v>785</v>
      </c>
      <c r="J883" s="818">
        <v>4</v>
      </c>
      <c r="K883" s="818">
        <v>0</v>
      </c>
      <c r="L883" s="855">
        <v>2.1000000000000001E-2</v>
      </c>
      <c r="M883" s="855">
        <v>3.7100000000000002E-4</v>
      </c>
      <c r="N883" s="818">
        <v>0</v>
      </c>
      <c r="O883" s="855">
        <v>0.5</v>
      </c>
      <c r="P883" s="855">
        <v>1</v>
      </c>
      <c r="Q883" s="822"/>
      <c r="R883" s="818">
        <v>90</v>
      </c>
      <c r="S883" s="823">
        <f>VLOOKUP(Table5[[#This Row],[CommodityID]],Table9[],3,FALSE)</f>
        <v>8</v>
      </c>
      <c r="T883" s="823">
        <v>834</v>
      </c>
      <c r="U883" s="63" t="str">
        <f>IF(acute_input_data!$M907=0,"n.r.",IF(L883-M883&gt;0,"Y","N"))</f>
        <v>Y</v>
      </c>
      <c r="V883" s="818">
        <v>1</v>
      </c>
      <c r="W883" s="818"/>
      <c r="X883" s="818"/>
      <c r="Y883" s="824">
        <f t="shared" si="18"/>
        <v>4</v>
      </c>
    </row>
    <row r="884" spans="1:25" ht="13.5" customHeight="1" x14ac:dyDescent="0.2">
      <c r="A884" s="830" t="str">
        <f>CONCATENATE(acute_input_data!$D884," / ",Table5[[#This Row],[code num]])</f>
        <v>Fluopyram (RD) / 500060</v>
      </c>
      <c r="B884" s="820" t="str">
        <f>LEFT(Table5[[#This Row],[CommodityID]],8)</f>
        <v>P0500060</v>
      </c>
      <c r="C884" s="831">
        <f>1*(RIGHT(Table5[[#This Row],[left 8 char]],7))</f>
        <v>500060</v>
      </c>
      <c r="D884" s="818" t="s">
        <v>181</v>
      </c>
      <c r="E884" s="818" t="s">
        <v>885</v>
      </c>
      <c r="F884" s="818" t="s">
        <v>314</v>
      </c>
      <c r="G884" s="818" t="str">
        <f>CONCATENATE(Table5[[#This Row],[CommodityID]]," / ",Table5[[#This Row],[Pesticide]])</f>
        <v>P0500060A / Fluopyram (RD)</v>
      </c>
      <c r="H884" s="60">
        <v>0.01</v>
      </c>
      <c r="I884" s="818">
        <v>1094</v>
      </c>
      <c r="J884" s="818">
        <v>1</v>
      </c>
      <c r="K884" s="818">
        <v>2</v>
      </c>
      <c r="L884" s="855">
        <v>1.2E-2</v>
      </c>
      <c r="M884" s="855">
        <v>1.4640000000000001E-4</v>
      </c>
      <c r="N884" s="818">
        <v>0</v>
      </c>
      <c r="O884" s="855">
        <v>0.5</v>
      </c>
      <c r="P884" s="855">
        <v>1</v>
      </c>
      <c r="Q884" s="822"/>
      <c r="R884" s="818">
        <v>90</v>
      </c>
      <c r="S884" s="823">
        <f>VLOOKUP(Table5[[#This Row],[CommodityID]],Table9[],3,FALSE)</f>
        <v>9</v>
      </c>
      <c r="T884" s="823">
        <v>835</v>
      </c>
      <c r="U884" s="63" t="str">
        <f>IF(acute_input_data!$M908=0,"n.r.",IF(L884-M884&gt;0,"Y","N"))</f>
        <v>n.r.</v>
      </c>
      <c r="V884" s="818">
        <v>1</v>
      </c>
      <c r="W884" s="818"/>
      <c r="X884" s="818"/>
      <c r="Y884" s="824">
        <f t="shared" si="18"/>
        <v>3</v>
      </c>
    </row>
    <row r="885" spans="1:25" ht="13.5" customHeight="1" x14ac:dyDescent="0.2">
      <c r="A885" s="830" t="str">
        <f>CONCATENATE(acute_input_data!$D885," / ",Table5[[#This Row],[code num]])</f>
        <v>Fluopyram (RD) / 500070</v>
      </c>
      <c r="B885" s="820" t="str">
        <f>LEFT(Table5[[#This Row],[CommodityID]],8)</f>
        <v>P0500070</v>
      </c>
      <c r="C885" s="831">
        <f>1*(RIGHT(Table5[[#This Row],[left 8 char]],7))</f>
        <v>500070</v>
      </c>
      <c r="D885" s="818" t="s">
        <v>181</v>
      </c>
      <c r="E885" s="818" t="s">
        <v>886</v>
      </c>
      <c r="F885" s="818" t="s">
        <v>320</v>
      </c>
      <c r="G885" s="818" t="str">
        <f>CONCATENATE(Table5[[#This Row],[CommodityID]]," / ",Table5[[#This Row],[Pesticide]])</f>
        <v>P0500070A / Fluopyram (RD)</v>
      </c>
      <c r="H885" s="855">
        <v>0.9</v>
      </c>
      <c r="I885" s="818">
        <v>675</v>
      </c>
      <c r="J885" s="818">
        <v>0</v>
      </c>
      <c r="K885" s="818">
        <v>0</v>
      </c>
      <c r="L885" s="855"/>
      <c r="M885" s="855"/>
      <c r="N885" s="818">
        <v>0</v>
      </c>
      <c r="O885" s="855">
        <v>0.5</v>
      </c>
      <c r="P885" s="855">
        <v>1</v>
      </c>
      <c r="Q885" s="822"/>
      <c r="R885" s="818">
        <v>90</v>
      </c>
      <c r="S885" s="823">
        <f>VLOOKUP(Table5[[#This Row],[CommodityID]],Table9[],3,FALSE)</f>
        <v>10</v>
      </c>
      <c r="T885" s="823">
        <v>836</v>
      </c>
      <c r="U885" s="63" t="str">
        <f>IF(acute_input_data!$M909=0,"n.r.",IF(L885-M885&gt;0,"Y","N"))</f>
        <v>n.r.</v>
      </c>
      <c r="V885" s="818">
        <v>1</v>
      </c>
      <c r="W885" s="818"/>
      <c r="X885" s="818"/>
      <c r="Y885" s="824">
        <f t="shared" si="18"/>
        <v>0</v>
      </c>
    </row>
    <row r="886" spans="1:25" ht="13.5" customHeight="1" x14ac:dyDescent="0.2">
      <c r="A886" s="830" t="str">
        <f>CONCATENATE(acute_input_data!$D886," / ",Table5[[#This Row],[code num]])</f>
        <v>Fluquinconazole (RD) / 110020</v>
      </c>
      <c r="B886" s="820" t="str">
        <f>LEFT(Table5[[#This Row],[CommodityID]],8)</f>
        <v>P0110020</v>
      </c>
      <c r="C886" s="831">
        <f>1*(RIGHT(Table5[[#This Row],[left 8 char]],7))</f>
        <v>110020</v>
      </c>
      <c r="D886" s="818" t="s">
        <v>1820</v>
      </c>
      <c r="E886" s="818" t="s">
        <v>877</v>
      </c>
      <c r="F886" s="818" t="s">
        <v>313</v>
      </c>
      <c r="G886" s="818" t="str">
        <f>CONCATENATE(Table5[[#This Row],[CommodityID]]," / ",Table5[[#This Row],[Pesticide]])</f>
        <v>P0110020A / Fluquinconazole (RD)</v>
      </c>
      <c r="H886" s="60">
        <v>0.01</v>
      </c>
      <c r="I886" s="818">
        <v>1617</v>
      </c>
      <c r="J886" s="818">
        <v>0</v>
      </c>
      <c r="K886" s="818">
        <v>0</v>
      </c>
      <c r="L886" s="855"/>
      <c r="M886" s="855"/>
      <c r="N886" s="818">
        <v>0</v>
      </c>
      <c r="O886" s="855">
        <v>0.02</v>
      </c>
      <c r="P886" s="855">
        <v>1</v>
      </c>
      <c r="Q886" s="822"/>
      <c r="R886" s="818">
        <v>91</v>
      </c>
      <c r="S886" s="823">
        <f>VLOOKUP(Table5[[#This Row],[CommodityID]],Table9[],3,FALSE)</f>
        <v>1</v>
      </c>
      <c r="T886" s="823">
        <v>837</v>
      </c>
      <c r="U886" s="63" t="str">
        <f>IF(acute_input_data!$M910=0,"n.r.",IF(L886-M886&gt;0,"Y","N"))</f>
        <v>n.r.</v>
      </c>
      <c r="V886" s="818">
        <v>1</v>
      </c>
      <c r="W886" s="818"/>
      <c r="X886" s="818"/>
      <c r="Y886" s="824">
        <f t="shared" si="18"/>
        <v>0</v>
      </c>
    </row>
    <row r="887" spans="1:25" ht="13.5" customHeight="1" x14ac:dyDescent="0.2">
      <c r="A887" s="830" t="str">
        <f>CONCATENATE(acute_input_data!$D887," / ",Table5[[#This Row],[code num]])</f>
        <v>Fluquinconazole (RD) / 130020</v>
      </c>
      <c r="B887" s="820" t="str">
        <f>LEFT(Table5[[#This Row],[CommodityID]],8)</f>
        <v>P0130020</v>
      </c>
      <c r="C887" s="831">
        <f>1*(RIGHT(Table5[[#This Row],[left 8 char]],7))</f>
        <v>130020</v>
      </c>
      <c r="D887" s="818" t="s">
        <v>1820</v>
      </c>
      <c r="E887" s="818" t="s">
        <v>878</v>
      </c>
      <c r="F887" s="818" t="s">
        <v>318</v>
      </c>
      <c r="G887" s="818" t="str">
        <f>CONCATENATE(Table5[[#This Row],[CommodityID]]," / ",Table5[[#This Row],[Pesticide]])</f>
        <v>P0130020A / Fluquinconazole (RD)</v>
      </c>
      <c r="H887" s="60">
        <v>0.01</v>
      </c>
      <c r="I887" s="818">
        <v>1535</v>
      </c>
      <c r="J887" s="818">
        <v>0</v>
      </c>
      <c r="K887" s="818">
        <v>0</v>
      </c>
      <c r="L887" s="855"/>
      <c r="M887" s="855"/>
      <c r="N887" s="818">
        <v>0</v>
      </c>
      <c r="O887" s="855">
        <v>0.02</v>
      </c>
      <c r="P887" s="855">
        <v>1</v>
      </c>
      <c r="Q887" s="822"/>
      <c r="R887" s="818">
        <v>91</v>
      </c>
      <c r="S887" s="823">
        <f>VLOOKUP(Table5[[#This Row],[CommodityID]],Table9[],3,FALSE)</f>
        <v>2</v>
      </c>
      <c r="T887" s="823">
        <v>838</v>
      </c>
      <c r="U887" s="63" t="str">
        <f>IF(acute_input_data!$M911=0,"n.r.",IF(L887-M887&gt;0,"Y","N"))</f>
        <v>n.r.</v>
      </c>
      <c r="V887" s="818">
        <v>1</v>
      </c>
      <c r="W887" s="818"/>
      <c r="X887" s="818"/>
      <c r="Y887" s="824">
        <f t="shared" si="18"/>
        <v>0</v>
      </c>
    </row>
    <row r="888" spans="1:25" ht="13.5" customHeight="1" x14ac:dyDescent="0.2">
      <c r="A888" s="830" t="str">
        <f>CONCATENATE(acute_input_data!$D888," / ",Table5[[#This Row],[code num]])</f>
        <v>Fluquinconazole (RD) / 162010</v>
      </c>
      <c r="B888" s="820" t="str">
        <f>LEFT(Table5[[#This Row],[CommodityID]],8)</f>
        <v>P0162010</v>
      </c>
      <c r="C888" s="831">
        <f>1*(RIGHT(Table5[[#This Row],[left 8 char]],7))</f>
        <v>162010</v>
      </c>
      <c r="D888" s="818" t="s">
        <v>1820</v>
      </c>
      <c r="E888" s="818" t="s">
        <v>879</v>
      </c>
      <c r="F888" s="818" t="s">
        <v>316</v>
      </c>
      <c r="G888" s="818" t="str">
        <f>CONCATENATE(Table5[[#This Row],[CommodityID]]," / ",Table5[[#This Row],[Pesticide]])</f>
        <v>P0162010A / Fluquinconazole (RD)</v>
      </c>
      <c r="H888" s="60">
        <v>0.01</v>
      </c>
      <c r="I888" s="818">
        <v>982</v>
      </c>
      <c r="J888" s="818">
        <v>0</v>
      </c>
      <c r="K888" s="818">
        <v>0</v>
      </c>
      <c r="L888" s="855"/>
      <c r="M888" s="855"/>
      <c r="N888" s="818">
        <v>0</v>
      </c>
      <c r="O888" s="855">
        <v>0.02</v>
      </c>
      <c r="P888" s="855">
        <v>1</v>
      </c>
      <c r="Q888" s="822"/>
      <c r="R888" s="818">
        <v>91</v>
      </c>
      <c r="S888" s="823">
        <f>VLOOKUP(Table5[[#This Row],[CommodityID]],Table9[],3,FALSE)</f>
        <v>3</v>
      </c>
      <c r="T888" s="823">
        <v>839</v>
      </c>
      <c r="U888" s="63" t="str">
        <f>IF(acute_input_data!$M912=0,"n.r.",IF(L888-M888&gt;0,"Y","N"))</f>
        <v>n.r.</v>
      </c>
      <c r="V888" s="818">
        <v>1</v>
      </c>
      <c r="W888" s="818"/>
      <c r="X888" s="818"/>
      <c r="Y888" s="824">
        <f t="shared" si="18"/>
        <v>0</v>
      </c>
    </row>
    <row r="889" spans="1:25" ht="13.5" customHeight="1" x14ac:dyDescent="0.2">
      <c r="A889" s="830" t="str">
        <f>CONCATENATE(acute_input_data!$D889," / ",Table5[[#This Row],[code num]])</f>
        <v>Fluquinconazole (RD) / 211000</v>
      </c>
      <c r="B889" s="820" t="str">
        <f>LEFT(Table5[[#This Row],[CommodityID]],8)</f>
        <v>P0211000</v>
      </c>
      <c r="C889" s="831">
        <f>1*(RIGHT(Table5[[#This Row],[left 8 char]],7))</f>
        <v>211000</v>
      </c>
      <c r="D889" s="818" t="s">
        <v>1820</v>
      </c>
      <c r="E889" s="818" t="s">
        <v>880</v>
      </c>
      <c r="F889" s="818" t="s">
        <v>319</v>
      </c>
      <c r="G889" s="818" t="str">
        <f>CONCATENATE(Table5[[#This Row],[CommodityID]]," / ",Table5[[#This Row],[Pesticide]])</f>
        <v>P0211000A / Fluquinconazole (RD)</v>
      </c>
      <c r="H889" s="60">
        <v>0.01</v>
      </c>
      <c r="I889" s="818">
        <v>2170</v>
      </c>
      <c r="J889" s="818">
        <v>0</v>
      </c>
      <c r="K889" s="818">
        <v>0</v>
      </c>
      <c r="L889" s="855"/>
      <c r="M889" s="855"/>
      <c r="N889" s="818">
        <v>0</v>
      </c>
      <c r="O889" s="855">
        <v>0.02</v>
      </c>
      <c r="P889" s="855">
        <v>1</v>
      </c>
      <c r="Q889" s="822"/>
      <c r="R889" s="818">
        <v>91</v>
      </c>
      <c r="S889" s="823">
        <f>VLOOKUP(Table5[[#This Row],[CommodityID]],Table9[],3,FALSE)</f>
        <v>4</v>
      </c>
      <c r="T889" s="823">
        <v>840</v>
      </c>
      <c r="U889" s="833" t="str">
        <f>IF(acute_input_data!$M913=0,"n.r.",IF(L889-M889&gt;0,"Y","N"))</f>
        <v>N</v>
      </c>
      <c r="V889" s="824"/>
      <c r="W889" s="824"/>
      <c r="X889" s="825"/>
      <c r="Y889" s="825">
        <f t="shared" si="18"/>
        <v>0</v>
      </c>
    </row>
    <row r="890" spans="1:25" ht="13.5" customHeight="1" x14ac:dyDescent="0.2">
      <c r="A890" s="830" t="str">
        <f>CONCATENATE(acute_input_data!$D890," / ",Table5[[#This Row],[code num]])</f>
        <v>Fluquinconazole (RD) / 213020</v>
      </c>
      <c r="B890" s="820" t="str">
        <f>LEFT(Table5[[#This Row],[CommodityID]],8)</f>
        <v>P0213020</v>
      </c>
      <c r="C890" s="831">
        <f>1*(RIGHT(Table5[[#This Row],[left 8 char]],7))</f>
        <v>213020</v>
      </c>
      <c r="D890" s="818" t="s">
        <v>1820</v>
      </c>
      <c r="E890" s="818" t="s">
        <v>881</v>
      </c>
      <c r="F890" s="818" t="s">
        <v>315</v>
      </c>
      <c r="G890" s="818" t="str">
        <f>CONCATENATE(Table5[[#This Row],[CommodityID]]," / ",Table5[[#This Row],[Pesticide]])</f>
        <v>P0213020A / Fluquinconazole (RD)</v>
      </c>
      <c r="H890" s="60">
        <v>0.01</v>
      </c>
      <c r="I890" s="818">
        <v>1658</v>
      </c>
      <c r="J890" s="818">
        <v>0</v>
      </c>
      <c r="K890" s="818">
        <v>0</v>
      </c>
      <c r="L890" s="855"/>
      <c r="M890" s="855"/>
      <c r="N890" s="818">
        <v>0</v>
      </c>
      <c r="O890" s="855">
        <v>0.02</v>
      </c>
      <c r="P890" s="855">
        <v>1</v>
      </c>
      <c r="Q890" s="822"/>
      <c r="R890" s="818">
        <v>91</v>
      </c>
      <c r="S890" s="823">
        <f>VLOOKUP(Table5[[#This Row],[CommodityID]],Table9[],3,FALSE)</f>
        <v>5</v>
      </c>
      <c r="T890" s="823">
        <v>841</v>
      </c>
      <c r="U890" s="833" t="str">
        <f>IF(acute_input_data!$M890=0,"n.r.",IF(L890-M890&gt;0,"Y","N"))</f>
        <v>n.r.</v>
      </c>
      <c r="V890" s="824"/>
      <c r="W890" s="824"/>
      <c r="X890" s="825"/>
      <c r="Y890" s="825">
        <f t="shared" si="18"/>
        <v>0</v>
      </c>
    </row>
    <row r="891" spans="1:25" ht="13.5" customHeight="1" x14ac:dyDescent="0.2">
      <c r="A891" s="830" t="str">
        <f>CONCATENATE(acute_input_data!$D891," / ",Table5[[#This Row],[code num]])</f>
        <v>Fluquinconazole (RD) / 220020</v>
      </c>
      <c r="B891" s="820" t="str">
        <f>LEFT(Table5[[#This Row],[CommodityID]],8)</f>
        <v>P0220020</v>
      </c>
      <c r="C891" s="831">
        <f>1*(RIGHT(Table5[[#This Row],[left 8 char]],7))</f>
        <v>220020</v>
      </c>
      <c r="D891" s="818" t="s">
        <v>1820</v>
      </c>
      <c r="E891" s="818" t="s">
        <v>882</v>
      </c>
      <c r="F891" s="818" t="s">
        <v>317</v>
      </c>
      <c r="G891" s="818" t="str">
        <f>CONCATENATE(Table5[[#This Row],[CommodityID]]," / ",Table5[[#This Row],[Pesticide]])</f>
        <v>P0220020A / Fluquinconazole (RD)</v>
      </c>
      <c r="H891" s="60">
        <v>0.01</v>
      </c>
      <c r="I891" s="818">
        <v>1078</v>
      </c>
      <c r="J891" s="818">
        <v>0</v>
      </c>
      <c r="K891" s="818">
        <v>0</v>
      </c>
      <c r="L891" s="855"/>
      <c r="M891" s="855"/>
      <c r="N891" s="818">
        <v>0</v>
      </c>
      <c r="O891" s="855">
        <v>0.02</v>
      </c>
      <c r="P891" s="855">
        <v>1</v>
      </c>
      <c r="Q891" s="822"/>
      <c r="R891" s="818">
        <v>91</v>
      </c>
      <c r="S891" s="823">
        <f>VLOOKUP(Table5[[#This Row],[CommodityID]],Table9[],3,FALSE)</f>
        <v>6</v>
      </c>
      <c r="T891" s="823">
        <v>842</v>
      </c>
      <c r="U891" s="833" t="str">
        <f>IF(acute_input_data!$M891=0,"n.r.",IF(L891-M891&gt;0,"Y","N"))</f>
        <v>n.r.</v>
      </c>
      <c r="V891" s="824"/>
      <c r="W891" s="824"/>
      <c r="X891" s="825"/>
      <c r="Y891" s="825">
        <f t="shared" si="18"/>
        <v>0</v>
      </c>
    </row>
    <row r="892" spans="1:25" ht="13.5" customHeight="1" x14ac:dyDescent="0.2">
      <c r="A892" s="830" t="str">
        <f>CONCATENATE(acute_input_data!$D892," / ",Table5[[#This Row],[code num]])</f>
        <v>Fluquinconazole (RD) / 241020</v>
      </c>
      <c r="B892" s="820" t="str">
        <f>LEFT(Table5[[#This Row],[CommodityID]],8)</f>
        <v>P0241020</v>
      </c>
      <c r="C892" s="831">
        <f>1*(RIGHT(Table5[[#This Row],[left 8 char]],7))</f>
        <v>241020</v>
      </c>
      <c r="D892" s="818" t="s">
        <v>1820</v>
      </c>
      <c r="E892" s="818" t="s">
        <v>883</v>
      </c>
      <c r="F892" s="818" t="s">
        <v>312</v>
      </c>
      <c r="G892" s="818" t="str">
        <f>CONCATENATE(Table5[[#This Row],[CommodityID]]," / ",Table5[[#This Row],[Pesticide]])</f>
        <v>P0241020A / Fluquinconazole (RD)</v>
      </c>
      <c r="H892" s="60">
        <v>0.01</v>
      </c>
      <c r="I892" s="818">
        <v>964</v>
      </c>
      <c r="J892" s="818">
        <v>0</v>
      </c>
      <c r="K892" s="818">
        <v>0</v>
      </c>
      <c r="L892" s="855"/>
      <c r="M892" s="855"/>
      <c r="N892" s="818">
        <v>0</v>
      </c>
      <c r="O892" s="855">
        <v>0.02</v>
      </c>
      <c r="P892" s="855">
        <v>1</v>
      </c>
      <c r="Q892" s="822"/>
      <c r="R892" s="818">
        <v>91</v>
      </c>
      <c r="S892" s="838">
        <f>VLOOKUP(Table5[[#This Row],[CommodityID]],Table9[],3,FALSE)</f>
        <v>7</v>
      </c>
      <c r="T892" s="823">
        <v>843</v>
      </c>
      <c r="U892" s="833" t="str">
        <f>IF(acute_input_data!$M892=0,"n.r.",IF(L892-M892&gt;0,"Y","N"))</f>
        <v>n.r.</v>
      </c>
      <c r="V892" s="824"/>
      <c r="W892" s="824"/>
      <c r="X892" s="825"/>
      <c r="Y892" s="825">
        <f t="shared" si="18"/>
        <v>0</v>
      </c>
    </row>
    <row r="893" spans="1:25" ht="13.5" customHeight="1" x14ac:dyDescent="0.2">
      <c r="A893" s="830" t="str">
        <f>CONCATENATE(acute_input_data!$D893," / ",Table5[[#This Row],[code num]])</f>
        <v>Fluquinconazole (RD) / 300010</v>
      </c>
      <c r="B893" s="820" t="str">
        <f>LEFT(Table5[[#This Row],[CommodityID]],8)</f>
        <v>P0300010</v>
      </c>
      <c r="C893" s="831">
        <f>1*(RIGHT(Table5[[#This Row],[left 8 char]],7))</f>
        <v>300010</v>
      </c>
      <c r="D893" s="818" t="s">
        <v>1820</v>
      </c>
      <c r="E893" s="818" t="s">
        <v>884</v>
      </c>
      <c r="F893" s="818" t="s">
        <v>311</v>
      </c>
      <c r="G893" s="818" t="str">
        <f>CONCATENATE(Table5[[#This Row],[CommodityID]]," / ",Table5[[#This Row],[Pesticide]])</f>
        <v>P0300010A / Fluquinconazole (RD)</v>
      </c>
      <c r="H893" s="60">
        <v>0.01</v>
      </c>
      <c r="I893" s="818">
        <v>784</v>
      </c>
      <c r="J893" s="818">
        <v>0</v>
      </c>
      <c r="K893" s="818">
        <v>0</v>
      </c>
      <c r="L893" s="855"/>
      <c r="M893" s="855"/>
      <c r="N893" s="818">
        <v>0</v>
      </c>
      <c r="O893" s="855">
        <v>0.02</v>
      </c>
      <c r="P893" s="855">
        <v>1</v>
      </c>
      <c r="Q893" s="822"/>
      <c r="R893" s="818">
        <v>91</v>
      </c>
      <c r="S893" s="838">
        <f>VLOOKUP(Table5[[#This Row],[CommodityID]],Table9[],3,FALSE)</f>
        <v>8</v>
      </c>
      <c r="T893" s="823">
        <v>844</v>
      </c>
      <c r="U893" s="833" t="str">
        <f>IF(acute_input_data!$M893=0,"n.r.",IF(L893-M893&gt;0,"Y","N"))</f>
        <v>n.r.</v>
      </c>
      <c r="V893" s="824"/>
      <c r="W893" s="824"/>
      <c r="X893" s="825"/>
      <c r="Y893" s="825">
        <f t="shared" si="18"/>
        <v>0</v>
      </c>
    </row>
    <row r="894" spans="1:25" ht="13.5" customHeight="1" x14ac:dyDescent="0.2">
      <c r="A894" s="830" t="str">
        <f>CONCATENATE(acute_input_data!$D894," / ",Table5[[#This Row],[code num]])</f>
        <v>Fluquinconazole (RD) / 500060</v>
      </c>
      <c r="B894" s="820" t="str">
        <f>LEFT(Table5[[#This Row],[CommodityID]],8)</f>
        <v>P0500060</v>
      </c>
      <c r="C894" s="831">
        <f>1*(RIGHT(Table5[[#This Row],[left 8 char]],7))</f>
        <v>500060</v>
      </c>
      <c r="D894" s="818" t="s">
        <v>1820</v>
      </c>
      <c r="E894" s="818" t="s">
        <v>885</v>
      </c>
      <c r="F894" s="818" t="s">
        <v>314</v>
      </c>
      <c r="G894" s="818" t="str">
        <f>CONCATENATE(Table5[[#This Row],[CommodityID]]," / ",Table5[[#This Row],[Pesticide]])</f>
        <v>P0500060A / Fluquinconazole (RD)</v>
      </c>
      <c r="H894" s="60">
        <v>0.01</v>
      </c>
      <c r="I894" s="818">
        <v>1209</v>
      </c>
      <c r="J894" s="818">
        <v>0</v>
      </c>
      <c r="K894" s="818">
        <v>0</v>
      </c>
      <c r="L894" s="855"/>
      <c r="M894" s="855"/>
      <c r="N894" s="818">
        <v>0</v>
      </c>
      <c r="O894" s="855">
        <v>0.02</v>
      </c>
      <c r="P894" s="855">
        <v>1</v>
      </c>
      <c r="Q894" s="822"/>
      <c r="R894" s="818">
        <v>91</v>
      </c>
      <c r="S894" s="823">
        <f>VLOOKUP(Table5[[#This Row],[CommodityID]],Table9[],3,FALSE)</f>
        <v>9</v>
      </c>
      <c r="T894" s="823">
        <v>845</v>
      </c>
      <c r="U894" s="833" t="str">
        <f>IF(acute_input_data!$M894=0,"n.r.",IF(L894-M894&gt;0,"Y","N"))</f>
        <v>n.r.</v>
      </c>
      <c r="V894" s="824"/>
      <c r="W894" s="824"/>
      <c r="X894" s="825"/>
      <c r="Y894" s="825">
        <f t="shared" si="18"/>
        <v>0</v>
      </c>
    </row>
    <row r="895" spans="1:25" ht="13.5" customHeight="1" x14ac:dyDescent="0.2">
      <c r="A895" s="830" t="str">
        <f>CONCATENATE(acute_input_data!$D895," / ",Table5[[#This Row],[code num]])</f>
        <v>Fluquinconazole (RD) / 500070</v>
      </c>
      <c r="B895" s="820" t="str">
        <f>LEFT(Table5[[#This Row],[CommodityID]],8)</f>
        <v>P0500070</v>
      </c>
      <c r="C895" s="831">
        <f>1*(RIGHT(Table5[[#This Row],[left 8 char]],7))</f>
        <v>500070</v>
      </c>
      <c r="D895" s="818" t="s">
        <v>1820</v>
      </c>
      <c r="E895" s="818" t="s">
        <v>886</v>
      </c>
      <c r="F895" s="818" t="s">
        <v>320</v>
      </c>
      <c r="G895" s="818" t="str">
        <f>CONCATENATE(Table5[[#This Row],[CommodityID]]," / ",Table5[[#This Row],[Pesticide]])</f>
        <v>P0500070A / Fluquinconazole (RD)</v>
      </c>
      <c r="H895" s="60">
        <v>0.01</v>
      </c>
      <c r="I895" s="818">
        <v>676</v>
      </c>
      <c r="J895" s="818">
        <v>0</v>
      </c>
      <c r="K895" s="818">
        <v>0</v>
      </c>
      <c r="L895" s="855"/>
      <c r="M895" s="855"/>
      <c r="N895" s="818">
        <v>0</v>
      </c>
      <c r="O895" s="855">
        <v>0.02</v>
      </c>
      <c r="P895" s="855">
        <v>1</v>
      </c>
      <c r="Q895" s="822"/>
      <c r="R895" s="818">
        <v>91</v>
      </c>
      <c r="S895" s="823">
        <f>VLOOKUP(Table5[[#This Row],[CommodityID]],Table9[],3,FALSE)</f>
        <v>10</v>
      </c>
      <c r="T895" s="823">
        <v>846</v>
      </c>
      <c r="U895" s="833" t="str">
        <f>IF(acute_input_data!$M895=0,"n.r.",IF(L895-M895&gt;0,"Y","N"))</f>
        <v>n.r.</v>
      </c>
      <c r="V895" s="824"/>
      <c r="W895" s="824"/>
      <c r="X895" s="825"/>
      <c r="Y895" s="825">
        <f t="shared" si="18"/>
        <v>0</v>
      </c>
    </row>
    <row r="896" spans="1:25" ht="13.5" customHeight="1" x14ac:dyDescent="0.2">
      <c r="A896" s="830" t="str">
        <f>CONCATENATE(acute_input_data!$D896," / ",Table5[[#This Row],[code num]])</f>
        <v>Flusilazole (RD) / 110020</v>
      </c>
      <c r="B896" s="820" t="str">
        <f>LEFT(Table5[[#This Row],[CommodityID]],8)</f>
        <v>P0110020</v>
      </c>
      <c r="C896" s="831">
        <f>1*(RIGHT(Table5[[#This Row],[left 8 char]],7))</f>
        <v>110020</v>
      </c>
      <c r="D896" s="818" t="s">
        <v>184</v>
      </c>
      <c r="E896" s="818" t="s">
        <v>877</v>
      </c>
      <c r="F896" s="818" t="s">
        <v>313</v>
      </c>
      <c r="G896" s="818" t="str">
        <f>CONCATENATE(Table5[[#This Row],[CommodityID]]," / ",Table5[[#This Row],[Pesticide]])</f>
        <v>P0110020A / Flusilazole (RD)</v>
      </c>
      <c r="H896" s="60">
        <v>0.01</v>
      </c>
      <c r="I896" s="818">
        <v>1735</v>
      </c>
      <c r="J896" s="818">
        <v>0</v>
      </c>
      <c r="K896" s="818">
        <v>0</v>
      </c>
      <c r="L896" s="855"/>
      <c r="M896" s="855"/>
      <c r="N896" s="818">
        <v>0</v>
      </c>
      <c r="O896" s="855">
        <v>5.0000000000000001E-3</v>
      </c>
      <c r="P896" s="855">
        <v>1</v>
      </c>
      <c r="Q896" s="822"/>
      <c r="R896" s="818">
        <v>92</v>
      </c>
      <c r="S896" s="823">
        <f>VLOOKUP(Table5[[#This Row],[CommodityID]],Table9[],3,FALSE)</f>
        <v>1</v>
      </c>
      <c r="T896" s="823">
        <v>847</v>
      </c>
      <c r="U896" s="833" t="str">
        <f>IF(acute_input_data!$M896=0,"n.r.",IF(L896-M896&gt;0,"Y","N"))</f>
        <v>n.r.</v>
      </c>
      <c r="V896" s="824"/>
      <c r="W896" s="824"/>
      <c r="X896" s="825"/>
      <c r="Y896" s="825">
        <f t="shared" si="18"/>
        <v>0</v>
      </c>
    </row>
    <row r="897" spans="1:25" ht="13.5" customHeight="1" x14ac:dyDescent="0.2">
      <c r="A897" s="830" t="str">
        <f>CONCATENATE(acute_input_data!$D897," / ",Table5[[#This Row],[code num]])</f>
        <v>Flusilazole (RD) / 130020</v>
      </c>
      <c r="B897" s="820" t="str">
        <f>LEFT(Table5[[#This Row],[CommodityID]],8)</f>
        <v>P0130020</v>
      </c>
      <c r="C897" s="831">
        <f>1*(RIGHT(Table5[[#This Row],[left 8 char]],7))</f>
        <v>130020</v>
      </c>
      <c r="D897" s="818" t="s">
        <v>184</v>
      </c>
      <c r="E897" s="818" t="s">
        <v>878</v>
      </c>
      <c r="F897" s="818" t="s">
        <v>318</v>
      </c>
      <c r="G897" s="818" t="str">
        <f>CONCATENATE(Table5[[#This Row],[CommodityID]]," / ",Table5[[#This Row],[Pesticide]])</f>
        <v>P0130020A / Flusilazole (RD)</v>
      </c>
      <c r="H897" s="60">
        <v>0.01</v>
      </c>
      <c r="I897" s="818">
        <v>1572</v>
      </c>
      <c r="J897" s="818">
        <v>0</v>
      </c>
      <c r="K897" s="818">
        <v>0</v>
      </c>
      <c r="L897" s="855"/>
      <c r="M897" s="855"/>
      <c r="N897" s="818">
        <v>0</v>
      </c>
      <c r="O897" s="855">
        <v>5.0000000000000001E-3</v>
      </c>
      <c r="P897" s="855">
        <v>1</v>
      </c>
      <c r="Q897" s="822"/>
      <c r="R897" s="818">
        <v>92</v>
      </c>
      <c r="S897" s="823">
        <f>VLOOKUP(Table5[[#This Row],[CommodityID]],Table9[],3,FALSE)</f>
        <v>2</v>
      </c>
      <c r="T897" s="823">
        <v>848</v>
      </c>
      <c r="U897" s="833" t="str">
        <f>IF(acute_input_data!$M897=0,"n.r.",IF(L897-M897&gt;0,"Y","N"))</f>
        <v>n.r.</v>
      </c>
      <c r="V897" s="824"/>
      <c r="W897" s="824"/>
      <c r="X897" s="825"/>
      <c r="Y897" s="825">
        <f t="shared" si="18"/>
        <v>0</v>
      </c>
    </row>
    <row r="898" spans="1:25" ht="13.5" customHeight="1" x14ac:dyDescent="0.2">
      <c r="A898" s="830" t="str">
        <f>CONCATENATE(acute_input_data!$D898," / ",Table5[[#This Row],[code num]])</f>
        <v>Flusilazole (RD) / 162010</v>
      </c>
      <c r="B898" s="820" t="str">
        <f>LEFT(Table5[[#This Row],[CommodityID]],8)</f>
        <v>P0162010</v>
      </c>
      <c r="C898" s="831">
        <f>1*(RIGHT(Table5[[#This Row],[left 8 char]],7))</f>
        <v>162010</v>
      </c>
      <c r="D898" s="818" t="s">
        <v>184</v>
      </c>
      <c r="E898" s="818" t="s">
        <v>879</v>
      </c>
      <c r="F898" s="818" t="s">
        <v>316</v>
      </c>
      <c r="G898" s="818" t="str">
        <f>CONCATENATE(Table5[[#This Row],[CommodityID]]," / ",Table5[[#This Row],[Pesticide]])</f>
        <v>P0162010A / Flusilazole (RD)</v>
      </c>
      <c r="H898" s="60">
        <v>0.01</v>
      </c>
      <c r="I898" s="818">
        <v>1011</v>
      </c>
      <c r="J898" s="818">
        <v>0</v>
      </c>
      <c r="K898" s="818">
        <v>0</v>
      </c>
      <c r="L898" s="855"/>
      <c r="M898" s="855"/>
      <c r="N898" s="818">
        <v>0</v>
      </c>
      <c r="O898" s="855">
        <v>5.0000000000000001E-3</v>
      </c>
      <c r="P898" s="855">
        <v>1</v>
      </c>
      <c r="Q898" s="822"/>
      <c r="R898" s="818">
        <v>92</v>
      </c>
      <c r="S898" s="838">
        <f>VLOOKUP(Table5[[#This Row],[CommodityID]],Table9[],3,FALSE)</f>
        <v>3</v>
      </c>
      <c r="T898" s="823">
        <v>849</v>
      </c>
      <c r="U898" s="833" t="str">
        <f>IF(acute_input_data!$M898=0,"n.r.",IF(L898-M898&gt;0,"Y","N"))</f>
        <v>n.r.</v>
      </c>
      <c r="V898" s="824"/>
      <c r="W898" s="824"/>
      <c r="X898" s="825"/>
      <c r="Y898" s="825">
        <f t="shared" si="18"/>
        <v>0</v>
      </c>
    </row>
    <row r="899" spans="1:25" ht="13.5" customHeight="1" x14ac:dyDescent="0.2">
      <c r="A899" s="830" t="str">
        <f>CONCATENATE(acute_input_data!$D899," / ",Table5[[#This Row],[code num]])</f>
        <v>Flusilazole (RD) / 211000</v>
      </c>
      <c r="B899" s="820" t="str">
        <f>LEFT(Table5[[#This Row],[CommodityID]],8)</f>
        <v>P0211000</v>
      </c>
      <c r="C899" s="831">
        <f>1*(RIGHT(Table5[[#This Row],[left 8 char]],7))</f>
        <v>211000</v>
      </c>
      <c r="D899" s="818" t="s">
        <v>184</v>
      </c>
      <c r="E899" s="818" t="s">
        <v>880</v>
      </c>
      <c r="F899" s="818" t="s">
        <v>319</v>
      </c>
      <c r="G899" s="818" t="str">
        <f>CONCATENATE(Table5[[#This Row],[CommodityID]]," / ",Table5[[#This Row],[Pesticide]])</f>
        <v>P0211000A / Flusilazole (RD)</v>
      </c>
      <c r="H899" s="60">
        <v>0.01</v>
      </c>
      <c r="I899" s="818">
        <v>2253</v>
      </c>
      <c r="J899" s="818">
        <v>0</v>
      </c>
      <c r="K899" s="818">
        <v>0</v>
      </c>
      <c r="L899" s="855"/>
      <c r="M899" s="855"/>
      <c r="N899" s="818">
        <v>0</v>
      </c>
      <c r="O899" s="855">
        <v>5.0000000000000001E-3</v>
      </c>
      <c r="P899" s="855">
        <v>1</v>
      </c>
      <c r="Q899" s="822"/>
      <c r="R899" s="818">
        <v>92</v>
      </c>
      <c r="S899" s="838">
        <f>VLOOKUP(Table5[[#This Row],[CommodityID]],Table9[],3,FALSE)</f>
        <v>4</v>
      </c>
      <c r="T899" s="823">
        <v>850</v>
      </c>
      <c r="U899" s="833" t="str">
        <f>IF(acute_input_data!$M899=0,"n.r.",IF(L899-M899&gt;0,"Y","N"))</f>
        <v>n.r.</v>
      </c>
      <c r="V899" s="824"/>
      <c r="W899" s="824"/>
      <c r="X899" s="825"/>
      <c r="Y899" s="825">
        <f t="shared" si="18"/>
        <v>0</v>
      </c>
    </row>
    <row r="900" spans="1:25" ht="13.5" customHeight="1" x14ac:dyDescent="0.2">
      <c r="A900" s="830" t="str">
        <f>CONCATENATE(acute_input_data!$D900," / ",Table5[[#This Row],[code num]])</f>
        <v>Flusilazole (RD) / 213020</v>
      </c>
      <c r="B900" s="820" t="str">
        <f>LEFT(Table5[[#This Row],[CommodityID]],8)</f>
        <v>P0213020</v>
      </c>
      <c r="C900" s="831">
        <f>1*(RIGHT(Table5[[#This Row],[left 8 char]],7))</f>
        <v>213020</v>
      </c>
      <c r="D900" s="818" t="s">
        <v>184</v>
      </c>
      <c r="E900" s="818" t="s">
        <v>881</v>
      </c>
      <c r="F900" s="818" t="s">
        <v>315</v>
      </c>
      <c r="G900" s="818" t="str">
        <f>CONCATENATE(Table5[[#This Row],[CommodityID]]," / ",Table5[[#This Row],[Pesticide]])</f>
        <v>P0213020A / Flusilazole (RD)</v>
      </c>
      <c r="H900" s="60">
        <v>0.01</v>
      </c>
      <c r="I900" s="818">
        <v>1702</v>
      </c>
      <c r="J900" s="818">
        <v>0</v>
      </c>
      <c r="K900" s="818">
        <v>0</v>
      </c>
      <c r="L900" s="855"/>
      <c r="M900" s="855"/>
      <c r="N900" s="818">
        <v>0</v>
      </c>
      <c r="O900" s="855">
        <v>5.0000000000000001E-3</v>
      </c>
      <c r="P900" s="855">
        <v>1</v>
      </c>
      <c r="Q900" s="822"/>
      <c r="R900" s="818">
        <v>92</v>
      </c>
      <c r="S900" s="823">
        <f>VLOOKUP(Table5[[#This Row],[CommodityID]],Table9[],3,FALSE)</f>
        <v>5</v>
      </c>
      <c r="T900" s="823">
        <v>851</v>
      </c>
      <c r="U900" s="833" t="str">
        <f>IF(acute_input_data!$M900=0,"n.r.",IF(L900-M900&gt;0,"Y","N"))</f>
        <v>n.r.</v>
      </c>
      <c r="V900" s="824"/>
      <c r="W900" s="824"/>
      <c r="X900" s="825"/>
      <c r="Y900" s="825">
        <f t="shared" si="18"/>
        <v>0</v>
      </c>
    </row>
    <row r="901" spans="1:25" ht="13.5" customHeight="1" x14ac:dyDescent="0.2">
      <c r="A901" s="830" t="str">
        <f>CONCATENATE(acute_input_data!$D901," / ",Table5[[#This Row],[code num]])</f>
        <v>Flusilazole (RD) / 220020</v>
      </c>
      <c r="B901" s="820" t="str">
        <f>LEFT(Table5[[#This Row],[CommodityID]],8)</f>
        <v>P0220020</v>
      </c>
      <c r="C901" s="831">
        <f>1*(RIGHT(Table5[[#This Row],[left 8 char]],7))</f>
        <v>220020</v>
      </c>
      <c r="D901" s="818" t="s">
        <v>184</v>
      </c>
      <c r="E901" s="818" t="s">
        <v>882</v>
      </c>
      <c r="F901" s="818" t="s">
        <v>317</v>
      </c>
      <c r="G901" s="818" t="str">
        <f>CONCATENATE(Table5[[#This Row],[CommodityID]]," / ",Table5[[#This Row],[Pesticide]])</f>
        <v>P0220020A / Flusilazole (RD)</v>
      </c>
      <c r="H901" s="60">
        <v>0.01</v>
      </c>
      <c r="I901" s="818">
        <v>1130</v>
      </c>
      <c r="J901" s="818">
        <v>0</v>
      </c>
      <c r="K901" s="818">
        <v>0</v>
      </c>
      <c r="L901" s="855"/>
      <c r="M901" s="855"/>
      <c r="N901" s="818">
        <v>0</v>
      </c>
      <c r="O901" s="855">
        <v>5.0000000000000001E-3</v>
      </c>
      <c r="P901" s="855">
        <v>1</v>
      </c>
      <c r="Q901" s="822"/>
      <c r="R901" s="818">
        <v>92</v>
      </c>
      <c r="S901" s="823">
        <f>VLOOKUP(Table5[[#This Row],[CommodityID]],Table9[],3,FALSE)</f>
        <v>6</v>
      </c>
      <c r="T901" s="823">
        <v>852</v>
      </c>
      <c r="U901" s="833" t="str">
        <f>IF(acute_input_data!$M901=0,"n.r.",IF(L901-M901&gt;0,"Y","N"))</f>
        <v>n.r.</v>
      </c>
      <c r="V901" s="824"/>
      <c r="W901" s="824"/>
      <c r="X901" s="825"/>
      <c r="Y901" s="825">
        <f t="shared" si="18"/>
        <v>0</v>
      </c>
    </row>
    <row r="902" spans="1:25" ht="13.5" customHeight="1" x14ac:dyDescent="0.2">
      <c r="A902" s="830" t="str">
        <f>CONCATENATE(acute_input_data!$D902," / ",Table5[[#This Row],[code num]])</f>
        <v>Flusilazole (RD) / 241020</v>
      </c>
      <c r="B902" s="820" t="str">
        <f>LEFT(Table5[[#This Row],[CommodityID]],8)</f>
        <v>P0241020</v>
      </c>
      <c r="C902" s="831">
        <f>1*(RIGHT(Table5[[#This Row],[left 8 char]],7))</f>
        <v>241020</v>
      </c>
      <c r="D902" s="818" t="s">
        <v>184</v>
      </c>
      <c r="E902" s="818" t="s">
        <v>883</v>
      </c>
      <c r="F902" s="818" t="s">
        <v>312</v>
      </c>
      <c r="G902" s="818" t="str">
        <f>CONCATENATE(Table5[[#This Row],[CommodityID]]," / ",Table5[[#This Row],[Pesticide]])</f>
        <v>P0241020A / Flusilazole (RD)</v>
      </c>
      <c r="H902" s="60">
        <v>0.01</v>
      </c>
      <c r="I902" s="818">
        <v>978</v>
      </c>
      <c r="J902" s="818">
        <v>0</v>
      </c>
      <c r="K902" s="818">
        <v>0</v>
      </c>
      <c r="L902" s="855"/>
      <c r="M902" s="855"/>
      <c r="N902" s="818">
        <v>0</v>
      </c>
      <c r="O902" s="855">
        <v>5.0000000000000001E-3</v>
      </c>
      <c r="P902" s="855">
        <v>1</v>
      </c>
      <c r="Q902" s="822"/>
      <c r="R902" s="818">
        <v>92</v>
      </c>
      <c r="S902" s="823">
        <f>VLOOKUP(Table5[[#This Row],[CommodityID]],Table9[],3,FALSE)</f>
        <v>7</v>
      </c>
      <c r="T902" s="823">
        <v>853</v>
      </c>
      <c r="U902" s="63" t="str">
        <f>IF(acute_input_data!$M914=0,"n.r.",IF(L902-M902&gt;0,"Y","N"))</f>
        <v>N</v>
      </c>
      <c r="V902" s="818">
        <v>1</v>
      </c>
      <c r="W902" s="818"/>
      <c r="X902" s="818"/>
      <c r="Y902" s="824">
        <f t="shared" si="18"/>
        <v>0</v>
      </c>
    </row>
    <row r="903" spans="1:25" ht="13.5" customHeight="1" x14ac:dyDescent="0.2">
      <c r="A903" s="830" t="str">
        <f>CONCATENATE(acute_input_data!$D903," / ",Table5[[#This Row],[code num]])</f>
        <v>Flusilazole (RD) / 300010</v>
      </c>
      <c r="B903" s="820" t="str">
        <f>LEFT(Table5[[#This Row],[CommodityID]],8)</f>
        <v>P0300010</v>
      </c>
      <c r="C903" s="831">
        <f>1*(RIGHT(Table5[[#This Row],[left 8 char]],7))</f>
        <v>300010</v>
      </c>
      <c r="D903" s="818" t="s">
        <v>184</v>
      </c>
      <c r="E903" s="818" t="s">
        <v>884</v>
      </c>
      <c r="F903" s="818" t="s">
        <v>311</v>
      </c>
      <c r="G903" s="818" t="str">
        <f>CONCATENATE(Table5[[#This Row],[CommodityID]]," / ",Table5[[#This Row],[Pesticide]])</f>
        <v>P0300010A / Flusilazole (RD)</v>
      </c>
      <c r="H903" s="60">
        <v>0.01</v>
      </c>
      <c r="I903" s="818">
        <v>809</v>
      </c>
      <c r="J903" s="818">
        <v>0</v>
      </c>
      <c r="K903" s="818">
        <v>0</v>
      </c>
      <c r="L903" s="855"/>
      <c r="M903" s="855"/>
      <c r="N903" s="818">
        <v>0</v>
      </c>
      <c r="O903" s="855">
        <v>5.0000000000000001E-3</v>
      </c>
      <c r="P903" s="855">
        <v>1</v>
      </c>
      <c r="Q903" s="822"/>
      <c r="R903" s="818">
        <v>92</v>
      </c>
      <c r="S903" s="823">
        <f>VLOOKUP(Table5[[#This Row],[CommodityID]],Table9[],3,FALSE)</f>
        <v>8</v>
      </c>
      <c r="T903" s="823">
        <v>854</v>
      </c>
      <c r="U903" s="63" t="str">
        <f>IF(acute_input_data!$M915=0,"n.r.",IF(L903-M903&gt;0,"Y","N"))</f>
        <v>n.r.</v>
      </c>
      <c r="V903" s="818">
        <v>1</v>
      </c>
      <c r="W903" s="818"/>
      <c r="X903" s="818"/>
      <c r="Y903" s="824">
        <f t="shared" si="18"/>
        <v>0</v>
      </c>
    </row>
    <row r="904" spans="1:25" ht="13.5" customHeight="1" x14ac:dyDescent="0.2">
      <c r="A904" s="830" t="str">
        <f>CONCATENATE(acute_input_data!$D904," / ",Table5[[#This Row],[code num]])</f>
        <v>Flusilazole (RD) / 500060</v>
      </c>
      <c r="B904" s="820" t="str">
        <f>LEFT(Table5[[#This Row],[CommodityID]],8)</f>
        <v>P0500060</v>
      </c>
      <c r="C904" s="831">
        <f>1*(RIGHT(Table5[[#This Row],[left 8 char]],7))</f>
        <v>500060</v>
      </c>
      <c r="D904" s="818" t="s">
        <v>184</v>
      </c>
      <c r="E904" s="818" t="s">
        <v>885</v>
      </c>
      <c r="F904" s="818" t="s">
        <v>314</v>
      </c>
      <c r="G904" s="818" t="str">
        <f>CONCATENATE(Table5[[#This Row],[CommodityID]]," / ",Table5[[#This Row],[Pesticide]])</f>
        <v>P0500060A / Flusilazole (RD)</v>
      </c>
      <c r="H904" s="60">
        <v>0.01</v>
      </c>
      <c r="I904" s="818">
        <v>1216</v>
      </c>
      <c r="J904" s="818">
        <v>0</v>
      </c>
      <c r="K904" s="818">
        <v>0</v>
      </c>
      <c r="L904" s="855"/>
      <c r="M904" s="855"/>
      <c r="N904" s="818">
        <v>0</v>
      </c>
      <c r="O904" s="855">
        <v>5.0000000000000001E-3</v>
      </c>
      <c r="P904" s="855">
        <v>1</v>
      </c>
      <c r="Q904" s="822"/>
      <c r="R904" s="818">
        <v>92</v>
      </c>
      <c r="S904" s="823">
        <f>VLOOKUP(Table5[[#This Row],[CommodityID]],Table9[],3,FALSE)</f>
        <v>9</v>
      </c>
      <c r="T904" s="823">
        <v>855</v>
      </c>
      <c r="U904" s="63" t="str">
        <f>IF(acute_input_data!$M916=0,"n.r.",IF(L904-M904&gt;0,"Y","N"))</f>
        <v>n.r.</v>
      </c>
      <c r="V904" s="818">
        <v>1</v>
      </c>
      <c r="W904" s="818"/>
      <c r="X904" s="818"/>
      <c r="Y904" s="824">
        <f t="shared" si="18"/>
        <v>0</v>
      </c>
    </row>
    <row r="905" spans="1:25" ht="13.5" customHeight="1" x14ac:dyDescent="0.2">
      <c r="A905" s="830" t="str">
        <f>CONCATENATE(acute_input_data!$D905," / ",Table5[[#This Row],[code num]])</f>
        <v>Flusilazole (RD) / 500070</v>
      </c>
      <c r="B905" s="820" t="str">
        <f>LEFT(Table5[[#This Row],[CommodityID]],8)</f>
        <v>P0500070</v>
      </c>
      <c r="C905" s="831">
        <f>1*(RIGHT(Table5[[#This Row],[left 8 char]],7))</f>
        <v>500070</v>
      </c>
      <c r="D905" s="818" t="s">
        <v>184</v>
      </c>
      <c r="E905" s="818" t="s">
        <v>886</v>
      </c>
      <c r="F905" s="818" t="s">
        <v>320</v>
      </c>
      <c r="G905" s="818" t="str">
        <f>CONCATENATE(Table5[[#This Row],[CommodityID]]," / ",Table5[[#This Row],[Pesticide]])</f>
        <v>P0500070A / Flusilazole (RD)</v>
      </c>
      <c r="H905" s="60">
        <v>0.01</v>
      </c>
      <c r="I905" s="818">
        <v>692</v>
      </c>
      <c r="J905" s="818">
        <v>0</v>
      </c>
      <c r="K905" s="818">
        <v>0</v>
      </c>
      <c r="L905" s="855"/>
      <c r="M905" s="855"/>
      <c r="N905" s="818">
        <v>0</v>
      </c>
      <c r="O905" s="855">
        <v>5.0000000000000001E-3</v>
      </c>
      <c r="P905" s="855">
        <v>1</v>
      </c>
      <c r="Q905" s="822"/>
      <c r="R905" s="818">
        <v>92</v>
      </c>
      <c r="S905" s="823">
        <f>VLOOKUP(Table5[[#This Row],[CommodityID]],Table9[],3,FALSE)</f>
        <v>10</v>
      </c>
      <c r="T905" s="823">
        <v>856</v>
      </c>
      <c r="U905" s="63" t="str">
        <f>IF(acute_input_data!$M917=0,"n.r.",IF(L905-M905&gt;0,"Y","N"))</f>
        <v>N</v>
      </c>
      <c r="V905" s="818">
        <v>1</v>
      </c>
      <c r="W905" s="818"/>
      <c r="X905" s="818"/>
      <c r="Y905" s="824">
        <f t="shared" si="18"/>
        <v>0</v>
      </c>
    </row>
    <row r="906" spans="1:25" ht="13.5" customHeight="1" x14ac:dyDescent="0.2">
      <c r="A906" s="830" t="str">
        <f>CONCATENATE(acute_input_data!$D906," / ",Table5[[#This Row],[code num]])</f>
        <v>Flutriafol (RD) / 110020</v>
      </c>
      <c r="B906" s="820" t="str">
        <f>LEFT(Table5[[#This Row],[CommodityID]],8)</f>
        <v>P0110020</v>
      </c>
      <c r="C906" s="831">
        <f>1*(RIGHT(Table5[[#This Row],[left 8 char]],7))</f>
        <v>110020</v>
      </c>
      <c r="D906" s="818" t="s">
        <v>1821</v>
      </c>
      <c r="E906" s="818" t="s">
        <v>877</v>
      </c>
      <c r="F906" s="818" t="s">
        <v>313</v>
      </c>
      <c r="G906" s="818" t="str">
        <f>CONCATENATE(Table5[[#This Row],[CommodityID]]," / ",Table5[[#This Row],[Pesticide]])</f>
        <v>P0110020A / Flutriafol (RD)</v>
      </c>
      <c r="H906" s="60">
        <v>0.01</v>
      </c>
      <c r="I906" s="818">
        <v>1607</v>
      </c>
      <c r="J906" s="818">
        <v>0</v>
      </c>
      <c r="K906" s="818">
        <v>0</v>
      </c>
      <c r="L906" s="855"/>
      <c r="M906" s="855"/>
      <c r="N906" s="818">
        <v>0</v>
      </c>
      <c r="O906" s="855">
        <v>0.05</v>
      </c>
      <c r="P906" s="855">
        <v>1</v>
      </c>
      <c r="Q906" s="822"/>
      <c r="R906" s="818">
        <v>93</v>
      </c>
      <c r="S906" s="823">
        <f>VLOOKUP(Table5[[#This Row],[CommodityID]],Table9[],3,FALSE)</f>
        <v>1</v>
      </c>
      <c r="T906" s="823">
        <v>857</v>
      </c>
      <c r="U906" s="63" t="str">
        <f>IF(acute_input_data!$M918=0,"n.r.",IF(L906-M906&gt;0,"Y","N"))</f>
        <v>n.r.</v>
      </c>
      <c r="V906" s="818">
        <v>1</v>
      </c>
      <c r="W906" s="818"/>
      <c r="X906" s="818"/>
      <c r="Y906" s="824">
        <f t="shared" si="18"/>
        <v>0</v>
      </c>
    </row>
    <row r="907" spans="1:25" ht="13.5" customHeight="1" x14ac:dyDescent="0.2">
      <c r="A907" s="830" t="str">
        <f>CONCATENATE(acute_input_data!$D907," / ",Table5[[#This Row],[code num]])</f>
        <v>Flutriafol (RD) / 130020</v>
      </c>
      <c r="B907" s="820" t="str">
        <f>LEFT(Table5[[#This Row],[CommodityID]],8)</f>
        <v>P0130020</v>
      </c>
      <c r="C907" s="831">
        <f>1*(RIGHT(Table5[[#This Row],[left 8 char]],7))</f>
        <v>130020</v>
      </c>
      <c r="D907" s="818" t="s">
        <v>1821</v>
      </c>
      <c r="E907" s="818" t="s">
        <v>878</v>
      </c>
      <c r="F907" s="818" t="s">
        <v>318</v>
      </c>
      <c r="G907" s="818" t="str">
        <f>CONCATENATE(Table5[[#This Row],[CommodityID]]," / ",Table5[[#This Row],[Pesticide]])</f>
        <v>P0130020A / Flutriafol (RD)</v>
      </c>
      <c r="H907" s="855">
        <v>0.4</v>
      </c>
      <c r="I907" s="818">
        <v>1537</v>
      </c>
      <c r="J907" s="818">
        <v>1</v>
      </c>
      <c r="K907" s="818">
        <v>0</v>
      </c>
      <c r="L907" s="855">
        <v>1.2999999999999999E-2</v>
      </c>
      <c r="M907" s="855">
        <v>1.8369E-3</v>
      </c>
      <c r="N907" s="818">
        <v>0</v>
      </c>
      <c r="O907" s="855">
        <v>0.05</v>
      </c>
      <c r="P907" s="855">
        <v>1</v>
      </c>
      <c r="Q907" s="822"/>
      <c r="R907" s="818">
        <v>93</v>
      </c>
      <c r="S907" s="823">
        <f>VLOOKUP(Table5[[#This Row],[CommodityID]],Table9[],3,FALSE)</f>
        <v>2</v>
      </c>
      <c r="T907" s="823">
        <v>858</v>
      </c>
      <c r="U907" s="63" t="str">
        <f>IF(acute_input_data!$M919=0,"n.r.",IF(L907-M907&gt;0,"Y","N"))</f>
        <v>Y</v>
      </c>
      <c r="V907" s="818">
        <v>1</v>
      </c>
      <c r="W907" s="818"/>
      <c r="X907" s="818"/>
      <c r="Y907" s="824">
        <f t="shared" si="18"/>
        <v>1</v>
      </c>
    </row>
    <row r="908" spans="1:25" ht="13.5" customHeight="1" x14ac:dyDescent="0.2">
      <c r="A908" s="830" t="str">
        <f>CONCATENATE(acute_input_data!$D908," / ",Table5[[#This Row],[code num]])</f>
        <v>Flutriafol (RD) / 162010</v>
      </c>
      <c r="B908" s="820" t="str">
        <f>LEFT(Table5[[#This Row],[CommodityID]],8)</f>
        <v>P0162010</v>
      </c>
      <c r="C908" s="831">
        <f>1*(RIGHT(Table5[[#This Row],[left 8 char]],7))</f>
        <v>162010</v>
      </c>
      <c r="D908" s="818" t="s">
        <v>1821</v>
      </c>
      <c r="E908" s="818" t="s">
        <v>879</v>
      </c>
      <c r="F908" s="818" t="s">
        <v>316</v>
      </c>
      <c r="G908" s="818" t="str">
        <f>CONCATENATE(Table5[[#This Row],[CommodityID]]," / ",Table5[[#This Row],[Pesticide]])</f>
        <v>P0162010A / Flutriafol (RD)</v>
      </c>
      <c r="H908" s="60">
        <v>0.01</v>
      </c>
      <c r="I908" s="818">
        <v>988</v>
      </c>
      <c r="J908" s="818">
        <v>0</v>
      </c>
      <c r="K908" s="818">
        <v>0</v>
      </c>
      <c r="L908" s="855"/>
      <c r="M908" s="855"/>
      <c r="N908" s="818">
        <v>0</v>
      </c>
      <c r="O908" s="855">
        <v>0.05</v>
      </c>
      <c r="P908" s="855">
        <v>1</v>
      </c>
      <c r="Q908" s="822"/>
      <c r="R908" s="818">
        <v>93</v>
      </c>
      <c r="S908" s="823">
        <f>VLOOKUP(Table5[[#This Row],[CommodityID]],Table9[],3,FALSE)</f>
        <v>3</v>
      </c>
      <c r="T908" s="823">
        <v>859</v>
      </c>
      <c r="U908" s="63" t="str">
        <f>IF(acute_input_data!$M920=0,"n.r.",IF(L908-M908&gt;0,"Y","N"))</f>
        <v>N</v>
      </c>
      <c r="V908" s="818">
        <v>1</v>
      </c>
      <c r="W908" s="818"/>
      <c r="X908" s="818"/>
      <c r="Y908" s="824">
        <f t="shared" si="18"/>
        <v>0</v>
      </c>
    </row>
    <row r="909" spans="1:25" ht="13.5" customHeight="1" x14ac:dyDescent="0.2">
      <c r="A909" s="830" t="str">
        <f>CONCATENATE(acute_input_data!$D909," / ",Table5[[#This Row],[code num]])</f>
        <v>Flutriafol (RD) / 211000</v>
      </c>
      <c r="B909" s="820" t="str">
        <f>LEFT(Table5[[#This Row],[CommodityID]],8)</f>
        <v>P0211000</v>
      </c>
      <c r="C909" s="831">
        <f>1*(RIGHT(Table5[[#This Row],[left 8 char]],7))</f>
        <v>211000</v>
      </c>
      <c r="D909" s="818" t="s">
        <v>1821</v>
      </c>
      <c r="E909" s="818" t="s">
        <v>880</v>
      </c>
      <c r="F909" s="818" t="s">
        <v>319</v>
      </c>
      <c r="G909" s="818" t="str">
        <f>CONCATENATE(Table5[[#This Row],[CommodityID]]," / ",Table5[[#This Row],[Pesticide]])</f>
        <v>P0211000A / Flutriafol (RD)</v>
      </c>
      <c r="H909" s="60">
        <v>0.01</v>
      </c>
      <c r="I909" s="818">
        <v>2152</v>
      </c>
      <c r="J909" s="818">
        <v>0</v>
      </c>
      <c r="K909" s="818">
        <v>0</v>
      </c>
      <c r="L909" s="855"/>
      <c r="M909" s="855"/>
      <c r="N909" s="818">
        <v>0</v>
      </c>
      <c r="O909" s="855">
        <v>0.05</v>
      </c>
      <c r="P909" s="855">
        <v>1</v>
      </c>
      <c r="Q909" s="822"/>
      <c r="R909" s="818">
        <v>93</v>
      </c>
      <c r="S909" s="823">
        <f>VLOOKUP(Table5[[#This Row],[CommodityID]],Table9[],3,FALSE)</f>
        <v>4</v>
      </c>
      <c r="T909" s="823">
        <v>860</v>
      </c>
      <c r="U909" s="63" t="str">
        <f>IF(acute_input_data!$M921=0,"n.r.",IF(L909-M909&gt;0,"Y","N"))</f>
        <v>N</v>
      </c>
      <c r="V909" s="818">
        <v>1</v>
      </c>
      <c r="W909" s="818"/>
      <c r="X909" s="818"/>
      <c r="Y909" s="824">
        <f t="shared" si="18"/>
        <v>0</v>
      </c>
    </row>
    <row r="910" spans="1:25" ht="13.5" customHeight="1" x14ac:dyDescent="0.2">
      <c r="A910" s="830" t="str">
        <f>CONCATENATE(acute_input_data!$D910," / ",Table5[[#This Row],[code num]])</f>
        <v>Flutriafol (RD) / 213020</v>
      </c>
      <c r="B910" s="820" t="str">
        <f>LEFT(Table5[[#This Row],[CommodityID]],8)</f>
        <v>P0213020</v>
      </c>
      <c r="C910" s="831">
        <f>1*(RIGHT(Table5[[#This Row],[left 8 char]],7))</f>
        <v>213020</v>
      </c>
      <c r="D910" s="818" t="s">
        <v>1821</v>
      </c>
      <c r="E910" s="818" t="s">
        <v>881</v>
      </c>
      <c r="F910" s="818" t="s">
        <v>315</v>
      </c>
      <c r="G910" s="818" t="str">
        <f>CONCATENATE(Table5[[#This Row],[CommodityID]]," / ",Table5[[#This Row],[Pesticide]])</f>
        <v>P0213020A / Flutriafol (RD)</v>
      </c>
      <c r="H910" s="60">
        <v>0.01</v>
      </c>
      <c r="I910" s="818">
        <v>1666</v>
      </c>
      <c r="J910" s="818">
        <v>0</v>
      </c>
      <c r="K910" s="818">
        <v>0</v>
      </c>
      <c r="L910" s="855"/>
      <c r="M910" s="855"/>
      <c r="N910" s="818">
        <v>0</v>
      </c>
      <c r="O910" s="855">
        <v>0.05</v>
      </c>
      <c r="P910" s="855">
        <v>1</v>
      </c>
      <c r="Q910" s="822"/>
      <c r="R910" s="818">
        <v>93</v>
      </c>
      <c r="S910" s="823">
        <f>VLOOKUP(Table5[[#This Row],[CommodityID]],Table9[],3,FALSE)</f>
        <v>5</v>
      </c>
      <c r="T910" s="823">
        <v>861</v>
      </c>
      <c r="U910" s="63" t="str">
        <f>IF(acute_input_data!$M922=0,"n.r.",IF(L910-M910&gt;0,"Y","N"))</f>
        <v>n.r.</v>
      </c>
      <c r="V910" s="818">
        <v>1</v>
      </c>
      <c r="W910" s="818"/>
      <c r="X910" s="818"/>
      <c r="Y910" s="824">
        <f t="shared" si="18"/>
        <v>0</v>
      </c>
    </row>
    <row r="911" spans="1:25" ht="13.5" customHeight="1" x14ac:dyDescent="0.2">
      <c r="A911" s="830" t="str">
        <f>CONCATENATE(acute_input_data!$D911," / ",Table5[[#This Row],[code num]])</f>
        <v>Flutriafol (RD) / 220020</v>
      </c>
      <c r="B911" s="820" t="str">
        <f>LEFT(Table5[[#This Row],[CommodityID]],8)</f>
        <v>P0220020</v>
      </c>
      <c r="C911" s="831">
        <f>1*(RIGHT(Table5[[#This Row],[left 8 char]],7))</f>
        <v>220020</v>
      </c>
      <c r="D911" s="818" t="s">
        <v>1821</v>
      </c>
      <c r="E911" s="818" t="s">
        <v>882</v>
      </c>
      <c r="F911" s="818" t="s">
        <v>317</v>
      </c>
      <c r="G911" s="818" t="str">
        <f>CONCATENATE(Table5[[#This Row],[CommodityID]]," / ",Table5[[#This Row],[Pesticide]])</f>
        <v>P0220020A / Flutriafol (RD)</v>
      </c>
      <c r="H911" s="60">
        <v>0.01</v>
      </c>
      <c r="I911" s="818">
        <v>1081</v>
      </c>
      <c r="J911" s="818">
        <v>0</v>
      </c>
      <c r="K911" s="818">
        <v>0</v>
      </c>
      <c r="L911" s="855"/>
      <c r="M911" s="855"/>
      <c r="N911" s="818">
        <v>0</v>
      </c>
      <c r="O911" s="855">
        <v>0.05</v>
      </c>
      <c r="P911" s="855">
        <v>1</v>
      </c>
      <c r="Q911" s="822"/>
      <c r="R911" s="818">
        <v>93</v>
      </c>
      <c r="S911" s="823">
        <f>VLOOKUP(Table5[[#This Row],[CommodityID]],Table9[],3,FALSE)</f>
        <v>6</v>
      </c>
      <c r="T911" s="823">
        <v>862</v>
      </c>
      <c r="U911" s="63" t="str">
        <f>IF(acute_input_data!$M923=0,"n.r.",IF(L911-M911&gt;0,"Y","N"))</f>
        <v>n.r.</v>
      </c>
      <c r="V911" s="818">
        <v>1</v>
      </c>
      <c r="W911" s="818"/>
      <c r="X911" s="818"/>
      <c r="Y911" s="824">
        <f t="shared" si="18"/>
        <v>0</v>
      </c>
    </row>
    <row r="912" spans="1:25" ht="13.5" customHeight="1" x14ac:dyDescent="0.2">
      <c r="A912" s="830" t="str">
        <f>CONCATENATE(acute_input_data!$D912," / ",Table5[[#This Row],[code num]])</f>
        <v>Flutriafol (RD) / 241020</v>
      </c>
      <c r="B912" s="820" t="str">
        <f>LEFT(Table5[[#This Row],[CommodityID]],8)</f>
        <v>P0241020</v>
      </c>
      <c r="C912" s="831">
        <f>1*(RIGHT(Table5[[#This Row],[left 8 char]],7))</f>
        <v>241020</v>
      </c>
      <c r="D912" s="818" t="s">
        <v>1821</v>
      </c>
      <c r="E912" s="818" t="s">
        <v>883</v>
      </c>
      <c r="F912" s="818" t="s">
        <v>312</v>
      </c>
      <c r="G912" s="818" t="str">
        <f>CONCATENATE(Table5[[#This Row],[CommodityID]]," / ",Table5[[#This Row],[Pesticide]])</f>
        <v>P0241020A / Flutriafol (RD)</v>
      </c>
      <c r="H912" s="60">
        <v>0.01</v>
      </c>
      <c r="I912" s="818">
        <v>967</v>
      </c>
      <c r="J912" s="818">
        <v>0</v>
      </c>
      <c r="K912" s="818">
        <v>0</v>
      </c>
      <c r="L912" s="855"/>
      <c r="M912" s="855"/>
      <c r="N912" s="818">
        <v>0</v>
      </c>
      <c r="O912" s="855">
        <v>0.05</v>
      </c>
      <c r="P912" s="855">
        <v>1</v>
      </c>
      <c r="Q912" s="822"/>
      <c r="R912" s="818">
        <v>93</v>
      </c>
      <c r="S912" s="823">
        <f>VLOOKUP(Table5[[#This Row],[CommodityID]],Table9[],3,FALSE)</f>
        <v>7</v>
      </c>
      <c r="T912" s="823">
        <v>863</v>
      </c>
      <c r="U912" s="63" t="str">
        <f>IF(acute_input_data!$M924=0,"n.r.",IF(L912-M912&gt;0,"Y","N"))</f>
        <v>n.r.</v>
      </c>
      <c r="V912" s="818">
        <v>1</v>
      </c>
      <c r="W912" s="818"/>
      <c r="X912" s="818"/>
      <c r="Y912" s="824">
        <f t="shared" si="18"/>
        <v>0</v>
      </c>
    </row>
    <row r="913" spans="1:25" ht="13.5" customHeight="1" x14ac:dyDescent="0.2">
      <c r="A913" s="830" t="str">
        <f>CONCATENATE(acute_input_data!$D913," / ",Table5[[#This Row],[code num]])</f>
        <v>Flutriafol (RD) / 300010</v>
      </c>
      <c r="B913" s="820" t="str">
        <f>LEFT(Table5[[#This Row],[CommodityID]],8)</f>
        <v>P0300010</v>
      </c>
      <c r="C913" s="831">
        <f>1*(RIGHT(Table5[[#This Row],[left 8 char]],7))</f>
        <v>300010</v>
      </c>
      <c r="D913" s="818" t="s">
        <v>1821</v>
      </c>
      <c r="E913" s="818" t="s">
        <v>884</v>
      </c>
      <c r="F913" s="818" t="s">
        <v>311</v>
      </c>
      <c r="G913" s="818" t="str">
        <f>CONCATENATE(Table5[[#This Row],[CommodityID]]," / ",Table5[[#This Row],[Pesticide]])</f>
        <v>P0300010A / Flutriafol (RD)</v>
      </c>
      <c r="H913" s="60">
        <v>0.01</v>
      </c>
      <c r="I913" s="818">
        <v>796</v>
      </c>
      <c r="J913" s="818">
        <v>0</v>
      </c>
      <c r="K913" s="818">
        <v>1</v>
      </c>
      <c r="L913" s="855">
        <v>2.5000000000000001E-2</v>
      </c>
      <c r="M913" s="855">
        <v>4.4166666666666665E-4</v>
      </c>
      <c r="N913" s="818">
        <v>0</v>
      </c>
      <c r="O913" s="855">
        <v>0.05</v>
      </c>
      <c r="P913" s="855">
        <v>1</v>
      </c>
      <c r="Q913" s="822"/>
      <c r="R913" s="818">
        <v>93</v>
      </c>
      <c r="S913" s="823">
        <f>VLOOKUP(Table5[[#This Row],[CommodityID]],Table9[],3,FALSE)</f>
        <v>8</v>
      </c>
      <c r="T913" s="823">
        <v>864</v>
      </c>
      <c r="U913" s="833" t="str">
        <f>IF(acute_input_data!$M925=0,"n.r.",IF(L913-M913&gt;0,"Y","N"))</f>
        <v>n.r.</v>
      </c>
      <c r="V913" s="824"/>
      <c r="W913" s="824"/>
      <c r="X913" s="825"/>
      <c r="Y913" s="825">
        <f t="shared" si="18"/>
        <v>1</v>
      </c>
    </row>
    <row r="914" spans="1:25" ht="13.5" customHeight="1" x14ac:dyDescent="0.2">
      <c r="A914" s="830" t="str">
        <f>CONCATENATE(acute_input_data!$D914," / ",Table5[[#This Row],[code num]])</f>
        <v>Flutriafol (RD) / 500060</v>
      </c>
      <c r="B914" s="820" t="str">
        <f>LEFT(Table5[[#This Row],[CommodityID]],8)</f>
        <v>P0500060</v>
      </c>
      <c r="C914" s="831">
        <f>1*(RIGHT(Table5[[#This Row],[left 8 char]],7))</f>
        <v>500060</v>
      </c>
      <c r="D914" s="818" t="s">
        <v>1821</v>
      </c>
      <c r="E914" s="818" t="s">
        <v>885</v>
      </c>
      <c r="F914" s="818" t="s">
        <v>314</v>
      </c>
      <c r="G914" s="818" t="str">
        <f>CONCATENATE(Table5[[#This Row],[CommodityID]]," / ",Table5[[#This Row],[Pesticide]])</f>
        <v>P0500060A / Flutriafol (RD)</v>
      </c>
      <c r="H914" s="855">
        <v>1.5</v>
      </c>
      <c r="I914" s="818">
        <v>1215</v>
      </c>
      <c r="J914" s="818">
        <v>6</v>
      </c>
      <c r="K914" s="818">
        <v>0</v>
      </c>
      <c r="L914" s="855">
        <v>4.5999999999999999E-2</v>
      </c>
      <c r="M914" s="855">
        <v>5.6119999999999998E-4</v>
      </c>
      <c r="N914" s="818">
        <v>0</v>
      </c>
      <c r="O914" s="855">
        <v>0.05</v>
      </c>
      <c r="P914" s="855">
        <v>1</v>
      </c>
      <c r="Q914" s="822"/>
      <c r="R914" s="818">
        <v>93</v>
      </c>
      <c r="S914" s="823">
        <f>VLOOKUP(Table5[[#This Row],[CommodityID]],Table9[],3,FALSE)</f>
        <v>9</v>
      </c>
      <c r="T914" s="823">
        <v>865</v>
      </c>
      <c r="U914" s="63" t="str">
        <f>IF(acute_input_data!$M926=0,"n.r.",IF(L914-M914&gt;0,"Y","N"))</f>
        <v>n.r.</v>
      </c>
      <c r="V914" s="818">
        <v>1</v>
      </c>
      <c r="W914" s="818"/>
      <c r="X914" s="818"/>
      <c r="Y914" s="824">
        <f t="shared" si="18"/>
        <v>6</v>
      </c>
    </row>
    <row r="915" spans="1:25" ht="13.5" customHeight="1" x14ac:dyDescent="0.2">
      <c r="A915" s="830" t="str">
        <f>CONCATENATE(acute_input_data!$D915," / ",Table5[[#This Row],[code num]])</f>
        <v>Flutriafol (RD) / 500070</v>
      </c>
      <c r="B915" s="820" t="str">
        <f>LEFT(Table5[[#This Row],[CommodityID]],8)</f>
        <v>P0500070</v>
      </c>
      <c r="C915" s="831">
        <f>1*(RIGHT(Table5[[#This Row],[left 8 char]],7))</f>
        <v>500070</v>
      </c>
      <c r="D915" s="818" t="s">
        <v>1821</v>
      </c>
      <c r="E915" s="818" t="s">
        <v>886</v>
      </c>
      <c r="F915" s="818" t="s">
        <v>320</v>
      </c>
      <c r="G915" s="818" t="str">
        <f>CONCATENATE(Table5[[#This Row],[CommodityID]]," / ",Table5[[#This Row],[Pesticide]])</f>
        <v>P0500070A / Flutriafol (RD)</v>
      </c>
      <c r="H915" s="855">
        <v>0.15</v>
      </c>
      <c r="I915" s="818">
        <v>688</v>
      </c>
      <c r="J915" s="818">
        <v>0</v>
      </c>
      <c r="K915" s="818">
        <v>0</v>
      </c>
      <c r="L915" s="855"/>
      <c r="M915" s="855"/>
      <c r="N915" s="818">
        <v>0</v>
      </c>
      <c r="O915" s="855">
        <v>0.05</v>
      </c>
      <c r="P915" s="855">
        <v>1</v>
      </c>
      <c r="Q915" s="822"/>
      <c r="R915" s="818">
        <v>93</v>
      </c>
      <c r="S915" s="823">
        <f>VLOOKUP(Table5[[#This Row],[CommodityID]],Table9[],3,FALSE)</f>
        <v>10</v>
      </c>
      <c r="T915" s="823">
        <v>866</v>
      </c>
      <c r="U915" s="63" t="str">
        <f>IF(acute_input_data!$M927=0,"n.r.",IF(L915-M915&gt;0,"Y","N"))</f>
        <v>N</v>
      </c>
      <c r="V915" s="818">
        <v>1</v>
      </c>
      <c r="W915" s="818"/>
      <c r="X915" s="818"/>
      <c r="Y915" s="824">
        <f t="shared" si="18"/>
        <v>0</v>
      </c>
    </row>
    <row r="916" spans="1:25" ht="13.5" customHeight="1" x14ac:dyDescent="0.2">
      <c r="A916" s="830" t="str">
        <f>CONCATENATE(acute_input_data!$D916," / ",Table5[[#This Row],[code num]])</f>
        <v>Fluxapyroxad (RD) / 110020</v>
      </c>
      <c r="B916" s="820" t="str">
        <f>LEFT(Table5[[#This Row],[CommodityID]],8)</f>
        <v>P0110020</v>
      </c>
      <c r="C916" s="831">
        <f>1*(RIGHT(Table5[[#This Row],[left 8 char]],7))</f>
        <v>110020</v>
      </c>
      <c r="D916" s="818" t="s">
        <v>1822</v>
      </c>
      <c r="E916" s="818" t="s">
        <v>877</v>
      </c>
      <c r="F916" s="818" t="s">
        <v>313</v>
      </c>
      <c r="G916" s="818" t="str">
        <f>CONCATENATE(Table5[[#This Row],[CommodityID]]," / ",Table5[[#This Row],[Pesticide]])</f>
        <v>P0110020A / Fluxapyroxad (RD)</v>
      </c>
      <c r="H916" s="855">
        <v>0.3</v>
      </c>
      <c r="I916" s="818">
        <v>1229</v>
      </c>
      <c r="J916" s="818">
        <v>0</v>
      </c>
      <c r="K916" s="818">
        <v>0</v>
      </c>
      <c r="L916" s="855"/>
      <c r="M916" s="855"/>
      <c r="N916" s="818">
        <v>0</v>
      </c>
      <c r="O916" s="855">
        <v>0.25</v>
      </c>
      <c r="P916" s="855">
        <v>1</v>
      </c>
      <c r="Q916" s="822"/>
      <c r="R916" s="818">
        <v>94</v>
      </c>
      <c r="S916" s="823">
        <f>VLOOKUP(Table5[[#This Row],[CommodityID]],Table9[],3,FALSE)</f>
        <v>1</v>
      </c>
      <c r="T916" s="823">
        <v>867</v>
      </c>
      <c r="U916" s="63" t="str">
        <f>IF(acute_input_data!$M928=0,"n.r.",IF(L916-M916&gt;0,"Y","N"))</f>
        <v>n.r.</v>
      </c>
      <c r="V916" s="818">
        <v>1</v>
      </c>
      <c r="W916" s="818"/>
      <c r="X916" s="818"/>
      <c r="Y916" s="824">
        <f t="shared" si="18"/>
        <v>0</v>
      </c>
    </row>
    <row r="917" spans="1:25" ht="13.5" customHeight="1" x14ac:dyDescent="0.2">
      <c r="A917" s="830" t="str">
        <f>CONCATENATE(acute_input_data!$D917," / ",Table5[[#This Row],[code num]])</f>
        <v>Fluxapyroxad (RD) / 130020</v>
      </c>
      <c r="B917" s="820" t="str">
        <f>LEFT(Table5[[#This Row],[CommodityID]],8)</f>
        <v>P0130020</v>
      </c>
      <c r="C917" s="831">
        <f>1*(RIGHT(Table5[[#This Row],[left 8 char]],7))</f>
        <v>130020</v>
      </c>
      <c r="D917" s="818" t="s">
        <v>1822</v>
      </c>
      <c r="E917" s="818" t="s">
        <v>878</v>
      </c>
      <c r="F917" s="818" t="s">
        <v>318</v>
      </c>
      <c r="G917" s="818" t="str">
        <f>CONCATENATE(Table5[[#This Row],[CommodityID]]," / ",Table5[[#This Row],[Pesticide]])</f>
        <v>P0130020A / Fluxapyroxad (RD)</v>
      </c>
      <c r="H917" s="855">
        <v>0.9</v>
      </c>
      <c r="I917" s="818">
        <v>1235</v>
      </c>
      <c r="J917" s="818">
        <v>31</v>
      </c>
      <c r="K917" s="818">
        <v>0</v>
      </c>
      <c r="L917" s="855">
        <v>0.127</v>
      </c>
      <c r="M917" s="855">
        <v>1.7945099999999999E-2</v>
      </c>
      <c r="N917" s="818">
        <v>0</v>
      </c>
      <c r="O917" s="855">
        <v>0.25</v>
      </c>
      <c r="P917" s="855">
        <v>1</v>
      </c>
      <c r="Q917" s="822"/>
      <c r="R917" s="818">
        <v>94</v>
      </c>
      <c r="S917" s="823">
        <f>VLOOKUP(Table5[[#This Row],[CommodityID]],Table9[],3,FALSE)</f>
        <v>2</v>
      </c>
      <c r="T917" s="823">
        <v>868</v>
      </c>
      <c r="U917" s="63" t="str">
        <f>IF(acute_input_data!$M929=0,"n.r.",IF(L917-M917&gt;0,"Y","N"))</f>
        <v>Y</v>
      </c>
      <c r="V917" s="818">
        <v>1</v>
      </c>
      <c r="W917" s="818"/>
      <c r="X917" s="818"/>
      <c r="Y917" s="824">
        <f t="shared" si="18"/>
        <v>31</v>
      </c>
    </row>
    <row r="918" spans="1:25" ht="13.5" customHeight="1" x14ac:dyDescent="0.2">
      <c r="A918" s="830" t="str">
        <f>CONCATENATE(acute_input_data!$D918," / ",Table5[[#This Row],[code num]])</f>
        <v>Fluxapyroxad (RD) / 162010</v>
      </c>
      <c r="B918" s="820" t="str">
        <f>LEFT(Table5[[#This Row],[CommodityID]],8)</f>
        <v>P0162010</v>
      </c>
      <c r="C918" s="831">
        <f>1*(RIGHT(Table5[[#This Row],[left 8 char]],7))</f>
        <v>162010</v>
      </c>
      <c r="D918" s="818" t="s">
        <v>1822</v>
      </c>
      <c r="E918" s="818" t="s">
        <v>879</v>
      </c>
      <c r="F918" s="818" t="s">
        <v>316</v>
      </c>
      <c r="G918" s="818" t="str">
        <f>CONCATENATE(Table5[[#This Row],[CommodityID]]," / ",Table5[[#This Row],[Pesticide]])</f>
        <v>P0162010A / Fluxapyroxad (RD)</v>
      </c>
      <c r="H918" s="60">
        <v>0.01</v>
      </c>
      <c r="I918" s="818">
        <v>814</v>
      </c>
      <c r="J918" s="818">
        <v>0</v>
      </c>
      <c r="K918" s="818">
        <v>0</v>
      </c>
      <c r="L918" s="855"/>
      <c r="M918" s="855"/>
      <c r="N918" s="818">
        <v>0</v>
      </c>
      <c r="O918" s="855">
        <v>0.25</v>
      </c>
      <c r="P918" s="855">
        <v>1</v>
      </c>
      <c r="Q918" s="822"/>
      <c r="R918" s="818">
        <v>94</v>
      </c>
      <c r="S918" s="823">
        <f>VLOOKUP(Table5[[#This Row],[CommodityID]],Table9[],3,FALSE)</f>
        <v>3</v>
      </c>
      <c r="T918" s="823">
        <v>869</v>
      </c>
      <c r="U918" s="63" t="str">
        <f>IF(acute_input_data!$M930=0,"n.r.",IF(L918-M918&gt;0,"Y","N"))</f>
        <v>n.r.</v>
      </c>
      <c r="V918" s="818">
        <v>1</v>
      </c>
      <c r="W918" s="818"/>
      <c r="X918" s="818"/>
      <c r="Y918" s="824">
        <f t="shared" si="18"/>
        <v>0</v>
      </c>
    </row>
    <row r="919" spans="1:25" ht="13.5" customHeight="1" x14ac:dyDescent="0.2">
      <c r="A919" s="830" t="str">
        <f>CONCATENATE(acute_input_data!$D919," / ",Table5[[#This Row],[code num]])</f>
        <v>Fluxapyroxad (RD) / 211000</v>
      </c>
      <c r="B919" s="820" t="str">
        <f>LEFT(Table5[[#This Row],[CommodityID]],8)</f>
        <v>P0211000</v>
      </c>
      <c r="C919" s="831">
        <f>1*(RIGHT(Table5[[#This Row],[left 8 char]],7))</f>
        <v>211000</v>
      </c>
      <c r="D919" s="818" t="s">
        <v>1822</v>
      </c>
      <c r="E919" s="818" t="s">
        <v>880</v>
      </c>
      <c r="F919" s="818" t="s">
        <v>319</v>
      </c>
      <c r="G919" s="818" t="str">
        <f>CONCATENATE(Table5[[#This Row],[CommodityID]]," / ",Table5[[#This Row],[Pesticide]])</f>
        <v>P0211000A / Fluxapyroxad (RD)</v>
      </c>
      <c r="H919" s="855">
        <v>0.1</v>
      </c>
      <c r="I919" s="818">
        <v>1811</v>
      </c>
      <c r="J919" s="818">
        <v>7</v>
      </c>
      <c r="K919" s="818">
        <v>0</v>
      </c>
      <c r="L919" s="855">
        <v>4.1540000000000001E-2</v>
      </c>
      <c r="M919" s="855">
        <v>6.1756133333333331E-3</v>
      </c>
      <c r="N919" s="818">
        <v>0</v>
      </c>
      <c r="O919" s="855">
        <v>0.25</v>
      </c>
      <c r="P919" s="855">
        <v>0.67</v>
      </c>
      <c r="Q919" s="822"/>
      <c r="R919" s="818">
        <v>94</v>
      </c>
      <c r="S919" s="823">
        <f>VLOOKUP(Table5[[#This Row],[CommodityID]],Table9[],3,FALSE)</f>
        <v>4</v>
      </c>
      <c r="T919" s="823">
        <v>870</v>
      </c>
      <c r="U919" s="63" t="str">
        <f>IF(acute_input_data!$M931=0,"n.r.",IF(L919-M919&gt;0,"Y","N"))</f>
        <v>Y</v>
      </c>
      <c r="V919" s="818">
        <v>1</v>
      </c>
      <c r="W919" s="818"/>
      <c r="X919" s="818"/>
      <c r="Y919" s="824">
        <f t="shared" si="18"/>
        <v>7</v>
      </c>
    </row>
    <row r="920" spans="1:25" ht="13.5" customHeight="1" x14ac:dyDescent="0.2">
      <c r="A920" s="830" t="str">
        <f>CONCATENATE(acute_input_data!$D920," / ",Table5[[#This Row],[code num]])</f>
        <v>Fluxapyroxad (RD) / 213020</v>
      </c>
      <c r="B920" s="820" t="str">
        <f>LEFT(Table5[[#This Row],[CommodityID]],8)</f>
        <v>P0213020</v>
      </c>
      <c r="C920" s="831">
        <f>1*(RIGHT(Table5[[#This Row],[left 8 char]],7))</f>
        <v>213020</v>
      </c>
      <c r="D920" s="818" t="s">
        <v>1822</v>
      </c>
      <c r="E920" s="818" t="s">
        <v>881</v>
      </c>
      <c r="F920" s="818" t="s">
        <v>315</v>
      </c>
      <c r="G920" s="818" t="str">
        <f>CONCATENATE(Table5[[#This Row],[CommodityID]]," / ",Table5[[#This Row],[Pesticide]])</f>
        <v>P0213020A / Fluxapyroxad (RD)</v>
      </c>
      <c r="H920" s="855">
        <v>0.3</v>
      </c>
      <c r="I920" s="818">
        <v>1385</v>
      </c>
      <c r="J920" s="818">
        <v>19</v>
      </c>
      <c r="K920" s="818">
        <v>0</v>
      </c>
      <c r="L920" s="855">
        <v>0.12</v>
      </c>
      <c r="M920" s="855">
        <v>7.3599999999999994E-3</v>
      </c>
      <c r="N920" s="818">
        <v>0</v>
      </c>
      <c r="O920" s="855">
        <v>0.25</v>
      </c>
      <c r="P920" s="855">
        <v>1</v>
      </c>
      <c r="Q920" s="822"/>
      <c r="R920" s="818">
        <v>94</v>
      </c>
      <c r="S920" s="823">
        <f>VLOOKUP(Table5[[#This Row],[CommodityID]],Table9[],3,FALSE)</f>
        <v>5</v>
      </c>
      <c r="T920" s="823">
        <v>871</v>
      </c>
      <c r="U920" s="63" t="str">
        <f>IF(acute_input_data!$M932=0,"n.r.",IF(L920-M920&gt;0,"Y","N"))</f>
        <v>n.r.</v>
      </c>
      <c r="V920" s="818">
        <v>1</v>
      </c>
      <c r="W920" s="818"/>
      <c r="X920" s="818"/>
      <c r="Y920" s="824">
        <f t="shared" si="18"/>
        <v>19</v>
      </c>
    </row>
    <row r="921" spans="1:25" ht="13.5" customHeight="1" x14ac:dyDescent="0.2">
      <c r="A921" s="830" t="str">
        <f>CONCATENATE(acute_input_data!$D921," / ",Table5[[#This Row],[code num]])</f>
        <v>Fluxapyroxad (RD) / 220020</v>
      </c>
      <c r="B921" s="820" t="str">
        <f>LEFT(Table5[[#This Row],[CommodityID]],8)</f>
        <v>P0220020</v>
      </c>
      <c r="C921" s="831">
        <f>1*(RIGHT(Table5[[#This Row],[left 8 char]],7))</f>
        <v>220020</v>
      </c>
      <c r="D921" s="818" t="s">
        <v>1822</v>
      </c>
      <c r="E921" s="818" t="s">
        <v>882</v>
      </c>
      <c r="F921" s="818" t="s">
        <v>317</v>
      </c>
      <c r="G921" s="818" t="str">
        <f>CONCATENATE(Table5[[#This Row],[CommodityID]]," / ",Table5[[#This Row],[Pesticide]])</f>
        <v>P0220020A / Fluxapyroxad (RD)</v>
      </c>
      <c r="H921" s="855">
        <v>0.1</v>
      </c>
      <c r="I921" s="818">
        <v>880</v>
      </c>
      <c r="J921" s="818">
        <v>1</v>
      </c>
      <c r="K921" s="818">
        <v>0</v>
      </c>
      <c r="L921" s="855">
        <v>2.1999999999999999E-2</v>
      </c>
      <c r="M921" s="855">
        <v>4.95E-4</v>
      </c>
      <c r="N921" s="818">
        <v>0</v>
      </c>
      <c r="O921" s="855">
        <v>0.25</v>
      </c>
      <c r="P921" s="855">
        <v>1</v>
      </c>
      <c r="Q921" s="822"/>
      <c r="R921" s="818">
        <v>94</v>
      </c>
      <c r="S921" s="823">
        <f>VLOOKUP(Table5[[#This Row],[CommodityID]],Table9[],3,FALSE)</f>
        <v>6</v>
      </c>
      <c r="T921" s="823">
        <v>872</v>
      </c>
      <c r="U921" s="63" t="str">
        <f>IF(acute_input_data!$M933=0,"n.r.",IF(L921-M921&gt;0,"Y","N"))</f>
        <v>n.r.</v>
      </c>
      <c r="V921" s="818">
        <v>1</v>
      </c>
      <c r="W921" s="818"/>
      <c r="X921" s="818"/>
      <c r="Y921" s="824">
        <f t="shared" si="18"/>
        <v>1</v>
      </c>
    </row>
    <row r="922" spans="1:25" ht="13.5" customHeight="1" x14ac:dyDescent="0.2">
      <c r="A922" s="830" t="str">
        <f>CONCATENATE(acute_input_data!$D922," / ",Table5[[#This Row],[code num]])</f>
        <v>Fluxapyroxad (RD) / 241020</v>
      </c>
      <c r="B922" s="820" t="str">
        <f>LEFT(Table5[[#This Row],[CommodityID]],8)</f>
        <v>P0241020</v>
      </c>
      <c r="C922" s="831">
        <f>1*(RIGHT(Table5[[#This Row],[left 8 char]],7))</f>
        <v>241020</v>
      </c>
      <c r="D922" s="818" t="s">
        <v>1822</v>
      </c>
      <c r="E922" s="818" t="s">
        <v>883</v>
      </c>
      <c r="F922" s="818" t="s">
        <v>312</v>
      </c>
      <c r="G922" s="818" t="str">
        <f>CONCATENATE(Table5[[#This Row],[CommodityID]]," / ",Table5[[#This Row],[Pesticide]])</f>
        <v>P0241020A / Fluxapyroxad (RD)</v>
      </c>
      <c r="H922" s="855">
        <v>0.15</v>
      </c>
      <c r="I922" s="818">
        <v>816</v>
      </c>
      <c r="J922" s="818">
        <v>0</v>
      </c>
      <c r="K922" s="818">
        <v>0</v>
      </c>
      <c r="L922" s="855"/>
      <c r="M922" s="855"/>
      <c r="N922" s="818">
        <v>0</v>
      </c>
      <c r="O922" s="855">
        <v>0.25</v>
      </c>
      <c r="P922" s="855">
        <v>1</v>
      </c>
      <c r="Q922" s="822"/>
      <c r="R922" s="818">
        <v>94</v>
      </c>
      <c r="S922" s="823">
        <f>VLOOKUP(Table5[[#This Row],[CommodityID]],Table9[],3,FALSE)</f>
        <v>7</v>
      </c>
      <c r="T922" s="823">
        <v>873</v>
      </c>
      <c r="U922" s="63" t="str">
        <f>IF(acute_input_data!$M934=0,"n.r.",IF(L922-M922&gt;0,"Y","N"))</f>
        <v>N</v>
      </c>
      <c r="V922" s="818">
        <v>1</v>
      </c>
      <c r="W922" s="818"/>
      <c r="X922" s="818"/>
      <c r="Y922" s="824">
        <f t="shared" si="18"/>
        <v>0</v>
      </c>
    </row>
    <row r="923" spans="1:25" ht="13.5" customHeight="1" x14ac:dyDescent="0.2">
      <c r="A923" s="830" t="str">
        <f>CONCATENATE(acute_input_data!$D923," / ",Table5[[#This Row],[code num]])</f>
        <v>Fluxapyroxad (RD) / 300010</v>
      </c>
      <c r="B923" s="820" t="str">
        <f>LEFT(Table5[[#This Row],[CommodityID]],8)</f>
        <v>P0300010</v>
      </c>
      <c r="C923" s="831">
        <f>1*(RIGHT(Table5[[#This Row],[left 8 char]],7))</f>
        <v>300010</v>
      </c>
      <c r="D923" s="818" t="s">
        <v>1822</v>
      </c>
      <c r="E923" s="818" t="s">
        <v>884</v>
      </c>
      <c r="F923" s="818" t="s">
        <v>311</v>
      </c>
      <c r="G923" s="818" t="str">
        <f>CONCATENATE(Table5[[#This Row],[CommodityID]]," / ",Table5[[#This Row],[Pesticide]])</f>
        <v>P0300010A / Fluxapyroxad (RD)</v>
      </c>
      <c r="H923" s="855">
        <v>0.3</v>
      </c>
      <c r="I923" s="818">
        <v>655</v>
      </c>
      <c r="J923" s="818">
        <v>0</v>
      </c>
      <c r="K923" s="818">
        <v>0</v>
      </c>
      <c r="L923" s="855"/>
      <c r="M923" s="855"/>
      <c r="N923" s="818">
        <v>0</v>
      </c>
      <c r="O923" s="855">
        <v>0.25</v>
      </c>
      <c r="P923" s="855">
        <v>1</v>
      </c>
      <c r="Q923" s="822"/>
      <c r="R923" s="818">
        <v>94</v>
      </c>
      <c r="S923" s="823">
        <f>VLOOKUP(Table5[[#This Row],[CommodityID]],Table9[],3,FALSE)</f>
        <v>8</v>
      </c>
      <c r="T923" s="823">
        <v>874</v>
      </c>
      <c r="U923" s="63" t="str">
        <f>IF(acute_input_data!$M935=0,"n.r.",IF(L923-M923&gt;0,"Y","N"))</f>
        <v>N</v>
      </c>
      <c r="V923" s="818">
        <v>1</v>
      </c>
      <c r="W923" s="818"/>
      <c r="X923" s="818"/>
      <c r="Y923" s="824">
        <f t="shared" si="18"/>
        <v>0</v>
      </c>
    </row>
    <row r="924" spans="1:25" ht="13.5" customHeight="1" x14ac:dyDescent="0.2">
      <c r="A924" s="830" t="str">
        <f>CONCATENATE(acute_input_data!$D924," / ",Table5[[#This Row],[code num]])</f>
        <v>Fluxapyroxad (RD) / 500060</v>
      </c>
      <c r="B924" s="820" t="str">
        <f>LEFT(Table5[[#This Row],[CommodityID]],8)</f>
        <v>P0500060</v>
      </c>
      <c r="C924" s="831">
        <f>1*(RIGHT(Table5[[#This Row],[left 8 char]],7))</f>
        <v>500060</v>
      </c>
      <c r="D924" s="818" t="s">
        <v>1822</v>
      </c>
      <c r="E924" s="818" t="s">
        <v>885</v>
      </c>
      <c r="F924" s="818" t="s">
        <v>314</v>
      </c>
      <c r="G924" s="818" t="str">
        <f>CONCATENATE(Table5[[#This Row],[CommodityID]]," / ",Table5[[#This Row],[Pesticide]])</f>
        <v>P0500060A / Fluxapyroxad (RD)</v>
      </c>
      <c r="H924" s="855">
        <v>5</v>
      </c>
      <c r="I924" s="818">
        <v>901</v>
      </c>
      <c r="J924" s="818">
        <v>0</v>
      </c>
      <c r="K924" s="818">
        <v>0</v>
      </c>
      <c r="L924" s="855"/>
      <c r="M924" s="855"/>
      <c r="N924" s="818">
        <v>0</v>
      </c>
      <c r="O924" s="855">
        <v>0.25</v>
      </c>
      <c r="P924" s="855">
        <v>0.3</v>
      </c>
      <c r="Q924" s="822"/>
      <c r="R924" s="818">
        <v>94</v>
      </c>
      <c r="S924" s="823">
        <f>VLOOKUP(Table5[[#This Row],[CommodityID]],Table9[],3,FALSE)</f>
        <v>9</v>
      </c>
      <c r="T924" s="823">
        <v>875</v>
      </c>
      <c r="U924" s="63" t="str">
        <f>IF(acute_input_data!$M936=0,"n.r.",IF(L924-M924&gt;0,"Y","N"))</f>
        <v>n.r.</v>
      </c>
      <c r="V924" s="818">
        <v>1</v>
      </c>
      <c r="W924" s="818"/>
      <c r="X924" s="818"/>
      <c r="Y924" s="824">
        <f t="shared" si="18"/>
        <v>0</v>
      </c>
    </row>
    <row r="925" spans="1:25" ht="13.5" customHeight="1" x14ac:dyDescent="0.2">
      <c r="A925" s="830" t="str">
        <f>CONCATENATE(acute_input_data!$D925," / ",Table5[[#This Row],[code num]])</f>
        <v>Fluxapyroxad (RD) / 500070</v>
      </c>
      <c r="B925" s="820" t="str">
        <f>LEFT(Table5[[#This Row],[CommodityID]],8)</f>
        <v>P0500070</v>
      </c>
      <c r="C925" s="831">
        <f>1*(RIGHT(Table5[[#This Row],[left 8 char]],7))</f>
        <v>500070</v>
      </c>
      <c r="D925" s="818" t="s">
        <v>1822</v>
      </c>
      <c r="E925" s="818" t="s">
        <v>886</v>
      </c>
      <c r="F925" s="818" t="s">
        <v>320</v>
      </c>
      <c r="G925" s="818" t="str">
        <f>CONCATENATE(Table5[[#This Row],[CommodityID]]," / ",Table5[[#This Row],[Pesticide]])</f>
        <v>P0500070A / Fluxapyroxad (RD)</v>
      </c>
      <c r="H925" s="855">
        <v>0.4</v>
      </c>
      <c r="I925" s="818">
        <v>535</v>
      </c>
      <c r="J925" s="818">
        <v>0</v>
      </c>
      <c r="K925" s="818">
        <v>0</v>
      </c>
      <c r="L925" s="855"/>
      <c r="M925" s="855"/>
      <c r="N925" s="818">
        <v>0</v>
      </c>
      <c r="O925" s="855">
        <v>0.25</v>
      </c>
      <c r="P925" s="855">
        <v>0.17</v>
      </c>
      <c r="Q925" s="822"/>
      <c r="R925" s="818">
        <v>94</v>
      </c>
      <c r="S925" s="823">
        <f>VLOOKUP(Table5[[#This Row],[CommodityID]],Table9[],3,FALSE)</f>
        <v>10</v>
      </c>
      <c r="T925" s="823">
        <v>876</v>
      </c>
      <c r="U925" s="833" t="str">
        <f>IF(acute_input_data!$M937=0,"n.r.",IF(L925-M925&gt;0,"Y","N"))</f>
        <v>n.r.</v>
      </c>
      <c r="V925" s="824"/>
      <c r="W925" s="824"/>
      <c r="X925" s="825"/>
      <c r="Y925" s="825">
        <f t="shared" si="18"/>
        <v>0</v>
      </c>
    </row>
    <row r="926" spans="1:25" ht="13.5" customHeight="1" x14ac:dyDescent="0.2">
      <c r="A926" s="830" t="str">
        <f>CONCATENATE(acute_input_data!$D926," / ",Table5[[#This Row],[code num]])</f>
        <v>Folpet (RD) / 110020</v>
      </c>
      <c r="B926" s="820" t="str">
        <f>LEFT(Table5[[#This Row],[CommodityID]],8)</f>
        <v>P0110020</v>
      </c>
      <c r="C926" s="831">
        <f>1*(RIGHT(Table5[[#This Row],[left 8 char]],7))</f>
        <v>110020</v>
      </c>
      <c r="D926" s="818" t="s">
        <v>187</v>
      </c>
      <c r="E926" s="818" t="s">
        <v>877</v>
      </c>
      <c r="F926" s="818" t="s">
        <v>313</v>
      </c>
      <c r="G926" s="818" t="str">
        <f>CONCATENATE(Table5[[#This Row],[CommodityID]]," / ",Table5[[#This Row],[Pesticide]])</f>
        <v>P0110020A / Folpet (RD)</v>
      </c>
      <c r="H926" s="60">
        <v>0.03</v>
      </c>
      <c r="I926" s="818">
        <v>885</v>
      </c>
      <c r="J926" s="818">
        <v>0</v>
      </c>
      <c r="K926" s="818">
        <v>0</v>
      </c>
      <c r="L926" s="855"/>
      <c r="M926" s="855"/>
      <c r="N926" s="818">
        <v>0</v>
      </c>
      <c r="O926" s="855">
        <v>0.2</v>
      </c>
      <c r="P926" s="855">
        <v>1</v>
      </c>
      <c r="Q926" s="822"/>
      <c r="R926" s="818">
        <v>95</v>
      </c>
      <c r="S926" s="823">
        <f>VLOOKUP(Table5[[#This Row],[CommodityID]],Table9[],3,FALSE)</f>
        <v>1</v>
      </c>
      <c r="T926" s="823">
        <v>877</v>
      </c>
      <c r="U926" s="63" t="str">
        <f>IF(acute_input_data!$M938=0,"n.r.",IF(L926-M926&gt;0,"Y","N"))</f>
        <v>n.r.</v>
      </c>
      <c r="V926" s="818">
        <v>1</v>
      </c>
      <c r="W926" s="818"/>
      <c r="X926" s="818"/>
      <c r="Y926" s="824">
        <f t="shared" si="18"/>
        <v>0</v>
      </c>
    </row>
    <row r="927" spans="1:25" ht="13.5" customHeight="1" x14ac:dyDescent="0.2">
      <c r="A927" s="830" t="str">
        <f>CONCATENATE(acute_input_data!$D927," / ",Table5[[#This Row],[code num]])</f>
        <v>Folpet (RD) / 130020</v>
      </c>
      <c r="B927" s="820" t="str">
        <f>LEFT(Table5[[#This Row],[CommodityID]],8)</f>
        <v>P0130020</v>
      </c>
      <c r="C927" s="831">
        <f>1*(RIGHT(Table5[[#This Row],[left 8 char]],7))</f>
        <v>130020</v>
      </c>
      <c r="D927" s="818" t="s">
        <v>187</v>
      </c>
      <c r="E927" s="818" t="s">
        <v>878</v>
      </c>
      <c r="F927" s="818" t="s">
        <v>318</v>
      </c>
      <c r="G927" s="818" t="str">
        <f>CONCATENATE(Table5[[#This Row],[CommodityID]]," / ",Table5[[#This Row],[Pesticide]])</f>
        <v>P0130020A / Folpet (RD)</v>
      </c>
      <c r="H927" s="855">
        <v>0.3</v>
      </c>
      <c r="I927" s="818">
        <v>873</v>
      </c>
      <c r="J927" s="818">
        <v>12</v>
      </c>
      <c r="K927" s="818">
        <v>0</v>
      </c>
      <c r="L927" s="855">
        <v>0.25</v>
      </c>
      <c r="M927" s="855">
        <v>3.5325000000000002E-2</v>
      </c>
      <c r="N927" s="818">
        <v>0</v>
      </c>
      <c r="O927" s="855">
        <v>0.2</v>
      </c>
      <c r="P927" s="855">
        <v>1</v>
      </c>
      <c r="Q927" s="822"/>
      <c r="R927" s="818">
        <v>95</v>
      </c>
      <c r="S927" s="823">
        <f>VLOOKUP(Table5[[#This Row],[CommodityID]],Table9[],3,FALSE)</f>
        <v>2</v>
      </c>
      <c r="T927" s="823">
        <v>878</v>
      </c>
      <c r="U927" s="63" t="str">
        <f>IF(acute_input_data!$M939=0,"n.r.",IF(L927-M927&gt;0,"Y","N"))</f>
        <v>n.r.</v>
      </c>
      <c r="V927" s="818">
        <v>1</v>
      </c>
      <c r="W927" s="818"/>
      <c r="X927" s="818"/>
      <c r="Y927" s="824">
        <f t="shared" si="18"/>
        <v>12</v>
      </c>
    </row>
    <row r="928" spans="1:25" ht="13.5" customHeight="1" x14ac:dyDescent="0.2">
      <c r="A928" s="830" t="str">
        <f>CONCATENATE(acute_input_data!$D928," / ",Table5[[#This Row],[code num]])</f>
        <v>Folpet (RD) / 162010</v>
      </c>
      <c r="B928" s="820" t="str">
        <f>LEFT(Table5[[#This Row],[CommodityID]],8)</f>
        <v>P0162010</v>
      </c>
      <c r="C928" s="831">
        <f>1*(RIGHT(Table5[[#This Row],[left 8 char]],7))</f>
        <v>162010</v>
      </c>
      <c r="D928" s="818" t="s">
        <v>187</v>
      </c>
      <c r="E928" s="818" t="s">
        <v>879</v>
      </c>
      <c r="F928" s="818" t="s">
        <v>316</v>
      </c>
      <c r="G928" s="818" t="str">
        <f>CONCATENATE(Table5[[#This Row],[CommodityID]]," / ",Table5[[#This Row],[Pesticide]])</f>
        <v>P0162010A / Folpet (RD)</v>
      </c>
      <c r="H928" s="60">
        <v>0.03</v>
      </c>
      <c r="I928" s="818">
        <v>615</v>
      </c>
      <c r="J928" s="818">
        <v>0</v>
      </c>
      <c r="K928" s="818">
        <v>0</v>
      </c>
      <c r="L928" s="855"/>
      <c r="M928" s="855"/>
      <c r="N928" s="818">
        <v>0</v>
      </c>
      <c r="O928" s="855">
        <v>0.2</v>
      </c>
      <c r="P928" s="855">
        <v>1</v>
      </c>
      <c r="Q928" s="822"/>
      <c r="R928" s="818">
        <v>95</v>
      </c>
      <c r="S928" s="823">
        <f>VLOOKUP(Table5[[#This Row],[CommodityID]],Table9[],3,FALSE)</f>
        <v>3</v>
      </c>
      <c r="T928" s="823">
        <v>879</v>
      </c>
      <c r="U928" s="63" t="str">
        <f>IF(acute_input_data!$M940=0,"n.r.",IF(L928-M928&gt;0,"Y","N"))</f>
        <v>n.r.</v>
      </c>
      <c r="V928" s="818">
        <v>1</v>
      </c>
      <c r="W928" s="818"/>
      <c r="X928" s="818"/>
      <c r="Y928" s="824">
        <f t="shared" si="18"/>
        <v>0</v>
      </c>
    </row>
    <row r="929" spans="1:25" ht="13.5" customHeight="1" x14ac:dyDescent="0.2">
      <c r="A929" s="830" t="str">
        <f>CONCATENATE(acute_input_data!$D929," / ",Table5[[#This Row],[code num]])</f>
        <v>Folpet (RD) / 211000</v>
      </c>
      <c r="B929" s="820" t="str">
        <f>LEFT(Table5[[#This Row],[CommodityID]],8)</f>
        <v>P0211000</v>
      </c>
      <c r="C929" s="831">
        <f>1*(RIGHT(Table5[[#This Row],[left 8 char]],7))</f>
        <v>211000</v>
      </c>
      <c r="D929" s="818" t="s">
        <v>187</v>
      </c>
      <c r="E929" s="818" t="s">
        <v>880</v>
      </c>
      <c r="F929" s="818" t="s">
        <v>319</v>
      </c>
      <c r="G929" s="818" t="str">
        <f>CONCATENATE(Table5[[#This Row],[CommodityID]]," / ",Table5[[#This Row],[Pesticide]])</f>
        <v>P0211000A / Folpet (RD)</v>
      </c>
      <c r="H929" s="855">
        <v>0.06</v>
      </c>
      <c r="I929" s="818">
        <v>1263</v>
      </c>
      <c r="J929" s="818">
        <v>3</v>
      </c>
      <c r="K929" s="818">
        <v>0</v>
      </c>
      <c r="L929" s="855">
        <v>4.5999999999999999E-2</v>
      </c>
      <c r="M929" s="855">
        <v>6.8386666666666665E-3</v>
      </c>
      <c r="N929" s="818">
        <v>0</v>
      </c>
      <c r="O929" s="855">
        <v>0.2</v>
      </c>
      <c r="P929" s="855">
        <v>1</v>
      </c>
      <c r="Q929" s="822"/>
      <c r="R929" s="818">
        <v>95</v>
      </c>
      <c r="S929" s="823">
        <f>VLOOKUP(Table5[[#This Row],[CommodityID]],Table9[],3,FALSE)</f>
        <v>4</v>
      </c>
      <c r="T929" s="823">
        <v>880</v>
      </c>
      <c r="U929" s="63" t="str">
        <f>IF(acute_input_data!$M941=0,"n.r.",IF(L929-M929&gt;0,"Y","N"))</f>
        <v>n.r.</v>
      </c>
      <c r="V929" s="818">
        <v>1</v>
      </c>
      <c r="W929" s="818"/>
      <c r="X929" s="818"/>
      <c r="Y929" s="824">
        <f t="shared" si="18"/>
        <v>3</v>
      </c>
    </row>
    <row r="930" spans="1:25" ht="13.5" customHeight="1" x14ac:dyDescent="0.2">
      <c r="A930" s="830" t="str">
        <f>CONCATENATE(acute_input_data!$D930," / ",Table5[[#This Row],[code num]])</f>
        <v>Folpet (RD) / 213020</v>
      </c>
      <c r="B930" s="820" t="str">
        <f>LEFT(Table5[[#This Row],[CommodityID]],8)</f>
        <v>P0213020</v>
      </c>
      <c r="C930" s="831">
        <f>1*(RIGHT(Table5[[#This Row],[left 8 char]],7))</f>
        <v>213020</v>
      </c>
      <c r="D930" s="818" t="s">
        <v>187</v>
      </c>
      <c r="E930" s="818" t="s">
        <v>881</v>
      </c>
      <c r="F930" s="818" t="s">
        <v>315</v>
      </c>
      <c r="G930" s="818" t="str">
        <f>CONCATENATE(Table5[[#This Row],[CommodityID]]," / ",Table5[[#This Row],[Pesticide]])</f>
        <v>P0213020A / Folpet (RD)</v>
      </c>
      <c r="H930" s="60">
        <v>0.03</v>
      </c>
      <c r="I930" s="818">
        <v>962</v>
      </c>
      <c r="J930" s="818">
        <v>0</v>
      </c>
      <c r="K930" s="818">
        <v>0</v>
      </c>
      <c r="L930" s="855"/>
      <c r="M930" s="855"/>
      <c r="N930" s="818">
        <v>0</v>
      </c>
      <c r="O930" s="855">
        <v>0.2</v>
      </c>
      <c r="P930" s="855">
        <v>1</v>
      </c>
      <c r="Q930" s="822"/>
      <c r="R930" s="818">
        <v>95</v>
      </c>
      <c r="S930" s="823">
        <f>VLOOKUP(Table5[[#This Row],[CommodityID]],Table9[],3,FALSE)</f>
        <v>5</v>
      </c>
      <c r="T930" s="823">
        <v>881</v>
      </c>
      <c r="U930" s="63" t="str">
        <f>IF(acute_input_data!$M942=0,"n.r.",IF(L930-M930&gt;0,"Y","N"))</f>
        <v>n.r.</v>
      </c>
      <c r="V930" s="818">
        <v>1</v>
      </c>
      <c r="W930" s="818"/>
      <c r="X930" s="818"/>
      <c r="Y930" s="824">
        <f t="shared" si="18"/>
        <v>0</v>
      </c>
    </row>
    <row r="931" spans="1:25" ht="13.5" customHeight="1" x14ac:dyDescent="0.2">
      <c r="A931" s="830" t="str">
        <f>CONCATENATE(acute_input_data!$D931," / ",Table5[[#This Row],[code num]])</f>
        <v>Folpet (RD) / 220020</v>
      </c>
      <c r="B931" s="820" t="str">
        <f>LEFT(Table5[[#This Row],[CommodityID]],8)</f>
        <v>P0220020</v>
      </c>
      <c r="C931" s="831">
        <f>1*(RIGHT(Table5[[#This Row],[left 8 char]],7))</f>
        <v>220020</v>
      </c>
      <c r="D931" s="818" t="s">
        <v>187</v>
      </c>
      <c r="E931" s="818" t="s">
        <v>882</v>
      </c>
      <c r="F931" s="818" t="s">
        <v>317</v>
      </c>
      <c r="G931" s="818" t="str">
        <f>CONCATENATE(Table5[[#This Row],[CommodityID]]," / ",Table5[[#This Row],[Pesticide]])</f>
        <v>P0220020A / Folpet (RD)</v>
      </c>
      <c r="H931" s="60">
        <v>0.03</v>
      </c>
      <c r="I931" s="818">
        <v>641</v>
      </c>
      <c r="J931" s="818">
        <v>0</v>
      </c>
      <c r="K931" s="818">
        <v>1</v>
      </c>
      <c r="L931" s="855">
        <v>4.2000000000000003E-2</v>
      </c>
      <c r="M931" s="855">
        <v>9.4500000000000009E-4</v>
      </c>
      <c r="N931" s="818">
        <v>0</v>
      </c>
      <c r="O931" s="855">
        <v>0.2</v>
      </c>
      <c r="P931" s="855">
        <v>1</v>
      </c>
      <c r="Q931" s="822"/>
      <c r="R931" s="818">
        <v>95</v>
      </c>
      <c r="S931" s="823">
        <f>VLOOKUP(Table5[[#This Row],[CommodityID]],Table9[],3,FALSE)</f>
        <v>6</v>
      </c>
      <c r="T931" s="823">
        <v>882</v>
      </c>
      <c r="U931" s="63" t="str">
        <f>IF(acute_input_data!$M943=0,"n.r.",IF(L931-M931&gt;0,"Y","N"))</f>
        <v>n.r.</v>
      </c>
      <c r="V931" s="818">
        <v>1</v>
      </c>
      <c r="W931" s="818"/>
      <c r="X931" s="818"/>
      <c r="Y931" s="824">
        <f t="shared" si="18"/>
        <v>1</v>
      </c>
    </row>
    <row r="932" spans="1:25" ht="13.5" customHeight="1" x14ac:dyDescent="0.2">
      <c r="A932" s="830" t="str">
        <f>CONCATENATE(acute_input_data!$D932," / ",Table5[[#This Row],[code num]])</f>
        <v>Folpet (RD) / 241020</v>
      </c>
      <c r="B932" s="820" t="str">
        <f>LEFT(Table5[[#This Row],[CommodityID]],8)</f>
        <v>P0241020</v>
      </c>
      <c r="C932" s="831">
        <f>1*(RIGHT(Table5[[#This Row],[left 8 char]],7))</f>
        <v>241020</v>
      </c>
      <c r="D932" s="818" t="s">
        <v>187</v>
      </c>
      <c r="E932" s="818" t="s">
        <v>883</v>
      </c>
      <c r="F932" s="818" t="s">
        <v>312</v>
      </c>
      <c r="G932" s="818" t="str">
        <f>CONCATENATE(Table5[[#This Row],[CommodityID]]," / ",Table5[[#This Row],[Pesticide]])</f>
        <v>P0241020A / Folpet (RD)</v>
      </c>
      <c r="H932" s="60">
        <v>0.03</v>
      </c>
      <c r="I932" s="818">
        <v>615</v>
      </c>
      <c r="J932" s="818">
        <v>0</v>
      </c>
      <c r="K932" s="818">
        <v>0</v>
      </c>
      <c r="L932" s="855"/>
      <c r="M932" s="855"/>
      <c r="N932" s="818">
        <v>0</v>
      </c>
      <c r="O932" s="855">
        <v>0.2</v>
      </c>
      <c r="P932" s="855">
        <v>1</v>
      </c>
      <c r="Q932" s="822"/>
      <c r="R932" s="818">
        <v>95</v>
      </c>
      <c r="S932" s="823">
        <f>VLOOKUP(Table5[[#This Row],[CommodityID]],Table9[],3,FALSE)</f>
        <v>7</v>
      </c>
      <c r="T932" s="823">
        <v>883</v>
      </c>
      <c r="U932" s="63" t="str">
        <f>IF(acute_input_data!$M944=0,"n.r.",IF(L932-M932&gt;0,"Y","N"))</f>
        <v>n.r.</v>
      </c>
      <c r="V932" s="818">
        <v>1</v>
      </c>
      <c r="W932" s="818"/>
      <c r="X932" s="818"/>
      <c r="Y932" s="824">
        <f t="shared" si="18"/>
        <v>0</v>
      </c>
    </row>
    <row r="933" spans="1:25" ht="13.5" customHeight="1" x14ac:dyDescent="0.2">
      <c r="A933" s="830" t="str">
        <f>CONCATENATE(acute_input_data!$D933," / ",Table5[[#This Row],[code num]])</f>
        <v>Folpet (RD) / 300010</v>
      </c>
      <c r="B933" s="820" t="str">
        <f>LEFT(Table5[[#This Row],[CommodityID]],8)</f>
        <v>P0300010</v>
      </c>
      <c r="C933" s="831">
        <f>1*(RIGHT(Table5[[#This Row],[left 8 char]],7))</f>
        <v>300010</v>
      </c>
      <c r="D933" s="818" t="s">
        <v>187</v>
      </c>
      <c r="E933" s="818" t="s">
        <v>884</v>
      </c>
      <c r="F933" s="818" t="s">
        <v>311</v>
      </c>
      <c r="G933" s="818" t="str">
        <f>CONCATENATE(Table5[[#This Row],[CommodityID]]," / ",Table5[[#This Row],[Pesticide]])</f>
        <v>P0300010A / Folpet (RD)</v>
      </c>
      <c r="H933" s="855">
        <v>7.0000000000000007E-2</v>
      </c>
      <c r="I933" s="818">
        <v>512</v>
      </c>
      <c r="J933" s="818">
        <v>0</v>
      </c>
      <c r="K933" s="818">
        <v>0</v>
      </c>
      <c r="L933" s="855"/>
      <c r="M933" s="855"/>
      <c r="N933" s="818">
        <v>0</v>
      </c>
      <c r="O933" s="855">
        <v>0.2</v>
      </c>
      <c r="P933" s="855">
        <v>1</v>
      </c>
      <c r="Q933" s="822"/>
      <c r="R933" s="818">
        <v>95</v>
      </c>
      <c r="S933" s="823">
        <f>VLOOKUP(Table5[[#This Row],[CommodityID]],Table9[],3,FALSE)</f>
        <v>8</v>
      </c>
      <c r="T933" s="823">
        <v>884</v>
      </c>
      <c r="U933" s="63" t="str">
        <f>IF(acute_input_data!$M945=0,"n.r.",IF(L933-M933&gt;0,"Y","N"))</f>
        <v>n.r.</v>
      </c>
      <c r="V933" s="818">
        <v>1</v>
      </c>
      <c r="W933" s="818"/>
      <c r="X933" s="818"/>
      <c r="Y933" s="824">
        <f t="shared" si="18"/>
        <v>0</v>
      </c>
    </row>
    <row r="934" spans="1:25" ht="13.5" customHeight="1" x14ac:dyDescent="0.2">
      <c r="A934" s="830" t="str">
        <f>CONCATENATE(acute_input_data!$D934," / ",Table5[[#This Row],[code num]])</f>
        <v>Folpet (RD) / 500060</v>
      </c>
      <c r="B934" s="820" t="str">
        <f>LEFT(Table5[[#This Row],[CommodityID]],8)</f>
        <v>P0500060</v>
      </c>
      <c r="C934" s="831">
        <f>1*(RIGHT(Table5[[#This Row],[left 8 char]],7))</f>
        <v>500060</v>
      </c>
      <c r="D934" s="818" t="s">
        <v>187</v>
      </c>
      <c r="E934" s="818" t="s">
        <v>885</v>
      </c>
      <c r="F934" s="818" t="s">
        <v>314</v>
      </c>
      <c r="G934" s="818" t="str">
        <f>CONCATENATE(Table5[[#This Row],[CommodityID]]," / ",Table5[[#This Row],[Pesticide]])</f>
        <v>P0500060A / Folpet (RD)</v>
      </c>
      <c r="H934" s="855">
        <v>7.0000000000000007E-2</v>
      </c>
      <c r="I934" s="818">
        <v>655</v>
      </c>
      <c r="J934" s="818">
        <v>3</v>
      </c>
      <c r="K934" s="818">
        <v>0</v>
      </c>
      <c r="L934" s="855">
        <v>3.4000000000000002E-2</v>
      </c>
      <c r="M934" s="855">
        <v>4.1480000000000005E-4</v>
      </c>
      <c r="N934" s="818">
        <v>0</v>
      </c>
      <c r="O934" s="855">
        <v>0.2</v>
      </c>
      <c r="P934" s="855">
        <v>1</v>
      </c>
      <c r="Q934" s="822"/>
      <c r="R934" s="818">
        <v>95</v>
      </c>
      <c r="S934" s="823">
        <f>VLOOKUP(Table5[[#This Row],[CommodityID]],Table9[],3,FALSE)</f>
        <v>9</v>
      </c>
      <c r="T934" s="823">
        <v>885</v>
      </c>
      <c r="U934" s="63" t="str">
        <f>IF(acute_input_data!$M946=0,"n.r.",IF(L934-M934&gt;0,"Y","N"))</f>
        <v>n.r.</v>
      </c>
      <c r="V934" s="818">
        <v>1</v>
      </c>
      <c r="W934" s="818"/>
      <c r="X934" s="818"/>
      <c r="Y934" s="824">
        <f t="shared" si="18"/>
        <v>3</v>
      </c>
    </row>
    <row r="935" spans="1:25" ht="13.5" customHeight="1" x14ac:dyDescent="0.2">
      <c r="A935" s="830" t="str">
        <f>CONCATENATE(acute_input_data!$D935," / ",Table5[[#This Row],[code num]])</f>
        <v>Folpet (RD) / 500070</v>
      </c>
      <c r="B935" s="820" t="str">
        <f>LEFT(Table5[[#This Row],[CommodityID]],8)</f>
        <v>P0500070</v>
      </c>
      <c r="C935" s="831">
        <f>1*(RIGHT(Table5[[#This Row],[left 8 char]],7))</f>
        <v>500070</v>
      </c>
      <c r="D935" s="818" t="s">
        <v>187</v>
      </c>
      <c r="E935" s="818" t="s">
        <v>886</v>
      </c>
      <c r="F935" s="818" t="s">
        <v>320</v>
      </c>
      <c r="G935" s="818" t="str">
        <f>CONCATENATE(Table5[[#This Row],[CommodityID]]," / ",Table5[[#This Row],[Pesticide]])</f>
        <v>P0500070A / Folpet (RD)</v>
      </c>
      <c r="H935" s="855">
        <v>7.0000000000000007E-2</v>
      </c>
      <c r="I935" s="818">
        <v>437</v>
      </c>
      <c r="J935" s="818">
        <v>1</v>
      </c>
      <c r="K935" s="818">
        <v>0</v>
      </c>
      <c r="L935" s="855">
        <v>0.02</v>
      </c>
      <c r="M935" s="855">
        <v>1.2222222222222224E-4</v>
      </c>
      <c r="N935" s="818">
        <v>0</v>
      </c>
      <c r="O935" s="855">
        <v>0.2</v>
      </c>
      <c r="P935" s="855">
        <v>1</v>
      </c>
      <c r="Q935" s="822"/>
      <c r="R935" s="818">
        <v>95</v>
      </c>
      <c r="S935" s="823">
        <f>VLOOKUP(Table5[[#This Row],[CommodityID]],Table9[],3,FALSE)</f>
        <v>10</v>
      </c>
      <c r="T935" s="823">
        <v>886</v>
      </c>
      <c r="U935" s="63" t="str">
        <f>IF(acute_input_data!$M947=0,"n.r.",IF(L935-M935&gt;0,"Y","N"))</f>
        <v>n.r.</v>
      </c>
      <c r="V935" s="818">
        <v>1</v>
      </c>
      <c r="W935" s="818"/>
      <c r="X935" s="818"/>
      <c r="Y935" s="824">
        <f t="shared" si="18"/>
        <v>1</v>
      </c>
    </row>
    <row r="936" spans="1:25" ht="13.5" customHeight="1" x14ac:dyDescent="0.2">
      <c r="A936" s="830" t="str">
        <f>CONCATENATE(acute_input_data!$D936," / ",Table5[[#This Row],[code num]])</f>
        <v>Formetanate(Hydrochloride) (RD) / 110020</v>
      </c>
      <c r="B936" s="820" t="str">
        <f>LEFT(Table5[[#This Row],[CommodityID]],8)</f>
        <v>P0110020</v>
      </c>
      <c r="C936" s="831">
        <f>1*(RIGHT(Table5[[#This Row],[left 8 char]],7))</f>
        <v>110020</v>
      </c>
      <c r="D936" s="818" t="s">
        <v>1823</v>
      </c>
      <c r="E936" s="818" t="s">
        <v>877</v>
      </c>
      <c r="F936" s="818" t="s">
        <v>313</v>
      </c>
      <c r="G936" s="818" t="str">
        <f>CONCATENATE(Table5[[#This Row],[CommodityID]]," / ",Table5[[#This Row],[Pesticide]])</f>
        <v>P0110020A / Formetanate(Hydrochloride) (RD)</v>
      </c>
      <c r="H936" s="60">
        <v>0.01</v>
      </c>
      <c r="I936" s="818">
        <v>1011</v>
      </c>
      <c r="J936" s="818">
        <v>0</v>
      </c>
      <c r="K936" s="818">
        <v>0</v>
      </c>
      <c r="L936" s="855"/>
      <c r="M936" s="855"/>
      <c r="N936" s="818">
        <v>0</v>
      </c>
      <c r="O936" s="855">
        <v>5.0000000000000001E-3</v>
      </c>
      <c r="P936" s="855">
        <v>1</v>
      </c>
      <c r="Q936" s="822"/>
      <c r="R936" s="818">
        <v>96</v>
      </c>
      <c r="S936" s="823">
        <f>VLOOKUP(Table5[[#This Row],[CommodityID]],Table9[],3,FALSE)</f>
        <v>1</v>
      </c>
      <c r="T936" s="823">
        <v>887</v>
      </c>
      <c r="U936" s="63" t="str">
        <f>IF(acute_input_data!$M948=0,"n.r.",IF(L936-M936&gt;0,"Y","N"))</f>
        <v>n.r.</v>
      </c>
      <c r="V936" s="818">
        <v>1</v>
      </c>
      <c r="W936" s="818"/>
      <c r="X936" s="818"/>
      <c r="Y936" s="824">
        <f t="shared" si="18"/>
        <v>0</v>
      </c>
    </row>
    <row r="937" spans="1:25" ht="13.5" customHeight="1" x14ac:dyDescent="0.2">
      <c r="A937" s="830" t="str">
        <f>CONCATENATE(acute_input_data!$D937," / ",Table5[[#This Row],[code num]])</f>
        <v>Formetanate(Hydrochloride) (RD) / 130020</v>
      </c>
      <c r="B937" s="820" t="str">
        <f>LEFT(Table5[[#This Row],[CommodityID]],8)</f>
        <v>P0130020</v>
      </c>
      <c r="C937" s="831">
        <f>1*(RIGHT(Table5[[#This Row],[left 8 char]],7))</f>
        <v>130020</v>
      </c>
      <c r="D937" s="818" t="s">
        <v>1823</v>
      </c>
      <c r="E937" s="818" t="s">
        <v>878</v>
      </c>
      <c r="F937" s="818" t="s">
        <v>318</v>
      </c>
      <c r="G937" s="818" t="str">
        <f>CONCATENATE(Table5[[#This Row],[CommodityID]]," / ",Table5[[#This Row],[Pesticide]])</f>
        <v>P0130020A / Formetanate(Hydrochloride) (RD)</v>
      </c>
      <c r="H937" s="60">
        <v>0.01</v>
      </c>
      <c r="I937" s="818">
        <v>998</v>
      </c>
      <c r="J937" s="818">
        <v>0</v>
      </c>
      <c r="K937" s="818">
        <v>0</v>
      </c>
      <c r="L937" s="855"/>
      <c r="M937" s="855"/>
      <c r="N937" s="818">
        <v>0</v>
      </c>
      <c r="O937" s="855">
        <v>5.0000000000000001E-3</v>
      </c>
      <c r="P937" s="855">
        <v>1</v>
      </c>
      <c r="Q937" s="822"/>
      <c r="R937" s="818">
        <v>96</v>
      </c>
      <c r="S937" s="823">
        <f>VLOOKUP(Table5[[#This Row],[CommodityID]],Table9[],3,FALSE)</f>
        <v>2</v>
      </c>
      <c r="T937" s="823">
        <v>888</v>
      </c>
      <c r="U937" s="833" t="str">
        <f>IF(acute_input_data!$M949=0,"n.r.",IF(L937-M937&gt;0,"Y","N"))</f>
        <v>N</v>
      </c>
      <c r="V937" s="824"/>
      <c r="W937" s="824"/>
      <c r="X937" s="825"/>
      <c r="Y937" s="825">
        <f t="shared" si="18"/>
        <v>0</v>
      </c>
    </row>
    <row r="938" spans="1:25" ht="13.5" customHeight="1" x14ac:dyDescent="0.2">
      <c r="A938" s="830" t="str">
        <f>CONCATENATE(acute_input_data!$D938," / ",Table5[[#This Row],[code num]])</f>
        <v>Formetanate(Hydrochloride) (RD) / 162010</v>
      </c>
      <c r="B938" s="820" t="str">
        <f>LEFT(Table5[[#This Row],[CommodityID]],8)</f>
        <v>P0162010</v>
      </c>
      <c r="C938" s="831">
        <f>1*(RIGHT(Table5[[#This Row],[left 8 char]],7))</f>
        <v>162010</v>
      </c>
      <c r="D938" s="818" t="s">
        <v>1823</v>
      </c>
      <c r="E938" s="818" t="s">
        <v>879</v>
      </c>
      <c r="F938" s="818" t="s">
        <v>316</v>
      </c>
      <c r="G938" s="818" t="str">
        <f>CONCATENATE(Table5[[#This Row],[CommodityID]]," / ",Table5[[#This Row],[Pesticide]])</f>
        <v>P0162010A / Formetanate(Hydrochloride) (RD)</v>
      </c>
      <c r="H938" s="60">
        <v>0.01</v>
      </c>
      <c r="I938" s="818">
        <v>744</v>
      </c>
      <c r="J938" s="818">
        <v>0</v>
      </c>
      <c r="K938" s="818">
        <v>0</v>
      </c>
      <c r="L938" s="855"/>
      <c r="M938" s="855"/>
      <c r="N938" s="818">
        <v>0</v>
      </c>
      <c r="O938" s="855">
        <v>5.0000000000000001E-3</v>
      </c>
      <c r="P938" s="855">
        <v>1</v>
      </c>
      <c r="Q938" s="822"/>
      <c r="R938" s="818">
        <v>96</v>
      </c>
      <c r="S938" s="823">
        <f>VLOOKUP(Table5[[#This Row],[CommodityID]],Table9[],3,FALSE)</f>
        <v>3</v>
      </c>
      <c r="T938" s="823">
        <v>889</v>
      </c>
      <c r="U938" s="63" t="str">
        <f>IF(acute_input_data!$M950=0,"n.r.",IF(L938-M938&gt;0,"Y","N"))</f>
        <v>n.r.</v>
      </c>
      <c r="V938" s="818">
        <v>1</v>
      </c>
      <c r="W938" s="818"/>
      <c r="X938" s="818"/>
      <c r="Y938" s="824">
        <f t="shared" si="18"/>
        <v>0</v>
      </c>
    </row>
    <row r="939" spans="1:25" ht="13.5" customHeight="1" x14ac:dyDescent="0.2">
      <c r="A939" s="830" t="str">
        <f>CONCATENATE(acute_input_data!$D939," / ",Table5[[#This Row],[code num]])</f>
        <v>Formetanate(Hydrochloride) (RD) / 211000</v>
      </c>
      <c r="B939" s="820" t="str">
        <f>LEFT(Table5[[#This Row],[CommodityID]],8)</f>
        <v>P0211000</v>
      </c>
      <c r="C939" s="831">
        <f>1*(RIGHT(Table5[[#This Row],[left 8 char]],7))</f>
        <v>211000</v>
      </c>
      <c r="D939" s="818" t="s">
        <v>1823</v>
      </c>
      <c r="E939" s="818" t="s">
        <v>880</v>
      </c>
      <c r="F939" s="818" t="s">
        <v>319</v>
      </c>
      <c r="G939" s="818" t="str">
        <f>CONCATENATE(Table5[[#This Row],[CommodityID]]," / ",Table5[[#This Row],[Pesticide]])</f>
        <v>P0211000A / Formetanate(Hydrochloride) (RD)</v>
      </c>
      <c r="H939" s="60">
        <v>0.01</v>
      </c>
      <c r="I939" s="818">
        <v>1351</v>
      </c>
      <c r="J939" s="818">
        <v>0</v>
      </c>
      <c r="K939" s="818">
        <v>0</v>
      </c>
      <c r="L939" s="855"/>
      <c r="M939" s="855"/>
      <c r="N939" s="818">
        <v>0</v>
      </c>
      <c r="O939" s="855">
        <v>5.0000000000000001E-3</v>
      </c>
      <c r="P939" s="855">
        <v>1</v>
      </c>
      <c r="Q939" s="822"/>
      <c r="R939" s="818">
        <v>96</v>
      </c>
      <c r="S939" s="823">
        <f>VLOOKUP(Table5[[#This Row],[CommodityID]],Table9[],3,FALSE)</f>
        <v>4</v>
      </c>
      <c r="T939" s="823">
        <v>890</v>
      </c>
      <c r="U939" s="63" t="str">
        <f>IF(acute_input_data!$M951=0,"n.r.",IF(L939-M939&gt;0,"Y","N"))</f>
        <v>n.r.</v>
      </c>
      <c r="V939" s="818">
        <v>1</v>
      </c>
      <c r="W939" s="818"/>
      <c r="X939" s="818"/>
      <c r="Y939" s="824">
        <f t="shared" si="18"/>
        <v>0</v>
      </c>
    </row>
    <row r="940" spans="1:25" ht="13.5" customHeight="1" x14ac:dyDescent="0.2">
      <c r="A940" s="830" t="str">
        <f>CONCATENATE(acute_input_data!$D940," / ",Table5[[#This Row],[code num]])</f>
        <v>Formetanate(Hydrochloride) (RD) / 213020</v>
      </c>
      <c r="B940" s="820" t="str">
        <f>LEFT(Table5[[#This Row],[CommodityID]],8)</f>
        <v>P0213020</v>
      </c>
      <c r="C940" s="831">
        <f>1*(RIGHT(Table5[[#This Row],[left 8 char]],7))</f>
        <v>213020</v>
      </c>
      <c r="D940" s="818" t="s">
        <v>1823</v>
      </c>
      <c r="E940" s="818" t="s">
        <v>881</v>
      </c>
      <c r="F940" s="818" t="s">
        <v>315</v>
      </c>
      <c r="G940" s="818" t="str">
        <f>CONCATENATE(Table5[[#This Row],[CommodityID]]," / ",Table5[[#This Row],[Pesticide]])</f>
        <v>P0213020A / Formetanate(Hydrochloride) (RD)</v>
      </c>
      <c r="H940" s="60">
        <v>0.01</v>
      </c>
      <c r="I940" s="818">
        <v>1160</v>
      </c>
      <c r="J940" s="818">
        <v>0</v>
      </c>
      <c r="K940" s="818">
        <v>0</v>
      </c>
      <c r="L940" s="855"/>
      <c r="M940" s="855"/>
      <c r="N940" s="818">
        <v>0</v>
      </c>
      <c r="O940" s="855">
        <v>5.0000000000000001E-3</v>
      </c>
      <c r="P940" s="855">
        <v>1</v>
      </c>
      <c r="Q940" s="822"/>
      <c r="R940" s="818">
        <v>96</v>
      </c>
      <c r="S940" s="823">
        <f>VLOOKUP(Table5[[#This Row],[CommodityID]],Table9[],3,FALSE)</f>
        <v>5</v>
      </c>
      <c r="T940" s="823">
        <v>891</v>
      </c>
      <c r="U940" s="63" t="str">
        <f>IF(acute_input_data!$M952=0,"n.r.",IF(L940-M940&gt;0,"Y","N"))</f>
        <v>n.r.</v>
      </c>
      <c r="V940" s="818">
        <v>1</v>
      </c>
      <c r="W940" s="818"/>
      <c r="X940" s="818"/>
      <c r="Y940" s="824">
        <f t="shared" si="18"/>
        <v>0</v>
      </c>
    </row>
    <row r="941" spans="1:25" ht="13.5" customHeight="1" x14ac:dyDescent="0.2">
      <c r="A941" s="830" t="str">
        <f>CONCATENATE(acute_input_data!$D941," / ",Table5[[#This Row],[code num]])</f>
        <v>Formetanate(Hydrochloride) (RD) / 220020</v>
      </c>
      <c r="B941" s="820" t="str">
        <f>LEFT(Table5[[#This Row],[CommodityID]],8)</f>
        <v>P0220020</v>
      </c>
      <c r="C941" s="831">
        <f>1*(RIGHT(Table5[[#This Row],[left 8 char]],7))</f>
        <v>220020</v>
      </c>
      <c r="D941" s="818" t="s">
        <v>1823</v>
      </c>
      <c r="E941" s="818" t="s">
        <v>882</v>
      </c>
      <c r="F941" s="818" t="s">
        <v>317</v>
      </c>
      <c r="G941" s="818" t="str">
        <f>CONCATENATE(Table5[[#This Row],[CommodityID]]," / ",Table5[[#This Row],[Pesticide]])</f>
        <v>P0220020A / Formetanate(Hydrochloride) (RD)</v>
      </c>
      <c r="H941" s="60">
        <v>0.01</v>
      </c>
      <c r="I941" s="818">
        <v>701</v>
      </c>
      <c r="J941" s="818">
        <v>0</v>
      </c>
      <c r="K941" s="818">
        <v>0</v>
      </c>
      <c r="L941" s="855"/>
      <c r="M941" s="855"/>
      <c r="N941" s="818">
        <v>0</v>
      </c>
      <c r="O941" s="855">
        <v>5.0000000000000001E-3</v>
      </c>
      <c r="P941" s="855">
        <v>1</v>
      </c>
      <c r="Q941" s="822"/>
      <c r="R941" s="818">
        <v>96</v>
      </c>
      <c r="S941" s="823">
        <f>VLOOKUP(Table5[[#This Row],[CommodityID]],Table9[],3,FALSE)</f>
        <v>6</v>
      </c>
      <c r="T941" s="823">
        <v>892</v>
      </c>
      <c r="U941" s="63" t="str">
        <f>IF(acute_input_data!$M953=0,"n.r.",IF(L941-M941&gt;0,"Y","N"))</f>
        <v>n.r.</v>
      </c>
      <c r="V941" s="818">
        <v>1</v>
      </c>
      <c r="W941" s="818"/>
      <c r="X941" s="818"/>
      <c r="Y941" s="824">
        <f t="shared" si="18"/>
        <v>0</v>
      </c>
    </row>
    <row r="942" spans="1:25" ht="13.5" customHeight="1" x14ac:dyDescent="0.2">
      <c r="A942" s="830" t="str">
        <f>CONCATENATE(acute_input_data!$D942," / ",Table5[[#This Row],[code num]])</f>
        <v>Formetanate(Hydrochloride) (RD) / 241020</v>
      </c>
      <c r="B942" s="820" t="str">
        <f>LEFT(Table5[[#This Row],[CommodityID]],8)</f>
        <v>P0241020</v>
      </c>
      <c r="C942" s="831">
        <f>1*(RIGHT(Table5[[#This Row],[left 8 char]],7))</f>
        <v>241020</v>
      </c>
      <c r="D942" s="818" t="s">
        <v>1823</v>
      </c>
      <c r="E942" s="818" t="s">
        <v>883</v>
      </c>
      <c r="F942" s="818" t="s">
        <v>312</v>
      </c>
      <c r="G942" s="818" t="str">
        <f>CONCATENATE(Table5[[#This Row],[CommodityID]]," / ",Table5[[#This Row],[Pesticide]])</f>
        <v>P0241020A / Formetanate(Hydrochloride) (RD)</v>
      </c>
      <c r="H942" s="60">
        <v>0.01</v>
      </c>
      <c r="I942" s="818">
        <v>648</v>
      </c>
      <c r="J942" s="818">
        <v>0</v>
      </c>
      <c r="K942" s="818">
        <v>0</v>
      </c>
      <c r="L942" s="855"/>
      <c r="M942" s="855"/>
      <c r="N942" s="818">
        <v>0</v>
      </c>
      <c r="O942" s="855">
        <v>5.0000000000000001E-3</v>
      </c>
      <c r="P942" s="855">
        <v>1</v>
      </c>
      <c r="Q942" s="822"/>
      <c r="R942" s="818">
        <v>96</v>
      </c>
      <c r="S942" s="823">
        <f>VLOOKUP(Table5[[#This Row],[CommodityID]],Table9[],3,FALSE)</f>
        <v>7</v>
      </c>
      <c r="T942" s="823">
        <v>893</v>
      </c>
      <c r="U942" s="63" t="str">
        <f>IF(acute_input_data!$M954=0,"n.r.",IF(L942-M942&gt;0,"Y","N"))</f>
        <v>n.r.</v>
      </c>
      <c r="V942" s="818">
        <v>1</v>
      </c>
      <c r="W942" s="818"/>
      <c r="X942" s="818"/>
      <c r="Y942" s="824">
        <f t="shared" si="18"/>
        <v>0</v>
      </c>
    </row>
    <row r="943" spans="1:25" ht="13.5" customHeight="1" x14ac:dyDescent="0.2">
      <c r="A943" s="830" t="str">
        <f>CONCATENATE(acute_input_data!$D943," / ",Table5[[#This Row],[code num]])</f>
        <v>Formetanate(Hydrochloride) (RD) / 300010</v>
      </c>
      <c r="B943" s="820" t="str">
        <f>LEFT(Table5[[#This Row],[CommodityID]],8)</f>
        <v>P0300010</v>
      </c>
      <c r="C943" s="831">
        <f>1*(RIGHT(Table5[[#This Row],[left 8 char]],7))</f>
        <v>300010</v>
      </c>
      <c r="D943" s="818" t="s">
        <v>1823</v>
      </c>
      <c r="E943" s="818" t="s">
        <v>884</v>
      </c>
      <c r="F943" s="818" t="s">
        <v>311</v>
      </c>
      <c r="G943" s="818" t="str">
        <f>CONCATENATE(Table5[[#This Row],[CommodityID]]," / ",Table5[[#This Row],[Pesticide]])</f>
        <v>P0300010A / Formetanate(Hydrochloride) (RD)</v>
      </c>
      <c r="H943" s="60">
        <v>0.01</v>
      </c>
      <c r="I943" s="818">
        <v>555</v>
      </c>
      <c r="J943" s="818">
        <v>0</v>
      </c>
      <c r="K943" s="818">
        <v>0</v>
      </c>
      <c r="L943" s="855"/>
      <c r="M943" s="855"/>
      <c r="N943" s="818">
        <v>0</v>
      </c>
      <c r="O943" s="855">
        <v>5.0000000000000001E-3</v>
      </c>
      <c r="P943" s="855">
        <v>1</v>
      </c>
      <c r="Q943" s="822"/>
      <c r="R943" s="818">
        <v>96</v>
      </c>
      <c r="S943" s="823">
        <f>VLOOKUP(Table5[[#This Row],[CommodityID]],Table9[],3,FALSE)</f>
        <v>8</v>
      </c>
      <c r="T943" s="823">
        <v>894</v>
      </c>
      <c r="U943" s="63" t="str">
        <f>IF(acute_input_data!$M955=0,"n.r.",IF(L943-M943&gt;0,"Y","N"))</f>
        <v>n.r.</v>
      </c>
      <c r="V943" s="818">
        <v>1</v>
      </c>
      <c r="W943" s="818"/>
      <c r="X943" s="818"/>
      <c r="Y943" s="824">
        <f t="shared" si="18"/>
        <v>0</v>
      </c>
    </row>
    <row r="944" spans="1:25" ht="13.5" customHeight="1" x14ac:dyDescent="0.2">
      <c r="A944" s="830" t="str">
        <f>CONCATENATE(acute_input_data!$D944," / ",Table5[[#This Row],[code num]])</f>
        <v>Formetanate(Hydrochloride) (RD) / 500060</v>
      </c>
      <c r="B944" s="820" t="str">
        <f>LEFT(Table5[[#This Row],[CommodityID]],8)</f>
        <v>P0500060</v>
      </c>
      <c r="C944" s="831">
        <f>1*(RIGHT(Table5[[#This Row],[left 8 char]],7))</f>
        <v>500060</v>
      </c>
      <c r="D944" s="818" t="s">
        <v>1823</v>
      </c>
      <c r="E944" s="818" t="s">
        <v>885</v>
      </c>
      <c r="F944" s="818" t="s">
        <v>314</v>
      </c>
      <c r="G944" s="818" t="str">
        <f>CONCATENATE(Table5[[#This Row],[CommodityID]]," / ",Table5[[#This Row],[Pesticide]])</f>
        <v>P0500060A / Formetanate(Hydrochloride) (RD)</v>
      </c>
      <c r="H944" s="60">
        <v>0.01</v>
      </c>
      <c r="I944" s="818">
        <v>783</v>
      </c>
      <c r="J944" s="818">
        <v>0</v>
      </c>
      <c r="K944" s="818">
        <v>0</v>
      </c>
      <c r="L944" s="855"/>
      <c r="M944" s="855"/>
      <c r="N944" s="818">
        <v>0</v>
      </c>
      <c r="O944" s="855">
        <v>5.0000000000000001E-3</v>
      </c>
      <c r="P944" s="855">
        <v>1</v>
      </c>
      <c r="Q944" s="822"/>
      <c r="R944" s="818">
        <v>96</v>
      </c>
      <c r="S944" s="823">
        <f>VLOOKUP(Table5[[#This Row],[CommodityID]],Table9[],3,FALSE)</f>
        <v>9</v>
      </c>
      <c r="T944" s="823">
        <v>895</v>
      </c>
      <c r="U944" s="63" t="str">
        <f>IF(acute_input_data!$M956=0,"n.r.",IF(L944-M944&gt;0,"Y","N"))</f>
        <v>N</v>
      </c>
      <c r="V944" s="818">
        <v>1</v>
      </c>
      <c r="W944" s="818"/>
      <c r="X944" s="818"/>
      <c r="Y944" s="824">
        <f t="shared" si="18"/>
        <v>0</v>
      </c>
    </row>
    <row r="945" spans="1:25" ht="13.5" customHeight="1" x14ac:dyDescent="0.2">
      <c r="A945" s="830" t="str">
        <f>CONCATENATE(acute_input_data!$D945," / ",Table5[[#This Row],[code num]])</f>
        <v>Formetanate(Hydrochloride) (RD) / 500070</v>
      </c>
      <c r="B945" s="820" t="str">
        <f>LEFT(Table5[[#This Row],[CommodityID]],8)</f>
        <v>P0500070</v>
      </c>
      <c r="C945" s="831">
        <f>1*(RIGHT(Table5[[#This Row],[left 8 char]],7))</f>
        <v>500070</v>
      </c>
      <c r="D945" s="818" t="s">
        <v>1823</v>
      </c>
      <c r="E945" s="818" t="s">
        <v>886</v>
      </c>
      <c r="F945" s="818" t="s">
        <v>320</v>
      </c>
      <c r="G945" s="818" t="str">
        <f>CONCATENATE(Table5[[#This Row],[CommodityID]]," / ",Table5[[#This Row],[Pesticide]])</f>
        <v>P0500070A / Formetanate(Hydrochloride) (RD)</v>
      </c>
      <c r="H945" s="60">
        <v>0.01</v>
      </c>
      <c r="I945" s="818">
        <v>484</v>
      </c>
      <c r="J945" s="818">
        <v>0</v>
      </c>
      <c r="K945" s="818">
        <v>0</v>
      </c>
      <c r="L945" s="855"/>
      <c r="M945" s="855"/>
      <c r="N945" s="818">
        <v>0</v>
      </c>
      <c r="O945" s="855">
        <v>5.0000000000000001E-3</v>
      </c>
      <c r="P945" s="855">
        <v>1</v>
      </c>
      <c r="Q945" s="822"/>
      <c r="R945" s="818">
        <v>96</v>
      </c>
      <c r="S945" s="823">
        <f>VLOOKUP(Table5[[#This Row],[CommodityID]],Table9[],3,FALSE)</f>
        <v>10</v>
      </c>
      <c r="T945" s="823">
        <v>896</v>
      </c>
      <c r="U945" s="63" t="str">
        <f>IF(acute_input_data!$M957=0,"n.r.",IF(L945-M945&gt;0,"Y","N"))</f>
        <v>N</v>
      </c>
      <c r="V945" s="818">
        <v>1</v>
      </c>
      <c r="W945" s="818"/>
      <c r="X945" s="818"/>
      <c r="Y945" s="824">
        <f t="shared" si="18"/>
        <v>0</v>
      </c>
    </row>
    <row r="946" spans="1:25" ht="13.5" customHeight="1" x14ac:dyDescent="0.2">
      <c r="A946" s="830" t="str">
        <f>CONCATENATE(acute_input_data!$D946," / ",Table5[[#This Row],[code num]])</f>
        <v>Fosthiazate (RD) / 110020</v>
      </c>
      <c r="B946" s="820" t="str">
        <f>LEFT(Table5[[#This Row],[CommodityID]],8)</f>
        <v>P0110020</v>
      </c>
      <c r="C946" s="831">
        <f>1*(RIGHT(Table5[[#This Row],[left 8 char]],7))</f>
        <v>110020</v>
      </c>
      <c r="D946" s="818" t="s">
        <v>1824</v>
      </c>
      <c r="E946" s="818" t="s">
        <v>877</v>
      </c>
      <c r="F946" s="818" t="s">
        <v>313</v>
      </c>
      <c r="G946" s="818" t="str">
        <f>CONCATENATE(Table5[[#This Row],[CommodityID]]," / ",Table5[[#This Row],[Pesticide]])</f>
        <v>P0110020A / Fosthiazate (RD)</v>
      </c>
      <c r="H946" s="60">
        <v>0.02</v>
      </c>
      <c r="I946" s="818">
        <v>1470</v>
      </c>
      <c r="J946" s="818">
        <v>0</v>
      </c>
      <c r="K946" s="818">
        <v>0</v>
      </c>
      <c r="L946" s="855"/>
      <c r="M946" s="855"/>
      <c r="N946" s="818">
        <v>0</v>
      </c>
      <c r="O946" s="855">
        <v>5.0000000000000001E-3</v>
      </c>
      <c r="P946" s="855">
        <v>1</v>
      </c>
      <c r="Q946" s="822"/>
      <c r="R946" s="818">
        <v>97</v>
      </c>
      <c r="S946" s="823">
        <f>VLOOKUP(Table5[[#This Row],[CommodityID]],Table9[],3,FALSE)</f>
        <v>1</v>
      </c>
      <c r="T946" s="823">
        <v>897</v>
      </c>
      <c r="U946" s="833" t="str">
        <f>IF(acute_input_data!$M958=0,"n.r.",IF(L946-M946&gt;0,"Y","N"))</f>
        <v>N</v>
      </c>
      <c r="V946" s="824"/>
      <c r="W946" s="824"/>
      <c r="X946" s="824"/>
      <c r="Y946" s="824">
        <f t="shared" ref="Y946:Y1009" si="19">SUM(J946:K946)</f>
        <v>0</v>
      </c>
    </row>
    <row r="947" spans="1:25" ht="13.5" customHeight="1" x14ac:dyDescent="0.2">
      <c r="A947" s="830" t="str">
        <f>CONCATENATE(acute_input_data!$D947," / ",Table5[[#This Row],[code num]])</f>
        <v>Fosthiazate (RD) / 130020</v>
      </c>
      <c r="B947" s="820" t="str">
        <f>LEFT(Table5[[#This Row],[CommodityID]],8)</f>
        <v>P0130020</v>
      </c>
      <c r="C947" s="831">
        <f>1*(RIGHT(Table5[[#This Row],[left 8 char]],7))</f>
        <v>130020</v>
      </c>
      <c r="D947" s="818" t="s">
        <v>1824</v>
      </c>
      <c r="E947" s="818" t="s">
        <v>878</v>
      </c>
      <c r="F947" s="818" t="s">
        <v>318</v>
      </c>
      <c r="G947" s="818" t="str">
        <f>CONCATENATE(Table5[[#This Row],[CommodityID]]," / ",Table5[[#This Row],[Pesticide]])</f>
        <v>P0130020A / Fosthiazate (RD)</v>
      </c>
      <c r="H947" s="60">
        <v>0.02</v>
      </c>
      <c r="I947" s="818">
        <v>1394</v>
      </c>
      <c r="J947" s="818">
        <v>0</v>
      </c>
      <c r="K947" s="818">
        <v>0</v>
      </c>
      <c r="L947" s="855"/>
      <c r="M947" s="855"/>
      <c r="N947" s="818">
        <v>0</v>
      </c>
      <c r="O947" s="855">
        <v>5.0000000000000001E-3</v>
      </c>
      <c r="P947" s="855">
        <v>1</v>
      </c>
      <c r="Q947" s="822"/>
      <c r="R947" s="818">
        <v>97</v>
      </c>
      <c r="S947" s="823">
        <f>VLOOKUP(Table5[[#This Row],[CommodityID]],Table9[],3,FALSE)</f>
        <v>2</v>
      </c>
      <c r="T947" s="823">
        <v>898</v>
      </c>
      <c r="U947" s="63" t="str">
        <f>IF(acute_input_data!$M959=0,"n.r.",IF(L947-M947&gt;0,"Y","N"))</f>
        <v>N</v>
      </c>
      <c r="V947" s="818">
        <v>1</v>
      </c>
      <c r="W947" s="818"/>
      <c r="X947" s="818"/>
      <c r="Y947" s="824">
        <f t="shared" si="19"/>
        <v>0</v>
      </c>
    </row>
    <row r="948" spans="1:25" ht="13.5" customHeight="1" x14ac:dyDescent="0.2">
      <c r="A948" s="830" t="str">
        <f>CONCATENATE(acute_input_data!$D948," / ",Table5[[#This Row],[code num]])</f>
        <v>Fosthiazate (RD) / 162010</v>
      </c>
      <c r="B948" s="820" t="str">
        <f>LEFT(Table5[[#This Row],[CommodityID]],8)</f>
        <v>P0162010</v>
      </c>
      <c r="C948" s="831">
        <f>1*(RIGHT(Table5[[#This Row],[left 8 char]],7))</f>
        <v>162010</v>
      </c>
      <c r="D948" s="818" t="s">
        <v>1824</v>
      </c>
      <c r="E948" s="818" t="s">
        <v>879</v>
      </c>
      <c r="F948" s="818" t="s">
        <v>316</v>
      </c>
      <c r="G948" s="818" t="str">
        <f>CONCATENATE(Table5[[#This Row],[CommodityID]]," / ",Table5[[#This Row],[Pesticide]])</f>
        <v>P0162010A / Fosthiazate (RD)</v>
      </c>
      <c r="H948" s="60">
        <v>0.02</v>
      </c>
      <c r="I948" s="818">
        <v>937</v>
      </c>
      <c r="J948" s="818">
        <v>0</v>
      </c>
      <c r="K948" s="818">
        <v>0</v>
      </c>
      <c r="L948" s="855"/>
      <c r="M948" s="855"/>
      <c r="N948" s="818">
        <v>0</v>
      </c>
      <c r="O948" s="855">
        <v>5.0000000000000001E-3</v>
      </c>
      <c r="P948" s="855">
        <v>1</v>
      </c>
      <c r="Q948" s="822"/>
      <c r="R948" s="818">
        <v>97</v>
      </c>
      <c r="S948" s="823">
        <f>VLOOKUP(Table5[[#This Row],[CommodityID]],Table9[],3,FALSE)</f>
        <v>3</v>
      </c>
      <c r="T948" s="823">
        <v>899</v>
      </c>
      <c r="U948" s="63" t="str">
        <f>IF(acute_input_data!$M960=0,"n.r.",IF(L948-M948&gt;0,"Y","N"))</f>
        <v>n.r.</v>
      </c>
      <c r="V948" s="818">
        <v>1</v>
      </c>
      <c r="W948" s="818"/>
      <c r="X948" s="818"/>
      <c r="Y948" s="824">
        <f t="shared" si="19"/>
        <v>0</v>
      </c>
    </row>
    <row r="949" spans="1:25" ht="13.5" customHeight="1" x14ac:dyDescent="0.2">
      <c r="A949" s="830" t="str">
        <f>CONCATENATE(acute_input_data!$D949," / ",Table5[[#This Row],[code num]])</f>
        <v>Fosthiazate (RD) / 211000</v>
      </c>
      <c r="B949" s="820" t="str">
        <f>LEFT(Table5[[#This Row],[CommodityID]],8)</f>
        <v>P0211000</v>
      </c>
      <c r="C949" s="831">
        <f>1*(RIGHT(Table5[[#This Row],[left 8 char]],7))</f>
        <v>211000</v>
      </c>
      <c r="D949" s="818" t="s">
        <v>1824</v>
      </c>
      <c r="E949" s="818" t="s">
        <v>880</v>
      </c>
      <c r="F949" s="818" t="s">
        <v>319</v>
      </c>
      <c r="G949" s="818" t="str">
        <f>CONCATENATE(Table5[[#This Row],[CommodityID]]," / ",Table5[[#This Row],[Pesticide]])</f>
        <v>P0211000A / Fosthiazate (RD)</v>
      </c>
      <c r="H949" s="60">
        <v>0.02</v>
      </c>
      <c r="I949" s="818">
        <v>2095</v>
      </c>
      <c r="J949" s="818">
        <v>8</v>
      </c>
      <c r="K949" s="818">
        <v>8</v>
      </c>
      <c r="L949" s="855">
        <v>9.0999999999999998E-2</v>
      </c>
      <c r="M949" s="855">
        <v>1.3528666666666666E-2</v>
      </c>
      <c r="N949" s="818">
        <v>2</v>
      </c>
      <c r="O949" s="855">
        <v>5.0000000000000001E-3</v>
      </c>
      <c r="P949" s="855">
        <v>1</v>
      </c>
      <c r="Q949" s="822"/>
      <c r="R949" s="818">
        <v>97</v>
      </c>
      <c r="S949" s="823">
        <f>VLOOKUP(Table5[[#This Row],[CommodityID]],Table9[],3,FALSE)</f>
        <v>4</v>
      </c>
      <c r="T949" s="823">
        <v>900</v>
      </c>
      <c r="U949" s="833" t="str">
        <f>IF(acute_input_data!$M961=0,"n.r.",IF(L949-M949&gt;0,"Y","N"))</f>
        <v>n.r.</v>
      </c>
      <c r="V949" s="824"/>
      <c r="W949" s="824"/>
      <c r="X949" s="825"/>
      <c r="Y949" s="825">
        <f t="shared" si="19"/>
        <v>16</v>
      </c>
    </row>
    <row r="950" spans="1:25" ht="13.5" customHeight="1" x14ac:dyDescent="0.2">
      <c r="A950" s="830" t="str">
        <f>CONCATENATE(acute_input_data!$D950," / ",Table5[[#This Row],[code num]])</f>
        <v>Fosthiazate (RD) / 213020</v>
      </c>
      <c r="B950" s="820" t="str">
        <f>LEFT(Table5[[#This Row],[CommodityID]],8)</f>
        <v>P0213020</v>
      </c>
      <c r="C950" s="831">
        <f>1*(RIGHT(Table5[[#This Row],[left 8 char]],7))</f>
        <v>213020</v>
      </c>
      <c r="D950" s="818" t="s">
        <v>1824</v>
      </c>
      <c r="E950" s="818" t="s">
        <v>881</v>
      </c>
      <c r="F950" s="818" t="s">
        <v>315</v>
      </c>
      <c r="G950" s="818" t="str">
        <f>CONCATENATE(Table5[[#This Row],[CommodityID]]," / ",Table5[[#This Row],[Pesticide]])</f>
        <v>P0213020A / Fosthiazate (RD)</v>
      </c>
      <c r="H950" s="60">
        <v>0.02</v>
      </c>
      <c r="I950" s="818">
        <v>1549</v>
      </c>
      <c r="J950" s="818">
        <v>0</v>
      </c>
      <c r="K950" s="818">
        <v>0</v>
      </c>
      <c r="L950" s="855"/>
      <c r="M950" s="855"/>
      <c r="N950" s="818">
        <v>0</v>
      </c>
      <c r="O950" s="855">
        <v>5.0000000000000001E-3</v>
      </c>
      <c r="P950" s="855">
        <v>1</v>
      </c>
      <c r="Q950" s="822"/>
      <c r="R950" s="818">
        <v>97</v>
      </c>
      <c r="S950" s="823">
        <f>VLOOKUP(Table5[[#This Row],[CommodityID]],Table9[],3,FALSE)</f>
        <v>5</v>
      </c>
      <c r="T950" s="823">
        <v>901</v>
      </c>
      <c r="U950" s="63" t="str">
        <f>IF(acute_input_data!$M962=0,"n.r.",IF(L950-M950&gt;0,"Y","N"))</f>
        <v>n.r.</v>
      </c>
      <c r="V950" s="818">
        <v>1</v>
      </c>
      <c r="W950" s="818"/>
      <c r="X950" s="818"/>
      <c r="Y950" s="824">
        <f t="shared" si="19"/>
        <v>0</v>
      </c>
    </row>
    <row r="951" spans="1:25" ht="13.5" customHeight="1" x14ac:dyDescent="0.2">
      <c r="A951" s="830" t="str">
        <f>CONCATENATE(acute_input_data!$D951," / ",Table5[[#This Row],[code num]])</f>
        <v>Fosthiazate (RD) / 220020</v>
      </c>
      <c r="B951" s="820" t="str">
        <f>LEFT(Table5[[#This Row],[CommodityID]],8)</f>
        <v>P0220020</v>
      </c>
      <c r="C951" s="831">
        <f>1*(RIGHT(Table5[[#This Row],[left 8 char]],7))</f>
        <v>220020</v>
      </c>
      <c r="D951" s="818" t="s">
        <v>1824</v>
      </c>
      <c r="E951" s="818" t="s">
        <v>882</v>
      </c>
      <c r="F951" s="818" t="s">
        <v>317</v>
      </c>
      <c r="G951" s="818" t="str">
        <f>CONCATENATE(Table5[[#This Row],[CommodityID]]," / ",Table5[[#This Row],[Pesticide]])</f>
        <v>P0220020A / Fosthiazate (RD)</v>
      </c>
      <c r="H951" s="60">
        <v>0.02</v>
      </c>
      <c r="I951" s="818">
        <v>986</v>
      </c>
      <c r="J951" s="818">
        <v>0</v>
      </c>
      <c r="K951" s="818">
        <v>0</v>
      </c>
      <c r="L951" s="855"/>
      <c r="M951" s="855"/>
      <c r="N951" s="818">
        <v>0</v>
      </c>
      <c r="O951" s="855">
        <v>5.0000000000000001E-3</v>
      </c>
      <c r="P951" s="855">
        <v>1</v>
      </c>
      <c r="Q951" s="822"/>
      <c r="R951" s="818">
        <v>97</v>
      </c>
      <c r="S951" s="823">
        <f>VLOOKUP(Table5[[#This Row],[CommodityID]],Table9[],3,FALSE)</f>
        <v>6</v>
      </c>
      <c r="T951" s="823">
        <v>902</v>
      </c>
      <c r="U951" s="63" t="str">
        <f>IF(acute_input_data!$M963=0,"n.r.",IF(L951-M951&gt;0,"Y","N"))</f>
        <v>N</v>
      </c>
      <c r="V951" s="818">
        <v>1</v>
      </c>
      <c r="W951" s="818"/>
      <c r="X951" s="818"/>
      <c r="Y951" s="824">
        <f t="shared" si="19"/>
        <v>0</v>
      </c>
    </row>
    <row r="952" spans="1:25" ht="13.5" customHeight="1" x14ac:dyDescent="0.2">
      <c r="A952" s="830" t="str">
        <f>CONCATENATE(acute_input_data!$D952," / ",Table5[[#This Row],[code num]])</f>
        <v>Fosthiazate (RD) / 241020</v>
      </c>
      <c r="B952" s="820" t="str">
        <f>LEFT(Table5[[#This Row],[CommodityID]],8)</f>
        <v>P0241020</v>
      </c>
      <c r="C952" s="831">
        <f>1*(RIGHT(Table5[[#This Row],[left 8 char]],7))</f>
        <v>241020</v>
      </c>
      <c r="D952" s="818" t="s">
        <v>1824</v>
      </c>
      <c r="E952" s="818" t="s">
        <v>883</v>
      </c>
      <c r="F952" s="818" t="s">
        <v>312</v>
      </c>
      <c r="G952" s="818" t="str">
        <f>CONCATENATE(Table5[[#This Row],[CommodityID]]," / ",Table5[[#This Row],[Pesticide]])</f>
        <v>P0241020A / Fosthiazate (RD)</v>
      </c>
      <c r="H952" s="60">
        <v>0.02</v>
      </c>
      <c r="I952" s="818">
        <v>909</v>
      </c>
      <c r="J952" s="818">
        <v>0</v>
      </c>
      <c r="K952" s="818">
        <v>0</v>
      </c>
      <c r="L952" s="855"/>
      <c r="M952" s="855"/>
      <c r="N952" s="818">
        <v>0</v>
      </c>
      <c r="O952" s="855">
        <v>5.0000000000000001E-3</v>
      </c>
      <c r="P952" s="855">
        <v>1</v>
      </c>
      <c r="Q952" s="822"/>
      <c r="R952" s="818">
        <v>97</v>
      </c>
      <c r="S952" s="823">
        <f>VLOOKUP(Table5[[#This Row],[CommodityID]],Table9[],3,FALSE)</f>
        <v>7</v>
      </c>
      <c r="T952" s="823">
        <v>903</v>
      </c>
      <c r="U952" s="63" t="str">
        <f>IF(acute_input_data!$M964=0,"n.r.",IF(L952-M952&gt;0,"Y","N"))</f>
        <v>N</v>
      </c>
      <c r="V952" s="818">
        <v>1</v>
      </c>
      <c r="W952" s="818"/>
      <c r="X952" s="818"/>
      <c r="Y952" s="824">
        <f t="shared" si="19"/>
        <v>0</v>
      </c>
    </row>
    <row r="953" spans="1:25" ht="13.5" customHeight="1" x14ac:dyDescent="0.2">
      <c r="A953" s="830" t="str">
        <f>CONCATENATE(acute_input_data!$D953," / ",Table5[[#This Row],[code num]])</f>
        <v>Fosthiazate (RD) / 300010</v>
      </c>
      <c r="B953" s="820" t="str">
        <f>LEFT(Table5[[#This Row],[CommodityID]],8)</f>
        <v>P0300010</v>
      </c>
      <c r="C953" s="831">
        <f>1*(RIGHT(Table5[[#This Row],[left 8 char]],7))</f>
        <v>300010</v>
      </c>
      <c r="D953" s="818" t="s">
        <v>1824</v>
      </c>
      <c r="E953" s="818" t="s">
        <v>884</v>
      </c>
      <c r="F953" s="818" t="s">
        <v>311</v>
      </c>
      <c r="G953" s="818" t="str">
        <f>CONCATENATE(Table5[[#This Row],[CommodityID]]," / ",Table5[[#This Row],[Pesticide]])</f>
        <v>P0300010A / Fosthiazate (RD)</v>
      </c>
      <c r="H953" s="60">
        <v>0.02</v>
      </c>
      <c r="I953" s="818">
        <v>772</v>
      </c>
      <c r="J953" s="818">
        <v>0</v>
      </c>
      <c r="K953" s="818">
        <v>0</v>
      </c>
      <c r="L953" s="855"/>
      <c r="M953" s="855"/>
      <c r="N953" s="818">
        <v>0</v>
      </c>
      <c r="O953" s="855">
        <v>5.0000000000000001E-3</v>
      </c>
      <c r="P953" s="855">
        <v>1</v>
      </c>
      <c r="Q953" s="822"/>
      <c r="R953" s="818">
        <v>97</v>
      </c>
      <c r="S953" s="823">
        <f>VLOOKUP(Table5[[#This Row],[CommodityID]],Table9[],3,FALSE)</f>
        <v>8</v>
      </c>
      <c r="T953" s="823">
        <v>904</v>
      </c>
      <c r="U953" s="63" t="str">
        <f>IF(acute_input_data!$M965=0,"n.r.",IF(L953-M953&gt;0,"Y","N"))</f>
        <v>N</v>
      </c>
      <c r="V953" s="818">
        <v>1</v>
      </c>
      <c r="W953" s="818"/>
      <c r="X953" s="818"/>
      <c r="Y953" s="824">
        <f t="shared" si="19"/>
        <v>0</v>
      </c>
    </row>
    <row r="954" spans="1:25" ht="13.5" customHeight="1" x14ac:dyDescent="0.2">
      <c r="A954" s="830" t="str">
        <f>CONCATENATE(acute_input_data!$D954," / ",Table5[[#This Row],[code num]])</f>
        <v>Fosthiazate (RD) / 500060</v>
      </c>
      <c r="B954" s="820" t="str">
        <f>LEFT(Table5[[#This Row],[CommodityID]],8)</f>
        <v>P0500060</v>
      </c>
      <c r="C954" s="831">
        <f>1*(RIGHT(Table5[[#This Row],[left 8 char]],7))</f>
        <v>500060</v>
      </c>
      <c r="D954" s="818" t="s">
        <v>1824</v>
      </c>
      <c r="E954" s="818" t="s">
        <v>885</v>
      </c>
      <c r="F954" s="818" t="s">
        <v>314</v>
      </c>
      <c r="G954" s="818" t="str">
        <f>CONCATENATE(Table5[[#This Row],[CommodityID]]," / ",Table5[[#This Row],[Pesticide]])</f>
        <v>P0500060A / Fosthiazate (RD)</v>
      </c>
      <c r="H954" s="60">
        <v>0.02</v>
      </c>
      <c r="I954" s="818">
        <v>1108</v>
      </c>
      <c r="J954" s="818">
        <v>0</v>
      </c>
      <c r="K954" s="818">
        <v>0</v>
      </c>
      <c r="L954" s="855"/>
      <c r="M954" s="855"/>
      <c r="N954" s="818">
        <v>0</v>
      </c>
      <c r="O954" s="855">
        <v>5.0000000000000001E-3</v>
      </c>
      <c r="P954" s="855">
        <v>1</v>
      </c>
      <c r="Q954" s="822"/>
      <c r="R954" s="818">
        <v>97</v>
      </c>
      <c r="S954" s="823">
        <f>VLOOKUP(Table5[[#This Row],[CommodityID]],Table9[],3,FALSE)</f>
        <v>9</v>
      </c>
      <c r="T954" s="823">
        <v>905</v>
      </c>
      <c r="U954" s="63" t="str">
        <f>IF(acute_input_data!$M966=0,"n.r.",IF(L954-M954&gt;0,"Y","N"))</f>
        <v>n.r.</v>
      </c>
      <c r="V954" s="818">
        <v>1</v>
      </c>
      <c r="W954" s="818"/>
      <c r="X954" s="818"/>
      <c r="Y954" s="824">
        <f t="shared" si="19"/>
        <v>0</v>
      </c>
    </row>
    <row r="955" spans="1:25" ht="13.5" customHeight="1" x14ac:dyDescent="0.2">
      <c r="A955" s="830" t="str">
        <f>CONCATENATE(acute_input_data!$D955," / ",Table5[[#This Row],[code num]])</f>
        <v>Fosthiazate (RD) / 500070</v>
      </c>
      <c r="B955" s="820" t="str">
        <f>LEFT(Table5[[#This Row],[CommodityID]],8)</f>
        <v>P0500070</v>
      </c>
      <c r="C955" s="831">
        <f>1*(RIGHT(Table5[[#This Row],[left 8 char]],7))</f>
        <v>500070</v>
      </c>
      <c r="D955" s="818" t="s">
        <v>1824</v>
      </c>
      <c r="E955" s="818" t="s">
        <v>886</v>
      </c>
      <c r="F955" s="818" t="s">
        <v>320</v>
      </c>
      <c r="G955" s="818" t="str">
        <f>CONCATENATE(Table5[[#This Row],[CommodityID]]," / ",Table5[[#This Row],[Pesticide]])</f>
        <v>P0500070A / Fosthiazate (RD)</v>
      </c>
      <c r="H955" s="60">
        <v>0.02</v>
      </c>
      <c r="I955" s="818">
        <v>630</v>
      </c>
      <c r="J955" s="818">
        <v>0</v>
      </c>
      <c r="K955" s="818">
        <v>0</v>
      </c>
      <c r="L955" s="855"/>
      <c r="M955" s="855"/>
      <c r="N955" s="818">
        <v>0</v>
      </c>
      <c r="O955" s="855">
        <v>5.0000000000000001E-3</v>
      </c>
      <c r="P955" s="855">
        <v>1</v>
      </c>
      <c r="Q955" s="822"/>
      <c r="R955" s="818">
        <v>97</v>
      </c>
      <c r="S955" s="823">
        <f>VLOOKUP(Table5[[#This Row],[CommodityID]],Table9[],3,FALSE)</f>
        <v>10</v>
      </c>
      <c r="T955" s="823">
        <v>906</v>
      </c>
      <c r="U955" s="63" t="str">
        <f>IF(acute_input_data!$M967=0,"n.r.",IF(L955-M955&gt;0,"Y","N"))</f>
        <v>n.r.</v>
      </c>
      <c r="V955" s="818">
        <v>1</v>
      </c>
      <c r="W955" s="818"/>
      <c r="X955" s="818"/>
      <c r="Y955" s="824">
        <f t="shared" si="19"/>
        <v>0</v>
      </c>
    </row>
    <row r="956" spans="1:25" ht="13.5" customHeight="1" x14ac:dyDescent="0.2">
      <c r="A956" s="830" t="str">
        <f>CONCATENATE(acute_input_data!$D956," / ",Table5[[#This Row],[code num]])</f>
        <v>Glyphosate (RD) / 110020</v>
      </c>
      <c r="B956" s="820" t="str">
        <f>LEFT(Table5[[#This Row],[CommodityID]],8)</f>
        <v>P0110020</v>
      </c>
      <c r="C956" s="831">
        <f>1*(RIGHT(Table5[[#This Row],[left 8 char]],7))</f>
        <v>110020</v>
      </c>
      <c r="D956" s="818" t="s">
        <v>1825</v>
      </c>
      <c r="E956" s="818" t="s">
        <v>877</v>
      </c>
      <c r="F956" s="818" t="s">
        <v>313</v>
      </c>
      <c r="G956" s="818" t="str">
        <f>CONCATENATE(Table5[[#This Row],[CommodityID]]," / ",Table5[[#This Row],[Pesticide]])</f>
        <v>P0110020A / Glyphosate (RD)</v>
      </c>
      <c r="H956" s="855">
        <v>0.5</v>
      </c>
      <c r="I956" s="818">
        <v>648</v>
      </c>
      <c r="J956" s="818">
        <v>8</v>
      </c>
      <c r="K956" s="818">
        <v>0</v>
      </c>
      <c r="L956" s="855">
        <v>0.24199999999999999</v>
      </c>
      <c r="M956" s="855">
        <v>3.1029777777777774E-2</v>
      </c>
      <c r="N956" s="818">
        <v>0</v>
      </c>
      <c r="O956" s="855">
        <v>0.5</v>
      </c>
      <c r="P956" s="855">
        <v>1</v>
      </c>
      <c r="Q956" s="822"/>
      <c r="R956" s="818">
        <v>98</v>
      </c>
      <c r="S956" s="823">
        <f>VLOOKUP(Table5[[#This Row],[CommodityID]],Table9[],3,FALSE)</f>
        <v>1</v>
      </c>
      <c r="T956" s="823">
        <v>907</v>
      </c>
      <c r="U956" s="63" t="str">
        <f>IF(acute_input_data!$M968=0,"n.r.",IF(L956-M956&gt;0,"Y","N"))</f>
        <v>Y</v>
      </c>
      <c r="V956" s="818">
        <v>1</v>
      </c>
      <c r="W956" s="818"/>
      <c r="X956" s="818"/>
      <c r="Y956" s="824">
        <f t="shared" si="19"/>
        <v>8</v>
      </c>
    </row>
    <row r="957" spans="1:25" ht="13.5" customHeight="1" x14ac:dyDescent="0.2">
      <c r="A957" s="830" t="str">
        <f>CONCATENATE(acute_input_data!$D957," / ",Table5[[#This Row],[code num]])</f>
        <v>Glyphosate (RD) / 130020</v>
      </c>
      <c r="B957" s="820" t="str">
        <f>LEFT(Table5[[#This Row],[CommodityID]],8)</f>
        <v>P0130020</v>
      </c>
      <c r="C957" s="831">
        <f>1*(RIGHT(Table5[[#This Row],[left 8 char]],7))</f>
        <v>130020</v>
      </c>
      <c r="D957" s="818" t="s">
        <v>1825</v>
      </c>
      <c r="E957" s="818" t="s">
        <v>878</v>
      </c>
      <c r="F957" s="818" t="s">
        <v>318</v>
      </c>
      <c r="G957" s="818" t="str">
        <f>CONCATENATE(Table5[[#This Row],[CommodityID]]," / ",Table5[[#This Row],[Pesticide]])</f>
        <v>P0130020A / Glyphosate (RD)</v>
      </c>
      <c r="H957" s="855">
        <v>0.1</v>
      </c>
      <c r="I957" s="818">
        <v>666</v>
      </c>
      <c r="J957" s="818">
        <v>3</v>
      </c>
      <c r="K957" s="818">
        <v>0</v>
      </c>
      <c r="L957" s="855">
        <v>4.3999999999999997E-2</v>
      </c>
      <c r="M957" s="855">
        <v>6.2172E-3</v>
      </c>
      <c r="N957" s="818">
        <v>0</v>
      </c>
      <c r="O957" s="855">
        <v>0.5</v>
      </c>
      <c r="P957" s="855">
        <v>1</v>
      </c>
      <c r="Q957" s="822"/>
      <c r="R957" s="818">
        <v>98</v>
      </c>
      <c r="S957" s="823">
        <f>VLOOKUP(Table5[[#This Row],[CommodityID]],Table9[],3,FALSE)</f>
        <v>2</v>
      </c>
      <c r="T957" s="823">
        <v>908</v>
      </c>
      <c r="U957" s="63" t="str">
        <f>IF(acute_input_data!$M969=0,"n.r.",IF(L957-M957&gt;0,"Y","N"))</f>
        <v>n.r.</v>
      </c>
      <c r="V957" s="818">
        <v>1</v>
      </c>
      <c r="W957" s="818"/>
      <c r="X957" s="818"/>
      <c r="Y957" s="824">
        <f t="shared" si="19"/>
        <v>3</v>
      </c>
    </row>
    <row r="958" spans="1:25" ht="13.5" customHeight="1" x14ac:dyDescent="0.2">
      <c r="A958" s="830" t="str">
        <f>CONCATENATE(acute_input_data!$D958," / ",Table5[[#This Row],[code num]])</f>
        <v>Glyphosate (RD) / 162010</v>
      </c>
      <c r="B958" s="820" t="str">
        <f>LEFT(Table5[[#This Row],[CommodityID]],8)</f>
        <v>P0162010</v>
      </c>
      <c r="C958" s="831">
        <f>1*(RIGHT(Table5[[#This Row],[left 8 char]],7))</f>
        <v>162010</v>
      </c>
      <c r="D958" s="818" t="s">
        <v>1825</v>
      </c>
      <c r="E958" s="818" t="s">
        <v>879</v>
      </c>
      <c r="F958" s="818" t="s">
        <v>316</v>
      </c>
      <c r="G958" s="818" t="str">
        <f>CONCATENATE(Table5[[#This Row],[CommodityID]]," / ",Table5[[#This Row],[Pesticide]])</f>
        <v>P0162010A / Glyphosate (RD)</v>
      </c>
      <c r="H958" s="855">
        <v>0.1</v>
      </c>
      <c r="I958" s="818">
        <v>519</v>
      </c>
      <c r="J958" s="818">
        <v>0</v>
      </c>
      <c r="K958" s="818">
        <v>2</v>
      </c>
      <c r="L958" s="855">
        <v>0.51100000000000001</v>
      </c>
      <c r="M958" s="855">
        <v>3.2448499999999998E-2</v>
      </c>
      <c r="N958" s="818">
        <v>0</v>
      </c>
      <c r="O958" s="855">
        <v>0.5</v>
      </c>
      <c r="P958" s="855">
        <v>1</v>
      </c>
      <c r="Q958" s="822"/>
      <c r="R958" s="818">
        <v>98</v>
      </c>
      <c r="S958" s="823">
        <f>VLOOKUP(Table5[[#This Row],[CommodityID]],Table9[],3,FALSE)</f>
        <v>3</v>
      </c>
      <c r="T958" s="823">
        <v>909</v>
      </c>
      <c r="U958" s="833" t="str">
        <f>IF(acute_input_data!$M970=0,"n.r.",IF(L958-M958&gt;0,"Y","N"))</f>
        <v>n.r.</v>
      </c>
      <c r="V958" s="824"/>
      <c r="W958" s="824"/>
      <c r="X958" s="824"/>
      <c r="Y958" s="824">
        <f t="shared" si="19"/>
        <v>2</v>
      </c>
    </row>
    <row r="959" spans="1:25" ht="13.5" customHeight="1" x14ac:dyDescent="0.2">
      <c r="A959" s="830" t="str">
        <f>CONCATENATE(acute_input_data!$D959," / ",Table5[[#This Row],[code num]])</f>
        <v>Glyphosate (RD) / 211000</v>
      </c>
      <c r="B959" s="820" t="str">
        <f>LEFT(Table5[[#This Row],[CommodityID]],8)</f>
        <v>P0211000</v>
      </c>
      <c r="C959" s="831">
        <f>1*(RIGHT(Table5[[#This Row],[left 8 char]],7))</f>
        <v>211000</v>
      </c>
      <c r="D959" s="818" t="s">
        <v>1825</v>
      </c>
      <c r="E959" s="818" t="s">
        <v>880</v>
      </c>
      <c r="F959" s="818" t="s">
        <v>319</v>
      </c>
      <c r="G959" s="818" t="str">
        <f>CONCATENATE(Table5[[#This Row],[CommodityID]]," / ",Table5[[#This Row],[Pesticide]])</f>
        <v>P0211000A / Glyphosate (RD)</v>
      </c>
      <c r="H959" s="855">
        <v>0.5</v>
      </c>
      <c r="I959" s="818">
        <v>772</v>
      </c>
      <c r="J959" s="818">
        <v>5</v>
      </c>
      <c r="K959" s="818">
        <v>0</v>
      </c>
      <c r="L959" s="855">
        <v>8.5999999999999993E-2</v>
      </c>
      <c r="M959" s="855">
        <v>1.2785333333333333E-2</v>
      </c>
      <c r="N959" s="818">
        <v>0</v>
      </c>
      <c r="O959" s="855">
        <v>0.5</v>
      </c>
      <c r="P959" s="855">
        <v>1</v>
      </c>
      <c r="Q959" s="822"/>
      <c r="R959" s="818">
        <v>98</v>
      </c>
      <c r="S959" s="823">
        <f>VLOOKUP(Table5[[#This Row],[CommodityID]],Table9[],3,FALSE)</f>
        <v>4</v>
      </c>
      <c r="T959" s="823">
        <v>910</v>
      </c>
      <c r="U959" s="63" t="str">
        <f>IF(acute_input_data!$M971=0,"n.r.",IF(L959-M959&gt;0,"Y","N"))</f>
        <v>Y</v>
      </c>
      <c r="V959" s="818">
        <v>1</v>
      </c>
      <c r="W959" s="818"/>
      <c r="X959" s="818"/>
      <c r="Y959" s="824">
        <f t="shared" si="19"/>
        <v>5</v>
      </c>
    </row>
    <row r="960" spans="1:25" ht="13.5" customHeight="1" x14ac:dyDescent="0.2">
      <c r="A960" s="830" t="str">
        <f>CONCATENATE(acute_input_data!$D960," / ",Table5[[#This Row],[code num]])</f>
        <v>Glyphosate (RD) / 213020</v>
      </c>
      <c r="B960" s="820" t="str">
        <f>LEFT(Table5[[#This Row],[CommodityID]],8)</f>
        <v>P0213020</v>
      </c>
      <c r="C960" s="831">
        <f>1*(RIGHT(Table5[[#This Row],[left 8 char]],7))</f>
        <v>213020</v>
      </c>
      <c r="D960" s="818" t="s">
        <v>1825</v>
      </c>
      <c r="E960" s="818" t="s">
        <v>881</v>
      </c>
      <c r="F960" s="818" t="s">
        <v>315</v>
      </c>
      <c r="G960" s="818" t="str">
        <f>CONCATENATE(Table5[[#This Row],[CommodityID]]," / ",Table5[[#This Row],[Pesticide]])</f>
        <v>P0213020A / Glyphosate (RD)</v>
      </c>
      <c r="H960" s="855">
        <v>0.1</v>
      </c>
      <c r="I960" s="818">
        <v>767</v>
      </c>
      <c r="J960" s="818">
        <v>0</v>
      </c>
      <c r="K960" s="818">
        <v>0</v>
      </c>
      <c r="L960" s="855"/>
      <c r="M960" s="855"/>
      <c r="N960" s="818">
        <v>0</v>
      </c>
      <c r="O960" s="855">
        <v>0.5</v>
      </c>
      <c r="P960" s="855">
        <v>1</v>
      </c>
      <c r="Q960" s="822"/>
      <c r="R960" s="818">
        <v>98</v>
      </c>
      <c r="S960" s="823">
        <f>VLOOKUP(Table5[[#This Row],[CommodityID]],Table9[],3,FALSE)</f>
        <v>5</v>
      </c>
      <c r="T960" s="823">
        <v>911</v>
      </c>
      <c r="U960" s="63" t="str">
        <f>IF(acute_input_data!$M972=0,"n.r.",IF(L960-M960&gt;0,"Y","N"))</f>
        <v>N</v>
      </c>
      <c r="V960" s="818">
        <v>1</v>
      </c>
      <c r="W960" s="818"/>
      <c r="X960" s="818"/>
      <c r="Y960" s="824">
        <f t="shared" si="19"/>
        <v>0</v>
      </c>
    </row>
    <row r="961" spans="1:25" ht="13.5" customHeight="1" x14ac:dyDescent="0.2">
      <c r="A961" s="830" t="str">
        <f>CONCATENATE(acute_input_data!$D961," / ",Table5[[#This Row],[code num]])</f>
        <v>Glyphosate (RD) / 220020</v>
      </c>
      <c r="B961" s="820" t="str">
        <f>LEFT(Table5[[#This Row],[CommodityID]],8)</f>
        <v>P0220020</v>
      </c>
      <c r="C961" s="831">
        <f>1*(RIGHT(Table5[[#This Row],[left 8 char]],7))</f>
        <v>220020</v>
      </c>
      <c r="D961" s="818" t="s">
        <v>1825</v>
      </c>
      <c r="E961" s="818" t="s">
        <v>882</v>
      </c>
      <c r="F961" s="818" t="s">
        <v>317</v>
      </c>
      <c r="G961" s="818" t="str">
        <f>CONCATENATE(Table5[[#This Row],[CommodityID]]," / ",Table5[[#This Row],[Pesticide]])</f>
        <v>P0220020A / Glyphosate (RD)</v>
      </c>
      <c r="H961" s="855">
        <v>0.1</v>
      </c>
      <c r="I961" s="818">
        <v>621</v>
      </c>
      <c r="J961" s="818">
        <v>0</v>
      </c>
      <c r="K961" s="818">
        <v>0</v>
      </c>
      <c r="L961" s="855"/>
      <c r="M961" s="855"/>
      <c r="N961" s="818">
        <v>0</v>
      </c>
      <c r="O961" s="855">
        <v>0.5</v>
      </c>
      <c r="P961" s="855">
        <v>1</v>
      </c>
      <c r="Q961" s="822"/>
      <c r="R961" s="818">
        <v>98</v>
      </c>
      <c r="S961" s="823">
        <f>VLOOKUP(Table5[[#This Row],[CommodityID]],Table9[],3,FALSE)</f>
        <v>6</v>
      </c>
      <c r="T961" s="823">
        <v>912</v>
      </c>
      <c r="U961" s="833" t="str">
        <f>IF(acute_input_data!$M973=0,"n.r.",IF(L961-M961&gt;0,"Y","N"))</f>
        <v>N</v>
      </c>
      <c r="V961" s="824"/>
      <c r="W961" s="824"/>
      <c r="X961" s="825"/>
      <c r="Y961" s="825">
        <f t="shared" si="19"/>
        <v>0</v>
      </c>
    </row>
    <row r="962" spans="1:25" ht="13.5" customHeight="1" x14ac:dyDescent="0.2">
      <c r="A962" s="830" t="str">
        <f>CONCATENATE(acute_input_data!$D962," / ",Table5[[#This Row],[code num]])</f>
        <v>Glyphosate (RD) / 241020</v>
      </c>
      <c r="B962" s="820" t="str">
        <f>LEFT(Table5[[#This Row],[CommodityID]],8)</f>
        <v>P0241020</v>
      </c>
      <c r="C962" s="831">
        <f>1*(RIGHT(Table5[[#This Row],[left 8 char]],7))</f>
        <v>241020</v>
      </c>
      <c r="D962" s="818" t="s">
        <v>1825</v>
      </c>
      <c r="E962" s="818" t="s">
        <v>883</v>
      </c>
      <c r="F962" s="818" t="s">
        <v>312</v>
      </c>
      <c r="G962" s="818" t="str">
        <f>CONCATENATE(Table5[[#This Row],[CommodityID]]," / ",Table5[[#This Row],[Pesticide]])</f>
        <v>P0241020A / Glyphosate (RD)</v>
      </c>
      <c r="H962" s="855">
        <v>0.1</v>
      </c>
      <c r="I962" s="818">
        <v>604</v>
      </c>
      <c r="J962" s="818">
        <v>0</v>
      </c>
      <c r="K962" s="818">
        <v>0</v>
      </c>
      <c r="L962" s="855"/>
      <c r="M962" s="855"/>
      <c r="N962" s="818">
        <v>0</v>
      </c>
      <c r="O962" s="855">
        <v>0.5</v>
      </c>
      <c r="P962" s="855">
        <v>1</v>
      </c>
      <c r="Q962" s="822"/>
      <c r="R962" s="818">
        <v>98</v>
      </c>
      <c r="S962" s="823">
        <f>VLOOKUP(Table5[[#This Row],[CommodityID]],Table9[],3,FALSE)</f>
        <v>7</v>
      </c>
      <c r="T962" s="823">
        <v>913</v>
      </c>
      <c r="U962" s="63" t="str">
        <f>IF(acute_input_data!$M974=0,"n.r.",IF(L962-M962&gt;0,"Y","N"))</f>
        <v>n.r.</v>
      </c>
      <c r="V962" s="818">
        <v>1</v>
      </c>
      <c r="W962" s="818"/>
      <c r="X962" s="818"/>
      <c r="Y962" s="824">
        <f t="shared" si="19"/>
        <v>0</v>
      </c>
    </row>
    <row r="963" spans="1:25" ht="13.5" customHeight="1" x14ac:dyDescent="0.2">
      <c r="A963" s="830" t="str">
        <f>CONCATENATE(acute_input_data!$D963," / ",Table5[[#This Row],[code num]])</f>
        <v>Glyphosate (RD) / 300010</v>
      </c>
      <c r="B963" s="820" t="str">
        <f>LEFT(Table5[[#This Row],[CommodityID]],8)</f>
        <v>P0300010</v>
      </c>
      <c r="C963" s="831">
        <f>1*(RIGHT(Table5[[#This Row],[left 8 char]],7))</f>
        <v>300010</v>
      </c>
      <c r="D963" s="818" t="s">
        <v>1825</v>
      </c>
      <c r="E963" s="818" t="s">
        <v>884</v>
      </c>
      <c r="F963" s="818" t="s">
        <v>311</v>
      </c>
      <c r="G963" s="818" t="str">
        <f>CONCATENATE(Table5[[#This Row],[CommodityID]]," / ",Table5[[#This Row],[Pesticide]])</f>
        <v>P0300010A / Glyphosate (RD)</v>
      </c>
      <c r="H963" s="855">
        <v>2</v>
      </c>
      <c r="I963" s="818">
        <v>440</v>
      </c>
      <c r="J963" s="818">
        <v>89</v>
      </c>
      <c r="K963" s="818">
        <v>6</v>
      </c>
      <c r="L963" s="855">
        <v>4.4000000000000004</v>
      </c>
      <c r="M963" s="855">
        <v>7.7733333333333335E-2</v>
      </c>
      <c r="N963" s="818">
        <v>0</v>
      </c>
      <c r="O963" s="855">
        <v>0.5</v>
      </c>
      <c r="P963" s="855">
        <v>1</v>
      </c>
      <c r="Q963" s="822"/>
      <c r="R963" s="818">
        <v>98</v>
      </c>
      <c r="S963" s="823">
        <f>VLOOKUP(Table5[[#This Row],[CommodityID]],Table9[],3,FALSE)</f>
        <v>8</v>
      </c>
      <c r="T963" s="823">
        <v>914</v>
      </c>
      <c r="U963" s="63" t="str">
        <f>IF(acute_input_data!$M975=0,"n.r.",IF(L963-M963&gt;0,"Y","N"))</f>
        <v>Y</v>
      </c>
      <c r="V963" s="818">
        <v>1</v>
      </c>
      <c r="W963" s="818"/>
      <c r="X963" s="818"/>
      <c r="Y963" s="824">
        <f t="shared" si="19"/>
        <v>95</v>
      </c>
    </row>
    <row r="964" spans="1:25" ht="13.5" customHeight="1" x14ac:dyDescent="0.2">
      <c r="A964" s="830" t="str">
        <f>CONCATENATE(acute_input_data!$D964," / ",Table5[[#This Row],[code num]])</f>
        <v>Glyphosate (RD) / 500060</v>
      </c>
      <c r="B964" s="820" t="str">
        <f>LEFT(Table5[[#This Row],[CommodityID]],8)</f>
        <v>P0500060</v>
      </c>
      <c r="C964" s="831">
        <f>1*(RIGHT(Table5[[#This Row],[left 8 char]],7))</f>
        <v>500060</v>
      </c>
      <c r="D964" s="818" t="s">
        <v>1825</v>
      </c>
      <c r="E964" s="818" t="s">
        <v>885</v>
      </c>
      <c r="F964" s="818" t="s">
        <v>314</v>
      </c>
      <c r="G964" s="818" t="str">
        <f>CONCATENATE(Table5[[#This Row],[CommodityID]]," / ",Table5[[#This Row],[Pesticide]])</f>
        <v>P0500060A / Glyphosate (RD)</v>
      </c>
      <c r="H964" s="855">
        <v>0.1</v>
      </c>
      <c r="I964" s="818">
        <v>550</v>
      </c>
      <c r="J964" s="818">
        <v>1</v>
      </c>
      <c r="K964" s="818">
        <v>0</v>
      </c>
      <c r="L964" s="855">
        <v>3.2000000000000001E-2</v>
      </c>
      <c r="M964" s="855">
        <v>3.904E-4</v>
      </c>
      <c r="N964" s="818">
        <v>0</v>
      </c>
      <c r="O964" s="855">
        <v>0.5</v>
      </c>
      <c r="P964" s="855">
        <v>1</v>
      </c>
      <c r="Q964" s="822"/>
      <c r="R964" s="818">
        <v>98</v>
      </c>
      <c r="S964" s="823">
        <f>VLOOKUP(Table5[[#This Row],[CommodityID]],Table9[],3,FALSE)</f>
        <v>9</v>
      </c>
      <c r="T964" s="823">
        <v>915</v>
      </c>
      <c r="U964" s="63" t="str">
        <f>IF(acute_input_data!$M976=0,"n.r.",IF(L964-M964&gt;0,"Y","N"))</f>
        <v>n.r.</v>
      </c>
      <c r="V964" s="818">
        <v>1</v>
      </c>
      <c r="W964" s="818"/>
      <c r="X964" s="818"/>
      <c r="Y964" s="824">
        <f t="shared" si="19"/>
        <v>1</v>
      </c>
    </row>
    <row r="965" spans="1:25" ht="13.5" customHeight="1" x14ac:dyDescent="0.2">
      <c r="A965" s="830" t="str">
        <f>CONCATENATE(acute_input_data!$D965," / ",Table5[[#This Row],[code num]])</f>
        <v>Glyphosate (RD) / 500070</v>
      </c>
      <c r="B965" s="820" t="str">
        <f>LEFT(Table5[[#This Row],[CommodityID]],8)</f>
        <v>P0500070</v>
      </c>
      <c r="C965" s="831">
        <f>1*(RIGHT(Table5[[#This Row],[left 8 char]],7))</f>
        <v>500070</v>
      </c>
      <c r="D965" s="818" t="s">
        <v>1825</v>
      </c>
      <c r="E965" s="818" t="s">
        <v>886</v>
      </c>
      <c r="F965" s="818" t="s">
        <v>320</v>
      </c>
      <c r="G965" s="818" t="str">
        <f>CONCATENATE(Table5[[#This Row],[CommodityID]]," / ",Table5[[#This Row],[Pesticide]])</f>
        <v>P0500070A / Glyphosate (RD)</v>
      </c>
      <c r="H965" s="855">
        <v>10</v>
      </c>
      <c r="I965" s="818">
        <v>548</v>
      </c>
      <c r="J965" s="818">
        <v>32</v>
      </c>
      <c r="K965" s="818">
        <v>0</v>
      </c>
      <c r="L965" s="855">
        <v>0.57200000000000006</v>
      </c>
      <c r="M965" s="855">
        <v>3.495555555555556E-3</v>
      </c>
      <c r="N965" s="818">
        <v>0</v>
      </c>
      <c r="O965" s="855">
        <v>0.5</v>
      </c>
      <c r="P965" s="855">
        <v>0.44</v>
      </c>
      <c r="Q965" s="822"/>
      <c r="R965" s="818">
        <v>98</v>
      </c>
      <c r="S965" s="823">
        <f>VLOOKUP(Table5[[#This Row],[CommodityID]],Table9[],3,FALSE)</f>
        <v>10</v>
      </c>
      <c r="T965" s="823">
        <v>916</v>
      </c>
      <c r="U965" s="63" t="str">
        <f>IF(acute_input_data!$M977=0,"n.r.",IF(L965-M965&gt;0,"Y","N"))</f>
        <v>n.r.</v>
      </c>
      <c r="V965" s="818">
        <v>1</v>
      </c>
      <c r="W965" s="818"/>
      <c r="X965" s="818"/>
      <c r="Y965" s="824">
        <f t="shared" si="19"/>
        <v>32</v>
      </c>
    </row>
    <row r="966" spans="1:25" ht="13.5" customHeight="1" x14ac:dyDescent="0.2">
      <c r="A966" s="830" t="str">
        <f>CONCATENATE(acute_input_data!$D966," / ",Table5[[#This Row],[code num]])</f>
        <v>Glyphosate (RD) / 1012030</v>
      </c>
      <c r="B966" s="820" t="str">
        <f>LEFT(Table5[[#This Row],[CommodityID]],8)</f>
        <v>P1012030</v>
      </c>
      <c r="C966" s="831">
        <f>1*(RIGHT(Table5[[#This Row],[left 8 char]],7))</f>
        <v>1012030</v>
      </c>
      <c r="D966" s="818" t="s">
        <v>1825</v>
      </c>
      <c r="E966" s="818" t="s">
        <v>1289</v>
      </c>
      <c r="F966" s="818" t="s">
        <v>739</v>
      </c>
      <c r="G966" s="818" t="str">
        <f>CONCATENATE(Table5[[#This Row],[CommodityID]]," / ",Table5[[#This Row],[Pesticide]])</f>
        <v>P1012030A / Glyphosate (RD)</v>
      </c>
      <c r="H966" s="855">
        <v>0.2</v>
      </c>
      <c r="I966" s="818">
        <v>361</v>
      </c>
      <c r="J966" s="818">
        <v>0</v>
      </c>
      <c r="K966" s="818">
        <v>0</v>
      </c>
      <c r="L966" s="855"/>
      <c r="M966" s="855"/>
      <c r="N966" s="818">
        <v>0</v>
      </c>
      <c r="O966" s="855">
        <v>0.5</v>
      </c>
      <c r="P966" s="855">
        <v>1</v>
      </c>
      <c r="Q966" s="822"/>
      <c r="R966" s="818">
        <v>98</v>
      </c>
      <c r="S966" s="823">
        <f>VLOOKUP(Table5[[#This Row],[CommodityID]],Table9[],3,FALSE)</f>
        <v>11</v>
      </c>
      <c r="T966" s="823">
        <v>917</v>
      </c>
      <c r="U966" s="63" t="str">
        <f>IF(acute_input_data!$M978=0,"n.r.",IF(L966-M966&gt;0,"Y","N"))</f>
        <v>n.r.</v>
      </c>
      <c r="V966" s="818">
        <v>1</v>
      </c>
      <c r="W966" s="818"/>
      <c r="X966" s="818"/>
      <c r="Y966" s="824">
        <f t="shared" si="19"/>
        <v>0</v>
      </c>
    </row>
    <row r="967" spans="1:25" ht="13.5" customHeight="1" x14ac:dyDescent="0.2">
      <c r="A967" s="830" t="str">
        <f>CONCATENATE(acute_input_data!$D967," / ",Table5[[#This Row],[code num]])</f>
        <v>Glyphosate (RD) / 1016020</v>
      </c>
      <c r="B967" s="820" t="str">
        <f>LEFT(Table5[[#This Row],[CommodityID]],8)</f>
        <v>P1016020</v>
      </c>
      <c r="C967" s="831">
        <f>1*(RIGHT(Table5[[#This Row],[left 8 char]],7))</f>
        <v>1016020</v>
      </c>
      <c r="D967" s="818" t="s">
        <v>1825</v>
      </c>
      <c r="E967" s="818" t="s">
        <v>888</v>
      </c>
      <c r="F967" s="823" t="s">
        <v>766</v>
      </c>
      <c r="G967" s="818" t="str">
        <f>CONCATENATE(Table5[[#This Row],[CommodityID]]," / ",Table5[[#This Row],[Pesticide]])</f>
        <v>P1016020A / Glyphosate (RD)</v>
      </c>
      <c r="H967" s="855">
        <v>0.05</v>
      </c>
      <c r="I967" s="818">
        <v>235</v>
      </c>
      <c r="J967" s="818">
        <v>0</v>
      </c>
      <c r="K967" s="818">
        <v>0</v>
      </c>
      <c r="L967" s="855"/>
      <c r="M967" s="855"/>
      <c r="N967" s="818">
        <v>0</v>
      </c>
      <c r="O967" s="855">
        <v>0.5</v>
      </c>
      <c r="P967" s="855">
        <v>1</v>
      </c>
      <c r="Q967" s="822"/>
      <c r="R967" s="818">
        <v>98</v>
      </c>
      <c r="S967" s="823">
        <f>VLOOKUP(Table5[[#This Row],[CommodityID]],Table9[],3,FALSE)</f>
        <v>12</v>
      </c>
      <c r="T967" s="823">
        <v>918</v>
      </c>
      <c r="U967" s="63" t="str">
        <f>IF(acute_input_data!$M979=0,"n.r.",IF(L967-M967&gt;0,"Y","N"))</f>
        <v>n.r.</v>
      </c>
      <c r="V967" s="818">
        <v>1</v>
      </c>
      <c r="W967" s="818"/>
      <c r="X967" s="818"/>
      <c r="Y967" s="824">
        <f t="shared" si="19"/>
        <v>0</v>
      </c>
    </row>
    <row r="968" spans="1:25" ht="13.5" customHeight="1" x14ac:dyDescent="0.2">
      <c r="A968" s="830" t="str">
        <f>CONCATENATE(acute_input_data!$D968," / ",Table5[[#This Row],[code num]])</f>
        <v>Haloxyfop (RD) / 300010</v>
      </c>
      <c r="B968" s="820" t="str">
        <f>LEFT(Table5[[#This Row],[CommodityID]],8)</f>
        <v>P0300010</v>
      </c>
      <c r="C968" s="831">
        <f>1*(RIGHT(Table5[[#This Row],[left 8 char]],7))</f>
        <v>300010</v>
      </c>
      <c r="D968" s="818" t="s">
        <v>1722</v>
      </c>
      <c r="E968" s="818" t="s">
        <v>884</v>
      </c>
      <c r="F968" s="818" t="s">
        <v>311</v>
      </c>
      <c r="G968" s="818" t="str">
        <f>CONCATENATE(Table5[[#This Row],[CommodityID]]," / ",Table5[[#This Row],[Pesticide]])</f>
        <v>P0300010A / Haloxyfop (RD)</v>
      </c>
      <c r="H968" s="855">
        <v>0.15</v>
      </c>
      <c r="I968" s="818">
        <v>534</v>
      </c>
      <c r="J968" s="818">
        <v>9</v>
      </c>
      <c r="K968" s="818">
        <v>4</v>
      </c>
      <c r="L968" s="855">
        <v>1.1000000000000001</v>
      </c>
      <c r="M968" s="855">
        <v>1.9433333333333334E-2</v>
      </c>
      <c r="N968" s="818">
        <v>0</v>
      </c>
      <c r="O968" s="855">
        <v>7.4999999999999997E-2</v>
      </c>
      <c r="P968" s="855">
        <v>1</v>
      </c>
      <c r="Q968" s="822"/>
      <c r="R968" s="818">
        <v>99</v>
      </c>
      <c r="S968" s="823">
        <f>VLOOKUP(Table5[[#This Row],[CommodityID]],Table9[],3,FALSE)</f>
        <v>8</v>
      </c>
      <c r="T968" s="823">
        <v>919</v>
      </c>
      <c r="U968" s="63" t="str">
        <f>IF(acute_input_data!$M980=0,"n.r.",IF(L968-M968&gt;0,"Y","N"))</f>
        <v>n.r.</v>
      </c>
      <c r="V968" s="818">
        <v>1</v>
      </c>
      <c r="W968" s="818"/>
      <c r="X968" s="818"/>
      <c r="Y968" s="824">
        <f t="shared" si="19"/>
        <v>13</v>
      </c>
    </row>
    <row r="969" spans="1:25" ht="13.5" customHeight="1" x14ac:dyDescent="0.2">
      <c r="A969" s="830" t="str">
        <f>CONCATENATE(acute_input_data!$D969," / ",Table5[[#This Row],[code num]])</f>
        <v>Heptachlor (RD) / 1012030</v>
      </c>
      <c r="B969" s="820" t="str">
        <f>LEFT(Table5[[#This Row],[CommodityID]],8)</f>
        <v>P1012030</v>
      </c>
      <c r="C969" s="831">
        <f>1*(RIGHT(Table5[[#This Row],[left 8 char]],7))</f>
        <v>1012030</v>
      </c>
      <c r="D969" s="818" t="s">
        <v>194</v>
      </c>
      <c r="E969" s="818" t="s">
        <v>1289</v>
      </c>
      <c r="F969" s="818" t="s">
        <v>739</v>
      </c>
      <c r="G969" s="818" t="str">
        <f>CONCATENATE(Table5[[#This Row],[CommodityID]]," / ",Table5[[#This Row],[Pesticide]])</f>
        <v>P1012030A / Heptachlor (RD)</v>
      </c>
      <c r="H969" s="855">
        <v>0.2</v>
      </c>
      <c r="I969" s="818">
        <v>527</v>
      </c>
      <c r="J969" s="818">
        <v>0</v>
      </c>
      <c r="K969" s="818">
        <v>0</v>
      </c>
      <c r="L969" s="855"/>
      <c r="M969" s="855"/>
      <c r="N969" s="818">
        <v>0</v>
      </c>
      <c r="O969" s="855">
        <v>1E-4</v>
      </c>
      <c r="P969" s="855">
        <v>1</v>
      </c>
      <c r="Q969" s="822"/>
      <c r="R969" s="818">
        <v>100</v>
      </c>
      <c r="S969" s="823">
        <f>VLOOKUP(Table5[[#This Row],[CommodityID]],Table9[],3,FALSE)</f>
        <v>11</v>
      </c>
      <c r="T969" s="823">
        <v>920</v>
      </c>
      <c r="U969" s="63" t="str">
        <f>IF(acute_input_data!$M981=0,"n.r.",IF(L969-M969&gt;0,"Y","N"))</f>
        <v>n.r.</v>
      </c>
      <c r="V969" s="818">
        <v>1</v>
      </c>
      <c r="W969" s="818"/>
      <c r="X969" s="818"/>
      <c r="Y969" s="824">
        <f t="shared" si="19"/>
        <v>0</v>
      </c>
    </row>
    <row r="970" spans="1:25" ht="13.5" customHeight="1" x14ac:dyDescent="0.2">
      <c r="A970" s="830" t="str">
        <f>CONCATENATE(acute_input_data!$D970," / ",Table5[[#This Row],[code num]])</f>
        <v>Heptachlor (RD) / 1016020</v>
      </c>
      <c r="B970" s="820" t="str">
        <f>LEFT(Table5[[#This Row],[CommodityID]],8)</f>
        <v>P1016020</v>
      </c>
      <c r="C970" s="831">
        <f>1*(RIGHT(Table5[[#This Row],[left 8 char]],7))</f>
        <v>1016020</v>
      </c>
      <c r="D970" s="818" t="s">
        <v>194</v>
      </c>
      <c r="E970" s="818" t="s">
        <v>888</v>
      </c>
      <c r="F970" s="823" t="s">
        <v>766</v>
      </c>
      <c r="G970" s="818" t="str">
        <f>CONCATENATE(Table5[[#This Row],[CommodityID]]," / ",Table5[[#This Row],[Pesticide]])</f>
        <v>P1016020A / Heptachlor (RD)</v>
      </c>
      <c r="H970" s="855">
        <v>0.2</v>
      </c>
      <c r="I970" s="818">
        <v>729</v>
      </c>
      <c r="J970" s="818">
        <v>0</v>
      </c>
      <c r="K970" s="818">
        <v>0</v>
      </c>
      <c r="L970" s="855"/>
      <c r="M970" s="855"/>
      <c r="N970" s="818">
        <v>0</v>
      </c>
      <c r="O970" s="855">
        <v>1E-4</v>
      </c>
      <c r="P970" s="855">
        <v>1</v>
      </c>
      <c r="Q970" s="822"/>
      <c r="R970" s="818">
        <v>100</v>
      </c>
      <c r="S970" s="823">
        <f>VLOOKUP(Table5[[#This Row],[CommodityID]],Table9[],3,FALSE)</f>
        <v>12</v>
      </c>
      <c r="T970" s="823">
        <v>921</v>
      </c>
      <c r="U970" s="63" t="str">
        <f>IF(acute_input_data!$M982=0,"n.r.",IF(L970-M970&gt;0,"Y","N"))</f>
        <v>n.r.</v>
      </c>
      <c r="V970" s="818">
        <v>1</v>
      </c>
      <c r="W970" s="818"/>
      <c r="X970" s="818"/>
      <c r="Y970" s="824">
        <f t="shared" si="19"/>
        <v>0</v>
      </c>
    </row>
    <row r="971" spans="1:25" ht="13.5" customHeight="1" x14ac:dyDescent="0.2">
      <c r="A971" s="830" t="str">
        <f>CONCATENATE(acute_input_data!$D971," / ",Table5[[#This Row],[code num]])</f>
        <v>Hexachlorobenzene (RD) / 1012030</v>
      </c>
      <c r="B971" s="820" t="str">
        <f>LEFT(Table5[[#This Row],[CommodityID]],8)</f>
        <v>P1012030</v>
      </c>
      <c r="C971" s="831">
        <f>1*(RIGHT(Table5[[#This Row],[left 8 char]],7))</f>
        <v>1012030</v>
      </c>
      <c r="D971" s="818" t="s">
        <v>1826</v>
      </c>
      <c r="E971" s="818" t="s">
        <v>1289</v>
      </c>
      <c r="F971" s="818" t="s">
        <v>739</v>
      </c>
      <c r="G971" s="818" t="str">
        <f>CONCATENATE(Table5[[#This Row],[CommodityID]]," / ",Table5[[#This Row],[Pesticide]])</f>
        <v>P1012030A / Hexachlorobenzene (RD)</v>
      </c>
      <c r="H971" s="60">
        <v>0.01</v>
      </c>
      <c r="I971" s="818">
        <v>716</v>
      </c>
      <c r="J971" s="818">
        <v>12</v>
      </c>
      <c r="K971" s="818">
        <v>0</v>
      </c>
      <c r="L971" s="862">
        <v>1.2776399999999999E-4</v>
      </c>
      <c r="M971" s="855">
        <v>9.9372000000000003E-7</v>
      </c>
      <c r="N971" s="818">
        <v>0</v>
      </c>
      <c r="O971" s="855"/>
      <c r="P971" s="855">
        <v>1</v>
      </c>
      <c r="Q971" s="822"/>
      <c r="R971" s="818">
        <v>101</v>
      </c>
      <c r="S971" s="823">
        <f>VLOOKUP(Table5[[#This Row],[CommodityID]],Table9[],3,FALSE)</f>
        <v>11</v>
      </c>
      <c r="T971" s="823">
        <v>922</v>
      </c>
      <c r="U971" s="63" t="str">
        <f>IF(acute_input_data!$M983=0,"n.r.",IF(L971-M971&gt;0,"Y","N"))</f>
        <v>n.r.</v>
      </c>
      <c r="V971" s="818">
        <v>1</v>
      </c>
      <c r="W971" s="818"/>
      <c r="X971" s="818"/>
      <c r="Y971" s="824">
        <f t="shared" si="19"/>
        <v>12</v>
      </c>
    </row>
    <row r="972" spans="1:25" ht="13.5" customHeight="1" x14ac:dyDescent="0.2">
      <c r="A972" s="830" t="str">
        <f>CONCATENATE(acute_input_data!$D972," / ",Table5[[#This Row],[code num]])</f>
        <v>Hexachlorobenzene (RD) / 1016020</v>
      </c>
      <c r="B972" s="820" t="str">
        <f>LEFT(Table5[[#This Row],[CommodityID]],8)</f>
        <v>P1016020</v>
      </c>
      <c r="C972" s="831">
        <f>1*(RIGHT(Table5[[#This Row],[left 8 char]],7))</f>
        <v>1016020</v>
      </c>
      <c r="D972" s="818" t="s">
        <v>1826</v>
      </c>
      <c r="E972" s="818" t="s">
        <v>888</v>
      </c>
      <c r="F972" s="823" t="s">
        <v>766</v>
      </c>
      <c r="G972" s="818" t="str">
        <f>CONCATENATE(Table5[[#This Row],[CommodityID]]," / ",Table5[[#This Row],[Pesticide]])</f>
        <v>P1016020A / Hexachlorobenzene (RD)</v>
      </c>
      <c r="H972" s="60">
        <v>5.0000000000000001E-3</v>
      </c>
      <c r="I972" s="818">
        <v>1009</v>
      </c>
      <c r="J972" s="818">
        <v>1</v>
      </c>
      <c r="K972" s="818">
        <v>1</v>
      </c>
      <c r="L972" s="909">
        <v>1.8305000000000002E-2</v>
      </c>
      <c r="M972" s="855">
        <v>1.9896739130434785E-6</v>
      </c>
      <c r="N972" s="818">
        <v>0</v>
      </c>
      <c r="O972" s="855"/>
      <c r="P972" s="855">
        <v>1</v>
      </c>
      <c r="Q972" s="822"/>
      <c r="R972" s="818">
        <v>101</v>
      </c>
      <c r="S972" s="823">
        <f>VLOOKUP(Table5[[#This Row],[CommodityID]],Table9[],3,FALSE)</f>
        <v>12</v>
      </c>
      <c r="T972" s="823">
        <v>923</v>
      </c>
      <c r="U972" s="63" t="str">
        <f>IF(acute_input_data!$M984=0,"n.r.",IF(L972-M972&gt;0,"Y","N"))</f>
        <v>Y</v>
      </c>
      <c r="V972" s="818">
        <v>1</v>
      </c>
      <c r="W972" s="818"/>
      <c r="X972" s="818"/>
      <c r="Y972" s="824">
        <f t="shared" si="19"/>
        <v>2</v>
      </c>
    </row>
    <row r="973" spans="1:25" ht="13.5" customHeight="1" x14ac:dyDescent="0.2">
      <c r="A973" s="830" t="str">
        <f>CONCATENATE(acute_input_data!$D973," / ",Table5[[#This Row],[code num]])</f>
        <v>Hexachlorocyclohexane, alpha- (RD) / 1012030</v>
      </c>
      <c r="B973" s="820" t="str">
        <f>LEFT(Table5[[#This Row],[CommodityID]],8)</f>
        <v>P1012030</v>
      </c>
      <c r="C973" s="831">
        <f>1*(RIGHT(Table5[[#This Row],[left 8 char]],7))</f>
        <v>1012030</v>
      </c>
      <c r="D973" s="818" t="s">
        <v>1885</v>
      </c>
      <c r="E973" s="818" t="s">
        <v>1289</v>
      </c>
      <c r="F973" s="818" t="s">
        <v>739</v>
      </c>
      <c r="G973" s="818" t="str">
        <f>CONCATENATE(Table5[[#This Row],[CommodityID]]," / ",Table5[[#This Row],[Pesticide]])</f>
        <v>P1012030A / Hexachlorocyclohexane, alpha- (RD)</v>
      </c>
      <c r="H973" s="60">
        <v>0.01</v>
      </c>
      <c r="I973" s="818">
        <v>770</v>
      </c>
      <c r="J973" s="818">
        <v>1</v>
      </c>
      <c r="K973" s="818">
        <v>0</v>
      </c>
      <c r="L973" s="855">
        <v>2.2089999999999999E-6</v>
      </c>
      <c r="M973" s="855">
        <v>1.7181111111111111E-8</v>
      </c>
      <c r="N973" s="818">
        <v>0</v>
      </c>
      <c r="O973" s="855"/>
      <c r="P973" s="855">
        <v>1</v>
      </c>
      <c r="Q973" s="822"/>
      <c r="R973" s="818">
        <v>102</v>
      </c>
      <c r="S973" s="823">
        <f>VLOOKUP(Table5[[#This Row],[CommodityID]],Table9[],3,FALSE)</f>
        <v>11</v>
      </c>
      <c r="T973" s="823">
        <v>924</v>
      </c>
      <c r="U973" s="833" t="str">
        <f>IF(acute_input_data!$M985=0,"n.r.",IF(L973-M973&gt;0,"Y","N"))</f>
        <v>Y</v>
      </c>
      <c r="V973" s="824"/>
      <c r="W973" s="824"/>
      <c r="X973" s="825"/>
      <c r="Y973" s="825">
        <f t="shared" si="19"/>
        <v>1</v>
      </c>
    </row>
    <row r="974" spans="1:25" ht="13.5" customHeight="1" x14ac:dyDescent="0.2">
      <c r="A974" s="830" t="str">
        <f>CONCATENATE(acute_input_data!$D974," / ",Table5[[#This Row],[code num]])</f>
        <v>Hexachlorocyclohexane, alpha- (RD) / 1016020</v>
      </c>
      <c r="B974" s="820" t="str">
        <f>LEFT(Table5[[#This Row],[CommodityID]],8)</f>
        <v>P1016020</v>
      </c>
      <c r="C974" s="831">
        <f>1*(RIGHT(Table5[[#This Row],[left 8 char]],7))</f>
        <v>1016020</v>
      </c>
      <c r="D974" s="818" t="s">
        <v>1885</v>
      </c>
      <c r="E974" s="818" t="s">
        <v>888</v>
      </c>
      <c r="F974" s="823" t="s">
        <v>766</v>
      </c>
      <c r="G974" s="818" t="str">
        <f>CONCATENATE(Table5[[#This Row],[CommodityID]]," / ",Table5[[#This Row],[Pesticide]])</f>
        <v>P1016020A / Hexachlorocyclohexane, alpha- (RD)</v>
      </c>
      <c r="H974" s="60">
        <v>0.01</v>
      </c>
      <c r="I974" s="818">
        <v>1066</v>
      </c>
      <c r="J974" s="818">
        <v>0</v>
      </c>
      <c r="K974" s="818">
        <v>0</v>
      </c>
      <c r="L974" s="855"/>
      <c r="M974" s="855"/>
      <c r="N974" s="818">
        <v>0</v>
      </c>
      <c r="O974" s="855"/>
      <c r="P974" s="855">
        <v>1</v>
      </c>
      <c r="Q974" s="822"/>
      <c r="R974" s="818">
        <v>102</v>
      </c>
      <c r="S974" s="823">
        <f>VLOOKUP(Table5[[#This Row],[CommodityID]],Table9[],3,FALSE)</f>
        <v>12</v>
      </c>
      <c r="T974" s="823">
        <v>925</v>
      </c>
      <c r="U974" s="833" t="str">
        <f>IF(acute_input_data!$M986=0,"n.r.",IF(L974-M974&gt;0,"Y","N"))</f>
        <v>n.r.</v>
      </c>
      <c r="V974" s="824"/>
      <c r="W974" s="824"/>
      <c r="X974" s="824"/>
      <c r="Y974" s="824">
        <f t="shared" si="19"/>
        <v>0</v>
      </c>
    </row>
    <row r="975" spans="1:25" ht="13.5" customHeight="1" x14ac:dyDescent="0.2">
      <c r="A975" s="830" t="str">
        <f>CONCATENATE(acute_input_data!$D975," / ",Table5[[#This Row],[code num]])</f>
        <v>Hexachlorocyclohexane, beta- (RD) / 1012030</v>
      </c>
      <c r="B975" s="820" t="str">
        <f>LEFT(Table5[[#This Row],[CommodityID]],8)</f>
        <v>P1012030</v>
      </c>
      <c r="C975" s="831">
        <f>1*(RIGHT(Table5[[#This Row],[left 8 char]],7))</f>
        <v>1012030</v>
      </c>
      <c r="D975" s="818" t="s">
        <v>1886</v>
      </c>
      <c r="E975" s="818" t="s">
        <v>1289</v>
      </c>
      <c r="F975" s="818" t="s">
        <v>739</v>
      </c>
      <c r="G975" s="818" t="str">
        <f>CONCATENATE(Table5[[#This Row],[CommodityID]]," / ",Table5[[#This Row],[Pesticide]])</f>
        <v>P1012030A / Hexachlorocyclohexane, beta- (RD)</v>
      </c>
      <c r="H975" s="60">
        <v>0.01</v>
      </c>
      <c r="I975" s="818">
        <v>770</v>
      </c>
      <c r="J975" s="818">
        <v>9</v>
      </c>
      <c r="K975" s="818">
        <v>0</v>
      </c>
      <c r="L975" s="855">
        <v>3.3135000000000007E-5</v>
      </c>
      <c r="M975" s="855">
        <v>2.5771666666666674E-7</v>
      </c>
      <c r="N975" s="818">
        <v>0</v>
      </c>
      <c r="O975" s="855"/>
      <c r="P975" s="855">
        <v>1</v>
      </c>
      <c r="Q975" s="822"/>
      <c r="R975" s="818">
        <v>103</v>
      </c>
      <c r="S975" s="844">
        <f>VLOOKUP(Table5[[#This Row],[CommodityID]],Table9[],3,FALSE)</f>
        <v>11</v>
      </c>
      <c r="T975" s="823">
        <v>926</v>
      </c>
      <c r="U975" s="833" t="str">
        <f>IF(acute_input_data!$M987=0,"n.r.",IF(L975-M975&gt;0,"Y","N"))</f>
        <v>Y</v>
      </c>
      <c r="V975" s="824"/>
      <c r="W975" s="824"/>
      <c r="X975" s="824"/>
      <c r="Y975" s="824">
        <f t="shared" si="19"/>
        <v>9</v>
      </c>
    </row>
    <row r="976" spans="1:25" ht="13.5" customHeight="1" x14ac:dyDescent="0.2">
      <c r="A976" s="830" t="str">
        <f>CONCATENATE(acute_input_data!$D976," / ",Table5[[#This Row],[code num]])</f>
        <v>Hexachlorocyclohexane, beta- (RD) / 1016020</v>
      </c>
      <c r="B976" s="820" t="str">
        <f>LEFT(Table5[[#This Row],[CommodityID]],8)</f>
        <v>P1016020</v>
      </c>
      <c r="C976" s="831">
        <f>1*(RIGHT(Table5[[#This Row],[left 8 char]],7))</f>
        <v>1016020</v>
      </c>
      <c r="D976" s="818" t="s">
        <v>1886</v>
      </c>
      <c r="E976" s="818" t="s">
        <v>888</v>
      </c>
      <c r="F976" s="823" t="s">
        <v>766</v>
      </c>
      <c r="G976" s="818" t="str">
        <f>CONCATENATE(Table5[[#This Row],[CommodityID]]," / ",Table5[[#This Row],[Pesticide]])</f>
        <v>P1016020A / Hexachlorocyclohexane, beta- (RD)</v>
      </c>
      <c r="H976" s="60">
        <v>0.01</v>
      </c>
      <c r="I976" s="818">
        <v>1066</v>
      </c>
      <c r="J976" s="818">
        <v>0</v>
      </c>
      <c r="K976" s="818">
        <v>0</v>
      </c>
      <c r="L976" s="855"/>
      <c r="M976" s="855"/>
      <c r="N976" s="818">
        <v>0</v>
      </c>
      <c r="O976" s="855"/>
      <c r="P976" s="855">
        <v>1</v>
      </c>
      <c r="Q976" s="822"/>
      <c r="R976" s="818">
        <v>103</v>
      </c>
      <c r="S976" s="823">
        <f>VLOOKUP(Table5[[#This Row],[CommodityID]],Table9[],3,FALSE)</f>
        <v>12</v>
      </c>
      <c r="T976" s="823">
        <v>927</v>
      </c>
      <c r="U976" s="833" t="str">
        <f>IF(acute_input_data!$M988=0,"n.r.",IF(L976-M976&gt;0,"Y","N"))</f>
        <v>N</v>
      </c>
      <c r="V976" s="824"/>
      <c r="W976" s="824"/>
      <c r="X976" s="824"/>
      <c r="Y976" s="824">
        <f t="shared" si="19"/>
        <v>0</v>
      </c>
    </row>
    <row r="977" spans="1:25" ht="13.5" customHeight="1" x14ac:dyDescent="0.2">
      <c r="A977" s="830" t="str">
        <f>CONCATENATE(acute_input_data!$D977," / ",Table5[[#This Row],[code num]])</f>
        <v>Hexaconazole (RD) / 110020</v>
      </c>
      <c r="B977" s="820" t="str">
        <f>LEFT(Table5[[#This Row],[CommodityID]],8)</f>
        <v>P0110020</v>
      </c>
      <c r="C977" s="831">
        <f>1*(RIGHT(Table5[[#This Row],[left 8 char]],7))</f>
        <v>110020</v>
      </c>
      <c r="D977" s="818" t="s">
        <v>1827</v>
      </c>
      <c r="E977" s="818" t="s">
        <v>877</v>
      </c>
      <c r="F977" s="818" t="s">
        <v>313</v>
      </c>
      <c r="G977" s="818" t="str">
        <f>CONCATENATE(Table5[[#This Row],[CommodityID]]," / ",Table5[[#This Row],[Pesticide]])</f>
        <v>P0110020A / Hexaconazole (RD)</v>
      </c>
      <c r="H977" s="60">
        <v>0.01</v>
      </c>
      <c r="I977" s="818">
        <v>1748</v>
      </c>
      <c r="J977" s="818">
        <v>0</v>
      </c>
      <c r="K977" s="818">
        <v>0</v>
      </c>
      <c r="L977" s="855"/>
      <c r="M977" s="855"/>
      <c r="N977" s="818">
        <v>0</v>
      </c>
      <c r="O977" s="855">
        <v>5.0000000000000001E-3</v>
      </c>
      <c r="P977" s="855">
        <v>1</v>
      </c>
      <c r="Q977" s="822"/>
      <c r="R977" s="818">
        <v>104</v>
      </c>
      <c r="S977" s="823">
        <f>VLOOKUP(Table5[[#This Row],[CommodityID]],Table9[],3,FALSE)</f>
        <v>1</v>
      </c>
      <c r="T977" s="823">
        <v>928</v>
      </c>
      <c r="U977" s="833" t="str">
        <f>IF(acute_input_data!$M989=0,"n.r.",IF(L977-M977&gt;0,"Y","N"))</f>
        <v>n.r.</v>
      </c>
      <c r="V977" s="824"/>
      <c r="W977" s="824"/>
      <c r="X977" s="824"/>
      <c r="Y977" s="824">
        <f t="shared" si="19"/>
        <v>0</v>
      </c>
    </row>
    <row r="978" spans="1:25" ht="13.5" customHeight="1" x14ac:dyDescent="0.2">
      <c r="A978" s="830" t="str">
        <f>CONCATENATE(acute_input_data!$D978," / ",Table5[[#This Row],[code num]])</f>
        <v>Hexaconazole (RD) / 130020</v>
      </c>
      <c r="B978" s="820" t="str">
        <f>LEFT(Table5[[#This Row],[CommodityID]],8)</f>
        <v>P0130020</v>
      </c>
      <c r="C978" s="831">
        <f>1*(RIGHT(Table5[[#This Row],[left 8 char]],7))</f>
        <v>130020</v>
      </c>
      <c r="D978" s="818" t="s">
        <v>1827</v>
      </c>
      <c r="E978" s="818" t="s">
        <v>878</v>
      </c>
      <c r="F978" s="818" t="s">
        <v>318</v>
      </c>
      <c r="G978" s="818" t="str">
        <f>CONCATENATE(Table5[[#This Row],[CommodityID]]," / ",Table5[[#This Row],[Pesticide]])</f>
        <v>P0130020A / Hexaconazole (RD)</v>
      </c>
      <c r="H978" s="60">
        <v>0.01</v>
      </c>
      <c r="I978" s="818">
        <v>1581</v>
      </c>
      <c r="J978" s="818">
        <v>0</v>
      </c>
      <c r="K978" s="818">
        <v>0</v>
      </c>
      <c r="L978" s="855"/>
      <c r="M978" s="855"/>
      <c r="N978" s="818">
        <v>0</v>
      </c>
      <c r="O978" s="855">
        <v>5.0000000000000001E-3</v>
      </c>
      <c r="P978" s="855">
        <v>1</v>
      </c>
      <c r="Q978" s="822"/>
      <c r="R978" s="818">
        <v>104</v>
      </c>
      <c r="S978" s="844">
        <f>VLOOKUP(Table5[[#This Row],[CommodityID]],Table9[],3,FALSE)</f>
        <v>2</v>
      </c>
      <c r="T978" s="823">
        <v>929</v>
      </c>
      <c r="U978" s="63" t="str">
        <f>IF(acute_input_data!$M990=0,"n.r.",IF(L978-M978&gt;0,"Y","N"))</f>
        <v>n.r.</v>
      </c>
      <c r="V978" s="818">
        <v>1</v>
      </c>
      <c r="W978" s="818"/>
      <c r="X978" s="818"/>
      <c r="Y978" s="824">
        <f t="shared" si="19"/>
        <v>0</v>
      </c>
    </row>
    <row r="979" spans="1:25" ht="13.5" customHeight="1" x14ac:dyDescent="0.2">
      <c r="A979" s="830" t="str">
        <f>CONCATENATE(acute_input_data!$D979," / ",Table5[[#This Row],[code num]])</f>
        <v>Hexaconazole (RD) / 162010</v>
      </c>
      <c r="B979" s="820" t="str">
        <f>LEFT(Table5[[#This Row],[CommodityID]],8)</f>
        <v>P0162010</v>
      </c>
      <c r="C979" s="831">
        <f>1*(RIGHT(Table5[[#This Row],[left 8 char]],7))</f>
        <v>162010</v>
      </c>
      <c r="D979" s="818" t="s">
        <v>1827</v>
      </c>
      <c r="E979" s="818" t="s">
        <v>879</v>
      </c>
      <c r="F979" s="818" t="s">
        <v>316</v>
      </c>
      <c r="G979" s="818" t="str">
        <f>CONCATENATE(Table5[[#This Row],[CommodityID]]," / ",Table5[[#This Row],[Pesticide]])</f>
        <v>P0162010A / Hexaconazole (RD)</v>
      </c>
      <c r="H979" s="60">
        <v>0.01</v>
      </c>
      <c r="I979" s="818">
        <v>1010</v>
      </c>
      <c r="J979" s="818">
        <v>0</v>
      </c>
      <c r="K979" s="818">
        <v>0</v>
      </c>
      <c r="L979" s="855"/>
      <c r="M979" s="855"/>
      <c r="N979" s="818">
        <v>0</v>
      </c>
      <c r="O979" s="855">
        <v>5.0000000000000001E-3</v>
      </c>
      <c r="P979" s="855">
        <v>1</v>
      </c>
      <c r="Q979" s="822"/>
      <c r="R979" s="818">
        <v>104</v>
      </c>
      <c r="S979" s="823">
        <f>VLOOKUP(Table5[[#This Row],[CommodityID]],Table9[],3,FALSE)</f>
        <v>3</v>
      </c>
      <c r="T979" s="823">
        <v>930</v>
      </c>
      <c r="U979" s="833" t="str">
        <f>IF(acute_input_data!$M991=0,"n.r.",IF(L979-M979&gt;0,"Y","N"))</f>
        <v>n.r.</v>
      </c>
      <c r="V979" s="824"/>
      <c r="W979" s="824"/>
      <c r="X979" s="824"/>
      <c r="Y979" s="824">
        <f t="shared" si="19"/>
        <v>0</v>
      </c>
    </row>
    <row r="980" spans="1:25" ht="13.5" customHeight="1" x14ac:dyDescent="0.2">
      <c r="A980" s="830" t="str">
        <f>CONCATENATE(acute_input_data!$D980," / ",Table5[[#This Row],[code num]])</f>
        <v>Hexaconazole (RD) / 211000</v>
      </c>
      <c r="B980" s="820" t="str">
        <f>LEFT(Table5[[#This Row],[CommodityID]],8)</f>
        <v>P0211000</v>
      </c>
      <c r="C980" s="831">
        <f>1*(RIGHT(Table5[[#This Row],[left 8 char]],7))</f>
        <v>211000</v>
      </c>
      <c r="D980" s="818" t="s">
        <v>1827</v>
      </c>
      <c r="E980" s="818" t="s">
        <v>880</v>
      </c>
      <c r="F980" s="818" t="s">
        <v>319</v>
      </c>
      <c r="G980" s="818" t="str">
        <f>CONCATENATE(Table5[[#This Row],[CommodityID]]," / ",Table5[[#This Row],[Pesticide]])</f>
        <v>P0211000A / Hexaconazole (RD)</v>
      </c>
      <c r="H980" s="60">
        <v>0.01</v>
      </c>
      <c r="I980" s="818">
        <v>2252</v>
      </c>
      <c r="J980" s="818">
        <v>0</v>
      </c>
      <c r="K980" s="818">
        <v>0</v>
      </c>
      <c r="L980" s="855"/>
      <c r="M980" s="855"/>
      <c r="N980" s="818">
        <v>0</v>
      </c>
      <c r="O980" s="855">
        <v>5.0000000000000001E-3</v>
      </c>
      <c r="P980" s="855">
        <v>1</v>
      </c>
      <c r="Q980" s="822"/>
      <c r="R980" s="818">
        <v>104</v>
      </c>
      <c r="S980" s="823">
        <f>VLOOKUP(Table5[[#This Row],[CommodityID]],Table9[],3,FALSE)</f>
        <v>4</v>
      </c>
      <c r="T980" s="823">
        <v>931</v>
      </c>
      <c r="U980" s="833" t="str">
        <f>IF(acute_input_data!$M992=0,"n.r.",IF(L980-M980&gt;0,"Y","N"))</f>
        <v>n.r.</v>
      </c>
      <c r="V980" s="824"/>
      <c r="W980" s="824"/>
      <c r="X980" s="824"/>
      <c r="Y980" s="824">
        <f t="shared" si="19"/>
        <v>0</v>
      </c>
    </row>
    <row r="981" spans="1:25" ht="13.5" customHeight="1" x14ac:dyDescent="0.2">
      <c r="A981" s="830" t="str">
        <f>CONCATENATE(acute_input_data!$D981," / ",Table5[[#This Row],[code num]])</f>
        <v>Hexaconazole (RD) / 213020</v>
      </c>
      <c r="B981" s="820" t="str">
        <f>LEFT(Table5[[#This Row],[CommodityID]],8)</f>
        <v>P0213020</v>
      </c>
      <c r="C981" s="831">
        <f>1*(RIGHT(Table5[[#This Row],[left 8 char]],7))</f>
        <v>213020</v>
      </c>
      <c r="D981" s="818" t="s">
        <v>1827</v>
      </c>
      <c r="E981" s="818" t="s">
        <v>881</v>
      </c>
      <c r="F981" s="818" t="s">
        <v>315</v>
      </c>
      <c r="G981" s="818" t="str">
        <f>CONCATENATE(Table5[[#This Row],[CommodityID]]," / ",Table5[[#This Row],[Pesticide]])</f>
        <v>P0213020A / Hexaconazole (RD)</v>
      </c>
      <c r="H981" s="60">
        <v>0.01</v>
      </c>
      <c r="I981" s="818">
        <v>1708</v>
      </c>
      <c r="J981" s="818">
        <v>0</v>
      </c>
      <c r="K981" s="818">
        <v>0</v>
      </c>
      <c r="L981" s="855"/>
      <c r="M981" s="855"/>
      <c r="N981" s="818">
        <v>0</v>
      </c>
      <c r="O981" s="855">
        <v>5.0000000000000001E-3</v>
      </c>
      <c r="P981" s="855">
        <v>1</v>
      </c>
      <c r="Q981" s="839"/>
      <c r="R981" s="818">
        <v>104</v>
      </c>
      <c r="S981" s="844">
        <f>VLOOKUP(Table5[[#This Row],[CommodityID]],Table9[],3,FALSE)</f>
        <v>5</v>
      </c>
      <c r="T981" s="823">
        <v>932</v>
      </c>
      <c r="U981" s="63" t="str">
        <f>IF(acute_input_data!$M993=0,"n.r.",IF(L981-M981&gt;0,"Y","N"))</f>
        <v>n.r.</v>
      </c>
      <c r="V981" s="818">
        <v>1</v>
      </c>
      <c r="W981" s="818"/>
      <c r="X981" s="818"/>
      <c r="Y981" s="824">
        <f t="shared" si="19"/>
        <v>0</v>
      </c>
    </row>
    <row r="982" spans="1:25" ht="13.5" customHeight="1" x14ac:dyDescent="0.2">
      <c r="A982" s="830" t="str">
        <f>CONCATENATE(acute_input_data!$D982," / ",Table5[[#This Row],[code num]])</f>
        <v>Hexaconazole (RD) / 220020</v>
      </c>
      <c r="B982" s="820" t="str">
        <f>LEFT(Table5[[#This Row],[CommodityID]],8)</f>
        <v>P0220020</v>
      </c>
      <c r="C982" s="831">
        <f>1*(RIGHT(Table5[[#This Row],[left 8 char]],7))</f>
        <v>220020</v>
      </c>
      <c r="D982" s="818" t="s">
        <v>1827</v>
      </c>
      <c r="E982" s="818" t="s">
        <v>882</v>
      </c>
      <c r="F982" s="818" t="s">
        <v>317</v>
      </c>
      <c r="G982" s="818" t="str">
        <f>CONCATENATE(Table5[[#This Row],[CommodityID]]," / ",Table5[[#This Row],[Pesticide]])</f>
        <v>P0220020A / Hexaconazole (RD)</v>
      </c>
      <c r="H982" s="60">
        <v>0.02</v>
      </c>
      <c r="I982" s="818">
        <v>1140</v>
      </c>
      <c r="J982" s="818">
        <v>0</v>
      </c>
      <c r="K982" s="818">
        <v>0</v>
      </c>
      <c r="L982" s="855"/>
      <c r="M982" s="855"/>
      <c r="N982" s="818">
        <v>0</v>
      </c>
      <c r="O982" s="855">
        <v>5.0000000000000001E-3</v>
      </c>
      <c r="P982" s="855">
        <v>1</v>
      </c>
      <c r="Q982" s="839"/>
      <c r="R982" s="818">
        <v>104</v>
      </c>
      <c r="S982" s="823">
        <f>VLOOKUP(Table5[[#This Row],[CommodityID]],Table9[],3,FALSE)</f>
        <v>6</v>
      </c>
      <c r="T982" s="823">
        <v>933</v>
      </c>
      <c r="U982" s="63" t="str">
        <f>IF(acute_input_data!$M994=0,"n.r.",IF(L982-M982&gt;0,"Y","N"))</f>
        <v>n.r.</v>
      </c>
      <c r="V982" s="818">
        <v>1</v>
      </c>
      <c r="W982" s="818"/>
      <c r="X982" s="818"/>
      <c r="Y982" s="824">
        <f t="shared" si="19"/>
        <v>0</v>
      </c>
    </row>
    <row r="983" spans="1:25" ht="13.5" customHeight="1" x14ac:dyDescent="0.2">
      <c r="A983" s="830" t="str">
        <f>CONCATENATE(acute_input_data!$D983," / ",Table5[[#This Row],[code num]])</f>
        <v>Hexaconazole (RD) / 241020</v>
      </c>
      <c r="B983" s="820" t="str">
        <f>LEFT(Table5[[#This Row],[CommodityID]],8)</f>
        <v>P0241020</v>
      </c>
      <c r="C983" s="831">
        <f>1*(RIGHT(Table5[[#This Row],[left 8 char]],7))</f>
        <v>241020</v>
      </c>
      <c r="D983" s="818" t="s">
        <v>1827</v>
      </c>
      <c r="E983" s="818" t="s">
        <v>883</v>
      </c>
      <c r="F983" s="818" t="s">
        <v>312</v>
      </c>
      <c r="G983" s="818" t="str">
        <f>CONCATENATE(Table5[[#This Row],[CommodityID]]," / ",Table5[[#This Row],[Pesticide]])</f>
        <v>P0241020A / Hexaconazole (RD)</v>
      </c>
      <c r="H983" s="60">
        <v>0.01</v>
      </c>
      <c r="I983" s="818">
        <v>980</v>
      </c>
      <c r="J983" s="818">
        <v>0</v>
      </c>
      <c r="K983" s="818">
        <v>0</v>
      </c>
      <c r="L983" s="855"/>
      <c r="M983" s="855"/>
      <c r="N983" s="818">
        <v>0</v>
      </c>
      <c r="O983" s="855">
        <v>5.0000000000000001E-3</v>
      </c>
      <c r="P983" s="855">
        <v>1</v>
      </c>
      <c r="Q983" s="822"/>
      <c r="R983" s="818">
        <v>104</v>
      </c>
      <c r="S983" s="823">
        <f>VLOOKUP(Table5[[#This Row],[CommodityID]],Table9[],3,FALSE)</f>
        <v>7</v>
      </c>
      <c r="T983" s="823">
        <v>934</v>
      </c>
      <c r="U983" s="63" t="str">
        <f>IF(acute_input_data!$M995=0,"n.r.",IF(L983-M983&gt;0,"Y","N"))</f>
        <v>N</v>
      </c>
      <c r="V983" s="818">
        <v>1</v>
      </c>
      <c r="W983" s="818"/>
      <c r="X983" s="818"/>
      <c r="Y983" s="824">
        <f t="shared" si="19"/>
        <v>0</v>
      </c>
    </row>
    <row r="984" spans="1:25" ht="13.5" customHeight="1" x14ac:dyDescent="0.2">
      <c r="A984" s="830" t="str">
        <f>CONCATENATE(acute_input_data!$D984," / ",Table5[[#This Row],[code num]])</f>
        <v>Hexaconazole (RD) / 300010</v>
      </c>
      <c r="B984" s="820" t="str">
        <f>LEFT(Table5[[#This Row],[CommodityID]],8)</f>
        <v>P0300010</v>
      </c>
      <c r="C984" s="831">
        <f>1*(RIGHT(Table5[[#This Row],[left 8 char]],7))</f>
        <v>300010</v>
      </c>
      <c r="D984" s="818" t="s">
        <v>1827</v>
      </c>
      <c r="E984" s="818" t="s">
        <v>884</v>
      </c>
      <c r="F984" s="818" t="s">
        <v>311</v>
      </c>
      <c r="G984" s="818" t="str">
        <f>CONCATENATE(Table5[[#This Row],[CommodityID]]," / ",Table5[[#This Row],[Pesticide]])</f>
        <v>P0300010A / Hexaconazole (RD)</v>
      </c>
      <c r="H984" s="60">
        <v>0.01</v>
      </c>
      <c r="I984" s="818">
        <v>801</v>
      </c>
      <c r="J984" s="818">
        <v>0</v>
      </c>
      <c r="K984" s="818">
        <v>1</v>
      </c>
      <c r="L984" s="855">
        <v>2.3E-2</v>
      </c>
      <c r="M984" s="855">
        <v>4.0633333333333336E-4</v>
      </c>
      <c r="N984" s="818">
        <v>0</v>
      </c>
      <c r="O984" s="855">
        <v>5.0000000000000001E-3</v>
      </c>
      <c r="P984" s="855">
        <v>1</v>
      </c>
      <c r="Q984" s="822"/>
      <c r="R984" s="818">
        <v>104</v>
      </c>
      <c r="S984" s="823">
        <f>VLOOKUP(Table5[[#This Row],[CommodityID]],Table9[],3,FALSE)</f>
        <v>8</v>
      </c>
      <c r="T984" s="823">
        <v>935</v>
      </c>
      <c r="U984" s="63" t="str">
        <f>IF(acute_input_data!$M996=0,"n.r.",IF(L984-M984&gt;0,"Y","N"))</f>
        <v>Y</v>
      </c>
      <c r="V984" s="818">
        <v>1</v>
      </c>
      <c r="W984" s="818"/>
      <c r="X984" s="818"/>
      <c r="Y984" s="824">
        <f t="shared" si="19"/>
        <v>1</v>
      </c>
    </row>
    <row r="985" spans="1:25" ht="13.5" customHeight="1" x14ac:dyDescent="0.2">
      <c r="A985" s="830" t="str">
        <f>CONCATENATE(acute_input_data!$D985," / ",Table5[[#This Row],[code num]])</f>
        <v>Hexaconazole (RD) / 500060</v>
      </c>
      <c r="B985" s="820" t="str">
        <f>LEFT(Table5[[#This Row],[CommodityID]],8)</f>
        <v>P0500060</v>
      </c>
      <c r="C985" s="831">
        <f>1*(RIGHT(Table5[[#This Row],[left 8 char]],7))</f>
        <v>500060</v>
      </c>
      <c r="D985" s="818" t="s">
        <v>1827</v>
      </c>
      <c r="E985" s="818" t="s">
        <v>885</v>
      </c>
      <c r="F985" s="818" t="s">
        <v>314</v>
      </c>
      <c r="G985" s="818" t="str">
        <f>CONCATENATE(Table5[[#This Row],[CommodityID]]," / ",Table5[[#This Row],[Pesticide]])</f>
        <v>P0500060A / Hexaconazole (RD)</v>
      </c>
      <c r="H985" s="60">
        <v>0.01</v>
      </c>
      <c r="I985" s="818">
        <v>1240</v>
      </c>
      <c r="J985" s="818">
        <v>6</v>
      </c>
      <c r="K985" s="818">
        <v>1</v>
      </c>
      <c r="L985" s="855">
        <v>6.2E-2</v>
      </c>
      <c r="M985" s="855">
        <v>7.5639999999999995E-4</v>
      </c>
      <c r="N985" s="818">
        <v>0</v>
      </c>
      <c r="O985" s="855">
        <v>5.0000000000000001E-3</v>
      </c>
      <c r="P985" s="855">
        <v>1</v>
      </c>
      <c r="Q985" s="822"/>
      <c r="R985" s="818">
        <v>104</v>
      </c>
      <c r="S985" s="823">
        <f>VLOOKUP(Table5[[#This Row],[CommodityID]],Table9[],3,FALSE)</f>
        <v>9</v>
      </c>
      <c r="T985" s="823">
        <v>936</v>
      </c>
      <c r="U985" s="833" t="str">
        <f>IF(acute_input_data!$M997=0,"n.r.",IF(L985-M985&gt;0,"Y","N"))</f>
        <v>Y</v>
      </c>
      <c r="V985" s="824"/>
      <c r="W985" s="824"/>
      <c r="X985" s="825"/>
      <c r="Y985" s="825">
        <f t="shared" si="19"/>
        <v>7</v>
      </c>
    </row>
    <row r="986" spans="1:25" ht="13.5" customHeight="1" x14ac:dyDescent="0.2">
      <c r="A986" s="830" t="str">
        <f>CONCATENATE(acute_input_data!$D986," / ",Table5[[#This Row],[code num]])</f>
        <v>Hexaconazole (RD) / 500070</v>
      </c>
      <c r="B986" s="820" t="str">
        <f>LEFT(Table5[[#This Row],[CommodityID]],8)</f>
        <v>P0500070</v>
      </c>
      <c r="C986" s="831">
        <f>1*(RIGHT(Table5[[#This Row],[left 8 char]],7))</f>
        <v>500070</v>
      </c>
      <c r="D986" s="818" t="s">
        <v>1827</v>
      </c>
      <c r="E986" s="818" t="s">
        <v>886</v>
      </c>
      <c r="F986" s="818" t="s">
        <v>320</v>
      </c>
      <c r="G986" s="818" t="str">
        <f>CONCATENATE(Table5[[#This Row],[CommodityID]]," / ",Table5[[#This Row],[Pesticide]])</f>
        <v>P0500070A / Hexaconazole (RD)</v>
      </c>
      <c r="H986" s="60">
        <v>0.01</v>
      </c>
      <c r="I986" s="818">
        <v>691</v>
      </c>
      <c r="J986" s="818">
        <v>0</v>
      </c>
      <c r="K986" s="818">
        <v>0</v>
      </c>
      <c r="L986" s="855"/>
      <c r="M986" s="855"/>
      <c r="N986" s="818">
        <v>0</v>
      </c>
      <c r="O986" s="855">
        <v>5.0000000000000001E-3</v>
      </c>
      <c r="P986" s="855">
        <v>1</v>
      </c>
      <c r="Q986" s="822"/>
      <c r="R986" s="818">
        <v>104</v>
      </c>
      <c r="S986" s="823">
        <f>VLOOKUP(Table5[[#This Row],[CommodityID]],Table9[],3,FALSE)</f>
        <v>10</v>
      </c>
      <c r="T986" s="823">
        <v>937</v>
      </c>
      <c r="U986" s="63" t="str">
        <f>IF(acute_input_data!$M998=0,"n.r.",IF(L986-M986&gt;0,"Y","N"))</f>
        <v>N</v>
      </c>
      <c r="V986" s="818">
        <v>1</v>
      </c>
      <c r="W986" s="818"/>
      <c r="X986" s="818"/>
      <c r="Y986" s="824">
        <f t="shared" si="19"/>
        <v>0</v>
      </c>
    </row>
    <row r="987" spans="1:25" ht="13.5" customHeight="1" x14ac:dyDescent="0.2">
      <c r="A987" s="830" t="str">
        <f>CONCATENATE(acute_input_data!$D987," / ",Table5[[#This Row],[code num]])</f>
        <v>Hexythiazox (RD) / 110020</v>
      </c>
      <c r="B987" s="820" t="str">
        <f>LEFT(Table5[[#This Row],[CommodityID]],8)</f>
        <v>P0110020</v>
      </c>
      <c r="C987" s="831">
        <f>1*(RIGHT(Table5[[#This Row],[left 8 char]],7))</f>
        <v>110020</v>
      </c>
      <c r="D987" s="818" t="s">
        <v>1828</v>
      </c>
      <c r="E987" s="818" t="s">
        <v>877</v>
      </c>
      <c r="F987" s="818" t="s">
        <v>313</v>
      </c>
      <c r="G987" s="818" t="str">
        <f>CONCATENATE(Table5[[#This Row],[CommodityID]]," / ",Table5[[#This Row],[Pesticide]])</f>
        <v>P0110020A / Hexythiazox (RD)</v>
      </c>
      <c r="H987" s="855">
        <v>1</v>
      </c>
      <c r="I987" s="818">
        <v>1588</v>
      </c>
      <c r="J987" s="818">
        <v>36</v>
      </c>
      <c r="K987" s="818">
        <v>0</v>
      </c>
      <c r="L987" s="855">
        <v>4.4000000000000003E-3</v>
      </c>
      <c r="M987" s="855">
        <v>5.6417777777777785E-4</v>
      </c>
      <c r="N987" s="818">
        <v>0</v>
      </c>
      <c r="O987" s="855"/>
      <c r="P987" s="855">
        <v>0.1</v>
      </c>
      <c r="Q987" s="822"/>
      <c r="R987" s="818">
        <v>105</v>
      </c>
      <c r="S987" s="823">
        <f>VLOOKUP(Table5[[#This Row],[CommodityID]],Table9[],3,FALSE)</f>
        <v>1</v>
      </c>
      <c r="T987" s="823">
        <v>938</v>
      </c>
      <c r="U987" s="63" t="str">
        <f>IF(acute_input_data!$M999=0,"n.r.",IF(L987-M987&gt;0,"Y","N"))</f>
        <v>n.r.</v>
      </c>
      <c r="V987" s="818">
        <v>1</v>
      </c>
      <c r="W987" s="818"/>
      <c r="X987" s="818"/>
      <c r="Y987" s="824">
        <f t="shared" si="19"/>
        <v>36</v>
      </c>
    </row>
    <row r="988" spans="1:25" ht="13.5" customHeight="1" x14ac:dyDescent="0.2">
      <c r="A988" s="830" t="str">
        <f>CONCATENATE(acute_input_data!$D988," / ",Table5[[#This Row],[code num]])</f>
        <v>Hexythiazox (RD) / 130020</v>
      </c>
      <c r="B988" s="820" t="str">
        <f>LEFT(Table5[[#This Row],[CommodityID]],8)</f>
        <v>P0130020</v>
      </c>
      <c r="C988" s="831">
        <f>1*(RIGHT(Table5[[#This Row],[left 8 char]],7))</f>
        <v>130020</v>
      </c>
      <c r="D988" s="818" t="s">
        <v>1828</v>
      </c>
      <c r="E988" s="818" t="s">
        <v>878</v>
      </c>
      <c r="F988" s="818" t="s">
        <v>318</v>
      </c>
      <c r="G988" s="818" t="str">
        <f>CONCATENATE(Table5[[#This Row],[CommodityID]]," / ",Table5[[#This Row],[Pesticide]])</f>
        <v>P0130020A / Hexythiazox (RD)</v>
      </c>
      <c r="H988" s="855">
        <v>1</v>
      </c>
      <c r="I988" s="818">
        <v>1478</v>
      </c>
      <c r="J988" s="818">
        <v>1</v>
      </c>
      <c r="K988" s="818">
        <v>0</v>
      </c>
      <c r="L988" s="855">
        <v>1.7999999999999999E-2</v>
      </c>
      <c r="M988" s="855">
        <v>2.5433999999999999E-3</v>
      </c>
      <c r="N988" s="818">
        <v>0</v>
      </c>
      <c r="O988" s="855"/>
      <c r="P988" s="855">
        <v>1</v>
      </c>
      <c r="Q988" s="822"/>
      <c r="R988" s="818">
        <v>105</v>
      </c>
      <c r="S988" s="823">
        <f>VLOOKUP(Table5[[#This Row],[CommodityID]],Table9[],3,FALSE)</f>
        <v>2</v>
      </c>
      <c r="T988" s="823">
        <v>939</v>
      </c>
      <c r="U988" s="63" t="str">
        <f>IF(acute_input_data!$M1000=0,"n.r.",IF(L988-M988&gt;0,"Y","N"))</f>
        <v>n.r.</v>
      </c>
      <c r="V988" s="818">
        <v>1</v>
      </c>
      <c r="W988" s="818"/>
      <c r="X988" s="818"/>
      <c r="Y988" s="824">
        <f t="shared" si="19"/>
        <v>1</v>
      </c>
    </row>
    <row r="989" spans="1:25" ht="13.5" customHeight="1" x14ac:dyDescent="0.2">
      <c r="A989" s="830" t="str">
        <f>CONCATENATE(acute_input_data!$D989," / ",Table5[[#This Row],[code num]])</f>
        <v>Hexythiazox (RD) / 162010</v>
      </c>
      <c r="B989" s="820" t="str">
        <f>LEFT(Table5[[#This Row],[CommodityID]],8)</f>
        <v>P0162010</v>
      </c>
      <c r="C989" s="831">
        <f>1*(RIGHT(Table5[[#This Row],[left 8 char]],7))</f>
        <v>162010</v>
      </c>
      <c r="D989" s="818" t="s">
        <v>1828</v>
      </c>
      <c r="E989" s="818" t="s">
        <v>879</v>
      </c>
      <c r="F989" s="818" t="s">
        <v>316</v>
      </c>
      <c r="G989" s="818" t="str">
        <f>CONCATENATE(Table5[[#This Row],[CommodityID]]," / ",Table5[[#This Row],[Pesticide]])</f>
        <v>P0162010A / Hexythiazox (RD)</v>
      </c>
      <c r="H989" s="855">
        <v>1</v>
      </c>
      <c r="I989" s="818">
        <v>963</v>
      </c>
      <c r="J989" s="818">
        <v>0</v>
      </c>
      <c r="K989" s="818">
        <v>0</v>
      </c>
      <c r="L989" s="855"/>
      <c r="M989" s="855"/>
      <c r="N989" s="818">
        <v>0</v>
      </c>
      <c r="O989" s="855"/>
      <c r="P989" s="855">
        <v>1</v>
      </c>
      <c r="Q989" s="822"/>
      <c r="R989" s="818">
        <v>105</v>
      </c>
      <c r="S989" s="823">
        <f>VLOOKUP(Table5[[#This Row],[CommodityID]],Table9[],3,FALSE)</f>
        <v>3</v>
      </c>
      <c r="T989" s="823">
        <v>940</v>
      </c>
      <c r="U989" s="63" t="str">
        <f>IF(acute_input_data!$M1001=0,"n.r.",IF(L989-M989&gt;0,"Y","N"))</f>
        <v>n.r.</v>
      </c>
      <c r="V989" s="818">
        <v>1</v>
      </c>
      <c r="W989" s="818"/>
      <c r="X989" s="818"/>
      <c r="Y989" s="824">
        <f t="shared" si="19"/>
        <v>0</v>
      </c>
    </row>
    <row r="990" spans="1:25" ht="13.5" customHeight="1" x14ac:dyDescent="0.2">
      <c r="A990" s="830" t="str">
        <f>CONCATENATE(acute_input_data!$D990," / ",Table5[[#This Row],[code num]])</f>
        <v>Hexythiazox (RD) / 211000</v>
      </c>
      <c r="B990" s="820" t="str">
        <f>LEFT(Table5[[#This Row],[CommodityID]],8)</f>
        <v>P0211000</v>
      </c>
      <c r="C990" s="831">
        <f>1*(RIGHT(Table5[[#This Row],[left 8 char]],7))</f>
        <v>211000</v>
      </c>
      <c r="D990" s="818" t="s">
        <v>1828</v>
      </c>
      <c r="E990" s="818" t="s">
        <v>880</v>
      </c>
      <c r="F990" s="818" t="s">
        <v>319</v>
      </c>
      <c r="G990" s="818" t="str">
        <f>CONCATENATE(Table5[[#This Row],[CommodityID]]," / ",Table5[[#This Row],[Pesticide]])</f>
        <v>P0211000A / Hexythiazox (RD)</v>
      </c>
      <c r="H990" s="855">
        <v>0.05</v>
      </c>
      <c r="I990" s="818">
        <v>2133</v>
      </c>
      <c r="J990" s="818">
        <v>0</v>
      </c>
      <c r="K990" s="818">
        <v>0</v>
      </c>
      <c r="L990" s="855"/>
      <c r="M990" s="855"/>
      <c r="N990" s="818">
        <v>0</v>
      </c>
      <c r="O990" s="855"/>
      <c r="P990" s="855">
        <v>1</v>
      </c>
      <c r="Q990" s="822"/>
      <c r="R990" s="818">
        <v>105</v>
      </c>
      <c r="S990" s="823">
        <f>VLOOKUP(Table5[[#This Row],[CommodityID]],Table9[],3,FALSE)</f>
        <v>4</v>
      </c>
      <c r="T990" s="823">
        <v>941</v>
      </c>
      <c r="U990" s="63" t="str">
        <f>IF(acute_input_data!$M1002=0,"n.r.",IF(L990-M990&gt;0,"Y","N"))</f>
        <v>n.r.</v>
      </c>
      <c r="V990" s="818">
        <v>1</v>
      </c>
      <c r="W990" s="818"/>
      <c r="X990" s="818"/>
      <c r="Y990" s="824">
        <f t="shared" si="19"/>
        <v>0</v>
      </c>
    </row>
    <row r="991" spans="1:25" ht="13.5" customHeight="1" x14ac:dyDescent="0.2">
      <c r="A991" s="830" t="str">
        <f>CONCATENATE(acute_input_data!$D991," / ",Table5[[#This Row],[code num]])</f>
        <v>Hexythiazox (RD) / 213020</v>
      </c>
      <c r="B991" s="820" t="str">
        <f>LEFT(Table5[[#This Row],[CommodityID]],8)</f>
        <v>P0213020</v>
      </c>
      <c r="C991" s="831">
        <f>1*(RIGHT(Table5[[#This Row],[left 8 char]],7))</f>
        <v>213020</v>
      </c>
      <c r="D991" s="818" t="s">
        <v>1828</v>
      </c>
      <c r="E991" s="818" t="s">
        <v>881</v>
      </c>
      <c r="F991" s="818" t="s">
        <v>315</v>
      </c>
      <c r="G991" s="818" t="str">
        <f>CONCATENATE(Table5[[#This Row],[CommodityID]]," / ",Table5[[#This Row],[Pesticide]])</f>
        <v>P0213020A / Hexythiazox (RD)</v>
      </c>
      <c r="H991" s="855">
        <v>0.5</v>
      </c>
      <c r="I991" s="818">
        <v>1623</v>
      </c>
      <c r="J991" s="818">
        <v>0</v>
      </c>
      <c r="K991" s="818">
        <v>0</v>
      </c>
      <c r="L991" s="855"/>
      <c r="M991" s="855"/>
      <c r="N991" s="818">
        <v>0</v>
      </c>
      <c r="O991" s="855"/>
      <c r="P991" s="855">
        <v>1</v>
      </c>
      <c r="Q991" s="822"/>
      <c r="R991" s="818">
        <v>105</v>
      </c>
      <c r="S991" s="823">
        <f>VLOOKUP(Table5[[#This Row],[CommodityID]],Table9[],3,FALSE)</f>
        <v>5</v>
      </c>
      <c r="T991" s="823">
        <v>942</v>
      </c>
      <c r="U991" s="63" t="str">
        <f>IF(acute_input_data!$M1003=0,"n.r.",IF(L991-M991&gt;0,"Y","N"))</f>
        <v>n.r.</v>
      </c>
      <c r="V991" s="818">
        <v>1</v>
      </c>
      <c r="W991" s="818"/>
      <c r="X991" s="818"/>
      <c r="Y991" s="824">
        <f t="shared" si="19"/>
        <v>0</v>
      </c>
    </row>
    <row r="992" spans="1:25" ht="13.5" customHeight="1" x14ac:dyDescent="0.2">
      <c r="A992" s="830" t="str">
        <f>CONCATENATE(acute_input_data!$D992," / ",Table5[[#This Row],[code num]])</f>
        <v>Hexythiazox (RD) / 220020</v>
      </c>
      <c r="B992" s="820" t="str">
        <f>LEFT(Table5[[#This Row],[CommodityID]],8)</f>
        <v>P0220020</v>
      </c>
      <c r="C992" s="831">
        <f>1*(RIGHT(Table5[[#This Row],[left 8 char]],7))</f>
        <v>220020</v>
      </c>
      <c r="D992" s="818" t="s">
        <v>1828</v>
      </c>
      <c r="E992" s="818" t="s">
        <v>882</v>
      </c>
      <c r="F992" s="818" t="s">
        <v>317</v>
      </c>
      <c r="G992" s="818" t="str">
        <f>CONCATENATE(Table5[[#This Row],[CommodityID]]," / ",Table5[[#This Row],[Pesticide]])</f>
        <v>P0220020A / Hexythiazox (RD)</v>
      </c>
      <c r="H992" s="855">
        <v>0.5</v>
      </c>
      <c r="I992" s="818">
        <v>1034</v>
      </c>
      <c r="J992" s="818">
        <v>0</v>
      </c>
      <c r="K992" s="818">
        <v>0</v>
      </c>
      <c r="L992" s="855"/>
      <c r="M992" s="855"/>
      <c r="N992" s="818">
        <v>0</v>
      </c>
      <c r="O992" s="855"/>
      <c r="P992" s="855">
        <v>1</v>
      </c>
      <c r="Q992" s="822"/>
      <c r="R992" s="818">
        <v>105</v>
      </c>
      <c r="S992" s="823">
        <f>VLOOKUP(Table5[[#This Row],[CommodityID]],Table9[],3,FALSE)</f>
        <v>6</v>
      </c>
      <c r="T992" s="823">
        <v>943</v>
      </c>
      <c r="U992" s="63" t="str">
        <f>IF(acute_input_data!$M1004=0,"n.r.",IF(L992-M992&gt;0,"Y","N"))</f>
        <v>n.r.</v>
      </c>
      <c r="V992" s="818">
        <v>1</v>
      </c>
      <c r="W992" s="818"/>
      <c r="X992" s="818"/>
      <c r="Y992" s="824">
        <f t="shared" si="19"/>
        <v>0</v>
      </c>
    </row>
    <row r="993" spans="1:25" ht="13.5" customHeight="1" x14ac:dyDescent="0.2">
      <c r="A993" s="830" t="str">
        <f>CONCATENATE(acute_input_data!$D993," / ",Table5[[#This Row],[code num]])</f>
        <v>Hexythiazox (RD) / 241020</v>
      </c>
      <c r="B993" s="820" t="str">
        <f>LEFT(Table5[[#This Row],[CommodityID]],8)</f>
        <v>P0241020</v>
      </c>
      <c r="C993" s="831">
        <f>1*(RIGHT(Table5[[#This Row],[left 8 char]],7))</f>
        <v>241020</v>
      </c>
      <c r="D993" s="818" t="s">
        <v>1828</v>
      </c>
      <c r="E993" s="818" t="s">
        <v>883</v>
      </c>
      <c r="F993" s="818" t="s">
        <v>312</v>
      </c>
      <c r="G993" s="818" t="str">
        <f>CONCATENATE(Table5[[#This Row],[CommodityID]]," / ",Table5[[#This Row],[Pesticide]])</f>
        <v>P0241020A / Hexythiazox (RD)</v>
      </c>
      <c r="H993" s="855">
        <v>2</v>
      </c>
      <c r="I993" s="818">
        <v>921</v>
      </c>
      <c r="J993" s="818">
        <v>0</v>
      </c>
      <c r="K993" s="818">
        <v>0</v>
      </c>
      <c r="L993" s="855"/>
      <c r="M993" s="855"/>
      <c r="N993" s="818">
        <v>0</v>
      </c>
      <c r="O993" s="855"/>
      <c r="P993" s="855">
        <v>1</v>
      </c>
      <c r="Q993" s="822"/>
      <c r="R993" s="818">
        <v>105</v>
      </c>
      <c r="S993" s="823">
        <f>VLOOKUP(Table5[[#This Row],[CommodityID]],Table9[],3,FALSE)</f>
        <v>7</v>
      </c>
      <c r="T993" s="823">
        <v>944</v>
      </c>
      <c r="U993" s="63" t="str">
        <f>IF(acute_input_data!$M1005=0,"n.r.",IF(L993-M993&gt;0,"Y","N"))</f>
        <v>N</v>
      </c>
      <c r="V993" s="818">
        <v>1</v>
      </c>
      <c r="W993" s="818"/>
      <c r="X993" s="818"/>
      <c r="Y993" s="824">
        <f t="shared" si="19"/>
        <v>0</v>
      </c>
    </row>
    <row r="994" spans="1:25" ht="13.5" customHeight="1" x14ac:dyDescent="0.2">
      <c r="A994" s="845" t="str">
        <f>CONCATENATE(acute_input_data!$D994," / ",Table5[[#This Row],[code num]])</f>
        <v>Hexythiazox (RD) / 300010</v>
      </c>
      <c r="B994" s="820" t="str">
        <f>LEFT(Table5[[#This Row],[CommodityID]],8)</f>
        <v>P0300010</v>
      </c>
      <c r="C994" s="831">
        <f>1*(RIGHT(Table5[[#This Row],[left 8 char]],7))</f>
        <v>300010</v>
      </c>
      <c r="D994" s="818" t="s">
        <v>1828</v>
      </c>
      <c r="E994" s="818" t="s">
        <v>884</v>
      </c>
      <c r="F994" s="818" t="s">
        <v>311</v>
      </c>
      <c r="G994" s="818" t="str">
        <f>CONCATENATE(Table5[[#This Row],[CommodityID]]," / ",Table5[[#This Row],[Pesticide]])</f>
        <v>P0300010A / Hexythiazox (RD)</v>
      </c>
      <c r="H994" s="855">
        <v>0.5</v>
      </c>
      <c r="I994" s="818">
        <v>773</v>
      </c>
      <c r="J994" s="818">
        <v>0</v>
      </c>
      <c r="K994" s="818">
        <v>0</v>
      </c>
      <c r="L994" s="855"/>
      <c r="M994" s="855"/>
      <c r="N994" s="818">
        <v>0</v>
      </c>
      <c r="O994" s="855"/>
      <c r="P994" s="855">
        <v>1</v>
      </c>
      <c r="Q994" s="822"/>
      <c r="R994" s="818">
        <v>105</v>
      </c>
      <c r="S994" s="823">
        <f>VLOOKUP(Table5[[#This Row],[CommodityID]],Table9[],3,FALSE)</f>
        <v>8</v>
      </c>
      <c r="T994" s="823">
        <v>945</v>
      </c>
      <c r="U994" s="63" t="str">
        <f>IF(acute_input_data!$M1006=0,"n.r.",IF(L994-M994&gt;0,"Y","N"))</f>
        <v>N</v>
      </c>
      <c r="V994" s="818">
        <v>1</v>
      </c>
      <c r="W994" s="818"/>
      <c r="X994" s="818"/>
      <c r="Y994" s="824">
        <f t="shared" si="19"/>
        <v>0</v>
      </c>
    </row>
    <row r="995" spans="1:25" ht="13.5" customHeight="1" x14ac:dyDescent="0.2">
      <c r="A995" s="830" t="str">
        <f>CONCATENATE(acute_input_data!$D995," / ",Table5[[#This Row],[code num]])</f>
        <v>Imazalil (RD) / 110020</v>
      </c>
      <c r="B995" s="820" t="str">
        <f>LEFT(Table5[[#This Row],[CommodityID]],8)</f>
        <v>P0110020</v>
      </c>
      <c r="C995" s="831">
        <f>1*(RIGHT(Table5[[#This Row],[left 8 char]],7))</f>
        <v>110020</v>
      </c>
      <c r="D995" s="818" t="s">
        <v>1829</v>
      </c>
      <c r="E995" s="818" t="s">
        <v>877</v>
      </c>
      <c r="F995" s="818" t="s">
        <v>313</v>
      </c>
      <c r="G995" s="818" t="str">
        <f>CONCATENATE(Table5[[#This Row],[CommodityID]]," / ",Table5[[#This Row],[Pesticide]])</f>
        <v>P0110020A / Imazalil (RD)</v>
      </c>
      <c r="H995" s="855">
        <v>4</v>
      </c>
      <c r="I995" s="818">
        <v>962</v>
      </c>
      <c r="J995" s="818">
        <v>547</v>
      </c>
      <c r="K995" s="818">
        <v>8</v>
      </c>
      <c r="L995" s="855">
        <v>0.39249000000000006</v>
      </c>
      <c r="M995" s="855">
        <v>5.0325940000000007E-2</v>
      </c>
      <c r="N995" s="818">
        <v>1</v>
      </c>
      <c r="O995" s="855">
        <v>0.05</v>
      </c>
      <c r="P995" s="855">
        <v>7.0000000000000007E-2</v>
      </c>
      <c r="Q995" s="822"/>
      <c r="R995" s="818">
        <v>106</v>
      </c>
      <c r="S995" s="823">
        <f>VLOOKUP(Table5[[#This Row],[CommodityID]],Table9[],3,FALSE)</f>
        <v>1</v>
      </c>
      <c r="T995" s="823">
        <v>946</v>
      </c>
      <c r="U995" s="63" t="str">
        <f>IF(acute_input_data!$M1007=0,"n.r.",IF(L995-M995&gt;0,"Y","N"))</f>
        <v>n.r.</v>
      </c>
      <c r="V995" s="818">
        <v>1</v>
      </c>
      <c r="W995" s="818"/>
      <c r="X995" s="818"/>
      <c r="Y995" s="824">
        <f t="shared" si="19"/>
        <v>555</v>
      </c>
    </row>
    <row r="996" spans="1:25" ht="13.5" customHeight="1" x14ac:dyDescent="0.2">
      <c r="A996" s="830" t="str">
        <f>CONCATENATE(acute_input_data!$D996," / ",Table5[[#This Row],[code num]])</f>
        <v>Imazalil (RD) / 130020</v>
      </c>
      <c r="B996" s="820" t="str">
        <f>LEFT(Table5[[#This Row],[CommodityID]],8)</f>
        <v>P0130020</v>
      </c>
      <c r="C996" s="831">
        <f>1*(RIGHT(Table5[[#This Row],[left 8 char]],7))</f>
        <v>130020</v>
      </c>
      <c r="D996" s="818" t="s">
        <v>1829</v>
      </c>
      <c r="E996" s="818" t="s">
        <v>878</v>
      </c>
      <c r="F996" s="818" t="s">
        <v>318</v>
      </c>
      <c r="G996" s="818" t="str">
        <f>CONCATENATE(Table5[[#This Row],[CommodityID]]," / ",Table5[[#This Row],[Pesticide]])</f>
        <v>P0130020A / Imazalil (RD)</v>
      </c>
      <c r="H996" s="60">
        <v>0.01</v>
      </c>
      <c r="I996" s="818">
        <v>1063</v>
      </c>
      <c r="J996" s="818">
        <v>1</v>
      </c>
      <c r="K996" s="818">
        <v>7</v>
      </c>
      <c r="L996" s="855">
        <v>0.7944</v>
      </c>
      <c r="M996" s="855">
        <v>0.11224872</v>
      </c>
      <c r="N996" s="818">
        <v>2</v>
      </c>
      <c r="O996" s="855">
        <v>0.05</v>
      </c>
      <c r="P996" s="855">
        <v>1</v>
      </c>
      <c r="Q996" s="822"/>
      <c r="R996" s="818">
        <v>106</v>
      </c>
      <c r="S996" s="823">
        <f>VLOOKUP(Table5[[#This Row],[CommodityID]],Table9[],3,FALSE)</f>
        <v>2</v>
      </c>
      <c r="T996" s="823">
        <v>947</v>
      </c>
      <c r="U996" s="63" t="str">
        <f>IF(acute_input_data!$M1008=0,"n.r.",IF(L996-M996&gt;0,"Y","N"))</f>
        <v>Y</v>
      </c>
      <c r="V996" s="818">
        <v>1</v>
      </c>
      <c r="W996" s="818"/>
      <c r="X996" s="818"/>
      <c r="Y996" s="824">
        <f t="shared" si="19"/>
        <v>8</v>
      </c>
    </row>
    <row r="997" spans="1:25" ht="13.5" customHeight="1" x14ac:dyDescent="0.2">
      <c r="A997" s="830" t="str">
        <f>CONCATENATE(acute_input_data!$D997," / ",Table5[[#This Row],[code num]])</f>
        <v>Imazalil (RD) / 162010</v>
      </c>
      <c r="B997" s="820" t="str">
        <f>LEFT(Table5[[#This Row],[CommodityID]],8)</f>
        <v>P0162010</v>
      </c>
      <c r="C997" s="831">
        <f>1*(RIGHT(Table5[[#This Row],[left 8 char]],7))</f>
        <v>162010</v>
      </c>
      <c r="D997" s="818" t="s">
        <v>1829</v>
      </c>
      <c r="E997" s="818" t="s">
        <v>879</v>
      </c>
      <c r="F997" s="818" t="s">
        <v>316</v>
      </c>
      <c r="G997" s="818" t="str">
        <f>CONCATENATE(Table5[[#This Row],[CommodityID]]," / ",Table5[[#This Row],[Pesticide]])</f>
        <v>P0162010A / Imazalil (RD)</v>
      </c>
      <c r="H997" s="60">
        <v>0.01</v>
      </c>
      <c r="I997" s="818">
        <v>655</v>
      </c>
      <c r="J997" s="818">
        <v>2</v>
      </c>
      <c r="K997" s="818">
        <v>0</v>
      </c>
      <c r="L997" s="855">
        <v>0.02</v>
      </c>
      <c r="M997" s="855">
        <v>1.2700000000000001E-3</v>
      </c>
      <c r="N997" s="818">
        <v>0</v>
      </c>
      <c r="O997" s="855">
        <v>0.05</v>
      </c>
      <c r="P997" s="855">
        <v>1</v>
      </c>
      <c r="Q997" s="822"/>
      <c r="R997" s="818">
        <v>106</v>
      </c>
      <c r="S997" s="823">
        <f>VLOOKUP(Table5[[#This Row],[CommodityID]],Table9[],3,FALSE)</f>
        <v>3</v>
      </c>
      <c r="T997" s="823">
        <v>948</v>
      </c>
      <c r="U997" s="833" t="str">
        <f>IF(acute_input_data!$M1009=0,"n.r.",IF(L997-M997&gt;0,"Y","N"))</f>
        <v>Y</v>
      </c>
      <c r="V997" s="824"/>
      <c r="W997" s="824"/>
      <c r="X997" s="825"/>
      <c r="Y997" s="825">
        <f t="shared" si="19"/>
        <v>2</v>
      </c>
    </row>
    <row r="998" spans="1:25" ht="13.5" customHeight="1" x14ac:dyDescent="0.2">
      <c r="A998" s="830" t="str">
        <f>CONCATENATE(acute_input_data!$D998," / ",Table5[[#This Row],[code num]])</f>
        <v>Imazalil (RD) / 211000</v>
      </c>
      <c r="B998" s="820" t="str">
        <f>LEFT(Table5[[#This Row],[CommodityID]],8)</f>
        <v>P0211000</v>
      </c>
      <c r="C998" s="831">
        <f>1*(RIGHT(Table5[[#This Row],[left 8 char]],7))</f>
        <v>211000</v>
      </c>
      <c r="D998" s="818" t="s">
        <v>1829</v>
      </c>
      <c r="E998" s="818" t="s">
        <v>880</v>
      </c>
      <c r="F998" s="818" t="s">
        <v>319</v>
      </c>
      <c r="G998" s="818" t="str">
        <f>CONCATENATE(Table5[[#This Row],[CommodityID]]," / ",Table5[[#This Row],[Pesticide]])</f>
        <v>P0211000A / Imazalil (RD)</v>
      </c>
      <c r="H998" s="60">
        <v>0.01</v>
      </c>
      <c r="I998" s="818">
        <v>1585</v>
      </c>
      <c r="J998" s="818">
        <v>1</v>
      </c>
      <c r="K998" s="818">
        <v>1</v>
      </c>
      <c r="L998" s="855">
        <v>4.62E-3</v>
      </c>
      <c r="M998" s="855">
        <v>6.8683999999999998E-4</v>
      </c>
      <c r="N998" s="818">
        <v>0</v>
      </c>
      <c r="O998" s="855">
        <v>0.05</v>
      </c>
      <c r="P998" s="855">
        <v>0.22</v>
      </c>
      <c r="Q998" s="822"/>
      <c r="R998" s="818">
        <v>106</v>
      </c>
      <c r="S998" s="823">
        <f>VLOOKUP(Table5[[#This Row],[CommodityID]],Table9[],3,FALSE)</f>
        <v>4</v>
      </c>
      <c r="T998" s="823">
        <v>949</v>
      </c>
      <c r="U998" s="63" t="str">
        <f>IF(acute_input_data!$M1010=0,"n.r.",IF(L998-M998&gt;0,"Y","N"))</f>
        <v>Y</v>
      </c>
      <c r="V998" s="818">
        <v>1</v>
      </c>
      <c r="W998" s="818"/>
      <c r="X998" s="818"/>
      <c r="Y998" s="824">
        <f t="shared" si="19"/>
        <v>2</v>
      </c>
    </row>
    <row r="999" spans="1:25" ht="13.5" customHeight="1" x14ac:dyDescent="0.2">
      <c r="A999" s="830" t="str">
        <f>CONCATENATE(acute_input_data!$D999," / ",Table5[[#This Row],[code num]])</f>
        <v>Imazalil (RD) / 213020</v>
      </c>
      <c r="B999" s="820" t="str">
        <f>LEFT(Table5[[#This Row],[CommodityID]],8)</f>
        <v>P0213020</v>
      </c>
      <c r="C999" s="831">
        <f>1*(RIGHT(Table5[[#This Row],[left 8 char]],7))</f>
        <v>213020</v>
      </c>
      <c r="D999" s="818" t="s">
        <v>1829</v>
      </c>
      <c r="E999" s="818" t="s">
        <v>881</v>
      </c>
      <c r="F999" s="818" t="s">
        <v>315</v>
      </c>
      <c r="G999" s="818" t="str">
        <f>CONCATENATE(Table5[[#This Row],[CommodityID]]," / ",Table5[[#This Row],[Pesticide]])</f>
        <v>P0213020A / Imazalil (RD)</v>
      </c>
      <c r="H999" s="60">
        <v>0.01</v>
      </c>
      <c r="I999" s="818">
        <v>1198</v>
      </c>
      <c r="J999" s="818">
        <v>0</v>
      </c>
      <c r="K999" s="818">
        <v>0</v>
      </c>
      <c r="L999" s="855"/>
      <c r="M999" s="855"/>
      <c r="N999" s="818">
        <v>0</v>
      </c>
      <c r="O999" s="855">
        <v>0.05</v>
      </c>
      <c r="P999" s="855">
        <v>1</v>
      </c>
      <c r="Q999" s="822"/>
      <c r="R999" s="818">
        <v>106</v>
      </c>
      <c r="S999" s="823">
        <f>VLOOKUP(Table5[[#This Row],[CommodityID]],Table9[],3,FALSE)</f>
        <v>5</v>
      </c>
      <c r="T999" s="823">
        <v>950</v>
      </c>
      <c r="U999" s="63" t="str">
        <f>IF(acute_input_data!$M1011=0,"n.r.",IF(L999-M999&gt;0,"Y","N"))</f>
        <v>N</v>
      </c>
      <c r="V999" s="818">
        <v>1</v>
      </c>
      <c r="W999" s="818"/>
      <c r="X999" s="818"/>
      <c r="Y999" s="824">
        <f t="shared" si="19"/>
        <v>0</v>
      </c>
    </row>
    <row r="1000" spans="1:25" ht="13.5" customHeight="1" x14ac:dyDescent="0.2">
      <c r="A1000" s="830" t="str">
        <f>CONCATENATE(acute_input_data!$D1000," / ",Table5[[#This Row],[code num]])</f>
        <v>Imazalil (RD) / 220020</v>
      </c>
      <c r="B1000" s="820" t="str">
        <f>LEFT(Table5[[#This Row],[CommodityID]],8)</f>
        <v>P0220020</v>
      </c>
      <c r="C1000" s="831">
        <f>1*(RIGHT(Table5[[#This Row],[left 8 char]],7))</f>
        <v>220020</v>
      </c>
      <c r="D1000" s="818" t="s">
        <v>1829</v>
      </c>
      <c r="E1000" s="818" t="s">
        <v>882</v>
      </c>
      <c r="F1000" s="818" t="s">
        <v>317</v>
      </c>
      <c r="G1000" s="818" t="str">
        <f>CONCATENATE(Table5[[#This Row],[CommodityID]]," / ",Table5[[#This Row],[Pesticide]])</f>
        <v>P0220020A / Imazalil (RD)</v>
      </c>
      <c r="H1000" s="60">
        <v>0.01</v>
      </c>
      <c r="I1000" s="818">
        <v>777</v>
      </c>
      <c r="J1000" s="818">
        <v>0</v>
      </c>
      <c r="K1000" s="818">
        <v>0</v>
      </c>
      <c r="L1000" s="855"/>
      <c r="M1000" s="855"/>
      <c r="N1000" s="818">
        <v>0</v>
      </c>
      <c r="O1000" s="855">
        <v>0.05</v>
      </c>
      <c r="P1000" s="855">
        <v>1</v>
      </c>
      <c r="Q1000" s="822"/>
      <c r="R1000" s="818">
        <v>106</v>
      </c>
      <c r="S1000" s="823">
        <f>VLOOKUP(Table5[[#This Row],[CommodityID]],Table9[],3,FALSE)</f>
        <v>6</v>
      </c>
      <c r="T1000" s="823">
        <v>951</v>
      </c>
      <c r="U1000" s="63" t="str">
        <f>IF(acute_input_data!$M1012=0,"n.r.",IF(L1000-M1000&gt;0,"Y","N"))</f>
        <v>N</v>
      </c>
      <c r="V1000" s="818">
        <v>1</v>
      </c>
      <c r="W1000" s="818"/>
      <c r="X1000" s="818"/>
      <c r="Y1000" s="824">
        <f t="shared" si="19"/>
        <v>0</v>
      </c>
    </row>
    <row r="1001" spans="1:25" ht="13.5" customHeight="1" x14ac:dyDescent="0.2">
      <c r="A1001" s="830" t="str">
        <f>CONCATENATE(acute_input_data!$D1001," / ",Table5[[#This Row],[code num]])</f>
        <v>Imazalil (RD) / 241020</v>
      </c>
      <c r="B1001" s="820" t="str">
        <f>LEFT(Table5[[#This Row],[CommodityID]],8)</f>
        <v>P0241020</v>
      </c>
      <c r="C1001" s="831">
        <f>1*(RIGHT(Table5[[#This Row],[left 8 char]],7))</f>
        <v>241020</v>
      </c>
      <c r="D1001" s="818" t="s">
        <v>1829</v>
      </c>
      <c r="E1001" s="818" t="s">
        <v>883</v>
      </c>
      <c r="F1001" s="818" t="s">
        <v>312</v>
      </c>
      <c r="G1001" s="818" t="str">
        <f>CONCATENATE(Table5[[#This Row],[CommodityID]]," / ",Table5[[#This Row],[Pesticide]])</f>
        <v>P0241020A / Imazalil (RD)</v>
      </c>
      <c r="H1001" s="60">
        <v>0.01</v>
      </c>
      <c r="I1001" s="818">
        <v>609</v>
      </c>
      <c r="J1001" s="818">
        <v>0</v>
      </c>
      <c r="K1001" s="818">
        <v>0</v>
      </c>
      <c r="L1001" s="855"/>
      <c r="M1001" s="855"/>
      <c r="N1001" s="818">
        <v>0</v>
      </c>
      <c r="O1001" s="855">
        <v>0.05</v>
      </c>
      <c r="P1001" s="855">
        <v>1</v>
      </c>
      <c r="Q1001" s="822"/>
      <c r="R1001" s="818">
        <v>106</v>
      </c>
      <c r="S1001" s="823">
        <f>VLOOKUP(Table5[[#This Row],[CommodityID]],Table9[],3,FALSE)</f>
        <v>7</v>
      </c>
      <c r="T1001" s="823">
        <v>952</v>
      </c>
      <c r="U1001" s="63" t="str">
        <f>IF(acute_input_data!$M1013=0,"n.r.",IF(L1001-M1001&gt;0,"Y","N"))</f>
        <v>N</v>
      </c>
      <c r="V1001" s="818">
        <v>1</v>
      </c>
      <c r="W1001" s="818"/>
      <c r="X1001" s="818"/>
      <c r="Y1001" s="824">
        <f t="shared" si="19"/>
        <v>0</v>
      </c>
    </row>
    <row r="1002" spans="1:25" ht="13.5" customHeight="1" x14ac:dyDescent="0.2">
      <c r="A1002" s="830" t="str">
        <f>CONCATENATE(acute_input_data!$D1002," / ",Table5[[#This Row],[code num]])</f>
        <v>Imazalil (RD) / 300010</v>
      </c>
      <c r="B1002" s="820" t="str">
        <f>LEFT(Table5[[#This Row],[CommodityID]],8)</f>
        <v>P0300010</v>
      </c>
      <c r="C1002" s="831">
        <f>1*(RIGHT(Table5[[#This Row],[left 8 char]],7))</f>
        <v>300010</v>
      </c>
      <c r="D1002" s="818" t="s">
        <v>1829</v>
      </c>
      <c r="E1002" s="818" t="s">
        <v>884</v>
      </c>
      <c r="F1002" s="818" t="s">
        <v>311</v>
      </c>
      <c r="G1002" s="818" t="str">
        <f>CONCATENATE(Table5[[#This Row],[CommodityID]]," / ",Table5[[#This Row],[Pesticide]])</f>
        <v>P0300010A / Imazalil (RD)</v>
      </c>
      <c r="H1002" s="60">
        <v>0.01</v>
      </c>
      <c r="I1002" s="818">
        <v>488</v>
      </c>
      <c r="J1002" s="818">
        <v>0</v>
      </c>
      <c r="K1002" s="818">
        <v>0</v>
      </c>
      <c r="L1002" s="855"/>
      <c r="M1002" s="855"/>
      <c r="N1002" s="818">
        <v>0</v>
      </c>
      <c r="O1002" s="855">
        <v>0.05</v>
      </c>
      <c r="P1002" s="855">
        <v>1</v>
      </c>
      <c r="Q1002" s="822"/>
      <c r="R1002" s="818">
        <v>106</v>
      </c>
      <c r="S1002" s="823">
        <f>VLOOKUP(Table5[[#This Row],[CommodityID]],Table9[],3,FALSE)</f>
        <v>8</v>
      </c>
      <c r="T1002" s="823">
        <v>953</v>
      </c>
      <c r="U1002" s="63" t="str">
        <f>IF(acute_input_data!$M1014=0,"n.r.",IF(L1002-M1002&gt;0,"Y","N"))</f>
        <v>N</v>
      </c>
      <c r="V1002" s="818">
        <v>1</v>
      </c>
      <c r="W1002" s="818"/>
      <c r="X1002" s="818"/>
      <c r="Y1002" s="824">
        <f t="shared" si="19"/>
        <v>0</v>
      </c>
    </row>
    <row r="1003" spans="1:25" ht="13.5" customHeight="1" x14ac:dyDescent="0.2">
      <c r="A1003" s="830" t="str">
        <f>CONCATENATE(acute_input_data!$D1003," / ",Table5[[#This Row],[code num]])</f>
        <v>Imazalil (RD) / 500060</v>
      </c>
      <c r="B1003" s="820" t="str">
        <f>LEFT(Table5[[#This Row],[CommodityID]],8)</f>
        <v>P0500060</v>
      </c>
      <c r="C1003" s="831">
        <f>1*(RIGHT(Table5[[#This Row],[left 8 char]],7))</f>
        <v>500060</v>
      </c>
      <c r="D1003" s="818" t="s">
        <v>1829</v>
      </c>
      <c r="E1003" s="818" t="s">
        <v>885</v>
      </c>
      <c r="F1003" s="818" t="s">
        <v>314</v>
      </c>
      <c r="G1003" s="818" t="str">
        <f>CONCATENATE(Table5[[#This Row],[CommodityID]]," / ",Table5[[#This Row],[Pesticide]])</f>
        <v>P0500060A / Imazalil (RD)</v>
      </c>
      <c r="H1003" s="60">
        <v>0.01</v>
      </c>
      <c r="I1003" s="818">
        <v>803</v>
      </c>
      <c r="J1003" s="818">
        <v>0</v>
      </c>
      <c r="K1003" s="818">
        <v>0</v>
      </c>
      <c r="L1003" s="855"/>
      <c r="M1003" s="855"/>
      <c r="N1003" s="818">
        <v>0</v>
      </c>
      <c r="O1003" s="855">
        <v>0.05</v>
      </c>
      <c r="P1003" s="855">
        <v>1</v>
      </c>
      <c r="Q1003" s="822"/>
      <c r="R1003" s="818">
        <v>106</v>
      </c>
      <c r="S1003" s="823">
        <f>VLOOKUP(Table5[[#This Row],[CommodityID]],Table9[],3,FALSE)</f>
        <v>9</v>
      </c>
      <c r="T1003" s="823">
        <v>954</v>
      </c>
      <c r="U1003" s="63" t="str">
        <f>IF(acute_input_data!$M1015=0,"n.r.",IF(L1003-M1003&gt;0,"Y","N"))</f>
        <v>n.r.</v>
      </c>
      <c r="V1003" s="818">
        <v>1</v>
      </c>
      <c r="W1003" s="818"/>
      <c r="X1003" s="818"/>
      <c r="Y1003" s="824">
        <f t="shared" si="19"/>
        <v>0</v>
      </c>
    </row>
    <row r="1004" spans="1:25" ht="13.5" customHeight="1" x14ac:dyDescent="0.2">
      <c r="A1004" s="830" t="str">
        <f>CONCATENATE(acute_input_data!$D1004," / ",Table5[[#This Row],[code num]])</f>
        <v>Imazalil (RD) / 500070</v>
      </c>
      <c r="B1004" s="820" t="str">
        <f>LEFT(Table5[[#This Row],[CommodityID]],8)</f>
        <v>P0500070</v>
      </c>
      <c r="C1004" s="831">
        <f>1*(RIGHT(Table5[[#This Row],[left 8 char]],7))</f>
        <v>500070</v>
      </c>
      <c r="D1004" s="818" t="s">
        <v>1829</v>
      </c>
      <c r="E1004" s="818" t="s">
        <v>886</v>
      </c>
      <c r="F1004" s="818" t="s">
        <v>320</v>
      </c>
      <c r="G1004" s="818" t="str">
        <f>CONCATENATE(Table5[[#This Row],[CommodityID]]," / ",Table5[[#This Row],[Pesticide]])</f>
        <v>P0500070A / Imazalil (RD)</v>
      </c>
      <c r="H1004" s="60">
        <v>0.01</v>
      </c>
      <c r="I1004" s="818">
        <v>463</v>
      </c>
      <c r="J1004" s="818">
        <v>0</v>
      </c>
      <c r="K1004" s="818">
        <v>0</v>
      </c>
      <c r="L1004" s="855"/>
      <c r="M1004" s="855"/>
      <c r="N1004" s="818">
        <v>0</v>
      </c>
      <c r="O1004" s="855">
        <v>0.05</v>
      </c>
      <c r="P1004" s="855">
        <v>1</v>
      </c>
      <c r="Q1004" s="822"/>
      <c r="R1004" s="818">
        <v>106</v>
      </c>
      <c r="S1004" s="823">
        <f>VLOOKUP(Table5[[#This Row],[CommodityID]],Table9[],3,FALSE)</f>
        <v>10</v>
      </c>
      <c r="T1004" s="823">
        <v>955</v>
      </c>
      <c r="U1004" s="63" t="str">
        <f>IF(acute_input_data!$M1016=0,"n.r.",IF(L1004-M1004&gt;0,"Y","N"))</f>
        <v>N</v>
      </c>
      <c r="V1004" s="818">
        <v>1</v>
      </c>
      <c r="W1004" s="818"/>
      <c r="X1004" s="818"/>
      <c r="Y1004" s="824">
        <f t="shared" si="19"/>
        <v>0</v>
      </c>
    </row>
    <row r="1005" spans="1:25" ht="13.5" customHeight="1" x14ac:dyDescent="0.2">
      <c r="A1005" s="830" t="str">
        <f>CONCATENATE(acute_input_data!$D1005," / ",Table5[[#This Row],[code num]])</f>
        <v>Imidacloprid (RD) / 110020</v>
      </c>
      <c r="B1005" s="820" t="str">
        <f>LEFT(Table5[[#This Row],[CommodityID]],8)</f>
        <v>P0110020</v>
      </c>
      <c r="C1005" s="831">
        <f>1*(RIGHT(Table5[[#This Row],[left 8 char]],7))</f>
        <v>110020</v>
      </c>
      <c r="D1005" s="818" t="s">
        <v>1830</v>
      </c>
      <c r="E1005" s="818" t="s">
        <v>877</v>
      </c>
      <c r="F1005" s="818" t="s">
        <v>313</v>
      </c>
      <c r="G1005" s="818" t="str">
        <f>CONCATENATE(Table5[[#This Row],[CommodityID]]," / ",Table5[[#This Row],[Pesticide]])</f>
        <v>P0110020A / Imidacloprid (RD)</v>
      </c>
      <c r="H1005" s="855">
        <v>1</v>
      </c>
      <c r="I1005" s="818">
        <v>1709</v>
      </c>
      <c r="J1005" s="818">
        <v>78</v>
      </c>
      <c r="K1005" s="818">
        <v>0</v>
      </c>
      <c r="L1005" s="855">
        <v>2.9400000000000003E-2</v>
      </c>
      <c r="M1005" s="855">
        <v>3.769733333333334E-3</v>
      </c>
      <c r="N1005" s="818">
        <v>0</v>
      </c>
      <c r="O1005" s="855">
        <v>0.08</v>
      </c>
      <c r="P1005" s="855">
        <v>0.14000000000000001</v>
      </c>
      <c r="Q1005" s="822"/>
      <c r="R1005" s="818">
        <v>107</v>
      </c>
      <c r="S1005" s="823">
        <f>VLOOKUP(Table5[[#This Row],[CommodityID]],Table9[],3,FALSE)</f>
        <v>1</v>
      </c>
      <c r="T1005" s="823">
        <v>956</v>
      </c>
      <c r="U1005" s="63" t="str">
        <f>IF(acute_input_data!$M1017=0,"n.r.",IF(L1005-M1005&gt;0,"Y","N"))</f>
        <v>n.r.</v>
      </c>
      <c r="V1005" s="818">
        <v>1</v>
      </c>
      <c r="W1005" s="818"/>
      <c r="X1005" s="818"/>
      <c r="Y1005" s="824">
        <f t="shared" si="19"/>
        <v>78</v>
      </c>
    </row>
    <row r="1006" spans="1:25" ht="13.5" customHeight="1" x14ac:dyDescent="0.2">
      <c r="A1006" s="830" t="str">
        <f>CONCATENATE(acute_input_data!$D1006," / ",Table5[[#This Row],[code num]])</f>
        <v>Imidacloprid (RD) / 130020</v>
      </c>
      <c r="B1006" s="820" t="str">
        <f>LEFT(Table5[[#This Row],[CommodityID]],8)</f>
        <v>P0130020</v>
      </c>
      <c r="C1006" s="831">
        <f>1*(RIGHT(Table5[[#This Row],[left 8 char]],7))</f>
        <v>130020</v>
      </c>
      <c r="D1006" s="818" t="s">
        <v>1830</v>
      </c>
      <c r="E1006" s="818" t="s">
        <v>878</v>
      </c>
      <c r="F1006" s="818" t="s">
        <v>318</v>
      </c>
      <c r="G1006" s="818" t="str">
        <f>CONCATENATE(Table5[[#This Row],[CommodityID]]," / ",Table5[[#This Row],[Pesticide]])</f>
        <v>P0130020A / Imidacloprid (RD)</v>
      </c>
      <c r="H1006" s="855">
        <v>0.5</v>
      </c>
      <c r="I1006" s="818">
        <v>1539</v>
      </c>
      <c r="J1006" s="818">
        <v>17</v>
      </c>
      <c r="K1006" s="818">
        <v>0</v>
      </c>
      <c r="L1006" s="855">
        <v>8.2000000000000003E-2</v>
      </c>
      <c r="M1006" s="855">
        <v>1.1586600000000001E-2</v>
      </c>
      <c r="N1006" s="818">
        <v>0</v>
      </c>
      <c r="O1006" s="855">
        <v>0.08</v>
      </c>
      <c r="P1006" s="855">
        <v>1</v>
      </c>
      <c r="Q1006" s="822"/>
      <c r="R1006" s="818">
        <v>107</v>
      </c>
      <c r="S1006" s="823">
        <f>VLOOKUP(Table5[[#This Row],[CommodityID]],Table9[],3,FALSE)</f>
        <v>2</v>
      </c>
      <c r="T1006" s="823">
        <v>957</v>
      </c>
      <c r="U1006" s="63" t="str">
        <f>IF(acute_input_data!$M1018=0,"n.r.",IF(L1006-M1006&gt;0,"Y","N"))</f>
        <v>n.r.</v>
      </c>
      <c r="V1006" s="818">
        <v>1</v>
      </c>
      <c r="W1006" s="818"/>
      <c r="X1006" s="818"/>
      <c r="Y1006" s="824">
        <f t="shared" si="19"/>
        <v>17</v>
      </c>
    </row>
    <row r="1007" spans="1:25" ht="13.5" customHeight="1" x14ac:dyDescent="0.2">
      <c r="A1007" s="830" t="str">
        <f>CONCATENATE(acute_input_data!$D1007," / ",Table5[[#This Row],[code num]])</f>
        <v>Imidacloprid (RD) / 162010</v>
      </c>
      <c r="B1007" s="820" t="str">
        <f>LEFT(Table5[[#This Row],[CommodityID]],8)</f>
        <v>P0162010</v>
      </c>
      <c r="C1007" s="831">
        <f>1*(RIGHT(Table5[[#This Row],[left 8 char]],7))</f>
        <v>162010</v>
      </c>
      <c r="D1007" s="818" t="s">
        <v>1830</v>
      </c>
      <c r="E1007" s="818" t="s">
        <v>879</v>
      </c>
      <c r="F1007" s="818" t="s">
        <v>316</v>
      </c>
      <c r="G1007" s="818" t="str">
        <f>CONCATENATE(Table5[[#This Row],[CommodityID]]," / ",Table5[[#This Row],[Pesticide]])</f>
        <v>P0162010A / Imidacloprid (RD)</v>
      </c>
      <c r="H1007" s="855">
        <v>0.05</v>
      </c>
      <c r="I1007" s="818">
        <v>989</v>
      </c>
      <c r="J1007" s="818">
        <v>0</v>
      </c>
      <c r="K1007" s="818">
        <v>0</v>
      </c>
      <c r="L1007" s="855"/>
      <c r="M1007" s="855"/>
      <c r="N1007" s="818">
        <v>0</v>
      </c>
      <c r="O1007" s="855">
        <v>0.08</v>
      </c>
      <c r="P1007" s="855">
        <v>1</v>
      </c>
      <c r="Q1007" s="822"/>
      <c r="R1007" s="818">
        <v>107</v>
      </c>
      <c r="S1007" s="823">
        <f>VLOOKUP(Table5[[#This Row],[CommodityID]],Table9[],3,FALSE)</f>
        <v>3</v>
      </c>
      <c r="T1007" s="823">
        <v>958</v>
      </c>
      <c r="U1007" s="63" t="str">
        <f>IF(acute_input_data!$M1019=0,"n.r.",IF(L1007-M1007&gt;0,"Y","N"))</f>
        <v>n.r.</v>
      </c>
      <c r="V1007" s="818">
        <v>1</v>
      </c>
      <c r="W1007" s="818"/>
      <c r="X1007" s="818"/>
      <c r="Y1007" s="824">
        <f t="shared" si="19"/>
        <v>0</v>
      </c>
    </row>
    <row r="1008" spans="1:25" ht="13.5" customHeight="1" x14ac:dyDescent="0.2">
      <c r="A1008" s="830" t="str">
        <f>CONCATENATE(acute_input_data!$D1008," / ",Table5[[#This Row],[code num]])</f>
        <v>Imidacloprid (RD) / 211000</v>
      </c>
      <c r="B1008" s="820" t="str">
        <f>LEFT(Table5[[#This Row],[CommodityID]],8)</f>
        <v>P0211000</v>
      </c>
      <c r="C1008" s="831">
        <f>1*(RIGHT(Table5[[#This Row],[left 8 char]],7))</f>
        <v>211000</v>
      </c>
      <c r="D1008" s="818" t="s">
        <v>1830</v>
      </c>
      <c r="E1008" s="818" t="s">
        <v>880</v>
      </c>
      <c r="F1008" s="818" t="s">
        <v>319</v>
      </c>
      <c r="G1008" s="818" t="str">
        <f>CONCATENATE(Table5[[#This Row],[CommodityID]]," / ",Table5[[#This Row],[Pesticide]])</f>
        <v>P0211000A / Imidacloprid (RD)</v>
      </c>
      <c r="H1008" s="855">
        <v>0.5</v>
      </c>
      <c r="I1008" s="818">
        <v>2227</v>
      </c>
      <c r="J1008" s="818">
        <v>13</v>
      </c>
      <c r="K1008" s="818">
        <v>0</v>
      </c>
      <c r="L1008" s="855">
        <v>3.5250000000000004E-2</v>
      </c>
      <c r="M1008" s="855">
        <v>5.2405000000000004E-3</v>
      </c>
      <c r="N1008" s="818">
        <v>0</v>
      </c>
      <c r="O1008" s="855">
        <v>0.08</v>
      </c>
      <c r="P1008" s="855">
        <v>0.75</v>
      </c>
      <c r="Q1008" s="822"/>
      <c r="R1008" s="818">
        <v>107</v>
      </c>
      <c r="S1008" s="823">
        <f>VLOOKUP(Table5[[#This Row],[CommodityID]],Table9[],3,FALSE)</f>
        <v>4</v>
      </c>
      <c r="T1008" s="823">
        <v>959</v>
      </c>
      <c r="U1008" s="63" t="str">
        <f>IF(acute_input_data!$M1020=0,"n.r.",IF(L1008-M1008&gt;0,"Y","N"))</f>
        <v>n.r.</v>
      </c>
      <c r="V1008" s="818">
        <v>1</v>
      </c>
      <c r="W1008" s="818"/>
      <c r="X1008" s="818"/>
      <c r="Y1008" s="824">
        <f t="shared" si="19"/>
        <v>13</v>
      </c>
    </row>
    <row r="1009" spans="1:25" ht="13.5" customHeight="1" x14ac:dyDescent="0.2">
      <c r="A1009" s="830" t="str">
        <f>CONCATENATE(acute_input_data!$D1009," / ",Table5[[#This Row],[code num]])</f>
        <v>Imidacloprid (RD) / 213020</v>
      </c>
      <c r="B1009" s="820" t="str">
        <f>LEFT(Table5[[#This Row],[CommodityID]],8)</f>
        <v>P0213020</v>
      </c>
      <c r="C1009" s="831">
        <f>1*(RIGHT(Table5[[#This Row],[left 8 char]],7))</f>
        <v>213020</v>
      </c>
      <c r="D1009" s="818" t="s">
        <v>1830</v>
      </c>
      <c r="E1009" s="818" t="s">
        <v>881</v>
      </c>
      <c r="F1009" s="818" t="s">
        <v>315</v>
      </c>
      <c r="G1009" s="818" t="str">
        <f>CONCATENATE(Table5[[#This Row],[CommodityID]]," / ",Table5[[#This Row],[Pesticide]])</f>
        <v>P0213020A / Imidacloprid (RD)</v>
      </c>
      <c r="H1009" s="855">
        <v>0.5</v>
      </c>
      <c r="I1009" s="818">
        <v>1663</v>
      </c>
      <c r="J1009" s="818">
        <v>3</v>
      </c>
      <c r="K1009" s="818">
        <v>0</v>
      </c>
      <c r="L1009" s="855">
        <v>2.1999999999999999E-2</v>
      </c>
      <c r="M1009" s="855">
        <v>1.3493333333333332E-3</v>
      </c>
      <c r="N1009" s="818">
        <v>0</v>
      </c>
      <c r="O1009" s="855">
        <v>0.08</v>
      </c>
      <c r="P1009" s="855">
        <v>1</v>
      </c>
      <c r="Q1009" s="822"/>
      <c r="R1009" s="818">
        <v>107</v>
      </c>
      <c r="S1009" s="823">
        <f>VLOOKUP(Table5[[#This Row],[CommodityID]],Table9[],3,FALSE)</f>
        <v>5</v>
      </c>
      <c r="T1009" s="823">
        <v>960</v>
      </c>
      <c r="U1009" s="833" t="str">
        <f>IF(acute_input_data!$M1021=0,"n.r.",IF(L1009-M1009&gt;0,"Y","N"))</f>
        <v>Y</v>
      </c>
      <c r="V1009" s="824"/>
      <c r="W1009" s="824"/>
      <c r="X1009" s="825"/>
      <c r="Y1009" s="825">
        <f t="shared" si="19"/>
        <v>3</v>
      </c>
    </row>
    <row r="1010" spans="1:25" ht="13.5" customHeight="1" x14ac:dyDescent="0.2">
      <c r="A1010" s="830" t="str">
        <f>CONCATENATE(acute_input_data!$D1010," / ",Table5[[#This Row],[code num]])</f>
        <v>Imidacloprid (RD) / 220020</v>
      </c>
      <c r="B1010" s="820" t="str">
        <f>LEFT(Table5[[#This Row],[CommodityID]],8)</f>
        <v>P0220020</v>
      </c>
      <c r="C1010" s="831">
        <f>1*(RIGHT(Table5[[#This Row],[left 8 char]],7))</f>
        <v>220020</v>
      </c>
      <c r="D1010" s="818" t="s">
        <v>1830</v>
      </c>
      <c r="E1010" s="818" t="s">
        <v>882</v>
      </c>
      <c r="F1010" s="818" t="s">
        <v>317</v>
      </c>
      <c r="G1010" s="818" t="str">
        <f>CONCATENATE(Table5[[#This Row],[CommodityID]]," / ",Table5[[#This Row],[Pesticide]])</f>
        <v>P0220020A / Imidacloprid (RD)</v>
      </c>
      <c r="H1010" s="855">
        <v>0.1</v>
      </c>
      <c r="I1010" s="818">
        <v>1109</v>
      </c>
      <c r="J1010" s="818">
        <v>2</v>
      </c>
      <c r="K1010" s="818">
        <v>0</v>
      </c>
      <c r="L1010" s="855">
        <v>0.02</v>
      </c>
      <c r="M1010" s="855">
        <v>4.4999999999999999E-4</v>
      </c>
      <c r="N1010" s="818">
        <v>0</v>
      </c>
      <c r="O1010" s="855">
        <v>0.08</v>
      </c>
      <c r="P1010" s="855">
        <v>1</v>
      </c>
      <c r="Q1010" s="822"/>
      <c r="R1010" s="818">
        <v>107</v>
      </c>
      <c r="S1010" s="823">
        <f>VLOOKUP(Table5[[#This Row],[CommodityID]],Table9[],3,FALSE)</f>
        <v>6</v>
      </c>
      <c r="T1010" s="823">
        <v>961</v>
      </c>
      <c r="U1010" s="63" t="str">
        <f>IF(acute_input_data!$M1022=0,"n.r.",IF(L1010-M1010&gt;0,"Y","N"))</f>
        <v>n.r.</v>
      </c>
      <c r="V1010" s="818">
        <v>1</v>
      </c>
      <c r="W1010" s="818"/>
      <c r="X1010" s="818"/>
      <c r="Y1010" s="824">
        <f t="shared" ref="Y1010:Y1073" si="20">SUM(J1010:K1010)</f>
        <v>2</v>
      </c>
    </row>
    <row r="1011" spans="1:25" ht="13.5" customHeight="1" x14ac:dyDescent="0.2">
      <c r="A1011" s="830" t="str">
        <f>CONCATENATE(acute_input_data!$D1011," / ",Table5[[#This Row],[code num]])</f>
        <v>Imidacloprid (RD) / 241020</v>
      </c>
      <c r="B1011" s="820" t="str">
        <f>LEFT(Table5[[#This Row],[CommodityID]],8)</f>
        <v>P0241020</v>
      </c>
      <c r="C1011" s="831">
        <f>1*(RIGHT(Table5[[#This Row],[left 8 char]],7))</f>
        <v>241020</v>
      </c>
      <c r="D1011" s="818" t="s">
        <v>1830</v>
      </c>
      <c r="E1011" s="818" t="s">
        <v>883</v>
      </c>
      <c r="F1011" s="818" t="s">
        <v>312</v>
      </c>
      <c r="G1011" s="818" t="str">
        <f>CONCATENATE(Table5[[#This Row],[CommodityID]]," / ",Table5[[#This Row],[Pesticide]])</f>
        <v>P0241020A / Imidacloprid (RD)</v>
      </c>
      <c r="H1011" s="855">
        <v>0.5</v>
      </c>
      <c r="I1011" s="818">
        <v>950</v>
      </c>
      <c r="J1011" s="818">
        <v>4</v>
      </c>
      <c r="K1011" s="818">
        <v>0</v>
      </c>
      <c r="L1011" s="855">
        <v>3.1E-2</v>
      </c>
      <c r="M1011" s="855">
        <v>1.7360000000000001E-3</v>
      </c>
      <c r="N1011" s="818">
        <v>0</v>
      </c>
      <c r="O1011" s="855">
        <v>0.08</v>
      </c>
      <c r="P1011" s="855">
        <v>1</v>
      </c>
      <c r="Q1011" s="822"/>
      <c r="R1011" s="818">
        <v>107</v>
      </c>
      <c r="S1011" s="823">
        <f>VLOOKUP(Table5[[#This Row],[CommodityID]],Table9[],3,FALSE)</f>
        <v>7</v>
      </c>
      <c r="T1011" s="823">
        <v>962</v>
      </c>
      <c r="U1011" s="63" t="str">
        <f>IF(acute_input_data!$M1023=0,"n.r.",IF(L1011-M1011&gt;0,"Y","N"))</f>
        <v>n.r.</v>
      </c>
      <c r="V1011" s="818">
        <v>1</v>
      </c>
      <c r="W1011" s="818"/>
      <c r="X1011" s="818"/>
      <c r="Y1011" s="824">
        <f t="shared" si="20"/>
        <v>4</v>
      </c>
    </row>
    <row r="1012" spans="1:25" ht="13.5" customHeight="1" x14ac:dyDescent="0.2">
      <c r="A1012" s="830" t="str">
        <f>CONCATENATE(acute_input_data!$D1012," / ",Table5[[#This Row],[code num]])</f>
        <v>Imidacloprid (RD) / 300010</v>
      </c>
      <c r="B1012" s="820" t="str">
        <f>LEFT(Table5[[#This Row],[CommodityID]],8)</f>
        <v>P0300010</v>
      </c>
      <c r="C1012" s="831">
        <f>1*(RIGHT(Table5[[#This Row],[left 8 char]],7))</f>
        <v>300010</v>
      </c>
      <c r="D1012" s="818" t="s">
        <v>1830</v>
      </c>
      <c r="E1012" s="818" t="s">
        <v>884</v>
      </c>
      <c r="F1012" s="818" t="s">
        <v>311</v>
      </c>
      <c r="G1012" s="818" t="str">
        <f>CONCATENATE(Table5[[#This Row],[CommodityID]]," / ",Table5[[#This Row],[Pesticide]])</f>
        <v>P0300010A / Imidacloprid (RD)</v>
      </c>
      <c r="H1012" s="855">
        <v>2</v>
      </c>
      <c r="I1012" s="818">
        <v>801</v>
      </c>
      <c r="J1012" s="818">
        <v>1</v>
      </c>
      <c r="K1012" s="818">
        <v>0</v>
      </c>
      <c r="L1012" s="855">
        <v>0.3</v>
      </c>
      <c r="M1012" s="855">
        <v>5.2999999999999992E-3</v>
      </c>
      <c r="N1012" s="818">
        <v>0</v>
      </c>
      <c r="O1012" s="855">
        <v>0.08</v>
      </c>
      <c r="P1012" s="855">
        <v>1</v>
      </c>
      <c r="Q1012" s="822"/>
      <c r="R1012" s="818">
        <v>107</v>
      </c>
      <c r="S1012" s="823">
        <f>VLOOKUP(Table5[[#This Row],[CommodityID]],Table9[],3,FALSE)</f>
        <v>8</v>
      </c>
      <c r="T1012" s="823">
        <v>963</v>
      </c>
      <c r="U1012" s="63" t="str">
        <f>IF(acute_input_data!$M1024=0,"n.r.",IF(L1012-M1012&gt;0,"Y","N"))</f>
        <v>n.r.</v>
      </c>
      <c r="V1012" s="818">
        <v>1</v>
      </c>
      <c r="W1012" s="818"/>
      <c r="X1012" s="818"/>
      <c r="Y1012" s="824">
        <f t="shared" si="20"/>
        <v>1</v>
      </c>
    </row>
    <row r="1013" spans="1:25" ht="13.5" customHeight="1" x14ac:dyDescent="0.2">
      <c r="A1013" s="830" t="str">
        <f>CONCATENATE(acute_input_data!$D1013," / ",Table5[[#This Row],[code num]])</f>
        <v>Imidacloprid (RD) / 500060</v>
      </c>
      <c r="B1013" s="820" t="str">
        <f>LEFT(Table5[[#This Row],[CommodityID]],8)</f>
        <v>P0500060</v>
      </c>
      <c r="C1013" s="831">
        <f>1*(RIGHT(Table5[[#This Row],[left 8 char]],7))</f>
        <v>500060</v>
      </c>
      <c r="D1013" s="818" t="s">
        <v>1830</v>
      </c>
      <c r="E1013" s="818" t="s">
        <v>885</v>
      </c>
      <c r="F1013" s="818" t="s">
        <v>314</v>
      </c>
      <c r="G1013" s="818" t="str">
        <f>CONCATENATE(Table5[[#This Row],[CommodityID]]," / ",Table5[[#This Row],[Pesticide]])</f>
        <v>P0500060A / Imidacloprid (RD)</v>
      </c>
      <c r="H1013" s="855">
        <v>1.5</v>
      </c>
      <c r="I1013" s="818">
        <v>1203</v>
      </c>
      <c r="J1013" s="818">
        <v>54</v>
      </c>
      <c r="K1013" s="818">
        <v>0</v>
      </c>
      <c r="L1013" s="855">
        <v>0.13260000000000002</v>
      </c>
      <c r="M1013" s="855">
        <v>1.6177200000000004E-3</v>
      </c>
      <c r="N1013" s="818">
        <v>0</v>
      </c>
      <c r="O1013" s="855">
        <v>0.08</v>
      </c>
      <c r="P1013" s="855">
        <v>0.78</v>
      </c>
      <c r="Q1013" s="822"/>
      <c r="R1013" s="818">
        <v>107</v>
      </c>
      <c r="S1013" s="823">
        <f>VLOOKUP(Table5[[#This Row],[CommodityID]],Table9[],3,FALSE)</f>
        <v>9</v>
      </c>
      <c r="T1013" s="823">
        <v>964</v>
      </c>
      <c r="U1013" s="63" t="str">
        <f>IF(acute_input_data!$M1025=0,"n.r.",IF(L1013-M1013&gt;0,"Y","N"))</f>
        <v>n.r.</v>
      </c>
      <c r="V1013" s="818">
        <v>1</v>
      </c>
      <c r="W1013" s="818"/>
      <c r="X1013" s="818"/>
      <c r="Y1013" s="824">
        <f t="shared" si="20"/>
        <v>54</v>
      </c>
    </row>
    <row r="1014" spans="1:25" ht="13.5" customHeight="1" x14ac:dyDescent="0.2">
      <c r="A1014" s="830" t="str">
        <f>CONCATENATE(acute_input_data!$D1014," / ",Table5[[#This Row],[code num]])</f>
        <v>Imidacloprid (RD) / 500070</v>
      </c>
      <c r="B1014" s="820" t="str">
        <f>LEFT(Table5[[#This Row],[CommodityID]],8)</f>
        <v>P0500070</v>
      </c>
      <c r="C1014" s="831">
        <f>1*(RIGHT(Table5[[#This Row],[left 8 char]],7))</f>
        <v>500070</v>
      </c>
      <c r="D1014" s="818" t="s">
        <v>1830</v>
      </c>
      <c r="E1014" s="818" t="s">
        <v>886</v>
      </c>
      <c r="F1014" s="818" t="s">
        <v>320</v>
      </c>
      <c r="G1014" s="818" t="str">
        <f>CONCATENATE(Table5[[#This Row],[CommodityID]]," / ",Table5[[#This Row],[Pesticide]])</f>
        <v>P0500070A / Imidacloprid (RD)</v>
      </c>
      <c r="H1014" s="855">
        <v>0.1</v>
      </c>
      <c r="I1014" s="818">
        <v>651</v>
      </c>
      <c r="J1014" s="818">
        <v>1</v>
      </c>
      <c r="K1014" s="818">
        <v>0</v>
      </c>
      <c r="L1014" s="855">
        <v>0.01</v>
      </c>
      <c r="M1014" s="855">
        <v>6.1111111111111121E-5</v>
      </c>
      <c r="N1014" s="818">
        <v>0</v>
      </c>
      <c r="O1014" s="855">
        <v>0.08</v>
      </c>
      <c r="P1014" s="855">
        <v>1</v>
      </c>
      <c r="Q1014" s="822"/>
      <c r="R1014" s="818">
        <v>107</v>
      </c>
      <c r="S1014" s="823">
        <f>VLOOKUP(Table5[[#This Row],[CommodityID]],Table9[],3,FALSE)</f>
        <v>10</v>
      </c>
      <c r="T1014" s="823">
        <v>965</v>
      </c>
      <c r="U1014" s="63" t="str">
        <f>IF(acute_input_data!$M1026=0,"n.r.",IF(L1014-M1014&gt;0,"Y","N"))</f>
        <v>n.r.</v>
      </c>
      <c r="V1014" s="818">
        <v>1</v>
      </c>
      <c r="W1014" s="818"/>
      <c r="X1014" s="818"/>
      <c r="Y1014" s="824">
        <f t="shared" si="20"/>
        <v>1</v>
      </c>
    </row>
    <row r="1015" spans="1:25" ht="13.5" customHeight="1" x14ac:dyDescent="0.2">
      <c r="A1015" s="830" t="str">
        <f>CONCATENATE(acute_input_data!$D1015," / ",Table5[[#This Row],[code num]])</f>
        <v>Indoxacarb (RD) / 110020</v>
      </c>
      <c r="B1015" s="820" t="str">
        <f>LEFT(Table5[[#This Row],[CommodityID]],8)</f>
        <v>P0110020</v>
      </c>
      <c r="C1015" s="831">
        <f>1*(RIGHT(Table5[[#This Row],[left 8 char]],7))</f>
        <v>110020</v>
      </c>
      <c r="D1015" s="818" t="s">
        <v>1831</v>
      </c>
      <c r="E1015" s="818" t="s">
        <v>877</v>
      </c>
      <c r="F1015" s="818" t="s">
        <v>313</v>
      </c>
      <c r="G1015" s="818" t="str">
        <f>CONCATENATE(Table5[[#This Row],[CommodityID]]," / ",Table5[[#This Row],[Pesticide]])</f>
        <v>P0110020A / Indoxacarb (RD)</v>
      </c>
      <c r="H1015" s="60">
        <v>0.02</v>
      </c>
      <c r="I1015" s="818">
        <v>1710</v>
      </c>
      <c r="J1015" s="818">
        <v>0</v>
      </c>
      <c r="K1015" s="818">
        <v>0</v>
      </c>
      <c r="L1015" s="855"/>
      <c r="M1015" s="855"/>
      <c r="N1015" s="818">
        <v>0</v>
      </c>
      <c r="O1015" s="855">
        <v>5.0000000000000001E-3</v>
      </c>
      <c r="P1015" s="855">
        <v>1</v>
      </c>
      <c r="Q1015" s="822"/>
      <c r="R1015" s="818">
        <v>108</v>
      </c>
      <c r="S1015" s="823">
        <f>VLOOKUP(Table5[[#This Row],[CommodityID]],Table9[],3,FALSE)</f>
        <v>1</v>
      </c>
      <c r="T1015" s="823">
        <v>966</v>
      </c>
      <c r="U1015" s="63" t="str">
        <f>IF(acute_input_data!$M1027=0,"n.r.",IF(L1015-M1015&gt;0,"Y","N"))</f>
        <v>N</v>
      </c>
      <c r="V1015" s="818">
        <v>1</v>
      </c>
      <c r="W1015" s="818"/>
      <c r="X1015" s="818"/>
      <c r="Y1015" s="824">
        <f t="shared" si="20"/>
        <v>0</v>
      </c>
    </row>
    <row r="1016" spans="1:25" ht="13.5" customHeight="1" x14ac:dyDescent="0.2">
      <c r="A1016" s="830" t="str">
        <f>CONCATENATE(acute_input_data!$D1016," / ",Table5[[#This Row],[code num]])</f>
        <v>Indoxacarb (RD) / 130020</v>
      </c>
      <c r="B1016" s="820" t="str">
        <f>LEFT(Table5[[#This Row],[CommodityID]],8)</f>
        <v>P0130020</v>
      </c>
      <c r="C1016" s="831">
        <f>1*(RIGHT(Table5[[#This Row],[left 8 char]],7))</f>
        <v>130020</v>
      </c>
      <c r="D1016" s="818" t="s">
        <v>1831</v>
      </c>
      <c r="E1016" s="818" t="s">
        <v>878</v>
      </c>
      <c r="F1016" s="818" t="s">
        <v>318</v>
      </c>
      <c r="G1016" s="818" t="str">
        <f>CONCATENATE(Table5[[#This Row],[CommodityID]]," / ",Table5[[#This Row],[Pesticide]])</f>
        <v>P0130020A / Indoxacarb (RD)</v>
      </c>
      <c r="H1016" s="855">
        <v>0.5</v>
      </c>
      <c r="I1016" s="818">
        <v>1529</v>
      </c>
      <c r="J1016" s="818">
        <v>31</v>
      </c>
      <c r="K1016" s="818">
        <v>0</v>
      </c>
      <c r="L1016" s="855">
        <v>0.1007</v>
      </c>
      <c r="M1016" s="855">
        <v>1.4228909999999999E-2</v>
      </c>
      <c r="N1016" s="818">
        <v>8</v>
      </c>
      <c r="O1016" s="855">
        <v>5.0000000000000001E-3</v>
      </c>
      <c r="P1016" s="855">
        <v>1</v>
      </c>
      <c r="Q1016" s="822"/>
      <c r="R1016" s="818">
        <v>108</v>
      </c>
      <c r="S1016" s="823">
        <f>VLOOKUP(Table5[[#This Row],[CommodityID]],Table9[],3,FALSE)</f>
        <v>2</v>
      </c>
      <c r="T1016" s="823">
        <v>967</v>
      </c>
      <c r="U1016" s="63" t="str">
        <f>IF(acute_input_data!$M1028=0,"n.r.",IF(L1016-M1016&gt;0,"Y","N"))</f>
        <v>Y</v>
      </c>
      <c r="V1016" s="818">
        <v>1</v>
      </c>
      <c r="W1016" s="818"/>
      <c r="X1016" s="818"/>
      <c r="Y1016" s="824">
        <f t="shared" si="20"/>
        <v>31</v>
      </c>
    </row>
    <row r="1017" spans="1:25" ht="13.5" customHeight="1" x14ac:dyDescent="0.2">
      <c r="A1017" s="830" t="str">
        <f>CONCATENATE(acute_input_data!$D1017," / ",Table5[[#This Row],[code num]])</f>
        <v>Indoxacarb (RD) / 162010</v>
      </c>
      <c r="B1017" s="820" t="str">
        <f>LEFT(Table5[[#This Row],[CommodityID]],8)</f>
        <v>P0162010</v>
      </c>
      <c r="C1017" s="831">
        <f>1*(RIGHT(Table5[[#This Row],[left 8 char]],7))</f>
        <v>162010</v>
      </c>
      <c r="D1017" s="818" t="s">
        <v>1831</v>
      </c>
      <c r="E1017" s="818" t="s">
        <v>879</v>
      </c>
      <c r="F1017" s="818" t="s">
        <v>316</v>
      </c>
      <c r="G1017" s="818" t="str">
        <f>CONCATENATE(Table5[[#This Row],[CommodityID]]," / ",Table5[[#This Row],[Pesticide]])</f>
        <v>P0162010A / Indoxacarb (RD)</v>
      </c>
      <c r="H1017" s="60">
        <v>0.02</v>
      </c>
      <c r="I1017" s="818">
        <v>986</v>
      </c>
      <c r="J1017" s="818">
        <v>0</v>
      </c>
      <c r="K1017" s="818">
        <v>0</v>
      </c>
      <c r="L1017" s="855"/>
      <c r="M1017" s="855"/>
      <c r="N1017" s="818">
        <v>0</v>
      </c>
      <c r="O1017" s="855">
        <v>5.0000000000000001E-3</v>
      </c>
      <c r="P1017" s="855">
        <v>1</v>
      </c>
      <c r="Q1017" s="822"/>
      <c r="R1017" s="818">
        <v>108</v>
      </c>
      <c r="S1017" s="823">
        <f>VLOOKUP(Table5[[#This Row],[CommodityID]],Table9[],3,FALSE)</f>
        <v>3</v>
      </c>
      <c r="T1017" s="823">
        <v>968</v>
      </c>
      <c r="U1017" s="63" t="str">
        <f>IF(acute_input_data!$M1029=0,"n.r.",IF(L1017-M1017&gt;0,"Y","N"))</f>
        <v>N</v>
      </c>
      <c r="V1017" s="818">
        <v>1</v>
      </c>
      <c r="W1017" s="818"/>
      <c r="X1017" s="818"/>
      <c r="Y1017" s="824">
        <f t="shared" si="20"/>
        <v>0</v>
      </c>
    </row>
    <row r="1018" spans="1:25" ht="13.5" customHeight="1" x14ac:dyDescent="0.2">
      <c r="A1018" s="830" t="str">
        <f>CONCATENATE(acute_input_data!$D1018," / ",Table5[[#This Row],[code num]])</f>
        <v>Indoxacarb (RD) / 211000</v>
      </c>
      <c r="B1018" s="820" t="str">
        <f>LEFT(Table5[[#This Row],[CommodityID]],8)</f>
        <v>P0211000</v>
      </c>
      <c r="C1018" s="831">
        <f>1*(RIGHT(Table5[[#This Row],[left 8 char]],7))</f>
        <v>211000</v>
      </c>
      <c r="D1018" s="818" t="s">
        <v>1831</v>
      </c>
      <c r="E1018" s="818" t="s">
        <v>880</v>
      </c>
      <c r="F1018" s="818" t="s">
        <v>319</v>
      </c>
      <c r="G1018" s="818" t="str">
        <f>CONCATENATE(Table5[[#This Row],[CommodityID]]," / ",Table5[[#This Row],[Pesticide]])</f>
        <v>P0211000A / Indoxacarb (RD)</v>
      </c>
      <c r="H1018" s="60">
        <v>0.02</v>
      </c>
      <c r="I1018" s="818">
        <v>2170</v>
      </c>
      <c r="J1018" s="818">
        <v>0</v>
      </c>
      <c r="K1018" s="818">
        <v>0</v>
      </c>
      <c r="L1018" s="855"/>
      <c r="M1018" s="855"/>
      <c r="N1018" s="818">
        <v>0</v>
      </c>
      <c r="O1018" s="855">
        <v>5.0000000000000001E-3</v>
      </c>
      <c r="P1018" s="855">
        <v>1</v>
      </c>
      <c r="Q1018" s="822"/>
      <c r="R1018" s="818">
        <v>108</v>
      </c>
      <c r="S1018" s="823">
        <f>VLOOKUP(Table5[[#This Row],[CommodityID]],Table9[],3,FALSE)</f>
        <v>4</v>
      </c>
      <c r="T1018" s="823">
        <v>969</v>
      </c>
      <c r="U1018" s="63" t="str">
        <f>IF(acute_input_data!$M1030=0,"n.r.",IF(L1018-M1018&gt;0,"Y","N"))</f>
        <v>n.r.</v>
      </c>
      <c r="V1018" s="818">
        <v>1</v>
      </c>
      <c r="W1018" s="818"/>
      <c r="X1018" s="818"/>
      <c r="Y1018" s="824">
        <f t="shared" si="20"/>
        <v>0</v>
      </c>
    </row>
    <row r="1019" spans="1:25" ht="13.5" customHeight="1" x14ac:dyDescent="0.2">
      <c r="A1019" s="830" t="str">
        <f>CONCATENATE(acute_input_data!$D1019," / ",Table5[[#This Row],[code num]])</f>
        <v>Indoxacarb (RD) / 213020</v>
      </c>
      <c r="B1019" s="820" t="str">
        <f>LEFT(Table5[[#This Row],[CommodityID]],8)</f>
        <v>P0213020</v>
      </c>
      <c r="C1019" s="831">
        <f>1*(RIGHT(Table5[[#This Row],[left 8 char]],7))</f>
        <v>213020</v>
      </c>
      <c r="D1019" s="818" t="s">
        <v>1831</v>
      </c>
      <c r="E1019" s="818" t="s">
        <v>881</v>
      </c>
      <c r="F1019" s="818" t="s">
        <v>315</v>
      </c>
      <c r="G1019" s="818" t="str">
        <f>CONCATENATE(Table5[[#This Row],[CommodityID]]," / ",Table5[[#This Row],[Pesticide]])</f>
        <v>P0213020A / Indoxacarb (RD)</v>
      </c>
      <c r="H1019" s="60">
        <v>0.02</v>
      </c>
      <c r="I1019" s="818">
        <v>1659</v>
      </c>
      <c r="J1019" s="818">
        <v>0</v>
      </c>
      <c r="K1019" s="818">
        <v>0</v>
      </c>
      <c r="L1019" s="855"/>
      <c r="M1019" s="855"/>
      <c r="N1019" s="818">
        <v>0</v>
      </c>
      <c r="O1019" s="855">
        <v>5.0000000000000001E-3</v>
      </c>
      <c r="P1019" s="855">
        <v>1</v>
      </c>
      <c r="Q1019" s="822"/>
      <c r="R1019" s="818">
        <v>108</v>
      </c>
      <c r="S1019" s="823">
        <f>VLOOKUP(Table5[[#This Row],[CommodityID]],Table9[],3,FALSE)</f>
        <v>5</v>
      </c>
      <c r="T1019" s="823">
        <v>970</v>
      </c>
      <c r="U1019" s="63" t="str">
        <f>IF(acute_input_data!$M1031=0,"n.r.",IF(L1019-M1019&gt;0,"Y","N"))</f>
        <v>N</v>
      </c>
      <c r="V1019" s="818">
        <v>1</v>
      </c>
      <c r="W1019" s="818"/>
      <c r="X1019" s="818"/>
      <c r="Y1019" s="824">
        <f t="shared" si="20"/>
        <v>0</v>
      </c>
    </row>
    <row r="1020" spans="1:25" ht="13.5" customHeight="1" x14ac:dyDescent="0.2">
      <c r="A1020" s="830" t="str">
        <f>CONCATENATE(acute_input_data!$D1020," / ",Table5[[#This Row],[code num]])</f>
        <v>Indoxacarb (RD) / 220020</v>
      </c>
      <c r="B1020" s="820" t="str">
        <f>LEFT(Table5[[#This Row],[CommodityID]],8)</f>
        <v>P0220020</v>
      </c>
      <c r="C1020" s="831">
        <f>1*(RIGHT(Table5[[#This Row],[left 8 char]],7))</f>
        <v>220020</v>
      </c>
      <c r="D1020" s="818" t="s">
        <v>1831</v>
      </c>
      <c r="E1020" s="818" t="s">
        <v>882</v>
      </c>
      <c r="F1020" s="818" t="s">
        <v>317</v>
      </c>
      <c r="G1020" s="818" t="str">
        <f>CONCATENATE(Table5[[#This Row],[CommodityID]]," / ",Table5[[#This Row],[Pesticide]])</f>
        <v>P0220020A / Indoxacarb (RD)</v>
      </c>
      <c r="H1020" s="60">
        <v>0.02</v>
      </c>
      <c r="I1020" s="818">
        <v>1095</v>
      </c>
      <c r="J1020" s="818">
        <v>0</v>
      </c>
      <c r="K1020" s="818">
        <v>0</v>
      </c>
      <c r="L1020" s="855"/>
      <c r="M1020" s="855"/>
      <c r="N1020" s="818">
        <v>0</v>
      </c>
      <c r="O1020" s="855">
        <v>5.0000000000000001E-3</v>
      </c>
      <c r="P1020" s="855">
        <v>1</v>
      </c>
      <c r="Q1020" s="822"/>
      <c r="R1020" s="818">
        <v>108</v>
      </c>
      <c r="S1020" s="823">
        <f>VLOOKUP(Table5[[#This Row],[CommodityID]],Table9[],3,FALSE)</f>
        <v>6</v>
      </c>
      <c r="T1020" s="823">
        <v>971</v>
      </c>
      <c r="U1020" s="63" t="str">
        <f>IF(acute_input_data!$M1032=0,"n.r.",IF(L1020-M1020&gt;0,"Y","N"))</f>
        <v>N</v>
      </c>
      <c r="V1020" s="818">
        <v>1</v>
      </c>
      <c r="W1020" s="818"/>
      <c r="X1020" s="818"/>
      <c r="Y1020" s="824">
        <f t="shared" si="20"/>
        <v>0</v>
      </c>
    </row>
    <row r="1021" spans="1:25" ht="13.5" customHeight="1" x14ac:dyDescent="0.2">
      <c r="A1021" s="830" t="str">
        <f>CONCATENATE(acute_input_data!$D1021," / ",Table5[[#This Row],[code num]])</f>
        <v>Indoxacarb (RD) / 241020</v>
      </c>
      <c r="B1021" s="820" t="str">
        <f>LEFT(Table5[[#This Row],[CommodityID]],8)</f>
        <v>P0241020</v>
      </c>
      <c r="C1021" s="831">
        <f>1*(RIGHT(Table5[[#This Row],[left 8 char]],7))</f>
        <v>241020</v>
      </c>
      <c r="D1021" s="818" t="s">
        <v>1831</v>
      </c>
      <c r="E1021" s="818" t="s">
        <v>883</v>
      </c>
      <c r="F1021" s="818" t="s">
        <v>312</v>
      </c>
      <c r="G1021" s="818" t="str">
        <f>CONCATENATE(Table5[[#This Row],[CommodityID]]," / ",Table5[[#This Row],[Pesticide]])</f>
        <v>P0241020A / Indoxacarb (RD)</v>
      </c>
      <c r="H1021" s="855">
        <v>0.3</v>
      </c>
      <c r="I1021" s="818">
        <v>939</v>
      </c>
      <c r="J1021" s="818">
        <v>5</v>
      </c>
      <c r="K1021" s="818">
        <v>0</v>
      </c>
      <c r="L1021" s="855">
        <v>3.9E-2</v>
      </c>
      <c r="M1021" s="855">
        <v>2.1839999999999997E-3</v>
      </c>
      <c r="N1021" s="818">
        <v>0</v>
      </c>
      <c r="O1021" s="855">
        <v>5.0000000000000001E-3</v>
      </c>
      <c r="P1021" s="855">
        <v>1</v>
      </c>
      <c r="Q1021" s="822"/>
      <c r="R1021" s="818">
        <v>108</v>
      </c>
      <c r="S1021" s="823">
        <f>VLOOKUP(Table5[[#This Row],[CommodityID]],Table9[],3,FALSE)</f>
        <v>7</v>
      </c>
      <c r="T1021" s="823">
        <v>972</v>
      </c>
      <c r="U1021" s="833" t="str">
        <f>IF(acute_input_data!$M1033=0,"n.r.",IF(L1021-M1021&gt;0,"Y","N"))</f>
        <v>n.r.</v>
      </c>
      <c r="V1021" s="824"/>
      <c r="W1021" s="824"/>
      <c r="X1021" s="825"/>
      <c r="Y1021" s="825">
        <f t="shared" si="20"/>
        <v>5</v>
      </c>
    </row>
    <row r="1022" spans="1:25" ht="13.5" customHeight="1" x14ac:dyDescent="0.2">
      <c r="A1022" s="830" t="str">
        <f>CONCATENATE(acute_input_data!$D1022," / ",Table5[[#This Row],[code num]])</f>
        <v>Indoxacarb (RD) / 300010</v>
      </c>
      <c r="B1022" s="820" t="str">
        <f>LEFT(Table5[[#This Row],[CommodityID]],8)</f>
        <v>P0300010</v>
      </c>
      <c r="C1022" s="831">
        <f>1*(RIGHT(Table5[[#This Row],[left 8 char]],7))</f>
        <v>300010</v>
      </c>
      <c r="D1022" s="818" t="s">
        <v>1831</v>
      </c>
      <c r="E1022" s="818" t="s">
        <v>884</v>
      </c>
      <c r="F1022" s="818" t="s">
        <v>311</v>
      </c>
      <c r="G1022" s="818" t="str">
        <f>CONCATENATE(Table5[[#This Row],[CommodityID]]," / ",Table5[[#This Row],[Pesticide]])</f>
        <v>P0300010A / Indoxacarb (RD)</v>
      </c>
      <c r="H1022" s="855">
        <v>0.2</v>
      </c>
      <c r="I1022" s="818">
        <v>789</v>
      </c>
      <c r="J1022" s="818">
        <v>0</v>
      </c>
      <c r="K1022" s="818">
        <v>0</v>
      </c>
      <c r="L1022" s="855"/>
      <c r="M1022" s="855"/>
      <c r="N1022" s="818">
        <v>0</v>
      </c>
      <c r="O1022" s="855">
        <v>5.0000000000000001E-3</v>
      </c>
      <c r="P1022" s="855">
        <v>1</v>
      </c>
      <c r="Q1022" s="822"/>
      <c r="R1022" s="818">
        <v>108</v>
      </c>
      <c r="S1022" s="823">
        <f>VLOOKUP(Table5[[#This Row],[CommodityID]],Table9[],3,FALSE)</f>
        <v>8</v>
      </c>
      <c r="T1022" s="823">
        <v>973</v>
      </c>
      <c r="U1022" s="63" t="str">
        <f>IF(acute_input_data!$M1034=0,"n.r.",IF(L1022-M1022&gt;0,"Y","N"))</f>
        <v>n.r.</v>
      </c>
      <c r="V1022" s="818">
        <v>1</v>
      </c>
      <c r="W1022" s="818"/>
      <c r="X1022" s="818"/>
      <c r="Y1022" s="824">
        <f t="shared" si="20"/>
        <v>0</v>
      </c>
    </row>
    <row r="1023" spans="1:25" ht="13.5" customHeight="1" x14ac:dyDescent="0.2">
      <c r="A1023" s="830" t="str">
        <f>CONCATENATE(acute_input_data!$D1023," / ",Table5[[#This Row],[code num]])</f>
        <v>Indoxacarb (RD) / 500060</v>
      </c>
      <c r="B1023" s="820" t="str">
        <f>LEFT(Table5[[#This Row],[CommodityID]],8)</f>
        <v>P0500060</v>
      </c>
      <c r="C1023" s="831">
        <f>1*(RIGHT(Table5[[#This Row],[left 8 char]],7))</f>
        <v>500060</v>
      </c>
      <c r="D1023" s="818" t="s">
        <v>1831</v>
      </c>
      <c r="E1023" s="818" t="s">
        <v>885</v>
      </c>
      <c r="F1023" s="818" t="s">
        <v>314</v>
      </c>
      <c r="G1023" s="818" t="str">
        <f>CONCATENATE(Table5[[#This Row],[CommodityID]]," / ",Table5[[#This Row],[Pesticide]])</f>
        <v>P0500060A / Indoxacarb (RD)</v>
      </c>
      <c r="H1023" s="60">
        <v>0.01</v>
      </c>
      <c r="I1023" s="818">
        <v>1209</v>
      </c>
      <c r="J1023" s="818">
        <v>0</v>
      </c>
      <c r="K1023" s="818">
        <v>0</v>
      </c>
      <c r="L1023" s="855"/>
      <c r="M1023" s="855"/>
      <c r="N1023" s="818">
        <v>0</v>
      </c>
      <c r="O1023" s="855">
        <v>5.0000000000000001E-3</v>
      </c>
      <c r="P1023" s="855">
        <v>1</v>
      </c>
      <c r="Q1023" s="822"/>
      <c r="R1023" s="818">
        <v>108</v>
      </c>
      <c r="S1023" s="823">
        <f>VLOOKUP(Table5[[#This Row],[CommodityID]],Table9[],3,FALSE)</f>
        <v>9</v>
      </c>
      <c r="T1023" s="823">
        <v>974</v>
      </c>
      <c r="U1023" s="63" t="str">
        <f>IF(acute_input_data!$M1035=0,"n.r.",IF(L1023-M1023&gt;0,"Y","N"))</f>
        <v>N</v>
      </c>
      <c r="V1023" s="818">
        <v>1</v>
      </c>
      <c r="W1023" s="818"/>
      <c r="X1023" s="818"/>
      <c r="Y1023" s="824">
        <f t="shared" si="20"/>
        <v>0</v>
      </c>
    </row>
    <row r="1024" spans="1:25" ht="13.5" customHeight="1" x14ac:dyDescent="0.2">
      <c r="A1024" s="830" t="str">
        <f>CONCATENATE(acute_input_data!$D1024," / ",Table5[[#This Row],[code num]])</f>
        <v>Indoxacarb (RD) / 500070</v>
      </c>
      <c r="B1024" s="820" t="str">
        <f>LEFT(Table5[[#This Row],[CommodityID]],8)</f>
        <v>P0500070</v>
      </c>
      <c r="C1024" s="831">
        <f>1*(RIGHT(Table5[[#This Row],[left 8 char]],7))</f>
        <v>500070</v>
      </c>
      <c r="D1024" s="818" t="s">
        <v>1831</v>
      </c>
      <c r="E1024" s="818" t="s">
        <v>886</v>
      </c>
      <c r="F1024" s="818" t="s">
        <v>320</v>
      </c>
      <c r="G1024" s="818" t="str">
        <f>CONCATENATE(Table5[[#This Row],[CommodityID]]," / ",Table5[[#This Row],[Pesticide]])</f>
        <v>P0500070A / Indoxacarb (RD)</v>
      </c>
      <c r="H1024" s="60">
        <v>0.01</v>
      </c>
      <c r="I1024" s="818">
        <v>668</v>
      </c>
      <c r="J1024" s="818">
        <v>0</v>
      </c>
      <c r="K1024" s="818">
        <v>0</v>
      </c>
      <c r="L1024" s="855"/>
      <c r="M1024" s="855"/>
      <c r="N1024" s="818">
        <v>0</v>
      </c>
      <c r="O1024" s="855">
        <v>5.0000000000000001E-3</v>
      </c>
      <c r="P1024" s="855">
        <v>1</v>
      </c>
      <c r="Q1024" s="822"/>
      <c r="R1024" s="818">
        <v>108</v>
      </c>
      <c r="S1024" s="823">
        <f>VLOOKUP(Table5[[#This Row],[CommodityID]],Table9[],3,FALSE)</f>
        <v>10</v>
      </c>
      <c r="T1024" s="823">
        <v>975</v>
      </c>
      <c r="U1024" s="63" t="str">
        <f>IF(acute_input_data!$M1036=0,"n.r.",IF(L1024-M1024&gt;0,"Y","N"))</f>
        <v>n.r.</v>
      </c>
      <c r="V1024" s="818">
        <v>1</v>
      </c>
      <c r="W1024" s="818"/>
      <c r="X1024" s="818"/>
      <c r="Y1024" s="824">
        <f t="shared" si="20"/>
        <v>0</v>
      </c>
    </row>
    <row r="1025" spans="1:25" ht="13.5" customHeight="1" x14ac:dyDescent="0.2">
      <c r="A1025" s="830" t="str">
        <f>CONCATENATE(acute_input_data!$D1025," / ",Table5[[#This Row],[code num]])</f>
        <v>Indoxacarb (RD) / 1012030</v>
      </c>
      <c r="B1025" s="820" t="str">
        <f>LEFT(Table5[[#This Row],[CommodityID]],8)</f>
        <v>P1012030</v>
      </c>
      <c r="C1025" s="831">
        <f>1*(RIGHT(Table5[[#This Row],[left 8 char]],7))</f>
        <v>1012030</v>
      </c>
      <c r="D1025" s="818" t="s">
        <v>1831</v>
      </c>
      <c r="E1025" s="818" t="s">
        <v>1289</v>
      </c>
      <c r="F1025" s="818" t="s">
        <v>739</v>
      </c>
      <c r="G1025" s="818" t="str">
        <f>CONCATENATE(Table5[[#This Row],[CommodityID]]," / ",Table5[[#This Row],[Pesticide]])</f>
        <v>P1012030A / Indoxacarb (RD)</v>
      </c>
      <c r="H1025" s="855">
        <v>0.05</v>
      </c>
      <c r="I1025" s="818">
        <v>537</v>
      </c>
      <c r="J1025" s="818">
        <v>0</v>
      </c>
      <c r="K1025" s="818">
        <v>0</v>
      </c>
      <c r="L1025" s="855"/>
      <c r="M1025" s="855"/>
      <c r="N1025" s="818">
        <v>0</v>
      </c>
      <c r="O1025" s="855">
        <v>5.0000000000000001E-3</v>
      </c>
      <c r="P1025" s="855">
        <v>1</v>
      </c>
      <c r="Q1025" s="822"/>
      <c r="R1025" s="818">
        <v>108</v>
      </c>
      <c r="S1025" s="823">
        <f>VLOOKUP(Table5[[#This Row],[CommodityID]],Table9[],3,FALSE)</f>
        <v>11</v>
      </c>
      <c r="T1025" s="823">
        <v>976</v>
      </c>
      <c r="U1025" s="63" t="str">
        <f>IF(acute_input_data!$M1037=0,"n.r.",IF(L1025-M1025&gt;0,"Y","N"))</f>
        <v>n.r.</v>
      </c>
      <c r="V1025" s="818">
        <v>1</v>
      </c>
      <c r="W1025" s="818"/>
      <c r="X1025" s="818"/>
      <c r="Y1025" s="824">
        <f t="shared" si="20"/>
        <v>0</v>
      </c>
    </row>
    <row r="1026" spans="1:25" ht="13.5" customHeight="1" x14ac:dyDescent="0.2">
      <c r="A1026" s="830" t="str">
        <f>CONCATENATE(acute_input_data!$D1026," / ",Table5[[#This Row],[code num]])</f>
        <v>Indoxacarb (RD) / 1016020</v>
      </c>
      <c r="B1026" s="820" t="str">
        <f>LEFT(Table5[[#This Row],[CommodityID]],8)</f>
        <v>P1016020</v>
      </c>
      <c r="C1026" s="831">
        <f>1*(RIGHT(Table5[[#This Row],[left 8 char]],7))</f>
        <v>1016020</v>
      </c>
      <c r="D1026" s="818" t="s">
        <v>1831</v>
      </c>
      <c r="E1026" s="818" t="s">
        <v>888</v>
      </c>
      <c r="F1026" s="823" t="s">
        <v>766</v>
      </c>
      <c r="G1026" s="818" t="str">
        <f>CONCATENATE(Table5[[#This Row],[CommodityID]]," / ",Table5[[#This Row],[Pesticide]])</f>
        <v>P1016020A / Indoxacarb (RD)</v>
      </c>
      <c r="H1026" s="60">
        <v>0.01</v>
      </c>
      <c r="I1026" s="818">
        <v>513</v>
      </c>
      <c r="J1026" s="818">
        <v>0</v>
      </c>
      <c r="K1026" s="818">
        <v>0</v>
      </c>
      <c r="L1026" s="855"/>
      <c r="M1026" s="855"/>
      <c r="N1026" s="818">
        <v>0</v>
      </c>
      <c r="O1026" s="855">
        <v>5.0000000000000001E-3</v>
      </c>
      <c r="P1026" s="855">
        <v>1</v>
      </c>
      <c r="Q1026" s="822"/>
      <c r="R1026" s="818">
        <v>108</v>
      </c>
      <c r="S1026" s="823">
        <f>VLOOKUP(Table5[[#This Row],[CommodityID]],Table9[],3,FALSE)</f>
        <v>12</v>
      </c>
      <c r="T1026" s="823">
        <v>977</v>
      </c>
      <c r="U1026" s="63" t="str">
        <f>IF(acute_input_data!$M1038=0,"n.r.",IF(L1026-M1026&gt;0,"Y","N"))</f>
        <v>n.r.</v>
      </c>
      <c r="V1026" s="818">
        <v>1</v>
      </c>
      <c r="W1026" s="818"/>
      <c r="X1026" s="818"/>
      <c r="Y1026" s="824">
        <f t="shared" si="20"/>
        <v>0</v>
      </c>
    </row>
    <row r="1027" spans="1:25" ht="13.5" customHeight="1" x14ac:dyDescent="0.2">
      <c r="A1027" s="830" t="str">
        <f>CONCATENATE(acute_input_data!$D1027," / ",Table5[[#This Row],[code num]])</f>
        <v>Iprodione (RD) / 110020</v>
      </c>
      <c r="B1027" s="820" t="str">
        <f>LEFT(Table5[[#This Row],[CommodityID]],8)</f>
        <v>P0110020</v>
      </c>
      <c r="C1027" s="831">
        <f>1*(RIGHT(Table5[[#This Row],[left 8 char]],7))</f>
        <v>110020</v>
      </c>
      <c r="D1027" s="818" t="s">
        <v>209</v>
      </c>
      <c r="E1027" s="818" t="s">
        <v>877</v>
      </c>
      <c r="F1027" s="818" t="s">
        <v>313</v>
      </c>
      <c r="G1027" s="818" t="str">
        <f>CONCATENATE(Table5[[#This Row],[CommodityID]]," / ",Table5[[#This Row],[Pesticide]])</f>
        <v>P0110020A / Iprodione (RD)</v>
      </c>
      <c r="H1027" s="60">
        <v>0.01</v>
      </c>
      <c r="I1027" s="818">
        <v>1678</v>
      </c>
      <c r="J1027" s="818">
        <v>1</v>
      </c>
      <c r="K1027" s="818">
        <v>0</v>
      </c>
      <c r="L1027" s="855">
        <v>1E-3</v>
      </c>
      <c r="M1027" s="855">
        <v>1.2822222222222222E-4</v>
      </c>
      <c r="N1027" s="818">
        <v>0</v>
      </c>
      <c r="O1027" s="855">
        <v>0.06</v>
      </c>
      <c r="P1027" s="855">
        <v>1</v>
      </c>
      <c r="Q1027" s="822"/>
      <c r="R1027" s="818">
        <v>109</v>
      </c>
      <c r="S1027" s="823">
        <f>VLOOKUP(Table5[[#This Row],[CommodityID]],Table9[],3,FALSE)</f>
        <v>1</v>
      </c>
      <c r="T1027" s="823">
        <v>978</v>
      </c>
      <c r="U1027" s="63" t="str">
        <f>IF(acute_input_data!$M1039=0,"n.r.",IF(L1027-M1027&gt;0,"Y","N"))</f>
        <v>n.r.</v>
      </c>
      <c r="V1027" s="818">
        <v>1</v>
      </c>
      <c r="W1027" s="818"/>
      <c r="X1027" s="818"/>
      <c r="Y1027" s="824">
        <f t="shared" si="20"/>
        <v>1</v>
      </c>
    </row>
    <row r="1028" spans="1:25" ht="13.5" customHeight="1" x14ac:dyDescent="0.2">
      <c r="A1028" s="830" t="str">
        <f>CONCATENATE(acute_input_data!$D1028," / ",Table5[[#This Row],[code num]])</f>
        <v>Iprodione (RD) / 130020</v>
      </c>
      <c r="B1028" s="820" t="str">
        <f>LEFT(Table5[[#This Row],[CommodityID]],8)</f>
        <v>P0130020</v>
      </c>
      <c r="C1028" s="831">
        <f>1*(RIGHT(Table5[[#This Row],[left 8 char]],7))</f>
        <v>130020</v>
      </c>
      <c r="D1028" s="818" t="s">
        <v>209</v>
      </c>
      <c r="E1028" s="818" t="s">
        <v>878</v>
      </c>
      <c r="F1028" s="818" t="s">
        <v>318</v>
      </c>
      <c r="G1028" s="818" t="str">
        <f>CONCATENATE(Table5[[#This Row],[CommodityID]]," / ",Table5[[#This Row],[Pesticide]])</f>
        <v>P0130020A / Iprodione (RD)</v>
      </c>
      <c r="H1028" s="60">
        <v>0.01</v>
      </c>
      <c r="I1028" s="818">
        <v>1476</v>
      </c>
      <c r="J1028" s="818">
        <v>1</v>
      </c>
      <c r="K1028" s="818">
        <v>6</v>
      </c>
      <c r="L1028" s="855">
        <v>0.22900000000000001</v>
      </c>
      <c r="M1028" s="855">
        <v>3.2357700000000003E-2</v>
      </c>
      <c r="N1028" s="818">
        <v>0</v>
      </c>
      <c r="O1028" s="855">
        <v>0.06</v>
      </c>
      <c r="P1028" s="855">
        <v>1</v>
      </c>
      <c r="Q1028" s="822"/>
      <c r="R1028" s="818">
        <v>109</v>
      </c>
      <c r="S1028" s="823">
        <f>VLOOKUP(Table5[[#This Row],[CommodityID]],Table9[],3,FALSE)</f>
        <v>2</v>
      </c>
      <c r="T1028" s="823">
        <v>979</v>
      </c>
      <c r="U1028" s="63" t="str">
        <f>IF(acute_input_data!$M1040=0,"n.r.",IF(L1028-M1028&gt;0,"Y","N"))</f>
        <v>n.r.</v>
      </c>
      <c r="V1028" s="818">
        <v>1</v>
      </c>
      <c r="W1028" s="818"/>
      <c r="X1028" s="818"/>
      <c r="Y1028" s="824">
        <f t="shared" si="20"/>
        <v>7</v>
      </c>
    </row>
    <row r="1029" spans="1:25" ht="13.5" customHeight="1" x14ac:dyDescent="0.2">
      <c r="A1029" s="830" t="str">
        <f>CONCATENATE(acute_input_data!$D1029," / ",Table5[[#This Row],[code num]])</f>
        <v>Iprodione (RD) / 162010</v>
      </c>
      <c r="B1029" s="820" t="str">
        <f>LEFT(Table5[[#This Row],[CommodityID]],8)</f>
        <v>P0162010</v>
      </c>
      <c r="C1029" s="831">
        <f>1*(RIGHT(Table5[[#This Row],[left 8 char]],7))</f>
        <v>162010</v>
      </c>
      <c r="D1029" s="818" t="s">
        <v>209</v>
      </c>
      <c r="E1029" s="818" t="s">
        <v>879</v>
      </c>
      <c r="F1029" s="818" t="s">
        <v>316</v>
      </c>
      <c r="G1029" s="818" t="str">
        <f>CONCATENATE(Table5[[#This Row],[CommodityID]]," / ",Table5[[#This Row],[Pesticide]])</f>
        <v>P0162010A / Iprodione (RD)</v>
      </c>
      <c r="H1029" s="60">
        <v>0.01</v>
      </c>
      <c r="I1029" s="818">
        <v>962</v>
      </c>
      <c r="J1029" s="818">
        <v>1</v>
      </c>
      <c r="K1029" s="818">
        <v>4</v>
      </c>
      <c r="L1029" s="855">
        <v>0.15</v>
      </c>
      <c r="M1029" s="855">
        <v>9.5250000000000005E-3</v>
      </c>
      <c r="N1029" s="818">
        <v>0</v>
      </c>
      <c r="O1029" s="855">
        <v>0.06</v>
      </c>
      <c r="P1029" s="855">
        <v>1</v>
      </c>
      <c r="Q1029" s="822"/>
      <c r="R1029" s="818">
        <v>109</v>
      </c>
      <c r="S1029" s="823">
        <f>VLOOKUP(Table5[[#This Row],[CommodityID]],Table9[],3,FALSE)</f>
        <v>3</v>
      </c>
      <c r="T1029" s="823">
        <v>980</v>
      </c>
      <c r="U1029" s="63" t="str">
        <f>IF(acute_input_data!$M1041=0,"n.r.",IF(L1029-M1029&gt;0,"Y","N"))</f>
        <v>n.r.</v>
      </c>
      <c r="V1029" s="818">
        <v>1</v>
      </c>
      <c r="W1029" s="818"/>
      <c r="X1029" s="818"/>
      <c r="Y1029" s="824">
        <f t="shared" si="20"/>
        <v>5</v>
      </c>
    </row>
    <row r="1030" spans="1:25" ht="13.5" customHeight="1" x14ac:dyDescent="0.2">
      <c r="A1030" s="830" t="str">
        <f>CONCATENATE(acute_input_data!$D1030," / ",Table5[[#This Row],[code num]])</f>
        <v>Iprodione (RD) / 211000</v>
      </c>
      <c r="B1030" s="820" t="str">
        <f>LEFT(Table5[[#This Row],[CommodityID]],8)</f>
        <v>P0211000</v>
      </c>
      <c r="C1030" s="831">
        <f>1*(RIGHT(Table5[[#This Row],[left 8 char]],7))</f>
        <v>211000</v>
      </c>
      <c r="D1030" s="818" t="s">
        <v>209</v>
      </c>
      <c r="E1030" s="818" t="s">
        <v>880</v>
      </c>
      <c r="F1030" s="818" t="s">
        <v>319</v>
      </c>
      <c r="G1030" s="818" t="str">
        <f>CONCATENATE(Table5[[#This Row],[CommodityID]]," / ",Table5[[#This Row],[Pesticide]])</f>
        <v>P0211000A / Iprodione (RD)</v>
      </c>
      <c r="H1030" s="60">
        <v>0.01</v>
      </c>
      <c r="I1030" s="818">
        <v>2093</v>
      </c>
      <c r="J1030" s="818">
        <v>0</v>
      </c>
      <c r="K1030" s="818">
        <v>0</v>
      </c>
      <c r="L1030" s="855"/>
      <c r="M1030" s="855"/>
      <c r="N1030" s="818">
        <v>0</v>
      </c>
      <c r="O1030" s="855">
        <v>0.06</v>
      </c>
      <c r="P1030" s="855">
        <v>1</v>
      </c>
      <c r="Q1030" s="822"/>
      <c r="R1030" s="818">
        <v>109</v>
      </c>
      <c r="S1030" s="823">
        <f>VLOOKUP(Table5[[#This Row],[CommodityID]],Table9[],3,FALSE)</f>
        <v>4</v>
      </c>
      <c r="T1030" s="823">
        <v>981</v>
      </c>
      <c r="U1030" s="63" t="str">
        <f>IF(acute_input_data!$M1042=0,"n.r.",IF(L1030-M1030&gt;0,"Y","N"))</f>
        <v>n.r.</v>
      </c>
      <c r="V1030" s="818">
        <v>1</v>
      </c>
      <c r="W1030" s="818"/>
      <c r="X1030" s="818"/>
      <c r="Y1030" s="824">
        <f t="shared" si="20"/>
        <v>0</v>
      </c>
    </row>
    <row r="1031" spans="1:25" ht="13.5" customHeight="1" x14ac:dyDescent="0.2">
      <c r="A1031" s="830" t="str">
        <f>CONCATENATE(acute_input_data!$D1031," / ",Table5[[#This Row],[code num]])</f>
        <v>Iprodione (RD) / 213020</v>
      </c>
      <c r="B1031" s="820" t="str">
        <f>LEFT(Table5[[#This Row],[CommodityID]],8)</f>
        <v>P0213020</v>
      </c>
      <c r="C1031" s="831">
        <f>1*(RIGHT(Table5[[#This Row],[left 8 char]],7))</f>
        <v>213020</v>
      </c>
      <c r="D1031" s="818" t="s">
        <v>209</v>
      </c>
      <c r="E1031" s="818" t="s">
        <v>881</v>
      </c>
      <c r="F1031" s="818" t="s">
        <v>315</v>
      </c>
      <c r="G1031" s="818" t="str">
        <f>CONCATENATE(Table5[[#This Row],[CommodityID]]," / ",Table5[[#This Row],[Pesticide]])</f>
        <v>P0213020A / Iprodione (RD)</v>
      </c>
      <c r="H1031" s="60">
        <v>0.01</v>
      </c>
      <c r="I1031" s="818">
        <v>1635</v>
      </c>
      <c r="J1031" s="818">
        <v>0</v>
      </c>
      <c r="K1031" s="818">
        <v>3</v>
      </c>
      <c r="L1031" s="855">
        <v>6.6000000000000003E-2</v>
      </c>
      <c r="M1031" s="855">
        <v>4.0480000000000004E-3</v>
      </c>
      <c r="N1031" s="818">
        <v>0</v>
      </c>
      <c r="O1031" s="855">
        <v>0.06</v>
      </c>
      <c r="P1031" s="855">
        <v>1</v>
      </c>
      <c r="Q1031" s="822"/>
      <c r="R1031" s="818">
        <v>109</v>
      </c>
      <c r="S1031" s="823">
        <f>VLOOKUP(Table5[[#This Row],[CommodityID]],Table9[],3,FALSE)</f>
        <v>5</v>
      </c>
      <c r="T1031" s="823">
        <v>982</v>
      </c>
      <c r="U1031" s="63" t="str">
        <f>IF(acute_input_data!$M1043=0,"n.r.",IF(L1031-M1031&gt;0,"Y","N"))</f>
        <v>n.r.</v>
      </c>
      <c r="V1031" s="818">
        <v>1</v>
      </c>
      <c r="W1031" s="818"/>
      <c r="X1031" s="818"/>
      <c r="Y1031" s="824">
        <f t="shared" si="20"/>
        <v>3</v>
      </c>
    </row>
    <row r="1032" spans="1:25" ht="13.5" customHeight="1" x14ac:dyDescent="0.2">
      <c r="A1032" s="830" t="str">
        <f>CONCATENATE(acute_input_data!$D1032," / ",Table5[[#This Row],[code num]])</f>
        <v>Iprodione (RD) / 220020</v>
      </c>
      <c r="B1032" s="820" t="str">
        <f>LEFT(Table5[[#This Row],[CommodityID]],8)</f>
        <v>P0220020</v>
      </c>
      <c r="C1032" s="831">
        <f>1*(RIGHT(Table5[[#This Row],[left 8 char]],7))</f>
        <v>220020</v>
      </c>
      <c r="D1032" s="818" t="s">
        <v>209</v>
      </c>
      <c r="E1032" s="818" t="s">
        <v>882</v>
      </c>
      <c r="F1032" s="818" t="s">
        <v>317</v>
      </c>
      <c r="G1032" s="818" t="str">
        <f>CONCATENATE(Table5[[#This Row],[CommodityID]]," / ",Table5[[#This Row],[Pesticide]])</f>
        <v>P0220020A / Iprodione (RD)</v>
      </c>
      <c r="H1032" s="60">
        <v>0.01</v>
      </c>
      <c r="I1032" s="818">
        <v>1123</v>
      </c>
      <c r="J1032" s="818">
        <v>1</v>
      </c>
      <c r="K1032" s="818">
        <v>0</v>
      </c>
      <c r="L1032" s="855">
        <v>0.01</v>
      </c>
      <c r="M1032" s="855">
        <v>2.2499999999999999E-4</v>
      </c>
      <c r="N1032" s="818">
        <v>0</v>
      </c>
      <c r="O1032" s="855">
        <v>0.06</v>
      </c>
      <c r="P1032" s="855">
        <v>1</v>
      </c>
      <c r="Q1032" s="822"/>
      <c r="R1032" s="818">
        <v>109</v>
      </c>
      <c r="S1032" s="823">
        <f>VLOOKUP(Table5[[#This Row],[CommodityID]],Table9[],3,FALSE)</f>
        <v>6</v>
      </c>
      <c r="T1032" s="823">
        <v>983</v>
      </c>
      <c r="U1032" s="63" t="str">
        <f>IF(acute_input_data!$M1044=0,"n.r.",IF(L1032-M1032&gt;0,"Y","N"))</f>
        <v>n.r.</v>
      </c>
      <c r="V1032" s="818">
        <v>1</v>
      </c>
      <c r="W1032" s="818"/>
      <c r="X1032" s="818"/>
      <c r="Y1032" s="824">
        <f t="shared" si="20"/>
        <v>1</v>
      </c>
    </row>
    <row r="1033" spans="1:25" ht="13.5" customHeight="1" x14ac:dyDescent="0.2">
      <c r="A1033" s="830" t="str">
        <f>CONCATENATE(acute_input_data!$D1033," / ",Table5[[#This Row],[code num]])</f>
        <v>Iprodione (RD) / 241020</v>
      </c>
      <c r="B1033" s="820" t="str">
        <f>LEFT(Table5[[#This Row],[CommodityID]],8)</f>
        <v>P0241020</v>
      </c>
      <c r="C1033" s="831">
        <f>1*(RIGHT(Table5[[#This Row],[left 8 char]],7))</f>
        <v>241020</v>
      </c>
      <c r="D1033" s="818" t="s">
        <v>209</v>
      </c>
      <c r="E1033" s="818" t="s">
        <v>883</v>
      </c>
      <c r="F1033" s="818" t="s">
        <v>312</v>
      </c>
      <c r="G1033" s="818" t="str">
        <f>CONCATENATE(Table5[[#This Row],[CommodityID]]," / ",Table5[[#This Row],[Pesticide]])</f>
        <v>P0241020A / Iprodione (RD)</v>
      </c>
      <c r="H1033" s="60">
        <v>0.01</v>
      </c>
      <c r="I1033" s="818">
        <v>934</v>
      </c>
      <c r="J1033" s="818">
        <v>0</v>
      </c>
      <c r="K1033" s="818">
        <v>0</v>
      </c>
      <c r="L1033" s="855"/>
      <c r="M1033" s="855"/>
      <c r="N1033" s="818">
        <v>0</v>
      </c>
      <c r="O1033" s="855">
        <v>0.06</v>
      </c>
      <c r="P1033" s="855">
        <v>1</v>
      </c>
      <c r="Q1033" s="822"/>
      <c r="R1033" s="818">
        <v>109</v>
      </c>
      <c r="S1033" s="823">
        <f>VLOOKUP(Table5[[#This Row],[CommodityID]],Table9[],3,FALSE)</f>
        <v>7</v>
      </c>
      <c r="T1033" s="823">
        <v>984</v>
      </c>
      <c r="U1033" s="833" t="str">
        <f>IF(acute_input_data!$M1045=0,"n.r.",IF(L1033-M1033&gt;0,"Y","N"))</f>
        <v>n.r.</v>
      </c>
      <c r="V1033" s="824"/>
      <c r="W1033" s="824"/>
      <c r="X1033" s="825"/>
      <c r="Y1033" s="825">
        <f t="shared" si="20"/>
        <v>0</v>
      </c>
    </row>
    <row r="1034" spans="1:25" ht="13.5" customHeight="1" x14ac:dyDescent="0.2">
      <c r="A1034" s="830" t="str">
        <f>CONCATENATE(acute_input_data!$D1034," / ",Table5[[#This Row],[code num]])</f>
        <v>Iprodione (RD) / 300010</v>
      </c>
      <c r="B1034" s="820" t="str">
        <f>LEFT(Table5[[#This Row],[CommodityID]],8)</f>
        <v>P0300010</v>
      </c>
      <c r="C1034" s="831">
        <f>1*(RIGHT(Table5[[#This Row],[left 8 char]],7))</f>
        <v>300010</v>
      </c>
      <c r="D1034" s="818" t="s">
        <v>209</v>
      </c>
      <c r="E1034" s="818" t="s">
        <v>884</v>
      </c>
      <c r="F1034" s="818" t="s">
        <v>311</v>
      </c>
      <c r="G1034" s="818" t="str">
        <f>CONCATENATE(Table5[[#This Row],[CommodityID]]," / ",Table5[[#This Row],[Pesticide]])</f>
        <v>P0300010A / Iprodione (RD)</v>
      </c>
      <c r="H1034" s="60">
        <v>0.01</v>
      </c>
      <c r="I1034" s="818">
        <v>750</v>
      </c>
      <c r="J1034" s="818">
        <v>0</v>
      </c>
      <c r="K1034" s="818">
        <v>0</v>
      </c>
      <c r="L1034" s="855"/>
      <c r="M1034" s="855"/>
      <c r="N1034" s="818">
        <v>0</v>
      </c>
      <c r="O1034" s="855">
        <v>0.06</v>
      </c>
      <c r="P1034" s="855">
        <v>1</v>
      </c>
      <c r="Q1034" s="822"/>
      <c r="R1034" s="818">
        <v>109</v>
      </c>
      <c r="S1034" s="823">
        <f>VLOOKUP(Table5[[#This Row],[CommodityID]],Table9[],3,FALSE)</f>
        <v>8</v>
      </c>
      <c r="T1034" s="823">
        <v>985</v>
      </c>
      <c r="U1034" s="63" t="str">
        <f>IF(acute_input_data!$M1046=0,"n.r.",IF(L1034-M1034&gt;0,"Y","N"))</f>
        <v>n.r.</v>
      </c>
      <c r="V1034" s="818">
        <v>1</v>
      </c>
      <c r="W1034" s="818"/>
      <c r="X1034" s="818"/>
      <c r="Y1034" s="824">
        <f t="shared" si="20"/>
        <v>0</v>
      </c>
    </row>
    <row r="1035" spans="1:25" ht="13.5" customHeight="1" x14ac:dyDescent="0.2">
      <c r="A1035" s="830" t="str">
        <f>CONCATENATE(acute_input_data!$D1035," / ",Table5[[#This Row],[code num]])</f>
        <v>Iprodione (RD) / 500060</v>
      </c>
      <c r="B1035" s="820" t="str">
        <f>LEFT(Table5[[#This Row],[CommodityID]],8)</f>
        <v>P0500060</v>
      </c>
      <c r="C1035" s="831">
        <f>1*(RIGHT(Table5[[#This Row],[left 8 char]],7))</f>
        <v>500060</v>
      </c>
      <c r="D1035" s="818" t="s">
        <v>209</v>
      </c>
      <c r="E1035" s="818" t="s">
        <v>885</v>
      </c>
      <c r="F1035" s="818" t="s">
        <v>314</v>
      </c>
      <c r="G1035" s="818" t="str">
        <f>CONCATENATE(Table5[[#This Row],[CommodityID]]," / ",Table5[[#This Row],[Pesticide]])</f>
        <v>P0500060A / Iprodione (RD)</v>
      </c>
      <c r="H1035" s="60">
        <v>0.01</v>
      </c>
      <c r="I1035" s="818">
        <v>1179</v>
      </c>
      <c r="J1035" s="818">
        <v>2</v>
      </c>
      <c r="K1035" s="818">
        <v>0</v>
      </c>
      <c r="L1035" s="855">
        <v>0.01</v>
      </c>
      <c r="M1035" s="855">
        <v>1.2200000000000001E-4</v>
      </c>
      <c r="N1035" s="818">
        <v>0</v>
      </c>
      <c r="O1035" s="855">
        <v>0.06</v>
      </c>
      <c r="P1035" s="855">
        <v>1</v>
      </c>
      <c r="Q1035" s="822"/>
      <c r="R1035" s="818">
        <v>109</v>
      </c>
      <c r="S1035" s="823">
        <f>VLOOKUP(Table5[[#This Row],[CommodityID]],Table9[],3,FALSE)</f>
        <v>9</v>
      </c>
      <c r="T1035" s="823">
        <v>986</v>
      </c>
      <c r="U1035" s="63" t="str">
        <f>IF(acute_input_data!$M1047=0,"n.r.",IF(L1035-M1035&gt;0,"Y","N"))</f>
        <v>n.r.</v>
      </c>
      <c r="V1035" s="818">
        <v>1</v>
      </c>
      <c r="W1035" s="818"/>
      <c r="X1035" s="818"/>
      <c r="Y1035" s="824">
        <f t="shared" si="20"/>
        <v>2</v>
      </c>
    </row>
    <row r="1036" spans="1:25" ht="13.5" customHeight="1" x14ac:dyDescent="0.2">
      <c r="A1036" s="830" t="str">
        <f>CONCATENATE(acute_input_data!$D1036," / ",Table5[[#This Row],[code num]])</f>
        <v>Iprodione (RD) / 500070</v>
      </c>
      <c r="B1036" s="820" t="str">
        <f>LEFT(Table5[[#This Row],[CommodityID]],8)</f>
        <v>P0500070</v>
      </c>
      <c r="C1036" s="831">
        <f>1*(RIGHT(Table5[[#This Row],[left 8 char]],7))</f>
        <v>500070</v>
      </c>
      <c r="D1036" s="818" t="s">
        <v>209</v>
      </c>
      <c r="E1036" s="818" t="s">
        <v>886</v>
      </c>
      <c r="F1036" s="818" t="s">
        <v>320</v>
      </c>
      <c r="G1036" s="818" t="str">
        <f>CONCATENATE(Table5[[#This Row],[CommodityID]]," / ",Table5[[#This Row],[Pesticide]])</f>
        <v>P0500070A / Iprodione (RD)</v>
      </c>
      <c r="H1036" s="60">
        <v>0.01</v>
      </c>
      <c r="I1036" s="818">
        <v>677</v>
      </c>
      <c r="J1036" s="818">
        <v>0</v>
      </c>
      <c r="K1036" s="818">
        <v>0</v>
      </c>
      <c r="L1036" s="855"/>
      <c r="M1036" s="855"/>
      <c r="N1036" s="818">
        <v>0</v>
      </c>
      <c r="O1036" s="855">
        <v>0.06</v>
      </c>
      <c r="P1036" s="855">
        <v>1</v>
      </c>
      <c r="Q1036" s="822"/>
      <c r="R1036" s="818">
        <v>109</v>
      </c>
      <c r="S1036" s="823">
        <f>VLOOKUP(Table5[[#This Row],[CommodityID]],Table9[],3,FALSE)</f>
        <v>10</v>
      </c>
      <c r="T1036" s="823">
        <v>987</v>
      </c>
      <c r="U1036" s="63" t="str">
        <f>IF(acute_input_data!$M1048=0,"n.r.",IF(L1036-M1036&gt;0,"Y","N"))</f>
        <v>n.r.</v>
      </c>
      <c r="V1036" s="818">
        <v>1</v>
      </c>
      <c r="W1036" s="818"/>
      <c r="X1036" s="818"/>
      <c r="Y1036" s="824">
        <f t="shared" si="20"/>
        <v>0</v>
      </c>
    </row>
    <row r="1037" spans="1:25" ht="13.5" customHeight="1" x14ac:dyDescent="0.2">
      <c r="A1037" s="830" t="str">
        <f>CONCATENATE(acute_input_data!$D1037," / ",Table5[[#This Row],[code num]])</f>
        <v>Iprovalicarb (RD) / 110020</v>
      </c>
      <c r="B1037" s="820" t="str">
        <f>LEFT(Table5[[#This Row],[CommodityID]],8)</f>
        <v>P0110020</v>
      </c>
      <c r="C1037" s="831">
        <f>1*(RIGHT(Table5[[#This Row],[left 8 char]],7))</f>
        <v>110020</v>
      </c>
      <c r="D1037" s="818" t="s">
        <v>1832</v>
      </c>
      <c r="E1037" s="818" t="s">
        <v>877</v>
      </c>
      <c r="F1037" s="818" t="s">
        <v>313</v>
      </c>
      <c r="G1037" s="818" t="str">
        <f>CONCATENATE(Table5[[#This Row],[CommodityID]]," / ",Table5[[#This Row],[Pesticide]])</f>
        <v>P0110020A / Iprovalicarb (RD)</v>
      </c>
      <c r="H1037" s="60">
        <v>0.01</v>
      </c>
      <c r="I1037" s="818">
        <v>1680</v>
      </c>
      <c r="J1037" s="818">
        <v>0</v>
      </c>
      <c r="K1037" s="818">
        <v>0</v>
      </c>
      <c r="L1037" s="855"/>
      <c r="M1037" s="855"/>
      <c r="N1037" s="818">
        <v>0</v>
      </c>
      <c r="O1037" s="855"/>
      <c r="P1037" s="855">
        <v>1</v>
      </c>
      <c r="Q1037" s="822"/>
      <c r="R1037" s="818">
        <v>110</v>
      </c>
      <c r="S1037" s="823">
        <f>VLOOKUP(Table5[[#This Row],[CommodityID]],Table9[],3,FALSE)</f>
        <v>1</v>
      </c>
      <c r="T1037" s="823">
        <v>988</v>
      </c>
      <c r="U1037" s="63" t="str">
        <f>IF(acute_input_data!$M1049=0,"n.r.",IF(L1037-M1037&gt;0,"Y","N"))</f>
        <v>n.r.</v>
      </c>
      <c r="V1037" s="818">
        <v>1</v>
      </c>
      <c r="W1037" s="818"/>
      <c r="X1037" s="818"/>
      <c r="Y1037" s="824">
        <f t="shared" si="20"/>
        <v>0</v>
      </c>
    </row>
    <row r="1038" spans="1:25" ht="13.5" customHeight="1" x14ac:dyDescent="0.2">
      <c r="A1038" s="830" t="str">
        <f>CONCATENATE(acute_input_data!$D1038," / ",Table5[[#This Row],[code num]])</f>
        <v>Iprovalicarb (RD) / 130020</v>
      </c>
      <c r="B1038" s="820" t="str">
        <f>LEFT(Table5[[#This Row],[CommodityID]],8)</f>
        <v>P0130020</v>
      </c>
      <c r="C1038" s="831">
        <f>1*(RIGHT(Table5[[#This Row],[left 8 char]],7))</f>
        <v>130020</v>
      </c>
      <c r="D1038" s="818" t="s">
        <v>1832</v>
      </c>
      <c r="E1038" s="818" t="s">
        <v>878</v>
      </c>
      <c r="F1038" s="818" t="s">
        <v>318</v>
      </c>
      <c r="G1038" s="818" t="str">
        <f>CONCATENATE(Table5[[#This Row],[CommodityID]]," / ",Table5[[#This Row],[Pesticide]])</f>
        <v>P0130020A / Iprovalicarb (RD)</v>
      </c>
      <c r="H1038" s="60">
        <v>0.01</v>
      </c>
      <c r="I1038" s="818">
        <v>1546</v>
      </c>
      <c r="J1038" s="818">
        <v>0</v>
      </c>
      <c r="K1038" s="818">
        <v>0</v>
      </c>
      <c r="L1038" s="855"/>
      <c r="M1038" s="855"/>
      <c r="N1038" s="818">
        <v>0</v>
      </c>
      <c r="O1038" s="855"/>
      <c r="P1038" s="855">
        <v>1</v>
      </c>
      <c r="Q1038" s="822"/>
      <c r="R1038" s="818">
        <v>110</v>
      </c>
      <c r="S1038" s="823">
        <f>VLOOKUP(Table5[[#This Row],[CommodityID]],Table9[],3,FALSE)</f>
        <v>2</v>
      </c>
      <c r="T1038" s="823">
        <v>989</v>
      </c>
      <c r="U1038" s="63" t="str">
        <f>IF(acute_input_data!$M1050=0,"n.r.",IF(L1038-M1038&gt;0,"Y","N"))</f>
        <v>n.r.</v>
      </c>
      <c r="V1038" s="818">
        <v>1</v>
      </c>
      <c r="W1038" s="818"/>
      <c r="X1038" s="818"/>
      <c r="Y1038" s="824">
        <f t="shared" si="20"/>
        <v>0</v>
      </c>
    </row>
    <row r="1039" spans="1:25" ht="13.5" customHeight="1" x14ac:dyDescent="0.2">
      <c r="A1039" s="830" t="str">
        <f>CONCATENATE(acute_input_data!$D1039," / ",Table5[[#This Row],[code num]])</f>
        <v>Iprovalicarb (RD) / 162010</v>
      </c>
      <c r="B1039" s="820" t="str">
        <f>LEFT(Table5[[#This Row],[CommodityID]],8)</f>
        <v>P0162010</v>
      </c>
      <c r="C1039" s="831">
        <f>1*(RIGHT(Table5[[#This Row],[left 8 char]],7))</f>
        <v>162010</v>
      </c>
      <c r="D1039" s="818" t="s">
        <v>1832</v>
      </c>
      <c r="E1039" s="818" t="s">
        <v>879</v>
      </c>
      <c r="F1039" s="818" t="s">
        <v>316</v>
      </c>
      <c r="G1039" s="818" t="str">
        <f>CONCATENATE(Table5[[#This Row],[CommodityID]]," / ",Table5[[#This Row],[Pesticide]])</f>
        <v>P0162010A / Iprovalicarb (RD)</v>
      </c>
      <c r="H1039" s="60">
        <v>0.01</v>
      </c>
      <c r="I1039" s="818">
        <v>990</v>
      </c>
      <c r="J1039" s="818">
        <v>0</v>
      </c>
      <c r="K1039" s="818">
        <v>0</v>
      </c>
      <c r="L1039" s="855"/>
      <c r="M1039" s="855"/>
      <c r="N1039" s="818">
        <v>0</v>
      </c>
      <c r="O1039" s="855"/>
      <c r="P1039" s="855">
        <v>1</v>
      </c>
      <c r="Q1039" s="822"/>
      <c r="R1039" s="818">
        <v>110</v>
      </c>
      <c r="S1039" s="823">
        <f>VLOOKUP(Table5[[#This Row],[CommodityID]],Table9[],3,FALSE)</f>
        <v>3</v>
      </c>
      <c r="T1039" s="823">
        <v>990</v>
      </c>
      <c r="U1039" s="63" t="str">
        <f>IF(acute_input_data!$M1051=0,"n.r.",IF(L1039-M1039&gt;0,"Y","N"))</f>
        <v>n.r.</v>
      </c>
      <c r="V1039" s="818">
        <v>1</v>
      </c>
      <c r="W1039" s="818"/>
      <c r="X1039" s="818"/>
      <c r="Y1039" s="824">
        <f t="shared" si="20"/>
        <v>0</v>
      </c>
    </row>
    <row r="1040" spans="1:25" ht="13.5" customHeight="1" x14ac:dyDescent="0.2">
      <c r="A1040" s="830" t="str">
        <f>CONCATENATE(acute_input_data!$D1040," / ",Table5[[#This Row],[code num]])</f>
        <v>Iprovalicarb (RD) / 211000</v>
      </c>
      <c r="B1040" s="820" t="str">
        <f>LEFT(Table5[[#This Row],[CommodityID]],8)</f>
        <v>P0211000</v>
      </c>
      <c r="C1040" s="831">
        <f>1*(RIGHT(Table5[[#This Row],[left 8 char]],7))</f>
        <v>211000</v>
      </c>
      <c r="D1040" s="818" t="s">
        <v>1832</v>
      </c>
      <c r="E1040" s="818" t="s">
        <v>880</v>
      </c>
      <c r="F1040" s="818" t="s">
        <v>319</v>
      </c>
      <c r="G1040" s="818" t="str">
        <f>CONCATENATE(Table5[[#This Row],[CommodityID]]," / ",Table5[[#This Row],[Pesticide]])</f>
        <v>P0211000A / Iprovalicarb (RD)</v>
      </c>
      <c r="H1040" s="60">
        <v>0.01</v>
      </c>
      <c r="I1040" s="818">
        <v>2225</v>
      </c>
      <c r="J1040" s="818">
        <v>0</v>
      </c>
      <c r="K1040" s="818">
        <v>0</v>
      </c>
      <c r="L1040" s="855"/>
      <c r="M1040" s="855"/>
      <c r="N1040" s="818">
        <v>0</v>
      </c>
      <c r="O1040" s="855"/>
      <c r="P1040" s="855">
        <v>1</v>
      </c>
      <c r="Q1040" s="822"/>
      <c r="R1040" s="818">
        <v>110</v>
      </c>
      <c r="S1040" s="823">
        <f>VLOOKUP(Table5[[#This Row],[CommodityID]],Table9[],3,FALSE)</f>
        <v>4</v>
      </c>
      <c r="T1040" s="823">
        <v>991</v>
      </c>
      <c r="U1040" s="63" t="str">
        <f>IF(acute_input_data!$M1052=0,"n.r.",IF(L1040-M1040&gt;0,"Y","N"))</f>
        <v>n.r.</v>
      </c>
      <c r="V1040" s="818">
        <v>1</v>
      </c>
      <c r="W1040" s="818"/>
      <c r="X1040" s="818"/>
      <c r="Y1040" s="824">
        <f t="shared" si="20"/>
        <v>0</v>
      </c>
    </row>
    <row r="1041" spans="1:25" ht="13.5" customHeight="1" x14ac:dyDescent="0.2">
      <c r="A1041" s="830" t="str">
        <f>CONCATENATE(acute_input_data!$D1041," / ",Table5[[#This Row],[code num]])</f>
        <v>Iprovalicarb (RD) / 213020</v>
      </c>
      <c r="B1041" s="820" t="str">
        <f>LEFT(Table5[[#This Row],[CommodityID]],8)</f>
        <v>P0213020</v>
      </c>
      <c r="C1041" s="831">
        <f>1*(RIGHT(Table5[[#This Row],[left 8 char]],7))</f>
        <v>213020</v>
      </c>
      <c r="D1041" s="818" t="s">
        <v>1832</v>
      </c>
      <c r="E1041" s="818" t="s">
        <v>881</v>
      </c>
      <c r="F1041" s="818" t="s">
        <v>315</v>
      </c>
      <c r="G1041" s="818" t="str">
        <f>CONCATENATE(Table5[[#This Row],[CommodityID]]," / ",Table5[[#This Row],[Pesticide]])</f>
        <v>P0213020A / Iprovalicarb (RD)</v>
      </c>
      <c r="H1041" s="60">
        <v>0.01</v>
      </c>
      <c r="I1041" s="818">
        <v>1682</v>
      </c>
      <c r="J1041" s="818">
        <v>0</v>
      </c>
      <c r="K1041" s="818">
        <v>0</v>
      </c>
      <c r="L1041" s="855"/>
      <c r="M1041" s="855"/>
      <c r="N1041" s="818">
        <v>0</v>
      </c>
      <c r="O1041" s="855"/>
      <c r="P1041" s="855">
        <v>1</v>
      </c>
      <c r="Q1041" s="822"/>
      <c r="R1041" s="818">
        <v>110</v>
      </c>
      <c r="S1041" s="823">
        <f>VLOOKUP(Table5[[#This Row],[CommodityID]],Table9[],3,FALSE)</f>
        <v>5</v>
      </c>
      <c r="T1041" s="823">
        <v>992</v>
      </c>
      <c r="U1041" s="63" t="str">
        <f>IF(acute_input_data!$M1053=0,"n.r.",IF(L1041-M1041&gt;0,"Y","N"))</f>
        <v>n.r.</v>
      </c>
      <c r="V1041" s="818">
        <v>1</v>
      </c>
      <c r="W1041" s="818"/>
      <c r="X1041" s="818"/>
      <c r="Y1041" s="824">
        <f t="shared" si="20"/>
        <v>0</v>
      </c>
    </row>
    <row r="1042" spans="1:25" ht="13.5" customHeight="1" x14ac:dyDescent="0.2">
      <c r="A1042" s="830" t="str">
        <f>CONCATENATE(acute_input_data!$D1042," / ",Table5[[#This Row],[code num]])</f>
        <v>Iprovalicarb (RD) / 220020</v>
      </c>
      <c r="B1042" s="820" t="str">
        <f>LEFT(Table5[[#This Row],[CommodityID]],8)</f>
        <v>P0220020</v>
      </c>
      <c r="C1042" s="831">
        <f>1*(RIGHT(Table5[[#This Row],[left 8 char]],7))</f>
        <v>220020</v>
      </c>
      <c r="D1042" s="818" t="s">
        <v>1832</v>
      </c>
      <c r="E1042" s="818" t="s">
        <v>882</v>
      </c>
      <c r="F1042" s="818" t="s">
        <v>317</v>
      </c>
      <c r="G1042" s="818" t="str">
        <f>CONCATENATE(Table5[[#This Row],[CommodityID]]," / ",Table5[[#This Row],[Pesticide]])</f>
        <v>P0220020A / Iprovalicarb (RD)</v>
      </c>
      <c r="H1042" s="855">
        <v>0.1</v>
      </c>
      <c r="I1042" s="818">
        <v>1111</v>
      </c>
      <c r="J1042" s="818">
        <v>0</v>
      </c>
      <c r="K1042" s="818">
        <v>0</v>
      </c>
      <c r="L1042" s="855"/>
      <c r="M1042" s="855"/>
      <c r="N1042" s="818">
        <v>0</v>
      </c>
      <c r="O1042" s="855"/>
      <c r="P1042" s="855">
        <v>1</v>
      </c>
      <c r="Q1042" s="822"/>
      <c r="R1042" s="818">
        <v>110</v>
      </c>
      <c r="S1042" s="823">
        <f>VLOOKUP(Table5[[#This Row],[CommodityID]],Table9[],3,FALSE)</f>
        <v>6</v>
      </c>
      <c r="T1042" s="823">
        <v>993</v>
      </c>
      <c r="U1042" s="63" t="str">
        <f>IF(acute_input_data!$M1054=0,"n.r.",IF(L1042-M1042&gt;0,"Y","N"))</f>
        <v>n.r.</v>
      </c>
      <c r="V1042" s="818">
        <v>1</v>
      </c>
      <c r="W1042" s="818"/>
      <c r="X1042" s="818"/>
      <c r="Y1042" s="824">
        <f t="shared" si="20"/>
        <v>0</v>
      </c>
    </row>
    <row r="1043" spans="1:25" ht="13.5" customHeight="1" x14ac:dyDescent="0.2">
      <c r="A1043" s="830" t="str">
        <f>CONCATENATE(acute_input_data!$D1043," / ",Table5[[#This Row],[code num]])</f>
        <v>Iprovalicarb (RD) / 241020</v>
      </c>
      <c r="B1043" s="820" t="str">
        <f>LEFT(Table5[[#This Row],[CommodityID]],8)</f>
        <v>P0241020</v>
      </c>
      <c r="C1043" s="831">
        <f>1*(RIGHT(Table5[[#This Row],[left 8 char]],7))</f>
        <v>241020</v>
      </c>
      <c r="D1043" s="818" t="s">
        <v>1832</v>
      </c>
      <c r="E1043" s="818" t="s">
        <v>883</v>
      </c>
      <c r="F1043" s="818" t="s">
        <v>312</v>
      </c>
      <c r="G1043" s="818" t="str">
        <f>CONCATENATE(Table5[[#This Row],[CommodityID]]," / ",Table5[[#This Row],[Pesticide]])</f>
        <v>P0241020A / Iprovalicarb (RD)</v>
      </c>
      <c r="H1043" s="60">
        <v>0.01</v>
      </c>
      <c r="I1043" s="818">
        <v>945</v>
      </c>
      <c r="J1043" s="818">
        <v>0</v>
      </c>
      <c r="K1043" s="818">
        <v>0</v>
      </c>
      <c r="L1043" s="855"/>
      <c r="M1043" s="855"/>
      <c r="N1043" s="818">
        <v>0</v>
      </c>
      <c r="O1043" s="855"/>
      <c r="P1043" s="855">
        <v>1</v>
      </c>
      <c r="Q1043" s="822"/>
      <c r="R1043" s="818">
        <v>110</v>
      </c>
      <c r="S1043" s="823">
        <f>VLOOKUP(Table5[[#This Row],[CommodityID]],Table9[],3,FALSE)</f>
        <v>7</v>
      </c>
      <c r="T1043" s="823">
        <v>994</v>
      </c>
      <c r="U1043" s="63" t="str">
        <f>IF(acute_input_data!$M1055=0,"n.r.",IF(L1043-M1043&gt;0,"Y","N"))</f>
        <v>n.r.</v>
      </c>
      <c r="V1043" s="818">
        <v>1</v>
      </c>
      <c r="W1043" s="818"/>
      <c r="X1043" s="818"/>
      <c r="Y1043" s="824">
        <f t="shared" si="20"/>
        <v>0</v>
      </c>
    </row>
    <row r="1044" spans="1:25" ht="13.5" customHeight="1" x14ac:dyDescent="0.2">
      <c r="A1044" s="830" t="str">
        <f>CONCATENATE(acute_input_data!$D1044," / ",Table5[[#This Row],[code num]])</f>
        <v>Iprovalicarb (RD) / 300010</v>
      </c>
      <c r="B1044" s="820" t="str">
        <f>LEFT(Table5[[#This Row],[CommodityID]],8)</f>
        <v>P0300010</v>
      </c>
      <c r="C1044" s="831">
        <f>1*(RIGHT(Table5[[#This Row],[left 8 char]],7))</f>
        <v>300010</v>
      </c>
      <c r="D1044" s="818" t="s">
        <v>1832</v>
      </c>
      <c r="E1044" s="818" t="s">
        <v>884</v>
      </c>
      <c r="F1044" s="818" t="s">
        <v>311</v>
      </c>
      <c r="G1044" s="818" t="str">
        <f>CONCATENATE(Table5[[#This Row],[CommodityID]]," / ",Table5[[#This Row],[Pesticide]])</f>
        <v>P0300010A / Iprovalicarb (RD)</v>
      </c>
      <c r="H1044" s="60">
        <v>0.01</v>
      </c>
      <c r="I1044" s="818">
        <v>798</v>
      </c>
      <c r="J1044" s="818">
        <v>0</v>
      </c>
      <c r="K1044" s="818">
        <v>0</v>
      </c>
      <c r="L1044" s="855"/>
      <c r="M1044" s="855"/>
      <c r="N1044" s="818">
        <v>0</v>
      </c>
      <c r="O1044" s="855"/>
      <c r="P1044" s="855">
        <v>1</v>
      </c>
      <c r="Q1044" s="822"/>
      <c r="R1044" s="818">
        <v>110</v>
      </c>
      <c r="S1044" s="823">
        <f>VLOOKUP(Table5[[#This Row],[CommodityID]],Table9[],3,FALSE)</f>
        <v>8</v>
      </c>
      <c r="T1044" s="823">
        <v>995</v>
      </c>
      <c r="U1044" s="63" t="str">
        <f>IF(acute_input_data!$M1056=0,"n.r.",IF(L1044-M1044&gt;0,"Y","N"))</f>
        <v>n.r.</v>
      </c>
      <c r="V1044" s="818">
        <v>1</v>
      </c>
      <c r="W1044" s="818"/>
      <c r="X1044" s="818"/>
      <c r="Y1044" s="824">
        <f t="shared" si="20"/>
        <v>0</v>
      </c>
    </row>
    <row r="1045" spans="1:25" ht="13.5" customHeight="1" x14ac:dyDescent="0.2">
      <c r="A1045" s="830" t="str">
        <f>CONCATENATE(acute_input_data!$D1045," / ",Table5[[#This Row],[code num]])</f>
        <v>Iprovalicarb (RD) / 500060</v>
      </c>
      <c r="B1045" s="820" t="str">
        <f>LEFT(Table5[[#This Row],[CommodityID]],8)</f>
        <v>P0500060</v>
      </c>
      <c r="C1045" s="831">
        <f>1*(RIGHT(Table5[[#This Row],[left 8 char]],7))</f>
        <v>500060</v>
      </c>
      <c r="D1045" s="818" t="s">
        <v>1832</v>
      </c>
      <c r="E1045" s="818" t="s">
        <v>885</v>
      </c>
      <c r="F1045" s="818" t="s">
        <v>314</v>
      </c>
      <c r="G1045" s="818" t="str">
        <f>CONCATENATE(Table5[[#This Row],[CommodityID]]," / ",Table5[[#This Row],[Pesticide]])</f>
        <v>P0500060A / Iprovalicarb (RD)</v>
      </c>
      <c r="H1045" s="60">
        <v>0.01</v>
      </c>
      <c r="I1045" s="818">
        <v>1129</v>
      </c>
      <c r="J1045" s="818">
        <v>0</v>
      </c>
      <c r="K1045" s="818">
        <v>0</v>
      </c>
      <c r="L1045" s="855"/>
      <c r="M1045" s="855"/>
      <c r="N1045" s="818">
        <v>0</v>
      </c>
      <c r="O1045" s="855"/>
      <c r="P1045" s="855">
        <v>1</v>
      </c>
      <c r="Q1045" s="822"/>
      <c r="R1045" s="818">
        <v>110</v>
      </c>
      <c r="S1045" s="823">
        <f>VLOOKUP(Table5[[#This Row],[CommodityID]],Table9[],3,FALSE)</f>
        <v>9</v>
      </c>
      <c r="T1045" s="823">
        <v>996</v>
      </c>
      <c r="U1045" s="833" t="str">
        <f>IF(acute_input_data!$M1057=0,"n.r.",IF(L1045-M1045&gt;0,"Y","N"))</f>
        <v>N</v>
      </c>
      <c r="V1045" s="824"/>
      <c r="W1045" s="824"/>
      <c r="X1045" s="825"/>
      <c r="Y1045" s="825">
        <f t="shared" si="20"/>
        <v>0</v>
      </c>
    </row>
    <row r="1046" spans="1:25" ht="13.5" customHeight="1" x14ac:dyDescent="0.2">
      <c r="A1046" s="830" t="str">
        <f>CONCATENATE(acute_input_data!$D1046," / ",Table5[[#This Row],[code num]])</f>
        <v>Iprovalicarb (RD) / 500070</v>
      </c>
      <c r="B1046" s="820" t="str">
        <f>LEFT(Table5[[#This Row],[CommodityID]],8)</f>
        <v>P0500070</v>
      </c>
      <c r="C1046" s="831">
        <f>1*(RIGHT(Table5[[#This Row],[left 8 char]],7))</f>
        <v>500070</v>
      </c>
      <c r="D1046" s="818" t="s">
        <v>1832</v>
      </c>
      <c r="E1046" s="818" t="s">
        <v>886</v>
      </c>
      <c r="F1046" s="818" t="s">
        <v>320</v>
      </c>
      <c r="G1046" s="818" t="str">
        <f>CONCATENATE(Table5[[#This Row],[CommodityID]]," / ",Table5[[#This Row],[Pesticide]])</f>
        <v>P0500070A / Iprovalicarb (RD)</v>
      </c>
      <c r="H1046" s="60">
        <v>0.01</v>
      </c>
      <c r="I1046" s="818">
        <v>675</v>
      </c>
      <c r="J1046" s="818">
        <v>0</v>
      </c>
      <c r="K1046" s="818">
        <v>0</v>
      </c>
      <c r="L1046" s="855"/>
      <c r="M1046" s="855"/>
      <c r="N1046" s="818">
        <v>0</v>
      </c>
      <c r="O1046" s="855"/>
      <c r="P1046" s="855">
        <v>1</v>
      </c>
      <c r="Q1046" s="822"/>
      <c r="R1046" s="818">
        <v>110</v>
      </c>
      <c r="S1046" s="823">
        <f>VLOOKUP(Table5[[#This Row],[CommodityID]],Table9[],3,FALSE)</f>
        <v>10</v>
      </c>
      <c r="T1046" s="823">
        <v>997</v>
      </c>
      <c r="U1046" s="63" t="str">
        <f>IF(acute_input_data!$M1058=0,"n.r.",IF(L1046-M1046&gt;0,"Y","N"))</f>
        <v>n.r.</v>
      </c>
      <c r="V1046" s="818">
        <v>1</v>
      </c>
      <c r="W1046" s="818"/>
      <c r="X1046" s="818"/>
      <c r="Y1046" s="824">
        <f t="shared" si="20"/>
        <v>0</v>
      </c>
    </row>
    <row r="1047" spans="1:25" ht="13.5" customHeight="1" x14ac:dyDescent="0.2">
      <c r="A1047" s="830" t="str">
        <f>CONCATENATE(acute_input_data!$D1047," / ",Table5[[#This Row],[code num]])</f>
        <v>Isocarbophos (RD) / 110020</v>
      </c>
      <c r="B1047" s="820" t="str">
        <f>LEFT(Table5[[#This Row],[CommodityID]],8)</f>
        <v>P0110020</v>
      </c>
      <c r="C1047" s="831">
        <f>1*(RIGHT(Table5[[#This Row],[left 8 char]],7))</f>
        <v>110020</v>
      </c>
      <c r="D1047" s="818" t="s">
        <v>1833</v>
      </c>
      <c r="E1047" s="818" t="s">
        <v>877</v>
      </c>
      <c r="F1047" s="818" t="s">
        <v>313</v>
      </c>
      <c r="G1047" s="818" t="str">
        <f>CONCATENATE(Table5[[#This Row],[CommodityID]]," / ",Table5[[#This Row],[Pesticide]])</f>
        <v>P0110020A / Isocarbophos (RD)</v>
      </c>
      <c r="H1047" s="60">
        <v>0.01</v>
      </c>
      <c r="I1047" s="818">
        <v>1357</v>
      </c>
      <c r="J1047" s="818">
        <v>0</v>
      </c>
      <c r="K1047" s="818">
        <v>0</v>
      </c>
      <c r="L1047" s="855"/>
      <c r="M1047" s="855"/>
      <c r="N1047" s="818">
        <v>0</v>
      </c>
      <c r="O1047" s="855"/>
      <c r="P1047" s="855">
        <v>1</v>
      </c>
      <c r="Q1047" s="822"/>
      <c r="R1047" s="818">
        <v>111</v>
      </c>
      <c r="S1047" s="823">
        <f>VLOOKUP(Table5[[#This Row],[CommodityID]],Table9[],3,FALSE)</f>
        <v>1</v>
      </c>
      <c r="T1047" s="823">
        <v>998</v>
      </c>
      <c r="U1047" s="63" t="str">
        <f>IF(acute_input_data!$M1059=0,"n.r.",IF(L1047-M1047&gt;0,"Y","N"))</f>
        <v>N</v>
      </c>
      <c r="V1047" s="818">
        <v>1</v>
      </c>
      <c r="W1047" s="818"/>
      <c r="X1047" s="818"/>
      <c r="Y1047" s="824">
        <f t="shared" si="20"/>
        <v>0</v>
      </c>
    </row>
    <row r="1048" spans="1:25" ht="13.5" customHeight="1" x14ac:dyDescent="0.2">
      <c r="A1048" s="830" t="str">
        <f>CONCATENATE(acute_input_data!$D1048," / ",Table5[[#This Row],[code num]])</f>
        <v>Isocarbophos (RD) / 130020</v>
      </c>
      <c r="B1048" s="820" t="str">
        <f>LEFT(Table5[[#This Row],[CommodityID]],8)</f>
        <v>P0130020</v>
      </c>
      <c r="C1048" s="831">
        <f>1*(RIGHT(Table5[[#This Row],[left 8 char]],7))</f>
        <v>130020</v>
      </c>
      <c r="D1048" s="818" t="s">
        <v>1833</v>
      </c>
      <c r="E1048" s="818" t="s">
        <v>878</v>
      </c>
      <c r="F1048" s="818" t="s">
        <v>318</v>
      </c>
      <c r="G1048" s="818" t="str">
        <f>CONCATENATE(Table5[[#This Row],[CommodityID]]," / ",Table5[[#This Row],[Pesticide]])</f>
        <v>P0130020A / Isocarbophos (RD)</v>
      </c>
      <c r="H1048" s="60">
        <v>0.01</v>
      </c>
      <c r="I1048" s="818">
        <v>1318</v>
      </c>
      <c r="J1048" s="818">
        <v>0</v>
      </c>
      <c r="K1048" s="818">
        <v>0</v>
      </c>
      <c r="L1048" s="855"/>
      <c r="M1048" s="855"/>
      <c r="N1048" s="818">
        <v>0</v>
      </c>
      <c r="O1048" s="855"/>
      <c r="P1048" s="855">
        <v>1</v>
      </c>
      <c r="Q1048" s="822"/>
      <c r="R1048" s="818">
        <v>111</v>
      </c>
      <c r="S1048" s="823">
        <f>VLOOKUP(Table5[[#This Row],[CommodityID]],Table9[],3,FALSE)</f>
        <v>2</v>
      </c>
      <c r="T1048" s="823">
        <v>999</v>
      </c>
      <c r="U1048" s="63" t="str">
        <f>IF(acute_input_data!$M1060=0,"n.r.",IF(L1048-M1048&gt;0,"Y","N"))</f>
        <v>n.r.</v>
      </c>
      <c r="V1048" s="818">
        <v>1</v>
      </c>
      <c r="W1048" s="818"/>
      <c r="X1048" s="818"/>
      <c r="Y1048" s="824">
        <f t="shared" si="20"/>
        <v>0</v>
      </c>
    </row>
    <row r="1049" spans="1:25" ht="13.5" customHeight="1" x14ac:dyDescent="0.2">
      <c r="A1049" s="830" t="str">
        <f>CONCATENATE(acute_input_data!$D1049," / ",Table5[[#This Row],[code num]])</f>
        <v>Isocarbophos (RD) / 162010</v>
      </c>
      <c r="B1049" s="820" t="str">
        <f>LEFT(Table5[[#This Row],[CommodityID]],8)</f>
        <v>P0162010</v>
      </c>
      <c r="C1049" s="831">
        <f>1*(RIGHT(Table5[[#This Row],[left 8 char]],7))</f>
        <v>162010</v>
      </c>
      <c r="D1049" s="818" t="s">
        <v>1833</v>
      </c>
      <c r="E1049" s="818" t="s">
        <v>879</v>
      </c>
      <c r="F1049" s="818" t="s">
        <v>316</v>
      </c>
      <c r="G1049" s="818" t="str">
        <f>CONCATENATE(Table5[[#This Row],[CommodityID]]," / ",Table5[[#This Row],[Pesticide]])</f>
        <v>P0162010A / Isocarbophos (RD)</v>
      </c>
      <c r="H1049" s="60">
        <v>0.01</v>
      </c>
      <c r="I1049" s="818">
        <v>895</v>
      </c>
      <c r="J1049" s="818">
        <v>0</v>
      </c>
      <c r="K1049" s="818">
        <v>0</v>
      </c>
      <c r="L1049" s="855"/>
      <c r="M1049" s="855"/>
      <c r="N1049" s="818">
        <v>0</v>
      </c>
      <c r="O1049" s="855"/>
      <c r="P1049" s="855">
        <v>1</v>
      </c>
      <c r="Q1049" s="822"/>
      <c r="R1049" s="818">
        <v>111</v>
      </c>
      <c r="S1049" s="823">
        <f>VLOOKUP(Table5[[#This Row],[CommodityID]],Table9[],3,FALSE)</f>
        <v>3</v>
      </c>
      <c r="T1049" s="823">
        <v>1000</v>
      </c>
      <c r="U1049" s="63" t="str">
        <f>IF(acute_input_data!$M1061=0,"n.r.",IF(L1049-M1049&gt;0,"Y","N"))</f>
        <v>n.r.</v>
      </c>
      <c r="V1049" s="818">
        <v>1</v>
      </c>
      <c r="W1049" s="818"/>
      <c r="X1049" s="818"/>
      <c r="Y1049" s="824">
        <f t="shared" si="20"/>
        <v>0</v>
      </c>
    </row>
    <row r="1050" spans="1:25" ht="13.5" customHeight="1" x14ac:dyDescent="0.2">
      <c r="A1050" s="830" t="str">
        <f>CONCATENATE(acute_input_data!$D1050," / ",Table5[[#This Row],[code num]])</f>
        <v>Isocarbophos (RD) / 211000</v>
      </c>
      <c r="B1050" s="820" t="str">
        <f>LEFT(Table5[[#This Row],[CommodityID]],8)</f>
        <v>P0211000</v>
      </c>
      <c r="C1050" s="831">
        <f>1*(RIGHT(Table5[[#This Row],[left 8 char]],7))</f>
        <v>211000</v>
      </c>
      <c r="D1050" s="818" t="s">
        <v>1833</v>
      </c>
      <c r="E1050" s="818" t="s">
        <v>880</v>
      </c>
      <c r="F1050" s="818" t="s">
        <v>319</v>
      </c>
      <c r="G1050" s="818" t="str">
        <f>CONCATENATE(Table5[[#This Row],[CommodityID]]," / ",Table5[[#This Row],[Pesticide]])</f>
        <v>P0211000A / Isocarbophos (RD)</v>
      </c>
      <c r="H1050" s="60">
        <v>0.01</v>
      </c>
      <c r="I1050" s="818">
        <v>1967</v>
      </c>
      <c r="J1050" s="818">
        <v>0</v>
      </c>
      <c r="K1050" s="818">
        <v>0</v>
      </c>
      <c r="L1050" s="855"/>
      <c r="M1050" s="855"/>
      <c r="N1050" s="818">
        <v>0</v>
      </c>
      <c r="O1050" s="855"/>
      <c r="P1050" s="855">
        <v>1</v>
      </c>
      <c r="Q1050" s="822"/>
      <c r="R1050" s="818">
        <v>111</v>
      </c>
      <c r="S1050" s="823">
        <f>VLOOKUP(Table5[[#This Row],[CommodityID]],Table9[],3,FALSE)</f>
        <v>4</v>
      </c>
      <c r="T1050" s="823">
        <v>1001</v>
      </c>
      <c r="U1050" s="63" t="str">
        <f>IF(acute_input_data!$M1062=0,"n.r.",IF(L1050-M1050&gt;0,"Y","N"))</f>
        <v>n.r.</v>
      </c>
      <c r="V1050" s="818">
        <v>1</v>
      </c>
      <c r="W1050" s="818"/>
      <c r="X1050" s="818"/>
      <c r="Y1050" s="824">
        <f t="shared" si="20"/>
        <v>0</v>
      </c>
    </row>
    <row r="1051" spans="1:25" ht="13.5" customHeight="1" x14ac:dyDescent="0.2">
      <c r="A1051" s="830" t="str">
        <f>CONCATENATE(acute_input_data!$D1051," / ",Table5[[#This Row],[code num]])</f>
        <v>Isocarbophos (RD) / 213020</v>
      </c>
      <c r="B1051" s="820" t="str">
        <f>LEFT(Table5[[#This Row],[CommodityID]],8)</f>
        <v>P0213020</v>
      </c>
      <c r="C1051" s="831">
        <f>1*(RIGHT(Table5[[#This Row],[left 8 char]],7))</f>
        <v>213020</v>
      </c>
      <c r="D1051" s="818" t="s">
        <v>1833</v>
      </c>
      <c r="E1051" s="818" t="s">
        <v>881</v>
      </c>
      <c r="F1051" s="818" t="s">
        <v>315</v>
      </c>
      <c r="G1051" s="818" t="str">
        <f>CONCATENATE(Table5[[#This Row],[CommodityID]]," / ",Table5[[#This Row],[Pesticide]])</f>
        <v>P0213020A / Isocarbophos (RD)</v>
      </c>
      <c r="H1051" s="60">
        <v>0.01</v>
      </c>
      <c r="I1051" s="818">
        <v>1519</v>
      </c>
      <c r="J1051" s="818">
        <v>0</v>
      </c>
      <c r="K1051" s="818">
        <v>0</v>
      </c>
      <c r="L1051" s="855"/>
      <c r="M1051" s="855"/>
      <c r="N1051" s="818">
        <v>0</v>
      </c>
      <c r="O1051" s="855"/>
      <c r="P1051" s="855">
        <v>1</v>
      </c>
      <c r="Q1051" s="822"/>
      <c r="R1051" s="818">
        <v>111</v>
      </c>
      <c r="S1051" s="823">
        <f>VLOOKUP(Table5[[#This Row],[CommodityID]],Table9[],3,FALSE)</f>
        <v>5</v>
      </c>
      <c r="T1051" s="823">
        <v>1002</v>
      </c>
      <c r="U1051" s="63" t="str">
        <f>IF(acute_input_data!$M1063=0,"n.r.",IF(L1051-M1051&gt;0,"Y","N"))</f>
        <v>n.r.</v>
      </c>
      <c r="V1051" s="818">
        <v>1</v>
      </c>
      <c r="W1051" s="818"/>
      <c r="X1051" s="818"/>
      <c r="Y1051" s="824">
        <f t="shared" si="20"/>
        <v>0</v>
      </c>
    </row>
    <row r="1052" spans="1:25" ht="13.5" customHeight="1" x14ac:dyDescent="0.2">
      <c r="A1052" s="830" t="str">
        <f>CONCATENATE(acute_input_data!$D1052," / ",Table5[[#This Row],[code num]])</f>
        <v>Isocarbophos (RD) / 220020</v>
      </c>
      <c r="B1052" s="820" t="str">
        <f>LEFT(Table5[[#This Row],[CommodityID]],8)</f>
        <v>P0220020</v>
      </c>
      <c r="C1052" s="831">
        <f>1*(RIGHT(Table5[[#This Row],[left 8 char]],7))</f>
        <v>220020</v>
      </c>
      <c r="D1052" s="818" t="s">
        <v>1833</v>
      </c>
      <c r="E1052" s="818" t="s">
        <v>882</v>
      </c>
      <c r="F1052" s="818" t="s">
        <v>317</v>
      </c>
      <c r="G1052" s="818" t="str">
        <f>CONCATENATE(Table5[[#This Row],[CommodityID]]," / ",Table5[[#This Row],[Pesticide]])</f>
        <v>P0220020A / Isocarbophos (RD)</v>
      </c>
      <c r="H1052" s="60">
        <v>0.01</v>
      </c>
      <c r="I1052" s="818">
        <v>1007</v>
      </c>
      <c r="J1052" s="818">
        <v>0</v>
      </c>
      <c r="K1052" s="818">
        <v>0</v>
      </c>
      <c r="L1052" s="855"/>
      <c r="M1052" s="855"/>
      <c r="N1052" s="818">
        <v>0</v>
      </c>
      <c r="O1052" s="855"/>
      <c r="P1052" s="855">
        <v>1</v>
      </c>
      <c r="Q1052" s="822"/>
      <c r="R1052" s="818">
        <v>111</v>
      </c>
      <c r="S1052" s="823">
        <f>VLOOKUP(Table5[[#This Row],[CommodityID]],Table9[],3,FALSE)</f>
        <v>6</v>
      </c>
      <c r="T1052" s="823">
        <v>1003</v>
      </c>
      <c r="U1052" s="63" t="str">
        <f>IF(acute_input_data!$M1064=0,"n.r.",IF(L1052-M1052&gt;0,"Y","N"))</f>
        <v>n.r.</v>
      </c>
      <c r="V1052" s="818">
        <v>1</v>
      </c>
      <c r="W1052" s="818"/>
      <c r="X1052" s="818"/>
      <c r="Y1052" s="824">
        <f t="shared" si="20"/>
        <v>0</v>
      </c>
    </row>
    <row r="1053" spans="1:25" ht="13.5" customHeight="1" x14ac:dyDescent="0.2">
      <c r="A1053" s="830" t="str">
        <f>CONCATENATE(acute_input_data!$D1053," / ",Table5[[#This Row],[code num]])</f>
        <v>Isocarbophos (RD) / 241020</v>
      </c>
      <c r="B1053" s="820" t="str">
        <f>LEFT(Table5[[#This Row],[CommodityID]],8)</f>
        <v>P0241020</v>
      </c>
      <c r="C1053" s="831">
        <f>1*(RIGHT(Table5[[#This Row],[left 8 char]],7))</f>
        <v>241020</v>
      </c>
      <c r="D1053" s="818" t="s">
        <v>1833</v>
      </c>
      <c r="E1053" s="818" t="s">
        <v>883</v>
      </c>
      <c r="F1053" s="818" t="s">
        <v>312</v>
      </c>
      <c r="G1053" s="818" t="str">
        <f>CONCATENATE(Table5[[#This Row],[CommodityID]]," / ",Table5[[#This Row],[Pesticide]])</f>
        <v>P0241020A / Isocarbophos (RD)</v>
      </c>
      <c r="H1053" s="60">
        <v>0.01</v>
      </c>
      <c r="I1053" s="818">
        <v>899</v>
      </c>
      <c r="J1053" s="818">
        <v>0</v>
      </c>
      <c r="K1053" s="818">
        <v>0</v>
      </c>
      <c r="L1053" s="855"/>
      <c r="M1053" s="855"/>
      <c r="N1053" s="818">
        <v>0</v>
      </c>
      <c r="O1053" s="855"/>
      <c r="P1053" s="855">
        <v>1</v>
      </c>
      <c r="Q1053" s="822"/>
      <c r="R1053" s="818">
        <v>111</v>
      </c>
      <c r="S1053" s="823">
        <f>VLOOKUP(Table5[[#This Row],[CommodityID]],Table9[],3,FALSE)</f>
        <v>7</v>
      </c>
      <c r="T1053" s="823">
        <v>1004</v>
      </c>
      <c r="U1053" s="63" t="str">
        <f>IF(acute_input_data!$M1065=0,"n.r.",IF(L1053-M1053&gt;0,"Y","N"))</f>
        <v>n.r.</v>
      </c>
      <c r="V1053" s="818">
        <v>1</v>
      </c>
      <c r="W1053" s="818"/>
      <c r="X1053" s="818"/>
      <c r="Y1053" s="824">
        <f t="shared" si="20"/>
        <v>0</v>
      </c>
    </row>
    <row r="1054" spans="1:25" ht="13.5" customHeight="1" x14ac:dyDescent="0.2">
      <c r="A1054" s="830" t="str">
        <f>CONCATENATE(acute_input_data!$D1054," / ",Table5[[#This Row],[code num]])</f>
        <v>Isocarbophos (RD) / 300010</v>
      </c>
      <c r="B1054" s="820" t="str">
        <f>LEFT(Table5[[#This Row],[CommodityID]],8)</f>
        <v>P0300010</v>
      </c>
      <c r="C1054" s="831">
        <f>1*(RIGHT(Table5[[#This Row],[left 8 char]],7))</f>
        <v>300010</v>
      </c>
      <c r="D1054" s="818" t="s">
        <v>1833</v>
      </c>
      <c r="E1054" s="818" t="s">
        <v>884</v>
      </c>
      <c r="F1054" s="818" t="s">
        <v>311</v>
      </c>
      <c r="G1054" s="818" t="str">
        <f>CONCATENATE(Table5[[#This Row],[CommodityID]]," / ",Table5[[#This Row],[Pesticide]])</f>
        <v>P0300010A / Isocarbophos (RD)</v>
      </c>
      <c r="H1054" s="60">
        <v>0.01</v>
      </c>
      <c r="I1054" s="818">
        <v>743</v>
      </c>
      <c r="J1054" s="818">
        <v>0</v>
      </c>
      <c r="K1054" s="818">
        <v>0</v>
      </c>
      <c r="L1054" s="855"/>
      <c r="M1054" s="855"/>
      <c r="N1054" s="818">
        <v>0</v>
      </c>
      <c r="O1054" s="855"/>
      <c r="P1054" s="855">
        <v>1</v>
      </c>
      <c r="Q1054" s="822"/>
      <c r="R1054" s="818">
        <v>111</v>
      </c>
      <c r="S1054" s="823">
        <f>VLOOKUP(Table5[[#This Row],[CommodityID]],Table9[],3,FALSE)</f>
        <v>8</v>
      </c>
      <c r="T1054" s="823">
        <v>1005</v>
      </c>
      <c r="U1054" s="63" t="str">
        <f>IF(acute_input_data!$M1066=0,"n.r.",IF(L1054-M1054&gt;0,"Y","N"))</f>
        <v>N</v>
      </c>
      <c r="V1054" s="818">
        <v>1</v>
      </c>
      <c r="W1054" s="818"/>
      <c r="X1054" s="818"/>
      <c r="Y1054" s="824">
        <f t="shared" si="20"/>
        <v>0</v>
      </c>
    </row>
    <row r="1055" spans="1:25" ht="13.5" customHeight="1" x14ac:dyDescent="0.2">
      <c r="A1055" s="830" t="str">
        <f>CONCATENATE(acute_input_data!$D1055," / ",Table5[[#This Row],[code num]])</f>
        <v>Isocarbophos (RD) / 500060</v>
      </c>
      <c r="B1055" s="820" t="str">
        <f>LEFT(Table5[[#This Row],[CommodityID]],8)</f>
        <v>P0500060</v>
      </c>
      <c r="C1055" s="831">
        <f>1*(RIGHT(Table5[[#This Row],[left 8 char]],7))</f>
        <v>500060</v>
      </c>
      <c r="D1055" s="818" t="s">
        <v>1833</v>
      </c>
      <c r="E1055" s="818" t="s">
        <v>885</v>
      </c>
      <c r="F1055" s="818" t="s">
        <v>314</v>
      </c>
      <c r="G1055" s="818" t="str">
        <f>CONCATENATE(Table5[[#This Row],[CommodityID]]," / ",Table5[[#This Row],[Pesticide]])</f>
        <v>P0500060A / Isocarbophos (RD)</v>
      </c>
      <c r="H1055" s="60">
        <v>0.01</v>
      </c>
      <c r="I1055" s="818">
        <v>1002</v>
      </c>
      <c r="J1055" s="818">
        <v>0</v>
      </c>
      <c r="K1055" s="818">
        <v>0</v>
      </c>
      <c r="L1055" s="855"/>
      <c r="M1055" s="855"/>
      <c r="N1055" s="818">
        <v>0</v>
      </c>
      <c r="O1055" s="855"/>
      <c r="P1055" s="855">
        <v>1</v>
      </c>
      <c r="Q1055" s="822"/>
      <c r="R1055" s="818">
        <v>111</v>
      </c>
      <c r="S1055" s="823">
        <f>VLOOKUP(Table5[[#This Row],[CommodityID]],Table9[],3,FALSE)</f>
        <v>9</v>
      </c>
      <c r="T1055" s="823">
        <v>1006</v>
      </c>
      <c r="U1055" s="63" t="str">
        <f>IF(acute_input_data!$M1067=0,"n.r.",IF(L1055-M1055&gt;0,"Y","N"))</f>
        <v>n.r.</v>
      </c>
      <c r="V1055" s="818">
        <v>1</v>
      </c>
      <c r="W1055" s="818"/>
      <c r="X1055" s="818"/>
      <c r="Y1055" s="824">
        <f t="shared" si="20"/>
        <v>0</v>
      </c>
    </row>
    <row r="1056" spans="1:25" ht="13.5" customHeight="1" x14ac:dyDescent="0.2">
      <c r="A1056" s="830" t="str">
        <f>CONCATENATE(acute_input_data!$D1056," / ",Table5[[#This Row],[code num]])</f>
        <v>Isocarbophos (RD) / 500070</v>
      </c>
      <c r="B1056" s="820" t="str">
        <f>LEFT(Table5[[#This Row],[CommodityID]],8)</f>
        <v>P0500070</v>
      </c>
      <c r="C1056" s="831">
        <f>1*(RIGHT(Table5[[#This Row],[left 8 char]],7))</f>
        <v>500070</v>
      </c>
      <c r="D1056" s="818" t="s">
        <v>1833</v>
      </c>
      <c r="E1056" s="818" t="s">
        <v>886</v>
      </c>
      <c r="F1056" s="818" t="s">
        <v>320</v>
      </c>
      <c r="G1056" s="818" t="str">
        <f>CONCATENATE(Table5[[#This Row],[CommodityID]]," / ",Table5[[#This Row],[Pesticide]])</f>
        <v>P0500070A / Isocarbophos (RD)</v>
      </c>
      <c r="H1056" s="60">
        <v>0.01</v>
      </c>
      <c r="I1056" s="818">
        <v>618</v>
      </c>
      <c r="J1056" s="818">
        <v>0</v>
      </c>
      <c r="K1056" s="818">
        <v>0</v>
      </c>
      <c r="L1056" s="855"/>
      <c r="M1056" s="855"/>
      <c r="N1056" s="818">
        <v>0</v>
      </c>
      <c r="O1056" s="855"/>
      <c r="P1056" s="855">
        <v>1</v>
      </c>
      <c r="Q1056" s="822"/>
      <c r="R1056" s="818">
        <v>111</v>
      </c>
      <c r="S1056" s="823">
        <f>VLOOKUP(Table5[[#This Row],[CommodityID]],Table9[],3,FALSE)</f>
        <v>10</v>
      </c>
      <c r="T1056" s="823">
        <v>1007</v>
      </c>
      <c r="U1056" s="63" t="str">
        <f>IF(acute_input_data!$M1068=0,"n.r.",IF(L1056-M1056&gt;0,"Y","N"))</f>
        <v>N</v>
      </c>
      <c r="V1056" s="818">
        <v>1</v>
      </c>
      <c r="W1056" s="818"/>
      <c r="X1056" s="818"/>
      <c r="Y1056" s="824">
        <f t="shared" si="20"/>
        <v>0</v>
      </c>
    </row>
    <row r="1057" spans="1:25" ht="13.5" customHeight="1" x14ac:dyDescent="0.2">
      <c r="A1057" s="830" t="str">
        <f>CONCATENATE(acute_input_data!$D1057," / ",Table5[[#This Row],[code num]])</f>
        <v>Isoprothiolane (RD) / 500060</v>
      </c>
      <c r="B1057" s="820" t="str">
        <f>LEFT(Table5[[#This Row],[CommodityID]],8)</f>
        <v>P0500060</v>
      </c>
      <c r="C1057" s="831">
        <f>1*(RIGHT(Table5[[#This Row],[left 8 char]],7))</f>
        <v>500060</v>
      </c>
      <c r="D1057" s="818" t="s">
        <v>1901</v>
      </c>
      <c r="E1057" s="818" t="s">
        <v>885</v>
      </c>
      <c r="F1057" s="818" t="s">
        <v>314</v>
      </c>
      <c r="G1057" s="818" t="str">
        <f>CONCATENATE(Table5[[#This Row],[CommodityID]]," / ",Table5[[#This Row],[Pesticide]])</f>
        <v>P0500060A / Isoprothiolane (RD)</v>
      </c>
      <c r="H1057" s="855">
        <v>6</v>
      </c>
      <c r="I1057" s="818">
        <v>1123</v>
      </c>
      <c r="J1057" s="818">
        <v>98</v>
      </c>
      <c r="K1057" s="818">
        <v>0</v>
      </c>
      <c r="L1057" s="855">
        <v>2</v>
      </c>
      <c r="M1057" s="855">
        <v>2.4400000000000002E-2</v>
      </c>
      <c r="N1057" s="818">
        <v>0</v>
      </c>
      <c r="O1057" s="855">
        <v>0.12</v>
      </c>
      <c r="P1057" s="855">
        <v>1</v>
      </c>
      <c r="Q1057" s="822"/>
      <c r="R1057" s="818">
        <v>112</v>
      </c>
      <c r="S1057" s="823">
        <f>VLOOKUP(Table5[[#This Row],[CommodityID]],Table9[],3,FALSE)</f>
        <v>9</v>
      </c>
      <c r="T1057" s="823">
        <v>1008</v>
      </c>
      <c r="U1057" s="833" t="str">
        <f>IF(acute_input_data!$M1069=0,"n.r.",IF(L1057-M1057&gt;0,"Y","N"))</f>
        <v>Y</v>
      </c>
      <c r="V1057" s="824"/>
      <c r="W1057" s="824"/>
      <c r="X1057" s="825"/>
      <c r="Y1057" s="825">
        <f t="shared" si="20"/>
        <v>98</v>
      </c>
    </row>
    <row r="1058" spans="1:25" ht="13.5" customHeight="1" x14ac:dyDescent="0.2">
      <c r="A1058" s="830" t="str">
        <f>CONCATENATE(acute_input_data!$D1058," / ",Table5[[#This Row],[code num]])</f>
        <v>Kresoxim-Methyl (RD) / 110020</v>
      </c>
      <c r="B1058" s="820" t="str">
        <f>LEFT(Table5[[#This Row],[CommodityID]],8)</f>
        <v>P0110020</v>
      </c>
      <c r="C1058" s="831">
        <f>1*(RIGHT(Table5[[#This Row],[left 8 char]],7))</f>
        <v>110020</v>
      </c>
      <c r="D1058" s="818" t="s">
        <v>1834</v>
      </c>
      <c r="E1058" s="818" t="s">
        <v>877</v>
      </c>
      <c r="F1058" s="818" t="s">
        <v>313</v>
      </c>
      <c r="G1058" s="818" t="str">
        <f>CONCATENATE(Table5[[#This Row],[CommodityID]]," / ",Table5[[#This Row],[Pesticide]])</f>
        <v>P0110020A / Kresoxim-Methyl (RD)</v>
      </c>
      <c r="H1058" s="855">
        <v>0.5</v>
      </c>
      <c r="I1058" s="818">
        <v>1648</v>
      </c>
      <c r="J1058" s="818">
        <v>0</v>
      </c>
      <c r="K1058" s="818">
        <v>0</v>
      </c>
      <c r="L1058" s="855"/>
      <c r="M1058" s="855"/>
      <c r="N1058" s="818">
        <v>0</v>
      </c>
      <c r="O1058" s="855"/>
      <c r="P1058" s="855">
        <v>1</v>
      </c>
      <c r="Q1058" s="822"/>
      <c r="R1058" s="818">
        <v>113</v>
      </c>
      <c r="S1058" s="823">
        <f>VLOOKUP(Table5[[#This Row],[CommodityID]],Table9[],3,FALSE)</f>
        <v>1</v>
      </c>
      <c r="T1058" s="823">
        <v>1009</v>
      </c>
      <c r="U1058" s="63" t="str">
        <f>IF(acute_input_data!$M1070=0,"n.r.",IF(L1058-M1058&gt;0,"Y","N"))</f>
        <v>N</v>
      </c>
      <c r="V1058" s="818">
        <v>1</v>
      </c>
      <c r="W1058" s="818"/>
      <c r="X1058" s="818"/>
      <c r="Y1058" s="824">
        <f t="shared" si="20"/>
        <v>0</v>
      </c>
    </row>
    <row r="1059" spans="1:25" ht="13.5" customHeight="1" x14ac:dyDescent="0.2">
      <c r="A1059" s="830" t="str">
        <f>CONCATENATE(acute_input_data!$D1059," / ",Table5[[#This Row],[code num]])</f>
        <v>Kresoxim-Methyl (RD) / 130020</v>
      </c>
      <c r="B1059" s="820" t="str">
        <f>LEFT(Table5[[#This Row],[CommodityID]],8)</f>
        <v>P0130020</v>
      </c>
      <c r="C1059" s="831">
        <f>1*(RIGHT(Table5[[#This Row],[left 8 char]],7))</f>
        <v>130020</v>
      </c>
      <c r="D1059" s="818" t="s">
        <v>1834</v>
      </c>
      <c r="E1059" s="818" t="s">
        <v>878</v>
      </c>
      <c r="F1059" s="818" t="s">
        <v>318</v>
      </c>
      <c r="G1059" s="818" t="str">
        <f>CONCATENATE(Table5[[#This Row],[CommodityID]]," / ",Table5[[#This Row],[Pesticide]])</f>
        <v>P0130020A / Kresoxim-Methyl (RD)</v>
      </c>
      <c r="H1059" s="855">
        <v>0.2</v>
      </c>
      <c r="I1059" s="818">
        <v>1502</v>
      </c>
      <c r="J1059" s="818">
        <v>5</v>
      </c>
      <c r="K1059" s="818">
        <v>0</v>
      </c>
      <c r="L1059" s="855">
        <v>0.02</v>
      </c>
      <c r="M1059" s="855">
        <v>2.826E-3</v>
      </c>
      <c r="N1059" s="818">
        <v>0</v>
      </c>
      <c r="O1059" s="855"/>
      <c r="P1059" s="855">
        <v>1</v>
      </c>
      <c r="Q1059" s="822"/>
      <c r="R1059" s="818">
        <v>113</v>
      </c>
      <c r="S1059" s="823">
        <f>VLOOKUP(Table5[[#This Row],[CommodityID]],Table9[],3,FALSE)</f>
        <v>2</v>
      </c>
      <c r="T1059" s="823">
        <v>1010</v>
      </c>
      <c r="U1059" s="63" t="str">
        <f>IF(acute_input_data!$M1071=0,"n.r.",IF(L1059-M1059&gt;0,"Y","N"))</f>
        <v>n.r.</v>
      </c>
      <c r="V1059" s="818">
        <v>1</v>
      </c>
      <c r="W1059" s="818"/>
      <c r="X1059" s="818"/>
      <c r="Y1059" s="824">
        <f t="shared" si="20"/>
        <v>5</v>
      </c>
    </row>
    <row r="1060" spans="1:25" ht="13.5" customHeight="1" x14ac:dyDescent="0.2">
      <c r="A1060" s="830" t="str">
        <f>CONCATENATE(acute_input_data!$D1060," / ",Table5[[#This Row],[code num]])</f>
        <v>Kresoxim-Methyl (RD) / 162010</v>
      </c>
      <c r="B1060" s="820" t="str">
        <f>LEFT(Table5[[#This Row],[CommodityID]],8)</f>
        <v>P0162010</v>
      </c>
      <c r="C1060" s="831">
        <f>1*(RIGHT(Table5[[#This Row],[left 8 char]],7))</f>
        <v>162010</v>
      </c>
      <c r="D1060" s="818" t="s">
        <v>1834</v>
      </c>
      <c r="E1060" s="818" t="s">
        <v>879</v>
      </c>
      <c r="F1060" s="818" t="s">
        <v>316</v>
      </c>
      <c r="G1060" s="818" t="str">
        <f>CONCATENATE(Table5[[#This Row],[CommodityID]]," / ",Table5[[#This Row],[Pesticide]])</f>
        <v>P0162010A / Kresoxim-Methyl (RD)</v>
      </c>
      <c r="H1060" s="60">
        <v>0.01</v>
      </c>
      <c r="I1060" s="818">
        <v>990</v>
      </c>
      <c r="J1060" s="818">
        <v>0</v>
      </c>
      <c r="K1060" s="818">
        <v>0</v>
      </c>
      <c r="L1060" s="855"/>
      <c r="M1060" s="855"/>
      <c r="N1060" s="818">
        <v>0</v>
      </c>
      <c r="O1060" s="855"/>
      <c r="P1060" s="855">
        <v>1</v>
      </c>
      <c r="Q1060" s="822"/>
      <c r="R1060" s="818">
        <v>113</v>
      </c>
      <c r="S1060" s="823">
        <f>VLOOKUP(Table5[[#This Row],[CommodityID]],Table9[],3,FALSE)</f>
        <v>3</v>
      </c>
      <c r="T1060" s="823">
        <v>1011</v>
      </c>
      <c r="U1060" s="63" t="str">
        <f>IF(acute_input_data!$M1072=0,"n.r.",IF(L1060-M1060&gt;0,"Y","N"))</f>
        <v>N</v>
      </c>
      <c r="V1060" s="818">
        <v>1</v>
      </c>
      <c r="W1060" s="818"/>
      <c r="X1060" s="818"/>
      <c r="Y1060" s="824">
        <f t="shared" si="20"/>
        <v>0</v>
      </c>
    </row>
    <row r="1061" spans="1:25" ht="13.5" customHeight="1" x14ac:dyDescent="0.2">
      <c r="A1061" s="830" t="str">
        <f>CONCATENATE(acute_input_data!$D1061," / ",Table5[[#This Row],[code num]])</f>
        <v>Kresoxim-Methyl (RD) / 211000</v>
      </c>
      <c r="B1061" s="820" t="str">
        <f>LEFT(Table5[[#This Row],[CommodityID]],8)</f>
        <v>P0211000</v>
      </c>
      <c r="C1061" s="831">
        <f>1*(RIGHT(Table5[[#This Row],[left 8 char]],7))</f>
        <v>211000</v>
      </c>
      <c r="D1061" s="818" t="s">
        <v>1834</v>
      </c>
      <c r="E1061" s="818" t="s">
        <v>880</v>
      </c>
      <c r="F1061" s="818" t="s">
        <v>319</v>
      </c>
      <c r="G1061" s="818" t="str">
        <f>CONCATENATE(Table5[[#This Row],[CommodityID]]," / ",Table5[[#This Row],[Pesticide]])</f>
        <v>P0211000A / Kresoxim-Methyl (RD)</v>
      </c>
      <c r="H1061" s="60">
        <v>0.01</v>
      </c>
      <c r="I1061" s="818">
        <v>2255</v>
      </c>
      <c r="J1061" s="818">
        <v>0</v>
      </c>
      <c r="K1061" s="818">
        <v>0</v>
      </c>
      <c r="L1061" s="855"/>
      <c r="M1061" s="855"/>
      <c r="N1061" s="818">
        <v>0</v>
      </c>
      <c r="O1061" s="855"/>
      <c r="P1061" s="855">
        <v>1</v>
      </c>
      <c r="Q1061" s="822"/>
      <c r="R1061" s="818">
        <v>113</v>
      </c>
      <c r="S1061" s="823">
        <f>VLOOKUP(Table5[[#This Row],[CommodityID]],Table9[],3,FALSE)</f>
        <v>4</v>
      </c>
      <c r="T1061" s="823">
        <v>1012</v>
      </c>
      <c r="U1061" s="63" t="str">
        <f>IF(acute_input_data!$M1073=0,"n.r.",IF(L1061-M1061&gt;0,"Y","N"))</f>
        <v>n.r.</v>
      </c>
      <c r="V1061" s="818">
        <v>1</v>
      </c>
      <c r="W1061" s="818"/>
      <c r="X1061" s="818"/>
      <c r="Y1061" s="824">
        <f t="shared" si="20"/>
        <v>0</v>
      </c>
    </row>
    <row r="1062" spans="1:25" ht="13.5" customHeight="1" x14ac:dyDescent="0.2">
      <c r="A1062" s="830" t="str">
        <f>CONCATENATE(acute_input_data!$D1062," / ",Table5[[#This Row],[code num]])</f>
        <v>Kresoxim-Methyl (RD) / 213020</v>
      </c>
      <c r="B1062" s="820" t="str">
        <f>LEFT(Table5[[#This Row],[CommodityID]],8)</f>
        <v>P0213020</v>
      </c>
      <c r="C1062" s="831">
        <f>1*(RIGHT(Table5[[#This Row],[left 8 char]],7))</f>
        <v>213020</v>
      </c>
      <c r="D1062" s="818" t="s">
        <v>1834</v>
      </c>
      <c r="E1062" s="818" t="s">
        <v>881</v>
      </c>
      <c r="F1062" s="818" t="s">
        <v>315</v>
      </c>
      <c r="G1062" s="818" t="str">
        <f>CONCATENATE(Table5[[#This Row],[CommodityID]]," / ",Table5[[#This Row],[Pesticide]])</f>
        <v>P0213020A / Kresoxim-Methyl (RD)</v>
      </c>
      <c r="H1062" s="60">
        <v>0.01</v>
      </c>
      <c r="I1062" s="818">
        <v>1674</v>
      </c>
      <c r="J1062" s="818">
        <v>0</v>
      </c>
      <c r="K1062" s="818">
        <v>0</v>
      </c>
      <c r="L1062" s="855"/>
      <c r="M1062" s="855"/>
      <c r="N1062" s="818">
        <v>0</v>
      </c>
      <c r="O1062" s="855"/>
      <c r="P1062" s="855">
        <v>1</v>
      </c>
      <c r="Q1062" s="822"/>
      <c r="R1062" s="818">
        <v>113</v>
      </c>
      <c r="S1062" s="823">
        <f>VLOOKUP(Table5[[#This Row],[CommodityID]],Table9[],3,FALSE)</f>
        <v>5</v>
      </c>
      <c r="T1062" s="823">
        <v>1013</v>
      </c>
      <c r="U1062" s="63" t="str">
        <f>IF(acute_input_data!$M1074=0,"n.r.",IF(L1062-M1062&gt;0,"Y","N"))</f>
        <v>n.r.</v>
      </c>
      <c r="V1062" s="818">
        <v>1</v>
      </c>
      <c r="W1062" s="818"/>
      <c r="X1062" s="818"/>
      <c r="Y1062" s="824">
        <f t="shared" si="20"/>
        <v>0</v>
      </c>
    </row>
    <row r="1063" spans="1:25" ht="13.5" customHeight="1" x14ac:dyDescent="0.2">
      <c r="A1063" s="830" t="str">
        <f>CONCATENATE(acute_input_data!$D1063," / ",Table5[[#This Row],[code num]])</f>
        <v>Kresoxim-Methyl (RD) / 220020</v>
      </c>
      <c r="B1063" s="820" t="str">
        <f>LEFT(Table5[[#This Row],[CommodityID]],8)</f>
        <v>P0220020</v>
      </c>
      <c r="C1063" s="831">
        <f>1*(RIGHT(Table5[[#This Row],[left 8 char]],7))</f>
        <v>220020</v>
      </c>
      <c r="D1063" s="818" t="s">
        <v>1834</v>
      </c>
      <c r="E1063" s="818" t="s">
        <v>882</v>
      </c>
      <c r="F1063" s="818" t="s">
        <v>317</v>
      </c>
      <c r="G1063" s="818" t="str">
        <f>CONCATENATE(Table5[[#This Row],[CommodityID]]," / ",Table5[[#This Row],[Pesticide]])</f>
        <v>P0220020A / Kresoxim-Methyl (RD)</v>
      </c>
      <c r="H1063" s="855">
        <v>0.3</v>
      </c>
      <c r="I1063" s="818">
        <v>1123</v>
      </c>
      <c r="J1063" s="818">
        <v>0</v>
      </c>
      <c r="K1063" s="818">
        <v>0</v>
      </c>
      <c r="L1063" s="855"/>
      <c r="M1063" s="855"/>
      <c r="N1063" s="818">
        <v>0</v>
      </c>
      <c r="O1063" s="855"/>
      <c r="P1063" s="855">
        <v>1</v>
      </c>
      <c r="Q1063" s="822"/>
      <c r="R1063" s="818">
        <v>113</v>
      </c>
      <c r="S1063" s="823">
        <f>VLOOKUP(Table5[[#This Row],[CommodityID]],Table9[],3,FALSE)</f>
        <v>6</v>
      </c>
      <c r="T1063" s="823">
        <v>1014</v>
      </c>
      <c r="U1063" s="63" t="str">
        <f>IF(acute_input_data!$M1075=0,"n.r.",IF(L1063-M1063&gt;0,"Y","N"))</f>
        <v>N</v>
      </c>
      <c r="V1063" s="818">
        <v>1</v>
      </c>
      <c r="W1063" s="818"/>
      <c r="X1063" s="818"/>
      <c r="Y1063" s="824">
        <f t="shared" si="20"/>
        <v>0</v>
      </c>
    </row>
    <row r="1064" spans="1:25" ht="13.5" customHeight="1" x14ac:dyDescent="0.2">
      <c r="A1064" s="830" t="str">
        <f>CONCATENATE(acute_input_data!$D1064," / ",Table5[[#This Row],[code num]])</f>
        <v>Kresoxim-Methyl (RD) / 241020</v>
      </c>
      <c r="B1064" s="820" t="str">
        <f>LEFT(Table5[[#This Row],[CommodityID]],8)</f>
        <v>P0241020</v>
      </c>
      <c r="C1064" s="831">
        <f>1*(RIGHT(Table5[[#This Row],[left 8 char]],7))</f>
        <v>241020</v>
      </c>
      <c r="D1064" s="818" t="s">
        <v>1834</v>
      </c>
      <c r="E1064" s="818" t="s">
        <v>883</v>
      </c>
      <c r="F1064" s="818" t="s">
        <v>312</v>
      </c>
      <c r="G1064" s="818" t="str">
        <f>CONCATENATE(Table5[[#This Row],[CommodityID]]," / ",Table5[[#This Row],[Pesticide]])</f>
        <v>P0241020A / Kresoxim-Methyl (RD)</v>
      </c>
      <c r="H1064" s="60">
        <v>0.01</v>
      </c>
      <c r="I1064" s="818">
        <v>959</v>
      </c>
      <c r="J1064" s="818">
        <v>0</v>
      </c>
      <c r="K1064" s="818">
        <v>0</v>
      </c>
      <c r="L1064" s="855"/>
      <c r="M1064" s="855"/>
      <c r="N1064" s="818">
        <v>0</v>
      </c>
      <c r="O1064" s="855"/>
      <c r="P1064" s="855">
        <v>1</v>
      </c>
      <c r="Q1064" s="822"/>
      <c r="R1064" s="818">
        <v>113</v>
      </c>
      <c r="S1064" s="823">
        <f>VLOOKUP(Table5[[#This Row],[CommodityID]],Table9[],3,FALSE)</f>
        <v>7</v>
      </c>
      <c r="T1064" s="823">
        <v>1015</v>
      </c>
      <c r="U1064" s="63" t="str">
        <f>IF(acute_input_data!$M1076=0,"n.r.",IF(L1064-M1064&gt;0,"Y","N"))</f>
        <v>N</v>
      </c>
      <c r="V1064" s="818">
        <v>1</v>
      </c>
      <c r="W1064" s="818"/>
      <c r="X1064" s="818"/>
      <c r="Y1064" s="824">
        <f t="shared" si="20"/>
        <v>0</v>
      </c>
    </row>
    <row r="1065" spans="1:25" ht="13.5" customHeight="1" x14ac:dyDescent="0.2">
      <c r="A1065" s="830" t="str">
        <f>CONCATENATE(acute_input_data!$D1065," / ",Table5[[#This Row],[code num]])</f>
        <v>Kresoxim-Methyl (RD) / 300010</v>
      </c>
      <c r="B1065" s="820" t="str">
        <f>LEFT(Table5[[#This Row],[CommodityID]],8)</f>
        <v>P0300010</v>
      </c>
      <c r="C1065" s="831">
        <f>1*(RIGHT(Table5[[#This Row],[left 8 char]],7))</f>
        <v>300010</v>
      </c>
      <c r="D1065" s="818" t="s">
        <v>1834</v>
      </c>
      <c r="E1065" s="818" t="s">
        <v>884</v>
      </c>
      <c r="F1065" s="818" t="s">
        <v>311</v>
      </c>
      <c r="G1065" s="818" t="str">
        <f>CONCATENATE(Table5[[#This Row],[CommodityID]]," / ",Table5[[#This Row],[Pesticide]])</f>
        <v>P0300010A / Kresoxim-Methyl (RD)</v>
      </c>
      <c r="H1065" s="60">
        <v>0.01</v>
      </c>
      <c r="I1065" s="818">
        <v>780</v>
      </c>
      <c r="J1065" s="818">
        <v>0</v>
      </c>
      <c r="K1065" s="818">
        <v>0</v>
      </c>
      <c r="L1065" s="855"/>
      <c r="M1065" s="855"/>
      <c r="N1065" s="818">
        <v>0</v>
      </c>
      <c r="O1065" s="855"/>
      <c r="P1065" s="855">
        <v>1</v>
      </c>
      <c r="Q1065" s="822"/>
      <c r="R1065" s="818">
        <v>113</v>
      </c>
      <c r="S1065" s="823">
        <f>VLOOKUP(Table5[[#This Row],[CommodityID]],Table9[],3,FALSE)</f>
        <v>8</v>
      </c>
      <c r="T1065" s="823">
        <v>1016</v>
      </c>
      <c r="U1065" s="63" t="str">
        <f>IF(acute_input_data!$M1077=0,"n.r.",IF(L1065-M1065&gt;0,"Y","N"))</f>
        <v>n.r.</v>
      </c>
      <c r="V1065" s="818">
        <v>1</v>
      </c>
      <c r="W1065" s="818"/>
      <c r="X1065" s="818"/>
      <c r="Y1065" s="824">
        <f t="shared" si="20"/>
        <v>0</v>
      </c>
    </row>
    <row r="1066" spans="1:25" ht="13.5" customHeight="1" x14ac:dyDescent="0.2">
      <c r="A1066" s="830" t="str">
        <f>CONCATENATE(acute_input_data!$D1066," / ",Table5[[#This Row],[code num]])</f>
        <v>Kresoxim-Methyl (RD) / 500060</v>
      </c>
      <c r="B1066" s="820" t="str">
        <f>LEFT(Table5[[#This Row],[CommodityID]],8)</f>
        <v>P0500060</v>
      </c>
      <c r="C1066" s="831">
        <f>1*(RIGHT(Table5[[#This Row],[left 8 char]],7))</f>
        <v>500060</v>
      </c>
      <c r="D1066" s="818" t="s">
        <v>1834</v>
      </c>
      <c r="E1066" s="818" t="s">
        <v>885</v>
      </c>
      <c r="F1066" s="818" t="s">
        <v>314</v>
      </c>
      <c r="G1066" s="818" t="str">
        <f>CONCATENATE(Table5[[#This Row],[CommodityID]]," / ",Table5[[#This Row],[Pesticide]])</f>
        <v>P0500060A / Kresoxim-Methyl (RD)</v>
      </c>
      <c r="H1066" s="60">
        <v>0.01</v>
      </c>
      <c r="I1066" s="818">
        <v>1222</v>
      </c>
      <c r="J1066" s="818">
        <v>2</v>
      </c>
      <c r="K1066" s="818">
        <v>0</v>
      </c>
      <c r="L1066" s="855">
        <v>6.3E-3</v>
      </c>
      <c r="M1066" s="855">
        <v>7.6860000000000006E-5</v>
      </c>
      <c r="N1066" s="818">
        <v>0</v>
      </c>
      <c r="O1066" s="855"/>
      <c r="P1066" s="855">
        <v>1</v>
      </c>
      <c r="Q1066" s="822"/>
      <c r="R1066" s="818">
        <v>113</v>
      </c>
      <c r="S1066" s="823">
        <f>VLOOKUP(Table5[[#This Row],[CommodityID]],Table9[],3,FALSE)</f>
        <v>9</v>
      </c>
      <c r="T1066" s="823">
        <v>1017</v>
      </c>
      <c r="U1066" s="63" t="str">
        <f>IF(acute_input_data!$M1078=0,"n.r.",IF(L1066-M1066&gt;0,"Y","N"))</f>
        <v>n.r.</v>
      </c>
      <c r="V1066" s="818">
        <v>1</v>
      </c>
      <c r="W1066" s="818"/>
      <c r="X1066" s="818"/>
      <c r="Y1066" s="824">
        <f t="shared" si="20"/>
        <v>2</v>
      </c>
    </row>
    <row r="1067" spans="1:25" ht="13.5" customHeight="1" x14ac:dyDescent="0.2">
      <c r="A1067" s="830" t="str">
        <f>CONCATENATE(acute_input_data!$D1067," / ",Table5[[#This Row],[code num]])</f>
        <v>Kresoxim-Methyl (RD) / 500070</v>
      </c>
      <c r="B1067" s="820" t="str">
        <f>LEFT(Table5[[#This Row],[CommodityID]],8)</f>
        <v>P0500070</v>
      </c>
      <c r="C1067" s="831">
        <f>1*(RIGHT(Table5[[#This Row],[left 8 char]],7))</f>
        <v>500070</v>
      </c>
      <c r="D1067" s="818" t="s">
        <v>1834</v>
      </c>
      <c r="E1067" s="818" t="s">
        <v>886</v>
      </c>
      <c r="F1067" s="818" t="s">
        <v>320</v>
      </c>
      <c r="G1067" s="818" t="str">
        <f>CONCATENATE(Table5[[#This Row],[CommodityID]]," / ",Table5[[#This Row],[Pesticide]])</f>
        <v>P0500070A / Kresoxim-Methyl (RD)</v>
      </c>
      <c r="H1067" s="855">
        <v>0.08</v>
      </c>
      <c r="I1067" s="818">
        <v>661</v>
      </c>
      <c r="J1067" s="818">
        <v>0</v>
      </c>
      <c r="K1067" s="818">
        <v>0</v>
      </c>
      <c r="L1067" s="855"/>
      <c r="M1067" s="855"/>
      <c r="N1067" s="818">
        <v>0</v>
      </c>
      <c r="O1067" s="855"/>
      <c r="P1067" s="855">
        <v>1</v>
      </c>
      <c r="Q1067" s="822"/>
      <c r="R1067" s="818">
        <v>113</v>
      </c>
      <c r="S1067" s="823">
        <f>VLOOKUP(Table5[[#This Row],[CommodityID]],Table9[],3,FALSE)</f>
        <v>10</v>
      </c>
      <c r="T1067" s="823">
        <v>1018</v>
      </c>
      <c r="U1067" s="63" t="str">
        <f>IF(acute_input_data!$M1079=0,"n.r.",IF(L1067-M1067&gt;0,"Y","N"))</f>
        <v>n.r.</v>
      </c>
      <c r="V1067" s="818">
        <v>1</v>
      </c>
      <c r="W1067" s="818"/>
      <c r="X1067" s="818"/>
      <c r="Y1067" s="824">
        <f t="shared" si="20"/>
        <v>0</v>
      </c>
    </row>
    <row r="1068" spans="1:25" ht="13.5" customHeight="1" x14ac:dyDescent="0.2">
      <c r="A1068" s="830" t="str">
        <f>CONCATENATE(acute_input_data!$D1068," / ",Table5[[#This Row],[code num]])</f>
        <v>Lambda-cyhalothrin (RD) / 110020</v>
      </c>
      <c r="B1068" s="820" t="str">
        <f>LEFT(Table5[[#This Row],[CommodityID]],8)</f>
        <v>P0110020</v>
      </c>
      <c r="C1068" s="831">
        <f>1*(RIGHT(Table5[[#This Row],[left 8 char]],7))</f>
        <v>110020</v>
      </c>
      <c r="D1068" s="818" t="s">
        <v>217</v>
      </c>
      <c r="E1068" s="818" t="s">
        <v>877</v>
      </c>
      <c r="F1068" s="818" t="s">
        <v>313</v>
      </c>
      <c r="G1068" s="818" t="str">
        <f>CONCATENATE(Table5[[#This Row],[CommodityID]]," / ",Table5[[#This Row],[Pesticide]])</f>
        <v>P0110020A / Lambda-cyhalothrin (RD)</v>
      </c>
      <c r="H1068" s="855">
        <v>0.2</v>
      </c>
      <c r="I1068" s="818">
        <v>1463</v>
      </c>
      <c r="J1068" s="818">
        <v>71</v>
      </c>
      <c r="K1068" s="818">
        <v>0</v>
      </c>
      <c r="L1068" s="855">
        <v>0.05</v>
      </c>
      <c r="M1068" s="855">
        <v>6.4111111111111114E-3</v>
      </c>
      <c r="N1068" s="818">
        <v>1</v>
      </c>
      <c r="O1068" s="855">
        <v>5.0000000000000001E-3</v>
      </c>
      <c r="P1068" s="855">
        <v>0.25</v>
      </c>
      <c r="Q1068" s="822"/>
      <c r="R1068" s="818">
        <v>114</v>
      </c>
      <c r="S1068" s="823">
        <f>VLOOKUP(Table5[[#This Row],[CommodityID]],Table9[],3,FALSE)</f>
        <v>1</v>
      </c>
      <c r="T1068" s="823">
        <v>1019</v>
      </c>
      <c r="U1068" s="63" t="str">
        <f>IF(acute_input_data!$M1080=0,"n.r.",IF(L1068-M1068&gt;0,"Y","N"))</f>
        <v>Y</v>
      </c>
      <c r="V1068" s="818">
        <v>1</v>
      </c>
      <c r="W1068" s="818"/>
      <c r="X1068" s="818"/>
      <c r="Y1068" s="824">
        <f t="shared" si="20"/>
        <v>71</v>
      </c>
    </row>
    <row r="1069" spans="1:25" ht="13.5" customHeight="1" x14ac:dyDescent="0.2">
      <c r="A1069" s="830" t="str">
        <f>CONCATENATE(acute_input_data!$D1069," / ",Table5[[#This Row],[code num]])</f>
        <v>Lambda-cyhalothrin (RD) / 130020</v>
      </c>
      <c r="B1069" s="820" t="str">
        <f>LEFT(Table5[[#This Row],[CommodityID]],8)</f>
        <v>P0130020</v>
      </c>
      <c r="C1069" s="831">
        <f>1*(RIGHT(Table5[[#This Row],[left 8 char]],7))</f>
        <v>130020</v>
      </c>
      <c r="D1069" s="818" t="s">
        <v>217</v>
      </c>
      <c r="E1069" s="818" t="s">
        <v>878</v>
      </c>
      <c r="F1069" s="818" t="s">
        <v>318</v>
      </c>
      <c r="G1069" s="818" t="str">
        <f>CONCATENATE(Table5[[#This Row],[CommodityID]]," / ",Table5[[#This Row],[Pesticide]])</f>
        <v>P0130020A / Lambda-cyhalothrin (RD)</v>
      </c>
      <c r="H1069" s="855">
        <v>0.08</v>
      </c>
      <c r="I1069" s="818">
        <v>1304</v>
      </c>
      <c r="J1069" s="818">
        <v>37</v>
      </c>
      <c r="K1069" s="818">
        <v>0</v>
      </c>
      <c r="L1069" s="855">
        <v>5.0999999999999997E-2</v>
      </c>
      <c r="M1069" s="855">
        <v>7.2063000000000006E-3</v>
      </c>
      <c r="N1069" s="818">
        <v>2</v>
      </c>
      <c r="O1069" s="855">
        <v>5.0000000000000001E-3</v>
      </c>
      <c r="P1069" s="855">
        <v>1</v>
      </c>
      <c r="Q1069" s="822"/>
      <c r="R1069" s="818">
        <v>114</v>
      </c>
      <c r="S1069" s="823">
        <f>VLOOKUP(Table5[[#This Row],[CommodityID]],Table9[],3,FALSE)</f>
        <v>2</v>
      </c>
      <c r="T1069" s="823">
        <v>1020</v>
      </c>
      <c r="U1069" s="833" t="str">
        <f>IF(acute_input_data!$M1081=0,"n.r.",IF(L1069-M1069&gt;0,"Y","N"))</f>
        <v>n.r.</v>
      </c>
      <c r="V1069" s="824"/>
      <c r="W1069" s="824"/>
      <c r="X1069" s="825"/>
      <c r="Y1069" s="825">
        <f t="shared" si="20"/>
        <v>37</v>
      </c>
    </row>
    <row r="1070" spans="1:25" ht="13.5" customHeight="1" x14ac:dyDescent="0.2">
      <c r="A1070" s="830" t="str">
        <f>CONCATENATE(acute_input_data!$D1070," / ",Table5[[#This Row],[code num]])</f>
        <v>Lambda-cyhalothrin (RD) / 162010</v>
      </c>
      <c r="B1070" s="820" t="str">
        <f>LEFT(Table5[[#This Row],[CommodityID]],8)</f>
        <v>P0162010</v>
      </c>
      <c r="C1070" s="831">
        <f>1*(RIGHT(Table5[[#This Row],[left 8 char]],7))</f>
        <v>162010</v>
      </c>
      <c r="D1070" s="818" t="s">
        <v>217</v>
      </c>
      <c r="E1070" s="818" t="s">
        <v>879</v>
      </c>
      <c r="F1070" s="818" t="s">
        <v>316</v>
      </c>
      <c r="G1070" s="818" t="str">
        <f>CONCATENATE(Table5[[#This Row],[CommodityID]]," / ",Table5[[#This Row],[Pesticide]])</f>
        <v>P0162010A / Lambda-cyhalothrin (RD)</v>
      </c>
      <c r="H1070" s="855">
        <v>0.05</v>
      </c>
      <c r="I1070" s="818">
        <v>889</v>
      </c>
      <c r="J1070" s="818">
        <v>1</v>
      </c>
      <c r="K1070" s="818">
        <v>0</v>
      </c>
      <c r="L1070" s="855">
        <v>1.0999999999999999E-2</v>
      </c>
      <c r="M1070" s="855">
        <v>6.984999999999999E-4</v>
      </c>
      <c r="N1070" s="818">
        <v>0</v>
      </c>
      <c r="O1070" s="855">
        <v>5.0000000000000001E-3</v>
      </c>
      <c r="P1070" s="855">
        <v>1</v>
      </c>
      <c r="Q1070" s="822"/>
      <c r="R1070" s="818">
        <v>114</v>
      </c>
      <c r="S1070" s="823">
        <f>VLOOKUP(Table5[[#This Row],[CommodityID]],Table9[],3,FALSE)</f>
        <v>3</v>
      </c>
      <c r="T1070" s="823">
        <v>1021</v>
      </c>
      <c r="U1070" s="63" t="str">
        <f>IF(acute_input_data!$M1082=0,"n.r.",IF(L1070-M1070&gt;0,"Y","N"))</f>
        <v>n.r.</v>
      </c>
      <c r="V1070" s="818">
        <v>1</v>
      </c>
      <c r="W1070" s="818"/>
      <c r="X1070" s="818"/>
      <c r="Y1070" s="824">
        <f t="shared" si="20"/>
        <v>1</v>
      </c>
    </row>
    <row r="1071" spans="1:25" ht="13.5" customHeight="1" x14ac:dyDescent="0.2">
      <c r="A1071" s="830" t="str">
        <f>CONCATENATE(acute_input_data!$D1071," / ",Table5[[#This Row],[code num]])</f>
        <v>Lambda-cyhalothrin (RD) / 211000</v>
      </c>
      <c r="B1071" s="820" t="str">
        <f>LEFT(Table5[[#This Row],[CommodityID]],8)</f>
        <v>P0211000</v>
      </c>
      <c r="C1071" s="831">
        <f>1*(RIGHT(Table5[[#This Row],[left 8 char]],7))</f>
        <v>211000</v>
      </c>
      <c r="D1071" s="818" t="s">
        <v>217</v>
      </c>
      <c r="E1071" s="818" t="s">
        <v>880</v>
      </c>
      <c r="F1071" s="818" t="s">
        <v>319</v>
      </c>
      <c r="G1071" s="818" t="str">
        <f>CONCATENATE(Table5[[#This Row],[CommodityID]]," / ",Table5[[#This Row],[Pesticide]])</f>
        <v>P0211000A / Lambda-cyhalothrin (RD)</v>
      </c>
      <c r="H1071" s="60">
        <v>0.01</v>
      </c>
      <c r="I1071" s="818">
        <v>1979</v>
      </c>
      <c r="J1071" s="818">
        <v>0</v>
      </c>
      <c r="K1071" s="818">
        <v>0</v>
      </c>
      <c r="L1071" s="855"/>
      <c r="M1071" s="855"/>
      <c r="N1071" s="818">
        <v>0</v>
      </c>
      <c r="O1071" s="855">
        <v>5.0000000000000001E-3</v>
      </c>
      <c r="P1071" s="855">
        <v>1</v>
      </c>
      <c r="Q1071" s="822"/>
      <c r="R1071" s="818">
        <v>114</v>
      </c>
      <c r="S1071" s="823">
        <f>VLOOKUP(Table5[[#This Row],[CommodityID]],Table9[],3,FALSE)</f>
        <v>4</v>
      </c>
      <c r="T1071" s="823">
        <v>1022</v>
      </c>
      <c r="U1071" s="63" t="str">
        <f>IF(acute_input_data!$M1083=0,"n.r.",IF(L1071-M1071&gt;0,"Y","N"))</f>
        <v>n.r.</v>
      </c>
      <c r="V1071" s="818">
        <v>1</v>
      </c>
      <c r="W1071" s="818"/>
      <c r="X1071" s="818"/>
      <c r="Y1071" s="824">
        <f t="shared" si="20"/>
        <v>0</v>
      </c>
    </row>
    <row r="1072" spans="1:25" ht="13.5" customHeight="1" x14ac:dyDescent="0.2">
      <c r="A1072" s="830" t="str">
        <f>CONCATENATE(acute_input_data!$D1072," / ",Table5[[#This Row],[code num]])</f>
        <v>Lambda-cyhalothrin (RD) / 213020</v>
      </c>
      <c r="B1072" s="820" t="str">
        <f>LEFT(Table5[[#This Row],[CommodityID]],8)</f>
        <v>P0213020</v>
      </c>
      <c r="C1072" s="831">
        <f>1*(RIGHT(Table5[[#This Row],[left 8 char]],7))</f>
        <v>213020</v>
      </c>
      <c r="D1072" s="818" t="s">
        <v>217</v>
      </c>
      <c r="E1072" s="818" t="s">
        <v>881</v>
      </c>
      <c r="F1072" s="818" t="s">
        <v>315</v>
      </c>
      <c r="G1072" s="818" t="str">
        <f>CONCATENATE(Table5[[#This Row],[CommodityID]]," / ",Table5[[#This Row],[Pesticide]])</f>
        <v>P0213020A / Lambda-cyhalothrin (RD)</v>
      </c>
      <c r="H1072" s="60">
        <v>0.04</v>
      </c>
      <c r="I1072" s="818">
        <v>1497</v>
      </c>
      <c r="J1072" s="818">
        <v>3</v>
      </c>
      <c r="K1072" s="818">
        <v>0</v>
      </c>
      <c r="L1072" s="855">
        <v>1.2E-2</v>
      </c>
      <c r="M1072" s="855">
        <v>7.3600000000000011E-4</v>
      </c>
      <c r="N1072" s="818">
        <v>0</v>
      </c>
      <c r="O1072" s="855">
        <v>5.0000000000000001E-3</v>
      </c>
      <c r="P1072" s="855">
        <v>1</v>
      </c>
      <c r="Q1072" s="822"/>
      <c r="R1072" s="818">
        <v>114</v>
      </c>
      <c r="S1072" s="823">
        <f>VLOOKUP(Table5[[#This Row],[CommodityID]],Table9[],3,FALSE)</f>
        <v>5</v>
      </c>
      <c r="T1072" s="823">
        <v>1023</v>
      </c>
      <c r="U1072" s="63" t="str">
        <f>IF(acute_input_data!$M1084=0,"n.r.",IF(L1072-M1072&gt;0,"Y","N"))</f>
        <v>Y</v>
      </c>
      <c r="V1072" s="818">
        <v>1</v>
      </c>
      <c r="W1072" s="818"/>
      <c r="X1072" s="818"/>
      <c r="Y1072" s="824">
        <f t="shared" si="20"/>
        <v>3</v>
      </c>
    </row>
    <row r="1073" spans="1:25" ht="13.5" customHeight="1" x14ac:dyDescent="0.2">
      <c r="A1073" s="830" t="str">
        <f>CONCATENATE(acute_input_data!$D1073," / ",Table5[[#This Row],[code num]])</f>
        <v>Lambda-cyhalothrin (RD) / 220020</v>
      </c>
      <c r="B1073" s="820" t="str">
        <f>LEFT(Table5[[#This Row],[CommodityID]],8)</f>
        <v>P0220020</v>
      </c>
      <c r="C1073" s="831">
        <f>1*(RIGHT(Table5[[#This Row],[left 8 char]],7))</f>
        <v>220020</v>
      </c>
      <c r="D1073" s="818" t="s">
        <v>217</v>
      </c>
      <c r="E1073" s="818" t="s">
        <v>882</v>
      </c>
      <c r="F1073" s="818" t="s">
        <v>317</v>
      </c>
      <c r="G1073" s="818" t="str">
        <f>CONCATENATE(Table5[[#This Row],[CommodityID]]," / ",Table5[[#This Row],[Pesticide]])</f>
        <v>P0220020A / Lambda-cyhalothrin (RD)</v>
      </c>
      <c r="H1073" s="855">
        <v>0.2</v>
      </c>
      <c r="I1073" s="818">
        <v>985</v>
      </c>
      <c r="J1073" s="818">
        <v>0</v>
      </c>
      <c r="K1073" s="818">
        <v>0</v>
      </c>
      <c r="L1073" s="855"/>
      <c r="M1073" s="855"/>
      <c r="N1073" s="818">
        <v>0</v>
      </c>
      <c r="O1073" s="855">
        <v>5.0000000000000001E-3</v>
      </c>
      <c r="P1073" s="855">
        <v>1</v>
      </c>
      <c r="Q1073" s="822"/>
      <c r="R1073" s="818">
        <v>114</v>
      </c>
      <c r="S1073" s="823">
        <f>VLOOKUP(Table5[[#This Row],[CommodityID]],Table9[],3,FALSE)</f>
        <v>6</v>
      </c>
      <c r="T1073" s="823">
        <v>1024</v>
      </c>
      <c r="U1073" s="63" t="str">
        <f>IF(acute_input_data!$M1085=0,"n.r.",IF(L1073-M1073&gt;0,"Y","N"))</f>
        <v>n.r.</v>
      </c>
      <c r="V1073" s="818">
        <v>1</v>
      </c>
      <c r="W1073" s="818"/>
      <c r="X1073" s="818"/>
      <c r="Y1073" s="824">
        <f t="shared" si="20"/>
        <v>0</v>
      </c>
    </row>
    <row r="1074" spans="1:25" ht="13.5" customHeight="1" x14ac:dyDescent="0.2">
      <c r="A1074" s="830" t="str">
        <f>CONCATENATE(acute_input_data!$D1074," / ",Table5[[#This Row],[code num]])</f>
        <v>Lambda-cyhalothrin (RD) / 241020</v>
      </c>
      <c r="B1074" s="820" t="str">
        <f>LEFT(Table5[[#This Row],[CommodityID]],8)</f>
        <v>P0241020</v>
      </c>
      <c r="C1074" s="831">
        <f>1*(RIGHT(Table5[[#This Row],[left 8 char]],7))</f>
        <v>241020</v>
      </c>
      <c r="D1074" s="818" t="s">
        <v>217</v>
      </c>
      <c r="E1074" s="818" t="s">
        <v>883</v>
      </c>
      <c r="F1074" s="818" t="s">
        <v>312</v>
      </c>
      <c r="G1074" s="818" t="str">
        <f>CONCATENATE(Table5[[#This Row],[CommodityID]]," / ",Table5[[#This Row],[Pesticide]])</f>
        <v>P0241020A / Lambda-cyhalothrin (RD)</v>
      </c>
      <c r="H1074" s="855">
        <v>0.1</v>
      </c>
      <c r="I1074" s="818">
        <v>868</v>
      </c>
      <c r="J1074" s="818">
        <v>0</v>
      </c>
      <c r="K1074" s="818">
        <v>0</v>
      </c>
      <c r="L1074" s="855"/>
      <c r="M1074" s="855"/>
      <c r="N1074" s="818">
        <v>0</v>
      </c>
      <c r="O1074" s="855">
        <v>5.0000000000000001E-3</v>
      </c>
      <c r="P1074" s="855">
        <v>1</v>
      </c>
      <c r="Q1074" s="822"/>
      <c r="R1074" s="818">
        <v>114</v>
      </c>
      <c r="S1074" s="823">
        <f>VLOOKUP(Table5[[#This Row],[CommodityID]],Table9[],3,FALSE)</f>
        <v>7</v>
      </c>
      <c r="T1074" s="823">
        <v>1025</v>
      </c>
      <c r="U1074" s="63" t="str">
        <f>IF(acute_input_data!$M1086=0,"n.r.",IF(L1074-M1074&gt;0,"Y","N"))</f>
        <v>n.r.</v>
      </c>
      <c r="V1074" s="818">
        <v>1</v>
      </c>
      <c r="W1074" s="818"/>
      <c r="X1074" s="818"/>
      <c r="Y1074" s="824">
        <f t="shared" ref="Y1074:Y1137" si="21">SUM(J1074:K1074)</f>
        <v>0</v>
      </c>
    </row>
    <row r="1075" spans="1:25" ht="13.5" customHeight="1" x14ac:dyDescent="0.2">
      <c r="A1075" s="830" t="str">
        <f>CONCATENATE(acute_input_data!$D1075," / ",Table5[[#This Row],[code num]])</f>
        <v>Lambda-cyhalothrin (RD) / 300010</v>
      </c>
      <c r="B1075" s="820" t="str">
        <f>LEFT(Table5[[#This Row],[CommodityID]],8)</f>
        <v>P0300010</v>
      </c>
      <c r="C1075" s="831">
        <f>1*(RIGHT(Table5[[#This Row],[left 8 char]],7))</f>
        <v>300010</v>
      </c>
      <c r="D1075" s="818" t="s">
        <v>217</v>
      </c>
      <c r="E1075" s="818" t="s">
        <v>884</v>
      </c>
      <c r="F1075" s="818" t="s">
        <v>311</v>
      </c>
      <c r="G1075" s="818" t="str">
        <f>CONCATENATE(Table5[[#This Row],[CommodityID]]," / ",Table5[[#This Row],[Pesticide]])</f>
        <v>P0300010A / Lambda-cyhalothrin (RD)</v>
      </c>
      <c r="H1075" s="855">
        <v>0.05</v>
      </c>
      <c r="I1075" s="818">
        <v>718</v>
      </c>
      <c r="J1075" s="818">
        <v>0</v>
      </c>
      <c r="K1075" s="818">
        <v>1</v>
      </c>
      <c r="L1075" s="855">
        <v>0.22</v>
      </c>
      <c r="M1075" s="855">
        <v>3.8866666666666663E-3</v>
      </c>
      <c r="N1075" s="818">
        <v>0</v>
      </c>
      <c r="O1075" s="855">
        <v>5.0000000000000001E-3</v>
      </c>
      <c r="P1075" s="855">
        <v>1</v>
      </c>
      <c r="Q1075" s="822"/>
      <c r="R1075" s="818">
        <v>114</v>
      </c>
      <c r="S1075" s="823">
        <f>VLOOKUP(Table5[[#This Row],[CommodityID]],Table9[],3,FALSE)</f>
        <v>8</v>
      </c>
      <c r="T1075" s="823">
        <v>1026</v>
      </c>
      <c r="U1075" s="63" t="str">
        <f>IF(acute_input_data!$M1087=0,"n.r.",IF(L1075-M1075&gt;0,"Y","N"))</f>
        <v>n.r.</v>
      </c>
      <c r="V1075" s="818">
        <v>1</v>
      </c>
      <c r="W1075" s="818"/>
      <c r="X1075" s="818"/>
      <c r="Y1075" s="824">
        <f t="shared" si="21"/>
        <v>1</v>
      </c>
    </row>
    <row r="1076" spans="1:25" ht="13.5" customHeight="1" x14ac:dyDescent="0.2">
      <c r="A1076" s="830" t="str">
        <f>CONCATENATE(acute_input_data!$D1076," / ",Table5[[#This Row],[code num]])</f>
        <v>Lambda-cyhalothrin (RD) / 500060</v>
      </c>
      <c r="B1076" s="820" t="str">
        <f>LEFT(Table5[[#This Row],[CommodityID]],8)</f>
        <v>P0500060</v>
      </c>
      <c r="C1076" s="831">
        <f>1*(RIGHT(Table5[[#This Row],[left 8 char]],7))</f>
        <v>500060</v>
      </c>
      <c r="D1076" s="818" t="s">
        <v>217</v>
      </c>
      <c r="E1076" s="818" t="s">
        <v>885</v>
      </c>
      <c r="F1076" s="818" t="s">
        <v>314</v>
      </c>
      <c r="G1076" s="818" t="str">
        <f>CONCATENATE(Table5[[#This Row],[CommodityID]]," / ",Table5[[#This Row],[Pesticide]])</f>
        <v>P0500060A / Lambda-cyhalothrin (RD)</v>
      </c>
      <c r="H1076" s="855">
        <v>0.2</v>
      </c>
      <c r="I1076" s="818">
        <v>1110</v>
      </c>
      <c r="J1076" s="818">
        <v>1</v>
      </c>
      <c r="K1076" s="818">
        <v>0</v>
      </c>
      <c r="L1076" s="855">
        <v>5.0000000000000001E-3</v>
      </c>
      <c r="M1076" s="855">
        <v>6.1000000000000005E-5</v>
      </c>
      <c r="N1076" s="818">
        <v>0</v>
      </c>
      <c r="O1076" s="855">
        <v>5.0000000000000001E-3</v>
      </c>
      <c r="P1076" s="855">
        <v>1</v>
      </c>
      <c r="Q1076" s="822"/>
      <c r="R1076" s="818">
        <v>114</v>
      </c>
      <c r="S1076" s="823">
        <f>VLOOKUP(Table5[[#This Row],[CommodityID]],Table9[],3,FALSE)</f>
        <v>9</v>
      </c>
      <c r="T1076" s="823">
        <v>1027</v>
      </c>
      <c r="U1076" s="63" t="str">
        <f>IF(acute_input_data!$M1088=0,"n.r.",IF(L1076-M1076&gt;0,"Y","N"))</f>
        <v>n.r.</v>
      </c>
      <c r="V1076" s="818">
        <v>1</v>
      </c>
      <c r="W1076" s="818"/>
      <c r="X1076" s="818"/>
      <c r="Y1076" s="824">
        <f t="shared" si="21"/>
        <v>1</v>
      </c>
    </row>
    <row r="1077" spans="1:25" ht="13.5" customHeight="1" x14ac:dyDescent="0.2">
      <c r="A1077" s="830" t="str">
        <f>CONCATENATE(acute_input_data!$D1077," / ",Table5[[#This Row],[code num]])</f>
        <v>Lambda-cyhalothrin (RD) / 500070</v>
      </c>
      <c r="B1077" s="820" t="str">
        <f>LEFT(Table5[[#This Row],[CommodityID]],8)</f>
        <v>P0500070</v>
      </c>
      <c r="C1077" s="831">
        <f>1*(RIGHT(Table5[[#This Row],[left 8 char]],7))</f>
        <v>500070</v>
      </c>
      <c r="D1077" s="818" t="s">
        <v>217</v>
      </c>
      <c r="E1077" s="818" t="s">
        <v>886</v>
      </c>
      <c r="F1077" s="818" t="s">
        <v>320</v>
      </c>
      <c r="G1077" s="818" t="str">
        <f>CONCATENATE(Table5[[#This Row],[CommodityID]]," / ",Table5[[#This Row],[Pesticide]])</f>
        <v>P0500070A / Lambda-cyhalothrin (RD)</v>
      </c>
      <c r="H1077" s="855">
        <v>0.05</v>
      </c>
      <c r="I1077" s="818">
        <v>620</v>
      </c>
      <c r="J1077" s="818">
        <v>0</v>
      </c>
      <c r="K1077" s="818">
        <v>0</v>
      </c>
      <c r="L1077" s="855"/>
      <c r="M1077" s="855"/>
      <c r="N1077" s="818">
        <v>0</v>
      </c>
      <c r="O1077" s="855">
        <v>5.0000000000000001E-3</v>
      </c>
      <c r="P1077" s="855">
        <v>1</v>
      </c>
      <c r="Q1077" s="822"/>
      <c r="R1077" s="818">
        <v>114</v>
      </c>
      <c r="S1077" s="823">
        <f>VLOOKUP(Table5[[#This Row],[CommodityID]],Table9[],3,FALSE)</f>
        <v>10</v>
      </c>
      <c r="T1077" s="823">
        <v>1028</v>
      </c>
      <c r="U1077" s="63" t="str">
        <f>IF(acute_input_data!$M1089=0,"n.r.",IF(L1077-M1077&gt;0,"Y","N"))</f>
        <v>n.r.</v>
      </c>
      <c r="V1077" s="818">
        <v>1</v>
      </c>
      <c r="W1077" s="818"/>
      <c r="X1077" s="818"/>
      <c r="Y1077" s="824">
        <f t="shared" si="21"/>
        <v>0</v>
      </c>
    </row>
    <row r="1078" spans="1:25" ht="13.5" customHeight="1" x14ac:dyDescent="0.2">
      <c r="A1078" s="830" t="str">
        <f>CONCATENATE(acute_input_data!$D1078," / ",Table5[[#This Row],[code num]])</f>
        <v>Lindane (RD) / 1012030</v>
      </c>
      <c r="B1078" s="820" t="str">
        <f>LEFT(Table5[[#This Row],[CommodityID]],8)</f>
        <v>P1012030</v>
      </c>
      <c r="C1078" s="831">
        <f>1*(RIGHT(Table5[[#This Row],[left 8 char]],7))</f>
        <v>1012030</v>
      </c>
      <c r="D1078" s="818" t="s">
        <v>1835</v>
      </c>
      <c r="E1078" s="818" t="s">
        <v>1289</v>
      </c>
      <c r="F1078" s="818" t="s">
        <v>739</v>
      </c>
      <c r="G1078" s="818" t="str">
        <f>CONCATENATE(Table5[[#This Row],[CommodityID]]," / ",Table5[[#This Row],[Pesticide]])</f>
        <v>P1012030A / Lindane (RD)</v>
      </c>
      <c r="H1078" s="60">
        <v>0.01</v>
      </c>
      <c r="I1078" s="818">
        <v>770</v>
      </c>
      <c r="J1078" s="818">
        <v>0</v>
      </c>
      <c r="K1078" s="818">
        <v>0</v>
      </c>
      <c r="L1078" s="855"/>
      <c r="M1078" s="855"/>
      <c r="N1078" s="818">
        <v>0</v>
      </c>
      <c r="O1078" s="855">
        <v>0.01</v>
      </c>
      <c r="P1078" s="855">
        <v>1</v>
      </c>
      <c r="Q1078" s="822"/>
      <c r="R1078" s="818">
        <v>115</v>
      </c>
      <c r="S1078" s="823">
        <f>VLOOKUP(Table5[[#This Row],[CommodityID]],Table9[],3,FALSE)</f>
        <v>11</v>
      </c>
      <c r="T1078" s="823">
        <v>1029</v>
      </c>
      <c r="U1078" s="63" t="str">
        <f>IF(acute_input_data!$M1090=0,"n.r.",IF(L1078-M1078&gt;0,"Y","N"))</f>
        <v>N</v>
      </c>
      <c r="V1078" s="818">
        <v>1</v>
      </c>
      <c r="W1078" s="818"/>
      <c r="X1078" s="818"/>
      <c r="Y1078" s="824">
        <f t="shared" si="21"/>
        <v>0</v>
      </c>
    </row>
    <row r="1079" spans="1:25" ht="13.5" customHeight="1" x14ac:dyDescent="0.2">
      <c r="A1079" s="830" t="str">
        <f>CONCATENATE(acute_input_data!$D1079," / ",Table5[[#This Row],[code num]])</f>
        <v>Lindane (RD) / 1016020</v>
      </c>
      <c r="B1079" s="820" t="str">
        <f>LEFT(Table5[[#This Row],[CommodityID]],8)</f>
        <v>P1016020</v>
      </c>
      <c r="C1079" s="831">
        <f>1*(RIGHT(Table5[[#This Row],[left 8 char]],7))</f>
        <v>1016020</v>
      </c>
      <c r="D1079" s="818" t="s">
        <v>1835</v>
      </c>
      <c r="E1079" s="818" t="s">
        <v>888</v>
      </c>
      <c r="F1079" s="823" t="s">
        <v>766</v>
      </c>
      <c r="G1079" s="818" t="str">
        <f>CONCATENATE(Table5[[#This Row],[CommodityID]]," / ",Table5[[#This Row],[Pesticide]])</f>
        <v>P1016020A / Lindane (RD)</v>
      </c>
      <c r="H1079" s="60">
        <v>0.01</v>
      </c>
      <c r="I1079" s="818">
        <v>1073</v>
      </c>
      <c r="J1079" s="818">
        <v>0</v>
      </c>
      <c r="K1079" s="818">
        <v>0</v>
      </c>
      <c r="L1079" s="855"/>
      <c r="M1079" s="855"/>
      <c r="N1079" s="818">
        <v>0</v>
      </c>
      <c r="O1079" s="855">
        <v>0.01</v>
      </c>
      <c r="P1079" s="855">
        <v>1</v>
      </c>
      <c r="Q1079" s="822"/>
      <c r="R1079" s="818">
        <v>115</v>
      </c>
      <c r="S1079" s="823">
        <f>VLOOKUP(Table5[[#This Row],[CommodityID]],Table9[],3,FALSE)</f>
        <v>12</v>
      </c>
      <c r="T1079" s="823">
        <v>1030</v>
      </c>
      <c r="U1079" s="63" t="str">
        <f>IF(acute_input_data!$M1091=0,"n.r.",IF(L1079-M1079&gt;0,"Y","N"))</f>
        <v>n.r.</v>
      </c>
      <c r="V1079" s="818">
        <v>1</v>
      </c>
      <c r="W1079" s="818"/>
      <c r="X1079" s="818"/>
      <c r="Y1079" s="824">
        <f t="shared" si="21"/>
        <v>0</v>
      </c>
    </row>
    <row r="1080" spans="1:25" ht="13.5" customHeight="1" x14ac:dyDescent="0.2">
      <c r="A1080" s="830" t="str">
        <f>CONCATENATE(acute_input_data!$D1080," / ",Table5[[#This Row],[code num]])</f>
        <v>Linuron (RD) / 110020</v>
      </c>
      <c r="B1080" s="820" t="str">
        <f>LEFT(Table5[[#This Row],[CommodityID]],8)</f>
        <v>P0110020</v>
      </c>
      <c r="C1080" s="831">
        <f>1*(RIGHT(Table5[[#This Row],[left 8 char]],7))</f>
        <v>110020</v>
      </c>
      <c r="D1080" s="818" t="s">
        <v>1836</v>
      </c>
      <c r="E1080" s="818" t="s">
        <v>877</v>
      </c>
      <c r="F1080" s="818" t="s">
        <v>313</v>
      </c>
      <c r="G1080" s="818" t="str">
        <f>CONCATENATE(Table5[[#This Row],[CommodityID]]," / ",Table5[[#This Row],[Pesticide]])</f>
        <v>P0110020A / Linuron (RD)</v>
      </c>
      <c r="H1080" s="60">
        <v>0.01</v>
      </c>
      <c r="I1080" s="818">
        <v>1603</v>
      </c>
      <c r="J1080" s="818">
        <v>0</v>
      </c>
      <c r="K1080" s="818">
        <v>1</v>
      </c>
      <c r="L1080" s="855">
        <v>2.1999999999999999E-2</v>
      </c>
      <c r="M1080" s="855">
        <v>2.8208888888888888E-3</v>
      </c>
      <c r="N1080" s="818">
        <v>0</v>
      </c>
      <c r="O1080" s="855">
        <v>0.03</v>
      </c>
      <c r="P1080" s="855">
        <v>1</v>
      </c>
      <c r="Q1080" s="822"/>
      <c r="R1080" s="818">
        <v>116</v>
      </c>
      <c r="S1080" s="823">
        <f>VLOOKUP(Table5[[#This Row],[CommodityID]],Table9[],3,FALSE)</f>
        <v>1</v>
      </c>
      <c r="T1080" s="823">
        <v>1031</v>
      </c>
      <c r="U1080" s="63" t="str">
        <f>IF(acute_input_data!$M1092=0,"n.r.",IF(L1080-M1080&gt;0,"Y","N"))</f>
        <v>n.r.</v>
      </c>
      <c r="V1080" s="818">
        <v>1</v>
      </c>
      <c r="W1080" s="818"/>
      <c r="X1080" s="818"/>
      <c r="Y1080" s="824">
        <f t="shared" si="21"/>
        <v>1</v>
      </c>
    </row>
    <row r="1081" spans="1:25" ht="13.5" customHeight="1" x14ac:dyDescent="0.2">
      <c r="A1081" s="830" t="str">
        <f>CONCATENATE(acute_input_data!$D1081," / ",Table5[[#This Row],[code num]])</f>
        <v>Linuron (RD) / 130020</v>
      </c>
      <c r="B1081" s="820" t="str">
        <f>LEFT(Table5[[#This Row],[CommodityID]],8)</f>
        <v>P0130020</v>
      </c>
      <c r="C1081" s="831">
        <f>1*(RIGHT(Table5[[#This Row],[left 8 char]],7))</f>
        <v>130020</v>
      </c>
      <c r="D1081" s="818" t="s">
        <v>1836</v>
      </c>
      <c r="E1081" s="818" t="s">
        <v>878</v>
      </c>
      <c r="F1081" s="818" t="s">
        <v>318</v>
      </c>
      <c r="G1081" s="818" t="str">
        <f>CONCATENATE(Table5[[#This Row],[CommodityID]]," / ",Table5[[#This Row],[Pesticide]])</f>
        <v>P0130020A / Linuron (RD)</v>
      </c>
      <c r="H1081" s="60">
        <v>0.01</v>
      </c>
      <c r="I1081" s="818">
        <v>1498</v>
      </c>
      <c r="J1081" s="818">
        <v>0</v>
      </c>
      <c r="K1081" s="818">
        <v>0</v>
      </c>
      <c r="L1081" s="855"/>
      <c r="M1081" s="855"/>
      <c r="N1081" s="818">
        <v>0</v>
      </c>
      <c r="O1081" s="855">
        <v>0.03</v>
      </c>
      <c r="P1081" s="855">
        <v>1</v>
      </c>
      <c r="Q1081" s="822"/>
      <c r="R1081" s="818">
        <v>116</v>
      </c>
      <c r="S1081" s="823">
        <f>VLOOKUP(Table5[[#This Row],[CommodityID]],Table9[],3,FALSE)</f>
        <v>2</v>
      </c>
      <c r="T1081" s="823">
        <v>1032</v>
      </c>
      <c r="U1081" s="833" t="str">
        <f>IF(acute_input_data!$M1093=0,"n.r.",IF(L1081-M1081&gt;0,"Y","N"))</f>
        <v>n.r.</v>
      </c>
      <c r="V1081" s="824"/>
      <c r="W1081" s="824"/>
      <c r="X1081" s="825"/>
      <c r="Y1081" s="825">
        <f t="shared" si="21"/>
        <v>0</v>
      </c>
    </row>
    <row r="1082" spans="1:25" ht="13.5" customHeight="1" x14ac:dyDescent="0.2">
      <c r="A1082" s="830" t="str">
        <f>CONCATENATE(acute_input_data!$D1082," / ",Table5[[#This Row],[code num]])</f>
        <v>Linuron (RD) / 162010</v>
      </c>
      <c r="B1082" s="820" t="str">
        <f>LEFT(Table5[[#This Row],[CommodityID]],8)</f>
        <v>P0162010</v>
      </c>
      <c r="C1082" s="831">
        <f>1*(RIGHT(Table5[[#This Row],[left 8 char]],7))</f>
        <v>162010</v>
      </c>
      <c r="D1082" s="818" t="s">
        <v>1836</v>
      </c>
      <c r="E1082" s="818" t="s">
        <v>879</v>
      </c>
      <c r="F1082" s="818" t="s">
        <v>316</v>
      </c>
      <c r="G1082" s="818" t="str">
        <f>CONCATENATE(Table5[[#This Row],[CommodityID]]," / ",Table5[[#This Row],[Pesticide]])</f>
        <v>P0162010A / Linuron (RD)</v>
      </c>
      <c r="H1082" s="60">
        <v>0.01</v>
      </c>
      <c r="I1082" s="818">
        <v>972</v>
      </c>
      <c r="J1082" s="818">
        <v>0</v>
      </c>
      <c r="K1082" s="818">
        <v>0</v>
      </c>
      <c r="L1082" s="855"/>
      <c r="M1082" s="855"/>
      <c r="N1082" s="818">
        <v>0</v>
      </c>
      <c r="O1082" s="855">
        <v>0.03</v>
      </c>
      <c r="P1082" s="855">
        <v>1</v>
      </c>
      <c r="Q1082" s="822"/>
      <c r="R1082" s="818">
        <v>116</v>
      </c>
      <c r="S1082" s="823">
        <f>VLOOKUP(Table5[[#This Row],[CommodityID]],Table9[],3,FALSE)</f>
        <v>3</v>
      </c>
      <c r="T1082" s="823">
        <v>1033</v>
      </c>
      <c r="U1082" s="63" t="str">
        <f>IF(acute_input_data!$M1106=0,"n.r.",IF(L1082-M1082&gt;0,"Y","N"))</f>
        <v>n.r.</v>
      </c>
      <c r="V1082" s="818">
        <v>1</v>
      </c>
      <c r="W1082" s="818"/>
      <c r="X1082" s="818"/>
      <c r="Y1082" s="824">
        <f t="shared" si="21"/>
        <v>0</v>
      </c>
    </row>
    <row r="1083" spans="1:25" ht="13.5" customHeight="1" x14ac:dyDescent="0.2">
      <c r="A1083" s="830" t="str">
        <f>CONCATENATE(acute_input_data!$D1094," / ",Table5[[#This Row],[code num]])</f>
        <v>Lufenuron (RD) / 211000</v>
      </c>
      <c r="B1083" s="820" t="str">
        <f>LEFT(Table5[[#This Row],[CommodityID]],8)</f>
        <v>P0211000</v>
      </c>
      <c r="C1083" s="831">
        <f>1*(RIGHT(Table5[[#This Row],[left 8 char]],7))</f>
        <v>211000</v>
      </c>
      <c r="D1083" s="818" t="s">
        <v>1836</v>
      </c>
      <c r="E1083" s="818" t="s">
        <v>880</v>
      </c>
      <c r="F1083" s="818" t="s">
        <v>319</v>
      </c>
      <c r="G1083" s="818" t="str">
        <f>CONCATENATE(Table5[[#This Row],[CommodityID]]," / ",Table5[[#This Row],[Pesticide]])</f>
        <v>P0211000A / Linuron (RD)</v>
      </c>
      <c r="H1083" s="60">
        <v>0.01</v>
      </c>
      <c r="I1083" s="818">
        <v>2155</v>
      </c>
      <c r="J1083" s="818">
        <v>0</v>
      </c>
      <c r="K1083" s="818">
        <v>0</v>
      </c>
      <c r="L1083" s="855"/>
      <c r="M1083" s="855"/>
      <c r="N1083" s="818">
        <v>0</v>
      </c>
      <c r="O1083" s="855">
        <v>0.03</v>
      </c>
      <c r="P1083" s="855">
        <v>1</v>
      </c>
      <c r="Q1083" s="822"/>
      <c r="R1083" s="818">
        <v>116</v>
      </c>
      <c r="S1083" s="823">
        <f>VLOOKUP(Table5[[#This Row],[CommodityID]],Table9[],3,FALSE)</f>
        <v>4</v>
      </c>
      <c r="T1083" s="823">
        <v>1034</v>
      </c>
      <c r="U1083" s="833" t="str">
        <f>IF(acute_input_data!$M1094=0,"n.r.",IF(L1083-M1083&gt;0,"Y","N"))</f>
        <v>n.r.</v>
      </c>
      <c r="V1083" s="824"/>
      <c r="W1083" s="824"/>
      <c r="X1083" s="825"/>
      <c r="Y1083" s="825">
        <f t="shared" si="21"/>
        <v>0</v>
      </c>
    </row>
    <row r="1084" spans="1:25" ht="13.5" customHeight="1" x14ac:dyDescent="0.2">
      <c r="A1084" s="830" t="str">
        <f>CONCATENATE(acute_input_data!$D1083," / ",Table5[[#This Row],[code num]])</f>
        <v>Linuron (RD) / 213020</v>
      </c>
      <c r="B1084" s="820" t="str">
        <f>LEFT(Table5[[#This Row],[CommodityID]],8)</f>
        <v>P0213020</v>
      </c>
      <c r="C1084" s="831">
        <f>1*(RIGHT(Table5[[#This Row],[left 8 char]],7))</f>
        <v>213020</v>
      </c>
      <c r="D1084" s="818" t="s">
        <v>1836</v>
      </c>
      <c r="E1084" s="818" t="s">
        <v>881</v>
      </c>
      <c r="F1084" s="818" t="s">
        <v>315</v>
      </c>
      <c r="G1084" s="818" t="str">
        <f>CONCATENATE(Table5[[#This Row],[CommodityID]]," / ",Table5[[#This Row],[Pesticide]])</f>
        <v>P0213020A / Linuron (RD)</v>
      </c>
      <c r="H1084" s="60">
        <v>0.01</v>
      </c>
      <c r="I1084" s="818">
        <v>1633</v>
      </c>
      <c r="J1084" s="818">
        <v>7</v>
      </c>
      <c r="K1084" s="818">
        <v>7</v>
      </c>
      <c r="L1084" s="855">
        <v>0.17</v>
      </c>
      <c r="M1084" s="855">
        <v>1.0426666666666667E-2</v>
      </c>
      <c r="N1084" s="818">
        <v>0</v>
      </c>
      <c r="O1084" s="855">
        <v>0.03</v>
      </c>
      <c r="P1084" s="855">
        <v>1</v>
      </c>
      <c r="Q1084" s="822"/>
      <c r="R1084" s="818">
        <v>116</v>
      </c>
      <c r="S1084" s="823">
        <f>VLOOKUP(Table5[[#This Row],[CommodityID]],Table9[],3,FALSE)</f>
        <v>5</v>
      </c>
      <c r="T1084" s="823">
        <v>1035</v>
      </c>
      <c r="U1084" s="63" t="str">
        <f>IF(acute_input_data!$M1107=0,"n.r.",IF(L1084-M1084&gt;0,"Y","N"))</f>
        <v>Y</v>
      </c>
      <c r="V1084" s="818">
        <v>1</v>
      </c>
      <c r="W1084" s="818"/>
      <c r="X1084" s="818"/>
      <c r="Y1084" s="824">
        <f t="shared" si="21"/>
        <v>14</v>
      </c>
    </row>
    <row r="1085" spans="1:25" ht="13.5" customHeight="1" x14ac:dyDescent="0.2">
      <c r="A1085" s="830" t="str">
        <f>CONCATENATE(acute_input_data!$D1095," / ",Table5[[#This Row],[code num]])</f>
        <v>Lufenuron (RD) / 220020</v>
      </c>
      <c r="B1085" s="820" t="str">
        <f>LEFT(Table5[[#This Row],[CommodityID]],8)</f>
        <v>P0220020</v>
      </c>
      <c r="C1085" s="831">
        <f>1*(RIGHT(Table5[[#This Row],[left 8 char]],7))</f>
        <v>220020</v>
      </c>
      <c r="D1085" s="818" t="s">
        <v>1836</v>
      </c>
      <c r="E1085" s="818" t="s">
        <v>882</v>
      </c>
      <c r="F1085" s="818" t="s">
        <v>317</v>
      </c>
      <c r="G1085" s="818" t="str">
        <f>CONCATENATE(Table5[[#This Row],[CommodityID]]," / ",Table5[[#This Row],[Pesticide]])</f>
        <v>P0220020A / Linuron (RD)</v>
      </c>
      <c r="H1085" s="60">
        <v>0.01</v>
      </c>
      <c r="I1085" s="818">
        <v>1048</v>
      </c>
      <c r="J1085" s="818">
        <v>0</v>
      </c>
      <c r="K1085" s="818">
        <v>0</v>
      </c>
      <c r="L1085" s="855"/>
      <c r="M1085" s="855"/>
      <c r="N1085" s="818">
        <v>0</v>
      </c>
      <c r="O1085" s="855">
        <v>0.03</v>
      </c>
      <c r="P1085" s="855">
        <v>1</v>
      </c>
      <c r="Q1085" s="822"/>
      <c r="R1085" s="818">
        <v>116</v>
      </c>
      <c r="S1085" s="823">
        <f>VLOOKUP(Table5[[#This Row],[CommodityID]],Table9[],3,FALSE)</f>
        <v>6</v>
      </c>
      <c r="T1085" s="823">
        <v>1036</v>
      </c>
      <c r="U1085" s="833" t="str">
        <f>IF(acute_input_data!$M1095=0,"n.r.",IF(L1085-M1085&gt;0,"Y","N"))</f>
        <v>n.r.</v>
      </c>
      <c r="V1085" s="824"/>
      <c r="W1085" s="824"/>
      <c r="X1085" s="825"/>
      <c r="Y1085" s="825">
        <f t="shared" si="21"/>
        <v>0</v>
      </c>
    </row>
    <row r="1086" spans="1:25" ht="13.5" customHeight="1" x14ac:dyDescent="0.2">
      <c r="A1086" s="830" t="str">
        <f>CONCATENATE(acute_input_data!$D1084," / ",Table5[[#This Row],[code num]])</f>
        <v>Linuron (RD) / 241020</v>
      </c>
      <c r="B1086" s="820" t="str">
        <f>LEFT(Table5[[#This Row],[CommodityID]],8)</f>
        <v>P0241020</v>
      </c>
      <c r="C1086" s="831">
        <f>1*(RIGHT(Table5[[#This Row],[left 8 char]],7))</f>
        <v>241020</v>
      </c>
      <c r="D1086" s="818" t="s">
        <v>1836</v>
      </c>
      <c r="E1086" s="818" t="s">
        <v>883</v>
      </c>
      <c r="F1086" s="818" t="s">
        <v>312</v>
      </c>
      <c r="G1086" s="818" t="str">
        <f>CONCATENATE(Table5[[#This Row],[CommodityID]]," / ",Table5[[#This Row],[Pesticide]])</f>
        <v>P0241020A / Linuron (RD)</v>
      </c>
      <c r="H1086" s="60">
        <v>0.01</v>
      </c>
      <c r="I1086" s="818">
        <v>936</v>
      </c>
      <c r="J1086" s="818">
        <v>0</v>
      </c>
      <c r="K1086" s="818">
        <v>0</v>
      </c>
      <c r="L1086" s="855"/>
      <c r="M1086" s="855"/>
      <c r="N1086" s="818">
        <v>0</v>
      </c>
      <c r="O1086" s="855">
        <v>0.03</v>
      </c>
      <c r="P1086" s="855">
        <v>1</v>
      </c>
      <c r="Q1086" s="822"/>
      <c r="R1086" s="818">
        <v>116</v>
      </c>
      <c r="S1086" s="823">
        <f>VLOOKUP(Table5[[#This Row],[CommodityID]],Table9[],3,FALSE)</f>
        <v>7</v>
      </c>
      <c r="T1086" s="823">
        <v>1037</v>
      </c>
      <c r="U1086" s="63" t="str">
        <f>IF(acute_input_data!$M1108=0,"n.r.",IF(L1086-M1086&gt;0,"Y","N"))</f>
        <v>N</v>
      </c>
      <c r="V1086" s="818">
        <v>1</v>
      </c>
      <c r="W1086" s="818"/>
      <c r="X1086" s="818"/>
      <c r="Y1086" s="824">
        <f t="shared" si="21"/>
        <v>0</v>
      </c>
    </row>
    <row r="1087" spans="1:25" ht="13.5" customHeight="1" x14ac:dyDescent="0.2">
      <c r="A1087" s="830" t="str">
        <f>CONCATENATE(acute_input_data!$D1096," / ",Table5[[#This Row],[code num]])</f>
        <v>Lufenuron (RD) / 300010</v>
      </c>
      <c r="B1087" s="820" t="str">
        <f>LEFT(Table5[[#This Row],[CommodityID]],8)</f>
        <v>P0300010</v>
      </c>
      <c r="C1087" s="831">
        <f>1*(RIGHT(Table5[[#This Row],[left 8 char]],7))</f>
        <v>300010</v>
      </c>
      <c r="D1087" s="818" t="s">
        <v>1836</v>
      </c>
      <c r="E1087" s="818" t="s">
        <v>884</v>
      </c>
      <c r="F1087" s="818" t="s">
        <v>311</v>
      </c>
      <c r="G1087" s="818" t="str">
        <f>CONCATENATE(Table5[[#This Row],[CommodityID]]," / ",Table5[[#This Row],[Pesticide]])</f>
        <v>P0300010A / Linuron (RD)</v>
      </c>
      <c r="H1087" s="60">
        <v>0.01</v>
      </c>
      <c r="I1087" s="818">
        <v>789</v>
      </c>
      <c r="J1087" s="818">
        <v>0</v>
      </c>
      <c r="K1087" s="818">
        <v>0</v>
      </c>
      <c r="L1087" s="855"/>
      <c r="M1087" s="855"/>
      <c r="N1087" s="818">
        <v>0</v>
      </c>
      <c r="O1087" s="855">
        <v>0.03</v>
      </c>
      <c r="P1087" s="855">
        <v>1</v>
      </c>
      <c r="Q1087" s="822"/>
      <c r="R1087" s="818">
        <v>116</v>
      </c>
      <c r="S1087" s="838">
        <f>VLOOKUP(Table5[[#This Row],[CommodityID]],Table9[],3,FALSE)</f>
        <v>8</v>
      </c>
      <c r="T1087" s="823">
        <v>1038</v>
      </c>
      <c r="U1087" s="833" t="str">
        <f>IF(acute_input_data!$M1096=0,"n.r.",IF(L1087-M1087&gt;0,"Y","N"))</f>
        <v>n.r.</v>
      </c>
      <c r="V1087" s="824"/>
      <c r="W1087" s="824"/>
      <c r="X1087" s="825"/>
      <c r="Y1087" s="825">
        <f t="shared" si="21"/>
        <v>0</v>
      </c>
    </row>
    <row r="1088" spans="1:25" ht="13.5" customHeight="1" x14ac:dyDescent="0.2">
      <c r="A1088" s="830" t="str">
        <f>CONCATENATE(acute_input_data!$D1085," / ",Table5[[#This Row],[code num]])</f>
        <v>Linuron (RD) / 500060</v>
      </c>
      <c r="B1088" s="820" t="str">
        <f>LEFT(Table5[[#This Row],[CommodityID]],8)</f>
        <v>P0500060</v>
      </c>
      <c r="C1088" s="831">
        <f>1*(RIGHT(Table5[[#This Row],[left 8 char]],7))</f>
        <v>500060</v>
      </c>
      <c r="D1088" s="818" t="s">
        <v>1836</v>
      </c>
      <c r="E1088" s="818" t="s">
        <v>885</v>
      </c>
      <c r="F1088" s="818" t="s">
        <v>314</v>
      </c>
      <c r="G1088" s="818" t="str">
        <f>CONCATENATE(Table5[[#This Row],[CommodityID]]," / ",Table5[[#This Row],[Pesticide]])</f>
        <v>P0500060A / Linuron (RD)</v>
      </c>
      <c r="H1088" s="60">
        <v>0.01</v>
      </c>
      <c r="I1088" s="818">
        <v>1204</v>
      </c>
      <c r="J1088" s="818">
        <v>0</v>
      </c>
      <c r="K1088" s="818">
        <v>0</v>
      </c>
      <c r="L1088" s="855"/>
      <c r="M1088" s="855"/>
      <c r="N1088" s="818">
        <v>0</v>
      </c>
      <c r="O1088" s="855">
        <v>0.03</v>
      </c>
      <c r="P1088" s="855">
        <v>1</v>
      </c>
      <c r="Q1088" s="822"/>
      <c r="R1088" s="818">
        <v>116</v>
      </c>
      <c r="S1088" s="823">
        <f>VLOOKUP(Table5[[#This Row],[CommodityID]],Table9[],3,FALSE)</f>
        <v>9</v>
      </c>
      <c r="T1088" s="823">
        <v>1039</v>
      </c>
      <c r="U1088" s="63" t="str">
        <f>IF(acute_input_data!$M1109=0,"n.r.",IF(L1088-M1088&gt;0,"Y","N"))</f>
        <v>n.r.</v>
      </c>
      <c r="V1088" s="818">
        <v>1</v>
      </c>
      <c r="W1088" s="818"/>
      <c r="X1088" s="818"/>
      <c r="Y1088" s="824">
        <f t="shared" si="21"/>
        <v>0</v>
      </c>
    </row>
    <row r="1089" spans="1:25" ht="13.5" customHeight="1" x14ac:dyDescent="0.2">
      <c r="A1089" s="830" t="str">
        <f>CONCATENATE(acute_input_data!$D1097," / ",Table5[[#This Row],[code num]])</f>
        <v>Lufenuron (RD) / 500070</v>
      </c>
      <c r="B1089" s="820" t="str">
        <f>LEFT(Table5[[#This Row],[CommodityID]],8)</f>
        <v>P0500070</v>
      </c>
      <c r="C1089" s="831">
        <f>1*(RIGHT(Table5[[#This Row],[left 8 char]],7))</f>
        <v>500070</v>
      </c>
      <c r="D1089" s="818" t="s">
        <v>1836</v>
      </c>
      <c r="E1089" s="818" t="s">
        <v>886</v>
      </c>
      <c r="F1089" s="818" t="s">
        <v>320</v>
      </c>
      <c r="G1089" s="818" t="str">
        <f>CONCATENATE(Table5[[#This Row],[CommodityID]]," / ",Table5[[#This Row],[Pesticide]])</f>
        <v>P0500070A / Linuron (RD)</v>
      </c>
      <c r="H1089" s="60">
        <v>0.01</v>
      </c>
      <c r="I1089" s="818">
        <v>668</v>
      </c>
      <c r="J1089" s="818">
        <v>0</v>
      </c>
      <c r="K1089" s="818">
        <v>0</v>
      </c>
      <c r="L1089" s="855"/>
      <c r="M1089" s="855"/>
      <c r="N1089" s="818">
        <v>0</v>
      </c>
      <c r="O1089" s="855">
        <v>0.03</v>
      </c>
      <c r="P1089" s="855">
        <v>1</v>
      </c>
      <c r="Q1089" s="822"/>
      <c r="R1089" s="818">
        <v>116</v>
      </c>
      <c r="S1089" s="838">
        <f>VLOOKUP(Table5[[#This Row],[CommodityID]],Table9[],3,FALSE)</f>
        <v>10</v>
      </c>
      <c r="T1089" s="823">
        <v>1040</v>
      </c>
      <c r="U1089" s="833" t="str">
        <f>IF(acute_input_data!$M1097=0,"n.r.",IF(L1089-M1089&gt;0,"Y","N"))</f>
        <v>n.r.</v>
      </c>
      <c r="V1089" s="824"/>
      <c r="W1089" s="824"/>
      <c r="X1089" s="825"/>
      <c r="Y1089" s="825">
        <f t="shared" si="21"/>
        <v>0</v>
      </c>
    </row>
    <row r="1090" spans="1:25" ht="13.5" customHeight="1" x14ac:dyDescent="0.2">
      <c r="A1090" s="830" t="str">
        <f>CONCATENATE(acute_input_data!$D1086," / ",Table5[[#This Row],[code num]])</f>
        <v>Linuron (RD) / 110020</v>
      </c>
      <c r="B1090" s="820" t="str">
        <f>LEFT(Table5[[#This Row],[CommodityID]],8)</f>
        <v>P0110020</v>
      </c>
      <c r="C1090" s="831">
        <f>1*(RIGHT(Table5[[#This Row],[left 8 char]],7))</f>
        <v>110020</v>
      </c>
      <c r="D1090" s="818" t="s">
        <v>1837</v>
      </c>
      <c r="E1090" s="818" t="s">
        <v>877</v>
      </c>
      <c r="F1090" s="818" t="s">
        <v>313</v>
      </c>
      <c r="G1090" s="818" t="str">
        <f>CONCATENATE(Table5[[#This Row],[CommodityID]]," / ",Table5[[#This Row],[Pesticide]])</f>
        <v>P0110020A / Lufenuron (RD)</v>
      </c>
      <c r="H1090" s="60">
        <v>0.01</v>
      </c>
      <c r="I1090" s="818">
        <v>1470</v>
      </c>
      <c r="J1090" s="818">
        <v>1</v>
      </c>
      <c r="K1090" s="818">
        <v>0</v>
      </c>
      <c r="L1090" s="855">
        <v>1.0999999999999999E-2</v>
      </c>
      <c r="M1090" s="855">
        <v>1.4104444444444444E-3</v>
      </c>
      <c r="N1090" s="818">
        <v>0</v>
      </c>
      <c r="O1090" s="855"/>
      <c r="P1090" s="855">
        <v>1</v>
      </c>
      <c r="Q1090" s="822"/>
      <c r="R1090" s="818">
        <v>117</v>
      </c>
      <c r="S1090" s="823">
        <f>VLOOKUP(Table5[[#This Row],[CommodityID]],Table9[],3,FALSE)</f>
        <v>1</v>
      </c>
      <c r="T1090" s="823">
        <v>1041</v>
      </c>
      <c r="U1090" s="63" t="str">
        <f>IF(acute_input_data!$M1110=0,"n.r.",IF(L1090-M1090&gt;0,"Y","N"))</f>
        <v>n.r.</v>
      </c>
      <c r="V1090" s="818">
        <v>1</v>
      </c>
      <c r="W1090" s="818"/>
      <c r="X1090" s="818"/>
      <c r="Y1090" s="824">
        <f t="shared" si="21"/>
        <v>1</v>
      </c>
    </row>
    <row r="1091" spans="1:25" ht="13.5" customHeight="1" x14ac:dyDescent="0.2">
      <c r="A1091" s="830" t="str">
        <f>CONCATENATE(acute_input_data!$D1098," / ",Table5[[#This Row],[code num]])</f>
        <v>Lufenuron (RD) / 130020</v>
      </c>
      <c r="B1091" s="820" t="str">
        <f>LEFT(Table5[[#This Row],[CommodityID]],8)</f>
        <v>P0130020</v>
      </c>
      <c r="C1091" s="831">
        <f>1*(RIGHT(Table5[[#This Row],[left 8 char]],7))</f>
        <v>130020</v>
      </c>
      <c r="D1091" s="818" t="s">
        <v>1837</v>
      </c>
      <c r="E1091" s="818" t="s">
        <v>878</v>
      </c>
      <c r="F1091" s="818" t="s">
        <v>318</v>
      </c>
      <c r="G1091" s="818" t="str">
        <f>CONCATENATE(Table5[[#This Row],[CommodityID]]," / ",Table5[[#This Row],[Pesticide]])</f>
        <v>P0130020A / Lufenuron (RD)</v>
      </c>
      <c r="H1091" s="855">
        <v>0.15</v>
      </c>
      <c r="I1091" s="818">
        <v>1369</v>
      </c>
      <c r="J1091" s="818">
        <v>0</v>
      </c>
      <c r="K1091" s="818">
        <v>0</v>
      </c>
      <c r="L1091" s="855"/>
      <c r="M1091" s="855"/>
      <c r="N1091" s="818">
        <v>0</v>
      </c>
      <c r="O1091" s="855"/>
      <c r="P1091" s="855">
        <v>1</v>
      </c>
      <c r="Q1091" s="822"/>
      <c r="R1091" s="818">
        <v>117</v>
      </c>
      <c r="S1091" s="823">
        <f>VLOOKUP(Table5[[#This Row],[CommodityID]],Table9[],3,FALSE)</f>
        <v>2</v>
      </c>
      <c r="T1091" s="823">
        <v>1042</v>
      </c>
      <c r="U1091" s="833" t="str">
        <f>IF(acute_input_data!$M1098=0,"n.r.",IF(L1091-M1091&gt;0,"Y","N"))</f>
        <v>n.r.</v>
      </c>
      <c r="V1091" s="824"/>
      <c r="W1091" s="824"/>
      <c r="X1091" s="825"/>
      <c r="Y1091" s="825">
        <f t="shared" si="21"/>
        <v>0</v>
      </c>
    </row>
    <row r="1092" spans="1:25" ht="13.5" customHeight="1" x14ac:dyDescent="0.2">
      <c r="A1092" s="830" t="str">
        <f>CONCATENATE(acute_input_data!$D1087," / ",Table5[[#This Row],[code num]])</f>
        <v>Linuron (RD) / 162010</v>
      </c>
      <c r="B1092" s="820" t="str">
        <f>LEFT(Table5[[#This Row],[CommodityID]],8)</f>
        <v>P0162010</v>
      </c>
      <c r="C1092" s="831">
        <f>1*(RIGHT(Table5[[#This Row],[left 8 char]],7))</f>
        <v>162010</v>
      </c>
      <c r="D1092" s="818" t="s">
        <v>1837</v>
      </c>
      <c r="E1092" s="818" t="s">
        <v>879</v>
      </c>
      <c r="F1092" s="818" t="s">
        <v>316</v>
      </c>
      <c r="G1092" s="818" t="str">
        <f>CONCATENATE(Table5[[#This Row],[CommodityID]]," / ",Table5[[#This Row],[Pesticide]])</f>
        <v>P0162010A / Lufenuron (RD)</v>
      </c>
      <c r="H1092" s="60">
        <v>0.01</v>
      </c>
      <c r="I1092" s="818">
        <v>917</v>
      </c>
      <c r="J1092" s="818">
        <v>0</v>
      </c>
      <c r="K1092" s="818">
        <v>0</v>
      </c>
      <c r="L1092" s="855"/>
      <c r="M1092" s="855"/>
      <c r="N1092" s="818">
        <v>0</v>
      </c>
      <c r="O1092" s="855"/>
      <c r="P1092" s="855">
        <v>1</v>
      </c>
      <c r="Q1092" s="822"/>
      <c r="R1092" s="818">
        <v>117</v>
      </c>
      <c r="S1092" s="823">
        <f>VLOOKUP(Table5[[#This Row],[CommodityID]],Table9[],3,FALSE)</f>
        <v>3</v>
      </c>
      <c r="T1092" s="823">
        <v>1043</v>
      </c>
      <c r="U1092" s="63" t="str">
        <f>IF(acute_input_data!$M1111=0,"n.r.",IF(L1092-M1092&gt;0,"Y","N"))</f>
        <v>n.r.</v>
      </c>
      <c r="V1092" s="818">
        <v>1</v>
      </c>
      <c r="W1092" s="818"/>
      <c r="X1092" s="818"/>
      <c r="Y1092" s="824">
        <f t="shared" si="21"/>
        <v>0</v>
      </c>
    </row>
    <row r="1093" spans="1:25" ht="13.5" customHeight="1" x14ac:dyDescent="0.2">
      <c r="A1093" s="830" t="str">
        <f>CONCATENATE(acute_input_data!$D1099," / ",Table5[[#This Row],[code num]])</f>
        <v>Lufenuron (RD) / 211000</v>
      </c>
      <c r="B1093" s="820" t="str">
        <f>LEFT(Table5[[#This Row],[CommodityID]],8)</f>
        <v>P0211000</v>
      </c>
      <c r="C1093" s="831">
        <f>1*(RIGHT(Table5[[#This Row],[left 8 char]],7))</f>
        <v>211000</v>
      </c>
      <c r="D1093" s="818" t="s">
        <v>1837</v>
      </c>
      <c r="E1093" s="818" t="s">
        <v>880</v>
      </c>
      <c r="F1093" s="818" t="s">
        <v>319</v>
      </c>
      <c r="G1093" s="818" t="str">
        <f>CONCATENATE(Table5[[#This Row],[CommodityID]]," / ",Table5[[#This Row],[Pesticide]])</f>
        <v>P0211000A / Lufenuron (RD)</v>
      </c>
      <c r="H1093" s="60">
        <v>0.01</v>
      </c>
      <c r="I1093" s="818">
        <v>1975</v>
      </c>
      <c r="J1093" s="818">
        <v>0</v>
      </c>
      <c r="K1093" s="818">
        <v>0</v>
      </c>
      <c r="L1093" s="855"/>
      <c r="M1093" s="855"/>
      <c r="N1093" s="818">
        <v>0</v>
      </c>
      <c r="O1093" s="855"/>
      <c r="P1093" s="855">
        <v>1</v>
      </c>
      <c r="Q1093" s="822"/>
      <c r="R1093" s="818">
        <v>117</v>
      </c>
      <c r="S1093" s="823">
        <f>VLOOKUP(Table5[[#This Row],[CommodityID]],Table9[],3,FALSE)</f>
        <v>4</v>
      </c>
      <c r="T1093" s="823">
        <v>1044</v>
      </c>
      <c r="U1093" s="833" t="str">
        <f>IF(acute_input_data!$M1099=0,"n.r.",IF(L1093-M1093&gt;0,"Y","N"))</f>
        <v>n.r.</v>
      </c>
      <c r="V1093" s="824"/>
      <c r="W1093" s="824"/>
      <c r="X1093" s="825"/>
      <c r="Y1093" s="825">
        <f t="shared" si="21"/>
        <v>0</v>
      </c>
    </row>
    <row r="1094" spans="1:25" ht="13.5" customHeight="1" x14ac:dyDescent="0.2">
      <c r="A1094" s="830" t="str">
        <f>CONCATENATE(acute_input_data!$D1088," / ",Table5[[#This Row],[code num]])</f>
        <v>Linuron (RD) / 213020</v>
      </c>
      <c r="B1094" s="820" t="str">
        <f>LEFT(Table5[[#This Row],[CommodityID]],8)</f>
        <v>P0213020</v>
      </c>
      <c r="C1094" s="831">
        <f>1*(RIGHT(Table5[[#This Row],[left 8 char]],7))</f>
        <v>213020</v>
      </c>
      <c r="D1094" s="818" t="s">
        <v>1837</v>
      </c>
      <c r="E1094" s="818" t="s">
        <v>881</v>
      </c>
      <c r="F1094" s="818" t="s">
        <v>315</v>
      </c>
      <c r="G1094" s="818" t="str">
        <f>CONCATENATE(Table5[[#This Row],[CommodityID]]," / ",Table5[[#This Row],[Pesticide]])</f>
        <v>P0213020A / Lufenuron (RD)</v>
      </c>
      <c r="H1094" s="60">
        <v>0.01</v>
      </c>
      <c r="I1094" s="818">
        <v>1505</v>
      </c>
      <c r="J1094" s="818">
        <v>0</v>
      </c>
      <c r="K1094" s="818">
        <v>0</v>
      </c>
      <c r="L1094" s="855"/>
      <c r="M1094" s="855"/>
      <c r="N1094" s="818">
        <v>0</v>
      </c>
      <c r="O1094" s="855"/>
      <c r="P1094" s="855">
        <v>1</v>
      </c>
      <c r="Q1094" s="822"/>
      <c r="R1094" s="818">
        <v>117</v>
      </c>
      <c r="S1094" s="823">
        <f>VLOOKUP(Table5[[#This Row],[CommodityID]],Table9[],3,FALSE)</f>
        <v>5</v>
      </c>
      <c r="T1094" s="823">
        <v>1045</v>
      </c>
      <c r="U1094" s="63" t="str">
        <f>IF(acute_input_data!$M1112=0,"n.r.",IF(L1094-M1094&gt;0,"Y","N"))</f>
        <v>n.r.</v>
      </c>
      <c r="V1094" s="818">
        <v>1</v>
      </c>
      <c r="W1094" s="818"/>
      <c r="X1094" s="818"/>
      <c r="Y1094" s="824">
        <f t="shared" si="21"/>
        <v>0</v>
      </c>
    </row>
    <row r="1095" spans="1:25" ht="13.5" customHeight="1" x14ac:dyDescent="0.2">
      <c r="A1095" s="830" t="str">
        <f>CONCATENATE(acute_input_data!$D1100," / ",Table5[[#This Row],[code num]])</f>
        <v>Malathion (RD) / 220020</v>
      </c>
      <c r="B1095" s="820" t="str">
        <f>LEFT(Table5[[#This Row],[CommodityID]],8)</f>
        <v>P0220020</v>
      </c>
      <c r="C1095" s="831">
        <f>1*(RIGHT(Table5[[#This Row],[left 8 char]],7))</f>
        <v>220020</v>
      </c>
      <c r="D1095" s="818" t="s">
        <v>1837</v>
      </c>
      <c r="E1095" s="818" t="s">
        <v>882</v>
      </c>
      <c r="F1095" s="818" t="s">
        <v>317</v>
      </c>
      <c r="G1095" s="818" t="str">
        <f>CONCATENATE(Table5[[#This Row],[CommodityID]]," / ",Table5[[#This Row],[Pesticide]])</f>
        <v>P0220020A / Lufenuron (RD)</v>
      </c>
      <c r="H1095" s="60">
        <v>0.01</v>
      </c>
      <c r="I1095" s="818">
        <v>939</v>
      </c>
      <c r="J1095" s="818">
        <v>0</v>
      </c>
      <c r="K1095" s="818">
        <v>0</v>
      </c>
      <c r="L1095" s="855"/>
      <c r="M1095" s="855"/>
      <c r="N1095" s="818">
        <v>0</v>
      </c>
      <c r="O1095" s="855"/>
      <c r="P1095" s="855">
        <v>1</v>
      </c>
      <c r="Q1095" s="822"/>
      <c r="R1095" s="818">
        <v>117</v>
      </c>
      <c r="S1095" s="823">
        <f>VLOOKUP(Table5[[#This Row],[CommodityID]],Table9[],3,FALSE)</f>
        <v>6</v>
      </c>
      <c r="T1095" s="823">
        <v>1046</v>
      </c>
      <c r="U1095" s="833" t="str">
        <f>IF(acute_input_data!$M1100=0,"n.r.",IF(L1095-M1095&gt;0,"Y","N"))</f>
        <v>N</v>
      </c>
      <c r="V1095" s="824"/>
      <c r="W1095" s="824"/>
      <c r="X1095" s="825"/>
      <c r="Y1095" s="825">
        <f t="shared" si="21"/>
        <v>0</v>
      </c>
    </row>
    <row r="1096" spans="1:25" ht="13.5" customHeight="1" x14ac:dyDescent="0.2">
      <c r="A1096" s="830" t="str">
        <f>CONCATENATE(acute_input_data!$D1089," / ",Table5[[#This Row],[code num]])</f>
        <v>Linuron (RD) / 241020</v>
      </c>
      <c r="B1096" s="820" t="str">
        <f>LEFT(Table5[[#This Row],[CommodityID]],8)</f>
        <v>P0241020</v>
      </c>
      <c r="C1096" s="831">
        <f>1*(RIGHT(Table5[[#This Row],[left 8 char]],7))</f>
        <v>241020</v>
      </c>
      <c r="D1096" s="818" t="s">
        <v>1837</v>
      </c>
      <c r="E1096" s="818" t="s">
        <v>883</v>
      </c>
      <c r="F1096" s="818" t="s">
        <v>312</v>
      </c>
      <c r="G1096" s="818" t="str">
        <f>CONCATENATE(Table5[[#This Row],[CommodityID]]," / ",Table5[[#This Row],[Pesticide]])</f>
        <v>P0241020A / Lufenuron (RD)</v>
      </c>
      <c r="H1096" s="60">
        <v>0.01</v>
      </c>
      <c r="I1096" s="818">
        <v>872</v>
      </c>
      <c r="J1096" s="818">
        <v>0</v>
      </c>
      <c r="K1096" s="818">
        <v>0</v>
      </c>
      <c r="L1096" s="855"/>
      <c r="M1096" s="855"/>
      <c r="N1096" s="818">
        <v>0</v>
      </c>
      <c r="O1096" s="855"/>
      <c r="P1096" s="855">
        <v>1</v>
      </c>
      <c r="Q1096" s="822"/>
      <c r="R1096" s="818">
        <v>117</v>
      </c>
      <c r="S1096" s="823">
        <f>VLOOKUP(Table5[[#This Row],[CommodityID]],Table9[],3,FALSE)</f>
        <v>7</v>
      </c>
      <c r="T1096" s="823">
        <v>1047</v>
      </c>
      <c r="U1096" s="63" t="str">
        <f>IF(acute_input_data!$M1113=0,"n.r.",IF(L1096-M1096&gt;0,"Y","N"))</f>
        <v>n.r.</v>
      </c>
      <c r="V1096" s="818">
        <v>1</v>
      </c>
      <c r="W1096" s="818"/>
      <c r="X1096" s="818"/>
      <c r="Y1096" s="824">
        <f t="shared" si="21"/>
        <v>0</v>
      </c>
    </row>
    <row r="1097" spans="1:25" ht="13.5" customHeight="1" x14ac:dyDescent="0.2">
      <c r="A1097" s="830" t="str">
        <f>CONCATENATE(acute_input_data!$D1101," / ",Table5[[#This Row],[code num]])</f>
        <v>Malathion (RD) / 300010</v>
      </c>
      <c r="B1097" s="820" t="str">
        <f>LEFT(Table5[[#This Row],[CommodityID]],8)</f>
        <v>P0300010</v>
      </c>
      <c r="C1097" s="831">
        <f>1*(RIGHT(Table5[[#This Row],[left 8 char]],7))</f>
        <v>300010</v>
      </c>
      <c r="D1097" s="818" t="s">
        <v>1837</v>
      </c>
      <c r="E1097" s="818" t="s">
        <v>884</v>
      </c>
      <c r="F1097" s="818" t="s">
        <v>311</v>
      </c>
      <c r="G1097" s="818" t="str">
        <f>CONCATENATE(Table5[[#This Row],[CommodityID]]," / ",Table5[[#This Row],[Pesticide]])</f>
        <v>P0300010A / Lufenuron (RD)</v>
      </c>
      <c r="H1097" s="60">
        <v>0.01</v>
      </c>
      <c r="I1097" s="818">
        <v>723</v>
      </c>
      <c r="J1097" s="818">
        <v>0</v>
      </c>
      <c r="K1097" s="818">
        <v>0</v>
      </c>
      <c r="L1097" s="855"/>
      <c r="M1097" s="855"/>
      <c r="N1097" s="818">
        <v>0</v>
      </c>
      <c r="O1097" s="855"/>
      <c r="P1097" s="855">
        <v>1</v>
      </c>
      <c r="Q1097" s="822"/>
      <c r="R1097" s="818">
        <v>117</v>
      </c>
      <c r="S1097" s="823">
        <f>VLOOKUP(Table5[[#This Row],[CommodityID]],Table9[],3,FALSE)</f>
        <v>8</v>
      </c>
      <c r="T1097" s="823">
        <v>1048</v>
      </c>
      <c r="U1097" s="833" t="str">
        <f>IF(acute_input_data!$M1101=0,"n.r.",IF(L1097-M1097&gt;0,"Y","N"))</f>
        <v>n.r.</v>
      </c>
      <c r="V1097" s="824"/>
      <c r="W1097" s="824"/>
      <c r="X1097" s="825"/>
      <c r="Y1097" s="825">
        <f t="shared" si="21"/>
        <v>0</v>
      </c>
    </row>
    <row r="1098" spans="1:25" ht="13.5" customHeight="1" x14ac:dyDescent="0.2">
      <c r="A1098" s="830" t="str">
        <f>CONCATENATE(acute_input_data!$D1090," / ",Table5[[#This Row],[code num]])</f>
        <v>Lufenuron (RD) / 500060</v>
      </c>
      <c r="B1098" s="820" t="str">
        <f>LEFT(Table5[[#This Row],[CommodityID]],8)</f>
        <v>P0500060</v>
      </c>
      <c r="C1098" s="831">
        <f>1*(RIGHT(Table5[[#This Row],[left 8 char]],7))</f>
        <v>500060</v>
      </c>
      <c r="D1098" s="818" t="s">
        <v>1837</v>
      </c>
      <c r="E1098" s="818" t="s">
        <v>885</v>
      </c>
      <c r="F1098" s="818" t="s">
        <v>314</v>
      </c>
      <c r="G1098" s="818" t="str">
        <f>CONCATENATE(Table5[[#This Row],[CommodityID]]," / ",Table5[[#This Row],[Pesticide]])</f>
        <v>P0500060A / Lufenuron (RD)</v>
      </c>
      <c r="H1098" s="60">
        <v>0.01</v>
      </c>
      <c r="I1098" s="818">
        <v>1055</v>
      </c>
      <c r="J1098" s="818">
        <v>0</v>
      </c>
      <c r="K1098" s="818">
        <v>0</v>
      </c>
      <c r="L1098" s="855"/>
      <c r="M1098" s="855"/>
      <c r="N1098" s="818">
        <v>0</v>
      </c>
      <c r="O1098" s="855"/>
      <c r="P1098" s="855">
        <v>1</v>
      </c>
      <c r="Q1098" s="822"/>
      <c r="R1098" s="818">
        <v>117</v>
      </c>
      <c r="S1098" s="823">
        <f>VLOOKUP(Table5[[#This Row],[CommodityID]],Table9[],3,FALSE)</f>
        <v>9</v>
      </c>
      <c r="T1098" s="823">
        <v>1049</v>
      </c>
      <c r="U1098" s="63" t="str">
        <f>IF(acute_input_data!$M1114=0,"n.r.",IF(L1098-M1098&gt;0,"Y","N"))</f>
        <v>n.r.</v>
      </c>
      <c r="V1098" s="818">
        <v>1</v>
      </c>
      <c r="W1098" s="818"/>
      <c r="X1098" s="818"/>
      <c r="Y1098" s="824">
        <f t="shared" si="21"/>
        <v>0</v>
      </c>
    </row>
    <row r="1099" spans="1:25" ht="13.5" customHeight="1" x14ac:dyDescent="0.2">
      <c r="A1099" s="830" t="str">
        <f>CONCATENATE(acute_input_data!$D1102," / ",Table5[[#This Row],[code num]])</f>
        <v>Malathion (RD) / 500070</v>
      </c>
      <c r="B1099" s="820" t="str">
        <f>LEFT(Table5[[#This Row],[CommodityID]],8)</f>
        <v>P0500070</v>
      </c>
      <c r="C1099" s="831">
        <f>1*(RIGHT(Table5[[#This Row],[left 8 char]],7))</f>
        <v>500070</v>
      </c>
      <c r="D1099" s="818" t="s">
        <v>1837</v>
      </c>
      <c r="E1099" s="818" t="s">
        <v>886</v>
      </c>
      <c r="F1099" s="818" t="s">
        <v>320</v>
      </c>
      <c r="G1099" s="818" t="str">
        <f>CONCATENATE(Table5[[#This Row],[CommodityID]]," / ",Table5[[#This Row],[Pesticide]])</f>
        <v>P0500070A / Lufenuron (RD)</v>
      </c>
      <c r="H1099" s="60">
        <v>0.01</v>
      </c>
      <c r="I1099" s="818">
        <v>616</v>
      </c>
      <c r="J1099" s="818">
        <v>0</v>
      </c>
      <c r="K1099" s="818">
        <v>0</v>
      </c>
      <c r="L1099" s="855"/>
      <c r="M1099" s="855"/>
      <c r="N1099" s="818">
        <v>0</v>
      </c>
      <c r="O1099" s="855"/>
      <c r="P1099" s="855">
        <v>1</v>
      </c>
      <c r="Q1099" s="822"/>
      <c r="R1099" s="818">
        <v>117</v>
      </c>
      <c r="S1099" s="838">
        <f>VLOOKUP(Table5[[#This Row],[CommodityID]],Table9[],3,FALSE)</f>
        <v>10</v>
      </c>
      <c r="T1099" s="823">
        <v>1050</v>
      </c>
      <c r="U1099" s="833" t="str">
        <f>IF(acute_input_data!$M1102=0,"n.r.",IF(L1099-M1099&gt;0,"Y","N"))</f>
        <v>n.r.</v>
      </c>
      <c r="V1099" s="824"/>
      <c r="W1099" s="824"/>
      <c r="X1099" s="825"/>
      <c r="Y1099" s="825">
        <f t="shared" si="21"/>
        <v>0</v>
      </c>
    </row>
    <row r="1100" spans="1:25" ht="13.5" customHeight="1" x14ac:dyDescent="0.2">
      <c r="A1100" s="830" t="str">
        <f>CONCATENATE(acute_input_data!$D1091," / ",Table5[[#This Row],[code num]])</f>
        <v>Lufenuron (RD) / 110020</v>
      </c>
      <c r="B1100" s="820" t="str">
        <f>LEFT(Table5[[#This Row],[CommodityID]],8)</f>
        <v>P0110020</v>
      </c>
      <c r="C1100" s="831">
        <f>1*(RIGHT(Table5[[#This Row],[left 8 char]],7))</f>
        <v>110020</v>
      </c>
      <c r="D1100" s="818" t="s">
        <v>222</v>
      </c>
      <c r="E1100" s="818" t="s">
        <v>877</v>
      </c>
      <c r="F1100" s="818" t="s">
        <v>313</v>
      </c>
      <c r="G1100" s="818" t="str">
        <f>CONCATENATE(Table5[[#This Row],[CommodityID]]," / ",Table5[[#This Row],[Pesticide]])</f>
        <v>P0110020A / Malathion (RD)</v>
      </c>
      <c r="H1100" s="855">
        <v>2</v>
      </c>
      <c r="I1100" s="818">
        <v>1406</v>
      </c>
      <c r="J1100" s="818">
        <v>48</v>
      </c>
      <c r="K1100" s="818">
        <v>0</v>
      </c>
      <c r="L1100" s="855">
        <v>2.5000000000000001E-2</v>
      </c>
      <c r="M1100" s="855">
        <v>3.2055555555555557E-3</v>
      </c>
      <c r="N1100" s="818">
        <v>0</v>
      </c>
      <c r="O1100" s="855">
        <v>0.3</v>
      </c>
      <c r="P1100" s="855">
        <v>0.125</v>
      </c>
      <c r="Q1100" s="822"/>
      <c r="R1100" s="818">
        <v>118</v>
      </c>
      <c r="S1100" s="823">
        <f>VLOOKUP(Table5[[#This Row],[CommodityID]],Table9[],3,FALSE)</f>
        <v>1</v>
      </c>
      <c r="T1100" s="823">
        <v>1051</v>
      </c>
      <c r="U1100" s="63" t="str">
        <f>IF(acute_input_data!$M1115=0,"n.r.",IF(L1100-M1100&gt;0,"Y","N"))</f>
        <v>n.r.</v>
      </c>
      <c r="V1100" s="818">
        <v>1</v>
      </c>
      <c r="W1100" s="818"/>
      <c r="X1100" s="818"/>
      <c r="Y1100" s="824">
        <f t="shared" si="21"/>
        <v>48</v>
      </c>
    </row>
    <row r="1101" spans="1:25" ht="13.5" customHeight="1" x14ac:dyDescent="0.2">
      <c r="A1101" s="830" t="str">
        <f>CONCATENATE(acute_input_data!$D1103," / ",Table5[[#This Row],[code num]])</f>
        <v>Malathion (RD) / 130020</v>
      </c>
      <c r="B1101" s="820" t="str">
        <f>LEFT(Table5[[#This Row],[CommodityID]],8)</f>
        <v>P0130020</v>
      </c>
      <c r="C1101" s="831">
        <f>1*(RIGHT(Table5[[#This Row],[left 8 char]],7))</f>
        <v>130020</v>
      </c>
      <c r="D1101" s="818" t="s">
        <v>222</v>
      </c>
      <c r="E1101" s="818" t="s">
        <v>878</v>
      </c>
      <c r="F1101" s="818" t="s">
        <v>318</v>
      </c>
      <c r="G1101" s="818" t="str">
        <f>CONCATENATE(Table5[[#This Row],[CommodityID]]," / ",Table5[[#This Row],[Pesticide]])</f>
        <v>P0130020A / Malathion (RD)</v>
      </c>
      <c r="H1101" s="60">
        <v>0.02</v>
      </c>
      <c r="I1101" s="818">
        <v>1312</v>
      </c>
      <c r="J1101" s="818">
        <v>0</v>
      </c>
      <c r="K1101" s="818">
        <v>0</v>
      </c>
      <c r="L1101" s="855"/>
      <c r="M1101" s="855"/>
      <c r="N1101" s="818">
        <v>0</v>
      </c>
      <c r="O1101" s="855">
        <v>0.3</v>
      </c>
      <c r="P1101" s="855">
        <v>1</v>
      </c>
      <c r="Q1101" s="822"/>
      <c r="R1101" s="818">
        <v>118</v>
      </c>
      <c r="S1101" s="838">
        <f>VLOOKUP(Table5[[#This Row],[CommodityID]],Table9[],3,FALSE)</f>
        <v>2</v>
      </c>
      <c r="T1101" s="823">
        <v>1052</v>
      </c>
      <c r="U1101" s="833" t="str">
        <f>IF(acute_input_data!$M1103=0,"n.r.",IF(L1101-M1101&gt;0,"Y","N"))</f>
        <v>n.r.</v>
      </c>
      <c r="V1101" s="824"/>
      <c r="W1101" s="824"/>
      <c r="X1101" s="825"/>
      <c r="Y1101" s="825">
        <f t="shared" si="21"/>
        <v>0</v>
      </c>
    </row>
    <row r="1102" spans="1:25" ht="13.5" customHeight="1" x14ac:dyDescent="0.2">
      <c r="A1102" s="830" t="str">
        <f>CONCATENATE(acute_input_data!$D1092," / ",Table5[[#This Row],[code num]])</f>
        <v>Lufenuron (RD) / 162010</v>
      </c>
      <c r="B1102" s="820" t="str">
        <f>LEFT(Table5[[#This Row],[CommodityID]],8)</f>
        <v>P0162010</v>
      </c>
      <c r="C1102" s="831">
        <f>1*(RIGHT(Table5[[#This Row],[left 8 char]],7))</f>
        <v>162010</v>
      </c>
      <c r="D1102" s="818" t="s">
        <v>222</v>
      </c>
      <c r="E1102" s="818" t="s">
        <v>879</v>
      </c>
      <c r="F1102" s="818" t="s">
        <v>316</v>
      </c>
      <c r="G1102" s="818" t="str">
        <f>CONCATENATE(Table5[[#This Row],[CommodityID]]," / ",Table5[[#This Row],[Pesticide]])</f>
        <v>P0162010A / Malathion (RD)</v>
      </c>
      <c r="H1102" s="60">
        <v>0.02</v>
      </c>
      <c r="I1102" s="818">
        <v>884</v>
      </c>
      <c r="J1102" s="818">
        <v>0</v>
      </c>
      <c r="K1102" s="818">
        <v>0</v>
      </c>
      <c r="L1102" s="855"/>
      <c r="M1102" s="855"/>
      <c r="N1102" s="818">
        <v>0</v>
      </c>
      <c r="O1102" s="855">
        <v>0.3</v>
      </c>
      <c r="P1102" s="855">
        <v>1</v>
      </c>
      <c r="Q1102" s="822"/>
      <c r="R1102" s="818">
        <v>118</v>
      </c>
      <c r="S1102" s="823">
        <f>VLOOKUP(Table5[[#This Row],[CommodityID]],Table9[],3,FALSE)</f>
        <v>3</v>
      </c>
      <c r="T1102" s="823">
        <v>1053</v>
      </c>
      <c r="U1102" s="63" t="str">
        <f>IF(acute_input_data!$M1116=0,"n.r.",IF(L1102-M1102&gt;0,"Y","N"))</f>
        <v>n.r.</v>
      </c>
      <c r="V1102" s="818">
        <v>1</v>
      </c>
      <c r="W1102" s="818"/>
      <c r="X1102" s="818"/>
      <c r="Y1102" s="824">
        <f t="shared" si="21"/>
        <v>0</v>
      </c>
    </row>
    <row r="1103" spans="1:25" ht="13.5" customHeight="1" x14ac:dyDescent="0.2">
      <c r="A1103" s="830" t="str">
        <f>CONCATENATE(acute_input_data!$D1104," / ",Table5[[#This Row],[code num]])</f>
        <v>Malathion (RD) / 211000</v>
      </c>
      <c r="B1103" s="820" t="str">
        <f>LEFT(Table5[[#This Row],[CommodityID]],8)</f>
        <v>P0211000</v>
      </c>
      <c r="C1103" s="831">
        <f>1*(RIGHT(Table5[[#This Row],[left 8 char]],7))</f>
        <v>211000</v>
      </c>
      <c r="D1103" s="818" t="s">
        <v>222</v>
      </c>
      <c r="E1103" s="818" t="s">
        <v>880</v>
      </c>
      <c r="F1103" s="818" t="s">
        <v>319</v>
      </c>
      <c r="G1103" s="818" t="str">
        <f>CONCATENATE(Table5[[#This Row],[CommodityID]]," / ",Table5[[#This Row],[Pesticide]])</f>
        <v>P0211000A / Malathion (RD)</v>
      </c>
      <c r="H1103" s="60">
        <v>0.02</v>
      </c>
      <c r="I1103" s="818">
        <v>1864</v>
      </c>
      <c r="J1103" s="818">
        <v>0</v>
      </c>
      <c r="K1103" s="818">
        <v>0</v>
      </c>
      <c r="L1103" s="855"/>
      <c r="M1103" s="855"/>
      <c r="N1103" s="818">
        <v>0</v>
      </c>
      <c r="O1103" s="855">
        <v>0.3</v>
      </c>
      <c r="P1103" s="855">
        <v>1</v>
      </c>
      <c r="Q1103" s="822"/>
      <c r="R1103" s="818">
        <v>118</v>
      </c>
      <c r="S1103" s="823">
        <f>VLOOKUP(Table5[[#This Row],[CommodityID]],Table9[],3,FALSE)</f>
        <v>4</v>
      </c>
      <c r="T1103" s="823">
        <v>1054</v>
      </c>
      <c r="U1103" s="833" t="str">
        <f>IF(acute_input_data!$M1104=0,"n.r.",IF(L1103-M1103&gt;0,"Y","N"))</f>
        <v>n.r.</v>
      </c>
      <c r="V1103" s="824"/>
      <c r="W1103" s="824"/>
      <c r="X1103" s="825"/>
      <c r="Y1103" s="825">
        <f t="shared" si="21"/>
        <v>0</v>
      </c>
    </row>
    <row r="1104" spans="1:25" ht="13.5" customHeight="1" x14ac:dyDescent="0.2">
      <c r="A1104" s="830" t="str">
        <f>CONCATENATE(acute_input_data!$D1093," / ",Table5[[#This Row],[code num]])</f>
        <v>Lufenuron (RD) / 213020</v>
      </c>
      <c r="B1104" s="820" t="str">
        <f>LEFT(Table5[[#This Row],[CommodityID]],8)</f>
        <v>P0213020</v>
      </c>
      <c r="C1104" s="831">
        <f>1*(RIGHT(Table5[[#This Row],[left 8 char]],7))</f>
        <v>213020</v>
      </c>
      <c r="D1104" s="818" t="s">
        <v>222</v>
      </c>
      <c r="E1104" s="818" t="s">
        <v>881</v>
      </c>
      <c r="F1104" s="818" t="s">
        <v>315</v>
      </c>
      <c r="G1104" s="818" t="str">
        <f>CONCATENATE(Table5[[#This Row],[CommodityID]]," / ",Table5[[#This Row],[Pesticide]])</f>
        <v>P0213020A / Malathion (RD)</v>
      </c>
      <c r="H1104" s="60">
        <v>0.02</v>
      </c>
      <c r="I1104" s="818">
        <v>1416</v>
      </c>
      <c r="J1104" s="818">
        <v>0</v>
      </c>
      <c r="K1104" s="818">
        <v>0</v>
      </c>
      <c r="L1104" s="855"/>
      <c r="M1104" s="855"/>
      <c r="N1104" s="818">
        <v>0</v>
      </c>
      <c r="O1104" s="855">
        <v>0.3</v>
      </c>
      <c r="P1104" s="855">
        <v>1</v>
      </c>
      <c r="Q1104" s="822"/>
      <c r="R1104" s="818">
        <v>118</v>
      </c>
      <c r="S1104" s="823">
        <f>VLOOKUP(Table5[[#This Row],[CommodityID]],Table9[],3,FALSE)</f>
        <v>5</v>
      </c>
      <c r="T1104" s="823">
        <v>1055</v>
      </c>
      <c r="U1104" s="833" t="str">
        <f>IF(acute_input_data!$M1117=0,"n.r.",IF(L1104-M1104&gt;0,"Y","N"))</f>
        <v>N</v>
      </c>
      <c r="V1104" s="824"/>
      <c r="W1104" s="824"/>
      <c r="X1104" s="825"/>
      <c r="Y1104" s="825">
        <f t="shared" si="21"/>
        <v>0</v>
      </c>
    </row>
    <row r="1105" spans="1:25" ht="13.5" customHeight="1" x14ac:dyDescent="0.2">
      <c r="A1105" s="830" t="str">
        <f>CONCATENATE(acute_input_data!$D1105," / ",Table5[[#This Row],[code num]])</f>
        <v>Malathion (RD) / 220020</v>
      </c>
      <c r="B1105" s="820" t="str">
        <f>LEFT(Table5[[#This Row],[CommodityID]],8)</f>
        <v>P0220020</v>
      </c>
      <c r="C1105" s="831">
        <f>1*(RIGHT(Table5[[#This Row],[left 8 char]],7))</f>
        <v>220020</v>
      </c>
      <c r="D1105" s="818" t="s">
        <v>222</v>
      </c>
      <c r="E1105" s="818" t="s">
        <v>882</v>
      </c>
      <c r="F1105" s="818" t="s">
        <v>317</v>
      </c>
      <c r="G1105" s="818" t="str">
        <f>CONCATENATE(Table5[[#This Row],[CommodityID]]," / ",Table5[[#This Row],[Pesticide]])</f>
        <v>P0220020A / Malathion (RD)</v>
      </c>
      <c r="H1105" s="60">
        <v>0.02</v>
      </c>
      <c r="I1105" s="818">
        <v>932</v>
      </c>
      <c r="J1105" s="818">
        <v>0</v>
      </c>
      <c r="K1105" s="818">
        <v>0</v>
      </c>
      <c r="L1105" s="855"/>
      <c r="M1105" s="855"/>
      <c r="N1105" s="818">
        <v>0</v>
      </c>
      <c r="O1105" s="855">
        <v>0.3</v>
      </c>
      <c r="P1105" s="855">
        <v>1</v>
      </c>
      <c r="Q1105" s="822"/>
      <c r="R1105" s="818">
        <v>118</v>
      </c>
      <c r="S1105" s="823">
        <f>VLOOKUP(Table5[[#This Row],[CommodityID]],Table9[],3,FALSE)</f>
        <v>6</v>
      </c>
      <c r="T1105" s="823">
        <v>1056</v>
      </c>
      <c r="U1105" s="833" t="str">
        <f>IF(acute_input_data!$M1105=0,"n.r.",IF(L1105-M1105&gt;0,"Y","N"))</f>
        <v>n.r.</v>
      </c>
      <c r="V1105" s="824"/>
      <c r="W1105" s="824"/>
      <c r="X1105" s="825"/>
      <c r="Y1105" s="825">
        <f t="shared" si="21"/>
        <v>0</v>
      </c>
    </row>
    <row r="1106" spans="1:25" ht="13.5" customHeight="1" x14ac:dyDescent="0.2">
      <c r="A1106" s="830" t="str">
        <f>CONCATENATE(acute_input_data!$D1106," / ",Table5[[#This Row],[code num]])</f>
        <v>Malathion (RD) / 241020</v>
      </c>
      <c r="B1106" s="820" t="str">
        <f>LEFT(Table5[[#This Row],[CommodityID]],8)</f>
        <v>P0241020</v>
      </c>
      <c r="C1106" s="831">
        <f>1*(RIGHT(Table5[[#This Row],[left 8 char]],7))</f>
        <v>241020</v>
      </c>
      <c r="D1106" s="818" t="s">
        <v>222</v>
      </c>
      <c r="E1106" s="818" t="s">
        <v>883</v>
      </c>
      <c r="F1106" s="818" t="s">
        <v>312</v>
      </c>
      <c r="G1106" s="818" t="str">
        <f>CONCATENATE(Table5[[#This Row],[CommodityID]]," / ",Table5[[#This Row],[Pesticide]])</f>
        <v>P0241020A / Malathion (RD)</v>
      </c>
      <c r="H1106" s="60">
        <v>0.02</v>
      </c>
      <c r="I1106" s="818">
        <v>878</v>
      </c>
      <c r="J1106" s="818">
        <v>0</v>
      </c>
      <c r="K1106" s="818">
        <v>0</v>
      </c>
      <c r="L1106" s="855"/>
      <c r="M1106" s="855"/>
      <c r="N1106" s="818">
        <v>0</v>
      </c>
      <c r="O1106" s="855">
        <v>0.3</v>
      </c>
      <c r="P1106" s="855">
        <v>1</v>
      </c>
      <c r="Q1106" s="822"/>
      <c r="R1106" s="818">
        <v>118</v>
      </c>
      <c r="S1106" s="823">
        <f>VLOOKUP(Table5[[#This Row],[CommodityID]],Table9[],3,FALSE)</f>
        <v>7</v>
      </c>
      <c r="T1106" s="823">
        <v>1057</v>
      </c>
      <c r="U1106" s="63" t="str">
        <f>IF(acute_input_data!$M1118=0,"n.r.",IF(L1106-M1106&gt;0,"Y","N"))</f>
        <v>n.r.</v>
      </c>
      <c r="V1106" s="818">
        <v>1</v>
      </c>
      <c r="W1106" s="818"/>
      <c r="X1106" s="818"/>
      <c r="Y1106" s="824">
        <f t="shared" si="21"/>
        <v>0</v>
      </c>
    </row>
    <row r="1107" spans="1:25" ht="13.5" customHeight="1" x14ac:dyDescent="0.2">
      <c r="A1107" s="830" t="str">
        <f>CONCATENATE(acute_input_data!$D1107," / ",Table5[[#This Row],[code num]])</f>
        <v>Malathion (RD) / 300010</v>
      </c>
      <c r="B1107" s="820" t="str">
        <f>LEFT(Table5[[#This Row],[CommodityID]],8)</f>
        <v>P0300010</v>
      </c>
      <c r="C1107" s="831">
        <f>1*(RIGHT(Table5[[#This Row],[left 8 char]],7))</f>
        <v>300010</v>
      </c>
      <c r="D1107" s="818" t="s">
        <v>222</v>
      </c>
      <c r="E1107" s="818" t="s">
        <v>884</v>
      </c>
      <c r="F1107" s="818" t="s">
        <v>311</v>
      </c>
      <c r="G1107" s="818" t="str">
        <f>CONCATENATE(Table5[[#This Row],[CommodityID]]," / ",Table5[[#This Row],[Pesticide]])</f>
        <v>P0300010A / Malathion (RD)</v>
      </c>
      <c r="H1107" s="60">
        <v>0.02</v>
      </c>
      <c r="I1107" s="818">
        <v>743</v>
      </c>
      <c r="J1107" s="818">
        <v>8</v>
      </c>
      <c r="K1107" s="818">
        <v>3</v>
      </c>
      <c r="L1107" s="855">
        <v>0.28999999999999998</v>
      </c>
      <c r="M1107" s="855">
        <v>5.123333333333333E-3</v>
      </c>
      <c r="N1107" s="818">
        <v>0</v>
      </c>
      <c r="O1107" s="855">
        <v>0.3</v>
      </c>
      <c r="P1107" s="855">
        <v>1</v>
      </c>
      <c r="Q1107" s="822"/>
      <c r="R1107" s="818">
        <v>118</v>
      </c>
      <c r="S1107" s="823">
        <f>VLOOKUP(Table5[[#This Row],[CommodityID]],Table9[],3,FALSE)</f>
        <v>8</v>
      </c>
      <c r="T1107" s="823">
        <v>1058</v>
      </c>
      <c r="U1107" s="63" t="str">
        <f>IF(acute_input_data!$M1119=0,"n.r.",IF(L1107-M1107&gt;0,"Y","N"))</f>
        <v>Y</v>
      </c>
      <c r="V1107" s="818">
        <v>1</v>
      </c>
      <c r="W1107" s="818"/>
      <c r="X1107" s="818"/>
      <c r="Y1107" s="824">
        <f t="shared" si="21"/>
        <v>11</v>
      </c>
    </row>
    <row r="1108" spans="1:25" ht="13.5" customHeight="1" x14ac:dyDescent="0.2">
      <c r="A1108" s="830" t="str">
        <f>CONCATENATE(acute_input_data!$D1108," / ",Table5[[#This Row],[code num]])</f>
        <v>Malathion (RD) / 500060</v>
      </c>
      <c r="B1108" s="820" t="str">
        <f>LEFT(Table5[[#This Row],[CommodityID]],8)</f>
        <v>P0500060</v>
      </c>
      <c r="C1108" s="831">
        <f>1*(RIGHT(Table5[[#This Row],[left 8 char]],7))</f>
        <v>500060</v>
      </c>
      <c r="D1108" s="818" t="s">
        <v>222</v>
      </c>
      <c r="E1108" s="818" t="s">
        <v>885</v>
      </c>
      <c r="F1108" s="818" t="s">
        <v>314</v>
      </c>
      <c r="G1108" s="818" t="str">
        <f>CONCATENATE(Table5[[#This Row],[CommodityID]]," / ",Table5[[#This Row],[Pesticide]])</f>
        <v>P0500060A / Malathion (RD)</v>
      </c>
      <c r="H1108" s="855">
        <v>8</v>
      </c>
      <c r="I1108" s="818">
        <v>1151</v>
      </c>
      <c r="J1108" s="818">
        <v>7</v>
      </c>
      <c r="K1108" s="818">
        <v>0</v>
      </c>
      <c r="L1108" s="855">
        <v>0.17</v>
      </c>
      <c r="M1108" s="855">
        <v>2.0740000000000003E-3</v>
      </c>
      <c r="N1108" s="818">
        <v>0</v>
      </c>
      <c r="O1108" s="855">
        <v>0.3</v>
      </c>
      <c r="P1108" s="855">
        <v>1</v>
      </c>
      <c r="Q1108" s="822"/>
      <c r="R1108" s="818">
        <v>118</v>
      </c>
      <c r="S1108" s="823">
        <f>VLOOKUP(Table5[[#This Row],[CommodityID]],Table9[],3,FALSE)</f>
        <v>9</v>
      </c>
      <c r="T1108" s="823">
        <v>1059</v>
      </c>
      <c r="U1108" s="63" t="str">
        <f>IF(acute_input_data!$M1120=0,"n.r.",IF(L1108-M1108&gt;0,"Y","N"))</f>
        <v>n.r.</v>
      </c>
      <c r="V1108" s="818">
        <v>1</v>
      </c>
      <c r="W1108" s="818"/>
      <c r="X1108" s="818"/>
      <c r="Y1108" s="824">
        <f t="shared" si="21"/>
        <v>7</v>
      </c>
    </row>
    <row r="1109" spans="1:25" ht="13.5" customHeight="1" x14ac:dyDescent="0.2">
      <c r="A1109" s="830" t="str">
        <f>CONCATENATE(acute_input_data!$D1109," / ",Table5[[#This Row],[code num]])</f>
        <v>Malathion (RD) / 500070</v>
      </c>
      <c r="B1109" s="820" t="str">
        <f>LEFT(Table5[[#This Row],[CommodityID]],8)</f>
        <v>P0500070</v>
      </c>
      <c r="C1109" s="831">
        <f>1*(RIGHT(Table5[[#This Row],[left 8 char]],7))</f>
        <v>500070</v>
      </c>
      <c r="D1109" s="818" t="s">
        <v>222</v>
      </c>
      <c r="E1109" s="818" t="s">
        <v>886</v>
      </c>
      <c r="F1109" s="818" t="s">
        <v>320</v>
      </c>
      <c r="G1109" s="818" t="str">
        <f>CONCATENATE(Table5[[#This Row],[CommodityID]]," / ",Table5[[#This Row],[Pesticide]])</f>
        <v>P0500070A / Malathion (RD)</v>
      </c>
      <c r="H1109" s="855">
        <v>8</v>
      </c>
      <c r="I1109" s="818">
        <v>678</v>
      </c>
      <c r="J1109" s="818">
        <v>0</v>
      </c>
      <c r="K1109" s="818">
        <v>0</v>
      </c>
      <c r="L1109" s="855"/>
      <c r="M1109" s="855"/>
      <c r="N1109" s="818">
        <v>0</v>
      </c>
      <c r="O1109" s="855">
        <v>0.3</v>
      </c>
      <c r="P1109" s="855">
        <v>1</v>
      </c>
      <c r="Q1109" s="822"/>
      <c r="R1109" s="818">
        <v>118</v>
      </c>
      <c r="S1109" s="823">
        <f>VLOOKUP(Table5[[#This Row],[CommodityID]],Table9[],3,FALSE)</f>
        <v>10</v>
      </c>
      <c r="T1109" s="823">
        <v>1060</v>
      </c>
      <c r="U1109" s="63" t="str">
        <f>IF(acute_input_data!$M1121=0,"n.r.",IF(L1109-M1109&gt;0,"Y","N"))</f>
        <v>n.r.</v>
      </c>
      <c r="V1109" s="818">
        <v>1</v>
      </c>
      <c r="W1109" s="818"/>
      <c r="X1109" s="818"/>
      <c r="Y1109" s="824">
        <f t="shared" si="21"/>
        <v>0</v>
      </c>
    </row>
    <row r="1110" spans="1:25" ht="13.5" customHeight="1" x14ac:dyDescent="0.2">
      <c r="A1110" s="830" t="str">
        <f>CONCATENATE(acute_input_data!$D1110," / ",Table5[[#This Row],[code num]])</f>
        <v>Mandipropamid (RD) / 110020</v>
      </c>
      <c r="B1110" s="820" t="str">
        <f>LEFT(Table5[[#This Row],[CommodityID]],8)</f>
        <v>P0110020</v>
      </c>
      <c r="C1110" s="831">
        <f>1*(RIGHT(Table5[[#This Row],[left 8 char]],7))</f>
        <v>110020</v>
      </c>
      <c r="D1110" s="818" t="s">
        <v>1838</v>
      </c>
      <c r="E1110" s="818" t="s">
        <v>877</v>
      </c>
      <c r="F1110" s="818" t="s">
        <v>313</v>
      </c>
      <c r="G1110" s="818" t="str">
        <f>CONCATENATE(Table5[[#This Row],[CommodityID]]," / ",Table5[[#This Row],[Pesticide]])</f>
        <v>P0110020A / Mandipropamid (RD)</v>
      </c>
      <c r="H1110" s="60">
        <v>0.01</v>
      </c>
      <c r="I1110" s="818">
        <v>1393</v>
      </c>
      <c r="J1110" s="818">
        <v>0</v>
      </c>
      <c r="K1110" s="818">
        <v>0</v>
      </c>
      <c r="L1110" s="855"/>
      <c r="M1110" s="855"/>
      <c r="N1110" s="818">
        <v>0</v>
      </c>
      <c r="O1110" s="855"/>
      <c r="P1110" s="855">
        <v>1</v>
      </c>
      <c r="Q1110" s="822"/>
      <c r="R1110" s="818">
        <v>119</v>
      </c>
      <c r="S1110" s="823">
        <f>VLOOKUP(Table5[[#This Row],[CommodityID]],Table9[],3,FALSE)</f>
        <v>1</v>
      </c>
      <c r="T1110" s="823">
        <v>1061</v>
      </c>
      <c r="U1110" s="63" t="str">
        <f>IF(acute_input_data!$M1122=0,"n.r.",IF(L1110-M1110&gt;0,"Y","N"))</f>
        <v>n.r.</v>
      </c>
      <c r="V1110" s="818">
        <v>1</v>
      </c>
      <c r="W1110" s="818"/>
      <c r="X1110" s="818"/>
      <c r="Y1110" s="824">
        <f t="shared" si="21"/>
        <v>0</v>
      </c>
    </row>
    <row r="1111" spans="1:25" ht="13.5" customHeight="1" x14ac:dyDescent="0.2">
      <c r="A1111" s="830" t="str">
        <f>CONCATENATE(acute_input_data!$D1111," / ",Table5[[#This Row],[code num]])</f>
        <v>Mandipropamid (RD) / 130020</v>
      </c>
      <c r="B1111" s="820" t="str">
        <f>LEFT(Table5[[#This Row],[CommodityID]],8)</f>
        <v>P0130020</v>
      </c>
      <c r="C1111" s="831">
        <f>1*(RIGHT(Table5[[#This Row],[left 8 char]],7))</f>
        <v>130020</v>
      </c>
      <c r="D1111" s="818" t="s">
        <v>1838</v>
      </c>
      <c r="E1111" s="818" t="s">
        <v>878</v>
      </c>
      <c r="F1111" s="818" t="s">
        <v>318</v>
      </c>
      <c r="G1111" s="818" t="str">
        <f>CONCATENATE(Table5[[#This Row],[CommodityID]]," / ",Table5[[#This Row],[Pesticide]])</f>
        <v>P0130020A / Mandipropamid (RD)</v>
      </c>
      <c r="H1111" s="60">
        <v>0.01</v>
      </c>
      <c r="I1111" s="818">
        <v>1296</v>
      </c>
      <c r="J1111" s="818">
        <v>0</v>
      </c>
      <c r="K1111" s="818">
        <v>0</v>
      </c>
      <c r="L1111" s="855"/>
      <c r="M1111" s="855"/>
      <c r="N1111" s="818">
        <v>0</v>
      </c>
      <c r="O1111" s="855"/>
      <c r="P1111" s="855">
        <v>1</v>
      </c>
      <c r="Q1111" s="822"/>
      <c r="R1111" s="818">
        <v>119</v>
      </c>
      <c r="S1111" s="823">
        <f>VLOOKUP(Table5[[#This Row],[CommodityID]],Table9[],3,FALSE)</f>
        <v>2</v>
      </c>
      <c r="T1111" s="823">
        <v>1062</v>
      </c>
      <c r="U1111" s="63" t="str">
        <f>IF(acute_input_data!$M1123=0,"n.r.",IF(L1111-M1111&gt;0,"Y","N"))</f>
        <v>n.r.</v>
      </c>
      <c r="V1111" s="818">
        <v>1</v>
      </c>
      <c r="W1111" s="818"/>
      <c r="X1111" s="818"/>
      <c r="Y1111" s="824">
        <f t="shared" si="21"/>
        <v>0</v>
      </c>
    </row>
    <row r="1112" spans="1:25" ht="13.5" customHeight="1" x14ac:dyDescent="0.2">
      <c r="A1112" s="830" t="str">
        <f>CONCATENATE(acute_input_data!$D1112," / ",Table5[[#This Row],[code num]])</f>
        <v>Mandipropamid (RD) / 162010</v>
      </c>
      <c r="B1112" s="820" t="str">
        <f>LEFT(Table5[[#This Row],[CommodityID]],8)</f>
        <v>P0162010</v>
      </c>
      <c r="C1112" s="831">
        <f>1*(RIGHT(Table5[[#This Row],[left 8 char]],7))</f>
        <v>162010</v>
      </c>
      <c r="D1112" s="818" t="s">
        <v>1838</v>
      </c>
      <c r="E1112" s="818" t="s">
        <v>879</v>
      </c>
      <c r="F1112" s="818" t="s">
        <v>316</v>
      </c>
      <c r="G1112" s="818" t="str">
        <f>CONCATENATE(Table5[[#This Row],[CommodityID]]," / ",Table5[[#This Row],[Pesticide]])</f>
        <v>P0162010A / Mandipropamid (RD)</v>
      </c>
      <c r="H1112" s="60">
        <v>0.01</v>
      </c>
      <c r="I1112" s="818">
        <v>868</v>
      </c>
      <c r="J1112" s="818">
        <v>0</v>
      </c>
      <c r="K1112" s="818">
        <v>0</v>
      </c>
      <c r="L1112" s="855"/>
      <c r="M1112" s="855"/>
      <c r="N1112" s="818">
        <v>0</v>
      </c>
      <c r="O1112" s="855"/>
      <c r="P1112" s="855">
        <v>1</v>
      </c>
      <c r="Q1112" s="822"/>
      <c r="R1112" s="818">
        <v>119</v>
      </c>
      <c r="S1112" s="823">
        <f>VLOOKUP(Table5[[#This Row],[CommodityID]],Table9[],3,FALSE)</f>
        <v>3</v>
      </c>
      <c r="T1112" s="823">
        <v>1063</v>
      </c>
      <c r="U1112" s="63" t="str">
        <f>IF(acute_input_data!$M1124=0,"n.r.",IF(L1112-M1112&gt;0,"Y","N"))</f>
        <v>n.r.</v>
      </c>
      <c r="V1112" s="818">
        <v>1</v>
      </c>
      <c r="W1112" s="818"/>
      <c r="X1112" s="818"/>
      <c r="Y1112" s="824">
        <f t="shared" si="21"/>
        <v>0</v>
      </c>
    </row>
    <row r="1113" spans="1:25" ht="13.5" customHeight="1" x14ac:dyDescent="0.2">
      <c r="A1113" s="830" t="str">
        <f>CONCATENATE(acute_input_data!$D1113," / ",Table5[[#This Row],[code num]])</f>
        <v>Mandipropamid (RD) / 211000</v>
      </c>
      <c r="B1113" s="820" t="str">
        <f>LEFT(Table5[[#This Row],[CommodityID]],8)</f>
        <v>P0211000</v>
      </c>
      <c r="C1113" s="831">
        <f>1*(RIGHT(Table5[[#This Row],[left 8 char]],7))</f>
        <v>211000</v>
      </c>
      <c r="D1113" s="818" t="s">
        <v>1838</v>
      </c>
      <c r="E1113" s="818" t="s">
        <v>880</v>
      </c>
      <c r="F1113" s="818" t="s">
        <v>319</v>
      </c>
      <c r="G1113" s="818" t="str">
        <f>CONCATENATE(Table5[[#This Row],[CommodityID]]," / ",Table5[[#This Row],[Pesticide]])</f>
        <v>P0211000A / Mandipropamid (RD)</v>
      </c>
      <c r="H1113" s="60">
        <v>0.01</v>
      </c>
      <c r="I1113" s="818">
        <v>1987</v>
      </c>
      <c r="J1113" s="818">
        <v>0</v>
      </c>
      <c r="K1113" s="818">
        <v>0</v>
      </c>
      <c r="L1113" s="855"/>
      <c r="M1113" s="855"/>
      <c r="N1113" s="818">
        <v>0</v>
      </c>
      <c r="O1113" s="855"/>
      <c r="P1113" s="855">
        <v>1</v>
      </c>
      <c r="Q1113" s="822"/>
      <c r="R1113" s="818">
        <v>119</v>
      </c>
      <c r="S1113" s="823">
        <f>VLOOKUP(Table5[[#This Row],[CommodityID]],Table9[],3,FALSE)</f>
        <v>4</v>
      </c>
      <c r="T1113" s="823">
        <v>1064</v>
      </c>
      <c r="U1113" s="63" t="str">
        <f>IF(acute_input_data!$M1125=0,"n.r.",IF(L1113-M1113&gt;0,"Y","N"))</f>
        <v>n.r.</v>
      </c>
      <c r="V1113" s="818">
        <v>1</v>
      </c>
      <c r="W1113" s="818"/>
      <c r="X1113" s="818"/>
      <c r="Y1113" s="824">
        <f t="shared" si="21"/>
        <v>0</v>
      </c>
    </row>
    <row r="1114" spans="1:25" ht="13.5" customHeight="1" x14ac:dyDescent="0.2">
      <c r="A1114" s="830" t="str">
        <f>CONCATENATE(acute_input_data!$D1114," / ",Table5[[#This Row],[code num]])</f>
        <v>Mandipropamid (RD) / 213020</v>
      </c>
      <c r="B1114" s="820" t="str">
        <f>LEFT(Table5[[#This Row],[CommodityID]],8)</f>
        <v>P0213020</v>
      </c>
      <c r="C1114" s="831">
        <f>1*(RIGHT(Table5[[#This Row],[left 8 char]],7))</f>
        <v>213020</v>
      </c>
      <c r="D1114" s="818" t="s">
        <v>1838</v>
      </c>
      <c r="E1114" s="818" t="s">
        <v>881</v>
      </c>
      <c r="F1114" s="818" t="s">
        <v>315</v>
      </c>
      <c r="G1114" s="818" t="str">
        <f>CONCATENATE(Table5[[#This Row],[CommodityID]]," / ",Table5[[#This Row],[Pesticide]])</f>
        <v>P0213020A / Mandipropamid (RD)</v>
      </c>
      <c r="H1114" s="60">
        <v>0.01</v>
      </c>
      <c r="I1114" s="818">
        <v>1460</v>
      </c>
      <c r="J1114" s="818">
        <v>0</v>
      </c>
      <c r="K1114" s="818">
        <v>0</v>
      </c>
      <c r="L1114" s="855"/>
      <c r="M1114" s="855"/>
      <c r="N1114" s="818">
        <v>0</v>
      </c>
      <c r="O1114" s="855"/>
      <c r="P1114" s="855">
        <v>1</v>
      </c>
      <c r="Q1114" s="822"/>
      <c r="R1114" s="818">
        <v>119</v>
      </c>
      <c r="S1114" s="823">
        <f>VLOOKUP(Table5[[#This Row],[CommodityID]],Table9[],3,FALSE)</f>
        <v>5</v>
      </c>
      <c r="T1114" s="823">
        <v>1065</v>
      </c>
      <c r="U1114" s="63" t="str">
        <f>IF(acute_input_data!$M1126=0,"n.r.",IF(L1114-M1114&gt;0,"Y","N"))</f>
        <v>n.r.</v>
      </c>
      <c r="V1114" s="818">
        <v>1</v>
      </c>
      <c r="W1114" s="818"/>
      <c r="X1114" s="818"/>
      <c r="Y1114" s="824">
        <f t="shared" si="21"/>
        <v>0</v>
      </c>
    </row>
    <row r="1115" spans="1:25" ht="13.5" customHeight="1" x14ac:dyDescent="0.2">
      <c r="A1115" s="830" t="str">
        <f>CONCATENATE(acute_input_data!$D1115," / ",Table5[[#This Row],[code num]])</f>
        <v>Mandipropamid (RD) / 220020</v>
      </c>
      <c r="B1115" s="820" t="str">
        <f>LEFT(Table5[[#This Row],[CommodityID]],8)</f>
        <v>P0220020</v>
      </c>
      <c r="C1115" s="831">
        <f>1*(RIGHT(Table5[[#This Row],[left 8 char]],7))</f>
        <v>220020</v>
      </c>
      <c r="D1115" s="818" t="s">
        <v>1838</v>
      </c>
      <c r="E1115" s="818" t="s">
        <v>882</v>
      </c>
      <c r="F1115" s="818" t="s">
        <v>317</v>
      </c>
      <c r="G1115" s="818" t="str">
        <f>CONCATENATE(Table5[[#This Row],[CommodityID]]," / ",Table5[[#This Row],[Pesticide]])</f>
        <v>P0220020A / Mandipropamid (RD)</v>
      </c>
      <c r="H1115" s="855">
        <v>0.1</v>
      </c>
      <c r="I1115" s="818">
        <v>954</v>
      </c>
      <c r="J1115" s="818">
        <v>0</v>
      </c>
      <c r="K1115" s="818">
        <v>0</v>
      </c>
      <c r="L1115" s="855"/>
      <c r="M1115" s="855"/>
      <c r="N1115" s="818">
        <v>0</v>
      </c>
      <c r="O1115" s="855"/>
      <c r="P1115" s="855">
        <v>1</v>
      </c>
      <c r="Q1115" s="822"/>
      <c r="R1115" s="818">
        <v>119</v>
      </c>
      <c r="S1115" s="823">
        <f>VLOOKUP(Table5[[#This Row],[CommodityID]],Table9[],3,FALSE)</f>
        <v>6</v>
      </c>
      <c r="T1115" s="823">
        <v>1066</v>
      </c>
      <c r="U1115" s="63" t="str">
        <f>IF(acute_input_data!$M1127=0,"n.r.",IF(L1115-M1115&gt;0,"Y","N"))</f>
        <v>n.r.</v>
      </c>
      <c r="V1115" s="818">
        <v>1</v>
      </c>
      <c r="W1115" s="818"/>
      <c r="X1115" s="818"/>
      <c r="Y1115" s="824">
        <f t="shared" si="21"/>
        <v>0</v>
      </c>
    </row>
    <row r="1116" spans="1:25" ht="13.5" customHeight="1" x14ac:dyDescent="0.2">
      <c r="A1116" s="830" t="str">
        <f>CONCATENATE(acute_input_data!$D1116," / ",Table5[[#This Row],[code num]])</f>
        <v>Mandipropamid (RD) / 241020</v>
      </c>
      <c r="B1116" s="820" t="str">
        <f>LEFT(Table5[[#This Row],[CommodityID]],8)</f>
        <v>P0241020</v>
      </c>
      <c r="C1116" s="831">
        <f>1*(RIGHT(Table5[[#This Row],[left 8 char]],7))</f>
        <v>241020</v>
      </c>
      <c r="D1116" s="818" t="s">
        <v>1838</v>
      </c>
      <c r="E1116" s="818" t="s">
        <v>883</v>
      </c>
      <c r="F1116" s="818" t="s">
        <v>312</v>
      </c>
      <c r="G1116" s="818" t="str">
        <f>CONCATENATE(Table5[[#This Row],[CommodityID]]," / ",Table5[[#This Row],[Pesticide]])</f>
        <v>P0241020A / Mandipropamid (RD)</v>
      </c>
      <c r="H1116" s="855">
        <v>0.3</v>
      </c>
      <c r="I1116" s="818">
        <v>842</v>
      </c>
      <c r="J1116" s="818">
        <v>0</v>
      </c>
      <c r="K1116" s="818">
        <v>0</v>
      </c>
      <c r="L1116" s="855"/>
      <c r="M1116" s="855"/>
      <c r="N1116" s="818">
        <v>0</v>
      </c>
      <c r="O1116" s="855"/>
      <c r="P1116" s="855">
        <v>1</v>
      </c>
      <c r="Q1116" s="822"/>
      <c r="R1116" s="818">
        <v>119</v>
      </c>
      <c r="S1116" s="823">
        <f>VLOOKUP(Table5[[#This Row],[CommodityID]],Table9[],3,FALSE)</f>
        <v>7</v>
      </c>
      <c r="T1116" s="823">
        <v>1067</v>
      </c>
      <c r="U1116" s="63" t="str">
        <f>IF(acute_input_data!$M1128=0,"n.r.",IF(L1116-M1116&gt;0,"Y","N"))</f>
        <v>n.r.</v>
      </c>
      <c r="V1116" s="818">
        <v>1</v>
      </c>
      <c r="W1116" s="818"/>
      <c r="X1116" s="818"/>
      <c r="Y1116" s="824">
        <f t="shared" si="21"/>
        <v>0</v>
      </c>
    </row>
    <row r="1117" spans="1:25" ht="13.5" customHeight="1" x14ac:dyDescent="0.2">
      <c r="A1117" s="830" t="str">
        <f>CONCATENATE(acute_input_data!$D1117," / ",Table5[[#This Row],[code num]])</f>
        <v>Mandipropamid (RD) / 300010</v>
      </c>
      <c r="B1117" s="820" t="str">
        <f>LEFT(Table5[[#This Row],[CommodityID]],8)</f>
        <v>P0300010</v>
      </c>
      <c r="C1117" s="831">
        <f>1*(RIGHT(Table5[[#This Row],[left 8 char]],7))</f>
        <v>300010</v>
      </c>
      <c r="D1117" s="818" t="s">
        <v>1838</v>
      </c>
      <c r="E1117" s="818" t="s">
        <v>884</v>
      </c>
      <c r="F1117" s="818" t="s">
        <v>311</v>
      </c>
      <c r="G1117" s="818" t="str">
        <f>CONCATENATE(Table5[[#This Row],[CommodityID]]," / ",Table5[[#This Row],[Pesticide]])</f>
        <v>P0300010A / Mandipropamid (RD)</v>
      </c>
      <c r="H1117" s="60">
        <v>0.01</v>
      </c>
      <c r="I1117" s="818">
        <v>697</v>
      </c>
      <c r="J1117" s="818">
        <v>0</v>
      </c>
      <c r="K1117" s="818">
        <v>1</v>
      </c>
      <c r="L1117" s="855">
        <v>0.02</v>
      </c>
      <c r="M1117" s="855">
        <v>3.5333333333333337E-4</v>
      </c>
      <c r="N1117" s="818">
        <v>0</v>
      </c>
      <c r="O1117" s="855"/>
      <c r="P1117" s="855">
        <v>1</v>
      </c>
      <c r="Q1117" s="822"/>
      <c r="R1117" s="818">
        <v>119</v>
      </c>
      <c r="S1117" s="823">
        <f>VLOOKUP(Table5[[#This Row],[CommodityID]],Table9[],3,FALSE)</f>
        <v>8</v>
      </c>
      <c r="T1117" s="823">
        <v>1068</v>
      </c>
      <c r="U1117" s="833" t="str">
        <f>IF(acute_input_data!$M1129=0,"n.r.",IF(L1117-M1117&gt;0,"Y","N"))</f>
        <v>n.r.</v>
      </c>
      <c r="V1117" s="824"/>
      <c r="W1117" s="824"/>
      <c r="X1117" s="825"/>
      <c r="Y1117" s="825">
        <f t="shared" si="21"/>
        <v>1</v>
      </c>
    </row>
    <row r="1118" spans="1:25" ht="13.5" customHeight="1" x14ac:dyDescent="0.2">
      <c r="A1118" s="830" t="str">
        <f>CONCATENATE(acute_input_data!$D1118," / ",Table5[[#This Row],[code num]])</f>
        <v>Mandipropamid (RD) / 500060</v>
      </c>
      <c r="B1118" s="820" t="str">
        <f>LEFT(Table5[[#This Row],[CommodityID]],8)</f>
        <v>P0500060</v>
      </c>
      <c r="C1118" s="831">
        <f>1*(RIGHT(Table5[[#This Row],[left 8 char]],7))</f>
        <v>500060</v>
      </c>
      <c r="D1118" s="818" t="s">
        <v>1838</v>
      </c>
      <c r="E1118" s="818" t="s">
        <v>885</v>
      </c>
      <c r="F1118" s="818" t="s">
        <v>314</v>
      </c>
      <c r="G1118" s="818" t="str">
        <f>CONCATENATE(Table5[[#This Row],[CommodityID]]," / ",Table5[[#This Row],[Pesticide]])</f>
        <v>P0500060A / Mandipropamid (RD)</v>
      </c>
      <c r="H1118" s="60">
        <v>0.01</v>
      </c>
      <c r="I1118" s="818">
        <v>1007</v>
      </c>
      <c r="J1118" s="818">
        <v>0</v>
      </c>
      <c r="K1118" s="818">
        <v>0</v>
      </c>
      <c r="L1118" s="855"/>
      <c r="M1118" s="855"/>
      <c r="N1118" s="818">
        <v>0</v>
      </c>
      <c r="O1118" s="855"/>
      <c r="P1118" s="855">
        <v>1</v>
      </c>
      <c r="Q1118" s="822"/>
      <c r="R1118" s="818">
        <v>119</v>
      </c>
      <c r="S1118" s="823">
        <f>VLOOKUP(Table5[[#This Row],[CommodityID]],Table9[],3,FALSE)</f>
        <v>9</v>
      </c>
      <c r="T1118" s="823">
        <v>1069</v>
      </c>
      <c r="U1118" s="833" t="str">
        <f>IF(acute_input_data!$M1130=0,"n.r.",IF(L1118-M1118&gt;0,"Y","N"))</f>
        <v>N</v>
      </c>
      <c r="V1118" s="824"/>
      <c r="W1118" s="824"/>
      <c r="X1118" s="825"/>
      <c r="Y1118" s="825">
        <f t="shared" si="21"/>
        <v>0</v>
      </c>
    </row>
    <row r="1119" spans="1:25" ht="13.5" customHeight="1" x14ac:dyDescent="0.2">
      <c r="A1119" s="830" t="str">
        <f>CONCATENATE(acute_input_data!$D1119," / ",Table5[[#This Row],[code num]])</f>
        <v>Mandipropamid (RD) / 500070</v>
      </c>
      <c r="B1119" s="820" t="str">
        <f>LEFT(Table5[[#This Row],[CommodityID]],8)</f>
        <v>P0500070</v>
      </c>
      <c r="C1119" s="831">
        <f>1*(RIGHT(Table5[[#This Row],[left 8 char]],7))</f>
        <v>500070</v>
      </c>
      <c r="D1119" s="818" t="s">
        <v>1838</v>
      </c>
      <c r="E1119" s="818" t="s">
        <v>886</v>
      </c>
      <c r="F1119" s="818" t="s">
        <v>320</v>
      </c>
      <c r="G1119" s="818" t="str">
        <f>CONCATENATE(Table5[[#This Row],[CommodityID]]," / ",Table5[[#This Row],[Pesticide]])</f>
        <v>P0500070A / Mandipropamid (RD)</v>
      </c>
      <c r="H1119" s="60">
        <v>0.01</v>
      </c>
      <c r="I1119" s="818">
        <v>507</v>
      </c>
      <c r="J1119" s="818">
        <v>0</v>
      </c>
      <c r="K1119" s="818">
        <v>1</v>
      </c>
      <c r="L1119" s="855">
        <v>0.05</v>
      </c>
      <c r="M1119" s="855">
        <v>3.0555555555555555E-4</v>
      </c>
      <c r="N1119" s="818">
        <v>0</v>
      </c>
      <c r="O1119" s="855"/>
      <c r="P1119" s="855">
        <v>1</v>
      </c>
      <c r="Q1119" s="822"/>
      <c r="R1119" s="824">
        <v>119</v>
      </c>
      <c r="S1119" s="823">
        <f>VLOOKUP(Table5[[#This Row],[CommodityID]],Table9[],3,FALSE)</f>
        <v>10</v>
      </c>
      <c r="T1119" s="823">
        <v>1070</v>
      </c>
      <c r="U1119" s="833" t="str">
        <f>IF(acute_input_data!$M1131=0,"n.r.",IF(L1119-M1119&gt;0,"Y","N"))</f>
        <v>n.r.</v>
      </c>
      <c r="V1119" s="824"/>
      <c r="W1119" s="824"/>
      <c r="X1119" s="825"/>
      <c r="Y1119" s="825">
        <f t="shared" si="21"/>
        <v>1</v>
      </c>
    </row>
    <row r="1120" spans="1:25" ht="13.5" customHeight="1" x14ac:dyDescent="0.2">
      <c r="A1120" s="830" t="str">
        <f>CONCATENATE(acute_input_data!$D1120," / ",Table5[[#This Row],[code num]])</f>
        <v>Mepanipyrim (RD) / 110020</v>
      </c>
      <c r="B1120" s="820" t="str">
        <f>LEFT(Table5[[#This Row],[CommodityID]],8)</f>
        <v>P0110020</v>
      </c>
      <c r="C1120" s="831">
        <f>1*(RIGHT(Table5[[#This Row],[left 8 char]],7))</f>
        <v>110020</v>
      </c>
      <c r="D1120" s="818" t="s">
        <v>1388</v>
      </c>
      <c r="E1120" s="818" t="s">
        <v>877</v>
      </c>
      <c r="F1120" s="818" t="s">
        <v>313</v>
      </c>
      <c r="G1120" s="818" t="str">
        <f>CONCATENATE(Table5[[#This Row],[CommodityID]]," / ",Table5[[#This Row],[Pesticide]])</f>
        <v>P0110020A / Mepanipyrim (RD)</v>
      </c>
      <c r="H1120" s="60">
        <v>0.01</v>
      </c>
      <c r="I1120" s="818">
        <v>1696</v>
      </c>
      <c r="J1120" s="818">
        <v>0</v>
      </c>
      <c r="K1120" s="818">
        <v>0</v>
      </c>
      <c r="L1120" s="855"/>
      <c r="M1120" s="855"/>
      <c r="N1120" s="818">
        <v>0</v>
      </c>
      <c r="O1120" s="855">
        <v>0.1</v>
      </c>
      <c r="P1120" s="855">
        <v>1</v>
      </c>
      <c r="Q1120" s="822"/>
      <c r="R1120" s="824">
        <v>120</v>
      </c>
      <c r="S1120" s="844">
        <f>VLOOKUP(Table5[[#This Row],[CommodityID]],Table9[],3,FALSE)</f>
        <v>1</v>
      </c>
      <c r="T1120" s="823">
        <v>1071</v>
      </c>
      <c r="U1120" s="833" t="str">
        <f>IF(acute_input_data!$M1132=0,"n.r.",IF(L1120-M1120&gt;0,"Y","N"))</f>
        <v>N</v>
      </c>
      <c r="V1120" s="824"/>
      <c r="W1120" s="824"/>
      <c r="X1120" s="825"/>
      <c r="Y1120" s="825">
        <f t="shared" si="21"/>
        <v>0</v>
      </c>
    </row>
    <row r="1121" spans="1:25" ht="13.5" customHeight="1" x14ac:dyDescent="0.2">
      <c r="A1121" s="830" t="str">
        <f>CONCATENATE(acute_input_data!$D1121," / ",Table5[[#This Row],[code num]])</f>
        <v>Mepanipyrim (RD) / 130020</v>
      </c>
      <c r="B1121" s="820" t="str">
        <f>LEFT(Table5[[#This Row],[CommodityID]],8)</f>
        <v>P0130020</v>
      </c>
      <c r="C1121" s="831">
        <f>1*(RIGHT(Table5[[#This Row],[left 8 char]],7))</f>
        <v>130020</v>
      </c>
      <c r="D1121" s="818" t="s">
        <v>1388</v>
      </c>
      <c r="E1121" s="818" t="s">
        <v>878</v>
      </c>
      <c r="F1121" s="818" t="s">
        <v>318</v>
      </c>
      <c r="G1121" s="818" t="str">
        <f>CONCATENATE(Table5[[#This Row],[CommodityID]]," / ",Table5[[#This Row],[Pesticide]])</f>
        <v>P0130020A / Mepanipyrim (RD)</v>
      </c>
      <c r="H1121" s="60">
        <v>0.01</v>
      </c>
      <c r="I1121" s="818">
        <v>1491</v>
      </c>
      <c r="J1121" s="818">
        <v>0</v>
      </c>
      <c r="K1121" s="818">
        <v>0</v>
      </c>
      <c r="L1121" s="855"/>
      <c r="M1121" s="855"/>
      <c r="N1121" s="818">
        <v>0</v>
      </c>
      <c r="O1121" s="855">
        <v>0.1</v>
      </c>
      <c r="P1121" s="855">
        <v>1</v>
      </c>
      <c r="Q1121" s="822"/>
      <c r="R1121" s="824">
        <v>120</v>
      </c>
      <c r="S1121" s="844">
        <f>VLOOKUP(Table5[[#This Row],[CommodityID]],Table9[],3,FALSE)</f>
        <v>2</v>
      </c>
      <c r="T1121" s="823">
        <v>1072</v>
      </c>
      <c r="U1121" s="833" t="str">
        <f>IF(acute_input_data!$M1133=0,"n.r.",IF(L1121-M1121&gt;0,"Y","N"))</f>
        <v>N</v>
      </c>
      <c r="V1121" s="824"/>
      <c r="W1121" s="824"/>
      <c r="X1121" s="825"/>
      <c r="Y1121" s="825">
        <f t="shared" si="21"/>
        <v>0</v>
      </c>
    </row>
    <row r="1122" spans="1:25" ht="13.5" customHeight="1" x14ac:dyDescent="0.2">
      <c r="A1122" s="830" t="str">
        <f>CONCATENATE(acute_input_data!$D1122," / ",Table5[[#This Row],[code num]])</f>
        <v>Mepanipyrim (RD) / 162010</v>
      </c>
      <c r="B1122" s="820" t="str">
        <f>LEFT(Table5[[#This Row],[CommodityID]],8)</f>
        <v>P0162010</v>
      </c>
      <c r="C1122" s="831">
        <f>1*(RIGHT(Table5[[#This Row],[left 8 char]],7))</f>
        <v>162010</v>
      </c>
      <c r="D1122" s="818" t="s">
        <v>1388</v>
      </c>
      <c r="E1122" s="818" t="s">
        <v>879</v>
      </c>
      <c r="F1122" s="818" t="s">
        <v>316</v>
      </c>
      <c r="G1122" s="818" t="str">
        <f>CONCATENATE(Table5[[#This Row],[CommodityID]]," / ",Table5[[#This Row],[Pesticide]])</f>
        <v>P0162010A / Mepanipyrim (RD)</v>
      </c>
      <c r="H1122" s="60">
        <v>0.01</v>
      </c>
      <c r="I1122" s="818">
        <v>962</v>
      </c>
      <c r="J1122" s="818">
        <v>0</v>
      </c>
      <c r="K1122" s="818">
        <v>0</v>
      </c>
      <c r="L1122" s="855"/>
      <c r="M1122" s="855"/>
      <c r="N1122" s="818">
        <v>0</v>
      </c>
      <c r="O1122" s="855">
        <v>0.1</v>
      </c>
      <c r="P1122" s="855">
        <v>1</v>
      </c>
      <c r="Q1122" s="822"/>
      <c r="R1122" s="824">
        <v>120</v>
      </c>
      <c r="S1122" s="844">
        <f>VLOOKUP(Table5[[#This Row],[CommodityID]],Table9[],3,FALSE)</f>
        <v>3</v>
      </c>
      <c r="T1122" s="823">
        <v>1073</v>
      </c>
      <c r="U1122" s="833" t="str">
        <f>IF(acute_input_data!$M1134=0,"n.r.",IF(L1122-M1122&gt;0,"Y","N"))</f>
        <v>n.r.</v>
      </c>
      <c r="V1122" s="824"/>
      <c r="W1122" s="824"/>
      <c r="X1122" s="825"/>
      <c r="Y1122" s="825">
        <f t="shared" si="21"/>
        <v>0</v>
      </c>
    </row>
    <row r="1123" spans="1:25" ht="13.5" customHeight="1" x14ac:dyDescent="0.2">
      <c r="A1123" s="830" t="str">
        <f>CONCATENATE(acute_input_data!$D1123," / ",Table5[[#This Row],[code num]])</f>
        <v>Mepanipyrim (RD) / 211000</v>
      </c>
      <c r="B1123" s="820" t="str">
        <f>LEFT(Table5[[#This Row],[CommodityID]],8)</f>
        <v>P0211000</v>
      </c>
      <c r="C1123" s="831">
        <f>1*(RIGHT(Table5[[#This Row],[left 8 char]],7))</f>
        <v>211000</v>
      </c>
      <c r="D1123" s="818" t="s">
        <v>1388</v>
      </c>
      <c r="E1123" s="818" t="s">
        <v>880</v>
      </c>
      <c r="F1123" s="818" t="s">
        <v>319</v>
      </c>
      <c r="G1123" s="818" t="str">
        <f>CONCATENATE(Table5[[#This Row],[CommodityID]]," / ",Table5[[#This Row],[Pesticide]])</f>
        <v>P0211000A / Mepanipyrim (RD)</v>
      </c>
      <c r="H1123" s="60">
        <v>0.01</v>
      </c>
      <c r="I1123" s="818">
        <v>2171</v>
      </c>
      <c r="J1123" s="818">
        <v>0</v>
      </c>
      <c r="K1123" s="818">
        <v>0</v>
      </c>
      <c r="L1123" s="855"/>
      <c r="M1123" s="855"/>
      <c r="N1123" s="818">
        <v>0</v>
      </c>
      <c r="O1123" s="855">
        <v>0.1</v>
      </c>
      <c r="P1123" s="855">
        <v>1</v>
      </c>
      <c r="Q1123" s="822"/>
      <c r="R1123" s="824">
        <v>120</v>
      </c>
      <c r="S1123" s="844">
        <f>VLOOKUP(Table5[[#This Row],[CommodityID]],Table9[],3,FALSE)</f>
        <v>4</v>
      </c>
      <c r="T1123" s="823">
        <v>1074</v>
      </c>
      <c r="U1123" s="833" t="str">
        <f>IF(acute_input_data!$M1135=0,"n.r.",IF(L1123-M1123&gt;0,"Y","N"))</f>
        <v>n.r.</v>
      </c>
      <c r="V1123" s="824"/>
      <c r="W1123" s="824"/>
      <c r="X1123" s="825"/>
      <c r="Y1123" s="825">
        <f t="shared" si="21"/>
        <v>0</v>
      </c>
    </row>
    <row r="1124" spans="1:25" ht="13.5" customHeight="1" x14ac:dyDescent="0.2">
      <c r="A1124" s="830" t="str">
        <f>CONCATENATE(acute_input_data!$D1124," / ",Table5[[#This Row],[code num]])</f>
        <v>Mepanipyrim (RD) / 213020</v>
      </c>
      <c r="B1124" s="820" t="str">
        <f>LEFT(Table5[[#This Row],[CommodityID]],8)</f>
        <v>P0213020</v>
      </c>
      <c r="C1124" s="831">
        <f>1*(RIGHT(Table5[[#This Row],[left 8 char]],7))</f>
        <v>213020</v>
      </c>
      <c r="D1124" s="818" t="s">
        <v>1388</v>
      </c>
      <c r="E1124" s="818" t="s">
        <v>881</v>
      </c>
      <c r="F1124" s="818" t="s">
        <v>315</v>
      </c>
      <c r="G1124" s="818" t="str">
        <f>CONCATENATE(Table5[[#This Row],[CommodityID]]," / ",Table5[[#This Row],[Pesticide]])</f>
        <v>P0213020A / Mepanipyrim (RD)</v>
      </c>
      <c r="H1124" s="60">
        <v>0.01</v>
      </c>
      <c r="I1124" s="818">
        <v>1651</v>
      </c>
      <c r="J1124" s="818">
        <v>0</v>
      </c>
      <c r="K1124" s="818">
        <v>0</v>
      </c>
      <c r="L1124" s="855"/>
      <c r="M1124" s="855"/>
      <c r="N1124" s="818">
        <v>0</v>
      </c>
      <c r="O1124" s="855">
        <v>0.1</v>
      </c>
      <c r="P1124" s="855">
        <v>1</v>
      </c>
      <c r="Q1124" s="822"/>
      <c r="R1124" s="824">
        <v>120</v>
      </c>
      <c r="S1124" s="844">
        <f>VLOOKUP(Table5[[#This Row],[CommodityID]],Table9[],3,FALSE)</f>
        <v>5</v>
      </c>
      <c r="T1124" s="823">
        <v>1075</v>
      </c>
      <c r="U1124" s="833" t="str">
        <f>IF(acute_input_data!$M1136=0,"n.r.",IF(L1124-M1124&gt;0,"Y","N"))</f>
        <v>N</v>
      </c>
      <c r="V1124" s="824"/>
      <c r="W1124" s="824"/>
      <c r="X1124" s="825"/>
      <c r="Y1124" s="825">
        <f t="shared" si="21"/>
        <v>0</v>
      </c>
    </row>
    <row r="1125" spans="1:25" ht="13.5" customHeight="1" x14ac:dyDescent="0.2">
      <c r="A1125" s="830" t="str">
        <f>CONCATENATE(acute_input_data!$D1125," / ",Table5[[#This Row],[code num]])</f>
        <v>Mepanipyrim (RD) / 220020</v>
      </c>
      <c r="B1125" s="820" t="str">
        <f>LEFT(Table5[[#This Row],[CommodityID]],8)</f>
        <v>P0220020</v>
      </c>
      <c r="C1125" s="831">
        <f>1*(RIGHT(Table5[[#This Row],[left 8 char]],7))</f>
        <v>220020</v>
      </c>
      <c r="D1125" s="818" t="s">
        <v>1388</v>
      </c>
      <c r="E1125" s="818" t="s">
        <v>882</v>
      </c>
      <c r="F1125" s="818" t="s">
        <v>317</v>
      </c>
      <c r="G1125" s="818" t="str">
        <f>CONCATENATE(Table5[[#This Row],[CommodityID]]," / ",Table5[[#This Row],[Pesticide]])</f>
        <v>P0220020A / Mepanipyrim (RD)</v>
      </c>
      <c r="H1125" s="60">
        <v>0.01</v>
      </c>
      <c r="I1125" s="818">
        <v>1113</v>
      </c>
      <c r="J1125" s="818">
        <v>0</v>
      </c>
      <c r="K1125" s="818">
        <v>0</v>
      </c>
      <c r="L1125" s="855"/>
      <c r="M1125" s="855"/>
      <c r="N1125" s="818">
        <v>0</v>
      </c>
      <c r="O1125" s="855">
        <v>0.1</v>
      </c>
      <c r="P1125" s="855">
        <v>1</v>
      </c>
      <c r="Q1125" s="822"/>
      <c r="R1125" s="824">
        <v>120</v>
      </c>
      <c r="S1125" s="844">
        <f>VLOOKUP(Table5[[#This Row],[CommodityID]],Table9[],3,FALSE)</f>
        <v>6</v>
      </c>
      <c r="T1125" s="823">
        <v>1076</v>
      </c>
      <c r="U1125" s="833" t="str">
        <f>IF(acute_input_data!$M1137=0,"n.r.",IF(L1125-M1125&gt;0,"Y","N"))</f>
        <v>N</v>
      </c>
      <c r="V1125" s="824"/>
      <c r="W1125" s="824"/>
      <c r="X1125" s="825"/>
      <c r="Y1125" s="825">
        <f t="shared" si="21"/>
        <v>0</v>
      </c>
    </row>
    <row r="1126" spans="1:25" ht="13.5" customHeight="1" x14ac:dyDescent="0.2">
      <c r="A1126" s="830" t="str">
        <f>CONCATENATE(acute_input_data!$D1126," / ",Table5[[#This Row],[code num]])</f>
        <v>Mepanipyrim (RD) / 241020</v>
      </c>
      <c r="B1126" s="820" t="str">
        <f>LEFT(Table5[[#This Row],[CommodityID]],8)</f>
        <v>P0241020</v>
      </c>
      <c r="C1126" s="831">
        <f>1*(RIGHT(Table5[[#This Row],[left 8 char]],7))</f>
        <v>241020</v>
      </c>
      <c r="D1126" s="818" t="s">
        <v>1388</v>
      </c>
      <c r="E1126" s="818" t="s">
        <v>883</v>
      </c>
      <c r="F1126" s="818" t="s">
        <v>312</v>
      </c>
      <c r="G1126" s="818" t="str">
        <f>CONCATENATE(Table5[[#This Row],[CommodityID]]," / ",Table5[[#This Row],[Pesticide]])</f>
        <v>P0241020A / Mepanipyrim (RD)</v>
      </c>
      <c r="H1126" s="60">
        <v>0.01</v>
      </c>
      <c r="I1126" s="818">
        <v>944</v>
      </c>
      <c r="J1126" s="818">
        <v>0</v>
      </c>
      <c r="K1126" s="818">
        <v>0</v>
      </c>
      <c r="L1126" s="855"/>
      <c r="M1126" s="855"/>
      <c r="N1126" s="818">
        <v>0</v>
      </c>
      <c r="O1126" s="855">
        <v>0.1</v>
      </c>
      <c r="P1126" s="855">
        <v>1</v>
      </c>
      <c r="Q1126" s="822"/>
      <c r="R1126" s="824">
        <v>120</v>
      </c>
      <c r="S1126" s="844">
        <f>VLOOKUP(Table5[[#This Row],[CommodityID]],Table9[],3,FALSE)</f>
        <v>7</v>
      </c>
      <c r="T1126" s="823">
        <v>1077</v>
      </c>
      <c r="U1126" s="833" t="str">
        <f>IF(acute_input_data!$M1138=0,"n.r.",IF(L1126-M1126&gt;0,"Y","N"))</f>
        <v>N</v>
      </c>
      <c r="V1126" s="824"/>
      <c r="W1126" s="824"/>
      <c r="X1126" s="825"/>
      <c r="Y1126" s="825">
        <f t="shared" si="21"/>
        <v>0</v>
      </c>
    </row>
    <row r="1127" spans="1:25" ht="13.5" customHeight="1" x14ac:dyDescent="0.2">
      <c r="A1127" s="830" t="str">
        <f>CONCATENATE(acute_input_data!$D1127," / ",Table5[[#This Row],[code num]])</f>
        <v>Mepanipyrim (RD) / 300010</v>
      </c>
      <c r="B1127" s="820" t="str">
        <f>LEFT(Table5[[#This Row],[CommodityID]],8)</f>
        <v>P0300010</v>
      </c>
      <c r="C1127" s="831">
        <f>1*(RIGHT(Table5[[#This Row],[left 8 char]],7))</f>
        <v>300010</v>
      </c>
      <c r="D1127" s="818" t="s">
        <v>1388</v>
      </c>
      <c r="E1127" s="818" t="s">
        <v>884</v>
      </c>
      <c r="F1127" s="818" t="s">
        <v>311</v>
      </c>
      <c r="G1127" s="818" t="str">
        <f>CONCATENATE(Table5[[#This Row],[CommodityID]]," / ",Table5[[#This Row],[Pesticide]])</f>
        <v>P0300010A / Mepanipyrim (RD)</v>
      </c>
      <c r="H1127" s="60">
        <v>0.01</v>
      </c>
      <c r="I1127" s="818">
        <v>755</v>
      </c>
      <c r="J1127" s="818">
        <v>0</v>
      </c>
      <c r="K1127" s="818">
        <v>0</v>
      </c>
      <c r="L1127" s="855"/>
      <c r="M1127" s="855"/>
      <c r="N1127" s="818">
        <v>0</v>
      </c>
      <c r="O1127" s="855">
        <v>0.1</v>
      </c>
      <c r="P1127" s="855">
        <v>1</v>
      </c>
      <c r="Q1127" s="822"/>
      <c r="R1127" s="824">
        <v>120</v>
      </c>
      <c r="S1127" s="844">
        <f>VLOOKUP(Table5[[#This Row],[CommodityID]],Table9[],3,FALSE)</f>
        <v>8</v>
      </c>
      <c r="T1127" s="823">
        <v>1078</v>
      </c>
      <c r="U1127" s="833" t="str">
        <f>IF(acute_input_data!$M1139=0,"n.r.",IF(L1127-M1127&gt;0,"Y","N"))</f>
        <v>N</v>
      </c>
      <c r="V1127" s="824"/>
      <c r="W1127" s="824"/>
      <c r="X1127" s="825"/>
      <c r="Y1127" s="825">
        <f t="shared" si="21"/>
        <v>0</v>
      </c>
    </row>
    <row r="1128" spans="1:25" ht="13.5" customHeight="1" x14ac:dyDescent="0.2">
      <c r="A1128" s="830" t="str">
        <f>CONCATENATE(acute_input_data!$D1128," / ",Table5[[#This Row],[code num]])</f>
        <v>Mepanipyrim (RD) / 500060</v>
      </c>
      <c r="B1128" s="820" t="str">
        <f>LEFT(Table5[[#This Row],[CommodityID]],8)</f>
        <v>P0500060</v>
      </c>
      <c r="C1128" s="831">
        <f>1*(RIGHT(Table5[[#This Row],[left 8 char]],7))</f>
        <v>500060</v>
      </c>
      <c r="D1128" s="818" t="s">
        <v>1388</v>
      </c>
      <c r="E1128" s="818" t="s">
        <v>885</v>
      </c>
      <c r="F1128" s="818" t="s">
        <v>314</v>
      </c>
      <c r="G1128" s="818" t="str">
        <f>CONCATENATE(Table5[[#This Row],[CommodityID]]," / ",Table5[[#This Row],[Pesticide]])</f>
        <v>P0500060A / Mepanipyrim (RD)</v>
      </c>
      <c r="H1128" s="60">
        <v>0.01</v>
      </c>
      <c r="I1128" s="818">
        <v>1177</v>
      </c>
      <c r="J1128" s="818">
        <v>0</v>
      </c>
      <c r="K1128" s="818">
        <v>0</v>
      </c>
      <c r="L1128" s="855"/>
      <c r="M1128" s="855"/>
      <c r="N1128" s="818">
        <v>0</v>
      </c>
      <c r="O1128" s="855">
        <v>0.1</v>
      </c>
      <c r="P1128" s="855">
        <v>1</v>
      </c>
      <c r="Q1128" s="822"/>
      <c r="R1128" s="824">
        <v>120</v>
      </c>
      <c r="S1128" s="844">
        <f>VLOOKUP(Table5[[#This Row],[CommodityID]],Table9[],3,FALSE)</f>
        <v>9</v>
      </c>
      <c r="T1128" s="823">
        <v>1079</v>
      </c>
      <c r="U1128" s="833" t="str">
        <f>IF(acute_input_data!$M1140=0,"n.r.",IF(L1128-M1128&gt;0,"Y","N"))</f>
        <v>n.r.</v>
      </c>
      <c r="V1128" s="824"/>
      <c r="W1128" s="824"/>
      <c r="X1128" s="825"/>
      <c r="Y1128" s="825">
        <f t="shared" si="21"/>
        <v>0</v>
      </c>
    </row>
    <row r="1129" spans="1:25" ht="13.5" customHeight="1" x14ac:dyDescent="0.2">
      <c r="A1129" s="830" t="str">
        <f>CONCATENATE(acute_input_data!$D1129," / ",Table5[[#This Row],[code num]])</f>
        <v>Mepanipyrim (RD) / 500070</v>
      </c>
      <c r="B1129" s="820" t="str">
        <f>LEFT(Table5[[#This Row],[CommodityID]],8)</f>
        <v>P0500070</v>
      </c>
      <c r="C1129" s="831">
        <f>1*(RIGHT(Table5[[#This Row],[left 8 char]],7))</f>
        <v>500070</v>
      </c>
      <c r="D1129" s="818" t="s">
        <v>1388</v>
      </c>
      <c r="E1129" s="818" t="s">
        <v>886</v>
      </c>
      <c r="F1129" s="818" t="s">
        <v>320</v>
      </c>
      <c r="G1129" s="818" t="str">
        <f>CONCATENATE(Table5[[#This Row],[CommodityID]]," / ",Table5[[#This Row],[Pesticide]])</f>
        <v>P0500070A / Mepanipyrim (RD)</v>
      </c>
      <c r="H1129" s="60">
        <v>0.01</v>
      </c>
      <c r="I1129" s="818">
        <v>655</v>
      </c>
      <c r="J1129" s="818">
        <v>0</v>
      </c>
      <c r="K1129" s="818">
        <v>0</v>
      </c>
      <c r="L1129" s="855"/>
      <c r="M1129" s="855"/>
      <c r="N1129" s="818">
        <v>0</v>
      </c>
      <c r="O1129" s="855">
        <v>0.1</v>
      </c>
      <c r="P1129" s="855">
        <v>1</v>
      </c>
      <c r="Q1129" s="822"/>
      <c r="R1129" s="824">
        <v>120</v>
      </c>
      <c r="S1129" s="823">
        <f>VLOOKUP(Table5[[#This Row],[CommodityID]],Table9[],3,FALSE)</f>
        <v>10</v>
      </c>
      <c r="T1129" s="823">
        <v>1080</v>
      </c>
      <c r="U1129" s="833" t="str">
        <f>IF(acute_input_data!$M1141=0,"n.r.",IF(L1129-M1129&gt;0,"Y","N"))</f>
        <v>n.r.</v>
      </c>
      <c r="V1129" s="824"/>
      <c r="W1129" s="824"/>
      <c r="X1129" s="825"/>
      <c r="Y1129" s="825">
        <f t="shared" si="21"/>
        <v>0</v>
      </c>
    </row>
    <row r="1130" spans="1:25" ht="13.5" customHeight="1" x14ac:dyDescent="0.2">
      <c r="A1130" s="830" t="str">
        <f>CONCATENATE(acute_input_data!$D1130," / ",Table5[[#This Row],[code num]])</f>
        <v>Mepiquat Chloride (RD) / 130020</v>
      </c>
      <c r="B1130" s="820" t="str">
        <f>LEFT(Table5[[#This Row],[CommodityID]],8)</f>
        <v>P0130020</v>
      </c>
      <c r="C1130" s="831">
        <f>1*(RIGHT(Table5[[#This Row],[left 8 char]],7))</f>
        <v>130020</v>
      </c>
      <c r="D1130" s="818" t="s">
        <v>1839</v>
      </c>
      <c r="E1130" s="818" t="s">
        <v>878</v>
      </c>
      <c r="F1130" s="818" t="s">
        <v>318</v>
      </c>
      <c r="G1130" s="818" t="str">
        <f>CONCATENATE(Table5[[#This Row],[CommodityID]]," / ",Table5[[#This Row],[Pesticide]])</f>
        <v>P0130020A / Mepiquat Chloride (RD)</v>
      </c>
      <c r="H1130" s="60">
        <v>0.02</v>
      </c>
      <c r="I1130" s="818">
        <v>706</v>
      </c>
      <c r="J1130" s="818">
        <v>0</v>
      </c>
      <c r="K1130" s="818">
        <v>3</v>
      </c>
      <c r="L1130" s="855">
        <v>3.3</v>
      </c>
      <c r="M1130" s="855">
        <v>0.46628999999999998</v>
      </c>
      <c r="N1130" s="818">
        <v>1</v>
      </c>
      <c r="O1130" s="855">
        <v>0.3</v>
      </c>
      <c r="P1130" s="855">
        <v>1</v>
      </c>
      <c r="Q1130" s="822"/>
      <c r="R1130" s="818">
        <v>121</v>
      </c>
      <c r="S1130" s="823">
        <f>VLOOKUP(Table5[[#This Row],[CommodityID]],Table9[],3,FALSE)</f>
        <v>2</v>
      </c>
      <c r="T1130" s="823">
        <v>1081</v>
      </c>
      <c r="U1130" s="833" t="str">
        <f>IF(acute_input_data!$M1142=0,"n.r.",IF(L1130-M1130&gt;0,"Y","N"))</f>
        <v>n.r.</v>
      </c>
      <c r="V1130" s="824"/>
      <c r="W1130" s="824"/>
      <c r="X1130" s="825"/>
      <c r="Y1130" s="825">
        <f t="shared" si="21"/>
        <v>3</v>
      </c>
    </row>
    <row r="1131" spans="1:25" ht="13.5" customHeight="1" x14ac:dyDescent="0.2">
      <c r="A1131" s="830" t="str">
        <f>CONCATENATE(acute_input_data!$D1131," / ",Table5[[#This Row],[code num]])</f>
        <v>Mepiquat Chloride (RD) / 500060</v>
      </c>
      <c r="B1131" s="820" t="str">
        <f>LEFT(Table5[[#This Row],[CommodityID]],8)</f>
        <v>P0500060</v>
      </c>
      <c r="C1131" s="831">
        <f>1*(RIGHT(Table5[[#This Row],[left 8 char]],7))</f>
        <v>500060</v>
      </c>
      <c r="D1131" s="818" t="s">
        <v>1839</v>
      </c>
      <c r="E1131" s="818" t="s">
        <v>885</v>
      </c>
      <c r="F1131" s="818" t="s">
        <v>314</v>
      </c>
      <c r="G1131" s="818" t="str">
        <f>CONCATENATE(Table5[[#This Row],[CommodityID]]," / ",Table5[[#This Row],[Pesticide]])</f>
        <v>P0500060A / Mepiquat Chloride (RD)</v>
      </c>
      <c r="H1131" s="60">
        <v>0.02</v>
      </c>
      <c r="I1131" s="818">
        <v>505</v>
      </c>
      <c r="J1131" s="818">
        <v>0</v>
      </c>
      <c r="K1131" s="818">
        <v>0</v>
      </c>
      <c r="L1131" s="855"/>
      <c r="M1131" s="855"/>
      <c r="N1131" s="818">
        <v>0</v>
      </c>
      <c r="O1131" s="855">
        <v>0.3</v>
      </c>
      <c r="P1131" s="855">
        <v>1</v>
      </c>
      <c r="Q1131" s="822"/>
      <c r="R1131" s="824">
        <v>121</v>
      </c>
      <c r="S1131" s="823">
        <f>VLOOKUP(Table5[[#This Row],[CommodityID]],Table9[],3,FALSE)</f>
        <v>9</v>
      </c>
      <c r="T1131" s="823">
        <v>1082</v>
      </c>
      <c r="U1131" s="833" t="str">
        <f>IF(acute_input_data!$M1143=0,"n.r.",IF(L1131-M1131&gt;0,"Y","N"))</f>
        <v>N</v>
      </c>
      <c r="V1131" s="824"/>
      <c r="W1131" s="824"/>
      <c r="X1131" s="825"/>
      <c r="Y1131" s="825">
        <f t="shared" si="21"/>
        <v>0</v>
      </c>
    </row>
    <row r="1132" spans="1:25" ht="13.5" customHeight="1" x14ac:dyDescent="0.2">
      <c r="A1132" s="830" t="str">
        <f>CONCATENATE(acute_input_data!$D1132," / ",Table5[[#This Row],[code num]])</f>
        <v>Mepiquat Chloride (RD) / 500070</v>
      </c>
      <c r="B1132" s="820" t="str">
        <f>LEFT(Table5[[#This Row],[CommodityID]],8)</f>
        <v>P0500070</v>
      </c>
      <c r="C1132" s="831">
        <f>1*(RIGHT(Table5[[#This Row],[left 8 char]],7))</f>
        <v>500070</v>
      </c>
      <c r="D1132" s="818" t="s">
        <v>1839</v>
      </c>
      <c r="E1132" s="818" t="s">
        <v>886</v>
      </c>
      <c r="F1132" s="818" t="s">
        <v>320</v>
      </c>
      <c r="G1132" s="818" t="str">
        <f>CONCATENATE(Table5[[#This Row],[CommodityID]]," / ",Table5[[#This Row],[Pesticide]])</f>
        <v>P0500070A / Mepiquat Chloride (RD)</v>
      </c>
      <c r="H1132" s="855">
        <v>3</v>
      </c>
      <c r="I1132" s="818">
        <v>489</v>
      </c>
      <c r="J1132" s="818">
        <v>88</v>
      </c>
      <c r="K1132" s="818">
        <v>0</v>
      </c>
      <c r="L1132" s="855">
        <v>6.08E-2</v>
      </c>
      <c r="M1132" s="855">
        <v>3.7155555555555553E-4</v>
      </c>
      <c r="N1132" s="818">
        <v>0</v>
      </c>
      <c r="O1132" s="855">
        <v>0.3</v>
      </c>
      <c r="P1132" s="855">
        <v>0.16</v>
      </c>
      <c r="Q1132" s="822"/>
      <c r="R1132" s="824">
        <v>121</v>
      </c>
      <c r="S1132" s="844">
        <f>VLOOKUP(Table5[[#This Row],[CommodityID]],Table9[],3,FALSE)</f>
        <v>10</v>
      </c>
      <c r="T1132" s="823">
        <v>1083</v>
      </c>
      <c r="U1132" s="833" t="str">
        <f>IF(acute_input_data!$M1144=0,"n.r.",IF(L1132-M1132&gt;0,"Y","N"))</f>
        <v>n.r.</v>
      </c>
      <c r="V1132" s="824"/>
      <c r="W1132" s="824"/>
      <c r="X1132" s="825"/>
      <c r="Y1132" s="825">
        <f t="shared" si="21"/>
        <v>88</v>
      </c>
    </row>
    <row r="1133" spans="1:25" ht="13.5" customHeight="1" x14ac:dyDescent="0.2">
      <c r="A1133" s="830" t="str">
        <f>CONCATENATE(acute_input_data!$D1133," / ",Table5[[#This Row],[code num]])</f>
        <v>Metalaxyl And Metalaxyl-M (RD) / 110020</v>
      </c>
      <c r="B1133" s="820" t="str">
        <f>LEFT(Table5[[#This Row],[CommodityID]],8)</f>
        <v>P0110020</v>
      </c>
      <c r="C1133" s="831">
        <f>1*(RIGHT(Table5[[#This Row],[left 8 char]],7))</f>
        <v>110020</v>
      </c>
      <c r="D1133" s="818" t="s">
        <v>1840</v>
      </c>
      <c r="E1133" s="818" t="s">
        <v>877</v>
      </c>
      <c r="F1133" s="818" t="s">
        <v>313</v>
      </c>
      <c r="G1133" s="818" t="str">
        <f>CONCATENATE(Table5[[#This Row],[CommodityID]]," / ",Table5[[#This Row],[Pesticide]])</f>
        <v>P0110020A / Metalaxyl And Metalaxyl-M (RD)</v>
      </c>
      <c r="H1133" s="855">
        <v>0.7</v>
      </c>
      <c r="I1133" s="818">
        <v>1600</v>
      </c>
      <c r="J1133" s="818">
        <v>3</v>
      </c>
      <c r="K1133" s="818">
        <v>0</v>
      </c>
      <c r="L1133" s="855">
        <v>3.0000000000000001E-3</v>
      </c>
      <c r="M1133" s="855">
        <v>3.8466666666666667E-4</v>
      </c>
      <c r="N1133" s="818">
        <v>0</v>
      </c>
      <c r="O1133" s="855">
        <v>0.5</v>
      </c>
      <c r="P1133" s="855">
        <v>1</v>
      </c>
      <c r="Q1133" s="822"/>
      <c r="R1133" s="824">
        <v>122</v>
      </c>
      <c r="S1133" s="844">
        <f>VLOOKUP(Table5[[#This Row],[CommodityID]],Table9[],3,FALSE)</f>
        <v>1</v>
      </c>
      <c r="T1133" s="823">
        <v>1084</v>
      </c>
      <c r="U1133" s="833" t="str">
        <f>IF(acute_input_data!$M1145=0,"n.r.",IF(L1133-M1133&gt;0,"Y","N"))</f>
        <v>n.r.</v>
      </c>
      <c r="V1133" s="824"/>
      <c r="W1133" s="824"/>
      <c r="X1133" s="825"/>
      <c r="Y1133" s="825">
        <f t="shared" si="21"/>
        <v>3</v>
      </c>
    </row>
    <row r="1134" spans="1:25" ht="13.5" customHeight="1" x14ac:dyDescent="0.2">
      <c r="A1134" s="830" t="str">
        <f>CONCATENATE(acute_input_data!$D1134," / ",Table5[[#This Row],[code num]])</f>
        <v>Metalaxyl And Metalaxyl-M (RD) / 130020</v>
      </c>
      <c r="B1134" s="820" t="str">
        <f>LEFT(Table5[[#This Row],[CommodityID]],8)</f>
        <v>P0130020</v>
      </c>
      <c r="C1134" s="831">
        <f>1*(RIGHT(Table5[[#This Row],[left 8 char]],7))</f>
        <v>130020</v>
      </c>
      <c r="D1134" s="818" t="s">
        <v>1840</v>
      </c>
      <c r="E1134" s="818" t="s">
        <v>878</v>
      </c>
      <c r="F1134" s="818" t="s">
        <v>318</v>
      </c>
      <c r="G1134" s="818" t="str">
        <f>CONCATENATE(Table5[[#This Row],[CommodityID]]," / ",Table5[[#This Row],[Pesticide]])</f>
        <v>P0130020A / Metalaxyl And Metalaxyl-M (RD)</v>
      </c>
      <c r="H1134" s="855">
        <v>1</v>
      </c>
      <c r="I1134" s="818">
        <v>1386</v>
      </c>
      <c r="J1134" s="818">
        <v>0</v>
      </c>
      <c r="K1134" s="818">
        <v>0</v>
      </c>
      <c r="L1134" s="855"/>
      <c r="M1134" s="855"/>
      <c r="N1134" s="818">
        <v>0</v>
      </c>
      <c r="O1134" s="855">
        <v>0.5</v>
      </c>
      <c r="P1134" s="855">
        <v>1</v>
      </c>
      <c r="Q1134" s="822"/>
      <c r="R1134" s="824">
        <v>122</v>
      </c>
      <c r="S1134" s="844">
        <f>VLOOKUP(Table5[[#This Row],[CommodityID]],Table9[],3,FALSE)</f>
        <v>2</v>
      </c>
      <c r="T1134" s="823">
        <v>1085</v>
      </c>
      <c r="U1134" s="833" t="str">
        <f>IF(acute_input_data!$M1146=0,"n.r.",IF(L1134-M1134&gt;0,"Y","N"))</f>
        <v>n.r.</v>
      </c>
      <c r="V1134" s="824"/>
      <c r="W1134" s="824"/>
      <c r="X1134" s="825"/>
      <c r="Y1134" s="825">
        <f t="shared" si="21"/>
        <v>0</v>
      </c>
    </row>
    <row r="1135" spans="1:25" ht="13.5" customHeight="1" x14ac:dyDescent="0.2">
      <c r="A1135" s="830" t="str">
        <f>CONCATENATE(acute_input_data!$D1135," / ",Table5[[#This Row],[code num]])</f>
        <v>Metalaxyl And Metalaxyl-M (RD) / 162010</v>
      </c>
      <c r="B1135" s="820" t="str">
        <f>LEFT(Table5[[#This Row],[CommodityID]],8)</f>
        <v>P0162010</v>
      </c>
      <c r="C1135" s="831">
        <f>1*(RIGHT(Table5[[#This Row],[left 8 char]],7))</f>
        <v>162010</v>
      </c>
      <c r="D1135" s="818" t="s">
        <v>1840</v>
      </c>
      <c r="E1135" s="818" t="s">
        <v>879</v>
      </c>
      <c r="F1135" s="818" t="s">
        <v>316</v>
      </c>
      <c r="G1135" s="818" t="str">
        <f>CONCATENATE(Table5[[#This Row],[CommodityID]]," / ",Table5[[#This Row],[Pesticide]])</f>
        <v>P0162010A / Metalaxyl And Metalaxyl-M (RD)</v>
      </c>
      <c r="H1135" s="60">
        <v>0.02</v>
      </c>
      <c r="I1135" s="818">
        <v>920</v>
      </c>
      <c r="J1135" s="818">
        <v>0</v>
      </c>
      <c r="K1135" s="818">
        <v>0</v>
      </c>
      <c r="L1135" s="855"/>
      <c r="M1135" s="855"/>
      <c r="N1135" s="818">
        <v>0</v>
      </c>
      <c r="O1135" s="855">
        <v>0.5</v>
      </c>
      <c r="P1135" s="855">
        <v>1</v>
      </c>
      <c r="Q1135" s="822"/>
      <c r="R1135" s="824">
        <v>122</v>
      </c>
      <c r="S1135" s="844">
        <f>VLOOKUP(Table5[[#This Row],[CommodityID]],Table9[],3,FALSE)</f>
        <v>3</v>
      </c>
      <c r="T1135" s="823">
        <v>1086</v>
      </c>
      <c r="U1135" s="833" t="str">
        <f>IF(acute_input_data!$M1147=0,"n.r.",IF(L1135-M1135&gt;0,"Y","N"))</f>
        <v>n.r.</v>
      </c>
      <c r="V1135" s="824"/>
      <c r="W1135" s="824"/>
      <c r="X1135" s="825"/>
      <c r="Y1135" s="825">
        <f t="shared" si="21"/>
        <v>0</v>
      </c>
    </row>
    <row r="1136" spans="1:25" ht="13.5" customHeight="1" x14ac:dyDescent="0.2">
      <c r="A1136" s="830" t="str">
        <f>CONCATENATE(acute_input_data!$D1136," / ",Table5[[#This Row],[code num]])</f>
        <v>Metalaxyl And Metalaxyl-M (RD) / 211000</v>
      </c>
      <c r="B1136" s="820" t="str">
        <f>LEFT(Table5[[#This Row],[CommodityID]],8)</f>
        <v>P0211000</v>
      </c>
      <c r="C1136" s="831">
        <f>1*(RIGHT(Table5[[#This Row],[left 8 char]],7))</f>
        <v>211000</v>
      </c>
      <c r="D1136" s="818" t="s">
        <v>1840</v>
      </c>
      <c r="E1136" s="818" t="s">
        <v>880</v>
      </c>
      <c r="F1136" s="818" t="s">
        <v>319</v>
      </c>
      <c r="G1136" s="818" t="str">
        <f>CONCATENATE(Table5[[#This Row],[CommodityID]]," / ",Table5[[#This Row],[Pesticide]])</f>
        <v>P0211000A / Metalaxyl And Metalaxyl-M (RD)</v>
      </c>
      <c r="H1136" s="60">
        <v>0.02</v>
      </c>
      <c r="I1136" s="818">
        <v>1870</v>
      </c>
      <c r="J1136" s="818">
        <v>23</v>
      </c>
      <c r="K1136" s="818">
        <v>4</v>
      </c>
      <c r="L1136" s="855">
        <v>2.9000000000000001E-2</v>
      </c>
      <c r="M1136" s="855">
        <v>4.3113333333333337E-3</v>
      </c>
      <c r="N1136" s="818">
        <v>0</v>
      </c>
      <c r="O1136" s="855">
        <v>0.5</v>
      </c>
      <c r="P1136" s="855">
        <v>1</v>
      </c>
      <c r="Q1136" s="822"/>
      <c r="R1136" s="824">
        <v>122</v>
      </c>
      <c r="S1136" s="844">
        <f>VLOOKUP(Table5[[#This Row],[CommodityID]],Table9[],3,FALSE)</f>
        <v>4</v>
      </c>
      <c r="T1136" s="823">
        <v>1087</v>
      </c>
      <c r="U1136" s="833" t="str">
        <f>IF(acute_input_data!$M1148=0,"n.r.",IF(L1136-M1136&gt;0,"Y","N"))</f>
        <v>n.r.</v>
      </c>
      <c r="V1136" s="824"/>
      <c r="W1136" s="824"/>
      <c r="X1136" s="825"/>
      <c r="Y1136" s="825">
        <f t="shared" si="21"/>
        <v>27</v>
      </c>
    </row>
    <row r="1137" spans="1:25" ht="13.5" customHeight="1" x14ac:dyDescent="0.2">
      <c r="A1137" s="830" t="str">
        <f>CONCATENATE(acute_input_data!$D1137," / ",Table5[[#This Row],[code num]])</f>
        <v>Metalaxyl And Metalaxyl-M (RD) / 213020</v>
      </c>
      <c r="B1137" s="820" t="str">
        <f>LEFT(Table5[[#This Row],[CommodityID]],8)</f>
        <v>P0213020</v>
      </c>
      <c r="C1137" s="831">
        <f>1*(RIGHT(Table5[[#This Row],[left 8 char]],7))</f>
        <v>213020</v>
      </c>
      <c r="D1137" s="818" t="s">
        <v>1840</v>
      </c>
      <c r="E1137" s="818" t="s">
        <v>881</v>
      </c>
      <c r="F1137" s="818" t="s">
        <v>315</v>
      </c>
      <c r="G1137" s="818" t="str">
        <f>CONCATENATE(Table5[[#This Row],[CommodityID]]," / ",Table5[[#This Row],[Pesticide]])</f>
        <v>P0213020A / Metalaxyl And Metalaxyl-M (RD)</v>
      </c>
      <c r="H1137" s="855">
        <v>0.1</v>
      </c>
      <c r="I1137" s="818">
        <v>1568</v>
      </c>
      <c r="J1137" s="818">
        <v>3</v>
      </c>
      <c r="K1137" s="818">
        <v>1</v>
      </c>
      <c r="L1137" s="855">
        <v>0.12</v>
      </c>
      <c r="M1137" s="855">
        <v>7.3599999999999994E-3</v>
      </c>
      <c r="N1137" s="818">
        <v>0</v>
      </c>
      <c r="O1137" s="855">
        <v>0.5</v>
      </c>
      <c r="P1137" s="855">
        <v>1</v>
      </c>
      <c r="Q1137" s="822"/>
      <c r="R1137" s="824">
        <v>122</v>
      </c>
      <c r="S1137" s="844">
        <f>VLOOKUP(Table5[[#This Row],[CommodityID]],Table9[],3,FALSE)</f>
        <v>5</v>
      </c>
      <c r="T1137" s="823">
        <v>1088</v>
      </c>
      <c r="U1137" s="833" t="str">
        <f>IF(acute_input_data!$M1149=0,"n.r.",IF(L1137-M1137&gt;0,"Y","N"))</f>
        <v>n.r.</v>
      </c>
      <c r="V1137" s="824"/>
      <c r="W1137" s="824"/>
      <c r="X1137" s="825"/>
      <c r="Y1137" s="825">
        <f t="shared" si="21"/>
        <v>4</v>
      </c>
    </row>
    <row r="1138" spans="1:25" ht="13.5" customHeight="1" x14ac:dyDescent="0.2">
      <c r="A1138" s="830" t="str">
        <f>CONCATENATE(acute_input_data!$D1138," / ",Table5[[#This Row],[code num]])</f>
        <v>Metalaxyl And Metalaxyl-M (RD) / 220020</v>
      </c>
      <c r="B1138" s="820" t="str">
        <f>LEFT(Table5[[#This Row],[CommodityID]],8)</f>
        <v>P0220020</v>
      </c>
      <c r="C1138" s="831">
        <f>1*(RIGHT(Table5[[#This Row],[left 8 char]],7))</f>
        <v>220020</v>
      </c>
      <c r="D1138" s="818" t="s">
        <v>1840</v>
      </c>
      <c r="E1138" s="818" t="s">
        <v>882</v>
      </c>
      <c r="F1138" s="818" t="s">
        <v>317</v>
      </c>
      <c r="G1138" s="818" t="str">
        <f>CONCATENATE(Table5[[#This Row],[CommodityID]]," / ",Table5[[#This Row],[Pesticide]])</f>
        <v>P0220020A / Metalaxyl And Metalaxyl-M (RD)</v>
      </c>
      <c r="H1138" s="855">
        <v>0.5</v>
      </c>
      <c r="I1138" s="818">
        <v>1069</v>
      </c>
      <c r="J1138" s="818">
        <v>3</v>
      </c>
      <c r="K1138" s="818">
        <v>0</v>
      </c>
      <c r="L1138" s="855">
        <v>1.4E-2</v>
      </c>
      <c r="M1138" s="855">
        <v>3.1500000000000001E-4</v>
      </c>
      <c r="N1138" s="818">
        <v>0</v>
      </c>
      <c r="O1138" s="855">
        <v>0.5</v>
      </c>
      <c r="P1138" s="855">
        <v>1</v>
      </c>
      <c r="Q1138" s="822"/>
      <c r="R1138" s="824">
        <v>122</v>
      </c>
      <c r="S1138" s="844">
        <f>VLOOKUP(Table5[[#This Row],[CommodityID]],Table9[],3,FALSE)</f>
        <v>6</v>
      </c>
      <c r="T1138" s="823">
        <v>1089</v>
      </c>
      <c r="U1138" s="833" t="str">
        <f>IF(acute_input_data!$M1150=0,"n.r.",IF(L1138-M1138&gt;0,"Y","N"))</f>
        <v>n.r.</v>
      </c>
      <c r="V1138" s="824"/>
      <c r="W1138" s="824"/>
      <c r="X1138" s="825"/>
      <c r="Y1138" s="825">
        <f t="shared" ref="Y1138:Y1201" si="22">SUM(J1138:K1138)</f>
        <v>3</v>
      </c>
    </row>
    <row r="1139" spans="1:25" ht="13.5" customHeight="1" x14ac:dyDescent="0.2">
      <c r="A1139" s="830" t="str">
        <f>CONCATENATE(acute_input_data!$D1139," / ",Table5[[#This Row],[code num]])</f>
        <v>Metalaxyl And Metalaxyl-M (RD) / 241020</v>
      </c>
      <c r="B1139" s="820" t="str">
        <f>LEFT(Table5[[#This Row],[CommodityID]],8)</f>
        <v>P0241020</v>
      </c>
      <c r="C1139" s="831">
        <f>1*(RIGHT(Table5[[#This Row],[left 8 char]],7))</f>
        <v>241020</v>
      </c>
      <c r="D1139" s="818" t="s">
        <v>1840</v>
      </c>
      <c r="E1139" s="818" t="s">
        <v>883</v>
      </c>
      <c r="F1139" s="818" t="s">
        <v>312</v>
      </c>
      <c r="G1139" s="818" t="str">
        <f>CONCATENATE(Table5[[#This Row],[CommodityID]]," / ",Table5[[#This Row],[Pesticide]])</f>
        <v>P0241020A / Metalaxyl And Metalaxyl-M (RD)</v>
      </c>
      <c r="H1139" s="855">
        <v>0.2</v>
      </c>
      <c r="I1139" s="818">
        <v>884</v>
      </c>
      <c r="J1139" s="818">
        <v>3</v>
      </c>
      <c r="K1139" s="818">
        <v>0</v>
      </c>
      <c r="L1139" s="855">
        <v>1.7999999999999999E-2</v>
      </c>
      <c r="M1139" s="855">
        <v>1.008E-3</v>
      </c>
      <c r="N1139" s="818">
        <v>0</v>
      </c>
      <c r="O1139" s="855">
        <v>0.5</v>
      </c>
      <c r="P1139" s="855">
        <v>1</v>
      </c>
      <c r="Q1139" s="822"/>
      <c r="R1139" s="824">
        <v>122</v>
      </c>
      <c r="S1139" s="844">
        <f>VLOOKUP(Table5[[#This Row],[CommodityID]],Table9[],3,FALSE)</f>
        <v>7</v>
      </c>
      <c r="T1139" s="823">
        <v>1090</v>
      </c>
      <c r="U1139" s="833" t="str">
        <f>IF(acute_input_data!$M1151=0,"n.r.",IF(L1139-M1139&gt;0,"Y","N"))</f>
        <v>Y</v>
      </c>
      <c r="V1139" s="824"/>
      <c r="W1139" s="824"/>
      <c r="X1139" s="825"/>
      <c r="Y1139" s="825">
        <f t="shared" si="22"/>
        <v>3</v>
      </c>
    </row>
    <row r="1140" spans="1:25" ht="13.5" customHeight="1" x14ac:dyDescent="0.2">
      <c r="A1140" s="830" t="str">
        <f>CONCATENATE(acute_input_data!$D1140," / ",Table5[[#This Row],[code num]])</f>
        <v>Metalaxyl And Metalaxyl-M (RD) / 300010</v>
      </c>
      <c r="B1140" s="820" t="str">
        <f>LEFT(Table5[[#This Row],[CommodityID]],8)</f>
        <v>P0300010</v>
      </c>
      <c r="C1140" s="831">
        <f>1*(RIGHT(Table5[[#This Row],[left 8 char]],7))</f>
        <v>300010</v>
      </c>
      <c r="D1140" s="818" t="s">
        <v>1840</v>
      </c>
      <c r="E1140" s="818" t="s">
        <v>884</v>
      </c>
      <c r="F1140" s="818" t="s">
        <v>311</v>
      </c>
      <c r="G1140" s="818" t="str">
        <f>CONCATENATE(Table5[[#This Row],[CommodityID]]," / ",Table5[[#This Row],[Pesticide]])</f>
        <v>P0300010A / Metalaxyl And Metalaxyl-M (RD)</v>
      </c>
      <c r="H1140" s="60">
        <v>0.02</v>
      </c>
      <c r="I1140" s="818">
        <v>750</v>
      </c>
      <c r="J1140" s="818">
        <v>0</v>
      </c>
      <c r="K1140" s="818">
        <v>0</v>
      </c>
      <c r="L1140" s="855"/>
      <c r="M1140" s="855"/>
      <c r="N1140" s="818">
        <v>0</v>
      </c>
      <c r="O1140" s="855">
        <v>0.5</v>
      </c>
      <c r="P1140" s="855">
        <v>1</v>
      </c>
      <c r="Q1140" s="822"/>
      <c r="R1140" s="824">
        <v>122</v>
      </c>
      <c r="S1140" s="844">
        <f>VLOOKUP(Table5[[#This Row],[CommodityID]],Table9[],3,FALSE)</f>
        <v>8</v>
      </c>
      <c r="T1140" s="823">
        <v>1091</v>
      </c>
      <c r="U1140" s="833" t="str">
        <f>IF(acute_input_data!$M1152=0,"n.r.",IF(L1140-M1140&gt;0,"Y","N"))</f>
        <v>n.r.</v>
      </c>
      <c r="V1140" s="824"/>
      <c r="W1140" s="824"/>
      <c r="X1140" s="825"/>
      <c r="Y1140" s="825">
        <f t="shared" si="22"/>
        <v>0</v>
      </c>
    </row>
    <row r="1141" spans="1:25" ht="13.5" customHeight="1" x14ac:dyDescent="0.2">
      <c r="A1141" s="830" t="str">
        <f>CONCATENATE(acute_input_data!$D1141," / ",Table5[[#This Row],[code num]])</f>
        <v>Metalaxyl And Metalaxyl-M (RD) / 500060</v>
      </c>
      <c r="B1141" s="820" t="str">
        <f>LEFT(Table5[[#This Row],[CommodityID]],8)</f>
        <v>P0500060</v>
      </c>
      <c r="C1141" s="831">
        <f>1*(RIGHT(Table5[[#This Row],[left 8 char]],7))</f>
        <v>500060</v>
      </c>
      <c r="D1141" s="818" t="s">
        <v>1840</v>
      </c>
      <c r="E1141" s="818" t="s">
        <v>885</v>
      </c>
      <c r="F1141" s="818" t="s">
        <v>314</v>
      </c>
      <c r="G1141" s="818" t="str">
        <f>CONCATENATE(Table5[[#This Row],[CommodityID]]," / ",Table5[[#This Row],[Pesticide]])</f>
        <v>P0500060A / Metalaxyl And Metalaxyl-M (RD)</v>
      </c>
      <c r="H1141" s="60">
        <v>0.01</v>
      </c>
      <c r="I1141" s="818">
        <v>1216</v>
      </c>
      <c r="J1141" s="818">
        <v>0</v>
      </c>
      <c r="K1141" s="818">
        <v>0</v>
      </c>
      <c r="L1141" s="855"/>
      <c r="M1141" s="855"/>
      <c r="N1141" s="818">
        <v>0</v>
      </c>
      <c r="O1141" s="855">
        <v>0.5</v>
      </c>
      <c r="P1141" s="855">
        <v>1</v>
      </c>
      <c r="Q1141" s="822"/>
      <c r="R1141" s="824">
        <v>122</v>
      </c>
      <c r="S1141" s="823">
        <f>VLOOKUP(Table5[[#This Row],[CommodityID]],Table9[],3,FALSE)</f>
        <v>9</v>
      </c>
      <c r="T1141" s="823">
        <v>1092</v>
      </c>
      <c r="U1141" s="833" t="str">
        <f>IF(acute_input_data!$M1153=0,"n.r.",IF(L1141-M1141&gt;0,"Y","N"))</f>
        <v>n.r.</v>
      </c>
      <c r="V1141" s="824"/>
      <c r="W1141" s="824"/>
      <c r="X1141" s="825"/>
      <c r="Y1141" s="825">
        <f t="shared" si="22"/>
        <v>0</v>
      </c>
    </row>
    <row r="1142" spans="1:25" ht="13.5" customHeight="1" x14ac:dyDescent="0.2">
      <c r="A1142" s="830" t="str">
        <f>CONCATENATE(acute_input_data!$D1142," / ",Table5[[#This Row],[code num]])</f>
        <v>Metalaxyl And Metalaxyl-M (RD) / 500070</v>
      </c>
      <c r="B1142" s="820" t="str">
        <f>LEFT(Table5[[#This Row],[CommodityID]],8)</f>
        <v>P0500070</v>
      </c>
      <c r="C1142" s="831">
        <f>1*(RIGHT(Table5[[#This Row],[left 8 char]],7))</f>
        <v>500070</v>
      </c>
      <c r="D1142" s="818" t="s">
        <v>1840</v>
      </c>
      <c r="E1142" s="818" t="s">
        <v>886</v>
      </c>
      <c r="F1142" s="818" t="s">
        <v>320</v>
      </c>
      <c r="G1142" s="818" t="str">
        <f>CONCATENATE(Table5[[#This Row],[CommodityID]]," / ",Table5[[#This Row],[Pesticide]])</f>
        <v>P0500070A / Metalaxyl And Metalaxyl-M (RD)</v>
      </c>
      <c r="H1142" s="60">
        <v>0.01</v>
      </c>
      <c r="I1142" s="818">
        <v>643</v>
      </c>
      <c r="J1142" s="818">
        <v>0</v>
      </c>
      <c r="K1142" s="818">
        <v>0</v>
      </c>
      <c r="L1142" s="855"/>
      <c r="M1142" s="855"/>
      <c r="N1142" s="818">
        <v>0</v>
      </c>
      <c r="O1142" s="855">
        <v>0.5</v>
      </c>
      <c r="P1142" s="855">
        <v>1</v>
      </c>
      <c r="Q1142" s="822"/>
      <c r="R1142" s="818">
        <v>122</v>
      </c>
      <c r="S1142" s="823">
        <f>VLOOKUP(Table5[[#This Row],[CommodityID]],Table9[],3,FALSE)</f>
        <v>10</v>
      </c>
      <c r="T1142" s="823">
        <v>1093</v>
      </c>
      <c r="U1142" s="833" t="str">
        <f>IF(acute_input_data!$M1154=0,"n.r.",IF(L1142-M1142&gt;0,"Y","N"))</f>
        <v>N</v>
      </c>
      <c r="V1142" s="824"/>
      <c r="W1142" s="824"/>
      <c r="X1142" s="825"/>
      <c r="Y1142" s="825">
        <f t="shared" si="22"/>
        <v>0</v>
      </c>
    </row>
    <row r="1143" spans="1:25" ht="13.5" customHeight="1" x14ac:dyDescent="0.2">
      <c r="A1143" s="830" t="str">
        <f>CONCATENATE(acute_input_data!$D1143," / ",Table5[[#This Row],[code num]])</f>
        <v>Methamidophos (RD) / 110020</v>
      </c>
      <c r="B1143" s="820" t="str">
        <f>LEFT(Table5[[#This Row],[CommodityID]],8)</f>
        <v>P0110020</v>
      </c>
      <c r="C1143" s="831">
        <f>1*(RIGHT(Table5[[#This Row],[left 8 char]],7))</f>
        <v>110020</v>
      </c>
      <c r="D1143" s="818" t="s">
        <v>1841</v>
      </c>
      <c r="E1143" s="818" t="s">
        <v>877</v>
      </c>
      <c r="F1143" s="818" t="s">
        <v>313</v>
      </c>
      <c r="G1143" s="818" t="str">
        <f>CONCATENATE(Table5[[#This Row],[CommodityID]]," / ",Table5[[#This Row],[Pesticide]])</f>
        <v>P0110020A / Methamidophos (RD)</v>
      </c>
      <c r="H1143" s="60">
        <v>0.01</v>
      </c>
      <c r="I1143" s="818">
        <v>1708</v>
      </c>
      <c r="J1143" s="818">
        <v>0</v>
      </c>
      <c r="K1143" s="818">
        <v>1</v>
      </c>
      <c r="L1143" s="855">
        <v>1.4999999999999999E-2</v>
      </c>
      <c r="M1143" s="855">
        <v>1.9233333333333331E-3</v>
      </c>
      <c r="N1143" s="818">
        <v>0</v>
      </c>
      <c r="O1143" s="855">
        <v>3.0000000000000001E-3</v>
      </c>
      <c r="P1143" s="855">
        <v>1</v>
      </c>
      <c r="Q1143" s="822"/>
      <c r="R1143" s="824">
        <v>123</v>
      </c>
      <c r="S1143" s="823">
        <f>VLOOKUP(Table5[[#This Row],[CommodityID]],Table9[],3,FALSE)</f>
        <v>1</v>
      </c>
      <c r="T1143" s="823">
        <v>1094</v>
      </c>
      <c r="U1143" s="833" t="str">
        <f>IF(acute_input_data!$M1155=0,"n.r.",IF(L1143-M1143&gt;0,"Y","N"))</f>
        <v>n.r.</v>
      </c>
      <c r="V1143" s="824"/>
      <c r="W1143" s="824"/>
      <c r="X1143" s="825"/>
      <c r="Y1143" s="825">
        <f t="shared" si="22"/>
        <v>1</v>
      </c>
    </row>
    <row r="1144" spans="1:25" ht="13.5" customHeight="1" x14ac:dyDescent="0.2">
      <c r="A1144" s="830" t="str">
        <f>CONCATENATE(acute_input_data!$D1144," / ",Table5[[#This Row],[code num]])</f>
        <v>Methamidophos (RD) / 130020</v>
      </c>
      <c r="B1144" s="820" t="str">
        <f>LEFT(Table5[[#This Row],[CommodityID]],8)</f>
        <v>P0130020</v>
      </c>
      <c r="C1144" s="831">
        <f>1*(RIGHT(Table5[[#This Row],[left 8 char]],7))</f>
        <v>130020</v>
      </c>
      <c r="D1144" s="818" t="s">
        <v>1841</v>
      </c>
      <c r="E1144" s="818" t="s">
        <v>878</v>
      </c>
      <c r="F1144" s="818" t="s">
        <v>318</v>
      </c>
      <c r="G1144" s="818" t="str">
        <f>CONCATENATE(Table5[[#This Row],[CommodityID]]," / ",Table5[[#This Row],[Pesticide]])</f>
        <v>P0130020A / Methamidophos (RD)</v>
      </c>
      <c r="H1144" s="60">
        <v>0.01</v>
      </c>
      <c r="I1144" s="818">
        <v>1522</v>
      </c>
      <c r="J1144" s="818">
        <v>0</v>
      </c>
      <c r="K1144" s="818">
        <v>0</v>
      </c>
      <c r="L1144" s="855"/>
      <c r="M1144" s="855"/>
      <c r="N1144" s="818">
        <v>0</v>
      </c>
      <c r="O1144" s="855">
        <v>3.0000000000000001E-3</v>
      </c>
      <c r="P1144" s="855">
        <v>1</v>
      </c>
      <c r="Q1144" s="822"/>
      <c r="R1144" s="824">
        <v>123</v>
      </c>
      <c r="S1144" s="844">
        <f>VLOOKUP(Table5[[#This Row],[CommodityID]],Table9[],3,FALSE)</f>
        <v>2</v>
      </c>
      <c r="T1144" s="823">
        <v>1095</v>
      </c>
      <c r="U1144" s="833" t="str">
        <f>IF(acute_input_data!$M1156=0,"n.r.",IF(L1144-M1144&gt;0,"Y","N"))</f>
        <v>n.r.</v>
      </c>
      <c r="V1144" s="824"/>
      <c r="W1144" s="824"/>
      <c r="X1144" s="825"/>
      <c r="Y1144" s="825">
        <f t="shared" si="22"/>
        <v>0</v>
      </c>
    </row>
    <row r="1145" spans="1:25" ht="13.5" customHeight="1" x14ac:dyDescent="0.2">
      <c r="A1145" s="830" t="str">
        <f>CONCATENATE(acute_input_data!$D1145," / ",Table5[[#This Row],[code num]])</f>
        <v>Methamidophos (RD) / 162010</v>
      </c>
      <c r="B1145" s="820" t="str">
        <f>LEFT(Table5[[#This Row],[CommodityID]],8)</f>
        <v>P0162010</v>
      </c>
      <c r="C1145" s="831">
        <f>1*(RIGHT(Table5[[#This Row],[left 8 char]],7))</f>
        <v>162010</v>
      </c>
      <c r="D1145" s="818" t="s">
        <v>1841</v>
      </c>
      <c r="E1145" s="818" t="s">
        <v>879</v>
      </c>
      <c r="F1145" s="818" t="s">
        <v>316</v>
      </c>
      <c r="G1145" s="818" t="str">
        <f>CONCATENATE(Table5[[#This Row],[CommodityID]]," / ",Table5[[#This Row],[Pesticide]])</f>
        <v>P0162010A / Methamidophos (RD)</v>
      </c>
      <c r="H1145" s="60">
        <v>0.01</v>
      </c>
      <c r="I1145" s="818">
        <v>994</v>
      </c>
      <c r="J1145" s="818">
        <v>0</v>
      </c>
      <c r="K1145" s="818">
        <v>0</v>
      </c>
      <c r="L1145" s="855"/>
      <c r="M1145" s="855"/>
      <c r="N1145" s="818">
        <v>0</v>
      </c>
      <c r="O1145" s="855">
        <v>3.0000000000000001E-3</v>
      </c>
      <c r="P1145" s="855">
        <v>1</v>
      </c>
      <c r="Q1145" s="822"/>
      <c r="R1145" s="824">
        <v>123</v>
      </c>
      <c r="S1145" s="844">
        <f>VLOOKUP(Table5[[#This Row],[CommodityID]],Table9[],3,FALSE)</f>
        <v>3</v>
      </c>
      <c r="T1145" s="823">
        <v>1096</v>
      </c>
      <c r="U1145" s="833" t="str">
        <f>IF(acute_input_data!$M1157=0,"n.r.",IF(L1145-M1145&gt;0,"Y","N"))</f>
        <v>n.r.</v>
      </c>
      <c r="V1145" s="824"/>
      <c r="W1145" s="824"/>
      <c r="X1145" s="825"/>
      <c r="Y1145" s="825">
        <f t="shared" si="22"/>
        <v>0</v>
      </c>
    </row>
    <row r="1146" spans="1:25" ht="13.5" customHeight="1" x14ac:dyDescent="0.2">
      <c r="A1146" s="830" t="str">
        <f>CONCATENATE(acute_input_data!$D1146," / ",Table5[[#This Row],[code num]])</f>
        <v>Methamidophos (RD) / 211000</v>
      </c>
      <c r="B1146" s="820" t="str">
        <f>LEFT(Table5[[#This Row],[CommodityID]],8)</f>
        <v>P0211000</v>
      </c>
      <c r="C1146" s="831">
        <f>1*(RIGHT(Table5[[#This Row],[left 8 char]],7))</f>
        <v>211000</v>
      </c>
      <c r="D1146" s="818" t="s">
        <v>1841</v>
      </c>
      <c r="E1146" s="818" t="s">
        <v>880</v>
      </c>
      <c r="F1146" s="818" t="s">
        <v>319</v>
      </c>
      <c r="G1146" s="818" t="str">
        <f>CONCATENATE(Table5[[#This Row],[CommodityID]]," / ",Table5[[#This Row],[Pesticide]])</f>
        <v>P0211000A / Methamidophos (RD)</v>
      </c>
      <c r="H1146" s="60">
        <v>0.01</v>
      </c>
      <c r="I1146" s="818">
        <v>2198</v>
      </c>
      <c r="J1146" s="818">
        <v>0</v>
      </c>
      <c r="K1146" s="818">
        <v>0</v>
      </c>
      <c r="L1146" s="855"/>
      <c r="M1146" s="855"/>
      <c r="N1146" s="818">
        <v>0</v>
      </c>
      <c r="O1146" s="855">
        <v>3.0000000000000001E-3</v>
      </c>
      <c r="P1146" s="855">
        <v>1</v>
      </c>
      <c r="Q1146" s="822"/>
      <c r="R1146" s="824">
        <v>123</v>
      </c>
      <c r="S1146" s="844">
        <f>VLOOKUP(Table5[[#This Row],[CommodityID]],Table9[],3,FALSE)</f>
        <v>4</v>
      </c>
      <c r="T1146" s="823">
        <v>1097</v>
      </c>
      <c r="U1146" s="833" t="str">
        <f>IF(acute_input_data!$M1158=0,"n.r.",IF(L1146-M1146&gt;0,"Y","N"))</f>
        <v>n.r.</v>
      </c>
      <c r="V1146" s="824"/>
      <c r="W1146" s="824"/>
      <c r="X1146" s="825"/>
      <c r="Y1146" s="825">
        <f t="shared" si="22"/>
        <v>0</v>
      </c>
    </row>
    <row r="1147" spans="1:25" ht="13.5" customHeight="1" x14ac:dyDescent="0.2">
      <c r="A1147" s="830" t="str">
        <f>CONCATENATE(acute_input_data!$D1147," / ",Table5[[#This Row],[code num]])</f>
        <v>Methamidophos (RD) / 213020</v>
      </c>
      <c r="B1147" s="820" t="str">
        <f>LEFT(Table5[[#This Row],[CommodityID]],8)</f>
        <v>P0213020</v>
      </c>
      <c r="C1147" s="831">
        <f>1*(RIGHT(Table5[[#This Row],[left 8 char]],7))</f>
        <v>213020</v>
      </c>
      <c r="D1147" s="818" t="s">
        <v>1841</v>
      </c>
      <c r="E1147" s="818" t="s">
        <v>881</v>
      </c>
      <c r="F1147" s="818" t="s">
        <v>315</v>
      </c>
      <c r="G1147" s="818" t="str">
        <f>CONCATENATE(Table5[[#This Row],[CommodityID]]," / ",Table5[[#This Row],[Pesticide]])</f>
        <v>P0213020A / Methamidophos (RD)</v>
      </c>
      <c r="H1147" s="60">
        <v>0.01</v>
      </c>
      <c r="I1147" s="818">
        <v>1656</v>
      </c>
      <c r="J1147" s="818">
        <v>0</v>
      </c>
      <c r="K1147" s="818">
        <v>0</v>
      </c>
      <c r="L1147" s="855"/>
      <c r="M1147" s="855"/>
      <c r="N1147" s="818">
        <v>0</v>
      </c>
      <c r="O1147" s="855">
        <v>3.0000000000000001E-3</v>
      </c>
      <c r="P1147" s="855">
        <v>1</v>
      </c>
      <c r="Q1147" s="822"/>
      <c r="R1147" s="824">
        <v>123</v>
      </c>
      <c r="S1147" s="844">
        <f>VLOOKUP(Table5[[#This Row],[CommodityID]],Table9[],3,FALSE)</f>
        <v>5</v>
      </c>
      <c r="T1147" s="823">
        <v>1098</v>
      </c>
      <c r="U1147" s="833" t="str">
        <f>IF(acute_input_data!$M1159=0,"n.r.",IF(L1147-M1147&gt;0,"Y","N"))</f>
        <v>n.r.</v>
      </c>
      <c r="V1147" s="824"/>
      <c r="W1147" s="824"/>
      <c r="X1147" s="825"/>
      <c r="Y1147" s="825">
        <f t="shared" si="22"/>
        <v>0</v>
      </c>
    </row>
    <row r="1148" spans="1:25" ht="13.5" customHeight="1" x14ac:dyDescent="0.2">
      <c r="A1148" s="830" t="str">
        <f>CONCATENATE(acute_input_data!$D1148," / ",Table5[[#This Row],[code num]])</f>
        <v>Methamidophos (RD) / 220020</v>
      </c>
      <c r="B1148" s="820" t="str">
        <f>LEFT(Table5[[#This Row],[CommodityID]],8)</f>
        <v>P0220020</v>
      </c>
      <c r="C1148" s="831">
        <f>1*(RIGHT(Table5[[#This Row],[left 8 char]],7))</f>
        <v>220020</v>
      </c>
      <c r="D1148" s="818" t="s">
        <v>1841</v>
      </c>
      <c r="E1148" s="818" t="s">
        <v>882</v>
      </c>
      <c r="F1148" s="818" t="s">
        <v>317</v>
      </c>
      <c r="G1148" s="818" t="str">
        <f>CONCATENATE(Table5[[#This Row],[CommodityID]]," / ",Table5[[#This Row],[Pesticide]])</f>
        <v>P0220020A / Methamidophos (RD)</v>
      </c>
      <c r="H1148" s="60">
        <v>0.02</v>
      </c>
      <c r="I1148" s="818">
        <v>1120</v>
      </c>
      <c r="J1148" s="818">
        <v>0</v>
      </c>
      <c r="K1148" s="818">
        <v>0</v>
      </c>
      <c r="L1148" s="855"/>
      <c r="M1148" s="855"/>
      <c r="N1148" s="818">
        <v>0</v>
      </c>
      <c r="O1148" s="855">
        <v>3.0000000000000001E-3</v>
      </c>
      <c r="P1148" s="855">
        <v>1</v>
      </c>
      <c r="Q1148" s="822"/>
      <c r="R1148" s="824">
        <v>123</v>
      </c>
      <c r="S1148" s="844">
        <f>VLOOKUP(Table5[[#This Row],[CommodityID]],Table9[],3,FALSE)</f>
        <v>6</v>
      </c>
      <c r="T1148" s="823">
        <v>1099</v>
      </c>
      <c r="U1148" s="833" t="str">
        <f>IF(acute_input_data!$M1160=0,"n.r.",IF(L1148-M1148&gt;0,"Y","N"))</f>
        <v>n.r.</v>
      </c>
      <c r="V1148" s="824"/>
      <c r="W1148" s="824"/>
      <c r="X1148" s="825"/>
      <c r="Y1148" s="825">
        <f t="shared" si="22"/>
        <v>0</v>
      </c>
    </row>
    <row r="1149" spans="1:25" ht="13.5" customHeight="1" x14ac:dyDescent="0.2">
      <c r="A1149" s="830" t="str">
        <f>CONCATENATE(acute_input_data!$D1149," / ",Table5[[#This Row],[code num]])</f>
        <v>Methamidophos (RD) / 241020</v>
      </c>
      <c r="B1149" s="820" t="str">
        <f>LEFT(Table5[[#This Row],[CommodityID]],8)</f>
        <v>P0241020</v>
      </c>
      <c r="C1149" s="831">
        <f>1*(RIGHT(Table5[[#This Row],[left 8 char]],7))</f>
        <v>241020</v>
      </c>
      <c r="D1149" s="818" t="s">
        <v>1841</v>
      </c>
      <c r="E1149" s="818" t="s">
        <v>883</v>
      </c>
      <c r="F1149" s="818" t="s">
        <v>312</v>
      </c>
      <c r="G1149" s="818" t="str">
        <f>CONCATENATE(Table5[[#This Row],[CommodityID]]," / ",Table5[[#This Row],[Pesticide]])</f>
        <v>P0241020A / Methamidophos (RD)</v>
      </c>
      <c r="H1149" s="60">
        <v>0.01</v>
      </c>
      <c r="I1149" s="818">
        <v>961</v>
      </c>
      <c r="J1149" s="818">
        <v>0</v>
      </c>
      <c r="K1149" s="818">
        <v>0</v>
      </c>
      <c r="L1149" s="855"/>
      <c r="M1149" s="855"/>
      <c r="N1149" s="818">
        <v>0</v>
      </c>
      <c r="O1149" s="855">
        <v>3.0000000000000001E-3</v>
      </c>
      <c r="P1149" s="855">
        <v>1</v>
      </c>
      <c r="Q1149" s="822"/>
      <c r="R1149" s="824">
        <v>123</v>
      </c>
      <c r="S1149" s="844">
        <f>VLOOKUP(Table5[[#This Row],[CommodityID]],Table9[],3,FALSE)</f>
        <v>7</v>
      </c>
      <c r="T1149" s="823">
        <v>1100</v>
      </c>
      <c r="U1149" s="833" t="str">
        <f>IF(acute_input_data!$M1161=0,"n.r.",IF(L1149-M1149&gt;0,"Y","N"))</f>
        <v>n.r.</v>
      </c>
      <c r="V1149" s="824"/>
      <c r="W1149" s="824"/>
      <c r="X1149" s="825"/>
      <c r="Y1149" s="825">
        <f t="shared" si="22"/>
        <v>0</v>
      </c>
    </row>
    <row r="1150" spans="1:25" ht="13.5" customHeight="1" x14ac:dyDescent="0.2">
      <c r="A1150" s="830" t="str">
        <f>CONCATENATE(acute_input_data!$D1150," / ",Table5[[#This Row],[code num]])</f>
        <v>Methamidophos (RD) / 300010</v>
      </c>
      <c r="B1150" s="820" t="str">
        <f>LEFT(Table5[[#This Row],[CommodityID]],8)</f>
        <v>P0300010</v>
      </c>
      <c r="C1150" s="831">
        <f>1*(RIGHT(Table5[[#This Row],[left 8 char]],7))</f>
        <v>300010</v>
      </c>
      <c r="D1150" s="818" t="s">
        <v>1841</v>
      </c>
      <c r="E1150" s="818" t="s">
        <v>884</v>
      </c>
      <c r="F1150" s="818" t="s">
        <v>311</v>
      </c>
      <c r="G1150" s="818" t="str">
        <f>CONCATENATE(Table5[[#This Row],[CommodityID]]," / ",Table5[[#This Row],[Pesticide]])</f>
        <v>P0300010A / Methamidophos (RD)</v>
      </c>
      <c r="H1150" s="60">
        <v>0.01</v>
      </c>
      <c r="I1150" s="818">
        <v>795</v>
      </c>
      <c r="J1150" s="818">
        <v>0</v>
      </c>
      <c r="K1150" s="818">
        <v>0</v>
      </c>
      <c r="L1150" s="855"/>
      <c r="M1150" s="855"/>
      <c r="N1150" s="818">
        <v>0</v>
      </c>
      <c r="O1150" s="855">
        <v>3.0000000000000001E-3</v>
      </c>
      <c r="P1150" s="855">
        <v>1</v>
      </c>
      <c r="Q1150" s="822"/>
      <c r="R1150" s="824">
        <v>123</v>
      </c>
      <c r="S1150" s="844">
        <f>VLOOKUP(Table5[[#This Row],[CommodityID]],Table9[],3,FALSE)</f>
        <v>8</v>
      </c>
      <c r="T1150" s="823">
        <v>1101</v>
      </c>
      <c r="U1150" s="833" t="str">
        <f>IF(acute_input_data!$M1162=0,"n.r.",IF(L1150-M1150&gt;0,"Y","N"))</f>
        <v>n.r.</v>
      </c>
      <c r="V1150" s="824"/>
      <c r="W1150" s="824"/>
      <c r="X1150" s="825"/>
      <c r="Y1150" s="825">
        <f t="shared" si="22"/>
        <v>0</v>
      </c>
    </row>
    <row r="1151" spans="1:25" ht="13.5" customHeight="1" x14ac:dyDescent="0.2">
      <c r="A1151" s="830" t="str">
        <f>CONCATENATE(acute_input_data!$D1151," / ",Table5[[#This Row],[code num]])</f>
        <v>Methamidophos (RD) / 500060</v>
      </c>
      <c r="B1151" s="820" t="str">
        <f>LEFT(Table5[[#This Row],[CommodityID]],8)</f>
        <v>P0500060</v>
      </c>
      <c r="C1151" s="831">
        <f>1*(RIGHT(Table5[[#This Row],[left 8 char]],7))</f>
        <v>500060</v>
      </c>
      <c r="D1151" s="818" t="s">
        <v>1841</v>
      </c>
      <c r="E1151" s="818" t="s">
        <v>885</v>
      </c>
      <c r="F1151" s="818" t="s">
        <v>314</v>
      </c>
      <c r="G1151" s="818" t="str">
        <f>CONCATENATE(Table5[[#This Row],[CommodityID]]," / ",Table5[[#This Row],[Pesticide]])</f>
        <v>P0500060A / Methamidophos (RD)</v>
      </c>
      <c r="H1151" s="60">
        <v>0.01</v>
      </c>
      <c r="I1151" s="818">
        <v>1201</v>
      </c>
      <c r="J1151" s="818">
        <v>4</v>
      </c>
      <c r="K1151" s="818">
        <v>2</v>
      </c>
      <c r="L1151" s="855">
        <v>1.9E-2</v>
      </c>
      <c r="M1151" s="855">
        <v>2.318E-4</v>
      </c>
      <c r="N1151" s="818">
        <v>0</v>
      </c>
      <c r="O1151" s="855">
        <v>3.0000000000000001E-3</v>
      </c>
      <c r="P1151" s="855">
        <v>1</v>
      </c>
      <c r="Q1151" s="822"/>
      <c r="R1151" s="824">
        <v>123</v>
      </c>
      <c r="S1151" s="844">
        <f>VLOOKUP(Table5[[#This Row],[CommodityID]],Table9[],3,FALSE)</f>
        <v>9</v>
      </c>
      <c r="T1151" s="823">
        <v>1102</v>
      </c>
      <c r="U1151" s="833" t="str">
        <f>IF(acute_input_data!$M1163=0,"n.r.",IF(L1151-M1151&gt;0,"Y","N"))</f>
        <v>n.r.</v>
      </c>
      <c r="V1151" s="824"/>
      <c r="W1151" s="824"/>
      <c r="X1151" s="825"/>
      <c r="Y1151" s="825">
        <f t="shared" si="22"/>
        <v>6</v>
      </c>
    </row>
    <row r="1152" spans="1:25" ht="13.5" customHeight="1" x14ac:dyDescent="0.2">
      <c r="A1152" s="830" t="str">
        <f>CONCATENATE(acute_input_data!$D1152," / ",Table5[[#This Row],[code num]])</f>
        <v>Methamidophos (RD) / 500070</v>
      </c>
      <c r="B1152" s="820" t="str">
        <f>LEFT(Table5[[#This Row],[CommodityID]],8)</f>
        <v>P0500070</v>
      </c>
      <c r="C1152" s="831">
        <f>1*(RIGHT(Table5[[#This Row],[left 8 char]],7))</f>
        <v>500070</v>
      </c>
      <c r="D1152" s="818" t="s">
        <v>1841</v>
      </c>
      <c r="E1152" s="818" t="s">
        <v>886</v>
      </c>
      <c r="F1152" s="818" t="s">
        <v>320</v>
      </c>
      <c r="G1152" s="818" t="str">
        <f>CONCATENATE(Table5[[#This Row],[CommodityID]]," / ",Table5[[#This Row],[Pesticide]])</f>
        <v>P0500070A / Methamidophos (RD)</v>
      </c>
      <c r="H1152" s="60">
        <v>0.01</v>
      </c>
      <c r="I1152" s="818">
        <v>671</v>
      </c>
      <c r="J1152" s="818">
        <v>0</v>
      </c>
      <c r="K1152" s="818">
        <v>0</v>
      </c>
      <c r="L1152" s="855"/>
      <c r="M1152" s="855"/>
      <c r="N1152" s="818">
        <v>0</v>
      </c>
      <c r="O1152" s="855">
        <v>3.0000000000000001E-3</v>
      </c>
      <c r="P1152" s="855">
        <v>1</v>
      </c>
      <c r="Q1152" s="822"/>
      <c r="R1152" s="824">
        <v>123</v>
      </c>
      <c r="S1152" s="844">
        <f>VLOOKUP(Table5[[#This Row],[CommodityID]],Table9[],3,FALSE)</f>
        <v>10</v>
      </c>
      <c r="T1152" s="823">
        <v>1103</v>
      </c>
      <c r="U1152" s="833" t="str">
        <f>IF(acute_input_data!$M1164=0,"n.r.",IF(L1152-M1152&gt;0,"Y","N"))</f>
        <v>n.r.</v>
      </c>
      <c r="V1152" s="824"/>
      <c r="W1152" s="824"/>
      <c r="X1152" s="825"/>
      <c r="Y1152" s="825">
        <f t="shared" si="22"/>
        <v>0</v>
      </c>
    </row>
    <row r="1153" spans="1:25" ht="13.5" customHeight="1" x14ac:dyDescent="0.2">
      <c r="A1153" s="830" t="str">
        <f>CONCATENATE(acute_input_data!$D1153," / ",Table5[[#This Row],[code num]])</f>
        <v>Methidathion (RD) / 110020</v>
      </c>
      <c r="B1153" s="820" t="str">
        <f>LEFT(Table5[[#This Row],[CommodityID]],8)</f>
        <v>P0110020</v>
      </c>
      <c r="C1153" s="831">
        <f>1*(RIGHT(Table5[[#This Row],[left 8 char]],7))</f>
        <v>110020</v>
      </c>
      <c r="D1153" s="818" t="s">
        <v>1842</v>
      </c>
      <c r="E1153" s="818" t="s">
        <v>877</v>
      </c>
      <c r="F1153" s="818" t="s">
        <v>313</v>
      </c>
      <c r="G1153" s="818" t="str">
        <f>CONCATENATE(Table5[[#This Row],[CommodityID]]," / ",Table5[[#This Row],[Pesticide]])</f>
        <v>P0110020A / Methidathion (RD)</v>
      </c>
      <c r="H1153" s="60">
        <v>0.02</v>
      </c>
      <c r="I1153" s="818">
        <v>1655</v>
      </c>
      <c r="J1153" s="818">
        <v>0</v>
      </c>
      <c r="K1153" s="818">
        <v>0</v>
      </c>
      <c r="L1153" s="855"/>
      <c r="M1153" s="855"/>
      <c r="N1153" s="818">
        <v>0</v>
      </c>
      <c r="O1153" s="855">
        <v>0.01</v>
      </c>
      <c r="P1153" s="855">
        <v>1</v>
      </c>
      <c r="Q1153" s="822"/>
      <c r="R1153" s="824">
        <v>124</v>
      </c>
      <c r="S1153" s="823">
        <f>VLOOKUP(Table5[[#This Row],[CommodityID]],Table9[],3,FALSE)</f>
        <v>1</v>
      </c>
      <c r="T1153" s="823">
        <v>1104</v>
      </c>
      <c r="U1153" s="833" t="str">
        <f>IF(acute_input_data!$M1165=0,"n.r.",IF(L1153-M1153&gt;0,"Y","N"))</f>
        <v>n.r.</v>
      </c>
      <c r="V1153" s="824"/>
      <c r="W1153" s="824"/>
      <c r="X1153" s="825"/>
      <c r="Y1153" s="825">
        <f t="shared" si="22"/>
        <v>0</v>
      </c>
    </row>
    <row r="1154" spans="1:25" ht="13.5" customHeight="1" x14ac:dyDescent="0.2">
      <c r="A1154" s="830" t="str">
        <f>CONCATENATE(acute_input_data!$D1154," / ",Table5[[#This Row],[code num]])</f>
        <v>Methidathion (RD) / 130020</v>
      </c>
      <c r="B1154" s="820" t="str">
        <f>LEFT(Table5[[#This Row],[CommodityID]],8)</f>
        <v>P0130020</v>
      </c>
      <c r="C1154" s="831">
        <f>1*(RIGHT(Table5[[#This Row],[left 8 char]],7))</f>
        <v>130020</v>
      </c>
      <c r="D1154" s="818" t="s">
        <v>1842</v>
      </c>
      <c r="E1154" s="818" t="s">
        <v>878</v>
      </c>
      <c r="F1154" s="818" t="s">
        <v>318</v>
      </c>
      <c r="G1154" s="818" t="str">
        <f>CONCATENATE(Table5[[#This Row],[CommodityID]]," / ",Table5[[#This Row],[Pesticide]])</f>
        <v>P0130020A / Methidathion (RD)</v>
      </c>
      <c r="H1154" s="60">
        <v>0.03</v>
      </c>
      <c r="I1154" s="818">
        <v>1501</v>
      </c>
      <c r="J1154" s="818">
        <v>1</v>
      </c>
      <c r="K1154" s="818">
        <v>0</v>
      </c>
      <c r="L1154" s="855">
        <v>2.1999999999999999E-2</v>
      </c>
      <c r="M1154" s="855">
        <v>3.1086E-3</v>
      </c>
      <c r="N1154" s="818">
        <v>0</v>
      </c>
      <c r="O1154" s="855">
        <v>0.01</v>
      </c>
      <c r="P1154" s="855">
        <v>1</v>
      </c>
      <c r="Q1154" s="822"/>
      <c r="R1154" s="818">
        <v>124</v>
      </c>
      <c r="S1154" s="823">
        <f>VLOOKUP(Table5[[#This Row],[CommodityID]],Table9[],3,FALSE)</f>
        <v>2</v>
      </c>
      <c r="T1154" s="823">
        <v>1105</v>
      </c>
      <c r="U1154" s="63" t="str">
        <f>IF(acute_input_data!$M1166=0,"n.r.",IF(L1154-M1154&gt;0,"Y","N"))</f>
        <v>n.r.</v>
      </c>
      <c r="V1154" s="818">
        <v>1</v>
      </c>
      <c r="W1154" s="818"/>
      <c r="X1154" s="818"/>
      <c r="Y1154" s="824">
        <f t="shared" si="22"/>
        <v>1</v>
      </c>
    </row>
    <row r="1155" spans="1:25" ht="13.5" customHeight="1" x14ac:dyDescent="0.2">
      <c r="A1155" s="830" t="str">
        <f>CONCATENATE(acute_input_data!$D1155," / ",Table5[[#This Row],[code num]])</f>
        <v>Methidathion (RD) / 162010</v>
      </c>
      <c r="B1155" s="820" t="str">
        <f>LEFT(Table5[[#This Row],[CommodityID]],8)</f>
        <v>P0162010</v>
      </c>
      <c r="C1155" s="831">
        <f>1*(RIGHT(Table5[[#This Row],[left 8 char]],7))</f>
        <v>162010</v>
      </c>
      <c r="D1155" s="818" t="s">
        <v>1842</v>
      </c>
      <c r="E1155" s="818" t="s">
        <v>879</v>
      </c>
      <c r="F1155" s="818" t="s">
        <v>316</v>
      </c>
      <c r="G1155" s="818" t="str">
        <f>CONCATENATE(Table5[[#This Row],[CommodityID]]," / ",Table5[[#This Row],[Pesticide]])</f>
        <v>P0162010A / Methidathion (RD)</v>
      </c>
      <c r="H1155" s="60">
        <v>0.02</v>
      </c>
      <c r="I1155" s="818">
        <v>997</v>
      </c>
      <c r="J1155" s="818">
        <v>0</v>
      </c>
      <c r="K1155" s="818">
        <v>0</v>
      </c>
      <c r="L1155" s="855"/>
      <c r="M1155" s="855"/>
      <c r="N1155" s="818">
        <v>0</v>
      </c>
      <c r="O1155" s="855">
        <v>0.01</v>
      </c>
      <c r="P1155" s="855">
        <v>1</v>
      </c>
      <c r="Q1155" s="822"/>
      <c r="R1155" s="818">
        <v>124</v>
      </c>
      <c r="S1155" s="823">
        <f>VLOOKUP(Table5[[#This Row],[CommodityID]],Table9[],3,FALSE)</f>
        <v>3</v>
      </c>
      <c r="T1155" s="823">
        <v>1106</v>
      </c>
      <c r="U1155" s="63" t="str">
        <f>IF(acute_input_data!$M1167=0,"n.r.",IF(L1155-M1155&gt;0,"Y","N"))</f>
        <v>n.r.</v>
      </c>
      <c r="V1155" s="818">
        <v>1</v>
      </c>
      <c r="W1155" s="818"/>
      <c r="X1155" s="818"/>
      <c r="Y1155" s="824">
        <f t="shared" si="22"/>
        <v>0</v>
      </c>
    </row>
    <row r="1156" spans="1:25" ht="13.5" customHeight="1" x14ac:dyDescent="0.2">
      <c r="A1156" s="830" t="str">
        <f>CONCATENATE(acute_input_data!$D1156," / ",Table5[[#This Row],[code num]])</f>
        <v>Methidathion (RD) / 211000</v>
      </c>
      <c r="B1156" s="820" t="str">
        <f>LEFT(Table5[[#This Row],[CommodityID]],8)</f>
        <v>P0211000</v>
      </c>
      <c r="C1156" s="831">
        <f>1*(RIGHT(Table5[[#This Row],[left 8 char]],7))</f>
        <v>211000</v>
      </c>
      <c r="D1156" s="818" t="s">
        <v>1842</v>
      </c>
      <c r="E1156" s="818" t="s">
        <v>880</v>
      </c>
      <c r="F1156" s="818" t="s">
        <v>319</v>
      </c>
      <c r="G1156" s="818" t="str">
        <f>CONCATENATE(Table5[[#This Row],[CommodityID]]," / ",Table5[[#This Row],[Pesticide]])</f>
        <v>P0211000A / Methidathion (RD)</v>
      </c>
      <c r="H1156" s="60">
        <v>0.02</v>
      </c>
      <c r="I1156" s="818">
        <v>2257</v>
      </c>
      <c r="J1156" s="818">
        <v>0</v>
      </c>
      <c r="K1156" s="818">
        <v>0</v>
      </c>
      <c r="L1156" s="855"/>
      <c r="M1156" s="855"/>
      <c r="N1156" s="818">
        <v>0</v>
      </c>
      <c r="O1156" s="855">
        <v>0.01</v>
      </c>
      <c r="P1156" s="855">
        <v>1</v>
      </c>
      <c r="Q1156" s="822"/>
      <c r="R1156" s="818">
        <v>124</v>
      </c>
      <c r="S1156" s="823">
        <f>VLOOKUP(Table5[[#This Row],[CommodityID]],Table9[],3,FALSE)</f>
        <v>4</v>
      </c>
      <c r="T1156" s="823">
        <v>1107</v>
      </c>
      <c r="U1156" s="63" t="str">
        <f>IF(acute_input_data!$M1168=0,"n.r.",IF(L1156-M1156&gt;0,"Y","N"))</f>
        <v>n.r.</v>
      </c>
      <c r="V1156" s="818">
        <v>1</v>
      </c>
      <c r="W1156" s="818"/>
      <c r="X1156" s="818"/>
      <c r="Y1156" s="824">
        <f t="shared" si="22"/>
        <v>0</v>
      </c>
    </row>
    <row r="1157" spans="1:25" ht="13.5" customHeight="1" x14ac:dyDescent="0.2">
      <c r="A1157" s="830" t="str">
        <f>CONCATENATE(acute_input_data!$D1157," / ",Table5[[#This Row],[code num]])</f>
        <v>Methidathion (RD) / 213020</v>
      </c>
      <c r="B1157" s="820" t="str">
        <f>LEFT(Table5[[#This Row],[CommodityID]],8)</f>
        <v>P0213020</v>
      </c>
      <c r="C1157" s="831">
        <f>1*(RIGHT(Table5[[#This Row],[left 8 char]],7))</f>
        <v>213020</v>
      </c>
      <c r="D1157" s="818" t="s">
        <v>1842</v>
      </c>
      <c r="E1157" s="818" t="s">
        <v>881</v>
      </c>
      <c r="F1157" s="818" t="s">
        <v>315</v>
      </c>
      <c r="G1157" s="818" t="str">
        <f>CONCATENATE(Table5[[#This Row],[CommodityID]]," / ",Table5[[#This Row],[Pesticide]])</f>
        <v>P0213020A / Methidathion (RD)</v>
      </c>
      <c r="H1157" s="60">
        <v>0.02</v>
      </c>
      <c r="I1157" s="818">
        <v>1674</v>
      </c>
      <c r="J1157" s="818">
        <v>0</v>
      </c>
      <c r="K1157" s="818">
        <v>0</v>
      </c>
      <c r="L1157" s="855"/>
      <c r="M1157" s="855"/>
      <c r="N1157" s="818">
        <v>0</v>
      </c>
      <c r="O1157" s="855">
        <v>0.01</v>
      </c>
      <c r="P1157" s="855">
        <v>1</v>
      </c>
      <c r="Q1157" s="822"/>
      <c r="R1157" s="818">
        <v>124</v>
      </c>
      <c r="S1157" s="823">
        <f>VLOOKUP(Table5[[#This Row],[CommodityID]],Table9[],3,FALSE)</f>
        <v>5</v>
      </c>
      <c r="T1157" s="823">
        <v>1108</v>
      </c>
      <c r="U1157" s="63" t="str">
        <f>IF(acute_input_data!$M1169=0,"n.r.",IF(L1157-M1157&gt;0,"Y","N"))</f>
        <v>N</v>
      </c>
      <c r="V1157" s="818">
        <v>1</v>
      </c>
      <c r="W1157" s="818"/>
      <c r="X1157" s="818"/>
      <c r="Y1157" s="824">
        <f t="shared" si="22"/>
        <v>0</v>
      </c>
    </row>
    <row r="1158" spans="1:25" ht="13.5" customHeight="1" x14ac:dyDescent="0.2">
      <c r="A1158" s="830" t="str">
        <f>CONCATENATE(acute_input_data!$D1158," / ",Table5[[#This Row],[code num]])</f>
        <v>Methidathion (RD) / 220020</v>
      </c>
      <c r="B1158" s="820" t="str">
        <f>LEFT(Table5[[#This Row],[CommodityID]],8)</f>
        <v>P0220020</v>
      </c>
      <c r="C1158" s="831">
        <f>1*(RIGHT(Table5[[#This Row],[left 8 char]],7))</f>
        <v>220020</v>
      </c>
      <c r="D1158" s="818" t="s">
        <v>1842</v>
      </c>
      <c r="E1158" s="818" t="s">
        <v>882</v>
      </c>
      <c r="F1158" s="818" t="s">
        <v>317</v>
      </c>
      <c r="G1158" s="818" t="str">
        <f>CONCATENATE(Table5[[#This Row],[CommodityID]]," / ",Table5[[#This Row],[Pesticide]])</f>
        <v>P0220020A / Methidathion (RD)</v>
      </c>
      <c r="H1158" s="855">
        <v>0.05</v>
      </c>
      <c r="I1158" s="818">
        <v>1127</v>
      </c>
      <c r="J1158" s="818">
        <v>0</v>
      </c>
      <c r="K1158" s="818">
        <v>0</v>
      </c>
      <c r="L1158" s="855"/>
      <c r="M1158" s="855"/>
      <c r="N1158" s="818">
        <v>0</v>
      </c>
      <c r="O1158" s="855">
        <v>0.01</v>
      </c>
      <c r="P1158" s="855">
        <v>1</v>
      </c>
      <c r="Q1158" s="822"/>
      <c r="R1158" s="818">
        <v>124</v>
      </c>
      <c r="S1158" s="823">
        <f>VLOOKUP(Table5[[#This Row],[CommodityID]],Table9[],3,FALSE)</f>
        <v>6</v>
      </c>
      <c r="T1158" s="823">
        <v>1109</v>
      </c>
      <c r="U1158" s="63" t="str">
        <f>IF(acute_input_data!$M1170=0,"n.r.",IF(L1158-M1158&gt;0,"Y","N"))</f>
        <v>n.r.</v>
      </c>
      <c r="V1158" s="818">
        <v>1</v>
      </c>
      <c r="W1158" s="818"/>
      <c r="X1158" s="818"/>
      <c r="Y1158" s="824">
        <f t="shared" si="22"/>
        <v>0</v>
      </c>
    </row>
    <row r="1159" spans="1:25" ht="13.5" customHeight="1" x14ac:dyDescent="0.2">
      <c r="A1159" s="830" t="str">
        <f>CONCATENATE(acute_input_data!$D1159," / ",Table5[[#This Row],[code num]])</f>
        <v>Methidathion (RD) / 241020</v>
      </c>
      <c r="B1159" s="820" t="str">
        <f>LEFT(Table5[[#This Row],[CommodityID]],8)</f>
        <v>P0241020</v>
      </c>
      <c r="C1159" s="831">
        <f>1*(RIGHT(Table5[[#This Row],[left 8 char]],7))</f>
        <v>241020</v>
      </c>
      <c r="D1159" s="818" t="s">
        <v>1842</v>
      </c>
      <c r="E1159" s="818" t="s">
        <v>883</v>
      </c>
      <c r="F1159" s="818" t="s">
        <v>312</v>
      </c>
      <c r="G1159" s="818" t="str">
        <f>CONCATENATE(Table5[[#This Row],[CommodityID]]," / ",Table5[[#This Row],[Pesticide]])</f>
        <v>P0241020A / Methidathion (RD)</v>
      </c>
      <c r="H1159" s="60">
        <v>0.02</v>
      </c>
      <c r="I1159" s="818">
        <v>960</v>
      </c>
      <c r="J1159" s="818">
        <v>0</v>
      </c>
      <c r="K1159" s="818">
        <v>0</v>
      </c>
      <c r="L1159" s="855"/>
      <c r="M1159" s="855"/>
      <c r="N1159" s="818">
        <v>0</v>
      </c>
      <c r="O1159" s="855">
        <v>0.01</v>
      </c>
      <c r="P1159" s="855">
        <v>1</v>
      </c>
      <c r="Q1159" s="822"/>
      <c r="R1159" s="818">
        <v>124</v>
      </c>
      <c r="S1159" s="823">
        <f>VLOOKUP(Table5[[#This Row],[CommodityID]],Table9[],3,FALSE)</f>
        <v>7</v>
      </c>
      <c r="T1159" s="823">
        <v>1110</v>
      </c>
      <c r="U1159" s="63" t="str">
        <f>IF(acute_input_data!$M1171=0,"n.r.",IF(L1159-M1159&gt;0,"Y","N"))</f>
        <v>n.r.</v>
      </c>
      <c r="V1159" s="818">
        <v>1</v>
      </c>
      <c r="W1159" s="818"/>
      <c r="X1159" s="818"/>
      <c r="Y1159" s="824">
        <f t="shared" si="22"/>
        <v>0</v>
      </c>
    </row>
    <row r="1160" spans="1:25" ht="13.5" customHeight="1" x14ac:dyDescent="0.2">
      <c r="A1160" s="830" t="str">
        <f>CONCATENATE(acute_input_data!$D1160," / ",Table5[[#This Row],[code num]])</f>
        <v>Methidathion (RD) / 300010</v>
      </c>
      <c r="B1160" s="820" t="str">
        <f>LEFT(Table5[[#This Row],[CommodityID]],8)</f>
        <v>P0300010</v>
      </c>
      <c r="C1160" s="831">
        <f>1*(RIGHT(Table5[[#This Row],[left 8 char]],7))</f>
        <v>300010</v>
      </c>
      <c r="D1160" s="818" t="s">
        <v>1842</v>
      </c>
      <c r="E1160" s="818" t="s">
        <v>884</v>
      </c>
      <c r="F1160" s="818" t="s">
        <v>311</v>
      </c>
      <c r="G1160" s="818" t="str">
        <f>CONCATENATE(Table5[[#This Row],[CommodityID]]," / ",Table5[[#This Row],[Pesticide]])</f>
        <v>P0300010A / Methidathion (RD)</v>
      </c>
      <c r="H1160" s="60">
        <v>0.02</v>
      </c>
      <c r="I1160" s="818">
        <v>798</v>
      </c>
      <c r="J1160" s="818">
        <v>0</v>
      </c>
      <c r="K1160" s="818">
        <v>0</v>
      </c>
      <c r="L1160" s="855"/>
      <c r="M1160" s="855"/>
      <c r="N1160" s="818">
        <v>0</v>
      </c>
      <c r="O1160" s="855">
        <v>0.01</v>
      </c>
      <c r="P1160" s="855">
        <v>1</v>
      </c>
      <c r="Q1160" s="822"/>
      <c r="R1160" s="818">
        <v>124</v>
      </c>
      <c r="S1160" s="823">
        <f>VLOOKUP(Table5[[#This Row],[CommodityID]],Table9[],3,FALSE)</f>
        <v>8</v>
      </c>
      <c r="T1160" s="823">
        <v>1111</v>
      </c>
      <c r="U1160" s="63" t="str">
        <f>IF(acute_input_data!$M1172=0,"n.r.",IF(L1160-M1160&gt;0,"Y","N"))</f>
        <v>n.r.</v>
      </c>
      <c r="V1160" s="818">
        <v>1</v>
      </c>
      <c r="W1160" s="818"/>
      <c r="X1160" s="818"/>
      <c r="Y1160" s="824">
        <f t="shared" si="22"/>
        <v>0</v>
      </c>
    </row>
    <row r="1161" spans="1:25" ht="13.5" customHeight="1" x14ac:dyDescent="0.2">
      <c r="A1161" s="830" t="str">
        <f>CONCATENATE(acute_input_data!$D1161," / ",Table5[[#This Row],[code num]])</f>
        <v>Methidathion (RD) / 500060</v>
      </c>
      <c r="B1161" s="820" t="str">
        <f>LEFT(Table5[[#This Row],[CommodityID]],8)</f>
        <v>P0500060</v>
      </c>
      <c r="C1161" s="831">
        <f>1*(RIGHT(Table5[[#This Row],[left 8 char]],7))</f>
        <v>500060</v>
      </c>
      <c r="D1161" s="818" t="s">
        <v>1842</v>
      </c>
      <c r="E1161" s="818" t="s">
        <v>885</v>
      </c>
      <c r="F1161" s="818" t="s">
        <v>314</v>
      </c>
      <c r="G1161" s="818" t="str">
        <f>CONCATENATE(Table5[[#This Row],[CommodityID]]," / ",Table5[[#This Row],[Pesticide]])</f>
        <v>P0500060A / Methidathion (RD)</v>
      </c>
      <c r="H1161" s="60">
        <v>0.02</v>
      </c>
      <c r="I1161" s="818">
        <v>1210</v>
      </c>
      <c r="J1161" s="818">
        <v>0</v>
      </c>
      <c r="K1161" s="818">
        <v>0</v>
      </c>
      <c r="L1161" s="855"/>
      <c r="M1161" s="855"/>
      <c r="N1161" s="818">
        <v>0</v>
      </c>
      <c r="O1161" s="855">
        <v>0.01</v>
      </c>
      <c r="P1161" s="855">
        <v>1</v>
      </c>
      <c r="Q1161" s="822"/>
      <c r="R1161" s="818">
        <v>124</v>
      </c>
      <c r="S1161" s="823">
        <f>VLOOKUP(Table5[[#This Row],[CommodityID]],Table9[],3,FALSE)</f>
        <v>9</v>
      </c>
      <c r="T1161" s="823">
        <v>1112</v>
      </c>
      <c r="U1161" s="63" t="str">
        <f>IF(acute_input_data!$M1173=0,"n.r.",IF(L1161-M1161&gt;0,"Y","N"))</f>
        <v>n.r.</v>
      </c>
      <c r="V1161" s="818">
        <v>1</v>
      </c>
      <c r="W1161" s="818"/>
      <c r="X1161" s="818"/>
      <c r="Y1161" s="824">
        <f t="shared" si="22"/>
        <v>0</v>
      </c>
    </row>
    <row r="1162" spans="1:25" ht="13.5" customHeight="1" x14ac:dyDescent="0.2">
      <c r="A1162" s="830" t="str">
        <f>CONCATENATE(acute_input_data!$D1162," / ",Table5[[#This Row],[code num]])</f>
        <v>Methidathion (RD) / 500070</v>
      </c>
      <c r="B1162" s="820" t="str">
        <f>LEFT(Table5[[#This Row],[CommodityID]],8)</f>
        <v>P0500070</v>
      </c>
      <c r="C1162" s="831">
        <f>1*(RIGHT(Table5[[#This Row],[left 8 char]],7))</f>
        <v>500070</v>
      </c>
      <c r="D1162" s="818" t="s">
        <v>1842</v>
      </c>
      <c r="E1162" s="818" t="s">
        <v>886</v>
      </c>
      <c r="F1162" s="818" t="s">
        <v>320</v>
      </c>
      <c r="G1162" s="818" t="str">
        <f>CONCATENATE(Table5[[#This Row],[CommodityID]]," / ",Table5[[#This Row],[Pesticide]])</f>
        <v>P0500070A / Methidathion (RD)</v>
      </c>
      <c r="H1162" s="60">
        <v>0.02</v>
      </c>
      <c r="I1162" s="818">
        <v>679</v>
      </c>
      <c r="J1162" s="818">
        <v>0</v>
      </c>
      <c r="K1162" s="818">
        <v>0</v>
      </c>
      <c r="L1162" s="855"/>
      <c r="M1162" s="855"/>
      <c r="N1162" s="818">
        <v>0</v>
      </c>
      <c r="O1162" s="855">
        <v>0.01</v>
      </c>
      <c r="P1162" s="855">
        <v>1</v>
      </c>
      <c r="Q1162" s="822"/>
      <c r="R1162" s="818">
        <v>124</v>
      </c>
      <c r="S1162" s="823">
        <f>VLOOKUP(Table5[[#This Row],[CommodityID]],Table9[],3,FALSE)</f>
        <v>10</v>
      </c>
      <c r="T1162" s="823">
        <v>1113</v>
      </c>
      <c r="U1162" s="63" t="str">
        <f>IF(acute_input_data!$M1174=0,"n.r.",IF(L1162-M1162&gt;0,"Y","N"))</f>
        <v>n.r.</v>
      </c>
      <c r="V1162" s="818">
        <v>1</v>
      </c>
      <c r="W1162" s="818"/>
      <c r="X1162" s="818"/>
      <c r="Y1162" s="824">
        <f t="shared" si="22"/>
        <v>0</v>
      </c>
    </row>
    <row r="1163" spans="1:25" ht="13.5" customHeight="1" x14ac:dyDescent="0.2">
      <c r="A1163" s="830" t="str">
        <f>CONCATENATE(acute_input_data!$D1163," / ",Table5[[#This Row],[code num]])</f>
        <v>Methiocarb (RD) / 110020</v>
      </c>
      <c r="B1163" s="820" t="str">
        <f>LEFT(Table5[[#This Row],[CommodityID]],8)</f>
        <v>P0110020</v>
      </c>
      <c r="C1163" s="831">
        <f>1*(RIGHT(Table5[[#This Row],[left 8 char]],7))</f>
        <v>110020</v>
      </c>
      <c r="D1163" s="818" t="s">
        <v>231</v>
      </c>
      <c r="E1163" s="818" t="s">
        <v>877</v>
      </c>
      <c r="F1163" s="818" t="s">
        <v>313</v>
      </c>
      <c r="G1163" s="818" t="str">
        <f>CONCATENATE(Table5[[#This Row],[CommodityID]]," / ",Table5[[#This Row],[Pesticide]])</f>
        <v>P0110020A / Methiocarb (RD)</v>
      </c>
      <c r="H1163" s="855">
        <v>0.1</v>
      </c>
      <c r="I1163" s="818">
        <v>1502</v>
      </c>
      <c r="J1163" s="818">
        <v>0</v>
      </c>
      <c r="K1163" s="818">
        <v>0</v>
      </c>
      <c r="L1163" s="855"/>
      <c r="M1163" s="855"/>
      <c r="N1163" s="818">
        <v>0</v>
      </c>
      <c r="O1163" s="855">
        <v>5.0000000000000001E-4</v>
      </c>
      <c r="P1163" s="855">
        <v>1</v>
      </c>
      <c r="Q1163" s="822"/>
      <c r="R1163" s="818">
        <v>125</v>
      </c>
      <c r="S1163" s="823">
        <f>VLOOKUP(Table5[[#This Row],[CommodityID]],Table9[],3,FALSE)</f>
        <v>1</v>
      </c>
      <c r="T1163" s="823">
        <v>1114</v>
      </c>
      <c r="U1163" s="63" t="str">
        <f>IF(acute_input_data!$M1175=0,"n.r.",IF(L1163-M1163&gt;0,"Y","N"))</f>
        <v>n.r.</v>
      </c>
      <c r="V1163" s="818">
        <v>1</v>
      </c>
      <c r="W1163" s="818"/>
      <c r="X1163" s="818"/>
      <c r="Y1163" s="824">
        <f t="shared" si="22"/>
        <v>0</v>
      </c>
    </row>
    <row r="1164" spans="1:25" ht="13.5" customHeight="1" x14ac:dyDescent="0.2">
      <c r="A1164" s="830" t="str">
        <f>CONCATENATE(acute_input_data!$D1164," / ",Table5[[#This Row],[code num]])</f>
        <v>Methiocarb (RD) / 130020</v>
      </c>
      <c r="B1164" s="820" t="str">
        <f>LEFT(Table5[[#This Row],[CommodityID]],8)</f>
        <v>P0130020</v>
      </c>
      <c r="C1164" s="831">
        <f>1*(RIGHT(Table5[[#This Row],[left 8 char]],7))</f>
        <v>130020</v>
      </c>
      <c r="D1164" s="818" t="s">
        <v>231</v>
      </c>
      <c r="E1164" s="818" t="s">
        <v>878</v>
      </c>
      <c r="F1164" s="818" t="s">
        <v>318</v>
      </c>
      <c r="G1164" s="818" t="str">
        <f>CONCATENATE(Table5[[#This Row],[CommodityID]]," / ",Table5[[#This Row],[Pesticide]])</f>
        <v>P0130020A / Methiocarb (RD)</v>
      </c>
      <c r="H1164" s="855">
        <v>0.1</v>
      </c>
      <c r="I1164" s="818">
        <v>1390</v>
      </c>
      <c r="J1164" s="818">
        <v>0</v>
      </c>
      <c r="K1164" s="818">
        <v>0</v>
      </c>
      <c r="L1164" s="855"/>
      <c r="M1164" s="855"/>
      <c r="N1164" s="818">
        <v>0</v>
      </c>
      <c r="O1164" s="855">
        <v>5.0000000000000001E-4</v>
      </c>
      <c r="P1164" s="855">
        <v>1</v>
      </c>
      <c r="Q1164" s="822"/>
      <c r="R1164" s="818">
        <v>125</v>
      </c>
      <c r="S1164" s="823">
        <f>VLOOKUP(Table5[[#This Row],[CommodityID]],Table9[],3,FALSE)</f>
        <v>2</v>
      </c>
      <c r="T1164" s="823">
        <v>1115</v>
      </c>
      <c r="U1164" s="63" t="str">
        <f>IF(acute_input_data!$M1176=0,"n.r.",IF(L1164-M1164&gt;0,"Y","N"))</f>
        <v>n.r.</v>
      </c>
      <c r="V1164" s="818">
        <v>1</v>
      </c>
      <c r="W1164" s="818"/>
      <c r="X1164" s="818"/>
      <c r="Y1164" s="824">
        <f t="shared" si="22"/>
        <v>0</v>
      </c>
    </row>
    <row r="1165" spans="1:25" ht="13.5" customHeight="1" x14ac:dyDescent="0.2">
      <c r="A1165" s="830" t="str">
        <f>CONCATENATE(acute_input_data!$D1165," / ",Table5[[#This Row],[code num]])</f>
        <v>Methiocarb (RD) / 162010</v>
      </c>
      <c r="B1165" s="820" t="str">
        <f>LEFT(Table5[[#This Row],[CommodityID]],8)</f>
        <v>P0162010</v>
      </c>
      <c r="C1165" s="831">
        <f>1*(RIGHT(Table5[[#This Row],[left 8 char]],7))</f>
        <v>162010</v>
      </c>
      <c r="D1165" s="818" t="s">
        <v>231</v>
      </c>
      <c r="E1165" s="818" t="s">
        <v>879</v>
      </c>
      <c r="F1165" s="818" t="s">
        <v>316</v>
      </c>
      <c r="G1165" s="818" t="str">
        <f>CONCATENATE(Table5[[#This Row],[CommodityID]]," / ",Table5[[#This Row],[Pesticide]])</f>
        <v>P0162010A / Methiocarb (RD)</v>
      </c>
      <c r="H1165" s="855">
        <v>0.2</v>
      </c>
      <c r="I1165" s="818">
        <v>885</v>
      </c>
      <c r="J1165" s="818">
        <v>0</v>
      </c>
      <c r="K1165" s="818">
        <v>0</v>
      </c>
      <c r="L1165" s="855"/>
      <c r="M1165" s="855"/>
      <c r="N1165" s="818">
        <v>0</v>
      </c>
      <c r="O1165" s="855">
        <v>5.0000000000000001E-4</v>
      </c>
      <c r="P1165" s="855">
        <v>1</v>
      </c>
      <c r="Q1165" s="822"/>
      <c r="R1165" s="818">
        <v>125</v>
      </c>
      <c r="S1165" s="823">
        <f>VLOOKUP(Table5[[#This Row],[CommodityID]],Table9[],3,FALSE)</f>
        <v>3</v>
      </c>
      <c r="T1165" s="823">
        <v>1116</v>
      </c>
      <c r="U1165" s="833" t="str">
        <f>IF(acute_input_data!$M1177=0,"n.r.",IF(L1165-M1165&gt;0,"Y","N"))</f>
        <v>n.r.</v>
      </c>
      <c r="V1165" s="824"/>
      <c r="W1165" s="824"/>
      <c r="X1165" s="825"/>
      <c r="Y1165" s="825">
        <f t="shared" si="22"/>
        <v>0</v>
      </c>
    </row>
    <row r="1166" spans="1:25" ht="13.5" customHeight="1" x14ac:dyDescent="0.2">
      <c r="A1166" s="830" t="str">
        <f>CONCATENATE(acute_input_data!$D1166," / ",Table5[[#This Row],[code num]])</f>
        <v>Methiocarb (RD) / 211000</v>
      </c>
      <c r="B1166" s="820" t="str">
        <f>LEFT(Table5[[#This Row],[CommodityID]],8)</f>
        <v>P0211000</v>
      </c>
      <c r="C1166" s="831">
        <f>1*(RIGHT(Table5[[#This Row],[left 8 char]],7))</f>
        <v>211000</v>
      </c>
      <c r="D1166" s="818" t="s">
        <v>231</v>
      </c>
      <c r="E1166" s="818" t="s">
        <v>880</v>
      </c>
      <c r="F1166" s="818" t="s">
        <v>319</v>
      </c>
      <c r="G1166" s="818" t="str">
        <f>CONCATENATE(Table5[[#This Row],[CommodityID]]," / ",Table5[[#This Row],[Pesticide]])</f>
        <v>P0211000A / Methiocarb (RD)</v>
      </c>
      <c r="H1166" s="855">
        <v>0.1</v>
      </c>
      <c r="I1166" s="818">
        <v>2008</v>
      </c>
      <c r="J1166" s="818">
        <v>0</v>
      </c>
      <c r="K1166" s="818">
        <v>0</v>
      </c>
      <c r="L1166" s="855"/>
      <c r="M1166" s="855"/>
      <c r="N1166" s="818">
        <v>0</v>
      </c>
      <c r="O1166" s="855">
        <v>5.0000000000000001E-4</v>
      </c>
      <c r="P1166" s="855">
        <v>1</v>
      </c>
      <c r="Q1166" s="822"/>
      <c r="R1166" s="818">
        <v>125</v>
      </c>
      <c r="S1166" s="823">
        <f>VLOOKUP(Table5[[#This Row],[CommodityID]],Table9[],3,FALSE)</f>
        <v>4</v>
      </c>
      <c r="T1166" s="823">
        <v>1117</v>
      </c>
      <c r="U1166" s="63" t="str">
        <f>IF(acute_input_data!$M1178=0,"n.r.",IF(L1166-M1166&gt;0,"Y","N"))</f>
        <v>n.r.</v>
      </c>
      <c r="V1166" s="818">
        <v>1</v>
      </c>
      <c r="W1166" s="818"/>
      <c r="X1166" s="818"/>
      <c r="Y1166" s="824">
        <f t="shared" si="22"/>
        <v>0</v>
      </c>
    </row>
    <row r="1167" spans="1:25" ht="13.5" customHeight="1" x14ac:dyDescent="0.2">
      <c r="A1167" s="830" t="str">
        <f>CONCATENATE(acute_input_data!$D1167," / ",Table5[[#This Row],[code num]])</f>
        <v>Methiocarb (RD) / 213020</v>
      </c>
      <c r="B1167" s="820" t="str">
        <f>LEFT(Table5[[#This Row],[CommodityID]],8)</f>
        <v>P0213020</v>
      </c>
      <c r="C1167" s="831">
        <f>1*(RIGHT(Table5[[#This Row],[left 8 char]],7))</f>
        <v>213020</v>
      </c>
      <c r="D1167" s="818" t="s">
        <v>231</v>
      </c>
      <c r="E1167" s="818" t="s">
        <v>881</v>
      </c>
      <c r="F1167" s="818" t="s">
        <v>315</v>
      </c>
      <c r="G1167" s="818" t="str">
        <f>CONCATENATE(Table5[[#This Row],[CommodityID]]," / ",Table5[[#This Row],[Pesticide]])</f>
        <v>P0213020A / Methiocarb (RD)</v>
      </c>
      <c r="H1167" s="855">
        <v>0.1</v>
      </c>
      <c r="I1167" s="818">
        <v>1493</v>
      </c>
      <c r="J1167" s="818">
        <v>0</v>
      </c>
      <c r="K1167" s="818">
        <v>0</v>
      </c>
      <c r="L1167" s="855"/>
      <c r="M1167" s="855"/>
      <c r="N1167" s="818">
        <v>0</v>
      </c>
      <c r="O1167" s="855">
        <v>5.0000000000000001E-4</v>
      </c>
      <c r="P1167" s="855">
        <v>1</v>
      </c>
      <c r="Q1167" s="822"/>
      <c r="R1167" s="818">
        <v>125</v>
      </c>
      <c r="S1167" s="823">
        <f>VLOOKUP(Table5[[#This Row],[CommodityID]],Table9[],3,FALSE)</f>
        <v>5</v>
      </c>
      <c r="T1167" s="823">
        <v>1118</v>
      </c>
      <c r="U1167" s="63" t="str">
        <f>IF(acute_input_data!$M1179=0,"n.r.",IF(L1167-M1167&gt;0,"Y","N"))</f>
        <v>n.r.</v>
      </c>
      <c r="V1167" s="818">
        <v>1</v>
      </c>
      <c r="W1167" s="818"/>
      <c r="X1167" s="818"/>
      <c r="Y1167" s="824">
        <f t="shared" si="22"/>
        <v>0</v>
      </c>
    </row>
    <row r="1168" spans="1:25" ht="13.5" customHeight="1" x14ac:dyDescent="0.2">
      <c r="A1168" s="830" t="str">
        <f>CONCATENATE(acute_input_data!$D1168," / ",Table5[[#This Row],[code num]])</f>
        <v>Methiocarb (RD) / 220020</v>
      </c>
      <c r="B1168" s="820" t="str">
        <f>LEFT(Table5[[#This Row],[CommodityID]],8)</f>
        <v>P0220020</v>
      </c>
      <c r="C1168" s="831">
        <f>1*(RIGHT(Table5[[#This Row],[left 8 char]],7))</f>
        <v>220020</v>
      </c>
      <c r="D1168" s="818" t="s">
        <v>231</v>
      </c>
      <c r="E1168" s="818" t="s">
        <v>882</v>
      </c>
      <c r="F1168" s="818" t="s">
        <v>317</v>
      </c>
      <c r="G1168" s="818" t="str">
        <f>CONCATENATE(Table5[[#This Row],[CommodityID]]," / ",Table5[[#This Row],[Pesticide]])</f>
        <v>P0220020A / Methiocarb (RD)</v>
      </c>
      <c r="H1168" s="855">
        <v>0.1</v>
      </c>
      <c r="I1168" s="818">
        <v>958</v>
      </c>
      <c r="J1168" s="818">
        <v>0</v>
      </c>
      <c r="K1168" s="818">
        <v>0</v>
      </c>
      <c r="L1168" s="855"/>
      <c r="M1168" s="855"/>
      <c r="N1168" s="818">
        <v>0</v>
      </c>
      <c r="O1168" s="855">
        <v>5.0000000000000001E-4</v>
      </c>
      <c r="P1168" s="855">
        <v>1</v>
      </c>
      <c r="Q1168" s="822"/>
      <c r="R1168" s="818">
        <v>125</v>
      </c>
      <c r="S1168" s="823">
        <f>VLOOKUP(Table5[[#This Row],[CommodityID]],Table9[],3,FALSE)</f>
        <v>6</v>
      </c>
      <c r="T1168" s="823">
        <v>1119</v>
      </c>
      <c r="U1168" s="63" t="str">
        <f>IF(acute_input_data!$M1180=0,"n.r.",IF(L1168-M1168&gt;0,"Y","N"))</f>
        <v>n.r.</v>
      </c>
      <c r="V1168" s="818">
        <v>1</v>
      </c>
      <c r="W1168" s="818"/>
      <c r="X1168" s="818"/>
      <c r="Y1168" s="824">
        <f t="shared" si="22"/>
        <v>0</v>
      </c>
    </row>
    <row r="1169" spans="1:25" ht="13.5" customHeight="1" x14ac:dyDescent="0.2">
      <c r="A1169" s="830" t="str">
        <f>CONCATENATE(acute_input_data!$D1169," / ",Table5[[#This Row],[code num]])</f>
        <v>Methiocarb (RD) / 241020</v>
      </c>
      <c r="B1169" s="820" t="str">
        <f>LEFT(Table5[[#This Row],[CommodityID]],8)</f>
        <v>P0241020</v>
      </c>
      <c r="C1169" s="831">
        <f>1*(RIGHT(Table5[[#This Row],[left 8 char]],7))</f>
        <v>241020</v>
      </c>
      <c r="D1169" s="818" t="s">
        <v>231</v>
      </c>
      <c r="E1169" s="818" t="s">
        <v>883</v>
      </c>
      <c r="F1169" s="818" t="s">
        <v>312</v>
      </c>
      <c r="G1169" s="818" t="str">
        <f>CONCATENATE(Table5[[#This Row],[CommodityID]]," / ",Table5[[#This Row],[Pesticide]])</f>
        <v>P0241020A / Methiocarb (RD)</v>
      </c>
      <c r="H1169" s="855">
        <v>0.1</v>
      </c>
      <c r="I1169" s="818">
        <v>901</v>
      </c>
      <c r="J1169" s="818">
        <v>3</v>
      </c>
      <c r="K1169" s="818">
        <v>0</v>
      </c>
      <c r="L1169" s="855">
        <v>1.2999999999999999E-2</v>
      </c>
      <c r="M1169" s="855">
        <v>7.2799999999999991E-4</v>
      </c>
      <c r="N1169" s="818">
        <v>3</v>
      </c>
      <c r="O1169" s="855">
        <v>5.0000000000000001E-4</v>
      </c>
      <c r="P1169" s="855">
        <v>1</v>
      </c>
      <c r="Q1169" s="822"/>
      <c r="R1169" s="818">
        <v>125</v>
      </c>
      <c r="S1169" s="823">
        <f>VLOOKUP(Table5[[#This Row],[CommodityID]],Table9[],3,FALSE)</f>
        <v>7</v>
      </c>
      <c r="T1169" s="823">
        <v>1120</v>
      </c>
      <c r="U1169" s="63" t="str">
        <f>IF(acute_input_data!$M1181=0,"n.r.",IF(L1169-M1169&gt;0,"Y","N"))</f>
        <v>n.r.</v>
      </c>
      <c r="V1169" s="818">
        <v>1</v>
      </c>
      <c r="W1169" s="818"/>
      <c r="X1169" s="818"/>
      <c r="Y1169" s="824">
        <f t="shared" si="22"/>
        <v>3</v>
      </c>
    </row>
    <row r="1170" spans="1:25" ht="13.5" customHeight="1" x14ac:dyDescent="0.2">
      <c r="A1170" s="830" t="str">
        <f>CONCATENATE(acute_input_data!$D1170," / ",Table5[[#This Row],[code num]])</f>
        <v>Methiocarb (RD) / 300010</v>
      </c>
      <c r="B1170" s="820" t="str">
        <f>LEFT(Table5[[#This Row],[CommodityID]],8)</f>
        <v>P0300010</v>
      </c>
      <c r="C1170" s="831">
        <f>1*(RIGHT(Table5[[#This Row],[left 8 char]],7))</f>
        <v>300010</v>
      </c>
      <c r="D1170" s="818" t="s">
        <v>231</v>
      </c>
      <c r="E1170" s="818" t="s">
        <v>884</v>
      </c>
      <c r="F1170" s="818" t="s">
        <v>311</v>
      </c>
      <c r="G1170" s="818" t="str">
        <f>CONCATENATE(Table5[[#This Row],[CommodityID]]," / ",Table5[[#This Row],[Pesticide]])</f>
        <v>P0300010A / Methiocarb (RD)</v>
      </c>
      <c r="H1170" s="855">
        <v>0.1</v>
      </c>
      <c r="I1170" s="818">
        <v>762</v>
      </c>
      <c r="J1170" s="818">
        <v>0</v>
      </c>
      <c r="K1170" s="818">
        <v>0</v>
      </c>
      <c r="L1170" s="855"/>
      <c r="M1170" s="855"/>
      <c r="N1170" s="818">
        <v>0</v>
      </c>
      <c r="O1170" s="855">
        <v>5.0000000000000001E-4</v>
      </c>
      <c r="P1170" s="855">
        <v>1</v>
      </c>
      <c r="Q1170" s="822"/>
      <c r="R1170" s="818">
        <v>125</v>
      </c>
      <c r="S1170" s="823">
        <f>VLOOKUP(Table5[[#This Row],[CommodityID]],Table9[],3,FALSE)</f>
        <v>8</v>
      </c>
      <c r="T1170" s="823">
        <v>1121</v>
      </c>
      <c r="U1170" s="63" t="str">
        <f>IF(acute_input_data!$M1182=0,"n.r.",IF(L1170-M1170&gt;0,"Y","N"))</f>
        <v>n.r.</v>
      </c>
      <c r="V1170" s="818">
        <v>1</v>
      </c>
      <c r="W1170" s="818"/>
      <c r="X1170" s="818"/>
      <c r="Y1170" s="824">
        <f t="shared" si="22"/>
        <v>0</v>
      </c>
    </row>
    <row r="1171" spans="1:25" ht="13.5" customHeight="1" x14ac:dyDescent="0.2">
      <c r="A1171" s="830" t="str">
        <f>CONCATENATE(acute_input_data!$D1171," / ",Table5[[#This Row],[code num]])</f>
        <v>Methiocarb (RD) / 500060</v>
      </c>
      <c r="B1171" s="820" t="str">
        <f>LEFT(Table5[[#This Row],[CommodityID]],8)</f>
        <v>P0500060</v>
      </c>
      <c r="C1171" s="831">
        <f>1*(RIGHT(Table5[[#This Row],[left 8 char]],7))</f>
        <v>500060</v>
      </c>
      <c r="D1171" s="818" t="s">
        <v>231</v>
      </c>
      <c r="E1171" s="818" t="s">
        <v>885</v>
      </c>
      <c r="F1171" s="818" t="s">
        <v>314</v>
      </c>
      <c r="G1171" s="818" t="str">
        <f>CONCATENATE(Table5[[#This Row],[CommodityID]]," / ",Table5[[#This Row],[Pesticide]])</f>
        <v>P0500060A / Methiocarb (RD)</v>
      </c>
      <c r="H1171" s="855">
        <v>0.1</v>
      </c>
      <c r="I1171" s="818">
        <v>1100</v>
      </c>
      <c r="J1171" s="818">
        <v>0</v>
      </c>
      <c r="K1171" s="818">
        <v>0</v>
      </c>
      <c r="L1171" s="855"/>
      <c r="M1171" s="855"/>
      <c r="N1171" s="818">
        <v>0</v>
      </c>
      <c r="O1171" s="855">
        <v>5.0000000000000001E-4</v>
      </c>
      <c r="P1171" s="855">
        <v>1</v>
      </c>
      <c r="Q1171" s="822"/>
      <c r="R1171" s="818">
        <v>125</v>
      </c>
      <c r="S1171" s="823">
        <f>VLOOKUP(Table5[[#This Row],[CommodityID]],Table9[],3,FALSE)</f>
        <v>9</v>
      </c>
      <c r="T1171" s="823">
        <v>1122</v>
      </c>
      <c r="U1171" s="63" t="str">
        <f>IF(acute_input_data!$M1183=0,"n.r.",IF(L1171-M1171&gt;0,"Y","N"))</f>
        <v>n.r.</v>
      </c>
      <c r="V1171" s="818">
        <v>1</v>
      </c>
      <c r="W1171" s="818"/>
      <c r="X1171" s="818"/>
      <c r="Y1171" s="824">
        <f t="shared" si="22"/>
        <v>0</v>
      </c>
    </row>
    <row r="1172" spans="1:25" ht="13.5" customHeight="1" x14ac:dyDescent="0.2">
      <c r="A1172" s="830" t="str">
        <f>CONCATENATE(acute_input_data!$D1172," / ",Table5[[#This Row],[code num]])</f>
        <v>Methiocarb (RD) / 500070</v>
      </c>
      <c r="B1172" s="820" t="str">
        <f>LEFT(Table5[[#This Row],[CommodityID]],8)</f>
        <v>P0500070</v>
      </c>
      <c r="C1172" s="831">
        <f>1*(RIGHT(Table5[[#This Row],[left 8 char]],7))</f>
        <v>500070</v>
      </c>
      <c r="D1172" s="818" t="s">
        <v>231</v>
      </c>
      <c r="E1172" s="818" t="s">
        <v>886</v>
      </c>
      <c r="F1172" s="818" t="s">
        <v>320</v>
      </c>
      <c r="G1172" s="818" t="str">
        <f>CONCATENATE(Table5[[#This Row],[CommodityID]]," / ",Table5[[#This Row],[Pesticide]])</f>
        <v>P0500070A / Methiocarb (RD)</v>
      </c>
      <c r="H1172" s="855">
        <v>0.1</v>
      </c>
      <c r="I1172" s="818">
        <v>653</v>
      </c>
      <c r="J1172" s="818">
        <v>0</v>
      </c>
      <c r="K1172" s="818">
        <v>0</v>
      </c>
      <c r="L1172" s="855"/>
      <c r="M1172" s="855"/>
      <c r="N1172" s="818">
        <v>0</v>
      </c>
      <c r="O1172" s="855">
        <v>5.0000000000000001E-4</v>
      </c>
      <c r="P1172" s="855">
        <v>1</v>
      </c>
      <c r="Q1172" s="822"/>
      <c r="R1172" s="818">
        <v>125</v>
      </c>
      <c r="S1172" s="823">
        <f>VLOOKUP(Table5[[#This Row],[CommodityID]],Table9[],3,FALSE)</f>
        <v>10</v>
      </c>
      <c r="T1172" s="823">
        <v>1123</v>
      </c>
      <c r="U1172" s="63" t="str">
        <f>IF(acute_input_data!$M1184=0,"n.r.",IF(L1172-M1172&gt;0,"Y","N"))</f>
        <v>n.r.</v>
      </c>
      <c r="V1172" s="818">
        <v>1</v>
      </c>
      <c r="W1172" s="818"/>
      <c r="X1172" s="818"/>
      <c r="Y1172" s="824">
        <f t="shared" si="22"/>
        <v>0</v>
      </c>
    </row>
    <row r="1173" spans="1:25" ht="13.5" customHeight="1" x14ac:dyDescent="0.2">
      <c r="A1173" s="830" t="str">
        <f>CONCATENATE(acute_input_data!$D1173," / ",Table5[[#This Row],[code num]])</f>
        <v>Methomyl (RD) / 110020</v>
      </c>
      <c r="B1173" s="820" t="str">
        <f>LEFT(Table5[[#This Row],[CommodityID]],8)</f>
        <v>P0110020</v>
      </c>
      <c r="C1173" s="831">
        <f>1*(RIGHT(Table5[[#This Row],[left 8 char]],7))</f>
        <v>110020</v>
      </c>
      <c r="D1173" s="818" t="s">
        <v>234</v>
      </c>
      <c r="E1173" s="818" t="s">
        <v>877</v>
      </c>
      <c r="F1173" s="818" t="s">
        <v>313</v>
      </c>
      <c r="G1173" s="818" t="str">
        <f>CONCATENATE(Table5[[#This Row],[CommodityID]]," / ",Table5[[#This Row],[Pesticide]])</f>
        <v>P0110020A / Methomyl (RD)</v>
      </c>
      <c r="H1173" s="60">
        <v>0.01</v>
      </c>
      <c r="I1173" s="818">
        <v>1559</v>
      </c>
      <c r="J1173" s="818">
        <v>0</v>
      </c>
      <c r="K1173" s="818">
        <v>0</v>
      </c>
      <c r="L1173" s="855"/>
      <c r="M1173" s="855"/>
      <c r="N1173" s="818">
        <v>0</v>
      </c>
      <c r="O1173" s="855">
        <v>2.5000000000000001E-3</v>
      </c>
      <c r="P1173" s="855">
        <v>1</v>
      </c>
      <c r="Q1173" s="822"/>
      <c r="R1173" s="818">
        <v>126</v>
      </c>
      <c r="S1173" s="823">
        <f>VLOOKUP(Table5[[#This Row],[CommodityID]],Table9[],3,FALSE)</f>
        <v>1</v>
      </c>
      <c r="T1173" s="823">
        <v>1124</v>
      </c>
      <c r="U1173" s="63" t="str">
        <f>IF(acute_input_data!$M1185=0,"n.r.",IF(L1173-M1173&gt;0,"Y","N"))</f>
        <v>N</v>
      </c>
      <c r="V1173" s="818">
        <v>1</v>
      </c>
      <c r="W1173" s="818"/>
      <c r="X1173" s="818"/>
      <c r="Y1173" s="824">
        <f t="shared" si="22"/>
        <v>0</v>
      </c>
    </row>
    <row r="1174" spans="1:25" ht="13.5" customHeight="1" x14ac:dyDescent="0.2">
      <c r="A1174" s="830" t="str">
        <f>CONCATENATE(acute_input_data!$D1174," / ",Table5[[#This Row],[code num]])</f>
        <v>Methomyl (RD) / 130020</v>
      </c>
      <c r="B1174" s="820" t="str">
        <f>LEFT(Table5[[#This Row],[CommodityID]],8)</f>
        <v>P0130020</v>
      </c>
      <c r="C1174" s="831">
        <f>1*(RIGHT(Table5[[#This Row],[left 8 char]],7))</f>
        <v>130020</v>
      </c>
      <c r="D1174" s="818" t="s">
        <v>234</v>
      </c>
      <c r="E1174" s="818" t="s">
        <v>878</v>
      </c>
      <c r="F1174" s="818" t="s">
        <v>318</v>
      </c>
      <c r="G1174" s="818" t="str">
        <f>CONCATENATE(Table5[[#This Row],[CommodityID]]," / ",Table5[[#This Row],[Pesticide]])</f>
        <v>P0130020A / Methomyl (RD)</v>
      </c>
      <c r="H1174" s="60">
        <v>0.01</v>
      </c>
      <c r="I1174" s="818">
        <v>1454</v>
      </c>
      <c r="J1174" s="818">
        <v>0</v>
      </c>
      <c r="K1174" s="818">
        <v>0</v>
      </c>
      <c r="L1174" s="855"/>
      <c r="M1174" s="855"/>
      <c r="N1174" s="818">
        <v>0</v>
      </c>
      <c r="O1174" s="855">
        <v>2.5000000000000001E-3</v>
      </c>
      <c r="P1174" s="855">
        <v>1</v>
      </c>
      <c r="Q1174" s="822"/>
      <c r="R1174" s="818">
        <v>126</v>
      </c>
      <c r="S1174" s="823">
        <f>VLOOKUP(Table5[[#This Row],[CommodityID]],Table9[],3,FALSE)</f>
        <v>2</v>
      </c>
      <c r="T1174" s="823">
        <v>1125</v>
      </c>
      <c r="U1174" s="63" t="str">
        <f>IF(acute_input_data!$M1186=0,"n.r.",IF(L1174-M1174&gt;0,"Y","N"))</f>
        <v>N</v>
      </c>
      <c r="V1174" s="818">
        <v>1</v>
      </c>
      <c r="W1174" s="818"/>
      <c r="X1174" s="818"/>
      <c r="Y1174" s="824">
        <f t="shared" si="22"/>
        <v>0</v>
      </c>
    </row>
    <row r="1175" spans="1:25" ht="13.5" customHeight="1" x14ac:dyDescent="0.2">
      <c r="A1175" s="830" t="str">
        <f>CONCATENATE(acute_input_data!$D1175," / ",Table5[[#This Row],[code num]])</f>
        <v>Methomyl (RD) / 162010</v>
      </c>
      <c r="B1175" s="820" t="str">
        <f>LEFT(Table5[[#This Row],[CommodityID]],8)</f>
        <v>P0162010</v>
      </c>
      <c r="C1175" s="831">
        <f>1*(RIGHT(Table5[[#This Row],[left 8 char]],7))</f>
        <v>162010</v>
      </c>
      <c r="D1175" s="818" t="s">
        <v>234</v>
      </c>
      <c r="E1175" s="818" t="s">
        <v>879</v>
      </c>
      <c r="F1175" s="818" t="s">
        <v>316</v>
      </c>
      <c r="G1175" s="818" t="str">
        <f>CONCATENATE(Table5[[#This Row],[CommodityID]]," / ",Table5[[#This Row],[Pesticide]])</f>
        <v>P0162010A / Methomyl (RD)</v>
      </c>
      <c r="H1175" s="60">
        <v>0.01</v>
      </c>
      <c r="I1175" s="818">
        <v>960</v>
      </c>
      <c r="J1175" s="818">
        <v>0</v>
      </c>
      <c r="K1175" s="818">
        <v>0</v>
      </c>
      <c r="L1175" s="855"/>
      <c r="M1175" s="855"/>
      <c r="N1175" s="818">
        <v>0</v>
      </c>
      <c r="O1175" s="855">
        <v>2.5000000000000001E-3</v>
      </c>
      <c r="P1175" s="855">
        <v>1</v>
      </c>
      <c r="Q1175" s="822"/>
      <c r="R1175" s="818">
        <v>126</v>
      </c>
      <c r="S1175" s="823">
        <f>VLOOKUP(Table5[[#This Row],[CommodityID]],Table9[],3,FALSE)</f>
        <v>3</v>
      </c>
      <c r="T1175" s="823">
        <v>1126</v>
      </c>
      <c r="U1175" s="63" t="str">
        <f>IF(acute_input_data!$M1187=0,"n.r.",IF(L1175-M1175&gt;0,"Y","N"))</f>
        <v>N</v>
      </c>
      <c r="V1175" s="818">
        <v>1</v>
      </c>
      <c r="W1175" s="818"/>
      <c r="X1175" s="818"/>
      <c r="Y1175" s="824">
        <f t="shared" si="22"/>
        <v>0</v>
      </c>
    </row>
    <row r="1176" spans="1:25" ht="13.5" customHeight="1" x14ac:dyDescent="0.2">
      <c r="A1176" s="830" t="str">
        <f>CONCATENATE(acute_input_data!$D1176," / ",Table5[[#This Row],[code num]])</f>
        <v>Methomyl (RD) / 211000</v>
      </c>
      <c r="B1176" s="820" t="str">
        <f>LEFT(Table5[[#This Row],[CommodityID]],8)</f>
        <v>P0211000</v>
      </c>
      <c r="C1176" s="831">
        <f>1*(RIGHT(Table5[[#This Row],[left 8 char]],7))</f>
        <v>211000</v>
      </c>
      <c r="D1176" s="818" t="s">
        <v>234</v>
      </c>
      <c r="E1176" s="818" t="s">
        <v>880</v>
      </c>
      <c r="F1176" s="818" t="s">
        <v>319</v>
      </c>
      <c r="G1176" s="818" t="str">
        <f>CONCATENATE(Table5[[#This Row],[CommodityID]]," / ",Table5[[#This Row],[Pesticide]])</f>
        <v>P0211000A / Methomyl (RD)</v>
      </c>
      <c r="H1176" s="60">
        <v>0.01</v>
      </c>
      <c r="I1176" s="818">
        <v>2173</v>
      </c>
      <c r="J1176" s="818">
        <v>0</v>
      </c>
      <c r="K1176" s="818">
        <v>0</v>
      </c>
      <c r="L1176" s="855"/>
      <c r="M1176" s="855"/>
      <c r="N1176" s="818">
        <v>0</v>
      </c>
      <c r="O1176" s="855">
        <v>2.5000000000000001E-3</v>
      </c>
      <c r="P1176" s="855">
        <v>1</v>
      </c>
      <c r="Q1176" s="822"/>
      <c r="R1176" s="818">
        <v>126</v>
      </c>
      <c r="S1176" s="823">
        <f>VLOOKUP(Table5[[#This Row],[CommodityID]],Table9[],3,FALSE)</f>
        <v>4</v>
      </c>
      <c r="T1176" s="823">
        <v>1127</v>
      </c>
      <c r="U1176" s="63" t="str">
        <f>IF(acute_input_data!$M1188=0,"n.r.",IF(L1176-M1176&gt;0,"Y","N"))</f>
        <v>n.r.</v>
      </c>
      <c r="V1176" s="818">
        <v>1</v>
      </c>
      <c r="W1176" s="818"/>
      <c r="X1176" s="818"/>
      <c r="Y1176" s="824">
        <f t="shared" si="22"/>
        <v>0</v>
      </c>
    </row>
    <row r="1177" spans="1:25" ht="13.5" customHeight="1" x14ac:dyDescent="0.2">
      <c r="A1177" s="830" t="str">
        <f>CONCATENATE(acute_input_data!$D1177," / ",Table5[[#This Row],[code num]])</f>
        <v>Methomyl (RD) / 213020</v>
      </c>
      <c r="B1177" s="820" t="str">
        <f>LEFT(Table5[[#This Row],[CommodityID]],8)</f>
        <v>P0213020</v>
      </c>
      <c r="C1177" s="831">
        <f>1*(RIGHT(Table5[[#This Row],[left 8 char]],7))</f>
        <v>213020</v>
      </c>
      <c r="D1177" s="818" t="s">
        <v>234</v>
      </c>
      <c r="E1177" s="818" t="s">
        <v>881</v>
      </c>
      <c r="F1177" s="818" t="s">
        <v>315</v>
      </c>
      <c r="G1177" s="818" t="str">
        <f>CONCATENATE(Table5[[#This Row],[CommodityID]]," / ",Table5[[#This Row],[Pesticide]])</f>
        <v>P0213020A / Methomyl (RD)</v>
      </c>
      <c r="H1177" s="60">
        <v>0.01</v>
      </c>
      <c r="I1177" s="818">
        <v>1610</v>
      </c>
      <c r="J1177" s="818">
        <v>0</v>
      </c>
      <c r="K1177" s="818">
        <v>0</v>
      </c>
      <c r="L1177" s="855"/>
      <c r="M1177" s="855"/>
      <c r="N1177" s="818">
        <v>0</v>
      </c>
      <c r="O1177" s="855">
        <v>2.5000000000000001E-3</v>
      </c>
      <c r="P1177" s="855">
        <v>1</v>
      </c>
      <c r="Q1177" s="822"/>
      <c r="R1177" s="818">
        <v>126</v>
      </c>
      <c r="S1177" s="823">
        <f>VLOOKUP(Table5[[#This Row],[CommodityID]],Table9[],3,FALSE)</f>
        <v>5</v>
      </c>
      <c r="T1177" s="823">
        <v>1128</v>
      </c>
      <c r="U1177" s="833" t="str">
        <f>IF(acute_input_data!$M1189=0,"n.r.",IF(L1177-M1177&gt;0,"Y","N"))</f>
        <v>n.r.</v>
      </c>
      <c r="V1177" s="824"/>
      <c r="W1177" s="824"/>
      <c r="X1177" s="825"/>
      <c r="Y1177" s="825">
        <f t="shared" si="22"/>
        <v>0</v>
      </c>
    </row>
    <row r="1178" spans="1:25" ht="13.5" customHeight="1" x14ac:dyDescent="0.2">
      <c r="A1178" s="830" t="str">
        <f>CONCATENATE(acute_input_data!$D1178," / ",Table5[[#This Row],[code num]])</f>
        <v>Methomyl (RD) / 220020</v>
      </c>
      <c r="B1178" s="820" t="str">
        <f>LEFT(Table5[[#This Row],[CommodityID]],8)</f>
        <v>P0220020</v>
      </c>
      <c r="C1178" s="831">
        <f>1*(RIGHT(Table5[[#This Row],[left 8 char]],7))</f>
        <v>220020</v>
      </c>
      <c r="D1178" s="818" t="s">
        <v>234</v>
      </c>
      <c r="E1178" s="818" t="s">
        <v>882</v>
      </c>
      <c r="F1178" s="818" t="s">
        <v>317</v>
      </c>
      <c r="G1178" s="818" t="str">
        <f>CONCATENATE(Table5[[#This Row],[CommodityID]]," / ",Table5[[#This Row],[Pesticide]])</f>
        <v>P0220020A / Methomyl (RD)</v>
      </c>
      <c r="H1178" s="60">
        <v>0.01</v>
      </c>
      <c r="I1178" s="818">
        <v>1074</v>
      </c>
      <c r="J1178" s="818">
        <v>0</v>
      </c>
      <c r="K1178" s="818">
        <v>0</v>
      </c>
      <c r="L1178" s="855"/>
      <c r="M1178" s="855"/>
      <c r="N1178" s="818">
        <v>0</v>
      </c>
      <c r="O1178" s="855">
        <v>2.5000000000000001E-3</v>
      </c>
      <c r="P1178" s="855">
        <v>1</v>
      </c>
      <c r="Q1178" s="822"/>
      <c r="R1178" s="818">
        <v>126</v>
      </c>
      <c r="S1178" s="823">
        <f>VLOOKUP(Table5[[#This Row],[CommodityID]],Table9[],3,FALSE)</f>
        <v>6</v>
      </c>
      <c r="T1178" s="823">
        <v>1129</v>
      </c>
      <c r="U1178" s="833" t="str">
        <f>IF(acute_input_data!$M1190=0,"n.r.",IF(L1178-M1178&gt;0,"Y","N"))</f>
        <v>n.r.</v>
      </c>
      <c r="V1178" s="824"/>
      <c r="W1178" s="824"/>
      <c r="X1178" s="825"/>
      <c r="Y1178" s="825">
        <f t="shared" si="22"/>
        <v>0</v>
      </c>
    </row>
    <row r="1179" spans="1:25" ht="13.5" customHeight="1" x14ac:dyDescent="0.2">
      <c r="A1179" s="830" t="str">
        <f>CONCATENATE(acute_input_data!$D1179," / ",Table5[[#This Row],[code num]])</f>
        <v>Methomyl (RD) / 241020</v>
      </c>
      <c r="B1179" s="820" t="str">
        <f>LEFT(Table5[[#This Row],[CommodityID]],8)</f>
        <v>P0241020</v>
      </c>
      <c r="C1179" s="831">
        <f>1*(RIGHT(Table5[[#This Row],[left 8 char]],7))</f>
        <v>241020</v>
      </c>
      <c r="D1179" s="818" t="s">
        <v>234</v>
      </c>
      <c r="E1179" s="818" t="s">
        <v>883</v>
      </c>
      <c r="F1179" s="818" t="s">
        <v>312</v>
      </c>
      <c r="G1179" s="818" t="str">
        <f>CONCATENATE(Table5[[#This Row],[CommodityID]]," / ",Table5[[#This Row],[Pesticide]])</f>
        <v>P0241020A / Methomyl (RD)</v>
      </c>
      <c r="H1179" s="60">
        <v>0.01</v>
      </c>
      <c r="I1179" s="818">
        <v>919</v>
      </c>
      <c r="J1179" s="818">
        <v>0</v>
      </c>
      <c r="K1179" s="818">
        <v>0</v>
      </c>
      <c r="L1179" s="855"/>
      <c r="M1179" s="855"/>
      <c r="N1179" s="818">
        <v>0</v>
      </c>
      <c r="O1179" s="855">
        <v>2.5000000000000001E-3</v>
      </c>
      <c r="P1179" s="855">
        <v>1</v>
      </c>
      <c r="Q1179" s="822"/>
      <c r="R1179" s="818">
        <v>126</v>
      </c>
      <c r="S1179" s="823">
        <f>VLOOKUP(Table5[[#This Row],[CommodityID]],Table9[],3,FALSE)</f>
        <v>7</v>
      </c>
      <c r="T1179" s="823">
        <v>1130</v>
      </c>
      <c r="U1179" s="833" t="str">
        <f>IF(acute_input_data!$M1191=0,"n.r.",IF(L1179-M1179&gt;0,"Y","N"))</f>
        <v>n.r.</v>
      </c>
      <c r="V1179" s="824"/>
      <c r="W1179" s="824"/>
      <c r="X1179" s="825"/>
      <c r="Y1179" s="825">
        <f t="shared" si="22"/>
        <v>0</v>
      </c>
    </row>
    <row r="1180" spans="1:25" ht="13.5" customHeight="1" x14ac:dyDescent="0.2">
      <c r="A1180" s="830" t="str">
        <f>CONCATENATE(acute_input_data!$D1180," / ",Table5[[#This Row],[code num]])</f>
        <v>Methomyl (RD) / 300010</v>
      </c>
      <c r="B1180" s="820" t="str">
        <f>LEFT(Table5[[#This Row],[CommodityID]],8)</f>
        <v>P0300010</v>
      </c>
      <c r="C1180" s="831">
        <f>1*(RIGHT(Table5[[#This Row],[left 8 char]],7))</f>
        <v>300010</v>
      </c>
      <c r="D1180" s="818" t="s">
        <v>234</v>
      </c>
      <c r="E1180" s="818" t="s">
        <v>884</v>
      </c>
      <c r="F1180" s="818" t="s">
        <v>311</v>
      </c>
      <c r="G1180" s="818" t="str">
        <f>CONCATENATE(Table5[[#This Row],[CommodityID]]," / ",Table5[[#This Row],[Pesticide]])</f>
        <v>P0300010A / Methomyl (RD)</v>
      </c>
      <c r="H1180" s="855">
        <v>0.05</v>
      </c>
      <c r="I1180" s="818">
        <v>793</v>
      </c>
      <c r="J1180" s="818">
        <v>0</v>
      </c>
      <c r="K1180" s="818">
        <v>0</v>
      </c>
      <c r="L1180" s="855"/>
      <c r="M1180" s="855"/>
      <c r="N1180" s="818">
        <v>0</v>
      </c>
      <c r="O1180" s="855">
        <v>2.5000000000000001E-3</v>
      </c>
      <c r="P1180" s="855">
        <v>1</v>
      </c>
      <c r="Q1180" s="822"/>
      <c r="R1180" s="818">
        <v>126</v>
      </c>
      <c r="S1180" s="823">
        <f>VLOOKUP(Table5[[#This Row],[CommodityID]],Table9[],3,FALSE)</f>
        <v>8</v>
      </c>
      <c r="T1180" s="823">
        <v>1131</v>
      </c>
      <c r="U1180" s="833" t="str">
        <f>IF(acute_input_data!$M1192=0,"n.r.",IF(L1180-M1180&gt;0,"Y","N"))</f>
        <v>n.r.</v>
      </c>
      <c r="V1180" s="824"/>
      <c r="W1180" s="824"/>
      <c r="X1180" s="825"/>
      <c r="Y1180" s="825">
        <f t="shared" si="22"/>
        <v>0</v>
      </c>
    </row>
    <row r="1181" spans="1:25" ht="13.5" customHeight="1" x14ac:dyDescent="0.2">
      <c r="A1181" s="830" t="str">
        <f>CONCATENATE(acute_input_data!$D1181," / ",Table5[[#This Row],[code num]])</f>
        <v>Methomyl (RD) / 500060</v>
      </c>
      <c r="B1181" s="820" t="str">
        <f>LEFT(Table5[[#This Row],[CommodityID]],8)</f>
        <v>P0500060</v>
      </c>
      <c r="C1181" s="831">
        <f>1*(RIGHT(Table5[[#This Row],[left 8 char]],7))</f>
        <v>500060</v>
      </c>
      <c r="D1181" s="818" t="s">
        <v>234</v>
      </c>
      <c r="E1181" s="818" t="s">
        <v>885</v>
      </c>
      <c r="F1181" s="818" t="s">
        <v>314</v>
      </c>
      <c r="G1181" s="818" t="str">
        <f>CONCATENATE(Table5[[#This Row],[CommodityID]]," / ",Table5[[#This Row],[Pesticide]])</f>
        <v>P0500060A / Methomyl (RD)</v>
      </c>
      <c r="H1181" s="60">
        <v>0.01</v>
      </c>
      <c r="I1181" s="818">
        <v>1090</v>
      </c>
      <c r="J1181" s="818">
        <v>0</v>
      </c>
      <c r="K1181" s="818">
        <v>0</v>
      </c>
      <c r="L1181" s="855"/>
      <c r="M1181" s="855"/>
      <c r="N1181" s="818">
        <v>0</v>
      </c>
      <c r="O1181" s="855">
        <v>2.5000000000000001E-3</v>
      </c>
      <c r="P1181" s="855">
        <v>1</v>
      </c>
      <c r="Q1181" s="822"/>
      <c r="R1181" s="818">
        <v>126</v>
      </c>
      <c r="S1181" s="823">
        <f>VLOOKUP(Table5[[#This Row],[CommodityID]],Table9[],3,FALSE)</f>
        <v>9</v>
      </c>
      <c r="T1181" s="823">
        <v>1132</v>
      </c>
      <c r="U1181" s="833" t="str">
        <f>IF(acute_input_data!$M1193=0,"n.r.",IF(L1181-M1181&gt;0,"Y","N"))</f>
        <v>n.r.</v>
      </c>
      <c r="V1181" s="824"/>
      <c r="W1181" s="824"/>
      <c r="X1181" s="825"/>
      <c r="Y1181" s="825">
        <f t="shared" si="22"/>
        <v>0</v>
      </c>
    </row>
    <row r="1182" spans="1:25" ht="13.5" customHeight="1" x14ac:dyDescent="0.2">
      <c r="A1182" s="830" t="str">
        <f>CONCATENATE(acute_input_data!$D1182," / ",Table5[[#This Row],[code num]])</f>
        <v>Methomyl (RD) / 500070</v>
      </c>
      <c r="B1182" s="820" t="str">
        <f>LEFT(Table5[[#This Row],[CommodityID]],8)</f>
        <v>P0500070</v>
      </c>
      <c r="C1182" s="831">
        <f>1*(RIGHT(Table5[[#This Row],[left 8 char]],7))</f>
        <v>500070</v>
      </c>
      <c r="D1182" s="818" t="s">
        <v>234</v>
      </c>
      <c r="E1182" s="818" t="s">
        <v>886</v>
      </c>
      <c r="F1182" s="818" t="s">
        <v>320</v>
      </c>
      <c r="G1182" s="818" t="str">
        <f>CONCATENATE(Table5[[#This Row],[CommodityID]]," / ",Table5[[#This Row],[Pesticide]])</f>
        <v>P0500070A / Methomyl (RD)</v>
      </c>
      <c r="H1182" s="60">
        <v>0.01</v>
      </c>
      <c r="I1182" s="818">
        <v>637</v>
      </c>
      <c r="J1182" s="818">
        <v>0</v>
      </c>
      <c r="K1182" s="818">
        <v>0</v>
      </c>
      <c r="L1182" s="855"/>
      <c r="M1182" s="855"/>
      <c r="N1182" s="818">
        <v>0</v>
      </c>
      <c r="O1182" s="855">
        <v>2.5000000000000001E-3</v>
      </c>
      <c r="P1182" s="855">
        <v>1</v>
      </c>
      <c r="Q1182" s="822"/>
      <c r="R1182" s="818">
        <v>126</v>
      </c>
      <c r="S1182" s="823">
        <f>VLOOKUP(Table5[[#This Row],[CommodityID]],Table9[],3,FALSE)</f>
        <v>10</v>
      </c>
      <c r="T1182" s="823">
        <v>1133</v>
      </c>
      <c r="U1182" s="833" t="str">
        <f>IF(acute_input_data!$M1194=0,"n.r.",IF(L1182-M1182&gt;0,"Y","N"))</f>
        <v>n.r.</v>
      </c>
      <c r="V1182" s="824"/>
      <c r="W1182" s="824"/>
      <c r="X1182" s="825"/>
      <c r="Y1182" s="825">
        <f t="shared" si="22"/>
        <v>0</v>
      </c>
    </row>
    <row r="1183" spans="1:25" ht="13.5" customHeight="1" x14ac:dyDescent="0.2">
      <c r="A1183" s="830" t="str">
        <f>CONCATENATE(acute_input_data!$D1183," / ",Table5[[#This Row],[code num]])</f>
        <v>Methoxychlor (RD) / 1012030</v>
      </c>
      <c r="B1183" s="820" t="str">
        <f>LEFT(Table5[[#This Row],[CommodityID]],8)</f>
        <v>P1012030</v>
      </c>
      <c r="C1183" s="831">
        <f>1*(RIGHT(Table5[[#This Row],[left 8 char]],7))</f>
        <v>1012030</v>
      </c>
      <c r="D1183" s="818" t="s">
        <v>1843</v>
      </c>
      <c r="E1183" s="818" t="s">
        <v>1289</v>
      </c>
      <c r="F1183" s="818" t="s">
        <v>739</v>
      </c>
      <c r="G1183" s="818" t="str">
        <f>CONCATENATE(Table5[[#This Row],[CommodityID]]," / ",Table5[[#This Row],[Pesticide]])</f>
        <v>P1012030A / Methoxychlor (RD)</v>
      </c>
      <c r="H1183" s="60">
        <v>0.01</v>
      </c>
      <c r="I1183" s="818">
        <v>720</v>
      </c>
      <c r="J1183" s="818">
        <v>0</v>
      </c>
      <c r="K1183" s="818">
        <v>0</v>
      </c>
      <c r="L1183" s="855"/>
      <c r="M1183" s="855"/>
      <c r="N1183" s="818">
        <v>0</v>
      </c>
      <c r="O1183" s="855">
        <v>5.0000000000000001E-3</v>
      </c>
      <c r="P1183" s="855">
        <v>1</v>
      </c>
      <c r="Q1183" s="822"/>
      <c r="R1183" s="818">
        <v>127</v>
      </c>
      <c r="S1183" s="823">
        <f>VLOOKUP(Table5[[#This Row],[CommodityID]],Table9[],3,FALSE)</f>
        <v>11</v>
      </c>
      <c r="T1183" s="823">
        <v>1134</v>
      </c>
      <c r="U1183" s="833" t="str">
        <f>IF(acute_input_data!$M1195=0,"n.r.",IF(L1183-M1183&gt;0,"Y","N"))</f>
        <v>n.r.</v>
      </c>
      <c r="V1183" s="824"/>
      <c r="W1183" s="824"/>
      <c r="X1183" s="825"/>
      <c r="Y1183" s="825">
        <f t="shared" si="22"/>
        <v>0</v>
      </c>
    </row>
    <row r="1184" spans="1:25" ht="13.5" customHeight="1" x14ac:dyDescent="0.2">
      <c r="A1184" s="830" t="str">
        <f>CONCATENATE(acute_input_data!$D1184," / ",Table5[[#This Row],[code num]])</f>
        <v>Methoxychlor (RD) / 1016020</v>
      </c>
      <c r="B1184" s="820" t="str">
        <f>LEFT(Table5[[#This Row],[CommodityID]],8)</f>
        <v>P1016020</v>
      </c>
      <c r="C1184" s="831">
        <f>1*(RIGHT(Table5[[#This Row],[left 8 char]],7))</f>
        <v>1016020</v>
      </c>
      <c r="D1184" s="818" t="s">
        <v>1843</v>
      </c>
      <c r="E1184" s="818" t="s">
        <v>888</v>
      </c>
      <c r="F1184" s="823" t="s">
        <v>766</v>
      </c>
      <c r="G1184" s="818" t="str">
        <f>CONCATENATE(Table5[[#This Row],[CommodityID]]," / ",Table5[[#This Row],[Pesticide]])</f>
        <v>P1016020A / Methoxychlor (RD)</v>
      </c>
      <c r="H1184" s="60">
        <v>0.01</v>
      </c>
      <c r="I1184" s="818">
        <v>1046</v>
      </c>
      <c r="J1184" s="818">
        <v>0</v>
      </c>
      <c r="K1184" s="818">
        <v>0</v>
      </c>
      <c r="L1184" s="855"/>
      <c r="M1184" s="855"/>
      <c r="N1184" s="818">
        <v>0</v>
      </c>
      <c r="O1184" s="855">
        <v>5.0000000000000001E-3</v>
      </c>
      <c r="P1184" s="855">
        <v>1</v>
      </c>
      <c r="Q1184" s="822"/>
      <c r="R1184" s="818">
        <v>127</v>
      </c>
      <c r="S1184" s="823">
        <f>VLOOKUP(Table5[[#This Row],[CommodityID]],Table9[],3,FALSE)</f>
        <v>12</v>
      </c>
      <c r="T1184" s="823">
        <v>1135</v>
      </c>
      <c r="U1184" s="833" t="str">
        <f>IF(acute_input_data!$M1196=0,"n.r.",IF(L1184-M1184&gt;0,"Y","N"))</f>
        <v>n.r.</v>
      </c>
      <c r="V1184" s="824"/>
      <c r="W1184" s="824"/>
      <c r="X1184" s="825"/>
      <c r="Y1184" s="825">
        <f t="shared" si="22"/>
        <v>0</v>
      </c>
    </row>
    <row r="1185" spans="1:35" ht="13.5" customHeight="1" x14ac:dyDescent="0.2">
      <c r="A1185" s="830" t="str">
        <f>CONCATENATE(acute_input_data!$D1185," / ",Table5[[#This Row],[code num]])</f>
        <v>Methoxyfenozide (RD) / 110020</v>
      </c>
      <c r="B1185" s="820" t="str">
        <f>LEFT(Table5[[#This Row],[CommodityID]],8)</f>
        <v>P0110020</v>
      </c>
      <c r="C1185" s="831">
        <f>1*(RIGHT(Table5[[#This Row],[left 8 char]],7))</f>
        <v>110020</v>
      </c>
      <c r="D1185" s="818" t="s">
        <v>1844</v>
      </c>
      <c r="E1185" s="818" t="s">
        <v>877</v>
      </c>
      <c r="F1185" s="818" t="s">
        <v>313</v>
      </c>
      <c r="G1185" s="818" t="str">
        <f>CONCATENATE(Table5[[#This Row],[CommodityID]]," / ",Table5[[#This Row],[Pesticide]])</f>
        <v>P0110020A / Methoxyfenozide (RD)</v>
      </c>
      <c r="H1185" s="855">
        <v>2</v>
      </c>
      <c r="I1185" s="818">
        <v>1649</v>
      </c>
      <c r="J1185" s="818">
        <v>44</v>
      </c>
      <c r="K1185" s="818">
        <v>0</v>
      </c>
      <c r="L1185" s="855">
        <v>0.18</v>
      </c>
      <c r="M1185" s="855">
        <v>2.308E-2</v>
      </c>
      <c r="N1185" s="818">
        <v>0</v>
      </c>
      <c r="O1185" s="855">
        <v>0.1</v>
      </c>
      <c r="P1185" s="855">
        <v>0.3</v>
      </c>
      <c r="Q1185" s="822"/>
      <c r="R1185" s="818">
        <v>128</v>
      </c>
      <c r="S1185" s="823">
        <f>VLOOKUP(Table5[[#This Row],[CommodityID]],Table9[],3,FALSE)</f>
        <v>1</v>
      </c>
      <c r="T1185" s="823">
        <v>1136</v>
      </c>
      <c r="U1185" s="833" t="str">
        <f>IF(acute_input_data!$M1197=0,"n.r.",IF(L1185-M1185&gt;0,"Y","N"))</f>
        <v>n.r.</v>
      </c>
      <c r="V1185" s="824"/>
      <c r="W1185" s="824"/>
      <c r="X1185" s="825"/>
      <c r="Y1185" s="825">
        <f t="shared" si="22"/>
        <v>44</v>
      </c>
    </row>
    <row r="1186" spans="1:35" ht="13.5" customHeight="1" x14ac:dyDescent="0.2">
      <c r="A1186" s="830" t="str">
        <f>CONCATENATE(acute_input_data!$D1186," / ",Table5[[#This Row],[code num]])</f>
        <v>Methoxyfenozide (RD) / 130020</v>
      </c>
      <c r="B1186" s="820" t="str">
        <f>LEFT(Table5[[#This Row],[CommodityID]],8)</f>
        <v>P0130020</v>
      </c>
      <c r="C1186" s="831">
        <f>1*(RIGHT(Table5[[#This Row],[left 8 char]],7))</f>
        <v>130020</v>
      </c>
      <c r="D1186" s="818" t="s">
        <v>1844</v>
      </c>
      <c r="E1186" s="818" t="s">
        <v>878</v>
      </c>
      <c r="F1186" s="818" t="s">
        <v>318</v>
      </c>
      <c r="G1186" s="818" t="str">
        <f>CONCATENATE(Table5[[#This Row],[CommodityID]]," / ",Table5[[#This Row],[Pesticide]])</f>
        <v>P0130020A / Methoxyfenozide (RD)</v>
      </c>
      <c r="H1186" s="855">
        <v>2</v>
      </c>
      <c r="I1186" s="818">
        <v>1489</v>
      </c>
      <c r="J1186" s="818">
        <v>22</v>
      </c>
      <c r="K1186" s="818">
        <v>0</v>
      </c>
      <c r="L1186" s="855">
        <v>0.12</v>
      </c>
      <c r="M1186" s="855">
        <v>1.6955999999999999E-2</v>
      </c>
      <c r="N1186" s="818">
        <v>0</v>
      </c>
      <c r="O1186" s="855">
        <v>0.1</v>
      </c>
      <c r="P1186" s="855">
        <v>1</v>
      </c>
      <c r="Q1186" s="822"/>
      <c r="R1186" s="818">
        <v>128</v>
      </c>
      <c r="S1186" s="823">
        <f>VLOOKUP(Table5[[#This Row],[CommodityID]],Table9[],3,FALSE)</f>
        <v>2</v>
      </c>
      <c r="T1186" s="823">
        <v>1137</v>
      </c>
      <c r="U1186" s="833" t="str">
        <f>IF(acute_input_data!$M1198=0,"n.r.",IF(L1186-M1186&gt;0,"Y","N"))</f>
        <v>n.r.</v>
      </c>
      <c r="V1186" s="824"/>
      <c r="W1186" s="824"/>
      <c r="X1186" s="825"/>
      <c r="Y1186" s="825">
        <f t="shared" si="22"/>
        <v>22</v>
      </c>
    </row>
    <row r="1187" spans="1:35" ht="13.5" customHeight="1" x14ac:dyDescent="0.2">
      <c r="A1187" s="830" t="str">
        <f>CONCATENATE(acute_input_data!$D1187," / ",Table5[[#This Row],[code num]])</f>
        <v>Methoxyfenozide (RD) / 162010</v>
      </c>
      <c r="B1187" s="820" t="str">
        <f>LEFT(Table5[[#This Row],[CommodityID]],8)</f>
        <v>P0162010</v>
      </c>
      <c r="C1187" s="831">
        <f>1*(RIGHT(Table5[[#This Row],[left 8 char]],7))</f>
        <v>162010</v>
      </c>
      <c r="D1187" s="818" t="s">
        <v>1844</v>
      </c>
      <c r="E1187" s="818" t="s">
        <v>879</v>
      </c>
      <c r="F1187" s="818" t="s">
        <v>316</v>
      </c>
      <c r="G1187" s="818" t="str">
        <f>CONCATENATE(Table5[[#This Row],[CommodityID]]," / ",Table5[[#This Row],[Pesticide]])</f>
        <v>P0162010A / Methoxyfenozide (RD)</v>
      </c>
      <c r="H1187" s="60">
        <v>0.01</v>
      </c>
      <c r="I1187" s="818">
        <v>966</v>
      </c>
      <c r="J1187" s="818">
        <v>11</v>
      </c>
      <c r="K1187" s="818">
        <v>0</v>
      </c>
      <c r="L1187" s="855">
        <v>3.0000000000000001E-3</v>
      </c>
      <c r="M1187" s="855">
        <v>1.905E-4</v>
      </c>
      <c r="N1187" s="818">
        <v>0</v>
      </c>
      <c r="O1187" s="855">
        <v>0.1</v>
      </c>
      <c r="P1187" s="855">
        <v>1</v>
      </c>
      <c r="Q1187" s="822"/>
      <c r="R1187" s="818">
        <v>128</v>
      </c>
      <c r="S1187" s="823">
        <f>VLOOKUP(Table5[[#This Row],[CommodityID]],Table9[],3,FALSE)</f>
        <v>3</v>
      </c>
      <c r="T1187" s="823">
        <v>1138</v>
      </c>
      <c r="U1187" s="833" t="str">
        <f>IF(acute_input_data!$M1199=0,"n.r.",IF(L1187-M1187&gt;0,"Y","N"))</f>
        <v>n.r.</v>
      </c>
      <c r="V1187" s="824"/>
      <c r="W1187" s="824"/>
      <c r="X1187" s="825"/>
      <c r="Y1187" s="825">
        <f t="shared" si="22"/>
        <v>11</v>
      </c>
    </row>
    <row r="1188" spans="1:35" ht="13.5" customHeight="1" x14ac:dyDescent="0.2">
      <c r="A1188" s="830" t="str">
        <f>CONCATENATE(acute_input_data!$D1188," / ",Table5[[#This Row],[code num]])</f>
        <v>Methoxyfenozide (RD) / 211000</v>
      </c>
      <c r="B1188" s="820" t="str">
        <f>LEFT(Table5[[#This Row],[CommodityID]],8)</f>
        <v>P0211000</v>
      </c>
      <c r="C1188" s="831">
        <f>1*(RIGHT(Table5[[#This Row],[left 8 char]],7))</f>
        <v>211000</v>
      </c>
      <c r="D1188" s="818" t="s">
        <v>1844</v>
      </c>
      <c r="E1188" s="818" t="s">
        <v>880</v>
      </c>
      <c r="F1188" s="818" t="s">
        <v>319</v>
      </c>
      <c r="G1188" s="818" t="str">
        <f>CONCATENATE(Table5[[#This Row],[CommodityID]]," / ",Table5[[#This Row],[Pesticide]])</f>
        <v>P0211000A / Methoxyfenozide (RD)</v>
      </c>
      <c r="H1188" s="60">
        <v>0.01</v>
      </c>
      <c r="I1188" s="818">
        <v>2172</v>
      </c>
      <c r="J1188" s="818">
        <v>0</v>
      </c>
      <c r="K1188" s="818">
        <v>0</v>
      </c>
      <c r="L1188" s="855"/>
      <c r="M1188" s="855"/>
      <c r="N1188" s="818">
        <v>0</v>
      </c>
      <c r="O1188" s="855">
        <v>0.1</v>
      </c>
      <c r="P1188" s="855">
        <v>1</v>
      </c>
      <c r="Q1188" s="822"/>
      <c r="R1188" s="818">
        <v>128</v>
      </c>
      <c r="S1188" s="823">
        <f>VLOOKUP(Table5[[#This Row],[CommodityID]],Table9[],3,FALSE)</f>
        <v>4</v>
      </c>
      <c r="T1188" s="823">
        <v>1139</v>
      </c>
      <c r="U1188" s="833" t="str">
        <f>IF(acute_input_data!$M1200=0,"n.r.",IF(L1188-M1188&gt;0,"Y","N"))</f>
        <v>n.r.</v>
      </c>
      <c r="V1188" s="824"/>
      <c r="W1188" s="824"/>
      <c r="X1188" s="825"/>
      <c r="Y1188" s="825">
        <f t="shared" si="22"/>
        <v>0</v>
      </c>
    </row>
    <row r="1189" spans="1:35" ht="13.5" customHeight="1" x14ac:dyDescent="0.2">
      <c r="A1189" s="830" t="str">
        <f>CONCATENATE(acute_input_data!$D1189," / ",Table5[[#This Row],[code num]])</f>
        <v>Methoxyfenozide (RD) / 213020</v>
      </c>
      <c r="B1189" s="820" t="str">
        <f>LEFT(Table5[[#This Row],[CommodityID]],8)</f>
        <v>P0213020</v>
      </c>
      <c r="C1189" s="831">
        <f>1*(RIGHT(Table5[[#This Row],[left 8 char]],7))</f>
        <v>213020</v>
      </c>
      <c r="D1189" s="818" t="s">
        <v>1844</v>
      </c>
      <c r="E1189" s="818" t="s">
        <v>881</v>
      </c>
      <c r="F1189" s="818" t="s">
        <v>315</v>
      </c>
      <c r="G1189" s="818" t="str">
        <f>CONCATENATE(Table5[[#This Row],[CommodityID]]," / ",Table5[[#This Row],[Pesticide]])</f>
        <v>P0213020A / Methoxyfenozide (RD)</v>
      </c>
      <c r="H1189" s="855">
        <v>0.5</v>
      </c>
      <c r="I1189" s="818">
        <v>1627</v>
      </c>
      <c r="J1189" s="818">
        <v>0</v>
      </c>
      <c r="K1189" s="818">
        <v>0</v>
      </c>
      <c r="L1189" s="855"/>
      <c r="M1189" s="855"/>
      <c r="N1189" s="818">
        <v>0</v>
      </c>
      <c r="O1189" s="855">
        <v>0.1</v>
      </c>
      <c r="P1189" s="855">
        <v>1</v>
      </c>
      <c r="Q1189" s="822"/>
      <c r="R1189" s="818">
        <v>128</v>
      </c>
      <c r="S1189" s="823">
        <f>VLOOKUP(Table5[[#This Row],[CommodityID]],Table9[],3,FALSE)</f>
        <v>5</v>
      </c>
      <c r="T1189" s="823">
        <v>1140</v>
      </c>
      <c r="U1189" s="833" t="str">
        <f>IF(acute_input_data!$M1201=0,"n.r.",IF(L1189-M1189&gt;0,"Y","N"))</f>
        <v>n.r.</v>
      </c>
      <c r="V1189" s="824"/>
      <c r="W1189" s="824"/>
      <c r="X1189" s="825"/>
      <c r="Y1189" s="825">
        <f t="shared" si="22"/>
        <v>0</v>
      </c>
    </row>
    <row r="1190" spans="1:35" ht="13.5" customHeight="1" x14ac:dyDescent="0.2">
      <c r="A1190" s="830" t="str">
        <f>CONCATENATE(acute_input_data!$D1190," / ",Table5[[#This Row],[code num]])</f>
        <v>Methoxyfenozide (RD) / 220020</v>
      </c>
      <c r="B1190" s="820" t="str">
        <f>LEFT(Table5[[#This Row],[CommodityID]],8)</f>
        <v>P0220020</v>
      </c>
      <c r="C1190" s="831">
        <f>1*(RIGHT(Table5[[#This Row],[left 8 char]],7))</f>
        <v>220020</v>
      </c>
      <c r="D1190" s="818" t="s">
        <v>1844</v>
      </c>
      <c r="E1190" s="818" t="s">
        <v>882</v>
      </c>
      <c r="F1190" s="818" t="s">
        <v>317</v>
      </c>
      <c r="G1190" s="818" t="str">
        <f>CONCATENATE(Table5[[#This Row],[CommodityID]]," / ",Table5[[#This Row],[Pesticide]])</f>
        <v>P0220020A / Methoxyfenozide (RD)</v>
      </c>
      <c r="H1190" s="60">
        <v>0.01</v>
      </c>
      <c r="I1190" s="818">
        <v>1080</v>
      </c>
      <c r="J1190" s="818">
        <v>0</v>
      </c>
      <c r="K1190" s="818">
        <v>0</v>
      </c>
      <c r="L1190" s="855"/>
      <c r="M1190" s="855"/>
      <c r="N1190" s="818">
        <v>0</v>
      </c>
      <c r="O1190" s="855">
        <v>0.1</v>
      </c>
      <c r="P1190" s="855">
        <v>1</v>
      </c>
      <c r="Q1190" s="822"/>
      <c r="R1190" s="818">
        <v>128</v>
      </c>
      <c r="S1190" s="823">
        <f>VLOOKUP(Table5[[#This Row],[CommodityID]],Table9[],3,FALSE)</f>
        <v>6</v>
      </c>
      <c r="T1190" s="823">
        <v>1141</v>
      </c>
      <c r="U1190" s="63" t="str">
        <f>IF(acute_input_data!$M1202=0,"n.r.",IF(L1190-M1190&gt;0,"Y","N"))</f>
        <v>n.r.</v>
      </c>
      <c r="V1190" s="818">
        <v>1</v>
      </c>
      <c r="W1190" s="818"/>
      <c r="X1190" s="818"/>
      <c r="Y1190" s="824">
        <f t="shared" si="22"/>
        <v>0</v>
      </c>
    </row>
    <row r="1191" spans="1:35" ht="13.5" customHeight="1" x14ac:dyDescent="0.2">
      <c r="A1191" s="830" t="str">
        <f>CONCATENATE(acute_input_data!$D1191," / ",Table5[[#This Row],[code num]])</f>
        <v>Methoxyfenozide (RD) / 241020</v>
      </c>
      <c r="B1191" s="820" t="str">
        <f>LEFT(Table5[[#This Row],[CommodityID]],8)</f>
        <v>P0241020</v>
      </c>
      <c r="C1191" s="831">
        <f>1*(RIGHT(Table5[[#This Row],[left 8 char]],7))</f>
        <v>241020</v>
      </c>
      <c r="D1191" s="818" t="s">
        <v>1844</v>
      </c>
      <c r="E1191" s="818" t="s">
        <v>883</v>
      </c>
      <c r="F1191" s="818" t="s">
        <v>312</v>
      </c>
      <c r="G1191" s="818" t="str">
        <f>CONCATENATE(Table5[[#This Row],[CommodityID]]," / ",Table5[[#This Row],[Pesticide]])</f>
        <v>P0241020A / Methoxyfenozide (RD)</v>
      </c>
      <c r="H1191" s="60">
        <v>0.01</v>
      </c>
      <c r="I1191" s="818">
        <v>900</v>
      </c>
      <c r="J1191" s="818">
        <v>0</v>
      </c>
      <c r="K1191" s="818">
        <v>0</v>
      </c>
      <c r="L1191" s="855"/>
      <c r="M1191" s="855"/>
      <c r="N1191" s="818">
        <v>0</v>
      </c>
      <c r="O1191" s="855">
        <v>0.1</v>
      </c>
      <c r="P1191" s="855">
        <v>1</v>
      </c>
      <c r="Q1191" s="822"/>
      <c r="R1191" s="818">
        <v>128</v>
      </c>
      <c r="S1191" s="823">
        <f>VLOOKUP(Table5[[#This Row],[CommodityID]],Table9[],3,FALSE)</f>
        <v>7</v>
      </c>
      <c r="T1191" s="823">
        <v>1142</v>
      </c>
      <c r="U1191" s="63" t="str">
        <f>IF(acute_input_data!$M1203=0,"n.r.",IF(L1191-M1191&gt;0,"Y","N"))</f>
        <v>n.r.</v>
      </c>
      <c r="V1191" s="818">
        <v>1</v>
      </c>
      <c r="W1191" s="818"/>
      <c r="X1191" s="818"/>
      <c r="Y1191" s="824">
        <f t="shared" si="22"/>
        <v>0</v>
      </c>
    </row>
    <row r="1192" spans="1:35" ht="13.5" customHeight="1" x14ac:dyDescent="0.2">
      <c r="A1192" s="830" t="str">
        <f>CONCATENATE(acute_input_data!$D1192," / ",Table5[[#This Row],[code num]])</f>
        <v>Methoxyfenozide (RD) / 300010</v>
      </c>
      <c r="B1192" s="820" t="str">
        <f>LEFT(Table5[[#This Row],[CommodityID]],8)</f>
        <v>P0300010</v>
      </c>
      <c r="C1192" s="831">
        <f>1*(RIGHT(Table5[[#This Row],[left 8 char]],7))</f>
        <v>300010</v>
      </c>
      <c r="D1192" s="818" t="s">
        <v>1844</v>
      </c>
      <c r="E1192" s="818" t="s">
        <v>884</v>
      </c>
      <c r="F1192" s="818" t="s">
        <v>311</v>
      </c>
      <c r="G1192" s="818" t="str">
        <f>CONCATENATE(Table5[[#This Row],[CommodityID]]," / ",Table5[[#This Row],[Pesticide]])</f>
        <v>P0300010A / Methoxyfenozide (RD)</v>
      </c>
      <c r="H1192" s="855">
        <v>0.5</v>
      </c>
      <c r="I1192" s="818">
        <v>765</v>
      </c>
      <c r="J1192" s="818">
        <v>0</v>
      </c>
      <c r="K1192" s="818">
        <v>0</v>
      </c>
      <c r="L1192" s="855"/>
      <c r="M1192" s="855"/>
      <c r="N1192" s="818">
        <v>0</v>
      </c>
      <c r="O1192" s="855">
        <v>0.1</v>
      </c>
      <c r="P1192" s="855">
        <v>1</v>
      </c>
      <c r="Q1192" s="822"/>
      <c r="R1192" s="818">
        <v>128</v>
      </c>
      <c r="S1192" s="823">
        <f>VLOOKUP(Table5[[#This Row],[CommodityID]],Table9[],3,FALSE)</f>
        <v>8</v>
      </c>
      <c r="T1192" s="823">
        <v>1143</v>
      </c>
      <c r="U1192" s="63" t="str">
        <f>IF(acute_input_data!$M1204=0,"n.r.",IF(L1192-M1192&gt;0,"Y","N"))</f>
        <v>n.r.</v>
      </c>
      <c r="V1192" s="818">
        <v>1</v>
      </c>
      <c r="W1192" s="818"/>
      <c r="X1192" s="818"/>
      <c r="Y1192" s="824">
        <f t="shared" si="22"/>
        <v>0</v>
      </c>
    </row>
    <row r="1193" spans="1:35" ht="13.5" customHeight="1" x14ac:dyDescent="0.2">
      <c r="A1193" s="830" t="str">
        <f>CONCATENATE(acute_input_data!$D1193," / ",Table5[[#This Row],[code num]])</f>
        <v>Methoxyfenozide (RD) / 500060</v>
      </c>
      <c r="B1193" s="820" t="str">
        <f>LEFT(Table5[[#This Row],[CommodityID]],8)</f>
        <v>P0500060</v>
      </c>
      <c r="C1193" s="831">
        <f>1*(RIGHT(Table5[[#This Row],[left 8 char]],7))</f>
        <v>500060</v>
      </c>
      <c r="D1193" s="818" t="s">
        <v>1844</v>
      </c>
      <c r="E1193" s="818" t="s">
        <v>885</v>
      </c>
      <c r="F1193" s="818" t="s">
        <v>314</v>
      </c>
      <c r="G1193" s="818" t="str">
        <f>CONCATENATE(Table5[[#This Row],[CommodityID]]," / ",Table5[[#This Row],[Pesticide]])</f>
        <v>P0500060A / Methoxyfenozide (RD)</v>
      </c>
      <c r="H1193" s="60">
        <v>0.01</v>
      </c>
      <c r="I1193" s="818">
        <v>1118</v>
      </c>
      <c r="J1193" s="818">
        <v>0</v>
      </c>
      <c r="K1193" s="818">
        <v>0</v>
      </c>
      <c r="L1193" s="855"/>
      <c r="M1193" s="855"/>
      <c r="N1193" s="818">
        <v>0</v>
      </c>
      <c r="O1193" s="855">
        <v>0.1</v>
      </c>
      <c r="P1193" s="855">
        <v>1</v>
      </c>
      <c r="Q1193" s="822"/>
      <c r="R1193" s="818">
        <v>128</v>
      </c>
      <c r="S1193" s="823">
        <f>VLOOKUP(Table5[[#This Row],[CommodityID]],Table9[],3,FALSE)</f>
        <v>9</v>
      </c>
      <c r="T1193" s="823">
        <v>1144</v>
      </c>
      <c r="U1193" s="63" t="str">
        <f>IF(acute_input_data!$M1205=0,"n.r.",IF(L1193-M1193&gt;0,"Y","N"))</f>
        <v>n.r.</v>
      </c>
      <c r="V1193" s="818">
        <v>1</v>
      </c>
      <c r="W1193" s="818"/>
      <c r="X1193" s="818"/>
      <c r="Y1193" s="824">
        <f t="shared" si="22"/>
        <v>0</v>
      </c>
    </row>
    <row r="1194" spans="1:35" ht="13.5" customHeight="1" x14ac:dyDescent="0.2">
      <c r="A1194" s="830" t="str">
        <f>CONCATENATE(acute_input_data!$D1194," / ",Table5[[#This Row],[code num]])</f>
        <v>Methoxyfenozide (RD) / 500070</v>
      </c>
      <c r="B1194" s="820" t="str">
        <f>LEFT(Table5[[#This Row],[CommodityID]],8)</f>
        <v>P0500070</v>
      </c>
      <c r="C1194" s="831">
        <f>1*(RIGHT(Table5[[#This Row],[left 8 char]],7))</f>
        <v>500070</v>
      </c>
      <c r="D1194" s="818" t="s">
        <v>1844</v>
      </c>
      <c r="E1194" s="818" t="s">
        <v>886</v>
      </c>
      <c r="F1194" s="818" t="s">
        <v>320</v>
      </c>
      <c r="G1194" s="818" t="str">
        <f>CONCATENATE(Table5[[#This Row],[CommodityID]]," / ",Table5[[#This Row],[Pesticide]])</f>
        <v>P0500070A / Methoxyfenozide (RD)</v>
      </c>
      <c r="H1194" s="60">
        <v>0.01</v>
      </c>
      <c r="I1194" s="818">
        <v>635</v>
      </c>
      <c r="J1194" s="818">
        <v>0</v>
      </c>
      <c r="K1194" s="818">
        <v>0</v>
      </c>
      <c r="L1194" s="855"/>
      <c r="M1194" s="855"/>
      <c r="N1194" s="818">
        <v>0</v>
      </c>
      <c r="O1194" s="855">
        <v>0.1</v>
      </c>
      <c r="P1194" s="855">
        <v>1</v>
      </c>
      <c r="Q1194" s="822"/>
      <c r="R1194" s="818">
        <v>128</v>
      </c>
      <c r="S1194" s="823">
        <f>VLOOKUP(Table5[[#This Row],[CommodityID]],Table9[],3,FALSE)</f>
        <v>10</v>
      </c>
      <c r="T1194" s="823">
        <v>1145</v>
      </c>
      <c r="U1194" s="63" t="str">
        <f>IF(acute_input_data!$M1206=0,"n.r.",IF(L1194-M1194&gt;0,"Y","N"))</f>
        <v>n.r.</v>
      </c>
      <c r="V1194" s="818">
        <v>1</v>
      </c>
      <c r="W1194" s="818"/>
      <c r="X1194" s="818"/>
      <c r="Y1194" s="824">
        <f t="shared" si="22"/>
        <v>0</v>
      </c>
    </row>
    <row r="1195" spans="1:35" ht="13.5" customHeight="1" x14ac:dyDescent="0.2">
      <c r="A1195" s="830" t="str">
        <f>CONCATENATE(acute_input_data!$D1195," / ",Table5[[#This Row],[code num]])</f>
        <v>Metrafenone (RD) / 110020</v>
      </c>
      <c r="B1195" s="820" t="str">
        <f>LEFT(Table5[[#This Row],[CommodityID]],8)</f>
        <v>P0110020</v>
      </c>
      <c r="C1195" s="831">
        <f>1*(RIGHT(Table5[[#This Row],[left 8 char]],7))</f>
        <v>110020</v>
      </c>
      <c r="D1195" s="818" t="s">
        <v>1845</v>
      </c>
      <c r="E1195" s="818" t="s">
        <v>877</v>
      </c>
      <c r="F1195" s="818" t="s">
        <v>313</v>
      </c>
      <c r="G1195" s="818" t="str">
        <f>CONCATENATE(Table5[[#This Row],[CommodityID]]," / ",Table5[[#This Row],[Pesticide]])</f>
        <v>P0110020A / Metrafenone (RD)</v>
      </c>
      <c r="H1195" s="60">
        <v>0.01</v>
      </c>
      <c r="I1195" s="818">
        <v>1420</v>
      </c>
      <c r="J1195" s="818">
        <v>0</v>
      </c>
      <c r="K1195" s="818">
        <v>0</v>
      </c>
      <c r="L1195" s="855"/>
      <c r="M1195" s="855"/>
      <c r="N1195" s="818">
        <v>0</v>
      </c>
      <c r="O1195" s="855"/>
      <c r="P1195" s="855">
        <v>1</v>
      </c>
      <c r="Q1195" s="822"/>
      <c r="R1195" s="818">
        <v>129</v>
      </c>
      <c r="S1195" s="823">
        <f>VLOOKUP(Table5[[#This Row],[CommodityID]],Table9[],3,FALSE)</f>
        <v>1</v>
      </c>
      <c r="T1195" s="823">
        <v>1146</v>
      </c>
      <c r="U1195" s="63" t="str">
        <f>IF(acute_input_data!$M1207=0,"n.r.",IF(L1195-M1195&gt;0,"Y","N"))</f>
        <v>n.r.</v>
      </c>
      <c r="V1195" s="818">
        <v>1</v>
      </c>
      <c r="W1195" s="818"/>
      <c r="X1195" s="818"/>
      <c r="Y1195" s="824">
        <f t="shared" si="22"/>
        <v>0</v>
      </c>
    </row>
    <row r="1196" spans="1:35" ht="13.5" customHeight="1" x14ac:dyDescent="0.2">
      <c r="A1196" s="830" t="str">
        <f>CONCATENATE(acute_input_data!$D1196," / ",Table5[[#This Row],[code num]])</f>
        <v>Metrafenone (RD) / 130020</v>
      </c>
      <c r="B1196" s="820" t="str">
        <f>LEFT(Table5[[#This Row],[CommodityID]],8)</f>
        <v>P0130020</v>
      </c>
      <c r="C1196" s="831">
        <f>1*(RIGHT(Table5[[#This Row],[left 8 char]],7))</f>
        <v>130020</v>
      </c>
      <c r="D1196" s="818" t="s">
        <v>1845</v>
      </c>
      <c r="E1196" s="818" t="s">
        <v>878</v>
      </c>
      <c r="F1196" s="818" t="s">
        <v>318</v>
      </c>
      <c r="G1196" s="818" t="str">
        <f>CONCATENATE(Table5[[#This Row],[CommodityID]]," / ",Table5[[#This Row],[Pesticide]])</f>
        <v>P0130020A / Metrafenone (RD)</v>
      </c>
      <c r="H1196" s="855">
        <v>1</v>
      </c>
      <c r="I1196" s="818">
        <v>1331</v>
      </c>
      <c r="J1196" s="818">
        <v>0</v>
      </c>
      <c r="K1196" s="818">
        <v>0</v>
      </c>
      <c r="L1196" s="855"/>
      <c r="M1196" s="855"/>
      <c r="N1196" s="818">
        <v>0</v>
      </c>
      <c r="O1196" s="855"/>
      <c r="P1196" s="855">
        <v>1</v>
      </c>
      <c r="Q1196" s="822"/>
      <c r="R1196" s="818">
        <v>129</v>
      </c>
      <c r="S1196" s="823">
        <f>VLOOKUP(Table5[[#This Row],[CommodityID]],Table9[],3,FALSE)</f>
        <v>2</v>
      </c>
      <c r="T1196" s="823">
        <v>1147</v>
      </c>
      <c r="U1196" s="63" t="str">
        <f>IF(acute_input_data!$M1208=0,"n.r.",IF(L1196-M1196&gt;0,"Y","N"))</f>
        <v>n.r.</v>
      </c>
      <c r="V1196" s="818">
        <v>1</v>
      </c>
      <c r="W1196" s="818"/>
      <c r="X1196" s="818"/>
      <c r="Y1196" s="824">
        <f t="shared" si="22"/>
        <v>0</v>
      </c>
    </row>
    <row r="1197" spans="1:35" ht="13.5" customHeight="1" x14ac:dyDescent="0.2">
      <c r="A1197" s="830" t="str">
        <f>CONCATENATE(acute_input_data!$D1197," / ",Table5[[#This Row],[code num]])</f>
        <v>Metrafenone (RD) / 162010</v>
      </c>
      <c r="B1197" s="820" t="str">
        <f>LEFT(Table5[[#This Row],[CommodityID]],8)</f>
        <v>P0162010</v>
      </c>
      <c r="C1197" s="831">
        <f>1*(RIGHT(Table5[[#This Row],[left 8 char]],7))</f>
        <v>162010</v>
      </c>
      <c r="D1197" s="818" t="s">
        <v>1845</v>
      </c>
      <c r="E1197" s="818" t="s">
        <v>879</v>
      </c>
      <c r="F1197" s="818" t="s">
        <v>316</v>
      </c>
      <c r="G1197" s="818" t="str">
        <f>CONCATENATE(Table5[[#This Row],[CommodityID]]," / ",Table5[[#This Row],[Pesticide]])</f>
        <v>P0162010A / Metrafenone (RD)</v>
      </c>
      <c r="H1197" s="60">
        <v>0.01</v>
      </c>
      <c r="I1197" s="818">
        <v>865</v>
      </c>
      <c r="J1197" s="818">
        <v>0</v>
      </c>
      <c r="K1197" s="818">
        <v>0</v>
      </c>
      <c r="L1197" s="855"/>
      <c r="M1197" s="855"/>
      <c r="N1197" s="818">
        <v>0</v>
      </c>
      <c r="O1197" s="855"/>
      <c r="P1197" s="855">
        <v>1</v>
      </c>
      <c r="Q1197" s="822"/>
      <c r="R1197" s="818">
        <v>129</v>
      </c>
      <c r="S1197" s="823">
        <f>VLOOKUP(Table5[[#This Row],[CommodityID]],Table9[],3,FALSE)</f>
        <v>3</v>
      </c>
      <c r="T1197" s="823">
        <v>1148</v>
      </c>
      <c r="U1197" s="63" t="str">
        <f>IF(acute_input_data!$M1209=0,"n.r.",IF(L1197-M1197&gt;0,"Y","N"))</f>
        <v>n.r.</v>
      </c>
      <c r="V1197" s="818">
        <v>1</v>
      </c>
      <c r="W1197" s="818"/>
      <c r="X1197" s="818"/>
      <c r="Y1197" s="824">
        <f t="shared" si="22"/>
        <v>0</v>
      </c>
    </row>
    <row r="1198" spans="1:35" s="655" customFormat="1" ht="13.5" customHeight="1" x14ac:dyDescent="0.2">
      <c r="A1198" s="851" t="str">
        <f>CONCATENATE(acute_input_data!$D1198," / ",Table5[[#This Row],[code num]])</f>
        <v>Metrafenone (RD) / 211000</v>
      </c>
      <c r="B1198" s="852" t="str">
        <f>LEFT(Table5[[#This Row],[CommodityID]],8)</f>
        <v>P0211000</v>
      </c>
      <c r="C1198" s="853">
        <f>1*(RIGHT(Table5[[#This Row],[left 8 char]],7))</f>
        <v>211000</v>
      </c>
      <c r="D1198" s="818" t="s">
        <v>1845</v>
      </c>
      <c r="E1198" s="818" t="s">
        <v>880</v>
      </c>
      <c r="F1198" s="818" t="s">
        <v>319</v>
      </c>
      <c r="G1198" s="818" t="str">
        <f>CONCATENATE(Table5[[#This Row],[CommodityID]]," / ",Table5[[#This Row],[Pesticide]])</f>
        <v>P0211000A / Metrafenone (RD)</v>
      </c>
      <c r="H1198" s="60">
        <v>0.01</v>
      </c>
      <c r="I1198" s="818">
        <v>1992</v>
      </c>
      <c r="J1198" s="818">
        <v>0</v>
      </c>
      <c r="K1198" s="818">
        <v>0</v>
      </c>
      <c r="L1198" s="855"/>
      <c r="M1198" s="855"/>
      <c r="N1198" s="818">
        <v>0</v>
      </c>
      <c r="O1198" s="855"/>
      <c r="P1198" s="855">
        <v>1</v>
      </c>
      <c r="Q1198" s="822"/>
      <c r="R1198" s="822">
        <v>129</v>
      </c>
      <c r="S1198" s="842">
        <f>VLOOKUP(Table5[[#This Row],[CommodityID]],Table9[],3,FALSE)</f>
        <v>4</v>
      </c>
      <c r="T1198" s="823">
        <v>1149</v>
      </c>
      <c r="U1198" s="854" t="str">
        <f>IF(acute_input_data!$M1210=0,"n.r.",IF(L1198-M1198&gt;0,"Y","N"))</f>
        <v>n.r.</v>
      </c>
      <c r="V1198" s="822">
        <v>1</v>
      </c>
      <c r="W1198" s="822"/>
      <c r="X1198" s="822"/>
      <c r="Y1198" s="839">
        <f t="shared" si="22"/>
        <v>0</v>
      </c>
      <c r="AG1198" s="97"/>
      <c r="AH1198" s="97"/>
      <c r="AI1198" s="97"/>
    </row>
    <row r="1199" spans="1:35" ht="13.5" customHeight="1" x14ac:dyDescent="0.2">
      <c r="A1199" s="830" t="str">
        <f>CONCATENATE(acute_input_data!$D1199," / ",Table5[[#This Row],[code num]])</f>
        <v>Metrafenone (RD) / 213020</v>
      </c>
      <c r="B1199" s="820" t="str">
        <f>LEFT(Table5[[#This Row],[CommodityID]],8)</f>
        <v>P0213020</v>
      </c>
      <c r="C1199" s="831">
        <f>1*(RIGHT(Table5[[#This Row],[left 8 char]],7))</f>
        <v>213020</v>
      </c>
      <c r="D1199" s="818" t="s">
        <v>1845</v>
      </c>
      <c r="E1199" s="818" t="s">
        <v>881</v>
      </c>
      <c r="F1199" s="818" t="s">
        <v>315</v>
      </c>
      <c r="G1199" s="818" t="str">
        <f>CONCATENATE(Table5[[#This Row],[CommodityID]]," / ",Table5[[#This Row],[Pesticide]])</f>
        <v>P0213020A / Metrafenone (RD)</v>
      </c>
      <c r="H1199" s="60">
        <v>0.01</v>
      </c>
      <c r="I1199" s="818">
        <v>1451</v>
      </c>
      <c r="J1199" s="818">
        <v>0</v>
      </c>
      <c r="K1199" s="818">
        <v>0</v>
      </c>
      <c r="L1199" s="855"/>
      <c r="M1199" s="855"/>
      <c r="N1199" s="818">
        <v>0</v>
      </c>
      <c r="O1199" s="855"/>
      <c r="P1199" s="855">
        <v>1</v>
      </c>
      <c r="Q1199" s="822"/>
      <c r="R1199" s="818">
        <v>129</v>
      </c>
      <c r="S1199" s="823">
        <f>VLOOKUP(Table5[[#This Row],[CommodityID]],Table9[],3,FALSE)</f>
        <v>5</v>
      </c>
      <c r="T1199" s="823">
        <v>1150</v>
      </c>
      <c r="U1199" s="63" t="str">
        <f>IF(acute_input_data!$M1211=0,"n.r.",IF(L1199-M1199&gt;0,"Y","N"))</f>
        <v>n.r.</v>
      </c>
      <c r="V1199" s="818">
        <v>1</v>
      </c>
      <c r="W1199" s="818"/>
      <c r="X1199" s="818"/>
      <c r="Y1199" s="824">
        <f t="shared" si="22"/>
        <v>0</v>
      </c>
      <c r="AG1199" s="655"/>
      <c r="AH1199" s="655"/>
      <c r="AI1199" s="655"/>
    </row>
    <row r="1200" spans="1:35" ht="13.5" customHeight="1" x14ac:dyDescent="0.2">
      <c r="A1200" s="830" t="str">
        <f>CONCATENATE(acute_input_data!$D1200," / ",Table5[[#This Row],[code num]])</f>
        <v>Metrafenone (RD) / 220020</v>
      </c>
      <c r="B1200" s="820" t="str">
        <f>LEFT(Table5[[#This Row],[CommodityID]],8)</f>
        <v>P0220020</v>
      </c>
      <c r="C1200" s="831">
        <f>1*(RIGHT(Table5[[#This Row],[left 8 char]],7))</f>
        <v>220020</v>
      </c>
      <c r="D1200" s="818" t="s">
        <v>1845</v>
      </c>
      <c r="E1200" s="818" t="s">
        <v>882</v>
      </c>
      <c r="F1200" s="818" t="s">
        <v>317</v>
      </c>
      <c r="G1200" s="818" t="str">
        <f>CONCATENATE(Table5[[#This Row],[CommodityID]]," / ",Table5[[#This Row],[Pesticide]])</f>
        <v>P0220020A / Metrafenone (RD)</v>
      </c>
      <c r="H1200" s="60">
        <v>0.01</v>
      </c>
      <c r="I1200" s="818">
        <v>909</v>
      </c>
      <c r="J1200" s="818">
        <v>0</v>
      </c>
      <c r="K1200" s="818">
        <v>0</v>
      </c>
      <c r="L1200" s="855"/>
      <c r="M1200" s="855"/>
      <c r="N1200" s="818">
        <v>0</v>
      </c>
      <c r="O1200" s="855"/>
      <c r="P1200" s="855">
        <v>1</v>
      </c>
      <c r="Q1200" s="822"/>
      <c r="R1200" s="818">
        <v>129</v>
      </c>
      <c r="S1200" s="823">
        <f>VLOOKUP(Table5[[#This Row],[CommodityID]],Table9[],3,FALSE)</f>
        <v>6</v>
      </c>
      <c r="T1200" s="823">
        <v>1151</v>
      </c>
      <c r="U1200" s="63" t="str">
        <f>IF(acute_input_data!$M1212=0,"n.r.",IF(L1200-M1200&gt;0,"Y","N"))</f>
        <v>n.r.</v>
      </c>
      <c r="V1200" s="818">
        <v>1</v>
      </c>
      <c r="W1200" s="818"/>
      <c r="X1200" s="818"/>
      <c r="Y1200" s="824">
        <f t="shared" si="22"/>
        <v>0</v>
      </c>
    </row>
    <row r="1201" spans="1:25" ht="13.5" customHeight="1" x14ac:dyDescent="0.2">
      <c r="A1201" s="830" t="str">
        <f>CONCATENATE(acute_input_data!$D1201," / ",Table5[[#This Row],[code num]])</f>
        <v>Metrafenone (RD) / 241020</v>
      </c>
      <c r="B1201" s="820" t="str">
        <f>LEFT(Table5[[#This Row],[CommodityID]],8)</f>
        <v>P0241020</v>
      </c>
      <c r="C1201" s="831">
        <f>1*(RIGHT(Table5[[#This Row],[left 8 char]],7))</f>
        <v>241020</v>
      </c>
      <c r="D1201" s="818" t="s">
        <v>1845</v>
      </c>
      <c r="E1201" s="818" t="s">
        <v>883</v>
      </c>
      <c r="F1201" s="818" t="s">
        <v>312</v>
      </c>
      <c r="G1201" s="818" t="str">
        <f>CONCATENATE(Table5[[#This Row],[CommodityID]]," / ",Table5[[#This Row],[Pesticide]])</f>
        <v>P0241020A / Metrafenone (RD)</v>
      </c>
      <c r="H1201" s="60">
        <v>0.01</v>
      </c>
      <c r="I1201" s="818">
        <v>845</v>
      </c>
      <c r="J1201" s="818">
        <v>0</v>
      </c>
      <c r="K1201" s="818">
        <v>0</v>
      </c>
      <c r="L1201" s="855"/>
      <c r="M1201" s="855"/>
      <c r="N1201" s="818">
        <v>0</v>
      </c>
      <c r="O1201" s="855"/>
      <c r="P1201" s="855">
        <v>1</v>
      </c>
      <c r="Q1201" s="822"/>
      <c r="R1201" s="818">
        <v>129</v>
      </c>
      <c r="S1201" s="823">
        <f>VLOOKUP(Table5[[#This Row],[CommodityID]],Table9[],3,FALSE)</f>
        <v>7</v>
      </c>
      <c r="T1201" s="823">
        <v>1152</v>
      </c>
      <c r="U1201" s="833" t="str">
        <f>IF(acute_input_data!$M1213=0,"n.r.",IF(L1201-M1201&gt;0,"Y","N"))</f>
        <v>n.r.</v>
      </c>
      <c r="V1201" s="824"/>
      <c r="W1201" s="824"/>
      <c r="X1201" s="825"/>
      <c r="Y1201" s="825">
        <f t="shared" si="22"/>
        <v>0</v>
      </c>
    </row>
    <row r="1202" spans="1:25" ht="13.5" customHeight="1" x14ac:dyDescent="0.2">
      <c r="A1202" s="830" t="str">
        <f>CONCATENATE(acute_input_data!$D1202," / ",Table5[[#This Row],[code num]])</f>
        <v>Metrafenone (RD) / 300010</v>
      </c>
      <c r="B1202" s="820" t="str">
        <f>LEFT(Table5[[#This Row],[CommodityID]],8)</f>
        <v>P0300010</v>
      </c>
      <c r="C1202" s="831">
        <f>1*(RIGHT(Table5[[#This Row],[left 8 char]],7))</f>
        <v>300010</v>
      </c>
      <c r="D1202" s="818" t="s">
        <v>1845</v>
      </c>
      <c r="E1202" s="818" t="s">
        <v>884</v>
      </c>
      <c r="F1202" s="818" t="s">
        <v>311</v>
      </c>
      <c r="G1202" s="818" t="str">
        <f>CONCATENATE(Table5[[#This Row],[CommodityID]]," / ",Table5[[#This Row],[Pesticide]])</f>
        <v>P0300010A / Metrafenone (RD)</v>
      </c>
      <c r="H1202" s="60">
        <v>0.01</v>
      </c>
      <c r="I1202" s="818">
        <v>708</v>
      </c>
      <c r="J1202" s="818">
        <v>0</v>
      </c>
      <c r="K1202" s="818">
        <v>0</v>
      </c>
      <c r="L1202" s="855"/>
      <c r="M1202" s="855"/>
      <c r="N1202" s="818">
        <v>0</v>
      </c>
      <c r="O1202" s="855"/>
      <c r="P1202" s="855">
        <v>1</v>
      </c>
      <c r="Q1202" s="822"/>
      <c r="R1202" s="818">
        <v>129</v>
      </c>
      <c r="S1202" s="823">
        <f>VLOOKUP(Table5[[#This Row],[CommodityID]],Table9[],3,FALSE)</f>
        <v>8</v>
      </c>
      <c r="T1202" s="823">
        <v>1153</v>
      </c>
      <c r="U1202" s="63" t="str">
        <f>IF(acute_input_data!$M1214=0,"n.r.",IF(L1202-M1202&gt;0,"Y","N"))</f>
        <v>n.r.</v>
      </c>
      <c r="V1202" s="818">
        <v>1</v>
      </c>
      <c r="W1202" s="818"/>
      <c r="X1202" s="818"/>
      <c r="Y1202" s="824">
        <f t="shared" ref="Y1202:Y1265" si="23">SUM(J1202:K1202)</f>
        <v>0</v>
      </c>
    </row>
    <row r="1203" spans="1:25" ht="13.5" customHeight="1" x14ac:dyDescent="0.2">
      <c r="A1203" s="830" t="str">
        <f>CONCATENATE(acute_input_data!$D1203," / ",Table5[[#This Row],[code num]])</f>
        <v>Metrafenone (RD) / 500060</v>
      </c>
      <c r="B1203" s="820" t="str">
        <f>LEFT(Table5[[#This Row],[CommodityID]],8)</f>
        <v>P0500060</v>
      </c>
      <c r="C1203" s="831">
        <f>1*(RIGHT(Table5[[#This Row],[left 8 char]],7))</f>
        <v>500060</v>
      </c>
      <c r="D1203" s="818" t="s">
        <v>1845</v>
      </c>
      <c r="E1203" s="818" t="s">
        <v>885</v>
      </c>
      <c r="F1203" s="818" t="s">
        <v>314</v>
      </c>
      <c r="G1203" s="818" t="str">
        <f>CONCATENATE(Table5[[#This Row],[CommodityID]]," / ",Table5[[#This Row],[Pesticide]])</f>
        <v>P0500060A / Metrafenone (RD)</v>
      </c>
      <c r="H1203" s="60">
        <v>0.01</v>
      </c>
      <c r="I1203" s="818">
        <v>1017</v>
      </c>
      <c r="J1203" s="818">
        <v>0</v>
      </c>
      <c r="K1203" s="818">
        <v>0</v>
      </c>
      <c r="L1203" s="855"/>
      <c r="M1203" s="855"/>
      <c r="N1203" s="818">
        <v>0</v>
      </c>
      <c r="O1203" s="855"/>
      <c r="P1203" s="855">
        <v>1</v>
      </c>
      <c r="Q1203" s="822"/>
      <c r="R1203" s="818">
        <v>129</v>
      </c>
      <c r="S1203" s="823">
        <f>VLOOKUP(Table5[[#This Row],[CommodityID]],Table9[],3,FALSE)</f>
        <v>9</v>
      </c>
      <c r="T1203" s="823">
        <v>1154</v>
      </c>
      <c r="U1203" s="63" t="str">
        <f>IF(acute_input_data!$M1215=0,"n.r.",IF(L1203-M1203&gt;0,"Y","N"))</f>
        <v>N</v>
      </c>
      <c r="V1203" s="818">
        <v>1</v>
      </c>
      <c r="W1203" s="818"/>
      <c r="X1203" s="818"/>
      <c r="Y1203" s="824">
        <f t="shared" si="23"/>
        <v>0</v>
      </c>
    </row>
    <row r="1204" spans="1:25" ht="13.5" customHeight="1" x14ac:dyDescent="0.2">
      <c r="A1204" s="830" t="str">
        <f>CONCATENATE(acute_input_data!$D1204," / ",Table5[[#This Row],[code num]])</f>
        <v>Metrafenone (RD) / 500070</v>
      </c>
      <c r="B1204" s="820" t="str">
        <f>LEFT(Table5[[#This Row],[CommodityID]],8)</f>
        <v>P0500070</v>
      </c>
      <c r="C1204" s="831">
        <f>1*(RIGHT(Table5[[#This Row],[left 8 char]],7))</f>
        <v>500070</v>
      </c>
      <c r="D1204" s="818" t="s">
        <v>1845</v>
      </c>
      <c r="E1204" s="818" t="s">
        <v>886</v>
      </c>
      <c r="F1204" s="818" t="s">
        <v>320</v>
      </c>
      <c r="G1204" s="818" t="str">
        <f>CONCATENATE(Table5[[#This Row],[CommodityID]]," / ",Table5[[#This Row],[Pesticide]])</f>
        <v>P0500070A / Metrafenone (RD)</v>
      </c>
      <c r="H1204" s="855">
        <v>7.0000000000000007E-2</v>
      </c>
      <c r="I1204" s="818">
        <v>609</v>
      </c>
      <c r="J1204" s="818">
        <v>0</v>
      </c>
      <c r="K1204" s="818">
        <v>0</v>
      </c>
      <c r="L1204" s="855"/>
      <c r="M1204" s="855"/>
      <c r="N1204" s="818">
        <v>0</v>
      </c>
      <c r="O1204" s="855"/>
      <c r="P1204" s="855">
        <v>1</v>
      </c>
      <c r="Q1204" s="822"/>
      <c r="R1204" s="818">
        <v>129</v>
      </c>
      <c r="S1204" s="823">
        <f>VLOOKUP(Table5[[#This Row],[CommodityID]],Table9[],3,FALSE)</f>
        <v>10</v>
      </c>
      <c r="T1204" s="823">
        <v>1155</v>
      </c>
      <c r="U1204" s="63" t="str">
        <f>IF(acute_input_data!$M1216=0,"n.r.",IF(L1204-M1204&gt;0,"Y","N"))</f>
        <v>N</v>
      </c>
      <c r="V1204" s="818">
        <v>1</v>
      </c>
      <c r="W1204" s="818"/>
      <c r="X1204" s="818"/>
      <c r="Y1204" s="824">
        <f t="shared" si="23"/>
        <v>0</v>
      </c>
    </row>
    <row r="1205" spans="1:25" ht="13.5" customHeight="1" x14ac:dyDescent="0.2">
      <c r="A1205" s="830" t="str">
        <f>CONCATENATE(acute_input_data!$D1205," / ",Table5[[#This Row],[code num]])</f>
        <v>Monocrotophos (RD) / 110020</v>
      </c>
      <c r="B1205" s="820" t="str">
        <f>LEFT(Table5[[#This Row],[CommodityID]],8)</f>
        <v>P0110020</v>
      </c>
      <c r="C1205" s="831">
        <f>1*(RIGHT(Table5[[#This Row],[left 8 char]],7))</f>
        <v>110020</v>
      </c>
      <c r="D1205" s="818" t="s">
        <v>1846</v>
      </c>
      <c r="E1205" s="818" t="s">
        <v>877</v>
      </c>
      <c r="F1205" s="818" t="s">
        <v>313</v>
      </c>
      <c r="G1205" s="818" t="str">
        <f>CONCATENATE(Table5[[#This Row],[CommodityID]]," / ",Table5[[#This Row],[Pesticide]])</f>
        <v>P0110020A / Monocrotophos (RD)</v>
      </c>
      <c r="H1205" s="60">
        <v>0.01</v>
      </c>
      <c r="I1205" s="818">
        <v>1582</v>
      </c>
      <c r="J1205" s="818">
        <v>0</v>
      </c>
      <c r="K1205" s="818">
        <v>0</v>
      </c>
      <c r="L1205" s="855"/>
      <c r="M1205" s="855"/>
      <c r="N1205" s="818">
        <v>0</v>
      </c>
      <c r="O1205" s="855">
        <v>2E-3</v>
      </c>
      <c r="P1205" s="855">
        <v>1</v>
      </c>
      <c r="Q1205" s="822"/>
      <c r="R1205" s="818">
        <v>130</v>
      </c>
      <c r="S1205" s="823">
        <f>VLOOKUP(Table5[[#This Row],[CommodityID]],Table9[],3,FALSE)</f>
        <v>1</v>
      </c>
      <c r="T1205" s="823">
        <v>1156</v>
      </c>
      <c r="U1205" s="63" t="str">
        <f>IF(acute_input_data!$M1217=0,"n.r.",IF(L1205-M1205&gt;0,"Y","N"))</f>
        <v>n.r.</v>
      </c>
      <c r="V1205" s="818">
        <v>1</v>
      </c>
      <c r="W1205" s="818"/>
      <c r="X1205" s="818"/>
      <c r="Y1205" s="824">
        <f t="shared" si="23"/>
        <v>0</v>
      </c>
    </row>
    <row r="1206" spans="1:25" ht="13.5" customHeight="1" x14ac:dyDescent="0.2">
      <c r="A1206" s="830" t="str">
        <f>CONCATENATE(acute_input_data!$D1206," / ",Table5[[#This Row],[code num]])</f>
        <v>Monocrotophos (RD) / 130020</v>
      </c>
      <c r="B1206" s="820" t="str">
        <f>LEFT(Table5[[#This Row],[CommodityID]],8)</f>
        <v>P0130020</v>
      </c>
      <c r="C1206" s="831">
        <f>1*(RIGHT(Table5[[#This Row],[left 8 char]],7))</f>
        <v>130020</v>
      </c>
      <c r="D1206" s="818" t="s">
        <v>1846</v>
      </c>
      <c r="E1206" s="818" t="s">
        <v>878</v>
      </c>
      <c r="F1206" s="818" t="s">
        <v>318</v>
      </c>
      <c r="G1206" s="818" t="str">
        <f>CONCATENATE(Table5[[#This Row],[CommodityID]]," / ",Table5[[#This Row],[Pesticide]])</f>
        <v>P0130020A / Monocrotophos (RD)</v>
      </c>
      <c r="H1206" s="60">
        <v>0.01</v>
      </c>
      <c r="I1206" s="818">
        <v>1410</v>
      </c>
      <c r="J1206" s="818">
        <v>0</v>
      </c>
      <c r="K1206" s="818">
        <v>0</v>
      </c>
      <c r="L1206" s="855"/>
      <c r="M1206" s="855"/>
      <c r="N1206" s="818">
        <v>0</v>
      </c>
      <c r="O1206" s="855">
        <v>2E-3</v>
      </c>
      <c r="P1206" s="855">
        <v>1</v>
      </c>
      <c r="Q1206" s="822"/>
      <c r="R1206" s="818">
        <v>130</v>
      </c>
      <c r="S1206" s="823">
        <f>VLOOKUP(Table5[[#This Row],[CommodityID]],Table9[],3,FALSE)</f>
        <v>2</v>
      </c>
      <c r="T1206" s="823">
        <v>1157</v>
      </c>
      <c r="U1206" s="63" t="str">
        <f>IF(acute_input_data!$M1218=0,"n.r.",IF(L1206-M1206&gt;0,"Y","N"))</f>
        <v>n.r.</v>
      </c>
      <c r="V1206" s="818">
        <v>1</v>
      </c>
      <c r="W1206" s="818"/>
      <c r="X1206" s="818"/>
      <c r="Y1206" s="824">
        <f t="shared" si="23"/>
        <v>0</v>
      </c>
    </row>
    <row r="1207" spans="1:25" ht="13.5" customHeight="1" x14ac:dyDescent="0.2">
      <c r="A1207" s="830" t="str">
        <f>CONCATENATE(acute_input_data!$D1207," / ",Table5[[#This Row],[code num]])</f>
        <v>Monocrotophos (RD) / 162010</v>
      </c>
      <c r="B1207" s="820" t="str">
        <f>LEFT(Table5[[#This Row],[CommodityID]],8)</f>
        <v>P0162010</v>
      </c>
      <c r="C1207" s="831">
        <f>1*(RIGHT(Table5[[#This Row],[left 8 char]],7))</f>
        <v>162010</v>
      </c>
      <c r="D1207" s="818" t="s">
        <v>1846</v>
      </c>
      <c r="E1207" s="818" t="s">
        <v>879</v>
      </c>
      <c r="F1207" s="818" t="s">
        <v>316</v>
      </c>
      <c r="G1207" s="818" t="str">
        <f>CONCATENATE(Table5[[#This Row],[CommodityID]]," / ",Table5[[#This Row],[Pesticide]])</f>
        <v>P0162010A / Monocrotophos (RD)</v>
      </c>
      <c r="H1207" s="60">
        <v>0.01</v>
      </c>
      <c r="I1207" s="818">
        <v>962</v>
      </c>
      <c r="J1207" s="818">
        <v>0</v>
      </c>
      <c r="K1207" s="818">
        <v>0</v>
      </c>
      <c r="L1207" s="855"/>
      <c r="M1207" s="855"/>
      <c r="N1207" s="818">
        <v>0</v>
      </c>
      <c r="O1207" s="855">
        <v>2E-3</v>
      </c>
      <c r="P1207" s="855">
        <v>1</v>
      </c>
      <c r="Q1207" s="822"/>
      <c r="R1207" s="818">
        <v>130</v>
      </c>
      <c r="S1207" s="823">
        <f>VLOOKUP(Table5[[#This Row],[CommodityID]],Table9[],3,FALSE)</f>
        <v>3</v>
      </c>
      <c r="T1207" s="823">
        <v>1158</v>
      </c>
      <c r="U1207" s="63" t="str">
        <f>IF(acute_input_data!$M1219=0,"n.r.",IF(L1207-M1207&gt;0,"Y","N"))</f>
        <v>n.r.</v>
      </c>
      <c r="V1207" s="818">
        <v>1</v>
      </c>
      <c r="W1207" s="818"/>
      <c r="X1207" s="818"/>
      <c r="Y1207" s="824">
        <f t="shared" si="23"/>
        <v>0</v>
      </c>
    </row>
    <row r="1208" spans="1:25" ht="13.5" customHeight="1" x14ac:dyDescent="0.2">
      <c r="A1208" s="830" t="str">
        <f>CONCATENATE(acute_input_data!$D1208," / ",Table5[[#This Row],[code num]])</f>
        <v>Monocrotophos (RD) / 211000</v>
      </c>
      <c r="B1208" s="820" t="str">
        <f>LEFT(Table5[[#This Row],[CommodityID]],8)</f>
        <v>P0211000</v>
      </c>
      <c r="C1208" s="831">
        <f>1*(RIGHT(Table5[[#This Row],[left 8 char]],7))</f>
        <v>211000</v>
      </c>
      <c r="D1208" s="818" t="s">
        <v>1846</v>
      </c>
      <c r="E1208" s="818" t="s">
        <v>880</v>
      </c>
      <c r="F1208" s="818" t="s">
        <v>319</v>
      </c>
      <c r="G1208" s="818" t="str">
        <f>CONCATENATE(Table5[[#This Row],[CommodityID]]," / ",Table5[[#This Row],[Pesticide]])</f>
        <v>P0211000A / Monocrotophos (RD)</v>
      </c>
      <c r="H1208" s="60">
        <v>0.01</v>
      </c>
      <c r="I1208" s="818">
        <v>2114</v>
      </c>
      <c r="J1208" s="818">
        <v>0</v>
      </c>
      <c r="K1208" s="818">
        <v>0</v>
      </c>
      <c r="L1208" s="855"/>
      <c r="M1208" s="855"/>
      <c r="N1208" s="818">
        <v>0</v>
      </c>
      <c r="O1208" s="855">
        <v>2E-3</v>
      </c>
      <c r="P1208" s="855">
        <v>1</v>
      </c>
      <c r="Q1208" s="822"/>
      <c r="R1208" s="818">
        <v>130</v>
      </c>
      <c r="S1208" s="823">
        <f>VLOOKUP(Table5[[#This Row],[CommodityID]],Table9[],3,FALSE)</f>
        <v>4</v>
      </c>
      <c r="T1208" s="823">
        <v>1159</v>
      </c>
      <c r="U1208" s="63" t="str">
        <f>IF(acute_input_data!$M1220=0,"n.r.",IF(L1208-M1208&gt;0,"Y","N"))</f>
        <v>n.r.</v>
      </c>
      <c r="V1208" s="818">
        <v>1</v>
      </c>
      <c r="W1208" s="818"/>
      <c r="X1208" s="818"/>
      <c r="Y1208" s="824">
        <f t="shared" si="23"/>
        <v>0</v>
      </c>
    </row>
    <row r="1209" spans="1:25" ht="13.5" customHeight="1" x14ac:dyDescent="0.2">
      <c r="A1209" s="830" t="str">
        <f>CONCATENATE(acute_input_data!$D1209," / ",Table5[[#This Row],[code num]])</f>
        <v>Monocrotophos (RD) / 213020</v>
      </c>
      <c r="B1209" s="820" t="str">
        <f>LEFT(Table5[[#This Row],[CommodityID]],8)</f>
        <v>P0213020</v>
      </c>
      <c r="C1209" s="831">
        <f>1*(RIGHT(Table5[[#This Row],[left 8 char]],7))</f>
        <v>213020</v>
      </c>
      <c r="D1209" s="818" t="s">
        <v>1846</v>
      </c>
      <c r="E1209" s="818" t="s">
        <v>881</v>
      </c>
      <c r="F1209" s="818" t="s">
        <v>315</v>
      </c>
      <c r="G1209" s="818" t="str">
        <f>CONCATENATE(Table5[[#This Row],[CommodityID]]," / ",Table5[[#This Row],[Pesticide]])</f>
        <v>P0213020A / Monocrotophos (RD)</v>
      </c>
      <c r="H1209" s="60">
        <v>0.01</v>
      </c>
      <c r="I1209" s="818">
        <v>1567</v>
      </c>
      <c r="J1209" s="818">
        <v>0</v>
      </c>
      <c r="K1209" s="818">
        <v>0</v>
      </c>
      <c r="L1209" s="855"/>
      <c r="M1209" s="855"/>
      <c r="N1209" s="818">
        <v>0</v>
      </c>
      <c r="O1209" s="855">
        <v>2E-3</v>
      </c>
      <c r="P1209" s="855">
        <v>1</v>
      </c>
      <c r="Q1209" s="822"/>
      <c r="R1209" s="818">
        <v>130</v>
      </c>
      <c r="S1209" s="823">
        <f>VLOOKUP(Table5[[#This Row],[CommodityID]],Table9[],3,FALSE)</f>
        <v>5</v>
      </c>
      <c r="T1209" s="823">
        <v>1160</v>
      </c>
      <c r="U1209" s="63" t="str">
        <f>IF(acute_input_data!$M1221=0,"n.r.",IF(L1209-M1209&gt;0,"Y","N"))</f>
        <v>n.r.</v>
      </c>
      <c r="V1209" s="818">
        <v>1</v>
      </c>
      <c r="W1209" s="818"/>
      <c r="X1209" s="818"/>
      <c r="Y1209" s="824">
        <f t="shared" si="23"/>
        <v>0</v>
      </c>
    </row>
    <row r="1210" spans="1:25" ht="13.5" customHeight="1" x14ac:dyDescent="0.2">
      <c r="A1210" s="830" t="str">
        <f>CONCATENATE(acute_input_data!$D1210," / ",Table5[[#This Row],[code num]])</f>
        <v>Monocrotophos (RD) / 220020</v>
      </c>
      <c r="B1210" s="820" t="str">
        <f>LEFT(Table5[[#This Row],[CommodityID]],8)</f>
        <v>P0220020</v>
      </c>
      <c r="C1210" s="831">
        <f>1*(RIGHT(Table5[[#This Row],[left 8 char]],7))</f>
        <v>220020</v>
      </c>
      <c r="D1210" s="818" t="s">
        <v>1846</v>
      </c>
      <c r="E1210" s="818" t="s">
        <v>882</v>
      </c>
      <c r="F1210" s="818" t="s">
        <v>317</v>
      </c>
      <c r="G1210" s="818" t="str">
        <f>CONCATENATE(Table5[[#This Row],[CommodityID]]," / ",Table5[[#This Row],[Pesticide]])</f>
        <v>P0220020A / Monocrotophos (RD)</v>
      </c>
      <c r="H1210" s="60">
        <v>0.02</v>
      </c>
      <c r="I1210" s="818">
        <v>1048</v>
      </c>
      <c r="J1210" s="818">
        <v>0</v>
      </c>
      <c r="K1210" s="818">
        <v>0</v>
      </c>
      <c r="L1210" s="855"/>
      <c r="M1210" s="855"/>
      <c r="N1210" s="818">
        <v>0</v>
      </c>
      <c r="O1210" s="855">
        <v>2E-3</v>
      </c>
      <c r="P1210" s="855">
        <v>1</v>
      </c>
      <c r="Q1210" s="822"/>
      <c r="R1210" s="818">
        <v>130</v>
      </c>
      <c r="S1210" s="823">
        <f>VLOOKUP(Table5[[#This Row],[CommodityID]],Table9[],3,FALSE)</f>
        <v>6</v>
      </c>
      <c r="T1210" s="823">
        <v>1161</v>
      </c>
      <c r="U1210" s="63" t="str">
        <f>IF(acute_input_data!$M1222=0,"n.r.",IF(L1210-M1210&gt;0,"Y","N"))</f>
        <v>n.r.</v>
      </c>
      <c r="V1210" s="818">
        <v>1</v>
      </c>
      <c r="W1210" s="818"/>
      <c r="X1210" s="818"/>
      <c r="Y1210" s="824">
        <f t="shared" si="23"/>
        <v>0</v>
      </c>
    </row>
    <row r="1211" spans="1:25" ht="13.5" customHeight="1" x14ac:dyDescent="0.2">
      <c r="A1211" s="830" t="str">
        <f>CONCATENATE(acute_input_data!$D1211," / ",Table5[[#This Row],[code num]])</f>
        <v>Monocrotophos (RD) / 241020</v>
      </c>
      <c r="B1211" s="820" t="str">
        <f>LEFT(Table5[[#This Row],[CommodityID]],8)</f>
        <v>P0241020</v>
      </c>
      <c r="C1211" s="831">
        <f>1*(RIGHT(Table5[[#This Row],[left 8 char]],7))</f>
        <v>241020</v>
      </c>
      <c r="D1211" s="818" t="s">
        <v>1846</v>
      </c>
      <c r="E1211" s="818" t="s">
        <v>883</v>
      </c>
      <c r="F1211" s="818" t="s">
        <v>312</v>
      </c>
      <c r="G1211" s="818" t="str">
        <f>CONCATENATE(Table5[[#This Row],[CommodityID]]," / ",Table5[[#This Row],[Pesticide]])</f>
        <v>P0241020A / Monocrotophos (RD)</v>
      </c>
      <c r="H1211" s="60">
        <v>0.01</v>
      </c>
      <c r="I1211" s="818">
        <v>893</v>
      </c>
      <c r="J1211" s="818">
        <v>0</v>
      </c>
      <c r="K1211" s="818">
        <v>0</v>
      </c>
      <c r="L1211" s="855"/>
      <c r="M1211" s="855"/>
      <c r="N1211" s="818">
        <v>0</v>
      </c>
      <c r="O1211" s="855">
        <v>2E-3</v>
      </c>
      <c r="P1211" s="855">
        <v>1</v>
      </c>
      <c r="Q1211" s="822"/>
      <c r="R1211" s="818">
        <v>130</v>
      </c>
      <c r="S1211" s="823">
        <f>VLOOKUP(Table5[[#This Row],[CommodityID]],Table9[],3,FALSE)</f>
        <v>7</v>
      </c>
      <c r="T1211" s="823">
        <v>1162</v>
      </c>
      <c r="U1211" s="63" t="str">
        <f>IF(acute_input_data!$M1223=0,"n.r.",IF(L1211-M1211&gt;0,"Y","N"))</f>
        <v>N</v>
      </c>
      <c r="V1211" s="818">
        <v>1</v>
      </c>
      <c r="W1211" s="818"/>
      <c r="X1211" s="818"/>
      <c r="Y1211" s="824">
        <f t="shared" si="23"/>
        <v>0</v>
      </c>
    </row>
    <row r="1212" spans="1:25" ht="13.5" customHeight="1" x14ac:dyDescent="0.2">
      <c r="A1212" s="830" t="str">
        <f>CONCATENATE(acute_input_data!$D1212," / ",Table5[[#This Row],[code num]])</f>
        <v>Monocrotophos (RD) / 300010</v>
      </c>
      <c r="B1212" s="820" t="str">
        <f>LEFT(Table5[[#This Row],[CommodityID]],8)</f>
        <v>P0300010</v>
      </c>
      <c r="C1212" s="831">
        <f>1*(RIGHT(Table5[[#This Row],[left 8 char]],7))</f>
        <v>300010</v>
      </c>
      <c r="D1212" s="818" t="s">
        <v>1846</v>
      </c>
      <c r="E1212" s="818" t="s">
        <v>884</v>
      </c>
      <c r="F1212" s="818" t="s">
        <v>311</v>
      </c>
      <c r="G1212" s="818" t="str">
        <f>CONCATENATE(Table5[[#This Row],[CommodityID]]," / ",Table5[[#This Row],[Pesticide]])</f>
        <v>P0300010A / Monocrotophos (RD)</v>
      </c>
      <c r="H1212" s="60">
        <v>0.01</v>
      </c>
      <c r="I1212" s="818">
        <v>763</v>
      </c>
      <c r="J1212" s="818">
        <v>0</v>
      </c>
      <c r="K1212" s="818">
        <v>0</v>
      </c>
      <c r="L1212" s="855"/>
      <c r="M1212" s="855"/>
      <c r="N1212" s="818">
        <v>0</v>
      </c>
      <c r="O1212" s="855">
        <v>2E-3</v>
      </c>
      <c r="P1212" s="855">
        <v>1</v>
      </c>
      <c r="Q1212" s="822"/>
      <c r="R1212" s="818">
        <v>130</v>
      </c>
      <c r="S1212" s="823">
        <f>VLOOKUP(Table5[[#This Row],[CommodityID]],Table9[],3,FALSE)</f>
        <v>8</v>
      </c>
      <c r="T1212" s="823">
        <v>1163</v>
      </c>
      <c r="U1212" s="63" t="str">
        <f>IF(acute_input_data!$M1224=0,"n.r.",IF(L1212-M1212&gt;0,"Y","N"))</f>
        <v>n.r.</v>
      </c>
      <c r="V1212" s="818">
        <v>1</v>
      </c>
      <c r="W1212" s="818"/>
      <c r="X1212" s="818"/>
      <c r="Y1212" s="824">
        <f t="shared" si="23"/>
        <v>0</v>
      </c>
    </row>
    <row r="1213" spans="1:25" ht="13.5" customHeight="1" x14ac:dyDescent="0.2">
      <c r="A1213" s="830" t="str">
        <f>CONCATENATE(acute_input_data!$D1213," / ",Table5[[#This Row],[code num]])</f>
        <v>Monocrotophos (RD) / 500060</v>
      </c>
      <c r="B1213" s="820" t="str">
        <f>LEFT(Table5[[#This Row],[CommodityID]],8)</f>
        <v>P0500060</v>
      </c>
      <c r="C1213" s="831">
        <f>1*(RIGHT(Table5[[#This Row],[left 8 char]],7))</f>
        <v>500060</v>
      </c>
      <c r="D1213" s="818" t="s">
        <v>1846</v>
      </c>
      <c r="E1213" s="818" t="s">
        <v>885</v>
      </c>
      <c r="F1213" s="818" t="s">
        <v>314</v>
      </c>
      <c r="G1213" s="818" t="str">
        <f>CONCATENATE(Table5[[#This Row],[CommodityID]]," / ",Table5[[#This Row],[Pesticide]])</f>
        <v>P0500060A / Monocrotophos (RD)</v>
      </c>
      <c r="H1213" s="60">
        <v>0.02</v>
      </c>
      <c r="I1213" s="818">
        <v>1154</v>
      </c>
      <c r="J1213" s="818">
        <v>0</v>
      </c>
      <c r="K1213" s="818">
        <v>0</v>
      </c>
      <c r="L1213" s="855"/>
      <c r="M1213" s="855"/>
      <c r="N1213" s="818">
        <v>0</v>
      </c>
      <c r="O1213" s="855">
        <v>2E-3</v>
      </c>
      <c r="P1213" s="855">
        <v>1</v>
      </c>
      <c r="Q1213" s="822"/>
      <c r="R1213" s="818">
        <v>130</v>
      </c>
      <c r="S1213" s="823">
        <f>VLOOKUP(Table5[[#This Row],[CommodityID]],Table9[],3,FALSE)</f>
        <v>9</v>
      </c>
      <c r="T1213" s="823">
        <v>1164</v>
      </c>
      <c r="U1213" s="833" t="str">
        <f>IF(acute_input_data!$M1225=0,"n.r.",IF(L1213-M1213&gt;0,"Y","N"))</f>
        <v>N</v>
      </c>
      <c r="V1213" s="824"/>
      <c r="W1213" s="824"/>
      <c r="X1213" s="825"/>
      <c r="Y1213" s="825">
        <f t="shared" si="23"/>
        <v>0</v>
      </c>
    </row>
    <row r="1214" spans="1:25" ht="13.5" customHeight="1" x14ac:dyDescent="0.2">
      <c r="A1214" s="830" t="str">
        <f>CONCATENATE(acute_input_data!$D1214," / ",Table5[[#This Row],[code num]])</f>
        <v>Monocrotophos (RD) / 500070</v>
      </c>
      <c r="B1214" s="820" t="str">
        <f>LEFT(Table5[[#This Row],[CommodityID]],8)</f>
        <v>P0500070</v>
      </c>
      <c r="C1214" s="831">
        <f>1*(RIGHT(Table5[[#This Row],[left 8 char]],7))</f>
        <v>500070</v>
      </c>
      <c r="D1214" s="818" t="s">
        <v>1846</v>
      </c>
      <c r="E1214" s="818" t="s">
        <v>886</v>
      </c>
      <c r="F1214" s="818" t="s">
        <v>320</v>
      </c>
      <c r="G1214" s="818" t="str">
        <f>CONCATENATE(Table5[[#This Row],[CommodityID]]," / ",Table5[[#This Row],[Pesticide]])</f>
        <v>P0500070A / Monocrotophos (RD)</v>
      </c>
      <c r="H1214" s="60">
        <v>0.02</v>
      </c>
      <c r="I1214" s="818">
        <v>626</v>
      </c>
      <c r="J1214" s="818">
        <v>0</v>
      </c>
      <c r="K1214" s="818">
        <v>0</v>
      </c>
      <c r="L1214" s="855"/>
      <c r="M1214" s="855"/>
      <c r="N1214" s="818">
        <v>0</v>
      </c>
      <c r="O1214" s="855">
        <v>2E-3</v>
      </c>
      <c r="P1214" s="855">
        <v>1</v>
      </c>
      <c r="Q1214" s="822"/>
      <c r="R1214" s="818">
        <v>130</v>
      </c>
      <c r="S1214" s="823">
        <f>VLOOKUP(Table5[[#This Row],[CommodityID]],Table9[],3,FALSE)</f>
        <v>10</v>
      </c>
      <c r="T1214" s="823">
        <v>1165</v>
      </c>
      <c r="U1214" s="63" t="str">
        <f>IF(acute_input_data!$M1226=0,"n.r.",IF(L1214-M1214&gt;0,"Y","N"))</f>
        <v>n.r.</v>
      </c>
      <c r="V1214" s="818">
        <v>1</v>
      </c>
      <c r="W1214" s="818"/>
      <c r="X1214" s="818"/>
      <c r="Y1214" s="824">
        <f t="shared" si="23"/>
        <v>0</v>
      </c>
    </row>
    <row r="1215" spans="1:25" ht="13.5" customHeight="1" x14ac:dyDescent="0.2">
      <c r="A1215" s="830" t="str">
        <f>CONCATENATE(acute_input_data!$D1215," / ",Table5[[#This Row],[code num]])</f>
        <v>Myclobutanyl (RD) / 110020</v>
      </c>
      <c r="B1215" s="820" t="str">
        <f>LEFT(Table5[[#This Row],[CommodityID]],8)</f>
        <v>P0110020</v>
      </c>
      <c r="C1215" s="831">
        <f>1*(RIGHT(Table5[[#This Row],[left 8 char]],7))</f>
        <v>110020</v>
      </c>
      <c r="D1215" s="818" t="s">
        <v>1847</v>
      </c>
      <c r="E1215" s="818" t="s">
        <v>877</v>
      </c>
      <c r="F1215" s="818" t="s">
        <v>313</v>
      </c>
      <c r="G1215" s="818" t="str">
        <f>CONCATENATE(Table5[[#This Row],[CommodityID]]," / ",Table5[[#This Row],[Pesticide]])</f>
        <v>P0110020A / Myclobutanyl (RD)</v>
      </c>
      <c r="H1215" s="855">
        <v>3</v>
      </c>
      <c r="I1215" s="818">
        <v>1690</v>
      </c>
      <c r="J1215" s="818">
        <v>1</v>
      </c>
      <c r="K1215" s="818">
        <v>0</v>
      </c>
      <c r="L1215" s="855">
        <v>2.8799999999999999E-2</v>
      </c>
      <c r="M1215" s="855">
        <v>3.6928E-3</v>
      </c>
      <c r="N1215" s="818">
        <v>0</v>
      </c>
      <c r="O1215" s="855">
        <v>0.31</v>
      </c>
      <c r="P1215" s="855">
        <v>1</v>
      </c>
      <c r="Q1215" s="822"/>
      <c r="R1215" s="818">
        <v>131</v>
      </c>
      <c r="S1215" s="823">
        <f>VLOOKUP(Table5[[#This Row],[CommodityID]],Table9[],3,FALSE)</f>
        <v>1</v>
      </c>
      <c r="T1215" s="823">
        <v>1166</v>
      </c>
      <c r="U1215" s="63" t="str">
        <f>IF(acute_input_data!$M1227=0,"n.r.",IF(L1215-M1215&gt;0,"Y","N"))</f>
        <v>Y</v>
      </c>
      <c r="V1215" s="818">
        <v>1</v>
      </c>
      <c r="W1215" s="818"/>
      <c r="X1215" s="818"/>
      <c r="Y1215" s="824">
        <f t="shared" si="23"/>
        <v>1</v>
      </c>
    </row>
    <row r="1216" spans="1:25" ht="13.5" customHeight="1" x14ac:dyDescent="0.2">
      <c r="A1216" s="830" t="str">
        <f>CONCATENATE(acute_input_data!$D1216," / ",Table5[[#This Row],[code num]])</f>
        <v>Myclobutanyl (RD) / 130020</v>
      </c>
      <c r="B1216" s="820" t="str">
        <f>LEFT(Table5[[#This Row],[CommodityID]],8)</f>
        <v>P0130020</v>
      </c>
      <c r="C1216" s="831">
        <f>1*(RIGHT(Table5[[#This Row],[left 8 char]],7))</f>
        <v>130020</v>
      </c>
      <c r="D1216" s="818" t="s">
        <v>1847</v>
      </c>
      <c r="E1216" s="818" t="s">
        <v>878</v>
      </c>
      <c r="F1216" s="818" t="s">
        <v>318</v>
      </c>
      <c r="G1216" s="818" t="str">
        <f>CONCATENATE(Table5[[#This Row],[CommodityID]]," / ",Table5[[#This Row],[Pesticide]])</f>
        <v>P0130020A / Myclobutanyl (RD)</v>
      </c>
      <c r="H1216" s="855">
        <v>0.6</v>
      </c>
      <c r="I1216" s="818">
        <v>1533</v>
      </c>
      <c r="J1216" s="818">
        <v>13</v>
      </c>
      <c r="K1216" s="818">
        <v>0</v>
      </c>
      <c r="L1216" s="855">
        <v>6.2E-2</v>
      </c>
      <c r="M1216" s="855">
        <v>8.7605999999999986E-3</v>
      </c>
      <c r="N1216" s="818">
        <v>0</v>
      </c>
      <c r="O1216" s="855">
        <v>0.31</v>
      </c>
      <c r="P1216" s="855">
        <v>1</v>
      </c>
      <c r="Q1216" s="822"/>
      <c r="R1216" s="818">
        <v>131</v>
      </c>
      <c r="S1216" s="823">
        <f>VLOOKUP(Table5[[#This Row],[CommodityID]],Table9[],3,FALSE)</f>
        <v>2</v>
      </c>
      <c r="T1216" s="823">
        <v>1167</v>
      </c>
      <c r="U1216" s="63" t="str">
        <f>IF(acute_input_data!$M1228=0,"n.r.",IF(L1216-M1216&gt;0,"Y","N"))</f>
        <v>n.r.</v>
      </c>
      <c r="V1216" s="818">
        <v>1</v>
      </c>
      <c r="W1216" s="818"/>
      <c r="X1216" s="818"/>
      <c r="Y1216" s="824">
        <f t="shared" si="23"/>
        <v>13</v>
      </c>
    </row>
    <row r="1217" spans="1:25" ht="13.5" customHeight="1" x14ac:dyDescent="0.2">
      <c r="A1217" s="830" t="str">
        <f>CONCATENATE(acute_input_data!$D1217," / ",Table5[[#This Row],[code num]])</f>
        <v>Myclobutanyl (RD) / 162010</v>
      </c>
      <c r="B1217" s="820" t="str">
        <f>LEFT(Table5[[#This Row],[CommodityID]],8)</f>
        <v>P0162010</v>
      </c>
      <c r="C1217" s="831">
        <f>1*(RIGHT(Table5[[#This Row],[left 8 char]],7))</f>
        <v>162010</v>
      </c>
      <c r="D1217" s="818" t="s">
        <v>1847</v>
      </c>
      <c r="E1217" s="818" t="s">
        <v>879</v>
      </c>
      <c r="F1217" s="818" t="s">
        <v>316</v>
      </c>
      <c r="G1217" s="818" t="str">
        <f>CONCATENATE(Table5[[#This Row],[CommodityID]]," / ",Table5[[#This Row],[Pesticide]])</f>
        <v>P0162010A / Myclobutanyl (RD)</v>
      </c>
      <c r="H1217" s="60">
        <v>0.02</v>
      </c>
      <c r="I1217" s="818">
        <v>997</v>
      </c>
      <c r="J1217" s="818">
        <v>0</v>
      </c>
      <c r="K1217" s="818">
        <v>0</v>
      </c>
      <c r="L1217" s="855"/>
      <c r="M1217" s="855"/>
      <c r="N1217" s="818">
        <v>0</v>
      </c>
      <c r="O1217" s="855">
        <v>0.31</v>
      </c>
      <c r="P1217" s="855">
        <v>1</v>
      </c>
      <c r="Q1217" s="822"/>
      <c r="R1217" s="818">
        <v>131</v>
      </c>
      <c r="S1217" s="823">
        <f>VLOOKUP(Table5[[#This Row],[CommodityID]],Table9[],3,FALSE)</f>
        <v>3</v>
      </c>
      <c r="T1217" s="823">
        <v>1168</v>
      </c>
      <c r="U1217" s="63" t="str">
        <f>IF(acute_input_data!$M1229=0,"n.r.",IF(L1217-M1217&gt;0,"Y","N"))</f>
        <v>N</v>
      </c>
      <c r="V1217" s="818">
        <v>1</v>
      </c>
      <c r="W1217" s="818"/>
      <c r="X1217" s="818"/>
      <c r="Y1217" s="824">
        <f t="shared" si="23"/>
        <v>0</v>
      </c>
    </row>
    <row r="1218" spans="1:25" ht="13.5" customHeight="1" x14ac:dyDescent="0.2">
      <c r="A1218" s="830" t="str">
        <f>CONCATENATE(acute_input_data!$D1218," / ",Table5[[#This Row],[code num]])</f>
        <v>Myclobutanyl (RD) / 211000</v>
      </c>
      <c r="B1218" s="820" t="str">
        <f>LEFT(Table5[[#This Row],[CommodityID]],8)</f>
        <v>P0211000</v>
      </c>
      <c r="C1218" s="831">
        <f>1*(RIGHT(Table5[[#This Row],[left 8 char]],7))</f>
        <v>211000</v>
      </c>
      <c r="D1218" s="818" t="s">
        <v>1847</v>
      </c>
      <c r="E1218" s="818" t="s">
        <v>880</v>
      </c>
      <c r="F1218" s="818" t="s">
        <v>319</v>
      </c>
      <c r="G1218" s="818" t="str">
        <f>CONCATENATE(Table5[[#This Row],[CommodityID]]," / ",Table5[[#This Row],[Pesticide]])</f>
        <v>P0211000A / Myclobutanyl (RD)</v>
      </c>
      <c r="H1218" s="855">
        <v>0.06</v>
      </c>
      <c r="I1218" s="818">
        <v>2208</v>
      </c>
      <c r="J1218" s="818">
        <v>0</v>
      </c>
      <c r="K1218" s="818">
        <v>0</v>
      </c>
      <c r="L1218" s="855"/>
      <c r="M1218" s="855"/>
      <c r="N1218" s="818">
        <v>0</v>
      </c>
      <c r="O1218" s="855">
        <v>0.31</v>
      </c>
      <c r="P1218" s="855">
        <v>1</v>
      </c>
      <c r="Q1218" s="822"/>
      <c r="R1218" s="818">
        <v>131</v>
      </c>
      <c r="S1218" s="823">
        <f>VLOOKUP(Table5[[#This Row],[CommodityID]],Table9[],3,FALSE)</f>
        <v>4</v>
      </c>
      <c r="T1218" s="823">
        <v>1169</v>
      </c>
      <c r="U1218" s="63" t="str">
        <f>IF(acute_input_data!$M1230=0,"n.r.",IF(L1218-M1218&gt;0,"Y","N"))</f>
        <v>N</v>
      </c>
      <c r="V1218" s="818">
        <v>1</v>
      </c>
      <c r="W1218" s="818"/>
      <c r="X1218" s="818"/>
      <c r="Y1218" s="824">
        <f t="shared" si="23"/>
        <v>0</v>
      </c>
    </row>
    <row r="1219" spans="1:25" ht="13.5" customHeight="1" x14ac:dyDescent="0.2">
      <c r="A1219" s="830" t="str">
        <f>CONCATENATE(acute_input_data!$D1219," / ",Table5[[#This Row],[code num]])</f>
        <v>Myclobutanyl (RD) / 213020</v>
      </c>
      <c r="B1219" s="820" t="str">
        <f>LEFT(Table5[[#This Row],[CommodityID]],8)</f>
        <v>P0213020</v>
      </c>
      <c r="C1219" s="831">
        <f>1*(RIGHT(Table5[[#This Row],[left 8 char]],7))</f>
        <v>213020</v>
      </c>
      <c r="D1219" s="818" t="s">
        <v>1847</v>
      </c>
      <c r="E1219" s="818" t="s">
        <v>881</v>
      </c>
      <c r="F1219" s="818" t="s">
        <v>315</v>
      </c>
      <c r="G1219" s="818" t="str">
        <f>CONCATENATE(Table5[[#This Row],[CommodityID]]," / ",Table5[[#This Row],[Pesticide]])</f>
        <v>P0213020A / Myclobutanyl (RD)</v>
      </c>
      <c r="H1219" s="855">
        <v>0.2</v>
      </c>
      <c r="I1219" s="818">
        <v>1676</v>
      </c>
      <c r="J1219" s="818">
        <v>0</v>
      </c>
      <c r="K1219" s="818">
        <v>0</v>
      </c>
      <c r="L1219" s="855"/>
      <c r="M1219" s="855"/>
      <c r="N1219" s="818">
        <v>0</v>
      </c>
      <c r="O1219" s="855">
        <v>0.31</v>
      </c>
      <c r="P1219" s="855">
        <v>1</v>
      </c>
      <c r="Q1219" s="822"/>
      <c r="R1219" s="818">
        <v>131</v>
      </c>
      <c r="S1219" s="823">
        <f>VLOOKUP(Table5[[#This Row],[CommodityID]],Table9[],3,FALSE)</f>
        <v>5</v>
      </c>
      <c r="T1219" s="823">
        <v>1170</v>
      </c>
      <c r="U1219" s="63" t="str">
        <f>IF(acute_input_data!$M1231=0,"n.r.",IF(L1219-M1219&gt;0,"Y","N"))</f>
        <v>n.r.</v>
      </c>
      <c r="V1219" s="818">
        <v>1</v>
      </c>
      <c r="W1219" s="818"/>
      <c r="X1219" s="818"/>
      <c r="Y1219" s="824">
        <f t="shared" si="23"/>
        <v>0</v>
      </c>
    </row>
    <row r="1220" spans="1:25" ht="13.5" customHeight="1" x14ac:dyDescent="0.2">
      <c r="A1220" s="830" t="str">
        <f>CONCATENATE(acute_input_data!$D1220," / ",Table5[[#This Row],[code num]])</f>
        <v>Myclobutanyl (RD) / 220020</v>
      </c>
      <c r="B1220" s="820" t="str">
        <f>LEFT(Table5[[#This Row],[CommodityID]],8)</f>
        <v>P0220020</v>
      </c>
      <c r="C1220" s="831">
        <f>1*(RIGHT(Table5[[#This Row],[left 8 char]],7))</f>
        <v>220020</v>
      </c>
      <c r="D1220" s="818" t="s">
        <v>1847</v>
      </c>
      <c r="E1220" s="818" t="s">
        <v>882</v>
      </c>
      <c r="F1220" s="818" t="s">
        <v>317</v>
      </c>
      <c r="G1220" s="818" t="str">
        <f>CONCATENATE(Table5[[#This Row],[CommodityID]]," / ",Table5[[#This Row],[Pesticide]])</f>
        <v>P0220020A / Myclobutanyl (RD)</v>
      </c>
      <c r="H1220" s="855">
        <v>0.06</v>
      </c>
      <c r="I1220" s="818">
        <v>1098</v>
      </c>
      <c r="J1220" s="818">
        <v>0</v>
      </c>
      <c r="K1220" s="818">
        <v>0</v>
      </c>
      <c r="L1220" s="855"/>
      <c r="M1220" s="855"/>
      <c r="N1220" s="818">
        <v>0</v>
      </c>
      <c r="O1220" s="855">
        <v>0.31</v>
      </c>
      <c r="P1220" s="855">
        <v>1</v>
      </c>
      <c r="Q1220" s="822"/>
      <c r="R1220" s="818">
        <v>131</v>
      </c>
      <c r="S1220" s="823">
        <f>VLOOKUP(Table5[[#This Row],[CommodityID]],Table9[],3,FALSE)</f>
        <v>6</v>
      </c>
      <c r="T1220" s="823">
        <v>1171</v>
      </c>
      <c r="U1220" s="63" t="str">
        <f>IF(acute_input_data!$M1232=0,"n.r.",IF(L1220-M1220&gt;0,"Y","N"))</f>
        <v>n.r.</v>
      </c>
      <c r="V1220" s="818">
        <v>1</v>
      </c>
      <c r="W1220" s="818"/>
      <c r="X1220" s="818"/>
      <c r="Y1220" s="824">
        <f t="shared" si="23"/>
        <v>0</v>
      </c>
    </row>
    <row r="1221" spans="1:25" ht="13.5" customHeight="1" x14ac:dyDescent="0.2">
      <c r="A1221" s="830" t="str">
        <f>CONCATENATE(acute_input_data!$D1221," / ",Table5[[#This Row],[code num]])</f>
        <v>Myclobutanyl (RD) / 241020</v>
      </c>
      <c r="B1221" s="820" t="str">
        <f>LEFT(Table5[[#This Row],[CommodityID]],8)</f>
        <v>P0241020</v>
      </c>
      <c r="C1221" s="831">
        <f>1*(RIGHT(Table5[[#This Row],[left 8 char]],7))</f>
        <v>241020</v>
      </c>
      <c r="D1221" s="818" t="s">
        <v>1847</v>
      </c>
      <c r="E1221" s="818" t="s">
        <v>883</v>
      </c>
      <c r="F1221" s="818" t="s">
        <v>312</v>
      </c>
      <c r="G1221" s="818" t="str">
        <f>CONCATENATE(Table5[[#This Row],[CommodityID]]," / ",Table5[[#This Row],[Pesticide]])</f>
        <v>P0241020A / Myclobutanyl (RD)</v>
      </c>
      <c r="H1221" s="855">
        <v>0.05</v>
      </c>
      <c r="I1221" s="818">
        <v>935</v>
      </c>
      <c r="J1221" s="818">
        <v>0</v>
      </c>
      <c r="K1221" s="818">
        <v>0</v>
      </c>
      <c r="L1221" s="855"/>
      <c r="M1221" s="855"/>
      <c r="N1221" s="818">
        <v>0</v>
      </c>
      <c r="O1221" s="855">
        <v>0.31</v>
      </c>
      <c r="P1221" s="855">
        <v>1</v>
      </c>
      <c r="Q1221" s="822"/>
      <c r="R1221" s="818">
        <v>131</v>
      </c>
      <c r="S1221" s="823">
        <f>VLOOKUP(Table5[[#This Row],[CommodityID]],Table9[],3,FALSE)</f>
        <v>7</v>
      </c>
      <c r="T1221" s="823">
        <v>1172</v>
      </c>
      <c r="U1221" s="63" t="str">
        <f>IF(acute_input_data!$M1233=0,"n.r.",IF(L1221-M1221&gt;0,"Y","N"))</f>
        <v>n.r.</v>
      </c>
      <c r="V1221" s="818">
        <v>1</v>
      </c>
      <c r="W1221" s="818"/>
      <c r="X1221" s="818"/>
      <c r="Y1221" s="824">
        <f t="shared" si="23"/>
        <v>0</v>
      </c>
    </row>
    <row r="1222" spans="1:25" ht="13.5" customHeight="1" x14ac:dyDescent="0.2">
      <c r="A1222" s="830" t="str">
        <f>CONCATENATE(acute_input_data!$D1222," / ",Table5[[#This Row],[code num]])</f>
        <v>Myclobutanyl (RD) / 300010</v>
      </c>
      <c r="B1222" s="820" t="str">
        <f>LEFT(Table5[[#This Row],[CommodityID]],8)</f>
        <v>P0300010</v>
      </c>
      <c r="C1222" s="831">
        <f>1*(RIGHT(Table5[[#This Row],[left 8 char]],7))</f>
        <v>300010</v>
      </c>
      <c r="D1222" s="818" t="s">
        <v>1847</v>
      </c>
      <c r="E1222" s="818" t="s">
        <v>884</v>
      </c>
      <c r="F1222" s="818" t="s">
        <v>311</v>
      </c>
      <c r="G1222" s="818" t="str">
        <f>CONCATENATE(Table5[[#This Row],[CommodityID]]," / ",Table5[[#This Row],[Pesticide]])</f>
        <v>P0300010A / Myclobutanyl (RD)</v>
      </c>
      <c r="H1222" s="60">
        <v>0.02</v>
      </c>
      <c r="I1222" s="818">
        <v>776</v>
      </c>
      <c r="J1222" s="818">
        <v>0</v>
      </c>
      <c r="K1222" s="818">
        <v>0</v>
      </c>
      <c r="L1222" s="855"/>
      <c r="M1222" s="855"/>
      <c r="N1222" s="818">
        <v>0</v>
      </c>
      <c r="O1222" s="855">
        <v>0.31</v>
      </c>
      <c r="P1222" s="855">
        <v>1</v>
      </c>
      <c r="Q1222" s="822"/>
      <c r="R1222" s="818">
        <v>131</v>
      </c>
      <c r="S1222" s="823">
        <f>VLOOKUP(Table5[[#This Row],[CommodityID]],Table9[],3,FALSE)</f>
        <v>8</v>
      </c>
      <c r="T1222" s="823">
        <v>1173</v>
      </c>
      <c r="U1222" s="63" t="str">
        <f>IF(acute_input_data!$M1234=0,"n.r.",IF(L1222-M1222&gt;0,"Y","N"))</f>
        <v>n.r.</v>
      </c>
      <c r="V1222" s="818">
        <v>1</v>
      </c>
      <c r="W1222" s="818"/>
      <c r="X1222" s="818"/>
      <c r="Y1222" s="824">
        <f t="shared" si="23"/>
        <v>0</v>
      </c>
    </row>
    <row r="1223" spans="1:25" ht="13.5" customHeight="1" x14ac:dyDescent="0.2">
      <c r="A1223" s="830" t="str">
        <f>CONCATENATE(acute_input_data!$D1223," / ",Table5[[#This Row],[code num]])</f>
        <v>Myclobutanyl (RD) / 500060</v>
      </c>
      <c r="B1223" s="820" t="str">
        <f>LEFT(Table5[[#This Row],[CommodityID]],8)</f>
        <v>P0500060</v>
      </c>
      <c r="C1223" s="831">
        <f>1*(RIGHT(Table5[[#This Row],[left 8 char]],7))</f>
        <v>500060</v>
      </c>
      <c r="D1223" s="818" t="s">
        <v>1847</v>
      </c>
      <c r="E1223" s="818" t="s">
        <v>885</v>
      </c>
      <c r="F1223" s="818" t="s">
        <v>314</v>
      </c>
      <c r="G1223" s="818" t="str">
        <f>CONCATENATE(Table5[[#This Row],[CommodityID]]," / ",Table5[[#This Row],[Pesticide]])</f>
        <v>P0500060A / Myclobutanyl (RD)</v>
      </c>
      <c r="H1223" s="60">
        <v>0.02</v>
      </c>
      <c r="I1223" s="818">
        <v>1203</v>
      </c>
      <c r="J1223" s="818">
        <v>1</v>
      </c>
      <c r="K1223" s="818">
        <v>0</v>
      </c>
      <c r="L1223" s="855">
        <v>2E-3</v>
      </c>
      <c r="M1223" s="855">
        <v>2.44E-5</v>
      </c>
      <c r="N1223" s="818">
        <v>0</v>
      </c>
      <c r="O1223" s="855">
        <v>0.31</v>
      </c>
      <c r="P1223" s="855">
        <v>1</v>
      </c>
      <c r="Q1223" s="822"/>
      <c r="R1223" s="818">
        <v>131</v>
      </c>
      <c r="S1223" s="823">
        <f>VLOOKUP(Table5[[#This Row],[CommodityID]],Table9[],3,FALSE)</f>
        <v>9</v>
      </c>
      <c r="T1223" s="823">
        <v>1174</v>
      </c>
      <c r="U1223" s="63" t="str">
        <f>IF(acute_input_data!$M1235=0,"n.r.",IF(L1223-M1223&gt;0,"Y","N"))</f>
        <v>n.r.</v>
      </c>
      <c r="V1223" s="818">
        <v>1</v>
      </c>
      <c r="W1223" s="818"/>
      <c r="X1223" s="818"/>
      <c r="Y1223" s="824">
        <f t="shared" si="23"/>
        <v>1</v>
      </c>
    </row>
    <row r="1224" spans="1:25" ht="13.5" customHeight="1" x14ac:dyDescent="0.2">
      <c r="A1224" s="830" t="str">
        <f>CONCATENATE(acute_input_data!$D1224," / ",Table5[[#This Row],[code num]])</f>
        <v>Myclobutanyl (RD) / 500070</v>
      </c>
      <c r="B1224" s="820" t="str">
        <f>LEFT(Table5[[#This Row],[CommodityID]],8)</f>
        <v>P0500070</v>
      </c>
      <c r="C1224" s="831">
        <f>1*(RIGHT(Table5[[#This Row],[left 8 char]],7))</f>
        <v>500070</v>
      </c>
      <c r="D1224" s="818" t="s">
        <v>1847</v>
      </c>
      <c r="E1224" s="818" t="s">
        <v>886</v>
      </c>
      <c r="F1224" s="818" t="s">
        <v>320</v>
      </c>
      <c r="G1224" s="818" t="str">
        <f>CONCATENATE(Table5[[#This Row],[CommodityID]]," / ",Table5[[#This Row],[Pesticide]])</f>
        <v>P0500070A / Myclobutanyl (RD)</v>
      </c>
      <c r="H1224" s="60">
        <v>0.02</v>
      </c>
      <c r="I1224" s="818">
        <v>678</v>
      </c>
      <c r="J1224" s="818">
        <v>0</v>
      </c>
      <c r="K1224" s="818">
        <v>0</v>
      </c>
      <c r="L1224" s="855"/>
      <c r="M1224" s="855"/>
      <c r="N1224" s="818">
        <v>0</v>
      </c>
      <c r="O1224" s="855">
        <v>0.31</v>
      </c>
      <c r="P1224" s="855">
        <v>1</v>
      </c>
      <c r="Q1224" s="822"/>
      <c r="R1224" s="818">
        <v>131</v>
      </c>
      <c r="S1224" s="823">
        <f>VLOOKUP(Table5[[#This Row],[CommodityID]],Table9[],3,FALSE)</f>
        <v>10</v>
      </c>
      <c r="T1224" s="823">
        <v>1175</v>
      </c>
      <c r="U1224" s="63" t="str">
        <f>IF(acute_input_data!$M1236=0,"n.r.",IF(L1224-M1224&gt;0,"Y","N"))</f>
        <v>n.r.</v>
      </c>
      <c r="V1224" s="818">
        <v>1</v>
      </c>
      <c r="W1224" s="818"/>
      <c r="X1224" s="818"/>
      <c r="Y1224" s="824">
        <f t="shared" si="23"/>
        <v>0</v>
      </c>
    </row>
    <row r="1225" spans="1:25" ht="13.5" customHeight="1" x14ac:dyDescent="0.2">
      <c r="A1225" s="830" t="str">
        <f>CONCATENATE(acute_input_data!$D1225," / ",Table5[[#This Row],[code num]])</f>
        <v>Omethoate (RD) / 110020</v>
      </c>
      <c r="B1225" s="820" t="str">
        <f>LEFT(Table5[[#This Row],[CommodityID]],8)</f>
        <v>P0110020</v>
      </c>
      <c r="C1225" s="831">
        <f>1*(RIGHT(Table5[[#This Row],[left 8 char]],7))</f>
        <v>110020</v>
      </c>
      <c r="D1225" s="818" t="s">
        <v>1896</v>
      </c>
      <c r="E1225" s="818" t="s">
        <v>877</v>
      </c>
      <c r="F1225" s="818" t="s">
        <v>313</v>
      </c>
      <c r="G1225" s="818" t="str">
        <f>CONCATENATE(Table5[[#This Row],[CommodityID]]," / ",Table5[[#This Row],[Pesticide]])</f>
        <v>P0110020A / Omethoate (RD)</v>
      </c>
      <c r="H1225" s="60">
        <v>0.01</v>
      </c>
      <c r="I1225" s="818">
        <v>1707</v>
      </c>
      <c r="J1225" s="818">
        <v>0</v>
      </c>
      <c r="K1225" s="818">
        <v>3</v>
      </c>
      <c r="L1225" s="855">
        <v>1.4999999999999999E-2</v>
      </c>
      <c r="M1225" s="855">
        <v>1.9233333333333331E-3</v>
      </c>
      <c r="N1225" s="818">
        <v>0</v>
      </c>
      <c r="O1225" s="855"/>
      <c r="P1225" s="855">
        <v>1</v>
      </c>
      <c r="Q1225" s="822"/>
      <c r="R1225" s="818">
        <v>132</v>
      </c>
      <c r="S1225" s="823">
        <f>VLOOKUP(Table5[[#This Row],[CommodityID]],Table9[],3,FALSE)</f>
        <v>1</v>
      </c>
      <c r="T1225" s="823">
        <v>1176</v>
      </c>
      <c r="U1225" s="833" t="str">
        <f>IF(acute_input_data!$M1237=0,"n.r.",IF(L1225-M1225&gt;0,"Y","N"))</f>
        <v>n.r.</v>
      </c>
      <c r="V1225" s="824"/>
      <c r="W1225" s="824"/>
      <c r="X1225" s="825"/>
      <c r="Y1225" s="825">
        <f t="shared" si="23"/>
        <v>3</v>
      </c>
    </row>
    <row r="1226" spans="1:25" ht="13.5" customHeight="1" x14ac:dyDescent="0.2">
      <c r="A1226" s="830" t="str">
        <f>CONCATENATE(acute_input_data!$D1226," / ",Table5[[#This Row],[code num]])</f>
        <v>Omethoate (RD) / 130020</v>
      </c>
      <c r="B1226" s="820" t="str">
        <f>LEFT(Table5[[#This Row],[CommodityID]],8)</f>
        <v>P0130020</v>
      </c>
      <c r="C1226" s="831">
        <f>1*(RIGHT(Table5[[#This Row],[left 8 char]],7))</f>
        <v>130020</v>
      </c>
      <c r="D1226" s="818" t="s">
        <v>1896</v>
      </c>
      <c r="E1226" s="818" t="s">
        <v>878</v>
      </c>
      <c r="F1226" s="818" t="s">
        <v>318</v>
      </c>
      <c r="G1226" s="818" t="str">
        <f>CONCATENATE(Table5[[#This Row],[CommodityID]]," / ",Table5[[#This Row],[Pesticide]])</f>
        <v>P0130020A / Omethoate (RD)</v>
      </c>
      <c r="H1226" s="60">
        <v>0.01</v>
      </c>
      <c r="I1226" s="818">
        <v>1552</v>
      </c>
      <c r="J1226" s="818">
        <v>0</v>
      </c>
      <c r="K1226" s="818">
        <v>0</v>
      </c>
      <c r="L1226" s="855"/>
      <c r="M1226" s="855"/>
      <c r="N1226" s="818">
        <v>0</v>
      </c>
      <c r="O1226" s="855"/>
      <c r="P1226" s="855">
        <v>1</v>
      </c>
      <c r="Q1226" s="822"/>
      <c r="R1226" s="818">
        <v>132</v>
      </c>
      <c r="S1226" s="823">
        <f>VLOOKUP(Table5[[#This Row],[CommodityID]],Table9[],3,FALSE)</f>
        <v>2</v>
      </c>
      <c r="T1226" s="823">
        <v>1177</v>
      </c>
      <c r="U1226" s="63" t="str">
        <f>IF(acute_input_data!$M1250=0,"n.r.",IF(L1226-M1226&gt;0,"Y","N"))</f>
        <v>n.r.</v>
      </c>
      <c r="V1226" s="818">
        <v>1</v>
      </c>
      <c r="W1226" s="818"/>
      <c r="X1226" s="818"/>
      <c r="Y1226" s="824">
        <f t="shared" si="23"/>
        <v>0</v>
      </c>
    </row>
    <row r="1227" spans="1:25" ht="13.5" customHeight="1" x14ac:dyDescent="0.2">
      <c r="A1227" s="830" t="str">
        <f>CONCATENATE(acute_input_data!$D1227," / ",Table5[[#This Row],[code num]])</f>
        <v>Omethoate (RD) / 162010</v>
      </c>
      <c r="B1227" s="820" t="str">
        <f>LEFT(Table5[[#This Row],[CommodityID]],8)</f>
        <v>P0162010</v>
      </c>
      <c r="C1227" s="831">
        <f>1*(RIGHT(Table5[[#This Row],[left 8 char]],7))</f>
        <v>162010</v>
      </c>
      <c r="D1227" s="818" t="s">
        <v>1896</v>
      </c>
      <c r="E1227" s="818" t="s">
        <v>879</v>
      </c>
      <c r="F1227" s="818" t="s">
        <v>316</v>
      </c>
      <c r="G1227" s="818" t="str">
        <f>CONCATENATE(Table5[[#This Row],[CommodityID]]," / ",Table5[[#This Row],[Pesticide]])</f>
        <v>P0162010A / Omethoate (RD)</v>
      </c>
      <c r="H1227" s="60">
        <v>0.01</v>
      </c>
      <c r="I1227" s="818">
        <v>991</v>
      </c>
      <c r="J1227" s="818">
        <v>1</v>
      </c>
      <c r="K1227" s="818">
        <v>0</v>
      </c>
      <c r="L1227" s="855">
        <v>0.01</v>
      </c>
      <c r="M1227" s="855">
        <v>6.3500000000000004E-4</v>
      </c>
      <c r="N1227" s="818">
        <v>0</v>
      </c>
      <c r="O1227" s="855"/>
      <c r="P1227" s="855">
        <v>1</v>
      </c>
      <c r="Q1227" s="822"/>
      <c r="R1227" s="818">
        <v>132</v>
      </c>
      <c r="S1227" s="823">
        <f>VLOOKUP(Table5[[#This Row],[CommodityID]],Table9[],3,FALSE)</f>
        <v>3</v>
      </c>
      <c r="T1227" s="823">
        <v>1178</v>
      </c>
      <c r="U1227" s="63" t="str">
        <f>IF(acute_input_data!$M1251=0,"n.r.",IF(L1227-M1227&gt;0,"Y","N"))</f>
        <v>n.r.</v>
      </c>
      <c r="V1227" s="818">
        <v>1</v>
      </c>
      <c r="W1227" s="818"/>
      <c r="X1227" s="818"/>
      <c r="Y1227" s="824">
        <f t="shared" si="23"/>
        <v>1</v>
      </c>
    </row>
    <row r="1228" spans="1:25" ht="13.5" customHeight="1" x14ac:dyDescent="0.2">
      <c r="A1228" s="830" t="str">
        <f>CONCATENATE(acute_input_data!$D1228," / ",Table5[[#This Row],[code num]])</f>
        <v>Omethoate (RD) / 211000</v>
      </c>
      <c r="B1228" s="820" t="str">
        <f>LEFT(Table5[[#This Row],[CommodityID]],8)</f>
        <v>P0211000</v>
      </c>
      <c r="C1228" s="831">
        <f>1*(RIGHT(Table5[[#This Row],[left 8 char]],7))</f>
        <v>211000</v>
      </c>
      <c r="D1228" s="818" t="s">
        <v>1896</v>
      </c>
      <c r="E1228" s="818" t="s">
        <v>880</v>
      </c>
      <c r="F1228" s="818" t="s">
        <v>319</v>
      </c>
      <c r="G1228" s="818" t="str">
        <f>CONCATENATE(Table5[[#This Row],[CommodityID]]," / ",Table5[[#This Row],[Pesticide]])</f>
        <v>P0211000A / Omethoate (RD)</v>
      </c>
      <c r="H1228" s="60">
        <v>0.01</v>
      </c>
      <c r="I1228" s="818">
        <v>2224</v>
      </c>
      <c r="J1228" s="818">
        <v>0</v>
      </c>
      <c r="K1228" s="818">
        <v>0</v>
      </c>
      <c r="L1228" s="855"/>
      <c r="M1228" s="855"/>
      <c r="N1228" s="818">
        <v>0</v>
      </c>
      <c r="O1228" s="855"/>
      <c r="P1228" s="855">
        <v>1</v>
      </c>
      <c r="Q1228" s="822"/>
      <c r="R1228" s="818">
        <v>132</v>
      </c>
      <c r="S1228" s="823">
        <f>VLOOKUP(Table5[[#This Row],[CommodityID]],Table9[],3,FALSE)</f>
        <v>4</v>
      </c>
      <c r="T1228" s="823">
        <v>1179</v>
      </c>
      <c r="U1228" s="63" t="str">
        <f>IF(acute_input_data!$M1252=0,"n.r.",IF(L1228-M1228&gt;0,"Y","N"))</f>
        <v>n.r.</v>
      </c>
      <c r="V1228" s="818">
        <v>1</v>
      </c>
      <c r="W1228" s="818"/>
      <c r="X1228" s="818"/>
      <c r="Y1228" s="824">
        <f t="shared" si="23"/>
        <v>0</v>
      </c>
    </row>
    <row r="1229" spans="1:25" ht="13.5" customHeight="1" x14ac:dyDescent="0.2">
      <c r="A1229" s="830" t="str">
        <f>CONCATENATE(acute_input_data!$D1229," / ",Table5[[#This Row],[code num]])</f>
        <v>Omethoate (RD) / 213020</v>
      </c>
      <c r="B1229" s="820" t="str">
        <f>LEFT(Table5[[#This Row],[CommodityID]],8)</f>
        <v>P0213020</v>
      </c>
      <c r="C1229" s="831">
        <f>1*(RIGHT(Table5[[#This Row],[left 8 char]],7))</f>
        <v>213020</v>
      </c>
      <c r="D1229" s="818" t="s">
        <v>1896</v>
      </c>
      <c r="E1229" s="818" t="s">
        <v>881</v>
      </c>
      <c r="F1229" s="818" t="s">
        <v>315</v>
      </c>
      <c r="G1229" s="818" t="str">
        <f>CONCATENATE(Table5[[#This Row],[CommodityID]]," / ",Table5[[#This Row],[Pesticide]])</f>
        <v>P0213020A / Omethoate (RD)</v>
      </c>
      <c r="H1229" s="60">
        <v>0.02</v>
      </c>
      <c r="I1229" s="818">
        <v>1668</v>
      </c>
      <c r="J1229" s="818">
        <v>1</v>
      </c>
      <c r="K1229" s="818">
        <v>0</v>
      </c>
      <c r="L1229" s="855">
        <v>2E-3</v>
      </c>
      <c r="M1229" s="855">
        <v>1.2266666666666668E-4</v>
      </c>
      <c r="N1229" s="818">
        <v>0</v>
      </c>
      <c r="O1229" s="855"/>
      <c r="P1229" s="855">
        <v>1</v>
      </c>
      <c r="Q1229" s="822"/>
      <c r="R1229" s="818">
        <v>132</v>
      </c>
      <c r="S1229" s="823">
        <f>VLOOKUP(Table5[[#This Row],[CommodityID]],Table9[],3,FALSE)</f>
        <v>5</v>
      </c>
      <c r="T1229" s="823">
        <v>1180</v>
      </c>
      <c r="U1229" s="63" t="str">
        <f>IF(acute_input_data!$M1253=0,"n.r.",IF(L1229-M1229&gt;0,"Y","N"))</f>
        <v>n.r.</v>
      </c>
      <c r="V1229" s="818">
        <v>1</v>
      </c>
      <c r="W1229" s="818"/>
      <c r="X1229" s="818"/>
      <c r="Y1229" s="824">
        <f t="shared" si="23"/>
        <v>1</v>
      </c>
    </row>
    <row r="1230" spans="1:25" ht="13.5" customHeight="1" x14ac:dyDescent="0.2">
      <c r="A1230" s="830" t="str">
        <f>CONCATENATE(acute_input_data!$D1230," / ",Table5[[#This Row],[code num]])</f>
        <v>Omethoate (RD) / 220020</v>
      </c>
      <c r="B1230" s="820" t="str">
        <f>LEFT(Table5[[#This Row],[CommodityID]],8)</f>
        <v>P0220020</v>
      </c>
      <c r="C1230" s="831">
        <f>1*(RIGHT(Table5[[#This Row],[left 8 char]],7))</f>
        <v>220020</v>
      </c>
      <c r="D1230" s="818" t="s">
        <v>1896</v>
      </c>
      <c r="E1230" s="818" t="s">
        <v>882</v>
      </c>
      <c r="F1230" s="818" t="s">
        <v>317</v>
      </c>
      <c r="G1230" s="818" t="str">
        <f>CONCATENATE(Table5[[#This Row],[CommodityID]]," / ",Table5[[#This Row],[Pesticide]])</f>
        <v>P0220020A / Omethoate (RD)</v>
      </c>
      <c r="H1230" s="60">
        <v>0.01</v>
      </c>
      <c r="I1230" s="818">
        <v>1116</v>
      </c>
      <c r="J1230" s="818">
        <v>1</v>
      </c>
      <c r="K1230" s="818">
        <v>0</v>
      </c>
      <c r="L1230" s="855">
        <v>5.0000000000000001E-3</v>
      </c>
      <c r="M1230" s="855">
        <v>1.125E-4</v>
      </c>
      <c r="N1230" s="818">
        <v>0</v>
      </c>
      <c r="O1230" s="855"/>
      <c r="P1230" s="855">
        <v>1</v>
      </c>
      <c r="Q1230" s="822"/>
      <c r="R1230" s="818">
        <v>132</v>
      </c>
      <c r="S1230" s="823">
        <f>VLOOKUP(Table5[[#This Row],[CommodityID]],Table9[],3,FALSE)</f>
        <v>6</v>
      </c>
      <c r="T1230" s="823">
        <v>1181</v>
      </c>
      <c r="U1230" s="63" t="str">
        <f>IF(acute_input_data!$M1254=0,"n.r.",IF(L1230-M1230&gt;0,"Y","N"))</f>
        <v>n.r.</v>
      </c>
      <c r="V1230" s="818">
        <v>1</v>
      </c>
      <c r="W1230" s="818"/>
      <c r="X1230" s="818"/>
      <c r="Y1230" s="824">
        <f t="shared" si="23"/>
        <v>1</v>
      </c>
    </row>
    <row r="1231" spans="1:25" ht="13.5" customHeight="1" x14ac:dyDescent="0.2">
      <c r="A1231" s="830" t="str">
        <f>CONCATENATE(acute_input_data!$D1231," / ",Table5[[#This Row],[code num]])</f>
        <v>Omethoate (RD) / 241020</v>
      </c>
      <c r="B1231" s="820" t="str">
        <f>LEFT(Table5[[#This Row],[CommodityID]],8)</f>
        <v>P0241020</v>
      </c>
      <c r="C1231" s="831">
        <f>1*(RIGHT(Table5[[#This Row],[left 8 char]],7))</f>
        <v>241020</v>
      </c>
      <c r="D1231" s="818" t="s">
        <v>1896</v>
      </c>
      <c r="E1231" s="818" t="s">
        <v>883</v>
      </c>
      <c r="F1231" s="818" t="s">
        <v>312</v>
      </c>
      <c r="G1231" s="818" t="str">
        <f>CONCATENATE(Table5[[#This Row],[CommodityID]]," / ",Table5[[#This Row],[Pesticide]])</f>
        <v>P0241020A / Omethoate (RD)</v>
      </c>
      <c r="H1231" s="60">
        <v>0.01</v>
      </c>
      <c r="I1231" s="818">
        <v>952</v>
      </c>
      <c r="J1231" s="818">
        <v>0</v>
      </c>
      <c r="K1231" s="818">
        <v>0</v>
      </c>
      <c r="L1231" s="855"/>
      <c r="M1231" s="855"/>
      <c r="N1231" s="818">
        <v>0</v>
      </c>
      <c r="O1231" s="855"/>
      <c r="P1231" s="855">
        <v>1</v>
      </c>
      <c r="Q1231" s="822"/>
      <c r="R1231" s="818">
        <v>132</v>
      </c>
      <c r="S1231" s="823">
        <f>VLOOKUP(Table5[[#This Row],[CommodityID]],Table9[],3,FALSE)</f>
        <v>7</v>
      </c>
      <c r="T1231" s="823">
        <v>1182</v>
      </c>
      <c r="U1231" s="63" t="str">
        <f>IF(acute_input_data!$M1255=0,"n.r.",IF(L1231-M1231&gt;0,"Y","N"))</f>
        <v>n.r.</v>
      </c>
      <c r="V1231" s="818">
        <v>1</v>
      </c>
      <c r="W1231" s="818"/>
      <c r="X1231" s="818"/>
      <c r="Y1231" s="824">
        <f t="shared" si="23"/>
        <v>0</v>
      </c>
    </row>
    <row r="1232" spans="1:25" ht="13.5" customHeight="1" x14ac:dyDescent="0.2">
      <c r="A1232" s="830" t="str">
        <f>CONCATENATE(acute_input_data!$D1232," / ",Table5[[#This Row],[code num]])</f>
        <v>Omethoate (RD) / 300010</v>
      </c>
      <c r="B1232" s="820" t="str">
        <f>LEFT(Table5[[#This Row],[CommodityID]],8)</f>
        <v>P0300010</v>
      </c>
      <c r="C1232" s="831">
        <f>1*(RIGHT(Table5[[#This Row],[left 8 char]],7))</f>
        <v>300010</v>
      </c>
      <c r="D1232" s="818" t="s">
        <v>1896</v>
      </c>
      <c r="E1232" s="818" t="s">
        <v>884</v>
      </c>
      <c r="F1232" s="818" t="s">
        <v>311</v>
      </c>
      <c r="G1232" s="818" t="str">
        <f>CONCATENATE(Table5[[#This Row],[CommodityID]]," / ",Table5[[#This Row],[Pesticide]])</f>
        <v>P0300010A / Omethoate (RD)</v>
      </c>
      <c r="H1232" s="60">
        <v>0.01</v>
      </c>
      <c r="I1232" s="818">
        <v>798</v>
      </c>
      <c r="J1232" s="818">
        <v>0</v>
      </c>
      <c r="K1232" s="818">
        <v>0</v>
      </c>
      <c r="L1232" s="855"/>
      <c r="M1232" s="855"/>
      <c r="N1232" s="818">
        <v>0</v>
      </c>
      <c r="O1232" s="855"/>
      <c r="P1232" s="855">
        <v>1</v>
      </c>
      <c r="Q1232" s="822"/>
      <c r="R1232" s="818">
        <v>132</v>
      </c>
      <c r="S1232" s="823">
        <f>VLOOKUP(Table5[[#This Row],[CommodityID]],Table9[],3,FALSE)</f>
        <v>8</v>
      </c>
      <c r="T1232" s="823">
        <v>1183</v>
      </c>
      <c r="U1232" s="63" t="str">
        <f>IF(acute_input_data!$M1256=0,"n.r.",IF(L1232-M1232&gt;0,"Y","N"))</f>
        <v>n.r.</v>
      </c>
      <c r="V1232" s="818">
        <v>1</v>
      </c>
      <c r="W1232" s="818"/>
      <c r="X1232" s="818"/>
      <c r="Y1232" s="824">
        <f t="shared" si="23"/>
        <v>0</v>
      </c>
    </row>
    <row r="1233" spans="1:25" ht="13.5" customHeight="1" x14ac:dyDescent="0.2">
      <c r="A1233" s="830" t="str">
        <f>CONCATENATE(acute_input_data!$D1233," / ",Table5[[#This Row],[code num]])</f>
        <v>Omethoate (RD) / 500060</v>
      </c>
      <c r="B1233" s="820" t="str">
        <f>LEFT(Table5[[#This Row],[CommodityID]],8)</f>
        <v>P0500060</v>
      </c>
      <c r="C1233" s="831">
        <f>1*(RIGHT(Table5[[#This Row],[left 8 char]],7))</f>
        <v>500060</v>
      </c>
      <c r="D1233" s="818" t="s">
        <v>1896</v>
      </c>
      <c r="E1233" s="818" t="s">
        <v>885</v>
      </c>
      <c r="F1233" s="818" t="s">
        <v>314</v>
      </c>
      <c r="G1233" s="818" t="str">
        <f>CONCATENATE(Table5[[#This Row],[CommodityID]]," / ",Table5[[#This Row],[Pesticide]])</f>
        <v>P0500060A / Omethoate (RD)</v>
      </c>
      <c r="H1233" s="60">
        <v>0.01</v>
      </c>
      <c r="I1233" s="818">
        <v>1165</v>
      </c>
      <c r="J1233" s="818">
        <v>0</v>
      </c>
      <c r="K1233" s="818">
        <v>0</v>
      </c>
      <c r="L1233" s="855"/>
      <c r="M1233" s="855"/>
      <c r="N1233" s="818">
        <v>0</v>
      </c>
      <c r="O1233" s="855"/>
      <c r="P1233" s="855">
        <v>1</v>
      </c>
      <c r="Q1233" s="822"/>
      <c r="R1233" s="818">
        <v>132</v>
      </c>
      <c r="S1233" s="823">
        <f>VLOOKUP(Table5[[#This Row],[CommodityID]],Table9[],3,FALSE)</f>
        <v>9</v>
      </c>
      <c r="T1233" s="823">
        <v>1184</v>
      </c>
      <c r="U1233" s="63" t="str">
        <f>IF(acute_input_data!$M1257=0,"n.r.",IF(L1233-M1233&gt;0,"Y","N"))</f>
        <v>n.r.</v>
      </c>
      <c r="V1233" s="818">
        <v>1</v>
      </c>
      <c r="W1233" s="818"/>
      <c r="X1233" s="818"/>
      <c r="Y1233" s="824">
        <f t="shared" si="23"/>
        <v>0</v>
      </c>
    </row>
    <row r="1234" spans="1:25" ht="13.5" customHeight="1" x14ac:dyDescent="0.2">
      <c r="A1234" s="845" t="str">
        <f>CONCATENATE(acute_input_data!$D1234," / ",Table5[[#This Row],[code num]])</f>
        <v>Omethoate (RD) / 500070</v>
      </c>
      <c r="B1234" s="820" t="str">
        <f>LEFT(Table5[[#This Row],[CommodityID]],8)</f>
        <v>P0500070</v>
      </c>
      <c r="C1234" s="831">
        <f>1*(RIGHT(Table5[[#This Row],[left 8 char]],7))</f>
        <v>500070</v>
      </c>
      <c r="D1234" s="818" t="s">
        <v>1896</v>
      </c>
      <c r="E1234" s="818" t="s">
        <v>886</v>
      </c>
      <c r="F1234" s="818" t="s">
        <v>320</v>
      </c>
      <c r="G1234" s="818" t="str">
        <f>CONCATENATE(Table5[[#This Row],[CommodityID]]," / ",Table5[[#This Row],[Pesticide]])</f>
        <v>P0500070A / Omethoate (RD)</v>
      </c>
      <c r="H1234" s="60">
        <v>0.01</v>
      </c>
      <c r="I1234" s="818">
        <v>665</v>
      </c>
      <c r="J1234" s="818">
        <v>0</v>
      </c>
      <c r="K1234" s="818">
        <v>0</v>
      </c>
      <c r="L1234" s="855"/>
      <c r="M1234" s="855"/>
      <c r="N1234" s="818">
        <v>0</v>
      </c>
      <c r="O1234" s="855"/>
      <c r="P1234" s="855">
        <v>1</v>
      </c>
      <c r="Q1234" s="822"/>
      <c r="R1234" s="818">
        <v>132</v>
      </c>
      <c r="S1234" s="823">
        <f>VLOOKUP(Table5[[#This Row],[CommodityID]],Table9[],3,FALSE)</f>
        <v>10</v>
      </c>
      <c r="T1234" s="823">
        <v>1185</v>
      </c>
      <c r="U1234" s="63" t="str">
        <f>IF(acute_input_data!$M1258=0,"n.r.",IF(L1234-M1234&gt;0,"Y","N"))</f>
        <v>n.r.</v>
      </c>
      <c r="V1234" s="818">
        <v>1</v>
      </c>
      <c r="W1234" s="818"/>
      <c r="X1234" s="818"/>
      <c r="Y1234" s="824">
        <f t="shared" si="23"/>
        <v>0</v>
      </c>
    </row>
    <row r="1235" spans="1:25" ht="13.5" customHeight="1" x14ac:dyDescent="0.2">
      <c r="A1235" s="830" t="str">
        <f>CONCATENATE(acute_input_data!$D1235," / ",Table5[[#This Row],[code num]])</f>
        <v>Oxadixyl (RD) / 110020</v>
      </c>
      <c r="B1235" s="820" t="str">
        <f>LEFT(Table5[[#This Row],[CommodityID]],8)</f>
        <v>P0110020</v>
      </c>
      <c r="C1235" s="831">
        <f>1*(RIGHT(Table5[[#This Row],[left 8 char]],7))</f>
        <v>110020</v>
      </c>
      <c r="D1235" s="818" t="s">
        <v>1848</v>
      </c>
      <c r="E1235" s="818" t="s">
        <v>877</v>
      </c>
      <c r="F1235" s="818" t="s">
        <v>313</v>
      </c>
      <c r="G1235" s="818" t="str">
        <f>CONCATENATE(Table5[[#This Row],[CommodityID]]," / ",Table5[[#This Row],[Pesticide]])</f>
        <v>P0110020A / Oxadixyl (RD)</v>
      </c>
      <c r="H1235" s="60">
        <v>0.01</v>
      </c>
      <c r="I1235" s="818">
        <v>1680</v>
      </c>
      <c r="J1235" s="818">
        <v>0</v>
      </c>
      <c r="K1235" s="818">
        <v>0</v>
      </c>
      <c r="L1235" s="855"/>
      <c r="M1235" s="855"/>
      <c r="N1235" s="818">
        <v>0</v>
      </c>
      <c r="O1235" s="855">
        <v>0.01</v>
      </c>
      <c r="P1235" s="855">
        <v>1</v>
      </c>
      <c r="Q1235" s="822"/>
      <c r="R1235" s="818">
        <v>133</v>
      </c>
      <c r="S1235" s="823">
        <f>VLOOKUP(Table5[[#This Row],[CommodityID]],Table9[],3,FALSE)</f>
        <v>1</v>
      </c>
      <c r="T1235" s="823">
        <v>1186</v>
      </c>
      <c r="U1235" s="63" t="str">
        <f>IF(acute_input_data!$M1259=0,"n.r.",IF(L1235-M1235&gt;0,"Y","N"))</f>
        <v>n.r.</v>
      </c>
      <c r="V1235" s="818">
        <v>1</v>
      </c>
      <c r="W1235" s="818"/>
      <c r="X1235" s="818"/>
      <c r="Y1235" s="824">
        <f t="shared" si="23"/>
        <v>0</v>
      </c>
    </row>
    <row r="1236" spans="1:25" ht="13.5" customHeight="1" x14ac:dyDescent="0.2">
      <c r="A1236" s="830" t="str">
        <f>CONCATENATE(acute_input_data!$D1236," / ",Table5[[#This Row],[code num]])</f>
        <v>Oxadixyl (RD) / 130020</v>
      </c>
      <c r="B1236" s="820" t="str">
        <f>LEFT(Table5[[#This Row],[CommodityID]],8)</f>
        <v>P0130020</v>
      </c>
      <c r="C1236" s="831">
        <f>1*(RIGHT(Table5[[#This Row],[left 8 char]],7))</f>
        <v>130020</v>
      </c>
      <c r="D1236" s="818" t="s">
        <v>1848</v>
      </c>
      <c r="E1236" s="818" t="s">
        <v>878</v>
      </c>
      <c r="F1236" s="818" t="s">
        <v>318</v>
      </c>
      <c r="G1236" s="818" t="str">
        <f>CONCATENATE(Table5[[#This Row],[CommodityID]]," / ",Table5[[#This Row],[Pesticide]])</f>
        <v>P0130020A / Oxadixyl (RD)</v>
      </c>
      <c r="H1236" s="60">
        <v>0.01</v>
      </c>
      <c r="I1236" s="818">
        <v>1521</v>
      </c>
      <c r="J1236" s="818">
        <v>0</v>
      </c>
      <c r="K1236" s="818">
        <v>0</v>
      </c>
      <c r="L1236" s="855"/>
      <c r="M1236" s="855"/>
      <c r="N1236" s="818">
        <v>0</v>
      </c>
      <c r="O1236" s="855">
        <v>0.01</v>
      </c>
      <c r="P1236" s="855">
        <v>1</v>
      </c>
      <c r="Q1236" s="822"/>
      <c r="R1236" s="818">
        <v>133</v>
      </c>
      <c r="S1236" s="823">
        <f>VLOOKUP(Table5[[#This Row],[CommodityID]],Table9[],3,FALSE)</f>
        <v>2</v>
      </c>
      <c r="T1236" s="823">
        <v>1187</v>
      </c>
      <c r="U1236" s="63" t="str">
        <f>IF(acute_input_data!$M1260=0,"n.r.",IF(L1236-M1236&gt;0,"Y","N"))</f>
        <v>n.r.</v>
      </c>
      <c r="V1236" s="818">
        <v>1</v>
      </c>
      <c r="W1236" s="818"/>
      <c r="X1236" s="818"/>
      <c r="Y1236" s="824">
        <f t="shared" si="23"/>
        <v>0</v>
      </c>
    </row>
    <row r="1237" spans="1:25" ht="13.5" customHeight="1" x14ac:dyDescent="0.2">
      <c r="A1237" s="830" t="str">
        <f>CONCATENATE(acute_input_data!$D1237," / ",Table5[[#This Row],[code num]])</f>
        <v>Oxadixyl (RD) / 162010</v>
      </c>
      <c r="B1237" s="820" t="str">
        <f>LEFT(Table5[[#This Row],[CommodityID]],8)</f>
        <v>P0162010</v>
      </c>
      <c r="C1237" s="831">
        <f>1*(RIGHT(Table5[[#This Row],[left 8 char]],7))</f>
        <v>162010</v>
      </c>
      <c r="D1237" s="818" t="s">
        <v>1848</v>
      </c>
      <c r="E1237" s="818" t="s">
        <v>879</v>
      </c>
      <c r="F1237" s="818" t="s">
        <v>316</v>
      </c>
      <c r="G1237" s="818" t="str">
        <f>CONCATENATE(Table5[[#This Row],[CommodityID]]," / ",Table5[[#This Row],[Pesticide]])</f>
        <v>P0162010A / Oxadixyl (RD)</v>
      </c>
      <c r="H1237" s="60">
        <v>0.01</v>
      </c>
      <c r="I1237" s="818">
        <v>981</v>
      </c>
      <c r="J1237" s="818">
        <v>0</v>
      </c>
      <c r="K1237" s="818">
        <v>0</v>
      </c>
      <c r="L1237" s="855"/>
      <c r="M1237" s="855"/>
      <c r="N1237" s="818">
        <v>0</v>
      </c>
      <c r="O1237" s="855">
        <v>0.01</v>
      </c>
      <c r="P1237" s="855">
        <v>1</v>
      </c>
      <c r="Q1237" s="822"/>
      <c r="R1237" s="818">
        <v>133</v>
      </c>
      <c r="S1237" s="823">
        <f>VLOOKUP(Table5[[#This Row],[CommodityID]],Table9[],3,FALSE)</f>
        <v>3</v>
      </c>
      <c r="T1237" s="823">
        <v>1188</v>
      </c>
      <c r="U1237" s="833" t="str">
        <f>IF(acute_input_data!$M1261=0,"n.r.",IF(L1237-M1237&gt;0,"Y","N"))</f>
        <v>n.r.</v>
      </c>
      <c r="V1237" s="824"/>
      <c r="W1237" s="824"/>
      <c r="X1237" s="825"/>
      <c r="Y1237" s="825">
        <f t="shared" si="23"/>
        <v>0</v>
      </c>
    </row>
    <row r="1238" spans="1:25" ht="13.5" customHeight="1" x14ac:dyDescent="0.2">
      <c r="A1238" s="830" t="str">
        <f>CONCATENATE(acute_input_data!$D1238," / ",Table5[[#This Row],[code num]])</f>
        <v>Oxadixyl (RD) / 211000</v>
      </c>
      <c r="B1238" s="820" t="str">
        <f>LEFT(Table5[[#This Row],[CommodityID]],8)</f>
        <v>P0211000</v>
      </c>
      <c r="C1238" s="831">
        <f>1*(RIGHT(Table5[[#This Row],[left 8 char]],7))</f>
        <v>211000</v>
      </c>
      <c r="D1238" s="818" t="s">
        <v>1848</v>
      </c>
      <c r="E1238" s="818" t="s">
        <v>880</v>
      </c>
      <c r="F1238" s="818" t="s">
        <v>319</v>
      </c>
      <c r="G1238" s="818" t="str">
        <f>CONCATENATE(Table5[[#This Row],[CommodityID]]," / ",Table5[[#This Row],[Pesticide]])</f>
        <v>P0211000A / Oxadixyl (RD)</v>
      </c>
      <c r="H1238" s="60">
        <v>0.01</v>
      </c>
      <c r="I1238" s="818">
        <v>2198</v>
      </c>
      <c r="J1238" s="818">
        <v>0</v>
      </c>
      <c r="K1238" s="818">
        <v>0</v>
      </c>
      <c r="L1238" s="855"/>
      <c r="M1238" s="855"/>
      <c r="N1238" s="818">
        <v>0</v>
      </c>
      <c r="O1238" s="855">
        <v>0.01</v>
      </c>
      <c r="P1238" s="855">
        <v>1</v>
      </c>
      <c r="Q1238" s="822"/>
      <c r="R1238" s="818">
        <v>133</v>
      </c>
      <c r="S1238" s="823">
        <f>VLOOKUP(Table5[[#This Row],[CommodityID]],Table9[],3,FALSE)</f>
        <v>4</v>
      </c>
      <c r="T1238" s="823">
        <v>1189</v>
      </c>
      <c r="U1238" s="833" t="str">
        <f>IF(acute_input_data!$M1238=0,"n.r.",IF(L1238-M1238&gt;0,"Y","N"))</f>
        <v>n.r.</v>
      </c>
      <c r="V1238" s="824"/>
      <c r="W1238" s="824"/>
      <c r="X1238" s="825"/>
      <c r="Y1238" s="825">
        <f t="shared" si="23"/>
        <v>0</v>
      </c>
    </row>
    <row r="1239" spans="1:25" ht="13.5" customHeight="1" x14ac:dyDescent="0.2">
      <c r="A1239" s="830" t="str">
        <f>CONCATENATE(acute_input_data!$D1239," / ",Table5[[#This Row],[code num]])</f>
        <v>Oxadixyl (RD) / 213020</v>
      </c>
      <c r="B1239" s="820" t="str">
        <f>LEFT(Table5[[#This Row],[CommodityID]],8)</f>
        <v>P0213020</v>
      </c>
      <c r="C1239" s="831">
        <f>1*(RIGHT(Table5[[#This Row],[left 8 char]],7))</f>
        <v>213020</v>
      </c>
      <c r="D1239" s="818" t="s">
        <v>1848</v>
      </c>
      <c r="E1239" s="818" t="s">
        <v>881</v>
      </c>
      <c r="F1239" s="818" t="s">
        <v>315</v>
      </c>
      <c r="G1239" s="818" t="str">
        <f>CONCATENATE(Table5[[#This Row],[CommodityID]]," / ",Table5[[#This Row],[Pesticide]])</f>
        <v>P0213020A / Oxadixyl (RD)</v>
      </c>
      <c r="H1239" s="60">
        <v>0.01</v>
      </c>
      <c r="I1239" s="818">
        <v>1673</v>
      </c>
      <c r="J1239" s="818">
        <v>0</v>
      </c>
      <c r="K1239" s="818">
        <v>0</v>
      </c>
      <c r="L1239" s="855"/>
      <c r="M1239" s="855"/>
      <c r="N1239" s="818">
        <v>0</v>
      </c>
      <c r="O1239" s="855">
        <v>0.01</v>
      </c>
      <c r="P1239" s="855">
        <v>1</v>
      </c>
      <c r="Q1239" s="822"/>
      <c r="R1239" s="818">
        <v>133</v>
      </c>
      <c r="S1239" s="823">
        <f>VLOOKUP(Table5[[#This Row],[CommodityID]],Table9[],3,FALSE)</f>
        <v>5</v>
      </c>
      <c r="T1239" s="823">
        <v>1190</v>
      </c>
      <c r="U1239" s="833" t="str">
        <f>IF(acute_input_data!$M1239=0,"n.r.",IF(L1239-M1239&gt;0,"Y","N"))</f>
        <v>n.r.</v>
      </c>
      <c r="V1239" s="824"/>
      <c r="W1239" s="824"/>
      <c r="X1239" s="825"/>
      <c r="Y1239" s="825">
        <f t="shared" si="23"/>
        <v>0</v>
      </c>
    </row>
    <row r="1240" spans="1:25" ht="13.5" customHeight="1" x14ac:dyDescent="0.2">
      <c r="A1240" s="830" t="str">
        <f>CONCATENATE(acute_input_data!$D1240," / ",Table5[[#This Row],[code num]])</f>
        <v>Oxadixyl (RD) / 220020</v>
      </c>
      <c r="B1240" s="820" t="str">
        <f>LEFT(Table5[[#This Row],[CommodityID]],8)</f>
        <v>P0220020</v>
      </c>
      <c r="C1240" s="831">
        <f>1*(RIGHT(Table5[[#This Row],[left 8 char]],7))</f>
        <v>220020</v>
      </c>
      <c r="D1240" s="818" t="s">
        <v>1848</v>
      </c>
      <c r="E1240" s="818" t="s">
        <v>882</v>
      </c>
      <c r="F1240" s="818" t="s">
        <v>317</v>
      </c>
      <c r="G1240" s="818" t="str">
        <f>CONCATENATE(Table5[[#This Row],[CommodityID]]," / ",Table5[[#This Row],[Pesticide]])</f>
        <v>P0220020A / Oxadixyl (RD)</v>
      </c>
      <c r="H1240" s="60">
        <v>0.01</v>
      </c>
      <c r="I1240" s="818">
        <v>1079</v>
      </c>
      <c r="J1240" s="818">
        <v>0</v>
      </c>
      <c r="K1240" s="818">
        <v>0</v>
      </c>
      <c r="L1240" s="855"/>
      <c r="M1240" s="855"/>
      <c r="N1240" s="818">
        <v>0</v>
      </c>
      <c r="O1240" s="855">
        <v>0.01</v>
      </c>
      <c r="P1240" s="855">
        <v>1</v>
      </c>
      <c r="Q1240" s="822"/>
      <c r="R1240" s="818">
        <v>133</v>
      </c>
      <c r="S1240" s="838">
        <f>VLOOKUP(Table5[[#This Row],[CommodityID]],Table9[],3,FALSE)</f>
        <v>6</v>
      </c>
      <c r="T1240" s="823">
        <v>1191</v>
      </c>
      <c r="U1240" s="833" t="str">
        <f>IF(acute_input_data!$M1240=0,"n.r.",IF(L1240-M1240&gt;0,"Y","N"))</f>
        <v>n.r.</v>
      </c>
      <c r="V1240" s="824"/>
      <c r="W1240" s="824"/>
      <c r="X1240" s="825"/>
      <c r="Y1240" s="825">
        <f t="shared" si="23"/>
        <v>0</v>
      </c>
    </row>
    <row r="1241" spans="1:25" ht="13.5" customHeight="1" x14ac:dyDescent="0.2">
      <c r="A1241" s="830" t="str">
        <f>CONCATENATE(acute_input_data!$D1241," / ",Table5[[#This Row],[code num]])</f>
        <v>Oxadixyl (RD) / 241020</v>
      </c>
      <c r="B1241" s="820" t="str">
        <f>LEFT(Table5[[#This Row],[CommodityID]],8)</f>
        <v>P0241020</v>
      </c>
      <c r="C1241" s="831">
        <f>1*(RIGHT(Table5[[#This Row],[left 8 char]],7))</f>
        <v>241020</v>
      </c>
      <c r="D1241" s="818" t="s">
        <v>1848</v>
      </c>
      <c r="E1241" s="818" t="s">
        <v>883</v>
      </c>
      <c r="F1241" s="818" t="s">
        <v>312</v>
      </c>
      <c r="G1241" s="818" t="str">
        <f>CONCATENATE(Table5[[#This Row],[CommodityID]]," / ",Table5[[#This Row],[Pesticide]])</f>
        <v>P0241020A / Oxadixyl (RD)</v>
      </c>
      <c r="H1241" s="60">
        <v>0.01</v>
      </c>
      <c r="I1241" s="818">
        <v>914</v>
      </c>
      <c r="J1241" s="818">
        <v>0</v>
      </c>
      <c r="K1241" s="818">
        <v>0</v>
      </c>
      <c r="L1241" s="855"/>
      <c r="M1241" s="855"/>
      <c r="N1241" s="818">
        <v>0</v>
      </c>
      <c r="O1241" s="855">
        <v>0.01</v>
      </c>
      <c r="P1241" s="855">
        <v>1</v>
      </c>
      <c r="Q1241" s="822"/>
      <c r="R1241" s="818">
        <v>133</v>
      </c>
      <c r="S1241" s="838">
        <f>VLOOKUP(Table5[[#This Row],[CommodityID]],Table9[],3,FALSE)</f>
        <v>7</v>
      </c>
      <c r="T1241" s="823">
        <v>1192</v>
      </c>
      <c r="U1241" s="833" t="str">
        <f>IF(acute_input_data!$M1241=0,"n.r.",IF(L1241-M1241&gt;0,"Y","N"))</f>
        <v>n.r.</v>
      </c>
      <c r="V1241" s="824"/>
      <c r="W1241" s="824"/>
      <c r="X1241" s="825"/>
      <c r="Y1241" s="825">
        <f t="shared" si="23"/>
        <v>0</v>
      </c>
    </row>
    <row r="1242" spans="1:25" ht="13.5" customHeight="1" x14ac:dyDescent="0.2">
      <c r="A1242" s="830" t="str">
        <f>CONCATENATE(acute_input_data!$D1242," / ",Table5[[#This Row],[code num]])</f>
        <v>Oxadixyl (RD) / 300010</v>
      </c>
      <c r="B1242" s="820" t="str">
        <f>LEFT(Table5[[#This Row],[CommodityID]],8)</f>
        <v>P0300010</v>
      </c>
      <c r="C1242" s="831">
        <f>1*(RIGHT(Table5[[#This Row],[left 8 char]],7))</f>
        <v>300010</v>
      </c>
      <c r="D1242" s="818" t="s">
        <v>1848</v>
      </c>
      <c r="E1242" s="818" t="s">
        <v>884</v>
      </c>
      <c r="F1242" s="818" t="s">
        <v>311</v>
      </c>
      <c r="G1242" s="818" t="str">
        <f>CONCATENATE(Table5[[#This Row],[CommodityID]]," / ",Table5[[#This Row],[Pesticide]])</f>
        <v>P0300010A / Oxadixyl (RD)</v>
      </c>
      <c r="H1242" s="60">
        <v>0.01</v>
      </c>
      <c r="I1242" s="818">
        <v>773</v>
      </c>
      <c r="J1242" s="818">
        <v>0</v>
      </c>
      <c r="K1242" s="818">
        <v>0</v>
      </c>
      <c r="L1242" s="855"/>
      <c r="M1242" s="855"/>
      <c r="N1242" s="818">
        <v>0</v>
      </c>
      <c r="O1242" s="855">
        <v>0.01</v>
      </c>
      <c r="P1242" s="855">
        <v>1</v>
      </c>
      <c r="Q1242" s="822"/>
      <c r="R1242" s="818">
        <v>133</v>
      </c>
      <c r="S1242" s="823">
        <f>VLOOKUP(Table5[[#This Row],[CommodityID]],Table9[],3,FALSE)</f>
        <v>8</v>
      </c>
      <c r="T1242" s="823">
        <v>1193</v>
      </c>
      <c r="U1242" s="833" t="str">
        <f>IF(acute_input_data!$M1242=0,"n.r.",IF(L1242-M1242&gt;0,"Y","N"))</f>
        <v>n.r.</v>
      </c>
      <c r="V1242" s="824"/>
      <c r="W1242" s="824"/>
      <c r="X1242" s="825"/>
      <c r="Y1242" s="825">
        <f t="shared" si="23"/>
        <v>0</v>
      </c>
    </row>
    <row r="1243" spans="1:25" ht="13.5" customHeight="1" x14ac:dyDescent="0.2">
      <c r="A1243" s="830" t="str">
        <f>CONCATENATE(acute_input_data!$D1243," / ",Table5[[#This Row],[code num]])</f>
        <v>Oxadixyl (RD) / 500060</v>
      </c>
      <c r="B1243" s="820" t="str">
        <f>LEFT(Table5[[#This Row],[CommodityID]],8)</f>
        <v>P0500060</v>
      </c>
      <c r="C1243" s="831">
        <f>1*(RIGHT(Table5[[#This Row],[left 8 char]],7))</f>
        <v>500060</v>
      </c>
      <c r="D1243" s="818" t="s">
        <v>1848</v>
      </c>
      <c r="E1243" s="818" t="s">
        <v>885</v>
      </c>
      <c r="F1243" s="818" t="s">
        <v>314</v>
      </c>
      <c r="G1243" s="818" t="str">
        <f>CONCATENATE(Table5[[#This Row],[CommodityID]]," / ",Table5[[#This Row],[Pesticide]])</f>
        <v>P0500060A / Oxadixyl (RD)</v>
      </c>
      <c r="H1243" s="60">
        <v>0.01</v>
      </c>
      <c r="I1243" s="818">
        <v>1213</v>
      </c>
      <c r="J1243" s="818">
        <v>0</v>
      </c>
      <c r="K1243" s="818">
        <v>0</v>
      </c>
      <c r="L1243" s="855"/>
      <c r="M1243" s="855"/>
      <c r="N1243" s="818">
        <v>0</v>
      </c>
      <c r="O1243" s="855">
        <v>0.01</v>
      </c>
      <c r="P1243" s="855">
        <v>1</v>
      </c>
      <c r="Q1243" s="822"/>
      <c r="R1243" s="818">
        <v>133</v>
      </c>
      <c r="S1243" s="823">
        <f>VLOOKUP(Table5[[#This Row],[CommodityID]],Table9[],3,FALSE)</f>
        <v>9</v>
      </c>
      <c r="T1243" s="823">
        <v>1194</v>
      </c>
      <c r="U1243" s="833" t="str">
        <f>IF(acute_input_data!$M1243=0,"n.r.",IF(L1243-M1243&gt;0,"Y","N"))</f>
        <v>n.r.</v>
      </c>
      <c r="V1243" s="824"/>
      <c r="W1243" s="824"/>
      <c r="X1243" s="825"/>
      <c r="Y1243" s="825">
        <f t="shared" si="23"/>
        <v>0</v>
      </c>
    </row>
    <row r="1244" spans="1:25" ht="13.5" customHeight="1" x14ac:dyDescent="0.2">
      <c r="A1244" s="830" t="str">
        <f>CONCATENATE(acute_input_data!$D1244," / ",Table5[[#This Row],[code num]])</f>
        <v>Oxadixyl (RD) / 500070</v>
      </c>
      <c r="B1244" s="820" t="str">
        <f>LEFT(Table5[[#This Row],[CommodityID]],8)</f>
        <v>P0500070</v>
      </c>
      <c r="C1244" s="831">
        <f>1*(RIGHT(Table5[[#This Row],[left 8 char]],7))</f>
        <v>500070</v>
      </c>
      <c r="D1244" s="818" t="s">
        <v>1848</v>
      </c>
      <c r="E1244" s="818" t="s">
        <v>886</v>
      </c>
      <c r="F1244" s="818" t="s">
        <v>320</v>
      </c>
      <c r="G1244" s="818" t="str">
        <f>CONCATENATE(Table5[[#This Row],[CommodityID]]," / ",Table5[[#This Row],[Pesticide]])</f>
        <v>P0500070A / Oxadixyl (RD)</v>
      </c>
      <c r="H1244" s="60">
        <v>0.01</v>
      </c>
      <c r="I1244" s="818">
        <v>675</v>
      </c>
      <c r="J1244" s="818">
        <v>0</v>
      </c>
      <c r="K1244" s="818">
        <v>0</v>
      </c>
      <c r="L1244" s="855"/>
      <c r="M1244" s="855"/>
      <c r="N1244" s="818">
        <v>0</v>
      </c>
      <c r="O1244" s="855">
        <v>0.01</v>
      </c>
      <c r="P1244" s="855">
        <v>1</v>
      </c>
      <c r="Q1244" s="822"/>
      <c r="R1244" s="818">
        <v>133</v>
      </c>
      <c r="S1244" s="823">
        <f>VLOOKUP(Table5[[#This Row],[CommodityID]],Table9[],3,FALSE)</f>
        <v>10</v>
      </c>
      <c r="T1244" s="823">
        <v>1195</v>
      </c>
      <c r="U1244" s="833" t="str">
        <f>IF(acute_input_data!$M1244=0,"n.r.",IF(L1244-M1244&gt;0,"Y","N"))</f>
        <v>n.r.</v>
      </c>
      <c r="V1244" s="824"/>
      <c r="W1244" s="824"/>
      <c r="X1244" s="825"/>
      <c r="Y1244" s="825">
        <f t="shared" si="23"/>
        <v>0</v>
      </c>
    </row>
    <row r="1245" spans="1:25" ht="13.5" customHeight="1" x14ac:dyDescent="0.2">
      <c r="A1245" s="830" t="str">
        <f>CONCATENATE(acute_input_data!$D1245," / ",Table5[[#This Row],[code num]])</f>
        <v>Oxamyl (RD) / 110020</v>
      </c>
      <c r="B1245" s="820" t="str">
        <f>LEFT(Table5[[#This Row],[CommodityID]],8)</f>
        <v>P0110020</v>
      </c>
      <c r="C1245" s="831">
        <f>1*(RIGHT(Table5[[#This Row],[left 8 char]],7))</f>
        <v>110020</v>
      </c>
      <c r="D1245" s="818" t="s">
        <v>1849</v>
      </c>
      <c r="E1245" s="818" t="s">
        <v>877</v>
      </c>
      <c r="F1245" s="818" t="s">
        <v>313</v>
      </c>
      <c r="G1245" s="818" t="str">
        <f>CONCATENATE(Table5[[#This Row],[CommodityID]]," / ",Table5[[#This Row],[Pesticide]])</f>
        <v>P0110020A / Oxamyl (RD)</v>
      </c>
      <c r="H1245" s="60">
        <v>0.01</v>
      </c>
      <c r="I1245" s="818">
        <v>1498</v>
      </c>
      <c r="J1245" s="818">
        <v>0</v>
      </c>
      <c r="K1245" s="818">
        <v>0</v>
      </c>
      <c r="L1245" s="855"/>
      <c r="M1245" s="855"/>
      <c r="N1245" s="818">
        <v>0</v>
      </c>
      <c r="O1245" s="855">
        <v>1E-3</v>
      </c>
      <c r="P1245" s="855">
        <v>1</v>
      </c>
      <c r="Q1245" s="822"/>
      <c r="R1245" s="818">
        <v>134</v>
      </c>
      <c r="S1245" s="823">
        <f>VLOOKUP(Table5[[#This Row],[CommodityID]],Table9[],3,FALSE)</f>
        <v>1</v>
      </c>
      <c r="T1245" s="823">
        <v>1196</v>
      </c>
      <c r="U1245" s="833" t="str">
        <f>IF(acute_input_data!$M1245=0,"n.r.",IF(L1245-M1245&gt;0,"Y","N"))</f>
        <v>n.r.</v>
      </c>
      <c r="V1245" s="824"/>
      <c r="W1245" s="824"/>
      <c r="X1245" s="825"/>
      <c r="Y1245" s="825">
        <f t="shared" si="23"/>
        <v>0</v>
      </c>
    </row>
    <row r="1246" spans="1:25" ht="13.5" customHeight="1" x14ac:dyDescent="0.2">
      <c r="A1246" s="830" t="str">
        <f>CONCATENATE(acute_input_data!$D1246," / ",Table5[[#This Row],[code num]])</f>
        <v>Oxamyl (RD) / 130020</v>
      </c>
      <c r="B1246" s="820" t="str">
        <f>LEFT(Table5[[#This Row],[CommodityID]],8)</f>
        <v>P0130020</v>
      </c>
      <c r="C1246" s="831">
        <f>1*(RIGHT(Table5[[#This Row],[left 8 char]],7))</f>
        <v>130020</v>
      </c>
      <c r="D1246" s="818" t="s">
        <v>1849</v>
      </c>
      <c r="E1246" s="818" t="s">
        <v>878</v>
      </c>
      <c r="F1246" s="818" t="s">
        <v>318</v>
      </c>
      <c r="G1246" s="818" t="str">
        <f>CONCATENATE(Table5[[#This Row],[CommodityID]]," / ",Table5[[#This Row],[Pesticide]])</f>
        <v>P0130020A / Oxamyl (RD)</v>
      </c>
      <c r="H1246" s="60">
        <v>0.01</v>
      </c>
      <c r="I1246" s="818">
        <v>1419</v>
      </c>
      <c r="J1246" s="818">
        <v>0</v>
      </c>
      <c r="K1246" s="818">
        <v>0</v>
      </c>
      <c r="L1246" s="855"/>
      <c r="M1246" s="855"/>
      <c r="N1246" s="818">
        <v>0</v>
      </c>
      <c r="O1246" s="855">
        <v>1E-3</v>
      </c>
      <c r="P1246" s="855">
        <v>1</v>
      </c>
      <c r="Q1246" s="822"/>
      <c r="R1246" s="818">
        <v>134</v>
      </c>
      <c r="S1246" s="838">
        <f>VLOOKUP(Table5[[#This Row],[CommodityID]],Table9[],3,FALSE)</f>
        <v>2</v>
      </c>
      <c r="T1246" s="823">
        <v>1197</v>
      </c>
      <c r="U1246" s="833" t="str">
        <f>IF(acute_input_data!$M1246=0,"n.r.",IF(L1246-M1246&gt;0,"Y","N"))</f>
        <v>n.r.</v>
      </c>
      <c r="V1246" s="824"/>
      <c r="W1246" s="824"/>
      <c r="X1246" s="825"/>
      <c r="Y1246" s="825">
        <f t="shared" si="23"/>
        <v>0</v>
      </c>
    </row>
    <row r="1247" spans="1:25" ht="13.5" customHeight="1" x14ac:dyDescent="0.2">
      <c r="A1247" s="830" t="str">
        <f>CONCATENATE(acute_input_data!$D1247," / ",Table5[[#This Row],[code num]])</f>
        <v>Oxamyl (RD) / 162010</v>
      </c>
      <c r="B1247" s="820" t="str">
        <f>LEFT(Table5[[#This Row],[CommodityID]],8)</f>
        <v>P0162010</v>
      </c>
      <c r="C1247" s="831">
        <f>1*(RIGHT(Table5[[#This Row],[left 8 char]],7))</f>
        <v>162010</v>
      </c>
      <c r="D1247" s="818" t="s">
        <v>1849</v>
      </c>
      <c r="E1247" s="818" t="s">
        <v>879</v>
      </c>
      <c r="F1247" s="818" t="s">
        <v>316</v>
      </c>
      <c r="G1247" s="818" t="str">
        <f>CONCATENATE(Table5[[#This Row],[CommodityID]]," / ",Table5[[#This Row],[Pesticide]])</f>
        <v>P0162010A / Oxamyl (RD)</v>
      </c>
      <c r="H1247" s="60">
        <v>0.01</v>
      </c>
      <c r="I1247" s="818">
        <v>945</v>
      </c>
      <c r="J1247" s="818">
        <v>0</v>
      </c>
      <c r="K1247" s="818">
        <v>0</v>
      </c>
      <c r="L1247" s="855"/>
      <c r="M1247" s="855"/>
      <c r="N1247" s="818">
        <v>0</v>
      </c>
      <c r="O1247" s="855">
        <v>1E-3</v>
      </c>
      <c r="P1247" s="855">
        <v>1</v>
      </c>
      <c r="Q1247" s="822"/>
      <c r="R1247" s="818">
        <v>134</v>
      </c>
      <c r="S1247" s="838">
        <f>VLOOKUP(Table5[[#This Row],[CommodityID]],Table9[],3,FALSE)</f>
        <v>3</v>
      </c>
      <c r="T1247" s="823">
        <v>1198</v>
      </c>
      <c r="U1247" s="833" t="str">
        <f>IF(acute_input_data!$M1247=0,"n.r.",IF(L1247-M1247&gt;0,"Y","N"))</f>
        <v>n.r.</v>
      </c>
      <c r="V1247" s="824"/>
      <c r="W1247" s="824"/>
      <c r="X1247" s="825"/>
      <c r="Y1247" s="825">
        <f t="shared" si="23"/>
        <v>0</v>
      </c>
    </row>
    <row r="1248" spans="1:25" ht="13.5" customHeight="1" x14ac:dyDescent="0.2">
      <c r="A1248" s="830" t="str">
        <f>CONCATENATE(acute_input_data!$D1248," / ",Table5[[#This Row],[code num]])</f>
        <v>Oxamyl (RD) / 211000</v>
      </c>
      <c r="B1248" s="820" t="str">
        <f>LEFT(Table5[[#This Row],[CommodityID]],8)</f>
        <v>P0211000</v>
      </c>
      <c r="C1248" s="831">
        <f>1*(RIGHT(Table5[[#This Row],[left 8 char]],7))</f>
        <v>211000</v>
      </c>
      <c r="D1248" s="818" t="s">
        <v>1849</v>
      </c>
      <c r="E1248" s="818" t="s">
        <v>880</v>
      </c>
      <c r="F1248" s="818" t="s">
        <v>319</v>
      </c>
      <c r="G1248" s="818" t="str">
        <f>CONCATENATE(Table5[[#This Row],[CommodityID]]," / ",Table5[[#This Row],[Pesticide]])</f>
        <v>P0211000A / Oxamyl (RD)</v>
      </c>
      <c r="H1248" s="60">
        <v>0.01</v>
      </c>
      <c r="I1248" s="818">
        <v>2142</v>
      </c>
      <c r="J1248" s="818">
        <v>0</v>
      </c>
      <c r="K1248" s="818">
        <v>0</v>
      </c>
      <c r="L1248" s="855"/>
      <c r="M1248" s="855"/>
      <c r="N1248" s="818">
        <v>0</v>
      </c>
      <c r="O1248" s="855">
        <v>1E-3</v>
      </c>
      <c r="P1248" s="855">
        <v>1</v>
      </c>
      <c r="Q1248" s="822"/>
      <c r="R1248" s="818">
        <v>134</v>
      </c>
      <c r="S1248" s="823">
        <f>VLOOKUP(Table5[[#This Row],[CommodityID]],Table9[],3,FALSE)</f>
        <v>4</v>
      </c>
      <c r="T1248" s="823">
        <v>1199</v>
      </c>
      <c r="U1248" s="833" t="str">
        <f>IF(acute_input_data!$M1248=0,"n.r.",IF(L1248-M1248&gt;0,"Y","N"))</f>
        <v>n.r.</v>
      </c>
      <c r="V1248" s="824"/>
      <c r="W1248" s="824"/>
      <c r="X1248" s="825"/>
      <c r="Y1248" s="825">
        <f t="shared" si="23"/>
        <v>0</v>
      </c>
    </row>
    <row r="1249" spans="1:25" ht="13.5" customHeight="1" x14ac:dyDescent="0.2">
      <c r="A1249" s="830" t="str">
        <f>CONCATENATE(acute_input_data!$D1249," / ",Table5[[#This Row],[code num]])</f>
        <v>Oxamyl (RD) / 213020</v>
      </c>
      <c r="B1249" s="820" t="str">
        <f>LEFT(Table5[[#This Row],[CommodityID]],8)</f>
        <v>P0213020</v>
      </c>
      <c r="C1249" s="831">
        <f>1*(RIGHT(Table5[[#This Row],[left 8 char]],7))</f>
        <v>213020</v>
      </c>
      <c r="D1249" s="818" t="s">
        <v>1849</v>
      </c>
      <c r="E1249" s="818" t="s">
        <v>881</v>
      </c>
      <c r="F1249" s="818" t="s">
        <v>315</v>
      </c>
      <c r="G1249" s="818" t="str">
        <f>CONCATENATE(Table5[[#This Row],[CommodityID]]," / ",Table5[[#This Row],[Pesticide]])</f>
        <v>P0213020A / Oxamyl (RD)</v>
      </c>
      <c r="H1249" s="60">
        <v>0.01</v>
      </c>
      <c r="I1249" s="818">
        <v>1590</v>
      </c>
      <c r="J1249" s="818">
        <v>1</v>
      </c>
      <c r="K1249" s="818">
        <v>1</v>
      </c>
      <c r="L1249" s="855">
        <v>0.18</v>
      </c>
      <c r="M1249" s="855">
        <v>1.1039999999999999E-2</v>
      </c>
      <c r="N1249" s="818">
        <v>1</v>
      </c>
      <c r="O1249" s="855">
        <v>1E-3</v>
      </c>
      <c r="P1249" s="855">
        <v>1</v>
      </c>
      <c r="Q1249" s="822"/>
      <c r="R1249" s="818">
        <v>134</v>
      </c>
      <c r="S1249" s="823">
        <f>VLOOKUP(Table5[[#This Row],[CommodityID]],Table9[],3,FALSE)</f>
        <v>5</v>
      </c>
      <c r="T1249" s="823">
        <v>1200</v>
      </c>
      <c r="U1249" s="833" t="str">
        <f>IF(acute_input_data!$M1249=0,"n.r.",IF(L1249-M1249&gt;0,"Y","N"))</f>
        <v>Y</v>
      </c>
      <c r="V1249" s="824"/>
      <c r="W1249" s="824"/>
      <c r="X1249" s="825"/>
      <c r="Y1249" s="825">
        <f t="shared" si="23"/>
        <v>2</v>
      </c>
    </row>
    <row r="1250" spans="1:25" ht="13.5" customHeight="1" x14ac:dyDescent="0.2">
      <c r="A1250" s="830" t="str">
        <f>CONCATENATE(acute_input_data!$D1250," / ",Table5[[#This Row],[code num]])</f>
        <v>Oxamyl (RD) / 220020</v>
      </c>
      <c r="B1250" s="820" t="str">
        <f>LEFT(Table5[[#This Row],[CommodityID]],8)</f>
        <v>P0220020</v>
      </c>
      <c r="C1250" s="831">
        <f>1*(RIGHT(Table5[[#This Row],[left 8 char]],7))</f>
        <v>220020</v>
      </c>
      <c r="D1250" s="818" t="s">
        <v>1849</v>
      </c>
      <c r="E1250" s="818" t="s">
        <v>882</v>
      </c>
      <c r="F1250" s="818" t="s">
        <v>317</v>
      </c>
      <c r="G1250" s="818" t="str">
        <f>CONCATENATE(Table5[[#This Row],[CommodityID]]," / ",Table5[[#This Row],[Pesticide]])</f>
        <v>P0220020A / Oxamyl (RD)</v>
      </c>
      <c r="H1250" s="60">
        <v>0.01</v>
      </c>
      <c r="I1250" s="818">
        <v>1049</v>
      </c>
      <c r="J1250" s="818">
        <v>0</v>
      </c>
      <c r="K1250" s="818">
        <v>0</v>
      </c>
      <c r="L1250" s="855"/>
      <c r="M1250" s="855"/>
      <c r="N1250" s="818">
        <v>0</v>
      </c>
      <c r="O1250" s="855">
        <v>1E-3</v>
      </c>
      <c r="P1250" s="855">
        <v>1</v>
      </c>
      <c r="Q1250" s="822"/>
      <c r="R1250" s="818">
        <v>134</v>
      </c>
      <c r="S1250" s="823">
        <f>VLOOKUP(Table5[[#This Row],[CommodityID]],Table9[],3,FALSE)</f>
        <v>6</v>
      </c>
      <c r="T1250" s="823">
        <v>1201</v>
      </c>
      <c r="U1250" s="63" t="str">
        <f>IF(acute_input_data!$M1262=0,"n.r.",IF(L1250-M1250&gt;0,"Y","N"))</f>
        <v>n.r.</v>
      </c>
      <c r="V1250" s="818">
        <v>1</v>
      </c>
      <c r="W1250" s="818"/>
      <c r="X1250" s="818"/>
      <c r="Y1250" s="824">
        <f t="shared" si="23"/>
        <v>0</v>
      </c>
    </row>
    <row r="1251" spans="1:25" ht="13.5" customHeight="1" x14ac:dyDescent="0.2">
      <c r="A1251" s="830" t="str">
        <f>CONCATENATE(acute_input_data!$D1251," / ",Table5[[#This Row],[code num]])</f>
        <v>Oxamyl (RD) / 241020</v>
      </c>
      <c r="B1251" s="820" t="str">
        <f>LEFT(Table5[[#This Row],[CommodityID]],8)</f>
        <v>P0241020</v>
      </c>
      <c r="C1251" s="831">
        <f>1*(RIGHT(Table5[[#This Row],[left 8 char]],7))</f>
        <v>241020</v>
      </c>
      <c r="D1251" s="818" t="s">
        <v>1849</v>
      </c>
      <c r="E1251" s="818" t="s">
        <v>883</v>
      </c>
      <c r="F1251" s="818" t="s">
        <v>312</v>
      </c>
      <c r="G1251" s="818" t="str">
        <f>CONCATENATE(Table5[[#This Row],[CommodityID]]," / ",Table5[[#This Row],[Pesticide]])</f>
        <v>P0241020A / Oxamyl (RD)</v>
      </c>
      <c r="H1251" s="60">
        <v>0.01</v>
      </c>
      <c r="I1251" s="818">
        <v>882</v>
      </c>
      <c r="J1251" s="818">
        <v>0</v>
      </c>
      <c r="K1251" s="818">
        <v>0</v>
      </c>
      <c r="L1251" s="855"/>
      <c r="M1251" s="855"/>
      <c r="N1251" s="818">
        <v>0</v>
      </c>
      <c r="O1251" s="855">
        <v>1E-3</v>
      </c>
      <c r="P1251" s="855">
        <v>1</v>
      </c>
      <c r="Q1251" s="822"/>
      <c r="R1251" s="818">
        <v>134</v>
      </c>
      <c r="S1251" s="823">
        <f>VLOOKUP(Table5[[#This Row],[CommodityID]],Table9[],3,FALSE)</f>
        <v>7</v>
      </c>
      <c r="T1251" s="823">
        <v>1202</v>
      </c>
      <c r="U1251" s="63" t="str">
        <f>IF(acute_input_data!$M1263=0,"n.r.",IF(L1251-M1251&gt;0,"Y","N"))</f>
        <v>n.r.</v>
      </c>
      <c r="V1251" s="818">
        <v>1</v>
      </c>
      <c r="W1251" s="818"/>
      <c r="X1251" s="818"/>
      <c r="Y1251" s="824">
        <f t="shared" si="23"/>
        <v>0</v>
      </c>
    </row>
    <row r="1252" spans="1:25" ht="13.5" customHeight="1" x14ac:dyDescent="0.2">
      <c r="A1252" s="830" t="str">
        <f>CONCATENATE(acute_input_data!$D1252," / ",Table5[[#This Row],[code num]])</f>
        <v>Oxamyl (RD) / 300010</v>
      </c>
      <c r="B1252" s="820" t="str">
        <f>LEFT(Table5[[#This Row],[CommodityID]],8)</f>
        <v>P0300010</v>
      </c>
      <c r="C1252" s="831">
        <f>1*(RIGHT(Table5[[#This Row],[left 8 char]],7))</f>
        <v>300010</v>
      </c>
      <c r="D1252" s="818" t="s">
        <v>1849</v>
      </c>
      <c r="E1252" s="818" t="s">
        <v>884</v>
      </c>
      <c r="F1252" s="818" t="s">
        <v>311</v>
      </c>
      <c r="G1252" s="818" t="str">
        <f>CONCATENATE(Table5[[#This Row],[CommodityID]]," / ",Table5[[#This Row],[Pesticide]])</f>
        <v>P0300010A / Oxamyl (RD)</v>
      </c>
      <c r="H1252" s="60">
        <v>0.01</v>
      </c>
      <c r="I1252" s="818">
        <v>769</v>
      </c>
      <c r="J1252" s="818">
        <v>0</v>
      </c>
      <c r="K1252" s="818">
        <v>0</v>
      </c>
      <c r="L1252" s="855"/>
      <c r="M1252" s="855"/>
      <c r="N1252" s="818">
        <v>0</v>
      </c>
      <c r="O1252" s="855">
        <v>1E-3</v>
      </c>
      <c r="P1252" s="855">
        <v>1</v>
      </c>
      <c r="Q1252" s="822"/>
      <c r="R1252" s="818">
        <v>134</v>
      </c>
      <c r="S1252" s="823">
        <f>VLOOKUP(Table5[[#This Row],[CommodityID]],Table9[],3,FALSE)</f>
        <v>8</v>
      </c>
      <c r="T1252" s="823">
        <v>1203</v>
      </c>
      <c r="U1252" s="63" t="str">
        <f>IF(acute_input_data!$M1264=0,"n.r.",IF(L1252-M1252&gt;0,"Y","N"))</f>
        <v>n.r.</v>
      </c>
      <c r="V1252" s="818">
        <v>1</v>
      </c>
      <c r="W1252" s="818"/>
      <c r="X1252" s="818"/>
      <c r="Y1252" s="824">
        <f t="shared" si="23"/>
        <v>0</v>
      </c>
    </row>
    <row r="1253" spans="1:25" ht="13.5" customHeight="1" x14ac:dyDescent="0.2">
      <c r="A1253" s="830" t="str">
        <f>CONCATENATE(acute_input_data!$D1253," / ",Table5[[#This Row],[code num]])</f>
        <v>Oxamyl (RD) / 500060</v>
      </c>
      <c r="B1253" s="820" t="str">
        <f>LEFT(Table5[[#This Row],[CommodityID]],8)</f>
        <v>P0500060</v>
      </c>
      <c r="C1253" s="831">
        <f>1*(RIGHT(Table5[[#This Row],[left 8 char]],7))</f>
        <v>500060</v>
      </c>
      <c r="D1253" s="818" t="s">
        <v>1849</v>
      </c>
      <c r="E1253" s="818" t="s">
        <v>885</v>
      </c>
      <c r="F1253" s="818" t="s">
        <v>314</v>
      </c>
      <c r="G1253" s="818" t="str">
        <f>CONCATENATE(Table5[[#This Row],[CommodityID]]," / ",Table5[[#This Row],[Pesticide]])</f>
        <v>P0500060A / Oxamyl (RD)</v>
      </c>
      <c r="H1253" s="60">
        <v>0.01</v>
      </c>
      <c r="I1253" s="818">
        <v>1070</v>
      </c>
      <c r="J1253" s="818">
        <v>0</v>
      </c>
      <c r="K1253" s="818">
        <v>0</v>
      </c>
      <c r="L1253" s="855"/>
      <c r="M1253" s="855"/>
      <c r="N1253" s="818">
        <v>0</v>
      </c>
      <c r="O1253" s="855">
        <v>1E-3</v>
      </c>
      <c r="P1253" s="855">
        <v>1</v>
      </c>
      <c r="Q1253" s="822"/>
      <c r="R1253" s="818">
        <v>134</v>
      </c>
      <c r="S1253" s="823">
        <f>VLOOKUP(Table5[[#This Row],[CommodityID]],Table9[],3,FALSE)</f>
        <v>9</v>
      </c>
      <c r="T1253" s="823">
        <v>1204</v>
      </c>
      <c r="U1253" s="63" t="str">
        <f>IF(acute_input_data!$M1265=0,"n.r.",IF(L1253-M1253&gt;0,"Y","N"))</f>
        <v>n.r.</v>
      </c>
      <c r="V1253" s="818">
        <v>1</v>
      </c>
      <c r="W1253" s="818"/>
      <c r="X1253" s="818"/>
      <c r="Y1253" s="824">
        <f t="shared" si="23"/>
        <v>0</v>
      </c>
    </row>
    <row r="1254" spans="1:25" ht="13.5" customHeight="1" x14ac:dyDescent="0.2">
      <c r="A1254" s="830" t="str">
        <f>CONCATENATE(acute_input_data!$D1254," / ",Table5[[#This Row],[code num]])</f>
        <v>Oxamyl (RD) / 500070</v>
      </c>
      <c r="B1254" s="820" t="str">
        <f>LEFT(Table5[[#This Row],[CommodityID]],8)</f>
        <v>P0500070</v>
      </c>
      <c r="C1254" s="831">
        <f>1*(RIGHT(Table5[[#This Row],[left 8 char]],7))</f>
        <v>500070</v>
      </c>
      <c r="D1254" s="818" t="s">
        <v>1849</v>
      </c>
      <c r="E1254" s="818" t="s">
        <v>886</v>
      </c>
      <c r="F1254" s="818" t="s">
        <v>320</v>
      </c>
      <c r="G1254" s="818" t="str">
        <f>CONCATENATE(Table5[[#This Row],[CommodityID]]," / ",Table5[[#This Row],[Pesticide]])</f>
        <v>P0500070A / Oxamyl (RD)</v>
      </c>
      <c r="H1254" s="60">
        <v>0.01</v>
      </c>
      <c r="I1254" s="818">
        <v>621</v>
      </c>
      <c r="J1254" s="818">
        <v>0</v>
      </c>
      <c r="K1254" s="818">
        <v>0</v>
      </c>
      <c r="L1254" s="855"/>
      <c r="M1254" s="855"/>
      <c r="N1254" s="818">
        <v>0</v>
      </c>
      <c r="O1254" s="855">
        <v>1E-3</v>
      </c>
      <c r="P1254" s="855">
        <v>1</v>
      </c>
      <c r="Q1254" s="822"/>
      <c r="R1254" s="818">
        <v>134</v>
      </c>
      <c r="S1254" s="823">
        <f>VLOOKUP(Table5[[#This Row],[CommodityID]],Table9[],3,FALSE)</f>
        <v>10</v>
      </c>
      <c r="T1254" s="823">
        <v>1205</v>
      </c>
      <c r="U1254" s="63" t="str">
        <f>IF(acute_input_data!$M1266=0,"n.r.",IF(L1254-M1254&gt;0,"Y","N"))</f>
        <v>N</v>
      </c>
      <c r="V1254" s="818">
        <v>1</v>
      </c>
      <c r="W1254" s="818"/>
      <c r="X1254" s="818"/>
      <c r="Y1254" s="824">
        <f t="shared" si="23"/>
        <v>0</v>
      </c>
    </row>
    <row r="1255" spans="1:25" ht="13.5" customHeight="1" x14ac:dyDescent="0.2">
      <c r="A1255" s="830" t="str">
        <f>CONCATENATE(acute_input_data!$D1255," / ",Table5[[#This Row],[code num]])</f>
        <v>Oxydemeton-Methyl (RD) / 110020</v>
      </c>
      <c r="B1255" s="820" t="str">
        <f>LEFT(Table5[[#This Row],[CommodityID]],8)</f>
        <v>P0110020</v>
      </c>
      <c r="C1255" s="831">
        <f>1*(RIGHT(Table5[[#This Row],[left 8 char]],7))</f>
        <v>110020</v>
      </c>
      <c r="D1255" s="818" t="s">
        <v>1850</v>
      </c>
      <c r="E1255" s="818" t="s">
        <v>877</v>
      </c>
      <c r="F1255" s="818" t="s">
        <v>313</v>
      </c>
      <c r="G1255" s="818" t="str">
        <f>CONCATENATE(Table5[[#This Row],[CommodityID]]," / ",Table5[[#This Row],[Pesticide]])</f>
        <v>P0110020A / Oxydemeton-Methyl (RD)</v>
      </c>
      <c r="H1255" s="60">
        <v>0.01</v>
      </c>
      <c r="I1255" s="818">
        <v>1328</v>
      </c>
      <c r="J1255" s="818">
        <v>0</v>
      </c>
      <c r="K1255" s="818">
        <v>0</v>
      </c>
      <c r="L1255" s="855"/>
      <c r="M1255" s="855"/>
      <c r="N1255" s="818">
        <v>0</v>
      </c>
      <c r="O1255" s="855">
        <v>1.5E-3</v>
      </c>
      <c r="P1255" s="855">
        <v>1</v>
      </c>
      <c r="Q1255" s="822"/>
      <c r="R1255" s="818">
        <v>135</v>
      </c>
      <c r="S1255" s="823">
        <f>VLOOKUP(Table5[[#This Row],[CommodityID]],Table9[],3,FALSE)</f>
        <v>1</v>
      </c>
      <c r="T1255" s="823">
        <v>1206</v>
      </c>
      <c r="U1255" s="63" t="str">
        <f>IF(acute_input_data!$M1267=0,"n.r.",IF(L1255-M1255&gt;0,"Y","N"))</f>
        <v>n.r.</v>
      </c>
      <c r="V1255" s="818">
        <v>1</v>
      </c>
      <c r="W1255" s="818"/>
      <c r="X1255" s="818"/>
      <c r="Y1255" s="824">
        <f t="shared" si="23"/>
        <v>0</v>
      </c>
    </row>
    <row r="1256" spans="1:25" ht="13.5" customHeight="1" x14ac:dyDescent="0.2">
      <c r="A1256" s="830" t="str">
        <f>CONCATENATE(acute_input_data!$D1256," / ",Table5[[#This Row],[code num]])</f>
        <v>Oxydemeton-Methyl (RD) / 130020</v>
      </c>
      <c r="B1256" s="820" t="str">
        <f>LEFT(Table5[[#This Row],[CommodityID]],8)</f>
        <v>P0130020</v>
      </c>
      <c r="C1256" s="831">
        <f>1*(RIGHT(Table5[[#This Row],[left 8 char]],7))</f>
        <v>130020</v>
      </c>
      <c r="D1256" s="818" t="s">
        <v>1850</v>
      </c>
      <c r="E1256" s="818" t="s">
        <v>878</v>
      </c>
      <c r="F1256" s="818" t="s">
        <v>318</v>
      </c>
      <c r="G1256" s="818" t="str">
        <f>CONCATENATE(Table5[[#This Row],[CommodityID]]," / ",Table5[[#This Row],[Pesticide]])</f>
        <v>P0130020A / Oxydemeton-Methyl (RD)</v>
      </c>
      <c r="H1256" s="60">
        <v>0.01</v>
      </c>
      <c r="I1256" s="818">
        <v>1268</v>
      </c>
      <c r="J1256" s="818">
        <v>0</v>
      </c>
      <c r="K1256" s="818">
        <v>0</v>
      </c>
      <c r="L1256" s="855"/>
      <c r="M1256" s="855"/>
      <c r="N1256" s="818">
        <v>0</v>
      </c>
      <c r="O1256" s="855">
        <v>1.5E-3</v>
      </c>
      <c r="P1256" s="855">
        <v>1</v>
      </c>
      <c r="Q1256" s="822"/>
      <c r="R1256" s="818">
        <v>135</v>
      </c>
      <c r="S1256" s="823">
        <f>VLOOKUP(Table5[[#This Row],[CommodityID]],Table9[],3,FALSE)</f>
        <v>2</v>
      </c>
      <c r="T1256" s="823">
        <v>1207</v>
      </c>
      <c r="U1256" s="63" t="str">
        <f>IF(acute_input_data!$M1268=0,"n.r.",IF(L1256-M1256&gt;0,"Y","N"))</f>
        <v>n.r.</v>
      </c>
      <c r="V1256" s="818">
        <v>1</v>
      </c>
      <c r="W1256" s="818"/>
      <c r="X1256" s="818"/>
      <c r="Y1256" s="824">
        <f t="shared" si="23"/>
        <v>0</v>
      </c>
    </row>
    <row r="1257" spans="1:25" ht="13.5" customHeight="1" x14ac:dyDescent="0.2">
      <c r="A1257" s="830" t="str">
        <f>CONCATENATE(acute_input_data!$D1257," / ",Table5[[#This Row],[code num]])</f>
        <v>Oxydemeton-Methyl (RD) / 162010</v>
      </c>
      <c r="B1257" s="820" t="str">
        <f>LEFT(Table5[[#This Row],[CommodityID]],8)</f>
        <v>P0162010</v>
      </c>
      <c r="C1257" s="831">
        <f>1*(RIGHT(Table5[[#This Row],[left 8 char]],7))</f>
        <v>162010</v>
      </c>
      <c r="D1257" s="818" t="s">
        <v>1850</v>
      </c>
      <c r="E1257" s="818" t="s">
        <v>879</v>
      </c>
      <c r="F1257" s="818" t="s">
        <v>316</v>
      </c>
      <c r="G1257" s="818" t="str">
        <f>CONCATENATE(Table5[[#This Row],[CommodityID]]," / ",Table5[[#This Row],[Pesticide]])</f>
        <v>P0162010A / Oxydemeton-Methyl (RD)</v>
      </c>
      <c r="H1257" s="60">
        <v>0.01</v>
      </c>
      <c r="I1257" s="818">
        <v>832</v>
      </c>
      <c r="J1257" s="818">
        <v>0</v>
      </c>
      <c r="K1257" s="818">
        <v>0</v>
      </c>
      <c r="L1257" s="855"/>
      <c r="M1257" s="855"/>
      <c r="N1257" s="818">
        <v>0</v>
      </c>
      <c r="O1257" s="855">
        <v>1.5E-3</v>
      </c>
      <c r="P1257" s="855">
        <v>1</v>
      </c>
      <c r="Q1257" s="822"/>
      <c r="R1257" s="818">
        <v>135</v>
      </c>
      <c r="S1257" s="823">
        <f>VLOOKUP(Table5[[#This Row],[CommodityID]],Table9[],3,FALSE)</f>
        <v>3</v>
      </c>
      <c r="T1257" s="823">
        <v>1208</v>
      </c>
      <c r="U1257" s="63" t="str">
        <f>IF(acute_input_data!$M1269=0,"n.r.",IF(L1257-M1257&gt;0,"Y","N"))</f>
        <v>n.r.</v>
      </c>
      <c r="V1257" s="818">
        <v>1</v>
      </c>
      <c r="W1257" s="818"/>
      <c r="X1257" s="818"/>
      <c r="Y1257" s="824">
        <f t="shared" si="23"/>
        <v>0</v>
      </c>
    </row>
    <row r="1258" spans="1:25" ht="13.5" customHeight="1" x14ac:dyDescent="0.2">
      <c r="A1258" s="830" t="str">
        <f>CONCATENATE(acute_input_data!$D1258," / ",Table5[[#This Row],[code num]])</f>
        <v>Oxydemeton-Methyl (RD) / 211000</v>
      </c>
      <c r="B1258" s="820" t="str">
        <f>LEFT(Table5[[#This Row],[CommodityID]],8)</f>
        <v>P0211000</v>
      </c>
      <c r="C1258" s="831">
        <f>1*(RIGHT(Table5[[#This Row],[left 8 char]],7))</f>
        <v>211000</v>
      </c>
      <c r="D1258" s="818" t="s">
        <v>1850</v>
      </c>
      <c r="E1258" s="818" t="s">
        <v>880</v>
      </c>
      <c r="F1258" s="818" t="s">
        <v>319</v>
      </c>
      <c r="G1258" s="818" t="str">
        <f>CONCATENATE(Table5[[#This Row],[CommodityID]]," / ",Table5[[#This Row],[Pesticide]])</f>
        <v>P0211000A / Oxydemeton-Methyl (RD)</v>
      </c>
      <c r="H1258" s="60">
        <v>0.01</v>
      </c>
      <c r="I1258" s="818">
        <v>1863</v>
      </c>
      <c r="J1258" s="818">
        <v>0</v>
      </c>
      <c r="K1258" s="818">
        <v>0</v>
      </c>
      <c r="L1258" s="855"/>
      <c r="M1258" s="855"/>
      <c r="N1258" s="818">
        <v>0</v>
      </c>
      <c r="O1258" s="855">
        <v>1.5E-3</v>
      </c>
      <c r="P1258" s="855">
        <v>1</v>
      </c>
      <c r="Q1258" s="822"/>
      <c r="R1258" s="818">
        <v>135</v>
      </c>
      <c r="S1258" s="823">
        <f>VLOOKUP(Table5[[#This Row],[CommodityID]],Table9[],3,FALSE)</f>
        <v>4</v>
      </c>
      <c r="T1258" s="823">
        <v>1209</v>
      </c>
      <c r="U1258" s="63" t="str">
        <f>IF(acute_input_data!$M1270=0,"n.r.",IF(L1258-M1258&gt;0,"Y","N"))</f>
        <v>n.r.</v>
      </c>
      <c r="V1258" s="818">
        <v>1</v>
      </c>
      <c r="W1258" s="818"/>
      <c r="X1258" s="818"/>
      <c r="Y1258" s="824">
        <f t="shared" si="23"/>
        <v>0</v>
      </c>
    </row>
    <row r="1259" spans="1:25" ht="13.5" customHeight="1" x14ac:dyDescent="0.2">
      <c r="A1259" s="830" t="str">
        <f>CONCATENATE(acute_input_data!$D1259," / ",Table5[[#This Row],[code num]])</f>
        <v>Oxydemeton-Methyl (RD) / 213020</v>
      </c>
      <c r="B1259" s="820" t="str">
        <f>LEFT(Table5[[#This Row],[CommodityID]],8)</f>
        <v>P0213020</v>
      </c>
      <c r="C1259" s="831">
        <f>1*(RIGHT(Table5[[#This Row],[left 8 char]],7))</f>
        <v>213020</v>
      </c>
      <c r="D1259" s="818" t="s">
        <v>1850</v>
      </c>
      <c r="E1259" s="818" t="s">
        <v>881</v>
      </c>
      <c r="F1259" s="818" t="s">
        <v>315</v>
      </c>
      <c r="G1259" s="818" t="str">
        <f>CONCATENATE(Table5[[#This Row],[CommodityID]]," / ",Table5[[#This Row],[Pesticide]])</f>
        <v>P0213020A / Oxydemeton-Methyl (RD)</v>
      </c>
      <c r="H1259" s="60">
        <v>0.01</v>
      </c>
      <c r="I1259" s="818">
        <v>1374</v>
      </c>
      <c r="J1259" s="818">
        <v>0</v>
      </c>
      <c r="K1259" s="818">
        <v>0</v>
      </c>
      <c r="L1259" s="855"/>
      <c r="M1259" s="855"/>
      <c r="N1259" s="818">
        <v>0</v>
      </c>
      <c r="O1259" s="855">
        <v>1.5E-3</v>
      </c>
      <c r="P1259" s="855">
        <v>1</v>
      </c>
      <c r="Q1259" s="822"/>
      <c r="R1259" s="818">
        <v>135</v>
      </c>
      <c r="S1259" s="823">
        <f>VLOOKUP(Table5[[#This Row],[CommodityID]],Table9[],3,FALSE)</f>
        <v>5</v>
      </c>
      <c r="T1259" s="823">
        <v>1210</v>
      </c>
      <c r="U1259" s="63" t="str">
        <f>IF(acute_input_data!$M1271=0,"n.r.",IF(L1259-M1259&gt;0,"Y","N"))</f>
        <v>n.r.</v>
      </c>
      <c r="V1259" s="818">
        <v>1</v>
      </c>
      <c r="W1259" s="818"/>
      <c r="X1259" s="818"/>
      <c r="Y1259" s="824">
        <f t="shared" si="23"/>
        <v>0</v>
      </c>
    </row>
    <row r="1260" spans="1:25" ht="13.5" customHeight="1" x14ac:dyDescent="0.2">
      <c r="A1260" s="830" t="str">
        <f>CONCATENATE(acute_input_data!$D1260," / ",Table5[[#This Row],[code num]])</f>
        <v>Oxydemeton-Methyl (RD) / 220020</v>
      </c>
      <c r="B1260" s="820" t="str">
        <f>LEFT(Table5[[#This Row],[CommodityID]],8)</f>
        <v>P0220020</v>
      </c>
      <c r="C1260" s="831">
        <f>1*(RIGHT(Table5[[#This Row],[left 8 char]],7))</f>
        <v>220020</v>
      </c>
      <c r="D1260" s="818" t="s">
        <v>1850</v>
      </c>
      <c r="E1260" s="818" t="s">
        <v>882</v>
      </c>
      <c r="F1260" s="818" t="s">
        <v>317</v>
      </c>
      <c r="G1260" s="818" t="str">
        <f>CONCATENATE(Table5[[#This Row],[CommodityID]]," / ",Table5[[#This Row],[Pesticide]])</f>
        <v>P0220020A / Oxydemeton-Methyl (RD)</v>
      </c>
      <c r="H1260" s="60">
        <v>0.02</v>
      </c>
      <c r="I1260" s="818">
        <v>863</v>
      </c>
      <c r="J1260" s="818">
        <v>0</v>
      </c>
      <c r="K1260" s="818">
        <v>0</v>
      </c>
      <c r="L1260" s="855"/>
      <c r="M1260" s="855"/>
      <c r="N1260" s="818">
        <v>0</v>
      </c>
      <c r="O1260" s="855">
        <v>1.5E-3</v>
      </c>
      <c r="P1260" s="855">
        <v>1</v>
      </c>
      <c r="Q1260" s="822"/>
      <c r="R1260" s="818">
        <v>135</v>
      </c>
      <c r="S1260" s="823">
        <f>VLOOKUP(Table5[[#This Row],[CommodityID]],Table9[],3,FALSE)</f>
        <v>6</v>
      </c>
      <c r="T1260" s="823">
        <v>1211</v>
      </c>
      <c r="U1260" s="63" t="str">
        <f>IF(acute_input_data!$M1272=0,"n.r.",IF(L1260-M1260&gt;0,"Y","N"))</f>
        <v>n.r.</v>
      </c>
      <c r="V1260" s="818">
        <v>1</v>
      </c>
      <c r="W1260" s="818"/>
      <c r="X1260" s="818"/>
      <c r="Y1260" s="824">
        <f t="shared" si="23"/>
        <v>0</v>
      </c>
    </row>
    <row r="1261" spans="1:25" ht="13.5" customHeight="1" x14ac:dyDescent="0.2">
      <c r="A1261" s="830" t="str">
        <f>CONCATENATE(acute_input_data!$D1261," / ",Table5[[#This Row],[code num]])</f>
        <v>Oxydemeton-Methyl (RD) / 241020</v>
      </c>
      <c r="B1261" s="820" t="str">
        <f>LEFT(Table5[[#This Row],[CommodityID]],8)</f>
        <v>P0241020</v>
      </c>
      <c r="C1261" s="831">
        <f>1*(RIGHT(Table5[[#This Row],[left 8 char]],7))</f>
        <v>241020</v>
      </c>
      <c r="D1261" s="818" t="s">
        <v>1850</v>
      </c>
      <c r="E1261" s="818" t="s">
        <v>883</v>
      </c>
      <c r="F1261" s="818" t="s">
        <v>312</v>
      </c>
      <c r="G1261" s="818" t="str">
        <f>CONCATENATE(Table5[[#This Row],[CommodityID]]," / ",Table5[[#This Row],[Pesticide]])</f>
        <v>P0241020A / Oxydemeton-Methyl (RD)</v>
      </c>
      <c r="H1261" s="60">
        <v>0.01</v>
      </c>
      <c r="I1261" s="818">
        <v>842</v>
      </c>
      <c r="J1261" s="818">
        <v>0</v>
      </c>
      <c r="K1261" s="818">
        <v>0</v>
      </c>
      <c r="L1261" s="855"/>
      <c r="M1261" s="855"/>
      <c r="N1261" s="818">
        <v>0</v>
      </c>
      <c r="O1261" s="855">
        <v>1.5E-3</v>
      </c>
      <c r="P1261" s="855">
        <v>1</v>
      </c>
      <c r="Q1261" s="822"/>
      <c r="R1261" s="818">
        <v>135</v>
      </c>
      <c r="S1261" s="823">
        <f>VLOOKUP(Table5[[#This Row],[CommodityID]],Table9[],3,FALSE)</f>
        <v>7</v>
      </c>
      <c r="T1261" s="823">
        <v>1212</v>
      </c>
      <c r="U1261" s="833" t="str">
        <f>IF(acute_input_data!$M1273=0,"n.r.",IF(L1261-M1261&gt;0,"Y","N"))</f>
        <v>n.r.</v>
      </c>
      <c r="V1261" s="824"/>
      <c r="W1261" s="824"/>
      <c r="X1261" s="825"/>
      <c r="Y1261" s="825">
        <f t="shared" si="23"/>
        <v>0</v>
      </c>
    </row>
    <row r="1262" spans="1:25" ht="13.5" customHeight="1" x14ac:dyDescent="0.2">
      <c r="A1262" s="830" t="str">
        <f>CONCATENATE(acute_input_data!$D1262," / ",Table5[[#This Row],[code num]])</f>
        <v>Oxydemeton-Methyl (RD) / 300010</v>
      </c>
      <c r="B1262" s="820" t="str">
        <f>LEFT(Table5[[#This Row],[CommodityID]],8)</f>
        <v>P0300010</v>
      </c>
      <c r="C1262" s="831">
        <f>1*(RIGHT(Table5[[#This Row],[left 8 char]],7))</f>
        <v>300010</v>
      </c>
      <c r="D1262" s="818" t="s">
        <v>1850</v>
      </c>
      <c r="E1262" s="818" t="s">
        <v>884</v>
      </c>
      <c r="F1262" s="818" t="s">
        <v>311</v>
      </c>
      <c r="G1262" s="818" t="str">
        <f>CONCATENATE(Table5[[#This Row],[CommodityID]]," / ",Table5[[#This Row],[Pesticide]])</f>
        <v>P0300010A / Oxydemeton-Methyl (RD)</v>
      </c>
      <c r="H1262" s="60">
        <v>0.01</v>
      </c>
      <c r="I1262" s="818">
        <v>736</v>
      </c>
      <c r="J1262" s="818">
        <v>0</v>
      </c>
      <c r="K1262" s="818">
        <v>0</v>
      </c>
      <c r="L1262" s="855"/>
      <c r="M1262" s="855"/>
      <c r="N1262" s="818">
        <v>0</v>
      </c>
      <c r="O1262" s="855">
        <v>1.5E-3</v>
      </c>
      <c r="P1262" s="855">
        <v>1</v>
      </c>
      <c r="Q1262" s="822"/>
      <c r="R1262" s="818">
        <v>135</v>
      </c>
      <c r="S1262" s="823">
        <f>VLOOKUP(Table5[[#This Row],[CommodityID]],Table9[],3,FALSE)</f>
        <v>8</v>
      </c>
      <c r="T1262" s="823">
        <v>1213</v>
      </c>
      <c r="U1262" s="63" t="str">
        <f>IF(acute_input_data!$M1274=0,"n.r.",IF(L1262-M1262&gt;0,"Y","N"))</f>
        <v>n.r.</v>
      </c>
      <c r="V1262" s="818">
        <v>1</v>
      </c>
      <c r="W1262" s="818"/>
      <c r="X1262" s="818"/>
      <c r="Y1262" s="824">
        <f t="shared" si="23"/>
        <v>0</v>
      </c>
    </row>
    <row r="1263" spans="1:25" ht="13.5" customHeight="1" x14ac:dyDescent="0.2">
      <c r="A1263" s="830" t="str">
        <f>CONCATENATE(acute_input_data!$D1263," / ",Table5[[#This Row],[code num]])</f>
        <v>Oxydemeton-Methyl (RD) / 500060</v>
      </c>
      <c r="B1263" s="820" t="str">
        <f>LEFT(Table5[[#This Row],[CommodityID]],8)</f>
        <v>P0500060</v>
      </c>
      <c r="C1263" s="831">
        <f>1*(RIGHT(Table5[[#This Row],[left 8 char]],7))</f>
        <v>500060</v>
      </c>
      <c r="D1263" s="818" t="s">
        <v>1850</v>
      </c>
      <c r="E1263" s="818" t="s">
        <v>885</v>
      </c>
      <c r="F1263" s="818" t="s">
        <v>314</v>
      </c>
      <c r="G1263" s="818" t="str">
        <f>CONCATENATE(Table5[[#This Row],[CommodityID]]," / ",Table5[[#This Row],[Pesticide]])</f>
        <v>P0500060A / Oxydemeton-Methyl (RD)</v>
      </c>
      <c r="H1263" s="60">
        <v>0.01</v>
      </c>
      <c r="I1263" s="818">
        <v>999</v>
      </c>
      <c r="J1263" s="818">
        <v>0</v>
      </c>
      <c r="K1263" s="818">
        <v>0</v>
      </c>
      <c r="L1263" s="855"/>
      <c r="M1263" s="855"/>
      <c r="N1263" s="818">
        <v>0</v>
      </c>
      <c r="O1263" s="855">
        <v>1.5E-3</v>
      </c>
      <c r="P1263" s="855">
        <v>1</v>
      </c>
      <c r="Q1263" s="822"/>
      <c r="R1263" s="818">
        <v>135</v>
      </c>
      <c r="S1263" s="823">
        <f>VLOOKUP(Table5[[#This Row],[CommodityID]],Table9[],3,FALSE)</f>
        <v>9</v>
      </c>
      <c r="T1263" s="823">
        <v>1214</v>
      </c>
      <c r="U1263" s="63" t="str">
        <f>IF(acute_input_data!$M1275=0,"n.r.",IF(L1263-M1263&gt;0,"Y","N"))</f>
        <v>N</v>
      </c>
      <c r="V1263" s="818">
        <v>1</v>
      </c>
      <c r="W1263" s="818"/>
      <c r="X1263" s="818"/>
      <c r="Y1263" s="824">
        <f t="shared" si="23"/>
        <v>0</v>
      </c>
    </row>
    <row r="1264" spans="1:25" ht="13.5" customHeight="1" x14ac:dyDescent="0.2">
      <c r="A1264" s="830" t="str">
        <f>CONCATENATE(acute_input_data!$D1264," / ",Table5[[#This Row],[code num]])</f>
        <v>Oxydemeton-Methyl (RD) / 500070</v>
      </c>
      <c r="B1264" s="820" t="str">
        <f>LEFT(Table5[[#This Row],[CommodityID]],8)</f>
        <v>P0500070</v>
      </c>
      <c r="C1264" s="831">
        <f>1*(RIGHT(Table5[[#This Row],[left 8 char]],7))</f>
        <v>500070</v>
      </c>
      <c r="D1264" s="818" t="s">
        <v>1850</v>
      </c>
      <c r="E1264" s="818" t="s">
        <v>886</v>
      </c>
      <c r="F1264" s="818" t="s">
        <v>320</v>
      </c>
      <c r="G1264" s="818" t="str">
        <f>CONCATENATE(Table5[[#This Row],[CommodityID]]," / ",Table5[[#This Row],[Pesticide]])</f>
        <v>P0500070A / Oxydemeton-Methyl (RD)</v>
      </c>
      <c r="H1264" s="60">
        <v>0.02</v>
      </c>
      <c r="I1264" s="818">
        <v>602</v>
      </c>
      <c r="J1264" s="818">
        <v>0</v>
      </c>
      <c r="K1264" s="818">
        <v>0</v>
      </c>
      <c r="L1264" s="855"/>
      <c r="M1264" s="855"/>
      <c r="N1264" s="818">
        <v>0</v>
      </c>
      <c r="O1264" s="855">
        <v>1.5E-3</v>
      </c>
      <c r="P1264" s="855">
        <v>1</v>
      </c>
      <c r="Q1264" s="822"/>
      <c r="R1264" s="818">
        <v>135</v>
      </c>
      <c r="S1264" s="823">
        <f>VLOOKUP(Table5[[#This Row],[CommodityID]],Table9[],3,FALSE)</f>
        <v>10</v>
      </c>
      <c r="T1264" s="823">
        <v>1215</v>
      </c>
      <c r="U1264" s="63" t="str">
        <f>IF(acute_input_data!$M1276=0,"n.r.",IF(L1264-M1264&gt;0,"Y","N"))</f>
        <v>n.r.</v>
      </c>
      <c r="V1264" s="818">
        <v>1</v>
      </c>
      <c r="W1264" s="818"/>
      <c r="X1264" s="818"/>
      <c r="Y1264" s="824">
        <f t="shared" si="23"/>
        <v>0</v>
      </c>
    </row>
    <row r="1265" spans="1:25" ht="13.5" customHeight="1" x14ac:dyDescent="0.2">
      <c r="A1265" s="830" t="str">
        <f>CONCATENATE(acute_input_data!$D1265," / ",Table5[[#This Row],[code num]])</f>
        <v>Paclobutrazol (RD) / 110020</v>
      </c>
      <c r="B1265" s="820" t="str">
        <f>LEFT(Table5[[#This Row],[CommodityID]],8)</f>
        <v>P0110020</v>
      </c>
      <c r="C1265" s="831">
        <f>1*(RIGHT(Table5[[#This Row],[left 8 char]],7))</f>
        <v>110020</v>
      </c>
      <c r="D1265" s="818" t="s">
        <v>1851</v>
      </c>
      <c r="E1265" s="818" t="s">
        <v>877</v>
      </c>
      <c r="F1265" s="818" t="s">
        <v>313</v>
      </c>
      <c r="G1265" s="818" t="str">
        <f>CONCATENATE(Table5[[#This Row],[CommodityID]]," / ",Table5[[#This Row],[Pesticide]])</f>
        <v>P0110020A / Paclobutrazol (RD)</v>
      </c>
      <c r="H1265" s="60">
        <v>0.01</v>
      </c>
      <c r="I1265" s="818">
        <v>1405</v>
      </c>
      <c r="J1265" s="818">
        <v>0</v>
      </c>
      <c r="K1265" s="818">
        <v>0</v>
      </c>
      <c r="L1265" s="855"/>
      <c r="M1265" s="855"/>
      <c r="N1265" s="818">
        <v>0</v>
      </c>
      <c r="O1265" s="855">
        <v>0.1</v>
      </c>
      <c r="P1265" s="855">
        <v>1</v>
      </c>
      <c r="Q1265" s="822"/>
      <c r="R1265" s="818">
        <v>136</v>
      </c>
      <c r="S1265" s="823">
        <f>VLOOKUP(Table5[[#This Row],[CommodityID]],Table9[],3,FALSE)</f>
        <v>1</v>
      </c>
      <c r="T1265" s="823">
        <v>1216</v>
      </c>
      <c r="U1265" s="63" t="str">
        <f>IF(acute_input_data!$M1277=0,"n.r.",IF(L1265-M1265&gt;0,"Y","N"))</f>
        <v>n.r.</v>
      </c>
      <c r="V1265" s="818">
        <v>1</v>
      </c>
      <c r="W1265" s="818"/>
      <c r="X1265" s="818"/>
      <c r="Y1265" s="824">
        <f t="shared" si="23"/>
        <v>0</v>
      </c>
    </row>
    <row r="1266" spans="1:25" ht="13.5" customHeight="1" x14ac:dyDescent="0.2">
      <c r="A1266" s="830" t="str">
        <f>CONCATENATE(acute_input_data!$D1266," / ",Table5[[#This Row],[code num]])</f>
        <v>Paclobutrazol (RD) / 130020</v>
      </c>
      <c r="B1266" s="820" t="str">
        <f>LEFT(Table5[[#This Row],[CommodityID]],8)</f>
        <v>P0130020</v>
      </c>
      <c r="C1266" s="831">
        <f>1*(RIGHT(Table5[[#This Row],[left 8 char]],7))</f>
        <v>130020</v>
      </c>
      <c r="D1266" s="818" t="s">
        <v>1851</v>
      </c>
      <c r="E1266" s="818" t="s">
        <v>878</v>
      </c>
      <c r="F1266" s="818" t="s">
        <v>318</v>
      </c>
      <c r="G1266" s="818" t="str">
        <f>CONCATENATE(Table5[[#This Row],[CommodityID]]," / ",Table5[[#This Row],[Pesticide]])</f>
        <v>P0130020A / Paclobutrazol (RD)</v>
      </c>
      <c r="H1266" s="855">
        <v>0.05</v>
      </c>
      <c r="I1266" s="818">
        <v>1359</v>
      </c>
      <c r="J1266" s="818">
        <v>1</v>
      </c>
      <c r="K1266" s="818">
        <v>0</v>
      </c>
      <c r="L1266" s="855">
        <v>2.4E-2</v>
      </c>
      <c r="M1266" s="855">
        <v>3.3912E-3</v>
      </c>
      <c r="N1266" s="818">
        <v>0</v>
      </c>
      <c r="O1266" s="855">
        <v>0.1</v>
      </c>
      <c r="P1266" s="855">
        <v>1</v>
      </c>
      <c r="Q1266" s="822"/>
      <c r="R1266" s="818">
        <v>136</v>
      </c>
      <c r="S1266" s="823">
        <f>VLOOKUP(Table5[[#This Row],[CommodityID]],Table9[],3,FALSE)</f>
        <v>2</v>
      </c>
      <c r="T1266" s="823">
        <v>1217</v>
      </c>
      <c r="U1266" s="63" t="str">
        <f>IF(acute_input_data!$M1278=0,"n.r.",IF(L1266-M1266&gt;0,"Y","N"))</f>
        <v>n.r.</v>
      </c>
      <c r="V1266" s="818">
        <v>1</v>
      </c>
      <c r="W1266" s="818"/>
      <c r="X1266" s="818"/>
      <c r="Y1266" s="824">
        <f t="shared" ref="Y1266:Y1329" si="24">SUM(J1266:K1266)</f>
        <v>1</v>
      </c>
    </row>
    <row r="1267" spans="1:25" ht="13.5" customHeight="1" x14ac:dyDescent="0.2">
      <c r="A1267" s="830" t="str">
        <f>CONCATENATE(acute_input_data!$D1267," / ",Table5[[#This Row],[code num]])</f>
        <v>Paclobutrazol (RD) / 162010</v>
      </c>
      <c r="B1267" s="820" t="str">
        <f>LEFT(Table5[[#This Row],[CommodityID]],8)</f>
        <v>P0162010</v>
      </c>
      <c r="C1267" s="831">
        <f>1*(RIGHT(Table5[[#This Row],[left 8 char]],7))</f>
        <v>162010</v>
      </c>
      <c r="D1267" s="818" t="s">
        <v>1851</v>
      </c>
      <c r="E1267" s="818" t="s">
        <v>879</v>
      </c>
      <c r="F1267" s="818" t="s">
        <v>316</v>
      </c>
      <c r="G1267" s="818" t="str">
        <f>CONCATENATE(Table5[[#This Row],[CommodityID]]," / ",Table5[[#This Row],[Pesticide]])</f>
        <v>P0162010A / Paclobutrazol (RD)</v>
      </c>
      <c r="H1267" s="60">
        <v>0.01</v>
      </c>
      <c r="I1267" s="818">
        <v>861</v>
      </c>
      <c r="J1267" s="818">
        <v>0</v>
      </c>
      <c r="K1267" s="818">
        <v>0</v>
      </c>
      <c r="L1267" s="855"/>
      <c r="M1267" s="855"/>
      <c r="N1267" s="818">
        <v>0</v>
      </c>
      <c r="O1267" s="855">
        <v>0.1</v>
      </c>
      <c r="P1267" s="855">
        <v>1</v>
      </c>
      <c r="Q1267" s="822"/>
      <c r="R1267" s="818">
        <v>136</v>
      </c>
      <c r="S1267" s="823">
        <f>VLOOKUP(Table5[[#This Row],[CommodityID]],Table9[],3,FALSE)</f>
        <v>3</v>
      </c>
      <c r="T1267" s="823">
        <v>1218</v>
      </c>
      <c r="U1267" s="63" t="str">
        <f>IF(acute_input_data!$M1279=0,"n.r.",IF(L1267-M1267&gt;0,"Y","N"))</f>
        <v>n.r.</v>
      </c>
      <c r="V1267" s="818">
        <v>1</v>
      </c>
      <c r="W1267" s="818"/>
      <c r="X1267" s="818"/>
      <c r="Y1267" s="824">
        <f t="shared" si="24"/>
        <v>0</v>
      </c>
    </row>
    <row r="1268" spans="1:25" ht="13.5" customHeight="1" x14ac:dyDescent="0.2">
      <c r="A1268" s="830" t="str">
        <f>CONCATENATE(acute_input_data!$D1268," / ",Table5[[#This Row],[code num]])</f>
        <v>Paclobutrazol (RD) / 211000</v>
      </c>
      <c r="B1268" s="820" t="str">
        <f>LEFT(Table5[[#This Row],[CommodityID]],8)</f>
        <v>P0211000</v>
      </c>
      <c r="C1268" s="831">
        <f>1*(RIGHT(Table5[[#This Row],[left 8 char]],7))</f>
        <v>211000</v>
      </c>
      <c r="D1268" s="818" t="s">
        <v>1851</v>
      </c>
      <c r="E1268" s="818" t="s">
        <v>880</v>
      </c>
      <c r="F1268" s="818" t="s">
        <v>319</v>
      </c>
      <c r="G1268" s="818" t="str">
        <f>CONCATENATE(Table5[[#This Row],[CommodityID]]," / ",Table5[[#This Row],[Pesticide]])</f>
        <v>P0211000A / Paclobutrazol (RD)</v>
      </c>
      <c r="H1268" s="60">
        <v>0.01</v>
      </c>
      <c r="I1268" s="818">
        <v>1936</v>
      </c>
      <c r="J1268" s="818">
        <v>0</v>
      </c>
      <c r="K1268" s="818">
        <v>0</v>
      </c>
      <c r="L1268" s="855"/>
      <c r="M1268" s="855"/>
      <c r="N1268" s="818">
        <v>0</v>
      </c>
      <c r="O1268" s="855">
        <v>0.1</v>
      </c>
      <c r="P1268" s="855">
        <v>1</v>
      </c>
      <c r="Q1268" s="822"/>
      <c r="R1268" s="818">
        <v>136</v>
      </c>
      <c r="S1268" s="823">
        <f>VLOOKUP(Table5[[#This Row],[CommodityID]],Table9[],3,FALSE)</f>
        <v>4</v>
      </c>
      <c r="T1268" s="823">
        <v>1219</v>
      </c>
      <c r="U1268" s="63" t="str">
        <f>IF(acute_input_data!$M1280=0,"n.r.",IF(L1268-M1268&gt;0,"Y","N"))</f>
        <v>n.r.</v>
      </c>
      <c r="V1268" s="818">
        <v>1</v>
      </c>
      <c r="W1268" s="818"/>
      <c r="X1268" s="818"/>
      <c r="Y1268" s="824">
        <f t="shared" si="24"/>
        <v>0</v>
      </c>
    </row>
    <row r="1269" spans="1:25" ht="13.5" customHeight="1" x14ac:dyDescent="0.2">
      <c r="A1269" s="830" t="str">
        <f>CONCATENATE(acute_input_data!$D1269," / ",Table5[[#This Row],[code num]])</f>
        <v>Paclobutrazol (RD) / 213020</v>
      </c>
      <c r="B1269" s="820" t="str">
        <f>LEFT(Table5[[#This Row],[CommodityID]],8)</f>
        <v>P0213020</v>
      </c>
      <c r="C1269" s="831">
        <f>1*(RIGHT(Table5[[#This Row],[left 8 char]],7))</f>
        <v>213020</v>
      </c>
      <c r="D1269" s="818" t="s">
        <v>1851</v>
      </c>
      <c r="E1269" s="818" t="s">
        <v>881</v>
      </c>
      <c r="F1269" s="818" t="s">
        <v>315</v>
      </c>
      <c r="G1269" s="818" t="str">
        <f>CONCATENATE(Table5[[#This Row],[CommodityID]]," / ",Table5[[#This Row],[Pesticide]])</f>
        <v>P0213020A / Paclobutrazol (RD)</v>
      </c>
      <c r="H1269" s="60">
        <v>0.01</v>
      </c>
      <c r="I1269" s="818">
        <v>1501</v>
      </c>
      <c r="J1269" s="818">
        <v>0</v>
      </c>
      <c r="K1269" s="818">
        <v>0</v>
      </c>
      <c r="L1269" s="855"/>
      <c r="M1269" s="855"/>
      <c r="N1269" s="818">
        <v>0</v>
      </c>
      <c r="O1269" s="855">
        <v>0.1</v>
      </c>
      <c r="P1269" s="855">
        <v>1</v>
      </c>
      <c r="Q1269" s="822"/>
      <c r="R1269" s="818">
        <v>136</v>
      </c>
      <c r="S1269" s="823">
        <f>VLOOKUP(Table5[[#This Row],[CommodityID]],Table9[],3,FALSE)</f>
        <v>5</v>
      </c>
      <c r="T1269" s="823">
        <v>1220</v>
      </c>
      <c r="U1269" s="63" t="str">
        <f>IF(acute_input_data!$M1281=0,"n.r.",IF(L1269-M1269&gt;0,"Y","N"))</f>
        <v>n.r.</v>
      </c>
      <c r="V1269" s="818">
        <v>1</v>
      </c>
      <c r="W1269" s="818"/>
      <c r="X1269" s="818"/>
      <c r="Y1269" s="824">
        <f t="shared" si="24"/>
        <v>0</v>
      </c>
    </row>
    <row r="1270" spans="1:25" ht="13.5" customHeight="1" x14ac:dyDescent="0.2">
      <c r="A1270" s="830" t="str">
        <f>CONCATENATE(acute_input_data!$D1270," / ",Table5[[#This Row],[code num]])</f>
        <v>Paclobutrazol (RD) / 220020</v>
      </c>
      <c r="B1270" s="820" t="str">
        <f>LEFT(Table5[[#This Row],[CommodityID]],8)</f>
        <v>P0220020</v>
      </c>
      <c r="C1270" s="831">
        <f>1*(RIGHT(Table5[[#This Row],[left 8 char]],7))</f>
        <v>220020</v>
      </c>
      <c r="D1270" s="818" t="s">
        <v>1851</v>
      </c>
      <c r="E1270" s="818" t="s">
        <v>882</v>
      </c>
      <c r="F1270" s="818" t="s">
        <v>317</v>
      </c>
      <c r="G1270" s="818" t="str">
        <f>CONCATENATE(Table5[[#This Row],[CommodityID]]," / ",Table5[[#This Row],[Pesticide]])</f>
        <v>P0220020A / Paclobutrazol (RD)</v>
      </c>
      <c r="H1270" s="60">
        <v>0.01</v>
      </c>
      <c r="I1270" s="818">
        <v>984</v>
      </c>
      <c r="J1270" s="818">
        <v>0</v>
      </c>
      <c r="K1270" s="818">
        <v>0</v>
      </c>
      <c r="L1270" s="855"/>
      <c r="M1270" s="855"/>
      <c r="N1270" s="818">
        <v>0</v>
      </c>
      <c r="O1270" s="855">
        <v>0.1</v>
      </c>
      <c r="P1270" s="855">
        <v>1</v>
      </c>
      <c r="Q1270" s="822"/>
      <c r="R1270" s="818">
        <v>136</v>
      </c>
      <c r="S1270" s="823">
        <f>VLOOKUP(Table5[[#This Row],[CommodityID]],Table9[],3,FALSE)</f>
        <v>6</v>
      </c>
      <c r="T1270" s="823">
        <v>1221</v>
      </c>
      <c r="U1270" s="63" t="str">
        <f>IF(acute_input_data!$M1282=0,"n.r.",IF(L1270-M1270&gt;0,"Y","N"))</f>
        <v>n.r.</v>
      </c>
      <c r="V1270" s="818">
        <v>1</v>
      </c>
      <c r="W1270" s="818"/>
      <c r="X1270" s="818"/>
      <c r="Y1270" s="824">
        <f t="shared" si="24"/>
        <v>0</v>
      </c>
    </row>
    <row r="1271" spans="1:25" ht="13.5" customHeight="1" x14ac:dyDescent="0.2">
      <c r="A1271" s="830" t="str">
        <f>CONCATENATE(acute_input_data!$D1271," / ",Table5[[#This Row],[code num]])</f>
        <v>Paclobutrazol (RD) / 241020</v>
      </c>
      <c r="B1271" s="820" t="str">
        <f>LEFT(Table5[[#This Row],[CommodityID]],8)</f>
        <v>P0241020</v>
      </c>
      <c r="C1271" s="831">
        <f>1*(RIGHT(Table5[[#This Row],[left 8 char]],7))</f>
        <v>241020</v>
      </c>
      <c r="D1271" s="818" t="s">
        <v>1851</v>
      </c>
      <c r="E1271" s="818" t="s">
        <v>883</v>
      </c>
      <c r="F1271" s="818" t="s">
        <v>312</v>
      </c>
      <c r="G1271" s="818" t="str">
        <f>CONCATENATE(Table5[[#This Row],[CommodityID]]," / ",Table5[[#This Row],[Pesticide]])</f>
        <v>P0241020A / Paclobutrazol (RD)</v>
      </c>
      <c r="H1271" s="60">
        <v>0.01</v>
      </c>
      <c r="I1271" s="818">
        <v>823</v>
      </c>
      <c r="J1271" s="818">
        <v>0</v>
      </c>
      <c r="K1271" s="818">
        <v>0</v>
      </c>
      <c r="L1271" s="855"/>
      <c r="M1271" s="855"/>
      <c r="N1271" s="818">
        <v>0</v>
      </c>
      <c r="O1271" s="855">
        <v>0.1</v>
      </c>
      <c r="P1271" s="855">
        <v>1</v>
      </c>
      <c r="Q1271" s="822"/>
      <c r="R1271" s="818">
        <v>136</v>
      </c>
      <c r="S1271" s="823">
        <f>VLOOKUP(Table5[[#This Row],[CommodityID]],Table9[],3,FALSE)</f>
        <v>7</v>
      </c>
      <c r="T1271" s="823">
        <v>1222</v>
      </c>
      <c r="U1271" s="63" t="str">
        <f>IF(acute_input_data!$M1283=0,"n.r.",IF(L1271-M1271&gt;0,"Y","N"))</f>
        <v>n.r.</v>
      </c>
      <c r="V1271" s="818">
        <v>1</v>
      </c>
      <c r="W1271" s="818"/>
      <c r="X1271" s="818"/>
      <c r="Y1271" s="824">
        <f t="shared" si="24"/>
        <v>0</v>
      </c>
    </row>
    <row r="1272" spans="1:25" ht="13.5" customHeight="1" x14ac:dyDescent="0.2">
      <c r="A1272" s="830" t="str">
        <f>CONCATENATE(acute_input_data!$D1272," / ",Table5[[#This Row],[code num]])</f>
        <v>Paclobutrazol (RD) / 300010</v>
      </c>
      <c r="B1272" s="820" t="str">
        <f>LEFT(Table5[[#This Row],[CommodityID]],8)</f>
        <v>P0300010</v>
      </c>
      <c r="C1272" s="831">
        <f>1*(RIGHT(Table5[[#This Row],[left 8 char]],7))</f>
        <v>300010</v>
      </c>
      <c r="D1272" s="818" t="s">
        <v>1851</v>
      </c>
      <c r="E1272" s="818" t="s">
        <v>884</v>
      </c>
      <c r="F1272" s="818" t="s">
        <v>311</v>
      </c>
      <c r="G1272" s="818" t="str">
        <f>CONCATENATE(Table5[[#This Row],[CommodityID]]," / ",Table5[[#This Row],[Pesticide]])</f>
        <v>P0300010A / Paclobutrazol (RD)</v>
      </c>
      <c r="H1272" s="60">
        <v>0.01</v>
      </c>
      <c r="I1272" s="818">
        <v>678</v>
      </c>
      <c r="J1272" s="818">
        <v>0</v>
      </c>
      <c r="K1272" s="818">
        <v>0</v>
      </c>
      <c r="L1272" s="855"/>
      <c r="M1272" s="855"/>
      <c r="N1272" s="818">
        <v>0</v>
      </c>
      <c r="O1272" s="855">
        <v>0.1</v>
      </c>
      <c r="P1272" s="855">
        <v>1</v>
      </c>
      <c r="Q1272" s="822"/>
      <c r="R1272" s="818">
        <v>136</v>
      </c>
      <c r="S1272" s="823">
        <f>VLOOKUP(Table5[[#This Row],[CommodityID]],Table9[],3,FALSE)</f>
        <v>8</v>
      </c>
      <c r="T1272" s="823">
        <v>1223</v>
      </c>
      <c r="U1272" s="63" t="str">
        <f>IF(acute_input_data!$M1284=0,"n.r.",IF(L1272-M1272&gt;0,"Y","N"))</f>
        <v>n.r.</v>
      </c>
      <c r="V1272" s="818">
        <v>1</v>
      </c>
      <c r="W1272" s="818"/>
      <c r="X1272" s="818"/>
      <c r="Y1272" s="824">
        <f t="shared" si="24"/>
        <v>0</v>
      </c>
    </row>
    <row r="1273" spans="1:25" ht="13.5" customHeight="1" x14ac:dyDescent="0.2">
      <c r="A1273" s="830" t="str">
        <f>CONCATENATE(acute_input_data!$D1273," / ",Table5[[#This Row],[code num]])</f>
        <v>Paclobutrazol (RD) / 500060</v>
      </c>
      <c r="B1273" s="820" t="str">
        <f>LEFT(Table5[[#This Row],[CommodityID]],8)</f>
        <v>P0500060</v>
      </c>
      <c r="C1273" s="831">
        <f>1*(RIGHT(Table5[[#This Row],[left 8 char]],7))</f>
        <v>500060</v>
      </c>
      <c r="D1273" s="818" t="s">
        <v>1851</v>
      </c>
      <c r="E1273" s="818" t="s">
        <v>885</v>
      </c>
      <c r="F1273" s="818" t="s">
        <v>314</v>
      </c>
      <c r="G1273" s="818" t="str">
        <f>CONCATENATE(Table5[[#This Row],[CommodityID]]," / ",Table5[[#This Row],[Pesticide]])</f>
        <v>P0500060A / Paclobutrazol (RD)</v>
      </c>
      <c r="H1273" s="60">
        <v>0.01</v>
      </c>
      <c r="I1273" s="818">
        <v>995</v>
      </c>
      <c r="J1273" s="818">
        <v>0</v>
      </c>
      <c r="K1273" s="818">
        <v>0</v>
      </c>
      <c r="L1273" s="855"/>
      <c r="M1273" s="855"/>
      <c r="N1273" s="818">
        <v>0</v>
      </c>
      <c r="O1273" s="855">
        <v>0.1</v>
      </c>
      <c r="P1273" s="855">
        <v>1</v>
      </c>
      <c r="Q1273" s="822"/>
      <c r="R1273" s="818">
        <v>136</v>
      </c>
      <c r="S1273" s="823">
        <f>VLOOKUP(Table5[[#This Row],[CommodityID]],Table9[],3,FALSE)</f>
        <v>9</v>
      </c>
      <c r="T1273" s="823">
        <v>1224</v>
      </c>
      <c r="U1273" s="833" t="str">
        <f>IF(acute_input_data!$M1285=0,"n.r.",IF(L1273-M1273&gt;0,"Y","N"))</f>
        <v>n.r.</v>
      </c>
      <c r="V1273" s="824"/>
      <c r="W1273" s="824"/>
      <c r="X1273" s="825"/>
      <c r="Y1273" s="825">
        <f t="shared" si="24"/>
        <v>0</v>
      </c>
    </row>
    <row r="1274" spans="1:25" ht="13.5" customHeight="1" x14ac:dyDescent="0.2">
      <c r="A1274" s="830" t="str">
        <f>CONCATENATE(acute_input_data!$D1274," / ",Table5[[#This Row],[code num]])</f>
        <v>Paclobutrazol (RD) / 500070</v>
      </c>
      <c r="B1274" s="820" t="str">
        <f>LEFT(Table5[[#This Row],[CommodityID]],8)</f>
        <v>P0500070</v>
      </c>
      <c r="C1274" s="831">
        <f>1*(RIGHT(Table5[[#This Row],[left 8 char]],7))</f>
        <v>500070</v>
      </c>
      <c r="D1274" s="818" t="s">
        <v>1851</v>
      </c>
      <c r="E1274" s="818" t="s">
        <v>886</v>
      </c>
      <c r="F1274" s="818" t="s">
        <v>320</v>
      </c>
      <c r="G1274" s="818" t="str">
        <f>CONCATENATE(Table5[[#This Row],[CommodityID]]," / ",Table5[[#This Row],[Pesticide]])</f>
        <v>P0500070A / Paclobutrazol (RD)</v>
      </c>
      <c r="H1274" s="60">
        <v>0.01</v>
      </c>
      <c r="I1274" s="818">
        <v>561</v>
      </c>
      <c r="J1274" s="818">
        <v>0</v>
      </c>
      <c r="K1274" s="818">
        <v>0</v>
      </c>
      <c r="L1274" s="855"/>
      <c r="M1274" s="855"/>
      <c r="N1274" s="818">
        <v>0</v>
      </c>
      <c r="O1274" s="855">
        <v>0.1</v>
      </c>
      <c r="P1274" s="855">
        <v>1</v>
      </c>
      <c r="Q1274" s="822"/>
      <c r="R1274" s="818">
        <v>136</v>
      </c>
      <c r="S1274" s="823">
        <f>VLOOKUP(Table5[[#This Row],[CommodityID]],Table9[],3,FALSE)</f>
        <v>10</v>
      </c>
      <c r="T1274" s="823">
        <v>1225</v>
      </c>
      <c r="U1274" s="63" t="str">
        <f>IF(acute_input_data!$M1286=0,"n.r.",IF(L1274-M1274&gt;0,"Y","N"))</f>
        <v>n.r.</v>
      </c>
      <c r="V1274" s="818">
        <v>1</v>
      </c>
      <c r="W1274" s="818"/>
      <c r="X1274" s="818"/>
      <c r="Y1274" s="824">
        <f t="shared" si="24"/>
        <v>0</v>
      </c>
    </row>
    <row r="1275" spans="1:25" ht="13.5" customHeight="1" x14ac:dyDescent="0.2">
      <c r="A1275" s="830" t="str">
        <f>CONCATENATE(acute_input_data!$D1275," / ",Table5[[#This Row],[code num]])</f>
        <v>Parathion (RD) / 1012030</v>
      </c>
      <c r="B1275" s="820" t="str">
        <f>LEFT(Table5[[#This Row],[CommodityID]],8)</f>
        <v>P1012030</v>
      </c>
      <c r="C1275" s="831">
        <f>1*(RIGHT(Table5[[#This Row],[left 8 char]],7))</f>
        <v>1012030</v>
      </c>
      <c r="D1275" s="818" t="s">
        <v>1852</v>
      </c>
      <c r="E1275" s="818" t="s">
        <v>1289</v>
      </c>
      <c r="F1275" s="818" t="s">
        <v>739</v>
      </c>
      <c r="G1275" s="818" t="str">
        <f>CONCATENATE(Table5[[#This Row],[CommodityID]]," / ",Table5[[#This Row],[Pesticide]])</f>
        <v>P1012030A / Parathion (RD)</v>
      </c>
      <c r="H1275" s="855">
        <v>0.05</v>
      </c>
      <c r="I1275" s="818">
        <v>694</v>
      </c>
      <c r="J1275" s="818">
        <v>1</v>
      </c>
      <c r="K1275" s="818">
        <v>0</v>
      </c>
      <c r="L1275" s="855">
        <v>8.5175999999999999E-5</v>
      </c>
      <c r="M1275" s="855">
        <v>6.6247999999999999E-7</v>
      </c>
      <c r="N1275" s="818">
        <v>0</v>
      </c>
      <c r="O1275" s="855">
        <v>5.0000000000000001E-3</v>
      </c>
      <c r="P1275" s="855">
        <v>1</v>
      </c>
      <c r="Q1275" s="822"/>
      <c r="R1275" s="818">
        <v>137</v>
      </c>
      <c r="S1275" s="823">
        <f>VLOOKUP(Table5[[#This Row],[CommodityID]],Table9[],3,FALSE)</f>
        <v>11</v>
      </c>
      <c r="T1275" s="823">
        <v>1226</v>
      </c>
      <c r="U1275" s="63" t="str">
        <f>IF(acute_input_data!$M1287=0,"n.r.",IF(L1275-M1275&gt;0,"Y","N"))</f>
        <v>n.r.</v>
      </c>
      <c r="V1275" s="818">
        <v>1</v>
      </c>
      <c r="W1275" s="818"/>
      <c r="X1275" s="818"/>
      <c r="Y1275" s="824">
        <f t="shared" si="24"/>
        <v>1</v>
      </c>
    </row>
    <row r="1276" spans="1:25" ht="13.5" customHeight="1" x14ac:dyDescent="0.2">
      <c r="A1276" s="830" t="str">
        <f>CONCATENATE(acute_input_data!$D1276," / ",Table5[[#This Row],[code num]])</f>
        <v>Parathion (RD) / 1016020</v>
      </c>
      <c r="B1276" s="820" t="str">
        <f>LEFT(Table5[[#This Row],[CommodityID]],8)</f>
        <v>P1016020</v>
      </c>
      <c r="C1276" s="831">
        <f>1*(RIGHT(Table5[[#This Row],[left 8 char]],7))</f>
        <v>1016020</v>
      </c>
      <c r="D1276" s="818" t="s">
        <v>1852</v>
      </c>
      <c r="E1276" s="818" t="s">
        <v>888</v>
      </c>
      <c r="F1276" s="823" t="s">
        <v>766</v>
      </c>
      <c r="G1276" s="818" t="str">
        <f>CONCATENATE(Table5[[#This Row],[CommodityID]]," / ",Table5[[#This Row],[Pesticide]])</f>
        <v>P1016020A / Parathion (RD)</v>
      </c>
      <c r="H1276" s="855">
        <v>0.05</v>
      </c>
      <c r="I1276" s="818">
        <v>831</v>
      </c>
      <c r="J1276" s="818">
        <v>0</v>
      </c>
      <c r="K1276" s="818">
        <v>0</v>
      </c>
      <c r="L1276" s="855"/>
      <c r="M1276" s="855"/>
      <c r="N1276" s="818">
        <v>0</v>
      </c>
      <c r="O1276" s="855">
        <v>5.0000000000000001E-3</v>
      </c>
      <c r="P1276" s="855">
        <v>1</v>
      </c>
      <c r="Q1276" s="822"/>
      <c r="R1276" s="818">
        <v>137</v>
      </c>
      <c r="S1276" s="823">
        <f>VLOOKUP(Table5[[#This Row],[CommodityID]],Table9[],3,FALSE)</f>
        <v>12</v>
      </c>
      <c r="T1276" s="823">
        <v>1227</v>
      </c>
      <c r="U1276" s="63" t="str">
        <f>IF(acute_input_data!$M1288=0,"n.r.",IF(L1276-M1276&gt;0,"Y","N"))</f>
        <v>N</v>
      </c>
      <c r="V1276" s="818">
        <v>1</v>
      </c>
      <c r="W1276" s="818"/>
      <c r="X1276" s="818"/>
      <c r="Y1276" s="824">
        <f t="shared" si="24"/>
        <v>0</v>
      </c>
    </row>
    <row r="1277" spans="1:25" ht="13.5" customHeight="1" x14ac:dyDescent="0.2">
      <c r="A1277" s="830" t="str">
        <f>CONCATENATE(acute_input_data!$D1277," / ",Table5[[#This Row],[code num]])</f>
        <v>Parathion-Methyl (RD) / 110020</v>
      </c>
      <c r="B1277" s="820" t="str">
        <f>LEFT(Table5[[#This Row],[CommodityID]],8)</f>
        <v>P0110020</v>
      </c>
      <c r="C1277" s="831">
        <f>1*(RIGHT(Table5[[#This Row],[left 8 char]],7))</f>
        <v>110020</v>
      </c>
      <c r="D1277" s="818" t="s">
        <v>1853</v>
      </c>
      <c r="E1277" s="818" t="s">
        <v>877</v>
      </c>
      <c r="F1277" s="818" t="s">
        <v>313</v>
      </c>
      <c r="G1277" s="818" t="str">
        <f>CONCATENATE(Table5[[#This Row],[CommodityID]]," / ",Table5[[#This Row],[Pesticide]])</f>
        <v>P0110020A / Parathion-Methyl (RD)</v>
      </c>
      <c r="H1277" s="60">
        <v>0.01</v>
      </c>
      <c r="I1277" s="818">
        <v>1341</v>
      </c>
      <c r="J1277" s="818">
        <v>0</v>
      </c>
      <c r="K1277" s="818">
        <v>0</v>
      </c>
      <c r="L1277" s="855"/>
      <c r="M1277" s="855"/>
      <c r="N1277" s="818">
        <v>0</v>
      </c>
      <c r="O1277" s="855">
        <v>0.03</v>
      </c>
      <c r="P1277" s="855">
        <v>1</v>
      </c>
      <c r="Q1277" s="822"/>
      <c r="R1277" s="818">
        <v>138</v>
      </c>
      <c r="S1277" s="823">
        <f>VLOOKUP(Table5[[#This Row],[CommodityID]],Table9[],3,FALSE)</f>
        <v>1</v>
      </c>
      <c r="T1277" s="823">
        <v>1228</v>
      </c>
      <c r="U1277" s="63" t="str">
        <f>IF(acute_input_data!$M1289=0,"n.r.",IF(L1277-M1277&gt;0,"Y","N"))</f>
        <v>n.r.</v>
      </c>
      <c r="V1277" s="818">
        <v>1</v>
      </c>
      <c r="W1277" s="818"/>
      <c r="X1277" s="818"/>
      <c r="Y1277" s="824">
        <f t="shared" si="24"/>
        <v>0</v>
      </c>
    </row>
    <row r="1278" spans="1:25" ht="13.5" customHeight="1" x14ac:dyDescent="0.2">
      <c r="A1278" s="830" t="str">
        <f>CONCATENATE(acute_input_data!$D1278," / ",Table5[[#This Row],[code num]])</f>
        <v>Parathion-Methyl (RD) / 130020</v>
      </c>
      <c r="B1278" s="820" t="str">
        <f>LEFT(Table5[[#This Row],[CommodityID]],8)</f>
        <v>P0130020</v>
      </c>
      <c r="C1278" s="831">
        <f>1*(RIGHT(Table5[[#This Row],[left 8 char]],7))</f>
        <v>130020</v>
      </c>
      <c r="D1278" s="818" t="s">
        <v>1853</v>
      </c>
      <c r="E1278" s="818" t="s">
        <v>878</v>
      </c>
      <c r="F1278" s="818" t="s">
        <v>318</v>
      </c>
      <c r="G1278" s="818" t="str">
        <f>CONCATENATE(Table5[[#This Row],[CommodityID]]," / ",Table5[[#This Row],[Pesticide]])</f>
        <v>P0130020A / Parathion-Methyl (RD)</v>
      </c>
      <c r="H1278" s="60">
        <v>0.01</v>
      </c>
      <c r="I1278" s="818">
        <v>1283</v>
      </c>
      <c r="J1278" s="818">
        <v>0</v>
      </c>
      <c r="K1278" s="818">
        <v>0</v>
      </c>
      <c r="L1278" s="855"/>
      <c r="M1278" s="855"/>
      <c r="N1278" s="818">
        <v>0</v>
      </c>
      <c r="O1278" s="855">
        <v>0.03</v>
      </c>
      <c r="P1278" s="855">
        <v>1</v>
      </c>
      <c r="Q1278" s="822"/>
      <c r="R1278" s="818">
        <v>138</v>
      </c>
      <c r="S1278" s="823">
        <f>VLOOKUP(Table5[[#This Row],[CommodityID]],Table9[],3,FALSE)</f>
        <v>2</v>
      </c>
      <c r="T1278" s="823">
        <v>1229</v>
      </c>
      <c r="U1278" s="63" t="str">
        <f>IF(acute_input_data!$M1290=0,"n.r.",IF(L1278-M1278&gt;0,"Y","N"))</f>
        <v>n.r.</v>
      </c>
      <c r="V1278" s="818">
        <v>1</v>
      </c>
      <c r="W1278" s="818"/>
      <c r="X1278" s="818"/>
      <c r="Y1278" s="824">
        <f t="shared" si="24"/>
        <v>0</v>
      </c>
    </row>
    <row r="1279" spans="1:25" ht="13.5" customHeight="1" x14ac:dyDescent="0.2">
      <c r="A1279" s="830" t="str">
        <f>CONCATENATE(acute_input_data!$D1279," / ",Table5[[#This Row],[code num]])</f>
        <v>Parathion-Methyl (RD) / 162010</v>
      </c>
      <c r="B1279" s="820" t="str">
        <f>LEFT(Table5[[#This Row],[CommodityID]],8)</f>
        <v>P0162010</v>
      </c>
      <c r="C1279" s="831">
        <f>1*(RIGHT(Table5[[#This Row],[left 8 char]],7))</f>
        <v>162010</v>
      </c>
      <c r="D1279" s="818" t="s">
        <v>1853</v>
      </c>
      <c r="E1279" s="818" t="s">
        <v>879</v>
      </c>
      <c r="F1279" s="818" t="s">
        <v>316</v>
      </c>
      <c r="G1279" s="818" t="str">
        <f>CONCATENATE(Table5[[#This Row],[CommodityID]]," / ",Table5[[#This Row],[Pesticide]])</f>
        <v>P0162010A / Parathion-Methyl (RD)</v>
      </c>
      <c r="H1279" s="60">
        <v>0.01</v>
      </c>
      <c r="I1279" s="818">
        <v>833</v>
      </c>
      <c r="J1279" s="818">
        <v>0</v>
      </c>
      <c r="K1279" s="818">
        <v>0</v>
      </c>
      <c r="L1279" s="855"/>
      <c r="M1279" s="855"/>
      <c r="N1279" s="818">
        <v>0</v>
      </c>
      <c r="O1279" s="855">
        <v>0.03</v>
      </c>
      <c r="P1279" s="855">
        <v>1</v>
      </c>
      <c r="Q1279" s="822"/>
      <c r="R1279" s="818">
        <v>138</v>
      </c>
      <c r="S1279" s="823">
        <f>VLOOKUP(Table5[[#This Row],[CommodityID]],Table9[],3,FALSE)</f>
        <v>3</v>
      </c>
      <c r="T1279" s="823">
        <v>1230</v>
      </c>
      <c r="U1279" s="63" t="str">
        <f>IF(acute_input_data!$M1291=0,"n.r.",IF(L1279-M1279&gt;0,"Y","N"))</f>
        <v>n.r.</v>
      </c>
      <c r="V1279" s="818">
        <v>1</v>
      </c>
      <c r="W1279" s="818"/>
      <c r="X1279" s="818"/>
      <c r="Y1279" s="824">
        <f t="shared" si="24"/>
        <v>0</v>
      </c>
    </row>
    <row r="1280" spans="1:25" ht="13.5" customHeight="1" x14ac:dyDescent="0.2">
      <c r="A1280" s="830" t="str">
        <f>CONCATENATE(acute_input_data!$D1280," / ",Table5[[#This Row],[code num]])</f>
        <v>Parathion-Methyl (RD) / 211000</v>
      </c>
      <c r="B1280" s="820" t="str">
        <f>LEFT(Table5[[#This Row],[CommodityID]],8)</f>
        <v>P0211000</v>
      </c>
      <c r="C1280" s="831">
        <f>1*(RIGHT(Table5[[#This Row],[left 8 char]],7))</f>
        <v>211000</v>
      </c>
      <c r="D1280" s="818" t="s">
        <v>1853</v>
      </c>
      <c r="E1280" s="818" t="s">
        <v>880</v>
      </c>
      <c r="F1280" s="818" t="s">
        <v>319</v>
      </c>
      <c r="G1280" s="818" t="str">
        <f>CONCATENATE(Table5[[#This Row],[CommodityID]]," / ",Table5[[#This Row],[Pesticide]])</f>
        <v>P0211000A / Parathion-Methyl (RD)</v>
      </c>
      <c r="H1280" s="60">
        <v>0.01</v>
      </c>
      <c r="I1280" s="818">
        <v>1892</v>
      </c>
      <c r="J1280" s="818">
        <v>0</v>
      </c>
      <c r="K1280" s="818">
        <v>0</v>
      </c>
      <c r="L1280" s="855"/>
      <c r="M1280" s="855"/>
      <c r="N1280" s="818">
        <v>0</v>
      </c>
      <c r="O1280" s="855">
        <v>0.03</v>
      </c>
      <c r="P1280" s="855">
        <v>1</v>
      </c>
      <c r="Q1280" s="822"/>
      <c r="R1280" s="818">
        <v>138</v>
      </c>
      <c r="S1280" s="823">
        <f>VLOOKUP(Table5[[#This Row],[CommodityID]],Table9[],3,FALSE)</f>
        <v>4</v>
      </c>
      <c r="T1280" s="823">
        <v>1231</v>
      </c>
      <c r="U1280" s="63" t="str">
        <f>IF(acute_input_data!$M1292=0,"n.r.",IF(L1280-M1280&gt;0,"Y","N"))</f>
        <v>n.r.</v>
      </c>
      <c r="V1280" s="818">
        <v>1</v>
      </c>
      <c r="W1280" s="818"/>
      <c r="X1280" s="818"/>
      <c r="Y1280" s="824">
        <f t="shared" si="24"/>
        <v>0</v>
      </c>
    </row>
    <row r="1281" spans="1:25" ht="13.5" customHeight="1" x14ac:dyDescent="0.2">
      <c r="A1281" s="830" t="str">
        <f>CONCATENATE(acute_input_data!$D1281," / ",Table5[[#This Row],[code num]])</f>
        <v>Parathion-Methyl (RD) / 213020</v>
      </c>
      <c r="B1281" s="820" t="str">
        <f>LEFT(Table5[[#This Row],[CommodityID]],8)</f>
        <v>P0213020</v>
      </c>
      <c r="C1281" s="831">
        <f>1*(RIGHT(Table5[[#This Row],[left 8 char]],7))</f>
        <v>213020</v>
      </c>
      <c r="D1281" s="818" t="s">
        <v>1853</v>
      </c>
      <c r="E1281" s="818" t="s">
        <v>881</v>
      </c>
      <c r="F1281" s="818" t="s">
        <v>315</v>
      </c>
      <c r="G1281" s="818" t="str">
        <f>CONCATENATE(Table5[[#This Row],[CommodityID]]," / ",Table5[[#This Row],[Pesticide]])</f>
        <v>P0213020A / Parathion-Methyl (RD)</v>
      </c>
      <c r="H1281" s="60">
        <v>0.01</v>
      </c>
      <c r="I1281" s="818">
        <v>1409</v>
      </c>
      <c r="J1281" s="818">
        <v>0</v>
      </c>
      <c r="K1281" s="818">
        <v>0</v>
      </c>
      <c r="L1281" s="855"/>
      <c r="M1281" s="855"/>
      <c r="N1281" s="818">
        <v>0</v>
      </c>
      <c r="O1281" s="855">
        <v>0.03</v>
      </c>
      <c r="P1281" s="855">
        <v>1</v>
      </c>
      <c r="Q1281" s="822"/>
      <c r="R1281" s="818">
        <v>138</v>
      </c>
      <c r="S1281" s="823">
        <f>VLOOKUP(Table5[[#This Row],[CommodityID]],Table9[],3,FALSE)</f>
        <v>5</v>
      </c>
      <c r="T1281" s="823">
        <v>1232</v>
      </c>
      <c r="U1281" s="63" t="str">
        <f>IF(acute_input_data!$M1293=0,"n.r.",IF(L1281-M1281&gt;0,"Y","N"))</f>
        <v>n.r.</v>
      </c>
      <c r="V1281" s="818">
        <v>1</v>
      </c>
      <c r="W1281" s="818"/>
      <c r="X1281" s="818"/>
      <c r="Y1281" s="824">
        <f t="shared" si="24"/>
        <v>0</v>
      </c>
    </row>
    <row r="1282" spans="1:25" ht="13.5" customHeight="1" x14ac:dyDescent="0.2">
      <c r="A1282" s="830" t="str">
        <f>CONCATENATE(acute_input_data!$D1282," / ",Table5[[#This Row],[code num]])</f>
        <v>Parathion-Methyl (RD) / 220020</v>
      </c>
      <c r="B1282" s="820" t="str">
        <f>LEFT(Table5[[#This Row],[CommodityID]],8)</f>
        <v>P0220020</v>
      </c>
      <c r="C1282" s="831">
        <f>1*(RIGHT(Table5[[#This Row],[left 8 char]],7))</f>
        <v>220020</v>
      </c>
      <c r="D1282" s="818" t="s">
        <v>1853</v>
      </c>
      <c r="E1282" s="818" t="s">
        <v>882</v>
      </c>
      <c r="F1282" s="818" t="s">
        <v>317</v>
      </c>
      <c r="G1282" s="818" t="str">
        <f>CONCATENATE(Table5[[#This Row],[CommodityID]]," / ",Table5[[#This Row],[Pesticide]])</f>
        <v>P0220020A / Parathion-Methyl (RD)</v>
      </c>
      <c r="H1282" s="60">
        <v>0.02</v>
      </c>
      <c r="I1282" s="818">
        <v>930</v>
      </c>
      <c r="J1282" s="818">
        <v>0</v>
      </c>
      <c r="K1282" s="818">
        <v>0</v>
      </c>
      <c r="L1282" s="855"/>
      <c r="M1282" s="855"/>
      <c r="N1282" s="818">
        <v>0</v>
      </c>
      <c r="O1282" s="855">
        <v>0.03</v>
      </c>
      <c r="P1282" s="855">
        <v>1</v>
      </c>
      <c r="Q1282" s="822"/>
      <c r="R1282" s="818">
        <v>138</v>
      </c>
      <c r="S1282" s="823">
        <f>VLOOKUP(Table5[[#This Row],[CommodityID]],Table9[],3,FALSE)</f>
        <v>6</v>
      </c>
      <c r="T1282" s="823">
        <v>1233</v>
      </c>
      <c r="U1282" s="63" t="str">
        <f>IF(acute_input_data!$M1294=0,"n.r.",IF(L1282-M1282&gt;0,"Y","N"))</f>
        <v>n.r.</v>
      </c>
      <c r="V1282" s="818">
        <v>1</v>
      </c>
      <c r="W1282" s="818"/>
      <c r="X1282" s="818"/>
      <c r="Y1282" s="824">
        <f t="shared" si="24"/>
        <v>0</v>
      </c>
    </row>
    <row r="1283" spans="1:25" ht="13.5" customHeight="1" x14ac:dyDescent="0.2">
      <c r="A1283" s="830" t="str">
        <f>CONCATENATE(acute_input_data!$D1283," / ",Table5[[#This Row],[code num]])</f>
        <v>Parathion-Methyl (RD) / 241020</v>
      </c>
      <c r="B1283" s="820" t="str">
        <f>LEFT(Table5[[#This Row],[CommodityID]],8)</f>
        <v>P0241020</v>
      </c>
      <c r="C1283" s="831">
        <f>1*(RIGHT(Table5[[#This Row],[left 8 char]],7))</f>
        <v>241020</v>
      </c>
      <c r="D1283" s="818" t="s">
        <v>1853</v>
      </c>
      <c r="E1283" s="818" t="s">
        <v>883</v>
      </c>
      <c r="F1283" s="818" t="s">
        <v>312</v>
      </c>
      <c r="G1283" s="818" t="str">
        <f>CONCATENATE(Table5[[#This Row],[CommodityID]]," / ",Table5[[#This Row],[Pesticide]])</f>
        <v>P0241020A / Parathion-Methyl (RD)</v>
      </c>
      <c r="H1283" s="60">
        <v>0.01</v>
      </c>
      <c r="I1283" s="818">
        <v>843</v>
      </c>
      <c r="J1283" s="818">
        <v>0</v>
      </c>
      <c r="K1283" s="818">
        <v>0</v>
      </c>
      <c r="L1283" s="855"/>
      <c r="M1283" s="855"/>
      <c r="N1283" s="818">
        <v>0</v>
      </c>
      <c r="O1283" s="855">
        <v>0.03</v>
      </c>
      <c r="P1283" s="855">
        <v>1</v>
      </c>
      <c r="Q1283" s="822"/>
      <c r="R1283" s="818">
        <v>138</v>
      </c>
      <c r="S1283" s="823">
        <f>VLOOKUP(Table5[[#This Row],[CommodityID]],Table9[],3,FALSE)</f>
        <v>7</v>
      </c>
      <c r="T1283" s="823">
        <v>1234</v>
      </c>
      <c r="U1283" s="63" t="str">
        <f>IF(acute_input_data!$M1295=0,"n.r.",IF(L1283-M1283&gt;0,"Y","N"))</f>
        <v>n.r.</v>
      </c>
      <c r="V1283" s="818">
        <v>1</v>
      </c>
      <c r="W1283" s="818"/>
      <c r="X1283" s="818"/>
      <c r="Y1283" s="824">
        <f t="shared" si="24"/>
        <v>0</v>
      </c>
    </row>
    <row r="1284" spans="1:25" ht="13.5" customHeight="1" x14ac:dyDescent="0.2">
      <c r="A1284" s="830" t="str">
        <f>CONCATENATE(acute_input_data!$D1284," / ",Table5[[#This Row],[code num]])</f>
        <v>Parathion-Methyl (RD) / 300010</v>
      </c>
      <c r="B1284" s="820" t="str">
        <f>LEFT(Table5[[#This Row],[CommodityID]],8)</f>
        <v>P0300010</v>
      </c>
      <c r="C1284" s="831">
        <f>1*(RIGHT(Table5[[#This Row],[left 8 char]],7))</f>
        <v>300010</v>
      </c>
      <c r="D1284" s="818" t="s">
        <v>1853</v>
      </c>
      <c r="E1284" s="818" t="s">
        <v>884</v>
      </c>
      <c r="F1284" s="818" t="s">
        <v>311</v>
      </c>
      <c r="G1284" s="818" t="str">
        <f>CONCATENATE(Table5[[#This Row],[CommodityID]]," / ",Table5[[#This Row],[Pesticide]])</f>
        <v>P0300010A / Parathion-Methyl (RD)</v>
      </c>
      <c r="H1284" s="60">
        <v>0.01</v>
      </c>
      <c r="I1284" s="818">
        <v>700</v>
      </c>
      <c r="J1284" s="818">
        <v>0</v>
      </c>
      <c r="K1284" s="818">
        <v>0</v>
      </c>
      <c r="L1284" s="855"/>
      <c r="M1284" s="855"/>
      <c r="N1284" s="818">
        <v>0</v>
      </c>
      <c r="O1284" s="855">
        <v>0.03</v>
      </c>
      <c r="P1284" s="855">
        <v>1</v>
      </c>
      <c r="Q1284" s="822"/>
      <c r="R1284" s="818">
        <v>138</v>
      </c>
      <c r="S1284" s="823">
        <f>VLOOKUP(Table5[[#This Row],[CommodityID]],Table9[],3,FALSE)</f>
        <v>8</v>
      </c>
      <c r="T1284" s="823">
        <v>1235</v>
      </c>
      <c r="U1284" s="63" t="str">
        <f>IF(acute_input_data!$M1296=0,"n.r.",IF(L1284-M1284&gt;0,"Y","N"))</f>
        <v>n.r.</v>
      </c>
      <c r="V1284" s="818">
        <v>1</v>
      </c>
      <c r="W1284" s="818"/>
      <c r="X1284" s="818"/>
      <c r="Y1284" s="824">
        <f t="shared" si="24"/>
        <v>0</v>
      </c>
    </row>
    <row r="1285" spans="1:25" ht="13.5" customHeight="1" x14ac:dyDescent="0.2">
      <c r="A1285" s="830" t="str">
        <f>CONCATENATE(acute_input_data!$D1285," / ",Table5[[#This Row],[code num]])</f>
        <v>Parathion-Methyl (RD) / 500060</v>
      </c>
      <c r="B1285" s="820" t="str">
        <f>LEFT(Table5[[#This Row],[CommodityID]],8)</f>
        <v>P0500060</v>
      </c>
      <c r="C1285" s="831">
        <f>1*(RIGHT(Table5[[#This Row],[left 8 char]],7))</f>
        <v>500060</v>
      </c>
      <c r="D1285" s="818" t="s">
        <v>1853</v>
      </c>
      <c r="E1285" s="818" t="s">
        <v>885</v>
      </c>
      <c r="F1285" s="818" t="s">
        <v>314</v>
      </c>
      <c r="G1285" s="818" t="str">
        <f>CONCATENATE(Table5[[#This Row],[CommodityID]]," / ",Table5[[#This Row],[Pesticide]])</f>
        <v>P0500060A / Parathion-Methyl (RD)</v>
      </c>
      <c r="H1285" s="60">
        <v>0.02</v>
      </c>
      <c r="I1285" s="818">
        <v>1011</v>
      </c>
      <c r="J1285" s="818">
        <v>0</v>
      </c>
      <c r="K1285" s="818">
        <v>0</v>
      </c>
      <c r="L1285" s="855"/>
      <c r="M1285" s="855"/>
      <c r="N1285" s="818">
        <v>0</v>
      </c>
      <c r="O1285" s="855">
        <v>0.03</v>
      </c>
      <c r="P1285" s="855">
        <v>1</v>
      </c>
      <c r="Q1285" s="822"/>
      <c r="R1285" s="818">
        <v>138</v>
      </c>
      <c r="S1285" s="823">
        <f>VLOOKUP(Table5[[#This Row],[CommodityID]],Table9[],3,FALSE)</f>
        <v>9</v>
      </c>
      <c r="T1285" s="823">
        <v>1236</v>
      </c>
      <c r="U1285" s="833" t="str">
        <f>IF(acute_input_data!$M1297=0,"n.r.",IF(L1285-M1285&gt;0,"Y","N"))</f>
        <v>n.r.</v>
      </c>
      <c r="V1285" s="824"/>
      <c r="W1285" s="824"/>
      <c r="X1285" s="825"/>
      <c r="Y1285" s="825">
        <f t="shared" si="24"/>
        <v>0</v>
      </c>
    </row>
    <row r="1286" spans="1:25" ht="13.5" customHeight="1" x14ac:dyDescent="0.2">
      <c r="A1286" s="830" t="str">
        <f>CONCATENATE(acute_input_data!$D1286," / ",Table5[[#This Row],[code num]])</f>
        <v>Parathion-Methyl (RD) / 500070</v>
      </c>
      <c r="B1286" s="820" t="str">
        <f>LEFT(Table5[[#This Row],[CommodityID]],8)</f>
        <v>P0500070</v>
      </c>
      <c r="C1286" s="831">
        <f>1*(RIGHT(Table5[[#This Row],[left 8 char]],7))</f>
        <v>500070</v>
      </c>
      <c r="D1286" s="818" t="s">
        <v>1853</v>
      </c>
      <c r="E1286" s="818" t="s">
        <v>886</v>
      </c>
      <c r="F1286" s="818" t="s">
        <v>320</v>
      </c>
      <c r="G1286" s="818" t="str">
        <f>CONCATENATE(Table5[[#This Row],[CommodityID]]," / ",Table5[[#This Row],[Pesticide]])</f>
        <v>P0500070A / Parathion-Methyl (RD)</v>
      </c>
      <c r="H1286" s="60">
        <v>0.02</v>
      </c>
      <c r="I1286" s="818">
        <v>662</v>
      </c>
      <c r="J1286" s="818">
        <v>0</v>
      </c>
      <c r="K1286" s="818">
        <v>0</v>
      </c>
      <c r="L1286" s="855"/>
      <c r="M1286" s="855"/>
      <c r="N1286" s="818">
        <v>0</v>
      </c>
      <c r="O1286" s="855">
        <v>0.03</v>
      </c>
      <c r="P1286" s="855">
        <v>1</v>
      </c>
      <c r="Q1286" s="822"/>
      <c r="R1286" s="818">
        <v>138</v>
      </c>
      <c r="S1286" s="823">
        <f>VLOOKUP(Table5[[#This Row],[CommodityID]],Table9[],3,FALSE)</f>
        <v>10</v>
      </c>
      <c r="T1286" s="823">
        <v>1237</v>
      </c>
      <c r="U1286" s="833" t="str">
        <f>IF(acute_input_data!$M1298=0,"n.r.",IF(L1286-M1286&gt;0,"Y","N"))</f>
        <v>n.r.</v>
      </c>
      <c r="V1286" s="824"/>
      <c r="W1286" s="824"/>
      <c r="X1286" s="824"/>
      <c r="Y1286" s="824">
        <f t="shared" si="24"/>
        <v>0</v>
      </c>
    </row>
    <row r="1287" spans="1:25" ht="13.5" customHeight="1" x14ac:dyDescent="0.2">
      <c r="A1287" s="830" t="str">
        <f>CONCATENATE(acute_input_data!$D1287," / ",Table5[[#This Row],[code num]])</f>
        <v>Penconazole (RD) / 110020</v>
      </c>
      <c r="B1287" s="820" t="str">
        <f>LEFT(Table5[[#This Row],[CommodityID]],8)</f>
        <v>P0110020</v>
      </c>
      <c r="C1287" s="831">
        <f>1*(RIGHT(Table5[[#This Row],[left 8 char]],7))</f>
        <v>110020</v>
      </c>
      <c r="D1287" s="818" t="s">
        <v>1854</v>
      </c>
      <c r="E1287" s="818" t="s">
        <v>877</v>
      </c>
      <c r="F1287" s="818" t="s">
        <v>313</v>
      </c>
      <c r="G1287" s="818" t="str">
        <f>CONCATENATE(Table5[[#This Row],[CommodityID]]," / ",Table5[[#This Row],[Pesticide]])</f>
        <v>P0110020A / Penconazole (RD)</v>
      </c>
      <c r="H1287" s="60">
        <v>0.01</v>
      </c>
      <c r="I1287" s="818">
        <v>1689</v>
      </c>
      <c r="J1287" s="818">
        <v>0</v>
      </c>
      <c r="K1287" s="818">
        <v>0</v>
      </c>
      <c r="L1287" s="855"/>
      <c r="M1287" s="855"/>
      <c r="N1287" s="818">
        <v>0</v>
      </c>
      <c r="O1287" s="855">
        <v>0.5</v>
      </c>
      <c r="P1287" s="855">
        <v>1</v>
      </c>
      <c r="Q1287" s="822"/>
      <c r="R1287" s="818">
        <v>139</v>
      </c>
      <c r="S1287" s="844">
        <f>VLOOKUP(Table5[[#This Row],[CommodityID]],Table9[],3,FALSE)</f>
        <v>1</v>
      </c>
      <c r="T1287" s="823">
        <v>1238</v>
      </c>
      <c r="U1287" s="833" t="str">
        <f>IF(acute_input_data!$M1299=0,"n.r.",IF(L1287-M1287&gt;0,"Y","N"))</f>
        <v>n.r.</v>
      </c>
      <c r="V1287" s="824"/>
      <c r="W1287" s="824"/>
      <c r="X1287" s="824"/>
      <c r="Y1287" s="824">
        <f t="shared" si="24"/>
        <v>0</v>
      </c>
    </row>
    <row r="1288" spans="1:25" ht="13.5" customHeight="1" x14ac:dyDescent="0.2">
      <c r="A1288" s="830" t="str">
        <f>CONCATENATE(acute_input_data!$D1288," / ",Table5[[#This Row],[code num]])</f>
        <v>Penconazole (RD) / 130020</v>
      </c>
      <c r="B1288" s="820" t="str">
        <f>LEFT(Table5[[#This Row],[CommodityID]],8)</f>
        <v>P0130020</v>
      </c>
      <c r="C1288" s="831">
        <f>1*(RIGHT(Table5[[#This Row],[left 8 char]],7))</f>
        <v>130020</v>
      </c>
      <c r="D1288" s="818" t="s">
        <v>1854</v>
      </c>
      <c r="E1288" s="818" t="s">
        <v>878</v>
      </c>
      <c r="F1288" s="818" t="s">
        <v>318</v>
      </c>
      <c r="G1288" s="818" t="str">
        <f>CONCATENATE(Table5[[#This Row],[CommodityID]]," / ",Table5[[#This Row],[Pesticide]])</f>
        <v>P0130020A / Penconazole (RD)</v>
      </c>
      <c r="H1288" s="855">
        <v>0.15</v>
      </c>
      <c r="I1288" s="818">
        <v>1528</v>
      </c>
      <c r="J1288" s="818">
        <v>4</v>
      </c>
      <c r="K1288" s="818">
        <v>0</v>
      </c>
      <c r="L1288" s="855">
        <v>6.6000000000000003E-2</v>
      </c>
      <c r="M1288" s="855">
        <v>9.3258000000000004E-3</v>
      </c>
      <c r="N1288" s="818">
        <v>0</v>
      </c>
      <c r="O1288" s="855">
        <v>0.5</v>
      </c>
      <c r="P1288" s="855">
        <v>1</v>
      </c>
      <c r="Q1288" s="822"/>
      <c r="R1288" s="818">
        <v>139</v>
      </c>
      <c r="S1288" s="844">
        <f>VLOOKUP(Table5[[#This Row],[CommodityID]],Table9[],3,FALSE)</f>
        <v>2</v>
      </c>
      <c r="T1288" s="823">
        <v>1239</v>
      </c>
      <c r="U1288" s="833" t="str">
        <f>IF(acute_input_data!$M1300=0,"n.r.",IF(L1288-M1288&gt;0,"Y","N"))</f>
        <v>Y</v>
      </c>
      <c r="V1288" s="824"/>
      <c r="W1288" s="824"/>
      <c r="X1288" s="824"/>
      <c r="Y1288" s="824">
        <f t="shared" si="24"/>
        <v>4</v>
      </c>
    </row>
    <row r="1289" spans="1:25" ht="13.5" customHeight="1" x14ac:dyDescent="0.2">
      <c r="A1289" s="830" t="str">
        <f>CONCATENATE(acute_input_data!$D1289," / ",Table5[[#This Row],[code num]])</f>
        <v>Penconazole (RD) / 162010</v>
      </c>
      <c r="B1289" s="820" t="str">
        <f>LEFT(Table5[[#This Row],[CommodityID]],8)</f>
        <v>P0162010</v>
      </c>
      <c r="C1289" s="831">
        <f>1*(RIGHT(Table5[[#This Row],[left 8 char]],7))</f>
        <v>162010</v>
      </c>
      <c r="D1289" s="818" t="s">
        <v>1854</v>
      </c>
      <c r="E1289" s="818" t="s">
        <v>879</v>
      </c>
      <c r="F1289" s="818" t="s">
        <v>316</v>
      </c>
      <c r="G1289" s="818" t="str">
        <f>CONCATENATE(Table5[[#This Row],[CommodityID]]," / ",Table5[[#This Row],[Pesticide]])</f>
        <v>P0162010A / Penconazole (RD)</v>
      </c>
      <c r="H1289" s="60">
        <v>0.01</v>
      </c>
      <c r="I1289" s="818">
        <v>995</v>
      </c>
      <c r="J1289" s="818">
        <v>0</v>
      </c>
      <c r="K1289" s="818">
        <v>0</v>
      </c>
      <c r="L1289" s="855"/>
      <c r="M1289" s="855"/>
      <c r="N1289" s="818">
        <v>0</v>
      </c>
      <c r="O1289" s="855">
        <v>0.5</v>
      </c>
      <c r="P1289" s="855">
        <v>1</v>
      </c>
      <c r="Q1289" s="822"/>
      <c r="R1289" s="818">
        <v>139</v>
      </c>
      <c r="S1289" s="844">
        <f>VLOOKUP(Table5[[#This Row],[CommodityID]],Table9[],3,FALSE)</f>
        <v>3</v>
      </c>
      <c r="T1289" s="823">
        <v>1240</v>
      </c>
      <c r="U1289" s="833" t="str">
        <f>IF(acute_input_data!$M1301=0,"n.r.",IF(L1289-M1289&gt;0,"Y","N"))</f>
        <v>n.r.</v>
      </c>
      <c r="V1289" s="824"/>
      <c r="W1289" s="824"/>
      <c r="X1289" s="824"/>
      <c r="Y1289" s="824">
        <f t="shared" si="24"/>
        <v>0</v>
      </c>
    </row>
    <row r="1290" spans="1:25" ht="13.5" customHeight="1" x14ac:dyDescent="0.2">
      <c r="A1290" s="830" t="str">
        <f>CONCATENATE(acute_input_data!$D1290," / ",Table5[[#This Row],[code num]])</f>
        <v>Penconazole (RD) / 211000</v>
      </c>
      <c r="B1290" s="820" t="str">
        <f>LEFT(Table5[[#This Row],[CommodityID]],8)</f>
        <v>P0211000</v>
      </c>
      <c r="C1290" s="831">
        <f>1*(RIGHT(Table5[[#This Row],[left 8 char]],7))</f>
        <v>211000</v>
      </c>
      <c r="D1290" s="818" t="s">
        <v>1854</v>
      </c>
      <c r="E1290" s="818" t="s">
        <v>880</v>
      </c>
      <c r="F1290" s="818" t="s">
        <v>319</v>
      </c>
      <c r="G1290" s="818" t="str">
        <f>CONCATENATE(Table5[[#This Row],[CommodityID]]," / ",Table5[[#This Row],[Pesticide]])</f>
        <v>P0211000A / Penconazole (RD)</v>
      </c>
      <c r="H1290" s="60">
        <v>0.01</v>
      </c>
      <c r="I1290" s="818">
        <v>2202</v>
      </c>
      <c r="J1290" s="818">
        <v>0</v>
      </c>
      <c r="K1290" s="818">
        <v>0</v>
      </c>
      <c r="L1290" s="855"/>
      <c r="M1290" s="855"/>
      <c r="N1290" s="818">
        <v>0</v>
      </c>
      <c r="O1290" s="855">
        <v>0.5</v>
      </c>
      <c r="P1290" s="855">
        <v>1</v>
      </c>
      <c r="Q1290" s="822"/>
      <c r="R1290" s="818">
        <v>139</v>
      </c>
      <c r="S1290" s="844">
        <f>VLOOKUP(Table5[[#This Row],[CommodityID]],Table9[],3,FALSE)</f>
        <v>4</v>
      </c>
      <c r="T1290" s="823">
        <v>1241</v>
      </c>
      <c r="U1290" s="833" t="str">
        <f>IF(acute_input_data!$M1302=0,"n.r.",IF(L1290-M1290&gt;0,"Y","N"))</f>
        <v>n.r.</v>
      </c>
      <c r="V1290" s="824"/>
      <c r="W1290" s="824"/>
      <c r="X1290" s="824"/>
      <c r="Y1290" s="824">
        <f t="shared" si="24"/>
        <v>0</v>
      </c>
    </row>
    <row r="1291" spans="1:25" ht="13.5" customHeight="1" x14ac:dyDescent="0.2">
      <c r="A1291" s="830" t="str">
        <f>CONCATENATE(acute_input_data!$D1291," / ",Table5[[#This Row],[code num]])</f>
        <v>Penconazole (RD) / 213020</v>
      </c>
      <c r="B1291" s="820" t="str">
        <f>LEFT(Table5[[#This Row],[CommodityID]],8)</f>
        <v>P0213020</v>
      </c>
      <c r="C1291" s="831">
        <f>1*(RIGHT(Table5[[#This Row],[left 8 char]],7))</f>
        <v>213020</v>
      </c>
      <c r="D1291" s="818" t="s">
        <v>1854</v>
      </c>
      <c r="E1291" s="818" t="s">
        <v>881</v>
      </c>
      <c r="F1291" s="818" t="s">
        <v>315</v>
      </c>
      <c r="G1291" s="818" t="str">
        <f>CONCATENATE(Table5[[#This Row],[CommodityID]]," / ",Table5[[#This Row],[Pesticide]])</f>
        <v>P0213020A / Penconazole (RD)</v>
      </c>
      <c r="H1291" s="60">
        <v>0.01</v>
      </c>
      <c r="I1291" s="818">
        <v>1670</v>
      </c>
      <c r="J1291" s="818">
        <v>0</v>
      </c>
      <c r="K1291" s="818">
        <v>0</v>
      </c>
      <c r="L1291" s="855"/>
      <c r="M1291" s="855"/>
      <c r="N1291" s="818">
        <v>0</v>
      </c>
      <c r="O1291" s="855">
        <v>0.5</v>
      </c>
      <c r="P1291" s="855">
        <v>1</v>
      </c>
      <c r="Q1291" s="822"/>
      <c r="R1291" s="818">
        <v>139</v>
      </c>
      <c r="S1291" s="844">
        <f>VLOOKUP(Table5[[#This Row],[CommodityID]],Table9[],3,FALSE)</f>
        <v>5</v>
      </c>
      <c r="T1291" s="823">
        <v>1242</v>
      </c>
      <c r="U1291" s="833" t="str">
        <f>IF(acute_input_data!$M1303=0,"n.r.",IF(L1291-M1291&gt;0,"Y","N"))</f>
        <v>n.r.</v>
      </c>
      <c r="V1291" s="824"/>
      <c r="W1291" s="824"/>
      <c r="X1291" s="824"/>
      <c r="Y1291" s="824">
        <f t="shared" si="24"/>
        <v>0</v>
      </c>
    </row>
    <row r="1292" spans="1:25" ht="13.5" customHeight="1" x14ac:dyDescent="0.2">
      <c r="A1292" s="830" t="str">
        <f>CONCATENATE(acute_input_data!$D1292," / ",Table5[[#This Row],[code num]])</f>
        <v>Penconazole (RD) / 220020</v>
      </c>
      <c r="B1292" s="820" t="str">
        <f>LEFT(Table5[[#This Row],[CommodityID]],8)</f>
        <v>P0220020</v>
      </c>
      <c r="C1292" s="831">
        <f>1*(RIGHT(Table5[[#This Row],[left 8 char]],7))</f>
        <v>220020</v>
      </c>
      <c r="D1292" s="818" t="s">
        <v>1854</v>
      </c>
      <c r="E1292" s="818" t="s">
        <v>882</v>
      </c>
      <c r="F1292" s="818" t="s">
        <v>317</v>
      </c>
      <c r="G1292" s="818" t="str">
        <f>CONCATENATE(Table5[[#This Row],[CommodityID]]," / ",Table5[[#This Row],[Pesticide]])</f>
        <v>P0220020A / Penconazole (RD)</v>
      </c>
      <c r="H1292" s="60">
        <v>0.01</v>
      </c>
      <c r="I1292" s="818">
        <v>1104</v>
      </c>
      <c r="J1292" s="818">
        <v>0</v>
      </c>
      <c r="K1292" s="818">
        <v>0</v>
      </c>
      <c r="L1292" s="855"/>
      <c r="M1292" s="855"/>
      <c r="N1292" s="818">
        <v>0</v>
      </c>
      <c r="O1292" s="855">
        <v>0.5</v>
      </c>
      <c r="P1292" s="855">
        <v>1</v>
      </c>
      <c r="Q1292" s="822"/>
      <c r="R1292" s="818">
        <v>139</v>
      </c>
      <c r="S1292" s="844">
        <f>VLOOKUP(Table5[[#This Row],[CommodityID]],Table9[],3,FALSE)</f>
        <v>6</v>
      </c>
      <c r="T1292" s="823">
        <v>1243</v>
      </c>
      <c r="U1292" s="833" t="str">
        <f>IF(acute_input_data!$M1304=0,"n.r.",IF(L1292-M1292&gt;0,"Y","N"))</f>
        <v>n.r.</v>
      </c>
      <c r="V1292" s="824"/>
      <c r="W1292" s="824"/>
      <c r="X1292" s="824"/>
      <c r="Y1292" s="824">
        <f t="shared" si="24"/>
        <v>0</v>
      </c>
    </row>
    <row r="1293" spans="1:25" ht="13.5" customHeight="1" x14ac:dyDescent="0.2">
      <c r="A1293" s="830" t="str">
        <f>CONCATENATE(acute_input_data!$D1293," / ",Table5[[#This Row],[code num]])</f>
        <v>Penconazole (RD) / 241020</v>
      </c>
      <c r="B1293" s="820" t="str">
        <f>LEFT(Table5[[#This Row],[CommodityID]],8)</f>
        <v>P0241020</v>
      </c>
      <c r="C1293" s="831">
        <f>1*(RIGHT(Table5[[#This Row],[left 8 char]],7))</f>
        <v>241020</v>
      </c>
      <c r="D1293" s="818" t="s">
        <v>1854</v>
      </c>
      <c r="E1293" s="818" t="s">
        <v>883</v>
      </c>
      <c r="F1293" s="818" t="s">
        <v>312</v>
      </c>
      <c r="G1293" s="818" t="str">
        <f>CONCATENATE(Table5[[#This Row],[CommodityID]]," / ",Table5[[#This Row],[Pesticide]])</f>
        <v>P0241020A / Penconazole (RD)</v>
      </c>
      <c r="H1293" s="60">
        <v>0.01</v>
      </c>
      <c r="I1293" s="818">
        <v>922</v>
      </c>
      <c r="J1293" s="818">
        <v>0</v>
      </c>
      <c r="K1293" s="818">
        <v>0</v>
      </c>
      <c r="L1293" s="855"/>
      <c r="M1293" s="855"/>
      <c r="N1293" s="818">
        <v>0</v>
      </c>
      <c r="O1293" s="855">
        <v>0.5</v>
      </c>
      <c r="P1293" s="855">
        <v>1</v>
      </c>
      <c r="Q1293" s="822"/>
      <c r="R1293" s="818">
        <v>139</v>
      </c>
      <c r="S1293" s="844">
        <f>VLOOKUP(Table5[[#This Row],[CommodityID]],Table9[],3,FALSE)</f>
        <v>7</v>
      </c>
      <c r="T1293" s="823">
        <v>1244</v>
      </c>
      <c r="U1293" s="833" t="str">
        <f>IF(acute_input_data!$M1305=0,"n.r.",IF(L1293-M1293&gt;0,"Y","N"))</f>
        <v>n.r.</v>
      </c>
      <c r="V1293" s="824"/>
      <c r="W1293" s="824"/>
      <c r="X1293" s="824"/>
      <c r="Y1293" s="824">
        <f t="shared" si="24"/>
        <v>0</v>
      </c>
    </row>
    <row r="1294" spans="1:25" ht="13.5" customHeight="1" x14ac:dyDescent="0.2">
      <c r="A1294" s="830" t="str">
        <f>CONCATENATE(acute_input_data!$D1294," / ",Table5[[#This Row],[code num]])</f>
        <v>Penconazole (RD) / 300010</v>
      </c>
      <c r="B1294" s="820" t="str">
        <f>LEFT(Table5[[#This Row],[CommodityID]],8)</f>
        <v>P0300010</v>
      </c>
      <c r="C1294" s="831">
        <f>1*(RIGHT(Table5[[#This Row],[left 8 char]],7))</f>
        <v>300010</v>
      </c>
      <c r="D1294" s="818" t="s">
        <v>1854</v>
      </c>
      <c r="E1294" s="818" t="s">
        <v>884</v>
      </c>
      <c r="F1294" s="818" t="s">
        <v>311</v>
      </c>
      <c r="G1294" s="818" t="str">
        <f>CONCATENATE(Table5[[#This Row],[CommodityID]]," / ",Table5[[#This Row],[Pesticide]])</f>
        <v>P0300010A / Penconazole (RD)</v>
      </c>
      <c r="H1294" s="60">
        <v>0.01</v>
      </c>
      <c r="I1294" s="818">
        <v>766</v>
      </c>
      <c r="J1294" s="818">
        <v>0</v>
      </c>
      <c r="K1294" s="818">
        <v>0</v>
      </c>
      <c r="L1294" s="855"/>
      <c r="M1294" s="855"/>
      <c r="N1294" s="818">
        <v>0</v>
      </c>
      <c r="O1294" s="855">
        <v>0.5</v>
      </c>
      <c r="P1294" s="855">
        <v>1</v>
      </c>
      <c r="Q1294" s="822"/>
      <c r="R1294" s="818">
        <v>139</v>
      </c>
      <c r="S1294" s="823">
        <f>VLOOKUP(Table5[[#This Row],[CommodityID]],Table9[],3,FALSE)</f>
        <v>8</v>
      </c>
      <c r="T1294" s="823">
        <v>1245</v>
      </c>
      <c r="U1294" s="63" t="str">
        <f>IF(acute_input_data!$M1306=0,"n.r.",IF(L1294-M1294&gt;0,"Y","N"))</f>
        <v>n.r.</v>
      </c>
      <c r="V1294" s="818">
        <v>1</v>
      </c>
      <c r="W1294" s="818"/>
      <c r="X1294" s="818"/>
      <c r="Y1294" s="824">
        <f t="shared" si="24"/>
        <v>0</v>
      </c>
    </row>
    <row r="1295" spans="1:25" ht="13.5" customHeight="1" x14ac:dyDescent="0.2">
      <c r="A1295" s="830" t="str">
        <f>CONCATENATE(acute_input_data!$D1295," / ",Table5[[#This Row],[code num]])</f>
        <v>Penconazole (RD) / 500060</v>
      </c>
      <c r="B1295" s="820" t="str">
        <f>LEFT(Table5[[#This Row],[CommodityID]],8)</f>
        <v>P0500060</v>
      </c>
      <c r="C1295" s="831">
        <f>1*(RIGHT(Table5[[#This Row],[left 8 char]],7))</f>
        <v>500060</v>
      </c>
      <c r="D1295" s="818" t="s">
        <v>1854</v>
      </c>
      <c r="E1295" s="818" t="s">
        <v>885</v>
      </c>
      <c r="F1295" s="818" t="s">
        <v>314</v>
      </c>
      <c r="G1295" s="818" t="str">
        <f>CONCATENATE(Table5[[#This Row],[CommodityID]]," / ",Table5[[#This Row],[Pesticide]])</f>
        <v>P0500060A / Penconazole (RD)</v>
      </c>
      <c r="H1295" s="60">
        <v>0.01</v>
      </c>
      <c r="I1295" s="818">
        <v>1174</v>
      </c>
      <c r="J1295" s="818">
        <v>0</v>
      </c>
      <c r="K1295" s="818">
        <v>0</v>
      </c>
      <c r="L1295" s="855"/>
      <c r="M1295" s="855"/>
      <c r="N1295" s="818">
        <v>0</v>
      </c>
      <c r="O1295" s="855">
        <v>0.5</v>
      </c>
      <c r="P1295" s="855">
        <v>1</v>
      </c>
      <c r="Q1295" s="822"/>
      <c r="R1295" s="818">
        <v>139</v>
      </c>
      <c r="S1295" s="823">
        <f>VLOOKUP(Table5[[#This Row],[CommodityID]],Table9[],3,FALSE)</f>
        <v>9</v>
      </c>
      <c r="T1295" s="823">
        <v>1246</v>
      </c>
      <c r="U1295" s="63" t="str">
        <f>IF(acute_input_data!$M1307=0,"n.r.",IF(L1295-M1295&gt;0,"Y","N"))</f>
        <v>n.r.</v>
      </c>
      <c r="V1295" s="818">
        <v>1</v>
      </c>
      <c r="W1295" s="818"/>
      <c r="X1295" s="818"/>
      <c r="Y1295" s="824">
        <f t="shared" si="24"/>
        <v>0</v>
      </c>
    </row>
    <row r="1296" spans="1:25" ht="13.5" customHeight="1" x14ac:dyDescent="0.2">
      <c r="A1296" s="830" t="str">
        <f>CONCATENATE(acute_input_data!$D1296," / ",Table5[[#This Row],[code num]])</f>
        <v>Penconazole (RD) / 500070</v>
      </c>
      <c r="B1296" s="820" t="str">
        <f>LEFT(Table5[[#This Row],[CommodityID]],8)</f>
        <v>P0500070</v>
      </c>
      <c r="C1296" s="831">
        <f>1*(RIGHT(Table5[[#This Row],[left 8 char]],7))</f>
        <v>500070</v>
      </c>
      <c r="D1296" s="818" t="s">
        <v>1854</v>
      </c>
      <c r="E1296" s="818" t="s">
        <v>886</v>
      </c>
      <c r="F1296" s="818" t="s">
        <v>320</v>
      </c>
      <c r="G1296" s="818" t="str">
        <f>CONCATENATE(Table5[[#This Row],[CommodityID]]," / ",Table5[[#This Row],[Pesticide]])</f>
        <v>P0500070A / Penconazole (RD)</v>
      </c>
      <c r="H1296" s="60">
        <v>0.01</v>
      </c>
      <c r="I1296" s="818">
        <v>672</v>
      </c>
      <c r="J1296" s="818">
        <v>0</v>
      </c>
      <c r="K1296" s="818">
        <v>0</v>
      </c>
      <c r="L1296" s="855"/>
      <c r="M1296" s="855"/>
      <c r="N1296" s="818">
        <v>0</v>
      </c>
      <c r="O1296" s="855">
        <v>0.5</v>
      </c>
      <c r="P1296" s="855">
        <v>1</v>
      </c>
      <c r="Q1296" s="822"/>
      <c r="R1296" s="818">
        <v>139</v>
      </c>
      <c r="S1296" s="823">
        <f>VLOOKUP(Table5[[#This Row],[CommodityID]],Table9[],3,FALSE)</f>
        <v>10</v>
      </c>
      <c r="T1296" s="823">
        <v>1247</v>
      </c>
      <c r="U1296" s="63" t="str">
        <f>IF(acute_input_data!$M1308=0,"n.r.",IF(L1296-M1296&gt;0,"Y","N"))</f>
        <v>N</v>
      </c>
      <c r="V1296" s="818">
        <v>1</v>
      </c>
      <c r="W1296" s="818"/>
      <c r="X1296" s="818"/>
      <c r="Y1296" s="824">
        <f t="shared" si="24"/>
        <v>0</v>
      </c>
    </row>
    <row r="1297" spans="1:25" ht="13.5" customHeight="1" x14ac:dyDescent="0.2">
      <c r="A1297" s="830" t="str">
        <f>CONCATENATE(acute_input_data!$D1297," / ",Table5[[#This Row],[code num]])</f>
        <v>Pencycuron (RD) / 110020</v>
      </c>
      <c r="B1297" s="820" t="str">
        <f>LEFT(Table5[[#This Row],[CommodityID]],8)</f>
        <v>P0110020</v>
      </c>
      <c r="C1297" s="831">
        <f>1*(RIGHT(Table5[[#This Row],[left 8 char]],7))</f>
        <v>110020</v>
      </c>
      <c r="D1297" s="818" t="s">
        <v>1855</v>
      </c>
      <c r="E1297" s="818" t="s">
        <v>877</v>
      </c>
      <c r="F1297" s="818" t="s">
        <v>313</v>
      </c>
      <c r="G1297" s="818" t="str">
        <f>CONCATENATE(Table5[[#This Row],[CommodityID]]," / ",Table5[[#This Row],[Pesticide]])</f>
        <v>P0110020A / Pencycuron (RD)</v>
      </c>
      <c r="H1297" s="855">
        <v>0.05</v>
      </c>
      <c r="I1297" s="818">
        <v>1695</v>
      </c>
      <c r="J1297" s="818">
        <v>0</v>
      </c>
      <c r="K1297" s="818">
        <v>0</v>
      </c>
      <c r="L1297" s="855"/>
      <c r="M1297" s="855"/>
      <c r="N1297" s="818">
        <v>0</v>
      </c>
      <c r="O1297" s="855"/>
      <c r="P1297" s="855">
        <v>1</v>
      </c>
      <c r="Q1297" s="822"/>
      <c r="R1297" s="818">
        <v>140</v>
      </c>
      <c r="S1297" s="823">
        <f>VLOOKUP(Table5[[#This Row],[CommodityID]],Table9[],3,FALSE)</f>
        <v>1</v>
      </c>
      <c r="T1297" s="823">
        <v>1248</v>
      </c>
      <c r="U1297" s="833" t="str">
        <f>IF(acute_input_data!$M1309=0,"n.r.",IF(L1297-M1297&gt;0,"Y","N"))</f>
        <v>n.r.</v>
      </c>
      <c r="V1297" s="824"/>
      <c r="W1297" s="824"/>
      <c r="X1297" s="825"/>
      <c r="Y1297" s="825">
        <f t="shared" si="24"/>
        <v>0</v>
      </c>
    </row>
    <row r="1298" spans="1:25" ht="13.5" customHeight="1" x14ac:dyDescent="0.2">
      <c r="A1298" s="830" t="str">
        <f>CONCATENATE(acute_input_data!$D1298," / ",Table5[[#This Row],[code num]])</f>
        <v>Pencycuron (RD) / 130020</v>
      </c>
      <c r="B1298" s="820" t="str">
        <f>LEFT(Table5[[#This Row],[CommodityID]],8)</f>
        <v>P0130020</v>
      </c>
      <c r="C1298" s="831">
        <f>1*(RIGHT(Table5[[#This Row],[left 8 char]],7))</f>
        <v>130020</v>
      </c>
      <c r="D1298" s="818" t="s">
        <v>1855</v>
      </c>
      <c r="E1298" s="818" t="s">
        <v>878</v>
      </c>
      <c r="F1298" s="818" t="s">
        <v>318</v>
      </c>
      <c r="G1298" s="818" t="str">
        <f>CONCATENATE(Table5[[#This Row],[CommodityID]]," / ",Table5[[#This Row],[Pesticide]])</f>
        <v>P0130020A / Pencycuron (RD)</v>
      </c>
      <c r="H1298" s="855">
        <v>0.05</v>
      </c>
      <c r="I1298" s="818">
        <v>1523</v>
      </c>
      <c r="J1298" s="818">
        <v>0</v>
      </c>
      <c r="K1298" s="818">
        <v>0</v>
      </c>
      <c r="L1298" s="855"/>
      <c r="M1298" s="855"/>
      <c r="N1298" s="818">
        <v>0</v>
      </c>
      <c r="O1298" s="855"/>
      <c r="P1298" s="855">
        <v>1</v>
      </c>
      <c r="Q1298" s="822"/>
      <c r="R1298" s="818">
        <v>140</v>
      </c>
      <c r="S1298" s="823">
        <f>VLOOKUP(Table5[[#This Row],[CommodityID]],Table9[],3,FALSE)</f>
        <v>2</v>
      </c>
      <c r="T1298" s="823">
        <v>1249</v>
      </c>
      <c r="U1298" s="833" t="str">
        <f>IF(acute_input_data!$M1310=0,"n.r.",IF(L1298-M1298&gt;0,"Y","N"))</f>
        <v>N</v>
      </c>
      <c r="V1298" s="824"/>
      <c r="W1298" s="824"/>
      <c r="X1298" s="825"/>
      <c r="Y1298" s="825">
        <f t="shared" si="24"/>
        <v>0</v>
      </c>
    </row>
    <row r="1299" spans="1:25" ht="13.5" customHeight="1" x14ac:dyDescent="0.2">
      <c r="A1299" s="830" t="str">
        <f>CONCATENATE(acute_input_data!$D1299," / ",Table5[[#This Row],[code num]])</f>
        <v>Pencycuron (RD) / 162010</v>
      </c>
      <c r="B1299" s="820" t="str">
        <f>LEFT(Table5[[#This Row],[CommodityID]],8)</f>
        <v>P0162010</v>
      </c>
      <c r="C1299" s="831">
        <f>1*(RIGHT(Table5[[#This Row],[left 8 char]],7))</f>
        <v>162010</v>
      </c>
      <c r="D1299" s="818" t="s">
        <v>1855</v>
      </c>
      <c r="E1299" s="818" t="s">
        <v>879</v>
      </c>
      <c r="F1299" s="818" t="s">
        <v>316</v>
      </c>
      <c r="G1299" s="818" t="str">
        <f>CONCATENATE(Table5[[#This Row],[CommodityID]]," / ",Table5[[#This Row],[Pesticide]])</f>
        <v>P0162010A / Pencycuron (RD)</v>
      </c>
      <c r="H1299" s="855">
        <v>0.05</v>
      </c>
      <c r="I1299" s="818">
        <v>949</v>
      </c>
      <c r="J1299" s="818">
        <v>0</v>
      </c>
      <c r="K1299" s="818">
        <v>0</v>
      </c>
      <c r="L1299" s="855"/>
      <c r="M1299" s="855"/>
      <c r="N1299" s="818">
        <v>0</v>
      </c>
      <c r="O1299" s="855"/>
      <c r="P1299" s="855">
        <v>1</v>
      </c>
      <c r="Q1299" s="822"/>
      <c r="R1299" s="818">
        <v>140</v>
      </c>
      <c r="S1299" s="823">
        <f>VLOOKUP(Table5[[#This Row],[CommodityID]],Table9[],3,FALSE)</f>
        <v>3</v>
      </c>
      <c r="T1299" s="823">
        <v>1250</v>
      </c>
      <c r="U1299" s="833" t="str">
        <f>IF(acute_input_data!$M1311=0,"n.r.",IF(L1299-M1299&gt;0,"Y","N"))</f>
        <v>N</v>
      </c>
      <c r="V1299" s="824"/>
      <c r="W1299" s="824"/>
      <c r="X1299" s="825"/>
      <c r="Y1299" s="825">
        <f t="shared" si="24"/>
        <v>0</v>
      </c>
    </row>
    <row r="1300" spans="1:25" ht="13.5" customHeight="1" x14ac:dyDescent="0.2">
      <c r="A1300" s="830" t="str">
        <f>CONCATENATE(acute_input_data!$D1300," / ",Table5[[#This Row],[code num]])</f>
        <v>Pencycuron (RD) / 211000</v>
      </c>
      <c r="B1300" s="820" t="str">
        <f>LEFT(Table5[[#This Row],[CommodityID]],8)</f>
        <v>P0211000</v>
      </c>
      <c r="C1300" s="831">
        <f>1*(RIGHT(Table5[[#This Row],[left 8 char]],7))</f>
        <v>211000</v>
      </c>
      <c r="D1300" s="818" t="s">
        <v>1855</v>
      </c>
      <c r="E1300" s="818" t="s">
        <v>880</v>
      </c>
      <c r="F1300" s="818" t="s">
        <v>319</v>
      </c>
      <c r="G1300" s="818" t="str">
        <f>CONCATENATE(Table5[[#This Row],[CommodityID]]," / ",Table5[[#This Row],[Pesticide]])</f>
        <v>P0211000A / Pencycuron (RD)</v>
      </c>
      <c r="H1300" s="855">
        <v>0.1</v>
      </c>
      <c r="I1300" s="818">
        <v>2195</v>
      </c>
      <c r="J1300" s="818">
        <v>13</v>
      </c>
      <c r="K1300" s="818">
        <v>0</v>
      </c>
      <c r="L1300" s="855">
        <v>6.3960000000000003E-2</v>
      </c>
      <c r="M1300" s="855">
        <v>9.50872E-3</v>
      </c>
      <c r="N1300" s="818">
        <v>0</v>
      </c>
      <c r="O1300" s="855"/>
      <c r="P1300" s="855">
        <v>1.23</v>
      </c>
      <c r="Q1300" s="822"/>
      <c r="R1300" s="818">
        <v>140</v>
      </c>
      <c r="S1300" s="823">
        <f>VLOOKUP(Table5[[#This Row],[CommodityID]],Table9[],3,FALSE)</f>
        <v>4</v>
      </c>
      <c r="T1300" s="823">
        <v>1251</v>
      </c>
      <c r="U1300" s="833" t="str">
        <f>IF(acute_input_data!$M1312=0,"n.r.",IF(L1300-M1300&gt;0,"Y","N"))</f>
        <v>Y</v>
      </c>
      <c r="V1300" s="824"/>
      <c r="W1300" s="824"/>
      <c r="X1300" s="825"/>
      <c r="Y1300" s="825">
        <f t="shared" si="24"/>
        <v>13</v>
      </c>
    </row>
    <row r="1301" spans="1:25" ht="13.5" customHeight="1" x14ac:dyDescent="0.2">
      <c r="A1301" s="830" t="str">
        <f>CONCATENATE(acute_input_data!$D1301," / ",Table5[[#This Row],[code num]])</f>
        <v>Pencycuron (RD) / 213020</v>
      </c>
      <c r="B1301" s="820" t="str">
        <f>LEFT(Table5[[#This Row],[CommodityID]],8)</f>
        <v>P0213020</v>
      </c>
      <c r="C1301" s="831">
        <f>1*(RIGHT(Table5[[#This Row],[left 8 char]],7))</f>
        <v>213020</v>
      </c>
      <c r="D1301" s="818" t="s">
        <v>1855</v>
      </c>
      <c r="E1301" s="818" t="s">
        <v>881</v>
      </c>
      <c r="F1301" s="818" t="s">
        <v>315</v>
      </c>
      <c r="G1301" s="818" t="str">
        <f>CONCATENATE(Table5[[#This Row],[CommodityID]]," / ",Table5[[#This Row],[Pesticide]])</f>
        <v>P0213020A / Pencycuron (RD)</v>
      </c>
      <c r="H1301" s="855">
        <v>0.05</v>
      </c>
      <c r="I1301" s="818">
        <v>1632</v>
      </c>
      <c r="J1301" s="818">
        <v>0</v>
      </c>
      <c r="K1301" s="818">
        <v>0</v>
      </c>
      <c r="L1301" s="855"/>
      <c r="M1301" s="855"/>
      <c r="N1301" s="818">
        <v>0</v>
      </c>
      <c r="O1301" s="855"/>
      <c r="P1301" s="855">
        <v>1</v>
      </c>
      <c r="Q1301" s="822"/>
      <c r="R1301" s="818">
        <v>140</v>
      </c>
      <c r="S1301" s="823">
        <f>VLOOKUP(Table5[[#This Row],[CommodityID]],Table9[],3,FALSE)</f>
        <v>5</v>
      </c>
      <c r="T1301" s="823">
        <v>1252</v>
      </c>
      <c r="U1301" s="833" t="str">
        <f>IF(acute_input_data!$M1313=0,"n.r.",IF(L1301-M1301&gt;0,"Y","N"))</f>
        <v>n.r.</v>
      </c>
      <c r="V1301" s="824"/>
      <c r="W1301" s="824"/>
      <c r="X1301" s="825"/>
      <c r="Y1301" s="825">
        <f t="shared" si="24"/>
        <v>0</v>
      </c>
    </row>
    <row r="1302" spans="1:25" ht="13.5" customHeight="1" x14ac:dyDescent="0.2">
      <c r="A1302" s="830" t="str">
        <f>CONCATENATE(acute_input_data!$D1302," / ",Table5[[#This Row],[code num]])</f>
        <v>Pencycuron (RD) / 220020</v>
      </c>
      <c r="B1302" s="820" t="str">
        <f>LEFT(Table5[[#This Row],[CommodityID]],8)</f>
        <v>P0220020</v>
      </c>
      <c r="C1302" s="831">
        <f>1*(RIGHT(Table5[[#This Row],[left 8 char]],7))</f>
        <v>220020</v>
      </c>
      <c r="D1302" s="818" t="s">
        <v>1855</v>
      </c>
      <c r="E1302" s="818" t="s">
        <v>882</v>
      </c>
      <c r="F1302" s="818" t="s">
        <v>317</v>
      </c>
      <c r="G1302" s="818" t="str">
        <f>CONCATENATE(Table5[[#This Row],[CommodityID]]," / ",Table5[[#This Row],[Pesticide]])</f>
        <v>P0220020A / Pencycuron (RD)</v>
      </c>
      <c r="H1302" s="855">
        <v>0.05</v>
      </c>
      <c r="I1302" s="818">
        <v>1104</v>
      </c>
      <c r="J1302" s="818">
        <v>0</v>
      </c>
      <c r="K1302" s="818">
        <v>0</v>
      </c>
      <c r="L1302" s="855"/>
      <c r="M1302" s="855"/>
      <c r="N1302" s="818">
        <v>0</v>
      </c>
      <c r="O1302" s="855"/>
      <c r="P1302" s="855">
        <v>1</v>
      </c>
      <c r="Q1302" s="822"/>
      <c r="R1302" s="818">
        <v>140</v>
      </c>
      <c r="S1302" s="823">
        <f>VLOOKUP(Table5[[#This Row],[CommodityID]],Table9[],3,FALSE)</f>
        <v>6</v>
      </c>
      <c r="T1302" s="823">
        <v>1253</v>
      </c>
      <c r="U1302" s="833" t="str">
        <f>IF(acute_input_data!$M1314=0,"n.r.",IF(L1302-M1302&gt;0,"Y","N"))</f>
        <v>n.r.</v>
      </c>
      <c r="V1302" s="824"/>
      <c r="W1302" s="824"/>
      <c r="X1302" s="825"/>
      <c r="Y1302" s="825">
        <f t="shared" si="24"/>
        <v>0</v>
      </c>
    </row>
    <row r="1303" spans="1:25" ht="13.5" customHeight="1" x14ac:dyDescent="0.2">
      <c r="A1303" s="830" t="str">
        <f>CONCATENATE(acute_input_data!$D1303," / ",Table5[[#This Row],[code num]])</f>
        <v>Pencycuron (RD) / 241020</v>
      </c>
      <c r="B1303" s="820" t="str">
        <f>LEFT(Table5[[#This Row],[CommodityID]],8)</f>
        <v>P0241020</v>
      </c>
      <c r="C1303" s="831">
        <f>1*(RIGHT(Table5[[#This Row],[left 8 char]],7))</f>
        <v>241020</v>
      </c>
      <c r="D1303" s="818" t="s">
        <v>1855</v>
      </c>
      <c r="E1303" s="818" t="s">
        <v>883</v>
      </c>
      <c r="F1303" s="818" t="s">
        <v>312</v>
      </c>
      <c r="G1303" s="818" t="str">
        <f>CONCATENATE(Table5[[#This Row],[CommodityID]]," / ",Table5[[#This Row],[Pesticide]])</f>
        <v>P0241020A / Pencycuron (RD)</v>
      </c>
      <c r="H1303" s="855">
        <v>0.05</v>
      </c>
      <c r="I1303" s="818">
        <v>943</v>
      </c>
      <c r="J1303" s="818">
        <v>0</v>
      </c>
      <c r="K1303" s="818">
        <v>0</v>
      </c>
      <c r="L1303" s="855"/>
      <c r="M1303" s="855"/>
      <c r="N1303" s="818">
        <v>0</v>
      </c>
      <c r="O1303" s="855"/>
      <c r="P1303" s="855">
        <v>1</v>
      </c>
      <c r="Q1303" s="822"/>
      <c r="R1303" s="818">
        <v>140</v>
      </c>
      <c r="S1303" s="823">
        <f>VLOOKUP(Table5[[#This Row],[CommodityID]],Table9[],3,FALSE)</f>
        <v>7</v>
      </c>
      <c r="T1303" s="823">
        <v>1254</v>
      </c>
      <c r="U1303" s="833" t="str">
        <f>IF(acute_input_data!$M1315=0,"n.r.",IF(L1303-M1303&gt;0,"Y","N"))</f>
        <v>n.r.</v>
      </c>
      <c r="V1303" s="824"/>
      <c r="W1303" s="824"/>
      <c r="X1303" s="825"/>
      <c r="Y1303" s="825">
        <f t="shared" si="24"/>
        <v>0</v>
      </c>
    </row>
    <row r="1304" spans="1:25" ht="13.5" customHeight="1" x14ac:dyDescent="0.2">
      <c r="A1304" s="830" t="str">
        <f>CONCATENATE(acute_input_data!$D1304," / ",Table5[[#This Row],[code num]])</f>
        <v>Pencycuron (RD) / 300010</v>
      </c>
      <c r="B1304" s="820" t="str">
        <f>LEFT(Table5[[#This Row],[CommodityID]],8)</f>
        <v>P0300010</v>
      </c>
      <c r="C1304" s="831">
        <f>1*(RIGHT(Table5[[#This Row],[left 8 char]],7))</f>
        <v>300010</v>
      </c>
      <c r="D1304" s="818" t="s">
        <v>1855</v>
      </c>
      <c r="E1304" s="818" t="s">
        <v>884</v>
      </c>
      <c r="F1304" s="818" t="s">
        <v>311</v>
      </c>
      <c r="G1304" s="818" t="str">
        <f>CONCATENATE(Table5[[#This Row],[CommodityID]]," / ",Table5[[#This Row],[Pesticide]])</f>
        <v>P0300010A / Pencycuron (RD)</v>
      </c>
      <c r="H1304" s="855">
        <v>0.05</v>
      </c>
      <c r="I1304" s="818">
        <v>803</v>
      </c>
      <c r="J1304" s="818">
        <v>0</v>
      </c>
      <c r="K1304" s="818">
        <v>0</v>
      </c>
      <c r="L1304" s="855"/>
      <c r="M1304" s="855"/>
      <c r="N1304" s="818">
        <v>0</v>
      </c>
      <c r="O1304" s="855"/>
      <c r="P1304" s="855">
        <v>1</v>
      </c>
      <c r="Q1304" s="822"/>
      <c r="R1304" s="818">
        <v>140</v>
      </c>
      <c r="S1304" s="823">
        <f>VLOOKUP(Table5[[#This Row],[CommodityID]],Table9[],3,FALSE)</f>
        <v>8</v>
      </c>
      <c r="T1304" s="823">
        <v>1255</v>
      </c>
      <c r="U1304" s="833" t="str">
        <f>IF(acute_input_data!$M1316=0,"n.r.",IF(L1304-M1304&gt;0,"Y","N"))</f>
        <v>n.r.</v>
      </c>
      <c r="V1304" s="824"/>
      <c r="W1304" s="824"/>
      <c r="X1304" s="825"/>
      <c r="Y1304" s="825">
        <f t="shared" si="24"/>
        <v>0</v>
      </c>
    </row>
    <row r="1305" spans="1:25" ht="13.5" customHeight="1" x14ac:dyDescent="0.2">
      <c r="A1305" s="830" t="str">
        <f>CONCATENATE(acute_input_data!$D1305," / ",Table5[[#This Row],[code num]])</f>
        <v>Pencycuron (RD) / 500060</v>
      </c>
      <c r="B1305" s="820" t="str">
        <f>LEFT(Table5[[#This Row],[CommodityID]],8)</f>
        <v>P0500060</v>
      </c>
      <c r="C1305" s="831">
        <f>1*(RIGHT(Table5[[#This Row],[left 8 char]],7))</f>
        <v>500060</v>
      </c>
      <c r="D1305" s="818" t="s">
        <v>1855</v>
      </c>
      <c r="E1305" s="818" t="s">
        <v>885</v>
      </c>
      <c r="F1305" s="818" t="s">
        <v>314</v>
      </c>
      <c r="G1305" s="818" t="str">
        <f>CONCATENATE(Table5[[#This Row],[CommodityID]]," / ",Table5[[#This Row],[Pesticide]])</f>
        <v>P0500060A / Pencycuron (RD)</v>
      </c>
      <c r="H1305" s="855">
        <v>0.05</v>
      </c>
      <c r="I1305" s="818">
        <v>1211</v>
      </c>
      <c r="J1305" s="818">
        <v>0</v>
      </c>
      <c r="K1305" s="818">
        <v>0</v>
      </c>
      <c r="L1305" s="855"/>
      <c r="M1305" s="855"/>
      <c r="N1305" s="818">
        <v>0</v>
      </c>
      <c r="O1305" s="855"/>
      <c r="P1305" s="855">
        <v>1</v>
      </c>
      <c r="Q1305" s="822"/>
      <c r="R1305" s="818">
        <v>140</v>
      </c>
      <c r="S1305" s="823">
        <f>VLOOKUP(Table5[[#This Row],[CommodityID]],Table9[],3,FALSE)</f>
        <v>9</v>
      </c>
      <c r="T1305" s="823">
        <v>1256</v>
      </c>
      <c r="U1305" s="833" t="str">
        <f>IF(acute_input_data!$M1317=0,"n.r.",IF(L1305-M1305&gt;0,"Y","N"))</f>
        <v>N</v>
      </c>
      <c r="V1305" s="824"/>
      <c r="W1305" s="824"/>
      <c r="X1305" s="825"/>
      <c r="Y1305" s="825">
        <f t="shared" si="24"/>
        <v>0</v>
      </c>
    </row>
    <row r="1306" spans="1:25" ht="13.5" customHeight="1" x14ac:dyDescent="0.2">
      <c r="A1306" s="830" t="str">
        <f>CONCATENATE(acute_input_data!$D1306," / ",Table5[[#This Row],[code num]])</f>
        <v>Pencycuron (RD) / 500070</v>
      </c>
      <c r="B1306" s="820" t="str">
        <f>LEFT(Table5[[#This Row],[CommodityID]],8)</f>
        <v>P0500070</v>
      </c>
      <c r="C1306" s="831">
        <f>1*(RIGHT(Table5[[#This Row],[left 8 char]],7))</f>
        <v>500070</v>
      </c>
      <c r="D1306" s="818" t="s">
        <v>1855</v>
      </c>
      <c r="E1306" s="818" t="s">
        <v>886</v>
      </c>
      <c r="F1306" s="818" t="s">
        <v>320</v>
      </c>
      <c r="G1306" s="818" t="str">
        <f>CONCATENATE(Table5[[#This Row],[CommodityID]]," / ",Table5[[#This Row],[Pesticide]])</f>
        <v>P0500070A / Pencycuron (RD)</v>
      </c>
      <c r="H1306" s="855">
        <v>0.05</v>
      </c>
      <c r="I1306" s="818">
        <v>654</v>
      </c>
      <c r="J1306" s="818">
        <v>0</v>
      </c>
      <c r="K1306" s="818">
        <v>0</v>
      </c>
      <c r="L1306" s="855"/>
      <c r="M1306" s="855"/>
      <c r="N1306" s="818">
        <v>0</v>
      </c>
      <c r="O1306" s="855"/>
      <c r="P1306" s="855">
        <v>1</v>
      </c>
      <c r="Q1306" s="822"/>
      <c r="R1306" s="818">
        <v>140</v>
      </c>
      <c r="S1306" s="823">
        <f>VLOOKUP(Table5[[#This Row],[CommodityID]],Table9[],3,FALSE)</f>
        <v>10</v>
      </c>
      <c r="T1306" s="823">
        <v>1257</v>
      </c>
      <c r="U1306" s="833" t="str">
        <f>IF(acute_input_data!$M1318=0,"n.r.",IF(L1306-M1306&gt;0,"Y","N"))</f>
        <v>n.r.</v>
      </c>
      <c r="V1306" s="824"/>
      <c r="W1306" s="824"/>
      <c r="X1306" s="825"/>
      <c r="Y1306" s="825">
        <f t="shared" si="24"/>
        <v>0</v>
      </c>
    </row>
    <row r="1307" spans="1:25" ht="13.5" customHeight="1" x14ac:dyDescent="0.2">
      <c r="A1307" s="830" t="str">
        <f>CONCATENATE(acute_input_data!$D1307," / ",Table5[[#This Row],[code num]])</f>
        <v>Pendimethalin (RD) / 110020</v>
      </c>
      <c r="B1307" s="820" t="str">
        <f>LEFT(Table5[[#This Row],[CommodityID]],8)</f>
        <v>P0110020</v>
      </c>
      <c r="C1307" s="831">
        <f>1*(RIGHT(Table5[[#This Row],[left 8 char]],7))</f>
        <v>110020</v>
      </c>
      <c r="D1307" s="818" t="s">
        <v>1856</v>
      </c>
      <c r="E1307" s="818" t="s">
        <v>877</v>
      </c>
      <c r="F1307" s="818" t="s">
        <v>313</v>
      </c>
      <c r="G1307" s="818" t="str">
        <f>CONCATENATE(Table5[[#This Row],[CommodityID]]," / ",Table5[[#This Row],[Pesticide]])</f>
        <v>P0110020A / Pendimethalin (RD)</v>
      </c>
      <c r="H1307" s="855">
        <v>0.05</v>
      </c>
      <c r="I1307" s="818">
        <v>1673</v>
      </c>
      <c r="J1307" s="818">
        <v>0</v>
      </c>
      <c r="K1307" s="818">
        <v>0</v>
      </c>
      <c r="L1307" s="855"/>
      <c r="M1307" s="855"/>
      <c r="N1307" s="818">
        <v>0</v>
      </c>
      <c r="O1307" s="855">
        <v>0.3</v>
      </c>
      <c r="P1307" s="855">
        <v>1</v>
      </c>
      <c r="Q1307" s="822"/>
      <c r="R1307" s="818">
        <v>141</v>
      </c>
      <c r="S1307" s="823">
        <f>VLOOKUP(Table5[[#This Row],[CommodityID]],Table9[],3,FALSE)</f>
        <v>1</v>
      </c>
      <c r="T1307" s="823">
        <v>1258</v>
      </c>
      <c r="U1307" s="833" t="str">
        <f>IF(acute_input_data!$M1319=0,"n.r.",IF(L1307-M1307&gt;0,"Y","N"))</f>
        <v>n.r.</v>
      </c>
      <c r="V1307" s="824"/>
      <c r="W1307" s="824"/>
      <c r="X1307" s="825"/>
      <c r="Y1307" s="825">
        <f t="shared" si="24"/>
        <v>0</v>
      </c>
    </row>
    <row r="1308" spans="1:25" ht="13.5" customHeight="1" x14ac:dyDescent="0.2">
      <c r="A1308" s="830" t="str">
        <f>CONCATENATE(acute_input_data!$D1308," / ",Table5[[#This Row],[code num]])</f>
        <v>Pendimethalin (RD) / 130020</v>
      </c>
      <c r="B1308" s="820" t="str">
        <f>LEFT(Table5[[#This Row],[CommodityID]],8)</f>
        <v>P0130020</v>
      </c>
      <c r="C1308" s="831">
        <f>1*(RIGHT(Table5[[#This Row],[left 8 char]],7))</f>
        <v>130020</v>
      </c>
      <c r="D1308" s="818" t="s">
        <v>1856</v>
      </c>
      <c r="E1308" s="818" t="s">
        <v>878</v>
      </c>
      <c r="F1308" s="818" t="s">
        <v>318</v>
      </c>
      <c r="G1308" s="818" t="str">
        <f>CONCATENATE(Table5[[#This Row],[CommodityID]]," / ",Table5[[#This Row],[Pesticide]])</f>
        <v>P0130020A / Pendimethalin (RD)</v>
      </c>
      <c r="H1308" s="855">
        <v>0.05</v>
      </c>
      <c r="I1308" s="818">
        <v>1522</v>
      </c>
      <c r="J1308" s="818">
        <v>3</v>
      </c>
      <c r="K1308" s="818">
        <v>0</v>
      </c>
      <c r="L1308" s="855">
        <v>2E-3</v>
      </c>
      <c r="M1308" s="855">
        <v>2.8259999999999998E-4</v>
      </c>
      <c r="N1308" s="818">
        <v>0</v>
      </c>
      <c r="O1308" s="855">
        <v>0.3</v>
      </c>
      <c r="P1308" s="855">
        <v>1</v>
      </c>
      <c r="Q1308" s="822"/>
      <c r="R1308" s="818">
        <v>141</v>
      </c>
      <c r="S1308" s="823">
        <f>VLOOKUP(Table5[[#This Row],[CommodityID]],Table9[],3,FALSE)</f>
        <v>2</v>
      </c>
      <c r="T1308" s="823">
        <v>1259</v>
      </c>
      <c r="U1308" s="833" t="str">
        <f>IF(acute_input_data!$M1320=0,"n.r.",IF(L1308-M1308&gt;0,"Y","N"))</f>
        <v>n.r.</v>
      </c>
      <c r="V1308" s="824"/>
      <c r="W1308" s="824"/>
      <c r="X1308" s="825"/>
      <c r="Y1308" s="825">
        <f t="shared" si="24"/>
        <v>3</v>
      </c>
    </row>
    <row r="1309" spans="1:25" ht="13.5" customHeight="1" x14ac:dyDescent="0.2">
      <c r="A1309" s="830" t="str">
        <f>CONCATENATE(acute_input_data!$D1309," / ",Table5[[#This Row],[code num]])</f>
        <v>Pendimethalin (RD) / 162010</v>
      </c>
      <c r="B1309" s="820" t="str">
        <f>LEFT(Table5[[#This Row],[CommodityID]],8)</f>
        <v>P0162010</v>
      </c>
      <c r="C1309" s="831">
        <f>1*(RIGHT(Table5[[#This Row],[left 8 char]],7))</f>
        <v>162010</v>
      </c>
      <c r="D1309" s="818" t="s">
        <v>1856</v>
      </c>
      <c r="E1309" s="818" t="s">
        <v>879</v>
      </c>
      <c r="F1309" s="818" t="s">
        <v>316</v>
      </c>
      <c r="G1309" s="818" t="str">
        <f>CONCATENATE(Table5[[#This Row],[CommodityID]]," / ",Table5[[#This Row],[Pesticide]])</f>
        <v>P0162010A / Pendimethalin (RD)</v>
      </c>
      <c r="H1309" s="855">
        <v>0.05</v>
      </c>
      <c r="I1309" s="818">
        <v>1010</v>
      </c>
      <c r="J1309" s="818">
        <v>0</v>
      </c>
      <c r="K1309" s="818">
        <v>0</v>
      </c>
      <c r="L1309" s="855"/>
      <c r="M1309" s="855"/>
      <c r="N1309" s="818">
        <v>0</v>
      </c>
      <c r="O1309" s="855">
        <v>0.3</v>
      </c>
      <c r="P1309" s="855">
        <v>1</v>
      </c>
      <c r="Q1309" s="822"/>
      <c r="R1309" s="818">
        <v>141</v>
      </c>
      <c r="S1309" s="823">
        <f>VLOOKUP(Table5[[#This Row],[CommodityID]],Table9[],3,FALSE)</f>
        <v>3</v>
      </c>
      <c r="T1309" s="823">
        <v>1260</v>
      </c>
      <c r="U1309" s="833" t="str">
        <f>IF(acute_input_data!$M1321=0,"n.r.",IF(L1309-M1309&gt;0,"Y","N"))</f>
        <v>n.r.</v>
      </c>
      <c r="V1309" s="824"/>
      <c r="W1309" s="824"/>
      <c r="X1309" s="825"/>
      <c r="Y1309" s="825">
        <f t="shared" si="24"/>
        <v>0</v>
      </c>
    </row>
    <row r="1310" spans="1:25" ht="13.5" customHeight="1" x14ac:dyDescent="0.2">
      <c r="A1310" s="841" t="str">
        <f>CONCATENATE(acute_input_data!$D1310," / ",Table5[[#This Row],[code num]])</f>
        <v>Pendimethalin (RD) / 211000</v>
      </c>
      <c r="B1310" s="820" t="str">
        <f>LEFT(Table5[[#This Row],[CommodityID]],8)</f>
        <v>P0211000</v>
      </c>
      <c r="C1310" s="63">
        <f>1*(RIGHT(Table5[[#This Row],[left 8 char]],7))</f>
        <v>211000</v>
      </c>
      <c r="D1310" s="818" t="s">
        <v>1856</v>
      </c>
      <c r="E1310" s="818" t="s">
        <v>880</v>
      </c>
      <c r="F1310" s="818" t="s">
        <v>319</v>
      </c>
      <c r="G1310" s="818" t="str">
        <f>CONCATENATE(Table5[[#This Row],[CommodityID]]," / ",Table5[[#This Row],[Pesticide]])</f>
        <v>P0211000A / Pendimethalin (RD)</v>
      </c>
      <c r="H1310" s="855">
        <v>0.05</v>
      </c>
      <c r="I1310" s="818">
        <v>2278</v>
      </c>
      <c r="J1310" s="818">
        <v>1</v>
      </c>
      <c r="K1310" s="818">
        <v>0</v>
      </c>
      <c r="L1310" s="855">
        <v>3.4000000000000002E-2</v>
      </c>
      <c r="M1310" s="855">
        <v>5.0546666666666674E-3</v>
      </c>
      <c r="N1310" s="818">
        <v>0</v>
      </c>
      <c r="O1310" s="855">
        <v>0.3</v>
      </c>
      <c r="P1310" s="855">
        <v>1</v>
      </c>
      <c r="Q1310" s="842"/>
      <c r="R1310" s="818">
        <v>141</v>
      </c>
      <c r="S1310" s="823">
        <f>VLOOKUP(Table5[[#This Row],[CommodityID]],Table9[],3,FALSE)</f>
        <v>4</v>
      </c>
      <c r="T1310" s="823">
        <v>1261</v>
      </c>
      <c r="U1310" s="833" t="str">
        <f>IF(acute_input_data!$M1322=0,"n.r.",IF(L1310-M1310&gt;0,"Y","N"))</f>
        <v>n.r.</v>
      </c>
      <c r="V1310" s="824"/>
      <c r="W1310" s="824"/>
      <c r="X1310" s="824"/>
      <c r="Y1310" s="824">
        <f t="shared" si="24"/>
        <v>1</v>
      </c>
    </row>
    <row r="1311" spans="1:25" ht="13.5" customHeight="1" x14ac:dyDescent="0.2">
      <c r="A1311" s="841" t="str">
        <f>CONCATENATE(acute_input_data!$D1311," / ",Table5[[#This Row],[code num]])</f>
        <v>Pendimethalin (RD) / 213020</v>
      </c>
      <c r="B1311" s="820" t="str">
        <f>LEFT(Table5[[#This Row],[CommodityID]],8)</f>
        <v>P0213020</v>
      </c>
      <c r="C1311" s="63">
        <f>1*(RIGHT(Table5[[#This Row],[left 8 char]],7))</f>
        <v>213020</v>
      </c>
      <c r="D1311" s="818" t="s">
        <v>1856</v>
      </c>
      <c r="E1311" s="818" t="s">
        <v>881</v>
      </c>
      <c r="F1311" s="818" t="s">
        <v>315</v>
      </c>
      <c r="G1311" s="818" t="str">
        <f>CONCATENATE(Table5[[#This Row],[CommodityID]]," / ",Table5[[#This Row],[Pesticide]])</f>
        <v>P0213020A / Pendimethalin (RD)</v>
      </c>
      <c r="H1311" s="855">
        <v>0.7</v>
      </c>
      <c r="I1311" s="818">
        <v>1684</v>
      </c>
      <c r="J1311" s="818">
        <v>95</v>
      </c>
      <c r="K1311" s="818">
        <v>0</v>
      </c>
      <c r="L1311" s="855">
        <v>7.5999999999999998E-2</v>
      </c>
      <c r="M1311" s="855">
        <v>4.6613333333333333E-3</v>
      </c>
      <c r="N1311" s="818">
        <v>0</v>
      </c>
      <c r="O1311" s="855">
        <v>0.3</v>
      </c>
      <c r="P1311" s="855">
        <v>1</v>
      </c>
      <c r="Q1311" s="842"/>
      <c r="R1311" s="818">
        <v>141</v>
      </c>
      <c r="S1311" s="823">
        <f>VLOOKUP(Table5[[#This Row],[CommodityID]],Table9[],3,FALSE)</f>
        <v>5</v>
      </c>
      <c r="T1311" s="823">
        <v>1262</v>
      </c>
      <c r="U1311" s="833" t="str">
        <f>IF(acute_input_data!$M1323=0,"n.r.",IF(L1311-M1311&gt;0,"Y","N"))</f>
        <v>n.r.</v>
      </c>
      <c r="V1311" s="824"/>
      <c r="W1311" s="824"/>
      <c r="X1311" s="824"/>
      <c r="Y1311" s="824">
        <f t="shared" si="24"/>
        <v>95</v>
      </c>
    </row>
    <row r="1312" spans="1:25" ht="13.5" customHeight="1" x14ac:dyDescent="0.2">
      <c r="A1312" s="841" t="str">
        <f>CONCATENATE(acute_input_data!$D1312," / ",Table5[[#This Row],[code num]])</f>
        <v>Pendimethalin (RD) / 220020</v>
      </c>
      <c r="B1312" s="820" t="str">
        <f>LEFT(Table5[[#This Row],[CommodityID]],8)</f>
        <v>P0220020</v>
      </c>
      <c r="C1312" s="63">
        <f>1*(RIGHT(Table5[[#This Row],[left 8 char]],7))</f>
        <v>220020</v>
      </c>
      <c r="D1312" s="818" t="s">
        <v>1856</v>
      </c>
      <c r="E1312" s="818" t="s">
        <v>882</v>
      </c>
      <c r="F1312" s="818" t="s">
        <v>317</v>
      </c>
      <c r="G1312" s="818" t="str">
        <f>CONCATENATE(Table5[[#This Row],[CommodityID]]," / ",Table5[[#This Row],[Pesticide]])</f>
        <v>P0220020A / Pendimethalin (RD)</v>
      </c>
      <c r="H1312" s="855">
        <v>0.05</v>
      </c>
      <c r="I1312" s="818">
        <v>1138</v>
      </c>
      <c r="J1312" s="818">
        <v>2</v>
      </c>
      <c r="K1312" s="818">
        <v>0</v>
      </c>
      <c r="L1312" s="855">
        <v>3.1E-2</v>
      </c>
      <c r="M1312" s="855">
        <v>6.9749999999999999E-4</v>
      </c>
      <c r="N1312" s="818">
        <v>0</v>
      </c>
      <c r="O1312" s="855">
        <v>0.3</v>
      </c>
      <c r="P1312" s="855">
        <v>1</v>
      </c>
      <c r="Q1312" s="842"/>
      <c r="R1312" s="818">
        <v>141</v>
      </c>
      <c r="S1312" s="823">
        <f>VLOOKUP(Table5[[#This Row],[CommodityID]],Table9[],3,FALSE)</f>
        <v>6</v>
      </c>
      <c r="T1312" s="823">
        <v>1263</v>
      </c>
      <c r="U1312" s="833" t="str">
        <f>IF(acute_input_data!$M1324=0,"n.r.",IF(L1312-M1312&gt;0,"Y","N"))</f>
        <v>n.r.</v>
      </c>
      <c r="V1312" s="824"/>
      <c r="W1312" s="824"/>
      <c r="X1312" s="824"/>
      <c r="Y1312" s="824">
        <f t="shared" si="24"/>
        <v>2</v>
      </c>
    </row>
    <row r="1313" spans="1:25" ht="13.5" customHeight="1" x14ac:dyDescent="0.2">
      <c r="A1313" s="841" t="str">
        <f>CONCATENATE(acute_input_data!$D1313," / ",Table5[[#This Row],[code num]])</f>
        <v>Pendimethalin (RD) / 241020</v>
      </c>
      <c r="B1313" s="820" t="str">
        <f>LEFT(Table5[[#This Row],[CommodityID]],8)</f>
        <v>P0241020</v>
      </c>
      <c r="C1313" s="63">
        <f>1*(RIGHT(Table5[[#This Row],[left 8 char]],7))</f>
        <v>241020</v>
      </c>
      <c r="D1313" s="818" t="s">
        <v>1856</v>
      </c>
      <c r="E1313" s="818" t="s">
        <v>883</v>
      </c>
      <c r="F1313" s="818" t="s">
        <v>312</v>
      </c>
      <c r="G1313" s="818" t="str">
        <f>CONCATENATE(Table5[[#This Row],[CommodityID]]," / ",Table5[[#This Row],[Pesticide]])</f>
        <v>P0241020A / Pendimethalin (RD)</v>
      </c>
      <c r="H1313" s="855">
        <v>0.05</v>
      </c>
      <c r="I1313" s="818">
        <v>973</v>
      </c>
      <c r="J1313" s="818">
        <v>0</v>
      </c>
      <c r="K1313" s="818">
        <v>0</v>
      </c>
      <c r="L1313" s="855"/>
      <c r="M1313" s="855"/>
      <c r="N1313" s="818">
        <v>0</v>
      </c>
      <c r="O1313" s="855">
        <v>0.3</v>
      </c>
      <c r="P1313" s="855">
        <v>1</v>
      </c>
      <c r="Q1313" s="842"/>
      <c r="R1313" s="818">
        <v>141</v>
      </c>
      <c r="S1313" s="823">
        <f>VLOOKUP(Table5[[#This Row],[CommodityID]],Table9[],3,FALSE)</f>
        <v>7</v>
      </c>
      <c r="T1313" s="823">
        <v>1264</v>
      </c>
      <c r="U1313" s="833" t="str">
        <f>IF(acute_input_data!$M1325=0,"n.r.",IF(L1313-M1313&gt;0,"Y","N"))</f>
        <v>N</v>
      </c>
      <c r="V1313" s="824"/>
      <c r="W1313" s="824"/>
      <c r="X1313" s="824"/>
      <c r="Y1313" s="824">
        <f t="shared" si="24"/>
        <v>0</v>
      </c>
    </row>
    <row r="1314" spans="1:25" ht="13.5" customHeight="1" x14ac:dyDescent="0.2">
      <c r="A1314" s="841" t="str">
        <f>CONCATENATE(acute_input_data!$D1314," / ",Table5[[#This Row],[code num]])</f>
        <v>Pendimethalin (RD) / 300010</v>
      </c>
      <c r="B1314" s="820" t="str">
        <f>LEFT(Table5[[#This Row],[CommodityID]],8)</f>
        <v>P0300010</v>
      </c>
      <c r="C1314" s="63">
        <f>1*(RIGHT(Table5[[#This Row],[left 8 char]],7))</f>
        <v>300010</v>
      </c>
      <c r="D1314" s="818" t="s">
        <v>1856</v>
      </c>
      <c r="E1314" s="818" t="s">
        <v>884</v>
      </c>
      <c r="F1314" s="818" t="s">
        <v>311</v>
      </c>
      <c r="G1314" s="818" t="str">
        <f>CONCATENATE(Table5[[#This Row],[CommodityID]]," / ",Table5[[#This Row],[Pesticide]])</f>
        <v>P0300010A / Pendimethalin (RD)</v>
      </c>
      <c r="H1314" s="855">
        <v>0.15</v>
      </c>
      <c r="I1314" s="818">
        <v>808</v>
      </c>
      <c r="J1314" s="818">
        <v>0</v>
      </c>
      <c r="K1314" s="818">
        <v>0</v>
      </c>
      <c r="L1314" s="855"/>
      <c r="M1314" s="855"/>
      <c r="N1314" s="818">
        <v>0</v>
      </c>
      <c r="O1314" s="855">
        <v>0.3</v>
      </c>
      <c r="P1314" s="855">
        <v>1</v>
      </c>
      <c r="Q1314" s="842"/>
      <c r="R1314" s="818">
        <v>141</v>
      </c>
      <c r="S1314" s="823">
        <f>VLOOKUP(Table5[[#This Row],[CommodityID]],Table9[],3,FALSE)</f>
        <v>8</v>
      </c>
      <c r="T1314" s="823">
        <v>1265</v>
      </c>
      <c r="U1314" s="833" t="str">
        <f>IF(acute_input_data!$M1326=0,"n.r.",IF(L1314-M1314&gt;0,"Y","N"))</f>
        <v>n.r.</v>
      </c>
      <c r="V1314" s="824"/>
      <c r="W1314" s="824"/>
      <c r="X1314" s="824"/>
      <c r="Y1314" s="824">
        <f t="shared" si="24"/>
        <v>0</v>
      </c>
    </row>
    <row r="1315" spans="1:25" ht="13.5" customHeight="1" x14ac:dyDescent="0.2">
      <c r="A1315" s="841" t="str">
        <f>CONCATENATE(acute_input_data!$D1315," / ",Table5[[#This Row],[code num]])</f>
        <v>Pendimethalin (RD) / 500060</v>
      </c>
      <c r="B1315" s="820" t="str">
        <f>LEFT(Table5[[#This Row],[CommodityID]],8)</f>
        <v>P0500060</v>
      </c>
      <c r="C1315" s="63">
        <f>1*(RIGHT(Table5[[#This Row],[left 8 char]],7))</f>
        <v>500060</v>
      </c>
      <c r="D1315" s="818" t="s">
        <v>1856</v>
      </c>
      <c r="E1315" s="818" t="s">
        <v>885</v>
      </c>
      <c r="F1315" s="818" t="s">
        <v>314</v>
      </c>
      <c r="G1315" s="818" t="str">
        <f>CONCATENATE(Table5[[#This Row],[CommodityID]]," / ",Table5[[#This Row],[Pesticide]])</f>
        <v>P0500060A / Pendimethalin (RD)</v>
      </c>
      <c r="H1315" s="855">
        <v>0.05</v>
      </c>
      <c r="I1315" s="818">
        <v>1277</v>
      </c>
      <c r="J1315" s="818">
        <v>0</v>
      </c>
      <c r="K1315" s="818">
        <v>0</v>
      </c>
      <c r="L1315" s="855"/>
      <c r="M1315" s="855"/>
      <c r="N1315" s="818">
        <v>0</v>
      </c>
      <c r="O1315" s="855">
        <v>0.3</v>
      </c>
      <c r="P1315" s="855">
        <v>1</v>
      </c>
      <c r="Q1315" s="842"/>
      <c r="R1315" s="818">
        <v>141</v>
      </c>
      <c r="S1315" s="823">
        <f>VLOOKUP(Table5[[#This Row],[CommodityID]],Table9[],3,FALSE)</f>
        <v>9</v>
      </c>
      <c r="T1315" s="823">
        <v>1266</v>
      </c>
      <c r="U1315" s="833" t="str">
        <f>IF(acute_input_data!$M1327=0,"n.r.",IF(L1315-M1315&gt;0,"Y","N"))</f>
        <v>n.r.</v>
      </c>
      <c r="V1315" s="824"/>
      <c r="W1315" s="824"/>
      <c r="X1315" s="824"/>
      <c r="Y1315" s="824">
        <f t="shared" si="24"/>
        <v>0</v>
      </c>
    </row>
    <row r="1316" spans="1:25" ht="13.5" customHeight="1" x14ac:dyDescent="0.2">
      <c r="A1316" s="841" t="str">
        <f>CONCATENATE(acute_input_data!$D1316," / ",Table5[[#This Row],[code num]])</f>
        <v>Pendimethalin (RD) / 500070</v>
      </c>
      <c r="B1316" s="820" t="str">
        <f>LEFT(Table5[[#This Row],[CommodityID]],8)</f>
        <v>P0500070</v>
      </c>
      <c r="C1316" s="63">
        <f>1*(RIGHT(Table5[[#This Row],[left 8 char]],7))</f>
        <v>500070</v>
      </c>
      <c r="D1316" s="818" t="s">
        <v>1856</v>
      </c>
      <c r="E1316" s="818" t="s">
        <v>886</v>
      </c>
      <c r="F1316" s="818" t="s">
        <v>320</v>
      </c>
      <c r="G1316" s="818" t="str">
        <f>CONCATENATE(Table5[[#This Row],[CommodityID]]," / ",Table5[[#This Row],[Pesticide]])</f>
        <v>P0500070A / Pendimethalin (RD)</v>
      </c>
      <c r="H1316" s="855">
        <v>0.05</v>
      </c>
      <c r="I1316" s="818">
        <v>702</v>
      </c>
      <c r="J1316" s="818">
        <v>0</v>
      </c>
      <c r="K1316" s="818">
        <v>0</v>
      </c>
      <c r="L1316" s="855"/>
      <c r="M1316" s="855"/>
      <c r="N1316" s="818">
        <v>0</v>
      </c>
      <c r="O1316" s="855">
        <v>0.3</v>
      </c>
      <c r="P1316" s="855">
        <v>1</v>
      </c>
      <c r="Q1316" s="842"/>
      <c r="R1316" s="818">
        <v>141</v>
      </c>
      <c r="S1316" s="823">
        <f>VLOOKUP(Table5[[#This Row],[CommodityID]],Table9[],3,FALSE)</f>
        <v>10</v>
      </c>
      <c r="T1316" s="823">
        <v>1267</v>
      </c>
      <c r="U1316" s="833" t="str">
        <f>IF(acute_input_data!$M1328=0,"n.r.",IF(L1316-M1316&gt;0,"Y","N"))</f>
        <v>N</v>
      </c>
      <c r="V1316" s="824"/>
      <c r="W1316" s="824"/>
      <c r="X1316" s="824"/>
      <c r="Y1316" s="824">
        <f t="shared" si="24"/>
        <v>0</v>
      </c>
    </row>
    <row r="1317" spans="1:25" ht="13.5" customHeight="1" x14ac:dyDescent="0.2">
      <c r="A1317" s="841" t="str">
        <f>CONCATENATE(acute_input_data!$D1317," / ",Table5[[#This Row],[code num]])</f>
        <v>Permethrin (RD) / 110020</v>
      </c>
      <c r="B1317" s="820" t="str">
        <f>LEFT(Table5[[#This Row],[CommodityID]],8)</f>
        <v>P0110020</v>
      </c>
      <c r="C1317" s="63">
        <f>1*(RIGHT(Table5[[#This Row],[left 8 char]],7))</f>
        <v>110020</v>
      </c>
      <c r="D1317" s="818" t="s">
        <v>1857</v>
      </c>
      <c r="E1317" s="818" t="s">
        <v>877</v>
      </c>
      <c r="F1317" s="818" t="s">
        <v>313</v>
      </c>
      <c r="G1317" s="818" t="str">
        <f>CONCATENATE(Table5[[#This Row],[CommodityID]]," / ",Table5[[#This Row],[Pesticide]])</f>
        <v>P0110020A / Permethrin (RD)</v>
      </c>
      <c r="H1317" s="855">
        <v>0.05</v>
      </c>
      <c r="I1317" s="818">
        <v>1750</v>
      </c>
      <c r="J1317" s="818">
        <v>2</v>
      </c>
      <c r="K1317" s="818">
        <v>0</v>
      </c>
      <c r="L1317" s="855">
        <v>0.02</v>
      </c>
      <c r="M1317" s="855">
        <v>2.5644444444444447E-3</v>
      </c>
      <c r="N1317" s="818">
        <v>0</v>
      </c>
      <c r="O1317" s="855">
        <v>0.01</v>
      </c>
      <c r="P1317" s="855">
        <v>1</v>
      </c>
      <c r="Q1317" s="842"/>
      <c r="R1317" s="818">
        <v>142</v>
      </c>
      <c r="S1317" s="823">
        <f>VLOOKUP(Table5[[#This Row],[CommodityID]],Table9[],3,FALSE)</f>
        <v>1</v>
      </c>
      <c r="T1317" s="823">
        <v>1268</v>
      </c>
      <c r="U1317" s="833" t="str">
        <f>IF(acute_input_data!$M1329=0,"n.r.",IF(L1317-M1317&gt;0,"Y","N"))</f>
        <v>Y</v>
      </c>
      <c r="V1317" s="824"/>
      <c r="W1317" s="824"/>
      <c r="X1317" s="824"/>
      <c r="Y1317" s="824">
        <f t="shared" si="24"/>
        <v>2</v>
      </c>
    </row>
    <row r="1318" spans="1:25" ht="13.5" customHeight="1" x14ac:dyDescent="0.2">
      <c r="A1318" s="841" t="str">
        <f>CONCATENATE(acute_input_data!$D1318," / ",Table5[[#This Row],[code num]])</f>
        <v>Permethrin (RD) / 130020</v>
      </c>
      <c r="B1318" s="820" t="str">
        <f>LEFT(Table5[[#This Row],[CommodityID]],8)</f>
        <v>P0130020</v>
      </c>
      <c r="C1318" s="63">
        <f>1*(RIGHT(Table5[[#This Row],[left 8 char]],7))</f>
        <v>130020</v>
      </c>
      <c r="D1318" s="818" t="s">
        <v>1857</v>
      </c>
      <c r="E1318" s="818" t="s">
        <v>878</v>
      </c>
      <c r="F1318" s="818" t="s">
        <v>318</v>
      </c>
      <c r="G1318" s="818" t="str">
        <f>CONCATENATE(Table5[[#This Row],[CommodityID]]," / ",Table5[[#This Row],[Pesticide]])</f>
        <v>P0130020A / Permethrin (RD)</v>
      </c>
      <c r="H1318" s="855">
        <v>0.05</v>
      </c>
      <c r="I1318" s="818">
        <v>1556</v>
      </c>
      <c r="J1318" s="818">
        <v>0</v>
      </c>
      <c r="K1318" s="818">
        <v>0</v>
      </c>
      <c r="L1318" s="855"/>
      <c r="M1318" s="855"/>
      <c r="N1318" s="818">
        <v>0</v>
      </c>
      <c r="O1318" s="855">
        <v>0.01</v>
      </c>
      <c r="P1318" s="855">
        <v>1</v>
      </c>
      <c r="Q1318" s="842"/>
      <c r="R1318" s="818">
        <v>142</v>
      </c>
      <c r="S1318" s="823">
        <f>VLOOKUP(Table5[[#This Row],[CommodityID]],Table9[],3,FALSE)</f>
        <v>2</v>
      </c>
      <c r="T1318" s="823">
        <v>1269</v>
      </c>
      <c r="U1318" s="833" t="str">
        <f>IF(acute_input_data!$M1330=0,"n.r.",IF(L1318-M1318&gt;0,"Y","N"))</f>
        <v>N</v>
      </c>
      <c r="V1318" s="824"/>
      <c r="W1318" s="824"/>
      <c r="X1318" s="824"/>
      <c r="Y1318" s="824">
        <f t="shared" si="24"/>
        <v>0</v>
      </c>
    </row>
    <row r="1319" spans="1:25" ht="13.5" customHeight="1" x14ac:dyDescent="0.2">
      <c r="A1319" s="841" t="str">
        <f>CONCATENATE(acute_input_data!$D1319," / ",Table5[[#This Row],[code num]])</f>
        <v>Permethrin (RD) / 162010</v>
      </c>
      <c r="B1319" s="820" t="str">
        <f>LEFT(Table5[[#This Row],[CommodityID]],8)</f>
        <v>P0162010</v>
      </c>
      <c r="C1319" s="63">
        <f>1*(RIGHT(Table5[[#This Row],[left 8 char]],7))</f>
        <v>162010</v>
      </c>
      <c r="D1319" s="818" t="s">
        <v>1857</v>
      </c>
      <c r="E1319" s="818" t="s">
        <v>879</v>
      </c>
      <c r="F1319" s="818" t="s">
        <v>316</v>
      </c>
      <c r="G1319" s="818" t="str">
        <f>CONCATENATE(Table5[[#This Row],[CommodityID]]," / ",Table5[[#This Row],[Pesticide]])</f>
        <v>P0162010A / Permethrin (RD)</v>
      </c>
      <c r="H1319" s="855">
        <v>0.05</v>
      </c>
      <c r="I1319" s="818">
        <v>1000</v>
      </c>
      <c r="J1319" s="818">
        <v>0</v>
      </c>
      <c r="K1319" s="818">
        <v>0</v>
      </c>
      <c r="L1319" s="855"/>
      <c r="M1319" s="855"/>
      <c r="N1319" s="818">
        <v>0</v>
      </c>
      <c r="O1319" s="855">
        <v>0.01</v>
      </c>
      <c r="P1319" s="855">
        <v>1</v>
      </c>
      <c r="Q1319" s="842"/>
      <c r="R1319" s="818">
        <v>142</v>
      </c>
      <c r="S1319" s="823">
        <f>VLOOKUP(Table5[[#This Row],[CommodityID]],Table9[],3,FALSE)</f>
        <v>3</v>
      </c>
      <c r="T1319" s="823">
        <v>1270</v>
      </c>
      <c r="U1319" s="833" t="str">
        <f>IF(acute_input_data!$M1331=0,"n.r.",IF(L1319-M1319&gt;0,"Y","N"))</f>
        <v>N</v>
      </c>
      <c r="V1319" s="824"/>
      <c r="W1319" s="824"/>
      <c r="X1319" s="824"/>
      <c r="Y1319" s="824">
        <f t="shared" si="24"/>
        <v>0</v>
      </c>
    </row>
    <row r="1320" spans="1:25" ht="13.5" customHeight="1" x14ac:dyDescent="0.2">
      <c r="A1320" s="841" t="str">
        <f>CONCATENATE(acute_input_data!$D1320," / ",Table5[[#This Row],[code num]])</f>
        <v>Permethrin (RD) / 211000</v>
      </c>
      <c r="B1320" s="820" t="str">
        <f>LEFT(Table5[[#This Row],[CommodityID]],8)</f>
        <v>P0211000</v>
      </c>
      <c r="C1320" s="63">
        <f>1*(RIGHT(Table5[[#This Row],[left 8 char]],7))</f>
        <v>211000</v>
      </c>
      <c r="D1320" s="818" t="s">
        <v>1857</v>
      </c>
      <c r="E1320" s="818" t="s">
        <v>880</v>
      </c>
      <c r="F1320" s="818" t="s">
        <v>319</v>
      </c>
      <c r="G1320" s="818" t="str">
        <f>CONCATENATE(Table5[[#This Row],[CommodityID]]," / ",Table5[[#This Row],[Pesticide]])</f>
        <v>P0211000A / Permethrin (RD)</v>
      </c>
      <c r="H1320" s="855">
        <v>0.05</v>
      </c>
      <c r="I1320" s="818">
        <v>2255</v>
      </c>
      <c r="J1320" s="818">
        <v>0</v>
      </c>
      <c r="K1320" s="818">
        <v>0</v>
      </c>
      <c r="L1320" s="855"/>
      <c r="M1320" s="855"/>
      <c r="N1320" s="818">
        <v>0</v>
      </c>
      <c r="O1320" s="855">
        <v>0.01</v>
      </c>
      <c r="P1320" s="855">
        <v>1</v>
      </c>
      <c r="Q1320" s="842"/>
      <c r="R1320" s="818">
        <v>142</v>
      </c>
      <c r="S1320" s="823">
        <f>VLOOKUP(Table5[[#This Row],[CommodityID]],Table9[],3,FALSE)</f>
        <v>4</v>
      </c>
      <c r="T1320" s="823">
        <v>1271</v>
      </c>
      <c r="U1320" s="833" t="str">
        <f>IF(acute_input_data!$M1332=0,"n.r.",IF(L1320-M1320&gt;0,"Y","N"))</f>
        <v>n.r.</v>
      </c>
      <c r="V1320" s="824"/>
      <c r="W1320" s="824"/>
      <c r="X1320" s="824"/>
      <c r="Y1320" s="824">
        <f t="shared" si="24"/>
        <v>0</v>
      </c>
    </row>
    <row r="1321" spans="1:25" ht="13.5" customHeight="1" x14ac:dyDescent="0.2">
      <c r="A1321" s="841" t="str">
        <f>CONCATENATE(acute_input_data!$D1321," / ",Table5[[#This Row],[code num]])</f>
        <v>Permethrin (RD) / 213020</v>
      </c>
      <c r="B1321" s="820" t="str">
        <f>LEFT(Table5[[#This Row],[CommodityID]],8)</f>
        <v>P0213020</v>
      </c>
      <c r="C1321" s="63">
        <f>1*(RIGHT(Table5[[#This Row],[left 8 char]],7))</f>
        <v>213020</v>
      </c>
      <c r="D1321" s="818" t="s">
        <v>1857</v>
      </c>
      <c r="E1321" s="818" t="s">
        <v>881</v>
      </c>
      <c r="F1321" s="818" t="s">
        <v>315</v>
      </c>
      <c r="G1321" s="818" t="str">
        <f>CONCATENATE(Table5[[#This Row],[CommodityID]]," / ",Table5[[#This Row],[Pesticide]])</f>
        <v>P0213020A / Permethrin (RD)</v>
      </c>
      <c r="H1321" s="855">
        <v>0.05</v>
      </c>
      <c r="I1321" s="818">
        <v>1723</v>
      </c>
      <c r="J1321" s="818">
        <v>0</v>
      </c>
      <c r="K1321" s="818">
        <v>0</v>
      </c>
      <c r="L1321" s="855"/>
      <c r="M1321" s="855"/>
      <c r="N1321" s="818">
        <v>0</v>
      </c>
      <c r="O1321" s="855">
        <v>0.01</v>
      </c>
      <c r="P1321" s="855">
        <v>1</v>
      </c>
      <c r="Q1321" s="842"/>
      <c r="R1321" s="818">
        <v>142</v>
      </c>
      <c r="S1321" s="823">
        <f>VLOOKUP(Table5[[#This Row],[CommodityID]],Table9[],3,FALSE)</f>
        <v>5</v>
      </c>
      <c r="T1321" s="823">
        <v>1272</v>
      </c>
      <c r="U1321" s="833" t="str">
        <f>IF(acute_input_data!$M1333=0,"n.r.",IF(L1321-M1321&gt;0,"Y","N"))</f>
        <v>n.r.</v>
      </c>
      <c r="V1321" s="824"/>
      <c r="W1321" s="824"/>
      <c r="X1321" s="825"/>
      <c r="Y1321" s="825">
        <f t="shared" si="24"/>
        <v>0</v>
      </c>
    </row>
    <row r="1322" spans="1:25" ht="13.5" customHeight="1" x14ac:dyDescent="0.2">
      <c r="A1322" s="841" t="str">
        <f>CONCATENATE(acute_input_data!$D1322," / ",Table5[[#This Row],[code num]])</f>
        <v>Permethrin (RD) / 220020</v>
      </c>
      <c r="B1322" s="820" t="str">
        <f>LEFT(Table5[[#This Row],[CommodityID]],8)</f>
        <v>P0220020</v>
      </c>
      <c r="C1322" s="63">
        <f>1*(RIGHT(Table5[[#This Row],[left 8 char]],7))</f>
        <v>220020</v>
      </c>
      <c r="D1322" s="818" t="s">
        <v>1857</v>
      </c>
      <c r="E1322" s="818" t="s">
        <v>882</v>
      </c>
      <c r="F1322" s="818" t="s">
        <v>317</v>
      </c>
      <c r="G1322" s="818" t="str">
        <f>CONCATENATE(Table5[[#This Row],[CommodityID]]," / ",Table5[[#This Row],[Pesticide]])</f>
        <v>P0220020A / Permethrin (RD)</v>
      </c>
      <c r="H1322" s="855">
        <v>0.05</v>
      </c>
      <c r="I1322" s="818">
        <v>1154</v>
      </c>
      <c r="J1322" s="818">
        <v>0</v>
      </c>
      <c r="K1322" s="818">
        <v>0</v>
      </c>
      <c r="L1322" s="855"/>
      <c r="M1322" s="855"/>
      <c r="N1322" s="818">
        <v>0</v>
      </c>
      <c r="O1322" s="855">
        <v>0.01</v>
      </c>
      <c r="P1322" s="855">
        <v>1</v>
      </c>
      <c r="Q1322" s="842"/>
      <c r="R1322" s="818">
        <v>142</v>
      </c>
      <c r="S1322" s="823">
        <f>VLOOKUP(Table5[[#This Row],[CommodityID]],Table9[],3,FALSE)</f>
        <v>6</v>
      </c>
      <c r="T1322" s="823">
        <v>1273</v>
      </c>
      <c r="U1322" s="833" t="str">
        <f>IF(acute_input_data!$M1334=0,"n.r.",IF(L1322-M1322&gt;0,"Y","N"))</f>
        <v>n.r.</v>
      </c>
      <c r="V1322" s="824"/>
      <c r="W1322" s="824"/>
      <c r="X1322" s="824"/>
      <c r="Y1322" s="824">
        <f t="shared" si="24"/>
        <v>0</v>
      </c>
    </row>
    <row r="1323" spans="1:25" ht="13.5" customHeight="1" x14ac:dyDescent="0.2">
      <c r="A1323" s="841" t="str">
        <f>CONCATENATE(acute_input_data!$D1323," / ",Table5[[#This Row],[code num]])</f>
        <v>Permethrin (RD) / 241020</v>
      </c>
      <c r="B1323" s="820" t="str">
        <f>LEFT(Table5[[#This Row],[CommodityID]],8)</f>
        <v>P0241020</v>
      </c>
      <c r="C1323" s="63">
        <f>1*(RIGHT(Table5[[#This Row],[left 8 char]],7))</f>
        <v>241020</v>
      </c>
      <c r="D1323" s="818" t="s">
        <v>1857</v>
      </c>
      <c r="E1323" s="818" t="s">
        <v>883</v>
      </c>
      <c r="F1323" s="818" t="s">
        <v>312</v>
      </c>
      <c r="G1323" s="818" t="str">
        <f>CONCATENATE(Table5[[#This Row],[CommodityID]]," / ",Table5[[#This Row],[Pesticide]])</f>
        <v>P0241020A / Permethrin (RD)</v>
      </c>
      <c r="H1323" s="855">
        <v>0.05</v>
      </c>
      <c r="I1323" s="818">
        <v>978</v>
      </c>
      <c r="J1323" s="818">
        <v>0</v>
      </c>
      <c r="K1323" s="818">
        <v>0</v>
      </c>
      <c r="L1323" s="855"/>
      <c r="M1323" s="855"/>
      <c r="N1323" s="818">
        <v>0</v>
      </c>
      <c r="O1323" s="855">
        <v>0.01</v>
      </c>
      <c r="P1323" s="855">
        <v>1</v>
      </c>
      <c r="Q1323" s="842"/>
      <c r="R1323" s="818">
        <v>142</v>
      </c>
      <c r="S1323" s="823">
        <f>VLOOKUP(Table5[[#This Row],[CommodityID]],Table9[],3,FALSE)</f>
        <v>7</v>
      </c>
      <c r="T1323" s="823">
        <v>1274</v>
      </c>
      <c r="U1323" s="833" t="str">
        <f>IF(acute_input_data!$M1335=0,"n.r.",IF(L1323-M1323&gt;0,"Y","N"))</f>
        <v>n.r.</v>
      </c>
      <c r="V1323" s="824"/>
      <c r="W1323" s="824"/>
      <c r="X1323" s="824"/>
      <c r="Y1323" s="824">
        <f t="shared" si="24"/>
        <v>0</v>
      </c>
    </row>
    <row r="1324" spans="1:25" ht="13.5" customHeight="1" x14ac:dyDescent="0.2">
      <c r="A1324" s="841" t="str">
        <f>CONCATENATE(acute_input_data!$D1324," / ",Table5[[#This Row],[code num]])</f>
        <v>Permethrin (RD) / 300010</v>
      </c>
      <c r="B1324" s="820" t="str">
        <f>LEFT(Table5[[#This Row],[CommodityID]],8)</f>
        <v>P0300010</v>
      </c>
      <c r="C1324" s="63">
        <f>1*(RIGHT(Table5[[#This Row],[left 8 char]],7))</f>
        <v>300010</v>
      </c>
      <c r="D1324" s="818" t="s">
        <v>1857</v>
      </c>
      <c r="E1324" s="818" t="s">
        <v>884</v>
      </c>
      <c r="F1324" s="818" t="s">
        <v>311</v>
      </c>
      <c r="G1324" s="818" t="str">
        <f>CONCATENATE(Table5[[#This Row],[CommodityID]]," / ",Table5[[#This Row],[Pesticide]])</f>
        <v>P0300010A / Permethrin (RD)</v>
      </c>
      <c r="H1324" s="855">
        <v>0.05</v>
      </c>
      <c r="I1324" s="818">
        <v>806</v>
      </c>
      <c r="J1324" s="818">
        <v>0</v>
      </c>
      <c r="K1324" s="818">
        <v>0</v>
      </c>
      <c r="L1324" s="855"/>
      <c r="M1324" s="855"/>
      <c r="N1324" s="818">
        <v>0</v>
      </c>
      <c r="O1324" s="855">
        <v>0.01</v>
      </c>
      <c r="P1324" s="855">
        <v>1</v>
      </c>
      <c r="Q1324" s="842"/>
      <c r="R1324" s="818">
        <v>142</v>
      </c>
      <c r="S1324" s="823">
        <f>VLOOKUP(Table5[[#This Row],[CommodityID]],Table9[],3,FALSE)</f>
        <v>8</v>
      </c>
      <c r="T1324" s="823">
        <v>1275</v>
      </c>
      <c r="U1324" s="833" t="str">
        <f>IF(acute_input_data!$M1336=0,"n.r.",IF(L1324-M1324&gt;0,"Y","N"))</f>
        <v>n.r.</v>
      </c>
      <c r="V1324" s="824"/>
      <c r="W1324" s="824"/>
      <c r="X1324" s="824"/>
      <c r="Y1324" s="824">
        <f t="shared" si="24"/>
        <v>0</v>
      </c>
    </row>
    <row r="1325" spans="1:25" ht="13.5" customHeight="1" x14ac:dyDescent="0.2">
      <c r="A1325" s="841" t="str">
        <f>CONCATENATE(acute_input_data!$D1325," / ",Table5[[#This Row],[code num]])</f>
        <v>Permethrin (RD) / 500060</v>
      </c>
      <c r="B1325" s="820" t="str">
        <f>LEFT(Table5[[#This Row],[CommodityID]],8)</f>
        <v>P0500060</v>
      </c>
      <c r="C1325" s="63">
        <f>1*(RIGHT(Table5[[#This Row],[left 8 char]],7))</f>
        <v>500060</v>
      </c>
      <c r="D1325" s="818" t="s">
        <v>1857</v>
      </c>
      <c r="E1325" s="818" t="s">
        <v>885</v>
      </c>
      <c r="F1325" s="818" t="s">
        <v>314</v>
      </c>
      <c r="G1325" s="818" t="str">
        <f>CONCATENATE(Table5[[#This Row],[CommodityID]]," / ",Table5[[#This Row],[Pesticide]])</f>
        <v>P0500060A / Permethrin (RD)</v>
      </c>
      <c r="H1325" s="855">
        <v>0.05</v>
      </c>
      <c r="I1325" s="818">
        <v>1312</v>
      </c>
      <c r="J1325" s="818">
        <v>3</v>
      </c>
      <c r="K1325" s="818">
        <v>0</v>
      </c>
      <c r="L1325" s="855">
        <v>2.5999999999999999E-2</v>
      </c>
      <c r="M1325" s="855">
        <v>3.1720000000000001E-4</v>
      </c>
      <c r="N1325" s="818">
        <v>0</v>
      </c>
      <c r="O1325" s="855">
        <v>0.01</v>
      </c>
      <c r="P1325" s="855">
        <v>1</v>
      </c>
      <c r="Q1325" s="842"/>
      <c r="R1325" s="818">
        <v>142</v>
      </c>
      <c r="S1325" s="823">
        <f>VLOOKUP(Table5[[#This Row],[CommodityID]],Table9[],3,FALSE)</f>
        <v>9</v>
      </c>
      <c r="T1325" s="823">
        <v>1276</v>
      </c>
      <c r="U1325" s="833" t="str">
        <f>IF(acute_input_data!$M1337=0,"n.r.",IF(L1325-M1325&gt;0,"Y","N"))</f>
        <v>n.r.</v>
      </c>
      <c r="V1325" s="824"/>
      <c r="W1325" s="824"/>
      <c r="X1325" s="824"/>
      <c r="Y1325" s="824">
        <f t="shared" si="24"/>
        <v>3</v>
      </c>
    </row>
    <row r="1326" spans="1:25" ht="13.5" customHeight="1" x14ac:dyDescent="0.2">
      <c r="A1326" s="841" t="str">
        <f>CONCATENATE(acute_input_data!$D1326," / ",Table5[[#This Row],[code num]])</f>
        <v>Permethrin (RD) / 500070</v>
      </c>
      <c r="B1326" s="820" t="str">
        <f>LEFT(Table5[[#This Row],[CommodityID]],8)</f>
        <v>P0500070</v>
      </c>
      <c r="C1326" s="63">
        <f>1*(RIGHT(Table5[[#This Row],[left 8 char]],7))</f>
        <v>500070</v>
      </c>
      <c r="D1326" s="818" t="s">
        <v>1857</v>
      </c>
      <c r="E1326" s="818" t="s">
        <v>886</v>
      </c>
      <c r="F1326" s="818" t="s">
        <v>320</v>
      </c>
      <c r="G1326" s="818" t="str">
        <f>CONCATENATE(Table5[[#This Row],[CommodityID]]," / ",Table5[[#This Row],[Pesticide]])</f>
        <v>P0500070A / Permethrin (RD)</v>
      </c>
      <c r="H1326" s="855">
        <v>0.05</v>
      </c>
      <c r="I1326" s="818">
        <v>706</v>
      </c>
      <c r="J1326" s="818">
        <v>0</v>
      </c>
      <c r="K1326" s="818">
        <v>0</v>
      </c>
      <c r="L1326" s="855"/>
      <c r="M1326" s="855"/>
      <c r="N1326" s="818">
        <v>0</v>
      </c>
      <c r="O1326" s="855">
        <v>0.01</v>
      </c>
      <c r="P1326" s="855">
        <v>1</v>
      </c>
      <c r="Q1326" s="842"/>
      <c r="R1326" s="818">
        <v>142</v>
      </c>
      <c r="S1326" s="823">
        <f>VLOOKUP(Table5[[#This Row],[CommodityID]],Table9[],3,FALSE)</f>
        <v>10</v>
      </c>
      <c r="T1326" s="823">
        <v>1277</v>
      </c>
      <c r="U1326" s="833" t="str">
        <f>IF(acute_input_data!$M1338=0,"n.r.",IF(L1326-M1326&gt;0,"Y","N"))</f>
        <v>n.r.</v>
      </c>
      <c r="V1326" s="824"/>
      <c r="W1326" s="824"/>
      <c r="X1326" s="824"/>
      <c r="Y1326" s="824">
        <f t="shared" si="24"/>
        <v>0</v>
      </c>
    </row>
    <row r="1327" spans="1:25" ht="13.5" customHeight="1" x14ac:dyDescent="0.2">
      <c r="A1327" s="841" t="str">
        <f>CONCATENATE(acute_input_data!$D1327," / ",Table5[[#This Row],[code num]])</f>
        <v>Permethrin (RD) / 1012030</v>
      </c>
      <c r="B1327" s="820" t="str">
        <f>LEFT(Table5[[#This Row],[CommodityID]],8)</f>
        <v>P1012030</v>
      </c>
      <c r="C1327" s="63">
        <f>1*(RIGHT(Table5[[#This Row],[left 8 char]],7))</f>
        <v>1012030</v>
      </c>
      <c r="D1327" s="818" t="s">
        <v>1857</v>
      </c>
      <c r="E1327" s="818" t="s">
        <v>1289</v>
      </c>
      <c r="F1327" s="818" t="s">
        <v>739</v>
      </c>
      <c r="G1327" s="818" t="str">
        <f>CONCATENATE(Table5[[#This Row],[CommodityID]]," / ",Table5[[#This Row],[Pesticide]])</f>
        <v>P1012030A / Permethrin (RD)</v>
      </c>
      <c r="H1327" s="855">
        <v>0.05</v>
      </c>
      <c r="I1327" s="818">
        <v>655</v>
      </c>
      <c r="J1327" s="818">
        <v>0</v>
      </c>
      <c r="K1327" s="818">
        <v>0</v>
      </c>
      <c r="L1327" s="855"/>
      <c r="M1327" s="855"/>
      <c r="N1327" s="818">
        <v>0</v>
      </c>
      <c r="O1327" s="855">
        <v>0.01</v>
      </c>
      <c r="P1327" s="855">
        <v>1</v>
      </c>
      <c r="Q1327" s="842"/>
      <c r="R1327" s="818">
        <v>142</v>
      </c>
      <c r="S1327" s="823">
        <f>VLOOKUP(Table5[[#This Row],[CommodityID]],Table9[],3,FALSE)</f>
        <v>11</v>
      </c>
      <c r="T1327" s="823">
        <v>1278</v>
      </c>
      <c r="U1327" s="833" t="str">
        <f>IF(acute_input_data!$M1339=0,"n.r.",IF(L1327-M1327&gt;0,"Y","N"))</f>
        <v>N</v>
      </c>
      <c r="V1327" s="824"/>
      <c r="W1327" s="824"/>
      <c r="X1327" s="824"/>
      <c r="Y1327" s="824">
        <f t="shared" si="24"/>
        <v>0</v>
      </c>
    </row>
    <row r="1328" spans="1:25" ht="13.5" customHeight="1" x14ac:dyDescent="0.2">
      <c r="A1328" s="841" t="str">
        <f>CONCATENATE(acute_input_data!$D1328," / ",Table5[[#This Row],[code num]])</f>
        <v>Permethrin (RD) / 1016020</v>
      </c>
      <c r="B1328" s="820" t="str">
        <f>LEFT(Table5[[#This Row],[CommodityID]],8)</f>
        <v>P1016020</v>
      </c>
      <c r="C1328" s="63">
        <f>1*(RIGHT(Table5[[#This Row],[left 8 char]],7))</f>
        <v>1016020</v>
      </c>
      <c r="D1328" s="818" t="s">
        <v>1857</v>
      </c>
      <c r="E1328" s="818" t="s">
        <v>888</v>
      </c>
      <c r="F1328" s="823" t="s">
        <v>766</v>
      </c>
      <c r="G1328" s="818" t="str">
        <f>CONCATENATE(Table5[[#This Row],[CommodityID]]," / ",Table5[[#This Row],[Pesticide]])</f>
        <v>P1016020A / Permethrin (RD)</v>
      </c>
      <c r="H1328" s="855">
        <v>0.05</v>
      </c>
      <c r="I1328" s="818">
        <v>909</v>
      </c>
      <c r="J1328" s="818">
        <v>1</v>
      </c>
      <c r="K1328" s="818">
        <v>0</v>
      </c>
      <c r="L1328" s="855">
        <v>7.3999999999999999E-4</v>
      </c>
      <c r="M1328" s="855">
        <v>8.0434782608695659E-8</v>
      </c>
      <c r="N1328" s="818">
        <v>0</v>
      </c>
      <c r="O1328" s="855">
        <v>0.01</v>
      </c>
      <c r="P1328" s="855">
        <v>1</v>
      </c>
      <c r="Q1328" s="842"/>
      <c r="R1328" s="818">
        <v>142</v>
      </c>
      <c r="S1328" s="823">
        <f>VLOOKUP(Table5[[#This Row],[CommodityID]],Table9[],3,FALSE)</f>
        <v>12</v>
      </c>
      <c r="T1328" s="823">
        <v>1279</v>
      </c>
      <c r="U1328" s="833" t="str">
        <f>IF(acute_input_data!$M1340=0,"n.r.",IF(L1328-M1328&gt;0,"Y","N"))</f>
        <v>Y</v>
      </c>
      <c r="V1328" s="824"/>
      <c r="W1328" s="824"/>
      <c r="X1328" s="824"/>
      <c r="Y1328" s="824">
        <f t="shared" si="24"/>
        <v>1</v>
      </c>
    </row>
    <row r="1329" spans="1:25" ht="13.5" customHeight="1" x14ac:dyDescent="0.2">
      <c r="A1329" s="841" t="str">
        <f>CONCATENATE(acute_input_data!$D1329," / ",Table5[[#This Row],[code num]])</f>
        <v>Phosmet (RD) / 110020</v>
      </c>
      <c r="B1329" s="820" t="str">
        <f>LEFT(Table5[[#This Row],[CommodityID]],8)</f>
        <v>P0110020</v>
      </c>
      <c r="C1329" s="63">
        <f>1*(RIGHT(Table5[[#This Row],[left 8 char]],7))</f>
        <v>110020</v>
      </c>
      <c r="D1329" s="818" t="s">
        <v>255</v>
      </c>
      <c r="E1329" s="818" t="s">
        <v>877</v>
      </c>
      <c r="F1329" s="818" t="s">
        <v>313</v>
      </c>
      <c r="G1329" s="818" t="str">
        <f>CONCATENATE(Table5[[#This Row],[CommodityID]]," / ",Table5[[#This Row],[Pesticide]])</f>
        <v>P0110020A / Phosmet (RD)</v>
      </c>
      <c r="H1329" s="855">
        <v>0.5</v>
      </c>
      <c r="I1329" s="818">
        <v>1360</v>
      </c>
      <c r="J1329" s="818">
        <v>29</v>
      </c>
      <c r="K1329" s="818">
        <v>1</v>
      </c>
      <c r="L1329" s="60">
        <v>2.4799999999999999E-2</v>
      </c>
      <c r="M1329" s="855">
        <v>3.1799111111111109E-3</v>
      </c>
      <c r="N1329" s="818">
        <v>2</v>
      </c>
      <c r="O1329" s="855">
        <v>4.5000000000000005E-2</v>
      </c>
      <c r="P1329" s="855">
        <v>0.04</v>
      </c>
      <c r="Q1329" s="842"/>
      <c r="R1329" s="818">
        <v>143</v>
      </c>
      <c r="S1329" s="823">
        <f>VLOOKUP(Table5[[#This Row],[CommodityID]],Table9[],3,FALSE)</f>
        <v>1</v>
      </c>
      <c r="T1329" s="823">
        <v>1280</v>
      </c>
      <c r="U1329" s="833" t="str">
        <f>IF(acute_input_data!$M1341=0,"n.r.",IF(L1329-M1329&gt;0,"Y","N"))</f>
        <v>n.r.</v>
      </c>
      <c r="V1329" s="824"/>
      <c r="W1329" s="824"/>
      <c r="X1329" s="824"/>
      <c r="Y1329" s="824">
        <f t="shared" si="24"/>
        <v>30</v>
      </c>
    </row>
    <row r="1330" spans="1:25" ht="13.5" customHeight="1" x14ac:dyDescent="0.2">
      <c r="A1330" s="841" t="str">
        <f>CONCATENATE(acute_input_data!$D1330," / ",Table5[[#This Row],[code num]])</f>
        <v>Phosmet (RD) / 130020</v>
      </c>
      <c r="B1330" s="820" t="str">
        <f>LEFT(Table5[[#This Row],[CommodityID]],8)</f>
        <v>P0130020</v>
      </c>
      <c r="C1330" s="63">
        <f>1*(RIGHT(Table5[[#This Row],[left 8 char]],7))</f>
        <v>130020</v>
      </c>
      <c r="D1330" s="818" t="s">
        <v>255</v>
      </c>
      <c r="E1330" s="818" t="s">
        <v>878</v>
      </c>
      <c r="F1330" s="818" t="s">
        <v>318</v>
      </c>
      <c r="G1330" s="818" t="str">
        <f>CONCATENATE(Table5[[#This Row],[CommodityID]]," / ",Table5[[#This Row],[Pesticide]])</f>
        <v>P0130020A / Phosmet (RD)</v>
      </c>
      <c r="H1330" s="855">
        <v>0.5</v>
      </c>
      <c r="I1330" s="818">
        <v>1234</v>
      </c>
      <c r="J1330" s="818">
        <v>58</v>
      </c>
      <c r="K1330" s="818">
        <v>0</v>
      </c>
      <c r="L1330" s="855">
        <v>0.4</v>
      </c>
      <c r="M1330" s="855">
        <v>5.6520000000000008E-2</v>
      </c>
      <c r="N1330" s="818">
        <v>54</v>
      </c>
      <c r="O1330" s="855">
        <v>4.5000000000000005E-2</v>
      </c>
      <c r="P1330" s="855">
        <v>1</v>
      </c>
      <c r="Q1330" s="842"/>
      <c r="R1330" s="818">
        <v>143</v>
      </c>
      <c r="S1330" s="823">
        <f>VLOOKUP(Table5[[#This Row],[CommodityID]],Table9[],3,FALSE)</f>
        <v>2</v>
      </c>
      <c r="T1330" s="823">
        <v>1281</v>
      </c>
      <c r="U1330" s="833" t="str">
        <f>IF(acute_input_data!$M1342=0,"n.r.",IF(L1330-M1330&gt;0,"Y","N"))</f>
        <v>n.r.</v>
      </c>
      <c r="V1330" s="824"/>
      <c r="W1330" s="824"/>
      <c r="X1330" s="824"/>
      <c r="Y1330" s="824">
        <f t="shared" ref="Y1330:Y1393" si="25">SUM(J1330:K1330)</f>
        <v>58</v>
      </c>
    </row>
    <row r="1331" spans="1:25" ht="13.5" customHeight="1" x14ac:dyDescent="0.2">
      <c r="A1331" s="841" t="str">
        <f>CONCATENATE(acute_input_data!$D1331," / ",Table5[[#This Row],[code num]])</f>
        <v>Phosmet (RD) / 162010</v>
      </c>
      <c r="B1331" s="820" t="str">
        <f>LEFT(Table5[[#This Row],[CommodityID]],8)</f>
        <v>P0162010</v>
      </c>
      <c r="C1331" s="63">
        <f>1*(RIGHT(Table5[[#This Row],[left 8 char]],7))</f>
        <v>162010</v>
      </c>
      <c r="D1331" s="818" t="s">
        <v>255</v>
      </c>
      <c r="E1331" s="818" t="s">
        <v>879</v>
      </c>
      <c r="F1331" s="818" t="s">
        <v>316</v>
      </c>
      <c r="G1331" s="818" t="str">
        <f>CONCATENATE(Table5[[#This Row],[CommodityID]]," / ",Table5[[#This Row],[Pesticide]])</f>
        <v>P0162010A / Phosmet (RD)</v>
      </c>
      <c r="H1331" s="855">
        <v>0.05</v>
      </c>
      <c r="I1331" s="818">
        <v>818</v>
      </c>
      <c r="J1331" s="818">
        <v>1</v>
      </c>
      <c r="K1331" s="818">
        <v>0</v>
      </c>
      <c r="L1331" s="856">
        <v>4.8000000000000001E-2</v>
      </c>
      <c r="M1331" s="855">
        <v>3.0479999999999999E-3</v>
      </c>
      <c r="N1331" s="818">
        <v>1</v>
      </c>
      <c r="O1331" s="855">
        <v>4.5000000000000005E-2</v>
      </c>
      <c r="P1331" s="855">
        <v>1</v>
      </c>
      <c r="Q1331" s="842"/>
      <c r="R1331" s="818">
        <v>143</v>
      </c>
      <c r="S1331" s="823">
        <f>VLOOKUP(Table5[[#This Row],[CommodityID]],Table9[],3,FALSE)</f>
        <v>3</v>
      </c>
      <c r="T1331" s="823">
        <v>1282</v>
      </c>
      <c r="U1331" s="833" t="str">
        <f>IF(acute_input_data!$M1343=0,"n.r.",IF(L1331-M1331&gt;0,"Y","N"))</f>
        <v>Y</v>
      </c>
      <c r="V1331" s="824"/>
      <c r="W1331" s="824"/>
      <c r="X1331" s="824"/>
      <c r="Y1331" s="824">
        <f t="shared" si="25"/>
        <v>1</v>
      </c>
    </row>
    <row r="1332" spans="1:25" ht="13.5" customHeight="1" x14ac:dyDescent="0.2">
      <c r="A1332" s="841" t="str">
        <f>CONCATENATE(acute_input_data!$D1332," / ",Table5[[#This Row],[code num]])</f>
        <v>Phosmet (RD) / 211000</v>
      </c>
      <c r="B1332" s="820" t="str">
        <f>LEFT(Table5[[#This Row],[CommodityID]],8)</f>
        <v>P0211000</v>
      </c>
      <c r="C1332" s="63">
        <f>1*(RIGHT(Table5[[#This Row],[left 8 char]],7))</f>
        <v>211000</v>
      </c>
      <c r="D1332" s="818" t="s">
        <v>255</v>
      </c>
      <c r="E1332" s="818" t="s">
        <v>880</v>
      </c>
      <c r="F1332" s="818" t="s">
        <v>319</v>
      </c>
      <c r="G1332" s="818" t="str">
        <f>CONCATENATE(Table5[[#This Row],[CommodityID]]," / ",Table5[[#This Row],[Pesticide]])</f>
        <v>P0211000A / Phosmet (RD)</v>
      </c>
      <c r="H1332" s="855">
        <v>0.05</v>
      </c>
      <c r="I1332" s="818">
        <v>1790</v>
      </c>
      <c r="J1332" s="818">
        <v>0</v>
      </c>
      <c r="K1332" s="818">
        <v>0</v>
      </c>
      <c r="L1332" s="855"/>
      <c r="M1332" s="855"/>
      <c r="N1332" s="818">
        <v>0</v>
      </c>
      <c r="O1332" s="855">
        <v>4.5000000000000005E-2</v>
      </c>
      <c r="P1332" s="855">
        <v>1</v>
      </c>
      <c r="Q1332" s="842"/>
      <c r="R1332" s="818">
        <v>143</v>
      </c>
      <c r="S1332" s="823">
        <f>VLOOKUP(Table5[[#This Row],[CommodityID]],Table9[],3,FALSE)</f>
        <v>4</v>
      </c>
      <c r="T1332" s="823">
        <v>1283</v>
      </c>
      <c r="U1332" s="833" t="str">
        <f>IF(acute_input_data!$M1344=0,"n.r.",IF(L1332-M1332&gt;0,"Y","N"))</f>
        <v>n.r.</v>
      </c>
      <c r="V1332" s="824"/>
      <c r="W1332" s="824"/>
      <c r="X1332" s="824"/>
      <c r="Y1332" s="824">
        <f t="shared" si="25"/>
        <v>0</v>
      </c>
    </row>
    <row r="1333" spans="1:25" ht="13.5" customHeight="1" x14ac:dyDescent="0.2">
      <c r="A1333" s="841" t="str">
        <f>CONCATENATE(acute_input_data!$D1333," / ",Table5[[#This Row],[code num]])</f>
        <v>Phosmet (RD) / 213020</v>
      </c>
      <c r="B1333" s="820" t="str">
        <f>LEFT(Table5[[#This Row],[CommodityID]],8)</f>
        <v>P0213020</v>
      </c>
      <c r="C1333" s="63">
        <f>1*(RIGHT(Table5[[#This Row],[left 8 char]],7))</f>
        <v>213020</v>
      </c>
      <c r="D1333" s="818" t="s">
        <v>255</v>
      </c>
      <c r="E1333" s="818" t="s">
        <v>881</v>
      </c>
      <c r="F1333" s="818" t="s">
        <v>315</v>
      </c>
      <c r="G1333" s="818" t="str">
        <f>CONCATENATE(Table5[[#This Row],[CommodityID]]," / ",Table5[[#This Row],[Pesticide]])</f>
        <v>P0213020A / Phosmet (RD)</v>
      </c>
      <c r="H1333" s="855">
        <v>0.05</v>
      </c>
      <c r="I1333" s="818">
        <v>1329</v>
      </c>
      <c r="J1333" s="818">
        <v>0</v>
      </c>
      <c r="K1333" s="818">
        <v>0</v>
      </c>
      <c r="L1333" s="855"/>
      <c r="M1333" s="855"/>
      <c r="N1333" s="818">
        <v>0</v>
      </c>
      <c r="O1333" s="855">
        <v>4.5000000000000005E-2</v>
      </c>
      <c r="P1333" s="855">
        <v>1</v>
      </c>
      <c r="Q1333" s="842"/>
      <c r="R1333" s="818">
        <v>143</v>
      </c>
      <c r="S1333" s="823">
        <f>VLOOKUP(Table5[[#This Row],[CommodityID]],Table9[],3,FALSE)</f>
        <v>5</v>
      </c>
      <c r="T1333" s="823">
        <v>1284</v>
      </c>
      <c r="U1333" s="833" t="str">
        <f>IF(acute_input_data!$M1345=0,"n.r.",IF(L1333-M1333&gt;0,"Y","N"))</f>
        <v>n.r.</v>
      </c>
      <c r="V1333" s="824"/>
      <c r="W1333" s="824"/>
      <c r="X1333" s="825"/>
      <c r="Y1333" s="825">
        <f t="shared" si="25"/>
        <v>0</v>
      </c>
    </row>
    <row r="1334" spans="1:25" ht="13.5" customHeight="1" x14ac:dyDescent="0.2">
      <c r="A1334" s="841" t="str">
        <f>CONCATENATE(acute_input_data!$D1334," / ",Table5[[#This Row],[code num]])</f>
        <v>Phosmet (RD) / 220020</v>
      </c>
      <c r="B1334" s="820" t="str">
        <f>LEFT(Table5[[#This Row],[CommodityID]],8)</f>
        <v>P0220020</v>
      </c>
      <c r="C1334" s="63">
        <f>1*(RIGHT(Table5[[#This Row],[left 8 char]],7))</f>
        <v>220020</v>
      </c>
      <c r="D1334" s="818" t="s">
        <v>255</v>
      </c>
      <c r="E1334" s="818" t="s">
        <v>882</v>
      </c>
      <c r="F1334" s="818" t="s">
        <v>317</v>
      </c>
      <c r="G1334" s="818" t="str">
        <f>CONCATENATE(Table5[[#This Row],[CommodityID]]," / ",Table5[[#This Row],[Pesticide]])</f>
        <v>P0220020A / Phosmet (RD)</v>
      </c>
      <c r="H1334" s="855">
        <v>0.05</v>
      </c>
      <c r="I1334" s="818">
        <v>812</v>
      </c>
      <c r="J1334" s="818">
        <v>0</v>
      </c>
      <c r="K1334" s="818">
        <v>0</v>
      </c>
      <c r="L1334" s="855"/>
      <c r="M1334" s="855"/>
      <c r="N1334" s="818">
        <v>0</v>
      </c>
      <c r="O1334" s="855">
        <v>4.5000000000000005E-2</v>
      </c>
      <c r="P1334" s="855">
        <v>1</v>
      </c>
      <c r="Q1334" s="842"/>
      <c r="R1334" s="818">
        <v>143</v>
      </c>
      <c r="S1334" s="823">
        <f>VLOOKUP(Table5[[#This Row],[CommodityID]],Table9[],3,FALSE)</f>
        <v>6</v>
      </c>
      <c r="T1334" s="823">
        <v>1285</v>
      </c>
      <c r="U1334" s="833" t="str">
        <f>IF(acute_input_data!$M1346=0,"n.r.",IF(L1334-M1334&gt;0,"Y","N"))</f>
        <v>n.r.</v>
      </c>
      <c r="V1334" s="824"/>
      <c r="W1334" s="824"/>
      <c r="X1334" s="824"/>
      <c r="Y1334" s="824">
        <f t="shared" si="25"/>
        <v>0</v>
      </c>
    </row>
    <row r="1335" spans="1:25" ht="13.5" customHeight="1" x14ac:dyDescent="0.2">
      <c r="A1335" s="841" t="str">
        <f>CONCATENATE(acute_input_data!$D1335," / ",Table5[[#This Row],[code num]])</f>
        <v>Phosmet (RD) / 241020</v>
      </c>
      <c r="B1335" s="820" t="str">
        <f>LEFT(Table5[[#This Row],[CommodityID]],8)</f>
        <v>P0241020</v>
      </c>
      <c r="C1335" s="63">
        <f>1*(RIGHT(Table5[[#This Row],[left 8 char]],7))</f>
        <v>241020</v>
      </c>
      <c r="D1335" s="818" t="s">
        <v>255</v>
      </c>
      <c r="E1335" s="818" t="s">
        <v>883</v>
      </c>
      <c r="F1335" s="818" t="s">
        <v>312</v>
      </c>
      <c r="G1335" s="818" t="str">
        <f>CONCATENATE(Table5[[#This Row],[CommodityID]]," / ",Table5[[#This Row],[Pesticide]])</f>
        <v>P0241020A / Phosmet (RD)</v>
      </c>
      <c r="H1335" s="855">
        <v>0.05</v>
      </c>
      <c r="I1335" s="818">
        <v>796</v>
      </c>
      <c r="J1335" s="818">
        <v>0</v>
      </c>
      <c r="K1335" s="818">
        <v>0</v>
      </c>
      <c r="L1335" s="855"/>
      <c r="M1335" s="855"/>
      <c r="N1335" s="818">
        <v>0</v>
      </c>
      <c r="O1335" s="855">
        <v>4.5000000000000005E-2</v>
      </c>
      <c r="P1335" s="855">
        <v>1</v>
      </c>
      <c r="Q1335" s="842"/>
      <c r="R1335" s="818">
        <v>143</v>
      </c>
      <c r="S1335" s="823">
        <f>VLOOKUP(Table5[[#This Row],[CommodityID]],Table9[],3,FALSE)</f>
        <v>7</v>
      </c>
      <c r="T1335" s="823">
        <v>1286</v>
      </c>
      <c r="U1335" s="833" t="str">
        <f>IF(acute_input_data!$M1347=0,"n.r.",IF(L1335-M1335&gt;0,"Y","N"))</f>
        <v>n.r.</v>
      </c>
      <c r="V1335" s="824"/>
      <c r="W1335" s="824"/>
      <c r="X1335" s="824"/>
      <c r="Y1335" s="824">
        <f t="shared" si="25"/>
        <v>0</v>
      </c>
    </row>
    <row r="1336" spans="1:25" ht="13.5" customHeight="1" x14ac:dyDescent="0.2">
      <c r="A1336" s="841" t="str">
        <f>CONCATENATE(acute_input_data!$D1336," / ",Table5[[#This Row],[code num]])</f>
        <v>Phosmet (RD) / 300010</v>
      </c>
      <c r="B1336" s="820" t="str">
        <f>LEFT(Table5[[#This Row],[CommodityID]],8)</f>
        <v>P0300010</v>
      </c>
      <c r="C1336" s="63">
        <f>1*(RIGHT(Table5[[#This Row],[left 8 char]],7))</f>
        <v>300010</v>
      </c>
      <c r="D1336" s="818" t="s">
        <v>255</v>
      </c>
      <c r="E1336" s="818" t="s">
        <v>884</v>
      </c>
      <c r="F1336" s="818" t="s">
        <v>311</v>
      </c>
      <c r="G1336" s="818" t="str">
        <f>CONCATENATE(Table5[[#This Row],[CommodityID]]," / ",Table5[[#This Row],[Pesticide]])</f>
        <v>P0300010A / Phosmet (RD)</v>
      </c>
      <c r="H1336" s="855">
        <v>0.05</v>
      </c>
      <c r="I1336" s="818">
        <v>664</v>
      </c>
      <c r="J1336" s="818">
        <v>0</v>
      </c>
      <c r="K1336" s="818">
        <v>0</v>
      </c>
      <c r="L1336" s="855"/>
      <c r="M1336" s="855"/>
      <c r="N1336" s="818">
        <v>0</v>
      </c>
      <c r="O1336" s="855">
        <v>4.5000000000000005E-2</v>
      </c>
      <c r="P1336" s="855">
        <v>1</v>
      </c>
      <c r="Q1336" s="842"/>
      <c r="R1336" s="818">
        <v>143</v>
      </c>
      <c r="S1336" s="823">
        <f>VLOOKUP(Table5[[#This Row],[CommodityID]],Table9[],3,FALSE)</f>
        <v>8</v>
      </c>
      <c r="T1336" s="823">
        <v>1287</v>
      </c>
      <c r="U1336" s="833" t="str">
        <f>IF(acute_input_data!$M1348=0,"n.r.",IF(L1336-M1336&gt;0,"Y","N"))</f>
        <v>n.r.</v>
      </c>
      <c r="V1336" s="824"/>
      <c r="W1336" s="824"/>
      <c r="X1336" s="824"/>
      <c r="Y1336" s="824">
        <f t="shared" si="25"/>
        <v>0</v>
      </c>
    </row>
    <row r="1337" spans="1:25" ht="13.5" customHeight="1" x14ac:dyDescent="0.2">
      <c r="A1337" s="841" t="str">
        <f>CONCATENATE(acute_input_data!$D1337," / ",Table5[[#This Row],[code num]])</f>
        <v>Phosmet (RD) / 500060</v>
      </c>
      <c r="B1337" s="820" t="str">
        <f>LEFT(Table5[[#This Row],[CommodityID]],8)</f>
        <v>P0500060</v>
      </c>
      <c r="C1337" s="63">
        <f>1*(RIGHT(Table5[[#This Row],[left 8 char]],7))</f>
        <v>500060</v>
      </c>
      <c r="D1337" s="818" t="s">
        <v>255</v>
      </c>
      <c r="E1337" s="818" t="s">
        <v>885</v>
      </c>
      <c r="F1337" s="818" t="s">
        <v>314</v>
      </c>
      <c r="G1337" s="818" t="str">
        <f>CONCATENATE(Table5[[#This Row],[CommodityID]]," / ",Table5[[#This Row],[Pesticide]])</f>
        <v>P0500060A / Phosmet (RD)</v>
      </c>
      <c r="H1337" s="855">
        <v>0.05</v>
      </c>
      <c r="I1337" s="818">
        <v>996</v>
      </c>
      <c r="J1337" s="818">
        <v>0</v>
      </c>
      <c r="K1337" s="818">
        <v>0</v>
      </c>
      <c r="L1337" s="855"/>
      <c r="M1337" s="855"/>
      <c r="N1337" s="818">
        <v>0</v>
      </c>
      <c r="O1337" s="855">
        <v>4.5000000000000005E-2</v>
      </c>
      <c r="P1337" s="855">
        <v>1</v>
      </c>
      <c r="Q1337" s="842"/>
      <c r="R1337" s="818">
        <v>143</v>
      </c>
      <c r="S1337" s="823">
        <f>VLOOKUP(Table5[[#This Row],[CommodityID]],Table9[],3,FALSE)</f>
        <v>9</v>
      </c>
      <c r="T1337" s="823">
        <v>1288</v>
      </c>
      <c r="U1337" s="833" t="str">
        <f>IF(acute_input_data!$M1349=0,"n.r.",IF(L1337-M1337&gt;0,"Y","N"))</f>
        <v>N</v>
      </c>
      <c r="V1337" s="824"/>
      <c r="W1337" s="824"/>
      <c r="X1337" s="824"/>
      <c r="Y1337" s="824">
        <f t="shared" si="25"/>
        <v>0</v>
      </c>
    </row>
    <row r="1338" spans="1:25" ht="13.5" customHeight="1" x14ac:dyDescent="0.2">
      <c r="A1338" s="841" t="str">
        <f>CONCATENATE(acute_input_data!$D1338," / ",Table5[[#This Row],[code num]])</f>
        <v>Phosmet (RD) / 500070</v>
      </c>
      <c r="B1338" s="820" t="str">
        <f>LEFT(Table5[[#This Row],[CommodityID]],8)</f>
        <v>P0500070</v>
      </c>
      <c r="C1338" s="63">
        <f>1*(RIGHT(Table5[[#This Row],[left 8 char]],7))</f>
        <v>500070</v>
      </c>
      <c r="D1338" s="818" t="s">
        <v>255</v>
      </c>
      <c r="E1338" s="818" t="s">
        <v>886</v>
      </c>
      <c r="F1338" s="818" t="s">
        <v>320</v>
      </c>
      <c r="G1338" s="818" t="str">
        <f>CONCATENATE(Table5[[#This Row],[CommodityID]]," / ",Table5[[#This Row],[Pesticide]])</f>
        <v>P0500070A / Phosmet (RD)</v>
      </c>
      <c r="H1338" s="855">
        <v>0.05</v>
      </c>
      <c r="I1338" s="818">
        <v>592</v>
      </c>
      <c r="J1338" s="818">
        <v>0</v>
      </c>
      <c r="K1338" s="818">
        <v>0</v>
      </c>
      <c r="L1338" s="855"/>
      <c r="M1338" s="855"/>
      <c r="N1338" s="818">
        <v>0</v>
      </c>
      <c r="O1338" s="855">
        <v>4.5000000000000005E-2</v>
      </c>
      <c r="P1338" s="855">
        <v>1</v>
      </c>
      <c r="Q1338" s="842"/>
      <c r="R1338" s="818">
        <v>143</v>
      </c>
      <c r="S1338" s="823">
        <f>VLOOKUP(Table5[[#This Row],[CommodityID]],Table9[],3,FALSE)</f>
        <v>10</v>
      </c>
      <c r="T1338" s="823">
        <v>1289</v>
      </c>
      <c r="U1338" s="833" t="str">
        <f>IF(acute_input_data!$M1350=0,"n.r.",IF(L1338-M1338&gt;0,"Y","N"))</f>
        <v>n.r.</v>
      </c>
      <c r="V1338" s="824"/>
      <c r="W1338" s="824"/>
      <c r="X1338" s="824"/>
      <c r="Y1338" s="824">
        <f t="shared" si="25"/>
        <v>0</v>
      </c>
    </row>
    <row r="1339" spans="1:25" ht="13.5" customHeight="1" x14ac:dyDescent="0.2">
      <c r="A1339" s="841" t="str">
        <f>CONCATENATE(acute_input_data!$D1339," / ",Table5[[#This Row],[code num]])</f>
        <v>Pirimicarb (RD) / 110020</v>
      </c>
      <c r="B1339" s="820" t="str">
        <f>LEFT(Table5[[#This Row],[CommodityID]],8)</f>
        <v>P0110020</v>
      </c>
      <c r="C1339" s="63">
        <f>1*(RIGHT(Table5[[#This Row],[left 8 char]],7))</f>
        <v>110020</v>
      </c>
      <c r="D1339" s="818" t="s">
        <v>258</v>
      </c>
      <c r="E1339" s="818" t="s">
        <v>877</v>
      </c>
      <c r="F1339" s="818" t="s">
        <v>313</v>
      </c>
      <c r="G1339" s="818" t="str">
        <f>CONCATENATE(Table5[[#This Row],[CommodityID]]," / ",Table5[[#This Row],[Pesticide]])</f>
        <v>P0110020A / Pirimicarb (RD)</v>
      </c>
      <c r="H1339" s="855">
        <v>3</v>
      </c>
      <c r="I1339" s="818">
        <v>1745</v>
      </c>
      <c r="J1339" s="818">
        <v>1</v>
      </c>
      <c r="K1339" s="818">
        <v>0</v>
      </c>
      <c r="L1339" s="855">
        <v>1.7999999999999999E-2</v>
      </c>
      <c r="M1339" s="855">
        <v>2.3079999999999997E-3</v>
      </c>
      <c r="N1339" s="818">
        <v>0</v>
      </c>
      <c r="O1339" s="855">
        <v>0.1</v>
      </c>
      <c r="P1339" s="855">
        <v>1</v>
      </c>
      <c r="Q1339" s="842"/>
      <c r="R1339" s="818">
        <v>144</v>
      </c>
      <c r="S1339" s="823">
        <f>VLOOKUP(Table5[[#This Row],[CommodityID]],Table9[],3,FALSE)</f>
        <v>1</v>
      </c>
      <c r="T1339" s="823">
        <v>1290</v>
      </c>
      <c r="U1339" s="833" t="str">
        <f>IF(acute_input_data!$M1351=0,"n.r.",IF(L1339-M1339&gt;0,"Y","N"))</f>
        <v>n.r.</v>
      </c>
      <c r="V1339" s="824"/>
      <c r="W1339" s="824"/>
      <c r="X1339" s="824"/>
      <c r="Y1339" s="824">
        <f t="shared" si="25"/>
        <v>1</v>
      </c>
    </row>
    <row r="1340" spans="1:25" ht="13.5" customHeight="1" x14ac:dyDescent="0.2">
      <c r="A1340" s="841" t="str">
        <f>CONCATENATE(acute_input_data!$D1340," / ",Table5[[#This Row],[code num]])</f>
        <v>Pirimicarb (RD) / 130020</v>
      </c>
      <c r="B1340" s="820" t="str">
        <f>LEFT(Table5[[#This Row],[CommodityID]],8)</f>
        <v>P0130020</v>
      </c>
      <c r="C1340" s="63">
        <f>1*(RIGHT(Table5[[#This Row],[left 8 char]],7))</f>
        <v>130020</v>
      </c>
      <c r="D1340" s="818" t="s">
        <v>258</v>
      </c>
      <c r="E1340" s="818" t="s">
        <v>878</v>
      </c>
      <c r="F1340" s="818" t="s">
        <v>318</v>
      </c>
      <c r="G1340" s="818" t="str">
        <f>CONCATENATE(Table5[[#This Row],[CommodityID]]," / ",Table5[[#This Row],[Pesticide]])</f>
        <v>P0130020A / Pirimicarb (RD)</v>
      </c>
      <c r="H1340" s="855">
        <v>0.5</v>
      </c>
      <c r="I1340" s="818">
        <v>1569</v>
      </c>
      <c r="J1340" s="818">
        <v>9</v>
      </c>
      <c r="K1340" s="818">
        <v>0</v>
      </c>
      <c r="L1340" s="855">
        <v>3.7999999999999999E-2</v>
      </c>
      <c r="M1340" s="855">
        <v>5.3693999999999999E-3</v>
      </c>
      <c r="N1340" s="818">
        <v>0</v>
      </c>
      <c r="O1340" s="855">
        <v>0.1</v>
      </c>
      <c r="P1340" s="855">
        <v>1</v>
      </c>
      <c r="Q1340" s="842"/>
      <c r="R1340" s="818">
        <v>144</v>
      </c>
      <c r="S1340" s="823">
        <f>VLOOKUP(Table5[[#This Row],[CommodityID]],Table9[],3,FALSE)</f>
        <v>2</v>
      </c>
      <c r="T1340" s="823">
        <v>1291</v>
      </c>
      <c r="U1340" s="833" t="str">
        <f>IF(acute_input_data!$M1352=0,"n.r.",IF(L1340-M1340&gt;0,"Y","N"))</f>
        <v>n.r.</v>
      </c>
      <c r="V1340" s="824"/>
      <c r="W1340" s="824"/>
      <c r="X1340" s="824"/>
      <c r="Y1340" s="824">
        <f t="shared" si="25"/>
        <v>9</v>
      </c>
    </row>
    <row r="1341" spans="1:25" ht="13.5" customHeight="1" x14ac:dyDescent="0.2">
      <c r="A1341" s="841" t="str">
        <f>CONCATENATE(acute_input_data!$D1341," / ",Table5[[#This Row],[code num]])</f>
        <v>Pirimicarb (RD) / 162010</v>
      </c>
      <c r="B1341" s="820" t="str">
        <f>LEFT(Table5[[#This Row],[CommodityID]],8)</f>
        <v>P0162010</v>
      </c>
      <c r="C1341" s="63">
        <f>1*(RIGHT(Table5[[#This Row],[left 8 char]],7))</f>
        <v>162010</v>
      </c>
      <c r="D1341" s="818" t="s">
        <v>258</v>
      </c>
      <c r="E1341" s="818" t="s">
        <v>879</v>
      </c>
      <c r="F1341" s="818" t="s">
        <v>316</v>
      </c>
      <c r="G1341" s="818" t="str">
        <f>CONCATENATE(Table5[[#This Row],[CommodityID]]," / ",Table5[[#This Row],[Pesticide]])</f>
        <v>P0162010A / Pirimicarb (RD)</v>
      </c>
      <c r="H1341" s="60">
        <v>0.01</v>
      </c>
      <c r="I1341" s="818">
        <v>1010</v>
      </c>
      <c r="J1341" s="818">
        <v>0</v>
      </c>
      <c r="K1341" s="818">
        <v>0</v>
      </c>
      <c r="L1341" s="855"/>
      <c r="M1341" s="855"/>
      <c r="N1341" s="818">
        <v>0</v>
      </c>
      <c r="O1341" s="855">
        <v>0.1</v>
      </c>
      <c r="P1341" s="855">
        <v>1</v>
      </c>
      <c r="Q1341" s="842"/>
      <c r="R1341" s="818">
        <v>144</v>
      </c>
      <c r="S1341" s="823">
        <f>VLOOKUP(Table5[[#This Row],[CommodityID]],Table9[],3,FALSE)</f>
        <v>3</v>
      </c>
      <c r="T1341" s="823">
        <v>1292</v>
      </c>
      <c r="U1341" s="833" t="str">
        <f>IF(acute_input_data!$M1353=0,"n.r.",IF(L1341-M1341&gt;0,"Y","N"))</f>
        <v>n.r.</v>
      </c>
      <c r="V1341" s="824"/>
      <c r="W1341" s="824"/>
      <c r="X1341" s="824"/>
      <c r="Y1341" s="824">
        <f t="shared" si="25"/>
        <v>0</v>
      </c>
    </row>
    <row r="1342" spans="1:25" ht="13.5" customHeight="1" x14ac:dyDescent="0.2">
      <c r="A1342" s="841" t="str">
        <f>CONCATENATE(acute_input_data!$D1342," / ",Table5[[#This Row],[code num]])</f>
        <v>Pirimicarb (RD) / 211000</v>
      </c>
      <c r="B1342" s="820" t="str">
        <f>LEFT(Table5[[#This Row],[CommodityID]],8)</f>
        <v>P0211000</v>
      </c>
      <c r="C1342" s="63">
        <f>1*(RIGHT(Table5[[#This Row],[left 8 char]],7))</f>
        <v>211000</v>
      </c>
      <c r="D1342" s="818" t="s">
        <v>258</v>
      </c>
      <c r="E1342" s="818" t="s">
        <v>880</v>
      </c>
      <c r="F1342" s="818" t="s">
        <v>319</v>
      </c>
      <c r="G1342" s="818" t="str">
        <f>CONCATENATE(Table5[[#This Row],[CommodityID]]," / ",Table5[[#This Row],[Pesticide]])</f>
        <v>P0211000A / Pirimicarb (RD)</v>
      </c>
      <c r="H1342" s="855">
        <v>0.05</v>
      </c>
      <c r="I1342" s="818">
        <v>2300</v>
      </c>
      <c r="J1342" s="818">
        <v>0</v>
      </c>
      <c r="K1342" s="818">
        <v>0</v>
      </c>
      <c r="L1342" s="855"/>
      <c r="M1342" s="855"/>
      <c r="N1342" s="818">
        <v>0</v>
      </c>
      <c r="O1342" s="855">
        <v>0.1</v>
      </c>
      <c r="P1342" s="855">
        <v>1</v>
      </c>
      <c r="Q1342" s="842"/>
      <c r="R1342" s="818">
        <v>144</v>
      </c>
      <c r="S1342" s="823">
        <f>VLOOKUP(Table5[[#This Row],[CommodityID]],Table9[],3,FALSE)</f>
        <v>4</v>
      </c>
      <c r="T1342" s="823">
        <v>1293</v>
      </c>
      <c r="U1342" s="833" t="str">
        <f>IF(acute_input_data!$M1354=0,"n.r.",IF(L1342-M1342&gt;0,"Y","N"))</f>
        <v>n.r.</v>
      </c>
      <c r="V1342" s="824"/>
      <c r="W1342" s="824"/>
      <c r="X1342" s="824"/>
      <c r="Y1342" s="824">
        <f t="shared" si="25"/>
        <v>0</v>
      </c>
    </row>
    <row r="1343" spans="1:25" ht="13.5" customHeight="1" x14ac:dyDescent="0.2">
      <c r="A1343" s="841" t="str">
        <f>CONCATENATE(acute_input_data!$D1343," / ",Table5[[#This Row],[code num]])</f>
        <v>Pirimicarb (RD) / 213020</v>
      </c>
      <c r="B1343" s="820" t="str">
        <f>LEFT(Table5[[#This Row],[CommodityID]],8)</f>
        <v>P0213020</v>
      </c>
      <c r="C1343" s="63">
        <f>1*(RIGHT(Table5[[#This Row],[left 8 char]],7))</f>
        <v>213020</v>
      </c>
      <c r="D1343" s="818" t="s">
        <v>258</v>
      </c>
      <c r="E1343" s="818" t="s">
        <v>881</v>
      </c>
      <c r="F1343" s="818" t="s">
        <v>315</v>
      </c>
      <c r="G1343" s="818" t="str">
        <f>CONCATENATE(Table5[[#This Row],[CommodityID]]," / ",Table5[[#This Row],[Pesticide]])</f>
        <v>P0213020A / Pirimicarb (RD)</v>
      </c>
      <c r="H1343" s="855">
        <v>0.05</v>
      </c>
      <c r="I1343" s="818">
        <v>1726</v>
      </c>
      <c r="J1343" s="818">
        <v>1</v>
      </c>
      <c r="K1343" s="818">
        <v>0</v>
      </c>
      <c r="L1343" s="855">
        <v>1.6E-2</v>
      </c>
      <c r="M1343" s="855">
        <v>9.8133333333333341E-4</v>
      </c>
      <c r="N1343" s="818">
        <v>0</v>
      </c>
      <c r="O1343" s="855">
        <v>0.1</v>
      </c>
      <c r="P1343" s="855">
        <v>1</v>
      </c>
      <c r="Q1343" s="822"/>
      <c r="R1343" s="818">
        <v>144</v>
      </c>
      <c r="S1343" s="823">
        <f>VLOOKUP(Table5[[#This Row],[CommodityID]],Table9[],3,FALSE)</f>
        <v>5</v>
      </c>
      <c r="T1343" s="823">
        <v>1294</v>
      </c>
      <c r="U1343" s="833" t="str">
        <f>IF(acute_input_data!$M1355=0,"n.r.",IF(L1343-M1343&gt;0,"Y","N"))</f>
        <v>n.r.</v>
      </c>
      <c r="V1343" s="824"/>
      <c r="W1343" s="824"/>
      <c r="X1343" s="824"/>
      <c r="Y1343" s="824">
        <f t="shared" si="25"/>
        <v>1</v>
      </c>
    </row>
    <row r="1344" spans="1:25" ht="13.5" customHeight="1" x14ac:dyDescent="0.2">
      <c r="A1344" s="841" t="str">
        <f>CONCATENATE(acute_input_data!$D1344," / ",Table5[[#This Row],[code num]])</f>
        <v>Pirimicarb (RD) / 220020</v>
      </c>
      <c r="B1344" s="820" t="str">
        <f>LEFT(Table5[[#This Row],[CommodityID]],8)</f>
        <v>P0220020</v>
      </c>
      <c r="C1344" s="63">
        <f>1*(RIGHT(Table5[[#This Row],[left 8 char]],7))</f>
        <v>220020</v>
      </c>
      <c r="D1344" s="818" t="s">
        <v>258</v>
      </c>
      <c r="E1344" s="818" t="s">
        <v>882</v>
      </c>
      <c r="F1344" s="818" t="s">
        <v>317</v>
      </c>
      <c r="G1344" s="818" t="str">
        <f>CONCATENATE(Table5[[#This Row],[CommodityID]]," / ",Table5[[#This Row],[Pesticide]])</f>
        <v>P0220020A / Pirimicarb (RD)</v>
      </c>
      <c r="H1344" s="855">
        <v>0.1</v>
      </c>
      <c r="I1344" s="818">
        <v>1166</v>
      </c>
      <c r="J1344" s="818">
        <v>0</v>
      </c>
      <c r="K1344" s="818">
        <v>0</v>
      </c>
      <c r="L1344" s="855"/>
      <c r="M1344" s="855"/>
      <c r="N1344" s="818">
        <v>0</v>
      </c>
      <c r="O1344" s="855">
        <v>0.1</v>
      </c>
      <c r="P1344" s="855">
        <v>1</v>
      </c>
      <c r="Q1344" s="822"/>
      <c r="R1344" s="818">
        <v>144</v>
      </c>
      <c r="S1344" s="823">
        <f>VLOOKUP(Table5[[#This Row],[CommodityID]],Table9[],3,FALSE)</f>
        <v>6</v>
      </c>
      <c r="T1344" s="823">
        <v>1295</v>
      </c>
      <c r="U1344" s="833" t="str">
        <f>IF(acute_input_data!$M1356=0,"n.r.",IF(L1344-M1344&gt;0,"Y","N"))</f>
        <v>N</v>
      </c>
      <c r="V1344" s="824"/>
      <c r="W1344" s="824"/>
      <c r="X1344" s="824"/>
      <c r="Y1344" s="824">
        <f t="shared" si="25"/>
        <v>0</v>
      </c>
    </row>
    <row r="1345" spans="1:25" ht="13.5" customHeight="1" x14ac:dyDescent="0.2">
      <c r="A1345" s="841" t="str">
        <f>CONCATENATE(acute_input_data!$D1345," / ",Table5[[#This Row],[code num]])</f>
        <v>Pirimicarb (RD) / 241020</v>
      </c>
      <c r="B1345" s="820" t="str">
        <f>LEFT(Table5[[#This Row],[CommodityID]],8)</f>
        <v>P0241020</v>
      </c>
      <c r="C1345" s="63">
        <f>1*(RIGHT(Table5[[#This Row],[left 8 char]],7))</f>
        <v>241020</v>
      </c>
      <c r="D1345" s="818" t="s">
        <v>258</v>
      </c>
      <c r="E1345" s="818" t="s">
        <v>883</v>
      </c>
      <c r="F1345" s="818" t="s">
        <v>312</v>
      </c>
      <c r="G1345" s="818" t="str">
        <f>CONCATENATE(Table5[[#This Row],[CommodityID]]," / ",Table5[[#This Row],[Pesticide]])</f>
        <v>P0241020A / Pirimicarb (RD)</v>
      </c>
      <c r="H1345" s="855">
        <v>0.5</v>
      </c>
      <c r="I1345" s="818">
        <v>990</v>
      </c>
      <c r="J1345" s="818">
        <v>0</v>
      </c>
      <c r="K1345" s="818">
        <v>0</v>
      </c>
      <c r="L1345" s="855"/>
      <c r="M1345" s="855"/>
      <c r="N1345" s="818">
        <v>0</v>
      </c>
      <c r="O1345" s="855">
        <v>0.1</v>
      </c>
      <c r="P1345" s="855">
        <v>1</v>
      </c>
      <c r="Q1345" s="822"/>
      <c r="R1345" s="818">
        <v>144</v>
      </c>
      <c r="S1345" s="823">
        <f>VLOOKUP(Table5[[#This Row],[CommodityID]],Table9[],3,FALSE)</f>
        <v>7</v>
      </c>
      <c r="T1345" s="823">
        <v>1296</v>
      </c>
      <c r="U1345" s="833" t="str">
        <f>IF(acute_input_data!$M1357=0,"n.r.",IF(L1345-M1345&gt;0,"Y","N"))</f>
        <v>N</v>
      </c>
      <c r="V1345" s="824"/>
      <c r="W1345" s="824"/>
      <c r="X1345" s="825"/>
      <c r="Y1345" s="825">
        <f t="shared" si="25"/>
        <v>0</v>
      </c>
    </row>
    <row r="1346" spans="1:25" ht="13.5" customHeight="1" x14ac:dyDescent="0.2">
      <c r="A1346" s="841" t="str">
        <f>CONCATENATE(acute_input_data!$D1346," / ",Table5[[#This Row],[code num]])</f>
        <v>Pirimicarb (RD) / 300010</v>
      </c>
      <c r="B1346" s="820" t="str">
        <f>LEFT(Table5[[#This Row],[CommodityID]],8)</f>
        <v>P0300010</v>
      </c>
      <c r="C1346" s="63">
        <f>1*(RIGHT(Table5[[#This Row],[left 8 char]],7))</f>
        <v>300010</v>
      </c>
      <c r="D1346" s="818" t="s">
        <v>258</v>
      </c>
      <c r="E1346" s="818" t="s">
        <v>884</v>
      </c>
      <c r="F1346" s="818" t="s">
        <v>311</v>
      </c>
      <c r="G1346" s="818" t="str">
        <f>CONCATENATE(Table5[[#This Row],[CommodityID]]," / ",Table5[[#This Row],[Pesticide]])</f>
        <v>P0300010A / Pirimicarb (RD)</v>
      </c>
      <c r="H1346" s="855">
        <v>0.2</v>
      </c>
      <c r="I1346" s="818">
        <v>805</v>
      </c>
      <c r="J1346" s="818">
        <v>0</v>
      </c>
      <c r="K1346" s="818">
        <v>0</v>
      </c>
      <c r="L1346" s="855"/>
      <c r="M1346" s="855"/>
      <c r="N1346" s="818">
        <v>0</v>
      </c>
      <c r="O1346" s="855">
        <v>0.1</v>
      </c>
      <c r="P1346" s="855">
        <v>1</v>
      </c>
      <c r="Q1346" s="822"/>
      <c r="R1346" s="818">
        <v>144</v>
      </c>
      <c r="S1346" s="823">
        <f>VLOOKUP(Table5[[#This Row],[CommodityID]],Table9[],3,FALSE)</f>
        <v>8</v>
      </c>
      <c r="T1346" s="823">
        <v>1297</v>
      </c>
      <c r="U1346" s="833" t="str">
        <f>IF(acute_input_data!$M1358=0,"n.r.",IF(L1346-M1346&gt;0,"Y","N"))</f>
        <v>N</v>
      </c>
      <c r="V1346" s="824"/>
      <c r="W1346" s="824"/>
      <c r="X1346" s="824"/>
      <c r="Y1346" s="824">
        <f t="shared" si="25"/>
        <v>0</v>
      </c>
    </row>
    <row r="1347" spans="1:25" ht="13.5" customHeight="1" x14ac:dyDescent="0.2">
      <c r="A1347" s="841" t="str">
        <f>CONCATENATE(acute_input_data!$D1347," / ",Table5[[#This Row],[code num]])</f>
        <v>Pirimicarb (RD) / 500060</v>
      </c>
      <c r="B1347" s="820" t="str">
        <f>LEFT(Table5[[#This Row],[CommodityID]],8)</f>
        <v>P0500060</v>
      </c>
      <c r="C1347" s="63">
        <f>1*(RIGHT(Table5[[#This Row],[left 8 char]],7))</f>
        <v>500060</v>
      </c>
      <c r="D1347" s="818" t="s">
        <v>258</v>
      </c>
      <c r="E1347" s="818" t="s">
        <v>885</v>
      </c>
      <c r="F1347" s="818" t="s">
        <v>314</v>
      </c>
      <c r="G1347" s="818" t="str">
        <f>CONCATENATE(Table5[[#This Row],[CommodityID]]," / ",Table5[[#This Row],[Pesticide]])</f>
        <v>P0500060A / Pirimicarb (RD)</v>
      </c>
      <c r="H1347" s="855">
        <v>0.05</v>
      </c>
      <c r="I1347" s="818">
        <v>1225</v>
      </c>
      <c r="J1347" s="818">
        <v>0</v>
      </c>
      <c r="K1347" s="818">
        <v>0</v>
      </c>
      <c r="L1347" s="855"/>
      <c r="M1347" s="855"/>
      <c r="N1347" s="818">
        <v>0</v>
      </c>
      <c r="O1347" s="855">
        <v>0.1</v>
      </c>
      <c r="P1347" s="855">
        <v>1</v>
      </c>
      <c r="Q1347" s="822"/>
      <c r="R1347" s="818">
        <v>144</v>
      </c>
      <c r="S1347" s="823">
        <f>VLOOKUP(Table5[[#This Row],[CommodityID]],Table9[],3,FALSE)</f>
        <v>9</v>
      </c>
      <c r="T1347" s="823">
        <v>1298</v>
      </c>
      <c r="U1347" s="833" t="str">
        <f>IF(acute_input_data!$M1359=0,"n.r.",IF(L1347-M1347&gt;0,"Y","N"))</f>
        <v>N</v>
      </c>
      <c r="V1347" s="824"/>
      <c r="W1347" s="824"/>
      <c r="X1347" s="824"/>
      <c r="Y1347" s="824">
        <f t="shared" si="25"/>
        <v>0</v>
      </c>
    </row>
    <row r="1348" spans="1:25" ht="13.5" customHeight="1" x14ac:dyDescent="0.2">
      <c r="A1348" s="841" t="str">
        <f>CONCATENATE(acute_input_data!$D1348," / ",Table5[[#This Row],[code num]])</f>
        <v>Pirimicarb (RD) / 500070</v>
      </c>
      <c r="B1348" s="820" t="str">
        <f>LEFT(Table5[[#This Row],[CommodityID]],8)</f>
        <v>P0500070</v>
      </c>
      <c r="C1348" s="63">
        <f>1*(RIGHT(Table5[[#This Row],[left 8 char]],7))</f>
        <v>500070</v>
      </c>
      <c r="D1348" s="818" t="s">
        <v>258</v>
      </c>
      <c r="E1348" s="818" t="s">
        <v>886</v>
      </c>
      <c r="F1348" s="818" t="s">
        <v>320</v>
      </c>
      <c r="G1348" s="818" t="str">
        <f>CONCATENATE(Table5[[#This Row],[CommodityID]]," / ",Table5[[#This Row],[Pesticide]])</f>
        <v>P0500070A / Pirimicarb (RD)</v>
      </c>
      <c r="H1348" s="855">
        <v>0.05</v>
      </c>
      <c r="I1348" s="818">
        <v>703</v>
      </c>
      <c r="J1348" s="818">
        <v>0</v>
      </c>
      <c r="K1348" s="818">
        <v>0</v>
      </c>
      <c r="L1348" s="855"/>
      <c r="M1348" s="855"/>
      <c r="N1348" s="818">
        <v>0</v>
      </c>
      <c r="O1348" s="855">
        <v>0.1</v>
      </c>
      <c r="P1348" s="855">
        <v>1</v>
      </c>
      <c r="Q1348" s="822"/>
      <c r="R1348" s="818">
        <v>144</v>
      </c>
      <c r="S1348" s="823">
        <f>VLOOKUP(Table5[[#This Row],[CommodityID]],Table9[],3,FALSE)</f>
        <v>10</v>
      </c>
      <c r="T1348" s="823">
        <v>1299</v>
      </c>
      <c r="U1348" s="833" t="str">
        <f>IF(acute_input_data!$M1360=0,"n.r.",IF(L1348-M1348&gt;0,"Y","N"))</f>
        <v>N</v>
      </c>
      <c r="V1348" s="824"/>
      <c r="W1348" s="824"/>
      <c r="X1348" s="824"/>
      <c r="Y1348" s="824">
        <f t="shared" si="25"/>
        <v>0</v>
      </c>
    </row>
    <row r="1349" spans="1:25" ht="13.5" customHeight="1" x14ac:dyDescent="0.2">
      <c r="A1349" s="841" t="str">
        <f>CONCATENATE(acute_input_data!$D1349," / ",Table5[[#This Row],[code num]])</f>
        <v>Pirimiphos-Methyl (RD) / 110020</v>
      </c>
      <c r="B1349" s="820" t="str">
        <f>LEFT(Table5[[#This Row],[CommodityID]],8)</f>
        <v>P0110020</v>
      </c>
      <c r="C1349" s="63">
        <f>1*(RIGHT(Table5[[#This Row],[left 8 char]],7))</f>
        <v>110020</v>
      </c>
      <c r="D1349" s="818" t="s">
        <v>1858</v>
      </c>
      <c r="E1349" s="818" t="s">
        <v>877</v>
      </c>
      <c r="F1349" s="818" t="s">
        <v>313</v>
      </c>
      <c r="G1349" s="818" t="str">
        <f>CONCATENATE(Table5[[#This Row],[CommodityID]]," / ",Table5[[#This Row],[Pesticide]])</f>
        <v>P0110020A / Pirimiphos-Methyl (RD)</v>
      </c>
      <c r="H1349" s="60">
        <v>0.01</v>
      </c>
      <c r="I1349" s="818">
        <v>1748</v>
      </c>
      <c r="J1349" s="818">
        <v>0</v>
      </c>
      <c r="K1349" s="818">
        <v>2</v>
      </c>
      <c r="L1349" s="855">
        <v>0.05</v>
      </c>
      <c r="M1349" s="855">
        <v>6.4111111111111114E-3</v>
      </c>
      <c r="N1349" s="818">
        <v>0</v>
      </c>
      <c r="O1349" s="855">
        <v>0.15</v>
      </c>
      <c r="P1349" s="855">
        <v>1</v>
      </c>
      <c r="Q1349" s="822"/>
      <c r="R1349" s="818">
        <v>145</v>
      </c>
      <c r="S1349" s="823">
        <f>VLOOKUP(Table5[[#This Row],[CommodityID]],Table9[],3,FALSE)</f>
        <v>1</v>
      </c>
      <c r="T1349" s="823">
        <v>1300</v>
      </c>
      <c r="U1349" s="833" t="str">
        <f>IF(acute_input_data!$M1361=0,"n.r.",IF(L1349-M1349&gt;0,"Y","N"))</f>
        <v>n.r.</v>
      </c>
      <c r="V1349" s="824"/>
      <c r="W1349" s="824"/>
      <c r="X1349" s="824"/>
      <c r="Y1349" s="824">
        <f t="shared" si="25"/>
        <v>2</v>
      </c>
    </row>
    <row r="1350" spans="1:25" ht="13.5" customHeight="1" x14ac:dyDescent="0.2">
      <c r="A1350" s="841" t="str">
        <f>CONCATENATE(acute_input_data!$D1350," / ",Table5[[#This Row],[code num]])</f>
        <v>Pirimiphos-Methyl (RD) / 130020</v>
      </c>
      <c r="B1350" s="820" t="str">
        <f>LEFT(Table5[[#This Row],[CommodityID]],8)</f>
        <v>P0130020</v>
      </c>
      <c r="C1350" s="63">
        <f>1*(RIGHT(Table5[[#This Row],[left 8 char]],7))</f>
        <v>130020</v>
      </c>
      <c r="D1350" s="818" t="s">
        <v>1858</v>
      </c>
      <c r="E1350" s="818" t="s">
        <v>878</v>
      </c>
      <c r="F1350" s="818" t="s">
        <v>318</v>
      </c>
      <c r="G1350" s="818" t="str">
        <f>CONCATENATE(Table5[[#This Row],[CommodityID]]," / ",Table5[[#This Row],[Pesticide]])</f>
        <v>P0130020A / Pirimiphos-Methyl (RD)</v>
      </c>
      <c r="H1350" s="60">
        <v>0.01</v>
      </c>
      <c r="I1350" s="818">
        <v>1552</v>
      </c>
      <c r="J1350" s="818">
        <v>0</v>
      </c>
      <c r="K1350" s="818">
        <v>0</v>
      </c>
      <c r="L1350" s="855"/>
      <c r="M1350" s="855"/>
      <c r="N1350" s="818">
        <v>0</v>
      </c>
      <c r="O1350" s="855">
        <v>0.15</v>
      </c>
      <c r="P1350" s="855">
        <v>1</v>
      </c>
      <c r="Q1350" s="822"/>
      <c r="R1350" s="818">
        <v>145</v>
      </c>
      <c r="S1350" s="823">
        <f>VLOOKUP(Table5[[#This Row],[CommodityID]],Table9[],3,FALSE)</f>
        <v>2</v>
      </c>
      <c r="T1350" s="823">
        <v>1301</v>
      </c>
      <c r="U1350" s="833" t="str">
        <f>IF(acute_input_data!$M1362=0,"n.r.",IF(L1350-M1350&gt;0,"Y","N"))</f>
        <v>n.r.</v>
      </c>
      <c r="V1350" s="824"/>
      <c r="W1350" s="824"/>
      <c r="X1350" s="824"/>
      <c r="Y1350" s="824">
        <f t="shared" si="25"/>
        <v>0</v>
      </c>
    </row>
    <row r="1351" spans="1:25" ht="13.5" customHeight="1" x14ac:dyDescent="0.2">
      <c r="A1351" s="841" t="str">
        <f>CONCATENATE(acute_input_data!$D1351," / ",Table5[[#This Row],[code num]])</f>
        <v>Pirimiphos-Methyl (RD) / 162010</v>
      </c>
      <c r="B1351" s="820" t="str">
        <f>LEFT(Table5[[#This Row],[CommodityID]],8)</f>
        <v>P0162010</v>
      </c>
      <c r="C1351" s="63">
        <f>1*(RIGHT(Table5[[#This Row],[left 8 char]],7))</f>
        <v>162010</v>
      </c>
      <c r="D1351" s="818" t="s">
        <v>1858</v>
      </c>
      <c r="E1351" s="818" t="s">
        <v>879</v>
      </c>
      <c r="F1351" s="818" t="s">
        <v>316</v>
      </c>
      <c r="G1351" s="818" t="str">
        <f>CONCATENATE(Table5[[#This Row],[CommodityID]]," / ",Table5[[#This Row],[Pesticide]])</f>
        <v>P0162010A / Pirimiphos-Methyl (RD)</v>
      </c>
      <c r="H1351" s="60">
        <v>0.01</v>
      </c>
      <c r="I1351" s="818">
        <v>988</v>
      </c>
      <c r="J1351" s="818">
        <v>0</v>
      </c>
      <c r="K1351" s="818">
        <v>0</v>
      </c>
      <c r="L1351" s="855"/>
      <c r="M1351" s="855"/>
      <c r="N1351" s="818">
        <v>0</v>
      </c>
      <c r="O1351" s="855">
        <v>0.15</v>
      </c>
      <c r="P1351" s="855">
        <v>1</v>
      </c>
      <c r="Q1351" s="822"/>
      <c r="R1351" s="818">
        <v>145</v>
      </c>
      <c r="S1351" s="823">
        <f>VLOOKUP(Table5[[#This Row],[CommodityID]],Table9[],3,FALSE)</f>
        <v>3</v>
      </c>
      <c r="T1351" s="823">
        <v>1302</v>
      </c>
      <c r="U1351" s="833" t="str">
        <f>IF(acute_input_data!$M1363=0,"n.r.",IF(L1351-M1351&gt;0,"Y","N"))</f>
        <v>n.r.</v>
      </c>
      <c r="V1351" s="824"/>
      <c r="W1351" s="824"/>
      <c r="X1351" s="824"/>
      <c r="Y1351" s="824">
        <f t="shared" si="25"/>
        <v>0</v>
      </c>
    </row>
    <row r="1352" spans="1:25" ht="13.5" customHeight="1" x14ac:dyDescent="0.2">
      <c r="A1352" s="841" t="str">
        <f>CONCATENATE(acute_input_data!$D1352," / ",Table5[[#This Row],[code num]])</f>
        <v>Pirimiphos-Methyl (RD) / 211000</v>
      </c>
      <c r="B1352" s="820" t="str">
        <f>LEFT(Table5[[#This Row],[CommodityID]],8)</f>
        <v>P0211000</v>
      </c>
      <c r="C1352" s="63">
        <f>1*(RIGHT(Table5[[#This Row],[left 8 char]],7))</f>
        <v>211000</v>
      </c>
      <c r="D1352" s="818" t="s">
        <v>1858</v>
      </c>
      <c r="E1352" s="818" t="s">
        <v>880</v>
      </c>
      <c r="F1352" s="818" t="s">
        <v>319</v>
      </c>
      <c r="G1352" s="818" t="str">
        <f>CONCATENATE(Table5[[#This Row],[CommodityID]]," / ",Table5[[#This Row],[Pesticide]])</f>
        <v>P0211000A / Pirimiphos-Methyl (RD)</v>
      </c>
      <c r="H1352" s="60">
        <v>0.01</v>
      </c>
      <c r="I1352" s="818">
        <v>2288</v>
      </c>
      <c r="J1352" s="818">
        <v>0</v>
      </c>
      <c r="K1352" s="818">
        <v>0</v>
      </c>
      <c r="L1352" s="855"/>
      <c r="M1352" s="855"/>
      <c r="N1352" s="818">
        <v>0</v>
      </c>
      <c r="O1352" s="855">
        <v>0.15</v>
      </c>
      <c r="P1352" s="855">
        <v>1</v>
      </c>
      <c r="Q1352" s="822"/>
      <c r="R1352" s="818">
        <v>145</v>
      </c>
      <c r="S1352" s="823">
        <f>VLOOKUP(Table5[[#This Row],[CommodityID]],Table9[],3,FALSE)</f>
        <v>4</v>
      </c>
      <c r="T1352" s="823">
        <v>1303</v>
      </c>
      <c r="U1352" s="833" t="str">
        <f>IF(acute_input_data!$M1364=0,"n.r.",IF(L1352-M1352&gt;0,"Y","N"))</f>
        <v>n.r.</v>
      </c>
      <c r="V1352" s="824"/>
      <c r="W1352" s="824"/>
      <c r="X1352" s="824"/>
      <c r="Y1352" s="824">
        <f t="shared" si="25"/>
        <v>0</v>
      </c>
    </row>
    <row r="1353" spans="1:25" ht="13.5" customHeight="1" x14ac:dyDescent="0.2">
      <c r="A1353" s="841" t="str">
        <f>CONCATENATE(acute_input_data!$D1353," / ",Table5[[#This Row],[code num]])</f>
        <v>Pirimiphos-Methyl (RD) / 213020</v>
      </c>
      <c r="B1353" s="820" t="str">
        <f>LEFT(Table5[[#This Row],[CommodityID]],8)</f>
        <v>P0213020</v>
      </c>
      <c r="C1353" s="63">
        <f>1*(RIGHT(Table5[[#This Row],[left 8 char]],7))</f>
        <v>213020</v>
      </c>
      <c r="D1353" s="818" t="s">
        <v>1858</v>
      </c>
      <c r="E1353" s="818" t="s">
        <v>881</v>
      </c>
      <c r="F1353" s="818" t="s">
        <v>315</v>
      </c>
      <c r="G1353" s="818" t="str">
        <f>CONCATENATE(Table5[[#This Row],[CommodityID]]," / ",Table5[[#This Row],[Pesticide]])</f>
        <v>P0213020A / Pirimiphos-Methyl (RD)</v>
      </c>
      <c r="H1353" s="60">
        <v>0.01</v>
      </c>
      <c r="I1353" s="818">
        <v>1726</v>
      </c>
      <c r="J1353" s="818">
        <v>0</v>
      </c>
      <c r="K1353" s="818">
        <v>0</v>
      </c>
      <c r="L1353" s="855"/>
      <c r="M1353" s="855"/>
      <c r="N1353" s="818">
        <v>0</v>
      </c>
      <c r="O1353" s="855">
        <v>0.15</v>
      </c>
      <c r="P1353" s="855">
        <v>1</v>
      </c>
      <c r="Q1353" s="822"/>
      <c r="R1353" s="818">
        <v>145</v>
      </c>
      <c r="S1353" s="823">
        <f>VLOOKUP(Table5[[#This Row],[CommodityID]],Table9[],3,FALSE)</f>
        <v>5</v>
      </c>
      <c r="T1353" s="823">
        <v>1304</v>
      </c>
      <c r="U1353" s="833" t="str">
        <f>IF(acute_input_data!$M1365=0,"n.r.",IF(L1353-M1353&gt;0,"Y","N"))</f>
        <v>n.r.</v>
      </c>
      <c r="V1353" s="824"/>
      <c r="W1353" s="824"/>
      <c r="X1353" s="824"/>
      <c r="Y1353" s="824">
        <f t="shared" si="25"/>
        <v>0</v>
      </c>
    </row>
    <row r="1354" spans="1:25" ht="13.5" customHeight="1" x14ac:dyDescent="0.2">
      <c r="A1354" s="841" t="str">
        <f>CONCATENATE(acute_input_data!$D1354," / ",Table5[[#This Row],[code num]])</f>
        <v>Pirimiphos-Methyl (RD) / 220020</v>
      </c>
      <c r="B1354" s="820" t="str">
        <f>LEFT(Table5[[#This Row],[CommodityID]],8)</f>
        <v>P0220020</v>
      </c>
      <c r="C1354" s="63">
        <f>1*(RIGHT(Table5[[#This Row],[left 8 char]],7))</f>
        <v>220020</v>
      </c>
      <c r="D1354" s="818" t="s">
        <v>1858</v>
      </c>
      <c r="E1354" s="818" t="s">
        <v>882</v>
      </c>
      <c r="F1354" s="818" t="s">
        <v>317</v>
      </c>
      <c r="G1354" s="818" t="str">
        <f>CONCATENATE(Table5[[#This Row],[CommodityID]]," / ",Table5[[#This Row],[Pesticide]])</f>
        <v>P0220020A / Pirimiphos-Methyl (RD)</v>
      </c>
      <c r="H1354" s="60">
        <v>0.01</v>
      </c>
      <c r="I1354" s="818">
        <v>1153</v>
      </c>
      <c r="J1354" s="818">
        <v>0</v>
      </c>
      <c r="K1354" s="818">
        <v>0</v>
      </c>
      <c r="L1354" s="855"/>
      <c r="M1354" s="855"/>
      <c r="N1354" s="818">
        <v>0</v>
      </c>
      <c r="O1354" s="855">
        <v>0.15</v>
      </c>
      <c r="P1354" s="855">
        <v>1</v>
      </c>
      <c r="Q1354" s="822"/>
      <c r="R1354" s="818">
        <v>145</v>
      </c>
      <c r="S1354" s="823">
        <f>VLOOKUP(Table5[[#This Row],[CommodityID]],Table9[],3,FALSE)</f>
        <v>6</v>
      </c>
      <c r="T1354" s="823">
        <v>1305</v>
      </c>
      <c r="U1354" s="833" t="str">
        <f>IF(acute_input_data!$M1366=0,"n.r.",IF(L1354-M1354&gt;0,"Y","N"))</f>
        <v>n.r.</v>
      </c>
      <c r="V1354" s="824"/>
      <c r="W1354" s="824"/>
      <c r="X1354" s="824"/>
      <c r="Y1354" s="824">
        <f t="shared" si="25"/>
        <v>0</v>
      </c>
    </row>
    <row r="1355" spans="1:25" ht="13.5" customHeight="1" x14ac:dyDescent="0.2">
      <c r="A1355" s="841" t="str">
        <f>CONCATENATE(acute_input_data!$D1355," / ",Table5[[#This Row],[code num]])</f>
        <v>Pirimiphos-Methyl (RD) / 241020</v>
      </c>
      <c r="B1355" s="820" t="str">
        <f>LEFT(Table5[[#This Row],[CommodityID]],8)</f>
        <v>P0241020</v>
      </c>
      <c r="C1355" s="63">
        <f>1*(RIGHT(Table5[[#This Row],[left 8 char]],7))</f>
        <v>241020</v>
      </c>
      <c r="D1355" s="818" t="s">
        <v>1858</v>
      </c>
      <c r="E1355" s="818" t="s">
        <v>883</v>
      </c>
      <c r="F1355" s="818" t="s">
        <v>312</v>
      </c>
      <c r="G1355" s="818" t="str">
        <f>CONCATENATE(Table5[[#This Row],[CommodityID]]," / ",Table5[[#This Row],[Pesticide]])</f>
        <v>P0241020A / Pirimiphos-Methyl (RD)</v>
      </c>
      <c r="H1355" s="60">
        <v>0.01</v>
      </c>
      <c r="I1355" s="818">
        <v>973</v>
      </c>
      <c r="J1355" s="818">
        <v>0</v>
      </c>
      <c r="K1355" s="818">
        <v>0</v>
      </c>
      <c r="L1355" s="855"/>
      <c r="M1355" s="855"/>
      <c r="N1355" s="818">
        <v>0</v>
      </c>
      <c r="O1355" s="855">
        <v>0.15</v>
      </c>
      <c r="P1355" s="855">
        <v>1</v>
      </c>
      <c r="Q1355" s="822"/>
      <c r="R1355" s="818">
        <v>145</v>
      </c>
      <c r="S1355" s="823">
        <f>VLOOKUP(Table5[[#This Row],[CommodityID]],Table9[],3,FALSE)</f>
        <v>7</v>
      </c>
      <c r="T1355" s="823">
        <v>1306</v>
      </c>
      <c r="U1355" s="833" t="str">
        <f>IF(acute_input_data!$M1367=0,"n.r.",IF(L1355-M1355&gt;0,"Y","N"))</f>
        <v>n.r.</v>
      </c>
      <c r="V1355" s="824"/>
      <c r="W1355" s="824"/>
      <c r="X1355" s="824"/>
      <c r="Y1355" s="824">
        <f t="shared" si="25"/>
        <v>0</v>
      </c>
    </row>
    <row r="1356" spans="1:25" ht="13.5" customHeight="1" x14ac:dyDescent="0.2">
      <c r="A1356" s="841" t="str">
        <f>CONCATENATE(acute_input_data!$D1356," / ",Table5[[#This Row],[code num]])</f>
        <v>Pirimiphos-Methyl (RD) / 300010</v>
      </c>
      <c r="B1356" s="820" t="str">
        <f>LEFT(Table5[[#This Row],[CommodityID]],8)</f>
        <v>P0300010</v>
      </c>
      <c r="C1356" s="63">
        <f>1*(RIGHT(Table5[[#This Row],[left 8 char]],7))</f>
        <v>300010</v>
      </c>
      <c r="D1356" s="818" t="s">
        <v>1858</v>
      </c>
      <c r="E1356" s="818" t="s">
        <v>884</v>
      </c>
      <c r="F1356" s="818" t="s">
        <v>311</v>
      </c>
      <c r="G1356" s="818" t="str">
        <f>CONCATENATE(Table5[[#This Row],[CommodityID]]," / ",Table5[[#This Row],[Pesticide]])</f>
        <v>P0300010A / Pirimiphos-Methyl (RD)</v>
      </c>
      <c r="H1356" s="60">
        <v>0.01</v>
      </c>
      <c r="I1356" s="818">
        <v>801</v>
      </c>
      <c r="J1356" s="818">
        <v>2</v>
      </c>
      <c r="K1356" s="818">
        <v>3</v>
      </c>
      <c r="L1356" s="855">
        <v>0.38</v>
      </c>
      <c r="M1356" s="855">
        <v>6.7133333333333333E-3</v>
      </c>
      <c r="N1356" s="818">
        <v>0</v>
      </c>
      <c r="O1356" s="855">
        <v>0.15</v>
      </c>
      <c r="P1356" s="855">
        <v>1</v>
      </c>
      <c r="Q1356" s="822"/>
      <c r="R1356" s="818">
        <v>145</v>
      </c>
      <c r="S1356" s="823">
        <f>VLOOKUP(Table5[[#This Row],[CommodityID]],Table9[],3,FALSE)</f>
        <v>8</v>
      </c>
      <c r="T1356" s="823">
        <v>1307</v>
      </c>
      <c r="U1356" s="833" t="str">
        <f>IF(acute_input_data!$M1368=0,"n.r.",IF(L1356-M1356&gt;0,"Y","N"))</f>
        <v>Y</v>
      </c>
      <c r="V1356" s="824"/>
      <c r="W1356" s="824"/>
      <c r="X1356" s="824"/>
      <c r="Y1356" s="824">
        <f t="shared" si="25"/>
        <v>5</v>
      </c>
    </row>
    <row r="1357" spans="1:25" ht="13.5" customHeight="1" x14ac:dyDescent="0.2">
      <c r="A1357" s="841" t="str">
        <f>CONCATENATE(acute_input_data!$D1357," / ",Table5[[#This Row],[code num]])</f>
        <v>Pirimiphos-Methyl (RD) / 500060</v>
      </c>
      <c r="B1357" s="820" t="str">
        <f>LEFT(Table5[[#This Row],[CommodityID]],8)</f>
        <v>P0500060</v>
      </c>
      <c r="C1357" s="63">
        <f>1*(RIGHT(Table5[[#This Row],[left 8 char]],7))</f>
        <v>500060</v>
      </c>
      <c r="D1357" s="818" t="s">
        <v>1858</v>
      </c>
      <c r="E1357" s="818" t="s">
        <v>885</v>
      </c>
      <c r="F1357" s="818" t="s">
        <v>314</v>
      </c>
      <c r="G1357" s="818" t="str">
        <f>CONCATENATE(Table5[[#This Row],[CommodityID]]," / ",Table5[[#This Row],[Pesticide]])</f>
        <v>P0500060A / Pirimiphos-Methyl (RD)</v>
      </c>
      <c r="H1357" s="855">
        <v>0.5</v>
      </c>
      <c r="I1357" s="818">
        <v>1304</v>
      </c>
      <c r="J1357" s="818">
        <v>46</v>
      </c>
      <c r="K1357" s="818">
        <v>1</v>
      </c>
      <c r="L1357" s="855">
        <v>3.6</v>
      </c>
      <c r="M1357" s="855">
        <v>4.3920000000000008E-2</v>
      </c>
      <c r="N1357" s="818">
        <v>0</v>
      </c>
      <c r="O1357" s="855">
        <v>0.15</v>
      </c>
      <c r="P1357" s="855">
        <v>1</v>
      </c>
      <c r="Q1357" s="822"/>
      <c r="R1357" s="818">
        <v>145</v>
      </c>
      <c r="S1357" s="823">
        <f>VLOOKUP(Table5[[#This Row],[CommodityID]],Table9[],3,FALSE)</f>
        <v>9</v>
      </c>
      <c r="T1357" s="823">
        <v>1308</v>
      </c>
      <c r="U1357" s="833" t="str">
        <f>IF(acute_input_data!$M1369=0,"n.r.",IF(L1357-M1357&gt;0,"Y","N"))</f>
        <v>n.r.</v>
      </c>
      <c r="V1357" s="824"/>
      <c r="W1357" s="824"/>
      <c r="X1357" s="825"/>
      <c r="Y1357" s="825">
        <f t="shared" si="25"/>
        <v>47</v>
      </c>
    </row>
    <row r="1358" spans="1:25" ht="13.5" customHeight="1" x14ac:dyDescent="0.2">
      <c r="A1358" s="830" t="str">
        <f>CONCATENATE(acute_input_data!$D1358," / ",Table5[[#This Row],[code num]])</f>
        <v>Pirimiphos-Methyl (RD) / 500070</v>
      </c>
      <c r="B1358" s="820" t="str">
        <f>LEFT(Table5[[#This Row],[CommodityID]],8)</f>
        <v>P0500070</v>
      </c>
      <c r="C1358" s="831">
        <f>1*(RIGHT(Table5[[#This Row],[left 8 char]],7))</f>
        <v>500070</v>
      </c>
      <c r="D1358" s="818" t="s">
        <v>1858</v>
      </c>
      <c r="E1358" s="818" t="s">
        <v>886</v>
      </c>
      <c r="F1358" s="818" t="s">
        <v>320</v>
      </c>
      <c r="G1358" s="818" t="str">
        <f>CONCATENATE(Table5[[#This Row],[CommodityID]]," / ",Table5[[#This Row],[Pesticide]])</f>
        <v>P0500070A / Pirimiphos-Methyl (RD)</v>
      </c>
      <c r="H1358" s="855">
        <v>0.5</v>
      </c>
      <c r="I1358" s="818">
        <v>686</v>
      </c>
      <c r="J1358" s="818">
        <v>35</v>
      </c>
      <c r="K1358" s="818">
        <v>1</v>
      </c>
      <c r="L1358" s="855">
        <v>0.64</v>
      </c>
      <c r="M1358" s="855">
        <v>3.9111111111111117E-3</v>
      </c>
      <c r="N1358" s="818">
        <v>0</v>
      </c>
      <c r="O1358" s="855">
        <v>0.15</v>
      </c>
      <c r="P1358" s="855">
        <v>1</v>
      </c>
      <c r="Q1358" s="822"/>
      <c r="R1358" s="818">
        <v>145</v>
      </c>
      <c r="S1358" s="823">
        <f>VLOOKUP(Table5[[#This Row],[CommodityID]],Table9[],3,FALSE)</f>
        <v>10</v>
      </c>
      <c r="T1358" s="823">
        <v>1309</v>
      </c>
      <c r="U1358" s="63" t="str">
        <f>IF(acute_input_data!$M1370=0,"n.r.",IF(L1358-M1358&gt;0,"Y","N"))</f>
        <v>n.r.</v>
      </c>
      <c r="V1358" s="818">
        <v>1</v>
      </c>
      <c r="W1358" s="818"/>
      <c r="X1358" s="818"/>
      <c r="Y1358" s="824">
        <f t="shared" si="25"/>
        <v>36</v>
      </c>
    </row>
    <row r="1359" spans="1:25" ht="13.5" customHeight="1" x14ac:dyDescent="0.2">
      <c r="A1359" s="830" t="str">
        <f>CONCATENATE(acute_input_data!$D1359," / ",Table5[[#This Row],[code num]])</f>
        <v>Pirimiphos-Methyl (RD) / 1012030</v>
      </c>
      <c r="B1359" s="820" t="str">
        <f>LEFT(Table5[[#This Row],[CommodityID]],8)</f>
        <v>P1012030</v>
      </c>
      <c r="C1359" s="831">
        <f>1*(RIGHT(Table5[[#This Row],[left 8 char]],7))</f>
        <v>1012030</v>
      </c>
      <c r="D1359" s="818" t="s">
        <v>1858</v>
      </c>
      <c r="E1359" s="818" t="s">
        <v>1289</v>
      </c>
      <c r="F1359" s="818" t="s">
        <v>739</v>
      </c>
      <c r="G1359" s="818" t="str">
        <f>CONCATENATE(Table5[[#This Row],[CommodityID]]," / ",Table5[[#This Row],[Pesticide]])</f>
        <v>P1012030A / Pirimiphos-Methyl (RD)</v>
      </c>
      <c r="H1359" s="60">
        <v>0.01</v>
      </c>
      <c r="I1359" s="818">
        <v>802</v>
      </c>
      <c r="J1359" s="818">
        <v>1</v>
      </c>
      <c r="K1359" s="818">
        <v>0</v>
      </c>
      <c r="L1359" s="855">
        <v>1.2168E-4</v>
      </c>
      <c r="M1359" s="855">
        <v>9.4640000000000006E-7</v>
      </c>
      <c r="N1359" s="818">
        <v>0</v>
      </c>
      <c r="O1359" s="855">
        <v>0.15</v>
      </c>
      <c r="P1359" s="855">
        <v>1</v>
      </c>
      <c r="Q1359" s="822"/>
      <c r="R1359" s="818">
        <v>145</v>
      </c>
      <c r="S1359" s="823">
        <f>VLOOKUP(Table5[[#This Row],[CommodityID]],Table9[],3,FALSE)</f>
        <v>11</v>
      </c>
      <c r="T1359" s="823">
        <v>1310</v>
      </c>
      <c r="U1359" s="63" t="str">
        <f>IF(acute_input_data!$M1371=0,"n.r.",IF(L1359-M1359&gt;0,"Y","N"))</f>
        <v>Y</v>
      </c>
      <c r="V1359" s="818">
        <v>1</v>
      </c>
      <c r="W1359" s="818"/>
      <c r="X1359" s="818"/>
      <c r="Y1359" s="824">
        <f t="shared" si="25"/>
        <v>1</v>
      </c>
    </row>
    <row r="1360" spans="1:25" ht="13.5" customHeight="1" x14ac:dyDescent="0.2">
      <c r="A1360" s="830" t="str">
        <f>CONCATENATE(acute_input_data!$D1360," / ",Table5[[#This Row],[code num]])</f>
        <v>Pirimiphos-Methyl (RD) / 1016020</v>
      </c>
      <c r="B1360" s="820" t="str">
        <f>LEFT(Table5[[#This Row],[CommodityID]],8)</f>
        <v>P1016020</v>
      </c>
      <c r="C1360" s="831">
        <f>1*(RIGHT(Table5[[#This Row],[left 8 char]],7))</f>
        <v>1016020</v>
      </c>
      <c r="D1360" s="818" t="s">
        <v>1858</v>
      </c>
      <c r="E1360" s="818" t="s">
        <v>888</v>
      </c>
      <c r="F1360" s="823" t="s">
        <v>766</v>
      </c>
      <c r="G1360" s="818" t="str">
        <f>CONCATENATE(Table5[[#This Row],[CommodityID]]," / ",Table5[[#This Row],[Pesticide]])</f>
        <v>P1016020A / Pirimiphos-Methyl (RD)</v>
      </c>
      <c r="H1360" s="60">
        <v>0.01</v>
      </c>
      <c r="I1360" s="818">
        <v>868</v>
      </c>
      <c r="J1360" s="818">
        <v>1</v>
      </c>
      <c r="K1360" s="818">
        <v>0</v>
      </c>
      <c r="L1360" s="855">
        <v>1.1200000000000001E-4</v>
      </c>
      <c r="M1360" s="855">
        <v>1.2173913043478261E-8</v>
      </c>
      <c r="N1360" s="818">
        <v>0</v>
      </c>
      <c r="O1360" s="855">
        <v>0.15</v>
      </c>
      <c r="P1360" s="855">
        <v>1</v>
      </c>
      <c r="Q1360" s="822"/>
      <c r="R1360" s="818">
        <v>145</v>
      </c>
      <c r="S1360" s="823">
        <f>VLOOKUP(Table5[[#This Row],[CommodityID]],Table9[],3,FALSE)</f>
        <v>12</v>
      </c>
      <c r="T1360" s="823">
        <v>1311</v>
      </c>
      <c r="U1360" s="63" t="str">
        <f>IF(acute_input_data!$M1372=0,"n.r.",IF(L1360-M1360&gt;0,"Y","N"))</f>
        <v>n.r.</v>
      </c>
      <c r="V1360" s="818">
        <v>1</v>
      </c>
      <c r="W1360" s="818"/>
      <c r="X1360" s="818"/>
      <c r="Y1360" s="824">
        <f t="shared" si="25"/>
        <v>1</v>
      </c>
    </row>
    <row r="1361" spans="1:25" ht="13.5" customHeight="1" x14ac:dyDescent="0.2">
      <c r="A1361" s="830" t="str">
        <f>CONCATENATE(acute_input_data!$D1361," / ",Table5[[#This Row],[code num]])</f>
        <v>Procymidone (RD) / 110020</v>
      </c>
      <c r="B1361" s="820" t="str">
        <f>LEFT(Table5[[#This Row],[CommodityID]],8)</f>
        <v>P0110020</v>
      </c>
      <c r="C1361" s="831">
        <f>1*(RIGHT(Table5[[#This Row],[left 8 char]],7))</f>
        <v>110020</v>
      </c>
      <c r="D1361" s="818" t="s">
        <v>261</v>
      </c>
      <c r="E1361" s="818" t="s">
        <v>877</v>
      </c>
      <c r="F1361" s="818" t="s">
        <v>313</v>
      </c>
      <c r="G1361" s="818" t="str">
        <f>CONCATENATE(Table5[[#This Row],[CommodityID]]," / ",Table5[[#This Row],[Pesticide]])</f>
        <v>P0110020A / Procymidone (RD)</v>
      </c>
      <c r="H1361" s="60">
        <v>0.01</v>
      </c>
      <c r="I1361" s="818">
        <v>1640</v>
      </c>
      <c r="J1361" s="818">
        <v>0</v>
      </c>
      <c r="K1361" s="818">
        <v>0</v>
      </c>
      <c r="L1361" s="855"/>
      <c r="M1361" s="855"/>
      <c r="N1361" s="818">
        <v>0</v>
      </c>
      <c r="O1361" s="855">
        <v>1.2E-2</v>
      </c>
      <c r="P1361" s="855">
        <v>1</v>
      </c>
      <c r="Q1361" s="822"/>
      <c r="R1361" s="818">
        <v>146</v>
      </c>
      <c r="S1361" s="823">
        <f>VLOOKUP(Table5[[#This Row],[CommodityID]],Table9[],3,FALSE)</f>
        <v>1</v>
      </c>
      <c r="T1361" s="823">
        <v>1312</v>
      </c>
      <c r="U1361" s="63" t="str">
        <f>IF(acute_input_data!$M1373=0,"n.r.",IF(L1361-M1361&gt;0,"Y","N"))</f>
        <v>n.r.</v>
      </c>
      <c r="V1361" s="818">
        <v>1</v>
      </c>
      <c r="W1361" s="818"/>
      <c r="X1361" s="818"/>
      <c r="Y1361" s="824">
        <f t="shared" si="25"/>
        <v>0</v>
      </c>
    </row>
    <row r="1362" spans="1:25" ht="13.5" customHeight="1" x14ac:dyDescent="0.2">
      <c r="A1362" s="830" t="str">
        <f>CONCATENATE(acute_input_data!$D1362," / ",Table5[[#This Row],[code num]])</f>
        <v>Procymidone (RD) / 130020</v>
      </c>
      <c r="B1362" s="820" t="str">
        <f>LEFT(Table5[[#This Row],[CommodityID]],8)</f>
        <v>P0130020</v>
      </c>
      <c r="C1362" s="831">
        <f>1*(RIGHT(Table5[[#This Row],[left 8 char]],7))</f>
        <v>130020</v>
      </c>
      <c r="D1362" s="818" t="s">
        <v>261</v>
      </c>
      <c r="E1362" s="818" t="s">
        <v>878</v>
      </c>
      <c r="F1362" s="818" t="s">
        <v>318</v>
      </c>
      <c r="G1362" s="818" t="str">
        <f>CONCATENATE(Table5[[#This Row],[CommodityID]]," / ",Table5[[#This Row],[Pesticide]])</f>
        <v>P0130020A / Procymidone (RD)</v>
      </c>
      <c r="H1362" s="60">
        <v>0.01</v>
      </c>
      <c r="I1362" s="818">
        <v>1471</v>
      </c>
      <c r="J1362" s="818">
        <v>0</v>
      </c>
      <c r="K1362" s="818">
        <v>0</v>
      </c>
      <c r="L1362" s="855"/>
      <c r="M1362" s="855"/>
      <c r="N1362" s="818">
        <v>0</v>
      </c>
      <c r="O1362" s="855">
        <v>1.2E-2</v>
      </c>
      <c r="P1362" s="855">
        <v>1</v>
      </c>
      <c r="Q1362" s="822"/>
      <c r="R1362" s="818">
        <v>146</v>
      </c>
      <c r="S1362" s="823">
        <f>VLOOKUP(Table5[[#This Row],[CommodityID]],Table9[],3,FALSE)</f>
        <v>2</v>
      </c>
      <c r="T1362" s="823">
        <v>1313</v>
      </c>
      <c r="U1362" s="63" t="str">
        <f>IF(acute_input_data!$M1374=0,"n.r.",IF(L1362-M1362&gt;0,"Y","N"))</f>
        <v>n.r.</v>
      </c>
      <c r="V1362" s="818">
        <v>1</v>
      </c>
      <c r="W1362" s="818"/>
      <c r="X1362" s="818"/>
      <c r="Y1362" s="824">
        <f t="shared" si="25"/>
        <v>0</v>
      </c>
    </row>
    <row r="1363" spans="1:25" ht="13.5" customHeight="1" x14ac:dyDescent="0.2">
      <c r="A1363" s="830" t="str">
        <f>CONCATENATE(acute_input_data!$D1363," / ",Table5[[#This Row],[code num]])</f>
        <v>Procymidone (RD) / 162010</v>
      </c>
      <c r="B1363" s="820" t="str">
        <f>LEFT(Table5[[#This Row],[CommodityID]],8)</f>
        <v>P0162010</v>
      </c>
      <c r="C1363" s="831">
        <f>1*(RIGHT(Table5[[#This Row],[left 8 char]],7))</f>
        <v>162010</v>
      </c>
      <c r="D1363" s="818" t="s">
        <v>261</v>
      </c>
      <c r="E1363" s="818" t="s">
        <v>879</v>
      </c>
      <c r="F1363" s="818" t="s">
        <v>316</v>
      </c>
      <c r="G1363" s="818" t="str">
        <f>CONCATENATE(Table5[[#This Row],[CommodityID]]," / ",Table5[[#This Row],[Pesticide]])</f>
        <v>P0162010A / Procymidone (RD)</v>
      </c>
      <c r="H1363" s="60">
        <v>0.01</v>
      </c>
      <c r="I1363" s="818">
        <v>970</v>
      </c>
      <c r="J1363" s="818">
        <v>0</v>
      </c>
      <c r="K1363" s="818">
        <v>0</v>
      </c>
      <c r="L1363" s="855"/>
      <c r="M1363" s="855"/>
      <c r="N1363" s="818">
        <v>0</v>
      </c>
      <c r="O1363" s="855">
        <v>1.2E-2</v>
      </c>
      <c r="P1363" s="855">
        <v>1</v>
      </c>
      <c r="Q1363" s="822"/>
      <c r="R1363" s="818">
        <v>146</v>
      </c>
      <c r="S1363" s="823">
        <f>VLOOKUP(Table5[[#This Row],[CommodityID]],Table9[],3,FALSE)</f>
        <v>3</v>
      </c>
      <c r="T1363" s="823">
        <v>1314</v>
      </c>
      <c r="U1363" s="63" t="str">
        <f>IF(acute_input_data!$M1375=0,"n.r.",IF(L1363-M1363&gt;0,"Y","N"))</f>
        <v>n.r.</v>
      </c>
      <c r="V1363" s="818">
        <v>1</v>
      </c>
      <c r="W1363" s="818"/>
      <c r="X1363" s="818"/>
      <c r="Y1363" s="824">
        <f t="shared" si="25"/>
        <v>0</v>
      </c>
    </row>
    <row r="1364" spans="1:25" ht="13.5" customHeight="1" x14ac:dyDescent="0.2">
      <c r="A1364" s="830" t="str">
        <f>CONCATENATE(acute_input_data!$D1364," / ",Table5[[#This Row],[code num]])</f>
        <v>Procymidone (RD) / 211000</v>
      </c>
      <c r="B1364" s="820" t="str">
        <f>LEFT(Table5[[#This Row],[CommodityID]],8)</f>
        <v>P0211000</v>
      </c>
      <c r="C1364" s="831">
        <f>1*(RIGHT(Table5[[#This Row],[left 8 char]],7))</f>
        <v>211000</v>
      </c>
      <c r="D1364" s="818" t="s">
        <v>261</v>
      </c>
      <c r="E1364" s="818" t="s">
        <v>880</v>
      </c>
      <c r="F1364" s="818" t="s">
        <v>319</v>
      </c>
      <c r="G1364" s="818" t="str">
        <f>CONCATENATE(Table5[[#This Row],[CommodityID]]," / ",Table5[[#This Row],[Pesticide]])</f>
        <v>P0211000A / Procymidone (RD)</v>
      </c>
      <c r="H1364" s="60">
        <v>0.01</v>
      </c>
      <c r="I1364" s="818">
        <v>2222</v>
      </c>
      <c r="J1364" s="818">
        <v>0</v>
      </c>
      <c r="K1364" s="818">
        <v>0</v>
      </c>
      <c r="L1364" s="855"/>
      <c r="M1364" s="855"/>
      <c r="N1364" s="818">
        <v>0</v>
      </c>
      <c r="O1364" s="855">
        <v>1.2E-2</v>
      </c>
      <c r="P1364" s="855">
        <v>1</v>
      </c>
      <c r="Q1364" s="822"/>
      <c r="R1364" s="818">
        <v>146</v>
      </c>
      <c r="S1364" s="823">
        <f>VLOOKUP(Table5[[#This Row],[CommodityID]],Table9[],3,FALSE)</f>
        <v>4</v>
      </c>
      <c r="T1364" s="823">
        <v>1315</v>
      </c>
      <c r="U1364" s="63" t="str">
        <f>IF(acute_input_data!$M1376=0,"n.r.",IF(L1364-M1364&gt;0,"Y","N"))</f>
        <v>n.r.</v>
      </c>
      <c r="V1364" s="818">
        <v>1</v>
      </c>
      <c r="W1364" s="818"/>
      <c r="X1364" s="818"/>
      <c r="Y1364" s="824">
        <f t="shared" si="25"/>
        <v>0</v>
      </c>
    </row>
    <row r="1365" spans="1:25" ht="13.5" customHeight="1" x14ac:dyDescent="0.2">
      <c r="A1365" s="830" t="str">
        <f>CONCATENATE(acute_input_data!$D1365," / ",Table5[[#This Row],[code num]])</f>
        <v>Procymidone (RD) / 213020</v>
      </c>
      <c r="B1365" s="820" t="str">
        <f>LEFT(Table5[[#This Row],[CommodityID]],8)</f>
        <v>P0213020</v>
      </c>
      <c r="C1365" s="831">
        <f>1*(RIGHT(Table5[[#This Row],[left 8 char]],7))</f>
        <v>213020</v>
      </c>
      <c r="D1365" s="818" t="s">
        <v>261</v>
      </c>
      <c r="E1365" s="818" t="s">
        <v>881</v>
      </c>
      <c r="F1365" s="818" t="s">
        <v>315</v>
      </c>
      <c r="G1365" s="818" t="str">
        <f>CONCATENATE(Table5[[#This Row],[CommodityID]]," / ",Table5[[#This Row],[Pesticide]])</f>
        <v>P0213020A / Procymidone (RD)</v>
      </c>
      <c r="H1365" s="60">
        <v>0.01</v>
      </c>
      <c r="I1365" s="818">
        <v>1646</v>
      </c>
      <c r="J1365" s="818">
        <v>0</v>
      </c>
      <c r="K1365" s="818">
        <v>0</v>
      </c>
      <c r="L1365" s="855"/>
      <c r="M1365" s="855"/>
      <c r="N1365" s="818">
        <v>0</v>
      </c>
      <c r="O1365" s="855">
        <v>1.2E-2</v>
      </c>
      <c r="P1365" s="855">
        <v>1</v>
      </c>
      <c r="Q1365" s="822"/>
      <c r="R1365" s="818">
        <v>146</v>
      </c>
      <c r="S1365" s="823">
        <f>VLOOKUP(Table5[[#This Row],[CommodityID]],Table9[],3,FALSE)</f>
        <v>5</v>
      </c>
      <c r="T1365" s="823">
        <v>1316</v>
      </c>
      <c r="U1365" s="63" t="str">
        <f>IF(acute_input_data!$M1377=0,"n.r.",IF(L1365-M1365&gt;0,"Y","N"))</f>
        <v>n.r.</v>
      </c>
      <c r="V1365" s="818">
        <v>1</v>
      </c>
      <c r="W1365" s="818"/>
      <c r="X1365" s="818"/>
      <c r="Y1365" s="824">
        <f t="shared" si="25"/>
        <v>0</v>
      </c>
    </row>
    <row r="1366" spans="1:25" ht="13.5" customHeight="1" x14ac:dyDescent="0.2">
      <c r="A1366" s="830" t="str">
        <f>CONCATENATE(acute_input_data!$D1366," / ",Table5[[#This Row],[code num]])</f>
        <v>Procymidone (RD) / 220020</v>
      </c>
      <c r="B1366" s="820" t="str">
        <f>LEFT(Table5[[#This Row],[CommodityID]],8)</f>
        <v>P0220020</v>
      </c>
      <c r="C1366" s="831">
        <f>1*(RIGHT(Table5[[#This Row],[left 8 char]],7))</f>
        <v>220020</v>
      </c>
      <c r="D1366" s="818" t="s">
        <v>261</v>
      </c>
      <c r="E1366" s="818" t="s">
        <v>882</v>
      </c>
      <c r="F1366" s="818" t="s">
        <v>317</v>
      </c>
      <c r="G1366" s="818" t="str">
        <f>CONCATENATE(Table5[[#This Row],[CommodityID]]," / ",Table5[[#This Row],[Pesticide]])</f>
        <v>P0220020A / Procymidone (RD)</v>
      </c>
      <c r="H1366" s="60">
        <v>0.02</v>
      </c>
      <c r="I1366" s="818">
        <v>1117</v>
      </c>
      <c r="J1366" s="818">
        <v>0</v>
      </c>
      <c r="K1366" s="818">
        <v>0</v>
      </c>
      <c r="L1366" s="855"/>
      <c r="M1366" s="855"/>
      <c r="N1366" s="818">
        <v>0</v>
      </c>
      <c r="O1366" s="855">
        <v>1.2E-2</v>
      </c>
      <c r="P1366" s="855">
        <v>1</v>
      </c>
      <c r="Q1366" s="822"/>
      <c r="R1366" s="818">
        <v>146</v>
      </c>
      <c r="S1366" s="823">
        <f>VLOOKUP(Table5[[#This Row],[CommodityID]],Table9[],3,FALSE)</f>
        <v>6</v>
      </c>
      <c r="T1366" s="823">
        <v>1317</v>
      </c>
      <c r="U1366" s="63" t="str">
        <f>IF(acute_input_data!$M1378=0,"n.r.",IF(L1366-M1366&gt;0,"Y","N"))</f>
        <v>n.r.</v>
      </c>
      <c r="V1366" s="818">
        <v>1</v>
      </c>
      <c r="W1366" s="818"/>
      <c r="X1366" s="818"/>
      <c r="Y1366" s="824">
        <f t="shared" si="25"/>
        <v>0</v>
      </c>
    </row>
    <row r="1367" spans="1:25" ht="13.5" customHeight="1" x14ac:dyDescent="0.2">
      <c r="A1367" s="830" t="str">
        <f>CONCATENATE(acute_input_data!$D1367," / ",Table5[[#This Row],[code num]])</f>
        <v>Procymidone (RD) / 241020</v>
      </c>
      <c r="B1367" s="820" t="str">
        <f>LEFT(Table5[[#This Row],[CommodityID]],8)</f>
        <v>P0241020</v>
      </c>
      <c r="C1367" s="831">
        <f>1*(RIGHT(Table5[[#This Row],[left 8 char]],7))</f>
        <v>241020</v>
      </c>
      <c r="D1367" s="818" t="s">
        <v>261</v>
      </c>
      <c r="E1367" s="818" t="s">
        <v>883</v>
      </c>
      <c r="F1367" s="818" t="s">
        <v>312</v>
      </c>
      <c r="G1367" s="818" t="str">
        <f>CONCATENATE(Table5[[#This Row],[CommodityID]]," / ",Table5[[#This Row],[Pesticide]])</f>
        <v>P0241020A / Procymidone (RD)</v>
      </c>
      <c r="H1367" s="60">
        <v>0.01</v>
      </c>
      <c r="I1367" s="818">
        <v>954</v>
      </c>
      <c r="J1367" s="818">
        <v>0</v>
      </c>
      <c r="K1367" s="818">
        <v>0</v>
      </c>
      <c r="L1367" s="855"/>
      <c r="M1367" s="855"/>
      <c r="N1367" s="818">
        <v>0</v>
      </c>
      <c r="O1367" s="855">
        <v>1.2E-2</v>
      </c>
      <c r="P1367" s="855">
        <v>1</v>
      </c>
      <c r="Q1367" s="822"/>
      <c r="R1367" s="818">
        <v>146</v>
      </c>
      <c r="S1367" s="823">
        <f>VLOOKUP(Table5[[#This Row],[CommodityID]],Table9[],3,FALSE)</f>
        <v>7</v>
      </c>
      <c r="T1367" s="823">
        <v>1318</v>
      </c>
      <c r="U1367" s="63" t="str">
        <f>IF(acute_input_data!$M1379=0,"n.r.",IF(L1367-M1367&gt;0,"Y","N"))</f>
        <v>N</v>
      </c>
      <c r="V1367" s="818">
        <v>1</v>
      </c>
      <c r="W1367" s="818"/>
      <c r="X1367" s="818"/>
      <c r="Y1367" s="824">
        <f t="shared" si="25"/>
        <v>0</v>
      </c>
    </row>
    <row r="1368" spans="1:25" ht="13.5" customHeight="1" x14ac:dyDescent="0.2">
      <c r="A1368" s="830" t="str">
        <f>CONCATENATE(acute_input_data!$D1368," / ",Table5[[#This Row],[code num]])</f>
        <v>Procymidone (RD) / 300010</v>
      </c>
      <c r="B1368" s="820" t="str">
        <f>LEFT(Table5[[#This Row],[CommodityID]],8)</f>
        <v>P0300010</v>
      </c>
      <c r="C1368" s="831">
        <f>1*(RIGHT(Table5[[#This Row],[left 8 char]],7))</f>
        <v>300010</v>
      </c>
      <c r="D1368" s="818" t="s">
        <v>261</v>
      </c>
      <c r="E1368" s="818" t="s">
        <v>884</v>
      </c>
      <c r="F1368" s="818" t="s">
        <v>311</v>
      </c>
      <c r="G1368" s="818" t="str">
        <f>CONCATENATE(Table5[[#This Row],[CommodityID]]," / ",Table5[[#This Row],[Pesticide]])</f>
        <v>P0300010A / Procymidone (RD)</v>
      </c>
      <c r="H1368" s="60">
        <v>0.01</v>
      </c>
      <c r="I1368" s="818">
        <v>783</v>
      </c>
      <c r="J1368" s="818">
        <v>1</v>
      </c>
      <c r="K1368" s="818">
        <v>0</v>
      </c>
      <c r="L1368" s="855">
        <v>6.0000000000000001E-3</v>
      </c>
      <c r="M1368" s="855">
        <v>1.06E-4</v>
      </c>
      <c r="N1368" s="818">
        <v>0</v>
      </c>
      <c r="O1368" s="855">
        <v>1.2E-2</v>
      </c>
      <c r="P1368" s="855">
        <v>1</v>
      </c>
      <c r="Q1368" s="822"/>
      <c r="R1368" s="818">
        <v>146</v>
      </c>
      <c r="S1368" s="823">
        <f>VLOOKUP(Table5[[#This Row],[CommodityID]],Table9[],3,FALSE)</f>
        <v>8</v>
      </c>
      <c r="T1368" s="823">
        <v>1319</v>
      </c>
      <c r="U1368" s="63" t="str">
        <f>IF(acute_input_data!$M1380=0,"n.r.",IF(L1368-M1368&gt;0,"Y","N"))</f>
        <v>n.r.</v>
      </c>
      <c r="V1368" s="818">
        <v>1</v>
      </c>
      <c r="W1368" s="818"/>
      <c r="X1368" s="818"/>
      <c r="Y1368" s="824">
        <f t="shared" si="25"/>
        <v>1</v>
      </c>
    </row>
    <row r="1369" spans="1:25" ht="13.5" customHeight="1" x14ac:dyDescent="0.2">
      <c r="A1369" s="830" t="str">
        <f>CONCATENATE(acute_input_data!$D1369," / ",Table5[[#This Row],[code num]])</f>
        <v>Procymidone (RD) / 500060</v>
      </c>
      <c r="B1369" s="820" t="str">
        <f>LEFT(Table5[[#This Row],[CommodityID]],8)</f>
        <v>P0500060</v>
      </c>
      <c r="C1369" s="831">
        <f>1*(RIGHT(Table5[[#This Row],[left 8 char]],7))</f>
        <v>500060</v>
      </c>
      <c r="D1369" s="818" t="s">
        <v>261</v>
      </c>
      <c r="E1369" s="818" t="s">
        <v>885</v>
      </c>
      <c r="F1369" s="818" t="s">
        <v>314</v>
      </c>
      <c r="G1369" s="818" t="str">
        <f>CONCATENATE(Table5[[#This Row],[CommodityID]]," / ",Table5[[#This Row],[Pesticide]])</f>
        <v>P0500060A / Procymidone (RD)</v>
      </c>
      <c r="H1369" s="60">
        <v>0.01</v>
      </c>
      <c r="I1369" s="818">
        <v>1217</v>
      </c>
      <c r="J1369" s="818">
        <v>0</v>
      </c>
      <c r="K1369" s="818">
        <v>0</v>
      </c>
      <c r="L1369" s="855"/>
      <c r="M1369" s="855"/>
      <c r="N1369" s="818">
        <v>0</v>
      </c>
      <c r="O1369" s="855">
        <v>1.2E-2</v>
      </c>
      <c r="P1369" s="855">
        <v>1</v>
      </c>
      <c r="Q1369" s="822"/>
      <c r="R1369" s="818">
        <v>146</v>
      </c>
      <c r="S1369" s="823">
        <f>VLOOKUP(Table5[[#This Row],[CommodityID]],Table9[],3,FALSE)</f>
        <v>9</v>
      </c>
      <c r="T1369" s="823">
        <v>1320</v>
      </c>
      <c r="U1369" s="833" t="str">
        <f>IF(acute_input_data!$M1381=0,"n.r.",IF(L1369-M1369&gt;0,"Y","N"))</f>
        <v>N</v>
      </c>
      <c r="V1369" s="824"/>
      <c r="W1369" s="824"/>
      <c r="X1369" s="825"/>
      <c r="Y1369" s="825">
        <f t="shared" si="25"/>
        <v>0</v>
      </c>
    </row>
    <row r="1370" spans="1:25" ht="13.5" customHeight="1" x14ac:dyDescent="0.2">
      <c r="A1370" s="830" t="str">
        <f>CONCATENATE(acute_input_data!$D1370," / ",Table5[[#This Row],[code num]])</f>
        <v>Procymidone (RD) / 500070</v>
      </c>
      <c r="B1370" s="820" t="str">
        <f>LEFT(Table5[[#This Row],[CommodityID]],8)</f>
        <v>P0500070</v>
      </c>
      <c r="C1370" s="831">
        <f>1*(RIGHT(Table5[[#This Row],[left 8 char]],7))</f>
        <v>500070</v>
      </c>
      <c r="D1370" s="818" t="s">
        <v>261</v>
      </c>
      <c r="E1370" s="818" t="s">
        <v>886</v>
      </c>
      <c r="F1370" s="818" t="s">
        <v>320</v>
      </c>
      <c r="G1370" s="818" t="str">
        <f>CONCATENATE(Table5[[#This Row],[CommodityID]]," / ",Table5[[#This Row],[Pesticide]])</f>
        <v>P0500070A / Procymidone (RD)</v>
      </c>
      <c r="H1370" s="60">
        <v>0.01</v>
      </c>
      <c r="I1370" s="818">
        <v>689</v>
      </c>
      <c r="J1370" s="818">
        <v>0</v>
      </c>
      <c r="K1370" s="818">
        <v>0</v>
      </c>
      <c r="L1370" s="855"/>
      <c r="M1370" s="855"/>
      <c r="N1370" s="818">
        <v>0</v>
      </c>
      <c r="O1370" s="855">
        <v>1.2E-2</v>
      </c>
      <c r="P1370" s="855">
        <v>1</v>
      </c>
      <c r="Q1370" s="822"/>
      <c r="R1370" s="818">
        <v>146</v>
      </c>
      <c r="S1370" s="823">
        <f>VLOOKUP(Table5[[#This Row],[CommodityID]],Table9[],3,FALSE)</f>
        <v>10</v>
      </c>
      <c r="T1370" s="823">
        <v>1321</v>
      </c>
      <c r="U1370" s="63" t="str">
        <f>IF(acute_input_data!$M1382=0,"n.r.",IF(L1370-M1370&gt;0,"Y","N"))</f>
        <v>n.r.</v>
      </c>
      <c r="V1370" s="818">
        <v>1</v>
      </c>
      <c r="W1370" s="818"/>
      <c r="X1370" s="818"/>
      <c r="Y1370" s="824">
        <f t="shared" si="25"/>
        <v>0</v>
      </c>
    </row>
    <row r="1371" spans="1:25" ht="13.5" customHeight="1" x14ac:dyDescent="0.2">
      <c r="A1371" s="830" t="str">
        <f>CONCATENATE(acute_input_data!$D1371," / ",Table5[[#This Row],[code num]])</f>
        <v>Profenofos (RD) / 110020</v>
      </c>
      <c r="B1371" s="820" t="str">
        <f>LEFT(Table5[[#This Row],[CommodityID]],8)</f>
        <v>P0110020</v>
      </c>
      <c r="C1371" s="831">
        <f>1*(RIGHT(Table5[[#This Row],[left 8 char]],7))</f>
        <v>110020</v>
      </c>
      <c r="D1371" s="818" t="s">
        <v>1859</v>
      </c>
      <c r="E1371" s="818" t="s">
        <v>877</v>
      </c>
      <c r="F1371" s="818" t="s">
        <v>313</v>
      </c>
      <c r="G1371" s="818" t="str">
        <f>CONCATENATE(Table5[[#This Row],[CommodityID]]," / ",Table5[[#This Row],[Pesticide]])</f>
        <v>P0110020A / Profenofos (RD)</v>
      </c>
      <c r="H1371" s="60">
        <v>0.01</v>
      </c>
      <c r="I1371" s="818">
        <v>1766</v>
      </c>
      <c r="J1371" s="818">
        <v>0</v>
      </c>
      <c r="K1371" s="818">
        <v>5</v>
      </c>
      <c r="L1371" s="855">
        <v>8.4000000000000005E-2</v>
      </c>
      <c r="M1371" s="855">
        <v>1.0770666666666668E-2</v>
      </c>
      <c r="N1371" s="818">
        <v>0</v>
      </c>
      <c r="O1371" s="855">
        <v>1</v>
      </c>
      <c r="P1371" s="855">
        <v>1</v>
      </c>
      <c r="Q1371" s="822"/>
      <c r="R1371" s="818">
        <v>147</v>
      </c>
      <c r="S1371" s="823">
        <f>VLOOKUP(Table5[[#This Row],[CommodityID]],Table9[],3,FALSE)</f>
        <v>1</v>
      </c>
      <c r="T1371" s="823">
        <v>1322</v>
      </c>
      <c r="U1371" s="63" t="str">
        <f>IF(acute_input_data!$M1383=0,"n.r.",IF(L1371-M1371&gt;0,"Y","N"))</f>
        <v>Y</v>
      </c>
      <c r="V1371" s="818">
        <v>1</v>
      </c>
      <c r="W1371" s="818"/>
      <c r="X1371" s="818"/>
      <c r="Y1371" s="824">
        <f t="shared" si="25"/>
        <v>5</v>
      </c>
    </row>
    <row r="1372" spans="1:25" ht="13.5" customHeight="1" x14ac:dyDescent="0.2">
      <c r="A1372" s="830" t="str">
        <f>CONCATENATE(acute_input_data!$D1372," / ",Table5[[#This Row],[code num]])</f>
        <v>Profenofos (RD) / 130020</v>
      </c>
      <c r="B1372" s="820" t="str">
        <f>LEFT(Table5[[#This Row],[CommodityID]],8)</f>
        <v>P0130020</v>
      </c>
      <c r="C1372" s="831">
        <f>1*(RIGHT(Table5[[#This Row],[left 8 char]],7))</f>
        <v>130020</v>
      </c>
      <c r="D1372" s="818" t="s">
        <v>1859</v>
      </c>
      <c r="E1372" s="818" t="s">
        <v>878</v>
      </c>
      <c r="F1372" s="818" t="s">
        <v>318</v>
      </c>
      <c r="G1372" s="818" t="str">
        <f>CONCATENATE(Table5[[#This Row],[CommodityID]]," / ",Table5[[#This Row],[Pesticide]])</f>
        <v>P0130020A / Profenofos (RD)</v>
      </c>
      <c r="H1372" s="60">
        <v>0.01</v>
      </c>
      <c r="I1372" s="818">
        <v>1569</v>
      </c>
      <c r="J1372" s="818">
        <v>0</v>
      </c>
      <c r="K1372" s="818">
        <v>0</v>
      </c>
      <c r="L1372" s="855"/>
      <c r="M1372" s="855"/>
      <c r="N1372" s="818">
        <v>0</v>
      </c>
      <c r="O1372" s="855">
        <v>1</v>
      </c>
      <c r="P1372" s="855">
        <v>1</v>
      </c>
      <c r="Q1372" s="822"/>
      <c r="R1372" s="818">
        <v>147</v>
      </c>
      <c r="S1372" s="823">
        <f>VLOOKUP(Table5[[#This Row],[CommodityID]],Table9[],3,FALSE)</f>
        <v>2</v>
      </c>
      <c r="T1372" s="823">
        <v>1323</v>
      </c>
      <c r="U1372" s="63" t="str">
        <f>IF(acute_input_data!$M1384=0,"n.r.",IF(L1372-M1372&gt;0,"Y","N"))</f>
        <v>N</v>
      </c>
      <c r="V1372" s="818">
        <v>1</v>
      </c>
      <c r="W1372" s="818"/>
      <c r="X1372" s="818"/>
      <c r="Y1372" s="824">
        <f t="shared" si="25"/>
        <v>0</v>
      </c>
    </row>
    <row r="1373" spans="1:25" ht="13.5" customHeight="1" x14ac:dyDescent="0.2">
      <c r="A1373" s="830" t="str">
        <f>CONCATENATE(acute_input_data!$D1373," / ",Table5[[#This Row],[code num]])</f>
        <v>Profenofos (RD) / 162010</v>
      </c>
      <c r="B1373" s="820" t="str">
        <f>LEFT(Table5[[#This Row],[CommodityID]],8)</f>
        <v>P0162010</v>
      </c>
      <c r="C1373" s="831">
        <f>1*(RIGHT(Table5[[#This Row],[left 8 char]],7))</f>
        <v>162010</v>
      </c>
      <c r="D1373" s="818" t="s">
        <v>1859</v>
      </c>
      <c r="E1373" s="818" t="s">
        <v>879</v>
      </c>
      <c r="F1373" s="818" t="s">
        <v>316</v>
      </c>
      <c r="G1373" s="818" t="str">
        <f>CONCATENATE(Table5[[#This Row],[CommodityID]]," / ",Table5[[#This Row],[Pesticide]])</f>
        <v>P0162010A / Profenofos (RD)</v>
      </c>
      <c r="H1373" s="60">
        <v>0.01</v>
      </c>
      <c r="I1373" s="818">
        <v>1015</v>
      </c>
      <c r="J1373" s="818">
        <v>0</v>
      </c>
      <c r="K1373" s="818">
        <v>0</v>
      </c>
      <c r="L1373" s="855"/>
      <c r="M1373" s="855"/>
      <c r="N1373" s="818">
        <v>0</v>
      </c>
      <c r="O1373" s="855">
        <v>1</v>
      </c>
      <c r="P1373" s="855">
        <v>1</v>
      </c>
      <c r="Q1373" s="822"/>
      <c r="R1373" s="818">
        <v>147</v>
      </c>
      <c r="S1373" s="823">
        <f>VLOOKUP(Table5[[#This Row],[CommodityID]],Table9[],3,FALSE)</f>
        <v>3</v>
      </c>
      <c r="T1373" s="823">
        <v>1324</v>
      </c>
      <c r="U1373" s="63" t="str">
        <f>IF(acute_input_data!$M1385=0,"n.r.",IF(L1373-M1373&gt;0,"Y","N"))</f>
        <v>n.r.</v>
      </c>
      <c r="V1373" s="818">
        <v>1</v>
      </c>
      <c r="W1373" s="818"/>
      <c r="X1373" s="818"/>
      <c r="Y1373" s="824">
        <f t="shared" si="25"/>
        <v>0</v>
      </c>
    </row>
    <row r="1374" spans="1:25" ht="13.5" customHeight="1" x14ac:dyDescent="0.2">
      <c r="A1374" s="830" t="str">
        <f>CONCATENATE(acute_input_data!$D1374," / ",Table5[[#This Row],[code num]])</f>
        <v>Profenofos (RD) / 211000</v>
      </c>
      <c r="B1374" s="820" t="str">
        <f>LEFT(Table5[[#This Row],[CommodityID]],8)</f>
        <v>P0211000</v>
      </c>
      <c r="C1374" s="831">
        <f>1*(RIGHT(Table5[[#This Row],[left 8 char]],7))</f>
        <v>211000</v>
      </c>
      <c r="D1374" s="818" t="s">
        <v>1859</v>
      </c>
      <c r="E1374" s="818" t="s">
        <v>880</v>
      </c>
      <c r="F1374" s="818" t="s">
        <v>319</v>
      </c>
      <c r="G1374" s="818" t="str">
        <f>CONCATENATE(Table5[[#This Row],[CommodityID]]," / ",Table5[[#This Row],[Pesticide]])</f>
        <v>P0211000A / Profenofos (RD)</v>
      </c>
      <c r="H1374" s="60">
        <v>0.01</v>
      </c>
      <c r="I1374" s="818">
        <v>2305</v>
      </c>
      <c r="J1374" s="818">
        <v>0</v>
      </c>
      <c r="K1374" s="818">
        <v>0</v>
      </c>
      <c r="L1374" s="855"/>
      <c r="M1374" s="855"/>
      <c r="N1374" s="818">
        <v>0</v>
      </c>
      <c r="O1374" s="855">
        <v>1</v>
      </c>
      <c r="P1374" s="855">
        <v>1</v>
      </c>
      <c r="Q1374" s="822"/>
      <c r="R1374" s="818">
        <v>147</v>
      </c>
      <c r="S1374" s="823">
        <f>VLOOKUP(Table5[[#This Row],[CommodityID]],Table9[],3,FALSE)</f>
        <v>4</v>
      </c>
      <c r="T1374" s="823">
        <v>1325</v>
      </c>
      <c r="U1374" s="63" t="str">
        <f>IF(acute_input_data!$M1386=0,"n.r.",IF(L1374-M1374&gt;0,"Y","N"))</f>
        <v>n.r.</v>
      </c>
      <c r="V1374" s="818">
        <v>1</v>
      </c>
      <c r="W1374" s="818"/>
      <c r="X1374" s="818"/>
      <c r="Y1374" s="824">
        <f t="shared" si="25"/>
        <v>0</v>
      </c>
    </row>
    <row r="1375" spans="1:25" ht="13.5" customHeight="1" x14ac:dyDescent="0.2">
      <c r="A1375" s="830" t="str">
        <f>CONCATENATE(acute_input_data!$D1375," / ",Table5[[#This Row],[code num]])</f>
        <v>Profenofos (RD) / 213020</v>
      </c>
      <c r="B1375" s="820" t="str">
        <f>LEFT(Table5[[#This Row],[CommodityID]],8)</f>
        <v>P0213020</v>
      </c>
      <c r="C1375" s="831">
        <f>1*(RIGHT(Table5[[#This Row],[left 8 char]],7))</f>
        <v>213020</v>
      </c>
      <c r="D1375" s="818" t="s">
        <v>1859</v>
      </c>
      <c r="E1375" s="818" t="s">
        <v>881</v>
      </c>
      <c r="F1375" s="818" t="s">
        <v>315</v>
      </c>
      <c r="G1375" s="818" t="str">
        <f>CONCATENATE(Table5[[#This Row],[CommodityID]]," / ",Table5[[#This Row],[Pesticide]])</f>
        <v>P0213020A / Profenofos (RD)</v>
      </c>
      <c r="H1375" s="60">
        <v>0.01</v>
      </c>
      <c r="I1375" s="818">
        <v>1726</v>
      </c>
      <c r="J1375" s="818">
        <v>0</v>
      </c>
      <c r="K1375" s="818">
        <v>0</v>
      </c>
      <c r="L1375" s="855"/>
      <c r="M1375" s="855"/>
      <c r="N1375" s="818">
        <v>0</v>
      </c>
      <c r="O1375" s="855">
        <v>1</v>
      </c>
      <c r="P1375" s="855">
        <v>1</v>
      </c>
      <c r="Q1375" s="822"/>
      <c r="R1375" s="818">
        <v>147</v>
      </c>
      <c r="S1375" s="823">
        <f>VLOOKUP(Table5[[#This Row],[CommodityID]],Table9[],3,FALSE)</f>
        <v>5</v>
      </c>
      <c r="T1375" s="823">
        <v>1326</v>
      </c>
      <c r="U1375" s="63" t="str">
        <f>IF(acute_input_data!$M1387=0,"n.r.",IF(L1375-M1375&gt;0,"Y","N"))</f>
        <v>n.r.</v>
      </c>
      <c r="V1375" s="818">
        <v>1</v>
      </c>
      <c r="W1375" s="818"/>
      <c r="X1375" s="818"/>
      <c r="Y1375" s="824">
        <f t="shared" si="25"/>
        <v>0</v>
      </c>
    </row>
    <row r="1376" spans="1:25" ht="13.5" customHeight="1" x14ac:dyDescent="0.2">
      <c r="A1376" s="830" t="str">
        <f>CONCATENATE(acute_input_data!$D1376," / ",Table5[[#This Row],[code num]])</f>
        <v>Profenofos (RD) / 220020</v>
      </c>
      <c r="B1376" s="820" t="str">
        <f>LEFT(Table5[[#This Row],[CommodityID]],8)</f>
        <v>P0220020</v>
      </c>
      <c r="C1376" s="831">
        <f>1*(RIGHT(Table5[[#This Row],[left 8 char]],7))</f>
        <v>220020</v>
      </c>
      <c r="D1376" s="818" t="s">
        <v>1859</v>
      </c>
      <c r="E1376" s="818" t="s">
        <v>882</v>
      </c>
      <c r="F1376" s="818" t="s">
        <v>317</v>
      </c>
      <c r="G1376" s="818" t="str">
        <f>CONCATENATE(Table5[[#This Row],[CommodityID]]," / ",Table5[[#This Row],[Pesticide]])</f>
        <v>P0220020A / Profenofos (RD)</v>
      </c>
      <c r="H1376" s="60">
        <v>0.02</v>
      </c>
      <c r="I1376" s="818">
        <v>1161</v>
      </c>
      <c r="J1376" s="818">
        <v>0</v>
      </c>
      <c r="K1376" s="818">
        <v>0</v>
      </c>
      <c r="L1376" s="855"/>
      <c r="M1376" s="855"/>
      <c r="N1376" s="818">
        <v>0</v>
      </c>
      <c r="O1376" s="855">
        <v>1</v>
      </c>
      <c r="P1376" s="855">
        <v>1</v>
      </c>
      <c r="Q1376" s="822"/>
      <c r="R1376" s="818">
        <v>147</v>
      </c>
      <c r="S1376" s="823">
        <f>VLOOKUP(Table5[[#This Row],[CommodityID]],Table9[],3,FALSE)</f>
        <v>6</v>
      </c>
      <c r="T1376" s="823">
        <v>1327</v>
      </c>
      <c r="U1376" s="63" t="str">
        <f>IF(acute_input_data!$M1388=0,"n.r.",IF(L1376-M1376&gt;0,"Y","N"))</f>
        <v>n.r.</v>
      </c>
      <c r="V1376" s="818">
        <v>1</v>
      </c>
      <c r="W1376" s="818"/>
      <c r="X1376" s="818"/>
      <c r="Y1376" s="824">
        <f t="shared" si="25"/>
        <v>0</v>
      </c>
    </row>
    <row r="1377" spans="1:25" ht="13.5" customHeight="1" x14ac:dyDescent="0.2">
      <c r="A1377" s="830" t="str">
        <f>CONCATENATE(acute_input_data!$D1377," / ",Table5[[#This Row],[code num]])</f>
        <v>Profenofos (RD) / 241020</v>
      </c>
      <c r="B1377" s="820" t="str">
        <f>LEFT(Table5[[#This Row],[CommodityID]],8)</f>
        <v>P0241020</v>
      </c>
      <c r="C1377" s="831">
        <f>1*(RIGHT(Table5[[#This Row],[left 8 char]],7))</f>
        <v>241020</v>
      </c>
      <c r="D1377" s="818" t="s">
        <v>1859</v>
      </c>
      <c r="E1377" s="818" t="s">
        <v>883</v>
      </c>
      <c r="F1377" s="818" t="s">
        <v>312</v>
      </c>
      <c r="G1377" s="818" t="str">
        <f>CONCATENATE(Table5[[#This Row],[CommodityID]]," / ",Table5[[#This Row],[Pesticide]])</f>
        <v>P0241020A / Profenofos (RD)</v>
      </c>
      <c r="H1377" s="60">
        <v>0.01</v>
      </c>
      <c r="I1377" s="818">
        <v>975</v>
      </c>
      <c r="J1377" s="818">
        <v>0</v>
      </c>
      <c r="K1377" s="818">
        <v>0</v>
      </c>
      <c r="L1377" s="855"/>
      <c r="M1377" s="855"/>
      <c r="N1377" s="818">
        <v>0</v>
      </c>
      <c r="O1377" s="855">
        <v>1</v>
      </c>
      <c r="P1377" s="855">
        <v>1</v>
      </c>
      <c r="Q1377" s="822"/>
      <c r="R1377" s="818">
        <v>147</v>
      </c>
      <c r="S1377" s="823">
        <f>VLOOKUP(Table5[[#This Row],[CommodityID]],Table9[],3,FALSE)</f>
        <v>7</v>
      </c>
      <c r="T1377" s="823">
        <v>1328</v>
      </c>
      <c r="U1377" s="63" t="str">
        <f>IF(acute_input_data!$M1389=0,"n.r.",IF(L1377-M1377&gt;0,"Y","N"))</f>
        <v>n.r.</v>
      </c>
      <c r="V1377" s="818">
        <v>1</v>
      </c>
      <c r="W1377" s="818"/>
      <c r="X1377" s="818"/>
      <c r="Y1377" s="824">
        <f t="shared" si="25"/>
        <v>0</v>
      </c>
    </row>
    <row r="1378" spans="1:25" ht="13.5" customHeight="1" x14ac:dyDescent="0.2">
      <c r="A1378" s="830" t="str">
        <f>CONCATENATE(acute_input_data!$D1378," / ",Table5[[#This Row],[code num]])</f>
        <v>Profenofos (RD) / 300010</v>
      </c>
      <c r="B1378" s="820" t="str">
        <f>LEFT(Table5[[#This Row],[CommodityID]],8)</f>
        <v>P0300010</v>
      </c>
      <c r="C1378" s="831">
        <f>1*(RIGHT(Table5[[#This Row],[left 8 char]],7))</f>
        <v>300010</v>
      </c>
      <c r="D1378" s="818" t="s">
        <v>1859</v>
      </c>
      <c r="E1378" s="818" t="s">
        <v>884</v>
      </c>
      <c r="F1378" s="818" t="s">
        <v>311</v>
      </c>
      <c r="G1378" s="818" t="str">
        <f>CONCATENATE(Table5[[#This Row],[CommodityID]]," / ",Table5[[#This Row],[Pesticide]])</f>
        <v>P0300010A / Profenofos (RD)</v>
      </c>
      <c r="H1378" s="60">
        <v>0.01</v>
      </c>
      <c r="I1378" s="818">
        <v>802</v>
      </c>
      <c r="J1378" s="818">
        <v>0</v>
      </c>
      <c r="K1378" s="818">
        <v>0</v>
      </c>
      <c r="L1378" s="855"/>
      <c r="M1378" s="855"/>
      <c r="N1378" s="818">
        <v>0</v>
      </c>
      <c r="O1378" s="855">
        <v>1</v>
      </c>
      <c r="P1378" s="855">
        <v>1</v>
      </c>
      <c r="Q1378" s="822"/>
      <c r="R1378" s="818">
        <v>147</v>
      </c>
      <c r="S1378" s="844">
        <f>VLOOKUP(Table5[[#This Row],[CommodityID]],Table9[],3,FALSE)</f>
        <v>8</v>
      </c>
      <c r="T1378" s="823">
        <v>1329</v>
      </c>
      <c r="U1378" s="833" t="str">
        <f>IF(acute_input_data!$M1390=0,"n.r.",IF(L1378-M1378&gt;0,"Y","N"))</f>
        <v>n.r.</v>
      </c>
      <c r="V1378" s="824"/>
      <c r="W1378" s="824"/>
      <c r="X1378" s="824"/>
      <c r="Y1378" s="824">
        <f t="shared" si="25"/>
        <v>0</v>
      </c>
    </row>
    <row r="1379" spans="1:25" ht="13.5" customHeight="1" x14ac:dyDescent="0.2">
      <c r="A1379" s="830" t="str">
        <f>CONCATENATE(acute_input_data!$D1379," / ",Table5[[#This Row],[code num]])</f>
        <v>Profenofos (RD) / 500060</v>
      </c>
      <c r="B1379" s="820" t="str">
        <f>LEFT(Table5[[#This Row],[CommodityID]],8)</f>
        <v>P0500060</v>
      </c>
      <c r="C1379" s="831">
        <f>1*(RIGHT(Table5[[#This Row],[left 8 char]],7))</f>
        <v>500060</v>
      </c>
      <c r="D1379" s="818" t="s">
        <v>1859</v>
      </c>
      <c r="E1379" s="818" t="s">
        <v>885</v>
      </c>
      <c r="F1379" s="818" t="s">
        <v>314</v>
      </c>
      <c r="G1379" s="818" t="str">
        <f>CONCATENATE(Table5[[#This Row],[CommodityID]]," / ",Table5[[#This Row],[Pesticide]])</f>
        <v>P0500060A / Profenofos (RD)</v>
      </c>
      <c r="H1379" s="60">
        <v>0.01</v>
      </c>
      <c r="I1379" s="818">
        <v>1293</v>
      </c>
      <c r="J1379" s="818">
        <v>0</v>
      </c>
      <c r="K1379" s="818">
        <v>1</v>
      </c>
      <c r="L1379" s="855">
        <v>2.5999999999999999E-2</v>
      </c>
      <c r="M1379" s="855">
        <v>3.1720000000000001E-4</v>
      </c>
      <c r="N1379" s="818">
        <v>0</v>
      </c>
      <c r="O1379" s="855">
        <v>1</v>
      </c>
      <c r="P1379" s="855">
        <v>1</v>
      </c>
      <c r="Q1379" s="822"/>
      <c r="R1379" s="818">
        <v>147</v>
      </c>
      <c r="S1379" s="823">
        <f>VLOOKUP(Table5[[#This Row],[CommodityID]],Table9[],3,FALSE)</f>
        <v>9</v>
      </c>
      <c r="T1379" s="823">
        <v>1330</v>
      </c>
      <c r="U1379" s="63" t="str">
        <f>IF(acute_input_data!$M1391=0,"n.r.",IF(L1379-M1379&gt;0,"Y","N"))</f>
        <v>n.r.</v>
      </c>
      <c r="V1379" s="818">
        <v>1</v>
      </c>
      <c r="W1379" s="818"/>
      <c r="X1379" s="818"/>
      <c r="Y1379" s="824">
        <f t="shared" si="25"/>
        <v>1</v>
      </c>
    </row>
    <row r="1380" spans="1:25" ht="13.5" customHeight="1" x14ac:dyDescent="0.2">
      <c r="A1380" s="830" t="str">
        <f>CONCATENATE(acute_input_data!$D1380," / ",Table5[[#This Row],[code num]])</f>
        <v>Profenofos (RD) / 500070</v>
      </c>
      <c r="B1380" s="820" t="str">
        <f>LEFT(Table5[[#This Row],[CommodityID]],8)</f>
        <v>P0500070</v>
      </c>
      <c r="C1380" s="831">
        <f>1*(RIGHT(Table5[[#This Row],[left 8 char]],7))</f>
        <v>500070</v>
      </c>
      <c r="D1380" s="818" t="s">
        <v>1859</v>
      </c>
      <c r="E1380" s="818" t="s">
        <v>886</v>
      </c>
      <c r="F1380" s="818" t="s">
        <v>320</v>
      </c>
      <c r="G1380" s="818" t="str">
        <f>CONCATENATE(Table5[[#This Row],[CommodityID]]," / ",Table5[[#This Row],[Pesticide]])</f>
        <v>P0500070A / Profenofos (RD)</v>
      </c>
      <c r="H1380" s="60">
        <v>0.01</v>
      </c>
      <c r="I1380" s="818">
        <v>697</v>
      </c>
      <c r="J1380" s="818">
        <v>0</v>
      </c>
      <c r="K1380" s="818">
        <v>0</v>
      </c>
      <c r="L1380" s="855"/>
      <c r="M1380" s="855"/>
      <c r="N1380" s="818">
        <v>0</v>
      </c>
      <c r="O1380" s="855">
        <v>1</v>
      </c>
      <c r="P1380" s="855">
        <v>1</v>
      </c>
      <c r="Q1380" s="822"/>
      <c r="R1380" s="818">
        <v>147</v>
      </c>
      <c r="S1380" s="823">
        <f>VLOOKUP(Table5[[#This Row],[CommodityID]],Table9[],3,FALSE)</f>
        <v>10</v>
      </c>
      <c r="T1380" s="823">
        <v>1331</v>
      </c>
      <c r="U1380" s="63" t="str">
        <f>IF(acute_input_data!$M1392=0,"n.r.",IF(L1380-M1380&gt;0,"Y","N"))</f>
        <v>N</v>
      </c>
      <c r="V1380" s="818">
        <v>1</v>
      </c>
      <c r="W1380" s="818"/>
      <c r="X1380" s="818"/>
      <c r="Y1380" s="824">
        <f t="shared" si="25"/>
        <v>0</v>
      </c>
    </row>
    <row r="1381" spans="1:25" ht="13.5" customHeight="1" x14ac:dyDescent="0.2">
      <c r="A1381" s="830" t="str">
        <f>CONCATENATE(acute_input_data!$D1381," / ",Table5[[#This Row],[code num]])</f>
        <v>Propamocarb (RD) / 211000</v>
      </c>
      <c r="B1381" s="820" t="str">
        <f>LEFT(Table5[[#This Row],[CommodityID]],8)</f>
        <v>P0211000</v>
      </c>
      <c r="C1381" s="831">
        <f>1*(RIGHT(Table5[[#This Row],[left 8 char]],7))</f>
        <v>211000</v>
      </c>
      <c r="D1381" s="818" t="s">
        <v>265</v>
      </c>
      <c r="E1381" s="818" t="s">
        <v>880</v>
      </c>
      <c r="F1381" s="818" t="s">
        <v>319</v>
      </c>
      <c r="G1381" s="818" t="str">
        <f>CONCATENATE(Table5[[#This Row],[CommodityID]]," / ",Table5[[#This Row],[Pesticide]])</f>
        <v>P0211000A / Propamocarb (RD)</v>
      </c>
      <c r="H1381" s="855">
        <v>0.3</v>
      </c>
      <c r="I1381" s="818">
        <v>2094</v>
      </c>
      <c r="J1381" s="818">
        <v>105</v>
      </c>
      <c r="K1381" s="818">
        <v>0</v>
      </c>
      <c r="L1381" s="855">
        <v>0.111</v>
      </c>
      <c r="M1381" s="855">
        <v>1.6501999999999999E-2</v>
      </c>
      <c r="N1381" s="818">
        <v>0</v>
      </c>
      <c r="O1381" s="855">
        <v>1</v>
      </c>
      <c r="P1381" s="855">
        <v>1</v>
      </c>
      <c r="Q1381" s="822"/>
      <c r="R1381" s="818">
        <v>148</v>
      </c>
      <c r="S1381" s="823">
        <f>VLOOKUP(Table5[[#This Row],[CommodityID]],Table9[],3,FALSE)</f>
        <v>4</v>
      </c>
      <c r="T1381" s="823">
        <v>1332</v>
      </c>
      <c r="U1381" s="833" t="str">
        <f>IF(acute_input_data!$M1393=0,"n.r.",IF(L1381-M1381&gt;0,"Y","N"))</f>
        <v>n.r.</v>
      </c>
      <c r="V1381" s="824"/>
      <c r="W1381" s="824"/>
      <c r="X1381" s="825"/>
      <c r="Y1381" s="825">
        <f t="shared" si="25"/>
        <v>105</v>
      </c>
    </row>
    <row r="1382" spans="1:25" ht="13.5" customHeight="1" x14ac:dyDescent="0.2">
      <c r="A1382" s="830" t="str">
        <f>CONCATENATE(acute_input_data!$D1382," / ",Table5[[#This Row],[code num]])</f>
        <v>Propamocarb (RD) / 213020</v>
      </c>
      <c r="B1382" s="820" t="str">
        <f>LEFT(Table5[[#This Row],[CommodityID]],8)</f>
        <v>P0213020</v>
      </c>
      <c r="C1382" s="831">
        <f>1*(RIGHT(Table5[[#This Row],[left 8 char]],7))</f>
        <v>213020</v>
      </c>
      <c r="D1382" s="818" t="s">
        <v>265</v>
      </c>
      <c r="E1382" s="818" t="s">
        <v>881</v>
      </c>
      <c r="F1382" s="818" t="s">
        <v>315</v>
      </c>
      <c r="G1382" s="818" t="str">
        <f>CONCATENATE(Table5[[#This Row],[CommodityID]]," / ",Table5[[#This Row],[Pesticide]])</f>
        <v>P0213020A / Propamocarb (RD)</v>
      </c>
      <c r="H1382" s="60">
        <v>0.01</v>
      </c>
      <c r="I1382" s="818">
        <v>1587</v>
      </c>
      <c r="J1382" s="818">
        <v>0</v>
      </c>
      <c r="K1382" s="818">
        <v>0</v>
      </c>
      <c r="L1382" s="855"/>
      <c r="M1382" s="855"/>
      <c r="N1382" s="818">
        <v>0</v>
      </c>
      <c r="O1382" s="855">
        <v>1</v>
      </c>
      <c r="P1382" s="855">
        <v>1</v>
      </c>
      <c r="Q1382" s="842"/>
      <c r="R1382" s="818">
        <v>148</v>
      </c>
      <c r="S1382" s="823">
        <f>VLOOKUP(Table5[[#This Row],[CommodityID]],Table9[],3,FALSE)</f>
        <v>5</v>
      </c>
      <c r="T1382" s="823">
        <v>1333</v>
      </c>
      <c r="U1382" s="63" t="str">
        <f>IF(acute_input_data!$M1394=0,"n.r.",IF(L1382-M1382&gt;0,"Y","N"))</f>
        <v>n.r.</v>
      </c>
      <c r="V1382" s="818">
        <v>1</v>
      </c>
      <c r="W1382" s="818"/>
      <c r="X1382" s="818"/>
      <c r="Y1382" s="824">
        <f t="shared" si="25"/>
        <v>0</v>
      </c>
    </row>
    <row r="1383" spans="1:25" ht="13.5" customHeight="1" x14ac:dyDescent="0.2">
      <c r="A1383" s="830" t="str">
        <f>CONCATENATE(acute_input_data!$D1383," / ",Table5[[#This Row],[code num]])</f>
        <v>Propamocarb (RD) / 220020</v>
      </c>
      <c r="B1383" s="820" t="str">
        <f>LEFT(Table5[[#This Row],[CommodityID]],8)</f>
        <v>P0220020</v>
      </c>
      <c r="C1383" s="831">
        <f>1*(RIGHT(Table5[[#This Row],[left 8 char]],7))</f>
        <v>220020</v>
      </c>
      <c r="D1383" s="818" t="s">
        <v>265</v>
      </c>
      <c r="E1383" s="818" t="s">
        <v>882</v>
      </c>
      <c r="F1383" s="818" t="s">
        <v>317</v>
      </c>
      <c r="G1383" s="818" t="str">
        <f>CONCATENATE(Table5[[#This Row],[CommodityID]]," / ",Table5[[#This Row],[Pesticide]])</f>
        <v>P0220020A / Propamocarb (RD)</v>
      </c>
      <c r="H1383" s="855">
        <v>2</v>
      </c>
      <c r="I1383" s="818">
        <v>1010</v>
      </c>
      <c r="J1383" s="818">
        <v>6</v>
      </c>
      <c r="K1383" s="818">
        <v>0</v>
      </c>
      <c r="L1383" s="855">
        <v>1.7999999999999999E-2</v>
      </c>
      <c r="M1383" s="855">
        <v>4.0499999999999998E-4</v>
      </c>
      <c r="N1383" s="818">
        <v>0</v>
      </c>
      <c r="O1383" s="855">
        <v>1</v>
      </c>
      <c r="P1383" s="855">
        <v>1</v>
      </c>
      <c r="Q1383" s="822"/>
      <c r="R1383" s="818">
        <v>148</v>
      </c>
      <c r="S1383" s="823">
        <f>VLOOKUP(Table5[[#This Row],[CommodityID]],Table9[],3,FALSE)</f>
        <v>6</v>
      </c>
      <c r="T1383" s="823">
        <v>1334</v>
      </c>
      <c r="U1383" s="63" t="str">
        <f>IF(acute_input_data!$M1395=0,"n.r.",IF(L1383-M1383&gt;0,"Y","N"))</f>
        <v>Y</v>
      </c>
      <c r="V1383" s="818">
        <v>1</v>
      </c>
      <c r="W1383" s="818"/>
      <c r="X1383" s="818"/>
      <c r="Y1383" s="824">
        <f t="shared" si="25"/>
        <v>6</v>
      </c>
    </row>
    <row r="1384" spans="1:25" ht="13.5" customHeight="1" x14ac:dyDescent="0.2">
      <c r="A1384" s="830" t="str">
        <f>CONCATENATE(acute_input_data!$D1384," / ",Table5[[#This Row],[code num]])</f>
        <v>Propamocarb (RD) / 241020</v>
      </c>
      <c r="B1384" s="820" t="str">
        <f>LEFT(Table5[[#This Row],[CommodityID]],8)</f>
        <v>P0241020</v>
      </c>
      <c r="C1384" s="831">
        <f>1*(RIGHT(Table5[[#This Row],[left 8 char]],7))</f>
        <v>241020</v>
      </c>
      <c r="D1384" s="818" t="s">
        <v>265</v>
      </c>
      <c r="E1384" s="818" t="s">
        <v>883</v>
      </c>
      <c r="F1384" s="818" t="s">
        <v>312</v>
      </c>
      <c r="G1384" s="818" t="str">
        <f>CONCATENATE(Table5[[#This Row],[CommodityID]]," / ",Table5[[#This Row],[Pesticide]])</f>
        <v>P0241020A / Propamocarb (RD)</v>
      </c>
      <c r="H1384" s="855">
        <v>10</v>
      </c>
      <c r="I1384" s="818">
        <v>887</v>
      </c>
      <c r="J1384" s="818">
        <v>7</v>
      </c>
      <c r="K1384" s="818">
        <v>0</v>
      </c>
      <c r="L1384" s="855">
        <v>2.3E-2</v>
      </c>
      <c r="M1384" s="855">
        <v>1.2880000000000001E-3</v>
      </c>
      <c r="N1384" s="818">
        <v>0</v>
      </c>
      <c r="O1384" s="855">
        <v>1</v>
      </c>
      <c r="P1384" s="855">
        <v>1</v>
      </c>
      <c r="Q1384" s="822"/>
      <c r="R1384" s="818">
        <v>148</v>
      </c>
      <c r="S1384" s="823">
        <f>VLOOKUP(Table5[[#This Row],[CommodityID]],Table9[],3,FALSE)</f>
        <v>7</v>
      </c>
      <c r="T1384" s="823">
        <v>1335</v>
      </c>
      <c r="U1384" s="63" t="str">
        <f>IF(acute_input_data!$M1396=0,"n.r.",IF(L1384-M1384&gt;0,"Y","N"))</f>
        <v>Y</v>
      </c>
      <c r="V1384" s="818">
        <v>1</v>
      </c>
      <c r="W1384" s="818"/>
      <c r="X1384" s="818"/>
      <c r="Y1384" s="824">
        <f t="shared" si="25"/>
        <v>7</v>
      </c>
    </row>
    <row r="1385" spans="1:25" ht="13.5" customHeight="1" x14ac:dyDescent="0.2">
      <c r="A1385" s="830" t="str">
        <f>CONCATENATE(acute_input_data!$D1385," / ",Table5[[#This Row],[code num]])</f>
        <v>Propargite (RD) / 110020</v>
      </c>
      <c r="B1385" s="820" t="str">
        <f>LEFT(Table5[[#This Row],[CommodityID]],8)</f>
        <v>P0110020</v>
      </c>
      <c r="C1385" s="831">
        <f>1*(RIGHT(Table5[[#This Row],[left 8 char]],7))</f>
        <v>110020</v>
      </c>
      <c r="D1385" s="818" t="s">
        <v>1860</v>
      </c>
      <c r="E1385" s="818" t="s">
        <v>877</v>
      </c>
      <c r="F1385" s="818" t="s">
        <v>313</v>
      </c>
      <c r="G1385" s="818" t="str">
        <f>CONCATENATE(Table5[[#This Row],[CommodityID]]," / ",Table5[[#This Row],[Pesticide]])</f>
        <v>P0110020A / Propargite (RD)</v>
      </c>
      <c r="H1385" s="855">
        <v>4</v>
      </c>
      <c r="I1385" s="818">
        <v>1627</v>
      </c>
      <c r="J1385" s="818">
        <v>0</v>
      </c>
      <c r="K1385" s="818">
        <v>0</v>
      </c>
      <c r="L1385" s="855"/>
      <c r="M1385" s="855"/>
      <c r="N1385" s="818">
        <v>0</v>
      </c>
      <c r="O1385" s="855">
        <v>0.06</v>
      </c>
      <c r="P1385" s="855">
        <v>0.01</v>
      </c>
      <c r="Q1385" s="842"/>
      <c r="R1385" s="818">
        <v>149</v>
      </c>
      <c r="S1385" s="823">
        <f>VLOOKUP(Table5[[#This Row],[CommodityID]],Table9[],3,FALSE)</f>
        <v>1</v>
      </c>
      <c r="T1385" s="823">
        <v>1336</v>
      </c>
      <c r="U1385" s="63" t="str">
        <f>IF(acute_input_data!$M1397=0,"n.r.",IF(L1385-M1385&gt;0,"Y","N"))</f>
        <v>n.r.</v>
      </c>
      <c r="V1385" s="818">
        <v>1</v>
      </c>
      <c r="W1385" s="818"/>
      <c r="X1385" s="818"/>
      <c r="Y1385" s="824">
        <f t="shared" si="25"/>
        <v>0</v>
      </c>
    </row>
    <row r="1386" spans="1:25" ht="13.5" customHeight="1" x14ac:dyDescent="0.2">
      <c r="A1386" s="830" t="str">
        <f>CONCATENATE(acute_input_data!$D1386," / ",Table5[[#This Row],[code num]])</f>
        <v>Propargite (RD) / 130020</v>
      </c>
      <c r="B1386" s="820" t="str">
        <f>LEFT(Table5[[#This Row],[CommodityID]],8)</f>
        <v>P0130020</v>
      </c>
      <c r="C1386" s="831">
        <f>1*(RIGHT(Table5[[#This Row],[left 8 char]],7))</f>
        <v>130020</v>
      </c>
      <c r="D1386" s="818" t="s">
        <v>1860</v>
      </c>
      <c r="E1386" s="818" t="s">
        <v>878</v>
      </c>
      <c r="F1386" s="818" t="s">
        <v>318</v>
      </c>
      <c r="G1386" s="818" t="str">
        <f>CONCATENATE(Table5[[#This Row],[CommodityID]]," / ",Table5[[#This Row],[Pesticide]])</f>
        <v>P0130020A / Propargite (RD)</v>
      </c>
      <c r="H1386" s="60">
        <v>0.01</v>
      </c>
      <c r="I1386" s="818">
        <v>1502</v>
      </c>
      <c r="J1386" s="818">
        <v>0</v>
      </c>
      <c r="K1386" s="818">
        <v>0</v>
      </c>
      <c r="L1386" s="855"/>
      <c r="M1386" s="855"/>
      <c r="N1386" s="818">
        <v>0</v>
      </c>
      <c r="O1386" s="855">
        <v>0.06</v>
      </c>
      <c r="P1386" s="855">
        <v>1</v>
      </c>
      <c r="Q1386" s="822"/>
      <c r="R1386" s="818">
        <v>149</v>
      </c>
      <c r="S1386" s="823">
        <f>VLOOKUP(Table5[[#This Row],[CommodityID]],Table9[],3,FALSE)</f>
        <v>2</v>
      </c>
      <c r="T1386" s="823">
        <v>1337</v>
      </c>
      <c r="U1386" s="63" t="str">
        <f>IF(acute_input_data!$M1398=0,"n.r.",IF(L1386-M1386&gt;0,"Y","N"))</f>
        <v>N</v>
      </c>
      <c r="V1386" s="818">
        <v>1</v>
      </c>
      <c r="W1386" s="818"/>
      <c r="X1386" s="818"/>
      <c r="Y1386" s="824">
        <f t="shared" si="25"/>
        <v>0</v>
      </c>
    </row>
    <row r="1387" spans="1:25" ht="13.5" customHeight="1" x14ac:dyDescent="0.2">
      <c r="A1387" s="830" t="str">
        <f>CONCATENATE(acute_input_data!$D1387," / ",Table5[[#This Row],[code num]])</f>
        <v>Propargite (RD) / 162010</v>
      </c>
      <c r="B1387" s="820" t="str">
        <f>LEFT(Table5[[#This Row],[CommodityID]],8)</f>
        <v>P0162010</v>
      </c>
      <c r="C1387" s="831">
        <f>1*(RIGHT(Table5[[#This Row],[left 8 char]],7))</f>
        <v>162010</v>
      </c>
      <c r="D1387" s="818" t="s">
        <v>1860</v>
      </c>
      <c r="E1387" s="818" t="s">
        <v>879</v>
      </c>
      <c r="F1387" s="818" t="s">
        <v>316</v>
      </c>
      <c r="G1387" s="818" t="str">
        <f>CONCATENATE(Table5[[#This Row],[CommodityID]]," / ",Table5[[#This Row],[Pesticide]])</f>
        <v>P0162010A / Propargite (RD)</v>
      </c>
      <c r="H1387" s="60">
        <v>0.01</v>
      </c>
      <c r="I1387" s="818">
        <v>977</v>
      </c>
      <c r="J1387" s="818">
        <v>0</v>
      </c>
      <c r="K1387" s="818">
        <v>0</v>
      </c>
      <c r="L1387" s="855"/>
      <c r="M1387" s="855"/>
      <c r="N1387" s="818">
        <v>0</v>
      </c>
      <c r="O1387" s="855">
        <v>0.06</v>
      </c>
      <c r="P1387" s="855">
        <v>1</v>
      </c>
      <c r="Q1387" s="822"/>
      <c r="R1387" s="818">
        <v>149</v>
      </c>
      <c r="S1387" s="823">
        <f>VLOOKUP(Table5[[#This Row],[CommodityID]],Table9[],3,FALSE)</f>
        <v>3</v>
      </c>
      <c r="T1387" s="823">
        <v>1338</v>
      </c>
      <c r="U1387" s="63" t="str">
        <f>IF(acute_input_data!$M1399=0,"n.r.",IF(L1387-M1387&gt;0,"Y","N"))</f>
        <v>N</v>
      </c>
      <c r="V1387" s="818">
        <v>1</v>
      </c>
      <c r="W1387" s="818"/>
      <c r="X1387" s="818"/>
      <c r="Y1387" s="824">
        <f t="shared" si="25"/>
        <v>0</v>
      </c>
    </row>
    <row r="1388" spans="1:25" ht="13.5" customHeight="1" x14ac:dyDescent="0.2">
      <c r="A1388" s="830" t="str">
        <f>CONCATENATE(acute_input_data!$D1388," / ",Table5[[#This Row],[code num]])</f>
        <v>Propargite (RD) / 211000</v>
      </c>
      <c r="B1388" s="820" t="str">
        <f>LEFT(Table5[[#This Row],[CommodityID]],8)</f>
        <v>P0211000</v>
      </c>
      <c r="C1388" s="831">
        <f>1*(RIGHT(Table5[[#This Row],[left 8 char]],7))</f>
        <v>211000</v>
      </c>
      <c r="D1388" s="818" t="s">
        <v>1860</v>
      </c>
      <c r="E1388" s="818" t="s">
        <v>880</v>
      </c>
      <c r="F1388" s="818" t="s">
        <v>319</v>
      </c>
      <c r="G1388" s="818" t="str">
        <f>CONCATENATE(Table5[[#This Row],[CommodityID]]," / ",Table5[[#This Row],[Pesticide]])</f>
        <v>P0211000A / Propargite (RD)</v>
      </c>
      <c r="H1388" s="60">
        <v>0.01</v>
      </c>
      <c r="I1388" s="818">
        <v>2150</v>
      </c>
      <c r="J1388" s="818">
        <v>0</v>
      </c>
      <c r="K1388" s="818">
        <v>0</v>
      </c>
      <c r="L1388" s="855"/>
      <c r="M1388" s="855"/>
      <c r="N1388" s="818">
        <v>0</v>
      </c>
      <c r="O1388" s="855">
        <v>0.06</v>
      </c>
      <c r="P1388" s="855">
        <v>1</v>
      </c>
      <c r="Q1388" s="822"/>
      <c r="R1388" s="818">
        <v>149</v>
      </c>
      <c r="S1388" s="823">
        <f>VLOOKUP(Table5[[#This Row],[CommodityID]],Table9[],3,FALSE)</f>
        <v>4</v>
      </c>
      <c r="T1388" s="823">
        <v>1339</v>
      </c>
      <c r="U1388" s="63" t="str">
        <f>IF(acute_input_data!$M1400=0,"n.r.",IF(L1388-M1388&gt;0,"Y","N"))</f>
        <v>n.r.</v>
      </c>
      <c r="V1388" s="818">
        <v>1</v>
      </c>
      <c r="W1388" s="818"/>
      <c r="X1388" s="818"/>
      <c r="Y1388" s="824">
        <f t="shared" si="25"/>
        <v>0</v>
      </c>
    </row>
    <row r="1389" spans="1:25" ht="13.5" customHeight="1" x14ac:dyDescent="0.2">
      <c r="A1389" s="830" t="str">
        <f>CONCATENATE(acute_input_data!$D1389," / ",Table5[[#This Row],[code num]])</f>
        <v>Propargite (RD) / 213020</v>
      </c>
      <c r="B1389" s="820" t="str">
        <f>LEFT(Table5[[#This Row],[CommodityID]],8)</f>
        <v>P0213020</v>
      </c>
      <c r="C1389" s="831">
        <f>1*(RIGHT(Table5[[#This Row],[left 8 char]],7))</f>
        <v>213020</v>
      </c>
      <c r="D1389" s="818" t="s">
        <v>1860</v>
      </c>
      <c r="E1389" s="818" t="s">
        <v>881</v>
      </c>
      <c r="F1389" s="818" t="s">
        <v>315</v>
      </c>
      <c r="G1389" s="818" t="str">
        <f>CONCATENATE(Table5[[#This Row],[CommodityID]]," / ",Table5[[#This Row],[Pesticide]])</f>
        <v>P0213020A / Propargite (RD)</v>
      </c>
      <c r="H1389" s="60">
        <v>0.01</v>
      </c>
      <c r="I1389" s="818">
        <v>1636</v>
      </c>
      <c r="J1389" s="818">
        <v>0</v>
      </c>
      <c r="K1389" s="818">
        <v>0</v>
      </c>
      <c r="L1389" s="855"/>
      <c r="M1389" s="855"/>
      <c r="N1389" s="818">
        <v>0</v>
      </c>
      <c r="O1389" s="855">
        <v>0.06</v>
      </c>
      <c r="P1389" s="855">
        <v>1</v>
      </c>
      <c r="Q1389" s="822"/>
      <c r="R1389" s="818">
        <v>149</v>
      </c>
      <c r="S1389" s="823">
        <f>VLOOKUP(Table5[[#This Row],[CommodityID]],Table9[],3,FALSE)</f>
        <v>5</v>
      </c>
      <c r="T1389" s="823">
        <v>1340</v>
      </c>
      <c r="U1389" s="63" t="str">
        <f>IF(acute_input_data!$M1401=0,"n.r.",IF(L1389-M1389&gt;0,"Y","N"))</f>
        <v>n.r.</v>
      </c>
      <c r="V1389" s="818">
        <v>1</v>
      </c>
      <c r="W1389" s="818"/>
      <c r="X1389" s="818"/>
      <c r="Y1389" s="824">
        <f t="shared" si="25"/>
        <v>0</v>
      </c>
    </row>
    <row r="1390" spans="1:25" ht="13.5" customHeight="1" x14ac:dyDescent="0.2">
      <c r="A1390" s="830" t="str">
        <f>CONCATENATE(acute_input_data!$D1390," / ",Table5[[#This Row],[code num]])</f>
        <v>Propargite (RD) / 220020</v>
      </c>
      <c r="B1390" s="820" t="str">
        <f>LEFT(Table5[[#This Row],[CommodityID]],8)</f>
        <v>P0220020</v>
      </c>
      <c r="C1390" s="831">
        <f>1*(RIGHT(Table5[[#This Row],[left 8 char]],7))</f>
        <v>220020</v>
      </c>
      <c r="D1390" s="818" t="s">
        <v>1860</v>
      </c>
      <c r="E1390" s="818" t="s">
        <v>882</v>
      </c>
      <c r="F1390" s="818" t="s">
        <v>317</v>
      </c>
      <c r="G1390" s="818" t="str">
        <f>CONCATENATE(Table5[[#This Row],[CommodityID]]," / ",Table5[[#This Row],[Pesticide]])</f>
        <v>P0220020A / Propargite (RD)</v>
      </c>
      <c r="H1390" s="60">
        <v>0.01</v>
      </c>
      <c r="I1390" s="818">
        <v>1030</v>
      </c>
      <c r="J1390" s="818">
        <v>0</v>
      </c>
      <c r="K1390" s="818">
        <v>0</v>
      </c>
      <c r="L1390" s="855"/>
      <c r="M1390" s="855"/>
      <c r="N1390" s="818">
        <v>0</v>
      </c>
      <c r="O1390" s="855">
        <v>0.06</v>
      </c>
      <c r="P1390" s="855">
        <v>1</v>
      </c>
      <c r="Q1390" s="822"/>
      <c r="R1390" s="818">
        <v>149</v>
      </c>
      <c r="S1390" s="823">
        <f>VLOOKUP(Table5[[#This Row],[CommodityID]],Table9[],3,FALSE)</f>
        <v>6</v>
      </c>
      <c r="T1390" s="823">
        <v>1341</v>
      </c>
      <c r="U1390" s="63" t="str">
        <f>IF(acute_input_data!$M1402=0,"n.r.",IF(L1390-M1390&gt;0,"Y","N"))</f>
        <v>n.r.</v>
      </c>
      <c r="V1390" s="818">
        <v>1</v>
      </c>
      <c r="W1390" s="818"/>
      <c r="X1390" s="818"/>
      <c r="Y1390" s="824">
        <f t="shared" si="25"/>
        <v>0</v>
      </c>
    </row>
    <row r="1391" spans="1:25" ht="13.5" customHeight="1" x14ac:dyDescent="0.2">
      <c r="A1391" s="830" t="str">
        <f>CONCATENATE(acute_input_data!$D1391," / ",Table5[[#This Row],[code num]])</f>
        <v>Propargite (RD) / 241020</v>
      </c>
      <c r="B1391" s="820" t="str">
        <f>LEFT(Table5[[#This Row],[CommodityID]],8)</f>
        <v>P0241020</v>
      </c>
      <c r="C1391" s="831">
        <f>1*(RIGHT(Table5[[#This Row],[left 8 char]],7))</f>
        <v>241020</v>
      </c>
      <c r="D1391" s="818" t="s">
        <v>1860</v>
      </c>
      <c r="E1391" s="818" t="s">
        <v>883</v>
      </c>
      <c r="F1391" s="818" t="s">
        <v>312</v>
      </c>
      <c r="G1391" s="818" t="str">
        <f>CONCATENATE(Table5[[#This Row],[CommodityID]]," / ",Table5[[#This Row],[Pesticide]])</f>
        <v>P0241020A / Propargite (RD)</v>
      </c>
      <c r="H1391" s="60">
        <v>0.01</v>
      </c>
      <c r="I1391" s="818">
        <v>948</v>
      </c>
      <c r="J1391" s="818">
        <v>0</v>
      </c>
      <c r="K1391" s="818">
        <v>0</v>
      </c>
      <c r="L1391" s="855"/>
      <c r="M1391" s="855"/>
      <c r="N1391" s="818">
        <v>0</v>
      </c>
      <c r="O1391" s="855">
        <v>0.06</v>
      </c>
      <c r="P1391" s="855">
        <v>1</v>
      </c>
      <c r="Q1391" s="822"/>
      <c r="R1391" s="818">
        <v>149</v>
      </c>
      <c r="S1391" s="823">
        <f>VLOOKUP(Table5[[#This Row],[CommodityID]],Table9[],3,FALSE)</f>
        <v>7</v>
      </c>
      <c r="T1391" s="823">
        <v>1342</v>
      </c>
      <c r="U1391" s="63" t="str">
        <f>IF(acute_input_data!$M1403=0,"n.r.",IF(L1391-M1391&gt;0,"Y","N"))</f>
        <v>N</v>
      </c>
      <c r="V1391" s="818">
        <v>1</v>
      </c>
      <c r="W1391" s="818"/>
      <c r="X1391" s="818"/>
      <c r="Y1391" s="824">
        <f t="shared" si="25"/>
        <v>0</v>
      </c>
    </row>
    <row r="1392" spans="1:25" ht="13.5" customHeight="1" x14ac:dyDescent="0.2">
      <c r="A1392" s="830" t="str">
        <f>CONCATENATE(acute_input_data!$D1392," / ",Table5[[#This Row],[code num]])</f>
        <v>Propargite (RD) / 300010</v>
      </c>
      <c r="B1392" s="820" t="str">
        <f>LEFT(Table5[[#This Row],[CommodityID]],8)</f>
        <v>P0300010</v>
      </c>
      <c r="C1392" s="831">
        <f>1*(RIGHT(Table5[[#This Row],[left 8 char]],7))</f>
        <v>300010</v>
      </c>
      <c r="D1392" s="818" t="s">
        <v>1860</v>
      </c>
      <c r="E1392" s="818" t="s">
        <v>884</v>
      </c>
      <c r="F1392" s="818" t="s">
        <v>311</v>
      </c>
      <c r="G1392" s="818" t="str">
        <f>CONCATENATE(Table5[[#This Row],[CommodityID]]," / ",Table5[[#This Row],[Pesticide]])</f>
        <v>P0300010A / Propargite (RD)</v>
      </c>
      <c r="H1392" s="60">
        <v>0.01</v>
      </c>
      <c r="I1392" s="818">
        <v>787</v>
      </c>
      <c r="J1392" s="818">
        <v>0</v>
      </c>
      <c r="K1392" s="818">
        <v>1</v>
      </c>
      <c r="L1392" s="855">
        <v>1.2E-2</v>
      </c>
      <c r="M1392" s="855">
        <v>2.12E-4</v>
      </c>
      <c r="N1392" s="818">
        <v>0</v>
      </c>
      <c r="O1392" s="855">
        <v>0.06</v>
      </c>
      <c r="P1392" s="855">
        <v>1</v>
      </c>
      <c r="Q1392" s="822"/>
      <c r="R1392" s="818">
        <v>149</v>
      </c>
      <c r="S1392" s="823">
        <f>VLOOKUP(Table5[[#This Row],[CommodityID]],Table9[],3,FALSE)</f>
        <v>8</v>
      </c>
      <c r="T1392" s="823">
        <v>1343</v>
      </c>
      <c r="U1392" s="63" t="str">
        <f>IF(acute_input_data!$M1404=0,"n.r.",IF(L1392-M1392&gt;0,"Y","N"))</f>
        <v>n.r.</v>
      </c>
      <c r="V1392" s="818">
        <v>1</v>
      </c>
      <c r="W1392" s="818"/>
      <c r="X1392" s="818"/>
      <c r="Y1392" s="824">
        <f t="shared" si="25"/>
        <v>1</v>
      </c>
    </row>
    <row r="1393" spans="1:25" ht="13.5" customHeight="1" x14ac:dyDescent="0.2">
      <c r="A1393" s="830" t="str">
        <f>CONCATENATE(acute_input_data!$D1393," / ",Table5[[#This Row],[code num]])</f>
        <v>Propargite (RD) / 500060</v>
      </c>
      <c r="B1393" s="820" t="str">
        <f>LEFT(Table5[[#This Row],[CommodityID]],8)</f>
        <v>P0500060</v>
      </c>
      <c r="C1393" s="831">
        <f>1*(RIGHT(Table5[[#This Row],[left 8 char]],7))</f>
        <v>500060</v>
      </c>
      <c r="D1393" s="818" t="s">
        <v>1860</v>
      </c>
      <c r="E1393" s="818" t="s">
        <v>885</v>
      </c>
      <c r="F1393" s="818" t="s">
        <v>314</v>
      </c>
      <c r="G1393" s="818" t="str">
        <f>CONCATENATE(Table5[[#This Row],[CommodityID]]," / ",Table5[[#This Row],[Pesticide]])</f>
        <v>P0500060A / Propargite (RD)</v>
      </c>
      <c r="H1393" s="60">
        <v>0.01</v>
      </c>
      <c r="I1393" s="818">
        <v>1248</v>
      </c>
      <c r="J1393" s="818">
        <v>0</v>
      </c>
      <c r="K1393" s="818">
        <v>0</v>
      </c>
      <c r="L1393" s="855"/>
      <c r="M1393" s="855"/>
      <c r="N1393" s="818">
        <v>0</v>
      </c>
      <c r="O1393" s="855">
        <v>0.06</v>
      </c>
      <c r="P1393" s="855">
        <v>1</v>
      </c>
      <c r="Q1393" s="822"/>
      <c r="R1393" s="818">
        <v>149</v>
      </c>
      <c r="S1393" s="823">
        <f>VLOOKUP(Table5[[#This Row],[CommodityID]],Table9[],3,FALSE)</f>
        <v>9</v>
      </c>
      <c r="T1393" s="823">
        <v>1344</v>
      </c>
      <c r="U1393" s="833" t="str">
        <f>IF(acute_input_data!$M1405=0,"n.r.",IF(L1393-M1393&gt;0,"Y","N"))</f>
        <v>n.r.</v>
      </c>
      <c r="V1393" s="824"/>
      <c r="W1393" s="824"/>
      <c r="X1393" s="825"/>
      <c r="Y1393" s="825">
        <f t="shared" si="25"/>
        <v>0</v>
      </c>
    </row>
    <row r="1394" spans="1:25" ht="13.5" customHeight="1" x14ac:dyDescent="0.2">
      <c r="A1394" s="845" t="str">
        <f>CONCATENATE(acute_input_data!$D1394," / ",Table5[[#This Row],[code num]])</f>
        <v>Propargite (RD) / 500070</v>
      </c>
      <c r="B1394" s="820" t="str">
        <f>LEFT(Table5[[#This Row],[CommodityID]],8)</f>
        <v>P0500070</v>
      </c>
      <c r="C1394" s="831">
        <f>1*(RIGHT(Table5[[#This Row],[left 8 char]],7))</f>
        <v>500070</v>
      </c>
      <c r="D1394" s="818" t="s">
        <v>1860</v>
      </c>
      <c r="E1394" s="818" t="s">
        <v>886</v>
      </c>
      <c r="F1394" s="818" t="s">
        <v>320</v>
      </c>
      <c r="G1394" s="818" t="str">
        <f>CONCATENATE(Table5[[#This Row],[CommodityID]]," / ",Table5[[#This Row],[Pesticide]])</f>
        <v>P0500070A / Propargite (RD)</v>
      </c>
      <c r="H1394" s="60">
        <v>0.01</v>
      </c>
      <c r="I1394" s="818">
        <v>678</v>
      </c>
      <c r="J1394" s="818">
        <v>0</v>
      </c>
      <c r="K1394" s="818">
        <v>0</v>
      </c>
      <c r="L1394" s="855"/>
      <c r="M1394" s="855"/>
      <c r="N1394" s="818">
        <v>0</v>
      </c>
      <c r="O1394" s="855">
        <v>0.06</v>
      </c>
      <c r="P1394" s="855">
        <v>1</v>
      </c>
      <c r="Q1394" s="822"/>
      <c r="R1394" s="818">
        <v>149</v>
      </c>
      <c r="S1394" s="823">
        <f>VLOOKUP(Table5[[#This Row],[CommodityID]],Table9[],3,FALSE)</f>
        <v>10</v>
      </c>
      <c r="T1394" s="823">
        <v>1345</v>
      </c>
      <c r="U1394" s="63" t="str">
        <f>IF(acute_input_data!$M1406=0,"n.r.",IF(L1394-M1394&gt;0,"Y","N"))</f>
        <v>n.r.</v>
      </c>
      <c r="V1394" s="818">
        <v>1</v>
      </c>
      <c r="W1394" s="818"/>
      <c r="X1394" s="818"/>
      <c r="Y1394" s="824">
        <f t="shared" ref="Y1394:Y1457" si="26">SUM(J1394:K1394)</f>
        <v>0</v>
      </c>
    </row>
    <row r="1395" spans="1:25" ht="13.5" customHeight="1" x14ac:dyDescent="0.2">
      <c r="A1395" s="830" t="str">
        <f>CONCATENATE(acute_input_data!$D1395," / ",Table5[[#This Row],[code num]])</f>
        <v>Propiconazole (RD) / 110020</v>
      </c>
      <c r="B1395" s="820" t="str">
        <f>LEFT(Table5[[#This Row],[CommodityID]],8)</f>
        <v>P0110020</v>
      </c>
      <c r="C1395" s="831">
        <f>1*(RIGHT(Table5[[#This Row],[left 8 char]],7))</f>
        <v>110020</v>
      </c>
      <c r="D1395" s="818" t="s">
        <v>1861</v>
      </c>
      <c r="E1395" s="818" t="s">
        <v>877</v>
      </c>
      <c r="F1395" s="818" t="s">
        <v>313</v>
      </c>
      <c r="G1395" s="818" t="str">
        <f>CONCATENATE(Table5[[#This Row],[CommodityID]]," / ",Table5[[#This Row],[Pesticide]])</f>
        <v>P0110020A / Propiconazole (RD)</v>
      </c>
      <c r="H1395" s="855">
        <v>9</v>
      </c>
      <c r="I1395" s="818">
        <v>1764</v>
      </c>
      <c r="J1395" s="818">
        <v>192</v>
      </c>
      <c r="K1395" s="818">
        <v>0</v>
      </c>
      <c r="L1395" s="855">
        <v>7.0000000000000007E-2</v>
      </c>
      <c r="M1395" s="855">
        <v>8.9755555555555561E-3</v>
      </c>
      <c r="N1395" s="818">
        <v>0</v>
      </c>
      <c r="O1395" s="855">
        <v>0.1</v>
      </c>
      <c r="P1395" s="855">
        <v>0.01</v>
      </c>
      <c r="Q1395" s="822"/>
      <c r="R1395" s="818">
        <v>150</v>
      </c>
      <c r="S1395" s="823">
        <f>VLOOKUP(Table5[[#This Row],[CommodityID]],Table9[],3,FALSE)</f>
        <v>1</v>
      </c>
      <c r="T1395" s="823">
        <v>1346</v>
      </c>
      <c r="U1395" s="63" t="str">
        <f>IF(acute_input_data!$M1407=0,"n.r.",IF(L1395-M1395&gt;0,"Y","N"))</f>
        <v>n.r.</v>
      </c>
      <c r="V1395" s="818">
        <v>1</v>
      </c>
      <c r="W1395" s="818"/>
      <c r="X1395" s="818"/>
      <c r="Y1395" s="824">
        <f t="shared" si="26"/>
        <v>192</v>
      </c>
    </row>
    <row r="1396" spans="1:25" ht="13.5" customHeight="1" x14ac:dyDescent="0.2">
      <c r="A1396" s="830" t="str">
        <f>CONCATENATE(acute_input_data!$D1396," / ",Table5[[#This Row],[code num]])</f>
        <v>Propiconazole (RD) / 130020</v>
      </c>
      <c r="B1396" s="820" t="str">
        <f>LEFT(Table5[[#This Row],[CommodityID]],8)</f>
        <v>P0130020</v>
      </c>
      <c r="C1396" s="831">
        <f>1*(RIGHT(Table5[[#This Row],[left 8 char]],7))</f>
        <v>130020</v>
      </c>
      <c r="D1396" s="818" t="s">
        <v>1861</v>
      </c>
      <c r="E1396" s="818" t="s">
        <v>878</v>
      </c>
      <c r="F1396" s="818" t="s">
        <v>318</v>
      </c>
      <c r="G1396" s="818" t="str">
        <f>CONCATENATE(Table5[[#This Row],[CommodityID]]," / ",Table5[[#This Row],[Pesticide]])</f>
        <v>P0130020A / Propiconazole (RD)</v>
      </c>
      <c r="H1396" s="60">
        <v>0.01</v>
      </c>
      <c r="I1396" s="818">
        <v>1572</v>
      </c>
      <c r="J1396" s="818">
        <v>1</v>
      </c>
      <c r="K1396" s="818">
        <v>0</v>
      </c>
      <c r="L1396" s="855">
        <v>0.01</v>
      </c>
      <c r="M1396" s="855">
        <v>1.413E-3</v>
      </c>
      <c r="N1396" s="818">
        <v>0</v>
      </c>
      <c r="O1396" s="855">
        <v>0.1</v>
      </c>
      <c r="P1396" s="855">
        <v>1</v>
      </c>
      <c r="Q1396" s="822"/>
      <c r="R1396" s="818">
        <v>150</v>
      </c>
      <c r="S1396" s="823">
        <f>VLOOKUP(Table5[[#This Row],[CommodityID]],Table9[],3,FALSE)</f>
        <v>2</v>
      </c>
      <c r="T1396" s="823">
        <v>1347</v>
      </c>
      <c r="U1396" s="63" t="str">
        <f>IF(acute_input_data!$M1408=0,"n.r.",IF(L1396-M1396&gt;0,"Y","N"))</f>
        <v>n.r.</v>
      </c>
      <c r="V1396" s="818">
        <v>1</v>
      </c>
      <c r="W1396" s="818"/>
      <c r="X1396" s="818"/>
      <c r="Y1396" s="824">
        <f t="shared" si="26"/>
        <v>1</v>
      </c>
    </row>
    <row r="1397" spans="1:25" ht="13.5" customHeight="1" x14ac:dyDescent="0.2">
      <c r="A1397" s="830" t="str">
        <f>CONCATENATE(acute_input_data!$D1397," / ",Table5[[#This Row],[code num]])</f>
        <v>Propiconazole (RD) / 162010</v>
      </c>
      <c r="B1397" s="820" t="str">
        <f>LEFT(Table5[[#This Row],[CommodityID]],8)</f>
        <v>P0162010</v>
      </c>
      <c r="C1397" s="831">
        <f>1*(RIGHT(Table5[[#This Row],[left 8 char]],7))</f>
        <v>162010</v>
      </c>
      <c r="D1397" s="818" t="s">
        <v>1861</v>
      </c>
      <c r="E1397" s="818" t="s">
        <v>879</v>
      </c>
      <c r="F1397" s="818" t="s">
        <v>316</v>
      </c>
      <c r="G1397" s="818" t="str">
        <f>CONCATENATE(Table5[[#This Row],[CommodityID]]," / ",Table5[[#This Row],[Pesticide]])</f>
        <v>P0162010A / Propiconazole (RD)</v>
      </c>
      <c r="H1397" s="60">
        <v>0.01</v>
      </c>
      <c r="I1397" s="818">
        <v>1018</v>
      </c>
      <c r="J1397" s="818">
        <v>0</v>
      </c>
      <c r="K1397" s="818">
        <v>0</v>
      </c>
      <c r="L1397" s="855"/>
      <c r="M1397" s="855"/>
      <c r="N1397" s="818">
        <v>0</v>
      </c>
      <c r="O1397" s="855">
        <v>0.1</v>
      </c>
      <c r="P1397" s="855">
        <v>1</v>
      </c>
      <c r="Q1397" s="822"/>
      <c r="R1397" s="818">
        <v>150</v>
      </c>
      <c r="S1397" s="823">
        <f>VLOOKUP(Table5[[#This Row],[CommodityID]],Table9[],3,FALSE)</f>
        <v>3</v>
      </c>
      <c r="T1397" s="823">
        <v>1348</v>
      </c>
      <c r="U1397" s="63" t="str">
        <f>IF(acute_input_data!$M1409=0,"n.r.",IF(L1397-M1397&gt;0,"Y","N"))</f>
        <v>N</v>
      </c>
      <c r="V1397" s="818">
        <v>1</v>
      </c>
      <c r="W1397" s="818"/>
      <c r="X1397" s="818"/>
      <c r="Y1397" s="824">
        <f t="shared" si="26"/>
        <v>0</v>
      </c>
    </row>
    <row r="1398" spans="1:25" ht="13.5" customHeight="1" x14ac:dyDescent="0.2">
      <c r="A1398" s="830" t="str">
        <f>CONCATENATE(acute_input_data!$D1398," / ",Table5[[#This Row],[code num]])</f>
        <v>Propiconazole (RD) / 211000</v>
      </c>
      <c r="B1398" s="820" t="str">
        <f>LEFT(Table5[[#This Row],[CommodityID]],8)</f>
        <v>P0211000</v>
      </c>
      <c r="C1398" s="831">
        <f>1*(RIGHT(Table5[[#This Row],[left 8 char]],7))</f>
        <v>211000</v>
      </c>
      <c r="D1398" s="818" t="s">
        <v>1861</v>
      </c>
      <c r="E1398" s="818" t="s">
        <v>880</v>
      </c>
      <c r="F1398" s="818" t="s">
        <v>319</v>
      </c>
      <c r="G1398" s="818" t="str">
        <f>CONCATENATE(Table5[[#This Row],[CommodityID]]," / ",Table5[[#This Row],[Pesticide]])</f>
        <v>P0211000A / Propiconazole (RD)</v>
      </c>
      <c r="H1398" s="60">
        <v>0.01</v>
      </c>
      <c r="I1398" s="818">
        <v>2303</v>
      </c>
      <c r="J1398" s="818">
        <v>1</v>
      </c>
      <c r="K1398" s="818">
        <v>0</v>
      </c>
      <c r="L1398" s="855">
        <v>5.0000000000000001E-3</v>
      </c>
      <c r="M1398" s="855">
        <v>7.4333333333333337E-4</v>
      </c>
      <c r="N1398" s="818">
        <v>0</v>
      </c>
      <c r="O1398" s="855">
        <v>0.1</v>
      </c>
      <c r="P1398" s="855">
        <v>1</v>
      </c>
      <c r="Q1398" s="822"/>
      <c r="R1398" s="818">
        <v>150</v>
      </c>
      <c r="S1398" s="823">
        <f>VLOOKUP(Table5[[#This Row],[CommodityID]],Table9[],3,FALSE)</f>
        <v>4</v>
      </c>
      <c r="T1398" s="823">
        <v>1349</v>
      </c>
      <c r="U1398" s="63" t="str">
        <f>IF(acute_input_data!$M1410=0,"n.r.",IF(L1398-M1398&gt;0,"Y","N"))</f>
        <v>n.r.</v>
      </c>
      <c r="V1398" s="818">
        <v>1</v>
      </c>
      <c r="W1398" s="818"/>
      <c r="X1398" s="818"/>
      <c r="Y1398" s="824">
        <f t="shared" si="26"/>
        <v>1</v>
      </c>
    </row>
    <row r="1399" spans="1:25" ht="13.5" customHeight="1" x14ac:dyDescent="0.2">
      <c r="A1399" s="830" t="str">
        <f>CONCATENATE(acute_input_data!$D1399," / ",Table5[[#This Row],[code num]])</f>
        <v>Propiconazole (RD) / 213020</v>
      </c>
      <c r="B1399" s="820" t="str">
        <f>LEFT(Table5[[#This Row],[CommodityID]],8)</f>
        <v>P0213020</v>
      </c>
      <c r="C1399" s="831">
        <f>1*(RIGHT(Table5[[#This Row],[left 8 char]],7))</f>
        <v>213020</v>
      </c>
      <c r="D1399" s="818" t="s">
        <v>1861</v>
      </c>
      <c r="E1399" s="818" t="s">
        <v>881</v>
      </c>
      <c r="F1399" s="818" t="s">
        <v>315</v>
      </c>
      <c r="G1399" s="818" t="str">
        <f>CONCATENATE(Table5[[#This Row],[CommodityID]]," / ",Table5[[#This Row],[Pesticide]])</f>
        <v>P0213020A / Propiconazole (RD)</v>
      </c>
      <c r="H1399" s="60">
        <v>0.01</v>
      </c>
      <c r="I1399" s="818">
        <v>1719</v>
      </c>
      <c r="J1399" s="818">
        <v>2</v>
      </c>
      <c r="K1399" s="818">
        <v>1</v>
      </c>
      <c r="L1399" s="855">
        <v>2.5999999999999999E-2</v>
      </c>
      <c r="M1399" s="855">
        <v>1.5946666666666665E-3</v>
      </c>
      <c r="N1399" s="818">
        <v>0</v>
      </c>
      <c r="O1399" s="855">
        <v>0.1</v>
      </c>
      <c r="P1399" s="855">
        <v>1</v>
      </c>
      <c r="Q1399" s="822"/>
      <c r="R1399" s="818">
        <v>150</v>
      </c>
      <c r="S1399" s="823">
        <f>VLOOKUP(Table5[[#This Row],[CommodityID]],Table9[],3,FALSE)</f>
        <v>5</v>
      </c>
      <c r="T1399" s="823">
        <v>1350</v>
      </c>
      <c r="U1399" s="63" t="str">
        <f>IF(acute_input_data!$M1411=0,"n.r.",IF(L1399-M1399&gt;0,"Y","N"))</f>
        <v>n.r.</v>
      </c>
      <c r="V1399" s="818">
        <v>1</v>
      </c>
      <c r="W1399" s="818"/>
      <c r="X1399" s="818"/>
      <c r="Y1399" s="824">
        <f t="shared" si="26"/>
        <v>3</v>
      </c>
    </row>
    <row r="1400" spans="1:25" ht="13.5" customHeight="1" x14ac:dyDescent="0.2">
      <c r="A1400" s="830" t="str">
        <f>CONCATENATE(acute_input_data!$D1400," / ",Table5[[#This Row],[code num]])</f>
        <v>Propiconazole (RD) / 220020</v>
      </c>
      <c r="B1400" s="820" t="str">
        <f>LEFT(Table5[[#This Row],[CommodityID]],8)</f>
        <v>P0220020</v>
      </c>
      <c r="C1400" s="831">
        <f>1*(RIGHT(Table5[[#This Row],[left 8 char]],7))</f>
        <v>220020</v>
      </c>
      <c r="D1400" s="818" t="s">
        <v>1861</v>
      </c>
      <c r="E1400" s="818" t="s">
        <v>882</v>
      </c>
      <c r="F1400" s="818" t="s">
        <v>317</v>
      </c>
      <c r="G1400" s="818" t="str">
        <f>CONCATENATE(Table5[[#This Row],[CommodityID]]," / ",Table5[[#This Row],[Pesticide]])</f>
        <v>P0220020A / Propiconazole (RD)</v>
      </c>
      <c r="H1400" s="60">
        <v>0.01</v>
      </c>
      <c r="I1400" s="818">
        <v>1129</v>
      </c>
      <c r="J1400" s="818">
        <v>0</v>
      </c>
      <c r="K1400" s="818">
        <v>0</v>
      </c>
      <c r="L1400" s="855"/>
      <c r="M1400" s="855"/>
      <c r="N1400" s="818">
        <v>0</v>
      </c>
      <c r="O1400" s="855">
        <v>0.1</v>
      </c>
      <c r="P1400" s="855">
        <v>1</v>
      </c>
      <c r="Q1400" s="822"/>
      <c r="R1400" s="818">
        <v>150</v>
      </c>
      <c r="S1400" s="823">
        <f>VLOOKUP(Table5[[#This Row],[CommodityID]],Table9[],3,FALSE)</f>
        <v>6</v>
      </c>
      <c r="T1400" s="823">
        <v>1351</v>
      </c>
      <c r="U1400" s="63" t="str">
        <f>IF(acute_input_data!$M1412=0,"n.r.",IF(L1400-M1400&gt;0,"Y","N"))</f>
        <v>n.r.</v>
      </c>
      <c r="V1400" s="818">
        <v>1</v>
      </c>
      <c r="W1400" s="818"/>
      <c r="X1400" s="818"/>
      <c r="Y1400" s="824">
        <f t="shared" si="26"/>
        <v>0</v>
      </c>
    </row>
    <row r="1401" spans="1:25" ht="13.5" customHeight="1" x14ac:dyDescent="0.2">
      <c r="A1401" s="830" t="str">
        <f>CONCATENATE(acute_input_data!$D1401," / ",Table5[[#This Row],[code num]])</f>
        <v>Propiconazole (RD) / 241020</v>
      </c>
      <c r="B1401" s="820" t="str">
        <f>LEFT(Table5[[#This Row],[CommodityID]],8)</f>
        <v>P0241020</v>
      </c>
      <c r="C1401" s="831">
        <f>1*(RIGHT(Table5[[#This Row],[left 8 char]],7))</f>
        <v>241020</v>
      </c>
      <c r="D1401" s="818" t="s">
        <v>1861</v>
      </c>
      <c r="E1401" s="818" t="s">
        <v>883</v>
      </c>
      <c r="F1401" s="818" t="s">
        <v>312</v>
      </c>
      <c r="G1401" s="818" t="str">
        <f>CONCATENATE(Table5[[#This Row],[CommodityID]]," / ",Table5[[#This Row],[Pesticide]])</f>
        <v>P0241020A / Propiconazole (RD)</v>
      </c>
      <c r="H1401" s="60">
        <v>0.01</v>
      </c>
      <c r="I1401" s="818">
        <v>985</v>
      </c>
      <c r="J1401" s="818">
        <v>0</v>
      </c>
      <c r="K1401" s="818">
        <v>0</v>
      </c>
      <c r="L1401" s="855"/>
      <c r="M1401" s="855"/>
      <c r="N1401" s="818">
        <v>0</v>
      </c>
      <c r="O1401" s="855">
        <v>0.1</v>
      </c>
      <c r="P1401" s="855">
        <v>1</v>
      </c>
      <c r="Q1401" s="822"/>
      <c r="R1401" s="818">
        <v>150</v>
      </c>
      <c r="S1401" s="823">
        <f>VLOOKUP(Table5[[#This Row],[CommodityID]],Table9[],3,FALSE)</f>
        <v>7</v>
      </c>
      <c r="T1401" s="823">
        <v>1352</v>
      </c>
      <c r="U1401" s="63" t="str">
        <f>IF(acute_input_data!$M1413=0,"n.r.",IF(L1401-M1401&gt;0,"Y","N"))</f>
        <v>n.r.</v>
      </c>
      <c r="V1401" s="818">
        <v>1</v>
      </c>
      <c r="W1401" s="818"/>
      <c r="X1401" s="818"/>
      <c r="Y1401" s="824">
        <f t="shared" si="26"/>
        <v>0</v>
      </c>
    </row>
    <row r="1402" spans="1:25" ht="13.5" customHeight="1" x14ac:dyDescent="0.2">
      <c r="A1402" s="830" t="str">
        <f>CONCATENATE(acute_input_data!$D1402," / ",Table5[[#This Row],[code num]])</f>
        <v>Propiconazole (RD) / 300010</v>
      </c>
      <c r="B1402" s="820" t="str">
        <f>LEFT(Table5[[#This Row],[CommodityID]],8)</f>
        <v>P0300010</v>
      </c>
      <c r="C1402" s="831">
        <f>1*(RIGHT(Table5[[#This Row],[left 8 char]],7))</f>
        <v>300010</v>
      </c>
      <c r="D1402" s="818" t="s">
        <v>1861</v>
      </c>
      <c r="E1402" s="818" t="s">
        <v>884</v>
      </c>
      <c r="F1402" s="818" t="s">
        <v>311</v>
      </c>
      <c r="G1402" s="818" t="str">
        <f>CONCATENATE(Table5[[#This Row],[CommodityID]]," / ",Table5[[#This Row],[Pesticide]])</f>
        <v>P0300010A / Propiconazole (RD)</v>
      </c>
      <c r="H1402" s="60">
        <v>0.01</v>
      </c>
      <c r="I1402" s="818">
        <v>810</v>
      </c>
      <c r="J1402" s="818">
        <v>0</v>
      </c>
      <c r="K1402" s="818">
        <v>0</v>
      </c>
      <c r="L1402" s="855"/>
      <c r="M1402" s="855"/>
      <c r="N1402" s="818">
        <v>0</v>
      </c>
      <c r="O1402" s="855">
        <v>0.1</v>
      </c>
      <c r="P1402" s="855">
        <v>1</v>
      </c>
      <c r="Q1402" s="822"/>
      <c r="R1402" s="818">
        <v>150</v>
      </c>
      <c r="S1402" s="823">
        <f>VLOOKUP(Table5[[#This Row],[CommodityID]],Table9[],3,FALSE)</f>
        <v>8</v>
      </c>
      <c r="T1402" s="823">
        <v>1353</v>
      </c>
      <c r="U1402" s="63" t="str">
        <f>IF(acute_input_data!$M1414=0,"n.r.",IF(L1402-M1402&gt;0,"Y","N"))</f>
        <v>n.r.</v>
      </c>
      <c r="V1402" s="818">
        <v>1</v>
      </c>
      <c r="W1402" s="818"/>
      <c r="X1402" s="818"/>
      <c r="Y1402" s="824">
        <f t="shared" si="26"/>
        <v>0</v>
      </c>
    </row>
    <row r="1403" spans="1:25" ht="13.5" customHeight="1" x14ac:dyDescent="0.2">
      <c r="A1403" s="830" t="str">
        <f>CONCATENATE(acute_input_data!$D1403," / ",Table5[[#This Row],[code num]])</f>
        <v>Propiconazole (RD) / 500060</v>
      </c>
      <c r="B1403" s="820" t="str">
        <f>LEFT(Table5[[#This Row],[CommodityID]],8)</f>
        <v>P0500060</v>
      </c>
      <c r="C1403" s="831">
        <f>1*(RIGHT(Table5[[#This Row],[left 8 char]],7))</f>
        <v>500060</v>
      </c>
      <c r="D1403" s="818" t="s">
        <v>1861</v>
      </c>
      <c r="E1403" s="818" t="s">
        <v>885</v>
      </c>
      <c r="F1403" s="818" t="s">
        <v>314</v>
      </c>
      <c r="G1403" s="818" t="str">
        <f>CONCATENATE(Table5[[#This Row],[CommodityID]]," / ",Table5[[#This Row],[Pesticide]])</f>
        <v>P0500060A / Propiconazole (RD)</v>
      </c>
      <c r="H1403" s="855">
        <v>1.5</v>
      </c>
      <c r="I1403" s="818">
        <v>1253</v>
      </c>
      <c r="J1403" s="818">
        <v>65</v>
      </c>
      <c r="K1403" s="818">
        <v>0</v>
      </c>
      <c r="L1403" s="855">
        <v>1.7279999999999997E-2</v>
      </c>
      <c r="M1403" s="855">
        <v>2.1081599999999995E-4</v>
      </c>
      <c r="N1403" s="818">
        <v>0</v>
      </c>
      <c r="O1403" s="855">
        <v>0.1</v>
      </c>
      <c r="P1403" s="855">
        <v>0.24</v>
      </c>
      <c r="Q1403" s="822"/>
      <c r="R1403" s="818">
        <v>150</v>
      </c>
      <c r="S1403" s="823">
        <f>VLOOKUP(Table5[[#This Row],[CommodityID]],Table9[],3,FALSE)</f>
        <v>9</v>
      </c>
      <c r="T1403" s="823">
        <v>1354</v>
      </c>
      <c r="U1403" s="63" t="str">
        <f>IF(acute_input_data!$M1415=0,"n.r.",IF(L1403-M1403&gt;0,"Y","N"))</f>
        <v>n.r.</v>
      </c>
      <c r="V1403" s="818">
        <v>1</v>
      </c>
      <c r="W1403" s="818"/>
      <c r="X1403" s="818"/>
      <c r="Y1403" s="824">
        <f t="shared" si="26"/>
        <v>65</v>
      </c>
    </row>
    <row r="1404" spans="1:25" ht="13.5" customHeight="1" x14ac:dyDescent="0.2">
      <c r="A1404" s="830" t="str">
        <f>CONCATENATE(acute_input_data!$D1404," / ",Table5[[#This Row],[code num]])</f>
        <v>Propiconazole (RD) / 500070</v>
      </c>
      <c r="B1404" s="820" t="str">
        <f>LEFT(Table5[[#This Row],[CommodityID]],8)</f>
        <v>P0500070</v>
      </c>
      <c r="C1404" s="831">
        <f>1*(RIGHT(Table5[[#This Row],[left 8 char]],7))</f>
        <v>500070</v>
      </c>
      <c r="D1404" s="818" t="s">
        <v>1861</v>
      </c>
      <c r="E1404" s="818" t="s">
        <v>886</v>
      </c>
      <c r="F1404" s="818" t="s">
        <v>320</v>
      </c>
      <c r="G1404" s="818" t="str">
        <f>CONCATENATE(Table5[[#This Row],[CommodityID]]," / ",Table5[[#This Row],[Pesticide]])</f>
        <v>P0500070A / Propiconazole (RD)</v>
      </c>
      <c r="H1404" s="855">
        <v>0.09</v>
      </c>
      <c r="I1404" s="818">
        <v>694</v>
      </c>
      <c r="J1404" s="818">
        <v>0</v>
      </c>
      <c r="K1404" s="818">
        <v>0</v>
      </c>
      <c r="L1404" s="855"/>
      <c r="M1404" s="855"/>
      <c r="N1404" s="818">
        <v>0</v>
      </c>
      <c r="O1404" s="855">
        <v>0.1</v>
      </c>
      <c r="P1404" s="855">
        <v>1</v>
      </c>
      <c r="Q1404" s="822"/>
      <c r="R1404" s="818">
        <v>150</v>
      </c>
      <c r="S1404" s="823">
        <f>VLOOKUP(Table5[[#This Row],[CommodityID]],Table9[],3,FALSE)</f>
        <v>10</v>
      </c>
      <c r="T1404" s="823">
        <v>1355</v>
      </c>
      <c r="U1404" s="63" t="str">
        <f>IF(acute_input_data!$M1416=0,"n.r.",IF(L1404-M1404&gt;0,"Y","N"))</f>
        <v>n.r.</v>
      </c>
      <c r="V1404" s="818">
        <v>1</v>
      </c>
      <c r="W1404" s="818"/>
      <c r="X1404" s="818"/>
      <c r="Y1404" s="824">
        <f t="shared" si="26"/>
        <v>0</v>
      </c>
    </row>
    <row r="1405" spans="1:25" ht="13.5" customHeight="1" x14ac:dyDescent="0.2">
      <c r="A1405" s="830" t="str">
        <f>CONCATENATE(acute_input_data!$D1405," / ",Table5[[#This Row],[code num]])</f>
        <v>Propyzamide (RD) / 110020</v>
      </c>
      <c r="B1405" s="820" t="str">
        <f>LEFT(Table5[[#This Row],[CommodityID]],8)</f>
        <v>P0110020</v>
      </c>
      <c r="C1405" s="831">
        <f>1*(RIGHT(Table5[[#This Row],[left 8 char]],7))</f>
        <v>110020</v>
      </c>
      <c r="D1405" s="818" t="s">
        <v>271</v>
      </c>
      <c r="E1405" s="818" t="s">
        <v>877</v>
      </c>
      <c r="F1405" s="818" t="s">
        <v>313</v>
      </c>
      <c r="G1405" s="818" t="str">
        <f>CONCATENATE(Table5[[#This Row],[CommodityID]]," / ",Table5[[#This Row],[Pesticide]])</f>
        <v>P0110020A / Propyzamide (RD)</v>
      </c>
      <c r="H1405" s="60">
        <v>0.01</v>
      </c>
      <c r="I1405" s="818">
        <v>1718</v>
      </c>
      <c r="J1405" s="818">
        <v>0</v>
      </c>
      <c r="K1405" s="818">
        <v>0</v>
      </c>
      <c r="L1405" s="855"/>
      <c r="M1405" s="855"/>
      <c r="N1405" s="818">
        <v>0</v>
      </c>
      <c r="O1405" s="855">
        <v>0.13</v>
      </c>
      <c r="P1405" s="855">
        <v>1</v>
      </c>
      <c r="Q1405" s="822"/>
      <c r="R1405" s="818">
        <v>151</v>
      </c>
      <c r="S1405" s="823">
        <f>VLOOKUP(Table5[[#This Row],[CommodityID]],Table9[],3,FALSE)</f>
        <v>1</v>
      </c>
      <c r="T1405" s="823">
        <v>1356</v>
      </c>
      <c r="U1405" s="833" t="str">
        <f>IF(acute_input_data!$M1417=0,"n.r.",IF(L1405-M1405&gt;0,"Y","N"))</f>
        <v>n.r.</v>
      </c>
      <c r="V1405" s="824"/>
      <c r="W1405" s="824"/>
      <c r="X1405" s="825"/>
      <c r="Y1405" s="825">
        <f t="shared" si="26"/>
        <v>0</v>
      </c>
    </row>
    <row r="1406" spans="1:25" ht="13.5" customHeight="1" x14ac:dyDescent="0.2">
      <c r="A1406" s="830" t="str">
        <f>CONCATENATE(acute_input_data!$D1406," / ",Table5[[#This Row],[code num]])</f>
        <v>Propyzamide (RD) / 130020</v>
      </c>
      <c r="B1406" s="820" t="str">
        <f>LEFT(Table5[[#This Row],[CommodityID]],8)</f>
        <v>P0130020</v>
      </c>
      <c r="C1406" s="831">
        <f>1*(RIGHT(Table5[[#This Row],[left 8 char]],7))</f>
        <v>130020</v>
      </c>
      <c r="D1406" s="818" t="s">
        <v>271</v>
      </c>
      <c r="E1406" s="818" t="s">
        <v>878</v>
      </c>
      <c r="F1406" s="818" t="s">
        <v>318</v>
      </c>
      <c r="G1406" s="818" t="str">
        <f>CONCATENATE(Table5[[#This Row],[CommodityID]]," / ",Table5[[#This Row],[Pesticide]])</f>
        <v>P0130020A / Propyzamide (RD)</v>
      </c>
      <c r="H1406" s="60">
        <v>0.02</v>
      </c>
      <c r="I1406" s="818">
        <v>1540</v>
      </c>
      <c r="J1406" s="818">
        <v>0</v>
      </c>
      <c r="K1406" s="818">
        <v>0</v>
      </c>
      <c r="L1406" s="855"/>
      <c r="M1406" s="855"/>
      <c r="N1406" s="818">
        <v>0</v>
      </c>
      <c r="O1406" s="855">
        <v>0.13</v>
      </c>
      <c r="P1406" s="855">
        <v>1</v>
      </c>
      <c r="Q1406" s="822"/>
      <c r="R1406" s="818">
        <v>151</v>
      </c>
      <c r="S1406" s="823">
        <f>VLOOKUP(Table5[[#This Row],[CommodityID]],Table9[],3,FALSE)</f>
        <v>2</v>
      </c>
      <c r="T1406" s="823">
        <v>1357</v>
      </c>
      <c r="U1406" s="63" t="str">
        <f>IF(acute_input_data!$M1418=0,"n.r.",IF(L1406-M1406&gt;0,"Y","N"))</f>
        <v>n.r.</v>
      </c>
      <c r="V1406" s="818">
        <v>1</v>
      </c>
      <c r="W1406" s="818"/>
      <c r="X1406" s="818"/>
      <c r="Y1406" s="824">
        <f t="shared" si="26"/>
        <v>0</v>
      </c>
    </row>
    <row r="1407" spans="1:25" ht="13.5" customHeight="1" x14ac:dyDescent="0.2">
      <c r="A1407" s="830" t="str">
        <f>CONCATENATE(acute_input_data!$D1407," / ",Table5[[#This Row],[code num]])</f>
        <v>Propyzamide (RD) / 162010</v>
      </c>
      <c r="B1407" s="820" t="str">
        <f>LEFT(Table5[[#This Row],[CommodityID]],8)</f>
        <v>P0162010</v>
      </c>
      <c r="C1407" s="831">
        <f>1*(RIGHT(Table5[[#This Row],[left 8 char]],7))</f>
        <v>162010</v>
      </c>
      <c r="D1407" s="818" t="s">
        <v>271</v>
      </c>
      <c r="E1407" s="818" t="s">
        <v>879</v>
      </c>
      <c r="F1407" s="818" t="s">
        <v>316</v>
      </c>
      <c r="G1407" s="818" t="str">
        <f>CONCATENATE(Table5[[#This Row],[CommodityID]]," / ",Table5[[#This Row],[Pesticide]])</f>
        <v>P0162010A / Propyzamide (RD)</v>
      </c>
      <c r="H1407" s="60">
        <v>0.01</v>
      </c>
      <c r="I1407" s="818">
        <v>992</v>
      </c>
      <c r="J1407" s="818">
        <v>0</v>
      </c>
      <c r="K1407" s="818">
        <v>0</v>
      </c>
      <c r="L1407" s="855"/>
      <c r="M1407" s="855"/>
      <c r="N1407" s="818">
        <v>0</v>
      </c>
      <c r="O1407" s="855">
        <v>0.13</v>
      </c>
      <c r="P1407" s="855">
        <v>1</v>
      </c>
      <c r="Q1407" s="822"/>
      <c r="R1407" s="818">
        <v>151</v>
      </c>
      <c r="S1407" s="823">
        <f>VLOOKUP(Table5[[#This Row],[CommodityID]],Table9[],3,FALSE)</f>
        <v>3</v>
      </c>
      <c r="T1407" s="823">
        <v>1358</v>
      </c>
      <c r="U1407" s="63" t="str">
        <f>IF(acute_input_data!$M1419=0,"n.r.",IF(L1407-M1407&gt;0,"Y","N"))</f>
        <v>n.r.</v>
      </c>
      <c r="V1407" s="818">
        <v>1</v>
      </c>
      <c r="W1407" s="818"/>
      <c r="X1407" s="818"/>
      <c r="Y1407" s="824">
        <f t="shared" si="26"/>
        <v>0</v>
      </c>
    </row>
    <row r="1408" spans="1:25" ht="13.5" customHeight="1" x14ac:dyDescent="0.2">
      <c r="A1408" s="830" t="str">
        <f>CONCATENATE(acute_input_data!$D1408," / ",Table5[[#This Row],[code num]])</f>
        <v>Propyzamide (RD) / 211000</v>
      </c>
      <c r="B1408" s="820" t="str">
        <f>LEFT(Table5[[#This Row],[CommodityID]],8)</f>
        <v>P0211000</v>
      </c>
      <c r="C1408" s="831">
        <f>1*(RIGHT(Table5[[#This Row],[left 8 char]],7))</f>
        <v>211000</v>
      </c>
      <c r="D1408" s="818" t="s">
        <v>271</v>
      </c>
      <c r="E1408" s="818" t="s">
        <v>880</v>
      </c>
      <c r="F1408" s="818" t="s">
        <v>319</v>
      </c>
      <c r="G1408" s="818" t="str">
        <f>CONCATENATE(Table5[[#This Row],[CommodityID]]," / ",Table5[[#This Row],[Pesticide]])</f>
        <v>P0211000A / Propyzamide (RD)</v>
      </c>
      <c r="H1408" s="60">
        <v>0.01</v>
      </c>
      <c r="I1408" s="818">
        <v>2172</v>
      </c>
      <c r="J1408" s="818">
        <v>0</v>
      </c>
      <c r="K1408" s="818">
        <v>0</v>
      </c>
      <c r="L1408" s="855"/>
      <c r="M1408" s="855"/>
      <c r="N1408" s="818">
        <v>0</v>
      </c>
      <c r="O1408" s="855">
        <v>0.13</v>
      </c>
      <c r="P1408" s="855">
        <v>1</v>
      </c>
      <c r="Q1408" s="822"/>
      <c r="R1408" s="818">
        <v>151</v>
      </c>
      <c r="S1408" s="823">
        <f>VLOOKUP(Table5[[#This Row],[CommodityID]],Table9[],3,FALSE)</f>
        <v>4</v>
      </c>
      <c r="T1408" s="823">
        <v>1359</v>
      </c>
      <c r="U1408" s="63" t="str">
        <f>IF(acute_input_data!$M1420=0,"n.r.",IF(L1408-M1408&gt;0,"Y","N"))</f>
        <v>n.r.</v>
      </c>
      <c r="V1408" s="818">
        <v>1</v>
      </c>
      <c r="W1408" s="818"/>
      <c r="X1408" s="818"/>
      <c r="Y1408" s="824">
        <f t="shared" si="26"/>
        <v>0</v>
      </c>
    </row>
    <row r="1409" spans="1:25" ht="13.5" customHeight="1" x14ac:dyDescent="0.2">
      <c r="A1409" s="830" t="str">
        <f>CONCATENATE(acute_input_data!$D1409," / ",Table5[[#This Row],[code num]])</f>
        <v>Propyzamide (RD) / 213020</v>
      </c>
      <c r="B1409" s="820" t="str">
        <f>LEFT(Table5[[#This Row],[CommodityID]],8)</f>
        <v>P0213020</v>
      </c>
      <c r="C1409" s="831">
        <f>1*(RIGHT(Table5[[#This Row],[left 8 char]],7))</f>
        <v>213020</v>
      </c>
      <c r="D1409" s="818" t="s">
        <v>271</v>
      </c>
      <c r="E1409" s="818" t="s">
        <v>881</v>
      </c>
      <c r="F1409" s="818" t="s">
        <v>315</v>
      </c>
      <c r="G1409" s="818" t="str">
        <f>CONCATENATE(Table5[[#This Row],[CommodityID]]," / ",Table5[[#This Row],[Pesticide]])</f>
        <v>P0213020A / Propyzamide (RD)</v>
      </c>
      <c r="H1409" s="60">
        <v>0.01</v>
      </c>
      <c r="I1409" s="818">
        <v>1658</v>
      </c>
      <c r="J1409" s="818">
        <v>0</v>
      </c>
      <c r="K1409" s="818">
        <v>1</v>
      </c>
      <c r="L1409" s="855">
        <v>1.7999999999999999E-2</v>
      </c>
      <c r="M1409" s="855">
        <v>1.1039999999999999E-3</v>
      </c>
      <c r="N1409" s="818">
        <v>0</v>
      </c>
      <c r="O1409" s="855">
        <v>0.13</v>
      </c>
      <c r="P1409" s="855">
        <v>1</v>
      </c>
      <c r="Q1409" s="822"/>
      <c r="R1409" s="818">
        <v>151</v>
      </c>
      <c r="S1409" s="823">
        <f>VLOOKUP(Table5[[#This Row],[CommodityID]],Table9[],3,FALSE)</f>
        <v>5</v>
      </c>
      <c r="T1409" s="823">
        <v>1360</v>
      </c>
      <c r="U1409" s="63" t="str">
        <f>IF(acute_input_data!$M1421=0,"n.r.",IF(L1409-M1409&gt;0,"Y","N"))</f>
        <v>n.r.</v>
      </c>
      <c r="V1409" s="818">
        <v>1</v>
      </c>
      <c r="W1409" s="818"/>
      <c r="X1409" s="818"/>
      <c r="Y1409" s="824">
        <f t="shared" si="26"/>
        <v>1</v>
      </c>
    </row>
    <row r="1410" spans="1:25" ht="13.5" customHeight="1" x14ac:dyDescent="0.2">
      <c r="A1410" s="830" t="str">
        <f>CONCATENATE(acute_input_data!$D1410," / ",Table5[[#This Row],[code num]])</f>
        <v>Propyzamide (RD) / 220020</v>
      </c>
      <c r="B1410" s="820" t="str">
        <f>LEFT(Table5[[#This Row],[CommodityID]],8)</f>
        <v>P0220020</v>
      </c>
      <c r="C1410" s="831">
        <f>1*(RIGHT(Table5[[#This Row],[left 8 char]],7))</f>
        <v>220020</v>
      </c>
      <c r="D1410" s="818" t="s">
        <v>271</v>
      </c>
      <c r="E1410" s="818" t="s">
        <v>882</v>
      </c>
      <c r="F1410" s="818" t="s">
        <v>317</v>
      </c>
      <c r="G1410" s="818" t="str">
        <f>CONCATENATE(Table5[[#This Row],[CommodityID]]," / ",Table5[[#This Row],[Pesticide]])</f>
        <v>P0220020A / Propyzamide (RD)</v>
      </c>
      <c r="H1410" s="60">
        <v>0.01</v>
      </c>
      <c r="I1410" s="818">
        <v>1096</v>
      </c>
      <c r="J1410" s="818">
        <v>0</v>
      </c>
      <c r="K1410" s="818">
        <v>0</v>
      </c>
      <c r="L1410" s="855"/>
      <c r="M1410" s="855"/>
      <c r="N1410" s="818">
        <v>0</v>
      </c>
      <c r="O1410" s="855">
        <v>0.13</v>
      </c>
      <c r="P1410" s="855">
        <v>1</v>
      </c>
      <c r="Q1410" s="822"/>
      <c r="R1410" s="818">
        <v>151</v>
      </c>
      <c r="S1410" s="823">
        <f>VLOOKUP(Table5[[#This Row],[CommodityID]],Table9[],3,FALSE)</f>
        <v>6</v>
      </c>
      <c r="T1410" s="823">
        <v>1361</v>
      </c>
      <c r="U1410" s="63" t="str">
        <f>IF(acute_input_data!$M1422=0,"n.r.",IF(L1410-M1410&gt;0,"Y","N"))</f>
        <v>n.r.</v>
      </c>
      <c r="V1410" s="818">
        <v>1</v>
      </c>
      <c r="W1410" s="818"/>
      <c r="X1410" s="818"/>
      <c r="Y1410" s="824">
        <f t="shared" si="26"/>
        <v>0</v>
      </c>
    </row>
    <row r="1411" spans="1:25" ht="13.5" customHeight="1" x14ac:dyDescent="0.2">
      <c r="A1411" s="830" t="str">
        <f>CONCATENATE(acute_input_data!$D1411," / ",Table5[[#This Row],[code num]])</f>
        <v>Propyzamide (RD) / 241020</v>
      </c>
      <c r="B1411" s="820" t="str">
        <f>LEFT(Table5[[#This Row],[CommodityID]],8)</f>
        <v>P0241020</v>
      </c>
      <c r="C1411" s="831">
        <f>1*(RIGHT(Table5[[#This Row],[left 8 char]],7))</f>
        <v>241020</v>
      </c>
      <c r="D1411" s="818" t="s">
        <v>271</v>
      </c>
      <c r="E1411" s="818" t="s">
        <v>883</v>
      </c>
      <c r="F1411" s="818" t="s">
        <v>312</v>
      </c>
      <c r="G1411" s="818" t="str">
        <f>CONCATENATE(Table5[[#This Row],[CommodityID]]," / ",Table5[[#This Row],[Pesticide]])</f>
        <v>P0241020A / Propyzamide (RD)</v>
      </c>
      <c r="H1411" s="60">
        <v>0.02</v>
      </c>
      <c r="I1411" s="818">
        <v>949</v>
      </c>
      <c r="J1411" s="818">
        <v>0</v>
      </c>
      <c r="K1411" s="818">
        <v>0</v>
      </c>
      <c r="L1411" s="855"/>
      <c r="M1411" s="855"/>
      <c r="N1411" s="818">
        <v>0</v>
      </c>
      <c r="O1411" s="855">
        <v>0.13</v>
      </c>
      <c r="P1411" s="855">
        <v>1</v>
      </c>
      <c r="Q1411" s="822"/>
      <c r="R1411" s="818">
        <v>151</v>
      </c>
      <c r="S1411" s="823">
        <f>VLOOKUP(Table5[[#This Row],[CommodityID]],Table9[],3,FALSE)</f>
        <v>7</v>
      </c>
      <c r="T1411" s="823">
        <v>1362</v>
      </c>
      <c r="U1411" s="63" t="str">
        <f>IF(acute_input_data!$M1423=0,"n.r.",IF(L1411-M1411&gt;0,"Y","N"))</f>
        <v>n.r.</v>
      </c>
      <c r="V1411" s="818">
        <v>1</v>
      </c>
      <c r="W1411" s="818"/>
      <c r="X1411" s="818"/>
      <c r="Y1411" s="824">
        <f t="shared" si="26"/>
        <v>0</v>
      </c>
    </row>
    <row r="1412" spans="1:25" ht="13.5" customHeight="1" x14ac:dyDescent="0.2">
      <c r="A1412" s="830" t="str">
        <f>CONCATENATE(acute_input_data!$D1412," / ",Table5[[#This Row],[code num]])</f>
        <v>Propyzamide (RD) / 300010</v>
      </c>
      <c r="B1412" s="820" t="str">
        <f>LEFT(Table5[[#This Row],[CommodityID]],8)</f>
        <v>P0300010</v>
      </c>
      <c r="C1412" s="831">
        <f>1*(RIGHT(Table5[[#This Row],[left 8 char]],7))</f>
        <v>300010</v>
      </c>
      <c r="D1412" s="818" t="s">
        <v>271</v>
      </c>
      <c r="E1412" s="818" t="s">
        <v>884</v>
      </c>
      <c r="F1412" s="818" t="s">
        <v>311</v>
      </c>
      <c r="G1412" s="818" t="str">
        <f>CONCATENATE(Table5[[#This Row],[CommodityID]]," / ",Table5[[#This Row],[Pesticide]])</f>
        <v>P0300010A / Propyzamide (RD)</v>
      </c>
      <c r="H1412" s="60">
        <v>0.01</v>
      </c>
      <c r="I1412" s="818">
        <v>786</v>
      </c>
      <c r="J1412" s="818">
        <v>0</v>
      </c>
      <c r="K1412" s="818">
        <v>0</v>
      </c>
      <c r="L1412" s="855"/>
      <c r="M1412" s="855"/>
      <c r="N1412" s="818">
        <v>0</v>
      </c>
      <c r="O1412" s="855">
        <v>0.13</v>
      </c>
      <c r="P1412" s="855">
        <v>1</v>
      </c>
      <c r="Q1412" s="822"/>
      <c r="R1412" s="818">
        <v>151</v>
      </c>
      <c r="S1412" s="823">
        <f>VLOOKUP(Table5[[#This Row],[CommodityID]],Table9[],3,FALSE)</f>
        <v>8</v>
      </c>
      <c r="T1412" s="823">
        <v>1363</v>
      </c>
      <c r="U1412" s="63" t="str">
        <f>IF(acute_input_data!$M1424=0,"n.r.",IF(L1412-M1412&gt;0,"Y","N"))</f>
        <v>n.r.</v>
      </c>
      <c r="V1412" s="818">
        <v>1</v>
      </c>
      <c r="W1412" s="818"/>
      <c r="X1412" s="818"/>
      <c r="Y1412" s="824">
        <f t="shared" si="26"/>
        <v>0</v>
      </c>
    </row>
    <row r="1413" spans="1:25" ht="13.5" customHeight="1" x14ac:dyDescent="0.2">
      <c r="A1413" s="830" t="str">
        <f>CONCATENATE(acute_input_data!$D1413," / ",Table5[[#This Row],[code num]])</f>
        <v>Propyzamide (RD) / 500060</v>
      </c>
      <c r="B1413" s="820" t="str">
        <f>LEFT(Table5[[#This Row],[CommodityID]],8)</f>
        <v>P0500060</v>
      </c>
      <c r="C1413" s="831">
        <f>1*(RIGHT(Table5[[#This Row],[left 8 char]],7))</f>
        <v>500060</v>
      </c>
      <c r="D1413" s="818" t="s">
        <v>271</v>
      </c>
      <c r="E1413" s="818" t="s">
        <v>885</v>
      </c>
      <c r="F1413" s="818" t="s">
        <v>314</v>
      </c>
      <c r="G1413" s="818" t="str">
        <f>CONCATENATE(Table5[[#This Row],[CommodityID]]," / ",Table5[[#This Row],[Pesticide]])</f>
        <v>P0500060A / Propyzamide (RD)</v>
      </c>
      <c r="H1413" s="60">
        <v>0.01</v>
      </c>
      <c r="I1413" s="818">
        <v>1209</v>
      </c>
      <c r="J1413" s="818">
        <v>0</v>
      </c>
      <c r="K1413" s="818">
        <v>0</v>
      </c>
      <c r="L1413" s="855"/>
      <c r="M1413" s="855"/>
      <c r="N1413" s="818">
        <v>0</v>
      </c>
      <c r="O1413" s="855">
        <v>0.13</v>
      </c>
      <c r="P1413" s="855">
        <v>1</v>
      </c>
      <c r="Q1413" s="822"/>
      <c r="R1413" s="818">
        <v>151</v>
      </c>
      <c r="S1413" s="823">
        <f>VLOOKUP(Table5[[#This Row],[CommodityID]],Table9[],3,FALSE)</f>
        <v>9</v>
      </c>
      <c r="T1413" s="823">
        <v>1364</v>
      </c>
      <c r="U1413" s="63" t="str">
        <f>IF(acute_input_data!$M1425=0,"n.r.",IF(L1413-M1413&gt;0,"Y","N"))</f>
        <v>n.r.</v>
      </c>
      <c r="V1413" s="818">
        <v>1</v>
      </c>
      <c r="W1413" s="818"/>
      <c r="X1413" s="818"/>
      <c r="Y1413" s="824">
        <f t="shared" si="26"/>
        <v>0</v>
      </c>
    </row>
    <row r="1414" spans="1:25" ht="13.5" customHeight="1" x14ac:dyDescent="0.2">
      <c r="A1414" s="830" t="str">
        <f>CONCATENATE(acute_input_data!$D1414," / ",Table5[[#This Row],[code num]])</f>
        <v>Propyzamide (RD) / 500070</v>
      </c>
      <c r="B1414" s="820" t="str">
        <f>LEFT(Table5[[#This Row],[CommodityID]],8)</f>
        <v>P0500070</v>
      </c>
      <c r="C1414" s="831">
        <f>1*(RIGHT(Table5[[#This Row],[left 8 char]],7))</f>
        <v>500070</v>
      </c>
      <c r="D1414" s="818" t="s">
        <v>271</v>
      </c>
      <c r="E1414" s="818" t="s">
        <v>886</v>
      </c>
      <c r="F1414" s="818" t="s">
        <v>320</v>
      </c>
      <c r="G1414" s="818" t="str">
        <f>CONCATENATE(Table5[[#This Row],[CommodityID]]," / ",Table5[[#This Row],[Pesticide]])</f>
        <v>P0500070A / Propyzamide (RD)</v>
      </c>
      <c r="H1414" s="60">
        <v>0.01</v>
      </c>
      <c r="I1414" s="818">
        <v>680</v>
      </c>
      <c r="J1414" s="818">
        <v>0</v>
      </c>
      <c r="K1414" s="818">
        <v>0</v>
      </c>
      <c r="L1414" s="855"/>
      <c r="M1414" s="855"/>
      <c r="N1414" s="818">
        <v>0</v>
      </c>
      <c r="O1414" s="855">
        <v>0.13</v>
      </c>
      <c r="P1414" s="855">
        <v>1</v>
      </c>
      <c r="Q1414" s="822"/>
      <c r="R1414" s="818">
        <v>151</v>
      </c>
      <c r="S1414" s="823">
        <f>VLOOKUP(Table5[[#This Row],[CommodityID]],Table9[],3,FALSE)</f>
        <v>10</v>
      </c>
      <c r="T1414" s="823">
        <v>1365</v>
      </c>
      <c r="U1414" s="63" t="str">
        <f>IF(acute_input_data!$M1426=0,"n.r.",IF(L1414-M1414&gt;0,"Y","N"))</f>
        <v>n.r.</v>
      </c>
      <c r="V1414" s="818">
        <v>1</v>
      </c>
      <c r="W1414" s="818"/>
      <c r="X1414" s="818"/>
      <c r="Y1414" s="824">
        <f t="shared" si="26"/>
        <v>0</v>
      </c>
    </row>
    <row r="1415" spans="1:25" ht="13.5" customHeight="1" x14ac:dyDescent="0.2">
      <c r="A1415" s="830" t="str">
        <f>CONCATENATE(acute_input_data!$D1415," / ",Table5[[#This Row],[code num]])</f>
        <v>Proquinazid (RD) / 110020</v>
      </c>
      <c r="B1415" s="820" t="str">
        <f>LEFT(Table5[[#This Row],[CommodityID]],8)</f>
        <v>P0110020</v>
      </c>
      <c r="C1415" s="831">
        <f>1*(RIGHT(Table5[[#This Row],[left 8 char]],7))</f>
        <v>110020</v>
      </c>
      <c r="D1415" s="818" t="s">
        <v>1897</v>
      </c>
      <c r="E1415" s="818" t="s">
        <v>877</v>
      </c>
      <c r="F1415" s="818" t="s">
        <v>313</v>
      </c>
      <c r="G1415" s="818" t="str">
        <f>CONCATENATE(Table5[[#This Row],[CommodityID]]," / ",Table5[[#This Row],[Pesticide]])</f>
        <v>P0110020A / Proquinazid (RD)</v>
      </c>
      <c r="H1415" s="60">
        <v>0.02</v>
      </c>
      <c r="I1415" s="818">
        <v>1262</v>
      </c>
      <c r="J1415" s="818">
        <v>0</v>
      </c>
      <c r="K1415" s="818">
        <v>0</v>
      </c>
      <c r="L1415" s="855"/>
      <c r="M1415" s="855"/>
      <c r="N1415" s="818">
        <v>0</v>
      </c>
      <c r="O1415" s="855">
        <v>0.2</v>
      </c>
      <c r="P1415" s="855">
        <v>1</v>
      </c>
      <c r="Q1415" s="822"/>
      <c r="R1415" s="818">
        <v>152</v>
      </c>
      <c r="S1415" s="823">
        <f>VLOOKUP(Table5[[#This Row],[CommodityID]],Table9[],3,FALSE)</f>
        <v>1</v>
      </c>
      <c r="T1415" s="823">
        <v>1366</v>
      </c>
      <c r="U1415" s="63" t="str">
        <f>IF(acute_input_data!$M1427=0,"n.r.",IF(L1415-M1415&gt;0,"Y","N"))</f>
        <v>n.r.</v>
      </c>
      <c r="V1415" s="818">
        <v>1</v>
      </c>
      <c r="W1415" s="818"/>
      <c r="X1415" s="818"/>
      <c r="Y1415" s="824">
        <f t="shared" si="26"/>
        <v>0</v>
      </c>
    </row>
    <row r="1416" spans="1:25" ht="13.5" customHeight="1" x14ac:dyDescent="0.2">
      <c r="A1416" s="830" t="str">
        <f>CONCATENATE(acute_input_data!$D1416," / ",Table5[[#This Row],[code num]])</f>
        <v>Proquinazid (RD) / 130020</v>
      </c>
      <c r="B1416" s="820" t="str">
        <f>LEFT(Table5[[#This Row],[CommodityID]],8)</f>
        <v>P0130020</v>
      </c>
      <c r="C1416" s="831">
        <f>1*(RIGHT(Table5[[#This Row],[left 8 char]],7))</f>
        <v>130020</v>
      </c>
      <c r="D1416" s="818" t="s">
        <v>1897</v>
      </c>
      <c r="E1416" s="818" t="s">
        <v>878</v>
      </c>
      <c r="F1416" s="818" t="s">
        <v>318</v>
      </c>
      <c r="G1416" s="818" t="str">
        <f>CONCATENATE(Table5[[#This Row],[CommodityID]]," / ",Table5[[#This Row],[Pesticide]])</f>
        <v>P0130020A / Proquinazid (RD)</v>
      </c>
      <c r="H1416" s="855">
        <v>0.08</v>
      </c>
      <c r="I1416" s="818">
        <v>1231</v>
      </c>
      <c r="J1416" s="818">
        <v>0</v>
      </c>
      <c r="K1416" s="818">
        <v>0</v>
      </c>
      <c r="L1416" s="855"/>
      <c r="M1416" s="855"/>
      <c r="N1416" s="818">
        <v>0</v>
      </c>
      <c r="O1416" s="855">
        <v>0.2</v>
      </c>
      <c r="P1416" s="855">
        <v>1</v>
      </c>
      <c r="Q1416" s="822"/>
      <c r="R1416" s="818">
        <v>152</v>
      </c>
      <c r="S1416" s="823">
        <f>VLOOKUP(Table5[[#This Row],[CommodityID]],Table9[],3,FALSE)</f>
        <v>2</v>
      </c>
      <c r="T1416" s="823">
        <v>1367</v>
      </c>
      <c r="U1416" s="63" t="str">
        <f>IF(acute_input_data!$M1428=0,"n.r.",IF(L1416-M1416&gt;0,"Y","N"))</f>
        <v>n.r.</v>
      </c>
      <c r="V1416" s="818">
        <v>1</v>
      </c>
      <c r="W1416" s="818"/>
      <c r="X1416" s="818"/>
      <c r="Y1416" s="824">
        <f t="shared" si="26"/>
        <v>0</v>
      </c>
    </row>
    <row r="1417" spans="1:25" ht="13.5" customHeight="1" x14ac:dyDescent="0.2">
      <c r="A1417" s="830" t="str">
        <f>CONCATENATE(acute_input_data!$D1417," / ",Table5[[#This Row],[code num]])</f>
        <v>Proquinazid (RD) / 162010</v>
      </c>
      <c r="B1417" s="820" t="str">
        <f>LEFT(Table5[[#This Row],[CommodityID]],8)</f>
        <v>P0162010</v>
      </c>
      <c r="C1417" s="831">
        <f>1*(RIGHT(Table5[[#This Row],[left 8 char]],7))</f>
        <v>162010</v>
      </c>
      <c r="D1417" s="818" t="s">
        <v>1897</v>
      </c>
      <c r="E1417" s="818" t="s">
        <v>879</v>
      </c>
      <c r="F1417" s="818" t="s">
        <v>316</v>
      </c>
      <c r="G1417" s="818" t="str">
        <f>CONCATENATE(Table5[[#This Row],[CommodityID]]," / ",Table5[[#This Row],[Pesticide]])</f>
        <v>P0162010A / Proquinazid (RD)</v>
      </c>
      <c r="H1417" s="60">
        <v>0.02</v>
      </c>
      <c r="I1417" s="818">
        <v>830</v>
      </c>
      <c r="J1417" s="818">
        <v>0</v>
      </c>
      <c r="K1417" s="818">
        <v>0</v>
      </c>
      <c r="L1417" s="855"/>
      <c r="M1417" s="855"/>
      <c r="N1417" s="818">
        <v>0</v>
      </c>
      <c r="O1417" s="855">
        <v>0.2</v>
      </c>
      <c r="P1417" s="855">
        <v>1</v>
      </c>
      <c r="Q1417" s="822"/>
      <c r="R1417" s="818">
        <v>152</v>
      </c>
      <c r="S1417" s="823">
        <f>VLOOKUP(Table5[[#This Row],[CommodityID]],Table9[],3,FALSE)</f>
        <v>3</v>
      </c>
      <c r="T1417" s="823">
        <v>1368</v>
      </c>
      <c r="U1417" s="833" t="str">
        <f>IF(acute_input_data!$M1429=0,"n.r.",IF(L1417-M1417&gt;0,"Y","N"))</f>
        <v>N</v>
      </c>
      <c r="V1417" s="824"/>
      <c r="W1417" s="824"/>
      <c r="X1417" s="825"/>
      <c r="Y1417" s="825">
        <f t="shared" si="26"/>
        <v>0</v>
      </c>
    </row>
    <row r="1418" spans="1:25" ht="13.5" customHeight="1" x14ac:dyDescent="0.2">
      <c r="A1418" s="830" t="str">
        <f>CONCATENATE(acute_input_data!$D1418," / ",Table5[[#This Row],[code num]])</f>
        <v>Proquinazid (RD) / 211000</v>
      </c>
      <c r="B1418" s="820" t="str">
        <f>LEFT(Table5[[#This Row],[CommodityID]],8)</f>
        <v>P0211000</v>
      </c>
      <c r="C1418" s="831">
        <f>1*(RIGHT(Table5[[#This Row],[left 8 char]],7))</f>
        <v>211000</v>
      </c>
      <c r="D1418" s="818" t="s">
        <v>1897</v>
      </c>
      <c r="E1418" s="818" t="s">
        <v>880</v>
      </c>
      <c r="F1418" s="818" t="s">
        <v>319</v>
      </c>
      <c r="G1418" s="818" t="str">
        <f>CONCATENATE(Table5[[#This Row],[CommodityID]]," / ",Table5[[#This Row],[Pesticide]])</f>
        <v>P0211000A / Proquinazid (RD)</v>
      </c>
      <c r="H1418" s="60">
        <v>0.02</v>
      </c>
      <c r="I1418" s="818">
        <v>1887</v>
      </c>
      <c r="J1418" s="818">
        <v>0</v>
      </c>
      <c r="K1418" s="818">
        <v>0</v>
      </c>
      <c r="L1418" s="855"/>
      <c r="M1418" s="855"/>
      <c r="N1418" s="818">
        <v>0</v>
      </c>
      <c r="O1418" s="855">
        <v>0.2</v>
      </c>
      <c r="P1418" s="855">
        <v>1</v>
      </c>
      <c r="Q1418" s="822"/>
      <c r="R1418" s="818">
        <v>152</v>
      </c>
      <c r="S1418" s="823">
        <f>VLOOKUP(Table5[[#This Row],[CommodityID]],Table9[],3,FALSE)</f>
        <v>4</v>
      </c>
      <c r="T1418" s="823">
        <v>1369</v>
      </c>
      <c r="U1418" s="63" t="str">
        <f>IF(acute_input_data!$M1430=0,"n.r.",IF(L1418-M1418&gt;0,"Y","N"))</f>
        <v>n.r.</v>
      </c>
      <c r="V1418" s="818">
        <v>1</v>
      </c>
      <c r="W1418" s="818"/>
      <c r="X1418" s="818"/>
      <c r="Y1418" s="824">
        <f t="shared" si="26"/>
        <v>0</v>
      </c>
    </row>
    <row r="1419" spans="1:25" ht="13.5" customHeight="1" x14ac:dyDescent="0.2">
      <c r="A1419" s="830" t="str">
        <f>CONCATENATE(acute_input_data!$D1419," / ",Table5[[#This Row],[code num]])</f>
        <v>Proquinazid (RD) / 213020</v>
      </c>
      <c r="B1419" s="820" t="str">
        <f>LEFT(Table5[[#This Row],[CommodityID]],8)</f>
        <v>P0213020</v>
      </c>
      <c r="C1419" s="831">
        <f>1*(RIGHT(Table5[[#This Row],[left 8 char]],7))</f>
        <v>213020</v>
      </c>
      <c r="D1419" s="818" t="s">
        <v>1897</v>
      </c>
      <c r="E1419" s="818" t="s">
        <v>881</v>
      </c>
      <c r="F1419" s="818" t="s">
        <v>315</v>
      </c>
      <c r="G1419" s="818" t="str">
        <f>CONCATENATE(Table5[[#This Row],[CommodityID]]," / ",Table5[[#This Row],[Pesticide]])</f>
        <v>P0213020A / Proquinazid (RD)</v>
      </c>
      <c r="H1419" s="60">
        <v>0.02</v>
      </c>
      <c r="I1419" s="818">
        <v>1370</v>
      </c>
      <c r="J1419" s="818">
        <v>0</v>
      </c>
      <c r="K1419" s="818">
        <v>0</v>
      </c>
      <c r="L1419" s="855"/>
      <c r="M1419" s="855"/>
      <c r="N1419" s="818">
        <v>0</v>
      </c>
      <c r="O1419" s="855">
        <v>0.2</v>
      </c>
      <c r="P1419" s="855">
        <v>1</v>
      </c>
      <c r="Q1419" s="822"/>
      <c r="R1419" s="818">
        <v>152</v>
      </c>
      <c r="S1419" s="823">
        <f>VLOOKUP(Table5[[#This Row],[CommodityID]],Table9[],3,FALSE)</f>
        <v>5</v>
      </c>
      <c r="T1419" s="823">
        <v>1370</v>
      </c>
      <c r="U1419" s="63" t="str">
        <f>IF(acute_input_data!$M1431=0,"n.r.",IF(L1419-M1419&gt;0,"Y","N"))</f>
        <v>n.r.</v>
      </c>
      <c r="V1419" s="818">
        <v>1</v>
      </c>
      <c r="W1419" s="818"/>
      <c r="X1419" s="818"/>
      <c r="Y1419" s="824">
        <f t="shared" si="26"/>
        <v>0</v>
      </c>
    </row>
    <row r="1420" spans="1:25" ht="13.5" customHeight="1" x14ac:dyDescent="0.2">
      <c r="A1420" s="830" t="str">
        <f>CONCATENATE(acute_input_data!$D1420," / ",Table5[[#This Row],[code num]])</f>
        <v>Proquinazid (RD) / 220020</v>
      </c>
      <c r="B1420" s="820" t="str">
        <f>LEFT(Table5[[#This Row],[CommodityID]],8)</f>
        <v>P0220020</v>
      </c>
      <c r="C1420" s="831">
        <f>1*(RIGHT(Table5[[#This Row],[left 8 char]],7))</f>
        <v>220020</v>
      </c>
      <c r="D1420" s="818" t="s">
        <v>1897</v>
      </c>
      <c r="E1420" s="818" t="s">
        <v>882</v>
      </c>
      <c r="F1420" s="818" t="s">
        <v>317</v>
      </c>
      <c r="G1420" s="818" t="str">
        <f>CONCATENATE(Table5[[#This Row],[CommodityID]]," / ",Table5[[#This Row],[Pesticide]])</f>
        <v>P0220020A / Proquinazid (RD)</v>
      </c>
      <c r="H1420" s="60">
        <v>0.02</v>
      </c>
      <c r="I1420" s="818">
        <v>828</v>
      </c>
      <c r="J1420" s="818">
        <v>0</v>
      </c>
      <c r="K1420" s="818">
        <v>0</v>
      </c>
      <c r="L1420" s="855"/>
      <c r="M1420" s="855"/>
      <c r="N1420" s="818">
        <v>0</v>
      </c>
      <c r="O1420" s="855">
        <v>0.2</v>
      </c>
      <c r="P1420" s="855">
        <v>1</v>
      </c>
      <c r="Q1420" s="822"/>
      <c r="R1420" s="818">
        <v>152</v>
      </c>
      <c r="S1420" s="823">
        <f>VLOOKUP(Table5[[#This Row],[CommodityID]],Table9[],3,FALSE)</f>
        <v>6</v>
      </c>
      <c r="T1420" s="823">
        <v>1371</v>
      </c>
      <c r="U1420" s="63" t="str">
        <f>IF(acute_input_data!$M1432=0,"n.r.",IF(L1420-M1420&gt;0,"Y","N"))</f>
        <v>n.r.</v>
      </c>
      <c r="V1420" s="818">
        <v>1</v>
      </c>
      <c r="W1420" s="818"/>
      <c r="X1420" s="818"/>
      <c r="Y1420" s="824">
        <f t="shared" si="26"/>
        <v>0</v>
      </c>
    </row>
    <row r="1421" spans="1:25" ht="13.5" customHeight="1" x14ac:dyDescent="0.2">
      <c r="A1421" s="830" t="str">
        <f>CONCATENATE(acute_input_data!$D1421," / ",Table5[[#This Row],[code num]])</f>
        <v>Proquinazid (RD) / 241020</v>
      </c>
      <c r="B1421" s="820" t="str">
        <f>LEFT(Table5[[#This Row],[CommodityID]],8)</f>
        <v>P0241020</v>
      </c>
      <c r="C1421" s="831">
        <f>1*(RIGHT(Table5[[#This Row],[left 8 char]],7))</f>
        <v>241020</v>
      </c>
      <c r="D1421" s="818" t="s">
        <v>1897</v>
      </c>
      <c r="E1421" s="818" t="s">
        <v>883</v>
      </c>
      <c r="F1421" s="818" t="s">
        <v>312</v>
      </c>
      <c r="G1421" s="818" t="str">
        <f>CONCATENATE(Table5[[#This Row],[CommodityID]]," / ",Table5[[#This Row],[Pesticide]])</f>
        <v>P0241020A / Proquinazid (RD)</v>
      </c>
      <c r="H1421" s="60">
        <v>0.02</v>
      </c>
      <c r="I1421" s="818">
        <v>808</v>
      </c>
      <c r="J1421" s="818">
        <v>0</v>
      </c>
      <c r="K1421" s="818">
        <v>0</v>
      </c>
      <c r="L1421" s="855"/>
      <c r="M1421" s="855"/>
      <c r="N1421" s="818">
        <v>0</v>
      </c>
      <c r="O1421" s="855">
        <v>0.2</v>
      </c>
      <c r="P1421" s="855">
        <v>1</v>
      </c>
      <c r="Q1421" s="822"/>
      <c r="R1421" s="818">
        <v>152</v>
      </c>
      <c r="S1421" s="823">
        <f>VLOOKUP(Table5[[#This Row],[CommodityID]],Table9[],3,FALSE)</f>
        <v>7</v>
      </c>
      <c r="T1421" s="823">
        <v>1372</v>
      </c>
      <c r="U1421" s="63" t="str">
        <f>IF(acute_input_data!$M1433=0,"n.r.",IF(L1421-M1421&gt;0,"Y","N"))</f>
        <v>n.r.</v>
      </c>
      <c r="V1421" s="818">
        <v>1</v>
      </c>
      <c r="W1421" s="818"/>
      <c r="X1421" s="818"/>
      <c r="Y1421" s="824">
        <f t="shared" si="26"/>
        <v>0</v>
      </c>
    </row>
    <row r="1422" spans="1:25" ht="13.5" customHeight="1" x14ac:dyDescent="0.2">
      <c r="A1422" s="830" t="str">
        <f>CONCATENATE(acute_input_data!$D1422," / ",Table5[[#This Row],[code num]])</f>
        <v>Proquinazid (RD) / 300010</v>
      </c>
      <c r="B1422" s="820" t="str">
        <f>LEFT(Table5[[#This Row],[CommodityID]],8)</f>
        <v>P0300010</v>
      </c>
      <c r="C1422" s="831">
        <f>1*(RIGHT(Table5[[#This Row],[left 8 char]],7))</f>
        <v>300010</v>
      </c>
      <c r="D1422" s="818" t="s">
        <v>1897</v>
      </c>
      <c r="E1422" s="818" t="s">
        <v>884</v>
      </c>
      <c r="F1422" s="818" t="s">
        <v>311</v>
      </c>
      <c r="G1422" s="818" t="str">
        <f>CONCATENATE(Table5[[#This Row],[CommodityID]]," / ",Table5[[#This Row],[Pesticide]])</f>
        <v>P0300010A / Proquinazid (RD)</v>
      </c>
      <c r="H1422" s="60">
        <v>0.02</v>
      </c>
      <c r="I1422" s="818">
        <v>653</v>
      </c>
      <c r="J1422" s="818">
        <v>0</v>
      </c>
      <c r="K1422" s="818">
        <v>0</v>
      </c>
      <c r="L1422" s="855"/>
      <c r="M1422" s="855"/>
      <c r="N1422" s="818">
        <v>0</v>
      </c>
      <c r="O1422" s="855">
        <v>0.2</v>
      </c>
      <c r="P1422" s="855">
        <v>1</v>
      </c>
      <c r="Q1422" s="822"/>
      <c r="R1422" s="818">
        <v>152</v>
      </c>
      <c r="S1422" s="823">
        <f>VLOOKUP(Table5[[#This Row],[CommodityID]],Table9[],3,FALSE)</f>
        <v>8</v>
      </c>
      <c r="T1422" s="823">
        <v>1373</v>
      </c>
      <c r="U1422" s="63" t="str">
        <f>IF(acute_input_data!$M1434=0,"n.r.",IF(L1422-M1422&gt;0,"Y","N"))</f>
        <v>n.r.</v>
      </c>
      <c r="V1422" s="818">
        <v>1</v>
      </c>
      <c r="W1422" s="818"/>
      <c r="X1422" s="818"/>
      <c r="Y1422" s="824">
        <f t="shared" si="26"/>
        <v>0</v>
      </c>
    </row>
    <row r="1423" spans="1:25" ht="13.5" customHeight="1" x14ac:dyDescent="0.2">
      <c r="A1423" s="830" t="str">
        <f>CONCATENATE(acute_input_data!$D1423," / ",Table5[[#This Row],[code num]])</f>
        <v>Proquinazid (RD) / 500060</v>
      </c>
      <c r="B1423" s="820" t="str">
        <f>LEFT(Table5[[#This Row],[CommodityID]],8)</f>
        <v>P0500060</v>
      </c>
      <c r="C1423" s="831">
        <f>1*(RIGHT(Table5[[#This Row],[left 8 char]],7))</f>
        <v>500060</v>
      </c>
      <c r="D1423" s="818" t="s">
        <v>1897</v>
      </c>
      <c r="E1423" s="818" t="s">
        <v>885</v>
      </c>
      <c r="F1423" s="818" t="s">
        <v>314</v>
      </c>
      <c r="G1423" s="818" t="str">
        <f>CONCATENATE(Table5[[#This Row],[CommodityID]]," / ",Table5[[#This Row],[Pesticide]])</f>
        <v>P0500060A / Proquinazid (RD)</v>
      </c>
      <c r="H1423" s="60">
        <v>0.02</v>
      </c>
      <c r="I1423" s="818">
        <v>922</v>
      </c>
      <c r="J1423" s="818">
        <v>0</v>
      </c>
      <c r="K1423" s="818">
        <v>0</v>
      </c>
      <c r="L1423" s="855"/>
      <c r="M1423" s="855"/>
      <c r="N1423" s="818">
        <v>0</v>
      </c>
      <c r="O1423" s="855">
        <v>0.2</v>
      </c>
      <c r="P1423" s="855">
        <v>1</v>
      </c>
      <c r="Q1423" s="822"/>
      <c r="R1423" s="818">
        <v>152</v>
      </c>
      <c r="S1423" s="823">
        <f>VLOOKUP(Table5[[#This Row],[CommodityID]],Table9[],3,FALSE)</f>
        <v>9</v>
      </c>
      <c r="T1423" s="823">
        <v>1374</v>
      </c>
      <c r="U1423" s="63" t="str">
        <f>IF(acute_input_data!$M1435=0,"n.r.",IF(L1423-M1423&gt;0,"Y","N"))</f>
        <v>N</v>
      </c>
      <c r="V1423" s="818">
        <v>1</v>
      </c>
      <c r="W1423" s="818"/>
      <c r="X1423" s="818"/>
      <c r="Y1423" s="824">
        <f t="shared" si="26"/>
        <v>0</v>
      </c>
    </row>
    <row r="1424" spans="1:25" ht="13.5" customHeight="1" x14ac:dyDescent="0.2">
      <c r="A1424" s="830" t="str">
        <f>CONCATENATE(acute_input_data!$D1424," / ",Table5[[#This Row],[code num]])</f>
        <v>Proquinazid (RD) / 500070</v>
      </c>
      <c r="B1424" s="820" t="str">
        <f>LEFT(Table5[[#This Row],[CommodityID]],8)</f>
        <v>P0500070</v>
      </c>
      <c r="C1424" s="831">
        <f>1*(RIGHT(Table5[[#This Row],[left 8 char]],7))</f>
        <v>500070</v>
      </c>
      <c r="D1424" s="818" t="s">
        <v>1897</v>
      </c>
      <c r="E1424" s="818" t="s">
        <v>886</v>
      </c>
      <c r="F1424" s="818" t="s">
        <v>320</v>
      </c>
      <c r="G1424" s="818" t="str">
        <f>CONCATENATE(Table5[[#This Row],[CommodityID]]," / ",Table5[[#This Row],[Pesticide]])</f>
        <v>P0500070A / Proquinazid (RD)</v>
      </c>
      <c r="H1424" s="60">
        <v>0.02</v>
      </c>
      <c r="I1424" s="818">
        <v>597</v>
      </c>
      <c r="J1424" s="818">
        <v>0</v>
      </c>
      <c r="K1424" s="818">
        <v>0</v>
      </c>
      <c r="L1424" s="855"/>
      <c r="M1424" s="855"/>
      <c r="N1424" s="818">
        <v>0</v>
      </c>
      <c r="O1424" s="855">
        <v>0.2</v>
      </c>
      <c r="P1424" s="855">
        <v>1</v>
      </c>
      <c r="Q1424" s="822"/>
      <c r="R1424" s="818">
        <v>152</v>
      </c>
      <c r="S1424" s="823">
        <f>VLOOKUP(Table5[[#This Row],[CommodityID]],Table9[],3,FALSE)</f>
        <v>10</v>
      </c>
      <c r="T1424" s="823">
        <v>1375</v>
      </c>
      <c r="U1424" s="63" t="str">
        <f>IF(acute_input_data!$M1436=0,"n.r.",IF(L1424-M1424&gt;0,"Y","N"))</f>
        <v>N</v>
      </c>
      <c r="V1424" s="818">
        <v>1</v>
      </c>
      <c r="W1424" s="818"/>
      <c r="X1424" s="818"/>
      <c r="Y1424" s="824">
        <f t="shared" si="26"/>
        <v>0</v>
      </c>
    </row>
    <row r="1425" spans="1:25" ht="13.5" customHeight="1" x14ac:dyDescent="0.2">
      <c r="A1425" s="830" t="str">
        <f>CONCATENATE(acute_input_data!$D1425," / ",Table5[[#This Row],[code num]])</f>
        <v>Prosulfocarb (RD) / 110020</v>
      </c>
      <c r="B1425" s="820" t="str">
        <f>LEFT(Table5[[#This Row],[CommodityID]],8)</f>
        <v>P0110020</v>
      </c>
      <c r="C1425" s="831">
        <f>1*(RIGHT(Table5[[#This Row],[left 8 char]],7))</f>
        <v>110020</v>
      </c>
      <c r="D1425" s="818" t="s">
        <v>1862</v>
      </c>
      <c r="E1425" s="818" t="s">
        <v>877</v>
      </c>
      <c r="F1425" s="818" t="s">
        <v>313</v>
      </c>
      <c r="G1425" s="818" t="str">
        <f>CONCATENATE(Table5[[#This Row],[CommodityID]]," / ",Table5[[#This Row],[Pesticide]])</f>
        <v>P0110020A / Prosulfocarb (RD)</v>
      </c>
      <c r="H1425" s="60">
        <v>0.01</v>
      </c>
      <c r="I1425" s="818">
        <v>1255</v>
      </c>
      <c r="J1425" s="818">
        <v>0</v>
      </c>
      <c r="K1425" s="818">
        <v>0</v>
      </c>
      <c r="L1425" s="855"/>
      <c r="M1425" s="855"/>
      <c r="N1425" s="818">
        <v>0</v>
      </c>
      <c r="O1425" s="855">
        <v>0.1</v>
      </c>
      <c r="P1425" s="855">
        <v>1</v>
      </c>
      <c r="Q1425" s="822"/>
      <c r="R1425" s="818">
        <v>153</v>
      </c>
      <c r="S1425" s="823">
        <f>VLOOKUP(Table5[[#This Row],[CommodityID]],Table9[],3,FALSE)</f>
        <v>1</v>
      </c>
      <c r="T1425" s="823">
        <v>1376</v>
      </c>
      <c r="U1425" s="63" t="str">
        <f>IF(acute_input_data!$M1437=0,"n.r.",IF(L1425-M1425&gt;0,"Y","N"))</f>
        <v>n.r.</v>
      </c>
      <c r="V1425" s="818">
        <v>1</v>
      </c>
      <c r="W1425" s="818"/>
      <c r="X1425" s="818"/>
      <c r="Y1425" s="824">
        <f t="shared" si="26"/>
        <v>0</v>
      </c>
    </row>
    <row r="1426" spans="1:25" ht="13.5" customHeight="1" x14ac:dyDescent="0.2">
      <c r="A1426" s="830" t="str">
        <f>CONCATENATE(acute_input_data!$D1426," / ",Table5[[#This Row],[code num]])</f>
        <v>Prosulfocarb (RD) / 130020</v>
      </c>
      <c r="B1426" s="820" t="str">
        <f>LEFT(Table5[[#This Row],[CommodityID]],8)</f>
        <v>P0130020</v>
      </c>
      <c r="C1426" s="831">
        <f>1*(RIGHT(Table5[[#This Row],[left 8 char]],7))</f>
        <v>130020</v>
      </c>
      <c r="D1426" s="818" t="s">
        <v>1862</v>
      </c>
      <c r="E1426" s="818" t="s">
        <v>878</v>
      </c>
      <c r="F1426" s="818" t="s">
        <v>318</v>
      </c>
      <c r="G1426" s="818" t="str">
        <f>CONCATENATE(Table5[[#This Row],[CommodityID]]," / ",Table5[[#This Row],[Pesticide]])</f>
        <v>P0130020A / Prosulfocarb (RD)</v>
      </c>
      <c r="H1426" s="60">
        <v>0.01</v>
      </c>
      <c r="I1426" s="818">
        <v>1217</v>
      </c>
      <c r="J1426" s="818">
        <v>0</v>
      </c>
      <c r="K1426" s="818">
        <v>0</v>
      </c>
      <c r="L1426" s="855"/>
      <c r="M1426" s="855"/>
      <c r="N1426" s="818">
        <v>0</v>
      </c>
      <c r="O1426" s="855">
        <v>0.1</v>
      </c>
      <c r="P1426" s="855">
        <v>1</v>
      </c>
      <c r="Q1426" s="822"/>
      <c r="R1426" s="818">
        <v>153</v>
      </c>
      <c r="S1426" s="823">
        <f>VLOOKUP(Table5[[#This Row],[CommodityID]],Table9[],3,FALSE)</f>
        <v>2</v>
      </c>
      <c r="T1426" s="823">
        <v>1377</v>
      </c>
      <c r="U1426" s="63" t="str">
        <f>IF(acute_input_data!$M1438=0,"n.r.",IF(L1426-M1426&gt;0,"Y","N"))</f>
        <v>n.r.</v>
      </c>
      <c r="V1426" s="818">
        <v>1</v>
      </c>
      <c r="W1426" s="818"/>
      <c r="X1426" s="818"/>
      <c r="Y1426" s="824">
        <f t="shared" si="26"/>
        <v>0</v>
      </c>
    </row>
    <row r="1427" spans="1:25" ht="13.5" customHeight="1" x14ac:dyDescent="0.2">
      <c r="A1427" s="830" t="str">
        <f>CONCATENATE(acute_input_data!$D1427," / ",Table5[[#This Row],[code num]])</f>
        <v>Prosulfocarb (RD) / 162010</v>
      </c>
      <c r="B1427" s="820" t="str">
        <f>LEFT(Table5[[#This Row],[CommodityID]],8)</f>
        <v>P0162010</v>
      </c>
      <c r="C1427" s="831">
        <f>1*(RIGHT(Table5[[#This Row],[left 8 char]],7))</f>
        <v>162010</v>
      </c>
      <c r="D1427" s="818" t="s">
        <v>1862</v>
      </c>
      <c r="E1427" s="818" t="s">
        <v>879</v>
      </c>
      <c r="F1427" s="818" t="s">
        <v>316</v>
      </c>
      <c r="G1427" s="818" t="str">
        <f>CONCATENATE(Table5[[#This Row],[CommodityID]]," / ",Table5[[#This Row],[Pesticide]])</f>
        <v>P0162010A / Prosulfocarb (RD)</v>
      </c>
      <c r="H1427" s="60">
        <v>0.01</v>
      </c>
      <c r="I1427" s="818">
        <v>874</v>
      </c>
      <c r="J1427" s="818">
        <v>0</v>
      </c>
      <c r="K1427" s="818">
        <v>0</v>
      </c>
      <c r="L1427" s="855"/>
      <c r="M1427" s="855"/>
      <c r="N1427" s="818">
        <v>0</v>
      </c>
      <c r="O1427" s="855">
        <v>0.1</v>
      </c>
      <c r="P1427" s="855">
        <v>1</v>
      </c>
      <c r="Q1427" s="822"/>
      <c r="R1427" s="818">
        <v>153</v>
      </c>
      <c r="S1427" s="823">
        <f>VLOOKUP(Table5[[#This Row],[CommodityID]],Table9[],3,FALSE)</f>
        <v>3</v>
      </c>
      <c r="T1427" s="823">
        <v>1378</v>
      </c>
      <c r="U1427" s="63" t="str">
        <f>IF(acute_input_data!$M1439=0,"n.r.",IF(L1427-M1427&gt;0,"Y","N"))</f>
        <v>N</v>
      </c>
      <c r="V1427" s="818">
        <v>1</v>
      </c>
      <c r="W1427" s="818"/>
      <c r="X1427" s="818"/>
      <c r="Y1427" s="824">
        <f t="shared" si="26"/>
        <v>0</v>
      </c>
    </row>
    <row r="1428" spans="1:25" ht="13.5" customHeight="1" x14ac:dyDescent="0.2">
      <c r="A1428" s="830" t="str">
        <f>CONCATENATE(acute_input_data!$D1428," / ",Table5[[#This Row],[code num]])</f>
        <v>Prosulfocarb (RD) / 211000</v>
      </c>
      <c r="B1428" s="820" t="str">
        <f>LEFT(Table5[[#This Row],[CommodityID]],8)</f>
        <v>P0211000</v>
      </c>
      <c r="C1428" s="831">
        <f>1*(RIGHT(Table5[[#This Row],[left 8 char]],7))</f>
        <v>211000</v>
      </c>
      <c r="D1428" s="818" t="s">
        <v>1862</v>
      </c>
      <c r="E1428" s="818" t="s">
        <v>880</v>
      </c>
      <c r="F1428" s="818" t="s">
        <v>319</v>
      </c>
      <c r="G1428" s="818" t="str">
        <f>CONCATENATE(Table5[[#This Row],[CommodityID]]," / ",Table5[[#This Row],[Pesticide]])</f>
        <v>P0211000A / Prosulfocarb (RD)</v>
      </c>
      <c r="H1428" s="60">
        <v>0.01</v>
      </c>
      <c r="I1428" s="818">
        <v>1809</v>
      </c>
      <c r="J1428" s="818">
        <v>0</v>
      </c>
      <c r="K1428" s="818">
        <v>0</v>
      </c>
      <c r="L1428" s="855"/>
      <c r="M1428" s="855"/>
      <c r="N1428" s="818">
        <v>0</v>
      </c>
      <c r="O1428" s="855">
        <v>0.1</v>
      </c>
      <c r="P1428" s="855">
        <v>1</v>
      </c>
      <c r="Q1428" s="822"/>
      <c r="R1428" s="818">
        <v>153</v>
      </c>
      <c r="S1428" s="823">
        <f>VLOOKUP(Table5[[#This Row],[CommodityID]],Table9[],3,FALSE)</f>
        <v>4</v>
      </c>
      <c r="T1428" s="823">
        <v>1379</v>
      </c>
      <c r="U1428" s="63" t="str">
        <f>IF(acute_input_data!$M1440=0,"n.r.",IF(L1428-M1428&gt;0,"Y","N"))</f>
        <v>N</v>
      </c>
      <c r="V1428" s="818">
        <v>1</v>
      </c>
      <c r="W1428" s="818"/>
      <c r="X1428" s="818"/>
      <c r="Y1428" s="824">
        <f t="shared" si="26"/>
        <v>0</v>
      </c>
    </row>
    <row r="1429" spans="1:25" ht="13.5" customHeight="1" x14ac:dyDescent="0.2">
      <c r="A1429" s="830" t="str">
        <f>CONCATENATE(acute_input_data!$D1429," / ",Table5[[#This Row],[code num]])</f>
        <v>Prosulfocarb (RD) / 213020</v>
      </c>
      <c r="B1429" s="820" t="str">
        <f>LEFT(Table5[[#This Row],[CommodityID]],8)</f>
        <v>P0213020</v>
      </c>
      <c r="C1429" s="831">
        <f>1*(RIGHT(Table5[[#This Row],[left 8 char]],7))</f>
        <v>213020</v>
      </c>
      <c r="D1429" s="818" t="s">
        <v>1862</v>
      </c>
      <c r="E1429" s="818" t="s">
        <v>881</v>
      </c>
      <c r="F1429" s="818" t="s">
        <v>315</v>
      </c>
      <c r="G1429" s="818" t="str">
        <f>CONCATENATE(Table5[[#This Row],[CommodityID]]," / ",Table5[[#This Row],[Pesticide]])</f>
        <v>P0213020A / Prosulfocarb (RD)</v>
      </c>
      <c r="H1429" s="855">
        <v>1</v>
      </c>
      <c r="I1429" s="818">
        <v>1421</v>
      </c>
      <c r="J1429" s="818">
        <v>68</v>
      </c>
      <c r="K1429" s="818">
        <v>0</v>
      </c>
      <c r="L1429" s="855">
        <v>0.22</v>
      </c>
      <c r="M1429" s="855">
        <v>1.3493333333333333E-2</v>
      </c>
      <c r="N1429" s="818">
        <v>0</v>
      </c>
      <c r="O1429" s="855">
        <v>0.1</v>
      </c>
      <c r="P1429" s="855">
        <v>1</v>
      </c>
      <c r="Q1429" s="822"/>
      <c r="R1429" s="818">
        <v>153</v>
      </c>
      <c r="S1429" s="823">
        <f>VLOOKUP(Table5[[#This Row],[CommodityID]],Table9[],3,FALSE)</f>
        <v>5</v>
      </c>
      <c r="T1429" s="823">
        <v>1380</v>
      </c>
      <c r="U1429" s="833" t="str">
        <f>IF(acute_input_data!$M1441=0,"n.r.",IF(L1429-M1429&gt;0,"Y","N"))</f>
        <v>Y</v>
      </c>
      <c r="V1429" s="824"/>
      <c r="W1429" s="824"/>
      <c r="X1429" s="825"/>
      <c r="Y1429" s="825">
        <f t="shared" si="26"/>
        <v>68</v>
      </c>
    </row>
    <row r="1430" spans="1:25" ht="13.5" customHeight="1" x14ac:dyDescent="0.2">
      <c r="A1430" s="830" t="str">
        <f>CONCATENATE(acute_input_data!$D1430," / ",Table5[[#This Row],[code num]])</f>
        <v>Prosulfocarb (RD) / 220020</v>
      </c>
      <c r="B1430" s="820" t="str">
        <f>LEFT(Table5[[#This Row],[CommodityID]],8)</f>
        <v>P0220020</v>
      </c>
      <c r="C1430" s="831">
        <f>1*(RIGHT(Table5[[#This Row],[left 8 char]],7))</f>
        <v>220020</v>
      </c>
      <c r="D1430" s="818" t="s">
        <v>1862</v>
      </c>
      <c r="E1430" s="818" t="s">
        <v>882</v>
      </c>
      <c r="F1430" s="818" t="s">
        <v>317</v>
      </c>
      <c r="G1430" s="818" t="str">
        <f>CONCATENATE(Table5[[#This Row],[CommodityID]]," / ",Table5[[#This Row],[Pesticide]])</f>
        <v>P0220020A / Prosulfocarb (RD)</v>
      </c>
      <c r="H1430" s="60">
        <v>0.03</v>
      </c>
      <c r="I1430" s="818">
        <v>877</v>
      </c>
      <c r="J1430" s="818">
        <v>0</v>
      </c>
      <c r="K1430" s="818">
        <v>0</v>
      </c>
      <c r="L1430" s="855"/>
      <c r="M1430" s="855"/>
      <c r="N1430" s="818">
        <v>0</v>
      </c>
      <c r="O1430" s="855">
        <v>0.1</v>
      </c>
      <c r="P1430" s="855">
        <v>1</v>
      </c>
      <c r="Q1430" s="822"/>
      <c r="R1430" s="818">
        <v>153</v>
      </c>
      <c r="S1430" s="823">
        <f>VLOOKUP(Table5[[#This Row],[CommodityID]],Table9[],3,FALSE)</f>
        <v>6</v>
      </c>
      <c r="T1430" s="823">
        <v>1381</v>
      </c>
      <c r="U1430" s="63" t="str">
        <f>IF(acute_input_data!$M1442=0,"n.r.",IF(L1430-M1430&gt;0,"Y","N"))</f>
        <v>N</v>
      </c>
      <c r="V1430" s="818">
        <v>1</v>
      </c>
      <c r="W1430" s="818"/>
      <c r="X1430" s="818"/>
      <c r="Y1430" s="824">
        <f t="shared" si="26"/>
        <v>0</v>
      </c>
    </row>
    <row r="1431" spans="1:25" ht="13.5" customHeight="1" x14ac:dyDescent="0.2">
      <c r="A1431" s="830" t="str">
        <f>CONCATENATE(acute_input_data!$D1431," / ",Table5[[#This Row],[code num]])</f>
        <v>Prosulfocarb (RD) / 241020</v>
      </c>
      <c r="B1431" s="820" t="str">
        <f>LEFT(Table5[[#This Row],[CommodityID]],8)</f>
        <v>P0241020</v>
      </c>
      <c r="C1431" s="831">
        <f>1*(RIGHT(Table5[[#This Row],[left 8 char]],7))</f>
        <v>241020</v>
      </c>
      <c r="D1431" s="818" t="s">
        <v>1862</v>
      </c>
      <c r="E1431" s="818" t="s">
        <v>883</v>
      </c>
      <c r="F1431" s="818" t="s">
        <v>312</v>
      </c>
      <c r="G1431" s="818" t="str">
        <f>CONCATENATE(Table5[[#This Row],[CommodityID]]," / ",Table5[[#This Row],[Pesticide]])</f>
        <v>P0241020A / Prosulfocarb (RD)</v>
      </c>
      <c r="H1431" s="60">
        <v>0.01</v>
      </c>
      <c r="I1431" s="818">
        <v>840</v>
      </c>
      <c r="J1431" s="818">
        <v>0</v>
      </c>
      <c r="K1431" s="818">
        <v>0</v>
      </c>
      <c r="L1431" s="855"/>
      <c r="M1431" s="855"/>
      <c r="N1431" s="818">
        <v>0</v>
      </c>
      <c r="O1431" s="855">
        <v>0.1</v>
      </c>
      <c r="P1431" s="855">
        <v>1</v>
      </c>
      <c r="Q1431" s="822"/>
      <c r="R1431" s="818">
        <v>153</v>
      </c>
      <c r="S1431" s="823">
        <f>VLOOKUP(Table5[[#This Row],[CommodityID]],Table9[],3,FALSE)</f>
        <v>7</v>
      </c>
      <c r="T1431" s="823">
        <v>1382</v>
      </c>
      <c r="U1431" s="63" t="str">
        <f>IF(acute_input_data!$M1443=0,"n.r.",IF(L1431-M1431&gt;0,"Y","N"))</f>
        <v>N</v>
      </c>
      <c r="V1431" s="818">
        <v>1</v>
      </c>
      <c r="W1431" s="818"/>
      <c r="X1431" s="818"/>
      <c r="Y1431" s="824">
        <f t="shared" si="26"/>
        <v>0</v>
      </c>
    </row>
    <row r="1432" spans="1:25" ht="13.5" customHeight="1" x14ac:dyDescent="0.2">
      <c r="A1432" s="830" t="str">
        <f>CONCATENATE(acute_input_data!$D1432," / ",Table5[[#This Row],[code num]])</f>
        <v>Prosulfocarb (RD) / 300010</v>
      </c>
      <c r="B1432" s="820" t="str">
        <f>LEFT(Table5[[#This Row],[CommodityID]],8)</f>
        <v>P0300010</v>
      </c>
      <c r="C1432" s="831">
        <f>1*(RIGHT(Table5[[#This Row],[left 8 char]],7))</f>
        <v>300010</v>
      </c>
      <c r="D1432" s="818" t="s">
        <v>1862</v>
      </c>
      <c r="E1432" s="818" t="s">
        <v>884</v>
      </c>
      <c r="F1432" s="818" t="s">
        <v>311</v>
      </c>
      <c r="G1432" s="818" t="str">
        <f>CONCATENATE(Table5[[#This Row],[CommodityID]]," / ",Table5[[#This Row],[Pesticide]])</f>
        <v>P0300010A / Prosulfocarb (RD)</v>
      </c>
      <c r="H1432" s="60">
        <v>0.01</v>
      </c>
      <c r="I1432" s="818">
        <v>677</v>
      </c>
      <c r="J1432" s="818">
        <v>0</v>
      </c>
      <c r="K1432" s="818">
        <v>0</v>
      </c>
      <c r="L1432" s="855"/>
      <c r="M1432" s="855"/>
      <c r="N1432" s="818">
        <v>0</v>
      </c>
      <c r="O1432" s="855">
        <v>0.1</v>
      </c>
      <c r="P1432" s="855">
        <v>1</v>
      </c>
      <c r="Q1432" s="822"/>
      <c r="R1432" s="818">
        <v>153</v>
      </c>
      <c r="S1432" s="823">
        <f>VLOOKUP(Table5[[#This Row],[CommodityID]],Table9[],3,FALSE)</f>
        <v>8</v>
      </c>
      <c r="T1432" s="823">
        <v>1383</v>
      </c>
      <c r="U1432" s="63" t="str">
        <f>IF(acute_input_data!$M1444=0,"n.r.",IF(L1432-M1432&gt;0,"Y","N"))</f>
        <v>N</v>
      </c>
      <c r="V1432" s="818">
        <v>1</v>
      </c>
      <c r="W1432" s="818"/>
      <c r="X1432" s="818"/>
      <c r="Y1432" s="824">
        <f t="shared" si="26"/>
        <v>0</v>
      </c>
    </row>
    <row r="1433" spans="1:25" ht="13.5" customHeight="1" x14ac:dyDescent="0.2">
      <c r="A1433" s="830" t="str">
        <f>CONCATENATE(acute_input_data!$D1433," / ",Table5[[#This Row],[code num]])</f>
        <v>Prosulfocarb (RD) / 500060</v>
      </c>
      <c r="B1433" s="820" t="str">
        <f>LEFT(Table5[[#This Row],[CommodityID]],8)</f>
        <v>P0500060</v>
      </c>
      <c r="C1433" s="831">
        <f>1*(RIGHT(Table5[[#This Row],[left 8 char]],7))</f>
        <v>500060</v>
      </c>
      <c r="D1433" s="818" t="s">
        <v>1862</v>
      </c>
      <c r="E1433" s="818" t="s">
        <v>885</v>
      </c>
      <c r="F1433" s="818" t="s">
        <v>314</v>
      </c>
      <c r="G1433" s="818" t="str">
        <f>CONCATENATE(Table5[[#This Row],[CommodityID]]," / ",Table5[[#This Row],[Pesticide]])</f>
        <v>P0500060A / Prosulfocarb (RD)</v>
      </c>
      <c r="H1433" s="60">
        <v>0.01</v>
      </c>
      <c r="I1433" s="818">
        <v>887</v>
      </c>
      <c r="J1433" s="818">
        <v>0</v>
      </c>
      <c r="K1433" s="818">
        <v>0</v>
      </c>
      <c r="L1433" s="855"/>
      <c r="M1433" s="855"/>
      <c r="N1433" s="818">
        <v>0</v>
      </c>
      <c r="O1433" s="855">
        <v>0.1</v>
      </c>
      <c r="P1433" s="855">
        <v>1</v>
      </c>
      <c r="Q1433" s="822"/>
      <c r="R1433" s="818">
        <v>153</v>
      </c>
      <c r="S1433" s="823">
        <f>VLOOKUP(Table5[[#This Row],[CommodityID]],Table9[],3,FALSE)</f>
        <v>9</v>
      </c>
      <c r="T1433" s="823">
        <v>1384</v>
      </c>
      <c r="U1433" s="63" t="str">
        <f>IF(acute_input_data!$M1445=0,"n.r.",IF(L1433-M1433&gt;0,"Y","N"))</f>
        <v>N</v>
      </c>
      <c r="V1433" s="818">
        <v>1</v>
      </c>
      <c r="W1433" s="818"/>
      <c r="X1433" s="818"/>
      <c r="Y1433" s="824">
        <f t="shared" si="26"/>
        <v>0</v>
      </c>
    </row>
    <row r="1434" spans="1:25" ht="13.5" customHeight="1" x14ac:dyDescent="0.2">
      <c r="A1434" s="830" t="str">
        <f>CONCATENATE(acute_input_data!$D1434," / ",Table5[[#This Row],[code num]])</f>
        <v>Prosulfocarb (RD) / 500070</v>
      </c>
      <c r="B1434" s="820" t="str">
        <f>LEFT(Table5[[#This Row],[CommodityID]],8)</f>
        <v>P0500070</v>
      </c>
      <c r="C1434" s="831">
        <f>1*(RIGHT(Table5[[#This Row],[left 8 char]],7))</f>
        <v>500070</v>
      </c>
      <c r="D1434" s="818" t="s">
        <v>1862</v>
      </c>
      <c r="E1434" s="818" t="s">
        <v>886</v>
      </c>
      <c r="F1434" s="818" t="s">
        <v>320</v>
      </c>
      <c r="G1434" s="818" t="str">
        <f>CONCATENATE(Table5[[#This Row],[CommodityID]]," / ",Table5[[#This Row],[Pesticide]])</f>
        <v>P0500070A / Prosulfocarb (RD)</v>
      </c>
      <c r="H1434" s="60">
        <v>0.01</v>
      </c>
      <c r="I1434" s="818">
        <v>631</v>
      </c>
      <c r="J1434" s="818">
        <v>0</v>
      </c>
      <c r="K1434" s="818">
        <v>0</v>
      </c>
      <c r="L1434" s="855"/>
      <c r="M1434" s="855"/>
      <c r="N1434" s="818">
        <v>0</v>
      </c>
      <c r="O1434" s="855">
        <v>0.1</v>
      </c>
      <c r="P1434" s="855">
        <v>1</v>
      </c>
      <c r="Q1434" s="822"/>
      <c r="R1434" s="818">
        <v>153</v>
      </c>
      <c r="S1434" s="823">
        <f>VLOOKUP(Table5[[#This Row],[CommodityID]],Table9[],3,FALSE)</f>
        <v>10</v>
      </c>
      <c r="T1434" s="823">
        <v>1385</v>
      </c>
      <c r="U1434" s="63" t="str">
        <f>IF(acute_input_data!$M1446=0,"n.r.",IF(L1434-M1434&gt;0,"Y","N"))</f>
        <v>n.r.</v>
      </c>
      <c r="V1434" s="818">
        <v>1</v>
      </c>
      <c r="W1434" s="818"/>
      <c r="X1434" s="818"/>
      <c r="Y1434" s="824">
        <f t="shared" si="26"/>
        <v>0</v>
      </c>
    </row>
    <row r="1435" spans="1:25" ht="13.5" customHeight="1" x14ac:dyDescent="0.2">
      <c r="A1435" s="830" t="str">
        <f>CONCATENATE(acute_input_data!$D1435," / ",Table5[[#This Row],[code num]])</f>
        <v>Prothioconazole (RD) / 213020</v>
      </c>
      <c r="B1435" s="820" t="str">
        <f>LEFT(Table5[[#This Row],[CommodityID]],8)</f>
        <v>P0213020</v>
      </c>
      <c r="C1435" s="831">
        <f>1*(RIGHT(Table5[[#This Row],[left 8 char]],7))</f>
        <v>213020</v>
      </c>
      <c r="D1435" s="818" t="s">
        <v>1399</v>
      </c>
      <c r="E1435" s="818" t="s">
        <v>881</v>
      </c>
      <c r="F1435" s="818" t="s">
        <v>315</v>
      </c>
      <c r="G1435" s="818" t="str">
        <f>CONCATENATE(Table5[[#This Row],[CommodityID]]," / ",Table5[[#This Row],[Pesticide]])</f>
        <v>P0213020A / Prothioconazole (RD)</v>
      </c>
      <c r="H1435" s="855">
        <v>0.1</v>
      </c>
      <c r="I1435" s="818">
        <v>1522</v>
      </c>
      <c r="J1435" s="818">
        <v>5</v>
      </c>
      <c r="K1435" s="818">
        <v>0</v>
      </c>
      <c r="L1435" s="855">
        <v>6.0999999999999999E-2</v>
      </c>
      <c r="M1435" s="855">
        <v>3.7413333333333331E-3</v>
      </c>
      <c r="N1435" s="818">
        <v>0</v>
      </c>
      <c r="O1435" s="855">
        <v>0.01</v>
      </c>
      <c r="P1435" s="855">
        <v>1</v>
      </c>
      <c r="Q1435" s="822"/>
      <c r="R1435" s="818">
        <v>154</v>
      </c>
      <c r="S1435" s="823">
        <f>VLOOKUP(Table5[[#This Row],[CommodityID]],Table9[],3,FALSE)</f>
        <v>5</v>
      </c>
      <c r="T1435" s="823">
        <v>1386</v>
      </c>
      <c r="U1435" s="63" t="str">
        <f>IF(acute_input_data!$M1447=0,"n.r.",IF(L1435-M1435&gt;0,"Y","N"))</f>
        <v>Y</v>
      </c>
      <c r="V1435" s="818">
        <v>1</v>
      </c>
      <c r="W1435" s="818"/>
      <c r="X1435" s="818"/>
      <c r="Y1435" s="824">
        <f t="shared" si="26"/>
        <v>5</v>
      </c>
    </row>
    <row r="1436" spans="1:25" ht="13.5" customHeight="1" x14ac:dyDescent="0.2">
      <c r="A1436" s="830" t="str">
        <f>CONCATENATE(acute_input_data!$D1436," / ",Table5[[#This Row],[code num]])</f>
        <v>Prothioconazole (RD) / 220020</v>
      </c>
      <c r="B1436" s="820" t="str">
        <f>LEFT(Table5[[#This Row],[CommodityID]],8)</f>
        <v>P0220020</v>
      </c>
      <c r="C1436" s="831">
        <f>1*(RIGHT(Table5[[#This Row],[left 8 char]],7))</f>
        <v>220020</v>
      </c>
      <c r="D1436" s="818" t="s">
        <v>1399</v>
      </c>
      <c r="E1436" s="818" t="s">
        <v>882</v>
      </c>
      <c r="F1436" s="818" t="s">
        <v>317</v>
      </c>
      <c r="G1436" s="818" t="str">
        <f>CONCATENATE(Table5[[#This Row],[CommodityID]]," / ",Table5[[#This Row],[Pesticide]])</f>
        <v>P0220020A / Prothioconazole (RD)</v>
      </c>
      <c r="H1436" s="855">
        <v>0.05</v>
      </c>
      <c r="I1436" s="818">
        <v>948</v>
      </c>
      <c r="J1436" s="818">
        <v>6</v>
      </c>
      <c r="K1436" s="818">
        <v>0</v>
      </c>
      <c r="L1436" s="855">
        <v>4.8000000000000001E-2</v>
      </c>
      <c r="M1436" s="855">
        <v>1.08E-3</v>
      </c>
      <c r="N1436" s="818">
        <v>0</v>
      </c>
      <c r="O1436" s="855">
        <v>0.01</v>
      </c>
      <c r="P1436" s="855">
        <v>1</v>
      </c>
      <c r="Q1436" s="822"/>
      <c r="R1436" s="818">
        <v>154</v>
      </c>
      <c r="S1436" s="823">
        <f>VLOOKUP(Table5[[#This Row],[CommodityID]],Table9[],3,FALSE)</f>
        <v>6</v>
      </c>
      <c r="T1436" s="823">
        <v>1387</v>
      </c>
      <c r="U1436" s="63" t="str">
        <f>IF(acute_input_data!$M1448=0,"n.r.",IF(L1436-M1436&gt;0,"Y","N"))</f>
        <v>n.r.</v>
      </c>
      <c r="V1436" s="818">
        <v>1</v>
      </c>
      <c r="W1436" s="818"/>
      <c r="X1436" s="818"/>
      <c r="Y1436" s="824">
        <f t="shared" si="26"/>
        <v>6</v>
      </c>
    </row>
    <row r="1437" spans="1:25" ht="13.5" customHeight="1" x14ac:dyDescent="0.2">
      <c r="A1437" s="830" t="str">
        <f>CONCATENATE(acute_input_data!$D1437," / ",Table5[[#This Row],[code num]])</f>
        <v>Prothioconazole (RD) / 500060</v>
      </c>
      <c r="B1437" s="820" t="str">
        <f>LEFT(Table5[[#This Row],[CommodityID]],8)</f>
        <v>P0500060</v>
      </c>
      <c r="C1437" s="831">
        <f>1*(RIGHT(Table5[[#This Row],[left 8 char]],7))</f>
        <v>500060</v>
      </c>
      <c r="D1437" s="818" t="s">
        <v>1399</v>
      </c>
      <c r="E1437" s="818" t="s">
        <v>885</v>
      </c>
      <c r="F1437" s="818" t="s">
        <v>314</v>
      </c>
      <c r="G1437" s="818" t="str">
        <f>CONCATENATE(Table5[[#This Row],[CommodityID]]," / ",Table5[[#This Row],[Pesticide]])</f>
        <v>P0500060A / Prothioconazole (RD)</v>
      </c>
      <c r="H1437" s="60">
        <v>0.01</v>
      </c>
      <c r="I1437" s="818">
        <v>956</v>
      </c>
      <c r="J1437" s="818">
        <v>0</v>
      </c>
      <c r="K1437" s="818">
        <v>0</v>
      </c>
      <c r="L1437" s="855"/>
      <c r="M1437" s="855"/>
      <c r="N1437" s="818">
        <v>0</v>
      </c>
      <c r="O1437" s="855">
        <v>0.01</v>
      </c>
      <c r="P1437" s="855">
        <v>1</v>
      </c>
      <c r="Q1437" s="822"/>
      <c r="R1437" s="818">
        <v>154</v>
      </c>
      <c r="S1437" s="823">
        <f>VLOOKUP(Table5[[#This Row],[CommodityID]],Table9[],3,FALSE)</f>
        <v>9</v>
      </c>
      <c r="T1437" s="823">
        <v>1388</v>
      </c>
      <c r="U1437" s="63" t="str">
        <f>IF(acute_input_data!$M1449=0,"n.r.",IF(L1437-M1437&gt;0,"Y","N"))</f>
        <v>N</v>
      </c>
      <c r="V1437" s="818">
        <v>1</v>
      </c>
      <c r="W1437" s="818"/>
      <c r="X1437" s="818"/>
      <c r="Y1437" s="824">
        <f t="shared" si="26"/>
        <v>0</v>
      </c>
    </row>
    <row r="1438" spans="1:25" ht="13.5" customHeight="1" x14ac:dyDescent="0.2">
      <c r="A1438" s="830" t="str">
        <f>CONCATENATE(acute_input_data!$D1438," / ",Table5[[#This Row],[code num]])</f>
        <v>Prothioconazole (RD) / 500070</v>
      </c>
      <c r="B1438" s="820" t="str">
        <f>LEFT(Table5[[#This Row],[CommodityID]],8)</f>
        <v>P0500070</v>
      </c>
      <c r="C1438" s="831">
        <f>1*(RIGHT(Table5[[#This Row],[left 8 char]],7))</f>
        <v>500070</v>
      </c>
      <c r="D1438" s="818" t="s">
        <v>1399</v>
      </c>
      <c r="E1438" s="818" t="s">
        <v>886</v>
      </c>
      <c r="F1438" s="818" t="s">
        <v>320</v>
      </c>
      <c r="G1438" s="818" t="str">
        <f>CONCATENATE(Table5[[#This Row],[CommodityID]]," / ",Table5[[#This Row],[Pesticide]])</f>
        <v>P0500070A / Prothioconazole (RD)</v>
      </c>
      <c r="H1438" s="855">
        <v>0.05</v>
      </c>
      <c r="I1438" s="818">
        <v>604</v>
      </c>
      <c r="J1438" s="818">
        <v>0</v>
      </c>
      <c r="K1438" s="818">
        <v>0</v>
      </c>
      <c r="L1438" s="855"/>
      <c r="M1438" s="855"/>
      <c r="N1438" s="818">
        <v>0</v>
      </c>
      <c r="O1438" s="855">
        <v>0.01</v>
      </c>
      <c r="P1438" s="855">
        <v>1</v>
      </c>
      <c r="Q1438" s="822"/>
      <c r="R1438" s="818">
        <v>154</v>
      </c>
      <c r="S1438" s="823">
        <f>VLOOKUP(Table5[[#This Row],[CommodityID]],Table9[],3,FALSE)</f>
        <v>10</v>
      </c>
      <c r="T1438" s="823">
        <v>1389</v>
      </c>
      <c r="U1438" s="63" t="str">
        <f>IF(acute_input_data!$M1450=0,"n.r.",IF(L1438-M1438&gt;0,"Y","N"))</f>
        <v>n.r.</v>
      </c>
      <c r="V1438" s="818">
        <v>1</v>
      </c>
      <c r="W1438" s="818"/>
      <c r="X1438" s="818"/>
      <c r="Y1438" s="824">
        <f t="shared" si="26"/>
        <v>0</v>
      </c>
    </row>
    <row r="1439" spans="1:25" ht="13.5" customHeight="1" x14ac:dyDescent="0.2">
      <c r="A1439" s="830" t="str">
        <f>CONCATENATE(acute_input_data!$D1439," / ",Table5[[#This Row],[code num]])</f>
        <v>Pyraclostrobin (RD) / 110020</v>
      </c>
      <c r="B1439" s="820" t="str">
        <f>LEFT(Table5[[#This Row],[CommodityID]],8)</f>
        <v>P0110020</v>
      </c>
      <c r="C1439" s="831">
        <f>1*(RIGHT(Table5[[#This Row],[left 8 char]],7))</f>
        <v>110020</v>
      </c>
      <c r="D1439" s="818" t="s">
        <v>1863</v>
      </c>
      <c r="E1439" s="818" t="s">
        <v>877</v>
      </c>
      <c r="F1439" s="818" t="s">
        <v>313</v>
      </c>
      <c r="G1439" s="818" t="str">
        <f>CONCATENATE(Table5[[#This Row],[CommodityID]]," / ",Table5[[#This Row],[Pesticide]])</f>
        <v>P0110020A / Pyraclostrobin (RD)</v>
      </c>
      <c r="H1439" s="855">
        <v>2</v>
      </c>
      <c r="I1439" s="818">
        <v>1726</v>
      </c>
      <c r="J1439" s="818">
        <v>140</v>
      </c>
      <c r="K1439" s="818">
        <v>0</v>
      </c>
      <c r="L1439" s="855">
        <v>0.1045</v>
      </c>
      <c r="M1439" s="855">
        <v>1.339922222222222E-2</v>
      </c>
      <c r="N1439" s="818">
        <v>0</v>
      </c>
      <c r="O1439" s="855">
        <v>0.03</v>
      </c>
      <c r="P1439" s="855">
        <v>0.11</v>
      </c>
      <c r="Q1439" s="822"/>
      <c r="R1439" s="818">
        <v>155</v>
      </c>
      <c r="S1439" s="823">
        <f>VLOOKUP(Table5[[#This Row],[CommodityID]],Table9[],3,FALSE)</f>
        <v>1</v>
      </c>
      <c r="T1439" s="823">
        <v>1390</v>
      </c>
      <c r="U1439" s="63" t="str">
        <f>IF(acute_input_data!$M1451=0,"n.r.",IF(L1439-M1439&gt;0,"Y","N"))</f>
        <v>n.r.</v>
      </c>
      <c r="V1439" s="818">
        <v>1</v>
      </c>
      <c r="W1439" s="818"/>
      <c r="X1439" s="818"/>
      <c r="Y1439" s="824">
        <f t="shared" si="26"/>
        <v>140</v>
      </c>
    </row>
    <row r="1440" spans="1:25" ht="13.5" customHeight="1" x14ac:dyDescent="0.2">
      <c r="A1440" s="830" t="str">
        <f>CONCATENATE(acute_input_data!$D1440," / ",Table5[[#This Row],[code num]])</f>
        <v>Pyraclostrobin (RD) / 130020</v>
      </c>
      <c r="B1440" s="820" t="str">
        <f>LEFT(Table5[[#This Row],[CommodityID]],8)</f>
        <v>P0130020</v>
      </c>
      <c r="C1440" s="831">
        <f>1*(RIGHT(Table5[[#This Row],[left 8 char]],7))</f>
        <v>130020</v>
      </c>
      <c r="D1440" s="818" t="s">
        <v>1863</v>
      </c>
      <c r="E1440" s="818" t="s">
        <v>878</v>
      </c>
      <c r="F1440" s="818" t="s">
        <v>318</v>
      </c>
      <c r="G1440" s="818" t="str">
        <f>CONCATENATE(Table5[[#This Row],[CommodityID]]," / ",Table5[[#This Row],[Pesticide]])</f>
        <v>P0130020A / Pyraclostrobin (RD)</v>
      </c>
      <c r="H1440" s="855">
        <v>0.5</v>
      </c>
      <c r="I1440" s="818">
        <v>1542</v>
      </c>
      <c r="J1440" s="818">
        <v>267</v>
      </c>
      <c r="K1440" s="818">
        <v>0</v>
      </c>
      <c r="L1440" s="855">
        <v>0.38</v>
      </c>
      <c r="M1440" s="855">
        <v>5.3694000000000006E-2</v>
      </c>
      <c r="N1440" s="818">
        <v>7</v>
      </c>
      <c r="O1440" s="855">
        <v>0.03</v>
      </c>
      <c r="P1440" s="855">
        <v>1</v>
      </c>
      <c r="Q1440" s="822"/>
      <c r="R1440" s="818">
        <v>155</v>
      </c>
      <c r="S1440" s="823">
        <f>VLOOKUP(Table5[[#This Row],[CommodityID]],Table9[],3,FALSE)</f>
        <v>2</v>
      </c>
      <c r="T1440" s="823">
        <v>1391</v>
      </c>
      <c r="U1440" s="63" t="str">
        <f>IF(acute_input_data!$M1452=0,"n.r.",IF(L1440-M1440&gt;0,"Y","N"))</f>
        <v>n.r.</v>
      </c>
      <c r="V1440" s="818">
        <v>1</v>
      </c>
      <c r="W1440" s="818"/>
      <c r="X1440" s="818"/>
      <c r="Y1440" s="824">
        <f t="shared" si="26"/>
        <v>267</v>
      </c>
    </row>
    <row r="1441" spans="1:25" ht="13.5" customHeight="1" x14ac:dyDescent="0.2">
      <c r="A1441" s="830" t="str">
        <f>CONCATENATE(acute_input_data!$D1441," / ",Table5[[#This Row],[code num]])</f>
        <v>Pyraclostrobin (RD) / 162010</v>
      </c>
      <c r="B1441" s="820" t="str">
        <f>LEFT(Table5[[#This Row],[CommodityID]],8)</f>
        <v>P0162010</v>
      </c>
      <c r="C1441" s="831">
        <f>1*(RIGHT(Table5[[#This Row],[left 8 char]],7))</f>
        <v>162010</v>
      </c>
      <c r="D1441" s="818" t="s">
        <v>1863</v>
      </c>
      <c r="E1441" s="818" t="s">
        <v>879</v>
      </c>
      <c r="F1441" s="818" t="s">
        <v>316</v>
      </c>
      <c r="G1441" s="818" t="str">
        <f>CONCATENATE(Table5[[#This Row],[CommodityID]]," / ",Table5[[#This Row],[Pesticide]])</f>
        <v>P0162010A / Pyraclostrobin (RD)</v>
      </c>
      <c r="H1441" s="60">
        <v>0.02</v>
      </c>
      <c r="I1441" s="818">
        <v>992</v>
      </c>
      <c r="J1441" s="818">
        <v>3</v>
      </c>
      <c r="K1441" s="818">
        <v>0</v>
      </c>
      <c r="L1441" s="855">
        <v>1.7999999999999999E-2</v>
      </c>
      <c r="M1441" s="855">
        <v>1.1429999999999999E-3</v>
      </c>
      <c r="N1441" s="818">
        <v>0</v>
      </c>
      <c r="O1441" s="855">
        <v>0.03</v>
      </c>
      <c r="P1441" s="855">
        <v>1</v>
      </c>
      <c r="Q1441" s="822"/>
      <c r="R1441" s="818">
        <v>155</v>
      </c>
      <c r="S1441" s="823">
        <f>VLOOKUP(Table5[[#This Row],[CommodityID]],Table9[],3,FALSE)</f>
        <v>3</v>
      </c>
      <c r="T1441" s="823">
        <v>1392</v>
      </c>
      <c r="U1441" s="833" t="str">
        <f>IF(acute_input_data!$M1453=0,"n.r.",IF(L1441-M1441&gt;0,"Y","N"))</f>
        <v>n.r.</v>
      </c>
      <c r="V1441" s="824"/>
      <c r="W1441" s="824"/>
      <c r="X1441" s="825"/>
      <c r="Y1441" s="825">
        <f t="shared" si="26"/>
        <v>3</v>
      </c>
    </row>
    <row r="1442" spans="1:25" ht="13.5" customHeight="1" x14ac:dyDescent="0.2">
      <c r="A1442" s="830" t="str">
        <f>CONCATENATE(acute_input_data!$D1442," / ",Table5[[#This Row],[code num]])</f>
        <v>Pyraclostrobin (RD) / 211000</v>
      </c>
      <c r="B1442" s="820" t="str">
        <f>LEFT(Table5[[#This Row],[CommodityID]],8)</f>
        <v>P0211000</v>
      </c>
      <c r="C1442" s="831">
        <f>1*(RIGHT(Table5[[#This Row],[left 8 char]],7))</f>
        <v>211000</v>
      </c>
      <c r="D1442" s="818" t="s">
        <v>1863</v>
      </c>
      <c r="E1442" s="818" t="s">
        <v>880</v>
      </c>
      <c r="F1442" s="818" t="s">
        <v>319</v>
      </c>
      <c r="G1442" s="818" t="str">
        <f>CONCATENATE(Table5[[#This Row],[CommodityID]]," / ",Table5[[#This Row],[Pesticide]])</f>
        <v>P0211000A / Pyraclostrobin (RD)</v>
      </c>
      <c r="H1442" s="60">
        <v>0.02</v>
      </c>
      <c r="I1442" s="818">
        <v>2276</v>
      </c>
      <c r="J1442" s="818">
        <v>1</v>
      </c>
      <c r="K1442" s="818">
        <v>0</v>
      </c>
      <c r="L1442" s="855">
        <v>2E-3</v>
      </c>
      <c r="M1442" s="855">
        <v>2.9733333333333337E-4</v>
      </c>
      <c r="N1442" s="818">
        <v>0</v>
      </c>
      <c r="O1442" s="855">
        <v>0.03</v>
      </c>
      <c r="P1442" s="855">
        <v>1</v>
      </c>
      <c r="Q1442" s="822"/>
      <c r="R1442" s="818">
        <v>155</v>
      </c>
      <c r="S1442" s="823">
        <f>VLOOKUP(Table5[[#This Row],[CommodityID]],Table9[],3,FALSE)</f>
        <v>4</v>
      </c>
      <c r="T1442" s="823">
        <v>1393</v>
      </c>
      <c r="U1442" s="63" t="e">
        <f>IF(acute_input_data!#REF!=0,"n.r.",IF(L1442-M1442&gt;0,"Y","N"))</f>
        <v>#REF!</v>
      </c>
      <c r="V1442" s="818">
        <v>1</v>
      </c>
      <c r="W1442" s="818"/>
      <c r="X1442" s="818"/>
      <c r="Y1442" s="824">
        <f t="shared" si="26"/>
        <v>1</v>
      </c>
    </row>
    <row r="1443" spans="1:25" ht="13.5" customHeight="1" x14ac:dyDescent="0.2">
      <c r="A1443" s="830" t="str">
        <f>CONCATENATE(acute_input_data!$D1443," / ",Table5[[#This Row],[code num]])</f>
        <v>Pyraclostrobin (RD) / 213020</v>
      </c>
      <c r="B1443" s="820" t="str">
        <f>LEFT(Table5[[#This Row],[CommodityID]],8)</f>
        <v>P0213020</v>
      </c>
      <c r="C1443" s="831">
        <f>1*(RIGHT(Table5[[#This Row],[left 8 char]],7))</f>
        <v>213020</v>
      </c>
      <c r="D1443" s="818" t="s">
        <v>1863</v>
      </c>
      <c r="E1443" s="818" t="s">
        <v>881</v>
      </c>
      <c r="F1443" s="818" t="s">
        <v>315</v>
      </c>
      <c r="G1443" s="818" t="str">
        <f>CONCATENATE(Table5[[#This Row],[CommodityID]]," / ",Table5[[#This Row],[Pesticide]])</f>
        <v>P0213020A / Pyraclostrobin (RD)</v>
      </c>
      <c r="H1443" s="855">
        <v>0.5</v>
      </c>
      <c r="I1443" s="818">
        <v>1708</v>
      </c>
      <c r="J1443" s="818">
        <v>51</v>
      </c>
      <c r="K1443" s="818">
        <v>0</v>
      </c>
      <c r="L1443" s="855">
        <v>4.5999999999999999E-2</v>
      </c>
      <c r="M1443" s="855">
        <v>2.8213333333333332E-3</v>
      </c>
      <c r="N1443" s="818">
        <v>0</v>
      </c>
      <c r="O1443" s="855">
        <v>0.03</v>
      </c>
      <c r="P1443" s="855">
        <v>1</v>
      </c>
      <c r="Q1443" s="822"/>
      <c r="R1443" s="818">
        <v>155</v>
      </c>
      <c r="S1443" s="823">
        <f>VLOOKUP(Table5[[#This Row],[CommodityID]],Table9[],3,FALSE)</f>
        <v>5</v>
      </c>
      <c r="T1443" s="823">
        <v>1394</v>
      </c>
      <c r="U1443" s="63" t="e">
        <f>IF(acute_input_data!#REF!=0,"n.r.",IF(L1443-M1443&gt;0,"Y","N"))</f>
        <v>#REF!</v>
      </c>
      <c r="V1443" s="818">
        <v>1</v>
      </c>
      <c r="W1443" s="818"/>
      <c r="X1443" s="818"/>
      <c r="Y1443" s="824">
        <f t="shared" si="26"/>
        <v>51</v>
      </c>
    </row>
    <row r="1444" spans="1:25" ht="13.5" customHeight="1" x14ac:dyDescent="0.2">
      <c r="A1444" s="830" t="str">
        <f>CONCATENATE(acute_input_data!$D1444," / ",Table5[[#This Row],[code num]])</f>
        <v>Pyraclostrobin (RD) / 220020</v>
      </c>
      <c r="B1444" s="820" t="str">
        <f>LEFT(Table5[[#This Row],[CommodityID]],8)</f>
        <v>P0220020</v>
      </c>
      <c r="C1444" s="831">
        <f>1*(RIGHT(Table5[[#This Row],[left 8 char]],7))</f>
        <v>220020</v>
      </c>
      <c r="D1444" s="818" t="s">
        <v>1863</v>
      </c>
      <c r="E1444" s="818" t="s">
        <v>882</v>
      </c>
      <c r="F1444" s="818" t="s">
        <v>317</v>
      </c>
      <c r="G1444" s="818" t="str">
        <f>CONCATENATE(Table5[[#This Row],[CommodityID]]," / ",Table5[[#This Row],[Pesticide]])</f>
        <v>P0220020A / Pyraclostrobin (RD)</v>
      </c>
      <c r="H1444" s="855">
        <v>1.5</v>
      </c>
      <c r="I1444" s="818">
        <v>1121</v>
      </c>
      <c r="J1444" s="818">
        <v>2</v>
      </c>
      <c r="K1444" s="818">
        <v>0</v>
      </c>
      <c r="L1444" s="855">
        <v>2.5000000000000001E-2</v>
      </c>
      <c r="M1444" s="855">
        <v>5.6249999999999996E-4</v>
      </c>
      <c r="N1444" s="818">
        <v>0</v>
      </c>
      <c r="O1444" s="855">
        <v>0.03</v>
      </c>
      <c r="P1444" s="855">
        <v>1</v>
      </c>
      <c r="Q1444" s="822"/>
      <c r="R1444" s="818">
        <v>155</v>
      </c>
      <c r="S1444" s="823">
        <f>VLOOKUP(Table5[[#This Row],[CommodityID]],Table9[],3,FALSE)</f>
        <v>6</v>
      </c>
      <c r="T1444" s="823">
        <v>1395</v>
      </c>
      <c r="U1444" s="63" t="e">
        <f>IF(acute_input_data!#REF!=0,"n.r.",IF(L1444-M1444&gt;0,"Y","N"))</f>
        <v>#REF!</v>
      </c>
      <c r="V1444" s="818">
        <v>1</v>
      </c>
      <c r="W1444" s="818"/>
      <c r="X1444" s="818"/>
      <c r="Y1444" s="824">
        <f t="shared" si="26"/>
        <v>2</v>
      </c>
    </row>
    <row r="1445" spans="1:25" ht="13.5" customHeight="1" x14ac:dyDescent="0.2">
      <c r="A1445" s="830" t="str">
        <f>CONCATENATE(acute_input_data!$D1445," / ",Table5[[#This Row],[code num]])</f>
        <v>Pyraclostrobin (RD) / 241020</v>
      </c>
      <c r="B1445" s="820" t="str">
        <f>LEFT(Table5[[#This Row],[CommodityID]],8)</f>
        <v>P0241020</v>
      </c>
      <c r="C1445" s="831">
        <f>1*(RIGHT(Table5[[#This Row],[left 8 char]],7))</f>
        <v>241020</v>
      </c>
      <c r="D1445" s="818" t="s">
        <v>1863</v>
      </c>
      <c r="E1445" s="818" t="s">
        <v>883</v>
      </c>
      <c r="F1445" s="818" t="s">
        <v>312</v>
      </c>
      <c r="G1445" s="818" t="str">
        <f>CONCATENATE(Table5[[#This Row],[CommodityID]]," / ",Table5[[#This Row],[Pesticide]])</f>
        <v>P0241020A / Pyraclostrobin (RD)</v>
      </c>
      <c r="H1445" s="855">
        <v>0.5</v>
      </c>
      <c r="I1445" s="818">
        <v>958</v>
      </c>
      <c r="J1445" s="818">
        <v>1</v>
      </c>
      <c r="K1445" s="818">
        <v>0</v>
      </c>
      <c r="L1445" s="855">
        <v>0.01</v>
      </c>
      <c r="M1445" s="855">
        <v>5.5999999999999995E-4</v>
      </c>
      <c r="N1445" s="818">
        <v>0</v>
      </c>
      <c r="O1445" s="855">
        <v>0.03</v>
      </c>
      <c r="P1445" s="855">
        <v>1</v>
      </c>
      <c r="Q1445" s="822"/>
      <c r="R1445" s="818">
        <v>155</v>
      </c>
      <c r="S1445" s="823">
        <f>VLOOKUP(Table5[[#This Row],[CommodityID]],Table9[],3,FALSE)</f>
        <v>7</v>
      </c>
      <c r="T1445" s="823">
        <v>1396</v>
      </c>
      <c r="U1445" s="63" t="e">
        <f>IF(acute_input_data!#REF!=0,"n.r.",IF(L1445-M1445&gt;0,"Y","N"))</f>
        <v>#REF!</v>
      </c>
      <c r="V1445" s="818">
        <v>1</v>
      </c>
      <c r="W1445" s="818"/>
      <c r="X1445" s="818"/>
      <c r="Y1445" s="824">
        <f t="shared" si="26"/>
        <v>1</v>
      </c>
    </row>
    <row r="1446" spans="1:25" ht="13.5" customHeight="1" x14ac:dyDescent="0.2">
      <c r="A1446" s="830" t="str">
        <f>CONCATENATE(acute_input_data!$D1446," / ",Table5[[#This Row],[code num]])</f>
        <v>Pyraclostrobin (RD) / 300010</v>
      </c>
      <c r="B1446" s="820" t="str">
        <f>LEFT(Table5[[#This Row],[CommodityID]],8)</f>
        <v>P0300010</v>
      </c>
      <c r="C1446" s="831">
        <f>1*(RIGHT(Table5[[#This Row],[left 8 char]],7))</f>
        <v>300010</v>
      </c>
      <c r="D1446" s="818" t="s">
        <v>1863</v>
      </c>
      <c r="E1446" s="818" t="s">
        <v>884</v>
      </c>
      <c r="F1446" s="818" t="s">
        <v>311</v>
      </c>
      <c r="G1446" s="818" t="str">
        <f>CONCATENATE(Table5[[#This Row],[CommodityID]]," / ",Table5[[#This Row],[Pesticide]])</f>
        <v>P0300010A / Pyraclostrobin (RD)</v>
      </c>
      <c r="H1446" s="855">
        <v>0.3</v>
      </c>
      <c r="I1446" s="818">
        <v>802</v>
      </c>
      <c r="J1446" s="818">
        <v>0</v>
      </c>
      <c r="K1446" s="818">
        <v>0</v>
      </c>
      <c r="L1446" s="855"/>
      <c r="M1446" s="855"/>
      <c r="N1446" s="818">
        <v>0</v>
      </c>
      <c r="O1446" s="855">
        <v>0.03</v>
      </c>
      <c r="P1446" s="855">
        <v>1</v>
      </c>
      <c r="Q1446" s="822"/>
      <c r="R1446" s="818">
        <v>155</v>
      </c>
      <c r="S1446" s="823">
        <f>VLOOKUP(Table5[[#This Row],[CommodityID]],Table9[],3,FALSE)</f>
        <v>8</v>
      </c>
      <c r="T1446" s="823">
        <v>1397</v>
      </c>
      <c r="U1446" s="63" t="e">
        <f>IF(acute_input_data!#REF!=0,"n.r.",IF(L1446-M1446&gt;0,"Y","N"))</f>
        <v>#REF!</v>
      </c>
      <c r="V1446" s="818">
        <v>1</v>
      </c>
      <c r="W1446" s="818"/>
      <c r="X1446" s="818"/>
      <c r="Y1446" s="824">
        <f t="shared" si="26"/>
        <v>0</v>
      </c>
    </row>
    <row r="1447" spans="1:25" ht="13.5" customHeight="1" x14ac:dyDescent="0.2">
      <c r="A1447" s="830" t="str">
        <f>CONCATENATE(acute_input_data!$D1447," / ",Table5[[#This Row],[code num]])</f>
        <v>Pyraclostrobin (RD) / 500060</v>
      </c>
      <c r="B1447" s="820" t="str">
        <f>LEFT(Table5[[#This Row],[CommodityID]],8)</f>
        <v>P0500060</v>
      </c>
      <c r="C1447" s="831">
        <f>1*(RIGHT(Table5[[#This Row],[left 8 char]],7))</f>
        <v>500060</v>
      </c>
      <c r="D1447" s="818" t="s">
        <v>1863</v>
      </c>
      <c r="E1447" s="818" t="s">
        <v>885</v>
      </c>
      <c r="F1447" s="818" t="s">
        <v>314</v>
      </c>
      <c r="G1447" s="818" t="str">
        <f>CONCATENATE(Table5[[#This Row],[CommodityID]]," / ",Table5[[#This Row],[Pesticide]])</f>
        <v>P0500060A / Pyraclostrobin (RD)</v>
      </c>
      <c r="H1447" s="855">
        <v>0.09</v>
      </c>
      <c r="I1447" s="818">
        <v>1233</v>
      </c>
      <c r="J1447" s="818">
        <v>2</v>
      </c>
      <c r="K1447" s="818">
        <v>0</v>
      </c>
      <c r="L1447" s="855">
        <v>4.1399999999999999E-2</v>
      </c>
      <c r="M1447" s="855">
        <v>5.0507999999999998E-4</v>
      </c>
      <c r="N1447" s="818">
        <v>0</v>
      </c>
      <c r="O1447" s="855">
        <v>0.03</v>
      </c>
      <c r="P1447" s="855">
        <v>0.9</v>
      </c>
      <c r="Q1447" s="822"/>
      <c r="R1447" s="818">
        <v>155</v>
      </c>
      <c r="S1447" s="823">
        <f>VLOOKUP(Table5[[#This Row],[CommodityID]],Table9[],3,FALSE)</f>
        <v>9</v>
      </c>
      <c r="T1447" s="823">
        <v>1398</v>
      </c>
      <c r="U1447" s="63" t="e">
        <f>IF(acute_input_data!#REF!=0,"n.r.",IF(L1447-M1447&gt;0,"Y","N"))</f>
        <v>#REF!</v>
      </c>
      <c r="V1447" s="818">
        <v>1</v>
      </c>
      <c r="W1447" s="818"/>
      <c r="X1447" s="818"/>
      <c r="Y1447" s="824">
        <f t="shared" si="26"/>
        <v>2</v>
      </c>
    </row>
    <row r="1448" spans="1:25" ht="13.5" customHeight="1" x14ac:dyDescent="0.2">
      <c r="A1448" s="830" t="str">
        <f>CONCATENATE(acute_input_data!$D1448," / ",Table5[[#This Row],[code num]])</f>
        <v>Pyraclostrobin (RD) / 500070</v>
      </c>
      <c r="B1448" s="820" t="str">
        <f>LEFT(Table5[[#This Row],[CommodityID]],8)</f>
        <v>P0500070</v>
      </c>
      <c r="C1448" s="831">
        <f>1*(RIGHT(Table5[[#This Row],[left 8 char]],7))</f>
        <v>500070</v>
      </c>
      <c r="D1448" s="818" t="s">
        <v>1863</v>
      </c>
      <c r="E1448" s="818" t="s">
        <v>886</v>
      </c>
      <c r="F1448" s="818" t="s">
        <v>320</v>
      </c>
      <c r="G1448" s="818" t="str">
        <f>CONCATENATE(Table5[[#This Row],[CommodityID]]," / ",Table5[[#This Row],[Pesticide]])</f>
        <v>P0500070A / Pyraclostrobin (RD)</v>
      </c>
      <c r="H1448" s="855">
        <v>0.2</v>
      </c>
      <c r="I1448" s="818">
        <v>651</v>
      </c>
      <c r="J1448" s="818">
        <v>0</v>
      </c>
      <c r="K1448" s="818">
        <v>0</v>
      </c>
      <c r="L1448" s="855"/>
      <c r="M1448" s="855"/>
      <c r="N1448" s="818">
        <v>0</v>
      </c>
      <c r="O1448" s="855">
        <v>0.03</v>
      </c>
      <c r="P1448" s="855">
        <v>0.57500000000000007</v>
      </c>
      <c r="Q1448" s="822"/>
      <c r="R1448" s="818">
        <v>155</v>
      </c>
      <c r="S1448" s="823">
        <f>VLOOKUP(Table5[[#This Row],[CommodityID]],Table9[],3,FALSE)</f>
        <v>10</v>
      </c>
      <c r="T1448" s="823">
        <v>1399</v>
      </c>
      <c r="U1448" s="63" t="e">
        <f>IF(acute_input_data!#REF!=0,"n.r.",IF(L1448-M1448&gt;0,"Y","N"))</f>
        <v>#REF!</v>
      </c>
      <c r="V1448" s="818">
        <v>1</v>
      </c>
      <c r="W1448" s="818"/>
      <c r="X1448" s="818"/>
      <c r="Y1448" s="824">
        <f t="shared" si="26"/>
        <v>0</v>
      </c>
    </row>
    <row r="1449" spans="1:25" ht="13.5" customHeight="1" x14ac:dyDescent="0.2">
      <c r="A1449" s="830" t="str">
        <f>CONCATENATE(acute_input_data!$D1449," / ",Table5[[#This Row],[code num]])</f>
        <v>Pyridaben (RD) / 110020</v>
      </c>
      <c r="B1449" s="820" t="str">
        <f>LEFT(Table5[[#This Row],[CommodityID]],8)</f>
        <v>P0110020</v>
      </c>
      <c r="C1449" s="831">
        <f>1*(RIGHT(Table5[[#This Row],[left 8 char]],7))</f>
        <v>110020</v>
      </c>
      <c r="D1449" s="818" t="s">
        <v>1864</v>
      </c>
      <c r="E1449" s="818" t="s">
        <v>877</v>
      </c>
      <c r="F1449" s="818" t="s">
        <v>313</v>
      </c>
      <c r="G1449" s="818" t="str">
        <f>CONCATENATE(Table5[[#This Row],[CommodityID]]," / ",Table5[[#This Row],[Pesticide]])</f>
        <v>P0110020A / Pyridaben (RD)</v>
      </c>
      <c r="H1449" s="855">
        <v>0.3</v>
      </c>
      <c r="I1449" s="818">
        <v>1746</v>
      </c>
      <c r="J1449" s="818">
        <v>8</v>
      </c>
      <c r="K1449" s="818">
        <v>0</v>
      </c>
      <c r="L1449" s="855">
        <v>3.8250000000000006E-2</v>
      </c>
      <c r="M1449" s="855">
        <v>4.9045000000000009E-3</v>
      </c>
      <c r="N1449" s="818">
        <v>0</v>
      </c>
      <c r="O1449" s="855">
        <v>0.05</v>
      </c>
      <c r="P1449" s="855">
        <v>0.76500000000000001</v>
      </c>
      <c r="Q1449" s="822"/>
      <c r="R1449" s="818">
        <v>156</v>
      </c>
      <c r="S1449" s="823">
        <f>VLOOKUP(Table5[[#This Row],[CommodityID]],Table9[],3,FALSE)</f>
        <v>1</v>
      </c>
      <c r="T1449" s="823">
        <v>1400</v>
      </c>
      <c r="U1449" s="63" t="e">
        <f>IF(acute_input_data!#REF!=0,"n.r.",IF(L1449-M1449&gt;0,"Y","N"))</f>
        <v>#REF!</v>
      </c>
      <c r="V1449" s="818">
        <v>1</v>
      </c>
      <c r="W1449" s="818"/>
      <c r="X1449" s="818"/>
      <c r="Y1449" s="824">
        <f t="shared" si="26"/>
        <v>8</v>
      </c>
    </row>
    <row r="1450" spans="1:25" ht="13.5" customHeight="1" x14ac:dyDescent="0.2">
      <c r="A1450" s="830" t="str">
        <f>CONCATENATE(acute_input_data!$D1450," / ",Table5[[#This Row],[code num]])</f>
        <v>Pyridaben (RD) / 130020</v>
      </c>
      <c r="B1450" s="820" t="str">
        <f>LEFT(Table5[[#This Row],[CommodityID]],8)</f>
        <v>P0130020</v>
      </c>
      <c r="C1450" s="831">
        <f>1*(RIGHT(Table5[[#This Row],[left 8 char]],7))</f>
        <v>130020</v>
      </c>
      <c r="D1450" s="818" t="s">
        <v>1864</v>
      </c>
      <c r="E1450" s="818" t="s">
        <v>878</v>
      </c>
      <c r="F1450" s="818" t="s">
        <v>318</v>
      </c>
      <c r="G1450" s="818" t="str">
        <f>CONCATENATE(Table5[[#This Row],[CommodityID]]," / ",Table5[[#This Row],[Pesticide]])</f>
        <v>P0130020A / Pyridaben (RD)</v>
      </c>
      <c r="H1450" s="855">
        <v>0.9</v>
      </c>
      <c r="I1450" s="818">
        <v>1592</v>
      </c>
      <c r="J1450" s="818">
        <v>0</v>
      </c>
      <c r="K1450" s="818">
        <v>0</v>
      </c>
      <c r="L1450" s="855"/>
      <c r="M1450" s="855"/>
      <c r="N1450" s="818">
        <v>0</v>
      </c>
      <c r="O1450" s="855">
        <v>0.05</v>
      </c>
      <c r="P1450" s="855">
        <v>1</v>
      </c>
      <c r="Q1450" s="822"/>
      <c r="R1450" s="818">
        <v>156</v>
      </c>
      <c r="S1450" s="823">
        <f>VLOOKUP(Table5[[#This Row],[CommodityID]],Table9[],3,FALSE)</f>
        <v>2</v>
      </c>
      <c r="T1450" s="823">
        <v>1401</v>
      </c>
      <c r="U1450" s="63" t="e">
        <f>IF(acute_input_data!#REF!=0,"n.r.",IF(L1450-M1450&gt;0,"Y","N"))</f>
        <v>#REF!</v>
      </c>
      <c r="V1450" s="818">
        <v>1</v>
      </c>
      <c r="W1450" s="818"/>
      <c r="X1450" s="818"/>
      <c r="Y1450" s="824">
        <f t="shared" si="26"/>
        <v>0</v>
      </c>
    </row>
    <row r="1451" spans="1:25" ht="13.5" customHeight="1" x14ac:dyDescent="0.2">
      <c r="A1451" s="830" t="str">
        <f>CONCATENATE(acute_input_data!$D1451," / ",Table5[[#This Row],[code num]])</f>
        <v>Pyridaben (RD) / 162010</v>
      </c>
      <c r="B1451" s="820" t="str">
        <f>LEFT(Table5[[#This Row],[CommodityID]],8)</f>
        <v>P0162010</v>
      </c>
      <c r="C1451" s="831">
        <f>1*(RIGHT(Table5[[#This Row],[left 8 char]],7))</f>
        <v>162010</v>
      </c>
      <c r="D1451" s="818" t="s">
        <v>1864</v>
      </c>
      <c r="E1451" s="818" t="s">
        <v>879</v>
      </c>
      <c r="F1451" s="818" t="s">
        <v>316</v>
      </c>
      <c r="G1451" s="818" t="str">
        <f>CONCATENATE(Table5[[#This Row],[CommodityID]]," / ",Table5[[#This Row],[Pesticide]])</f>
        <v>P0162010A / Pyridaben (RD)</v>
      </c>
      <c r="H1451" s="60">
        <v>0.01</v>
      </c>
      <c r="I1451" s="818">
        <v>1021</v>
      </c>
      <c r="J1451" s="818">
        <v>0</v>
      </c>
      <c r="K1451" s="818">
        <v>0</v>
      </c>
      <c r="L1451" s="855"/>
      <c r="M1451" s="855"/>
      <c r="N1451" s="818">
        <v>0</v>
      </c>
      <c r="O1451" s="855">
        <v>0.05</v>
      </c>
      <c r="P1451" s="855">
        <v>1</v>
      </c>
      <c r="Q1451" s="822"/>
      <c r="R1451" s="818">
        <v>156</v>
      </c>
      <c r="S1451" s="823">
        <f>VLOOKUP(Table5[[#This Row],[CommodityID]],Table9[],3,FALSE)</f>
        <v>3</v>
      </c>
      <c r="T1451" s="823">
        <v>1402</v>
      </c>
      <c r="U1451" s="63" t="e">
        <f>IF(acute_input_data!#REF!=0,"n.r.",IF(L1451-M1451&gt;0,"Y","N"))</f>
        <v>#REF!</v>
      </c>
      <c r="V1451" s="818">
        <v>1</v>
      </c>
      <c r="W1451" s="818"/>
      <c r="X1451" s="818"/>
      <c r="Y1451" s="824">
        <f t="shared" si="26"/>
        <v>0</v>
      </c>
    </row>
    <row r="1452" spans="1:25" ht="13.5" customHeight="1" x14ac:dyDescent="0.2">
      <c r="A1452" s="830" t="str">
        <f>CONCATENATE(acute_input_data!$D1452," / ",Table5[[#This Row],[code num]])</f>
        <v>Pyridaben (RD) / 211000</v>
      </c>
      <c r="B1452" s="820" t="str">
        <f>LEFT(Table5[[#This Row],[CommodityID]],8)</f>
        <v>P0211000</v>
      </c>
      <c r="C1452" s="831">
        <f>1*(RIGHT(Table5[[#This Row],[left 8 char]],7))</f>
        <v>211000</v>
      </c>
      <c r="D1452" s="818" t="s">
        <v>1864</v>
      </c>
      <c r="E1452" s="818" t="s">
        <v>880</v>
      </c>
      <c r="F1452" s="818" t="s">
        <v>319</v>
      </c>
      <c r="G1452" s="818" t="str">
        <f>CONCATENATE(Table5[[#This Row],[CommodityID]]," / ",Table5[[#This Row],[Pesticide]])</f>
        <v>P0211000A / Pyridaben (RD)</v>
      </c>
      <c r="H1452" s="60">
        <v>0.01</v>
      </c>
      <c r="I1452" s="818">
        <v>2261</v>
      </c>
      <c r="J1452" s="818">
        <v>0</v>
      </c>
      <c r="K1452" s="818">
        <v>0</v>
      </c>
      <c r="L1452" s="855"/>
      <c r="M1452" s="855"/>
      <c r="N1452" s="818">
        <v>0</v>
      </c>
      <c r="O1452" s="855">
        <v>0.05</v>
      </c>
      <c r="P1452" s="855">
        <v>1</v>
      </c>
      <c r="Q1452" s="822"/>
      <c r="R1452" s="818">
        <v>156</v>
      </c>
      <c r="S1452" s="823">
        <f>VLOOKUP(Table5[[#This Row],[CommodityID]],Table9[],3,FALSE)</f>
        <v>4</v>
      </c>
      <c r="T1452" s="823">
        <v>1403</v>
      </c>
      <c r="U1452" s="63" t="e">
        <f>IF(acute_input_data!#REF!=0,"n.r.",IF(L1452-M1452&gt;0,"Y","N"))</f>
        <v>#REF!</v>
      </c>
      <c r="V1452" s="818">
        <v>1</v>
      </c>
      <c r="W1452" s="818"/>
      <c r="X1452" s="818"/>
      <c r="Y1452" s="824">
        <f t="shared" si="26"/>
        <v>0</v>
      </c>
    </row>
    <row r="1453" spans="1:25" ht="13.5" customHeight="1" x14ac:dyDescent="0.2">
      <c r="A1453" s="830" t="str">
        <f>CONCATENATE(acute_input_data!$D1453," / ",Table5[[#This Row],[code num]])</f>
        <v>Pyridaben (RD) / 213020</v>
      </c>
      <c r="B1453" s="820" t="str">
        <f>LEFT(Table5[[#This Row],[CommodityID]],8)</f>
        <v>P0213020</v>
      </c>
      <c r="C1453" s="831">
        <f>1*(RIGHT(Table5[[#This Row],[left 8 char]],7))</f>
        <v>213020</v>
      </c>
      <c r="D1453" s="818" t="s">
        <v>1864</v>
      </c>
      <c r="E1453" s="818" t="s">
        <v>881</v>
      </c>
      <c r="F1453" s="818" t="s">
        <v>315</v>
      </c>
      <c r="G1453" s="818" t="str">
        <f>CONCATENATE(Table5[[#This Row],[CommodityID]]," / ",Table5[[#This Row],[Pesticide]])</f>
        <v>P0213020A / Pyridaben (RD)</v>
      </c>
      <c r="H1453" s="60">
        <v>0.01</v>
      </c>
      <c r="I1453" s="818">
        <v>1717</v>
      </c>
      <c r="J1453" s="818">
        <v>0</v>
      </c>
      <c r="K1453" s="818">
        <v>0</v>
      </c>
      <c r="L1453" s="855"/>
      <c r="M1453" s="855"/>
      <c r="N1453" s="818">
        <v>0</v>
      </c>
      <c r="O1453" s="855">
        <v>0.05</v>
      </c>
      <c r="P1453" s="855">
        <v>1</v>
      </c>
      <c r="Q1453" s="822"/>
      <c r="R1453" s="818">
        <v>156</v>
      </c>
      <c r="S1453" s="823">
        <f>VLOOKUP(Table5[[#This Row],[CommodityID]],Table9[],3,FALSE)</f>
        <v>5</v>
      </c>
      <c r="T1453" s="823">
        <v>1404</v>
      </c>
      <c r="U1453" s="833" t="e">
        <f>IF(acute_input_data!#REF!=0,"n.r.",IF(L1453-M1453&gt;0,"Y","N"))</f>
        <v>#REF!</v>
      </c>
      <c r="V1453" s="824"/>
      <c r="W1453" s="824"/>
      <c r="X1453" s="825"/>
      <c r="Y1453" s="825">
        <f t="shared" si="26"/>
        <v>0</v>
      </c>
    </row>
    <row r="1454" spans="1:25" ht="13.5" customHeight="1" x14ac:dyDescent="0.2">
      <c r="A1454" s="830" t="str">
        <f>CONCATENATE(acute_input_data!$D1454," / ",Table5[[#This Row],[code num]])</f>
        <v>Pyridaben (RD) / 220020</v>
      </c>
      <c r="B1454" s="820" t="str">
        <f>LEFT(Table5[[#This Row],[CommodityID]],8)</f>
        <v>P0220020</v>
      </c>
      <c r="C1454" s="831">
        <f>1*(RIGHT(Table5[[#This Row],[left 8 char]],7))</f>
        <v>220020</v>
      </c>
      <c r="D1454" s="818" t="s">
        <v>1864</v>
      </c>
      <c r="E1454" s="818" t="s">
        <v>882</v>
      </c>
      <c r="F1454" s="818" t="s">
        <v>317</v>
      </c>
      <c r="G1454" s="818" t="str">
        <f>CONCATENATE(Table5[[#This Row],[CommodityID]]," / ",Table5[[#This Row],[Pesticide]])</f>
        <v>P0220020A / Pyridaben (RD)</v>
      </c>
      <c r="H1454" s="60">
        <v>0.01</v>
      </c>
      <c r="I1454" s="818">
        <v>1152</v>
      </c>
      <c r="J1454" s="818">
        <v>0</v>
      </c>
      <c r="K1454" s="818">
        <v>0</v>
      </c>
      <c r="L1454" s="855"/>
      <c r="M1454" s="855"/>
      <c r="N1454" s="818">
        <v>0</v>
      </c>
      <c r="O1454" s="855">
        <v>0.05</v>
      </c>
      <c r="P1454" s="855">
        <v>1</v>
      </c>
      <c r="Q1454" s="822"/>
      <c r="R1454" s="818">
        <v>156</v>
      </c>
      <c r="S1454" s="823">
        <f>VLOOKUP(Table5[[#This Row],[CommodityID]],Table9[],3,FALSE)</f>
        <v>6</v>
      </c>
      <c r="T1454" s="823">
        <v>1405</v>
      </c>
      <c r="U1454" s="63" t="str">
        <f>IF(acute_input_data!$M1466=0,"n.r.",IF(L1454-M1454&gt;0,"Y","N"))</f>
        <v>N</v>
      </c>
      <c r="V1454" s="818">
        <v>1</v>
      </c>
      <c r="W1454" s="818"/>
      <c r="X1454" s="818"/>
      <c r="Y1454" s="824">
        <f t="shared" si="26"/>
        <v>0</v>
      </c>
    </row>
    <row r="1455" spans="1:25" ht="13.5" customHeight="1" x14ac:dyDescent="0.2">
      <c r="A1455" s="830" t="str">
        <f>CONCATENATE(acute_input_data!$D1455," / ",Table5[[#This Row],[code num]])</f>
        <v>Pyridaben (RD) / 241020</v>
      </c>
      <c r="B1455" s="820" t="str">
        <f>LEFT(Table5[[#This Row],[CommodityID]],8)</f>
        <v>P0241020</v>
      </c>
      <c r="C1455" s="831">
        <f>1*(RIGHT(Table5[[#This Row],[left 8 char]],7))</f>
        <v>241020</v>
      </c>
      <c r="D1455" s="818" t="s">
        <v>1864</v>
      </c>
      <c r="E1455" s="818" t="s">
        <v>883</v>
      </c>
      <c r="F1455" s="818" t="s">
        <v>312</v>
      </c>
      <c r="G1455" s="818" t="str">
        <f>CONCATENATE(Table5[[#This Row],[CommodityID]]," / ",Table5[[#This Row],[Pesticide]])</f>
        <v>P0241020A / Pyridaben (RD)</v>
      </c>
      <c r="H1455" s="60">
        <v>0.01</v>
      </c>
      <c r="I1455" s="818">
        <v>987</v>
      </c>
      <c r="J1455" s="818">
        <v>0</v>
      </c>
      <c r="K1455" s="818">
        <v>0</v>
      </c>
      <c r="L1455" s="855"/>
      <c r="M1455" s="855"/>
      <c r="N1455" s="818">
        <v>0</v>
      </c>
      <c r="O1455" s="855">
        <v>0.05</v>
      </c>
      <c r="P1455" s="855">
        <v>1</v>
      </c>
      <c r="Q1455" s="822"/>
      <c r="R1455" s="818">
        <v>156</v>
      </c>
      <c r="S1455" s="823">
        <f>VLOOKUP(Table5[[#This Row],[CommodityID]],Table9[],3,FALSE)</f>
        <v>7</v>
      </c>
      <c r="T1455" s="823">
        <v>1406</v>
      </c>
      <c r="U1455" s="63" t="str">
        <f>IF(acute_input_data!$M1467=0,"n.r.",IF(L1455-M1455&gt;0,"Y","N"))</f>
        <v>n.r.</v>
      </c>
      <c r="V1455" s="818">
        <v>1</v>
      </c>
      <c r="W1455" s="818"/>
      <c r="X1455" s="818"/>
      <c r="Y1455" s="824">
        <f t="shared" si="26"/>
        <v>0</v>
      </c>
    </row>
    <row r="1456" spans="1:25" ht="13.5" customHeight="1" x14ac:dyDescent="0.2">
      <c r="A1456" s="830" t="str">
        <f>CONCATENATE(acute_input_data!$D1456," / ",Table5[[#This Row],[code num]])</f>
        <v>Pyridaben (RD) / 300010</v>
      </c>
      <c r="B1456" s="820" t="str">
        <f>LEFT(Table5[[#This Row],[CommodityID]],8)</f>
        <v>P0300010</v>
      </c>
      <c r="C1456" s="831">
        <f>1*(RIGHT(Table5[[#This Row],[left 8 char]],7))</f>
        <v>300010</v>
      </c>
      <c r="D1456" s="818" t="s">
        <v>1864</v>
      </c>
      <c r="E1456" s="818" t="s">
        <v>884</v>
      </c>
      <c r="F1456" s="818" t="s">
        <v>311</v>
      </c>
      <c r="G1456" s="818" t="str">
        <f>CONCATENATE(Table5[[#This Row],[CommodityID]]," / ",Table5[[#This Row],[Pesticide]])</f>
        <v>P0300010A / Pyridaben (RD)</v>
      </c>
      <c r="H1456" s="60">
        <v>0.01</v>
      </c>
      <c r="I1456" s="818">
        <v>811</v>
      </c>
      <c r="J1456" s="818">
        <v>0</v>
      </c>
      <c r="K1456" s="818">
        <v>0</v>
      </c>
      <c r="L1456" s="855"/>
      <c r="M1456" s="855"/>
      <c r="N1456" s="818">
        <v>0</v>
      </c>
      <c r="O1456" s="855">
        <v>0.05</v>
      </c>
      <c r="P1456" s="855">
        <v>1</v>
      </c>
      <c r="Q1456" s="822"/>
      <c r="R1456" s="818">
        <v>156</v>
      </c>
      <c r="S1456" s="823">
        <f>VLOOKUP(Table5[[#This Row],[CommodityID]],Table9[],3,FALSE)</f>
        <v>8</v>
      </c>
      <c r="T1456" s="823">
        <v>1407</v>
      </c>
      <c r="U1456" s="63" t="str">
        <f>IF(acute_input_data!$M1468=0,"n.r.",IF(L1456-M1456&gt;0,"Y","N"))</f>
        <v>n.r.</v>
      </c>
      <c r="V1456" s="818">
        <v>1</v>
      </c>
      <c r="W1456" s="818"/>
      <c r="X1456" s="818"/>
      <c r="Y1456" s="824">
        <f t="shared" si="26"/>
        <v>0</v>
      </c>
    </row>
    <row r="1457" spans="1:25" ht="13.5" customHeight="1" x14ac:dyDescent="0.2">
      <c r="A1457" s="830" t="str">
        <f>CONCATENATE(acute_input_data!$D1457," / ",Table5[[#This Row],[code num]])</f>
        <v>Pyridaben (RD) / 500060</v>
      </c>
      <c r="B1457" s="820" t="str">
        <f>LEFT(Table5[[#This Row],[CommodityID]],8)</f>
        <v>P0500060</v>
      </c>
      <c r="C1457" s="831">
        <f>1*(RIGHT(Table5[[#This Row],[left 8 char]],7))</f>
        <v>500060</v>
      </c>
      <c r="D1457" s="818" t="s">
        <v>1864</v>
      </c>
      <c r="E1457" s="818" t="s">
        <v>885</v>
      </c>
      <c r="F1457" s="818" t="s">
        <v>314</v>
      </c>
      <c r="G1457" s="818" t="str">
        <f>CONCATENATE(Table5[[#This Row],[CommodityID]]," / ",Table5[[#This Row],[Pesticide]])</f>
        <v>P0500060A / Pyridaben (RD)</v>
      </c>
      <c r="H1457" s="60">
        <v>0.01</v>
      </c>
      <c r="I1457" s="818">
        <v>1241</v>
      </c>
      <c r="J1457" s="818">
        <v>0</v>
      </c>
      <c r="K1457" s="818">
        <v>0</v>
      </c>
      <c r="L1457" s="855"/>
      <c r="M1457" s="855"/>
      <c r="N1457" s="818">
        <v>0</v>
      </c>
      <c r="O1457" s="855">
        <v>0.05</v>
      </c>
      <c r="P1457" s="855">
        <v>1</v>
      </c>
      <c r="Q1457" s="822"/>
      <c r="R1457" s="818">
        <v>156</v>
      </c>
      <c r="S1457" s="823">
        <f>VLOOKUP(Table5[[#This Row],[CommodityID]],Table9[],3,FALSE)</f>
        <v>9</v>
      </c>
      <c r="T1457" s="823">
        <v>1408</v>
      </c>
      <c r="U1457" s="63" t="str">
        <f>IF(acute_input_data!$M1469=0,"n.r.",IF(L1457-M1457&gt;0,"Y","N"))</f>
        <v>N</v>
      </c>
      <c r="V1457" s="818">
        <v>1</v>
      </c>
      <c r="W1457" s="818"/>
      <c r="X1457" s="818"/>
      <c r="Y1457" s="824">
        <f t="shared" si="26"/>
        <v>0</v>
      </c>
    </row>
    <row r="1458" spans="1:25" ht="13.5" customHeight="1" x14ac:dyDescent="0.2">
      <c r="A1458" s="830" t="str">
        <f>CONCATENATE(acute_input_data!$D1458," / ",Table5[[#This Row],[code num]])</f>
        <v>Pyridaben (RD) / 500070</v>
      </c>
      <c r="B1458" s="820" t="str">
        <f>LEFT(Table5[[#This Row],[CommodityID]],8)</f>
        <v>P0500070</v>
      </c>
      <c r="C1458" s="831">
        <f>1*(RIGHT(Table5[[#This Row],[left 8 char]],7))</f>
        <v>500070</v>
      </c>
      <c r="D1458" s="818" t="s">
        <v>1864</v>
      </c>
      <c r="E1458" s="818" t="s">
        <v>886</v>
      </c>
      <c r="F1458" s="818" t="s">
        <v>320</v>
      </c>
      <c r="G1458" s="818" t="str">
        <f>CONCATENATE(Table5[[#This Row],[CommodityID]]," / ",Table5[[#This Row],[Pesticide]])</f>
        <v>P0500070A / Pyridaben (RD)</v>
      </c>
      <c r="H1458" s="60">
        <v>0.01</v>
      </c>
      <c r="I1458" s="818">
        <v>705</v>
      </c>
      <c r="J1458" s="818">
        <v>0</v>
      </c>
      <c r="K1458" s="818">
        <v>0</v>
      </c>
      <c r="L1458" s="855"/>
      <c r="M1458" s="855"/>
      <c r="N1458" s="818">
        <v>0</v>
      </c>
      <c r="O1458" s="855">
        <v>0.05</v>
      </c>
      <c r="P1458" s="855">
        <v>1</v>
      </c>
      <c r="Q1458" s="822"/>
      <c r="R1458" s="818">
        <v>156</v>
      </c>
      <c r="S1458" s="823">
        <f>VLOOKUP(Table5[[#This Row],[CommodityID]],Table9[],3,FALSE)</f>
        <v>10</v>
      </c>
      <c r="T1458" s="823">
        <v>1409</v>
      </c>
      <c r="U1458" s="63" t="str">
        <f>IF(acute_input_data!$M1470=0,"n.r.",IF(L1458-M1458&gt;0,"Y","N"))</f>
        <v>N</v>
      </c>
      <c r="V1458" s="818">
        <v>1</v>
      </c>
      <c r="W1458" s="818"/>
      <c r="X1458" s="818"/>
      <c r="Y1458" s="824">
        <f t="shared" ref="Y1458:Y1521" si="27">SUM(J1458:K1458)</f>
        <v>0</v>
      </c>
    </row>
    <row r="1459" spans="1:25" ht="13.5" customHeight="1" x14ac:dyDescent="0.2">
      <c r="A1459" s="830" t="str">
        <f>CONCATENATE(acute_input_data!$D1459," / ",Table5[[#This Row],[code num]])</f>
        <v>Pyrimethanil (RD) / 110020</v>
      </c>
      <c r="B1459" s="820" t="str">
        <f>LEFT(Table5[[#This Row],[CommodityID]],8)</f>
        <v>P0110020</v>
      </c>
      <c r="C1459" s="831">
        <f>1*(RIGHT(Table5[[#This Row],[left 8 char]],7))</f>
        <v>110020</v>
      </c>
      <c r="D1459" s="818" t="s">
        <v>275</v>
      </c>
      <c r="E1459" s="818" t="s">
        <v>877</v>
      </c>
      <c r="F1459" s="818" t="s">
        <v>313</v>
      </c>
      <c r="G1459" s="818" t="str">
        <f>CONCATENATE(Table5[[#This Row],[CommodityID]]," / ",Table5[[#This Row],[Pesticide]])</f>
        <v>P0110020A / Pyrimethanil (RD)</v>
      </c>
      <c r="H1459" s="855">
        <v>8</v>
      </c>
      <c r="I1459" s="818">
        <v>1759</v>
      </c>
      <c r="J1459" s="818">
        <v>611</v>
      </c>
      <c r="K1459" s="818">
        <v>0</v>
      </c>
      <c r="L1459" s="855">
        <v>6.39</v>
      </c>
      <c r="M1459" s="855">
        <v>0.81933999999999996</v>
      </c>
      <c r="N1459" s="818">
        <v>0</v>
      </c>
      <c r="O1459" s="855"/>
      <c r="P1459" s="855">
        <v>1</v>
      </c>
      <c r="Q1459" s="822"/>
      <c r="R1459" s="818">
        <v>157</v>
      </c>
      <c r="S1459" s="823">
        <f>VLOOKUP(Table5[[#This Row],[CommodityID]],Table9[],3,FALSE)</f>
        <v>1</v>
      </c>
      <c r="T1459" s="823">
        <v>1410</v>
      </c>
      <c r="U1459" s="63" t="str">
        <f>IF(acute_input_data!$M1471=0,"n.r.",IF(L1459-M1459&gt;0,"Y","N"))</f>
        <v>Y</v>
      </c>
      <c r="V1459" s="818">
        <v>1</v>
      </c>
      <c r="W1459" s="818"/>
      <c r="X1459" s="818"/>
      <c r="Y1459" s="824">
        <f t="shared" si="27"/>
        <v>611</v>
      </c>
    </row>
    <row r="1460" spans="1:25" ht="13.5" customHeight="1" x14ac:dyDescent="0.2">
      <c r="A1460" s="830" t="str">
        <f>CONCATENATE(acute_input_data!$D1460," / ",Table5[[#This Row],[code num]])</f>
        <v>Pyrimethanil (RD) / 130020</v>
      </c>
      <c r="B1460" s="820" t="str">
        <f>LEFT(Table5[[#This Row],[CommodityID]],8)</f>
        <v>P0130020</v>
      </c>
      <c r="C1460" s="831">
        <f>1*(RIGHT(Table5[[#This Row],[left 8 char]],7))</f>
        <v>130020</v>
      </c>
      <c r="D1460" s="818" t="s">
        <v>275</v>
      </c>
      <c r="E1460" s="818" t="s">
        <v>878</v>
      </c>
      <c r="F1460" s="818" t="s">
        <v>318</v>
      </c>
      <c r="G1460" s="818" t="str">
        <f>CONCATENATE(Table5[[#This Row],[CommodityID]]," / ",Table5[[#This Row],[Pesticide]])</f>
        <v>P0130020A / Pyrimethanil (RD)</v>
      </c>
      <c r="H1460" s="855">
        <v>15</v>
      </c>
      <c r="I1460" s="818">
        <v>1575</v>
      </c>
      <c r="J1460" s="818">
        <v>176</v>
      </c>
      <c r="K1460" s="818">
        <v>0</v>
      </c>
      <c r="L1460" s="855">
        <v>6.8</v>
      </c>
      <c r="M1460" s="855">
        <v>0.96083999999999992</v>
      </c>
      <c r="N1460" s="818">
        <v>0</v>
      </c>
      <c r="O1460" s="855"/>
      <c r="P1460" s="855">
        <v>1</v>
      </c>
      <c r="Q1460" s="822"/>
      <c r="R1460" s="818">
        <v>157</v>
      </c>
      <c r="S1460" s="823">
        <f>VLOOKUP(Table5[[#This Row],[CommodityID]],Table9[],3,FALSE)</f>
        <v>2</v>
      </c>
      <c r="T1460" s="823">
        <v>1411</v>
      </c>
      <c r="U1460" s="63" t="str">
        <f>IF(acute_input_data!$M1472=0,"n.r.",IF(L1460-M1460&gt;0,"Y","N"))</f>
        <v>n.r.</v>
      </c>
      <c r="V1460" s="818">
        <v>1</v>
      </c>
      <c r="W1460" s="818"/>
      <c r="X1460" s="818"/>
      <c r="Y1460" s="824">
        <f t="shared" si="27"/>
        <v>176</v>
      </c>
    </row>
    <row r="1461" spans="1:25" ht="13.5" customHeight="1" x14ac:dyDescent="0.2">
      <c r="A1461" s="830" t="str">
        <f>CONCATENATE(acute_input_data!$D1461," / ",Table5[[#This Row],[code num]])</f>
        <v>Pyrimethanil (RD) / 162010</v>
      </c>
      <c r="B1461" s="820" t="str">
        <f>LEFT(Table5[[#This Row],[CommodityID]],8)</f>
        <v>P0162010</v>
      </c>
      <c r="C1461" s="831">
        <f>1*(RIGHT(Table5[[#This Row],[left 8 char]],7))</f>
        <v>162010</v>
      </c>
      <c r="D1461" s="818" t="s">
        <v>275</v>
      </c>
      <c r="E1461" s="818" t="s">
        <v>879</v>
      </c>
      <c r="F1461" s="818" t="s">
        <v>316</v>
      </c>
      <c r="G1461" s="818" t="str">
        <f>CONCATENATE(Table5[[#This Row],[CommodityID]]," / ",Table5[[#This Row],[Pesticide]])</f>
        <v>P0162010A / Pyrimethanil (RD)</v>
      </c>
      <c r="H1461" s="60">
        <v>0.01</v>
      </c>
      <c r="I1461" s="818">
        <v>995</v>
      </c>
      <c r="J1461" s="818">
        <v>6</v>
      </c>
      <c r="K1461" s="818">
        <v>2</v>
      </c>
      <c r="L1461" s="855">
        <v>0.8</v>
      </c>
      <c r="M1461" s="855">
        <v>5.0799999999999998E-2</v>
      </c>
      <c r="N1461" s="818">
        <v>0</v>
      </c>
      <c r="O1461" s="855"/>
      <c r="P1461" s="855">
        <v>1</v>
      </c>
      <c r="Q1461" s="822"/>
      <c r="R1461" s="818">
        <v>157</v>
      </c>
      <c r="S1461" s="823">
        <f>VLOOKUP(Table5[[#This Row],[CommodityID]],Table9[],3,FALSE)</f>
        <v>3</v>
      </c>
      <c r="T1461" s="823">
        <v>1412</v>
      </c>
      <c r="U1461" s="63" t="str">
        <f>IF(acute_input_data!$M1473=0,"n.r.",IF(L1461-M1461&gt;0,"Y","N"))</f>
        <v>n.r.</v>
      </c>
      <c r="V1461" s="818">
        <v>1</v>
      </c>
      <c r="W1461" s="818"/>
      <c r="X1461" s="818"/>
      <c r="Y1461" s="824">
        <f t="shared" si="27"/>
        <v>8</v>
      </c>
    </row>
    <row r="1462" spans="1:25" ht="13.5" customHeight="1" x14ac:dyDescent="0.2">
      <c r="A1462" s="830" t="str">
        <f>CONCATENATE(acute_input_data!$D1462," / ",Table5[[#This Row],[code num]])</f>
        <v>Pyrimethanil (RD) / 211000</v>
      </c>
      <c r="B1462" s="820" t="str">
        <f>LEFT(Table5[[#This Row],[CommodityID]],8)</f>
        <v>P0211000</v>
      </c>
      <c r="C1462" s="831">
        <f>1*(RIGHT(Table5[[#This Row],[left 8 char]],7))</f>
        <v>211000</v>
      </c>
      <c r="D1462" s="818" t="s">
        <v>275</v>
      </c>
      <c r="E1462" s="818" t="s">
        <v>880</v>
      </c>
      <c r="F1462" s="818" t="s">
        <v>319</v>
      </c>
      <c r="G1462" s="818" t="str">
        <f>CONCATENATE(Table5[[#This Row],[CommodityID]]," / ",Table5[[#This Row],[Pesticide]])</f>
        <v>P0211000A / Pyrimethanil (RD)</v>
      </c>
      <c r="H1462" s="855">
        <v>0.05</v>
      </c>
      <c r="I1462" s="818">
        <v>2286</v>
      </c>
      <c r="J1462" s="818">
        <v>5</v>
      </c>
      <c r="K1462" s="818">
        <v>0</v>
      </c>
      <c r="L1462" s="855">
        <v>1.4999999999999999E-2</v>
      </c>
      <c r="M1462" s="855">
        <v>2.2300000000000002E-3</v>
      </c>
      <c r="N1462" s="818">
        <v>0</v>
      </c>
      <c r="O1462" s="855"/>
      <c r="P1462" s="855">
        <v>1</v>
      </c>
      <c r="Q1462" s="822"/>
      <c r="R1462" s="818">
        <v>157</v>
      </c>
      <c r="S1462" s="823">
        <f>VLOOKUP(Table5[[#This Row],[CommodityID]],Table9[],3,FALSE)</f>
        <v>4</v>
      </c>
      <c r="T1462" s="823">
        <v>1413</v>
      </c>
      <c r="U1462" s="63" t="str">
        <f>IF(acute_input_data!$M1474=0,"n.r.",IF(L1462-M1462&gt;0,"Y","N"))</f>
        <v>n.r.</v>
      </c>
      <c r="V1462" s="818">
        <v>1</v>
      </c>
      <c r="W1462" s="818"/>
      <c r="X1462" s="818"/>
      <c r="Y1462" s="824">
        <f t="shared" si="27"/>
        <v>5</v>
      </c>
    </row>
    <row r="1463" spans="1:25" ht="13.5" customHeight="1" x14ac:dyDescent="0.2">
      <c r="A1463" s="830" t="str">
        <f>CONCATENATE(acute_input_data!$D1463," / ",Table5[[#This Row],[code num]])</f>
        <v>Pyrimethanil (RD) / 213020</v>
      </c>
      <c r="B1463" s="820" t="str">
        <f>LEFT(Table5[[#This Row],[CommodityID]],8)</f>
        <v>P0213020</v>
      </c>
      <c r="C1463" s="831">
        <f>1*(RIGHT(Table5[[#This Row],[left 8 char]],7))</f>
        <v>213020</v>
      </c>
      <c r="D1463" s="818" t="s">
        <v>275</v>
      </c>
      <c r="E1463" s="818" t="s">
        <v>881</v>
      </c>
      <c r="F1463" s="818" t="s">
        <v>315</v>
      </c>
      <c r="G1463" s="818" t="str">
        <f>CONCATENATE(Table5[[#This Row],[CommodityID]]," / ",Table5[[#This Row],[Pesticide]])</f>
        <v>P0213020A / Pyrimethanil (RD)</v>
      </c>
      <c r="H1463" s="855">
        <v>1</v>
      </c>
      <c r="I1463" s="818">
        <v>1725</v>
      </c>
      <c r="J1463" s="818">
        <v>7</v>
      </c>
      <c r="K1463" s="818">
        <v>0</v>
      </c>
      <c r="L1463" s="855">
        <v>5.8000000000000003E-2</v>
      </c>
      <c r="M1463" s="855">
        <v>3.5573333333333334E-3</v>
      </c>
      <c r="N1463" s="818">
        <v>0</v>
      </c>
      <c r="O1463" s="855"/>
      <c r="P1463" s="855">
        <v>1</v>
      </c>
      <c r="Q1463" s="822"/>
      <c r="R1463" s="818">
        <v>157</v>
      </c>
      <c r="S1463" s="823">
        <f>VLOOKUP(Table5[[#This Row],[CommodityID]],Table9[],3,FALSE)</f>
        <v>5</v>
      </c>
      <c r="T1463" s="823">
        <v>1414</v>
      </c>
      <c r="U1463" s="63" t="str">
        <f>IF(acute_input_data!$M1475=0,"n.r.",IF(L1463-M1463&gt;0,"Y","N"))</f>
        <v>n.r.</v>
      </c>
      <c r="V1463" s="818">
        <v>1</v>
      </c>
      <c r="W1463" s="818"/>
      <c r="X1463" s="818"/>
      <c r="Y1463" s="824">
        <f t="shared" si="27"/>
        <v>7</v>
      </c>
    </row>
    <row r="1464" spans="1:25" ht="13.5" customHeight="1" x14ac:dyDescent="0.2">
      <c r="A1464" s="830" t="str">
        <f>CONCATENATE(acute_input_data!$D1464," / ",Table5[[#This Row],[code num]])</f>
        <v>Pyrimethanil (RD) / 220020</v>
      </c>
      <c r="B1464" s="820" t="str">
        <f>LEFT(Table5[[#This Row],[CommodityID]],8)</f>
        <v>P0220020</v>
      </c>
      <c r="C1464" s="831">
        <f>1*(RIGHT(Table5[[#This Row],[left 8 char]],7))</f>
        <v>220020</v>
      </c>
      <c r="D1464" s="818" t="s">
        <v>275</v>
      </c>
      <c r="E1464" s="818" t="s">
        <v>882</v>
      </c>
      <c r="F1464" s="818" t="s">
        <v>317</v>
      </c>
      <c r="G1464" s="818" t="str">
        <f>CONCATENATE(Table5[[#This Row],[CommodityID]]," / ",Table5[[#This Row],[Pesticide]])</f>
        <v>P0220020A / Pyrimethanil (RD)</v>
      </c>
      <c r="H1464" s="855">
        <v>0.2</v>
      </c>
      <c r="I1464" s="818">
        <v>1165</v>
      </c>
      <c r="J1464" s="818">
        <v>1</v>
      </c>
      <c r="K1464" s="818">
        <v>0</v>
      </c>
      <c r="L1464" s="855">
        <v>1.4999999999999999E-2</v>
      </c>
      <c r="M1464" s="855">
        <v>3.3750000000000002E-4</v>
      </c>
      <c r="N1464" s="818">
        <v>0</v>
      </c>
      <c r="O1464" s="855"/>
      <c r="P1464" s="855">
        <v>1</v>
      </c>
      <c r="Q1464" s="822"/>
      <c r="R1464" s="818">
        <v>157</v>
      </c>
      <c r="S1464" s="823">
        <f>VLOOKUP(Table5[[#This Row],[CommodityID]],Table9[],3,FALSE)</f>
        <v>6</v>
      </c>
      <c r="T1464" s="823">
        <v>1415</v>
      </c>
      <c r="U1464" s="63" t="str">
        <f>IF(acute_input_data!$M1476=0,"n.r.",IF(L1464-M1464&gt;0,"Y","N"))</f>
        <v>n.r.</v>
      </c>
      <c r="V1464" s="818">
        <v>1</v>
      </c>
      <c r="W1464" s="818"/>
      <c r="X1464" s="818"/>
      <c r="Y1464" s="824">
        <f t="shared" si="27"/>
        <v>1</v>
      </c>
    </row>
    <row r="1465" spans="1:25" ht="13.5" customHeight="1" x14ac:dyDescent="0.2">
      <c r="A1465" s="830" t="str">
        <f>CONCATENATE(acute_input_data!$D1465," / ",Table5[[#This Row],[code num]])</f>
        <v>Pyrimethanil (RD) / 241020</v>
      </c>
      <c r="B1465" s="820" t="str">
        <f>LEFT(Table5[[#This Row],[CommodityID]],8)</f>
        <v>P0241020</v>
      </c>
      <c r="C1465" s="831">
        <f>1*(RIGHT(Table5[[#This Row],[left 8 char]],7))</f>
        <v>241020</v>
      </c>
      <c r="D1465" s="818" t="s">
        <v>275</v>
      </c>
      <c r="E1465" s="818" t="s">
        <v>883</v>
      </c>
      <c r="F1465" s="818" t="s">
        <v>312</v>
      </c>
      <c r="G1465" s="818" t="str">
        <f>CONCATENATE(Table5[[#This Row],[CommodityID]]," / ",Table5[[#This Row],[Pesticide]])</f>
        <v>P0241020A / Pyrimethanil (RD)</v>
      </c>
      <c r="H1465" s="60">
        <v>0.01</v>
      </c>
      <c r="I1465" s="818">
        <v>974</v>
      </c>
      <c r="J1465" s="818">
        <v>0</v>
      </c>
      <c r="K1465" s="818">
        <v>1</v>
      </c>
      <c r="L1465" s="855">
        <v>5.5E-2</v>
      </c>
      <c r="M1465" s="855">
        <v>3.0799999999999998E-3</v>
      </c>
      <c r="N1465" s="818">
        <v>0</v>
      </c>
      <c r="O1465" s="855"/>
      <c r="P1465" s="855">
        <v>1</v>
      </c>
      <c r="Q1465" s="822"/>
      <c r="R1465" s="818">
        <v>157</v>
      </c>
      <c r="S1465" s="823">
        <f>VLOOKUP(Table5[[#This Row],[CommodityID]],Table9[],3,FALSE)</f>
        <v>7</v>
      </c>
      <c r="T1465" s="823">
        <v>1416</v>
      </c>
      <c r="U1465" s="833" t="str">
        <f>IF(acute_input_data!$M1477=0,"n.r.",IF(L1465-M1465&gt;0,"Y","N"))</f>
        <v>n.r.</v>
      </c>
      <c r="V1465" s="824"/>
      <c r="W1465" s="824"/>
      <c r="X1465" s="825"/>
      <c r="Y1465" s="825">
        <f t="shared" si="27"/>
        <v>1</v>
      </c>
    </row>
    <row r="1466" spans="1:25" ht="13.5" customHeight="1" x14ac:dyDescent="0.2">
      <c r="A1466" s="830" t="str">
        <f>CONCATENATE(acute_input_data!$D1466," / ",Table5[[#This Row],[code num]])</f>
        <v>Pyrimethanil (RD) / 300010</v>
      </c>
      <c r="B1466" s="820" t="str">
        <f>LEFT(Table5[[#This Row],[CommodityID]],8)</f>
        <v>P0300010</v>
      </c>
      <c r="C1466" s="831">
        <f>1*(RIGHT(Table5[[#This Row],[left 8 char]],7))</f>
        <v>300010</v>
      </c>
      <c r="D1466" s="818" t="s">
        <v>275</v>
      </c>
      <c r="E1466" s="818" t="s">
        <v>884</v>
      </c>
      <c r="F1466" s="818" t="s">
        <v>311</v>
      </c>
      <c r="G1466" s="818" t="str">
        <f>CONCATENATE(Table5[[#This Row],[CommodityID]]," / ",Table5[[#This Row],[Pesticide]])</f>
        <v>P0300010A / Pyrimethanil (RD)</v>
      </c>
      <c r="H1466" s="855">
        <v>0.5</v>
      </c>
      <c r="I1466" s="818">
        <v>799</v>
      </c>
      <c r="J1466" s="818">
        <v>1</v>
      </c>
      <c r="K1466" s="818">
        <v>0</v>
      </c>
      <c r="L1466" s="855">
        <v>0.02</v>
      </c>
      <c r="M1466" s="855">
        <v>3.5333333333333337E-4</v>
      </c>
      <c r="N1466" s="818">
        <v>0</v>
      </c>
      <c r="O1466" s="855"/>
      <c r="P1466" s="855">
        <v>1</v>
      </c>
      <c r="Q1466" s="822"/>
      <c r="R1466" s="818">
        <v>157</v>
      </c>
      <c r="S1466" s="823">
        <f>VLOOKUP(Table5[[#This Row],[CommodityID]],Table9[],3,FALSE)</f>
        <v>8</v>
      </c>
      <c r="T1466" s="823">
        <v>1417</v>
      </c>
      <c r="U1466" s="63" t="str">
        <f>IF(acute_input_data!$M1478=0,"n.r.",IF(L1466-M1466&gt;0,"Y","N"))</f>
        <v>n.r.</v>
      </c>
      <c r="V1466" s="818">
        <v>1</v>
      </c>
      <c r="W1466" s="818"/>
      <c r="X1466" s="818"/>
      <c r="Y1466" s="824">
        <f t="shared" si="27"/>
        <v>1</v>
      </c>
    </row>
    <row r="1467" spans="1:25" ht="13.5" customHeight="1" x14ac:dyDescent="0.2">
      <c r="A1467" s="830" t="str">
        <f>CONCATENATE(acute_input_data!$D1467," / ",Table5[[#This Row],[code num]])</f>
        <v>Pyrimethanil (RD) / 500060</v>
      </c>
      <c r="B1467" s="820" t="str">
        <f>LEFT(Table5[[#This Row],[CommodityID]],8)</f>
        <v>P0500060</v>
      </c>
      <c r="C1467" s="831">
        <f>1*(RIGHT(Table5[[#This Row],[left 8 char]],7))</f>
        <v>500060</v>
      </c>
      <c r="D1467" s="818" t="s">
        <v>275</v>
      </c>
      <c r="E1467" s="818" t="s">
        <v>885</v>
      </c>
      <c r="F1467" s="818" t="s">
        <v>314</v>
      </c>
      <c r="G1467" s="818" t="str">
        <f>CONCATENATE(Table5[[#This Row],[CommodityID]]," / ",Table5[[#This Row],[Pesticide]])</f>
        <v>P0500060A / Pyrimethanil (RD)</v>
      </c>
      <c r="H1467" s="855">
        <v>0.05</v>
      </c>
      <c r="I1467" s="818">
        <v>1258</v>
      </c>
      <c r="J1467" s="818">
        <v>0</v>
      </c>
      <c r="K1467" s="818">
        <v>0</v>
      </c>
      <c r="L1467" s="855"/>
      <c r="M1467" s="855"/>
      <c r="N1467" s="818">
        <v>0</v>
      </c>
      <c r="O1467" s="855"/>
      <c r="P1467" s="855">
        <v>1</v>
      </c>
      <c r="Q1467" s="822"/>
      <c r="R1467" s="818">
        <v>157</v>
      </c>
      <c r="S1467" s="823">
        <f>VLOOKUP(Table5[[#This Row],[CommodityID]],Table9[],3,FALSE)</f>
        <v>9</v>
      </c>
      <c r="T1467" s="823">
        <v>1418</v>
      </c>
      <c r="U1467" s="63" t="str">
        <f>IF(acute_input_data!$M1479=0,"n.r.",IF(L1467-M1467&gt;0,"Y","N"))</f>
        <v>n.r.</v>
      </c>
      <c r="V1467" s="818">
        <v>1</v>
      </c>
      <c r="W1467" s="818"/>
      <c r="X1467" s="818"/>
      <c r="Y1467" s="824">
        <f t="shared" si="27"/>
        <v>0</v>
      </c>
    </row>
    <row r="1468" spans="1:25" ht="13.5" customHeight="1" x14ac:dyDescent="0.2">
      <c r="A1468" s="830" t="str">
        <f>CONCATENATE(acute_input_data!$D1468," / ",Table5[[#This Row],[code num]])</f>
        <v>Pyrimethanil (RD) / 500070</v>
      </c>
      <c r="B1468" s="820" t="str">
        <f>LEFT(Table5[[#This Row],[CommodityID]],8)</f>
        <v>P0500070</v>
      </c>
      <c r="C1468" s="831">
        <f>1*(RIGHT(Table5[[#This Row],[left 8 char]],7))</f>
        <v>500070</v>
      </c>
      <c r="D1468" s="818" t="s">
        <v>275</v>
      </c>
      <c r="E1468" s="818" t="s">
        <v>886</v>
      </c>
      <c r="F1468" s="818" t="s">
        <v>320</v>
      </c>
      <c r="G1468" s="818" t="str">
        <f>CONCATENATE(Table5[[#This Row],[CommodityID]]," / ",Table5[[#This Row],[Pesticide]])</f>
        <v>P0500070A / Pyrimethanil (RD)</v>
      </c>
      <c r="H1468" s="855">
        <v>0.05</v>
      </c>
      <c r="I1468" s="818">
        <v>687</v>
      </c>
      <c r="J1468" s="818">
        <v>0</v>
      </c>
      <c r="K1468" s="818">
        <v>0</v>
      </c>
      <c r="L1468" s="855"/>
      <c r="M1468" s="855"/>
      <c r="N1468" s="818">
        <v>0</v>
      </c>
      <c r="O1468" s="855"/>
      <c r="P1468" s="855">
        <v>1</v>
      </c>
      <c r="Q1468" s="822"/>
      <c r="R1468" s="818">
        <v>157</v>
      </c>
      <c r="S1468" s="823">
        <f>VLOOKUP(Table5[[#This Row],[CommodityID]],Table9[],3,FALSE)</f>
        <v>10</v>
      </c>
      <c r="T1468" s="823">
        <v>1419</v>
      </c>
      <c r="U1468" s="63" t="str">
        <f>IF(acute_input_data!$M1480=0,"n.r.",IF(L1468-M1468&gt;0,"Y","N"))</f>
        <v>n.r.</v>
      </c>
      <c r="V1468" s="818">
        <v>1</v>
      </c>
      <c r="W1468" s="818"/>
      <c r="X1468" s="818"/>
      <c r="Y1468" s="824">
        <f t="shared" si="27"/>
        <v>0</v>
      </c>
    </row>
    <row r="1469" spans="1:25" ht="13.5" customHeight="1" x14ac:dyDescent="0.2">
      <c r="A1469" s="830" t="str">
        <f>CONCATENATE(acute_input_data!$D1469," / ",Table5[[#This Row],[code num]])</f>
        <v>Pyriproxyfen (RD) / 110020</v>
      </c>
      <c r="B1469" s="820" t="str">
        <f>LEFT(Table5[[#This Row],[CommodityID]],8)</f>
        <v>P0110020</v>
      </c>
      <c r="C1469" s="831">
        <f>1*(RIGHT(Table5[[#This Row],[left 8 char]],7))</f>
        <v>110020</v>
      </c>
      <c r="D1469" s="818" t="s">
        <v>1865</v>
      </c>
      <c r="E1469" s="818" t="s">
        <v>877</v>
      </c>
      <c r="F1469" s="818" t="s">
        <v>313</v>
      </c>
      <c r="G1469" s="818" t="str">
        <f>CONCATENATE(Table5[[#This Row],[CommodityID]]," / ",Table5[[#This Row],[Pesticide]])</f>
        <v>P0110020A / Pyriproxyfen (RD)</v>
      </c>
      <c r="H1469" s="855">
        <v>0.6</v>
      </c>
      <c r="I1469" s="818">
        <v>1740</v>
      </c>
      <c r="J1469" s="818">
        <v>246</v>
      </c>
      <c r="K1469" s="818">
        <v>0</v>
      </c>
      <c r="L1469" s="855">
        <v>1.09E-2</v>
      </c>
      <c r="M1469" s="855">
        <v>1.3976222222222222E-3</v>
      </c>
      <c r="N1469" s="818">
        <v>0</v>
      </c>
      <c r="O1469" s="855">
        <v>1</v>
      </c>
      <c r="P1469" s="855">
        <v>0.05</v>
      </c>
      <c r="Q1469" s="822"/>
      <c r="R1469" s="818">
        <v>158</v>
      </c>
      <c r="S1469" s="823">
        <f>VLOOKUP(Table5[[#This Row],[CommodityID]],Table9[],3,FALSE)</f>
        <v>1</v>
      </c>
      <c r="T1469" s="823">
        <v>1420</v>
      </c>
      <c r="U1469" s="63" t="str">
        <f>IF(acute_input_data!$M1481=0,"n.r.",IF(L1469-M1469&gt;0,"Y","N"))</f>
        <v>n.r.</v>
      </c>
      <c r="V1469" s="818">
        <v>1</v>
      </c>
      <c r="W1469" s="818"/>
      <c r="X1469" s="818"/>
      <c r="Y1469" s="824">
        <f t="shared" si="27"/>
        <v>246</v>
      </c>
    </row>
    <row r="1470" spans="1:25" ht="13.5" customHeight="1" x14ac:dyDescent="0.2">
      <c r="A1470" s="830" t="str">
        <f>CONCATENATE(acute_input_data!$D1470," / ",Table5[[#This Row],[code num]])</f>
        <v>Pyriproxyfen (RD) / 130020</v>
      </c>
      <c r="B1470" s="820" t="str">
        <f>LEFT(Table5[[#This Row],[CommodityID]],8)</f>
        <v>P0130020</v>
      </c>
      <c r="C1470" s="831">
        <f>1*(RIGHT(Table5[[#This Row],[left 8 char]],7))</f>
        <v>130020</v>
      </c>
      <c r="D1470" s="818" t="s">
        <v>1865</v>
      </c>
      <c r="E1470" s="818" t="s">
        <v>878</v>
      </c>
      <c r="F1470" s="818" t="s">
        <v>318</v>
      </c>
      <c r="G1470" s="818" t="str">
        <f>CONCATENATE(Table5[[#This Row],[CommodityID]]," / ",Table5[[#This Row],[Pesticide]])</f>
        <v>P0130020A / Pyriproxyfen (RD)</v>
      </c>
      <c r="H1470" s="855">
        <v>0.2</v>
      </c>
      <c r="I1470" s="818">
        <v>1575</v>
      </c>
      <c r="J1470" s="818">
        <v>19</v>
      </c>
      <c r="K1470" s="818">
        <v>0</v>
      </c>
      <c r="L1470" s="855">
        <v>0.13100000000000001</v>
      </c>
      <c r="M1470" s="855">
        <v>1.85103E-2</v>
      </c>
      <c r="N1470" s="818">
        <v>0</v>
      </c>
      <c r="O1470" s="855">
        <v>1</v>
      </c>
      <c r="P1470" s="855">
        <v>1</v>
      </c>
      <c r="Q1470" s="822"/>
      <c r="R1470" s="818">
        <v>158</v>
      </c>
      <c r="S1470" s="823">
        <f>VLOOKUP(Table5[[#This Row],[CommodityID]],Table9[],3,FALSE)</f>
        <v>2</v>
      </c>
      <c r="T1470" s="823">
        <v>1421</v>
      </c>
      <c r="U1470" s="63" t="str">
        <f>IF(acute_input_data!$M1482=0,"n.r.",IF(L1470-M1470&gt;0,"Y","N"))</f>
        <v>n.r.</v>
      </c>
      <c r="V1470" s="818">
        <v>1</v>
      </c>
      <c r="W1470" s="818"/>
      <c r="X1470" s="818"/>
      <c r="Y1470" s="824">
        <f t="shared" si="27"/>
        <v>19</v>
      </c>
    </row>
    <row r="1471" spans="1:25" ht="13.5" customHeight="1" x14ac:dyDescent="0.2">
      <c r="A1471" s="830" t="str">
        <f>CONCATENATE(acute_input_data!$D1471," / ",Table5[[#This Row],[code num]])</f>
        <v>Pyriproxyfen (RD) / 162010</v>
      </c>
      <c r="B1471" s="820" t="str">
        <f>LEFT(Table5[[#This Row],[CommodityID]],8)</f>
        <v>P0162010</v>
      </c>
      <c r="C1471" s="831">
        <f>1*(RIGHT(Table5[[#This Row],[left 8 char]],7))</f>
        <v>162010</v>
      </c>
      <c r="D1471" s="818" t="s">
        <v>1865</v>
      </c>
      <c r="E1471" s="818" t="s">
        <v>879</v>
      </c>
      <c r="F1471" s="818" t="s">
        <v>316</v>
      </c>
      <c r="G1471" s="818" t="str">
        <f>CONCATENATE(Table5[[#This Row],[CommodityID]]," / ",Table5[[#This Row],[Pesticide]])</f>
        <v>P0162010A / Pyriproxyfen (RD)</v>
      </c>
      <c r="H1471" s="855">
        <v>0.05</v>
      </c>
      <c r="I1471" s="818">
        <v>1011</v>
      </c>
      <c r="J1471" s="818">
        <v>1</v>
      </c>
      <c r="K1471" s="818">
        <v>0</v>
      </c>
      <c r="L1471" s="855">
        <v>1.2E-2</v>
      </c>
      <c r="M1471" s="855">
        <v>7.6199999999999998E-4</v>
      </c>
      <c r="N1471" s="818">
        <v>0</v>
      </c>
      <c r="O1471" s="855">
        <v>1</v>
      </c>
      <c r="P1471" s="855">
        <v>1</v>
      </c>
      <c r="Q1471" s="822"/>
      <c r="R1471" s="818">
        <v>158</v>
      </c>
      <c r="S1471" s="823">
        <f>VLOOKUP(Table5[[#This Row],[CommodityID]],Table9[],3,FALSE)</f>
        <v>3</v>
      </c>
      <c r="T1471" s="823">
        <v>1422</v>
      </c>
      <c r="U1471" s="63" t="str">
        <f>IF(acute_input_data!$M1483=0,"n.r.",IF(L1471-M1471&gt;0,"Y","N"))</f>
        <v>n.r.</v>
      </c>
      <c r="V1471" s="818">
        <v>1</v>
      </c>
      <c r="W1471" s="818"/>
      <c r="X1471" s="818"/>
      <c r="Y1471" s="824">
        <f t="shared" si="27"/>
        <v>1</v>
      </c>
    </row>
    <row r="1472" spans="1:25" ht="13.5" customHeight="1" x14ac:dyDescent="0.2">
      <c r="A1472" s="830" t="str">
        <f>CONCATENATE(acute_input_data!$D1472," / ",Table5[[#This Row],[code num]])</f>
        <v>Pyriproxyfen (RD) / 211000</v>
      </c>
      <c r="B1472" s="820" t="str">
        <f>LEFT(Table5[[#This Row],[CommodityID]],8)</f>
        <v>P0211000</v>
      </c>
      <c r="C1472" s="831">
        <f>1*(RIGHT(Table5[[#This Row],[left 8 char]],7))</f>
        <v>211000</v>
      </c>
      <c r="D1472" s="818" t="s">
        <v>1865</v>
      </c>
      <c r="E1472" s="818" t="s">
        <v>880</v>
      </c>
      <c r="F1472" s="818" t="s">
        <v>319</v>
      </c>
      <c r="G1472" s="818" t="str">
        <f>CONCATENATE(Table5[[#This Row],[CommodityID]]," / ",Table5[[#This Row],[Pesticide]])</f>
        <v>P0211000A / Pyriproxyfen (RD)</v>
      </c>
      <c r="H1472" s="855">
        <v>0.05</v>
      </c>
      <c r="I1472" s="818">
        <v>2236</v>
      </c>
      <c r="J1472" s="818">
        <v>0</v>
      </c>
      <c r="K1472" s="818">
        <v>0</v>
      </c>
      <c r="L1472" s="855"/>
      <c r="M1472" s="855"/>
      <c r="N1472" s="818">
        <v>0</v>
      </c>
      <c r="O1472" s="855">
        <v>1</v>
      </c>
      <c r="P1472" s="855">
        <v>1</v>
      </c>
      <c r="Q1472" s="822"/>
      <c r="R1472" s="818">
        <v>158</v>
      </c>
      <c r="S1472" s="823">
        <f>VLOOKUP(Table5[[#This Row],[CommodityID]],Table9[],3,FALSE)</f>
        <v>4</v>
      </c>
      <c r="T1472" s="823">
        <v>1423</v>
      </c>
      <c r="U1472" s="63" t="str">
        <f>IF(acute_input_data!$M1484=0,"n.r.",IF(L1472-M1472&gt;0,"Y","N"))</f>
        <v>n.r.</v>
      </c>
      <c r="V1472" s="818">
        <v>1</v>
      </c>
      <c r="W1472" s="818"/>
      <c r="X1472" s="818"/>
      <c r="Y1472" s="824">
        <f t="shared" si="27"/>
        <v>0</v>
      </c>
    </row>
    <row r="1473" spans="1:25" ht="13.5" customHeight="1" x14ac:dyDescent="0.2">
      <c r="A1473" s="830" t="str">
        <f>CONCATENATE(acute_input_data!$D1473," / ",Table5[[#This Row],[code num]])</f>
        <v>Pyriproxyfen (RD) / 213020</v>
      </c>
      <c r="B1473" s="820" t="str">
        <f>LEFT(Table5[[#This Row],[CommodityID]],8)</f>
        <v>P0213020</v>
      </c>
      <c r="C1473" s="831">
        <f>1*(RIGHT(Table5[[#This Row],[left 8 char]],7))</f>
        <v>213020</v>
      </c>
      <c r="D1473" s="818" t="s">
        <v>1865</v>
      </c>
      <c r="E1473" s="818" t="s">
        <v>881</v>
      </c>
      <c r="F1473" s="818" t="s">
        <v>315</v>
      </c>
      <c r="G1473" s="818" t="str">
        <f>CONCATENATE(Table5[[#This Row],[CommodityID]]," / ",Table5[[#This Row],[Pesticide]])</f>
        <v>P0213020A / Pyriproxyfen (RD)</v>
      </c>
      <c r="H1473" s="855">
        <v>0.05</v>
      </c>
      <c r="I1473" s="818">
        <v>1698</v>
      </c>
      <c r="J1473" s="818">
        <v>0</v>
      </c>
      <c r="K1473" s="818">
        <v>0</v>
      </c>
      <c r="L1473" s="855"/>
      <c r="M1473" s="855"/>
      <c r="N1473" s="818">
        <v>0</v>
      </c>
      <c r="O1473" s="855">
        <v>1</v>
      </c>
      <c r="P1473" s="855">
        <v>1</v>
      </c>
      <c r="Q1473" s="822"/>
      <c r="R1473" s="818">
        <v>158</v>
      </c>
      <c r="S1473" s="823">
        <f>VLOOKUP(Table5[[#This Row],[CommodityID]],Table9[],3,FALSE)</f>
        <v>5</v>
      </c>
      <c r="T1473" s="823">
        <v>1424</v>
      </c>
      <c r="U1473" s="63" t="str">
        <f>IF(acute_input_data!$M1485=0,"n.r.",IF(L1473-M1473&gt;0,"Y","N"))</f>
        <v>n.r.</v>
      </c>
      <c r="V1473" s="818">
        <v>1</v>
      </c>
      <c r="W1473" s="818"/>
      <c r="X1473" s="818"/>
      <c r="Y1473" s="824">
        <f t="shared" si="27"/>
        <v>0</v>
      </c>
    </row>
    <row r="1474" spans="1:25" ht="13.5" customHeight="1" x14ac:dyDescent="0.2">
      <c r="A1474" s="830" t="str">
        <f>CONCATENATE(acute_input_data!$D1474," / ",Table5[[#This Row],[code num]])</f>
        <v>Pyriproxyfen (RD) / 220020</v>
      </c>
      <c r="B1474" s="820" t="str">
        <f>LEFT(Table5[[#This Row],[CommodityID]],8)</f>
        <v>P0220020</v>
      </c>
      <c r="C1474" s="831">
        <f>1*(RIGHT(Table5[[#This Row],[left 8 char]],7))</f>
        <v>220020</v>
      </c>
      <c r="D1474" s="818" t="s">
        <v>1865</v>
      </c>
      <c r="E1474" s="818" t="s">
        <v>882</v>
      </c>
      <c r="F1474" s="818" t="s">
        <v>317</v>
      </c>
      <c r="G1474" s="818" t="str">
        <f>CONCATENATE(Table5[[#This Row],[CommodityID]]," / ",Table5[[#This Row],[Pesticide]])</f>
        <v>P0220020A / Pyriproxyfen (RD)</v>
      </c>
      <c r="H1474" s="855">
        <v>0.05</v>
      </c>
      <c r="I1474" s="818">
        <v>1145</v>
      </c>
      <c r="J1474" s="818">
        <v>0</v>
      </c>
      <c r="K1474" s="818">
        <v>0</v>
      </c>
      <c r="L1474" s="855"/>
      <c r="M1474" s="855"/>
      <c r="N1474" s="818">
        <v>0</v>
      </c>
      <c r="O1474" s="855">
        <v>1</v>
      </c>
      <c r="P1474" s="855">
        <v>1</v>
      </c>
      <c r="Q1474" s="822"/>
      <c r="R1474" s="818">
        <v>158</v>
      </c>
      <c r="S1474" s="823">
        <f>VLOOKUP(Table5[[#This Row],[CommodityID]],Table9[],3,FALSE)</f>
        <v>6</v>
      </c>
      <c r="T1474" s="823">
        <v>1425</v>
      </c>
      <c r="U1474" s="63" t="str">
        <f>IF(acute_input_data!$M1486=0,"n.r.",IF(L1474-M1474&gt;0,"Y","N"))</f>
        <v>n.r.</v>
      </c>
      <c r="V1474" s="818">
        <v>1</v>
      </c>
      <c r="W1474" s="818"/>
      <c r="X1474" s="818"/>
      <c r="Y1474" s="824">
        <f t="shared" si="27"/>
        <v>0</v>
      </c>
    </row>
    <row r="1475" spans="1:25" ht="13.5" customHeight="1" x14ac:dyDescent="0.2">
      <c r="A1475" s="830" t="str">
        <f>CONCATENATE(acute_input_data!$D1475," / ",Table5[[#This Row],[code num]])</f>
        <v>Pyriproxyfen (RD) / 241020</v>
      </c>
      <c r="B1475" s="820" t="str">
        <f>LEFT(Table5[[#This Row],[CommodityID]],8)</f>
        <v>P0241020</v>
      </c>
      <c r="C1475" s="831">
        <f>1*(RIGHT(Table5[[#This Row],[left 8 char]],7))</f>
        <v>241020</v>
      </c>
      <c r="D1475" s="818" t="s">
        <v>1865</v>
      </c>
      <c r="E1475" s="818" t="s">
        <v>883</v>
      </c>
      <c r="F1475" s="818" t="s">
        <v>312</v>
      </c>
      <c r="G1475" s="818" t="str">
        <f>CONCATENATE(Table5[[#This Row],[CommodityID]]," / ",Table5[[#This Row],[Pesticide]])</f>
        <v>P0241020A / Pyriproxyfen (RD)</v>
      </c>
      <c r="H1475" s="855">
        <v>0.05</v>
      </c>
      <c r="I1475" s="818">
        <v>969</v>
      </c>
      <c r="J1475" s="818">
        <v>0</v>
      </c>
      <c r="K1475" s="818">
        <v>0</v>
      </c>
      <c r="L1475" s="855"/>
      <c r="M1475" s="855"/>
      <c r="N1475" s="818">
        <v>0</v>
      </c>
      <c r="O1475" s="855">
        <v>1</v>
      </c>
      <c r="P1475" s="855">
        <v>1</v>
      </c>
      <c r="Q1475" s="822"/>
      <c r="R1475" s="818">
        <v>158</v>
      </c>
      <c r="S1475" s="823">
        <f>VLOOKUP(Table5[[#This Row],[CommodityID]],Table9[],3,FALSE)</f>
        <v>7</v>
      </c>
      <c r="T1475" s="823">
        <v>1426</v>
      </c>
      <c r="U1475" s="63" t="str">
        <f>IF(acute_input_data!$M1487=0,"n.r.",IF(L1475-M1475&gt;0,"Y","N"))</f>
        <v>n.r.</v>
      </c>
      <c r="V1475" s="818">
        <v>1</v>
      </c>
      <c r="W1475" s="818"/>
      <c r="X1475" s="818"/>
      <c r="Y1475" s="824">
        <f t="shared" si="27"/>
        <v>0</v>
      </c>
    </row>
    <row r="1476" spans="1:25" ht="13.5" customHeight="1" x14ac:dyDescent="0.2">
      <c r="A1476" s="830" t="str">
        <f>CONCATENATE(acute_input_data!$D1476," / ",Table5[[#This Row],[code num]])</f>
        <v>Pyriproxyfen (RD) / 300010</v>
      </c>
      <c r="B1476" s="820" t="str">
        <f>LEFT(Table5[[#This Row],[CommodityID]],8)</f>
        <v>P0300010</v>
      </c>
      <c r="C1476" s="831">
        <f>1*(RIGHT(Table5[[#This Row],[left 8 char]],7))</f>
        <v>300010</v>
      </c>
      <c r="D1476" s="818" t="s">
        <v>1865</v>
      </c>
      <c r="E1476" s="818" t="s">
        <v>884</v>
      </c>
      <c r="F1476" s="818" t="s">
        <v>311</v>
      </c>
      <c r="G1476" s="818" t="str">
        <f>CONCATENATE(Table5[[#This Row],[CommodityID]]," / ",Table5[[#This Row],[Pesticide]])</f>
        <v>P0300010A / Pyriproxyfen (RD)</v>
      </c>
      <c r="H1476" s="855">
        <v>0.05</v>
      </c>
      <c r="I1476" s="818">
        <v>799</v>
      </c>
      <c r="J1476" s="818">
        <v>0</v>
      </c>
      <c r="K1476" s="818">
        <v>0</v>
      </c>
      <c r="L1476" s="855"/>
      <c r="M1476" s="855"/>
      <c r="N1476" s="818">
        <v>0</v>
      </c>
      <c r="O1476" s="855">
        <v>1</v>
      </c>
      <c r="P1476" s="855">
        <v>1</v>
      </c>
      <c r="Q1476" s="822"/>
      <c r="R1476" s="818">
        <v>158</v>
      </c>
      <c r="S1476" s="823">
        <f>VLOOKUP(Table5[[#This Row],[CommodityID]],Table9[],3,FALSE)</f>
        <v>8</v>
      </c>
      <c r="T1476" s="823">
        <v>1427</v>
      </c>
      <c r="U1476" s="63" t="str">
        <f>IF(acute_input_data!$M1488=0,"n.r.",IF(L1476-M1476&gt;0,"Y","N"))</f>
        <v>n.r.</v>
      </c>
      <c r="V1476" s="818">
        <v>1</v>
      </c>
      <c r="W1476" s="818"/>
      <c r="X1476" s="818"/>
      <c r="Y1476" s="824">
        <f t="shared" si="27"/>
        <v>0</v>
      </c>
    </row>
    <row r="1477" spans="1:25" ht="13.5" customHeight="1" x14ac:dyDescent="0.2">
      <c r="A1477" s="830" t="str">
        <f>CONCATENATE(acute_input_data!$D1477," / ",Table5[[#This Row],[code num]])</f>
        <v>Pyriproxyfen (RD) / 500060</v>
      </c>
      <c r="B1477" s="820" t="str">
        <f>LEFT(Table5[[#This Row],[CommodityID]],8)</f>
        <v>P0500060</v>
      </c>
      <c r="C1477" s="831">
        <f>1*(RIGHT(Table5[[#This Row],[left 8 char]],7))</f>
        <v>500060</v>
      </c>
      <c r="D1477" s="818" t="s">
        <v>1865</v>
      </c>
      <c r="E1477" s="818" t="s">
        <v>885</v>
      </c>
      <c r="F1477" s="818" t="s">
        <v>314</v>
      </c>
      <c r="G1477" s="818" t="str">
        <f>CONCATENATE(Table5[[#This Row],[CommodityID]]," / ",Table5[[#This Row],[Pesticide]])</f>
        <v>P0500060A / Pyriproxyfen (RD)</v>
      </c>
      <c r="H1477" s="855">
        <v>0.05</v>
      </c>
      <c r="I1477" s="818">
        <v>1188</v>
      </c>
      <c r="J1477" s="818">
        <v>0</v>
      </c>
      <c r="K1477" s="818">
        <v>0</v>
      </c>
      <c r="L1477" s="855"/>
      <c r="M1477" s="855"/>
      <c r="N1477" s="818">
        <v>0</v>
      </c>
      <c r="O1477" s="855">
        <v>1</v>
      </c>
      <c r="P1477" s="855">
        <v>1</v>
      </c>
      <c r="Q1477" s="822"/>
      <c r="R1477" s="818">
        <v>158</v>
      </c>
      <c r="S1477" s="823">
        <f>VLOOKUP(Table5[[#This Row],[CommodityID]],Table9[],3,FALSE)</f>
        <v>9</v>
      </c>
      <c r="T1477" s="823">
        <v>1428</v>
      </c>
      <c r="U1477" s="833" t="str">
        <f>IF(acute_input_data!$M1489=0,"n.r.",IF(L1477-M1477&gt;0,"Y","N"))</f>
        <v>n.r.</v>
      </c>
      <c r="V1477" s="824"/>
      <c r="W1477" s="824"/>
      <c r="X1477" s="825"/>
      <c r="Y1477" s="825">
        <f t="shared" si="27"/>
        <v>0</v>
      </c>
    </row>
    <row r="1478" spans="1:25" ht="13.5" customHeight="1" x14ac:dyDescent="0.2">
      <c r="A1478" s="841" t="str">
        <f>CONCATENATE(acute_input_data!$D1478," / ",Table5[[#This Row],[code num]])</f>
        <v>Pyriproxyfen (RD) / 500070</v>
      </c>
      <c r="B1478" s="820" t="str">
        <f>LEFT(Table5[[#This Row],[CommodityID]],8)</f>
        <v>P0500070</v>
      </c>
      <c r="C1478" s="63">
        <f>1*(RIGHT(Table5[[#This Row],[left 8 char]],7))</f>
        <v>500070</v>
      </c>
      <c r="D1478" s="818" t="s">
        <v>1865</v>
      </c>
      <c r="E1478" s="818" t="s">
        <v>886</v>
      </c>
      <c r="F1478" s="818" t="s">
        <v>320</v>
      </c>
      <c r="G1478" s="818" t="str">
        <f>CONCATENATE(Table5[[#This Row],[CommodityID]]," / ",Table5[[#This Row],[Pesticide]])</f>
        <v>P0500070A / Pyriproxyfen (RD)</v>
      </c>
      <c r="H1478" s="855">
        <v>0.05</v>
      </c>
      <c r="I1478" s="818">
        <v>691</v>
      </c>
      <c r="J1478" s="818">
        <v>0</v>
      </c>
      <c r="K1478" s="818">
        <v>0</v>
      </c>
      <c r="L1478" s="855"/>
      <c r="M1478" s="855"/>
      <c r="N1478" s="818">
        <v>0</v>
      </c>
      <c r="O1478" s="855">
        <v>1</v>
      </c>
      <c r="P1478" s="855">
        <v>1</v>
      </c>
      <c r="Q1478" s="822"/>
      <c r="R1478" s="818">
        <v>158</v>
      </c>
      <c r="S1478" s="823">
        <f>VLOOKUP(Table5[[#This Row],[CommodityID]],Table9[],3,FALSE)</f>
        <v>10</v>
      </c>
      <c r="T1478" s="823">
        <v>1429</v>
      </c>
      <c r="U1478" s="833" t="str">
        <f>IF(acute_input_data!$M1490=0,"n.r.",IF(L1478-M1478&gt;0,"Y","N"))</f>
        <v>N</v>
      </c>
      <c r="V1478" s="824"/>
      <c r="W1478" s="824"/>
      <c r="X1478" s="824"/>
      <c r="Y1478" s="824">
        <f t="shared" si="27"/>
        <v>0</v>
      </c>
    </row>
    <row r="1479" spans="1:25" ht="13.5" customHeight="1" x14ac:dyDescent="0.2">
      <c r="A1479" s="841" t="str">
        <f>CONCATENATE(acute_input_data!$D1479," / ",Table5[[#This Row],[code num]])</f>
        <v>Quinoxyfen (RD) / 110020</v>
      </c>
      <c r="B1479" s="820" t="str">
        <f>LEFT(Table5[[#This Row],[CommodityID]],8)</f>
        <v>P0110020</v>
      </c>
      <c r="C1479" s="63">
        <f>1*(RIGHT(Table5[[#This Row],[left 8 char]],7))</f>
        <v>110020</v>
      </c>
      <c r="D1479" s="818" t="s">
        <v>1866</v>
      </c>
      <c r="E1479" s="818" t="s">
        <v>877</v>
      </c>
      <c r="F1479" s="818" t="s">
        <v>313</v>
      </c>
      <c r="G1479" s="818" t="str">
        <f>CONCATENATE(Table5[[#This Row],[CommodityID]]," / ",Table5[[#This Row],[Pesticide]])</f>
        <v>P0110020A / Quinoxyfen (RD)</v>
      </c>
      <c r="H1479" s="60">
        <v>0.02</v>
      </c>
      <c r="I1479" s="818">
        <v>1753</v>
      </c>
      <c r="J1479" s="818">
        <v>0</v>
      </c>
      <c r="K1479" s="818">
        <v>0</v>
      </c>
      <c r="L1479" s="855"/>
      <c r="M1479" s="855"/>
      <c r="N1479" s="818">
        <v>0</v>
      </c>
      <c r="O1479" s="855"/>
      <c r="P1479" s="855">
        <v>1</v>
      </c>
      <c r="Q1479" s="822"/>
      <c r="R1479" s="818">
        <v>159</v>
      </c>
      <c r="S1479" s="823">
        <f>VLOOKUP(Table5[[#This Row],[CommodityID]],Table9[],3,FALSE)</f>
        <v>1</v>
      </c>
      <c r="T1479" s="823">
        <v>1430</v>
      </c>
      <c r="U1479" s="833" t="str">
        <f>IF(acute_input_data!$M1491=0,"n.r.",IF(L1479-M1479&gt;0,"Y","N"))</f>
        <v>N</v>
      </c>
      <c r="V1479" s="824"/>
      <c r="W1479" s="824"/>
      <c r="X1479" s="824"/>
      <c r="Y1479" s="824">
        <f t="shared" si="27"/>
        <v>0</v>
      </c>
    </row>
    <row r="1480" spans="1:25" ht="13.5" customHeight="1" x14ac:dyDescent="0.2">
      <c r="A1480" s="841" t="str">
        <f>CONCATENATE(acute_input_data!$D1480," / ",Table5[[#This Row],[code num]])</f>
        <v>Quinoxyfen (RD) / 130020</v>
      </c>
      <c r="B1480" s="820" t="str">
        <f>LEFT(Table5[[#This Row],[CommodityID]],8)</f>
        <v>P0130020</v>
      </c>
      <c r="C1480" s="63">
        <f>1*(RIGHT(Table5[[#This Row],[left 8 char]],7))</f>
        <v>130020</v>
      </c>
      <c r="D1480" s="818" t="s">
        <v>1866</v>
      </c>
      <c r="E1480" s="818" t="s">
        <v>878</v>
      </c>
      <c r="F1480" s="818" t="s">
        <v>318</v>
      </c>
      <c r="G1480" s="818" t="str">
        <f>CONCATENATE(Table5[[#This Row],[CommodityID]]," / ",Table5[[#This Row],[Pesticide]])</f>
        <v>P0130020A / Quinoxyfen (RD)</v>
      </c>
      <c r="H1480" s="60">
        <v>0.02</v>
      </c>
      <c r="I1480" s="818">
        <v>1577</v>
      </c>
      <c r="J1480" s="818">
        <v>0</v>
      </c>
      <c r="K1480" s="818">
        <v>0</v>
      </c>
      <c r="L1480" s="855"/>
      <c r="M1480" s="855"/>
      <c r="N1480" s="818">
        <v>0</v>
      </c>
      <c r="O1480" s="855"/>
      <c r="P1480" s="855">
        <v>1</v>
      </c>
      <c r="Q1480" s="822"/>
      <c r="R1480" s="818">
        <v>159</v>
      </c>
      <c r="S1480" s="823">
        <f>VLOOKUP(Table5[[#This Row],[CommodityID]],Table9[],3,FALSE)</f>
        <v>2</v>
      </c>
      <c r="T1480" s="823">
        <v>1431</v>
      </c>
      <c r="U1480" s="833" t="str">
        <f>IF(acute_input_data!$M1492=0,"n.r.",IF(L1480-M1480&gt;0,"Y","N"))</f>
        <v>n.r.</v>
      </c>
      <c r="V1480" s="824"/>
      <c r="W1480" s="824"/>
      <c r="X1480" s="824"/>
      <c r="Y1480" s="824">
        <f t="shared" si="27"/>
        <v>0</v>
      </c>
    </row>
    <row r="1481" spans="1:25" ht="13.5" customHeight="1" x14ac:dyDescent="0.2">
      <c r="A1481" s="841" t="str">
        <f>CONCATENATE(acute_input_data!$D1481," / ",Table5[[#This Row],[code num]])</f>
        <v>Quinoxyfen (RD) / 162010</v>
      </c>
      <c r="B1481" s="820" t="str">
        <f>LEFT(Table5[[#This Row],[CommodityID]],8)</f>
        <v>P0162010</v>
      </c>
      <c r="C1481" s="63">
        <f>1*(RIGHT(Table5[[#This Row],[left 8 char]],7))</f>
        <v>162010</v>
      </c>
      <c r="D1481" s="818" t="s">
        <v>1866</v>
      </c>
      <c r="E1481" s="818" t="s">
        <v>879</v>
      </c>
      <c r="F1481" s="818" t="s">
        <v>316</v>
      </c>
      <c r="G1481" s="818" t="str">
        <f>CONCATENATE(Table5[[#This Row],[CommodityID]]," / ",Table5[[#This Row],[Pesticide]])</f>
        <v>P0162010A / Quinoxyfen (RD)</v>
      </c>
      <c r="H1481" s="60">
        <v>0.02</v>
      </c>
      <c r="I1481" s="818">
        <v>1015</v>
      </c>
      <c r="J1481" s="818">
        <v>0</v>
      </c>
      <c r="K1481" s="818">
        <v>0</v>
      </c>
      <c r="L1481" s="855"/>
      <c r="M1481" s="855"/>
      <c r="N1481" s="818">
        <v>0</v>
      </c>
      <c r="O1481" s="855"/>
      <c r="P1481" s="855">
        <v>1</v>
      </c>
      <c r="Q1481" s="822"/>
      <c r="R1481" s="818">
        <v>159</v>
      </c>
      <c r="S1481" s="823">
        <f>VLOOKUP(Table5[[#This Row],[CommodityID]],Table9[],3,FALSE)</f>
        <v>3</v>
      </c>
      <c r="T1481" s="823">
        <v>1432</v>
      </c>
      <c r="U1481" s="833" t="str">
        <f>IF(acute_input_data!$M1493=0,"n.r.",IF(L1481-M1481&gt;0,"Y","N"))</f>
        <v>n.r.</v>
      </c>
      <c r="V1481" s="824"/>
      <c r="W1481" s="824"/>
      <c r="X1481" s="824"/>
      <c r="Y1481" s="824">
        <f t="shared" si="27"/>
        <v>0</v>
      </c>
    </row>
    <row r="1482" spans="1:25" ht="13.5" customHeight="1" x14ac:dyDescent="0.2">
      <c r="A1482" s="841" t="str">
        <f>CONCATENATE(acute_input_data!$D1482," / ",Table5[[#This Row],[code num]])</f>
        <v>Quinoxyfen (RD) / 211000</v>
      </c>
      <c r="B1482" s="820" t="str">
        <f>LEFT(Table5[[#This Row],[CommodityID]],8)</f>
        <v>P0211000</v>
      </c>
      <c r="C1482" s="63">
        <f>1*(RIGHT(Table5[[#This Row],[left 8 char]],7))</f>
        <v>211000</v>
      </c>
      <c r="D1482" s="818" t="s">
        <v>1866</v>
      </c>
      <c r="E1482" s="818" t="s">
        <v>880</v>
      </c>
      <c r="F1482" s="818" t="s">
        <v>319</v>
      </c>
      <c r="G1482" s="818" t="str">
        <f>CONCATENATE(Table5[[#This Row],[CommodityID]]," / ",Table5[[#This Row],[Pesticide]])</f>
        <v>P0211000A / Quinoxyfen (RD)</v>
      </c>
      <c r="H1482" s="60">
        <v>0.02</v>
      </c>
      <c r="I1482" s="818">
        <v>2259</v>
      </c>
      <c r="J1482" s="818">
        <v>0</v>
      </c>
      <c r="K1482" s="818">
        <v>0</v>
      </c>
      <c r="L1482" s="855"/>
      <c r="M1482" s="855"/>
      <c r="N1482" s="818">
        <v>0</v>
      </c>
      <c r="O1482" s="855"/>
      <c r="P1482" s="855">
        <v>1</v>
      </c>
      <c r="Q1482" s="822"/>
      <c r="R1482" s="818">
        <v>159</v>
      </c>
      <c r="S1482" s="823">
        <f>VLOOKUP(Table5[[#This Row],[CommodityID]],Table9[],3,FALSE)</f>
        <v>4</v>
      </c>
      <c r="T1482" s="823">
        <v>1433</v>
      </c>
      <c r="U1482" s="833" t="str">
        <f>IF(acute_input_data!$M1494=0,"n.r.",IF(L1482-M1482&gt;0,"Y","N"))</f>
        <v>n.r.</v>
      </c>
      <c r="V1482" s="824"/>
      <c r="W1482" s="824"/>
      <c r="X1482" s="824"/>
      <c r="Y1482" s="824">
        <f t="shared" si="27"/>
        <v>0</v>
      </c>
    </row>
    <row r="1483" spans="1:25" ht="13.5" customHeight="1" x14ac:dyDescent="0.2">
      <c r="A1483" s="841" t="str">
        <f>CONCATENATE(acute_input_data!$D1483," / ",Table5[[#This Row],[code num]])</f>
        <v>Quinoxyfen (RD) / 213020</v>
      </c>
      <c r="B1483" s="820" t="str">
        <f>LEFT(Table5[[#This Row],[CommodityID]],8)</f>
        <v>P0213020</v>
      </c>
      <c r="C1483" s="63">
        <f>1*(RIGHT(Table5[[#This Row],[left 8 char]],7))</f>
        <v>213020</v>
      </c>
      <c r="D1483" s="818" t="s">
        <v>1866</v>
      </c>
      <c r="E1483" s="818" t="s">
        <v>881</v>
      </c>
      <c r="F1483" s="818" t="s">
        <v>315</v>
      </c>
      <c r="G1483" s="818" t="str">
        <f>CONCATENATE(Table5[[#This Row],[CommodityID]]," / ",Table5[[#This Row],[Pesticide]])</f>
        <v>P0213020A / Quinoxyfen (RD)</v>
      </c>
      <c r="H1483" s="60">
        <v>0.02</v>
      </c>
      <c r="I1483" s="818">
        <v>1702</v>
      </c>
      <c r="J1483" s="818">
        <v>0</v>
      </c>
      <c r="K1483" s="818">
        <v>0</v>
      </c>
      <c r="L1483" s="855"/>
      <c r="M1483" s="855"/>
      <c r="N1483" s="818">
        <v>0</v>
      </c>
      <c r="O1483" s="855"/>
      <c r="P1483" s="855">
        <v>1</v>
      </c>
      <c r="Q1483" s="822"/>
      <c r="R1483" s="818">
        <v>159</v>
      </c>
      <c r="S1483" s="823">
        <f>VLOOKUP(Table5[[#This Row],[CommodityID]],Table9[],3,FALSE)</f>
        <v>5</v>
      </c>
      <c r="T1483" s="823">
        <v>1434</v>
      </c>
      <c r="U1483" s="833" t="str">
        <f>IF(acute_input_data!$M1495=0,"n.r.",IF(L1483-M1483&gt;0,"Y","N"))</f>
        <v>N</v>
      </c>
      <c r="V1483" s="824"/>
      <c r="W1483" s="824"/>
      <c r="X1483" s="824"/>
      <c r="Y1483" s="824">
        <f t="shared" si="27"/>
        <v>0</v>
      </c>
    </row>
    <row r="1484" spans="1:25" ht="13.5" customHeight="1" x14ac:dyDescent="0.2">
      <c r="A1484" s="841" t="str">
        <f>CONCATENATE(acute_input_data!$D1484," / ",Table5[[#This Row],[code num]])</f>
        <v>Quinoxyfen (RD) / 220020</v>
      </c>
      <c r="B1484" s="820" t="str">
        <f>LEFT(Table5[[#This Row],[CommodityID]],8)</f>
        <v>P0220020</v>
      </c>
      <c r="C1484" s="63">
        <f>1*(RIGHT(Table5[[#This Row],[left 8 char]],7))</f>
        <v>220020</v>
      </c>
      <c r="D1484" s="818" t="s">
        <v>1866</v>
      </c>
      <c r="E1484" s="818" t="s">
        <v>882</v>
      </c>
      <c r="F1484" s="818" t="s">
        <v>317</v>
      </c>
      <c r="G1484" s="818" t="str">
        <f>CONCATENATE(Table5[[#This Row],[CommodityID]]," / ",Table5[[#This Row],[Pesticide]])</f>
        <v>P0220020A / Quinoxyfen (RD)</v>
      </c>
      <c r="H1484" s="60">
        <v>0.02</v>
      </c>
      <c r="I1484" s="818">
        <v>1138</v>
      </c>
      <c r="J1484" s="818">
        <v>0</v>
      </c>
      <c r="K1484" s="818">
        <v>0</v>
      </c>
      <c r="L1484" s="855"/>
      <c r="M1484" s="855"/>
      <c r="N1484" s="818">
        <v>0</v>
      </c>
      <c r="O1484" s="855"/>
      <c r="P1484" s="855">
        <v>1</v>
      </c>
      <c r="Q1484" s="822"/>
      <c r="R1484" s="818">
        <v>159</v>
      </c>
      <c r="S1484" s="823">
        <f>VLOOKUP(Table5[[#This Row],[CommodityID]],Table9[],3,FALSE)</f>
        <v>6</v>
      </c>
      <c r="T1484" s="823">
        <v>1435</v>
      </c>
      <c r="U1484" s="833" t="str">
        <f>IF(acute_input_data!$M1496=0,"n.r.",IF(L1484-M1484&gt;0,"Y","N"))</f>
        <v>N</v>
      </c>
      <c r="V1484" s="824"/>
      <c r="W1484" s="824"/>
      <c r="X1484" s="824"/>
      <c r="Y1484" s="824">
        <f t="shared" si="27"/>
        <v>0</v>
      </c>
    </row>
    <row r="1485" spans="1:25" ht="13.5" customHeight="1" x14ac:dyDescent="0.2">
      <c r="A1485" s="841" t="str">
        <f>CONCATENATE(acute_input_data!$D1485," / ",Table5[[#This Row],[code num]])</f>
        <v>Quinoxyfen (RD) / 241020</v>
      </c>
      <c r="B1485" s="820" t="str">
        <f>LEFT(Table5[[#This Row],[CommodityID]],8)</f>
        <v>P0241020</v>
      </c>
      <c r="C1485" s="63">
        <f>1*(RIGHT(Table5[[#This Row],[left 8 char]],7))</f>
        <v>241020</v>
      </c>
      <c r="D1485" s="818" t="s">
        <v>1866</v>
      </c>
      <c r="E1485" s="818" t="s">
        <v>883</v>
      </c>
      <c r="F1485" s="818" t="s">
        <v>312</v>
      </c>
      <c r="G1485" s="818" t="str">
        <f>CONCATENATE(Table5[[#This Row],[CommodityID]]," / ",Table5[[#This Row],[Pesticide]])</f>
        <v>P0241020A / Quinoxyfen (RD)</v>
      </c>
      <c r="H1485" s="60">
        <v>0.02</v>
      </c>
      <c r="I1485" s="818">
        <v>984</v>
      </c>
      <c r="J1485" s="818">
        <v>0</v>
      </c>
      <c r="K1485" s="818">
        <v>0</v>
      </c>
      <c r="L1485" s="855"/>
      <c r="M1485" s="855"/>
      <c r="N1485" s="818">
        <v>0</v>
      </c>
      <c r="O1485" s="855"/>
      <c r="P1485" s="855">
        <v>1</v>
      </c>
      <c r="Q1485" s="822"/>
      <c r="R1485" s="818">
        <v>159</v>
      </c>
      <c r="S1485" s="823">
        <f>VLOOKUP(Table5[[#This Row],[CommodityID]],Table9[],3,FALSE)</f>
        <v>7</v>
      </c>
      <c r="T1485" s="823">
        <v>1436</v>
      </c>
      <c r="U1485" s="833" t="str">
        <f>IF(acute_input_data!$M1497=0,"n.r.",IF(L1485-M1485&gt;0,"Y","N"))</f>
        <v>n.r.</v>
      </c>
      <c r="V1485" s="824"/>
      <c r="W1485" s="824"/>
      <c r="X1485" s="824"/>
      <c r="Y1485" s="824">
        <f t="shared" si="27"/>
        <v>0</v>
      </c>
    </row>
    <row r="1486" spans="1:25" ht="13.5" customHeight="1" x14ac:dyDescent="0.2">
      <c r="A1486" s="841" t="str">
        <f>CONCATENATE(acute_input_data!$D1486," / ",Table5[[#This Row],[code num]])</f>
        <v>Quinoxyfen (RD) / 300010</v>
      </c>
      <c r="B1486" s="820" t="str">
        <f>LEFT(Table5[[#This Row],[CommodityID]],8)</f>
        <v>P0300010</v>
      </c>
      <c r="C1486" s="63">
        <f>1*(RIGHT(Table5[[#This Row],[left 8 char]],7))</f>
        <v>300010</v>
      </c>
      <c r="D1486" s="818" t="s">
        <v>1866</v>
      </c>
      <c r="E1486" s="818" t="s">
        <v>884</v>
      </c>
      <c r="F1486" s="818" t="s">
        <v>311</v>
      </c>
      <c r="G1486" s="818" t="str">
        <f>CONCATENATE(Table5[[#This Row],[CommodityID]]," / ",Table5[[#This Row],[Pesticide]])</f>
        <v>P0300010A / Quinoxyfen (RD)</v>
      </c>
      <c r="H1486" s="60">
        <v>0.02</v>
      </c>
      <c r="I1486" s="818">
        <v>811</v>
      </c>
      <c r="J1486" s="818">
        <v>0</v>
      </c>
      <c r="K1486" s="818">
        <v>0</v>
      </c>
      <c r="L1486" s="855"/>
      <c r="M1486" s="855"/>
      <c r="N1486" s="818">
        <v>0</v>
      </c>
      <c r="O1486" s="855"/>
      <c r="P1486" s="855">
        <v>1</v>
      </c>
      <c r="Q1486" s="822"/>
      <c r="R1486" s="818">
        <v>159</v>
      </c>
      <c r="S1486" s="823">
        <f>VLOOKUP(Table5[[#This Row],[CommodityID]],Table9[],3,FALSE)</f>
        <v>8</v>
      </c>
      <c r="T1486" s="823">
        <v>1437</v>
      </c>
      <c r="U1486" s="833" t="str">
        <f>IF(acute_input_data!$M1498=0,"n.r.",IF(L1486-M1486&gt;0,"Y","N"))</f>
        <v>n.r.</v>
      </c>
      <c r="V1486" s="824"/>
      <c r="W1486" s="824"/>
      <c r="X1486" s="824"/>
      <c r="Y1486" s="824">
        <f t="shared" si="27"/>
        <v>0</v>
      </c>
    </row>
    <row r="1487" spans="1:25" ht="13.5" customHeight="1" x14ac:dyDescent="0.2">
      <c r="A1487" s="841" t="str">
        <f>CONCATENATE(acute_input_data!$D1487," / ",Table5[[#This Row],[code num]])</f>
        <v>Quinoxyfen (RD) / 500060</v>
      </c>
      <c r="B1487" s="820" t="str">
        <f>LEFT(Table5[[#This Row],[CommodityID]],8)</f>
        <v>P0500060</v>
      </c>
      <c r="C1487" s="63">
        <f>1*(RIGHT(Table5[[#This Row],[left 8 char]],7))</f>
        <v>500060</v>
      </c>
      <c r="D1487" s="818" t="s">
        <v>1866</v>
      </c>
      <c r="E1487" s="818" t="s">
        <v>885</v>
      </c>
      <c r="F1487" s="818" t="s">
        <v>314</v>
      </c>
      <c r="G1487" s="818" t="str">
        <f>CONCATENATE(Table5[[#This Row],[CommodityID]]," / ",Table5[[#This Row],[Pesticide]])</f>
        <v>P0500060A / Quinoxyfen (RD)</v>
      </c>
      <c r="H1487" s="60">
        <v>0.02</v>
      </c>
      <c r="I1487" s="818">
        <v>1214</v>
      </c>
      <c r="J1487" s="818">
        <v>0</v>
      </c>
      <c r="K1487" s="818">
        <v>0</v>
      </c>
      <c r="L1487" s="855"/>
      <c r="M1487" s="855"/>
      <c r="N1487" s="818">
        <v>0</v>
      </c>
      <c r="O1487" s="855"/>
      <c r="P1487" s="855">
        <v>1</v>
      </c>
      <c r="Q1487" s="822"/>
      <c r="R1487" s="818">
        <v>159</v>
      </c>
      <c r="S1487" s="823">
        <f>VLOOKUP(Table5[[#This Row],[CommodityID]],Table9[],3,FALSE)</f>
        <v>9</v>
      </c>
      <c r="T1487" s="823">
        <v>1438</v>
      </c>
      <c r="U1487" s="833" t="str">
        <f>IF(acute_input_data!$M1499=0,"n.r.",IF(L1487-M1487&gt;0,"Y","N"))</f>
        <v>N</v>
      </c>
      <c r="V1487" s="824"/>
      <c r="W1487" s="824"/>
      <c r="X1487" s="824"/>
      <c r="Y1487" s="824">
        <f t="shared" si="27"/>
        <v>0</v>
      </c>
    </row>
    <row r="1488" spans="1:25" ht="13.5" customHeight="1" x14ac:dyDescent="0.2">
      <c r="A1488" s="841" t="str">
        <f>CONCATENATE(acute_input_data!$D1488," / ",Table5[[#This Row],[code num]])</f>
        <v>Quinoxyfen (RD) / 500070</v>
      </c>
      <c r="B1488" s="820" t="str">
        <f>LEFT(Table5[[#This Row],[CommodityID]],8)</f>
        <v>P0500070</v>
      </c>
      <c r="C1488" s="63">
        <f>1*(RIGHT(Table5[[#This Row],[left 8 char]],7))</f>
        <v>500070</v>
      </c>
      <c r="D1488" s="818" t="s">
        <v>1866</v>
      </c>
      <c r="E1488" s="818" t="s">
        <v>886</v>
      </c>
      <c r="F1488" s="818" t="s">
        <v>320</v>
      </c>
      <c r="G1488" s="818" t="str">
        <f>CONCATENATE(Table5[[#This Row],[CommodityID]]," / ",Table5[[#This Row],[Pesticide]])</f>
        <v>P0500070A / Quinoxyfen (RD)</v>
      </c>
      <c r="H1488" s="60">
        <v>0.02</v>
      </c>
      <c r="I1488" s="818">
        <v>696</v>
      </c>
      <c r="J1488" s="818">
        <v>0</v>
      </c>
      <c r="K1488" s="818">
        <v>0</v>
      </c>
      <c r="L1488" s="855"/>
      <c r="M1488" s="855"/>
      <c r="N1488" s="818">
        <v>0</v>
      </c>
      <c r="O1488" s="855"/>
      <c r="P1488" s="855">
        <v>1</v>
      </c>
      <c r="Q1488" s="822"/>
      <c r="R1488" s="818">
        <v>159</v>
      </c>
      <c r="S1488" s="823">
        <f>VLOOKUP(Table5[[#This Row],[CommodityID]],Table9[],3,FALSE)</f>
        <v>10</v>
      </c>
      <c r="T1488" s="823">
        <v>1439</v>
      </c>
      <c r="U1488" s="833" t="str">
        <f>IF(acute_input_data!$M1500=0,"n.r.",IF(L1488-M1488&gt;0,"Y","N"))</f>
        <v>N</v>
      </c>
      <c r="V1488" s="824"/>
      <c r="W1488" s="824"/>
      <c r="X1488" s="824"/>
      <c r="Y1488" s="824">
        <f t="shared" si="27"/>
        <v>0</v>
      </c>
    </row>
    <row r="1489" spans="1:25" ht="13.5" customHeight="1" x14ac:dyDescent="0.2">
      <c r="A1489" s="841" t="str">
        <f>CONCATENATE(acute_input_data!$D1489," / ",Table5[[#This Row],[code num]])</f>
        <v>Spinosad (RD) / 110020</v>
      </c>
      <c r="B1489" s="820" t="str">
        <f>LEFT(Table5[[#This Row],[CommodityID]],8)</f>
        <v>P0110020</v>
      </c>
      <c r="C1489" s="63">
        <f>1*(RIGHT(Table5[[#This Row],[left 8 char]],7))</f>
        <v>110020</v>
      </c>
      <c r="D1489" s="818" t="s">
        <v>1383</v>
      </c>
      <c r="E1489" s="818" t="s">
        <v>877</v>
      </c>
      <c r="F1489" s="818" t="s">
        <v>313</v>
      </c>
      <c r="G1489" s="818" t="str">
        <f>CONCATENATE(Table5[[#This Row],[CommodityID]]," / ",Table5[[#This Row],[Pesticide]])</f>
        <v>P0110020A / Spinosad (RD)</v>
      </c>
      <c r="H1489" s="855">
        <v>0.3</v>
      </c>
      <c r="I1489" s="818">
        <v>1674</v>
      </c>
      <c r="J1489" s="818">
        <v>0</v>
      </c>
      <c r="K1489" s="818">
        <v>0</v>
      </c>
      <c r="L1489" s="855"/>
      <c r="M1489" s="855"/>
      <c r="N1489" s="818">
        <v>0</v>
      </c>
      <c r="O1489" s="855"/>
      <c r="P1489" s="855">
        <v>1</v>
      </c>
      <c r="Q1489" s="822"/>
      <c r="R1489" s="818">
        <v>160</v>
      </c>
      <c r="S1489" s="823">
        <f>VLOOKUP(Table5[[#This Row],[CommodityID]],Table9[],3,FALSE)</f>
        <v>1</v>
      </c>
      <c r="T1489" s="823">
        <v>1440</v>
      </c>
      <c r="U1489" s="833" t="str">
        <f>IF(acute_input_data!$M1501=0,"n.r.",IF(L1489-M1489&gt;0,"Y","N"))</f>
        <v>N</v>
      </c>
      <c r="V1489" s="824"/>
      <c r="W1489" s="824"/>
      <c r="X1489" s="825"/>
      <c r="Y1489" s="825">
        <f t="shared" si="27"/>
        <v>0</v>
      </c>
    </row>
    <row r="1490" spans="1:25" ht="13.5" customHeight="1" x14ac:dyDescent="0.2">
      <c r="A1490" s="830" t="str">
        <f>CONCATENATE(acute_input_data!$D1490," / ",Table5[[#This Row],[code num]])</f>
        <v>Spinosad (RD) / 130020</v>
      </c>
      <c r="B1490" s="820" t="str">
        <f>LEFT(Table5[[#This Row],[CommodityID]],8)</f>
        <v>P0130020</v>
      </c>
      <c r="C1490" s="831">
        <f>1*(RIGHT(Table5[[#This Row],[left 8 char]],7))</f>
        <v>130020</v>
      </c>
      <c r="D1490" s="818" t="s">
        <v>1383</v>
      </c>
      <c r="E1490" s="818" t="s">
        <v>878</v>
      </c>
      <c r="F1490" s="818" t="s">
        <v>318</v>
      </c>
      <c r="G1490" s="818" t="str">
        <f>CONCATENATE(Table5[[#This Row],[CommodityID]]," / ",Table5[[#This Row],[Pesticide]])</f>
        <v>P0130020A / Spinosad (RD)</v>
      </c>
      <c r="H1490" s="855">
        <v>0.3</v>
      </c>
      <c r="I1490" s="818">
        <v>1491</v>
      </c>
      <c r="J1490" s="818">
        <v>13</v>
      </c>
      <c r="K1490" s="818">
        <v>0</v>
      </c>
      <c r="L1490" s="855">
        <v>5.3999999999999999E-2</v>
      </c>
      <c r="M1490" s="855">
        <v>7.6301999999999993E-3</v>
      </c>
      <c r="N1490" s="818">
        <v>0</v>
      </c>
      <c r="O1490" s="855"/>
      <c r="P1490" s="855">
        <v>1</v>
      </c>
      <c r="Q1490" s="822"/>
      <c r="R1490" s="818">
        <v>160</v>
      </c>
      <c r="S1490" s="823">
        <f>VLOOKUP(Table5[[#This Row],[CommodityID]],Table9[],3,FALSE)</f>
        <v>2</v>
      </c>
      <c r="T1490" s="823">
        <v>1441</v>
      </c>
      <c r="U1490" s="63" t="str">
        <f>IF(acute_input_data!$M1502=0,"n.r.",IF(L1490-M1490&gt;0,"Y","N"))</f>
        <v>n.r.</v>
      </c>
      <c r="V1490" s="818">
        <v>1</v>
      </c>
      <c r="W1490" s="818"/>
      <c r="X1490" s="818"/>
      <c r="Y1490" s="824">
        <f t="shared" si="27"/>
        <v>13</v>
      </c>
    </row>
    <row r="1491" spans="1:25" ht="13.5" customHeight="1" x14ac:dyDescent="0.2">
      <c r="A1491" s="830" t="str">
        <f>CONCATENATE(acute_input_data!$D1491," / ",Table5[[#This Row],[code num]])</f>
        <v>Spinosad (RD) / 162010</v>
      </c>
      <c r="B1491" s="820" t="str">
        <f>LEFT(Table5[[#This Row],[CommodityID]],8)</f>
        <v>P0162010</v>
      </c>
      <c r="C1491" s="831">
        <f>1*(RIGHT(Table5[[#This Row],[left 8 char]],7))</f>
        <v>162010</v>
      </c>
      <c r="D1491" s="818" t="s">
        <v>1383</v>
      </c>
      <c r="E1491" s="818" t="s">
        <v>879</v>
      </c>
      <c r="F1491" s="818" t="s">
        <v>316</v>
      </c>
      <c r="G1491" s="818" t="str">
        <f>CONCATENATE(Table5[[#This Row],[CommodityID]]," / ",Table5[[#This Row],[Pesticide]])</f>
        <v>P0162010A / Spinosad (RD)</v>
      </c>
      <c r="H1491" s="855">
        <v>0.05</v>
      </c>
      <c r="I1491" s="818">
        <v>973</v>
      </c>
      <c r="J1491" s="818">
        <v>1</v>
      </c>
      <c r="K1491" s="818">
        <v>0</v>
      </c>
      <c r="L1491" s="855">
        <v>0.01</v>
      </c>
      <c r="M1491" s="855">
        <v>6.3500000000000004E-4</v>
      </c>
      <c r="N1491" s="818">
        <v>0</v>
      </c>
      <c r="O1491" s="855"/>
      <c r="P1491" s="855">
        <v>1</v>
      </c>
      <c r="Q1491" s="822"/>
      <c r="R1491" s="818">
        <v>160</v>
      </c>
      <c r="S1491" s="823">
        <f>VLOOKUP(Table5[[#This Row],[CommodityID]],Table9[],3,FALSE)</f>
        <v>3</v>
      </c>
      <c r="T1491" s="823">
        <v>1442</v>
      </c>
      <c r="U1491" s="63" t="str">
        <f>IF(acute_input_data!$M1503=0,"n.r.",IF(L1491-M1491&gt;0,"Y","N"))</f>
        <v>n.r.</v>
      </c>
      <c r="V1491" s="818">
        <v>1</v>
      </c>
      <c r="W1491" s="818"/>
      <c r="X1491" s="818"/>
      <c r="Y1491" s="824">
        <f t="shared" si="27"/>
        <v>1</v>
      </c>
    </row>
    <row r="1492" spans="1:25" ht="13.5" customHeight="1" x14ac:dyDescent="0.2">
      <c r="A1492" s="830" t="str">
        <f>CONCATENATE(acute_input_data!$D1492," / ",Table5[[#This Row],[code num]])</f>
        <v>Spinosad (RD) / 211000</v>
      </c>
      <c r="B1492" s="820" t="str">
        <f>LEFT(Table5[[#This Row],[CommodityID]],8)</f>
        <v>P0211000</v>
      </c>
      <c r="C1492" s="831">
        <f>1*(RIGHT(Table5[[#This Row],[left 8 char]],7))</f>
        <v>211000</v>
      </c>
      <c r="D1492" s="818" t="s">
        <v>1383</v>
      </c>
      <c r="E1492" s="818" t="s">
        <v>880</v>
      </c>
      <c r="F1492" s="818" t="s">
        <v>319</v>
      </c>
      <c r="G1492" s="818" t="str">
        <f>CONCATENATE(Table5[[#This Row],[CommodityID]]," / ",Table5[[#This Row],[Pesticide]])</f>
        <v>P0211000A / Spinosad (RD)</v>
      </c>
      <c r="H1492" s="60">
        <v>0.02</v>
      </c>
      <c r="I1492" s="818">
        <v>2135</v>
      </c>
      <c r="J1492" s="818">
        <v>0</v>
      </c>
      <c r="K1492" s="818">
        <v>0</v>
      </c>
      <c r="L1492" s="855"/>
      <c r="M1492" s="855"/>
      <c r="N1492" s="818">
        <v>0</v>
      </c>
      <c r="O1492" s="855"/>
      <c r="P1492" s="855">
        <v>1</v>
      </c>
      <c r="Q1492" s="822"/>
      <c r="R1492" s="818">
        <v>160</v>
      </c>
      <c r="S1492" s="823">
        <f>VLOOKUP(Table5[[#This Row],[CommodityID]],Table9[],3,FALSE)</f>
        <v>4</v>
      </c>
      <c r="T1492" s="823">
        <v>1443</v>
      </c>
      <c r="U1492" s="63" t="str">
        <f>IF(acute_input_data!$M1504=0,"n.r.",IF(L1492-M1492&gt;0,"Y","N"))</f>
        <v>n.r.</v>
      </c>
      <c r="V1492" s="818">
        <v>1</v>
      </c>
      <c r="W1492" s="818"/>
      <c r="X1492" s="818"/>
      <c r="Y1492" s="824">
        <f t="shared" si="27"/>
        <v>0</v>
      </c>
    </row>
    <row r="1493" spans="1:25" ht="13.5" customHeight="1" x14ac:dyDescent="0.2">
      <c r="A1493" s="830" t="str">
        <f>CONCATENATE(acute_input_data!$D1493," / ",Table5[[#This Row],[code num]])</f>
        <v>Spinosad (RD) / 213020</v>
      </c>
      <c r="B1493" s="820" t="str">
        <f>LEFT(Table5[[#This Row],[CommodityID]],8)</f>
        <v>P0213020</v>
      </c>
      <c r="C1493" s="831">
        <f>1*(RIGHT(Table5[[#This Row],[left 8 char]],7))</f>
        <v>213020</v>
      </c>
      <c r="D1493" s="818" t="s">
        <v>1383</v>
      </c>
      <c r="E1493" s="818" t="s">
        <v>881</v>
      </c>
      <c r="F1493" s="818" t="s">
        <v>315</v>
      </c>
      <c r="G1493" s="818" t="str">
        <f>CONCATENATE(Table5[[#This Row],[CommodityID]]," / ",Table5[[#This Row],[Pesticide]])</f>
        <v>P0213020A / Spinosad (RD)</v>
      </c>
      <c r="H1493" s="60">
        <v>0.02</v>
      </c>
      <c r="I1493" s="818">
        <v>1624</v>
      </c>
      <c r="J1493" s="818">
        <v>0</v>
      </c>
      <c r="K1493" s="818">
        <v>0</v>
      </c>
      <c r="L1493" s="855"/>
      <c r="M1493" s="855"/>
      <c r="N1493" s="818">
        <v>0</v>
      </c>
      <c r="O1493" s="855"/>
      <c r="P1493" s="855">
        <v>1</v>
      </c>
      <c r="Q1493" s="822"/>
      <c r="R1493" s="818">
        <v>160</v>
      </c>
      <c r="S1493" s="823">
        <f>VLOOKUP(Table5[[#This Row],[CommodityID]],Table9[],3,FALSE)</f>
        <v>5</v>
      </c>
      <c r="T1493" s="823">
        <v>1444</v>
      </c>
      <c r="U1493" s="63" t="str">
        <f>IF(acute_input_data!$M1505=0,"n.r.",IF(L1493-M1493&gt;0,"Y","N"))</f>
        <v>n.r.</v>
      </c>
      <c r="V1493" s="818">
        <v>1</v>
      </c>
      <c r="W1493" s="818"/>
      <c r="X1493" s="818"/>
      <c r="Y1493" s="824">
        <f t="shared" si="27"/>
        <v>0</v>
      </c>
    </row>
    <row r="1494" spans="1:25" ht="13.5" customHeight="1" x14ac:dyDescent="0.2">
      <c r="A1494" s="830" t="str">
        <f>CONCATENATE(acute_input_data!$D1494," / ",Table5[[#This Row],[code num]])</f>
        <v>Spinosad (RD) / 220020</v>
      </c>
      <c r="B1494" s="820" t="str">
        <f>LEFT(Table5[[#This Row],[CommodityID]],8)</f>
        <v>P0220020</v>
      </c>
      <c r="C1494" s="831">
        <f>1*(RIGHT(Table5[[#This Row],[left 8 char]],7))</f>
        <v>220020</v>
      </c>
      <c r="D1494" s="818" t="s">
        <v>1383</v>
      </c>
      <c r="E1494" s="818" t="s">
        <v>882</v>
      </c>
      <c r="F1494" s="818" t="s">
        <v>317</v>
      </c>
      <c r="G1494" s="818" t="str">
        <f>CONCATENATE(Table5[[#This Row],[CommodityID]]," / ",Table5[[#This Row],[Pesticide]])</f>
        <v>P0220020A / Spinosad (RD)</v>
      </c>
      <c r="H1494" s="855">
        <v>7.0000000000000007E-2</v>
      </c>
      <c r="I1494" s="818">
        <v>1070</v>
      </c>
      <c r="J1494" s="818">
        <v>0</v>
      </c>
      <c r="K1494" s="818">
        <v>0</v>
      </c>
      <c r="L1494" s="855"/>
      <c r="M1494" s="855"/>
      <c r="N1494" s="818">
        <v>0</v>
      </c>
      <c r="O1494" s="855"/>
      <c r="P1494" s="855">
        <v>1</v>
      </c>
      <c r="Q1494" s="822"/>
      <c r="R1494" s="818">
        <v>160</v>
      </c>
      <c r="S1494" s="823">
        <f>VLOOKUP(Table5[[#This Row],[CommodityID]],Table9[],3,FALSE)</f>
        <v>6</v>
      </c>
      <c r="T1494" s="823">
        <v>1445</v>
      </c>
      <c r="U1494" s="63" t="str">
        <f>IF(acute_input_data!$M1506=0,"n.r.",IF(L1494-M1494&gt;0,"Y","N"))</f>
        <v>n.r.</v>
      </c>
      <c r="V1494" s="818">
        <v>1</v>
      </c>
      <c r="W1494" s="818"/>
      <c r="X1494" s="818"/>
      <c r="Y1494" s="824">
        <f t="shared" si="27"/>
        <v>0</v>
      </c>
    </row>
    <row r="1495" spans="1:25" ht="13.5" customHeight="1" x14ac:dyDescent="0.2">
      <c r="A1495" s="830" t="str">
        <f>CONCATENATE(acute_input_data!$D1495," / ",Table5[[#This Row],[code num]])</f>
        <v>Spinosad (RD) / 241020</v>
      </c>
      <c r="B1495" s="820" t="str">
        <f>LEFT(Table5[[#This Row],[CommodityID]],8)</f>
        <v>P0241020</v>
      </c>
      <c r="C1495" s="831">
        <f>1*(RIGHT(Table5[[#This Row],[left 8 char]],7))</f>
        <v>241020</v>
      </c>
      <c r="D1495" s="818" t="s">
        <v>1383</v>
      </c>
      <c r="E1495" s="818" t="s">
        <v>883</v>
      </c>
      <c r="F1495" s="818" t="s">
        <v>312</v>
      </c>
      <c r="G1495" s="818" t="str">
        <f>CONCATENATE(Table5[[#This Row],[CommodityID]]," / ",Table5[[#This Row],[Pesticide]])</f>
        <v>P0241020A / Spinosad (RD)</v>
      </c>
      <c r="H1495" s="855">
        <v>2</v>
      </c>
      <c r="I1495" s="818">
        <v>913</v>
      </c>
      <c r="J1495" s="818">
        <v>1</v>
      </c>
      <c r="K1495" s="818">
        <v>0</v>
      </c>
      <c r="L1495" s="855">
        <v>0.03</v>
      </c>
      <c r="M1495" s="855">
        <v>1.6799999999999999E-3</v>
      </c>
      <c r="N1495" s="818">
        <v>0</v>
      </c>
      <c r="O1495" s="855"/>
      <c r="P1495" s="855">
        <v>1</v>
      </c>
      <c r="Q1495" s="822"/>
      <c r="R1495" s="818">
        <v>160</v>
      </c>
      <c r="S1495" s="823">
        <f>VLOOKUP(Table5[[#This Row],[CommodityID]],Table9[],3,FALSE)</f>
        <v>7</v>
      </c>
      <c r="T1495" s="823">
        <v>1446</v>
      </c>
      <c r="U1495" s="63" t="str">
        <f>IF(acute_input_data!$M1507=0,"n.r.",IF(L1495-M1495&gt;0,"Y","N"))</f>
        <v>n.r.</v>
      </c>
      <c r="V1495" s="818">
        <v>1</v>
      </c>
      <c r="W1495" s="818"/>
      <c r="X1495" s="818"/>
      <c r="Y1495" s="824">
        <f t="shared" si="27"/>
        <v>1</v>
      </c>
    </row>
    <row r="1496" spans="1:25" ht="13.5" customHeight="1" x14ac:dyDescent="0.2">
      <c r="A1496" s="830" t="str">
        <f>CONCATENATE(acute_input_data!$D1496," / ",Table5[[#This Row],[code num]])</f>
        <v>Spinosad (RD) / 300010</v>
      </c>
      <c r="B1496" s="820" t="str">
        <f>LEFT(Table5[[#This Row],[CommodityID]],8)</f>
        <v>P0300010</v>
      </c>
      <c r="C1496" s="831">
        <f>1*(RIGHT(Table5[[#This Row],[left 8 char]],7))</f>
        <v>300010</v>
      </c>
      <c r="D1496" s="818" t="s">
        <v>1383</v>
      </c>
      <c r="E1496" s="818" t="s">
        <v>884</v>
      </c>
      <c r="F1496" s="818" t="s">
        <v>311</v>
      </c>
      <c r="G1496" s="818" t="str">
        <f>CONCATENATE(Table5[[#This Row],[CommodityID]]," / ",Table5[[#This Row],[Pesticide]])</f>
        <v>P0300010A / Spinosad (RD)</v>
      </c>
      <c r="H1496" s="60">
        <v>0.02</v>
      </c>
      <c r="I1496" s="818">
        <v>765</v>
      </c>
      <c r="J1496" s="818">
        <v>1</v>
      </c>
      <c r="K1496" s="818">
        <v>0</v>
      </c>
      <c r="L1496" s="855">
        <v>0.01</v>
      </c>
      <c r="M1496" s="855">
        <v>1.7666666666666669E-4</v>
      </c>
      <c r="N1496" s="818">
        <v>0</v>
      </c>
      <c r="O1496" s="855"/>
      <c r="P1496" s="855">
        <v>1</v>
      </c>
      <c r="Q1496" s="822"/>
      <c r="R1496" s="818">
        <v>160</v>
      </c>
      <c r="S1496" s="823">
        <f>VLOOKUP(Table5[[#This Row],[CommodityID]],Table9[],3,FALSE)</f>
        <v>8</v>
      </c>
      <c r="T1496" s="823">
        <v>1447</v>
      </c>
      <c r="U1496" s="63" t="str">
        <f>IF(acute_input_data!$M1508=0,"n.r.",IF(L1496-M1496&gt;0,"Y","N"))</f>
        <v>n.r.</v>
      </c>
      <c r="V1496" s="818">
        <v>1</v>
      </c>
      <c r="W1496" s="818"/>
      <c r="X1496" s="818"/>
      <c r="Y1496" s="824">
        <f t="shared" si="27"/>
        <v>1</v>
      </c>
    </row>
    <row r="1497" spans="1:25" ht="13.5" customHeight="1" x14ac:dyDescent="0.2">
      <c r="A1497" s="830" t="str">
        <f>CONCATENATE(acute_input_data!$D1497," / ",Table5[[#This Row],[code num]])</f>
        <v>Spinosad (RD) / 500060</v>
      </c>
      <c r="B1497" s="820" t="str">
        <f>LEFT(Table5[[#This Row],[CommodityID]],8)</f>
        <v>P0500060</v>
      </c>
      <c r="C1497" s="831">
        <f>1*(RIGHT(Table5[[#This Row],[left 8 char]],7))</f>
        <v>500060</v>
      </c>
      <c r="D1497" s="818" t="s">
        <v>1383</v>
      </c>
      <c r="E1497" s="818" t="s">
        <v>885</v>
      </c>
      <c r="F1497" s="818" t="s">
        <v>314</v>
      </c>
      <c r="G1497" s="818" t="str">
        <f>CONCATENATE(Table5[[#This Row],[CommodityID]]," / ",Table5[[#This Row],[Pesticide]])</f>
        <v>P0500060A / Spinosad (RD)</v>
      </c>
      <c r="H1497" s="855">
        <v>2</v>
      </c>
      <c r="I1497" s="818">
        <v>1092</v>
      </c>
      <c r="J1497" s="818">
        <v>0</v>
      </c>
      <c r="K1497" s="818">
        <v>0</v>
      </c>
      <c r="L1497" s="855"/>
      <c r="M1497" s="855"/>
      <c r="N1497" s="818">
        <v>0</v>
      </c>
      <c r="O1497" s="855"/>
      <c r="P1497" s="855">
        <v>1</v>
      </c>
      <c r="Q1497" s="822"/>
      <c r="R1497" s="818">
        <v>160</v>
      </c>
      <c r="S1497" s="823">
        <f>VLOOKUP(Table5[[#This Row],[CommodityID]],Table9[],3,FALSE)</f>
        <v>9</v>
      </c>
      <c r="T1497" s="823">
        <v>1448</v>
      </c>
      <c r="U1497" s="63" t="str">
        <f>IF(acute_input_data!$M1509=0,"n.r.",IF(L1497-M1497&gt;0,"Y","N"))</f>
        <v>n.r.</v>
      </c>
      <c r="V1497" s="818">
        <v>1</v>
      </c>
      <c r="W1497" s="818"/>
      <c r="X1497" s="818"/>
      <c r="Y1497" s="824">
        <f t="shared" si="27"/>
        <v>0</v>
      </c>
    </row>
    <row r="1498" spans="1:25" ht="13.5" customHeight="1" x14ac:dyDescent="0.2">
      <c r="A1498" s="830" t="str">
        <f>CONCATENATE(acute_input_data!$D1498," / ",Table5[[#This Row],[code num]])</f>
        <v>Spinosad (RD) / 500070</v>
      </c>
      <c r="B1498" s="820" t="str">
        <f>LEFT(Table5[[#This Row],[CommodityID]],8)</f>
        <v>P0500070</v>
      </c>
      <c r="C1498" s="831">
        <f>1*(RIGHT(Table5[[#This Row],[left 8 char]],7))</f>
        <v>500070</v>
      </c>
      <c r="D1498" s="818" t="s">
        <v>1383</v>
      </c>
      <c r="E1498" s="818" t="s">
        <v>886</v>
      </c>
      <c r="F1498" s="818" t="s">
        <v>320</v>
      </c>
      <c r="G1498" s="818" t="str">
        <f>CONCATENATE(Table5[[#This Row],[CommodityID]]," / ",Table5[[#This Row],[Pesticide]])</f>
        <v>P0500070A / Spinosad (RD)</v>
      </c>
      <c r="H1498" s="855">
        <v>2</v>
      </c>
      <c r="I1498" s="818">
        <v>606</v>
      </c>
      <c r="J1498" s="818">
        <v>0</v>
      </c>
      <c r="K1498" s="818">
        <v>0</v>
      </c>
      <c r="L1498" s="855"/>
      <c r="M1498" s="855"/>
      <c r="N1498" s="818">
        <v>0</v>
      </c>
      <c r="O1498" s="855"/>
      <c r="P1498" s="855">
        <v>1</v>
      </c>
      <c r="Q1498" s="822"/>
      <c r="R1498" s="818">
        <v>160</v>
      </c>
      <c r="S1498" s="823">
        <f>VLOOKUP(Table5[[#This Row],[CommodityID]],Table9[],3,FALSE)</f>
        <v>10</v>
      </c>
      <c r="T1498" s="823">
        <v>1449</v>
      </c>
      <c r="U1498" s="63" t="str">
        <f>IF(acute_input_data!$M1510=0,"n.r.",IF(L1498-M1498&gt;0,"Y","N"))</f>
        <v>n.r.</v>
      </c>
      <c r="V1498" s="818">
        <v>1</v>
      </c>
      <c r="W1498" s="818"/>
      <c r="X1498" s="818"/>
      <c r="Y1498" s="824">
        <f t="shared" si="27"/>
        <v>0</v>
      </c>
    </row>
    <row r="1499" spans="1:25" ht="13.5" customHeight="1" x14ac:dyDescent="0.2">
      <c r="A1499" s="830" t="str">
        <f>CONCATENATE(acute_input_data!$D1499," / ",Table5[[#This Row],[code num]])</f>
        <v>Spirodiclofen (RD) / 110020</v>
      </c>
      <c r="B1499" s="820" t="str">
        <f>LEFT(Table5[[#This Row],[CommodityID]],8)</f>
        <v>P0110020</v>
      </c>
      <c r="C1499" s="831">
        <f>1*(RIGHT(Table5[[#This Row],[left 8 char]],7))</f>
        <v>110020</v>
      </c>
      <c r="D1499" s="818" t="s">
        <v>1867</v>
      </c>
      <c r="E1499" s="818" t="s">
        <v>877</v>
      </c>
      <c r="F1499" s="818" t="s">
        <v>313</v>
      </c>
      <c r="G1499" s="818" t="str">
        <f>CONCATENATE(Table5[[#This Row],[CommodityID]]," / ",Table5[[#This Row],[Pesticide]])</f>
        <v>P0110020A / Spirodiclofen (RD)</v>
      </c>
      <c r="H1499" s="855">
        <v>0.5</v>
      </c>
      <c r="I1499" s="818">
        <v>1641</v>
      </c>
      <c r="J1499" s="818">
        <v>0</v>
      </c>
      <c r="K1499" s="818">
        <v>1</v>
      </c>
      <c r="L1499" s="855">
        <v>0.61</v>
      </c>
      <c r="M1499" s="855">
        <v>7.8215555555555552E-2</v>
      </c>
      <c r="N1499" s="818">
        <v>0</v>
      </c>
      <c r="O1499" s="855"/>
      <c r="P1499" s="855">
        <v>1</v>
      </c>
      <c r="Q1499" s="822"/>
      <c r="R1499" s="818">
        <v>161</v>
      </c>
      <c r="S1499" s="823">
        <f>VLOOKUP(Table5[[#This Row],[CommodityID]],Table9[],3,FALSE)</f>
        <v>1</v>
      </c>
      <c r="T1499" s="823">
        <v>1450</v>
      </c>
      <c r="U1499" s="63" t="str">
        <f>IF(acute_input_data!$M1511=0,"n.r.",IF(L1499-M1499&gt;0,"Y","N"))</f>
        <v>n.r.</v>
      </c>
      <c r="V1499" s="818">
        <v>1</v>
      </c>
      <c r="W1499" s="818"/>
      <c r="X1499" s="818"/>
      <c r="Y1499" s="824">
        <f t="shared" si="27"/>
        <v>1</v>
      </c>
    </row>
    <row r="1500" spans="1:25" ht="13.5" customHeight="1" x14ac:dyDescent="0.2">
      <c r="A1500" s="830" t="str">
        <f>CONCATENATE(acute_input_data!$D1500," / ",Table5[[#This Row],[code num]])</f>
        <v>Spirodiclofen (RD) / 130020</v>
      </c>
      <c r="B1500" s="820" t="str">
        <f>LEFT(Table5[[#This Row],[CommodityID]],8)</f>
        <v>P0130020</v>
      </c>
      <c r="C1500" s="831">
        <f>1*(RIGHT(Table5[[#This Row],[left 8 char]],7))</f>
        <v>130020</v>
      </c>
      <c r="D1500" s="818" t="s">
        <v>1867</v>
      </c>
      <c r="E1500" s="818" t="s">
        <v>878</v>
      </c>
      <c r="F1500" s="818" t="s">
        <v>318</v>
      </c>
      <c r="G1500" s="818" t="str">
        <f>CONCATENATE(Table5[[#This Row],[CommodityID]]," / ",Table5[[#This Row],[Pesticide]])</f>
        <v>P0130020A / Spirodiclofen (RD)</v>
      </c>
      <c r="H1500" s="855">
        <v>0.8</v>
      </c>
      <c r="I1500" s="818">
        <v>1453</v>
      </c>
      <c r="J1500" s="818">
        <v>17</v>
      </c>
      <c r="K1500" s="818">
        <v>0</v>
      </c>
      <c r="L1500" s="855">
        <v>0.11</v>
      </c>
      <c r="M1500" s="855">
        <v>1.5543000000000001E-2</v>
      </c>
      <c r="N1500" s="818">
        <v>0</v>
      </c>
      <c r="O1500" s="855"/>
      <c r="P1500" s="855">
        <v>1</v>
      </c>
      <c r="Q1500" s="822"/>
      <c r="R1500" s="818">
        <v>161</v>
      </c>
      <c r="S1500" s="823">
        <f>VLOOKUP(Table5[[#This Row],[CommodityID]],Table9[],3,FALSE)</f>
        <v>2</v>
      </c>
      <c r="T1500" s="823">
        <v>1451</v>
      </c>
      <c r="U1500" s="63" t="str">
        <f>IF(acute_input_data!$M1512=0,"n.r.",IF(L1500-M1500&gt;0,"Y","N"))</f>
        <v>n.r.</v>
      </c>
      <c r="V1500" s="818">
        <v>1</v>
      </c>
      <c r="W1500" s="818"/>
      <c r="X1500" s="818"/>
      <c r="Y1500" s="824">
        <f t="shared" si="27"/>
        <v>17</v>
      </c>
    </row>
    <row r="1501" spans="1:25" ht="13.5" customHeight="1" x14ac:dyDescent="0.2">
      <c r="A1501" s="830" t="str">
        <f>CONCATENATE(acute_input_data!$D1501," / ",Table5[[#This Row],[code num]])</f>
        <v>Spirodiclofen (RD) / 162010</v>
      </c>
      <c r="B1501" s="820" t="str">
        <f>LEFT(Table5[[#This Row],[CommodityID]],8)</f>
        <v>P0162010</v>
      </c>
      <c r="C1501" s="831">
        <f>1*(RIGHT(Table5[[#This Row],[left 8 char]],7))</f>
        <v>162010</v>
      </c>
      <c r="D1501" s="818" t="s">
        <v>1867</v>
      </c>
      <c r="E1501" s="818" t="s">
        <v>879</v>
      </c>
      <c r="F1501" s="818" t="s">
        <v>316</v>
      </c>
      <c r="G1501" s="818" t="str">
        <f>CONCATENATE(Table5[[#This Row],[CommodityID]]," / ",Table5[[#This Row],[Pesticide]])</f>
        <v>P0162010A / Spirodiclofen (RD)</v>
      </c>
      <c r="H1501" s="60">
        <v>0.02</v>
      </c>
      <c r="I1501" s="818">
        <v>959</v>
      </c>
      <c r="J1501" s="818">
        <v>2</v>
      </c>
      <c r="K1501" s="818">
        <v>1</v>
      </c>
      <c r="L1501" s="855">
        <v>7.0000000000000007E-2</v>
      </c>
      <c r="M1501" s="855">
        <v>4.4450000000000002E-3</v>
      </c>
      <c r="N1501" s="818">
        <v>0</v>
      </c>
      <c r="O1501" s="855"/>
      <c r="P1501" s="855">
        <v>1</v>
      </c>
      <c r="Q1501" s="822"/>
      <c r="R1501" s="818">
        <v>161</v>
      </c>
      <c r="S1501" s="823">
        <f>VLOOKUP(Table5[[#This Row],[CommodityID]],Table9[],3,FALSE)</f>
        <v>3</v>
      </c>
      <c r="T1501" s="823">
        <v>1452</v>
      </c>
      <c r="U1501" s="833" t="str">
        <f>IF(acute_input_data!$M1513=0,"n.r.",IF(L1501-M1501&gt;0,"Y","N"))</f>
        <v>n.r.</v>
      </c>
      <c r="V1501" s="824"/>
      <c r="W1501" s="824"/>
      <c r="X1501" s="825"/>
      <c r="Y1501" s="825">
        <f t="shared" si="27"/>
        <v>3</v>
      </c>
    </row>
    <row r="1502" spans="1:25" ht="13.5" customHeight="1" x14ac:dyDescent="0.2">
      <c r="A1502" s="830" t="str">
        <f>CONCATENATE(acute_input_data!$D1502," / ",Table5[[#This Row],[code num]])</f>
        <v>Spirodiclofen (RD) / 211000</v>
      </c>
      <c r="B1502" s="820" t="str">
        <f>LEFT(Table5[[#This Row],[CommodityID]],8)</f>
        <v>P0211000</v>
      </c>
      <c r="C1502" s="831">
        <f>1*(RIGHT(Table5[[#This Row],[left 8 char]],7))</f>
        <v>211000</v>
      </c>
      <c r="D1502" s="818" t="s">
        <v>1867</v>
      </c>
      <c r="E1502" s="818" t="s">
        <v>880</v>
      </c>
      <c r="F1502" s="818" t="s">
        <v>319</v>
      </c>
      <c r="G1502" s="818" t="str">
        <f>CONCATENATE(Table5[[#This Row],[CommodityID]]," / ",Table5[[#This Row],[Pesticide]])</f>
        <v>P0211000A / Spirodiclofen (RD)</v>
      </c>
      <c r="H1502" s="60">
        <v>0.02</v>
      </c>
      <c r="I1502" s="818">
        <v>2116</v>
      </c>
      <c r="J1502" s="818">
        <v>0</v>
      </c>
      <c r="K1502" s="818">
        <v>0</v>
      </c>
      <c r="L1502" s="855"/>
      <c r="M1502" s="855"/>
      <c r="N1502" s="818">
        <v>0</v>
      </c>
      <c r="O1502" s="855"/>
      <c r="P1502" s="855">
        <v>1</v>
      </c>
      <c r="Q1502" s="822"/>
      <c r="R1502" s="818">
        <v>161</v>
      </c>
      <c r="S1502" s="823">
        <f>VLOOKUP(Table5[[#This Row],[CommodityID]],Table9[],3,FALSE)</f>
        <v>4</v>
      </c>
      <c r="T1502" s="823">
        <v>1453</v>
      </c>
      <c r="U1502" s="63" t="str">
        <f>IF(acute_input_data!$M1514=0,"n.r.",IF(L1502-M1502&gt;0,"Y","N"))</f>
        <v>n.r.</v>
      </c>
      <c r="V1502" s="818">
        <v>1</v>
      </c>
      <c r="W1502" s="818"/>
      <c r="X1502" s="818"/>
      <c r="Y1502" s="824">
        <f t="shared" si="27"/>
        <v>0</v>
      </c>
    </row>
    <row r="1503" spans="1:25" ht="13.5" customHeight="1" x14ac:dyDescent="0.2">
      <c r="A1503" s="830" t="str">
        <f>CONCATENATE(acute_input_data!$D1503," / ",Table5[[#This Row],[code num]])</f>
        <v>Spirodiclofen (RD) / 213020</v>
      </c>
      <c r="B1503" s="820" t="str">
        <f>LEFT(Table5[[#This Row],[CommodityID]],8)</f>
        <v>P0213020</v>
      </c>
      <c r="C1503" s="831">
        <f>1*(RIGHT(Table5[[#This Row],[left 8 char]],7))</f>
        <v>213020</v>
      </c>
      <c r="D1503" s="818" t="s">
        <v>1867</v>
      </c>
      <c r="E1503" s="818" t="s">
        <v>881</v>
      </c>
      <c r="F1503" s="818" t="s">
        <v>315</v>
      </c>
      <c r="G1503" s="818" t="str">
        <f>CONCATENATE(Table5[[#This Row],[CommodityID]]," / ",Table5[[#This Row],[Pesticide]])</f>
        <v>P0213020A / Spirodiclofen (RD)</v>
      </c>
      <c r="H1503" s="60">
        <v>0.02</v>
      </c>
      <c r="I1503" s="818">
        <v>1582</v>
      </c>
      <c r="J1503" s="818">
        <v>0</v>
      </c>
      <c r="K1503" s="818">
        <v>0</v>
      </c>
      <c r="L1503" s="855"/>
      <c r="M1503" s="855"/>
      <c r="N1503" s="818">
        <v>0</v>
      </c>
      <c r="O1503" s="855"/>
      <c r="P1503" s="855">
        <v>1</v>
      </c>
      <c r="Q1503" s="822"/>
      <c r="R1503" s="818">
        <v>161</v>
      </c>
      <c r="S1503" s="823">
        <f>VLOOKUP(Table5[[#This Row],[CommodityID]],Table9[],3,FALSE)</f>
        <v>5</v>
      </c>
      <c r="T1503" s="823">
        <v>1454</v>
      </c>
      <c r="U1503" s="63" t="str">
        <f>IF(acute_input_data!$M1515=0,"n.r.",IF(L1503-M1503&gt;0,"Y","N"))</f>
        <v>n.r.</v>
      </c>
      <c r="V1503" s="818">
        <v>1</v>
      </c>
      <c r="W1503" s="818"/>
      <c r="X1503" s="818"/>
      <c r="Y1503" s="824">
        <f t="shared" si="27"/>
        <v>0</v>
      </c>
    </row>
    <row r="1504" spans="1:25" ht="13.5" customHeight="1" x14ac:dyDescent="0.2">
      <c r="A1504" s="830" t="str">
        <f>CONCATENATE(acute_input_data!$D1504," / ",Table5[[#This Row],[code num]])</f>
        <v>Spirodiclofen (RD) / 220020</v>
      </c>
      <c r="B1504" s="820" t="str">
        <f>LEFT(Table5[[#This Row],[CommodityID]],8)</f>
        <v>P0220020</v>
      </c>
      <c r="C1504" s="831">
        <f>1*(RIGHT(Table5[[#This Row],[left 8 char]],7))</f>
        <v>220020</v>
      </c>
      <c r="D1504" s="818" t="s">
        <v>1867</v>
      </c>
      <c r="E1504" s="818" t="s">
        <v>882</v>
      </c>
      <c r="F1504" s="818" t="s">
        <v>317</v>
      </c>
      <c r="G1504" s="818" t="str">
        <f>CONCATENATE(Table5[[#This Row],[CommodityID]]," / ",Table5[[#This Row],[Pesticide]])</f>
        <v>P0220020A / Spirodiclofen (RD)</v>
      </c>
      <c r="H1504" s="60">
        <v>0.02</v>
      </c>
      <c r="I1504" s="818">
        <v>1045</v>
      </c>
      <c r="J1504" s="818">
        <v>0</v>
      </c>
      <c r="K1504" s="818">
        <v>0</v>
      </c>
      <c r="L1504" s="855"/>
      <c r="M1504" s="855"/>
      <c r="N1504" s="818">
        <v>0</v>
      </c>
      <c r="O1504" s="855"/>
      <c r="P1504" s="855">
        <v>1</v>
      </c>
      <c r="Q1504" s="822"/>
      <c r="R1504" s="818">
        <v>161</v>
      </c>
      <c r="S1504" s="823">
        <f>VLOOKUP(Table5[[#This Row],[CommodityID]],Table9[],3,FALSE)</f>
        <v>6</v>
      </c>
      <c r="T1504" s="823">
        <v>1455</v>
      </c>
      <c r="U1504" s="63" t="str">
        <f>IF(acute_input_data!$M1516=0,"n.r.",IF(L1504-M1504&gt;0,"Y","N"))</f>
        <v>n.r.</v>
      </c>
      <c r="V1504" s="818">
        <v>1</v>
      </c>
      <c r="W1504" s="818"/>
      <c r="X1504" s="818"/>
      <c r="Y1504" s="824">
        <f t="shared" si="27"/>
        <v>0</v>
      </c>
    </row>
    <row r="1505" spans="1:25" ht="13.5" customHeight="1" x14ac:dyDescent="0.2">
      <c r="A1505" s="830" t="str">
        <f>CONCATENATE(acute_input_data!$D1505," / ",Table5[[#This Row],[code num]])</f>
        <v>Spirodiclofen (RD) / 241020</v>
      </c>
      <c r="B1505" s="820" t="str">
        <f>LEFT(Table5[[#This Row],[CommodityID]],8)</f>
        <v>P0241020</v>
      </c>
      <c r="C1505" s="831">
        <f>1*(RIGHT(Table5[[#This Row],[left 8 char]],7))</f>
        <v>241020</v>
      </c>
      <c r="D1505" s="818" t="s">
        <v>1867</v>
      </c>
      <c r="E1505" s="818" t="s">
        <v>883</v>
      </c>
      <c r="F1505" s="818" t="s">
        <v>312</v>
      </c>
      <c r="G1505" s="818" t="str">
        <f>CONCATENATE(Table5[[#This Row],[CommodityID]]," / ",Table5[[#This Row],[Pesticide]])</f>
        <v>P0241020A / Spirodiclofen (RD)</v>
      </c>
      <c r="H1505" s="60">
        <v>0.02</v>
      </c>
      <c r="I1505" s="818">
        <v>899</v>
      </c>
      <c r="J1505" s="818">
        <v>0</v>
      </c>
      <c r="K1505" s="818">
        <v>0</v>
      </c>
      <c r="L1505" s="855"/>
      <c r="M1505" s="855"/>
      <c r="N1505" s="818">
        <v>0</v>
      </c>
      <c r="O1505" s="855"/>
      <c r="P1505" s="855">
        <v>1</v>
      </c>
      <c r="Q1505" s="822"/>
      <c r="R1505" s="818">
        <v>161</v>
      </c>
      <c r="S1505" s="823">
        <f>VLOOKUP(Table5[[#This Row],[CommodityID]],Table9[],3,FALSE)</f>
        <v>7</v>
      </c>
      <c r="T1505" s="823">
        <v>1456</v>
      </c>
      <c r="U1505" s="63" t="str">
        <f>IF(acute_input_data!$M1517=0,"n.r.",IF(L1505-M1505&gt;0,"Y","N"))</f>
        <v>n.r.</v>
      </c>
      <c r="V1505" s="818">
        <v>1</v>
      </c>
      <c r="W1505" s="818"/>
      <c r="X1505" s="818"/>
      <c r="Y1505" s="824">
        <f t="shared" si="27"/>
        <v>0</v>
      </c>
    </row>
    <row r="1506" spans="1:25" ht="13.5" customHeight="1" x14ac:dyDescent="0.2">
      <c r="A1506" s="830" t="str">
        <f>CONCATENATE(acute_input_data!$D1506," / ",Table5[[#This Row],[code num]])</f>
        <v>Spirodiclofen (RD) / 300010</v>
      </c>
      <c r="B1506" s="820" t="str">
        <f>LEFT(Table5[[#This Row],[CommodityID]],8)</f>
        <v>P0300010</v>
      </c>
      <c r="C1506" s="831">
        <f>1*(RIGHT(Table5[[#This Row],[left 8 char]],7))</f>
        <v>300010</v>
      </c>
      <c r="D1506" s="818" t="s">
        <v>1867</v>
      </c>
      <c r="E1506" s="818" t="s">
        <v>884</v>
      </c>
      <c r="F1506" s="818" t="s">
        <v>311</v>
      </c>
      <c r="G1506" s="818" t="str">
        <f>CONCATENATE(Table5[[#This Row],[CommodityID]]," / ",Table5[[#This Row],[Pesticide]])</f>
        <v>P0300010A / Spirodiclofen (RD)</v>
      </c>
      <c r="H1506" s="60">
        <v>0.02</v>
      </c>
      <c r="I1506" s="818">
        <v>777</v>
      </c>
      <c r="J1506" s="818">
        <v>0</v>
      </c>
      <c r="K1506" s="818">
        <v>0</v>
      </c>
      <c r="L1506" s="855"/>
      <c r="M1506" s="855"/>
      <c r="N1506" s="818">
        <v>0</v>
      </c>
      <c r="O1506" s="855"/>
      <c r="P1506" s="855">
        <v>1</v>
      </c>
      <c r="Q1506" s="822"/>
      <c r="R1506" s="818">
        <v>161</v>
      </c>
      <c r="S1506" s="823">
        <f>VLOOKUP(Table5[[#This Row],[CommodityID]],Table9[],3,FALSE)</f>
        <v>8</v>
      </c>
      <c r="T1506" s="823">
        <v>1457</v>
      </c>
      <c r="U1506" s="63" t="str">
        <f>IF(acute_input_data!$M1518=0,"n.r.",IF(L1506-M1506&gt;0,"Y","N"))</f>
        <v>n.r.</v>
      </c>
      <c r="V1506" s="818">
        <v>1</v>
      </c>
      <c r="W1506" s="818"/>
      <c r="X1506" s="818"/>
      <c r="Y1506" s="824">
        <f t="shared" si="27"/>
        <v>0</v>
      </c>
    </row>
    <row r="1507" spans="1:25" ht="13.5" customHeight="1" x14ac:dyDescent="0.2">
      <c r="A1507" s="830" t="str">
        <f>CONCATENATE(acute_input_data!$D1507," / ",Table5[[#This Row],[code num]])</f>
        <v>Spirodiclofen (RD) / 500060</v>
      </c>
      <c r="B1507" s="820" t="str">
        <f>LEFT(Table5[[#This Row],[CommodityID]],8)</f>
        <v>P0500060</v>
      </c>
      <c r="C1507" s="831">
        <f>1*(RIGHT(Table5[[#This Row],[left 8 char]],7))</f>
        <v>500060</v>
      </c>
      <c r="D1507" s="818" t="s">
        <v>1867</v>
      </c>
      <c r="E1507" s="818" t="s">
        <v>885</v>
      </c>
      <c r="F1507" s="818" t="s">
        <v>314</v>
      </c>
      <c r="G1507" s="818" t="str">
        <f>CONCATENATE(Table5[[#This Row],[CommodityID]]," / ",Table5[[#This Row],[Pesticide]])</f>
        <v>P0500060A / Spirodiclofen (RD)</v>
      </c>
      <c r="H1507" s="60">
        <v>0.02</v>
      </c>
      <c r="I1507" s="818">
        <v>1098</v>
      </c>
      <c r="J1507" s="818">
        <v>0</v>
      </c>
      <c r="K1507" s="818">
        <v>0</v>
      </c>
      <c r="L1507" s="855"/>
      <c r="M1507" s="855"/>
      <c r="N1507" s="818">
        <v>0</v>
      </c>
      <c r="O1507" s="855"/>
      <c r="P1507" s="855">
        <v>1</v>
      </c>
      <c r="Q1507" s="822"/>
      <c r="R1507" s="818">
        <v>161</v>
      </c>
      <c r="S1507" s="823">
        <f>VLOOKUP(Table5[[#This Row],[CommodityID]],Table9[],3,FALSE)</f>
        <v>9</v>
      </c>
      <c r="T1507" s="823">
        <v>1458</v>
      </c>
      <c r="U1507" s="63" t="str">
        <f>IF(acute_input_data!$M1519=0,"n.r.",IF(L1507-M1507&gt;0,"Y","N"))</f>
        <v>N</v>
      </c>
      <c r="V1507" s="818">
        <v>1</v>
      </c>
      <c r="W1507" s="818"/>
      <c r="X1507" s="818"/>
      <c r="Y1507" s="824">
        <f t="shared" si="27"/>
        <v>0</v>
      </c>
    </row>
    <row r="1508" spans="1:25" ht="13.5" customHeight="1" x14ac:dyDescent="0.2">
      <c r="A1508" s="830" t="str">
        <f>CONCATENATE(acute_input_data!$D1508," / ",Table5[[#This Row],[code num]])</f>
        <v>Spirodiclofen (RD) / 500070</v>
      </c>
      <c r="B1508" s="820" t="str">
        <f>LEFT(Table5[[#This Row],[CommodityID]],8)</f>
        <v>P0500070</v>
      </c>
      <c r="C1508" s="831">
        <f>1*(RIGHT(Table5[[#This Row],[left 8 char]],7))</f>
        <v>500070</v>
      </c>
      <c r="D1508" s="818" t="s">
        <v>1867</v>
      </c>
      <c r="E1508" s="818" t="s">
        <v>886</v>
      </c>
      <c r="F1508" s="818" t="s">
        <v>320</v>
      </c>
      <c r="G1508" s="818" t="str">
        <f>CONCATENATE(Table5[[#This Row],[CommodityID]]," / ",Table5[[#This Row],[Pesticide]])</f>
        <v>P0500070A / Spirodiclofen (RD)</v>
      </c>
      <c r="H1508" s="60">
        <v>0.02</v>
      </c>
      <c r="I1508" s="818">
        <v>643</v>
      </c>
      <c r="J1508" s="818">
        <v>0</v>
      </c>
      <c r="K1508" s="818">
        <v>0</v>
      </c>
      <c r="L1508" s="855"/>
      <c r="M1508" s="855"/>
      <c r="N1508" s="818">
        <v>0</v>
      </c>
      <c r="O1508" s="855"/>
      <c r="P1508" s="855">
        <v>1</v>
      </c>
      <c r="Q1508" s="822"/>
      <c r="R1508" s="818">
        <v>161</v>
      </c>
      <c r="S1508" s="823">
        <f>VLOOKUP(Table5[[#This Row],[CommodityID]],Table9[],3,FALSE)</f>
        <v>10</v>
      </c>
      <c r="T1508" s="823">
        <v>1459</v>
      </c>
      <c r="U1508" s="63" t="str">
        <f>IF(acute_input_data!$M1520=0,"n.r.",IF(L1508-M1508&gt;0,"Y","N"))</f>
        <v>N</v>
      </c>
      <c r="V1508" s="818">
        <v>1</v>
      </c>
      <c r="W1508" s="818"/>
      <c r="X1508" s="818"/>
      <c r="Y1508" s="824">
        <f t="shared" si="27"/>
        <v>0</v>
      </c>
    </row>
    <row r="1509" spans="1:25" ht="13.5" customHeight="1" x14ac:dyDescent="0.2">
      <c r="A1509" s="830" t="str">
        <f>CONCATENATE(acute_input_data!$D1509," / ",Table5[[#This Row],[code num]])</f>
        <v>Spiromesifen (RD) / 110020</v>
      </c>
      <c r="B1509" s="820" t="str">
        <f>LEFT(Table5[[#This Row],[CommodityID]],8)</f>
        <v>P0110020</v>
      </c>
      <c r="C1509" s="831">
        <f>1*(RIGHT(Table5[[#This Row],[left 8 char]],7))</f>
        <v>110020</v>
      </c>
      <c r="D1509" s="818" t="s">
        <v>1868</v>
      </c>
      <c r="E1509" s="818" t="s">
        <v>877</v>
      </c>
      <c r="F1509" s="818" t="s">
        <v>313</v>
      </c>
      <c r="G1509" s="818" t="str">
        <f>CONCATENATE(Table5[[#This Row],[CommodityID]]," / ",Table5[[#This Row],[Pesticide]])</f>
        <v>P0110020A / Spiromesifen (RD)</v>
      </c>
      <c r="H1509" s="60">
        <v>0.02</v>
      </c>
      <c r="I1509" s="818">
        <v>1580</v>
      </c>
      <c r="J1509" s="818">
        <v>0</v>
      </c>
      <c r="K1509" s="818">
        <v>0</v>
      </c>
      <c r="L1509" s="855"/>
      <c r="M1509" s="855"/>
      <c r="N1509" s="818">
        <v>0</v>
      </c>
      <c r="O1509" s="855">
        <v>2</v>
      </c>
      <c r="P1509" s="855">
        <v>1</v>
      </c>
      <c r="Q1509" s="822"/>
      <c r="R1509" s="818">
        <v>162</v>
      </c>
      <c r="S1509" s="823">
        <f>VLOOKUP(Table5[[#This Row],[CommodityID]],Table9[],3,FALSE)</f>
        <v>1</v>
      </c>
      <c r="T1509" s="823">
        <v>1460</v>
      </c>
      <c r="U1509" s="63" t="str">
        <f>IF(acute_input_data!$M1521=0,"n.r.",IF(L1509-M1509&gt;0,"Y","N"))</f>
        <v>N</v>
      </c>
      <c r="V1509" s="818">
        <v>1</v>
      </c>
      <c r="W1509" s="818"/>
      <c r="X1509" s="818"/>
      <c r="Y1509" s="824">
        <f t="shared" si="27"/>
        <v>0</v>
      </c>
    </row>
    <row r="1510" spans="1:25" ht="13.5" customHeight="1" x14ac:dyDescent="0.2">
      <c r="A1510" s="830" t="str">
        <f>CONCATENATE(acute_input_data!$D1510," / ",Table5[[#This Row],[code num]])</f>
        <v>Spiromesifen (RD) / 130020</v>
      </c>
      <c r="B1510" s="820" t="str">
        <f>LEFT(Table5[[#This Row],[CommodityID]],8)</f>
        <v>P0130020</v>
      </c>
      <c r="C1510" s="831">
        <f>1*(RIGHT(Table5[[#This Row],[left 8 char]],7))</f>
        <v>130020</v>
      </c>
      <c r="D1510" s="818" t="s">
        <v>1868</v>
      </c>
      <c r="E1510" s="818" t="s">
        <v>878</v>
      </c>
      <c r="F1510" s="818" t="s">
        <v>318</v>
      </c>
      <c r="G1510" s="818" t="str">
        <f>CONCATENATE(Table5[[#This Row],[CommodityID]]," / ",Table5[[#This Row],[Pesticide]])</f>
        <v>P0130020A / Spiromesifen (RD)</v>
      </c>
      <c r="H1510" s="60">
        <v>0.02</v>
      </c>
      <c r="I1510" s="818">
        <v>1473</v>
      </c>
      <c r="J1510" s="818">
        <v>0</v>
      </c>
      <c r="K1510" s="818">
        <v>0</v>
      </c>
      <c r="L1510" s="855"/>
      <c r="M1510" s="855"/>
      <c r="N1510" s="818">
        <v>0</v>
      </c>
      <c r="O1510" s="855">
        <v>2</v>
      </c>
      <c r="P1510" s="855">
        <v>1</v>
      </c>
      <c r="Q1510" s="822"/>
      <c r="R1510" s="818">
        <v>162</v>
      </c>
      <c r="S1510" s="823">
        <f>VLOOKUP(Table5[[#This Row],[CommodityID]],Table9[],3,FALSE)</f>
        <v>2</v>
      </c>
      <c r="T1510" s="823">
        <v>1461</v>
      </c>
      <c r="U1510" s="63" t="str">
        <f>IF(acute_input_data!$M1522=0,"n.r.",IF(L1510-M1510&gt;0,"Y","N"))</f>
        <v>N</v>
      </c>
      <c r="V1510" s="818">
        <v>1</v>
      </c>
      <c r="W1510" s="818"/>
      <c r="X1510" s="818"/>
      <c r="Y1510" s="824">
        <f t="shared" si="27"/>
        <v>0</v>
      </c>
    </row>
    <row r="1511" spans="1:25" ht="13.5" customHeight="1" x14ac:dyDescent="0.2">
      <c r="A1511" s="830" t="str">
        <f>CONCATENATE(acute_input_data!$D1511," / ",Table5[[#This Row],[code num]])</f>
        <v>Spiromesifen (RD) / 162010</v>
      </c>
      <c r="B1511" s="820" t="str">
        <f>LEFT(Table5[[#This Row],[CommodityID]],8)</f>
        <v>P0162010</v>
      </c>
      <c r="C1511" s="831">
        <f>1*(RIGHT(Table5[[#This Row],[left 8 char]],7))</f>
        <v>162010</v>
      </c>
      <c r="D1511" s="818" t="s">
        <v>1868</v>
      </c>
      <c r="E1511" s="818" t="s">
        <v>879</v>
      </c>
      <c r="F1511" s="818" t="s">
        <v>316</v>
      </c>
      <c r="G1511" s="818" t="str">
        <f>CONCATENATE(Table5[[#This Row],[CommodityID]]," / ",Table5[[#This Row],[Pesticide]])</f>
        <v>P0162010A / Spiromesifen (RD)</v>
      </c>
      <c r="H1511" s="60">
        <v>0.02</v>
      </c>
      <c r="I1511" s="818">
        <v>962</v>
      </c>
      <c r="J1511" s="818">
        <v>0</v>
      </c>
      <c r="K1511" s="818">
        <v>0</v>
      </c>
      <c r="L1511" s="855"/>
      <c r="M1511" s="855"/>
      <c r="N1511" s="818">
        <v>0</v>
      </c>
      <c r="O1511" s="855">
        <v>2</v>
      </c>
      <c r="P1511" s="855">
        <v>1</v>
      </c>
      <c r="Q1511" s="822"/>
      <c r="R1511" s="818">
        <v>162</v>
      </c>
      <c r="S1511" s="823">
        <f>VLOOKUP(Table5[[#This Row],[CommodityID]],Table9[],3,FALSE)</f>
        <v>3</v>
      </c>
      <c r="T1511" s="823">
        <v>1462</v>
      </c>
      <c r="U1511" s="63" t="str">
        <f>IF(acute_input_data!$M1523=0,"n.r.",IF(L1511-M1511&gt;0,"Y","N"))</f>
        <v>N</v>
      </c>
      <c r="V1511" s="818">
        <v>1</v>
      </c>
      <c r="W1511" s="818"/>
      <c r="X1511" s="818"/>
      <c r="Y1511" s="824">
        <f t="shared" si="27"/>
        <v>0</v>
      </c>
    </row>
    <row r="1512" spans="1:25" ht="13.5" customHeight="1" x14ac:dyDescent="0.2">
      <c r="A1512" s="830" t="str">
        <f>CONCATENATE(acute_input_data!$D1512," / ",Table5[[#This Row],[code num]])</f>
        <v>Spiromesifen (RD) / 211000</v>
      </c>
      <c r="B1512" s="820" t="str">
        <f>LEFT(Table5[[#This Row],[CommodityID]],8)</f>
        <v>P0211000</v>
      </c>
      <c r="C1512" s="831">
        <f>1*(RIGHT(Table5[[#This Row],[left 8 char]],7))</f>
        <v>211000</v>
      </c>
      <c r="D1512" s="818" t="s">
        <v>1868</v>
      </c>
      <c r="E1512" s="818" t="s">
        <v>880</v>
      </c>
      <c r="F1512" s="818" t="s">
        <v>319</v>
      </c>
      <c r="G1512" s="818" t="str">
        <f>CONCATENATE(Table5[[#This Row],[CommodityID]]," / ",Table5[[#This Row],[Pesticide]])</f>
        <v>P0211000A / Spiromesifen (RD)</v>
      </c>
      <c r="H1512" s="60">
        <v>0.02</v>
      </c>
      <c r="I1512" s="818">
        <v>2147</v>
      </c>
      <c r="J1512" s="818">
        <v>0</v>
      </c>
      <c r="K1512" s="818">
        <v>0</v>
      </c>
      <c r="L1512" s="855"/>
      <c r="M1512" s="855"/>
      <c r="N1512" s="818">
        <v>0</v>
      </c>
      <c r="O1512" s="855">
        <v>2</v>
      </c>
      <c r="P1512" s="855">
        <v>1</v>
      </c>
      <c r="Q1512" s="822"/>
      <c r="R1512" s="818">
        <v>162</v>
      </c>
      <c r="S1512" s="823">
        <f>VLOOKUP(Table5[[#This Row],[CommodityID]],Table9[],3,FALSE)</f>
        <v>4</v>
      </c>
      <c r="T1512" s="823">
        <v>1463</v>
      </c>
      <c r="U1512" s="63" t="str">
        <f>IF(acute_input_data!$M1524=0,"n.r.",IF(L1512-M1512&gt;0,"Y","N"))</f>
        <v>N</v>
      </c>
      <c r="V1512" s="818">
        <v>1</v>
      </c>
      <c r="W1512" s="818"/>
      <c r="X1512" s="818"/>
      <c r="Y1512" s="824">
        <f t="shared" si="27"/>
        <v>0</v>
      </c>
    </row>
    <row r="1513" spans="1:25" ht="13.5" customHeight="1" x14ac:dyDescent="0.2">
      <c r="A1513" s="830" t="str">
        <f>CONCATENATE(acute_input_data!$D1513," / ",Table5[[#This Row],[code num]])</f>
        <v>Spiromesifen (RD) / 213020</v>
      </c>
      <c r="B1513" s="820" t="str">
        <f>LEFT(Table5[[#This Row],[CommodityID]],8)</f>
        <v>P0213020</v>
      </c>
      <c r="C1513" s="831">
        <f>1*(RIGHT(Table5[[#This Row],[left 8 char]],7))</f>
        <v>213020</v>
      </c>
      <c r="D1513" s="818" t="s">
        <v>1868</v>
      </c>
      <c r="E1513" s="818" t="s">
        <v>881</v>
      </c>
      <c r="F1513" s="818" t="s">
        <v>315</v>
      </c>
      <c r="G1513" s="818" t="str">
        <f>CONCATENATE(Table5[[#This Row],[CommodityID]]," / ",Table5[[#This Row],[Pesticide]])</f>
        <v>P0213020A / Spiromesifen (RD)</v>
      </c>
      <c r="H1513" s="60">
        <v>0.02</v>
      </c>
      <c r="I1513" s="818">
        <v>1605</v>
      </c>
      <c r="J1513" s="818">
        <v>0</v>
      </c>
      <c r="K1513" s="818">
        <v>0</v>
      </c>
      <c r="L1513" s="855"/>
      <c r="M1513" s="855"/>
      <c r="N1513" s="818">
        <v>0</v>
      </c>
      <c r="O1513" s="855">
        <v>2</v>
      </c>
      <c r="P1513" s="855">
        <v>1</v>
      </c>
      <c r="Q1513" s="822"/>
      <c r="R1513" s="818">
        <v>162</v>
      </c>
      <c r="S1513" s="823">
        <f>VLOOKUP(Table5[[#This Row],[CommodityID]],Table9[],3,FALSE)</f>
        <v>5</v>
      </c>
      <c r="T1513" s="823">
        <v>1464</v>
      </c>
      <c r="U1513" s="833" t="str">
        <f>IF(acute_input_data!$M1525=0,"n.r.",IF(L1513-M1513&gt;0,"Y","N"))</f>
        <v>N</v>
      </c>
      <c r="V1513" s="824"/>
      <c r="W1513" s="824"/>
      <c r="X1513" s="825"/>
      <c r="Y1513" s="825">
        <f t="shared" si="27"/>
        <v>0</v>
      </c>
    </row>
    <row r="1514" spans="1:25" ht="13.5" customHeight="1" x14ac:dyDescent="0.2">
      <c r="A1514" s="830" t="str">
        <f>CONCATENATE(acute_input_data!$D1514," / ",Table5[[#This Row],[code num]])</f>
        <v>Spiromesifen (RD) / 220020</v>
      </c>
      <c r="B1514" s="820" t="str">
        <f>LEFT(Table5[[#This Row],[CommodityID]],8)</f>
        <v>P0220020</v>
      </c>
      <c r="C1514" s="831">
        <f>1*(RIGHT(Table5[[#This Row],[left 8 char]],7))</f>
        <v>220020</v>
      </c>
      <c r="D1514" s="818" t="s">
        <v>1868</v>
      </c>
      <c r="E1514" s="818" t="s">
        <v>882</v>
      </c>
      <c r="F1514" s="818" t="s">
        <v>317</v>
      </c>
      <c r="G1514" s="818" t="str">
        <f>CONCATENATE(Table5[[#This Row],[CommodityID]]," / ",Table5[[#This Row],[Pesticide]])</f>
        <v>P0220020A / Spiromesifen (RD)</v>
      </c>
      <c r="H1514" s="60">
        <v>0.02</v>
      </c>
      <c r="I1514" s="818">
        <v>1022</v>
      </c>
      <c r="J1514" s="818">
        <v>0</v>
      </c>
      <c r="K1514" s="818">
        <v>0</v>
      </c>
      <c r="L1514" s="855"/>
      <c r="M1514" s="855"/>
      <c r="N1514" s="818">
        <v>0</v>
      </c>
      <c r="O1514" s="855">
        <v>2</v>
      </c>
      <c r="P1514" s="855">
        <v>1</v>
      </c>
      <c r="Q1514" s="822"/>
      <c r="R1514" s="818">
        <v>162</v>
      </c>
      <c r="S1514" s="823">
        <f>VLOOKUP(Table5[[#This Row],[CommodityID]],Table9[],3,FALSE)</f>
        <v>6</v>
      </c>
      <c r="T1514" s="823">
        <v>1465</v>
      </c>
      <c r="U1514" s="63" t="str">
        <f>IF(acute_input_data!$M1526=0,"n.r.",IF(L1514-M1514&gt;0,"Y","N"))</f>
        <v>N</v>
      </c>
      <c r="V1514" s="818">
        <v>1</v>
      </c>
      <c r="W1514" s="818"/>
      <c r="X1514" s="818"/>
      <c r="Y1514" s="824">
        <f t="shared" si="27"/>
        <v>0</v>
      </c>
    </row>
    <row r="1515" spans="1:25" ht="13.5" customHeight="1" x14ac:dyDescent="0.2">
      <c r="A1515" s="830" t="str">
        <f>CONCATENATE(acute_input_data!$D1515," / ",Table5[[#This Row],[code num]])</f>
        <v>Spiromesifen (RD) / 241020</v>
      </c>
      <c r="B1515" s="820" t="str">
        <f>LEFT(Table5[[#This Row],[CommodityID]],8)</f>
        <v>P0241020</v>
      </c>
      <c r="C1515" s="831">
        <f>1*(RIGHT(Table5[[#This Row],[left 8 char]],7))</f>
        <v>241020</v>
      </c>
      <c r="D1515" s="818" t="s">
        <v>1868</v>
      </c>
      <c r="E1515" s="818" t="s">
        <v>883</v>
      </c>
      <c r="F1515" s="818" t="s">
        <v>312</v>
      </c>
      <c r="G1515" s="818" t="str">
        <f>CONCATENATE(Table5[[#This Row],[CommodityID]]," / ",Table5[[#This Row],[Pesticide]])</f>
        <v>P0241020A / Spiromesifen (RD)</v>
      </c>
      <c r="H1515" s="60">
        <v>0.02</v>
      </c>
      <c r="I1515" s="818">
        <v>935</v>
      </c>
      <c r="J1515" s="818">
        <v>0</v>
      </c>
      <c r="K1515" s="818">
        <v>0</v>
      </c>
      <c r="L1515" s="855"/>
      <c r="M1515" s="855"/>
      <c r="N1515" s="818">
        <v>0</v>
      </c>
      <c r="O1515" s="855">
        <v>2</v>
      </c>
      <c r="P1515" s="855">
        <v>1</v>
      </c>
      <c r="Q1515" s="822"/>
      <c r="R1515" s="818">
        <v>162</v>
      </c>
      <c r="S1515" s="823">
        <f>VLOOKUP(Table5[[#This Row],[CommodityID]],Table9[],3,FALSE)</f>
        <v>7</v>
      </c>
      <c r="T1515" s="823">
        <v>1466</v>
      </c>
      <c r="U1515" s="63" t="str">
        <f>IF(acute_input_data!$M1527=0,"n.r.",IF(L1515-M1515&gt;0,"Y","N"))</f>
        <v>n.r.</v>
      </c>
      <c r="V1515" s="818">
        <v>1</v>
      </c>
      <c r="W1515" s="818"/>
      <c r="X1515" s="818"/>
      <c r="Y1515" s="824">
        <f t="shared" si="27"/>
        <v>0</v>
      </c>
    </row>
    <row r="1516" spans="1:25" ht="13.5" customHeight="1" x14ac:dyDescent="0.2">
      <c r="A1516" s="830" t="str">
        <f>CONCATENATE(acute_input_data!$D1516," / ",Table5[[#This Row],[code num]])</f>
        <v>Spiromesifen (RD) / 300010</v>
      </c>
      <c r="B1516" s="820" t="str">
        <f>LEFT(Table5[[#This Row],[CommodityID]],8)</f>
        <v>P0300010</v>
      </c>
      <c r="C1516" s="831">
        <f>1*(RIGHT(Table5[[#This Row],[left 8 char]],7))</f>
        <v>300010</v>
      </c>
      <c r="D1516" s="818" t="s">
        <v>1868</v>
      </c>
      <c r="E1516" s="818" t="s">
        <v>884</v>
      </c>
      <c r="F1516" s="818" t="s">
        <v>311</v>
      </c>
      <c r="G1516" s="818" t="str">
        <f>CONCATENATE(Table5[[#This Row],[CommodityID]]," / ",Table5[[#This Row],[Pesticide]])</f>
        <v>P0300010A / Spiromesifen (RD)</v>
      </c>
      <c r="H1516" s="60">
        <v>0.02</v>
      </c>
      <c r="I1516" s="818">
        <v>782</v>
      </c>
      <c r="J1516" s="818">
        <v>0</v>
      </c>
      <c r="K1516" s="818">
        <v>0</v>
      </c>
      <c r="L1516" s="855"/>
      <c r="M1516" s="855"/>
      <c r="N1516" s="818">
        <v>0</v>
      </c>
      <c r="O1516" s="855">
        <v>2</v>
      </c>
      <c r="P1516" s="855">
        <v>0.4</v>
      </c>
      <c r="Q1516" s="822"/>
      <c r="R1516" s="818">
        <v>162</v>
      </c>
      <c r="S1516" s="823">
        <f>VLOOKUP(Table5[[#This Row],[CommodityID]],Table9[],3,FALSE)</f>
        <v>8</v>
      </c>
      <c r="T1516" s="823">
        <v>1467</v>
      </c>
      <c r="U1516" s="63" t="str">
        <f>IF(acute_input_data!$M1528=0,"n.r.",IF(L1516-M1516&gt;0,"Y","N"))</f>
        <v>N</v>
      </c>
      <c r="V1516" s="818">
        <v>1</v>
      </c>
      <c r="W1516" s="818"/>
      <c r="X1516" s="818"/>
      <c r="Y1516" s="824">
        <f t="shared" si="27"/>
        <v>0</v>
      </c>
    </row>
    <row r="1517" spans="1:25" ht="13.5" customHeight="1" x14ac:dyDescent="0.2">
      <c r="A1517" s="830" t="str">
        <f>CONCATENATE(acute_input_data!$D1517," / ",Table5[[#This Row],[code num]])</f>
        <v>Spiromesifen (RD) / 500060</v>
      </c>
      <c r="B1517" s="820" t="str">
        <f>LEFT(Table5[[#This Row],[CommodityID]],8)</f>
        <v>P0500060</v>
      </c>
      <c r="C1517" s="831">
        <f>1*(RIGHT(Table5[[#This Row],[left 8 char]],7))</f>
        <v>500060</v>
      </c>
      <c r="D1517" s="818" t="s">
        <v>1868</v>
      </c>
      <c r="E1517" s="818" t="s">
        <v>885</v>
      </c>
      <c r="F1517" s="818" t="s">
        <v>314</v>
      </c>
      <c r="G1517" s="818" t="str">
        <f>CONCATENATE(Table5[[#This Row],[CommodityID]]," / ",Table5[[#This Row],[Pesticide]])</f>
        <v>P0500060A / Spiromesifen (RD)</v>
      </c>
      <c r="H1517" s="60">
        <v>0.02</v>
      </c>
      <c r="I1517" s="818">
        <v>1128</v>
      </c>
      <c r="J1517" s="818">
        <v>0</v>
      </c>
      <c r="K1517" s="818">
        <v>0</v>
      </c>
      <c r="L1517" s="855"/>
      <c r="M1517" s="855"/>
      <c r="N1517" s="818">
        <v>0</v>
      </c>
      <c r="O1517" s="855">
        <v>2</v>
      </c>
      <c r="P1517" s="855">
        <v>1</v>
      </c>
      <c r="Q1517" s="822"/>
      <c r="R1517" s="818">
        <v>162</v>
      </c>
      <c r="S1517" s="823">
        <f>VLOOKUP(Table5[[#This Row],[CommodityID]],Table9[],3,FALSE)</f>
        <v>9</v>
      </c>
      <c r="T1517" s="823">
        <v>1468</v>
      </c>
      <c r="U1517" s="63" t="str">
        <f>IF(acute_input_data!$M1529=0,"n.r.",IF(L1517-M1517&gt;0,"Y","N"))</f>
        <v>n.r.</v>
      </c>
      <c r="V1517" s="818">
        <v>1</v>
      </c>
      <c r="W1517" s="818"/>
      <c r="X1517" s="818"/>
      <c r="Y1517" s="824">
        <f t="shared" si="27"/>
        <v>0</v>
      </c>
    </row>
    <row r="1518" spans="1:25" ht="13.5" customHeight="1" x14ac:dyDescent="0.2">
      <c r="A1518" s="830" t="str">
        <f>CONCATENATE(acute_input_data!$D1518," / ",Table5[[#This Row],[code num]])</f>
        <v>Spiromesifen (RD) / 500070</v>
      </c>
      <c r="B1518" s="820" t="str">
        <f>LEFT(Table5[[#This Row],[CommodityID]],8)</f>
        <v>P0500070</v>
      </c>
      <c r="C1518" s="831">
        <f>1*(RIGHT(Table5[[#This Row],[left 8 char]],7))</f>
        <v>500070</v>
      </c>
      <c r="D1518" s="818" t="s">
        <v>1868</v>
      </c>
      <c r="E1518" s="818" t="s">
        <v>886</v>
      </c>
      <c r="F1518" s="818" t="s">
        <v>320</v>
      </c>
      <c r="G1518" s="818" t="str">
        <f>CONCATENATE(Table5[[#This Row],[CommodityID]]," / ",Table5[[#This Row],[Pesticide]])</f>
        <v>P0500070A / Spiromesifen (RD)</v>
      </c>
      <c r="H1518" s="60">
        <v>0.02</v>
      </c>
      <c r="I1518" s="818">
        <v>660</v>
      </c>
      <c r="J1518" s="818">
        <v>0</v>
      </c>
      <c r="K1518" s="818">
        <v>0</v>
      </c>
      <c r="L1518" s="855"/>
      <c r="M1518" s="855"/>
      <c r="N1518" s="818">
        <v>0</v>
      </c>
      <c r="O1518" s="855">
        <v>2</v>
      </c>
      <c r="P1518" s="855">
        <v>1</v>
      </c>
      <c r="Q1518" s="822"/>
      <c r="R1518" s="818">
        <v>162</v>
      </c>
      <c r="S1518" s="823">
        <f>VLOOKUP(Table5[[#This Row],[CommodityID]],Table9[],3,FALSE)</f>
        <v>10</v>
      </c>
      <c r="T1518" s="823">
        <v>1469</v>
      </c>
      <c r="U1518" s="63" t="str">
        <f>IF(acute_input_data!$M1530=0,"n.r.",IF(L1518-M1518&gt;0,"Y","N"))</f>
        <v>n.r.</v>
      </c>
      <c r="V1518" s="818">
        <v>1</v>
      </c>
      <c r="W1518" s="818"/>
      <c r="X1518" s="818"/>
      <c r="Y1518" s="824">
        <f t="shared" si="27"/>
        <v>0</v>
      </c>
    </row>
    <row r="1519" spans="1:25" ht="13.5" customHeight="1" x14ac:dyDescent="0.2">
      <c r="A1519" s="830" t="str">
        <f>CONCATENATE(acute_input_data!$D1519," / ",Table5[[#This Row],[code num]])</f>
        <v>Spirotetramat (RD) / 110020</v>
      </c>
      <c r="B1519" s="820" t="str">
        <f>LEFT(Table5[[#This Row],[CommodityID]],8)</f>
        <v>P0110020</v>
      </c>
      <c r="C1519" s="831">
        <f>1*(RIGHT(Table5[[#This Row],[left 8 char]],7))</f>
        <v>110020</v>
      </c>
      <c r="D1519" s="818" t="s">
        <v>1869</v>
      </c>
      <c r="E1519" s="818" t="s">
        <v>877</v>
      </c>
      <c r="F1519" s="818" t="s">
        <v>313</v>
      </c>
      <c r="G1519" s="818" t="str">
        <f>CONCATENATE(Table5[[#This Row],[CommodityID]]," / ",Table5[[#This Row],[Pesticide]])</f>
        <v>P0110020A / Spirotetramat (RD)</v>
      </c>
      <c r="H1519" s="855">
        <v>1</v>
      </c>
      <c r="I1519" s="818">
        <v>1119</v>
      </c>
      <c r="J1519" s="818">
        <v>59</v>
      </c>
      <c r="K1519" s="818">
        <v>0</v>
      </c>
      <c r="L1519" s="855">
        <v>5.3399999999999996E-2</v>
      </c>
      <c r="M1519" s="855">
        <v>6.8470666666666661E-3</v>
      </c>
      <c r="N1519" s="818">
        <v>0</v>
      </c>
      <c r="O1519" s="855">
        <v>1</v>
      </c>
      <c r="P1519" s="855">
        <v>0.6</v>
      </c>
      <c r="Q1519" s="822"/>
      <c r="R1519" s="818">
        <v>164</v>
      </c>
      <c r="S1519" s="823">
        <f>VLOOKUP(Table5[[#This Row],[CommodityID]],Table9[],3,FALSE)</f>
        <v>1</v>
      </c>
      <c r="T1519" s="823">
        <v>1470</v>
      </c>
      <c r="U1519" s="63" t="str">
        <f>IF(acute_input_data!$M1531=0,"n.r.",IF(L1519-M1519&gt;0,"Y","N"))</f>
        <v>n.r.</v>
      </c>
      <c r="V1519" s="818">
        <v>1</v>
      </c>
      <c r="W1519" s="818"/>
      <c r="X1519" s="818"/>
      <c r="Y1519" s="824">
        <f t="shared" si="27"/>
        <v>59</v>
      </c>
    </row>
    <row r="1520" spans="1:25" ht="13.5" customHeight="1" x14ac:dyDescent="0.2">
      <c r="A1520" s="830" t="str">
        <f>CONCATENATE(acute_input_data!$D1520," / ",Table5[[#This Row],[code num]])</f>
        <v>Spirotetramat (RD) / 130020</v>
      </c>
      <c r="B1520" s="820" t="str">
        <f>LEFT(Table5[[#This Row],[CommodityID]],8)</f>
        <v>P0130020</v>
      </c>
      <c r="C1520" s="831">
        <f>1*(RIGHT(Table5[[#This Row],[left 8 char]],7))</f>
        <v>130020</v>
      </c>
      <c r="D1520" s="818" t="s">
        <v>1869</v>
      </c>
      <c r="E1520" s="818" t="s">
        <v>878</v>
      </c>
      <c r="F1520" s="818" t="s">
        <v>318</v>
      </c>
      <c r="G1520" s="818" t="str">
        <f>CONCATENATE(Table5[[#This Row],[CommodityID]]," / ",Table5[[#This Row],[Pesticide]])</f>
        <v>P0130020A / Spirotetramat (RD)</v>
      </c>
      <c r="H1520" s="855">
        <v>1</v>
      </c>
      <c r="I1520" s="818">
        <v>1044</v>
      </c>
      <c r="J1520" s="818">
        <v>20</v>
      </c>
      <c r="K1520" s="818">
        <v>0</v>
      </c>
      <c r="L1520" s="855">
        <v>5.8999999999999997E-2</v>
      </c>
      <c r="M1520" s="855">
        <v>8.336699999999999E-3</v>
      </c>
      <c r="N1520" s="818">
        <v>0</v>
      </c>
      <c r="O1520" s="855">
        <v>1</v>
      </c>
      <c r="P1520" s="855">
        <v>1</v>
      </c>
      <c r="Q1520" s="822"/>
      <c r="R1520" s="818">
        <v>164</v>
      </c>
      <c r="S1520" s="823">
        <f>VLOOKUP(Table5[[#This Row],[CommodityID]],Table9[],3,FALSE)</f>
        <v>2</v>
      </c>
      <c r="T1520" s="823">
        <v>1471</v>
      </c>
      <c r="U1520" s="63" t="str">
        <f>IF(acute_input_data!$M1532=0,"n.r.",IF(L1520-M1520&gt;0,"Y","N"))</f>
        <v>n.r.</v>
      </c>
      <c r="V1520" s="818">
        <v>1</v>
      </c>
      <c r="W1520" s="818"/>
      <c r="X1520" s="818"/>
      <c r="Y1520" s="824">
        <f t="shared" si="27"/>
        <v>20</v>
      </c>
    </row>
    <row r="1521" spans="1:25" ht="13.5" customHeight="1" x14ac:dyDescent="0.2">
      <c r="A1521" s="830" t="str">
        <f>CONCATENATE(acute_input_data!$D1521," / ",Table5[[#This Row],[code num]])</f>
        <v>Spirotetramat (RD) / 162010</v>
      </c>
      <c r="B1521" s="820" t="str">
        <f>LEFT(Table5[[#This Row],[CommodityID]],8)</f>
        <v>P0162010</v>
      </c>
      <c r="C1521" s="831">
        <f>1*(RIGHT(Table5[[#This Row],[left 8 char]],7))</f>
        <v>162010</v>
      </c>
      <c r="D1521" s="818" t="s">
        <v>1869</v>
      </c>
      <c r="E1521" s="818" t="s">
        <v>879</v>
      </c>
      <c r="F1521" s="818" t="s">
        <v>316</v>
      </c>
      <c r="G1521" s="818" t="str">
        <f>CONCATENATE(Table5[[#This Row],[CommodityID]]," / ",Table5[[#This Row],[Pesticide]])</f>
        <v>P0162010A / Spirotetramat (RD)</v>
      </c>
      <c r="H1521" s="855">
        <v>4</v>
      </c>
      <c r="I1521" s="818">
        <v>694</v>
      </c>
      <c r="J1521" s="818">
        <v>8</v>
      </c>
      <c r="K1521" s="818">
        <v>0</v>
      </c>
      <c r="L1521" s="855">
        <v>0.28999999999999998</v>
      </c>
      <c r="M1521" s="855">
        <v>1.8414999999999997E-2</v>
      </c>
      <c r="N1521" s="818">
        <v>0</v>
      </c>
      <c r="O1521" s="855">
        <v>1</v>
      </c>
      <c r="P1521" s="855">
        <v>1</v>
      </c>
      <c r="Q1521" s="822"/>
      <c r="R1521" s="818">
        <v>164</v>
      </c>
      <c r="S1521" s="823">
        <f>VLOOKUP(Table5[[#This Row],[CommodityID]],Table9[],3,FALSE)</f>
        <v>3</v>
      </c>
      <c r="T1521" s="823">
        <v>1472</v>
      </c>
      <c r="U1521" s="63" t="str">
        <f>IF(acute_input_data!$M1533=0,"n.r.",IF(L1521-M1521&gt;0,"Y","N"))</f>
        <v>n.r.</v>
      </c>
      <c r="V1521" s="818">
        <v>1</v>
      </c>
      <c r="W1521" s="818"/>
      <c r="X1521" s="818"/>
      <c r="Y1521" s="824">
        <f t="shared" si="27"/>
        <v>8</v>
      </c>
    </row>
    <row r="1522" spans="1:25" ht="13.5" customHeight="1" x14ac:dyDescent="0.2">
      <c r="A1522" s="830" t="str">
        <f>CONCATENATE(acute_input_data!$D1522," / ",Table5[[#This Row],[code num]])</f>
        <v>Spirotetramat (RD) / 211000</v>
      </c>
      <c r="B1522" s="820" t="str">
        <f>LEFT(Table5[[#This Row],[CommodityID]],8)</f>
        <v>P0211000</v>
      </c>
      <c r="C1522" s="831">
        <f>1*(RIGHT(Table5[[#This Row],[left 8 char]],7))</f>
        <v>211000</v>
      </c>
      <c r="D1522" s="818" t="s">
        <v>1869</v>
      </c>
      <c r="E1522" s="818" t="s">
        <v>880</v>
      </c>
      <c r="F1522" s="818" t="s">
        <v>319</v>
      </c>
      <c r="G1522" s="818" t="str">
        <f>CONCATENATE(Table5[[#This Row],[CommodityID]]," / ",Table5[[#This Row],[Pesticide]])</f>
        <v>P0211000A / Spirotetramat (RD)</v>
      </c>
      <c r="H1522" s="855">
        <v>0.8</v>
      </c>
      <c r="I1522" s="818">
        <v>1677</v>
      </c>
      <c r="J1522" s="818">
        <v>1</v>
      </c>
      <c r="K1522" s="818">
        <v>0</v>
      </c>
      <c r="L1522" s="855">
        <v>1.7000000000000001E-2</v>
      </c>
      <c r="M1522" s="855">
        <v>2.5273333333333337E-3</v>
      </c>
      <c r="N1522" s="818">
        <v>0</v>
      </c>
      <c r="O1522" s="855">
        <v>1</v>
      </c>
      <c r="P1522" s="855">
        <v>1</v>
      </c>
      <c r="Q1522" s="822"/>
      <c r="R1522" s="818">
        <v>164</v>
      </c>
      <c r="S1522" s="823">
        <f>VLOOKUP(Table5[[#This Row],[CommodityID]],Table9[],3,FALSE)</f>
        <v>4</v>
      </c>
      <c r="T1522" s="823">
        <v>1473</v>
      </c>
      <c r="U1522" s="63" t="str">
        <f>IF(acute_input_data!$M1534=0,"n.r.",IF(L1522-M1522&gt;0,"Y","N"))</f>
        <v>n.r.</v>
      </c>
      <c r="V1522" s="818">
        <v>1</v>
      </c>
      <c r="W1522" s="818"/>
      <c r="X1522" s="818"/>
      <c r="Y1522" s="824">
        <f t="shared" ref="Y1522:Y1585" si="28">SUM(J1522:K1522)</f>
        <v>1</v>
      </c>
    </row>
    <row r="1523" spans="1:25" ht="13.5" customHeight="1" x14ac:dyDescent="0.2">
      <c r="A1523" s="830" t="str">
        <f>CONCATENATE(acute_input_data!$D1523," / ",Table5[[#This Row],[code num]])</f>
        <v>Spirotetramat (RD) / 213020</v>
      </c>
      <c r="B1523" s="820" t="str">
        <f>LEFT(Table5[[#This Row],[CommodityID]],8)</f>
        <v>P0213020</v>
      </c>
      <c r="C1523" s="831">
        <f>1*(RIGHT(Table5[[#This Row],[left 8 char]],7))</f>
        <v>213020</v>
      </c>
      <c r="D1523" s="818" t="s">
        <v>1869</v>
      </c>
      <c r="E1523" s="818" t="s">
        <v>881</v>
      </c>
      <c r="F1523" s="818" t="s">
        <v>315</v>
      </c>
      <c r="G1523" s="818" t="str">
        <f>CONCATENATE(Table5[[#This Row],[CommodityID]]," / ",Table5[[#This Row],[Pesticide]])</f>
        <v>P0213020A / Spirotetramat (RD)</v>
      </c>
      <c r="H1523" s="855">
        <v>0.1</v>
      </c>
      <c r="I1523" s="818">
        <v>1151</v>
      </c>
      <c r="J1523" s="818">
        <v>3</v>
      </c>
      <c r="K1523" s="818">
        <v>0</v>
      </c>
      <c r="L1523" s="855">
        <v>1.4999999999999999E-2</v>
      </c>
      <c r="M1523" s="855">
        <v>9.1999999999999992E-4</v>
      </c>
      <c r="N1523" s="818">
        <v>0</v>
      </c>
      <c r="O1523" s="855">
        <v>1</v>
      </c>
      <c r="P1523" s="855">
        <v>1</v>
      </c>
      <c r="Q1523" s="822"/>
      <c r="R1523" s="818">
        <v>164</v>
      </c>
      <c r="S1523" s="823">
        <f>VLOOKUP(Table5[[#This Row],[CommodityID]],Table9[],3,FALSE)</f>
        <v>5</v>
      </c>
      <c r="T1523" s="823">
        <v>1474</v>
      </c>
      <c r="U1523" s="63" t="str">
        <f>IF(acute_input_data!$M1535=0,"n.r.",IF(L1523-M1523&gt;0,"Y","N"))</f>
        <v>n.r.</v>
      </c>
      <c r="V1523" s="818">
        <v>1</v>
      </c>
      <c r="W1523" s="818"/>
      <c r="X1523" s="818"/>
      <c r="Y1523" s="824">
        <f t="shared" si="28"/>
        <v>3</v>
      </c>
    </row>
    <row r="1524" spans="1:25" ht="13.5" customHeight="1" x14ac:dyDescent="0.2">
      <c r="A1524" s="830" t="str">
        <f>CONCATENATE(acute_input_data!$D1524," / ",Table5[[#This Row],[code num]])</f>
        <v>Spirotetramat (RD) / 220020</v>
      </c>
      <c r="B1524" s="820" t="str">
        <f>LEFT(Table5[[#This Row],[CommodityID]],8)</f>
        <v>P0220020</v>
      </c>
      <c r="C1524" s="831">
        <f>1*(RIGHT(Table5[[#This Row],[left 8 char]],7))</f>
        <v>220020</v>
      </c>
      <c r="D1524" s="818" t="s">
        <v>1869</v>
      </c>
      <c r="E1524" s="818" t="s">
        <v>882</v>
      </c>
      <c r="F1524" s="818" t="s">
        <v>317</v>
      </c>
      <c r="G1524" s="818" t="str">
        <f>CONCATENATE(Table5[[#This Row],[CommodityID]]," / ",Table5[[#This Row],[Pesticide]])</f>
        <v>P0220020A / Spirotetramat (RD)</v>
      </c>
      <c r="H1524" s="855">
        <v>0.4</v>
      </c>
      <c r="I1524" s="818">
        <v>698</v>
      </c>
      <c r="J1524" s="818">
        <v>37</v>
      </c>
      <c r="K1524" s="818">
        <v>0</v>
      </c>
      <c r="L1524" s="855">
        <v>9.5000000000000001E-2</v>
      </c>
      <c r="M1524" s="855">
        <v>2.1375000000000001E-3</v>
      </c>
      <c r="N1524" s="818">
        <v>0</v>
      </c>
      <c r="O1524" s="855">
        <v>1</v>
      </c>
      <c r="P1524" s="855">
        <v>1</v>
      </c>
      <c r="Q1524" s="822"/>
      <c r="R1524" s="818">
        <v>164</v>
      </c>
      <c r="S1524" s="823">
        <f>VLOOKUP(Table5[[#This Row],[CommodityID]],Table9[],3,FALSE)</f>
        <v>6</v>
      </c>
      <c r="T1524" s="823">
        <v>1475</v>
      </c>
      <c r="U1524" s="63" t="str">
        <f>IF(acute_input_data!$M1536=0,"n.r.",IF(L1524-M1524&gt;0,"Y","N"))</f>
        <v>n.r.</v>
      </c>
      <c r="V1524" s="818">
        <v>1</v>
      </c>
      <c r="W1524" s="818"/>
      <c r="X1524" s="818"/>
      <c r="Y1524" s="824">
        <f t="shared" si="28"/>
        <v>37</v>
      </c>
    </row>
    <row r="1525" spans="1:25" ht="13.5" customHeight="1" x14ac:dyDescent="0.2">
      <c r="A1525" s="830" t="str">
        <f>CONCATENATE(acute_input_data!$D1525," / ",Table5[[#This Row],[code num]])</f>
        <v>Spirotetramat (RD) / 241020</v>
      </c>
      <c r="B1525" s="820" t="str">
        <f>LEFT(Table5[[#This Row],[CommodityID]],8)</f>
        <v>P0241020</v>
      </c>
      <c r="C1525" s="831">
        <f>1*(RIGHT(Table5[[#This Row],[left 8 char]],7))</f>
        <v>241020</v>
      </c>
      <c r="D1525" s="818" t="s">
        <v>1869</v>
      </c>
      <c r="E1525" s="818" t="s">
        <v>883</v>
      </c>
      <c r="F1525" s="818" t="s">
        <v>312</v>
      </c>
      <c r="G1525" s="818" t="str">
        <f>CONCATENATE(Table5[[#This Row],[CommodityID]]," / ",Table5[[#This Row],[Pesticide]])</f>
        <v>P0241020A / Spirotetramat (RD)</v>
      </c>
      <c r="H1525" s="855">
        <v>1</v>
      </c>
      <c r="I1525" s="818">
        <v>684</v>
      </c>
      <c r="J1525" s="818">
        <v>101</v>
      </c>
      <c r="K1525" s="818">
        <v>2</v>
      </c>
      <c r="L1525" s="855">
        <v>3.3</v>
      </c>
      <c r="M1525" s="855">
        <v>0.18479999999999999</v>
      </c>
      <c r="N1525" s="818">
        <v>0</v>
      </c>
      <c r="O1525" s="855">
        <v>1</v>
      </c>
      <c r="P1525" s="855">
        <v>1</v>
      </c>
      <c r="Q1525" s="822"/>
      <c r="R1525" s="818">
        <v>164</v>
      </c>
      <c r="S1525" s="823">
        <f>VLOOKUP(Table5[[#This Row],[CommodityID]],Table9[],3,FALSE)</f>
        <v>7</v>
      </c>
      <c r="T1525" s="823">
        <v>1476</v>
      </c>
      <c r="U1525" s="833" t="str">
        <f>IF(acute_input_data!$M1537=0,"n.r.",IF(L1525-M1525&gt;0,"Y","N"))</f>
        <v>n.r.</v>
      </c>
      <c r="V1525" s="824"/>
      <c r="W1525" s="824"/>
      <c r="X1525" s="825"/>
      <c r="Y1525" s="825">
        <f t="shared" si="28"/>
        <v>103</v>
      </c>
    </row>
    <row r="1526" spans="1:25" ht="13.5" customHeight="1" x14ac:dyDescent="0.2">
      <c r="A1526" s="830" t="str">
        <f>CONCATENATE(acute_input_data!$D1526," / ",Table5[[#This Row],[code num]])</f>
        <v>Spirotetramat (RD) / 300010</v>
      </c>
      <c r="B1526" s="820" t="str">
        <f>LEFT(Table5[[#This Row],[CommodityID]],8)</f>
        <v>P0300010</v>
      </c>
      <c r="C1526" s="831">
        <f>1*(RIGHT(Table5[[#This Row],[left 8 char]],7))</f>
        <v>300010</v>
      </c>
      <c r="D1526" s="818" t="s">
        <v>1869</v>
      </c>
      <c r="E1526" s="818" t="s">
        <v>884</v>
      </c>
      <c r="F1526" s="818" t="s">
        <v>311</v>
      </c>
      <c r="G1526" s="818" t="str">
        <f>CONCATENATE(Table5[[#This Row],[CommodityID]]," / ",Table5[[#This Row],[Pesticide]])</f>
        <v>P0300010A / Spirotetramat (RD)</v>
      </c>
      <c r="H1526" s="855">
        <v>2</v>
      </c>
      <c r="I1526" s="818">
        <v>615</v>
      </c>
      <c r="J1526" s="818">
        <v>1</v>
      </c>
      <c r="K1526" s="818">
        <v>0</v>
      </c>
      <c r="L1526" s="855">
        <v>5.8999999999999997E-2</v>
      </c>
      <c r="M1526" s="855">
        <v>1.0423333333333333E-3</v>
      </c>
      <c r="N1526" s="818">
        <v>0</v>
      </c>
      <c r="O1526" s="855">
        <v>1</v>
      </c>
      <c r="P1526" s="855">
        <v>1</v>
      </c>
      <c r="Q1526" s="822"/>
      <c r="R1526" s="818">
        <v>164</v>
      </c>
      <c r="S1526" s="823">
        <f>VLOOKUP(Table5[[#This Row],[CommodityID]],Table9[],3,FALSE)</f>
        <v>8</v>
      </c>
      <c r="T1526" s="823">
        <v>1477</v>
      </c>
      <c r="U1526" s="63" t="str">
        <f>IF(acute_input_data!$M1538=0,"n.r.",IF(L1526-M1526&gt;0,"Y","N"))</f>
        <v>Y</v>
      </c>
      <c r="V1526" s="818">
        <v>1</v>
      </c>
      <c r="W1526" s="818"/>
      <c r="X1526" s="818"/>
      <c r="Y1526" s="824">
        <f t="shared" si="28"/>
        <v>1</v>
      </c>
    </row>
    <row r="1527" spans="1:25" ht="13.5" customHeight="1" x14ac:dyDescent="0.2">
      <c r="A1527" s="830" t="str">
        <f>CONCATENATE(acute_input_data!$D1527," / ",Table5[[#This Row],[code num]])</f>
        <v>Spirotetramat (RD) / 500060</v>
      </c>
      <c r="B1527" s="820" t="str">
        <f>LEFT(Table5[[#This Row],[CommodityID]],8)</f>
        <v>P0500060</v>
      </c>
      <c r="C1527" s="831">
        <f>1*(RIGHT(Table5[[#This Row],[left 8 char]],7))</f>
        <v>500060</v>
      </c>
      <c r="D1527" s="818" t="s">
        <v>1869</v>
      </c>
      <c r="E1527" s="818" t="s">
        <v>885</v>
      </c>
      <c r="F1527" s="818" t="s">
        <v>314</v>
      </c>
      <c r="G1527" s="818" t="str">
        <f>CONCATENATE(Table5[[#This Row],[CommodityID]]," / ",Table5[[#This Row],[Pesticide]])</f>
        <v>P0500060A / Spirotetramat (RD)</v>
      </c>
      <c r="H1527" s="855">
        <v>0.1</v>
      </c>
      <c r="I1527" s="818">
        <v>780</v>
      </c>
      <c r="J1527" s="818">
        <v>0</v>
      </c>
      <c r="K1527" s="818">
        <v>0</v>
      </c>
      <c r="L1527" s="855"/>
      <c r="M1527" s="855"/>
      <c r="N1527" s="818">
        <v>0</v>
      </c>
      <c r="O1527" s="855">
        <v>1</v>
      </c>
      <c r="P1527" s="855">
        <v>1</v>
      </c>
      <c r="Q1527" s="822"/>
      <c r="R1527" s="818">
        <v>164</v>
      </c>
      <c r="S1527" s="823">
        <f>VLOOKUP(Table5[[#This Row],[CommodityID]],Table9[],3,FALSE)</f>
        <v>9</v>
      </c>
      <c r="T1527" s="823">
        <v>1478</v>
      </c>
      <c r="U1527" s="63" t="str">
        <f>IF(acute_input_data!$M1539=0,"n.r.",IF(L1527-M1527&gt;0,"Y","N"))</f>
        <v>N</v>
      </c>
      <c r="V1527" s="818">
        <v>1</v>
      </c>
      <c r="W1527" s="818"/>
      <c r="X1527" s="818"/>
      <c r="Y1527" s="824">
        <f t="shared" si="28"/>
        <v>0</v>
      </c>
    </row>
    <row r="1528" spans="1:25" ht="13.5" customHeight="1" x14ac:dyDescent="0.2">
      <c r="A1528" s="830" t="str">
        <f>CONCATENATE(acute_input_data!$D1528," / ",Table5[[#This Row],[code num]])</f>
        <v>Spirotetramat (RD) / 500070</v>
      </c>
      <c r="B1528" s="820" t="str">
        <f>LEFT(Table5[[#This Row],[CommodityID]],8)</f>
        <v>P0500070</v>
      </c>
      <c r="C1528" s="831">
        <f>1*(RIGHT(Table5[[#This Row],[left 8 char]],7))</f>
        <v>500070</v>
      </c>
      <c r="D1528" s="818" t="s">
        <v>1869</v>
      </c>
      <c r="E1528" s="818" t="s">
        <v>886</v>
      </c>
      <c r="F1528" s="818" t="s">
        <v>320</v>
      </c>
      <c r="G1528" s="818" t="str">
        <f>CONCATENATE(Table5[[#This Row],[CommodityID]]," / ",Table5[[#This Row],[Pesticide]])</f>
        <v>P0500070A / Spirotetramat (RD)</v>
      </c>
      <c r="H1528" s="855">
        <v>0.1</v>
      </c>
      <c r="I1528" s="818">
        <v>482</v>
      </c>
      <c r="J1528" s="818">
        <v>1</v>
      </c>
      <c r="K1528" s="818">
        <v>0</v>
      </c>
      <c r="L1528" s="855">
        <v>5.0999999999999997E-2</v>
      </c>
      <c r="M1528" s="855">
        <v>3.1166666666666663E-4</v>
      </c>
      <c r="N1528" s="818">
        <v>0</v>
      </c>
      <c r="O1528" s="855">
        <v>1</v>
      </c>
      <c r="P1528" s="855">
        <v>1</v>
      </c>
      <c r="Q1528" s="822"/>
      <c r="R1528" s="818">
        <v>164</v>
      </c>
      <c r="S1528" s="823">
        <f>VLOOKUP(Table5[[#This Row],[CommodityID]],Table9[],3,FALSE)</f>
        <v>10</v>
      </c>
      <c r="T1528" s="823">
        <v>1479</v>
      </c>
      <c r="U1528" s="63" t="str">
        <f>IF(acute_input_data!$M1540=0,"n.r.",IF(L1528-M1528&gt;0,"Y","N"))</f>
        <v>Y</v>
      </c>
      <c r="V1528" s="818">
        <v>1</v>
      </c>
      <c r="W1528" s="818"/>
      <c r="X1528" s="818"/>
      <c r="Y1528" s="824">
        <f t="shared" si="28"/>
        <v>1</v>
      </c>
    </row>
    <row r="1529" spans="1:25" ht="13.5" customHeight="1" x14ac:dyDescent="0.2">
      <c r="A1529" s="830" t="str">
        <f>CONCATENATE(acute_input_data!$D1529," / ",Table5[[#This Row],[code num]])</f>
        <v>Spiroxamine (RD) / 110020</v>
      </c>
      <c r="B1529" s="820" t="str">
        <f>LEFT(Table5[[#This Row],[CommodityID]],8)</f>
        <v>P0110020</v>
      </c>
      <c r="C1529" s="831">
        <f>1*(RIGHT(Table5[[#This Row],[left 8 char]],7))</f>
        <v>110020</v>
      </c>
      <c r="D1529" s="818" t="s">
        <v>282</v>
      </c>
      <c r="E1529" s="818" t="s">
        <v>877</v>
      </c>
      <c r="F1529" s="818" t="s">
        <v>313</v>
      </c>
      <c r="G1529" s="818" t="str">
        <f>CONCATENATE(Table5[[#This Row],[CommodityID]]," / ",Table5[[#This Row],[Pesticide]])</f>
        <v>P0110020A / Spiroxamine (RD)</v>
      </c>
      <c r="H1529" s="60">
        <v>0.01</v>
      </c>
      <c r="I1529" s="818">
        <v>1656</v>
      </c>
      <c r="J1529" s="818">
        <v>0</v>
      </c>
      <c r="K1529" s="818">
        <v>0</v>
      </c>
      <c r="L1529" s="855"/>
      <c r="M1529" s="855"/>
      <c r="N1529" s="818">
        <v>0</v>
      </c>
      <c r="O1529" s="855">
        <v>0.1</v>
      </c>
      <c r="P1529" s="855">
        <v>1</v>
      </c>
      <c r="Q1529" s="822"/>
      <c r="R1529" s="818">
        <v>163</v>
      </c>
      <c r="S1529" s="823">
        <f>VLOOKUP(Table5[[#This Row],[CommodityID]],Table9[],3,FALSE)</f>
        <v>1</v>
      </c>
      <c r="T1529" s="823">
        <v>1480</v>
      </c>
      <c r="U1529" s="63" t="str">
        <f>IF(acute_input_data!$M1541=0,"n.r.",IF(L1529-M1529&gt;0,"Y","N"))</f>
        <v>n.r.</v>
      </c>
      <c r="V1529" s="818">
        <v>1</v>
      </c>
      <c r="W1529" s="818"/>
      <c r="X1529" s="818"/>
      <c r="Y1529" s="824">
        <f t="shared" si="28"/>
        <v>0</v>
      </c>
    </row>
    <row r="1530" spans="1:25" ht="13.5" customHeight="1" x14ac:dyDescent="0.2">
      <c r="A1530" s="830" t="str">
        <f>CONCATENATE(acute_input_data!$D1530," / ",Table5[[#This Row],[code num]])</f>
        <v>Spiroxamine (RD) / 130020</v>
      </c>
      <c r="B1530" s="820" t="str">
        <f>LEFT(Table5[[#This Row],[CommodityID]],8)</f>
        <v>P0130020</v>
      </c>
      <c r="C1530" s="831">
        <f>1*(RIGHT(Table5[[#This Row],[left 8 char]],7))</f>
        <v>130020</v>
      </c>
      <c r="D1530" s="818" t="s">
        <v>282</v>
      </c>
      <c r="E1530" s="818" t="s">
        <v>878</v>
      </c>
      <c r="F1530" s="818" t="s">
        <v>318</v>
      </c>
      <c r="G1530" s="818" t="str">
        <f>CONCATENATE(Table5[[#This Row],[CommodityID]]," / ",Table5[[#This Row],[Pesticide]])</f>
        <v>P0130020A / Spiroxamine (RD)</v>
      </c>
      <c r="H1530" s="60">
        <v>0.01</v>
      </c>
      <c r="I1530" s="818">
        <v>1552</v>
      </c>
      <c r="J1530" s="818">
        <v>0</v>
      </c>
      <c r="K1530" s="818">
        <v>0</v>
      </c>
      <c r="L1530" s="855"/>
      <c r="M1530" s="855"/>
      <c r="N1530" s="818">
        <v>0</v>
      </c>
      <c r="O1530" s="855">
        <v>0.1</v>
      </c>
      <c r="P1530" s="855">
        <v>1</v>
      </c>
      <c r="Q1530" s="822"/>
      <c r="R1530" s="818">
        <v>163</v>
      </c>
      <c r="S1530" s="823">
        <f>VLOOKUP(Table5[[#This Row],[CommodityID]],Table9[],3,FALSE)</f>
        <v>2</v>
      </c>
      <c r="T1530" s="823">
        <v>1481</v>
      </c>
      <c r="U1530" s="63" t="str">
        <f>IF(acute_input_data!$M1542=0,"n.r.",IF(L1530-M1530&gt;0,"Y","N"))</f>
        <v>n.r.</v>
      </c>
      <c r="V1530" s="818">
        <v>1</v>
      </c>
      <c r="W1530" s="818"/>
      <c r="X1530" s="818"/>
      <c r="Y1530" s="824">
        <f t="shared" si="28"/>
        <v>0</v>
      </c>
    </row>
    <row r="1531" spans="1:25" ht="13.5" customHeight="1" x14ac:dyDescent="0.2">
      <c r="A1531" s="830" t="str">
        <f>CONCATENATE(acute_input_data!$D1531," / ",Table5[[#This Row],[code num]])</f>
        <v>Spiroxamine (RD) / 162010</v>
      </c>
      <c r="B1531" s="820" t="str">
        <f>LEFT(Table5[[#This Row],[CommodityID]],8)</f>
        <v>P0162010</v>
      </c>
      <c r="C1531" s="831">
        <f>1*(RIGHT(Table5[[#This Row],[left 8 char]],7))</f>
        <v>162010</v>
      </c>
      <c r="D1531" s="818" t="s">
        <v>282</v>
      </c>
      <c r="E1531" s="818" t="s">
        <v>879</v>
      </c>
      <c r="F1531" s="818" t="s">
        <v>316</v>
      </c>
      <c r="G1531" s="818" t="str">
        <f>CONCATENATE(Table5[[#This Row],[CommodityID]]," / ",Table5[[#This Row],[Pesticide]])</f>
        <v>P0162010A / Spiroxamine (RD)</v>
      </c>
      <c r="H1531" s="60">
        <v>0.01</v>
      </c>
      <c r="I1531" s="818">
        <v>989</v>
      </c>
      <c r="J1531" s="818">
        <v>0</v>
      </c>
      <c r="K1531" s="818">
        <v>0</v>
      </c>
      <c r="L1531" s="855"/>
      <c r="M1531" s="855"/>
      <c r="N1531" s="818">
        <v>0</v>
      </c>
      <c r="O1531" s="855">
        <v>0.1</v>
      </c>
      <c r="P1531" s="855">
        <v>1</v>
      </c>
      <c r="Q1531" s="822"/>
      <c r="R1531" s="818">
        <v>163</v>
      </c>
      <c r="S1531" s="823">
        <f>VLOOKUP(Table5[[#This Row],[CommodityID]],Table9[],3,FALSE)</f>
        <v>3</v>
      </c>
      <c r="T1531" s="823">
        <v>1482</v>
      </c>
      <c r="U1531" s="63" t="str">
        <f>IF(acute_input_data!$M1543=0,"n.r.",IF(L1531-M1531&gt;0,"Y","N"))</f>
        <v>n.r.</v>
      </c>
      <c r="V1531" s="818">
        <v>1</v>
      </c>
      <c r="W1531" s="818"/>
      <c r="X1531" s="818"/>
      <c r="Y1531" s="824">
        <f t="shared" si="28"/>
        <v>0</v>
      </c>
    </row>
    <row r="1532" spans="1:25" ht="13.5" customHeight="1" x14ac:dyDescent="0.2">
      <c r="A1532" s="830" t="str">
        <f>CONCATENATE(acute_input_data!$D1532," / ",Table5[[#This Row],[code num]])</f>
        <v>Spiroxamine (RD) / 211000</v>
      </c>
      <c r="B1532" s="820" t="str">
        <f>LEFT(Table5[[#This Row],[CommodityID]],8)</f>
        <v>P0211000</v>
      </c>
      <c r="C1532" s="831">
        <f>1*(RIGHT(Table5[[#This Row],[left 8 char]],7))</f>
        <v>211000</v>
      </c>
      <c r="D1532" s="818" t="s">
        <v>282</v>
      </c>
      <c r="E1532" s="818" t="s">
        <v>880</v>
      </c>
      <c r="F1532" s="818" t="s">
        <v>319</v>
      </c>
      <c r="G1532" s="818" t="str">
        <f>CONCATENATE(Table5[[#This Row],[CommodityID]]," / ",Table5[[#This Row],[Pesticide]])</f>
        <v>P0211000A / Spiroxamine (RD)</v>
      </c>
      <c r="H1532" s="60">
        <v>0.01</v>
      </c>
      <c r="I1532" s="818">
        <v>2224</v>
      </c>
      <c r="J1532" s="818">
        <v>0</v>
      </c>
      <c r="K1532" s="818">
        <v>0</v>
      </c>
      <c r="L1532" s="855"/>
      <c r="M1532" s="855"/>
      <c r="N1532" s="818">
        <v>0</v>
      </c>
      <c r="O1532" s="855">
        <v>0.1</v>
      </c>
      <c r="P1532" s="855">
        <v>1</v>
      </c>
      <c r="Q1532" s="822"/>
      <c r="R1532" s="818">
        <v>163</v>
      </c>
      <c r="S1532" s="823">
        <f>VLOOKUP(Table5[[#This Row],[CommodityID]],Table9[],3,FALSE)</f>
        <v>4</v>
      </c>
      <c r="T1532" s="823">
        <v>1483</v>
      </c>
      <c r="U1532" s="63" t="str">
        <f>IF(acute_input_data!$M1544=0,"n.r.",IF(L1532-M1532&gt;0,"Y","N"))</f>
        <v>n.r.</v>
      </c>
      <c r="V1532" s="818">
        <v>1</v>
      </c>
      <c r="W1532" s="818"/>
      <c r="X1532" s="818"/>
      <c r="Y1532" s="824">
        <f t="shared" si="28"/>
        <v>0</v>
      </c>
    </row>
    <row r="1533" spans="1:25" ht="13.5" customHeight="1" x14ac:dyDescent="0.2">
      <c r="A1533" s="830" t="str">
        <f>CONCATENATE(acute_input_data!$D1533," / ",Table5[[#This Row],[code num]])</f>
        <v>Spiroxamine (RD) / 213020</v>
      </c>
      <c r="B1533" s="820" t="str">
        <f>LEFT(Table5[[#This Row],[CommodityID]],8)</f>
        <v>P0213020</v>
      </c>
      <c r="C1533" s="831">
        <f>1*(RIGHT(Table5[[#This Row],[left 8 char]],7))</f>
        <v>213020</v>
      </c>
      <c r="D1533" s="818" t="s">
        <v>282</v>
      </c>
      <c r="E1533" s="818" t="s">
        <v>881</v>
      </c>
      <c r="F1533" s="818" t="s">
        <v>315</v>
      </c>
      <c r="G1533" s="818" t="str">
        <f>CONCATENATE(Table5[[#This Row],[CommodityID]]," / ",Table5[[#This Row],[Pesticide]])</f>
        <v>P0213020A / Spiroxamine (RD)</v>
      </c>
      <c r="H1533" s="60">
        <v>0.01</v>
      </c>
      <c r="I1533" s="818">
        <v>1684</v>
      </c>
      <c r="J1533" s="818">
        <v>0</v>
      </c>
      <c r="K1533" s="818">
        <v>0</v>
      </c>
      <c r="L1533" s="855"/>
      <c r="M1533" s="855"/>
      <c r="N1533" s="818">
        <v>0</v>
      </c>
      <c r="O1533" s="855">
        <v>0.1</v>
      </c>
      <c r="P1533" s="855">
        <v>1</v>
      </c>
      <c r="Q1533" s="822"/>
      <c r="R1533" s="818">
        <v>163</v>
      </c>
      <c r="S1533" s="823">
        <f>VLOOKUP(Table5[[#This Row],[CommodityID]],Table9[],3,FALSE)</f>
        <v>5</v>
      </c>
      <c r="T1533" s="823">
        <v>1484</v>
      </c>
      <c r="U1533" s="63" t="str">
        <f>IF(acute_input_data!$M1545=0,"n.r.",IF(L1533-M1533&gt;0,"Y","N"))</f>
        <v>N</v>
      </c>
      <c r="V1533" s="818">
        <v>1</v>
      </c>
      <c r="W1533" s="818"/>
      <c r="X1533" s="818"/>
      <c r="Y1533" s="824">
        <f t="shared" si="28"/>
        <v>0</v>
      </c>
    </row>
    <row r="1534" spans="1:25" ht="13.5" customHeight="1" x14ac:dyDescent="0.2">
      <c r="A1534" s="830" t="str">
        <f>CONCATENATE(acute_input_data!$D1534," / ",Table5[[#This Row],[code num]])</f>
        <v>Spiroxamine (RD) / 220020</v>
      </c>
      <c r="B1534" s="820" t="str">
        <f>LEFT(Table5[[#This Row],[CommodityID]],8)</f>
        <v>P0220020</v>
      </c>
      <c r="C1534" s="831">
        <f>1*(RIGHT(Table5[[#This Row],[left 8 char]],7))</f>
        <v>220020</v>
      </c>
      <c r="D1534" s="818" t="s">
        <v>282</v>
      </c>
      <c r="E1534" s="818" t="s">
        <v>882</v>
      </c>
      <c r="F1534" s="818" t="s">
        <v>317</v>
      </c>
      <c r="G1534" s="818" t="str">
        <f>CONCATENATE(Table5[[#This Row],[CommodityID]]," / ",Table5[[#This Row],[Pesticide]])</f>
        <v>P0220020A / Spiroxamine (RD)</v>
      </c>
      <c r="H1534" s="60">
        <v>0.01</v>
      </c>
      <c r="I1534" s="818">
        <v>1115</v>
      </c>
      <c r="J1534" s="818">
        <v>0</v>
      </c>
      <c r="K1534" s="818">
        <v>0</v>
      </c>
      <c r="L1534" s="855"/>
      <c r="M1534" s="855"/>
      <c r="N1534" s="818">
        <v>0</v>
      </c>
      <c r="O1534" s="855">
        <v>0.1</v>
      </c>
      <c r="P1534" s="855">
        <v>1</v>
      </c>
      <c r="Q1534" s="822"/>
      <c r="R1534" s="818">
        <v>163</v>
      </c>
      <c r="S1534" s="823">
        <f>VLOOKUP(Table5[[#This Row],[CommodityID]],Table9[],3,FALSE)</f>
        <v>6</v>
      </c>
      <c r="T1534" s="823">
        <v>1485</v>
      </c>
      <c r="U1534" s="63" t="str">
        <f>IF(acute_input_data!$M1546=0,"n.r.",IF(L1534-M1534&gt;0,"Y","N"))</f>
        <v>N</v>
      </c>
      <c r="V1534" s="818">
        <v>1</v>
      </c>
      <c r="W1534" s="818"/>
      <c r="X1534" s="818"/>
      <c r="Y1534" s="824">
        <f t="shared" si="28"/>
        <v>0</v>
      </c>
    </row>
    <row r="1535" spans="1:25" ht="13.5" customHeight="1" x14ac:dyDescent="0.2">
      <c r="A1535" s="830" t="str">
        <f>CONCATENATE(acute_input_data!$D1535," / ",Table5[[#This Row],[code num]])</f>
        <v>Spiroxamine (RD) / 241020</v>
      </c>
      <c r="B1535" s="820" t="str">
        <f>LEFT(Table5[[#This Row],[CommodityID]],8)</f>
        <v>P0241020</v>
      </c>
      <c r="C1535" s="831">
        <f>1*(RIGHT(Table5[[#This Row],[left 8 char]],7))</f>
        <v>241020</v>
      </c>
      <c r="D1535" s="818" t="s">
        <v>282</v>
      </c>
      <c r="E1535" s="818" t="s">
        <v>883</v>
      </c>
      <c r="F1535" s="818" t="s">
        <v>312</v>
      </c>
      <c r="G1535" s="818" t="str">
        <f>CONCATENATE(Table5[[#This Row],[CommodityID]]," / ",Table5[[#This Row],[Pesticide]])</f>
        <v>P0241020A / Spiroxamine (RD)</v>
      </c>
      <c r="H1535" s="60">
        <v>0.01</v>
      </c>
      <c r="I1535" s="818">
        <v>958</v>
      </c>
      <c r="J1535" s="818">
        <v>0</v>
      </c>
      <c r="K1535" s="818">
        <v>0</v>
      </c>
      <c r="L1535" s="855"/>
      <c r="M1535" s="855"/>
      <c r="N1535" s="818">
        <v>0</v>
      </c>
      <c r="O1535" s="855">
        <v>0.1</v>
      </c>
      <c r="P1535" s="855">
        <v>1</v>
      </c>
      <c r="Q1535" s="822"/>
      <c r="R1535" s="818">
        <v>163</v>
      </c>
      <c r="S1535" s="823">
        <f>VLOOKUP(Table5[[#This Row],[CommodityID]],Table9[],3,FALSE)</f>
        <v>7</v>
      </c>
      <c r="T1535" s="823">
        <v>1486</v>
      </c>
      <c r="U1535" s="63" t="str">
        <f>IF(acute_input_data!$M1547=0,"n.r.",IF(L1535-M1535&gt;0,"Y","N"))</f>
        <v>n.r.</v>
      </c>
      <c r="V1535" s="818">
        <v>1</v>
      </c>
      <c r="W1535" s="818"/>
      <c r="X1535" s="818"/>
      <c r="Y1535" s="824">
        <f t="shared" si="28"/>
        <v>0</v>
      </c>
    </row>
    <row r="1536" spans="1:25" ht="13.5" customHeight="1" x14ac:dyDescent="0.2">
      <c r="A1536" s="830" t="str">
        <f>CONCATENATE(acute_input_data!$D1536," / ",Table5[[#This Row],[code num]])</f>
        <v>Spiroxamine (RD) / 300010</v>
      </c>
      <c r="B1536" s="820" t="str">
        <f>LEFT(Table5[[#This Row],[CommodityID]],8)</f>
        <v>P0300010</v>
      </c>
      <c r="C1536" s="831">
        <f>1*(RIGHT(Table5[[#This Row],[left 8 char]],7))</f>
        <v>300010</v>
      </c>
      <c r="D1536" s="818" t="s">
        <v>282</v>
      </c>
      <c r="E1536" s="818" t="s">
        <v>884</v>
      </c>
      <c r="F1536" s="818" t="s">
        <v>311</v>
      </c>
      <c r="G1536" s="818" t="str">
        <f>CONCATENATE(Table5[[#This Row],[CommodityID]]," / ",Table5[[#This Row],[Pesticide]])</f>
        <v>P0300010A / Spiroxamine (RD)</v>
      </c>
      <c r="H1536" s="60">
        <v>0.01</v>
      </c>
      <c r="I1536" s="818">
        <v>808</v>
      </c>
      <c r="J1536" s="818">
        <v>0</v>
      </c>
      <c r="K1536" s="818">
        <v>0</v>
      </c>
      <c r="L1536" s="855"/>
      <c r="M1536" s="855"/>
      <c r="N1536" s="818">
        <v>0</v>
      </c>
      <c r="O1536" s="855">
        <v>0.1</v>
      </c>
      <c r="P1536" s="855">
        <v>1</v>
      </c>
      <c r="Q1536" s="822"/>
      <c r="R1536" s="818">
        <v>163</v>
      </c>
      <c r="S1536" s="823">
        <f>VLOOKUP(Table5[[#This Row],[CommodityID]],Table9[],3,FALSE)</f>
        <v>8</v>
      </c>
      <c r="T1536" s="823">
        <v>1487</v>
      </c>
      <c r="U1536" s="63" t="str">
        <f>IF(acute_input_data!$M1548=0,"n.r.",IF(L1536-M1536&gt;0,"Y","N"))</f>
        <v>n.r.</v>
      </c>
      <c r="V1536" s="818">
        <v>1</v>
      </c>
      <c r="W1536" s="818"/>
      <c r="X1536" s="818"/>
      <c r="Y1536" s="824">
        <f t="shared" si="28"/>
        <v>0</v>
      </c>
    </row>
    <row r="1537" spans="1:25" ht="13.5" customHeight="1" x14ac:dyDescent="0.2">
      <c r="A1537" s="830" t="str">
        <f>CONCATENATE(acute_input_data!$D1537," / ",Table5[[#This Row],[code num]])</f>
        <v>Spiroxamine (RD) / 500060</v>
      </c>
      <c r="B1537" s="820" t="str">
        <f>LEFT(Table5[[#This Row],[CommodityID]],8)</f>
        <v>P0500060</v>
      </c>
      <c r="C1537" s="831">
        <f>1*(RIGHT(Table5[[#This Row],[left 8 char]],7))</f>
        <v>500060</v>
      </c>
      <c r="D1537" s="818" t="s">
        <v>282</v>
      </c>
      <c r="E1537" s="818" t="s">
        <v>885</v>
      </c>
      <c r="F1537" s="818" t="s">
        <v>314</v>
      </c>
      <c r="G1537" s="818" t="str">
        <f>CONCATENATE(Table5[[#This Row],[CommodityID]]," / ",Table5[[#This Row],[Pesticide]])</f>
        <v>P0500060A / Spiroxamine (RD)</v>
      </c>
      <c r="H1537" s="60">
        <v>0.01</v>
      </c>
      <c r="I1537" s="818">
        <v>1103</v>
      </c>
      <c r="J1537" s="818">
        <v>0</v>
      </c>
      <c r="K1537" s="818">
        <v>0</v>
      </c>
      <c r="L1537" s="855"/>
      <c r="M1537" s="855"/>
      <c r="N1537" s="818">
        <v>0</v>
      </c>
      <c r="O1537" s="855">
        <v>0.1</v>
      </c>
      <c r="P1537" s="855">
        <v>1</v>
      </c>
      <c r="Q1537" s="822"/>
      <c r="R1537" s="818">
        <v>163</v>
      </c>
      <c r="S1537" s="823">
        <f>VLOOKUP(Table5[[#This Row],[CommodityID]],Table9[],3,FALSE)</f>
        <v>9</v>
      </c>
      <c r="T1537" s="823">
        <v>1488</v>
      </c>
      <c r="U1537" s="833" t="str">
        <f>IF(acute_input_data!$M1549=0,"n.r.",IF(L1537-M1537&gt;0,"Y","N"))</f>
        <v>N</v>
      </c>
      <c r="V1537" s="824"/>
      <c r="W1537" s="824"/>
      <c r="X1537" s="825"/>
      <c r="Y1537" s="825">
        <f t="shared" si="28"/>
        <v>0</v>
      </c>
    </row>
    <row r="1538" spans="1:25" ht="13.5" customHeight="1" x14ac:dyDescent="0.2">
      <c r="A1538" s="830" t="str">
        <f>CONCATENATE(acute_input_data!$D1538," / ",Table5[[#This Row],[code num]])</f>
        <v>Spiroxamine (RD) / 500070</v>
      </c>
      <c r="B1538" s="820" t="str">
        <f>LEFT(Table5[[#This Row],[CommodityID]],8)</f>
        <v>P0500070</v>
      </c>
      <c r="C1538" s="831">
        <f>1*(RIGHT(Table5[[#This Row],[left 8 char]],7))</f>
        <v>500070</v>
      </c>
      <c r="D1538" s="818" t="s">
        <v>282</v>
      </c>
      <c r="E1538" s="818" t="s">
        <v>886</v>
      </c>
      <c r="F1538" s="818" t="s">
        <v>320</v>
      </c>
      <c r="G1538" s="818" t="str">
        <f>CONCATENATE(Table5[[#This Row],[CommodityID]]," / ",Table5[[#This Row],[Pesticide]])</f>
        <v>P0500070A / Spiroxamine (RD)</v>
      </c>
      <c r="H1538" s="855">
        <v>0.05</v>
      </c>
      <c r="I1538" s="818">
        <v>682</v>
      </c>
      <c r="J1538" s="818">
        <v>1</v>
      </c>
      <c r="K1538" s="818">
        <v>0</v>
      </c>
      <c r="L1538" s="855">
        <v>4.0000000000000001E-3</v>
      </c>
      <c r="M1538" s="855">
        <v>2.4444444444444445E-5</v>
      </c>
      <c r="N1538" s="818">
        <v>0</v>
      </c>
      <c r="O1538" s="855">
        <v>0.1</v>
      </c>
      <c r="P1538" s="855">
        <v>1</v>
      </c>
      <c r="Q1538" s="822"/>
      <c r="R1538" s="818">
        <v>163</v>
      </c>
      <c r="S1538" s="823">
        <f>VLOOKUP(Table5[[#This Row],[CommodityID]],Table9[],3,FALSE)</f>
        <v>10</v>
      </c>
      <c r="T1538" s="823">
        <v>1489</v>
      </c>
      <c r="U1538" s="63" t="str">
        <f>IF(acute_input_data!$M1550=0,"n.r.",IF(L1538-M1538&gt;0,"Y","N"))</f>
        <v>Y</v>
      </c>
      <c r="V1538" s="818">
        <v>1</v>
      </c>
      <c r="W1538" s="818"/>
      <c r="X1538" s="818"/>
      <c r="Y1538" s="824">
        <f t="shared" si="28"/>
        <v>1</v>
      </c>
    </row>
    <row r="1539" spans="1:25" ht="13.5" customHeight="1" x14ac:dyDescent="0.2">
      <c r="A1539" s="830" t="str">
        <f>CONCATENATE(acute_input_data!$D1539," / ",Table5[[#This Row],[code num]])</f>
        <v>Tau-Fluvalinate (RD) / 110020</v>
      </c>
      <c r="B1539" s="820" t="str">
        <f>LEFT(Table5[[#This Row],[CommodityID]],8)</f>
        <v>P0110020</v>
      </c>
      <c r="C1539" s="831">
        <f>1*(RIGHT(Table5[[#This Row],[left 8 char]],7))</f>
        <v>110020</v>
      </c>
      <c r="D1539" s="818" t="s">
        <v>1870</v>
      </c>
      <c r="E1539" s="818" t="s">
        <v>877</v>
      </c>
      <c r="F1539" s="818" t="s">
        <v>313</v>
      </c>
      <c r="G1539" s="818" t="str">
        <f>CONCATENATE(Table5[[#This Row],[CommodityID]]," / ",Table5[[#This Row],[Pesticide]])</f>
        <v>P0110020A / Tau-Fluvalinate (RD)</v>
      </c>
      <c r="H1539" s="855">
        <v>0.4</v>
      </c>
      <c r="I1539" s="818">
        <v>1604</v>
      </c>
      <c r="J1539" s="818">
        <v>21</v>
      </c>
      <c r="K1539" s="818">
        <v>0</v>
      </c>
      <c r="L1539" s="855">
        <v>0.27200000000000002</v>
      </c>
      <c r="M1539" s="855">
        <v>3.4876444444444446E-2</v>
      </c>
      <c r="N1539" s="818">
        <v>0</v>
      </c>
      <c r="O1539" s="855">
        <v>0.05</v>
      </c>
      <c r="P1539" s="855">
        <v>1</v>
      </c>
      <c r="Q1539" s="822"/>
      <c r="R1539" s="818">
        <v>165</v>
      </c>
      <c r="S1539" s="823">
        <f>VLOOKUP(Table5[[#This Row],[CommodityID]],Table9[],3,FALSE)</f>
        <v>1</v>
      </c>
      <c r="T1539" s="823">
        <v>1490</v>
      </c>
      <c r="U1539" s="63" t="str">
        <f>IF(acute_input_data!$M1551=0,"n.r.",IF(L1539-M1539&gt;0,"Y","N"))</f>
        <v>Y</v>
      </c>
      <c r="V1539" s="818">
        <v>1</v>
      </c>
      <c r="W1539" s="818"/>
      <c r="X1539" s="818"/>
      <c r="Y1539" s="824">
        <f t="shared" si="28"/>
        <v>21</v>
      </c>
    </row>
    <row r="1540" spans="1:25" ht="13.5" customHeight="1" x14ac:dyDescent="0.2">
      <c r="A1540" s="830" t="str">
        <f>CONCATENATE(acute_input_data!$D1540," / ",Table5[[#This Row],[code num]])</f>
        <v>Tau-Fluvalinate (RD) / 130020</v>
      </c>
      <c r="B1540" s="820" t="str">
        <f>LEFT(Table5[[#This Row],[CommodityID]],8)</f>
        <v>P0130020</v>
      </c>
      <c r="C1540" s="831">
        <f>1*(RIGHT(Table5[[#This Row],[left 8 char]],7))</f>
        <v>130020</v>
      </c>
      <c r="D1540" s="818" t="s">
        <v>1870</v>
      </c>
      <c r="E1540" s="818" t="s">
        <v>878</v>
      </c>
      <c r="F1540" s="818" t="s">
        <v>318</v>
      </c>
      <c r="G1540" s="818" t="str">
        <f>CONCATENATE(Table5[[#This Row],[CommodityID]]," / ",Table5[[#This Row],[Pesticide]])</f>
        <v>P0130020A / Tau-Fluvalinate (RD)</v>
      </c>
      <c r="H1540" s="855">
        <v>0.3</v>
      </c>
      <c r="I1540" s="818">
        <v>1428</v>
      </c>
      <c r="J1540" s="818">
        <v>4</v>
      </c>
      <c r="K1540" s="818">
        <v>0</v>
      </c>
      <c r="L1540" s="855">
        <v>0.3</v>
      </c>
      <c r="M1540" s="855">
        <v>4.2389999999999997E-2</v>
      </c>
      <c r="N1540" s="818">
        <v>0</v>
      </c>
      <c r="O1540" s="855">
        <v>0.05</v>
      </c>
      <c r="P1540" s="855">
        <v>1</v>
      </c>
      <c r="Q1540" s="822"/>
      <c r="R1540" s="818">
        <v>165</v>
      </c>
      <c r="S1540" s="823">
        <f>VLOOKUP(Table5[[#This Row],[CommodityID]],Table9[],3,FALSE)</f>
        <v>2</v>
      </c>
      <c r="T1540" s="823">
        <v>1491</v>
      </c>
      <c r="U1540" s="63" t="str">
        <f>IF(acute_input_data!$M1552=0,"n.r.",IF(L1540-M1540&gt;0,"Y","N"))</f>
        <v>n.r.</v>
      </c>
      <c r="V1540" s="818">
        <v>1</v>
      </c>
      <c r="W1540" s="818"/>
      <c r="X1540" s="818"/>
      <c r="Y1540" s="824">
        <f t="shared" si="28"/>
        <v>4</v>
      </c>
    </row>
    <row r="1541" spans="1:25" ht="13.5" customHeight="1" x14ac:dyDescent="0.2">
      <c r="A1541" s="830" t="str">
        <f>CONCATENATE(acute_input_data!$D1541," / ",Table5[[#This Row],[code num]])</f>
        <v>Tau-Fluvalinate (RD) / 162010</v>
      </c>
      <c r="B1541" s="820" t="str">
        <f>LEFT(Table5[[#This Row],[CommodityID]],8)</f>
        <v>P0162010</v>
      </c>
      <c r="C1541" s="831">
        <f>1*(RIGHT(Table5[[#This Row],[left 8 char]],7))</f>
        <v>162010</v>
      </c>
      <c r="D1541" s="818" t="s">
        <v>1870</v>
      </c>
      <c r="E1541" s="818" t="s">
        <v>879</v>
      </c>
      <c r="F1541" s="818" t="s">
        <v>316</v>
      </c>
      <c r="G1541" s="818" t="str">
        <f>CONCATENATE(Table5[[#This Row],[CommodityID]]," / ",Table5[[#This Row],[Pesticide]])</f>
        <v>P0162010A / Tau-Fluvalinate (RD)</v>
      </c>
      <c r="H1541" s="60">
        <v>0.01</v>
      </c>
      <c r="I1541" s="818">
        <v>957</v>
      </c>
      <c r="J1541" s="818">
        <v>0</v>
      </c>
      <c r="K1541" s="818">
        <v>0</v>
      </c>
      <c r="L1541" s="855"/>
      <c r="M1541" s="855"/>
      <c r="N1541" s="818">
        <v>0</v>
      </c>
      <c r="O1541" s="855">
        <v>0.05</v>
      </c>
      <c r="P1541" s="855">
        <v>1</v>
      </c>
      <c r="Q1541" s="822"/>
      <c r="R1541" s="818">
        <v>165</v>
      </c>
      <c r="S1541" s="823">
        <f>VLOOKUP(Table5[[#This Row],[CommodityID]],Table9[],3,FALSE)</f>
        <v>3</v>
      </c>
      <c r="T1541" s="823">
        <v>1492</v>
      </c>
      <c r="U1541" s="63" t="str">
        <f>IF(acute_input_data!$M1553=0,"n.r.",IF(L1541-M1541&gt;0,"Y","N"))</f>
        <v>N</v>
      </c>
      <c r="V1541" s="818">
        <v>1</v>
      </c>
      <c r="W1541" s="818"/>
      <c r="X1541" s="818"/>
      <c r="Y1541" s="824">
        <f t="shared" si="28"/>
        <v>0</v>
      </c>
    </row>
    <row r="1542" spans="1:25" ht="13.5" customHeight="1" x14ac:dyDescent="0.2">
      <c r="A1542" s="830" t="str">
        <f>CONCATENATE(acute_input_data!$D1542," / ",Table5[[#This Row],[code num]])</f>
        <v>Tau-Fluvalinate (RD) / 211000</v>
      </c>
      <c r="B1542" s="820" t="str">
        <f>LEFT(Table5[[#This Row],[CommodityID]],8)</f>
        <v>P0211000</v>
      </c>
      <c r="C1542" s="831">
        <f>1*(RIGHT(Table5[[#This Row],[left 8 char]],7))</f>
        <v>211000</v>
      </c>
      <c r="D1542" s="818" t="s">
        <v>1870</v>
      </c>
      <c r="E1542" s="818" t="s">
        <v>880</v>
      </c>
      <c r="F1542" s="818" t="s">
        <v>319</v>
      </c>
      <c r="G1542" s="818" t="str">
        <f>CONCATENATE(Table5[[#This Row],[CommodityID]]," / ",Table5[[#This Row],[Pesticide]])</f>
        <v>P0211000A / Tau-Fluvalinate (RD)</v>
      </c>
      <c r="H1542" s="60">
        <v>0.01</v>
      </c>
      <c r="I1542" s="818">
        <v>2179</v>
      </c>
      <c r="J1542" s="818">
        <v>0</v>
      </c>
      <c r="K1542" s="818">
        <v>0</v>
      </c>
      <c r="L1542" s="855"/>
      <c r="M1542" s="855"/>
      <c r="N1542" s="818">
        <v>0</v>
      </c>
      <c r="O1542" s="855">
        <v>0.05</v>
      </c>
      <c r="P1542" s="855">
        <v>1</v>
      </c>
      <c r="Q1542" s="822"/>
      <c r="R1542" s="818">
        <v>165</v>
      </c>
      <c r="S1542" s="823">
        <f>VLOOKUP(Table5[[#This Row],[CommodityID]],Table9[],3,FALSE)</f>
        <v>4</v>
      </c>
      <c r="T1542" s="823">
        <v>1493</v>
      </c>
      <c r="U1542" s="63" t="str">
        <f>IF(acute_input_data!$M1554=0,"n.r.",IF(L1542-M1542&gt;0,"Y","N"))</f>
        <v>N</v>
      </c>
      <c r="V1542" s="818">
        <v>1</v>
      </c>
      <c r="W1542" s="818"/>
      <c r="X1542" s="818"/>
      <c r="Y1542" s="824">
        <f t="shared" si="28"/>
        <v>0</v>
      </c>
    </row>
    <row r="1543" spans="1:25" ht="13.5" customHeight="1" x14ac:dyDescent="0.2">
      <c r="A1543" s="830" t="str">
        <f>CONCATENATE(acute_input_data!$D1543," / ",Table5[[#This Row],[code num]])</f>
        <v>Tau-Fluvalinate (RD) / 213020</v>
      </c>
      <c r="B1543" s="820" t="str">
        <f>LEFT(Table5[[#This Row],[CommodityID]],8)</f>
        <v>P0213020</v>
      </c>
      <c r="C1543" s="831">
        <f>1*(RIGHT(Table5[[#This Row],[left 8 char]],7))</f>
        <v>213020</v>
      </c>
      <c r="D1543" s="818" t="s">
        <v>1870</v>
      </c>
      <c r="E1543" s="818" t="s">
        <v>881</v>
      </c>
      <c r="F1543" s="818" t="s">
        <v>315</v>
      </c>
      <c r="G1543" s="818" t="str">
        <f>CONCATENATE(Table5[[#This Row],[CommodityID]]," / ",Table5[[#This Row],[Pesticide]])</f>
        <v>P0213020A / Tau-Fluvalinate (RD)</v>
      </c>
      <c r="H1543" s="60">
        <v>0.02</v>
      </c>
      <c r="I1543" s="818">
        <v>1610</v>
      </c>
      <c r="J1543" s="818">
        <v>0</v>
      </c>
      <c r="K1543" s="818">
        <v>0</v>
      </c>
      <c r="L1543" s="855"/>
      <c r="M1543" s="855"/>
      <c r="N1543" s="818">
        <v>0</v>
      </c>
      <c r="O1543" s="855">
        <v>0.05</v>
      </c>
      <c r="P1543" s="855">
        <v>1</v>
      </c>
      <c r="Q1543" s="822"/>
      <c r="R1543" s="818">
        <v>165</v>
      </c>
      <c r="S1543" s="823">
        <f>VLOOKUP(Table5[[#This Row],[CommodityID]],Table9[],3,FALSE)</f>
        <v>5</v>
      </c>
      <c r="T1543" s="823">
        <v>1494</v>
      </c>
      <c r="U1543" s="63" t="str">
        <f>IF(acute_input_data!$M1555=0,"n.r.",IF(L1543-M1543&gt;0,"Y","N"))</f>
        <v>N</v>
      </c>
      <c r="V1543" s="818">
        <v>1</v>
      </c>
      <c r="W1543" s="818"/>
      <c r="X1543" s="818"/>
      <c r="Y1543" s="824">
        <f t="shared" si="28"/>
        <v>0</v>
      </c>
    </row>
    <row r="1544" spans="1:25" ht="13.5" customHeight="1" x14ac:dyDescent="0.2">
      <c r="A1544" s="830" t="str">
        <f>CONCATENATE(acute_input_data!$D1544," / ",Table5[[#This Row],[code num]])</f>
        <v>Tau-Fluvalinate (RD) / 220020</v>
      </c>
      <c r="B1544" s="820" t="str">
        <f>LEFT(Table5[[#This Row],[CommodityID]],8)</f>
        <v>P0220020</v>
      </c>
      <c r="C1544" s="831">
        <f>1*(RIGHT(Table5[[#This Row],[left 8 char]],7))</f>
        <v>220020</v>
      </c>
      <c r="D1544" s="818" t="s">
        <v>1870</v>
      </c>
      <c r="E1544" s="818" t="s">
        <v>882</v>
      </c>
      <c r="F1544" s="818" t="s">
        <v>317</v>
      </c>
      <c r="G1544" s="818" t="str">
        <f>CONCATENATE(Table5[[#This Row],[CommodityID]]," / ",Table5[[#This Row],[Pesticide]])</f>
        <v>P0220020A / Tau-Fluvalinate (RD)</v>
      </c>
      <c r="H1544" s="60">
        <v>0.01</v>
      </c>
      <c r="I1544" s="818">
        <v>1076</v>
      </c>
      <c r="J1544" s="818">
        <v>0</v>
      </c>
      <c r="K1544" s="818">
        <v>0</v>
      </c>
      <c r="L1544" s="855"/>
      <c r="M1544" s="855"/>
      <c r="N1544" s="818">
        <v>0</v>
      </c>
      <c r="O1544" s="855">
        <v>0.05</v>
      </c>
      <c r="P1544" s="855">
        <v>1</v>
      </c>
      <c r="Q1544" s="822"/>
      <c r="R1544" s="818">
        <v>165</v>
      </c>
      <c r="S1544" s="823">
        <f>VLOOKUP(Table5[[#This Row],[CommodityID]],Table9[],3,FALSE)</f>
        <v>6</v>
      </c>
      <c r="T1544" s="823">
        <v>1495</v>
      </c>
      <c r="U1544" s="63" t="str">
        <f>IF(acute_input_data!$M1556=0,"n.r.",IF(L1544-M1544&gt;0,"Y","N"))</f>
        <v>N</v>
      </c>
      <c r="V1544" s="818">
        <v>1</v>
      </c>
      <c r="W1544" s="818"/>
      <c r="X1544" s="818"/>
      <c r="Y1544" s="824">
        <f t="shared" si="28"/>
        <v>0</v>
      </c>
    </row>
    <row r="1545" spans="1:25" ht="13.5" customHeight="1" x14ac:dyDescent="0.2">
      <c r="A1545" s="830" t="str">
        <f>CONCATENATE(acute_input_data!$D1545," / ",Table5[[#This Row],[code num]])</f>
        <v>Tau-Fluvalinate (RD) / 241020</v>
      </c>
      <c r="B1545" s="820" t="str">
        <f>LEFT(Table5[[#This Row],[CommodityID]],8)</f>
        <v>P0241020</v>
      </c>
      <c r="C1545" s="831">
        <f>1*(RIGHT(Table5[[#This Row],[left 8 char]],7))</f>
        <v>241020</v>
      </c>
      <c r="D1545" s="818" t="s">
        <v>1870</v>
      </c>
      <c r="E1545" s="818" t="s">
        <v>883</v>
      </c>
      <c r="F1545" s="818" t="s">
        <v>312</v>
      </c>
      <c r="G1545" s="818" t="str">
        <f>CONCATENATE(Table5[[#This Row],[CommodityID]]," / ",Table5[[#This Row],[Pesticide]])</f>
        <v>P0241020A / Tau-Fluvalinate (RD)</v>
      </c>
      <c r="H1545" s="855">
        <v>0.1</v>
      </c>
      <c r="I1545" s="818">
        <v>927</v>
      </c>
      <c r="J1545" s="818">
        <v>1</v>
      </c>
      <c r="K1545" s="818">
        <v>0</v>
      </c>
      <c r="L1545" s="855">
        <v>2.8000000000000001E-2</v>
      </c>
      <c r="M1545" s="855">
        <v>1.5679999999999999E-3</v>
      </c>
      <c r="N1545" s="818">
        <v>0</v>
      </c>
      <c r="O1545" s="855">
        <v>0.05</v>
      </c>
      <c r="P1545" s="855">
        <v>1</v>
      </c>
      <c r="Q1545" s="822"/>
      <c r="R1545" s="818">
        <v>165</v>
      </c>
      <c r="S1545" s="823">
        <f>VLOOKUP(Table5[[#This Row],[CommodityID]],Table9[],3,FALSE)</f>
        <v>7</v>
      </c>
      <c r="T1545" s="823">
        <v>1496</v>
      </c>
      <c r="U1545" s="63" t="str">
        <f>IF(acute_input_data!$M1557=0,"n.r.",IF(L1545-M1545&gt;0,"Y","N"))</f>
        <v>Y</v>
      </c>
      <c r="V1545" s="818">
        <v>1</v>
      </c>
      <c r="W1545" s="818"/>
      <c r="X1545" s="818"/>
      <c r="Y1545" s="824">
        <f t="shared" si="28"/>
        <v>1</v>
      </c>
    </row>
    <row r="1546" spans="1:25" ht="13.5" customHeight="1" x14ac:dyDescent="0.2">
      <c r="A1546" s="830" t="str">
        <f>CONCATENATE(acute_input_data!$D1546," / ",Table5[[#This Row],[code num]])</f>
        <v>Tau-Fluvalinate (RD) / 300010</v>
      </c>
      <c r="B1546" s="820" t="str">
        <f>LEFT(Table5[[#This Row],[CommodityID]],8)</f>
        <v>P0300010</v>
      </c>
      <c r="C1546" s="831">
        <f>1*(RIGHT(Table5[[#This Row],[left 8 char]],7))</f>
        <v>300010</v>
      </c>
      <c r="D1546" s="818" t="s">
        <v>1870</v>
      </c>
      <c r="E1546" s="818" t="s">
        <v>884</v>
      </c>
      <c r="F1546" s="818" t="s">
        <v>311</v>
      </c>
      <c r="G1546" s="818" t="str">
        <f>CONCATENATE(Table5[[#This Row],[CommodityID]]," / ",Table5[[#This Row],[Pesticide]])</f>
        <v>P0300010A / Tau-Fluvalinate (RD)</v>
      </c>
      <c r="H1546" s="60">
        <v>0.01</v>
      </c>
      <c r="I1546" s="818">
        <v>765</v>
      </c>
      <c r="J1546" s="818">
        <v>1</v>
      </c>
      <c r="K1546" s="818">
        <v>0</v>
      </c>
      <c r="L1546" s="855">
        <v>0.01</v>
      </c>
      <c r="M1546" s="855">
        <v>1.7666666666666669E-4</v>
      </c>
      <c r="N1546" s="818">
        <v>0</v>
      </c>
      <c r="O1546" s="855">
        <v>0.05</v>
      </c>
      <c r="P1546" s="855">
        <v>1</v>
      </c>
      <c r="Q1546" s="822"/>
      <c r="R1546" s="818">
        <v>165</v>
      </c>
      <c r="S1546" s="823">
        <f>VLOOKUP(Table5[[#This Row],[CommodityID]],Table9[],3,FALSE)</f>
        <v>8</v>
      </c>
      <c r="T1546" s="823">
        <v>1497</v>
      </c>
      <c r="U1546" s="63" t="str">
        <f>IF(acute_input_data!$M1558=0,"n.r.",IF(L1546-M1546&gt;0,"Y","N"))</f>
        <v>Y</v>
      </c>
      <c r="V1546" s="818">
        <v>1</v>
      </c>
      <c r="W1546" s="818"/>
      <c r="X1546" s="818"/>
      <c r="Y1546" s="824">
        <f t="shared" si="28"/>
        <v>1</v>
      </c>
    </row>
    <row r="1547" spans="1:25" ht="13.5" customHeight="1" x14ac:dyDescent="0.2">
      <c r="A1547" s="830" t="str">
        <f>CONCATENATE(acute_input_data!$D1547," / ",Table5[[#This Row],[code num]])</f>
        <v>Tau-Fluvalinate (RD) / 500060</v>
      </c>
      <c r="B1547" s="820" t="str">
        <f>LEFT(Table5[[#This Row],[CommodityID]],8)</f>
        <v>P0500060</v>
      </c>
      <c r="C1547" s="831">
        <f>1*(RIGHT(Table5[[#This Row],[left 8 char]],7))</f>
        <v>500060</v>
      </c>
      <c r="D1547" s="818" t="s">
        <v>1870</v>
      </c>
      <c r="E1547" s="818" t="s">
        <v>885</v>
      </c>
      <c r="F1547" s="818" t="s">
        <v>314</v>
      </c>
      <c r="G1547" s="818" t="str">
        <f>CONCATENATE(Table5[[#This Row],[CommodityID]]," / ",Table5[[#This Row],[Pesticide]])</f>
        <v>P0500060A / Tau-Fluvalinate (RD)</v>
      </c>
      <c r="H1547" s="60">
        <v>0.01</v>
      </c>
      <c r="I1547" s="818">
        <v>1182</v>
      </c>
      <c r="J1547" s="818">
        <v>0</v>
      </c>
      <c r="K1547" s="818">
        <v>0</v>
      </c>
      <c r="L1547" s="855"/>
      <c r="M1547" s="855"/>
      <c r="N1547" s="818">
        <v>0</v>
      </c>
      <c r="O1547" s="855">
        <v>0.05</v>
      </c>
      <c r="P1547" s="855">
        <v>1</v>
      </c>
      <c r="Q1547" s="822"/>
      <c r="R1547" s="818">
        <v>165</v>
      </c>
      <c r="S1547" s="823">
        <f>VLOOKUP(Table5[[#This Row],[CommodityID]],Table9[],3,FALSE)</f>
        <v>9</v>
      </c>
      <c r="T1547" s="823">
        <v>1498</v>
      </c>
      <c r="U1547" s="63" t="str">
        <f>IF(acute_input_data!$M1559=0,"n.r.",IF(L1547-M1547&gt;0,"Y","N"))</f>
        <v>n.r.</v>
      </c>
      <c r="V1547" s="818">
        <v>1</v>
      </c>
      <c r="W1547" s="818"/>
      <c r="X1547" s="818"/>
      <c r="Y1547" s="824">
        <f t="shared" si="28"/>
        <v>0</v>
      </c>
    </row>
    <row r="1548" spans="1:25" ht="13.5" customHeight="1" x14ac:dyDescent="0.2">
      <c r="A1548" s="830" t="str">
        <f>CONCATENATE(acute_input_data!$D1548," / ",Table5[[#This Row],[code num]])</f>
        <v>Tau-Fluvalinate (RD) / 500070</v>
      </c>
      <c r="B1548" s="820" t="str">
        <f>LEFT(Table5[[#This Row],[CommodityID]],8)</f>
        <v>P0500070</v>
      </c>
      <c r="C1548" s="831">
        <f>1*(RIGHT(Table5[[#This Row],[left 8 char]],7))</f>
        <v>500070</v>
      </c>
      <c r="D1548" s="818" t="s">
        <v>1870</v>
      </c>
      <c r="E1548" s="818" t="s">
        <v>886</v>
      </c>
      <c r="F1548" s="818" t="s">
        <v>320</v>
      </c>
      <c r="G1548" s="818" t="str">
        <f>CONCATENATE(Table5[[#This Row],[CommodityID]]," / ",Table5[[#This Row],[Pesticide]])</f>
        <v>P0500070A / Tau-Fluvalinate (RD)</v>
      </c>
      <c r="H1548" s="855">
        <v>0.05</v>
      </c>
      <c r="I1548" s="818">
        <v>629</v>
      </c>
      <c r="J1548" s="818">
        <v>0</v>
      </c>
      <c r="K1548" s="818">
        <v>0</v>
      </c>
      <c r="L1548" s="855"/>
      <c r="M1548" s="855"/>
      <c r="N1548" s="818">
        <v>0</v>
      </c>
      <c r="O1548" s="855">
        <v>0.05</v>
      </c>
      <c r="P1548" s="855">
        <v>1</v>
      </c>
      <c r="Q1548" s="822"/>
      <c r="R1548" s="818">
        <v>165</v>
      </c>
      <c r="S1548" s="823">
        <f>VLOOKUP(Table5[[#This Row],[CommodityID]],Table9[],3,FALSE)</f>
        <v>10</v>
      </c>
      <c r="T1548" s="823">
        <v>1499</v>
      </c>
      <c r="U1548" s="63" t="str">
        <f>IF(acute_input_data!$M1560=0,"n.r.",IF(L1548-M1548&gt;0,"Y","N"))</f>
        <v>N</v>
      </c>
      <c r="V1548" s="818">
        <v>1</v>
      </c>
      <c r="W1548" s="818"/>
      <c r="X1548" s="818"/>
      <c r="Y1548" s="824">
        <f t="shared" si="28"/>
        <v>0</v>
      </c>
    </row>
    <row r="1549" spans="1:25" ht="13.5" customHeight="1" x14ac:dyDescent="0.2">
      <c r="A1549" s="830" t="str">
        <f>CONCATENATE(acute_input_data!$D1549," / ",Table5[[#This Row],[code num]])</f>
        <v>Tebuconazole (RD) / 110020</v>
      </c>
      <c r="B1549" s="820" t="str">
        <f>LEFT(Table5[[#This Row],[CommodityID]],8)</f>
        <v>P0110020</v>
      </c>
      <c r="C1549" s="831">
        <f>1*(RIGHT(Table5[[#This Row],[left 8 char]],7))</f>
        <v>110020</v>
      </c>
      <c r="D1549" s="818" t="s">
        <v>286</v>
      </c>
      <c r="E1549" s="818" t="s">
        <v>877</v>
      </c>
      <c r="F1549" s="818" t="s">
        <v>313</v>
      </c>
      <c r="G1549" s="818" t="str">
        <f>CONCATENATE(Table5[[#This Row],[CommodityID]]," / ",Table5[[#This Row],[Pesticide]])</f>
        <v>P0110020A / Tebuconazole (RD)</v>
      </c>
      <c r="H1549" s="855">
        <v>0.9</v>
      </c>
      <c r="I1549" s="818">
        <v>1655</v>
      </c>
      <c r="J1549" s="818">
        <v>7</v>
      </c>
      <c r="K1549" s="818">
        <v>0</v>
      </c>
      <c r="L1549" s="855">
        <v>5.7499999999999999E-3</v>
      </c>
      <c r="M1549" s="855">
        <v>7.3727777777777767E-4</v>
      </c>
      <c r="N1549" s="818">
        <v>0</v>
      </c>
      <c r="O1549" s="855">
        <v>0.03</v>
      </c>
      <c r="P1549" s="855">
        <v>0.25</v>
      </c>
      <c r="Q1549" s="822"/>
      <c r="R1549" s="818">
        <v>166</v>
      </c>
      <c r="S1549" s="823">
        <f>VLOOKUP(Table5[[#This Row],[CommodityID]],Table9[],3,FALSE)</f>
        <v>1</v>
      </c>
      <c r="T1549" s="823">
        <v>1500</v>
      </c>
      <c r="U1549" s="833" t="str">
        <f>IF(acute_input_data!$M1561=0,"n.r.",IF(L1549-M1549&gt;0,"Y","N"))</f>
        <v>Y</v>
      </c>
      <c r="V1549" s="824"/>
      <c r="W1549" s="824"/>
      <c r="X1549" s="825"/>
      <c r="Y1549" s="825">
        <f t="shared" si="28"/>
        <v>7</v>
      </c>
    </row>
    <row r="1550" spans="1:25" ht="13.5" customHeight="1" x14ac:dyDescent="0.2">
      <c r="A1550" s="830" t="str">
        <f>CONCATENATE(acute_input_data!$D1550," / ",Table5[[#This Row],[code num]])</f>
        <v>Tebuconazole (RD) / 130020</v>
      </c>
      <c r="B1550" s="820" t="str">
        <f>LEFT(Table5[[#This Row],[CommodityID]],8)</f>
        <v>P0130020</v>
      </c>
      <c r="C1550" s="831">
        <f>1*(RIGHT(Table5[[#This Row],[left 8 char]],7))</f>
        <v>130020</v>
      </c>
      <c r="D1550" s="818" t="s">
        <v>286</v>
      </c>
      <c r="E1550" s="818" t="s">
        <v>878</v>
      </c>
      <c r="F1550" s="818" t="s">
        <v>318</v>
      </c>
      <c r="G1550" s="818" t="str">
        <f>CONCATENATE(Table5[[#This Row],[CommodityID]]," / ",Table5[[#This Row],[Pesticide]])</f>
        <v>P0130020A / Tebuconazole (RD)</v>
      </c>
      <c r="H1550" s="855">
        <v>0.3</v>
      </c>
      <c r="I1550" s="818">
        <v>1559</v>
      </c>
      <c r="J1550" s="818">
        <v>214</v>
      </c>
      <c r="K1550" s="818">
        <v>1</v>
      </c>
      <c r="L1550" s="855">
        <v>0.59</v>
      </c>
      <c r="M1550" s="855">
        <v>8.3366999999999997E-2</v>
      </c>
      <c r="N1550" s="818">
        <v>2</v>
      </c>
      <c r="O1550" s="855">
        <v>0.03</v>
      </c>
      <c r="P1550" s="855">
        <v>1</v>
      </c>
      <c r="Q1550" s="822"/>
      <c r="R1550" s="818">
        <v>166</v>
      </c>
      <c r="S1550" s="823">
        <f>VLOOKUP(Table5[[#This Row],[CommodityID]],Table9[],3,FALSE)</f>
        <v>2</v>
      </c>
      <c r="T1550" s="823">
        <v>1501</v>
      </c>
      <c r="U1550" s="833" t="str">
        <f>IF(acute_input_data!$M1562=0,"n.r.",IF(L1550-M1550&gt;0,"Y","N"))</f>
        <v>n.r.</v>
      </c>
      <c r="V1550" s="824"/>
      <c r="W1550" s="824"/>
      <c r="X1550" s="824"/>
      <c r="Y1550" s="824">
        <f t="shared" si="28"/>
        <v>215</v>
      </c>
    </row>
    <row r="1551" spans="1:25" ht="13.5" customHeight="1" x14ac:dyDescent="0.2">
      <c r="A1551" s="830" t="str">
        <f>CONCATENATE(acute_input_data!$D1551," / ",Table5[[#This Row],[code num]])</f>
        <v>Tebuconazole (RD) / 162010</v>
      </c>
      <c r="B1551" s="820" t="str">
        <f>LEFT(Table5[[#This Row],[CommodityID]],8)</f>
        <v>P0162010</v>
      </c>
      <c r="C1551" s="831">
        <f>1*(RIGHT(Table5[[#This Row],[left 8 char]],7))</f>
        <v>162010</v>
      </c>
      <c r="D1551" s="818" t="s">
        <v>286</v>
      </c>
      <c r="E1551" s="818" t="s">
        <v>879</v>
      </c>
      <c r="F1551" s="818" t="s">
        <v>316</v>
      </c>
      <c r="G1551" s="818" t="str">
        <f>CONCATENATE(Table5[[#This Row],[CommodityID]]," / ",Table5[[#This Row],[Pesticide]])</f>
        <v>P0162010A / Tebuconazole (RD)</v>
      </c>
      <c r="H1551" s="60">
        <v>0.02</v>
      </c>
      <c r="I1551" s="818">
        <v>1003</v>
      </c>
      <c r="J1551" s="818">
        <v>1</v>
      </c>
      <c r="K1551" s="818">
        <v>2</v>
      </c>
      <c r="L1551" s="855">
        <v>0.06</v>
      </c>
      <c r="M1551" s="855">
        <v>3.81E-3</v>
      </c>
      <c r="N1551" s="818">
        <v>0</v>
      </c>
      <c r="O1551" s="855">
        <v>0.03</v>
      </c>
      <c r="P1551" s="855">
        <v>1</v>
      </c>
      <c r="Q1551" s="822"/>
      <c r="R1551" s="818">
        <v>166</v>
      </c>
      <c r="S1551" s="844">
        <f>VLOOKUP(Table5[[#This Row],[CommodityID]],Table9[],3,FALSE)</f>
        <v>3</v>
      </c>
      <c r="T1551" s="823">
        <v>1502</v>
      </c>
      <c r="U1551" s="833" t="str">
        <f>IF(acute_input_data!$M1563=0,"n.r.",IF(L1551-M1551&gt;0,"Y","N"))</f>
        <v>n.r.</v>
      </c>
      <c r="V1551" s="824"/>
      <c r="W1551" s="824"/>
      <c r="X1551" s="824"/>
      <c r="Y1551" s="824">
        <f t="shared" si="28"/>
        <v>3</v>
      </c>
    </row>
    <row r="1552" spans="1:25" ht="13.5" customHeight="1" x14ac:dyDescent="0.2">
      <c r="A1552" s="830" t="str">
        <f>CONCATENATE(acute_input_data!$D1552," / ",Table5[[#This Row],[code num]])</f>
        <v>Tebuconazole (RD) / 211000</v>
      </c>
      <c r="B1552" s="820" t="str">
        <f>LEFT(Table5[[#This Row],[CommodityID]],8)</f>
        <v>P0211000</v>
      </c>
      <c r="C1552" s="831">
        <f>1*(RIGHT(Table5[[#This Row],[left 8 char]],7))</f>
        <v>211000</v>
      </c>
      <c r="D1552" s="818" t="s">
        <v>286</v>
      </c>
      <c r="E1552" s="818" t="s">
        <v>880</v>
      </c>
      <c r="F1552" s="818" t="s">
        <v>319</v>
      </c>
      <c r="G1552" s="818" t="str">
        <f>CONCATENATE(Table5[[#This Row],[CommodityID]]," / ",Table5[[#This Row],[Pesticide]])</f>
        <v>P0211000A / Tebuconazole (RD)</v>
      </c>
      <c r="H1552" s="60">
        <v>0.02</v>
      </c>
      <c r="I1552" s="818">
        <v>2293</v>
      </c>
      <c r="J1552" s="818">
        <v>0</v>
      </c>
      <c r="K1552" s="818">
        <v>0</v>
      </c>
      <c r="L1552" s="855"/>
      <c r="M1552" s="855"/>
      <c r="N1552" s="818">
        <v>0</v>
      </c>
      <c r="O1552" s="855">
        <v>0.03</v>
      </c>
      <c r="P1552" s="855">
        <v>1</v>
      </c>
      <c r="Q1552" s="822"/>
      <c r="R1552" s="818">
        <v>166</v>
      </c>
      <c r="S1552" s="844">
        <f>VLOOKUP(Table5[[#This Row],[CommodityID]],Table9[],3,FALSE)</f>
        <v>4</v>
      </c>
      <c r="T1552" s="823">
        <v>1503</v>
      </c>
      <c r="U1552" s="833" t="str">
        <f>IF(acute_input_data!$M1564=0,"n.r.",IF(L1552-M1552&gt;0,"Y","N"))</f>
        <v>n.r.</v>
      </c>
      <c r="V1552" s="824"/>
      <c r="W1552" s="824"/>
      <c r="X1552" s="824"/>
      <c r="Y1552" s="824">
        <f t="shared" si="28"/>
        <v>0</v>
      </c>
    </row>
    <row r="1553" spans="1:25" ht="13.5" customHeight="1" x14ac:dyDescent="0.2">
      <c r="A1553" s="830" t="str">
        <f>CONCATENATE(acute_input_data!$D1553," / ",Table5[[#This Row],[code num]])</f>
        <v>Tebuconazole (RD) / 213020</v>
      </c>
      <c r="B1553" s="820" t="str">
        <f>LEFT(Table5[[#This Row],[CommodityID]],8)</f>
        <v>P0213020</v>
      </c>
      <c r="C1553" s="831">
        <f>1*(RIGHT(Table5[[#This Row],[left 8 char]],7))</f>
        <v>213020</v>
      </c>
      <c r="D1553" s="818" t="s">
        <v>286</v>
      </c>
      <c r="E1553" s="818" t="s">
        <v>881</v>
      </c>
      <c r="F1553" s="818" t="s">
        <v>315</v>
      </c>
      <c r="G1553" s="818" t="str">
        <f>CONCATENATE(Table5[[#This Row],[CommodityID]]," / ",Table5[[#This Row],[Pesticide]])</f>
        <v>P0213020A / Tebuconazole (RD)</v>
      </c>
      <c r="H1553" s="855">
        <v>0.4</v>
      </c>
      <c r="I1553" s="818">
        <v>1717</v>
      </c>
      <c r="J1553" s="818">
        <v>79</v>
      </c>
      <c r="K1553" s="818">
        <v>0</v>
      </c>
      <c r="L1553" s="855">
        <v>0.24</v>
      </c>
      <c r="M1553" s="855">
        <v>1.4719999999999999E-2</v>
      </c>
      <c r="N1553" s="818">
        <v>0</v>
      </c>
      <c r="O1553" s="855">
        <v>0.03</v>
      </c>
      <c r="P1553" s="855">
        <v>1</v>
      </c>
      <c r="Q1553" s="822"/>
      <c r="R1553" s="818">
        <v>166</v>
      </c>
      <c r="S1553" s="844">
        <f>VLOOKUP(Table5[[#This Row],[CommodityID]],Table9[],3,FALSE)</f>
        <v>5</v>
      </c>
      <c r="T1553" s="823">
        <v>1504</v>
      </c>
      <c r="U1553" s="833" t="str">
        <f>IF(acute_input_data!$M1565=0,"n.r.",IF(L1553-M1553&gt;0,"Y","N"))</f>
        <v>n.r.</v>
      </c>
      <c r="V1553" s="824"/>
      <c r="W1553" s="824"/>
      <c r="X1553" s="824"/>
      <c r="Y1553" s="824">
        <f t="shared" si="28"/>
        <v>79</v>
      </c>
    </row>
    <row r="1554" spans="1:25" ht="13.5" customHeight="1" x14ac:dyDescent="0.2">
      <c r="A1554" s="830" t="str">
        <f>CONCATENATE(acute_input_data!$D1554," / ",Table5[[#This Row],[code num]])</f>
        <v>Tebuconazole (RD) / 220020</v>
      </c>
      <c r="B1554" s="820" t="str">
        <f>LEFT(Table5[[#This Row],[CommodityID]],8)</f>
        <v>P0220020</v>
      </c>
      <c r="C1554" s="831">
        <f>1*(RIGHT(Table5[[#This Row],[left 8 char]],7))</f>
        <v>220020</v>
      </c>
      <c r="D1554" s="818" t="s">
        <v>286</v>
      </c>
      <c r="E1554" s="818" t="s">
        <v>882</v>
      </c>
      <c r="F1554" s="818" t="s">
        <v>317</v>
      </c>
      <c r="G1554" s="818" t="str">
        <f>CONCATENATE(Table5[[#This Row],[CommodityID]]," / ",Table5[[#This Row],[Pesticide]])</f>
        <v>P0220020A / Tebuconazole (RD)</v>
      </c>
      <c r="H1554" s="855">
        <v>0.15</v>
      </c>
      <c r="I1554" s="818">
        <v>1103</v>
      </c>
      <c r="J1554" s="818">
        <v>10</v>
      </c>
      <c r="K1554" s="818">
        <v>0</v>
      </c>
      <c r="L1554" s="855">
        <v>4.1000000000000002E-2</v>
      </c>
      <c r="M1554" s="855">
        <v>9.2250000000000003E-4</v>
      </c>
      <c r="N1554" s="818">
        <v>0</v>
      </c>
      <c r="O1554" s="855">
        <v>0.03</v>
      </c>
      <c r="P1554" s="855">
        <v>1</v>
      </c>
      <c r="Q1554" s="822"/>
      <c r="R1554" s="818">
        <v>166</v>
      </c>
      <c r="S1554" s="844">
        <f>VLOOKUP(Table5[[#This Row],[CommodityID]],Table9[],3,FALSE)</f>
        <v>6</v>
      </c>
      <c r="T1554" s="823">
        <v>1505</v>
      </c>
      <c r="U1554" s="833" t="str">
        <f>IF(acute_input_data!$M1566=0,"n.r.",IF(L1554-M1554&gt;0,"Y","N"))</f>
        <v>n.r.</v>
      </c>
      <c r="V1554" s="824"/>
      <c r="W1554" s="824"/>
      <c r="X1554" s="824"/>
      <c r="Y1554" s="824">
        <f t="shared" si="28"/>
        <v>10</v>
      </c>
    </row>
    <row r="1555" spans="1:25" ht="13.5" customHeight="1" x14ac:dyDescent="0.2">
      <c r="A1555" s="830" t="str">
        <f>CONCATENATE(acute_input_data!$D1555," / ",Table5[[#This Row],[code num]])</f>
        <v>Tebuconazole (RD) / 241020</v>
      </c>
      <c r="B1555" s="820" t="str">
        <f>LEFT(Table5[[#This Row],[CommodityID]],8)</f>
        <v>P0241020</v>
      </c>
      <c r="C1555" s="831">
        <f>1*(RIGHT(Table5[[#This Row],[left 8 char]],7))</f>
        <v>241020</v>
      </c>
      <c r="D1555" s="818" t="s">
        <v>286</v>
      </c>
      <c r="E1555" s="818" t="s">
        <v>883</v>
      </c>
      <c r="F1555" s="818" t="s">
        <v>312</v>
      </c>
      <c r="G1555" s="818" t="str">
        <f>CONCATENATE(Table5[[#This Row],[CommodityID]]," / ",Table5[[#This Row],[Pesticide]])</f>
        <v>P0241020A / Tebuconazole (RD)</v>
      </c>
      <c r="H1555" s="855">
        <v>0.05</v>
      </c>
      <c r="I1555" s="818">
        <v>979</v>
      </c>
      <c r="J1555" s="818">
        <v>1</v>
      </c>
      <c r="K1555" s="818">
        <v>0</v>
      </c>
      <c r="L1555" s="855">
        <v>3.5000000000000003E-2</v>
      </c>
      <c r="M1555" s="855">
        <v>1.9599999999999999E-3</v>
      </c>
      <c r="N1555" s="818">
        <v>0</v>
      </c>
      <c r="O1555" s="855">
        <v>0.03</v>
      </c>
      <c r="P1555" s="855">
        <v>1</v>
      </c>
      <c r="Q1555" s="822"/>
      <c r="R1555" s="818">
        <v>166</v>
      </c>
      <c r="S1555" s="844">
        <f>VLOOKUP(Table5[[#This Row],[CommodityID]],Table9[],3,FALSE)</f>
        <v>7</v>
      </c>
      <c r="T1555" s="823">
        <v>1506</v>
      </c>
      <c r="U1555" s="833" t="str">
        <f>IF(acute_input_data!$M1567=0,"n.r.",IF(L1555-M1555&gt;0,"Y","N"))</f>
        <v>Y</v>
      </c>
      <c r="V1555" s="824"/>
      <c r="W1555" s="824"/>
      <c r="X1555" s="824"/>
      <c r="Y1555" s="824">
        <f t="shared" si="28"/>
        <v>1</v>
      </c>
    </row>
    <row r="1556" spans="1:25" ht="13.5" customHeight="1" x14ac:dyDescent="0.2">
      <c r="A1556" s="830" t="str">
        <f>CONCATENATE(acute_input_data!$D1556," / ",Table5[[#This Row],[code num]])</f>
        <v>Tebuconazole (RD) / 300010</v>
      </c>
      <c r="B1556" s="820" t="str">
        <f>LEFT(Table5[[#This Row],[CommodityID]],8)</f>
        <v>P0300010</v>
      </c>
      <c r="C1556" s="831">
        <f>1*(RIGHT(Table5[[#This Row],[left 8 char]],7))</f>
        <v>300010</v>
      </c>
      <c r="D1556" s="818" t="s">
        <v>286</v>
      </c>
      <c r="E1556" s="818" t="s">
        <v>884</v>
      </c>
      <c r="F1556" s="818" t="s">
        <v>311</v>
      </c>
      <c r="G1556" s="818" t="str">
        <f>CONCATENATE(Table5[[#This Row],[CommodityID]]," / ",Table5[[#This Row],[Pesticide]])</f>
        <v>P0300010A / Tebuconazole (RD)</v>
      </c>
      <c r="H1556" s="855">
        <v>0.3</v>
      </c>
      <c r="I1556" s="818">
        <v>802</v>
      </c>
      <c r="J1556" s="818">
        <v>1</v>
      </c>
      <c r="K1556" s="818">
        <v>0</v>
      </c>
      <c r="L1556" s="855">
        <v>3.3000000000000002E-2</v>
      </c>
      <c r="M1556" s="855">
        <v>5.8299999999999997E-4</v>
      </c>
      <c r="N1556" s="818">
        <v>0</v>
      </c>
      <c r="O1556" s="855">
        <v>0.03</v>
      </c>
      <c r="P1556" s="855">
        <v>1</v>
      </c>
      <c r="Q1556" s="822"/>
      <c r="R1556" s="818">
        <v>166</v>
      </c>
      <c r="S1556" s="844">
        <f>VLOOKUP(Table5[[#This Row],[CommodityID]],Table9[],3,FALSE)</f>
        <v>8</v>
      </c>
      <c r="T1556" s="823">
        <v>1507</v>
      </c>
      <c r="U1556" s="833" t="str">
        <f>IF(acute_input_data!$M1568=0,"n.r.",IF(L1556-M1556&gt;0,"Y","N"))</f>
        <v>n.r.</v>
      </c>
      <c r="V1556" s="824"/>
      <c r="W1556" s="824"/>
      <c r="X1556" s="824"/>
      <c r="Y1556" s="824">
        <f t="shared" si="28"/>
        <v>1</v>
      </c>
    </row>
    <row r="1557" spans="1:25" ht="13.5" customHeight="1" x14ac:dyDescent="0.2">
      <c r="A1557" s="830" t="str">
        <f>CONCATENATE(acute_input_data!$D1557," / ",Table5[[#This Row],[code num]])</f>
        <v>Tebuconazole (RD) / 500060</v>
      </c>
      <c r="B1557" s="820" t="str">
        <f>LEFT(Table5[[#This Row],[CommodityID]],8)</f>
        <v>P0500060</v>
      </c>
      <c r="C1557" s="831">
        <f>1*(RIGHT(Table5[[#This Row],[left 8 char]],7))</f>
        <v>500060</v>
      </c>
      <c r="D1557" s="818" t="s">
        <v>286</v>
      </c>
      <c r="E1557" s="818" t="s">
        <v>885</v>
      </c>
      <c r="F1557" s="818" t="s">
        <v>314</v>
      </c>
      <c r="G1557" s="818" t="str">
        <f>CONCATENATE(Table5[[#This Row],[CommodityID]]," / ",Table5[[#This Row],[Pesticide]])</f>
        <v>P0500060A / Tebuconazole (RD)</v>
      </c>
      <c r="H1557" s="855">
        <v>1.5</v>
      </c>
      <c r="I1557" s="818">
        <v>1207</v>
      </c>
      <c r="J1557" s="818">
        <v>111</v>
      </c>
      <c r="K1557" s="818">
        <v>0</v>
      </c>
      <c r="L1557" s="855">
        <v>0.41</v>
      </c>
      <c r="M1557" s="855">
        <v>5.0020000000000004E-3</v>
      </c>
      <c r="N1557" s="818">
        <v>0</v>
      </c>
      <c r="O1557" s="855">
        <v>0.03</v>
      </c>
      <c r="P1557" s="855">
        <v>1</v>
      </c>
      <c r="Q1557" s="839"/>
      <c r="R1557" s="818">
        <v>166</v>
      </c>
      <c r="S1557" s="844">
        <f>VLOOKUP(Table5[[#This Row],[CommodityID]],Table9[],3,FALSE)</f>
        <v>9</v>
      </c>
      <c r="T1557" s="823">
        <v>1508</v>
      </c>
      <c r="U1557" s="63" t="str">
        <f>IF(acute_input_data!$M1569=0,"n.r.",IF(L1557-M1557&gt;0,"Y","N"))</f>
        <v>Y</v>
      </c>
      <c r="V1557" s="818">
        <v>1</v>
      </c>
      <c r="W1557" s="818"/>
      <c r="X1557" s="818"/>
      <c r="Y1557" s="824">
        <f t="shared" si="28"/>
        <v>111</v>
      </c>
    </row>
    <row r="1558" spans="1:25" ht="13.5" customHeight="1" x14ac:dyDescent="0.2">
      <c r="A1558" s="830" t="str">
        <f>CONCATENATE(acute_input_data!$D1558," / ",Table5[[#This Row],[code num]])</f>
        <v>Tebuconazole (RD) / 500070</v>
      </c>
      <c r="B1558" s="820" t="str">
        <f>LEFT(Table5[[#This Row],[CommodityID]],8)</f>
        <v>P0500070</v>
      </c>
      <c r="C1558" s="831">
        <f>1*(RIGHT(Table5[[#This Row],[left 8 char]],7))</f>
        <v>500070</v>
      </c>
      <c r="D1558" s="818" t="s">
        <v>286</v>
      </c>
      <c r="E1558" s="818" t="s">
        <v>886</v>
      </c>
      <c r="F1558" s="818" t="s">
        <v>320</v>
      </c>
      <c r="G1558" s="818" t="str">
        <f>CONCATENATE(Table5[[#This Row],[CommodityID]]," / ",Table5[[#This Row],[Pesticide]])</f>
        <v>P0500070A / Tebuconazole (RD)</v>
      </c>
      <c r="H1558" s="855">
        <v>0.3</v>
      </c>
      <c r="I1558" s="818">
        <v>694</v>
      </c>
      <c r="J1558" s="818">
        <v>25</v>
      </c>
      <c r="K1558" s="818">
        <v>0</v>
      </c>
      <c r="L1558" s="855">
        <v>6.4000000000000001E-2</v>
      </c>
      <c r="M1558" s="855">
        <v>3.9111111111111112E-4</v>
      </c>
      <c r="N1558" s="818">
        <v>0</v>
      </c>
      <c r="O1558" s="855">
        <v>0.03</v>
      </c>
      <c r="P1558" s="855">
        <v>1</v>
      </c>
      <c r="Q1558" s="822"/>
      <c r="R1558" s="818">
        <v>166</v>
      </c>
      <c r="S1558" s="823">
        <f>VLOOKUP(Table5[[#This Row],[CommodityID]],Table9[],3,FALSE)</f>
        <v>10</v>
      </c>
      <c r="T1558" s="823">
        <v>1509</v>
      </c>
      <c r="U1558" s="63" t="str">
        <f>IF(acute_input_data!$M1570=0,"n.r.",IF(L1558-M1558&gt;0,"Y","N"))</f>
        <v>Y</v>
      </c>
      <c r="V1558" s="818">
        <v>1</v>
      </c>
      <c r="W1558" s="818"/>
      <c r="X1558" s="818"/>
      <c r="Y1558" s="824">
        <f t="shared" si="28"/>
        <v>25</v>
      </c>
    </row>
    <row r="1559" spans="1:25" ht="13.5" customHeight="1" x14ac:dyDescent="0.2">
      <c r="A1559" s="830" t="str">
        <f>CONCATENATE(acute_input_data!$D1559," / ",Table5[[#This Row],[code num]])</f>
        <v>Tebufenozide (RD) / 110020</v>
      </c>
      <c r="B1559" s="820" t="str">
        <f>LEFT(Table5[[#This Row],[CommodityID]],8)</f>
        <v>P0110020</v>
      </c>
      <c r="C1559" s="831">
        <f>1*(RIGHT(Table5[[#This Row],[left 8 char]],7))</f>
        <v>110020</v>
      </c>
      <c r="D1559" s="818" t="s">
        <v>1871</v>
      </c>
      <c r="E1559" s="818" t="s">
        <v>877</v>
      </c>
      <c r="F1559" s="818" t="s">
        <v>313</v>
      </c>
      <c r="G1559" s="818" t="str">
        <f>CONCATENATE(Table5[[#This Row],[CommodityID]]," / ",Table5[[#This Row],[Pesticide]])</f>
        <v>P0110020A / Tebufenozide (RD)</v>
      </c>
      <c r="H1559" s="855">
        <v>2</v>
      </c>
      <c r="I1559" s="818">
        <v>1697</v>
      </c>
      <c r="J1559" s="818">
        <v>0</v>
      </c>
      <c r="K1559" s="818">
        <v>0</v>
      </c>
      <c r="L1559" s="855"/>
      <c r="M1559" s="855"/>
      <c r="N1559" s="818">
        <v>0</v>
      </c>
      <c r="O1559" s="855"/>
      <c r="P1559" s="855">
        <v>0.18</v>
      </c>
      <c r="Q1559" s="822"/>
      <c r="R1559" s="818">
        <v>167</v>
      </c>
      <c r="S1559" s="823">
        <f>VLOOKUP(Table5[[#This Row],[CommodityID]],Table9[],3,FALSE)</f>
        <v>1</v>
      </c>
      <c r="T1559" s="823">
        <v>1510</v>
      </c>
      <c r="U1559" s="63" t="str">
        <f>IF(acute_input_data!$M1571=0,"n.r.",IF(L1559-M1559&gt;0,"Y","N"))</f>
        <v>n.r.</v>
      </c>
      <c r="V1559" s="818">
        <v>1</v>
      </c>
      <c r="W1559" s="818"/>
      <c r="X1559" s="818"/>
      <c r="Y1559" s="824">
        <f t="shared" si="28"/>
        <v>0</v>
      </c>
    </row>
    <row r="1560" spans="1:25" ht="13.5" customHeight="1" x14ac:dyDescent="0.2">
      <c r="A1560" s="830" t="str">
        <f>CONCATENATE(acute_input_data!$D1560," / ",Table5[[#This Row],[code num]])</f>
        <v>Tebufenozide (RD) / 130020</v>
      </c>
      <c r="B1560" s="820" t="str">
        <f>LEFT(Table5[[#This Row],[CommodityID]],8)</f>
        <v>P0130020</v>
      </c>
      <c r="C1560" s="831">
        <f>1*(RIGHT(Table5[[#This Row],[left 8 char]],7))</f>
        <v>130020</v>
      </c>
      <c r="D1560" s="818" t="s">
        <v>1871</v>
      </c>
      <c r="E1560" s="818" t="s">
        <v>878</v>
      </c>
      <c r="F1560" s="818" t="s">
        <v>318</v>
      </c>
      <c r="G1560" s="818" t="str">
        <f>CONCATENATE(Table5[[#This Row],[CommodityID]]," / ",Table5[[#This Row],[Pesticide]])</f>
        <v>P0130020A / Tebufenozide (RD)</v>
      </c>
      <c r="H1560" s="855">
        <v>1</v>
      </c>
      <c r="I1560" s="818">
        <v>1539</v>
      </c>
      <c r="J1560" s="818">
        <v>19</v>
      </c>
      <c r="K1560" s="818">
        <v>0</v>
      </c>
      <c r="L1560" s="855">
        <v>0.24</v>
      </c>
      <c r="M1560" s="855">
        <v>3.3911999999999998E-2</v>
      </c>
      <c r="N1560" s="818">
        <v>0</v>
      </c>
      <c r="O1560" s="855"/>
      <c r="P1560" s="855">
        <v>1</v>
      </c>
      <c r="Q1560" s="822"/>
      <c r="R1560" s="818">
        <v>167</v>
      </c>
      <c r="S1560" s="823">
        <f>VLOOKUP(Table5[[#This Row],[CommodityID]],Table9[],3,FALSE)</f>
        <v>2</v>
      </c>
      <c r="T1560" s="823">
        <v>1511</v>
      </c>
      <c r="U1560" s="63" t="str">
        <f>IF(acute_input_data!$M1572=0,"n.r.",IF(L1560-M1560&gt;0,"Y","N"))</f>
        <v>n.r.</v>
      </c>
      <c r="V1560" s="818">
        <v>1</v>
      </c>
      <c r="W1560" s="818"/>
      <c r="X1560" s="818"/>
      <c r="Y1560" s="824">
        <f t="shared" si="28"/>
        <v>19</v>
      </c>
    </row>
    <row r="1561" spans="1:25" ht="13.5" customHeight="1" x14ac:dyDescent="0.2">
      <c r="A1561" s="830" t="str">
        <f>CONCATENATE(acute_input_data!$D1561," / ",Table5[[#This Row],[code num]])</f>
        <v>Tebufenozide (RD) / 162010</v>
      </c>
      <c r="B1561" s="820" t="str">
        <f>LEFT(Table5[[#This Row],[CommodityID]],8)</f>
        <v>P0162010</v>
      </c>
      <c r="C1561" s="831">
        <f>1*(RIGHT(Table5[[#This Row],[left 8 char]],7))</f>
        <v>162010</v>
      </c>
      <c r="D1561" s="818" t="s">
        <v>1871</v>
      </c>
      <c r="E1561" s="818" t="s">
        <v>879</v>
      </c>
      <c r="F1561" s="818" t="s">
        <v>316</v>
      </c>
      <c r="G1561" s="818" t="str">
        <f>CONCATENATE(Table5[[#This Row],[CommodityID]]," / ",Table5[[#This Row],[Pesticide]])</f>
        <v>P0162010A / Tebufenozide (RD)</v>
      </c>
      <c r="H1561" s="855">
        <v>0.5</v>
      </c>
      <c r="I1561" s="818">
        <v>988</v>
      </c>
      <c r="J1561" s="818">
        <v>1</v>
      </c>
      <c r="K1561" s="818">
        <v>0</v>
      </c>
      <c r="L1561" s="855">
        <v>1.0999999999999999E-2</v>
      </c>
      <c r="M1561" s="855">
        <v>6.984999999999999E-4</v>
      </c>
      <c r="N1561" s="818">
        <v>0</v>
      </c>
      <c r="O1561" s="855"/>
      <c r="P1561" s="855">
        <v>1</v>
      </c>
      <c r="Q1561" s="822"/>
      <c r="R1561" s="818">
        <v>167</v>
      </c>
      <c r="S1561" s="823">
        <f>VLOOKUP(Table5[[#This Row],[CommodityID]],Table9[],3,FALSE)</f>
        <v>3</v>
      </c>
      <c r="T1561" s="823">
        <v>1512</v>
      </c>
      <c r="U1561" s="833" t="str">
        <f>IF(acute_input_data!$M1573=0,"n.r.",IF(L1561-M1561&gt;0,"Y","N"))</f>
        <v>n.r.</v>
      </c>
      <c r="V1561" s="824"/>
      <c r="W1561" s="824"/>
      <c r="X1561" s="825"/>
      <c r="Y1561" s="825">
        <f t="shared" si="28"/>
        <v>1</v>
      </c>
    </row>
    <row r="1562" spans="1:25" ht="13.5" customHeight="1" x14ac:dyDescent="0.2">
      <c r="A1562" s="830" t="str">
        <f>CONCATENATE(acute_input_data!$D1562," / ",Table5[[#This Row],[code num]])</f>
        <v>Tebufenozide (RD) / 211000</v>
      </c>
      <c r="B1562" s="820" t="str">
        <f>LEFT(Table5[[#This Row],[CommodityID]],8)</f>
        <v>P0211000</v>
      </c>
      <c r="C1562" s="831">
        <f>1*(RIGHT(Table5[[#This Row],[left 8 char]],7))</f>
        <v>211000</v>
      </c>
      <c r="D1562" s="818" t="s">
        <v>1871</v>
      </c>
      <c r="E1562" s="818" t="s">
        <v>880</v>
      </c>
      <c r="F1562" s="818" t="s">
        <v>319</v>
      </c>
      <c r="G1562" s="818" t="str">
        <f>CONCATENATE(Table5[[#This Row],[CommodityID]]," / ",Table5[[#This Row],[Pesticide]])</f>
        <v>P0211000A / Tebufenozide (RD)</v>
      </c>
      <c r="H1562" s="60">
        <v>0.01</v>
      </c>
      <c r="I1562" s="818">
        <v>2226</v>
      </c>
      <c r="J1562" s="818">
        <v>0</v>
      </c>
      <c r="K1562" s="818">
        <v>0</v>
      </c>
      <c r="L1562" s="855"/>
      <c r="M1562" s="855"/>
      <c r="N1562" s="818">
        <v>0</v>
      </c>
      <c r="O1562" s="855"/>
      <c r="P1562" s="855">
        <v>1</v>
      </c>
      <c r="Q1562" s="822"/>
      <c r="R1562" s="818">
        <v>167</v>
      </c>
      <c r="S1562" s="823">
        <f>VLOOKUP(Table5[[#This Row],[CommodityID]],Table9[],3,FALSE)</f>
        <v>4</v>
      </c>
      <c r="T1562" s="823">
        <v>1513</v>
      </c>
      <c r="U1562" s="63" t="str">
        <f>IF(acute_input_data!$M1574=0,"n.r.",IF(L1562-M1562&gt;0,"Y","N"))</f>
        <v>n.r.</v>
      </c>
      <c r="V1562" s="818">
        <v>1</v>
      </c>
      <c r="W1562" s="818"/>
      <c r="X1562" s="818"/>
      <c r="Y1562" s="824">
        <f t="shared" si="28"/>
        <v>0</v>
      </c>
    </row>
    <row r="1563" spans="1:25" ht="13.5" customHeight="1" x14ac:dyDescent="0.2">
      <c r="A1563" s="845" t="str">
        <f>CONCATENATE(acute_input_data!$D1563," / ",Table5[[#This Row],[code num]])</f>
        <v>Tebufenozide (RD) / 213020</v>
      </c>
      <c r="B1563" s="820" t="str">
        <f>LEFT(Table5[[#This Row],[CommodityID]],8)</f>
        <v>P0213020</v>
      </c>
      <c r="C1563" s="831">
        <f>1*(RIGHT(Table5[[#This Row],[left 8 char]],7))</f>
        <v>213020</v>
      </c>
      <c r="D1563" s="818" t="s">
        <v>1871</v>
      </c>
      <c r="E1563" s="818" t="s">
        <v>881</v>
      </c>
      <c r="F1563" s="818" t="s">
        <v>315</v>
      </c>
      <c r="G1563" s="818" t="str">
        <f>CONCATENATE(Table5[[#This Row],[CommodityID]]," / ",Table5[[#This Row],[Pesticide]])</f>
        <v>P0213020A / Tebufenozide (RD)</v>
      </c>
      <c r="H1563" s="60">
        <v>0.01</v>
      </c>
      <c r="I1563" s="818">
        <v>1675</v>
      </c>
      <c r="J1563" s="818">
        <v>0</v>
      </c>
      <c r="K1563" s="818">
        <v>0</v>
      </c>
      <c r="L1563" s="855"/>
      <c r="M1563" s="855"/>
      <c r="N1563" s="818">
        <v>0</v>
      </c>
      <c r="O1563" s="855"/>
      <c r="P1563" s="855">
        <v>1</v>
      </c>
      <c r="Q1563" s="822"/>
      <c r="R1563" s="818">
        <v>167</v>
      </c>
      <c r="S1563" s="823">
        <f>VLOOKUP(Table5[[#This Row],[CommodityID]],Table9[],3,FALSE)</f>
        <v>5</v>
      </c>
      <c r="T1563" s="823">
        <v>1514</v>
      </c>
      <c r="U1563" s="63" t="str">
        <f>IF(acute_input_data!$M1575=0,"n.r.",IF(L1563-M1563&gt;0,"Y","N"))</f>
        <v>n.r.</v>
      </c>
      <c r="V1563" s="818">
        <v>1</v>
      </c>
      <c r="W1563" s="818"/>
      <c r="X1563" s="818"/>
      <c r="Y1563" s="824">
        <f t="shared" si="28"/>
        <v>0</v>
      </c>
    </row>
    <row r="1564" spans="1:25" ht="13.5" customHeight="1" x14ac:dyDescent="0.2">
      <c r="A1564" s="830" t="str">
        <f>CONCATENATE(acute_input_data!$D1564," / ",Table5[[#This Row],[code num]])</f>
        <v>Tebufenozide (RD) / 220020</v>
      </c>
      <c r="B1564" s="820" t="str">
        <f>LEFT(Table5[[#This Row],[CommodityID]],8)</f>
        <v>P0220020</v>
      </c>
      <c r="C1564" s="831">
        <f>1*(RIGHT(Table5[[#This Row],[left 8 char]],7))</f>
        <v>220020</v>
      </c>
      <c r="D1564" s="818" t="s">
        <v>1871</v>
      </c>
      <c r="E1564" s="818" t="s">
        <v>882</v>
      </c>
      <c r="F1564" s="818" t="s">
        <v>317</v>
      </c>
      <c r="G1564" s="818" t="str">
        <f>CONCATENATE(Table5[[#This Row],[CommodityID]]," / ",Table5[[#This Row],[Pesticide]])</f>
        <v>P0220020A / Tebufenozide (RD)</v>
      </c>
      <c r="H1564" s="60">
        <v>0.01</v>
      </c>
      <c r="I1564" s="818">
        <v>1109</v>
      </c>
      <c r="J1564" s="818">
        <v>0</v>
      </c>
      <c r="K1564" s="818">
        <v>0</v>
      </c>
      <c r="L1564" s="855"/>
      <c r="M1564" s="855"/>
      <c r="N1564" s="818">
        <v>0</v>
      </c>
      <c r="O1564" s="855"/>
      <c r="P1564" s="855">
        <v>1</v>
      </c>
      <c r="Q1564" s="822"/>
      <c r="R1564" s="818">
        <v>167</v>
      </c>
      <c r="S1564" s="823">
        <f>VLOOKUP(Table5[[#This Row],[CommodityID]],Table9[],3,FALSE)</f>
        <v>6</v>
      </c>
      <c r="T1564" s="823">
        <v>1515</v>
      </c>
      <c r="U1564" s="63" t="str">
        <f>IF(acute_input_data!$M1576=0,"n.r.",IF(L1564-M1564&gt;0,"Y","N"))</f>
        <v>n.r.</v>
      </c>
      <c r="V1564" s="818">
        <v>1</v>
      </c>
      <c r="W1564" s="818"/>
      <c r="X1564" s="818"/>
      <c r="Y1564" s="824">
        <f t="shared" si="28"/>
        <v>0</v>
      </c>
    </row>
    <row r="1565" spans="1:25" ht="13.5" customHeight="1" x14ac:dyDescent="0.2">
      <c r="A1565" s="830" t="str">
        <f>CONCATENATE(acute_input_data!$D1565," / ",Table5[[#This Row],[code num]])</f>
        <v>Tebufenozide (RD) / 241020</v>
      </c>
      <c r="B1565" s="820" t="str">
        <f>LEFT(Table5[[#This Row],[CommodityID]],8)</f>
        <v>P0241020</v>
      </c>
      <c r="C1565" s="831">
        <f>1*(RIGHT(Table5[[#This Row],[left 8 char]],7))</f>
        <v>241020</v>
      </c>
      <c r="D1565" s="818" t="s">
        <v>1871</v>
      </c>
      <c r="E1565" s="818" t="s">
        <v>883</v>
      </c>
      <c r="F1565" s="818" t="s">
        <v>312</v>
      </c>
      <c r="G1565" s="818" t="str">
        <f>CONCATENATE(Table5[[#This Row],[CommodityID]]," / ",Table5[[#This Row],[Pesticide]])</f>
        <v>P0241020A / Tebufenozide (RD)</v>
      </c>
      <c r="H1565" s="60">
        <v>0.01</v>
      </c>
      <c r="I1565" s="818">
        <v>950</v>
      </c>
      <c r="J1565" s="818">
        <v>0</v>
      </c>
      <c r="K1565" s="818">
        <v>0</v>
      </c>
      <c r="L1565" s="855"/>
      <c r="M1565" s="855"/>
      <c r="N1565" s="818">
        <v>0</v>
      </c>
      <c r="O1565" s="855"/>
      <c r="P1565" s="855">
        <v>1</v>
      </c>
      <c r="Q1565" s="822"/>
      <c r="R1565" s="818">
        <v>167</v>
      </c>
      <c r="S1565" s="823">
        <f>VLOOKUP(Table5[[#This Row],[CommodityID]],Table9[],3,FALSE)</f>
        <v>7</v>
      </c>
      <c r="T1565" s="823">
        <v>1516</v>
      </c>
      <c r="U1565" s="63" t="str">
        <f>IF(acute_input_data!$M1577=0,"n.r.",IF(L1565-M1565&gt;0,"Y","N"))</f>
        <v>n.r.</v>
      </c>
      <c r="V1565" s="818">
        <v>1</v>
      </c>
      <c r="W1565" s="818"/>
      <c r="X1565" s="818"/>
      <c r="Y1565" s="824">
        <f t="shared" si="28"/>
        <v>0</v>
      </c>
    </row>
    <row r="1566" spans="1:25" ht="13.5" customHeight="1" x14ac:dyDescent="0.2">
      <c r="A1566" s="830" t="str">
        <f>CONCATENATE(acute_input_data!$D1566," / ",Table5[[#This Row],[code num]])</f>
        <v>Tebufenozide (RD) / 300010</v>
      </c>
      <c r="B1566" s="820" t="str">
        <f>LEFT(Table5[[#This Row],[CommodityID]],8)</f>
        <v>P0300010</v>
      </c>
      <c r="C1566" s="831">
        <f>1*(RIGHT(Table5[[#This Row],[left 8 char]],7))</f>
        <v>300010</v>
      </c>
      <c r="D1566" s="818" t="s">
        <v>1871</v>
      </c>
      <c r="E1566" s="818" t="s">
        <v>884</v>
      </c>
      <c r="F1566" s="818" t="s">
        <v>311</v>
      </c>
      <c r="G1566" s="818" t="str">
        <f>CONCATENATE(Table5[[#This Row],[CommodityID]]," / ",Table5[[#This Row],[Pesticide]])</f>
        <v>P0300010A / Tebufenozide (RD)</v>
      </c>
      <c r="H1566" s="60">
        <v>0.01</v>
      </c>
      <c r="I1566" s="818">
        <v>788</v>
      </c>
      <c r="J1566" s="818">
        <v>0</v>
      </c>
      <c r="K1566" s="818">
        <v>0</v>
      </c>
      <c r="L1566" s="855"/>
      <c r="M1566" s="855"/>
      <c r="N1566" s="818">
        <v>0</v>
      </c>
      <c r="O1566" s="855"/>
      <c r="P1566" s="855">
        <v>1</v>
      </c>
      <c r="Q1566" s="822"/>
      <c r="R1566" s="818">
        <v>167</v>
      </c>
      <c r="S1566" s="823">
        <f>VLOOKUP(Table5[[#This Row],[CommodityID]],Table9[],3,FALSE)</f>
        <v>8</v>
      </c>
      <c r="T1566" s="823">
        <v>1517</v>
      </c>
      <c r="U1566" s="63" t="str">
        <f>IF(acute_input_data!$M1578=0,"n.r.",IF(L1566-M1566&gt;0,"Y","N"))</f>
        <v>n.r.</v>
      </c>
      <c r="V1566" s="818">
        <v>1</v>
      </c>
      <c r="W1566" s="818"/>
      <c r="X1566" s="818"/>
      <c r="Y1566" s="824">
        <f t="shared" si="28"/>
        <v>0</v>
      </c>
    </row>
    <row r="1567" spans="1:25" ht="13.5" customHeight="1" x14ac:dyDescent="0.2">
      <c r="A1567" s="830" t="str">
        <f>CONCATENATE(acute_input_data!$D1567," / ",Table5[[#This Row],[code num]])</f>
        <v>Tebufenozide (RD) / 500060</v>
      </c>
      <c r="B1567" s="820" t="str">
        <f>LEFT(Table5[[#This Row],[CommodityID]],8)</f>
        <v>P0500060</v>
      </c>
      <c r="C1567" s="831">
        <f>1*(RIGHT(Table5[[#This Row],[left 8 char]],7))</f>
        <v>500060</v>
      </c>
      <c r="D1567" s="818" t="s">
        <v>1871</v>
      </c>
      <c r="E1567" s="818" t="s">
        <v>885</v>
      </c>
      <c r="F1567" s="818" t="s">
        <v>314</v>
      </c>
      <c r="G1567" s="818" t="str">
        <f>CONCATENATE(Table5[[#This Row],[CommodityID]]," / ",Table5[[#This Row],[Pesticide]])</f>
        <v>P0500060A / Tebufenozide (RD)</v>
      </c>
      <c r="H1567" s="855">
        <v>3</v>
      </c>
      <c r="I1567" s="818">
        <v>1176</v>
      </c>
      <c r="J1567" s="818">
        <v>1</v>
      </c>
      <c r="K1567" s="818">
        <v>0</v>
      </c>
      <c r="L1567" s="855">
        <v>2E-3</v>
      </c>
      <c r="M1567" s="855">
        <v>2.44E-5</v>
      </c>
      <c r="N1567" s="818">
        <v>0</v>
      </c>
      <c r="O1567" s="855"/>
      <c r="P1567" s="855">
        <v>0.02</v>
      </c>
      <c r="Q1567" s="822"/>
      <c r="R1567" s="818">
        <v>167</v>
      </c>
      <c r="S1567" s="823">
        <f>VLOOKUP(Table5[[#This Row],[CommodityID]],Table9[],3,FALSE)</f>
        <v>9</v>
      </c>
      <c r="T1567" s="823">
        <v>1518</v>
      </c>
      <c r="U1567" s="63" t="str">
        <f>IF(acute_input_data!$M1579=0,"n.r.",IF(L1567-M1567&gt;0,"Y","N"))</f>
        <v>n.r.</v>
      </c>
      <c r="V1567" s="818">
        <v>1</v>
      </c>
      <c r="W1567" s="818"/>
      <c r="X1567" s="818"/>
      <c r="Y1567" s="824">
        <f t="shared" si="28"/>
        <v>1</v>
      </c>
    </row>
    <row r="1568" spans="1:25" ht="13.5" customHeight="1" x14ac:dyDescent="0.2">
      <c r="A1568" s="830" t="str">
        <f>CONCATENATE(acute_input_data!$D1568," / ",Table5[[#This Row],[code num]])</f>
        <v>Tebufenozide (RD) / 500070</v>
      </c>
      <c r="B1568" s="820" t="str">
        <f>LEFT(Table5[[#This Row],[CommodityID]],8)</f>
        <v>P0500070</v>
      </c>
      <c r="C1568" s="831">
        <f>1*(RIGHT(Table5[[#This Row],[left 8 char]],7))</f>
        <v>500070</v>
      </c>
      <c r="D1568" s="818" t="s">
        <v>1871</v>
      </c>
      <c r="E1568" s="818" t="s">
        <v>886</v>
      </c>
      <c r="F1568" s="818" t="s">
        <v>320</v>
      </c>
      <c r="G1568" s="818" t="str">
        <f>CONCATENATE(Table5[[#This Row],[CommodityID]]," / ",Table5[[#This Row],[Pesticide]])</f>
        <v>P0500070A / Tebufenozide (RD)</v>
      </c>
      <c r="H1568" s="60">
        <v>0.01</v>
      </c>
      <c r="I1568" s="818">
        <v>639</v>
      </c>
      <c r="J1568" s="818">
        <v>0</v>
      </c>
      <c r="K1568" s="818">
        <v>0</v>
      </c>
      <c r="L1568" s="855"/>
      <c r="M1568" s="855"/>
      <c r="N1568" s="818">
        <v>0</v>
      </c>
      <c r="O1568" s="855"/>
      <c r="P1568" s="855">
        <v>1</v>
      </c>
      <c r="Q1568" s="822"/>
      <c r="R1568" s="818">
        <v>167</v>
      </c>
      <c r="S1568" s="823">
        <f>VLOOKUP(Table5[[#This Row],[CommodityID]],Table9[],3,FALSE)</f>
        <v>10</v>
      </c>
      <c r="T1568" s="823">
        <v>1519</v>
      </c>
      <c r="U1568" s="63" t="str">
        <f>IF(acute_input_data!$M1580=0,"n.r.",IF(L1568-M1568&gt;0,"Y","N"))</f>
        <v>n.r.</v>
      </c>
      <c r="V1568" s="818">
        <v>1</v>
      </c>
      <c r="W1568" s="818"/>
      <c r="X1568" s="818"/>
      <c r="Y1568" s="824">
        <f t="shared" si="28"/>
        <v>0</v>
      </c>
    </row>
    <row r="1569" spans="1:25" ht="13.5" customHeight="1" x14ac:dyDescent="0.2">
      <c r="A1569" s="830" t="str">
        <f>CONCATENATE(acute_input_data!$D1569," / ",Table5[[#This Row],[code num]])</f>
        <v>Tebufenpyrad (RD) / 110020</v>
      </c>
      <c r="B1569" s="820" t="str">
        <f>LEFT(Table5[[#This Row],[CommodityID]],8)</f>
        <v>P0110020</v>
      </c>
      <c r="C1569" s="831">
        <f>1*(RIGHT(Table5[[#This Row],[left 8 char]],7))</f>
        <v>110020</v>
      </c>
      <c r="D1569" s="818" t="s">
        <v>1872</v>
      </c>
      <c r="E1569" s="818" t="s">
        <v>877</v>
      </c>
      <c r="F1569" s="818" t="s">
        <v>313</v>
      </c>
      <c r="G1569" s="818" t="str">
        <f>CONCATENATE(Table5[[#This Row],[CommodityID]]," / ",Table5[[#This Row],[Pesticide]])</f>
        <v>P0110020A / Tebufenpyrad (RD)</v>
      </c>
      <c r="H1569" s="855">
        <v>0.6</v>
      </c>
      <c r="I1569" s="818">
        <v>1640</v>
      </c>
      <c r="J1569" s="818">
        <v>4</v>
      </c>
      <c r="K1569" s="818">
        <v>0</v>
      </c>
      <c r="L1569" s="855">
        <v>8.2000000000000007E-3</v>
      </c>
      <c r="M1569" s="855">
        <v>1.0514222222222224E-3</v>
      </c>
      <c r="N1569" s="818">
        <v>0</v>
      </c>
      <c r="O1569" s="855">
        <v>0.02</v>
      </c>
      <c r="P1569" s="855">
        <v>0.1</v>
      </c>
      <c r="Q1569" s="822"/>
      <c r="R1569" s="818">
        <v>168</v>
      </c>
      <c r="S1569" s="823">
        <f>VLOOKUP(Table5[[#This Row],[CommodityID]],Table9[],3,FALSE)</f>
        <v>1</v>
      </c>
      <c r="T1569" s="823">
        <v>1520</v>
      </c>
      <c r="U1569" s="63" t="str">
        <f>IF(acute_input_data!$M1581=0,"n.r.",IF(L1569-M1569&gt;0,"Y","N"))</f>
        <v>n.r.</v>
      </c>
      <c r="V1569" s="818">
        <v>1</v>
      </c>
      <c r="W1569" s="818"/>
      <c r="X1569" s="818"/>
      <c r="Y1569" s="824">
        <f t="shared" si="28"/>
        <v>4</v>
      </c>
    </row>
    <row r="1570" spans="1:25" ht="13.5" customHeight="1" x14ac:dyDescent="0.2">
      <c r="A1570" s="830" t="str">
        <f>CONCATENATE(acute_input_data!$D1570," / ",Table5[[#This Row],[code num]])</f>
        <v>Tebufenpyrad (RD) / 130020</v>
      </c>
      <c r="B1570" s="820" t="str">
        <f>LEFT(Table5[[#This Row],[CommodityID]],8)</f>
        <v>P0130020</v>
      </c>
      <c r="C1570" s="831">
        <f>1*(RIGHT(Table5[[#This Row],[left 8 char]],7))</f>
        <v>130020</v>
      </c>
      <c r="D1570" s="818" t="s">
        <v>1872</v>
      </c>
      <c r="E1570" s="818" t="s">
        <v>878</v>
      </c>
      <c r="F1570" s="818" t="s">
        <v>318</v>
      </c>
      <c r="G1570" s="818" t="str">
        <f>CONCATENATE(Table5[[#This Row],[CommodityID]]," / ",Table5[[#This Row],[Pesticide]])</f>
        <v>P0130020A / Tebufenpyrad (RD)</v>
      </c>
      <c r="H1570" s="855">
        <v>0.3</v>
      </c>
      <c r="I1570" s="818">
        <v>1547</v>
      </c>
      <c r="J1570" s="818">
        <v>3</v>
      </c>
      <c r="K1570" s="818">
        <v>0</v>
      </c>
      <c r="L1570" s="855">
        <v>0.05</v>
      </c>
      <c r="M1570" s="855">
        <v>7.065000000000001E-3</v>
      </c>
      <c r="N1570" s="818">
        <v>0</v>
      </c>
      <c r="O1570" s="855">
        <v>0.02</v>
      </c>
      <c r="P1570" s="855">
        <v>1</v>
      </c>
      <c r="Q1570" s="822"/>
      <c r="R1570" s="818">
        <v>168</v>
      </c>
      <c r="S1570" s="823">
        <f>VLOOKUP(Table5[[#This Row],[CommodityID]],Table9[],3,FALSE)</f>
        <v>2</v>
      </c>
      <c r="T1570" s="823">
        <v>1521</v>
      </c>
      <c r="U1570" s="63" t="str">
        <f>IF(acute_input_data!$M1582=0,"n.r.",IF(L1570-M1570&gt;0,"Y","N"))</f>
        <v>n.r.</v>
      </c>
      <c r="V1570" s="818">
        <v>1</v>
      </c>
      <c r="W1570" s="818"/>
      <c r="X1570" s="818"/>
      <c r="Y1570" s="824">
        <f t="shared" si="28"/>
        <v>3</v>
      </c>
    </row>
    <row r="1571" spans="1:25" ht="13.5" customHeight="1" x14ac:dyDescent="0.2">
      <c r="A1571" s="830" t="str">
        <f>CONCATENATE(acute_input_data!$D1571," / ",Table5[[#This Row],[code num]])</f>
        <v>Tebufenpyrad (RD) / 162010</v>
      </c>
      <c r="B1571" s="820" t="str">
        <f>LEFT(Table5[[#This Row],[CommodityID]],8)</f>
        <v>P0162010</v>
      </c>
      <c r="C1571" s="831">
        <f>1*(RIGHT(Table5[[#This Row],[left 8 char]],7))</f>
        <v>162010</v>
      </c>
      <c r="D1571" s="818" t="s">
        <v>1872</v>
      </c>
      <c r="E1571" s="818" t="s">
        <v>879</v>
      </c>
      <c r="F1571" s="818" t="s">
        <v>316</v>
      </c>
      <c r="G1571" s="818" t="str">
        <f>CONCATENATE(Table5[[#This Row],[CommodityID]]," / ",Table5[[#This Row],[Pesticide]])</f>
        <v>P0162010A / Tebufenpyrad (RD)</v>
      </c>
      <c r="H1571" s="60">
        <v>0.01</v>
      </c>
      <c r="I1571" s="818">
        <v>984</v>
      </c>
      <c r="J1571" s="818">
        <v>0</v>
      </c>
      <c r="K1571" s="818">
        <v>0</v>
      </c>
      <c r="L1571" s="855"/>
      <c r="M1571" s="855"/>
      <c r="N1571" s="818">
        <v>0</v>
      </c>
      <c r="O1571" s="855">
        <v>0.02</v>
      </c>
      <c r="P1571" s="855">
        <v>1</v>
      </c>
      <c r="Q1571" s="822"/>
      <c r="R1571" s="818">
        <v>168</v>
      </c>
      <c r="S1571" s="823">
        <f>VLOOKUP(Table5[[#This Row],[CommodityID]],Table9[],3,FALSE)</f>
        <v>3</v>
      </c>
      <c r="T1571" s="823">
        <v>1522</v>
      </c>
      <c r="U1571" s="63" t="str">
        <f>IF(acute_input_data!$M1583=0,"n.r.",IF(L1571-M1571&gt;0,"Y","N"))</f>
        <v>n.r.</v>
      </c>
      <c r="V1571" s="818">
        <v>1</v>
      </c>
      <c r="W1571" s="818"/>
      <c r="X1571" s="818"/>
      <c r="Y1571" s="824">
        <f t="shared" si="28"/>
        <v>0</v>
      </c>
    </row>
    <row r="1572" spans="1:25" ht="13.5" customHeight="1" x14ac:dyDescent="0.2">
      <c r="A1572" s="830" t="str">
        <f>CONCATENATE(acute_input_data!$D1572," / ",Table5[[#This Row],[code num]])</f>
        <v>Tebufenpyrad (RD) / 211000</v>
      </c>
      <c r="B1572" s="820" t="str">
        <f>LEFT(Table5[[#This Row],[CommodityID]],8)</f>
        <v>P0211000</v>
      </c>
      <c r="C1572" s="831">
        <f>1*(RIGHT(Table5[[#This Row],[left 8 char]],7))</f>
        <v>211000</v>
      </c>
      <c r="D1572" s="818" t="s">
        <v>1872</v>
      </c>
      <c r="E1572" s="818" t="s">
        <v>880</v>
      </c>
      <c r="F1572" s="818" t="s">
        <v>319</v>
      </c>
      <c r="G1572" s="818" t="str">
        <f>CONCATENATE(Table5[[#This Row],[CommodityID]]," / ",Table5[[#This Row],[Pesticide]])</f>
        <v>P0211000A / Tebufenpyrad (RD)</v>
      </c>
      <c r="H1572" s="60">
        <v>0.01</v>
      </c>
      <c r="I1572" s="818">
        <v>2183</v>
      </c>
      <c r="J1572" s="818">
        <v>0</v>
      </c>
      <c r="K1572" s="818">
        <v>0</v>
      </c>
      <c r="L1572" s="855"/>
      <c r="M1572" s="855"/>
      <c r="N1572" s="818">
        <v>0</v>
      </c>
      <c r="O1572" s="855">
        <v>0.02</v>
      </c>
      <c r="P1572" s="855">
        <v>1</v>
      </c>
      <c r="Q1572" s="822"/>
      <c r="R1572" s="818">
        <v>168</v>
      </c>
      <c r="S1572" s="823">
        <f>VLOOKUP(Table5[[#This Row],[CommodityID]],Table9[],3,FALSE)</f>
        <v>4</v>
      </c>
      <c r="T1572" s="823">
        <v>1523</v>
      </c>
      <c r="U1572" s="63" t="str">
        <f>IF(acute_input_data!$M1584=0,"n.r.",IF(L1572-M1572&gt;0,"Y","N"))</f>
        <v>n.r.</v>
      </c>
      <c r="V1572" s="818">
        <v>1</v>
      </c>
      <c r="W1572" s="818"/>
      <c r="X1572" s="818"/>
      <c r="Y1572" s="824">
        <f t="shared" si="28"/>
        <v>0</v>
      </c>
    </row>
    <row r="1573" spans="1:25" ht="13.5" customHeight="1" x14ac:dyDescent="0.2">
      <c r="A1573" s="830" t="str">
        <f>CONCATENATE(acute_input_data!$D1573," / ",Table5[[#This Row],[code num]])</f>
        <v>Tebufenpyrad (RD) / 213020</v>
      </c>
      <c r="B1573" s="820" t="str">
        <f>LEFT(Table5[[#This Row],[CommodityID]],8)</f>
        <v>P0213020</v>
      </c>
      <c r="C1573" s="831">
        <f>1*(RIGHT(Table5[[#This Row],[left 8 char]],7))</f>
        <v>213020</v>
      </c>
      <c r="D1573" s="818" t="s">
        <v>1872</v>
      </c>
      <c r="E1573" s="818" t="s">
        <v>881</v>
      </c>
      <c r="F1573" s="818" t="s">
        <v>315</v>
      </c>
      <c r="G1573" s="818" t="str">
        <f>CONCATENATE(Table5[[#This Row],[CommodityID]]," / ",Table5[[#This Row],[Pesticide]])</f>
        <v>P0213020A / Tebufenpyrad (RD)</v>
      </c>
      <c r="H1573" s="60">
        <v>0.01</v>
      </c>
      <c r="I1573" s="818">
        <v>1671</v>
      </c>
      <c r="J1573" s="818">
        <v>0</v>
      </c>
      <c r="K1573" s="818">
        <v>0</v>
      </c>
      <c r="L1573" s="855"/>
      <c r="M1573" s="855"/>
      <c r="N1573" s="818">
        <v>0</v>
      </c>
      <c r="O1573" s="855">
        <v>0.02</v>
      </c>
      <c r="P1573" s="855">
        <v>1</v>
      </c>
      <c r="Q1573" s="822"/>
      <c r="R1573" s="818">
        <v>168</v>
      </c>
      <c r="S1573" s="823">
        <f>VLOOKUP(Table5[[#This Row],[CommodityID]],Table9[],3,FALSE)</f>
        <v>5</v>
      </c>
      <c r="T1573" s="823">
        <v>1524</v>
      </c>
      <c r="U1573" s="833" t="str">
        <f>IF(acute_input_data!$M1585=0,"n.r.",IF(L1573-M1573&gt;0,"Y","N"))</f>
        <v>N</v>
      </c>
      <c r="V1573" s="824"/>
      <c r="W1573" s="824"/>
      <c r="X1573" s="825"/>
      <c r="Y1573" s="825">
        <f t="shared" si="28"/>
        <v>0</v>
      </c>
    </row>
    <row r="1574" spans="1:25" ht="13.5" customHeight="1" x14ac:dyDescent="0.2">
      <c r="A1574" s="830" t="str">
        <f>CONCATENATE(acute_input_data!$D1574," / ",Table5[[#This Row],[code num]])</f>
        <v>Tebufenpyrad (RD) / 220020</v>
      </c>
      <c r="B1574" s="820" t="str">
        <f>LEFT(Table5[[#This Row],[CommodityID]],8)</f>
        <v>P0220020</v>
      </c>
      <c r="C1574" s="831">
        <f>1*(RIGHT(Table5[[#This Row],[left 8 char]],7))</f>
        <v>220020</v>
      </c>
      <c r="D1574" s="818" t="s">
        <v>1872</v>
      </c>
      <c r="E1574" s="818" t="s">
        <v>882</v>
      </c>
      <c r="F1574" s="818" t="s">
        <v>317</v>
      </c>
      <c r="G1574" s="818" t="str">
        <f>CONCATENATE(Table5[[#This Row],[CommodityID]]," / ",Table5[[#This Row],[Pesticide]])</f>
        <v>P0220020A / Tebufenpyrad (RD)</v>
      </c>
      <c r="H1574" s="60">
        <v>0.01</v>
      </c>
      <c r="I1574" s="818">
        <v>1099</v>
      </c>
      <c r="J1574" s="818">
        <v>0</v>
      </c>
      <c r="K1574" s="818">
        <v>0</v>
      </c>
      <c r="L1574" s="855"/>
      <c r="M1574" s="855"/>
      <c r="N1574" s="818">
        <v>0</v>
      </c>
      <c r="O1574" s="855">
        <v>0.02</v>
      </c>
      <c r="P1574" s="855">
        <v>1</v>
      </c>
      <c r="Q1574" s="822"/>
      <c r="R1574" s="818">
        <v>168</v>
      </c>
      <c r="S1574" s="823">
        <f>VLOOKUP(Table5[[#This Row],[CommodityID]],Table9[],3,FALSE)</f>
        <v>6</v>
      </c>
      <c r="T1574" s="823">
        <v>1525</v>
      </c>
      <c r="U1574" s="63" t="str">
        <f>IF(acute_input_data!$M1586=0,"n.r.",IF(L1574-M1574&gt;0,"Y","N"))</f>
        <v>n.r.</v>
      </c>
      <c r="V1574" s="818">
        <v>1</v>
      </c>
      <c r="W1574" s="818"/>
      <c r="X1574" s="818"/>
      <c r="Y1574" s="824">
        <f t="shared" si="28"/>
        <v>0</v>
      </c>
    </row>
    <row r="1575" spans="1:25" ht="13.5" customHeight="1" x14ac:dyDescent="0.2">
      <c r="A1575" s="830" t="str">
        <f>CONCATENATE(acute_input_data!$D1575," / ",Table5[[#This Row],[code num]])</f>
        <v>Tebufenpyrad (RD) / 241020</v>
      </c>
      <c r="B1575" s="820" t="str">
        <f>LEFT(Table5[[#This Row],[CommodityID]],8)</f>
        <v>P0241020</v>
      </c>
      <c r="C1575" s="831">
        <f>1*(RIGHT(Table5[[#This Row],[left 8 char]],7))</f>
        <v>241020</v>
      </c>
      <c r="D1575" s="818" t="s">
        <v>1872</v>
      </c>
      <c r="E1575" s="818" t="s">
        <v>883</v>
      </c>
      <c r="F1575" s="818" t="s">
        <v>312</v>
      </c>
      <c r="G1575" s="818" t="str">
        <f>CONCATENATE(Table5[[#This Row],[CommodityID]]," / ",Table5[[#This Row],[Pesticide]])</f>
        <v>P0241020A / Tebufenpyrad (RD)</v>
      </c>
      <c r="H1575" s="60">
        <v>0.01</v>
      </c>
      <c r="I1575" s="818">
        <v>952</v>
      </c>
      <c r="J1575" s="818">
        <v>0</v>
      </c>
      <c r="K1575" s="818">
        <v>0</v>
      </c>
      <c r="L1575" s="855"/>
      <c r="M1575" s="855"/>
      <c r="N1575" s="818">
        <v>0</v>
      </c>
      <c r="O1575" s="855">
        <v>0.02</v>
      </c>
      <c r="P1575" s="855">
        <v>1</v>
      </c>
      <c r="Q1575" s="822"/>
      <c r="R1575" s="818">
        <v>168</v>
      </c>
      <c r="S1575" s="823">
        <f>VLOOKUP(Table5[[#This Row],[CommodityID]],Table9[],3,FALSE)</f>
        <v>7</v>
      </c>
      <c r="T1575" s="823">
        <v>1526</v>
      </c>
      <c r="U1575" s="63" t="str">
        <f>IF(acute_input_data!$M1587=0,"n.r.",IF(L1575-M1575&gt;0,"Y","N"))</f>
        <v>n.r.</v>
      </c>
      <c r="V1575" s="818">
        <v>1</v>
      </c>
      <c r="W1575" s="818"/>
      <c r="X1575" s="818"/>
      <c r="Y1575" s="824">
        <f t="shared" si="28"/>
        <v>0</v>
      </c>
    </row>
    <row r="1576" spans="1:25" ht="13.5" customHeight="1" x14ac:dyDescent="0.2">
      <c r="A1576" s="830" t="str">
        <f>CONCATENATE(acute_input_data!$D1576," / ",Table5[[#This Row],[code num]])</f>
        <v>Tebufenpyrad (RD) / 300010</v>
      </c>
      <c r="B1576" s="820" t="str">
        <f>LEFT(Table5[[#This Row],[CommodityID]],8)</f>
        <v>P0300010</v>
      </c>
      <c r="C1576" s="831">
        <f>1*(RIGHT(Table5[[#This Row],[left 8 char]],7))</f>
        <v>300010</v>
      </c>
      <c r="D1576" s="818" t="s">
        <v>1872</v>
      </c>
      <c r="E1576" s="818" t="s">
        <v>884</v>
      </c>
      <c r="F1576" s="818" t="s">
        <v>311</v>
      </c>
      <c r="G1576" s="818" t="str">
        <f>CONCATENATE(Table5[[#This Row],[CommodityID]]," / ",Table5[[#This Row],[Pesticide]])</f>
        <v>P0300010A / Tebufenpyrad (RD)</v>
      </c>
      <c r="H1576" s="60">
        <v>0.01</v>
      </c>
      <c r="I1576" s="818">
        <v>790</v>
      </c>
      <c r="J1576" s="818">
        <v>0</v>
      </c>
      <c r="K1576" s="818">
        <v>0</v>
      </c>
      <c r="L1576" s="855"/>
      <c r="M1576" s="855"/>
      <c r="N1576" s="818">
        <v>0</v>
      </c>
      <c r="O1576" s="855">
        <v>0.02</v>
      </c>
      <c r="P1576" s="855">
        <v>1</v>
      </c>
      <c r="Q1576" s="822"/>
      <c r="R1576" s="818">
        <v>168</v>
      </c>
      <c r="S1576" s="823">
        <f>VLOOKUP(Table5[[#This Row],[CommodityID]],Table9[],3,FALSE)</f>
        <v>8</v>
      </c>
      <c r="T1576" s="823">
        <v>1527</v>
      </c>
      <c r="U1576" s="63" t="str">
        <f>IF(acute_input_data!$M1588=0,"n.r.",IF(L1576-M1576&gt;0,"Y","N"))</f>
        <v>n.r.</v>
      </c>
      <c r="V1576" s="818">
        <v>1</v>
      </c>
      <c r="W1576" s="818"/>
      <c r="X1576" s="818"/>
      <c r="Y1576" s="824">
        <f t="shared" si="28"/>
        <v>0</v>
      </c>
    </row>
    <row r="1577" spans="1:25" ht="13.5" customHeight="1" x14ac:dyDescent="0.2">
      <c r="A1577" s="830" t="str">
        <f>CONCATENATE(acute_input_data!$D1577," / ",Table5[[#This Row],[code num]])</f>
        <v>Teflubenzuron (RD) / 110020</v>
      </c>
      <c r="B1577" s="820" t="str">
        <f>LEFT(Table5[[#This Row],[CommodityID]],8)</f>
        <v>P0110020</v>
      </c>
      <c r="C1577" s="831">
        <f>1*(RIGHT(Table5[[#This Row],[left 8 char]],7))</f>
        <v>110020</v>
      </c>
      <c r="D1577" s="818" t="s">
        <v>1873</v>
      </c>
      <c r="E1577" s="818" t="s">
        <v>877</v>
      </c>
      <c r="F1577" s="818" t="s">
        <v>313</v>
      </c>
      <c r="G1577" s="818" t="str">
        <f>CONCATENATE(Table5[[#This Row],[CommodityID]]," / ",Table5[[#This Row],[Pesticide]])</f>
        <v>P0110020A / Teflubenzuron (RD)</v>
      </c>
      <c r="H1577" s="855">
        <v>0.5</v>
      </c>
      <c r="I1577" s="818">
        <v>1294</v>
      </c>
      <c r="J1577" s="818">
        <v>0</v>
      </c>
      <c r="K1577" s="818">
        <v>0</v>
      </c>
      <c r="L1577" s="855"/>
      <c r="M1577" s="855"/>
      <c r="N1577" s="818">
        <v>0</v>
      </c>
      <c r="O1577" s="855"/>
      <c r="P1577" s="855">
        <v>0.04</v>
      </c>
      <c r="Q1577" s="822"/>
      <c r="R1577" s="818">
        <v>169</v>
      </c>
      <c r="S1577" s="823">
        <f>VLOOKUP(Table5[[#This Row],[CommodityID]],Table9[],3,FALSE)</f>
        <v>1</v>
      </c>
      <c r="T1577" s="823">
        <v>1528</v>
      </c>
      <c r="U1577" s="63" t="str">
        <f>IF(acute_input_data!$M1589=0,"n.r.",IF(L1577-M1577&gt;0,"Y","N"))</f>
        <v>n.r.</v>
      </c>
      <c r="V1577" s="818">
        <v>1</v>
      </c>
      <c r="W1577" s="818"/>
      <c r="X1577" s="818"/>
      <c r="Y1577" s="824">
        <f t="shared" si="28"/>
        <v>0</v>
      </c>
    </row>
    <row r="1578" spans="1:25" ht="13.5" customHeight="1" x14ac:dyDescent="0.2">
      <c r="A1578" s="830" t="str">
        <f>CONCATENATE(acute_input_data!$D1578," / ",Table5[[#This Row],[code num]])</f>
        <v>Teflubenzuron (RD) / 130020</v>
      </c>
      <c r="B1578" s="820" t="str">
        <f>LEFT(Table5[[#This Row],[CommodityID]],8)</f>
        <v>P0130020</v>
      </c>
      <c r="C1578" s="831">
        <f>1*(RIGHT(Table5[[#This Row],[left 8 char]],7))</f>
        <v>130020</v>
      </c>
      <c r="D1578" s="818" t="s">
        <v>1873</v>
      </c>
      <c r="E1578" s="818" t="s">
        <v>878</v>
      </c>
      <c r="F1578" s="818" t="s">
        <v>318</v>
      </c>
      <c r="G1578" s="818" t="str">
        <f>CONCATENATE(Table5[[#This Row],[CommodityID]]," / ",Table5[[#This Row],[Pesticide]])</f>
        <v>P0130020A / Teflubenzuron (RD)</v>
      </c>
      <c r="H1578" s="855">
        <v>1</v>
      </c>
      <c r="I1578" s="818">
        <v>1249</v>
      </c>
      <c r="J1578" s="818">
        <v>0</v>
      </c>
      <c r="K1578" s="818">
        <v>0</v>
      </c>
      <c r="L1578" s="855"/>
      <c r="M1578" s="855"/>
      <c r="N1578" s="818">
        <v>0</v>
      </c>
      <c r="O1578" s="855"/>
      <c r="P1578" s="855">
        <v>1</v>
      </c>
      <c r="Q1578" s="822"/>
      <c r="R1578" s="818">
        <v>169</v>
      </c>
      <c r="S1578" s="823">
        <f>VLOOKUP(Table5[[#This Row],[CommodityID]],Table9[],3,FALSE)</f>
        <v>2</v>
      </c>
      <c r="T1578" s="823">
        <v>1529</v>
      </c>
      <c r="U1578" s="63" t="str">
        <f>IF(acute_input_data!$M1590=0,"n.r.",IF(L1578-M1578&gt;0,"Y","N"))</f>
        <v>N</v>
      </c>
      <c r="V1578" s="818">
        <v>1</v>
      </c>
      <c r="W1578" s="818"/>
      <c r="X1578" s="818"/>
      <c r="Y1578" s="824">
        <f t="shared" si="28"/>
        <v>0</v>
      </c>
    </row>
    <row r="1579" spans="1:25" ht="13.5" customHeight="1" x14ac:dyDescent="0.2">
      <c r="A1579" s="830" t="str">
        <f>CONCATENATE(acute_input_data!$D1579," / ",Table5[[#This Row],[code num]])</f>
        <v>Teflubenzuron (RD) / 162010</v>
      </c>
      <c r="B1579" s="820" t="str">
        <f>LEFT(Table5[[#This Row],[CommodityID]],8)</f>
        <v>P0162010</v>
      </c>
      <c r="C1579" s="831">
        <f>1*(RIGHT(Table5[[#This Row],[left 8 char]],7))</f>
        <v>162010</v>
      </c>
      <c r="D1579" s="818" t="s">
        <v>1873</v>
      </c>
      <c r="E1579" s="818" t="s">
        <v>879</v>
      </c>
      <c r="F1579" s="818" t="s">
        <v>316</v>
      </c>
      <c r="G1579" s="818" t="str">
        <f>CONCATENATE(Table5[[#This Row],[CommodityID]]," / ",Table5[[#This Row],[Pesticide]])</f>
        <v>P0162010A / Teflubenzuron (RD)</v>
      </c>
      <c r="H1579" s="60">
        <v>0.01</v>
      </c>
      <c r="I1579" s="818">
        <v>868</v>
      </c>
      <c r="J1579" s="818">
        <v>0</v>
      </c>
      <c r="K1579" s="818">
        <v>0</v>
      </c>
      <c r="L1579" s="855"/>
      <c r="M1579" s="855"/>
      <c r="N1579" s="818">
        <v>0</v>
      </c>
      <c r="O1579" s="855"/>
      <c r="P1579" s="855">
        <v>1</v>
      </c>
      <c r="Q1579" s="822"/>
      <c r="R1579" s="818">
        <v>169</v>
      </c>
      <c r="S1579" s="823">
        <f>VLOOKUP(Table5[[#This Row],[CommodityID]],Table9[],3,FALSE)</f>
        <v>3</v>
      </c>
      <c r="T1579" s="823">
        <v>1530</v>
      </c>
      <c r="U1579" s="63" t="str">
        <f>IF(acute_input_data!$M1591=0,"n.r.",IF(L1579-M1579&gt;0,"Y","N"))</f>
        <v>N</v>
      </c>
      <c r="V1579" s="818">
        <v>1</v>
      </c>
      <c r="W1579" s="818"/>
      <c r="X1579" s="818"/>
      <c r="Y1579" s="824">
        <f t="shared" si="28"/>
        <v>0</v>
      </c>
    </row>
    <row r="1580" spans="1:25" ht="13.5" customHeight="1" x14ac:dyDescent="0.2">
      <c r="A1580" s="830" t="str">
        <f>CONCATENATE(acute_input_data!$D1580," / ",Table5[[#This Row],[code num]])</f>
        <v>Teflubenzuron (RD) / 211000</v>
      </c>
      <c r="B1580" s="820" t="str">
        <f>LEFT(Table5[[#This Row],[CommodityID]],8)</f>
        <v>P0211000</v>
      </c>
      <c r="C1580" s="831">
        <f>1*(RIGHT(Table5[[#This Row],[left 8 char]],7))</f>
        <v>211000</v>
      </c>
      <c r="D1580" s="818" t="s">
        <v>1873</v>
      </c>
      <c r="E1580" s="818" t="s">
        <v>880</v>
      </c>
      <c r="F1580" s="818" t="s">
        <v>319</v>
      </c>
      <c r="G1580" s="818" t="str">
        <f>CONCATENATE(Table5[[#This Row],[CommodityID]]," / ",Table5[[#This Row],[Pesticide]])</f>
        <v>P0211000A / Teflubenzuron (RD)</v>
      </c>
      <c r="H1580" s="855">
        <v>0.05</v>
      </c>
      <c r="I1580" s="818">
        <v>1796</v>
      </c>
      <c r="J1580" s="818">
        <v>0</v>
      </c>
      <c r="K1580" s="818">
        <v>0</v>
      </c>
      <c r="L1580" s="855"/>
      <c r="M1580" s="855"/>
      <c r="N1580" s="818">
        <v>0</v>
      </c>
      <c r="O1580" s="855"/>
      <c r="P1580" s="855">
        <v>1</v>
      </c>
      <c r="Q1580" s="822"/>
      <c r="R1580" s="818">
        <v>169</v>
      </c>
      <c r="S1580" s="823">
        <f>VLOOKUP(Table5[[#This Row],[CommodityID]],Table9[],3,FALSE)</f>
        <v>4</v>
      </c>
      <c r="T1580" s="823">
        <v>1531</v>
      </c>
      <c r="U1580" s="63" t="str">
        <f>IF(acute_input_data!$M1592=0,"n.r.",IF(L1580-M1580&gt;0,"Y","N"))</f>
        <v>N</v>
      </c>
      <c r="V1580" s="818">
        <v>1</v>
      </c>
      <c r="W1580" s="818"/>
      <c r="X1580" s="818"/>
      <c r="Y1580" s="824">
        <f t="shared" si="28"/>
        <v>0</v>
      </c>
    </row>
    <row r="1581" spans="1:25" ht="13.5" customHeight="1" x14ac:dyDescent="0.2">
      <c r="A1581" s="830" t="str">
        <f>CONCATENATE(acute_input_data!$D1581," / ",Table5[[#This Row],[code num]])</f>
        <v>Teflubenzuron (RD) / 213020</v>
      </c>
      <c r="B1581" s="820" t="str">
        <f>LEFT(Table5[[#This Row],[CommodityID]],8)</f>
        <v>P0213020</v>
      </c>
      <c r="C1581" s="831">
        <f>1*(RIGHT(Table5[[#This Row],[left 8 char]],7))</f>
        <v>213020</v>
      </c>
      <c r="D1581" s="818" t="s">
        <v>1873</v>
      </c>
      <c r="E1581" s="818" t="s">
        <v>881</v>
      </c>
      <c r="F1581" s="818" t="s">
        <v>315</v>
      </c>
      <c r="G1581" s="818" t="str">
        <f>CONCATENATE(Table5[[#This Row],[CommodityID]]," / ",Table5[[#This Row],[Pesticide]])</f>
        <v>P0213020A / Teflubenzuron (RD)</v>
      </c>
      <c r="H1581" s="60">
        <v>0.01</v>
      </c>
      <c r="I1581" s="818">
        <v>1432</v>
      </c>
      <c r="J1581" s="818">
        <v>0</v>
      </c>
      <c r="K1581" s="818">
        <v>0</v>
      </c>
      <c r="L1581" s="855"/>
      <c r="M1581" s="855"/>
      <c r="N1581" s="818">
        <v>0</v>
      </c>
      <c r="O1581" s="855"/>
      <c r="P1581" s="855">
        <v>1</v>
      </c>
      <c r="Q1581" s="822"/>
      <c r="R1581" s="818">
        <v>169</v>
      </c>
      <c r="S1581" s="823">
        <f>VLOOKUP(Table5[[#This Row],[CommodityID]],Table9[],3,FALSE)</f>
        <v>5</v>
      </c>
      <c r="T1581" s="823">
        <v>1532</v>
      </c>
      <c r="U1581" s="63" t="str">
        <f>IF(acute_input_data!$M1593=0,"n.r.",IF(L1581-M1581&gt;0,"Y","N"))</f>
        <v>n.r.</v>
      </c>
      <c r="V1581" s="818">
        <v>1</v>
      </c>
      <c r="W1581" s="818"/>
      <c r="X1581" s="818"/>
      <c r="Y1581" s="824">
        <f t="shared" si="28"/>
        <v>0</v>
      </c>
    </row>
    <row r="1582" spans="1:25" ht="13.5" customHeight="1" x14ac:dyDescent="0.2">
      <c r="A1582" s="830" t="str">
        <f>CONCATENATE(acute_input_data!$D1582," / ",Table5[[#This Row],[code num]])</f>
        <v>Teflubenzuron (RD) / 220020</v>
      </c>
      <c r="B1582" s="820" t="str">
        <f>LEFT(Table5[[#This Row],[CommodityID]],8)</f>
        <v>P0220020</v>
      </c>
      <c r="C1582" s="831">
        <f>1*(RIGHT(Table5[[#This Row],[left 8 char]],7))</f>
        <v>220020</v>
      </c>
      <c r="D1582" s="818" t="s">
        <v>1873</v>
      </c>
      <c r="E1582" s="818" t="s">
        <v>882</v>
      </c>
      <c r="F1582" s="818" t="s">
        <v>317</v>
      </c>
      <c r="G1582" s="818" t="str">
        <f>CONCATENATE(Table5[[#This Row],[CommodityID]]," / ",Table5[[#This Row],[Pesticide]])</f>
        <v>P0220020A / Teflubenzuron (RD)</v>
      </c>
      <c r="H1582" s="60">
        <v>0.01</v>
      </c>
      <c r="I1582" s="818">
        <v>944</v>
      </c>
      <c r="J1582" s="818">
        <v>0</v>
      </c>
      <c r="K1582" s="818">
        <v>0</v>
      </c>
      <c r="L1582" s="855"/>
      <c r="M1582" s="855"/>
      <c r="N1582" s="818">
        <v>0</v>
      </c>
      <c r="O1582" s="855"/>
      <c r="P1582" s="855">
        <v>1</v>
      </c>
      <c r="Q1582" s="822"/>
      <c r="R1582" s="818">
        <v>169</v>
      </c>
      <c r="S1582" s="823">
        <f>VLOOKUP(Table5[[#This Row],[CommodityID]],Table9[],3,FALSE)</f>
        <v>6</v>
      </c>
      <c r="T1582" s="823">
        <v>1533</v>
      </c>
      <c r="U1582" s="63" t="str">
        <f>IF(acute_input_data!$M1594=0,"n.r.",IF(L1582-M1582&gt;0,"Y","N"))</f>
        <v>n.r.</v>
      </c>
      <c r="V1582" s="818">
        <v>1</v>
      </c>
      <c r="W1582" s="818"/>
      <c r="X1582" s="818"/>
      <c r="Y1582" s="824">
        <f t="shared" si="28"/>
        <v>0</v>
      </c>
    </row>
    <row r="1583" spans="1:25" ht="13.5" customHeight="1" x14ac:dyDescent="0.2">
      <c r="A1583" s="830" t="str">
        <f>CONCATENATE(acute_input_data!$D1583," / ",Table5[[#This Row],[code num]])</f>
        <v>Teflubenzuron (RD) / 241020</v>
      </c>
      <c r="B1583" s="820" t="str">
        <f>LEFT(Table5[[#This Row],[CommodityID]],8)</f>
        <v>P0241020</v>
      </c>
      <c r="C1583" s="831">
        <f>1*(RIGHT(Table5[[#This Row],[left 8 char]],7))</f>
        <v>241020</v>
      </c>
      <c r="D1583" s="818" t="s">
        <v>1873</v>
      </c>
      <c r="E1583" s="818" t="s">
        <v>883</v>
      </c>
      <c r="F1583" s="818" t="s">
        <v>312</v>
      </c>
      <c r="G1583" s="818" t="str">
        <f>CONCATENATE(Table5[[#This Row],[CommodityID]]," / ",Table5[[#This Row],[Pesticide]])</f>
        <v>P0241020A / Teflubenzuron (RD)</v>
      </c>
      <c r="H1583" s="60">
        <v>0.01</v>
      </c>
      <c r="I1583" s="818">
        <v>823</v>
      </c>
      <c r="J1583" s="818">
        <v>0</v>
      </c>
      <c r="K1583" s="818">
        <v>0</v>
      </c>
      <c r="L1583" s="855"/>
      <c r="M1583" s="855"/>
      <c r="N1583" s="818">
        <v>0</v>
      </c>
      <c r="O1583" s="855"/>
      <c r="P1583" s="855">
        <v>1</v>
      </c>
      <c r="Q1583" s="822"/>
      <c r="R1583" s="818">
        <v>169</v>
      </c>
      <c r="S1583" s="823">
        <f>VLOOKUP(Table5[[#This Row],[CommodityID]],Table9[],3,FALSE)</f>
        <v>7</v>
      </c>
      <c r="T1583" s="823">
        <v>1534</v>
      </c>
      <c r="U1583" s="63" t="str">
        <f>IF(acute_input_data!$M1595=0,"n.r.",IF(L1583-M1583&gt;0,"Y","N"))</f>
        <v>n.r.</v>
      </c>
      <c r="V1583" s="818">
        <v>1</v>
      </c>
      <c r="W1583" s="818"/>
      <c r="X1583" s="818"/>
      <c r="Y1583" s="824">
        <f t="shared" si="28"/>
        <v>0</v>
      </c>
    </row>
    <row r="1584" spans="1:25" ht="13.5" customHeight="1" x14ac:dyDescent="0.2">
      <c r="A1584" s="830" t="str">
        <f>CONCATENATE(acute_input_data!$D1584," / ",Table5[[#This Row],[code num]])</f>
        <v>Teflubenzuron (RD) / 300010</v>
      </c>
      <c r="B1584" s="820" t="str">
        <f>LEFT(Table5[[#This Row],[CommodityID]],8)</f>
        <v>P0300010</v>
      </c>
      <c r="C1584" s="831">
        <f>1*(RIGHT(Table5[[#This Row],[left 8 char]],7))</f>
        <v>300010</v>
      </c>
      <c r="D1584" s="818" t="s">
        <v>1873</v>
      </c>
      <c r="E1584" s="818" t="s">
        <v>884</v>
      </c>
      <c r="F1584" s="818" t="s">
        <v>311</v>
      </c>
      <c r="G1584" s="818" t="str">
        <f>CONCATENATE(Table5[[#This Row],[CommodityID]]," / ",Table5[[#This Row],[Pesticide]])</f>
        <v>P0300010A / Teflubenzuron (RD)</v>
      </c>
      <c r="H1584" s="60">
        <v>0.01</v>
      </c>
      <c r="I1584" s="818">
        <v>686</v>
      </c>
      <c r="J1584" s="818">
        <v>0</v>
      </c>
      <c r="K1584" s="818">
        <v>0</v>
      </c>
      <c r="L1584" s="855"/>
      <c r="M1584" s="855"/>
      <c r="N1584" s="818">
        <v>0</v>
      </c>
      <c r="O1584" s="855"/>
      <c r="P1584" s="855">
        <v>1</v>
      </c>
      <c r="Q1584" s="822"/>
      <c r="R1584" s="818">
        <v>169</v>
      </c>
      <c r="S1584" s="823">
        <f>VLOOKUP(Table5[[#This Row],[CommodityID]],Table9[],3,FALSE)</f>
        <v>8</v>
      </c>
      <c r="T1584" s="823">
        <v>1535</v>
      </c>
      <c r="U1584" s="63" t="str">
        <f>IF(acute_input_data!$M1596=0,"n.r.",IF(L1584-M1584&gt;0,"Y","N"))</f>
        <v>n.r.</v>
      </c>
      <c r="V1584" s="818">
        <v>1</v>
      </c>
      <c r="W1584" s="818"/>
      <c r="X1584" s="818"/>
      <c r="Y1584" s="824">
        <f t="shared" si="28"/>
        <v>0</v>
      </c>
    </row>
    <row r="1585" spans="1:25" ht="13.5" customHeight="1" x14ac:dyDescent="0.2">
      <c r="A1585" s="830" t="str">
        <f>CONCATENATE(acute_input_data!$D1585," / ",Table5[[#This Row],[code num]])</f>
        <v>Teflubenzuron (RD) / 500060</v>
      </c>
      <c r="B1585" s="820" t="str">
        <f>LEFT(Table5[[#This Row],[CommodityID]],8)</f>
        <v>P0500060</v>
      </c>
      <c r="C1585" s="831">
        <f>1*(RIGHT(Table5[[#This Row],[left 8 char]],7))</f>
        <v>500060</v>
      </c>
      <c r="D1585" s="818" t="s">
        <v>1873</v>
      </c>
      <c r="E1585" s="818" t="s">
        <v>885</v>
      </c>
      <c r="F1585" s="818" t="s">
        <v>314</v>
      </c>
      <c r="G1585" s="818" t="str">
        <f>CONCATENATE(Table5[[#This Row],[CommodityID]]," / ",Table5[[#This Row],[Pesticide]])</f>
        <v>P0500060A / Teflubenzuron (RD)</v>
      </c>
      <c r="H1585" s="60">
        <v>0.01</v>
      </c>
      <c r="I1585" s="818">
        <v>948</v>
      </c>
      <c r="J1585" s="818">
        <v>2</v>
      </c>
      <c r="K1585" s="818">
        <v>0</v>
      </c>
      <c r="L1585" s="855">
        <v>8.8999999999999999E-3</v>
      </c>
      <c r="M1585" s="855">
        <v>1.0858000000000001E-4</v>
      </c>
      <c r="N1585" s="818">
        <v>0</v>
      </c>
      <c r="O1585" s="855"/>
      <c r="P1585" s="855">
        <v>1</v>
      </c>
      <c r="Q1585" s="822"/>
      <c r="R1585" s="818">
        <v>169</v>
      </c>
      <c r="S1585" s="823">
        <f>VLOOKUP(Table5[[#This Row],[CommodityID]],Table9[],3,FALSE)</f>
        <v>9</v>
      </c>
      <c r="T1585" s="823">
        <v>1536</v>
      </c>
      <c r="U1585" s="833" t="str">
        <f>IF(acute_input_data!$M1597=0,"n.r.",IF(L1585-M1585&gt;0,"Y","N"))</f>
        <v>n.r.</v>
      </c>
      <c r="V1585" s="824"/>
      <c r="W1585" s="824"/>
      <c r="X1585" s="825"/>
      <c r="Y1585" s="825">
        <f t="shared" si="28"/>
        <v>2</v>
      </c>
    </row>
    <row r="1586" spans="1:25" ht="13.5" customHeight="1" x14ac:dyDescent="0.2">
      <c r="A1586" s="830" t="str">
        <f>CONCATENATE(acute_input_data!$D1586," / ",Table5[[#This Row],[code num]])</f>
        <v>Teflubenzuron (RD) / 500070</v>
      </c>
      <c r="B1586" s="820" t="str">
        <f>LEFT(Table5[[#This Row],[CommodityID]],8)</f>
        <v>P0500070</v>
      </c>
      <c r="C1586" s="831">
        <f>1*(RIGHT(Table5[[#This Row],[left 8 char]],7))</f>
        <v>500070</v>
      </c>
      <c r="D1586" s="818" t="s">
        <v>1873</v>
      </c>
      <c r="E1586" s="818" t="s">
        <v>886</v>
      </c>
      <c r="F1586" s="818" t="s">
        <v>320</v>
      </c>
      <c r="G1586" s="818" t="str">
        <f>CONCATENATE(Table5[[#This Row],[CommodityID]]," / ",Table5[[#This Row],[Pesticide]])</f>
        <v>P0500070A / Teflubenzuron (RD)</v>
      </c>
      <c r="H1586" s="60">
        <v>0.01</v>
      </c>
      <c r="I1586" s="818">
        <v>587</v>
      </c>
      <c r="J1586" s="818">
        <v>0</v>
      </c>
      <c r="K1586" s="818">
        <v>0</v>
      </c>
      <c r="L1586" s="855"/>
      <c r="M1586" s="855"/>
      <c r="N1586" s="818">
        <v>0</v>
      </c>
      <c r="O1586" s="855"/>
      <c r="P1586" s="855">
        <v>1</v>
      </c>
      <c r="Q1586" s="822"/>
      <c r="R1586" s="818">
        <v>169</v>
      </c>
      <c r="S1586" s="823">
        <f>VLOOKUP(Table5[[#This Row],[CommodityID]],Table9[],3,FALSE)</f>
        <v>10</v>
      </c>
      <c r="T1586" s="823">
        <v>1537</v>
      </c>
      <c r="U1586" s="63" t="str">
        <f>IF(acute_input_data!$M1598=0,"n.r.",IF(L1586-M1586&gt;0,"Y","N"))</f>
        <v>n.r.</v>
      </c>
      <c r="V1586" s="818">
        <v>1</v>
      </c>
      <c r="W1586" s="818"/>
      <c r="X1586" s="818"/>
      <c r="Y1586" s="824">
        <f t="shared" ref="Y1586:Y1649" si="29">SUM(J1586:K1586)</f>
        <v>0</v>
      </c>
    </row>
    <row r="1587" spans="1:25" ht="13.5" customHeight="1" x14ac:dyDescent="0.2">
      <c r="A1587" s="830" t="str">
        <f>CONCATENATE(acute_input_data!$D1587," / ",Table5[[#This Row],[code num]])</f>
        <v>Tefluthrin (RD) / 110020</v>
      </c>
      <c r="B1587" s="820" t="str">
        <f>LEFT(Table5[[#This Row],[CommodityID]],8)</f>
        <v>P0110020</v>
      </c>
      <c r="C1587" s="831">
        <f>1*(RIGHT(Table5[[#This Row],[left 8 char]],7))</f>
        <v>110020</v>
      </c>
      <c r="D1587" s="818" t="s">
        <v>1874</v>
      </c>
      <c r="E1587" s="818" t="s">
        <v>877</v>
      </c>
      <c r="F1587" s="818" t="s">
        <v>313</v>
      </c>
      <c r="G1587" s="818" t="str">
        <f>CONCATENATE(Table5[[#This Row],[CommodityID]]," / ",Table5[[#This Row],[Pesticide]])</f>
        <v>P0110020A / Tefluthrin (RD)</v>
      </c>
      <c r="H1587" s="60">
        <v>0.01</v>
      </c>
      <c r="I1587" s="818">
        <v>1673</v>
      </c>
      <c r="J1587" s="818">
        <v>0</v>
      </c>
      <c r="K1587" s="818">
        <v>0</v>
      </c>
      <c r="L1587" s="855"/>
      <c r="M1587" s="855"/>
      <c r="N1587" s="818">
        <v>0</v>
      </c>
      <c r="O1587" s="855">
        <v>5.0000000000000001E-3</v>
      </c>
      <c r="P1587" s="855">
        <v>1</v>
      </c>
      <c r="Q1587" s="822"/>
      <c r="R1587" s="818">
        <v>170</v>
      </c>
      <c r="S1587" s="823">
        <f>VLOOKUP(Table5[[#This Row],[CommodityID]],Table9[],3,FALSE)</f>
        <v>1</v>
      </c>
      <c r="T1587" s="823">
        <v>1538</v>
      </c>
      <c r="U1587" s="63" t="str">
        <f>IF(acute_input_data!$M1599=0,"n.r.",IF(L1587-M1587&gt;0,"Y","N"))</f>
        <v>n.r.</v>
      </c>
      <c r="V1587" s="818">
        <v>1</v>
      </c>
      <c r="W1587" s="818"/>
      <c r="X1587" s="818"/>
      <c r="Y1587" s="824">
        <f t="shared" si="29"/>
        <v>0</v>
      </c>
    </row>
    <row r="1588" spans="1:25" ht="13.5" customHeight="1" x14ac:dyDescent="0.2">
      <c r="A1588" s="830" t="str">
        <f>CONCATENATE(acute_input_data!$D1588," / ",Table5[[#This Row],[code num]])</f>
        <v>Tefluthrin (RD) / 130020</v>
      </c>
      <c r="B1588" s="820" t="str">
        <f>LEFT(Table5[[#This Row],[CommodityID]],8)</f>
        <v>P0130020</v>
      </c>
      <c r="C1588" s="831">
        <f>1*(RIGHT(Table5[[#This Row],[left 8 char]],7))</f>
        <v>130020</v>
      </c>
      <c r="D1588" s="818" t="s">
        <v>1874</v>
      </c>
      <c r="E1588" s="818" t="s">
        <v>878</v>
      </c>
      <c r="F1588" s="818" t="s">
        <v>318</v>
      </c>
      <c r="G1588" s="818" t="str">
        <f>CONCATENATE(Table5[[#This Row],[CommodityID]]," / ",Table5[[#This Row],[Pesticide]])</f>
        <v>P0130020A / Tefluthrin (RD)</v>
      </c>
      <c r="H1588" s="855">
        <v>0.05</v>
      </c>
      <c r="I1588" s="818">
        <v>1510</v>
      </c>
      <c r="J1588" s="818">
        <v>0</v>
      </c>
      <c r="K1588" s="818">
        <v>0</v>
      </c>
      <c r="L1588" s="855"/>
      <c r="M1588" s="855"/>
      <c r="N1588" s="818">
        <v>0</v>
      </c>
      <c r="O1588" s="855">
        <v>5.0000000000000001E-3</v>
      </c>
      <c r="P1588" s="855">
        <v>1</v>
      </c>
      <c r="Q1588" s="822"/>
      <c r="R1588" s="818">
        <v>170</v>
      </c>
      <c r="S1588" s="823">
        <f>VLOOKUP(Table5[[#This Row],[CommodityID]],Table9[],3,FALSE)</f>
        <v>2</v>
      </c>
      <c r="T1588" s="823">
        <v>1539</v>
      </c>
      <c r="U1588" s="63" t="str">
        <f>IF(acute_input_data!$M1600=0,"n.r.",IF(L1588-M1588&gt;0,"Y","N"))</f>
        <v>n.r.</v>
      </c>
      <c r="V1588" s="818">
        <v>1</v>
      </c>
      <c r="W1588" s="818"/>
      <c r="X1588" s="818"/>
      <c r="Y1588" s="824">
        <f t="shared" si="29"/>
        <v>0</v>
      </c>
    </row>
    <row r="1589" spans="1:25" ht="13.5" customHeight="1" x14ac:dyDescent="0.2">
      <c r="A1589" s="830" t="str">
        <f>CONCATENATE(acute_input_data!$D1589," / ",Table5[[#This Row],[code num]])</f>
        <v>Tefluthrin (RD) / 162010</v>
      </c>
      <c r="B1589" s="820" t="str">
        <f>LEFT(Table5[[#This Row],[CommodityID]],8)</f>
        <v>P0162010</v>
      </c>
      <c r="C1589" s="831">
        <f>1*(RIGHT(Table5[[#This Row],[left 8 char]],7))</f>
        <v>162010</v>
      </c>
      <c r="D1589" s="818" t="s">
        <v>1874</v>
      </c>
      <c r="E1589" s="818" t="s">
        <v>879</v>
      </c>
      <c r="F1589" s="818" t="s">
        <v>316</v>
      </c>
      <c r="G1589" s="818" t="str">
        <f>CONCATENATE(Table5[[#This Row],[CommodityID]]," / ",Table5[[#This Row],[Pesticide]])</f>
        <v>P0162010A / Tefluthrin (RD)</v>
      </c>
      <c r="H1589" s="855">
        <v>0.05</v>
      </c>
      <c r="I1589" s="818">
        <v>954</v>
      </c>
      <c r="J1589" s="818">
        <v>0</v>
      </c>
      <c r="K1589" s="818">
        <v>0</v>
      </c>
      <c r="L1589" s="855"/>
      <c r="M1589" s="855"/>
      <c r="N1589" s="818">
        <v>0</v>
      </c>
      <c r="O1589" s="855">
        <v>5.0000000000000001E-3</v>
      </c>
      <c r="P1589" s="855">
        <v>1</v>
      </c>
      <c r="Q1589" s="822"/>
      <c r="R1589" s="818">
        <v>170</v>
      </c>
      <c r="S1589" s="823">
        <f>VLOOKUP(Table5[[#This Row],[CommodityID]],Table9[],3,FALSE)</f>
        <v>3</v>
      </c>
      <c r="T1589" s="823">
        <v>1540</v>
      </c>
      <c r="U1589" s="63" t="str">
        <f>IF(acute_input_data!$M1601=0,"n.r.",IF(L1589-M1589&gt;0,"Y","N"))</f>
        <v>n.r.</v>
      </c>
      <c r="V1589" s="818">
        <v>1</v>
      </c>
      <c r="W1589" s="818"/>
      <c r="X1589" s="818"/>
      <c r="Y1589" s="824">
        <f t="shared" si="29"/>
        <v>0</v>
      </c>
    </row>
    <row r="1590" spans="1:25" ht="13.5" customHeight="1" x14ac:dyDescent="0.2">
      <c r="A1590" s="830" t="str">
        <f>CONCATENATE(acute_input_data!$D1590," / ",Table5[[#This Row],[code num]])</f>
        <v>Tefluthrin (RD) / 211000</v>
      </c>
      <c r="B1590" s="820" t="str">
        <f>LEFT(Table5[[#This Row],[CommodityID]],8)</f>
        <v>P0211000</v>
      </c>
      <c r="C1590" s="831">
        <f>1*(RIGHT(Table5[[#This Row],[left 8 char]],7))</f>
        <v>211000</v>
      </c>
      <c r="D1590" s="818" t="s">
        <v>1874</v>
      </c>
      <c r="E1590" s="818" t="s">
        <v>880</v>
      </c>
      <c r="F1590" s="818" t="s">
        <v>319</v>
      </c>
      <c r="G1590" s="818" t="str">
        <f>CONCATENATE(Table5[[#This Row],[CommodityID]]," / ",Table5[[#This Row],[Pesticide]])</f>
        <v>P0211000A / Tefluthrin (RD)</v>
      </c>
      <c r="H1590" s="60">
        <v>0.01</v>
      </c>
      <c r="I1590" s="818">
        <v>2167</v>
      </c>
      <c r="J1590" s="818">
        <v>1</v>
      </c>
      <c r="K1590" s="818">
        <v>1</v>
      </c>
      <c r="L1590" s="855">
        <v>6.6000000000000003E-2</v>
      </c>
      <c r="M1590" s="855">
        <v>9.8120000000000013E-3</v>
      </c>
      <c r="N1590" s="818">
        <v>1</v>
      </c>
      <c r="O1590" s="855">
        <v>5.0000000000000001E-3</v>
      </c>
      <c r="P1590" s="855">
        <v>1</v>
      </c>
      <c r="Q1590" s="822"/>
      <c r="R1590" s="818">
        <v>170</v>
      </c>
      <c r="S1590" s="823">
        <f>VLOOKUP(Table5[[#This Row],[CommodityID]],Table9[],3,FALSE)</f>
        <v>4</v>
      </c>
      <c r="T1590" s="823">
        <v>1541</v>
      </c>
      <c r="U1590" s="63" t="str">
        <f>IF(acute_input_data!$M1602=0,"n.r.",IF(L1590-M1590&gt;0,"Y","N"))</f>
        <v>n.r.</v>
      </c>
      <c r="V1590" s="818">
        <v>1</v>
      </c>
      <c r="W1590" s="818"/>
      <c r="X1590" s="818"/>
      <c r="Y1590" s="824">
        <f t="shared" si="29"/>
        <v>2</v>
      </c>
    </row>
    <row r="1591" spans="1:25" ht="13.5" customHeight="1" x14ac:dyDescent="0.2">
      <c r="A1591" s="830" t="str">
        <f>CONCATENATE(acute_input_data!$D1591," / ",Table5[[#This Row],[code num]])</f>
        <v>Tefluthrin (RD) / 213020</v>
      </c>
      <c r="B1591" s="820" t="str">
        <f>LEFT(Table5[[#This Row],[CommodityID]],8)</f>
        <v>P0213020</v>
      </c>
      <c r="C1591" s="831">
        <f>1*(RIGHT(Table5[[#This Row],[left 8 char]],7))</f>
        <v>213020</v>
      </c>
      <c r="D1591" s="818" t="s">
        <v>1874</v>
      </c>
      <c r="E1591" s="818" t="s">
        <v>881</v>
      </c>
      <c r="F1591" s="818" t="s">
        <v>315</v>
      </c>
      <c r="G1591" s="818" t="str">
        <f>CONCATENATE(Table5[[#This Row],[CommodityID]]," / ",Table5[[#This Row],[Pesticide]])</f>
        <v>P0213020A / Tefluthrin (RD)</v>
      </c>
      <c r="H1591" s="855">
        <v>0.08</v>
      </c>
      <c r="I1591" s="818">
        <v>1629</v>
      </c>
      <c r="J1591" s="818">
        <v>5</v>
      </c>
      <c r="K1591" s="818">
        <v>0</v>
      </c>
      <c r="L1591" s="855">
        <v>2.3E-2</v>
      </c>
      <c r="M1591" s="855">
        <v>1.4106666666666666E-3</v>
      </c>
      <c r="N1591" s="818">
        <v>0</v>
      </c>
      <c r="O1591" s="855">
        <v>5.0000000000000001E-3</v>
      </c>
      <c r="P1591" s="855">
        <v>1</v>
      </c>
      <c r="Q1591" s="822"/>
      <c r="R1591" s="818">
        <v>170</v>
      </c>
      <c r="S1591" s="823">
        <f>VLOOKUP(Table5[[#This Row],[CommodityID]],Table9[],3,FALSE)</f>
        <v>5</v>
      </c>
      <c r="T1591" s="823">
        <v>1542</v>
      </c>
      <c r="U1591" s="63" t="str">
        <f>IF(acute_input_data!$M1603=0,"n.r.",IF(L1591-M1591&gt;0,"Y","N"))</f>
        <v>n.r.</v>
      </c>
      <c r="V1591" s="818">
        <v>1</v>
      </c>
      <c r="W1591" s="818"/>
      <c r="X1591" s="818"/>
      <c r="Y1591" s="824">
        <f t="shared" si="29"/>
        <v>5</v>
      </c>
    </row>
    <row r="1592" spans="1:25" ht="13.5" customHeight="1" x14ac:dyDescent="0.2">
      <c r="A1592" s="830" t="str">
        <f>CONCATENATE(acute_input_data!$D1592," / ",Table5[[#This Row],[code num]])</f>
        <v>Tefluthrin (RD) / 220020</v>
      </c>
      <c r="B1592" s="820" t="str">
        <f>LEFT(Table5[[#This Row],[CommodityID]],8)</f>
        <v>P0220020</v>
      </c>
      <c r="C1592" s="831">
        <f>1*(RIGHT(Table5[[#This Row],[left 8 char]],7))</f>
        <v>220020</v>
      </c>
      <c r="D1592" s="818" t="s">
        <v>1874</v>
      </c>
      <c r="E1592" s="818" t="s">
        <v>882</v>
      </c>
      <c r="F1592" s="818" t="s">
        <v>317</v>
      </c>
      <c r="G1592" s="818" t="str">
        <f>CONCATENATE(Table5[[#This Row],[CommodityID]]," / ",Table5[[#This Row],[Pesticide]])</f>
        <v>P0220020A / Tefluthrin (RD)</v>
      </c>
      <c r="H1592" s="855">
        <v>7.0000000000000007E-2</v>
      </c>
      <c r="I1592" s="818">
        <v>1101</v>
      </c>
      <c r="J1592" s="818">
        <v>3</v>
      </c>
      <c r="K1592" s="818">
        <v>0</v>
      </c>
      <c r="L1592" s="855">
        <v>1.0999999999999999E-2</v>
      </c>
      <c r="M1592" s="855">
        <v>2.475E-4</v>
      </c>
      <c r="N1592" s="818">
        <v>0</v>
      </c>
      <c r="O1592" s="855">
        <v>5.0000000000000001E-3</v>
      </c>
      <c r="P1592" s="855">
        <v>1</v>
      </c>
      <c r="Q1592" s="822"/>
      <c r="R1592" s="818">
        <v>170</v>
      </c>
      <c r="S1592" s="823">
        <f>VLOOKUP(Table5[[#This Row],[CommodityID]],Table9[],3,FALSE)</f>
        <v>6</v>
      </c>
      <c r="T1592" s="823">
        <v>1543</v>
      </c>
      <c r="U1592" s="63" t="str">
        <f>IF(acute_input_data!$M1604=0,"n.r.",IF(L1592-M1592&gt;0,"Y","N"))</f>
        <v>n.r.</v>
      </c>
      <c r="V1592" s="818">
        <v>1</v>
      </c>
      <c r="W1592" s="818"/>
      <c r="X1592" s="818"/>
      <c r="Y1592" s="824">
        <f t="shared" si="29"/>
        <v>3</v>
      </c>
    </row>
    <row r="1593" spans="1:25" ht="13.5" customHeight="1" x14ac:dyDescent="0.2">
      <c r="A1593" s="830" t="str">
        <f>CONCATENATE(acute_input_data!$D1593," / ",Table5[[#This Row],[code num]])</f>
        <v>Tefluthrin (RD) / 241020</v>
      </c>
      <c r="B1593" s="820" t="str">
        <f>LEFT(Table5[[#This Row],[CommodityID]],8)</f>
        <v>P0241020</v>
      </c>
      <c r="C1593" s="831">
        <f>1*(RIGHT(Table5[[#This Row],[left 8 char]],7))</f>
        <v>241020</v>
      </c>
      <c r="D1593" s="818" t="s">
        <v>1874</v>
      </c>
      <c r="E1593" s="818" t="s">
        <v>883</v>
      </c>
      <c r="F1593" s="818" t="s">
        <v>312</v>
      </c>
      <c r="G1593" s="818" t="str">
        <f>CONCATENATE(Table5[[#This Row],[CommodityID]]," / ",Table5[[#This Row],[Pesticide]])</f>
        <v>P0241020A / Tefluthrin (RD)</v>
      </c>
      <c r="H1593" s="855">
        <v>0.05</v>
      </c>
      <c r="I1593" s="818">
        <v>943</v>
      </c>
      <c r="J1593" s="818">
        <v>0</v>
      </c>
      <c r="K1593" s="818">
        <v>0</v>
      </c>
      <c r="L1593" s="855"/>
      <c r="M1593" s="855"/>
      <c r="N1593" s="818">
        <v>0</v>
      </c>
      <c r="O1593" s="855">
        <v>5.0000000000000001E-3</v>
      </c>
      <c r="P1593" s="855">
        <v>1</v>
      </c>
      <c r="Q1593" s="822"/>
      <c r="R1593" s="818">
        <v>170</v>
      </c>
      <c r="S1593" s="823">
        <f>VLOOKUP(Table5[[#This Row],[CommodityID]],Table9[],3,FALSE)</f>
        <v>7</v>
      </c>
      <c r="T1593" s="823">
        <v>1544</v>
      </c>
      <c r="U1593" s="63" t="str">
        <f>IF(acute_input_data!$M1605=0,"n.r.",IF(L1593-M1593&gt;0,"Y","N"))</f>
        <v>n.r.</v>
      </c>
      <c r="V1593" s="818">
        <v>1</v>
      </c>
      <c r="W1593" s="818"/>
      <c r="X1593" s="818"/>
      <c r="Y1593" s="824">
        <f t="shared" si="29"/>
        <v>0</v>
      </c>
    </row>
    <row r="1594" spans="1:25" ht="13.5" customHeight="1" x14ac:dyDescent="0.2">
      <c r="A1594" s="830" t="str">
        <f>CONCATENATE(acute_input_data!$D1594," / ",Table5[[#This Row],[code num]])</f>
        <v>Tefluthrin (RD) / 300010</v>
      </c>
      <c r="B1594" s="820" t="str">
        <f>LEFT(Table5[[#This Row],[CommodityID]],8)</f>
        <v>P0300010</v>
      </c>
      <c r="C1594" s="831">
        <f>1*(RIGHT(Table5[[#This Row],[left 8 char]],7))</f>
        <v>300010</v>
      </c>
      <c r="D1594" s="818" t="s">
        <v>1874</v>
      </c>
      <c r="E1594" s="818" t="s">
        <v>884</v>
      </c>
      <c r="F1594" s="818" t="s">
        <v>311</v>
      </c>
      <c r="G1594" s="818" t="str">
        <f>CONCATENATE(Table5[[#This Row],[CommodityID]]," / ",Table5[[#This Row],[Pesticide]])</f>
        <v>P0300010A / Tefluthrin (RD)</v>
      </c>
      <c r="H1594" s="855">
        <v>0.05</v>
      </c>
      <c r="I1594" s="818">
        <v>776</v>
      </c>
      <c r="J1594" s="818">
        <v>0</v>
      </c>
      <c r="K1594" s="818">
        <v>0</v>
      </c>
      <c r="L1594" s="855"/>
      <c r="M1594" s="855"/>
      <c r="N1594" s="818">
        <v>0</v>
      </c>
      <c r="O1594" s="855">
        <v>5.0000000000000001E-3</v>
      </c>
      <c r="P1594" s="855">
        <v>1</v>
      </c>
      <c r="Q1594" s="822"/>
      <c r="R1594" s="818">
        <v>170</v>
      </c>
      <c r="S1594" s="823">
        <f>VLOOKUP(Table5[[#This Row],[CommodityID]],Table9[],3,FALSE)</f>
        <v>8</v>
      </c>
      <c r="T1594" s="823">
        <v>1545</v>
      </c>
      <c r="U1594" s="63" t="str">
        <f>IF(acute_input_data!$M1606=0,"n.r.",IF(L1594-M1594&gt;0,"Y","N"))</f>
        <v>n.r.</v>
      </c>
      <c r="V1594" s="818">
        <v>1</v>
      </c>
      <c r="W1594" s="818"/>
      <c r="X1594" s="818"/>
      <c r="Y1594" s="824">
        <f t="shared" si="29"/>
        <v>0</v>
      </c>
    </row>
    <row r="1595" spans="1:25" ht="13.5" customHeight="1" x14ac:dyDescent="0.2">
      <c r="A1595" s="830" t="str">
        <f>CONCATENATE(acute_input_data!$D1595," / ",Table5[[#This Row],[code num]])</f>
        <v>Tefluthrin (RD) / 500060</v>
      </c>
      <c r="B1595" s="820" t="str">
        <f>LEFT(Table5[[#This Row],[CommodityID]],8)</f>
        <v>P0500060</v>
      </c>
      <c r="C1595" s="831">
        <f>1*(RIGHT(Table5[[#This Row],[left 8 char]],7))</f>
        <v>500060</v>
      </c>
      <c r="D1595" s="818" t="s">
        <v>1874</v>
      </c>
      <c r="E1595" s="818" t="s">
        <v>885</v>
      </c>
      <c r="F1595" s="818" t="s">
        <v>314</v>
      </c>
      <c r="G1595" s="818" t="str">
        <f>CONCATENATE(Table5[[#This Row],[CommodityID]]," / ",Table5[[#This Row],[Pesticide]])</f>
        <v>P0500060A / Tefluthrin (RD)</v>
      </c>
      <c r="H1595" s="855">
        <v>0.05</v>
      </c>
      <c r="I1595" s="818">
        <v>1196</v>
      </c>
      <c r="J1595" s="818">
        <v>0</v>
      </c>
      <c r="K1595" s="818">
        <v>0</v>
      </c>
      <c r="L1595" s="855"/>
      <c r="M1595" s="855"/>
      <c r="N1595" s="818">
        <v>0</v>
      </c>
      <c r="O1595" s="855">
        <v>5.0000000000000001E-3</v>
      </c>
      <c r="P1595" s="855">
        <v>1</v>
      </c>
      <c r="Q1595" s="822"/>
      <c r="R1595" s="818">
        <v>170</v>
      </c>
      <c r="S1595" s="823">
        <f>VLOOKUP(Table5[[#This Row],[CommodityID]],Table9[],3,FALSE)</f>
        <v>9</v>
      </c>
      <c r="T1595" s="823">
        <v>1546</v>
      </c>
      <c r="U1595" s="63" t="str">
        <f>IF(acute_input_data!$M1607=0,"n.r.",IF(L1595-M1595&gt;0,"Y","N"))</f>
        <v>n.r.</v>
      </c>
      <c r="V1595" s="818">
        <v>1</v>
      </c>
      <c r="W1595" s="818"/>
      <c r="X1595" s="818"/>
      <c r="Y1595" s="824">
        <f t="shared" si="29"/>
        <v>0</v>
      </c>
    </row>
    <row r="1596" spans="1:25" ht="13.5" customHeight="1" x14ac:dyDescent="0.2">
      <c r="A1596" s="830" t="str">
        <f>CONCATENATE(acute_input_data!$D1596," / ",Table5[[#This Row],[code num]])</f>
        <v>Tefluthrin (RD) / 500070</v>
      </c>
      <c r="B1596" s="820" t="str">
        <f>LEFT(Table5[[#This Row],[CommodityID]],8)</f>
        <v>P0500070</v>
      </c>
      <c r="C1596" s="831">
        <f>1*(RIGHT(Table5[[#This Row],[left 8 char]],7))</f>
        <v>500070</v>
      </c>
      <c r="D1596" s="818" t="s">
        <v>1874</v>
      </c>
      <c r="E1596" s="818" t="s">
        <v>886</v>
      </c>
      <c r="F1596" s="818" t="s">
        <v>320</v>
      </c>
      <c r="G1596" s="818" t="str">
        <f>CONCATENATE(Table5[[#This Row],[CommodityID]]," / ",Table5[[#This Row],[Pesticide]])</f>
        <v>P0500070A / Tefluthrin (RD)</v>
      </c>
      <c r="H1596" s="855">
        <v>0.05</v>
      </c>
      <c r="I1596" s="818">
        <v>679</v>
      </c>
      <c r="J1596" s="818">
        <v>0</v>
      </c>
      <c r="K1596" s="818">
        <v>0</v>
      </c>
      <c r="L1596" s="855"/>
      <c r="M1596" s="855"/>
      <c r="N1596" s="818">
        <v>0</v>
      </c>
      <c r="O1596" s="855">
        <v>5.0000000000000001E-3</v>
      </c>
      <c r="P1596" s="855">
        <v>1</v>
      </c>
      <c r="Q1596" s="822"/>
      <c r="R1596" s="818">
        <v>170</v>
      </c>
      <c r="S1596" s="823">
        <f>VLOOKUP(Table5[[#This Row],[CommodityID]],Table9[],3,FALSE)</f>
        <v>10</v>
      </c>
      <c r="T1596" s="823">
        <v>1547</v>
      </c>
      <c r="U1596" s="63" t="str">
        <f>IF(acute_input_data!$M1608=0,"n.r.",IF(L1596-M1596&gt;0,"Y","N"))</f>
        <v>n.r.</v>
      </c>
      <c r="V1596" s="818">
        <v>1</v>
      </c>
      <c r="W1596" s="818"/>
      <c r="X1596" s="818"/>
      <c r="Y1596" s="824">
        <f t="shared" si="29"/>
        <v>0</v>
      </c>
    </row>
    <row r="1597" spans="1:25" ht="13.5" customHeight="1" x14ac:dyDescent="0.2">
      <c r="A1597" s="830" t="str">
        <f>CONCATENATE(acute_input_data!$D1597," / ",Table5[[#This Row],[code num]])</f>
        <v>Terbuthylazine (RD) / 110020</v>
      </c>
      <c r="B1597" s="820" t="str">
        <f>LEFT(Table5[[#This Row],[CommodityID]],8)</f>
        <v>P0110020</v>
      </c>
      <c r="C1597" s="831">
        <f>1*(RIGHT(Table5[[#This Row],[left 8 char]],7))</f>
        <v>110020</v>
      </c>
      <c r="D1597" s="818" t="s">
        <v>1875</v>
      </c>
      <c r="E1597" s="818" t="s">
        <v>877</v>
      </c>
      <c r="F1597" s="818" t="s">
        <v>313</v>
      </c>
      <c r="G1597" s="818" t="str">
        <f>CONCATENATE(Table5[[#This Row],[CommodityID]]," / ",Table5[[#This Row],[Pesticide]])</f>
        <v>P0110020A / Terbuthylazine (RD)</v>
      </c>
      <c r="H1597" s="855">
        <v>0.1</v>
      </c>
      <c r="I1597" s="818">
        <v>1639</v>
      </c>
      <c r="J1597" s="818">
        <v>0</v>
      </c>
      <c r="K1597" s="818">
        <v>0</v>
      </c>
      <c r="L1597" s="855"/>
      <c r="M1597" s="855"/>
      <c r="N1597" s="818">
        <v>0</v>
      </c>
      <c r="O1597" s="855">
        <v>8.0000000000000002E-3</v>
      </c>
      <c r="P1597" s="855">
        <v>1</v>
      </c>
      <c r="Q1597" s="822"/>
      <c r="R1597" s="818">
        <v>171</v>
      </c>
      <c r="S1597" s="823">
        <f>VLOOKUP(Table5[[#This Row],[CommodityID]],Table9[],3,FALSE)</f>
        <v>1</v>
      </c>
      <c r="T1597" s="823">
        <v>1548</v>
      </c>
      <c r="U1597" s="833" t="str">
        <f>IF(acute_input_data!$M1609=0,"n.r.",IF(L1597-M1597&gt;0,"Y","N"))</f>
        <v>n.r.</v>
      </c>
      <c r="V1597" s="824"/>
      <c r="W1597" s="824"/>
      <c r="X1597" s="825"/>
      <c r="Y1597" s="825">
        <f t="shared" si="29"/>
        <v>0</v>
      </c>
    </row>
    <row r="1598" spans="1:25" ht="13.5" customHeight="1" x14ac:dyDescent="0.2">
      <c r="A1598" s="830" t="str">
        <f>CONCATENATE(acute_input_data!$D1598," / ",Table5[[#This Row],[code num]])</f>
        <v>Terbuthylazine (RD) / 130020</v>
      </c>
      <c r="B1598" s="820" t="str">
        <f>LEFT(Table5[[#This Row],[CommodityID]],8)</f>
        <v>P0130020</v>
      </c>
      <c r="C1598" s="831">
        <f>1*(RIGHT(Table5[[#This Row],[left 8 char]],7))</f>
        <v>130020</v>
      </c>
      <c r="D1598" s="818" t="s">
        <v>1875</v>
      </c>
      <c r="E1598" s="818" t="s">
        <v>878</v>
      </c>
      <c r="F1598" s="818" t="s">
        <v>318</v>
      </c>
      <c r="G1598" s="818" t="str">
        <f>CONCATENATE(Table5[[#This Row],[CommodityID]]," / ",Table5[[#This Row],[Pesticide]])</f>
        <v>P0130020A / Terbuthylazine (RD)</v>
      </c>
      <c r="H1598" s="855">
        <v>0.1</v>
      </c>
      <c r="I1598" s="818">
        <v>1536</v>
      </c>
      <c r="J1598" s="818">
        <v>0</v>
      </c>
      <c r="K1598" s="818">
        <v>0</v>
      </c>
      <c r="L1598" s="855"/>
      <c r="M1598" s="855"/>
      <c r="N1598" s="818">
        <v>0</v>
      </c>
      <c r="O1598" s="855">
        <v>8.0000000000000002E-3</v>
      </c>
      <c r="P1598" s="855">
        <v>1</v>
      </c>
      <c r="Q1598" s="822"/>
      <c r="R1598" s="818">
        <v>171</v>
      </c>
      <c r="S1598" s="823">
        <f>VLOOKUP(Table5[[#This Row],[CommodityID]],Table9[],3,FALSE)</f>
        <v>2</v>
      </c>
      <c r="T1598" s="823">
        <v>1549</v>
      </c>
      <c r="U1598" s="63" t="str">
        <f>IF(acute_input_data!$M1610=0,"n.r.",IF(L1598-M1598&gt;0,"Y","N"))</f>
        <v>n.r.</v>
      </c>
      <c r="V1598" s="818">
        <v>1</v>
      </c>
      <c r="W1598" s="818"/>
      <c r="X1598" s="818"/>
      <c r="Y1598" s="824">
        <f t="shared" si="29"/>
        <v>0</v>
      </c>
    </row>
    <row r="1599" spans="1:25" ht="13.5" customHeight="1" x14ac:dyDescent="0.2">
      <c r="A1599" s="830" t="str">
        <f>CONCATENATE(acute_input_data!$D1599," / ",Table5[[#This Row],[code num]])</f>
        <v>Terbuthylazine (RD) / 162010</v>
      </c>
      <c r="B1599" s="820" t="str">
        <f>LEFT(Table5[[#This Row],[CommodityID]],8)</f>
        <v>P0162010</v>
      </c>
      <c r="C1599" s="831">
        <f>1*(RIGHT(Table5[[#This Row],[left 8 char]],7))</f>
        <v>162010</v>
      </c>
      <c r="D1599" s="818" t="s">
        <v>1875</v>
      </c>
      <c r="E1599" s="818" t="s">
        <v>879</v>
      </c>
      <c r="F1599" s="818" t="s">
        <v>316</v>
      </c>
      <c r="G1599" s="818" t="str">
        <f>CONCATENATE(Table5[[#This Row],[CommodityID]]," / ",Table5[[#This Row],[Pesticide]])</f>
        <v>P0162010A / Terbuthylazine (RD)</v>
      </c>
      <c r="H1599" s="855">
        <v>0.05</v>
      </c>
      <c r="I1599" s="818">
        <v>999</v>
      </c>
      <c r="J1599" s="818">
        <v>0</v>
      </c>
      <c r="K1599" s="818">
        <v>0</v>
      </c>
      <c r="L1599" s="855"/>
      <c r="M1599" s="855"/>
      <c r="N1599" s="818">
        <v>0</v>
      </c>
      <c r="O1599" s="855">
        <v>8.0000000000000002E-3</v>
      </c>
      <c r="P1599" s="855">
        <v>1</v>
      </c>
      <c r="Q1599" s="822"/>
      <c r="R1599" s="818">
        <v>171</v>
      </c>
      <c r="S1599" s="823">
        <f>VLOOKUP(Table5[[#This Row],[CommodityID]],Table9[],3,FALSE)</f>
        <v>3</v>
      </c>
      <c r="T1599" s="823">
        <v>1550</v>
      </c>
      <c r="U1599" s="63" t="str">
        <f>IF(acute_input_data!$M1611=0,"n.r.",IF(L1599-M1599&gt;0,"Y","N"))</f>
        <v>N</v>
      </c>
      <c r="V1599" s="818">
        <v>1</v>
      </c>
      <c r="W1599" s="818"/>
      <c r="X1599" s="818"/>
      <c r="Y1599" s="824">
        <f t="shared" si="29"/>
        <v>0</v>
      </c>
    </row>
    <row r="1600" spans="1:25" ht="13.5" customHeight="1" x14ac:dyDescent="0.2">
      <c r="A1600" s="830" t="str">
        <f>CONCATENATE(acute_input_data!$D1600," / ",Table5[[#This Row],[code num]])</f>
        <v>Terbuthylazine (RD) / 211000</v>
      </c>
      <c r="B1600" s="820" t="str">
        <f>LEFT(Table5[[#This Row],[CommodityID]],8)</f>
        <v>P0211000</v>
      </c>
      <c r="C1600" s="831">
        <f>1*(RIGHT(Table5[[#This Row],[left 8 char]],7))</f>
        <v>211000</v>
      </c>
      <c r="D1600" s="818" t="s">
        <v>1875</v>
      </c>
      <c r="E1600" s="818" t="s">
        <v>880</v>
      </c>
      <c r="F1600" s="818" t="s">
        <v>319</v>
      </c>
      <c r="G1600" s="818" t="str">
        <f>CONCATENATE(Table5[[#This Row],[CommodityID]]," / ",Table5[[#This Row],[Pesticide]])</f>
        <v>P0211000A / Terbuthylazine (RD)</v>
      </c>
      <c r="H1600" s="855">
        <v>0.1</v>
      </c>
      <c r="I1600" s="818">
        <v>2270</v>
      </c>
      <c r="J1600" s="818">
        <v>0</v>
      </c>
      <c r="K1600" s="818">
        <v>0</v>
      </c>
      <c r="L1600" s="855"/>
      <c r="M1600" s="855"/>
      <c r="N1600" s="818">
        <v>0</v>
      </c>
      <c r="O1600" s="855">
        <v>8.0000000000000002E-3</v>
      </c>
      <c r="P1600" s="855">
        <v>1</v>
      </c>
      <c r="Q1600" s="822"/>
      <c r="R1600" s="818">
        <v>171</v>
      </c>
      <c r="S1600" s="823">
        <f>VLOOKUP(Table5[[#This Row],[CommodityID]],Table9[],3,FALSE)</f>
        <v>4</v>
      </c>
      <c r="T1600" s="823">
        <v>1551</v>
      </c>
      <c r="U1600" s="63" t="str">
        <f>IF(acute_input_data!$M1612=0,"n.r.",IF(L1600-M1600&gt;0,"Y","N"))</f>
        <v>n.r.</v>
      </c>
      <c r="V1600" s="818">
        <v>1</v>
      </c>
      <c r="W1600" s="818"/>
      <c r="X1600" s="818"/>
      <c r="Y1600" s="824">
        <f t="shared" si="29"/>
        <v>0</v>
      </c>
    </row>
    <row r="1601" spans="1:25" ht="13.5" customHeight="1" x14ac:dyDescent="0.2">
      <c r="A1601" s="830" t="str">
        <f>CONCATENATE(acute_input_data!$D1601," / ",Table5[[#This Row],[code num]])</f>
        <v>Terbuthylazine (RD) / 213020</v>
      </c>
      <c r="B1601" s="820" t="str">
        <f>LEFT(Table5[[#This Row],[CommodityID]],8)</f>
        <v>P0213020</v>
      </c>
      <c r="C1601" s="831">
        <f>1*(RIGHT(Table5[[#This Row],[left 8 char]],7))</f>
        <v>213020</v>
      </c>
      <c r="D1601" s="818" t="s">
        <v>1875</v>
      </c>
      <c r="E1601" s="818" t="s">
        <v>881</v>
      </c>
      <c r="F1601" s="818" t="s">
        <v>315</v>
      </c>
      <c r="G1601" s="818" t="str">
        <f>CONCATENATE(Table5[[#This Row],[CommodityID]]," / ",Table5[[#This Row],[Pesticide]])</f>
        <v>P0213020A / Terbuthylazine (RD)</v>
      </c>
      <c r="H1601" s="855">
        <v>0.05</v>
      </c>
      <c r="I1601" s="818">
        <v>1700</v>
      </c>
      <c r="J1601" s="818">
        <v>0</v>
      </c>
      <c r="K1601" s="818">
        <v>0</v>
      </c>
      <c r="L1601" s="855"/>
      <c r="M1601" s="855"/>
      <c r="N1601" s="818">
        <v>0</v>
      </c>
      <c r="O1601" s="855">
        <v>8.0000000000000002E-3</v>
      </c>
      <c r="P1601" s="855">
        <v>1</v>
      </c>
      <c r="Q1601" s="822"/>
      <c r="R1601" s="818">
        <v>171</v>
      </c>
      <c r="S1601" s="823">
        <f>VLOOKUP(Table5[[#This Row],[CommodityID]],Table9[],3,FALSE)</f>
        <v>5</v>
      </c>
      <c r="T1601" s="823">
        <v>1552</v>
      </c>
      <c r="U1601" s="63" t="str">
        <f>IF(acute_input_data!$M1613=0,"n.r.",IF(L1601-M1601&gt;0,"Y","N"))</f>
        <v>n.r.</v>
      </c>
      <c r="V1601" s="818">
        <v>1</v>
      </c>
      <c r="W1601" s="818"/>
      <c r="X1601" s="818"/>
      <c r="Y1601" s="824">
        <f t="shared" si="29"/>
        <v>0</v>
      </c>
    </row>
    <row r="1602" spans="1:25" ht="13.5" customHeight="1" x14ac:dyDescent="0.2">
      <c r="A1602" s="830" t="str">
        <f>CONCATENATE(acute_input_data!$D1602," / ",Table5[[#This Row],[code num]])</f>
        <v>Terbuthylazine (RD) / 220020</v>
      </c>
      <c r="B1602" s="820" t="str">
        <f>LEFT(Table5[[#This Row],[CommodityID]],8)</f>
        <v>P0220020</v>
      </c>
      <c r="C1602" s="831">
        <f>1*(RIGHT(Table5[[#This Row],[left 8 char]],7))</f>
        <v>220020</v>
      </c>
      <c r="D1602" s="818" t="s">
        <v>1875</v>
      </c>
      <c r="E1602" s="818" t="s">
        <v>882</v>
      </c>
      <c r="F1602" s="818" t="s">
        <v>317</v>
      </c>
      <c r="G1602" s="818" t="str">
        <f>CONCATENATE(Table5[[#This Row],[CommodityID]]," / ",Table5[[#This Row],[Pesticide]])</f>
        <v>P0220020A / Terbuthylazine (RD)</v>
      </c>
      <c r="H1602" s="855">
        <v>0.05</v>
      </c>
      <c r="I1602" s="818">
        <v>1080</v>
      </c>
      <c r="J1602" s="818">
        <v>0</v>
      </c>
      <c r="K1602" s="818">
        <v>0</v>
      </c>
      <c r="L1602" s="855"/>
      <c r="M1602" s="855"/>
      <c r="N1602" s="818">
        <v>0</v>
      </c>
      <c r="O1602" s="855">
        <v>8.0000000000000002E-3</v>
      </c>
      <c r="P1602" s="855">
        <v>1</v>
      </c>
      <c r="Q1602" s="822"/>
      <c r="R1602" s="818">
        <v>171</v>
      </c>
      <c r="S1602" s="823">
        <f>VLOOKUP(Table5[[#This Row],[CommodityID]],Table9[],3,FALSE)</f>
        <v>6</v>
      </c>
      <c r="T1602" s="823">
        <v>1553</v>
      </c>
      <c r="U1602" s="63" t="str">
        <f>IF(acute_input_data!$M1614=0,"n.r.",IF(L1602-M1602&gt;0,"Y","N"))</f>
        <v>n.r.</v>
      </c>
      <c r="V1602" s="818">
        <v>1</v>
      </c>
      <c r="W1602" s="818"/>
      <c r="X1602" s="818"/>
      <c r="Y1602" s="824">
        <f t="shared" si="29"/>
        <v>0</v>
      </c>
    </row>
    <row r="1603" spans="1:25" ht="13.5" customHeight="1" x14ac:dyDescent="0.2">
      <c r="A1603" s="830" t="str">
        <f>CONCATENATE(acute_input_data!$D1603," / ",Table5[[#This Row],[code num]])</f>
        <v>Terbuthylazine (RD) / 241020</v>
      </c>
      <c r="B1603" s="820" t="str">
        <f>LEFT(Table5[[#This Row],[CommodityID]],8)</f>
        <v>P0241020</v>
      </c>
      <c r="C1603" s="831">
        <f>1*(RIGHT(Table5[[#This Row],[left 8 char]],7))</f>
        <v>241020</v>
      </c>
      <c r="D1603" s="818" t="s">
        <v>1875</v>
      </c>
      <c r="E1603" s="818" t="s">
        <v>883</v>
      </c>
      <c r="F1603" s="818" t="s">
        <v>312</v>
      </c>
      <c r="G1603" s="818" t="str">
        <f>CONCATENATE(Table5[[#This Row],[CommodityID]]," / ",Table5[[#This Row],[Pesticide]])</f>
        <v>P0241020A / Terbuthylazine (RD)</v>
      </c>
      <c r="H1603" s="855">
        <v>0.05</v>
      </c>
      <c r="I1603" s="818">
        <v>981</v>
      </c>
      <c r="J1603" s="818">
        <v>0</v>
      </c>
      <c r="K1603" s="818">
        <v>0</v>
      </c>
      <c r="L1603" s="855"/>
      <c r="M1603" s="855"/>
      <c r="N1603" s="818">
        <v>0</v>
      </c>
      <c r="O1603" s="855">
        <v>8.0000000000000002E-3</v>
      </c>
      <c r="P1603" s="855">
        <v>1</v>
      </c>
      <c r="Q1603" s="822"/>
      <c r="R1603" s="818">
        <v>171</v>
      </c>
      <c r="S1603" s="823">
        <f>VLOOKUP(Table5[[#This Row],[CommodityID]],Table9[],3,FALSE)</f>
        <v>7</v>
      </c>
      <c r="T1603" s="823">
        <v>1554</v>
      </c>
      <c r="U1603" s="63" t="str">
        <f>IF(acute_input_data!$M1615=0,"n.r.",IF(L1603-M1603&gt;0,"Y","N"))</f>
        <v>n.r.</v>
      </c>
      <c r="V1603" s="818">
        <v>1</v>
      </c>
      <c r="W1603" s="818"/>
      <c r="X1603" s="818"/>
      <c r="Y1603" s="824">
        <f t="shared" si="29"/>
        <v>0</v>
      </c>
    </row>
    <row r="1604" spans="1:25" ht="13.5" customHeight="1" x14ac:dyDescent="0.2">
      <c r="A1604" s="830" t="str">
        <f>CONCATENATE(acute_input_data!$D1604," / ",Table5[[#This Row],[code num]])</f>
        <v>Terbuthylazine (RD) / 300010</v>
      </c>
      <c r="B1604" s="820" t="str">
        <f>LEFT(Table5[[#This Row],[CommodityID]],8)</f>
        <v>P0300010</v>
      </c>
      <c r="C1604" s="831">
        <f>1*(RIGHT(Table5[[#This Row],[left 8 char]],7))</f>
        <v>300010</v>
      </c>
      <c r="D1604" s="818" t="s">
        <v>1875</v>
      </c>
      <c r="E1604" s="818" t="s">
        <v>884</v>
      </c>
      <c r="F1604" s="818" t="s">
        <v>311</v>
      </c>
      <c r="G1604" s="818" t="str">
        <f>CONCATENATE(Table5[[#This Row],[CommodityID]]," / ",Table5[[#This Row],[Pesticide]])</f>
        <v>P0300010A / Terbuthylazine (RD)</v>
      </c>
      <c r="H1604" s="855">
        <v>0.05</v>
      </c>
      <c r="I1604" s="818">
        <v>807</v>
      </c>
      <c r="J1604" s="818">
        <v>0</v>
      </c>
      <c r="K1604" s="818">
        <v>0</v>
      </c>
      <c r="L1604" s="855"/>
      <c r="M1604" s="855"/>
      <c r="N1604" s="818">
        <v>0</v>
      </c>
      <c r="O1604" s="855">
        <v>8.0000000000000002E-3</v>
      </c>
      <c r="P1604" s="855">
        <v>1</v>
      </c>
      <c r="Q1604" s="822"/>
      <c r="R1604" s="818">
        <v>171</v>
      </c>
      <c r="S1604" s="823">
        <f>VLOOKUP(Table5[[#This Row],[CommodityID]],Table9[],3,FALSE)</f>
        <v>8</v>
      </c>
      <c r="T1604" s="823">
        <v>1555</v>
      </c>
      <c r="U1604" s="63" t="str">
        <f>IF(acute_input_data!$M1616=0,"n.r.",IF(L1604-M1604&gt;0,"Y","N"))</f>
        <v>n.r.</v>
      </c>
      <c r="V1604" s="818">
        <v>1</v>
      </c>
      <c r="W1604" s="818"/>
      <c r="X1604" s="818"/>
      <c r="Y1604" s="824">
        <f t="shared" si="29"/>
        <v>0</v>
      </c>
    </row>
    <row r="1605" spans="1:25" ht="13.5" customHeight="1" x14ac:dyDescent="0.2">
      <c r="A1605" s="830" t="str">
        <f>CONCATENATE(acute_input_data!$D1605," / ",Table5[[#This Row],[code num]])</f>
        <v>Terbuthylazine (RD) / 500060</v>
      </c>
      <c r="B1605" s="820" t="str">
        <f>LEFT(Table5[[#This Row],[CommodityID]],8)</f>
        <v>P0500060</v>
      </c>
      <c r="C1605" s="831">
        <f>1*(RIGHT(Table5[[#This Row],[left 8 char]],7))</f>
        <v>500060</v>
      </c>
      <c r="D1605" s="818" t="s">
        <v>1875</v>
      </c>
      <c r="E1605" s="818" t="s">
        <v>885</v>
      </c>
      <c r="F1605" s="818" t="s">
        <v>314</v>
      </c>
      <c r="G1605" s="818" t="str">
        <f>CONCATENATE(Table5[[#This Row],[CommodityID]]," / ",Table5[[#This Row],[Pesticide]])</f>
        <v>P0500060A / Terbuthylazine (RD)</v>
      </c>
      <c r="H1605" s="855">
        <v>0.05</v>
      </c>
      <c r="I1605" s="818">
        <v>1166</v>
      </c>
      <c r="J1605" s="818">
        <v>0</v>
      </c>
      <c r="K1605" s="818">
        <v>0</v>
      </c>
      <c r="L1605" s="855"/>
      <c r="M1605" s="855"/>
      <c r="N1605" s="818">
        <v>0</v>
      </c>
      <c r="O1605" s="855">
        <v>8.0000000000000002E-3</v>
      </c>
      <c r="P1605" s="855">
        <v>1</v>
      </c>
      <c r="Q1605" s="822"/>
      <c r="R1605" s="818">
        <v>171</v>
      </c>
      <c r="S1605" s="823">
        <f>VLOOKUP(Table5[[#This Row],[CommodityID]],Table9[],3,FALSE)</f>
        <v>9</v>
      </c>
      <c r="T1605" s="823">
        <v>1556</v>
      </c>
      <c r="U1605" s="63" t="str">
        <f>IF(acute_input_data!$M1617=0,"n.r.",IF(L1605-M1605&gt;0,"Y","N"))</f>
        <v>N</v>
      </c>
      <c r="V1605" s="818">
        <v>1</v>
      </c>
      <c r="W1605" s="818"/>
      <c r="X1605" s="818"/>
      <c r="Y1605" s="824">
        <f t="shared" si="29"/>
        <v>0</v>
      </c>
    </row>
    <row r="1606" spans="1:25" ht="13.5" customHeight="1" x14ac:dyDescent="0.2">
      <c r="A1606" s="830" t="str">
        <f>CONCATENATE(acute_input_data!$D1606," / ",Table5[[#This Row],[code num]])</f>
        <v>Terbuthylazine (RD) / 500070</v>
      </c>
      <c r="B1606" s="820" t="str">
        <f>LEFT(Table5[[#This Row],[CommodityID]],8)</f>
        <v>P0500070</v>
      </c>
      <c r="C1606" s="831">
        <f>1*(RIGHT(Table5[[#This Row],[left 8 char]],7))</f>
        <v>500070</v>
      </c>
      <c r="D1606" s="818" t="s">
        <v>1875</v>
      </c>
      <c r="E1606" s="818" t="s">
        <v>886</v>
      </c>
      <c r="F1606" s="818" t="s">
        <v>320</v>
      </c>
      <c r="G1606" s="818" t="str">
        <f>CONCATENATE(Table5[[#This Row],[CommodityID]]," / ",Table5[[#This Row],[Pesticide]])</f>
        <v>P0500070A / Terbuthylazine (RD)</v>
      </c>
      <c r="H1606" s="855">
        <v>0.05</v>
      </c>
      <c r="I1606" s="818">
        <v>696</v>
      </c>
      <c r="J1606" s="818">
        <v>0</v>
      </c>
      <c r="K1606" s="818">
        <v>0</v>
      </c>
      <c r="L1606" s="855"/>
      <c r="M1606" s="855"/>
      <c r="N1606" s="818">
        <v>0</v>
      </c>
      <c r="O1606" s="855">
        <v>8.0000000000000002E-3</v>
      </c>
      <c r="P1606" s="855">
        <v>1</v>
      </c>
      <c r="Q1606" s="822"/>
      <c r="R1606" s="818">
        <v>171</v>
      </c>
      <c r="S1606" s="823">
        <f>VLOOKUP(Table5[[#This Row],[CommodityID]],Table9[],3,FALSE)</f>
        <v>10</v>
      </c>
      <c r="T1606" s="823">
        <v>1557</v>
      </c>
      <c r="U1606" s="63" t="str">
        <f>IF(acute_input_data!$M1618=0,"n.r.",IF(L1606-M1606&gt;0,"Y","N"))</f>
        <v>n.r.</v>
      </c>
      <c r="V1606" s="818">
        <v>1</v>
      </c>
      <c r="W1606" s="818"/>
      <c r="X1606" s="818"/>
      <c r="Y1606" s="824">
        <f t="shared" si="29"/>
        <v>0</v>
      </c>
    </row>
    <row r="1607" spans="1:25" ht="13.5" customHeight="1" x14ac:dyDescent="0.2">
      <c r="A1607" s="830" t="str">
        <f>CONCATENATE(acute_input_data!$D1607," / ",Table5[[#This Row],[code num]])</f>
        <v>Tetraconazole (RD) / 110020</v>
      </c>
      <c r="B1607" s="820" t="str">
        <f>LEFT(Table5[[#This Row],[CommodityID]],8)</f>
        <v>P0110020</v>
      </c>
      <c r="C1607" s="831">
        <f>1*(RIGHT(Table5[[#This Row],[left 8 char]],7))</f>
        <v>110020</v>
      </c>
      <c r="D1607" s="818" t="s">
        <v>1876</v>
      </c>
      <c r="E1607" s="818" t="s">
        <v>877</v>
      </c>
      <c r="F1607" s="818" t="s">
        <v>313</v>
      </c>
      <c r="G1607" s="818" t="str">
        <f>CONCATENATE(Table5[[#This Row],[CommodityID]]," / ",Table5[[#This Row],[Pesticide]])</f>
        <v>P0110020A / Tetraconazole (RD)</v>
      </c>
      <c r="H1607" s="60">
        <v>0.02</v>
      </c>
      <c r="I1607" s="818">
        <v>1749</v>
      </c>
      <c r="J1607" s="818">
        <v>0</v>
      </c>
      <c r="K1607" s="818">
        <v>0</v>
      </c>
      <c r="L1607" s="855"/>
      <c r="M1607" s="855"/>
      <c r="N1607" s="818">
        <v>0</v>
      </c>
      <c r="O1607" s="855">
        <v>0.05</v>
      </c>
      <c r="P1607" s="855">
        <v>1</v>
      </c>
      <c r="Q1607" s="822"/>
      <c r="R1607" s="818">
        <v>172</v>
      </c>
      <c r="S1607" s="823">
        <f>VLOOKUP(Table5[[#This Row],[CommodityID]],Table9[],3,FALSE)</f>
        <v>1</v>
      </c>
      <c r="T1607" s="823">
        <v>1558</v>
      </c>
      <c r="U1607" s="63" t="str">
        <f>IF(acute_input_data!$M1619=0,"n.r.",IF(L1607-M1607&gt;0,"Y","N"))</f>
        <v>n.r.</v>
      </c>
      <c r="V1607" s="818">
        <v>1</v>
      </c>
      <c r="W1607" s="818"/>
      <c r="X1607" s="818"/>
      <c r="Y1607" s="824">
        <f t="shared" si="29"/>
        <v>0</v>
      </c>
    </row>
    <row r="1608" spans="1:25" ht="13.5" customHeight="1" x14ac:dyDescent="0.2">
      <c r="A1608" s="830" t="str">
        <f>CONCATENATE(acute_input_data!$D1608," / ",Table5[[#This Row],[code num]])</f>
        <v>Tetraconazole (RD) / 130020</v>
      </c>
      <c r="B1608" s="820" t="str">
        <f>LEFT(Table5[[#This Row],[CommodityID]],8)</f>
        <v>P0130020</v>
      </c>
      <c r="C1608" s="831">
        <f>1*(RIGHT(Table5[[#This Row],[left 8 char]],7))</f>
        <v>130020</v>
      </c>
      <c r="D1608" s="818" t="s">
        <v>1876</v>
      </c>
      <c r="E1608" s="818" t="s">
        <v>878</v>
      </c>
      <c r="F1608" s="818" t="s">
        <v>318</v>
      </c>
      <c r="G1608" s="818" t="str">
        <f>CONCATENATE(Table5[[#This Row],[CommodityID]]," / ",Table5[[#This Row],[Pesticide]])</f>
        <v>P0130020A / Tetraconazole (RD)</v>
      </c>
      <c r="H1608" s="855">
        <v>0.3</v>
      </c>
      <c r="I1608" s="818">
        <v>1581</v>
      </c>
      <c r="J1608" s="818">
        <v>0</v>
      </c>
      <c r="K1608" s="818">
        <v>0</v>
      </c>
      <c r="L1608" s="855"/>
      <c r="M1608" s="855"/>
      <c r="N1608" s="818">
        <v>0</v>
      </c>
      <c r="O1608" s="855">
        <v>0.05</v>
      </c>
      <c r="P1608" s="855">
        <v>1</v>
      </c>
      <c r="Q1608" s="822"/>
      <c r="R1608" s="818">
        <v>172</v>
      </c>
      <c r="S1608" s="823">
        <f>VLOOKUP(Table5[[#This Row],[CommodityID]],Table9[],3,FALSE)</f>
        <v>2</v>
      </c>
      <c r="T1608" s="823">
        <v>1559</v>
      </c>
      <c r="U1608" s="63" t="str">
        <f>IF(acute_input_data!$M1620=0,"n.r.",IF(L1608-M1608&gt;0,"Y","N"))</f>
        <v>n.r.</v>
      </c>
      <c r="V1608" s="818">
        <v>1</v>
      </c>
      <c r="W1608" s="818"/>
      <c r="X1608" s="818"/>
      <c r="Y1608" s="824">
        <f t="shared" si="29"/>
        <v>0</v>
      </c>
    </row>
    <row r="1609" spans="1:25" ht="13.5" customHeight="1" x14ac:dyDescent="0.2">
      <c r="A1609" s="830" t="str">
        <f>CONCATENATE(acute_input_data!$D1609," / ",Table5[[#This Row],[code num]])</f>
        <v>Tetraconazole (RD) / 162010</v>
      </c>
      <c r="B1609" s="820" t="str">
        <f>LEFT(Table5[[#This Row],[CommodityID]],8)</f>
        <v>P0162010</v>
      </c>
      <c r="C1609" s="831">
        <f>1*(RIGHT(Table5[[#This Row],[left 8 char]],7))</f>
        <v>162010</v>
      </c>
      <c r="D1609" s="818" t="s">
        <v>1876</v>
      </c>
      <c r="E1609" s="818" t="s">
        <v>879</v>
      </c>
      <c r="F1609" s="818" t="s">
        <v>316</v>
      </c>
      <c r="G1609" s="818" t="str">
        <f>CONCATENATE(Table5[[#This Row],[CommodityID]]," / ",Table5[[#This Row],[Pesticide]])</f>
        <v>P0162010A / Tetraconazole (RD)</v>
      </c>
      <c r="H1609" s="60">
        <v>0.02</v>
      </c>
      <c r="I1609" s="818">
        <v>1014</v>
      </c>
      <c r="J1609" s="818">
        <v>0</v>
      </c>
      <c r="K1609" s="818">
        <v>0</v>
      </c>
      <c r="L1609" s="855"/>
      <c r="M1609" s="855"/>
      <c r="N1609" s="818">
        <v>0</v>
      </c>
      <c r="O1609" s="855">
        <v>0.05</v>
      </c>
      <c r="P1609" s="855">
        <v>1</v>
      </c>
      <c r="Q1609" s="822"/>
      <c r="R1609" s="818">
        <v>172</v>
      </c>
      <c r="S1609" s="823">
        <f>VLOOKUP(Table5[[#This Row],[CommodityID]],Table9[],3,FALSE)</f>
        <v>3</v>
      </c>
      <c r="T1609" s="823">
        <v>1560</v>
      </c>
      <c r="U1609" s="833" t="str">
        <f>IF(acute_input_data!$M1621=0,"n.r.",IF(L1609-M1609&gt;0,"Y","N"))</f>
        <v>n.r.</v>
      </c>
      <c r="V1609" s="824"/>
      <c r="W1609" s="824"/>
      <c r="X1609" s="825"/>
      <c r="Y1609" s="825">
        <f t="shared" si="29"/>
        <v>0</v>
      </c>
    </row>
    <row r="1610" spans="1:25" ht="13.5" customHeight="1" x14ac:dyDescent="0.2">
      <c r="A1610" s="830" t="str">
        <f>CONCATENATE(acute_input_data!$D1610," / ",Table5[[#This Row],[code num]])</f>
        <v>Tetraconazole (RD) / 211000</v>
      </c>
      <c r="B1610" s="820" t="str">
        <f>LEFT(Table5[[#This Row],[CommodityID]],8)</f>
        <v>P0211000</v>
      </c>
      <c r="C1610" s="831">
        <f>1*(RIGHT(Table5[[#This Row],[left 8 char]],7))</f>
        <v>211000</v>
      </c>
      <c r="D1610" s="818" t="s">
        <v>1876</v>
      </c>
      <c r="E1610" s="818" t="s">
        <v>880</v>
      </c>
      <c r="F1610" s="818" t="s">
        <v>319</v>
      </c>
      <c r="G1610" s="818" t="str">
        <f>CONCATENATE(Table5[[#This Row],[CommodityID]]," / ",Table5[[#This Row],[Pesticide]])</f>
        <v>P0211000A / Tetraconazole (RD)</v>
      </c>
      <c r="H1610" s="60">
        <v>0.02</v>
      </c>
      <c r="I1610" s="818">
        <v>2254</v>
      </c>
      <c r="J1610" s="818">
        <v>0</v>
      </c>
      <c r="K1610" s="818">
        <v>0</v>
      </c>
      <c r="L1610" s="855"/>
      <c r="M1610" s="855"/>
      <c r="N1610" s="818">
        <v>0</v>
      </c>
      <c r="O1610" s="855">
        <v>0.05</v>
      </c>
      <c r="P1610" s="855">
        <v>1</v>
      </c>
      <c r="Q1610" s="822"/>
      <c r="R1610" s="818">
        <v>172</v>
      </c>
      <c r="S1610" s="823">
        <f>VLOOKUP(Table5[[#This Row],[CommodityID]],Table9[],3,FALSE)</f>
        <v>4</v>
      </c>
      <c r="T1610" s="823">
        <v>1561</v>
      </c>
      <c r="U1610" s="63" t="str">
        <f>IF(acute_input_data!$M1622=0,"n.r.",IF(L1610-M1610&gt;0,"Y","N"))</f>
        <v>n.r.</v>
      </c>
      <c r="V1610" s="818">
        <v>1</v>
      </c>
      <c r="W1610" s="818"/>
      <c r="X1610" s="818"/>
      <c r="Y1610" s="824">
        <f t="shared" si="29"/>
        <v>0</v>
      </c>
    </row>
    <row r="1611" spans="1:25" ht="13.5" customHeight="1" x14ac:dyDescent="0.2">
      <c r="A1611" s="830" t="str">
        <f>CONCATENATE(acute_input_data!$D1611," / ",Table5[[#This Row],[code num]])</f>
        <v>Tetraconazole (RD) / 213020</v>
      </c>
      <c r="B1611" s="820" t="str">
        <f>LEFT(Table5[[#This Row],[CommodityID]],8)</f>
        <v>P0213020</v>
      </c>
      <c r="C1611" s="831">
        <f>1*(RIGHT(Table5[[#This Row],[left 8 char]],7))</f>
        <v>213020</v>
      </c>
      <c r="D1611" s="818" t="s">
        <v>1876</v>
      </c>
      <c r="E1611" s="818" t="s">
        <v>881</v>
      </c>
      <c r="F1611" s="818" t="s">
        <v>315</v>
      </c>
      <c r="G1611" s="818" t="str">
        <f>CONCATENATE(Table5[[#This Row],[CommodityID]]," / ",Table5[[#This Row],[Pesticide]])</f>
        <v>P0213020A / Tetraconazole (RD)</v>
      </c>
      <c r="H1611" s="60">
        <v>0.02</v>
      </c>
      <c r="I1611" s="818">
        <v>1705</v>
      </c>
      <c r="J1611" s="818">
        <v>1</v>
      </c>
      <c r="K1611" s="818">
        <v>0</v>
      </c>
      <c r="L1611" s="855">
        <v>1.2999999999999999E-2</v>
      </c>
      <c r="M1611" s="855">
        <v>7.9733333333333327E-4</v>
      </c>
      <c r="N1611" s="818">
        <v>0</v>
      </c>
      <c r="O1611" s="855">
        <v>0.05</v>
      </c>
      <c r="P1611" s="855">
        <v>1</v>
      </c>
      <c r="Q1611" s="822"/>
      <c r="R1611" s="818">
        <v>172</v>
      </c>
      <c r="S1611" s="823">
        <f>VLOOKUP(Table5[[#This Row],[CommodityID]],Table9[],3,FALSE)</f>
        <v>5</v>
      </c>
      <c r="T1611" s="823">
        <v>1562</v>
      </c>
      <c r="U1611" s="63" t="str">
        <f>IF(acute_input_data!$M1623=0,"n.r.",IF(L1611-M1611&gt;0,"Y","N"))</f>
        <v>n.r.</v>
      </c>
      <c r="V1611" s="818">
        <v>1</v>
      </c>
      <c r="W1611" s="818"/>
      <c r="X1611" s="818"/>
      <c r="Y1611" s="824">
        <f t="shared" si="29"/>
        <v>1</v>
      </c>
    </row>
    <row r="1612" spans="1:25" ht="13.5" customHeight="1" x14ac:dyDescent="0.2">
      <c r="A1612" s="830" t="str">
        <f>CONCATENATE(acute_input_data!$D1612," / ",Table5[[#This Row],[code num]])</f>
        <v>Tetraconazole (RD) / 220020</v>
      </c>
      <c r="B1612" s="820" t="str">
        <f>LEFT(Table5[[#This Row],[CommodityID]],8)</f>
        <v>P0220020</v>
      </c>
      <c r="C1612" s="831">
        <f>1*(RIGHT(Table5[[#This Row],[left 8 char]],7))</f>
        <v>220020</v>
      </c>
      <c r="D1612" s="818" t="s">
        <v>1876</v>
      </c>
      <c r="E1612" s="818" t="s">
        <v>882</v>
      </c>
      <c r="F1612" s="818" t="s">
        <v>317</v>
      </c>
      <c r="G1612" s="818" t="str">
        <f>CONCATENATE(Table5[[#This Row],[CommodityID]]," / ",Table5[[#This Row],[Pesticide]])</f>
        <v>P0220020A / Tetraconazole (RD)</v>
      </c>
      <c r="H1612" s="60">
        <v>0.02</v>
      </c>
      <c r="I1612" s="818">
        <v>1141</v>
      </c>
      <c r="J1612" s="818">
        <v>0</v>
      </c>
      <c r="K1612" s="818">
        <v>0</v>
      </c>
      <c r="L1612" s="855"/>
      <c r="M1612" s="855"/>
      <c r="N1612" s="818">
        <v>0</v>
      </c>
      <c r="O1612" s="855">
        <v>0.05</v>
      </c>
      <c r="P1612" s="855">
        <v>1</v>
      </c>
      <c r="Q1612" s="822"/>
      <c r="R1612" s="818">
        <v>172</v>
      </c>
      <c r="S1612" s="823">
        <f>VLOOKUP(Table5[[#This Row],[CommodityID]],Table9[],3,FALSE)</f>
        <v>6</v>
      </c>
      <c r="T1612" s="823">
        <v>1563</v>
      </c>
      <c r="U1612" s="63" t="str">
        <f>IF(acute_input_data!$M1624=0,"n.r.",IF(L1612-M1612&gt;0,"Y","N"))</f>
        <v>n.r.</v>
      </c>
      <c r="V1612" s="818">
        <v>1</v>
      </c>
      <c r="W1612" s="818"/>
      <c r="X1612" s="818"/>
      <c r="Y1612" s="824">
        <f t="shared" si="29"/>
        <v>0</v>
      </c>
    </row>
    <row r="1613" spans="1:25" ht="13.5" customHeight="1" x14ac:dyDescent="0.2">
      <c r="A1613" s="830" t="str">
        <f>CONCATENATE(acute_input_data!$D1613," / ",Table5[[#This Row],[code num]])</f>
        <v>Tetraconazole (RD) / 241020</v>
      </c>
      <c r="B1613" s="820" t="str">
        <f>LEFT(Table5[[#This Row],[CommodityID]],8)</f>
        <v>P0241020</v>
      </c>
      <c r="C1613" s="831">
        <f>1*(RIGHT(Table5[[#This Row],[left 8 char]],7))</f>
        <v>241020</v>
      </c>
      <c r="D1613" s="818" t="s">
        <v>1876</v>
      </c>
      <c r="E1613" s="818" t="s">
        <v>883</v>
      </c>
      <c r="F1613" s="818" t="s">
        <v>312</v>
      </c>
      <c r="G1613" s="818" t="str">
        <f>CONCATENATE(Table5[[#This Row],[CommodityID]]," / ",Table5[[#This Row],[Pesticide]])</f>
        <v>P0241020A / Tetraconazole (RD)</v>
      </c>
      <c r="H1613" s="60">
        <v>0.02</v>
      </c>
      <c r="I1613" s="818">
        <v>976</v>
      </c>
      <c r="J1613" s="818">
        <v>0</v>
      </c>
      <c r="K1613" s="818">
        <v>0</v>
      </c>
      <c r="L1613" s="855"/>
      <c r="M1613" s="855"/>
      <c r="N1613" s="818">
        <v>0</v>
      </c>
      <c r="O1613" s="855">
        <v>0.05</v>
      </c>
      <c r="P1613" s="855">
        <v>1</v>
      </c>
      <c r="Q1613" s="822"/>
      <c r="R1613" s="818">
        <v>172</v>
      </c>
      <c r="S1613" s="823">
        <f>VLOOKUP(Table5[[#This Row],[CommodityID]],Table9[],3,FALSE)</f>
        <v>7</v>
      </c>
      <c r="T1613" s="823">
        <v>1564</v>
      </c>
      <c r="U1613" s="63" t="str">
        <f>IF(acute_input_data!$M1625=0,"n.r.",IF(L1613-M1613&gt;0,"Y","N"))</f>
        <v>N</v>
      </c>
      <c r="V1613" s="818">
        <v>1</v>
      </c>
      <c r="W1613" s="818"/>
      <c r="X1613" s="818"/>
      <c r="Y1613" s="824">
        <f t="shared" si="29"/>
        <v>0</v>
      </c>
    </row>
    <row r="1614" spans="1:25" ht="13.5" customHeight="1" x14ac:dyDescent="0.2">
      <c r="A1614" s="830" t="str">
        <f>CONCATENATE(acute_input_data!$D1614," / ",Table5[[#This Row],[code num]])</f>
        <v>Tetraconazole (RD) / 300010</v>
      </c>
      <c r="B1614" s="820" t="str">
        <f>LEFT(Table5[[#This Row],[CommodityID]],8)</f>
        <v>P0300010</v>
      </c>
      <c r="C1614" s="831">
        <f>1*(RIGHT(Table5[[#This Row],[left 8 char]],7))</f>
        <v>300010</v>
      </c>
      <c r="D1614" s="818" t="s">
        <v>1876</v>
      </c>
      <c r="E1614" s="818" t="s">
        <v>884</v>
      </c>
      <c r="F1614" s="818" t="s">
        <v>311</v>
      </c>
      <c r="G1614" s="818" t="str">
        <f>CONCATENATE(Table5[[#This Row],[CommodityID]]," / ",Table5[[#This Row],[Pesticide]])</f>
        <v>P0300010A / Tetraconazole (RD)</v>
      </c>
      <c r="H1614" s="60">
        <v>0.02</v>
      </c>
      <c r="I1614" s="818">
        <v>799</v>
      </c>
      <c r="J1614" s="818">
        <v>0</v>
      </c>
      <c r="K1614" s="818">
        <v>0</v>
      </c>
      <c r="L1614" s="855"/>
      <c r="M1614" s="855"/>
      <c r="N1614" s="818">
        <v>0</v>
      </c>
      <c r="O1614" s="855">
        <v>0.05</v>
      </c>
      <c r="P1614" s="855">
        <v>1</v>
      </c>
      <c r="Q1614" s="822"/>
      <c r="R1614" s="818">
        <v>172</v>
      </c>
      <c r="S1614" s="823">
        <f>VLOOKUP(Table5[[#This Row],[CommodityID]],Table9[],3,FALSE)</f>
        <v>8</v>
      </c>
      <c r="T1614" s="823">
        <v>1565</v>
      </c>
      <c r="U1614" s="63" t="str">
        <f>IF(acute_input_data!$M1626=0,"n.r.",IF(L1614-M1614&gt;0,"Y","N"))</f>
        <v>N</v>
      </c>
      <c r="V1614" s="818">
        <v>1</v>
      </c>
      <c r="W1614" s="818"/>
      <c r="X1614" s="818"/>
      <c r="Y1614" s="824">
        <f t="shared" si="29"/>
        <v>0</v>
      </c>
    </row>
    <row r="1615" spans="1:25" ht="13.5" customHeight="1" x14ac:dyDescent="0.2">
      <c r="A1615" s="830" t="str">
        <f>CONCATENATE(acute_input_data!$D1615," / ",Table5[[#This Row],[code num]])</f>
        <v>Tetraconazole (RD) / 500060</v>
      </c>
      <c r="B1615" s="820" t="str">
        <f>LEFT(Table5[[#This Row],[CommodityID]],8)</f>
        <v>P0500060</v>
      </c>
      <c r="C1615" s="831">
        <f>1*(RIGHT(Table5[[#This Row],[left 8 char]],7))</f>
        <v>500060</v>
      </c>
      <c r="D1615" s="818" t="s">
        <v>1876</v>
      </c>
      <c r="E1615" s="818" t="s">
        <v>885</v>
      </c>
      <c r="F1615" s="818" t="s">
        <v>314</v>
      </c>
      <c r="G1615" s="818" t="str">
        <f>CONCATENATE(Table5[[#This Row],[CommodityID]]," / ",Table5[[#This Row],[Pesticide]])</f>
        <v>P0500060A / Tetraconazole (RD)</v>
      </c>
      <c r="H1615" s="855">
        <v>0.05</v>
      </c>
      <c r="I1615" s="818">
        <v>1202</v>
      </c>
      <c r="J1615" s="818">
        <v>0</v>
      </c>
      <c r="K1615" s="818">
        <v>0</v>
      </c>
      <c r="L1615" s="855"/>
      <c r="M1615" s="855"/>
      <c r="N1615" s="818">
        <v>0</v>
      </c>
      <c r="O1615" s="855">
        <v>0.05</v>
      </c>
      <c r="P1615" s="855">
        <v>1</v>
      </c>
      <c r="Q1615" s="822"/>
      <c r="R1615" s="818">
        <v>172</v>
      </c>
      <c r="S1615" s="823">
        <f>VLOOKUP(Table5[[#This Row],[CommodityID]],Table9[],3,FALSE)</f>
        <v>9</v>
      </c>
      <c r="T1615" s="823">
        <v>1566</v>
      </c>
      <c r="U1615" s="63" t="str">
        <f>IF(acute_input_data!$M1627=0,"n.r.",IF(L1615-M1615&gt;0,"Y","N"))</f>
        <v>N</v>
      </c>
      <c r="V1615" s="818">
        <v>1</v>
      </c>
      <c r="W1615" s="818"/>
      <c r="X1615" s="818"/>
      <c r="Y1615" s="824">
        <f t="shared" si="29"/>
        <v>0</v>
      </c>
    </row>
    <row r="1616" spans="1:25" ht="13.5" customHeight="1" x14ac:dyDescent="0.2">
      <c r="A1616" s="830" t="str">
        <f>CONCATENATE(acute_input_data!$D1616," / ",Table5[[#This Row],[code num]])</f>
        <v>Tetraconazole (RD) / 500070</v>
      </c>
      <c r="B1616" s="820" t="str">
        <f>LEFT(Table5[[#This Row],[CommodityID]],8)</f>
        <v>P0500070</v>
      </c>
      <c r="C1616" s="831">
        <f>1*(RIGHT(Table5[[#This Row],[left 8 char]],7))</f>
        <v>500070</v>
      </c>
      <c r="D1616" s="818" t="s">
        <v>1876</v>
      </c>
      <c r="E1616" s="818" t="s">
        <v>886</v>
      </c>
      <c r="F1616" s="818" t="s">
        <v>320</v>
      </c>
      <c r="G1616" s="818" t="str">
        <f>CONCATENATE(Table5[[#This Row],[CommodityID]]," / ",Table5[[#This Row],[Pesticide]])</f>
        <v>P0500070A / Tetraconazole (RD)</v>
      </c>
      <c r="H1616" s="855">
        <v>0.05</v>
      </c>
      <c r="I1616" s="818">
        <v>692</v>
      </c>
      <c r="J1616" s="818">
        <v>0</v>
      </c>
      <c r="K1616" s="818">
        <v>0</v>
      </c>
      <c r="L1616" s="855"/>
      <c r="M1616" s="855"/>
      <c r="N1616" s="818">
        <v>0</v>
      </c>
      <c r="O1616" s="855">
        <v>0.05</v>
      </c>
      <c r="P1616" s="855">
        <v>1</v>
      </c>
      <c r="Q1616" s="822"/>
      <c r="R1616" s="818">
        <v>172</v>
      </c>
      <c r="S1616" s="823">
        <f>VLOOKUP(Table5[[#This Row],[CommodityID]],Table9[],3,FALSE)</f>
        <v>10</v>
      </c>
      <c r="T1616" s="823">
        <v>1567</v>
      </c>
      <c r="U1616" s="63" t="str">
        <f>IF(acute_input_data!$M1628=0,"n.r.",IF(L1616-M1616&gt;0,"Y","N"))</f>
        <v>N</v>
      </c>
      <c r="V1616" s="818">
        <v>1</v>
      </c>
      <c r="W1616" s="818"/>
      <c r="X1616" s="818"/>
      <c r="Y1616" s="824">
        <f t="shared" si="29"/>
        <v>0</v>
      </c>
    </row>
    <row r="1617" spans="1:25" ht="13.5" customHeight="1" x14ac:dyDescent="0.2">
      <c r="A1617" s="830" t="str">
        <f>CONCATENATE(acute_input_data!$D1617," / ",Table5[[#This Row],[code num]])</f>
        <v>Tetradifon (RD) / 110020</v>
      </c>
      <c r="B1617" s="820" t="str">
        <f>LEFT(Table5[[#This Row],[CommodityID]],8)</f>
        <v>P0110020</v>
      </c>
      <c r="C1617" s="831">
        <f>1*(RIGHT(Table5[[#This Row],[left 8 char]],7))</f>
        <v>110020</v>
      </c>
      <c r="D1617" s="818" t="s">
        <v>1877</v>
      </c>
      <c r="E1617" s="818" t="s">
        <v>877</v>
      </c>
      <c r="F1617" s="818" t="s">
        <v>313</v>
      </c>
      <c r="G1617" s="818" t="str">
        <f>CONCATENATE(Table5[[#This Row],[CommodityID]]," / ",Table5[[#This Row],[Pesticide]])</f>
        <v>P0110020A / Tetradifon (RD)</v>
      </c>
      <c r="H1617" s="60">
        <v>0.01</v>
      </c>
      <c r="I1617" s="818">
        <v>1717</v>
      </c>
      <c r="J1617" s="818">
        <v>0</v>
      </c>
      <c r="K1617" s="818">
        <v>1</v>
      </c>
      <c r="L1617" s="855">
        <v>1.6E-2</v>
      </c>
      <c r="M1617" s="855">
        <v>2.0515555555555556E-3</v>
      </c>
      <c r="N1617" s="818">
        <v>0</v>
      </c>
      <c r="O1617" s="855"/>
      <c r="P1617" s="855">
        <v>1</v>
      </c>
      <c r="Q1617" s="822"/>
      <c r="R1617" s="818">
        <v>173</v>
      </c>
      <c r="S1617" s="823">
        <f>VLOOKUP(Table5[[#This Row],[CommodityID]],Table9[],3,FALSE)</f>
        <v>1</v>
      </c>
      <c r="T1617" s="823">
        <v>1568</v>
      </c>
      <c r="U1617" s="63" t="str">
        <f>IF(acute_input_data!$M1629=0,"n.r.",IF(L1617-M1617&gt;0,"Y","N"))</f>
        <v>Y</v>
      </c>
      <c r="V1617" s="818">
        <v>1</v>
      </c>
      <c r="W1617" s="818"/>
      <c r="X1617" s="818"/>
      <c r="Y1617" s="824">
        <f t="shared" si="29"/>
        <v>1</v>
      </c>
    </row>
    <row r="1618" spans="1:25" ht="13.5" customHeight="1" x14ac:dyDescent="0.2">
      <c r="A1618" s="830" t="str">
        <f>CONCATENATE(acute_input_data!$D1618," / ",Table5[[#This Row],[code num]])</f>
        <v>Tetradifon (RD) / 130020</v>
      </c>
      <c r="B1618" s="820" t="str">
        <f>LEFT(Table5[[#This Row],[CommodityID]],8)</f>
        <v>P0130020</v>
      </c>
      <c r="C1618" s="831">
        <f>1*(RIGHT(Table5[[#This Row],[left 8 char]],7))</f>
        <v>130020</v>
      </c>
      <c r="D1618" s="818" t="s">
        <v>1877</v>
      </c>
      <c r="E1618" s="818" t="s">
        <v>878</v>
      </c>
      <c r="F1618" s="818" t="s">
        <v>318</v>
      </c>
      <c r="G1618" s="818" t="str">
        <f>CONCATENATE(Table5[[#This Row],[CommodityID]]," / ",Table5[[#This Row],[Pesticide]])</f>
        <v>P0130020A / Tetradifon (RD)</v>
      </c>
      <c r="H1618" s="60">
        <v>0.01</v>
      </c>
      <c r="I1618" s="818">
        <v>1526</v>
      </c>
      <c r="J1618" s="818">
        <v>0</v>
      </c>
      <c r="K1618" s="818">
        <v>0</v>
      </c>
      <c r="L1618" s="855"/>
      <c r="M1618" s="855"/>
      <c r="N1618" s="818">
        <v>0</v>
      </c>
      <c r="O1618" s="855"/>
      <c r="P1618" s="855">
        <v>1</v>
      </c>
      <c r="Q1618" s="822"/>
      <c r="R1618" s="818">
        <v>173</v>
      </c>
      <c r="S1618" s="823">
        <f>VLOOKUP(Table5[[#This Row],[CommodityID]],Table9[],3,FALSE)</f>
        <v>2</v>
      </c>
      <c r="T1618" s="823">
        <v>1569</v>
      </c>
      <c r="U1618" s="63" t="str">
        <f>IF(acute_input_data!$M1630=0,"n.r.",IF(L1618-M1618&gt;0,"Y","N"))</f>
        <v>n.r.</v>
      </c>
      <c r="V1618" s="818">
        <v>1</v>
      </c>
      <c r="W1618" s="818"/>
      <c r="X1618" s="818"/>
      <c r="Y1618" s="824">
        <f t="shared" si="29"/>
        <v>0</v>
      </c>
    </row>
    <row r="1619" spans="1:25" ht="13.5" customHeight="1" x14ac:dyDescent="0.2">
      <c r="A1619" s="830" t="str">
        <f>CONCATENATE(acute_input_data!$D1619," / ",Table5[[#This Row],[code num]])</f>
        <v>Tetradifon (RD) / 162010</v>
      </c>
      <c r="B1619" s="820" t="str">
        <f>LEFT(Table5[[#This Row],[CommodityID]],8)</f>
        <v>P0162010</v>
      </c>
      <c r="C1619" s="831">
        <f>1*(RIGHT(Table5[[#This Row],[left 8 char]],7))</f>
        <v>162010</v>
      </c>
      <c r="D1619" s="818" t="s">
        <v>1877</v>
      </c>
      <c r="E1619" s="818" t="s">
        <v>879</v>
      </c>
      <c r="F1619" s="818" t="s">
        <v>316</v>
      </c>
      <c r="G1619" s="818" t="str">
        <f>CONCATENATE(Table5[[#This Row],[CommodityID]]," / ",Table5[[#This Row],[Pesticide]])</f>
        <v>P0162010A / Tetradifon (RD)</v>
      </c>
      <c r="H1619" s="60">
        <v>0.01</v>
      </c>
      <c r="I1619" s="818">
        <v>973</v>
      </c>
      <c r="J1619" s="818">
        <v>0</v>
      </c>
      <c r="K1619" s="818">
        <v>0</v>
      </c>
      <c r="L1619" s="855"/>
      <c r="M1619" s="855"/>
      <c r="N1619" s="818">
        <v>0</v>
      </c>
      <c r="O1619" s="855"/>
      <c r="P1619" s="855">
        <v>1</v>
      </c>
      <c r="Q1619" s="822"/>
      <c r="R1619" s="818">
        <v>173</v>
      </c>
      <c r="S1619" s="823">
        <f>VLOOKUP(Table5[[#This Row],[CommodityID]],Table9[],3,FALSE)</f>
        <v>3</v>
      </c>
      <c r="T1619" s="823">
        <v>1570</v>
      </c>
      <c r="U1619" s="63" t="str">
        <f>IF(acute_input_data!$M1631=0,"n.r.",IF(L1619-M1619&gt;0,"Y","N"))</f>
        <v>N</v>
      </c>
      <c r="V1619" s="818">
        <v>1</v>
      </c>
      <c r="W1619" s="818"/>
      <c r="X1619" s="818"/>
      <c r="Y1619" s="824">
        <f t="shared" si="29"/>
        <v>0</v>
      </c>
    </row>
    <row r="1620" spans="1:25" ht="13.5" customHeight="1" x14ac:dyDescent="0.2">
      <c r="A1620" s="830" t="str">
        <f>CONCATENATE(acute_input_data!$D1620," / ",Table5[[#This Row],[code num]])</f>
        <v>Tetradifon (RD) / 211000</v>
      </c>
      <c r="B1620" s="820" t="str">
        <f>LEFT(Table5[[#This Row],[CommodityID]],8)</f>
        <v>P0211000</v>
      </c>
      <c r="C1620" s="831">
        <f>1*(RIGHT(Table5[[#This Row],[left 8 char]],7))</f>
        <v>211000</v>
      </c>
      <c r="D1620" s="818" t="s">
        <v>1877</v>
      </c>
      <c r="E1620" s="818" t="s">
        <v>880</v>
      </c>
      <c r="F1620" s="818" t="s">
        <v>319</v>
      </c>
      <c r="G1620" s="818" t="str">
        <f>CONCATENATE(Table5[[#This Row],[CommodityID]]," / ",Table5[[#This Row],[Pesticide]])</f>
        <v>P0211000A / Tetradifon (RD)</v>
      </c>
      <c r="H1620" s="60">
        <v>0.01</v>
      </c>
      <c r="I1620" s="818">
        <v>2248</v>
      </c>
      <c r="J1620" s="818">
        <v>0</v>
      </c>
      <c r="K1620" s="818">
        <v>0</v>
      </c>
      <c r="L1620" s="855"/>
      <c r="M1620" s="855"/>
      <c r="N1620" s="818">
        <v>0</v>
      </c>
      <c r="O1620" s="855"/>
      <c r="P1620" s="855">
        <v>1</v>
      </c>
      <c r="Q1620" s="822"/>
      <c r="R1620" s="818">
        <v>173</v>
      </c>
      <c r="S1620" s="823">
        <f>VLOOKUP(Table5[[#This Row],[CommodityID]],Table9[],3,FALSE)</f>
        <v>4</v>
      </c>
      <c r="T1620" s="823">
        <v>1571</v>
      </c>
      <c r="U1620" s="63" t="str">
        <f>IF(acute_input_data!$M1632=0,"n.r.",IF(L1620-M1620&gt;0,"Y","N"))</f>
        <v>N</v>
      </c>
      <c r="V1620" s="818">
        <v>1</v>
      </c>
      <c r="W1620" s="818"/>
      <c r="X1620" s="818"/>
      <c r="Y1620" s="824">
        <f t="shared" si="29"/>
        <v>0</v>
      </c>
    </row>
    <row r="1621" spans="1:25" ht="13.5" customHeight="1" x14ac:dyDescent="0.2">
      <c r="A1621" s="830" t="str">
        <f>CONCATENATE(acute_input_data!$D1621," / ",Table5[[#This Row],[code num]])</f>
        <v>Tetradifon (RD) / 213020</v>
      </c>
      <c r="B1621" s="820" t="str">
        <f>LEFT(Table5[[#This Row],[CommodityID]],8)</f>
        <v>P0213020</v>
      </c>
      <c r="C1621" s="831">
        <f>1*(RIGHT(Table5[[#This Row],[left 8 char]],7))</f>
        <v>213020</v>
      </c>
      <c r="D1621" s="818" t="s">
        <v>1877</v>
      </c>
      <c r="E1621" s="818" t="s">
        <v>881</v>
      </c>
      <c r="F1621" s="818" t="s">
        <v>315</v>
      </c>
      <c r="G1621" s="818" t="str">
        <f>CONCATENATE(Table5[[#This Row],[CommodityID]]," / ",Table5[[#This Row],[Pesticide]])</f>
        <v>P0213020A / Tetradifon (RD)</v>
      </c>
      <c r="H1621" s="60">
        <v>0.01</v>
      </c>
      <c r="I1621" s="818">
        <v>1691</v>
      </c>
      <c r="J1621" s="818">
        <v>0</v>
      </c>
      <c r="K1621" s="818">
        <v>0</v>
      </c>
      <c r="L1621" s="855"/>
      <c r="M1621" s="855"/>
      <c r="N1621" s="818">
        <v>0</v>
      </c>
      <c r="O1621" s="855"/>
      <c r="P1621" s="855">
        <v>1</v>
      </c>
      <c r="Q1621" s="822"/>
      <c r="R1621" s="818">
        <v>173</v>
      </c>
      <c r="S1621" s="823">
        <f>VLOOKUP(Table5[[#This Row],[CommodityID]],Table9[],3,FALSE)</f>
        <v>5</v>
      </c>
      <c r="T1621" s="823">
        <v>1572</v>
      </c>
      <c r="U1621" s="833" t="str">
        <f>IF(acute_input_data!$M1633=0,"n.r.",IF(L1621-M1621&gt;0,"Y","N"))</f>
        <v>n.r.</v>
      </c>
      <c r="V1621" s="824"/>
      <c r="W1621" s="824"/>
      <c r="X1621" s="825"/>
      <c r="Y1621" s="825">
        <f t="shared" si="29"/>
        <v>0</v>
      </c>
    </row>
    <row r="1622" spans="1:25" ht="13.5" customHeight="1" x14ac:dyDescent="0.2">
      <c r="A1622" s="841" t="str">
        <f>CONCATENATE(acute_input_data!$D1622," / ",Table5[[#This Row],[code num]])</f>
        <v>Tetradifon (RD) / 220020</v>
      </c>
      <c r="B1622" s="820" t="str">
        <f>LEFT(Table5[[#This Row],[CommodityID]],8)</f>
        <v>P0220020</v>
      </c>
      <c r="C1622" s="63">
        <f>1*(RIGHT(Table5[[#This Row],[left 8 char]],7))</f>
        <v>220020</v>
      </c>
      <c r="D1622" s="818" t="s">
        <v>1877</v>
      </c>
      <c r="E1622" s="818" t="s">
        <v>882</v>
      </c>
      <c r="F1622" s="818" t="s">
        <v>317</v>
      </c>
      <c r="G1622" s="818" t="str">
        <f>CONCATENATE(Table5[[#This Row],[CommodityID]]," / ",Table5[[#This Row],[Pesticide]])</f>
        <v>P0220020A / Tetradifon (RD)</v>
      </c>
      <c r="H1622" s="60">
        <v>0.02</v>
      </c>
      <c r="I1622" s="818">
        <v>1135</v>
      </c>
      <c r="J1622" s="818">
        <v>0</v>
      </c>
      <c r="K1622" s="818">
        <v>0</v>
      </c>
      <c r="L1622" s="855"/>
      <c r="M1622" s="855"/>
      <c r="N1622" s="818">
        <v>0</v>
      </c>
      <c r="O1622" s="855"/>
      <c r="P1622" s="855">
        <v>1</v>
      </c>
      <c r="Q1622" s="822"/>
      <c r="R1622" s="818">
        <v>173</v>
      </c>
      <c r="S1622" s="823">
        <f>VLOOKUP(Table5[[#This Row],[CommodityID]],Table9[],3,FALSE)</f>
        <v>6</v>
      </c>
      <c r="T1622" s="823">
        <v>1573</v>
      </c>
      <c r="U1622" s="833" t="str">
        <f>IF(acute_input_data!$M1634=0,"n.r.",IF(L1622-M1622&gt;0,"Y","N"))</f>
        <v>n.r.</v>
      </c>
      <c r="V1622" s="824"/>
      <c r="W1622" s="824"/>
      <c r="X1622" s="824"/>
      <c r="Y1622" s="824">
        <f t="shared" si="29"/>
        <v>0</v>
      </c>
    </row>
    <row r="1623" spans="1:25" ht="13.5" customHeight="1" x14ac:dyDescent="0.2">
      <c r="A1623" s="841" t="str">
        <f>CONCATENATE(acute_input_data!$D1623," / ",Table5[[#This Row],[code num]])</f>
        <v>Tetradifon (RD) / 241020</v>
      </c>
      <c r="B1623" s="820" t="str">
        <f>LEFT(Table5[[#This Row],[CommodityID]],8)</f>
        <v>P0241020</v>
      </c>
      <c r="C1623" s="63">
        <f>1*(RIGHT(Table5[[#This Row],[left 8 char]],7))</f>
        <v>241020</v>
      </c>
      <c r="D1623" s="818" t="s">
        <v>1877</v>
      </c>
      <c r="E1623" s="818" t="s">
        <v>883</v>
      </c>
      <c r="F1623" s="818" t="s">
        <v>312</v>
      </c>
      <c r="G1623" s="818" t="str">
        <f>CONCATENATE(Table5[[#This Row],[CommodityID]]," / ",Table5[[#This Row],[Pesticide]])</f>
        <v>P0241020A / Tetradifon (RD)</v>
      </c>
      <c r="H1623" s="60">
        <v>0.01</v>
      </c>
      <c r="I1623" s="818">
        <v>958</v>
      </c>
      <c r="J1623" s="818">
        <v>0</v>
      </c>
      <c r="K1623" s="818">
        <v>0</v>
      </c>
      <c r="L1623" s="855"/>
      <c r="M1623" s="855"/>
      <c r="N1623" s="818">
        <v>0</v>
      </c>
      <c r="O1623" s="855"/>
      <c r="P1623" s="855">
        <v>1</v>
      </c>
      <c r="Q1623" s="822"/>
      <c r="R1623" s="818">
        <v>173</v>
      </c>
      <c r="S1623" s="823">
        <f>VLOOKUP(Table5[[#This Row],[CommodityID]],Table9[],3,FALSE)</f>
        <v>7</v>
      </c>
      <c r="T1623" s="823">
        <v>1574</v>
      </c>
      <c r="U1623" s="833" t="str">
        <f>IF(acute_input_data!$M1635=0,"n.r.",IF(L1623-M1623&gt;0,"Y","N"))</f>
        <v>N</v>
      </c>
      <c r="V1623" s="824"/>
      <c r="W1623" s="824"/>
      <c r="X1623" s="824"/>
      <c r="Y1623" s="824">
        <f t="shared" si="29"/>
        <v>0</v>
      </c>
    </row>
    <row r="1624" spans="1:25" ht="13.5" customHeight="1" x14ac:dyDescent="0.2">
      <c r="A1624" s="841" t="str">
        <f>CONCATENATE(acute_input_data!$D1624," / ",Table5[[#This Row],[code num]])</f>
        <v>Tetradifon (RD) / 300010</v>
      </c>
      <c r="B1624" s="820" t="str">
        <f>LEFT(Table5[[#This Row],[CommodityID]],8)</f>
        <v>P0300010</v>
      </c>
      <c r="C1624" s="63">
        <f>1*(RIGHT(Table5[[#This Row],[left 8 char]],7))</f>
        <v>300010</v>
      </c>
      <c r="D1624" s="818" t="s">
        <v>1877</v>
      </c>
      <c r="E1624" s="818" t="s">
        <v>884</v>
      </c>
      <c r="F1624" s="818" t="s">
        <v>311</v>
      </c>
      <c r="G1624" s="818" t="str">
        <f>CONCATENATE(Table5[[#This Row],[CommodityID]]," / ",Table5[[#This Row],[Pesticide]])</f>
        <v>P0300010A / Tetradifon (RD)</v>
      </c>
      <c r="H1624" s="60">
        <v>0.01</v>
      </c>
      <c r="I1624" s="818">
        <v>788</v>
      </c>
      <c r="J1624" s="818">
        <v>0</v>
      </c>
      <c r="K1624" s="818">
        <v>0</v>
      </c>
      <c r="L1624" s="855"/>
      <c r="M1624" s="855"/>
      <c r="N1624" s="818">
        <v>0</v>
      </c>
      <c r="O1624" s="855"/>
      <c r="P1624" s="855">
        <v>1</v>
      </c>
      <c r="Q1624" s="822"/>
      <c r="R1624" s="818">
        <v>173</v>
      </c>
      <c r="S1624" s="823">
        <f>VLOOKUP(Table5[[#This Row],[CommodityID]],Table9[],3,FALSE)</f>
        <v>8</v>
      </c>
      <c r="T1624" s="823">
        <v>1575</v>
      </c>
      <c r="U1624" s="833" t="str">
        <f>IF(acute_input_data!$M1636=0,"n.r.",IF(L1624-M1624&gt;0,"Y","N"))</f>
        <v>N</v>
      </c>
      <c r="V1624" s="824"/>
      <c r="W1624" s="824"/>
      <c r="X1624" s="824"/>
      <c r="Y1624" s="824">
        <f t="shared" si="29"/>
        <v>0</v>
      </c>
    </row>
    <row r="1625" spans="1:25" ht="13.5" customHeight="1" x14ac:dyDescent="0.2">
      <c r="A1625" s="841" t="str">
        <f>CONCATENATE(acute_input_data!$D1625," / ",Table5[[#This Row],[code num]])</f>
        <v>Thiabendazole (RD) / 110020</v>
      </c>
      <c r="B1625" s="820" t="str">
        <f>LEFT(Table5[[#This Row],[CommodityID]],8)</f>
        <v>P0110020</v>
      </c>
      <c r="C1625" s="63">
        <f>1*(RIGHT(Table5[[#This Row],[left 8 char]],7))</f>
        <v>110020</v>
      </c>
      <c r="D1625" s="818" t="s">
        <v>296</v>
      </c>
      <c r="E1625" s="818" t="s">
        <v>877</v>
      </c>
      <c r="F1625" s="818" t="s">
        <v>313</v>
      </c>
      <c r="G1625" s="818" t="str">
        <f>CONCATENATE(Table5[[#This Row],[CommodityID]]," / ",Table5[[#This Row],[Pesticide]])</f>
        <v>P0110020A / Thiabendazole (RD)</v>
      </c>
      <c r="H1625" s="855">
        <v>7</v>
      </c>
      <c r="I1625" s="818">
        <v>1647</v>
      </c>
      <c r="J1625" s="818">
        <v>618</v>
      </c>
      <c r="K1625" s="818">
        <v>3</v>
      </c>
      <c r="L1625" s="855">
        <v>1.7000000000000002</v>
      </c>
      <c r="M1625" s="855">
        <v>0.2179777777777778</v>
      </c>
      <c r="N1625" s="818">
        <v>9</v>
      </c>
      <c r="O1625" s="855">
        <v>0.1</v>
      </c>
      <c r="P1625" s="60">
        <v>0.17</v>
      </c>
      <c r="Q1625" s="822"/>
      <c r="R1625" s="818">
        <v>174</v>
      </c>
      <c r="S1625" s="823">
        <f>VLOOKUP(Table5[[#This Row],[CommodityID]],Table9[],3,FALSE)</f>
        <v>1</v>
      </c>
      <c r="T1625" s="823">
        <v>1576</v>
      </c>
      <c r="U1625" s="833" t="str">
        <f>IF(acute_input_data!$M1637=0,"n.r.",IF(L1625-M1625&gt;0,"Y","N"))</f>
        <v>n.r.</v>
      </c>
      <c r="V1625" s="824"/>
      <c r="W1625" s="824"/>
      <c r="X1625" s="824"/>
      <c r="Y1625" s="824">
        <f t="shared" si="29"/>
        <v>621</v>
      </c>
    </row>
    <row r="1626" spans="1:25" ht="13.5" customHeight="1" x14ac:dyDescent="0.2">
      <c r="A1626" s="841" t="str">
        <f>CONCATENATE(acute_input_data!$D1626," / ",Table5[[#This Row],[code num]])</f>
        <v>Thiabendazole (RD) / 130020</v>
      </c>
      <c r="B1626" s="820" t="str">
        <f>LEFT(Table5[[#This Row],[CommodityID]],8)</f>
        <v>P0130020</v>
      </c>
      <c r="C1626" s="63">
        <f>1*(RIGHT(Table5[[#This Row],[left 8 char]],7))</f>
        <v>130020</v>
      </c>
      <c r="D1626" s="818" t="s">
        <v>296</v>
      </c>
      <c r="E1626" s="818" t="s">
        <v>878</v>
      </c>
      <c r="F1626" s="818" t="s">
        <v>318</v>
      </c>
      <c r="G1626" s="818" t="str">
        <f>CONCATENATE(Table5[[#This Row],[CommodityID]]," / ",Table5[[#This Row],[Pesticide]])</f>
        <v>P0130020A / Thiabendazole (RD)</v>
      </c>
      <c r="H1626" s="855">
        <v>4</v>
      </c>
      <c r="I1626" s="818">
        <v>1507</v>
      </c>
      <c r="J1626" s="818">
        <v>19</v>
      </c>
      <c r="K1626" s="818">
        <v>0</v>
      </c>
      <c r="L1626" s="855">
        <v>1</v>
      </c>
      <c r="M1626" s="855">
        <v>0.14130000000000001</v>
      </c>
      <c r="N1626" s="818">
        <v>1</v>
      </c>
      <c r="O1626" s="855">
        <v>0.1</v>
      </c>
      <c r="P1626" s="855">
        <v>1</v>
      </c>
      <c r="Q1626" s="822"/>
      <c r="R1626" s="818">
        <v>174</v>
      </c>
      <c r="S1626" s="823">
        <f>VLOOKUP(Table5[[#This Row],[CommodityID]],Table9[],3,FALSE)</f>
        <v>2</v>
      </c>
      <c r="T1626" s="823">
        <v>1577</v>
      </c>
      <c r="U1626" s="833" t="str">
        <f>IF(acute_input_data!$M1638=0,"n.r.",IF(L1626-M1626&gt;0,"Y","N"))</f>
        <v>Y</v>
      </c>
      <c r="V1626" s="824"/>
      <c r="W1626" s="824"/>
      <c r="X1626" s="824"/>
      <c r="Y1626" s="824">
        <f t="shared" si="29"/>
        <v>19</v>
      </c>
    </row>
    <row r="1627" spans="1:25" ht="13.5" customHeight="1" x14ac:dyDescent="0.2">
      <c r="A1627" s="841" t="str">
        <f>CONCATENATE(acute_input_data!$D1627," / ",Table5[[#This Row],[code num]])</f>
        <v>Thiabendazole (RD) / 162010</v>
      </c>
      <c r="B1627" s="820" t="str">
        <f>LEFT(Table5[[#This Row],[CommodityID]],8)</f>
        <v>P0162010</v>
      </c>
      <c r="C1627" s="63">
        <f>1*(RIGHT(Table5[[#This Row],[left 8 char]],7))</f>
        <v>162010</v>
      </c>
      <c r="D1627" s="818" t="s">
        <v>296</v>
      </c>
      <c r="E1627" s="818" t="s">
        <v>879</v>
      </c>
      <c r="F1627" s="818" t="s">
        <v>316</v>
      </c>
      <c r="G1627" s="818" t="str">
        <f>CONCATENATE(Table5[[#This Row],[CommodityID]]," / ",Table5[[#This Row],[Pesticide]])</f>
        <v>P0162010A / Thiabendazole (RD)</v>
      </c>
      <c r="H1627" s="60">
        <v>0.01</v>
      </c>
      <c r="I1627" s="818">
        <v>1000</v>
      </c>
      <c r="J1627" s="818">
        <v>2</v>
      </c>
      <c r="K1627" s="818">
        <v>1</v>
      </c>
      <c r="L1627" s="855">
        <v>1.0999999999999999E-2</v>
      </c>
      <c r="M1627" s="855">
        <v>6.984999999999999E-4</v>
      </c>
      <c r="N1627" s="818">
        <v>0</v>
      </c>
      <c r="O1627" s="855">
        <v>0.1</v>
      </c>
      <c r="P1627" s="855">
        <v>1</v>
      </c>
      <c r="Q1627" s="822"/>
      <c r="R1627" s="818">
        <v>174</v>
      </c>
      <c r="S1627" s="823">
        <f>VLOOKUP(Table5[[#This Row],[CommodityID]],Table9[],3,FALSE)</f>
        <v>3</v>
      </c>
      <c r="T1627" s="823">
        <v>1578</v>
      </c>
      <c r="U1627" s="833" t="str">
        <f>IF(acute_input_data!$M1639=0,"n.r.",IF(L1627-M1627&gt;0,"Y","N"))</f>
        <v>n.r.</v>
      </c>
      <c r="V1627" s="824"/>
      <c r="W1627" s="824"/>
      <c r="X1627" s="824"/>
      <c r="Y1627" s="824">
        <f t="shared" si="29"/>
        <v>3</v>
      </c>
    </row>
    <row r="1628" spans="1:25" ht="13.5" customHeight="1" x14ac:dyDescent="0.2">
      <c r="A1628" s="841" t="str">
        <f>CONCATENATE(acute_input_data!$D1628," / ",Table5[[#This Row],[code num]])</f>
        <v>Thiabendazole (RD) / 211000</v>
      </c>
      <c r="B1628" s="820" t="str">
        <f>LEFT(Table5[[#This Row],[CommodityID]],8)</f>
        <v>P0211000</v>
      </c>
      <c r="C1628" s="63">
        <f>1*(RIGHT(Table5[[#This Row],[left 8 char]],7))</f>
        <v>211000</v>
      </c>
      <c r="D1628" s="818" t="s">
        <v>296</v>
      </c>
      <c r="E1628" s="818" t="s">
        <v>880</v>
      </c>
      <c r="F1628" s="818" t="s">
        <v>319</v>
      </c>
      <c r="G1628" s="818" t="str">
        <f>CONCATENATE(Table5[[#This Row],[CommodityID]]," / ",Table5[[#This Row],[Pesticide]])</f>
        <v>P0211000A / Thiabendazole (RD)</v>
      </c>
      <c r="H1628" s="60">
        <v>0.04</v>
      </c>
      <c r="I1628" s="818">
        <v>2281</v>
      </c>
      <c r="J1628" s="818">
        <v>5</v>
      </c>
      <c r="K1628" s="818">
        <v>0</v>
      </c>
      <c r="L1628" s="855">
        <v>2.5999999999999999E-2</v>
      </c>
      <c r="M1628" s="855">
        <v>3.865333333333333E-3</v>
      </c>
      <c r="N1628" s="818">
        <v>0</v>
      </c>
      <c r="O1628" s="855">
        <v>0.1</v>
      </c>
      <c r="P1628" s="855">
        <v>1</v>
      </c>
      <c r="Q1628" s="822"/>
      <c r="R1628" s="818">
        <v>174</v>
      </c>
      <c r="S1628" s="823">
        <f>VLOOKUP(Table5[[#This Row],[CommodityID]],Table9[],3,FALSE)</f>
        <v>4</v>
      </c>
      <c r="T1628" s="823">
        <v>1579</v>
      </c>
      <c r="U1628" s="833" t="str">
        <f>IF(acute_input_data!$M1640=0,"n.r.",IF(L1628-M1628&gt;0,"Y","N"))</f>
        <v>n.r.</v>
      </c>
      <c r="V1628" s="824"/>
      <c r="W1628" s="824"/>
      <c r="X1628" s="824"/>
      <c r="Y1628" s="824">
        <f t="shared" si="29"/>
        <v>5</v>
      </c>
    </row>
    <row r="1629" spans="1:25" ht="13.5" customHeight="1" x14ac:dyDescent="0.2">
      <c r="A1629" s="841" t="str">
        <f>CONCATENATE(acute_input_data!$D1629," / ",Table5[[#This Row],[code num]])</f>
        <v>Thiabendazole (RD) / 213020</v>
      </c>
      <c r="B1629" s="820" t="str">
        <f>LEFT(Table5[[#This Row],[CommodityID]],8)</f>
        <v>P0213020</v>
      </c>
      <c r="C1629" s="63">
        <f>1*(RIGHT(Table5[[#This Row],[left 8 char]],7))</f>
        <v>213020</v>
      </c>
      <c r="D1629" s="818" t="s">
        <v>296</v>
      </c>
      <c r="E1629" s="818" t="s">
        <v>881</v>
      </c>
      <c r="F1629" s="818" t="s">
        <v>315</v>
      </c>
      <c r="G1629" s="818" t="str">
        <f>CONCATENATE(Table5[[#This Row],[CommodityID]]," / ",Table5[[#This Row],[Pesticide]])</f>
        <v>P0213020A / Thiabendazole (RD)</v>
      </c>
      <c r="H1629" s="60">
        <v>0.01</v>
      </c>
      <c r="I1629" s="818">
        <v>1673</v>
      </c>
      <c r="J1629" s="818">
        <v>1</v>
      </c>
      <c r="K1629" s="818">
        <v>0</v>
      </c>
      <c r="L1629" s="855">
        <v>2E-3</v>
      </c>
      <c r="M1629" s="855">
        <v>1.2266666666666668E-4</v>
      </c>
      <c r="N1629" s="818">
        <v>0</v>
      </c>
      <c r="O1629" s="855">
        <v>0.1</v>
      </c>
      <c r="P1629" s="855">
        <v>1</v>
      </c>
      <c r="Q1629" s="822"/>
      <c r="R1629" s="818">
        <v>174</v>
      </c>
      <c r="S1629" s="823">
        <f>VLOOKUP(Table5[[#This Row],[CommodityID]],Table9[],3,FALSE)</f>
        <v>5</v>
      </c>
      <c r="T1629" s="823">
        <v>1580</v>
      </c>
      <c r="U1629" s="833" t="str">
        <f>IF(acute_input_data!$M1641=0,"n.r.",IF(L1629-M1629&gt;0,"Y","N"))</f>
        <v>Y</v>
      </c>
      <c r="V1629" s="824"/>
      <c r="W1629" s="824"/>
      <c r="X1629" s="824"/>
      <c r="Y1629" s="824">
        <f t="shared" si="29"/>
        <v>1</v>
      </c>
    </row>
    <row r="1630" spans="1:25" ht="13.5" customHeight="1" x14ac:dyDescent="0.2">
      <c r="A1630" s="841" t="str">
        <f>CONCATENATE(acute_input_data!$D1630," / ",Table5[[#This Row],[code num]])</f>
        <v>Thiabendazole (RD) / 220020</v>
      </c>
      <c r="B1630" s="820" t="str">
        <f>LEFT(Table5[[#This Row],[CommodityID]],8)</f>
        <v>P0220020</v>
      </c>
      <c r="C1630" s="63">
        <f>1*(RIGHT(Table5[[#This Row],[left 8 char]],7))</f>
        <v>220020</v>
      </c>
      <c r="D1630" s="818" t="s">
        <v>296</v>
      </c>
      <c r="E1630" s="818" t="s">
        <v>882</v>
      </c>
      <c r="F1630" s="818" t="s">
        <v>317</v>
      </c>
      <c r="G1630" s="818" t="str">
        <f>CONCATENATE(Table5[[#This Row],[CommodityID]]," / ",Table5[[#This Row],[Pesticide]])</f>
        <v>P0220020A / Thiabendazole (RD)</v>
      </c>
      <c r="H1630" s="60">
        <v>0.01</v>
      </c>
      <c r="I1630" s="818">
        <v>1126</v>
      </c>
      <c r="J1630" s="818">
        <v>0</v>
      </c>
      <c r="K1630" s="818">
        <v>0</v>
      </c>
      <c r="L1630" s="855"/>
      <c r="M1630" s="855"/>
      <c r="N1630" s="818">
        <v>0</v>
      </c>
      <c r="O1630" s="855">
        <v>0.1</v>
      </c>
      <c r="P1630" s="855">
        <v>1</v>
      </c>
      <c r="Q1630" s="822"/>
      <c r="R1630" s="818">
        <v>174</v>
      </c>
      <c r="S1630" s="823">
        <f>VLOOKUP(Table5[[#This Row],[CommodityID]],Table9[],3,FALSE)</f>
        <v>6</v>
      </c>
      <c r="T1630" s="823">
        <v>1581</v>
      </c>
      <c r="U1630" s="833" t="str">
        <f>IF(acute_input_data!$M1642=0,"n.r.",IF(L1630-M1630&gt;0,"Y","N"))</f>
        <v>N</v>
      </c>
      <c r="V1630" s="824"/>
      <c r="W1630" s="824"/>
      <c r="X1630" s="824"/>
      <c r="Y1630" s="824">
        <f t="shared" si="29"/>
        <v>0</v>
      </c>
    </row>
    <row r="1631" spans="1:25" ht="13.5" customHeight="1" x14ac:dyDescent="0.2">
      <c r="A1631" s="841" t="str">
        <f>CONCATENATE(acute_input_data!$D1631," / ",Table5[[#This Row],[code num]])</f>
        <v>Thiabendazole (RD) / 241020</v>
      </c>
      <c r="B1631" s="820" t="str">
        <f>LEFT(Table5[[#This Row],[CommodityID]],8)</f>
        <v>P0241020</v>
      </c>
      <c r="C1631" s="63">
        <f>1*(RIGHT(Table5[[#This Row],[left 8 char]],7))</f>
        <v>241020</v>
      </c>
      <c r="D1631" s="818" t="s">
        <v>296</v>
      </c>
      <c r="E1631" s="818" t="s">
        <v>883</v>
      </c>
      <c r="F1631" s="818" t="s">
        <v>312</v>
      </c>
      <c r="G1631" s="818" t="str">
        <f>CONCATENATE(Table5[[#This Row],[CommodityID]]," / ",Table5[[#This Row],[Pesticide]])</f>
        <v>P0241020A / Thiabendazole (RD)</v>
      </c>
      <c r="H1631" s="60">
        <v>0.01</v>
      </c>
      <c r="I1631" s="818">
        <v>955</v>
      </c>
      <c r="J1631" s="818">
        <v>0</v>
      </c>
      <c r="K1631" s="818">
        <v>2</v>
      </c>
      <c r="L1631" s="855">
        <v>1.2E-2</v>
      </c>
      <c r="M1631" s="855">
        <v>6.7199999999999996E-4</v>
      </c>
      <c r="N1631" s="818">
        <v>0</v>
      </c>
      <c r="O1631" s="855">
        <v>0.1</v>
      </c>
      <c r="P1631" s="855">
        <v>1</v>
      </c>
      <c r="Q1631" s="822"/>
      <c r="R1631" s="818">
        <v>174</v>
      </c>
      <c r="S1631" s="823">
        <f>VLOOKUP(Table5[[#This Row],[CommodityID]],Table9[],3,FALSE)</f>
        <v>7</v>
      </c>
      <c r="T1631" s="823">
        <v>1582</v>
      </c>
      <c r="U1631" s="833" t="str">
        <f>IF(acute_input_data!$M1643=0,"n.r.",IF(L1631-M1631&gt;0,"Y","N"))</f>
        <v>n.r.</v>
      </c>
      <c r="V1631" s="824"/>
      <c r="W1631" s="824"/>
      <c r="X1631" s="824"/>
      <c r="Y1631" s="824">
        <f t="shared" si="29"/>
        <v>2</v>
      </c>
    </row>
    <row r="1632" spans="1:25" ht="13.5" customHeight="1" x14ac:dyDescent="0.2">
      <c r="A1632" s="841" t="str">
        <f>CONCATENATE(acute_input_data!$D1632," / ",Table5[[#This Row],[code num]])</f>
        <v>Thiabendazole (RD) / 300010</v>
      </c>
      <c r="B1632" s="820" t="str">
        <f>LEFT(Table5[[#This Row],[CommodityID]],8)</f>
        <v>P0300010</v>
      </c>
      <c r="C1632" s="63">
        <f>1*(RIGHT(Table5[[#This Row],[left 8 char]],7))</f>
        <v>300010</v>
      </c>
      <c r="D1632" s="818" t="s">
        <v>296</v>
      </c>
      <c r="E1632" s="818" t="s">
        <v>884</v>
      </c>
      <c r="F1632" s="818" t="s">
        <v>311</v>
      </c>
      <c r="G1632" s="818" t="str">
        <f>CONCATENATE(Table5[[#This Row],[CommodityID]]," / ",Table5[[#This Row],[Pesticide]])</f>
        <v>P0300010A / Thiabendazole (RD)</v>
      </c>
      <c r="H1632" s="60">
        <v>0.01</v>
      </c>
      <c r="I1632" s="818">
        <v>810</v>
      </c>
      <c r="J1632" s="818">
        <v>2</v>
      </c>
      <c r="K1632" s="818">
        <v>0</v>
      </c>
      <c r="L1632" s="855">
        <v>0.01</v>
      </c>
      <c r="M1632" s="855">
        <v>1.7666666666666669E-4</v>
      </c>
      <c r="N1632" s="818">
        <v>0</v>
      </c>
      <c r="O1632" s="855">
        <v>0.1</v>
      </c>
      <c r="P1632" s="855">
        <v>1</v>
      </c>
      <c r="Q1632" s="822"/>
      <c r="R1632" s="818">
        <v>174</v>
      </c>
      <c r="S1632" s="823">
        <f>VLOOKUP(Table5[[#This Row],[CommodityID]],Table9[],3,FALSE)</f>
        <v>8</v>
      </c>
      <c r="T1632" s="823">
        <v>1583</v>
      </c>
      <c r="U1632" s="833" t="str">
        <f>IF(acute_input_data!$M1644=0,"n.r.",IF(L1632-M1632&gt;0,"Y","N"))</f>
        <v>Y</v>
      </c>
      <c r="V1632" s="824"/>
      <c r="W1632" s="824"/>
      <c r="X1632" s="824"/>
      <c r="Y1632" s="824">
        <f t="shared" si="29"/>
        <v>2</v>
      </c>
    </row>
    <row r="1633" spans="1:25" ht="13.5" customHeight="1" x14ac:dyDescent="0.2">
      <c r="A1633" s="841" t="str">
        <f>CONCATENATE(acute_input_data!$D1633," / ",Table5[[#This Row],[code num]])</f>
        <v>Thiabendazole (RD) / 500060</v>
      </c>
      <c r="B1633" s="820" t="str">
        <f>LEFT(Table5[[#This Row],[CommodityID]],8)</f>
        <v>P0500060</v>
      </c>
      <c r="C1633" s="63">
        <f>1*(RIGHT(Table5[[#This Row],[left 8 char]],7))</f>
        <v>500060</v>
      </c>
      <c r="D1633" s="818" t="s">
        <v>296</v>
      </c>
      <c r="E1633" s="818" t="s">
        <v>885</v>
      </c>
      <c r="F1633" s="818" t="s">
        <v>314</v>
      </c>
      <c r="G1633" s="818" t="str">
        <f>CONCATENATE(Table5[[#This Row],[CommodityID]]," / ",Table5[[#This Row],[Pesticide]])</f>
        <v>P0500060A / Thiabendazole (RD)</v>
      </c>
      <c r="H1633" s="60">
        <v>0.01</v>
      </c>
      <c r="I1633" s="818">
        <v>1210</v>
      </c>
      <c r="J1633" s="818">
        <v>0</v>
      </c>
      <c r="K1633" s="818">
        <v>0</v>
      </c>
      <c r="L1633" s="855"/>
      <c r="M1633" s="855"/>
      <c r="N1633" s="818">
        <v>0</v>
      </c>
      <c r="O1633" s="855">
        <v>0.1</v>
      </c>
      <c r="P1633" s="855">
        <v>1</v>
      </c>
      <c r="Q1633" s="822"/>
      <c r="R1633" s="818">
        <v>174</v>
      </c>
      <c r="S1633" s="823">
        <f>VLOOKUP(Table5[[#This Row],[CommodityID]],Table9[],3,FALSE)</f>
        <v>9</v>
      </c>
      <c r="T1633" s="823">
        <v>1584</v>
      </c>
      <c r="U1633" s="833" t="str">
        <f>IF(acute_input_data!$M1645=0,"n.r.",IF(L1633-M1633&gt;0,"Y","N"))</f>
        <v>N</v>
      </c>
      <c r="V1633" s="824"/>
      <c r="W1633" s="824"/>
      <c r="X1633" s="825"/>
      <c r="Y1633" s="825">
        <f t="shared" si="29"/>
        <v>0</v>
      </c>
    </row>
    <row r="1634" spans="1:25" ht="13.5" customHeight="1" x14ac:dyDescent="0.2">
      <c r="A1634" s="830" t="str">
        <f>CONCATENATE(acute_input_data!$D1634," / ",Table5[[#This Row],[code num]])</f>
        <v>Thiabendazole (RD) / 500070</v>
      </c>
      <c r="B1634" s="820" t="str">
        <f>LEFT(Table5[[#This Row],[CommodityID]],8)</f>
        <v>P0500070</v>
      </c>
      <c r="C1634" s="831">
        <f>1*(RIGHT(Table5[[#This Row],[left 8 char]],7))</f>
        <v>500070</v>
      </c>
      <c r="D1634" s="818" t="s">
        <v>296</v>
      </c>
      <c r="E1634" s="818" t="s">
        <v>886</v>
      </c>
      <c r="F1634" s="818" t="s">
        <v>320</v>
      </c>
      <c r="G1634" s="818" t="str">
        <f>CONCATENATE(Table5[[#This Row],[CommodityID]]," / ",Table5[[#This Row],[Pesticide]])</f>
        <v>P0500070A / Thiabendazole (RD)</v>
      </c>
      <c r="H1634" s="60">
        <v>0.01</v>
      </c>
      <c r="I1634" s="818">
        <v>686</v>
      </c>
      <c r="J1634" s="818">
        <v>0</v>
      </c>
      <c r="K1634" s="818">
        <v>0</v>
      </c>
      <c r="L1634" s="855"/>
      <c r="M1634" s="855"/>
      <c r="N1634" s="818">
        <v>0</v>
      </c>
      <c r="O1634" s="855">
        <v>0.1</v>
      </c>
      <c r="P1634" s="855">
        <v>1</v>
      </c>
      <c r="Q1634" s="822"/>
      <c r="R1634" s="818">
        <v>174</v>
      </c>
      <c r="S1634" s="823">
        <f>VLOOKUP(Table5[[#This Row],[CommodityID]],Table9[],3,FALSE)</f>
        <v>10</v>
      </c>
      <c r="T1634" s="823">
        <v>1585</v>
      </c>
      <c r="U1634" s="63" t="str">
        <f>IF(acute_input_data!$M1658=0,"n.r.",IF(L1634-M1634&gt;0,"Y","N"))</f>
        <v>n.r.</v>
      </c>
      <c r="V1634" s="818">
        <v>1</v>
      </c>
      <c r="W1634" s="818"/>
      <c r="X1634" s="818"/>
      <c r="Y1634" s="824">
        <f t="shared" si="29"/>
        <v>0</v>
      </c>
    </row>
    <row r="1635" spans="1:25" ht="13.5" customHeight="1" x14ac:dyDescent="0.2">
      <c r="A1635" s="830" t="str">
        <f>CONCATENATE(acute_input_data!$D1635," / ",Table5[[#This Row],[code num]])</f>
        <v>Thiacloprid (RD) / 110020</v>
      </c>
      <c r="B1635" s="820" t="str">
        <f>LEFT(Table5[[#This Row],[CommodityID]],8)</f>
        <v>P0110020</v>
      </c>
      <c r="C1635" s="831">
        <f>1*(RIGHT(Table5[[#This Row],[left 8 char]],7))</f>
        <v>110020</v>
      </c>
      <c r="D1635" s="818" t="s">
        <v>1878</v>
      </c>
      <c r="E1635" s="818" t="s">
        <v>877</v>
      </c>
      <c r="F1635" s="818" t="s">
        <v>313</v>
      </c>
      <c r="G1635" s="818" t="str">
        <f>CONCATENATE(Table5[[#This Row],[CommodityID]]," / ",Table5[[#This Row],[Pesticide]])</f>
        <v>P0110020A / Thiacloprid (RD)</v>
      </c>
      <c r="H1635" s="60">
        <v>0.01</v>
      </c>
      <c r="I1635" s="818">
        <v>1711</v>
      </c>
      <c r="J1635" s="818">
        <v>0</v>
      </c>
      <c r="K1635" s="818">
        <v>1</v>
      </c>
      <c r="L1635" s="855">
        <v>3.5999999999999997E-2</v>
      </c>
      <c r="M1635" s="855">
        <v>4.6159999999999994E-3</v>
      </c>
      <c r="N1635" s="818">
        <v>0</v>
      </c>
      <c r="O1635" s="855">
        <v>0.02</v>
      </c>
      <c r="P1635" s="855">
        <v>1</v>
      </c>
      <c r="Q1635" s="822"/>
      <c r="R1635" s="818">
        <v>175</v>
      </c>
      <c r="S1635" s="823">
        <f>VLOOKUP(Table5[[#This Row],[CommodityID]],Table9[],3,FALSE)</f>
        <v>1</v>
      </c>
      <c r="T1635" s="823">
        <v>1586</v>
      </c>
      <c r="U1635" s="63" t="str">
        <f>IF(acute_input_data!$M1659=0,"n.r.",IF(L1635-M1635&gt;0,"Y","N"))</f>
        <v>n.r.</v>
      </c>
      <c r="V1635" s="818">
        <v>1</v>
      </c>
      <c r="W1635" s="818"/>
      <c r="X1635" s="818"/>
      <c r="Y1635" s="824">
        <f t="shared" si="29"/>
        <v>1</v>
      </c>
    </row>
    <row r="1636" spans="1:25" ht="13.5" customHeight="1" x14ac:dyDescent="0.2">
      <c r="A1636" s="830" t="str">
        <f>CONCATENATE(acute_input_data!$D1636," / ",Table5[[#This Row],[code num]])</f>
        <v>Thiacloprid (RD) / 130020</v>
      </c>
      <c r="B1636" s="820" t="str">
        <f>LEFT(Table5[[#This Row],[CommodityID]],8)</f>
        <v>P0130020</v>
      </c>
      <c r="C1636" s="831">
        <f>1*(RIGHT(Table5[[#This Row],[left 8 char]],7))</f>
        <v>130020</v>
      </c>
      <c r="D1636" s="818" t="s">
        <v>1878</v>
      </c>
      <c r="E1636" s="818" t="s">
        <v>878</v>
      </c>
      <c r="F1636" s="818" t="s">
        <v>318</v>
      </c>
      <c r="G1636" s="818" t="str">
        <f>CONCATENATE(Table5[[#This Row],[CommodityID]]," / ",Table5[[#This Row],[Pesticide]])</f>
        <v>P0130020A / Thiacloprid (RD)</v>
      </c>
      <c r="H1636" s="855">
        <v>0.3</v>
      </c>
      <c r="I1636" s="818">
        <v>1538</v>
      </c>
      <c r="J1636" s="818">
        <v>120</v>
      </c>
      <c r="K1636" s="818">
        <v>1</v>
      </c>
      <c r="L1636" s="855">
        <v>0.4</v>
      </c>
      <c r="M1636" s="855">
        <v>5.6520000000000008E-2</v>
      </c>
      <c r="N1636" s="818">
        <v>3</v>
      </c>
      <c r="O1636" s="855">
        <v>0.02</v>
      </c>
      <c r="P1636" s="855">
        <v>1</v>
      </c>
      <c r="Q1636" s="822"/>
      <c r="R1636" s="818">
        <v>175</v>
      </c>
      <c r="S1636" s="823">
        <f>VLOOKUP(Table5[[#This Row],[CommodityID]],Table9[],3,FALSE)</f>
        <v>2</v>
      </c>
      <c r="T1636" s="823">
        <v>1587</v>
      </c>
      <c r="U1636" s="63" t="str">
        <f>IF(acute_input_data!$M1660=0,"n.r.",IF(L1636-M1636&gt;0,"Y","N"))</f>
        <v>n.r.</v>
      </c>
      <c r="V1636" s="818">
        <v>1</v>
      </c>
      <c r="W1636" s="818"/>
      <c r="X1636" s="818"/>
      <c r="Y1636" s="824">
        <f t="shared" si="29"/>
        <v>121</v>
      </c>
    </row>
    <row r="1637" spans="1:25" ht="13.5" customHeight="1" x14ac:dyDescent="0.2">
      <c r="A1637" s="830" t="str">
        <f>CONCATENATE(acute_input_data!$D1637," / ",Table5[[#This Row],[code num]])</f>
        <v>Thiacloprid (RD) / 162010</v>
      </c>
      <c r="B1637" s="820" t="str">
        <f>LEFT(Table5[[#This Row],[CommodityID]],8)</f>
        <v>P0162010</v>
      </c>
      <c r="C1637" s="831">
        <f>1*(RIGHT(Table5[[#This Row],[left 8 char]],7))</f>
        <v>162010</v>
      </c>
      <c r="D1637" s="818" t="s">
        <v>1878</v>
      </c>
      <c r="E1637" s="818" t="s">
        <v>879</v>
      </c>
      <c r="F1637" s="818" t="s">
        <v>316</v>
      </c>
      <c r="G1637" s="818" t="str">
        <f>CONCATENATE(Table5[[#This Row],[CommodityID]]," / ",Table5[[#This Row],[Pesticide]])</f>
        <v>P0162010A / Thiacloprid (RD)</v>
      </c>
      <c r="H1637" s="855">
        <v>0.2</v>
      </c>
      <c r="I1637" s="818">
        <v>987</v>
      </c>
      <c r="J1637" s="818">
        <v>0</v>
      </c>
      <c r="K1637" s="818">
        <v>0</v>
      </c>
      <c r="L1637" s="855"/>
      <c r="M1637" s="855"/>
      <c r="N1637" s="818">
        <v>0</v>
      </c>
      <c r="O1637" s="855">
        <v>0.02</v>
      </c>
      <c r="P1637" s="855">
        <v>1</v>
      </c>
      <c r="Q1637" s="822"/>
      <c r="R1637" s="818">
        <v>175</v>
      </c>
      <c r="S1637" s="823">
        <f>VLOOKUP(Table5[[#This Row],[CommodityID]],Table9[],3,FALSE)</f>
        <v>3</v>
      </c>
      <c r="T1637" s="823">
        <v>1588</v>
      </c>
      <c r="U1637" s="63" t="str">
        <f>IF(acute_input_data!$M1661=0,"n.r.",IF(L1637-M1637&gt;0,"Y","N"))</f>
        <v>n.r.</v>
      </c>
      <c r="V1637" s="818">
        <v>1</v>
      </c>
      <c r="W1637" s="818"/>
      <c r="X1637" s="818"/>
      <c r="Y1637" s="824">
        <f t="shared" si="29"/>
        <v>0</v>
      </c>
    </row>
    <row r="1638" spans="1:25" ht="13.5" customHeight="1" x14ac:dyDescent="0.2">
      <c r="A1638" s="830" t="str">
        <f>CONCATENATE(acute_input_data!$D1638," / ",Table5[[#This Row],[code num]])</f>
        <v>Thiacloprid (RD) / 211000</v>
      </c>
      <c r="B1638" s="820" t="str">
        <f>LEFT(Table5[[#This Row],[CommodityID]],8)</f>
        <v>P0211000</v>
      </c>
      <c r="C1638" s="831">
        <f>1*(RIGHT(Table5[[#This Row],[left 8 char]],7))</f>
        <v>211000</v>
      </c>
      <c r="D1638" s="818" t="s">
        <v>1878</v>
      </c>
      <c r="E1638" s="818" t="s">
        <v>880</v>
      </c>
      <c r="F1638" s="818" t="s">
        <v>319</v>
      </c>
      <c r="G1638" s="818" t="str">
        <f>CONCATENATE(Table5[[#This Row],[CommodityID]]," / ",Table5[[#This Row],[Pesticide]])</f>
        <v>P0211000A / Thiacloprid (RD)</v>
      </c>
      <c r="H1638" s="60">
        <v>0.02</v>
      </c>
      <c r="I1638" s="818">
        <v>2226</v>
      </c>
      <c r="J1638" s="818">
        <v>1</v>
      </c>
      <c r="K1638" s="818">
        <v>0</v>
      </c>
      <c r="L1638" s="855">
        <v>1.0999999999999999E-2</v>
      </c>
      <c r="M1638" s="855">
        <v>1.6353333333333333E-3</v>
      </c>
      <c r="N1638" s="818">
        <v>0</v>
      </c>
      <c r="O1638" s="855">
        <v>0.02</v>
      </c>
      <c r="P1638" s="855">
        <v>1</v>
      </c>
      <c r="Q1638" s="822"/>
      <c r="R1638" s="818">
        <v>175</v>
      </c>
      <c r="S1638" s="823">
        <f>VLOOKUP(Table5[[#This Row],[CommodityID]],Table9[],3,FALSE)</f>
        <v>4</v>
      </c>
      <c r="T1638" s="823">
        <v>1589</v>
      </c>
      <c r="U1638" s="63" t="str">
        <f>IF(acute_input_data!$M1662=0,"n.r.",IF(L1638-M1638&gt;0,"Y","N"))</f>
        <v>n.r.</v>
      </c>
      <c r="V1638" s="818">
        <v>1</v>
      </c>
      <c r="W1638" s="818"/>
      <c r="X1638" s="818"/>
      <c r="Y1638" s="824">
        <f t="shared" si="29"/>
        <v>1</v>
      </c>
    </row>
    <row r="1639" spans="1:25" ht="13.5" customHeight="1" x14ac:dyDescent="0.2">
      <c r="A1639" s="830" t="str">
        <f>CONCATENATE(acute_input_data!$D1639," / ",Table5[[#This Row],[code num]])</f>
        <v>Thiacloprid (RD) / 213020</v>
      </c>
      <c r="B1639" s="820" t="str">
        <f>LEFT(Table5[[#This Row],[CommodityID]],8)</f>
        <v>P0213020</v>
      </c>
      <c r="C1639" s="831">
        <f>1*(RIGHT(Table5[[#This Row],[left 8 char]],7))</f>
        <v>213020</v>
      </c>
      <c r="D1639" s="818" t="s">
        <v>1878</v>
      </c>
      <c r="E1639" s="818" t="s">
        <v>881</v>
      </c>
      <c r="F1639" s="818" t="s">
        <v>315</v>
      </c>
      <c r="G1639" s="818" t="str">
        <f>CONCATENATE(Table5[[#This Row],[CommodityID]]," / ",Table5[[#This Row],[Pesticide]])</f>
        <v>P0213020A / Thiacloprid (RD)</v>
      </c>
      <c r="H1639" s="855">
        <v>0.05</v>
      </c>
      <c r="I1639" s="818">
        <v>1676</v>
      </c>
      <c r="J1639" s="818">
        <v>0</v>
      </c>
      <c r="K1639" s="818">
        <v>0</v>
      </c>
      <c r="L1639" s="855"/>
      <c r="M1639" s="855"/>
      <c r="N1639" s="818">
        <v>0</v>
      </c>
      <c r="O1639" s="855">
        <v>0.02</v>
      </c>
      <c r="P1639" s="855">
        <v>1</v>
      </c>
      <c r="Q1639" s="822"/>
      <c r="R1639" s="818">
        <v>175</v>
      </c>
      <c r="S1639" s="823">
        <f>VLOOKUP(Table5[[#This Row],[CommodityID]],Table9[],3,FALSE)</f>
        <v>5</v>
      </c>
      <c r="T1639" s="823">
        <v>1590</v>
      </c>
      <c r="U1639" s="63" t="str">
        <f>IF(acute_input_data!$M1663=0,"n.r.",IF(L1639-M1639&gt;0,"Y","N"))</f>
        <v>n.r.</v>
      </c>
      <c r="V1639" s="818">
        <v>1</v>
      </c>
      <c r="W1639" s="818"/>
      <c r="X1639" s="818"/>
      <c r="Y1639" s="824">
        <f t="shared" si="29"/>
        <v>0</v>
      </c>
    </row>
    <row r="1640" spans="1:25" ht="13.5" customHeight="1" x14ac:dyDescent="0.2">
      <c r="A1640" s="830" t="str">
        <f>CONCATENATE(acute_input_data!$D1640," / ",Table5[[#This Row],[code num]])</f>
        <v>Thiacloprid (RD) / 220020</v>
      </c>
      <c r="B1640" s="820" t="str">
        <f>LEFT(Table5[[#This Row],[CommodityID]],8)</f>
        <v>P0220020</v>
      </c>
      <c r="C1640" s="831">
        <f>1*(RIGHT(Table5[[#This Row],[left 8 char]],7))</f>
        <v>220020</v>
      </c>
      <c r="D1640" s="818" t="s">
        <v>1878</v>
      </c>
      <c r="E1640" s="818" t="s">
        <v>882</v>
      </c>
      <c r="F1640" s="818" t="s">
        <v>317</v>
      </c>
      <c r="G1640" s="818" t="str">
        <f>CONCATENATE(Table5[[#This Row],[CommodityID]]," / ",Table5[[#This Row],[Pesticide]])</f>
        <v>P0220020A / Thiacloprid (RD)</v>
      </c>
      <c r="H1640" s="60">
        <v>0.01</v>
      </c>
      <c r="I1640" s="818">
        <v>1109</v>
      </c>
      <c r="J1640" s="818">
        <v>0</v>
      </c>
      <c r="K1640" s="818">
        <v>0</v>
      </c>
      <c r="L1640" s="855"/>
      <c r="M1640" s="855"/>
      <c r="N1640" s="818">
        <v>0</v>
      </c>
      <c r="O1640" s="855">
        <v>0.02</v>
      </c>
      <c r="P1640" s="855">
        <v>1</v>
      </c>
      <c r="Q1640" s="822"/>
      <c r="R1640" s="818">
        <v>175</v>
      </c>
      <c r="S1640" s="823">
        <f>VLOOKUP(Table5[[#This Row],[CommodityID]],Table9[],3,FALSE)</f>
        <v>6</v>
      </c>
      <c r="T1640" s="823">
        <v>1591</v>
      </c>
      <c r="U1640" s="63" t="str">
        <f>IF(acute_input_data!$M1664=0,"n.r.",IF(L1640-M1640&gt;0,"Y","N"))</f>
        <v>n.r.</v>
      </c>
      <c r="V1640" s="818">
        <v>1</v>
      </c>
      <c r="W1640" s="818"/>
      <c r="X1640" s="818"/>
      <c r="Y1640" s="824">
        <f t="shared" si="29"/>
        <v>0</v>
      </c>
    </row>
    <row r="1641" spans="1:25" ht="13.5" customHeight="1" x14ac:dyDescent="0.2">
      <c r="A1641" s="830" t="str">
        <f>CONCATENATE(acute_input_data!$D1641," / ",Table5[[#This Row],[code num]])</f>
        <v>Thiacloprid (RD) / 241020</v>
      </c>
      <c r="B1641" s="820" t="str">
        <f>LEFT(Table5[[#This Row],[CommodityID]],8)</f>
        <v>P0241020</v>
      </c>
      <c r="C1641" s="831">
        <f>1*(RIGHT(Table5[[#This Row],[left 8 char]],7))</f>
        <v>241020</v>
      </c>
      <c r="D1641" s="818" t="s">
        <v>1878</v>
      </c>
      <c r="E1641" s="818" t="s">
        <v>883</v>
      </c>
      <c r="F1641" s="818" t="s">
        <v>312</v>
      </c>
      <c r="G1641" s="818" t="str">
        <f>CONCATENATE(Table5[[#This Row],[CommodityID]]," / ",Table5[[#This Row],[Pesticide]])</f>
        <v>P0241020A / Thiacloprid (RD)</v>
      </c>
      <c r="H1641" s="855">
        <v>0.3</v>
      </c>
      <c r="I1641" s="818">
        <v>950</v>
      </c>
      <c r="J1641" s="818">
        <v>3</v>
      </c>
      <c r="K1641" s="818">
        <v>0</v>
      </c>
      <c r="L1641" s="855">
        <v>2.9000000000000001E-2</v>
      </c>
      <c r="M1641" s="855">
        <v>1.6240000000000002E-3</v>
      </c>
      <c r="N1641" s="818">
        <v>0</v>
      </c>
      <c r="O1641" s="855">
        <v>0.02</v>
      </c>
      <c r="P1641" s="855">
        <v>1</v>
      </c>
      <c r="Q1641" s="822"/>
      <c r="R1641" s="818">
        <v>175</v>
      </c>
      <c r="S1641" s="823">
        <f>VLOOKUP(Table5[[#This Row],[CommodityID]],Table9[],3,FALSE)</f>
        <v>7</v>
      </c>
      <c r="T1641" s="823">
        <v>1592</v>
      </c>
      <c r="U1641" s="63" t="str">
        <f>IF(acute_input_data!$M1665=0,"n.r.",IF(L1641-M1641&gt;0,"Y","N"))</f>
        <v>Y</v>
      </c>
      <c r="V1641" s="818">
        <v>1</v>
      </c>
      <c r="W1641" s="818"/>
      <c r="X1641" s="818"/>
      <c r="Y1641" s="824">
        <f t="shared" si="29"/>
        <v>3</v>
      </c>
    </row>
    <row r="1642" spans="1:25" ht="13.5" customHeight="1" x14ac:dyDescent="0.2">
      <c r="A1642" s="830" t="str">
        <f>CONCATENATE(acute_input_data!$D1642," / ",Table5[[#This Row],[code num]])</f>
        <v>Thiacloprid (RD) / 300010</v>
      </c>
      <c r="B1642" s="820" t="str">
        <f>LEFT(Table5[[#This Row],[CommodityID]],8)</f>
        <v>P0300010</v>
      </c>
      <c r="C1642" s="831">
        <f>1*(RIGHT(Table5[[#This Row],[left 8 char]],7))</f>
        <v>300010</v>
      </c>
      <c r="D1642" s="818" t="s">
        <v>1878</v>
      </c>
      <c r="E1642" s="818" t="s">
        <v>884</v>
      </c>
      <c r="F1642" s="818" t="s">
        <v>311</v>
      </c>
      <c r="G1642" s="818" t="str">
        <f>CONCATENATE(Table5[[#This Row],[CommodityID]]," / ",Table5[[#This Row],[Pesticide]])</f>
        <v>P0300010A / Thiacloprid (RD)</v>
      </c>
      <c r="H1642" s="855">
        <v>0.08</v>
      </c>
      <c r="I1642" s="818">
        <v>801</v>
      </c>
      <c r="J1642" s="818">
        <v>1</v>
      </c>
      <c r="K1642" s="818">
        <v>0</v>
      </c>
      <c r="L1642" s="855">
        <v>5.0000000000000001E-3</v>
      </c>
      <c r="M1642" s="855">
        <v>8.8333333333333344E-5</v>
      </c>
      <c r="N1642" s="818">
        <v>0</v>
      </c>
      <c r="O1642" s="855">
        <v>0.02</v>
      </c>
      <c r="P1642" s="855">
        <v>1</v>
      </c>
      <c r="Q1642" s="822"/>
      <c r="R1642" s="818">
        <v>175</v>
      </c>
      <c r="S1642" s="823">
        <f>VLOOKUP(Table5[[#This Row],[CommodityID]],Table9[],3,FALSE)</f>
        <v>8</v>
      </c>
      <c r="T1642" s="823">
        <v>1593</v>
      </c>
      <c r="U1642" s="63" t="str">
        <f>IF(acute_input_data!$M1666=0,"n.r.",IF(L1642-M1642&gt;0,"Y","N"))</f>
        <v>Y</v>
      </c>
      <c r="V1642" s="818">
        <v>1</v>
      </c>
      <c r="W1642" s="818"/>
      <c r="X1642" s="818"/>
      <c r="Y1642" s="824">
        <f t="shared" si="29"/>
        <v>1</v>
      </c>
    </row>
    <row r="1643" spans="1:25" ht="13.5" customHeight="1" x14ac:dyDescent="0.2">
      <c r="A1643" s="830" t="str">
        <f>CONCATENATE(acute_input_data!$D1643," / ",Table5[[#This Row],[code num]])</f>
        <v>Thiacloprid (RD) / 500060</v>
      </c>
      <c r="B1643" s="820" t="str">
        <f>LEFT(Table5[[#This Row],[CommodityID]],8)</f>
        <v>P0500060</v>
      </c>
      <c r="C1643" s="831">
        <f>1*(RIGHT(Table5[[#This Row],[left 8 char]],7))</f>
        <v>500060</v>
      </c>
      <c r="D1643" s="818" t="s">
        <v>1878</v>
      </c>
      <c r="E1643" s="818" t="s">
        <v>885</v>
      </c>
      <c r="F1643" s="818" t="s">
        <v>314</v>
      </c>
      <c r="G1643" s="818" t="str">
        <f>CONCATENATE(Table5[[#This Row],[CommodityID]]," / ",Table5[[#This Row],[Pesticide]])</f>
        <v>P0500060A / Thiacloprid (RD)</v>
      </c>
      <c r="H1643" s="60">
        <v>0.02</v>
      </c>
      <c r="I1643" s="818">
        <v>1152</v>
      </c>
      <c r="J1643" s="818">
        <v>0</v>
      </c>
      <c r="K1643" s="818">
        <v>0</v>
      </c>
      <c r="L1643" s="855"/>
      <c r="M1643" s="855"/>
      <c r="N1643" s="818">
        <v>0</v>
      </c>
      <c r="O1643" s="855">
        <v>0.02</v>
      </c>
      <c r="P1643" s="855">
        <v>1</v>
      </c>
      <c r="Q1643" s="822"/>
      <c r="R1643" s="818">
        <v>175</v>
      </c>
      <c r="S1643" s="823">
        <f>VLOOKUP(Table5[[#This Row],[CommodityID]],Table9[],3,FALSE)</f>
        <v>9</v>
      </c>
      <c r="T1643" s="823">
        <v>1594</v>
      </c>
      <c r="U1643" s="63" t="str">
        <f>IF(acute_input_data!$M1667=0,"n.r.",IF(L1643-M1643&gt;0,"Y","N"))</f>
        <v>n.r.</v>
      </c>
      <c r="V1643" s="818">
        <v>1</v>
      </c>
      <c r="W1643" s="818"/>
      <c r="X1643" s="818"/>
      <c r="Y1643" s="824">
        <f t="shared" si="29"/>
        <v>0</v>
      </c>
    </row>
    <row r="1644" spans="1:25" ht="13.5" customHeight="1" x14ac:dyDescent="0.2">
      <c r="A1644" s="830" t="str">
        <f>CONCATENATE(acute_input_data!$D1644," / ",Table5[[#This Row],[code num]])</f>
        <v>Thiacloprid (RD) / 500070</v>
      </c>
      <c r="B1644" s="820" t="str">
        <f>LEFT(Table5[[#This Row],[CommodityID]],8)</f>
        <v>P0500070</v>
      </c>
      <c r="C1644" s="831">
        <f>1*(RIGHT(Table5[[#This Row],[left 8 char]],7))</f>
        <v>500070</v>
      </c>
      <c r="D1644" s="818" t="s">
        <v>1878</v>
      </c>
      <c r="E1644" s="818" t="s">
        <v>886</v>
      </c>
      <c r="F1644" s="818" t="s">
        <v>320</v>
      </c>
      <c r="G1644" s="818" t="str">
        <f>CONCATENATE(Table5[[#This Row],[CommodityID]]," / ",Table5[[#This Row],[Pesticide]])</f>
        <v>P0500070A / Thiacloprid (RD)</v>
      </c>
      <c r="H1644" s="855">
        <v>0.06</v>
      </c>
      <c r="I1644" s="818">
        <v>647</v>
      </c>
      <c r="J1644" s="818">
        <v>0</v>
      </c>
      <c r="K1644" s="818">
        <v>1</v>
      </c>
      <c r="L1644" s="855">
        <v>1.6</v>
      </c>
      <c r="M1644" s="855">
        <v>9.7777777777777776E-3</v>
      </c>
      <c r="N1644" s="818">
        <v>0</v>
      </c>
      <c r="O1644" s="855">
        <v>0.02</v>
      </c>
      <c r="P1644" s="855">
        <v>1</v>
      </c>
      <c r="Q1644" s="822"/>
      <c r="R1644" s="818">
        <v>175</v>
      </c>
      <c r="S1644" s="823">
        <f>VLOOKUP(Table5[[#This Row],[CommodityID]],Table9[],3,FALSE)</f>
        <v>10</v>
      </c>
      <c r="T1644" s="823">
        <v>1595</v>
      </c>
      <c r="U1644" s="63" t="str">
        <f>IF(acute_input_data!$M1668=0,"n.r.",IF(L1644-M1644&gt;0,"Y","N"))</f>
        <v>n.r.</v>
      </c>
      <c r="V1644" s="818">
        <v>1</v>
      </c>
      <c r="W1644" s="818"/>
      <c r="X1644" s="818"/>
      <c r="Y1644" s="824">
        <f t="shared" si="29"/>
        <v>1</v>
      </c>
    </row>
    <row r="1645" spans="1:25" ht="13.5" customHeight="1" x14ac:dyDescent="0.2">
      <c r="A1645" s="830" t="str">
        <f>CONCATENATE(acute_input_data!$D1645," / ",Table5[[#This Row],[code num]])</f>
        <v>Thiamethoxam (RD) / 110020</v>
      </c>
      <c r="B1645" s="820" t="str">
        <f>LEFT(Table5[[#This Row],[CommodityID]],8)</f>
        <v>P0110020</v>
      </c>
      <c r="C1645" s="831">
        <f>1*(RIGHT(Table5[[#This Row],[left 8 char]],7))</f>
        <v>110020</v>
      </c>
      <c r="D1645" s="818" t="s">
        <v>1387</v>
      </c>
      <c r="E1645" s="818" t="s">
        <v>877</v>
      </c>
      <c r="F1645" s="818" t="s">
        <v>313</v>
      </c>
      <c r="G1645" s="818" t="str">
        <f>CONCATENATE(Table5[[#This Row],[CommodityID]]," / ",Table5[[#This Row],[Pesticide]])</f>
        <v>P0110020A / Thiamethoxam (RD)</v>
      </c>
      <c r="H1645" s="855">
        <v>0.15</v>
      </c>
      <c r="I1645" s="818">
        <v>1527</v>
      </c>
      <c r="J1645" s="818">
        <v>2</v>
      </c>
      <c r="K1645" s="818">
        <v>0</v>
      </c>
      <c r="L1645" s="855">
        <v>7.4999999999999997E-3</v>
      </c>
      <c r="M1645" s="855">
        <v>9.6166666666666655E-4</v>
      </c>
      <c r="N1645" s="818">
        <v>0</v>
      </c>
      <c r="O1645" s="855">
        <v>0.5</v>
      </c>
      <c r="P1645" s="855">
        <v>0.5</v>
      </c>
      <c r="Q1645" s="822"/>
      <c r="R1645" s="818">
        <v>176</v>
      </c>
      <c r="S1645" s="823">
        <f>VLOOKUP(Table5[[#This Row],[CommodityID]],Table9[],3,FALSE)</f>
        <v>1</v>
      </c>
      <c r="T1645" s="823">
        <v>1596</v>
      </c>
      <c r="U1645" s="833" t="str">
        <f>IF(acute_input_data!$M1669=0,"n.r.",IF(L1645-M1645&gt;0,"Y","N"))</f>
        <v>n.r.</v>
      </c>
      <c r="V1645" s="824"/>
      <c r="W1645" s="824"/>
      <c r="X1645" s="825"/>
      <c r="Y1645" s="825">
        <f t="shared" si="29"/>
        <v>2</v>
      </c>
    </row>
    <row r="1646" spans="1:25" ht="13.5" customHeight="1" x14ac:dyDescent="0.2">
      <c r="A1646" s="830" t="str">
        <f>CONCATENATE(acute_input_data!$D1646," / ",Table5[[#This Row],[code num]])</f>
        <v>Thiamethoxam (RD) / 130020</v>
      </c>
      <c r="B1646" s="820" t="str">
        <f>LEFT(Table5[[#This Row],[CommodityID]],8)</f>
        <v>P0130020</v>
      </c>
      <c r="C1646" s="831">
        <f>1*(RIGHT(Table5[[#This Row],[left 8 char]],7))</f>
        <v>130020</v>
      </c>
      <c r="D1646" s="818" t="s">
        <v>1387</v>
      </c>
      <c r="E1646" s="818" t="s">
        <v>878</v>
      </c>
      <c r="F1646" s="818" t="s">
        <v>318</v>
      </c>
      <c r="G1646" s="818" t="str">
        <f>CONCATENATE(Table5[[#This Row],[CommodityID]]," / ",Table5[[#This Row],[Pesticide]])</f>
        <v>P0130020A / Thiamethoxam (RD)</v>
      </c>
      <c r="H1646" s="855">
        <v>0.3</v>
      </c>
      <c r="I1646" s="818">
        <v>1461</v>
      </c>
      <c r="J1646" s="818">
        <v>5</v>
      </c>
      <c r="K1646" s="818">
        <v>0</v>
      </c>
      <c r="L1646" s="855">
        <v>7.0000000000000007E-2</v>
      </c>
      <c r="M1646" s="855">
        <v>9.8910000000000005E-3</v>
      </c>
      <c r="N1646" s="818">
        <v>0</v>
      </c>
      <c r="O1646" s="855">
        <v>0.5</v>
      </c>
      <c r="P1646" s="855">
        <v>1</v>
      </c>
      <c r="Q1646" s="822"/>
      <c r="R1646" s="818">
        <v>176</v>
      </c>
      <c r="S1646" s="823">
        <f>VLOOKUP(Table5[[#This Row],[CommodityID]],Table9[],3,FALSE)</f>
        <v>2</v>
      </c>
      <c r="T1646" s="823">
        <v>1597</v>
      </c>
      <c r="U1646" s="833" t="str">
        <f>IF(acute_input_data!$M1646=0,"n.r.",IF(L1646-M1646&gt;0,"Y","N"))</f>
        <v>Y</v>
      </c>
      <c r="V1646" s="824"/>
      <c r="W1646" s="824"/>
      <c r="X1646" s="825"/>
      <c r="Y1646" s="825">
        <f t="shared" si="29"/>
        <v>5</v>
      </c>
    </row>
    <row r="1647" spans="1:25" ht="13.5" customHeight="1" x14ac:dyDescent="0.2">
      <c r="A1647" s="830" t="str">
        <f>CONCATENATE(acute_input_data!$D1647," / ",Table5[[#This Row],[code num]])</f>
        <v>Thiamethoxam (RD) / 162010</v>
      </c>
      <c r="B1647" s="820" t="str">
        <f>LEFT(Table5[[#This Row],[CommodityID]],8)</f>
        <v>P0162010</v>
      </c>
      <c r="C1647" s="831">
        <f>1*(RIGHT(Table5[[#This Row],[left 8 char]],7))</f>
        <v>162010</v>
      </c>
      <c r="D1647" s="818" t="s">
        <v>1387</v>
      </c>
      <c r="E1647" s="818" t="s">
        <v>879</v>
      </c>
      <c r="F1647" s="818" t="s">
        <v>316</v>
      </c>
      <c r="G1647" s="818" t="str">
        <f>CONCATENATE(Table5[[#This Row],[CommodityID]]," / ",Table5[[#This Row],[Pesticide]])</f>
        <v>P0162010A / Thiamethoxam (RD)</v>
      </c>
      <c r="H1647" s="60">
        <v>0.01</v>
      </c>
      <c r="I1647" s="818">
        <v>965</v>
      </c>
      <c r="J1647" s="818">
        <v>0</v>
      </c>
      <c r="K1647" s="818">
        <v>0</v>
      </c>
      <c r="L1647" s="855"/>
      <c r="M1647" s="855"/>
      <c r="N1647" s="818">
        <v>0</v>
      </c>
      <c r="O1647" s="855">
        <v>0.5</v>
      </c>
      <c r="P1647" s="855">
        <v>1</v>
      </c>
      <c r="Q1647" s="822"/>
      <c r="R1647" s="818">
        <v>176</v>
      </c>
      <c r="S1647" s="823">
        <f>VLOOKUP(Table5[[#This Row],[CommodityID]],Table9[],3,FALSE)</f>
        <v>3</v>
      </c>
      <c r="T1647" s="823">
        <v>1598</v>
      </c>
      <c r="U1647" s="833" t="str">
        <f>IF(acute_input_data!$M1647=0,"n.r.",IF(L1647-M1647&gt;0,"Y","N"))</f>
        <v>n.r.</v>
      </c>
      <c r="V1647" s="824"/>
      <c r="W1647" s="824"/>
      <c r="X1647" s="825"/>
      <c r="Y1647" s="825">
        <f t="shared" si="29"/>
        <v>0</v>
      </c>
    </row>
    <row r="1648" spans="1:25" ht="13.5" customHeight="1" x14ac:dyDescent="0.2">
      <c r="A1648" s="830" t="str">
        <f>CONCATENATE(acute_input_data!$D1648," / ",Table5[[#This Row],[code num]])</f>
        <v>Thiamethoxam (RD) / 211000</v>
      </c>
      <c r="B1648" s="820" t="str">
        <f>LEFT(Table5[[#This Row],[CommodityID]],8)</f>
        <v>P0211000</v>
      </c>
      <c r="C1648" s="831">
        <f>1*(RIGHT(Table5[[#This Row],[left 8 char]],7))</f>
        <v>211000</v>
      </c>
      <c r="D1648" s="818" t="s">
        <v>1387</v>
      </c>
      <c r="E1648" s="818" t="s">
        <v>880</v>
      </c>
      <c r="F1648" s="818" t="s">
        <v>319</v>
      </c>
      <c r="G1648" s="818" t="str">
        <f>CONCATENATE(Table5[[#This Row],[CommodityID]]," / ",Table5[[#This Row],[Pesticide]])</f>
        <v>P0211000A / Thiamethoxam (RD)</v>
      </c>
      <c r="H1648" s="855">
        <v>7.0000000000000007E-2</v>
      </c>
      <c r="I1648" s="818">
        <v>2194</v>
      </c>
      <c r="J1648" s="818">
        <v>1</v>
      </c>
      <c r="K1648" s="818">
        <v>1</v>
      </c>
      <c r="L1648" s="855">
        <v>0.126</v>
      </c>
      <c r="M1648" s="855">
        <v>1.8731999999999999E-2</v>
      </c>
      <c r="N1648" s="818">
        <v>0</v>
      </c>
      <c r="O1648" s="855">
        <v>0.5</v>
      </c>
      <c r="P1648" s="855">
        <v>1</v>
      </c>
      <c r="Q1648" s="822"/>
      <c r="R1648" s="818">
        <v>176</v>
      </c>
      <c r="S1648" s="838">
        <f>VLOOKUP(Table5[[#This Row],[CommodityID]],Table9[],3,FALSE)</f>
        <v>4</v>
      </c>
      <c r="T1648" s="823">
        <v>1599</v>
      </c>
      <c r="U1648" s="833" t="str">
        <f>IF(acute_input_data!$M1648=0,"n.r.",IF(L1648-M1648&gt;0,"Y","N"))</f>
        <v>Y</v>
      </c>
      <c r="V1648" s="824"/>
      <c r="W1648" s="824"/>
      <c r="X1648" s="825"/>
      <c r="Y1648" s="825">
        <f t="shared" si="29"/>
        <v>2</v>
      </c>
    </row>
    <row r="1649" spans="1:25" ht="13.5" customHeight="1" x14ac:dyDescent="0.2">
      <c r="A1649" s="830" t="str">
        <f>CONCATENATE(acute_input_data!$D1649," / ",Table5[[#This Row],[code num]])</f>
        <v>Thiamethoxam (RD) / 213020</v>
      </c>
      <c r="B1649" s="820" t="str">
        <f>LEFT(Table5[[#This Row],[CommodityID]],8)</f>
        <v>P0213020</v>
      </c>
      <c r="C1649" s="831">
        <f>1*(RIGHT(Table5[[#This Row],[left 8 char]],7))</f>
        <v>213020</v>
      </c>
      <c r="D1649" s="818" t="s">
        <v>1387</v>
      </c>
      <c r="E1649" s="818" t="s">
        <v>881</v>
      </c>
      <c r="F1649" s="818" t="s">
        <v>315</v>
      </c>
      <c r="G1649" s="818" t="str">
        <f>CONCATENATE(Table5[[#This Row],[CommodityID]]," / ",Table5[[#This Row],[Pesticide]])</f>
        <v>P0213020A / Thiamethoxam (RD)</v>
      </c>
      <c r="H1649" s="855">
        <v>0.3</v>
      </c>
      <c r="I1649" s="818">
        <v>1629</v>
      </c>
      <c r="J1649" s="818">
        <v>0</v>
      </c>
      <c r="K1649" s="818">
        <v>0</v>
      </c>
      <c r="L1649" s="855"/>
      <c r="M1649" s="855"/>
      <c r="N1649" s="818">
        <v>0</v>
      </c>
      <c r="O1649" s="855">
        <v>0.5</v>
      </c>
      <c r="P1649" s="855">
        <v>1</v>
      </c>
      <c r="Q1649" s="822"/>
      <c r="R1649" s="818">
        <v>176</v>
      </c>
      <c r="S1649" s="838">
        <f>VLOOKUP(Table5[[#This Row],[CommodityID]],Table9[],3,FALSE)</f>
        <v>5</v>
      </c>
      <c r="T1649" s="823">
        <v>1600</v>
      </c>
      <c r="U1649" s="833" t="str">
        <f>IF(acute_input_data!$M1649=0,"n.r.",IF(L1649-M1649&gt;0,"Y","N"))</f>
        <v>n.r.</v>
      </c>
      <c r="V1649" s="824"/>
      <c r="W1649" s="824"/>
      <c r="X1649" s="825"/>
      <c r="Y1649" s="825">
        <f t="shared" si="29"/>
        <v>0</v>
      </c>
    </row>
    <row r="1650" spans="1:25" ht="13.5" customHeight="1" x14ac:dyDescent="0.2">
      <c r="A1650" s="830" t="str">
        <f>CONCATENATE(acute_input_data!$D1650," / ",Table5[[#This Row],[code num]])</f>
        <v>Thiamethoxam (RD) / 220020</v>
      </c>
      <c r="B1650" s="820" t="str">
        <f>LEFT(Table5[[#This Row],[CommodityID]],8)</f>
        <v>P0220020</v>
      </c>
      <c r="C1650" s="831">
        <f>1*(RIGHT(Table5[[#This Row],[left 8 char]],7))</f>
        <v>220020</v>
      </c>
      <c r="D1650" s="818" t="s">
        <v>1387</v>
      </c>
      <c r="E1650" s="818" t="s">
        <v>882</v>
      </c>
      <c r="F1650" s="818" t="s">
        <v>317</v>
      </c>
      <c r="G1650" s="818" t="str">
        <f>CONCATENATE(Table5[[#This Row],[CommodityID]]," / ",Table5[[#This Row],[Pesticide]])</f>
        <v>P0220020A / Thiamethoxam (RD)</v>
      </c>
      <c r="H1650" s="60">
        <v>0.01</v>
      </c>
      <c r="I1650" s="818">
        <v>1055</v>
      </c>
      <c r="J1650" s="818">
        <v>1</v>
      </c>
      <c r="K1650" s="818">
        <v>0</v>
      </c>
      <c r="L1650" s="855">
        <v>1E-3</v>
      </c>
      <c r="M1650" s="855">
        <v>2.2500000000000001E-5</v>
      </c>
      <c r="N1650" s="818">
        <v>0</v>
      </c>
      <c r="O1650" s="855">
        <v>0.5</v>
      </c>
      <c r="P1650" s="855">
        <v>1</v>
      </c>
      <c r="Q1650" s="822"/>
      <c r="R1650" s="818">
        <v>176</v>
      </c>
      <c r="S1650" s="823">
        <f>VLOOKUP(Table5[[#This Row],[CommodityID]],Table9[],3,FALSE)</f>
        <v>6</v>
      </c>
      <c r="T1650" s="823">
        <v>1601</v>
      </c>
      <c r="U1650" s="833" t="str">
        <f>IF(acute_input_data!$M1650=0,"n.r.",IF(L1650-M1650&gt;0,"Y","N"))</f>
        <v>Y</v>
      </c>
      <c r="V1650" s="824"/>
      <c r="W1650" s="824"/>
      <c r="X1650" s="825"/>
      <c r="Y1650" s="825">
        <f t="shared" ref="Y1650:Y1713" si="30">SUM(J1650:K1650)</f>
        <v>1</v>
      </c>
    </row>
    <row r="1651" spans="1:25" ht="13.5" customHeight="1" x14ac:dyDescent="0.2">
      <c r="A1651" s="830" t="str">
        <f>CONCATENATE(acute_input_data!$D1651," / ",Table5[[#This Row],[code num]])</f>
        <v>Thiamethoxam (RD) / 241020</v>
      </c>
      <c r="B1651" s="820" t="str">
        <f>LEFT(Table5[[#This Row],[CommodityID]],8)</f>
        <v>P0241020</v>
      </c>
      <c r="C1651" s="831">
        <f>1*(RIGHT(Table5[[#This Row],[left 8 char]],7))</f>
        <v>241020</v>
      </c>
      <c r="D1651" s="818" t="s">
        <v>1387</v>
      </c>
      <c r="E1651" s="818" t="s">
        <v>883</v>
      </c>
      <c r="F1651" s="818" t="s">
        <v>312</v>
      </c>
      <c r="G1651" s="818" t="str">
        <f>CONCATENATE(Table5[[#This Row],[CommodityID]]," / ",Table5[[#This Row],[Pesticide]])</f>
        <v>P0241020A / Thiamethoxam (RD)</v>
      </c>
      <c r="H1651" s="60">
        <v>0.02</v>
      </c>
      <c r="I1651" s="818">
        <v>944</v>
      </c>
      <c r="J1651" s="818">
        <v>0</v>
      </c>
      <c r="K1651" s="818">
        <v>0</v>
      </c>
      <c r="L1651" s="855"/>
      <c r="M1651" s="855"/>
      <c r="N1651" s="818">
        <v>0</v>
      </c>
      <c r="O1651" s="855">
        <v>0.5</v>
      </c>
      <c r="P1651" s="855">
        <v>1</v>
      </c>
      <c r="Q1651" s="822"/>
      <c r="R1651" s="818">
        <v>176</v>
      </c>
      <c r="S1651" s="823">
        <f>VLOOKUP(Table5[[#This Row],[CommodityID]],Table9[],3,FALSE)</f>
        <v>7</v>
      </c>
      <c r="T1651" s="823">
        <v>1602</v>
      </c>
      <c r="U1651" s="833" t="str">
        <f>IF(acute_input_data!$M1651=0,"n.r.",IF(L1651-M1651&gt;0,"Y","N"))</f>
        <v>n.r.</v>
      </c>
      <c r="V1651" s="824"/>
      <c r="W1651" s="824"/>
      <c r="X1651" s="825"/>
      <c r="Y1651" s="825">
        <f t="shared" si="30"/>
        <v>0</v>
      </c>
    </row>
    <row r="1652" spans="1:25" ht="13.5" customHeight="1" x14ac:dyDescent="0.2">
      <c r="A1652" s="830" t="str">
        <f>CONCATENATE(acute_input_data!$D1652," / ",Table5[[#This Row],[code num]])</f>
        <v>Thiamethoxam (RD) / 300010</v>
      </c>
      <c r="B1652" s="820" t="str">
        <f>LEFT(Table5[[#This Row],[CommodityID]],8)</f>
        <v>P0300010</v>
      </c>
      <c r="C1652" s="831">
        <f>1*(RIGHT(Table5[[#This Row],[left 8 char]],7))</f>
        <v>300010</v>
      </c>
      <c r="D1652" s="818" t="s">
        <v>1387</v>
      </c>
      <c r="E1652" s="818" t="s">
        <v>884</v>
      </c>
      <c r="F1652" s="818" t="s">
        <v>311</v>
      </c>
      <c r="G1652" s="818" t="str">
        <f>CONCATENATE(Table5[[#This Row],[CommodityID]]," / ",Table5[[#This Row],[Pesticide]])</f>
        <v>P0300010A / Thiamethoxam (RD)</v>
      </c>
      <c r="H1652" s="60">
        <v>0.04</v>
      </c>
      <c r="I1652" s="818">
        <v>801</v>
      </c>
      <c r="J1652" s="818">
        <v>1</v>
      </c>
      <c r="K1652" s="818">
        <v>3</v>
      </c>
      <c r="L1652" s="855">
        <v>6.3E-2</v>
      </c>
      <c r="M1652" s="855">
        <v>1.1129999999999998E-3</v>
      </c>
      <c r="N1652" s="818">
        <v>0</v>
      </c>
      <c r="O1652" s="855">
        <v>0.5</v>
      </c>
      <c r="P1652" s="855">
        <v>1</v>
      </c>
      <c r="Q1652" s="822"/>
      <c r="R1652" s="818">
        <v>176</v>
      </c>
      <c r="S1652" s="823">
        <f>VLOOKUP(Table5[[#This Row],[CommodityID]],Table9[],3,FALSE)</f>
        <v>8</v>
      </c>
      <c r="T1652" s="823">
        <v>1603</v>
      </c>
      <c r="U1652" s="833" t="str">
        <f>IF(acute_input_data!$M1652=0,"n.r.",IF(L1652-M1652&gt;0,"Y","N"))</f>
        <v>Y</v>
      </c>
      <c r="V1652" s="824"/>
      <c r="W1652" s="824"/>
      <c r="X1652" s="825"/>
      <c r="Y1652" s="825">
        <f t="shared" si="30"/>
        <v>4</v>
      </c>
    </row>
    <row r="1653" spans="1:25" ht="13.5" customHeight="1" x14ac:dyDescent="0.2">
      <c r="A1653" s="830" t="str">
        <f>CONCATENATE(acute_input_data!$D1653," / ",Table5[[#This Row],[code num]])</f>
        <v>Thiamethoxam (RD) / 500060</v>
      </c>
      <c r="B1653" s="820" t="str">
        <f>LEFT(Table5[[#This Row],[CommodityID]],8)</f>
        <v>P0500060</v>
      </c>
      <c r="C1653" s="831">
        <f>1*(RIGHT(Table5[[#This Row],[left 8 char]],7))</f>
        <v>500060</v>
      </c>
      <c r="D1653" s="818" t="s">
        <v>1387</v>
      </c>
      <c r="E1653" s="818" t="s">
        <v>885</v>
      </c>
      <c r="F1653" s="818" t="s">
        <v>314</v>
      </c>
      <c r="G1653" s="818" t="str">
        <f>CONCATENATE(Table5[[#This Row],[CommodityID]]," / ",Table5[[#This Row],[Pesticide]])</f>
        <v>P0500060A / Thiamethoxam (RD)</v>
      </c>
      <c r="H1653" s="60">
        <v>0.01</v>
      </c>
      <c r="I1653" s="818">
        <v>1170</v>
      </c>
      <c r="J1653" s="818">
        <v>9</v>
      </c>
      <c r="K1653" s="818">
        <v>29</v>
      </c>
      <c r="L1653" s="855">
        <v>0.24099999999999999</v>
      </c>
      <c r="M1653" s="855">
        <v>2.9402E-3</v>
      </c>
      <c r="N1653" s="818">
        <v>0</v>
      </c>
      <c r="O1653" s="855">
        <v>0.5</v>
      </c>
      <c r="P1653" s="855">
        <v>1</v>
      </c>
      <c r="Q1653" s="822"/>
      <c r="R1653" s="818">
        <v>176</v>
      </c>
      <c r="S1653" s="823">
        <f>VLOOKUP(Table5[[#This Row],[CommodityID]],Table9[],3,FALSE)</f>
        <v>9</v>
      </c>
      <c r="T1653" s="823">
        <v>1604</v>
      </c>
      <c r="U1653" s="833" t="str">
        <f>IF(acute_input_data!$M1653=0,"n.r.",IF(L1653-M1653&gt;0,"Y","N"))</f>
        <v>Y</v>
      </c>
      <c r="V1653" s="824"/>
      <c r="W1653" s="824"/>
      <c r="X1653" s="825"/>
      <c r="Y1653" s="825">
        <f t="shared" si="30"/>
        <v>38</v>
      </c>
    </row>
    <row r="1654" spans="1:25" ht="13.5" customHeight="1" x14ac:dyDescent="0.2">
      <c r="A1654" s="830" t="str">
        <f>CONCATENATE(acute_input_data!$D1654," / ",Table5[[#This Row],[code num]])</f>
        <v>Thiamethoxam (RD) / 500070</v>
      </c>
      <c r="B1654" s="820" t="str">
        <f>LEFT(Table5[[#This Row],[CommodityID]],8)</f>
        <v>P0500070</v>
      </c>
      <c r="C1654" s="831">
        <f>1*(RIGHT(Table5[[#This Row],[left 8 char]],7))</f>
        <v>500070</v>
      </c>
      <c r="D1654" s="818" t="s">
        <v>1387</v>
      </c>
      <c r="E1654" s="818" t="s">
        <v>886</v>
      </c>
      <c r="F1654" s="818" t="s">
        <v>320</v>
      </c>
      <c r="G1654" s="818" t="str">
        <f>CONCATENATE(Table5[[#This Row],[CommodityID]]," / ",Table5[[#This Row],[Pesticide]])</f>
        <v>P0500070A / Thiamethoxam (RD)</v>
      </c>
      <c r="H1654" s="60">
        <v>0.02</v>
      </c>
      <c r="I1654" s="818">
        <v>651</v>
      </c>
      <c r="J1654" s="818">
        <v>0</v>
      </c>
      <c r="K1654" s="818">
        <v>0</v>
      </c>
      <c r="L1654" s="855"/>
      <c r="M1654" s="855"/>
      <c r="N1654" s="818">
        <v>0</v>
      </c>
      <c r="O1654" s="855">
        <v>0.5</v>
      </c>
      <c r="P1654" s="855">
        <v>1</v>
      </c>
      <c r="Q1654" s="822"/>
      <c r="R1654" s="818">
        <v>176</v>
      </c>
      <c r="S1654" s="838">
        <f>VLOOKUP(Table5[[#This Row],[CommodityID]],Table9[],3,FALSE)</f>
        <v>10</v>
      </c>
      <c r="T1654" s="823">
        <v>1605</v>
      </c>
      <c r="U1654" s="833" t="str">
        <f>IF(acute_input_data!$M1654=0,"n.r.",IF(L1654-M1654&gt;0,"Y","N"))</f>
        <v>n.r.</v>
      </c>
      <c r="V1654" s="824"/>
      <c r="W1654" s="824"/>
      <c r="X1654" s="825"/>
      <c r="Y1654" s="825">
        <f t="shared" si="30"/>
        <v>0</v>
      </c>
    </row>
    <row r="1655" spans="1:25" ht="13.5" customHeight="1" x14ac:dyDescent="0.2">
      <c r="A1655" s="830" t="str">
        <f>CONCATENATE(acute_input_data!$D1655," / ",Table5[[#This Row],[code num]])</f>
        <v>Thiodicarb (RD) / 110020</v>
      </c>
      <c r="B1655" s="820" t="str">
        <f>LEFT(Table5[[#This Row],[CommodityID]],8)</f>
        <v>P0110020</v>
      </c>
      <c r="C1655" s="831">
        <f>1*(RIGHT(Table5[[#This Row],[left 8 char]],7))</f>
        <v>110020</v>
      </c>
      <c r="D1655" s="818" t="s">
        <v>1879</v>
      </c>
      <c r="E1655" s="818" t="s">
        <v>877</v>
      </c>
      <c r="F1655" s="818" t="s">
        <v>313</v>
      </c>
      <c r="G1655" s="818" t="str">
        <f>CONCATENATE(Table5[[#This Row],[CommodityID]]," / ",Table5[[#This Row],[Pesticide]])</f>
        <v>P0110020A / Thiodicarb (RD)</v>
      </c>
      <c r="H1655" s="60">
        <v>0.01</v>
      </c>
      <c r="I1655" s="818">
        <v>1495</v>
      </c>
      <c r="J1655" s="818">
        <v>0</v>
      </c>
      <c r="K1655" s="818">
        <v>0</v>
      </c>
      <c r="L1655" s="855"/>
      <c r="M1655" s="855"/>
      <c r="N1655" s="818">
        <v>0</v>
      </c>
      <c r="O1655" s="855">
        <v>0.01</v>
      </c>
      <c r="P1655" s="855">
        <v>1</v>
      </c>
      <c r="Q1655" s="822"/>
      <c r="R1655" s="818">
        <v>181</v>
      </c>
      <c r="S1655" s="838">
        <f>VLOOKUP(Table5[[#This Row],[CommodityID]],Table9[],3,FALSE)</f>
        <v>1</v>
      </c>
      <c r="T1655" s="823">
        <v>1606</v>
      </c>
      <c r="U1655" s="833" t="str">
        <f>IF(acute_input_data!$M1655=0,"n.r.",IF(L1655-M1655&gt;0,"Y","N"))</f>
        <v>n.r.</v>
      </c>
      <c r="V1655" s="824"/>
      <c r="W1655" s="824"/>
      <c r="X1655" s="825"/>
      <c r="Y1655" s="825">
        <f t="shared" si="30"/>
        <v>0</v>
      </c>
    </row>
    <row r="1656" spans="1:25" ht="13.5" customHeight="1" x14ac:dyDescent="0.2">
      <c r="A1656" s="830" t="str">
        <f>CONCATENATE(acute_input_data!$D1656," / ",Table5[[#This Row],[code num]])</f>
        <v>Thiodicarb (RD) / 130020</v>
      </c>
      <c r="B1656" s="820" t="str">
        <f>LEFT(Table5[[#This Row],[CommodityID]],8)</f>
        <v>P0130020</v>
      </c>
      <c r="C1656" s="831">
        <f>1*(RIGHT(Table5[[#This Row],[left 8 char]],7))</f>
        <v>130020</v>
      </c>
      <c r="D1656" s="818" t="s">
        <v>1879</v>
      </c>
      <c r="E1656" s="818" t="s">
        <v>878</v>
      </c>
      <c r="F1656" s="818" t="s">
        <v>318</v>
      </c>
      <c r="G1656" s="818" t="str">
        <f>CONCATENATE(Table5[[#This Row],[CommodityID]]," / ",Table5[[#This Row],[Pesticide]])</f>
        <v>P0130020A / Thiodicarb (RD)</v>
      </c>
      <c r="H1656" s="60">
        <v>0.01</v>
      </c>
      <c r="I1656" s="818">
        <v>1385</v>
      </c>
      <c r="J1656" s="818">
        <v>0</v>
      </c>
      <c r="K1656" s="818">
        <v>0</v>
      </c>
      <c r="L1656" s="855"/>
      <c r="M1656" s="855"/>
      <c r="N1656" s="818">
        <v>0</v>
      </c>
      <c r="O1656" s="855">
        <v>0.01</v>
      </c>
      <c r="P1656" s="855">
        <v>1</v>
      </c>
      <c r="Q1656" s="822"/>
      <c r="R1656" s="818">
        <v>181</v>
      </c>
      <c r="S1656" s="823">
        <f>VLOOKUP(Table5[[#This Row],[CommodityID]],Table9[],3,FALSE)</f>
        <v>2</v>
      </c>
      <c r="T1656" s="823">
        <v>1607</v>
      </c>
      <c r="U1656" s="833" t="str">
        <f>IF(acute_input_data!$M1656=0,"n.r.",IF(L1656-M1656&gt;0,"Y","N"))</f>
        <v>n.r.</v>
      </c>
      <c r="V1656" s="824"/>
      <c r="W1656" s="824"/>
      <c r="X1656" s="825"/>
      <c r="Y1656" s="825">
        <f t="shared" si="30"/>
        <v>0</v>
      </c>
    </row>
    <row r="1657" spans="1:25" ht="13.5" customHeight="1" x14ac:dyDescent="0.2">
      <c r="A1657" s="830" t="str">
        <f>CONCATENATE(acute_input_data!$D1657," / ",Table5[[#This Row],[code num]])</f>
        <v>Thiodicarb (RD) / 162010</v>
      </c>
      <c r="B1657" s="820" t="str">
        <f>LEFT(Table5[[#This Row],[CommodityID]],8)</f>
        <v>P0162010</v>
      </c>
      <c r="C1657" s="831">
        <f>1*(RIGHT(Table5[[#This Row],[left 8 char]],7))</f>
        <v>162010</v>
      </c>
      <c r="D1657" s="818" t="s">
        <v>1879</v>
      </c>
      <c r="E1657" s="818" t="s">
        <v>879</v>
      </c>
      <c r="F1657" s="818" t="s">
        <v>316</v>
      </c>
      <c r="G1657" s="818" t="str">
        <f>CONCATENATE(Table5[[#This Row],[CommodityID]]," / ",Table5[[#This Row],[Pesticide]])</f>
        <v>P0162010A / Thiodicarb (RD)</v>
      </c>
      <c r="H1657" s="60">
        <v>0.01</v>
      </c>
      <c r="I1657" s="818">
        <v>897</v>
      </c>
      <c r="J1657" s="818">
        <v>0</v>
      </c>
      <c r="K1657" s="818">
        <v>0</v>
      </c>
      <c r="L1657" s="855"/>
      <c r="M1657" s="855"/>
      <c r="N1657" s="818">
        <v>0</v>
      </c>
      <c r="O1657" s="855">
        <v>0.01</v>
      </c>
      <c r="P1657" s="855">
        <v>1</v>
      </c>
      <c r="Q1657" s="822"/>
      <c r="R1657" s="818">
        <v>181</v>
      </c>
      <c r="S1657" s="823">
        <f>VLOOKUP(Table5[[#This Row],[CommodityID]],Table9[],3,FALSE)</f>
        <v>3</v>
      </c>
      <c r="T1657" s="823">
        <v>1608</v>
      </c>
      <c r="U1657" s="833" t="str">
        <f>IF(acute_input_data!$M1657=0,"n.r.",IF(L1657-M1657&gt;0,"Y","N"))</f>
        <v>n.r.</v>
      </c>
      <c r="V1657" s="824"/>
      <c r="W1657" s="824"/>
      <c r="X1657" s="825"/>
      <c r="Y1657" s="825">
        <f t="shared" si="30"/>
        <v>0</v>
      </c>
    </row>
    <row r="1658" spans="1:25" ht="13.5" customHeight="1" x14ac:dyDescent="0.2">
      <c r="A1658" s="830" t="str">
        <f>CONCATENATE(acute_input_data!$D1658," / ",Table5[[#This Row],[code num]])</f>
        <v>Thiodicarb (RD) / 211000</v>
      </c>
      <c r="B1658" s="820" t="str">
        <f>LEFT(Table5[[#This Row],[CommodityID]],8)</f>
        <v>P0211000</v>
      </c>
      <c r="C1658" s="831">
        <f>1*(RIGHT(Table5[[#This Row],[left 8 char]],7))</f>
        <v>211000</v>
      </c>
      <c r="D1658" s="818" t="s">
        <v>1879</v>
      </c>
      <c r="E1658" s="818" t="s">
        <v>880</v>
      </c>
      <c r="F1658" s="818" t="s">
        <v>319</v>
      </c>
      <c r="G1658" s="818" t="str">
        <f>CONCATENATE(Table5[[#This Row],[CommodityID]]," / ",Table5[[#This Row],[Pesticide]])</f>
        <v>P0211000A / Thiodicarb (RD)</v>
      </c>
      <c r="H1658" s="60">
        <v>0.01</v>
      </c>
      <c r="I1658" s="818">
        <v>2056</v>
      </c>
      <c r="J1658" s="818">
        <v>0</v>
      </c>
      <c r="K1658" s="818">
        <v>0</v>
      </c>
      <c r="L1658" s="855"/>
      <c r="M1658" s="855"/>
      <c r="N1658" s="818">
        <v>0</v>
      </c>
      <c r="O1658" s="855">
        <v>0.01</v>
      </c>
      <c r="P1658" s="855">
        <v>1</v>
      </c>
      <c r="Q1658" s="822"/>
      <c r="R1658" s="818">
        <v>181</v>
      </c>
      <c r="S1658" s="823">
        <f>VLOOKUP(Table5[[#This Row],[CommodityID]],Table9[],3,FALSE)</f>
        <v>4</v>
      </c>
      <c r="T1658" s="823">
        <v>1609</v>
      </c>
      <c r="U1658" s="63" t="str">
        <f>IF(acute_input_data!$M1670=0,"n.r.",IF(L1658-M1658&gt;0,"Y","N"))</f>
        <v>N</v>
      </c>
      <c r="V1658" s="818">
        <v>1</v>
      </c>
      <c r="W1658" s="818"/>
      <c r="X1658" s="818"/>
      <c r="Y1658" s="824">
        <f t="shared" si="30"/>
        <v>0</v>
      </c>
    </row>
    <row r="1659" spans="1:25" ht="13.5" customHeight="1" x14ac:dyDescent="0.2">
      <c r="A1659" s="830" t="str">
        <f>CONCATENATE(acute_input_data!$D1659," / ",Table5[[#This Row],[code num]])</f>
        <v>Thiodicarb (RD) / 213020</v>
      </c>
      <c r="B1659" s="820" t="str">
        <f>LEFT(Table5[[#This Row],[CommodityID]],8)</f>
        <v>P0213020</v>
      </c>
      <c r="C1659" s="831">
        <f>1*(RIGHT(Table5[[#This Row],[left 8 char]],7))</f>
        <v>213020</v>
      </c>
      <c r="D1659" s="818" t="s">
        <v>1879</v>
      </c>
      <c r="E1659" s="818" t="s">
        <v>881</v>
      </c>
      <c r="F1659" s="818" t="s">
        <v>315</v>
      </c>
      <c r="G1659" s="818" t="str">
        <f>CONCATENATE(Table5[[#This Row],[CommodityID]]," / ",Table5[[#This Row],[Pesticide]])</f>
        <v>P0213020A / Thiodicarb (RD)</v>
      </c>
      <c r="H1659" s="60">
        <v>0.01</v>
      </c>
      <c r="I1659" s="818">
        <v>1502</v>
      </c>
      <c r="J1659" s="818">
        <v>0</v>
      </c>
      <c r="K1659" s="818">
        <v>0</v>
      </c>
      <c r="L1659" s="855"/>
      <c r="M1659" s="855"/>
      <c r="N1659" s="818">
        <v>0</v>
      </c>
      <c r="O1659" s="855">
        <v>0.01</v>
      </c>
      <c r="P1659" s="855">
        <v>1</v>
      </c>
      <c r="Q1659" s="822"/>
      <c r="R1659" s="818">
        <v>181</v>
      </c>
      <c r="S1659" s="823">
        <f>VLOOKUP(Table5[[#This Row],[CommodityID]],Table9[],3,FALSE)</f>
        <v>5</v>
      </c>
      <c r="T1659" s="823">
        <v>1610</v>
      </c>
      <c r="U1659" s="63" t="str">
        <f>IF(acute_input_data!$M1671=0,"n.r.",IF(L1659-M1659&gt;0,"Y","N"))</f>
        <v>n.r.</v>
      </c>
      <c r="V1659" s="818">
        <v>1</v>
      </c>
      <c r="W1659" s="818"/>
      <c r="X1659" s="818"/>
      <c r="Y1659" s="824">
        <f t="shared" si="30"/>
        <v>0</v>
      </c>
    </row>
    <row r="1660" spans="1:25" ht="13.5" customHeight="1" x14ac:dyDescent="0.2">
      <c r="A1660" s="830" t="str">
        <f>CONCATENATE(acute_input_data!$D1660," / ",Table5[[#This Row],[code num]])</f>
        <v>Thiodicarb (RD) / 220020</v>
      </c>
      <c r="B1660" s="820" t="str">
        <f>LEFT(Table5[[#This Row],[CommodityID]],8)</f>
        <v>P0220020</v>
      </c>
      <c r="C1660" s="831">
        <f>1*(RIGHT(Table5[[#This Row],[left 8 char]],7))</f>
        <v>220020</v>
      </c>
      <c r="D1660" s="818" t="s">
        <v>1879</v>
      </c>
      <c r="E1660" s="818" t="s">
        <v>882</v>
      </c>
      <c r="F1660" s="818" t="s">
        <v>317</v>
      </c>
      <c r="G1660" s="818" t="str">
        <f>CONCATENATE(Table5[[#This Row],[CommodityID]]," / ",Table5[[#This Row],[Pesticide]])</f>
        <v>P0220020A / Thiodicarb (RD)</v>
      </c>
      <c r="H1660" s="60">
        <v>0.01</v>
      </c>
      <c r="I1660" s="818">
        <v>997</v>
      </c>
      <c r="J1660" s="818">
        <v>0</v>
      </c>
      <c r="K1660" s="818">
        <v>0</v>
      </c>
      <c r="L1660" s="855"/>
      <c r="M1660" s="855"/>
      <c r="N1660" s="818">
        <v>0</v>
      </c>
      <c r="O1660" s="855">
        <v>0.01</v>
      </c>
      <c r="P1660" s="855">
        <v>1</v>
      </c>
      <c r="Q1660" s="822"/>
      <c r="R1660" s="818">
        <v>181</v>
      </c>
      <c r="S1660" s="823">
        <f>VLOOKUP(Table5[[#This Row],[CommodityID]],Table9[],3,FALSE)</f>
        <v>6</v>
      </c>
      <c r="T1660" s="823">
        <v>1611</v>
      </c>
      <c r="U1660" s="63" t="str">
        <f>IF(acute_input_data!$M1672=0,"n.r.",IF(L1660-M1660&gt;0,"Y","N"))</f>
        <v>n.r.</v>
      </c>
      <c r="V1660" s="818">
        <v>1</v>
      </c>
      <c r="W1660" s="818"/>
      <c r="X1660" s="818"/>
      <c r="Y1660" s="824">
        <f t="shared" si="30"/>
        <v>0</v>
      </c>
    </row>
    <row r="1661" spans="1:25" ht="13.5" customHeight="1" x14ac:dyDescent="0.2">
      <c r="A1661" s="830" t="str">
        <f>CONCATENATE(acute_input_data!$D1661," / ",Table5[[#This Row],[code num]])</f>
        <v>Thiodicarb (RD) / 241020</v>
      </c>
      <c r="B1661" s="820" t="str">
        <f>LEFT(Table5[[#This Row],[CommodityID]],8)</f>
        <v>P0241020</v>
      </c>
      <c r="C1661" s="831">
        <f>1*(RIGHT(Table5[[#This Row],[left 8 char]],7))</f>
        <v>241020</v>
      </c>
      <c r="D1661" s="818" t="s">
        <v>1879</v>
      </c>
      <c r="E1661" s="818" t="s">
        <v>883</v>
      </c>
      <c r="F1661" s="818" t="s">
        <v>312</v>
      </c>
      <c r="G1661" s="818" t="str">
        <f>CONCATENATE(Table5[[#This Row],[CommodityID]]," / ",Table5[[#This Row],[Pesticide]])</f>
        <v>P0241020A / Thiodicarb (RD)</v>
      </c>
      <c r="H1661" s="60">
        <v>0.01</v>
      </c>
      <c r="I1661" s="818">
        <v>876</v>
      </c>
      <c r="J1661" s="818">
        <v>0</v>
      </c>
      <c r="K1661" s="818">
        <v>0</v>
      </c>
      <c r="L1661" s="855"/>
      <c r="M1661" s="855"/>
      <c r="N1661" s="818">
        <v>0</v>
      </c>
      <c r="O1661" s="855">
        <v>0.01</v>
      </c>
      <c r="P1661" s="855">
        <v>1</v>
      </c>
      <c r="Q1661" s="822"/>
      <c r="R1661" s="818">
        <v>181</v>
      </c>
      <c r="S1661" s="823">
        <f>VLOOKUP(Table5[[#This Row],[CommodityID]],Table9[],3,FALSE)</f>
        <v>7</v>
      </c>
      <c r="T1661" s="823">
        <v>1612</v>
      </c>
      <c r="U1661" s="63" t="str">
        <f>IF(acute_input_data!$M1673=0,"n.r.",IF(L1661-M1661&gt;0,"Y","N"))</f>
        <v>n.r.</v>
      </c>
      <c r="V1661" s="818">
        <v>1</v>
      </c>
      <c r="W1661" s="818"/>
      <c r="X1661" s="818"/>
      <c r="Y1661" s="824">
        <f t="shared" si="30"/>
        <v>0</v>
      </c>
    </row>
    <row r="1662" spans="1:25" ht="13.5" customHeight="1" x14ac:dyDescent="0.2">
      <c r="A1662" s="830" t="str">
        <f>CONCATENATE(acute_input_data!$D1662," / ",Table5[[#This Row],[code num]])</f>
        <v>Thiodicarb (RD) / 300010</v>
      </c>
      <c r="B1662" s="820" t="str">
        <f>LEFT(Table5[[#This Row],[CommodityID]],8)</f>
        <v>P0300010</v>
      </c>
      <c r="C1662" s="831">
        <f>1*(RIGHT(Table5[[#This Row],[left 8 char]],7))</f>
        <v>300010</v>
      </c>
      <c r="D1662" s="818" t="s">
        <v>1879</v>
      </c>
      <c r="E1662" s="818" t="s">
        <v>884</v>
      </c>
      <c r="F1662" s="818" t="s">
        <v>311</v>
      </c>
      <c r="G1662" s="818" t="str">
        <f>CONCATENATE(Table5[[#This Row],[CommodityID]]," / ",Table5[[#This Row],[Pesticide]])</f>
        <v>P0300010A / Thiodicarb (RD)</v>
      </c>
      <c r="H1662" s="60">
        <v>0.01</v>
      </c>
      <c r="I1662" s="818">
        <v>744</v>
      </c>
      <c r="J1662" s="818">
        <v>0</v>
      </c>
      <c r="K1662" s="818">
        <v>0</v>
      </c>
      <c r="L1662" s="855"/>
      <c r="M1662" s="855"/>
      <c r="N1662" s="818">
        <v>0</v>
      </c>
      <c r="O1662" s="855">
        <v>0.01</v>
      </c>
      <c r="P1662" s="855">
        <v>1</v>
      </c>
      <c r="Q1662" s="822"/>
      <c r="R1662" s="818">
        <v>181</v>
      </c>
      <c r="S1662" s="823">
        <f>VLOOKUP(Table5[[#This Row],[CommodityID]],Table9[],3,FALSE)</f>
        <v>8</v>
      </c>
      <c r="T1662" s="823">
        <v>1613</v>
      </c>
      <c r="U1662" s="63" t="str">
        <f>IF(acute_input_data!$M1674=0,"n.r.",IF(L1662-M1662&gt;0,"Y","N"))</f>
        <v>n.r.</v>
      </c>
      <c r="V1662" s="818">
        <v>1</v>
      </c>
      <c r="W1662" s="818"/>
      <c r="X1662" s="818"/>
      <c r="Y1662" s="824">
        <f t="shared" si="30"/>
        <v>0</v>
      </c>
    </row>
    <row r="1663" spans="1:25" ht="13.5" customHeight="1" x14ac:dyDescent="0.2">
      <c r="A1663" s="830" t="str">
        <f>CONCATENATE(acute_input_data!$D1663," / ",Table5[[#This Row],[code num]])</f>
        <v>Thiodicarb (RD) / 500060</v>
      </c>
      <c r="B1663" s="820" t="str">
        <f>LEFT(Table5[[#This Row],[CommodityID]],8)</f>
        <v>P0500060</v>
      </c>
      <c r="C1663" s="831">
        <f>1*(RIGHT(Table5[[#This Row],[left 8 char]],7))</f>
        <v>500060</v>
      </c>
      <c r="D1663" s="818" t="s">
        <v>1879</v>
      </c>
      <c r="E1663" s="818" t="s">
        <v>885</v>
      </c>
      <c r="F1663" s="818" t="s">
        <v>314</v>
      </c>
      <c r="G1663" s="818" t="str">
        <f>CONCATENATE(Table5[[#This Row],[CommodityID]]," / ",Table5[[#This Row],[Pesticide]])</f>
        <v>P0500060A / Thiodicarb (RD)</v>
      </c>
      <c r="H1663" s="60">
        <v>0.01</v>
      </c>
      <c r="I1663" s="818">
        <v>976</v>
      </c>
      <c r="J1663" s="818">
        <v>0</v>
      </c>
      <c r="K1663" s="818">
        <v>0</v>
      </c>
      <c r="L1663" s="855"/>
      <c r="M1663" s="855"/>
      <c r="N1663" s="818">
        <v>0</v>
      </c>
      <c r="O1663" s="855">
        <v>0.01</v>
      </c>
      <c r="P1663" s="855">
        <v>1</v>
      </c>
      <c r="Q1663" s="822"/>
      <c r="R1663" s="818">
        <v>181</v>
      </c>
      <c r="S1663" s="823">
        <f>VLOOKUP(Table5[[#This Row],[CommodityID]],Table9[],3,FALSE)</f>
        <v>9</v>
      </c>
      <c r="T1663" s="823">
        <v>1614</v>
      </c>
      <c r="U1663" s="63" t="str">
        <f>IF(acute_input_data!$M1675=0,"n.r.",IF(L1663-M1663&gt;0,"Y","N"))</f>
        <v>n.r.</v>
      </c>
      <c r="V1663" s="818">
        <v>1</v>
      </c>
      <c r="W1663" s="818"/>
      <c r="X1663" s="818"/>
      <c r="Y1663" s="824">
        <f t="shared" si="30"/>
        <v>0</v>
      </c>
    </row>
    <row r="1664" spans="1:25" ht="13.5" customHeight="1" x14ac:dyDescent="0.2">
      <c r="A1664" s="830" t="str">
        <f>CONCATENATE(acute_input_data!$D1664," / ",Table5[[#This Row],[code num]])</f>
        <v>Thiodicarb (RD) / 500070</v>
      </c>
      <c r="B1664" s="820" t="str">
        <f>LEFT(Table5[[#This Row],[CommodityID]],8)</f>
        <v>P0500070</v>
      </c>
      <c r="C1664" s="831">
        <f>1*(RIGHT(Table5[[#This Row],[left 8 char]],7))</f>
        <v>500070</v>
      </c>
      <c r="D1664" s="818" t="s">
        <v>1879</v>
      </c>
      <c r="E1664" s="818" t="s">
        <v>886</v>
      </c>
      <c r="F1664" s="818" t="s">
        <v>320</v>
      </c>
      <c r="G1664" s="818" t="str">
        <f>CONCATENATE(Table5[[#This Row],[CommodityID]]," / ",Table5[[#This Row],[Pesticide]])</f>
        <v>P0500070A / Thiodicarb (RD)</v>
      </c>
      <c r="H1664" s="60">
        <v>0.01</v>
      </c>
      <c r="I1664" s="818">
        <v>598</v>
      </c>
      <c r="J1664" s="818">
        <v>0</v>
      </c>
      <c r="K1664" s="818">
        <v>0</v>
      </c>
      <c r="L1664" s="855"/>
      <c r="M1664" s="855"/>
      <c r="N1664" s="818">
        <v>0</v>
      </c>
      <c r="O1664" s="855">
        <v>0.01</v>
      </c>
      <c r="P1664" s="855">
        <v>1</v>
      </c>
      <c r="Q1664" s="822"/>
      <c r="R1664" s="818">
        <v>181</v>
      </c>
      <c r="S1664" s="823">
        <f>VLOOKUP(Table5[[#This Row],[CommodityID]],Table9[],3,FALSE)</f>
        <v>10</v>
      </c>
      <c r="T1664" s="823">
        <v>1615</v>
      </c>
      <c r="U1664" s="63" t="str">
        <f>IF(acute_input_data!$M1676=0,"n.r.",IF(L1664-M1664&gt;0,"Y","N"))</f>
        <v>n.r.</v>
      </c>
      <c r="V1664" s="818">
        <v>1</v>
      </c>
      <c r="W1664" s="818"/>
      <c r="X1664" s="818"/>
      <c r="Y1664" s="824">
        <f t="shared" si="30"/>
        <v>0</v>
      </c>
    </row>
    <row r="1665" spans="1:25" ht="13.5" customHeight="1" x14ac:dyDescent="0.2">
      <c r="A1665" s="830" t="str">
        <f>CONCATENATE(acute_input_data!$D1665," / ",Table5[[#This Row],[code num]])</f>
        <v>Thiofanate-Methyl (RD) / 110020</v>
      </c>
      <c r="B1665" s="820" t="str">
        <f>LEFT(Table5[[#This Row],[CommodityID]],8)</f>
        <v>P0110020</v>
      </c>
      <c r="C1665" s="831">
        <f>1*(RIGHT(Table5[[#This Row],[left 8 char]],7))</f>
        <v>110020</v>
      </c>
      <c r="D1665" s="818" t="s">
        <v>1880</v>
      </c>
      <c r="E1665" s="818" t="s">
        <v>877</v>
      </c>
      <c r="F1665" s="818" t="s">
        <v>313</v>
      </c>
      <c r="G1665" s="818" t="str">
        <f>CONCATENATE(Table5[[#This Row],[CommodityID]]," / ",Table5[[#This Row],[Pesticide]])</f>
        <v>P0110020A / Thiofanate-Methyl (RD)</v>
      </c>
      <c r="H1665" s="855">
        <v>6</v>
      </c>
      <c r="I1665" s="818">
        <v>1644</v>
      </c>
      <c r="J1665" s="818">
        <v>4</v>
      </c>
      <c r="K1665" s="818">
        <v>0</v>
      </c>
      <c r="L1665" s="855">
        <v>0.1</v>
      </c>
      <c r="M1665" s="855">
        <v>1.2822222222222223E-2</v>
      </c>
      <c r="N1665" s="818">
        <v>0</v>
      </c>
      <c r="O1665" s="855">
        <v>0.02</v>
      </c>
      <c r="P1665" s="855">
        <v>1</v>
      </c>
      <c r="Q1665" s="822"/>
      <c r="R1665" s="818">
        <v>177</v>
      </c>
      <c r="S1665" s="823">
        <f>VLOOKUP(Table5[[#This Row],[CommodityID]],Table9[],3,FALSE)</f>
        <v>1</v>
      </c>
      <c r="T1665" s="823">
        <v>1616</v>
      </c>
      <c r="U1665" s="63" t="str">
        <f>IF(acute_input_data!$M1677=0,"n.r.",IF(L1665-M1665&gt;0,"Y","N"))</f>
        <v>n.r.</v>
      </c>
      <c r="V1665" s="818">
        <v>1</v>
      </c>
      <c r="W1665" s="818"/>
      <c r="X1665" s="818"/>
      <c r="Y1665" s="824">
        <f t="shared" si="30"/>
        <v>4</v>
      </c>
    </row>
    <row r="1666" spans="1:25" ht="13.5" customHeight="1" x14ac:dyDescent="0.2">
      <c r="A1666" s="830" t="str">
        <f>CONCATENATE(acute_input_data!$D1666," / ",Table5[[#This Row],[code num]])</f>
        <v>Thiofanate-Methyl (RD) / 130020</v>
      </c>
      <c r="B1666" s="820" t="str">
        <f>LEFT(Table5[[#This Row],[CommodityID]],8)</f>
        <v>P0130020</v>
      </c>
      <c r="C1666" s="831">
        <f>1*(RIGHT(Table5[[#This Row],[left 8 char]],7))</f>
        <v>130020</v>
      </c>
      <c r="D1666" s="818" t="s">
        <v>1880</v>
      </c>
      <c r="E1666" s="818" t="s">
        <v>878</v>
      </c>
      <c r="F1666" s="818" t="s">
        <v>318</v>
      </c>
      <c r="G1666" s="818" t="str">
        <f>CONCATENATE(Table5[[#This Row],[CommodityID]]," / ",Table5[[#This Row],[Pesticide]])</f>
        <v>P0130020A / Thiofanate-Methyl (RD)</v>
      </c>
      <c r="H1666" s="855">
        <v>0.5</v>
      </c>
      <c r="I1666" s="818">
        <v>1463</v>
      </c>
      <c r="J1666" s="818">
        <v>27</v>
      </c>
      <c r="K1666" s="818">
        <v>0</v>
      </c>
      <c r="L1666" s="855">
        <v>0.46</v>
      </c>
      <c r="M1666" s="855">
        <v>6.4998E-2</v>
      </c>
      <c r="N1666" s="818">
        <v>3</v>
      </c>
      <c r="O1666" s="855">
        <v>0.02</v>
      </c>
      <c r="P1666" s="855">
        <v>1</v>
      </c>
      <c r="Q1666" s="822"/>
      <c r="R1666" s="818">
        <v>177</v>
      </c>
      <c r="S1666" s="823">
        <f>VLOOKUP(Table5[[#This Row],[CommodityID]],Table9[],3,FALSE)</f>
        <v>2</v>
      </c>
      <c r="T1666" s="823">
        <v>1617</v>
      </c>
      <c r="U1666" s="63" t="str">
        <f>IF(acute_input_data!$M1678=0,"n.r.",IF(L1666-M1666&gt;0,"Y","N"))</f>
        <v>n.r.</v>
      </c>
      <c r="V1666" s="818">
        <v>1</v>
      </c>
      <c r="W1666" s="818"/>
      <c r="X1666" s="818"/>
      <c r="Y1666" s="824">
        <f t="shared" si="30"/>
        <v>27</v>
      </c>
    </row>
    <row r="1667" spans="1:25" ht="13.5" customHeight="1" x14ac:dyDescent="0.2">
      <c r="A1667" s="830" t="str">
        <f>CONCATENATE(acute_input_data!$D1667," / ",Table5[[#This Row],[code num]])</f>
        <v>Thiofanate-Methyl (RD) / 162010</v>
      </c>
      <c r="B1667" s="820" t="str">
        <f>LEFT(Table5[[#This Row],[CommodityID]],8)</f>
        <v>P0162010</v>
      </c>
      <c r="C1667" s="831">
        <f>1*(RIGHT(Table5[[#This Row],[left 8 char]],7))</f>
        <v>162010</v>
      </c>
      <c r="D1667" s="818" t="s">
        <v>1880</v>
      </c>
      <c r="E1667" s="818" t="s">
        <v>879</v>
      </c>
      <c r="F1667" s="818" t="s">
        <v>316</v>
      </c>
      <c r="G1667" s="818" t="str">
        <f>CONCATENATE(Table5[[#This Row],[CommodityID]]," / ",Table5[[#This Row],[Pesticide]])</f>
        <v>P0162010A / Thiofanate-Methyl (RD)</v>
      </c>
      <c r="H1667" s="855">
        <v>0.1</v>
      </c>
      <c r="I1667" s="818">
        <v>921</v>
      </c>
      <c r="J1667" s="818">
        <v>0</v>
      </c>
      <c r="K1667" s="818">
        <v>0</v>
      </c>
      <c r="L1667" s="855"/>
      <c r="M1667" s="855"/>
      <c r="N1667" s="818">
        <v>0</v>
      </c>
      <c r="O1667" s="855">
        <v>0.02</v>
      </c>
      <c r="P1667" s="855">
        <v>1</v>
      </c>
      <c r="Q1667" s="822"/>
      <c r="R1667" s="818">
        <v>177</v>
      </c>
      <c r="S1667" s="823">
        <f>VLOOKUP(Table5[[#This Row],[CommodityID]],Table9[],3,FALSE)</f>
        <v>3</v>
      </c>
      <c r="T1667" s="823">
        <v>1618</v>
      </c>
      <c r="U1667" s="63" t="str">
        <f>IF(acute_input_data!$M1679=0,"n.r.",IF(L1667-M1667&gt;0,"Y","N"))</f>
        <v>N</v>
      </c>
      <c r="V1667" s="818">
        <v>1</v>
      </c>
      <c r="W1667" s="818"/>
      <c r="X1667" s="818"/>
      <c r="Y1667" s="824">
        <f t="shared" si="30"/>
        <v>0</v>
      </c>
    </row>
    <row r="1668" spans="1:25" ht="13.5" customHeight="1" x14ac:dyDescent="0.2">
      <c r="A1668" s="830" t="str">
        <f>CONCATENATE(acute_input_data!$D1668," / ",Table5[[#This Row],[code num]])</f>
        <v>Thiofanate-Methyl (RD) / 211000</v>
      </c>
      <c r="B1668" s="820" t="str">
        <f>LEFT(Table5[[#This Row],[CommodityID]],8)</f>
        <v>P0211000</v>
      </c>
      <c r="C1668" s="831">
        <f>1*(RIGHT(Table5[[#This Row],[left 8 char]],7))</f>
        <v>211000</v>
      </c>
      <c r="D1668" s="818" t="s">
        <v>1880</v>
      </c>
      <c r="E1668" s="818" t="s">
        <v>880</v>
      </c>
      <c r="F1668" s="818" t="s">
        <v>319</v>
      </c>
      <c r="G1668" s="818" t="str">
        <f>CONCATENATE(Table5[[#This Row],[CommodityID]]," / ",Table5[[#This Row],[Pesticide]])</f>
        <v>P0211000A / Thiofanate-Methyl (RD)</v>
      </c>
      <c r="H1668" s="855">
        <v>0.1</v>
      </c>
      <c r="I1668" s="818">
        <v>2119</v>
      </c>
      <c r="J1668" s="818">
        <v>0</v>
      </c>
      <c r="K1668" s="818">
        <v>0</v>
      </c>
      <c r="L1668" s="855"/>
      <c r="M1668" s="855"/>
      <c r="N1668" s="818">
        <v>0</v>
      </c>
      <c r="O1668" s="855">
        <v>0.02</v>
      </c>
      <c r="P1668" s="855">
        <v>1</v>
      </c>
      <c r="Q1668" s="822"/>
      <c r="R1668" s="818">
        <v>177</v>
      </c>
      <c r="S1668" s="823">
        <f>VLOOKUP(Table5[[#This Row],[CommodityID]],Table9[],3,FALSE)</f>
        <v>4</v>
      </c>
      <c r="T1668" s="823">
        <v>1619</v>
      </c>
      <c r="U1668" s="63" t="str">
        <f>IF(acute_input_data!$M1680=0,"n.r.",IF(L1668-M1668&gt;0,"Y","N"))</f>
        <v>n.r.</v>
      </c>
      <c r="V1668" s="818">
        <v>1</v>
      </c>
      <c r="W1668" s="818"/>
      <c r="X1668" s="818"/>
      <c r="Y1668" s="824">
        <f t="shared" si="30"/>
        <v>0</v>
      </c>
    </row>
    <row r="1669" spans="1:25" ht="13.5" customHeight="1" x14ac:dyDescent="0.2">
      <c r="A1669" s="830" t="str">
        <f>CONCATENATE(acute_input_data!$D1669," / ",Table5[[#This Row],[code num]])</f>
        <v>Thiofanate-Methyl (RD) / 213020</v>
      </c>
      <c r="B1669" s="820" t="str">
        <f>LEFT(Table5[[#This Row],[CommodityID]],8)</f>
        <v>P0213020</v>
      </c>
      <c r="C1669" s="831">
        <f>1*(RIGHT(Table5[[#This Row],[left 8 char]],7))</f>
        <v>213020</v>
      </c>
      <c r="D1669" s="818" t="s">
        <v>1880</v>
      </c>
      <c r="E1669" s="818" t="s">
        <v>881</v>
      </c>
      <c r="F1669" s="818" t="s">
        <v>315</v>
      </c>
      <c r="G1669" s="818" t="str">
        <f>CONCATENATE(Table5[[#This Row],[CommodityID]]," / ",Table5[[#This Row],[Pesticide]])</f>
        <v>P0213020A / Thiofanate-Methyl (RD)</v>
      </c>
      <c r="H1669" s="855">
        <v>0.1</v>
      </c>
      <c r="I1669" s="818">
        <v>1560</v>
      </c>
      <c r="J1669" s="818">
        <v>0</v>
      </c>
      <c r="K1669" s="818">
        <v>0</v>
      </c>
      <c r="L1669" s="855"/>
      <c r="M1669" s="855"/>
      <c r="N1669" s="818">
        <v>0</v>
      </c>
      <c r="O1669" s="855">
        <v>0.02</v>
      </c>
      <c r="P1669" s="855">
        <v>1</v>
      </c>
      <c r="Q1669" s="822"/>
      <c r="R1669" s="818">
        <v>177</v>
      </c>
      <c r="S1669" s="823">
        <f>VLOOKUP(Table5[[#This Row],[CommodityID]],Table9[],3,FALSE)</f>
        <v>5</v>
      </c>
      <c r="T1669" s="823">
        <v>1620</v>
      </c>
      <c r="U1669" s="833" t="str">
        <f>IF(acute_input_data!$M1681=0,"n.r.",IF(L1669-M1669&gt;0,"Y","N"))</f>
        <v>n.r.</v>
      </c>
      <c r="V1669" s="824"/>
      <c r="W1669" s="824"/>
      <c r="X1669" s="825"/>
      <c r="Y1669" s="825">
        <f t="shared" si="30"/>
        <v>0</v>
      </c>
    </row>
    <row r="1670" spans="1:25" ht="13.5" customHeight="1" x14ac:dyDescent="0.2">
      <c r="A1670" s="830" t="str">
        <f>CONCATENATE(acute_input_data!$D1670," / ",Table5[[#This Row],[code num]])</f>
        <v>Thiofanate-Methyl (RD) / 220020</v>
      </c>
      <c r="B1670" s="820" t="str">
        <f>LEFT(Table5[[#This Row],[CommodityID]],8)</f>
        <v>P0220020</v>
      </c>
      <c r="C1670" s="831">
        <f>1*(RIGHT(Table5[[#This Row],[left 8 char]],7))</f>
        <v>220020</v>
      </c>
      <c r="D1670" s="818" t="s">
        <v>1880</v>
      </c>
      <c r="E1670" s="818" t="s">
        <v>882</v>
      </c>
      <c r="F1670" s="818" t="s">
        <v>317</v>
      </c>
      <c r="G1670" s="818" t="str">
        <f>CONCATENATE(Table5[[#This Row],[CommodityID]]," / ",Table5[[#This Row],[Pesticide]])</f>
        <v>P0220020A / Thiofanate-Methyl (RD)</v>
      </c>
      <c r="H1670" s="855">
        <v>0.1</v>
      </c>
      <c r="I1670" s="818">
        <v>1028</v>
      </c>
      <c r="J1670" s="818">
        <v>3</v>
      </c>
      <c r="K1670" s="818">
        <v>0</v>
      </c>
      <c r="L1670" s="855">
        <v>9.1000000000000004E-3</v>
      </c>
      <c r="M1670" s="855">
        <v>2.0475000000000002E-4</v>
      </c>
      <c r="N1670" s="818">
        <v>0</v>
      </c>
      <c r="O1670" s="855">
        <v>0.02</v>
      </c>
      <c r="P1670" s="855">
        <v>1</v>
      </c>
      <c r="Q1670" s="822"/>
      <c r="R1670" s="818">
        <v>177</v>
      </c>
      <c r="S1670" s="823">
        <f>VLOOKUP(Table5[[#This Row],[CommodityID]],Table9[],3,FALSE)</f>
        <v>6</v>
      </c>
      <c r="T1670" s="823">
        <v>1621</v>
      </c>
      <c r="U1670" s="63" t="e">
        <f>IF(acute_input_data!#REF!=0,"n.r.",IF(L1670-M1670&gt;0,"Y","N"))</f>
        <v>#REF!</v>
      </c>
      <c r="V1670" s="818">
        <v>1</v>
      </c>
      <c r="W1670" s="818"/>
      <c r="X1670" s="818"/>
      <c r="Y1670" s="824">
        <f t="shared" si="30"/>
        <v>3</v>
      </c>
    </row>
    <row r="1671" spans="1:25" ht="13.5" customHeight="1" x14ac:dyDescent="0.2">
      <c r="A1671" s="830" t="str">
        <f>CONCATENATE(acute_input_data!$D1671," / ",Table5[[#This Row],[code num]])</f>
        <v>Thiofanate-Methyl (RD) / 241020</v>
      </c>
      <c r="B1671" s="820" t="str">
        <f>LEFT(Table5[[#This Row],[CommodityID]],8)</f>
        <v>P0241020</v>
      </c>
      <c r="C1671" s="831">
        <f>1*(RIGHT(Table5[[#This Row],[left 8 char]],7))</f>
        <v>241020</v>
      </c>
      <c r="D1671" s="818" t="s">
        <v>1880</v>
      </c>
      <c r="E1671" s="818" t="s">
        <v>883</v>
      </c>
      <c r="F1671" s="818" t="s">
        <v>312</v>
      </c>
      <c r="G1671" s="818" t="str">
        <f>CONCATENATE(Table5[[#This Row],[CommodityID]]," / ",Table5[[#This Row],[Pesticide]])</f>
        <v>P0241020A / Thiofanate-Methyl (RD)</v>
      </c>
      <c r="H1671" s="855">
        <v>0.1</v>
      </c>
      <c r="I1671" s="818">
        <v>896</v>
      </c>
      <c r="J1671" s="818">
        <v>0</v>
      </c>
      <c r="K1671" s="818">
        <v>0</v>
      </c>
      <c r="L1671" s="855"/>
      <c r="M1671" s="855"/>
      <c r="N1671" s="818">
        <v>0</v>
      </c>
      <c r="O1671" s="855">
        <v>0.02</v>
      </c>
      <c r="P1671" s="855">
        <v>1</v>
      </c>
      <c r="Q1671" s="822"/>
      <c r="R1671" s="818">
        <v>177</v>
      </c>
      <c r="S1671" s="823">
        <f>VLOOKUP(Table5[[#This Row],[CommodityID]],Table9[],3,FALSE)</f>
        <v>7</v>
      </c>
      <c r="T1671" s="823">
        <v>1622</v>
      </c>
      <c r="U1671" s="63" t="e">
        <f>IF(acute_input_data!#REF!=0,"n.r.",IF(L1671-M1671&gt;0,"Y","N"))</f>
        <v>#REF!</v>
      </c>
      <c r="V1671" s="818">
        <v>1</v>
      </c>
      <c r="W1671" s="818"/>
      <c r="X1671" s="818"/>
      <c r="Y1671" s="824">
        <f t="shared" si="30"/>
        <v>0</v>
      </c>
    </row>
    <row r="1672" spans="1:25" ht="13.5" customHeight="1" x14ac:dyDescent="0.2">
      <c r="A1672" s="830" t="str">
        <f>CONCATENATE(acute_input_data!$D1672," / ",Table5[[#This Row],[code num]])</f>
        <v>Thiofanate-Methyl (RD) / 300010</v>
      </c>
      <c r="B1672" s="820" t="str">
        <f>LEFT(Table5[[#This Row],[CommodityID]],8)</f>
        <v>P0300010</v>
      </c>
      <c r="C1672" s="831">
        <f>1*(RIGHT(Table5[[#This Row],[left 8 char]],7))</f>
        <v>300010</v>
      </c>
      <c r="D1672" s="818" t="s">
        <v>1880</v>
      </c>
      <c r="E1672" s="818" t="s">
        <v>884</v>
      </c>
      <c r="F1672" s="818" t="s">
        <v>311</v>
      </c>
      <c r="G1672" s="818" t="str">
        <f>CONCATENATE(Table5[[#This Row],[CommodityID]]," / ",Table5[[#This Row],[Pesticide]])</f>
        <v>P0300010A / Thiofanate-Methyl (RD)</v>
      </c>
      <c r="H1672" s="855">
        <v>0.1</v>
      </c>
      <c r="I1672" s="818">
        <v>760</v>
      </c>
      <c r="J1672" s="818">
        <v>0</v>
      </c>
      <c r="K1672" s="818">
        <v>0</v>
      </c>
      <c r="L1672" s="855"/>
      <c r="M1672" s="855"/>
      <c r="N1672" s="818">
        <v>0</v>
      </c>
      <c r="O1672" s="855">
        <v>0.02</v>
      </c>
      <c r="P1672" s="855">
        <v>1</v>
      </c>
      <c r="Q1672" s="822"/>
      <c r="R1672" s="818">
        <v>177</v>
      </c>
      <c r="S1672" s="823">
        <f>VLOOKUP(Table5[[#This Row],[CommodityID]],Table9[],3,FALSE)</f>
        <v>8</v>
      </c>
      <c r="T1672" s="823">
        <v>1623</v>
      </c>
      <c r="U1672" s="63" t="e">
        <f>IF(acute_input_data!#REF!=0,"n.r.",IF(L1672-M1672&gt;0,"Y","N"))</f>
        <v>#REF!</v>
      </c>
      <c r="V1672" s="818">
        <v>1</v>
      </c>
      <c r="W1672" s="818"/>
      <c r="X1672" s="818"/>
      <c r="Y1672" s="824">
        <f t="shared" si="30"/>
        <v>0</v>
      </c>
    </row>
    <row r="1673" spans="1:25" ht="13.5" customHeight="1" x14ac:dyDescent="0.2">
      <c r="A1673" s="830" t="str">
        <f>CONCATENATE(acute_input_data!$D1673," / ",Table5[[#This Row],[code num]])</f>
        <v>Thiofanate-Methyl (RD) / 500060</v>
      </c>
      <c r="B1673" s="820" t="str">
        <f>LEFT(Table5[[#This Row],[CommodityID]],8)</f>
        <v>P0500060</v>
      </c>
      <c r="C1673" s="831">
        <f>1*(RIGHT(Table5[[#This Row],[left 8 char]],7))</f>
        <v>500060</v>
      </c>
      <c r="D1673" s="818" t="s">
        <v>1880</v>
      </c>
      <c r="E1673" s="818" t="s">
        <v>885</v>
      </c>
      <c r="F1673" s="818" t="s">
        <v>314</v>
      </c>
      <c r="G1673" s="818" t="str">
        <f>CONCATENATE(Table5[[#This Row],[CommodityID]]," / ",Table5[[#This Row],[Pesticide]])</f>
        <v>P0500060A / Thiofanate-Methyl (RD)</v>
      </c>
      <c r="H1673" s="60">
        <v>0.01</v>
      </c>
      <c r="I1673" s="818">
        <v>1099</v>
      </c>
      <c r="J1673" s="818">
        <v>0</v>
      </c>
      <c r="K1673" s="818">
        <v>0</v>
      </c>
      <c r="L1673" s="855"/>
      <c r="M1673" s="855"/>
      <c r="N1673" s="818">
        <v>0</v>
      </c>
      <c r="O1673" s="855">
        <v>0.02</v>
      </c>
      <c r="P1673" s="855">
        <v>1</v>
      </c>
      <c r="Q1673" s="822"/>
      <c r="R1673" s="818">
        <v>177</v>
      </c>
      <c r="S1673" s="823">
        <f>VLOOKUP(Table5[[#This Row],[CommodityID]],Table9[],3,FALSE)</f>
        <v>9</v>
      </c>
      <c r="T1673" s="823">
        <v>1624</v>
      </c>
      <c r="U1673" s="63" t="e">
        <f>IF(acute_input_data!#REF!=0,"n.r.",IF(L1673-M1673&gt;0,"Y","N"))</f>
        <v>#REF!</v>
      </c>
      <c r="V1673" s="818">
        <v>1</v>
      </c>
      <c r="W1673" s="818"/>
      <c r="X1673" s="818"/>
      <c r="Y1673" s="824">
        <f t="shared" si="30"/>
        <v>0</v>
      </c>
    </row>
    <row r="1674" spans="1:25" ht="13.5" customHeight="1" x14ac:dyDescent="0.2">
      <c r="A1674" s="830" t="str">
        <f>CONCATENATE(acute_input_data!$D1674," / ",Table5[[#This Row],[code num]])</f>
        <v>Thiofanate-Methyl (RD) / 500070</v>
      </c>
      <c r="B1674" s="820" t="str">
        <f>LEFT(Table5[[#This Row],[CommodityID]],8)</f>
        <v>P0500070</v>
      </c>
      <c r="C1674" s="831">
        <f>1*(RIGHT(Table5[[#This Row],[left 8 char]],7))</f>
        <v>500070</v>
      </c>
      <c r="D1674" s="818" t="s">
        <v>1880</v>
      </c>
      <c r="E1674" s="818" t="s">
        <v>886</v>
      </c>
      <c r="F1674" s="818" t="s">
        <v>320</v>
      </c>
      <c r="G1674" s="818" t="str">
        <f>CONCATENATE(Table5[[#This Row],[CommodityID]]," / ",Table5[[#This Row],[Pesticide]])</f>
        <v>P0500070A / Thiofanate-Methyl (RD)</v>
      </c>
      <c r="H1674" s="855">
        <v>0.05</v>
      </c>
      <c r="I1674" s="818">
        <v>604</v>
      </c>
      <c r="J1674" s="818">
        <v>0</v>
      </c>
      <c r="K1674" s="818">
        <v>0</v>
      </c>
      <c r="L1674" s="855"/>
      <c r="M1674" s="855"/>
      <c r="N1674" s="818">
        <v>0</v>
      </c>
      <c r="O1674" s="855">
        <v>0.02</v>
      </c>
      <c r="P1674" s="855">
        <v>1</v>
      </c>
      <c r="Q1674" s="822"/>
      <c r="R1674" s="818">
        <v>177</v>
      </c>
      <c r="S1674" s="823">
        <f>VLOOKUP(Table5[[#This Row],[CommodityID]],Table9[],3,FALSE)</f>
        <v>10</v>
      </c>
      <c r="T1674" s="823">
        <v>1625</v>
      </c>
      <c r="U1674" s="63" t="e">
        <f>IF(acute_input_data!#REF!=0,"n.r.",IF(L1674-M1674&gt;0,"Y","N"))</f>
        <v>#REF!</v>
      </c>
      <c r="V1674" s="818">
        <v>1</v>
      </c>
      <c r="W1674" s="818"/>
      <c r="X1674" s="818"/>
      <c r="Y1674" s="824">
        <f t="shared" si="30"/>
        <v>0</v>
      </c>
    </row>
    <row r="1675" spans="1:25" ht="13.5" customHeight="1" x14ac:dyDescent="0.2">
      <c r="A1675" s="830" t="str">
        <f>CONCATENATE(acute_input_data!$D1675," / ",Table5[[#This Row],[code num]])</f>
        <v>Tolclofos-Methyl (RD) / 110020</v>
      </c>
      <c r="B1675" s="820" t="str">
        <f>LEFT(Table5[[#This Row],[CommodityID]],8)</f>
        <v>P0110020</v>
      </c>
      <c r="C1675" s="831">
        <f>1*(RIGHT(Table5[[#This Row],[left 8 char]],7))</f>
        <v>110020</v>
      </c>
      <c r="D1675" s="818" t="s">
        <v>1881</v>
      </c>
      <c r="E1675" s="818" t="s">
        <v>877</v>
      </c>
      <c r="F1675" s="818" t="s">
        <v>313</v>
      </c>
      <c r="G1675" s="818" t="str">
        <f>CONCATENATE(Table5[[#This Row],[CommodityID]]," / ",Table5[[#This Row],[Pesticide]])</f>
        <v>P0110020A / Tolclofos-Methyl (RD)</v>
      </c>
      <c r="H1675" s="60">
        <v>0.01</v>
      </c>
      <c r="I1675" s="818">
        <v>1655</v>
      </c>
      <c r="J1675" s="818">
        <v>0</v>
      </c>
      <c r="K1675" s="818">
        <v>0</v>
      </c>
      <c r="L1675" s="855"/>
      <c r="M1675" s="855"/>
      <c r="N1675" s="818">
        <v>0</v>
      </c>
      <c r="O1675" s="855"/>
      <c r="P1675" s="855">
        <v>1</v>
      </c>
      <c r="Q1675" s="822"/>
      <c r="R1675" s="818">
        <v>178</v>
      </c>
      <c r="S1675" s="823">
        <f>VLOOKUP(Table5[[#This Row],[CommodityID]],Table9[],3,FALSE)</f>
        <v>1</v>
      </c>
      <c r="T1675" s="823">
        <v>1626</v>
      </c>
      <c r="U1675" s="63" t="e">
        <f>IF(acute_input_data!#REF!=0,"n.r.",IF(L1675-M1675&gt;0,"Y","N"))</f>
        <v>#REF!</v>
      </c>
      <c r="V1675" s="818">
        <v>1</v>
      </c>
      <c r="W1675" s="818"/>
      <c r="X1675" s="818"/>
      <c r="Y1675" s="824">
        <f t="shared" si="30"/>
        <v>0</v>
      </c>
    </row>
    <row r="1676" spans="1:25" ht="13.5" customHeight="1" x14ac:dyDescent="0.2">
      <c r="A1676" s="830" t="str">
        <f>CONCATENATE(acute_input_data!$D1676," / ",Table5[[#This Row],[code num]])</f>
        <v>Tolclofos-Methyl (RD) / 130020</v>
      </c>
      <c r="B1676" s="820" t="str">
        <f>LEFT(Table5[[#This Row],[CommodityID]],8)</f>
        <v>P0130020</v>
      </c>
      <c r="C1676" s="831">
        <f>1*(RIGHT(Table5[[#This Row],[left 8 char]],7))</f>
        <v>130020</v>
      </c>
      <c r="D1676" s="818" t="s">
        <v>1881</v>
      </c>
      <c r="E1676" s="818" t="s">
        <v>878</v>
      </c>
      <c r="F1676" s="818" t="s">
        <v>318</v>
      </c>
      <c r="G1676" s="818" t="str">
        <f>CONCATENATE(Table5[[#This Row],[CommodityID]]," / ",Table5[[#This Row],[Pesticide]])</f>
        <v>P0130020A / Tolclofos-Methyl (RD)</v>
      </c>
      <c r="H1676" s="60">
        <v>0.01</v>
      </c>
      <c r="I1676" s="818">
        <v>1538</v>
      </c>
      <c r="J1676" s="818">
        <v>0</v>
      </c>
      <c r="K1676" s="818">
        <v>0</v>
      </c>
      <c r="L1676" s="855"/>
      <c r="M1676" s="855"/>
      <c r="N1676" s="818">
        <v>0</v>
      </c>
      <c r="O1676" s="855"/>
      <c r="P1676" s="855">
        <v>1</v>
      </c>
      <c r="Q1676" s="822"/>
      <c r="R1676" s="818">
        <v>178</v>
      </c>
      <c r="S1676" s="823">
        <f>VLOOKUP(Table5[[#This Row],[CommodityID]],Table9[],3,FALSE)</f>
        <v>2</v>
      </c>
      <c r="T1676" s="823">
        <v>1627</v>
      </c>
      <c r="U1676" s="63" t="e">
        <f>IF(acute_input_data!#REF!=0,"n.r.",IF(L1676-M1676&gt;0,"Y","N"))</f>
        <v>#REF!</v>
      </c>
      <c r="V1676" s="818">
        <v>1</v>
      </c>
      <c r="W1676" s="818"/>
      <c r="X1676" s="818"/>
      <c r="Y1676" s="824">
        <f t="shared" si="30"/>
        <v>0</v>
      </c>
    </row>
    <row r="1677" spans="1:25" ht="13.5" customHeight="1" x14ac:dyDescent="0.2">
      <c r="A1677" s="830" t="str">
        <f>CONCATENATE(acute_input_data!$D1677," / ",Table5[[#This Row],[code num]])</f>
        <v>Tolclofos-Methyl (RD) / 162010</v>
      </c>
      <c r="B1677" s="820" t="str">
        <f>LEFT(Table5[[#This Row],[CommodityID]],8)</f>
        <v>P0162010</v>
      </c>
      <c r="C1677" s="831">
        <f>1*(RIGHT(Table5[[#This Row],[left 8 char]],7))</f>
        <v>162010</v>
      </c>
      <c r="D1677" s="818" t="s">
        <v>1881</v>
      </c>
      <c r="E1677" s="818" t="s">
        <v>879</v>
      </c>
      <c r="F1677" s="818" t="s">
        <v>316</v>
      </c>
      <c r="G1677" s="818" t="str">
        <f>CONCATENATE(Table5[[#This Row],[CommodityID]]," / ",Table5[[#This Row],[Pesticide]])</f>
        <v>P0162010A / Tolclofos-Methyl (RD)</v>
      </c>
      <c r="H1677" s="60">
        <v>0.01</v>
      </c>
      <c r="I1677" s="818">
        <v>988</v>
      </c>
      <c r="J1677" s="818">
        <v>0</v>
      </c>
      <c r="K1677" s="818">
        <v>0</v>
      </c>
      <c r="L1677" s="855"/>
      <c r="M1677" s="855"/>
      <c r="N1677" s="818">
        <v>0</v>
      </c>
      <c r="O1677" s="855"/>
      <c r="P1677" s="855">
        <v>1</v>
      </c>
      <c r="Q1677" s="822"/>
      <c r="R1677" s="818">
        <v>178</v>
      </c>
      <c r="S1677" s="823">
        <f>VLOOKUP(Table5[[#This Row],[CommodityID]],Table9[],3,FALSE)</f>
        <v>3</v>
      </c>
      <c r="T1677" s="823">
        <v>1628</v>
      </c>
      <c r="U1677" s="63" t="e">
        <f>IF(acute_input_data!#REF!=0,"n.r.",IF(L1677-M1677&gt;0,"Y","N"))</f>
        <v>#REF!</v>
      </c>
      <c r="V1677" s="818">
        <v>1</v>
      </c>
      <c r="W1677" s="818"/>
      <c r="X1677" s="818"/>
      <c r="Y1677" s="824">
        <f t="shared" si="30"/>
        <v>0</v>
      </c>
    </row>
    <row r="1678" spans="1:25" ht="13.5" customHeight="1" x14ac:dyDescent="0.2">
      <c r="A1678" s="830" t="str">
        <f>CONCATENATE(acute_input_data!$D1678," / ",Table5[[#This Row],[code num]])</f>
        <v>Tolclofos-Methyl (RD) / 211000</v>
      </c>
      <c r="B1678" s="820" t="str">
        <f>LEFT(Table5[[#This Row],[CommodityID]],8)</f>
        <v>P0211000</v>
      </c>
      <c r="C1678" s="831">
        <f>1*(RIGHT(Table5[[#This Row],[left 8 char]],7))</f>
        <v>211000</v>
      </c>
      <c r="D1678" s="818" t="s">
        <v>1881</v>
      </c>
      <c r="E1678" s="818" t="s">
        <v>880</v>
      </c>
      <c r="F1678" s="818" t="s">
        <v>319</v>
      </c>
      <c r="G1678" s="818" t="str">
        <f>CONCATENATE(Table5[[#This Row],[CommodityID]]," / ",Table5[[#This Row],[Pesticide]])</f>
        <v>P0211000A / Tolclofos-Methyl (RD)</v>
      </c>
      <c r="H1678" s="855">
        <v>0.2</v>
      </c>
      <c r="I1678" s="818">
        <v>2221</v>
      </c>
      <c r="J1678" s="818">
        <v>0</v>
      </c>
      <c r="K1678" s="818">
        <v>0</v>
      </c>
      <c r="L1678" s="855"/>
      <c r="M1678" s="855"/>
      <c r="N1678" s="818">
        <v>0</v>
      </c>
      <c r="O1678" s="855"/>
      <c r="P1678" s="855">
        <v>1</v>
      </c>
      <c r="Q1678" s="822"/>
      <c r="R1678" s="818">
        <v>178</v>
      </c>
      <c r="S1678" s="823">
        <f>VLOOKUP(Table5[[#This Row],[CommodityID]],Table9[],3,FALSE)</f>
        <v>4</v>
      </c>
      <c r="T1678" s="823">
        <v>1629</v>
      </c>
      <c r="U1678" s="63" t="e">
        <f>IF(acute_input_data!#REF!=0,"n.r.",IF(L1678-M1678&gt;0,"Y","N"))</f>
        <v>#REF!</v>
      </c>
      <c r="V1678" s="818">
        <v>1</v>
      </c>
      <c r="W1678" s="818"/>
      <c r="X1678" s="818"/>
      <c r="Y1678" s="824">
        <f t="shared" si="30"/>
        <v>0</v>
      </c>
    </row>
    <row r="1679" spans="1:25" ht="13.5" customHeight="1" x14ac:dyDescent="0.2">
      <c r="A1679" s="830" t="str">
        <f>CONCATENATE(acute_input_data!$D1679," / ",Table5[[#This Row],[code num]])</f>
        <v>Tolclofos-Methyl (RD) / 213020</v>
      </c>
      <c r="B1679" s="820" t="str">
        <f>LEFT(Table5[[#This Row],[CommodityID]],8)</f>
        <v>P0213020</v>
      </c>
      <c r="C1679" s="831">
        <f>1*(RIGHT(Table5[[#This Row],[left 8 char]],7))</f>
        <v>213020</v>
      </c>
      <c r="D1679" s="818" t="s">
        <v>1881</v>
      </c>
      <c r="E1679" s="818" t="s">
        <v>881</v>
      </c>
      <c r="F1679" s="818" t="s">
        <v>315</v>
      </c>
      <c r="G1679" s="818" t="str">
        <f>CONCATENATE(Table5[[#This Row],[CommodityID]]," / ",Table5[[#This Row],[Pesticide]])</f>
        <v>P0213020A / Tolclofos-Methyl (RD)</v>
      </c>
      <c r="H1679" s="60">
        <v>0.01</v>
      </c>
      <c r="I1679" s="818">
        <v>1686</v>
      </c>
      <c r="J1679" s="818">
        <v>0</v>
      </c>
      <c r="K1679" s="818">
        <v>1</v>
      </c>
      <c r="L1679" s="855">
        <v>3.7999999999999999E-2</v>
      </c>
      <c r="M1679" s="855">
        <v>2.3306666666666667E-3</v>
      </c>
      <c r="N1679" s="818">
        <v>0</v>
      </c>
      <c r="O1679" s="855"/>
      <c r="P1679" s="855">
        <v>1</v>
      </c>
      <c r="Q1679" s="822"/>
      <c r="R1679" s="818">
        <v>178</v>
      </c>
      <c r="S1679" s="823">
        <f>VLOOKUP(Table5[[#This Row],[CommodityID]],Table9[],3,FALSE)</f>
        <v>5</v>
      </c>
      <c r="T1679" s="823">
        <v>1630</v>
      </c>
      <c r="U1679" s="63" t="e">
        <f>IF(acute_input_data!#REF!=0,"n.r.",IF(L1679-M1679&gt;0,"Y","N"))</f>
        <v>#REF!</v>
      </c>
      <c r="V1679" s="818">
        <v>1</v>
      </c>
      <c r="W1679" s="818"/>
      <c r="X1679" s="818"/>
      <c r="Y1679" s="824">
        <f t="shared" si="30"/>
        <v>1</v>
      </c>
    </row>
    <row r="1680" spans="1:25" ht="13.5" customHeight="1" x14ac:dyDescent="0.2">
      <c r="A1680" s="830" t="str">
        <f>CONCATENATE(acute_input_data!$D1680," / ",Table5[[#This Row],[code num]])</f>
        <v>Tolclofos-Methyl (RD) / 220020</v>
      </c>
      <c r="B1680" s="820" t="str">
        <f>LEFT(Table5[[#This Row],[CommodityID]],8)</f>
        <v>P0220020</v>
      </c>
      <c r="C1680" s="831">
        <f>1*(RIGHT(Table5[[#This Row],[left 8 char]],7))</f>
        <v>220020</v>
      </c>
      <c r="D1680" s="818" t="s">
        <v>1881</v>
      </c>
      <c r="E1680" s="818" t="s">
        <v>882</v>
      </c>
      <c r="F1680" s="818" t="s">
        <v>317</v>
      </c>
      <c r="G1680" s="818" t="str">
        <f>CONCATENATE(Table5[[#This Row],[CommodityID]]," / ",Table5[[#This Row],[Pesticide]])</f>
        <v>P0220020A / Tolclofos-Methyl (RD)</v>
      </c>
      <c r="H1680" s="60">
        <v>0.01</v>
      </c>
      <c r="I1680" s="818">
        <v>1089</v>
      </c>
      <c r="J1680" s="818">
        <v>0</v>
      </c>
      <c r="K1680" s="818">
        <v>0</v>
      </c>
      <c r="L1680" s="855"/>
      <c r="M1680" s="855"/>
      <c r="N1680" s="818">
        <v>0</v>
      </c>
      <c r="O1680" s="855"/>
      <c r="P1680" s="855">
        <v>1</v>
      </c>
      <c r="Q1680" s="822"/>
      <c r="R1680" s="818">
        <v>178</v>
      </c>
      <c r="S1680" s="823">
        <f>VLOOKUP(Table5[[#This Row],[CommodityID]],Table9[],3,FALSE)</f>
        <v>6</v>
      </c>
      <c r="T1680" s="823">
        <v>1631</v>
      </c>
      <c r="U1680" s="63" t="e">
        <f>IF(acute_input_data!#REF!=0,"n.r.",IF(L1680-M1680&gt;0,"Y","N"))</f>
        <v>#REF!</v>
      </c>
      <c r="V1680" s="818">
        <v>1</v>
      </c>
      <c r="W1680" s="818"/>
      <c r="X1680" s="818"/>
      <c r="Y1680" s="824">
        <f t="shared" si="30"/>
        <v>0</v>
      </c>
    </row>
    <row r="1681" spans="1:25" ht="13.5" customHeight="1" x14ac:dyDescent="0.2">
      <c r="A1681" s="830" t="str">
        <f>CONCATENATE(acute_input_data!$D1681," / ",Table5[[#This Row],[code num]])</f>
        <v>Tolclofos-Methyl (RD) / 241020</v>
      </c>
      <c r="B1681" s="820" t="str">
        <f>LEFT(Table5[[#This Row],[CommodityID]],8)</f>
        <v>P0241020</v>
      </c>
      <c r="C1681" s="831">
        <f>1*(RIGHT(Table5[[#This Row],[left 8 char]],7))</f>
        <v>241020</v>
      </c>
      <c r="D1681" s="818" t="s">
        <v>1881</v>
      </c>
      <c r="E1681" s="818" t="s">
        <v>883</v>
      </c>
      <c r="F1681" s="818" t="s">
        <v>312</v>
      </c>
      <c r="G1681" s="818" t="str">
        <f>CONCATENATE(Table5[[#This Row],[CommodityID]]," / ",Table5[[#This Row],[Pesticide]])</f>
        <v>P0241020A / Tolclofos-Methyl (RD)</v>
      </c>
      <c r="H1681" s="60">
        <v>0.01</v>
      </c>
      <c r="I1681" s="818">
        <v>962</v>
      </c>
      <c r="J1681" s="818">
        <v>0</v>
      </c>
      <c r="K1681" s="818">
        <v>0</v>
      </c>
      <c r="L1681" s="855"/>
      <c r="M1681" s="855"/>
      <c r="N1681" s="818">
        <v>0</v>
      </c>
      <c r="O1681" s="855"/>
      <c r="P1681" s="855">
        <v>1</v>
      </c>
      <c r="Q1681" s="822"/>
      <c r="R1681" s="818">
        <v>178</v>
      </c>
      <c r="S1681" s="823">
        <f>VLOOKUP(Table5[[#This Row],[CommodityID]],Table9[],3,FALSE)</f>
        <v>7</v>
      </c>
      <c r="T1681" s="823">
        <v>1632</v>
      </c>
      <c r="U1681" s="833" t="e">
        <f>IF(acute_input_data!#REF!=0,"n.r.",IF(L1681-M1681&gt;0,"Y","N"))</f>
        <v>#REF!</v>
      </c>
      <c r="V1681" s="824"/>
      <c r="W1681" s="824"/>
      <c r="X1681" s="825"/>
      <c r="Y1681" s="825">
        <f t="shared" si="30"/>
        <v>0</v>
      </c>
    </row>
    <row r="1682" spans="1:25" ht="13.5" customHeight="1" x14ac:dyDescent="0.2">
      <c r="A1682" s="830" t="str">
        <f>CONCATENATE(acute_input_data!$D1682," / ",Table5[[#This Row],[code num]])</f>
        <v>Tolclofos-Methyl (RD) / 300010</v>
      </c>
      <c r="B1682" s="820" t="str">
        <f>LEFT(Table5[[#This Row],[CommodityID]],8)</f>
        <v>P0300010</v>
      </c>
      <c r="C1682" s="831">
        <f>1*(RIGHT(Table5[[#This Row],[left 8 char]],7))</f>
        <v>300010</v>
      </c>
      <c r="D1682" s="818" t="s">
        <v>1881</v>
      </c>
      <c r="E1682" s="818" t="s">
        <v>884</v>
      </c>
      <c r="F1682" s="818" t="s">
        <v>311</v>
      </c>
      <c r="G1682" s="818" t="str">
        <f>CONCATENATE(Table5[[#This Row],[CommodityID]]," / ",Table5[[#This Row],[Pesticide]])</f>
        <v>P0300010A / Tolclofos-Methyl (RD)</v>
      </c>
      <c r="H1682" s="60">
        <v>0.01</v>
      </c>
      <c r="I1682" s="818">
        <v>790</v>
      </c>
      <c r="J1682" s="818">
        <v>0</v>
      </c>
      <c r="K1682" s="818">
        <v>0</v>
      </c>
      <c r="L1682" s="855"/>
      <c r="M1682" s="855"/>
      <c r="N1682" s="818">
        <v>0</v>
      </c>
      <c r="O1682" s="855"/>
      <c r="P1682" s="855">
        <v>1</v>
      </c>
      <c r="Q1682" s="822"/>
      <c r="R1682" s="818">
        <v>178</v>
      </c>
      <c r="S1682" s="823">
        <f>VLOOKUP(Table5[[#This Row],[CommodityID]],Table9[],3,FALSE)</f>
        <v>8</v>
      </c>
      <c r="T1682" s="823">
        <v>1633</v>
      </c>
      <c r="U1682" s="63" t="str">
        <f>IF(acute_input_data!$M1682=0,"n.r.",IF(L1682-M1682&gt;0,"Y","N"))</f>
        <v>n.r.</v>
      </c>
      <c r="V1682" s="818">
        <v>1</v>
      </c>
      <c r="W1682" s="818"/>
      <c r="X1682" s="818"/>
      <c r="Y1682" s="824">
        <f t="shared" si="30"/>
        <v>0</v>
      </c>
    </row>
    <row r="1683" spans="1:25" ht="13.5" customHeight="1" x14ac:dyDescent="0.2">
      <c r="A1683" s="830" t="str">
        <f>CONCATENATE(acute_input_data!$D1683," / ",Table5[[#This Row],[code num]])</f>
        <v>Tolclofos-Methyl (RD) / 500060</v>
      </c>
      <c r="B1683" s="820" t="str">
        <f>LEFT(Table5[[#This Row],[CommodityID]],8)</f>
        <v>P0500060</v>
      </c>
      <c r="C1683" s="831">
        <f>1*(RIGHT(Table5[[#This Row],[left 8 char]],7))</f>
        <v>500060</v>
      </c>
      <c r="D1683" s="818" t="s">
        <v>1881</v>
      </c>
      <c r="E1683" s="818" t="s">
        <v>885</v>
      </c>
      <c r="F1683" s="818" t="s">
        <v>314</v>
      </c>
      <c r="G1683" s="818" t="str">
        <f>CONCATENATE(Table5[[#This Row],[CommodityID]]," / ",Table5[[#This Row],[Pesticide]])</f>
        <v>P0500060A / Tolclofos-Methyl (RD)</v>
      </c>
      <c r="H1683" s="60">
        <v>0.01</v>
      </c>
      <c r="I1683" s="818">
        <v>1220</v>
      </c>
      <c r="J1683" s="818">
        <v>0</v>
      </c>
      <c r="K1683" s="818">
        <v>0</v>
      </c>
      <c r="L1683" s="855"/>
      <c r="M1683" s="855"/>
      <c r="N1683" s="818">
        <v>0</v>
      </c>
      <c r="O1683" s="855"/>
      <c r="P1683" s="855">
        <v>1</v>
      </c>
      <c r="Q1683" s="822"/>
      <c r="R1683" s="818">
        <v>178</v>
      </c>
      <c r="S1683" s="823">
        <f>VLOOKUP(Table5[[#This Row],[CommodityID]],Table9[],3,FALSE)</f>
        <v>9</v>
      </c>
      <c r="T1683" s="823">
        <v>1634</v>
      </c>
      <c r="U1683" s="63" t="str">
        <f>IF(acute_input_data!$M1683=0,"n.r.",IF(L1683-M1683&gt;0,"Y","N"))</f>
        <v>n.r.</v>
      </c>
      <c r="V1683" s="818">
        <v>1</v>
      </c>
      <c r="W1683" s="818"/>
      <c r="X1683" s="818"/>
      <c r="Y1683" s="824">
        <f t="shared" si="30"/>
        <v>0</v>
      </c>
    </row>
    <row r="1684" spans="1:25" ht="13.5" customHeight="1" x14ac:dyDescent="0.2">
      <c r="A1684" s="830" t="str">
        <f>CONCATENATE(acute_input_data!$D1684," / ",Table5[[#This Row],[code num]])</f>
        <v>Tolclofos-Methyl (RD) / 500070</v>
      </c>
      <c r="B1684" s="820" t="str">
        <f>LEFT(Table5[[#This Row],[CommodityID]],8)</f>
        <v>P0500070</v>
      </c>
      <c r="C1684" s="831">
        <f>1*(RIGHT(Table5[[#This Row],[left 8 char]],7))</f>
        <v>500070</v>
      </c>
      <c r="D1684" s="818" t="s">
        <v>1881</v>
      </c>
      <c r="E1684" s="818" t="s">
        <v>886</v>
      </c>
      <c r="F1684" s="818" t="s">
        <v>320</v>
      </c>
      <c r="G1684" s="818" t="str">
        <f>CONCATENATE(Table5[[#This Row],[CommodityID]]," / ",Table5[[#This Row],[Pesticide]])</f>
        <v>P0500070A / Tolclofos-Methyl (RD)</v>
      </c>
      <c r="H1684" s="60">
        <v>0.01</v>
      </c>
      <c r="I1684" s="818">
        <v>689</v>
      </c>
      <c r="J1684" s="818">
        <v>0</v>
      </c>
      <c r="K1684" s="818">
        <v>0</v>
      </c>
      <c r="L1684" s="855"/>
      <c r="M1684" s="855"/>
      <c r="N1684" s="818">
        <v>0</v>
      </c>
      <c r="O1684" s="855"/>
      <c r="P1684" s="855">
        <v>1</v>
      </c>
      <c r="Q1684" s="822"/>
      <c r="R1684" s="818">
        <v>178</v>
      </c>
      <c r="S1684" s="823">
        <f>VLOOKUP(Table5[[#This Row],[CommodityID]],Table9[],3,FALSE)</f>
        <v>10</v>
      </c>
      <c r="T1684" s="823">
        <v>1635</v>
      </c>
      <c r="U1684" s="63" t="str">
        <f>IF(acute_input_data!$M1684=0,"n.r.",IF(L1684-M1684&gt;0,"Y","N"))</f>
        <v>n.r.</v>
      </c>
      <c r="V1684" s="818">
        <v>1</v>
      </c>
      <c r="W1684" s="818"/>
      <c r="X1684" s="818"/>
      <c r="Y1684" s="824">
        <f t="shared" si="30"/>
        <v>0</v>
      </c>
    </row>
    <row r="1685" spans="1:25" ht="13.5" customHeight="1" x14ac:dyDescent="0.2">
      <c r="A1685" s="830" t="str">
        <f>CONCATENATE(acute_input_data!$D1685," / ",Table5[[#This Row],[code num]])</f>
        <v>Triadimefon (RD) / 110020</v>
      </c>
      <c r="B1685" s="820" t="str">
        <f>LEFT(Table5[[#This Row],[CommodityID]],8)</f>
        <v>P0110020</v>
      </c>
      <c r="C1685" s="831">
        <f>1*(RIGHT(Table5[[#This Row],[left 8 char]],7))</f>
        <v>110020</v>
      </c>
      <c r="D1685" s="818" t="s">
        <v>1882</v>
      </c>
      <c r="E1685" s="818" t="s">
        <v>877</v>
      </c>
      <c r="F1685" s="818" t="s">
        <v>313</v>
      </c>
      <c r="G1685" s="818" t="str">
        <f>CONCATENATE(Table5[[#This Row],[CommodityID]]," / ",Table5[[#This Row],[Pesticide]])</f>
        <v>P0110020A / Triadimefon (RD)</v>
      </c>
      <c r="H1685" s="60">
        <v>0.01</v>
      </c>
      <c r="I1685" s="818">
        <v>1638</v>
      </c>
      <c r="J1685" s="818">
        <v>0</v>
      </c>
      <c r="K1685" s="818">
        <v>0</v>
      </c>
      <c r="L1685" s="855"/>
      <c r="M1685" s="855"/>
      <c r="N1685" s="818">
        <v>0</v>
      </c>
      <c r="O1685" s="855">
        <v>0.08</v>
      </c>
      <c r="P1685" s="855">
        <v>1</v>
      </c>
      <c r="Q1685" s="822"/>
      <c r="R1685" s="818">
        <v>179</v>
      </c>
      <c r="S1685" s="823">
        <f>VLOOKUP(Table5[[#This Row],[CommodityID]],Table9[],3,FALSE)</f>
        <v>1</v>
      </c>
      <c r="T1685" s="823">
        <v>1636</v>
      </c>
      <c r="U1685" s="63" t="str">
        <f>IF(acute_input_data!$M1685=0,"n.r.",IF(L1685-M1685&gt;0,"Y","N"))</f>
        <v>n.r.</v>
      </c>
      <c r="V1685" s="818">
        <v>1</v>
      </c>
      <c r="W1685" s="818"/>
      <c r="X1685" s="818"/>
      <c r="Y1685" s="824">
        <f t="shared" si="30"/>
        <v>0</v>
      </c>
    </row>
    <row r="1686" spans="1:25" ht="13.5" customHeight="1" x14ac:dyDescent="0.2">
      <c r="A1686" s="830" t="str">
        <f>CONCATENATE(acute_input_data!$D1686," / ",Table5[[#This Row],[code num]])</f>
        <v>Triadimefon (RD) / 130020</v>
      </c>
      <c r="B1686" s="820" t="str">
        <f>LEFT(Table5[[#This Row],[CommodityID]],8)</f>
        <v>P0130020</v>
      </c>
      <c r="C1686" s="831">
        <f>1*(RIGHT(Table5[[#This Row],[left 8 char]],7))</f>
        <v>130020</v>
      </c>
      <c r="D1686" s="818" t="s">
        <v>1882</v>
      </c>
      <c r="E1686" s="818" t="s">
        <v>878</v>
      </c>
      <c r="F1686" s="818" t="s">
        <v>318</v>
      </c>
      <c r="G1686" s="818" t="str">
        <f>CONCATENATE(Table5[[#This Row],[CommodityID]]," / ",Table5[[#This Row],[Pesticide]])</f>
        <v>P0130020A / Triadimefon (RD)</v>
      </c>
      <c r="H1686" s="60">
        <v>0.01</v>
      </c>
      <c r="I1686" s="818">
        <v>1448</v>
      </c>
      <c r="J1686" s="818">
        <v>0</v>
      </c>
      <c r="K1686" s="818">
        <v>0</v>
      </c>
      <c r="L1686" s="855"/>
      <c r="M1686" s="855"/>
      <c r="N1686" s="818">
        <v>0</v>
      </c>
      <c r="O1686" s="855">
        <v>0.08</v>
      </c>
      <c r="P1686" s="855">
        <v>1</v>
      </c>
      <c r="Q1686" s="822"/>
      <c r="R1686" s="818">
        <v>179</v>
      </c>
      <c r="S1686" s="823">
        <f>VLOOKUP(Table5[[#This Row],[CommodityID]],Table9[],3,FALSE)</f>
        <v>2</v>
      </c>
      <c r="T1686" s="823">
        <v>1637</v>
      </c>
      <c r="U1686" s="63" t="str">
        <f>IF(acute_input_data!$M1686=0,"n.r.",IF(L1686-M1686&gt;0,"Y","N"))</f>
        <v>n.r.</v>
      </c>
      <c r="V1686" s="818">
        <v>1</v>
      </c>
      <c r="W1686" s="818"/>
      <c r="X1686" s="818"/>
      <c r="Y1686" s="824">
        <f t="shared" si="30"/>
        <v>0</v>
      </c>
    </row>
    <row r="1687" spans="1:25" ht="13.5" customHeight="1" x14ac:dyDescent="0.2">
      <c r="A1687" s="830" t="str">
        <f>CONCATENATE(acute_input_data!$D1687," / ",Table5[[#This Row],[code num]])</f>
        <v>Triadimefon (RD) / 162010</v>
      </c>
      <c r="B1687" s="820" t="str">
        <f>LEFT(Table5[[#This Row],[CommodityID]],8)</f>
        <v>P0162010</v>
      </c>
      <c r="C1687" s="831">
        <f>1*(RIGHT(Table5[[#This Row],[left 8 char]],7))</f>
        <v>162010</v>
      </c>
      <c r="D1687" s="818" t="s">
        <v>1882</v>
      </c>
      <c r="E1687" s="818" t="s">
        <v>879</v>
      </c>
      <c r="F1687" s="818" t="s">
        <v>316</v>
      </c>
      <c r="G1687" s="818" t="str">
        <f>CONCATENATE(Table5[[#This Row],[CommodityID]]," / ",Table5[[#This Row],[Pesticide]])</f>
        <v>P0162010A / Triadimefon (RD)</v>
      </c>
      <c r="H1687" s="60">
        <v>0.01</v>
      </c>
      <c r="I1687" s="818">
        <v>967</v>
      </c>
      <c r="J1687" s="818">
        <v>0</v>
      </c>
      <c r="K1687" s="818">
        <v>0</v>
      </c>
      <c r="L1687" s="855"/>
      <c r="M1687" s="855"/>
      <c r="N1687" s="818">
        <v>0</v>
      </c>
      <c r="O1687" s="855">
        <v>0.08</v>
      </c>
      <c r="P1687" s="855">
        <v>1</v>
      </c>
      <c r="Q1687" s="822"/>
      <c r="R1687" s="818">
        <v>179</v>
      </c>
      <c r="S1687" s="823">
        <f>VLOOKUP(Table5[[#This Row],[CommodityID]],Table9[],3,FALSE)</f>
        <v>3</v>
      </c>
      <c r="T1687" s="823">
        <v>1638</v>
      </c>
      <c r="U1687" s="63" t="str">
        <f>IF(acute_input_data!$M1687=0,"n.r.",IF(L1687-M1687&gt;0,"Y","N"))</f>
        <v>n.r.</v>
      </c>
      <c r="V1687" s="818">
        <v>1</v>
      </c>
      <c r="W1687" s="818"/>
      <c r="X1687" s="818"/>
      <c r="Y1687" s="824">
        <f t="shared" si="30"/>
        <v>0</v>
      </c>
    </row>
    <row r="1688" spans="1:25" ht="13.5" customHeight="1" x14ac:dyDescent="0.2">
      <c r="A1688" s="830" t="str">
        <f>CONCATENATE(acute_input_data!$D1688," / ",Table5[[#This Row],[code num]])</f>
        <v>Triadimefon (RD) / 211000</v>
      </c>
      <c r="B1688" s="820" t="str">
        <f>LEFT(Table5[[#This Row],[CommodityID]],8)</f>
        <v>P0211000</v>
      </c>
      <c r="C1688" s="831">
        <f>1*(RIGHT(Table5[[#This Row],[left 8 char]],7))</f>
        <v>211000</v>
      </c>
      <c r="D1688" s="818" t="s">
        <v>1882</v>
      </c>
      <c r="E1688" s="818" t="s">
        <v>880</v>
      </c>
      <c r="F1688" s="818" t="s">
        <v>319</v>
      </c>
      <c r="G1688" s="818" t="str">
        <f>CONCATENATE(Table5[[#This Row],[CommodityID]]," / ",Table5[[#This Row],[Pesticide]])</f>
        <v>P0211000A / Triadimefon (RD)</v>
      </c>
      <c r="H1688" s="60">
        <v>0.01</v>
      </c>
      <c r="I1688" s="818">
        <v>2192</v>
      </c>
      <c r="J1688" s="818">
        <v>0</v>
      </c>
      <c r="K1688" s="818">
        <v>0</v>
      </c>
      <c r="L1688" s="855"/>
      <c r="M1688" s="855"/>
      <c r="N1688" s="818">
        <v>0</v>
      </c>
      <c r="O1688" s="855">
        <v>0.08</v>
      </c>
      <c r="P1688" s="855">
        <v>1</v>
      </c>
      <c r="Q1688" s="822"/>
      <c r="R1688" s="818">
        <v>179</v>
      </c>
      <c r="S1688" s="823">
        <f>VLOOKUP(Table5[[#This Row],[CommodityID]],Table9[],3,FALSE)</f>
        <v>4</v>
      </c>
      <c r="T1688" s="823">
        <v>1639</v>
      </c>
      <c r="U1688" s="63" t="str">
        <f>IF(acute_input_data!$M1688=0,"n.r.",IF(L1688-M1688&gt;0,"Y","N"))</f>
        <v>n.r.</v>
      </c>
      <c r="V1688" s="818">
        <v>1</v>
      </c>
      <c r="W1688" s="818"/>
      <c r="X1688" s="818"/>
      <c r="Y1688" s="824">
        <f t="shared" si="30"/>
        <v>0</v>
      </c>
    </row>
    <row r="1689" spans="1:25" ht="13.5" customHeight="1" x14ac:dyDescent="0.2">
      <c r="A1689" s="830" t="str">
        <f>CONCATENATE(acute_input_data!$D1689," / ",Table5[[#This Row],[code num]])</f>
        <v>Triadimefon (RD) / 213020</v>
      </c>
      <c r="B1689" s="820" t="str">
        <f>LEFT(Table5[[#This Row],[CommodityID]],8)</f>
        <v>P0213020</v>
      </c>
      <c r="C1689" s="831">
        <f>1*(RIGHT(Table5[[#This Row],[left 8 char]],7))</f>
        <v>213020</v>
      </c>
      <c r="D1689" s="818" t="s">
        <v>1882</v>
      </c>
      <c r="E1689" s="818" t="s">
        <v>881</v>
      </c>
      <c r="F1689" s="818" t="s">
        <v>315</v>
      </c>
      <c r="G1689" s="818" t="str">
        <f>CONCATENATE(Table5[[#This Row],[CommodityID]]," / ",Table5[[#This Row],[Pesticide]])</f>
        <v>P0213020A / Triadimefon (RD)</v>
      </c>
      <c r="H1689" s="60">
        <v>0.01</v>
      </c>
      <c r="I1689" s="818">
        <v>1628</v>
      </c>
      <c r="J1689" s="818">
        <v>0</v>
      </c>
      <c r="K1689" s="818">
        <v>0</v>
      </c>
      <c r="L1689" s="855"/>
      <c r="M1689" s="855"/>
      <c r="N1689" s="818">
        <v>0</v>
      </c>
      <c r="O1689" s="855">
        <v>0.08</v>
      </c>
      <c r="P1689" s="855">
        <v>1</v>
      </c>
      <c r="Q1689" s="822"/>
      <c r="R1689" s="818">
        <v>179</v>
      </c>
      <c r="S1689" s="823">
        <f>VLOOKUP(Table5[[#This Row],[CommodityID]],Table9[],3,FALSE)</f>
        <v>5</v>
      </c>
      <c r="T1689" s="823">
        <v>1640</v>
      </c>
      <c r="U1689" s="63" t="str">
        <f>IF(acute_input_data!$M1689=0,"n.r.",IF(L1689-M1689&gt;0,"Y","N"))</f>
        <v>n.r.</v>
      </c>
      <c r="V1689" s="818">
        <v>1</v>
      </c>
      <c r="W1689" s="818"/>
      <c r="X1689" s="818"/>
      <c r="Y1689" s="824">
        <f t="shared" si="30"/>
        <v>0</v>
      </c>
    </row>
    <row r="1690" spans="1:25" ht="13.5" customHeight="1" x14ac:dyDescent="0.2">
      <c r="A1690" s="830" t="str">
        <f>CONCATENATE(acute_input_data!$D1690," / ",Table5[[#This Row],[code num]])</f>
        <v>Triadimefon (RD) / 220020</v>
      </c>
      <c r="B1690" s="820" t="str">
        <f>LEFT(Table5[[#This Row],[CommodityID]],8)</f>
        <v>P0220020</v>
      </c>
      <c r="C1690" s="831">
        <f>1*(RIGHT(Table5[[#This Row],[left 8 char]],7))</f>
        <v>220020</v>
      </c>
      <c r="D1690" s="818" t="s">
        <v>1882</v>
      </c>
      <c r="E1690" s="818" t="s">
        <v>882</v>
      </c>
      <c r="F1690" s="818" t="s">
        <v>317</v>
      </c>
      <c r="G1690" s="818" t="str">
        <f>CONCATENATE(Table5[[#This Row],[CommodityID]]," / ",Table5[[#This Row],[Pesticide]])</f>
        <v>P0220020A / Triadimefon (RD)</v>
      </c>
      <c r="H1690" s="60">
        <v>0.01</v>
      </c>
      <c r="I1690" s="818">
        <v>1113</v>
      </c>
      <c r="J1690" s="818">
        <v>0</v>
      </c>
      <c r="K1690" s="818">
        <v>0</v>
      </c>
      <c r="L1690" s="855"/>
      <c r="M1690" s="855"/>
      <c r="N1690" s="818">
        <v>0</v>
      </c>
      <c r="O1690" s="855">
        <v>0.08</v>
      </c>
      <c r="P1690" s="855">
        <v>1</v>
      </c>
      <c r="Q1690" s="822"/>
      <c r="R1690" s="818">
        <v>179</v>
      </c>
      <c r="S1690" s="823">
        <f>VLOOKUP(Table5[[#This Row],[CommodityID]],Table9[],3,FALSE)</f>
        <v>6</v>
      </c>
      <c r="T1690" s="823">
        <v>1641</v>
      </c>
      <c r="U1690" s="63" t="str">
        <f>IF(acute_input_data!$M1690=0,"n.r.",IF(L1690-M1690&gt;0,"Y","N"))</f>
        <v>n.r.</v>
      </c>
      <c r="V1690" s="818">
        <v>1</v>
      </c>
      <c r="W1690" s="818"/>
      <c r="X1690" s="818"/>
      <c r="Y1690" s="824">
        <f t="shared" si="30"/>
        <v>0</v>
      </c>
    </row>
    <row r="1691" spans="1:25" ht="13.5" customHeight="1" x14ac:dyDescent="0.2">
      <c r="A1691" s="830" t="str">
        <f>CONCATENATE(acute_input_data!$D1691," / ",Table5[[#This Row],[code num]])</f>
        <v>Triadimefon (RD) / 241020</v>
      </c>
      <c r="B1691" s="820" t="str">
        <f>LEFT(Table5[[#This Row],[CommodityID]],8)</f>
        <v>P0241020</v>
      </c>
      <c r="C1691" s="831">
        <f>1*(RIGHT(Table5[[#This Row],[left 8 char]],7))</f>
        <v>241020</v>
      </c>
      <c r="D1691" s="818" t="s">
        <v>1882</v>
      </c>
      <c r="E1691" s="818" t="s">
        <v>883</v>
      </c>
      <c r="F1691" s="818" t="s">
        <v>312</v>
      </c>
      <c r="G1691" s="818" t="str">
        <f>CONCATENATE(Table5[[#This Row],[CommodityID]]," / ",Table5[[#This Row],[Pesticide]])</f>
        <v>P0241020A / Triadimefon (RD)</v>
      </c>
      <c r="H1691" s="60">
        <v>0.01</v>
      </c>
      <c r="I1691" s="818">
        <v>951</v>
      </c>
      <c r="J1691" s="818">
        <v>0</v>
      </c>
      <c r="K1691" s="818">
        <v>0</v>
      </c>
      <c r="L1691" s="855"/>
      <c r="M1691" s="855"/>
      <c r="N1691" s="818">
        <v>0</v>
      </c>
      <c r="O1691" s="855">
        <v>0.08</v>
      </c>
      <c r="P1691" s="855">
        <v>1</v>
      </c>
      <c r="Q1691" s="822"/>
      <c r="R1691" s="818">
        <v>179</v>
      </c>
      <c r="S1691" s="823">
        <f>VLOOKUP(Table5[[#This Row],[CommodityID]],Table9[],3,FALSE)</f>
        <v>7</v>
      </c>
      <c r="T1691" s="823">
        <v>1642</v>
      </c>
      <c r="U1691" s="63" t="str">
        <f>IF(acute_input_data!$M1691=0,"n.r.",IF(L1691-M1691&gt;0,"Y","N"))</f>
        <v>n.r.</v>
      </c>
      <c r="V1691" s="818">
        <v>1</v>
      </c>
      <c r="W1691" s="818"/>
      <c r="X1691" s="818"/>
      <c r="Y1691" s="824">
        <f t="shared" si="30"/>
        <v>0</v>
      </c>
    </row>
    <row r="1692" spans="1:25" ht="13.5" customHeight="1" x14ac:dyDescent="0.2">
      <c r="A1692" s="830" t="str">
        <f>CONCATENATE(acute_input_data!$D1692," / ",Table5[[#This Row],[code num]])</f>
        <v>Triadimefon (RD) / 300010</v>
      </c>
      <c r="B1692" s="820" t="str">
        <f>LEFT(Table5[[#This Row],[CommodityID]],8)</f>
        <v>P0300010</v>
      </c>
      <c r="C1692" s="831">
        <f>1*(RIGHT(Table5[[#This Row],[left 8 char]],7))</f>
        <v>300010</v>
      </c>
      <c r="D1692" s="818" t="s">
        <v>1882</v>
      </c>
      <c r="E1692" s="818" t="s">
        <v>884</v>
      </c>
      <c r="F1692" s="818" t="s">
        <v>311</v>
      </c>
      <c r="G1692" s="818" t="str">
        <f>CONCATENATE(Table5[[#This Row],[CommodityID]]," / ",Table5[[#This Row],[Pesticide]])</f>
        <v>P0300010A / Triadimefon (RD)</v>
      </c>
      <c r="H1692" s="60">
        <v>0.01</v>
      </c>
      <c r="I1692" s="818">
        <v>786</v>
      </c>
      <c r="J1692" s="818">
        <v>0</v>
      </c>
      <c r="K1692" s="818">
        <v>0</v>
      </c>
      <c r="L1692" s="855"/>
      <c r="M1692" s="855"/>
      <c r="N1692" s="818">
        <v>0</v>
      </c>
      <c r="O1692" s="855">
        <v>0.08</v>
      </c>
      <c r="P1692" s="855">
        <v>1</v>
      </c>
      <c r="Q1692" s="822"/>
      <c r="R1692" s="818">
        <v>179</v>
      </c>
      <c r="S1692" s="823">
        <f>VLOOKUP(Table5[[#This Row],[CommodityID]],Table9[],3,FALSE)</f>
        <v>8</v>
      </c>
      <c r="T1692" s="823">
        <v>1643</v>
      </c>
      <c r="U1692" s="63" t="str">
        <f>IF(acute_input_data!$M1692=0,"n.r.",IF(L1692-M1692&gt;0,"Y","N"))</f>
        <v>n.r.</v>
      </c>
      <c r="V1692" s="818">
        <v>1</v>
      </c>
      <c r="W1692" s="818"/>
      <c r="X1692" s="818"/>
      <c r="Y1692" s="824">
        <f t="shared" si="30"/>
        <v>0</v>
      </c>
    </row>
    <row r="1693" spans="1:25" ht="13.5" customHeight="1" x14ac:dyDescent="0.2">
      <c r="A1693" s="830" t="str">
        <f>CONCATENATE(acute_input_data!$D1693," / ",Table5[[#This Row],[code num]])</f>
        <v>Triadimefon (RD) / 500060</v>
      </c>
      <c r="B1693" s="820" t="str">
        <f>LEFT(Table5[[#This Row],[CommodityID]],8)</f>
        <v>P0500060</v>
      </c>
      <c r="C1693" s="831">
        <f>1*(RIGHT(Table5[[#This Row],[left 8 char]],7))</f>
        <v>500060</v>
      </c>
      <c r="D1693" s="818" t="s">
        <v>1882</v>
      </c>
      <c r="E1693" s="818" t="s">
        <v>885</v>
      </c>
      <c r="F1693" s="818" t="s">
        <v>314</v>
      </c>
      <c r="G1693" s="818" t="str">
        <f>CONCATENATE(Table5[[#This Row],[CommodityID]]," / ",Table5[[#This Row],[Pesticide]])</f>
        <v>P0500060A / Triadimefon (RD)</v>
      </c>
      <c r="H1693" s="60">
        <v>0.01</v>
      </c>
      <c r="I1693" s="818">
        <v>1205</v>
      </c>
      <c r="J1693" s="818">
        <v>0</v>
      </c>
      <c r="K1693" s="818">
        <v>0</v>
      </c>
      <c r="L1693" s="855"/>
      <c r="M1693" s="855"/>
      <c r="N1693" s="818">
        <v>0</v>
      </c>
      <c r="O1693" s="855">
        <v>0.08</v>
      </c>
      <c r="P1693" s="855">
        <v>1</v>
      </c>
      <c r="Q1693" s="822"/>
      <c r="R1693" s="818">
        <v>179</v>
      </c>
      <c r="S1693" s="823">
        <f>VLOOKUP(Table5[[#This Row],[CommodityID]],Table9[],3,FALSE)</f>
        <v>9</v>
      </c>
      <c r="T1693" s="823">
        <v>1644</v>
      </c>
      <c r="U1693" s="833" t="str">
        <f>IF(acute_input_data!$M1693=0,"n.r.",IF(L1693-M1693&gt;0,"Y","N"))</f>
        <v>n.r.</v>
      </c>
      <c r="V1693" s="824"/>
      <c r="W1693" s="824"/>
      <c r="X1693" s="825"/>
      <c r="Y1693" s="825">
        <f t="shared" si="30"/>
        <v>0</v>
      </c>
    </row>
    <row r="1694" spans="1:25" ht="13.5" customHeight="1" x14ac:dyDescent="0.2">
      <c r="A1694" s="830" t="str">
        <f>CONCATENATE(acute_input_data!$D1694," / ",Table5[[#This Row],[code num]])</f>
        <v>Triadimefon (RD) / 500070</v>
      </c>
      <c r="B1694" s="820" t="str">
        <f>LEFT(Table5[[#This Row],[CommodityID]],8)</f>
        <v>P0500070</v>
      </c>
      <c r="C1694" s="831">
        <f>1*(RIGHT(Table5[[#This Row],[left 8 char]],7))</f>
        <v>500070</v>
      </c>
      <c r="D1694" s="818" t="s">
        <v>1882</v>
      </c>
      <c r="E1694" s="818" t="s">
        <v>886</v>
      </c>
      <c r="F1694" s="818" t="s">
        <v>320</v>
      </c>
      <c r="G1694" s="818" t="str">
        <f>CONCATENATE(Table5[[#This Row],[CommodityID]]," / ",Table5[[#This Row],[Pesticide]])</f>
        <v>P0500070A / Triadimefon (RD)</v>
      </c>
      <c r="H1694" s="60">
        <v>0.01</v>
      </c>
      <c r="I1694" s="818">
        <v>684</v>
      </c>
      <c r="J1694" s="818">
        <v>0</v>
      </c>
      <c r="K1694" s="818">
        <v>0</v>
      </c>
      <c r="L1694" s="855"/>
      <c r="M1694" s="855"/>
      <c r="N1694" s="818">
        <v>0</v>
      </c>
      <c r="O1694" s="855">
        <v>0.08</v>
      </c>
      <c r="P1694" s="855">
        <v>1</v>
      </c>
      <c r="Q1694" s="822"/>
      <c r="R1694" s="818">
        <v>179</v>
      </c>
      <c r="S1694" s="823">
        <f>VLOOKUP(Table5[[#This Row],[CommodityID]],Table9[],3,FALSE)</f>
        <v>10</v>
      </c>
      <c r="T1694" s="823">
        <v>1645</v>
      </c>
      <c r="U1694" s="63" t="str">
        <f>IF(acute_input_data!$M1694=0,"n.r.",IF(L1694-M1694&gt;0,"Y","N"))</f>
        <v>n.r.</v>
      </c>
      <c r="V1694" s="818">
        <v>1</v>
      </c>
      <c r="W1694" s="818"/>
      <c r="X1694" s="818"/>
      <c r="Y1694" s="824">
        <f t="shared" si="30"/>
        <v>0</v>
      </c>
    </row>
    <row r="1695" spans="1:25" ht="13.5" customHeight="1" x14ac:dyDescent="0.2">
      <c r="A1695" s="830" t="str">
        <f>CONCATENATE(acute_input_data!$D1695," / ",Table5[[#This Row],[code num]])</f>
        <v>Triadimenol (RD) / 110020</v>
      </c>
      <c r="B1695" s="820" t="str">
        <f>LEFT(Table5[[#This Row],[CommodityID]],8)</f>
        <v>P0110020</v>
      </c>
      <c r="C1695" s="831">
        <f>1*(RIGHT(Table5[[#This Row],[left 8 char]],7))</f>
        <v>110020</v>
      </c>
      <c r="D1695" s="818" t="s">
        <v>303</v>
      </c>
      <c r="E1695" s="818" t="s">
        <v>877</v>
      </c>
      <c r="F1695" s="818" t="s">
        <v>313</v>
      </c>
      <c r="G1695" s="818" t="str">
        <f>CONCATENATE(Table5[[#This Row],[CommodityID]]," / ",Table5[[#This Row],[Pesticide]])</f>
        <v>P0110020A / Triadimenol (RD)</v>
      </c>
      <c r="H1695" s="60">
        <v>0.01</v>
      </c>
      <c r="I1695" s="818">
        <v>1244</v>
      </c>
      <c r="J1695" s="818">
        <v>0</v>
      </c>
      <c r="K1695" s="818">
        <v>0</v>
      </c>
      <c r="L1695" s="855"/>
      <c r="M1695" s="855"/>
      <c r="N1695" s="818">
        <v>0</v>
      </c>
      <c r="O1695" s="855">
        <v>0.05</v>
      </c>
      <c r="P1695" s="855">
        <v>1</v>
      </c>
      <c r="Q1695" s="822"/>
      <c r="R1695" s="818">
        <v>180</v>
      </c>
      <c r="S1695" s="823">
        <f>VLOOKUP(Table5[[#This Row],[CommodityID]],Table9[],3,FALSE)</f>
        <v>1</v>
      </c>
      <c r="T1695" s="823">
        <v>1646</v>
      </c>
      <c r="U1695" s="63" t="str">
        <f>IF(acute_input_data!$M1695=0,"n.r.",IF(L1695-M1695&gt;0,"Y","N"))</f>
        <v>n.r.</v>
      </c>
      <c r="V1695" s="818">
        <v>1</v>
      </c>
      <c r="W1695" s="818"/>
      <c r="X1695" s="818"/>
      <c r="Y1695" s="824">
        <f t="shared" si="30"/>
        <v>0</v>
      </c>
    </row>
    <row r="1696" spans="1:25" ht="13.5" customHeight="1" x14ac:dyDescent="0.2">
      <c r="A1696" s="830" t="str">
        <f>CONCATENATE(acute_input_data!$D1696," / ",Table5[[#This Row],[code num]])</f>
        <v>Triadimenol (RD) / 130020</v>
      </c>
      <c r="B1696" s="820" t="str">
        <f>LEFT(Table5[[#This Row],[CommodityID]],8)</f>
        <v>P0130020</v>
      </c>
      <c r="C1696" s="831">
        <f>1*(RIGHT(Table5[[#This Row],[left 8 char]],7))</f>
        <v>130020</v>
      </c>
      <c r="D1696" s="818" t="s">
        <v>303</v>
      </c>
      <c r="E1696" s="818" t="s">
        <v>878</v>
      </c>
      <c r="F1696" s="818" t="s">
        <v>318</v>
      </c>
      <c r="G1696" s="818" t="str">
        <f>CONCATENATE(Table5[[#This Row],[CommodityID]]," / ",Table5[[#This Row],[Pesticide]])</f>
        <v>P0130020A / Triadimenol (RD)</v>
      </c>
      <c r="H1696" s="60">
        <v>0.01</v>
      </c>
      <c r="I1696" s="818">
        <v>1161</v>
      </c>
      <c r="J1696" s="818">
        <v>0</v>
      </c>
      <c r="K1696" s="818">
        <v>0</v>
      </c>
      <c r="L1696" s="855"/>
      <c r="M1696" s="855"/>
      <c r="N1696" s="818">
        <v>0</v>
      </c>
      <c r="O1696" s="855">
        <v>0.05</v>
      </c>
      <c r="P1696" s="855">
        <v>1</v>
      </c>
      <c r="Q1696" s="822"/>
      <c r="R1696" s="818">
        <v>180</v>
      </c>
      <c r="S1696" s="823">
        <f>VLOOKUP(Table5[[#This Row],[CommodityID]],Table9[],3,FALSE)</f>
        <v>2</v>
      </c>
      <c r="T1696" s="823">
        <v>1647</v>
      </c>
      <c r="U1696" s="63" t="str">
        <f>IF(acute_input_data!$M1696=0,"n.r.",IF(L1696-M1696&gt;0,"Y","N"))</f>
        <v>n.r.</v>
      </c>
      <c r="V1696" s="818">
        <v>1</v>
      </c>
      <c r="W1696" s="818"/>
      <c r="X1696" s="818"/>
      <c r="Y1696" s="824">
        <f t="shared" si="30"/>
        <v>0</v>
      </c>
    </row>
    <row r="1697" spans="1:25" ht="13.5" customHeight="1" x14ac:dyDescent="0.2">
      <c r="A1697" s="830" t="str">
        <f>CONCATENATE(acute_input_data!$D1697," / ",Table5[[#This Row],[code num]])</f>
        <v>Triadimenol (RD) / 162010</v>
      </c>
      <c r="B1697" s="820" t="str">
        <f>LEFT(Table5[[#This Row],[CommodityID]],8)</f>
        <v>P0162010</v>
      </c>
      <c r="C1697" s="831">
        <f>1*(RIGHT(Table5[[#This Row],[left 8 char]],7))</f>
        <v>162010</v>
      </c>
      <c r="D1697" s="818" t="s">
        <v>303</v>
      </c>
      <c r="E1697" s="818" t="s">
        <v>879</v>
      </c>
      <c r="F1697" s="818" t="s">
        <v>316</v>
      </c>
      <c r="G1697" s="818" t="str">
        <f>CONCATENATE(Table5[[#This Row],[CommodityID]]," / ",Table5[[#This Row],[Pesticide]])</f>
        <v>P0162010A / Triadimenol (RD)</v>
      </c>
      <c r="H1697" s="60">
        <v>0.01</v>
      </c>
      <c r="I1697" s="818">
        <v>769</v>
      </c>
      <c r="J1697" s="818">
        <v>0</v>
      </c>
      <c r="K1697" s="818">
        <v>0</v>
      </c>
      <c r="L1697" s="855"/>
      <c r="M1697" s="855"/>
      <c r="N1697" s="818">
        <v>0</v>
      </c>
      <c r="O1697" s="855">
        <v>0.05</v>
      </c>
      <c r="P1697" s="855">
        <v>1</v>
      </c>
      <c r="Q1697" s="822"/>
      <c r="R1697" s="818">
        <v>180</v>
      </c>
      <c r="S1697" s="823">
        <f>VLOOKUP(Table5[[#This Row],[CommodityID]],Table9[],3,FALSE)</f>
        <v>3</v>
      </c>
      <c r="T1697" s="823">
        <v>1648</v>
      </c>
      <c r="U1697" s="63" t="str">
        <f>IF(acute_input_data!$M1697=0,"n.r.",IF(L1697-M1697&gt;0,"Y","N"))</f>
        <v>n.r.</v>
      </c>
      <c r="V1697" s="818">
        <v>1</v>
      </c>
      <c r="W1697" s="818"/>
      <c r="X1697" s="818"/>
      <c r="Y1697" s="824">
        <f t="shared" si="30"/>
        <v>0</v>
      </c>
    </row>
    <row r="1698" spans="1:25" ht="13.5" customHeight="1" x14ac:dyDescent="0.2">
      <c r="A1698" s="830" t="str">
        <f>CONCATENATE(acute_input_data!$D1698," / ",Table5[[#This Row],[code num]])</f>
        <v>Triadimenol (RD) / 211000</v>
      </c>
      <c r="B1698" s="820" t="str">
        <f>LEFT(Table5[[#This Row],[CommodityID]],8)</f>
        <v>P0211000</v>
      </c>
      <c r="C1698" s="831">
        <f>1*(RIGHT(Table5[[#This Row],[left 8 char]],7))</f>
        <v>211000</v>
      </c>
      <c r="D1698" s="818" t="s">
        <v>303</v>
      </c>
      <c r="E1698" s="818" t="s">
        <v>880</v>
      </c>
      <c r="F1698" s="818" t="s">
        <v>319</v>
      </c>
      <c r="G1698" s="818" t="str">
        <f>CONCATENATE(Table5[[#This Row],[CommodityID]]," / ",Table5[[#This Row],[Pesticide]])</f>
        <v>P0211000A / Triadimenol (RD)</v>
      </c>
      <c r="H1698" s="60">
        <v>0.01</v>
      </c>
      <c r="I1698" s="818">
        <v>1510</v>
      </c>
      <c r="J1698" s="818">
        <v>0</v>
      </c>
      <c r="K1698" s="818">
        <v>0</v>
      </c>
      <c r="L1698" s="855"/>
      <c r="M1698" s="855"/>
      <c r="N1698" s="818">
        <v>0</v>
      </c>
      <c r="O1698" s="855">
        <v>0.05</v>
      </c>
      <c r="P1698" s="855">
        <v>1</v>
      </c>
      <c r="Q1698" s="822"/>
      <c r="R1698" s="818">
        <v>180</v>
      </c>
      <c r="S1698" s="823">
        <f>VLOOKUP(Table5[[#This Row],[CommodityID]],Table9[],3,FALSE)</f>
        <v>4</v>
      </c>
      <c r="T1698" s="823">
        <v>1649</v>
      </c>
      <c r="U1698" s="63" t="str">
        <f>IF(acute_input_data!$M1698=0,"n.r.",IF(L1698-M1698&gt;0,"Y","N"))</f>
        <v>n.r.</v>
      </c>
      <c r="V1698" s="818">
        <v>1</v>
      </c>
      <c r="W1698" s="818"/>
      <c r="X1698" s="818"/>
      <c r="Y1698" s="824">
        <f t="shared" si="30"/>
        <v>0</v>
      </c>
    </row>
    <row r="1699" spans="1:25" ht="13.5" customHeight="1" x14ac:dyDescent="0.2">
      <c r="A1699" s="830" t="str">
        <f>CONCATENATE(acute_input_data!$D1699," / ",Table5[[#This Row],[code num]])</f>
        <v>Triadimenol (RD) / 213020</v>
      </c>
      <c r="B1699" s="820" t="str">
        <f>LEFT(Table5[[#This Row],[CommodityID]],8)</f>
        <v>P0213020</v>
      </c>
      <c r="C1699" s="831">
        <f>1*(RIGHT(Table5[[#This Row],[left 8 char]],7))</f>
        <v>213020</v>
      </c>
      <c r="D1699" s="818" t="s">
        <v>303</v>
      </c>
      <c r="E1699" s="818" t="s">
        <v>881</v>
      </c>
      <c r="F1699" s="818" t="s">
        <v>315</v>
      </c>
      <c r="G1699" s="818" t="str">
        <f>CONCATENATE(Table5[[#This Row],[CommodityID]]," / ",Table5[[#This Row],[Pesticide]])</f>
        <v>P0213020A / Triadimenol (RD)</v>
      </c>
      <c r="H1699" s="60">
        <v>0.01</v>
      </c>
      <c r="I1699" s="818">
        <v>1190</v>
      </c>
      <c r="J1699" s="818">
        <v>1</v>
      </c>
      <c r="K1699" s="818">
        <v>0</v>
      </c>
      <c r="L1699" s="855">
        <v>0.01</v>
      </c>
      <c r="M1699" s="855">
        <v>6.1333333333333335E-4</v>
      </c>
      <c r="N1699" s="818">
        <v>0</v>
      </c>
      <c r="O1699" s="855">
        <v>0.05</v>
      </c>
      <c r="P1699" s="855">
        <v>1</v>
      </c>
      <c r="Q1699" s="822"/>
      <c r="R1699" s="818">
        <v>180</v>
      </c>
      <c r="S1699" s="823">
        <f>VLOOKUP(Table5[[#This Row],[CommodityID]],Table9[],3,FALSE)</f>
        <v>5</v>
      </c>
      <c r="T1699" s="823">
        <v>1650</v>
      </c>
      <c r="U1699" s="63" t="str">
        <f>IF(acute_input_data!$M1699=0,"n.r.",IF(L1699-M1699&gt;0,"Y","N"))</f>
        <v>Y</v>
      </c>
      <c r="V1699" s="818">
        <v>1</v>
      </c>
      <c r="W1699" s="818"/>
      <c r="X1699" s="818"/>
      <c r="Y1699" s="824">
        <f t="shared" si="30"/>
        <v>1</v>
      </c>
    </row>
    <row r="1700" spans="1:25" ht="13.5" customHeight="1" x14ac:dyDescent="0.2">
      <c r="A1700" s="830" t="str">
        <f>CONCATENATE(acute_input_data!$D1700," / ",Table5[[#This Row],[code num]])</f>
        <v>Triadimenol (RD) / 220020</v>
      </c>
      <c r="B1700" s="820" t="str">
        <f>LEFT(Table5[[#This Row],[CommodityID]],8)</f>
        <v>P0220020</v>
      </c>
      <c r="C1700" s="831">
        <f>1*(RIGHT(Table5[[#This Row],[left 8 char]],7))</f>
        <v>220020</v>
      </c>
      <c r="D1700" s="818" t="s">
        <v>303</v>
      </c>
      <c r="E1700" s="818" t="s">
        <v>882</v>
      </c>
      <c r="F1700" s="818" t="s">
        <v>317</v>
      </c>
      <c r="G1700" s="818" t="str">
        <f>CONCATENATE(Table5[[#This Row],[CommodityID]]," / ",Table5[[#This Row],[Pesticide]])</f>
        <v>P0220020A / Triadimenol (RD)</v>
      </c>
      <c r="H1700" s="60">
        <v>0.01</v>
      </c>
      <c r="I1700" s="818">
        <v>804</v>
      </c>
      <c r="J1700" s="818">
        <v>0</v>
      </c>
      <c r="K1700" s="818">
        <v>0</v>
      </c>
      <c r="L1700" s="855"/>
      <c r="M1700" s="855"/>
      <c r="N1700" s="818">
        <v>0</v>
      </c>
      <c r="O1700" s="855">
        <v>0.05</v>
      </c>
      <c r="P1700" s="855">
        <v>1</v>
      </c>
      <c r="Q1700" s="822"/>
      <c r="R1700" s="818">
        <v>180</v>
      </c>
      <c r="S1700" s="823">
        <f>VLOOKUP(Table5[[#This Row],[CommodityID]],Table9[],3,FALSE)</f>
        <v>6</v>
      </c>
      <c r="T1700" s="823">
        <v>1651</v>
      </c>
      <c r="U1700" s="63" t="str">
        <f>IF(acute_input_data!$M1700=0,"n.r.",IF(L1700-M1700&gt;0,"Y","N"))</f>
        <v>n.r.</v>
      </c>
      <c r="V1700" s="818">
        <v>1</v>
      </c>
      <c r="W1700" s="818"/>
      <c r="X1700" s="818"/>
      <c r="Y1700" s="824">
        <f t="shared" si="30"/>
        <v>0</v>
      </c>
    </row>
    <row r="1701" spans="1:25" ht="13.5" customHeight="1" x14ac:dyDescent="0.2">
      <c r="A1701" s="830" t="str">
        <f>CONCATENATE(acute_input_data!$D1701," / ",Table5[[#This Row],[code num]])</f>
        <v>Triadimenol (RD) / 241020</v>
      </c>
      <c r="B1701" s="820" t="str">
        <f>LEFT(Table5[[#This Row],[CommodityID]],8)</f>
        <v>P0241020</v>
      </c>
      <c r="C1701" s="831">
        <f>1*(RIGHT(Table5[[#This Row],[left 8 char]],7))</f>
        <v>241020</v>
      </c>
      <c r="D1701" s="818" t="s">
        <v>303</v>
      </c>
      <c r="E1701" s="818" t="s">
        <v>883</v>
      </c>
      <c r="F1701" s="818" t="s">
        <v>312</v>
      </c>
      <c r="G1701" s="818" t="str">
        <f>CONCATENATE(Table5[[#This Row],[CommodityID]]," / ",Table5[[#This Row],[Pesticide]])</f>
        <v>P0241020A / Triadimenol (RD)</v>
      </c>
      <c r="H1701" s="60">
        <v>0.01</v>
      </c>
      <c r="I1701" s="818">
        <v>683</v>
      </c>
      <c r="J1701" s="818">
        <v>0</v>
      </c>
      <c r="K1701" s="818">
        <v>0</v>
      </c>
      <c r="L1701" s="855"/>
      <c r="M1701" s="855"/>
      <c r="N1701" s="818">
        <v>0</v>
      </c>
      <c r="O1701" s="855">
        <v>0.05</v>
      </c>
      <c r="P1701" s="855">
        <v>1</v>
      </c>
      <c r="Q1701" s="822"/>
      <c r="R1701" s="818">
        <v>180</v>
      </c>
      <c r="S1701" s="823">
        <f>VLOOKUP(Table5[[#This Row],[CommodityID]],Table9[],3,FALSE)</f>
        <v>7</v>
      </c>
      <c r="T1701" s="823">
        <v>1652</v>
      </c>
      <c r="U1701" s="63" t="str">
        <f>IF(acute_input_data!$M1701=0,"n.r.",IF(L1701-M1701&gt;0,"Y","N"))</f>
        <v>n.r.</v>
      </c>
      <c r="V1701" s="818">
        <v>1</v>
      </c>
      <c r="W1701" s="818"/>
      <c r="X1701" s="818"/>
      <c r="Y1701" s="824">
        <f t="shared" si="30"/>
        <v>0</v>
      </c>
    </row>
    <row r="1702" spans="1:25" ht="13.5" customHeight="1" x14ac:dyDescent="0.2">
      <c r="A1702" s="830" t="str">
        <f>CONCATENATE(acute_input_data!$D1702," / ",Table5[[#This Row],[code num]])</f>
        <v>Triadimenol (RD) / 300010</v>
      </c>
      <c r="B1702" s="820" t="str">
        <f>LEFT(Table5[[#This Row],[CommodityID]],8)</f>
        <v>P0300010</v>
      </c>
      <c r="C1702" s="831">
        <f>1*(RIGHT(Table5[[#This Row],[left 8 char]],7))</f>
        <v>300010</v>
      </c>
      <c r="D1702" s="818" t="s">
        <v>303</v>
      </c>
      <c r="E1702" s="818" t="s">
        <v>884</v>
      </c>
      <c r="F1702" s="818" t="s">
        <v>311</v>
      </c>
      <c r="G1702" s="818" t="str">
        <f>CONCATENATE(Table5[[#This Row],[CommodityID]]," / ",Table5[[#This Row],[Pesticide]])</f>
        <v>P0300010A / Triadimenol (RD)</v>
      </c>
      <c r="H1702" s="60">
        <v>0.01</v>
      </c>
      <c r="I1702" s="818">
        <v>668</v>
      </c>
      <c r="J1702" s="818">
        <v>0</v>
      </c>
      <c r="K1702" s="818">
        <v>2</v>
      </c>
      <c r="L1702" s="855">
        <v>0.17699999999999999</v>
      </c>
      <c r="M1702" s="855">
        <v>3.1269999999999996E-3</v>
      </c>
      <c r="N1702" s="818">
        <v>0</v>
      </c>
      <c r="O1702" s="855">
        <v>0.05</v>
      </c>
      <c r="P1702" s="855">
        <v>1</v>
      </c>
      <c r="Q1702" s="822"/>
      <c r="R1702" s="818">
        <v>180</v>
      </c>
      <c r="S1702" s="823">
        <f>VLOOKUP(Table5[[#This Row],[CommodityID]],Table9[],3,FALSE)</f>
        <v>8</v>
      </c>
      <c r="T1702" s="823">
        <v>1653</v>
      </c>
      <c r="U1702" s="63" t="str">
        <f>IF(acute_input_data!$M1702=0,"n.r.",IF(L1702-M1702&gt;0,"Y","N"))</f>
        <v>Y</v>
      </c>
      <c r="V1702" s="818">
        <v>1</v>
      </c>
      <c r="W1702" s="818"/>
      <c r="X1702" s="818"/>
      <c r="Y1702" s="824">
        <f t="shared" si="30"/>
        <v>2</v>
      </c>
    </row>
    <row r="1703" spans="1:25" ht="13.5" customHeight="1" x14ac:dyDescent="0.2">
      <c r="A1703" s="830" t="str">
        <f>CONCATENATE(acute_input_data!$D1703," / ",Table5[[#This Row],[code num]])</f>
        <v>Triadimenol (RD) / 500060</v>
      </c>
      <c r="B1703" s="820" t="str">
        <f>LEFT(Table5[[#This Row],[CommodityID]],8)</f>
        <v>P0500060</v>
      </c>
      <c r="C1703" s="831">
        <f>1*(RIGHT(Table5[[#This Row],[left 8 char]],7))</f>
        <v>500060</v>
      </c>
      <c r="D1703" s="818" t="s">
        <v>303</v>
      </c>
      <c r="E1703" s="818" t="s">
        <v>885</v>
      </c>
      <c r="F1703" s="818" t="s">
        <v>314</v>
      </c>
      <c r="G1703" s="818" t="str">
        <f>CONCATENATE(Table5[[#This Row],[CommodityID]]," / ",Table5[[#This Row],[Pesticide]])</f>
        <v>P0500060A / Triadimenol (RD)</v>
      </c>
      <c r="H1703" s="60">
        <v>0.01</v>
      </c>
      <c r="I1703" s="818">
        <v>882</v>
      </c>
      <c r="J1703" s="818">
        <v>0</v>
      </c>
      <c r="K1703" s="818">
        <v>0</v>
      </c>
      <c r="L1703" s="855"/>
      <c r="M1703" s="855"/>
      <c r="N1703" s="818">
        <v>0</v>
      </c>
      <c r="O1703" s="855">
        <v>0.05</v>
      </c>
      <c r="P1703" s="855">
        <v>1</v>
      </c>
      <c r="Q1703" s="822"/>
      <c r="R1703" s="818">
        <v>180</v>
      </c>
      <c r="S1703" s="823">
        <f>VLOOKUP(Table5[[#This Row],[CommodityID]],Table9[],3,FALSE)</f>
        <v>9</v>
      </c>
      <c r="T1703" s="823">
        <v>1654</v>
      </c>
      <c r="U1703" s="63" t="str">
        <f>IF(acute_input_data!$M1703=0,"n.r.",IF(L1703-M1703&gt;0,"Y","N"))</f>
        <v>n.r.</v>
      </c>
      <c r="V1703" s="818">
        <v>1</v>
      </c>
      <c r="W1703" s="818"/>
      <c r="X1703" s="818"/>
      <c r="Y1703" s="824">
        <f t="shared" si="30"/>
        <v>0</v>
      </c>
    </row>
    <row r="1704" spans="1:25" ht="13.5" customHeight="1" x14ac:dyDescent="0.2">
      <c r="A1704" s="830" t="str">
        <f>CONCATENATE(acute_input_data!$D1704," / ",Table5[[#This Row],[code num]])</f>
        <v>Triadimenol (RD) / 500070</v>
      </c>
      <c r="B1704" s="820" t="str">
        <f>LEFT(Table5[[#This Row],[CommodityID]],8)</f>
        <v>P0500070</v>
      </c>
      <c r="C1704" s="831">
        <f>1*(RIGHT(Table5[[#This Row],[left 8 char]],7))</f>
        <v>500070</v>
      </c>
      <c r="D1704" s="818" t="s">
        <v>303</v>
      </c>
      <c r="E1704" s="818" t="s">
        <v>886</v>
      </c>
      <c r="F1704" s="818" t="s">
        <v>320</v>
      </c>
      <c r="G1704" s="818" t="str">
        <f>CONCATENATE(Table5[[#This Row],[CommodityID]]," / ",Table5[[#This Row],[Pesticide]])</f>
        <v>P0500070A / Triadimenol (RD)</v>
      </c>
      <c r="H1704" s="855">
        <v>0.1</v>
      </c>
      <c r="I1704" s="818">
        <v>514</v>
      </c>
      <c r="J1704" s="818">
        <v>1</v>
      </c>
      <c r="K1704" s="818">
        <v>0</v>
      </c>
      <c r="L1704" s="855">
        <v>1.4999999999999999E-2</v>
      </c>
      <c r="M1704" s="855">
        <v>9.1666666666666668E-5</v>
      </c>
      <c r="N1704" s="818">
        <v>0</v>
      </c>
      <c r="O1704" s="855">
        <v>0.05</v>
      </c>
      <c r="P1704" s="855">
        <v>1</v>
      </c>
      <c r="Q1704" s="822"/>
      <c r="R1704" s="818">
        <v>180</v>
      </c>
      <c r="S1704" s="823">
        <f>VLOOKUP(Table5[[#This Row],[CommodityID]],Table9[],3,FALSE)</f>
        <v>10</v>
      </c>
      <c r="T1704" s="823">
        <v>1655</v>
      </c>
      <c r="U1704" s="63" t="str">
        <f>IF(acute_input_data!$M1704=0,"n.r.",IF(L1704-M1704&gt;0,"Y","N"))</f>
        <v>Y</v>
      </c>
      <c r="V1704" s="818">
        <v>1</v>
      </c>
      <c r="W1704" s="818"/>
      <c r="X1704" s="818"/>
      <c r="Y1704" s="824">
        <f t="shared" si="30"/>
        <v>1</v>
      </c>
    </row>
    <row r="1705" spans="1:25" ht="13.5" customHeight="1" x14ac:dyDescent="0.2">
      <c r="A1705" s="830" t="str">
        <f>CONCATENATE(acute_input_data!$D1705," / ",Table5[[#This Row],[code num]])</f>
        <v>Triazophos (RD) / 110020</v>
      </c>
      <c r="B1705" s="820" t="str">
        <f>LEFT(Table5[[#This Row],[CommodityID]],8)</f>
        <v>P0110020</v>
      </c>
      <c r="C1705" s="831">
        <f>1*(RIGHT(Table5[[#This Row],[left 8 char]],7))</f>
        <v>110020</v>
      </c>
      <c r="D1705" s="818" t="s">
        <v>1883</v>
      </c>
      <c r="E1705" s="818" t="s">
        <v>877</v>
      </c>
      <c r="F1705" s="818" t="s">
        <v>313</v>
      </c>
      <c r="G1705" s="818" t="str">
        <f>CONCATENATE(Table5[[#This Row],[CommodityID]]," / ",Table5[[#This Row],[Pesticide]])</f>
        <v>P0110020A / Triazophos (RD)</v>
      </c>
      <c r="H1705" s="60">
        <v>0.01</v>
      </c>
      <c r="I1705" s="818">
        <v>1679</v>
      </c>
      <c r="J1705" s="818">
        <v>0</v>
      </c>
      <c r="K1705" s="818">
        <v>0</v>
      </c>
      <c r="L1705" s="855"/>
      <c r="M1705" s="855"/>
      <c r="N1705" s="818">
        <v>0</v>
      </c>
      <c r="O1705" s="855">
        <v>1E-3</v>
      </c>
      <c r="P1705" s="855">
        <v>1</v>
      </c>
      <c r="Q1705" s="822"/>
      <c r="R1705" s="818">
        <v>182</v>
      </c>
      <c r="S1705" s="823">
        <f>VLOOKUP(Table5[[#This Row],[CommodityID]],Table9[],3,FALSE)</f>
        <v>1</v>
      </c>
      <c r="T1705" s="823">
        <v>1656</v>
      </c>
      <c r="U1705" s="833" t="str">
        <f>IF(acute_input_data!$M1705=0,"n.r.",IF(L1705-M1705&gt;0,"Y","N"))</f>
        <v>n.r.</v>
      </c>
      <c r="V1705" s="824"/>
      <c r="W1705" s="824"/>
      <c r="X1705" s="825"/>
      <c r="Y1705" s="825">
        <f t="shared" si="30"/>
        <v>0</v>
      </c>
    </row>
    <row r="1706" spans="1:25" ht="13.5" customHeight="1" x14ac:dyDescent="0.2">
      <c r="A1706" s="830" t="str">
        <f>CONCATENATE(acute_input_data!$D1706," / ",Table5[[#This Row],[code num]])</f>
        <v>Triazophos (RD) / 130020</v>
      </c>
      <c r="B1706" s="820" t="str">
        <f>LEFT(Table5[[#This Row],[CommodityID]],8)</f>
        <v>P0130020</v>
      </c>
      <c r="C1706" s="831">
        <f>1*(RIGHT(Table5[[#This Row],[left 8 char]],7))</f>
        <v>130020</v>
      </c>
      <c r="D1706" s="818" t="s">
        <v>1883</v>
      </c>
      <c r="E1706" s="818" t="s">
        <v>878</v>
      </c>
      <c r="F1706" s="818" t="s">
        <v>318</v>
      </c>
      <c r="G1706" s="818" t="str">
        <f>CONCATENATE(Table5[[#This Row],[CommodityID]]," / ",Table5[[#This Row],[Pesticide]])</f>
        <v>P0130020A / Triazophos (RD)</v>
      </c>
      <c r="H1706" s="60">
        <v>0.01</v>
      </c>
      <c r="I1706" s="818">
        <v>1519</v>
      </c>
      <c r="J1706" s="818">
        <v>0</v>
      </c>
      <c r="K1706" s="818">
        <v>0</v>
      </c>
      <c r="L1706" s="855"/>
      <c r="M1706" s="855"/>
      <c r="N1706" s="818">
        <v>0</v>
      </c>
      <c r="O1706" s="855">
        <v>1E-3</v>
      </c>
      <c r="P1706" s="855">
        <v>1</v>
      </c>
      <c r="Q1706" s="822"/>
      <c r="R1706" s="818">
        <v>182</v>
      </c>
      <c r="S1706" s="823">
        <f>VLOOKUP(Table5[[#This Row],[CommodityID]],Table9[],3,FALSE)</f>
        <v>2</v>
      </c>
      <c r="T1706" s="823">
        <v>1657</v>
      </c>
      <c r="U1706" s="63" t="str">
        <f>IF(acute_input_data!$M1706=0,"n.r.",IF(L1706-M1706&gt;0,"Y","N"))</f>
        <v>n.r.</v>
      </c>
      <c r="V1706" s="818">
        <v>1</v>
      </c>
      <c r="W1706" s="818"/>
      <c r="X1706" s="818"/>
      <c r="Y1706" s="824">
        <f t="shared" si="30"/>
        <v>0</v>
      </c>
    </row>
    <row r="1707" spans="1:25" ht="13.5" customHeight="1" x14ac:dyDescent="0.2">
      <c r="A1707" s="830" t="str">
        <f>CONCATENATE(acute_input_data!$D1707," / ",Table5[[#This Row],[code num]])</f>
        <v>Triazophos (RD) / 162010</v>
      </c>
      <c r="B1707" s="820" t="str">
        <f>LEFT(Table5[[#This Row],[CommodityID]],8)</f>
        <v>P0162010</v>
      </c>
      <c r="C1707" s="831">
        <f>1*(RIGHT(Table5[[#This Row],[left 8 char]],7))</f>
        <v>162010</v>
      </c>
      <c r="D1707" s="818" t="s">
        <v>1883</v>
      </c>
      <c r="E1707" s="818" t="s">
        <v>879</v>
      </c>
      <c r="F1707" s="818" t="s">
        <v>316</v>
      </c>
      <c r="G1707" s="818" t="str">
        <f>CONCATENATE(Table5[[#This Row],[CommodityID]]," / ",Table5[[#This Row],[Pesticide]])</f>
        <v>P0162010A / Triazophos (RD)</v>
      </c>
      <c r="H1707" s="60">
        <v>0.01</v>
      </c>
      <c r="I1707" s="818">
        <v>1009</v>
      </c>
      <c r="J1707" s="818">
        <v>0</v>
      </c>
      <c r="K1707" s="818">
        <v>0</v>
      </c>
      <c r="L1707" s="855"/>
      <c r="M1707" s="855"/>
      <c r="N1707" s="818">
        <v>0</v>
      </c>
      <c r="O1707" s="855">
        <v>1E-3</v>
      </c>
      <c r="P1707" s="855">
        <v>1</v>
      </c>
      <c r="Q1707" s="822"/>
      <c r="R1707" s="818">
        <v>182</v>
      </c>
      <c r="S1707" s="823">
        <f>VLOOKUP(Table5[[#This Row],[CommodityID]],Table9[],3,FALSE)</f>
        <v>3</v>
      </c>
      <c r="T1707" s="823">
        <v>1658</v>
      </c>
      <c r="U1707" s="63" t="str">
        <f>IF(acute_input_data!$M1707=0,"n.r.",IF(L1707-M1707&gt;0,"Y","N"))</f>
        <v>n.r.</v>
      </c>
      <c r="V1707" s="818">
        <v>1</v>
      </c>
      <c r="W1707" s="818"/>
      <c r="X1707" s="818"/>
      <c r="Y1707" s="824">
        <f t="shared" si="30"/>
        <v>0</v>
      </c>
    </row>
    <row r="1708" spans="1:25" ht="13.5" customHeight="1" x14ac:dyDescent="0.2">
      <c r="A1708" s="830" t="str">
        <f>CONCATENATE(acute_input_data!$D1708," / ",Table5[[#This Row],[code num]])</f>
        <v>Triazophos (RD) / 211000</v>
      </c>
      <c r="B1708" s="820" t="str">
        <f>LEFT(Table5[[#This Row],[CommodityID]],8)</f>
        <v>P0211000</v>
      </c>
      <c r="C1708" s="831">
        <f>1*(RIGHT(Table5[[#This Row],[left 8 char]],7))</f>
        <v>211000</v>
      </c>
      <c r="D1708" s="818" t="s">
        <v>1883</v>
      </c>
      <c r="E1708" s="818" t="s">
        <v>880</v>
      </c>
      <c r="F1708" s="818" t="s">
        <v>319</v>
      </c>
      <c r="G1708" s="818" t="str">
        <f>CONCATENATE(Table5[[#This Row],[CommodityID]]," / ",Table5[[#This Row],[Pesticide]])</f>
        <v>P0211000A / Triazophos (RD)</v>
      </c>
      <c r="H1708" s="60">
        <v>0.01</v>
      </c>
      <c r="I1708" s="818">
        <v>2284</v>
      </c>
      <c r="J1708" s="818">
        <v>0</v>
      </c>
      <c r="K1708" s="818">
        <v>0</v>
      </c>
      <c r="L1708" s="855"/>
      <c r="M1708" s="855"/>
      <c r="N1708" s="818">
        <v>0</v>
      </c>
      <c r="O1708" s="855">
        <v>1E-3</v>
      </c>
      <c r="P1708" s="855">
        <v>1</v>
      </c>
      <c r="Q1708" s="822"/>
      <c r="R1708" s="818">
        <v>182</v>
      </c>
      <c r="S1708" s="823">
        <f>VLOOKUP(Table5[[#This Row],[CommodityID]],Table9[],3,FALSE)</f>
        <v>4</v>
      </c>
      <c r="T1708" s="823">
        <v>1659</v>
      </c>
      <c r="U1708" s="63" t="str">
        <f>IF(acute_input_data!$M1708=0,"n.r.",IF(L1708-M1708&gt;0,"Y","N"))</f>
        <v>n.r.</v>
      </c>
      <c r="V1708" s="818">
        <v>1</v>
      </c>
      <c r="W1708" s="818"/>
      <c r="X1708" s="818"/>
      <c r="Y1708" s="824">
        <f t="shared" si="30"/>
        <v>0</v>
      </c>
    </row>
    <row r="1709" spans="1:25" ht="13.5" customHeight="1" x14ac:dyDescent="0.2">
      <c r="A1709" s="830" t="str">
        <f>CONCATENATE(acute_input_data!$D1709," / ",Table5[[#This Row],[code num]])</f>
        <v>Triazophos (RD) / 213020</v>
      </c>
      <c r="B1709" s="820" t="str">
        <f>LEFT(Table5[[#This Row],[CommodityID]],8)</f>
        <v>P0213020</v>
      </c>
      <c r="C1709" s="831">
        <f>1*(RIGHT(Table5[[#This Row],[left 8 char]],7))</f>
        <v>213020</v>
      </c>
      <c r="D1709" s="818" t="s">
        <v>1883</v>
      </c>
      <c r="E1709" s="818" t="s">
        <v>881</v>
      </c>
      <c r="F1709" s="818" t="s">
        <v>315</v>
      </c>
      <c r="G1709" s="818" t="str">
        <f>CONCATENATE(Table5[[#This Row],[CommodityID]]," / ",Table5[[#This Row],[Pesticide]])</f>
        <v>P0213020A / Triazophos (RD)</v>
      </c>
      <c r="H1709" s="60">
        <v>0.01</v>
      </c>
      <c r="I1709" s="818">
        <v>1679</v>
      </c>
      <c r="J1709" s="818">
        <v>0</v>
      </c>
      <c r="K1709" s="818">
        <v>0</v>
      </c>
      <c r="L1709" s="855"/>
      <c r="M1709" s="855"/>
      <c r="N1709" s="818">
        <v>0</v>
      </c>
      <c r="O1709" s="855">
        <v>1E-3</v>
      </c>
      <c r="P1709" s="855">
        <v>1</v>
      </c>
      <c r="Q1709" s="822"/>
      <c r="R1709" s="818">
        <v>182</v>
      </c>
      <c r="S1709" s="823">
        <f>VLOOKUP(Table5[[#This Row],[CommodityID]],Table9[],3,FALSE)</f>
        <v>5</v>
      </c>
      <c r="T1709" s="823">
        <v>1660</v>
      </c>
      <c r="U1709" s="63" t="str">
        <f>IF(acute_input_data!$M1709=0,"n.r.",IF(L1709-M1709&gt;0,"Y","N"))</f>
        <v>n.r.</v>
      </c>
      <c r="V1709" s="818">
        <v>1</v>
      </c>
      <c r="W1709" s="818"/>
      <c r="X1709" s="818"/>
      <c r="Y1709" s="824">
        <f t="shared" si="30"/>
        <v>0</v>
      </c>
    </row>
    <row r="1710" spans="1:25" ht="13.5" customHeight="1" x14ac:dyDescent="0.2">
      <c r="A1710" s="830" t="str">
        <f>CONCATENATE(acute_input_data!$D1710," / ",Table5[[#This Row],[code num]])</f>
        <v>Triazophos (RD) / 220020</v>
      </c>
      <c r="B1710" s="820" t="str">
        <f>LEFT(Table5[[#This Row],[CommodityID]],8)</f>
        <v>P0220020</v>
      </c>
      <c r="C1710" s="831">
        <f>1*(RIGHT(Table5[[#This Row],[left 8 char]],7))</f>
        <v>220020</v>
      </c>
      <c r="D1710" s="818" t="s">
        <v>1883</v>
      </c>
      <c r="E1710" s="818" t="s">
        <v>882</v>
      </c>
      <c r="F1710" s="818" t="s">
        <v>317</v>
      </c>
      <c r="G1710" s="818" t="str">
        <f>CONCATENATE(Table5[[#This Row],[CommodityID]]," / ",Table5[[#This Row],[Pesticide]])</f>
        <v>P0220020A / Triazophos (RD)</v>
      </c>
      <c r="H1710" s="60">
        <v>0.01</v>
      </c>
      <c r="I1710" s="818">
        <v>1140</v>
      </c>
      <c r="J1710" s="818">
        <v>0</v>
      </c>
      <c r="K1710" s="818">
        <v>0</v>
      </c>
      <c r="L1710" s="855"/>
      <c r="M1710" s="855"/>
      <c r="N1710" s="818">
        <v>0</v>
      </c>
      <c r="O1710" s="855">
        <v>1E-3</v>
      </c>
      <c r="P1710" s="855">
        <v>1</v>
      </c>
      <c r="Q1710" s="822"/>
      <c r="R1710" s="818">
        <v>182</v>
      </c>
      <c r="S1710" s="823">
        <f>VLOOKUP(Table5[[#This Row],[CommodityID]],Table9[],3,FALSE)</f>
        <v>6</v>
      </c>
      <c r="T1710" s="823">
        <v>1661</v>
      </c>
      <c r="U1710" s="63" t="str">
        <f>IF(acute_input_data!$M1710=0,"n.r.",IF(L1710-M1710&gt;0,"Y","N"))</f>
        <v>n.r.</v>
      </c>
      <c r="V1710" s="818">
        <v>1</v>
      </c>
      <c r="W1710" s="818"/>
      <c r="X1710" s="818"/>
      <c r="Y1710" s="824">
        <f t="shared" si="30"/>
        <v>0</v>
      </c>
    </row>
    <row r="1711" spans="1:25" ht="13.5" customHeight="1" x14ac:dyDescent="0.2">
      <c r="A1711" s="830" t="str">
        <f>CONCATENATE(acute_input_data!$D1711," / ",Table5[[#This Row],[code num]])</f>
        <v>Triazophos (RD) / 241020</v>
      </c>
      <c r="B1711" s="820" t="str">
        <f>LEFT(Table5[[#This Row],[CommodityID]],8)</f>
        <v>P0241020</v>
      </c>
      <c r="C1711" s="831">
        <f>1*(RIGHT(Table5[[#This Row],[left 8 char]],7))</f>
        <v>241020</v>
      </c>
      <c r="D1711" s="818" t="s">
        <v>1883</v>
      </c>
      <c r="E1711" s="818" t="s">
        <v>883</v>
      </c>
      <c r="F1711" s="818" t="s">
        <v>312</v>
      </c>
      <c r="G1711" s="818" t="str">
        <f>CONCATENATE(Table5[[#This Row],[CommodityID]]," / ",Table5[[#This Row],[Pesticide]])</f>
        <v>P0241020A / Triazophos (RD)</v>
      </c>
      <c r="H1711" s="60">
        <v>0.01</v>
      </c>
      <c r="I1711" s="818">
        <v>970</v>
      </c>
      <c r="J1711" s="818">
        <v>0</v>
      </c>
      <c r="K1711" s="818">
        <v>0</v>
      </c>
      <c r="L1711" s="855"/>
      <c r="M1711" s="855"/>
      <c r="N1711" s="818">
        <v>0</v>
      </c>
      <c r="O1711" s="855">
        <v>1E-3</v>
      </c>
      <c r="P1711" s="855">
        <v>1</v>
      </c>
      <c r="Q1711" s="822"/>
      <c r="R1711" s="818">
        <v>182</v>
      </c>
      <c r="S1711" s="823">
        <f>VLOOKUP(Table5[[#This Row],[CommodityID]],Table9[],3,FALSE)</f>
        <v>7</v>
      </c>
      <c r="T1711" s="823">
        <v>1662</v>
      </c>
      <c r="U1711" s="63" t="str">
        <f>IF(acute_input_data!$M1711=0,"n.r.",IF(L1711-M1711&gt;0,"Y","N"))</f>
        <v>n.r.</v>
      </c>
      <c r="V1711" s="818">
        <v>1</v>
      </c>
      <c r="W1711" s="818"/>
      <c r="X1711" s="818"/>
      <c r="Y1711" s="824">
        <f t="shared" si="30"/>
        <v>0</v>
      </c>
    </row>
    <row r="1712" spans="1:25" ht="13.5" customHeight="1" x14ac:dyDescent="0.2">
      <c r="A1712" s="830" t="str">
        <f>CONCATENATE(acute_input_data!$D1712," / ",Table5[[#This Row],[code num]])</f>
        <v>Triazophos (RD) / 300010</v>
      </c>
      <c r="B1712" s="820" t="str">
        <f>LEFT(Table5[[#This Row],[CommodityID]],8)</f>
        <v>P0300010</v>
      </c>
      <c r="C1712" s="831">
        <f>1*(RIGHT(Table5[[#This Row],[left 8 char]],7))</f>
        <v>300010</v>
      </c>
      <c r="D1712" s="818" t="s">
        <v>1883</v>
      </c>
      <c r="E1712" s="818" t="s">
        <v>884</v>
      </c>
      <c r="F1712" s="818" t="s">
        <v>311</v>
      </c>
      <c r="G1712" s="818" t="str">
        <f>CONCATENATE(Table5[[#This Row],[CommodityID]]," / ",Table5[[#This Row],[Pesticide]])</f>
        <v>P0300010A / Triazophos (RD)</v>
      </c>
      <c r="H1712" s="60">
        <v>0.01</v>
      </c>
      <c r="I1712" s="818">
        <v>811</v>
      </c>
      <c r="J1712" s="818">
        <v>0</v>
      </c>
      <c r="K1712" s="818">
        <v>0</v>
      </c>
      <c r="L1712" s="855"/>
      <c r="M1712" s="855"/>
      <c r="N1712" s="818">
        <v>0</v>
      </c>
      <c r="O1712" s="855">
        <v>1E-3</v>
      </c>
      <c r="P1712" s="855">
        <v>1</v>
      </c>
      <c r="Q1712" s="822"/>
      <c r="R1712" s="818">
        <v>182</v>
      </c>
      <c r="S1712" s="823">
        <f>VLOOKUP(Table5[[#This Row],[CommodityID]],Table9[],3,FALSE)</f>
        <v>8</v>
      </c>
      <c r="T1712" s="823">
        <v>1663</v>
      </c>
      <c r="U1712" s="63" t="str">
        <f>IF(acute_input_data!$M1712=0,"n.r.",IF(L1712-M1712&gt;0,"Y","N"))</f>
        <v>n.r.</v>
      </c>
      <c r="V1712" s="818">
        <v>1</v>
      </c>
      <c r="W1712" s="818"/>
      <c r="X1712" s="818"/>
      <c r="Y1712" s="824">
        <f t="shared" si="30"/>
        <v>0</v>
      </c>
    </row>
    <row r="1713" spans="1:25" ht="13.5" customHeight="1" x14ac:dyDescent="0.2">
      <c r="A1713" s="830" t="str">
        <f>CONCATENATE(acute_input_data!$D1713," / ",Table5[[#This Row],[code num]])</f>
        <v>Triazophos (RD) / 500060</v>
      </c>
      <c r="B1713" s="820" t="str">
        <f>LEFT(Table5[[#This Row],[CommodityID]],8)</f>
        <v>P0500060</v>
      </c>
      <c r="C1713" s="831">
        <f>1*(RIGHT(Table5[[#This Row],[left 8 char]],7))</f>
        <v>500060</v>
      </c>
      <c r="D1713" s="818" t="s">
        <v>1883</v>
      </c>
      <c r="E1713" s="818" t="s">
        <v>885</v>
      </c>
      <c r="F1713" s="818" t="s">
        <v>314</v>
      </c>
      <c r="G1713" s="818" t="str">
        <f>CONCATENATE(Table5[[#This Row],[CommodityID]]," / ",Table5[[#This Row],[Pesticide]])</f>
        <v>P0500060A / Triazophos (RD)</v>
      </c>
      <c r="H1713" s="60">
        <v>0.02</v>
      </c>
      <c r="I1713" s="818">
        <v>1254</v>
      </c>
      <c r="J1713" s="818">
        <v>10</v>
      </c>
      <c r="K1713" s="818">
        <v>2</v>
      </c>
      <c r="L1713" s="855">
        <v>4.3999999999999997E-2</v>
      </c>
      <c r="M1713" s="855">
        <v>5.3679999999999993E-4</v>
      </c>
      <c r="N1713" s="818">
        <v>0</v>
      </c>
      <c r="O1713" s="855">
        <v>1E-3</v>
      </c>
      <c r="P1713" s="855">
        <v>1</v>
      </c>
      <c r="Q1713" s="822"/>
      <c r="R1713" s="818">
        <v>182</v>
      </c>
      <c r="S1713" s="823">
        <f>VLOOKUP(Table5[[#This Row],[CommodityID]],Table9[],3,FALSE)</f>
        <v>9</v>
      </c>
      <c r="T1713" s="823">
        <v>1664</v>
      </c>
      <c r="U1713" s="63" t="str">
        <f>IF(acute_input_data!$M1713=0,"n.r.",IF(L1713-M1713&gt;0,"Y","N"))</f>
        <v>Y</v>
      </c>
      <c r="V1713" s="818">
        <v>1</v>
      </c>
      <c r="W1713" s="818"/>
      <c r="X1713" s="818"/>
      <c r="Y1713" s="824">
        <f t="shared" si="30"/>
        <v>12</v>
      </c>
    </row>
    <row r="1714" spans="1:25" ht="13.5" customHeight="1" x14ac:dyDescent="0.2">
      <c r="A1714" s="830" t="str">
        <f>CONCATENATE(acute_input_data!$D1714," / ",Table5[[#This Row],[code num]])</f>
        <v>Triazophos (RD) / 500070</v>
      </c>
      <c r="B1714" s="820" t="str">
        <f>LEFT(Table5[[#This Row],[CommodityID]],8)</f>
        <v>P0500070</v>
      </c>
      <c r="C1714" s="831">
        <f>1*(RIGHT(Table5[[#This Row],[left 8 char]],7))</f>
        <v>500070</v>
      </c>
      <c r="D1714" s="818" t="s">
        <v>1883</v>
      </c>
      <c r="E1714" s="818" t="s">
        <v>886</v>
      </c>
      <c r="F1714" s="818" t="s">
        <v>320</v>
      </c>
      <c r="G1714" s="818" t="str">
        <f>CONCATENATE(Table5[[#This Row],[CommodityID]]," / ",Table5[[#This Row],[Pesticide]])</f>
        <v>P0500070A / Triazophos (RD)</v>
      </c>
      <c r="H1714" s="60">
        <v>0.02</v>
      </c>
      <c r="I1714" s="818">
        <v>689</v>
      </c>
      <c r="J1714" s="818">
        <v>0</v>
      </c>
      <c r="K1714" s="818">
        <v>0</v>
      </c>
      <c r="L1714" s="855"/>
      <c r="M1714" s="855"/>
      <c r="N1714" s="818">
        <v>0</v>
      </c>
      <c r="O1714" s="855">
        <v>1E-3</v>
      </c>
      <c r="P1714" s="855">
        <v>1</v>
      </c>
      <c r="Q1714" s="822"/>
      <c r="R1714" s="818">
        <v>182</v>
      </c>
      <c r="S1714" s="823">
        <f>VLOOKUP(Table5[[#This Row],[CommodityID]],Table9[],3,FALSE)</f>
        <v>10</v>
      </c>
      <c r="T1714" s="823">
        <v>1665</v>
      </c>
      <c r="U1714" s="63" t="str">
        <f>IF(acute_input_data!$M1714=0,"n.r.",IF(L1714-M1714&gt;0,"Y","N"))</f>
        <v>n.r.</v>
      </c>
      <c r="V1714" s="818">
        <v>1</v>
      </c>
      <c r="W1714" s="818"/>
      <c r="X1714" s="818"/>
      <c r="Y1714" s="824">
        <f t="shared" ref="Y1714:Y1744" si="31">SUM(J1714:K1714)</f>
        <v>0</v>
      </c>
    </row>
    <row r="1715" spans="1:25" ht="13.5" customHeight="1" x14ac:dyDescent="0.2">
      <c r="A1715" s="830" t="str">
        <f>CONCATENATE(acute_input_data!$D1715," / ",Table5[[#This Row],[code num]])</f>
        <v>Trifloxystrobin (RD) / 110020</v>
      </c>
      <c r="B1715" s="820" t="str">
        <f>LEFT(Table5[[#This Row],[CommodityID]],8)</f>
        <v>P0110020</v>
      </c>
      <c r="C1715" s="831">
        <f>1*(RIGHT(Table5[[#This Row],[left 8 char]],7))</f>
        <v>110020</v>
      </c>
      <c r="D1715" s="818" t="s">
        <v>307</v>
      </c>
      <c r="E1715" s="818" t="s">
        <v>877</v>
      </c>
      <c r="F1715" s="818" t="s">
        <v>313</v>
      </c>
      <c r="G1715" s="818" t="str">
        <f>CONCATENATE(Table5[[#This Row],[CommodityID]]," / ",Table5[[#This Row],[Pesticide]])</f>
        <v>P0110020A / Trifloxystrobin (RD)</v>
      </c>
      <c r="H1715" s="855">
        <v>0.5</v>
      </c>
      <c r="I1715" s="818">
        <v>1752</v>
      </c>
      <c r="J1715" s="818">
        <v>27</v>
      </c>
      <c r="K1715" s="818">
        <v>0</v>
      </c>
      <c r="L1715" s="855">
        <v>8.5999999999999993E-2</v>
      </c>
      <c r="M1715" s="855">
        <v>1.1027111111111109E-2</v>
      </c>
      <c r="N1715" s="818">
        <v>0</v>
      </c>
      <c r="O1715" s="855">
        <v>0.5</v>
      </c>
      <c r="P1715" s="855">
        <v>1</v>
      </c>
      <c r="Q1715" s="822"/>
      <c r="R1715" s="818">
        <v>184</v>
      </c>
      <c r="S1715" s="823">
        <f>VLOOKUP(Table5[[#This Row],[CommodityID]],Table9[],3,FALSE)</f>
        <v>1</v>
      </c>
      <c r="T1715" s="823">
        <v>1666</v>
      </c>
      <c r="U1715" s="63" t="str">
        <f>IF(acute_input_data!$M1715=0,"n.r.",IF(L1715-M1715&gt;0,"Y","N"))</f>
        <v>Y</v>
      </c>
      <c r="V1715" s="818">
        <v>1</v>
      </c>
      <c r="W1715" s="818"/>
      <c r="X1715" s="818"/>
      <c r="Y1715" s="824">
        <f t="shared" si="31"/>
        <v>27</v>
      </c>
    </row>
    <row r="1716" spans="1:25" ht="13.5" customHeight="1" x14ac:dyDescent="0.2">
      <c r="A1716" s="830" t="str">
        <f>CONCATENATE(acute_input_data!$D1716," / ",Table5[[#This Row],[code num]])</f>
        <v>Trifloxystrobin (RD) / 130020</v>
      </c>
      <c r="B1716" s="820" t="str">
        <f>LEFT(Table5[[#This Row],[CommodityID]],8)</f>
        <v>P0130020</v>
      </c>
      <c r="C1716" s="831">
        <f>1*(RIGHT(Table5[[#This Row],[left 8 char]],7))</f>
        <v>130020</v>
      </c>
      <c r="D1716" s="818" t="s">
        <v>307</v>
      </c>
      <c r="E1716" s="818" t="s">
        <v>878</v>
      </c>
      <c r="F1716" s="818" t="s">
        <v>318</v>
      </c>
      <c r="G1716" s="818" t="str">
        <f>CONCATENATE(Table5[[#This Row],[CommodityID]]," / ",Table5[[#This Row],[Pesticide]])</f>
        <v>P0130020A / Trifloxystrobin (RD)</v>
      </c>
      <c r="H1716" s="855">
        <v>0.7</v>
      </c>
      <c r="I1716" s="818">
        <v>1592</v>
      </c>
      <c r="J1716" s="818">
        <v>56</v>
      </c>
      <c r="K1716" s="818">
        <v>0</v>
      </c>
      <c r="L1716" s="855">
        <v>7.6999999999999999E-2</v>
      </c>
      <c r="M1716" s="855">
        <v>1.08801E-2</v>
      </c>
      <c r="N1716" s="818">
        <v>0</v>
      </c>
      <c r="O1716" s="855">
        <v>0.5</v>
      </c>
      <c r="P1716" s="855">
        <v>1</v>
      </c>
      <c r="Q1716" s="822"/>
      <c r="R1716" s="818">
        <v>184</v>
      </c>
      <c r="S1716" s="823">
        <f>VLOOKUP(Table5[[#This Row],[CommodityID]],Table9[],3,FALSE)</f>
        <v>2</v>
      </c>
      <c r="T1716" s="823">
        <v>1667</v>
      </c>
      <c r="U1716" s="63" t="str">
        <f>IF(acute_input_data!$M1716=0,"n.r.",IF(L1716-M1716&gt;0,"Y","N"))</f>
        <v>Y</v>
      </c>
      <c r="V1716" s="818">
        <v>1</v>
      </c>
      <c r="W1716" s="818"/>
      <c r="X1716" s="818"/>
      <c r="Y1716" s="824">
        <f t="shared" si="31"/>
        <v>56</v>
      </c>
    </row>
    <row r="1717" spans="1:25" ht="13.5" customHeight="1" x14ac:dyDescent="0.2">
      <c r="A1717" s="830" t="str">
        <f>CONCATENATE(acute_input_data!$D1717," / ",Table5[[#This Row],[code num]])</f>
        <v>Trifloxystrobin (RD) / 162010</v>
      </c>
      <c r="B1717" s="820" t="str">
        <f>LEFT(Table5[[#This Row],[CommodityID]],8)</f>
        <v>P0162010</v>
      </c>
      <c r="C1717" s="831">
        <f>1*(RIGHT(Table5[[#This Row],[left 8 char]],7))</f>
        <v>162010</v>
      </c>
      <c r="D1717" s="818" t="s">
        <v>307</v>
      </c>
      <c r="E1717" s="818" t="s">
        <v>879</v>
      </c>
      <c r="F1717" s="818" t="s">
        <v>316</v>
      </c>
      <c r="G1717" s="818" t="str">
        <f>CONCATENATE(Table5[[#This Row],[CommodityID]]," / ",Table5[[#This Row],[Pesticide]])</f>
        <v>P0162010A / Trifloxystrobin (RD)</v>
      </c>
      <c r="H1717" s="60">
        <v>0.01</v>
      </c>
      <c r="I1717" s="818">
        <v>1022</v>
      </c>
      <c r="J1717" s="818">
        <v>1</v>
      </c>
      <c r="K1717" s="818">
        <v>0</v>
      </c>
      <c r="L1717" s="855">
        <v>2E-3</v>
      </c>
      <c r="M1717" s="855">
        <v>1.27E-4</v>
      </c>
      <c r="N1717" s="818">
        <v>0</v>
      </c>
      <c r="O1717" s="855">
        <v>0.5</v>
      </c>
      <c r="P1717" s="855">
        <v>1</v>
      </c>
      <c r="Q1717" s="822"/>
      <c r="R1717" s="818">
        <v>184</v>
      </c>
      <c r="S1717" s="823">
        <f>VLOOKUP(Table5[[#This Row],[CommodityID]],Table9[],3,FALSE)</f>
        <v>3</v>
      </c>
      <c r="T1717" s="823">
        <v>1668</v>
      </c>
      <c r="U1717" s="833" t="str">
        <f>IF(acute_input_data!$M1717=0,"n.r.",IF(L1717-M1717&gt;0,"Y","N"))</f>
        <v>Y</v>
      </c>
      <c r="V1717" s="824"/>
      <c r="W1717" s="824"/>
      <c r="X1717" s="825"/>
      <c r="Y1717" s="825">
        <f t="shared" si="31"/>
        <v>1</v>
      </c>
    </row>
    <row r="1718" spans="1:25" ht="13.5" customHeight="1" x14ac:dyDescent="0.2">
      <c r="A1718" s="830" t="str">
        <f>CONCATENATE(acute_input_data!$D1718," / ",Table5[[#This Row],[code num]])</f>
        <v>Trifloxystrobin (RD) / 211000</v>
      </c>
      <c r="B1718" s="820" t="str">
        <f>LEFT(Table5[[#This Row],[CommodityID]],8)</f>
        <v>P0211000</v>
      </c>
      <c r="C1718" s="831">
        <f>1*(RIGHT(Table5[[#This Row],[left 8 char]],7))</f>
        <v>211000</v>
      </c>
      <c r="D1718" s="818" t="s">
        <v>307</v>
      </c>
      <c r="E1718" s="818" t="s">
        <v>880</v>
      </c>
      <c r="F1718" s="818" t="s">
        <v>319</v>
      </c>
      <c r="G1718" s="818" t="str">
        <f>CONCATENATE(Table5[[#This Row],[CommodityID]]," / ",Table5[[#This Row],[Pesticide]])</f>
        <v>P0211000A / Trifloxystrobin (RD)</v>
      </c>
      <c r="H1718" s="60">
        <v>0.02</v>
      </c>
      <c r="I1718" s="818">
        <v>2314</v>
      </c>
      <c r="J1718" s="818">
        <v>0</v>
      </c>
      <c r="K1718" s="818">
        <v>0</v>
      </c>
      <c r="L1718" s="855"/>
      <c r="M1718" s="855"/>
      <c r="N1718" s="818">
        <v>0</v>
      </c>
      <c r="O1718" s="855">
        <v>0.5</v>
      </c>
      <c r="P1718" s="855">
        <v>1</v>
      </c>
      <c r="Q1718" s="822"/>
      <c r="R1718" s="818">
        <v>184</v>
      </c>
      <c r="S1718" s="823">
        <f>VLOOKUP(Table5[[#This Row],[CommodityID]],Table9[],3,FALSE)</f>
        <v>4</v>
      </c>
      <c r="T1718" s="823">
        <v>1669</v>
      </c>
      <c r="U1718" s="63" t="str">
        <f>IF(acute_input_data!$M1718=0,"n.r.",IF(L1718-M1718&gt;0,"Y","N"))</f>
        <v>n.r.</v>
      </c>
      <c r="V1718" s="818">
        <v>1</v>
      </c>
      <c r="W1718" s="818"/>
      <c r="X1718" s="818"/>
      <c r="Y1718" s="824">
        <f t="shared" si="31"/>
        <v>0</v>
      </c>
    </row>
    <row r="1719" spans="1:25" ht="13.5" customHeight="1" x14ac:dyDescent="0.2">
      <c r="A1719" s="830" t="str">
        <f>CONCATENATE(acute_input_data!$D1719," / ",Table5[[#This Row],[code num]])</f>
        <v>Trifloxystrobin (RD) / 213020</v>
      </c>
      <c r="B1719" s="820" t="str">
        <f>LEFT(Table5[[#This Row],[CommodityID]],8)</f>
        <v>P0213020</v>
      </c>
      <c r="C1719" s="831">
        <f>1*(RIGHT(Table5[[#This Row],[left 8 char]],7))</f>
        <v>213020</v>
      </c>
      <c r="D1719" s="818" t="s">
        <v>307</v>
      </c>
      <c r="E1719" s="818" t="s">
        <v>881</v>
      </c>
      <c r="F1719" s="818" t="s">
        <v>315</v>
      </c>
      <c r="G1719" s="818" t="str">
        <f>CONCATENATE(Table5[[#This Row],[CommodityID]]," / ",Table5[[#This Row],[Pesticide]])</f>
        <v>P0213020A / Trifloxystrobin (RD)</v>
      </c>
      <c r="H1719" s="855">
        <v>0.1</v>
      </c>
      <c r="I1719" s="818">
        <v>1739</v>
      </c>
      <c r="J1719" s="818">
        <v>10</v>
      </c>
      <c r="K1719" s="818">
        <v>0</v>
      </c>
      <c r="L1719" s="855">
        <v>2.8000000000000001E-2</v>
      </c>
      <c r="M1719" s="855">
        <v>1.7173333333333333E-3</v>
      </c>
      <c r="N1719" s="818">
        <v>0</v>
      </c>
      <c r="O1719" s="855">
        <v>0.5</v>
      </c>
      <c r="P1719" s="855">
        <v>1</v>
      </c>
      <c r="Q1719" s="822"/>
      <c r="R1719" s="818">
        <v>184</v>
      </c>
      <c r="S1719" s="823">
        <f>VLOOKUP(Table5[[#This Row],[CommodityID]],Table9[],3,FALSE)</f>
        <v>5</v>
      </c>
      <c r="T1719" s="823">
        <v>1670</v>
      </c>
      <c r="U1719" s="63" t="str">
        <f>IF(acute_input_data!$M1719=0,"n.r.",IF(L1719-M1719&gt;0,"Y","N"))</f>
        <v>Y</v>
      </c>
      <c r="V1719" s="818">
        <v>1</v>
      </c>
      <c r="W1719" s="818"/>
      <c r="X1719" s="818"/>
      <c r="Y1719" s="824">
        <f t="shared" si="31"/>
        <v>10</v>
      </c>
    </row>
    <row r="1720" spans="1:25" ht="13.5" customHeight="1" x14ac:dyDescent="0.2">
      <c r="A1720" s="830" t="str">
        <f>CONCATENATE(acute_input_data!$D1720," / ",Table5[[#This Row],[code num]])</f>
        <v>Trifloxystrobin (RD) / 220020</v>
      </c>
      <c r="B1720" s="820" t="str">
        <f>LEFT(Table5[[#This Row],[CommodityID]],8)</f>
        <v>P0220020</v>
      </c>
      <c r="C1720" s="831">
        <f>1*(RIGHT(Table5[[#This Row],[left 8 char]],7))</f>
        <v>220020</v>
      </c>
      <c r="D1720" s="818" t="s">
        <v>307</v>
      </c>
      <c r="E1720" s="818" t="s">
        <v>882</v>
      </c>
      <c r="F1720" s="818" t="s">
        <v>317</v>
      </c>
      <c r="G1720" s="818" t="str">
        <f>CONCATENATE(Table5[[#This Row],[CommodityID]]," / ",Table5[[#This Row],[Pesticide]])</f>
        <v>P0220020A / Trifloxystrobin (RD)</v>
      </c>
      <c r="H1720" s="60">
        <v>0.01</v>
      </c>
      <c r="I1720" s="818">
        <v>1167</v>
      </c>
      <c r="J1720" s="818">
        <v>0</v>
      </c>
      <c r="K1720" s="818">
        <v>0</v>
      </c>
      <c r="L1720" s="855"/>
      <c r="M1720" s="855"/>
      <c r="N1720" s="818">
        <v>0</v>
      </c>
      <c r="O1720" s="855">
        <v>0.5</v>
      </c>
      <c r="P1720" s="855">
        <v>1</v>
      </c>
      <c r="Q1720" s="822"/>
      <c r="R1720" s="818">
        <v>184</v>
      </c>
      <c r="S1720" s="823">
        <f>VLOOKUP(Table5[[#This Row],[CommodityID]],Table9[],3,FALSE)</f>
        <v>6</v>
      </c>
      <c r="T1720" s="823">
        <v>1671</v>
      </c>
      <c r="U1720" s="63" t="str">
        <f>IF(acute_input_data!$M1720=0,"n.r.",IF(L1720-M1720&gt;0,"Y","N"))</f>
        <v>n.r.</v>
      </c>
      <c r="V1720" s="818">
        <v>1</v>
      </c>
      <c r="W1720" s="818"/>
      <c r="X1720" s="818"/>
      <c r="Y1720" s="824">
        <f t="shared" si="31"/>
        <v>0</v>
      </c>
    </row>
    <row r="1721" spans="1:25" ht="13.5" customHeight="1" x14ac:dyDescent="0.2">
      <c r="A1721" s="830" t="str">
        <f>CONCATENATE(acute_input_data!$D1721," / ",Table5[[#This Row],[code num]])</f>
        <v>Trifloxystrobin (RD) / 241020</v>
      </c>
      <c r="B1721" s="820" t="str">
        <f>LEFT(Table5[[#This Row],[CommodityID]],8)</f>
        <v>P0241020</v>
      </c>
      <c r="C1721" s="831">
        <f>1*(RIGHT(Table5[[#This Row],[left 8 char]],7))</f>
        <v>241020</v>
      </c>
      <c r="D1721" s="818" t="s">
        <v>307</v>
      </c>
      <c r="E1721" s="818" t="s">
        <v>883</v>
      </c>
      <c r="F1721" s="818" t="s">
        <v>312</v>
      </c>
      <c r="G1721" s="818" t="str">
        <f>CONCATENATE(Table5[[#This Row],[CommodityID]]," / ",Table5[[#This Row],[Pesticide]])</f>
        <v>P0241020A / Trifloxystrobin (RD)</v>
      </c>
      <c r="H1721" s="855">
        <v>0.5</v>
      </c>
      <c r="I1721" s="818">
        <v>995</v>
      </c>
      <c r="J1721" s="818">
        <v>0</v>
      </c>
      <c r="K1721" s="818">
        <v>0</v>
      </c>
      <c r="L1721" s="855"/>
      <c r="M1721" s="855"/>
      <c r="N1721" s="818">
        <v>0</v>
      </c>
      <c r="O1721" s="855">
        <v>0.5</v>
      </c>
      <c r="P1721" s="855">
        <v>1</v>
      </c>
      <c r="Q1721" s="822"/>
      <c r="R1721" s="818">
        <v>184</v>
      </c>
      <c r="S1721" s="823">
        <f>VLOOKUP(Table5[[#This Row],[CommodityID]],Table9[],3,FALSE)</f>
        <v>7</v>
      </c>
      <c r="T1721" s="823">
        <v>1672</v>
      </c>
      <c r="U1721" s="63" t="str">
        <f>IF(acute_input_data!$M1721=0,"n.r.",IF(L1721-M1721&gt;0,"Y","N"))</f>
        <v>n.r.</v>
      </c>
      <c r="V1721" s="818">
        <v>1</v>
      </c>
      <c r="W1721" s="818"/>
      <c r="X1721" s="818"/>
      <c r="Y1721" s="824">
        <f t="shared" si="31"/>
        <v>0</v>
      </c>
    </row>
    <row r="1722" spans="1:25" ht="13.5" customHeight="1" x14ac:dyDescent="0.2">
      <c r="A1722" s="830" t="str">
        <f>CONCATENATE(acute_input_data!$D1722," / ",Table5[[#This Row],[code num]])</f>
        <v>Trifloxystrobin (RD) / 300010</v>
      </c>
      <c r="B1722" s="820" t="str">
        <f>LEFT(Table5[[#This Row],[CommodityID]],8)</f>
        <v>P0300010</v>
      </c>
      <c r="C1722" s="831">
        <f>1*(RIGHT(Table5[[#This Row],[left 8 char]],7))</f>
        <v>300010</v>
      </c>
      <c r="D1722" s="818" t="s">
        <v>307</v>
      </c>
      <c r="E1722" s="818" t="s">
        <v>884</v>
      </c>
      <c r="F1722" s="818" t="s">
        <v>311</v>
      </c>
      <c r="G1722" s="818" t="str">
        <f>CONCATENATE(Table5[[#This Row],[CommodityID]]," / ",Table5[[#This Row],[Pesticide]])</f>
        <v>P0300010A / Trifloxystrobin (RD)</v>
      </c>
      <c r="H1722" s="855">
        <v>0.2</v>
      </c>
      <c r="I1722" s="818">
        <v>817</v>
      </c>
      <c r="J1722" s="818">
        <v>0</v>
      </c>
      <c r="K1722" s="818">
        <v>0</v>
      </c>
      <c r="L1722" s="855"/>
      <c r="M1722" s="855"/>
      <c r="N1722" s="818">
        <v>0</v>
      </c>
      <c r="O1722" s="855">
        <v>0.5</v>
      </c>
      <c r="P1722" s="855">
        <v>1</v>
      </c>
      <c r="Q1722" s="822"/>
      <c r="R1722" s="818">
        <v>184</v>
      </c>
      <c r="S1722" s="823">
        <f>VLOOKUP(Table5[[#This Row],[CommodityID]],Table9[],3,FALSE)</f>
        <v>8</v>
      </c>
      <c r="T1722" s="823">
        <v>1673</v>
      </c>
      <c r="U1722" s="63" t="str">
        <f>IF(acute_input_data!$M1722=0,"n.r.",IF(L1722-M1722&gt;0,"Y","N"))</f>
        <v>n.r.</v>
      </c>
      <c r="V1722" s="818">
        <v>1</v>
      </c>
      <c r="W1722" s="818"/>
      <c r="X1722" s="818"/>
      <c r="Y1722" s="824">
        <f t="shared" si="31"/>
        <v>0</v>
      </c>
    </row>
    <row r="1723" spans="1:25" ht="13.5" customHeight="1" x14ac:dyDescent="0.2">
      <c r="A1723" s="830" t="str">
        <f>CONCATENATE(acute_input_data!$D1723," / ",Table5[[#This Row],[code num]])</f>
        <v>Trifloxystrobin (RD) / 500060</v>
      </c>
      <c r="B1723" s="820" t="str">
        <f>LEFT(Table5[[#This Row],[CommodityID]],8)</f>
        <v>P0500060</v>
      </c>
      <c r="C1723" s="831">
        <f>1*(RIGHT(Table5[[#This Row],[left 8 char]],7))</f>
        <v>500060</v>
      </c>
      <c r="D1723" s="818" t="s">
        <v>307</v>
      </c>
      <c r="E1723" s="818" t="s">
        <v>885</v>
      </c>
      <c r="F1723" s="818" t="s">
        <v>314</v>
      </c>
      <c r="G1723" s="818" t="str">
        <f>CONCATENATE(Table5[[#This Row],[CommodityID]]," / ",Table5[[#This Row],[Pesticide]])</f>
        <v>P0500060A / Trifloxystrobin (RD)</v>
      </c>
      <c r="H1723" s="855">
        <v>5</v>
      </c>
      <c r="I1723" s="818">
        <v>1258</v>
      </c>
      <c r="J1723" s="818">
        <v>5</v>
      </c>
      <c r="K1723" s="818">
        <v>0</v>
      </c>
      <c r="L1723" s="855">
        <v>1.4E-2</v>
      </c>
      <c r="M1723" s="855">
        <v>1.7079999999999998E-4</v>
      </c>
      <c r="N1723" s="818">
        <v>0</v>
      </c>
      <c r="O1723" s="855">
        <v>0.5</v>
      </c>
      <c r="P1723" s="855">
        <v>1</v>
      </c>
      <c r="Q1723" s="822"/>
      <c r="R1723" s="818">
        <v>184</v>
      </c>
      <c r="S1723" s="823">
        <f>VLOOKUP(Table5[[#This Row],[CommodityID]],Table9[],3,FALSE)</f>
        <v>9</v>
      </c>
      <c r="T1723" s="823">
        <v>1674</v>
      </c>
      <c r="U1723" s="63" t="str">
        <f>IF(acute_input_data!$M1723=0,"n.r.",IF(L1723-M1723&gt;0,"Y","N"))</f>
        <v>Y</v>
      </c>
      <c r="V1723" s="818">
        <v>1</v>
      </c>
      <c r="W1723" s="818"/>
      <c r="X1723" s="818"/>
      <c r="Y1723" s="824">
        <f t="shared" si="31"/>
        <v>5</v>
      </c>
    </row>
    <row r="1724" spans="1:25" ht="13.5" customHeight="1" x14ac:dyDescent="0.2">
      <c r="A1724" s="845" t="str">
        <f>CONCATENATE(acute_input_data!$D1724," / ",Table5[[#This Row],[code num]])</f>
        <v>Trifloxystrobin (RD) / 500070</v>
      </c>
      <c r="B1724" s="820" t="str">
        <f>LEFT(Table5[[#This Row],[CommodityID]],8)</f>
        <v>P0500070</v>
      </c>
      <c r="C1724" s="831">
        <f>1*(RIGHT(Table5[[#This Row],[left 8 char]],7))</f>
        <v>500070</v>
      </c>
      <c r="D1724" s="818" t="s">
        <v>307</v>
      </c>
      <c r="E1724" s="818" t="s">
        <v>886</v>
      </c>
      <c r="F1724" s="818" t="s">
        <v>320</v>
      </c>
      <c r="G1724" s="818" t="str">
        <f>CONCATENATE(Table5[[#This Row],[CommodityID]]," / ",Table5[[#This Row],[Pesticide]])</f>
        <v>P0500070A / Trifloxystrobin (RD)</v>
      </c>
      <c r="H1724" s="855">
        <v>0.3</v>
      </c>
      <c r="I1724" s="818">
        <v>700</v>
      </c>
      <c r="J1724" s="818">
        <v>0</v>
      </c>
      <c r="K1724" s="818">
        <v>0</v>
      </c>
      <c r="L1724" s="855"/>
      <c r="M1724" s="855"/>
      <c r="N1724" s="818">
        <v>0</v>
      </c>
      <c r="O1724" s="855">
        <v>0.5</v>
      </c>
      <c r="P1724" s="855">
        <v>1</v>
      </c>
      <c r="Q1724" s="822"/>
      <c r="R1724" s="818">
        <v>184</v>
      </c>
      <c r="S1724" s="823">
        <f>VLOOKUP(Table5[[#This Row],[CommodityID]],Table9[],3,FALSE)</f>
        <v>10</v>
      </c>
      <c r="T1724" s="823">
        <v>1675</v>
      </c>
      <c r="U1724" s="63" t="str">
        <f>IF(acute_input_data!$M1724=0,"n.r.",IF(L1724-M1724&gt;0,"Y","N"))</f>
        <v>n.r.</v>
      </c>
      <c r="V1724" s="818">
        <v>1</v>
      </c>
      <c r="W1724" s="818"/>
      <c r="X1724" s="818"/>
      <c r="Y1724" s="824">
        <f t="shared" si="31"/>
        <v>0</v>
      </c>
    </row>
    <row r="1725" spans="1:25" ht="13.5" customHeight="1" x14ac:dyDescent="0.2">
      <c r="A1725" s="830" t="str">
        <f>CONCATENATE(acute_input_data!$D1725," / ",Table5[[#This Row],[code num]])</f>
        <v>Triflumuron (RD) / 110020</v>
      </c>
      <c r="B1725" s="820" t="str">
        <f>LEFT(Table5[[#This Row],[CommodityID]],8)</f>
        <v>P0110020</v>
      </c>
      <c r="C1725" s="831">
        <f>1*(RIGHT(Table5[[#This Row],[left 8 char]],7))</f>
        <v>110020</v>
      </c>
      <c r="D1725" s="818" t="s">
        <v>1884</v>
      </c>
      <c r="E1725" s="818" t="s">
        <v>877</v>
      </c>
      <c r="F1725" s="818" t="s">
        <v>313</v>
      </c>
      <c r="G1725" s="818" t="str">
        <f>CONCATENATE(Table5[[#This Row],[CommodityID]]," / ",Table5[[#This Row],[Pesticide]])</f>
        <v>P0110020A / Triflumuron (RD)</v>
      </c>
      <c r="H1725" s="60">
        <v>0.01</v>
      </c>
      <c r="I1725" s="818">
        <v>1557</v>
      </c>
      <c r="J1725" s="818">
        <v>0</v>
      </c>
      <c r="K1725" s="818">
        <v>0</v>
      </c>
      <c r="L1725" s="855"/>
      <c r="M1725" s="855"/>
      <c r="N1725" s="818">
        <v>0</v>
      </c>
      <c r="O1725" s="855"/>
      <c r="P1725" s="855">
        <v>1</v>
      </c>
      <c r="Q1725" s="822"/>
      <c r="R1725" s="818">
        <v>185</v>
      </c>
      <c r="S1725" s="823">
        <f>VLOOKUP(Table5[[#This Row],[CommodityID]],Table9[],3,FALSE)</f>
        <v>1</v>
      </c>
      <c r="T1725" s="823">
        <v>1676</v>
      </c>
      <c r="U1725" s="63" t="str">
        <f>IF(acute_input_data!$M1725=0,"n.r.",IF(L1725-M1725&gt;0,"Y","N"))</f>
        <v>n.r.</v>
      </c>
      <c r="V1725" s="818">
        <v>1</v>
      </c>
      <c r="W1725" s="818"/>
      <c r="X1725" s="818"/>
      <c r="Y1725" s="824">
        <f t="shared" si="31"/>
        <v>0</v>
      </c>
    </row>
    <row r="1726" spans="1:25" ht="13.5" customHeight="1" x14ac:dyDescent="0.2">
      <c r="A1726" s="830" t="str">
        <f>CONCATENATE(acute_input_data!$D1726," / ",Table5[[#This Row],[code num]])</f>
        <v>Triflumuron (RD) / 130020</v>
      </c>
      <c r="B1726" s="820" t="str">
        <f>LEFT(Table5[[#This Row],[CommodityID]],8)</f>
        <v>P0130020</v>
      </c>
      <c r="C1726" s="831">
        <f>1*(RIGHT(Table5[[#This Row],[left 8 char]],7))</f>
        <v>130020</v>
      </c>
      <c r="D1726" s="818" t="s">
        <v>1884</v>
      </c>
      <c r="E1726" s="818" t="s">
        <v>878</v>
      </c>
      <c r="F1726" s="818" t="s">
        <v>318</v>
      </c>
      <c r="G1726" s="818" t="str">
        <f>CONCATENATE(Table5[[#This Row],[CommodityID]]," / ",Table5[[#This Row],[Pesticide]])</f>
        <v>P0130020A / Triflumuron (RD)</v>
      </c>
      <c r="H1726" s="855">
        <v>0.5</v>
      </c>
      <c r="I1726" s="818">
        <v>1393</v>
      </c>
      <c r="J1726" s="818">
        <v>169</v>
      </c>
      <c r="K1726" s="818">
        <v>3</v>
      </c>
      <c r="L1726" s="855">
        <v>0.63600000000000001</v>
      </c>
      <c r="M1726" s="855">
        <v>8.9866799999999997E-2</v>
      </c>
      <c r="N1726" s="818">
        <v>0</v>
      </c>
      <c r="O1726" s="855"/>
      <c r="P1726" s="855">
        <v>1</v>
      </c>
      <c r="Q1726" s="822"/>
      <c r="R1726" s="818">
        <v>185</v>
      </c>
      <c r="S1726" s="823">
        <f>VLOOKUP(Table5[[#This Row],[CommodityID]],Table9[],3,FALSE)</f>
        <v>2</v>
      </c>
      <c r="T1726" s="823">
        <v>1677</v>
      </c>
      <c r="U1726" s="63" t="str">
        <f>IF(acute_input_data!$M1726=0,"n.r.",IF(L1726-M1726&gt;0,"Y","N"))</f>
        <v>Y</v>
      </c>
      <c r="V1726" s="818">
        <v>1</v>
      </c>
      <c r="W1726" s="818"/>
      <c r="X1726" s="818"/>
      <c r="Y1726" s="824">
        <f t="shared" si="31"/>
        <v>172</v>
      </c>
    </row>
    <row r="1727" spans="1:25" ht="13.5" customHeight="1" x14ac:dyDescent="0.2">
      <c r="A1727" s="830" t="str">
        <f>CONCATENATE(acute_input_data!$D1727," / ",Table5[[#This Row],[code num]])</f>
        <v>Triflumuron (RD) / 162010</v>
      </c>
      <c r="B1727" s="820" t="str">
        <f>LEFT(Table5[[#This Row],[CommodityID]],8)</f>
        <v>P0162010</v>
      </c>
      <c r="C1727" s="831">
        <f>1*(RIGHT(Table5[[#This Row],[left 8 char]],7))</f>
        <v>162010</v>
      </c>
      <c r="D1727" s="818" t="s">
        <v>1884</v>
      </c>
      <c r="E1727" s="818" t="s">
        <v>879</v>
      </c>
      <c r="F1727" s="818" t="s">
        <v>316</v>
      </c>
      <c r="G1727" s="818" t="str">
        <f>CONCATENATE(Table5[[#This Row],[CommodityID]]," / ",Table5[[#This Row],[Pesticide]])</f>
        <v>P0162010A / Triflumuron (RD)</v>
      </c>
      <c r="H1727" s="60">
        <v>0.01</v>
      </c>
      <c r="I1727" s="818">
        <v>922</v>
      </c>
      <c r="J1727" s="818">
        <v>0</v>
      </c>
      <c r="K1727" s="818">
        <v>0</v>
      </c>
      <c r="L1727" s="855"/>
      <c r="M1727" s="855"/>
      <c r="N1727" s="818">
        <v>0</v>
      </c>
      <c r="O1727" s="855"/>
      <c r="P1727" s="855">
        <v>1</v>
      </c>
      <c r="Q1727" s="822"/>
      <c r="R1727" s="818">
        <v>185</v>
      </c>
      <c r="S1727" s="823">
        <f>VLOOKUP(Table5[[#This Row],[CommodityID]],Table9[],3,FALSE)</f>
        <v>3</v>
      </c>
      <c r="T1727" s="823">
        <v>1678</v>
      </c>
      <c r="U1727" s="63" t="str">
        <f>IF(acute_input_data!$M1727=0,"n.r.",IF(L1727-M1727&gt;0,"Y","N"))</f>
        <v>n.r.</v>
      </c>
      <c r="V1727" s="818">
        <v>1</v>
      </c>
      <c r="W1727" s="818"/>
      <c r="X1727" s="818"/>
      <c r="Y1727" s="824">
        <f t="shared" si="31"/>
        <v>0</v>
      </c>
    </row>
    <row r="1728" spans="1:25" ht="13.5" customHeight="1" x14ac:dyDescent="0.2">
      <c r="A1728" s="830" t="str">
        <f>CONCATENATE(acute_input_data!$D1728," / ",Table5[[#This Row],[code num]])</f>
        <v>Triflumuron (RD) / 211000</v>
      </c>
      <c r="B1728" s="820" t="str">
        <f>LEFT(Table5[[#This Row],[CommodityID]],8)</f>
        <v>P0211000</v>
      </c>
      <c r="C1728" s="831">
        <f>1*(RIGHT(Table5[[#This Row],[left 8 char]],7))</f>
        <v>211000</v>
      </c>
      <c r="D1728" s="818" t="s">
        <v>1884</v>
      </c>
      <c r="E1728" s="818" t="s">
        <v>880</v>
      </c>
      <c r="F1728" s="818" t="s">
        <v>319</v>
      </c>
      <c r="G1728" s="818" t="str">
        <f>CONCATENATE(Table5[[#This Row],[CommodityID]]," / ",Table5[[#This Row],[Pesticide]])</f>
        <v>P0211000A / Triflumuron (RD)</v>
      </c>
      <c r="H1728" s="60">
        <v>0.01</v>
      </c>
      <c r="I1728" s="818">
        <v>1909</v>
      </c>
      <c r="J1728" s="818">
        <v>0</v>
      </c>
      <c r="K1728" s="818">
        <v>0</v>
      </c>
      <c r="L1728" s="855"/>
      <c r="M1728" s="855"/>
      <c r="N1728" s="818">
        <v>0</v>
      </c>
      <c r="O1728" s="855"/>
      <c r="P1728" s="855">
        <v>1</v>
      </c>
      <c r="Q1728" s="822"/>
      <c r="R1728" s="818">
        <v>185</v>
      </c>
      <c r="S1728" s="823">
        <f>VLOOKUP(Table5[[#This Row],[CommodityID]],Table9[],3,FALSE)</f>
        <v>4</v>
      </c>
      <c r="T1728" s="823">
        <v>1679</v>
      </c>
      <c r="U1728" s="63" t="str">
        <f>IF(acute_input_data!$M1728=0,"n.r.",IF(L1728-M1728&gt;0,"Y","N"))</f>
        <v>n.r.</v>
      </c>
      <c r="V1728" s="818">
        <v>1</v>
      </c>
      <c r="W1728" s="818"/>
      <c r="X1728" s="818"/>
      <c r="Y1728" s="824">
        <f t="shared" si="31"/>
        <v>0</v>
      </c>
    </row>
    <row r="1729" spans="1:25" ht="13.5" customHeight="1" x14ac:dyDescent="0.2">
      <c r="A1729" s="830" t="str">
        <f>CONCATENATE(acute_input_data!$D1729," / ",Table5[[#This Row],[code num]])</f>
        <v>Triflumuron (RD) / 213020</v>
      </c>
      <c r="B1729" s="820" t="str">
        <f>LEFT(Table5[[#This Row],[CommodityID]],8)</f>
        <v>P0213020</v>
      </c>
      <c r="C1729" s="831">
        <f>1*(RIGHT(Table5[[#This Row],[left 8 char]],7))</f>
        <v>213020</v>
      </c>
      <c r="D1729" s="818" t="s">
        <v>1884</v>
      </c>
      <c r="E1729" s="818" t="s">
        <v>881</v>
      </c>
      <c r="F1729" s="818" t="s">
        <v>315</v>
      </c>
      <c r="G1729" s="818" t="str">
        <f>CONCATENATE(Table5[[#This Row],[CommodityID]]," / ",Table5[[#This Row],[Pesticide]])</f>
        <v>P0213020A / Triflumuron (RD)</v>
      </c>
      <c r="H1729" s="60">
        <v>0.01</v>
      </c>
      <c r="I1729" s="818">
        <v>1538</v>
      </c>
      <c r="J1729" s="818">
        <v>0</v>
      </c>
      <c r="K1729" s="818">
        <v>0</v>
      </c>
      <c r="L1729" s="855"/>
      <c r="M1729" s="855"/>
      <c r="N1729" s="818">
        <v>0</v>
      </c>
      <c r="O1729" s="855"/>
      <c r="P1729" s="855">
        <v>1</v>
      </c>
      <c r="Q1729" s="822"/>
      <c r="R1729" s="818">
        <v>185</v>
      </c>
      <c r="S1729" s="823">
        <f>VLOOKUP(Table5[[#This Row],[CommodityID]],Table9[],3,FALSE)</f>
        <v>5</v>
      </c>
      <c r="T1729" s="823">
        <v>1680</v>
      </c>
      <c r="U1729" s="833" t="str">
        <f>IF(acute_input_data!$M1729=0,"n.r.",IF(L1729-M1729&gt;0,"Y","N"))</f>
        <v>n.r.</v>
      </c>
      <c r="V1729" s="824"/>
      <c r="W1729" s="824"/>
      <c r="X1729" s="825"/>
      <c r="Y1729" s="825">
        <f t="shared" si="31"/>
        <v>0</v>
      </c>
    </row>
    <row r="1730" spans="1:25" ht="13.5" customHeight="1" x14ac:dyDescent="0.2">
      <c r="A1730" s="830" t="str">
        <f>CONCATENATE(acute_input_data!$D1730," / ",Table5[[#This Row],[code num]])</f>
        <v>Triflumuron (RD) / 220020</v>
      </c>
      <c r="B1730" s="820" t="str">
        <f>LEFT(Table5[[#This Row],[CommodityID]],8)</f>
        <v>P0220020</v>
      </c>
      <c r="C1730" s="831">
        <f>1*(RIGHT(Table5[[#This Row],[left 8 char]],7))</f>
        <v>220020</v>
      </c>
      <c r="D1730" s="818" t="s">
        <v>1884</v>
      </c>
      <c r="E1730" s="818" t="s">
        <v>882</v>
      </c>
      <c r="F1730" s="818" t="s">
        <v>317</v>
      </c>
      <c r="G1730" s="818" t="str">
        <f>CONCATENATE(Table5[[#This Row],[CommodityID]]," / ",Table5[[#This Row],[Pesticide]])</f>
        <v>P0220020A / Triflumuron (RD)</v>
      </c>
      <c r="H1730" s="60">
        <v>0.01</v>
      </c>
      <c r="I1730" s="818">
        <v>1027</v>
      </c>
      <c r="J1730" s="818">
        <v>0</v>
      </c>
      <c r="K1730" s="818">
        <v>0</v>
      </c>
      <c r="L1730" s="855"/>
      <c r="M1730" s="855"/>
      <c r="N1730" s="818">
        <v>0</v>
      </c>
      <c r="O1730" s="855"/>
      <c r="P1730" s="855">
        <v>1</v>
      </c>
      <c r="Q1730" s="822"/>
      <c r="R1730" s="818">
        <v>185</v>
      </c>
      <c r="S1730" s="823">
        <f>VLOOKUP(Table5[[#This Row],[CommodityID]],Table9[],3,FALSE)</f>
        <v>6</v>
      </c>
      <c r="T1730" s="823">
        <v>1681</v>
      </c>
      <c r="U1730" s="63" t="str">
        <f>IF(acute_input_data!$M1730=0,"n.r.",IF(L1730-M1730&gt;0,"Y","N"))</f>
        <v>n.r.</v>
      </c>
      <c r="V1730" s="818">
        <v>1</v>
      </c>
      <c r="W1730" s="818"/>
      <c r="X1730" s="818"/>
      <c r="Y1730" s="824">
        <f t="shared" si="31"/>
        <v>0</v>
      </c>
    </row>
    <row r="1731" spans="1:25" ht="13.5" customHeight="1" x14ac:dyDescent="0.2">
      <c r="A1731" s="830" t="str">
        <f>CONCATENATE(acute_input_data!$D1731," / ",Table5[[#This Row],[code num]])</f>
        <v>Triflumuron (RD) / 241020</v>
      </c>
      <c r="B1731" s="820" t="str">
        <f>LEFT(Table5[[#This Row],[CommodityID]],8)</f>
        <v>P0241020</v>
      </c>
      <c r="C1731" s="831">
        <f>1*(RIGHT(Table5[[#This Row],[left 8 char]],7))</f>
        <v>241020</v>
      </c>
      <c r="D1731" s="818" t="s">
        <v>1884</v>
      </c>
      <c r="E1731" s="818" t="s">
        <v>883</v>
      </c>
      <c r="F1731" s="818" t="s">
        <v>312</v>
      </c>
      <c r="G1731" s="818" t="str">
        <f>CONCATENATE(Table5[[#This Row],[CommodityID]]," / ",Table5[[#This Row],[Pesticide]])</f>
        <v>P0241020A / Triflumuron (RD)</v>
      </c>
      <c r="H1731" s="60">
        <v>0.01</v>
      </c>
      <c r="I1731" s="818">
        <v>879</v>
      </c>
      <c r="J1731" s="818">
        <v>0</v>
      </c>
      <c r="K1731" s="818">
        <v>0</v>
      </c>
      <c r="L1731" s="855"/>
      <c r="M1731" s="855"/>
      <c r="N1731" s="818">
        <v>0</v>
      </c>
      <c r="O1731" s="855"/>
      <c r="P1731" s="855">
        <v>1</v>
      </c>
      <c r="Q1731" s="822"/>
      <c r="R1731" s="818">
        <v>185</v>
      </c>
      <c r="S1731" s="823">
        <f>VLOOKUP(Table5[[#This Row],[CommodityID]],Table9[],3,FALSE)</f>
        <v>7</v>
      </c>
      <c r="T1731" s="823">
        <v>1682</v>
      </c>
      <c r="U1731" s="63" t="str">
        <f>IF(acute_input_data!$M1731=0,"n.r.",IF(L1731-M1731&gt;0,"Y","N"))</f>
        <v>n.r.</v>
      </c>
      <c r="V1731" s="818">
        <v>1</v>
      </c>
      <c r="W1731" s="818"/>
      <c r="X1731" s="818"/>
      <c r="Y1731" s="824">
        <f t="shared" si="31"/>
        <v>0</v>
      </c>
    </row>
    <row r="1732" spans="1:25" ht="13.5" customHeight="1" x14ac:dyDescent="0.2">
      <c r="A1732" s="830" t="str">
        <f>CONCATENATE(acute_input_data!$D1732," / ",Table5[[#This Row],[code num]])</f>
        <v>Triflumuron (RD) / 300010</v>
      </c>
      <c r="B1732" s="820" t="str">
        <f>LEFT(Table5[[#This Row],[CommodityID]],8)</f>
        <v>P0300010</v>
      </c>
      <c r="C1732" s="831">
        <f>1*(RIGHT(Table5[[#This Row],[left 8 char]],7))</f>
        <v>300010</v>
      </c>
      <c r="D1732" s="818" t="s">
        <v>1884</v>
      </c>
      <c r="E1732" s="818" t="s">
        <v>884</v>
      </c>
      <c r="F1732" s="818" t="s">
        <v>311</v>
      </c>
      <c r="G1732" s="818" t="str">
        <f>CONCATENATE(Table5[[#This Row],[CommodityID]]," / ",Table5[[#This Row],[Pesticide]])</f>
        <v>P0300010A / Triflumuron (RD)</v>
      </c>
      <c r="H1732" s="60">
        <v>0.01</v>
      </c>
      <c r="I1732" s="818">
        <v>709</v>
      </c>
      <c r="J1732" s="818">
        <v>0</v>
      </c>
      <c r="K1732" s="818">
        <v>0</v>
      </c>
      <c r="L1732" s="855"/>
      <c r="M1732" s="855"/>
      <c r="N1732" s="818">
        <v>0</v>
      </c>
      <c r="O1732" s="855"/>
      <c r="P1732" s="855">
        <v>1</v>
      </c>
      <c r="Q1732" s="822"/>
      <c r="R1732" s="818">
        <v>185</v>
      </c>
      <c r="S1732" s="823">
        <f>VLOOKUP(Table5[[#This Row],[CommodityID]],Table9[],3,FALSE)</f>
        <v>8</v>
      </c>
      <c r="T1732" s="823">
        <v>1683</v>
      </c>
      <c r="U1732" s="63" t="str">
        <f>IF(acute_input_data!$M1732=0,"n.r.",IF(L1732-M1732&gt;0,"Y","N"))</f>
        <v>n.r.</v>
      </c>
      <c r="V1732" s="818">
        <v>1</v>
      </c>
      <c r="W1732" s="818"/>
      <c r="X1732" s="818"/>
      <c r="Y1732" s="824">
        <f t="shared" si="31"/>
        <v>0</v>
      </c>
    </row>
    <row r="1733" spans="1:25" ht="13.5" customHeight="1" x14ac:dyDescent="0.2">
      <c r="A1733" s="830" t="str">
        <f>CONCATENATE(acute_input_data!$D1733," / ",Table5[[#This Row],[code num]])</f>
        <v>Triflumuron (RD) / 500060</v>
      </c>
      <c r="B1733" s="820" t="str">
        <f>LEFT(Table5[[#This Row],[CommodityID]],8)</f>
        <v>P0500060</v>
      </c>
      <c r="C1733" s="831">
        <f>1*(RIGHT(Table5[[#This Row],[left 8 char]],7))</f>
        <v>500060</v>
      </c>
      <c r="D1733" s="818" t="s">
        <v>1884</v>
      </c>
      <c r="E1733" s="818" t="s">
        <v>885</v>
      </c>
      <c r="F1733" s="818" t="s">
        <v>314</v>
      </c>
      <c r="G1733" s="818" t="str">
        <f>CONCATENATE(Table5[[#This Row],[CommodityID]]," / ",Table5[[#This Row],[Pesticide]])</f>
        <v>P0500060A / Triflumuron (RD)</v>
      </c>
      <c r="H1733" s="60">
        <v>0.01</v>
      </c>
      <c r="I1733" s="818">
        <v>1085</v>
      </c>
      <c r="J1733" s="818">
        <v>0</v>
      </c>
      <c r="K1733" s="818">
        <v>0</v>
      </c>
      <c r="L1733" s="855"/>
      <c r="M1733" s="855"/>
      <c r="N1733" s="818">
        <v>0</v>
      </c>
      <c r="O1733" s="855"/>
      <c r="P1733" s="855">
        <v>1</v>
      </c>
      <c r="Q1733" s="822"/>
      <c r="R1733" s="818">
        <v>185</v>
      </c>
      <c r="S1733" s="823">
        <f>VLOOKUP(Table5[[#This Row],[CommodityID]],Table9[],3,FALSE)</f>
        <v>9</v>
      </c>
      <c r="T1733" s="823">
        <v>1684</v>
      </c>
      <c r="U1733" s="63" t="str">
        <f>IF(acute_input_data!$M1733=0,"n.r.",IF(L1733-M1733&gt;0,"Y","N"))</f>
        <v>n.r.</v>
      </c>
      <c r="V1733" s="818">
        <v>1</v>
      </c>
      <c r="W1733" s="818"/>
      <c r="X1733" s="818"/>
      <c r="Y1733" s="824">
        <f t="shared" si="31"/>
        <v>0</v>
      </c>
    </row>
    <row r="1734" spans="1:25" ht="13.5" customHeight="1" x14ac:dyDescent="0.2">
      <c r="A1734" s="830" t="str">
        <f>CONCATENATE(acute_input_data!$D1734," / ",Table5[[#This Row],[code num]])</f>
        <v>Triflumuron (RD) / 500070</v>
      </c>
      <c r="B1734" s="820" t="str">
        <f>LEFT(Table5[[#This Row],[CommodityID]],8)</f>
        <v>P0500070</v>
      </c>
      <c r="C1734" s="831">
        <f>1*(RIGHT(Table5[[#This Row],[left 8 char]],7))</f>
        <v>500070</v>
      </c>
      <c r="D1734" s="818" t="s">
        <v>1884</v>
      </c>
      <c r="E1734" s="818" t="s">
        <v>886</v>
      </c>
      <c r="F1734" s="818" t="s">
        <v>320</v>
      </c>
      <c r="G1734" s="818" t="str">
        <f>CONCATENATE(Table5[[#This Row],[CommodityID]]," / ",Table5[[#This Row],[Pesticide]])</f>
        <v>P0500070A / Triflumuron (RD)</v>
      </c>
      <c r="H1734" s="60">
        <v>0.01</v>
      </c>
      <c r="I1734" s="818">
        <v>618</v>
      </c>
      <c r="J1734" s="818">
        <v>0</v>
      </c>
      <c r="K1734" s="818">
        <v>0</v>
      </c>
      <c r="L1734" s="855"/>
      <c r="M1734" s="855"/>
      <c r="N1734" s="818">
        <v>0</v>
      </c>
      <c r="O1734" s="855"/>
      <c r="P1734" s="855">
        <v>1</v>
      </c>
      <c r="Q1734" s="822"/>
      <c r="R1734" s="818">
        <v>185</v>
      </c>
      <c r="S1734" s="823">
        <f>VLOOKUP(Table5[[#This Row],[CommodityID]],Table9[],3,FALSE)</f>
        <v>10</v>
      </c>
      <c r="T1734" s="823">
        <v>1685</v>
      </c>
      <c r="U1734" s="63" t="str">
        <f>IF(acute_input_data!$M1734=0,"n.r.",IF(L1734-M1734&gt;0,"Y","N"))</f>
        <v>n.r.</v>
      </c>
      <c r="V1734" s="818">
        <v>1</v>
      </c>
      <c r="W1734" s="818"/>
      <c r="X1734" s="818"/>
      <c r="Y1734" s="824">
        <f t="shared" si="31"/>
        <v>0</v>
      </c>
    </row>
    <row r="1735" spans="1:25" ht="13.5" customHeight="1" x14ac:dyDescent="0.2">
      <c r="A1735" s="830" t="str">
        <f>CONCATENATE(acute_input_data!$D1735," / ",Table5[[#This Row],[code num]])</f>
        <v>Vinclozolin (RD) / 110020</v>
      </c>
      <c r="B1735" s="820" t="str">
        <f>LEFT(Table5[[#This Row],[CommodityID]],8)</f>
        <v>P0110020</v>
      </c>
      <c r="C1735" s="831">
        <f>1*(RIGHT(Table5[[#This Row],[left 8 char]],7))</f>
        <v>110020</v>
      </c>
      <c r="D1735" s="818" t="s">
        <v>1390</v>
      </c>
      <c r="E1735" s="818" t="s">
        <v>877</v>
      </c>
      <c r="F1735" s="818" t="s">
        <v>313</v>
      </c>
      <c r="G1735" s="818" t="str">
        <f>CONCATENATE(Table5[[#This Row],[CommodityID]]," / ",Table5[[#This Row],[Pesticide]])</f>
        <v>P0110020A / Vinclozolin (RD)</v>
      </c>
      <c r="H1735" s="60">
        <v>0.01</v>
      </c>
      <c r="I1735" s="818">
        <v>1641</v>
      </c>
      <c r="J1735" s="818">
        <v>0</v>
      </c>
      <c r="K1735" s="818">
        <v>0</v>
      </c>
      <c r="L1735" s="855"/>
      <c r="M1735" s="855"/>
      <c r="N1735" s="818">
        <v>0</v>
      </c>
      <c r="O1735" s="855">
        <v>0.06</v>
      </c>
      <c r="P1735" s="855">
        <v>1</v>
      </c>
      <c r="Q1735" s="822"/>
      <c r="R1735" s="818">
        <v>186</v>
      </c>
      <c r="S1735" s="823">
        <f>VLOOKUP(Table5[[#This Row],[CommodityID]],Table9[],3,FALSE)</f>
        <v>1</v>
      </c>
      <c r="T1735" s="823">
        <v>1686</v>
      </c>
      <c r="U1735" s="63" t="str">
        <f>IF(acute_input_data!$M1735=0,"n.r.",IF(L1735-M1735&gt;0,"Y","N"))</f>
        <v>n.r.</v>
      </c>
      <c r="V1735" s="818">
        <v>1</v>
      </c>
      <c r="W1735" s="818"/>
      <c r="X1735" s="818"/>
      <c r="Y1735" s="824">
        <f t="shared" si="31"/>
        <v>0</v>
      </c>
    </row>
    <row r="1736" spans="1:25" ht="13.5" customHeight="1" x14ac:dyDescent="0.2">
      <c r="A1736" s="830" t="str">
        <f>CONCATENATE(acute_input_data!$D1736," / ",Table5[[#This Row],[code num]])</f>
        <v>Vinclozolin (RD) / 130020</v>
      </c>
      <c r="B1736" s="820" t="str">
        <f>LEFT(Table5[[#This Row],[CommodityID]],8)</f>
        <v>P0130020</v>
      </c>
      <c r="C1736" s="831">
        <f>1*(RIGHT(Table5[[#This Row],[left 8 char]],7))</f>
        <v>130020</v>
      </c>
      <c r="D1736" s="818" t="s">
        <v>1390</v>
      </c>
      <c r="E1736" s="818" t="s">
        <v>878</v>
      </c>
      <c r="F1736" s="818" t="s">
        <v>318</v>
      </c>
      <c r="G1736" s="818" t="str">
        <f>CONCATENATE(Table5[[#This Row],[CommodityID]]," / ",Table5[[#This Row],[Pesticide]])</f>
        <v>P0130020A / Vinclozolin (RD)</v>
      </c>
      <c r="H1736" s="60">
        <v>0.01</v>
      </c>
      <c r="I1736" s="818">
        <v>1470</v>
      </c>
      <c r="J1736" s="818">
        <v>0</v>
      </c>
      <c r="K1736" s="818">
        <v>0</v>
      </c>
      <c r="L1736" s="855"/>
      <c r="M1736" s="855"/>
      <c r="N1736" s="818">
        <v>0</v>
      </c>
      <c r="O1736" s="855">
        <v>0.06</v>
      </c>
      <c r="P1736" s="855">
        <v>1</v>
      </c>
      <c r="Q1736" s="822"/>
      <c r="R1736" s="818">
        <v>186</v>
      </c>
      <c r="S1736" s="823">
        <f>VLOOKUP(Table5[[#This Row],[CommodityID]],Table9[],3,FALSE)</f>
        <v>2</v>
      </c>
      <c r="T1736" s="823">
        <v>1687</v>
      </c>
      <c r="U1736" s="63" t="str">
        <f>IF(acute_input_data!$M1736=0,"n.r.",IF(L1736-M1736&gt;0,"Y","N"))</f>
        <v>n.r.</v>
      </c>
      <c r="V1736" s="818">
        <v>1</v>
      </c>
      <c r="W1736" s="818"/>
      <c r="X1736" s="818"/>
      <c r="Y1736" s="824">
        <f t="shared" si="31"/>
        <v>0</v>
      </c>
    </row>
    <row r="1737" spans="1:25" ht="13.5" customHeight="1" x14ac:dyDescent="0.2">
      <c r="A1737" s="830" t="str">
        <f>CONCATENATE(acute_input_data!$D1737," / ",Table5[[#This Row],[code num]])</f>
        <v>Vinclozolin (RD) / 162010</v>
      </c>
      <c r="B1737" s="820" t="str">
        <f>LEFT(Table5[[#This Row],[CommodityID]],8)</f>
        <v>P0162010</v>
      </c>
      <c r="C1737" s="831">
        <f>1*(RIGHT(Table5[[#This Row],[left 8 char]],7))</f>
        <v>162010</v>
      </c>
      <c r="D1737" s="818" t="s">
        <v>1390</v>
      </c>
      <c r="E1737" s="818" t="s">
        <v>879</v>
      </c>
      <c r="F1737" s="818" t="s">
        <v>316</v>
      </c>
      <c r="G1737" s="818" t="str">
        <f>CONCATENATE(Table5[[#This Row],[CommodityID]]," / ",Table5[[#This Row],[Pesticide]])</f>
        <v>P0162010A / Vinclozolin (RD)</v>
      </c>
      <c r="H1737" s="60">
        <v>0.01</v>
      </c>
      <c r="I1737" s="818">
        <v>973</v>
      </c>
      <c r="J1737" s="818">
        <v>0</v>
      </c>
      <c r="K1737" s="818">
        <v>0</v>
      </c>
      <c r="L1737" s="855"/>
      <c r="M1737" s="855"/>
      <c r="N1737" s="818">
        <v>0</v>
      </c>
      <c r="O1737" s="855">
        <v>0.06</v>
      </c>
      <c r="P1737" s="855">
        <v>1</v>
      </c>
      <c r="Q1737" s="822"/>
      <c r="R1737" s="818">
        <v>186</v>
      </c>
      <c r="S1737" s="823">
        <f>VLOOKUP(Table5[[#This Row],[CommodityID]],Table9[],3,FALSE)</f>
        <v>3</v>
      </c>
      <c r="T1737" s="823">
        <v>1688</v>
      </c>
      <c r="U1737" s="63" t="str">
        <f>IF(acute_input_data!$M1737=0,"n.r.",IF(L1737-M1737&gt;0,"Y","N"))</f>
        <v>n.r.</v>
      </c>
      <c r="V1737" s="818">
        <v>1</v>
      </c>
      <c r="W1737" s="818"/>
      <c r="X1737" s="818"/>
      <c r="Y1737" s="824">
        <f t="shared" si="31"/>
        <v>0</v>
      </c>
    </row>
    <row r="1738" spans="1:25" ht="13.5" customHeight="1" x14ac:dyDescent="0.2">
      <c r="A1738" s="830" t="str">
        <f>CONCATENATE(acute_input_data!$D1738," / ",Table5[[#This Row],[code num]])</f>
        <v>Vinclozolin (RD) / 211000</v>
      </c>
      <c r="B1738" s="820" t="str">
        <f>LEFT(Table5[[#This Row],[CommodityID]],8)</f>
        <v>P0211000</v>
      </c>
      <c r="C1738" s="831">
        <f>1*(RIGHT(Table5[[#This Row],[left 8 char]],7))</f>
        <v>211000</v>
      </c>
      <c r="D1738" s="818" t="s">
        <v>1390</v>
      </c>
      <c r="E1738" s="818" t="s">
        <v>880</v>
      </c>
      <c r="F1738" s="818" t="s">
        <v>319</v>
      </c>
      <c r="G1738" s="818" t="str">
        <f>CONCATENATE(Table5[[#This Row],[CommodityID]]," / ",Table5[[#This Row],[Pesticide]])</f>
        <v>P0211000A / Vinclozolin (RD)</v>
      </c>
      <c r="H1738" s="60">
        <v>0.01</v>
      </c>
      <c r="I1738" s="818">
        <v>2216</v>
      </c>
      <c r="J1738" s="818">
        <v>0</v>
      </c>
      <c r="K1738" s="818">
        <v>0</v>
      </c>
      <c r="L1738" s="855"/>
      <c r="M1738" s="855"/>
      <c r="N1738" s="818">
        <v>0</v>
      </c>
      <c r="O1738" s="855">
        <v>0.06</v>
      </c>
      <c r="P1738" s="855">
        <v>1</v>
      </c>
      <c r="Q1738" s="822"/>
      <c r="R1738" s="818">
        <v>186</v>
      </c>
      <c r="S1738" s="823">
        <f>VLOOKUP(Table5[[#This Row],[CommodityID]],Table9[],3,FALSE)</f>
        <v>4</v>
      </c>
      <c r="T1738" s="823">
        <v>1689</v>
      </c>
      <c r="U1738" s="63" t="str">
        <f>IF(acute_input_data!$M1738=0,"n.r.",IF(L1738-M1738&gt;0,"Y","N"))</f>
        <v>n.r.</v>
      </c>
      <c r="V1738" s="818">
        <v>1</v>
      </c>
      <c r="W1738" s="818"/>
      <c r="X1738" s="818"/>
      <c r="Y1738" s="824">
        <f t="shared" si="31"/>
        <v>0</v>
      </c>
    </row>
    <row r="1739" spans="1:25" ht="13.5" customHeight="1" x14ac:dyDescent="0.2">
      <c r="A1739" s="830" t="str">
        <f>CONCATENATE(acute_input_data!$D1739," / ",Table5[[#This Row],[code num]])</f>
        <v>Vinclozolin (RD) / 213020</v>
      </c>
      <c r="B1739" s="820" t="str">
        <f>LEFT(Table5[[#This Row],[CommodityID]],8)</f>
        <v>P0213020</v>
      </c>
      <c r="C1739" s="831">
        <f>1*(RIGHT(Table5[[#This Row],[left 8 char]],7))</f>
        <v>213020</v>
      </c>
      <c r="D1739" s="818" t="s">
        <v>1390</v>
      </c>
      <c r="E1739" s="818" t="s">
        <v>881</v>
      </c>
      <c r="F1739" s="818" t="s">
        <v>315</v>
      </c>
      <c r="G1739" s="818" t="str">
        <f>CONCATENATE(Table5[[#This Row],[CommodityID]]," / ",Table5[[#This Row],[Pesticide]])</f>
        <v>P0213020A / Vinclozolin (RD)</v>
      </c>
      <c r="H1739" s="60">
        <v>0.01</v>
      </c>
      <c r="I1739" s="818">
        <v>1641</v>
      </c>
      <c r="J1739" s="818">
        <v>0</v>
      </c>
      <c r="K1739" s="818">
        <v>0</v>
      </c>
      <c r="L1739" s="855"/>
      <c r="M1739" s="855"/>
      <c r="N1739" s="818">
        <v>0</v>
      </c>
      <c r="O1739" s="855">
        <v>0.06</v>
      </c>
      <c r="P1739" s="855">
        <v>1</v>
      </c>
      <c r="Q1739" s="822"/>
      <c r="R1739" s="818">
        <v>186</v>
      </c>
      <c r="S1739" s="823">
        <f>VLOOKUP(Table5[[#This Row],[CommodityID]],Table9[],3,FALSE)</f>
        <v>5</v>
      </c>
      <c r="T1739" s="823">
        <v>1690</v>
      </c>
      <c r="U1739" s="63" t="str">
        <f>IF(acute_input_data!$M1739=0,"n.r.",IF(L1739-M1739&gt;0,"Y","N"))</f>
        <v>n.r.</v>
      </c>
      <c r="V1739" s="818">
        <v>1</v>
      </c>
      <c r="W1739" s="818"/>
      <c r="X1739" s="818"/>
      <c r="Y1739" s="824">
        <f t="shared" si="31"/>
        <v>0</v>
      </c>
    </row>
    <row r="1740" spans="1:25" ht="13.5" customHeight="1" x14ac:dyDescent="0.2">
      <c r="A1740" s="830" t="str">
        <f>CONCATENATE(acute_input_data!$D1740," / ",Table5[[#This Row],[code num]])</f>
        <v>Vinclozolin (RD) / 220020</v>
      </c>
      <c r="B1740" s="820" t="str">
        <f>LEFT(Table5[[#This Row],[CommodityID]],8)</f>
        <v>P0220020</v>
      </c>
      <c r="C1740" s="831">
        <f>1*(RIGHT(Table5[[#This Row],[left 8 char]],7))</f>
        <v>220020</v>
      </c>
      <c r="D1740" s="818" t="s">
        <v>1390</v>
      </c>
      <c r="E1740" s="818" t="s">
        <v>882</v>
      </c>
      <c r="F1740" s="818" t="s">
        <v>317</v>
      </c>
      <c r="G1740" s="818" t="str">
        <f>CONCATENATE(Table5[[#This Row],[CommodityID]]," / ",Table5[[#This Row],[Pesticide]])</f>
        <v>P0220020A / Vinclozolin (RD)</v>
      </c>
      <c r="H1740" s="60">
        <v>0.01</v>
      </c>
      <c r="I1740" s="818">
        <v>1119</v>
      </c>
      <c r="J1740" s="818">
        <v>0</v>
      </c>
      <c r="K1740" s="818">
        <v>0</v>
      </c>
      <c r="L1740" s="855"/>
      <c r="M1740" s="855"/>
      <c r="N1740" s="818">
        <v>0</v>
      </c>
      <c r="O1740" s="855">
        <v>0.06</v>
      </c>
      <c r="P1740" s="855">
        <v>1</v>
      </c>
      <c r="Q1740" s="822"/>
      <c r="R1740" s="818">
        <v>186</v>
      </c>
      <c r="S1740" s="823">
        <f>VLOOKUP(Table5[[#This Row],[CommodityID]],Table9[],3,FALSE)</f>
        <v>6</v>
      </c>
      <c r="T1740" s="823">
        <v>1691</v>
      </c>
      <c r="U1740" s="63" t="str">
        <f>IF(acute_input_data!$M1740=0,"n.r.",IF(L1740-M1740&gt;0,"Y","N"))</f>
        <v>n.r.</v>
      </c>
      <c r="V1740" s="818">
        <v>1</v>
      </c>
      <c r="W1740" s="818"/>
      <c r="X1740" s="818"/>
      <c r="Y1740" s="824">
        <f t="shared" si="31"/>
        <v>0</v>
      </c>
    </row>
    <row r="1741" spans="1:25" ht="13.5" customHeight="1" x14ac:dyDescent="0.2">
      <c r="A1741" s="830" t="str">
        <f>CONCATENATE(acute_input_data!$D1741," / ",Table5[[#This Row],[code num]])</f>
        <v>Vinclozolin (RD) / 241020</v>
      </c>
      <c r="B1741" s="820" t="str">
        <f>LEFT(Table5[[#This Row],[CommodityID]],8)</f>
        <v>P0241020</v>
      </c>
      <c r="C1741" s="831">
        <f>1*(RIGHT(Table5[[#This Row],[left 8 char]],7))</f>
        <v>241020</v>
      </c>
      <c r="D1741" s="818" t="s">
        <v>1390</v>
      </c>
      <c r="E1741" s="818" t="s">
        <v>883</v>
      </c>
      <c r="F1741" s="818" t="s">
        <v>312</v>
      </c>
      <c r="G1741" s="818" t="str">
        <f>CONCATENATE(Table5[[#This Row],[CommodityID]]," / ",Table5[[#This Row],[Pesticide]])</f>
        <v>P0241020A / Vinclozolin (RD)</v>
      </c>
      <c r="H1741" s="60">
        <v>0.01</v>
      </c>
      <c r="I1741" s="818">
        <v>950</v>
      </c>
      <c r="J1741" s="818">
        <v>0</v>
      </c>
      <c r="K1741" s="818">
        <v>0</v>
      </c>
      <c r="L1741" s="855"/>
      <c r="M1741" s="855"/>
      <c r="N1741" s="818">
        <v>0</v>
      </c>
      <c r="O1741" s="855">
        <v>0.06</v>
      </c>
      <c r="P1741" s="855">
        <v>1</v>
      </c>
      <c r="Q1741" s="822"/>
      <c r="R1741" s="818">
        <v>186</v>
      </c>
      <c r="S1741" s="823">
        <f>VLOOKUP(Table5[[#This Row],[CommodityID]],Table9[],3,FALSE)</f>
        <v>7</v>
      </c>
      <c r="T1741" s="823">
        <v>1692</v>
      </c>
      <c r="U1741" s="833" t="str">
        <f>IF(acute_input_data!$M1741=0,"n.r.",IF(L1741-M1741&gt;0,"Y","N"))</f>
        <v>n.r.</v>
      </c>
      <c r="V1741" s="824"/>
      <c r="W1741" s="824"/>
      <c r="X1741" s="825"/>
      <c r="Y1741" s="825">
        <f t="shared" si="31"/>
        <v>0</v>
      </c>
    </row>
    <row r="1742" spans="1:25" ht="13.5" customHeight="1" x14ac:dyDescent="0.2">
      <c r="A1742" s="830" t="str">
        <f>CONCATENATE(acute_input_data!$D1742," / ",Table5[[#This Row],[code num]])</f>
        <v>Vinclozolin (RD) / 300010</v>
      </c>
      <c r="B1742" s="820" t="str">
        <f>LEFT(Table5[[#This Row],[CommodityID]],8)</f>
        <v>P0300010</v>
      </c>
      <c r="C1742" s="831">
        <f>1*(RIGHT(Table5[[#This Row],[left 8 char]],7))</f>
        <v>300010</v>
      </c>
      <c r="D1742" s="818" t="s">
        <v>1390</v>
      </c>
      <c r="E1742" s="818" t="s">
        <v>884</v>
      </c>
      <c r="F1742" s="818" t="s">
        <v>311</v>
      </c>
      <c r="G1742" s="818" t="str">
        <f>CONCATENATE(Table5[[#This Row],[CommodityID]]," / ",Table5[[#This Row],[Pesticide]])</f>
        <v>P0300010A / Vinclozolin (RD)</v>
      </c>
      <c r="H1742" s="60">
        <v>0.01</v>
      </c>
      <c r="I1742" s="818">
        <v>787</v>
      </c>
      <c r="J1742" s="818">
        <v>0</v>
      </c>
      <c r="K1742" s="818">
        <v>0</v>
      </c>
      <c r="L1742" s="855"/>
      <c r="M1742" s="855"/>
      <c r="N1742" s="818">
        <v>0</v>
      </c>
      <c r="O1742" s="855">
        <v>0.06</v>
      </c>
      <c r="P1742" s="855">
        <v>1</v>
      </c>
      <c r="Q1742" s="822"/>
      <c r="R1742" s="818">
        <v>186</v>
      </c>
      <c r="S1742" s="823">
        <f>VLOOKUP(Table5[[#This Row],[CommodityID]],Table9[],3,FALSE)</f>
        <v>8</v>
      </c>
      <c r="T1742" s="823">
        <v>1693</v>
      </c>
      <c r="U1742" s="63" t="str">
        <f>IF(acute_input_data!$M1742=0,"n.r.",IF(L1742-M1742&gt;0,"Y","N"))</f>
        <v>n.r.</v>
      </c>
      <c r="V1742" s="818">
        <v>1</v>
      </c>
      <c r="W1742" s="818"/>
      <c r="X1742" s="818"/>
      <c r="Y1742" s="824">
        <f t="shared" si="31"/>
        <v>0</v>
      </c>
    </row>
    <row r="1743" spans="1:25" ht="13.5" customHeight="1" x14ac:dyDescent="0.2">
      <c r="A1743" s="830" t="str">
        <f>CONCATENATE(acute_input_data!$D1743," / ",Table5[[#This Row],[code num]])</f>
        <v>Vinclozolin (RD) / 500060</v>
      </c>
      <c r="B1743" s="820" t="str">
        <f>LEFT(Table5[[#This Row],[CommodityID]],8)</f>
        <v>P0500060</v>
      </c>
      <c r="C1743" s="831">
        <f>1*(RIGHT(Table5[[#This Row],[left 8 char]],7))</f>
        <v>500060</v>
      </c>
      <c r="D1743" s="818" t="s">
        <v>1390</v>
      </c>
      <c r="E1743" s="818" t="s">
        <v>885</v>
      </c>
      <c r="F1743" s="818" t="s">
        <v>314</v>
      </c>
      <c r="G1743" s="818" t="str">
        <f>CONCATENATE(Table5[[#This Row],[CommodityID]]," / ",Table5[[#This Row],[Pesticide]])</f>
        <v>P0500060A / Vinclozolin (RD)</v>
      </c>
      <c r="H1743" s="60">
        <v>0.01</v>
      </c>
      <c r="I1743" s="818">
        <v>1196</v>
      </c>
      <c r="J1743" s="818">
        <v>0</v>
      </c>
      <c r="K1743" s="818">
        <v>0</v>
      </c>
      <c r="L1743" s="855"/>
      <c r="M1743" s="855"/>
      <c r="N1743" s="818">
        <v>0</v>
      </c>
      <c r="O1743" s="855">
        <v>0.06</v>
      </c>
      <c r="P1743" s="855">
        <v>1</v>
      </c>
      <c r="Q1743" s="822"/>
      <c r="R1743" s="818">
        <v>186</v>
      </c>
      <c r="S1743" s="823">
        <f>VLOOKUP(Table5[[#This Row],[CommodityID]],Table9[],3,FALSE)</f>
        <v>9</v>
      </c>
      <c r="T1743" s="823">
        <v>1694</v>
      </c>
      <c r="U1743" s="63" t="str">
        <f>IF(acute_input_data!$M1743=0,"n.r.",IF(L1743-M1743&gt;0,"Y","N"))</f>
        <v>n.r.</v>
      </c>
      <c r="V1743" s="818">
        <v>1</v>
      </c>
      <c r="W1743" s="818"/>
      <c r="X1743" s="818"/>
      <c r="Y1743" s="824">
        <f t="shared" si="31"/>
        <v>0</v>
      </c>
    </row>
    <row r="1744" spans="1:25" ht="13.5" customHeight="1" x14ac:dyDescent="0.2">
      <c r="A1744" s="830" t="str">
        <f>CONCATENATE(acute_input_data!$D1744," / ",Table5[[#This Row],[code num]])</f>
        <v>Vinclozolin (RD) / 500070</v>
      </c>
      <c r="B1744" s="820" t="str">
        <f>LEFT(Table5[[#This Row],[CommodityID]],8)</f>
        <v>P0500070</v>
      </c>
      <c r="C1744" s="831">
        <f>1*(RIGHT(Table5[[#This Row],[left 8 char]],7))</f>
        <v>500070</v>
      </c>
      <c r="D1744" s="818" t="s">
        <v>1390</v>
      </c>
      <c r="E1744" s="818" t="s">
        <v>886</v>
      </c>
      <c r="F1744" s="818" t="s">
        <v>320</v>
      </c>
      <c r="G1744" s="818" t="str">
        <f>CONCATENATE(Table5[[#This Row],[CommodityID]]," / ",Table5[[#This Row],[Pesticide]])</f>
        <v>P0500070A / Vinclozolin (RD)</v>
      </c>
      <c r="H1744" s="60">
        <v>0.01</v>
      </c>
      <c r="I1744" s="818">
        <v>683</v>
      </c>
      <c r="J1744" s="818">
        <v>0</v>
      </c>
      <c r="K1744" s="818">
        <v>0</v>
      </c>
      <c r="L1744" s="855"/>
      <c r="M1744" s="855"/>
      <c r="N1744" s="818">
        <v>0</v>
      </c>
      <c r="O1744" s="855">
        <v>0.06</v>
      </c>
      <c r="P1744" s="855">
        <v>1</v>
      </c>
      <c r="Q1744" s="822"/>
      <c r="R1744" s="818">
        <v>186</v>
      </c>
      <c r="S1744" s="823">
        <f>VLOOKUP(Table5[[#This Row],[CommodityID]],Table9[],3,FALSE)</f>
        <v>10</v>
      </c>
      <c r="T1744" s="823">
        <v>1695</v>
      </c>
      <c r="U1744" s="63" t="str">
        <f>IF(acute_input_data!$M1744=0,"n.r.",IF(L1744-M1744&gt;0,"Y","N"))</f>
        <v>n.r.</v>
      </c>
      <c r="V1744" s="818">
        <v>1</v>
      </c>
      <c r="W1744" s="818"/>
      <c r="X1744" s="818"/>
      <c r="Y1744" s="824">
        <f t="shared" si="31"/>
        <v>0</v>
      </c>
    </row>
    <row r="1745" spans="1:20" ht="13.5" customHeight="1" x14ac:dyDescent="0.2">
      <c r="A1745"/>
      <c r="B1745"/>
      <c r="C1745" s="19"/>
      <c r="D1745"/>
      <c r="E1745"/>
      <c r="F1745" s="233"/>
      <c r="G1745" s="233"/>
      <c r="H1745" s="233"/>
      <c r="I1745"/>
      <c r="J1745"/>
      <c r="K1745"/>
      <c r="L1745"/>
      <c r="M1745"/>
      <c r="N1745"/>
      <c r="O1745"/>
      <c r="P1745"/>
      <c r="Q1745"/>
      <c r="R1745"/>
      <c r="S1745"/>
      <c r="T1745" s="309"/>
    </row>
  </sheetData>
  <sortState xmlns:xlrd2="http://schemas.microsoft.com/office/spreadsheetml/2017/richdata2" ref="AG4:AH16">
    <sortCondition ref="AG4"/>
  </sortState>
  <phoneticPr fontId="104" type="noConversion"/>
  <pageMargins left="0.74803149606299213" right="0.74803149606299213" top="0.39370078740157483" bottom="0.39370078740157483" header="0.27559055118110237" footer="0.23622047244094491"/>
  <pageSetup paperSize="9" scale="67" fitToHeight="0" orientation="landscape" r:id="rId1"/>
  <headerFooter alignWithMargins="0">
    <oddHeader>&amp;A</oddHeader>
    <oddFooter>Page &amp;P</oddFooter>
  </headerFooter>
  <tableParts count="2">
    <tablePart r:id="rId2"/>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rgb="FFFF0000"/>
    <pageSetUpPr fitToPage="1"/>
  </sheetPr>
  <dimension ref="A1:AC142"/>
  <sheetViews>
    <sheetView showZeros="0" tabSelected="1" topLeftCell="A2" zoomScale="80" zoomScaleNormal="80" zoomScaleSheetLayoutView="75" workbookViewId="0">
      <selection activeCell="E5" sqref="E5:I5"/>
    </sheetView>
  </sheetViews>
  <sheetFormatPr defaultColWidth="9.140625" defaultRowHeight="12.75" x14ac:dyDescent="0.2"/>
  <cols>
    <col min="1" max="1" width="11.5703125" style="122" customWidth="1"/>
    <col min="2" max="2" width="18.7109375" style="122" customWidth="1"/>
    <col min="3" max="3" width="18.28515625" style="122" customWidth="1"/>
    <col min="4" max="4" width="12.85546875" style="122" customWidth="1"/>
    <col min="5" max="5" width="18.42578125" style="122" customWidth="1"/>
    <col min="6" max="6" width="14.28515625" style="122" customWidth="1"/>
    <col min="7" max="7" width="17.140625" style="122" customWidth="1"/>
    <col min="8" max="8" width="19.5703125" style="122" customWidth="1"/>
    <col min="9" max="9" width="20.140625" style="122" customWidth="1"/>
    <col min="10" max="10" width="16.28515625" style="122" customWidth="1"/>
    <col min="11" max="11" width="13.7109375" style="122" customWidth="1"/>
    <col min="12" max="12" width="22.42578125" style="122" customWidth="1"/>
    <col min="13" max="13" width="2" style="867" hidden="1" customWidth="1"/>
    <col min="14" max="14" width="8.42578125" style="122" hidden="1" customWidth="1"/>
    <col min="15" max="15" width="22.7109375" style="122" hidden="1" customWidth="1"/>
    <col min="16" max="16" width="16.140625" style="122" hidden="1" customWidth="1"/>
    <col min="17" max="24" width="9.140625" style="122" hidden="1" customWidth="1"/>
    <col min="25" max="25" width="0" style="122" hidden="1" customWidth="1"/>
    <col min="26" max="16384" width="9.140625" style="122"/>
  </cols>
  <sheetData>
    <row r="1" spans="1:23" hidden="1" x14ac:dyDescent="0.2"/>
    <row r="2" spans="1:23" ht="48.75" customHeight="1" thickBot="1" x14ac:dyDescent="0.5">
      <c r="A2" s="123"/>
      <c r="C2" s="398" t="s">
        <v>890</v>
      </c>
      <c r="E2" s="923" t="s">
        <v>20</v>
      </c>
      <c r="F2" s="924"/>
      <c r="G2" s="924"/>
      <c r="H2" s="924"/>
      <c r="I2" s="925"/>
      <c r="J2" s="124"/>
      <c r="K2" s="125"/>
      <c r="N2" s="699" t="str">
        <f>RIGHT(E2,4)</f>
        <v>(RD)</v>
      </c>
      <c r="O2" s="99" t="str">
        <f ca="1">OFFSET(Tox_values!$D$1,(MATCH($E$2,active_substance,0)+1),-1)</f>
        <v>2,4-D (RD)</v>
      </c>
      <c r="W2" s="177" t="s">
        <v>892</v>
      </c>
    </row>
    <row r="3" spans="1:23" s="126" customFormat="1" ht="28.5" customHeight="1" x14ac:dyDescent="0.2">
      <c r="E3" s="932" t="s">
        <v>1949</v>
      </c>
      <c r="F3" s="933"/>
      <c r="G3" s="653" t="str">
        <f ca="1">OFFSET(Tox_values!$D$1,(MATCH($E$2,active_substance,0)+1),0)</f>
        <v>Approved</v>
      </c>
      <c r="H3" s="472" t="s">
        <v>891</v>
      </c>
      <c r="I3" s="653">
        <v>2020</v>
      </c>
      <c r="J3" s="127"/>
      <c r="M3" s="868"/>
      <c r="W3" s="125" t="s">
        <v>1887</v>
      </c>
    </row>
    <row r="4" spans="1:23" s="126" customFormat="1" ht="27.75" customHeight="1" x14ac:dyDescent="0.2">
      <c r="E4" s="928" t="s">
        <v>893</v>
      </c>
      <c r="F4" s="928"/>
      <c r="G4" s="471" t="str">
        <f ca="1">OFFSET(Tox_values!$D$1,(MATCH($E$2,active_substance,0)+1),16)</f>
        <v>P</v>
      </c>
      <c r="H4" s="608"/>
      <c r="I4" s="314">
        <f ca="1">OFFSET(Tox_values!$D$1,(MATCH($E$2,active_substance,0)+1),15)</f>
        <v>0</v>
      </c>
      <c r="J4" s="127"/>
      <c r="M4" s="868"/>
      <c r="W4" s="177" t="s">
        <v>890</v>
      </c>
    </row>
    <row r="5" spans="1:23" s="126" customFormat="1" ht="18" x14ac:dyDescent="0.25">
      <c r="E5" s="926" t="s">
        <v>894</v>
      </c>
      <c r="F5" s="926"/>
      <c r="G5" s="926"/>
      <c r="H5" s="926"/>
      <c r="I5" s="926"/>
      <c r="J5" s="128"/>
      <c r="M5" s="868"/>
    </row>
    <row r="6" spans="1:23" s="126" customFormat="1" ht="18.75" customHeight="1" x14ac:dyDescent="0.2">
      <c r="E6" s="930" t="s">
        <v>895</v>
      </c>
      <c r="F6" s="931"/>
      <c r="G6" s="471">
        <f ca="1">OFFSET(Tox_values!$D$1,(MATCH($E$2,active_substance,0)+1),1)</f>
        <v>0.02</v>
      </c>
      <c r="H6" s="451" t="s">
        <v>896</v>
      </c>
      <c r="I6" s="471">
        <f ca="1">IF(OFFSET(Tox_values!$C$1,(MATCH($E$2,active_substance,0)+1),7)=0,OFFSET(Tox_values!$C$1,(MATCH($E$2,active_substance,0)+1),8),OFFSET(Tox_values!$C$1,(MATCH($E$2,active_substance,0)+1),7))</f>
        <v>0.3</v>
      </c>
      <c r="M6" s="868"/>
    </row>
    <row r="7" spans="1:23" s="126" customFormat="1" ht="18.75" customHeight="1" x14ac:dyDescent="0.2">
      <c r="E7" s="930" t="s">
        <v>897</v>
      </c>
      <c r="F7" s="931"/>
      <c r="G7" s="471" t="str">
        <f ca="1">OFFSET(Tox_values!$D$1,(MATCH($E$2,active_substance,0)+1),3)</f>
        <v>EFSA</v>
      </c>
      <c r="H7" s="451" t="s">
        <v>898</v>
      </c>
      <c r="I7" s="471" t="str">
        <f ca="1">OFFSET(Tox_values!$D$1,(MATCH($E$2,active_substance,0)+1),9)</f>
        <v>EFSA</v>
      </c>
      <c r="J7" s="129"/>
      <c r="M7" s="868"/>
    </row>
    <row r="8" spans="1:23" s="126" customFormat="1" ht="18.75" customHeight="1" x14ac:dyDescent="0.2">
      <c r="E8" s="930" t="s">
        <v>899</v>
      </c>
      <c r="F8" s="931"/>
      <c r="G8" s="647">
        <f ca="1">OFFSET(Tox_values!$D$1,(MATCH($E$2,active_substance,0)+1),2)</f>
        <v>2016</v>
      </c>
      <c r="H8" s="451" t="s">
        <v>899</v>
      </c>
      <c r="I8" s="471">
        <f ca="1">OFFSET(Tox_values!$D$1,(MATCH($E$2,active_substance,0)+1),8)</f>
        <v>2016</v>
      </c>
      <c r="J8" s="130"/>
      <c r="M8" s="868"/>
    </row>
    <row r="9" spans="1:23" s="126" customFormat="1" ht="21.75" customHeight="1" x14ac:dyDescent="0.2">
      <c r="A9" s="929" t="str">
        <f ca="1">CONCATENATE(OFFSET(Tox_values!$D$1,(MATCH($E$2,active_substance,0)+1),10),". ","Mandatory analysis in: ",OFFSET(Tox_values!$D$1,(MATCH($E$2,active_substance,0)+1),11))</f>
        <v>. Mandatory analysis in: Cu, Or, Bd, Ri</v>
      </c>
      <c r="B9" s="929"/>
      <c r="C9" s="929"/>
      <c r="D9" s="929"/>
      <c r="E9" s="929"/>
      <c r="F9" s="929"/>
      <c r="G9" s="929"/>
      <c r="H9" s="929"/>
      <c r="I9" s="929"/>
      <c r="J9" s="929"/>
      <c r="K9" s="929"/>
      <c r="L9" s="929"/>
      <c r="M9" s="868"/>
    </row>
    <row r="10" spans="1:23" s="126" customFormat="1" ht="18" customHeight="1" x14ac:dyDescent="0.2">
      <c r="A10" s="929" t="str">
        <f ca="1">IF(N2="(RD)",CONCATENATE("Full residue definition(s) applicable in 2020: ",OFFSET(Tox_values!$D$1,(MATCH($E$2,active_substance,0)+1),12),"; ",OFFSET(Tox_values!$D$1,(MATCH($E$2,active_substance,0)+1),13)),"")</f>
        <v xml:space="preserve">Full residue definition(s) applicable in 2020: 2,4-D (sum of 2,4-D, its salts, its esters and its conjugates, expressed as 2,4-D); </v>
      </c>
      <c r="B10" s="929"/>
      <c r="C10" s="929"/>
      <c r="D10" s="929"/>
      <c r="E10" s="929"/>
      <c r="F10" s="929"/>
      <c r="G10" s="929"/>
      <c r="H10" s="929"/>
      <c r="I10" s="929"/>
      <c r="J10" s="929"/>
      <c r="K10" s="929"/>
      <c r="L10" s="929"/>
      <c r="M10" s="869"/>
    </row>
    <row r="11" spans="1:23" s="126" customFormat="1" ht="18" x14ac:dyDescent="0.25">
      <c r="A11" s="406"/>
      <c r="B11" s="926" t="s">
        <v>900</v>
      </c>
      <c r="C11" s="926"/>
      <c r="D11" s="926"/>
      <c r="E11" s="926"/>
      <c r="F11" s="926"/>
      <c r="G11" s="926"/>
      <c r="H11" s="926"/>
      <c r="I11" s="926"/>
      <c r="J11" s="926"/>
      <c r="K11" s="926"/>
      <c r="L11" s="927"/>
      <c r="M11" s="868"/>
    </row>
    <row r="12" spans="1:23" s="126" customFormat="1" ht="28.5" hidden="1" customHeight="1" x14ac:dyDescent="0.2">
      <c r="E12" s="918" t="s">
        <v>901</v>
      </c>
      <c r="F12" s="918"/>
      <c r="G12" s="918"/>
      <c r="H12" s="918"/>
      <c r="I12" s="918"/>
      <c r="J12" s="131"/>
      <c r="M12" s="868"/>
    </row>
    <row r="13" spans="1:23" s="126" customFormat="1" ht="12.75" hidden="1" customHeight="1" x14ac:dyDescent="0.2">
      <c r="E13" s="132"/>
      <c r="G13" s="133">
        <f ca="1">ROUND(MIN(chronic_intake_assessment_1!$H$393:$AH$393),0)</f>
        <v>0</v>
      </c>
      <c r="H13" s="133">
        <f ca="1">ROUND(MAX(chronic_intake_assessment_1!$H$393:$AH$393),0)</f>
        <v>0</v>
      </c>
      <c r="I13" s="134"/>
      <c r="M13" s="868"/>
    </row>
    <row r="14" spans="1:23" s="138" customFormat="1" x14ac:dyDescent="0.2">
      <c r="A14" s="135"/>
      <c r="B14" s="136"/>
      <c r="C14" s="136"/>
      <c r="D14" s="136"/>
      <c r="E14" s="137" t="s">
        <v>902</v>
      </c>
      <c r="G14" s="139" t="str">
        <f ca="1">IF((H14=0),"---","")</f>
        <v>---</v>
      </c>
      <c r="H14" s="140">
        <f ca="1">(COUNTIF(chronic_intake_assessment_1!H393:AH393,"&gt;=100"))</f>
        <v>0</v>
      </c>
      <c r="J14" s="141"/>
      <c r="K14" s="136"/>
      <c r="L14" s="142"/>
      <c r="M14" s="870"/>
      <c r="Q14" s="126"/>
      <c r="R14" s="126"/>
      <c r="S14" s="126"/>
    </row>
    <row r="15" spans="1:23" s="126" customFormat="1" ht="37.5" customHeight="1" x14ac:dyDescent="0.2">
      <c r="A15" s="143"/>
      <c r="B15" s="146" t="s">
        <v>903</v>
      </c>
      <c r="C15" s="144" t="s">
        <v>904</v>
      </c>
      <c r="D15" s="145"/>
      <c r="E15" s="146" t="s">
        <v>905</v>
      </c>
      <c r="F15" s="942" t="s">
        <v>906</v>
      </c>
      <c r="G15" s="943"/>
      <c r="H15" s="146" t="s">
        <v>907</v>
      </c>
      <c r="I15" s="942" t="s">
        <v>906</v>
      </c>
      <c r="J15" s="943"/>
      <c r="K15" s="146" t="s">
        <v>908</v>
      </c>
      <c r="L15" s="453" t="s">
        <v>906</v>
      </c>
      <c r="M15" s="871"/>
    </row>
    <row r="16" spans="1:23" s="126" customFormat="1" ht="12.75" customHeight="1" x14ac:dyDescent="0.2">
      <c r="A16" s="178"/>
      <c r="B16" s="910">
        <f ca="1">LARGE(chronic_intake_assessment_1!$H$391:$AS$391,(ROW()-ROW($A$15)))</f>
        <v>0.43820290492741937</v>
      </c>
      <c r="C16" s="286" t="str">
        <f ca="1">INDEX(chronic_intake_assessment_1!$H$11:$AS$391,1,MATCH(Report!B16,chronic_intake_assessment_1!$H$391:$AS$391,FALSE))</f>
        <v>DE child</v>
      </c>
      <c r="D16" s="287"/>
      <c r="E16" s="283">
        <f ca="1">LARGE(OFFSET(chronic_intake_assessment_1!$E$10,2,MATCH($C16,chronic_intake_assessment_1!$F$11:$AS$11,0),379,1),1)</f>
        <v>0.39698163804491399</v>
      </c>
      <c r="F16" s="150" t="str">
        <f ca="1">OFFSET(chronic_intake_assessment_1!$D$10,(MATCH(E16,OFFSET(chronic_intake_assessment_1!$E$10,(0),(MATCH($C16,chronic_intake_assessment_1!$F$11:$AS$11,0)),383,1),0)-1),0)</f>
        <v>Oranges</v>
      </c>
      <c r="G16" s="151"/>
      <c r="H16" s="283">
        <f ca="1">LARGE(OFFSET(chronic_intake_assessment_1!$E$10,2,MATCH($C16,chronic_intake_assessment_1!$F$11:$AS$11,0),379,1),2)</f>
        <v>1.4150694444444443E-2</v>
      </c>
      <c r="I16" s="150" t="str">
        <f ca="1">OFFSET(chronic_intake_assessment_1!$D$10,(MATCH(H16,OFFSET(chronic_intake_assessment_1!$E$10,(0),(MATCH($C16,chronic_intake_assessment_1!$F$11:$AS$11,0)),383,1),0)-1),0)</f>
        <v xml:space="preserve">Mandarins </v>
      </c>
      <c r="J16" s="152"/>
      <c r="K16" s="222">
        <f ca="1">LARGE(OFFSET(chronic_intake_assessment_1!$E$10,2,MATCH($C16,chronic_intake_assessment_1!$F$11:$AS$11,0),379,1),3)</f>
        <v>1.0529411764705881E-2</v>
      </c>
      <c r="L16" s="153" t="str">
        <f ca="1">OFFSET(chronic_intake_assessment_1!$D$10,(MATCH(K16,OFFSET(chronic_intake_assessment_1!$E$10,(0),(MATCH($C16,chronic_intake_assessment_1!$F$11:$AS$11,0)),383,1),0)-1),0)</f>
        <v>Lemons</v>
      </c>
      <c r="M16" s="872"/>
      <c r="N16" s="147"/>
    </row>
    <row r="17" spans="1:14" s="126" customFormat="1" ht="12.75" customHeight="1" x14ac:dyDescent="0.2">
      <c r="A17" s="178"/>
      <c r="B17" s="288">
        <f ca="1">LARGE(chronic_intake_assessment_1!$H$391:$AS$391,(ROW()-ROW($A$15)))</f>
        <v>0.34819601916969167</v>
      </c>
      <c r="C17" s="148" t="str">
        <f ca="1">INDEX(chronic_intake_assessment_1!$H$11:$AS$391,1,MATCH(Report!B17,chronic_intake_assessment_1!$H$391:$AS$391,FALSE))</f>
        <v>FR child 3 15 yr</v>
      </c>
      <c r="D17" s="149"/>
      <c r="E17" s="283">
        <f ca="1">LARGE(OFFSET(chronic_intake_assessment_1!$E$10,2,MATCH($C17,chronic_intake_assessment_1!$F$11:$AS$11,0),379,1),1)</f>
        <v>0.33634113828033058</v>
      </c>
      <c r="F17" s="150" t="str">
        <f ca="1">OFFSET(chronic_intake_assessment_1!$D$10,(MATCH(E17,OFFSET(chronic_intake_assessment_1!$E$10,(0),(MATCH($C17,chronic_intake_assessment_1!$F$11:$AS$11,0)),383,1),0)-1),0)</f>
        <v>Oranges</v>
      </c>
      <c r="G17" s="151"/>
      <c r="H17" s="283">
        <f ca="1">LARGE(OFFSET(chronic_intake_assessment_1!$E$10,2,MATCH($C17,chronic_intake_assessment_1!$F$11:$AS$11,0),379,1),2)</f>
        <v>5.5964827052169749E-3</v>
      </c>
      <c r="I17" s="150" t="str">
        <f ca="1">OFFSET(chronic_intake_assessment_1!$D$10,(MATCH(H17,OFFSET(chronic_intake_assessment_1!$E$10,(0),(MATCH($C17,chronic_intake_assessment_1!$F$11:$AS$11,0)),383,1),0)-1),0)</f>
        <v xml:space="preserve">Mandarins </v>
      </c>
      <c r="J17" s="152"/>
      <c r="K17" s="222">
        <f ca="1">LARGE(OFFSET(chronic_intake_assessment_1!$E$10,2,MATCH($C17,chronic_intake_assessment_1!$F$11:$AS$11,0),379,1),3)</f>
        <v>1.6748640036286146E-3</v>
      </c>
      <c r="L17" s="153" t="str">
        <f ca="1">OFFSET(chronic_intake_assessment_1!$D$10,(MATCH(K17,OFFSET(chronic_intake_assessment_1!$E$10,(0),(MATCH($C17,chronic_intake_assessment_1!$F$11:$AS$11,0)),383,1),0)-1),0)</f>
        <v>Lentils</v>
      </c>
      <c r="M17" s="872"/>
      <c r="N17" s="147"/>
    </row>
    <row r="18" spans="1:14" s="126" customFormat="1" ht="12.75" customHeight="1" x14ac:dyDescent="0.2">
      <c r="A18" s="178"/>
      <c r="B18" s="288">
        <f ca="1">LARGE(chronic_intake_assessment_1!$H$391:$AS$391,(ROW()-ROW($A$15)))</f>
        <v>0.24963994884964097</v>
      </c>
      <c r="C18" s="148" t="str">
        <f ca="1">INDEX(chronic_intake_assessment_1!$H$11:$AS$391,1,MATCH(Report!B18,chronic_intake_assessment_1!$H$391:$AS$391,FALSE))</f>
        <v>NL toddler</v>
      </c>
      <c r="D18" s="149"/>
      <c r="E18" s="283">
        <f ca="1">LARGE(OFFSET(chronic_intake_assessment_1!$E$10,2,MATCH($C18,chronic_intake_assessment_1!$F$11:$AS$11,0),379,1),1)</f>
        <v>0.22149995376486131</v>
      </c>
      <c r="F18" s="150" t="str">
        <f ca="1">OFFSET(chronic_intake_assessment_1!$D$10,(MATCH(E18,OFFSET(chronic_intake_assessment_1!$E$10,(0),(MATCH($C18,chronic_intake_assessment_1!$F$11:$AS$11,0)),383,1),0)-1),0)</f>
        <v>Oranges</v>
      </c>
      <c r="G18" s="151"/>
      <c r="H18" s="283">
        <f ca="1">LARGE(OFFSET(chronic_intake_assessment_1!$E$10,2,MATCH($C18,chronic_intake_assessment_1!$F$11:$AS$11,0),379,1),2)</f>
        <v>1.4599374999999998E-2</v>
      </c>
      <c r="I18" s="150" t="str">
        <f ca="1">OFFSET(chronic_intake_assessment_1!$D$10,(MATCH(H18,OFFSET(chronic_intake_assessment_1!$E$10,(0),(MATCH($C18,chronic_intake_assessment_1!$F$11:$AS$11,0)),383,1),0)-1),0)</f>
        <v xml:space="preserve">Mandarins </v>
      </c>
      <c r="J18" s="152"/>
      <c r="K18" s="222">
        <f ca="1">LARGE(OFFSET(chronic_intake_assessment_1!$E$10,2,MATCH($C18,chronic_intake_assessment_1!$F$11:$AS$11,0),379,1),3)</f>
        <v>8.6867647058823522E-3</v>
      </c>
      <c r="L18" s="153" t="str">
        <f ca="1">OFFSET(chronic_intake_assessment_1!$D$10,(MATCH(K18,OFFSET(chronic_intake_assessment_1!$E$10,(0),(MATCH($C18,chronic_intake_assessment_1!$F$11:$AS$11,0)),383,1),0)-1),0)</f>
        <v>Lemons</v>
      </c>
      <c r="M18" s="872"/>
      <c r="N18" s="147"/>
    </row>
    <row r="19" spans="1:14" s="126" customFormat="1" ht="12.75" customHeight="1" x14ac:dyDescent="0.2">
      <c r="A19" s="178"/>
      <c r="B19" s="288">
        <f ca="1">LARGE(chronic_intake_assessment_1!$H$391:$AS$391,(ROW()-ROW($A$15)))</f>
        <v>0.22295173460998499</v>
      </c>
      <c r="C19" s="148" t="str">
        <f ca="1">INDEX(chronic_intake_assessment_1!$H$11:$AS$391,1,MATCH(Report!B19,chronic_intake_assessment_1!$H$391:$AS$391,FALSE))</f>
        <v>ES child</v>
      </c>
      <c r="D19" s="149"/>
      <c r="E19" s="283">
        <f ca="1">LARGE(OFFSET(chronic_intake_assessment_1!$E$10,2,MATCH($C19,chronic_intake_assessment_1!$F$11:$AS$11,0),379,1),1)</f>
        <v>0.21402445376486126</v>
      </c>
      <c r="F19" s="150" t="str">
        <f ca="1">OFFSET(chronic_intake_assessment_1!$D$10,(MATCH(E19,OFFSET(chronic_intake_assessment_1!$E$10,(0),(MATCH($C19,chronic_intake_assessment_1!$F$11:$AS$11,0)),383,1),0)-1),0)</f>
        <v>Oranges</v>
      </c>
      <c r="G19" s="151"/>
      <c r="H19" s="283">
        <f ca="1">LARGE(OFFSET(chronic_intake_assessment_1!$E$10,2,MATCH($C19,chronic_intake_assessment_1!$F$11:$AS$11,0),379,1),2)</f>
        <v>5.7914305555555557E-3</v>
      </c>
      <c r="I19" s="150" t="str">
        <f ca="1">OFFSET(chronic_intake_assessment_1!$D$10,(MATCH(H19,OFFSET(chronic_intake_assessment_1!$E$10,(0),(MATCH($C19,chronic_intake_assessment_1!$F$11:$AS$11,0)),383,1),0)-1),0)</f>
        <v xml:space="preserve">Mandarins </v>
      </c>
      <c r="J19" s="152"/>
      <c r="K19" s="222">
        <f ca="1">LARGE(OFFSET(chronic_intake_assessment_1!$E$10,2,MATCH($C19,chronic_intake_assessment_1!$F$11:$AS$11,0),379,1),3)</f>
        <v>2.0935384615384614E-3</v>
      </c>
      <c r="L19" s="153" t="str">
        <f ca="1">OFFSET(chronic_intake_assessment_1!$D$10,(MATCH(K19,OFFSET(chronic_intake_assessment_1!$E$10,(0),(MATCH($C19,chronic_intake_assessment_1!$F$11:$AS$11,0)),383,1),0)-1),0)</f>
        <v>Lentils</v>
      </c>
      <c r="M19" s="872"/>
      <c r="N19" s="147"/>
    </row>
    <row r="20" spans="1:14" s="126" customFormat="1" ht="12.75" customHeight="1" x14ac:dyDescent="0.2">
      <c r="A20" s="178"/>
      <c r="B20" s="288">
        <f ca="1">LARGE(chronic_intake_assessment_1!$H$391:$AS$391,(ROW()-ROW($A$15)))</f>
        <v>0.21259375126673394</v>
      </c>
      <c r="C20" s="148" t="str">
        <f ca="1">INDEX(chronic_intake_assessment_1!$H$11:$AS$391,1,MATCH(Report!B20,chronic_intake_assessment_1!$H$391:$AS$391,FALSE))</f>
        <v>DE women 14-50 yr</v>
      </c>
      <c r="D20" s="149"/>
      <c r="E20" s="283">
        <f ca="1">LARGE(OFFSET(chronic_intake_assessment_1!$E$10,2,MATCH($C20,chronic_intake_assessment_1!$F$11:$AS$11,0),379,1),1)</f>
        <v>0.18885983645208448</v>
      </c>
      <c r="F20" s="150" t="str">
        <f ca="1">OFFSET(chronic_intake_assessment_1!$D$10,(MATCH(E20,OFFSET(chronic_intake_assessment_1!$E$10,(0),(MATCH($C20,chronic_intake_assessment_1!$F$11:$AS$11,0)),383,1),0)-1),0)</f>
        <v>Oranges</v>
      </c>
      <c r="G20" s="151"/>
      <c r="H20" s="283">
        <f ca="1">LARGE(OFFSET(chronic_intake_assessment_1!$E$10,2,MATCH($C20,chronic_intake_assessment_1!$F$11:$AS$11,0),379,1),2)</f>
        <v>1.4501561154679049E-2</v>
      </c>
      <c r="I20" s="150" t="str">
        <f ca="1">OFFSET(chronic_intake_assessment_1!$D$10,(MATCH(H20,OFFSET(chronic_intake_assessment_1!$E$10,(0),(MATCH($C20,chronic_intake_assessment_1!$F$11:$AS$11,0)),383,1),0)-1),0)</f>
        <v>Lemons</v>
      </c>
      <c r="J20" s="152"/>
      <c r="K20" s="222">
        <f ca="1">LARGE(OFFSET(chronic_intake_assessment_1!$E$10,2,MATCH($C20,chronic_intake_assessment_1!$F$11:$AS$11,0),379,1),3)</f>
        <v>3.5349943379864254E-3</v>
      </c>
      <c r="L20" s="153" t="str">
        <f ca="1">OFFSET(chronic_intake_assessment_1!$D$10,(MATCH(K20,OFFSET(chronic_intake_assessment_1!$E$10,(0),(MATCH($C20,chronic_intake_assessment_1!$F$11:$AS$11,0)),383,1),0)-1),0)</f>
        <v xml:space="preserve">Mandarins </v>
      </c>
      <c r="M20" s="872"/>
      <c r="N20" s="147"/>
    </row>
    <row r="21" spans="1:14" s="126" customFormat="1" ht="12.75" customHeight="1" x14ac:dyDescent="0.2">
      <c r="A21" s="178"/>
      <c r="B21" s="288">
        <f ca="1">LARGE(chronic_intake_assessment_1!$H$391:$AS$391,(ROW()-ROW($A$15)))</f>
        <v>0.20788520325002097</v>
      </c>
      <c r="C21" s="148" t="str">
        <f ca="1">INDEX(chronic_intake_assessment_1!$H$11:$AS$391,1,MATCH(Report!B21,chronic_intake_assessment_1!$H$391:$AS$391,FALSE))</f>
        <v>UK toddler</v>
      </c>
      <c r="D21" s="149"/>
      <c r="E21" s="283">
        <f ca="1">LARGE(OFFSET(chronic_intake_assessment_1!$E$10,2,MATCH($C21,chronic_intake_assessment_1!$F$11:$AS$11,0),379,1),1)</f>
        <v>0.19547415899097006</v>
      </c>
      <c r="F21" s="150" t="str">
        <f ca="1">OFFSET(chronic_intake_assessment_1!$D$10,(MATCH(E21,OFFSET(chronic_intake_assessment_1!$E$10,(0),(MATCH($C21,chronic_intake_assessment_1!$F$11:$AS$11,0)),383,1),0)-1),0)</f>
        <v>Oranges</v>
      </c>
      <c r="G21" s="151"/>
      <c r="H21" s="283">
        <f ca="1">LARGE(OFFSET(chronic_intake_assessment_1!$E$10,2,MATCH($C21,chronic_intake_assessment_1!$F$11:$AS$11,0),379,1),2)</f>
        <v>9.6922564687975631E-3</v>
      </c>
      <c r="I21" s="150" t="str">
        <f ca="1">OFFSET(chronic_intake_assessment_1!$D$10,(MATCH(H21,OFFSET(chronic_intake_assessment_1!$E$10,(0),(MATCH($C21,chronic_intake_assessment_1!$F$11:$AS$11,0)),383,1),0)-1),0)</f>
        <v xml:space="preserve">Mandarins </v>
      </c>
      <c r="J21" s="152"/>
      <c r="K21" s="222">
        <f ca="1">LARGE(OFFSET(chronic_intake_assessment_1!$E$10,2,MATCH($C21,chronic_intake_assessment_1!$F$11:$AS$11,0),379,1),3)</f>
        <v>1.0560398505603994E-3</v>
      </c>
      <c r="L21" s="153" t="str">
        <f ca="1">OFFSET(chronic_intake_assessment_1!$D$10,(MATCH(K21,OFFSET(chronic_intake_assessment_1!$E$10,(0),(MATCH($C21,chronic_intake_assessment_1!$F$11:$AS$11,0)),383,1),0)-1),0)</f>
        <v xml:space="preserve">Grapefruit </v>
      </c>
      <c r="M21" s="872"/>
      <c r="N21" s="147"/>
    </row>
    <row r="22" spans="1:14" s="126" customFormat="1" ht="12.75" customHeight="1" x14ac:dyDescent="0.2">
      <c r="A22" s="178"/>
      <c r="B22" s="288">
        <f ca="1">LARGE(chronic_intake_assessment_1!$H$391:$AS$391,(ROW()-ROW($A$15)))</f>
        <v>0.18076234826427831</v>
      </c>
      <c r="C22" s="148" t="str">
        <f ca="1">INDEX(chronic_intake_assessment_1!$H$11:$AS$391,1,MATCH(Report!B22,chronic_intake_assessment_1!$H$391:$AS$391,FALSE))</f>
        <v>NL child</v>
      </c>
      <c r="D22" s="149"/>
      <c r="E22" s="283">
        <f ca="1">LARGE(OFFSET(chronic_intake_assessment_1!$E$10,2,MATCH($C22,chronic_intake_assessment_1!$F$11:$AS$11,0),379,1),1)</f>
        <v>0.14012859313077941</v>
      </c>
      <c r="F22" s="150" t="str">
        <f ca="1">OFFSET(chronic_intake_assessment_1!$D$10,(MATCH(E22,OFFSET(chronic_intake_assessment_1!$E$10,(0),(MATCH($C22,chronic_intake_assessment_1!$F$11:$AS$11,0)),383,1),0)-1),0)</f>
        <v>Oranges</v>
      </c>
      <c r="G22" s="151"/>
      <c r="H22" s="283">
        <f ca="1">LARGE(OFFSET(chronic_intake_assessment_1!$E$10,2,MATCH($C22,chronic_intake_assessment_1!$F$11:$AS$11,0),379,1),2)</f>
        <v>2.2364999999999999E-2</v>
      </c>
      <c r="I22" s="150" t="str">
        <f ca="1">OFFSET(chronic_intake_assessment_1!$D$10,(MATCH(H22,OFFSET(chronic_intake_assessment_1!$E$10,(0),(MATCH($C22,chronic_intake_assessment_1!$F$11:$AS$11,0)),383,1),0)-1),0)</f>
        <v xml:space="preserve">Mandarins </v>
      </c>
      <c r="J22" s="152"/>
      <c r="K22" s="222">
        <f ca="1">LARGE(OFFSET(chronic_intake_assessment_1!$E$10,2,MATCH($C22,chronic_intake_assessment_1!$F$11:$AS$11,0),379,1),3)</f>
        <v>1.1582352941176471E-2</v>
      </c>
      <c r="L22" s="153" t="str">
        <f ca="1">OFFSET(chronic_intake_assessment_1!$D$10,(MATCH(K22,OFFSET(chronic_intake_assessment_1!$E$10,(0),(MATCH($C22,chronic_intake_assessment_1!$F$11:$AS$11,0)),383,1),0)-1),0)</f>
        <v>Lemons</v>
      </c>
      <c r="M22" s="872"/>
      <c r="N22" s="147"/>
    </row>
    <row r="23" spans="1:14" s="126" customFormat="1" ht="12.75" customHeight="1" x14ac:dyDescent="0.2">
      <c r="A23" s="178"/>
      <c r="B23" s="288">
        <f ca="1">LARGE(chronic_intake_assessment_1!$H$391:$AS$391,(ROW()-ROW($A$15)))</f>
        <v>0.17609322929585811</v>
      </c>
      <c r="C23" s="148" t="str">
        <f ca="1">INDEX(chronic_intake_assessment_1!$H$11:$AS$391,1,MATCH(Report!B23,chronic_intake_assessment_1!$H$391:$AS$391,FALSE))</f>
        <v>DE general</v>
      </c>
      <c r="D23" s="149"/>
      <c r="E23" s="283">
        <f ca="1">LARGE(OFFSET(chronic_intake_assessment_1!$E$10,2,MATCH($C23,chronic_intake_assessment_1!$F$11:$AS$11,0),379,1),1)</f>
        <v>0.15434331809381463</v>
      </c>
      <c r="F23" s="150" t="str">
        <f ca="1">OFFSET(chronic_intake_assessment_1!$D$10,(MATCH(E23,OFFSET(chronic_intake_assessment_1!$E$10,(0),(MATCH($C23,chronic_intake_assessment_1!$F$11:$AS$11,0)),383,1),0)-1),0)</f>
        <v>Oranges</v>
      </c>
      <c r="G23" s="151"/>
      <c r="H23" s="283">
        <f ca="1">LARGE(OFFSET(chronic_intake_assessment_1!$E$10,2,MATCH($C23,chronic_intake_assessment_1!$F$11:$AS$11,0),379,1),2)</f>
        <v>1.351691358991956E-2</v>
      </c>
      <c r="I23" s="150" t="str">
        <f ca="1">OFFSET(chronic_intake_assessment_1!$D$10,(MATCH(H23,OFFSET(chronic_intake_assessment_1!$E$10,(0),(MATCH($C23,chronic_intake_assessment_1!$F$11:$AS$11,0)),383,1),0)-1),0)</f>
        <v>Lemons</v>
      </c>
      <c r="J23" s="152"/>
      <c r="K23" s="222">
        <f ca="1">LARGE(OFFSET(chronic_intake_assessment_1!$E$10,2,MATCH($C23,chronic_intake_assessment_1!$F$11:$AS$11,0),379,1),3)</f>
        <v>3.3386069018697165E-3</v>
      </c>
      <c r="L23" s="153" t="str">
        <f ca="1">OFFSET(chronic_intake_assessment_1!$D$10,(MATCH(K23,OFFSET(chronic_intake_assessment_1!$E$10,(0),(MATCH($C23,chronic_intake_assessment_1!$F$11:$AS$11,0)),383,1),0)-1),0)</f>
        <v xml:space="preserve">Grapefruit </v>
      </c>
      <c r="M23" s="872"/>
      <c r="N23" s="147"/>
    </row>
    <row r="24" spans="1:14" s="126" customFormat="1" ht="12.75" customHeight="1" x14ac:dyDescent="0.2">
      <c r="A24" s="178"/>
      <c r="B24" s="288">
        <f ca="1">LARGE(chronic_intake_assessment_1!$H$391:$AS$391,(ROW()-ROW($A$15)))</f>
        <v>0.17516106480323193</v>
      </c>
      <c r="C24" s="148" t="str">
        <f ca="1">INDEX(chronic_intake_assessment_1!$H$11:$AS$391,1,MATCH(Report!B24,chronic_intake_assessment_1!$H$391:$AS$391,FALSE))</f>
        <v>FR toddler 2 3 yr</v>
      </c>
      <c r="D24" s="149"/>
      <c r="E24" s="283">
        <f ca="1">LARGE(OFFSET(chronic_intake_assessment_1!$E$10,2,MATCH($C24,chronic_intake_assessment_1!$F$11:$AS$11,0),379,1),1)</f>
        <v>0.14162256923891048</v>
      </c>
      <c r="F24" s="150" t="str">
        <f ca="1">OFFSET(chronic_intake_assessment_1!$D$10,(MATCH(E24,OFFSET(chronic_intake_assessment_1!$E$10,(0),(MATCH($C24,chronic_intake_assessment_1!$F$11:$AS$11,0)),383,1),0)-1),0)</f>
        <v>Oranges</v>
      </c>
      <c r="G24" s="151"/>
      <c r="H24" s="283">
        <f ca="1">LARGE(OFFSET(chronic_intake_assessment_1!$E$10,2,MATCH($C24,chronic_intake_assessment_1!$F$11:$AS$11,0),379,1),2)</f>
        <v>2.6991342272482278E-2</v>
      </c>
      <c r="I24" s="150" t="str">
        <f ca="1">OFFSET(chronic_intake_assessment_1!$D$10,(MATCH(H24,OFFSET(chronic_intake_assessment_1!$E$10,(0),(MATCH($C24,chronic_intake_assessment_1!$F$11:$AS$11,0)),383,1),0)-1),0)</f>
        <v xml:space="preserve">Mandarins </v>
      </c>
      <c r="J24" s="152"/>
      <c r="K24" s="222">
        <f ca="1">LARGE(OFFSET(chronic_intake_assessment_1!$E$10,2,MATCH($C24,chronic_intake_assessment_1!$F$11:$AS$11,0),379,1),3)</f>
        <v>3.591717055436823E-3</v>
      </c>
      <c r="L24" s="153" t="str">
        <f ca="1">OFFSET(chronic_intake_assessment_1!$D$10,(MATCH(K24,OFFSET(chronic_intake_assessment_1!$E$10,(0),(MATCH($C24,chronic_intake_assessment_1!$F$11:$AS$11,0)),383,1),0)-1),0)</f>
        <v xml:space="preserve">Grapefruit </v>
      </c>
      <c r="M24" s="872"/>
      <c r="N24" s="147"/>
    </row>
    <row r="25" spans="1:14" s="126" customFormat="1" ht="12.75" customHeight="1" x14ac:dyDescent="0.2">
      <c r="A25" s="178"/>
      <c r="B25" s="288">
        <f ca="1">LARGE(chronic_intake_assessment_1!$H$391:$AS$391,(ROW()-ROW($A$15)))</f>
        <v>0.17099122023024976</v>
      </c>
      <c r="C25" s="148" t="str">
        <f ca="1">INDEX(chronic_intake_assessment_1!$H$11:$AS$391,1,MATCH(Report!B25,chronic_intake_assessment_1!$H$391:$AS$391,FALSE))</f>
        <v>GEMS/Food G07</v>
      </c>
      <c r="D25" s="149"/>
      <c r="E25" s="283">
        <f ca="1">LARGE(OFFSET(chronic_intake_assessment_1!$E$10,2,MATCH($C25,chronic_intake_assessment_1!$F$11:$AS$11,0),379,1),1)</f>
        <v>0.1376927190664905</v>
      </c>
      <c r="F25" s="150" t="str">
        <f ca="1">OFFSET(chronic_intake_assessment_1!$D$10,(MATCH(E25,OFFSET(chronic_intake_assessment_1!$E$10,(0),(MATCH($C25,chronic_intake_assessment_1!$F$11:$AS$11,0)),383,1),0)-1),0)</f>
        <v>Oranges</v>
      </c>
      <c r="G25" s="151"/>
      <c r="H25" s="283">
        <f ca="1">LARGE(OFFSET(chronic_intake_assessment_1!$E$10,2,MATCH($C25,chronic_intake_assessment_1!$F$11:$AS$11,0),379,1),2)</f>
        <v>1.1099754901960782E-2</v>
      </c>
      <c r="I25" s="150" t="str">
        <f ca="1">OFFSET(chronic_intake_assessment_1!$D$10,(MATCH(H25,OFFSET(chronic_intake_assessment_1!$E$10,(0),(MATCH($C25,chronic_intake_assessment_1!$F$11:$AS$11,0)),383,1),0)-1),0)</f>
        <v>Lemons</v>
      </c>
      <c r="J25" s="152"/>
      <c r="K25" s="222">
        <f ca="1">LARGE(OFFSET(chronic_intake_assessment_1!$E$10,2,MATCH($C25,chronic_intake_assessment_1!$F$11:$AS$11,0),379,1),3)</f>
        <v>8.3272222222222202E-3</v>
      </c>
      <c r="L25" s="153" t="str">
        <f ca="1">OFFSET(chronic_intake_assessment_1!$D$10,(MATCH(K25,OFFSET(chronic_intake_assessment_1!$E$10,(0),(MATCH($C25,chronic_intake_assessment_1!$F$11:$AS$11,0)),383,1),0)-1),0)</f>
        <v>Sugar cane</v>
      </c>
      <c r="M25" s="872"/>
      <c r="N25" s="147"/>
    </row>
    <row r="26" spans="1:14" s="126" customFormat="1" ht="12.75" customHeight="1" x14ac:dyDescent="0.2">
      <c r="A26" s="178"/>
      <c r="B26" s="288">
        <f ca="1">LARGE(chronic_intake_assessment_1!$H$391:$AS$391,(ROW()-ROW($A$15)))</f>
        <v>0.15521696916720798</v>
      </c>
      <c r="C26" s="148" t="str">
        <f ca="1">INDEX(chronic_intake_assessment_1!$H$11:$AS$391,1,MATCH(Report!B26,chronic_intake_assessment_1!$H$391:$AS$391,FALSE))</f>
        <v>IE adult</v>
      </c>
      <c r="D26" s="149"/>
      <c r="E26" s="283">
        <f ca="1">LARGE(OFFSET(chronic_intake_assessment_1!$E$10,2,MATCH($C26,chronic_intake_assessment_1!$F$11:$AS$11,0),379,1),1)</f>
        <v>0.10308516786587593</v>
      </c>
      <c r="F26" s="150" t="str">
        <f ca="1">OFFSET(chronic_intake_assessment_1!$D$10,(MATCH(E26,OFFSET(chronic_intake_assessment_1!$E$10,(0),(MATCH($C26,chronic_intake_assessment_1!$F$11:$AS$11,0)),383,1),0)-1),0)</f>
        <v>Oranges</v>
      </c>
      <c r="G26" s="151"/>
      <c r="H26" s="283">
        <f ca="1">LARGE(OFFSET(chronic_intake_assessment_1!$E$10,2,MATCH($C26,chronic_intake_assessment_1!$F$11:$AS$11,0),379,1),2)</f>
        <v>2.6858800773694416E-2</v>
      </c>
      <c r="I26" s="150" t="str">
        <f ca="1">OFFSET(chronic_intake_assessment_1!$D$10,(MATCH(H26,OFFSET(chronic_intake_assessment_1!$E$10,(0),(MATCH($C26,chronic_intake_assessment_1!$F$11:$AS$11,0)),383,1),0)-1),0)</f>
        <v xml:space="preserve">Grapefruit </v>
      </c>
      <c r="J26" s="152"/>
      <c r="K26" s="222">
        <f ca="1">LARGE(OFFSET(chronic_intake_assessment_1!$E$10,2,MATCH($C26,chronic_intake_assessment_1!$F$11:$AS$11,0),379,1),3)</f>
        <v>1.7761801861702127E-2</v>
      </c>
      <c r="L26" s="153" t="str">
        <f ca="1">OFFSET(chronic_intake_assessment_1!$D$10,(MATCH(K26,OFFSET(chronic_intake_assessment_1!$E$10,(0),(MATCH($C26,chronic_intake_assessment_1!$F$11:$AS$11,0)),383,1),0)-1),0)</f>
        <v xml:space="preserve">Mandarins </v>
      </c>
      <c r="M26" s="872"/>
      <c r="N26" s="147"/>
    </row>
    <row r="27" spans="1:14" s="126" customFormat="1" ht="12.75" customHeight="1" x14ac:dyDescent="0.2">
      <c r="A27" s="178"/>
      <c r="B27" s="288">
        <f ca="1">LARGE(chronic_intake_assessment_1!$H$391:$AS$391,(ROW()-ROW($A$15)))</f>
        <v>0.1437033831050456</v>
      </c>
      <c r="C27" s="148" t="str">
        <f ca="1">INDEX(chronic_intake_assessment_1!$H$11:$AS$391,1,MATCH(Report!B27,chronic_intake_assessment_1!$H$391:$AS$391,FALSE))</f>
        <v>GEMS/Food G10</v>
      </c>
      <c r="D27" s="149"/>
      <c r="E27" s="283">
        <f ca="1">LARGE(OFFSET(chronic_intake_assessment_1!$E$10,2,MATCH($C27,chronic_intake_assessment_1!$F$11:$AS$11,0),379,1),1)</f>
        <v>0.11158936591809776</v>
      </c>
      <c r="F27" s="150" t="str">
        <f ca="1">OFFSET(chronic_intake_assessment_1!$D$10,(MATCH(E27,OFFSET(chronic_intake_assessment_1!$E$10,(0),(MATCH($C27,chronic_intake_assessment_1!$F$11:$AS$11,0)),383,1),0)-1),0)</f>
        <v>Oranges</v>
      </c>
      <c r="G27" s="151"/>
      <c r="H27" s="283">
        <f ca="1">LARGE(OFFSET(chronic_intake_assessment_1!$E$10,2,MATCH($C27,chronic_intake_assessment_1!$F$11:$AS$11,0),379,1),2)</f>
        <v>1.3490808823529415E-2</v>
      </c>
      <c r="I27" s="150" t="str">
        <f ca="1">OFFSET(chronic_intake_assessment_1!$D$10,(MATCH(H27,OFFSET(chronic_intake_assessment_1!$E$10,(0),(MATCH($C27,chronic_intake_assessment_1!$F$11:$AS$11,0)),383,1),0)-1),0)</f>
        <v>Lemons</v>
      </c>
      <c r="J27" s="152"/>
      <c r="K27" s="222">
        <f ca="1">LARGE(OFFSET(chronic_intake_assessment_1!$E$10,2,MATCH($C27,chronic_intake_assessment_1!$F$11:$AS$11,0),379,1),3)</f>
        <v>6.9865972222222222E-3</v>
      </c>
      <c r="L27" s="153" t="str">
        <f ca="1">OFFSET(chronic_intake_assessment_1!$D$10,(MATCH(K27,OFFSET(chronic_intake_assessment_1!$E$10,(0),(MATCH($C27,chronic_intake_assessment_1!$F$11:$AS$11,0)),383,1),0)-1),0)</f>
        <v>Sugar cane</v>
      </c>
      <c r="M27" s="872"/>
    </row>
    <row r="28" spans="1:14" s="126" customFormat="1" ht="12.75" customHeight="1" x14ac:dyDescent="0.2">
      <c r="A28" s="178"/>
      <c r="B28" s="288">
        <f ca="1">LARGE(chronic_intake_assessment_1!$H$391:$AS$391,(ROW()-ROW($A$15)))</f>
        <v>0.14180475237629894</v>
      </c>
      <c r="C28" s="148" t="str">
        <f ca="1">INDEX(chronic_intake_assessment_1!$H$11:$AS$391,1,MATCH(Report!B28,chronic_intake_assessment_1!$H$391:$AS$391,FALSE))</f>
        <v>GEMS/Food G06</v>
      </c>
      <c r="D28" s="149"/>
      <c r="E28" s="283">
        <f ca="1">LARGE(OFFSET(chronic_intake_assessment_1!$E$10,2,MATCH($C28,chronic_intake_assessment_1!$F$11:$AS$11,0),379,1),1)</f>
        <v>9.8603523778071314E-2</v>
      </c>
      <c r="F28" s="150" t="str">
        <f ca="1">OFFSET(chronic_intake_assessment_1!$D$10,(MATCH(E28,OFFSET(chronic_intake_assessment_1!$E$10,(0),(MATCH($C28,chronic_intake_assessment_1!$F$11:$AS$11,0)),383,1),0)-1),0)</f>
        <v>Oranges</v>
      </c>
      <c r="G28" s="151"/>
      <c r="H28" s="283">
        <f ca="1">LARGE(OFFSET(chronic_intake_assessment_1!$E$10,2,MATCH($C28,chronic_intake_assessment_1!$F$11:$AS$11,0),379,1),2)</f>
        <v>1.7801286764705885E-2</v>
      </c>
      <c r="I28" s="150" t="str">
        <f ca="1">OFFSET(chronic_intake_assessment_1!$D$10,(MATCH(H28,OFFSET(chronic_intake_assessment_1!$E$10,(0),(MATCH($C28,chronic_intake_assessment_1!$F$11:$AS$11,0)),383,1),0)-1),0)</f>
        <v>Lemons</v>
      </c>
      <c r="J28" s="152"/>
      <c r="K28" s="222">
        <f ca="1">LARGE(OFFSET(chronic_intake_assessment_1!$E$10,2,MATCH($C28,chronic_intake_assessment_1!$F$11:$AS$11,0),379,1),3)</f>
        <v>1.114798611111111E-2</v>
      </c>
      <c r="L28" s="153" t="str">
        <f ca="1">OFFSET(chronic_intake_assessment_1!$D$10,(MATCH(K28,OFFSET(chronic_intake_assessment_1!$E$10,(0),(MATCH($C28,chronic_intake_assessment_1!$F$11:$AS$11,0)),383,1),0)-1),0)</f>
        <v xml:space="preserve">Mandarins </v>
      </c>
      <c r="M28" s="872"/>
    </row>
    <row r="29" spans="1:14" s="126" customFormat="1" ht="12.75" customHeight="1" x14ac:dyDescent="0.2">
      <c r="A29" s="178"/>
      <c r="B29" s="288">
        <f ca="1">LARGE(chronic_intake_assessment_1!$H$391:$AS$391,(ROW()-ROW($A$15)))</f>
        <v>0.13477993309018077</v>
      </c>
      <c r="C29" s="148" t="str">
        <f ca="1">INDEX(chronic_intake_assessment_1!$H$11:$AS$391,1,MATCH(Report!B29,chronic_intake_assessment_1!$H$391:$AS$391,FALSE))</f>
        <v>ES adult</v>
      </c>
      <c r="D29" s="149"/>
      <c r="E29" s="283">
        <f ca="1">LARGE(OFFSET(chronic_intake_assessment_1!$E$10,2,MATCH($C29,chronic_intake_assessment_1!$F$11:$AS$11,0),379,1),1)</f>
        <v>0.12759700858652576</v>
      </c>
      <c r="F29" s="150" t="str">
        <f ca="1">OFFSET(chronic_intake_assessment_1!$D$10,(MATCH(E29,OFFSET(chronic_intake_assessment_1!$E$10,(0),(MATCH($C29,chronic_intake_assessment_1!$F$11:$AS$11,0)),383,1),0)-1),0)</f>
        <v>Oranges</v>
      </c>
      <c r="G29" s="151"/>
      <c r="H29" s="283">
        <f ca="1">LARGE(OFFSET(chronic_intake_assessment_1!$E$10,2,MATCH($C29,chronic_intake_assessment_1!$F$11:$AS$11,0),379,1),2)</f>
        <v>4.8768125000000009E-3</v>
      </c>
      <c r="I29" s="150" t="str">
        <f ca="1">OFFSET(chronic_intake_assessment_1!$D$10,(MATCH(H29,OFFSET(chronic_intake_assessment_1!$E$10,(0),(MATCH($C29,chronic_intake_assessment_1!$F$11:$AS$11,0)),383,1),0)-1),0)</f>
        <v xml:space="preserve">Mandarins </v>
      </c>
      <c r="J29" s="152"/>
      <c r="K29" s="222">
        <f ca="1">LARGE(OFFSET(chronic_intake_assessment_1!$E$10,2,MATCH($C29,chronic_intake_assessment_1!$F$11:$AS$11,0),379,1),3)</f>
        <v>9.313846153846155E-4</v>
      </c>
      <c r="L29" s="153" t="str">
        <f ca="1">OFFSET(chronic_intake_assessment_1!$D$10,(MATCH(K29,OFFSET(chronic_intake_assessment_1!$E$10,(0),(MATCH($C29,chronic_intake_assessment_1!$F$11:$AS$11,0)),383,1),0)-1),0)</f>
        <v>Lentils</v>
      </c>
      <c r="M29" s="872"/>
    </row>
    <row r="30" spans="1:14" s="126" customFormat="1" ht="12.75" customHeight="1" x14ac:dyDescent="0.2">
      <c r="A30" s="178"/>
      <c r="B30" s="288">
        <f ca="1">LARGE(chronic_intake_assessment_1!$H$391:$AS$391,(ROW()-ROW($A$15)))</f>
        <v>0.13127756781329919</v>
      </c>
      <c r="C30" s="148" t="str">
        <f ca="1">INDEX(chronic_intake_assessment_1!$H$11:$AS$391,1,MATCH(Report!B30,chronic_intake_assessment_1!$H$391:$AS$391,FALSE))</f>
        <v>UK infant</v>
      </c>
      <c r="D30" s="149"/>
      <c r="E30" s="283">
        <f ca="1">LARGE(OFFSET(chronic_intake_assessment_1!$E$10,2,MATCH($C30,chronic_intake_assessment_1!$F$11:$AS$11,0),379,1),1)</f>
        <v>0.12826363898631887</v>
      </c>
      <c r="F30" s="150" t="str">
        <f ca="1">OFFSET(chronic_intake_assessment_1!$D$10,(MATCH(E30,OFFSET(chronic_intake_assessment_1!$E$10,(0),(MATCH($C30,chronic_intake_assessment_1!$F$11:$AS$11,0)),383,1),0)-1),0)</f>
        <v>Oranges</v>
      </c>
      <c r="G30" s="151"/>
      <c r="H30" s="283">
        <f ca="1">LARGE(OFFSET(chronic_intake_assessment_1!$E$10,2,MATCH($C30,chronic_intake_assessment_1!$F$11:$AS$11,0),379,1),2)</f>
        <v>1.512846517917512E-3</v>
      </c>
      <c r="I30" s="150" t="str">
        <f ca="1">OFFSET(chronic_intake_assessment_1!$D$10,(MATCH(H30,OFFSET(chronic_intake_assessment_1!$E$10,(0),(MATCH($C30,chronic_intake_assessment_1!$F$11:$AS$11,0)),383,1),0)-1),0)</f>
        <v>Lemons</v>
      </c>
      <c r="J30" s="152"/>
      <c r="K30" s="222">
        <f ca="1">LARGE(OFFSET(chronic_intake_assessment_1!$E$10,2,MATCH($C30,chronic_intake_assessment_1!$F$11:$AS$11,0),379,1),3)</f>
        <v>8.8610240334378355E-4</v>
      </c>
      <c r="L30" s="153" t="str">
        <f ca="1">OFFSET(chronic_intake_assessment_1!$D$10,(MATCH(K30,OFFSET(chronic_intake_assessment_1!$E$10,(0),(MATCH($C30,chronic_intake_assessment_1!$F$11:$AS$11,0)),383,1),0)-1),0)</f>
        <v xml:space="preserve">Grapefruit </v>
      </c>
      <c r="M30" s="872"/>
    </row>
    <row r="31" spans="1:14" s="126" customFormat="1" ht="12.75" customHeight="1" x14ac:dyDescent="0.2">
      <c r="A31" s="178"/>
      <c r="B31" s="288">
        <f ca="1">LARGE(chronic_intake_assessment_1!$H$391:$AS$391,(ROW()-ROW($A$15)))</f>
        <v>0.12870252043496841</v>
      </c>
      <c r="C31" s="148" t="str">
        <f ca="1">INDEX(chronic_intake_assessment_1!$H$11:$AS$391,1,MATCH(Report!B31,chronic_intake_assessment_1!$H$391:$AS$391,FALSE))</f>
        <v>GEMS/Food G11</v>
      </c>
      <c r="D31" s="149"/>
      <c r="E31" s="283">
        <f ca="1">LARGE(OFFSET(chronic_intake_assessment_1!$E$10,2,MATCH($C31,chronic_intake_assessment_1!$F$11:$AS$11,0),379,1),1)</f>
        <v>7.2368501761338619E-2</v>
      </c>
      <c r="F31" s="150" t="str">
        <f ca="1">OFFSET(chronic_intake_assessment_1!$D$10,(MATCH(E31,OFFSET(chronic_intake_assessment_1!$E$10,(0),(MATCH($C31,chronic_intake_assessment_1!$F$11:$AS$11,0)),383,1),0)-1),0)</f>
        <v>Oranges</v>
      </c>
      <c r="G31" s="151"/>
      <c r="H31" s="283">
        <f ca="1">LARGE(OFFSET(chronic_intake_assessment_1!$E$10,2,MATCH($C31,chronic_intake_assessment_1!$F$11:$AS$11,0),379,1),2)</f>
        <v>2.4480882352941172E-2</v>
      </c>
      <c r="I31" s="150" t="str">
        <f ca="1">OFFSET(chronic_intake_assessment_1!$D$10,(MATCH(H31,OFFSET(chronic_intake_assessment_1!$E$10,(0),(MATCH($C31,chronic_intake_assessment_1!$F$11:$AS$11,0)),383,1),0)-1),0)</f>
        <v>Lemons</v>
      </c>
      <c r="J31" s="152"/>
      <c r="K31" s="222">
        <f ca="1">LARGE(OFFSET(chronic_intake_assessment_1!$E$10,2,MATCH($C31,chronic_intake_assessment_1!$F$11:$AS$11,0),379,1),3)</f>
        <v>1.2835636363636377E-2</v>
      </c>
      <c r="L31" s="153" t="str">
        <f ca="1">OFFSET(chronic_intake_assessment_1!$D$10,(MATCH(K31,OFFSET(chronic_intake_assessment_1!$E$10,(0),(MATCH($C31,chronic_intake_assessment_1!$F$11:$AS$11,0)),383,1),0)-1),0)</f>
        <v xml:space="preserve">Grapefruit </v>
      </c>
      <c r="M31" s="872"/>
    </row>
    <row r="32" spans="1:14" s="126" customFormat="1" ht="12.75" customHeight="1" x14ac:dyDescent="0.2">
      <c r="A32" s="178"/>
      <c r="B32" s="288">
        <f ca="1">LARGE(chronic_intake_assessment_1!$H$391:$AS$391,(ROW()-ROW($A$15)))</f>
        <v>0.1106972774266673</v>
      </c>
      <c r="C32" s="148" t="str">
        <f ca="1">INDEX(chronic_intake_assessment_1!$H$11:$AS$391,1,MATCH(Report!B32,chronic_intake_assessment_1!$H$391:$AS$391,FALSE))</f>
        <v>NL general</v>
      </c>
      <c r="D32" s="149"/>
      <c r="E32" s="283">
        <f ca="1">LARGE(OFFSET(chronic_intake_assessment_1!$E$10,2,MATCH($C32,chronic_intake_assessment_1!$F$11:$AS$11,0),379,1),1)</f>
        <v>9.9640416116248354E-2</v>
      </c>
      <c r="F32" s="150" t="str">
        <f ca="1">OFFSET(chronic_intake_assessment_1!$D$10,(MATCH(E32,OFFSET(chronic_intake_assessment_1!$E$10,(0),(MATCH($C32,chronic_intake_assessment_1!$F$11:$AS$11,0)),383,1),0)-1),0)</f>
        <v>Oranges</v>
      </c>
      <c r="G32" s="151"/>
      <c r="H32" s="283">
        <f ca="1">LARGE(OFFSET(chronic_intake_assessment_1!$E$10,2,MATCH($C32,chronic_intake_assessment_1!$F$11:$AS$11,0),379,1),2)</f>
        <v>5.8673611111111105E-3</v>
      </c>
      <c r="I32" s="150" t="str">
        <f ca="1">OFFSET(chronic_intake_assessment_1!$D$10,(MATCH(H32,OFFSET(chronic_intake_assessment_1!$E$10,(0),(MATCH($C32,chronic_intake_assessment_1!$F$11:$AS$11,0)),383,1),0)-1),0)</f>
        <v xml:space="preserve">Mandarins </v>
      </c>
      <c r="J32" s="152"/>
      <c r="K32" s="222">
        <f ca="1">LARGE(OFFSET(chronic_intake_assessment_1!$E$10,2,MATCH($C32,chronic_intake_assessment_1!$F$11:$AS$11,0),379,1),3)</f>
        <v>2.466909090909093E-3</v>
      </c>
      <c r="L32" s="153" t="str">
        <f ca="1">OFFSET(chronic_intake_assessment_1!$D$10,(MATCH(K32,OFFSET(chronic_intake_assessment_1!$E$10,(0),(MATCH($C32,chronic_intake_assessment_1!$F$11:$AS$11,0)),383,1),0)-1),0)</f>
        <v xml:space="preserve">Grapefruit </v>
      </c>
      <c r="M32" s="872"/>
    </row>
    <row r="33" spans="1:13" s="126" customFormat="1" ht="12.75" customHeight="1" x14ac:dyDescent="0.2">
      <c r="A33" s="178"/>
      <c r="B33" s="288">
        <f ca="1">LARGE(chronic_intake_assessment_1!$H$391:$AS$391,(ROW()-ROW($A$15)))</f>
        <v>9.9396603319090504E-2</v>
      </c>
      <c r="C33" s="148" t="str">
        <f ca="1">INDEX(chronic_intake_assessment_1!$H$11:$AS$391,1,MATCH(Report!B33,chronic_intake_assessment_1!$H$391:$AS$391,FALSE))</f>
        <v>SE general</v>
      </c>
      <c r="D33" s="149"/>
      <c r="E33" s="283">
        <f ca="1">LARGE(OFFSET(chronic_intake_assessment_1!$E$10,2,MATCH($C33,chronic_intake_assessment_1!$F$11:$AS$11,0),379,1),1)</f>
        <v>7.3734566270365454E-2</v>
      </c>
      <c r="F33" s="150" t="str">
        <f ca="1">OFFSET(chronic_intake_assessment_1!$D$10,(MATCH(E33,OFFSET(chronic_intake_assessment_1!$E$10,(0),(MATCH($C33,chronic_intake_assessment_1!$F$11:$AS$11,0)),383,1),0)-1),0)</f>
        <v>Oranges</v>
      </c>
      <c r="G33" s="151"/>
      <c r="H33" s="283">
        <f ca="1">LARGE(OFFSET(chronic_intake_assessment_1!$E$10,2,MATCH($C33,chronic_intake_assessment_1!$F$11:$AS$11,0),379,1),2)</f>
        <v>1.5243634259259257E-2</v>
      </c>
      <c r="I33" s="150" t="str">
        <f ca="1">OFFSET(chronic_intake_assessment_1!$D$10,(MATCH(H33,OFFSET(chronic_intake_assessment_1!$E$10,(0),(MATCH($C33,chronic_intake_assessment_1!$F$11:$AS$11,0)),383,1),0)-1),0)</f>
        <v xml:space="preserve">Mandarins </v>
      </c>
      <c r="J33" s="152"/>
      <c r="K33" s="222">
        <f ca="1">LARGE(OFFSET(chronic_intake_assessment_1!$E$10,2,MATCH($C33,chronic_intake_assessment_1!$F$11:$AS$11,0),379,1),3)</f>
        <v>5.48406862745098E-3</v>
      </c>
      <c r="L33" s="153" t="str">
        <f ca="1">OFFSET(chronic_intake_assessment_1!$D$10,(MATCH(K33,OFFSET(chronic_intake_assessment_1!$E$10,(0),(MATCH($C33,chronic_intake_assessment_1!$F$11:$AS$11,0)),383,1),0)-1),0)</f>
        <v>Lemons</v>
      </c>
      <c r="M33" s="872"/>
    </row>
    <row r="34" spans="1:13" s="126" customFormat="1" ht="12.75" customHeight="1" x14ac:dyDescent="0.2">
      <c r="A34" s="178"/>
      <c r="B34" s="288">
        <f ca="1">LARGE(chronic_intake_assessment_1!$H$391:$AS$391,(ROW()-ROW($A$15)))</f>
        <v>9.3868861863678182E-2</v>
      </c>
      <c r="C34" s="148" t="str">
        <f ca="1">INDEX(chronic_intake_assessment_1!$H$11:$AS$391,1,MATCH(Report!B34,chronic_intake_assessment_1!$H$391:$AS$391,FALSE))</f>
        <v>UK vegetarian</v>
      </c>
      <c r="D34" s="149"/>
      <c r="E34" s="283">
        <f ca="1">LARGE(OFFSET(chronic_intake_assessment_1!$E$10,2,MATCH($C34,chronic_intake_assessment_1!$F$11:$AS$11,0),379,1),1)</f>
        <v>8.5574894190949422E-2</v>
      </c>
      <c r="F34" s="150" t="str">
        <f ca="1">OFFSET(chronic_intake_assessment_1!$D$10,(MATCH(E34,OFFSET(chronic_intake_assessment_1!$E$10,(0),(MATCH($C34,chronic_intake_assessment_1!$F$11:$AS$11,0)),383,1),0)-1),0)</f>
        <v>Oranges</v>
      </c>
      <c r="G34" s="151"/>
      <c r="H34" s="283">
        <f ca="1">LARGE(OFFSET(chronic_intake_assessment_1!$E$10,2,MATCH($C34,chronic_intake_assessment_1!$F$11:$AS$11,0),379,1),2)</f>
        <v>4.3919858252691873E-3</v>
      </c>
      <c r="I34" s="150" t="str">
        <f ca="1">OFFSET(chronic_intake_assessment_1!$D$10,(MATCH(H34,OFFSET(chronic_intake_assessment_1!$E$10,(0),(MATCH($C34,chronic_intake_assessment_1!$F$11:$AS$11,0)),383,1),0)-1),0)</f>
        <v xml:space="preserve">Grapefruit </v>
      </c>
      <c r="J34" s="152"/>
      <c r="K34" s="222">
        <f ca="1">LARGE(OFFSET(chronic_intake_assessment_1!$E$10,2,MATCH($C34,chronic_intake_assessment_1!$F$11:$AS$11,0),379,1),3)</f>
        <v>1.6040937864401133E-3</v>
      </c>
      <c r="L34" s="153" t="str">
        <f ca="1">OFFSET(chronic_intake_assessment_1!$D$10,(MATCH(K34,OFFSET(chronic_intake_assessment_1!$E$10,(0),(MATCH($C34,chronic_intake_assessment_1!$F$11:$AS$11,0)),383,1),0)-1),0)</f>
        <v xml:space="preserve">Mandarins </v>
      </c>
      <c r="M34" s="872"/>
    </row>
    <row r="35" spans="1:13" s="126" customFormat="1" ht="12.75" customHeight="1" x14ac:dyDescent="0.2">
      <c r="A35" s="178"/>
      <c r="B35" s="288">
        <f ca="1">LARGE(chronic_intake_assessment_1!$H$391:$AS$391,(ROW()-ROW($A$15)))</f>
        <v>8.8782292180781638E-2</v>
      </c>
      <c r="C35" s="148" t="str">
        <f ca="1">INDEX(chronic_intake_assessment_1!$H$11:$AS$391,1,MATCH(Report!B35,chronic_intake_assessment_1!$H$391:$AS$391,FALSE))</f>
        <v>GEMS/Food G15</v>
      </c>
      <c r="D35" s="149"/>
      <c r="E35" s="283">
        <f ca="1">LARGE(OFFSET(chronic_intake_assessment_1!$E$10,2,MATCH($C35,chronic_intake_assessment_1!$F$11:$AS$11,0),379,1),1)</f>
        <v>6.5883809995596662E-2</v>
      </c>
      <c r="F35" s="150" t="str">
        <f ca="1">OFFSET(chronic_intake_assessment_1!$D$10,(MATCH(E35,OFFSET(chronic_intake_assessment_1!$E$10,(0),(MATCH($C35,chronic_intake_assessment_1!$F$11:$AS$11,0)),383,1),0)-1),0)</f>
        <v>Oranges</v>
      </c>
      <c r="G35" s="151"/>
      <c r="H35" s="283">
        <f ca="1">LARGE(OFFSET(chronic_intake_assessment_1!$E$10,2,MATCH($C35,chronic_intake_assessment_1!$F$11:$AS$11,0),379,1),2)</f>
        <v>7.049791666666666E-3</v>
      </c>
      <c r="I35" s="150" t="str">
        <f ca="1">OFFSET(chronic_intake_assessment_1!$D$10,(MATCH(H35,OFFSET(chronic_intake_assessment_1!$E$10,(0),(MATCH($C35,chronic_intake_assessment_1!$F$11:$AS$11,0)),383,1),0)-1),0)</f>
        <v>Sugar cane</v>
      </c>
      <c r="J35" s="152"/>
      <c r="K35" s="222">
        <f ca="1">LARGE(OFFSET(chronic_intake_assessment_1!$E$10,2,MATCH($C35,chronic_intake_assessment_1!$F$11:$AS$11,0),379,1),3)</f>
        <v>6.8331495098039215E-3</v>
      </c>
      <c r="L35" s="153" t="str">
        <f ca="1">OFFSET(chronic_intake_assessment_1!$D$10,(MATCH(K35,OFFSET(chronic_intake_assessment_1!$E$10,(0),(MATCH($C35,chronic_intake_assessment_1!$F$11:$AS$11,0)),383,1),0)-1),0)</f>
        <v>Lemons</v>
      </c>
      <c r="M35" s="872"/>
    </row>
    <row r="36" spans="1:13" s="126" customFormat="1" ht="12.75" customHeight="1" x14ac:dyDescent="0.2">
      <c r="A36" s="178"/>
      <c r="B36" s="288">
        <f ca="1">LARGE(chronic_intake_assessment_1!$H$391:$AS$391,(ROW()-ROW($A$15)))</f>
        <v>8.5073133935361686E-2</v>
      </c>
      <c r="C36" s="148" t="str">
        <f ca="1">INDEX(chronic_intake_assessment_1!$H$11:$AS$391,1,MATCH(Report!B36,chronic_intake_assessment_1!$H$391:$AS$391,FALSE))</f>
        <v>GEMS/Food G08</v>
      </c>
      <c r="D36" s="149"/>
      <c r="E36" s="283">
        <f ca="1">LARGE(OFFSET(chronic_intake_assessment_1!$E$10,2,MATCH($C36,chronic_intake_assessment_1!$F$11:$AS$11,0),379,1),1)</f>
        <v>4.5491594011448699E-2</v>
      </c>
      <c r="F36" s="150" t="str">
        <f ca="1">OFFSET(chronic_intake_assessment_1!$D$10,(MATCH(E36,OFFSET(chronic_intake_assessment_1!$E$10,(0),(MATCH($C36,chronic_intake_assessment_1!$F$11:$AS$11,0)),383,1),0)-1),0)</f>
        <v>Oranges</v>
      </c>
      <c r="G36" s="151"/>
      <c r="H36" s="283">
        <f ca="1">LARGE(OFFSET(chronic_intake_assessment_1!$E$10,2,MATCH($C36,chronic_intake_assessment_1!$F$11:$AS$11,0),379,1),2)</f>
        <v>1.7209007352941175E-2</v>
      </c>
      <c r="I36" s="150" t="str">
        <f ca="1">OFFSET(chronic_intake_assessment_1!$D$10,(MATCH(H36,OFFSET(chronic_intake_assessment_1!$E$10,(0),(MATCH($C36,chronic_intake_assessment_1!$F$11:$AS$11,0)),383,1),0)-1),0)</f>
        <v>Lemons</v>
      </c>
      <c r="J36" s="152"/>
      <c r="K36" s="222">
        <f ca="1">LARGE(OFFSET(chronic_intake_assessment_1!$E$10,2,MATCH($C36,chronic_intake_assessment_1!$F$11:$AS$11,0),379,1),3)</f>
        <v>8.6413888888888877E-3</v>
      </c>
      <c r="L36" s="153" t="str">
        <f ca="1">OFFSET(chronic_intake_assessment_1!$D$10,(MATCH(K36,OFFSET(chronic_intake_assessment_1!$E$10,(0),(MATCH($C36,chronic_intake_assessment_1!$F$11:$AS$11,0)),383,1),0)-1),0)</f>
        <v>Sugar cane</v>
      </c>
      <c r="M36" s="872"/>
    </row>
    <row r="37" spans="1:13" s="126" customFormat="1" ht="12.75" customHeight="1" x14ac:dyDescent="0.2">
      <c r="A37" s="178"/>
      <c r="B37" s="288">
        <f ca="1">LARGE(chronic_intake_assessment_1!$H$391:$AS$391,(ROW()-ROW($A$15)))</f>
        <v>6.7819258560832846E-2</v>
      </c>
      <c r="C37" s="148" t="str">
        <f ca="1">INDEX(chronic_intake_assessment_1!$H$11:$AS$391,1,MATCH(Report!B37,chronic_intake_assessment_1!$H$391:$AS$391,FALSE))</f>
        <v>PT general</v>
      </c>
      <c r="D37" s="149"/>
      <c r="E37" s="283">
        <f ca="1">LARGE(OFFSET(chronic_intake_assessment_1!$E$10,2,MATCH($C37,chronic_intake_assessment_1!$F$11:$AS$11,0),379,1),1)</f>
        <v>6.0403093350946714E-2</v>
      </c>
      <c r="F37" s="150" t="str">
        <f ca="1">OFFSET(chronic_intake_assessment_1!$D$10,(MATCH(E37,OFFSET(chronic_intake_assessment_1!$E$10,(0),(MATCH($C37,chronic_intake_assessment_1!$F$11:$AS$11,0)),383,1),0)-1),0)</f>
        <v>Oranges</v>
      </c>
      <c r="G37" s="151"/>
      <c r="H37" s="283">
        <f ca="1">LARGE(OFFSET(chronic_intake_assessment_1!$E$10,2,MATCH($C37,chronic_intake_assessment_1!$F$11:$AS$11,0),379,1),2)</f>
        <v>3.071078431372548E-3</v>
      </c>
      <c r="I37" s="150" t="str">
        <f ca="1">OFFSET(chronic_intake_assessment_1!$D$10,(MATCH(H37,OFFSET(chronic_intake_assessment_1!$E$10,(0),(MATCH($C37,chronic_intake_assessment_1!$F$11:$AS$11,0)),383,1),0)-1),0)</f>
        <v>Lemons</v>
      </c>
      <c r="J37" s="152"/>
      <c r="K37" s="222">
        <f ca="1">LARGE(OFFSET(chronic_intake_assessment_1!$E$10,2,MATCH($C37,chronic_intake_assessment_1!$F$11:$AS$11,0),379,1),3)</f>
        <v>2.8761574074074071E-3</v>
      </c>
      <c r="L37" s="153" t="str">
        <f ca="1">OFFSET(chronic_intake_assessment_1!$D$10,(MATCH(K37,OFFSET(chronic_intake_assessment_1!$E$10,(0),(MATCH($C37,chronic_intake_assessment_1!$F$11:$AS$11,0)),383,1),0)-1),0)</f>
        <v xml:space="preserve">Mandarins </v>
      </c>
      <c r="M37" s="872"/>
    </row>
    <row r="38" spans="1:13" s="126" customFormat="1" ht="12.75" customHeight="1" x14ac:dyDescent="0.2">
      <c r="A38" s="178"/>
      <c r="B38" s="288">
        <f ca="1">LARGE(chronic_intake_assessment_1!$H$391:$AS$391,(ROW()-ROW($A$15)))</f>
        <v>6.4506534089677062E-2</v>
      </c>
      <c r="C38" s="148" t="str">
        <f ca="1">INDEX(chronic_intake_assessment_1!$H$11:$AS$391,1,MATCH(Report!B38,chronic_intake_assessment_1!$H$391:$AS$391,FALSE))</f>
        <v>FR adult</v>
      </c>
      <c r="D38" s="149"/>
      <c r="E38" s="283">
        <f ca="1">LARGE(OFFSET(chronic_intake_assessment_1!$E$10,2,MATCH($C38,chronic_intake_assessment_1!$F$11:$AS$11,0),379,1),1)</f>
        <v>5.8031433027657078E-2</v>
      </c>
      <c r="F38" s="150" t="str">
        <f ca="1">OFFSET(chronic_intake_assessment_1!$D$10,(MATCH(E38,OFFSET(chronic_intake_assessment_1!$E$10,(0),(MATCH($C38,chronic_intake_assessment_1!$F$11:$AS$11,0)),383,1),0)-1),0)</f>
        <v>Oranges</v>
      </c>
      <c r="G38" s="151"/>
      <c r="H38" s="283">
        <f ca="1">LARGE(OFFSET(chronic_intake_assessment_1!$E$10,2,MATCH($C38,chronic_intake_assessment_1!$F$11:$AS$11,0),379,1),2)</f>
        <v>2.2715899515962368E-3</v>
      </c>
      <c r="I38" s="150" t="str">
        <f ca="1">OFFSET(chronic_intake_assessment_1!$D$10,(MATCH(H38,OFFSET(chronic_intake_assessment_1!$E$10,(0),(MATCH($C38,chronic_intake_assessment_1!$F$11:$AS$11,0)),383,1),0)-1),0)</f>
        <v xml:space="preserve">Mandarins </v>
      </c>
      <c r="J38" s="152"/>
      <c r="K38" s="222">
        <f ca="1">LARGE(OFFSET(chronic_intake_assessment_1!$E$10,2,MATCH($C38,chronic_intake_assessment_1!$F$11:$AS$11,0),379,1),3)</f>
        <v>2.1667426545379964E-3</v>
      </c>
      <c r="L38" s="153" t="str">
        <f ca="1">OFFSET(chronic_intake_assessment_1!$D$10,(MATCH(K38,OFFSET(chronic_intake_assessment_1!$E$10,(0),(MATCH($C38,chronic_intake_assessment_1!$F$11:$AS$11,0)),383,1),0)-1),0)</f>
        <v xml:space="preserve">Grapefruit </v>
      </c>
      <c r="M38" s="872"/>
    </row>
    <row r="39" spans="1:13" s="126" customFormat="1" ht="12.75" customHeight="1" x14ac:dyDescent="0.2">
      <c r="A39" s="178"/>
      <c r="B39" s="288">
        <f ca="1">LARGE(chronic_intake_assessment_1!$H$391:$AS$391,(ROW()-ROW($A$15)))</f>
        <v>6.1115294737942388E-2</v>
      </c>
      <c r="C39" s="148" t="str">
        <f ca="1">INDEX(chronic_intake_assessment_1!$H$11:$AS$391,1,MATCH(Report!B39,chronic_intake_assessment_1!$H$391:$AS$391,FALSE))</f>
        <v>UK adult</v>
      </c>
      <c r="D39" s="149"/>
      <c r="E39" s="283">
        <f ca="1">LARGE(OFFSET(chronic_intake_assessment_1!$E$10,2,MATCH($C39,chronic_intake_assessment_1!$F$11:$AS$11,0),379,1),1)</f>
        <v>5.5482835639296388E-2</v>
      </c>
      <c r="F39" s="150" t="str">
        <f ca="1">OFFSET(chronic_intake_assessment_1!$D$10,(MATCH(E39,OFFSET(chronic_intake_assessment_1!$E$10,(0),(MATCH($C39,chronic_intake_assessment_1!$F$11:$AS$11,0)),383,1),0)-1),0)</f>
        <v>Oranges</v>
      </c>
      <c r="G39" s="151"/>
      <c r="H39" s="283">
        <f ca="1">LARGE(OFFSET(chronic_intake_assessment_1!$E$10,2,MATCH($C39,chronic_intake_assessment_1!$F$11:$AS$11,0),379,1),2)</f>
        <v>2.6880382775119637E-3</v>
      </c>
      <c r="I39" s="150" t="str">
        <f ca="1">OFFSET(chronic_intake_assessment_1!$D$10,(MATCH(H39,OFFSET(chronic_intake_assessment_1!$E$10,(0),(MATCH($C39,chronic_intake_assessment_1!$F$11:$AS$11,0)),383,1),0)-1),0)</f>
        <v xml:space="preserve">Grapefruit </v>
      </c>
      <c r="J39" s="152"/>
      <c r="K39" s="222">
        <f ca="1">LARGE(OFFSET(chronic_intake_assessment_1!$E$10,2,MATCH($C39,chronic_intake_assessment_1!$F$11:$AS$11,0),379,1),3)</f>
        <v>1.9527595029239762E-3</v>
      </c>
      <c r="L39" s="153" t="str">
        <f ca="1">OFFSET(chronic_intake_assessment_1!$D$10,(MATCH(K39,OFFSET(chronic_intake_assessment_1!$E$10,(0),(MATCH($C39,chronic_intake_assessment_1!$F$11:$AS$11,0)),383,1),0)-1),0)</f>
        <v xml:space="preserve">Mandarins </v>
      </c>
      <c r="M39" s="872"/>
    </row>
    <row r="40" spans="1:13" s="126" customFormat="1" ht="12.75" customHeight="1" x14ac:dyDescent="0.2">
      <c r="A40" s="178"/>
      <c r="B40" s="288">
        <f ca="1">LARGE(chronic_intake_assessment_1!$H$391:$AS$391,(ROW()-ROW($A$15)))</f>
        <v>5.8395415365576284E-2</v>
      </c>
      <c r="C40" s="148" t="str">
        <f ca="1">INDEX(chronic_intake_assessment_1!$H$11:$AS$391,1,MATCH(Report!B40,chronic_intake_assessment_1!$H$391:$AS$391,FALSE))</f>
        <v>IT toddler</v>
      </c>
      <c r="D40" s="149"/>
      <c r="E40" s="283">
        <f ca="1">LARGE(OFFSET(chronic_intake_assessment_1!$E$10,2,MATCH($C40,chronic_intake_assessment_1!$F$11:$AS$11,0),379,1),1)</f>
        <v>4.7465345472220033E-2</v>
      </c>
      <c r="F40" s="150" t="str">
        <f ca="1">OFFSET(chronic_intake_assessment_1!$D$10,(MATCH(E40,OFFSET(chronic_intake_assessment_1!$E$10,(0),(MATCH($C40,chronic_intake_assessment_1!$F$11:$AS$11,0)),383,1),0)-1),0)</f>
        <v>Oranges</v>
      </c>
      <c r="G40" s="151"/>
      <c r="H40" s="283">
        <f ca="1">LARGE(OFFSET(chronic_intake_assessment_1!$E$10,2,MATCH($C40,chronic_intake_assessment_1!$F$11:$AS$11,0),379,1),2)</f>
        <v>7.2246088013031068E-3</v>
      </c>
      <c r="I40" s="150" t="str">
        <f ca="1">OFFSET(chronic_intake_assessment_1!$D$10,(MATCH(H40,OFFSET(chronic_intake_assessment_1!$E$10,(0),(MATCH($C40,chronic_intake_assessment_1!$F$11:$AS$11,0)),383,1),0)-1),0)</f>
        <v xml:space="preserve">Mandarins </v>
      </c>
      <c r="J40" s="152"/>
      <c r="K40" s="222">
        <f ca="1">LARGE(OFFSET(chronic_intake_assessment_1!$E$10,2,MATCH($C40,chronic_intake_assessment_1!$F$11:$AS$11,0),379,1),3)</f>
        <v>2.2300033928495692E-3</v>
      </c>
      <c r="L40" s="153" t="str">
        <f ca="1">OFFSET(chronic_intake_assessment_1!$D$10,(MATCH(K40,OFFSET(chronic_intake_assessment_1!$E$10,(0),(MATCH($C40,chronic_intake_assessment_1!$F$11:$AS$11,0)),383,1),0)-1),0)</f>
        <v>Lemons</v>
      </c>
      <c r="M40" s="872"/>
    </row>
    <row r="41" spans="1:13" s="126" customFormat="1" ht="12.75" customHeight="1" x14ac:dyDescent="0.2">
      <c r="A41" s="178"/>
      <c r="B41" s="288">
        <f ca="1">LARGE(chronic_intake_assessment_1!$H$391:$AS$391,(ROW()-ROW($A$15)))</f>
        <v>4.6257425610311424E-2</v>
      </c>
      <c r="C41" s="148" t="str">
        <f ca="1">INDEX(chronic_intake_assessment_1!$H$11:$AS$391,1,MATCH(Report!B41,chronic_intake_assessment_1!$H$391:$AS$391,FALSE))</f>
        <v>FI adult</v>
      </c>
      <c r="D41" s="149"/>
      <c r="E41" s="283">
        <f ca="1">LARGE(OFFSET(chronic_intake_assessment_1!$E$10,2,MATCH($C41,chronic_intake_assessment_1!$F$11:$AS$11,0),379,1),1)</f>
        <v>4.0186271639408855E-2</v>
      </c>
      <c r="F41" s="150" t="str">
        <f ca="1">OFFSET(chronic_intake_assessment_1!$D$10,(MATCH(E41,OFFSET(chronic_intake_assessment_1!$E$10,(0),(MATCH($C41,chronic_intake_assessment_1!$F$11:$AS$11,0)),383,1),0)-1),0)</f>
        <v>Oranges</v>
      </c>
      <c r="G41" s="151"/>
      <c r="H41" s="283">
        <f ca="1">LARGE(OFFSET(chronic_intake_assessment_1!$E$10,2,MATCH($C41,chronic_intake_assessment_1!$F$11:$AS$11,0),379,1),2)</f>
        <v>4.8365548062708338E-3</v>
      </c>
      <c r="I41" s="150" t="str">
        <f ca="1">OFFSET(chronic_intake_assessment_1!$D$10,(MATCH(H41,OFFSET(chronic_intake_assessment_1!$E$10,(0),(MATCH($C41,chronic_intake_assessment_1!$F$11:$AS$11,0)),383,1),0)-1),0)</f>
        <v xml:space="preserve">Mandarins </v>
      </c>
      <c r="J41" s="152"/>
      <c r="K41" s="222">
        <f ca="1">LARGE(OFFSET(chronic_intake_assessment_1!$E$10,2,MATCH($C41,chronic_intake_assessment_1!$F$11:$AS$11,0),379,1),3)</f>
        <v>4.5277847192727312E-4</v>
      </c>
      <c r="L41" s="153" t="str">
        <f ca="1">OFFSET(chronic_intake_assessment_1!$D$10,(MATCH(K41,OFFSET(chronic_intake_assessment_1!$E$10,(0),(MATCH($C41,chronic_intake_assessment_1!$F$11:$AS$11,0)),383,1),0)-1),0)</f>
        <v xml:space="preserve">Grapefruit </v>
      </c>
      <c r="M41" s="872"/>
    </row>
    <row r="42" spans="1:13" s="126" customFormat="1" ht="12.75" customHeight="1" x14ac:dyDescent="0.2">
      <c r="A42" s="178"/>
      <c r="B42" s="288">
        <f ca="1">LARGE(chronic_intake_assessment_1!$H$391:$AS$391,(ROW()-ROW($A$15)))</f>
        <v>4.5607790543495411E-2</v>
      </c>
      <c r="C42" s="148" t="str">
        <f ca="1">INDEX(chronic_intake_assessment_1!$H$11:$AS$391,1,MATCH(Report!B42,chronic_intake_assessment_1!$H$391:$AS$391,FALSE))</f>
        <v>IT adult</v>
      </c>
      <c r="D42" s="149"/>
      <c r="E42" s="283">
        <f ca="1">LARGE(OFFSET(chronic_intake_assessment_1!$E$10,2,MATCH($C42,chronic_intake_assessment_1!$F$11:$AS$11,0),379,1),1)</f>
        <v>3.6822146310672876E-2</v>
      </c>
      <c r="F42" s="150" t="str">
        <f ca="1">OFFSET(chronic_intake_assessment_1!$D$10,(MATCH(E42,OFFSET(chronic_intake_assessment_1!$E$10,(0),(MATCH($C42,chronic_intake_assessment_1!$F$11:$AS$11,0)),383,1),0)-1),0)</f>
        <v>Oranges</v>
      </c>
      <c r="G42" s="151"/>
      <c r="H42" s="283">
        <f ca="1">LARGE(OFFSET(chronic_intake_assessment_1!$E$10,2,MATCH($C42,chronic_intake_assessment_1!$F$11:$AS$11,0),379,1),2)</f>
        <v>5.5525276065420404E-3</v>
      </c>
      <c r="I42" s="150" t="str">
        <f ca="1">OFFSET(chronic_intake_assessment_1!$D$10,(MATCH(H42,OFFSET(chronic_intake_assessment_1!$E$10,(0),(MATCH($C42,chronic_intake_assessment_1!$F$11:$AS$11,0)),383,1),0)-1),0)</f>
        <v xml:space="preserve">Mandarins </v>
      </c>
      <c r="J42" s="152"/>
      <c r="K42" s="222">
        <f ca="1">LARGE(OFFSET(chronic_intake_assessment_1!$E$10,2,MATCH($C42,chronic_intake_assessment_1!$F$11:$AS$11,0),379,1),3)</f>
        <v>1.9096531260226234E-3</v>
      </c>
      <c r="L42" s="153" t="str">
        <f ca="1">OFFSET(chronic_intake_assessment_1!$D$10,(MATCH(K42,OFFSET(chronic_intake_assessment_1!$E$10,(0),(MATCH($C42,chronic_intake_assessment_1!$F$11:$AS$11,0)),383,1),0)-1),0)</f>
        <v>Lemons</v>
      </c>
      <c r="M42" s="872"/>
    </row>
    <row r="43" spans="1:13" s="126" customFormat="1" ht="12.75" customHeight="1" x14ac:dyDescent="0.2">
      <c r="B43" s="621">
        <f ca="1">LARGE(chronic_intake_assessment_1!$H$391:$AS$391,(ROW()-ROW($A$15)))</f>
        <v>3.6432642945620597E-2</v>
      </c>
      <c r="C43" s="148" t="str">
        <f ca="1">INDEX(chronic_intake_assessment_1!$H$11:$AS$391,1,MATCH(Report!B43,chronic_intake_assessment_1!$H$391:$AS$391,FALSE))</f>
        <v>RO general</v>
      </c>
      <c r="D43" s="149"/>
      <c r="E43" s="283">
        <f ca="1">LARGE(OFFSET(chronic_intake_assessment_1!$E$10,2,MATCH($C43,chronic_intake_assessment_1!$F$11:$AS$11,0),379,1),1)</f>
        <v>2.7979634522236899E-2</v>
      </c>
      <c r="F43" s="150" t="str">
        <f ca="1">OFFSET(chronic_intake_assessment_1!$D$10,(MATCH(E43,OFFSET(chronic_intake_assessment_1!$E$10,(0),(MATCH($C43,chronic_intake_assessment_1!$F$11:$AS$11,0)),383,1),0)-1),0)</f>
        <v>Oranges</v>
      </c>
      <c r="G43" s="151"/>
      <c r="H43" s="283">
        <f ca="1">LARGE(OFFSET(chronic_intake_assessment_1!$E$10,2,MATCH($C43,chronic_intake_assessment_1!$F$11:$AS$11,0),379,1),2)</f>
        <v>3.2904411764705884E-3</v>
      </c>
      <c r="I43" s="150" t="str">
        <f ca="1">OFFSET(chronic_intake_assessment_1!$D$10,(MATCH(H43,OFFSET(chronic_intake_assessment_1!$E$10,(0),(MATCH($C43,chronic_intake_assessment_1!$F$11:$AS$11,0)),383,1),0)-1),0)</f>
        <v>Lemons</v>
      </c>
      <c r="J43" s="152"/>
      <c r="K43" s="222">
        <f ca="1">LARGE(OFFSET(chronic_intake_assessment_1!$E$10,2,MATCH($C43,chronic_intake_assessment_1!$F$11:$AS$11,0),379,1),3)</f>
        <v>1.9272727272727289E-3</v>
      </c>
      <c r="L43" s="153" t="str">
        <f ca="1">OFFSET(chronic_intake_assessment_1!$D$10,(MATCH(K43,OFFSET(chronic_intake_assessment_1!$E$10,(0),(MATCH($C43,chronic_intake_assessment_1!$F$11:$AS$11,0)),383,1),0)-1),0)</f>
        <v xml:space="preserve">Grapefruit </v>
      </c>
      <c r="M43" s="868"/>
    </row>
    <row r="44" spans="1:13" s="126" customFormat="1" ht="12.75" customHeight="1" x14ac:dyDescent="0.2">
      <c r="B44" s="288">
        <f ca="1">LARGE(chronic_intake_assessment_1!$H$391:$AS$391,(ROW()-ROW($A$15)))</f>
        <v>3.1461457801897796E-2</v>
      </c>
      <c r="C44" s="148" t="str">
        <f ca="1">INDEX(chronic_intake_assessment_1!$H$11:$AS$391,1,MATCH(Report!B44,chronic_intake_assessment_1!$H$391:$AS$391,FALSE))</f>
        <v>FR infant</v>
      </c>
      <c r="D44" s="149"/>
      <c r="E44" s="283">
        <f ca="1">LARGE(OFFSET(chronic_intake_assessment_1!$E$10,2,MATCH($C44,chronic_intake_assessment_1!$F$11:$AS$11,0),379,1),1)</f>
        <v>2.4134277849179826E-2</v>
      </c>
      <c r="F44" s="150" t="str">
        <f ca="1">OFFSET(chronic_intake_assessment_1!$D$10,(MATCH(E44,OFFSET(chronic_intake_assessment_1!$E$10,(0),(MATCH($C44,chronic_intake_assessment_1!$F$11:$AS$11,0)),383,1),0)-1),0)</f>
        <v>Oranges</v>
      </c>
      <c r="G44" s="151"/>
      <c r="H44" s="283">
        <f ca="1">LARGE(OFFSET(chronic_intake_assessment_1!$E$10,2,MATCH($C44,chronic_intake_assessment_1!$F$11:$AS$11,0),379,1),2)</f>
        <v>4.938031324632915E-3</v>
      </c>
      <c r="I44" s="150" t="str">
        <f ca="1">OFFSET(chronic_intake_assessment_1!$D$10,(MATCH(H44,OFFSET(chronic_intake_assessment_1!$E$10,(0),(MATCH($C44,chronic_intake_assessment_1!$F$11:$AS$11,0)),383,1),0)-1),0)</f>
        <v xml:space="preserve">Mandarins </v>
      </c>
      <c r="J44" s="152"/>
      <c r="K44" s="222">
        <f ca="1">LARGE(OFFSET(chronic_intake_assessment_1!$E$10,2,MATCH($C44,chronic_intake_assessment_1!$F$11:$AS$11,0),379,1),3)</f>
        <v>1.3950909503273902E-3</v>
      </c>
      <c r="L44" s="153" t="str">
        <f ca="1">OFFSET(chronic_intake_assessment_1!$D$10,(MATCH(K44,OFFSET(chronic_intake_assessment_1!$E$10,(0),(MATCH($C44,chronic_intake_assessment_1!$F$11:$AS$11,0)),383,1),0)-1),0)</f>
        <v xml:space="preserve">Grapefruit </v>
      </c>
      <c r="M44" s="868"/>
    </row>
    <row r="45" spans="1:13" s="126" customFormat="1" ht="15" customHeight="1" x14ac:dyDescent="0.2">
      <c r="B45" s="288">
        <f ca="1">LARGE(chronic_intake_assessment_1!$H$391:$AS$391,(ROW()-ROW($A$15)))</f>
        <v>2.9843987219843181E-2</v>
      </c>
      <c r="C45" s="148" t="str">
        <f ca="1">INDEX(chronic_intake_assessment_1!$H$11:$AS$391,1,MATCH(Report!B45,chronic_intake_assessment_1!$H$391:$AS$391,FALSE))</f>
        <v>FI 3 yr</v>
      </c>
      <c r="D45" s="149"/>
      <c r="E45" s="283">
        <f ca="1">LARGE(OFFSET(chronic_intake_assessment_1!$E$10,2,MATCH($C45,chronic_intake_assessment_1!$F$11:$AS$11,0),379,1),1)</f>
        <v>1.4320560610240425E-2</v>
      </c>
      <c r="F45" s="150" t="str">
        <f ca="1">OFFSET(chronic_intake_assessment_1!$D$10,(MATCH(E45,OFFSET(chronic_intake_assessment_1!$E$10,(0),(MATCH($C45,chronic_intake_assessment_1!$F$11:$AS$11,0)),383,1),0)-1),0)</f>
        <v>Oranges</v>
      </c>
      <c r="G45" s="151"/>
      <c r="H45" s="283">
        <f ca="1">LARGE(OFFSET(chronic_intake_assessment_1!$E$10,2,MATCH($C45,chronic_intake_assessment_1!$F$11:$AS$11,0),379,1),2)</f>
        <v>1.3436598607784723E-2</v>
      </c>
      <c r="I45" s="150" t="str">
        <f ca="1">OFFSET(chronic_intake_assessment_1!$D$10,(MATCH(H45,OFFSET(chronic_intake_assessment_1!$E$10,(0),(MATCH($C45,chronic_intake_assessment_1!$F$11:$AS$11,0)),383,1),0)-1),0)</f>
        <v xml:space="preserve">Mandarins </v>
      </c>
      <c r="J45" s="152"/>
      <c r="K45" s="222">
        <f ca="1">LARGE(OFFSET(chronic_intake_assessment_1!$E$10,2,MATCH($C45,chronic_intake_assessment_1!$F$11:$AS$11,0),379,1),3)</f>
        <v>9.5658907505454611E-4</v>
      </c>
      <c r="L45" s="153" t="str">
        <f ca="1">OFFSET(chronic_intake_assessment_1!$D$10,(MATCH(K45,OFFSET(chronic_intake_assessment_1!$E$10,(0),(MATCH($C45,chronic_intake_assessment_1!$F$11:$AS$11,0)),383,1),0)-1),0)</f>
        <v xml:space="preserve">Grapefruit </v>
      </c>
      <c r="M45" s="868"/>
    </row>
    <row r="46" spans="1:13" s="126" customFormat="1" ht="13.5" customHeight="1" x14ac:dyDescent="0.2">
      <c r="B46" s="288">
        <f ca="1">LARGE(chronic_intake_assessment_1!$H$391:$AS$391,(ROW()-ROW($A$15)))</f>
        <v>2.7849403984062198E-2</v>
      </c>
      <c r="C46" s="148" t="str">
        <f ca="1">INDEX(chronic_intake_assessment_1!$H$11:$AS$391,1,MATCH(Report!B46,chronic_intake_assessment_1!$H$391:$AS$391,FALSE))</f>
        <v>FI 6 yr</v>
      </c>
      <c r="D46" s="149"/>
      <c r="E46" s="283">
        <f ca="1">LARGE(OFFSET(chronic_intake_assessment_1!$E$10,2,MATCH($C46,chronic_intake_assessment_1!$F$11:$AS$11,0),379,1),1)</f>
        <v>1.5313353621019815E-2</v>
      </c>
      <c r="F46" s="150" t="str">
        <f ca="1">OFFSET(chronic_intake_assessment_1!$D$10,(MATCH(E46,OFFSET(chronic_intake_assessment_1!$E$10,(0),(MATCH($C46,chronic_intake_assessment_1!$F$11:$AS$11,0)),383,1),0)-1),0)</f>
        <v>Oranges</v>
      </c>
      <c r="G46" s="151"/>
      <c r="H46" s="283">
        <f ca="1">LARGE(OFFSET(chronic_intake_assessment_1!$E$10,2,MATCH($C46,chronic_intake_assessment_1!$F$11:$AS$11,0),379,1),2)</f>
        <v>1.1266268697687501E-2</v>
      </c>
      <c r="I46" s="150" t="str">
        <f ca="1">OFFSET(chronic_intake_assessment_1!$D$10,(MATCH(H46,OFFSET(chronic_intake_assessment_1!$E$10,(0),(MATCH($C46,chronic_intake_assessment_1!$F$11:$AS$11,0)),383,1),0)-1),0)</f>
        <v xml:space="preserve">Mandarins </v>
      </c>
      <c r="J46" s="152"/>
      <c r="K46" s="222">
        <f ca="1">LARGE(OFFSET(chronic_intake_assessment_1!$E$10,2,MATCH($C46,chronic_intake_assessment_1!$F$11:$AS$11,0),379,1),3)</f>
        <v>3.2182452240000028E-4</v>
      </c>
      <c r="L46" s="153" t="str">
        <f ca="1">OFFSET(chronic_intake_assessment_1!$D$10,(MATCH(K46,OFFSET(chronic_intake_assessment_1!$E$10,(0),(MATCH($C46,chronic_intake_assessment_1!$F$11:$AS$11,0)),383,1),0)-1),0)</f>
        <v xml:space="preserve">Grapefruit </v>
      </c>
      <c r="M46" s="868"/>
    </row>
    <row r="47" spans="1:13" s="126" customFormat="1" ht="13.5" customHeight="1" x14ac:dyDescent="0.2">
      <c r="B47" s="288">
        <f ca="1">LARGE(chronic_intake_assessment_1!$H$391:$AS$391,(ROW()-ROW($A$15)))</f>
        <v>2.3580982940059659E-2</v>
      </c>
      <c r="C47" s="148" t="str">
        <f ca="1">INDEX(chronic_intake_assessment_1!$H$11:$AS$391,1,MATCH(Report!B47,chronic_intake_assessment_1!$H$391:$AS$391,FALSE))</f>
        <v>DK child</v>
      </c>
      <c r="D47" s="149"/>
      <c r="E47" s="283">
        <f ca="1">LARGE(OFFSET(chronic_intake_assessment_1!$E$10,2,MATCH($C47,chronic_intake_assessment_1!$F$11:$AS$11,0),379,1),1)</f>
        <v>1.7954845682718865E-2</v>
      </c>
      <c r="F47" s="150" t="str">
        <f ca="1">OFFSET(chronic_intake_assessment_1!$D$10,(MATCH(E47,OFFSET(chronic_intake_assessment_1!$E$10,(0),(MATCH($C47,chronic_intake_assessment_1!$F$11:$AS$11,0)),383,1),0)-1),0)</f>
        <v>Oranges</v>
      </c>
      <c r="G47" s="151"/>
      <c r="H47" s="283">
        <f ca="1">LARGE(OFFSET(chronic_intake_assessment_1!$E$10,2,MATCH($C47,chronic_intake_assessment_1!$F$11:$AS$11,0),379,1),2)</f>
        <v>3.1376262626262629E-3</v>
      </c>
      <c r="I47" s="150" t="str">
        <f ca="1">OFFSET(chronic_intake_assessment_1!$D$10,(MATCH(H47,OFFSET(chronic_intake_assessment_1!$E$10,(0),(MATCH($C47,chronic_intake_assessment_1!$F$11:$AS$11,0)),383,1),0)-1),0)</f>
        <v xml:space="preserve">Mandarins </v>
      </c>
      <c r="J47" s="152"/>
      <c r="K47" s="222">
        <f ca="1">LARGE(OFFSET(chronic_intake_assessment_1!$E$10,2,MATCH($C47,chronic_intake_assessment_1!$F$11:$AS$11,0),379,1),3)</f>
        <v>1.0512396694214885E-3</v>
      </c>
      <c r="L47" s="153" t="str">
        <f ca="1">OFFSET(chronic_intake_assessment_1!$D$10,(MATCH(K47,OFFSET(chronic_intake_assessment_1!$E$10,(0),(MATCH($C47,chronic_intake_assessment_1!$F$11:$AS$11,0)),383,1),0)-1),0)</f>
        <v xml:space="preserve">Grapefruit </v>
      </c>
      <c r="M47" s="868"/>
    </row>
    <row r="48" spans="1:13" s="126" customFormat="1" ht="12" customHeight="1" x14ac:dyDescent="0.2">
      <c r="B48" s="288">
        <f ca="1">LARGE(chronic_intake_assessment_1!$H$391:$AS$391,(ROW()-ROW($A$15)))</f>
        <v>1.9415233901480651E-2</v>
      </c>
      <c r="C48" s="148" t="str">
        <f ca="1">INDEX(chronic_intake_assessment_1!$H$11:$AS$391,1,MATCH(Report!B48,chronic_intake_assessment_1!$H$391:$AS$391,FALSE))</f>
        <v>DK adult</v>
      </c>
      <c r="D48" s="149"/>
      <c r="E48" s="283">
        <f ca="1">LARGE(OFFSET(chronic_intake_assessment_1!$E$10,2,MATCH($C48,chronic_intake_assessment_1!$F$11:$AS$11,0),379,1),1)</f>
        <v>1.4121486129458384E-2</v>
      </c>
      <c r="F48" s="150" t="str">
        <f ca="1">OFFSET(chronic_intake_assessment_1!$D$10,(MATCH(E48,OFFSET(chronic_intake_assessment_1!$E$10,(0),(MATCH($C48,chronic_intake_assessment_1!$F$11:$AS$11,0)),383,1),0)-1),0)</f>
        <v>Oranges</v>
      </c>
      <c r="G48" s="151"/>
      <c r="H48" s="283">
        <f ca="1">LARGE(OFFSET(chronic_intake_assessment_1!$E$10,2,MATCH($C48,chronic_intake_assessment_1!$F$11:$AS$11,0),379,1),2)</f>
        <v>3.7274999999999999E-3</v>
      </c>
      <c r="I48" s="150" t="str">
        <f ca="1">OFFSET(chronic_intake_assessment_1!$D$10,(MATCH(H48,OFFSET(chronic_intake_assessment_1!$E$10,(0),(MATCH($C48,chronic_intake_assessment_1!$F$11:$AS$11,0)),383,1),0)-1),0)</f>
        <v xml:space="preserve">Mandarins </v>
      </c>
      <c r="J48" s="152"/>
      <c r="K48" s="222">
        <f ca="1">LARGE(OFFSET(chronic_intake_assessment_1!$E$10,2,MATCH($C48,chronic_intake_assessment_1!$F$11:$AS$11,0),379,1),3)</f>
        <v>7.2850909090909147E-4</v>
      </c>
      <c r="L48" s="153" t="str">
        <f ca="1">OFFSET(chronic_intake_assessment_1!$D$10,(MATCH(K48,OFFSET(chronic_intake_assessment_1!$E$10,(0),(MATCH($C48,chronic_intake_assessment_1!$F$11:$AS$11,0)),383,1),0)-1),0)</f>
        <v xml:space="preserve">Grapefruit </v>
      </c>
      <c r="M48" s="868"/>
    </row>
    <row r="49" spans="1:24" s="126" customFormat="1" ht="12" customHeight="1" x14ac:dyDescent="0.2">
      <c r="B49" s="288">
        <f ca="1">LARGE(chronic_intake_assessment_1!$H$391:$AS$391,(ROW()-ROW($A$15)))</f>
        <v>9.5237730276008827E-3</v>
      </c>
      <c r="C49" s="148" t="str">
        <f ca="1">INDEX(chronic_intake_assessment_1!$H$11:$AS$391,1,MATCH(Report!B49,chronic_intake_assessment_1!$H$391:$AS$391,FALSE))</f>
        <v>LT adult</v>
      </c>
      <c r="D49" s="149"/>
      <c r="E49" s="283">
        <f ca="1">LARGE(OFFSET(chronic_intake_assessment_1!$E$10,2,MATCH($C49,chronic_intake_assessment_1!$F$11:$AS$11,0),379,1),1)</f>
        <v>7.1524410266087949E-3</v>
      </c>
      <c r="F49" s="150" t="str">
        <f ca="1">OFFSET(chronic_intake_assessment_1!$D$10,(MATCH(E49,OFFSET(chronic_intake_assessment_1!$E$10,(0),(MATCH($C49,chronic_intake_assessment_1!$F$11:$AS$11,0)),383,1),0)-1),0)</f>
        <v>Oranges</v>
      </c>
      <c r="G49" s="151"/>
      <c r="H49" s="283">
        <f ca="1">LARGE(OFFSET(chronic_intake_assessment_1!$E$10,2,MATCH($C49,chronic_intake_assessment_1!$F$11:$AS$11,0),379,1),2)</f>
        <v>5.2263888888888889E-4</v>
      </c>
      <c r="I49" s="150" t="str">
        <f ca="1">OFFSET(chronic_intake_assessment_1!$D$10,(MATCH(H49,OFFSET(chronic_intake_assessment_1!$E$10,(0),(MATCH($C49,chronic_intake_assessment_1!$F$11:$AS$11,0)),383,1),0)-1),0)</f>
        <v xml:space="preserve">Mandarins </v>
      </c>
      <c r="J49" s="152"/>
      <c r="K49" s="222">
        <f ca="1">LARGE(OFFSET(chronic_intake_assessment_1!$E$10,2,MATCH($C49,chronic_intake_assessment_1!$F$11:$AS$11,0),379,1),3)</f>
        <v>4.7006302521008397E-4</v>
      </c>
      <c r="L49" s="153" t="str">
        <f ca="1">OFFSET(chronic_intake_assessment_1!$D$10,(MATCH(K49,OFFSET(chronic_intake_assessment_1!$E$10,(0),(MATCH($C49,chronic_intake_assessment_1!$F$11:$AS$11,0)),383,1),0)-1),0)</f>
        <v>Lemons</v>
      </c>
      <c r="M49" s="868"/>
    </row>
    <row r="50" spans="1:24" s="126" customFormat="1" ht="12" customHeight="1" x14ac:dyDescent="0.2">
      <c r="B50" s="288">
        <f ca="1">LARGE(chronic_intake_assessment_1!$H$391:$AS$391,(ROW()-ROW($A$15)))</f>
        <v>8.909862712381823E-3</v>
      </c>
      <c r="C50" s="148" t="str">
        <f ca="1">INDEX(chronic_intake_assessment_1!$H$11:$AS$391,1,MATCH(Report!B50,chronic_intake_assessment_1!$H$391:$AS$391,FALSE))</f>
        <v>IE child</v>
      </c>
      <c r="D50" s="149"/>
      <c r="E50" s="283">
        <f ca="1">LARGE(OFFSET(chronic_intake_assessment_1!$E$10,2,MATCH($C50,chronic_intake_assessment_1!$F$11:$AS$11,0),379,1),1)</f>
        <v>8.2842562734478219E-3</v>
      </c>
      <c r="F50" s="150" t="str">
        <f ca="1">OFFSET(chronic_intake_assessment_1!$D$10,(MATCH(E50,OFFSET(chronic_intake_assessment_1!$E$10,(0),(MATCH($C50,chronic_intake_assessment_1!$F$11:$AS$11,0)),383,1),0)-1),0)</f>
        <v>Oranges</v>
      </c>
      <c r="G50" s="151"/>
      <c r="H50" s="283">
        <f ca="1">LARGE(OFFSET(chronic_intake_assessment_1!$E$10,2,MATCH($C50,chronic_intake_assessment_1!$F$11:$AS$11,0),379,1),2)</f>
        <v>2.5683077941176467E-4</v>
      </c>
      <c r="I50" s="150" t="str">
        <f ca="1">OFFSET(chronic_intake_assessment_1!$D$10,(MATCH(H50,OFFSET(chronic_intake_assessment_1!$E$10,(0),(MATCH($C50,chronic_intake_assessment_1!$F$11:$AS$11,0)),383,1),0)-1),0)</f>
        <v>Lemons</v>
      </c>
      <c r="J50" s="152"/>
      <c r="K50" s="222">
        <f ca="1">LARGE(OFFSET(chronic_intake_assessment_1!$E$10,2,MATCH($C50,chronic_intake_assessment_1!$F$11:$AS$11,0),379,1),3)</f>
        <v>1.7205457454545471E-4</v>
      </c>
      <c r="L50" s="153" t="str">
        <f ca="1">OFFSET(chronic_intake_assessment_1!$D$10,(MATCH(K50,OFFSET(chronic_intake_assessment_1!$E$10,(0),(MATCH($C50,chronic_intake_assessment_1!$F$11:$AS$11,0)),383,1),0)-1),0)</f>
        <v xml:space="preserve">Grapefruit </v>
      </c>
      <c r="M50" s="868"/>
    </row>
    <row r="51" spans="1:24" s="126" customFormat="1" ht="12" customHeight="1" x14ac:dyDescent="0.2">
      <c r="B51" s="288">
        <f ca="1">LARGE(chronic_intake_assessment_1!$H$391:$AS$391,(ROW()-ROW($A$15)))</f>
        <v>8.62481675914511E-3</v>
      </c>
      <c r="C51" s="148" t="str">
        <f ca="1">INDEX(chronic_intake_assessment_1!$H$11:$AS$391,1,MATCH(Report!B51,chronic_intake_assessment_1!$H$391:$AS$391,FALSE))</f>
        <v>PL general</v>
      </c>
      <c r="D51" s="149"/>
      <c r="E51" s="283">
        <f ca="1">LARGE(OFFSET(chronic_intake_assessment_1!$E$10,2,MATCH($C51,chronic_intake_assessment_1!$F$11:$AS$11,0),379,1),1)</f>
        <v>3.9820625702510302E-3</v>
      </c>
      <c r="F51" s="150" t="str">
        <f ca="1">OFFSET(chronic_intake_assessment_1!$D$10,(MATCH(E51,OFFSET(chronic_intake_assessment_1!$E$10,(0),(MATCH($C51,chronic_intake_assessment_1!$F$11:$AS$11,0)),383,1),0)-1),0)</f>
        <v>Lemons</v>
      </c>
      <c r="G51" s="151"/>
      <c r="H51" s="283">
        <f ca="1">LARGE(OFFSET(chronic_intake_assessment_1!$E$10,2,MATCH($C51,chronic_intake_assessment_1!$F$11:$AS$11,0),379,1),2)</f>
        <v>1.7297263754848594E-3</v>
      </c>
      <c r="I51" s="150" t="str">
        <f ca="1">OFFSET(chronic_intake_assessment_1!$D$10,(MATCH(H51,OFFSET(chronic_intake_assessment_1!$E$10,(0),(MATCH($C51,chronic_intake_assessment_1!$F$11:$AS$11,0)),383,1),0)-1),0)</f>
        <v>Oranges</v>
      </c>
      <c r="J51" s="152"/>
      <c r="K51" s="222">
        <f ca="1">LARGE(OFFSET(chronic_intake_assessment_1!$E$10,2,MATCH($C51,chronic_intake_assessment_1!$F$11:$AS$11,0),379,1),3)</f>
        <v>1.2090852795470632E-3</v>
      </c>
      <c r="L51" s="153" t="str">
        <f ca="1">OFFSET(chronic_intake_assessment_1!$D$10,(MATCH(K51,OFFSET(chronic_intake_assessment_1!$E$10,(0),(MATCH($C51,chronic_intake_assessment_1!$F$11:$AS$11,0)),383,1),0)-1),0)</f>
        <v xml:space="preserve">Mandarins </v>
      </c>
      <c r="M51" s="868"/>
    </row>
    <row r="52" spans="1:24" s="126" customFormat="1" ht="14.25" customHeight="1" x14ac:dyDescent="0.2">
      <c r="B52" s="918"/>
      <c r="C52" s="918"/>
      <c r="D52" s="918"/>
      <c r="E52" s="918"/>
      <c r="F52" s="918"/>
      <c r="G52" s="918"/>
      <c r="H52" s="918"/>
      <c r="I52" s="918"/>
      <c r="J52" s="918"/>
      <c r="K52" s="918"/>
      <c r="L52" s="918"/>
      <c r="M52" s="868"/>
    </row>
    <row r="53" spans="1:24" s="126" customFormat="1" ht="18" x14ac:dyDescent="0.25">
      <c r="A53" s="456"/>
      <c r="B53" s="926" t="s">
        <v>909</v>
      </c>
      <c r="C53" s="926"/>
      <c r="D53" s="926"/>
      <c r="E53" s="926"/>
      <c r="F53" s="926"/>
      <c r="G53" s="926"/>
      <c r="H53" s="926"/>
      <c r="I53" s="926"/>
      <c r="J53" s="926"/>
      <c r="K53" s="926"/>
      <c r="L53" s="927"/>
      <c r="M53" s="868"/>
    </row>
    <row r="54" spans="1:24" s="126" customFormat="1" ht="12.75" customHeight="1" x14ac:dyDescent="0.2">
      <c r="B54" s="126" t="str">
        <f ca="1">IF(I6="n.n.","Acute risk assessment is not necessary.","")</f>
        <v/>
      </c>
      <c r="M54" s="868"/>
    </row>
    <row r="55" spans="1:24" s="126" customFormat="1" ht="12.75" hidden="1" customHeight="1" x14ac:dyDescent="0.2">
      <c r="M55" s="868"/>
    </row>
    <row r="56" spans="1:24" s="126" customFormat="1" ht="27.75" customHeight="1" x14ac:dyDescent="0.2">
      <c r="B56" s="945" t="s">
        <v>910</v>
      </c>
      <c r="C56" s="945"/>
      <c r="D56" s="945"/>
      <c r="E56" s="945"/>
      <c r="F56" s="945"/>
      <c r="G56" s="945"/>
      <c r="H56" s="945"/>
      <c r="I56" s="945"/>
      <c r="J56" s="945"/>
      <c r="K56" s="945"/>
      <c r="L56" s="945"/>
      <c r="M56" s="945"/>
    </row>
    <row r="57" spans="1:24" s="126" customFormat="1" ht="27.75" hidden="1" customHeight="1" x14ac:dyDescent="0.2">
      <c r="B57" s="946"/>
      <c r="C57" s="946"/>
      <c r="D57" s="946"/>
      <c r="E57" s="946"/>
      <c r="F57" s="946"/>
      <c r="G57" s="946"/>
      <c r="H57" s="946"/>
      <c r="I57" s="946"/>
      <c r="J57" s="946"/>
      <c r="K57" s="946"/>
      <c r="L57" s="946"/>
      <c r="M57" s="946"/>
    </row>
    <row r="58" spans="1:24" s="126" customFormat="1" ht="15.75" customHeight="1" x14ac:dyDescent="0.2">
      <c r="B58" s="945" t="s">
        <v>1926</v>
      </c>
      <c r="C58" s="945"/>
      <c r="D58" s="945"/>
      <c r="E58" s="945"/>
      <c r="F58" s="945"/>
      <c r="G58" s="945"/>
      <c r="H58" s="945"/>
      <c r="I58" s="945"/>
      <c r="J58" s="945"/>
      <c r="K58" s="945"/>
      <c r="L58" s="945"/>
      <c r="M58" s="945"/>
    </row>
    <row r="59" spans="1:24" s="126" customFormat="1" ht="15" customHeight="1" x14ac:dyDescent="0.2">
      <c r="A59" s="154"/>
      <c r="B59" s="155"/>
      <c r="C59" s="598">
        <v>8</v>
      </c>
      <c r="D59" s="599">
        <v>9</v>
      </c>
      <c r="E59" s="598">
        <v>10</v>
      </c>
      <c r="F59" s="598">
        <v>11</v>
      </c>
      <c r="G59" s="598">
        <v>12</v>
      </c>
      <c r="H59" s="598">
        <v>14</v>
      </c>
      <c r="I59" s="949"/>
      <c r="J59" s="949"/>
      <c r="K59" s="598">
        <v>16</v>
      </c>
      <c r="L59" s="598">
        <v>17</v>
      </c>
      <c r="M59" s="873"/>
    </row>
    <row r="60" spans="1:24" s="126" customFormat="1" ht="91.5" customHeight="1" x14ac:dyDescent="0.2">
      <c r="A60" s="457"/>
      <c r="B60" s="458" t="s">
        <v>911</v>
      </c>
      <c r="C60" s="458" t="s">
        <v>912</v>
      </c>
      <c r="D60" s="458" t="s">
        <v>913</v>
      </c>
      <c r="E60" s="458" t="s">
        <v>1744</v>
      </c>
      <c r="F60" s="458" t="s">
        <v>914</v>
      </c>
      <c r="G60" s="458" t="s">
        <v>915</v>
      </c>
      <c r="H60" s="458" t="s">
        <v>1927</v>
      </c>
      <c r="I60" s="458" t="s">
        <v>1925</v>
      </c>
      <c r="J60" s="458" t="s">
        <v>916</v>
      </c>
      <c r="K60" s="458" t="s">
        <v>336</v>
      </c>
      <c r="L60" s="459" t="s">
        <v>917</v>
      </c>
      <c r="M60" s="868"/>
      <c r="N60" s="600" t="s">
        <v>1711</v>
      </c>
      <c r="O60" s="601" t="s">
        <v>1705</v>
      </c>
      <c r="P60" s="602"/>
      <c r="Q60" s="623" t="s">
        <v>336</v>
      </c>
      <c r="R60" s="473"/>
      <c r="S60" s="156"/>
      <c r="T60" s="177"/>
      <c r="W60"/>
      <c r="X60"/>
    </row>
    <row r="61" spans="1:24" s="126" customFormat="1" ht="12.75" hidden="1" customHeight="1" x14ac:dyDescent="0.2">
      <c r="A61" s="452"/>
      <c r="B61" s="157"/>
      <c r="C61" s="158"/>
      <c r="D61" s="159"/>
      <c r="E61" s="160"/>
      <c r="F61" s="161"/>
      <c r="G61" s="162"/>
      <c r="H61" s="163"/>
      <c r="I61" s="164"/>
      <c r="J61" s="165"/>
      <c r="K61" s="947"/>
      <c r="L61" s="948"/>
      <c r="M61" s="874"/>
      <c r="N61" s="603"/>
      <c r="O61" s="604"/>
      <c r="P61" s="604"/>
      <c r="S61" s="167"/>
      <c r="W61"/>
      <c r="X61"/>
    </row>
    <row r="62" spans="1:24" s="126" customFormat="1" ht="12.75" hidden="1" customHeight="1" x14ac:dyDescent="0.2">
      <c r="A62" s="452"/>
      <c r="B62" s="168"/>
      <c r="C62" s="169"/>
      <c r="D62" s="159"/>
      <c r="E62" s="170"/>
      <c r="F62" s="161"/>
      <c r="G62" s="171"/>
      <c r="H62" s="172"/>
      <c r="I62" s="164"/>
      <c r="J62" s="173"/>
      <c r="K62" s="941"/>
      <c r="L62" s="944"/>
      <c r="M62" s="874"/>
      <c r="N62" s="603"/>
      <c r="O62" s="604"/>
      <c r="P62" s="604"/>
      <c r="S62" s="167"/>
      <c r="W62"/>
      <c r="X62"/>
    </row>
    <row r="63" spans="1:24" s="126" customFormat="1" ht="12.75" customHeight="1" x14ac:dyDescent="0.2">
      <c r="A63" s="224">
        <v>110020</v>
      </c>
      <c r="B63" s="861" t="s">
        <v>313</v>
      </c>
      <c r="C63" s="860">
        <f>_xlfn.IFNA(VLOOKUP(O63,Table5[[Pesticide_Commodity]:[NoAboveThreshold]],$C$59,FALSE),"")</f>
        <v>1</v>
      </c>
      <c r="D63" s="232">
        <f>_xlfn.IFNA(VLOOKUP(O63,Table5[[Pesticide_Commodity]:[NoAboveThreshold]],$D$59,FALSE),"")</f>
        <v>757</v>
      </c>
      <c r="E63" s="693">
        <f>_xlfn.IFNA(VLOOKUP(O63,Table5[[Pesticide_Commodity]:[NoAboveThreshold]],$E$59,FALSE),"")</f>
        <v>142</v>
      </c>
      <c r="F63" s="693">
        <f>_xlfn.IFNA(VLOOKUP(O63,Table5[[Pesticide_Commodity]:[NoAboveThreshold]],$F$59,FALSE),"")</f>
        <v>0</v>
      </c>
      <c r="G63" s="858">
        <f>_xlfn.IFNA(VLOOKUP(O63,Table5[[Pesticide_Commodity]:[NoAboveThreshold]],$G$59,FALSE),"")</f>
        <v>0.61</v>
      </c>
      <c r="H63" s="232">
        <f>_xlfn.IFNA(VLOOKUP(O63,Table5[[Pesticide_Commodity]:[NoAboveThreshold]],$H$59,FALSE),"")</f>
        <v>0</v>
      </c>
      <c r="I63" s="710">
        <f ca="1">_xlfn.IFNA(IF($I$6="n.n.","not assessed",VLOOKUP(O63,Table2[[lookup]:[diet]],12,FALSE)),"")</f>
        <v>0.26966206896551725</v>
      </c>
      <c r="J63" s="857" t="str">
        <f ca="1">IF($I63="","",(IF($I63="not assessed","",VLOOKUP(O63,Table2[[lookup]:[diet]],13,FALSE))))</f>
        <v>UK infant</v>
      </c>
      <c r="K63" s="624" t="str">
        <f>_xlfn.IFNA(IF(Q63=1,"",Q63),"")</f>
        <v/>
      </c>
      <c r="L63" s="607">
        <f>_xlfn.IFNA(IF(R63=1,"",R63),"")</f>
        <v>0</v>
      </c>
      <c r="M63" s="874"/>
      <c r="N63" s="691">
        <v>110020</v>
      </c>
      <c r="O63" s="605" t="str">
        <f>CONCATENATE(ReportName," / ",N63)</f>
        <v>2,4-D (RD) / 110020</v>
      </c>
      <c r="P63" s="606"/>
      <c r="Q63" s="232">
        <f>VLOOKUP(O63,Table5[[Pesticide_Commodity]:[PF]],$K$59,FALSE)</f>
        <v>1</v>
      </c>
      <c r="R63" s="176">
        <f>VLOOKUP(O63,Table5[[Pesticide_Commodity]:[Comment]],$L$59,FALSE)</f>
        <v>0</v>
      </c>
      <c r="V63" s="236"/>
      <c r="W63"/>
      <c r="X63"/>
    </row>
    <row r="64" spans="1:24" s="126" customFormat="1" ht="12.75" customHeight="1" x14ac:dyDescent="0.2">
      <c r="A64" s="224">
        <v>130020</v>
      </c>
      <c r="B64" s="861" t="s">
        <v>318</v>
      </c>
      <c r="C64" s="860" t="str">
        <f>_xlfn.IFNA(VLOOKUP(O64,Table5[[Pesticide_Commodity]:[NoAboveThreshold]],$C$59,FALSE),"")</f>
        <v/>
      </c>
      <c r="D64" s="232" t="str">
        <f>_xlfn.IFNA(VLOOKUP(O64,Table5[[Pesticide_Commodity]:[NoAboveThreshold]],$D$59,FALSE),"")</f>
        <v/>
      </c>
      <c r="E64" s="693" t="str">
        <f>_xlfn.IFNA(VLOOKUP(O64,Table5[[Pesticide_Commodity]:[NoAboveThreshold]],$E$59,FALSE),"")</f>
        <v/>
      </c>
      <c r="F64" s="693" t="str">
        <f>_xlfn.IFNA(VLOOKUP(O64,Table5[[Pesticide_Commodity]:[NoAboveThreshold]],$F$59,FALSE),"")</f>
        <v/>
      </c>
      <c r="G64" s="858" t="str">
        <f>_xlfn.IFNA(VLOOKUP(O64,Table5[[Pesticide_Commodity]:[NoAboveThreshold]],$G$59,FALSE),"")</f>
        <v/>
      </c>
      <c r="H64" s="232" t="str">
        <f>_xlfn.IFNA(VLOOKUP(O64,Table5[[Pesticide_Commodity]:[NoAboveThreshold]],$H$59,FALSE),"")</f>
        <v/>
      </c>
      <c r="I64" s="654" t="str">
        <f ca="1">_xlfn.IFNA(IF($I$6="n.n.","not assessed",VLOOKUP(O64,Table2[[lookup]:[diet]],12,FALSE)),"")</f>
        <v/>
      </c>
      <c r="J64" s="857" t="str">
        <f ca="1">IF($I64="","",(IF($I64="not assessed","",VLOOKUP(O64,Table2[[lookup]:[diet]],13,FALSE))))</f>
        <v/>
      </c>
      <c r="K64" s="624" t="str">
        <f t="shared" ref="K64:K74" si="0">_xlfn.IFNA(IF(Q64=1,"",Q64),"")</f>
        <v/>
      </c>
      <c r="L64" s="607" t="str">
        <f t="shared" ref="L64:L74" si="1">_xlfn.IFNA(IF(R64=1,"",R64),"")</f>
        <v/>
      </c>
      <c r="M64" s="874"/>
      <c r="N64" s="692">
        <v>130020</v>
      </c>
      <c r="O64" s="605" t="str">
        <f t="shared" ref="O64:O74" si="2">CONCATENATE(ReportName," / ",N64)</f>
        <v>2,4-D (RD) / 130020</v>
      </c>
      <c r="P64" s="606"/>
      <c r="Q64" s="232" t="e">
        <f>VLOOKUP(O64,Table5[[Pesticide_Commodity]:[PF]],$K$59,FALSE)</f>
        <v>#N/A</v>
      </c>
      <c r="R64" s="176" t="e">
        <f>VLOOKUP(O64,Table5[[Pesticide_Commodity]:[Comment]],$L$59,FALSE)</f>
        <v>#N/A</v>
      </c>
      <c r="V64" s="236"/>
      <c r="W64"/>
      <c r="X64"/>
    </row>
    <row r="65" spans="1:24" s="126" customFormat="1" ht="12.75" customHeight="1" x14ac:dyDescent="0.2">
      <c r="A65" s="224">
        <v>162010</v>
      </c>
      <c r="B65" s="861" t="s">
        <v>316</v>
      </c>
      <c r="C65" s="860" t="str">
        <f>_xlfn.IFNA(VLOOKUP(O65,Table5[[Pesticide_Commodity]:[NoAboveThreshold]],$C$59,FALSE),"")</f>
        <v/>
      </c>
      <c r="D65" s="232" t="str">
        <f>_xlfn.IFNA(VLOOKUP(O65,Table5[[Pesticide_Commodity]:[NoAboveThreshold]],$D$59,FALSE),"")</f>
        <v/>
      </c>
      <c r="E65" s="693" t="str">
        <f>_xlfn.IFNA(VLOOKUP(O65,Table5[[Pesticide_Commodity]:[NoAboveThreshold]],$E$59,FALSE),"")</f>
        <v/>
      </c>
      <c r="F65" s="693" t="str">
        <f>_xlfn.IFNA(VLOOKUP(O65,Table5[[Pesticide_Commodity]:[NoAboveThreshold]],$F$59,FALSE),"")</f>
        <v/>
      </c>
      <c r="G65" s="232" t="str">
        <f>_xlfn.IFNA(VLOOKUP(O65,Table5[[Pesticide_Commodity]:[NoAboveThreshold]],$G$59,FALSE),"")</f>
        <v/>
      </c>
      <c r="H65" s="232" t="str">
        <f>_xlfn.IFNA(VLOOKUP(O65,Table5[[Pesticide_Commodity]:[NoAboveThreshold]],$H$59,FALSE),"")</f>
        <v/>
      </c>
      <c r="I65" s="710" t="str">
        <f ca="1">_xlfn.IFNA(IF($I$6="n.n.","not assessed",VLOOKUP(O65,Table2[[lookup]:[diet]],12,FALSE)),"")</f>
        <v/>
      </c>
      <c r="J65" s="857" t="str">
        <f ca="1">IF($I65="","",(IF($I65="not assessed","",VLOOKUP(O65,Table2[[lookup]:[diet]],13,FALSE))))</f>
        <v/>
      </c>
      <c r="K65" s="624" t="str">
        <f t="shared" si="0"/>
        <v/>
      </c>
      <c r="L65" s="607" t="str">
        <f t="shared" si="1"/>
        <v/>
      </c>
      <c r="M65" s="874"/>
      <c r="N65" s="691">
        <v>162010</v>
      </c>
      <c r="O65" s="605" t="str">
        <f t="shared" si="2"/>
        <v>2,4-D (RD) / 162010</v>
      </c>
      <c r="P65" s="606"/>
      <c r="Q65" s="232" t="e">
        <f>VLOOKUP(O65,Table5[[Pesticide_Commodity]:[PF]],$K$59,FALSE)</f>
        <v>#N/A</v>
      </c>
      <c r="R65" s="176" t="e">
        <f>VLOOKUP(O65,Table5[[Pesticide_Commodity]:[Comment]],$L$59,FALSE)</f>
        <v>#N/A</v>
      </c>
      <c r="V65" s="236"/>
      <c r="W65"/>
      <c r="X65"/>
    </row>
    <row r="66" spans="1:24" s="126" customFormat="1" ht="12.75" customHeight="1" x14ac:dyDescent="0.2">
      <c r="A66" s="224">
        <v>211000</v>
      </c>
      <c r="B66" s="861" t="s">
        <v>319</v>
      </c>
      <c r="C66" s="860" t="str">
        <f>_xlfn.IFNA(VLOOKUP(O66,Table5[[Pesticide_Commodity]:[NoAboveThreshold]],$C$59,FALSE),"")</f>
        <v/>
      </c>
      <c r="D66" s="232" t="str">
        <f>_xlfn.IFNA(VLOOKUP(O66,Table5[[Pesticide_Commodity]:[NoAboveThreshold]],$D$59,FALSE),"")</f>
        <v/>
      </c>
      <c r="E66" s="693" t="str">
        <f>_xlfn.IFNA(VLOOKUP(O66,Table5[[Pesticide_Commodity]:[NoAboveThreshold]],$E$59,FALSE),"")</f>
        <v/>
      </c>
      <c r="F66" s="693" t="str">
        <f>_xlfn.IFNA(VLOOKUP(O66,Table5[[Pesticide_Commodity]:[NoAboveThreshold]],$F$59,FALSE),"")</f>
        <v/>
      </c>
      <c r="G66" s="232" t="str">
        <f>_xlfn.IFNA(VLOOKUP(O66,Table5[[Pesticide_Commodity]:[NoAboveThreshold]],$G$59,FALSE),"")</f>
        <v/>
      </c>
      <c r="H66" s="232" t="str">
        <f>_xlfn.IFNA(VLOOKUP(O66,Table5[[Pesticide_Commodity]:[NoAboveThreshold]],$H$59,FALSE),"")</f>
        <v/>
      </c>
      <c r="I66" s="710" t="str">
        <f ca="1">_xlfn.IFNA(IF($I$6="n.n.","not assessed",VLOOKUP(O66,Table2[[lookup]:[diet]],12,FALSE)),"")</f>
        <v/>
      </c>
      <c r="J66" s="857" t="str">
        <f ca="1">IF($I66="","",(IF($I66="not assessed","",VLOOKUP(O66,Table2[[lookup]:[diet]],13,FALSE))))</f>
        <v/>
      </c>
      <c r="K66" s="624" t="str">
        <f t="shared" si="0"/>
        <v/>
      </c>
      <c r="L66" s="607" t="str">
        <f t="shared" si="1"/>
        <v/>
      </c>
      <c r="M66" s="874"/>
      <c r="N66" s="692">
        <v>211000</v>
      </c>
      <c r="O66" s="605" t="str">
        <f t="shared" si="2"/>
        <v>2,4-D (RD) / 211000</v>
      </c>
      <c r="P66" s="606"/>
      <c r="Q66" s="232" t="e">
        <f>VLOOKUP(O66,Table5[[Pesticide_Commodity]:[PF]],$K$59,FALSE)</f>
        <v>#N/A</v>
      </c>
      <c r="R66" s="176" t="e">
        <f>VLOOKUP(O66,Table5[[Pesticide_Commodity]:[Comment]],$L$59,FALSE)</f>
        <v>#N/A</v>
      </c>
      <c r="V66" s="236"/>
      <c r="W66"/>
      <c r="X66"/>
    </row>
    <row r="67" spans="1:24" s="126" customFormat="1" ht="12.75" customHeight="1" x14ac:dyDescent="0.2">
      <c r="A67" s="224">
        <v>213020</v>
      </c>
      <c r="B67" s="861" t="s">
        <v>315</v>
      </c>
      <c r="C67" s="860" t="str">
        <f>_xlfn.IFNA(VLOOKUP(O67,Table5[[Pesticide_Commodity]:[NoAboveThreshold]],$C$59,FALSE),"")</f>
        <v/>
      </c>
      <c r="D67" s="232" t="str">
        <f>_xlfn.IFNA(VLOOKUP(O67,Table5[[Pesticide_Commodity]:[NoAboveThreshold]],$D$59,FALSE),"")</f>
        <v/>
      </c>
      <c r="E67" s="693" t="str">
        <f>_xlfn.IFNA(VLOOKUP(O67,Table5[[Pesticide_Commodity]:[NoAboveThreshold]],$E$59,FALSE),"")</f>
        <v/>
      </c>
      <c r="F67" s="693" t="str">
        <f>_xlfn.IFNA(VLOOKUP(O67,Table5[[Pesticide_Commodity]:[NoAboveThreshold]],$F$59,FALSE),"")</f>
        <v/>
      </c>
      <c r="G67" s="232" t="str">
        <f>_xlfn.IFNA(VLOOKUP(O67,Table5[[Pesticide_Commodity]:[NoAboveThreshold]],$G$59,FALSE),"")</f>
        <v/>
      </c>
      <c r="H67" s="232" t="str">
        <f>_xlfn.IFNA(VLOOKUP(O67,Table5[[Pesticide_Commodity]:[NoAboveThreshold]],$H$59,FALSE),"")</f>
        <v/>
      </c>
      <c r="I67" s="908" t="str">
        <f ca="1">_xlfn.IFNA(IF($I$6="n.n.","not assessed",VLOOKUP(O67,Table2[[lookup]:[diet]],12,FALSE)),"")</f>
        <v/>
      </c>
      <c r="J67" s="857" t="str">
        <f ca="1">IF($I67="","",(IF($I67="not assessed","",VLOOKUP(O67,Table2[[lookup]:[diet]],13,FALSE))))</f>
        <v/>
      </c>
      <c r="K67" s="624" t="str">
        <f t="shared" si="0"/>
        <v/>
      </c>
      <c r="L67" s="607" t="str">
        <f t="shared" si="1"/>
        <v/>
      </c>
      <c r="M67" s="874"/>
      <c r="N67" s="691">
        <v>213020</v>
      </c>
      <c r="O67" s="605" t="str">
        <f t="shared" si="2"/>
        <v>2,4-D (RD) / 213020</v>
      </c>
      <c r="P67" s="606"/>
      <c r="Q67" s="232" t="e">
        <f>VLOOKUP(O67,Table5[[Pesticide_Commodity]:[PF]],$K$59,FALSE)</f>
        <v>#N/A</v>
      </c>
      <c r="R67" s="176" t="e">
        <f>VLOOKUP(O67,Table5[[Pesticide_Commodity]:[Comment]],$L$59,FALSE)</f>
        <v>#N/A</v>
      </c>
      <c r="V67" s="236"/>
      <c r="W67"/>
      <c r="X67"/>
    </row>
    <row r="68" spans="1:24" s="126" customFormat="1" ht="12.75" customHeight="1" x14ac:dyDescent="0.2">
      <c r="A68" s="224">
        <v>220020</v>
      </c>
      <c r="B68" s="861" t="s">
        <v>317</v>
      </c>
      <c r="C68" s="860" t="str">
        <f>_xlfn.IFNA(VLOOKUP(O68,Table5[[Pesticide_Commodity]:[NoAboveThreshold]],$C$59,FALSE),"")</f>
        <v/>
      </c>
      <c r="D68" s="232" t="str">
        <f>_xlfn.IFNA(VLOOKUP(O68,Table5[[Pesticide_Commodity]:[NoAboveThreshold]],$D$59,FALSE),"")</f>
        <v/>
      </c>
      <c r="E68" s="693" t="str">
        <f>_xlfn.IFNA(VLOOKUP(O68,Table5[[Pesticide_Commodity]:[NoAboveThreshold]],$E$59,FALSE),"")</f>
        <v/>
      </c>
      <c r="F68" s="693" t="str">
        <f>_xlfn.IFNA(VLOOKUP(O68,Table5[[Pesticide_Commodity]:[NoAboveThreshold]],$F$59,FALSE),"")</f>
        <v/>
      </c>
      <c r="G68" s="232" t="str">
        <f>_xlfn.IFNA(VLOOKUP(O68,Table5[[Pesticide_Commodity]:[NoAboveThreshold]],$G$59,FALSE),"")</f>
        <v/>
      </c>
      <c r="H68" s="232" t="str">
        <f>_xlfn.IFNA(VLOOKUP(O68,Table5[[Pesticide_Commodity]:[NoAboveThreshold]],$H$59,FALSE),"")</f>
        <v/>
      </c>
      <c r="I68" s="908" t="str">
        <f ca="1">_xlfn.IFNA(IF($I$6="n.n.","not assessed",VLOOKUP(O68,Table2[[lookup]:[diet]],12,FALSE)),"")</f>
        <v/>
      </c>
      <c r="J68" s="857" t="str">
        <f ca="1">IF($I68="","",(IF($I68="not assessed","",VLOOKUP(O68,Table2[[lookup]:[diet]],13,FALSE))))</f>
        <v/>
      </c>
      <c r="K68" s="624" t="str">
        <f t="shared" si="0"/>
        <v/>
      </c>
      <c r="L68" s="607" t="str">
        <f t="shared" si="1"/>
        <v/>
      </c>
      <c r="M68" s="874"/>
      <c r="N68" s="692">
        <v>220020</v>
      </c>
      <c r="O68" s="605" t="str">
        <f t="shared" si="2"/>
        <v>2,4-D (RD) / 220020</v>
      </c>
      <c r="P68" s="606"/>
      <c r="Q68" s="232" t="e">
        <f>VLOOKUP(O68,Table5[[Pesticide_Commodity]:[PF]],$K$59,FALSE)</f>
        <v>#N/A</v>
      </c>
      <c r="R68" s="176" t="e">
        <f>VLOOKUP(O68,Table5[[Pesticide_Commodity]:[Comment]],$L$59,FALSE)</f>
        <v>#N/A</v>
      </c>
      <c r="V68" s="236"/>
      <c r="W68"/>
      <c r="X68"/>
    </row>
    <row r="69" spans="1:24" s="126" customFormat="1" ht="12.75" customHeight="1" x14ac:dyDescent="0.2">
      <c r="A69" s="224">
        <v>241020</v>
      </c>
      <c r="B69" s="861" t="s">
        <v>312</v>
      </c>
      <c r="C69" s="860">
        <f>_xlfn.IFNA(VLOOKUP(O69,Table5[[Pesticide_Commodity]:[NoAboveThreshold]],$C$59,FALSE),"")</f>
        <v>0.05</v>
      </c>
      <c r="D69" s="232">
        <f>_xlfn.IFNA(VLOOKUP(O69,Table5[[Pesticide_Commodity]:[NoAboveThreshold]],$D$59,FALSE),"")</f>
        <v>523</v>
      </c>
      <c r="E69" s="693">
        <f>_xlfn.IFNA(VLOOKUP(O69,Table5[[Pesticide_Commodity]:[NoAboveThreshold]],$E$59,FALSE),"")</f>
        <v>3</v>
      </c>
      <c r="F69" s="693">
        <f>_xlfn.IFNA(VLOOKUP(O69,Table5[[Pesticide_Commodity]:[NoAboveThreshold]],$F$59,FALSE),"")</f>
        <v>0</v>
      </c>
      <c r="G69" s="232">
        <f>_xlfn.IFNA(VLOOKUP(O69,Table5[[Pesticide_Commodity]:[NoAboveThreshold]],$G$59,FALSE),"")</f>
        <v>0.02</v>
      </c>
      <c r="H69" s="232">
        <f>_xlfn.IFNA(VLOOKUP(O69,Table5[[Pesticide_Commodity]:[NoAboveThreshold]],$H$59,FALSE),"")</f>
        <v>0</v>
      </c>
      <c r="I69" s="710">
        <f ca="1">_xlfn.IFNA(IF($I$6="n.n.","not assessed",VLOOKUP(O69,Table2[[lookup]:[diet]],12,FALSE)),"")</f>
        <v>3.8620689655172419E-3</v>
      </c>
      <c r="J69" s="857" t="str">
        <f ca="1">IF($I69="","",(IF($I69="not assessed","",VLOOKUP(O69,Table2[[lookup]:[diet]],13,FALSE))))</f>
        <v>UK infant</v>
      </c>
      <c r="K69" s="624" t="str">
        <f t="shared" si="0"/>
        <v/>
      </c>
      <c r="L69" s="607">
        <f t="shared" si="1"/>
        <v>0</v>
      </c>
      <c r="M69" s="874"/>
      <c r="N69" s="691">
        <v>241020</v>
      </c>
      <c r="O69" s="605" t="str">
        <f t="shared" si="2"/>
        <v>2,4-D (RD) / 241020</v>
      </c>
      <c r="P69" s="606"/>
      <c r="Q69" s="232">
        <f>VLOOKUP(O69,Table5[[Pesticide_Commodity]:[PF]],$K$59,FALSE)</f>
        <v>1</v>
      </c>
      <c r="R69" s="176">
        <f>VLOOKUP(O69,Table5[[Pesticide_Commodity]:[Comment]],$L$59,FALSE)</f>
        <v>0</v>
      </c>
      <c r="V69" s="236"/>
      <c r="W69"/>
      <c r="X69"/>
    </row>
    <row r="70" spans="1:24" s="126" customFormat="1" ht="12.75" customHeight="1" x14ac:dyDescent="0.2">
      <c r="A70" s="224">
        <v>300010</v>
      </c>
      <c r="B70" s="861" t="s">
        <v>311</v>
      </c>
      <c r="C70" s="860">
        <f>_xlfn.IFNA(VLOOKUP(O70,Table5[[Pesticide_Commodity]:[NoAboveThreshold]],$C$59,FALSE),"")</f>
        <v>0.05</v>
      </c>
      <c r="D70" s="232">
        <f>_xlfn.IFNA(VLOOKUP(O70,Table5[[Pesticide_Commodity]:[NoAboveThreshold]],$D$59,FALSE),"")</f>
        <v>497</v>
      </c>
      <c r="E70" s="693">
        <f>_xlfn.IFNA(VLOOKUP(O70,Table5[[Pesticide_Commodity]:[NoAboveThreshold]],$E$59,FALSE),"")</f>
        <v>1</v>
      </c>
      <c r="F70" s="693">
        <f>_xlfn.IFNA(VLOOKUP(O70,Table5[[Pesticide_Commodity]:[NoAboveThreshold]],$F$59,FALSE),"")</f>
        <v>0</v>
      </c>
      <c r="G70" s="858">
        <f>_xlfn.IFNA(VLOOKUP(O70,Table5[[Pesticide_Commodity]:[NoAboveThreshold]],$G$59,FALSE),"")</f>
        <v>1.7000000000000001E-2</v>
      </c>
      <c r="H70" s="232">
        <f>_xlfn.IFNA(VLOOKUP(O70,Table5[[Pesticide_Commodity]:[NoAboveThreshold]],$H$59,FALSE),"")</f>
        <v>0</v>
      </c>
      <c r="I70" s="710">
        <f ca="1">_xlfn.IFNA(IF($I$6="n.n.","not assessed",VLOOKUP(O70,Table2[[lookup]:[diet]],12,FALSE)),"")</f>
        <v>1.0356321839080462E-3</v>
      </c>
      <c r="J70" s="857" t="str">
        <f ca="1">IF($I70="","",(IF($I70="not assessed","",VLOOKUP(O70,Table2[[lookup]:[diet]],13,FALSE))))</f>
        <v>UK infant</v>
      </c>
      <c r="K70" s="624" t="str">
        <f t="shared" si="0"/>
        <v/>
      </c>
      <c r="L70" s="607">
        <f t="shared" si="1"/>
        <v>0</v>
      </c>
      <c r="M70" s="874"/>
      <c r="N70" s="692">
        <v>300010</v>
      </c>
      <c r="O70" s="605" t="str">
        <f t="shared" si="2"/>
        <v>2,4-D (RD) / 300010</v>
      </c>
      <c r="P70" s="606"/>
      <c r="Q70" s="232">
        <f>VLOOKUP(O70,Table5[[Pesticide_Commodity]:[PF]],$K$59,FALSE)</f>
        <v>1</v>
      </c>
      <c r="R70" s="176">
        <f>VLOOKUP(O70,Table5[[Pesticide_Commodity]:[Comment]],$L$59,FALSE)</f>
        <v>0</v>
      </c>
      <c r="V70" s="236"/>
      <c r="W70"/>
      <c r="X70"/>
    </row>
    <row r="71" spans="1:24" s="126" customFormat="1" ht="14.25" customHeight="1" x14ac:dyDescent="0.2">
      <c r="A71" s="224">
        <v>500060</v>
      </c>
      <c r="B71" s="861" t="s">
        <v>314</v>
      </c>
      <c r="C71" s="860">
        <f>_xlfn.IFNA(VLOOKUP(O71,Table5[[Pesticide_Commodity]:[NoAboveThreshold]],$C$59,FALSE),"")</f>
        <v>0.1</v>
      </c>
      <c r="D71" s="232">
        <f>_xlfn.IFNA(VLOOKUP(O71,Table5[[Pesticide_Commodity]:[NoAboveThreshold]],$D$59,FALSE),"")</f>
        <v>541</v>
      </c>
      <c r="E71" s="693">
        <f>_xlfn.IFNA(VLOOKUP(O71,Table5[[Pesticide_Commodity]:[NoAboveThreshold]],$E$59,FALSE),"")</f>
        <v>1</v>
      </c>
      <c r="F71" s="693">
        <f>_xlfn.IFNA(VLOOKUP(O71,Table5[[Pesticide_Commodity]:[NoAboveThreshold]],$F$59,FALSE),"")</f>
        <v>0</v>
      </c>
      <c r="G71" s="232">
        <f>_xlfn.IFNA(VLOOKUP(O71,Table5[[Pesticide_Commodity]:[NoAboveThreshold]],$G$59,FALSE),"")</f>
        <v>0.01</v>
      </c>
      <c r="H71" s="232">
        <f>_xlfn.IFNA(VLOOKUP(O71,Table5[[Pesticide_Commodity]:[NoAboveThreshold]],$H$59,FALSE),"")</f>
        <v>0</v>
      </c>
      <c r="I71" s="710">
        <f ca="1">_xlfn.IFNA(IF($I$6="n.n.","not assessed",VLOOKUP(O71,Table2[[lookup]:[diet]],12,FALSE)),"")</f>
        <v>4.2022988505747126E-4</v>
      </c>
      <c r="J71" s="857" t="str">
        <f ca="1">IF($I71="","",(IF($I71="not assessed","",VLOOKUP(O71,Table2[[lookup]:[diet]],13,FALSE))))</f>
        <v>UK toddler</v>
      </c>
      <c r="K71" s="624" t="str">
        <f t="shared" si="0"/>
        <v/>
      </c>
      <c r="L71" s="607">
        <f t="shared" si="1"/>
        <v>0</v>
      </c>
      <c r="M71" s="874"/>
      <c r="N71" s="691">
        <v>500060</v>
      </c>
      <c r="O71" s="605" t="str">
        <f t="shared" si="2"/>
        <v>2,4-D (RD) / 500060</v>
      </c>
      <c r="P71" s="606"/>
      <c r="Q71" s="232">
        <f>VLOOKUP(O71,Table5[[Pesticide_Commodity]:[PF]],$K$59,FALSE)</f>
        <v>1</v>
      </c>
      <c r="R71" s="176">
        <f>VLOOKUP(O71,Table5[[Pesticide_Commodity]:[Comment]],$L$59,FALSE)</f>
        <v>0</v>
      </c>
      <c r="V71" s="236"/>
      <c r="W71"/>
      <c r="X71"/>
    </row>
    <row r="72" spans="1:24" s="126" customFormat="1" ht="14.25" customHeight="1" x14ac:dyDescent="0.2">
      <c r="A72" s="224">
        <v>500070</v>
      </c>
      <c r="B72" s="861" t="s">
        <v>320</v>
      </c>
      <c r="C72" s="860" t="str">
        <f>_xlfn.IFNA(VLOOKUP(O72,Table5[[Pesticide_Commodity]:[NoAboveThreshold]],$C$59,FALSE),"")</f>
        <v/>
      </c>
      <c r="D72" s="232" t="str">
        <f>_xlfn.IFNA(VLOOKUP(O72,Table5[[Pesticide_Commodity]:[NoAboveThreshold]],$D$59,FALSE),"")</f>
        <v/>
      </c>
      <c r="E72" s="693" t="str">
        <f>_xlfn.IFNA(VLOOKUP(O72,Table5[[Pesticide_Commodity]:[NoAboveThreshold]],$E$59,FALSE),"")</f>
        <v/>
      </c>
      <c r="F72" s="693" t="str">
        <f>_xlfn.IFNA(VLOOKUP(O72,Table5[[Pesticide_Commodity]:[NoAboveThreshold]],$F$59,FALSE),"")</f>
        <v/>
      </c>
      <c r="G72" s="858" t="str">
        <f>_xlfn.IFNA(VLOOKUP(O72,Table5[[Pesticide_Commodity]:[NoAboveThreshold]],$G$59,FALSE),"")</f>
        <v/>
      </c>
      <c r="H72" s="232" t="str">
        <f>_xlfn.IFNA(VLOOKUP(O72,Table5[[Pesticide_Commodity]:[NoAboveThreshold]],$H$59,FALSE),"")</f>
        <v/>
      </c>
      <c r="I72" s="710" t="str">
        <f ca="1">_xlfn.IFNA(IF($I$6="n.n.","not assessed",VLOOKUP(O72,Table2[[lookup]:[diet]],12,FALSE)),"")</f>
        <v/>
      </c>
      <c r="J72" s="857" t="str">
        <f ca="1">IF($I72="","",(IF($I72="not assessed","",VLOOKUP(O72,Table2[[lookup]:[diet]],13,FALSE))))</f>
        <v/>
      </c>
      <c r="K72" s="624" t="str">
        <f t="shared" si="0"/>
        <v/>
      </c>
      <c r="L72" s="607" t="str">
        <f t="shared" si="1"/>
        <v/>
      </c>
      <c r="M72" s="874"/>
      <c r="N72" s="692">
        <v>500070</v>
      </c>
      <c r="O72" s="605" t="str">
        <f t="shared" si="2"/>
        <v>2,4-D (RD) / 500070</v>
      </c>
      <c r="P72" s="606"/>
      <c r="Q72" s="232" t="e">
        <f>VLOOKUP(O72,Table5[[Pesticide_Commodity]:[PF]],$K$59,FALSE)</f>
        <v>#N/A</v>
      </c>
      <c r="R72" s="176" t="e">
        <f>VLOOKUP(O72,Table5[[Pesticide_Commodity]:[Comment]],$L$59,FALSE)</f>
        <v>#N/A</v>
      </c>
      <c r="V72" s="236"/>
      <c r="W72"/>
      <c r="X72"/>
    </row>
    <row r="73" spans="1:24" s="126" customFormat="1" ht="14.25" customHeight="1" x14ac:dyDescent="0.2">
      <c r="A73" s="224">
        <v>1012030</v>
      </c>
      <c r="B73" s="861" t="s">
        <v>1915</v>
      </c>
      <c r="C73" s="860" t="str">
        <f>_xlfn.IFNA(VLOOKUP(O73,Table5[[Pesticide_Commodity]:[NoAboveThreshold]],$C$59,FALSE),"")</f>
        <v/>
      </c>
      <c r="D73" s="232" t="str">
        <f>_xlfn.IFNA(VLOOKUP(O73,Table5[[Pesticide_Commodity]:[NoAboveThreshold]],$D$59,FALSE),"")</f>
        <v/>
      </c>
      <c r="E73" s="693" t="str">
        <f>_xlfn.IFNA(VLOOKUP(O73,Table5[[Pesticide_Commodity]:[NoAboveThreshold]],$E$59,FALSE),"")</f>
        <v/>
      </c>
      <c r="F73" s="693" t="str">
        <f>_xlfn.IFNA(VLOOKUP(P73,Table5[[Pesticide_Commodity]:[NoAboveThreshold]],$F$59,FALSE),"")</f>
        <v/>
      </c>
      <c r="G73" s="907" t="str">
        <f>_xlfn.IFNA(VLOOKUP(O73,Table5[[Pesticide_Commodity]:[NoAboveThreshold]],$G$59,FALSE),"")</f>
        <v/>
      </c>
      <c r="H73" s="232" t="str">
        <f>_xlfn.IFNA(VLOOKUP(O73,Table5[[Pesticide_Commodity]:[NoAboveThreshold]],$H$59,FALSE),"")</f>
        <v/>
      </c>
      <c r="I73" s="864" t="str">
        <f ca="1">_xlfn.IFNA(IF($I$6="n.n.","not assessed",VLOOKUP(O73,Table2[[lookup]:[diet]],12,FALSE)),"")</f>
        <v/>
      </c>
      <c r="J73" s="857" t="str">
        <f ca="1">IF($I73="","",(IF($I73="not assessed","",VLOOKUP(O73,Table2[[lookup]:[diet]],13,FALSE))))</f>
        <v/>
      </c>
      <c r="K73" s="624" t="str">
        <f t="shared" si="0"/>
        <v/>
      </c>
      <c r="L73" s="607" t="str">
        <f t="shared" si="1"/>
        <v/>
      </c>
      <c r="M73" s="874"/>
      <c r="N73" s="691">
        <v>1012030</v>
      </c>
      <c r="O73" s="605" t="str">
        <f t="shared" si="2"/>
        <v>2,4-D (RD) / 1012030</v>
      </c>
      <c r="P73" s="606"/>
      <c r="Q73" s="232" t="e">
        <f>VLOOKUP(O73,Table5[[Pesticide_Commodity]:[PF]],$K$59,FALSE)</f>
        <v>#N/A</v>
      </c>
      <c r="R73" s="176" t="e">
        <f>VLOOKUP(O73,Table5[[Pesticide_Commodity]:[Comment]],$L$59,FALSE)</f>
        <v>#N/A</v>
      </c>
      <c r="V73" s="236"/>
    </row>
    <row r="74" spans="1:24" s="126" customFormat="1" ht="14.25" customHeight="1" x14ac:dyDescent="0.2">
      <c r="A74" s="452">
        <v>1016020</v>
      </c>
      <c r="B74" s="861" t="s">
        <v>766</v>
      </c>
      <c r="C74" s="860" t="str">
        <f>_xlfn.IFNA(VLOOKUP(O74,Table5[[Pesticide_Commodity]:[NoAboveThreshold]],$C$59,FALSE),"")</f>
        <v/>
      </c>
      <c r="D74" s="232" t="str">
        <f>_xlfn.IFNA(VLOOKUP(O74,Table5[[Pesticide_Commodity]:[NoAboveThreshold]],$D$59,FALSE),"")</f>
        <v/>
      </c>
      <c r="E74" s="693" t="str">
        <f>_xlfn.IFNA(VLOOKUP(O74,Table5[[Pesticide_Commodity]:[NoAboveThreshold]],$E$59,FALSE),"")</f>
        <v/>
      </c>
      <c r="F74" s="693" t="str">
        <f>_xlfn.IFNA(VLOOKUP(P74,Table5[[Pesticide_Commodity]:[NoAboveThreshold]],$F$59,FALSE),"")</f>
        <v/>
      </c>
      <c r="G74" s="232" t="str">
        <f>_xlfn.IFNA(VLOOKUP(O74,Table5[[Pesticide_Commodity]:[NoAboveThreshold]],$G$59,FALSE),"")</f>
        <v/>
      </c>
      <c r="H74" s="232" t="str">
        <f>_xlfn.IFNA(VLOOKUP(O74,Table5[[Pesticide_Commodity]:[NoAboveThreshold]],$H$59,FALSE),"")</f>
        <v/>
      </c>
      <c r="I74" s="864" t="str">
        <f ca="1">_xlfn.IFNA(IF($I$6="n.n.","not assessed",VLOOKUP(O74,Table2[[lookup]:[diet]],12,FALSE)),"")</f>
        <v/>
      </c>
      <c r="J74" s="857" t="str">
        <f ca="1">IF($I74="","",(IF($I74="not assessed","",VLOOKUP(O74,Table2[[lookup]:[diet]],13,FALSE))))</f>
        <v/>
      </c>
      <c r="K74" s="624" t="str">
        <f t="shared" si="0"/>
        <v/>
      </c>
      <c r="L74" s="607" t="str">
        <f t="shared" si="1"/>
        <v/>
      </c>
      <c r="M74" s="874"/>
      <c r="N74" s="692">
        <v>1016020</v>
      </c>
      <c r="O74" s="605" t="str">
        <f t="shared" si="2"/>
        <v>2,4-D (RD) / 1016020</v>
      </c>
      <c r="P74" s="606"/>
      <c r="Q74" s="232" t="e">
        <f>VLOOKUP(O74,Table5[[Pesticide_Commodity]:[PF]],$K$59,FALSE)</f>
        <v>#N/A</v>
      </c>
      <c r="R74" s="176" t="e">
        <f>VLOOKUP(O74,Table5[[Pesticide_Commodity]:[Comment]],$L$59,FALSE)</f>
        <v>#N/A</v>
      </c>
      <c r="V74" s="237"/>
    </row>
    <row r="75" spans="1:24" s="126" customFormat="1" ht="14.25" customHeight="1" x14ac:dyDescent="0.2">
      <c r="A75" s="474"/>
      <c r="B75" s="593"/>
      <c r="C75" s="596"/>
      <c r="D75" s="475"/>
      <c r="E75" s="694"/>
      <c r="F75" s="594"/>
      <c r="G75" s="595"/>
      <c r="H75" s="596"/>
      <c r="I75" s="597"/>
      <c r="J75" s="609"/>
      <c r="K75" s="625"/>
      <c r="L75" s="859">
        <f t="shared" ref="L75" si="3">IF(R75=1,"",R75)</f>
        <v>0</v>
      </c>
      <c r="M75" s="874"/>
      <c r="N75" s="603"/>
      <c r="O75" s="605"/>
      <c r="P75" s="604"/>
      <c r="R75" s="176"/>
      <c r="V75" s="237"/>
    </row>
    <row r="76" spans="1:24" s="126" customFormat="1" ht="14.25" hidden="1" customHeight="1" x14ac:dyDescent="0.2">
      <c r="A76" s="452"/>
      <c r="B76" s="202"/>
      <c r="C76" s="172"/>
      <c r="D76" s="174"/>
      <c r="E76" s="170"/>
      <c r="F76" s="161"/>
      <c r="G76" s="171"/>
      <c r="H76" s="172"/>
      <c r="I76" s="220"/>
      <c r="J76" s="165"/>
      <c r="K76" s="936"/>
      <c r="L76" s="937"/>
      <c r="M76" s="874"/>
      <c r="N76" s="166"/>
      <c r="O76" s="175"/>
      <c r="R76" s="176"/>
      <c r="V76" s="237"/>
    </row>
    <row r="77" spans="1:24" s="126" customFormat="1" ht="14.25" hidden="1" customHeight="1" x14ac:dyDescent="0.2">
      <c r="A77" s="452"/>
      <c r="B77" s="202"/>
      <c r="C77" s="172"/>
      <c r="D77" s="174"/>
      <c r="E77" s="170"/>
      <c r="F77" s="161"/>
      <c r="G77" s="171"/>
      <c r="H77" s="172"/>
      <c r="I77" s="220"/>
      <c r="J77" s="165"/>
      <c r="K77" s="178"/>
      <c r="L77" s="179"/>
      <c r="M77" s="874"/>
      <c r="N77" s="166"/>
      <c r="O77" s="175"/>
      <c r="R77" s="169"/>
      <c r="V77" s="237"/>
    </row>
    <row r="78" spans="1:24" s="126" customFormat="1" ht="14.25" hidden="1" customHeight="1" x14ac:dyDescent="0.2">
      <c r="A78" s="452"/>
      <c r="B78" s="202"/>
      <c r="C78" s="172"/>
      <c r="D78" s="159"/>
      <c r="E78" s="170"/>
      <c r="F78" s="161"/>
      <c r="G78" s="171"/>
      <c r="H78" s="172"/>
      <c r="I78" s="220"/>
      <c r="J78" s="165"/>
      <c r="K78" s="941"/>
      <c r="L78" s="918"/>
      <c r="M78" s="874"/>
      <c r="N78" s="166"/>
      <c r="Q78" s="180"/>
      <c r="R78" s="169"/>
      <c r="S78" s="181"/>
      <c r="V78" s="237"/>
    </row>
    <row r="79" spans="1:24" s="126" customFormat="1" ht="14.25" hidden="1" customHeight="1" x14ac:dyDescent="0.2">
      <c r="A79" s="452"/>
      <c r="B79" s="202"/>
      <c r="C79" s="172"/>
      <c r="D79" s="174"/>
      <c r="E79" s="225"/>
      <c r="F79" s="161"/>
      <c r="G79" s="226"/>
      <c r="H79" s="227"/>
      <c r="I79" s="228"/>
      <c r="J79" s="165"/>
      <c r="K79" s="178"/>
      <c r="L79" s="179"/>
      <c r="M79" s="874"/>
      <c r="N79" s="166"/>
      <c r="Q79" s="182"/>
      <c r="R79" s="169"/>
      <c r="S79" s="183"/>
      <c r="V79" s="237"/>
    </row>
    <row r="80" spans="1:24" s="126" customFormat="1" ht="27" hidden="1" customHeight="1" x14ac:dyDescent="0.2">
      <c r="A80" s="452"/>
      <c r="B80" s="202"/>
      <c r="C80" s="172"/>
      <c r="D80" s="159"/>
      <c r="E80" s="170"/>
      <c r="F80" s="161"/>
      <c r="G80" s="229"/>
      <c r="H80" s="172"/>
      <c r="I80" s="220"/>
      <c r="J80" s="165"/>
      <c r="K80" s="941"/>
      <c r="L80" s="918"/>
      <c r="M80" s="874"/>
      <c r="N80" s="166"/>
      <c r="Q80" s="180"/>
      <c r="R80" s="169"/>
      <c r="S80" s="181"/>
      <c r="V80" s="237"/>
    </row>
    <row r="81" spans="1:29" s="126" customFormat="1" ht="14.25" hidden="1" customHeight="1" x14ac:dyDescent="0.2">
      <c r="A81" s="452"/>
      <c r="B81" s="202"/>
      <c r="C81" s="172"/>
      <c r="D81" s="174"/>
      <c r="E81" s="225"/>
      <c r="F81" s="161"/>
      <c r="G81" s="226"/>
      <c r="H81" s="227"/>
      <c r="I81" s="228"/>
      <c r="J81" s="165"/>
      <c r="K81" s="178"/>
      <c r="L81" s="179"/>
      <c r="M81" s="874"/>
      <c r="N81" s="166"/>
      <c r="Q81" s="180"/>
      <c r="R81" s="169"/>
      <c r="S81" s="183"/>
      <c r="V81" s="237"/>
    </row>
    <row r="82" spans="1:29" s="126" customFormat="1" ht="14.25" hidden="1" customHeight="1" x14ac:dyDescent="0.2">
      <c r="A82" s="452"/>
      <c r="B82" s="202"/>
      <c r="C82" s="172"/>
      <c r="D82" s="174"/>
      <c r="E82" s="225"/>
      <c r="F82" s="161"/>
      <c r="G82" s="226"/>
      <c r="H82" s="227"/>
      <c r="I82" s="228"/>
      <c r="J82" s="165"/>
      <c r="K82" s="178"/>
      <c r="L82" s="179"/>
      <c r="M82" s="874"/>
      <c r="N82" s="166"/>
      <c r="Q82" s="182"/>
      <c r="R82" s="169"/>
      <c r="S82" s="183"/>
      <c r="V82" s="237"/>
    </row>
    <row r="83" spans="1:29" s="126" customFormat="1" ht="14.25" hidden="1" customHeight="1" x14ac:dyDescent="0.2">
      <c r="A83" s="452"/>
      <c r="B83" s="202"/>
      <c r="C83" s="172"/>
      <c r="D83" s="174"/>
      <c r="E83" s="225"/>
      <c r="F83" s="161"/>
      <c r="G83" s="226"/>
      <c r="H83" s="227"/>
      <c r="I83" s="228"/>
      <c r="J83" s="165"/>
      <c r="K83" s="178"/>
      <c r="L83" s="179"/>
      <c r="M83" s="874"/>
      <c r="N83" s="166"/>
      <c r="Q83" s="180"/>
      <c r="R83" s="169"/>
      <c r="S83" s="183"/>
      <c r="V83" s="237"/>
    </row>
    <row r="84" spans="1:29" s="126" customFormat="1" ht="14.25" hidden="1" customHeight="1" x14ac:dyDescent="0.2">
      <c r="A84" s="452"/>
      <c r="B84" s="202"/>
      <c r="C84" s="172"/>
      <c r="D84" s="159"/>
      <c r="E84" s="170"/>
      <c r="F84" s="161"/>
      <c r="G84" s="171"/>
      <c r="H84" s="172"/>
      <c r="I84" s="220"/>
      <c r="J84" s="165"/>
      <c r="K84" s="941"/>
      <c r="L84" s="918"/>
      <c r="M84" s="874"/>
      <c r="N84" s="166"/>
      <c r="Q84" s="180"/>
      <c r="R84" s="169"/>
      <c r="S84" s="181"/>
      <c r="V84" s="237"/>
    </row>
    <row r="85" spans="1:29" s="126" customFormat="1" ht="14.25" hidden="1" customHeight="1" x14ac:dyDescent="0.2">
      <c r="A85" s="452"/>
      <c r="B85" s="202"/>
      <c r="C85" s="172"/>
      <c r="D85" s="174"/>
      <c r="E85" s="230"/>
      <c r="F85" s="161"/>
      <c r="G85" s="226"/>
      <c r="H85" s="231"/>
      <c r="I85" s="228"/>
      <c r="J85" s="165"/>
      <c r="K85" s="178"/>
      <c r="L85" s="179"/>
      <c r="M85" s="874"/>
      <c r="N85" s="166"/>
      <c r="Q85" s="182"/>
      <c r="R85" s="169"/>
      <c r="V85" s="237"/>
    </row>
    <row r="86" spans="1:29" s="126" customFormat="1" ht="14.25" hidden="1" customHeight="1" x14ac:dyDescent="0.2">
      <c r="A86" s="452"/>
      <c r="B86" s="202"/>
      <c r="C86" s="172"/>
      <c r="D86" s="174"/>
      <c r="E86" s="230"/>
      <c r="F86" s="161"/>
      <c r="G86" s="226"/>
      <c r="H86" s="231"/>
      <c r="I86" s="228"/>
      <c r="J86" s="165"/>
      <c r="K86" s="178"/>
      <c r="L86" s="179"/>
      <c r="M86" s="874"/>
      <c r="N86" s="166"/>
      <c r="Q86" s="182"/>
      <c r="R86" s="169"/>
      <c r="V86" s="237"/>
    </row>
    <row r="87" spans="1:29" s="126" customFormat="1" ht="14.25" hidden="1" customHeight="1" x14ac:dyDescent="0.2">
      <c r="A87" s="452"/>
      <c r="B87" s="202"/>
      <c r="C87" s="172"/>
      <c r="D87" s="174"/>
      <c r="E87" s="230"/>
      <c r="F87" s="161"/>
      <c r="G87" s="226"/>
      <c r="H87" s="231"/>
      <c r="I87" s="228"/>
      <c r="J87" s="165"/>
      <c r="K87" s="178"/>
      <c r="L87" s="179"/>
      <c r="M87" s="874"/>
      <c r="N87" s="166"/>
      <c r="Q87" s="182"/>
      <c r="R87" s="169"/>
      <c r="V87" s="237"/>
    </row>
    <row r="88" spans="1:29" s="126" customFormat="1" ht="14.25" hidden="1" customHeight="1" x14ac:dyDescent="0.2">
      <c r="A88" s="452"/>
      <c r="B88" s="202"/>
      <c r="C88" s="172"/>
      <c r="D88" s="174"/>
      <c r="E88" s="230"/>
      <c r="F88" s="161"/>
      <c r="G88" s="226"/>
      <c r="H88" s="231"/>
      <c r="I88" s="228"/>
      <c r="J88" s="165"/>
      <c r="K88" s="178"/>
      <c r="L88" s="179"/>
      <c r="M88" s="874"/>
      <c r="N88" s="166"/>
      <c r="Q88" s="182"/>
      <c r="R88" s="169"/>
      <c r="V88" s="237"/>
    </row>
    <row r="89" spans="1:29" s="126" customFormat="1" ht="14.25" hidden="1" customHeight="1" x14ac:dyDescent="0.2">
      <c r="A89" s="452"/>
      <c r="B89" s="202"/>
      <c r="C89" s="172"/>
      <c r="D89" s="174"/>
      <c r="E89" s="230"/>
      <c r="F89" s="161"/>
      <c r="G89" s="226"/>
      <c r="H89" s="231"/>
      <c r="I89" s="228"/>
      <c r="J89" s="165"/>
      <c r="K89" s="178"/>
      <c r="L89" s="179"/>
      <c r="M89" s="874"/>
      <c r="N89" s="166"/>
      <c r="Q89" s="180"/>
      <c r="R89" s="169"/>
      <c r="V89" s="237"/>
    </row>
    <row r="90" spans="1:29" s="126" customFormat="1" ht="14.25" hidden="1" customHeight="1" x14ac:dyDescent="0.2">
      <c r="A90" s="184"/>
      <c r="B90" s="219"/>
      <c r="C90" s="186"/>
      <c r="D90" s="185"/>
      <c r="E90" s="223"/>
      <c r="F90" s="186"/>
      <c r="G90" s="187"/>
      <c r="H90" s="188"/>
      <c r="I90" s="221"/>
      <c r="J90" s="165"/>
      <c r="K90" s="939"/>
      <c r="L90" s="940"/>
      <c r="M90" s="874"/>
      <c r="N90" s="189"/>
    </row>
    <row r="91" spans="1:29" s="126" customFormat="1" ht="15" customHeight="1" x14ac:dyDescent="0.2">
      <c r="A91" s="918"/>
      <c r="B91" s="918"/>
      <c r="C91" s="918"/>
      <c r="D91" s="918"/>
      <c r="E91" s="918"/>
      <c r="F91" s="918"/>
      <c r="G91" s="918"/>
      <c r="H91" s="918"/>
      <c r="I91" s="918"/>
      <c r="J91" s="918"/>
      <c r="K91" s="918"/>
      <c r="L91" s="918"/>
      <c r="M91" s="875"/>
    </row>
    <row r="92" spans="1:29" s="126" customFormat="1" ht="19.5" customHeight="1" x14ac:dyDescent="0.25">
      <c r="A92" s="863"/>
      <c r="B92" s="938"/>
      <c r="C92" s="938"/>
      <c r="D92" s="938"/>
      <c r="E92" s="938"/>
      <c r="F92" s="938"/>
      <c r="G92" s="189"/>
      <c r="H92" s="179"/>
      <c r="I92" s="150"/>
      <c r="J92" s="189"/>
      <c r="K92" s="179"/>
      <c r="L92" s="150"/>
      <c r="M92" s="875"/>
    </row>
    <row r="93" spans="1:29" s="126" customFormat="1" ht="11.25" customHeight="1" x14ac:dyDescent="0.2">
      <c r="A93" s="190"/>
      <c r="B93" s="918"/>
      <c r="C93" s="918"/>
      <c r="D93" s="918"/>
      <c r="E93" s="918"/>
      <c r="F93" s="918"/>
      <c r="G93" s="918"/>
      <c r="H93" s="918"/>
      <c r="I93" s="918"/>
      <c r="J93" s="918"/>
      <c r="K93" s="918"/>
      <c r="L93" s="918"/>
      <c r="M93" s="875"/>
    </row>
    <row r="94" spans="1:29" s="126" customFormat="1" ht="28.5" customHeight="1" x14ac:dyDescent="0.25">
      <c r="A94" s="935" t="str">
        <f>CONCATENATE("Chronic risk assessment: ",E2)</f>
        <v>Chronic risk assessment: 2,4-D (RD)</v>
      </c>
      <c r="B94" s="935"/>
      <c r="C94" s="935"/>
      <c r="D94" s="935"/>
      <c r="E94" s="935"/>
      <c r="F94" s="935"/>
      <c r="G94" s="935"/>
      <c r="H94" s="934" t="str">
        <f>CONCATENATE("Acute risk assessment: ",E2)</f>
        <v>Acute risk assessment: 2,4-D (RD)</v>
      </c>
      <c r="I94" s="934"/>
      <c r="J94" s="934"/>
      <c r="K94" s="934"/>
      <c r="L94" s="934"/>
      <c r="M94" s="876"/>
    </row>
    <row r="95" spans="1:29" s="199" customFormat="1" ht="14.25" customHeight="1" x14ac:dyDescent="0.2">
      <c r="A95" s="191"/>
      <c r="B95" s="192"/>
      <c r="C95" s="193"/>
      <c r="D95" s="194"/>
      <c r="E95" s="194"/>
      <c r="F95" s="194"/>
      <c r="G95" s="194"/>
      <c r="H95" s="194"/>
      <c r="I95" s="195"/>
      <c r="J95" s="196"/>
      <c r="K95" s="197"/>
      <c r="L95" s="198"/>
      <c r="M95" s="877"/>
      <c r="N95" s="126"/>
      <c r="O95" s="126"/>
      <c r="P95" s="126"/>
      <c r="Q95" s="126"/>
      <c r="R95" s="126"/>
      <c r="S95" s="126"/>
      <c r="T95" s="126"/>
      <c r="U95" s="126"/>
      <c r="V95" s="126"/>
      <c r="W95" s="126"/>
      <c r="X95" s="126"/>
      <c r="Y95" s="126"/>
      <c r="Z95" s="126"/>
      <c r="AA95" s="126"/>
      <c r="AB95" s="126"/>
      <c r="AC95" s="126"/>
    </row>
    <row r="96" spans="1:29" s="199" customFormat="1" ht="14.25" customHeight="1" x14ac:dyDescent="0.2">
      <c r="A96" s="191"/>
      <c r="B96" s="192"/>
      <c r="C96" s="193"/>
      <c r="D96" s="194"/>
      <c r="E96" s="194"/>
      <c r="F96" s="194"/>
      <c r="G96" s="194"/>
      <c r="H96" s="194"/>
      <c r="I96" s="195"/>
      <c r="J96" s="196"/>
      <c r="K96" s="197"/>
      <c r="L96" s="198"/>
      <c r="M96" s="875"/>
      <c r="N96" s="126"/>
      <c r="O96" s="126"/>
      <c r="P96" s="126"/>
      <c r="Q96" s="126"/>
      <c r="R96" s="126"/>
      <c r="S96" s="126"/>
      <c r="T96" s="126"/>
      <c r="U96" s="126"/>
      <c r="V96" s="126"/>
      <c r="W96" s="126"/>
      <c r="X96" s="126"/>
      <c r="Y96" s="126"/>
      <c r="Z96" s="126"/>
      <c r="AA96" s="126"/>
      <c r="AB96" s="126"/>
      <c r="AC96" s="126"/>
    </row>
    <row r="97" spans="1:29" s="199" customFormat="1" ht="14.25" customHeight="1" x14ac:dyDescent="0.2">
      <c r="A97" s="191"/>
      <c r="B97" s="192"/>
      <c r="C97" s="193"/>
      <c r="D97" s="194"/>
      <c r="E97" s="194"/>
      <c r="F97" s="194"/>
      <c r="G97" s="194"/>
      <c r="H97" s="194"/>
      <c r="I97" s="195"/>
      <c r="J97" s="196"/>
      <c r="K97" s="197"/>
      <c r="L97" s="198"/>
      <c r="M97" s="875"/>
      <c r="N97" s="126"/>
      <c r="O97" s="126"/>
      <c r="P97" s="126"/>
      <c r="Q97" s="126"/>
      <c r="R97" s="126"/>
      <c r="S97" s="126"/>
      <c r="T97" s="126"/>
      <c r="U97" s="126"/>
      <c r="V97" s="126"/>
      <c r="W97" s="126"/>
      <c r="X97" s="126"/>
      <c r="Y97" s="126"/>
      <c r="Z97" s="126"/>
      <c r="AA97" s="126"/>
      <c r="AB97" s="126"/>
      <c r="AC97" s="126"/>
    </row>
    <row r="98" spans="1:29" s="199" customFormat="1" ht="14.25" customHeight="1" x14ac:dyDescent="0.2">
      <c r="A98" s="191"/>
      <c r="B98" s="192"/>
      <c r="C98" s="193"/>
      <c r="D98" s="194"/>
      <c r="E98" s="194"/>
      <c r="F98" s="194"/>
      <c r="G98" s="194"/>
      <c r="H98" s="194"/>
      <c r="I98" s="195"/>
      <c r="J98" s="196"/>
      <c r="K98" s="197"/>
      <c r="L98" s="198"/>
      <c r="M98" s="875"/>
      <c r="N98" s="126"/>
      <c r="O98" s="126"/>
      <c r="P98" s="126"/>
      <c r="Q98" s="126"/>
      <c r="R98" s="126"/>
      <c r="S98" s="126"/>
      <c r="T98" s="126"/>
      <c r="U98" s="126"/>
      <c r="V98" s="126"/>
      <c r="W98" s="126"/>
      <c r="X98" s="126"/>
      <c r="Y98" s="126"/>
      <c r="Z98" s="126"/>
      <c r="AA98" s="126"/>
      <c r="AB98" s="126"/>
      <c r="AC98" s="126"/>
    </row>
    <row r="99" spans="1:29" s="199" customFormat="1" ht="14.25" customHeight="1" x14ac:dyDescent="0.2">
      <c r="A99" s="191"/>
      <c r="B99" s="192"/>
      <c r="C99" s="193"/>
      <c r="D99" s="194"/>
      <c r="E99" s="194"/>
      <c r="F99" s="194"/>
      <c r="G99" s="194"/>
      <c r="H99" s="194"/>
      <c r="I99" s="195"/>
      <c r="J99" s="196"/>
      <c r="K99" s="197"/>
      <c r="L99" s="198"/>
      <c r="M99" s="875"/>
      <c r="N99" s="126"/>
      <c r="O99" s="126"/>
      <c r="P99" s="126"/>
      <c r="Q99" s="126"/>
      <c r="R99" s="126"/>
      <c r="S99" s="126"/>
      <c r="T99" s="126"/>
      <c r="U99" s="126"/>
      <c r="V99" s="126"/>
      <c r="W99" s="126"/>
      <c r="X99" s="126"/>
      <c r="Y99" s="126"/>
      <c r="Z99" s="126"/>
      <c r="AA99" s="126"/>
      <c r="AB99" s="126"/>
      <c r="AC99" s="126"/>
    </row>
    <row r="100" spans="1:29" s="199" customFormat="1" ht="14.25" customHeight="1" x14ac:dyDescent="0.2">
      <c r="A100" s="191"/>
      <c r="B100" s="192"/>
      <c r="C100" s="193"/>
      <c r="D100" s="194"/>
      <c r="E100" s="194"/>
      <c r="F100" s="194"/>
      <c r="G100" s="194"/>
      <c r="H100" s="194"/>
      <c r="I100" s="195"/>
      <c r="J100" s="196"/>
      <c r="K100" s="197"/>
      <c r="L100" s="198"/>
      <c r="M100" s="875"/>
      <c r="N100" s="126"/>
      <c r="O100" s="126"/>
      <c r="P100" s="126"/>
      <c r="Q100" s="126"/>
      <c r="R100" s="126"/>
      <c r="S100" s="126"/>
      <c r="T100" s="126"/>
      <c r="U100" s="126"/>
      <c r="V100" s="126"/>
      <c r="W100" s="126"/>
      <c r="X100" s="126"/>
      <c r="Y100" s="126"/>
      <c r="Z100" s="126"/>
      <c r="AA100" s="126"/>
      <c r="AB100" s="126"/>
      <c r="AC100" s="126"/>
    </row>
    <row r="101" spans="1:29" s="199" customFormat="1" ht="14.25" customHeight="1" x14ac:dyDescent="0.2">
      <c r="A101" s="191"/>
      <c r="B101" s="192"/>
      <c r="C101" s="193"/>
      <c r="D101" s="194"/>
      <c r="E101" s="194"/>
      <c r="F101" s="194"/>
      <c r="G101" s="194"/>
      <c r="H101" s="194"/>
      <c r="I101" s="195"/>
      <c r="J101" s="196"/>
      <c r="K101" s="197"/>
      <c r="L101" s="198"/>
      <c r="M101" s="875"/>
      <c r="N101" s="126"/>
      <c r="O101" s="126"/>
      <c r="P101" s="126"/>
      <c r="Q101" s="126"/>
      <c r="R101" s="126"/>
      <c r="S101" s="126"/>
      <c r="T101" s="126"/>
      <c r="U101" s="126"/>
      <c r="V101" s="126"/>
      <c r="W101" s="126"/>
      <c r="X101" s="126"/>
      <c r="Y101" s="126"/>
      <c r="Z101" s="126"/>
      <c r="AA101" s="126"/>
      <c r="AB101" s="126"/>
      <c r="AC101" s="126"/>
    </row>
    <row r="102" spans="1:29" s="199" customFormat="1" ht="14.25" customHeight="1" x14ac:dyDescent="0.2">
      <c r="A102" s="191"/>
      <c r="B102" s="192"/>
      <c r="C102" s="193"/>
      <c r="D102" s="194"/>
      <c r="E102" s="194"/>
      <c r="F102" s="194"/>
      <c r="G102" s="194"/>
      <c r="H102" s="194"/>
      <c r="I102" s="195"/>
      <c r="J102" s="196"/>
      <c r="K102" s="197"/>
      <c r="L102" s="198"/>
      <c r="M102" s="875"/>
      <c r="N102" s="126"/>
      <c r="O102" s="126"/>
      <c r="P102" s="126"/>
      <c r="Q102" s="126"/>
      <c r="R102" s="126"/>
      <c r="S102" s="126"/>
      <c r="T102" s="126"/>
      <c r="U102" s="126"/>
      <c r="V102" s="126"/>
      <c r="W102" s="126"/>
      <c r="X102" s="126"/>
      <c r="Y102" s="126"/>
      <c r="Z102" s="126"/>
      <c r="AA102" s="126"/>
      <c r="AB102" s="126"/>
      <c r="AC102" s="126"/>
    </row>
    <row r="103" spans="1:29" s="199" customFormat="1" ht="14.25" customHeight="1" x14ac:dyDescent="0.2">
      <c r="A103" s="191"/>
      <c r="B103" s="192"/>
      <c r="C103" s="193"/>
      <c r="D103" s="194"/>
      <c r="E103" s="194"/>
      <c r="F103" s="194"/>
      <c r="G103" s="194"/>
      <c r="H103" s="194"/>
      <c r="I103" s="195"/>
      <c r="J103" s="196"/>
      <c r="K103" s="197"/>
      <c r="L103" s="198"/>
      <c r="M103" s="875"/>
      <c r="N103" s="126"/>
      <c r="O103" s="126"/>
      <c r="P103" s="126"/>
      <c r="Q103" s="126"/>
      <c r="R103" s="126"/>
      <c r="S103" s="126"/>
      <c r="T103" s="126"/>
      <c r="U103" s="126"/>
      <c r="V103" s="126"/>
      <c r="W103" s="126"/>
      <c r="X103" s="126"/>
      <c r="Y103" s="126"/>
      <c r="Z103" s="126"/>
      <c r="AA103" s="126"/>
      <c r="AB103" s="126"/>
      <c r="AC103" s="126"/>
    </row>
    <row r="104" spans="1:29" s="199" customFormat="1" ht="14.25" customHeight="1" x14ac:dyDescent="0.2">
      <c r="A104" s="191"/>
      <c r="B104" s="399"/>
      <c r="C104" s="198"/>
      <c r="D104" s="400"/>
      <c r="E104" s="197"/>
      <c r="F104" s="198"/>
      <c r="G104" s="196"/>
      <c r="H104" s="197"/>
      <c r="I104" s="198"/>
      <c r="J104" s="196"/>
      <c r="K104" s="197"/>
      <c r="L104" s="198"/>
      <c r="M104" s="875"/>
      <c r="N104" s="126"/>
      <c r="O104" s="126"/>
      <c r="P104" s="126"/>
      <c r="Q104" s="126"/>
      <c r="R104" s="126"/>
      <c r="S104" s="126"/>
      <c r="T104" s="126"/>
      <c r="U104" s="126"/>
      <c r="V104" s="126"/>
      <c r="W104" s="126"/>
      <c r="X104" s="126"/>
      <c r="Y104" s="126"/>
      <c r="Z104" s="126"/>
      <c r="AA104" s="126"/>
      <c r="AB104" s="126"/>
      <c r="AC104" s="126"/>
    </row>
    <row r="105" spans="1:29" s="126" customFormat="1" ht="14.25" customHeight="1" x14ac:dyDescent="0.2">
      <c r="A105" s="191"/>
      <c r="B105" s="399"/>
      <c r="C105" s="198"/>
      <c r="D105" s="400"/>
      <c r="E105" s="197"/>
      <c r="F105" s="198"/>
      <c r="G105" s="196"/>
      <c r="H105" s="179"/>
      <c r="I105" s="150"/>
      <c r="J105" s="189"/>
      <c r="K105" s="179"/>
      <c r="L105" s="150"/>
      <c r="M105" s="875"/>
    </row>
    <row r="106" spans="1:29" s="126" customFormat="1" ht="14.25" customHeight="1" x14ac:dyDescent="0.2">
      <c r="A106" s="191"/>
      <c r="B106" s="399"/>
      <c r="C106" s="198"/>
      <c r="D106" s="400"/>
      <c r="E106" s="197"/>
      <c r="F106" s="198"/>
      <c r="G106" s="196"/>
      <c r="H106" s="179"/>
      <c r="I106" s="150"/>
      <c r="J106" s="189"/>
      <c r="K106" s="179"/>
      <c r="L106" s="150"/>
      <c r="M106" s="875"/>
    </row>
    <row r="107" spans="1:29" s="126" customFormat="1" ht="14.25" customHeight="1" x14ac:dyDescent="0.2">
      <c r="A107" s="191"/>
      <c r="B107" s="399"/>
      <c r="C107" s="198"/>
      <c r="D107" s="400"/>
      <c r="E107" s="197"/>
      <c r="F107" s="198"/>
      <c r="G107" s="196"/>
      <c r="H107" s="179"/>
      <c r="I107" s="150"/>
      <c r="J107" s="189"/>
      <c r="K107" s="179"/>
      <c r="L107" s="150"/>
      <c r="M107" s="875"/>
    </row>
    <row r="108" spans="1:29" s="126" customFormat="1" ht="14.25" customHeight="1" x14ac:dyDescent="0.2">
      <c r="A108" s="191"/>
      <c r="B108" s="399"/>
      <c r="C108" s="198"/>
      <c r="D108" s="400"/>
      <c r="E108" s="197"/>
      <c r="F108" s="198"/>
      <c r="G108" s="196"/>
      <c r="H108" s="179"/>
      <c r="I108" s="150"/>
      <c r="J108" s="189"/>
      <c r="K108" s="179"/>
      <c r="L108" s="150"/>
      <c r="M108" s="875"/>
    </row>
    <row r="109" spans="1:29" s="126" customFormat="1" ht="14.25" customHeight="1" x14ac:dyDescent="0.2">
      <c r="A109" s="191"/>
      <c r="B109" s="399"/>
      <c r="C109" s="198"/>
      <c r="D109" s="400"/>
      <c r="E109" s="197"/>
      <c r="F109" s="198"/>
      <c r="G109" s="196"/>
      <c r="H109" s="179"/>
      <c r="I109" s="150"/>
      <c r="J109" s="189"/>
      <c r="K109" s="179"/>
      <c r="L109" s="150"/>
      <c r="M109" s="875"/>
    </row>
    <row r="110" spans="1:29" s="126" customFormat="1" ht="14.25" customHeight="1" x14ac:dyDescent="0.2">
      <c r="A110" s="191"/>
      <c r="B110" s="399"/>
      <c r="C110" s="198"/>
      <c r="D110" s="400"/>
      <c r="E110" s="197"/>
      <c r="F110" s="198"/>
      <c r="G110" s="196"/>
      <c r="H110" s="179"/>
      <c r="I110" s="150"/>
      <c r="J110" s="189"/>
      <c r="K110" s="179"/>
      <c r="L110" s="150"/>
      <c r="M110" s="875"/>
    </row>
    <row r="111" spans="1:29" s="126" customFormat="1" ht="14.25" customHeight="1" x14ac:dyDescent="0.2">
      <c r="A111" s="191"/>
      <c r="B111" s="399"/>
      <c r="C111" s="198"/>
      <c r="D111" s="400"/>
      <c r="E111" s="197"/>
      <c r="F111" s="198"/>
      <c r="G111" s="196"/>
      <c r="H111" s="179"/>
      <c r="I111" s="150"/>
      <c r="J111" s="189"/>
      <c r="K111" s="179"/>
      <c r="L111" s="150"/>
      <c r="M111" s="875"/>
    </row>
    <row r="112" spans="1:29" s="126" customFormat="1" ht="14.25" customHeight="1" x14ac:dyDescent="0.2">
      <c r="A112" s="191"/>
      <c r="B112" s="399"/>
      <c r="C112" s="198"/>
      <c r="D112" s="400"/>
      <c r="E112" s="197"/>
      <c r="F112" s="198"/>
      <c r="G112" s="196"/>
      <c r="H112" s="179"/>
      <c r="I112" s="150"/>
      <c r="J112" s="189"/>
      <c r="K112" s="179"/>
      <c r="L112" s="150"/>
      <c r="M112" s="875"/>
    </row>
    <row r="113" spans="1:13" s="126" customFormat="1" ht="14.25" customHeight="1" x14ac:dyDescent="0.2">
      <c r="A113" s="191"/>
      <c r="B113" s="399"/>
      <c r="C113" s="198"/>
      <c r="D113" s="400"/>
      <c r="E113" s="197"/>
      <c r="F113" s="198"/>
      <c r="G113" s="196"/>
      <c r="H113" s="179"/>
      <c r="I113" s="150"/>
      <c r="J113" s="189"/>
      <c r="K113" s="179"/>
      <c r="L113" s="150"/>
      <c r="M113" s="875"/>
    </row>
    <row r="114" spans="1:13" s="126" customFormat="1" ht="14.25" customHeight="1" x14ac:dyDescent="0.2">
      <c r="A114" s="191"/>
      <c r="B114" s="399"/>
      <c r="C114" s="198"/>
      <c r="D114" s="400"/>
      <c r="E114" s="197"/>
      <c r="F114" s="198"/>
      <c r="G114" s="196"/>
      <c r="H114" s="179"/>
      <c r="I114" s="150"/>
      <c r="J114" s="189"/>
      <c r="K114" s="179"/>
      <c r="L114" s="150"/>
      <c r="M114" s="875"/>
    </row>
    <row r="115" spans="1:13" s="126" customFormat="1" ht="14.25" customHeight="1" x14ac:dyDescent="0.2">
      <c r="A115" s="191"/>
      <c r="B115" s="399"/>
      <c r="C115" s="198"/>
      <c r="D115" s="400"/>
      <c r="E115" s="197"/>
      <c r="F115" s="198"/>
      <c r="G115" s="196"/>
      <c r="H115" s="179"/>
      <c r="I115" s="150"/>
      <c r="J115" s="189"/>
      <c r="K115" s="179"/>
      <c r="L115" s="150"/>
      <c r="M115" s="875"/>
    </row>
    <row r="116" spans="1:13" s="126" customFormat="1" ht="14.25" customHeight="1" x14ac:dyDescent="0.2">
      <c r="A116" s="191"/>
      <c r="B116" s="399"/>
      <c r="C116" s="198"/>
      <c r="D116" s="400"/>
      <c r="E116" s="197"/>
      <c r="F116" s="198"/>
      <c r="G116" s="196"/>
      <c r="H116" s="179"/>
      <c r="I116" s="150"/>
      <c r="J116" s="189"/>
      <c r="K116" s="179"/>
      <c r="L116" s="150"/>
      <c r="M116" s="875"/>
    </row>
    <row r="117" spans="1:13" s="126" customFormat="1" ht="14.25" customHeight="1" x14ac:dyDescent="0.2">
      <c r="A117" s="191"/>
      <c r="B117" s="399"/>
      <c r="C117" s="198"/>
      <c r="D117" s="400"/>
      <c r="E117" s="197"/>
      <c r="F117" s="198"/>
      <c r="G117" s="196"/>
      <c r="H117" s="179"/>
      <c r="I117" s="150"/>
      <c r="J117" s="189"/>
      <c r="K117" s="179"/>
      <c r="L117" s="150"/>
      <c r="M117" s="875"/>
    </row>
    <row r="118" spans="1:13" s="126" customFormat="1" ht="14.25" customHeight="1" x14ac:dyDescent="0.2">
      <c r="A118" s="191"/>
      <c r="B118" s="399"/>
      <c r="C118" s="198"/>
      <c r="D118" s="400"/>
      <c r="E118" s="197"/>
      <c r="F118" s="198"/>
      <c r="G118" s="196"/>
      <c r="H118" s="179"/>
      <c r="I118" s="150"/>
      <c r="J118" s="189"/>
      <c r="K118" s="179"/>
      <c r="L118" s="150"/>
      <c r="M118" s="875"/>
    </row>
    <row r="119" spans="1:13" s="126" customFormat="1" ht="14.25" customHeight="1" x14ac:dyDescent="0.2">
      <c r="A119" s="191"/>
      <c r="B119" s="399"/>
      <c r="C119" s="198"/>
      <c r="D119" s="400"/>
      <c r="E119" s="197"/>
      <c r="F119" s="198"/>
      <c r="G119" s="196"/>
      <c r="H119" s="179"/>
      <c r="I119" s="150"/>
      <c r="J119" s="189"/>
      <c r="K119" s="179"/>
      <c r="L119" s="150"/>
      <c r="M119" s="875"/>
    </row>
    <row r="120" spans="1:13" s="126" customFormat="1" ht="14.25" customHeight="1" x14ac:dyDescent="0.2">
      <c r="A120" s="191"/>
      <c r="B120" s="399"/>
      <c r="C120" s="198"/>
      <c r="D120" s="400"/>
      <c r="E120" s="197"/>
      <c r="F120" s="198"/>
      <c r="G120" s="196"/>
      <c r="H120" s="179"/>
      <c r="I120" s="150"/>
      <c r="J120" s="189"/>
      <c r="K120" s="179"/>
      <c r="L120" s="150"/>
      <c r="M120" s="875"/>
    </row>
    <row r="121" spans="1:13" s="126" customFormat="1" x14ac:dyDescent="0.2">
      <c r="A121" s="191"/>
      <c r="B121" s="399"/>
      <c r="C121" s="198"/>
      <c r="D121" s="400"/>
      <c r="E121" s="197"/>
      <c r="F121" s="198"/>
      <c r="G121" s="196"/>
      <c r="H121" s="179"/>
      <c r="I121" s="150"/>
      <c r="J121" s="189"/>
      <c r="K121" s="179"/>
      <c r="L121" s="150"/>
      <c r="M121" s="875"/>
    </row>
    <row r="122" spans="1:13" s="126" customFormat="1" x14ac:dyDescent="0.2">
      <c r="A122" s="199"/>
      <c r="B122" s="401"/>
      <c r="C122" s="402"/>
      <c r="D122" s="403"/>
      <c r="E122" s="199"/>
      <c r="F122" s="199"/>
      <c r="G122" s="403"/>
      <c r="H122" s="200"/>
      <c r="I122" s="177"/>
      <c r="J122" s="201"/>
      <c r="M122" s="868"/>
    </row>
    <row r="123" spans="1:13" s="126" customFormat="1" x14ac:dyDescent="0.2">
      <c r="A123" s="199"/>
      <c r="B123" s="401"/>
      <c r="C123" s="402"/>
      <c r="D123" s="403"/>
      <c r="E123" s="199"/>
      <c r="F123" s="199"/>
      <c r="G123" s="199"/>
      <c r="H123" s="200"/>
      <c r="I123" s="177"/>
      <c r="J123" s="201"/>
      <c r="M123" s="868"/>
    </row>
    <row r="124" spans="1:13" s="126" customFormat="1" ht="12.75" hidden="1" customHeight="1" x14ac:dyDescent="0.2">
      <c r="A124" s="404"/>
      <c r="B124" s="197"/>
      <c r="C124" s="198"/>
      <c r="D124" s="196"/>
      <c r="E124" s="405"/>
      <c r="F124" s="199"/>
      <c r="G124" s="199"/>
      <c r="H124" s="179"/>
      <c r="I124" s="150"/>
      <c r="J124" s="189"/>
      <c r="M124" s="868"/>
    </row>
    <row r="125" spans="1:13" s="126" customFormat="1" ht="12.75" hidden="1" customHeight="1" x14ac:dyDescent="0.2">
      <c r="A125" s="404"/>
      <c r="B125" s="197"/>
      <c r="C125" s="198"/>
      <c r="D125" s="196"/>
      <c r="E125" s="405"/>
      <c r="F125" s="199"/>
      <c r="G125" s="199"/>
      <c r="H125" s="179"/>
      <c r="I125" s="150"/>
      <c r="J125" s="189"/>
      <c r="M125" s="868"/>
    </row>
    <row r="126" spans="1:13" s="126" customFormat="1" ht="12.75" hidden="1" customHeight="1" x14ac:dyDescent="0.2">
      <c r="A126" s="404"/>
      <c r="B126" s="197"/>
      <c r="C126" s="198"/>
      <c r="D126" s="196"/>
      <c r="E126" s="405"/>
      <c r="F126" s="199"/>
      <c r="G126" s="199"/>
      <c r="H126" s="179"/>
      <c r="I126" s="150"/>
      <c r="J126" s="189"/>
      <c r="M126" s="868"/>
    </row>
    <row r="127" spans="1:13" s="126" customFormat="1" x14ac:dyDescent="0.2">
      <c r="A127" s="199"/>
      <c r="B127" s="198"/>
      <c r="C127" s="198"/>
      <c r="D127" s="198"/>
      <c r="E127" s="199"/>
      <c r="F127" s="199"/>
      <c r="G127" s="199"/>
      <c r="H127" s="150"/>
      <c r="I127" s="150"/>
      <c r="J127" s="150"/>
      <c r="M127" s="868"/>
    </row>
    <row r="128" spans="1:13" s="126" customFormat="1" x14ac:dyDescent="0.2">
      <c r="A128" s="199"/>
      <c r="B128" s="199"/>
      <c r="C128" s="199"/>
      <c r="D128" s="199"/>
      <c r="E128" s="199"/>
      <c r="F128" s="199"/>
      <c r="G128" s="199"/>
      <c r="M128" s="868"/>
    </row>
    <row r="129" spans="1:13" s="126" customFormat="1" x14ac:dyDescent="0.2">
      <c r="A129" s="199"/>
      <c r="B129" s="199"/>
      <c r="C129" s="199"/>
      <c r="D129" s="199"/>
      <c r="E129" s="199"/>
      <c r="F129" s="199"/>
      <c r="G129" s="199"/>
      <c r="M129" s="868"/>
    </row>
    <row r="130" spans="1:13" s="126" customFormat="1" x14ac:dyDescent="0.2">
      <c r="A130" s="199"/>
      <c r="B130" s="199"/>
      <c r="C130" s="199"/>
      <c r="D130" s="199"/>
      <c r="E130" s="199"/>
      <c r="F130" s="199"/>
      <c r="G130" s="199"/>
      <c r="M130" s="868"/>
    </row>
    <row r="131" spans="1:13" s="126" customFormat="1" x14ac:dyDescent="0.2">
      <c r="A131" s="199"/>
      <c r="B131" s="199"/>
      <c r="C131" s="199"/>
      <c r="D131" s="199"/>
      <c r="E131" s="199"/>
      <c r="F131" s="199"/>
      <c r="G131" s="199"/>
      <c r="M131" s="868"/>
    </row>
    <row r="132" spans="1:13" s="126" customFormat="1" x14ac:dyDescent="0.2">
      <c r="A132" s="199"/>
      <c r="B132" s="199"/>
      <c r="C132" s="199"/>
      <c r="D132" s="199"/>
      <c r="E132" s="199"/>
      <c r="F132" s="199"/>
      <c r="G132" s="199"/>
      <c r="M132" s="868"/>
    </row>
    <row r="133" spans="1:13" s="126" customFormat="1" x14ac:dyDescent="0.2">
      <c r="A133" s="199"/>
      <c r="B133" s="199"/>
      <c r="C133" s="199"/>
      <c r="D133" s="199"/>
      <c r="E133" s="199"/>
      <c r="F133" s="199"/>
      <c r="G133" s="199"/>
      <c r="M133" s="868"/>
    </row>
    <row r="134" spans="1:13" s="126" customFormat="1" x14ac:dyDescent="0.2">
      <c r="M134" s="868"/>
    </row>
    <row r="135" spans="1:13" s="126" customFormat="1" x14ac:dyDescent="0.2">
      <c r="M135" s="868"/>
    </row>
    <row r="136" spans="1:13" s="126" customFormat="1" x14ac:dyDescent="0.2">
      <c r="M136" s="868"/>
    </row>
    <row r="137" spans="1:13" s="126" customFormat="1" x14ac:dyDescent="0.2">
      <c r="M137" s="868"/>
    </row>
    <row r="138" spans="1:13" s="126" customFormat="1" x14ac:dyDescent="0.2">
      <c r="M138" s="868"/>
    </row>
    <row r="139" spans="1:13" s="126" customFormat="1" ht="27.75" customHeight="1" x14ac:dyDescent="0.2">
      <c r="M139" s="868"/>
    </row>
    <row r="140" spans="1:13" s="126" customFormat="1" x14ac:dyDescent="0.2">
      <c r="M140" s="868"/>
    </row>
    <row r="141" spans="1:13" s="126" customFormat="1" ht="30" customHeight="1" x14ac:dyDescent="0.2">
      <c r="M141" s="868"/>
    </row>
    <row r="142" spans="1:13" s="126" customFormat="1" ht="28.5" customHeight="1" x14ac:dyDescent="0.2">
      <c r="M142" s="868"/>
    </row>
  </sheetData>
  <sheetProtection algorithmName="SHA-512" hashValue="v81vpr3ExXTrZFhvmkGrAar93SPD4aTO8cMXmnRPseELClCc+F221mkMnl7EIc+tqOT8JtQuYnZcWCpFZXg7yg==" saltValue="yp8KBJw07v7DhGsrYymbZA==" spinCount="100000" sheet="1" objects="1" scenarios="1"/>
  <protectedRanges>
    <protectedRange sqref="C2 E2:I2" name="Range1"/>
  </protectedRanges>
  <mergeCells count="31">
    <mergeCell ref="F15:G15"/>
    <mergeCell ref="K62:L62"/>
    <mergeCell ref="B52:L52"/>
    <mergeCell ref="B56:M56"/>
    <mergeCell ref="I15:J15"/>
    <mergeCell ref="B57:M57"/>
    <mergeCell ref="B53:L53"/>
    <mergeCell ref="B58:M58"/>
    <mergeCell ref="K61:L61"/>
    <mergeCell ref="I59:J59"/>
    <mergeCell ref="H94:L94"/>
    <mergeCell ref="A94:G94"/>
    <mergeCell ref="K76:L76"/>
    <mergeCell ref="B92:F92"/>
    <mergeCell ref="K90:L90"/>
    <mergeCell ref="K78:L78"/>
    <mergeCell ref="A91:L91"/>
    <mergeCell ref="K84:L84"/>
    <mergeCell ref="K80:L80"/>
    <mergeCell ref="B93:L93"/>
    <mergeCell ref="E2:I2"/>
    <mergeCell ref="E5:I5"/>
    <mergeCell ref="E12:I12"/>
    <mergeCell ref="B11:L11"/>
    <mergeCell ref="E4:F4"/>
    <mergeCell ref="A10:L10"/>
    <mergeCell ref="A9:L9"/>
    <mergeCell ref="E6:F6"/>
    <mergeCell ref="E3:F3"/>
    <mergeCell ref="E7:F7"/>
    <mergeCell ref="E8:F8"/>
  </mergeCells>
  <phoneticPr fontId="1" type="noConversion"/>
  <conditionalFormatting sqref="D121">
    <cfRule type="expression" dxfId="753" priority="25" stopIfTrue="1">
      <formula>$B121&gt;=100</formula>
    </cfRule>
  </conditionalFormatting>
  <conditionalFormatting sqref="I121:J121">
    <cfRule type="expression" dxfId="752" priority="26" stopIfTrue="1">
      <formula>$H121&gt;=100</formula>
    </cfRule>
  </conditionalFormatting>
  <conditionalFormatting sqref="D115:D120 C124:D126 C16:M42 C43:L51">
    <cfRule type="expression" dxfId="751" priority="27" stopIfTrue="1">
      <formula>$B16&gt;100</formula>
    </cfRule>
  </conditionalFormatting>
  <conditionalFormatting sqref="C121">
    <cfRule type="expression" dxfId="750" priority="28" stopIfTrue="1">
      <formula>B121&gt;=100</formula>
    </cfRule>
  </conditionalFormatting>
  <conditionalFormatting sqref="F121:G121">
    <cfRule type="expression" dxfId="749" priority="29" stopIfTrue="1">
      <formula>$E121&gt;=100</formula>
    </cfRule>
  </conditionalFormatting>
  <conditionalFormatting sqref="L121:M121">
    <cfRule type="expression" dxfId="748" priority="30" stopIfTrue="1">
      <formula>$K121&gt;=100</formula>
    </cfRule>
  </conditionalFormatting>
  <conditionalFormatting sqref="I115:J120 I124:J126">
    <cfRule type="expression" dxfId="747" priority="31" stopIfTrue="1">
      <formula>$H115&gt;100</formula>
    </cfRule>
  </conditionalFormatting>
  <conditionalFormatting sqref="C115:C120">
    <cfRule type="expression" dxfId="746" priority="32" stopIfTrue="1">
      <formula>B115&gt;100</formula>
    </cfRule>
  </conditionalFormatting>
  <conditionalFormatting sqref="F115:G120">
    <cfRule type="expression" dxfId="745" priority="33" stopIfTrue="1">
      <formula>$E115&gt;100</formula>
    </cfRule>
  </conditionalFormatting>
  <conditionalFormatting sqref="L115:M120">
    <cfRule type="expression" dxfId="744" priority="34" stopIfTrue="1">
      <formula>$K115&gt;100</formula>
    </cfRule>
  </conditionalFormatting>
  <conditionalFormatting sqref="B127 H127 H121 B16:B51">
    <cfRule type="cellIs" dxfId="743" priority="7" stopIfTrue="1" operator="greaterThanOrEqual">
      <formula>100</formula>
    </cfRule>
  </conditionalFormatting>
  <conditionalFormatting sqref="H124:H126 B124:B126 H115:H120 B115:B121">
    <cfRule type="cellIs" dxfId="742" priority="37" stopIfTrue="1" operator="greaterThan">
      <formula>100</formula>
    </cfRule>
  </conditionalFormatting>
  <conditionalFormatting sqref="E121 K121">
    <cfRule type="cellIs" dxfId="741" priority="38" stopIfTrue="1" operator="greaterThanOrEqual">
      <formula>100</formula>
    </cfRule>
  </conditionalFormatting>
  <conditionalFormatting sqref="E115:E120 K115:K120">
    <cfRule type="cellIs" dxfId="740" priority="39" stopIfTrue="1" operator="greaterThan">
      <formula>100</formula>
    </cfRule>
  </conditionalFormatting>
  <conditionalFormatting sqref="I61:I62 I75:I84">
    <cfRule type="cellIs" dxfId="739" priority="22" stopIfTrue="1" operator="equal">
      <formula>"not assessed"</formula>
    </cfRule>
    <cfRule type="cellIs" dxfId="738" priority="23" stopIfTrue="1" operator="greaterThan">
      <formula>100</formula>
    </cfRule>
  </conditionalFormatting>
  <conditionalFormatting sqref="B16:B51">
    <cfRule type="cellIs" dxfId="737" priority="36" operator="greaterThanOrEqual">
      <formula>1</formula>
    </cfRule>
  </conditionalFormatting>
  <conditionalFormatting sqref="I63:I74">
    <cfRule type="cellIs" dxfId="736" priority="2" operator="between">
      <formula>1</formula>
      <formula>1000</formula>
    </cfRule>
  </conditionalFormatting>
  <dataValidations count="2">
    <dataValidation type="list" allowBlank="1" showInputMessage="1" showErrorMessage="1" sqref="E2" xr:uid="{00000000-0002-0000-0700-000000000000}">
      <formula1>active_substance</formula1>
    </dataValidation>
    <dataValidation type="list" allowBlank="1" showInputMessage="1" showErrorMessage="1" sqref="C2" xr:uid="{00000000-0002-0000-0700-000001000000}">
      <formula1>$W$2:$W$4</formula1>
    </dataValidation>
  </dataValidations>
  <printOptions horizontalCentered="1" verticalCentered="1"/>
  <pageMargins left="0.39370078740157483" right="0.39370078740157483" top="0.19685039370078741" bottom="0.19685039370078741" header="0" footer="0"/>
  <pageSetup paperSize="9" scale="47" orientation="portrait" r:id="rId1"/>
  <headerFooter alignWithMargins="0">
    <oddHeader xml:space="preserve">&amp;C
</oddHeader>
  </headerFooter>
  <rowBreaks count="1" manualBreakCount="1">
    <brk id="52" max="16383" man="1"/>
  </rowBreaks>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rgb="FF92D050"/>
  </sheetPr>
  <dimension ref="A4:GL344"/>
  <sheetViews>
    <sheetView zoomScale="88" zoomScaleNormal="88" workbookViewId="0">
      <pane xSplit="2" ySplit="3" topLeftCell="C4" activePane="bottomRight" state="frozen"/>
      <selection pane="topRight" activeCell="C1" sqref="C1"/>
      <selection pane="bottomLeft" activeCell="A4" sqref="A4"/>
      <selection pane="bottomRight" activeCell="A4" sqref="A4:GL4"/>
    </sheetView>
  </sheetViews>
  <sheetFormatPr defaultColWidth="9.140625" defaultRowHeight="12.75" x14ac:dyDescent="0.2"/>
  <cols>
    <col min="1" max="2" width="13" style="260" customWidth="1"/>
    <col min="3" max="3" width="13" style="261" customWidth="1"/>
    <col min="4" max="11" width="11.140625" style="260" customWidth="1"/>
    <col min="12" max="12" width="11.42578125" style="260" customWidth="1"/>
    <col min="13" max="44" width="11.140625" style="260" customWidth="1"/>
    <col min="45" max="45" width="13.7109375" style="260" customWidth="1"/>
    <col min="46" max="181" width="11.140625" style="260" customWidth="1"/>
    <col min="182" max="16384" width="9.140625" style="260"/>
  </cols>
  <sheetData>
    <row r="4" spans="1:194" ht="15" x14ac:dyDescent="0.25">
      <c r="A4" s="658" t="s">
        <v>918</v>
      </c>
      <c r="B4" s="658" t="s">
        <v>798</v>
      </c>
      <c r="C4" s="658" t="s">
        <v>20</v>
      </c>
      <c r="D4" s="658" t="s">
        <v>1764</v>
      </c>
      <c r="E4" s="658" t="s">
        <v>31</v>
      </c>
      <c r="F4" s="658" t="s">
        <v>1765</v>
      </c>
      <c r="G4" s="658" t="s">
        <v>38</v>
      </c>
      <c r="H4" s="658" t="s">
        <v>1766</v>
      </c>
      <c r="I4" s="890" t="s">
        <v>41</v>
      </c>
      <c r="J4" s="658" t="s">
        <v>1760</v>
      </c>
      <c r="K4" s="658" t="s">
        <v>1767</v>
      </c>
      <c r="L4" s="658" t="s">
        <v>1768</v>
      </c>
      <c r="M4" s="658" t="s">
        <v>1769</v>
      </c>
      <c r="N4" s="658" t="s">
        <v>1770</v>
      </c>
      <c r="O4" s="658" t="s">
        <v>1771</v>
      </c>
      <c r="P4" s="658" t="s">
        <v>50</v>
      </c>
      <c r="Q4" s="658" t="s">
        <v>1772</v>
      </c>
      <c r="R4" s="658" t="s">
        <v>1773</v>
      </c>
      <c r="S4" s="658" t="s">
        <v>1774</v>
      </c>
      <c r="T4" s="658" t="s">
        <v>1775</v>
      </c>
      <c r="U4" s="658" t="s">
        <v>60</v>
      </c>
      <c r="V4" s="658" t="s">
        <v>1776</v>
      </c>
      <c r="W4" s="658" t="s">
        <v>62</v>
      </c>
      <c r="X4" s="658" t="s">
        <v>65</v>
      </c>
      <c r="Y4" s="658" t="s">
        <v>1777</v>
      </c>
      <c r="Z4" s="658" t="s">
        <v>69</v>
      </c>
      <c r="AA4" s="658" t="s">
        <v>1778</v>
      </c>
      <c r="AB4" s="658" t="s">
        <v>1779</v>
      </c>
      <c r="AC4" s="658" t="s">
        <v>76</v>
      </c>
      <c r="AD4" s="658" t="s">
        <v>78</v>
      </c>
      <c r="AE4" s="658" t="s">
        <v>1780</v>
      </c>
      <c r="AF4" s="658" t="s">
        <v>1781</v>
      </c>
      <c r="AG4" s="658" t="s">
        <v>82</v>
      </c>
      <c r="AH4" s="658" t="s">
        <v>1782</v>
      </c>
      <c r="AI4" s="658" t="s">
        <v>1783</v>
      </c>
      <c r="AJ4" s="658" t="s">
        <v>1923</v>
      </c>
      <c r="AK4" s="658" t="s">
        <v>1385</v>
      </c>
      <c r="AL4" s="658" t="s">
        <v>1784</v>
      </c>
      <c r="AM4" s="658" t="s">
        <v>1785</v>
      </c>
      <c r="AN4" s="658" t="s">
        <v>1786</v>
      </c>
      <c r="AO4" s="658" t="s">
        <v>89</v>
      </c>
      <c r="AP4" s="658" t="s">
        <v>1787</v>
      </c>
      <c r="AQ4" s="658" t="s">
        <v>92</v>
      </c>
      <c r="AR4" s="658" t="s">
        <v>1788</v>
      </c>
      <c r="AS4" s="658" t="s">
        <v>1789</v>
      </c>
      <c r="AT4" s="658" t="s">
        <v>1790</v>
      </c>
      <c r="AU4" s="658" t="s">
        <v>1791</v>
      </c>
      <c r="AV4" s="658" t="s">
        <v>99</v>
      </c>
      <c r="AW4" s="658" t="s">
        <v>102</v>
      </c>
      <c r="AX4" s="658" t="s">
        <v>1792</v>
      </c>
      <c r="AY4" s="658" t="s">
        <v>1793</v>
      </c>
      <c r="AZ4" s="658" t="s">
        <v>107</v>
      </c>
      <c r="BA4" s="658" t="s">
        <v>109</v>
      </c>
      <c r="BB4" s="658" t="s">
        <v>1794</v>
      </c>
      <c r="BC4" s="658" t="s">
        <v>1795</v>
      </c>
      <c r="BD4" s="658" t="s">
        <v>1796</v>
      </c>
      <c r="BE4" s="658" t="s">
        <v>1797</v>
      </c>
      <c r="BF4" s="658" t="s">
        <v>119</v>
      </c>
      <c r="BG4" s="658" t="s">
        <v>123</v>
      </c>
      <c r="BH4" s="658" t="s">
        <v>121</v>
      </c>
      <c r="BI4" s="658" t="s">
        <v>126</v>
      </c>
      <c r="BJ4" s="658" t="s">
        <v>128</v>
      </c>
      <c r="BK4" s="658" t="s">
        <v>130</v>
      </c>
      <c r="BL4" s="658" t="s">
        <v>132</v>
      </c>
      <c r="BM4" s="658" t="s">
        <v>1798</v>
      </c>
      <c r="BN4" s="658" t="s">
        <v>1799</v>
      </c>
      <c r="BO4" s="658" t="s">
        <v>135</v>
      </c>
      <c r="BP4" s="658" t="s">
        <v>1800</v>
      </c>
      <c r="BQ4" s="658" t="s">
        <v>1801</v>
      </c>
      <c r="BR4" s="658" t="s">
        <v>1802</v>
      </c>
      <c r="BS4" s="658" t="s">
        <v>1803</v>
      </c>
      <c r="BT4" s="658" t="s">
        <v>1804</v>
      </c>
      <c r="BU4" s="658" t="s">
        <v>1805</v>
      </c>
      <c r="BV4" s="658" t="s">
        <v>1806</v>
      </c>
      <c r="BW4" s="658" t="s">
        <v>1807</v>
      </c>
      <c r="BX4" s="658" t="s">
        <v>148</v>
      </c>
      <c r="BY4" s="658" t="s">
        <v>1808</v>
      </c>
      <c r="BZ4" s="658" t="s">
        <v>1809</v>
      </c>
      <c r="CA4" s="658" t="s">
        <v>1810</v>
      </c>
      <c r="CB4" s="658" t="s">
        <v>1811</v>
      </c>
      <c r="CC4" s="658" t="s">
        <v>1812</v>
      </c>
      <c r="CD4" s="658" t="s">
        <v>1813</v>
      </c>
      <c r="CE4" s="658" t="s">
        <v>1814</v>
      </c>
      <c r="CF4" s="658" t="s">
        <v>1815</v>
      </c>
      <c r="CG4" s="658" t="s">
        <v>159</v>
      </c>
      <c r="CH4" s="658" t="s">
        <v>162</v>
      </c>
      <c r="CI4" s="658" t="s">
        <v>1924</v>
      </c>
      <c r="CJ4" s="658" t="s">
        <v>164</v>
      </c>
      <c r="CK4" s="658" t="s">
        <v>166</v>
      </c>
      <c r="CL4" s="658" t="s">
        <v>169</v>
      </c>
      <c r="CM4" s="658" t="s">
        <v>171</v>
      </c>
      <c r="CN4" s="658" t="s">
        <v>174</v>
      </c>
      <c r="CO4" s="658" t="s">
        <v>1816</v>
      </c>
      <c r="CP4" s="658" t="s">
        <v>1817</v>
      </c>
      <c r="CQ4" s="658" t="s">
        <v>178</v>
      </c>
      <c r="CR4" s="658" t="s">
        <v>1818</v>
      </c>
      <c r="CS4" s="658" t="s">
        <v>1819</v>
      </c>
      <c r="CT4" s="658" t="s">
        <v>181</v>
      </c>
      <c r="CU4" s="658" t="s">
        <v>1820</v>
      </c>
      <c r="CV4" s="658" t="s">
        <v>184</v>
      </c>
      <c r="CW4" s="658" t="s">
        <v>1821</v>
      </c>
      <c r="CX4" s="658" t="s">
        <v>1822</v>
      </c>
      <c r="CY4" s="658" t="s">
        <v>187</v>
      </c>
      <c r="CZ4" s="658" t="s">
        <v>1823</v>
      </c>
      <c r="DA4" s="658" t="s">
        <v>1824</v>
      </c>
      <c r="DB4" s="658" t="s">
        <v>1825</v>
      </c>
      <c r="DC4" s="658" t="s">
        <v>1722</v>
      </c>
      <c r="DD4" s="658" t="s">
        <v>194</v>
      </c>
      <c r="DE4" s="658" t="s">
        <v>1826</v>
      </c>
      <c r="DF4" s="658" t="s">
        <v>1885</v>
      </c>
      <c r="DG4" s="658" t="s">
        <v>1886</v>
      </c>
      <c r="DH4" s="658" t="s">
        <v>1827</v>
      </c>
      <c r="DI4" s="658" t="s">
        <v>1828</v>
      </c>
      <c r="DJ4" s="658" t="s">
        <v>1829</v>
      </c>
      <c r="DK4" s="658" t="s">
        <v>1830</v>
      </c>
      <c r="DL4" s="658" t="s">
        <v>1831</v>
      </c>
      <c r="DM4" s="658" t="s">
        <v>209</v>
      </c>
      <c r="DN4" s="658" t="s">
        <v>1832</v>
      </c>
      <c r="DO4" s="658" t="s">
        <v>1833</v>
      </c>
      <c r="DP4" s="658" t="s">
        <v>1901</v>
      </c>
      <c r="DQ4" s="658" t="s">
        <v>1834</v>
      </c>
      <c r="DR4" s="658" t="s">
        <v>217</v>
      </c>
      <c r="DS4" s="658" t="s">
        <v>1835</v>
      </c>
      <c r="DT4" s="658" t="s">
        <v>1836</v>
      </c>
      <c r="DU4" s="658" t="s">
        <v>1837</v>
      </c>
      <c r="DV4" s="658" t="s">
        <v>222</v>
      </c>
      <c r="DW4" s="658" t="s">
        <v>1838</v>
      </c>
      <c r="DX4" s="658" t="s">
        <v>1388</v>
      </c>
      <c r="DY4" s="658" t="s">
        <v>1839</v>
      </c>
      <c r="DZ4" s="658" t="s">
        <v>1840</v>
      </c>
      <c r="EA4" s="658" t="s">
        <v>1841</v>
      </c>
      <c r="EB4" s="658" t="s">
        <v>1842</v>
      </c>
      <c r="EC4" s="658" t="s">
        <v>231</v>
      </c>
      <c r="ED4" s="658" t="s">
        <v>234</v>
      </c>
      <c r="EE4" s="658" t="s">
        <v>1843</v>
      </c>
      <c r="EF4" s="658" t="s">
        <v>1844</v>
      </c>
      <c r="EG4" s="658" t="s">
        <v>1845</v>
      </c>
      <c r="EH4" s="658" t="s">
        <v>1846</v>
      </c>
      <c r="EI4" s="658" t="s">
        <v>1847</v>
      </c>
      <c r="EJ4" s="658" t="s">
        <v>1896</v>
      </c>
      <c r="EK4" s="658" t="s">
        <v>1848</v>
      </c>
      <c r="EL4" s="658" t="s">
        <v>1849</v>
      </c>
      <c r="EM4" s="658" t="s">
        <v>1850</v>
      </c>
      <c r="EN4" s="658" t="s">
        <v>1851</v>
      </c>
      <c r="EO4" s="658" t="s">
        <v>1852</v>
      </c>
      <c r="EP4" s="658" t="s">
        <v>1853</v>
      </c>
      <c r="EQ4" s="658" t="s">
        <v>1854</v>
      </c>
      <c r="ER4" s="658" t="s">
        <v>1855</v>
      </c>
      <c r="ES4" s="658" t="s">
        <v>1856</v>
      </c>
      <c r="ET4" s="658" t="s">
        <v>1857</v>
      </c>
      <c r="EU4" s="658" t="s">
        <v>255</v>
      </c>
      <c r="EV4" s="658" t="s">
        <v>258</v>
      </c>
      <c r="EW4" s="658" t="s">
        <v>1858</v>
      </c>
      <c r="EX4" s="658" t="s">
        <v>261</v>
      </c>
      <c r="EY4" s="658" t="s">
        <v>1859</v>
      </c>
      <c r="EZ4" s="658" t="s">
        <v>265</v>
      </c>
      <c r="FA4" s="658" t="s">
        <v>1860</v>
      </c>
      <c r="FB4" s="658" t="s">
        <v>1861</v>
      </c>
      <c r="FC4" s="658" t="s">
        <v>271</v>
      </c>
      <c r="FD4" s="658" t="s">
        <v>1897</v>
      </c>
      <c r="FE4" s="658" t="s">
        <v>1862</v>
      </c>
      <c r="FF4" s="658" t="s">
        <v>1399</v>
      </c>
      <c r="FG4" s="658" t="s">
        <v>1863</v>
      </c>
      <c r="FH4" s="658" t="s">
        <v>1864</v>
      </c>
      <c r="FI4" s="658" t="s">
        <v>275</v>
      </c>
      <c r="FJ4" s="658" t="s">
        <v>1865</v>
      </c>
      <c r="FK4" s="658" t="s">
        <v>1866</v>
      </c>
      <c r="FL4" s="658" t="s">
        <v>1383</v>
      </c>
      <c r="FM4" s="658" t="s">
        <v>1867</v>
      </c>
      <c r="FN4" s="658" t="s">
        <v>1868</v>
      </c>
      <c r="FO4" s="658" t="s">
        <v>1869</v>
      </c>
      <c r="FP4" s="658" t="s">
        <v>282</v>
      </c>
      <c r="FQ4" s="658" t="s">
        <v>1870</v>
      </c>
      <c r="FR4" s="658" t="s">
        <v>286</v>
      </c>
      <c r="FS4" s="658" t="s">
        <v>1871</v>
      </c>
      <c r="FT4" s="658" t="s">
        <v>1872</v>
      </c>
      <c r="FU4" s="658" t="s">
        <v>1873</v>
      </c>
      <c r="FV4" s="658" t="s">
        <v>1874</v>
      </c>
      <c r="FW4" s="658" t="s">
        <v>1875</v>
      </c>
      <c r="FX4" s="658" t="s">
        <v>1876</v>
      </c>
      <c r="FY4" s="658" t="s">
        <v>1877</v>
      </c>
      <c r="FZ4" s="658" t="s">
        <v>296</v>
      </c>
      <c r="GA4" s="658" t="s">
        <v>1878</v>
      </c>
      <c r="GB4" s="658" t="s">
        <v>1387</v>
      </c>
      <c r="GC4" s="658" t="s">
        <v>1879</v>
      </c>
      <c r="GD4" s="658" t="s">
        <v>1880</v>
      </c>
      <c r="GE4" s="658" t="s">
        <v>1881</v>
      </c>
      <c r="GF4" s="658" t="s">
        <v>1882</v>
      </c>
      <c r="GG4" s="658" t="s">
        <v>303</v>
      </c>
      <c r="GH4" s="658" t="s">
        <v>1883</v>
      </c>
      <c r="GI4" s="658" t="s">
        <v>1898</v>
      </c>
      <c r="GJ4" s="658" t="s">
        <v>307</v>
      </c>
      <c r="GK4" s="658" t="s">
        <v>1884</v>
      </c>
      <c r="GL4" s="658" t="s">
        <v>1390</v>
      </c>
    </row>
    <row r="5" spans="1:194" x14ac:dyDescent="0.2">
      <c r="A5" s="652" t="s">
        <v>919</v>
      </c>
      <c r="B5" s="652" t="s">
        <v>920</v>
      </c>
      <c r="C5" s="690"/>
      <c r="D5" s="690">
        <v>0</v>
      </c>
      <c r="E5" s="690">
        <v>0</v>
      </c>
      <c r="F5" s="690">
        <v>0</v>
      </c>
      <c r="G5" s="690">
        <v>0</v>
      </c>
      <c r="H5" s="690">
        <v>0</v>
      </c>
      <c r="I5" s="690">
        <v>0</v>
      </c>
      <c r="J5" s="690">
        <v>0</v>
      </c>
      <c r="K5" s="690">
        <v>0</v>
      </c>
      <c r="L5" s="690">
        <v>0</v>
      </c>
      <c r="M5" s="690">
        <v>0</v>
      </c>
      <c r="N5" s="690">
        <v>0</v>
      </c>
      <c r="O5" s="690">
        <v>0</v>
      </c>
      <c r="P5" s="690">
        <v>0</v>
      </c>
      <c r="Q5" s="690"/>
      <c r="R5" s="690">
        <v>0</v>
      </c>
      <c r="S5" s="690">
        <v>0</v>
      </c>
      <c r="T5" s="690">
        <v>0</v>
      </c>
      <c r="U5" s="690">
        <v>0</v>
      </c>
      <c r="V5" s="690">
        <v>0</v>
      </c>
      <c r="W5" s="690">
        <v>0</v>
      </c>
      <c r="X5" s="690">
        <v>0</v>
      </c>
      <c r="Y5" s="690">
        <v>0</v>
      </c>
      <c r="Z5" s="690"/>
      <c r="AA5" s="690">
        <v>0</v>
      </c>
      <c r="AB5" s="690"/>
      <c r="AC5" s="690"/>
      <c r="AD5" s="690">
        <v>0</v>
      </c>
      <c r="AE5" s="690">
        <v>0</v>
      </c>
      <c r="AF5" s="690">
        <v>0</v>
      </c>
      <c r="AG5" s="690">
        <v>0</v>
      </c>
      <c r="AH5" s="690">
        <v>0</v>
      </c>
      <c r="AI5" s="690">
        <v>0</v>
      </c>
      <c r="AJ5" s="690">
        <v>0</v>
      </c>
      <c r="AK5" s="690">
        <v>0</v>
      </c>
      <c r="AL5" s="690">
        <v>0</v>
      </c>
      <c r="AM5" s="690">
        <v>0</v>
      </c>
      <c r="AN5" s="690">
        <v>0</v>
      </c>
      <c r="AO5" s="690">
        <v>0</v>
      </c>
      <c r="AP5" s="690"/>
      <c r="AQ5" s="690">
        <v>0</v>
      </c>
      <c r="AR5" s="690">
        <v>0</v>
      </c>
      <c r="AS5" s="690">
        <v>0</v>
      </c>
      <c r="AT5" s="690">
        <v>0</v>
      </c>
      <c r="AU5" s="690">
        <v>0</v>
      </c>
      <c r="AV5" s="690">
        <v>0</v>
      </c>
      <c r="AW5" s="690">
        <v>0</v>
      </c>
      <c r="AX5" s="690">
        <v>0</v>
      </c>
      <c r="AY5" s="690">
        <v>0</v>
      </c>
      <c r="AZ5" s="690">
        <v>0</v>
      </c>
      <c r="BA5" s="690">
        <v>0</v>
      </c>
      <c r="BB5" s="690">
        <v>0</v>
      </c>
      <c r="BC5" s="690">
        <v>0</v>
      </c>
      <c r="BD5" s="690">
        <v>0</v>
      </c>
      <c r="BE5" s="690"/>
      <c r="BF5" s="690"/>
      <c r="BG5" s="884"/>
      <c r="BH5" s="884"/>
      <c r="BI5" s="884"/>
      <c r="BJ5" s="884"/>
      <c r="BK5" s="884"/>
      <c r="BL5" s="884"/>
      <c r="BM5" s="690">
        <v>0</v>
      </c>
      <c r="BN5" s="690">
        <v>0</v>
      </c>
      <c r="BO5" s="690">
        <v>0</v>
      </c>
      <c r="BP5" s="690">
        <v>0</v>
      </c>
      <c r="BQ5" s="690"/>
      <c r="BR5" s="690">
        <v>0</v>
      </c>
      <c r="BS5" s="690">
        <v>0</v>
      </c>
      <c r="BT5" s="690">
        <v>0</v>
      </c>
      <c r="BU5" s="690">
        <v>0</v>
      </c>
      <c r="BV5" s="690">
        <v>0</v>
      </c>
      <c r="BW5" s="690">
        <v>0</v>
      </c>
      <c r="BX5" s="690">
        <v>0</v>
      </c>
      <c r="BY5" s="690">
        <v>0</v>
      </c>
      <c r="BZ5" s="690">
        <v>0</v>
      </c>
      <c r="CA5" s="690">
        <v>0</v>
      </c>
      <c r="CB5" s="690"/>
      <c r="CC5" s="690">
        <v>0</v>
      </c>
      <c r="CD5" s="690">
        <v>0</v>
      </c>
      <c r="CE5" s="690">
        <v>0</v>
      </c>
      <c r="CF5" s="690">
        <v>0</v>
      </c>
      <c r="CG5" s="690">
        <v>0</v>
      </c>
      <c r="CH5" s="690">
        <v>0</v>
      </c>
      <c r="CI5" s="690">
        <v>0</v>
      </c>
      <c r="CJ5" s="690">
        <v>0</v>
      </c>
      <c r="CK5" s="690">
        <v>0</v>
      </c>
      <c r="CL5" s="690">
        <v>0</v>
      </c>
      <c r="CM5" s="690">
        <v>0</v>
      </c>
      <c r="CN5" s="690">
        <v>0</v>
      </c>
      <c r="CO5" s="690"/>
      <c r="CP5" s="690">
        <v>0</v>
      </c>
      <c r="CQ5" s="690">
        <v>0</v>
      </c>
      <c r="CR5" s="690">
        <v>0</v>
      </c>
      <c r="CS5" s="690">
        <v>0</v>
      </c>
      <c r="CT5" s="690">
        <v>0</v>
      </c>
      <c r="CU5" s="690">
        <v>0</v>
      </c>
      <c r="CV5" s="690">
        <v>0</v>
      </c>
      <c r="CW5" s="690">
        <v>0</v>
      </c>
      <c r="CX5" s="690">
        <v>0</v>
      </c>
      <c r="CY5" s="690">
        <v>0</v>
      </c>
      <c r="CZ5" s="690">
        <v>0</v>
      </c>
      <c r="DA5" s="690">
        <v>0</v>
      </c>
      <c r="DB5" s="690"/>
      <c r="DC5" s="690"/>
      <c r="DD5" s="690">
        <v>0</v>
      </c>
      <c r="DE5" s="690">
        <v>0</v>
      </c>
      <c r="DF5" s="690">
        <v>0</v>
      </c>
      <c r="DG5" s="690">
        <v>0</v>
      </c>
      <c r="DH5" s="690">
        <v>0</v>
      </c>
      <c r="DI5" s="690">
        <v>0</v>
      </c>
      <c r="DJ5" s="690"/>
      <c r="DK5" s="690">
        <v>0</v>
      </c>
      <c r="DL5" s="690">
        <v>0</v>
      </c>
      <c r="DM5" s="690">
        <v>0</v>
      </c>
      <c r="DN5" s="690">
        <v>0</v>
      </c>
      <c r="DO5" s="690">
        <v>0</v>
      </c>
      <c r="DP5" s="690">
        <v>0</v>
      </c>
      <c r="DQ5" s="690">
        <v>0</v>
      </c>
      <c r="DR5" s="690">
        <v>0</v>
      </c>
      <c r="DS5" s="690">
        <v>0</v>
      </c>
      <c r="DT5" s="690">
        <v>0</v>
      </c>
      <c r="DU5" s="690">
        <v>0</v>
      </c>
      <c r="DV5" s="690">
        <v>0</v>
      </c>
      <c r="DW5" s="690">
        <v>0</v>
      </c>
      <c r="DX5" s="690">
        <v>0</v>
      </c>
      <c r="DY5" s="690"/>
      <c r="DZ5" s="690">
        <v>0</v>
      </c>
      <c r="EA5" s="690">
        <v>0</v>
      </c>
      <c r="EB5" s="690">
        <v>0</v>
      </c>
      <c r="EC5" s="690">
        <v>0</v>
      </c>
      <c r="ED5" s="690">
        <v>0</v>
      </c>
      <c r="EE5" s="690"/>
      <c r="EF5" s="690">
        <v>0</v>
      </c>
      <c r="EG5" s="690">
        <v>0</v>
      </c>
      <c r="EH5" s="690">
        <v>0</v>
      </c>
      <c r="EI5" s="690">
        <v>0</v>
      </c>
      <c r="EJ5" s="690">
        <v>0</v>
      </c>
      <c r="EK5" s="690">
        <v>0</v>
      </c>
      <c r="EL5" s="690">
        <v>0</v>
      </c>
      <c r="EM5" s="690">
        <v>0</v>
      </c>
      <c r="EN5" s="690">
        <v>0</v>
      </c>
      <c r="EO5" s="690">
        <v>0</v>
      </c>
      <c r="EP5" s="690">
        <v>0</v>
      </c>
      <c r="EQ5" s="690">
        <v>0</v>
      </c>
      <c r="ER5" s="690">
        <v>0</v>
      </c>
      <c r="ES5" s="690">
        <v>0</v>
      </c>
      <c r="ET5" s="690">
        <v>0</v>
      </c>
      <c r="EU5" s="690">
        <v>0</v>
      </c>
      <c r="EV5" s="690">
        <v>0</v>
      </c>
      <c r="EW5" s="690">
        <v>0</v>
      </c>
      <c r="EX5" s="690">
        <v>0</v>
      </c>
      <c r="EY5" s="690">
        <v>0</v>
      </c>
      <c r="EZ5" s="690">
        <v>0</v>
      </c>
      <c r="FA5" s="690">
        <v>0</v>
      </c>
      <c r="FB5" s="690">
        <v>0</v>
      </c>
      <c r="FC5" s="690">
        <v>0</v>
      </c>
      <c r="FD5" s="690">
        <v>0</v>
      </c>
      <c r="FE5" s="690">
        <v>0</v>
      </c>
      <c r="FF5" s="690">
        <v>0</v>
      </c>
      <c r="FG5" s="690">
        <v>0</v>
      </c>
      <c r="FH5" s="690">
        <v>0</v>
      </c>
      <c r="FI5" s="690">
        <v>0</v>
      </c>
      <c r="FJ5" s="690">
        <v>0</v>
      </c>
      <c r="FK5" s="690">
        <v>0</v>
      </c>
      <c r="FL5" s="690">
        <v>0</v>
      </c>
      <c r="FM5" s="690">
        <v>0</v>
      </c>
      <c r="FN5" s="690">
        <v>0</v>
      </c>
      <c r="FO5" s="690">
        <v>0</v>
      </c>
      <c r="FP5" s="690">
        <v>0</v>
      </c>
      <c r="FQ5" s="690">
        <v>0</v>
      </c>
      <c r="FR5" s="690">
        <v>0</v>
      </c>
      <c r="FS5" s="690">
        <v>0</v>
      </c>
      <c r="FT5" s="690">
        <v>0</v>
      </c>
      <c r="FU5" s="690">
        <v>0</v>
      </c>
      <c r="FV5" s="690">
        <v>0</v>
      </c>
      <c r="FW5" s="690">
        <v>0</v>
      </c>
      <c r="FX5" s="690">
        <v>0</v>
      </c>
      <c r="FY5" s="690">
        <v>0</v>
      </c>
      <c r="FZ5" s="690">
        <v>0</v>
      </c>
      <c r="GA5" s="690">
        <v>0</v>
      </c>
      <c r="GB5" s="690">
        <v>0</v>
      </c>
      <c r="GC5" s="690">
        <v>0</v>
      </c>
      <c r="GD5" s="690">
        <v>0</v>
      </c>
      <c r="GE5" s="690">
        <v>0</v>
      </c>
      <c r="GF5" s="690">
        <v>0</v>
      </c>
      <c r="GG5" s="690">
        <v>0</v>
      </c>
      <c r="GH5" s="690">
        <v>0</v>
      </c>
      <c r="GI5" s="690">
        <v>0</v>
      </c>
      <c r="GJ5" s="690">
        <v>0</v>
      </c>
      <c r="GK5" s="690">
        <v>0</v>
      </c>
      <c r="GL5" s="690">
        <v>0</v>
      </c>
    </row>
    <row r="6" spans="1:194" x14ac:dyDescent="0.2">
      <c r="A6" s="652" t="s">
        <v>921</v>
      </c>
      <c r="B6" s="652" t="s">
        <v>356</v>
      </c>
      <c r="C6" s="690"/>
      <c r="D6" s="690"/>
      <c r="E6" s="690"/>
      <c r="F6" s="690"/>
      <c r="G6" s="690"/>
      <c r="H6" s="690"/>
      <c r="I6" s="690"/>
      <c r="J6" s="690"/>
      <c r="K6" s="690">
        <v>0</v>
      </c>
      <c r="L6" s="690">
        <v>0</v>
      </c>
      <c r="M6" s="690">
        <v>0</v>
      </c>
      <c r="N6" s="690"/>
      <c r="O6" s="690"/>
      <c r="P6" s="690">
        <v>0</v>
      </c>
      <c r="Q6" s="690"/>
      <c r="R6" s="690"/>
      <c r="S6" s="690"/>
      <c r="T6" s="690"/>
      <c r="U6" s="690"/>
      <c r="V6" s="690"/>
      <c r="W6" s="690"/>
      <c r="X6" s="690"/>
      <c r="Y6" s="690"/>
      <c r="Z6" s="690"/>
      <c r="AA6" s="690"/>
      <c r="AB6" s="690"/>
      <c r="AC6" s="690"/>
      <c r="AD6" s="690"/>
      <c r="AE6" s="690">
        <v>0</v>
      </c>
      <c r="AF6" s="690">
        <v>0</v>
      </c>
      <c r="AG6" s="690"/>
      <c r="AH6" s="690"/>
      <c r="AI6" s="690"/>
      <c r="AJ6" s="690"/>
      <c r="AK6" s="690">
        <v>0</v>
      </c>
      <c r="AL6" s="690"/>
      <c r="AM6" s="690"/>
      <c r="AN6" s="690">
        <v>0</v>
      </c>
      <c r="AO6" s="690">
        <v>0</v>
      </c>
      <c r="AP6" s="690"/>
      <c r="AQ6" s="690">
        <v>0</v>
      </c>
      <c r="AR6" s="690">
        <v>0</v>
      </c>
      <c r="AS6" s="690">
        <v>0</v>
      </c>
      <c r="AT6" s="690"/>
      <c r="AU6" s="690"/>
      <c r="AV6" s="690"/>
      <c r="AW6" s="690">
        <v>0</v>
      </c>
      <c r="AX6" s="690"/>
      <c r="AY6" s="690">
        <v>0</v>
      </c>
      <c r="AZ6" s="690"/>
      <c r="BA6" s="690"/>
      <c r="BB6" s="690"/>
      <c r="BC6" s="690"/>
      <c r="BD6" s="690"/>
      <c r="BE6" s="690"/>
      <c r="BF6" s="690"/>
      <c r="BG6" s="884"/>
      <c r="BH6" s="884"/>
      <c r="BI6" s="884"/>
      <c r="BJ6" s="884"/>
      <c r="BK6" s="884"/>
      <c r="BL6" s="884"/>
      <c r="BM6" s="690"/>
      <c r="BN6" s="690"/>
      <c r="BO6" s="690">
        <v>0</v>
      </c>
      <c r="BP6" s="690"/>
      <c r="BQ6" s="690"/>
      <c r="BR6" s="690">
        <v>0</v>
      </c>
      <c r="BS6" s="690"/>
      <c r="BT6" s="690"/>
      <c r="BU6" s="690"/>
      <c r="BV6" s="690"/>
      <c r="BW6" s="690"/>
      <c r="BX6" s="690"/>
      <c r="BY6" s="690"/>
      <c r="BZ6" s="690"/>
      <c r="CA6" s="690">
        <v>0</v>
      </c>
      <c r="CB6" s="690"/>
      <c r="CC6" s="690"/>
      <c r="CD6" s="690"/>
      <c r="CE6" s="690">
        <v>0</v>
      </c>
      <c r="CF6" s="690">
        <v>0</v>
      </c>
      <c r="CG6" s="690"/>
      <c r="CH6" s="690"/>
      <c r="CI6" s="690"/>
      <c r="CJ6" s="690"/>
      <c r="CK6" s="690"/>
      <c r="CL6" s="690"/>
      <c r="CM6" s="690">
        <v>0</v>
      </c>
      <c r="CN6" s="690"/>
      <c r="CO6" s="690"/>
      <c r="CP6" s="690"/>
      <c r="CQ6" s="690"/>
      <c r="CR6" s="690"/>
      <c r="CS6" s="690"/>
      <c r="CT6" s="690"/>
      <c r="CU6" s="690">
        <v>0</v>
      </c>
      <c r="CV6" s="690"/>
      <c r="CW6" s="690"/>
      <c r="CX6" s="690"/>
      <c r="CY6" s="690"/>
      <c r="CZ6" s="690"/>
      <c r="DA6" s="690"/>
      <c r="DB6" s="690"/>
      <c r="DC6" s="690"/>
      <c r="DD6" s="690"/>
      <c r="DE6" s="690">
        <v>0</v>
      </c>
      <c r="DF6" s="690">
        <v>0</v>
      </c>
      <c r="DG6" s="690">
        <v>0</v>
      </c>
      <c r="DH6" s="690">
        <v>0</v>
      </c>
      <c r="DI6" s="690"/>
      <c r="DJ6" s="690">
        <v>0</v>
      </c>
      <c r="DK6" s="690"/>
      <c r="DL6" s="690"/>
      <c r="DM6" s="690"/>
      <c r="DN6" s="690"/>
      <c r="DO6" s="690"/>
      <c r="DP6" s="690"/>
      <c r="DQ6" s="690">
        <v>0</v>
      </c>
      <c r="DR6" s="690"/>
      <c r="DS6" s="690">
        <v>0</v>
      </c>
      <c r="DT6" s="690"/>
      <c r="DU6" s="690"/>
      <c r="DV6" s="690"/>
      <c r="DW6" s="690"/>
      <c r="DX6" s="690"/>
      <c r="DY6" s="690"/>
      <c r="DZ6" s="690"/>
      <c r="EA6" s="690"/>
      <c r="EB6" s="690">
        <v>0</v>
      </c>
      <c r="EC6" s="690"/>
      <c r="ED6" s="690"/>
      <c r="EE6" s="690">
        <v>0</v>
      </c>
      <c r="EF6" s="690"/>
      <c r="EG6" s="690"/>
      <c r="EH6" s="690"/>
      <c r="EI6" s="690"/>
      <c r="EJ6" s="690"/>
      <c r="EK6" s="690"/>
      <c r="EL6" s="690"/>
      <c r="EM6" s="690"/>
      <c r="EN6" s="690">
        <v>0</v>
      </c>
      <c r="EO6" s="690"/>
      <c r="EP6" s="690"/>
      <c r="EQ6" s="690"/>
      <c r="ER6" s="690"/>
      <c r="ES6" s="690">
        <v>0</v>
      </c>
      <c r="ET6" s="690">
        <v>0</v>
      </c>
      <c r="EU6" s="690"/>
      <c r="EV6" s="690">
        <v>0</v>
      </c>
      <c r="EW6" s="690">
        <v>0</v>
      </c>
      <c r="EX6" s="690">
        <v>0</v>
      </c>
      <c r="EY6" s="690">
        <v>0</v>
      </c>
      <c r="EZ6" s="690"/>
      <c r="FA6" s="690"/>
      <c r="FB6" s="690">
        <v>0</v>
      </c>
      <c r="FC6" s="690"/>
      <c r="FD6" s="690"/>
      <c r="FE6" s="690"/>
      <c r="FF6" s="690"/>
      <c r="FG6" s="690"/>
      <c r="FH6" s="690"/>
      <c r="FI6" s="690">
        <v>0</v>
      </c>
      <c r="FJ6" s="690"/>
      <c r="FK6" s="690">
        <v>0</v>
      </c>
      <c r="FL6" s="690"/>
      <c r="FM6" s="690"/>
      <c r="FN6" s="690"/>
      <c r="FO6" s="690"/>
      <c r="FP6" s="690"/>
      <c r="FQ6" s="690"/>
      <c r="FR6" s="690">
        <v>0</v>
      </c>
      <c r="FS6" s="690"/>
      <c r="FT6" s="690"/>
      <c r="FU6" s="690"/>
      <c r="FV6" s="690"/>
      <c r="FW6" s="690">
        <v>0</v>
      </c>
      <c r="FX6" s="690"/>
      <c r="FY6" s="690"/>
      <c r="FZ6" s="690"/>
      <c r="GA6" s="690"/>
      <c r="GB6" s="690"/>
      <c r="GC6" s="690"/>
      <c r="GD6" s="690"/>
      <c r="GE6" s="690">
        <v>0</v>
      </c>
      <c r="GF6" s="690">
        <v>0</v>
      </c>
      <c r="GG6" s="690"/>
      <c r="GH6" s="690">
        <v>0</v>
      </c>
      <c r="GI6" s="690"/>
      <c r="GJ6" s="690"/>
      <c r="GK6" s="690"/>
      <c r="GL6" s="690">
        <v>0</v>
      </c>
    </row>
    <row r="7" spans="1:194" x14ac:dyDescent="0.2">
      <c r="A7" s="652" t="s">
        <v>922</v>
      </c>
      <c r="B7" s="652" t="s">
        <v>357</v>
      </c>
      <c r="C7" s="690">
        <v>7.7090909090909163E-3</v>
      </c>
      <c r="D7" s="690">
        <v>5.4271573604060909E-2</v>
      </c>
      <c r="E7" s="690">
        <v>0</v>
      </c>
      <c r="F7" s="690">
        <v>0</v>
      </c>
      <c r="G7" s="690">
        <v>1.5071993670886061E-2</v>
      </c>
      <c r="H7" s="690">
        <v>0</v>
      </c>
      <c r="I7" s="690">
        <v>0</v>
      </c>
      <c r="J7" s="690">
        <v>0</v>
      </c>
      <c r="K7" s="690">
        <v>0</v>
      </c>
      <c r="L7" s="690">
        <v>5.1192368839427676E-4</v>
      </c>
      <c r="M7" s="690">
        <v>0</v>
      </c>
      <c r="N7" s="690">
        <v>0</v>
      </c>
      <c r="O7" s="690">
        <v>0</v>
      </c>
      <c r="P7" s="690">
        <v>3.6624203821656053E-5</v>
      </c>
      <c r="Q7" s="690">
        <v>0</v>
      </c>
      <c r="R7" s="690">
        <v>1.7460317460317459E-5</v>
      </c>
      <c r="S7" s="690">
        <v>0</v>
      </c>
      <c r="T7" s="690">
        <v>1.7869634340222577E-3</v>
      </c>
      <c r="U7" s="690">
        <v>0</v>
      </c>
      <c r="V7" s="690">
        <v>0</v>
      </c>
      <c r="W7" s="690">
        <v>4.5169902912621355E-4</v>
      </c>
      <c r="X7" s="690">
        <v>0</v>
      </c>
      <c r="Y7" s="690">
        <v>4.0948275862068962E-5</v>
      </c>
      <c r="Z7" s="690"/>
      <c r="AA7" s="690">
        <v>1.7515923566878981E-5</v>
      </c>
      <c r="AB7" s="690">
        <v>0</v>
      </c>
      <c r="AC7" s="690">
        <v>0</v>
      </c>
      <c r="AD7" s="690">
        <v>0</v>
      </c>
      <c r="AE7" s="690">
        <v>6.3131121642969962E-3</v>
      </c>
      <c r="AF7" s="690">
        <v>3.9731861198738158E-3</v>
      </c>
      <c r="AG7" s="690">
        <v>0</v>
      </c>
      <c r="AH7" s="690">
        <v>2.8129032258064515E-4</v>
      </c>
      <c r="AI7" s="690">
        <v>0</v>
      </c>
      <c r="AJ7" s="690">
        <v>0</v>
      </c>
      <c r="AK7" s="690">
        <v>0</v>
      </c>
      <c r="AL7" s="690">
        <v>0</v>
      </c>
      <c r="AM7" s="690">
        <v>1.4126182965299688E-3</v>
      </c>
      <c r="AN7" s="690">
        <v>0</v>
      </c>
      <c r="AO7" s="690">
        <v>0</v>
      </c>
      <c r="AP7" s="690">
        <v>0</v>
      </c>
      <c r="AQ7" s="690">
        <v>0</v>
      </c>
      <c r="AR7" s="690">
        <v>0</v>
      </c>
      <c r="AS7" s="690">
        <v>0</v>
      </c>
      <c r="AT7" s="690">
        <v>0</v>
      </c>
      <c r="AU7" s="690">
        <v>1.4999999999999999E-5</v>
      </c>
      <c r="AV7" s="690">
        <v>0</v>
      </c>
      <c r="AW7" s="690">
        <v>0</v>
      </c>
      <c r="AX7" s="690">
        <v>0</v>
      </c>
      <c r="AY7" s="690">
        <v>1.0545597484276734E-3</v>
      </c>
      <c r="AZ7" s="690">
        <v>0</v>
      </c>
      <c r="BA7" s="690">
        <v>6.3694267515923569E-6</v>
      </c>
      <c r="BB7" s="690">
        <v>0</v>
      </c>
      <c r="BC7" s="690">
        <v>0</v>
      </c>
      <c r="BD7" s="690">
        <v>0</v>
      </c>
      <c r="BE7" s="690">
        <v>0</v>
      </c>
      <c r="BF7" s="690">
        <v>1.6225E-2</v>
      </c>
      <c r="BG7" s="884">
        <v>1.6225E-2</v>
      </c>
      <c r="BH7" s="884">
        <v>1.6225E-2</v>
      </c>
      <c r="BI7" s="884">
        <v>1.6225E-2</v>
      </c>
      <c r="BJ7" s="884">
        <v>1.6225E-2</v>
      </c>
      <c r="BK7" s="884">
        <v>1.6225E-2</v>
      </c>
      <c r="BL7" s="884">
        <v>1.6225E-2</v>
      </c>
      <c r="BM7" s="690">
        <v>0</v>
      </c>
      <c r="BN7" s="690">
        <v>0</v>
      </c>
      <c r="BO7" s="690">
        <v>0</v>
      </c>
      <c r="BP7" s="690">
        <v>7.8988941548183258E-6</v>
      </c>
      <c r="BQ7" s="690">
        <v>0</v>
      </c>
      <c r="BR7" s="690">
        <v>0</v>
      </c>
      <c r="BS7" s="690">
        <v>0</v>
      </c>
      <c r="BT7" s="690">
        <v>5.004777070063694E-4</v>
      </c>
      <c r="BU7" s="690">
        <v>2.8431372549019609E-4</v>
      </c>
      <c r="BV7" s="690">
        <v>0</v>
      </c>
      <c r="BW7" s="690">
        <v>0</v>
      </c>
      <c r="BX7" s="690">
        <v>0</v>
      </c>
      <c r="BY7" s="690">
        <v>0</v>
      </c>
      <c r="BZ7" s="690">
        <v>0</v>
      </c>
      <c r="CA7" s="690">
        <v>6.3745019920318725E-5</v>
      </c>
      <c r="CB7" s="690">
        <v>8.5560975609756101E-3</v>
      </c>
      <c r="CC7" s="690">
        <v>0</v>
      </c>
      <c r="CD7" s="690">
        <v>0</v>
      </c>
      <c r="CE7" s="690">
        <v>0</v>
      </c>
      <c r="CF7" s="690">
        <v>1.7728813559322034E-3</v>
      </c>
      <c r="CG7" s="690">
        <v>0</v>
      </c>
      <c r="CH7" s="690">
        <v>0</v>
      </c>
      <c r="CI7" s="690">
        <v>0</v>
      </c>
      <c r="CJ7" s="690">
        <v>1.5024232633279483E-4</v>
      </c>
      <c r="CK7" s="690">
        <v>0</v>
      </c>
      <c r="CL7" s="690">
        <v>0</v>
      </c>
      <c r="CM7" s="690">
        <v>0</v>
      </c>
      <c r="CN7" s="690">
        <v>4.5454545454545452E-5</v>
      </c>
      <c r="CO7" s="690">
        <v>0</v>
      </c>
      <c r="CP7" s="690">
        <v>0</v>
      </c>
      <c r="CQ7" s="690">
        <v>8.614840989399292E-3</v>
      </c>
      <c r="CR7" s="690">
        <v>0</v>
      </c>
      <c r="CS7" s="690">
        <v>0</v>
      </c>
      <c r="CT7" s="690">
        <v>7.4413646055437107E-4</v>
      </c>
      <c r="CU7" s="690">
        <v>0</v>
      </c>
      <c r="CV7" s="690">
        <v>0</v>
      </c>
      <c r="CW7" s="690">
        <v>0</v>
      </c>
      <c r="CX7" s="690">
        <v>0</v>
      </c>
      <c r="CY7" s="690">
        <v>0</v>
      </c>
      <c r="CZ7" s="690">
        <v>0</v>
      </c>
      <c r="DA7" s="690">
        <v>1.2765957446808511E-5</v>
      </c>
      <c r="DB7" s="690">
        <v>2.6315789473684119E-3</v>
      </c>
      <c r="DC7" s="690">
        <v>0</v>
      </c>
      <c r="DD7" s="690">
        <v>0</v>
      </c>
      <c r="DE7" s="690">
        <v>0</v>
      </c>
      <c r="DF7" s="690">
        <v>0</v>
      </c>
      <c r="DG7" s="690">
        <v>0</v>
      </c>
      <c r="DH7" s="690">
        <v>0</v>
      </c>
      <c r="DI7" s="690">
        <v>1.6417910447761195E-4</v>
      </c>
      <c r="DJ7" s="690">
        <v>0.47725618448637225</v>
      </c>
      <c r="DK7" s="690">
        <v>2.1724522292993621E-3</v>
      </c>
      <c r="DL7" s="690">
        <v>0</v>
      </c>
      <c r="DM7" s="690">
        <v>0</v>
      </c>
      <c r="DN7" s="690">
        <v>0</v>
      </c>
      <c r="DO7" s="690">
        <v>0</v>
      </c>
      <c r="DP7" s="690">
        <v>0</v>
      </c>
      <c r="DQ7" s="690">
        <v>0</v>
      </c>
      <c r="DR7" s="690">
        <v>6.007067137809188E-5</v>
      </c>
      <c r="DS7" s="690">
        <v>2.1390374331550803E-5</v>
      </c>
      <c r="DT7" s="690">
        <v>0</v>
      </c>
      <c r="DU7" s="690">
        <v>5.2516411378555803E-5</v>
      </c>
      <c r="DV7" s="690">
        <v>1.5925110132158592E-3</v>
      </c>
      <c r="DW7" s="690">
        <v>0</v>
      </c>
      <c r="DX7" s="690">
        <v>0</v>
      </c>
      <c r="DY7" s="690">
        <v>0</v>
      </c>
      <c r="DZ7" s="690">
        <v>6.8965517241379316E-4</v>
      </c>
      <c r="EA7" s="690">
        <v>0</v>
      </c>
      <c r="EB7" s="690">
        <v>0</v>
      </c>
      <c r="EC7" s="690">
        <v>0</v>
      </c>
      <c r="ED7" s="690">
        <v>0</v>
      </c>
      <c r="EE7" s="690">
        <v>0</v>
      </c>
      <c r="EF7" s="690">
        <v>2.0673234811165856E-3</v>
      </c>
      <c r="EG7" s="690">
        <v>0</v>
      </c>
      <c r="EH7" s="690">
        <v>0</v>
      </c>
      <c r="EI7" s="690">
        <v>9.9197431781701453E-4</v>
      </c>
      <c r="EJ7" s="690">
        <v>0</v>
      </c>
      <c r="EK7" s="690">
        <v>5.1529790660225443E-5</v>
      </c>
      <c r="EL7" s="690">
        <v>0</v>
      </c>
      <c r="EM7" s="690">
        <v>0</v>
      </c>
      <c r="EN7" s="690">
        <v>0</v>
      </c>
      <c r="EO7" s="690">
        <v>0</v>
      </c>
      <c r="EP7" s="690">
        <v>0</v>
      </c>
      <c r="EQ7" s="690">
        <v>0</v>
      </c>
      <c r="ER7" s="690">
        <v>0</v>
      </c>
      <c r="ES7" s="690">
        <v>0</v>
      </c>
      <c r="ET7" s="690">
        <v>0</v>
      </c>
      <c r="EU7" s="690">
        <v>0</v>
      </c>
      <c r="EV7" s="690">
        <v>0</v>
      </c>
      <c r="EW7" s="690">
        <v>3.0110935023771789E-5</v>
      </c>
      <c r="EX7" s="690">
        <v>0</v>
      </c>
      <c r="EY7" s="690">
        <v>0</v>
      </c>
      <c r="EZ7" s="690">
        <v>0</v>
      </c>
      <c r="FA7" s="690">
        <v>0</v>
      </c>
      <c r="FB7" s="690">
        <v>1.6314240506329115E-2</v>
      </c>
      <c r="FC7" s="690">
        <v>0</v>
      </c>
      <c r="FD7" s="690">
        <v>0</v>
      </c>
      <c r="FE7" s="690">
        <v>0</v>
      </c>
      <c r="FF7" s="690">
        <v>0</v>
      </c>
      <c r="FG7" s="690">
        <v>6.7633333333333295E-3</v>
      </c>
      <c r="FH7" s="690">
        <v>2.819905213270339E-3</v>
      </c>
      <c r="FI7" s="690">
        <v>0.12868378378378381</v>
      </c>
      <c r="FJ7" s="690">
        <v>2.6401587301587291E-3</v>
      </c>
      <c r="FK7" s="690">
        <v>9.1627172195892574E-6</v>
      </c>
      <c r="FL7" s="690">
        <v>0</v>
      </c>
      <c r="FM7" s="690">
        <v>0</v>
      </c>
      <c r="FN7" s="690">
        <v>0</v>
      </c>
      <c r="FO7" s="690">
        <v>2.3130081300812644E-3</v>
      </c>
      <c r="FP7" s="690">
        <v>0</v>
      </c>
      <c r="FQ7" s="690">
        <v>0</v>
      </c>
      <c r="FR7" s="690">
        <v>2.9175475687103598E-4</v>
      </c>
      <c r="FS7" s="690">
        <v>0</v>
      </c>
      <c r="FT7" s="690">
        <v>0</v>
      </c>
      <c r="FU7" s="690">
        <v>0</v>
      </c>
      <c r="FV7" s="690">
        <v>0</v>
      </c>
      <c r="FW7" s="690">
        <v>0</v>
      </c>
      <c r="FX7" s="690">
        <v>0</v>
      </c>
      <c r="FY7" s="690">
        <v>0</v>
      </c>
      <c r="FZ7" s="690">
        <v>0.30695564516128981</v>
      </c>
      <c r="GA7" s="690">
        <v>0</v>
      </c>
      <c r="GB7" s="690">
        <v>2.1186440677966101E-6</v>
      </c>
      <c r="GC7" s="690">
        <v>0</v>
      </c>
      <c r="GD7" s="690">
        <v>3.8766025641025643E-4</v>
      </c>
      <c r="GE7" s="690">
        <v>0</v>
      </c>
      <c r="GF7" s="690">
        <v>0</v>
      </c>
      <c r="GG7" s="690">
        <v>0</v>
      </c>
      <c r="GH7" s="690">
        <v>0</v>
      </c>
      <c r="GI7" s="690">
        <v>0</v>
      </c>
      <c r="GJ7" s="690">
        <v>1.4195583596214511E-4</v>
      </c>
      <c r="GK7" s="690">
        <v>0</v>
      </c>
      <c r="GL7" s="690">
        <v>0</v>
      </c>
    </row>
    <row r="8" spans="1:194" x14ac:dyDescent="0.2">
      <c r="A8" s="652" t="s">
        <v>877</v>
      </c>
      <c r="B8" s="652" t="s">
        <v>313</v>
      </c>
      <c r="C8" s="690">
        <v>1.9750330250990752E-2</v>
      </c>
      <c r="D8" s="690">
        <v>0.12949792531120335</v>
      </c>
      <c r="E8" s="690">
        <v>0</v>
      </c>
      <c r="F8" s="690">
        <v>0</v>
      </c>
      <c r="G8" s="690">
        <v>1.2302447552447549E-3</v>
      </c>
      <c r="H8" s="690">
        <v>0</v>
      </c>
      <c r="I8" s="690">
        <v>0</v>
      </c>
      <c r="J8" s="690">
        <v>0</v>
      </c>
      <c r="K8" s="690">
        <v>0</v>
      </c>
      <c r="L8" s="690">
        <v>2.7510309278350516E-3</v>
      </c>
      <c r="M8" s="690">
        <v>0</v>
      </c>
      <c r="N8" s="690">
        <v>0</v>
      </c>
      <c r="O8" s="690">
        <v>3.0883261272390367E-6</v>
      </c>
      <c r="P8" s="690">
        <v>2.1304347826086957E-4</v>
      </c>
      <c r="Q8" s="690">
        <v>0.12247524752475249</v>
      </c>
      <c r="R8" s="690">
        <v>3.7019790454016305E-4</v>
      </c>
      <c r="S8" s="690">
        <v>0</v>
      </c>
      <c r="T8" s="690">
        <v>1.0311059907834105E-4</v>
      </c>
      <c r="U8" s="690">
        <v>0</v>
      </c>
      <c r="V8" s="690">
        <v>0</v>
      </c>
      <c r="W8" s="690">
        <v>2.2066760365425145E-3</v>
      </c>
      <c r="X8" s="690">
        <v>0</v>
      </c>
      <c r="Y8" s="690">
        <v>2.7207792207792206E-4</v>
      </c>
      <c r="Z8" s="690"/>
      <c r="AA8" s="690">
        <v>3.535980148883375E-6</v>
      </c>
      <c r="AB8" s="690">
        <v>0</v>
      </c>
      <c r="AC8" s="690">
        <v>0</v>
      </c>
      <c r="AD8" s="690">
        <v>8.6879432624113474E-5</v>
      </c>
      <c r="AE8" s="690">
        <v>2.9027746319365772E-3</v>
      </c>
      <c r="AF8" s="690">
        <v>2.2313321898227551E-3</v>
      </c>
      <c r="AG8" s="690">
        <v>1.0738255033557047E-5</v>
      </c>
      <c r="AH8" s="690">
        <v>1.7066839714471126E-5</v>
      </c>
      <c r="AI8" s="690">
        <v>0</v>
      </c>
      <c r="AJ8" s="690">
        <v>0</v>
      </c>
      <c r="AK8" s="690">
        <v>5.9103260869565214E-5</v>
      </c>
      <c r="AL8" s="690">
        <v>0</v>
      </c>
      <c r="AM8" s="690">
        <v>1.0882182240278583E-3</v>
      </c>
      <c r="AN8" s="690">
        <v>1.5963511972633978E-5</v>
      </c>
      <c r="AO8" s="690">
        <v>0</v>
      </c>
      <c r="AP8" s="690">
        <v>0</v>
      </c>
      <c r="AQ8" s="690">
        <v>0</v>
      </c>
      <c r="AR8" s="690">
        <v>7.3642943305186984E-5</v>
      </c>
      <c r="AS8" s="690">
        <v>0</v>
      </c>
      <c r="AT8" s="690">
        <v>0</v>
      </c>
      <c r="AU8" s="690">
        <v>0</v>
      </c>
      <c r="AV8" s="690">
        <v>6.7214339058999244E-6</v>
      </c>
      <c r="AW8" s="690">
        <v>0</v>
      </c>
      <c r="AX8" s="690">
        <v>0</v>
      </c>
      <c r="AY8" s="690">
        <v>1.2279704377487208E-4</v>
      </c>
      <c r="AZ8" s="690">
        <v>0</v>
      </c>
      <c r="BA8" s="690">
        <v>5.6647398843930638E-4</v>
      </c>
      <c r="BB8" s="690">
        <v>3.2198142414860679E-5</v>
      </c>
      <c r="BC8" s="690">
        <v>0</v>
      </c>
      <c r="BD8" s="690">
        <v>0</v>
      </c>
      <c r="BE8" s="690">
        <v>0</v>
      </c>
      <c r="BF8" s="690">
        <v>2.0527817403708987E-2</v>
      </c>
      <c r="BG8" s="884">
        <v>2.0527817403708987E-2</v>
      </c>
      <c r="BH8" s="884">
        <v>2.0527817403708987E-2</v>
      </c>
      <c r="BI8" s="884">
        <v>2.0527817403708987E-2</v>
      </c>
      <c r="BJ8" s="884">
        <v>2.0527817403708987E-2</v>
      </c>
      <c r="BK8" s="884">
        <v>2.0527817403708987E-2</v>
      </c>
      <c r="BL8" s="884">
        <v>2.0527817403708987E-2</v>
      </c>
      <c r="BM8" s="690">
        <v>0</v>
      </c>
      <c r="BN8" s="690">
        <v>0</v>
      </c>
      <c r="BO8" s="690">
        <v>7.6177285318559549E-6</v>
      </c>
      <c r="BP8" s="690">
        <v>0</v>
      </c>
      <c r="BQ8" s="690">
        <v>0</v>
      </c>
      <c r="BR8" s="690">
        <v>0</v>
      </c>
      <c r="BS8" s="690">
        <v>0</v>
      </c>
      <c r="BT8" s="690">
        <v>2.2634032634032625E-3</v>
      </c>
      <c r="BU8" s="690">
        <v>2.8591851322373123E-6</v>
      </c>
      <c r="BV8" s="690">
        <v>0</v>
      </c>
      <c r="BW8" s="690">
        <v>0</v>
      </c>
      <c r="BX8" s="690">
        <v>0</v>
      </c>
      <c r="BY8" s="690">
        <v>0</v>
      </c>
      <c r="BZ8" s="690">
        <v>1.2269938650306748E-6</v>
      </c>
      <c r="CA8" s="690">
        <v>0</v>
      </c>
      <c r="CB8" s="690">
        <v>6.1878453038674043E-4</v>
      </c>
      <c r="CC8" s="690">
        <v>9.3622001170275017E-6</v>
      </c>
      <c r="CD8" s="690">
        <v>0</v>
      </c>
      <c r="CE8" s="690">
        <v>0</v>
      </c>
      <c r="CF8" s="690">
        <v>1.6890707188778491E-4</v>
      </c>
      <c r="CG8" s="690">
        <v>0</v>
      </c>
      <c r="CH8" s="690">
        <v>0</v>
      </c>
      <c r="CI8" s="690">
        <v>0</v>
      </c>
      <c r="CJ8" s="690">
        <v>3.1811637672465518E-4</v>
      </c>
      <c r="CK8" s="690">
        <v>0</v>
      </c>
      <c r="CL8" s="690">
        <v>4.1944074567243673E-5</v>
      </c>
      <c r="CM8" s="690">
        <v>0</v>
      </c>
      <c r="CN8" s="690">
        <v>1.2416666666666666E-4</v>
      </c>
      <c r="CO8" s="690">
        <v>0</v>
      </c>
      <c r="CP8" s="690">
        <v>0</v>
      </c>
      <c r="CQ8" s="690">
        <v>3.9358698224852079E-2</v>
      </c>
      <c r="CR8" s="690">
        <v>0</v>
      </c>
      <c r="CS8" s="690">
        <v>0</v>
      </c>
      <c r="CT8" s="690">
        <v>0</v>
      </c>
      <c r="CU8" s="690">
        <v>0</v>
      </c>
      <c r="CV8" s="690">
        <v>0</v>
      </c>
      <c r="CW8" s="690">
        <v>0</v>
      </c>
      <c r="CX8" s="690">
        <v>0</v>
      </c>
      <c r="CY8" s="690">
        <v>0</v>
      </c>
      <c r="CZ8" s="690">
        <v>0</v>
      </c>
      <c r="DA8" s="690">
        <v>0</v>
      </c>
      <c r="DB8" s="690">
        <v>8.1327160493827164E-4</v>
      </c>
      <c r="DC8" s="690">
        <v>0</v>
      </c>
      <c r="DD8" s="690">
        <v>0</v>
      </c>
      <c r="DE8" s="690">
        <v>0</v>
      </c>
      <c r="DF8" s="690">
        <v>0</v>
      </c>
      <c r="DG8" s="690">
        <v>0</v>
      </c>
      <c r="DH8" s="690">
        <v>0</v>
      </c>
      <c r="DI8" s="690">
        <v>3.4886649874055426E-4</v>
      </c>
      <c r="DJ8" s="690">
        <v>0.6652373180873189</v>
      </c>
      <c r="DK8" s="690">
        <v>1.3609713282621415E-3</v>
      </c>
      <c r="DL8" s="690">
        <v>0</v>
      </c>
      <c r="DM8" s="690">
        <v>5.9594755661501793E-7</v>
      </c>
      <c r="DN8" s="690">
        <v>0</v>
      </c>
      <c r="DO8" s="690">
        <v>0</v>
      </c>
      <c r="DP8" s="690">
        <v>0</v>
      </c>
      <c r="DQ8" s="690">
        <v>0</v>
      </c>
      <c r="DR8" s="690">
        <v>1.3406015037593982E-3</v>
      </c>
      <c r="DS8" s="690">
        <v>0</v>
      </c>
      <c r="DT8" s="690">
        <v>1.3724266999376168E-5</v>
      </c>
      <c r="DU8" s="690">
        <v>7.482993197278911E-6</v>
      </c>
      <c r="DV8" s="690">
        <v>1.6093883357041249E-3</v>
      </c>
      <c r="DW8" s="690">
        <v>0</v>
      </c>
      <c r="DX8" s="690">
        <v>0</v>
      </c>
      <c r="DY8" s="690">
        <v>1.043956043956044E-4</v>
      </c>
      <c r="DZ8" s="690">
        <v>3.7500000000000001E-6</v>
      </c>
      <c r="EA8" s="690">
        <v>8.7822014051522248E-6</v>
      </c>
      <c r="EB8" s="690">
        <v>0</v>
      </c>
      <c r="EC8" s="690">
        <v>0</v>
      </c>
      <c r="ED8" s="690">
        <v>0</v>
      </c>
      <c r="EE8" s="690">
        <v>0</v>
      </c>
      <c r="EF8" s="690">
        <v>1.9484536082474226E-3</v>
      </c>
      <c r="EG8" s="690">
        <v>0</v>
      </c>
      <c r="EH8" s="690">
        <v>0</v>
      </c>
      <c r="EI8" s="690">
        <v>1.7041420118343195E-5</v>
      </c>
      <c r="EJ8" s="690">
        <v>2.2847100175746919E-5</v>
      </c>
      <c r="EK8" s="690">
        <v>0</v>
      </c>
      <c r="EL8" s="690">
        <v>0</v>
      </c>
      <c r="EM8" s="690">
        <v>0</v>
      </c>
      <c r="EN8" s="690">
        <v>0</v>
      </c>
      <c r="EO8" s="690">
        <v>0</v>
      </c>
      <c r="EP8" s="690">
        <v>0</v>
      </c>
      <c r="EQ8" s="690">
        <v>0</v>
      </c>
      <c r="ER8" s="690">
        <v>0</v>
      </c>
      <c r="ES8" s="690">
        <v>0</v>
      </c>
      <c r="ET8" s="690">
        <v>1.7142857142857142E-5</v>
      </c>
      <c r="EU8" s="690">
        <v>1.6727941176470583E-3</v>
      </c>
      <c r="EV8" s="690">
        <v>1.0315186246418338E-5</v>
      </c>
      <c r="EW8" s="690">
        <v>5.2631578947368417E-5</v>
      </c>
      <c r="EX8" s="690">
        <v>0</v>
      </c>
      <c r="EY8" s="690">
        <v>1.2231030577576445E-4</v>
      </c>
      <c r="EZ8" s="690">
        <v>0</v>
      </c>
      <c r="FA8" s="690">
        <v>0</v>
      </c>
      <c r="FB8" s="690">
        <v>5.8105782312925201E-2</v>
      </c>
      <c r="FC8" s="690">
        <v>0</v>
      </c>
      <c r="FD8" s="690">
        <v>0</v>
      </c>
      <c r="FE8" s="690">
        <v>0</v>
      </c>
      <c r="FF8" s="690">
        <v>0</v>
      </c>
      <c r="FG8" s="690">
        <v>3.5204519119351064E-3</v>
      </c>
      <c r="FH8" s="690">
        <v>9.5647193585337933E-5</v>
      </c>
      <c r="FI8" s="690">
        <v>0.32868698123934087</v>
      </c>
      <c r="FJ8" s="690">
        <v>3.2790804597701098E-3</v>
      </c>
      <c r="FK8" s="690">
        <v>0</v>
      </c>
      <c r="FL8" s="690">
        <v>0</v>
      </c>
      <c r="FM8" s="690">
        <v>3.7172455819622181E-4</v>
      </c>
      <c r="FN8" s="690">
        <v>0</v>
      </c>
      <c r="FO8" s="690">
        <v>1.6988382484361031E-3</v>
      </c>
      <c r="FP8" s="690">
        <v>0</v>
      </c>
      <c r="FQ8" s="690">
        <v>5.9226932668329183E-4</v>
      </c>
      <c r="FR8" s="690">
        <v>5.1057401812688824E-5</v>
      </c>
      <c r="FS8" s="690">
        <v>0</v>
      </c>
      <c r="FT8" s="690">
        <v>7.7439024390243909E-5</v>
      </c>
      <c r="FU8" s="690">
        <v>0</v>
      </c>
      <c r="FV8" s="690">
        <v>0</v>
      </c>
      <c r="FW8" s="690">
        <v>0</v>
      </c>
      <c r="FX8" s="690">
        <v>0</v>
      </c>
      <c r="FY8" s="690">
        <v>9.3185789167152009E-6</v>
      </c>
      <c r="FZ8" s="690">
        <v>0.31547988463873655</v>
      </c>
      <c r="GA8" s="690">
        <v>2.1040327293980128E-5</v>
      </c>
      <c r="GB8" s="690">
        <v>1.5520628683693518E-5</v>
      </c>
      <c r="GC8" s="690">
        <v>0</v>
      </c>
      <c r="GD8" s="690">
        <v>1.6788321167883214E-4</v>
      </c>
      <c r="GE8" s="690">
        <v>0</v>
      </c>
      <c r="GF8" s="690">
        <v>0</v>
      </c>
      <c r="GG8" s="690">
        <v>0</v>
      </c>
      <c r="GH8" s="690">
        <v>0</v>
      </c>
      <c r="GI8" s="690">
        <v>0</v>
      </c>
      <c r="GJ8" s="690">
        <v>4.6284246575342474E-4</v>
      </c>
      <c r="GK8" s="690">
        <v>0</v>
      </c>
      <c r="GL8" s="690">
        <v>0</v>
      </c>
    </row>
    <row r="9" spans="1:194" x14ac:dyDescent="0.2">
      <c r="A9" s="652" t="s">
        <v>923</v>
      </c>
      <c r="B9" s="652" t="s">
        <v>363</v>
      </c>
      <c r="C9" s="690">
        <v>1.3161764705882352E-2</v>
      </c>
      <c r="D9" s="690">
        <v>6.852092511013215E-2</v>
      </c>
      <c r="E9" s="690">
        <v>0</v>
      </c>
      <c r="F9" s="690">
        <v>0</v>
      </c>
      <c r="G9" s="690">
        <v>9.2894056847545232E-4</v>
      </c>
      <c r="H9" s="690">
        <v>1.1858974358974358E-4</v>
      </c>
      <c r="I9" s="690">
        <v>0</v>
      </c>
      <c r="J9" s="690">
        <v>0</v>
      </c>
      <c r="K9" s="690">
        <v>0</v>
      </c>
      <c r="L9" s="690">
        <v>3.7771946795646924E-2</v>
      </c>
      <c r="M9" s="690">
        <v>1.5950920245398772E-5</v>
      </c>
      <c r="N9" s="690">
        <v>0</v>
      </c>
      <c r="O9" s="690">
        <v>0</v>
      </c>
      <c r="P9" s="690">
        <v>7.1463414634146343E-5</v>
      </c>
      <c r="Q9" s="690">
        <v>0.11153846153846153</v>
      </c>
      <c r="R9" s="690">
        <v>0</v>
      </c>
      <c r="S9" s="690">
        <v>0</v>
      </c>
      <c r="T9" s="690">
        <v>4.4009779951100251E-4</v>
      </c>
      <c r="U9" s="690">
        <v>0</v>
      </c>
      <c r="V9" s="690">
        <v>0</v>
      </c>
      <c r="W9" s="690">
        <v>1.1180811808118086E-3</v>
      </c>
      <c r="X9" s="690">
        <v>0</v>
      </c>
      <c r="Y9" s="690">
        <v>0</v>
      </c>
      <c r="Z9" s="690"/>
      <c r="AA9" s="690">
        <v>1.327077747989276E-4</v>
      </c>
      <c r="AB9" s="690">
        <v>0</v>
      </c>
      <c r="AC9" s="690">
        <v>0</v>
      </c>
      <c r="AD9" s="690">
        <v>0</v>
      </c>
      <c r="AE9" s="690">
        <v>6.6463414634146357E-4</v>
      </c>
      <c r="AF9" s="690">
        <v>1.4529339853300734E-3</v>
      </c>
      <c r="AG9" s="690">
        <v>2.8280961182994453E-4</v>
      </c>
      <c r="AH9" s="690">
        <v>0</v>
      </c>
      <c r="AI9" s="690">
        <v>0</v>
      </c>
      <c r="AJ9" s="690">
        <v>0</v>
      </c>
      <c r="AK9" s="690">
        <v>2.831858407079646E-5</v>
      </c>
      <c r="AL9" s="690">
        <v>0</v>
      </c>
      <c r="AM9" s="690">
        <v>2.1621621621621624E-4</v>
      </c>
      <c r="AN9" s="690">
        <v>0</v>
      </c>
      <c r="AO9" s="690">
        <v>0</v>
      </c>
      <c r="AP9" s="690">
        <v>0</v>
      </c>
      <c r="AQ9" s="690">
        <v>0</v>
      </c>
      <c r="AR9" s="690">
        <v>0</v>
      </c>
      <c r="AS9" s="690">
        <v>0</v>
      </c>
      <c r="AT9" s="690">
        <v>0</v>
      </c>
      <c r="AU9" s="690">
        <v>0</v>
      </c>
      <c r="AV9" s="690">
        <v>0</v>
      </c>
      <c r="AW9" s="690">
        <v>0</v>
      </c>
      <c r="AX9" s="690">
        <v>0</v>
      </c>
      <c r="AY9" s="690">
        <v>0</v>
      </c>
      <c r="AZ9" s="690">
        <v>0</v>
      </c>
      <c r="BA9" s="690">
        <v>3.1823745410036718E-5</v>
      </c>
      <c r="BB9" s="690">
        <v>3.6727879799666106E-5</v>
      </c>
      <c r="BC9" s="690">
        <v>0</v>
      </c>
      <c r="BD9" s="690">
        <v>0</v>
      </c>
      <c r="BE9" s="690">
        <v>0</v>
      </c>
      <c r="BF9" s="690">
        <v>8.0769230769230788E-3</v>
      </c>
      <c r="BG9" s="884">
        <v>8.0769230769230788E-3</v>
      </c>
      <c r="BH9" s="884">
        <v>8.0769230769230788E-3</v>
      </c>
      <c r="BI9" s="884">
        <v>8.0769230769230788E-3</v>
      </c>
      <c r="BJ9" s="884">
        <v>8.0769230769230788E-3</v>
      </c>
      <c r="BK9" s="884">
        <v>8.0769230769230788E-3</v>
      </c>
      <c r="BL9" s="884">
        <v>8.0769230769230788E-3</v>
      </c>
      <c r="BM9" s="690">
        <v>0</v>
      </c>
      <c r="BN9" s="690">
        <v>0</v>
      </c>
      <c r="BO9" s="690">
        <v>0</v>
      </c>
      <c r="BP9" s="690">
        <v>0</v>
      </c>
      <c r="BQ9" s="690">
        <v>0</v>
      </c>
      <c r="BR9" s="690">
        <v>0</v>
      </c>
      <c r="BS9" s="690">
        <v>0</v>
      </c>
      <c r="BT9" s="690">
        <v>1.9088669950738916E-4</v>
      </c>
      <c r="BU9" s="690">
        <v>8.8235294117647051E-5</v>
      </c>
      <c r="BV9" s="690">
        <v>0</v>
      </c>
      <c r="BW9" s="690">
        <v>0</v>
      </c>
      <c r="BX9" s="690">
        <v>0</v>
      </c>
      <c r="BY9" s="690">
        <v>0</v>
      </c>
      <c r="BZ9" s="690">
        <v>0</v>
      </c>
      <c r="CA9" s="690">
        <v>0</v>
      </c>
      <c r="CB9" s="690">
        <v>2.1930501930501932E-3</v>
      </c>
      <c r="CC9" s="690">
        <v>0</v>
      </c>
      <c r="CD9" s="690">
        <v>0</v>
      </c>
      <c r="CE9" s="690">
        <v>0</v>
      </c>
      <c r="CF9" s="690">
        <v>1.0480887792848336E-4</v>
      </c>
      <c r="CG9" s="690">
        <v>0</v>
      </c>
      <c r="CH9" s="690">
        <v>4.5232273838630804E-5</v>
      </c>
      <c r="CI9" s="690">
        <v>0</v>
      </c>
      <c r="CJ9" s="690">
        <v>4.522546419098145E-4</v>
      </c>
      <c r="CK9" s="690">
        <v>0</v>
      </c>
      <c r="CL9" s="690">
        <v>0</v>
      </c>
      <c r="CM9" s="690">
        <v>0</v>
      </c>
      <c r="CN9" s="690">
        <v>5.1948051948051951E-5</v>
      </c>
      <c r="CO9" s="690">
        <v>0</v>
      </c>
      <c r="CP9" s="690">
        <v>0</v>
      </c>
      <c r="CQ9" s="690">
        <v>8.9355555555555563E-2</v>
      </c>
      <c r="CR9" s="690">
        <v>0</v>
      </c>
      <c r="CS9" s="690">
        <v>0</v>
      </c>
      <c r="CT9" s="690">
        <v>0</v>
      </c>
      <c r="CU9" s="690">
        <v>0</v>
      </c>
      <c r="CV9" s="690">
        <v>0</v>
      </c>
      <c r="CW9" s="690">
        <v>2.0700636942675159E-5</v>
      </c>
      <c r="CX9" s="690">
        <v>0</v>
      </c>
      <c r="CY9" s="690">
        <v>0</v>
      </c>
      <c r="CZ9" s="690">
        <v>0</v>
      </c>
      <c r="DA9" s="690">
        <v>0</v>
      </c>
      <c r="DB9" s="690">
        <v>4.9473684210526319E-4</v>
      </c>
      <c r="DC9" s="690">
        <v>0</v>
      </c>
      <c r="DD9" s="690">
        <v>0</v>
      </c>
      <c r="DE9" s="690">
        <v>0</v>
      </c>
      <c r="DF9" s="690">
        <v>0</v>
      </c>
      <c r="DG9" s="690">
        <v>0</v>
      </c>
      <c r="DH9" s="690">
        <v>0</v>
      </c>
      <c r="DI9" s="690">
        <v>1.1836148648648654E-3</v>
      </c>
      <c r="DJ9" s="690">
        <v>0.66336462585033984</v>
      </c>
      <c r="DK9" s="690">
        <v>6.9947506561679799E-4</v>
      </c>
      <c r="DL9" s="690">
        <v>0</v>
      </c>
      <c r="DM9" s="690">
        <v>1.2674271229404309E-6</v>
      </c>
      <c r="DN9" s="690">
        <v>0</v>
      </c>
      <c r="DO9" s="690">
        <v>0</v>
      </c>
      <c r="DP9" s="690">
        <v>0</v>
      </c>
      <c r="DQ9" s="690">
        <v>0</v>
      </c>
      <c r="DR9" s="690">
        <v>3.132352941176471E-4</v>
      </c>
      <c r="DS9" s="690">
        <v>0</v>
      </c>
      <c r="DT9" s="690">
        <v>0</v>
      </c>
      <c r="DU9" s="690">
        <v>0</v>
      </c>
      <c r="DV9" s="690">
        <v>1.055662188099808E-3</v>
      </c>
      <c r="DW9" s="690">
        <v>0</v>
      </c>
      <c r="DX9" s="690">
        <v>0</v>
      </c>
      <c r="DY9" s="690">
        <v>0</v>
      </c>
      <c r="DZ9" s="690">
        <v>3.3199999999999999E-4</v>
      </c>
      <c r="EA9" s="690">
        <v>0</v>
      </c>
      <c r="EB9" s="690">
        <v>1.4248704663212434E-5</v>
      </c>
      <c r="EC9" s="690">
        <v>0</v>
      </c>
      <c r="ED9" s="690">
        <v>0</v>
      </c>
      <c r="EE9" s="690">
        <v>0</v>
      </c>
      <c r="EF9" s="690">
        <v>0</v>
      </c>
      <c r="EG9" s="690">
        <v>0</v>
      </c>
      <c r="EH9" s="690">
        <v>0</v>
      </c>
      <c r="EI9" s="690">
        <v>1.6666666666666669E-4</v>
      </c>
      <c r="EJ9" s="690">
        <v>1.4102564102564102E-5</v>
      </c>
      <c r="EK9" s="690">
        <v>0</v>
      </c>
      <c r="EL9" s="690">
        <v>0</v>
      </c>
      <c r="EM9" s="690">
        <v>0</v>
      </c>
      <c r="EN9" s="690">
        <v>0</v>
      </c>
      <c r="EO9" s="690">
        <v>0</v>
      </c>
      <c r="EP9" s="690">
        <v>0</v>
      </c>
      <c r="EQ9" s="690">
        <v>0</v>
      </c>
      <c r="ER9" s="690">
        <v>0</v>
      </c>
      <c r="ES9" s="690">
        <v>1.2870012870012871E-6</v>
      </c>
      <c r="ET9" s="690">
        <v>0</v>
      </c>
      <c r="EU9" s="690">
        <v>3.3191489361702136E-4</v>
      </c>
      <c r="EV9" s="690">
        <v>0</v>
      </c>
      <c r="EW9" s="690">
        <v>3.0788177339901482E-5</v>
      </c>
      <c r="EX9" s="690">
        <v>0</v>
      </c>
      <c r="EY9" s="690">
        <v>1.234866828087167E-4</v>
      </c>
      <c r="EZ9" s="690">
        <v>0</v>
      </c>
      <c r="FA9" s="690">
        <v>1.2898089171974522E-4</v>
      </c>
      <c r="FB9" s="690">
        <v>8.9582829504232145E-2</v>
      </c>
      <c r="FC9" s="690">
        <v>8.6313193588162772E-6</v>
      </c>
      <c r="FD9" s="690">
        <v>0</v>
      </c>
      <c r="FE9" s="690">
        <v>0</v>
      </c>
      <c r="FF9" s="690">
        <v>0</v>
      </c>
      <c r="FG9" s="690">
        <v>2.0280970625798206E-3</v>
      </c>
      <c r="FH9" s="690">
        <v>6.9623329283110592E-4</v>
      </c>
      <c r="FI9" s="690">
        <v>0.27743481120584651</v>
      </c>
      <c r="FJ9" s="690">
        <v>5.1794403892943992E-3</v>
      </c>
      <c r="FK9" s="690">
        <v>0</v>
      </c>
      <c r="FL9" s="690">
        <v>3.4210526315789473E-5</v>
      </c>
      <c r="FM9" s="690">
        <v>8.2278481012658226E-5</v>
      </c>
      <c r="FN9" s="690">
        <v>0</v>
      </c>
      <c r="FO9" s="690">
        <v>6.7060185185185157E-3</v>
      </c>
      <c r="FP9" s="690">
        <v>0</v>
      </c>
      <c r="FQ9" s="690">
        <v>4.0371845949535199E-4</v>
      </c>
      <c r="FR9" s="690">
        <v>8.5846153846153841E-4</v>
      </c>
      <c r="FS9" s="690">
        <v>0</v>
      </c>
      <c r="FT9" s="690">
        <v>2.034428794992175E-5</v>
      </c>
      <c r="FU9" s="690">
        <v>0</v>
      </c>
      <c r="FV9" s="690">
        <v>0</v>
      </c>
      <c r="FW9" s="690">
        <v>0</v>
      </c>
      <c r="FX9" s="690">
        <v>6.0753341433778859E-6</v>
      </c>
      <c r="FY9" s="690">
        <v>0</v>
      </c>
      <c r="FZ9" s="690">
        <v>0.15919239842726088</v>
      </c>
      <c r="GA9" s="690">
        <v>0</v>
      </c>
      <c r="GB9" s="690">
        <v>0</v>
      </c>
      <c r="GC9" s="690">
        <v>0</v>
      </c>
      <c r="GD9" s="690">
        <v>4.6335149863760226E-3</v>
      </c>
      <c r="GE9" s="690">
        <v>0</v>
      </c>
      <c r="GF9" s="690">
        <v>0</v>
      </c>
      <c r="GG9" s="690">
        <v>0</v>
      </c>
      <c r="GH9" s="690">
        <v>0</v>
      </c>
      <c r="GI9" s="690">
        <v>0</v>
      </c>
      <c r="GJ9" s="690">
        <v>4.2787878787878784E-4</v>
      </c>
      <c r="GK9" s="690">
        <v>0</v>
      </c>
      <c r="GL9" s="690">
        <v>0</v>
      </c>
    </row>
    <row r="10" spans="1:194" x14ac:dyDescent="0.2">
      <c r="A10" s="652" t="s">
        <v>924</v>
      </c>
      <c r="B10" s="652" t="s">
        <v>366</v>
      </c>
      <c r="C10" s="690">
        <v>2.4015748031496064E-3</v>
      </c>
      <c r="D10" s="690">
        <v>8.029197080291971E-5</v>
      </c>
      <c r="E10" s="690">
        <v>0</v>
      </c>
      <c r="F10" s="690">
        <v>0</v>
      </c>
      <c r="G10" s="690">
        <v>1.1494252873563218E-5</v>
      </c>
      <c r="H10" s="690">
        <v>0</v>
      </c>
      <c r="I10" s="690">
        <v>0</v>
      </c>
      <c r="J10" s="690">
        <v>0</v>
      </c>
      <c r="K10" s="690">
        <v>0</v>
      </c>
      <c r="L10" s="690">
        <v>2.5888212927756647E-2</v>
      </c>
      <c r="M10" s="690">
        <v>3.0658823529411778E-3</v>
      </c>
      <c r="N10" s="690">
        <v>0</v>
      </c>
      <c r="O10" s="690">
        <v>0</v>
      </c>
      <c r="P10" s="690">
        <v>7.5757575757575758E-5</v>
      </c>
      <c r="Q10" s="690">
        <v>4.303030303030303E-2</v>
      </c>
      <c r="R10" s="690">
        <v>0</v>
      </c>
      <c r="S10" s="690">
        <v>0</v>
      </c>
      <c r="T10" s="690">
        <v>0</v>
      </c>
      <c r="U10" s="690">
        <v>0</v>
      </c>
      <c r="V10" s="690">
        <v>0</v>
      </c>
      <c r="W10" s="690">
        <v>3.1004366812227075E-4</v>
      </c>
      <c r="X10" s="690">
        <v>1.2173913043478261E-4</v>
      </c>
      <c r="Y10" s="690">
        <v>0</v>
      </c>
      <c r="Z10" s="690"/>
      <c r="AA10" s="690">
        <v>0</v>
      </c>
      <c r="AB10" s="690">
        <v>0</v>
      </c>
      <c r="AC10" s="690">
        <v>0</v>
      </c>
      <c r="AD10" s="690">
        <v>0</v>
      </c>
      <c r="AE10" s="690">
        <v>2.4074803149606305E-3</v>
      </c>
      <c r="AF10" s="690">
        <v>1.25E-4</v>
      </c>
      <c r="AG10" s="690">
        <v>0</v>
      </c>
      <c r="AH10" s="690">
        <v>3.4749034749034754E-5</v>
      </c>
      <c r="AI10" s="690">
        <v>0</v>
      </c>
      <c r="AJ10" s="690">
        <v>0</v>
      </c>
      <c r="AK10" s="690">
        <v>1.3596491228070175E-4</v>
      </c>
      <c r="AL10" s="690">
        <v>0</v>
      </c>
      <c r="AM10" s="690">
        <v>4.5201612903225811E-3</v>
      </c>
      <c r="AN10" s="690">
        <v>3.8022813688212928E-5</v>
      </c>
      <c r="AO10" s="690">
        <v>7.5757575757575758E-5</v>
      </c>
      <c r="AP10" s="690">
        <v>0</v>
      </c>
      <c r="AQ10" s="690">
        <v>0</v>
      </c>
      <c r="AR10" s="690">
        <v>0</v>
      </c>
      <c r="AS10" s="690">
        <v>0</v>
      </c>
      <c r="AT10" s="690">
        <v>0</v>
      </c>
      <c r="AU10" s="690">
        <v>0</v>
      </c>
      <c r="AV10" s="690">
        <v>0</v>
      </c>
      <c r="AW10" s="690">
        <v>0</v>
      </c>
      <c r="AX10" s="690">
        <v>0</v>
      </c>
      <c r="AY10" s="690">
        <v>9.7718631178707197E-4</v>
      </c>
      <c r="AZ10" s="690">
        <v>2.1317829457364343E-4</v>
      </c>
      <c r="BA10" s="690">
        <v>0</v>
      </c>
      <c r="BB10" s="690">
        <v>0</v>
      </c>
      <c r="BC10" s="690">
        <v>0</v>
      </c>
      <c r="BD10" s="690">
        <v>0</v>
      </c>
      <c r="BE10" s="690">
        <v>0</v>
      </c>
      <c r="BF10" s="690">
        <v>0</v>
      </c>
      <c r="BG10" s="884">
        <v>0</v>
      </c>
      <c r="BH10" s="884">
        <v>0</v>
      </c>
      <c r="BI10" s="884">
        <v>0</v>
      </c>
      <c r="BJ10" s="884">
        <v>0</v>
      </c>
      <c r="BK10" s="884">
        <v>0</v>
      </c>
      <c r="BL10" s="884">
        <v>0</v>
      </c>
      <c r="BM10" s="690">
        <v>0</v>
      </c>
      <c r="BN10" s="690">
        <v>0</v>
      </c>
      <c r="BO10" s="690">
        <v>0</v>
      </c>
      <c r="BP10" s="690">
        <v>0</v>
      </c>
      <c r="BQ10" s="690">
        <v>0</v>
      </c>
      <c r="BR10" s="690">
        <v>0</v>
      </c>
      <c r="BS10" s="690">
        <v>0</v>
      </c>
      <c r="BT10" s="690">
        <v>9.0873015873015885E-4</v>
      </c>
      <c r="BU10" s="690">
        <v>0</v>
      </c>
      <c r="BV10" s="690">
        <v>0</v>
      </c>
      <c r="BW10" s="690">
        <v>0</v>
      </c>
      <c r="BX10" s="690">
        <v>0</v>
      </c>
      <c r="BY10" s="690">
        <v>0</v>
      </c>
      <c r="BZ10" s="690">
        <v>0</v>
      </c>
      <c r="CA10" s="690">
        <v>0</v>
      </c>
      <c r="CB10" s="690">
        <v>0</v>
      </c>
      <c r="CC10" s="690">
        <v>0</v>
      </c>
      <c r="CD10" s="690">
        <v>0</v>
      </c>
      <c r="CE10" s="690">
        <v>0</v>
      </c>
      <c r="CF10" s="690">
        <v>2.4236641221374045E-4</v>
      </c>
      <c r="CG10" s="690">
        <v>0</v>
      </c>
      <c r="CH10" s="690">
        <v>0</v>
      </c>
      <c r="CI10" s="690">
        <v>0</v>
      </c>
      <c r="CJ10" s="690">
        <v>4.2307692307692307E-5</v>
      </c>
      <c r="CK10" s="690">
        <v>0</v>
      </c>
      <c r="CL10" s="690">
        <v>0</v>
      </c>
      <c r="CM10" s="690">
        <v>0</v>
      </c>
      <c r="CN10" s="690">
        <v>0</v>
      </c>
      <c r="CO10" s="690">
        <v>0</v>
      </c>
      <c r="CP10" s="690">
        <v>0</v>
      </c>
      <c r="CQ10" s="690">
        <v>1.9601532567049808E-2</v>
      </c>
      <c r="CR10" s="690">
        <v>0</v>
      </c>
      <c r="CS10" s="690">
        <v>0</v>
      </c>
      <c r="CT10" s="690">
        <v>0</v>
      </c>
      <c r="CU10" s="690">
        <v>0</v>
      </c>
      <c r="CV10" s="690">
        <v>0</v>
      </c>
      <c r="CW10" s="690">
        <v>0</v>
      </c>
      <c r="CX10" s="690">
        <v>0</v>
      </c>
      <c r="CY10" s="690">
        <v>0</v>
      </c>
      <c r="CZ10" s="690">
        <v>0</v>
      </c>
      <c r="DA10" s="690">
        <v>0</v>
      </c>
      <c r="DB10" s="690">
        <v>3.5932203389830511E-3</v>
      </c>
      <c r="DC10" s="690">
        <v>0</v>
      </c>
      <c r="DD10" s="690">
        <v>0</v>
      </c>
      <c r="DE10" s="690">
        <v>0</v>
      </c>
      <c r="DF10" s="690">
        <v>0</v>
      </c>
      <c r="DG10" s="690">
        <v>0</v>
      </c>
      <c r="DH10" s="690">
        <v>0</v>
      </c>
      <c r="DI10" s="690">
        <v>0</v>
      </c>
      <c r="DJ10" s="690">
        <v>0.52837117117117105</v>
      </c>
      <c r="DK10" s="690">
        <v>3.846360153256706E-3</v>
      </c>
      <c r="DL10" s="690">
        <v>0</v>
      </c>
      <c r="DM10" s="690">
        <v>0</v>
      </c>
      <c r="DN10" s="690">
        <v>0</v>
      </c>
      <c r="DO10" s="690">
        <v>0</v>
      </c>
      <c r="DP10" s="690">
        <v>0</v>
      </c>
      <c r="DQ10" s="690">
        <v>0</v>
      </c>
      <c r="DR10" s="690">
        <v>1.1626506024096388E-3</v>
      </c>
      <c r="DS10" s="690">
        <v>0</v>
      </c>
      <c r="DT10" s="690">
        <v>0</v>
      </c>
      <c r="DU10" s="690">
        <v>3.6434108527131784E-5</v>
      </c>
      <c r="DV10" s="690">
        <v>2.2384937238493726E-3</v>
      </c>
      <c r="DW10" s="690">
        <v>0</v>
      </c>
      <c r="DX10" s="690">
        <v>0</v>
      </c>
      <c r="DY10" s="690">
        <v>0</v>
      </c>
      <c r="DZ10" s="690">
        <v>0</v>
      </c>
      <c r="EA10" s="690">
        <v>0</v>
      </c>
      <c r="EB10" s="690">
        <v>0</v>
      </c>
      <c r="EC10" s="690">
        <v>0</v>
      </c>
      <c r="ED10" s="690">
        <v>0</v>
      </c>
      <c r="EE10" s="690">
        <v>0</v>
      </c>
      <c r="EF10" s="690">
        <v>0</v>
      </c>
      <c r="EG10" s="690">
        <v>0</v>
      </c>
      <c r="EH10" s="690">
        <v>0</v>
      </c>
      <c r="EI10" s="690">
        <v>0</v>
      </c>
      <c r="EJ10" s="690">
        <v>0</v>
      </c>
      <c r="EK10" s="690">
        <v>0</v>
      </c>
      <c r="EL10" s="690">
        <v>0</v>
      </c>
      <c r="EM10" s="690">
        <v>0</v>
      </c>
      <c r="EN10" s="690">
        <v>0</v>
      </c>
      <c r="EO10" s="690">
        <v>0</v>
      </c>
      <c r="EP10" s="690">
        <v>0</v>
      </c>
      <c r="EQ10" s="690">
        <v>0</v>
      </c>
      <c r="ER10" s="690">
        <v>0</v>
      </c>
      <c r="ES10" s="690">
        <v>0</v>
      </c>
      <c r="ET10" s="690">
        <v>6.4885496183206108E-5</v>
      </c>
      <c r="EU10" s="690">
        <v>3.3936651583710406E-4</v>
      </c>
      <c r="EV10" s="690">
        <v>0</v>
      </c>
      <c r="EW10" s="690">
        <v>0</v>
      </c>
      <c r="EX10" s="690">
        <v>0</v>
      </c>
      <c r="EY10" s="690">
        <v>0</v>
      </c>
      <c r="EZ10" s="690">
        <v>0</v>
      </c>
      <c r="FA10" s="690">
        <v>1.5209125475285172E-5</v>
      </c>
      <c r="FB10" s="690">
        <v>3.7878787878787879E-5</v>
      </c>
      <c r="FC10" s="690">
        <v>0</v>
      </c>
      <c r="FD10" s="690">
        <v>0</v>
      </c>
      <c r="FE10" s="690">
        <v>0</v>
      </c>
      <c r="FF10" s="690">
        <v>0</v>
      </c>
      <c r="FG10" s="690">
        <v>2.194252873563219E-3</v>
      </c>
      <c r="FH10" s="690">
        <v>4.5454545454545455E-4</v>
      </c>
      <c r="FI10" s="690">
        <v>2.5843750000000002E-2</v>
      </c>
      <c r="FJ10" s="690">
        <v>5.6704545454545462E-4</v>
      </c>
      <c r="FK10" s="690">
        <v>0</v>
      </c>
      <c r="FL10" s="690">
        <v>0</v>
      </c>
      <c r="FM10" s="690">
        <v>0</v>
      </c>
      <c r="FN10" s="690">
        <v>9.2741935483870962E-5</v>
      </c>
      <c r="FO10" s="690">
        <v>0</v>
      </c>
      <c r="FP10" s="690">
        <v>0</v>
      </c>
      <c r="FQ10" s="690">
        <v>0</v>
      </c>
      <c r="FR10" s="690">
        <v>6.1566539923954954E-3</v>
      </c>
      <c r="FS10" s="690">
        <v>1.0038610038610038E-4</v>
      </c>
      <c r="FT10" s="690">
        <v>0</v>
      </c>
      <c r="FU10" s="690">
        <v>1.138211382113821E-4</v>
      </c>
      <c r="FV10" s="690">
        <v>0</v>
      </c>
      <c r="FW10" s="690">
        <v>0</v>
      </c>
      <c r="FX10" s="690">
        <v>0</v>
      </c>
      <c r="FY10" s="690">
        <v>0</v>
      </c>
      <c r="FZ10" s="690">
        <v>8.3653612167300398E-2</v>
      </c>
      <c r="GA10" s="690">
        <v>2.6053639846743295E-4</v>
      </c>
      <c r="GB10" s="690">
        <v>0</v>
      </c>
      <c r="GC10" s="690">
        <v>0</v>
      </c>
      <c r="GD10" s="690">
        <v>0</v>
      </c>
      <c r="GE10" s="690">
        <v>0</v>
      </c>
      <c r="GF10" s="690">
        <v>0</v>
      </c>
      <c r="GG10" s="690">
        <v>0</v>
      </c>
      <c r="GH10" s="690">
        <v>0</v>
      </c>
      <c r="GI10" s="690">
        <v>0</v>
      </c>
      <c r="GJ10" s="690">
        <v>8.288973384030418E-4</v>
      </c>
      <c r="GK10" s="690">
        <v>0</v>
      </c>
      <c r="GL10" s="690">
        <v>0</v>
      </c>
    </row>
    <row r="11" spans="1:194" x14ac:dyDescent="0.2">
      <c r="A11" s="652" t="s">
        <v>925</v>
      </c>
      <c r="B11" s="652" t="s">
        <v>368</v>
      </c>
      <c r="C11" s="690">
        <v>6.9027777777777776E-3</v>
      </c>
      <c r="D11" s="690">
        <v>7.032546374367625E-2</v>
      </c>
      <c r="E11" s="690">
        <v>0</v>
      </c>
      <c r="F11" s="690">
        <v>2.2471910112359552E-5</v>
      </c>
      <c r="G11" s="690">
        <v>3.2381502890173378E-3</v>
      </c>
      <c r="H11" s="690">
        <v>0</v>
      </c>
      <c r="I11" s="690">
        <v>0</v>
      </c>
      <c r="J11" s="690">
        <v>0</v>
      </c>
      <c r="K11" s="690">
        <v>0</v>
      </c>
      <c r="L11" s="690">
        <v>8.5883424408014601E-4</v>
      </c>
      <c r="M11" s="690">
        <v>3.7278657968313141E-6</v>
      </c>
      <c r="N11" s="690">
        <v>0</v>
      </c>
      <c r="O11" s="690">
        <v>0</v>
      </c>
      <c r="P11" s="690">
        <v>1.1384335154826957E-4</v>
      </c>
      <c r="Q11" s="690">
        <v>3.9583333333333331E-2</v>
      </c>
      <c r="R11" s="690">
        <v>1.049618320610687E-5</v>
      </c>
      <c r="S11" s="690">
        <v>0</v>
      </c>
      <c r="T11" s="690">
        <v>3.0139664804469278E-4</v>
      </c>
      <c r="U11" s="690">
        <v>0</v>
      </c>
      <c r="V11" s="690">
        <v>0</v>
      </c>
      <c r="W11" s="690">
        <v>6.8747016706443924E-4</v>
      </c>
      <c r="X11" s="690">
        <v>0</v>
      </c>
      <c r="Y11" s="690">
        <v>1.2655601659751037E-4</v>
      </c>
      <c r="Z11" s="690"/>
      <c r="AA11" s="690">
        <v>0</v>
      </c>
      <c r="AB11" s="690">
        <v>0</v>
      </c>
      <c r="AC11" s="690">
        <v>0</v>
      </c>
      <c r="AD11" s="690">
        <v>1.2357414448669203E-4</v>
      </c>
      <c r="AE11" s="690">
        <v>2.5283882783882789E-3</v>
      </c>
      <c r="AF11" s="690">
        <v>3.8099539170506893E-3</v>
      </c>
      <c r="AG11" s="690">
        <v>1.5486725663716813E-5</v>
      </c>
      <c r="AH11" s="690">
        <v>1.0784313725490196E-4</v>
      </c>
      <c r="AI11" s="690">
        <v>0</v>
      </c>
      <c r="AJ11" s="690">
        <v>0</v>
      </c>
      <c r="AK11" s="690">
        <v>0</v>
      </c>
      <c r="AL11" s="690">
        <v>0</v>
      </c>
      <c r="AM11" s="690">
        <v>8.2742537313432843E-5</v>
      </c>
      <c r="AN11" s="690">
        <v>0</v>
      </c>
      <c r="AO11" s="690">
        <v>0</v>
      </c>
      <c r="AP11" s="690">
        <v>0</v>
      </c>
      <c r="AQ11" s="690">
        <v>0</v>
      </c>
      <c r="AR11" s="690">
        <v>0</v>
      </c>
      <c r="AS11" s="690">
        <v>1.2773722627737226E-5</v>
      </c>
      <c r="AT11" s="690">
        <v>0</v>
      </c>
      <c r="AU11" s="690">
        <v>0</v>
      </c>
      <c r="AV11" s="690">
        <v>0</v>
      </c>
      <c r="AW11" s="690">
        <v>0</v>
      </c>
      <c r="AX11" s="690">
        <v>0</v>
      </c>
      <c r="AY11" s="690">
        <v>2.5462962962962966E-4</v>
      </c>
      <c r="AZ11" s="690">
        <v>0</v>
      </c>
      <c r="BA11" s="690">
        <v>1.2979890310786107E-4</v>
      </c>
      <c r="BB11" s="690">
        <v>0</v>
      </c>
      <c r="BC11" s="690">
        <v>0</v>
      </c>
      <c r="BD11" s="690">
        <v>0</v>
      </c>
      <c r="BE11" s="690">
        <v>0</v>
      </c>
      <c r="BF11" s="690">
        <v>1.1453333333333333E-2</v>
      </c>
      <c r="BG11" s="884">
        <v>1.1453333333333333E-2</v>
      </c>
      <c r="BH11" s="884">
        <v>1.1453333333333333E-2</v>
      </c>
      <c r="BI11" s="884">
        <v>1.1453333333333333E-2</v>
      </c>
      <c r="BJ11" s="884">
        <v>1.1453333333333333E-2</v>
      </c>
      <c r="BK11" s="884">
        <v>1.1453333333333333E-2</v>
      </c>
      <c r="BL11" s="884">
        <v>1.1453333333333333E-2</v>
      </c>
      <c r="BM11" s="690">
        <v>0</v>
      </c>
      <c r="BN11" s="690">
        <v>0</v>
      </c>
      <c r="BO11" s="690">
        <v>0</v>
      </c>
      <c r="BP11" s="690">
        <v>0</v>
      </c>
      <c r="BQ11" s="690">
        <v>0</v>
      </c>
      <c r="BR11" s="690">
        <v>0</v>
      </c>
      <c r="BS11" s="690">
        <v>0</v>
      </c>
      <c r="BT11" s="690">
        <v>3.3549905838048079E-3</v>
      </c>
      <c r="BU11" s="690">
        <v>5.0385038503850403E-4</v>
      </c>
      <c r="BV11" s="690">
        <v>0</v>
      </c>
      <c r="BW11" s="690">
        <v>0</v>
      </c>
      <c r="BX11" s="690">
        <v>0</v>
      </c>
      <c r="BY11" s="690">
        <v>0</v>
      </c>
      <c r="BZ11" s="690">
        <v>2.030456852791878E-6</v>
      </c>
      <c r="CA11" s="690">
        <v>0</v>
      </c>
      <c r="CB11" s="690">
        <v>7.6784968684759924E-3</v>
      </c>
      <c r="CC11" s="690">
        <v>5.5762081784386622E-6</v>
      </c>
      <c r="CD11" s="690">
        <v>0</v>
      </c>
      <c r="CE11" s="690">
        <v>0</v>
      </c>
      <c r="CF11" s="690">
        <v>2.0958646616541348E-4</v>
      </c>
      <c r="CG11" s="690">
        <v>0</v>
      </c>
      <c r="CH11" s="690">
        <v>1.075268817204301E-5</v>
      </c>
      <c r="CI11" s="690">
        <v>0</v>
      </c>
      <c r="CJ11" s="690">
        <v>8.6940371456500497E-4</v>
      </c>
      <c r="CK11" s="690">
        <v>0</v>
      </c>
      <c r="CL11" s="690">
        <v>1.0883352208380522E-3</v>
      </c>
      <c r="CM11" s="690">
        <v>0</v>
      </c>
      <c r="CN11" s="690">
        <v>1.2846820809248557E-3</v>
      </c>
      <c r="CO11" s="690">
        <v>0</v>
      </c>
      <c r="CP11" s="690">
        <v>0</v>
      </c>
      <c r="CQ11" s="690">
        <v>4.6941233140655104E-2</v>
      </c>
      <c r="CR11" s="690">
        <v>0</v>
      </c>
      <c r="CS11" s="690">
        <v>0</v>
      </c>
      <c r="CT11" s="690">
        <v>0</v>
      </c>
      <c r="CU11" s="690">
        <v>3.2553407934893186E-5</v>
      </c>
      <c r="CV11" s="690">
        <v>0</v>
      </c>
      <c r="CW11" s="690">
        <v>2.5588536335721599E-5</v>
      </c>
      <c r="CX11" s="690">
        <v>0</v>
      </c>
      <c r="CY11" s="690">
        <v>0</v>
      </c>
      <c r="CZ11" s="690">
        <v>0</v>
      </c>
      <c r="DA11" s="690">
        <v>0</v>
      </c>
      <c r="DB11" s="690">
        <v>2.2777777777777778E-4</v>
      </c>
      <c r="DC11" s="690">
        <v>0</v>
      </c>
      <c r="DD11" s="690">
        <v>0</v>
      </c>
      <c r="DE11" s="690">
        <v>0</v>
      </c>
      <c r="DF11" s="690">
        <v>0</v>
      </c>
      <c r="DG11" s="690">
        <v>0</v>
      </c>
      <c r="DH11" s="690">
        <v>0</v>
      </c>
      <c r="DI11" s="690">
        <v>1.0016949152542377E-3</v>
      </c>
      <c r="DJ11" s="690">
        <v>0.8139494609164416</v>
      </c>
      <c r="DK11" s="690">
        <v>7.2736030828516403E-4</v>
      </c>
      <c r="DL11" s="690">
        <v>0</v>
      </c>
      <c r="DM11" s="690">
        <v>2.1072796934865898E-5</v>
      </c>
      <c r="DN11" s="690">
        <v>0</v>
      </c>
      <c r="DO11" s="690">
        <v>0</v>
      </c>
      <c r="DP11" s="690">
        <v>0</v>
      </c>
      <c r="DQ11" s="690">
        <v>0</v>
      </c>
      <c r="DR11" s="690">
        <v>1.3513626834381555E-3</v>
      </c>
      <c r="DS11" s="690">
        <v>0</v>
      </c>
      <c r="DT11" s="690">
        <v>0</v>
      </c>
      <c r="DU11" s="690">
        <v>0</v>
      </c>
      <c r="DV11" s="690">
        <v>2.6856810244470309E-3</v>
      </c>
      <c r="DW11" s="690">
        <v>0</v>
      </c>
      <c r="DX11" s="690">
        <v>0</v>
      </c>
      <c r="DY11" s="690">
        <v>0</v>
      </c>
      <c r="DZ11" s="690">
        <v>2.1598272138228943E-5</v>
      </c>
      <c r="EA11" s="690">
        <v>0</v>
      </c>
      <c r="EB11" s="690">
        <v>9.4918504314477469E-5</v>
      </c>
      <c r="EC11" s="690">
        <v>0</v>
      </c>
      <c r="ED11" s="690">
        <v>0</v>
      </c>
      <c r="EE11" s="690">
        <v>0</v>
      </c>
      <c r="EF11" s="690">
        <v>1.1262525050100205E-3</v>
      </c>
      <c r="EG11" s="690">
        <v>0</v>
      </c>
      <c r="EH11" s="690">
        <v>0</v>
      </c>
      <c r="EI11" s="690">
        <v>0</v>
      </c>
      <c r="EJ11" s="690">
        <v>7.9545454545454551E-5</v>
      </c>
      <c r="EK11" s="690">
        <v>0</v>
      </c>
      <c r="EL11" s="690">
        <v>0</v>
      </c>
      <c r="EM11" s="690">
        <v>0</v>
      </c>
      <c r="EN11" s="690">
        <v>0</v>
      </c>
      <c r="EO11" s="690">
        <v>0</v>
      </c>
      <c r="EP11" s="690">
        <v>0</v>
      </c>
      <c r="EQ11" s="690">
        <v>1.3270142180094789E-4</v>
      </c>
      <c r="ER11" s="690">
        <v>0</v>
      </c>
      <c r="ES11" s="690">
        <v>1.9011406844106465E-6</v>
      </c>
      <c r="ET11" s="690">
        <v>0</v>
      </c>
      <c r="EU11" s="690">
        <v>1.1000000000000001E-3</v>
      </c>
      <c r="EV11" s="690">
        <v>6.3127962085308064E-4</v>
      </c>
      <c r="EW11" s="690">
        <v>1.2605042016806722E-4</v>
      </c>
      <c r="EX11" s="690">
        <v>0</v>
      </c>
      <c r="EY11" s="690">
        <v>0</v>
      </c>
      <c r="EZ11" s="690">
        <v>0</v>
      </c>
      <c r="FA11" s="690">
        <v>0</v>
      </c>
      <c r="FB11" s="690">
        <v>5.7517663043478245E-2</v>
      </c>
      <c r="FC11" s="690">
        <v>0</v>
      </c>
      <c r="FD11" s="690">
        <v>0</v>
      </c>
      <c r="FE11" s="690">
        <v>0</v>
      </c>
      <c r="FF11" s="690">
        <v>0</v>
      </c>
      <c r="FG11" s="690">
        <v>1.5244549763033172E-3</v>
      </c>
      <c r="FH11" s="690">
        <v>3.3510737628384698E-4</v>
      </c>
      <c r="FI11" s="690">
        <v>0.41056753246753247</v>
      </c>
      <c r="FJ11" s="690">
        <v>5.039962651727352E-3</v>
      </c>
      <c r="FK11" s="690">
        <v>0</v>
      </c>
      <c r="FL11" s="690">
        <v>9.6899224806201552E-7</v>
      </c>
      <c r="FM11" s="690">
        <v>3.5749265426052894E-5</v>
      </c>
      <c r="FN11" s="690">
        <v>0</v>
      </c>
      <c r="FO11" s="690">
        <v>8.6407874015748034E-3</v>
      </c>
      <c r="FP11" s="690">
        <v>0</v>
      </c>
      <c r="FQ11" s="690">
        <v>2.2266800401203612E-4</v>
      </c>
      <c r="FR11" s="690">
        <v>1.4228855721393037E-4</v>
      </c>
      <c r="FS11" s="690">
        <v>3.9331366764995083E-5</v>
      </c>
      <c r="FT11" s="690">
        <v>1.7070707070707071E-4</v>
      </c>
      <c r="FU11" s="690">
        <v>0</v>
      </c>
      <c r="FV11" s="690">
        <v>0</v>
      </c>
      <c r="FW11" s="690">
        <v>0</v>
      </c>
      <c r="FX11" s="690">
        <v>0</v>
      </c>
      <c r="FY11" s="690">
        <v>0</v>
      </c>
      <c r="FZ11" s="690">
        <v>0.23820595009596912</v>
      </c>
      <c r="GA11" s="690">
        <v>0</v>
      </c>
      <c r="GB11" s="690">
        <v>1.2048192771084337E-4</v>
      </c>
      <c r="GC11" s="690">
        <v>0</v>
      </c>
      <c r="GD11" s="690">
        <v>1.5748031496062993E-5</v>
      </c>
      <c r="GE11" s="690">
        <v>0</v>
      </c>
      <c r="GF11" s="690">
        <v>0</v>
      </c>
      <c r="GG11" s="690">
        <v>0</v>
      </c>
      <c r="GH11" s="690">
        <v>0</v>
      </c>
      <c r="GI11" s="690">
        <v>0</v>
      </c>
      <c r="GJ11" s="690">
        <v>2.1206581352833638E-4</v>
      </c>
      <c r="GK11" s="690">
        <v>0</v>
      </c>
      <c r="GL11" s="690">
        <v>0</v>
      </c>
    </row>
    <row r="12" spans="1:194" x14ac:dyDescent="0.2">
      <c r="A12" s="652" t="s">
        <v>926</v>
      </c>
      <c r="B12" s="652" t="s">
        <v>927</v>
      </c>
      <c r="C12" s="690"/>
      <c r="D12" s="690"/>
      <c r="E12" s="690"/>
      <c r="F12" s="690">
        <v>0</v>
      </c>
      <c r="G12" s="690">
        <v>0</v>
      </c>
      <c r="H12" s="690">
        <v>0</v>
      </c>
      <c r="I12" s="690">
        <v>0</v>
      </c>
      <c r="J12" s="690">
        <v>0</v>
      </c>
      <c r="K12" s="690">
        <v>0</v>
      </c>
      <c r="L12" s="690">
        <v>0</v>
      </c>
      <c r="M12" s="690">
        <v>0</v>
      </c>
      <c r="N12" s="690">
        <v>0</v>
      </c>
      <c r="O12" s="690">
        <v>0</v>
      </c>
      <c r="P12" s="690">
        <v>0</v>
      </c>
      <c r="Q12" s="690"/>
      <c r="R12" s="690">
        <v>0</v>
      </c>
      <c r="S12" s="690">
        <v>0</v>
      </c>
      <c r="T12" s="690">
        <v>0</v>
      </c>
      <c r="U12" s="690"/>
      <c r="V12" s="690"/>
      <c r="W12" s="690">
        <v>0</v>
      </c>
      <c r="X12" s="690"/>
      <c r="Y12" s="690">
        <v>0</v>
      </c>
      <c r="Z12" s="690"/>
      <c r="AA12" s="690">
        <v>0</v>
      </c>
      <c r="AB12" s="690"/>
      <c r="AC12" s="690"/>
      <c r="AD12" s="690"/>
      <c r="AE12" s="690">
        <v>0</v>
      </c>
      <c r="AF12" s="690">
        <v>0</v>
      </c>
      <c r="AG12" s="690">
        <v>0</v>
      </c>
      <c r="AH12" s="690">
        <v>0</v>
      </c>
      <c r="AI12" s="690">
        <v>0</v>
      </c>
      <c r="AJ12" s="690"/>
      <c r="AK12" s="690"/>
      <c r="AL12" s="690">
        <v>0</v>
      </c>
      <c r="AM12" s="690">
        <v>0</v>
      </c>
      <c r="AN12" s="690">
        <v>0</v>
      </c>
      <c r="AO12" s="690">
        <v>0</v>
      </c>
      <c r="AP12" s="690"/>
      <c r="AQ12" s="690">
        <v>0</v>
      </c>
      <c r="AR12" s="690">
        <v>0</v>
      </c>
      <c r="AS12" s="690">
        <v>0</v>
      </c>
      <c r="AT12" s="690">
        <v>0</v>
      </c>
      <c r="AU12" s="690">
        <v>0</v>
      </c>
      <c r="AV12" s="690">
        <v>0</v>
      </c>
      <c r="AW12" s="690">
        <v>0</v>
      </c>
      <c r="AX12" s="690">
        <v>0</v>
      </c>
      <c r="AY12" s="690">
        <v>0</v>
      </c>
      <c r="AZ12" s="690"/>
      <c r="BA12" s="690">
        <v>0</v>
      </c>
      <c r="BB12" s="690">
        <v>0</v>
      </c>
      <c r="BC12" s="690">
        <v>0</v>
      </c>
      <c r="BD12" s="690">
        <v>0</v>
      </c>
      <c r="BE12" s="690"/>
      <c r="BF12" s="690"/>
      <c r="BG12" s="884"/>
      <c r="BH12" s="884"/>
      <c r="BI12" s="884"/>
      <c r="BJ12" s="884"/>
      <c r="BK12" s="884"/>
      <c r="BL12" s="884"/>
      <c r="BM12" s="690">
        <v>0</v>
      </c>
      <c r="BN12" s="690"/>
      <c r="BO12" s="690">
        <v>0</v>
      </c>
      <c r="BP12" s="690">
        <v>0</v>
      </c>
      <c r="BQ12" s="690"/>
      <c r="BR12" s="690">
        <v>0</v>
      </c>
      <c r="BS12" s="690">
        <v>0</v>
      </c>
      <c r="BT12" s="690">
        <v>0</v>
      </c>
      <c r="BU12" s="690">
        <v>0</v>
      </c>
      <c r="BV12" s="690">
        <v>0</v>
      </c>
      <c r="BW12" s="690">
        <v>0</v>
      </c>
      <c r="BX12" s="690">
        <v>0</v>
      </c>
      <c r="BY12" s="690">
        <v>0</v>
      </c>
      <c r="BZ12" s="690">
        <v>0</v>
      </c>
      <c r="CA12" s="690">
        <v>0</v>
      </c>
      <c r="CB12" s="690">
        <v>0</v>
      </c>
      <c r="CC12" s="690">
        <v>0</v>
      </c>
      <c r="CD12" s="690">
        <v>0</v>
      </c>
      <c r="CE12" s="690"/>
      <c r="CF12" s="690">
        <v>0</v>
      </c>
      <c r="CG12" s="690">
        <v>0</v>
      </c>
      <c r="CH12" s="690">
        <v>0</v>
      </c>
      <c r="CI12" s="690"/>
      <c r="CJ12" s="690">
        <v>0</v>
      </c>
      <c r="CK12" s="690">
        <v>0</v>
      </c>
      <c r="CL12" s="690">
        <v>0</v>
      </c>
      <c r="CM12" s="690">
        <v>0</v>
      </c>
      <c r="CN12" s="690"/>
      <c r="CO12" s="690">
        <v>0</v>
      </c>
      <c r="CP12" s="690">
        <v>0</v>
      </c>
      <c r="CQ12" s="690">
        <v>0</v>
      </c>
      <c r="CR12" s="690">
        <v>0</v>
      </c>
      <c r="CS12" s="690">
        <v>0</v>
      </c>
      <c r="CT12" s="690">
        <v>0</v>
      </c>
      <c r="CU12" s="690">
        <v>0</v>
      </c>
      <c r="CV12" s="690">
        <v>0</v>
      </c>
      <c r="CW12" s="690">
        <v>0</v>
      </c>
      <c r="CX12" s="690"/>
      <c r="CY12" s="690"/>
      <c r="CZ12" s="690"/>
      <c r="DA12" s="690">
        <v>0</v>
      </c>
      <c r="DB12" s="690"/>
      <c r="DC12" s="690"/>
      <c r="DD12" s="690">
        <v>0</v>
      </c>
      <c r="DE12" s="690">
        <v>0</v>
      </c>
      <c r="DF12" s="690">
        <v>0</v>
      </c>
      <c r="DG12" s="690">
        <v>0</v>
      </c>
      <c r="DH12" s="690">
        <v>0</v>
      </c>
      <c r="DI12" s="690">
        <v>0</v>
      </c>
      <c r="DJ12" s="690"/>
      <c r="DK12" s="690">
        <v>0</v>
      </c>
      <c r="DL12" s="690">
        <v>0</v>
      </c>
      <c r="DM12" s="690">
        <v>0</v>
      </c>
      <c r="DN12" s="690"/>
      <c r="DO12" s="690">
        <v>0</v>
      </c>
      <c r="DP12" s="690">
        <v>0</v>
      </c>
      <c r="DQ12" s="690">
        <v>0</v>
      </c>
      <c r="DR12" s="690">
        <v>0</v>
      </c>
      <c r="DS12" s="690">
        <v>0</v>
      </c>
      <c r="DT12" s="690">
        <v>0</v>
      </c>
      <c r="DU12" s="690">
        <v>0</v>
      </c>
      <c r="DV12" s="690">
        <v>0</v>
      </c>
      <c r="DW12" s="690"/>
      <c r="DX12" s="690">
        <v>0</v>
      </c>
      <c r="DY12" s="690"/>
      <c r="DZ12" s="690">
        <v>0</v>
      </c>
      <c r="EA12" s="690">
        <v>0</v>
      </c>
      <c r="EB12" s="690">
        <v>0</v>
      </c>
      <c r="EC12" s="690">
        <v>0</v>
      </c>
      <c r="ED12" s="690"/>
      <c r="EE12" s="690">
        <v>0</v>
      </c>
      <c r="EF12" s="690">
        <v>0</v>
      </c>
      <c r="EG12" s="690">
        <v>0</v>
      </c>
      <c r="EH12" s="690">
        <v>0</v>
      </c>
      <c r="EI12" s="690">
        <v>0</v>
      </c>
      <c r="EJ12" s="690">
        <v>0</v>
      </c>
      <c r="EK12" s="690">
        <v>0</v>
      </c>
      <c r="EL12" s="690"/>
      <c r="EM12" s="690">
        <v>0</v>
      </c>
      <c r="EN12" s="690">
        <v>0</v>
      </c>
      <c r="EO12" s="690">
        <v>0</v>
      </c>
      <c r="EP12" s="690">
        <v>0</v>
      </c>
      <c r="EQ12" s="690">
        <v>0</v>
      </c>
      <c r="ER12" s="690">
        <v>0</v>
      </c>
      <c r="ES12" s="690">
        <v>0</v>
      </c>
      <c r="ET12" s="690">
        <v>0</v>
      </c>
      <c r="EU12" s="690">
        <v>0</v>
      </c>
      <c r="EV12" s="690">
        <v>0</v>
      </c>
      <c r="EW12" s="690">
        <v>0</v>
      </c>
      <c r="EX12" s="690">
        <v>0</v>
      </c>
      <c r="EY12" s="690">
        <v>0</v>
      </c>
      <c r="EZ12" s="690"/>
      <c r="FA12" s="690">
        <v>0</v>
      </c>
      <c r="FB12" s="690">
        <v>1.7666666666666666</v>
      </c>
      <c r="FC12" s="690">
        <v>0</v>
      </c>
      <c r="FD12" s="690">
        <v>0</v>
      </c>
      <c r="FE12" s="690"/>
      <c r="FF12" s="690"/>
      <c r="FG12" s="690">
        <v>0</v>
      </c>
      <c r="FH12" s="690">
        <v>0</v>
      </c>
      <c r="FI12" s="690">
        <v>2.1733333333333333</v>
      </c>
      <c r="FJ12" s="690">
        <v>8.5000000000000006E-3</v>
      </c>
      <c r="FK12" s="690">
        <v>0</v>
      </c>
      <c r="FL12" s="690">
        <v>0</v>
      </c>
      <c r="FM12" s="690">
        <v>0</v>
      </c>
      <c r="FN12" s="690">
        <v>0</v>
      </c>
      <c r="FO12" s="690"/>
      <c r="FP12" s="690">
        <v>0</v>
      </c>
      <c r="FQ12" s="690">
        <v>0</v>
      </c>
      <c r="FR12" s="690">
        <v>0</v>
      </c>
      <c r="FS12" s="690">
        <v>0</v>
      </c>
      <c r="FT12" s="690">
        <v>0</v>
      </c>
      <c r="FU12" s="690"/>
      <c r="FV12" s="690">
        <v>0</v>
      </c>
      <c r="FW12" s="690">
        <v>0</v>
      </c>
      <c r="FX12" s="690">
        <v>0</v>
      </c>
      <c r="FY12" s="690">
        <v>0</v>
      </c>
      <c r="FZ12" s="690">
        <v>0.25</v>
      </c>
      <c r="GA12" s="690">
        <v>0</v>
      </c>
      <c r="GB12" s="690">
        <v>0</v>
      </c>
      <c r="GC12" s="690"/>
      <c r="GD12" s="690">
        <v>0</v>
      </c>
      <c r="GE12" s="690">
        <v>0</v>
      </c>
      <c r="GF12" s="690">
        <v>0</v>
      </c>
      <c r="GG12" s="690">
        <v>0</v>
      </c>
      <c r="GH12" s="690">
        <v>0</v>
      </c>
      <c r="GI12" s="690">
        <v>0</v>
      </c>
      <c r="GJ12" s="690">
        <v>0</v>
      </c>
      <c r="GK12" s="690">
        <v>0</v>
      </c>
      <c r="GL12" s="690">
        <v>0</v>
      </c>
    </row>
    <row r="13" spans="1:194" x14ac:dyDescent="0.2">
      <c r="A13" s="652" t="s">
        <v>929</v>
      </c>
      <c r="B13" s="652" t="s">
        <v>374</v>
      </c>
      <c r="C13" s="690">
        <v>0</v>
      </c>
      <c r="D13" s="690">
        <v>0</v>
      </c>
      <c r="E13" s="690">
        <v>0</v>
      </c>
      <c r="F13" s="690">
        <v>0</v>
      </c>
      <c r="G13" s="690">
        <v>0</v>
      </c>
      <c r="H13" s="690">
        <v>0</v>
      </c>
      <c r="I13" s="690">
        <v>0</v>
      </c>
      <c r="J13" s="690">
        <v>0</v>
      </c>
      <c r="K13" s="690">
        <v>0</v>
      </c>
      <c r="L13" s="690">
        <v>0</v>
      </c>
      <c r="M13" s="690">
        <v>0</v>
      </c>
      <c r="N13" s="690">
        <v>0</v>
      </c>
      <c r="O13" s="690">
        <v>0</v>
      </c>
      <c r="P13" s="690">
        <v>0</v>
      </c>
      <c r="Q13" s="690">
        <v>0</v>
      </c>
      <c r="R13" s="690">
        <v>0</v>
      </c>
      <c r="S13" s="690">
        <v>0</v>
      </c>
      <c r="T13" s="690">
        <v>0</v>
      </c>
      <c r="U13" s="690">
        <v>0</v>
      </c>
      <c r="V13" s="690">
        <v>0</v>
      </c>
      <c r="W13" s="690">
        <v>0</v>
      </c>
      <c r="X13" s="690">
        <v>0</v>
      </c>
      <c r="Y13" s="690">
        <v>0</v>
      </c>
      <c r="Z13" s="690"/>
      <c r="AA13" s="690">
        <v>0</v>
      </c>
      <c r="AB13" s="690"/>
      <c r="AC13" s="690">
        <v>0</v>
      </c>
      <c r="AD13" s="690">
        <v>0</v>
      </c>
      <c r="AE13" s="690">
        <v>0</v>
      </c>
      <c r="AF13" s="690">
        <v>0</v>
      </c>
      <c r="AG13" s="690">
        <v>0</v>
      </c>
      <c r="AH13" s="690">
        <v>0</v>
      </c>
      <c r="AI13" s="690">
        <v>0</v>
      </c>
      <c r="AJ13" s="690">
        <v>0</v>
      </c>
      <c r="AK13" s="690">
        <v>0</v>
      </c>
      <c r="AL13" s="690">
        <v>0</v>
      </c>
      <c r="AM13" s="690">
        <v>0</v>
      </c>
      <c r="AN13" s="690">
        <v>0</v>
      </c>
      <c r="AO13" s="690">
        <v>0</v>
      </c>
      <c r="AP13" s="690">
        <v>0</v>
      </c>
      <c r="AQ13" s="690">
        <v>0</v>
      </c>
      <c r="AR13" s="690">
        <v>0</v>
      </c>
      <c r="AS13" s="690">
        <v>0</v>
      </c>
      <c r="AT13" s="690">
        <v>0</v>
      </c>
      <c r="AU13" s="690">
        <v>0</v>
      </c>
      <c r="AV13" s="690">
        <v>0</v>
      </c>
      <c r="AW13" s="690">
        <v>0</v>
      </c>
      <c r="AX13" s="690">
        <v>0</v>
      </c>
      <c r="AY13" s="690">
        <v>0</v>
      </c>
      <c r="AZ13" s="690">
        <v>0</v>
      </c>
      <c r="BA13" s="690">
        <v>0</v>
      </c>
      <c r="BB13" s="690">
        <v>0</v>
      </c>
      <c r="BC13" s="690">
        <v>0</v>
      </c>
      <c r="BD13" s="690">
        <v>0</v>
      </c>
      <c r="BE13" s="690">
        <v>0</v>
      </c>
      <c r="BF13" s="690">
        <v>0</v>
      </c>
      <c r="BG13" s="884">
        <v>0</v>
      </c>
      <c r="BH13" s="884">
        <v>0</v>
      </c>
      <c r="BI13" s="884">
        <v>0</v>
      </c>
      <c r="BJ13" s="884">
        <v>0</v>
      </c>
      <c r="BK13" s="884">
        <v>0</v>
      </c>
      <c r="BL13" s="884">
        <v>0</v>
      </c>
      <c r="BM13" s="690">
        <v>0</v>
      </c>
      <c r="BN13" s="690">
        <v>0</v>
      </c>
      <c r="BO13" s="690">
        <v>0</v>
      </c>
      <c r="BP13" s="690">
        <v>0</v>
      </c>
      <c r="BQ13" s="690">
        <v>0</v>
      </c>
      <c r="BR13" s="690">
        <v>0</v>
      </c>
      <c r="BS13" s="690">
        <v>0</v>
      </c>
      <c r="BT13" s="690">
        <v>0</v>
      </c>
      <c r="BU13" s="690">
        <v>0</v>
      </c>
      <c r="BV13" s="690">
        <v>0</v>
      </c>
      <c r="BW13" s="690">
        <v>0</v>
      </c>
      <c r="BX13" s="690">
        <v>0</v>
      </c>
      <c r="BY13" s="690">
        <v>0</v>
      </c>
      <c r="BZ13" s="690">
        <v>0</v>
      </c>
      <c r="CA13" s="690">
        <v>0</v>
      </c>
      <c r="CB13" s="690">
        <v>0</v>
      </c>
      <c r="CC13" s="690">
        <v>0</v>
      </c>
      <c r="CD13" s="690">
        <v>0</v>
      </c>
      <c r="CE13" s="690">
        <v>0</v>
      </c>
      <c r="CF13" s="690">
        <v>0</v>
      </c>
      <c r="CG13" s="690">
        <v>0</v>
      </c>
      <c r="CH13" s="690">
        <v>0</v>
      </c>
      <c r="CI13" s="690">
        <v>0</v>
      </c>
      <c r="CJ13" s="690">
        <v>0</v>
      </c>
      <c r="CK13" s="690">
        <v>0</v>
      </c>
      <c r="CL13" s="690">
        <v>0</v>
      </c>
      <c r="CM13" s="690">
        <v>0</v>
      </c>
      <c r="CN13" s="690">
        <v>0</v>
      </c>
      <c r="CO13" s="690">
        <v>0</v>
      </c>
      <c r="CP13" s="690">
        <v>0</v>
      </c>
      <c r="CQ13" s="690">
        <v>0</v>
      </c>
      <c r="CR13" s="690">
        <v>0</v>
      </c>
      <c r="CS13" s="690">
        <v>0</v>
      </c>
      <c r="CT13" s="690">
        <v>2.6444444444444445E-3</v>
      </c>
      <c r="CU13" s="690">
        <v>0</v>
      </c>
      <c r="CV13" s="690">
        <v>0</v>
      </c>
      <c r="CW13" s="690">
        <v>0</v>
      </c>
      <c r="CX13" s="690">
        <v>4.4736842105263163E-4</v>
      </c>
      <c r="CY13" s="690">
        <v>0</v>
      </c>
      <c r="CZ13" s="690">
        <v>0</v>
      </c>
      <c r="DA13" s="690">
        <v>0</v>
      </c>
      <c r="DB13" s="690">
        <v>0</v>
      </c>
      <c r="DC13" s="690">
        <v>0</v>
      </c>
      <c r="DD13" s="690">
        <v>0</v>
      </c>
      <c r="DE13" s="690">
        <v>0</v>
      </c>
      <c r="DF13" s="690">
        <v>0</v>
      </c>
      <c r="DG13" s="690">
        <v>0</v>
      </c>
      <c r="DH13" s="690">
        <v>0</v>
      </c>
      <c r="DI13" s="690">
        <v>0</v>
      </c>
      <c r="DJ13" s="690">
        <v>0</v>
      </c>
      <c r="DK13" s="690">
        <v>0</v>
      </c>
      <c r="DL13" s="690">
        <v>0</v>
      </c>
      <c r="DM13" s="690">
        <v>0</v>
      </c>
      <c r="DN13" s="690">
        <v>0</v>
      </c>
      <c r="DO13" s="690">
        <v>0</v>
      </c>
      <c r="DP13" s="690">
        <v>0</v>
      </c>
      <c r="DQ13" s="690">
        <v>0</v>
      </c>
      <c r="DR13" s="690">
        <v>0</v>
      </c>
      <c r="DS13" s="690">
        <v>0</v>
      </c>
      <c r="DT13" s="690">
        <v>0</v>
      </c>
      <c r="DU13" s="690">
        <v>0</v>
      </c>
      <c r="DV13" s="690">
        <v>0</v>
      </c>
      <c r="DW13" s="690">
        <v>0</v>
      </c>
      <c r="DX13" s="690">
        <v>0</v>
      </c>
      <c r="DY13" s="690"/>
      <c r="DZ13" s="690">
        <v>0</v>
      </c>
      <c r="EA13" s="690">
        <v>0</v>
      </c>
      <c r="EB13" s="690">
        <v>0</v>
      </c>
      <c r="EC13" s="690">
        <v>0</v>
      </c>
      <c r="ED13" s="690">
        <v>0</v>
      </c>
      <c r="EE13" s="690">
        <v>0</v>
      </c>
      <c r="EF13" s="690">
        <v>2.2666666666666564E-3</v>
      </c>
      <c r="EG13" s="690">
        <v>0</v>
      </c>
      <c r="EH13" s="690">
        <v>0</v>
      </c>
      <c r="EI13" s="690">
        <v>0</v>
      </c>
      <c r="EJ13" s="690">
        <v>0</v>
      </c>
      <c r="EK13" s="690">
        <v>0</v>
      </c>
      <c r="EL13" s="690">
        <v>0</v>
      </c>
      <c r="EM13" s="690">
        <v>0</v>
      </c>
      <c r="EN13" s="690">
        <v>0</v>
      </c>
      <c r="EO13" s="690">
        <v>0</v>
      </c>
      <c r="EP13" s="690">
        <v>0</v>
      </c>
      <c r="EQ13" s="690">
        <v>0</v>
      </c>
      <c r="ER13" s="690">
        <v>0</v>
      </c>
      <c r="ES13" s="690">
        <v>0</v>
      </c>
      <c r="ET13" s="690">
        <v>0</v>
      </c>
      <c r="EU13" s="690">
        <v>0</v>
      </c>
      <c r="EV13" s="690">
        <v>0</v>
      </c>
      <c r="EW13" s="690">
        <v>0</v>
      </c>
      <c r="EX13" s="690">
        <v>0</v>
      </c>
      <c r="EY13" s="690">
        <v>0</v>
      </c>
      <c r="EZ13" s="690">
        <v>0</v>
      </c>
      <c r="FA13" s="690">
        <v>0</v>
      </c>
      <c r="FB13" s="690">
        <v>0</v>
      </c>
      <c r="FC13" s="690">
        <v>0</v>
      </c>
      <c r="FD13" s="690">
        <v>0</v>
      </c>
      <c r="FE13" s="690">
        <v>0</v>
      </c>
      <c r="FF13" s="690">
        <v>0</v>
      </c>
      <c r="FG13" s="690">
        <v>0</v>
      </c>
      <c r="FH13" s="690">
        <v>0</v>
      </c>
      <c r="FI13" s="690">
        <v>0</v>
      </c>
      <c r="FJ13" s="690">
        <v>0</v>
      </c>
      <c r="FK13" s="690">
        <v>0</v>
      </c>
      <c r="FL13" s="690">
        <v>0</v>
      </c>
      <c r="FM13" s="690">
        <v>0</v>
      </c>
      <c r="FN13" s="690">
        <v>0</v>
      </c>
      <c r="FO13" s="690">
        <v>0</v>
      </c>
      <c r="FP13" s="690">
        <v>0</v>
      </c>
      <c r="FQ13" s="690">
        <v>0</v>
      </c>
      <c r="FR13" s="690">
        <v>0</v>
      </c>
      <c r="FS13" s="690">
        <v>0</v>
      </c>
      <c r="FT13" s="690">
        <v>0</v>
      </c>
      <c r="FU13" s="690">
        <v>0</v>
      </c>
      <c r="FV13" s="690">
        <v>0</v>
      </c>
      <c r="FW13" s="690">
        <v>0</v>
      </c>
      <c r="FX13" s="690">
        <v>0</v>
      </c>
      <c r="FY13" s="690">
        <v>0</v>
      </c>
      <c r="FZ13" s="690">
        <v>0</v>
      </c>
      <c r="GA13" s="690">
        <v>0</v>
      </c>
      <c r="GB13" s="690">
        <v>0</v>
      </c>
      <c r="GC13" s="690">
        <v>0</v>
      </c>
      <c r="GD13" s="690">
        <v>6.8888888888888884E-4</v>
      </c>
      <c r="GE13" s="690">
        <v>0</v>
      </c>
      <c r="GF13" s="690">
        <v>0</v>
      </c>
      <c r="GG13" s="690">
        <v>0</v>
      </c>
      <c r="GH13" s="690">
        <v>0</v>
      </c>
      <c r="GI13" s="690">
        <v>0</v>
      </c>
      <c r="GJ13" s="690">
        <v>0</v>
      </c>
      <c r="GK13" s="690">
        <v>0</v>
      </c>
      <c r="GL13" s="690">
        <v>0</v>
      </c>
    </row>
    <row r="14" spans="1:194" x14ac:dyDescent="0.2">
      <c r="A14" s="652" t="s">
        <v>930</v>
      </c>
      <c r="B14" s="652" t="s">
        <v>378</v>
      </c>
      <c r="C14" s="690">
        <v>0</v>
      </c>
      <c r="D14" s="690">
        <v>0</v>
      </c>
      <c r="E14" s="690">
        <v>0</v>
      </c>
      <c r="F14" s="690">
        <v>0</v>
      </c>
      <c r="G14" s="690">
        <v>0</v>
      </c>
      <c r="H14" s="690">
        <v>0</v>
      </c>
      <c r="I14" s="690">
        <v>0</v>
      </c>
      <c r="J14" s="690">
        <v>0</v>
      </c>
      <c r="K14" s="690">
        <v>0</v>
      </c>
      <c r="L14" s="690">
        <v>0</v>
      </c>
      <c r="M14" s="690">
        <v>0</v>
      </c>
      <c r="N14" s="690">
        <v>0</v>
      </c>
      <c r="O14" s="690">
        <v>0</v>
      </c>
      <c r="P14" s="690">
        <v>0</v>
      </c>
      <c r="Q14" s="690"/>
      <c r="R14" s="690">
        <v>0</v>
      </c>
      <c r="S14" s="690">
        <v>0</v>
      </c>
      <c r="T14" s="690">
        <v>0</v>
      </c>
      <c r="U14" s="690">
        <v>0</v>
      </c>
      <c r="V14" s="690">
        <v>0</v>
      </c>
      <c r="W14" s="690">
        <v>0</v>
      </c>
      <c r="X14" s="690">
        <v>0</v>
      </c>
      <c r="Y14" s="690">
        <v>0</v>
      </c>
      <c r="Z14" s="690"/>
      <c r="AA14" s="690">
        <v>0</v>
      </c>
      <c r="AB14" s="690">
        <v>0</v>
      </c>
      <c r="AC14" s="690">
        <v>0</v>
      </c>
      <c r="AD14" s="690">
        <v>0</v>
      </c>
      <c r="AE14" s="690">
        <v>0</v>
      </c>
      <c r="AF14" s="690">
        <v>0</v>
      </c>
      <c r="AG14" s="690">
        <v>0</v>
      </c>
      <c r="AH14" s="690">
        <v>0</v>
      </c>
      <c r="AI14" s="690">
        <v>0</v>
      </c>
      <c r="AJ14" s="690">
        <v>0</v>
      </c>
      <c r="AK14" s="690">
        <v>0</v>
      </c>
      <c r="AL14" s="690">
        <v>0</v>
      </c>
      <c r="AM14" s="690">
        <v>0</v>
      </c>
      <c r="AN14" s="690">
        <v>0</v>
      </c>
      <c r="AO14" s="690">
        <v>0</v>
      </c>
      <c r="AP14" s="690">
        <v>0</v>
      </c>
      <c r="AQ14" s="690">
        <v>0</v>
      </c>
      <c r="AR14" s="690">
        <v>0</v>
      </c>
      <c r="AS14" s="690">
        <v>0</v>
      </c>
      <c r="AT14" s="690">
        <v>0</v>
      </c>
      <c r="AU14" s="690">
        <v>0</v>
      </c>
      <c r="AV14" s="690">
        <v>0</v>
      </c>
      <c r="AW14" s="690">
        <v>0</v>
      </c>
      <c r="AX14" s="690">
        <v>0</v>
      </c>
      <c r="AY14" s="690">
        <v>0</v>
      </c>
      <c r="AZ14" s="690">
        <v>0</v>
      </c>
      <c r="BA14" s="690">
        <v>0</v>
      </c>
      <c r="BB14" s="690">
        <v>0</v>
      </c>
      <c r="BC14" s="690">
        <v>0</v>
      </c>
      <c r="BD14" s="690">
        <v>0</v>
      </c>
      <c r="BE14" s="690">
        <v>0</v>
      </c>
      <c r="BF14" s="690"/>
      <c r="BG14" s="884"/>
      <c r="BH14" s="884"/>
      <c r="BI14" s="884"/>
      <c r="BJ14" s="884"/>
      <c r="BK14" s="884"/>
      <c r="BL14" s="884"/>
      <c r="BM14" s="690">
        <v>0</v>
      </c>
      <c r="BN14" s="690">
        <v>0</v>
      </c>
      <c r="BO14" s="690">
        <v>0</v>
      </c>
      <c r="BP14" s="690">
        <v>0</v>
      </c>
      <c r="BQ14" s="690"/>
      <c r="BR14" s="690">
        <v>0</v>
      </c>
      <c r="BS14" s="690">
        <v>0</v>
      </c>
      <c r="BT14" s="690">
        <v>0</v>
      </c>
      <c r="BU14" s="690">
        <v>0</v>
      </c>
      <c r="BV14" s="690">
        <v>0</v>
      </c>
      <c r="BW14" s="690">
        <v>0</v>
      </c>
      <c r="BX14" s="690">
        <v>0</v>
      </c>
      <c r="BY14" s="690">
        <v>0</v>
      </c>
      <c r="BZ14" s="690">
        <v>0</v>
      </c>
      <c r="CA14" s="690">
        <v>0</v>
      </c>
      <c r="CB14" s="690">
        <v>0</v>
      </c>
      <c r="CC14" s="690">
        <v>0</v>
      </c>
      <c r="CD14" s="690">
        <v>0</v>
      </c>
      <c r="CE14" s="690">
        <v>0</v>
      </c>
      <c r="CF14" s="690">
        <v>0</v>
      </c>
      <c r="CG14" s="690">
        <v>0</v>
      </c>
      <c r="CH14" s="690">
        <v>0</v>
      </c>
      <c r="CI14" s="690">
        <v>0</v>
      </c>
      <c r="CJ14" s="690">
        <v>0</v>
      </c>
      <c r="CK14" s="690">
        <v>0</v>
      </c>
      <c r="CL14" s="690">
        <v>0</v>
      </c>
      <c r="CM14" s="690">
        <v>0</v>
      </c>
      <c r="CN14" s="690">
        <v>0</v>
      </c>
      <c r="CO14" s="690">
        <v>0</v>
      </c>
      <c r="CP14" s="690">
        <v>0</v>
      </c>
      <c r="CQ14" s="690">
        <v>0</v>
      </c>
      <c r="CR14" s="690">
        <v>0</v>
      </c>
      <c r="CS14" s="690">
        <v>0</v>
      </c>
      <c r="CT14" s="690">
        <v>0</v>
      </c>
      <c r="CU14" s="690">
        <v>0</v>
      </c>
      <c r="CV14" s="690">
        <v>0</v>
      </c>
      <c r="CW14" s="690">
        <v>0</v>
      </c>
      <c r="CX14" s="690">
        <v>0</v>
      </c>
      <c r="CY14" s="690">
        <v>0</v>
      </c>
      <c r="CZ14" s="690">
        <v>0</v>
      </c>
      <c r="DA14" s="690">
        <v>0</v>
      </c>
      <c r="DB14" s="690"/>
      <c r="DC14" s="690">
        <v>0</v>
      </c>
      <c r="DD14" s="690">
        <v>0</v>
      </c>
      <c r="DE14" s="690">
        <v>0</v>
      </c>
      <c r="DF14" s="690">
        <v>0</v>
      </c>
      <c r="DG14" s="690">
        <v>0</v>
      </c>
      <c r="DH14" s="690">
        <v>0</v>
      </c>
      <c r="DI14" s="690">
        <v>0</v>
      </c>
      <c r="DJ14" s="690">
        <v>0</v>
      </c>
      <c r="DK14" s="690">
        <v>0</v>
      </c>
      <c r="DL14" s="690">
        <v>0</v>
      </c>
      <c r="DM14" s="690">
        <v>0</v>
      </c>
      <c r="DN14" s="690">
        <v>0</v>
      </c>
      <c r="DO14" s="690">
        <v>0</v>
      </c>
      <c r="DP14" s="690">
        <v>0</v>
      </c>
      <c r="DQ14" s="690">
        <v>0</v>
      </c>
      <c r="DR14" s="690">
        <v>0</v>
      </c>
      <c r="DS14" s="690">
        <v>0</v>
      </c>
      <c r="DT14" s="690">
        <v>0</v>
      </c>
      <c r="DU14" s="690">
        <v>0</v>
      </c>
      <c r="DV14" s="690">
        <v>0</v>
      </c>
      <c r="DW14" s="690">
        <v>0</v>
      </c>
      <c r="DX14" s="690">
        <v>0</v>
      </c>
      <c r="DY14" s="690">
        <v>0</v>
      </c>
      <c r="DZ14" s="690">
        <v>0</v>
      </c>
      <c r="EA14" s="690">
        <v>0</v>
      </c>
      <c r="EB14" s="690">
        <v>0</v>
      </c>
      <c r="EC14" s="690">
        <v>0</v>
      </c>
      <c r="ED14" s="690">
        <v>0</v>
      </c>
      <c r="EE14" s="690">
        <v>0</v>
      </c>
      <c r="EF14" s="690">
        <v>0</v>
      </c>
      <c r="EG14" s="690">
        <v>0</v>
      </c>
      <c r="EH14" s="690">
        <v>0</v>
      </c>
      <c r="EI14" s="690">
        <v>0</v>
      </c>
      <c r="EJ14" s="690">
        <v>0</v>
      </c>
      <c r="EK14" s="690">
        <v>0</v>
      </c>
      <c r="EL14" s="690">
        <v>0</v>
      </c>
      <c r="EM14" s="690">
        <v>0</v>
      </c>
      <c r="EN14" s="690">
        <v>0</v>
      </c>
      <c r="EO14" s="690">
        <v>0</v>
      </c>
      <c r="EP14" s="690">
        <v>0</v>
      </c>
      <c r="EQ14" s="690">
        <v>0</v>
      </c>
      <c r="ER14" s="690">
        <v>0</v>
      </c>
      <c r="ES14" s="690">
        <v>0</v>
      </c>
      <c r="ET14" s="690">
        <v>0</v>
      </c>
      <c r="EU14" s="690">
        <v>0</v>
      </c>
      <c r="EV14" s="690">
        <v>0</v>
      </c>
      <c r="EW14" s="690">
        <v>0</v>
      </c>
      <c r="EX14" s="690">
        <v>0</v>
      </c>
      <c r="EY14" s="690">
        <v>0</v>
      </c>
      <c r="EZ14" s="690">
        <v>0</v>
      </c>
      <c r="FA14" s="690">
        <v>0</v>
      </c>
      <c r="FB14" s="690">
        <v>0</v>
      </c>
      <c r="FC14" s="690">
        <v>0</v>
      </c>
      <c r="FD14" s="690">
        <v>0</v>
      </c>
      <c r="FE14" s="690">
        <v>0</v>
      </c>
      <c r="FF14" s="690">
        <v>0</v>
      </c>
      <c r="FG14" s="690">
        <v>0</v>
      </c>
      <c r="FH14" s="690">
        <v>0</v>
      </c>
      <c r="FI14" s="690">
        <v>0</v>
      </c>
      <c r="FJ14" s="690">
        <v>0</v>
      </c>
      <c r="FK14" s="690">
        <v>0</v>
      </c>
      <c r="FL14" s="690">
        <v>0</v>
      </c>
      <c r="FM14" s="690">
        <v>0</v>
      </c>
      <c r="FN14" s="690">
        <v>0</v>
      </c>
      <c r="FO14" s="690">
        <v>0</v>
      </c>
      <c r="FP14" s="690">
        <v>0</v>
      </c>
      <c r="FQ14" s="690">
        <v>0</v>
      </c>
      <c r="FR14" s="690">
        <v>0</v>
      </c>
      <c r="FS14" s="690">
        <v>0</v>
      </c>
      <c r="FT14" s="690">
        <v>0</v>
      </c>
      <c r="FU14" s="690">
        <v>0</v>
      </c>
      <c r="FV14" s="690">
        <v>0</v>
      </c>
      <c r="FW14" s="690">
        <v>0</v>
      </c>
      <c r="FX14" s="690">
        <v>0</v>
      </c>
      <c r="FY14" s="690">
        <v>0</v>
      </c>
      <c r="FZ14" s="690">
        <v>0</v>
      </c>
      <c r="GA14" s="690">
        <v>0</v>
      </c>
      <c r="GB14" s="690">
        <v>0</v>
      </c>
      <c r="GC14" s="690">
        <v>0</v>
      </c>
      <c r="GD14" s="690">
        <v>0</v>
      </c>
      <c r="GE14" s="690">
        <v>0</v>
      </c>
      <c r="GF14" s="690">
        <v>0</v>
      </c>
      <c r="GG14" s="690">
        <v>0</v>
      </c>
      <c r="GH14" s="690">
        <v>0</v>
      </c>
      <c r="GI14" s="690">
        <v>0</v>
      </c>
      <c r="GJ14" s="690">
        <v>0</v>
      </c>
      <c r="GK14" s="690">
        <v>0</v>
      </c>
      <c r="GL14" s="690">
        <v>0</v>
      </c>
    </row>
    <row r="15" spans="1:194" x14ac:dyDescent="0.2">
      <c r="A15" s="652" t="s">
        <v>931</v>
      </c>
      <c r="B15" s="652" t="s">
        <v>380</v>
      </c>
      <c r="C15" s="690">
        <v>0</v>
      </c>
      <c r="D15" s="690">
        <v>0</v>
      </c>
      <c r="E15" s="690">
        <v>0</v>
      </c>
      <c r="F15" s="690">
        <v>0</v>
      </c>
      <c r="G15" s="690">
        <v>0</v>
      </c>
      <c r="H15" s="690">
        <v>0</v>
      </c>
      <c r="I15" s="690">
        <v>0</v>
      </c>
      <c r="J15" s="690">
        <v>0</v>
      </c>
      <c r="K15" s="690">
        <v>0</v>
      </c>
      <c r="L15" s="690">
        <v>0</v>
      </c>
      <c r="M15" s="690">
        <v>0</v>
      </c>
      <c r="N15" s="690">
        <v>0</v>
      </c>
      <c r="O15" s="690">
        <v>0</v>
      </c>
      <c r="P15" s="690">
        <v>0</v>
      </c>
      <c r="Q15" s="690">
        <v>0</v>
      </c>
      <c r="R15" s="690">
        <v>0</v>
      </c>
      <c r="S15" s="690">
        <v>0</v>
      </c>
      <c r="T15" s="690">
        <v>0</v>
      </c>
      <c r="U15" s="690">
        <v>0</v>
      </c>
      <c r="V15" s="690">
        <v>0</v>
      </c>
      <c r="W15" s="690">
        <v>0</v>
      </c>
      <c r="X15" s="690">
        <v>0</v>
      </c>
      <c r="Y15" s="690">
        <v>0</v>
      </c>
      <c r="Z15" s="690"/>
      <c r="AA15" s="690">
        <v>0</v>
      </c>
      <c r="AB15" s="690"/>
      <c r="AC15" s="690">
        <v>0</v>
      </c>
      <c r="AD15" s="690">
        <v>0</v>
      </c>
      <c r="AE15" s="690">
        <v>1.5588235294117646E-3</v>
      </c>
      <c r="AF15" s="690">
        <v>0</v>
      </c>
      <c r="AG15" s="690">
        <v>0</v>
      </c>
      <c r="AH15" s="690">
        <v>0</v>
      </c>
      <c r="AI15" s="690">
        <v>0</v>
      </c>
      <c r="AJ15" s="690">
        <v>0</v>
      </c>
      <c r="AK15" s="690">
        <v>0</v>
      </c>
      <c r="AL15" s="690">
        <v>0</v>
      </c>
      <c r="AM15" s="690">
        <v>0</v>
      </c>
      <c r="AN15" s="690">
        <v>0</v>
      </c>
      <c r="AO15" s="690">
        <v>0</v>
      </c>
      <c r="AP15" s="690">
        <v>0</v>
      </c>
      <c r="AQ15" s="690">
        <v>0</v>
      </c>
      <c r="AR15" s="690">
        <v>0</v>
      </c>
      <c r="AS15" s="690">
        <v>0</v>
      </c>
      <c r="AT15" s="690">
        <v>0</v>
      </c>
      <c r="AU15" s="690">
        <v>0</v>
      </c>
      <c r="AV15" s="690">
        <v>0</v>
      </c>
      <c r="AW15" s="690">
        <v>0</v>
      </c>
      <c r="AX15" s="690">
        <v>0</v>
      </c>
      <c r="AY15" s="690">
        <v>0</v>
      </c>
      <c r="AZ15" s="690">
        <v>0</v>
      </c>
      <c r="BA15" s="690">
        <v>0</v>
      </c>
      <c r="BB15" s="690">
        <v>0</v>
      </c>
      <c r="BC15" s="690">
        <v>0</v>
      </c>
      <c r="BD15" s="690">
        <v>0</v>
      </c>
      <c r="BE15" s="690">
        <v>0</v>
      </c>
      <c r="BF15" s="690">
        <v>0</v>
      </c>
      <c r="BG15" s="884">
        <v>0</v>
      </c>
      <c r="BH15" s="884">
        <v>0</v>
      </c>
      <c r="BI15" s="884">
        <v>0</v>
      </c>
      <c r="BJ15" s="884">
        <v>0</v>
      </c>
      <c r="BK15" s="884">
        <v>0</v>
      </c>
      <c r="BL15" s="884">
        <v>0</v>
      </c>
      <c r="BM15" s="690">
        <v>0</v>
      </c>
      <c r="BN15" s="690">
        <v>0</v>
      </c>
      <c r="BO15" s="690">
        <v>0</v>
      </c>
      <c r="BP15" s="690">
        <v>0</v>
      </c>
      <c r="BQ15" s="690"/>
      <c r="BR15" s="690">
        <v>0</v>
      </c>
      <c r="BS15" s="690">
        <v>0</v>
      </c>
      <c r="BT15" s="690">
        <v>0</v>
      </c>
      <c r="BU15" s="690">
        <v>0</v>
      </c>
      <c r="BV15" s="690">
        <v>0</v>
      </c>
      <c r="BW15" s="690">
        <v>0</v>
      </c>
      <c r="BX15" s="690">
        <v>0</v>
      </c>
      <c r="BY15" s="690">
        <v>0</v>
      </c>
      <c r="BZ15" s="690">
        <v>0</v>
      </c>
      <c r="CA15" s="690">
        <v>0</v>
      </c>
      <c r="CB15" s="690">
        <v>0</v>
      </c>
      <c r="CC15" s="690">
        <v>0</v>
      </c>
      <c r="CD15" s="690">
        <v>0</v>
      </c>
      <c r="CE15" s="690">
        <v>0</v>
      </c>
      <c r="CF15" s="690">
        <v>0</v>
      </c>
      <c r="CG15" s="690">
        <v>0</v>
      </c>
      <c r="CH15" s="690">
        <v>0</v>
      </c>
      <c r="CI15" s="690">
        <v>0</v>
      </c>
      <c r="CJ15" s="690">
        <v>0</v>
      </c>
      <c r="CK15" s="690">
        <v>0</v>
      </c>
      <c r="CL15" s="690">
        <v>0</v>
      </c>
      <c r="CM15" s="690">
        <v>0</v>
      </c>
      <c r="CN15" s="690">
        <v>0</v>
      </c>
      <c r="CO15" s="690">
        <v>0</v>
      </c>
      <c r="CP15" s="690">
        <v>0</v>
      </c>
      <c r="CQ15" s="690">
        <v>0</v>
      </c>
      <c r="CR15" s="690">
        <v>0</v>
      </c>
      <c r="CS15" s="690">
        <v>0</v>
      </c>
      <c r="CT15" s="690">
        <v>0</v>
      </c>
      <c r="CU15" s="690">
        <v>0</v>
      </c>
      <c r="CV15" s="690">
        <v>0</v>
      </c>
      <c r="CW15" s="690">
        <v>0</v>
      </c>
      <c r="CX15" s="690">
        <v>0</v>
      </c>
      <c r="CY15" s="690">
        <v>0</v>
      </c>
      <c r="CZ15" s="690">
        <v>0</v>
      </c>
      <c r="DA15" s="690">
        <v>0</v>
      </c>
      <c r="DB15" s="690">
        <v>0</v>
      </c>
      <c r="DC15" s="690">
        <v>0</v>
      </c>
      <c r="DD15" s="690">
        <v>0</v>
      </c>
      <c r="DE15" s="690">
        <v>0</v>
      </c>
      <c r="DF15" s="690">
        <v>0</v>
      </c>
      <c r="DG15" s="690">
        <v>0</v>
      </c>
      <c r="DH15" s="690">
        <v>0</v>
      </c>
      <c r="DI15" s="690">
        <v>0</v>
      </c>
      <c r="DJ15" s="690">
        <v>0</v>
      </c>
      <c r="DK15" s="690">
        <v>0</v>
      </c>
      <c r="DL15" s="690">
        <v>0</v>
      </c>
      <c r="DM15" s="690">
        <v>0</v>
      </c>
      <c r="DN15" s="690">
        <v>0</v>
      </c>
      <c r="DO15" s="690">
        <v>0</v>
      </c>
      <c r="DP15" s="690">
        <v>0</v>
      </c>
      <c r="DQ15" s="690">
        <v>0</v>
      </c>
      <c r="DR15" s="690">
        <v>0</v>
      </c>
      <c r="DS15" s="690">
        <v>0</v>
      </c>
      <c r="DT15" s="690">
        <v>0</v>
      </c>
      <c r="DU15" s="690">
        <v>0</v>
      </c>
      <c r="DV15" s="690">
        <v>0</v>
      </c>
      <c r="DW15" s="690">
        <v>0</v>
      </c>
      <c r="DX15" s="690">
        <v>0</v>
      </c>
      <c r="DY15" s="690"/>
      <c r="DZ15" s="690">
        <v>0</v>
      </c>
      <c r="EA15" s="690">
        <v>0</v>
      </c>
      <c r="EB15" s="690">
        <v>0</v>
      </c>
      <c r="EC15" s="690">
        <v>0</v>
      </c>
      <c r="ED15" s="690">
        <v>0</v>
      </c>
      <c r="EE15" s="690">
        <v>0</v>
      </c>
      <c r="EF15" s="690">
        <v>0</v>
      </c>
      <c r="EG15" s="690">
        <v>0</v>
      </c>
      <c r="EH15" s="690">
        <v>0</v>
      </c>
      <c r="EI15" s="690">
        <v>0</v>
      </c>
      <c r="EJ15" s="690">
        <v>0</v>
      </c>
      <c r="EK15" s="690">
        <v>0</v>
      </c>
      <c r="EL15" s="690">
        <v>0</v>
      </c>
      <c r="EM15" s="690">
        <v>0</v>
      </c>
      <c r="EN15" s="690">
        <v>0</v>
      </c>
      <c r="EO15" s="690">
        <v>0</v>
      </c>
      <c r="EP15" s="690">
        <v>0</v>
      </c>
      <c r="EQ15" s="690">
        <v>0</v>
      </c>
      <c r="ER15" s="690">
        <v>0</v>
      </c>
      <c r="ES15" s="690">
        <v>0</v>
      </c>
      <c r="ET15" s="690">
        <v>0</v>
      </c>
      <c r="EU15" s="690">
        <v>0</v>
      </c>
      <c r="EV15" s="690">
        <v>0</v>
      </c>
      <c r="EW15" s="690">
        <v>3.5294117647058826E-4</v>
      </c>
      <c r="EX15" s="690">
        <v>0</v>
      </c>
      <c r="EY15" s="690">
        <v>0</v>
      </c>
      <c r="EZ15" s="690">
        <v>0</v>
      </c>
      <c r="FA15" s="690">
        <v>0</v>
      </c>
      <c r="FB15" s="690">
        <v>0</v>
      </c>
      <c r="FC15" s="690">
        <v>0</v>
      </c>
      <c r="FD15" s="690">
        <v>0</v>
      </c>
      <c r="FE15" s="690">
        <v>0</v>
      </c>
      <c r="FF15" s="690">
        <v>0</v>
      </c>
      <c r="FG15" s="690">
        <v>0</v>
      </c>
      <c r="FH15" s="690">
        <v>0</v>
      </c>
      <c r="FI15" s="690">
        <v>0</v>
      </c>
      <c r="FJ15" s="690">
        <v>0</v>
      </c>
      <c r="FK15" s="690">
        <v>0</v>
      </c>
      <c r="FL15" s="690">
        <v>0</v>
      </c>
      <c r="FM15" s="690">
        <v>0</v>
      </c>
      <c r="FN15" s="690">
        <v>0</v>
      </c>
      <c r="FO15" s="690">
        <v>0</v>
      </c>
      <c r="FP15" s="690">
        <v>0</v>
      </c>
      <c r="FQ15" s="690">
        <v>0</v>
      </c>
      <c r="FR15" s="690">
        <v>0</v>
      </c>
      <c r="FS15" s="690">
        <v>0</v>
      </c>
      <c r="FT15" s="690">
        <v>0</v>
      </c>
      <c r="FU15" s="690">
        <v>0</v>
      </c>
      <c r="FV15" s="690">
        <v>0</v>
      </c>
      <c r="FW15" s="690">
        <v>0</v>
      </c>
      <c r="FX15" s="690">
        <v>0</v>
      </c>
      <c r="FY15" s="690">
        <v>0</v>
      </c>
      <c r="FZ15" s="690">
        <v>0</v>
      </c>
      <c r="GA15" s="690">
        <v>0</v>
      </c>
      <c r="GB15" s="690">
        <v>0</v>
      </c>
      <c r="GC15" s="690">
        <v>0</v>
      </c>
      <c r="GD15" s="690">
        <v>0</v>
      </c>
      <c r="GE15" s="690">
        <v>0</v>
      </c>
      <c r="GF15" s="690">
        <v>0</v>
      </c>
      <c r="GG15" s="690">
        <v>0</v>
      </c>
      <c r="GH15" s="690">
        <v>0</v>
      </c>
      <c r="GI15" s="690">
        <v>0</v>
      </c>
      <c r="GJ15" s="690">
        <v>0</v>
      </c>
      <c r="GK15" s="690">
        <v>0</v>
      </c>
      <c r="GL15" s="690">
        <v>0</v>
      </c>
    </row>
    <row r="16" spans="1:194" x14ac:dyDescent="0.2">
      <c r="A16" s="652" t="s">
        <v>932</v>
      </c>
      <c r="B16" s="652" t="s">
        <v>382</v>
      </c>
      <c r="C16" s="690">
        <v>0</v>
      </c>
      <c r="D16" s="690">
        <v>0</v>
      </c>
      <c r="E16" s="690">
        <v>0</v>
      </c>
      <c r="F16" s="690">
        <v>0</v>
      </c>
      <c r="G16" s="690">
        <v>0</v>
      </c>
      <c r="H16" s="690">
        <v>0</v>
      </c>
      <c r="I16" s="690">
        <v>0</v>
      </c>
      <c r="J16" s="690">
        <v>0</v>
      </c>
      <c r="K16" s="690">
        <v>0</v>
      </c>
      <c r="L16" s="690">
        <v>0</v>
      </c>
      <c r="M16" s="690">
        <v>0</v>
      </c>
      <c r="N16" s="690">
        <v>0</v>
      </c>
      <c r="O16" s="690">
        <v>0</v>
      </c>
      <c r="P16" s="690">
        <v>0</v>
      </c>
      <c r="Q16" s="690"/>
      <c r="R16" s="690">
        <v>0</v>
      </c>
      <c r="S16" s="690">
        <v>0</v>
      </c>
      <c r="T16" s="690">
        <v>0</v>
      </c>
      <c r="U16" s="690">
        <v>0</v>
      </c>
      <c r="V16" s="690">
        <v>0</v>
      </c>
      <c r="W16" s="690">
        <v>0</v>
      </c>
      <c r="X16" s="690">
        <v>0</v>
      </c>
      <c r="Y16" s="690">
        <v>0</v>
      </c>
      <c r="Z16" s="690"/>
      <c r="AA16" s="690">
        <v>0</v>
      </c>
      <c r="AB16" s="690"/>
      <c r="AC16" s="690">
        <v>0</v>
      </c>
      <c r="AD16" s="690">
        <v>0</v>
      </c>
      <c r="AE16" s="690">
        <v>0</v>
      </c>
      <c r="AF16" s="690">
        <v>0</v>
      </c>
      <c r="AG16" s="690">
        <v>0</v>
      </c>
      <c r="AH16" s="690">
        <v>0</v>
      </c>
      <c r="AI16" s="690">
        <v>0</v>
      </c>
      <c r="AJ16" s="690">
        <v>0</v>
      </c>
      <c r="AK16" s="690">
        <v>0</v>
      </c>
      <c r="AL16" s="690">
        <v>0</v>
      </c>
      <c r="AM16" s="690">
        <v>0</v>
      </c>
      <c r="AN16" s="690">
        <v>0</v>
      </c>
      <c r="AO16" s="690">
        <v>0</v>
      </c>
      <c r="AP16" s="690">
        <v>0</v>
      </c>
      <c r="AQ16" s="690">
        <v>0</v>
      </c>
      <c r="AR16" s="690">
        <v>0</v>
      </c>
      <c r="AS16" s="690">
        <v>0</v>
      </c>
      <c r="AT16" s="690">
        <v>0</v>
      </c>
      <c r="AU16" s="690">
        <v>0</v>
      </c>
      <c r="AV16" s="690">
        <v>0</v>
      </c>
      <c r="AW16" s="690">
        <v>0</v>
      </c>
      <c r="AX16" s="690">
        <v>0</v>
      </c>
      <c r="AY16" s="690">
        <v>0</v>
      </c>
      <c r="AZ16" s="690">
        <v>0</v>
      </c>
      <c r="BA16" s="690">
        <v>0</v>
      </c>
      <c r="BB16" s="690">
        <v>0</v>
      </c>
      <c r="BC16" s="690">
        <v>0</v>
      </c>
      <c r="BD16" s="690">
        <v>0</v>
      </c>
      <c r="BE16" s="690">
        <v>0</v>
      </c>
      <c r="BF16" s="690">
        <v>0</v>
      </c>
      <c r="BG16" s="884">
        <v>0</v>
      </c>
      <c r="BH16" s="884">
        <v>0</v>
      </c>
      <c r="BI16" s="884">
        <v>0</v>
      </c>
      <c r="BJ16" s="884">
        <v>0</v>
      </c>
      <c r="BK16" s="884">
        <v>0</v>
      </c>
      <c r="BL16" s="884">
        <v>0</v>
      </c>
      <c r="BM16" s="690">
        <v>0</v>
      </c>
      <c r="BN16" s="690">
        <v>0</v>
      </c>
      <c r="BO16" s="690">
        <v>0</v>
      </c>
      <c r="BP16" s="690">
        <v>0</v>
      </c>
      <c r="BQ16" s="690"/>
      <c r="BR16" s="690">
        <v>0</v>
      </c>
      <c r="BS16" s="690">
        <v>0</v>
      </c>
      <c r="BT16" s="690">
        <v>0</v>
      </c>
      <c r="BU16" s="690">
        <v>0</v>
      </c>
      <c r="BV16" s="690">
        <v>0</v>
      </c>
      <c r="BW16" s="690">
        <v>0</v>
      </c>
      <c r="BX16" s="690">
        <v>0</v>
      </c>
      <c r="BY16" s="690">
        <v>0</v>
      </c>
      <c r="BZ16" s="690">
        <v>0</v>
      </c>
      <c r="CA16" s="690">
        <v>0</v>
      </c>
      <c r="CB16" s="690">
        <v>0</v>
      </c>
      <c r="CC16" s="690">
        <v>0</v>
      </c>
      <c r="CD16" s="690">
        <v>0</v>
      </c>
      <c r="CE16" s="690">
        <v>0</v>
      </c>
      <c r="CF16" s="690">
        <v>0</v>
      </c>
      <c r="CG16" s="690">
        <v>0</v>
      </c>
      <c r="CH16" s="690">
        <v>0</v>
      </c>
      <c r="CI16" s="690">
        <v>0</v>
      </c>
      <c r="CJ16" s="690">
        <v>0</v>
      </c>
      <c r="CK16" s="690">
        <v>0</v>
      </c>
      <c r="CL16" s="690">
        <v>0</v>
      </c>
      <c r="CM16" s="690">
        <v>0</v>
      </c>
      <c r="CN16" s="690">
        <v>0</v>
      </c>
      <c r="CO16" s="690">
        <v>0</v>
      </c>
      <c r="CP16" s="690">
        <v>0</v>
      </c>
      <c r="CQ16" s="690">
        <v>0</v>
      </c>
      <c r="CR16" s="690">
        <v>0</v>
      </c>
      <c r="CS16" s="690">
        <v>0</v>
      </c>
      <c r="CT16" s="690">
        <v>0</v>
      </c>
      <c r="CU16" s="690">
        <v>0</v>
      </c>
      <c r="CV16" s="690">
        <v>0</v>
      </c>
      <c r="CW16" s="690">
        <v>0</v>
      </c>
      <c r="CX16" s="690">
        <v>0</v>
      </c>
      <c r="CY16" s="690">
        <v>0</v>
      </c>
      <c r="CZ16" s="690">
        <v>0</v>
      </c>
      <c r="DA16" s="690">
        <v>0</v>
      </c>
      <c r="DB16" s="690"/>
      <c r="DC16" s="690">
        <v>0</v>
      </c>
      <c r="DD16" s="690">
        <v>0</v>
      </c>
      <c r="DE16" s="690">
        <v>0</v>
      </c>
      <c r="DF16" s="690">
        <v>0</v>
      </c>
      <c r="DG16" s="690">
        <v>0</v>
      </c>
      <c r="DH16" s="690">
        <v>0</v>
      </c>
      <c r="DI16" s="690">
        <v>0</v>
      </c>
      <c r="DJ16" s="690">
        <v>0</v>
      </c>
      <c r="DK16" s="690">
        <v>0</v>
      </c>
      <c r="DL16" s="690">
        <v>0</v>
      </c>
      <c r="DM16" s="690">
        <v>0</v>
      </c>
      <c r="DN16" s="690">
        <v>0</v>
      </c>
      <c r="DO16" s="690">
        <v>0</v>
      </c>
      <c r="DP16" s="690">
        <v>0</v>
      </c>
      <c r="DQ16" s="690">
        <v>0</v>
      </c>
      <c r="DR16" s="690">
        <v>0</v>
      </c>
      <c r="DS16" s="690">
        <v>0</v>
      </c>
      <c r="DT16" s="690">
        <v>0</v>
      </c>
      <c r="DU16" s="690">
        <v>0</v>
      </c>
      <c r="DV16" s="690">
        <v>0</v>
      </c>
      <c r="DW16" s="690">
        <v>0</v>
      </c>
      <c r="DX16" s="690">
        <v>0</v>
      </c>
      <c r="DY16" s="690"/>
      <c r="DZ16" s="690">
        <v>0</v>
      </c>
      <c r="EA16" s="690">
        <v>0</v>
      </c>
      <c r="EB16" s="690">
        <v>0</v>
      </c>
      <c r="EC16" s="690">
        <v>0</v>
      </c>
      <c r="ED16" s="690">
        <v>0</v>
      </c>
      <c r="EE16" s="690">
        <v>0</v>
      </c>
      <c r="EF16" s="690">
        <v>0</v>
      </c>
      <c r="EG16" s="690">
        <v>0</v>
      </c>
      <c r="EH16" s="690">
        <v>0</v>
      </c>
      <c r="EI16" s="690">
        <v>0</v>
      </c>
      <c r="EJ16" s="690">
        <v>0</v>
      </c>
      <c r="EK16" s="690">
        <v>0</v>
      </c>
      <c r="EL16" s="690">
        <v>0</v>
      </c>
      <c r="EM16" s="690">
        <v>0</v>
      </c>
      <c r="EN16" s="690">
        <v>0</v>
      </c>
      <c r="EO16" s="690">
        <v>0</v>
      </c>
      <c r="EP16" s="690">
        <v>0</v>
      </c>
      <c r="EQ16" s="690">
        <v>0</v>
      </c>
      <c r="ER16" s="690">
        <v>0</v>
      </c>
      <c r="ES16" s="690">
        <v>0</v>
      </c>
      <c r="ET16" s="690">
        <v>0</v>
      </c>
      <c r="EU16" s="690">
        <v>0</v>
      </c>
      <c r="EV16" s="690">
        <v>0</v>
      </c>
      <c r="EW16" s="690">
        <v>0</v>
      </c>
      <c r="EX16" s="690">
        <v>0</v>
      </c>
      <c r="EY16" s="690">
        <v>0</v>
      </c>
      <c r="EZ16" s="690">
        <v>0</v>
      </c>
      <c r="FA16" s="690">
        <v>0</v>
      </c>
      <c r="FB16" s="690">
        <v>0</v>
      </c>
      <c r="FC16" s="690">
        <v>0</v>
      </c>
      <c r="FD16" s="690">
        <v>0</v>
      </c>
      <c r="FE16" s="690">
        <v>0</v>
      </c>
      <c r="FF16" s="690">
        <v>0</v>
      </c>
      <c r="FG16" s="690">
        <v>0</v>
      </c>
      <c r="FH16" s="690">
        <v>0</v>
      </c>
      <c r="FI16" s="690">
        <v>0</v>
      </c>
      <c r="FJ16" s="690">
        <v>0</v>
      </c>
      <c r="FK16" s="690">
        <v>0</v>
      </c>
      <c r="FL16" s="690">
        <v>0</v>
      </c>
      <c r="FM16" s="690">
        <v>0</v>
      </c>
      <c r="FN16" s="690">
        <v>0</v>
      </c>
      <c r="FO16" s="690">
        <v>0</v>
      </c>
      <c r="FP16" s="690">
        <v>0</v>
      </c>
      <c r="FQ16" s="690">
        <v>0</v>
      </c>
      <c r="FR16" s="690">
        <v>0</v>
      </c>
      <c r="FS16" s="690">
        <v>0</v>
      </c>
      <c r="FT16" s="690">
        <v>0</v>
      </c>
      <c r="FU16" s="690">
        <v>0</v>
      </c>
      <c r="FV16" s="690">
        <v>0</v>
      </c>
      <c r="FW16" s="690">
        <v>0</v>
      </c>
      <c r="FX16" s="690">
        <v>0</v>
      </c>
      <c r="FY16" s="690">
        <v>0</v>
      </c>
      <c r="FZ16" s="690">
        <v>0</v>
      </c>
      <c r="GA16" s="690">
        <v>0</v>
      </c>
      <c r="GB16" s="690">
        <v>0</v>
      </c>
      <c r="GC16" s="690">
        <v>0</v>
      </c>
      <c r="GD16" s="690">
        <v>0</v>
      </c>
      <c r="GE16" s="690">
        <v>0</v>
      </c>
      <c r="GF16" s="690">
        <v>0</v>
      </c>
      <c r="GG16" s="690">
        <v>0</v>
      </c>
      <c r="GH16" s="690">
        <v>0</v>
      </c>
      <c r="GI16" s="690">
        <v>0</v>
      </c>
      <c r="GJ16" s="690">
        <v>0</v>
      </c>
      <c r="GK16" s="690">
        <v>0</v>
      </c>
      <c r="GL16" s="690">
        <v>0</v>
      </c>
    </row>
    <row r="17" spans="1:194" x14ac:dyDescent="0.2">
      <c r="A17" s="652" t="s">
        <v>933</v>
      </c>
      <c r="B17" s="652" t="s">
        <v>383</v>
      </c>
      <c r="C17" s="690">
        <v>0</v>
      </c>
      <c r="D17" s="690">
        <v>0</v>
      </c>
      <c r="E17" s="690">
        <v>0</v>
      </c>
      <c r="F17" s="690">
        <v>0</v>
      </c>
      <c r="G17" s="690">
        <v>0</v>
      </c>
      <c r="H17" s="690">
        <v>0</v>
      </c>
      <c r="I17" s="690">
        <v>0</v>
      </c>
      <c r="J17" s="690">
        <v>0</v>
      </c>
      <c r="K17" s="690">
        <v>0</v>
      </c>
      <c r="L17" s="690">
        <v>0</v>
      </c>
      <c r="M17" s="690">
        <v>0</v>
      </c>
      <c r="N17" s="690">
        <v>0</v>
      </c>
      <c r="O17" s="690">
        <v>0</v>
      </c>
      <c r="P17" s="690">
        <v>0</v>
      </c>
      <c r="Q17" s="690"/>
      <c r="R17" s="690">
        <v>0</v>
      </c>
      <c r="S17" s="690">
        <v>0</v>
      </c>
      <c r="T17" s="690">
        <v>0</v>
      </c>
      <c r="U17" s="690">
        <v>0</v>
      </c>
      <c r="V17" s="690">
        <v>0</v>
      </c>
      <c r="W17" s="690">
        <v>0</v>
      </c>
      <c r="X17" s="690">
        <v>0</v>
      </c>
      <c r="Y17" s="690">
        <v>0</v>
      </c>
      <c r="Z17" s="690"/>
      <c r="AA17" s="690">
        <v>0</v>
      </c>
      <c r="AB17" s="690"/>
      <c r="AC17" s="690">
        <v>0</v>
      </c>
      <c r="AD17" s="690">
        <v>0</v>
      </c>
      <c r="AE17" s="690">
        <v>0</v>
      </c>
      <c r="AF17" s="690">
        <v>0</v>
      </c>
      <c r="AG17" s="690">
        <v>0</v>
      </c>
      <c r="AH17" s="690">
        <v>0</v>
      </c>
      <c r="AI17" s="690">
        <v>0</v>
      </c>
      <c r="AJ17" s="690">
        <v>0</v>
      </c>
      <c r="AK17" s="690">
        <v>0</v>
      </c>
      <c r="AL17" s="690">
        <v>0</v>
      </c>
      <c r="AM17" s="690">
        <v>0</v>
      </c>
      <c r="AN17" s="690">
        <v>0</v>
      </c>
      <c r="AO17" s="690">
        <v>0</v>
      </c>
      <c r="AP17" s="690">
        <v>0</v>
      </c>
      <c r="AQ17" s="690">
        <v>0</v>
      </c>
      <c r="AR17" s="690">
        <v>0</v>
      </c>
      <c r="AS17" s="690">
        <v>0</v>
      </c>
      <c r="AT17" s="690">
        <v>0</v>
      </c>
      <c r="AU17" s="690">
        <v>0</v>
      </c>
      <c r="AV17" s="690">
        <v>0</v>
      </c>
      <c r="AW17" s="690">
        <v>0</v>
      </c>
      <c r="AX17" s="690">
        <v>0</v>
      </c>
      <c r="AY17" s="690">
        <v>0</v>
      </c>
      <c r="AZ17" s="690">
        <v>0</v>
      </c>
      <c r="BA17" s="690">
        <v>0</v>
      </c>
      <c r="BB17" s="690">
        <v>0</v>
      </c>
      <c r="BC17" s="690">
        <v>0</v>
      </c>
      <c r="BD17" s="690">
        <v>0</v>
      </c>
      <c r="BE17" s="690">
        <v>0</v>
      </c>
      <c r="BF17" s="690"/>
      <c r="BG17" s="884"/>
      <c r="BH17" s="884"/>
      <c r="BI17" s="884"/>
      <c r="BJ17" s="884"/>
      <c r="BK17" s="884"/>
      <c r="BL17" s="884"/>
      <c r="BM17" s="690">
        <v>0</v>
      </c>
      <c r="BN17" s="690">
        <v>0</v>
      </c>
      <c r="BO17" s="690">
        <v>0</v>
      </c>
      <c r="BP17" s="690">
        <v>0</v>
      </c>
      <c r="BQ17" s="690"/>
      <c r="BR17" s="690">
        <v>0</v>
      </c>
      <c r="BS17" s="690">
        <v>0</v>
      </c>
      <c r="BT17" s="690">
        <v>0</v>
      </c>
      <c r="BU17" s="690">
        <v>0</v>
      </c>
      <c r="BV17" s="690">
        <v>0</v>
      </c>
      <c r="BW17" s="690">
        <v>0</v>
      </c>
      <c r="BX17" s="690">
        <v>0</v>
      </c>
      <c r="BY17" s="690">
        <v>0</v>
      </c>
      <c r="BZ17" s="690">
        <v>0</v>
      </c>
      <c r="CA17" s="690">
        <v>0</v>
      </c>
      <c r="CB17" s="690">
        <v>0</v>
      </c>
      <c r="CC17" s="690">
        <v>0</v>
      </c>
      <c r="CD17" s="690">
        <v>0</v>
      </c>
      <c r="CE17" s="690">
        <v>0</v>
      </c>
      <c r="CF17" s="690">
        <v>0</v>
      </c>
      <c r="CG17" s="690">
        <v>0</v>
      </c>
      <c r="CH17" s="690">
        <v>0</v>
      </c>
      <c r="CI17" s="690">
        <v>0</v>
      </c>
      <c r="CJ17" s="690">
        <v>0</v>
      </c>
      <c r="CK17" s="690">
        <v>0</v>
      </c>
      <c r="CL17" s="690">
        <v>0</v>
      </c>
      <c r="CM17" s="690">
        <v>0</v>
      </c>
      <c r="CN17" s="690">
        <v>0</v>
      </c>
      <c r="CO17" s="690">
        <v>0</v>
      </c>
      <c r="CP17" s="690">
        <v>0</v>
      </c>
      <c r="CQ17" s="690">
        <v>0</v>
      </c>
      <c r="CR17" s="690">
        <v>0</v>
      </c>
      <c r="CS17" s="690">
        <v>0</v>
      </c>
      <c r="CT17" s="690">
        <v>0</v>
      </c>
      <c r="CU17" s="690">
        <v>0</v>
      </c>
      <c r="CV17" s="690">
        <v>0</v>
      </c>
      <c r="CW17" s="690">
        <v>0</v>
      </c>
      <c r="CX17" s="690">
        <v>0</v>
      </c>
      <c r="CY17" s="690">
        <v>0</v>
      </c>
      <c r="CZ17" s="690">
        <v>0</v>
      </c>
      <c r="DA17" s="690">
        <v>0</v>
      </c>
      <c r="DB17" s="690"/>
      <c r="DC17" s="690">
        <v>0</v>
      </c>
      <c r="DD17" s="690">
        <v>0</v>
      </c>
      <c r="DE17" s="690">
        <v>0</v>
      </c>
      <c r="DF17" s="690">
        <v>0</v>
      </c>
      <c r="DG17" s="690">
        <v>0</v>
      </c>
      <c r="DH17" s="690">
        <v>0</v>
      </c>
      <c r="DI17" s="690">
        <v>0</v>
      </c>
      <c r="DJ17" s="690">
        <v>0</v>
      </c>
      <c r="DK17" s="690">
        <v>0</v>
      </c>
      <c r="DL17" s="690">
        <v>0</v>
      </c>
      <c r="DM17" s="690">
        <v>0</v>
      </c>
      <c r="DN17" s="690">
        <v>0</v>
      </c>
      <c r="DO17" s="690">
        <v>0</v>
      </c>
      <c r="DP17" s="690">
        <v>0</v>
      </c>
      <c r="DQ17" s="690">
        <v>0</v>
      </c>
      <c r="DR17" s="690">
        <v>0</v>
      </c>
      <c r="DS17" s="690">
        <v>0</v>
      </c>
      <c r="DT17" s="690">
        <v>0</v>
      </c>
      <c r="DU17" s="690">
        <v>0</v>
      </c>
      <c r="DV17" s="690">
        <v>0</v>
      </c>
      <c r="DW17" s="690">
        <v>0</v>
      </c>
      <c r="DX17" s="690">
        <v>0</v>
      </c>
      <c r="DY17" s="690"/>
      <c r="DZ17" s="690">
        <v>0</v>
      </c>
      <c r="EA17" s="690">
        <v>0</v>
      </c>
      <c r="EB17" s="690">
        <v>0</v>
      </c>
      <c r="EC17" s="690">
        <v>0</v>
      </c>
      <c r="ED17" s="690">
        <v>0</v>
      </c>
      <c r="EE17" s="690">
        <v>0</v>
      </c>
      <c r="EF17" s="690">
        <v>0</v>
      </c>
      <c r="EG17" s="690">
        <v>0</v>
      </c>
      <c r="EH17" s="690">
        <v>0</v>
      </c>
      <c r="EI17" s="690">
        <v>0</v>
      </c>
      <c r="EJ17" s="690">
        <v>0</v>
      </c>
      <c r="EK17" s="690">
        <v>0</v>
      </c>
      <c r="EL17" s="690">
        <v>0</v>
      </c>
      <c r="EM17" s="690">
        <v>0</v>
      </c>
      <c r="EN17" s="690">
        <v>0</v>
      </c>
      <c r="EO17" s="690">
        <v>0</v>
      </c>
      <c r="EP17" s="690">
        <v>0</v>
      </c>
      <c r="EQ17" s="690">
        <v>0</v>
      </c>
      <c r="ER17" s="690">
        <v>0</v>
      </c>
      <c r="ES17" s="690">
        <v>0</v>
      </c>
      <c r="ET17" s="690">
        <v>0</v>
      </c>
      <c r="EU17" s="690">
        <v>0</v>
      </c>
      <c r="EV17" s="690">
        <v>0</v>
      </c>
      <c r="EW17" s="690">
        <v>0</v>
      </c>
      <c r="EX17" s="690">
        <v>0</v>
      </c>
      <c r="EY17" s="690">
        <v>0</v>
      </c>
      <c r="EZ17" s="690">
        <v>0</v>
      </c>
      <c r="FA17" s="690">
        <v>0</v>
      </c>
      <c r="FB17" s="690">
        <v>0</v>
      </c>
      <c r="FC17" s="690">
        <v>0</v>
      </c>
      <c r="FD17" s="690">
        <v>0</v>
      </c>
      <c r="FE17" s="690">
        <v>0</v>
      </c>
      <c r="FF17" s="690">
        <v>0</v>
      </c>
      <c r="FG17" s="690">
        <v>0</v>
      </c>
      <c r="FH17" s="690">
        <v>0</v>
      </c>
      <c r="FI17" s="690">
        <v>0</v>
      </c>
      <c r="FJ17" s="690">
        <v>0</v>
      </c>
      <c r="FK17" s="690">
        <v>0</v>
      </c>
      <c r="FL17" s="690">
        <v>0</v>
      </c>
      <c r="FM17" s="690">
        <v>0</v>
      </c>
      <c r="FN17" s="690">
        <v>0</v>
      </c>
      <c r="FO17" s="690">
        <v>0</v>
      </c>
      <c r="FP17" s="690">
        <v>0</v>
      </c>
      <c r="FQ17" s="690">
        <v>0</v>
      </c>
      <c r="FR17" s="690">
        <v>0</v>
      </c>
      <c r="FS17" s="690">
        <v>0</v>
      </c>
      <c r="FT17" s="690">
        <v>0</v>
      </c>
      <c r="FU17" s="690">
        <v>0</v>
      </c>
      <c r="FV17" s="690">
        <v>0</v>
      </c>
      <c r="FW17" s="690">
        <v>0</v>
      </c>
      <c r="FX17" s="690">
        <v>0</v>
      </c>
      <c r="FY17" s="690">
        <v>0</v>
      </c>
      <c r="FZ17" s="690">
        <v>0</v>
      </c>
      <c r="GA17" s="690">
        <v>0</v>
      </c>
      <c r="GB17" s="690">
        <v>0</v>
      </c>
      <c r="GC17" s="690">
        <v>0</v>
      </c>
      <c r="GD17" s="690">
        <v>0</v>
      </c>
      <c r="GE17" s="690">
        <v>0</v>
      </c>
      <c r="GF17" s="690">
        <v>0</v>
      </c>
      <c r="GG17" s="690">
        <v>0</v>
      </c>
      <c r="GH17" s="690">
        <v>0</v>
      </c>
      <c r="GI17" s="690">
        <v>0</v>
      </c>
      <c r="GJ17" s="690">
        <v>0</v>
      </c>
      <c r="GK17" s="690">
        <v>0</v>
      </c>
      <c r="GL17" s="690">
        <v>0</v>
      </c>
    </row>
    <row r="18" spans="1:194" x14ac:dyDescent="0.2">
      <c r="A18" s="652" t="s">
        <v>934</v>
      </c>
      <c r="B18" s="652" t="s">
        <v>385</v>
      </c>
      <c r="C18" s="690">
        <v>9.1785714285714283E-3</v>
      </c>
      <c r="D18" s="690">
        <v>0</v>
      </c>
      <c r="E18" s="690">
        <v>0</v>
      </c>
      <c r="F18" s="690">
        <v>0</v>
      </c>
      <c r="G18" s="690">
        <v>0</v>
      </c>
      <c r="H18" s="690">
        <v>0</v>
      </c>
      <c r="I18" s="690">
        <v>0</v>
      </c>
      <c r="J18" s="690">
        <v>0</v>
      </c>
      <c r="K18" s="690">
        <v>0</v>
      </c>
      <c r="L18" s="690">
        <v>0</v>
      </c>
      <c r="M18" s="690">
        <v>0</v>
      </c>
      <c r="N18" s="690">
        <v>0</v>
      </c>
      <c r="O18" s="690">
        <v>0</v>
      </c>
      <c r="P18" s="690">
        <v>0</v>
      </c>
      <c r="Q18" s="690">
        <v>0</v>
      </c>
      <c r="R18" s="690">
        <v>0</v>
      </c>
      <c r="S18" s="690">
        <v>0</v>
      </c>
      <c r="T18" s="690">
        <v>0</v>
      </c>
      <c r="U18" s="690">
        <v>0</v>
      </c>
      <c r="V18" s="690">
        <v>0</v>
      </c>
      <c r="W18" s="690">
        <v>0</v>
      </c>
      <c r="X18" s="690">
        <v>0</v>
      </c>
      <c r="Y18" s="690">
        <v>0</v>
      </c>
      <c r="Z18" s="690"/>
      <c r="AA18" s="690">
        <v>0</v>
      </c>
      <c r="AB18" s="690">
        <v>0</v>
      </c>
      <c r="AC18" s="690">
        <v>0</v>
      </c>
      <c r="AD18" s="690">
        <v>0</v>
      </c>
      <c r="AE18" s="690">
        <v>2.2413793103448276E-4</v>
      </c>
      <c r="AF18" s="690">
        <v>0</v>
      </c>
      <c r="AG18" s="690">
        <v>0</v>
      </c>
      <c r="AH18" s="690">
        <v>0</v>
      </c>
      <c r="AI18" s="690">
        <v>0</v>
      </c>
      <c r="AJ18" s="690">
        <v>0</v>
      </c>
      <c r="AK18" s="690">
        <v>0</v>
      </c>
      <c r="AL18" s="690">
        <v>0</v>
      </c>
      <c r="AM18" s="690">
        <v>0</v>
      </c>
      <c r="AN18" s="690">
        <v>0</v>
      </c>
      <c r="AO18" s="690">
        <v>0</v>
      </c>
      <c r="AP18" s="690">
        <v>0</v>
      </c>
      <c r="AQ18" s="690">
        <v>0</v>
      </c>
      <c r="AR18" s="690">
        <v>0</v>
      </c>
      <c r="AS18" s="690">
        <v>0</v>
      </c>
      <c r="AT18" s="690">
        <v>0</v>
      </c>
      <c r="AU18" s="690">
        <v>0</v>
      </c>
      <c r="AV18" s="690">
        <v>0</v>
      </c>
      <c r="AW18" s="690">
        <v>0</v>
      </c>
      <c r="AX18" s="690">
        <v>0</v>
      </c>
      <c r="AY18" s="690">
        <v>0</v>
      </c>
      <c r="AZ18" s="690">
        <v>0</v>
      </c>
      <c r="BA18" s="690">
        <v>0</v>
      </c>
      <c r="BB18" s="690">
        <v>0</v>
      </c>
      <c r="BC18" s="690">
        <v>0</v>
      </c>
      <c r="BD18" s="690">
        <v>0</v>
      </c>
      <c r="BE18" s="690">
        <v>0</v>
      </c>
      <c r="BF18" s="690"/>
      <c r="BG18" s="884"/>
      <c r="BH18" s="884"/>
      <c r="BI18" s="884"/>
      <c r="BJ18" s="884"/>
      <c r="BK18" s="884"/>
      <c r="BL18" s="884"/>
      <c r="BM18" s="690">
        <v>0</v>
      </c>
      <c r="BN18" s="690">
        <v>0</v>
      </c>
      <c r="BO18" s="690">
        <v>0</v>
      </c>
      <c r="BP18" s="690">
        <v>0</v>
      </c>
      <c r="BQ18" s="690">
        <v>0</v>
      </c>
      <c r="BR18" s="690">
        <v>0</v>
      </c>
      <c r="BS18" s="690">
        <v>0</v>
      </c>
      <c r="BT18" s="690">
        <v>0</v>
      </c>
      <c r="BU18" s="690">
        <v>0</v>
      </c>
      <c r="BV18" s="690">
        <v>0</v>
      </c>
      <c r="BW18" s="690">
        <v>0</v>
      </c>
      <c r="BX18" s="690">
        <v>0</v>
      </c>
      <c r="BY18" s="690">
        <v>0</v>
      </c>
      <c r="BZ18" s="690">
        <v>0</v>
      </c>
      <c r="CA18" s="690">
        <v>0</v>
      </c>
      <c r="CB18" s="690">
        <v>0</v>
      </c>
      <c r="CC18" s="690">
        <v>0</v>
      </c>
      <c r="CD18" s="690">
        <v>0</v>
      </c>
      <c r="CE18" s="690">
        <v>0</v>
      </c>
      <c r="CF18" s="690">
        <v>0</v>
      </c>
      <c r="CG18" s="690">
        <v>0</v>
      </c>
      <c r="CH18" s="690">
        <v>0</v>
      </c>
      <c r="CI18" s="690">
        <v>0</v>
      </c>
      <c r="CJ18" s="690">
        <v>0</v>
      </c>
      <c r="CK18" s="690">
        <v>0</v>
      </c>
      <c r="CL18" s="690">
        <v>0</v>
      </c>
      <c r="CM18" s="690">
        <v>0</v>
      </c>
      <c r="CN18" s="690">
        <v>5.0652173913043478E-3</v>
      </c>
      <c r="CO18" s="690">
        <v>0</v>
      </c>
      <c r="CP18" s="690">
        <v>0</v>
      </c>
      <c r="CQ18" s="690">
        <v>0</v>
      </c>
      <c r="CR18" s="690">
        <v>0</v>
      </c>
      <c r="CS18" s="690">
        <v>0</v>
      </c>
      <c r="CT18" s="690">
        <v>0</v>
      </c>
      <c r="CU18" s="690">
        <v>0</v>
      </c>
      <c r="CV18" s="690">
        <v>0</v>
      </c>
      <c r="CW18" s="690">
        <v>0</v>
      </c>
      <c r="CX18" s="690">
        <v>0</v>
      </c>
      <c r="CY18" s="690">
        <v>0</v>
      </c>
      <c r="CZ18" s="690">
        <v>0</v>
      </c>
      <c r="DA18" s="690">
        <v>0</v>
      </c>
      <c r="DB18" s="690">
        <v>0</v>
      </c>
      <c r="DC18" s="690">
        <v>0</v>
      </c>
      <c r="DD18" s="690">
        <v>0</v>
      </c>
      <c r="DE18" s="690">
        <v>0</v>
      </c>
      <c r="DF18" s="690">
        <v>0</v>
      </c>
      <c r="DG18" s="690">
        <v>0</v>
      </c>
      <c r="DH18" s="690">
        <v>0</v>
      </c>
      <c r="DI18" s="690">
        <v>0</v>
      </c>
      <c r="DJ18" s="690">
        <v>0</v>
      </c>
      <c r="DK18" s="690">
        <v>0</v>
      </c>
      <c r="DL18" s="690">
        <v>0</v>
      </c>
      <c r="DM18" s="690">
        <v>0</v>
      </c>
      <c r="DN18" s="690">
        <v>0</v>
      </c>
      <c r="DO18" s="690">
        <v>0</v>
      </c>
      <c r="DP18" s="690">
        <v>0</v>
      </c>
      <c r="DQ18" s="690">
        <v>0</v>
      </c>
      <c r="DR18" s="690">
        <v>0</v>
      </c>
      <c r="DS18" s="690">
        <v>0</v>
      </c>
      <c r="DT18" s="690">
        <v>0</v>
      </c>
      <c r="DU18" s="690">
        <v>0</v>
      </c>
      <c r="DV18" s="690">
        <v>0</v>
      </c>
      <c r="DW18" s="690">
        <v>0</v>
      </c>
      <c r="DX18" s="690">
        <v>0</v>
      </c>
      <c r="DY18" s="690">
        <v>0</v>
      </c>
      <c r="DZ18" s="690">
        <v>0</v>
      </c>
      <c r="EA18" s="690">
        <v>0</v>
      </c>
      <c r="EB18" s="690">
        <v>0</v>
      </c>
      <c r="EC18" s="690">
        <v>0</v>
      </c>
      <c r="ED18" s="690">
        <v>0</v>
      </c>
      <c r="EE18" s="690">
        <v>0</v>
      </c>
      <c r="EF18" s="690">
        <v>0</v>
      </c>
      <c r="EG18" s="690">
        <v>0</v>
      </c>
      <c r="EH18" s="690">
        <v>0</v>
      </c>
      <c r="EI18" s="690">
        <v>0</v>
      </c>
      <c r="EJ18" s="690">
        <v>0</v>
      </c>
      <c r="EK18" s="690">
        <v>0</v>
      </c>
      <c r="EL18" s="690">
        <v>0</v>
      </c>
      <c r="EM18" s="690">
        <v>0</v>
      </c>
      <c r="EN18" s="690">
        <v>0</v>
      </c>
      <c r="EO18" s="690">
        <v>0</v>
      </c>
      <c r="EP18" s="690">
        <v>0</v>
      </c>
      <c r="EQ18" s="690">
        <v>0</v>
      </c>
      <c r="ER18" s="690">
        <v>0</v>
      </c>
      <c r="ES18" s="690">
        <v>0</v>
      </c>
      <c r="ET18" s="690">
        <v>0</v>
      </c>
      <c r="EU18" s="690">
        <v>0</v>
      </c>
      <c r="EV18" s="690">
        <v>0</v>
      </c>
      <c r="EW18" s="690">
        <v>0</v>
      </c>
      <c r="EX18" s="690">
        <v>0</v>
      </c>
      <c r="EY18" s="690">
        <v>0</v>
      </c>
      <c r="EZ18" s="690">
        <v>0</v>
      </c>
      <c r="FA18" s="690">
        <v>0</v>
      </c>
      <c r="FB18" s="690">
        <v>0</v>
      </c>
      <c r="FC18" s="690">
        <v>0</v>
      </c>
      <c r="FD18" s="690">
        <v>0</v>
      </c>
      <c r="FE18" s="690">
        <v>0</v>
      </c>
      <c r="FF18" s="690">
        <v>0</v>
      </c>
      <c r="FG18" s="690">
        <v>0</v>
      </c>
      <c r="FH18" s="690">
        <v>0</v>
      </c>
      <c r="FI18" s="690">
        <v>0</v>
      </c>
      <c r="FJ18" s="690">
        <v>0</v>
      </c>
      <c r="FK18" s="690">
        <v>0</v>
      </c>
      <c r="FL18" s="690">
        <v>0</v>
      </c>
      <c r="FM18" s="690">
        <v>0</v>
      </c>
      <c r="FN18" s="690">
        <v>0</v>
      </c>
      <c r="FO18" s="690">
        <v>0</v>
      </c>
      <c r="FP18" s="690">
        <v>0</v>
      </c>
      <c r="FQ18" s="690">
        <v>0</v>
      </c>
      <c r="FR18" s="690">
        <v>0</v>
      </c>
      <c r="FS18" s="690">
        <v>0</v>
      </c>
      <c r="FT18" s="690">
        <v>0</v>
      </c>
      <c r="FU18" s="690">
        <v>0</v>
      </c>
      <c r="FV18" s="690">
        <v>0</v>
      </c>
      <c r="FW18" s="690">
        <v>0</v>
      </c>
      <c r="FX18" s="690">
        <v>0</v>
      </c>
      <c r="FY18" s="690">
        <v>0</v>
      </c>
      <c r="FZ18" s="690">
        <v>0</v>
      </c>
      <c r="GA18" s="690">
        <v>0</v>
      </c>
      <c r="GB18" s="690">
        <v>0</v>
      </c>
      <c r="GC18" s="690">
        <v>0</v>
      </c>
      <c r="GD18" s="690">
        <v>0</v>
      </c>
      <c r="GE18" s="690">
        <v>0</v>
      </c>
      <c r="GF18" s="690">
        <v>0</v>
      </c>
      <c r="GG18" s="690">
        <v>0</v>
      </c>
      <c r="GH18" s="690">
        <v>0</v>
      </c>
      <c r="GI18" s="690">
        <v>0</v>
      </c>
      <c r="GJ18" s="690">
        <v>0</v>
      </c>
      <c r="GK18" s="690">
        <v>0</v>
      </c>
      <c r="GL18" s="690">
        <v>0</v>
      </c>
    </row>
    <row r="19" spans="1:194" x14ac:dyDescent="0.2">
      <c r="A19" s="652" t="s">
        <v>935</v>
      </c>
      <c r="B19" s="652" t="s">
        <v>386</v>
      </c>
      <c r="C19" s="690"/>
      <c r="D19" s="690"/>
      <c r="E19" s="690"/>
      <c r="F19" s="690">
        <v>0</v>
      </c>
      <c r="G19" s="690">
        <v>0</v>
      </c>
      <c r="H19" s="690"/>
      <c r="I19" s="690">
        <v>0</v>
      </c>
      <c r="J19" s="690">
        <v>0</v>
      </c>
      <c r="K19" s="690">
        <v>0</v>
      </c>
      <c r="L19" s="690">
        <v>0</v>
      </c>
      <c r="M19" s="690">
        <v>0</v>
      </c>
      <c r="N19" s="690">
        <v>0</v>
      </c>
      <c r="O19" s="690">
        <v>0</v>
      </c>
      <c r="P19" s="690">
        <v>0</v>
      </c>
      <c r="Q19" s="690"/>
      <c r="R19" s="690">
        <v>0</v>
      </c>
      <c r="S19" s="690">
        <v>0</v>
      </c>
      <c r="T19" s="690">
        <v>0</v>
      </c>
      <c r="U19" s="690"/>
      <c r="V19" s="690"/>
      <c r="W19" s="690">
        <v>0</v>
      </c>
      <c r="X19" s="690"/>
      <c r="Y19" s="690">
        <v>0</v>
      </c>
      <c r="Z19" s="690"/>
      <c r="AA19" s="690">
        <v>0</v>
      </c>
      <c r="AB19" s="690"/>
      <c r="AC19" s="690"/>
      <c r="AD19" s="690"/>
      <c r="AE19" s="690">
        <v>0</v>
      </c>
      <c r="AF19" s="690">
        <v>0</v>
      </c>
      <c r="AG19" s="690">
        <v>0</v>
      </c>
      <c r="AH19" s="690">
        <v>0</v>
      </c>
      <c r="AI19" s="690">
        <v>0</v>
      </c>
      <c r="AJ19" s="690"/>
      <c r="AK19" s="690"/>
      <c r="AL19" s="690">
        <v>0</v>
      </c>
      <c r="AM19" s="690">
        <v>0</v>
      </c>
      <c r="AN19" s="690">
        <v>0</v>
      </c>
      <c r="AO19" s="690">
        <v>0</v>
      </c>
      <c r="AP19" s="690"/>
      <c r="AQ19" s="690">
        <v>0</v>
      </c>
      <c r="AR19" s="690">
        <v>0</v>
      </c>
      <c r="AS19" s="690">
        <v>0</v>
      </c>
      <c r="AT19" s="690">
        <v>0</v>
      </c>
      <c r="AU19" s="690">
        <v>0</v>
      </c>
      <c r="AV19" s="690">
        <v>0</v>
      </c>
      <c r="AW19" s="690">
        <v>0</v>
      </c>
      <c r="AX19" s="690"/>
      <c r="AY19" s="690">
        <v>0</v>
      </c>
      <c r="AZ19" s="690"/>
      <c r="BA19" s="690">
        <v>0</v>
      </c>
      <c r="BB19" s="690">
        <v>0</v>
      </c>
      <c r="BC19" s="690"/>
      <c r="BD19" s="690">
        <v>0</v>
      </c>
      <c r="BE19" s="690"/>
      <c r="BF19" s="690"/>
      <c r="BG19" s="884"/>
      <c r="BH19" s="884"/>
      <c r="BI19" s="884"/>
      <c r="BJ19" s="884"/>
      <c r="BK19" s="884"/>
      <c r="BL19" s="884"/>
      <c r="BM19" s="690">
        <v>0</v>
      </c>
      <c r="BN19" s="690"/>
      <c r="BO19" s="690">
        <v>0</v>
      </c>
      <c r="BP19" s="690">
        <v>0</v>
      </c>
      <c r="BQ19" s="690"/>
      <c r="BR19" s="690">
        <v>0</v>
      </c>
      <c r="BS19" s="690">
        <v>0</v>
      </c>
      <c r="BT19" s="690">
        <v>0</v>
      </c>
      <c r="BU19" s="690">
        <v>0</v>
      </c>
      <c r="BV19" s="690">
        <v>0</v>
      </c>
      <c r="BW19" s="690">
        <v>0</v>
      </c>
      <c r="BX19" s="690">
        <v>0</v>
      </c>
      <c r="BY19" s="690">
        <v>0</v>
      </c>
      <c r="BZ19" s="690">
        <v>0</v>
      </c>
      <c r="CA19" s="690">
        <v>0</v>
      </c>
      <c r="CB19" s="690">
        <v>0</v>
      </c>
      <c r="CC19" s="690">
        <v>0</v>
      </c>
      <c r="CD19" s="690">
        <v>0</v>
      </c>
      <c r="CE19" s="690"/>
      <c r="CF19" s="690"/>
      <c r="CG19" s="690">
        <v>0</v>
      </c>
      <c r="CH19" s="690">
        <v>0</v>
      </c>
      <c r="CI19" s="690"/>
      <c r="CJ19" s="690">
        <v>0</v>
      </c>
      <c r="CK19" s="690">
        <v>0</v>
      </c>
      <c r="CL19" s="690"/>
      <c r="CM19" s="690">
        <v>0</v>
      </c>
      <c r="CN19" s="690"/>
      <c r="CO19" s="690"/>
      <c r="CP19" s="690">
        <v>0</v>
      </c>
      <c r="CQ19" s="690">
        <v>0</v>
      </c>
      <c r="CR19" s="690">
        <v>0</v>
      </c>
      <c r="CS19" s="690">
        <v>0</v>
      </c>
      <c r="CT19" s="690">
        <v>0</v>
      </c>
      <c r="CU19" s="690">
        <v>0</v>
      </c>
      <c r="CV19" s="690">
        <v>0</v>
      </c>
      <c r="CW19" s="690">
        <v>0</v>
      </c>
      <c r="CX19" s="690"/>
      <c r="CY19" s="690"/>
      <c r="CZ19" s="690"/>
      <c r="DA19" s="690">
        <v>0</v>
      </c>
      <c r="DB19" s="690"/>
      <c r="DC19" s="690"/>
      <c r="DD19" s="690">
        <v>0</v>
      </c>
      <c r="DE19" s="690">
        <v>0</v>
      </c>
      <c r="DF19" s="690">
        <v>0</v>
      </c>
      <c r="DG19" s="690">
        <v>0</v>
      </c>
      <c r="DH19" s="690">
        <v>0</v>
      </c>
      <c r="DI19" s="690">
        <v>0</v>
      </c>
      <c r="DJ19" s="690"/>
      <c r="DK19" s="690">
        <v>0</v>
      </c>
      <c r="DL19" s="690">
        <v>0</v>
      </c>
      <c r="DM19" s="690">
        <v>0</v>
      </c>
      <c r="DN19" s="690"/>
      <c r="DO19" s="690">
        <v>0</v>
      </c>
      <c r="DP19" s="690">
        <v>0</v>
      </c>
      <c r="DQ19" s="690">
        <v>0</v>
      </c>
      <c r="DR19" s="690"/>
      <c r="DS19" s="690">
        <v>0</v>
      </c>
      <c r="DT19" s="690">
        <v>0</v>
      </c>
      <c r="DU19" s="690">
        <v>0</v>
      </c>
      <c r="DV19" s="690">
        <v>0</v>
      </c>
      <c r="DW19" s="690"/>
      <c r="DX19" s="690">
        <v>0</v>
      </c>
      <c r="DY19" s="690"/>
      <c r="DZ19" s="690">
        <v>0</v>
      </c>
      <c r="EA19" s="690">
        <v>0</v>
      </c>
      <c r="EB19" s="690">
        <v>0</v>
      </c>
      <c r="EC19" s="690">
        <v>0</v>
      </c>
      <c r="ED19" s="690"/>
      <c r="EE19" s="690">
        <v>0</v>
      </c>
      <c r="EF19" s="690">
        <v>0</v>
      </c>
      <c r="EG19" s="690">
        <v>0</v>
      </c>
      <c r="EH19" s="690">
        <v>0</v>
      </c>
      <c r="EI19" s="690">
        <v>0</v>
      </c>
      <c r="EJ19" s="690">
        <v>0</v>
      </c>
      <c r="EK19" s="690">
        <v>0</v>
      </c>
      <c r="EL19" s="690"/>
      <c r="EM19" s="690">
        <v>0</v>
      </c>
      <c r="EN19" s="690"/>
      <c r="EO19" s="690"/>
      <c r="EP19" s="690">
        <v>0</v>
      </c>
      <c r="EQ19" s="690">
        <v>0</v>
      </c>
      <c r="ER19" s="690">
        <v>0</v>
      </c>
      <c r="ES19" s="690">
        <v>0</v>
      </c>
      <c r="ET19" s="690">
        <v>0</v>
      </c>
      <c r="EU19" s="690">
        <v>0</v>
      </c>
      <c r="EV19" s="690">
        <v>0</v>
      </c>
      <c r="EW19" s="690">
        <v>0</v>
      </c>
      <c r="EX19" s="690">
        <v>0</v>
      </c>
      <c r="EY19" s="690">
        <v>0</v>
      </c>
      <c r="EZ19" s="690"/>
      <c r="FA19" s="690">
        <v>0</v>
      </c>
      <c r="FB19" s="690">
        <v>0</v>
      </c>
      <c r="FC19" s="690">
        <v>0</v>
      </c>
      <c r="FD19" s="690">
        <v>0</v>
      </c>
      <c r="FE19" s="690"/>
      <c r="FF19" s="690"/>
      <c r="FG19" s="690">
        <v>0</v>
      </c>
      <c r="FH19" s="690">
        <v>0</v>
      </c>
      <c r="FI19" s="690">
        <v>0</v>
      </c>
      <c r="FJ19" s="690">
        <v>0</v>
      </c>
      <c r="FK19" s="690">
        <v>0</v>
      </c>
      <c r="FL19" s="690">
        <v>0</v>
      </c>
      <c r="FM19" s="690">
        <v>0</v>
      </c>
      <c r="FN19" s="690">
        <v>0</v>
      </c>
      <c r="FO19" s="690"/>
      <c r="FP19" s="690"/>
      <c r="FQ19" s="690">
        <v>0</v>
      </c>
      <c r="FR19" s="690">
        <v>0</v>
      </c>
      <c r="FS19" s="690">
        <v>0</v>
      </c>
      <c r="FT19" s="690">
        <v>0</v>
      </c>
      <c r="FU19" s="690"/>
      <c r="FV19" s="690">
        <v>0</v>
      </c>
      <c r="FW19" s="690">
        <v>0</v>
      </c>
      <c r="FX19" s="690">
        <v>0</v>
      </c>
      <c r="FY19" s="690">
        <v>0</v>
      </c>
      <c r="FZ19" s="690">
        <v>0</v>
      </c>
      <c r="GA19" s="690">
        <v>0</v>
      </c>
      <c r="GB19" s="690">
        <v>0</v>
      </c>
      <c r="GC19" s="690"/>
      <c r="GD19" s="690">
        <v>0</v>
      </c>
      <c r="GE19" s="690">
        <v>0</v>
      </c>
      <c r="GF19" s="690">
        <v>0</v>
      </c>
      <c r="GG19" s="690"/>
      <c r="GH19" s="690">
        <v>0</v>
      </c>
      <c r="GI19" s="690">
        <v>0</v>
      </c>
      <c r="GJ19" s="690">
        <v>0</v>
      </c>
      <c r="GK19" s="690">
        <v>0</v>
      </c>
      <c r="GL19" s="690">
        <v>0</v>
      </c>
    </row>
    <row r="20" spans="1:194" x14ac:dyDescent="0.2">
      <c r="A20" s="652" t="s">
        <v>936</v>
      </c>
      <c r="B20" s="652" t="s">
        <v>387</v>
      </c>
      <c r="C20" s="690">
        <v>0</v>
      </c>
      <c r="D20" s="690">
        <v>0</v>
      </c>
      <c r="E20" s="690">
        <v>0</v>
      </c>
      <c r="F20" s="690">
        <v>0</v>
      </c>
      <c r="G20" s="690">
        <v>0</v>
      </c>
      <c r="H20" s="690">
        <v>0</v>
      </c>
      <c r="I20" s="690">
        <v>0</v>
      </c>
      <c r="J20" s="690">
        <v>0</v>
      </c>
      <c r="K20" s="690">
        <v>0</v>
      </c>
      <c r="L20" s="690">
        <v>0</v>
      </c>
      <c r="M20" s="690">
        <v>0</v>
      </c>
      <c r="N20" s="690">
        <v>0</v>
      </c>
      <c r="O20" s="690">
        <v>0</v>
      </c>
      <c r="P20" s="690">
        <v>0</v>
      </c>
      <c r="Q20" s="690"/>
      <c r="R20" s="690">
        <v>0</v>
      </c>
      <c r="S20" s="690">
        <v>0</v>
      </c>
      <c r="T20" s="690">
        <v>0</v>
      </c>
      <c r="U20" s="690">
        <v>0</v>
      </c>
      <c r="V20" s="690">
        <v>0</v>
      </c>
      <c r="W20" s="690">
        <v>0</v>
      </c>
      <c r="X20" s="690">
        <v>0</v>
      </c>
      <c r="Y20" s="690">
        <v>0</v>
      </c>
      <c r="Z20" s="690"/>
      <c r="AA20" s="690">
        <v>0</v>
      </c>
      <c r="AB20" s="690"/>
      <c r="AC20" s="690">
        <v>0</v>
      </c>
      <c r="AD20" s="690">
        <v>0</v>
      </c>
      <c r="AE20" s="690">
        <v>0</v>
      </c>
      <c r="AF20" s="690">
        <v>0</v>
      </c>
      <c r="AG20" s="690">
        <v>0</v>
      </c>
      <c r="AH20" s="690">
        <v>0</v>
      </c>
      <c r="AI20" s="690">
        <v>0</v>
      </c>
      <c r="AJ20" s="690">
        <v>0</v>
      </c>
      <c r="AK20" s="690">
        <v>0</v>
      </c>
      <c r="AL20" s="690">
        <v>0</v>
      </c>
      <c r="AM20" s="690">
        <v>0</v>
      </c>
      <c r="AN20" s="690">
        <v>0</v>
      </c>
      <c r="AO20" s="690">
        <v>0</v>
      </c>
      <c r="AP20" s="690">
        <v>0</v>
      </c>
      <c r="AQ20" s="690">
        <v>0</v>
      </c>
      <c r="AR20" s="690">
        <v>0</v>
      </c>
      <c r="AS20" s="690">
        <v>0</v>
      </c>
      <c r="AT20" s="690">
        <v>0</v>
      </c>
      <c r="AU20" s="690">
        <v>0</v>
      </c>
      <c r="AV20" s="690">
        <v>0</v>
      </c>
      <c r="AW20" s="690">
        <v>0</v>
      </c>
      <c r="AX20" s="690">
        <v>0</v>
      </c>
      <c r="AY20" s="690">
        <v>0</v>
      </c>
      <c r="AZ20" s="690">
        <v>0</v>
      </c>
      <c r="BA20" s="690">
        <v>0</v>
      </c>
      <c r="BB20" s="690">
        <v>0</v>
      </c>
      <c r="BC20" s="690">
        <v>0</v>
      </c>
      <c r="BD20" s="690">
        <v>0</v>
      </c>
      <c r="BE20" s="690">
        <v>0</v>
      </c>
      <c r="BF20" s="690"/>
      <c r="BG20" s="884"/>
      <c r="BH20" s="884"/>
      <c r="BI20" s="884"/>
      <c r="BJ20" s="884"/>
      <c r="BK20" s="884"/>
      <c r="BL20" s="884"/>
      <c r="BM20" s="690">
        <v>0</v>
      </c>
      <c r="BN20" s="690">
        <v>0</v>
      </c>
      <c r="BO20" s="690">
        <v>0</v>
      </c>
      <c r="BP20" s="690">
        <v>0</v>
      </c>
      <c r="BQ20" s="690"/>
      <c r="BR20" s="690">
        <v>0</v>
      </c>
      <c r="BS20" s="690">
        <v>0</v>
      </c>
      <c r="BT20" s="690">
        <v>0</v>
      </c>
      <c r="BU20" s="690">
        <v>0</v>
      </c>
      <c r="BV20" s="690">
        <v>0</v>
      </c>
      <c r="BW20" s="690">
        <v>0</v>
      </c>
      <c r="BX20" s="690">
        <v>0</v>
      </c>
      <c r="BY20" s="690">
        <v>0</v>
      </c>
      <c r="BZ20" s="690">
        <v>0</v>
      </c>
      <c r="CA20" s="690">
        <v>0</v>
      </c>
      <c r="CB20" s="690">
        <v>0</v>
      </c>
      <c r="CC20" s="690">
        <v>0</v>
      </c>
      <c r="CD20" s="690">
        <v>0</v>
      </c>
      <c r="CE20" s="690">
        <v>0</v>
      </c>
      <c r="CF20" s="690">
        <v>0</v>
      </c>
      <c r="CG20" s="690">
        <v>0</v>
      </c>
      <c r="CH20" s="690">
        <v>0</v>
      </c>
      <c r="CI20" s="690">
        <v>0</v>
      </c>
      <c r="CJ20" s="690">
        <v>0</v>
      </c>
      <c r="CK20" s="690">
        <v>0</v>
      </c>
      <c r="CL20" s="690">
        <v>0</v>
      </c>
      <c r="CM20" s="690">
        <v>0</v>
      </c>
      <c r="CN20" s="690">
        <v>0</v>
      </c>
      <c r="CO20" s="690">
        <v>0</v>
      </c>
      <c r="CP20" s="690">
        <v>0</v>
      </c>
      <c r="CQ20" s="690">
        <v>0</v>
      </c>
      <c r="CR20" s="690">
        <v>0</v>
      </c>
      <c r="CS20" s="690">
        <v>0</v>
      </c>
      <c r="CT20" s="690">
        <v>0</v>
      </c>
      <c r="CU20" s="690">
        <v>0</v>
      </c>
      <c r="CV20" s="690">
        <v>0</v>
      </c>
      <c r="CW20" s="690">
        <v>0</v>
      </c>
      <c r="CX20" s="690">
        <v>0</v>
      </c>
      <c r="CY20" s="690">
        <v>0</v>
      </c>
      <c r="CZ20" s="690">
        <v>0</v>
      </c>
      <c r="DA20" s="690">
        <v>0</v>
      </c>
      <c r="DB20" s="690"/>
      <c r="DC20" s="690">
        <v>0</v>
      </c>
      <c r="DD20" s="690">
        <v>0</v>
      </c>
      <c r="DE20" s="690">
        <v>0</v>
      </c>
      <c r="DF20" s="690">
        <v>0</v>
      </c>
      <c r="DG20" s="690">
        <v>0</v>
      </c>
      <c r="DH20" s="690">
        <v>0</v>
      </c>
      <c r="DI20" s="690">
        <v>0</v>
      </c>
      <c r="DJ20" s="690">
        <v>0</v>
      </c>
      <c r="DK20" s="690">
        <v>0</v>
      </c>
      <c r="DL20" s="690">
        <v>0</v>
      </c>
      <c r="DM20" s="690">
        <v>0</v>
      </c>
      <c r="DN20" s="690">
        <v>0</v>
      </c>
      <c r="DO20" s="690">
        <v>0</v>
      </c>
      <c r="DP20" s="690">
        <v>0</v>
      </c>
      <c r="DQ20" s="690">
        <v>0</v>
      </c>
      <c r="DR20" s="690">
        <v>0</v>
      </c>
      <c r="DS20" s="690">
        <v>0</v>
      </c>
      <c r="DT20" s="690">
        <v>0</v>
      </c>
      <c r="DU20" s="690">
        <v>0</v>
      </c>
      <c r="DV20" s="690">
        <v>0</v>
      </c>
      <c r="DW20" s="690">
        <v>0</v>
      </c>
      <c r="DX20" s="690">
        <v>0</v>
      </c>
      <c r="DY20" s="690"/>
      <c r="DZ20" s="690">
        <v>0</v>
      </c>
      <c r="EA20" s="690">
        <v>0</v>
      </c>
      <c r="EB20" s="690">
        <v>0</v>
      </c>
      <c r="EC20" s="690">
        <v>0</v>
      </c>
      <c r="ED20" s="690">
        <v>0</v>
      </c>
      <c r="EE20" s="690">
        <v>0</v>
      </c>
      <c r="EF20" s="690">
        <v>0</v>
      </c>
      <c r="EG20" s="690">
        <v>0</v>
      </c>
      <c r="EH20" s="690">
        <v>0</v>
      </c>
      <c r="EI20" s="690">
        <v>0</v>
      </c>
      <c r="EJ20" s="690">
        <v>0</v>
      </c>
      <c r="EK20" s="690">
        <v>0</v>
      </c>
      <c r="EL20" s="690">
        <v>0</v>
      </c>
      <c r="EM20" s="690">
        <v>0</v>
      </c>
      <c r="EN20" s="690">
        <v>0</v>
      </c>
      <c r="EO20" s="690">
        <v>0</v>
      </c>
      <c r="EP20" s="690">
        <v>0</v>
      </c>
      <c r="EQ20" s="690">
        <v>0</v>
      </c>
      <c r="ER20" s="690">
        <v>0</v>
      </c>
      <c r="ES20" s="690">
        <v>0</v>
      </c>
      <c r="ET20" s="690">
        <v>0</v>
      </c>
      <c r="EU20" s="690">
        <v>0</v>
      </c>
      <c r="EV20" s="690">
        <v>0</v>
      </c>
      <c r="EW20" s="690">
        <v>0</v>
      </c>
      <c r="EX20" s="690">
        <v>0</v>
      </c>
      <c r="EY20" s="690">
        <v>0</v>
      </c>
      <c r="EZ20" s="690">
        <v>0</v>
      </c>
      <c r="FA20" s="690">
        <v>0</v>
      </c>
      <c r="FB20" s="690">
        <v>0</v>
      </c>
      <c r="FC20" s="690">
        <v>0</v>
      </c>
      <c r="FD20" s="690">
        <v>0</v>
      </c>
      <c r="FE20" s="690">
        <v>0</v>
      </c>
      <c r="FF20" s="690">
        <v>0</v>
      </c>
      <c r="FG20" s="690">
        <v>0</v>
      </c>
      <c r="FH20" s="690">
        <v>0</v>
      </c>
      <c r="FI20" s="690">
        <v>0</v>
      </c>
      <c r="FJ20" s="690">
        <v>0</v>
      </c>
      <c r="FK20" s="690">
        <v>0</v>
      </c>
      <c r="FL20" s="690">
        <v>0</v>
      </c>
      <c r="FM20" s="690">
        <v>0</v>
      </c>
      <c r="FN20" s="690">
        <v>0</v>
      </c>
      <c r="FO20" s="690">
        <v>0</v>
      </c>
      <c r="FP20" s="690">
        <v>0</v>
      </c>
      <c r="FQ20" s="690">
        <v>0</v>
      </c>
      <c r="FR20" s="690">
        <v>0</v>
      </c>
      <c r="FS20" s="690">
        <v>0</v>
      </c>
      <c r="FT20" s="690">
        <v>0</v>
      </c>
      <c r="FU20" s="690">
        <v>0</v>
      </c>
      <c r="FV20" s="690">
        <v>0</v>
      </c>
      <c r="FW20" s="690">
        <v>0</v>
      </c>
      <c r="FX20" s="690">
        <v>0</v>
      </c>
      <c r="FY20" s="690">
        <v>0</v>
      </c>
      <c r="FZ20" s="690">
        <v>0</v>
      </c>
      <c r="GA20" s="690">
        <v>0</v>
      </c>
      <c r="GB20" s="690">
        <v>0</v>
      </c>
      <c r="GC20" s="690">
        <v>0</v>
      </c>
      <c r="GD20" s="690">
        <v>0</v>
      </c>
      <c r="GE20" s="690">
        <v>0</v>
      </c>
      <c r="GF20" s="690">
        <v>0</v>
      </c>
      <c r="GG20" s="690">
        <v>0</v>
      </c>
      <c r="GH20" s="690">
        <v>0</v>
      </c>
      <c r="GI20" s="690">
        <v>0</v>
      </c>
      <c r="GJ20" s="690">
        <v>0</v>
      </c>
      <c r="GK20" s="690">
        <v>0</v>
      </c>
      <c r="GL20" s="690">
        <v>0</v>
      </c>
    </row>
    <row r="21" spans="1:194" x14ac:dyDescent="0.2">
      <c r="A21" s="652" t="s">
        <v>937</v>
      </c>
      <c r="B21" s="652" t="s">
        <v>388</v>
      </c>
      <c r="C21" s="690">
        <v>0</v>
      </c>
      <c r="D21" s="690">
        <v>0</v>
      </c>
      <c r="E21" s="690">
        <v>0</v>
      </c>
      <c r="F21" s="690">
        <v>0</v>
      </c>
      <c r="G21" s="690">
        <v>0</v>
      </c>
      <c r="H21" s="690">
        <v>0</v>
      </c>
      <c r="I21" s="690">
        <v>0</v>
      </c>
      <c r="J21" s="690">
        <v>0</v>
      </c>
      <c r="K21" s="690">
        <v>0</v>
      </c>
      <c r="L21" s="690">
        <v>0</v>
      </c>
      <c r="M21" s="690">
        <v>0</v>
      </c>
      <c r="N21" s="690">
        <v>0</v>
      </c>
      <c r="O21" s="690">
        <v>0</v>
      </c>
      <c r="P21" s="690">
        <v>0</v>
      </c>
      <c r="Q21" s="690"/>
      <c r="R21" s="690">
        <v>0</v>
      </c>
      <c r="S21" s="690">
        <v>0</v>
      </c>
      <c r="T21" s="690">
        <v>0</v>
      </c>
      <c r="U21" s="690">
        <v>0</v>
      </c>
      <c r="V21" s="690">
        <v>0</v>
      </c>
      <c r="W21" s="690">
        <v>0</v>
      </c>
      <c r="X21" s="690">
        <v>0</v>
      </c>
      <c r="Y21" s="690">
        <v>0</v>
      </c>
      <c r="Z21" s="690"/>
      <c r="AA21" s="690">
        <v>0</v>
      </c>
      <c r="AB21" s="690"/>
      <c r="AC21" s="690">
        <v>0</v>
      </c>
      <c r="AD21" s="690">
        <v>0</v>
      </c>
      <c r="AE21" s="690">
        <v>0</v>
      </c>
      <c r="AF21" s="690">
        <v>0</v>
      </c>
      <c r="AG21" s="690">
        <v>0</v>
      </c>
      <c r="AH21" s="690">
        <v>0</v>
      </c>
      <c r="AI21" s="690">
        <v>0</v>
      </c>
      <c r="AJ21" s="690">
        <v>0</v>
      </c>
      <c r="AK21" s="690">
        <v>0</v>
      </c>
      <c r="AL21" s="690">
        <v>0</v>
      </c>
      <c r="AM21" s="690">
        <v>0</v>
      </c>
      <c r="AN21" s="690">
        <v>0</v>
      </c>
      <c r="AO21" s="690">
        <v>0</v>
      </c>
      <c r="AP21" s="690">
        <v>0</v>
      </c>
      <c r="AQ21" s="690">
        <v>0</v>
      </c>
      <c r="AR21" s="690">
        <v>0</v>
      </c>
      <c r="AS21" s="690">
        <v>0</v>
      </c>
      <c r="AT21" s="690">
        <v>0</v>
      </c>
      <c r="AU21" s="690">
        <v>0</v>
      </c>
      <c r="AV21" s="690">
        <v>0</v>
      </c>
      <c r="AW21" s="690">
        <v>0</v>
      </c>
      <c r="AX21" s="690">
        <v>0</v>
      </c>
      <c r="AY21" s="690">
        <v>0</v>
      </c>
      <c r="AZ21" s="690">
        <v>0</v>
      </c>
      <c r="BA21" s="690">
        <v>0</v>
      </c>
      <c r="BB21" s="690">
        <v>0</v>
      </c>
      <c r="BC21" s="690">
        <v>0</v>
      </c>
      <c r="BD21" s="690">
        <v>0</v>
      </c>
      <c r="BE21" s="690">
        <v>0</v>
      </c>
      <c r="BF21" s="690"/>
      <c r="BG21" s="884"/>
      <c r="BH21" s="884"/>
      <c r="BI21" s="884"/>
      <c r="BJ21" s="884"/>
      <c r="BK21" s="884"/>
      <c r="BL21" s="884"/>
      <c r="BM21" s="690">
        <v>0</v>
      </c>
      <c r="BN21" s="690">
        <v>0</v>
      </c>
      <c r="BO21" s="690">
        <v>0</v>
      </c>
      <c r="BP21" s="690">
        <v>0</v>
      </c>
      <c r="BQ21" s="690"/>
      <c r="BR21" s="690">
        <v>0</v>
      </c>
      <c r="BS21" s="690">
        <v>0</v>
      </c>
      <c r="BT21" s="690">
        <v>0</v>
      </c>
      <c r="BU21" s="690">
        <v>0</v>
      </c>
      <c r="BV21" s="690">
        <v>0</v>
      </c>
      <c r="BW21" s="690">
        <v>0</v>
      </c>
      <c r="BX21" s="690">
        <v>0</v>
      </c>
      <c r="BY21" s="690">
        <v>0</v>
      </c>
      <c r="BZ21" s="690">
        <v>0</v>
      </c>
      <c r="CA21" s="690">
        <v>0</v>
      </c>
      <c r="CB21" s="690">
        <v>0</v>
      </c>
      <c r="CC21" s="690">
        <v>0</v>
      </c>
      <c r="CD21" s="690">
        <v>0</v>
      </c>
      <c r="CE21" s="690">
        <v>0</v>
      </c>
      <c r="CF21" s="690">
        <v>0</v>
      </c>
      <c r="CG21" s="690">
        <v>0</v>
      </c>
      <c r="CH21" s="690">
        <v>0</v>
      </c>
      <c r="CI21" s="690">
        <v>0</v>
      </c>
      <c r="CJ21" s="690">
        <v>0</v>
      </c>
      <c r="CK21" s="690">
        <v>0</v>
      </c>
      <c r="CL21" s="690">
        <v>0</v>
      </c>
      <c r="CM21" s="690">
        <v>0</v>
      </c>
      <c r="CN21" s="690">
        <v>0</v>
      </c>
      <c r="CO21" s="690">
        <v>0</v>
      </c>
      <c r="CP21" s="690">
        <v>0</v>
      </c>
      <c r="CQ21" s="690">
        <v>0</v>
      </c>
      <c r="CR21" s="690">
        <v>0</v>
      </c>
      <c r="CS21" s="690">
        <v>0</v>
      </c>
      <c r="CT21" s="690">
        <v>0</v>
      </c>
      <c r="CU21" s="690">
        <v>0</v>
      </c>
      <c r="CV21" s="690">
        <v>0</v>
      </c>
      <c r="CW21" s="690">
        <v>0</v>
      </c>
      <c r="CX21" s="690">
        <v>0</v>
      </c>
      <c r="CY21" s="690">
        <v>0</v>
      </c>
      <c r="CZ21" s="690">
        <v>0</v>
      </c>
      <c r="DA21" s="690">
        <v>0</v>
      </c>
      <c r="DB21" s="690"/>
      <c r="DC21" s="690">
        <v>0</v>
      </c>
      <c r="DD21" s="690">
        <v>0</v>
      </c>
      <c r="DE21" s="690">
        <v>0</v>
      </c>
      <c r="DF21" s="690">
        <v>0</v>
      </c>
      <c r="DG21" s="690">
        <v>0</v>
      </c>
      <c r="DH21" s="690">
        <v>0</v>
      </c>
      <c r="DI21" s="690">
        <v>0</v>
      </c>
      <c r="DJ21" s="690">
        <v>0</v>
      </c>
      <c r="DK21" s="690">
        <v>0</v>
      </c>
      <c r="DL21" s="690">
        <v>0</v>
      </c>
      <c r="DM21" s="690">
        <v>0</v>
      </c>
      <c r="DN21" s="690">
        <v>0</v>
      </c>
      <c r="DO21" s="690">
        <v>0</v>
      </c>
      <c r="DP21" s="690">
        <v>0</v>
      </c>
      <c r="DQ21" s="690">
        <v>0</v>
      </c>
      <c r="DR21" s="690">
        <v>0</v>
      </c>
      <c r="DS21" s="690">
        <v>0</v>
      </c>
      <c r="DT21" s="690">
        <v>0</v>
      </c>
      <c r="DU21" s="690">
        <v>0</v>
      </c>
      <c r="DV21" s="690">
        <v>0</v>
      </c>
      <c r="DW21" s="690">
        <v>0</v>
      </c>
      <c r="DX21" s="690">
        <v>0</v>
      </c>
      <c r="DY21" s="690"/>
      <c r="DZ21" s="690">
        <v>0</v>
      </c>
      <c r="EA21" s="690">
        <v>0</v>
      </c>
      <c r="EB21" s="690">
        <v>0</v>
      </c>
      <c r="EC21" s="690">
        <v>0</v>
      </c>
      <c r="ED21" s="690">
        <v>0</v>
      </c>
      <c r="EE21" s="690">
        <v>0</v>
      </c>
      <c r="EF21" s="690">
        <v>0</v>
      </c>
      <c r="EG21" s="690">
        <v>0</v>
      </c>
      <c r="EH21" s="690">
        <v>0</v>
      </c>
      <c r="EI21" s="690">
        <v>0</v>
      </c>
      <c r="EJ21" s="690">
        <v>0</v>
      </c>
      <c r="EK21" s="690">
        <v>0</v>
      </c>
      <c r="EL21" s="690">
        <v>0</v>
      </c>
      <c r="EM21" s="690">
        <v>0</v>
      </c>
      <c r="EN21" s="690">
        <v>0</v>
      </c>
      <c r="EO21" s="690">
        <v>0</v>
      </c>
      <c r="EP21" s="690">
        <v>0</v>
      </c>
      <c r="EQ21" s="690">
        <v>0</v>
      </c>
      <c r="ER21" s="690">
        <v>0</v>
      </c>
      <c r="ES21" s="690">
        <v>0</v>
      </c>
      <c r="ET21" s="690">
        <v>0</v>
      </c>
      <c r="EU21" s="690">
        <v>0</v>
      </c>
      <c r="EV21" s="690">
        <v>0</v>
      </c>
      <c r="EW21" s="690">
        <v>0</v>
      </c>
      <c r="EX21" s="690">
        <v>0</v>
      </c>
      <c r="EY21" s="690">
        <v>0</v>
      </c>
      <c r="EZ21" s="690">
        <v>0</v>
      </c>
      <c r="FA21" s="690">
        <v>0</v>
      </c>
      <c r="FB21" s="690">
        <v>0</v>
      </c>
      <c r="FC21" s="690">
        <v>0</v>
      </c>
      <c r="FD21" s="690">
        <v>0</v>
      </c>
      <c r="FE21" s="690">
        <v>0</v>
      </c>
      <c r="FF21" s="690">
        <v>0</v>
      </c>
      <c r="FG21" s="690">
        <v>0</v>
      </c>
      <c r="FH21" s="690">
        <v>0</v>
      </c>
      <c r="FI21" s="690">
        <v>0</v>
      </c>
      <c r="FJ21" s="690">
        <v>0</v>
      </c>
      <c r="FK21" s="690">
        <v>0</v>
      </c>
      <c r="FL21" s="690">
        <v>0</v>
      </c>
      <c r="FM21" s="690">
        <v>0</v>
      </c>
      <c r="FN21" s="690">
        <v>0</v>
      </c>
      <c r="FO21" s="690">
        <v>0</v>
      </c>
      <c r="FP21" s="690">
        <v>0</v>
      </c>
      <c r="FQ21" s="690">
        <v>0</v>
      </c>
      <c r="FR21" s="690">
        <v>0</v>
      </c>
      <c r="FS21" s="690">
        <v>0</v>
      </c>
      <c r="FT21" s="690">
        <v>0</v>
      </c>
      <c r="FU21" s="690">
        <v>0</v>
      </c>
      <c r="FV21" s="690">
        <v>0</v>
      </c>
      <c r="FW21" s="690">
        <v>0</v>
      </c>
      <c r="FX21" s="690">
        <v>0</v>
      </c>
      <c r="FY21" s="690">
        <v>0</v>
      </c>
      <c r="FZ21" s="690">
        <v>0</v>
      </c>
      <c r="GA21" s="690">
        <v>0</v>
      </c>
      <c r="GB21" s="690">
        <v>0</v>
      </c>
      <c r="GC21" s="690">
        <v>0</v>
      </c>
      <c r="GD21" s="690">
        <v>0</v>
      </c>
      <c r="GE21" s="690">
        <v>0</v>
      </c>
      <c r="GF21" s="690">
        <v>0</v>
      </c>
      <c r="GG21" s="690">
        <v>0</v>
      </c>
      <c r="GH21" s="690">
        <v>0</v>
      </c>
      <c r="GI21" s="690">
        <v>0</v>
      </c>
      <c r="GJ21" s="690">
        <v>0</v>
      </c>
      <c r="GK21" s="690">
        <v>0</v>
      </c>
      <c r="GL21" s="690">
        <v>0</v>
      </c>
    </row>
    <row r="22" spans="1:194" x14ac:dyDescent="0.2">
      <c r="A22" s="652" t="s">
        <v>938</v>
      </c>
      <c r="B22" s="652" t="s">
        <v>389</v>
      </c>
      <c r="C22" s="690">
        <v>0</v>
      </c>
      <c r="D22" s="690">
        <v>0</v>
      </c>
      <c r="E22" s="690">
        <v>0</v>
      </c>
      <c r="F22" s="690">
        <v>0</v>
      </c>
      <c r="G22" s="690">
        <v>4.1250000000000002E-3</v>
      </c>
      <c r="H22" s="690">
        <v>0</v>
      </c>
      <c r="I22" s="690">
        <v>0</v>
      </c>
      <c r="J22" s="690">
        <v>0</v>
      </c>
      <c r="K22" s="690">
        <v>0</v>
      </c>
      <c r="L22" s="690">
        <v>6.7000000000000002E-3</v>
      </c>
      <c r="M22" s="690">
        <v>0</v>
      </c>
      <c r="N22" s="690">
        <v>0</v>
      </c>
      <c r="O22" s="690">
        <v>0</v>
      </c>
      <c r="P22" s="690">
        <v>7.6249999999999998E-3</v>
      </c>
      <c r="Q22" s="690">
        <v>0</v>
      </c>
      <c r="R22" s="690">
        <v>0</v>
      </c>
      <c r="S22" s="690">
        <v>0</v>
      </c>
      <c r="T22" s="690">
        <v>0</v>
      </c>
      <c r="U22" s="690">
        <v>0</v>
      </c>
      <c r="V22" s="690">
        <v>0</v>
      </c>
      <c r="W22" s="690">
        <v>0</v>
      </c>
      <c r="X22" s="690">
        <v>0</v>
      </c>
      <c r="Y22" s="690">
        <v>0</v>
      </c>
      <c r="Z22" s="690"/>
      <c r="AA22" s="690">
        <v>0</v>
      </c>
      <c r="AB22" s="690"/>
      <c r="AC22" s="690">
        <v>0</v>
      </c>
      <c r="AD22" s="690">
        <v>0</v>
      </c>
      <c r="AE22" s="690">
        <v>0</v>
      </c>
      <c r="AF22" s="690">
        <v>0</v>
      </c>
      <c r="AG22" s="690">
        <v>0</v>
      </c>
      <c r="AH22" s="690">
        <v>0</v>
      </c>
      <c r="AI22" s="690">
        <v>0</v>
      </c>
      <c r="AJ22" s="690">
        <v>0</v>
      </c>
      <c r="AK22" s="690">
        <v>0</v>
      </c>
      <c r="AL22" s="690">
        <v>0</v>
      </c>
      <c r="AM22" s="690">
        <v>0</v>
      </c>
      <c r="AN22" s="690">
        <v>0</v>
      </c>
      <c r="AO22" s="690">
        <v>0</v>
      </c>
      <c r="AP22" s="690">
        <v>0</v>
      </c>
      <c r="AQ22" s="690">
        <v>0</v>
      </c>
      <c r="AR22" s="690">
        <v>0</v>
      </c>
      <c r="AS22" s="690">
        <v>0</v>
      </c>
      <c r="AT22" s="690">
        <v>0</v>
      </c>
      <c r="AU22" s="690">
        <v>0</v>
      </c>
      <c r="AV22" s="690">
        <v>0</v>
      </c>
      <c r="AW22" s="690">
        <v>0</v>
      </c>
      <c r="AX22" s="690">
        <v>0</v>
      </c>
      <c r="AY22" s="690">
        <v>0</v>
      </c>
      <c r="AZ22" s="690">
        <v>0</v>
      </c>
      <c r="BA22" s="690">
        <v>0</v>
      </c>
      <c r="BB22" s="690">
        <v>0</v>
      </c>
      <c r="BC22" s="690">
        <v>0</v>
      </c>
      <c r="BD22" s="690">
        <v>0</v>
      </c>
      <c r="BE22" s="690">
        <v>0</v>
      </c>
      <c r="BF22" s="690"/>
      <c r="BG22" s="884"/>
      <c r="BH22" s="884"/>
      <c r="BI22" s="884"/>
      <c r="BJ22" s="884"/>
      <c r="BK22" s="884"/>
      <c r="BL22" s="884"/>
      <c r="BM22" s="690">
        <v>0</v>
      </c>
      <c r="BN22" s="690">
        <v>0</v>
      </c>
      <c r="BO22" s="690">
        <v>0</v>
      </c>
      <c r="BP22" s="690">
        <v>0</v>
      </c>
      <c r="BQ22" s="690"/>
      <c r="BR22" s="690">
        <v>0</v>
      </c>
      <c r="BS22" s="690">
        <v>0</v>
      </c>
      <c r="BT22" s="690">
        <v>0</v>
      </c>
      <c r="BU22" s="690">
        <v>0</v>
      </c>
      <c r="BV22" s="690">
        <v>0</v>
      </c>
      <c r="BW22" s="690">
        <v>0</v>
      </c>
      <c r="BX22" s="690">
        <v>0</v>
      </c>
      <c r="BY22" s="690">
        <v>0</v>
      </c>
      <c r="BZ22" s="690">
        <v>0</v>
      </c>
      <c r="CA22" s="690">
        <v>0</v>
      </c>
      <c r="CB22" s="690">
        <v>0</v>
      </c>
      <c r="CC22" s="690">
        <v>0</v>
      </c>
      <c r="CD22" s="690">
        <v>0</v>
      </c>
      <c r="CE22" s="690">
        <v>0</v>
      </c>
      <c r="CF22" s="690">
        <v>0</v>
      </c>
      <c r="CG22" s="690">
        <v>0</v>
      </c>
      <c r="CH22" s="690">
        <v>0</v>
      </c>
      <c r="CI22" s="690">
        <v>0</v>
      </c>
      <c r="CJ22" s="690">
        <v>0</v>
      </c>
      <c r="CK22" s="690">
        <v>0</v>
      </c>
      <c r="CL22" s="690">
        <v>0</v>
      </c>
      <c r="CM22" s="690">
        <v>0</v>
      </c>
      <c r="CN22" s="690">
        <v>0</v>
      </c>
      <c r="CO22" s="690">
        <v>0</v>
      </c>
      <c r="CP22" s="690">
        <v>0</v>
      </c>
      <c r="CQ22" s="690">
        <v>0</v>
      </c>
      <c r="CR22" s="690">
        <v>0</v>
      </c>
      <c r="CS22" s="690">
        <v>0</v>
      </c>
      <c r="CT22" s="690">
        <v>0</v>
      </c>
      <c r="CU22" s="690">
        <v>0</v>
      </c>
      <c r="CV22" s="690">
        <v>0</v>
      </c>
      <c r="CW22" s="690">
        <v>0</v>
      </c>
      <c r="CX22" s="690">
        <v>0</v>
      </c>
      <c r="CY22" s="690">
        <v>0</v>
      </c>
      <c r="CZ22" s="690">
        <v>0</v>
      </c>
      <c r="DA22" s="690">
        <v>0</v>
      </c>
      <c r="DB22" s="690">
        <v>0</v>
      </c>
      <c r="DC22" s="690">
        <v>0</v>
      </c>
      <c r="DD22" s="690">
        <v>0</v>
      </c>
      <c r="DE22" s="690">
        <v>0</v>
      </c>
      <c r="DF22" s="690">
        <v>0</v>
      </c>
      <c r="DG22" s="690">
        <v>0</v>
      </c>
      <c r="DH22" s="690">
        <v>0</v>
      </c>
      <c r="DI22" s="690">
        <v>0</v>
      </c>
      <c r="DJ22" s="690">
        <v>0</v>
      </c>
      <c r="DK22" s="690">
        <v>1.8749999999999999E-3</v>
      </c>
      <c r="DL22" s="690">
        <v>0</v>
      </c>
      <c r="DM22" s="690">
        <v>0</v>
      </c>
      <c r="DN22" s="690">
        <v>0</v>
      </c>
      <c r="DO22" s="690">
        <v>0</v>
      </c>
      <c r="DP22" s="690">
        <v>0</v>
      </c>
      <c r="DQ22" s="690">
        <v>0</v>
      </c>
      <c r="DR22" s="690">
        <v>0</v>
      </c>
      <c r="DS22" s="690">
        <v>0</v>
      </c>
      <c r="DT22" s="690">
        <v>0</v>
      </c>
      <c r="DU22" s="690">
        <v>0</v>
      </c>
      <c r="DV22" s="690">
        <v>0</v>
      </c>
      <c r="DW22" s="690">
        <v>0</v>
      </c>
      <c r="DX22" s="690">
        <v>0</v>
      </c>
      <c r="DY22" s="690"/>
      <c r="DZ22" s="690">
        <v>0</v>
      </c>
      <c r="EA22" s="690">
        <v>0</v>
      </c>
      <c r="EB22" s="690">
        <v>0</v>
      </c>
      <c r="EC22" s="690">
        <v>0</v>
      </c>
      <c r="ED22" s="690">
        <v>0</v>
      </c>
      <c r="EE22" s="690">
        <v>0</v>
      </c>
      <c r="EF22" s="690">
        <v>2E-3</v>
      </c>
      <c r="EG22" s="690">
        <v>0</v>
      </c>
      <c r="EH22" s="690">
        <v>0</v>
      </c>
      <c r="EI22" s="690">
        <v>0</v>
      </c>
      <c r="EJ22" s="690">
        <v>0</v>
      </c>
      <c r="EK22" s="690">
        <v>0</v>
      </c>
      <c r="EL22" s="690">
        <v>0</v>
      </c>
      <c r="EM22" s="690">
        <v>0</v>
      </c>
      <c r="EN22" s="690">
        <v>0</v>
      </c>
      <c r="EO22" s="690">
        <v>0</v>
      </c>
      <c r="EP22" s="690">
        <v>0</v>
      </c>
      <c r="EQ22" s="690">
        <v>0</v>
      </c>
      <c r="ER22" s="690">
        <v>0</v>
      </c>
      <c r="ES22" s="690">
        <v>0</v>
      </c>
      <c r="ET22" s="690">
        <v>0</v>
      </c>
      <c r="EU22" s="690">
        <v>5.5714285714285727E-3</v>
      </c>
      <c r="EV22" s="690">
        <v>0</v>
      </c>
      <c r="EW22" s="690">
        <v>0</v>
      </c>
      <c r="EX22" s="690">
        <v>0</v>
      </c>
      <c r="EY22" s="690">
        <v>0</v>
      </c>
      <c r="EZ22" s="690">
        <v>0</v>
      </c>
      <c r="FA22" s="690">
        <v>0</v>
      </c>
      <c r="FB22" s="690">
        <v>0</v>
      </c>
      <c r="FC22" s="690">
        <v>0</v>
      </c>
      <c r="FD22" s="690">
        <v>0</v>
      </c>
      <c r="FE22" s="690">
        <v>0</v>
      </c>
      <c r="FF22" s="690">
        <v>0</v>
      </c>
      <c r="FG22" s="690">
        <v>0</v>
      </c>
      <c r="FH22" s="690">
        <v>0</v>
      </c>
      <c r="FI22" s="690">
        <v>0</v>
      </c>
      <c r="FJ22" s="690">
        <v>0</v>
      </c>
      <c r="FK22" s="690">
        <v>0</v>
      </c>
      <c r="FL22" s="690">
        <v>0</v>
      </c>
      <c r="FM22" s="690">
        <v>0</v>
      </c>
      <c r="FN22" s="690">
        <v>0</v>
      </c>
      <c r="FO22" s="690">
        <v>0.13714285714285715</v>
      </c>
      <c r="FP22" s="690">
        <v>0</v>
      </c>
      <c r="FQ22" s="690">
        <v>0</v>
      </c>
      <c r="FR22" s="690">
        <v>0</v>
      </c>
      <c r="FS22" s="690">
        <v>0</v>
      </c>
      <c r="FT22" s="690">
        <v>0</v>
      </c>
      <c r="FU22" s="690">
        <v>0</v>
      </c>
      <c r="FV22" s="690">
        <v>0</v>
      </c>
      <c r="FW22" s="690">
        <v>0</v>
      </c>
      <c r="FX22" s="690">
        <v>0</v>
      </c>
      <c r="FY22" s="690">
        <v>0</v>
      </c>
      <c r="FZ22" s="690">
        <v>0</v>
      </c>
      <c r="GA22" s="690">
        <v>8.5000000000000006E-3</v>
      </c>
      <c r="GB22" s="690">
        <v>0</v>
      </c>
      <c r="GC22" s="690">
        <v>0</v>
      </c>
      <c r="GD22" s="690">
        <v>0</v>
      </c>
      <c r="GE22" s="690">
        <v>0</v>
      </c>
      <c r="GF22" s="690">
        <v>0</v>
      </c>
      <c r="GG22" s="690">
        <v>0</v>
      </c>
      <c r="GH22" s="690">
        <v>0</v>
      </c>
      <c r="GI22" s="690">
        <v>0</v>
      </c>
      <c r="GJ22" s="690">
        <v>0</v>
      </c>
      <c r="GK22" s="690">
        <v>0</v>
      </c>
      <c r="GL22" s="690">
        <v>0</v>
      </c>
    </row>
    <row r="23" spans="1:194" x14ac:dyDescent="0.2">
      <c r="A23" s="652" t="s">
        <v>939</v>
      </c>
      <c r="B23" s="652" t="s">
        <v>390</v>
      </c>
      <c r="C23" s="690">
        <v>1.2820512820512821E-4</v>
      </c>
      <c r="D23" s="690">
        <v>0</v>
      </c>
      <c r="E23" s="690">
        <v>0</v>
      </c>
      <c r="F23" s="690">
        <v>0</v>
      </c>
      <c r="G23" s="690">
        <v>0</v>
      </c>
      <c r="H23" s="690">
        <v>0</v>
      </c>
      <c r="I23" s="690">
        <v>0</v>
      </c>
      <c r="J23" s="690">
        <v>0</v>
      </c>
      <c r="K23" s="690">
        <v>0</v>
      </c>
      <c r="L23" s="690">
        <v>0</v>
      </c>
      <c r="M23" s="690">
        <v>0</v>
      </c>
      <c r="N23" s="690">
        <v>0</v>
      </c>
      <c r="O23" s="690">
        <v>0</v>
      </c>
      <c r="P23" s="690">
        <v>0</v>
      </c>
      <c r="Q23" s="690"/>
      <c r="R23" s="690">
        <v>0</v>
      </c>
      <c r="S23" s="690">
        <v>0</v>
      </c>
      <c r="T23" s="690">
        <v>0</v>
      </c>
      <c r="U23" s="690">
        <v>0</v>
      </c>
      <c r="V23" s="690">
        <v>0</v>
      </c>
      <c r="W23" s="690">
        <v>0</v>
      </c>
      <c r="X23" s="690">
        <v>0</v>
      </c>
      <c r="Y23" s="690">
        <v>0</v>
      </c>
      <c r="Z23" s="690"/>
      <c r="AA23" s="690">
        <v>0</v>
      </c>
      <c r="AB23" s="690"/>
      <c r="AC23" s="690">
        <v>0</v>
      </c>
      <c r="AD23" s="690">
        <v>0</v>
      </c>
      <c r="AE23" s="690">
        <v>0</v>
      </c>
      <c r="AF23" s="690">
        <v>0</v>
      </c>
      <c r="AG23" s="690">
        <v>0</v>
      </c>
      <c r="AH23" s="690">
        <v>0</v>
      </c>
      <c r="AI23" s="690">
        <v>0</v>
      </c>
      <c r="AJ23" s="690">
        <v>0</v>
      </c>
      <c r="AK23" s="690">
        <v>0</v>
      </c>
      <c r="AL23" s="690">
        <v>0</v>
      </c>
      <c r="AM23" s="690">
        <v>0</v>
      </c>
      <c r="AN23" s="690">
        <v>0</v>
      </c>
      <c r="AO23" s="690">
        <v>0</v>
      </c>
      <c r="AP23" s="690">
        <v>0</v>
      </c>
      <c r="AQ23" s="690">
        <v>0</v>
      </c>
      <c r="AR23" s="690">
        <v>0</v>
      </c>
      <c r="AS23" s="690">
        <v>0</v>
      </c>
      <c r="AT23" s="690">
        <v>0</v>
      </c>
      <c r="AU23" s="690">
        <v>0</v>
      </c>
      <c r="AV23" s="690">
        <v>0</v>
      </c>
      <c r="AW23" s="690">
        <v>0</v>
      </c>
      <c r="AX23" s="690">
        <v>0</v>
      </c>
      <c r="AY23" s="690">
        <v>0</v>
      </c>
      <c r="AZ23" s="690">
        <v>0</v>
      </c>
      <c r="BA23" s="690">
        <v>0</v>
      </c>
      <c r="BB23" s="690">
        <v>0</v>
      </c>
      <c r="BC23" s="690">
        <v>0</v>
      </c>
      <c r="BD23" s="690">
        <v>0</v>
      </c>
      <c r="BE23" s="690">
        <v>0</v>
      </c>
      <c r="BF23" s="690">
        <v>0</v>
      </c>
      <c r="BG23" s="884">
        <v>0</v>
      </c>
      <c r="BH23" s="884">
        <v>0</v>
      </c>
      <c r="BI23" s="884">
        <v>0</v>
      </c>
      <c r="BJ23" s="884">
        <v>0</v>
      </c>
      <c r="BK23" s="884">
        <v>0</v>
      </c>
      <c r="BL23" s="884">
        <v>0</v>
      </c>
      <c r="BM23" s="690">
        <v>0</v>
      </c>
      <c r="BN23" s="690">
        <v>0</v>
      </c>
      <c r="BO23" s="690">
        <v>0</v>
      </c>
      <c r="BP23" s="690">
        <v>0</v>
      </c>
      <c r="BQ23" s="690">
        <v>0</v>
      </c>
      <c r="BR23" s="690">
        <v>0</v>
      </c>
      <c r="BS23" s="690">
        <v>0</v>
      </c>
      <c r="BT23" s="690">
        <v>0</v>
      </c>
      <c r="BU23" s="690">
        <v>0</v>
      </c>
      <c r="BV23" s="690">
        <v>0</v>
      </c>
      <c r="BW23" s="690">
        <v>0</v>
      </c>
      <c r="BX23" s="690">
        <v>0</v>
      </c>
      <c r="BY23" s="690">
        <v>0</v>
      </c>
      <c r="BZ23" s="690">
        <v>0</v>
      </c>
      <c r="CA23" s="690">
        <v>0</v>
      </c>
      <c r="CB23" s="690">
        <v>0</v>
      </c>
      <c r="CC23" s="690">
        <v>0</v>
      </c>
      <c r="CD23" s="690">
        <v>0</v>
      </c>
      <c r="CE23" s="690">
        <v>0</v>
      </c>
      <c r="CF23" s="690">
        <v>0</v>
      </c>
      <c r="CG23" s="690">
        <v>0</v>
      </c>
      <c r="CH23" s="690">
        <v>0</v>
      </c>
      <c r="CI23" s="690">
        <v>0</v>
      </c>
      <c r="CJ23" s="690">
        <v>0</v>
      </c>
      <c r="CK23" s="690">
        <v>0</v>
      </c>
      <c r="CL23" s="690">
        <v>0</v>
      </c>
      <c r="CM23" s="690">
        <v>0</v>
      </c>
      <c r="CN23" s="690">
        <v>0</v>
      </c>
      <c r="CO23" s="690">
        <v>0</v>
      </c>
      <c r="CP23" s="690">
        <v>0</v>
      </c>
      <c r="CQ23" s="690">
        <v>0</v>
      </c>
      <c r="CR23" s="690">
        <v>0</v>
      </c>
      <c r="CS23" s="690">
        <v>0</v>
      </c>
      <c r="CT23" s="690">
        <v>2.1186440677966104E-4</v>
      </c>
      <c r="CU23" s="690">
        <v>0</v>
      </c>
      <c r="CV23" s="690">
        <v>0</v>
      </c>
      <c r="CW23" s="690">
        <v>1.056910569105691E-4</v>
      </c>
      <c r="CX23" s="690">
        <v>0</v>
      </c>
      <c r="CY23" s="690">
        <v>0</v>
      </c>
      <c r="CZ23" s="690">
        <v>0</v>
      </c>
      <c r="DA23" s="690">
        <v>0</v>
      </c>
      <c r="DB23" s="690">
        <v>0</v>
      </c>
      <c r="DC23" s="690">
        <v>0</v>
      </c>
      <c r="DD23" s="690">
        <v>0</v>
      </c>
      <c r="DE23" s="690">
        <v>0</v>
      </c>
      <c r="DF23" s="690">
        <v>0</v>
      </c>
      <c r="DG23" s="690">
        <v>0</v>
      </c>
      <c r="DH23" s="690">
        <v>0</v>
      </c>
      <c r="DI23" s="690">
        <v>0</v>
      </c>
      <c r="DJ23" s="690">
        <v>0</v>
      </c>
      <c r="DK23" s="690">
        <v>0</v>
      </c>
      <c r="DL23" s="690">
        <v>0</v>
      </c>
      <c r="DM23" s="690">
        <v>0</v>
      </c>
      <c r="DN23" s="690">
        <v>0</v>
      </c>
      <c r="DO23" s="690">
        <v>0</v>
      </c>
      <c r="DP23" s="690">
        <v>0</v>
      </c>
      <c r="DQ23" s="690">
        <v>0</v>
      </c>
      <c r="DR23" s="690">
        <v>0</v>
      </c>
      <c r="DS23" s="690">
        <v>0</v>
      </c>
      <c r="DT23" s="690">
        <v>0</v>
      </c>
      <c r="DU23" s="690">
        <v>0</v>
      </c>
      <c r="DV23" s="690">
        <v>0</v>
      </c>
      <c r="DW23" s="690">
        <v>0</v>
      </c>
      <c r="DX23" s="690">
        <v>0</v>
      </c>
      <c r="DY23" s="690"/>
      <c r="DZ23" s="690">
        <v>0</v>
      </c>
      <c r="EA23" s="690">
        <v>0</v>
      </c>
      <c r="EB23" s="690">
        <v>0</v>
      </c>
      <c r="EC23" s="690">
        <v>0</v>
      </c>
      <c r="ED23" s="690">
        <v>0</v>
      </c>
      <c r="EE23" s="690">
        <v>0</v>
      </c>
      <c r="EF23" s="690">
        <v>0</v>
      </c>
      <c r="EG23" s="690">
        <v>0</v>
      </c>
      <c r="EH23" s="690">
        <v>0</v>
      </c>
      <c r="EI23" s="690">
        <v>0</v>
      </c>
      <c r="EJ23" s="690">
        <v>0</v>
      </c>
      <c r="EK23" s="690">
        <v>0</v>
      </c>
      <c r="EL23" s="690">
        <v>0</v>
      </c>
      <c r="EM23" s="690">
        <v>0</v>
      </c>
      <c r="EN23" s="690">
        <v>0</v>
      </c>
      <c r="EO23" s="690">
        <v>0</v>
      </c>
      <c r="EP23" s="690">
        <v>0</v>
      </c>
      <c r="EQ23" s="690">
        <v>0</v>
      </c>
      <c r="ER23" s="690">
        <v>0</v>
      </c>
      <c r="ES23" s="690">
        <v>0</v>
      </c>
      <c r="ET23" s="690">
        <v>0</v>
      </c>
      <c r="EU23" s="690">
        <v>0</v>
      </c>
      <c r="EV23" s="690">
        <v>0</v>
      </c>
      <c r="EW23" s="690">
        <v>0</v>
      </c>
      <c r="EX23" s="690">
        <v>0</v>
      </c>
      <c r="EY23" s="690">
        <v>0</v>
      </c>
      <c r="EZ23" s="690">
        <v>0</v>
      </c>
      <c r="FA23" s="690">
        <v>0</v>
      </c>
      <c r="FB23" s="690">
        <v>0</v>
      </c>
      <c r="FC23" s="690">
        <v>0</v>
      </c>
      <c r="FD23" s="690">
        <v>0</v>
      </c>
      <c r="FE23" s="690">
        <v>0</v>
      </c>
      <c r="FF23" s="690">
        <v>0</v>
      </c>
      <c r="FG23" s="690">
        <v>0</v>
      </c>
      <c r="FH23" s="690">
        <v>0</v>
      </c>
      <c r="FI23" s="690">
        <v>0</v>
      </c>
      <c r="FJ23" s="690">
        <v>0</v>
      </c>
      <c r="FK23" s="690">
        <v>0</v>
      </c>
      <c r="FL23" s="690">
        <v>0</v>
      </c>
      <c r="FM23" s="690">
        <v>0</v>
      </c>
      <c r="FN23" s="690">
        <v>0</v>
      </c>
      <c r="FO23" s="690">
        <v>0</v>
      </c>
      <c r="FP23" s="690">
        <v>0</v>
      </c>
      <c r="FQ23" s="690">
        <v>0</v>
      </c>
      <c r="FR23" s="690">
        <v>0</v>
      </c>
      <c r="FS23" s="690">
        <v>0</v>
      </c>
      <c r="FT23" s="690">
        <v>0</v>
      </c>
      <c r="FU23" s="690">
        <v>0</v>
      </c>
      <c r="FV23" s="690">
        <v>0</v>
      </c>
      <c r="FW23" s="690">
        <v>0</v>
      </c>
      <c r="FX23" s="690">
        <v>0</v>
      </c>
      <c r="FY23" s="690">
        <v>0</v>
      </c>
      <c r="FZ23" s="690">
        <v>0</v>
      </c>
      <c r="GA23" s="690">
        <v>0</v>
      </c>
      <c r="GB23" s="690">
        <v>0</v>
      </c>
      <c r="GC23" s="690">
        <v>0</v>
      </c>
      <c r="GD23" s="690">
        <v>0</v>
      </c>
      <c r="GE23" s="690">
        <v>0</v>
      </c>
      <c r="GF23" s="690">
        <v>0</v>
      </c>
      <c r="GG23" s="690">
        <v>0</v>
      </c>
      <c r="GH23" s="690">
        <v>0</v>
      </c>
      <c r="GI23" s="690">
        <v>0</v>
      </c>
      <c r="GJ23" s="690">
        <v>0</v>
      </c>
      <c r="GK23" s="690">
        <v>0</v>
      </c>
      <c r="GL23" s="690">
        <v>0</v>
      </c>
    </row>
    <row r="24" spans="1:194" x14ac:dyDescent="0.2">
      <c r="A24" s="652" t="s">
        <v>943</v>
      </c>
      <c r="B24" s="652" t="s">
        <v>393</v>
      </c>
      <c r="C24" s="690">
        <v>0</v>
      </c>
      <c r="D24" s="690">
        <v>0</v>
      </c>
      <c r="E24" s="690">
        <v>0</v>
      </c>
      <c r="F24" s="690">
        <v>0</v>
      </c>
      <c r="G24" s="690">
        <v>7.079076923076911E-3</v>
      </c>
      <c r="H24" s="690">
        <v>0</v>
      </c>
      <c r="I24" s="690">
        <v>0</v>
      </c>
      <c r="J24" s="690">
        <v>0</v>
      </c>
      <c r="K24" s="690">
        <v>0</v>
      </c>
      <c r="L24" s="690">
        <v>1.4297729184188395E-5</v>
      </c>
      <c r="M24" s="690">
        <v>0</v>
      </c>
      <c r="N24" s="690">
        <v>0</v>
      </c>
      <c r="O24" s="690">
        <v>0</v>
      </c>
      <c r="P24" s="690">
        <v>1.1385593561368217E-2</v>
      </c>
      <c r="Q24" s="690">
        <v>0</v>
      </c>
      <c r="R24" s="690">
        <v>0</v>
      </c>
      <c r="S24" s="690">
        <v>2.8284895620139182E-4</v>
      </c>
      <c r="T24" s="690">
        <v>7.0451719850808131E-6</v>
      </c>
      <c r="U24" s="690">
        <v>0.12105185704274665</v>
      </c>
      <c r="V24" s="690">
        <v>1.2520868113522539E-6</v>
      </c>
      <c r="W24" s="690">
        <v>1.5183798882681561E-3</v>
      </c>
      <c r="X24" s="690">
        <v>0</v>
      </c>
      <c r="Y24" s="690">
        <v>2.2062407862407834E-3</v>
      </c>
      <c r="Z24" s="690"/>
      <c r="AA24" s="690">
        <v>4.5392646391284611E-6</v>
      </c>
      <c r="AB24" s="690">
        <v>0</v>
      </c>
      <c r="AC24" s="690">
        <v>4.3005437469105286E-5</v>
      </c>
      <c r="AD24" s="690">
        <v>3.1955688112484027E-5</v>
      </c>
      <c r="AE24" s="690">
        <v>2.0929292929292934E-4</v>
      </c>
      <c r="AF24" s="690">
        <v>2.2504091653027822E-5</v>
      </c>
      <c r="AG24" s="690">
        <v>0</v>
      </c>
      <c r="AH24" s="690">
        <v>0</v>
      </c>
      <c r="AI24" s="690">
        <v>0</v>
      </c>
      <c r="AJ24" s="690">
        <v>1.1811023622047243E-5</v>
      </c>
      <c r="AK24" s="690">
        <v>1.440922190201729E-5</v>
      </c>
      <c r="AL24" s="690">
        <v>0</v>
      </c>
      <c r="AM24" s="690">
        <v>9.3034825870646776E-5</v>
      </c>
      <c r="AN24" s="690">
        <v>0</v>
      </c>
      <c r="AO24" s="690">
        <v>2.7713995117982105E-3</v>
      </c>
      <c r="AP24" s="690">
        <v>0</v>
      </c>
      <c r="AQ24" s="690">
        <v>0</v>
      </c>
      <c r="AR24" s="690">
        <v>1.5666529096161784E-4</v>
      </c>
      <c r="AS24" s="690">
        <v>7.3861304883052926E-6</v>
      </c>
      <c r="AT24" s="690">
        <v>0</v>
      </c>
      <c r="AU24" s="690">
        <v>0</v>
      </c>
      <c r="AV24" s="690">
        <v>0</v>
      </c>
      <c r="AW24" s="690">
        <v>0</v>
      </c>
      <c r="AX24" s="690">
        <v>0</v>
      </c>
      <c r="AY24" s="690">
        <v>4.5581589958159009E-4</v>
      </c>
      <c r="AZ24" s="690">
        <v>2.0222446916076846E-5</v>
      </c>
      <c r="BA24" s="690">
        <v>1.4522821576763487E-5</v>
      </c>
      <c r="BB24" s="690">
        <v>5.7906458797327387E-6</v>
      </c>
      <c r="BC24" s="690">
        <v>0</v>
      </c>
      <c r="BD24" s="690">
        <v>1.108517077388673E-3</v>
      </c>
      <c r="BE24" s="690">
        <v>2.5772549019608688E-2</v>
      </c>
      <c r="BF24" s="690">
        <v>1.8988262910798123E-2</v>
      </c>
      <c r="BG24" s="884">
        <v>1.8988262910798123E-2</v>
      </c>
      <c r="BH24" s="884">
        <v>1.8988262910798123E-2</v>
      </c>
      <c r="BI24" s="884">
        <v>1.8988262910798123E-2</v>
      </c>
      <c r="BJ24" s="884">
        <v>1.8988262910798123E-2</v>
      </c>
      <c r="BK24" s="884">
        <v>1.8988262910798123E-2</v>
      </c>
      <c r="BL24" s="884">
        <v>1.8988262910798123E-2</v>
      </c>
      <c r="BM24" s="690">
        <v>5.9036226930963753E-3</v>
      </c>
      <c r="BN24" s="690">
        <v>0</v>
      </c>
      <c r="BO24" s="690">
        <v>6.9252077562326867E-6</v>
      </c>
      <c r="BP24" s="690">
        <v>0</v>
      </c>
      <c r="BQ24" s="690">
        <v>6.2500000000000001E-4</v>
      </c>
      <c r="BR24" s="690">
        <v>0</v>
      </c>
      <c r="BS24" s="690">
        <v>1.9787131107885827E-4</v>
      </c>
      <c r="BT24" s="690">
        <v>3.8498925655350209E-3</v>
      </c>
      <c r="BU24" s="690">
        <v>0</v>
      </c>
      <c r="BV24" s="690">
        <v>0</v>
      </c>
      <c r="BW24" s="690">
        <v>0</v>
      </c>
      <c r="BX24" s="690">
        <v>0</v>
      </c>
      <c r="BY24" s="690">
        <v>0</v>
      </c>
      <c r="BZ24" s="690">
        <v>5.4471175669541533E-6</v>
      </c>
      <c r="CA24" s="690">
        <v>4.0920716112531973E-5</v>
      </c>
      <c r="CB24" s="690">
        <v>0</v>
      </c>
      <c r="CC24" s="690">
        <v>1.279863481228669E-6</v>
      </c>
      <c r="CD24" s="690">
        <v>4.6629927935565918E-6</v>
      </c>
      <c r="CE24" s="690">
        <v>1.1891426109435589E-4</v>
      </c>
      <c r="CF24" s="690">
        <v>0</v>
      </c>
      <c r="CG24" s="690">
        <v>0</v>
      </c>
      <c r="CH24" s="690">
        <v>0</v>
      </c>
      <c r="CI24" s="690">
        <v>0</v>
      </c>
      <c r="CJ24" s="690">
        <v>4.9422632794457271E-5</v>
      </c>
      <c r="CK24" s="690">
        <v>0</v>
      </c>
      <c r="CL24" s="690">
        <v>1.6971862438588654E-5</v>
      </c>
      <c r="CM24" s="690">
        <v>0</v>
      </c>
      <c r="CN24" s="690">
        <v>2.8996036988110947E-3</v>
      </c>
      <c r="CO24" s="690">
        <v>0</v>
      </c>
      <c r="CP24" s="690">
        <v>0</v>
      </c>
      <c r="CQ24" s="690">
        <v>1.8897906458797388E-2</v>
      </c>
      <c r="CR24" s="690">
        <v>0</v>
      </c>
      <c r="CS24" s="690">
        <v>0</v>
      </c>
      <c r="CT24" s="690">
        <v>2.0940326340326337E-3</v>
      </c>
      <c r="CU24" s="690">
        <v>0</v>
      </c>
      <c r="CV24" s="690">
        <v>0</v>
      </c>
      <c r="CW24" s="690">
        <v>1.7456021650879574E-4</v>
      </c>
      <c r="CX24" s="690">
        <v>4.7006948156066302E-4</v>
      </c>
      <c r="CY24" s="690">
        <v>2.9256594724220633E-4</v>
      </c>
      <c r="CZ24" s="690">
        <v>0</v>
      </c>
      <c r="DA24" s="690">
        <v>0</v>
      </c>
      <c r="DB24" s="690">
        <v>2.3239436619718312E-4</v>
      </c>
      <c r="DC24" s="690">
        <v>0</v>
      </c>
      <c r="DD24" s="690">
        <v>0</v>
      </c>
      <c r="DE24" s="690">
        <v>0</v>
      </c>
      <c r="DF24" s="690">
        <v>0</v>
      </c>
      <c r="DG24" s="690">
        <v>3.4736842105263162E-6</v>
      </c>
      <c r="DH24" s="690">
        <v>0</v>
      </c>
      <c r="DI24" s="690">
        <v>1.2993039443155452E-5</v>
      </c>
      <c r="DJ24" s="690">
        <v>8.0598733448474382E-6</v>
      </c>
      <c r="DK24" s="690">
        <v>1.1262135922330099E-4</v>
      </c>
      <c r="DL24" s="690">
        <v>4.8692955250332319E-4</v>
      </c>
      <c r="DM24" s="690">
        <v>0</v>
      </c>
      <c r="DN24" s="690">
        <v>0</v>
      </c>
      <c r="DO24" s="690">
        <v>0</v>
      </c>
      <c r="DP24" s="690">
        <v>0</v>
      </c>
      <c r="DQ24" s="690">
        <v>8.2576383154417841E-6</v>
      </c>
      <c r="DR24" s="690">
        <v>2.1957569913211191E-4</v>
      </c>
      <c r="DS24" s="690">
        <v>0</v>
      </c>
      <c r="DT24" s="690">
        <v>0</v>
      </c>
      <c r="DU24" s="690">
        <v>1.3706140350877193E-5</v>
      </c>
      <c r="DV24" s="690">
        <v>5.2438384897745153E-7</v>
      </c>
      <c r="DW24" s="690">
        <v>0</v>
      </c>
      <c r="DX24" s="690">
        <v>0</v>
      </c>
      <c r="DY24" s="690">
        <v>0</v>
      </c>
      <c r="DZ24" s="690">
        <v>0</v>
      </c>
      <c r="EA24" s="690">
        <v>0</v>
      </c>
      <c r="EB24" s="690">
        <v>0</v>
      </c>
      <c r="EC24" s="690">
        <v>0</v>
      </c>
      <c r="ED24" s="690">
        <v>0</v>
      </c>
      <c r="EE24" s="690">
        <v>0</v>
      </c>
      <c r="EF24" s="690">
        <v>1.178686327077747E-3</v>
      </c>
      <c r="EG24" s="690">
        <v>0</v>
      </c>
      <c r="EH24" s="690">
        <v>4.6445497630331758E-5</v>
      </c>
      <c r="EI24" s="690">
        <v>9.940778341793574E-5</v>
      </c>
      <c r="EJ24" s="690">
        <v>6.4822817631806397E-6</v>
      </c>
      <c r="EK24" s="690">
        <v>0</v>
      </c>
      <c r="EL24" s="690">
        <v>0</v>
      </c>
      <c r="EM24" s="690">
        <v>0</v>
      </c>
      <c r="EN24" s="690">
        <v>4.8216007714561239E-6</v>
      </c>
      <c r="EO24" s="690">
        <v>0</v>
      </c>
      <c r="EP24" s="690">
        <v>0</v>
      </c>
      <c r="EQ24" s="690">
        <v>2.6260059296908088E-5</v>
      </c>
      <c r="ER24" s="690">
        <v>0</v>
      </c>
      <c r="ES24" s="690">
        <v>2.3848684210526316E-5</v>
      </c>
      <c r="ET24" s="690">
        <v>0</v>
      </c>
      <c r="EU24" s="690">
        <v>1.9147147147147148E-3</v>
      </c>
      <c r="EV24" s="690">
        <v>2.3252170318313341E-3</v>
      </c>
      <c r="EW24" s="690">
        <v>0</v>
      </c>
      <c r="EX24" s="690">
        <v>0</v>
      </c>
      <c r="EY24" s="690">
        <v>0</v>
      </c>
      <c r="EZ24" s="690">
        <v>0</v>
      </c>
      <c r="FA24" s="690">
        <v>4.5998160073597058E-6</v>
      </c>
      <c r="FB24" s="690">
        <v>4.1946308724832219E-6</v>
      </c>
      <c r="FC24" s="690">
        <v>0</v>
      </c>
      <c r="FD24" s="690">
        <v>2.0866773675762439E-5</v>
      </c>
      <c r="FE24" s="690">
        <v>7.9381992541289288E-5</v>
      </c>
      <c r="FF24" s="690">
        <v>0</v>
      </c>
      <c r="FG24" s="690">
        <v>3.3266977928692676E-3</v>
      </c>
      <c r="FH24" s="690">
        <v>9.1973244147157181E-6</v>
      </c>
      <c r="FI24" s="690">
        <v>5.1622249690976528E-2</v>
      </c>
      <c r="FJ24" s="690">
        <v>4.2372881355932199E-5</v>
      </c>
      <c r="FK24" s="690">
        <v>0</v>
      </c>
      <c r="FL24" s="690">
        <v>2.4691358024691357E-5</v>
      </c>
      <c r="FM24" s="690">
        <v>5.0049504950495059E-4</v>
      </c>
      <c r="FN24" s="690">
        <v>0</v>
      </c>
      <c r="FO24" s="690">
        <v>3.2763915547024953E-4</v>
      </c>
      <c r="FP24" s="690">
        <v>0</v>
      </c>
      <c r="FQ24" s="690">
        <v>7.9833871712044297E-5</v>
      </c>
      <c r="FR24" s="690">
        <v>3.0421096003296257E-3</v>
      </c>
      <c r="FS24" s="690">
        <v>3.5550660792951549E-4</v>
      </c>
      <c r="FT24" s="690">
        <v>3.0611353711790396E-5</v>
      </c>
      <c r="FU24" s="690">
        <v>2.1323127392017497E-5</v>
      </c>
      <c r="FV24" s="690">
        <v>0</v>
      </c>
      <c r="FW24" s="690">
        <v>3.0159414045669971E-6</v>
      </c>
      <c r="FX24" s="690">
        <v>1.3995771670190278E-4</v>
      </c>
      <c r="FY24" s="690">
        <v>0</v>
      </c>
      <c r="FZ24" s="690">
        <v>6.7585914297836234E-4</v>
      </c>
      <c r="GA24" s="690">
        <v>1.5169969176574176E-3</v>
      </c>
      <c r="GB24" s="690">
        <v>2.5293586269196025E-5</v>
      </c>
      <c r="GC24" s="690">
        <v>0</v>
      </c>
      <c r="GD24" s="690">
        <v>9.0642954856361146E-4</v>
      </c>
      <c r="GE24" s="690">
        <v>0</v>
      </c>
      <c r="GF24" s="690">
        <v>0</v>
      </c>
      <c r="GG24" s="690">
        <v>0</v>
      </c>
      <c r="GH24" s="690">
        <v>0</v>
      </c>
      <c r="GI24" s="690">
        <v>0</v>
      </c>
      <c r="GJ24" s="690">
        <v>1.9255414793624822E-3</v>
      </c>
      <c r="GK24" s="690">
        <v>8.7550077041602468E-4</v>
      </c>
      <c r="GL24" s="690">
        <v>0</v>
      </c>
    </row>
    <row r="25" spans="1:194" x14ac:dyDescent="0.2">
      <c r="A25" s="652" t="s">
        <v>878</v>
      </c>
      <c r="B25" s="652" t="s">
        <v>318</v>
      </c>
      <c r="C25" s="690">
        <v>0</v>
      </c>
      <c r="D25" s="690">
        <v>2.6412776412776417E-4</v>
      </c>
      <c r="E25" s="690">
        <v>0</v>
      </c>
      <c r="F25" s="690">
        <v>0</v>
      </c>
      <c r="G25" s="690">
        <v>8.8555569864777733E-3</v>
      </c>
      <c r="H25" s="690">
        <v>0</v>
      </c>
      <c r="I25" s="690">
        <v>0</v>
      </c>
      <c r="J25" s="690">
        <v>0</v>
      </c>
      <c r="K25" s="690">
        <v>0</v>
      </c>
      <c r="L25" s="690">
        <v>5.1446945337620582E-6</v>
      </c>
      <c r="M25" s="690">
        <v>1.916932907348243E-6</v>
      </c>
      <c r="N25" s="690">
        <v>0</v>
      </c>
      <c r="O25" s="690">
        <v>8.6608927381745502E-5</v>
      </c>
      <c r="P25" s="690">
        <v>3.0180543615676351E-2</v>
      </c>
      <c r="Q25" s="690">
        <v>0</v>
      </c>
      <c r="R25" s="690">
        <v>0</v>
      </c>
      <c r="S25" s="690">
        <v>0</v>
      </c>
      <c r="T25" s="690">
        <v>5.7471264367816091E-6</v>
      </c>
      <c r="U25" s="690">
        <v>0.14102947052946987</v>
      </c>
      <c r="V25" s="690">
        <v>0</v>
      </c>
      <c r="W25" s="690">
        <v>1.738927738927739E-3</v>
      </c>
      <c r="X25" s="690">
        <v>0</v>
      </c>
      <c r="Y25" s="690">
        <v>2.4190543401552537E-3</v>
      </c>
      <c r="Z25" s="690"/>
      <c r="AA25" s="690">
        <v>0</v>
      </c>
      <c r="AB25" s="690">
        <v>3.245783783783783E-3</v>
      </c>
      <c r="AC25" s="690">
        <v>2.7675840978593272E-4</v>
      </c>
      <c r="AD25" s="690">
        <v>0</v>
      </c>
      <c r="AE25" s="690">
        <v>2.0936116382036683E-4</v>
      </c>
      <c r="AF25" s="690">
        <v>1.0509554140127391E-4</v>
      </c>
      <c r="AG25" s="690">
        <v>0</v>
      </c>
      <c r="AH25" s="690">
        <v>8.0706713780918739E-5</v>
      </c>
      <c r="AI25" s="690">
        <v>0</v>
      </c>
      <c r="AJ25" s="690">
        <v>0</v>
      </c>
      <c r="AK25" s="690">
        <v>4.0381791483113064E-5</v>
      </c>
      <c r="AL25" s="690">
        <v>0</v>
      </c>
      <c r="AM25" s="690">
        <v>3.5761290322580653E-4</v>
      </c>
      <c r="AN25" s="690">
        <v>0</v>
      </c>
      <c r="AO25" s="690">
        <v>1.1839097744360904E-2</v>
      </c>
      <c r="AP25" s="690">
        <v>0</v>
      </c>
      <c r="AQ25" s="690">
        <v>0</v>
      </c>
      <c r="AR25" s="690">
        <v>4.8931454196028202E-4</v>
      </c>
      <c r="AS25" s="690">
        <v>0</v>
      </c>
      <c r="AT25" s="690">
        <v>0</v>
      </c>
      <c r="AU25" s="690">
        <v>0</v>
      </c>
      <c r="AV25" s="690">
        <v>0</v>
      </c>
      <c r="AW25" s="690">
        <v>0</v>
      </c>
      <c r="AX25" s="690">
        <v>0</v>
      </c>
      <c r="AY25" s="690">
        <v>2.0316906700062593E-3</v>
      </c>
      <c r="AZ25" s="690">
        <v>1.4225053078556265E-4</v>
      </c>
      <c r="BA25" s="690">
        <v>0</v>
      </c>
      <c r="BB25" s="690">
        <v>0</v>
      </c>
      <c r="BC25" s="690">
        <v>0</v>
      </c>
      <c r="BD25" s="690">
        <v>9.0812250332889476E-4</v>
      </c>
      <c r="BE25" s="690">
        <v>3.230019493177388E-3</v>
      </c>
      <c r="BF25" s="690">
        <v>7.8131421744324914E-2</v>
      </c>
      <c r="BG25" s="884">
        <v>7.8131421744324914E-2</v>
      </c>
      <c r="BH25" s="884">
        <v>7.8131421744324914E-2</v>
      </c>
      <c r="BI25" s="884">
        <v>7.8131421744324914E-2</v>
      </c>
      <c r="BJ25" s="884">
        <v>7.8131421744324914E-2</v>
      </c>
      <c r="BK25" s="884">
        <v>7.8131421744324914E-2</v>
      </c>
      <c r="BL25" s="884">
        <v>7.8131421744324914E-2</v>
      </c>
      <c r="BM25" s="690">
        <v>7.5691800188501402E-3</v>
      </c>
      <c r="BN25" s="690">
        <v>1.2499999999999999E-5</v>
      </c>
      <c r="BO25" s="690">
        <v>0</v>
      </c>
      <c r="BP25" s="690">
        <v>0</v>
      </c>
      <c r="BQ25" s="690">
        <v>4.8387096774193547E-5</v>
      </c>
      <c r="BR25" s="690">
        <v>0</v>
      </c>
      <c r="BS25" s="690">
        <v>0</v>
      </c>
      <c r="BT25" s="690">
        <v>2.6739327296248375E-3</v>
      </c>
      <c r="BU25" s="690">
        <v>0</v>
      </c>
      <c r="BV25" s="690">
        <v>3.9611360239162926E-5</v>
      </c>
      <c r="BW25" s="690">
        <v>0</v>
      </c>
      <c r="BX25" s="690">
        <v>0</v>
      </c>
      <c r="BY25" s="690">
        <v>0</v>
      </c>
      <c r="BZ25" s="690">
        <v>1.015625E-4</v>
      </c>
      <c r="CA25" s="690">
        <v>0</v>
      </c>
      <c r="CB25" s="690">
        <v>1.2674271229404309E-5</v>
      </c>
      <c r="CC25" s="690">
        <v>3.6845507433742727E-5</v>
      </c>
      <c r="CD25" s="690">
        <v>0</v>
      </c>
      <c r="CE25" s="690">
        <v>5.8246753246753266E-4</v>
      </c>
      <c r="CF25" s="690">
        <v>0</v>
      </c>
      <c r="CG25" s="690">
        <v>0</v>
      </c>
      <c r="CH25" s="690">
        <v>0</v>
      </c>
      <c r="CI25" s="690">
        <v>0</v>
      </c>
      <c r="CJ25" s="690">
        <v>1.8352310783657064E-4</v>
      </c>
      <c r="CK25" s="690">
        <v>0</v>
      </c>
      <c r="CL25" s="690">
        <v>4.9558723693143249E-5</v>
      </c>
      <c r="CM25" s="690">
        <v>0</v>
      </c>
      <c r="CN25" s="690">
        <v>4.648014440433213E-4</v>
      </c>
      <c r="CO25" s="690">
        <v>0</v>
      </c>
      <c r="CP25" s="690">
        <v>6.3380281690140838E-5</v>
      </c>
      <c r="CQ25" s="690">
        <v>8.6563912747102553E-2</v>
      </c>
      <c r="CR25" s="690">
        <v>0</v>
      </c>
      <c r="CS25" s="690">
        <v>0</v>
      </c>
      <c r="CT25" s="690">
        <v>5.3134263233190248E-3</v>
      </c>
      <c r="CU25" s="690">
        <v>0</v>
      </c>
      <c r="CV25" s="690">
        <v>0</v>
      </c>
      <c r="CW25" s="690">
        <v>8.452535760728218E-6</v>
      </c>
      <c r="CX25" s="690">
        <v>6.5846153846153854E-4</v>
      </c>
      <c r="CY25" s="690">
        <v>5.2974828375286043E-4</v>
      </c>
      <c r="CZ25" s="690">
        <v>0</v>
      </c>
      <c r="DA25" s="690">
        <v>0</v>
      </c>
      <c r="DB25" s="690">
        <v>1.6191904047976009E-4</v>
      </c>
      <c r="DC25" s="690">
        <v>0</v>
      </c>
      <c r="DD25" s="690">
        <v>0</v>
      </c>
      <c r="DE25" s="690">
        <v>0</v>
      </c>
      <c r="DF25" s="690">
        <v>0</v>
      </c>
      <c r="DG25" s="690">
        <v>0</v>
      </c>
      <c r="DH25" s="690">
        <v>0</v>
      </c>
      <c r="DI25" s="690">
        <v>1.2170385395537524E-5</v>
      </c>
      <c r="DJ25" s="690">
        <v>1.4216368767638759E-3</v>
      </c>
      <c r="DK25" s="690">
        <v>2.5900649350649353E-4</v>
      </c>
      <c r="DL25" s="690">
        <v>6.1529411764705915E-4</v>
      </c>
      <c r="DM25" s="690">
        <v>3.5612728503723766E-4</v>
      </c>
      <c r="DN25" s="690">
        <v>0</v>
      </c>
      <c r="DO25" s="690">
        <v>0</v>
      </c>
      <c r="DP25" s="690">
        <v>0</v>
      </c>
      <c r="DQ25" s="690">
        <v>4.258150365934797E-5</v>
      </c>
      <c r="DR25" s="690">
        <v>4.8727969348659022E-4</v>
      </c>
      <c r="DS25" s="690">
        <v>0</v>
      </c>
      <c r="DT25" s="690">
        <v>0</v>
      </c>
      <c r="DU25" s="690">
        <v>0</v>
      </c>
      <c r="DV25" s="690">
        <v>0</v>
      </c>
      <c r="DW25" s="690">
        <v>0</v>
      </c>
      <c r="DX25" s="690">
        <v>0</v>
      </c>
      <c r="DY25" s="690">
        <v>4.923620933521923E-3</v>
      </c>
      <c r="DZ25" s="690">
        <v>0</v>
      </c>
      <c r="EA25" s="690">
        <v>0</v>
      </c>
      <c r="EB25" s="690">
        <v>1.4647137150466044E-5</v>
      </c>
      <c r="EC25" s="690">
        <v>0</v>
      </c>
      <c r="ED25" s="690">
        <v>0</v>
      </c>
      <c r="EE25" s="690">
        <v>0</v>
      </c>
      <c r="EF25" s="690">
        <v>7.3557046979865761E-4</v>
      </c>
      <c r="EG25" s="690">
        <v>0</v>
      </c>
      <c r="EH25" s="690">
        <v>0</v>
      </c>
      <c r="EI25" s="690">
        <v>1.5423076923076924E-4</v>
      </c>
      <c r="EJ25" s="690">
        <v>0</v>
      </c>
      <c r="EK25" s="690">
        <v>0</v>
      </c>
      <c r="EL25" s="690">
        <v>0</v>
      </c>
      <c r="EM25" s="690">
        <v>0</v>
      </c>
      <c r="EN25" s="690">
        <v>1.7647058823529414E-5</v>
      </c>
      <c r="EO25" s="690">
        <v>0</v>
      </c>
      <c r="EP25" s="690">
        <v>0</v>
      </c>
      <c r="EQ25" s="690">
        <v>6.1478090255068674E-5</v>
      </c>
      <c r="ER25" s="690">
        <v>0</v>
      </c>
      <c r="ES25" s="690">
        <v>2.6263952724885095E-6</v>
      </c>
      <c r="ET25" s="690">
        <v>0</v>
      </c>
      <c r="EU25" s="690">
        <v>1.8025020242914977E-3</v>
      </c>
      <c r="EV25" s="690">
        <v>9.235668789808918E-5</v>
      </c>
      <c r="EW25" s="690">
        <v>0</v>
      </c>
      <c r="EX25" s="690">
        <v>0</v>
      </c>
      <c r="EY25" s="690">
        <v>0</v>
      </c>
      <c r="EZ25" s="690">
        <v>0</v>
      </c>
      <c r="FA25" s="690">
        <v>0</v>
      </c>
      <c r="FB25" s="690">
        <v>6.3572790845518124E-6</v>
      </c>
      <c r="FC25" s="690">
        <v>0</v>
      </c>
      <c r="FD25" s="690">
        <v>0</v>
      </c>
      <c r="FE25" s="690">
        <v>0</v>
      </c>
      <c r="FF25" s="690">
        <v>0</v>
      </c>
      <c r="FG25" s="690">
        <v>8.7351782242384886E-3</v>
      </c>
      <c r="FH25" s="690">
        <v>0</v>
      </c>
      <c r="FI25" s="690">
        <v>9.2886446700507677E-2</v>
      </c>
      <c r="FJ25" s="690">
        <v>3.6827411167512691E-4</v>
      </c>
      <c r="FK25" s="690">
        <v>0</v>
      </c>
      <c r="FL25" s="690">
        <v>2.4678284182305627E-4</v>
      </c>
      <c r="FM25" s="690">
        <v>4.2365887207702891E-4</v>
      </c>
      <c r="FN25" s="690">
        <v>0</v>
      </c>
      <c r="FO25" s="690">
        <v>4.1933014354066989E-4</v>
      </c>
      <c r="FP25" s="690">
        <v>0</v>
      </c>
      <c r="FQ25" s="690">
        <v>3.5759272218334492E-4</v>
      </c>
      <c r="FR25" s="690">
        <v>6.2494679487179461E-3</v>
      </c>
      <c r="FS25" s="690">
        <v>5.8688311688311697E-4</v>
      </c>
      <c r="FT25" s="690">
        <v>6.6537467700258408E-5</v>
      </c>
      <c r="FU25" s="690">
        <v>0</v>
      </c>
      <c r="FV25" s="690">
        <v>0</v>
      </c>
      <c r="FW25" s="690">
        <v>0</v>
      </c>
      <c r="FX25" s="690">
        <v>0</v>
      </c>
      <c r="FY25" s="690">
        <v>0</v>
      </c>
      <c r="FZ25" s="690">
        <v>3.5537135278514587E-3</v>
      </c>
      <c r="GA25" s="690">
        <v>2.6387264457439874E-3</v>
      </c>
      <c r="GB25" s="690">
        <v>8.1395348837209311E-5</v>
      </c>
      <c r="GC25" s="690">
        <v>0</v>
      </c>
      <c r="GD25" s="690">
        <v>1.2370218579234968E-3</v>
      </c>
      <c r="GE25" s="690">
        <v>0</v>
      </c>
      <c r="GF25" s="690">
        <v>0</v>
      </c>
      <c r="GG25" s="690">
        <v>0</v>
      </c>
      <c r="GH25" s="690">
        <v>0</v>
      </c>
      <c r="GI25" s="690">
        <v>0</v>
      </c>
      <c r="GJ25" s="690">
        <v>8.0910232266164428E-4</v>
      </c>
      <c r="GK25" s="690">
        <v>9.8409612625538212E-3</v>
      </c>
      <c r="GL25" s="690">
        <v>0</v>
      </c>
    </row>
    <row r="26" spans="1:194" x14ac:dyDescent="0.2">
      <c r="A26" s="652" t="s">
        <v>944</v>
      </c>
      <c r="B26" s="652" t="s">
        <v>397</v>
      </c>
      <c r="C26" s="690">
        <v>0</v>
      </c>
      <c r="D26" s="690">
        <v>0</v>
      </c>
      <c r="E26" s="690">
        <v>0</v>
      </c>
      <c r="F26" s="690">
        <v>0</v>
      </c>
      <c r="G26" s="690">
        <v>6.5526315789473681E-3</v>
      </c>
      <c r="H26" s="690">
        <v>0</v>
      </c>
      <c r="I26" s="690">
        <v>0</v>
      </c>
      <c r="J26" s="690">
        <v>0</v>
      </c>
      <c r="K26" s="690">
        <v>0</v>
      </c>
      <c r="L26" s="690">
        <v>0</v>
      </c>
      <c r="M26" s="690">
        <v>0</v>
      </c>
      <c r="N26" s="690">
        <v>0</v>
      </c>
      <c r="O26" s="690">
        <v>0</v>
      </c>
      <c r="P26" s="690">
        <v>6.2558139534883723E-3</v>
      </c>
      <c r="Q26" s="690">
        <v>0</v>
      </c>
      <c r="R26" s="690">
        <v>0</v>
      </c>
      <c r="S26" s="690">
        <v>0</v>
      </c>
      <c r="T26" s="690">
        <v>0</v>
      </c>
      <c r="U26" s="690">
        <v>0</v>
      </c>
      <c r="V26" s="690">
        <v>0</v>
      </c>
      <c r="W26" s="690">
        <v>5.5833333333333334E-3</v>
      </c>
      <c r="X26" s="690">
        <v>0</v>
      </c>
      <c r="Y26" s="690">
        <v>1.9310344827586207E-3</v>
      </c>
      <c r="Z26" s="690"/>
      <c r="AA26" s="690">
        <v>0</v>
      </c>
      <c r="AB26" s="690">
        <v>0</v>
      </c>
      <c r="AC26" s="690">
        <v>0</v>
      </c>
      <c r="AD26" s="690">
        <v>0</v>
      </c>
      <c r="AE26" s="690">
        <v>2.0270270270270271E-3</v>
      </c>
      <c r="AF26" s="690">
        <v>3.2432432432432431E-4</v>
      </c>
      <c r="AG26" s="690">
        <v>0</v>
      </c>
      <c r="AH26" s="690">
        <v>0</v>
      </c>
      <c r="AI26" s="690">
        <v>0</v>
      </c>
      <c r="AJ26" s="690">
        <v>0</v>
      </c>
      <c r="AK26" s="690">
        <v>0</v>
      </c>
      <c r="AL26" s="690">
        <v>0</v>
      </c>
      <c r="AM26" s="690">
        <v>1.1838709677419354E-2</v>
      </c>
      <c r="AN26" s="690">
        <v>0</v>
      </c>
      <c r="AO26" s="690">
        <v>0</v>
      </c>
      <c r="AP26" s="690">
        <v>0</v>
      </c>
      <c r="AQ26" s="690">
        <v>0</v>
      </c>
      <c r="AR26" s="690">
        <v>3.4516129032258064E-3</v>
      </c>
      <c r="AS26" s="690">
        <v>0</v>
      </c>
      <c r="AT26" s="690">
        <v>0</v>
      </c>
      <c r="AU26" s="690">
        <v>0</v>
      </c>
      <c r="AV26" s="690">
        <v>0</v>
      </c>
      <c r="AW26" s="690">
        <v>0</v>
      </c>
      <c r="AX26" s="690">
        <v>0</v>
      </c>
      <c r="AY26" s="690">
        <v>0</v>
      </c>
      <c r="AZ26" s="690">
        <v>2.2499999999999998E-3</v>
      </c>
      <c r="BA26" s="690">
        <v>0</v>
      </c>
      <c r="BB26" s="690">
        <v>0</v>
      </c>
      <c r="BC26" s="690">
        <v>0</v>
      </c>
      <c r="BD26" s="690">
        <v>0</v>
      </c>
      <c r="BE26" s="690">
        <v>0</v>
      </c>
      <c r="BF26" s="690"/>
      <c r="BG26" s="884"/>
      <c r="BH26" s="884"/>
      <c r="BI26" s="884"/>
      <c r="BJ26" s="884"/>
      <c r="BK26" s="884"/>
      <c r="BL26" s="884"/>
      <c r="BM26" s="690">
        <v>0</v>
      </c>
      <c r="BN26" s="690">
        <v>0</v>
      </c>
      <c r="BO26" s="690">
        <v>0</v>
      </c>
      <c r="BP26" s="690">
        <v>0</v>
      </c>
      <c r="BQ26" s="690">
        <v>0</v>
      </c>
      <c r="BR26" s="690">
        <v>1.2926829268292684E-2</v>
      </c>
      <c r="BS26" s="690">
        <v>0</v>
      </c>
      <c r="BT26" s="690">
        <v>0</v>
      </c>
      <c r="BU26" s="690">
        <v>0</v>
      </c>
      <c r="BV26" s="690">
        <v>0</v>
      </c>
      <c r="BW26" s="690">
        <v>0</v>
      </c>
      <c r="BX26" s="690">
        <v>0</v>
      </c>
      <c r="BY26" s="690">
        <v>0</v>
      </c>
      <c r="BZ26" s="690">
        <v>0</v>
      </c>
      <c r="CA26" s="690">
        <v>0</v>
      </c>
      <c r="CB26" s="690">
        <v>0</v>
      </c>
      <c r="CC26" s="690">
        <v>0</v>
      </c>
      <c r="CD26" s="690">
        <v>0</v>
      </c>
      <c r="CE26" s="690">
        <v>1.1578947368421052E-3</v>
      </c>
      <c r="CF26" s="690">
        <v>0</v>
      </c>
      <c r="CG26" s="690">
        <v>0</v>
      </c>
      <c r="CH26" s="690">
        <v>0</v>
      </c>
      <c r="CI26" s="690">
        <v>0</v>
      </c>
      <c r="CJ26" s="690">
        <v>0</v>
      </c>
      <c r="CK26" s="690">
        <v>0</v>
      </c>
      <c r="CL26" s="690">
        <v>0</v>
      </c>
      <c r="CM26" s="690">
        <v>0</v>
      </c>
      <c r="CN26" s="690">
        <v>0</v>
      </c>
      <c r="CO26" s="690">
        <v>0</v>
      </c>
      <c r="CP26" s="690">
        <v>0</v>
      </c>
      <c r="CQ26" s="690">
        <v>4.8484848484848484E-4</v>
      </c>
      <c r="CR26" s="690">
        <v>0</v>
      </c>
      <c r="CS26" s="690">
        <v>0</v>
      </c>
      <c r="CT26" s="690">
        <v>1.8846153846153848E-3</v>
      </c>
      <c r="CU26" s="690">
        <v>0</v>
      </c>
      <c r="CV26" s="690">
        <v>0</v>
      </c>
      <c r="CW26" s="690">
        <v>0</v>
      </c>
      <c r="CX26" s="690">
        <v>0</v>
      </c>
      <c r="CY26" s="690">
        <v>0</v>
      </c>
      <c r="CZ26" s="690">
        <v>0</v>
      </c>
      <c r="DA26" s="690">
        <v>0</v>
      </c>
      <c r="DB26" s="690">
        <v>0</v>
      </c>
      <c r="DC26" s="690">
        <v>0</v>
      </c>
      <c r="DD26" s="690">
        <v>0</v>
      </c>
      <c r="DE26" s="690">
        <v>0</v>
      </c>
      <c r="DF26" s="690">
        <v>0</v>
      </c>
      <c r="DG26" s="690">
        <v>0</v>
      </c>
      <c r="DH26" s="690">
        <v>0</v>
      </c>
      <c r="DI26" s="690">
        <v>0</v>
      </c>
      <c r="DJ26" s="690">
        <v>0</v>
      </c>
      <c r="DK26" s="690">
        <v>0</v>
      </c>
      <c r="DL26" s="690">
        <v>0</v>
      </c>
      <c r="DM26" s="690">
        <v>0</v>
      </c>
      <c r="DN26" s="690">
        <v>0</v>
      </c>
      <c r="DO26" s="690">
        <v>0</v>
      </c>
      <c r="DP26" s="690">
        <v>0</v>
      </c>
      <c r="DQ26" s="690">
        <v>0</v>
      </c>
      <c r="DR26" s="690">
        <v>1.0612903225806453E-2</v>
      </c>
      <c r="DS26" s="690">
        <v>0</v>
      </c>
      <c r="DT26" s="690">
        <v>0</v>
      </c>
      <c r="DU26" s="690">
        <v>0</v>
      </c>
      <c r="DV26" s="690">
        <v>0</v>
      </c>
      <c r="DW26" s="690">
        <v>0</v>
      </c>
      <c r="DX26" s="690">
        <v>0</v>
      </c>
      <c r="DY26" s="690">
        <v>0</v>
      </c>
      <c r="DZ26" s="690">
        <v>0</v>
      </c>
      <c r="EA26" s="690">
        <v>0</v>
      </c>
      <c r="EB26" s="690">
        <v>0</v>
      </c>
      <c r="EC26" s="690">
        <v>0</v>
      </c>
      <c r="ED26" s="690">
        <v>0</v>
      </c>
      <c r="EE26" s="690">
        <v>0</v>
      </c>
      <c r="EF26" s="690">
        <v>8.0000000000000002E-3</v>
      </c>
      <c r="EG26" s="690">
        <v>0</v>
      </c>
      <c r="EH26" s="690">
        <v>0</v>
      </c>
      <c r="EI26" s="690">
        <v>0</v>
      </c>
      <c r="EJ26" s="690">
        <v>0</v>
      </c>
      <c r="EK26" s="690">
        <v>0</v>
      </c>
      <c r="EL26" s="690">
        <v>0</v>
      </c>
      <c r="EM26" s="690">
        <v>0</v>
      </c>
      <c r="EN26" s="690">
        <v>0</v>
      </c>
      <c r="EO26" s="690">
        <v>0</v>
      </c>
      <c r="EP26" s="690">
        <v>0</v>
      </c>
      <c r="EQ26" s="690">
        <v>0</v>
      </c>
      <c r="ER26" s="690">
        <v>0</v>
      </c>
      <c r="ES26" s="690">
        <v>0</v>
      </c>
      <c r="ET26" s="690">
        <v>0</v>
      </c>
      <c r="EU26" s="690">
        <v>4.6250000000000006E-3</v>
      </c>
      <c r="EV26" s="690">
        <v>0</v>
      </c>
      <c r="EW26" s="690">
        <v>0</v>
      </c>
      <c r="EX26" s="690">
        <v>0</v>
      </c>
      <c r="EY26" s="690">
        <v>0</v>
      </c>
      <c r="EZ26" s="690">
        <v>0</v>
      </c>
      <c r="FA26" s="690">
        <v>0</v>
      </c>
      <c r="FB26" s="690">
        <v>0</v>
      </c>
      <c r="FC26" s="690">
        <v>0</v>
      </c>
      <c r="FD26" s="690">
        <v>0</v>
      </c>
      <c r="FE26" s="690">
        <v>0</v>
      </c>
      <c r="FF26" s="690">
        <v>0</v>
      </c>
      <c r="FG26" s="690">
        <v>4.0000000000000001E-3</v>
      </c>
      <c r="FH26" s="690">
        <v>0</v>
      </c>
      <c r="FI26" s="690">
        <v>2.7921052631578947E-2</v>
      </c>
      <c r="FJ26" s="690">
        <v>7.2894736842105271E-3</v>
      </c>
      <c r="FK26" s="690">
        <v>0</v>
      </c>
      <c r="FL26" s="690">
        <v>2.9729729729729726E-4</v>
      </c>
      <c r="FM26" s="690">
        <v>6.5625000000000004E-4</v>
      </c>
      <c r="FN26" s="690">
        <v>0</v>
      </c>
      <c r="FO26" s="690">
        <v>0</v>
      </c>
      <c r="FP26" s="690">
        <v>0</v>
      </c>
      <c r="FQ26" s="690">
        <v>0</v>
      </c>
      <c r="FR26" s="690">
        <v>6.4516129032258067E-5</v>
      </c>
      <c r="FS26" s="690">
        <v>0</v>
      </c>
      <c r="FT26" s="690">
        <v>0</v>
      </c>
      <c r="FU26" s="690">
        <v>0</v>
      </c>
      <c r="FV26" s="690">
        <v>0</v>
      </c>
      <c r="FW26" s="690">
        <v>0</v>
      </c>
      <c r="FX26" s="690">
        <v>0</v>
      </c>
      <c r="FY26" s="690">
        <v>0</v>
      </c>
      <c r="FZ26" s="690">
        <v>0</v>
      </c>
      <c r="GA26" s="690">
        <v>3.4736842105263159E-3</v>
      </c>
      <c r="GB26" s="690">
        <v>0</v>
      </c>
      <c r="GC26" s="690">
        <v>0</v>
      </c>
      <c r="GD26" s="690">
        <v>2.6129032258064518E-3</v>
      </c>
      <c r="GE26" s="690">
        <v>0</v>
      </c>
      <c r="GF26" s="690">
        <v>0</v>
      </c>
      <c r="GG26" s="690">
        <v>0</v>
      </c>
      <c r="GH26" s="690">
        <v>0</v>
      </c>
      <c r="GI26" s="690">
        <v>0</v>
      </c>
      <c r="GJ26" s="690">
        <v>0</v>
      </c>
      <c r="GK26" s="690">
        <v>0</v>
      </c>
      <c r="GL26" s="690">
        <v>0</v>
      </c>
    </row>
    <row r="27" spans="1:194" x14ac:dyDescent="0.2">
      <c r="A27" s="652" t="s">
        <v>945</v>
      </c>
      <c r="B27" s="652" t="s">
        <v>399</v>
      </c>
      <c r="C27" s="690"/>
      <c r="D27" s="690">
        <v>0</v>
      </c>
      <c r="E27" s="690">
        <v>0</v>
      </c>
      <c r="F27" s="690">
        <v>0</v>
      </c>
      <c r="G27" s="690">
        <v>0</v>
      </c>
      <c r="H27" s="690">
        <v>0</v>
      </c>
      <c r="I27" s="690">
        <v>0</v>
      </c>
      <c r="J27" s="690">
        <v>2.7499999999999998E-3</v>
      </c>
      <c r="K27" s="690">
        <v>0</v>
      </c>
      <c r="L27" s="690">
        <v>0</v>
      </c>
      <c r="M27" s="690">
        <v>0</v>
      </c>
      <c r="N27" s="690">
        <v>0</v>
      </c>
      <c r="O27" s="690">
        <v>0</v>
      </c>
      <c r="P27" s="690">
        <v>0</v>
      </c>
      <c r="Q27" s="690">
        <v>0</v>
      </c>
      <c r="R27" s="690">
        <v>0</v>
      </c>
      <c r="S27" s="690">
        <v>0</v>
      </c>
      <c r="T27" s="690">
        <v>0</v>
      </c>
      <c r="U27" s="690">
        <v>0</v>
      </c>
      <c r="V27" s="690">
        <v>0</v>
      </c>
      <c r="W27" s="690">
        <v>2.6666666666666666E-3</v>
      </c>
      <c r="X27" s="690">
        <v>0</v>
      </c>
      <c r="Y27" s="690">
        <v>0</v>
      </c>
      <c r="Z27" s="690"/>
      <c r="AA27" s="690">
        <v>0</v>
      </c>
      <c r="AB27" s="690">
        <v>0</v>
      </c>
      <c r="AC27" s="690">
        <v>0</v>
      </c>
      <c r="AD27" s="690">
        <v>0</v>
      </c>
      <c r="AE27" s="690">
        <v>0</v>
      </c>
      <c r="AF27" s="690">
        <v>0</v>
      </c>
      <c r="AG27" s="690">
        <v>0</v>
      </c>
      <c r="AH27" s="690">
        <v>0</v>
      </c>
      <c r="AI27" s="690">
        <v>0</v>
      </c>
      <c r="AJ27" s="690">
        <v>0</v>
      </c>
      <c r="AK27" s="690">
        <v>0</v>
      </c>
      <c r="AL27" s="690">
        <v>0</v>
      </c>
      <c r="AM27" s="690">
        <v>0</v>
      </c>
      <c r="AN27" s="690">
        <v>0</v>
      </c>
      <c r="AO27" s="690">
        <v>0</v>
      </c>
      <c r="AP27" s="690">
        <v>0</v>
      </c>
      <c r="AQ27" s="690">
        <v>0</v>
      </c>
      <c r="AR27" s="690">
        <v>0</v>
      </c>
      <c r="AS27" s="690">
        <v>0</v>
      </c>
      <c r="AT27" s="690">
        <v>0</v>
      </c>
      <c r="AU27" s="690">
        <v>0</v>
      </c>
      <c r="AV27" s="690">
        <v>0</v>
      </c>
      <c r="AW27" s="690">
        <v>0</v>
      </c>
      <c r="AX27" s="690">
        <v>0</v>
      </c>
      <c r="AY27" s="690">
        <v>1.1600000000000004E-2</v>
      </c>
      <c r="AZ27" s="690">
        <v>0</v>
      </c>
      <c r="BA27" s="690">
        <v>0</v>
      </c>
      <c r="BB27" s="690">
        <v>0</v>
      </c>
      <c r="BC27" s="690">
        <v>0</v>
      </c>
      <c r="BD27" s="690">
        <v>0</v>
      </c>
      <c r="BE27" s="690">
        <v>0</v>
      </c>
      <c r="BF27" s="690"/>
      <c r="BG27" s="884"/>
      <c r="BH27" s="884"/>
      <c r="BI27" s="884"/>
      <c r="BJ27" s="884"/>
      <c r="BK27" s="884"/>
      <c r="BL27" s="884"/>
      <c r="BM27" s="690">
        <v>0</v>
      </c>
      <c r="BN27" s="690">
        <v>0</v>
      </c>
      <c r="BO27" s="690">
        <v>0</v>
      </c>
      <c r="BP27" s="690">
        <v>0</v>
      </c>
      <c r="BQ27" s="690">
        <v>0</v>
      </c>
      <c r="BR27" s="690">
        <v>0</v>
      </c>
      <c r="BS27" s="690">
        <v>0</v>
      </c>
      <c r="BT27" s="690">
        <v>0</v>
      </c>
      <c r="BU27" s="690">
        <v>0</v>
      </c>
      <c r="BV27" s="690">
        <v>0</v>
      </c>
      <c r="BW27" s="690">
        <v>0</v>
      </c>
      <c r="BX27" s="690">
        <v>0</v>
      </c>
      <c r="BY27" s="690">
        <v>0</v>
      </c>
      <c r="BZ27" s="690">
        <v>0</v>
      </c>
      <c r="CA27" s="690">
        <v>0</v>
      </c>
      <c r="CB27" s="690"/>
      <c r="CC27" s="690">
        <v>0</v>
      </c>
      <c r="CD27" s="690">
        <v>0</v>
      </c>
      <c r="CE27" s="690">
        <v>0</v>
      </c>
      <c r="CF27" s="690">
        <v>0</v>
      </c>
      <c r="CG27" s="690">
        <v>0</v>
      </c>
      <c r="CH27" s="690">
        <v>0</v>
      </c>
      <c r="CI27" s="690">
        <v>0</v>
      </c>
      <c r="CJ27" s="690">
        <v>0</v>
      </c>
      <c r="CK27" s="690">
        <v>0</v>
      </c>
      <c r="CL27" s="690">
        <v>0</v>
      </c>
      <c r="CM27" s="690">
        <v>0</v>
      </c>
      <c r="CN27" s="690">
        <v>0</v>
      </c>
      <c r="CO27" s="690"/>
      <c r="CP27" s="690">
        <v>0</v>
      </c>
      <c r="CQ27" s="690">
        <v>0</v>
      </c>
      <c r="CR27" s="690">
        <v>0</v>
      </c>
      <c r="CS27" s="690">
        <v>0</v>
      </c>
      <c r="CT27" s="690">
        <v>0</v>
      </c>
      <c r="CU27" s="690">
        <v>0</v>
      </c>
      <c r="CV27" s="690">
        <v>0</v>
      </c>
      <c r="CW27" s="690">
        <v>0</v>
      </c>
      <c r="CX27" s="690">
        <v>0</v>
      </c>
      <c r="CY27" s="690">
        <v>0</v>
      </c>
      <c r="CZ27" s="690">
        <v>0</v>
      </c>
      <c r="DA27" s="690">
        <v>0</v>
      </c>
      <c r="DB27" s="690">
        <v>0</v>
      </c>
      <c r="DC27" s="690"/>
      <c r="DD27" s="690">
        <v>0</v>
      </c>
      <c r="DE27" s="690">
        <v>0</v>
      </c>
      <c r="DF27" s="690">
        <v>0</v>
      </c>
      <c r="DG27" s="690">
        <v>0</v>
      </c>
      <c r="DH27" s="690">
        <v>0</v>
      </c>
      <c r="DI27" s="690">
        <v>0</v>
      </c>
      <c r="DJ27" s="690">
        <v>0</v>
      </c>
      <c r="DK27" s="690">
        <v>0</v>
      </c>
      <c r="DL27" s="690">
        <v>7.7777777777777773E-4</v>
      </c>
      <c r="DM27" s="690">
        <v>0</v>
      </c>
      <c r="DN27" s="690">
        <v>0</v>
      </c>
      <c r="DO27" s="690">
        <v>0</v>
      </c>
      <c r="DP27" s="690">
        <v>0</v>
      </c>
      <c r="DQ27" s="690">
        <v>0</v>
      </c>
      <c r="DR27" s="690">
        <v>0</v>
      </c>
      <c r="DS27" s="690">
        <v>0</v>
      </c>
      <c r="DT27" s="690">
        <v>0</v>
      </c>
      <c r="DU27" s="690">
        <v>0</v>
      </c>
      <c r="DV27" s="690">
        <v>0</v>
      </c>
      <c r="DW27" s="690">
        <v>0</v>
      </c>
      <c r="DX27" s="690">
        <v>0</v>
      </c>
      <c r="DY27" s="690">
        <v>0</v>
      </c>
      <c r="DZ27" s="690">
        <v>0</v>
      </c>
      <c r="EA27" s="690">
        <v>0</v>
      </c>
      <c r="EB27" s="690">
        <v>0</v>
      </c>
      <c r="EC27" s="690">
        <v>0</v>
      </c>
      <c r="ED27" s="690">
        <v>0</v>
      </c>
      <c r="EE27" s="690">
        <v>0</v>
      </c>
      <c r="EF27" s="690">
        <v>0</v>
      </c>
      <c r="EG27" s="690">
        <v>0</v>
      </c>
      <c r="EH27" s="690">
        <v>0</v>
      </c>
      <c r="EI27" s="690">
        <v>8.8888888888888893E-4</v>
      </c>
      <c r="EJ27" s="690">
        <v>0</v>
      </c>
      <c r="EK27" s="690">
        <v>0</v>
      </c>
      <c r="EL27" s="690">
        <v>0</v>
      </c>
      <c r="EM27" s="690">
        <v>0</v>
      </c>
      <c r="EN27" s="690">
        <v>0</v>
      </c>
      <c r="EO27" s="690">
        <v>0</v>
      </c>
      <c r="EP27" s="690">
        <v>0</v>
      </c>
      <c r="EQ27" s="690">
        <v>0</v>
      </c>
      <c r="ER27" s="690">
        <v>0</v>
      </c>
      <c r="ES27" s="690">
        <v>0</v>
      </c>
      <c r="ET27" s="690">
        <v>0</v>
      </c>
      <c r="EU27" s="690">
        <v>0</v>
      </c>
      <c r="EV27" s="690">
        <v>0</v>
      </c>
      <c r="EW27" s="690">
        <v>0</v>
      </c>
      <c r="EX27" s="690">
        <v>0</v>
      </c>
      <c r="EY27" s="690">
        <v>0</v>
      </c>
      <c r="EZ27" s="690">
        <v>0</v>
      </c>
      <c r="FA27" s="690">
        <v>0</v>
      </c>
      <c r="FB27" s="690">
        <v>0</v>
      </c>
      <c r="FC27" s="690">
        <v>0</v>
      </c>
      <c r="FD27" s="690">
        <v>0</v>
      </c>
      <c r="FE27" s="690">
        <v>0</v>
      </c>
      <c r="FF27" s="690">
        <v>0</v>
      </c>
      <c r="FG27" s="690">
        <v>0</v>
      </c>
      <c r="FH27" s="690">
        <v>0</v>
      </c>
      <c r="FI27" s="690">
        <v>0</v>
      </c>
      <c r="FJ27" s="690">
        <v>3.6999999999999997E-3</v>
      </c>
      <c r="FK27" s="690">
        <v>0</v>
      </c>
      <c r="FL27" s="690">
        <v>0</v>
      </c>
      <c r="FM27" s="690">
        <v>0</v>
      </c>
      <c r="FN27" s="690">
        <v>0</v>
      </c>
      <c r="FO27" s="690">
        <v>0</v>
      </c>
      <c r="FP27" s="690">
        <v>0</v>
      </c>
      <c r="FQ27" s="690">
        <v>0</v>
      </c>
      <c r="FR27" s="690">
        <v>0</v>
      </c>
      <c r="FS27" s="690">
        <v>0</v>
      </c>
      <c r="FT27" s="690">
        <v>1E-4</v>
      </c>
      <c r="FU27" s="690">
        <v>0</v>
      </c>
      <c r="FV27" s="690">
        <v>0</v>
      </c>
      <c r="FW27" s="690">
        <v>0</v>
      </c>
      <c r="FX27" s="690">
        <v>0</v>
      </c>
      <c r="FY27" s="690">
        <v>0</v>
      </c>
      <c r="FZ27" s="690">
        <v>0</v>
      </c>
      <c r="GA27" s="690">
        <v>0</v>
      </c>
      <c r="GB27" s="690">
        <v>0</v>
      </c>
      <c r="GC27" s="690">
        <v>0</v>
      </c>
      <c r="GD27" s="690">
        <v>0</v>
      </c>
      <c r="GE27" s="690">
        <v>0</v>
      </c>
      <c r="GF27" s="690">
        <v>0</v>
      </c>
      <c r="GG27" s="690">
        <v>0</v>
      </c>
      <c r="GH27" s="690">
        <v>0</v>
      </c>
      <c r="GI27" s="690">
        <v>0</v>
      </c>
      <c r="GJ27" s="690">
        <v>0</v>
      </c>
      <c r="GK27" s="690">
        <v>0</v>
      </c>
      <c r="GL27" s="690">
        <v>0</v>
      </c>
    </row>
    <row r="28" spans="1:194" x14ac:dyDescent="0.2">
      <c r="A28" s="652" t="s">
        <v>947</v>
      </c>
      <c r="B28" s="652" t="s">
        <v>948</v>
      </c>
      <c r="C28" s="690"/>
      <c r="D28" s="690"/>
      <c r="E28" s="690"/>
      <c r="F28" s="690">
        <v>0</v>
      </c>
      <c r="G28" s="690">
        <v>0</v>
      </c>
      <c r="H28" s="690">
        <v>0</v>
      </c>
      <c r="I28" s="690">
        <v>0</v>
      </c>
      <c r="J28" s="690"/>
      <c r="K28" s="690">
        <v>0</v>
      </c>
      <c r="L28" s="690">
        <v>0</v>
      </c>
      <c r="M28" s="690">
        <v>0</v>
      </c>
      <c r="N28" s="690">
        <v>0</v>
      </c>
      <c r="O28" s="690">
        <v>0</v>
      </c>
      <c r="P28" s="690">
        <v>0</v>
      </c>
      <c r="Q28" s="690"/>
      <c r="R28" s="690">
        <v>0</v>
      </c>
      <c r="S28" s="690">
        <v>0</v>
      </c>
      <c r="T28" s="690">
        <v>0</v>
      </c>
      <c r="U28" s="690"/>
      <c r="V28" s="690">
        <v>0</v>
      </c>
      <c r="W28" s="690">
        <v>0</v>
      </c>
      <c r="X28" s="690">
        <v>0</v>
      </c>
      <c r="Y28" s="690">
        <v>0</v>
      </c>
      <c r="Z28" s="690"/>
      <c r="AA28" s="690">
        <v>0</v>
      </c>
      <c r="AB28" s="690"/>
      <c r="AC28" s="690"/>
      <c r="AD28" s="690">
        <v>0</v>
      </c>
      <c r="AE28" s="690">
        <v>0</v>
      </c>
      <c r="AF28" s="690">
        <v>0</v>
      </c>
      <c r="AG28" s="690"/>
      <c r="AH28" s="690">
        <v>0</v>
      </c>
      <c r="AI28" s="690"/>
      <c r="AJ28" s="690"/>
      <c r="AK28" s="690">
        <v>0</v>
      </c>
      <c r="AL28" s="690">
        <v>0</v>
      </c>
      <c r="AM28" s="690">
        <v>0</v>
      </c>
      <c r="AN28" s="690">
        <v>0</v>
      </c>
      <c r="AO28" s="690">
        <v>0</v>
      </c>
      <c r="AP28" s="690"/>
      <c r="AQ28" s="690"/>
      <c r="AR28" s="690">
        <v>0</v>
      </c>
      <c r="AS28" s="690">
        <v>0</v>
      </c>
      <c r="AT28" s="690">
        <v>0</v>
      </c>
      <c r="AU28" s="690">
        <v>0</v>
      </c>
      <c r="AV28" s="690"/>
      <c r="AW28" s="690">
        <v>0</v>
      </c>
      <c r="AX28" s="690">
        <v>0</v>
      </c>
      <c r="AY28" s="690">
        <v>0</v>
      </c>
      <c r="AZ28" s="690"/>
      <c r="BA28" s="690">
        <v>0</v>
      </c>
      <c r="BB28" s="690">
        <v>0</v>
      </c>
      <c r="BC28" s="690">
        <v>0</v>
      </c>
      <c r="BD28" s="690">
        <v>0</v>
      </c>
      <c r="BE28" s="690"/>
      <c r="BF28" s="690">
        <v>0</v>
      </c>
      <c r="BG28" s="884">
        <v>0</v>
      </c>
      <c r="BH28" s="884">
        <v>0</v>
      </c>
      <c r="BI28" s="884">
        <v>0</v>
      </c>
      <c r="BJ28" s="884">
        <v>0</v>
      </c>
      <c r="BK28" s="884">
        <v>0</v>
      </c>
      <c r="BL28" s="884">
        <v>0</v>
      </c>
      <c r="BM28" s="690"/>
      <c r="BN28" s="690"/>
      <c r="BO28" s="690">
        <v>0</v>
      </c>
      <c r="BP28" s="690">
        <v>0</v>
      </c>
      <c r="BQ28" s="690"/>
      <c r="BR28" s="690">
        <v>0</v>
      </c>
      <c r="BS28" s="690">
        <v>0</v>
      </c>
      <c r="BT28" s="690">
        <v>0</v>
      </c>
      <c r="BU28" s="690"/>
      <c r="BV28" s="690">
        <v>0</v>
      </c>
      <c r="BW28" s="690">
        <v>0</v>
      </c>
      <c r="BX28" s="690">
        <v>0</v>
      </c>
      <c r="BY28" s="690">
        <v>0</v>
      </c>
      <c r="BZ28" s="690">
        <v>0</v>
      </c>
      <c r="CA28" s="690">
        <v>0</v>
      </c>
      <c r="CB28" s="690"/>
      <c r="CC28" s="690">
        <v>0</v>
      </c>
      <c r="CD28" s="690">
        <v>0</v>
      </c>
      <c r="CE28" s="690">
        <v>0</v>
      </c>
      <c r="CF28" s="690">
        <v>0</v>
      </c>
      <c r="CG28" s="690"/>
      <c r="CH28" s="690">
        <v>0</v>
      </c>
      <c r="CI28" s="690"/>
      <c r="CJ28" s="690"/>
      <c r="CK28" s="690">
        <v>0</v>
      </c>
      <c r="CL28" s="690"/>
      <c r="CM28" s="690">
        <v>0</v>
      </c>
      <c r="CN28" s="690">
        <v>0</v>
      </c>
      <c r="CO28" s="690">
        <v>0</v>
      </c>
      <c r="CP28" s="690"/>
      <c r="CQ28" s="690">
        <v>0</v>
      </c>
      <c r="CR28" s="690"/>
      <c r="CS28" s="690"/>
      <c r="CT28" s="690">
        <v>0</v>
      </c>
      <c r="CU28" s="690">
        <v>0</v>
      </c>
      <c r="CV28" s="690">
        <v>0</v>
      </c>
      <c r="CW28" s="690">
        <v>0</v>
      </c>
      <c r="CX28" s="690"/>
      <c r="CY28" s="690"/>
      <c r="CZ28" s="690"/>
      <c r="DA28" s="690">
        <v>0</v>
      </c>
      <c r="DB28" s="690"/>
      <c r="DC28" s="690"/>
      <c r="DD28" s="690"/>
      <c r="DE28" s="690"/>
      <c r="DF28" s="690"/>
      <c r="DG28" s="690"/>
      <c r="DH28" s="690">
        <v>0</v>
      </c>
      <c r="DI28" s="690"/>
      <c r="DJ28" s="690">
        <v>0</v>
      </c>
      <c r="DK28" s="690">
        <v>0</v>
      </c>
      <c r="DL28" s="690">
        <v>0</v>
      </c>
      <c r="DM28" s="690">
        <v>0</v>
      </c>
      <c r="DN28" s="690">
        <v>0</v>
      </c>
      <c r="DO28" s="690">
        <v>0</v>
      </c>
      <c r="DP28" s="690">
        <v>0</v>
      </c>
      <c r="DQ28" s="690"/>
      <c r="DR28" s="690">
        <v>0</v>
      </c>
      <c r="DS28" s="690"/>
      <c r="DT28" s="690">
        <v>0</v>
      </c>
      <c r="DU28" s="690"/>
      <c r="DV28" s="690">
        <v>0</v>
      </c>
      <c r="DW28" s="690">
        <v>0</v>
      </c>
      <c r="DX28" s="690">
        <v>0</v>
      </c>
      <c r="DY28" s="690"/>
      <c r="DZ28" s="690">
        <v>0</v>
      </c>
      <c r="EA28" s="690">
        <v>0</v>
      </c>
      <c r="EB28" s="690">
        <v>0</v>
      </c>
      <c r="EC28" s="690">
        <v>0</v>
      </c>
      <c r="ED28" s="690">
        <v>0</v>
      </c>
      <c r="EE28" s="690"/>
      <c r="EF28" s="690">
        <v>0</v>
      </c>
      <c r="EG28" s="690"/>
      <c r="EH28" s="690">
        <v>0</v>
      </c>
      <c r="EI28" s="690">
        <v>0</v>
      </c>
      <c r="EJ28" s="690">
        <v>0</v>
      </c>
      <c r="EK28" s="690">
        <v>0</v>
      </c>
      <c r="EL28" s="690">
        <v>0</v>
      </c>
      <c r="EM28" s="690">
        <v>0</v>
      </c>
      <c r="EN28" s="690">
        <v>0</v>
      </c>
      <c r="EO28" s="690"/>
      <c r="EP28" s="690">
        <v>0</v>
      </c>
      <c r="EQ28" s="690">
        <v>0</v>
      </c>
      <c r="ER28" s="690">
        <v>0</v>
      </c>
      <c r="ES28" s="690">
        <v>0</v>
      </c>
      <c r="ET28" s="690">
        <v>0</v>
      </c>
      <c r="EU28" s="690">
        <v>0</v>
      </c>
      <c r="EV28" s="690">
        <v>0</v>
      </c>
      <c r="EW28" s="690">
        <v>0</v>
      </c>
      <c r="EX28" s="690">
        <v>0</v>
      </c>
      <c r="EY28" s="690">
        <v>0</v>
      </c>
      <c r="EZ28" s="690">
        <v>0</v>
      </c>
      <c r="FA28" s="690">
        <v>0</v>
      </c>
      <c r="FB28" s="690">
        <v>0</v>
      </c>
      <c r="FC28" s="690">
        <v>0</v>
      </c>
      <c r="FD28" s="690"/>
      <c r="FE28" s="690"/>
      <c r="FF28" s="690"/>
      <c r="FG28" s="690">
        <v>0</v>
      </c>
      <c r="FH28" s="690">
        <v>0</v>
      </c>
      <c r="FI28" s="690">
        <v>0</v>
      </c>
      <c r="FJ28" s="690">
        <v>0</v>
      </c>
      <c r="FK28" s="690">
        <v>0</v>
      </c>
      <c r="FL28" s="690"/>
      <c r="FM28" s="690">
        <v>0</v>
      </c>
      <c r="FN28" s="690">
        <v>0</v>
      </c>
      <c r="FO28" s="690"/>
      <c r="FP28" s="690">
        <v>0</v>
      </c>
      <c r="FQ28" s="690">
        <v>0</v>
      </c>
      <c r="FR28" s="690">
        <v>0</v>
      </c>
      <c r="FS28" s="690">
        <v>0</v>
      </c>
      <c r="FT28" s="690">
        <v>0</v>
      </c>
      <c r="FU28" s="690"/>
      <c r="FV28" s="690">
        <v>0</v>
      </c>
      <c r="FW28" s="690">
        <v>0</v>
      </c>
      <c r="FX28" s="690">
        <v>0</v>
      </c>
      <c r="FY28" s="690">
        <v>0</v>
      </c>
      <c r="FZ28" s="690">
        <v>0</v>
      </c>
      <c r="GA28" s="690">
        <v>0</v>
      </c>
      <c r="GB28" s="690">
        <v>0</v>
      </c>
      <c r="GC28" s="690">
        <v>0</v>
      </c>
      <c r="GD28" s="690"/>
      <c r="GE28" s="690">
        <v>0</v>
      </c>
      <c r="GF28" s="690">
        <v>0</v>
      </c>
      <c r="GG28" s="690">
        <v>0</v>
      </c>
      <c r="GH28" s="690">
        <v>0</v>
      </c>
      <c r="GI28" s="690">
        <v>0</v>
      </c>
      <c r="GJ28" s="690">
        <v>0</v>
      </c>
      <c r="GK28" s="690"/>
      <c r="GL28" s="690">
        <v>0</v>
      </c>
    </row>
    <row r="29" spans="1:194" x14ac:dyDescent="0.2">
      <c r="A29" s="652" t="s">
        <v>950</v>
      </c>
      <c r="B29" s="652" t="s">
        <v>404</v>
      </c>
      <c r="C29" s="690">
        <v>0</v>
      </c>
      <c r="D29" s="690">
        <v>0</v>
      </c>
      <c r="E29" s="690">
        <v>0</v>
      </c>
      <c r="F29" s="690">
        <v>0</v>
      </c>
      <c r="G29" s="690">
        <v>3.3382133995037209E-3</v>
      </c>
      <c r="H29" s="690">
        <v>0</v>
      </c>
      <c r="I29" s="690">
        <v>0</v>
      </c>
      <c r="J29" s="690">
        <v>4.5977011494252873E-5</v>
      </c>
      <c r="K29" s="690">
        <v>0</v>
      </c>
      <c r="L29" s="690">
        <v>0</v>
      </c>
      <c r="M29" s="690">
        <v>0</v>
      </c>
      <c r="N29" s="690">
        <v>0</v>
      </c>
      <c r="O29" s="690">
        <v>0</v>
      </c>
      <c r="P29" s="690">
        <v>2.2551740139211133E-2</v>
      </c>
      <c r="Q29" s="690">
        <v>0</v>
      </c>
      <c r="R29" s="690">
        <v>0</v>
      </c>
      <c r="S29" s="690">
        <v>6.326034063260341E-5</v>
      </c>
      <c r="T29" s="690">
        <v>1.5738498789346246E-5</v>
      </c>
      <c r="U29" s="690">
        <v>4.6938775510204457E-2</v>
      </c>
      <c r="V29" s="690">
        <v>0</v>
      </c>
      <c r="W29" s="690">
        <v>1.1475083056478404E-2</v>
      </c>
      <c r="X29" s="690">
        <v>0</v>
      </c>
      <c r="Y29" s="690">
        <v>3.7101449275362319E-4</v>
      </c>
      <c r="Z29" s="690"/>
      <c r="AA29" s="690">
        <v>0</v>
      </c>
      <c r="AB29" s="690">
        <v>0</v>
      </c>
      <c r="AC29" s="690">
        <v>1.4519480519480518E-3</v>
      </c>
      <c r="AD29" s="690">
        <v>0</v>
      </c>
      <c r="AE29" s="690">
        <v>5.8275058275058275E-5</v>
      </c>
      <c r="AF29" s="690">
        <v>0</v>
      </c>
      <c r="AG29" s="690">
        <v>0</v>
      </c>
      <c r="AH29" s="690">
        <v>0</v>
      </c>
      <c r="AI29" s="690">
        <v>0</v>
      </c>
      <c r="AJ29" s="690">
        <v>0</v>
      </c>
      <c r="AK29" s="690">
        <v>1.0602739726027401E-3</v>
      </c>
      <c r="AL29" s="690">
        <v>0</v>
      </c>
      <c r="AM29" s="690">
        <v>8.6829268292682924E-4</v>
      </c>
      <c r="AN29" s="690">
        <v>0</v>
      </c>
      <c r="AO29" s="690">
        <v>5.0680952380952379E-3</v>
      </c>
      <c r="AP29" s="690">
        <v>0</v>
      </c>
      <c r="AQ29" s="690">
        <v>0</v>
      </c>
      <c r="AR29" s="690">
        <v>2.8349514563106807E-3</v>
      </c>
      <c r="AS29" s="690">
        <v>0</v>
      </c>
      <c r="AT29" s="690">
        <v>0</v>
      </c>
      <c r="AU29" s="690">
        <v>0</v>
      </c>
      <c r="AV29" s="690">
        <v>0</v>
      </c>
      <c r="AW29" s="690">
        <v>0</v>
      </c>
      <c r="AX29" s="690">
        <v>0</v>
      </c>
      <c r="AY29" s="690">
        <v>1.1007594936708865E-3</v>
      </c>
      <c r="AZ29" s="690">
        <v>0</v>
      </c>
      <c r="BA29" s="690">
        <v>0</v>
      </c>
      <c r="BB29" s="690">
        <v>0</v>
      </c>
      <c r="BC29" s="690">
        <v>0</v>
      </c>
      <c r="BD29" s="690">
        <v>0</v>
      </c>
      <c r="BE29" s="690">
        <v>7.7922077922077919E-5</v>
      </c>
      <c r="BF29" s="690">
        <v>2.9168539325842697E-2</v>
      </c>
      <c r="BG29" s="884">
        <v>2.9168539325842697E-2</v>
      </c>
      <c r="BH29" s="884">
        <v>2.9168539325842697E-2</v>
      </c>
      <c r="BI29" s="884">
        <v>2.9168539325842697E-2</v>
      </c>
      <c r="BJ29" s="884">
        <v>2.9168539325842697E-2</v>
      </c>
      <c r="BK29" s="884">
        <v>2.9168539325842697E-2</v>
      </c>
      <c r="BL29" s="884">
        <v>2.9168539325842697E-2</v>
      </c>
      <c r="BM29" s="690">
        <v>3.3240000000000006E-3</v>
      </c>
      <c r="BN29" s="690">
        <v>0</v>
      </c>
      <c r="BO29" s="690">
        <v>0</v>
      </c>
      <c r="BP29" s="690">
        <v>0</v>
      </c>
      <c r="BQ29" s="690">
        <v>0</v>
      </c>
      <c r="BR29" s="690">
        <v>0</v>
      </c>
      <c r="BS29" s="690">
        <v>8.8397790055248627E-5</v>
      </c>
      <c r="BT29" s="690">
        <v>3.2299465240642048E-3</v>
      </c>
      <c r="BU29" s="690">
        <v>3.2816455696202537E-4</v>
      </c>
      <c r="BV29" s="690">
        <v>0</v>
      </c>
      <c r="BW29" s="690">
        <v>0</v>
      </c>
      <c r="BX29" s="690">
        <v>0</v>
      </c>
      <c r="BY29" s="690">
        <v>0</v>
      </c>
      <c r="BZ29" s="690">
        <v>0</v>
      </c>
      <c r="CA29" s="690">
        <v>2.2761194029850755E-3</v>
      </c>
      <c r="CB29" s="690">
        <v>0</v>
      </c>
      <c r="CC29" s="690">
        <v>5.0261780104712047E-4</v>
      </c>
      <c r="CD29" s="690">
        <v>0</v>
      </c>
      <c r="CE29" s="690">
        <v>0</v>
      </c>
      <c r="CF29" s="690">
        <v>0</v>
      </c>
      <c r="CG29" s="690">
        <v>0</v>
      </c>
      <c r="CH29" s="690">
        <v>0</v>
      </c>
      <c r="CI29" s="690">
        <v>0</v>
      </c>
      <c r="CJ29" s="690">
        <v>0</v>
      </c>
      <c r="CK29" s="690">
        <v>0</v>
      </c>
      <c r="CL29" s="690">
        <v>0</v>
      </c>
      <c r="CM29" s="690">
        <v>0</v>
      </c>
      <c r="CN29" s="690">
        <v>0</v>
      </c>
      <c r="CO29" s="690">
        <v>0</v>
      </c>
      <c r="CP29" s="690">
        <v>0</v>
      </c>
      <c r="CQ29" s="690">
        <v>2.9240793201133139E-3</v>
      </c>
      <c r="CR29" s="690">
        <v>0</v>
      </c>
      <c r="CS29" s="690">
        <v>0</v>
      </c>
      <c r="CT29" s="690">
        <v>1.1544772117962466E-2</v>
      </c>
      <c r="CU29" s="690">
        <v>0</v>
      </c>
      <c r="CV29" s="690">
        <v>0</v>
      </c>
      <c r="CW29" s="690">
        <v>0</v>
      </c>
      <c r="CX29" s="690">
        <v>9.1250000000000012E-4</v>
      </c>
      <c r="CY29" s="690">
        <v>7.5581395348837212E-5</v>
      </c>
      <c r="CZ29" s="690">
        <v>0</v>
      </c>
      <c r="DA29" s="690">
        <v>0</v>
      </c>
      <c r="DB29" s="690">
        <v>0</v>
      </c>
      <c r="DC29" s="690">
        <v>0</v>
      </c>
      <c r="DD29" s="690">
        <v>0</v>
      </c>
      <c r="DE29" s="690">
        <v>0</v>
      </c>
      <c r="DF29" s="690">
        <v>0</v>
      </c>
      <c r="DG29" s="690">
        <v>0</v>
      </c>
      <c r="DH29" s="690">
        <v>0</v>
      </c>
      <c r="DI29" s="690">
        <v>0</v>
      </c>
      <c r="DJ29" s="690">
        <v>3.5587188612099643E-5</v>
      </c>
      <c r="DK29" s="690">
        <v>4.2480211081794196E-4</v>
      </c>
      <c r="DL29" s="690">
        <v>1.3263707571801566E-3</v>
      </c>
      <c r="DM29" s="690">
        <v>0</v>
      </c>
      <c r="DN29" s="690">
        <v>0</v>
      </c>
      <c r="DO29" s="690">
        <v>0</v>
      </c>
      <c r="DP29" s="690">
        <v>0</v>
      </c>
      <c r="DQ29" s="690">
        <v>0</v>
      </c>
      <c r="DR29" s="690">
        <v>1.6577287066246059E-3</v>
      </c>
      <c r="DS29" s="690">
        <v>0</v>
      </c>
      <c r="DT29" s="690">
        <v>0</v>
      </c>
      <c r="DU29" s="690">
        <v>0</v>
      </c>
      <c r="DV29" s="690">
        <v>0</v>
      </c>
      <c r="DW29" s="690">
        <v>0</v>
      </c>
      <c r="DX29" s="690">
        <v>0</v>
      </c>
      <c r="DY29" s="690">
        <v>0</v>
      </c>
      <c r="DZ29" s="690">
        <v>0</v>
      </c>
      <c r="EA29" s="690">
        <v>0</v>
      </c>
      <c r="EB29" s="690">
        <v>0</v>
      </c>
      <c r="EC29" s="690">
        <v>0</v>
      </c>
      <c r="ED29" s="690">
        <v>0</v>
      </c>
      <c r="EE29" s="690">
        <v>0</v>
      </c>
      <c r="EF29" s="690">
        <v>0</v>
      </c>
      <c r="EG29" s="690">
        <v>0</v>
      </c>
      <c r="EH29" s="690">
        <v>0</v>
      </c>
      <c r="EI29" s="690">
        <v>1.0393700787401576E-3</v>
      </c>
      <c r="EJ29" s="690">
        <v>0</v>
      </c>
      <c r="EK29" s="690">
        <v>0</v>
      </c>
      <c r="EL29" s="690">
        <v>0</v>
      </c>
      <c r="EM29" s="690">
        <v>0</v>
      </c>
      <c r="EN29" s="690">
        <v>0</v>
      </c>
      <c r="EO29" s="690">
        <v>0</v>
      </c>
      <c r="EP29" s="690">
        <v>0</v>
      </c>
      <c r="EQ29" s="690">
        <v>0</v>
      </c>
      <c r="ER29" s="690">
        <v>0</v>
      </c>
      <c r="ES29" s="690">
        <v>5.0000000000000004E-6</v>
      </c>
      <c r="ET29" s="690">
        <v>0</v>
      </c>
      <c r="EU29" s="690">
        <v>1.7541528239202659E-3</v>
      </c>
      <c r="EV29" s="690">
        <v>3.5629453681710211E-4</v>
      </c>
      <c r="EW29" s="690">
        <v>0</v>
      </c>
      <c r="EX29" s="690">
        <v>0</v>
      </c>
      <c r="EY29" s="690">
        <v>0</v>
      </c>
      <c r="EZ29" s="690">
        <v>0</v>
      </c>
      <c r="FA29" s="690">
        <v>0</v>
      </c>
      <c r="FB29" s="690">
        <v>0</v>
      </c>
      <c r="FC29" s="690">
        <v>0</v>
      </c>
      <c r="FD29" s="690">
        <v>0</v>
      </c>
      <c r="FE29" s="690">
        <v>0</v>
      </c>
      <c r="FF29" s="690">
        <v>0</v>
      </c>
      <c r="FG29" s="690">
        <v>3.7413793103448258E-3</v>
      </c>
      <c r="FH29" s="690">
        <v>0</v>
      </c>
      <c r="FI29" s="690">
        <v>7.299270072992701E-6</v>
      </c>
      <c r="FJ29" s="690">
        <v>0</v>
      </c>
      <c r="FK29" s="690">
        <v>0</v>
      </c>
      <c r="FL29" s="690">
        <v>2.2480211081794196E-3</v>
      </c>
      <c r="FM29" s="690">
        <v>6.267029972752044E-4</v>
      </c>
      <c r="FN29" s="690">
        <v>0</v>
      </c>
      <c r="FO29" s="690">
        <v>3.7918215613382895E-4</v>
      </c>
      <c r="FP29" s="690">
        <v>0</v>
      </c>
      <c r="FQ29" s="690">
        <v>2.1108179419525067E-4</v>
      </c>
      <c r="FR29" s="690">
        <v>8.5325123152709299E-3</v>
      </c>
      <c r="FS29" s="690">
        <v>0</v>
      </c>
      <c r="FT29" s="690">
        <v>0</v>
      </c>
      <c r="FU29" s="690">
        <v>0</v>
      </c>
      <c r="FV29" s="690">
        <v>0</v>
      </c>
      <c r="FW29" s="690">
        <v>0</v>
      </c>
      <c r="FX29" s="690">
        <v>1.9473684210526314E-4</v>
      </c>
      <c r="FY29" s="690">
        <v>0</v>
      </c>
      <c r="FZ29" s="690">
        <v>1.2787723785166241E-5</v>
      </c>
      <c r="GA29" s="690">
        <v>1.6911392405063298E-3</v>
      </c>
      <c r="GB29" s="690">
        <v>0</v>
      </c>
      <c r="GC29" s="690">
        <v>0</v>
      </c>
      <c r="GD29" s="690">
        <v>5.49041095890411E-3</v>
      </c>
      <c r="GE29" s="690">
        <v>0</v>
      </c>
      <c r="GF29" s="690">
        <v>0</v>
      </c>
      <c r="GG29" s="690">
        <v>0</v>
      </c>
      <c r="GH29" s="690">
        <v>0</v>
      </c>
      <c r="GI29" s="690">
        <v>0</v>
      </c>
      <c r="GJ29" s="690">
        <v>1.3333333333333331E-3</v>
      </c>
      <c r="GK29" s="690">
        <v>2.5073746312684363E-4</v>
      </c>
      <c r="GL29" s="690">
        <v>0</v>
      </c>
    </row>
    <row r="30" spans="1:194" x14ac:dyDescent="0.2">
      <c r="A30" s="652" t="s">
        <v>951</v>
      </c>
      <c r="B30" s="652" t="s">
        <v>405</v>
      </c>
      <c r="C30" s="690">
        <v>4.8026315789473682E-4</v>
      </c>
      <c r="D30" s="690">
        <v>0</v>
      </c>
      <c r="E30" s="690">
        <v>0</v>
      </c>
      <c r="F30" s="690">
        <v>0</v>
      </c>
      <c r="G30" s="690">
        <v>2.4547068676717E-2</v>
      </c>
      <c r="H30" s="690">
        <v>0</v>
      </c>
      <c r="I30" s="690">
        <v>0</v>
      </c>
      <c r="J30" s="690">
        <v>0</v>
      </c>
      <c r="K30" s="690">
        <v>0</v>
      </c>
      <c r="L30" s="690">
        <v>3.4700315457413249E-4</v>
      </c>
      <c r="M30" s="690">
        <v>1.869158878504673E-5</v>
      </c>
      <c r="N30" s="690">
        <v>0</v>
      </c>
      <c r="O30" s="690">
        <v>0</v>
      </c>
      <c r="P30" s="690">
        <v>2.7883180428133304E-2</v>
      </c>
      <c r="Q30" s="690">
        <v>0</v>
      </c>
      <c r="R30" s="690">
        <v>0</v>
      </c>
      <c r="S30" s="690">
        <v>1.5527950310559006E-6</v>
      </c>
      <c r="T30" s="690">
        <v>0</v>
      </c>
      <c r="U30" s="690">
        <v>8.5326968973747051E-3</v>
      </c>
      <c r="V30" s="690">
        <v>0</v>
      </c>
      <c r="W30" s="690">
        <v>4.2274028629856837E-3</v>
      </c>
      <c r="X30" s="690">
        <v>0</v>
      </c>
      <c r="Y30" s="690">
        <v>3.370786516853933E-4</v>
      </c>
      <c r="Z30" s="690"/>
      <c r="AA30" s="690">
        <v>0</v>
      </c>
      <c r="AB30" s="690">
        <v>0</v>
      </c>
      <c r="AC30" s="690">
        <v>0</v>
      </c>
      <c r="AD30" s="690">
        <v>0</v>
      </c>
      <c r="AE30" s="690">
        <v>1.9877675840978592E-5</v>
      </c>
      <c r="AF30" s="690">
        <v>0</v>
      </c>
      <c r="AG30" s="690">
        <v>0</v>
      </c>
      <c r="AH30" s="690">
        <v>2.3941068139963168E-5</v>
      </c>
      <c r="AI30" s="690">
        <v>0</v>
      </c>
      <c r="AJ30" s="690">
        <v>0</v>
      </c>
      <c r="AK30" s="690">
        <v>0</v>
      </c>
      <c r="AL30" s="690">
        <v>0</v>
      </c>
      <c r="AM30" s="690">
        <v>2.4647244094488183E-2</v>
      </c>
      <c r="AN30" s="690">
        <v>0</v>
      </c>
      <c r="AO30" s="690">
        <v>5.5699224806201545E-3</v>
      </c>
      <c r="AP30" s="690">
        <v>0</v>
      </c>
      <c r="AQ30" s="690">
        <v>0</v>
      </c>
      <c r="AR30" s="690">
        <v>3.2822966507177025E-3</v>
      </c>
      <c r="AS30" s="690">
        <v>0</v>
      </c>
      <c r="AT30" s="690">
        <v>0</v>
      </c>
      <c r="AU30" s="690">
        <v>0</v>
      </c>
      <c r="AV30" s="690">
        <v>0</v>
      </c>
      <c r="AW30" s="690">
        <v>0</v>
      </c>
      <c r="AX30" s="690">
        <v>0</v>
      </c>
      <c r="AY30" s="690">
        <v>1.6927215189873419E-3</v>
      </c>
      <c r="AZ30" s="690">
        <v>0</v>
      </c>
      <c r="BA30" s="690">
        <v>5.3876582278481009E-4</v>
      </c>
      <c r="BB30" s="690">
        <v>0</v>
      </c>
      <c r="BC30" s="690">
        <v>0</v>
      </c>
      <c r="BD30" s="690">
        <v>0</v>
      </c>
      <c r="BE30" s="690">
        <v>2.1818181818181819E-3</v>
      </c>
      <c r="BF30" s="690">
        <v>2.2200647249190938E-3</v>
      </c>
      <c r="BG30" s="884">
        <v>2.2200647249190938E-3</v>
      </c>
      <c r="BH30" s="884">
        <v>2.2200647249190938E-3</v>
      </c>
      <c r="BI30" s="884">
        <v>2.2200647249190938E-3</v>
      </c>
      <c r="BJ30" s="884">
        <v>2.2200647249190938E-3</v>
      </c>
      <c r="BK30" s="884">
        <v>2.2200647249190938E-3</v>
      </c>
      <c r="BL30" s="884">
        <v>2.2200647249190938E-3</v>
      </c>
      <c r="BM30" s="690">
        <v>3.5475862068965495E-3</v>
      </c>
      <c r="BN30" s="690">
        <v>9.6989966555183956E-5</v>
      </c>
      <c r="BO30" s="690">
        <v>0</v>
      </c>
      <c r="BP30" s="690">
        <v>0</v>
      </c>
      <c r="BQ30" s="690">
        <v>1.3678362573099415E-2</v>
      </c>
      <c r="BR30" s="690">
        <v>0</v>
      </c>
      <c r="BS30" s="690">
        <v>0</v>
      </c>
      <c r="BT30" s="690">
        <v>6.8071312803889795E-4</v>
      </c>
      <c r="BU30" s="690">
        <v>4.5372050816696918E-5</v>
      </c>
      <c r="BV30" s="690">
        <v>0</v>
      </c>
      <c r="BW30" s="690">
        <v>0</v>
      </c>
      <c r="BX30" s="690">
        <v>0</v>
      </c>
      <c r="BY30" s="690">
        <v>0</v>
      </c>
      <c r="BZ30" s="690">
        <v>0</v>
      </c>
      <c r="CA30" s="690">
        <v>3.2261904761904767E-3</v>
      </c>
      <c r="CB30" s="690">
        <v>0</v>
      </c>
      <c r="CC30" s="690">
        <v>9.775891341256367E-3</v>
      </c>
      <c r="CD30" s="690">
        <v>0</v>
      </c>
      <c r="CE30" s="690">
        <v>0</v>
      </c>
      <c r="CF30" s="690">
        <v>0</v>
      </c>
      <c r="CG30" s="690">
        <v>0</v>
      </c>
      <c r="CH30" s="690">
        <v>0</v>
      </c>
      <c r="CI30" s="690">
        <v>1.4959016393442624E-4</v>
      </c>
      <c r="CJ30" s="690">
        <v>1.7667844522968198E-5</v>
      </c>
      <c r="CK30" s="690">
        <v>0</v>
      </c>
      <c r="CL30" s="690">
        <v>1.2897526501766784E-4</v>
      </c>
      <c r="CM30" s="690">
        <v>0</v>
      </c>
      <c r="CN30" s="690">
        <v>1.8020050125313286E-3</v>
      </c>
      <c r="CO30" s="690">
        <v>0</v>
      </c>
      <c r="CP30" s="690">
        <v>0</v>
      </c>
      <c r="CQ30" s="690">
        <v>1.804619205298014E-2</v>
      </c>
      <c r="CR30" s="690">
        <v>0</v>
      </c>
      <c r="CS30" s="690">
        <v>0</v>
      </c>
      <c r="CT30" s="690">
        <v>2.6239967373572582E-2</v>
      </c>
      <c r="CU30" s="690">
        <v>0</v>
      </c>
      <c r="CV30" s="690">
        <v>4.7095761381475669E-6</v>
      </c>
      <c r="CW30" s="690">
        <v>0</v>
      </c>
      <c r="CX30" s="690">
        <v>0</v>
      </c>
      <c r="CY30" s="690">
        <v>1.9999999999999998E-4</v>
      </c>
      <c r="CZ30" s="690">
        <v>0</v>
      </c>
      <c r="DA30" s="690">
        <v>0</v>
      </c>
      <c r="DB30" s="690">
        <v>9.3478260869565215E-4</v>
      </c>
      <c r="DC30" s="690">
        <v>0</v>
      </c>
      <c r="DD30" s="690">
        <v>0</v>
      </c>
      <c r="DE30" s="690">
        <v>0</v>
      </c>
      <c r="DF30" s="690">
        <v>0</v>
      </c>
      <c r="DG30" s="690">
        <v>0</v>
      </c>
      <c r="DH30" s="690">
        <v>0</v>
      </c>
      <c r="DI30" s="690">
        <v>3.3274956217162872E-5</v>
      </c>
      <c r="DJ30" s="690">
        <v>0</v>
      </c>
      <c r="DK30" s="690">
        <v>5.5440414507772033E-4</v>
      </c>
      <c r="DL30" s="690">
        <v>1.1383537653239931E-4</v>
      </c>
      <c r="DM30" s="690">
        <v>6.4096185737976788E-4</v>
      </c>
      <c r="DN30" s="690">
        <v>0</v>
      </c>
      <c r="DO30" s="690">
        <v>0</v>
      </c>
      <c r="DP30" s="690">
        <v>0</v>
      </c>
      <c r="DQ30" s="690">
        <v>0</v>
      </c>
      <c r="DR30" s="690">
        <v>2.1030852994555357E-3</v>
      </c>
      <c r="DS30" s="690">
        <v>0</v>
      </c>
      <c r="DT30" s="690">
        <v>0</v>
      </c>
      <c r="DU30" s="690">
        <v>0</v>
      </c>
      <c r="DV30" s="690">
        <v>0</v>
      </c>
      <c r="DW30" s="690">
        <v>0</v>
      </c>
      <c r="DX30" s="690">
        <v>0</v>
      </c>
      <c r="DY30" s="690">
        <v>0</v>
      </c>
      <c r="DZ30" s="690">
        <v>0</v>
      </c>
      <c r="EA30" s="690">
        <v>0</v>
      </c>
      <c r="EB30" s="690">
        <v>0</v>
      </c>
      <c r="EC30" s="690">
        <v>0</v>
      </c>
      <c r="ED30" s="690">
        <v>0</v>
      </c>
      <c r="EE30" s="690">
        <v>0</v>
      </c>
      <c r="EF30" s="690">
        <v>0</v>
      </c>
      <c r="EG30" s="690">
        <v>0</v>
      </c>
      <c r="EH30" s="690">
        <v>0</v>
      </c>
      <c r="EI30" s="690">
        <v>3.3762057877813502E-4</v>
      </c>
      <c r="EJ30" s="690">
        <v>5.1774193548387109E-4</v>
      </c>
      <c r="EK30" s="690">
        <v>0</v>
      </c>
      <c r="EL30" s="690">
        <v>0</v>
      </c>
      <c r="EM30" s="690">
        <v>0</v>
      </c>
      <c r="EN30" s="690">
        <v>0</v>
      </c>
      <c r="EO30" s="690">
        <v>0</v>
      </c>
      <c r="EP30" s="690">
        <v>0</v>
      </c>
      <c r="EQ30" s="690">
        <v>6.2101910828025477E-5</v>
      </c>
      <c r="ER30" s="690">
        <v>0</v>
      </c>
      <c r="ES30" s="690">
        <v>4.7095761381475669E-6</v>
      </c>
      <c r="ET30" s="690">
        <v>2.9548989113530327E-5</v>
      </c>
      <c r="EU30" s="690">
        <v>7.6666666666666662E-3</v>
      </c>
      <c r="EV30" s="690">
        <v>3.2266009852216742E-3</v>
      </c>
      <c r="EW30" s="690">
        <v>0</v>
      </c>
      <c r="EX30" s="690">
        <v>0</v>
      </c>
      <c r="EY30" s="690">
        <v>0</v>
      </c>
      <c r="EZ30" s="690">
        <v>3.2040472175379428E-5</v>
      </c>
      <c r="FA30" s="690">
        <v>0</v>
      </c>
      <c r="FB30" s="690">
        <v>0</v>
      </c>
      <c r="FC30" s="690">
        <v>0</v>
      </c>
      <c r="FD30" s="690">
        <v>0</v>
      </c>
      <c r="FE30" s="690">
        <v>0</v>
      </c>
      <c r="FF30" s="690">
        <v>0</v>
      </c>
      <c r="FG30" s="690">
        <v>3.9974662162162141E-3</v>
      </c>
      <c r="FH30" s="690">
        <v>0</v>
      </c>
      <c r="FI30" s="690">
        <v>3.8534621578099827E-3</v>
      </c>
      <c r="FJ30" s="690">
        <v>1.5822784810126583E-6</v>
      </c>
      <c r="FK30" s="690">
        <v>0</v>
      </c>
      <c r="FL30" s="690">
        <v>2.0506108202443278E-3</v>
      </c>
      <c r="FM30" s="690">
        <v>2.5671140939597308E-4</v>
      </c>
      <c r="FN30" s="690">
        <v>0</v>
      </c>
      <c r="FO30" s="690">
        <v>3.2579852579852583E-3</v>
      </c>
      <c r="FP30" s="690">
        <v>0</v>
      </c>
      <c r="FQ30" s="690">
        <v>4.8371335504885992E-4</v>
      </c>
      <c r="FR30" s="690">
        <v>2.7051406250000003E-2</v>
      </c>
      <c r="FS30" s="690">
        <v>8.2682512733446526E-5</v>
      </c>
      <c r="FT30" s="690">
        <v>1.040650406504065E-4</v>
      </c>
      <c r="FU30" s="690">
        <v>0</v>
      </c>
      <c r="FV30" s="690">
        <v>0</v>
      </c>
      <c r="FW30" s="690">
        <v>0</v>
      </c>
      <c r="FX30" s="690">
        <v>3.0595813204508853E-5</v>
      </c>
      <c r="FY30" s="690">
        <v>0</v>
      </c>
      <c r="FZ30" s="690">
        <v>0</v>
      </c>
      <c r="GA30" s="690">
        <v>6.0589134125636638E-3</v>
      </c>
      <c r="GB30" s="690">
        <v>1.2925170068027212E-4</v>
      </c>
      <c r="GC30" s="690">
        <v>0</v>
      </c>
      <c r="GD30" s="690">
        <v>2.3239436619718312E-4</v>
      </c>
      <c r="GE30" s="690">
        <v>0</v>
      </c>
      <c r="GF30" s="690">
        <v>0</v>
      </c>
      <c r="GG30" s="690">
        <v>5.5882352941176472E-5</v>
      </c>
      <c r="GH30" s="690">
        <v>0</v>
      </c>
      <c r="GI30" s="690">
        <v>0</v>
      </c>
      <c r="GJ30" s="690">
        <v>6.1154446177847125E-4</v>
      </c>
      <c r="GK30" s="690">
        <v>0</v>
      </c>
      <c r="GL30" s="690">
        <v>0</v>
      </c>
    </row>
    <row r="31" spans="1:194" x14ac:dyDescent="0.2">
      <c r="A31" s="652" t="s">
        <v>952</v>
      </c>
      <c r="B31" s="652" t="s">
        <v>406</v>
      </c>
      <c r="C31" s="690">
        <v>0</v>
      </c>
      <c r="D31" s="690">
        <v>0</v>
      </c>
      <c r="E31" s="690">
        <v>0</v>
      </c>
      <c r="F31" s="690">
        <v>0</v>
      </c>
      <c r="G31" s="690">
        <v>3.9813953488372087E-3</v>
      </c>
      <c r="H31" s="690">
        <v>1.2976022566995769E-4</v>
      </c>
      <c r="I31" s="690">
        <v>0</v>
      </c>
      <c r="J31" s="690">
        <v>0</v>
      </c>
      <c r="K31" s="690">
        <v>0</v>
      </c>
      <c r="L31" s="690">
        <v>8.0420711974110032E-4</v>
      </c>
      <c r="M31" s="690">
        <v>4.3443917851500788E-5</v>
      </c>
      <c r="N31" s="690">
        <v>0</v>
      </c>
      <c r="O31" s="690">
        <v>0</v>
      </c>
      <c r="P31" s="690">
        <v>2.1480077821011672E-2</v>
      </c>
      <c r="Q31" s="690">
        <v>0</v>
      </c>
      <c r="R31" s="690">
        <v>0</v>
      </c>
      <c r="S31" s="690">
        <v>3.9270420301348136E-4</v>
      </c>
      <c r="T31" s="690">
        <v>0</v>
      </c>
      <c r="U31" s="690">
        <v>3.2592592592592586E-3</v>
      </c>
      <c r="V31" s="690">
        <v>0</v>
      </c>
      <c r="W31" s="690">
        <v>1.8857431749241653E-3</v>
      </c>
      <c r="X31" s="690">
        <v>0</v>
      </c>
      <c r="Y31" s="690">
        <v>1.1181172291296621E-3</v>
      </c>
      <c r="Z31" s="690"/>
      <c r="AA31" s="690">
        <v>0</v>
      </c>
      <c r="AB31" s="690">
        <v>6.741573033707866E-5</v>
      </c>
      <c r="AC31" s="690">
        <v>0</v>
      </c>
      <c r="AD31" s="690">
        <v>0</v>
      </c>
      <c r="AE31" s="690">
        <v>1.1959564541213064E-4</v>
      </c>
      <c r="AF31" s="690">
        <v>6.1363636363636362E-4</v>
      </c>
      <c r="AG31" s="690">
        <v>0</v>
      </c>
      <c r="AH31" s="690">
        <v>6.1320754716981133E-6</v>
      </c>
      <c r="AI31" s="690">
        <v>9.2118730808597745E-6</v>
      </c>
      <c r="AJ31" s="690">
        <v>0</v>
      </c>
      <c r="AK31" s="690">
        <v>5.7860465116279082E-4</v>
      </c>
      <c r="AL31" s="690">
        <v>0</v>
      </c>
      <c r="AM31" s="690">
        <v>2.0082324455205809E-3</v>
      </c>
      <c r="AN31" s="690">
        <v>1.2944983818770227E-5</v>
      </c>
      <c r="AO31" s="690">
        <v>1.1265338645418425E-2</v>
      </c>
      <c r="AP31" s="690">
        <v>0</v>
      </c>
      <c r="AQ31" s="690">
        <v>0</v>
      </c>
      <c r="AR31" s="690">
        <v>4.2097774244833032E-3</v>
      </c>
      <c r="AS31" s="690">
        <v>0</v>
      </c>
      <c r="AT31" s="690">
        <v>0</v>
      </c>
      <c r="AU31" s="690">
        <v>0</v>
      </c>
      <c r="AV31" s="690">
        <v>0</v>
      </c>
      <c r="AW31" s="690">
        <v>0</v>
      </c>
      <c r="AX31" s="690">
        <v>0</v>
      </c>
      <c r="AY31" s="690">
        <v>1.2475957620211899E-3</v>
      </c>
      <c r="AZ31" s="690">
        <v>2.8116213683223991E-5</v>
      </c>
      <c r="BA31" s="690">
        <v>8.8871096877502008E-4</v>
      </c>
      <c r="BB31" s="690">
        <v>5.1325919589392643E-6</v>
      </c>
      <c r="BC31" s="690">
        <v>0</v>
      </c>
      <c r="BD31" s="690">
        <v>0</v>
      </c>
      <c r="BE31" s="690">
        <v>4.4019138755980861E-4</v>
      </c>
      <c r="BF31" s="690">
        <v>1.2333333333333333E-2</v>
      </c>
      <c r="BG31" s="884">
        <v>1.2333333333333333E-2</v>
      </c>
      <c r="BH31" s="884">
        <v>1.2333333333333333E-2</v>
      </c>
      <c r="BI31" s="884">
        <v>1.2333333333333333E-2</v>
      </c>
      <c r="BJ31" s="884">
        <v>1.2333333333333333E-2</v>
      </c>
      <c r="BK31" s="884">
        <v>1.2333333333333333E-2</v>
      </c>
      <c r="BL31" s="884">
        <v>1.2333333333333333E-2</v>
      </c>
      <c r="BM31" s="690">
        <v>5.9084604715672678E-4</v>
      </c>
      <c r="BN31" s="690">
        <v>0</v>
      </c>
      <c r="BO31" s="690">
        <v>0</v>
      </c>
      <c r="BP31" s="690">
        <v>0</v>
      </c>
      <c r="BQ31" s="690">
        <v>0</v>
      </c>
      <c r="BR31" s="690">
        <v>0</v>
      </c>
      <c r="BS31" s="690">
        <v>5.4730983302411879E-5</v>
      </c>
      <c r="BT31" s="690">
        <v>1.204308466051969E-2</v>
      </c>
      <c r="BU31" s="690">
        <v>4.6554934823091253E-5</v>
      </c>
      <c r="BV31" s="690">
        <v>0</v>
      </c>
      <c r="BW31" s="690">
        <v>0</v>
      </c>
      <c r="BX31" s="690">
        <v>0</v>
      </c>
      <c r="BY31" s="690">
        <v>0</v>
      </c>
      <c r="BZ31" s="690">
        <v>0</v>
      </c>
      <c r="CA31" s="690">
        <v>2.7201591511936325E-3</v>
      </c>
      <c r="CB31" s="690">
        <v>0</v>
      </c>
      <c r="CC31" s="690">
        <v>1.3349713349713355E-3</v>
      </c>
      <c r="CD31" s="690">
        <v>0</v>
      </c>
      <c r="CE31" s="690">
        <v>3.2512315270935972E-4</v>
      </c>
      <c r="CF31" s="690">
        <v>0</v>
      </c>
      <c r="CG31" s="690">
        <v>0</v>
      </c>
      <c r="CH31" s="690">
        <v>0</v>
      </c>
      <c r="CI31" s="690">
        <v>1.4661458333333332E-3</v>
      </c>
      <c r="CJ31" s="690">
        <v>2.1524663677130047E-5</v>
      </c>
      <c r="CK31" s="690">
        <v>0</v>
      </c>
      <c r="CL31" s="690">
        <v>3.130881094952951E-4</v>
      </c>
      <c r="CM31" s="690">
        <v>0</v>
      </c>
      <c r="CN31" s="690">
        <v>3.0336708860759492E-3</v>
      </c>
      <c r="CO31" s="690">
        <v>0</v>
      </c>
      <c r="CP31" s="690">
        <v>0</v>
      </c>
      <c r="CQ31" s="690">
        <v>0.14178186619718314</v>
      </c>
      <c r="CR31" s="690">
        <v>0</v>
      </c>
      <c r="CS31" s="690">
        <v>0</v>
      </c>
      <c r="CT31" s="690">
        <v>2.3180875356803035E-2</v>
      </c>
      <c r="CU31" s="690">
        <v>0</v>
      </c>
      <c r="CV31" s="690">
        <v>0</v>
      </c>
      <c r="CW31" s="690">
        <v>3.6484245439469318E-5</v>
      </c>
      <c r="CX31" s="690">
        <v>6.7928730512249437E-5</v>
      </c>
      <c r="CY31" s="690">
        <v>3.7542662116040951E-5</v>
      </c>
      <c r="CZ31" s="690">
        <v>3.1161473087818698E-5</v>
      </c>
      <c r="DA31" s="690">
        <v>0</v>
      </c>
      <c r="DB31" s="690">
        <v>0</v>
      </c>
      <c r="DC31" s="690">
        <v>0</v>
      </c>
      <c r="DD31" s="690">
        <v>0</v>
      </c>
      <c r="DE31" s="690">
        <v>0</v>
      </c>
      <c r="DF31" s="690">
        <v>0</v>
      </c>
      <c r="DG31" s="690">
        <v>0</v>
      </c>
      <c r="DH31" s="690">
        <v>0</v>
      </c>
      <c r="DI31" s="690">
        <v>5.0044682752457554E-5</v>
      </c>
      <c r="DJ31" s="690">
        <v>3.0057803468208094E-5</v>
      </c>
      <c r="DK31" s="690">
        <v>5.9305555555555555E-4</v>
      </c>
      <c r="DL31" s="690">
        <v>5.463576158940399E-4</v>
      </c>
      <c r="DM31" s="690">
        <v>3.293515358361775E-5</v>
      </c>
      <c r="DN31" s="690">
        <v>0</v>
      </c>
      <c r="DO31" s="690">
        <v>0</v>
      </c>
      <c r="DP31" s="690">
        <v>0</v>
      </c>
      <c r="DQ31" s="690">
        <v>1.4834205933682374E-5</v>
      </c>
      <c r="DR31" s="690">
        <v>1.4049792531120333E-3</v>
      </c>
      <c r="DS31" s="690">
        <v>0</v>
      </c>
      <c r="DT31" s="690">
        <v>0</v>
      </c>
      <c r="DU31" s="690">
        <v>0</v>
      </c>
      <c r="DV31" s="690">
        <v>5.161616161616162E-4</v>
      </c>
      <c r="DW31" s="690">
        <v>0</v>
      </c>
      <c r="DX31" s="690">
        <v>0</v>
      </c>
      <c r="DY31" s="690">
        <v>0</v>
      </c>
      <c r="DZ31" s="690">
        <v>6.1892130857648097E-6</v>
      </c>
      <c r="EA31" s="690">
        <v>0</v>
      </c>
      <c r="EB31" s="690">
        <v>0</v>
      </c>
      <c r="EC31" s="690">
        <v>0</v>
      </c>
      <c r="ED31" s="690">
        <v>0</v>
      </c>
      <c r="EE31" s="690">
        <v>0</v>
      </c>
      <c r="EF31" s="690">
        <v>4.6994535519125682E-4</v>
      </c>
      <c r="EG31" s="690">
        <v>2.1967526265520535E-4</v>
      </c>
      <c r="EH31" s="690">
        <v>0</v>
      </c>
      <c r="EI31" s="690">
        <v>2.5106382978723403E-4</v>
      </c>
      <c r="EJ31" s="690">
        <v>1.4211438474870015E-4</v>
      </c>
      <c r="EK31" s="690">
        <v>0</v>
      </c>
      <c r="EL31" s="690">
        <v>0</v>
      </c>
      <c r="EM31" s="690">
        <v>0</v>
      </c>
      <c r="EN31" s="690">
        <v>4.5178105994787139E-5</v>
      </c>
      <c r="EO31" s="690">
        <v>0</v>
      </c>
      <c r="EP31" s="690">
        <v>0</v>
      </c>
      <c r="EQ31" s="690">
        <v>9.0985678180286435E-5</v>
      </c>
      <c r="ER31" s="690">
        <v>0</v>
      </c>
      <c r="ES31" s="690">
        <v>4.2277825711820534E-5</v>
      </c>
      <c r="ET31" s="690">
        <v>0</v>
      </c>
      <c r="EU31" s="690">
        <v>7.2527805864509576E-3</v>
      </c>
      <c r="EV31" s="690">
        <v>2.8901273885350323E-4</v>
      </c>
      <c r="EW31" s="690">
        <v>0</v>
      </c>
      <c r="EX31" s="690">
        <v>0</v>
      </c>
      <c r="EY31" s="690">
        <v>0</v>
      </c>
      <c r="EZ31" s="690">
        <v>0</v>
      </c>
      <c r="FA31" s="690">
        <v>0</v>
      </c>
      <c r="FB31" s="690">
        <v>1.1890145395799675E-3</v>
      </c>
      <c r="FC31" s="690">
        <v>0</v>
      </c>
      <c r="FD31" s="690">
        <v>0</v>
      </c>
      <c r="FE31" s="690">
        <v>0</v>
      </c>
      <c r="FF31" s="690">
        <v>0</v>
      </c>
      <c r="FG31" s="690">
        <v>4.0630252100840305E-3</v>
      </c>
      <c r="FH31" s="690">
        <v>9.5175797219950939E-5</v>
      </c>
      <c r="FI31" s="690">
        <v>7.5074840764331203E-3</v>
      </c>
      <c r="FJ31" s="690">
        <v>2.7664768104149711E-4</v>
      </c>
      <c r="FK31" s="690">
        <v>2.7619821283509344E-5</v>
      </c>
      <c r="FL31" s="690">
        <v>3.0257495590828927E-3</v>
      </c>
      <c r="FM31" s="690">
        <v>3.6273996509598604E-4</v>
      </c>
      <c r="FN31" s="690">
        <v>0</v>
      </c>
      <c r="FO31" s="690">
        <v>6.9656992084432719E-4</v>
      </c>
      <c r="FP31" s="690">
        <v>1.142857142857143E-4</v>
      </c>
      <c r="FQ31" s="690">
        <v>2.0474777448071217E-4</v>
      </c>
      <c r="FR31" s="690">
        <v>1.9232612179486585E-2</v>
      </c>
      <c r="FS31" s="690">
        <v>1.3793103448275863E-4</v>
      </c>
      <c r="FT31" s="690">
        <v>5.5144032921810703E-5</v>
      </c>
      <c r="FU31" s="690">
        <v>0</v>
      </c>
      <c r="FV31" s="690">
        <v>0</v>
      </c>
      <c r="FW31" s="690">
        <v>0</v>
      </c>
      <c r="FX31" s="690">
        <v>1.8959349593495936E-4</v>
      </c>
      <c r="FY31" s="690">
        <v>0</v>
      </c>
      <c r="FZ31" s="690">
        <v>9.8776223776223779E-5</v>
      </c>
      <c r="GA31" s="690">
        <v>2.4963793103448275E-3</v>
      </c>
      <c r="GB31" s="690">
        <v>0</v>
      </c>
      <c r="GC31" s="690">
        <v>0</v>
      </c>
      <c r="GD31" s="690">
        <v>1.3725156669620485E-3</v>
      </c>
      <c r="GE31" s="690">
        <v>0</v>
      </c>
      <c r="GF31" s="690">
        <v>0</v>
      </c>
      <c r="GG31" s="690">
        <v>0</v>
      </c>
      <c r="GH31" s="690">
        <v>0</v>
      </c>
      <c r="GI31" s="690">
        <v>0</v>
      </c>
      <c r="GJ31" s="690">
        <v>6.0415003990423012E-4</v>
      </c>
      <c r="GK31" s="690">
        <v>1.6637596899224806E-3</v>
      </c>
      <c r="GL31" s="690">
        <v>0</v>
      </c>
    </row>
    <row r="32" spans="1:194" x14ac:dyDescent="0.2">
      <c r="A32" s="652" t="s">
        <v>953</v>
      </c>
      <c r="B32" s="652" t="s">
        <v>407</v>
      </c>
      <c r="C32" s="690">
        <v>0</v>
      </c>
      <c r="D32" s="690">
        <v>0</v>
      </c>
      <c r="E32" s="690">
        <v>0</v>
      </c>
      <c r="F32" s="690">
        <v>0</v>
      </c>
      <c r="G32" s="690">
        <v>5.0928792569659466E-4</v>
      </c>
      <c r="H32" s="690">
        <v>0</v>
      </c>
      <c r="I32" s="690">
        <v>0</v>
      </c>
      <c r="J32" s="690">
        <v>0</v>
      </c>
      <c r="K32" s="690">
        <v>0</v>
      </c>
      <c r="L32" s="690">
        <v>2.0390173410404625E-4</v>
      </c>
      <c r="M32" s="690">
        <v>0</v>
      </c>
      <c r="N32" s="690">
        <v>0</v>
      </c>
      <c r="O32" s="690">
        <v>0</v>
      </c>
      <c r="P32" s="690">
        <v>1.0057843137254895E-2</v>
      </c>
      <c r="Q32" s="690">
        <v>1.5714285714286028E-2</v>
      </c>
      <c r="R32" s="690">
        <v>0</v>
      </c>
      <c r="S32" s="690">
        <v>0</v>
      </c>
      <c r="T32" s="690">
        <v>0</v>
      </c>
      <c r="U32" s="690">
        <v>6.6064690026954144E-3</v>
      </c>
      <c r="V32" s="690">
        <v>0</v>
      </c>
      <c r="W32" s="690">
        <v>1.5053956834532374E-3</v>
      </c>
      <c r="X32" s="690">
        <v>0</v>
      </c>
      <c r="Y32" s="690">
        <v>3.807106598984772E-4</v>
      </c>
      <c r="Z32" s="690"/>
      <c r="AA32" s="690">
        <v>0</v>
      </c>
      <c r="AB32" s="690">
        <v>0</v>
      </c>
      <c r="AC32" s="690">
        <v>0</v>
      </c>
      <c r="AD32" s="690">
        <v>0</v>
      </c>
      <c r="AE32" s="690">
        <v>4.4803370786516852E-4</v>
      </c>
      <c r="AF32" s="690">
        <v>0</v>
      </c>
      <c r="AG32" s="690">
        <v>2.2491349480968858E-5</v>
      </c>
      <c r="AH32" s="690">
        <v>5.1993067590987869E-6</v>
      </c>
      <c r="AI32" s="690">
        <v>0</v>
      </c>
      <c r="AJ32" s="690">
        <v>0</v>
      </c>
      <c r="AK32" s="690">
        <v>5.3097345132743358E-5</v>
      </c>
      <c r="AL32" s="690">
        <v>0</v>
      </c>
      <c r="AM32" s="690">
        <v>7.8490028490028516E-4</v>
      </c>
      <c r="AN32" s="690">
        <v>0</v>
      </c>
      <c r="AO32" s="690">
        <v>6.0443502824858728E-3</v>
      </c>
      <c r="AP32" s="690">
        <v>0</v>
      </c>
      <c r="AQ32" s="690">
        <v>0</v>
      </c>
      <c r="AR32" s="690">
        <v>8.0333817126269956E-4</v>
      </c>
      <c r="AS32" s="690">
        <v>0</v>
      </c>
      <c r="AT32" s="690">
        <v>0</v>
      </c>
      <c r="AU32" s="690">
        <v>0</v>
      </c>
      <c r="AV32" s="690">
        <v>0</v>
      </c>
      <c r="AW32" s="690">
        <v>0</v>
      </c>
      <c r="AX32" s="690">
        <v>0</v>
      </c>
      <c r="AY32" s="690">
        <v>2.2818696883852694E-4</v>
      </c>
      <c r="AZ32" s="690">
        <v>2.4305555555555558E-5</v>
      </c>
      <c r="BA32" s="690">
        <v>3.3429394812680113E-4</v>
      </c>
      <c r="BB32" s="690">
        <v>9.584664536741214E-6</v>
      </c>
      <c r="BC32" s="690">
        <v>0</v>
      </c>
      <c r="BD32" s="690">
        <v>0</v>
      </c>
      <c r="BE32" s="690">
        <v>1.0314960629921261E-3</v>
      </c>
      <c r="BF32" s="690">
        <v>6.3409090909090915E-3</v>
      </c>
      <c r="BG32" s="884">
        <v>6.3409090909090915E-3</v>
      </c>
      <c r="BH32" s="884">
        <v>6.3409090909090915E-3</v>
      </c>
      <c r="BI32" s="884">
        <v>6.3409090909090915E-3</v>
      </c>
      <c r="BJ32" s="884">
        <v>6.3409090909090915E-3</v>
      </c>
      <c r="BK32" s="884">
        <v>6.3409090909090915E-3</v>
      </c>
      <c r="BL32" s="884">
        <v>6.3409090909090915E-3</v>
      </c>
      <c r="BM32" s="690">
        <v>0</v>
      </c>
      <c r="BN32" s="690">
        <v>0</v>
      </c>
      <c r="BO32" s="690">
        <v>0</v>
      </c>
      <c r="BP32" s="690">
        <v>0</v>
      </c>
      <c r="BQ32" s="690">
        <v>0</v>
      </c>
      <c r="BR32" s="690">
        <v>0</v>
      </c>
      <c r="BS32" s="690">
        <v>0</v>
      </c>
      <c r="BT32" s="690">
        <v>5.9166666666666666E-4</v>
      </c>
      <c r="BU32" s="690">
        <v>0</v>
      </c>
      <c r="BV32" s="690">
        <v>0</v>
      </c>
      <c r="BW32" s="690">
        <v>0</v>
      </c>
      <c r="BX32" s="690">
        <v>0</v>
      </c>
      <c r="BY32" s="690">
        <v>0</v>
      </c>
      <c r="BZ32" s="690">
        <v>1.0654490106544902E-5</v>
      </c>
      <c r="CA32" s="690">
        <v>8.0846394984326029E-4</v>
      </c>
      <c r="CB32" s="690">
        <v>0</v>
      </c>
      <c r="CC32" s="690">
        <v>1.5454545454545454E-3</v>
      </c>
      <c r="CD32" s="690">
        <v>0</v>
      </c>
      <c r="CE32" s="690">
        <v>2.8864353312302841E-4</v>
      </c>
      <c r="CF32" s="690">
        <v>0</v>
      </c>
      <c r="CG32" s="690">
        <v>0</v>
      </c>
      <c r="CH32" s="690">
        <v>0</v>
      </c>
      <c r="CI32" s="690">
        <v>0</v>
      </c>
      <c r="CJ32" s="690">
        <v>7.7594728171334431E-5</v>
      </c>
      <c r="CK32" s="690">
        <v>0</v>
      </c>
      <c r="CL32" s="690">
        <v>3.4201954397394135E-4</v>
      </c>
      <c r="CM32" s="690">
        <v>0</v>
      </c>
      <c r="CN32" s="690">
        <v>7.2588832487309658E-4</v>
      </c>
      <c r="CO32" s="690">
        <v>0</v>
      </c>
      <c r="CP32" s="690">
        <v>0</v>
      </c>
      <c r="CQ32" s="690">
        <v>7.5734262536873168E-2</v>
      </c>
      <c r="CR32" s="690">
        <v>0</v>
      </c>
      <c r="CS32" s="690">
        <v>0</v>
      </c>
      <c r="CT32" s="690">
        <v>3.8388364779874226E-3</v>
      </c>
      <c r="CU32" s="690">
        <v>0</v>
      </c>
      <c r="CV32" s="690">
        <v>0</v>
      </c>
      <c r="CW32" s="690">
        <v>0</v>
      </c>
      <c r="CX32" s="690">
        <v>8.1871345029239774E-5</v>
      </c>
      <c r="CY32" s="690">
        <v>9.7744360902255636E-5</v>
      </c>
      <c r="CZ32" s="690">
        <v>0</v>
      </c>
      <c r="DA32" s="690">
        <v>0</v>
      </c>
      <c r="DB32" s="690">
        <v>6.5979381443298968E-4</v>
      </c>
      <c r="DC32" s="690">
        <v>0</v>
      </c>
      <c r="DD32" s="690">
        <v>0</v>
      </c>
      <c r="DE32" s="690">
        <v>0</v>
      </c>
      <c r="DF32" s="690">
        <v>0</v>
      </c>
      <c r="DG32" s="690">
        <v>0</v>
      </c>
      <c r="DH32" s="690">
        <v>0</v>
      </c>
      <c r="DI32" s="690">
        <v>0</v>
      </c>
      <c r="DJ32" s="690">
        <v>0</v>
      </c>
      <c r="DK32" s="690">
        <v>1.8730650154798762E-4</v>
      </c>
      <c r="DL32" s="690">
        <v>6.4102564102564103E-5</v>
      </c>
      <c r="DM32" s="690">
        <v>0</v>
      </c>
      <c r="DN32" s="690">
        <v>0</v>
      </c>
      <c r="DO32" s="690">
        <v>0</v>
      </c>
      <c r="DP32" s="690">
        <v>0</v>
      </c>
      <c r="DQ32" s="690">
        <v>0</v>
      </c>
      <c r="DR32" s="690">
        <v>4.8103448275862076E-4</v>
      </c>
      <c r="DS32" s="690">
        <v>0</v>
      </c>
      <c r="DT32" s="690">
        <v>0</v>
      </c>
      <c r="DU32" s="690">
        <v>0</v>
      </c>
      <c r="DV32" s="690">
        <v>0</v>
      </c>
      <c r="DW32" s="690">
        <v>0</v>
      </c>
      <c r="DX32" s="690">
        <v>0</v>
      </c>
      <c r="DY32" s="690">
        <v>0</v>
      </c>
      <c r="DZ32" s="690">
        <v>0</v>
      </c>
      <c r="EA32" s="690">
        <v>0</v>
      </c>
      <c r="EB32" s="690">
        <v>0</v>
      </c>
      <c r="EC32" s="690">
        <v>0</v>
      </c>
      <c r="ED32" s="690">
        <v>9.8522167487684722E-5</v>
      </c>
      <c r="EE32" s="690">
        <v>0</v>
      </c>
      <c r="EF32" s="690">
        <v>3.028846153846154E-4</v>
      </c>
      <c r="EG32" s="690">
        <v>0</v>
      </c>
      <c r="EH32" s="690">
        <v>0</v>
      </c>
      <c r="EI32" s="690">
        <v>2.2270742358078605E-4</v>
      </c>
      <c r="EJ32" s="690">
        <v>1.4182344428364689E-4</v>
      </c>
      <c r="EK32" s="690">
        <v>0</v>
      </c>
      <c r="EL32" s="690">
        <v>0</v>
      </c>
      <c r="EM32" s="690">
        <v>0</v>
      </c>
      <c r="EN32" s="690">
        <v>0</v>
      </c>
      <c r="EO32" s="690">
        <v>0</v>
      </c>
      <c r="EP32" s="690">
        <v>0</v>
      </c>
      <c r="EQ32" s="690">
        <v>0</v>
      </c>
      <c r="ER32" s="690">
        <v>0</v>
      </c>
      <c r="ES32" s="690">
        <v>0</v>
      </c>
      <c r="ET32" s="690">
        <v>0</v>
      </c>
      <c r="EU32" s="690">
        <v>1.6117936117936119E-3</v>
      </c>
      <c r="EV32" s="690">
        <v>7.9754601226993864E-4</v>
      </c>
      <c r="EW32" s="690">
        <v>0</v>
      </c>
      <c r="EX32" s="690">
        <v>0</v>
      </c>
      <c r="EY32" s="690">
        <v>0</v>
      </c>
      <c r="EZ32" s="690">
        <v>0</v>
      </c>
      <c r="FA32" s="690">
        <v>0</v>
      </c>
      <c r="FB32" s="690">
        <v>0</v>
      </c>
      <c r="FC32" s="690">
        <v>0</v>
      </c>
      <c r="FD32" s="690">
        <v>0</v>
      </c>
      <c r="FE32" s="690">
        <v>0</v>
      </c>
      <c r="FF32" s="690">
        <v>0</v>
      </c>
      <c r="FG32" s="690">
        <v>1.3276661514683159E-3</v>
      </c>
      <c r="FH32" s="690">
        <v>1.9943019943019945E-5</v>
      </c>
      <c r="FI32" s="690">
        <v>8.93338048090523E-3</v>
      </c>
      <c r="FJ32" s="690">
        <v>7.3968705547652915E-5</v>
      </c>
      <c r="FK32" s="690">
        <v>0</v>
      </c>
      <c r="FL32" s="690">
        <v>1.4778325123152708E-5</v>
      </c>
      <c r="FM32" s="690">
        <v>1.7850746268656718E-4</v>
      </c>
      <c r="FN32" s="690">
        <v>0</v>
      </c>
      <c r="FO32" s="690">
        <v>1.511792452830189E-3</v>
      </c>
      <c r="FP32" s="690">
        <v>1.4577259475218659E-6</v>
      </c>
      <c r="FQ32" s="690">
        <v>1.1933534743202417E-4</v>
      </c>
      <c r="FR32" s="690">
        <v>7.5226939970717398E-3</v>
      </c>
      <c r="FS32" s="690">
        <v>3.0959752321981426E-6</v>
      </c>
      <c r="FT32" s="690">
        <v>9.8634294385432472E-5</v>
      </c>
      <c r="FU32" s="690">
        <v>0</v>
      </c>
      <c r="FV32" s="690">
        <v>0</v>
      </c>
      <c r="FW32" s="690">
        <v>0</v>
      </c>
      <c r="FX32" s="690">
        <v>4.2553191489361706E-6</v>
      </c>
      <c r="FY32" s="690">
        <v>0</v>
      </c>
      <c r="FZ32" s="690">
        <v>1.4684287812041115E-6</v>
      </c>
      <c r="GA32" s="690">
        <v>2.5386996904024772E-4</v>
      </c>
      <c r="GB32" s="690">
        <v>0</v>
      </c>
      <c r="GC32" s="690">
        <v>0</v>
      </c>
      <c r="GD32" s="690">
        <v>2.9639344262295087E-4</v>
      </c>
      <c r="GE32" s="690">
        <v>0</v>
      </c>
      <c r="GF32" s="690">
        <v>0</v>
      </c>
      <c r="GG32" s="690">
        <v>0</v>
      </c>
      <c r="GH32" s="690">
        <v>0</v>
      </c>
      <c r="GI32" s="690">
        <v>0</v>
      </c>
      <c r="GJ32" s="690">
        <v>2.1702127659574468E-4</v>
      </c>
      <c r="GK32" s="690">
        <v>1.1980033277870215E-4</v>
      </c>
      <c r="GL32" s="690">
        <v>0</v>
      </c>
    </row>
    <row r="33" spans="1:194" x14ac:dyDescent="0.2">
      <c r="A33" s="652" t="s">
        <v>956</v>
      </c>
      <c r="B33" s="652" t="s">
        <v>409</v>
      </c>
      <c r="C33" s="690"/>
      <c r="D33" s="690"/>
      <c r="E33" s="690">
        <v>0</v>
      </c>
      <c r="F33" s="690">
        <v>0</v>
      </c>
      <c r="G33" s="690">
        <v>0</v>
      </c>
      <c r="H33" s="690">
        <v>0</v>
      </c>
      <c r="I33" s="690">
        <v>0</v>
      </c>
      <c r="J33" s="690">
        <v>0</v>
      </c>
      <c r="K33" s="690">
        <v>0</v>
      </c>
      <c r="L33" s="690">
        <v>0</v>
      </c>
      <c r="M33" s="690">
        <v>0</v>
      </c>
      <c r="N33" s="690"/>
      <c r="O33" s="690">
        <v>0</v>
      </c>
      <c r="P33" s="690">
        <v>0</v>
      </c>
      <c r="Q33" s="690"/>
      <c r="R33" s="690">
        <v>0</v>
      </c>
      <c r="S33" s="690">
        <v>0</v>
      </c>
      <c r="T33" s="690">
        <v>0</v>
      </c>
      <c r="U33" s="690"/>
      <c r="V33" s="690">
        <v>0</v>
      </c>
      <c r="W33" s="690">
        <v>0</v>
      </c>
      <c r="X33" s="690">
        <v>0</v>
      </c>
      <c r="Y33" s="690">
        <v>0</v>
      </c>
      <c r="Z33" s="690"/>
      <c r="AA33" s="690">
        <v>0</v>
      </c>
      <c r="AB33" s="690"/>
      <c r="AC33" s="690"/>
      <c r="AD33" s="690">
        <v>0</v>
      </c>
      <c r="AE33" s="690">
        <v>0</v>
      </c>
      <c r="AF33" s="690">
        <v>0</v>
      </c>
      <c r="AG33" s="690">
        <v>0</v>
      </c>
      <c r="AH33" s="690">
        <v>0</v>
      </c>
      <c r="AI33" s="690">
        <v>0</v>
      </c>
      <c r="AJ33" s="690">
        <v>0</v>
      </c>
      <c r="AK33" s="690">
        <v>0</v>
      </c>
      <c r="AL33" s="690">
        <v>0</v>
      </c>
      <c r="AM33" s="690">
        <v>0</v>
      </c>
      <c r="AN33" s="690">
        <v>0</v>
      </c>
      <c r="AO33" s="690">
        <v>1.2333333333333333E-2</v>
      </c>
      <c r="AP33" s="690">
        <v>0</v>
      </c>
      <c r="AQ33" s="690">
        <v>0</v>
      </c>
      <c r="AR33" s="690">
        <v>0</v>
      </c>
      <c r="AS33" s="690">
        <v>0</v>
      </c>
      <c r="AT33" s="690">
        <v>0</v>
      </c>
      <c r="AU33" s="690">
        <v>0</v>
      </c>
      <c r="AV33" s="690">
        <v>0</v>
      </c>
      <c r="AW33" s="690">
        <v>0</v>
      </c>
      <c r="AX33" s="690">
        <v>0</v>
      </c>
      <c r="AY33" s="690">
        <v>0</v>
      </c>
      <c r="AZ33" s="690"/>
      <c r="BA33" s="690">
        <v>0</v>
      </c>
      <c r="BB33" s="690">
        <v>0</v>
      </c>
      <c r="BC33" s="690">
        <v>0</v>
      </c>
      <c r="BD33" s="690">
        <v>0</v>
      </c>
      <c r="BE33" s="690"/>
      <c r="BF33" s="690"/>
      <c r="BG33" s="884"/>
      <c r="BH33" s="884"/>
      <c r="BI33" s="884"/>
      <c r="BJ33" s="884"/>
      <c r="BK33" s="884"/>
      <c r="BL33" s="884"/>
      <c r="BM33" s="690">
        <v>0</v>
      </c>
      <c r="BN33" s="690">
        <v>0</v>
      </c>
      <c r="BO33" s="690">
        <v>0</v>
      </c>
      <c r="BP33" s="690">
        <v>0</v>
      </c>
      <c r="BQ33" s="690"/>
      <c r="BR33" s="690">
        <v>0</v>
      </c>
      <c r="BS33" s="690">
        <v>0</v>
      </c>
      <c r="BT33" s="690">
        <v>0</v>
      </c>
      <c r="BU33" s="690">
        <v>0</v>
      </c>
      <c r="BV33" s="690">
        <v>0</v>
      </c>
      <c r="BW33" s="690">
        <v>0</v>
      </c>
      <c r="BX33" s="690">
        <v>0</v>
      </c>
      <c r="BY33" s="690">
        <v>0</v>
      </c>
      <c r="BZ33" s="690">
        <v>0</v>
      </c>
      <c r="CA33" s="690">
        <v>0</v>
      </c>
      <c r="CB33" s="690"/>
      <c r="CC33" s="690">
        <v>0</v>
      </c>
      <c r="CD33" s="690">
        <v>0</v>
      </c>
      <c r="CE33" s="690">
        <v>0</v>
      </c>
      <c r="CF33" s="690">
        <v>0</v>
      </c>
      <c r="CG33" s="690">
        <v>0</v>
      </c>
      <c r="CH33" s="690">
        <v>0</v>
      </c>
      <c r="CI33" s="690">
        <v>0</v>
      </c>
      <c r="CJ33" s="690">
        <v>0</v>
      </c>
      <c r="CK33" s="690">
        <v>0</v>
      </c>
      <c r="CL33" s="690"/>
      <c r="CM33" s="690"/>
      <c r="CN33" s="690"/>
      <c r="CO33" s="690"/>
      <c r="CP33" s="690">
        <v>0</v>
      </c>
      <c r="CQ33" s="690">
        <v>0</v>
      </c>
      <c r="CR33" s="690">
        <v>0</v>
      </c>
      <c r="CS33" s="690">
        <v>0</v>
      </c>
      <c r="CT33" s="690"/>
      <c r="CU33" s="690">
        <v>0</v>
      </c>
      <c r="CV33" s="690">
        <v>0</v>
      </c>
      <c r="CW33" s="690">
        <v>0</v>
      </c>
      <c r="CX33" s="690">
        <v>0</v>
      </c>
      <c r="CY33" s="690"/>
      <c r="CZ33" s="690">
        <v>0</v>
      </c>
      <c r="DA33" s="690">
        <v>0</v>
      </c>
      <c r="DB33" s="690"/>
      <c r="DC33" s="690"/>
      <c r="DD33" s="690">
        <v>0</v>
      </c>
      <c r="DE33" s="690">
        <v>0</v>
      </c>
      <c r="DF33" s="690">
        <v>0</v>
      </c>
      <c r="DG33" s="690">
        <v>0</v>
      </c>
      <c r="DH33" s="690">
        <v>0</v>
      </c>
      <c r="DI33" s="690">
        <v>0</v>
      </c>
      <c r="DJ33" s="690">
        <v>0</v>
      </c>
      <c r="DK33" s="690">
        <v>0</v>
      </c>
      <c r="DL33" s="690">
        <v>0</v>
      </c>
      <c r="DM33" s="690"/>
      <c r="DN33" s="690">
        <v>0</v>
      </c>
      <c r="DO33" s="690">
        <v>0</v>
      </c>
      <c r="DP33" s="690">
        <v>0</v>
      </c>
      <c r="DQ33" s="690">
        <v>0</v>
      </c>
      <c r="DR33" s="690"/>
      <c r="DS33" s="690">
        <v>0</v>
      </c>
      <c r="DT33" s="690">
        <v>0</v>
      </c>
      <c r="DU33" s="690">
        <v>0</v>
      </c>
      <c r="DV33" s="690">
        <v>0</v>
      </c>
      <c r="DW33" s="690"/>
      <c r="DX33" s="690">
        <v>0</v>
      </c>
      <c r="DY33" s="690"/>
      <c r="DZ33" s="690">
        <v>0</v>
      </c>
      <c r="EA33" s="690">
        <v>0</v>
      </c>
      <c r="EB33" s="690">
        <v>0</v>
      </c>
      <c r="EC33" s="690">
        <v>0</v>
      </c>
      <c r="ED33" s="690">
        <v>0</v>
      </c>
      <c r="EE33" s="690"/>
      <c r="EF33" s="690"/>
      <c r="EG33" s="690">
        <v>0</v>
      </c>
      <c r="EH33" s="690">
        <v>0</v>
      </c>
      <c r="EI33" s="690">
        <v>0</v>
      </c>
      <c r="EJ33" s="690">
        <v>0</v>
      </c>
      <c r="EK33" s="690">
        <v>0</v>
      </c>
      <c r="EL33" s="690">
        <v>0</v>
      </c>
      <c r="EM33" s="690">
        <v>0</v>
      </c>
      <c r="EN33" s="690">
        <v>0</v>
      </c>
      <c r="EO33" s="690"/>
      <c r="EP33" s="690"/>
      <c r="EQ33" s="690">
        <v>0</v>
      </c>
      <c r="ER33" s="690">
        <v>0</v>
      </c>
      <c r="ES33" s="690">
        <v>0</v>
      </c>
      <c r="ET33" s="690">
        <v>0</v>
      </c>
      <c r="EU33" s="690">
        <v>0</v>
      </c>
      <c r="EV33" s="690">
        <v>0</v>
      </c>
      <c r="EW33" s="690">
        <v>0</v>
      </c>
      <c r="EX33" s="690"/>
      <c r="EY33" s="690">
        <v>0</v>
      </c>
      <c r="EZ33" s="690">
        <v>0</v>
      </c>
      <c r="FA33" s="690">
        <v>0</v>
      </c>
      <c r="FB33" s="690">
        <v>0</v>
      </c>
      <c r="FC33" s="690">
        <v>0</v>
      </c>
      <c r="FD33" s="690">
        <v>0</v>
      </c>
      <c r="FE33" s="690">
        <v>0</v>
      </c>
      <c r="FF33" s="690">
        <v>0</v>
      </c>
      <c r="FG33" s="690">
        <v>0</v>
      </c>
      <c r="FH33" s="690">
        <v>0</v>
      </c>
      <c r="FI33" s="690">
        <v>0</v>
      </c>
      <c r="FJ33" s="690">
        <v>0</v>
      </c>
      <c r="FK33" s="690">
        <v>0</v>
      </c>
      <c r="FL33" s="690">
        <v>0</v>
      </c>
      <c r="FM33" s="690">
        <v>0</v>
      </c>
      <c r="FN33" s="690">
        <v>0</v>
      </c>
      <c r="FO33" s="690">
        <v>1.2E-2</v>
      </c>
      <c r="FP33" s="690">
        <v>0</v>
      </c>
      <c r="FQ33" s="690">
        <v>0</v>
      </c>
      <c r="FR33" s="690">
        <v>0</v>
      </c>
      <c r="FS33" s="690">
        <v>0</v>
      </c>
      <c r="FT33" s="690">
        <v>0</v>
      </c>
      <c r="FU33" s="690"/>
      <c r="FV33" s="690">
        <v>0</v>
      </c>
      <c r="FW33" s="690">
        <v>0</v>
      </c>
      <c r="FX33" s="690">
        <v>0</v>
      </c>
      <c r="FY33" s="690">
        <v>0</v>
      </c>
      <c r="FZ33" s="690">
        <v>0</v>
      </c>
      <c r="GA33" s="690">
        <v>0</v>
      </c>
      <c r="GB33" s="690">
        <v>0</v>
      </c>
      <c r="GC33" s="690">
        <v>0</v>
      </c>
      <c r="GD33" s="690">
        <v>0</v>
      </c>
      <c r="GE33" s="690">
        <v>0</v>
      </c>
      <c r="GF33" s="690">
        <v>0</v>
      </c>
      <c r="GG33" s="690">
        <v>0</v>
      </c>
      <c r="GH33" s="690">
        <v>0</v>
      </c>
      <c r="GI33" s="690">
        <v>0</v>
      </c>
      <c r="GJ33" s="690">
        <v>0</v>
      </c>
      <c r="GK33" s="690">
        <v>0</v>
      </c>
      <c r="GL33" s="690"/>
    </row>
    <row r="34" spans="1:194" x14ac:dyDescent="0.2">
      <c r="A34" s="652" t="s">
        <v>957</v>
      </c>
      <c r="B34" s="652" t="s">
        <v>411</v>
      </c>
      <c r="C34" s="690"/>
      <c r="D34" s="690"/>
      <c r="E34" s="690"/>
      <c r="F34" s="690">
        <v>0</v>
      </c>
      <c r="G34" s="690">
        <v>6.6545454545454547E-2</v>
      </c>
      <c r="H34" s="690">
        <v>0</v>
      </c>
      <c r="I34" s="690"/>
      <c r="J34" s="690"/>
      <c r="K34" s="690">
        <v>0</v>
      </c>
      <c r="L34" s="690">
        <v>2.4545454545454545E-3</v>
      </c>
      <c r="M34" s="690">
        <v>0</v>
      </c>
      <c r="N34" s="690">
        <v>0</v>
      </c>
      <c r="O34" s="690">
        <v>0</v>
      </c>
      <c r="P34" s="690">
        <v>6.2727272727272736E-3</v>
      </c>
      <c r="Q34" s="690"/>
      <c r="R34" s="690">
        <v>0</v>
      </c>
      <c r="S34" s="690">
        <v>0</v>
      </c>
      <c r="T34" s="690">
        <v>0</v>
      </c>
      <c r="U34" s="690"/>
      <c r="V34" s="690">
        <v>0</v>
      </c>
      <c r="W34" s="690">
        <v>0</v>
      </c>
      <c r="X34" s="690">
        <v>0</v>
      </c>
      <c r="Y34" s="690">
        <v>0</v>
      </c>
      <c r="Z34" s="690"/>
      <c r="AA34" s="690">
        <v>0</v>
      </c>
      <c r="AB34" s="690"/>
      <c r="AC34" s="690"/>
      <c r="AD34" s="690">
        <v>0</v>
      </c>
      <c r="AE34" s="690">
        <v>0</v>
      </c>
      <c r="AF34" s="690">
        <v>0</v>
      </c>
      <c r="AG34" s="690">
        <v>0</v>
      </c>
      <c r="AH34" s="690">
        <v>0</v>
      </c>
      <c r="AI34" s="690">
        <v>0</v>
      </c>
      <c r="AJ34" s="690"/>
      <c r="AK34" s="690">
        <v>0</v>
      </c>
      <c r="AL34" s="690">
        <v>0</v>
      </c>
      <c r="AM34" s="690">
        <v>0</v>
      </c>
      <c r="AN34" s="690">
        <v>0</v>
      </c>
      <c r="AO34" s="690">
        <v>5.1181818181818189E-2</v>
      </c>
      <c r="AP34" s="690"/>
      <c r="AQ34" s="690">
        <v>0</v>
      </c>
      <c r="AR34" s="690">
        <v>0</v>
      </c>
      <c r="AS34" s="690">
        <v>0</v>
      </c>
      <c r="AT34" s="690">
        <v>0</v>
      </c>
      <c r="AU34" s="690">
        <v>0</v>
      </c>
      <c r="AV34" s="690">
        <v>0</v>
      </c>
      <c r="AW34" s="690">
        <v>0</v>
      </c>
      <c r="AX34" s="690">
        <v>0</v>
      </c>
      <c r="AY34" s="690">
        <v>0</v>
      </c>
      <c r="AZ34" s="690">
        <v>0</v>
      </c>
      <c r="BA34" s="690">
        <v>0</v>
      </c>
      <c r="BB34" s="690">
        <v>2.6727272727272721E-2</v>
      </c>
      <c r="BC34" s="690">
        <v>0</v>
      </c>
      <c r="BD34" s="690">
        <v>0</v>
      </c>
      <c r="BE34" s="690"/>
      <c r="BF34" s="690"/>
      <c r="BG34" s="884"/>
      <c r="BH34" s="884"/>
      <c r="BI34" s="884"/>
      <c r="BJ34" s="884"/>
      <c r="BK34" s="884"/>
      <c r="BL34" s="884"/>
      <c r="BM34" s="690">
        <v>0</v>
      </c>
      <c r="BN34" s="690"/>
      <c r="BO34" s="690">
        <v>0</v>
      </c>
      <c r="BP34" s="690">
        <v>0</v>
      </c>
      <c r="BQ34" s="690"/>
      <c r="BR34" s="690">
        <v>0</v>
      </c>
      <c r="BS34" s="690">
        <v>0</v>
      </c>
      <c r="BT34" s="690">
        <v>0</v>
      </c>
      <c r="BU34" s="690">
        <v>0</v>
      </c>
      <c r="BV34" s="690">
        <v>0</v>
      </c>
      <c r="BW34" s="690">
        <v>0</v>
      </c>
      <c r="BX34" s="690"/>
      <c r="BY34" s="690">
        <v>0</v>
      </c>
      <c r="BZ34" s="690">
        <v>0</v>
      </c>
      <c r="CA34" s="690">
        <v>0</v>
      </c>
      <c r="CB34" s="690"/>
      <c r="CC34" s="690">
        <v>1.5090909090909104E-2</v>
      </c>
      <c r="CD34" s="690">
        <v>0</v>
      </c>
      <c r="CE34" s="690">
        <v>0</v>
      </c>
      <c r="CF34" s="690">
        <v>0</v>
      </c>
      <c r="CG34" s="690">
        <v>0</v>
      </c>
      <c r="CH34" s="690">
        <v>0</v>
      </c>
      <c r="CI34" s="690"/>
      <c r="CJ34" s="690">
        <v>0</v>
      </c>
      <c r="CK34" s="690"/>
      <c r="CL34" s="690">
        <v>2.6363636363636363E-2</v>
      </c>
      <c r="CM34" s="690"/>
      <c r="CN34" s="690"/>
      <c r="CO34" s="690"/>
      <c r="CP34" s="690">
        <v>0</v>
      </c>
      <c r="CQ34" s="690">
        <v>0</v>
      </c>
      <c r="CR34" s="690">
        <v>0</v>
      </c>
      <c r="CS34" s="690">
        <v>0</v>
      </c>
      <c r="CT34" s="690">
        <v>0</v>
      </c>
      <c r="CU34" s="690">
        <v>0</v>
      </c>
      <c r="CV34" s="690">
        <v>0</v>
      </c>
      <c r="CW34" s="690">
        <v>0</v>
      </c>
      <c r="CX34" s="690"/>
      <c r="CY34" s="690"/>
      <c r="CZ34" s="690"/>
      <c r="DA34" s="690">
        <v>0</v>
      </c>
      <c r="DB34" s="690"/>
      <c r="DC34" s="690"/>
      <c r="DD34" s="690">
        <v>0</v>
      </c>
      <c r="DE34" s="690">
        <v>0</v>
      </c>
      <c r="DF34" s="690">
        <v>0</v>
      </c>
      <c r="DG34" s="690">
        <v>0</v>
      </c>
      <c r="DH34" s="690">
        <v>0</v>
      </c>
      <c r="DI34" s="690">
        <v>4.3636363636363638E-3</v>
      </c>
      <c r="DJ34" s="690"/>
      <c r="DK34" s="690">
        <v>0</v>
      </c>
      <c r="DL34" s="690">
        <v>4.3090909090909089E-2</v>
      </c>
      <c r="DM34" s="690">
        <v>0</v>
      </c>
      <c r="DN34" s="690">
        <v>0</v>
      </c>
      <c r="DO34" s="690">
        <v>0</v>
      </c>
      <c r="DP34" s="690">
        <v>0</v>
      </c>
      <c r="DQ34" s="690">
        <v>0</v>
      </c>
      <c r="DR34" s="690">
        <v>1.6E-2</v>
      </c>
      <c r="DS34" s="690">
        <v>0</v>
      </c>
      <c r="DT34" s="690">
        <v>0</v>
      </c>
      <c r="DU34" s="690">
        <v>0</v>
      </c>
      <c r="DV34" s="690"/>
      <c r="DW34" s="690"/>
      <c r="DX34" s="690">
        <v>0</v>
      </c>
      <c r="DY34" s="690"/>
      <c r="DZ34" s="690">
        <v>1.7399999999999999E-2</v>
      </c>
      <c r="EA34" s="690">
        <v>0</v>
      </c>
      <c r="EB34" s="690">
        <v>0</v>
      </c>
      <c r="EC34" s="690">
        <v>0</v>
      </c>
      <c r="ED34" s="690">
        <v>0</v>
      </c>
      <c r="EE34" s="690">
        <v>0</v>
      </c>
      <c r="EF34" s="690">
        <v>1.2727272727272728E-3</v>
      </c>
      <c r="EG34" s="690">
        <v>0</v>
      </c>
      <c r="EH34" s="690">
        <v>0</v>
      </c>
      <c r="EI34" s="690">
        <v>1.1272727272727273E-2</v>
      </c>
      <c r="EJ34" s="690">
        <v>0</v>
      </c>
      <c r="EK34" s="690">
        <v>0</v>
      </c>
      <c r="EL34" s="690">
        <v>0</v>
      </c>
      <c r="EM34" s="690"/>
      <c r="EN34" s="690">
        <v>0</v>
      </c>
      <c r="EO34" s="690">
        <v>0</v>
      </c>
      <c r="EP34" s="690"/>
      <c r="EQ34" s="690">
        <v>4.7272727272727272E-2</v>
      </c>
      <c r="ER34" s="690">
        <v>0</v>
      </c>
      <c r="ES34" s="690">
        <v>0</v>
      </c>
      <c r="ET34" s="690">
        <v>0</v>
      </c>
      <c r="EU34" s="690">
        <v>0</v>
      </c>
      <c r="EV34" s="690">
        <v>0</v>
      </c>
      <c r="EW34" s="690">
        <v>0</v>
      </c>
      <c r="EX34" s="690">
        <v>0</v>
      </c>
      <c r="EY34" s="690">
        <v>0</v>
      </c>
      <c r="EZ34" s="690">
        <v>0</v>
      </c>
      <c r="FA34" s="690">
        <v>0</v>
      </c>
      <c r="FB34" s="690">
        <v>0</v>
      </c>
      <c r="FC34" s="690">
        <v>0</v>
      </c>
      <c r="FD34" s="690"/>
      <c r="FE34" s="690"/>
      <c r="FF34" s="690">
        <v>0</v>
      </c>
      <c r="FG34" s="690">
        <v>0</v>
      </c>
      <c r="FH34" s="690">
        <v>0</v>
      </c>
      <c r="FI34" s="690">
        <v>7.9363636363636358E-2</v>
      </c>
      <c r="FJ34" s="690">
        <v>0</v>
      </c>
      <c r="FK34" s="690">
        <v>0</v>
      </c>
      <c r="FL34" s="690">
        <v>0</v>
      </c>
      <c r="FM34" s="690">
        <v>0</v>
      </c>
      <c r="FN34" s="690">
        <v>0</v>
      </c>
      <c r="FO34" s="690">
        <v>1.8E-3</v>
      </c>
      <c r="FP34" s="690">
        <v>3.9181818181818179E-2</v>
      </c>
      <c r="FQ34" s="690">
        <v>0</v>
      </c>
      <c r="FR34" s="690">
        <v>0</v>
      </c>
      <c r="FS34" s="690">
        <v>0</v>
      </c>
      <c r="FT34" s="690">
        <v>0</v>
      </c>
      <c r="FU34" s="690"/>
      <c r="FV34" s="690">
        <v>0</v>
      </c>
      <c r="FW34" s="690">
        <v>0</v>
      </c>
      <c r="FX34" s="690">
        <v>5.3636363636363638E-3</v>
      </c>
      <c r="FY34" s="690">
        <v>0</v>
      </c>
      <c r="FZ34" s="690">
        <v>0</v>
      </c>
      <c r="GA34" s="690">
        <v>9.0909090909090909E-4</v>
      </c>
      <c r="GB34" s="690">
        <v>0</v>
      </c>
      <c r="GC34" s="690">
        <v>0</v>
      </c>
      <c r="GD34" s="690">
        <v>0</v>
      </c>
      <c r="GE34" s="690">
        <v>0</v>
      </c>
      <c r="GF34" s="690">
        <v>0</v>
      </c>
      <c r="GG34" s="690">
        <v>0</v>
      </c>
      <c r="GH34" s="690">
        <v>0</v>
      </c>
      <c r="GI34" s="690">
        <v>0</v>
      </c>
      <c r="GJ34" s="690">
        <v>0</v>
      </c>
      <c r="GK34" s="690">
        <v>0</v>
      </c>
      <c r="GL34" s="690">
        <v>0</v>
      </c>
    </row>
    <row r="35" spans="1:194" x14ac:dyDescent="0.2">
      <c r="A35" s="652" t="s">
        <v>958</v>
      </c>
      <c r="B35" s="652" t="s">
        <v>412</v>
      </c>
      <c r="C35" s="690">
        <v>6.3768115942028984E-5</v>
      </c>
      <c r="D35" s="690">
        <v>0</v>
      </c>
      <c r="E35" s="690">
        <v>6.7032967032967027E-5</v>
      </c>
      <c r="F35" s="690">
        <v>0</v>
      </c>
      <c r="G35" s="690">
        <v>1.9747446336047358E-2</v>
      </c>
      <c r="H35" s="690">
        <v>1.9753086419753087E-5</v>
      </c>
      <c r="I35" s="690">
        <v>0</v>
      </c>
      <c r="J35" s="690">
        <v>1.006252566735113E-2</v>
      </c>
      <c r="K35" s="690">
        <v>0</v>
      </c>
      <c r="L35" s="690">
        <v>4.2249632892804702E-3</v>
      </c>
      <c r="M35" s="690">
        <v>4.0965618141916609E-4</v>
      </c>
      <c r="N35" s="690">
        <v>0</v>
      </c>
      <c r="O35" s="690">
        <v>0</v>
      </c>
      <c r="P35" s="690">
        <v>3.8680453879941436E-2</v>
      </c>
      <c r="Q35" s="690">
        <v>4.3750000000000129E-2</v>
      </c>
      <c r="R35" s="690">
        <v>7.4294205052005947E-7</v>
      </c>
      <c r="S35" s="690">
        <v>2.769679300291545E-5</v>
      </c>
      <c r="T35" s="690">
        <v>1.391941391941392E-5</v>
      </c>
      <c r="U35" s="690">
        <v>0</v>
      </c>
      <c r="V35" s="690">
        <v>0</v>
      </c>
      <c r="W35" s="690">
        <v>3.9283088235294119E-4</v>
      </c>
      <c r="X35" s="690">
        <v>0</v>
      </c>
      <c r="Y35" s="690">
        <v>2.6453774385072097E-3</v>
      </c>
      <c r="Z35" s="690"/>
      <c r="AA35" s="690">
        <v>0</v>
      </c>
      <c r="AB35" s="690">
        <v>2.9661016949152544E-5</v>
      </c>
      <c r="AC35" s="690">
        <v>0</v>
      </c>
      <c r="AD35" s="690">
        <v>0</v>
      </c>
      <c r="AE35" s="690">
        <v>4.5784883720930236E-5</v>
      </c>
      <c r="AF35" s="690">
        <v>7.3637702503681887E-7</v>
      </c>
      <c r="AG35" s="690">
        <v>0</v>
      </c>
      <c r="AH35" s="690">
        <v>8.6790855207451325E-5</v>
      </c>
      <c r="AI35" s="690">
        <v>8.8729849424248382E-3</v>
      </c>
      <c r="AJ35" s="690">
        <v>6.0000000000000016E-4</v>
      </c>
      <c r="AK35" s="690">
        <v>2.1441605839416059E-4</v>
      </c>
      <c r="AL35" s="690">
        <v>6.0934891485809695E-4</v>
      </c>
      <c r="AM35" s="690">
        <v>8.3161004431314635E-4</v>
      </c>
      <c r="AN35" s="690">
        <v>3.0409356725146197E-5</v>
      </c>
      <c r="AO35" s="690">
        <v>3.2812655449890114E-2</v>
      </c>
      <c r="AP35" s="690">
        <v>0</v>
      </c>
      <c r="AQ35" s="690">
        <v>0</v>
      </c>
      <c r="AR35" s="690">
        <v>7.3257097791798117E-4</v>
      </c>
      <c r="AS35" s="690">
        <v>0</v>
      </c>
      <c r="AT35" s="690">
        <v>0</v>
      </c>
      <c r="AU35" s="690">
        <v>0</v>
      </c>
      <c r="AV35" s="690">
        <v>0</v>
      </c>
      <c r="AW35" s="690">
        <v>0</v>
      </c>
      <c r="AX35" s="690">
        <v>0</v>
      </c>
      <c r="AY35" s="690">
        <v>1.8423976608187118E-3</v>
      </c>
      <c r="AZ35" s="690">
        <v>0</v>
      </c>
      <c r="BA35" s="690">
        <v>1.6188373804267845E-5</v>
      </c>
      <c r="BB35" s="690">
        <v>3.9930445151033389E-2</v>
      </c>
      <c r="BC35" s="690">
        <v>0</v>
      </c>
      <c r="BD35" s="690">
        <v>0</v>
      </c>
      <c r="BE35" s="690">
        <v>0</v>
      </c>
      <c r="BF35" s="690">
        <v>4.3559375000000004E-2</v>
      </c>
      <c r="BG35" s="884">
        <v>4.3559375000000004E-2</v>
      </c>
      <c r="BH35" s="884">
        <v>4.3559375000000004E-2</v>
      </c>
      <c r="BI35" s="884">
        <v>4.3559375000000004E-2</v>
      </c>
      <c r="BJ35" s="884">
        <v>4.3559375000000004E-2</v>
      </c>
      <c r="BK35" s="884">
        <v>4.3559375000000004E-2</v>
      </c>
      <c r="BL35" s="884">
        <v>4.3559375000000004E-2</v>
      </c>
      <c r="BM35" s="690">
        <v>0</v>
      </c>
      <c r="BN35" s="690">
        <v>4.1257058125741407E-4</v>
      </c>
      <c r="BO35" s="690">
        <v>0</v>
      </c>
      <c r="BP35" s="690">
        <v>0</v>
      </c>
      <c r="BQ35" s="690">
        <v>5.8728346456692927E-2</v>
      </c>
      <c r="BR35" s="690">
        <v>0</v>
      </c>
      <c r="BS35" s="690">
        <v>2.4326530612244903E-4</v>
      </c>
      <c r="BT35" s="690">
        <v>9.6784922394678487E-3</v>
      </c>
      <c r="BU35" s="690">
        <v>9.6601073345259396E-5</v>
      </c>
      <c r="BV35" s="690">
        <v>2.1378378378378378E-3</v>
      </c>
      <c r="BW35" s="690">
        <v>1.1377245508982036E-4</v>
      </c>
      <c r="BX35" s="690">
        <v>0</v>
      </c>
      <c r="BY35" s="690">
        <v>0</v>
      </c>
      <c r="BZ35" s="690">
        <v>0</v>
      </c>
      <c r="CA35" s="690">
        <v>3.4307496823379924E-5</v>
      </c>
      <c r="CB35" s="690">
        <v>0</v>
      </c>
      <c r="CC35" s="690">
        <v>3.8054907749077493E-2</v>
      </c>
      <c r="CD35" s="690">
        <v>0</v>
      </c>
      <c r="CE35" s="690">
        <v>3.2934131736526947E-5</v>
      </c>
      <c r="CF35" s="690">
        <v>0</v>
      </c>
      <c r="CG35" s="690">
        <v>0</v>
      </c>
      <c r="CH35" s="690">
        <v>0</v>
      </c>
      <c r="CI35" s="690">
        <v>9.692671394799053E-5</v>
      </c>
      <c r="CJ35" s="690">
        <v>2.5544703230653646E-5</v>
      </c>
      <c r="CK35" s="690">
        <v>0</v>
      </c>
      <c r="CL35" s="690">
        <v>1.2442040185471403E-4</v>
      </c>
      <c r="CM35" s="690">
        <v>0</v>
      </c>
      <c r="CN35" s="690">
        <v>2.3199023199023197E-5</v>
      </c>
      <c r="CO35" s="690">
        <v>0</v>
      </c>
      <c r="CP35" s="690">
        <v>1.2207527975584944E-5</v>
      </c>
      <c r="CQ35" s="690">
        <v>2.3318152350081025E-2</v>
      </c>
      <c r="CR35" s="690">
        <v>0</v>
      </c>
      <c r="CS35" s="690">
        <v>3.391688770999116E-3</v>
      </c>
      <c r="CT35" s="690">
        <v>3.7786638655462168E-2</v>
      </c>
      <c r="CU35" s="690">
        <v>0</v>
      </c>
      <c r="CV35" s="690">
        <v>0</v>
      </c>
      <c r="CW35" s="690">
        <v>4.1666666666666672E-5</v>
      </c>
      <c r="CX35" s="690">
        <v>4.0942857142857142E-2</v>
      </c>
      <c r="CY35" s="690">
        <v>2.8187919463087252E-4</v>
      </c>
      <c r="CZ35" s="690">
        <v>5.9036144578313258E-5</v>
      </c>
      <c r="DA35" s="690">
        <v>0</v>
      </c>
      <c r="DB35" s="690">
        <v>1.5873015873015873E-3</v>
      </c>
      <c r="DC35" s="690">
        <v>0</v>
      </c>
      <c r="DD35" s="690">
        <v>0</v>
      </c>
      <c r="DE35" s="690">
        <v>0</v>
      </c>
      <c r="DF35" s="690">
        <v>0</v>
      </c>
      <c r="DG35" s="690">
        <v>0</v>
      </c>
      <c r="DH35" s="690">
        <v>0</v>
      </c>
      <c r="DI35" s="690">
        <v>1.5092816787732043E-4</v>
      </c>
      <c r="DJ35" s="690">
        <v>7.3529411764705884E-6</v>
      </c>
      <c r="DK35" s="690">
        <v>8.3663952627683203E-4</v>
      </c>
      <c r="DL35" s="690">
        <v>1.4410887397464575E-3</v>
      </c>
      <c r="DM35" s="690">
        <v>0</v>
      </c>
      <c r="DN35" s="690">
        <v>3.1014925373134341E-4</v>
      </c>
      <c r="DO35" s="690">
        <v>0</v>
      </c>
      <c r="DP35" s="690">
        <v>0</v>
      </c>
      <c r="DQ35" s="690">
        <v>2.5772418990203466E-4</v>
      </c>
      <c r="DR35" s="690">
        <v>3.9877300613496938E-4</v>
      </c>
      <c r="DS35" s="690">
        <v>0</v>
      </c>
      <c r="DT35" s="690">
        <v>0</v>
      </c>
      <c r="DU35" s="690">
        <v>0</v>
      </c>
      <c r="DV35" s="690">
        <v>2.7297543221110102E-6</v>
      </c>
      <c r="DW35" s="690">
        <v>4.6335695305580165E-3</v>
      </c>
      <c r="DX35" s="690">
        <v>0</v>
      </c>
      <c r="DY35" s="690">
        <v>0</v>
      </c>
      <c r="DZ35" s="690">
        <v>1.1613402889245578E-2</v>
      </c>
      <c r="EA35" s="690">
        <v>0</v>
      </c>
      <c r="EB35" s="690">
        <v>0</v>
      </c>
      <c r="EC35" s="690">
        <v>0</v>
      </c>
      <c r="ED35" s="690">
        <v>0</v>
      </c>
      <c r="EE35" s="690">
        <v>0</v>
      </c>
      <c r="EF35" s="690">
        <v>4.1969817315329633E-3</v>
      </c>
      <c r="EG35" s="690">
        <v>3.5738728813559356E-2</v>
      </c>
      <c r="EH35" s="690">
        <v>0</v>
      </c>
      <c r="EI35" s="690">
        <v>2.5453488372093004E-3</v>
      </c>
      <c r="EJ35" s="690">
        <v>4.8708487084870852E-5</v>
      </c>
      <c r="EK35" s="690">
        <v>0</v>
      </c>
      <c r="EL35" s="690">
        <v>0</v>
      </c>
      <c r="EM35" s="690">
        <v>0</v>
      </c>
      <c r="EN35" s="690">
        <v>0</v>
      </c>
      <c r="EO35" s="690">
        <v>0</v>
      </c>
      <c r="EP35" s="690">
        <v>0</v>
      </c>
      <c r="EQ35" s="690">
        <v>4.8703161141094818E-3</v>
      </c>
      <c r="ER35" s="690">
        <v>0</v>
      </c>
      <c r="ES35" s="690">
        <v>7.5357950263752829E-7</v>
      </c>
      <c r="ET35" s="690">
        <v>0</v>
      </c>
      <c r="EU35" s="690">
        <v>9.8619329388560164E-7</v>
      </c>
      <c r="EV35" s="690">
        <v>0</v>
      </c>
      <c r="EW35" s="690">
        <v>0</v>
      </c>
      <c r="EX35" s="690">
        <v>0</v>
      </c>
      <c r="EY35" s="690">
        <v>0</v>
      </c>
      <c r="EZ35" s="690">
        <v>5.748456790123457E-3</v>
      </c>
      <c r="FA35" s="690">
        <v>0</v>
      </c>
      <c r="FB35" s="690">
        <v>0</v>
      </c>
      <c r="FC35" s="690">
        <v>0</v>
      </c>
      <c r="FD35" s="690">
        <v>2.3167330677290833E-3</v>
      </c>
      <c r="FE35" s="690">
        <v>0</v>
      </c>
      <c r="FF35" s="690">
        <v>0</v>
      </c>
      <c r="FG35" s="690">
        <v>1.0823355506282336E-3</v>
      </c>
      <c r="FH35" s="690">
        <v>0</v>
      </c>
      <c r="FI35" s="690">
        <v>2.6460131675201171E-2</v>
      </c>
      <c r="FJ35" s="690">
        <v>5.131964809384164E-6</v>
      </c>
      <c r="FK35" s="690">
        <v>2.4838945827232797E-4</v>
      </c>
      <c r="FL35" s="690">
        <v>1.9766691672918227E-3</v>
      </c>
      <c r="FM35" s="690">
        <v>2.3787878787878783E-4</v>
      </c>
      <c r="FN35" s="690">
        <v>0</v>
      </c>
      <c r="FO35" s="690">
        <v>1.3130066815145227E-2</v>
      </c>
      <c r="FP35" s="690">
        <v>3.9968492123030721E-3</v>
      </c>
      <c r="FQ35" s="690">
        <v>3.8832684824902732E-4</v>
      </c>
      <c r="FR35" s="690">
        <v>2.9434406912804394E-3</v>
      </c>
      <c r="FS35" s="690">
        <v>3.3333333333333332E-4</v>
      </c>
      <c r="FT35" s="690">
        <v>5.7258064516129038E-5</v>
      </c>
      <c r="FU35" s="690">
        <v>6.5238558909444985E-5</v>
      </c>
      <c r="FV35" s="690">
        <v>0</v>
      </c>
      <c r="FW35" s="690">
        <v>0</v>
      </c>
      <c r="FX35" s="690">
        <v>2.5455212922173274E-3</v>
      </c>
      <c r="FY35" s="690">
        <v>0</v>
      </c>
      <c r="FZ35" s="690">
        <v>0</v>
      </c>
      <c r="GA35" s="690">
        <v>1.4803849000740194E-6</v>
      </c>
      <c r="GB35" s="690">
        <v>2.1639344262295082E-4</v>
      </c>
      <c r="GC35" s="690">
        <v>0</v>
      </c>
      <c r="GD35" s="690">
        <v>1.1893473368342082E-3</v>
      </c>
      <c r="GE35" s="690">
        <v>0</v>
      </c>
      <c r="GF35" s="690">
        <v>0</v>
      </c>
      <c r="GG35" s="690">
        <v>2.0533880903490761E-5</v>
      </c>
      <c r="GH35" s="690">
        <v>0</v>
      </c>
      <c r="GI35" s="690">
        <v>0</v>
      </c>
      <c r="GJ35" s="690">
        <v>5.0446074834922961E-3</v>
      </c>
      <c r="GK35" s="690">
        <v>0</v>
      </c>
      <c r="GL35" s="690">
        <v>0</v>
      </c>
    </row>
    <row r="36" spans="1:194" x14ac:dyDescent="0.2">
      <c r="A36" s="652" t="s">
        <v>959</v>
      </c>
      <c r="B36" s="652" t="s">
        <v>812</v>
      </c>
      <c r="C36" s="690">
        <v>0</v>
      </c>
      <c r="D36" s="690">
        <v>0</v>
      </c>
      <c r="E36" s="690">
        <v>0</v>
      </c>
      <c r="F36" s="690">
        <v>0</v>
      </c>
      <c r="G36" s="690">
        <v>1.8709677419354838E-3</v>
      </c>
      <c r="H36" s="690">
        <v>0</v>
      </c>
      <c r="I36" s="690">
        <v>0</v>
      </c>
      <c r="J36" s="690">
        <v>8.6470588235294105E-3</v>
      </c>
      <c r="K36" s="690">
        <v>0</v>
      </c>
      <c r="L36" s="690">
        <v>2.061349693251534E-3</v>
      </c>
      <c r="M36" s="690">
        <v>2.4390243902439024E-4</v>
      </c>
      <c r="N36" s="690">
        <v>0</v>
      </c>
      <c r="O36" s="690">
        <v>0</v>
      </c>
      <c r="P36" s="690">
        <v>1.0234782608695652E-2</v>
      </c>
      <c r="Q36" s="690"/>
      <c r="R36" s="690">
        <v>0</v>
      </c>
      <c r="S36" s="690">
        <v>0</v>
      </c>
      <c r="T36" s="690">
        <v>0</v>
      </c>
      <c r="U36" s="690"/>
      <c r="V36" s="690">
        <v>0</v>
      </c>
      <c r="W36" s="690">
        <v>9.5365853658536583E-3</v>
      </c>
      <c r="X36" s="690">
        <v>0</v>
      </c>
      <c r="Y36" s="690">
        <v>1.9729729729729734E-3</v>
      </c>
      <c r="Z36" s="690"/>
      <c r="AA36" s="690">
        <v>0</v>
      </c>
      <c r="AB36" s="690">
        <v>0</v>
      </c>
      <c r="AC36" s="690">
        <v>7.3469387755102037E-4</v>
      </c>
      <c r="AD36" s="690">
        <v>0</v>
      </c>
      <c r="AE36" s="690">
        <v>0</v>
      </c>
      <c r="AF36" s="690">
        <v>0</v>
      </c>
      <c r="AG36" s="690">
        <v>0</v>
      </c>
      <c r="AH36" s="690">
        <v>0</v>
      </c>
      <c r="AI36" s="690">
        <v>3.0273972602739728E-3</v>
      </c>
      <c r="AJ36" s="690">
        <v>9.6491228070175444E-4</v>
      </c>
      <c r="AK36" s="690">
        <v>0</v>
      </c>
      <c r="AL36" s="690">
        <v>0</v>
      </c>
      <c r="AM36" s="690">
        <v>5.0303030303030308E-3</v>
      </c>
      <c r="AN36" s="690">
        <v>3.5185185185185189E-4</v>
      </c>
      <c r="AO36" s="690">
        <v>4.8819631901840486E-2</v>
      </c>
      <c r="AP36" s="690">
        <v>0</v>
      </c>
      <c r="AQ36" s="690">
        <v>0</v>
      </c>
      <c r="AR36" s="690">
        <v>1.2121212121212121E-4</v>
      </c>
      <c r="AS36" s="690">
        <v>0</v>
      </c>
      <c r="AT36" s="690">
        <v>0</v>
      </c>
      <c r="AU36" s="690">
        <v>0</v>
      </c>
      <c r="AV36" s="690">
        <v>0</v>
      </c>
      <c r="AW36" s="690">
        <v>0</v>
      </c>
      <c r="AX36" s="690">
        <v>0</v>
      </c>
      <c r="AY36" s="690">
        <v>5.7407407407407407E-4</v>
      </c>
      <c r="AZ36" s="690">
        <v>0</v>
      </c>
      <c r="BA36" s="690">
        <v>0</v>
      </c>
      <c r="BB36" s="690">
        <v>1.271794871794881E-2</v>
      </c>
      <c r="BC36" s="690">
        <v>0</v>
      </c>
      <c r="BD36" s="690">
        <v>0</v>
      </c>
      <c r="BE36" s="690">
        <v>0</v>
      </c>
      <c r="BF36" s="690">
        <v>3.4038461538461545E-2</v>
      </c>
      <c r="BG36" s="884">
        <v>3.4038461538461545E-2</v>
      </c>
      <c r="BH36" s="884">
        <v>3.4038461538461545E-2</v>
      </c>
      <c r="BI36" s="884">
        <v>3.4038461538461545E-2</v>
      </c>
      <c r="BJ36" s="884">
        <v>3.4038461538461545E-2</v>
      </c>
      <c r="BK36" s="884">
        <v>3.4038461538461545E-2</v>
      </c>
      <c r="BL36" s="884">
        <v>3.4038461538461545E-2</v>
      </c>
      <c r="BM36" s="690">
        <v>0</v>
      </c>
      <c r="BN36" s="690">
        <v>0</v>
      </c>
      <c r="BO36" s="690">
        <v>0</v>
      </c>
      <c r="BP36" s="690">
        <v>0</v>
      </c>
      <c r="BQ36" s="690">
        <v>0</v>
      </c>
      <c r="BR36" s="690">
        <v>0</v>
      </c>
      <c r="BS36" s="690">
        <v>1.1159420289855073E-3</v>
      </c>
      <c r="BT36" s="690">
        <v>1.2578616352201257E-4</v>
      </c>
      <c r="BU36" s="690">
        <v>0</v>
      </c>
      <c r="BV36" s="690">
        <v>1.1538461538462318E-3</v>
      </c>
      <c r="BW36" s="690">
        <v>0</v>
      </c>
      <c r="BX36" s="690">
        <v>0</v>
      </c>
      <c r="BY36" s="690">
        <v>0</v>
      </c>
      <c r="BZ36" s="690">
        <v>0</v>
      </c>
      <c r="CA36" s="690">
        <v>0</v>
      </c>
      <c r="CB36" s="690">
        <v>0</v>
      </c>
      <c r="CC36" s="690">
        <v>4.4503750000000002E-2</v>
      </c>
      <c r="CD36" s="690">
        <v>0</v>
      </c>
      <c r="CE36" s="690">
        <v>0</v>
      </c>
      <c r="CF36" s="690">
        <v>0</v>
      </c>
      <c r="CG36" s="690">
        <v>0</v>
      </c>
      <c r="CH36" s="690">
        <v>0</v>
      </c>
      <c r="CI36" s="690">
        <v>0</v>
      </c>
      <c r="CJ36" s="690">
        <v>0</v>
      </c>
      <c r="CK36" s="690">
        <v>0</v>
      </c>
      <c r="CL36" s="690">
        <v>1.2820512820512821E-4</v>
      </c>
      <c r="CM36" s="690">
        <v>0</v>
      </c>
      <c r="CN36" s="690">
        <v>0</v>
      </c>
      <c r="CO36" s="690">
        <v>0</v>
      </c>
      <c r="CP36" s="690">
        <v>0</v>
      </c>
      <c r="CQ36" s="690">
        <v>2.2228758169934641E-2</v>
      </c>
      <c r="CR36" s="690">
        <v>0</v>
      </c>
      <c r="CS36" s="690">
        <v>1.7109589041095891E-3</v>
      </c>
      <c r="CT36" s="690">
        <v>1.2593333333333337E-2</v>
      </c>
      <c r="CU36" s="690">
        <v>0</v>
      </c>
      <c r="CV36" s="690">
        <v>0</v>
      </c>
      <c r="CW36" s="690">
        <v>0</v>
      </c>
      <c r="CX36" s="690">
        <v>1.8E-3</v>
      </c>
      <c r="CY36" s="690">
        <v>7.922499999999999E-2</v>
      </c>
      <c r="CZ36" s="690">
        <v>0</v>
      </c>
      <c r="DA36" s="690">
        <v>0</v>
      </c>
      <c r="DB36" s="690">
        <v>0</v>
      </c>
      <c r="DC36" s="690">
        <v>0</v>
      </c>
      <c r="DD36" s="690">
        <v>0</v>
      </c>
      <c r="DE36" s="690">
        <v>0</v>
      </c>
      <c r="DF36" s="690">
        <v>0</v>
      </c>
      <c r="DG36" s="690">
        <v>0</v>
      </c>
      <c r="DH36" s="690">
        <v>0</v>
      </c>
      <c r="DI36" s="690">
        <v>0</v>
      </c>
      <c r="DJ36" s="690">
        <v>0</v>
      </c>
      <c r="DK36" s="690">
        <v>0</v>
      </c>
      <c r="DL36" s="690">
        <v>3.5460992907801421E-4</v>
      </c>
      <c r="DM36" s="690">
        <v>7.3333333333333331E-5</v>
      </c>
      <c r="DN36" s="690">
        <v>9.1225806451612887E-4</v>
      </c>
      <c r="DO36" s="690">
        <v>0</v>
      </c>
      <c r="DP36" s="690">
        <v>0</v>
      </c>
      <c r="DQ36" s="690">
        <v>0</v>
      </c>
      <c r="DR36" s="690">
        <v>1.851851851851852E-4</v>
      </c>
      <c r="DS36" s="690">
        <v>0</v>
      </c>
      <c r="DT36" s="690">
        <v>0</v>
      </c>
      <c r="DU36" s="690">
        <v>0</v>
      </c>
      <c r="DV36" s="690">
        <v>0</v>
      </c>
      <c r="DW36" s="690">
        <v>9.7629629629629629E-4</v>
      </c>
      <c r="DX36" s="690">
        <v>0</v>
      </c>
      <c r="DY36" s="690">
        <v>0</v>
      </c>
      <c r="DZ36" s="690">
        <v>4.9546012269938502E-3</v>
      </c>
      <c r="EA36" s="690">
        <v>0</v>
      </c>
      <c r="EB36" s="690">
        <v>0</v>
      </c>
      <c r="EC36" s="690">
        <v>0</v>
      </c>
      <c r="ED36" s="690">
        <v>0</v>
      </c>
      <c r="EE36" s="690">
        <v>0</v>
      </c>
      <c r="EF36" s="690">
        <v>0</v>
      </c>
      <c r="EG36" s="690">
        <v>9.9999999999999991E-5</v>
      </c>
      <c r="EH36" s="690">
        <v>0</v>
      </c>
      <c r="EI36" s="690">
        <v>1.0298701298701301E-3</v>
      </c>
      <c r="EJ36" s="690">
        <v>0</v>
      </c>
      <c r="EK36" s="690">
        <v>0</v>
      </c>
      <c r="EL36" s="690">
        <v>0</v>
      </c>
      <c r="EM36" s="690">
        <v>0</v>
      </c>
      <c r="EN36" s="690">
        <v>0</v>
      </c>
      <c r="EO36" s="690">
        <v>0</v>
      </c>
      <c r="EP36" s="690">
        <v>0</v>
      </c>
      <c r="EQ36" s="690">
        <v>2.6666666666666668E-4</v>
      </c>
      <c r="ER36" s="690">
        <v>0</v>
      </c>
      <c r="ES36" s="690">
        <v>0</v>
      </c>
      <c r="ET36" s="690">
        <v>0</v>
      </c>
      <c r="EU36" s="690">
        <v>0</v>
      </c>
      <c r="EV36" s="690">
        <v>0</v>
      </c>
      <c r="EW36" s="690">
        <v>0</v>
      </c>
      <c r="EX36" s="690">
        <v>0</v>
      </c>
      <c r="EY36" s="690">
        <v>0</v>
      </c>
      <c r="EZ36" s="690">
        <v>9.4202898550724637E-4</v>
      </c>
      <c r="FA36" s="690">
        <v>0</v>
      </c>
      <c r="FB36" s="690">
        <v>1.9259259259259259E-4</v>
      </c>
      <c r="FC36" s="690">
        <v>0</v>
      </c>
      <c r="FD36" s="690">
        <v>1.1666666666666668E-3</v>
      </c>
      <c r="FE36" s="690">
        <v>0</v>
      </c>
      <c r="FF36" s="690">
        <v>0</v>
      </c>
      <c r="FG36" s="690">
        <v>1.1493506493506494E-3</v>
      </c>
      <c r="FH36" s="690">
        <v>0</v>
      </c>
      <c r="FI36" s="690">
        <v>6.7410975609756119E-2</v>
      </c>
      <c r="FJ36" s="690">
        <v>0</v>
      </c>
      <c r="FK36" s="690">
        <v>1.5853658536585366E-4</v>
      </c>
      <c r="FL36" s="690">
        <v>0</v>
      </c>
      <c r="FM36" s="690">
        <v>0</v>
      </c>
      <c r="FN36" s="690">
        <v>0</v>
      </c>
      <c r="FO36" s="690">
        <v>1.6176470588235294E-3</v>
      </c>
      <c r="FP36" s="690">
        <v>2.5786163522012581E-4</v>
      </c>
      <c r="FQ36" s="690">
        <v>8.4967320261437917E-4</v>
      </c>
      <c r="FR36" s="690">
        <v>5.8303030303030311E-3</v>
      </c>
      <c r="FS36" s="690">
        <v>0</v>
      </c>
      <c r="FT36" s="690">
        <v>0</v>
      </c>
      <c r="FU36" s="690">
        <v>0</v>
      </c>
      <c r="FV36" s="690">
        <v>0</v>
      </c>
      <c r="FW36" s="690">
        <v>0</v>
      </c>
      <c r="FX36" s="690">
        <v>0</v>
      </c>
      <c r="FY36" s="690">
        <v>0</v>
      </c>
      <c r="FZ36" s="690">
        <v>0</v>
      </c>
      <c r="GA36" s="690">
        <v>0</v>
      </c>
      <c r="GB36" s="690">
        <v>0</v>
      </c>
      <c r="GC36" s="690">
        <v>0</v>
      </c>
      <c r="GD36" s="690">
        <v>1.2306493506493509E-2</v>
      </c>
      <c r="GE36" s="690">
        <v>0</v>
      </c>
      <c r="GF36" s="690">
        <v>0</v>
      </c>
      <c r="GG36" s="690">
        <v>0</v>
      </c>
      <c r="GH36" s="690">
        <v>0</v>
      </c>
      <c r="GI36" s="690">
        <v>0</v>
      </c>
      <c r="GJ36" s="690">
        <v>1.9374999999999999E-4</v>
      </c>
      <c r="GK36" s="690">
        <v>0</v>
      </c>
      <c r="GL36" s="690">
        <v>0</v>
      </c>
    </row>
    <row r="37" spans="1:194" x14ac:dyDescent="0.2">
      <c r="A37" s="652" t="s">
        <v>960</v>
      </c>
      <c r="B37" s="652" t="s">
        <v>415</v>
      </c>
      <c r="C37" s="690">
        <v>7.5144508670520226E-5</v>
      </c>
      <c r="D37" s="690">
        <v>0</v>
      </c>
      <c r="E37" s="690">
        <v>3.0175781250000005E-4</v>
      </c>
      <c r="F37" s="690">
        <v>0</v>
      </c>
      <c r="G37" s="690">
        <v>1.3072091363311924E-3</v>
      </c>
      <c r="H37" s="690">
        <v>0</v>
      </c>
      <c r="I37" s="690">
        <v>0</v>
      </c>
      <c r="J37" s="690">
        <v>0</v>
      </c>
      <c r="K37" s="690">
        <v>0</v>
      </c>
      <c r="L37" s="690">
        <v>1.0808658623136977E-2</v>
      </c>
      <c r="M37" s="690">
        <v>2.1156558533145277E-6</v>
      </c>
      <c r="N37" s="690">
        <v>0</v>
      </c>
      <c r="O37" s="690">
        <v>0</v>
      </c>
      <c r="P37" s="690">
        <v>3.8889555398729715E-2</v>
      </c>
      <c r="Q37" s="690">
        <v>3.0535714285714294E-2</v>
      </c>
      <c r="R37" s="690">
        <v>0</v>
      </c>
      <c r="S37" s="690">
        <v>7.7589098532494733E-3</v>
      </c>
      <c r="T37" s="690">
        <v>0</v>
      </c>
      <c r="U37" s="690">
        <v>1.2821739130434774E-2</v>
      </c>
      <c r="V37" s="690">
        <v>0</v>
      </c>
      <c r="W37" s="690">
        <v>4.8128249566724458E-4</v>
      </c>
      <c r="X37" s="690">
        <v>0</v>
      </c>
      <c r="Y37" s="690">
        <v>2.1466364323507187E-4</v>
      </c>
      <c r="Z37" s="690"/>
      <c r="AA37" s="690">
        <v>0</v>
      </c>
      <c r="AB37" s="690">
        <v>1.639344262295082E-4</v>
      </c>
      <c r="AC37" s="690">
        <v>8.5606773283160859E-5</v>
      </c>
      <c r="AD37" s="690">
        <v>8.035062089116143E-6</v>
      </c>
      <c r="AE37" s="690">
        <v>7.7478753541076494E-5</v>
      </c>
      <c r="AF37" s="690">
        <v>9.3189964157706088E-6</v>
      </c>
      <c r="AG37" s="690">
        <v>1.4856300663227712E-3</v>
      </c>
      <c r="AH37" s="690">
        <v>0</v>
      </c>
      <c r="AI37" s="690">
        <v>4.0435458786936232E-5</v>
      </c>
      <c r="AJ37" s="690">
        <v>1.7697841726618704E-4</v>
      </c>
      <c r="AK37" s="690">
        <v>0</v>
      </c>
      <c r="AL37" s="690">
        <v>0</v>
      </c>
      <c r="AM37" s="690">
        <v>3.1139419674451523E-5</v>
      </c>
      <c r="AN37" s="690">
        <v>2.808988764044944E-6</v>
      </c>
      <c r="AO37" s="690">
        <v>5.2856044723969271E-2</v>
      </c>
      <c r="AP37" s="690">
        <v>0</v>
      </c>
      <c r="AQ37" s="690">
        <v>0</v>
      </c>
      <c r="AR37" s="690">
        <v>4.4297635605006973E-4</v>
      </c>
      <c r="AS37" s="690">
        <v>0</v>
      </c>
      <c r="AT37" s="690">
        <v>0</v>
      </c>
      <c r="AU37" s="690">
        <v>0</v>
      </c>
      <c r="AV37" s="690">
        <v>0</v>
      </c>
      <c r="AW37" s="690">
        <v>0</v>
      </c>
      <c r="AX37" s="690">
        <v>0</v>
      </c>
      <c r="AY37" s="690">
        <v>2.5394346289752644E-3</v>
      </c>
      <c r="AZ37" s="690">
        <v>0</v>
      </c>
      <c r="BA37" s="690">
        <v>1.2573057733428368E-4</v>
      </c>
      <c r="BB37" s="690">
        <v>8.0638450502152107E-4</v>
      </c>
      <c r="BC37" s="690">
        <v>0</v>
      </c>
      <c r="BD37" s="690">
        <v>0</v>
      </c>
      <c r="BE37" s="690">
        <v>0</v>
      </c>
      <c r="BF37" s="690">
        <v>7.5127551020408171E-3</v>
      </c>
      <c r="BG37" s="884">
        <v>7.5127551020408171E-3</v>
      </c>
      <c r="BH37" s="884">
        <v>7.5127551020408171E-3</v>
      </c>
      <c r="BI37" s="884">
        <v>7.5127551020408171E-3</v>
      </c>
      <c r="BJ37" s="884">
        <v>7.5127551020408171E-3</v>
      </c>
      <c r="BK37" s="884">
        <v>7.5127551020408171E-3</v>
      </c>
      <c r="BL37" s="884">
        <v>7.5127551020408171E-3</v>
      </c>
      <c r="BM37" s="690">
        <v>9.328358208955224E-6</v>
      </c>
      <c r="BN37" s="690">
        <v>0</v>
      </c>
      <c r="BO37" s="690">
        <v>3.1152647975077884E-6</v>
      </c>
      <c r="BP37" s="690">
        <v>0</v>
      </c>
      <c r="BQ37" s="690">
        <v>0</v>
      </c>
      <c r="BR37" s="690">
        <v>0</v>
      </c>
      <c r="BS37" s="690">
        <v>8.5886792452830182E-4</v>
      </c>
      <c r="BT37" s="690">
        <v>0</v>
      </c>
      <c r="BU37" s="690">
        <v>3.5917114351496557E-4</v>
      </c>
      <c r="BV37" s="690">
        <v>0</v>
      </c>
      <c r="BW37" s="690">
        <v>0</v>
      </c>
      <c r="BX37" s="690">
        <v>0</v>
      </c>
      <c r="BY37" s="690">
        <v>0</v>
      </c>
      <c r="BZ37" s="690">
        <v>0</v>
      </c>
      <c r="CA37" s="690">
        <v>0</v>
      </c>
      <c r="CB37" s="690">
        <v>2.9123328380386329E-4</v>
      </c>
      <c r="CC37" s="690">
        <v>3.5952642857142857E-2</v>
      </c>
      <c r="CD37" s="690">
        <v>0</v>
      </c>
      <c r="CE37" s="690">
        <v>0</v>
      </c>
      <c r="CF37" s="690">
        <v>0</v>
      </c>
      <c r="CG37" s="690">
        <v>0</v>
      </c>
      <c r="CH37" s="690">
        <v>0</v>
      </c>
      <c r="CI37" s="690">
        <v>2.0850869167429098E-3</v>
      </c>
      <c r="CJ37" s="690">
        <v>2.8425655976676385E-4</v>
      </c>
      <c r="CK37" s="690">
        <v>0</v>
      </c>
      <c r="CL37" s="690">
        <v>0</v>
      </c>
      <c r="CM37" s="690">
        <v>0</v>
      </c>
      <c r="CN37" s="690">
        <v>1.7909441233140654E-3</v>
      </c>
      <c r="CO37" s="690">
        <v>3.8888888888888887E-4</v>
      </c>
      <c r="CP37" s="690">
        <v>0</v>
      </c>
      <c r="CQ37" s="690">
        <v>4.0238555078683846E-2</v>
      </c>
      <c r="CR37" s="690">
        <v>4.497751124437781E-6</v>
      </c>
      <c r="CS37" s="690">
        <v>0</v>
      </c>
      <c r="CT37" s="690">
        <v>3.5865166051660548E-2</v>
      </c>
      <c r="CU37" s="690">
        <v>0</v>
      </c>
      <c r="CV37" s="690">
        <v>2.8109627547434997E-6</v>
      </c>
      <c r="CW37" s="690">
        <v>1.0814708002883923E-4</v>
      </c>
      <c r="CX37" s="690">
        <v>1.7534246575342464E-3</v>
      </c>
      <c r="CY37" s="690">
        <v>0</v>
      </c>
      <c r="CZ37" s="690">
        <v>4.1304347826086958E-4</v>
      </c>
      <c r="DA37" s="690">
        <v>0</v>
      </c>
      <c r="DB37" s="690">
        <v>8.5442477876106204E-3</v>
      </c>
      <c r="DC37" s="690">
        <v>6.6225165562913907E-5</v>
      </c>
      <c r="DD37" s="690">
        <v>0</v>
      </c>
      <c r="DE37" s="690">
        <v>0</v>
      </c>
      <c r="DF37" s="690">
        <v>0</v>
      </c>
      <c r="DG37" s="690">
        <v>0</v>
      </c>
      <c r="DH37" s="690">
        <v>2.8208744710860367E-6</v>
      </c>
      <c r="DI37" s="690">
        <v>5.8570386579139325E-4</v>
      </c>
      <c r="DJ37" s="690">
        <v>0</v>
      </c>
      <c r="DK37" s="690">
        <v>1.4737598849748384E-4</v>
      </c>
      <c r="DL37" s="690">
        <v>6.064981949458483E-5</v>
      </c>
      <c r="DM37" s="690">
        <v>2.6911544227886062E-4</v>
      </c>
      <c r="DN37" s="690">
        <v>0</v>
      </c>
      <c r="DO37" s="690">
        <v>0</v>
      </c>
      <c r="DP37" s="690">
        <v>0</v>
      </c>
      <c r="DQ37" s="690">
        <v>1.5402298850574711E-3</v>
      </c>
      <c r="DR37" s="690">
        <v>6.2751159196290608E-4</v>
      </c>
      <c r="DS37" s="690">
        <v>0</v>
      </c>
      <c r="DT37" s="690">
        <v>0</v>
      </c>
      <c r="DU37" s="690">
        <v>0</v>
      </c>
      <c r="DV37" s="690">
        <v>0</v>
      </c>
      <c r="DW37" s="690">
        <v>0</v>
      </c>
      <c r="DX37" s="690">
        <v>8.9921596578759772E-3</v>
      </c>
      <c r="DY37" s="690">
        <v>0</v>
      </c>
      <c r="DZ37" s="690">
        <v>1.030664395229983E-4</v>
      </c>
      <c r="EA37" s="690">
        <v>0</v>
      </c>
      <c r="EB37" s="690">
        <v>0</v>
      </c>
      <c r="EC37" s="690">
        <v>0</v>
      </c>
      <c r="ED37" s="690">
        <v>0</v>
      </c>
      <c r="EE37" s="690">
        <v>0</v>
      </c>
      <c r="EF37" s="690">
        <v>6.6961000735835165E-5</v>
      </c>
      <c r="EG37" s="690">
        <v>2.2390977443609023E-4</v>
      </c>
      <c r="EH37" s="690">
        <v>0</v>
      </c>
      <c r="EI37" s="690">
        <v>1.6642703091301213E-3</v>
      </c>
      <c r="EJ37" s="690">
        <v>1.0744985673352435E-5</v>
      </c>
      <c r="EK37" s="690">
        <v>0</v>
      </c>
      <c r="EL37" s="690">
        <v>8.9619118745332337E-6</v>
      </c>
      <c r="EM37" s="690">
        <v>0</v>
      </c>
      <c r="EN37" s="690">
        <v>7.8802206461780932E-7</v>
      </c>
      <c r="EO37" s="690">
        <v>0</v>
      </c>
      <c r="EP37" s="690">
        <v>0</v>
      </c>
      <c r="EQ37" s="690">
        <v>2.9878048780487792E-3</v>
      </c>
      <c r="ER37" s="690">
        <v>0</v>
      </c>
      <c r="ES37" s="690">
        <v>3.2890132960111974E-5</v>
      </c>
      <c r="ET37" s="690">
        <v>0</v>
      </c>
      <c r="EU37" s="690">
        <v>0</v>
      </c>
      <c r="EV37" s="690">
        <v>3.1501063075832741E-3</v>
      </c>
      <c r="EW37" s="690">
        <v>0</v>
      </c>
      <c r="EX37" s="690">
        <v>5.4252199413489731E-5</v>
      </c>
      <c r="EY37" s="690">
        <v>0</v>
      </c>
      <c r="EZ37" s="690">
        <v>9.0770404271548448E-5</v>
      </c>
      <c r="FA37" s="690">
        <v>5.0359712230215835E-5</v>
      </c>
      <c r="FB37" s="690">
        <v>0</v>
      </c>
      <c r="FC37" s="690">
        <v>1.4184397163120571E-5</v>
      </c>
      <c r="FD37" s="690">
        <v>1.8869426751592358E-4</v>
      </c>
      <c r="FE37" s="690">
        <v>0</v>
      </c>
      <c r="FF37" s="690">
        <v>0</v>
      </c>
      <c r="FG37" s="690">
        <v>7.9564630681818443E-3</v>
      </c>
      <c r="FH37" s="690">
        <v>5.9565522074281704E-5</v>
      </c>
      <c r="FI37" s="690">
        <v>4.4935344827586191E-3</v>
      </c>
      <c r="FJ37" s="690">
        <v>7.0274068868587494E-7</v>
      </c>
      <c r="FK37" s="690">
        <v>1.7427969079409698E-4</v>
      </c>
      <c r="FL37" s="690">
        <v>4.332367849384503E-3</v>
      </c>
      <c r="FM37" s="690">
        <v>1.2940275650842267E-4</v>
      </c>
      <c r="FN37" s="690">
        <v>4.2760180995475116E-4</v>
      </c>
      <c r="FO37" s="690">
        <v>5.2276507276507284E-4</v>
      </c>
      <c r="FP37" s="690">
        <v>2.181818181818182E-6</v>
      </c>
      <c r="FQ37" s="690">
        <v>3.2132564841498562E-4</v>
      </c>
      <c r="FR37" s="690">
        <v>7.1225071225071231E-6</v>
      </c>
      <c r="FS37" s="690">
        <v>0</v>
      </c>
      <c r="FT37" s="690">
        <v>6.9364161849710983E-5</v>
      </c>
      <c r="FU37" s="690">
        <v>0</v>
      </c>
      <c r="FV37" s="690">
        <v>0</v>
      </c>
      <c r="FW37" s="690">
        <v>0</v>
      </c>
      <c r="FX37" s="690">
        <v>2.0548611111111115E-4</v>
      </c>
      <c r="FY37" s="690">
        <v>0</v>
      </c>
      <c r="FZ37" s="690">
        <v>0</v>
      </c>
      <c r="GA37" s="690">
        <v>5.7521770164168451E-3</v>
      </c>
      <c r="GB37" s="690">
        <v>1.8705035971223021E-4</v>
      </c>
      <c r="GC37" s="690">
        <v>0</v>
      </c>
      <c r="GD37" s="690">
        <v>1.6996336996336997E-4</v>
      </c>
      <c r="GE37" s="690">
        <v>0</v>
      </c>
      <c r="GF37" s="690">
        <v>0</v>
      </c>
      <c r="GG37" s="690">
        <v>2.285012285012285E-4</v>
      </c>
      <c r="GH37" s="690">
        <v>0</v>
      </c>
      <c r="GI37" s="690">
        <v>0</v>
      </c>
      <c r="GJ37" s="690">
        <v>2.4505203938115311E-2</v>
      </c>
      <c r="GK37" s="690">
        <v>0</v>
      </c>
      <c r="GL37" s="690">
        <v>0</v>
      </c>
    </row>
    <row r="38" spans="1:194" x14ac:dyDescent="0.2">
      <c r="A38" s="652" t="s">
        <v>962</v>
      </c>
      <c r="B38" s="652" t="s">
        <v>418</v>
      </c>
      <c r="C38" s="690">
        <v>0</v>
      </c>
      <c r="D38" s="690">
        <v>0</v>
      </c>
      <c r="E38" s="690">
        <v>6.2146892655367224E-5</v>
      </c>
      <c r="F38" s="690">
        <v>0</v>
      </c>
      <c r="G38" s="690">
        <v>1.9324324324324327E-3</v>
      </c>
      <c r="H38" s="690">
        <v>0</v>
      </c>
      <c r="I38" s="690">
        <v>0</v>
      </c>
      <c r="J38" s="690">
        <v>0</v>
      </c>
      <c r="K38" s="690">
        <v>0</v>
      </c>
      <c r="L38" s="690">
        <v>4.0891891891891895E-3</v>
      </c>
      <c r="M38" s="690">
        <v>1.652777777777778E-3</v>
      </c>
      <c r="N38" s="690">
        <v>0</v>
      </c>
      <c r="O38" s="690">
        <v>0</v>
      </c>
      <c r="P38" s="690">
        <v>7.3503139013452901E-2</v>
      </c>
      <c r="Q38" s="690">
        <v>0</v>
      </c>
      <c r="R38" s="690">
        <v>0</v>
      </c>
      <c r="S38" s="690">
        <v>0</v>
      </c>
      <c r="T38" s="690">
        <v>0</v>
      </c>
      <c r="U38" s="690">
        <v>2.9212598425196845E-3</v>
      </c>
      <c r="V38" s="690">
        <v>0</v>
      </c>
      <c r="W38" s="690">
        <v>0</v>
      </c>
      <c r="X38" s="690">
        <v>0</v>
      </c>
      <c r="Y38" s="690">
        <v>0</v>
      </c>
      <c r="Z38" s="690"/>
      <c r="AA38" s="690">
        <v>0</v>
      </c>
      <c r="AB38" s="690">
        <v>0</v>
      </c>
      <c r="AC38" s="690">
        <v>0</v>
      </c>
      <c r="AD38" s="690">
        <v>0</v>
      </c>
      <c r="AE38" s="690">
        <v>0</v>
      </c>
      <c r="AF38" s="690">
        <v>0</v>
      </c>
      <c r="AG38" s="690">
        <v>5.9669811320754726E-3</v>
      </c>
      <c r="AH38" s="690">
        <v>0</v>
      </c>
      <c r="AI38" s="690">
        <v>0</v>
      </c>
      <c r="AJ38" s="690">
        <v>0</v>
      </c>
      <c r="AK38" s="690">
        <v>0</v>
      </c>
      <c r="AL38" s="690">
        <v>0</v>
      </c>
      <c r="AM38" s="690">
        <v>3.4252336448598137E-3</v>
      </c>
      <c r="AN38" s="690">
        <v>0</v>
      </c>
      <c r="AO38" s="690">
        <v>7.9122072072072017E-2</v>
      </c>
      <c r="AP38" s="690">
        <v>0</v>
      </c>
      <c r="AQ38" s="690">
        <v>0</v>
      </c>
      <c r="AR38" s="690">
        <v>7.8026905829596405E-5</v>
      </c>
      <c r="AS38" s="690">
        <v>0</v>
      </c>
      <c r="AT38" s="690">
        <v>0</v>
      </c>
      <c r="AU38" s="690">
        <v>0</v>
      </c>
      <c r="AV38" s="690">
        <v>0</v>
      </c>
      <c r="AW38" s="690">
        <v>0</v>
      </c>
      <c r="AX38" s="690">
        <v>0</v>
      </c>
      <c r="AY38" s="690">
        <v>1.0360360360360361E-4</v>
      </c>
      <c r="AZ38" s="690">
        <v>0</v>
      </c>
      <c r="BA38" s="690">
        <v>1.3063063063063063E-4</v>
      </c>
      <c r="BB38" s="690">
        <v>1.2612612612612612E-4</v>
      </c>
      <c r="BC38" s="690">
        <v>0</v>
      </c>
      <c r="BD38" s="690">
        <v>0</v>
      </c>
      <c r="BE38" s="690">
        <v>1.3428571428571428E-3</v>
      </c>
      <c r="BF38" s="690">
        <v>6.4666666666666664E-2</v>
      </c>
      <c r="BG38" s="884">
        <v>6.4666666666666664E-2</v>
      </c>
      <c r="BH38" s="884">
        <v>6.4666666666666664E-2</v>
      </c>
      <c r="BI38" s="884">
        <v>6.4666666666666664E-2</v>
      </c>
      <c r="BJ38" s="884">
        <v>6.4666666666666664E-2</v>
      </c>
      <c r="BK38" s="884">
        <v>6.4666666666666664E-2</v>
      </c>
      <c r="BL38" s="884">
        <v>6.4666666666666664E-2</v>
      </c>
      <c r="BM38" s="690">
        <v>3.7569060773480668E-4</v>
      </c>
      <c r="BN38" s="690">
        <v>0</v>
      </c>
      <c r="BO38" s="690">
        <v>0</v>
      </c>
      <c r="BP38" s="690">
        <v>0</v>
      </c>
      <c r="BQ38" s="690">
        <v>0</v>
      </c>
      <c r="BR38" s="690">
        <v>0</v>
      </c>
      <c r="BS38" s="690">
        <v>0</v>
      </c>
      <c r="BT38" s="690">
        <v>0</v>
      </c>
      <c r="BU38" s="690">
        <v>0</v>
      </c>
      <c r="BV38" s="690">
        <v>0</v>
      </c>
      <c r="BW38" s="690">
        <v>0</v>
      </c>
      <c r="BX38" s="690">
        <v>0</v>
      </c>
      <c r="BY38" s="690">
        <v>0</v>
      </c>
      <c r="BZ38" s="690">
        <v>0</v>
      </c>
      <c r="CA38" s="690">
        <v>0</v>
      </c>
      <c r="CB38" s="690">
        <v>0</v>
      </c>
      <c r="CC38" s="690">
        <v>3.7859459459459448E-2</v>
      </c>
      <c r="CD38" s="690">
        <v>0</v>
      </c>
      <c r="CE38" s="690">
        <v>0</v>
      </c>
      <c r="CF38" s="690">
        <v>0</v>
      </c>
      <c r="CG38" s="690">
        <v>0</v>
      </c>
      <c r="CH38" s="690">
        <v>0</v>
      </c>
      <c r="CI38" s="690">
        <v>0</v>
      </c>
      <c r="CJ38" s="690">
        <v>3.1711711711711712E-4</v>
      </c>
      <c r="CK38" s="690">
        <v>0</v>
      </c>
      <c r="CL38" s="690">
        <v>0</v>
      </c>
      <c r="CM38" s="690">
        <v>0</v>
      </c>
      <c r="CN38" s="690">
        <v>0</v>
      </c>
      <c r="CO38" s="690">
        <v>0</v>
      </c>
      <c r="CP38" s="690">
        <v>0</v>
      </c>
      <c r="CQ38" s="690">
        <v>6.3458181818181816E-2</v>
      </c>
      <c r="CR38" s="690">
        <v>0</v>
      </c>
      <c r="CS38" s="690">
        <v>1.5871559633027525E-3</v>
      </c>
      <c r="CT38" s="690">
        <v>1.3068807339449544E-3</v>
      </c>
      <c r="CU38" s="690">
        <v>0</v>
      </c>
      <c r="CV38" s="690">
        <v>0</v>
      </c>
      <c r="CW38" s="690">
        <v>0</v>
      </c>
      <c r="CX38" s="690">
        <v>0</v>
      </c>
      <c r="CY38" s="690">
        <v>1.1366906474820145E-3</v>
      </c>
      <c r="CZ38" s="690">
        <v>0</v>
      </c>
      <c r="DA38" s="690">
        <v>0</v>
      </c>
      <c r="DB38" s="690">
        <v>0</v>
      </c>
      <c r="DC38" s="690">
        <v>0</v>
      </c>
      <c r="DD38" s="690">
        <v>0</v>
      </c>
      <c r="DE38" s="690">
        <v>0</v>
      </c>
      <c r="DF38" s="690">
        <v>0</v>
      </c>
      <c r="DG38" s="690">
        <v>0</v>
      </c>
      <c r="DH38" s="690">
        <v>0</v>
      </c>
      <c r="DI38" s="690">
        <v>2.2972972972972971E-4</v>
      </c>
      <c r="DJ38" s="690">
        <v>0</v>
      </c>
      <c r="DK38" s="690">
        <v>4.8198198198198193E-4</v>
      </c>
      <c r="DL38" s="690">
        <v>0</v>
      </c>
      <c r="DM38" s="690">
        <v>9.0865384615384625E-4</v>
      </c>
      <c r="DN38" s="690">
        <v>0</v>
      </c>
      <c r="DO38" s="690">
        <v>0</v>
      </c>
      <c r="DP38" s="690">
        <v>0</v>
      </c>
      <c r="DQ38" s="690">
        <v>0</v>
      </c>
      <c r="DR38" s="690">
        <v>1.2660098522167488E-3</v>
      </c>
      <c r="DS38" s="690">
        <v>0</v>
      </c>
      <c r="DT38" s="690">
        <v>0</v>
      </c>
      <c r="DU38" s="690">
        <v>0</v>
      </c>
      <c r="DV38" s="690">
        <v>0</v>
      </c>
      <c r="DW38" s="690">
        <v>0</v>
      </c>
      <c r="DX38" s="690">
        <v>0</v>
      </c>
      <c r="DY38" s="690">
        <v>0</v>
      </c>
      <c r="DZ38" s="690">
        <v>1.3973509933774836E-4</v>
      </c>
      <c r="EA38" s="690">
        <v>0</v>
      </c>
      <c r="EB38" s="690">
        <v>0</v>
      </c>
      <c r="EC38" s="690">
        <v>0</v>
      </c>
      <c r="ED38" s="690">
        <v>0</v>
      </c>
      <c r="EE38" s="690">
        <v>0</v>
      </c>
      <c r="EF38" s="690">
        <v>0</v>
      </c>
      <c r="EG38" s="690">
        <v>0</v>
      </c>
      <c r="EH38" s="690">
        <v>0</v>
      </c>
      <c r="EI38" s="690">
        <v>1.3513513513513513E-5</v>
      </c>
      <c r="EJ38" s="690">
        <v>1.891891891891892E-4</v>
      </c>
      <c r="EK38" s="690">
        <v>0</v>
      </c>
      <c r="EL38" s="690">
        <v>0</v>
      </c>
      <c r="EM38" s="690">
        <v>0</v>
      </c>
      <c r="EN38" s="690">
        <v>0</v>
      </c>
      <c r="EO38" s="690">
        <v>0</v>
      </c>
      <c r="EP38" s="690">
        <v>0</v>
      </c>
      <c r="EQ38" s="690">
        <v>0</v>
      </c>
      <c r="ER38" s="690">
        <v>0</v>
      </c>
      <c r="ES38" s="690">
        <v>0</v>
      </c>
      <c r="ET38" s="690">
        <v>0</v>
      </c>
      <c r="EU38" s="690">
        <v>0</v>
      </c>
      <c r="EV38" s="690">
        <v>1.2207207207207207E-3</v>
      </c>
      <c r="EW38" s="690">
        <v>0</v>
      </c>
      <c r="EX38" s="690">
        <v>4.7619047619047624E-6</v>
      </c>
      <c r="EY38" s="690">
        <v>0</v>
      </c>
      <c r="EZ38" s="690">
        <v>0</v>
      </c>
      <c r="FA38" s="690">
        <v>0</v>
      </c>
      <c r="FB38" s="690">
        <v>1.3063063063063063E-4</v>
      </c>
      <c r="FC38" s="690">
        <v>0</v>
      </c>
      <c r="FD38" s="690">
        <v>0</v>
      </c>
      <c r="FE38" s="690">
        <v>0</v>
      </c>
      <c r="FF38" s="690">
        <v>0</v>
      </c>
      <c r="FG38" s="690">
        <v>6.3653153153153145E-3</v>
      </c>
      <c r="FH38" s="690">
        <v>0</v>
      </c>
      <c r="FI38" s="690">
        <v>2.1197142857142852E-2</v>
      </c>
      <c r="FJ38" s="690">
        <v>0</v>
      </c>
      <c r="FK38" s="690">
        <v>0</v>
      </c>
      <c r="FL38" s="690">
        <v>2.1390540540540542E-2</v>
      </c>
      <c r="FM38" s="690">
        <v>0</v>
      </c>
      <c r="FN38" s="690">
        <v>0</v>
      </c>
      <c r="FO38" s="690">
        <v>0</v>
      </c>
      <c r="FP38" s="690">
        <v>0</v>
      </c>
      <c r="FQ38" s="690">
        <v>0</v>
      </c>
      <c r="FR38" s="690">
        <v>2.7027027027027027E-4</v>
      </c>
      <c r="FS38" s="690">
        <v>0</v>
      </c>
      <c r="FT38" s="690">
        <v>0</v>
      </c>
      <c r="FU38" s="690">
        <v>0</v>
      </c>
      <c r="FV38" s="690">
        <v>0</v>
      </c>
      <c r="FW38" s="690">
        <v>0</v>
      </c>
      <c r="FX38" s="690">
        <v>0</v>
      </c>
      <c r="FY38" s="690">
        <v>0</v>
      </c>
      <c r="FZ38" s="690">
        <v>0</v>
      </c>
      <c r="GA38" s="690">
        <v>6.4414414414414416E-3</v>
      </c>
      <c r="GB38" s="690">
        <v>0</v>
      </c>
      <c r="GC38" s="690">
        <v>0</v>
      </c>
      <c r="GD38" s="690">
        <v>7.3732718894009214E-5</v>
      </c>
      <c r="GE38" s="690">
        <v>0</v>
      </c>
      <c r="GF38" s="690">
        <v>0</v>
      </c>
      <c r="GG38" s="690">
        <v>0</v>
      </c>
      <c r="GH38" s="690">
        <v>0</v>
      </c>
      <c r="GI38" s="690">
        <v>0</v>
      </c>
      <c r="GJ38" s="690">
        <v>4.9099099099099105E-4</v>
      </c>
      <c r="GK38" s="690">
        <v>0</v>
      </c>
      <c r="GL38" s="690">
        <v>0</v>
      </c>
    </row>
    <row r="39" spans="1:194" x14ac:dyDescent="0.2">
      <c r="A39" s="652" t="s">
        <v>963</v>
      </c>
      <c r="B39" s="652" t="s">
        <v>419</v>
      </c>
      <c r="C39" s="690"/>
      <c r="D39" s="690">
        <v>0</v>
      </c>
      <c r="E39" s="690">
        <v>0</v>
      </c>
      <c r="F39" s="690">
        <v>0</v>
      </c>
      <c r="G39" s="690">
        <v>0</v>
      </c>
      <c r="H39" s="690">
        <v>0</v>
      </c>
      <c r="I39" s="690">
        <v>0</v>
      </c>
      <c r="J39" s="690">
        <v>0</v>
      </c>
      <c r="K39" s="690">
        <v>0</v>
      </c>
      <c r="L39" s="690">
        <v>0</v>
      </c>
      <c r="M39" s="690">
        <v>0</v>
      </c>
      <c r="N39" s="690">
        <v>0</v>
      </c>
      <c r="O39" s="690">
        <v>0</v>
      </c>
      <c r="P39" s="690">
        <v>0</v>
      </c>
      <c r="Q39" s="690"/>
      <c r="R39" s="690">
        <v>0</v>
      </c>
      <c r="S39" s="690">
        <v>0</v>
      </c>
      <c r="T39" s="690">
        <v>0</v>
      </c>
      <c r="U39" s="690">
        <v>0</v>
      </c>
      <c r="V39" s="690">
        <v>0</v>
      </c>
      <c r="W39" s="690">
        <v>0</v>
      </c>
      <c r="X39" s="690">
        <v>0</v>
      </c>
      <c r="Y39" s="690">
        <v>0</v>
      </c>
      <c r="Z39" s="690"/>
      <c r="AA39" s="690">
        <v>0</v>
      </c>
      <c r="AB39" s="690"/>
      <c r="AC39" s="690"/>
      <c r="AD39" s="690">
        <v>0</v>
      </c>
      <c r="AE39" s="690">
        <v>0</v>
      </c>
      <c r="AF39" s="690">
        <v>0</v>
      </c>
      <c r="AG39" s="690">
        <v>0</v>
      </c>
      <c r="AH39" s="690">
        <v>0</v>
      </c>
      <c r="AI39" s="690">
        <v>0</v>
      </c>
      <c r="AJ39" s="690">
        <v>0</v>
      </c>
      <c r="AK39" s="690">
        <v>0</v>
      </c>
      <c r="AL39" s="690">
        <v>0</v>
      </c>
      <c r="AM39" s="690">
        <v>0</v>
      </c>
      <c r="AN39" s="690">
        <v>0</v>
      </c>
      <c r="AO39" s="690">
        <v>0</v>
      </c>
      <c r="AP39" s="690"/>
      <c r="AQ39" s="690">
        <v>0</v>
      </c>
      <c r="AR39" s="690">
        <v>0</v>
      </c>
      <c r="AS39" s="690">
        <v>0</v>
      </c>
      <c r="AT39" s="690">
        <v>0</v>
      </c>
      <c r="AU39" s="690">
        <v>0</v>
      </c>
      <c r="AV39" s="690">
        <v>0</v>
      </c>
      <c r="AW39" s="690">
        <v>0</v>
      </c>
      <c r="AX39" s="690">
        <v>0</v>
      </c>
      <c r="AY39" s="690">
        <v>0</v>
      </c>
      <c r="AZ39" s="690">
        <v>0</v>
      </c>
      <c r="BA39" s="690">
        <v>0</v>
      </c>
      <c r="BB39" s="690">
        <v>0</v>
      </c>
      <c r="BC39" s="690">
        <v>0</v>
      </c>
      <c r="BD39" s="690">
        <v>0</v>
      </c>
      <c r="BE39" s="690"/>
      <c r="BF39" s="690"/>
      <c r="BG39" s="884"/>
      <c r="BH39" s="884"/>
      <c r="BI39" s="884"/>
      <c r="BJ39" s="884"/>
      <c r="BK39" s="884"/>
      <c r="BL39" s="884"/>
      <c r="BM39" s="690">
        <v>0</v>
      </c>
      <c r="BN39" s="690">
        <v>0</v>
      </c>
      <c r="BO39" s="690">
        <v>0</v>
      </c>
      <c r="BP39" s="690">
        <v>0</v>
      </c>
      <c r="BQ39" s="690"/>
      <c r="BR39" s="690">
        <v>0</v>
      </c>
      <c r="BS39" s="690">
        <v>0</v>
      </c>
      <c r="BT39" s="690">
        <v>0</v>
      </c>
      <c r="BU39" s="690">
        <v>0</v>
      </c>
      <c r="BV39" s="690">
        <v>0</v>
      </c>
      <c r="BW39" s="690">
        <v>0</v>
      </c>
      <c r="BX39" s="690">
        <v>0</v>
      </c>
      <c r="BY39" s="690">
        <v>0</v>
      </c>
      <c r="BZ39" s="690">
        <v>0</v>
      </c>
      <c r="CA39" s="690">
        <v>0</v>
      </c>
      <c r="CB39" s="690"/>
      <c r="CC39" s="690">
        <v>0</v>
      </c>
      <c r="CD39" s="690">
        <v>0</v>
      </c>
      <c r="CE39" s="690">
        <v>0</v>
      </c>
      <c r="CF39" s="690">
        <v>0</v>
      </c>
      <c r="CG39" s="690">
        <v>0</v>
      </c>
      <c r="CH39" s="690">
        <v>0</v>
      </c>
      <c r="CI39" s="690">
        <v>0</v>
      </c>
      <c r="CJ39" s="690">
        <v>0</v>
      </c>
      <c r="CK39" s="690">
        <v>0</v>
      </c>
      <c r="CL39" s="690">
        <v>0</v>
      </c>
      <c r="CM39" s="690">
        <v>0</v>
      </c>
      <c r="CN39" s="690">
        <v>0</v>
      </c>
      <c r="CO39" s="690"/>
      <c r="CP39" s="690">
        <v>0</v>
      </c>
      <c r="CQ39" s="690">
        <v>0</v>
      </c>
      <c r="CR39" s="690">
        <v>0</v>
      </c>
      <c r="CS39" s="690">
        <v>0</v>
      </c>
      <c r="CT39" s="690">
        <v>0</v>
      </c>
      <c r="CU39" s="690">
        <v>0</v>
      </c>
      <c r="CV39" s="690">
        <v>0</v>
      </c>
      <c r="CW39" s="690">
        <v>0</v>
      </c>
      <c r="CX39" s="690">
        <v>0</v>
      </c>
      <c r="CY39" s="690">
        <v>0</v>
      </c>
      <c r="CZ39" s="690">
        <v>0</v>
      </c>
      <c r="DA39" s="690">
        <v>0</v>
      </c>
      <c r="DB39" s="690"/>
      <c r="DC39" s="690"/>
      <c r="DD39" s="690">
        <v>0</v>
      </c>
      <c r="DE39" s="690">
        <v>0</v>
      </c>
      <c r="DF39" s="690">
        <v>0</v>
      </c>
      <c r="DG39" s="690">
        <v>0</v>
      </c>
      <c r="DH39" s="690">
        <v>0</v>
      </c>
      <c r="DI39" s="690">
        <v>0</v>
      </c>
      <c r="DJ39" s="690"/>
      <c r="DK39" s="690">
        <v>0</v>
      </c>
      <c r="DL39" s="690">
        <v>0</v>
      </c>
      <c r="DM39" s="690">
        <v>0</v>
      </c>
      <c r="DN39" s="690">
        <v>0</v>
      </c>
      <c r="DO39" s="690">
        <v>0</v>
      </c>
      <c r="DP39" s="690">
        <v>0</v>
      </c>
      <c r="DQ39" s="690">
        <v>0</v>
      </c>
      <c r="DR39" s="690">
        <v>0</v>
      </c>
      <c r="DS39" s="690">
        <v>0</v>
      </c>
      <c r="DT39" s="690">
        <v>0</v>
      </c>
      <c r="DU39" s="690">
        <v>0</v>
      </c>
      <c r="DV39" s="690">
        <v>0</v>
      </c>
      <c r="DW39" s="690">
        <v>0</v>
      </c>
      <c r="DX39" s="690">
        <v>0</v>
      </c>
      <c r="DY39" s="690"/>
      <c r="DZ39" s="690">
        <v>0</v>
      </c>
      <c r="EA39" s="690">
        <v>0</v>
      </c>
      <c r="EB39" s="690">
        <v>0</v>
      </c>
      <c r="EC39" s="690">
        <v>0</v>
      </c>
      <c r="ED39" s="690">
        <v>0</v>
      </c>
      <c r="EE39" s="690"/>
      <c r="EF39" s="690">
        <v>0</v>
      </c>
      <c r="EG39" s="690">
        <v>0</v>
      </c>
      <c r="EH39" s="690">
        <v>0</v>
      </c>
      <c r="EI39" s="690">
        <v>0</v>
      </c>
      <c r="EJ39" s="690">
        <v>0</v>
      </c>
      <c r="EK39" s="690">
        <v>0</v>
      </c>
      <c r="EL39" s="690">
        <v>0</v>
      </c>
      <c r="EM39" s="690">
        <v>0</v>
      </c>
      <c r="EN39" s="690">
        <v>0</v>
      </c>
      <c r="EO39" s="690">
        <v>0</v>
      </c>
      <c r="EP39" s="690">
        <v>0</v>
      </c>
      <c r="EQ39" s="690">
        <v>0</v>
      </c>
      <c r="ER39" s="690">
        <v>0</v>
      </c>
      <c r="ES39" s="690">
        <v>0</v>
      </c>
      <c r="ET39" s="690">
        <v>0</v>
      </c>
      <c r="EU39" s="690">
        <v>0</v>
      </c>
      <c r="EV39" s="690">
        <v>0</v>
      </c>
      <c r="EW39" s="690">
        <v>0</v>
      </c>
      <c r="EX39" s="690">
        <v>0</v>
      </c>
      <c r="EY39" s="690">
        <v>0</v>
      </c>
      <c r="EZ39" s="690">
        <v>0</v>
      </c>
      <c r="FA39" s="690">
        <v>0</v>
      </c>
      <c r="FB39" s="690">
        <v>0</v>
      </c>
      <c r="FC39" s="690">
        <v>0</v>
      </c>
      <c r="FD39" s="690">
        <v>0</v>
      </c>
      <c r="FE39" s="690">
        <v>0</v>
      </c>
      <c r="FF39" s="690">
        <v>0</v>
      </c>
      <c r="FG39" s="690">
        <v>0</v>
      </c>
      <c r="FH39" s="690">
        <v>0</v>
      </c>
      <c r="FI39" s="690">
        <v>0</v>
      </c>
      <c r="FJ39" s="690">
        <v>0</v>
      </c>
      <c r="FK39" s="690">
        <v>0</v>
      </c>
      <c r="FL39" s="690">
        <v>0</v>
      </c>
      <c r="FM39" s="690">
        <v>0</v>
      </c>
      <c r="FN39" s="690">
        <v>0</v>
      </c>
      <c r="FO39" s="690">
        <v>0</v>
      </c>
      <c r="FP39" s="690">
        <v>0</v>
      </c>
      <c r="FQ39" s="690">
        <v>0</v>
      </c>
      <c r="FR39" s="690">
        <v>0</v>
      </c>
      <c r="FS39" s="690">
        <v>0</v>
      </c>
      <c r="FT39" s="690">
        <v>0</v>
      </c>
      <c r="FU39" s="690">
        <v>0</v>
      </c>
      <c r="FV39" s="690">
        <v>0</v>
      </c>
      <c r="FW39" s="690">
        <v>0</v>
      </c>
      <c r="FX39" s="690">
        <v>0</v>
      </c>
      <c r="FY39" s="690">
        <v>0</v>
      </c>
      <c r="FZ39" s="690">
        <v>0</v>
      </c>
      <c r="GA39" s="690">
        <v>0</v>
      </c>
      <c r="GB39" s="690">
        <v>0</v>
      </c>
      <c r="GC39" s="690">
        <v>0</v>
      </c>
      <c r="GD39" s="690">
        <v>0</v>
      </c>
      <c r="GE39" s="690">
        <v>0</v>
      </c>
      <c r="GF39" s="690">
        <v>0</v>
      </c>
      <c r="GG39" s="690">
        <v>0</v>
      </c>
      <c r="GH39" s="690">
        <v>0</v>
      </c>
      <c r="GI39" s="690">
        <v>0</v>
      </c>
      <c r="GJ39" s="690">
        <v>0</v>
      </c>
      <c r="GK39" s="690">
        <v>0</v>
      </c>
      <c r="GL39" s="690">
        <v>0</v>
      </c>
    </row>
    <row r="40" spans="1:194" x14ac:dyDescent="0.2">
      <c r="A40" s="652" t="s">
        <v>964</v>
      </c>
      <c r="B40" s="652" t="s">
        <v>420</v>
      </c>
      <c r="C40" s="690">
        <v>0</v>
      </c>
      <c r="D40" s="690">
        <v>0</v>
      </c>
      <c r="E40" s="690">
        <v>3.211009174311927E-4</v>
      </c>
      <c r="F40" s="690">
        <v>0</v>
      </c>
      <c r="G40" s="690">
        <v>7.5405405405405408E-4</v>
      </c>
      <c r="H40" s="690">
        <v>0</v>
      </c>
      <c r="I40" s="690">
        <v>0</v>
      </c>
      <c r="J40" s="690">
        <v>0</v>
      </c>
      <c r="K40" s="690">
        <v>0</v>
      </c>
      <c r="L40" s="690">
        <v>8.5107526881720384E-3</v>
      </c>
      <c r="M40" s="690">
        <v>6.842105263157896E-5</v>
      </c>
      <c r="N40" s="690">
        <v>0</v>
      </c>
      <c r="O40" s="690">
        <v>0</v>
      </c>
      <c r="P40" s="690">
        <v>3.8250659630606858E-2</v>
      </c>
      <c r="Q40" s="690">
        <v>0</v>
      </c>
      <c r="R40" s="690">
        <v>0</v>
      </c>
      <c r="S40" s="690">
        <v>0</v>
      </c>
      <c r="T40" s="690">
        <v>0</v>
      </c>
      <c r="U40" s="690">
        <v>1.5653543307086615E-2</v>
      </c>
      <c r="V40" s="690">
        <v>0</v>
      </c>
      <c r="W40" s="690">
        <v>1.941002949852507E-3</v>
      </c>
      <c r="X40" s="690">
        <v>0</v>
      </c>
      <c r="Y40" s="690">
        <v>0</v>
      </c>
      <c r="Z40" s="690"/>
      <c r="AA40" s="690">
        <v>0</v>
      </c>
      <c r="AB40" s="690">
        <v>0</v>
      </c>
      <c r="AC40" s="690">
        <v>0</v>
      </c>
      <c r="AD40" s="690">
        <v>0</v>
      </c>
      <c r="AE40" s="690">
        <v>2.4236842105263161E-4</v>
      </c>
      <c r="AF40" s="690">
        <v>1.6315789473684209E-5</v>
      </c>
      <c r="AG40" s="690">
        <v>8.9560439560439553E-4</v>
      </c>
      <c r="AH40" s="690">
        <v>0</v>
      </c>
      <c r="AI40" s="690">
        <v>0</v>
      </c>
      <c r="AJ40" s="690">
        <v>0</v>
      </c>
      <c r="AK40" s="690">
        <v>0</v>
      </c>
      <c r="AL40" s="690">
        <v>0</v>
      </c>
      <c r="AM40" s="690">
        <v>8.5106382978723409E-5</v>
      </c>
      <c r="AN40" s="690">
        <v>0</v>
      </c>
      <c r="AO40" s="690">
        <v>5.5870026525198943E-2</v>
      </c>
      <c r="AP40" s="690">
        <v>0</v>
      </c>
      <c r="AQ40" s="690">
        <v>0</v>
      </c>
      <c r="AR40" s="690">
        <v>9.5744680851063838E-5</v>
      </c>
      <c r="AS40" s="690">
        <v>0</v>
      </c>
      <c r="AT40" s="690">
        <v>0</v>
      </c>
      <c r="AU40" s="690">
        <v>0</v>
      </c>
      <c r="AV40" s="690">
        <v>0</v>
      </c>
      <c r="AW40" s="690">
        <v>0</v>
      </c>
      <c r="AX40" s="690">
        <v>0</v>
      </c>
      <c r="AY40" s="690">
        <v>3.3091397849462369E-3</v>
      </c>
      <c r="AZ40" s="690">
        <v>0</v>
      </c>
      <c r="BA40" s="690">
        <v>4.8517520215633418E-5</v>
      </c>
      <c r="BB40" s="690">
        <v>8.108108108108109E-6</v>
      </c>
      <c r="BC40" s="690">
        <v>0</v>
      </c>
      <c r="BD40" s="690">
        <v>0</v>
      </c>
      <c r="BE40" s="690">
        <v>0</v>
      </c>
      <c r="BF40" s="690">
        <v>8.571428571428571E-4</v>
      </c>
      <c r="BG40" s="884">
        <v>8.571428571428571E-4</v>
      </c>
      <c r="BH40" s="884">
        <v>8.571428571428571E-4</v>
      </c>
      <c r="BI40" s="884">
        <v>8.571428571428571E-4</v>
      </c>
      <c r="BJ40" s="884">
        <v>8.571428571428571E-4</v>
      </c>
      <c r="BK40" s="884">
        <v>8.571428571428571E-4</v>
      </c>
      <c r="BL40" s="884">
        <v>8.571428571428571E-4</v>
      </c>
      <c r="BM40" s="690">
        <v>0</v>
      </c>
      <c r="BN40" s="690">
        <v>0</v>
      </c>
      <c r="BO40" s="690">
        <v>0</v>
      </c>
      <c r="BP40" s="690">
        <v>0</v>
      </c>
      <c r="BQ40" s="690">
        <v>0</v>
      </c>
      <c r="BR40" s="690">
        <v>0</v>
      </c>
      <c r="BS40" s="690">
        <v>0</v>
      </c>
      <c r="BT40" s="690">
        <v>0</v>
      </c>
      <c r="BU40" s="690">
        <v>0</v>
      </c>
      <c r="BV40" s="690">
        <v>0</v>
      </c>
      <c r="BW40" s="690">
        <v>0</v>
      </c>
      <c r="BX40" s="690">
        <v>0</v>
      </c>
      <c r="BY40" s="690">
        <v>0</v>
      </c>
      <c r="BZ40" s="690">
        <v>0</v>
      </c>
      <c r="CA40" s="690">
        <v>0</v>
      </c>
      <c r="CB40" s="690">
        <v>0</v>
      </c>
      <c r="CC40" s="690">
        <v>5.5057600000000019E-2</v>
      </c>
      <c r="CD40" s="690">
        <v>0</v>
      </c>
      <c r="CE40" s="690">
        <v>0</v>
      </c>
      <c r="CF40" s="690">
        <v>0</v>
      </c>
      <c r="CG40" s="690">
        <v>0</v>
      </c>
      <c r="CH40" s="690">
        <v>0</v>
      </c>
      <c r="CI40" s="690">
        <v>2.8297872340425534E-3</v>
      </c>
      <c r="CJ40" s="690">
        <v>9.8378378378378398E-4</v>
      </c>
      <c r="CK40" s="690">
        <v>0</v>
      </c>
      <c r="CL40" s="690">
        <v>0</v>
      </c>
      <c r="CM40" s="690">
        <v>0</v>
      </c>
      <c r="CN40" s="690">
        <v>0</v>
      </c>
      <c r="CO40" s="690">
        <v>0</v>
      </c>
      <c r="CP40" s="690">
        <v>0</v>
      </c>
      <c r="CQ40" s="690">
        <v>4.4253723404255312E-2</v>
      </c>
      <c r="CR40" s="690">
        <v>0</v>
      </c>
      <c r="CS40" s="690">
        <v>0</v>
      </c>
      <c r="CT40" s="690">
        <v>4.2049861495844871E-3</v>
      </c>
      <c r="CU40" s="690">
        <v>0</v>
      </c>
      <c r="CV40" s="690">
        <v>0</v>
      </c>
      <c r="CW40" s="690">
        <v>8.0645161290322581E-5</v>
      </c>
      <c r="CX40" s="690">
        <v>0</v>
      </c>
      <c r="CY40" s="690">
        <v>9.125475285171103E-5</v>
      </c>
      <c r="CZ40" s="690">
        <v>0</v>
      </c>
      <c r="DA40" s="690">
        <v>0</v>
      </c>
      <c r="DB40" s="690">
        <v>0</v>
      </c>
      <c r="DC40" s="690">
        <v>0</v>
      </c>
      <c r="DD40" s="690">
        <v>0</v>
      </c>
      <c r="DE40" s="690">
        <v>0</v>
      </c>
      <c r="DF40" s="690">
        <v>0</v>
      </c>
      <c r="DG40" s="690">
        <v>0</v>
      </c>
      <c r="DH40" s="690">
        <v>0</v>
      </c>
      <c r="DI40" s="690">
        <v>2.9380053908355789E-4</v>
      </c>
      <c r="DJ40" s="690">
        <v>4.4982698961937717E-5</v>
      </c>
      <c r="DK40" s="690">
        <v>5.4054054054054054E-5</v>
      </c>
      <c r="DL40" s="690">
        <v>0</v>
      </c>
      <c r="DM40" s="690">
        <v>5.4644808743169399E-4</v>
      </c>
      <c r="DN40" s="690">
        <v>0</v>
      </c>
      <c r="DO40" s="690">
        <v>0</v>
      </c>
      <c r="DP40" s="690">
        <v>0</v>
      </c>
      <c r="DQ40" s="690">
        <v>0</v>
      </c>
      <c r="DR40" s="690">
        <v>3.2352941176470591E-4</v>
      </c>
      <c r="DS40" s="690">
        <v>0</v>
      </c>
      <c r="DT40" s="690">
        <v>0</v>
      </c>
      <c r="DU40" s="690">
        <v>0</v>
      </c>
      <c r="DV40" s="690">
        <v>0</v>
      </c>
      <c r="DW40" s="690">
        <v>0</v>
      </c>
      <c r="DX40" s="690">
        <v>0</v>
      </c>
      <c r="DY40" s="690">
        <v>0</v>
      </c>
      <c r="DZ40" s="690">
        <v>1.2048192771084337E-5</v>
      </c>
      <c r="EA40" s="690">
        <v>0</v>
      </c>
      <c r="EB40" s="690">
        <v>0</v>
      </c>
      <c r="EC40" s="690">
        <v>0</v>
      </c>
      <c r="ED40" s="690">
        <v>0</v>
      </c>
      <c r="EE40" s="690">
        <v>0</v>
      </c>
      <c r="EF40" s="690">
        <v>0</v>
      </c>
      <c r="EG40" s="690">
        <v>0</v>
      </c>
      <c r="EH40" s="690">
        <v>0</v>
      </c>
      <c r="EI40" s="690">
        <v>4.3085106382978727E-4</v>
      </c>
      <c r="EJ40" s="690">
        <v>0</v>
      </c>
      <c r="EK40" s="690">
        <v>0</v>
      </c>
      <c r="EL40" s="690">
        <v>0</v>
      </c>
      <c r="EM40" s="690">
        <v>0</v>
      </c>
      <c r="EN40" s="690">
        <v>0</v>
      </c>
      <c r="EO40" s="690">
        <v>0</v>
      </c>
      <c r="EP40" s="690">
        <v>0</v>
      </c>
      <c r="EQ40" s="690">
        <v>7.9787234042553187E-5</v>
      </c>
      <c r="ER40" s="690">
        <v>0</v>
      </c>
      <c r="ES40" s="690">
        <v>2.6595744680851065E-6</v>
      </c>
      <c r="ET40" s="690">
        <v>0</v>
      </c>
      <c r="EU40" s="690">
        <v>0</v>
      </c>
      <c r="EV40" s="690">
        <v>4.5333333333333337E-4</v>
      </c>
      <c r="EW40" s="690">
        <v>0</v>
      </c>
      <c r="EX40" s="690">
        <v>0</v>
      </c>
      <c r="EY40" s="690">
        <v>0</v>
      </c>
      <c r="EZ40" s="690">
        <v>4.761904761904762E-5</v>
      </c>
      <c r="FA40" s="690">
        <v>0</v>
      </c>
      <c r="FB40" s="690">
        <v>0</v>
      </c>
      <c r="FC40" s="690">
        <v>0</v>
      </c>
      <c r="FD40" s="690">
        <v>0</v>
      </c>
      <c r="FE40" s="690">
        <v>0</v>
      </c>
      <c r="FF40" s="690">
        <v>0</v>
      </c>
      <c r="FG40" s="690">
        <v>6.6212938005390815E-3</v>
      </c>
      <c r="FH40" s="690">
        <v>2.6595744680851064E-5</v>
      </c>
      <c r="FI40" s="690">
        <v>1.3723860589812327E-2</v>
      </c>
      <c r="FJ40" s="690">
        <v>0</v>
      </c>
      <c r="FK40" s="690">
        <v>0</v>
      </c>
      <c r="FL40" s="690">
        <v>7.8459459459459448E-3</v>
      </c>
      <c r="FM40" s="690">
        <v>1.4640883977900553E-4</v>
      </c>
      <c r="FN40" s="690">
        <v>0</v>
      </c>
      <c r="FO40" s="690">
        <v>0</v>
      </c>
      <c r="FP40" s="690">
        <v>0</v>
      </c>
      <c r="FQ40" s="690">
        <v>0</v>
      </c>
      <c r="FR40" s="690">
        <v>6.0762942779291561E-4</v>
      </c>
      <c r="FS40" s="690">
        <v>0</v>
      </c>
      <c r="FT40" s="690">
        <v>0</v>
      </c>
      <c r="FU40" s="690">
        <v>0</v>
      </c>
      <c r="FV40" s="690">
        <v>0</v>
      </c>
      <c r="FW40" s="690">
        <v>0</v>
      </c>
      <c r="FX40" s="690">
        <v>1.4015957446808511E-3</v>
      </c>
      <c r="FY40" s="690">
        <v>0</v>
      </c>
      <c r="FZ40" s="690">
        <v>0</v>
      </c>
      <c r="GA40" s="690">
        <v>4.1837837837837835E-3</v>
      </c>
      <c r="GB40" s="690">
        <v>2.7027027027027026E-6</v>
      </c>
      <c r="GC40" s="690">
        <v>0</v>
      </c>
      <c r="GD40" s="690">
        <v>1.162534435261708E-3</v>
      </c>
      <c r="GE40" s="690">
        <v>0</v>
      </c>
      <c r="GF40" s="690">
        <v>0</v>
      </c>
      <c r="GG40" s="690">
        <v>0</v>
      </c>
      <c r="GH40" s="690">
        <v>0</v>
      </c>
      <c r="GI40" s="690">
        <v>0</v>
      </c>
      <c r="GJ40" s="690">
        <v>1.2392473118279569E-3</v>
      </c>
      <c r="GK40" s="690">
        <v>0</v>
      </c>
      <c r="GL40" s="690">
        <v>0</v>
      </c>
    </row>
    <row r="41" spans="1:194" x14ac:dyDescent="0.2">
      <c r="A41" s="652" t="s">
        <v>968</v>
      </c>
      <c r="B41" s="652" t="s">
        <v>424</v>
      </c>
      <c r="C41" s="690">
        <v>0</v>
      </c>
      <c r="D41" s="690">
        <v>0</v>
      </c>
      <c r="E41" s="690">
        <v>0</v>
      </c>
      <c r="F41" s="690">
        <v>0</v>
      </c>
      <c r="G41" s="690">
        <v>7.2636956521739109E-3</v>
      </c>
      <c r="H41" s="690">
        <v>0</v>
      </c>
      <c r="I41" s="690">
        <v>0</v>
      </c>
      <c r="J41" s="690">
        <v>0</v>
      </c>
      <c r="K41" s="690">
        <v>0</v>
      </c>
      <c r="L41" s="690">
        <v>7.2668112798264636E-4</v>
      </c>
      <c r="M41" s="690">
        <v>0</v>
      </c>
      <c r="N41" s="690">
        <v>0</v>
      </c>
      <c r="O41" s="690">
        <v>0</v>
      </c>
      <c r="P41" s="690">
        <v>4.4615334773218114E-2</v>
      </c>
      <c r="Q41" s="690">
        <v>3.9473684210526317E-3</v>
      </c>
      <c r="R41" s="690">
        <v>0</v>
      </c>
      <c r="S41" s="690">
        <v>0</v>
      </c>
      <c r="T41" s="690">
        <v>0</v>
      </c>
      <c r="U41" s="690">
        <v>4.000000000000001E-3</v>
      </c>
      <c r="V41" s="690">
        <v>0</v>
      </c>
      <c r="W41" s="690">
        <v>2.0478589420654916E-3</v>
      </c>
      <c r="X41" s="690">
        <v>0</v>
      </c>
      <c r="Y41" s="690">
        <v>1.1164383561643835E-4</v>
      </c>
      <c r="Z41" s="690"/>
      <c r="AA41" s="690">
        <v>0</v>
      </c>
      <c r="AB41" s="690">
        <v>0</v>
      </c>
      <c r="AC41" s="690">
        <v>2.9325513196480938E-5</v>
      </c>
      <c r="AD41" s="690">
        <v>0</v>
      </c>
      <c r="AE41" s="690">
        <v>0</v>
      </c>
      <c r="AF41" s="690">
        <v>0</v>
      </c>
      <c r="AG41" s="690">
        <v>0</v>
      </c>
      <c r="AH41" s="690">
        <v>0</v>
      </c>
      <c r="AI41" s="690">
        <v>0</v>
      </c>
      <c r="AJ41" s="690">
        <v>0</v>
      </c>
      <c r="AK41" s="690">
        <v>0</v>
      </c>
      <c r="AL41" s="690">
        <v>0</v>
      </c>
      <c r="AM41" s="690">
        <v>0</v>
      </c>
      <c r="AN41" s="690">
        <v>0</v>
      </c>
      <c r="AO41" s="690">
        <v>1.7662203023758101E-2</v>
      </c>
      <c r="AP41" s="690">
        <v>0</v>
      </c>
      <c r="AQ41" s="690">
        <v>3.0588235294117644E-5</v>
      </c>
      <c r="AR41" s="690">
        <v>6.2770562770562781E-4</v>
      </c>
      <c r="AS41" s="690">
        <v>0</v>
      </c>
      <c r="AT41" s="690">
        <v>0</v>
      </c>
      <c r="AU41" s="690">
        <v>0</v>
      </c>
      <c r="AV41" s="690">
        <v>0</v>
      </c>
      <c r="AW41" s="690">
        <v>0</v>
      </c>
      <c r="AX41" s="690">
        <v>0</v>
      </c>
      <c r="AY41" s="690">
        <v>1.9006479481641471E-4</v>
      </c>
      <c r="AZ41" s="690">
        <v>0</v>
      </c>
      <c r="BA41" s="690">
        <v>0</v>
      </c>
      <c r="BB41" s="690">
        <v>2.4347826086956523E-5</v>
      </c>
      <c r="BC41" s="690">
        <v>0</v>
      </c>
      <c r="BD41" s="690">
        <v>0</v>
      </c>
      <c r="BE41" s="690">
        <v>0</v>
      </c>
      <c r="BF41" s="690">
        <v>1.6176470588235293E-4</v>
      </c>
      <c r="BG41" s="884">
        <v>1.6176470588235293E-4</v>
      </c>
      <c r="BH41" s="884">
        <v>1.6176470588235293E-4</v>
      </c>
      <c r="BI41" s="884">
        <v>1.6176470588235293E-4</v>
      </c>
      <c r="BJ41" s="884">
        <v>1.6176470588235293E-4</v>
      </c>
      <c r="BK41" s="884">
        <v>1.6176470588235293E-4</v>
      </c>
      <c r="BL41" s="884">
        <v>1.6176470588235293E-4</v>
      </c>
      <c r="BM41" s="690">
        <v>0</v>
      </c>
      <c r="BN41" s="690">
        <v>0</v>
      </c>
      <c r="BO41" s="690">
        <v>0</v>
      </c>
      <c r="BP41" s="690">
        <v>0</v>
      </c>
      <c r="BQ41" s="690">
        <v>0</v>
      </c>
      <c r="BR41" s="690">
        <v>0</v>
      </c>
      <c r="BS41" s="690">
        <v>0</v>
      </c>
      <c r="BT41" s="690">
        <v>1.0596026490066226E-4</v>
      </c>
      <c r="BU41" s="690">
        <v>0</v>
      </c>
      <c r="BV41" s="690">
        <v>0</v>
      </c>
      <c r="BW41" s="690">
        <v>0</v>
      </c>
      <c r="BX41" s="690">
        <v>0</v>
      </c>
      <c r="BY41" s="690">
        <v>0</v>
      </c>
      <c r="BZ41" s="690">
        <v>0</v>
      </c>
      <c r="CA41" s="690">
        <v>0</v>
      </c>
      <c r="CB41" s="690">
        <v>0</v>
      </c>
      <c r="CC41" s="690">
        <v>1.7550755939524841E-2</v>
      </c>
      <c r="CD41" s="690">
        <v>0</v>
      </c>
      <c r="CE41" s="690">
        <v>0</v>
      </c>
      <c r="CF41" s="690">
        <v>0</v>
      </c>
      <c r="CG41" s="690">
        <v>0</v>
      </c>
      <c r="CH41" s="690">
        <v>0</v>
      </c>
      <c r="CI41" s="690">
        <v>0</v>
      </c>
      <c r="CJ41" s="690">
        <v>2.3777777777777778E-4</v>
      </c>
      <c r="CK41" s="690">
        <v>0</v>
      </c>
      <c r="CL41" s="690">
        <v>0</v>
      </c>
      <c r="CM41" s="690">
        <v>0</v>
      </c>
      <c r="CN41" s="690">
        <v>0</v>
      </c>
      <c r="CO41" s="690">
        <v>6.5891472868217059E-5</v>
      </c>
      <c r="CP41" s="690">
        <v>0</v>
      </c>
      <c r="CQ41" s="690">
        <v>2.1333333333333288E-2</v>
      </c>
      <c r="CR41" s="690">
        <v>0</v>
      </c>
      <c r="CS41" s="690">
        <v>0</v>
      </c>
      <c r="CT41" s="690">
        <v>6.2654867256637155E-3</v>
      </c>
      <c r="CU41" s="690">
        <v>0</v>
      </c>
      <c r="CV41" s="690">
        <v>0</v>
      </c>
      <c r="CW41" s="690">
        <v>0</v>
      </c>
      <c r="CX41" s="690">
        <v>7.6530612244897955E-6</v>
      </c>
      <c r="CY41" s="690">
        <v>3.9867109634551495E-5</v>
      </c>
      <c r="CZ41" s="690">
        <v>0</v>
      </c>
      <c r="DA41" s="690">
        <v>0</v>
      </c>
      <c r="DB41" s="690">
        <v>1.4018691588785047E-4</v>
      </c>
      <c r="DC41" s="690">
        <v>0</v>
      </c>
      <c r="DD41" s="690">
        <v>0</v>
      </c>
      <c r="DE41" s="690">
        <v>0</v>
      </c>
      <c r="DF41" s="690">
        <v>0</v>
      </c>
      <c r="DG41" s="690">
        <v>0</v>
      </c>
      <c r="DH41" s="690">
        <v>0</v>
      </c>
      <c r="DI41" s="690">
        <v>0</v>
      </c>
      <c r="DJ41" s="690">
        <v>0</v>
      </c>
      <c r="DK41" s="690">
        <v>5.7826086956521739E-4</v>
      </c>
      <c r="DL41" s="690">
        <v>2.8222222222222223E-4</v>
      </c>
      <c r="DM41" s="690">
        <v>6.8848758465011293E-4</v>
      </c>
      <c r="DN41" s="690">
        <v>0</v>
      </c>
      <c r="DO41" s="690">
        <v>0</v>
      </c>
      <c r="DP41" s="690">
        <v>0</v>
      </c>
      <c r="DQ41" s="690">
        <v>0</v>
      </c>
      <c r="DR41" s="690">
        <v>7.4611398963730577E-4</v>
      </c>
      <c r="DS41" s="690">
        <v>0</v>
      </c>
      <c r="DT41" s="690">
        <v>0</v>
      </c>
      <c r="DU41" s="690">
        <v>0</v>
      </c>
      <c r="DV41" s="690">
        <v>0</v>
      </c>
      <c r="DW41" s="690">
        <v>0</v>
      </c>
      <c r="DX41" s="690">
        <v>0</v>
      </c>
      <c r="DY41" s="690">
        <v>0</v>
      </c>
      <c r="DZ41" s="690">
        <v>3.5135135135135132E-5</v>
      </c>
      <c r="EA41" s="690">
        <v>0</v>
      </c>
      <c r="EB41" s="690">
        <v>0</v>
      </c>
      <c r="EC41" s="690">
        <v>0</v>
      </c>
      <c r="ED41" s="690">
        <v>0</v>
      </c>
      <c r="EE41" s="690">
        <v>0</v>
      </c>
      <c r="EF41" s="690">
        <v>0</v>
      </c>
      <c r="EG41" s="690">
        <v>0</v>
      </c>
      <c r="EH41" s="690">
        <v>0</v>
      </c>
      <c r="EI41" s="690">
        <v>0</v>
      </c>
      <c r="EJ41" s="690">
        <v>0</v>
      </c>
      <c r="EK41" s="690">
        <v>0</v>
      </c>
      <c r="EL41" s="690">
        <v>0</v>
      </c>
      <c r="EM41" s="690">
        <v>0</v>
      </c>
      <c r="EN41" s="690">
        <v>0</v>
      </c>
      <c r="EO41" s="690">
        <v>0</v>
      </c>
      <c r="EP41" s="690">
        <v>0</v>
      </c>
      <c r="EQ41" s="690">
        <v>4.1036717062634989E-5</v>
      </c>
      <c r="ER41" s="690">
        <v>0</v>
      </c>
      <c r="ES41" s="690">
        <v>3.2397408207343411E-5</v>
      </c>
      <c r="ET41" s="690">
        <v>0</v>
      </c>
      <c r="EU41" s="690">
        <v>5.1630434782608701E-3</v>
      </c>
      <c r="EV41" s="690">
        <v>2.7391304347826085E-4</v>
      </c>
      <c r="EW41" s="690">
        <v>0</v>
      </c>
      <c r="EX41" s="690">
        <v>0</v>
      </c>
      <c r="EY41" s="690">
        <v>0</v>
      </c>
      <c r="EZ41" s="690">
        <v>0</v>
      </c>
      <c r="FA41" s="690">
        <v>0</v>
      </c>
      <c r="FB41" s="690">
        <v>0</v>
      </c>
      <c r="FC41" s="690">
        <v>2.2123893805309734E-6</v>
      </c>
      <c r="FD41" s="690">
        <v>0</v>
      </c>
      <c r="FE41" s="690">
        <v>0</v>
      </c>
      <c r="FF41" s="690">
        <v>0</v>
      </c>
      <c r="FG41" s="690">
        <v>3.364035087719298E-3</v>
      </c>
      <c r="FH41" s="690">
        <v>0</v>
      </c>
      <c r="FI41" s="690">
        <v>2.1285403050108937E-3</v>
      </c>
      <c r="FJ41" s="690">
        <v>0</v>
      </c>
      <c r="FK41" s="690">
        <v>0</v>
      </c>
      <c r="FL41" s="690">
        <v>1.2126385809312641E-3</v>
      </c>
      <c r="FM41" s="690">
        <v>0</v>
      </c>
      <c r="FN41" s="690">
        <v>0</v>
      </c>
      <c r="FO41" s="690">
        <v>6.9911504424778755E-4</v>
      </c>
      <c r="FP41" s="690">
        <v>0</v>
      </c>
      <c r="FQ41" s="690">
        <v>9.3126385809312641E-5</v>
      </c>
      <c r="FR41" s="690">
        <v>5.7062634989200871E-3</v>
      </c>
      <c r="FS41" s="690">
        <v>6.521739130434782E-5</v>
      </c>
      <c r="FT41" s="690">
        <v>0</v>
      </c>
      <c r="FU41" s="690">
        <v>0</v>
      </c>
      <c r="FV41" s="690">
        <v>0</v>
      </c>
      <c r="FW41" s="690">
        <v>0</v>
      </c>
      <c r="FX41" s="690">
        <v>0</v>
      </c>
      <c r="FY41" s="690">
        <v>0</v>
      </c>
      <c r="FZ41" s="690">
        <v>0</v>
      </c>
      <c r="GA41" s="690">
        <v>1.947826086956522E-3</v>
      </c>
      <c r="GB41" s="690">
        <v>0</v>
      </c>
      <c r="GC41" s="690">
        <v>0</v>
      </c>
      <c r="GD41" s="690">
        <v>2.2026431718061675E-4</v>
      </c>
      <c r="GE41" s="690">
        <v>0</v>
      </c>
      <c r="GF41" s="690">
        <v>0</v>
      </c>
      <c r="GG41" s="690">
        <v>0</v>
      </c>
      <c r="GH41" s="690">
        <v>0</v>
      </c>
      <c r="GI41" s="690">
        <v>0</v>
      </c>
      <c r="GJ41" s="690">
        <v>1.9200863930885531E-3</v>
      </c>
      <c r="GK41" s="690">
        <v>0</v>
      </c>
      <c r="GL41" s="690">
        <v>0</v>
      </c>
    </row>
    <row r="42" spans="1:194" x14ac:dyDescent="0.2">
      <c r="A42" s="652" t="s">
        <v>969</v>
      </c>
      <c r="B42" s="652" t="s">
        <v>425</v>
      </c>
      <c r="C42" s="690">
        <v>0</v>
      </c>
      <c r="D42" s="690">
        <v>0</v>
      </c>
      <c r="E42" s="690">
        <v>0</v>
      </c>
      <c r="F42" s="690">
        <v>0</v>
      </c>
      <c r="G42" s="690">
        <v>0</v>
      </c>
      <c r="H42" s="690">
        <v>0</v>
      </c>
      <c r="I42" s="690">
        <v>0</v>
      </c>
      <c r="J42" s="690">
        <v>0</v>
      </c>
      <c r="K42" s="690">
        <v>0</v>
      </c>
      <c r="L42" s="690">
        <v>0</v>
      </c>
      <c r="M42" s="690">
        <v>0</v>
      </c>
      <c r="N42" s="690">
        <v>0</v>
      </c>
      <c r="O42" s="690">
        <v>0</v>
      </c>
      <c r="P42" s="690">
        <v>1.8E-3</v>
      </c>
      <c r="Q42" s="690">
        <v>0</v>
      </c>
      <c r="R42" s="690">
        <v>0</v>
      </c>
      <c r="S42" s="690">
        <v>0</v>
      </c>
      <c r="T42" s="690">
        <v>0</v>
      </c>
      <c r="U42" s="690">
        <v>0</v>
      </c>
      <c r="V42" s="690">
        <v>0</v>
      </c>
      <c r="W42" s="690">
        <v>0</v>
      </c>
      <c r="X42" s="690">
        <v>0</v>
      </c>
      <c r="Y42" s="690">
        <v>2.2142857142857142E-3</v>
      </c>
      <c r="Z42" s="690"/>
      <c r="AA42" s="690">
        <v>0</v>
      </c>
      <c r="AB42" s="690">
        <v>0</v>
      </c>
      <c r="AC42" s="690">
        <v>0</v>
      </c>
      <c r="AD42" s="690">
        <v>0</v>
      </c>
      <c r="AE42" s="690">
        <v>0</v>
      </c>
      <c r="AF42" s="690">
        <v>0</v>
      </c>
      <c r="AG42" s="690">
        <v>0</v>
      </c>
      <c r="AH42" s="690">
        <v>0</v>
      </c>
      <c r="AI42" s="690">
        <v>0</v>
      </c>
      <c r="AJ42" s="690">
        <v>0</v>
      </c>
      <c r="AK42" s="690">
        <v>0</v>
      </c>
      <c r="AL42" s="690">
        <v>0</v>
      </c>
      <c r="AM42" s="690">
        <v>0</v>
      </c>
      <c r="AN42" s="690">
        <v>0</v>
      </c>
      <c r="AO42" s="690">
        <v>5.1599999999999993E-2</v>
      </c>
      <c r="AP42" s="690">
        <v>0</v>
      </c>
      <c r="AQ42" s="690">
        <v>0</v>
      </c>
      <c r="AR42" s="690">
        <v>0</v>
      </c>
      <c r="AS42" s="690">
        <v>0</v>
      </c>
      <c r="AT42" s="690">
        <v>0</v>
      </c>
      <c r="AU42" s="690">
        <v>0</v>
      </c>
      <c r="AV42" s="690">
        <v>0</v>
      </c>
      <c r="AW42" s="690">
        <v>0</v>
      </c>
      <c r="AX42" s="690">
        <v>0</v>
      </c>
      <c r="AY42" s="690">
        <v>0</v>
      </c>
      <c r="AZ42" s="690">
        <v>0</v>
      </c>
      <c r="BA42" s="690">
        <v>0</v>
      </c>
      <c r="BB42" s="690">
        <v>0</v>
      </c>
      <c r="BC42" s="690">
        <v>0</v>
      </c>
      <c r="BD42" s="690">
        <v>0</v>
      </c>
      <c r="BE42" s="690">
        <v>0</v>
      </c>
      <c r="BF42" s="690"/>
      <c r="BG42" s="884"/>
      <c r="BH42" s="884"/>
      <c r="BI42" s="884"/>
      <c r="BJ42" s="884"/>
      <c r="BK42" s="884"/>
      <c r="BL42" s="884"/>
      <c r="BM42" s="690">
        <v>0</v>
      </c>
      <c r="BN42" s="690">
        <v>0</v>
      </c>
      <c r="BO42" s="690">
        <v>0</v>
      </c>
      <c r="BP42" s="690">
        <v>0</v>
      </c>
      <c r="BQ42" s="690">
        <v>0</v>
      </c>
      <c r="BR42" s="690">
        <v>0</v>
      </c>
      <c r="BS42" s="690">
        <v>0</v>
      </c>
      <c r="BT42" s="690">
        <v>0</v>
      </c>
      <c r="BU42" s="690">
        <v>0</v>
      </c>
      <c r="BV42" s="690">
        <v>0</v>
      </c>
      <c r="BW42" s="690">
        <v>0</v>
      </c>
      <c r="BX42" s="690">
        <v>0</v>
      </c>
      <c r="BY42" s="690">
        <v>0</v>
      </c>
      <c r="BZ42" s="690">
        <v>0</v>
      </c>
      <c r="CA42" s="690">
        <v>0</v>
      </c>
      <c r="CB42" s="690">
        <v>0</v>
      </c>
      <c r="CC42" s="690">
        <v>0</v>
      </c>
      <c r="CD42" s="690">
        <v>0</v>
      </c>
      <c r="CE42" s="690">
        <v>0</v>
      </c>
      <c r="CF42" s="690">
        <v>0</v>
      </c>
      <c r="CG42" s="690">
        <v>0</v>
      </c>
      <c r="CH42" s="690">
        <v>0</v>
      </c>
      <c r="CI42" s="690">
        <v>0</v>
      </c>
      <c r="CJ42" s="690">
        <v>0</v>
      </c>
      <c r="CK42" s="690">
        <v>0</v>
      </c>
      <c r="CL42" s="690">
        <v>0</v>
      </c>
      <c r="CM42" s="690">
        <v>0</v>
      </c>
      <c r="CN42" s="690">
        <v>0</v>
      </c>
      <c r="CO42" s="690">
        <v>0</v>
      </c>
      <c r="CP42" s="690">
        <v>0</v>
      </c>
      <c r="CQ42" s="690">
        <v>3.4933333333333337E-2</v>
      </c>
      <c r="CR42" s="690">
        <v>0</v>
      </c>
      <c r="CS42" s="690">
        <v>0</v>
      </c>
      <c r="CT42" s="690">
        <v>2.0666666666666667E-3</v>
      </c>
      <c r="CU42" s="690">
        <v>0</v>
      </c>
      <c r="CV42" s="690">
        <v>0</v>
      </c>
      <c r="CW42" s="690">
        <v>0</v>
      </c>
      <c r="CX42" s="690">
        <v>0</v>
      </c>
      <c r="CY42" s="690">
        <v>0</v>
      </c>
      <c r="CZ42" s="690">
        <v>0</v>
      </c>
      <c r="DA42" s="690">
        <v>0</v>
      </c>
      <c r="DB42" s="690">
        <v>0</v>
      </c>
      <c r="DC42" s="690">
        <v>0</v>
      </c>
      <c r="DD42" s="690">
        <v>0</v>
      </c>
      <c r="DE42" s="690">
        <v>0</v>
      </c>
      <c r="DF42" s="690">
        <v>0</v>
      </c>
      <c r="DG42" s="690">
        <v>0</v>
      </c>
      <c r="DH42" s="690">
        <v>0</v>
      </c>
      <c r="DI42" s="690">
        <v>0</v>
      </c>
      <c r="DJ42" s="690">
        <v>0</v>
      </c>
      <c r="DK42" s="690">
        <v>0</v>
      </c>
      <c r="DL42" s="690">
        <v>0</v>
      </c>
      <c r="DM42" s="690">
        <v>0</v>
      </c>
      <c r="DN42" s="690">
        <v>0</v>
      </c>
      <c r="DO42" s="690">
        <v>0</v>
      </c>
      <c r="DP42" s="690">
        <v>0</v>
      </c>
      <c r="DQ42" s="690">
        <v>0</v>
      </c>
      <c r="DR42" s="690">
        <v>0</v>
      </c>
      <c r="DS42" s="690">
        <v>0</v>
      </c>
      <c r="DT42" s="690">
        <v>0</v>
      </c>
      <c r="DU42" s="690">
        <v>0</v>
      </c>
      <c r="DV42" s="690">
        <v>0</v>
      </c>
      <c r="DW42" s="690">
        <v>0</v>
      </c>
      <c r="DX42" s="690">
        <v>0</v>
      </c>
      <c r="DY42" s="690">
        <v>0</v>
      </c>
      <c r="DZ42" s="690">
        <v>0</v>
      </c>
      <c r="EA42" s="690">
        <v>0</v>
      </c>
      <c r="EB42" s="690">
        <v>0</v>
      </c>
      <c r="EC42" s="690">
        <v>0</v>
      </c>
      <c r="ED42" s="690">
        <v>0</v>
      </c>
      <c r="EE42" s="690">
        <v>0</v>
      </c>
      <c r="EF42" s="690">
        <v>0</v>
      </c>
      <c r="EG42" s="690">
        <v>0</v>
      </c>
      <c r="EH42" s="690">
        <v>0</v>
      </c>
      <c r="EI42" s="690">
        <v>0</v>
      </c>
      <c r="EJ42" s="690">
        <v>0</v>
      </c>
      <c r="EK42" s="690">
        <v>0</v>
      </c>
      <c r="EL42" s="690">
        <v>0</v>
      </c>
      <c r="EM42" s="690">
        <v>0</v>
      </c>
      <c r="EN42" s="690">
        <v>0</v>
      </c>
      <c r="EO42" s="690">
        <v>0</v>
      </c>
      <c r="EP42" s="690">
        <v>0</v>
      </c>
      <c r="EQ42" s="690">
        <v>0</v>
      </c>
      <c r="ER42" s="690">
        <v>0</v>
      </c>
      <c r="ES42" s="690">
        <v>0</v>
      </c>
      <c r="ET42" s="690">
        <v>0</v>
      </c>
      <c r="EU42" s="690">
        <v>0</v>
      </c>
      <c r="EV42" s="690">
        <v>0</v>
      </c>
      <c r="EW42" s="690">
        <v>0</v>
      </c>
      <c r="EX42" s="690">
        <v>0</v>
      </c>
      <c r="EY42" s="690">
        <v>0</v>
      </c>
      <c r="EZ42" s="690">
        <v>0</v>
      </c>
      <c r="FA42" s="690">
        <v>0</v>
      </c>
      <c r="FB42" s="690">
        <v>0</v>
      </c>
      <c r="FC42" s="690">
        <v>0</v>
      </c>
      <c r="FD42" s="690">
        <v>0</v>
      </c>
      <c r="FE42" s="690">
        <v>0</v>
      </c>
      <c r="FF42" s="690">
        <v>0</v>
      </c>
      <c r="FG42" s="690">
        <v>0</v>
      </c>
      <c r="FH42" s="690">
        <v>0</v>
      </c>
      <c r="FI42" s="690">
        <v>0</v>
      </c>
      <c r="FJ42" s="690">
        <v>0</v>
      </c>
      <c r="FK42" s="690">
        <v>0</v>
      </c>
      <c r="FL42" s="690">
        <v>2.8666666666666662E-3</v>
      </c>
      <c r="FM42" s="690">
        <v>0</v>
      </c>
      <c r="FN42" s="690">
        <v>0</v>
      </c>
      <c r="FO42" s="690">
        <v>0</v>
      </c>
      <c r="FP42" s="690">
        <v>0</v>
      </c>
      <c r="FQ42" s="690">
        <v>0</v>
      </c>
      <c r="FR42" s="690">
        <v>0</v>
      </c>
      <c r="FS42" s="690">
        <v>0</v>
      </c>
      <c r="FT42" s="690">
        <v>0</v>
      </c>
      <c r="FU42" s="690">
        <v>0</v>
      </c>
      <c r="FV42" s="690">
        <v>0</v>
      </c>
      <c r="FW42" s="690">
        <v>0</v>
      </c>
      <c r="FX42" s="690">
        <v>0</v>
      </c>
      <c r="FY42" s="690">
        <v>0</v>
      </c>
      <c r="FZ42" s="690">
        <v>0</v>
      </c>
      <c r="GA42" s="690">
        <v>0</v>
      </c>
      <c r="GB42" s="690">
        <v>0</v>
      </c>
      <c r="GC42" s="690">
        <v>0</v>
      </c>
      <c r="GD42" s="690">
        <v>0</v>
      </c>
      <c r="GE42" s="690">
        <v>0</v>
      </c>
      <c r="GF42" s="690">
        <v>0</v>
      </c>
      <c r="GG42" s="690">
        <v>0</v>
      </c>
      <c r="GH42" s="690">
        <v>0</v>
      </c>
      <c r="GI42" s="690">
        <v>0</v>
      </c>
      <c r="GJ42" s="690">
        <v>0</v>
      </c>
      <c r="GK42" s="690">
        <v>0</v>
      </c>
      <c r="GL42" s="690">
        <v>0</v>
      </c>
    </row>
    <row r="43" spans="1:194" x14ac:dyDescent="0.2">
      <c r="A43" s="652" t="s">
        <v>970</v>
      </c>
      <c r="B43" s="652" t="s">
        <v>426</v>
      </c>
      <c r="C43" s="690">
        <v>0</v>
      </c>
      <c r="D43" s="690">
        <v>0</v>
      </c>
      <c r="E43" s="690">
        <v>0</v>
      </c>
      <c r="F43" s="690">
        <v>0</v>
      </c>
      <c r="G43" s="690">
        <v>5.2556547619048155E-3</v>
      </c>
      <c r="H43" s="690">
        <v>0</v>
      </c>
      <c r="I43" s="690">
        <v>0</v>
      </c>
      <c r="J43" s="690">
        <v>0</v>
      </c>
      <c r="K43" s="690">
        <v>0</v>
      </c>
      <c r="L43" s="690">
        <v>1.661721068249258E-4</v>
      </c>
      <c r="M43" s="690">
        <v>3.2326283987915401E-4</v>
      </c>
      <c r="N43" s="690">
        <v>0</v>
      </c>
      <c r="O43" s="690">
        <v>0</v>
      </c>
      <c r="P43" s="690">
        <v>0.23856011730205268</v>
      </c>
      <c r="Q43" s="690">
        <v>4.2894736842105263E-2</v>
      </c>
      <c r="R43" s="690">
        <v>0</v>
      </c>
      <c r="S43" s="690">
        <v>8.2840236686390536E-4</v>
      </c>
      <c r="T43" s="690">
        <v>0</v>
      </c>
      <c r="U43" s="690">
        <v>6.38311688311686E-2</v>
      </c>
      <c r="V43" s="690">
        <v>0</v>
      </c>
      <c r="W43" s="690">
        <v>3.4855072463768118E-3</v>
      </c>
      <c r="X43" s="690">
        <v>0</v>
      </c>
      <c r="Y43" s="690">
        <v>2.9697885196374623E-4</v>
      </c>
      <c r="Z43" s="690"/>
      <c r="AA43" s="690">
        <v>0</v>
      </c>
      <c r="AB43" s="690">
        <v>0</v>
      </c>
      <c r="AC43" s="690">
        <v>0</v>
      </c>
      <c r="AD43" s="690">
        <v>0</v>
      </c>
      <c r="AE43" s="690">
        <v>2.2289156626506028E-4</v>
      </c>
      <c r="AF43" s="690">
        <v>0</v>
      </c>
      <c r="AG43" s="690">
        <v>1.5269461077844311E-4</v>
      </c>
      <c r="AH43" s="690">
        <v>5.3892215568862272E-5</v>
      </c>
      <c r="AI43" s="690">
        <v>0</v>
      </c>
      <c r="AJ43" s="690">
        <v>0</v>
      </c>
      <c r="AK43" s="690">
        <v>0</v>
      </c>
      <c r="AL43" s="690">
        <v>0</v>
      </c>
      <c r="AM43" s="690">
        <v>6.9999999999999999E-4</v>
      </c>
      <c r="AN43" s="690">
        <v>0</v>
      </c>
      <c r="AO43" s="690">
        <v>8.4168934911242624E-2</v>
      </c>
      <c r="AP43" s="690">
        <v>0</v>
      </c>
      <c r="AQ43" s="690">
        <v>0</v>
      </c>
      <c r="AR43" s="690">
        <v>1.1710914454278445E-3</v>
      </c>
      <c r="AS43" s="690">
        <v>0</v>
      </c>
      <c r="AT43" s="690">
        <v>0</v>
      </c>
      <c r="AU43" s="690">
        <v>0</v>
      </c>
      <c r="AV43" s="690">
        <v>0</v>
      </c>
      <c r="AW43" s="690">
        <v>0</v>
      </c>
      <c r="AX43" s="690">
        <v>0</v>
      </c>
      <c r="AY43" s="690">
        <v>2.0456973293768548E-3</v>
      </c>
      <c r="AZ43" s="690">
        <v>0</v>
      </c>
      <c r="BA43" s="690">
        <v>2.967359050445104E-5</v>
      </c>
      <c r="BB43" s="690">
        <v>1.1904761904761905E-5</v>
      </c>
      <c r="BC43" s="690">
        <v>0</v>
      </c>
      <c r="BD43" s="690">
        <v>0</v>
      </c>
      <c r="BE43" s="690">
        <v>1.6044776119402983E-3</v>
      </c>
      <c r="BF43" s="690">
        <v>9.1558139534883717E-2</v>
      </c>
      <c r="BG43" s="884">
        <v>9.1558139534883717E-2</v>
      </c>
      <c r="BH43" s="884">
        <v>9.1558139534883717E-2</v>
      </c>
      <c r="BI43" s="884">
        <v>9.1558139534883717E-2</v>
      </c>
      <c r="BJ43" s="884">
        <v>9.1558139534883717E-2</v>
      </c>
      <c r="BK43" s="884">
        <v>9.1558139534883717E-2</v>
      </c>
      <c r="BL43" s="884">
        <v>9.1558139534883717E-2</v>
      </c>
      <c r="BM43" s="690">
        <v>1.7826086956521739E-3</v>
      </c>
      <c r="BN43" s="690">
        <v>0</v>
      </c>
      <c r="BO43" s="690">
        <v>0</v>
      </c>
      <c r="BP43" s="690">
        <v>0</v>
      </c>
      <c r="BQ43" s="690">
        <v>3.6442307692307694E-3</v>
      </c>
      <c r="BR43" s="690">
        <v>0</v>
      </c>
      <c r="BS43" s="690">
        <v>1.1921921921921922E-3</v>
      </c>
      <c r="BT43" s="690">
        <v>0</v>
      </c>
      <c r="BU43" s="690">
        <v>0</v>
      </c>
      <c r="BV43" s="690">
        <v>0</v>
      </c>
      <c r="BW43" s="690">
        <v>0</v>
      </c>
      <c r="BX43" s="690">
        <v>0</v>
      </c>
      <c r="BY43" s="690">
        <v>0</v>
      </c>
      <c r="BZ43" s="690">
        <v>3.2738095238095239E-5</v>
      </c>
      <c r="CA43" s="690">
        <v>0</v>
      </c>
      <c r="CB43" s="690">
        <v>0</v>
      </c>
      <c r="CC43" s="690">
        <v>4.7665088757396452E-2</v>
      </c>
      <c r="CD43" s="690">
        <v>0</v>
      </c>
      <c r="CE43" s="690">
        <v>8.9020771513353121E-6</v>
      </c>
      <c r="CF43" s="690">
        <v>0</v>
      </c>
      <c r="CG43" s="690">
        <v>0</v>
      </c>
      <c r="CH43" s="690">
        <v>0</v>
      </c>
      <c r="CI43" s="690">
        <v>0</v>
      </c>
      <c r="CJ43" s="690">
        <v>1.6017964071856289E-3</v>
      </c>
      <c r="CK43" s="690">
        <v>0</v>
      </c>
      <c r="CL43" s="690">
        <v>0</v>
      </c>
      <c r="CM43" s="690">
        <v>0</v>
      </c>
      <c r="CN43" s="690">
        <v>6.2376237623762377E-4</v>
      </c>
      <c r="CO43" s="690">
        <v>0</v>
      </c>
      <c r="CP43" s="690">
        <v>0</v>
      </c>
      <c r="CQ43" s="690">
        <v>0.21687852112676062</v>
      </c>
      <c r="CR43" s="690">
        <v>0</v>
      </c>
      <c r="CS43" s="690">
        <v>7.4733096085409251E-4</v>
      </c>
      <c r="CT43" s="690">
        <v>3.9995180722891564E-2</v>
      </c>
      <c r="CU43" s="690">
        <v>0</v>
      </c>
      <c r="CV43" s="690">
        <v>0</v>
      </c>
      <c r="CW43" s="690">
        <v>0</v>
      </c>
      <c r="CX43" s="690">
        <v>1.25E-4</v>
      </c>
      <c r="CY43" s="690">
        <v>1.8103448275862068E-4</v>
      </c>
      <c r="CZ43" s="690">
        <v>0</v>
      </c>
      <c r="DA43" s="690">
        <v>0</v>
      </c>
      <c r="DB43" s="690">
        <v>2.3255813953488373E-4</v>
      </c>
      <c r="DC43" s="690">
        <v>0</v>
      </c>
      <c r="DD43" s="690">
        <v>0</v>
      </c>
      <c r="DE43" s="690">
        <v>0</v>
      </c>
      <c r="DF43" s="690">
        <v>0</v>
      </c>
      <c r="DG43" s="690">
        <v>0</v>
      </c>
      <c r="DH43" s="690">
        <v>0</v>
      </c>
      <c r="DI43" s="690">
        <v>2.1492537313432835E-4</v>
      </c>
      <c r="DJ43" s="690">
        <v>0</v>
      </c>
      <c r="DK43" s="690">
        <v>0</v>
      </c>
      <c r="DL43" s="690">
        <v>9.2559523809523827E-4</v>
      </c>
      <c r="DM43" s="690">
        <v>0</v>
      </c>
      <c r="DN43" s="690">
        <v>1.4880952380952381E-5</v>
      </c>
      <c r="DO43" s="690">
        <v>0</v>
      </c>
      <c r="DP43" s="690">
        <v>0</v>
      </c>
      <c r="DQ43" s="690">
        <v>2.2735562310030395E-3</v>
      </c>
      <c r="DR43" s="690">
        <v>2.1919504643962856E-3</v>
      </c>
      <c r="DS43" s="690">
        <v>0</v>
      </c>
      <c r="DT43" s="690">
        <v>0</v>
      </c>
      <c r="DU43" s="690">
        <v>0</v>
      </c>
      <c r="DV43" s="690">
        <v>0</v>
      </c>
      <c r="DW43" s="690">
        <v>0</v>
      </c>
      <c r="DX43" s="690">
        <v>0</v>
      </c>
      <c r="DY43" s="690">
        <v>0</v>
      </c>
      <c r="DZ43" s="690">
        <v>0</v>
      </c>
      <c r="EA43" s="690">
        <v>0</v>
      </c>
      <c r="EB43" s="690">
        <v>0</v>
      </c>
      <c r="EC43" s="690">
        <v>0</v>
      </c>
      <c r="ED43" s="690">
        <v>0</v>
      </c>
      <c r="EE43" s="690">
        <v>0</v>
      </c>
      <c r="EF43" s="690">
        <v>0</v>
      </c>
      <c r="EG43" s="690">
        <v>2.9850746268656717E-5</v>
      </c>
      <c r="EH43" s="690">
        <v>0</v>
      </c>
      <c r="EI43" s="690">
        <v>1.3694047619047618E-2</v>
      </c>
      <c r="EJ43" s="690">
        <v>7.7611940298507459E-5</v>
      </c>
      <c r="EK43" s="690">
        <v>0</v>
      </c>
      <c r="EL43" s="690">
        <v>0</v>
      </c>
      <c r="EM43" s="690">
        <v>0</v>
      </c>
      <c r="EN43" s="690">
        <v>0</v>
      </c>
      <c r="EO43" s="690">
        <v>0</v>
      </c>
      <c r="EP43" s="690">
        <v>0</v>
      </c>
      <c r="EQ43" s="690">
        <v>3.571428571428572E-4</v>
      </c>
      <c r="ER43" s="690">
        <v>0</v>
      </c>
      <c r="ES43" s="690">
        <v>2.967359050445104E-6</v>
      </c>
      <c r="ET43" s="690">
        <v>0</v>
      </c>
      <c r="EU43" s="690">
        <v>0</v>
      </c>
      <c r="EV43" s="690">
        <v>5.163392857142856E-3</v>
      </c>
      <c r="EW43" s="690">
        <v>0</v>
      </c>
      <c r="EX43" s="690">
        <v>0</v>
      </c>
      <c r="EY43" s="690">
        <v>0</v>
      </c>
      <c r="EZ43" s="690">
        <v>0</v>
      </c>
      <c r="FA43" s="690">
        <v>0</v>
      </c>
      <c r="FB43" s="690">
        <v>0</v>
      </c>
      <c r="FC43" s="690">
        <v>0</v>
      </c>
      <c r="FD43" s="690">
        <v>2.0121146953405018E-2</v>
      </c>
      <c r="FE43" s="690">
        <v>0</v>
      </c>
      <c r="FF43" s="690">
        <v>0</v>
      </c>
      <c r="FG43" s="690">
        <v>5.8760479041916246E-2</v>
      </c>
      <c r="FH43" s="690">
        <v>0</v>
      </c>
      <c r="FI43" s="690">
        <v>1.5403076923076924E-2</v>
      </c>
      <c r="FJ43" s="690">
        <v>0</v>
      </c>
      <c r="FK43" s="690">
        <v>6.0650887573966358E-4</v>
      </c>
      <c r="FL43" s="690">
        <v>9.6656716417910446E-3</v>
      </c>
      <c r="FM43" s="690">
        <v>7.5210355987054998E-3</v>
      </c>
      <c r="FN43" s="690">
        <v>0</v>
      </c>
      <c r="FO43" s="690">
        <v>1.5545064377682404E-2</v>
      </c>
      <c r="FP43" s="690">
        <v>0</v>
      </c>
      <c r="FQ43" s="690">
        <v>7.5301204819277112E-4</v>
      </c>
      <c r="FR43" s="690">
        <v>3.355414201183432E-2</v>
      </c>
      <c r="FS43" s="690">
        <v>1.6071428571428573E-4</v>
      </c>
      <c r="FT43" s="690">
        <v>5.9171597633136094E-6</v>
      </c>
      <c r="FU43" s="690">
        <v>0</v>
      </c>
      <c r="FV43" s="690">
        <v>0</v>
      </c>
      <c r="FW43" s="690">
        <v>0</v>
      </c>
      <c r="FX43" s="690">
        <v>3.6390532544378702E-4</v>
      </c>
      <c r="FY43" s="690">
        <v>0</v>
      </c>
      <c r="FZ43" s="690">
        <v>0</v>
      </c>
      <c r="GA43" s="690">
        <v>4.0173511904761802E-2</v>
      </c>
      <c r="GB43" s="690">
        <v>5.9523809523809525E-6</v>
      </c>
      <c r="GC43" s="690">
        <v>0</v>
      </c>
      <c r="GD43" s="690">
        <v>8.6363636363636373E-4</v>
      </c>
      <c r="GE43" s="690">
        <v>0</v>
      </c>
      <c r="GF43" s="690">
        <v>0</v>
      </c>
      <c r="GG43" s="690">
        <v>0</v>
      </c>
      <c r="GH43" s="690">
        <v>0</v>
      </c>
      <c r="GI43" s="690">
        <v>0</v>
      </c>
      <c r="GJ43" s="690">
        <v>0.13441186943620173</v>
      </c>
      <c r="GK43" s="690">
        <v>0</v>
      </c>
      <c r="GL43" s="690">
        <v>0</v>
      </c>
    </row>
    <row r="44" spans="1:194" x14ac:dyDescent="0.2">
      <c r="A44" s="652" t="s">
        <v>971</v>
      </c>
      <c r="B44" s="652" t="s">
        <v>427</v>
      </c>
      <c r="C44" s="690">
        <v>0</v>
      </c>
      <c r="D44" s="690">
        <v>0</v>
      </c>
      <c r="E44" s="690">
        <v>0</v>
      </c>
      <c r="F44" s="690">
        <v>0</v>
      </c>
      <c r="G44" s="690">
        <v>3.5142857142857141E-3</v>
      </c>
      <c r="H44" s="690">
        <v>0</v>
      </c>
      <c r="I44" s="690">
        <v>0</v>
      </c>
      <c r="J44" s="690">
        <v>0</v>
      </c>
      <c r="K44" s="690">
        <v>0</v>
      </c>
      <c r="L44" s="690">
        <v>0</v>
      </c>
      <c r="M44" s="690">
        <v>0</v>
      </c>
      <c r="N44" s="690">
        <v>0</v>
      </c>
      <c r="O44" s="690">
        <v>0</v>
      </c>
      <c r="P44" s="690">
        <v>4.0085714285714287E-2</v>
      </c>
      <c r="Q44" s="690">
        <v>0</v>
      </c>
      <c r="R44" s="690">
        <v>0</v>
      </c>
      <c r="S44" s="690">
        <v>1.4614285714285717E-2</v>
      </c>
      <c r="T44" s="690">
        <v>0</v>
      </c>
      <c r="U44" s="690">
        <v>3.3658536585365858E-3</v>
      </c>
      <c r="V44" s="690">
        <v>0</v>
      </c>
      <c r="W44" s="690">
        <v>6.3265306122448984E-4</v>
      </c>
      <c r="X44" s="690">
        <v>0</v>
      </c>
      <c r="Y44" s="690">
        <v>0</v>
      </c>
      <c r="Z44" s="690"/>
      <c r="AA44" s="690">
        <v>0</v>
      </c>
      <c r="AB44" s="690">
        <v>0</v>
      </c>
      <c r="AC44" s="690">
        <v>0</v>
      </c>
      <c r="AD44" s="690">
        <v>0</v>
      </c>
      <c r="AE44" s="690">
        <v>0</v>
      </c>
      <c r="AF44" s="690">
        <v>0</v>
      </c>
      <c r="AG44" s="690">
        <v>0</v>
      </c>
      <c r="AH44" s="690">
        <v>0</v>
      </c>
      <c r="AI44" s="690">
        <v>0</v>
      </c>
      <c r="AJ44" s="690">
        <v>0</v>
      </c>
      <c r="AK44" s="690">
        <v>0</v>
      </c>
      <c r="AL44" s="690">
        <v>0</v>
      </c>
      <c r="AM44" s="690">
        <v>0</v>
      </c>
      <c r="AN44" s="690">
        <v>0</v>
      </c>
      <c r="AO44" s="690">
        <v>6.0714285714285722E-3</v>
      </c>
      <c r="AP44" s="690">
        <v>0</v>
      </c>
      <c r="AQ44" s="690">
        <v>0</v>
      </c>
      <c r="AR44" s="690">
        <v>3.934426229508197E-4</v>
      </c>
      <c r="AS44" s="690">
        <v>0</v>
      </c>
      <c r="AT44" s="690">
        <v>0</v>
      </c>
      <c r="AU44" s="690">
        <v>0</v>
      </c>
      <c r="AV44" s="690">
        <v>0</v>
      </c>
      <c r="AW44" s="690">
        <v>0</v>
      </c>
      <c r="AX44" s="690">
        <v>0</v>
      </c>
      <c r="AY44" s="690">
        <v>1.4285714285714285E-5</v>
      </c>
      <c r="AZ44" s="690">
        <v>0</v>
      </c>
      <c r="BA44" s="690">
        <v>0</v>
      </c>
      <c r="BB44" s="690">
        <v>0</v>
      </c>
      <c r="BC44" s="690">
        <v>0</v>
      </c>
      <c r="BD44" s="690">
        <v>0</v>
      </c>
      <c r="BE44" s="690">
        <v>0</v>
      </c>
      <c r="BF44" s="690">
        <v>1.55E-2</v>
      </c>
      <c r="BG44" s="884">
        <v>1.55E-2</v>
      </c>
      <c r="BH44" s="884">
        <v>1.55E-2</v>
      </c>
      <c r="BI44" s="884">
        <v>1.55E-2</v>
      </c>
      <c r="BJ44" s="884">
        <v>1.55E-2</v>
      </c>
      <c r="BK44" s="884">
        <v>1.55E-2</v>
      </c>
      <c r="BL44" s="884">
        <v>1.55E-2</v>
      </c>
      <c r="BM44" s="690">
        <v>0</v>
      </c>
      <c r="BN44" s="690">
        <v>0</v>
      </c>
      <c r="BO44" s="690">
        <v>0</v>
      </c>
      <c r="BP44" s="690">
        <v>0</v>
      </c>
      <c r="BQ44" s="690">
        <v>0</v>
      </c>
      <c r="BR44" s="690">
        <v>0</v>
      </c>
      <c r="BS44" s="690">
        <v>8.742857142857146E-3</v>
      </c>
      <c r="BT44" s="690">
        <v>0</v>
      </c>
      <c r="BU44" s="690">
        <v>0</v>
      </c>
      <c r="BV44" s="690">
        <v>0</v>
      </c>
      <c r="BW44" s="690">
        <v>0</v>
      </c>
      <c r="BX44" s="690">
        <v>0</v>
      </c>
      <c r="BY44" s="690">
        <v>0</v>
      </c>
      <c r="BZ44" s="690">
        <v>0</v>
      </c>
      <c r="CA44" s="690">
        <v>0</v>
      </c>
      <c r="CB44" s="690">
        <v>0</v>
      </c>
      <c r="CC44" s="690">
        <v>0</v>
      </c>
      <c r="CD44" s="690">
        <v>0</v>
      </c>
      <c r="CE44" s="690">
        <v>0</v>
      </c>
      <c r="CF44" s="690">
        <v>0</v>
      </c>
      <c r="CG44" s="690">
        <v>0</v>
      </c>
      <c r="CH44" s="690">
        <v>0</v>
      </c>
      <c r="CI44" s="690">
        <v>0</v>
      </c>
      <c r="CJ44" s="690">
        <v>0</v>
      </c>
      <c r="CK44" s="690">
        <v>0</v>
      </c>
      <c r="CL44" s="690">
        <v>0</v>
      </c>
      <c r="CM44" s="690">
        <v>0</v>
      </c>
      <c r="CN44" s="690">
        <v>0</v>
      </c>
      <c r="CO44" s="690">
        <v>0</v>
      </c>
      <c r="CP44" s="690">
        <v>0</v>
      </c>
      <c r="CQ44" s="690">
        <v>9.4714285714285733E-3</v>
      </c>
      <c r="CR44" s="690">
        <v>0</v>
      </c>
      <c r="CS44" s="690">
        <v>0</v>
      </c>
      <c r="CT44" s="690">
        <v>1.7000000000000157E-3</v>
      </c>
      <c r="CU44" s="690">
        <v>0</v>
      </c>
      <c r="CV44" s="690">
        <v>0</v>
      </c>
      <c r="CW44" s="690">
        <v>0</v>
      </c>
      <c r="CX44" s="690">
        <v>0</v>
      </c>
      <c r="CY44" s="690">
        <v>1.7073170731707319E-4</v>
      </c>
      <c r="CZ44" s="690">
        <v>0</v>
      </c>
      <c r="DA44" s="690">
        <v>0</v>
      </c>
      <c r="DB44" s="690">
        <v>0</v>
      </c>
      <c r="DC44" s="690">
        <v>0</v>
      </c>
      <c r="DD44" s="690">
        <v>0</v>
      </c>
      <c r="DE44" s="690">
        <v>0</v>
      </c>
      <c r="DF44" s="690">
        <v>0</v>
      </c>
      <c r="DG44" s="690">
        <v>0</v>
      </c>
      <c r="DH44" s="690">
        <v>0</v>
      </c>
      <c r="DI44" s="690">
        <v>0</v>
      </c>
      <c r="DJ44" s="690">
        <v>0</v>
      </c>
      <c r="DK44" s="690">
        <v>0</v>
      </c>
      <c r="DL44" s="690">
        <v>0</v>
      </c>
      <c r="DM44" s="690">
        <v>0</v>
      </c>
      <c r="DN44" s="690">
        <v>0</v>
      </c>
      <c r="DO44" s="690">
        <v>0</v>
      </c>
      <c r="DP44" s="690">
        <v>0</v>
      </c>
      <c r="DQ44" s="690">
        <v>0</v>
      </c>
      <c r="DR44" s="690">
        <v>0</v>
      </c>
      <c r="DS44" s="690">
        <v>0</v>
      </c>
      <c r="DT44" s="690">
        <v>0</v>
      </c>
      <c r="DU44" s="690">
        <v>0</v>
      </c>
      <c r="DV44" s="690">
        <v>3.0303030303030302E-5</v>
      </c>
      <c r="DW44" s="690">
        <v>0</v>
      </c>
      <c r="DX44" s="690">
        <v>0</v>
      </c>
      <c r="DY44" s="690">
        <v>0</v>
      </c>
      <c r="DZ44" s="690">
        <v>0</v>
      </c>
      <c r="EA44" s="690">
        <v>0</v>
      </c>
      <c r="EB44" s="690">
        <v>0</v>
      </c>
      <c r="EC44" s="690">
        <v>0</v>
      </c>
      <c r="ED44" s="690">
        <v>0</v>
      </c>
      <c r="EE44" s="690">
        <v>0</v>
      </c>
      <c r="EF44" s="690">
        <v>0</v>
      </c>
      <c r="EG44" s="690">
        <v>0</v>
      </c>
      <c r="EH44" s="690">
        <v>0</v>
      </c>
      <c r="EI44" s="690">
        <v>2.9000000000000005E-2</v>
      </c>
      <c r="EJ44" s="690">
        <v>0</v>
      </c>
      <c r="EK44" s="690">
        <v>0</v>
      </c>
      <c r="EL44" s="690">
        <v>0</v>
      </c>
      <c r="EM44" s="690">
        <v>0</v>
      </c>
      <c r="EN44" s="690">
        <v>0</v>
      </c>
      <c r="EO44" s="690">
        <v>0</v>
      </c>
      <c r="EP44" s="690">
        <v>0</v>
      </c>
      <c r="EQ44" s="690">
        <v>0</v>
      </c>
      <c r="ER44" s="690">
        <v>0</v>
      </c>
      <c r="ES44" s="690">
        <v>0</v>
      </c>
      <c r="ET44" s="690">
        <v>0</v>
      </c>
      <c r="EU44" s="690">
        <v>0</v>
      </c>
      <c r="EV44" s="690">
        <v>3.5142857142857146E-3</v>
      </c>
      <c r="EW44" s="690">
        <v>0</v>
      </c>
      <c r="EX44" s="690">
        <v>0</v>
      </c>
      <c r="EY44" s="690">
        <v>0</v>
      </c>
      <c r="EZ44" s="690">
        <v>0</v>
      </c>
      <c r="FA44" s="690">
        <v>0</v>
      </c>
      <c r="FB44" s="690">
        <v>0</v>
      </c>
      <c r="FC44" s="690">
        <v>0</v>
      </c>
      <c r="FD44" s="690">
        <v>4.5071428571428582E-2</v>
      </c>
      <c r="FE44" s="690">
        <v>0</v>
      </c>
      <c r="FF44" s="690">
        <v>0</v>
      </c>
      <c r="FG44" s="690">
        <v>6.6857142857142862E-3</v>
      </c>
      <c r="FH44" s="690">
        <v>0</v>
      </c>
      <c r="FI44" s="690">
        <v>0</v>
      </c>
      <c r="FJ44" s="690">
        <v>0</v>
      </c>
      <c r="FK44" s="690">
        <v>1.4999999999999992E-3</v>
      </c>
      <c r="FL44" s="690">
        <v>0</v>
      </c>
      <c r="FM44" s="690">
        <v>0</v>
      </c>
      <c r="FN44" s="690">
        <v>0</v>
      </c>
      <c r="FO44" s="690">
        <v>4.8484848484848484E-4</v>
      </c>
      <c r="FP44" s="690">
        <v>0</v>
      </c>
      <c r="FQ44" s="690">
        <v>0</v>
      </c>
      <c r="FR44" s="690">
        <v>0.13429999999999992</v>
      </c>
      <c r="FS44" s="690">
        <v>0</v>
      </c>
      <c r="FT44" s="690">
        <v>0</v>
      </c>
      <c r="FU44" s="690">
        <v>0</v>
      </c>
      <c r="FV44" s="690">
        <v>0</v>
      </c>
      <c r="FW44" s="690">
        <v>0</v>
      </c>
      <c r="FX44" s="690">
        <v>0</v>
      </c>
      <c r="FY44" s="690">
        <v>0</v>
      </c>
      <c r="FZ44" s="690">
        <v>0</v>
      </c>
      <c r="GA44" s="690">
        <v>6.6571428571428658E-3</v>
      </c>
      <c r="GB44" s="690">
        <v>0</v>
      </c>
      <c r="GC44" s="690">
        <v>0</v>
      </c>
      <c r="GD44" s="690">
        <v>0</v>
      </c>
      <c r="GE44" s="690">
        <v>0</v>
      </c>
      <c r="GF44" s="690">
        <v>0</v>
      </c>
      <c r="GG44" s="690">
        <v>0</v>
      </c>
      <c r="GH44" s="690">
        <v>0</v>
      </c>
      <c r="GI44" s="690">
        <v>0</v>
      </c>
      <c r="GJ44" s="690">
        <v>0.11117142857142853</v>
      </c>
      <c r="GK44" s="690">
        <v>0</v>
      </c>
      <c r="GL44" s="690">
        <v>0</v>
      </c>
    </row>
    <row r="45" spans="1:194" x14ac:dyDescent="0.2">
      <c r="A45" s="652" t="s">
        <v>975</v>
      </c>
      <c r="B45" s="652" t="s">
        <v>431</v>
      </c>
      <c r="C45" s="690"/>
      <c r="D45" s="690"/>
      <c r="E45" s="690">
        <v>0</v>
      </c>
      <c r="F45" s="690">
        <v>0</v>
      </c>
      <c r="G45" s="690">
        <v>0</v>
      </c>
      <c r="H45" s="690"/>
      <c r="I45" s="690">
        <v>0</v>
      </c>
      <c r="J45" s="690">
        <v>0</v>
      </c>
      <c r="K45" s="690">
        <v>0</v>
      </c>
      <c r="L45" s="690">
        <v>0</v>
      </c>
      <c r="M45" s="690">
        <v>0</v>
      </c>
      <c r="N45" s="690">
        <v>0</v>
      </c>
      <c r="O45" s="690">
        <v>0</v>
      </c>
      <c r="P45" s="690">
        <v>0.1033333333333335</v>
      </c>
      <c r="Q45" s="690"/>
      <c r="R45" s="690">
        <v>0</v>
      </c>
      <c r="S45" s="690">
        <v>0</v>
      </c>
      <c r="T45" s="690">
        <v>0</v>
      </c>
      <c r="U45" s="690">
        <v>0</v>
      </c>
      <c r="V45" s="690">
        <v>0</v>
      </c>
      <c r="W45" s="690">
        <v>0</v>
      </c>
      <c r="X45" s="690">
        <v>0</v>
      </c>
      <c r="Y45" s="690">
        <v>0</v>
      </c>
      <c r="Z45" s="690"/>
      <c r="AA45" s="690">
        <v>0</v>
      </c>
      <c r="AB45" s="690"/>
      <c r="AC45" s="690">
        <v>0</v>
      </c>
      <c r="AD45" s="690">
        <v>0</v>
      </c>
      <c r="AE45" s="690">
        <v>0</v>
      </c>
      <c r="AF45" s="690">
        <v>0</v>
      </c>
      <c r="AG45" s="690">
        <v>0</v>
      </c>
      <c r="AH45" s="690">
        <v>0</v>
      </c>
      <c r="AI45" s="690">
        <v>0</v>
      </c>
      <c r="AJ45" s="690">
        <v>0</v>
      </c>
      <c r="AK45" s="690">
        <v>0</v>
      </c>
      <c r="AL45" s="690">
        <v>0</v>
      </c>
      <c r="AM45" s="690">
        <v>0</v>
      </c>
      <c r="AN45" s="690">
        <v>0</v>
      </c>
      <c r="AO45" s="690">
        <v>0</v>
      </c>
      <c r="AP45" s="690"/>
      <c r="AQ45" s="690">
        <v>0</v>
      </c>
      <c r="AR45" s="690">
        <v>0</v>
      </c>
      <c r="AS45" s="690">
        <v>0</v>
      </c>
      <c r="AT45" s="690">
        <v>0</v>
      </c>
      <c r="AU45" s="690">
        <v>0</v>
      </c>
      <c r="AV45" s="690">
        <v>0</v>
      </c>
      <c r="AW45" s="690">
        <v>0</v>
      </c>
      <c r="AX45" s="690">
        <v>0</v>
      </c>
      <c r="AY45" s="690">
        <v>0</v>
      </c>
      <c r="AZ45" s="690">
        <v>0</v>
      </c>
      <c r="BA45" s="690">
        <v>0</v>
      </c>
      <c r="BB45" s="690">
        <v>0</v>
      </c>
      <c r="BC45" s="690">
        <v>0</v>
      </c>
      <c r="BD45" s="690">
        <v>0</v>
      </c>
      <c r="BE45" s="690"/>
      <c r="BF45" s="690">
        <v>0</v>
      </c>
      <c r="BG45" s="884">
        <v>0</v>
      </c>
      <c r="BH45" s="884">
        <v>0</v>
      </c>
      <c r="BI45" s="884">
        <v>0</v>
      </c>
      <c r="BJ45" s="884">
        <v>0</v>
      </c>
      <c r="BK45" s="884">
        <v>0</v>
      </c>
      <c r="BL45" s="884">
        <v>0</v>
      </c>
      <c r="BM45" s="690">
        <v>0</v>
      </c>
      <c r="BN45" s="690"/>
      <c r="BO45" s="690">
        <v>0</v>
      </c>
      <c r="BP45" s="690">
        <v>0</v>
      </c>
      <c r="BQ45" s="690"/>
      <c r="BR45" s="690">
        <v>0</v>
      </c>
      <c r="BS45" s="690">
        <v>0</v>
      </c>
      <c r="BT45" s="690">
        <v>0</v>
      </c>
      <c r="BU45" s="690">
        <v>0</v>
      </c>
      <c r="BV45" s="690">
        <v>0</v>
      </c>
      <c r="BW45" s="690">
        <v>0</v>
      </c>
      <c r="BX45" s="690">
        <v>0</v>
      </c>
      <c r="BY45" s="690">
        <v>0</v>
      </c>
      <c r="BZ45" s="690">
        <v>0</v>
      </c>
      <c r="CA45" s="690">
        <v>0</v>
      </c>
      <c r="CB45" s="690"/>
      <c r="CC45" s="690">
        <v>0</v>
      </c>
      <c r="CD45" s="690">
        <v>0</v>
      </c>
      <c r="CE45" s="690">
        <v>0</v>
      </c>
      <c r="CF45" s="690">
        <v>0</v>
      </c>
      <c r="CG45" s="690">
        <v>0</v>
      </c>
      <c r="CH45" s="690">
        <v>0</v>
      </c>
      <c r="CI45" s="690">
        <v>0</v>
      </c>
      <c r="CJ45" s="690">
        <v>0</v>
      </c>
      <c r="CK45" s="690">
        <v>0</v>
      </c>
      <c r="CL45" s="690">
        <v>0</v>
      </c>
      <c r="CM45" s="690">
        <v>0</v>
      </c>
      <c r="CN45" s="690">
        <v>0</v>
      </c>
      <c r="CO45" s="690"/>
      <c r="CP45" s="690">
        <v>0</v>
      </c>
      <c r="CQ45" s="690">
        <v>0</v>
      </c>
      <c r="CR45" s="690">
        <v>0</v>
      </c>
      <c r="CS45" s="690">
        <v>0</v>
      </c>
      <c r="CT45" s="690">
        <v>0</v>
      </c>
      <c r="CU45" s="690">
        <v>0</v>
      </c>
      <c r="CV45" s="690">
        <v>0</v>
      </c>
      <c r="CW45" s="690">
        <v>0</v>
      </c>
      <c r="CX45" s="690">
        <v>0</v>
      </c>
      <c r="CY45" s="690">
        <v>0</v>
      </c>
      <c r="CZ45" s="690">
        <v>0</v>
      </c>
      <c r="DA45" s="690">
        <v>0</v>
      </c>
      <c r="DB45" s="690"/>
      <c r="DC45" s="690">
        <v>0</v>
      </c>
      <c r="DD45" s="690">
        <v>0</v>
      </c>
      <c r="DE45" s="690">
        <v>0</v>
      </c>
      <c r="DF45" s="690">
        <v>0</v>
      </c>
      <c r="DG45" s="690">
        <v>0</v>
      </c>
      <c r="DH45" s="690">
        <v>0</v>
      </c>
      <c r="DI45" s="690">
        <v>0</v>
      </c>
      <c r="DJ45" s="690"/>
      <c r="DK45" s="690">
        <v>0</v>
      </c>
      <c r="DL45" s="690">
        <v>0</v>
      </c>
      <c r="DM45" s="690">
        <v>0</v>
      </c>
      <c r="DN45" s="690">
        <v>0</v>
      </c>
      <c r="DO45" s="690">
        <v>0</v>
      </c>
      <c r="DP45" s="690">
        <v>0</v>
      </c>
      <c r="DQ45" s="690">
        <v>0</v>
      </c>
      <c r="DR45" s="690"/>
      <c r="DS45" s="690">
        <v>0</v>
      </c>
      <c r="DT45" s="690">
        <v>0</v>
      </c>
      <c r="DU45" s="690">
        <v>0</v>
      </c>
      <c r="DV45" s="690">
        <v>0</v>
      </c>
      <c r="DW45" s="690">
        <v>0</v>
      </c>
      <c r="DX45" s="690"/>
      <c r="DY45" s="690"/>
      <c r="DZ45" s="690">
        <v>0</v>
      </c>
      <c r="EA45" s="690">
        <v>0</v>
      </c>
      <c r="EB45" s="690">
        <v>0</v>
      </c>
      <c r="EC45" s="690">
        <v>0</v>
      </c>
      <c r="ED45" s="690">
        <v>0</v>
      </c>
      <c r="EE45" s="690">
        <v>0</v>
      </c>
      <c r="EF45" s="690">
        <v>0</v>
      </c>
      <c r="EG45" s="690">
        <v>0</v>
      </c>
      <c r="EH45" s="690">
        <v>0</v>
      </c>
      <c r="EI45" s="690">
        <v>0</v>
      </c>
      <c r="EJ45" s="690">
        <v>0</v>
      </c>
      <c r="EK45" s="690">
        <v>0</v>
      </c>
      <c r="EL45" s="690">
        <v>0</v>
      </c>
      <c r="EM45" s="690">
        <v>0</v>
      </c>
      <c r="EN45" s="690">
        <v>0</v>
      </c>
      <c r="EO45" s="690">
        <v>0</v>
      </c>
      <c r="EP45" s="690">
        <v>0</v>
      </c>
      <c r="EQ45" s="690">
        <v>0</v>
      </c>
      <c r="ER45" s="690">
        <v>0</v>
      </c>
      <c r="ES45" s="690">
        <v>0</v>
      </c>
      <c r="ET45" s="690">
        <v>0</v>
      </c>
      <c r="EU45" s="690">
        <v>0</v>
      </c>
      <c r="EV45" s="690">
        <v>0</v>
      </c>
      <c r="EW45" s="690">
        <v>0</v>
      </c>
      <c r="EX45" s="690">
        <v>0</v>
      </c>
      <c r="EY45" s="690">
        <v>0</v>
      </c>
      <c r="EZ45" s="690">
        <v>0</v>
      </c>
      <c r="FA45" s="690">
        <v>0</v>
      </c>
      <c r="FB45" s="690">
        <v>0</v>
      </c>
      <c r="FC45" s="690">
        <v>0</v>
      </c>
      <c r="FD45" s="690">
        <v>0</v>
      </c>
      <c r="FE45" s="690">
        <v>0</v>
      </c>
      <c r="FF45" s="690">
        <v>0</v>
      </c>
      <c r="FG45" s="690">
        <v>2.1250000000000002E-2</v>
      </c>
      <c r="FH45" s="690">
        <v>0</v>
      </c>
      <c r="FI45" s="690">
        <v>0</v>
      </c>
      <c r="FJ45" s="690">
        <v>0</v>
      </c>
      <c r="FK45" s="690">
        <v>0</v>
      </c>
      <c r="FL45" s="690">
        <v>0</v>
      </c>
      <c r="FM45" s="690">
        <v>0</v>
      </c>
      <c r="FN45" s="690">
        <v>0</v>
      </c>
      <c r="FO45" s="690">
        <v>0</v>
      </c>
      <c r="FP45" s="690">
        <v>0</v>
      </c>
      <c r="FQ45" s="690">
        <v>0</v>
      </c>
      <c r="FR45" s="690">
        <v>0</v>
      </c>
      <c r="FS45" s="690">
        <v>0</v>
      </c>
      <c r="FT45" s="690">
        <v>0</v>
      </c>
      <c r="FU45" s="690">
        <v>0</v>
      </c>
      <c r="FV45" s="690">
        <v>0</v>
      </c>
      <c r="FW45" s="690">
        <v>0</v>
      </c>
      <c r="FX45" s="690">
        <v>0</v>
      </c>
      <c r="FY45" s="690">
        <v>0</v>
      </c>
      <c r="FZ45" s="690">
        <v>0</v>
      </c>
      <c r="GA45" s="690">
        <v>0</v>
      </c>
      <c r="GB45" s="690">
        <v>0</v>
      </c>
      <c r="GC45" s="690">
        <v>0</v>
      </c>
      <c r="GD45" s="690">
        <v>0</v>
      </c>
      <c r="GE45" s="690">
        <v>0</v>
      </c>
      <c r="GF45" s="690"/>
      <c r="GG45" s="690">
        <v>0</v>
      </c>
      <c r="GH45" s="690">
        <v>0</v>
      </c>
      <c r="GI45" s="690">
        <v>0</v>
      </c>
      <c r="GJ45" s="690">
        <v>0</v>
      </c>
      <c r="GK45" s="690">
        <v>0</v>
      </c>
      <c r="GL45" s="690">
        <v>0</v>
      </c>
    </row>
    <row r="46" spans="1:194" x14ac:dyDescent="0.2">
      <c r="A46" s="652" t="s">
        <v>976</v>
      </c>
      <c r="B46" s="652" t="s">
        <v>977</v>
      </c>
      <c r="C46" s="690">
        <v>0</v>
      </c>
      <c r="D46" s="690"/>
      <c r="E46" s="690">
        <v>0</v>
      </c>
      <c r="F46" s="690">
        <v>0</v>
      </c>
      <c r="G46" s="690">
        <v>6.2500000000000001E-4</v>
      </c>
      <c r="H46" s="690">
        <v>0</v>
      </c>
      <c r="I46" s="690">
        <v>0</v>
      </c>
      <c r="J46" s="690">
        <v>0</v>
      </c>
      <c r="K46" s="690">
        <v>0</v>
      </c>
      <c r="L46" s="690">
        <v>3.4545454545454545E-3</v>
      </c>
      <c r="M46" s="690">
        <v>0</v>
      </c>
      <c r="N46" s="690">
        <v>0</v>
      </c>
      <c r="O46" s="690">
        <v>0</v>
      </c>
      <c r="P46" s="690">
        <v>8.2318181818181971E-2</v>
      </c>
      <c r="Q46" s="690"/>
      <c r="R46" s="690">
        <v>0</v>
      </c>
      <c r="S46" s="690">
        <v>0</v>
      </c>
      <c r="T46" s="690">
        <v>0</v>
      </c>
      <c r="U46" s="690">
        <v>0</v>
      </c>
      <c r="V46" s="690">
        <v>0</v>
      </c>
      <c r="W46" s="690">
        <v>0</v>
      </c>
      <c r="X46" s="690">
        <v>0</v>
      </c>
      <c r="Y46" s="690">
        <v>0</v>
      </c>
      <c r="Z46" s="690"/>
      <c r="AA46" s="690">
        <v>0</v>
      </c>
      <c r="AB46" s="690"/>
      <c r="AC46" s="690"/>
      <c r="AD46" s="690">
        <v>0</v>
      </c>
      <c r="AE46" s="690">
        <v>0</v>
      </c>
      <c r="AF46" s="690">
        <v>0</v>
      </c>
      <c r="AG46" s="690">
        <v>0</v>
      </c>
      <c r="AH46" s="690">
        <v>0</v>
      </c>
      <c r="AI46" s="690">
        <v>0</v>
      </c>
      <c r="AJ46" s="690">
        <v>0</v>
      </c>
      <c r="AK46" s="690">
        <v>0</v>
      </c>
      <c r="AL46" s="690">
        <v>0</v>
      </c>
      <c r="AM46" s="690">
        <v>0</v>
      </c>
      <c r="AN46" s="690">
        <v>0</v>
      </c>
      <c r="AO46" s="690">
        <v>2.1499999999999998E-2</v>
      </c>
      <c r="AP46" s="690">
        <v>0</v>
      </c>
      <c r="AQ46" s="690">
        <v>0</v>
      </c>
      <c r="AR46" s="690">
        <v>0</v>
      </c>
      <c r="AS46" s="690">
        <v>0</v>
      </c>
      <c r="AT46" s="690">
        <v>0</v>
      </c>
      <c r="AU46" s="690">
        <v>0</v>
      </c>
      <c r="AV46" s="690">
        <v>0</v>
      </c>
      <c r="AW46" s="690">
        <v>0</v>
      </c>
      <c r="AX46" s="690">
        <v>0</v>
      </c>
      <c r="AY46" s="690">
        <v>1.9545454545454549E-3</v>
      </c>
      <c r="AZ46" s="690">
        <v>0</v>
      </c>
      <c r="BA46" s="690">
        <v>0</v>
      </c>
      <c r="BB46" s="690">
        <v>0</v>
      </c>
      <c r="BC46" s="690">
        <v>0</v>
      </c>
      <c r="BD46" s="690">
        <v>0</v>
      </c>
      <c r="BE46" s="690">
        <v>0</v>
      </c>
      <c r="BF46" s="690"/>
      <c r="BG46" s="884"/>
      <c r="BH46" s="884"/>
      <c r="BI46" s="884"/>
      <c r="BJ46" s="884"/>
      <c r="BK46" s="884"/>
      <c r="BL46" s="884"/>
      <c r="BM46" s="690">
        <v>1.8181818181818182E-3</v>
      </c>
      <c r="BN46" s="690">
        <v>0</v>
      </c>
      <c r="BO46" s="690">
        <v>0</v>
      </c>
      <c r="BP46" s="690">
        <v>0</v>
      </c>
      <c r="BQ46" s="690"/>
      <c r="BR46" s="690">
        <v>0</v>
      </c>
      <c r="BS46" s="690">
        <v>0</v>
      </c>
      <c r="BT46" s="690">
        <v>0</v>
      </c>
      <c r="BU46" s="690">
        <v>0</v>
      </c>
      <c r="BV46" s="690">
        <v>0</v>
      </c>
      <c r="BW46" s="690">
        <v>0</v>
      </c>
      <c r="BX46" s="690">
        <v>0</v>
      </c>
      <c r="BY46" s="690">
        <v>0</v>
      </c>
      <c r="BZ46" s="690">
        <v>0</v>
      </c>
      <c r="CA46" s="690">
        <v>0</v>
      </c>
      <c r="CB46" s="690">
        <v>0</v>
      </c>
      <c r="CC46" s="690">
        <v>0</v>
      </c>
      <c r="CD46" s="690">
        <v>0</v>
      </c>
      <c r="CE46" s="690">
        <v>0</v>
      </c>
      <c r="CF46" s="690">
        <v>0</v>
      </c>
      <c r="CG46" s="690">
        <v>0</v>
      </c>
      <c r="CH46" s="690">
        <v>0</v>
      </c>
      <c r="CI46" s="690">
        <v>0</v>
      </c>
      <c r="CJ46" s="690">
        <v>0</v>
      </c>
      <c r="CK46" s="690">
        <v>0</v>
      </c>
      <c r="CL46" s="690">
        <v>0</v>
      </c>
      <c r="CM46" s="690">
        <v>0</v>
      </c>
      <c r="CN46" s="690">
        <v>0</v>
      </c>
      <c r="CO46" s="690">
        <v>0</v>
      </c>
      <c r="CP46" s="690">
        <v>0</v>
      </c>
      <c r="CQ46" s="690">
        <v>0</v>
      </c>
      <c r="CR46" s="690">
        <v>0</v>
      </c>
      <c r="CS46" s="690">
        <v>0</v>
      </c>
      <c r="CT46" s="690">
        <v>7.4090909090909094E-3</v>
      </c>
      <c r="CU46" s="690">
        <v>0</v>
      </c>
      <c r="CV46" s="690">
        <v>0</v>
      </c>
      <c r="CW46" s="690">
        <v>0</v>
      </c>
      <c r="CX46" s="690">
        <v>0</v>
      </c>
      <c r="CY46" s="690">
        <v>0</v>
      </c>
      <c r="CZ46" s="690">
        <v>0</v>
      </c>
      <c r="DA46" s="690">
        <v>0</v>
      </c>
      <c r="DB46" s="690"/>
      <c r="DC46" s="690"/>
      <c r="DD46" s="690">
        <v>0</v>
      </c>
      <c r="DE46" s="690">
        <v>0</v>
      </c>
      <c r="DF46" s="690">
        <v>0</v>
      </c>
      <c r="DG46" s="690">
        <v>0</v>
      </c>
      <c r="DH46" s="690">
        <v>0</v>
      </c>
      <c r="DI46" s="690">
        <v>0</v>
      </c>
      <c r="DJ46" s="690">
        <v>0</v>
      </c>
      <c r="DK46" s="690">
        <v>2E-3</v>
      </c>
      <c r="DL46" s="690">
        <v>0</v>
      </c>
      <c r="DM46" s="690">
        <v>0</v>
      </c>
      <c r="DN46" s="690">
        <v>0</v>
      </c>
      <c r="DO46" s="690">
        <v>0</v>
      </c>
      <c r="DP46" s="690">
        <v>0</v>
      </c>
      <c r="DQ46" s="690">
        <v>0</v>
      </c>
      <c r="DR46" s="690">
        <v>0</v>
      </c>
      <c r="DS46" s="690">
        <v>0</v>
      </c>
      <c r="DT46" s="690">
        <v>0</v>
      </c>
      <c r="DU46" s="690">
        <v>0</v>
      </c>
      <c r="DV46" s="690">
        <v>0</v>
      </c>
      <c r="DW46" s="690">
        <v>0</v>
      </c>
      <c r="DX46" s="690">
        <v>0</v>
      </c>
      <c r="DY46" s="690"/>
      <c r="DZ46" s="690">
        <v>0</v>
      </c>
      <c r="EA46" s="690">
        <v>0</v>
      </c>
      <c r="EB46" s="690">
        <v>0</v>
      </c>
      <c r="EC46" s="690">
        <v>0</v>
      </c>
      <c r="ED46" s="690">
        <v>0</v>
      </c>
      <c r="EE46" s="690">
        <v>0</v>
      </c>
      <c r="EF46" s="690">
        <v>0</v>
      </c>
      <c r="EG46" s="690">
        <v>0</v>
      </c>
      <c r="EH46" s="690">
        <v>0</v>
      </c>
      <c r="EI46" s="690">
        <v>0</v>
      </c>
      <c r="EJ46" s="690">
        <v>0</v>
      </c>
      <c r="EK46" s="690">
        <v>0</v>
      </c>
      <c r="EL46" s="690">
        <v>0</v>
      </c>
      <c r="EM46" s="690">
        <v>0</v>
      </c>
      <c r="EN46" s="690">
        <v>0</v>
      </c>
      <c r="EO46" s="690"/>
      <c r="EP46" s="690">
        <v>0</v>
      </c>
      <c r="EQ46" s="690">
        <v>0</v>
      </c>
      <c r="ER46" s="690">
        <v>0</v>
      </c>
      <c r="ES46" s="690">
        <v>0</v>
      </c>
      <c r="ET46" s="690">
        <v>0</v>
      </c>
      <c r="EU46" s="690">
        <v>0</v>
      </c>
      <c r="EV46" s="690">
        <v>0</v>
      </c>
      <c r="EW46" s="690">
        <v>0</v>
      </c>
      <c r="EX46" s="690">
        <v>0</v>
      </c>
      <c r="EY46" s="690">
        <v>0</v>
      </c>
      <c r="EZ46" s="690">
        <v>0</v>
      </c>
      <c r="FA46" s="690">
        <v>9.0909090909090909E-4</v>
      </c>
      <c r="FB46" s="690">
        <v>0</v>
      </c>
      <c r="FC46" s="690">
        <v>0</v>
      </c>
      <c r="FD46" s="690">
        <v>0</v>
      </c>
      <c r="FE46" s="690">
        <v>0</v>
      </c>
      <c r="FF46" s="690">
        <v>0</v>
      </c>
      <c r="FG46" s="690">
        <v>1.8000000000000002E-2</v>
      </c>
      <c r="FH46" s="690">
        <v>0</v>
      </c>
      <c r="FI46" s="690">
        <v>0</v>
      </c>
      <c r="FJ46" s="690">
        <v>0</v>
      </c>
      <c r="FK46" s="690">
        <v>0</v>
      </c>
      <c r="FL46" s="690">
        <v>0</v>
      </c>
      <c r="FM46" s="690">
        <v>0</v>
      </c>
      <c r="FN46" s="690">
        <v>0</v>
      </c>
      <c r="FO46" s="690">
        <v>0</v>
      </c>
      <c r="FP46" s="690">
        <v>0</v>
      </c>
      <c r="FQ46" s="690">
        <v>0</v>
      </c>
      <c r="FR46" s="690">
        <v>0</v>
      </c>
      <c r="FS46" s="690">
        <v>0</v>
      </c>
      <c r="FT46" s="690">
        <v>0</v>
      </c>
      <c r="FU46" s="690">
        <v>0</v>
      </c>
      <c r="FV46" s="690">
        <v>0</v>
      </c>
      <c r="FW46" s="690">
        <v>0</v>
      </c>
      <c r="FX46" s="690">
        <v>0</v>
      </c>
      <c r="FY46" s="690">
        <v>0</v>
      </c>
      <c r="FZ46" s="690">
        <v>0</v>
      </c>
      <c r="GA46" s="690">
        <v>7.2727272727272727E-3</v>
      </c>
      <c r="GB46" s="690">
        <v>4.7619047619047619E-4</v>
      </c>
      <c r="GC46" s="690">
        <v>0</v>
      </c>
      <c r="GD46" s="690">
        <v>0</v>
      </c>
      <c r="GE46" s="690">
        <v>0</v>
      </c>
      <c r="GF46" s="690">
        <v>0</v>
      </c>
      <c r="GG46" s="690">
        <v>0</v>
      </c>
      <c r="GH46" s="690">
        <v>0</v>
      </c>
      <c r="GI46" s="690">
        <v>0</v>
      </c>
      <c r="GJ46" s="690">
        <v>0</v>
      </c>
      <c r="GK46" s="690">
        <v>0</v>
      </c>
      <c r="GL46" s="690">
        <v>0</v>
      </c>
    </row>
    <row r="47" spans="1:194" x14ac:dyDescent="0.2">
      <c r="A47" s="652" t="s">
        <v>978</v>
      </c>
      <c r="B47" s="652" t="s">
        <v>433</v>
      </c>
      <c r="C47" s="690"/>
      <c r="D47" s="690"/>
      <c r="E47" s="690"/>
      <c r="F47" s="690">
        <v>0</v>
      </c>
      <c r="G47" s="690">
        <v>0</v>
      </c>
      <c r="H47" s="690"/>
      <c r="I47" s="690"/>
      <c r="J47" s="690"/>
      <c r="K47" s="690">
        <v>0</v>
      </c>
      <c r="L47" s="690">
        <v>0</v>
      </c>
      <c r="M47" s="690">
        <v>0</v>
      </c>
      <c r="N47" s="690"/>
      <c r="O47" s="690">
        <v>0</v>
      </c>
      <c r="P47" s="690">
        <v>8.9999999999999993E-3</v>
      </c>
      <c r="Q47" s="690"/>
      <c r="R47" s="690">
        <v>0</v>
      </c>
      <c r="S47" s="690">
        <v>0</v>
      </c>
      <c r="T47" s="690">
        <v>0</v>
      </c>
      <c r="U47" s="690"/>
      <c r="V47" s="690">
        <v>0</v>
      </c>
      <c r="W47" s="690">
        <v>0</v>
      </c>
      <c r="X47" s="690">
        <v>0</v>
      </c>
      <c r="Y47" s="690">
        <v>0</v>
      </c>
      <c r="Z47" s="690"/>
      <c r="AA47" s="690"/>
      <c r="AB47" s="690"/>
      <c r="AC47" s="690"/>
      <c r="AD47" s="690">
        <v>0</v>
      </c>
      <c r="AE47" s="690">
        <v>0</v>
      </c>
      <c r="AF47" s="690">
        <v>0</v>
      </c>
      <c r="AG47" s="690"/>
      <c r="AH47" s="690">
        <v>0</v>
      </c>
      <c r="AI47" s="690">
        <v>0</v>
      </c>
      <c r="AJ47" s="690"/>
      <c r="AK47" s="690">
        <v>0</v>
      </c>
      <c r="AL47" s="690">
        <v>0</v>
      </c>
      <c r="AM47" s="690">
        <v>0</v>
      </c>
      <c r="AN47" s="690">
        <v>0</v>
      </c>
      <c r="AO47" s="690">
        <v>0</v>
      </c>
      <c r="AP47" s="690"/>
      <c r="AQ47" s="690">
        <v>0</v>
      </c>
      <c r="AR47" s="690">
        <v>0</v>
      </c>
      <c r="AS47" s="690">
        <v>0</v>
      </c>
      <c r="AT47" s="690"/>
      <c r="AU47" s="690">
        <v>0</v>
      </c>
      <c r="AV47" s="690"/>
      <c r="AW47" s="690">
        <v>0</v>
      </c>
      <c r="AX47" s="690">
        <v>0</v>
      </c>
      <c r="AY47" s="690">
        <v>0</v>
      </c>
      <c r="AZ47" s="690">
        <v>0</v>
      </c>
      <c r="BA47" s="690">
        <v>0</v>
      </c>
      <c r="BB47" s="690">
        <v>0</v>
      </c>
      <c r="BC47" s="690">
        <v>0</v>
      </c>
      <c r="BD47" s="690">
        <v>0</v>
      </c>
      <c r="BE47" s="690"/>
      <c r="BF47" s="690"/>
      <c r="BG47" s="884"/>
      <c r="BH47" s="884"/>
      <c r="BI47" s="884"/>
      <c r="BJ47" s="884"/>
      <c r="BK47" s="884"/>
      <c r="BL47" s="884"/>
      <c r="BM47" s="690"/>
      <c r="BN47" s="690"/>
      <c r="BO47" s="690">
        <v>0</v>
      </c>
      <c r="BP47" s="690">
        <v>0</v>
      </c>
      <c r="BQ47" s="690"/>
      <c r="BR47" s="690"/>
      <c r="BS47" s="690">
        <v>0</v>
      </c>
      <c r="BT47" s="690">
        <v>0.03</v>
      </c>
      <c r="BU47" s="690">
        <v>0</v>
      </c>
      <c r="BV47" s="690"/>
      <c r="BW47" s="690">
        <v>0</v>
      </c>
      <c r="BX47" s="690"/>
      <c r="BY47" s="690">
        <v>0</v>
      </c>
      <c r="BZ47" s="690">
        <v>0</v>
      </c>
      <c r="CA47" s="690">
        <v>0</v>
      </c>
      <c r="CB47" s="690"/>
      <c r="CC47" s="690">
        <v>0.17749999999999999</v>
      </c>
      <c r="CD47" s="690"/>
      <c r="CE47" s="690">
        <v>0</v>
      </c>
      <c r="CF47" s="690">
        <v>0</v>
      </c>
      <c r="CG47" s="690"/>
      <c r="CH47" s="690">
        <v>0</v>
      </c>
      <c r="CI47" s="690"/>
      <c r="CJ47" s="690">
        <v>0</v>
      </c>
      <c r="CK47" s="690"/>
      <c r="CL47" s="690">
        <v>0</v>
      </c>
      <c r="CM47" s="690"/>
      <c r="CN47" s="690"/>
      <c r="CO47" s="690"/>
      <c r="CP47" s="690">
        <v>0</v>
      </c>
      <c r="CQ47" s="690">
        <v>0</v>
      </c>
      <c r="CR47" s="690">
        <v>0</v>
      </c>
      <c r="CS47" s="690"/>
      <c r="CT47" s="690"/>
      <c r="CU47" s="690">
        <v>0</v>
      </c>
      <c r="CV47" s="690">
        <v>0</v>
      </c>
      <c r="CW47" s="690">
        <v>0</v>
      </c>
      <c r="CX47" s="690"/>
      <c r="CY47" s="690"/>
      <c r="CZ47" s="690"/>
      <c r="DA47" s="690"/>
      <c r="DB47" s="690"/>
      <c r="DC47" s="690"/>
      <c r="DD47" s="690">
        <v>0</v>
      </c>
      <c r="DE47" s="690">
        <v>0</v>
      </c>
      <c r="DF47" s="690"/>
      <c r="DG47" s="690"/>
      <c r="DH47" s="690">
        <v>0</v>
      </c>
      <c r="DI47" s="690">
        <v>0</v>
      </c>
      <c r="DJ47" s="690"/>
      <c r="DK47" s="690">
        <v>0</v>
      </c>
      <c r="DL47" s="690">
        <v>0</v>
      </c>
      <c r="DM47" s="690">
        <v>0</v>
      </c>
      <c r="DN47" s="690">
        <v>0</v>
      </c>
      <c r="DO47" s="690"/>
      <c r="DP47" s="690"/>
      <c r="DQ47" s="690"/>
      <c r="DR47" s="690"/>
      <c r="DS47" s="690">
        <v>0</v>
      </c>
      <c r="DT47" s="690">
        <v>0</v>
      </c>
      <c r="DU47" s="690">
        <v>0</v>
      </c>
      <c r="DV47" s="690"/>
      <c r="DW47" s="690"/>
      <c r="DX47" s="690">
        <v>0</v>
      </c>
      <c r="DY47" s="690"/>
      <c r="DZ47" s="690">
        <v>0</v>
      </c>
      <c r="EA47" s="690">
        <v>0</v>
      </c>
      <c r="EB47" s="690"/>
      <c r="EC47" s="690">
        <v>0</v>
      </c>
      <c r="ED47" s="690"/>
      <c r="EE47" s="690">
        <v>0</v>
      </c>
      <c r="EF47" s="690">
        <v>0</v>
      </c>
      <c r="EG47" s="690"/>
      <c r="EH47" s="690"/>
      <c r="EI47" s="690">
        <v>0</v>
      </c>
      <c r="EJ47" s="690">
        <v>0</v>
      </c>
      <c r="EK47" s="690">
        <v>0</v>
      </c>
      <c r="EL47" s="690"/>
      <c r="EM47" s="690"/>
      <c r="EN47" s="690">
        <v>0</v>
      </c>
      <c r="EO47" s="690">
        <v>0</v>
      </c>
      <c r="EP47" s="690"/>
      <c r="EQ47" s="690">
        <v>0</v>
      </c>
      <c r="ER47" s="690">
        <v>0</v>
      </c>
      <c r="ES47" s="690"/>
      <c r="ET47" s="690">
        <v>0</v>
      </c>
      <c r="EU47" s="690">
        <v>0</v>
      </c>
      <c r="EV47" s="690">
        <v>0</v>
      </c>
      <c r="EW47" s="690">
        <v>0</v>
      </c>
      <c r="EX47" s="690"/>
      <c r="EY47" s="690">
        <v>0</v>
      </c>
      <c r="EZ47" s="690">
        <v>0</v>
      </c>
      <c r="FA47" s="690">
        <v>0</v>
      </c>
      <c r="FB47" s="690">
        <v>0</v>
      </c>
      <c r="FC47" s="690">
        <v>0</v>
      </c>
      <c r="FD47" s="690"/>
      <c r="FE47" s="690"/>
      <c r="FF47" s="690">
        <v>0</v>
      </c>
      <c r="FG47" s="690">
        <v>0</v>
      </c>
      <c r="FH47" s="690">
        <v>0</v>
      </c>
      <c r="FI47" s="690">
        <v>0</v>
      </c>
      <c r="FJ47" s="690">
        <v>0</v>
      </c>
      <c r="FK47" s="690">
        <v>0</v>
      </c>
      <c r="FL47" s="690">
        <v>0</v>
      </c>
      <c r="FM47" s="690">
        <v>0</v>
      </c>
      <c r="FN47" s="690">
        <v>0</v>
      </c>
      <c r="FO47" s="690">
        <v>0</v>
      </c>
      <c r="FP47" s="690">
        <v>0</v>
      </c>
      <c r="FQ47" s="690"/>
      <c r="FR47" s="690">
        <v>2.75E-2</v>
      </c>
      <c r="FS47" s="690">
        <v>0</v>
      </c>
      <c r="FT47" s="690">
        <v>0</v>
      </c>
      <c r="FU47" s="690"/>
      <c r="FV47" s="690">
        <v>0</v>
      </c>
      <c r="FW47" s="690">
        <v>0</v>
      </c>
      <c r="FX47" s="690">
        <v>0</v>
      </c>
      <c r="FY47" s="690">
        <v>0</v>
      </c>
      <c r="FZ47" s="690"/>
      <c r="GA47" s="690">
        <v>0</v>
      </c>
      <c r="GB47" s="690"/>
      <c r="GC47" s="690"/>
      <c r="GD47" s="690">
        <v>0</v>
      </c>
      <c r="GE47" s="690">
        <v>0</v>
      </c>
      <c r="GF47" s="690"/>
      <c r="GG47" s="690">
        <v>0</v>
      </c>
      <c r="GH47" s="690"/>
      <c r="GI47" s="690">
        <v>0</v>
      </c>
      <c r="GJ47" s="690">
        <v>0</v>
      </c>
      <c r="GK47" s="690">
        <v>0</v>
      </c>
      <c r="GL47" s="690"/>
    </row>
    <row r="48" spans="1:194" x14ac:dyDescent="0.2">
      <c r="A48" s="652" t="s">
        <v>980</v>
      </c>
      <c r="B48" s="652" t="s">
        <v>436</v>
      </c>
      <c r="C48" s="690">
        <v>0</v>
      </c>
      <c r="D48" s="690">
        <v>0</v>
      </c>
      <c r="E48" s="690">
        <v>0</v>
      </c>
      <c r="F48" s="690">
        <v>0</v>
      </c>
      <c r="G48" s="690">
        <v>0</v>
      </c>
      <c r="H48" s="690">
        <v>0</v>
      </c>
      <c r="I48" s="690">
        <v>0</v>
      </c>
      <c r="J48" s="690">
        <v>0</v>
      </c>
      <c r="K48" s="690">
        <v>0</v>
      </c>
      <c r="L48" s="690">
        <v>0</v>
      </c>
      <c r="M48" s="690">
        <v>0</v>
      </c>
      <c r="N48" s="690">
        <v>0</v>
      </c>
      <c r="O48" s="690">
        <v>0</v>
      </c>
      <c r="P48" s="690">
        <v>0</v>
      </c>
      <c r="Q48" s="690"/>
      <c r="R48" s="690">
        <v>0</v>
      </c>
      <c r="S48" s="690">
        <v>0</v>
      </c>
      <c r="T48" s="690">
        <v>0</v>
      </c>
      <c r="U48" s="690">
        <v>0</v>
      </c>
      <c r="V48" s="690">
        <v>0</v>
      </c>
      <c r="W48" s="690">
        <v>0</v>
      </c>
      <c r="X48" s="690">
        <v>0</v>
      </c>
      <c r="Y48" s="690">
        <v>0</v>
      </c>
      <c r="Z48" s="690"/>
      <c r="AA48" s="690">
        <v>0</v>
      </c>
      <c r="AB48" s="690">
        <v>0</v>
      </c>
      <c r="AC48" s="690">
        <v>0</v>
      </c>
      <c r="AD48" s="690">
        <v>0</v>
      </c>
      <c r="AE48" s="690">
        <v>5.4285714285714284E-3</v>
      </c>
      <c r="AF48" s="690">
        <v>0</v>
      </c>
      <c r="AG48" s="690">
        <v>0</v>
      </c>
      <c r="AH48" s="690">
        <v>0</v>
      </c>
      <c r="AI48" s="690">
        <v>0</v>
      </c>
      <c r="AJ48" s="690">
        <v>0</v>
      </c>
      <c r="AK48" s="690">
        <v>0</v>
      </c>
      <c r="AL48" s="690">
        <v>0</v>
      </c>
      <c r="AM48" s="690">
        <v>0</v>
      </c>
      <c r="AN48" s="690">
        <v>0</v>
      </c>
      <c r="AO48" s="690">
        <v>0</v>
      </c>
      <c r="AP48" s="690">
        <v>0</v>
      </c>
      <c r="AQ48" s="690">
        <v>0</v>
      </c>
      <c r="AR48" s="690">
        <v>0</v>
      </c>
      <c r="AS48" s="690">
        <v>0</v>
      </c>
      <c r="AT48" s="690">
        <v>0</v>
      </c>
      <c r="AU48" s="690">
        <v>0</v>
      </c>
      <c r="AV48" s="690">
        <v>0</v>
      </c>
      <c r="AW48" s="690">
        <v>0</v>
      </c>
      <c r="AX48" s="690">
        <v>0</v>
      </c>
      <c r="AY48" s="690">
        <v>0</v>
      </c>
      <c r="AZ48" s="690">
        <v>0</v>
      </c>
      <c r="BA48" s="690">
        <v>0</v>
      </c>
      <c r="BB48" s="690">
        <v>0</v>
      </c>
      <c r="BC48" s="690">
        <v>0</v>
      </c>
      <c r="BD48" s="690">
        <v>0</v>
      </c>
      <c r="BE48" s="690">
        <v>0</v>
      </c>
      <c r="BF48" s="690"/>
      <c r="BG48" s="884"/>
      <c r="BH48" s="884"/>
      <c r="BI48" s="884"/>
      <c r="BJ48" s="884"/>
      <c r="BK48" s="884"/>
      <c r="BL48" s="884"/>
      <c r="BM48" s="690">
        <v>0</v>
      </c>
      <c r="BN48" s="690">
        <v>0</v>
      </c>
      <c r="BO48" s="690">
        <v>0</v>
      </c>
      <c r="BP48" s="690">
        <v>0</v>
      </c>
      <c r="BQ48" s="690"/>
      <c r="BR48" s="690">
        <v>0</v>
      </c>
      <c r="BS48" s="690">
        <v>0</v>
      </c>
      <c r="BT48" s="690">
        <v>0</v>
      </c>
      <c r="BU48" s="690">
        <v>0</v>
      </c>
      <c r="BV48" s="690">
        <v>0</v>
      </c>
      <c r="BW48" s="690">
        <v>0</v>
      </c>
      <c r="BX48" s="690">
        <v>0</v>
      </c>
      <c r="BY48" s="690">
        <v>0</v>
      </c>
      <c r="BZ48" s="690">
        <v>0</v>
      </c>
      <c r="CA48" s="690">
        <v>0</v>
      </c>
      <c r="CB48" s="690">
        <v>0</v>
      </c>
      <c r="CC48" s="690">
        <v>0</v>
      </c>
      <c r="CD48" s="690">
        <v>0</v>
      </c>
      <c r="CE48" s="690">
        <v>0</v>
      </c>
      <c r="CF48" s="690">
        <v>0</v>
      </c>
      <c r="CG48" s="690">
        <v>0</v>
      </c>
      <c r="CH48" s="690">
        <v>0</v>
      </c>
      <c r="CI48" s="690">
        <v>0</v>
      </c>
      <c r="CJ48" s="690">
        <v>0</v>
      </c>
      <c r="CK48" s="690">
        <v>0</v>
      </c>
      <c r="CL48" s="690">
        <v>0</v>
      </c>
      <c r="CM48" s="690">
        <v>0</v>
      </c>
      <c r="CN48" s="690">
        <v>0</v>
      </c>
      <c r="CO48" s="690">
        <v>0</v>
      </c>
      <c r="CP48" s="690">
        <v>0</v>
      </c>
      <c r="CQ48" s="690">
        <v>0</v>
      </c>
      <c r="CR48" s="690">
        <v>0</v>
      </c>
      <c r="CS48" s="690">
        <v>0</v>
      </c>
      <c r="CT48" s="690">
        <v>0</v>
      </c>
      <c r="CU48" s="690">
        <v>0</v>
      </c>
      <c r="CV48" s="690">
        <v>0</v>
      </c>
      <c r="CW48" s="690">
        <v>0</v>
      </c>
      <c r="CX48" s="690">
        <v>0</v>
      </c>
      <c r="CY48" s="690">
        <v>0</v>
      </c>
      <c r="CZ48" s="690">
        <v>0</v>
      </c>
      <c r="DA48" s="690">
        <v>0</v>
      </c>
      <c r="DB48" s="690"/>
      <c r="DC48" s="690">
        <v>0</v>
      </c>
      <c r="DD48" s="690">
        <v>0</v>
      </c>
      <c r="DE48" s="690">
        <v>0</v>
      </c>
      <c r="DF48" s="690">
        <v>0</v>
      </c>
      <c r="DG48" s="690">
        <v>0</v>
      </c>
      <c r="DH48" s="690">
        <v>0</v>
      </c>
      <c r="DI48" s="690">
        <v>0</v>
      </c>
      <c r="DJ48" s="690">
        <v>0</v>
      </c>
      <c r="DK48" s="690">
        <v>0</v>
      </c>
      <c r="DL48" s="690">
        <v>0</v>
      </c>
      <c r="DM48" s="690">
        <v>0</v>
      </c>
      <c r="DN48" s="690">
        <v>0</v>
      </c>
      <c r="DO48" s="690">
        <v>0</v>
      </c>
      <c r="DP48" s="690">
        <v>0</v>
      </c>
      <c r="DQ48" s="690">
        <v>0</v>
      </c>
      <c r="DR48" s="690">
        <v>0</v>
      </c>
      <c r="DS48" s="690">
        <v>0</v>
      </c>
      <c r="DT48" s="690">
        <v>0</v>
      </c>
      <c r="DU48" s="690">
        <v>0</v>
      </c>
      <c r="DV48" s="690">
        <v>0</v>
      </c>
      <c r="DW48" s="690">
        <v>0</v>
      </c>
      <c r="DX48" s="690">
        <v>0</v>
      </c>
      <c r="DY48" s="690">
        <v>0</v>
      </c>
      <c r="DZ48" s="690">
        <v>0</v>
      </c>
      <c r="EA48" s="690">
        <v>0</v>
      </c>
      <c r="EB48" s="690">
        <v>0</v>
      </c>
      <c r="EC48" s="690">
        <v>0</v>
      </c>
      <c r="ED48" s="690">
        <v>0</v>
      </c>
      <c r="EE48" s="690">
        <v>0</v>
      </c>
      <c r="EF48" s="690">
        <v>0</v>
      </c>
      <c r="EG48" s="690">
        <v>0</v>
      </c>
      <c r="EH48" s="690">
        <v>0</v>
      </c>
      <c r="EI48" s="690">
        <v>0</v>
      </c>
      <c r="EJ48" s="690">
        <v>0</v>
      </c>
      <c r="EK48" s="690">
        <v>0</v>
      </c>
      <c r="EL48" s="690">
        <v>0</v>
      </c>
      <c r="EM48" s="690">
        <v>0</v>
      </c>
      <c r="EN48" s="690">
        <v>0</v>
      </c>
      <c r="EO48" s="690">
        <v>0</v>
      </c>
      <c r="EP48" s="690">
        <v>0</v>
      </c>
      <c r="EQ48" s="690">
        <v>0</v>
      </c>
      <c r="ER48" s="690">
        <v>0</v>
      </c>
      <c r="ES48" s="690">
        <v>0</v>
      </c>
      <c r="ET48" s="690">
        <v>0</v>
      </c>
      <c r="EU48" s="690">
        <v>0</v>
      </c>
      <c r="EV48" s="690">
        <v>0</v>
      </c>
      <c r="EW48" s="690">
        <v>0</v>
      </c>
      <c r="EX48" s="690">
        <v>0</v>
      </c>
      <c r="EY48" s="690">
        <v>0</v>
      </c>
      <c r="EZ48" s="690">
        <v>0</v>
      </c>
      <c r="FA48" s="690">
        <v>0</v>
      </c>
      <c r="FB48" s="690">
        <v>0</v>
      </c>
      <c r="FC48" s="690">
        <v>0</v>
      </c>
      <c r="FD48" s="690">
        <v>0</v>
      </c>
      <c r="FE48" s="690">
        <v>0</v>
      </c>
      <c r="FF48" s="690">
        <v>0</v>
      </c>
      <c r="FG48" s="690">
        <v>0</v>
      </c>
      <c r="FH48" s="690">
        <v>0</v>
      </c>
      <c r="FI48" s="690">
        <v>0</v>
      </c>
      <c r="FJ48" s="690">
        <v>0</v>
      </c>
      <c r="FK48" s="690">
        <v>0</v>
      </c>
      <c r="FL48" s="690">
        <v>0</v>
      </c>
      <c r="FM48" s="690">
        <v>0</v>
      </c>
      <c r="FN48" s="690">
        <v>0</v>
      </c>
      <c r="FO48" s="690">
        <v>0</v>
      </c>
      <c r="FP48" s="690">
        <v>0</v>
      </c>
      <c r="FQ48" s="690">
        <v>0</v>
      </c>
      <c r="FR48" s="690">
        <v>0</v>
      </c>
      <c r="FS48" s="690">
        <v>0</v>
      </c>
      <c r="FT48" s="690">
        <v>0</v>
      </c>
      <c r="FU48" s="690">
        <v>0</v>
      </c>
      <c r="FV48" s="690">
        <v>0</v>
      </c>
      <c r="FW48" s="690">
        <v>0</v>
      </c>
      <c r="FX48" s="690">
        <v>0</v>
      </c>
      <c r="FY48" s="690">
        <v>0</v>
      </c>
      <c r="FZ48" s="690">
        <v>0</v>
      </c>
      <c r="GA48" s="690">
        <v>0</v>
      </c>
      <c r="GB48" s="690">
        <v>0</v>
      </c>
      <c r="GC48" s="690">
        <v>0</v>
      </c>
      <c r="GD48" s="690">
        <v>0</v>
      </c>
      <c r="GE48" s="690">
        <v>0</v>
      </c>
      <c r="GF48" s="690">
        <v>0</v>
      </c>
      <c r="GG48" s="690">
        <v>0</v>
      </c>
      <c r="GH48" s="690">
        <v>0</v>
      </c>
      <c r="GI48" s="690">
        <v>0</v>
      </c>
      <c r="GJ48" s="690">
        <v>0</v>
      </c>
      <c r="GK48" s="690">
        <v>0</v>
      </c>
      <c r="GL48" s="690">
        <v>0</v>
      </c>
    </row>
    <row r="49" spans="1:194" x14ac:dyDescent="0.2">
      <c r="A49" s="652" t="s">
        <v>981</v>
      </c>
      <c r="B49" s="652" t="s">
        <v>437</v>
      </c>
      <c r="C49" s="690">
        <v>0</v>
      </c>
      <c r="D49" s="690">
        <v>0</v>
      </c>
      <c r="E49" s="690">
        <v>0</v>
      </c>
      <c r="F49" s="690">
        <v>0</v>
      </c>
      <c r="G49" s="690">
        <v>0</v>
      </c>
      <c r="H49" s="690">
        <v>0</v>
      </c>
      <c r="I49" s="690">
        <v>0</v>
      </c>
      <c r="J49" s="690">
        <v>0</v>
      </c>
      <c r="K49" s="690">
        <v>0</v>
      </c>
      <c r="L49" s="690">
        <v>0</v>
      </c>
      <c r="M49" s="690">
        <v>0</v>
      </c>
      <c r="N49" s="690">
        <v>0</v>
      </c>
      <c r="O49" s="690">
        <v>0</v>
      </c>
      <c r="P49" s="690">
        <v>0</v>
      </c>
      <c r="Q49" s="690">
        <v>0</v>
      </c>
      <c r="R49" s="690">
        <v>0</v>
      </c>
      <c r="S49" s="690">
        <v>0</v>
      </c>
      <c r="T49" s="690">
        <v>0</v>
      </c>
      <c r="U49" s="690">
        <v>0</v>
      </c>
      <c r="V49" s="690">
        <v>0</v>
      </c>
      <c r="W49" s="690">
        <v>4.943820224719101E-4</v>
      </c>
      <c r="X49" s="690">
        <v>0</v>
      </c>
      <c r="Y49" s="690">
        <v>0</v>
      </c>
      <c r="Z49" s="690"/>
      <c r="AA49" s="690">
        <v>0</v>
      </c>
      <c r="AB49" s="690">
        <v>0</v>
      </c>
      <c r="AC49" s="690">
        <v>0</v>
      </c>
      <c r="AD49" s="690">
        <v>0</v>
      </c>
      <c r="AE49" s="690">
        <v>0</v>
      </c>
      <c r="AF49" s="690">
        <v>0</v>
      </c>
      <c r="AG49" s="690">
        <v>0</v>
      </c>
      <c r="AH49" s="690">
        <v>0</v>
      </c>
      <c r="AI49" s="690">
        <v>0</v>
      </c>
      <c r="AJ49" s="690">
        <v>0</v>
      </c>
      <c r="AK49" s="690">
        <v>0</v>
      </c>
      <c r="AL49" s="690">
        <v>0</v>
      </c>
      <c r="AM49" s="690">
        <v>7.7678571428571423E-4</v>
      </c>
      <c r="AN49" s="690">
        <v>0</v>
      </c>
      <c r="AO49" s="690">
        <v>0</v>
      </c>
      <c r="AP49" s="690">
        <v>0</v>
      </c>
      <c r="AQ49" s="690">
        <v>0</v>
      </c>
      <c r="AR49" s="690">
        <v>0</v>
      </c>
      <c r="AS49" s="690">
        <v>0</v>
      </c>
      <c r="AT49" s="690">
        <v>0</v>
      </c>
      <c r="AU49" s="690">
        <v>0</v>
      </c>
      <c r="AV49" s="690">
        <v>0</v>
      </c>
      <c r="AW49" s="690">
        <v>0</v>
      </c>
      <c r="AX49" s="690">
        <v>0</v>
      </c>
      <c r="AY49" s="690">
        <v>0</v>
      </c>
      <c r="AZ49" s="690">
        <v>0</v>
      </c>
      <c r="BA49" s="690">
        <v>0</v>
      </c>
      <c r="BB49" s="690">
        <v>0</v>
      </c>
      <c r="BC49" s="690">
        <v>0</v>
      </c>
      <c r="BD49" s="690">
        <v>0</v>
      </c>
      <c r="BE49" s="690">
        <v>0</v>
      </c>
      <c r="BF49" s="690">
        <v>0</v>
      </c>
      <c r="BG49" s="884">
        <v>0</v>
      </c>
      <c r="BH49" s="884">
        <v>0</v>
      </c>
      <c r="BI49" s="884">
        <v>0</v>
      </c>
      <c r="BJ49" s="884">
        <v>0</v>
      </c>
      <c r="BK49" s="884">
        <v>0</v>
      </c>
      <c r="BL49" s="884">
        <v>0</v>
      </c>
      <c r="BM49" s="690">
        <v>0</v>
      </c>
      <c r="BN49" s="690">
        <v>0</v>
      </c>
      <c r="BO49" s="690">
        <v>0</v>
      </c>
      <c r="BP49" s="690">
        <v>0</v>
      </c>
      <c r="BQ49" s="690">
        <v>2.211764705882353E-2</v>
      </c>
      <c r="BR49" s="690">
        <v>0</v>
      </c>
      <c r="BS49" s="690">
        <v>0</v>
      </c>
      <c r="BT49" s="690">
        <v>0</v>
      </c>
      <c r="BU49" s="690">
        <v>0</v>
      </c>
      <c r="BV49" s="690">
        <v>0</v>
      </c>
      <c r="BW49" s="690">
        <v>0</v>
      </c>
      <c r="BX49" s="690">
        <v>0</v>
      </c>
      <c r="BY49" s="690">
        <v>0</v>
      </c>
      <c r="BZ49" s="690">
        <v>0</v>
      </c>
      <c r="CA49" s="690">
        <v>0</v>
      </c>
      <c r="CB49" s="690">
        <v>0</v>
      </c>
      <c r="CC49" s="690">
        <v>0</v>
      </c>
      <c r="CD49" s="690">
        <v>0</v>
      </c>
      <c r="CE49" s="690">
        <v>0</v>
      </c>
      <c r="CF49" s="690">
        <v>0</v>
      </c>
      <c r="CG49" s="690">
        <v>0</v>
      </c>
      <c r="CH49" s="690">
        <v>0</v>
      </c>
      <c r="CI49" s="690">
        <v>0</v>
      </c>
      <c r="CJ49" s="690">
        <v>0</v>
      </c>
      <c r="CK49" s="690">
        <v>0</v>
      </c>
      <c r="CL49" s="690">
        <v>0</v>
      </c>
      <c r="CM49" s="690">
        <v>0</v>
      </c>
      <c r="CN49" s="690">
        <v>0</v>
      </c>
      <c r="CO49" s="690">
        <v>0</v>
      </c>
      <c r="CP49" s="690">
        <v>0</v>
      </c>
      <c r="CQ49" s="690">
        <v>0</v>
      </c>
      <c r="CR49" s="690">
        <v>0</v>
      </c>
      <c r="CS49" s="690">
        <v>0</v>
      </c>
      <c r="CT49" s="690">
        <v>0</v>
      </c>
      <c r="CU49" s="690">
        <v>0</v>
      </c>
      <c r="CV49" s="690">
        <v>0</v>
      </c>
      <c r="CW49" s="690">
        <v>0</v>
      </c>
      <c r="CX49" s="690">
        <v>0</v>
      </c>
      <c r="CY49" s="690">
        <v>0</v>
      </c>
      <c r="CZ49" s="690">
        <v>0</v>
      </c>
      <c r="DA49" s="690">
        <v>0</v>
      </c>
      <c r="DB49" s="690">
        <v>0</v>
      </c>
      <c r="DC49" s="690">
        <v>0</v>
      </c>
      <c r="DD49" s="690">
        <v>0</v>
      </c>
      <c r="DE49" s="690">
        <v>0</v>
      </c>
      <c r="DF49" s="690">
        <v>0</v>
      </c>
      <c r="DG49" s="690">
        <v>0</v>
      </c>
      <c r="DH49" s="690">
        <v>0</v>
      </c>
      <c r="DI49" s="690">
        <v>0</v>
      </c>
      <c r="DJ49" s="690">
        <v>0</v>
      </c>
      <c r="DK49" s="690">
        <v>0</v>
      </c>
      <c r="DL49" s="690">
        <v>0</v>
      </c>
      <c r="DM49" s="690">
        <v>8.7719298245614042E-5</v>
      </c>
      <c r="DN49" s="690">
        <v>0</v>
      </c>
      <c r="DO49" s="690">
        <v>0</v>
      </c>
      <c r="DP49" s="690">
        <v>0</v>
      </c>
      <c r="DQ49" s="690">
        <v>0</v>
      </c>
      <c r="DR49" s="690">
        <v>0</v>
      </c>
      <c r="DS49" s="690">
        <v>0</v>
      </c>
      <c r="DT49" s="690">
        <v>0</v>
      </c>
      <c r="DU49" s="690">
        <v>0</v>
      </c>
      <c r="DV49" s="690">
        <v>0</v>
      </c>
      <c r="DW49" s="690">
        <v>0</v>
      </c>
      <c r="DX49" s="690">
        <v>0</v>
      </c>
      <c r="DY49" s="690">
        <v>0</v>
      </c>
      <c r="DZ49" s="690">
        <v>0</v>
      </c>
      <c r="EA49" s="690">
        <v>0</v>
      </c>
      <c r="EB49" s="690">
        <v>0</v>
      </c>
      <c r="EC49" s="690">
        <v>0</v>
      </c>
      <c r="ED49" s="690">
        <v>0</v>
      </c>
      <c r="EE49" s="690">
        <v>0</v>
      </c>
      <c r="EF49" s="690">
        <v>0</v>
      </c>
      <c r="EG49" s="690">
        <v>0</v>
      </c>
      <c r="EH49" s="690">
        <v>0</v>
      </c>
      <c r="EI49" s="690">
        <v>4.2735042735042735E-5</v>
      </c>
      <c r="EJ49" s="690">
        <v>0</v>
      </c>
      <c r="EK49" s="690">
        <v>0</v>
      </c>
      <c r="EL49" s="690">
        <v>0</v>
      </c>
      <c r="EM49" s="690">
        <v>0</v>
      </c>
      <c r="EN49" s="690">
        <v>0</v>
      </c>
      <c r="EO49" s="690">
        <v>0</v>
      </c>
      <c r="EP49" s="690">
        <v>0</v>
      </c>
      <c r="EQ49" s="690">
        <v>0</v>
      </c>
      <c r="ER49" s="690">
        <v>0</v>
      </c>
      <c r="ES49" s="690">
        <v>0</v>
      </c>
      <c r="ET49" s="690">
        <v>0</v>
      </c>
      <c r="EU49" s="690">
        <v>0</v>
      </c>
      <c r="EV49" s="690">
        <v>0</v>
      </c>
      <c r="EW49" s="690">
        <v>0</v>
      </c>
      <c r="EX49" s="690">
        <v>0</v>
      </c>
      <c r="EY49" s="690">
        <v>0</v>
      </c>
      <c r="EZ49" s="690">
        <v>0</v>
      </c>
      <c r="FA49" s="690">
        <v>0</v>
      </c>
      <c r="FB49" s="690">
        <v>0</v>
      </c>
      <c r="FC49" s="690">
        <v>0</v>
      </c>
      <c r="FD49" s="690">
        <v>0</v>
      </c>
      <c r="FE49" s="690">
        <v>0</v>
      </c>
      <c r="FF49" s="690">
        <v>0</v>
      </c>
      <c r="FG49" s="690">
        <v>0</v>
      </c>
      <c r="FH49" s="690">
        <v>0</v>
      </c>
      <c r="FI49" s="690">
        <v>0</v>
      </c>
      <c r="FJ49" s="690">
        <v>0</v>
      </c>
      <c r="FK49" s="690">
        <v>0</v>
      </c>
      <c r="FL49" s="690">
        <v>0</v>
      </c>
      <c r="FM49" s="690">
        <v>0</v>
      </c>
      <c r="FN49" s="690">
        <v>0</v>
      </c>
      <c r="FO49" s="690">
        <v>0</v>
      </c>
      <c r="FP49" s="690">
        <v>0</v>
      </c>
      <c r="FQ49" s="690">
        <v>0</v>
      </c>
      <c r="FR49" s="690">
        <v>4.132231404958678E-5</v>
      </c>
      <c r="FS49" s="690">
        <v>0</v>
      </c>
      <c r="FT49" s="690">
        <v>0</v>
      </c>
      <c r="FU49" s="690">
        <v>0</v>
      </c>
      <c r="FV49" s="690">
        <v>0</v>
      </c>
      <c r="FW49" s="690">
        <v>0</v>
      </c>
      <c r="FX49" s="690">
        <v>0</v>
      </c>
      <c r="FY49" s="690">
        <v>0</v>
      </c>
      <c r="FZ49" s="690">
        <v>0</v>
      </c>
      <c r="GA49" s="690">
        <v>0</v>
      </c>
      <c r="GB49" s="690">
        <v>0</v>
      </c>
      <c r="GC49" s="690">
        <v>0</v>
      </c>
      <c r="GD49" s="690">
        <v>0</v>
      </c>
      <c r="GE49" s="690">
        <v>0</v>
      </c>
      <c r="GF49" s="690">
        <v>0</v>
      </c>
      <c r="GG49" s="690">
        <v>0</v>
      </c>
      <c r="GH49" s="690">
        <v>0</v>
      </c>
      <c r="GI49" s="690">
        <v>0</v>
      </c>
      <c r="GJ49" s="690">
        <v>0</v>
      </c>
      <c r="GK49" s="690">
        <v>0</v>
      </c>
      <c r="GL49" s="690">
        <v>0</v>
      </c>
    </row>
    <row r="50" spans="1:194" x14ac:dyDescent="0.2">
      <c r="A50" s="652" t="s">
        <v>982</v>
      </c>
      <c r="B50" s="652" t="s">
        <v>438</v>
      </c>
      <c r="C50" s="690">
        <v>0</v>
      </c>
      <c r="D50" s="690">
        <v>0</v>
      </c>
      <c r="E50" s="690">
        <v>0</v>
      </c>
      <c r="F50" s="690">
        <v>0</v>
      </c>
      <c r="G50" s="690">
        <v>0</v>
      </c>
      <c r="H50" s="690">
        <v>0</v>
      </c>
      <c r="I50" s="690">
        <v>0</v>
      </c>
      <c r="J50" s="690">
        <v>0</v>
      </c>
      <c r="K50" s="690">
        <v>0</v>
      </c>
      <c r="L50" s="690">
        <v>0</v>
      </c>
      <c r="M50" s="690">
        <v>0</v>
      </c>
      <c r="N50" s="690">
        <v>0</v>
      </c>
      <c r="O50" s="690">
        <v>0</v>
      </c>
      <c r="P50" s="690">
        <v>0</v>
      </c>
      <c r="Q50" s="690"/>
      <c r="R50" s="690">
        <v>0</v>
      </c>
      <c r="S50" s="690">
        <v>0</v>
      </c>
      <c r="T50" s="690">
        <v>0</v>
      </c>
      <c r="U50" s="690">
        <v>0</v>
      </c>
      <c r="V50" s="690">
        <v>0</v>
      </c>
      <c r="W50" s="690">
        <v>0</v>
      </c>
      <c r="X50" s="690">
        <v>0</v>
      </c>
      <c r="Y50" s="690">
        <v>0</v>
      </c>
      <c r="Z50" s="690"/>
      <c r="AA50" s="690">
        <v>0</v>
      </c>
      <c r="AB50" s="690"/>
      <c r="AC50" s="690">
        <v>0</v>
      </c>
      <c r="AD50" s="690">
        <v>0</v>
      </c>
      <c r="AE50" s="690">
        <v>8.4126984126984129E-4</v>
      </c>
      <c r="AF50" s="690">
        <v>0</v>
      </c>
      <c r="AG50" s="690">
        <v>0</v>
      </c>
      <c r="AH50" s="690">
        <v>0</v>
      </c>
      <c r="AI50" s="690">
        <v>0</v>
      </c>
      <c r="AJ50" s="690">
        <v>0</v>
      </c>
      <c r="AK50" s="690">
        <v>5.8730158730158728E-4</v>
      </c>
      <c r="AL50" s="690">
        <v>0</v>
      </c>
      <c r="AM50" s="690">
        <v>3.9655172413793102E-4</v>
      </c>
      <c r="AN50" s="690">
        <v>0</v>
      </c>
      <c r="AO50" s="690">
        <v>0</v>
      </c>
      <c r="AP50" s="690">
        <v>0</v>
      </c>
      <c r="AQ50" s="690">
        <v>0</v>
      </c>
      <c r="AR50" s="690">
        <v>1.2063492063492064E-3</v>
      </c>
      <c r="AS50" s="690">
        <v>0</v>
      </c>
      <c r="AT50" s="690">
        <v>0</v>
      </c>
      <c r="AU50" s="690">
        <v>0</v>
      </c>
      <c r="AV50" s="690">
        <v>0</v>
      </c>
      <c r="AW50" s="690">
        <v>0</v>
      </c>
      <c r="AX50" s="690">
        <v>0</v>
      </c>
      <c r="AY50" s="690">
        <v>8.2539682539682537E-4</v>
      </c>
      <c r="AZ50" s="690">
        <v>0</v>
      </c>
      <c r="BA50" s="690">
        <v>2.2222222222222222E-3</v>
      </c>
      <c r="BB50" s="690">
        <v>0</v>
      </c>
      <c r="BC50" s="690">
        <v>0</v>
      </c>
      <c r="BD50" s="690">
        <v>0</v>
      </c>
      <c r="BE50" s="690">
        <v>0</v>
      </c>
      <c r="BF50" s="690"/>
      <c r="BG50" s="884"/>
      <c r="BH50" s="884"/>
      <c r="BI50" s="884"/>
      <c r="BJ50" s="884"/>
      <c r="BK50" s="884"/>
      <c r="BL50" s="884"/>
      <c r="BM50" s="690">
        <v>0</v>
      </c>
      <c r="BN50" s="690">
        <v>0</v>
      </c>
      <c r="BO50" s="690">
        <v>0</v>
      </c>
      <c r="BP50" s="690">
        <v>0</v>
      </c>
      <c r="BQ50" s="690"/>
      <c r="BR50" s="690">
        <v>0</v>
      </c>
      <c r="BS50" s="690">
        <v>0</v>
      </c>
      <c r="BT50" s="690">
        <v>0</v>
      </c>
      <c r="BU50" s="690">
        <v>0</v>
      </c>
      <c r="BV50" s="690">
        <v>0</v>
      </c>
      <c r="BW50" s="690">
        <v>0</v>
      </c>
      <c r="BX50" s="690">
        <v>0</v>
      </c>
      <c r="BY50" s="690">
        <v>0</v>
      </c>
      <c r="BZ50" s="690">
        <v>0</v>
      </c>
      <c r="CA50" s="690">
        <v>0</v>
      </c>
      <c r="CB50" s="690">
        <v>0</v>
      </c>
      <c r="CC50" s="690">
        <v>0</v>
      </c>
      <c r="CD50" s="690">
        <v>0</v>
      </c>
      <c r="CE50" s="690">
        <v>0</v>
      </c>
      <c r="CF50" s="690">
        <v>0</v>
      </c>
      <c r="CG50" s="690">
        <v>0</v>
      </c>
      <c r="CH50" s="690">
        <v>0</v>
      </c>
      <c r="CI50" s="690">
        <v>0</v>
      </c>
      <c r="CJ50" s="690">
        <v>0</v>
      </c>
      <c r="CK50" s="690">
        <v>0</v>
      </c>
      <c r="CL50" s="690">
        <v>0</v>
      </c>
      <c r="CM50" s="690">
        <v>0</v>
      </c>
      <c r="CN50" s="690">
        <v>0</v>
      </c>
      <c r="CO50" s="690">
        <v>0</v>
      </c>
      <c r="CP50" s="690">
        <v>0</v>
      </c>
      <c r="CQ50" s="690">
        <v>0</v>
      </c>
      <c r="CR50" s="690">
        <v>0</v>
      </c>
      <c r="CS50" s="690">
        <v>0</v>
      </c>
      <c r="CT50" s="690">
        <v>0</v>
      </c>
      <c r="CU50" s="690">
        <v>0</v>
      </c>
      <c r="CV50" s="690">
        <v>0</v>
      </c>
      <c r="CW50" s="690">
        <v>0</v>
      </c>
      <c r="CX50" s="690">
        <v>0</v>
      </c>
      <c r="CY50" s="690">
        <v>0</v>
      </c>
      <c r="CZ50" s="690">
        <v>0</v>
      </c>
      <c r="DA50" s="690">
        <v>0</v>
      </c>
      <c r="DB50" s="690"/>
      <c r="DC50" s="690">
        <v>0</v>
      </c>
      <c r="DD50" s="690">
        <v>0</v>
      </c>
      <c r="DE50" s="690">
        <v>0</v>
      </c>
      <c r="DF50" s="690">
        <v>0</v>
      </c>
      <c r="DG50" s="690">
        <v>0</v>
      </c>
      <c r="DH50" s="690">
        <v>0</v>
      </c>
      <c r="DI50" s="690">
        <v>0</v>
      </c>
      <c r="DJ50" s="690">
        <v>0</v>
      </c>
      <c r="DK50" s="690">
        <v>0</v>
      </c>
      <c r="DL50" s="690">
        <v>0</v>
      </c>
      <c r="DM50" s="690">
        <v>0</v>
      </c>
      <c r="DN50" s="690">
        <v>0</v>
      </c>
      <c r="DO50" s="690">
        <v>0</v>
      </c>
      <c r="DP50" s="690">
        <v>0</v>
      </c>
      <c r="DQ50" s="690">
        <v>0</v>
      </c>
      <c r="DR50" s="690">
        <v>0</v>
      </c>
      <c r="DS50" s="690">
        <v>0</v>
      </c>
      <c r="DT50" s="690">
        <v>0</v>
      </c>
      <c r="DU50" s="690">
        <v>0</v>
      </c>
      <c r="DV50" s="690">
        <v>0</v>
      </c>
      <c r="DW50" s="690">
        <v>0</v>
      </c>
      <c r="DX50" s="690">
        <v>0</v>
      </c>
      <c r="DY50" s="690"/>
      <c r="DZ50" s="690">
        <v>0</v>
      </c>
      <c r="EA50" s="690">
        <v>0</v>
      </c>
      <c r="EB50" s="690">
        <v>0</v>
      </c>
      <c r="EC50" s="690">
        <v>0</v>
      </c>
      <c r="ED50" s="690">
        <v>0</v>
      </c>
      <c r="EE50" s="690">
        <v>0</v>
      </c>
      <c r="EF50" s="690">
        <v>0</v>
      </c>
      <c r="EG50" s="690">
        <v>0</v>
      </c>
      <c r="EH50" s="690">
        <v>0</v>
      </c>
      <c r="EI50" s="690">
        <v>0</v>
      </c>
      <c r="EJ50" s="690">
        <v>4.1269841269841274E-3</v>
      </c>
      <c r="EK50" s="690">
        <v>0</v>
      </c>
      <c r="EL50" s="690">
        <v>0</v>
      </c>
      <c r="EM50" s="690">
        <v>0</v>
      </c>
      <c r="EN50" s="690">
        <v>0</v>
      </c>
      <c r="EO50" s="690">
        <v>0</v>
      </c>
      <c r="EP50" s="690">
        <v>0</v>
      </c>
      <c r="EQ50" s="690">
        <v>0</v>
      </c>
      <c r="ER50" s="690">
        <v>0</v>
      </c>
      <c r="ES50" s="690">
        <v>0</v>
      </c>
      <c r="ET50" s="690">
        <v>0</v>
      </c>
      <c r="EU50" s="690">
        <v>2.2380952380952382E-3</v>
      </c>
      <c r="EV50" s="690">
        <v>0</v>
      </c>
      <c r="EW50" s="690">
        <v>0</v>
      </c>
      <c r="EX50" s="690">
        <v>0</v>
      </c>
      <c r="EY50" s="690">
        <v>0</v>
      </c>
      <c r="EZ50" s="690">
        <v>0</v>
      </c>
      <c r="FA50" s="690">
        <v>0</v>
      </c>
      <c r="FB50" s="690">
        <v>0</v>
      </c>
      <c r="FC50" s="690">
        <v>0</v>
      </c>
      <c r="FD50" s="690">
        <v>0</v>
      </c>
      <c r="FE50" s="690">
        <v>0</v>
      </c>
      <c r="FF50" s="690">
        <v>0</v>
      </c>
      <c r="FG50" s="690">
        <v>5.3968253968253975E-4</v>
      </c>
      <c r="FH50" s="690">
        <v>0</v>
      </c>
      <c r="FI50" s="690">
        <v>0</v>
      </c>
      <c r="FJ50" s="690">
        <v>0</v>
      </c>
      <c r="FK50" s="690">
        <v>0</v>
      </c>
      <c r="FL50" s="690">
        <v>0</v>
      </c>
      <c r="FM50" s="690">
        <v>0</v>
      </c>
      <c r="FN50" s="690">
        <v>0</v>
      </c>
      <c r="FO50" s="690">
        <v>0</v>
      </c>
      <c r="FP50" s="690">
        <v>0</v>
      </c>
      <c r="FQ50" s="690">
        <v>0</v>
      </c>
      <c r="FR50" s="690">
        <v>0</v>
      </c>
      <c r="FS50" s="690">
        <v>0</v>
      </c>
      <c r="FT50" s="690">
        <v>0</v>
      </c>
      <c r="FU50" s="690">
        <v>0</v>
      </c>
      <c r="FV50" s="690">
        <v>0</v>
      </c>
      <c r="FW50" s="690">
        <v>0</v>
      </c>
      <c r="FX50" s="690">
        <v>0</v>
      </c>
      <c r="FY50" s="690">
        <v>0</v>
      </c>
      <c r="FZ50" s="690">
        <v>0</v>
      </c>
      <c r="GA50" s="690">
        <v>7.1428571428571429E-4</v>
      </c>
      <c r="GB50" s="690">
        <v>0</v>
      </c>
      <c r="GC50" s="690">
        <v>0</v>
      </c>
      <c r="GD50" s="690">
        <v>0</v>
      </c>
      <c r="GE50" s="690">
        <v>0</v>
      </c>
      <c r="GF50" s="690">
        <v>0</v>
      </c>
      <c r="GG50" s="690">
        <v>0</v>
      </c>
      <c r="GH50" s="690">
        <v>0</v>
      </c>
      <c r="GI50" s="690">
        <v>0</v>
      </c>
      <c r="GJ50" s="690">
        <v>9.8412698412698421E-4</v>
      </c>
      <c r="GK50" s="690">
        <v>0</v>
      </c>
      <c r="GL50" s="690">
        <v>0</v>
      </c>
    </row>
    <row r="51" spans="1:194" x14ac:dyDescent="0.2">
      <c r="A51" s="652" t="s">
        <v>983</v>
      </c>
      <c r="B51" s="652" t="s">
        <v>439</v>
      </c>
      <c r="C51" s="690">
        <v>0</v>
      </c>
      <c r="D51" s="690">
        <v>0</v>
      </c>
      <c r="E51" s="690">
        <v>0</v>
      </c>
      <c r="F51" s="690">
        <v>0</v>
      </c>
      <c r="G51" s="690">
        <v>0</v>
      </c>
      <c r="H51" s="690">
        <v>0</v>
      </c>
      <c r="I51" s="690">
        <v>0</v>
      </c>
      <c r="J51" s="690">
        <v>0</v>
      </c>
      <c r="K51" s="690">
        <v>0</v>
      </c>
      <c r="L51" s="690">
        <v>0</v>
      </c>
      <c r="M51" s="690">
        <v>0</v>
      </c>
      <c r="N51" s="690">
        <v>0</v>
      </c>
      <c r="O51" s="690">
        <v>0</v>
      </c>
      <c r="P51" s="690">
        <v>0</v>
      </c>
      <c r="Q51" s="690">
        <v>0</v>
      </c>
      <c r="R51" s="690">
        <v>0</v>
      </c>
      <c r="S51" s="690">
        <v>0</v>
      </c>
      <c r="T51" s="690">
        <v>0</v>
      </c>
      <c r="U51" s="690">
        <v>0</v>
      </c>
      <c r="V51" s="690">
        <v>0</v>
      </c>
      <c r="W51" s="690">
        <v>0</v>
      </c>
      <c r="X51" s="690">
        <v>0</v>
      </c>
      <c r="Y51" s="690">
        <v>0</v>
      </c>
      <c r="Z51" s="690"/>
      <c r="AA51" s="690">
        <v>0</v>
      </c>
      <c r="AB51" s="690">
        <v>0</v>
      </c>
      <c r="AC51" s="690">
        <v>0</v>
      </c>
      <c r="AD51" s="690">
        <v>0</v>
      </c>
      <c r="AE51" s="690">
        <v>0</v>
      </c>
      <c r="AF51" s="690">
        <v>0</v>
      </c>
      <c r="AG51" s="690">
        <v>0</v>
      </c>
      <c r="AH51" s="690">
        <v>0</v>
      </c>
      <c r="AI51" s="690">
        <v>0</v>
      </c>
      <c r="AJ51" s="690">
        <v>0</v>
      </c>
      <c r="AK51" s="690">
        <v>0</v>
      </c>
      <c r="AL51" s="690">
        <v>0</v>
      </c>
      <c r="AM51" s="690">
        <v>0</v>
      </c>
      <c r="AN51" s="690">
        <v>0</v>
      </c>
      <c r="AO51" s="690">
        <v>0</v>
      </c>
      <c r="AP51" s="690">
        <v>0</v>
      </c>
      <c r="AQ51" s="690">
        <v>0</v>
      </c>
      <c r="AR51" s="690">
        <v>0</v>
      </c>
      <c r="AS51" s="690">
        <v>0</v>
      </c>
      <c r="AT51" s="690">
        <v>0</v>
      </c>
      <c r="AU51" s="690">
        <v>0</v>
      </c>
      <c r="AV51" s="690">
        <v>0</v>
      </c>
      <c r="AW51" s="690">
        <v>0</v>
      </c>
      <c r="AX51" s="690">
        <v>0</v>
      </c>
      <c r="AY51" s="690">
        <v>0</v>
      </c>
      <c r="AZ51" s="690">
        <v>0</v>
      </c>
      <c r="BA51" s="690">
        <v>0</v>
      </c>
      <c r="BB51" s="690">
        <v>0</v>
      </c>
      <c r="BC51" s="690">
        <v>0</v>
      </c>
      <c r="BD51" s="690">
        <v>0</v>
      </c>
      <c r="BE51" s="690">
        <v>0</v>
      </c>
      <c r="BF51" s="690"/>
      <c r="BG51" s="884"/>
      <c r="BH51" s="884"/>
      <c r="BI51" s="884"/>
      <c r="BJ51" s="884"/>
      <c r="BK51" s="884"/>
      <c r="BL51" s="884"/>
      <c r="BM51" s="690">
        <v>0</v>
      </c>
      <c r="BN51" s="690">
        <v>0</v>
      </c>
      <c r="BO51" s="690">
        <v>0</v>
      </c>
      <c r="BP51" s="690">
        <v>0</v>
      </c>
      <c r="BQ51" s="690">
        <v>0</v>
      </c>
      <c r="BR51" s="690">
        <v>0</v>
      </c>
      <c r="BS51" s="690">
        <v>0</v>
      </c>
      <c r="BT51" s="690">
        <v>0</v>
      </c>
      <c r="BU51" s="690">
        <v>0</v>
      </c>
      <c r="BV51" s="690">
        <v>0</v>
      </c>
      <c r="BW51" s="690">
        <v>0</v>
      </c>
      <c r="BX51" s="690">
        <v>0</v>
      </c>
      <c r="BY51" s="690">
        <v>0</v>
      </c>
      <c r="BZ51" s="690">
        <v>0</v>
      </c>
      <c r="CA51" s="690">
        <v>0</v>
      </c>
      <c r="CB51" s="690">
        <v>0</v>
      </c>
      <c r="CC51" s="690">
        <v>0</v>
      </c>
      <c r="CD51" s="690">
        <v>0</v>
      </c>
      <c r="CE51" s="690">
        <v>0</v>
      </c>
      <c r="CF51" s="690">
        <v>0</v>
      </c>
      <c r="CG51" s="690">
        <v>0</v>
      </c>
      <c r="CH51" s="690">
        <v>0</v>
      </c>
      <c r="CI51" s="690">
        <v>0</v>
      </c>
      <c r="CJ51" s="690">
        <v>0</v>
      </c>
      <c r="CK51" s="690">
        <v>0</v>
      </c>
      <c r="CL51" s="690">
        <v>0</v>
      </c>
      <c r="CM51" s="690">
        <v>0</v>
      </c>
      <c r="CN51" s="690">
        <v>0</v>
      </c>
      <c r="CO51" s="690">
        <v>0</v>
      </c>
      <c r="CP51" s="690">
        <v>0</v>
      </c>
      <c r="CQ51" s="690">
        <v>0</v>
      </c>
      <c r="CR51" s="690">
        <v>0</v>
      </c>
      <c r="CS51" s="690">
        <v>0</v>
      </c>
      <c r="CT51" s="690">
        <v>0</v>
      </c>
      <c r="CU51" s="690">
        <v>0</v>
      </c>
      <c r="CV51" s="690">
        <v>0</v>
      </c>
      <c r="CW51" s="690">
        <v>0</v>
      </c>
      <c r="CX51" s="690">
        <v>0</v>
      </c>
      <c r="CY51" s="690">
        <v>0</v>
      </c>
      <c r="CZ51" s="690">
        <v>0</v>
      </c>
      <c r="DA51" s="690">
        <v>0</v>
      </c>
      <c r="DB51" s="690">
        <v>0</v>
      </c>
      <c r="DC51" s="690">
        <v>0</v>
      </c>
      <c r="DD51" s="690">
        <v>0</v>
      </c>
      <c r="DE51" s="690">
        <v>0</v>
      </c>
      <c r="DF51" s="690">
        <v>0</v>
      </c>
      <c r="DG51" s="690">
        <v>0</v>
      </c>
      <c r="DH51" s="690">
        <v>0</v>
      </c>
      <c r="DI51" s="690">
        <v>0</v>
      </c>
      <c r="DJ51" s="690">
        <v>0</v>
      </c>
      <c r="DK51" s="690">
        <v>0</v>
      </c>
      <c r="DL51" s="690">
        <v>0</v>
      </c>
      <c r="DM51" s="690">
        <v>0</v>
      </c>
      <c r="DN51" s="690">
        <v>0</v>
      </c>
      <c r="DO51" s="690">
        <v>0</v>
      </c>
      <c r="DP51" s="690">
        <v>0</v>
      </c>
      <c r="DQ51" s="690">
        <v>0</v>
      </c>
      <c r="DR51" s="690">
        <v>0</v>
      </c>
      <c r="DS51" s="690">
        <v>0</v>
      </c>
      <c r="DT51" s="690">
        <v>0</v>
      </c>
      <c r="DU51" s="690">
        <v>0</v>
      </c>
      <c r="DV51" s="690">
        <v>0</v>
      </c>
      <c r="DW51" s="690">
        <v>0</v>
      </c>
      <c r="DX51" s="690">
        <v>0</v>
      </c>
      <c r="DY51" s="690">
        <v>0</v>
      </c>
      <c r="DZ51" s="690">
        <v>0</v>
      </c>
      <c r="EA51" s="690">
        <v>0</v>
      </c>
      <c r="EB51" s="690">
        <v>0</v>
      </c>
      <c r="EC51" s="690">
        <v>0</v>
      </c>
      <c r="ED51" s="690">
        <v>0</v>
      </c>
      <c r="EE51" s="690">
        <v>0</v>
      </c>
      <c r="EF51" s="690">
        <v>0</v>
      </c>
      <c r="EG51" s="690">
        <v>0</v>
      </c>
      <c r="EH51" s="690">
        <v>0</v>
      </c>
      <c r="EI51" s="690">
        <v>0</v>
      </c>
      <c r="EJ51" s="690">
        <v>0</v>
      </c>
      <c r="EK51" s="690">
        <v>0</v>
      </c>
      <c r="EL51" s="690">
        <v>0</v>
      </c>
      <c r="EM51" s="690">
        <v>0</v>
      </c>
      <c r="EN51" s="690">
        <v>0</v>
      </c>
      <c r="EO51" s="690">
        <v>0</v>
      </c>
      <c r="EP51" s="690">
        <v>0</v>
      </c>
      <c r="EQ51" s="690">
        <v>0</v>
      </c>
      <c r="ER51" s="690">
        <v>0</v>
      </c>
      <c r="ES51" s="690">
        <v>0</v>
      </c>
      <c r="ET51" s="690">
        <v>0</v>
      </c>
      <c r="EU51" s="690">
        <v>0</v>
      </c>
      <c r="EV51" s="690">
        <v>0</v>
      </c>
      <c r="EW51" s="690">
        <v>0</v>
      </c>
      <c r="EX51" s="690">
        <v>0</v>
      </c>
      <c r="EY51" s="690">
        <v>0</v>
      </c>
      <c r="EZ51" s="690">
        <v>0</v>
      </c>
      <c r="FA51" s="690">
        <v>0</v>
      </c>
      <c r="FB51" s="690">
        <v>0</v>
      </c>
      <c r="FC51" s="690">
        <v>0</v>
      </c>
      <c r="FD51" s="690">
        <v>0</v>
      </c>
      <c r="FE51" s="690">
        <v>0</v>
      </c>
      <c r="FF51" s="690">
        <v>0</v>
      </c>
      <c r="FG51" s="690">
        <v>0</v>
      </c>
      <c r="FH51" s="690">
        <v>0</v>
      </c>
      <c r="FI51" s="690">
        <v>0</v>
      </c>
      <c r="FJ51" s="690">
        <v>0</v>
      </c>
      <c r="FK51" s="690">
        <v>0</v>
      </c>
      <c r="FL51" s="690">
        <v>0</v>
      </c>
      <c r="FM51" s="690">
        <v>0</v>
      </c>
      <c r="FN51" s="690">
        <v>0</v>
      </c>
      <c r="FO51" s="690">
        <v>0</v>
      </c>
      <c r="FP51" s="690">
        <v>0</v>
      </c>
      <c r="FQ51" s="690">
        <v>0</v>
      </c>
      <c r="FR51" s="690">
        <v>0</v>
      </c>
      <c r="FS51" s="690">
        <v>0</v>
      </c>
      <c r="FT51" s="690">
        <v>0</v>
      </c>
      <c r="FU51" s="690">
        <v>0</v>
      </c>
      <c r="FV51" s="690">
        <v>0</v>
      </c>
      <c r="FW51" s="690">
        <v>0</v>
      </c>
      <c r="FX51" s="690">
        <v>0</v>
      </c>
      <c r="FY51" s="690">
        <v>0</v>
      </c>
      <c r="FZ51" s="690">
        <v>0</v>
      </c>
      <c r="GA51" s="690">
        <v>0</v>
      </c>
      <c r="GB51" s="690">
        <v>0</v>
      </c>
      <c r="GC51" s="690">
        <v>0</v>
      </c>
      <c r="GD51" s="690">
        <v>0</v>
      </c>
      <c r="GE51" s="690">
        <v>0</v>
      </c>
      <c r="GF51" s="690">
        <v>0</v>
      </c>
      <c r="GG51" s="690">
        <v>0</v>
      </c>
      <c r="GH51" s="690">
        <v>0</v>
      </c>
      <c r="GI51" s="690">
        <v>0</v>
      </c>
      <c r="GJ51" s="690">
        <v>0</v>
      </c>
      <c r="GK51" s="690">
        <v>0</v>
      </c>
      <c r="GL51" s="690">
        <v>0</v>
      </c>
    </row>
    <row r="52" spans="1:194" x14ac:dyDescent="0.2">
      <c r="A52" s="652" t="s">
        <v>984</v>
      </c>
      <c r="B52" s="652" t="s">
        <v>441</v>
      </c>
      <c r="C52" s="690">
        <v>0</v>
      </c>
      <c r="D52" s="690">
        <v>0</v>
      </c>
      <c r="E52" s="690">
        <v>0</v>
      </c>
      <c r="F52" s="690">
        <v>8.3333333333333332E-3</v>
      </c>
      <c r="G52" s="690">
        <v>0</v>
      </c>
      <c r="H52" s="690">
        <v>0</v>
      </c>
      <c r="I52" s="690">
        <v>0</v>
      </c>
      <c r="J52" s="690">
        <v>0</v>
      </c>
      <c r="K52" s="690">
        <v>0</v>
      </c>
      <c r="L52" s="690">
        <v>0</v>
      </c>
      <c r="M52" s="690">
        <v>0</v>
      </c>
      <c r="N52" s="690">
        <v>0</v>
      </c>
      <c r="O52" s="690">
        <v>0</v>
      </c>
      <c r="P52" s="690">
        <v>0</v>
      </c>
      <c r="Q52" s="690"/>
      <c r="R52" s="690">
        <v>0</v>
      </c>
      <c r="S52" s="690">
        <v>0</v>
      </c>
      <c r="T52" s="690">
        <v>0</v>
      </c>
      <c r="U52" s="690">
        <v>0</v>
      </c>
      <c r="V52" s="690">
        <v>0</v>
      </c>
      <c r="W52" s="690">
        <v>1.1166666666666667E-2</v>
      </c>
      <c r="X52" s="690">
        <v>0</v>
      </c>
      <c r="Y52" s="690">
        <v>0</v>
      </c>
      <c r="Z52" s="690"/>
      <c r="AA52" s="690">
        <v>0</v>
      </c>
      <c r="AB52" s="690">
        <v>0</v>
      </c>
      <c r="AC52" s="690">
        <v>0</v>
      </c>
      <c r="AD52" s="690">
        <v>0</v>
      </c>
      <c r="AE52" s="690">
        <v>0</v>
      </c>
      <c r="AF52" s="690">
        <v>0</v>
      </c>
      <c r="AG52" s="690">
        <v>0</v>
      </c>
      <c r="AH52" s="690">
        <v>0</v>
      </c>
      <c r="AI52" s="690">
        <v>0</v>
      </c>
      <c r="AJ52" s="690">
        <v>0</v>
      </c>
      <c r="AK52" s="690">
        <v>0</v>
      </c>
      <c r="AL52" s="690">
        <v>0</v>
      </c>
      <c r="AM52" s="690">
        <v>1.4374999999999999E-2</v>
      </c>
      <c r="AN52" s="690">
        <v>0</v>
      </c>
      <c r="AO52" s="690">
        <v>0</v>
      </c>
      <c r="AP52" s="690">
        <v>0</v>
      </c>
      <c r="AQ52" s="690">
        <v>0</v>
      </c>
      <c r="AR52" s="690">
        <v>0</v>
      </c>
      <c r="AS52" s="690">
        <v>0</v>
      </c>
      <c r="AT52" s="690">
        <v>0</v>
      </c>
      <c r="AU52" s="690">
        <v>0</v>
      </c>
      <c r="AV52" s="690">
        <v>0</v>
      </c>
      <c r="AW52" s="690">
        <v>0</v>
      </c>
      <c r="AX52" s="690">
        <v>0</v>
      </c>
      <c r="AY52" s="690">
        <v>2.6666666666666666E-3</v>
      </c>
      <c r="AZ52" s="690">
        <v>0</v>
      </c>
      <c r="BA52" s="690">
        <v>0</v>
      </c>
      <c r="BB52" s="690">
        <v>0</v>
      </c>
      <c r="BC52" s="690">
        <v>0</v>
      </c>
      <c r="BD52" s="690">
        <v>0</v>
      </c>
      <c r="BE52" s="690">
        <v>0</v>
      </c>
      <c r="BF52" s="690">
        <v>0</v>
      </c>
      <c r="BG52" s="884">
        <v>0</v>
      </c>
      <c r="BH52" s="884">
        <v>0</v>
      </c>
      <c r="BI52" s="884">
        <v>0</v>
      </c>
      <c r="BJ52" s="884">
        <v>0</v>
      </c>
      <c r="BK52" s="884">
        <v>0</v>
      </c>
      <c r="BL52" s="884">
        <v>0</v>
      </c>
      <c r="BM52" s="690">
        <v>0</v>
      </c>
      <c r="BN52" s="690">
        <v>0</v>
      </c>
      <c r="BO52" s="690">
        <v>0</v>
      </c>
      <c r="BP52" s="690">
        <v>0</v>
      </c>
      <c r="BQ52" s="690"/>
      <c r="BR52" s="690">
        <v>0</v>
      </c>
      <c r="BS52" s="690">
        <v>0</v>
      </c>
      <c r="BT52" s="690">
        <v>0</v>
      </c>
      <c r="BU52" s="690">
        <v>0</v>
      </c>
      <c r="BV52" s="690">
        <v>0</v>
      </c>
      <c r="BW52" s="690">
        <v>0</v>
      </c>
      <c r="BX52" s="690">
        <v>0</v>
      </c>
      <c r="BY52" s="690">
        <v>0</v>
      </c>
      <c r="BZ52" s="690">
        <v>0</v>
      </c>
      <c r="CA52" s="690">
        <v>0</v>
      </c>
      <c r="CB52" s="690"/>
      <c r="CC52" s="690">
        <v>0</v>
      </c>
      <c r="CD52" s="690">
        <v>0</v>
      </c>
      <c r="CE52" s="690">
        <v>0</v>
      </c>
      <c r="CF52" s="690">
        <v>0</v>
      </c>
      <c r="CG52" s="690">
        <v>0</v>
      </c>
      <c r="CH52" s="690">
        <v>0</v>
      </c>
      <c r="CI52" s="690">
        <v>0</v>
      </c>
      <c r="CJ52" s="690">
        <v>0</v>
      </c>
      <c r="CK52" s="690">
        <v>0</v>
      </c>
      <c r="CL52" s="690">
        <v>0</v>
      </c>
      <c r="CM52" s="690">
        <v>0</v>
      </c>
      <c r="CN52" s="690">
        <v>0</v>
      </c>
      <c r="CO52" s="690">
        <v>0</v>
      </c>
      <c r="CP52" s="690">
        <v>0</v>
      </c>
      <c r="CQ52" s="690">
        <v>0</v>
      </c>
      <c r="CR52" s="690">
        <v>0</v>
      </c>
      <c r="CS52" s="690">
        <v>0</v>
      </c>
      <c r="CT52" s="690">
        <v>0</v>
      </c>
      <c r="CU52" s="690">
        <v>0</v>
      </c>
      <c r="CV52" s="690">
        <v>0</v>
      </c>
      <c r="CW52" s="690">
        <v>0</v>
      </c>
      <c r="CX52" s="690">
        <v>0</v>
      </c>
      <c r="CY52" s="690">
        <v>0</v>
      </c>
      <c r="CZ52" s="690">
        <v>0</v>
      </c>
      <c r="DA52" s="690">
        <v>0</v>
      </c>
      <c r="DB52" s="690"/>
      <c r="DC52" s="690">
        <v>0</v>
      </c>
      <c r="DD52" s="690">
        <v>0</v>
      </c>
      <c r="DE52" s="690">
        <v>0</v>
      </c>
      <c r="DF52" s="690">
        <v>0</v>
      </c>
      <c r="DG52" s="690">
        <v>0</v>
      </c>
      <c r="DH52" s="690">
        <v>0</v>
      </c>
      <c r="DI52" s="690">
        <v>0</v>
      </c>
      <c r="DJ52" s="690">
        <v>0</v>
      </c>
      <c r="DK52" s="690">
        <v>0</v>
      </c>
      <c r="DL52" s="690">
        <v>0</v>
      </c>
      <c r="DM52" s="690">
        <v>0</v>
      </c>
      <c r="DN52" s="690">
        <v>0</v>
      </c>
      <c r="DO52" s="690">
        <v>0</v>
      </c>
      <c r="DP52" s="690">
        <v>0</v>
      </c>
      <c r="DQ52" s="690">
        <v>0</v>
      </c>
      <c r="DR52" s="690">
        <v>0</v>
      </c>
      <c r="DS52" s="690">
        <v>0</v>
      </c>
      <c r="DT52" s="690">
        <v>0</v>
      </c>
      <c r="DU52" s="690">
        <v>0</v>
      </c>
      <c r="DV52" s="690">
        <v>0</v>
      </c>
      <c r="DW52" s="690">
        <v>0</v>
      </c>
      <c r="DX52" s="690">
        <v>0</v>
      </c>
      <c r="DY52" s="690">
        <v>0</v>
      </c>
      <c r="DZ52" s="690">
        <v>0</v>
      </c>
      <c r="EA52" s="690">
        <v>0</v>
      </c>
      <c r="EB52" s="690">
        <v>0</v>
      </c>
      <c r="EC52" s="690">
        <v>0</v>
      </c>
      <c r="ED52" s="690">
        <v>0</v>
      </c>
      <c r="EE52" s="690">
        <v>0</v>
      </c>
      <c r="EF52" s="690">
        <v>0</v>
      </c>
      <c r="EG52" s="690">
        <v>0</v>
      </c>
      <c r="EH52" s="690">
        <v>0</v>
      </c>
      <c r="EI52" s="690">
        <v>0</v>
      </c>
      <c r="EJ52" s="690">
        <v>0</v>
      </c>
      <c r="EK52" s="690">
        <v>0</v>
      </c>
      <c r="EL52" s="690">
        <v>0</v>
      </c>
      <c r="EM52" s="690">
        <v>0</v>
      </c>
      <c r="EN52" s="690">
        <v>0</v>
      </c>
      <c r="EO52" s="690">
        <v>0</v>
      </c>
      <c r="EP52" s="690">
        <v>0</v>
      </c>
      <c r="EQ52" s="690">
        <v>0</v>
      </c>
      <c r="ER52" s="690">
        <v>0</v>
      </c>
      <c r="ES52" s="690">
        <v>0</v>
      </c>
      <c r="ET52" s="690">
        <v>0</v>
      </c>
      <c r="EU52" s="690">
        <v>0</v>
      </c>
      <c r="EV52" s="690">
        <v>0</v>
      </c>
      <c r="EW52" s="690">
        <v>0</v>
      </c>
      <c r="EX52" s="690">
        <v>0</v>
      </c>
      <c r="EY52" s="690">
        <v>0</v>
      </c>
      <c r="EZ52" s="690">
        <v>0</v>
      </c>
      <c r="FA52" s="690">
        <v>0</v>
      </c>
      <c r="FB52" s="690">
        <v>0</v>
      </c>
      <c r="FC52" s="690">
        <v>0</v>
      </c>
      <c r="FD52" s="690">
        <v>0</v>
      </c>
      <c r="FE52" s="690">
        <v>0</v>
      </c>
      <c r="FF52" s="690">
        <v>0</v>
      </c>
      <c r="FG52" s="690">
        <v>0</v>
      </c>
      <c r="FH52" s="690">
        <v>0</v>
      </c>
      <c r="FI52" s="690">
        <v>0</v>
      </c>
      <c r="FJ52" s="690">
        <v>0</v>
      </c>
      <c r="FK52" s="690">
        <v>0</v>
      </c>
      <c r="FL52" s="690">
        <v>0</v>
      </c>
      <c r="FM52" s="690">
        <v>0</v>
      </c>
      <c r="FN52" s="690">
        <v>0</v>
      </c>
      <c r="FO52" s="690">
        <v>0</v>
      </c>
      <c r="FP52" s="690">
        <v>0</v>
      </c>
      <c r="FQ52" s="690">
        <v>0</v>
      </c>
      <c r="FR52" s="690">
        <v>0</v>
      </c>
      <c r="FS52" s="690">
        <v>0</v>
      </c>
      <c r="FT52" s="690">
        <v>0</v>
      </c>
      <c r="FU52" s="690">
        <v>0</v>
      </c>
      <c r="FV52" s="690">
        <v>0</v>
      </c>
      <c r="FW52" s="690">
        <v>0</v>
      </c>
      <c r="FX52" s="690">
        <v>0</v>
      </c>
      <c r="FY52" s="690">
        <v>0</v>
      </c>
      <c r="FZ52" s="690">
        <v>0</v>
      </c>
      <c r="GA52" s="690">
        <v>0</v>
      </c>
      <c r="GB52" s="690">
        <v>0</v>
      </c>
      <c r="GC52" s="690">
        <v>0</v>
      </c>
      <c r="GD52" s="690">
        <v>0</v>
      </c>
      <c r="GE52" s="690">
        <v>0</v>
      </c>
      <c r="GF52" s="690">
        <v>0</v>
      </c>
      <c r="GG52" s="690">
        <v>0</v>
      </c>
      <c r="GH52" s="690">
        <v>0</v>
      </c>
      <c r="GI52" s="690">
        <v>0</v>
      </c>
      <c r="GJ52" s="690">
        <v>0</v>
      </c>
      <c r="GK52" s="690">
        <v>0</v>
      </c>
      <c r="GL52" s="690">
        <v>0</v>
      </c>
    </row>
    <row r="53" spans="1:194" x14ac:dyDescent="0.2">
      <c r="A53" s="652" t="s">
        <v>985</v>
      </c>
      <c r="B53" s="652" t="s">
        <v>442</v>
      </c>
      <c r="C53" s="690">
        <v>0</v>
      </c>
      <c r="D53" s="690">
        <v>0</v>
      </c>
      <c r="E53" s="690">
        <v>0</v>
      </c>
      <c r="F53" s="690">
        <v>0</v>
      </c>
      <c r="G53" s="690">
        <v>1.113953488372093E-3</v>
      </c>
      <c r="H53" s="690">
        <v>0</v>
      </c>
      <c r="I53" s="690">
        <v>0</v>
      </c>
      <c r="J53" s="690">
        <v>0</v>
      </c>
      <c r="K53" s="690">
        <v>0</v>
      </c>
      <c r="L53" s="690">
        <v>0</v>
      </c>
      <c r="M53" s="690">
        <v>0</v>
      </c>
      <c r="N53" s="690">
        <v>0</v>
      </c>
      <c r="O53" s="690">
        <v>0</v>
      </c>
      <c r="P53" s="690">
        <v>4.4943820224719104E-5</v>
      </c>
      <c r="Q53" s="690">
        <v>0.13150000000000001</v>
      </c>
      <c r="R53" s="690">
        <v>0</v>
      </c>
      <c r="S53" s="690">
        <v>0</v>
      </c>
      <c r="T53" s="690">
        <v>0</v>
      </c>
      <c r="U53" s="690">
        <v>0</v>
      </c>
      <c r="V53" s="690">
        <v>0</v>
      </c>
      <c r="W53" s="690">
        <v>0</v>
      </c>
      <c r="X53" s="690">
        <v>0</v>
      </c>
      <c r="Y53" s="690">
        <v>0</v>
      </c>
      <c r="Z53" s="690"/>
      <c r="AA53" s="690">
        <v>0</v>
      </c>
      <c r="AB53" s="690">
        <v>0</v>
      </c>
      <c r="AC53" s="690">
        <v>0</v>
      </c>
      <c r="AD53" s="690">
        <v>0</v>
      </c>
      <c r="AE53" s="690">
        <v>2.2222222222222223E-5</v>
      </c>
      <c r="AF53" s="690">
        <v>0</v>
      </c>
      <c r="AG53" s="690">
        <v>0</v>
      </c>
      <c r="AH53" s="690">
        <v>0</v>
      </c>
      <c r="AI53" s="690">
        <v>0</v>
      </c>
      <c r="AJ53" s="690">
        <v>0</v>
      </c>
      <c r="AK53" s="690">
        <v>0</v>
      </c>
      <c r="AL53" s="690">
        <v>0</v>
      </c>
      <c r="AM53" s="690">
        <v>1.8888888888888891E-4</v>
      </c>
      <c r="AN53" s="690">
        <v>0</v>
      </c>
      <c r="AO53" s="690">
        <v>0</v>
      </c>
      <c r="AP53" s="690">
        <v>0</v>
      </c>
      <c r="AQ53" s="690">
        <v>0</v>
      </c>
      <c r="AR53" s="690">
        <v>0</v>
      </c>
      <c r="AS53" s="690">
        <v>0</v>
      </c>
      <c r="AT53" s="690">
        <v>0</v>
      </c>
      <c r="AU53" s="690">
        <v>0</v>
      </c>
      <c r="AV53" s="690">
        <v>0</v>
      </c>
      <c r="AW53" s="690">
        <v>0</v>
      </c>
      <c r="AX53" s="690">
        <v>0</v>
      </c>
      <c r="AY53" s="690">
        <v>1.1627906976744187E-5</v>
      </c>
      <c r="AZ53" s="690">
        <v>0</v>
      </c>
      <c r="BA53" s="690">
        <v>0</v>
      </c>
      <c r="BB53" s="690">
        <v>0</v>
      </c>
      <c r="BC53" s="690">
        <v>0</v>
      </c>
      <c r="BD53" s="690">
        <v>0</v>
      </c>
      <c r="BE53" s="690">
        <v>0</v>
      </c>
      <c r="BF53" s="690">
        <v>0</v>
      </c>
      <c r="BG53" s="884">
        <v>0</v>
      </c>
      <c r="BH53" s="884">
        <v>0</v>
      </c>
      <c r="BI53" s="884">
        <v>0</v>
      </c>
      <c r="BJ53" s="884">
        <v>0</v>
      </c>
      <c r="BK53" s="884">
        <v>0</v>
      </c>
      <c r="BL53" s="884">
        <v>0</v>
      </c>
      <c r="BM53" s="690">
        <v>0</v>
      </c>
      <c r="BN53" s="690">
        <v>0</v>
      </c>
      <c r="BO53" s="690">
        <v>0</v>
      </c>
      <c r="BP53" s="690">
        <v>0</v>
      </c>
      <c r="BQ53" s="690">
        <v>1.8076923076923077E-3</v>
      </c>
      <c r="BR53" s="690">
        <v>0</v>
      </c>
      <c r="BS53" s="690">
        <v>0</v>
      </c>
      <c r="BT53" s="690">
        <v>4.2988505747126437E-3</v>
      </c>
      <c r="BU53" s="690">
        <v>0</v>
      </c>
      <c r="BV53" s="690">
        <v>0</v>
      </c>
      <c r="BW53" s="690">
        <v>0</v>
      </c>
      <c r="BX53" s="690">
        <v>0</v>
      </c>
      <c r="BY53" s="690">
        <v>0</v>
      </c>
      <c r="BZ53" s="690">
        <v>0</v>
      </c>
      <c r="CA53" s="690">
        <v>0</v>
      </c>
      <c r="CB53" s="690">
        <v>0</v>
      </c>
      <c r="CC53" s="690">
        <v>0</v>
      </c>
      <c r="CD53" s="690">
        <v>0</v>
      </c>
      <c r="CE53" s="690">
        <v>0</v>
      </c>
      <c r="CF53" s="690">
        <v>0</v>
      </c>
      <c r="CG53" s="690">
        <v>0</v>
      </c>
      <c r="CH53" s="690">
        <v>0</v>
      </c>
      <c r="CI53" s="690">
        <v>0</v>
      </c>
      <c r="CJ53" s="690">
        <v>0</v>
      </c>
      <c r="CK53" s="690">
        <v>0</v>
      </c>
      <c r="CL53" s="690">
        <v>0</v>
      </c>
      <c r="CM53" s="690">
        <v>0</v>
      </c>
      <c r="CN53" s="690">
        <v>0</v>
      </c>
      <c r="CO53" s="690">
        <v>0</v>
      </c>
      <c r="CP53" s="690">
        <v>0</v>
      </c>
      <c r="CQ53" s="690">
        <v>7.0588235294117654E-5</v>
      </c>
      <c r="CR53" s="690">
        <v>0</v>
      </c>
      <c r="CS53" s="690">
        <v>0</v>
      </c>
      <c r="CT53" s="690">
        <v>0</v>
      </c>
      <c r="CU53" s="690">
        <v>0</v>
      </c>
      <c r="CV53" s="690">
        <v>0</v>
      </c>
      <c r="CW53" s="690">
        <v>0</v>
      </c>
      <c r="CX53" s="690">
        <v>0</v>
      </c>
      <c r="CY53" s="690">
        <v>0</v>
      </c>
      <c r="CZ53" s="690">
        <v>0</v>
      </c>
      <c r="DA53" s="690">
        <v>0</v>
      </c>
      <c r="DB53" s="690">
        <v>1.1923076923076924E-3</v>
      </c>
      <c r="DC53" s="690">
        <v>0</v>
      </c>
      <c r="DD53" s="690">
        <v>0</v>
      </c>
      <c r="DE53" s="690">
        <v>0</v>
      </c>
      <c r="DF53" s="690">
        <v>0</v>
      </c>
      <c r="DG53" s="690">
        <v>0</v>
      </c>
      <c r="DH53" s="690">
        <v>0</v>
      </c>
      <c r="DI53" s="690">
        <v>0</v>
      </c>
      <c r="DJ53" s="690">
        <v>0</v>
      </c>
      <c r="DK53" s="690">
        <v>1.1627906976744187E-4</v>
      </c>
      <c r="DL53" s="690">
        <v>0</v>
      </c>
      <c r="DM53" s="690">
        <v>2.2222222222222223E-5</v>
      </c>
      <c r="DN53" s="690">
        <v>0</v>
      </c>
      <c r="DO53" s="690">
        <v>0</v>
      </c>
      <c r="DP53" s="690">
        <v>0</v>
      </c>
      <c r="DQ53" s="690">
        <v>0</v>
      </c>
      <c r="DR53" s="690">
        <v>3.0135802469135804E-3</v>
      </c>
      <c r="DS53" s="690">
        <v>0</v>
      </c>
      <c r="DT53" s="690">
        <v>0</v>
      </c>
      <c r="DU53" s="690">
        <v>0</v>
      </c>
      <c r="DV53" s="690">
        <v>0</v>
      </c>
      <c r="DW53" s="690">
        <v>0</v>
      </c>
      <c r="DX53" s="690">
        <v>0</v>
      </c>
      <c r="DY53" s="690">
        <v>0</v>
      </c>
      <c r="DZ53" s="690">
        <v>0</v>
      </c>
      <c r="EA53" s="690">
        <v>0</v>
      </c>
      <c r="EB53" s="690">
        <v>0</v>
      </c>
      <c r="EC53" s="690">
        <v>0</v>
      </c>
      <c r="ED53" s="690">
        <v>0</v>
      </c>
      <c r="EE53" s="690">
        <v>0</v>
      </c>
      <c r="EF53" s="690">
        <v>0</v>
      </c>
      <c r="EG53" s="690">
        <v>0</v>
      </c>
      <c r="EH53" s="690">
        <v>0</v>
      </c>
      <c r="EI53" s="690">
        <v>0</v>
      </c>
      <c r="EJ53" s="690">
        <v>0</v>
      </c>
      <c r="EK53" s="690">
        <v>0</v>
      </c>
      <c r="EL53" s="690">
        <v>0</v>
      </c>
      <c r="EM53" s="690">
        <v>0</v>
      </c>
      <c r="EN53" s="690">
        <v>0</v>
      </c>
      <c r="EO53" s="690">
        <v>0</v>
      </c>
      <c r="EP53" s="690">
        <v>0</v>
      </c>
      <c r="EQ53" s="690">
        <v>0</v>
      </c>
      <c r="ER53" s="690">
        <v>0</v>
      </c>
      <c r="ES53" s="690">
        <v>0</v>
      </c>
      <c r="ET53" s="690">
        <v>0</v>
      </c>
      <c r="EU53" s="690">
        <v>0</v>
      </c>
      <c r="EV53" s="690">
        <v>0</v>
      </c>
      <c r="EW53" s="690">
        <v>0</v>
      </c>
      <c r="EX53" s="690">
        <v>0</v>
      </c>
      <c r="EY53" s="690">
        <v>0</v>
      </c>
      <c r="EZ53" s="690">
        <v>0</v>
      </c>
      <c r="FA53" s="690">
        <v>0</v>
      </c>
      <c r="FB53" s="690">
        <v>0</v>
      </c>
      <c r="FC53" s="690">
        <v>0</v>
      </c>
      <c r="FD53" s="690">
        <v>0</v>
      </c>
      <c r="FE53" s="690">
        <v>0</v>
      </c>
      <c r="FF53" s="690">
        <v>0</v>
      </c>
      <c r="FG53" s="690">
        <v>2.2471910112359552E-5</v>
      </c>
      <c r="FH53" s="690">
        <v>0</v>
      </c>
      <c r="FI53" s="690">
        <v>8.4943820224719097E-3</v>
      </c>
      <c r="FJ53" s="690">
        <v>0</v>
      </c>
      <c r="FK53" s="690">
        <v>0</v>
      </c>
      <c r="FL53" s="690">
        <v>0</v>
      </c>
      <c r="FM53" s="690">
        <v>0</v>
      </c>
      <c r="FN53" s="690">
        <v>0</v>
      </c>
      <c r="FO53" s="690">
        <v>2.5303030303030299E-3</v>
      </c>
      <c r="FP53" s="690">
        <v>0</v>
      </c>
      <c r="FQ53" s="690">
        <v>0</v>
      </c>
      <c r="FR53" s="690">
        <v>1.2359550561797752E-4</v>
      </c>
      <c r="FS53" s="690">
        <v>0</v>
      </c>
      <c r="FT53" s="690">
        <v>0</v>
      </c>
      <c r="FU53" s="690">
        <v>0</v>
      </c>
      <c r="FV53" s="690">
        <v>0</v>
      </c>
      <c r="FW53" s="690">
        <v>0</v>
      </c>
      <c r="FX53" s="690">
        <v>0</v>
      </c>
      <c r="FY53" s="690">
        <v>0</v>
      </c>
      <c r="FZ53" s="690">
        <v>0</v>
      </c>
      <c r="GA53" s="690">
        <v>0</v>
      </c>
      <c r="GB53" s="690">
        <v>0</v>
      </c>
      <c r="GC53" s="690">
        <v>0</v>
      </c>
      <c r="GD53" s="690">
        <v>0</v>
      </c>
      <c r="GE53" s="690">
        <v>0</v>
      </c>
      <c r="GF53" s="690">
        <v>0</v>
      </c>
      <c r="GG53" s="690">
        <v>0</v>
      </c>
      <c r="GH53" s="690">
        <v>0</v>
      </c>
      <c r="GI53" s="690">
        <v>0</v>
      </c>
      <c r="GJ53" s="690">
        <v>0</v>
      </c>
      <c r="GK53" s="690">
        <v>0</v>
      </c>
      <c r="GL53" s="690">
        <v>0</v>
      </c>
    </row>
    <row r="54" spans="1:194" x14ac:dyDescent="0.2">
      <c r="A54" s="652" t="s">
        <v>879</v>
      </c>
      <c r="B54" s="652" t="s">
        <v>815</v>
      </c>
      <c r="C54" s="690">
        <v>0</v>
      </c>
      <c r="D54" s="690">
        <v>6.9767441860465112E-5</v>
      </c>
      <c r="E54" s="690">
        <v>3.528610354223433E-5</v>
      </c>
      <c r="F54" s="690">
        <v>0</v>
      </c>
      <c r="G54" s="690">
        <v>1.6116116116116118E-4</v>
      </c>
      <c r="H54" s="690">
        <v>0</v>
      </c>
      <c r="I54" s="690">
        <v>0</v>
      </c>
      <c r="J54" s="690">
        <v>9.0556274256144885E-6</v>
      </c>
      <c r="K54" s="690">
        <v>5.4393305439330538E-5</v>
      </c>
      <c r="L54" s="690">
        <v>1.2858555885262119E-5</v>
      </c>
      <c r="M54" s="690">
        <v>0</v>
      </c>
      <c r="N54" s="690">
        <v>0</v>
      </c>
      <c r="O54" s="690">
        <v>0</v>
      </c>
      <c r="P54" s="690">
        <v>3.8138613861386137E-3</v>
      </c>
      <c r="Q54" s="690">
        <v>0.2894871794871795</v>
      </c>
      <c r="R54" s="690">
        <v>0</v>
      </c>
      <c r="S54" s="690">
        <v>0</v>
      </c>
      <c r="T54" s="690">
        <v>0</v>
      </c>
      <c r="U54" s="690">
        <v>0</v>
      </c>
      <c r="V54" s="690">
        <v>0</v>
      </c>
      <c r="W54" s="690">
        <v>1.6587677725118483E-5</v>
      </c>
      <c r="X54" s="690">
        <v>0</v>
      </c>
      <c r="Y54" s="690">
        <v>2.1231422505307857E-5</v>
      </c>
      <c r="Z54" s="690"/>
      <c r="AA54" s="690">
        <v>0</v>
      </c>
      <c r="AB54" s="690">
        <v>0</v>
      </c>
      <c r="AC54" s="690">
        <v>0</v>
      </c>
      <c r="AD54" s="690">
        <v>0</v>
      </c>
      <c r="AE54" s="690">
        <v>1.8737672583826433E-5</v>
      </c>
      <c r="AF54" s="690">
        <v>0</v>
      </c>
      <c r="AG54" s="690">
        <v>0</v>
      </c>
      <c r="AH54" s="690">
        <v>0</v>
      </c>
      <c r="AI54" s="690">
        <v>1.2048192771084337E-5</v>
      </c>
      <c r="AJ54" s="690">
        <v>0</v>
      </c>
      <c r="AK54" s="690">
        <v>0</v>
      </c>
      <c r="AL54" s="690">
        <v>0</v>
      </c>
      <c r="AM54" s="690">
        <v>3.0272452068617557E-5</v>
      </c>
      <c r="AN54" s="690">
        <v>0</v>
      </c>
      <c r="AO54" s="690">
        <v>6.1478599221789895E-4</v>
      </c>
      <c r="AP54" s="690">
        <v>0</v>
      </c>
      <c r="AQ54" s="690">
        <v>0</v>
      </c>
      <c r="AR54" s="690">
        <v>4.5976095617529896E-4</v>
      </c>
      <c r="AS54" s="690">
        <v>0</v>
      </c>
      <c r="AT54" s="690">
        <v>0</v>
      </c>
      <c r="AU54" s="690">
        <v>0</v>
      </c>
      <c r="AV54" s="690">
        <v>0</v>
      </c>
      <c r="AW54" s="690">
        <v>0</v>
      </c>
      <c r="AX54" s="690">
        <v>0</v>
      </c>
      <c r="AY54" s="690">
        <v>0</v>
      </c>
      <c r="AZ54" s="690">
        <v>0</v>
      </c>
      <c r="BA54" s="690">
        <v>1.4000000000000001E-4</v>
      </c>
      <c r="BB54" s="690">
        <v>2.030456852791878E-6</v>
      </c>
      <c r="BC54" s="690">
        <v>0</v>
      </c>
      <c r="BD54" s="690">
        <v>0</v>
      </c>
      <c r="BE54" s="690">
        <v>0</v>
      </c>
      <c r="BF54" s="690">
        <v>4.1538461538461537E-4</v>
      </c>
      <c r="BG54" s="884">
        <v>4.1538461538461537E-4</v>
      </c>
      <c r="BH54" s="884">
        <v>4.1538461538461537E-4</v>
      </c>
      <c r="BI54" s="884">
        <v>4.1538461538461537E-4</v>
      </c>
      <c r="BJ54" s="884">
        <v>4.1538461538461537E-4</v>
      </c>
      <c r="BK54" s="884">
        <v>4.1538461538461537E-4</v>
      </c>
      <c r="BL54" s="884">
        <v>4.1538461538461537E-4</v>
      </c>
      <c r="BM54" s="690">
        <v>4.660452729693742E-5</v>
      </c>
      <c r="BN54" s="690">
        <v>0</v>
      </c>
      <c r="BO54" s="690">
        <v>0</v>
      </c>
      <c r="BP54" s="690">
        <v>0</v>
      </c>
      <c r="BQ54" s="690">
        <v>0</v>
      </c>
      <c r="BR54" s="690">
        <v>0</v>
      </c>
      <c r="BS54" s="690">
        <v>0</v>
      </c>
      <c r="BT54" s="690">
        <v>5.537148594377506E-3</v>
      </c>
      <c r="BU54" s="690">
        <v>0</v>
      </c>
      <c r="BV54" s="690">
        <v>0</v>
      </c>
      <c r="BW54" s="690">
        <v>0</v>
      </c>
      <c r="BX54" s="690">
        <v>0</v>
      </c>
      <c r="BY54" s="690">
        <v>0</v>
      </c>
      <c r="BZ54" s="690">
        <v>0</v>
      </c>
      <c r="CA54" s="690">
        <v>0</v>
      </c>
      <c r="CB54" s="690">
        <v>0</v>
      </c>
      <c r="CC54" s="690">
        <v>2.1625929648241213E-2</v>
      </c>
      <c r="CD54" s="690">
        <v>0</v>
      </c>
      <c r="CE54" s="690">
        <v>0</v>
      </c>
      <c r="CF54" s="690">
        <v>0</v>
      </c>
      <c r="CG54" s="690">
        <v>0</v>
      </c>
      <c r="CH54" s="690">
        <v>0</v>
      </c>
      <c r="CI54" s="690">
        <v>0</v>
      </c>
      <c r="CJ54" s="690">
        <v>0</v>
      </c>
      <c r="CK54" s="690">
        <v>0</v>
      </c>
      <c r="CL54" s="690">
        <v>0</v>
      </c>
      <c r="CM54" s="690">
        <v>0</v>
      </c>
      <c r="CN54" s="690">
        <v>0</v>
      </c>
      <c r="CO54" s="690">
        <v>0</v>
      </c>
      <c r="CP54" s="690">
        <v>0</v>
      </c>
      <c r="CQ54" s="690">
        <v>0.13599517819706503</v>
      </c>
      <c r="CR54" s="690">
        <v>0</v>
      </c>
      <c r="CS54" s="690">
        <v>0</v>
      </c>
      <c r="CT54" s="690">
        <v>1.1932418162618798E-4</v>
      </c>
      <c r="CU54" s="690">
        <v>0</v>
      </c>
      <c r="CV54" s="690">
        <v>0</v>
      </c>
      <c r="CW54" s="690">
        <v>0</v>
      </c>
      <c r="CX54" s="690">
        <v>0</v>
      </c>
      <c r="CY54" s="690">
        <v>0</v>
      </c>
      <c r="CZ54" s="690">
        <v>0</v>
      </c>
      <c r="DA54" s="690">
        <v>0</v>
      </c>
      <c r="DB54" s="690">
        <v>1.5596153846153846E-3</v>
      </c>
      <c r="DC54" s="690">
        <v>0</v>
      </c>
      <c r="DD54" s="690">
        <v>0</v>
      </c>
      <c r="DE54" s="690">
        <v>0</v>
      </c>
      <c r="DF54" s="690">
        <v>0</v>
      </c>
      <c r="DG54" s="690">
        <v>0</v>
      </c>
      <c r="DH54" s="690">
        <v>0</v>
      </c>
      <c r="DI54" s="690">
        <v>0</v>
      </c>
      <c r="DJ54" s="690">
        <v>3.358778625954198E-5</v>
      </c>
      <c r="DK54" s="690">
        <v>0</v>
      </c>
      <c r="DL54" s="690">
        <v>0</v>
      </c>
      <c r="DM54" s="690">
        <v>3.0601659751037342E-4</v>
      </c>
      <c r="DN54" s="690">
        <v>0</v>
      </c>
      <c r="DO54" s="690">
        <v>0</v>
      </c>
      <c r="DP54" s="690">
        <v>0</v>
      </c>
      <c r="DQ54" s="690">
        <v>0</v>
      </c>
      <c r="DR54" s="690">
        <v>1.2345679012345678E-5</v>
      </c>
      <c r="DS54" s="690">
        <v>0</v>
      </c>
      <c r="DT54" s="690">
        <v>0</v>
      </c>
      <c r="DU54" s="690">
        <v>0</v>
      </c>
      <c r="DV54" s="690">
        <v>0</v>
      </c>
      <c r="DW54" s="690">
        <v>0</v>
      </c>
      <c r="DX54" s="690">
        <v>0</v>
      </c>
      <c r="DY54" s="690">
        <v>0</v>
      </c>
      <c r="DZ54" s="690">
        <v>0</v>
      </c>
      <c r="EA54" s="690">
        <v>0</v>
      </c>
      <c r="EB54" s="690">
        <v>0</v>
      </c>
      <c r="EC54" s="690">
        <v>0</v>
      </c>
      <c r="ED54" s="690">
        <v>0</v>
      </c>
      <c r="EE54" s="690">
        <v>0</v>
      </c>
      <c r="EF54" s="690">
        <v>1.8595041322314051E-5</v>
      </c>
      <c r="EG54" s="690">
        <v>0</v>
      </c>
      <c r="EH54" s="690">
        <v>0</v>
      </c>
      <c r="EI54" s="690">
        <v>0</v>
      </c>
      <c r="EJ54" s="690">
        <v>1.0070493454179255E-5</v>
      </c>
      <c r="EK54" s="690">
        <v>0</v>
      </c>
      <c r="EL54" s="690">
        <v>0</v>
      </c>
      <c r="EM54" s="690">
        <v>0</v>
      </c>
      <c r="EN54" s="690">
        <v>0</v>
      </c>
      <c r="EO54" s="690">
        <v>0</v>
      </c>
      <c r="EP54" s="690">
        <v>0</v>
      </c>
      <c r="EQ54" s="690">
        <v>0</v>
      </c>
      <c r="ER54" s="690">
        <v>0</v>
      </c>
      <c r="ES54" s="690">
        <v>0</v>
      </c>
      <c r="ET54" s="690">
        <v>0</v>
      </c>
      <c r="EU54" s="690">
        <v>5.8536585365853659E-5</v>
      </c>
      <c r="EV54" s="690">
        <v>0</v>
      </c>
      <c r="EW54" s="690">
        <v>0</v>
      </c>
      <c r="EX54" s="690">
        <v>0</v>
      </c>
      <c r="EY54" s="690">
        <v>0</v>
      </c>
      <c r="EZ54" s="690">
        <v>0</v>
      </c>
      <c r="FA54" s="690">
        <v>0</v>
      </c>
      <c r="FB54" s="690">
        <v>0</v>
      </c>
      <c r="FC54" s="690">
        <v>0</v>
      </c>
      <c r="FD54" s="690">
        <v>0</v>
      </c>
      <c r="FE54" s="690">
        <v>0</v>
      </c>
      <c r="FF54" s="690">
        <v>0</v>
      </c>
      <c r="FG54" s="690">
        <v>4.0241448692152921E-5</v>
      </c>
      <c r="FH54" s="690">
        <v>0</v>
      </c>
      <c r="FI54" s="690">
        <v>8.6449348044132413E-4</v>
      </c>
      <c r="FJ54" s="690">
        <v>1.1846001974333662E-5</v>
      </c>
      <c r="FK54" s="690">
        <v>0</v>
      </c>
      <c r="FL54" s="690">
        <v>1.0256410256410256E-5</v>
      </c>
      <c r="FM54" s="690">
        <v>9.7814776274713844E-5</v>
      </c>
      <c r="FN54" s="690">
        <v>0</v>
      </c>
      <c r="FO54" s="690">
        <v>7.1034482758620694E-4</v>
      </c>
      <c r="FP54" s="690">
        <v>0</v>
      </c>
      <c r="FQ54" s="690">
        <v>0</v>
      </c>
      <c r="FR54" s="690">
        <v>9.0547263681592036E-5</v>
      </c>
      <c r="FS54" s="690">
        <v>1.111111111111111E-5</v>
      </c>
      <c r="FT54" s="690">
        <v>0</v>
      </c>
      <c r="FU54" s="690">
        <v>0</v>
      </c>
      <c r="FV54" s="690">
        <v>0</v>
      </c>
      <c r="FW54" s="690">
        <v>0</v>
      </c>
      <c r="FX54" s="690">
        <v>0</v>
      </c>
      <c r="FY54" s="690">
        <v>0</v>
      </c>
      <c r="FZ54" s="690">
        <v>2.5948103792415173E-5</v>
      </c>
      <c r="GA54" s="690">
        <v>0</v>
      </c>
      <c r="GB54" s="690">
        <v>0</v>
      </c>
      <c r="GC54" s="690">
        <v>0</v>
      </c>
      <c r="GD54" s="690">
        <v>0</v>
      </c>
      <c r="GE54" s="690">
        <v>0</v>
      </c>
      <c r="GF54" s="690">
        <v>0</v>
      </c>
      <c r="GG54" s="690">
        <v>0</v>
      </c>
      <c r="GH54" s="690">
        <v>0</v>
      </c>
      <c r="GI54" s="690">
        <v>0</v>
      </c>
      <c r="GJ54" s="690">
        <v>1.953125E-6</v>
      </c>
      <c r="GK54" s="690">
        <v>0</v>
      </c>
      <c r="GL54" s="690">
        <v>0</v>
      </c>
    </row>
    <row r="55" spans="1:194" x14ac:dyDescent="0.2">
      <c r="A55" s="652" t="s">
        <v>991</v>
      </c>
      <c r="B55" s="652" t="s">
        <v>446</v>
      </c>
      <c r="C55" s="690">
        <v>0</v>
      </c>
      <c r="D55" s="690">
        <v>0</v>
      </c>
      <c r="E55" s="690">
        <v>0</v>
      </c>
      <c r="F55" s="690">
        <v>0</v>
      </c>
      <c r="G55" s="690">
        <v>0</v>
      </c>
      <c r="H55" s="690">
        <v>0</v>
      </c>
      <c r="I55" s="690">
        <v>0</v>
      </c>
      <c r="J55" s="690">
        <v>0</v>
      </c>
      <c r="K55" s="690">
        <v>0</v>
      </c>
      <c r="L55" s="690">
        <v>1.1941176470588235E-2</v>
      </c>
      <c r="M55" s="690">
        <v>0</v>
      </c>
      <c r="N55" s="690">
        <v>0</v>
      </c>
      <c r="O55" s="690">
        <v>0</v>
      </c>
      <c r="P55" s="690">
        <v>0</v>
      </c>
      <c r="Q55" s="690">
        <v>0</v>
      </c>
      <c r="R55" s="690">
        <v>0</v>
      </c>
      <c r="S55" s="690">
        <v>0</v>
      </c>
      <c r="T55" s="690">
        <v>0</v>
      </c>
      <c r="U55" s="690">
        <v>0</v>
      </c>
      <c r="V55" s="690">
        <v>0</v>
      </c>
      <c r="W55" s="690">
        <v>5.4375000000000284E-2</v>
      </c>
      <c r="X55" s="690">
        <v>0</v>
      </c>
      <c r="Y55" s="690">
        <v>0</v>
      </c>
      <c r="Z55" s="690"/>
      <c r="AA55" s="690">
        <v>0</v>
      </c>
      <c r="AB55" s="690">
        <v>0</v>
      </c>
      <c r="AC55" s="690">
        <v>0</v>
      </c>
      <c r="AD55" s="690">
        <v>0</v>
      </c>
      <c r="AE55" s="690">
        <v>0</v>
      </c>
      <c r="AF55" s="690">
        <v>0</v>
      </c>
      <c r="AG55" s="690">
        <v>0</v>
      </c>
      <c r="AH55" s="690">
        <v>0</v>
      </c>
      <c r="AI55" s="690">
        <v>0</v>
      </c>
      <c r="AJ55" s="690">
        <v>0</v>
      </c>
      <c r="AK55" s="690">
        <v>0</v>
      </c>
      <c r="AL55" s="690">
        <v>0</v>
      </c>
      <c r="AM55" s="690">
        <v>2.6875E-2</v>
      </c>
      <c r="AN55" s="690">
        <v>0</v>
      </c>
      <c r="AO55" s="690">
        <v>0</v>
      </c>
      <c r="AP55" s="690">
        <v>0</v>
      </c>
      <c r="AQ55" s="690">
        <v>0</v>
      </c>
      <c r="AR55" s="690">
        <v>0</v>
      </c>
      <c r="AS55" s="690">
        <v>0</v>
      </c>
      <c r="AT55" s="690">
        <v>0</v>
      </c>
      <c r="AU55" s="690">
        <v>0</v>
      </c>
      <c r="AV55" s="690">
        <v>0</v>
      </c>
      <c r="AW55" s="690">
        <v>0</v>
      </c>
      <c r="AX55" s="690">
        <v>0</v>
      </c>
      <c r="AY55" s="690">
        <v>2.9411764705882353E-3</v>
      </c>
      <c r="AZ55" s="690">
        <v>0</v>
      </c>
      <c r="BA55" s="690">
        <v>0</v>
      </c>
      <c r="BB55" s="690">
        <v>1.1764705882352942E-3</v>
      </c>
      <c r="BC55" s="690">
        <v>0</v>
      </c>
      <c r="BD55" s="690">
        <v>0</v>
      </c>
      <c r="BE55" s="690">
        <v>0</v>
      </c>
      <c r="BF55" s="690"/>
      <c r="BG55" s="884"/>
      <c r="BH55" s="884"/>
      <c r="BI55" s="884"/>
      <c r="BJ55" s="884"/>
      <c r="BK55" s="884"/>
      <c r="BL55" s="884"/>
      <c r="BM55" s="690">
        <v>0</v>
      </c>
      <c r="BN55" s="690">
        <v>0</v>
      </c>
      <c r="BO55" s="690">
        <v>0</v>
      </c>
      <c r="BP55" s="690">
        <v>0</v>
      </c>
      <c r="BQ55" s="690">
        <v>0</v>
      </c>
      <c r="BR55" s="690">
        <v>1.7058823529411766E-3</v>
      </c>
      <c r="BS55" s="690">
        <v>0</v>
      </c>
      <c r="BT55" s="690">
        <v>0</v>
      </c>
      <c r="BU55" s="690">
        <v>0</v>
      </c>
      <c r="BV55" s="690">
        <v>0</v>
      </c>
      <c r="BW55" s="690">
        <v>0</v>
      </c>
      <c r="BX55" s="690">
        <v>0</v>
      </c>
      <c r="BY55" s="690">
        <v>0</v>
      </c>
      <c r="BZ55" s="690">
        <v>0</v>
      </c>
      <c r="CA55" s="690">
        <v>0</v>
      </c>
      <c r="CB55" s="690">
        <v>0</v>
      </c>
      <c r="CC55" s="690">
        <v>0</v>
      </c>
      <c r="CD55" s="690">
        <v>0</v>
      </c>
      <c r="CE55" s="690">
        <v>0</v>
      </c>
      <c r="CF55" s="690">
        <v>0</v>
      </c>
      <c r="CG55" s="690">
        <v>0</v>
      </c>
      <c r="CH55" s="690">
        <v>0</v>
      </c>
      <c r="CI55" s="690">
        <v>0</v>
      </c>
      <c r="CJ55" s="690">
        <v>0</v>
      </c>
      <c r="CK55" s="690">
        <v>0</v>
      </c>
      <c r="CL55" s="690">
        <v>0</v>
      </c>
      <c r="CM55" s="690">
        <v>7.5000000000000002E-4</v>
      </c>
      <c r="CN55" s="690">
        <v>0</v>
      </c>
      <c r="CO55" s="690">
        <v>0</v>
      </c>
      <c r="CP55" s="690">
        <v>0</v>
      </c>
      <c r="CQ55" s="690">
        <v>7.4999999999999997E-3</v>
      </c>
      <c r="CR55" s="690">
        <v>0</v>
      </c>
      <c r="CS55" s="690">
        <v>0</v>
      </c>
      <c r="CT55" s="690">
        <v>0</v>
      </c>
      <c r="CU55" s="690">
        <v>0</v>
      </c>
      <c r="CV55" s="690">
        <v>0</v>
      </c>
      <c r="CW55" s="690">
        <v>0</v>
      </c>
      <c r="CX55" s="690">
        <v>0</v>
      </c>
      <c r="CY55" s="690">
        <v>0</v>
      </c>
      <c r="CZ55" s="690">
        <v>0</v>
      </c>
      <c r="DA55" s="690">
        <v>0</v>
      </c>
      <c r="DB55" s="690">
        <v>0</v>
      </c>
      <c r="DC55" s="690">
        <v>0</v>
      </c>
      <c r="DD55" s="690">
        <v>0</v>
      </c>
      <c r="DE55" s="690">
        <v>0</v>
      </c>
      <c r="DF55" s="690">
        <v>0</v>
      </c>
      <c r="DG55" s="690">
        <v>0</v>
      </c>
      <c r="DH55" s="690">
        <v>0</v>
      </c>
      <c r="DI55" s="690">
        <v>0</v>
      </c>
      <c r="DJ55" s="690">
        <v>0</v>
      </c>
      <c r="DK55" s="690">
        <v>0</v>
      </c>
      <c r="DL55" s="690">
        <v>0</v>
      </c>
      <c r="DM55" s="690">
        <v>0</v>
      </c>
      <c r="DN55" s="690">
        <v>0</v>
      </c>
      <c r="DO55" s="690">
        <v>0</v>
      </c>
      <c r="DP55" s="690">
        <v>0</v>
      </c>
      <c r="DQ55" s="690">
        <v>0</v>
      </c>
      <c r="DR55" s="690">
        <v>0</v>
      </c>
      <c r="DS55" s="690">
        <v>0</v>
      </c>
      <c r="DT55" s="690">
        <v>0</v>
      </c>
      <c r="DU55" s="690">
        <v>0</v>
      </c>
      <c r="DV55" s="690">
        <v>0</v>
      </c>
      <c r="DW55" s="690">
        <v>0</v>
      </c>
      <c r="DX55" s="690">
        <v>0</v>
      </c>
      <c r="DY55" s="690">
        <v>0</v>
      </c>
      <c r="DZ55" s="690">
        <v>0</v>
      </c>
      <c r="EA55" s="690">
        <v>0</v>
      </c>
      <c r="EB55" s="690">
        <v>0</v>
      </c>
      <c r="EC55" s="690">
        <v>0</v>
      </c>
      <c r="ED55" s="690">
        <v>0</v>
      </c>
      <c r="EE55" s="690">
        <v>0</v>
      </c>
      <c r="EF55" s="690">
        <v>0</v>
      </c>
      <c r="EG55" s="690">
        <v>0</v>
      </c>
      <c r="EH55" s="690">
        <v>0</v>
      </c>
      <c r="EI55" s="690">
        <v>0</v>
      </c>
      <c r="EJ55" s="690">
        <v>0</v>
      </c>
      <c r="EK55" s="690">
        <v>0</v>
      </c>
      <c r="EL55" s="690">
        <v>0</v>
      </c>
      <c r="EM55" s="690">
        <v>0</v>
      </c>
      <c r="EN55" s="690">
        <v>0</v>
      </c>
      <c r="EO55" s="690">
        <v>0</v>
      </c>
      <c r="EP55" s="690">
        <v>0</v>
      </c>
      <c r="EQ55" s="690">
        <v>0</v>
      </c>
      <c r="ER55" s="690">
        <v>0</v>
      </c>
      <c r="ES55" s="690">
        <v>0</v>
      </c>
      <c r="ET55" s="690">
        <v>0</v>
      </c>
      <c r="EU55" s="690">
        <v>0</v>
      </c>
      <c r="EV55" s="690">
        <v>0</v>
      </c>
      <c r="EW55" s="690">
        <v>0</v>
      </c>
      <c r="EX55" s="690">
        <v>0</v>
      </c>
      <c r="EY55" s="690">
        <v>0</v>
      </c>
      <c r="EZ55" s="690">
        <v>0</v>
      </c>
      <c r="FA55" s="690">
        <v>1.0588235294117646E-3</v>
      </c>
      <c r="FB55" s="690">
        <v>0</v>
      </c>
      <c r="FC55" s="690">
        <v>0</v>
      </c>
      <c r="FD55" s="690">
        <v>0</v>
      </c>
      <c r="FE55" s="690">
        <v>0</v>
      </c>
      <c r="FF55" s="690">
        <v>0</v>
      </c>
      <c r="FG55" s="690">
        <v>0</v>
      </c>
      <c r="FH55" s="690">
        <v>0</v>
      </c>
      <c r="FI55" s="690">
        <v>0</v>
      </c>
      <c r="FJ55" s="690">
        <v>0</v>
      </c>
      <c r="FK55" s="690">
        <v>0</v>
      </c>
      <c r="FL55" s="690">
        <v>0</v>
      </c>
      <c r="FM55" s="690">
        <v>0</v>
      </c>
      <c r="FN55" s="690">
        <v>0</v>
      </c>
      <c r="FO55" s="690">
        <v>0</v>
      </c>
      <c r="FP55" s="690">
        <v>0</v>
      </c>
      <c r="FQ55" s="690">
        <v>0</v>
      </c>
      <c r="FR55" s="690">
        <v>0</v>
      </c>
      <c r="FS55" s="690">
        <v>0</v>
      </c>
      <c r="FT55" s="690">
        <v>0</v>
      </c>
      <c r="FU55" s="690">
        <v>0</v>
      </c>
      <c r="FV55" s="690">
        <v>0</v>
      </c>
      <c r="FW55" s="690">
        <v>0</v>
      </c>
      <c r="FX55" s="690">
        <v>0</v>
      </c>
      <c r="FY55" s="690">
        <v>0</v>
      </c>
      <c r="FZ55" s="690">
        <v>0</v>
      </c>
      <c r="GA55" s="690">
        <v>0</v>
      </c>
      <c r="GB55" s="690">
        <v>0</v>
      </c>
      <c r="GC55" s="690">
        <v>0</v>
      </c>
      <c r="GD55" s="690">
        <v>0</v>
      </c>
      <c r="GE55" s="690">
        <v>0</v>
      </c>
      <c r="GF55" s="690">
        <v>0</v>
      </c>
      <c r="GG55" s="690">
        <v>0</v>
      </c>
      <c r="GH55" s="690">
        <v>0</v>
      </c>
      <c r="GI55" s="690">
        <v>0</v>
      </c>
      <c r="GJ55" s="690">
        <v>0</v>
      </c>
      <c r="GK55" s="690">
        <v>0</v>
      </c>
      <c r="GL55" s="690">
        <v>0</v>
      </c>
    </row>
    <row r="56" spans="1:194" x14ac:dyDescent="0.2">
      <c r="A56" s="652" t="s">
        <v>992</v>
      </c>
      <c r="B56" s="652" t="s">
        <v>447</v>
      </c>
      <c r="C56" s="690">
        <v>0</v>
      </c>
      <c r="D56" s="690">
        <v>4.9504950495049506E-4</v>
      </c>
      <c r="E56" s="690">
        <v>0</v>
      </c>
      <c r="F56" s="690">
        <v>1.5263157894736842E-3</v>
      </c>
      <c r="G56" s="690">
        <v>1.5037593984962406E-5</v>
      </c>
      <c r="H56" s="690">
        <v>0</v>
      </c>
      <c r="I56" s="690">
        <v>0</v>
      </c>
      <c r="J56" s="690">
        <v>0</v>
      </c>
      <c r="K56" s="690">
        <v>0</v>
      </c>
      <c r="L56" s="690">
        <v>3.5170676691729325E-2</v>
      </c>
      <c r="M56" s="690">
        <v>0</v>
      </c>
      <c r="N56" s="690">
        <v>0</v>
      </c>
      <c r="O56" s="690">
        <v>0</v>
      </c>
      <c r="P56" s="690">
        <v>0</v>
      </c>
      <c r="Q56" s="690">
        <v>7.8333333333333324E-2</v>
      </c>
      <c r="R56" s="690">
        <v>0</v>
      </c>
      <c r="S56" s="690">
        <v>0</v>
      </c>
      <c r="T56" s="690">
        <v>0</v>
      </c>
      <c r="U56" s="690">
        <v>0</v>
      </c>
      <c r="V56" s="690">
        <v>0</v>
      </c>
      <c r="W56" s="690">
        <v>1.634545454545424E-2</v>
      </c>
      <c r="X56" s="690">
        <v>0</v>
      </c>
      <c r="Y56" s="690">
        <v>0</v>
      </c>
      <c r="Z56" s="690"/>
      <c r="AA56" s="690">
        <v>2.3999999999999998E-3</v>
      </c>
      <c r="AB56" s="690">
        <v>0</v>
      </c>
      <c r="AC56" s="690">
        <v>0</v>
      </c>
      <c r="AD56" s="690">
        <v>0</v>
      </c>
      <c r="AE56" s="690">
        <v>3.1578947368421048E-4</v>
      </c>
      <c r="AF56" s="690">
        <v>0</v>
      </c>
      <c r="AG56" s="690">
        <v>0</v>
      </c>
      <c r="AH56" s="690">
        <v>0</v>
      </c>
      <c r="AI56" s="690">
        <v>0</v>
      </c>
      <c r="AJ56" s="690">
        <v>0</v>
      </c>
      <c r="AK56" s="690">
        <v>0</v>
      </c>
      <c r="AL56" s="690">
        <v>0</v>
      </c>
      <c r="AM56" s="690">
        <v>1.6008888888888885E-2</v>
      </c>
      <c r="AN56" s="690">
        <v>0</v>
      </c>
      <c r="AO56" s="690">
        <v>0</v>
      </c>
      <c r="AP56" s="690">
        <v>0</v>
      </c>
      <c r="AQ56" s="690">
        <v>0</v>
      </c>
      <c r="AR56" s="690">
        <v>2.0148148148148147E-4</v>
      </c>
      <c r="AS56" s="690">
        <v>0</v>
      </c>
      <c r="AT56" s="690">
        <v>0</v>
      </c>
      <c r="AU56" s="690">
        <v>0</v>
      </c>
      <c r="AV56" s="690">
        <v>0</v>
      </c>
      <c r="AW56" s="690">
        <v>0</v>
      </c>
      <c r="AX56" s="690">
        <v>0</v>
      </c>
      <c r="AY56" s="690">
        <v>8.4300751879699178E-3</v>
      </c>
      <c r="AZ56" s="690">
        <v>0</v>
      </c>
      <c r="BA56" s="690">
        <v>6.7669172932330822E-4</v>
      </c>
      <c r="BB56" s="690">
        <v>0</v>
      </c>
      <c r="BC56" s="690">
        <v>0</v>
      </c>
      <c r="BD56" s="690">
        <v>0</v>
      </c>
      <c r="BE56" s="690">
        <v>0</v>
      </c>
      <c r="BF56" s="690">
        <v>3.1666666666666669E-2</v>
      </c>
      <c r="BG56" s="884">
        <v>3.1666666666666669E-2</v>
      </c>
      <c r="BH56" s="884">
        <v>3.1666666666666669E-2</v>
      </c>
      <c r="BI56" s="884">
        <v>3.1666666666666669E-2</v>
      </c>
      <c r="BJ56" s="884">
        <v>3.1666666666666669E-2</v>
      </c>
      <c r="BK56" s="884">
        <v>3.1666666666666669E-2</v>
      </c>
      <c r="BL56" s="884">
        <v>3.1666666666666669E-2</v>
      </c>
      <c r="BM56" s="690">
        <v>0</v>
      </c>
      <c r="BN56" s="690">
        <v>0</v>
      </c>
      <c r="BO56" s="690">
        <v>0</v>
      </c>
      <c r="BP56" s="690">
        <v>0</v>
      </c>
      <c r="BQ56" s="690">
        <v>0</v>
      </c>
      <c r="BR56" s="690">
        <v>0</v>
      </c>
      <c r="BS56" s="690">
        <v>0</v>
      </c>
      <c r="BT56" s="690">
        <v>0</v>
      </c>
      <c r="BU56" s="690">
        <v>0</v>
      </c>
      <c r="BV56" s="690">
        <v>0</v>
      </c>
      <c r="BW56" s="690">
        <v>0</v>
      </c>
      <c r="BX56" s="690">
        <v>0</v>
      </c>
      <c r="BY56" s="690">
        <v>0</v>
      </c>
      <c r="BZ56" s="690">
        <v>0</v>
      </c>
      <c r="CA56" s="690">
        <v>0</v>
      </c>
      <c r="CB56" s="690">
        <v>0</v>
      </c>
      <c r="CC56" s="690">
        <v>0</v>
      </c>
      <c r="CD56" s="690">
        <v>0</v>
      </c>
      <c r="CE56" s="690">
        <v>0</v>
      </c>
      <c r="CF56" s="690">
        <v>0</v>
      </c>
      <c r="CG56" s="690">
        <v>0</v>
      </c>
      <c r="CH56" s="690">
        <v>0</v>
      </c>
      <c r="CI56" s="690">
        <v>0</v>
      </c>
      <c r="CJ56" s="690">
        <v>0</v>
      </c>
      <c r="CK56" s="690">
        <v>0</v>
      </c>
      <c r="CL56" s="690">
        <v>0</v>
      </c>
      <c r="CM56" s="690">
        <v>0</v>
      </c>
      <c r="CN56" s="690">
        <v>0</v>
      </c>
      <c r="CO56" s="690">
        <v>0</v>
      </c>
      <c r="CP56" s="690">
        <v>0</v>
      </c>
      <c r="CQ56" s="690">
        <v>0</v>
      </c>
      <c r="CR56" s="690">
        <v>0</v>
      </c>
      <c r="CS56" s="690">
        <v>1.4812030075187971E-4</v>
      </c>
      <c r="CT56" s="690">
        <v>0</v>
      </c>
      <c r="CU56" s="690">
        <v>0</v>
      </c>
      <c r="CV56" s="690">
        <v>0</v>
      </c>
      <c r="CW56" s="690">
        <v>3.4586466165413532E-4</v>
      </c>
      <c r="CX56" s="690">
        <v>0</v>
      </c>
      <c r="CY56" s="690">
        <v>0</v>
      </c>
      <c r="CZ56" s="690">
        <v>0</v>
      </c>
      <c r="DA56" s="690">
        <v>0</v>
      </c>
      <c r="DB56" s="690">
        <v>0</v>
      </c>
      <c r="DC56" s="690">
        <v>0</v>
      </c>
      <c r="DD56" s="690">
        <v>0</v>
      </c>
      <c r="DE56" s="690">
        <v>0</v>
      </c>
      <c r="DF56" s="690">
        <v>0</v>
      </c>
      <c r="DG56" s="690">
        <v>0</v>
      </c>
      <c r="DH56" s="690">
        <v>1.2030075187969925E-4</v>
      </c>
      <c r="DI56" s="690">
        <v>0</v>
      </c>
      <c r="DJ56" s="690">
        <v>0</v>
      </c>
      <c r="DK56" s="690">
        <v>2.6466165413533832E-3</v>
      </c>
      <c r="DL56" s="690">
        <v>0</v>
      </c>
      <c r="DM56" s="690">
        <v>2.1428571428571425E-3</v>
      </c>
      <c r="DN56" s="690">
        <v>0</v>
      </c>
      <c r="DO56" s="690">
        <v>0</v>
      </c>
      <c r="DP56" s="690">
        <v>0</v>
      </c>
      <c r="DQ56" s="690">
        <v>0</v>
      </c>
      <c r="DR56" s="690">
        <v>1.2000000000000001E-3</v>
      </c>
      <c r="DS56" s="690">
        <v>0</v>
      </c>
      <c r="DT56" s="690">
        <v>0</v>
      </c>
      <c r="DU56" s="690">
        <v>0</v>
      </c>
      <c r="DV56" s="690">
        <v>2.1212121212121213E-4</v>
      </c>
      <c r="DW56" s="690">
        <v>0</v>
      </c>
      <c r="DX56" s="690">
        <v>0</v>
      </c>
      <c r="DY56" s="690">
        <v>0</v>
      </c>
      <c r="DZ56" s="690">
        <v>0</v>
      </c>
      <c r="EA56" s="690">
        <v>5.2631578947368431E-4</v>
      </c>
      <c r="EB56" s="690">
        <v>0</v>
      </c>
      <c r="EC56" s="690">
        <v>0</v>
      </c>
      <c r="ED56" s="690">
        <v>7.5187969924812035E-4</v>
      </c>
      <c r="EE56" s="690">
        <v>0</v>
      </c>
      <c r="EF56" s="690">
        <v>4.566929133858268E-4</v>
      </c>
      <c r="EG56" s="690">
        <v>0</v>
      </c>
      <c r="EH56" s="690">
        <v>0</v>
      </c>
      <c r="EI56" s="690">
        <v>1.0526315789473685E-4</v>
      </c>
      <c r="EJ56" s="690">
        <v>0</v>
      </c>
      <c r="EK56" s="690">
        <v>0</v>
      </c>
      <c r="EL56" s="690">
        <v>0</v>
      </c>
      <c r="EM56" s="690">
        <v>0</v>
      </c>
      <c r="EN56" s="690">
        <v>0</v>
      </c>
      <c r="EO56" s="690">
        <v>0</v>
      </c>
      <c r="EP56" s="690">
        <v>0</v>
      </c>
      <c r="EQ56" s="690">
        <v>0</v>
      </c>
      <c r="ER56" s="690">
        <v>0</v>
      </c>
      <c r="ES56" s="690">
        <v>0</v>
      </c>
      <c r="ET56" s="690">
        <v>1.0585185185185184E-2</v>
      </c>
      <c r="EU56" s="690">
        <v>0</v>
      </c>
      <c r="EV56" s="690">
        <v>0</v>
      </c>
      <c r="EW56" s="690">
        <v>0</v>
      </c>
      <c r="EX56" s="690">
        <v>0</v>
      </c>
      <c r="EY56" s="690">
        <v>3.2835820895522389E-4</v>
      </c>
      <c r="EZ56" s="690">
        <v>8.76923076923077E-4</v>
      </c>
      <c r="FA56" s="690">
        <v>2.6315789473684215E-4</v>
      </c>
      <c r="FB56" s="690">
        <v>0</v>
      </c>
      <c r="FC56" s="690">
        <v>0</v>
      </c>
      <c r="FD56" s="690">
        <v>0</v>
      </c>
      <c r="FE56" s="690">
        <v>0</v>
      </c>
      <c r="FF56" s="690">
        <v>0</v>
      </c>
      <c r="FG56" s="690">
        <v>0</v>
      </c>
      <c r="FH56" s="690">
        <v>0</v>
      </c>
      <c r="FI56" s="690">
        <v>1.4285714285714284E-4</v>
      </c>
      <c r="FJ56" s="690">
        <v>3.6842105263157896E-4</v>
      </c>
      <c r="FK56" s="690">
        <v>0</v>
      </c>
      <c r="FL56" s="690">
        <v>2.105263157894737E-4</v>
      </c>
      <c r="FM56" s="690">
        <v>1.5789473684210527E-4</v>
      </c>
      <c r="FN56" s="690">
        <v>9.6296296296296286E-3</v>
      </c>
      <c r="FO56" s="690">
        <v>7.6074766355140185E-4</v>
      </c>
      <c r="FP56" s="690">
        <v>0</v>
      </c>
      <c r="FQ56" s="690">
        <v>0</v>
      </c>
      <c r="FR56" s="690">
        <v>2.2883458646616554E-2</v>
      </c>
      <c r="FS56" s="690">
        <v>0</v>
      </c>
      <c r="FT56" s="690">
        <v>0</v>
      </c>
      <c r="FU56" s="690">
        <v>0</v>
      </c>
      <c r="FV56" s="690">
        <v>0</v>
      </c>
      <c r="FW56" s="690">
        <v>0</v>
      </c>
      <c r="FX56" s="690">
        <v>0</v>
      </c>
      <c r="FY56" s="690">
        <v>0</v>
      </c>
      <c r="FZ56" s="690">
        <v>1.676691729323308E-3</v>
      </c>
      <c r="GA56" s="690">
        <v>6.3909774436090216E-4</v>
      </c>
      <c r="GB56" s="690">
        <v>8.3413533834586467E-2</v>
      </c>
      <c r="GC56" s="690">
        <v>0</v>
      </c>
      <c r="GD56" s="690">
        <v>0</v>
      </c>
      <c r="GE56" s="690">
        <v>0</v>
      </c>
      <c r="GF56" s="690">
        <v>0</v>
      </c>
      <c r="GG56" s="690">
        <v>0</v>
      </c>
      <c r="GH56" s="690">
        <v>0</v>
      </c>
      <c r="GI56" s="690">
        <v>0</v>
      </c>
      <c r="GJ56" s="690">
        <v>9.765413533834583E-3</v>
      </c>
      <c r="GK56" s="690">
        <v>0</v>
      </c>
      <c r="GL56" s="690">
        <v>0</v>
      </c>
    </row>
    <row r="57" spans="1:194" x14ac:dyDescent="0.2">
      <c r="A57" s="652" t="s">
        <v>1928</v>
      </c>
      <c r="B57" s="652" t="e">
        <v>#N/A</v>
      </c>
      <c r="C57" s="690">
        <v>0</v>
      </c>
      <c r="D57" s="690">
        <v>0</v>
      </c>
      <c r="E57" s="690">
        <v>0</v>
      </c>
      <c r="F57" s="690">
        <v>2.5000000000000001E-3</v>
      </c>
      <c r="G57" s="690">
        <v>0</v>
      </c>
      <c r="H57" s="690">
        <v>0</v>
      </c>
      <c r="I57" s="690">
        <v>0</v>
      </c>
      <c r="J57" s="690">
        <v>0</v>
      </c>
      <c r="K57" s="690">
        <v>0</v>
      </c>
      <c r="L57" s="690">
        <v>7.5058823529411773E-3</v>
      </c>
      <c r="M57" s="690">
        <v>0</v>
      </c>
      <c r="N57" s="690">
        <v>0</v>
      </c>
      <c r="O57" s="690">
        <v>0</v>
      </c>
      <c r="P57" s="690">
        <v>0</v>
      </c>
      <c r="Q57" s="690">
        <v>0</v>
      </c>
      <c r="R57" s="690">
        <v>0</v>
      </c>
      <c r="S57" s="690">
        <v>0</v>
      </c>
      <c r="T57" s="690">
        <v>0</v>
      </c>
      <c r="U57" s="690">
        <v>0</v>
      </c>
      <c r="V57" s="690">
        <v>0</v>
      </c>
      <c r="W57" s="690">
        <v>9.0333333333333342E-3</v>
      </c>
      <c r="X57" s="690">
        <v>0</v>
      </c>
      <c r="Y57" s="690">
        <v>0</v>
      </c>
      <c r="Z57" s="690"/>
      <c r="AA57" s="690">
        <v>0</v>
      </c>
      <c r="AB57" s="690">
        <v>0</v>
      </c>
      <c r="AC57" s="690">
        <v>0</v>
      </c>
      <c r="AD57" s="690">
        <v>0</v>
      </c>
      <c r="AE57" s="690">
        <v>3.2352941176470585E-4</v>
      </c>
      <c r="AF57" s="690">
        <v>0</v>
      </c>
      <c r="AG57" s="690">
        <v>0</v>
      </c>
      <c r="AH57" s="690">
        <v>0</v>
      </c>
      <c r="AI57" s="690">
        <v>0</v>
      </c>
      <c r="AJ57" s="690">
        <v>0</v>
      </c>
      <c r="AK57" s="690">
        <v>0</v>
      </c>
      <c r="AL57" s="690">
        <v>0</v>
      </c>
      <c r="AM57" s="690">
        <v>2.9411764705882353E-3</v>
      </c>
      <c r="AN57" s="690">
        <v>0</v>
      </c>
      <c r="AO57" s="690">
        <v>0</v>
      </c>
      <c r="AP57" s="690">
        <v>0</v>
      </c>
      <c r="AQ57" s="690">
        <v>0</v>
      </c>
      <c r="AR57" s="690">
        <v>0</v>
      </c>
      <c r="AS57" s="690">
        <v>0</v>
      </c>
      <c r="AT57" s="690">
        <v>0</v>
      </c>
      <c r="AU57" s="690">
        <v>0</v>
      </c>
      <c r="AV57" s="690">
        <v>0</v>
      </c>
      <c r="AW57" s="690">
        <v>0</v>
      </c>
      <c r="AX57" s="690">
        <v>0</v>
      </c>
      <c r="AY57" s="690">
        <v>2.1235294117646991E-2</v>
      </c>
      <c r="AZ57" s="690">
        <v>0</v>
      </c>
      <c r="BA57" s="690">
        <v>5.0000000000000001E-4</v>
      </c>
      <c r="BB57" s="690">
        <v>0</v>
      </c>
      <c r="BC57" s="690">
        <v>0</v>
      </c>
      <c r="BD57" s="690">
        <v>0</v>
      </c>
      <c r="BE57" s="690">
        <v>0</v>
      </c>
      <c r="BF57" s="690"/>
      <c r="BG57" s="884"/>
      <c r="BH57" s="884"/>
      <c r="BI57" s="884"/>
      <c r="BJ57" s="884"/>
      <c r="BK57" s="884"/>
      <c r="BL57" s="884"/>
      <c r="BM57" s="690">
        <v>0</v>
      </c>
      <c r="BN57" s="690">
        <v>0</v>
      </c>
      <c r="BO57" s="690">
        <v>0</v>
      </c>
      <c r="BP57" s="690">
        <v>0</v>
      </c>
      <c r="BQ57" s="690">
        <v>0</v>
      </c>
      <c r="BR57" s="690">
        <v>5.2941176470588233E-3</v>
      </c>
      <c r="BS57" s="690">
        <v>0</v>
      </c>
      <c r="BT57" s="690">
        <v>0</v>
      </c>
      <c r="BU57" s="690">
        <v>0</v>
      </c>
      <c r="BV57" s="690">
        <v>0</v>
      </c>
      <c r="BW57" s="690">
        <v>0</v>
      </c>
      <c r="BX57" s="690">
        <v>0</v>
      </c>
      <c r="BY57" s="690">
        <v>0</v>
      </c>
      <c r="BZ57" s="690">
        <v>0</v>
      </c>
      <c r="CA57" s="690">
        <v>0</v>
      </c>
      <c r="CB57" s="690">
        <v>0</v>
      </c>
      <c r="CC57" s="690">
        <v>0</v>
      </c>
      <c r="CD57" s="690">
        <v>0</v>
      </c>
      <c r="CE57" s="690">
        <v>0</v>
      </c>
      <c r="CF57" s="690">
        <v>0</v>
      </c>
      <c r="CG57" s="690">
        <v>0</v>
      </c>
      <c r="CH57" s="690">
        <v>0</v>
      </c>
      <c r="CI57" s="690">
        <v>0</v>
      </c>
      <c r="CJ57" s="690">
        <v>0</v>
      </c>
      <c r="CK57" s="690">
        <v>0</v>
      </c>
      <c r="CL57" s="690">
        <v>0</v>
      </c>
      <c r="CM57" s="690">
        <v>0</v>
      </c>
      <c r="CN57" s="690">
        <v>0</v>
      </c>
      <c r="CO57" s="690">
        <v>0</v>
      </c>
      <c r="CP57" s="690">
        <v>0</v>
      </c>
      <c r="CQ57" s="690">
        <v>0</v>
      </c>
      <c r="CR57" s="690">
        <v>0</v>
      </c>
      <c r="CS57" s="690">
        <v>0</v>
      </c>
      <c r="CT57" s="690">
        <v>0</v>
      </c>
      <c r="CU57" s="690">
        <v>0</v>
      </c>
      <c r="CV57" s="690">
        <v>0</v>
      </c>
      <c r="CW57" s="690">
        <v>0</v>
      </c>
      <c r="CX57" s="690">
        <v>0</v>
      </c>
      <c r="CY57" s="690">
        <v>0</v>
      </c>
      <c r="CZ57" s="690">
        <v>0</v>
      </c>
      <c r="DA57" s="690">
        <v>0</v>
      </c>
      <c r="DB57" s="690">
        <v>0</v>
      </c>
      <c r="DC57" s="690">
        <v>0</v>
      </c>
      <c r="DD57" s="690">
        <v>0</v>
      </c>
      <c r="DE57" s="690">
        <v>0</v>
      </c>
      <c r="DF57" s="690">
        <v>0</v>
      </c>
      <c r="DG57" s="690">
        <v>0</v>
      </c>
      <c r="DH57" s="690">
        <v>2.5000000000000001E-3</v>
      </c>
      <c r="DI57" s="690">
        <v>0</v>
      </c>
      <c r="DJ57" s="690">
        <v>0</v>
      </c>
      <c r="DK57" s="690">
        <v>0</v>
      </c>
      <c r="DL57" s="690">
        <v>0</v>
      </c>
      <c r="DM57" s="690">
        <v>1.7058823529411766E-3</v>
      </c>
      <c r="DN57" s="690">
        <v>0</v>
      </c>
      <c r="DO57" s="690">
        <v>0</v>
      </c>
      <c r="DP57" s="690">
        <v>0</v>
      </c>
      <c r="DQ57" s="690">
        <v>0</v>
      </c>
      <c r="DR57" s="690">
        <v>0</v>
      </c>
      <c r="DS57" s="690">
        <v>0</v>
      </c>
      <c r="DT57" s="690">
        <v>0</v>
      </c>
      <c r="DU57" s="690">
        <v>0</v>
      </c>
      <c r="DV57" s="690">
        <v>0</v>
      </c>
      <c r="DW57" s="690">
        <v>0</v>
      </c>
      <c r="DX57" s="690">
        <v>0</v>
      </c>
      <c r="DY57" s="690">
        <v>0</v>
      </c>
      <c r="DZ57" s="690">
        <v>0</v>
      </c>
      <c r="EA57" s="690">
        <v>6.9999999999999999E-4</v>
      </c>
      <c r="EB57" s="690">
        <v>0</v>
      </c>
      <c r="EC57" s="690">
        <v>0</v>
      </c>
      <c r="ED57" s="690">
        <v>0</v>
      </c>
      <c r="EE57" s="690">
        <v>0</v>
      </c>
      <c r="EF57" s="690">
        <v>0</v>
      </c>
      <c r="EG57" s="690">
        <v>0</v>
      </c>
      <c r="EH57" s="690">
        <v>0</v>
      </c>
      <c r="EI57" s="690">
        <v>0</v>
      </c>
      <c r="EJ57" s="690">
        <v>0</v>
      </c>
      <c r="EK57" s="690">
        <v>0</v>
      </c>
      <c r="EL57" s="690">
        <v>0</v>
      </c>
      <c r="EM57" s="690">
        <v>0</v>
      </c>
      <c r="EN57" s="690">
        <v>0</v>
      </c>
      <c r="EO57" s="690">
        <v>0</v>
      </c>
      <c r="EP57" s="690">
        <v>0</v>
      </c>
      <c r="EQ57" s="690">
        <v>0</v>
      </c>
      <c r="ER57" s="690">
        <v>0</v>
      </c>
      <c r="ES57" s="690">
        <v>0</v>
      </c>
      <c r="ET57" s="690">
        <v>0</v>
      </c>
      <c r="EU57" s="690">
        <v>0</v>
      </c>
      <c r="EV57" s="690">
        <v>0</v>
      </c>
      <c r="EW57" s="690">
        <v>0</v>
      </c>
      <c r="EX57" s="690">
        <v>0</v>
      </c>
      <c r="EY57" s="690">
        <v>0</v>
      </c>
      <c r="EZ57" s="690">
        <v>1.4705882352941178E-4</v>
      </c>
      <c r="FA57" s="690">
        <v>0</v>
      </c>
      <c r="FB57" s="690">
        <v>6.1764705882352941E-4</v>
      </c>
      <c r="FC57" s="690">
        <v>0</v>
      </c>
      <c r="FD57" s="690">
        <v>0</v>
      </c>
      <c r="FE57" s="690">
        <v>0</v>
      </c>
      <c r="FF57" s="690">
        <v>0</v>
      </c>
      <c r="FG57" s="690">
        <v>0</v>
      </c>
      <c r="FH57" s="690">
        <v>0</v>
      </c>
      <c r="FI57" s="690">
        <v>0</v>
      </c>
      <c r="FJ57" s="690">
        <v>0</v>
      </c>
      <c r="FK57" s="690">
        <v>0</v>
      </c>
      <c r="FL57" s="690">
        <v>0</v>
      </c>
      <c r="FM57" s="690">
        <v>0</v>
      </c>
      <c r="FN57" s="690">
        <v>0</v>
      </c>
      <c r="FO57" s="690">
        <v>0</v>
      </c>
      <c r="FP57" s="690">
        <v>0</v>
      </c>
      <c r="FQ57" s="690">
        <v>0</v>
      </c>
      <c r="FR57" s="690">
        <v>2.5882352941176468E-3</v>
      </c>
      <c r="FS57" s="690">
        <v>0</v>
      </c>
      <c r="FT57" s="690">
        <v>0</v>
      </c>
      <c r="FU57" s="690">
        <v>0</v>
      </c>
      <c r="FV57" s="690">
        <v>0</v>
      </c>
      <c r="FW57" s="690">
        <v>0</v>
      </c>
      <c r="FX57" s="690">
        <v>0</v>
      </c>
      <c r="FY57" s="690">
        <v>0</v>
      </c>
      <c r="FZ57" s="690">
        <v>4.7617647058823528E-2</v>
      </c>
      <c r="GA57" s="690">
        <v>0</v>
      </c>
      <c r="GB57" s="690">
        <v>0</v>
      </c>
      <c r="GC57" s="690">
        <v>0</v>
      </c>
      <c r="GD57" s="690">
        <v>0</v>
      </c>
      <c r="GE57" s="690">
        <v>0</v>
      </c>
      <c r="GF57" s="690">
        <v>0</v>
      </c>
      <c r="GG57" s="690">
        <v>0</v>
      </c>
      <c r="GH57" s="690">
        <v>0</v>
      </c>
      <c r="GI57" s="690">
        <v>0</v>
      </c>
      <c r="GJ57" s="690">
        <v>0</v>
      </c>
      <c r="GK57" s="690">
        <v>0</v>
      </c>
      <c r="GL57" s="690">
        <v>0</v>
      </c>
    </row>
    <row r="58" spans="1:194" x14ac:dyDescent="0.2">
      <c r="A58" s="652" t="s">
        <v>993</v>
      </c>
      <c r="B58" s="652" t="s">
        <v>448</v>
      </c>
      <c r="C58" s="690">
        <v>0</v>
      </c>
      <c r="D58" s="690">
        <v>0</v>
      </c>
      <c r="E58" s="690">
        <v>0</v>
      </c>
      <c r="F58" s="690">
        <v>0</v>
      </c>
      <c r="G58" s="690">
        <v>0</v>
      </c>
      <c r="H58" s="690">
        <v>0</v>
      </c>
      <c r="I58" s="690">
        <v>0</v>
      </c>
      <c r="J58" s="690">
        <v>0</v>
      </c>
      <c r="K58" s="690">
        <v>0</v>
      </c>
      <c r="L58" s="690">
        <v>0</v>
      </c>
      <c r="M58" s="690">
        <v>0</v>
      </c>
      <c r="N58" s="690">
        <v>0</v>
      </c>
      <c r="O58" s="690">
        <v>0</v>
      </c>
      <c r="P58" s="690">
        <v>0</v>
      </c>
      <c r="Q58" s="690">
        <v>0</v>
      </c>
      <c r="R58" s="690">
        <v>0</v>
      </c>
      <c r="S58" s="690">
        <v>0</v>
      </c>
      <c r="T58" s="690">
        <v>0</v>
      </c>
      <c r="U58" s="690">
        <v>0</v>
      </c>
      <c r="V58" s="690">
        <v>0</v>
      </c>
      <c r="W58" s="690">
        <v>0</v>
      </c>
      <c r="X58" s="690">
        <v>0</v>
      </c>
      <c r="Y58" s="690">
        <v>0</v>
      </c>
      <c r="Z58" s="690"/>
      <c r="AA58" s="690">
        <v>0</v>
      </c>
      <c r="AB58" s="690">
        <v>0</v>
      </c>
      <c r="AC58" s="690">
        <v>0</v>
      </c>
      <c r="AD58" s="690">
        <v>0</v>
      </c>
      <c r="AE58" s="690">
        <v>1.6666666666666666E-4</v>
      </c>
      <c r="AF58" s="690">
        <v>0</v>
      </c>
      <c r="AG58" s="690">
        <v>0</v>
      </c>
      <c r="AH58" s="690">
        <v>0</v>
      </c>
      <c r="AI58" s="690">
        <v>0</v>
      </c>
      <c r="AJ58" s="690">
        <v>0</v>
      </c>
      <c r="AK58" s="690">
        <v>0</v>
      </c>
      <c r="AL58" s="690">
        <v>0</v>
      </c>
      <c r="AM58" s="690">
        <v>4.4210526315789476E-4</v>
      </c>
      <c r="AN58" s="690">
        <v>0</v>
      </c>
      <c r="AO58" s="690">
        <v>0</v>
      </c>
      <c r="AP58" s="690">
        <v>0</v>
      </c>
      <c r="AQ58" s="690">
        <v>0</v>
      </c>
      <c r="AR58" s="690">
        <v>7.2413793103448282E-4</v>
      </c>
      <c r="AS58" s="690">
        <v>0</v>
      </c>
      <c r="AT58" s="690">
        <v>0</v>
      </c>
      <c r="AU58" s="690">
        <v>0</v>
      </c>
      <c r="AV58" s="690">
        <v>0</v>
      </c>
      <c r="AW58" s="690">
        <v>0</v>
      </c>
      <c r="AX58" s="690">
        <v>0</v>
      </c>
      <c r="AY58" s="690">
        <v>2.2153846153846152E-4</v>
      </c>
      <c r="AZ58" s="690">
        <v>0</v>
      </c>
      <c r="BA58" s="690">
        <v>0</v>
      </c>
      <c r="BB58" s="690">
        <v>0</v>
      </c>
      <c r="BC58" s="690">
        <v>0</v>
      </c>
      <c r="BD58" s="690">
        <v>0</v>
      </c>
      <c r="BE58" s="690">
        <v>0</v>
      </c>
      <c r="BF58" s="690">
        <v>0</v>
      </c>
      <c r="BG58" s="884">
        <v>0</v>
      </c>
      <c r="BH58" s="884">
        <v>0</v>
      </c>
      <c r="BI58" s="884">
        <v>0</v>
      </c>
      <c r="BJ58" s="884">
        <v>0</v>
      </c>
      <c r="BK58" s="884">
        <v>0</v>
      </c>
      <c r="BL58" s="884">
        <v>0</v>
      </c>
      <c r="BM58" s="690">
        <v>0</v>
      </c>
      <c r="BN58" s="690">
        <v>0</v>
      </c>
      <c r="BO58" s="690">
        <v>0</v>
      </c>
      <c r="BP58" s="690">
        <v>0</v>
      </c>
      <c r="BQ58" s="690">
        <v>0</v>
      </c>
      <c r="BR58" s="690">
        <v>0</v>
      </c>
      <c r="BS58" s="690">
        <v>0</v>
      </c>
      <c r="BT58" s="690">
        <v>1.709090909090909E-3</v>
      </c>
      <c r="BU58" s="690">
        <v>0</v>
      </c>
      <c r="BV58" s="690">
        <v>0</v>
      </c>
      <c r="BW58" s="690">
        <v>0</v>
      </c>
      <c r="BX58" s="690">
        <v>0</v>
      </c>
      <c r="BY58" s="690">
        <v>0</v>
      </c>
      <c r="BZ58" s="690">
        <v>0</v>
      </c>
      <c r="CA58" s="690">
        <v>0</v>
      </c>
      <c r="CB58" s="690">
        <v>0</v>
      </c>
      <c r="CC58" s="690">
        <v>0</v>
      </c>
      <c r="CD58" s="690">
        <v>0</v>
      </c>
      <c r="CE58" s="690">
        <v>0</v>
      </c>
      <c r="CF58" s="690">
        <v>0</v>
      </c>
      <c r="CG58" s="690">
        <v>0</v>
      </c>
      <c r="CH58" s="690">
        <v>0</v>
      </c>
      <c r="CI58" s="690">
        <v>0</v>
      </c>
      <c r="CJ58" s="690">
        <v>0</v>
      </c>
      <c r="CK58" s="690">
        <v>0</v>
      </c>
      <c r="CL58" s="690">
        <v>0</v>
      </c>
      <c r="CM58" s="690">
        <v>0</v>
      </c>
      <c r="CN58" s="690">
        <v>0</v>
      </c>
      <c r="CO58" s="690">
        <v>0</v>
      </c>
      <c r="CP58" s="690">
        <v>0</v>
      </c>
      <c r="CQ58" s="690">
        <v>0</v>
      </c>
      <c r="CR58" s="690">
        <v>0</v>
      </c>
      <c r="CS58" s="690">
        <v>0</v>
      </c>
      <c r="CT58" s="690">
        <v>0</v>
      </c>
      <c r="CU58" s="690">
        <v>0</v>
      </c>
      <c r="CV58" s="690">
        <v>0</v>
      </c>
      <c r="CW58" s="690">
        <v>0</v>
      </c>
      <c r="CX58" s="690">
        <v>0</v>
      </c>
      <c r="CY58" s="690">
        <v>0</v>
      </c>
      <c r="CZ58" s="690">
        <v>0</v>
      </c>
      <c r="DA58" s="690">
        <v>0</v>
      </c>
      <c r="DB58" s="690">
        <v>0</v>
      </c>
      <c r="DC58" s="690">
        <v>0</v>
      </c>
      <c r="DD58" s="690">
        <v>0</v>
      </c>
      <c r="DE58" s="690">
        <v>0</v>
      </c>
      <c r="DF58" s="690">
        <v>0</v>
      </c>
      <c r="DG58" s="690">
        <v>0</v>
      </c>
      <c r="DH58" s="690">
        <v>0</v>
      </c>
      <c r="DI58" s="690">
        <v>0</v>
      </c>
      <c r="DJ58" s="690">
        <v>0</v>
      </c>
      <c r="DK58" s="690">
        <v>0</v>
      </c>
      <c r="DL58" s="690">
        <v>0</v>
      </c>
      <c r="DM58" s="690">
        <v>0</v>
      </c>
      <c r="DN58" s="690">
        <v>0</v>
      </c>
      <c r="DO58" s="690">
        <v>0</v>
      </c>
      <c r="DP58" s="690">
        <v>0</v>
      </c>
      <c r="DQ58" s="690">
        <v>0</v>
      </c>
      <c r="DR58" s="690">
        <v>0</v>
      </c>
      <c r="DS58" s="690">
        <v>0</v>
      </c>
      <c r="DT58" s="690">
        <v>0</v>
      </c>
      <c r="DU58" s="690">
        <v>0</v>
      </c>
      <c r="DV58" s="690">
        <v>0</v>
      </c>
      <c r="DW58" s="690">
        <v>0</v>
      </c>
      <c r="DX58" s="690">
        <v>0</v>
      </c>
      <c r="DY58" s="690">
        <v>0</v>
      </c>
      <c r="DZ58" s="690">
        <v>0</v>
      </c>
      <c r="EA58" s="690">
        <v>0</v>
      </c>
      <c r="EB58" s="690">
        <v>0</v>
      </c>
      <c r="EC58" s="690">
        <v>0</v>
      </c>
      <c r="ED58" s="690">
        <v>0</v>
      </c>
      <c r="EE58" s="690">
        <v>0</v>
      </c>
      <c r="EF58" s="690">
        <v>0</v>
      </c>
      <c r="EG58" s="690">
        <v>0</v>
      </c>
      <c r="EH58" s="690">
        <v>0</v>
      </c>
      <c r="EI58" s="690">
        <v>0</v>
      </c>
      <c r="EJ58" s="690">
        <v>0</v>
      </c>
      <c r="EK58" s="690">
        <v>0</v>
      </c>
      <c r="EL58" s="690">
        <v>0</v>
      </c>
      <c r="EM58" s="690">
        <v>0</v>
      </c>
      <c r="EN58" s="690">
        <v>0</v>
      </c>
      <c r="EO58" s="690">
        <v>0</v>
      </c>
      <c r="EP58" s="690">
        <v>0</v>
      </c>
      <c r="EQ58" s="690">
        <v>0</v>
      </c>
      <c r="ER58" s="690">
        <v>0</v>
      </c>
      <c r="ES58" s="690">
        <v>0</v>
      </c>
      <c r="ET58" s="690">
        <v>0</v>
      </c>
      <c r="EU58" s="690">
        <v>0</v>
      </c>
      <c r="EV58" s="690">
        <v>0</v>
      </c>
      <c r="EW58" s="690">
        <v>0</v>
      </c>
      <c r="EX58" s="690">
        <v>0</v>
      </c>
      <c r="EY58" s="690">
        <v>0</v>
      </c>
      <c r="EZ58" s="690">
        <v>0</v>
      </c>
      <c r="FA58" s="690">
        <v>0</v>
      </c>
      <c r="FB58" s="690">
        <v>0</v>
      </c>
      <c r="FC58" s="690">
        <v>0</v>
      </c>
      <c r="FD58" s="690">
        <v>0</v>
      </c>
      <c r="FE58" s="690">
        <v>0</v>
      </c>
      <c r="FF58" s="690">
        <v>0</v>
      </c>
      <c r="FG58" s="690">
        <v>0</v>
      </c>
      <c r="FH58" s="690">
        <v>0</v>
      </c>
      <c r="FI58" s="690">
        <v>0</v>
      </c>
      <c r="FJ58" s="690">
        <v>0</v>
      </c>
      <c r="FK58" s="690">
        <v>0</v>
      </c>
      <c r="FL58" s="690">
        <v>0</v>
      </c>
      <c r="FM58" s="690">
        <v>0</v>
      </c>
      <c r="FN58" s="690">
        <v>0</v>
      </c>
      <c r="FO58" s="690">
        <v>0</v>
      </c>
      <c r="FP58" s="690">
        <v>0</v>
      </c>
      <c r="FQ58" s="690">
        <v>0</v>
      </c>
      <c r="FR58" s="690">
        <v>8.4126984126984129E-5</v>
      </c>
      <c r="FS58" s="690">
        <v>0</v>
      </c>
      <c r="FT58" s="690">
        <v>0</v>
      </c>
      <c r="FU58" s="690">
        <v>0</v>
      </c>
      <c r="FV58" s="690">
        <v>0</v>
      </c>
      <c r="FW58" s="690">
        <v>0</v>
      </c>
      <c r="FX58" s="690">
        <v>0</v>
      </c>
      <c r="FY58" s="690">
        <v>0</v>
      </c>
      <c r="FZ58" s="690">
        <v>0</v>
      </c>
      <c r="GA58" s="690">
        <v>0</v>
      </c>
      <c r="GB58" s="690">
        <v>0</v>
      </c>
      <c r="GC58" s="690">
        <v>0</v>
      </c>
      <c r="GD58" s="690">
        <v>0</v>
      </c>
      <c r="GE58" s="690">
        <v>0</v>
      </c>
      <c r="GF58" s="690">
        <v>0</v>
      </c>
      <c r="GG58" s="690">
        <v>0</v>
      </c>
      <c r="GH58" s="690">
        <v>0</v>
      </c>
      <c r="GI58" s="690">
        <v>0</v>
      </c>
      <c r="GJ58" s="690">
        <v>0</v>
      </c>
      <c r="GK58" s="690">
        <v>0</v>
      </c>
      <c r="GL58" s="690">
        <v>0</v>
      </c>
    </row>
    <row r="59" spans="1:194" x14ac:dyDescent="0.2">
      <c r="A59" s="652" t="s">
        <v>995</v>
      </c>
      <c r="B59" s="652" t="s">
        <v>450</v>
      </c>
      <c r="C59" s="690"/>
      <c r="D59" s="690">
        <v>0</v>
      </c>
      <c r="E59" s="690">
        <v>0</v>
      </c>
      <c r="F59" s="690">
        <v>0</v>
      </c>
      <c r="G59" s="690">
        <v>0</v>
      </c>
      <c r="H59" s="690">
        <v>0</v>
      </c>
      <c r="I59" s="690">
        <v>0</v>
      </c>
      <c r="J59" s="690">
        <v>0</v>
      </c>
      <c r="K59" s="690">
        <v>0</v>
      </c>
      <c r="L59" s="690">
        <v>0</v>
      </c>
      <c r="M59" s="690">
        <v>0</v>
      </c>
      <c r="N59" s="690">
        <v>0</v>
      </c>
      <c r="O59" s="690">
        <v>0</v>
      </c>
      <c r="P59" s="690">
        <v>0</v>
      </c>
      <c r="Q59" s="690"/>
      <c r="R59" s="690">
        <v>0</v>
      </c>
      <c r="S59" s="690">
        <v>0</v>
      </c>
      <c r="T59" s="690">
        <v>0</v>
      </c>
      <c r="U59" s="690">
        <v>0</v>
      </c>
      <c r="V59" s="690">
        <v>0</v>
      </c>
      <c r="W59" s="690">
        <v>0</v>
      </c>
      <c r="X59" s="690">
        <v>0</v>
      </c>
      <c r="Y59" s="690">
        <v>0</v>
      </c>
      <c r="Z59" s="690"/>
      <c r="AA59" s="690">
        <v>0</v>
      </c>
      <c r="AB59" s="690">
        <v>0</v>
      </c>
      <c r="AC59" s="690">
        <v>0</v>
      </c>
      <c r="AD59" s="690">
        <v>0</v>
      </c>
      <c r="AE59" s="690">
        <v>0</v>
      </c>
      <c r="AF59" s="690">
        <v>0</v>
      </c>
      <c r="AG59" s="690">
        <v>0</v>
      </c>
      <c r="AH59" s="690">
        <v>0</v>
      </c>
      <c r="AI59" s="690">
        <v>0</v>
      </c>
      <c r="AJ59" s="690">
        <v>0</v>
      </c>
      <c r="AK59" s="690">
        <v>0</v>
      </c>
      <c r="AL59" s="690">
        <v>0</v>
      </c>
      <c r="AM59" s="690">
        <v>0</v>
      </c>
      <c r="AN59" s="690">
        <v>0</v>
      </c>
      <c r="AO59" s="690">
        <v>0</v>
      </c>
      <c r="AP59" s="690"/>
      <c r="AQ59" s="690">
        <v>0</v>
      </c>
      <c r="AR59" s="690">
        <v>0</v>
      </c>
      <c r="AS59" s="690">
        <v>0</v>
      </c>
      <c r="AT59" s="690">
        <v>0</v>
      </c>
      <c r="AU59" s="690">
        <v>0</v>
      </c>
      <c r="AV59" s="690">
        <v>0</v>
      </c>
      <c r="AW59" s="690">
        <v>0</v>
      </c>
      <c r="AX59" s="690">
        <v>0</v>
      </c>
      <c r="AY59" s="690">
        <v>0</v>
      </c>
      <c r="AZ59" s="690">
        <v>0</v>
      </c>
      <c r="BA59" s="690">
        <v>0</v>
      </c>
      <c r="BB59" s="690">
        <v>0</v>
      </c>
      <c r="BC59" s="690">
        <v>0</v>
      </c>
      <c r="BD59" s="690">
        <v>0</v>
      </c>
      <c r="BE59" s="690">
        <v>0</v>
      </c>
      <c r="BF59" s="690">
        <v>0</v>
      </c>
      <c r="BG59" s="884">
        <v>0</v>
      </c>
      <c r="BH59" s="884">
        <v>0</v>
      </c>
      <c r="BI59" s="884">
        <v>0</v>
      </c>
      <c r="BJ59" s="884">
        <v>0</v>
      </c>
      <c r="BK59" s="884">
        <v>0</v>
      </c>
      <c r="BL59" s="884">
        <v>0</v>
      </c>
      <c r="BM59" s="690">
        <v>0</v>
      </c>
      <c r="BN59" s="690">
        <v>0</v>
      </c>
      <c r="BO59" s="690">
        <v>0</v>
      </c>
      <c r="BP59" s="690">
        <v>0</v>
      </c>
      <c r="BQ59" s="690"/>
      <c r="BR59" s="690">
        <v>0</v>
      </c>
      <c r="BS59" s="690">
        <v>0</v>
      </c>
      <c r="BT59" s="690">
        <v>0</v>
      </c>
      <c r="BU59" s="690">
        <v>0</v>
      </c>
      <c r="BV59" s="690">
        <v>0</v>
      </c>
      <c r="BW59" s="690">
        <v>0</v>
      </c>
      <c r="BX59" s="690">
        <v>0</v>
      </c>
      <c r="BY59" s="690">
        <v>0</v>
      </c>
      <c r="BZ59" s="690">
        <v>0</v>
      </c>
      <c r="CA59" s="690">
        <v>0</v>
      </c>
      <c r="CB59" s="690">
        <v>0</v>
      </c>
      <c r="CC59" s="690">
        <v>0</v>
      </c>
      <c r="CD59" s="690">
        <v>0</v>
      </c>
      <c r="CE59" s="690">
        <v>0</v>
      </c>
      <c r="CF59" s="690">
        <v>0</v>
      </c>
      <c r="CG59" s="690">
        <v>0</v>
      </c>
      <c r="CH59" s="690">
        <v>0</v>
      </c>
      <c r="CI59" s="690">
        <v>0</v>
      </c>
      <c r="CJ59" s="690">
        <v>0</v>
      </c>
      <c r="CK59" s="690">
        <v>0</v>
      </c>
      <c r="CL59" s="690">
        <v>0</v>
      </c>
      <c r="CM59" s="690">
        <v>0</v>
      </c>
      <c r="CN59" s="690">
        <v>0</v>
      </c>
      <c r="CO59" s="690"/>
      <c r="CP59" s="690">
        <v>0</v>
      </c>
      <c r="CQ59" s="690">
        <v>0</v>
      </c>
      <c r="CR59" s="690">
        <v>0</v>
      </c>
      <c r="CS59" s="690">
        <v>0</v>
      </c>
      <c r="CT59" s="690">
        <v>0</v>
      </c>
      <c r="CU59" s="690">
        <v>0</v>
      </c>
      <c r="CV59" s="690">
        <v>0</v>
      </c>
      <c r="CW59" s="690">
        <v>0</v>
      </c>
      <c r="CX59" s="690">
        <v>0</v>
      </c>
      <c r="CY59" s="690">
        <v>0</v>
      </c>
      <c r="CZ59" s="690">
        <v>0</v>
      </c>
      <c r="DA59" s="690">
        <v>0</v>
      </c>
      <c r="DB59" s="690">
        <v>0</v>
      </c>
      <c r="DC59" s="690"/>
      <c r="DD59" s="690">
        <v>0</v>
      </c>
      <c r="DE59" s="690">
        <v>0</v>
      </c>
      <c r="DF59" s="690">
        <v>0</v>
      </c>
      <c r="DG59" s="690">
        <v>0</v>
      </c>
      <c r="DH59" s="690">
        <v>0</v>
      </c>
      <c r="DI59" s="690">
        <v>0</v>
      </c>
      <c r="DJ59" s="690">
        <v>0</v>
      </c>
      <c r="DK59" s="690">
        <v>0</v>
      </c>
      <c r="DL59" s="690">
        <v>0</v>
      </c>
      <c r="DM59" s="690">
        <v>0</v>
      </c>
      <c r="DN59" s="690">
        <v>0</v>
      </c>
      <c r="DO59" s="690">
        <v>0</v>
      </c>
      <c r="DP59" s="690">
        <v>0</v>
      </c>
      <c r="DQ59" s="690">
        <v>0</v>
      </c>
      <c r="DR59" s="690">
        <v>0</v>
      </c>
      <c r="DS59" s="690">
        <v>0</v>
      </c>
      <c r="DT59" s="690">
        <v>0</v>
      </c>
      <c r="DU59" s="690">
        <v>0</v>
      </c>
      <c r="DV59" s="690">
        <v>0</v>
      </c>
      <c r="DW59" s="690">
        <v>0</v>
      </c>
      <c r="DX59" s="690">
        <v>0</v>
      </c>
      <c r="DY59" s="690"/>
      <c r="DZ59" s="690">
        <v>0</v>
      </c>
      <c r="EA59" s="690">
        <v>0</v>
      </c>
      <c r="EB59" s="690">
        <v>0</v>
      </c>
      <c r="EC59" s="690">
        <v>0</v>
      </c>
      <c r="ED59" s="690">
        <v>0</v>
      </c>
      <c r="EE59" s="690">
        <v>0</v>
      </c>
      <c r="EF59" s="690">
        <v>0</v>
      </c>
      <c r="EG59" s="690">
        <v>0</v>
      </c>
      <c r="EH59" s="690">
        <v>0</v>
      </c>
      <c r="EI59" s="690">
        <v>0</v>
      </c>
      <c r="EJ59" s="690">
        <v>2.6428571428571425E-3</v>
      </c>
      <c r="EK59" s="690">
        <v>0</v>
      </c>
      <c r="EL59" s="690">
        <v>0</v>
      </c>
      <c r="EM59" s="690">
        <v>0</v>
      </c>
      <c r="EN59" s="690">
        <v>0</v>
      </c>
      <c r="EO59" s="690">
        <v>0</v>
      </c>
      <c r="EP59" s="690">
        <v>0</v>
      </c>
      <c r="EQ59" s="690">
        <v>0</v>
      </c>
      <c r="ER59" s="690">
        <v>0</v>
      </c>
      <c r="ES59" s="690">
        <v>0</v>
      </c>
      <c r="ET59" s="690">
        <v>0</v>
      </c>
      <c r="EU59" s="690">
        <v>0</v>
      </c>
      <c r="EV59" s="690">
        <v>0</v>
      </c>
      <c r="EW59" s="690">
        <v>0</v>
      </c>
      <c r="EX59" s="690">
        <v>0</v>
      </c>
      <c r="EY59" s="690">
        <v>0</v>
      </c>
      <c r="EZ59" s="690">
        <v>0</v>
      </c>
      <c r="FA59" s="690">
        <v>0</v>
      </c>
      <c r="FB59" s="690">
        <v>0</v>
      </c>
      <c r="FC59" s="690">
        <v>0</v>
      </c>
      <c r="FD59" s="690">
        <v>0</v>
      </c>
      <c r="FE59" s="690">
        <v>0</v>
      </c>
      <c r="FF59" s="690">
        <v>0</v>
      </c>
      <c r="FG59" s="690">
        <v>0</v>
      </c>
      <c r="FH59" s="690">
        <v>0</v>
      </c>
      <c r="FI59" s="690">
        <v>0</v>
      </c>
      <c r="FJ59" s="690">
        <v>0</v>
      </c>
      <c r="FK59" s="690">
        <v>0</v>
      </c>
      <c r="FL59" s="690">
        <v>0</v>
      </c>
      <c r="FM59" s="690">
        <v>0</v>
      </c>
      <c r="FN59" s="690">
        <v>0</v>
      </c>
      <c r="FO59" s="690">
        <v>0</v>
      </c>
      <c r="FP59" s="690">
        <v>0</v>
      </c>
      <c r="FQ59" s="690">
        <v>0</v>
      </c>
      <c r="FR59" s="690">
        <v>0</v>
      </c>
      <c r="FS59" s="690">
        <v>0</v>
      </c>
      <c r="FT59" s="690">
        <v>0</v>
      </c>
      <c r="FU59" s="690">
        <v>0</v>
      </c>
      <c r="FV59" s="690">
        <v>0</v>
      </c>
      <c r="FW59" s="690">
        <v>0</v>
      </c>
      <c r="FX59" s="690">
        <v>0</v>
      </c>
      <c r="FY59" s="690">
        <v>0</v>
      </c>
      <c r="FZ59" s="690">
        <v>0</v>
      </c>
      <c r="GA59" s="690">
        <v>0</v>
      </c>
      <c r="GB59" s="690">
        <v>0</v>
      </c>
      <c r="GC59" s="690">
        <v>0</v>
      </c>
      <c r="GD59" s="690">
        <v>0</v>
      </c>
      <c r="GE59" s="690">
        <v>0</v>
      </c>
      <c r="GF59" s="690">
        <v>0</v>
      </c>
      <c r="GG59" s="690">
        <v>0</v>
      </c>
      <c r="GH59" s="690">
        <v>0</v>
      </c>
      <c r="GI59" s="690">
        <v>0</v>
      </c>
      <c r="GJ59" s="690">
        <v>0</v>
      </c>
      <c r="GK59" s="690">
        <v>0</v>
      </c>
      <c r="GL59" s="690">
        <v>0</v>
      </c>
    </row>
    <row r="60" spans="1:194" x14ac:dyDescent="0.2">
      <c r="A60" s="652" t="s">
        <v>996</v>
      </c>
      <c r="B60" s="652" t="s">
        <v>997</v>
      </c>
      <c r="C60" s="690"/>
      <c r="D60" s="690"/>
      <c r="E60" s="690">
        <v>0</v>
      </c>
      <c r="F60" s="690">
        <v>0</v>
      </c>
      <c r="G60" s="690">
        <v>0</v>
      </c>
      <c r="H60" s="690">
        <v>0</v>
      </c>
      <c r="I60" s="690">
        <v>0</v>
      </c>
      <c r="J60" s="690">
        <v>0</v>
      </c>
      <c r="K60" s="690">
        <v>0</v>
      </c>
      <c r="L60" s="690">
        <v>0</v>
      </c>
      <c r="M60" s="690">
        <v>0</v>
      </c>
      <c r="N60" s="690"/>
      <c r="O60" s="690">
        <v>0</v>
      </c>
      <c r="P60" s="690">
        <v>0</v>
      </c>
      <c r="Q60" s="690"/>
      <c r="R60" s="690">
        <v>0</v>
      </c>
      <c r="S60" s="690">
        <v>0</v>
      </c>
      <c r="T60" s="690">
        <v>0</v>
      </c>
      <c r="U60" s="690"/>
      <c r="V60" s="690">
        <v>0</v>
      </c>
      <c r="W60" s="690">
        <v>0</v>
      </c>
      <c r="X60" s="690"/>
      <c r="Y60" s="690">
        <v>0</v>
      </c>
      <c r="Z60" s="690"/>
      <c r="AA60" s="690">
        <v>0</v>
      </c>
      <c r="AB60" s="690"/>
      <c r="AC60" s="690"/>
      <c r="AD60" s="690">
        <v>0</v>
      </c>
      <c r="AE60" s="690">
        <v>0</v>
      </c>
      <c r="AF60" s="690">
        <v>0</v>
      </c>
      <c r="AG60" s="690">
        <v>0</v>
      </c>
      <c r="AH60" s="690">
        <v>0</v>
      </c>
      <c r="AI60" s="690">
        <v>0</v>
      </c>
      <c r="AJ60" s="690">
        <v>0</v>
      </c>
      <c r="AK60" s="690">
        <v>0</v>
      </c>
      <c r="AL60" s="690">
        <v>0</v>
      </c>
      <c r="AM60" s="690">
        <v>0</v>
      </c>
      <c r="AN60" s="690">
        <v>0</v>
      </c>
      <c r="AO60" s="690">
        <v>0</v>
      </c>
      <c r="AP60" s="690">
        <v>0</v>
      </c>
      <c r="AQ60" s="690">
        <v>0</v>
      </c>
      <c r="AR60" s="690">
        <v>0</v>
      </c>
      <c r="AS60" s="690">
        <v>0</v>
      </c>
      <c r="AT60" s="690">
        <v>0</v>
      </c>
      <c r="AU60" s="690">
        <v>0</v>
      </c>
      <c r="AV60" s="690">
        <v>0</v>
      </c>
      <c r="AW60" s="690">
        <v>0</v>
      </c>
      <c r="AX60" s="690">
        <v>0</v>
      </c>
      <c r="AY60" s="690">
        <v>0</v>
      </c>
      <c r="AZ60" s="690">
        <v>0</v>
      </c>
      <c r="BA60" s="690">
        <v>0</v>
      </c>
      <c r="BB60" s="690">
        <v>0</v>
      </c>
      <c r="BC60" s="690">
        <v>0</v>
      </c>
      <c r="BD60" s="690">
        <v>0</v>
      </c>
      <c r="BE60" s="690"/>
      <c r="BF60" s="690"/>
      <c r="BG60" s="884"/>
      <c r="BH60" s="884"/>
      <c r="BI60" s="884"/>
      <c r="BJ60" s="884"/>
      <c r="BK60" s="884"/>
      <c r="BL60" s="884"/>
      <c r="BM60" s="690">
        <v>0</v>
      </c>
      <c r="BN60" s="690">
        <v>0</v>
      </c>
      <c r="BO60" s="690">
        <v>0</v>
      </c>
      <c r="BP60" s="690">
        <v>0</v>
      </c>
      <c r="BQ60" s="690"/>
      <c r="BR60" s="690">
        <v>0</v>
      </c>
      <c r="BS60" s="690">
        <v>0</v>
      </c>
      <c r="BT60" s="690">
        <v>0</v>
      </c>
      <c r="BU60" s="690">
        <v>0</v>
      </c>
      <c r="BV60" s="690">
        <v>0</v>
      </c>
      <c r="BW60" s="690">
        <v>0</v>
      </c>
      <c r="BX60" s="690">
        <v>0</v>
      </c>
      <c r="BY60" s="690">
        <v>0</v>
      </c>
      <c r="BZ60" s="690">
        <v>0</v>
      </c>
      <c r="CA60" s="690">
        <v>0</v>
      </c>
      <c r="CB60" s="690"/>
      <c r="CC60" s="690">
        <v>0</v>
      </c>
      <c r="CD60" s="690">
        <v>0</v>
      </c>
      <c r="CE60" s="690">
        <v>0</v>
      </c>
      <c r="CF60" s="690">
        <v>0</v>
      </c>
      <c r="CG60" s="690">
        <v>0</v>
      </c>
      <c r="CH60" s="690">
        <v>0</v>
      </c>
      <c r="CI60" s="690">
        <v>0</v>
      </c>
      <c r="CJ60" s="690">
        <v>0</v>
      </c>
      <c r="CK60" s="690">
        <v>0</v>
      </c>
      <c r="CL60" s="690">
        <v>0</v>
      </c>
      <c r="CM60" s="690"/>
      <c r="CN60" s="690"/>
      <c r="CO60" s="690"/>
      <c r="CP60" s="690">
        <v>0</v>
      </c>
      <c r="CQ60" s="690">
        <v>0</v>
      </c>
      <c r="CR60" s="690">
        <v>0</v>
      </c>
      <c r="CS60" s="690">
        <v>0</v>
      </c>
      <c r="CT60" s="690">
        <v>0</v>
      </c>
      <c r="CU60" s="690">
        <v>0</v>
      </c>
      <c r="CV60" s="690">
        <v>0</v>
      </c>
      <c r="CW60" s="690">
        <v>0</v>
      </c>
      <c r="CX60" s="690">
        <v>0</v>
      </c>
      <c r="CY60" s="690"/>
      <c r="CZ60" s="690"/>
      <c r="DA60" s="690">
        <v>0</v>
      </c>
      <c r="DB60" s="690"/>
      <c r="DC60" s="690"/>
      <c r="DD60" s="690">
        <v>0</v>
      </c>
      <c r="DE60" s="690">
        <v>0</v>
      </c>
      <c r="DF60" s="690">
        <v>0</v>
      </c>
      <c r="DG60" s="690">
        <v>0</v>
      </c>
      <c r="DH60" s="690">
        <v>0</v>
      </c>
      <c r="DI60" s="690">
        <v>0</v>
      </c>
      <c r="DJ60" s="690"/>
      <c r="DK60" s="690">
        <v>0</v>
      </c>
      <c r="DL60" s="690">
        <v>0</v>
      </c>
      <c r="DM60" s="690">
        <v>0</v>
      </c>
      <c r="DN60" s="690">
        <v>0</v>
      </c>
      <c r="DO60" s="690">
        <v>0</v>
      </c>
      <c r="DP60" s="690">
        <v>0</v>
      </c>
      <c r="DQ60" s="690">
        <v>0</v>
      </c>
      <c r="DR60" s="690">
        <v>0</v>
      </c>
      <c r="DS60" s="690">
        <v>0</v>
      </c>
      <c r="DT60" s="690">
        <v>0</v>
      </c>
      <c r="DU60" s="690">
        <v>0</v>
      </c>
      <c r="DV60" s="690">
        <v>0</v>
      </c>
      <c r="DW60" s="690"/>
      <c r="DX60" s="690">
        <v>0</v>
      </c>
      <c r="DY60" s="690"/>
      <c r="DZ60" s="690">
        <v>0</v>
      </c>
      <c r="EA60" s="690">
        <v>0</v>
      </c>
      <c r="EB60" s="690">
        <v>0</v>
      </c>
      <c r="EC60" s="690">
        <v>0</v>
      </c>
      <c r="ED60" s="690">
        <v>0</v>
      </c>
      <c r="EE60" s="690"/>
      <c r="EF60" s="690"/>
      <c r="EG60" s="690">
        <v>0</v>
      </c>
      <c r="EH60" s="690"/>
      <c r="EI60" s="690"/>
      <c r="EJ60" s="690">
        <v>0</v>
      </c>
      <c r="EK60" s="690"/>
      <c r="EL60" s="690"/>
      <c r="EM60" s="690">
        <v>0</v>
      </c>
      <c r="EN60" s="690"/>
      <c r="EO60" s="690"/>
      <c r="EP60" s="690"/>
      <c r="EQ60" s="690"/>
      <c r="ER60" s="690">
        <v>0</v>
      </c>
      <c r="ES60" s="690">
        <v>0</v>
      </c>
      <c r="ET60" s="690">
        <v>0</v>
      </c>
      <c r="EU60" s="690">
        <v>0</v>
      </c>
      <c r="EV60" s="690">
        <v>0</v>
      </c>
      <c r="EW60" s="690">
        <v>0</v>
      </c>
      <c r="EX60" s="690">
        <v>0</v>
      </c>
      <c r="EY60" s="690">
        <v>0</v>
      </c>
      <c r="EZ60" s="690">
        <v>0</v>
      </c>
      <c r="FA60" s="690">
        <v>0</v>
      </c>
      <c r="FB60" s="690">
        <v>0</v>
      </c>
      <c r="FC60" s="690">
        <v>0</v>
      </c>
      <c r="FD60" s="690">
        <v>0</v>
      </c>
      <c r="FE60" s="690">
        <v>0</v>
      </c>
      <c r="FF60" s="690">
        <v>0</v>
      </c>
      <c r="FG60" s="690">
        <v>0</v>
      </c>
      <c r="FH60" s="690">
        <v>0</v>
      </c>
      <c r="FI60" s="690">
        <v>0</v>
      </c>
      <c r="FJ60" s="690">
        <v>0</v>
      </c>
      <c r="FK60" s="690">
        <v>0</v>
      </c>
      <c r="FL60" s="690">
        <v>0</v>
      </c>
      <c r="FM60" s="690">
        <v>0</v>
      </c>
      <c r="FN60" s="690">
        <v>0</v>
      </c>
      <c r="FO60" s="690">
        <v>0</v>
      </c>
      <c r="FP60" s="690">
        <v>0</v>
      </c>
      <c r="FQ60" s="690">
        <v>0</v>
      </c>
      <c r="FR60" s="690">
        <v>0</v>
      </c>
      <c r="FS60" s="690">
        <v>0</v>
      </c>
      <c r="FT60" s="690">
        <v>0</v>
      </c>
      <c r="FU60" s="690">
        <v>0</v>
      </c>
      <c r="FV60" s="690">
        <v>0</v>
      </c>
      <c r="FW60" s="690">
        <v>0</v>
      </c>
      <c r="FX60" s="690">
        <v>0</v>
      </c>
      <c r="FY60" s="690">
        <v>0</v>
      </c>
      <c r="FZ60" s="690">
        <v>0</v>
      </c>
      <c r="GA60" s="690">
        <v>0</v>
      </c>
      <c r="GB60" s="690">
        <v>0</v>
      </c>
      <c r="GC60" s="690">
        <v>0</v>
      </c>
      <c r="GD60" s="690">
        <v>0</v>
      </c>
      <c r="GE60" s="690">
        <v>0</v>
      </c>
      <c r="GF60" s="690">
        <v>0</v>
      </c>
      <c r="GG60" s="690">
        <v>0</v>
      </c>
      <c r="GH60" s="690">
        <v>0</v>
      </c>
      <c r="GI60" s="690">
        <v>0</v>
      </c>
      <c r="GJ60" s="690">
        <v>0</v>
      </c>
      <c r="GK60" s="690">
        <v>0</v>
      </c>
      <c r="GL60" s="690">
        <v>0</v>
      </c>
    </row>
    <row r="61" spans="1:194" x14ac:dyDescent="0.2">
      <c r="A61" s="652" t="s">
        <v>1000</v>
      </c>
      <c r="B61" s="652" t="s">
        <v>453</v>
      </c>
      <c r="C61" s="690">
        <v>0</v>
      </c>
      <c r="D61" s="690">
        <v>0</v>
      </c>
      <c r="E61" s="690">
        <v>0</v>
      </c>
      <c r="F61" s="690">
        <v>0</v>
      </c>
      <c r="G61" s="690">
        <v>0</v>
      </c>
      <c r="H61" s="690">
        <v>0</v>
      </c>
      <c r="I61" s="690">
        <v>0</v>
      </c>
      <c r="J61" s="690">
        <v>0</v>
      </c>
      <c r="K61" s="690">
        <v>0</v>
      </c>
      <c r="L61" s="690">
        <v>2.0114942528735632E-5</v>
      </c>
      <c r="M61" s="690">
        <v>0</v>
      </c>
      <c r="N61" s="690">
        <v>4.1666666666666665E-5</v>
      </c>
      <c r="O61" s="690">
        <v>0</v>
      </c>
      <c r="P61" s="690">
        <v>0</v>
      </c>
      <c r="Q61" s="690">
        <v>0</v>
      </c>
      <c r="R61" s="690">
        <v>0</v>
      </c>
      <c r="S61" s="690">
        <v>0</v>
      </c>
      <c r="T61" s="690">
        <v>0</v>
      </c>
      <c r="U61" s="690">
        <v>0</v>
      </c>
      <c r="V61" s="690">
        <v>0</v>
      </c>
      <c r="W61" s="690">
        <v>9.1666666666666676E-4</v>
      </c>
      <c r="X61" s="690">
        <v>0</v>
      </c>
      <c r="Y61" s="690">
        <v>0</v>
      </c>
      <c r="Z61" s="690"/>
      <c r="AA61" s="690">
        <v>0</v>
      </c>
      <c r="AB61" s="690">
        <v>0</v>
      </c>
      <c r="AC61" s="690">
        <v>0</v>
      </c>
      <c r="AD61" s="690">
        <v>0</v>
      </c>
      <c r="AE61" s="690">
        <v>4.8571428571428576E-5</v>
      </c>
      <c r="AF61" s="690">
        <v>0</v>
      </c>
      <c r="AG61" s="690">
        <v>0</v>
      </c>
      <c r="AH61" s="690">
        <v>0</v>
      </c>
      <c r="AI61" s="690">
        <v>0</v>
      </c>
      <c r="AJ61" s="690">
        <v>0</v>
      </c>
      <c r="AK61" s="690">
        <v>0</v>
      </c>
      <c r="AL61" s="690">
        <v>0</v>
      </c>
      <c r="AM61" s="690">
        <v>3.2941176470588232E-4</v>
      </c>
      <c r="AN61" s="690">
        <v>0</v>
      </c>
      <c r="AO61" s="690">
        <v>0</v>
      </c>
      <c r="AP61" s="690">
        <v>0</v>
      </c>
      <c r="AQ61" s="690">
        <v>0</v>
      </c>
      <c r="AR61" s="690">
        <v>5.5722891566265069E-5</v>
      </c>
      <c r="AS61" s="690">
        <v>0</v>
      </c>
      <c r="AT61" s="690">
        <v>0</v>
      </c>
      <c r="AU61" s="690">
        <v>0</v>
      </c>
      <c r="AV61" s="690">
        <v>0</v>
      </c>
      <c r="AW61" s="690">
        <v>0</v>
      </c>
      <c r="AX61" s="690">
        <v>0</v>
      </c>
      <c r="AY61" s="690">
        <v>0</v>
      </c>
      <c r="AZ61" s="690">
        <v>0</v>
      </c>
      <c r="BA61" s="690">
        <v>0</v>
      </c>
      <c r="BB61" s="690">
        <v>0</v>
      </c>
      <c r="BC61" s="690">
        <v>0</v>
      </c>
      <c r="BD61" s="690">
        <v>0</v>
      </c>
      <c r="BE61" s="690">
        <v>0</v>
      </c>
      <c r="BF61" s="690">
        <v>1.0416666666666667E-3</v>
      </c>
      <c r="BG61" s="884">
        <v>1.0416666666666667E-3</v>
      </c>
      <c r="BH61" s="884">
        <v>1.0416666666666667E-3</v>
      </c>
      <c r="BI61" s="884">
        <v>1.0416666666666667E-3</v>
      </c>
      <c r="BJ61" s="884">
        <v>1.0416666666666667E-3</v>
      </c>
      <c r="BK61" s="884">
        <v>1.0416666666666667E-3</v>
      </c>
      <c r="BL61" s="884">
        <v>1.0416666666666667E-3</v>
      </c>
      <c r="BM61" s="690">
        <v>0</v>
      </c>
      <c r="BN61" s="690">
        <v>0</v>
      </c>
      <c r="BO61" s="690">
        <v>0</v>
      </c>
      <c r="BP61" s="690">
        <v>0</v>
      </c>
      <c r="BQ61" s="690">
        <v>0</v>
      </c>
      <c r="BR61" s="690">
        <v>0</v>
      </c>
      <c r="BS61" s="690">
        <v>0</v>
      </c>
      <c r="BT61" s="690">
        <v>0</v>
      </c>
      <c r="BU61" s="690">
        <v>0</v>
      </c>
      <c r="BV61" s="690">
        <v>0</v>
      </c>
      <c r="BW61" s="690">
        <v>0</v>
      </c>
      <c r="BX61" s="690">
        <v>0</v>
      </c>
      <c r="BY61" s="690">
        <v>0</v>
      </c>
      <c r="BZ61" s="690">
        <v>0</v>
      </c>
      <c r="CA61" s="690">
        <v>0</v>
      </c>
      <c r="CB61" s="690">
        <v>0</v>
      </c>
      <c r="CC61" s="690">
        <v>0</v>
      </c>
      <c r="CD61" s="690">
        <v>0</v>
      </c>
      <c r="CE61" s="690">
        <v>0</v>
      </c>
      <c r="CF61" s="690">
        <v>0</v>
      </c>
      <c r="CG61" s="690">
        <v>0</v>
      </c>
      <c r="CH61" s="690">
        <v>0</v>
      </c>
      <c r="CI61" s="690">
        <v>0</v>
      </c>
      <c r="CJ61" s="690">
        <v>3.5734870317002887E-5</v>
      </c>
      <c r="CK61" s="690">
        <v>0</v>
      </c>
      <c r="CL61" s="690">
        <v>0</v>
      </c>
      <c r="CM61" s="690">
        <v>0</v>
      </c>
      <c r="CN61" s="690">
        <v>0</v>
      </c>
      <c r="CO61" s="690">
        <v>0</v>
      </c>
      <c r="CP61" s="690">
        <v>0</v>
      </c>
      <c r="CQ61" s="690">
        <v>3.5398230088495574E-5</v>
      </c>
      <c r="CR61" s="690">
        <v>0</v>
      </c>
      <c r="CS61" s="690">
        <v>0</v>
      </c>
      <c r="CT61" s="690">
        <v>0</v>
      </c>
      <c r="CU61" s="690">
        <v>0</v>
      </c>
      <c r="CV61" s="690">
        <v>0</v>
      </c>
      <c r="CW61" s="690">
        <v>0</v>
      </c>
      <c r="CX61" s="690">
        <v>0</v>
      </c>
      <c r="CY61" s="690">
        <v>0</v>
      </c>
      <c r="CZ61" s="690">
        <v>0</v>
      </c>
      <c r="DA61" s="690">
        <v>0</v>
      </c>
      <c r="DB61" s="690">
        <v>1.6060606060606061E-3</v>
      </c>
      <c r="DC61" s="690">
        <v>0</v>
      </c>
      <c r="DD61" s="690">
        <v>0</v>
      </c>
      <c r="DE61" s="690">
        <v>0</v>
      </c>
      <c r="DF61" s="690">
        <v>0</v>
      </c>
      <c r="DG61" s="690">
        <v>0</v>
      </c>
      <c r="DH61" s="690">
        <v>0</v>
      </c>
      <c r="DI61" s="690">
        <v>0</v>
      </c>
      <c r="DJ61" s="690">
        <v>5.8256880733944962E-5</v>
      </c>
      <c r="DK61" s="690">
        <v>0</v>
      </c>
      <c r="DL61" s="690">
        <v>0</v>
      </c>
      <c r="DM61" s="690">
        <v>0</v>
      </c>
      <c r="DN61" s="690">
        <v>0</v>
      </c>
      <c r="DO61" s="690">
        <v>0</v>
      </c>
      <c r="DP61" s="690">
        <v>0</v>
      </c>
      <c r="DQ61" s="690">
        <v>0</v>
      </c>
      <c r="DR61" s="690">
        <v>1.032258064516129E-4</v>
      </c>
      <c r="DS61" s="690">
        <v>0</v>
      </c>
      <c r="DT61" s="690">
        <v>0</v>
      </c>
      <c r="DU61" s="690">
        <v>0</v>
      </c>
      <c r="DV61" s="690">
        <v>0</v>
      </c>
      <c r="DW61" s="690">
        <v>0</v>
      </c>
      <c r="DX61" s="690">
        <v>0</v>
      </c>
      <c r="DY61" s="690">
        <v>0</v>
      </c>
      <c r="DZ61" s="690">
        <v>0</v>
      </c>
      <c r="EA61" s="690">
        <v>0</v>
      </c>
      <c r="EB61" s="690">
        <v>0</v>
      </c>
      <c r="EC61" s="690">
        <v>0</v>
      </c>
      <c r="ED61" s="690">
        <v>0</v>
      </c>
      <c r="EE61" s="690">
        <v>0</v>
      </c>
      <c r="EF61" s="690">
        <v>2.8901734104046242E-5</v>
      </c>
      <c r="EG61" s="690">
        <v>0</v>
      </c>
      <c r="EH61" s="690">
        <v>0</v>
      </c>
      <c r="EI61" s="690">
        <v>0</v>
      </c>
      <c r="EJ61" s="690">
        <v>0</v>
      </c>
      <c r="EK61" s="690">
        <v>0</v>
      </c>
      <c r="EL61" s="690">
        <v>0</v>
      </c>
      <c r="EM61" s="690">
        <v>0</v>
      </c>
      <c r="EN61" s="690">
        <v>0</v>
      </c>
      <c r="EO61" s="690">
        <v>0</v>
      </c>
      <c r="EP61" s="690">
        <v>0</v>
      </c>
      <c r="EQ61" s="690">
        <v>0</v>
      </c>
      <c r="ER61" s="690">
        <v>0</v>
      </c>
      <c r="ES61" s="690">
        <v>0</v>
      </c>
      <c r="ET61" s="690">
        <v>3.5398230088495576E-4</v>
      </c>
      <c r="EU61" s="690">
        <v>0</v>
      </c>
      <c r="EV61" s="690">
        <v>0</v>
      </c>
      <c r="EW61" s="690">
        <v>0</v>
      </c>
      <c r="EX61" s="690">
        <v>0</v>
      </c>
      <c r="EY61" s="690">
        <v>0</v>
      </c>
      <c r="EZ61" s="690">
        <v>0</v>
      </c>
      <c r="FA61" s="690">
        <v>7.3846153846153845E-5</v>
      </c>
      <c r="FB61" s="690">
        <v>0</v>
      </c>
      <c r="FC61" s="690">
        <v>0</v>
      </c>
      <c r="FD61" s="690">
        <v>0</v>
      </c>
      <c r="FE61" s="690">
        <v>0</v>
      </c>
      <c r="FF61" s="690">
        <v>0</v>
      </c>
      <c r="FG61" s="690">
        <v>5.1724137931034481E-5</v>
      </c>
      <c r="FH61" s="690">
        <v>0</v>
      </c>
      <c r="FI61" s="690">
        <v>8.6206896551724141E-6</v>
      </c>
      <c r="FJ61" s="690">
        <v>0</v>
      </c>
      <c r="FK61" s="690">
        <v>0</v>
      </c>
      <c r="FL61" s="690">
        <v>0</v>
      </c>
      <c r="FM61" s="690">
        <v>7.7678571428571423E-5</v>
      </c>
      <c r="FN61" s="690">
        <v>0</v>
      </c>
      <c r="FO61" s="690">
        <v>2.4125874125874128E-5</v>
      </c>
      <c r="FP61" s="690">
        <v>0</v>
      </c>
      <c r="FQ61" s="690">
        <v>0</v>
      </c>
      <c r="FR61" s="690">
        <v>0</v>
      </c>
      <c r="FS61" s="690">
        <v>0</v>
      </c>
      <c r="FT61" s="690">
        <v>0</v>
      </c>
      <c r="FU61" s="690">
        <v>0</v>
      </c>
      <c r="FV61" s="690">
        <v>0</v>
      </c>
      <c r="FW61" s="690">
        <v>0</v>
      </c>
      <c r="FX61" s="690">
        <v>0</v>
      </c>
      <c r="FY61" s="690">
        <v>0</v>
      </c>
      <c r="FZ61" s="690">
        <v>2.897729885057471E-2</v>
      </c>
      <c r="GA61" s="690">
        <v>0</v>
      </c>
      <c r="GB61" s="690">
        <v>0</v>
      </c>
      <c r="GC61" s="690">
        <v>0</v>
      </c>
      <c r="GD61" s="690">
        <v>0</v>
      </c>
      <c r="GE61" s="690">
        <v>0</v>
      </c>
      <c r="GF61" s="690">
        <v>0</v>
      </c>
      <c r="GG61" s="690">
        <v>0</v>
      </c>
      <c r="GH61" s="690">
        <v>0</v>
      </c>
      <c r="GI61" s="690">
        <v>0</v>
      </c>
      <c r="GJ61" s="690">
        <v>0</v>
      </c>
      <c r="GK61" s="690">
        <v>0</v>
      </c>
      <c r="GL61" s="690">
        <v>0</v>
      </c>
    </row>
    <row r="62" spans="1:194" x14ac:dyDescent="0.2">
      <c r="A62" s="652" t="s">
        <v>1001</v>
      </c>
      <c r="B62" s="652" t="s">
        <v>454</v>
      </c>
      <c r="C62" s="690">
        <v>0</v>
      </c>
      <c r="D62" s="690">
        <v>7.1550255536626924E-5</v>
      </c>
      <c r="E62" s="690">
        <v>2.6936026936026937E-5</v>
      </c>
      <c r="F62" s="690">
        <v>0</v>
      </c>
      <c r="G62" s="690">
        <v>0</v>
      </c>
      <c r="H62" s="690">
        <v>1.245674740484429E-4</v>
      </c>
      <c r="I62" s="690">
        <v>0</v>
      </c>
      <c r="J62" s="690">
        <v>0</v>
      </c>
      <c r="K62" s="690">
        <v>0</v>
      </c>
      <c r="L62" s="690">
        <v>6.6574078341014031E-2</v>
      </c>
      <c r="M62" s="690">
        <v>3.9698973774230277E-3</v>
      </c>
      <c r="N62" s="690">
        <v>0</v>
      </c>
      <c r="O62" s="690">
        <v>0</v>
      </c>
      <c r="P62" s="690">
        <v>1.0737797956867196E-3</v>
      </c>
      <c r="Q62" s="690">
        <v>0.04</v>
      </c>
      <c r="R62" s="690">
        <v>0</v>
      </c>
      <c r="S62" s="690">
        <v>0</v>
      </c>
      <c r="T62" s="690">
        <v>0</v>
      </c>
      <c r="U62" s="690">
        <v>0</v>
      </c>
      <c r="V62" s="690">
        <v>0</v>
      </c>
      <c r="W62" s="690">
        <v>5.4404145077720199E-5</v>
      </c>
      <c r="X62" s="690">
        <v>0</v>
      </c>
      <c r="Y62" s="690">
        <v>0</v>
      </c>
      <c r="Z62" s="690"/>
      <c r="AA62" s="690">
        <v>0</v>
      </c>
      <c r="AB62" s="690">
        <v>0</v>
      </c>
      <c r="AC62" s="690">
        <v>4.3010752688172047E-5</v>
      </c>
      <c r="AD62" s="690">
        <v>0</v>
      </c>
      <c r="AE62" s="690">
        <v>1.9111617312074925E-3</v>
      </c>
      <c r="AF62" s="690">
        <v>0</v>
      </c>
      <c r="AG62" s="690">
        <v>0</v>
      </c>
      <c r="AH62" s="690">
        <v>2.7359781121751028E-6</v>
      </c>
      <c r="AI62" s="690">
        <v>0</v>
      </c>
      <c r="AJ62" s="690">
        <v>0</v>
      </c>
      <c r="AK62" s="690">
        <v>1.2936610608020698E-5</v>
      </c>
      <c r="AL62" s="690">
        <v>0</v>
      </c>
      <c r="AM62" s="690">
        <v>5.492424242424242E-4</v>
      </c>
      <c r="AN62" s="690">
        <v>0</v>
      </c>
      <c r="AO62" s="690">
        <v>3.7887485648679683E-5</v>
      </c>
      <c r="AP62" s="690">
        <v>0</v>
      </c>
      <c r="AQ62" s="690">
        <v>0</v>
      </c>
      <c r="AR62" s="690">
        <v>0</v>
      </c>
      <c r="AS62" s="690">
        <v>0</v>
      </c>
      <c r="AT62" s="690">
        <v>0</v>
      </c>
      <c r="AU62" s="690">
        <v>0</v>
      </c>
      <c r="AV62" s="690">
        <v>0</v>
      </c>
      <c r="AW62" s="690">
        <v>0</v>
      </c>
      <c r="AX62" s="690">
        <v>0</v>
      </c>
      <c r="AY62" s="690">
        <v>3.2019704433497536E-5</v>
      </c>
      <c r="AZ62" s="690">
        <v>0</v>
      </c>
      <c r="BA62" s="690">
        <v>0</v>
      </c>
      <c r="BB62" s="690">
        <v>0</v>
      </c>
      <c r="BC62" s="690">
        <v>0</v>
      </c>
      <c r="BD62" s="690">
        <v>0</v>
      </c>
      <c r="BE62" s="690">
        <v>0</v>
      </c>
      <c r="BF62" s="690">
        <v>1.7248908296943232E-3</v>
      </c>
      <c r="BG62" s="884">
        <v>1.7248908296943232E-3</v>
      </c>
      <c r="BH62" s="884">
        <v>1.7248908296943232E-3</v>
      </c>
      <c r="BI62" s="884">
        <v>1.7248908296943232E-3</v>
      </c>
      <c r="BJ62" s="884">
        <v>1.7248908296943232E-3</v>
      </c>
      <c r="BK62" s="884">
        <v>1.7248908296943232E-3</v>
      </c>
      <c r="BL62" s="884">
        <v>1.7248908296943232E-3</v>
      </c>
      <c r="BM62" s="690">
        <v>0</v>
      </c>
      <c r="BN62" s="690">
        <v>0</v>
      </c>
      <c r="BO62" s="690">
        <v>0</v>
      </c>
      <c r="BP62" s="690">
        <v>2.5374855824682814E-5</v>
      </c>
      <c r="BQ62" s="690">
        <v>0</v>
      </c>
      <c r="BR62" s="690">
        <v>0</v>
      </c>
      <c r="BS62" s="690">
        <v>0</v>
      </c>
      <c r="BT62" s="690">
        <v>0</v>
      </c>
      <c r="BU62" s="690">
        <v>3.0456852791878172E-5</v>
      </c>
      <c r="BV62" s="690">
        <v>0</v>
      </c>
      <c r="BW62" s="690">
        <v>0</v>
      </c>
      <c r="BX62" s="690">
        <v>0</v>
      </c>
      <c r="BY62" s="690">
        <v>0</v>
      </c>
      <c r="BZ62" s="690">
        <v>0</v>
      </c>
      <c r="CA62" s="690">
        <v>0</v>
      </c>
      <c r="CB62" s="690">
        <v>0</v>
      </c>
      <c r="CC62" s="690">
        <v>0</v>
      </c>
      <c r="CD62" s="690">
        <v>0</v>
      </c>
      <c r="CE62" s="690">
        <v>0</v>
      </c>
      <c r="CF62" s="690">
        <v>0</v>
      </c>
      <c r="CG62" s="690">
        <v>1.3518197573656848E-4</v>
      </c>
      <c r="CH62" s="690">
        <v>1.0555555555555563E-3</v>
      </c>
      <c r="CI62" s="690">
        <v>0</v>
      </c>
      <c r="CJ62" s="690">
        <v>0</v>
      </c>
      <c r="CK62" s="690">
        <v>0</v>
      </c>
      <c r="CL62" s="690">
        <v>0</v>
      </c>
      <c r="CM62" s="690">
        <v>1.4005602240896359E-5</v>
      </c>
      <c r="CN62" s="690">
        <v>0</v>
      </c>
      <c r="CO62" s="690">
        <v>0</v>
      </c>
      <c r="CP62" s="690">
        <v>0</v>
      </c>
      <c r="CQ62" s="690">
        <v>3.9751552795031056E-5</v>
      </c>
      <c r="CR62" s="690">
        <v>0</v>
      </c>
      <c r="CS62" s="690">
        <v>0</v>
      </c>
      <c r="CT62" s="690">
        <v>0</v>
      </c>
      <c r="CU62" s="690">
        <v>0</v>
      </c>
      <c r="CV62" s="690">
        <v>0</v>
      </c>
      <c r="CW62" s="690">
        <v>0</v>
      </c>
      <c r="CX62" s="690">
        <v>0</v>
      </c>
      <c r="CY62" s="690">
        <v>0</v>
      </c>
      <c r="CZ62" s="690">
        <v>0</v>
      </c>
      <c r="DA62" s="690">
        <v>2.278820375335121E-5</v>
      </c>
      <c r="DB62" s="690">
        <v>0</v>
      </c>
      <c r="DC62" s="690">
        <v>0</v>
      </c>
      <c r="DD62" s="690">
        <v>0</v>
      </c>
      <c r="DE62" s="690">
        <v>0</v>
      </c>
      <c r="DF62" s="690">
        <v>0</v>
      </c>
      <c r="DG62" s="690">
        <v>0</v>
      </c>
      <c r="DH62" s="690">
        <v>0</v>
      </c>
      <c r="DI62" s="690">
        <v>0</v>
      </c>
      <c r="DJ62" s="690">
        <v>6.5768566493955094E-3</v>
      </c>
      <c r="DK62" s="690">
        <v>4.9751243781094529E-6</v>
      </c>
      <c r="DL62" s="690">
        <v>2.336448598130841E-5</v>
      </c>
      <c r="DM62" s="690">
        <v>0</v>
      </c>
      <c r="DN62" s="690">
        <v>0</v>
      </c>
      <c r="DO62" s="690">
        <v>0</v>
      </c>
      <c r="DP62" s="690">
        <v>0</v>
      </c>
      <c r="DQ62" s="690">
        <v>0</v>
      </c>
      <c r="DR62" s="690">
        <v>3.0750307503075026E-4</v>
      </c>
      <c r="DS62" s="690">
        <v>0</v>
      </c>
      <c r="DT62" s="690">
        <v>0</v>
      </c>
      <c r="DU62" s="690">
        <v>0</v>
      </c>
      <c r="DV62" s="690">
        <v>0</v>
      </c>
      <c r="DW62" s="690">
        <v>0</v>
      </c>
      <c r="DX62" s="690">
        <v>0</v>
      </c>
      <c r="DY62" s="690">
        <v>0</v>
      </c>
      <c r="DZ62" s="690">
        <v>0</v>
      </c>
      <c r="EA62" s="690">
        <v>0</v>
      </c>
      <c r="EB62" s="690">
        <v>0</v>
      </c>
      <c r="EC62" s="690">
        <v>0</v>
      </c>
      <c r="ED62" s="690">
        <v>0</v>
      </c>
      <c r="EE62" s="690">
        <v>0</v>
      </c>
      <c r="EF62" s="690">
        <v>0</v>
      </c>
      <c r="EG62" s="690">
        <v>0</v>
      </c>
      <c r="EH62" s="690">
        <v>0</v>
      </c>
      <c r="EI62" s="690">
        <v>1.4826744186046514E-2</v>
      </c>
      <c r="EJ62" s="690">
        <v>0</v>
      </c>
      <c r="EK62" s="690">
        <v>0</v>
      </c>
      <c r="EL62" s="690">
        <v>0</v>
      </c>
      <c r="EM62" s="690">
        <v>0</v>
      </c>
      <c r="EN62" s="690">
        <v>0</v>
      </c>
      <c r="EO62" s="690">
        <v>0</v>
      </c>
      <c r="EP62" s="690">
        <v>0</v>
      </c>
      <c r="EQ62" s="690">
        <v>0</v>
      </c>
      <c r="ER62" s="690">
        <v>0</v>
      </c>
      <c r="ES62" s="690">
        <v>0</v>
      </c>
      <c r="ET62" s="690">
        <v>0</v>
      </c>
      <c r="EU62" s="690">
        <v>0</v>
      </c>
      <c r="EV62" s="690">
        <v>0</v>
      </c>
      <c r="EW62" s="690">
        <v>0</v>
      </c>
      <c r="EX62" s="690">
        <v>0</v>
      </c>
      <c r="EY62" s="690">
        <v>0</v>
      </c>
      <c r="EZ62" s="690">
        <v>0</v>
      </c>
      <c r="FA62" s="690">
        <v>0</v>
      </c>
      <c r="FB62" s="690">
        <v>2.5345622119815667E-5</v>
      </c>
      <c r="FC62" s="690">
        <v>0</v>
      </c>
      <c r="FD62" s="690">
        <v>0</v>
      </c>
      <c r="FE62" s="690">
        <v>0</v>
      </c>
      <c r="FF62" s="690">
        <v>0</v>
      </c>
      <c r="FG62" s="690">
        <v>0</v>
      </c>
      <c r="FH62" s="690">
        <v>0</v>
      </c>
      <c r="FI62" s="690">
        <v>3.7887485648679683E-5</v>
      </c>
      <c r="FJ62" s="690">
        <v>4.1576349024111826E-3</v>
      </c>
      <c r="FK62" s="690">
        <v>0</v>
      </c>
      <c r="FL62" s="690">
        <v>7.0691823899371074E-4</v>
      </c>
      <c r="FM62" s="690">
        <v>1.4150943396226416E-4</v>
      </c>
      <c r="FN62" s="690">
        <v>2.4600246002460025E-5</v>
      </c>
      <c r="FO62" s="690">
        <v>9.928698752228167E-4</v>
      </c>
      <c r="FP62" s="690">
        <v>0</v>
      </c>
      <c r="FQ62" s="690">
        <v>0</v>
      </c>
      <c r="FR62" s="690">
        <v>1.1904761904761906E-6</v>
      </c>
      <c r="FS62" s="690">
        <v>0</v>
      </c>
      <c r="FT62" s="690">
        <v>7.2727272727272732E-6</v>
      </c>
      <c r="FU62" s="690">
        <v>0</v>
      </c>
      <c r="FV62" s="690">
        <v>0</v>
      </c>
      <c r="FW62" s="690">
        <v>0</v>
      </c>
      <c r="FX62" s="690">
        <v>0</v>
      </c>
      <c r="FY62" s="690">
        <v>0</v>
      </c>
      <c r="FZ62" s="690">
        <v>7.1938959537572233E-2</v>
      </c>
      <c r="GA62" s="690">
        <v>0</v>
      </c>
      <c r="GB62" s="690">
        <v>9.1145833333333341E-6</v>
      </c>
      <c r="GC62" s="690">
        <v>0</v>
      </c>
      <c r="GD62" s="690">
        <v>0</v>
      </c>
      <c r="GE62" s="690">
        <v>0</v>
      </c>
      <c r="GF62" s="690">
        <v>0</v>
      </c>
      <c r="GG62" s="690">
        <v>0</v>
      </c>
      <c r="GH62" s="690">
        <v>0</v>
      </c>
      <c r="GI62" s="690">
        <v>0</v>
      </c>
      <c r="GJ62" s="690">
        <v>0</v>
      </c>
      <c r="GK62" s="690">
        <v>0</v>
      </c>
      <c r="GL62" s="690">
        <v>0</v>
      </c>
    </row>
    <row r="63" spans="1:194" x14ac:dyDescent="0.2">
      <c r="A63" s="652" t="s">
        <v>1002</v>
      </c>
      <c r="B63" s="652" t="s">
        <v>455</v>
      </c>
      <c r="C63" s="690">
        <v>0</v>
      </c>
      <c r="D63" s="690">
        <v>0</v>
      </c>
      <c r="E63" s="690">
        <v>0</v>
      </c>
      <c r="F63" s="690">
        <v>1.3421052631578948E-5</v>
      </c>
      <c r="G63" s="690">
        <v>0</v>
      </c>
      <c r="H63" s="690">
        <v>0</v>
      </c>
      <c r="I63" s="690">
        <v>0</v>
      </c>
      <c r="J63" s="690">
        <v>0</v>
      </c>
      <c r="K63" s="690">
        <v>0</v>
      </c>
      <c r="L63" s="690">
        <v>1.0378590078329449E-2</v>
      </c>
      <c r="M63" s="690">
        <v>3.9843342036553531E-4</v>
      </c>
      <c r="N63" s="690">
        <v>0</v>
      </c>
      <c r="O63" s="690">
        <v>0</v>
      </c>
      <c r="P63" s="690">
        <v>0</v>
      </c>
      <c r="Q63" s="690">
        <v>0</v>
      </c>
      <c r="R63" s="690">
        <v>0</v>
      </c>
      <c r="S63" s="690">
        <v>0</v>
      </c>
      <c r="T63" s="690">
        <v>0</v>
      </c>
      <c r="U63" s="690">
        <v>0</v>
      </c>
      <c r="V63" s="690">
        <v>8.8772845953002618E-5</v>
      </c>
      <c r="W63" s="690">
        <v>3.5760233918128651E-4</v>
      </c>
      <c r="X63" s="690">
        <v>0</v>
      </c>
      <c r="Y63" s="690">
        <v>0</v>
      </c>
      <c r="Z63" s="690"/>
      <c r="AA63" s="690">
        <v>0</v>
      </c>
      <c r="AB63" s="690">
        <v>0</v>
      </c>
      <c r="AC63" s="690">
        <v>0</v>
      </c>
      <c r="AD63" s="690">
        <v>0</v>
      </c>
      <c r="AE63" s="690">
        <v>2.8795811518324608E-4</v>
      </c>
      <c r="AF63" s="690">
        <v>0</v>
      </c>
      <c r="AG63" s="690">
        <v>0</v>
      </c>
      <c r="AH63" s="690">
        <v>2.2015915119363394E-4</v>
      </c>
      <c r="AI63" s="690">
        <v>0</v>
      </c>
      <c r="AJ63" s="690">
        <v>0</v>
      </c>
      <c r="AK63" s="690">
        <v>0</v>
      </c>
      <c r="AL63" s="690">
        <v>0</v>
      </c>
      <c r="AM63" s="690">
        <v>1.0164835164835166E-3</v>
      </c>
      <c r="AN63" s="690">
        <v>0</v>
      </c>
      <c r="AO63" s="690">
        <v>0</v>
      </c>
      <c r="AP63" s="690">
        <v>0</v>
      </c>
      <c r="AQ63" s="690">
        <v>0</v>
      </c>
      <c r="AR63" s="690">
        <v>0</v>
      </c>
      <c r="AS63" s="690">
        <v>0</v>
      </c>
      <c r="AT63" s="690">
        <v>0</v>
      </c>
      <c r="AU63" s="690">
        <v>0</v>
      </c>
      <c r="AV63" s="690">
        <v>0</v>
      </c>
      <c r="AW63" s="690">
        <v>0</v>
      </c>
      <c r="AX63" s="690">
        <v>0</v>
      </c>
      <c r="AY63" s="690">
        <v>1.5665796344647519E-5</v>
      </c>
      <c r="AZ63" s="690">
        <v>0</v>
      </c>
      <c r="BA63" s="690">
        <v>0</v>
      </c>
      <c r="BB63" s="690">
        <v>0</v>
      </c>
      <c r="BC63" s="690">
        <v>0</v>
      </c>
      <c r="BD63" s="690">
        <v>0</v>
      </c>
      <c r="BE63" s="690">
        <v>0</v>
      </c>
      <c r="BF63" s="690">
        <v>3.6633663366336632E-3</v>
      </c>
      <c r="BG63" s="884">
        <v>3.6633663366336632E-3</v>
      </c>
      <c r="BH63" s="884">
        <v>3.6633663366336632E-3</v>
      </c>
      <c r="BI63" s="884">
        <v>3.6633663366336632E-3</v>
      </c>
      <c r="BJ63" s="884">
        <v>3.6633663366336632E-3</v>
      </c>
      <c r="BK63" s="884">
        <v>3.6633663366336632E-3</v>
      </c>
      <c r="BL63" s="884">
        <v>3.6633663366336632E-3</v>
      </c>
      <c r="BM63" s="690">
        <v>0</v>
      </c>
      <c r="BN63" s="690">
        <v>0</v>
      </c>
      <c r="BO63" s="690">
        <v>0</v>
      </c>
      <c r="BP63" s="690">
        <v>0</v>
      </c>
      <c r="BQ63" s="690">
        <v>4.6616541353383461E-4</v>
      </c>
      <c r="BR63" s="690">
        <v>0</v>
      </c>
      <c r="BS63" s="690">
        <v>0</v>
      </c>
      <c r="BT63" s="690">
        <v>2.4432717678100262E-4</v>
      </c>
      <c r="BU63" s="690">
        <v>0</v>
      </c>
      <c r="BV63" s="690">
        <v>0</v>
      </c>
      <c r="BW63" s="690">
        <v>0</v>
      </c>
      <c r="BX63" s="690">
        <v>0</v>
      </c>
      <c r="BY63" s="690">
        <v>0</v>
      </c>
      <c r="BZ63" s="690">
        <v>0</v>
      </c>
      <c r="CA63" s="690">
        <v>0</v>
      </c>
      <c r="CB63" s="690">
        <v>0</v>
      </c>
      <c r="CC63" s="690">
        <v>0</v>
      </c>
      <c r="CD63" s="690">
        <v>0</v>
      </c>
      <c r="CE63" s="690">
        <v>0</v>
      </c>
      <c r="CF63" s="690">
        <v>0</v>
      </c>
      <c r="CG63" s="690">
        <v>0</v>
      </c>
      <c r="CH63" s="690">
        <v>0</v>
      </c>
      <c r="CI63" s="690">
        <v>0</v>
      </c>
      <c r="CJ63" s="690">
        <v>0</v>
      </c>
      <c r="CK63" s="690">
        <v>0</v>
      </c>
      <c r="CL63" s="690">
        <v>0</v>
      </c>
      <c r="CM63" s="690">
        <v>0</v>
      </c>
      <c r="CN63" s="690">
        <v>0</v>
      </c>
      <c r="CO63" s="690">
        <v>0</v>
      </c>
      <c r="CP63" s="690">
        <v>0</v>
      </c>
      <c r="CQ63" s="690">
        <v>3.2432545931758532E-2</v>
      </c>
      <c r="CR63" s="690">
        <v>0</v>
      </c>
      <c r="CS63" s="690">
        <v>0</v>
      </c>
      <c r="CT63" s="690">
        <v>0</v>
      </c>
      <c r="CU63" s="690">
        <v>0</v>
      </c>
      <c r="CV63" s="690">
        <v>0</v>
      </c>
      <c r="CW63" s="690">
        <v>0</v>
      </c>
      <c r="CX63" s="690">
        <v>0</v>
      </c>
      <c r="CY63" s="690">
        <v>0</v>
      </c>
      <c r="CZ63" s="690">
        <v>0</v>
      </c>
      <c r="DA63" s="690">
        <v>0</v>
      </c>
      <c r="DB63" s="690">
        <v>0</v>
      </c>
      <c r="DC63" s="690">
        <v>0</v>
      </c>
      <c r="DD63" s="690">
        <v>0</v>
      </c>
      <c r="DE63" s="690">
        <v>0</v>
      </c>
      <c r="DF63" s="690">
        <v>0</v>
      </c>
      <c r="DG63" s="690">
        <v>0</v>
      </c>
      <c r="DH63" s="690">
        <v>0</v>
      </c>
      <c r="DI63" s="690">
        <v>0</v>
      </c>
      <c r="DJ63" s="690">
        <v>0</v>
      </c>
      <c r="DK63" s="690">
        <v>3.2631578947381188E-4</v>
      </c>
      <c r="DL63" s="690">
        <v>0</v>
      </c>
      <c r="DM63" s="690">
        <v>0</v>
      </c>
      <c r="DN63" s="690">
        <v>0</v>
      </c>
      <c r="DO63" s="690">
        <v>0</v>
      </c>
      <c r="DP63" s="690">
        <v>0</v>
      </c>
      <c r="DQ63" s="690">
        <v>0</v>
      </c>
      <c r="DR63" s="690">
        <v>2.8257372654155499E-4</v>
      </c>
      <c r="DS63" s="690">
        <v>0</v>
      </c>
      <c r="DT63" s="690">
        <v>0</v>
      </c>
      <c r="DU63" s="690">
        <v>2.4507042253521131E-5</v>
      </c>
      <c r="DV63" s="690">
        <v>0</v>
      </c>
      <c r="DW63" s="690">
        <v>0</v>
      </c>
      <c r="DX63" s="690">
        <v>0</v>
      </c>
      <c r="DY63" s="690">
        <v>0</v>
      </c>
      <c r="DZ63" s="690">
        <v>0</v>
      </c>
      <c r="EA63" s="690">
        <v>0</v>
      </c>
      <c r="EB63" s="690">
        <v>0</v>
      </c>
      <c r="EC63" s="690">
        <v>0</v>
      </c>
      <c r="ED63" s="690">
        <v>0</v>
      </c>
      <c r="EE63" s="690">
        <v>0</v>
      </c>
      <c r="EF63" s="690">
        <v>0</v>
      </c>
      <c r="EG63" s="690">
        <v>0</v>
      </c>
      <c r="EH63" s="690">
        <v>0</v>
      </c>
      <c r="EI63" s="690">
        <v>0</v>
      </c>
      <c r="EJ63" s="690">
        <v>1.3054830287206266E-5</v>
      </c>
      <c r="EK63" s="690">
        <v>0</v>
      </c>
      <c r="EL63" s="690">
        <v>0</v>
      </c>
      <c r="EM63" s="690">
        <v>0</v>
      </c>
      <c r="EN63" s="690">
        <v>0</v>
      </c>
      <c r="EO63" s="690">
        <v>0</v>
      </c>
      <c r="EP63" s="690">
        <v>0</v>
      </c>
      <c r="EQ63" s="690">
        <v>0</v>
      </c>
      <c r="ER63" s="690">
        <v>0</v>
      </c>
      <c r="ES63" s="690">
        <v>0</v>
      </c>
      <c r="ET63" s="690">
        <v>0</v>
      </c>
      <c r="EU63" s="690">
        <v>4.8172757475083052E-4</v>
      </c>
      <c r="EV63" s="690">
        <v>0</v>
      </c>
      <c r="EW63" s="690">
        <v>0</v>
      </c>
      <c r="EX63" s="690">
        <v>0</v>
      </c>
      <c r="EY63" s="690">
        <v>0</v>
      </c>
      <c r="EZ63" s="690">
        <v>0</v>
      </c>
      <c r="FA63" s="690">
        <v>0</v>
      </c>
      <c r="FB63" s="690">
        <v>2.6109660574510534E-5</v>
      </c>
      <c r="FC63" s="690">
        <v>0</v>
      </c>
      <c r="FD63" s="690">
        <v>0</v>
      </c>
      <c r="FE63" s="690">
        <v>0</v>
      </c>
      <c r="FF63" s="690">
        <v>0</v>
      </c>
      <c r="FG63" s="690">
        <v>1.7631578947368423E-4</v>
      </c>
      <c r="FH63" s="690">
        <v>0</v>
      </c>
      <c r="FI63" s="690">
        <v>0</v>
      </c>
      <c r="FJ63" s="690">
        <v>0</v>
      </c>
      <c r="FK63" s="690">
        <v>0</v>
      </c>
      <c r="FL63" s="690">
        <v>0</v>
      </c>
      <c r="FM63" s="690">
        <v>0</v>
      </c>
      <c r="FN63" s="690">
        <v>0</v>
      </c>
      <c r="FO63" s="690">
        <v>4.8632218844984802E-5</v>
      </c>
      <c r="FP63" s="690">
        <v>0</v>
      </c>
      <c r="FQ63" s="690">
        <v>0</v>
      </c>
      <c r="FR63" s="690">
        <v>3.8193717277486912E-4</v>
      </c>
      <c r="FS63" s="690">
        <v>0</v>
      </c>
      <c r="FT63" s="690">
        <v>0</v>
      </c>
      <c r="FU63" s="690">
        <v>1.9943019943019945E-5</v>
      </c>
      <c r="FV63" s="690">
        <v>0</v>
      </c>
      <c r="FW63" s="690">
        <v>0</v>
      </c>
      <c r="FX63" s="690">
        <v>0</v>
      </c>
      <c r="FY63" s="690">
        <v>0</v>
      </c>
      <c r="FZ63" s="690">
        <v>9.9921671018276766E-4</v>
      </c>
      <c r="GA63" s="690">
        <v>0</v>
      </c>
      <c r="GB63" s="690">
        <v>1.4473684210526317E-4</v>
      </c>
      <c r="GC63" s="690">
        <v>0</v>
      </c>
      <c r="GD63" s="690">
        <v>2.941176470588235E-5</v>
      </c>
      <c r="GE63" s="690">
        <v>0</v>
      </c>
      <c r="GF63" s="690">
        <v>0</v>
      </c>
      <c r="GG63" s="690">
        <v>0</v>
      </c>
      <c r="GH63" s="690">
        <v>0</v>
      </c>
      <c r="GI63" s="690">
        <v>2.941176470588235E-5</v>
      </c>
      <c r="GJ63" s="690">
        <v>2.4281984334203655E-4</v>
      </c>
      <c r="GK63" s="690">
        <v>0</v>
      </c>
      <c r="GL63" s="690">
        <v>0</v>
      </c>
    </row>
    <row r="64" spans="1:194" x14ac:dyDescent="0.2">
      <c r="A64" s="652" t="s">
        <v>1003</v>
      </c>
      <c r="B64" s="652" t="s">
        <v>456</v>
      </c>
      <c r="C64" s="690">
        <v>0</v>
      </c>
      <c r="D64" s="690">
        <v>0</v>
      </c>
      <c r="E64" s="690">
        <v>0</v>
      </c>
      <c r="F64" s="690">
        <v>1.7532467532467534E-4</v>
      </c>
      <c r="G64" s="690">
        <v>0</v>
      </c>
      <c r="H64" s="690">
        <v>0</v>
      </c>
      <c r="I64" s="690">
        <v>0</v>
      </c>
      <c r="J64" s="690">
        <v>0</v>
      </c>
      <c r="K64" s="690">
        <v>0</v>
      </c>
      <c r="L64" s="690">
        <v>2.4683870967741928E-2</v>
      </c>
      <c r="M64" s="690">
        <v>1.0187662337662332E-2</v>
      </c>
      <c r="N64" s="690">
        <v>0</v>
      </c>
      <c r="O64" s="690">
        <v>0</v>
      </c>
      <c r="P64" s="690">
        <v>6.8831168831168829E-4</v>
      </c>
      <c r="Q64" s="690">
        <v>0</v>
      </c>
      <c r="R64" s="690">
        <v>0</v>
      </c>
      <c r="S64" s="690">
        <v>0</v>
      </c>
      <c r="T64" s="690">
        <v>0</v>
      </c>
      <c r="U64" s="690">
        <v>0</v>
      </c>
      <c r="V64" s="690">
        <v>0</v>
      </c>
      <c r="W64" s="690">
        <v>8.5691056910569118E-3</v>
      </c>
      <c r="X64" s="690">
        <v>0</v>
      </c>
      <c r="Y64" s="690">
        <v>0</v>
      </c>
      <c r="Z64" s="690"/>
      <c r="AA64" s="690">
        <v>0</v>
      </c>
      <c r="AB64" s="690">
        <v>0</v>
      </c>
      <c r="AC64" s="690">
        <v>4.3000000000000003E-2</v>
      </c>
      <c r="AD64" s="690">
        <v>0</v>
      </c>
      <c r="AE64" s="690">
        <v>0</v>
      </c>
      <c r="AF64" s="690">
        <v>0</v>
      </c>
      <c r="AG64" s="690">
        <v>0</v>
      </c>
      <c r="AH64" s="690">
        <v>0</v>
      </c>
      <c r="AI64" s="690">
        <v>0</v>
      </c>
      <c r="AJ64" s="690">
        <v>0</v>
      </c>
      <c r="AK64" s="690">
        <v>4.2483660130718958E-4</v>
      </c>
      <c r="AL64" s="690">
        <v>0</v>
      </c>
      <c r="AM64" s="690">
        <v>2.5826086956521736E-3</v>
      </c>
      <c r="AN64" s="690">
        <v>0</v>
      </c>
      <c r="AO64" s="690">
        <v>0</v>
      </c>
      <c r="AP64" s="690">
        <v>0</v>
      </c>
      <c r="AQ64" s="690">
        <v>0</v>
      </c>
      <c r="AR64" s="690">
        <v>0</v>
      </c>
      <c r="AS64" s="690">
        <v>0</v>
      </c>
      <c r="AT64" s="690">
        <v>0</v>
      </c>
      <c r="AU64" s="690">
        <v>0</v>
      </c>
      <c r="AV64" s="690">
        <v>0</v>
      </c>
      <c r="AW64" s="690">
        <v>0</v>
      </c>
      <c r="AX64" s="690">
        <v>0</v>
      </c>
      <c r="AY64" s="690">
        <v>6.211038961038964E-3</v>
      </c>
      <c r="AZ64" s="690">
        <v>0</v>
      </c>
      <c r="BA64" s="690">
        <v>0</v>
      </c>
      <c r="BB64" s="690">
        <v>3.896103896103896E-5</v>
      </c>
      <c r="BC64" s="690">
        <v>0</v>
      </c>
      <c r="BD64" s="690">
        <v>0</v>
      </c>
      <c r="BE64" s="690">
        <v>0</v>
      </c>
      <c r="BF64" s="690">
        <v>0.17218749999999994</v>
      </c>
      <c r="BG64" s="884">
        <v>0.17218749999999994</v>
      </c>
      <c r="BH64" s="884">
        <v>0.17218749999999994</v>
      </c>
      <c r="BI64" s="884">
        <v>0.17218749999999994</v>
      </c>
      <c r="BJ64" s="884">
        <v>0.17218749999999994</v>
      </c>
      <c r="BK64" s="884">
        <v>0.17218749999999994</v>
      </c>
      <c r="BL64" s="884">
        <v>0.17218749999999994</v>
      </c>
      <c r="BM64" s="690">
        <v>0</v>
      </c>
      <c r="BN64" s="690">
        <v>0</v>
      </c>
      <c r="BO64" s="690">
        <v>0</v>
      </c>
      <c r="BP64" s="690">
        <v>0</v>
      </c>
      <c r="BQ64" s="690">
        <v>0</v>
      </c>
      <c r="BR64" s="690">
        <v>0</v>
      </c>
      <c r="BS64" s="690">
        <v>0</v>
      </c>
      <c r="BT64" s="690">
        <v>0</v>
      </c>
      <c r="BU64" s="690">
        <v>1.2987012987012988E-5</v>
      </c>
      <c r="BV64" s="690">
        <v>0</v>
      </c>
      <c r="BW64" s="690">
        <v>0</v>
      </c>
      <c r="BX64" s="690">
        <v>0</v>
      </c>
      <c r="BY64" s="690">
        <v>0</v>
      </c>
      <c r="BZ64" s="690">
        <v>0</v>
      </c>
      <c r="CA64" s="690">
        <v>0</v>
      </c>
      <c r="CB64" s="690">
        <v>0</v>
      </c>
      <c r="CC64" s="690">
        <v>0</v>
      </c>
      <c r="CD64" s="690">
        <v>0</v>
      </c>
      <c r="CE64" s="690">
        <v>0</v>
      </c>
      <c r="CF64" s="690">
        <v>5.5844155844155842E-4</v>
      </c>
      <c r="CG64" s="690">
        <v>0</v>
      </c>
      <c r="CH64" s="690">
        <v>0</v>
      </c>
      <c r="CI64" s="690">
        <v>0</v>
      </c>
      <c r="CJ64" s="690">
        <v>6.4935064935057779E-5</v>
      </c>
      <c r="CK64" s="690">
        <v>0</v>
      </c>
      <c r="CL64" s="690">
        <v>0</v>
      </c>
      <c r="CM64" s="690">
        <v>9.4771241830065363E-5</v>
      </c>
      <c r="CN64" s="690">
        <v>0</v>
      </c>
      <c r="CO64" s="690">
        <v>0</v>
      </c>
      <c r="CP64" s="690">
        <v>0</v>
      </c>
      <c r="CQ64" s="690">
        <v>6.4935064935064938E-6</v>
      </c>
      <c r="CR64" s="690">
        <v>0</v>
      </c>
      <c r="CS64" s="690">
        <v>3.4415584415584414E-4</v>
      </c>
      <c r="CT64" s="690">
        <v>0</v>
      </c>
      <c r="CU64" s="690">
        <v>0</v>
      </c>
      <c r="CV64" s="690">
        <v>0</v>
      </c>
      <c r="CW64" s="690">
        <v>6.4935064935064935E-5</v>
      </c>
      <c r="CX64" s="690">
        <v>0</v>
      </c>
      <c r="CY64" s="690">
        <v>0</v>
      </c>
      <c r="CZ64" s="690">
        <v>0</v>
      </c>
      <c r="DA64" s="690">
        <v>0</v>
      </c>
      <c r="DB64" s="690">
        <v>0</v>
      </c>
      <c r="DC64" s="690">
        <v>0</v>
      </c>
      <c r="DD64" s="690">
        <v>0</v>
      </c>
      <c r="DE64" s="690">
        <v>0</v>
      </c>
      <c r="DF64" s="690">
        <v>0</v>
      </c>
      <c r="DG64" s="690">
        <v>0</v>
      </c>
      <c r="DH64" s="690">
        <v>0</v>
      </c>
      <c r="DI64" s="690">
        <v>0</v>
      </c>
      <c r="DJ64" s="690">
        <v>0</v>
      </c>
      <c r="DK64" s="690">
        <v>1.1363636363636365E-3</v>
      </c>
      <c r="DL64" s="690">
        <v>1.3246753246753249E-4</v>
      </c>
      <c r="DM64" s="690">
        <v>0</v>
      </c>
      <c r="DN64" s="690">
        <v>0</v>
      </c>
      <c r="DO64" s="690">
        <v>0</v>
      </c>
      <c r="DP64" s="690">
        <v>0</v>
      </c>
      <c r="DQ64" s="690">
        <v>0</v>
      </c>
      <c r="DR64" s="690">
        <v>2.3594771241830064E-4</v>
      </c>
      <c r="DS64" s="690">
        <v>0</v>
      </c>
      <c r="DT64" s="690">
        <v>0</v>
      </c>
      <c r="DU64" s="690">
        <v>0</v>
      </c>
      <c r="DV64" s="690">
        <v>0</v>
      </c>
      <c r="DW64" s="690">
        <v>1.1594202898550725E-4</v>
      </c>
      <c r="DX64" s="690">
        <v>0</v>
      </c>
      <c r="DY64" s="690">
        <v>0</v>
      </c>
      <c r="DZ64" s="690">
        <v>0</v>
      </c>
      <c r="EA64" s="690">
        <v>0</v>
      </c>
      <c r="EB64" s="690">
        <v>0</v>
      </c>
      <c r="EC64" s="690">
        <v>0</v>
      </c>
      <c r="ED64" s="690">
        <v>0</v>
      </c>
      <c r="EE64" s="690">
        <v>0</v>
      </c>
      <c r="EF64" s="690">
        <v>0</v>
      </c>
      <c r="EG64" s="690">
        <v>0</v>
      </c>
      <c r="EH64" s="690">
        <v>0</v>
      </c>
      <c r="EI64" s="690">
        <v>0</v>
      </c>
      <c r="EJ64" s="690">
        <v>0</v>
      </c>
      <c r="EK64" s="690">
        <v>0</v>
      </c>
      <c r="EL64" s="690">
        <v>0</v>
      </c>
      <c r="EM64" s="690">
        <v>0</v>
      </c>
      <c r="EN64" s="690">
        <v>0</v>
      </c>
      <c r="EO64" s="690">
        <v>0</v>
      </c>
      <c r="EP64" s="690">
        <v>0</v>
      </c>
      <c r="EQ64" s="690">
        <v>0</v>
      </c>
      <c r="ER64" s="690">
        <v>0</v>
      </c>
      <c r="ES64" s="690">
        <v>0</v>
      </c>
      <c r="ET64" s="690">
        <v>0</v>
      </c>
      <c r="EU64" s="690">
        <v>0</v>
      </c>
      <c r="EV64" s="690">
        <v>0</v>
      </c>
      <c r="EW64" s="690">
        <v>0</v>
      </c>
      <c r="EX64" s="690">
        <v>0</v>
      </c>
      <c r="EY64" s="690">
        <v>0</v>
      </c>
      <c r="EZ64" s="690">
        <v>1.4473684210526317E-3</v>
      </c>
      <c r="FA64" s="690">
        <v>0</v>
      </c>
      <c r="FB64" s="690">
        <v>0</v>
      </c>
      <c r="FC64" s="690">
        <v>0</v>
      </c>
      <c r="FD64" s="690">
        <v>0</v>
      </c>
      <c r="FE64" s="690">
        <v>0</v>
      </c>
      <c r="FF64" s="690">
        <v>0</v>
      </c>
      <c r="FG64" s="690">
        <v>1.168831168831169E-4</v>
      </c>
      <c r="FH64" s="690">
        <v>0</v>
      </c>
      <c r="FI64" s="690">
        <v>0</v>
      </c>
      <c r="FJ64" s="690">
        <v>0</v>
      </c>
      <c r="FK64" s="690">
        <v>0</v>
      </c>
      <c r="FL64" s="690">
        <v>0</v>
      </c>
      <c r="FM64" s="690">
        <v>3.457516339869281E-4</v>
      </c>
      <c r="FN64" s="690">
        <v>2.7922077922077921E-4</v>
      </c>
      <c r="FO64" s="690">
        <v>0</v>
      </c>
      <c r="FP64" s="690">
        <v>0</v>
      </c>
      <c r="FQ64" s="690">
        <v>0</v>
      </c>
      <c r="FR64" s="690">
        <v>4.3603896103896114E-3</v>
      </c>
      <c r="FS64" s="690">
        <v>0</v>
      </c>
      <c r="FT64" s="690">
        <v>0</v>
      </c>
      <c r="FU64" s="690">
        <v>0</v>
      </c>
      <c r="FV64" s="690">
        <v>0</v>
      </c>
      <c r="FW64" s="690">
        <v>0</v>
      </c>
      <c r="FX64" s="690">
        <v>0</v>
      </c>
      <c r="FY64" s="690">
        <v>0</v>
      </c>
      <c r="FZ64" s="690">
        <v>1.8129870129870128E-2</v>
      </c>
      <c r="GA64" s="690">
        <v>8.5714285714285721E-4</v>
      </c>
      <c r="GB64" s="690">
        <v>3.311688311688312E-4</v>
      </c>
      <c r="GC64" s="690">
        <v>0</v>
      </c>
      <c r="GD64" s="690">
        <v>2.1414102564102557E-2</v>
      </c>
      <c r="GE64" s="690">
        <v>0</v>
      </c>
      <c r="GF64" s="690">
        <v>0</v>
      </c>
      <c r="GG64" s="690">
        <v>0</v>
      </c>
      <c r="GH64" s="690">
        <v>0</v>
      </c>
      <c r="GI64" s="690">
        <v>0</v>
      </c>
      <c r="GJ64" s="690">
        <v>5.0649350649350654E-4</v>
      </c>
      <c r="GK64" s="690">
        <v>0</v>
      </c>
      <c r="GL64" s="690">
        <v>0</v>
      </c>
    </row>
    <row r="65" spans="1:194" x14ac:dyDescent="0.2">
      <c r="A65" s="652" t="s">
        <v>1004</v>
      </c>
      <c r="B65" s="652" t="s">
        <v>458</v>
      </c>
      <c r="C65" s="690">
        <v>0</v>
      </c>
      <c r="D65" s="690">
        <v>9.8159509202453993E-4</v>
      </c>
      <c r="E65" s="690">
        <v>0</v>
      </c>
      <c r="F65" s="690">
        <v>0</v>
      </c>
      <c r="G65" s="690">
        <v>2.9163916402640275E-3</v>
      </c>
      <c r="H65" s="690">
        <v>0</v>
      </c>
      <c r="I65" s="690">
        <v>0</v>
      </c>
      <c r="J65" s="690">
        <v>0</v>
      </c>
      <c r="K65" s="690">
        <v>0</v>
      </c>
      <c r="L65" s="690">
        <v>3.2786885245901642E-5</v>
      </c>
      <c r="M65" s="690">
        <v>2.9126213592233014E-5</v>
      </c>
      <c r="N65" s="690">
        <v>0</v>
      </c>
      <c r="O65" s="690">
        <v>0</v>
      </c>
      <c r="P65" s="690">
        <v>3.4512325723472676E-4</v>
      </c>
      <c r="Q65" s="690">
        <v>0.59571428571428564</v>
      </c>
      <c r="R65" s="690">
        <v>0</v>
      </c>
      <c r="S65" s="690">
        <v>0</v>
      </c>
      <c r="T65" s="690">
        <v>1.3029315960912053E-5</v>
      </c>
      <c r="U65" s="690">
        <v>0</v>
      </c>
      <c r="V65" s="690">
        <v>0</v>
      </c>
      <c r="W65" s="690">
        <v>9.2480916030534361E-4</v>
      </c>
      <c r="X65" s="690">
        <v>0</v>
      </c>
      <c r="Y65" s="690">
        <v>1.1373239436621046E-3</v>
      </c>
      <c r="Z65" s="690"/>
      <c r="AA65" s="690">
        <v>0</v>
      </c>
      <c r="AB65" s="690">
        <v>0</v>
      </c>
      <c r="AC65" s="690">
        <v>0</v>
      </c>
      <c r="AD65" s="690">
        <v>0</v>
      </c>
      <c r="AE65" s="690">
        <v>4.1747572815533984E-4</v>
      </c>
      <c r="AF65" s="690">
        <v>4.1909385113268608E-4</v>
      </c>
      <c r="AG65" s="690">
        <v>0</v>
      </c>
      <c r="AH65" s="690">
        <v>0</v>
      </c>
      <c r="AI65" s="690">
        <v>0</v>
      </c>
      <c r="AJ65" s="690">
        <v>0</v>
      </c>
      <c r="AK65" s="690">
        <v>9.8425196850393713E-5</v>
      </c>
      <c r="AL65" s="690">
        <v>0</v>
      </c>
      <c r="AM65" s="690">
        <v>1.0662251655629141E-3</v>
      </c>
      <c r="AN65" s="690">
        <v>0</v>
      </c>
      <c r="AO65" s="690">
        <v>2.207792207792208E-4</v>
      </c>
      <c r="AP65" s="690">
        <v>0</v>
      </c>
      <c r="AQ65" s="690">
        <v>0</v>
      </c>
      <c r="AR65" s="690">
        <v>2.9591836734693878E-4</v>
      </c>
      <c r="AS65" s="690">
        <v>0</v>
      </c>
      <c r="AT65" s="690">
        <v>0</v>
      </c>
      <c r="AU65" s="690">
        <v>0</v>
      </c>
      <c r="AV65" s="690">
        <v>0</v>
      </c>
      <c r="AW65" s="690">
        <v>0</v>
      </c>
      <c r="AX65" s="690">
        <v>0</v>
      </c>
      <c r="AY65" s="690">
        <v>8.9674267100977212E-4</v>
      </c>
      <c r="AZ65" s="690">
        <v>0</v>
      </c>
      <c r="BA65" s="690">
        <v>0</v>
      </c>
      <c r="BB65" s="690">
        <v>0</v>
      </c>
      <c r="BC65" s="690">
        <v>0</v>
      </c>
      <c r="BD65" s="690">
        <v>0</v>
      </c>
      <c r="BE65" s="690">
        <v>0</v>
      </c>
      <c r="BF65" s="690">
        <v>2.3333333333333335E-3</v>
      </c>
      <c r="BG65" s="884">
        <v>2.3333333333333335E-3</v>
      </c>
      <c r="BH65" s="884">
        <v>2.3333333333333335E-3</v>
      </c>
      <c r="BI65" s="884">
        <v>2.3333333333333335E-3</v>
      </c>
      <c r="BJ65" s="884">
        <v>2.3333333333333335E-3</v>
      </c>
      <c r="BK65" s="884">
        <v>2.3333333333333335E-3</v>
      </c>
      <c r="BL65" s="884">
        <v>2.3333333333333335E-3</v>
      </c>
      <c r="BM65" s="690">
        <v>3.3980582524271844E-5</v>
      </c>
      <c r="BN65" s="690">
        <v>0</v>
      </c>
      <c r="BO65" s="690">
        <v>0</v>
      </c>
      <c r="BP65" s="690">
        <v>0</v>
      </c>
      <c r="BQ65" s="690">
        <v>0</v>
      </c>
      <c r="BR65" s="690">
        <v>0</v>
      </c>
      <c r="BS65" s="690">
        <v>0</v>
      </c>
      <c r="BT65" s="690">
        <v>0</v>
      </c>
      <c r="BU65" s="690">
        <v>0</v>
      </c>
      <c r="BV65" s="690">
        <v>0</v>
      </c>
      <c r="BW65" s="690">
        <v>0</v>
      </c>
      <c r="BX65" s="690">
        <v>0</v>
      </c>
      <c r="BY65" s="690">
        <v>0</v>
      </c>
      <c r="BZ65" s="690">
        <v>0</v>
      </c>
      <c r="CA65" s="690">
        <v>0</v>
      </c>
      <c r="CB65" s="690">
        <v>0</v>
      </c>
      <c r="CC65" s="690">
        <v>0</v>
      </c>
      <c r="CD65" s="690">
        <v>0</v>
      </c>
      <c r="CE65" s="690">
        <v>0</v>
      </c>
      <c r="CF65" s="690">
        <v>0</v>
      </c>
      <c r="CG65" s="690">
        <v>0</v>
      </c>
      <c r="CH65" s="690">
        <v>0</v>
      </c>
      <c r="CI65" s="690">
        <v>0</v>
      </c>
      <c r="CJ65" s="690">
        <v>2.4252491694352159E-5</v>
      </c>
      <c r="CK65" s="690">
        <v>0</v>
      </c>
      <c r="CL65" s="690">
        <v>0</v>
      </c>
      <c r="CM65" s="690">
        <v>0</v>
      </c>
      <c r="CN65" s="690">
        <v>7.3929961089494166E-5</v>
      </c>
      <c r="CO65" s="690">
        <v>0</v>
      </c>
      <c r="CP65" s="690">
        <v>0</v>
      </c>
      <c r="CQ65" s="690">
        <v>5.2181724137931172E-2</v>
      </c>
      <c r="CR65" s="690">
        <v>0</v>
      </c>
      <c r="CS65" s="690">
        <v>0</v>
      </c>
      <c r="CT65" s="690">
        <v>3.2155477031802117E-4</v>
      </c>
      <c r="CU65" s="690">
        <v>0</v>
      </c>
      <c r="CV65" s="690">
        <v>0</v>
      </c>
      <c r="CW65" s="690">
        <v>0</v>
      </c>
      <c r="CX65" s="690">
        <v>7.1535580524344564E-5</v>
      </c>
      <c r="CY65" s="690">
        <v>0</v>
      </c>
      <c r="CZ65" s="690">
        <v>0</v>
      </c>
      <c r="DA65" s="690">
        <v>0</v>
      </c>
      <c r="DB65" s="690">
        <v>5.4000000000000001E-4</v>
      </c>
      <c r="DC65" s="690">
        <v>0</v>
      </c>
      <c r="DD65" s="690">
        <v>0</v>
      </c>
      <c r="DE65" s="690">
        <v>0</v>
      </c>
      <c r="DF65" s="690">
        <v>0</v>
      </c>
      <c r="DG65" s="690">
        <v>0</v>
      </c>
      <c r="DH65" s="690">
        <v>0</v>
      </c>
      <c r="DI65" s="690">
        <v>0</v>
      </c>
      <c r="DJ65" s="690">
        <v>8.4745762711864406E-6</v>
      </c>
      <c r="DK65" s="690">
        <v>2.9381107491856682E-3</v>
      </c>
      <c r="DL65" s="690">
        <v>0</v>
      </c>
      <c r="DM65" s="690">
        <v>0</v>
      </c>
      <c r="DN65" s="690">
        <v>9.9009900990099013E-6</v>
      </c>
      <c r="DO65" s="690">
        <v>0</v>
      </c>
      <c r="DP65" s="690">
        <v>0</v>
      </c>
      <c r="DQ65" s="690">
        <v>0</v>
      </c>
      <c r="DR65" s="690">
        <v>2.7389830508474573E-4</v>
      </c>
      <c r="DS65" s="690">
        <v>0</v>
      </c>
      <c r="DT65" s="690">
        <v>0</v>
      </c>
      <c r="DU65" s="690">
        <v>7.4074074074074075E-6</v>
      </c>
      <c r="DV65" s="690">
        <v>7.9858657243816249E-5</v>
      </c>
      <c r="DW65" s="690">
        <v>0</v>
      </c>
      <c r="DX65" s="690">
        <v>0</v>
      </c>
      <c r="DY65" s="690">
        <v>0</v>
      </c>
      <c r="DZ65" s="690">
        <v>0</v>
      </c>
      <c r="EA65" s="690">
        <v>0</v>
      </c>
      <c r="EB65" s="690">
        <v>0</v>
      </c>
      <c r="EC65" s="690">
        <v>0</v>
      </c>
      <c r="ED65" s="690">
        <v>0</v>
      </c>
      <c r="EE65" s="690">
        <v>0</v>
      </c>
      <c r="EF65" s="690">
        <v>3.8144329896907224E-4</v>
      </c>
      <c r="EG65" s="690">
        <v>0</v>
      </c>
      <c r="EH65" s="690">
        <v>0</v>
      </c>
      <c r="EI65" s="690">
        <v>0</v>
      </c>
      <c r="EJ65" s="690">
        <v>0</v>
      </c>
      <c r="EK65" s="690">
        <v>0</v>
      </c>
      <c r="EL65" s="690">
        <v>0</v>
      </c>
      <c r="EM65" s="690">
        <v>0</v>
      </c>
      <c r="EN65" s="690">
        <v>0</v>
      </c>
      <c r="EO65" s="690">
        <v>0</v>
      </c>
      <c r="EP65" s="690">
        <v>0</v>
      </c>
      <c r="EQ65" s="690">
        <v>0</v>
      </c>
      <c r="ER65" s="690">
        <v>0</v>
      </c>
      <c r="ES65" s="690">
        <v>0</v>
      </c>
      <c r="ET65" s="690">
        <v>0</v>
      </c>
      <c r="EU65" s="690">
        <v>0</v>
      </c>
      <c r="EV65" s="690">
        <v>0</v>
      </c>
      <c r="EW65" s="690">
        <v>0</v>
      </c>
      <c r="EX65" s="690">
        <v>0</v>
      </c>
      <c r="EY65" s="690">
        <v>0</v>
      </c>
      <c r="EZ65" s="690">
        <v>0</v>
      </c>
      <c r="FA65" s="690">
        <v>5.5555555555555556E-4</v>
      </c>
      <c r="FB65" s="690">
        <v>4.6052631578947377E-5</v>
      </c>
      <c r="FC65" s="690">
        <v>0</v>
      </c>
      <c r="FD65" s="690">
        <v>0</v>
      </c>
      <c r="FE65" s="690">
        <v>0</v>
      </c>
      <c r="FF65" s="690">
        <v>0</v>
      </c>
      <c r="FG65" s="690">
        <v>6.8627450980392155E-5</v>
      </c>
      <c r="FH65" s="690">
        <v>0</v>
      </c>
      <c r="FI65" s="690">
        <v>1.6339869281045753E-5</v>
      </c>
      <c r="FJ65" s="690">
        <v>3.9215686274509813E-4</v>
      </c>
      <c r="FK65" s="690">
        <v>0</v>
      </c>
      <c r="FL65" s="690">
        <v>1.6887417218543047E-4</v>
      </c>
      <c r="FM65" s="690">
        <v>0</v>
      </c>
      <c r="FN65" s="690">
        <v>0</v>
      </c>
      <c r="FO65" s="690">
        <v>2.5181818181818183E-3</v>
      </c>
      <c r="FP65" s="690">
        <v>0</v>
      </c>
      <c r="FQ65" s="690">
        <v>0</v>
      </c>
      <c r="FR65" s="690">
        <v>1.9178082191780821E-4</v>
      </c>
      <c r="FS65" s="690">
        <v>0</v>
      </c>
      <c r="FT65" s="690">
        <v>0</v>
      </c>
      <c r="FU65" s="690">
        <v>0</v>
      </c>
      <c r="FV65" s="690">
        <v>0</v>
      </c>
      <c r="FW65" s="690">
        <v>0</v>
      </c>
      <c r="FX65" s="690">
        <v>0</v>
      </c>
      <c r="FY65" s="690">
        <v>0</v>
      </c>
      <c r="FZ65" s="690">
        <v>1.0688524590163934E-3</v>
      </c>
      <c r="GA65" s="690">
        <v>1.6993464052287582E-4</v>
      </c>
      <c r="GB65" s="690">
        <v>4.1379310344827587E-5</v>
      </c>
      <c r="GC65" s="690">
        <v>0</v>
      </c>
      <c r="GD65" s="690">
        <v>9.2465753424657532E-5</v>
      </c>
      <c r="GE65" s="690">
        <v>0</v>
      </c>
      <c r="GF65" s="690">
        <v>0</v>
      </c>
      <c r="GG65" s="690">
        <v>0</v>
      </c>
      <c r="GH65" s="690">
        <v>0</v>
      </c>
      <c r="GI65" s="690">
        <v>0</v>
      </c>
      <c r="GJ65" s="690">
        <v>6.5359477124183011E-6</v>
      </c>
      <c r="GK65" s="690">
        <v>0</v>
      </c>
      <c r="GL65" s="690">
        <v>0</v>
      </c>
    </row>
    <row r="66" spans="1:194" x14ac:dyDescent="0.2">
      <c r="A66" s="652" t="s">
        <v>1005</v>
      </c>
      <c r="B66" s="652" t="s">
        <v>459</v>
      </c>
      <c r="C66" s="690">
        <v>0</v>
      </c>
      <c r="D66" s="690">
        <v>0</v>
      </c>
      <c r="E66" s="690">
        <v>6.111111111111111E-4</v>
      </c>
      <c r="F66" s="690">
        <v>0</v>
      </c>
      <c r="G66" s="690">
        <v>0</v>
      </c>
      <c r="H66" s="690">
        <v>0</v>
      </c>
      <c r="I66" s="690">
        <v>0</v>
      </c>
      <c r="J66" s="690">
        <v>0</v>
      </c>
      <c r="K66" s="690">
        <v>0</v>
      </c>
      <c r="L66" s="690">
        <v>0</v>
      </c>
      <c r="M66" s="690">
        <v>0</v>
      </c>
      <c r="N66" s="690">
        <v>0</v>
      </c>
      <c r="O66" s="690">
        <v>0</v>
      </c>
      <c r="P66" s="690">
        <v>0</v>
      </c>
      <c r="Q66" s="690">
        <v>0</v>
      </c>
      <c r="R66" s="690">
        <v>0</v>
      </c>
      <c r="S66" s="690">
        <v>0</v>
      </c>
      <c r="T66" s="690">
        <v>0</v>
      </c>
      <c r="U66" s="690">
        <v>2.3076923076923075E-2</v>
      </c>
      <c r="V66" s="690">
        <v>0</v>
      </c>
      <c r="W66" s="690">
        <v>3.2105263157894736E-3</v>
      </c>
      <c r="X66" s="690">
        <v>0</v>
      </c>
      <c r="Y66" s="690">
        <v>0</v>
      </c>
      <c r="Z66" s="690"/>
      <c r="AA66" s="690">
        <v>0</v>
      </c>
      <c r="AB66" s="690">
        <v>0</v>
      </c>
      <c r="AC66" s="690">
        <v>0</v>
      </c>
      <c r="AD66" s="690">
        <v>0</v>
      </c>
      <c r="AE66" s="690">
        <v>5.263157894736842E-3</v>
      </c>
      <c r="AF66" s="690">
        <v>0</v>
      </c>
      <c r="AG66" s="690">
        <v>0</v>
      </c>
      <c r="AH66" s="690">
        <v>0</v>
      </c>
      <c r="AI66" s="690">
        <v>0</v>
      </c>
      <c r="AJ66" s="690">
        <v>0</v>
      </c>
      <c r="AK66" s="690">
        <v>0</v>
      </c>
      <c r="AL66" s="690">
        <v>0</v>
      </c>
      <c r="AM66" s="690">
        <v>7.6999999999999999E-2</v>
      </c>
      <c r="AN66" s="690">
        <v>0</v>
      </c>
      <c r="AO66" s="690">
        <v>0</v>
      </c>
      <c r="AP66" s="690">
        <v>0</v>
      </c>
      <c r="AQ66" s="690">
        <v>0</v>
      </c>
      <c r="AR66" s="690">
        <v>0</v>
      </c>
      <c r="AS66" s="690">
        <v>0</v>
      </c>
      <c r="AT66" s="690">
        <v>0</v>
      </c>
      <c r="AU66" s="690">
        <v>0</v>
      </c>
      <c r="AV66" s="690">
        <v>0</v>
      </c>
      <c r="AW66" s="690">
        <v>0</v>
      </c>
      <c r="AX66" s="690">
        <v>0</v>
      </c>
      <c r="AY66" s="690">
        <v>0</v>
      </c>
      <c r="AZ66" s="690">
        <v>0</v>
      </c>
      <c r="BA66" s="690">
        <v>0</v>
      </c>
      <c r="BB66" s="690">
        <v>0</v>
      </c>
      <c r="BC66" s="690">
        <v>0</v>
      </c>
      <c r="BD66" s="690">
        <v>0</v>
      </c>
      <c r="BE66" s="690">
        <v>0</v>
      </c>
      <c r="BF66" s="690">
        <v>0</v>
      </c>
      <c r="BG66" s="884">
        <v>0</v>
      </c>
      <c r="BH66" s="884">
        <v>0</v>
      </c>
      <c r="BI66" s="884">
        <v>0</v>
      </c>
      <c r="BJ66" s="884">
        <v>0</v>
      </c>
      <c r="BK66" s="884">
        <v>0</v>
      </c>
      <c r="BL66" s="884">
        <v>0</v>
      </c>
      <c r="BM66" s="690">
        <v>0</v>
      </c>
      <c r="BN66" s="690">
        <v>0</v>
      </c>
      <c r="BO66" s="690">
        <v>0</v>
      </c>
      <c r="BP66" s="690">
        <v>0</v>
      </c>
      <c r="BQ66" s="690">
        <v>0</v>
      </c>
      <c r="BR66" s="690">
        <v>0</v>
      </c>
      <c r="BS66" s="690">
        <v>0</v>
      </c>
      <c r="BT66" s="690">
        <v>0</v>
      </c>
      <c r="BU66" s="690">
        <v>0</v>
      </c>
      <c r="BV66" s="690">
        <v>0</v>
      </c>
      <c r="BW66" s="690">
        <v>0</v>
      </c>
      <c r="BX66" s="690">
        <v>0</v>
      </c>
      <c r="BY66" s="690">
        <v>0</v>
      </c>
      <c r="BZ66" s="690">
        <v>0</v>
      </c>
      <c r="CA66" s="690">
        <v>0</v>
      </c>
      <c r="CB66" s="690">
        <v>0</v>
      </c>
      <c r="CC66" s="690">
        <v>0</v>
      </c>
      <c r="CD66" s="690">
        <v>0</v>
      </c>
      <c r="CE66" s="690">
        <v>0</v>
      </c>
      <c r="CF66" s="690">
        <v>0</v>
      </c>
      <c r="CG66" s="690">
        <v>0</v>
      </c>
      <c r="CH66" s="690">
        <v>0</v>
      </c>
      <c r="CI66" s="690">
        <v>0</v>
      </c>
      <c r="CJ66" s="690">
        <v>0</v>
      </c>
      <c r="CK66" s="690">
        <v>0</v>
      </c>
      <c r="CL66" s="690">
        <v>0</v>
      </c>
      <c r="CM66" s="690">
        <v>6.1111111111111114E-3</v>
      </c>
      <c r="CN66" s="690">
        <v>0</v>
      </c>
      <c r="CO66" s="690">
        <v>0</v>
      </c>
      <c r="CP66" s="690">
        <v>0</v>
      </c>
      <c r="CQ66" s="690">
        <v>0</v>
      </c>
      <c r="CR66" s="690">
        <v>0</v>
      </c>
      <c r="CS66" s="690">
        <v>0</v>
      </c>
      <c r="CT66" s="690">
        <v>0</v>
      </c>
      <c r="CU66" s="690">
        <v>0</v>
      </c>
      <c r="CV66" s="690">
        <v>0</v>
      </c>
      <c r="CW66" s="690">
        <v>0</v>
      </c>
      <c r="CX66" s="690">
        <v>0</v>
      </c>
      <c r="CY66" s="690">
        <v>0</v>
      </c>
      <c r="CZ66" s="690">
        <v>0</v>
      </c>
      <c r="DA66" s="690">
        <v>0</v>
      </c>
      <c r="DB66" s="690">
        <v>0</v>
      </c>
      <c r="DC66" s="690">
        <v>0</v>
      </c>
      <c r="DD66" s="690">
        <v>0</v>
      </c>
      <c r="DE66" s="690">
        <v>0</v>
      </c>
      <c r="DF66" s="690">
        <v>0</v>
      </c>
      <c r="DG66" s="690">
        <v>0</v>
      </c>
      <c r="DH66" s="690">
        <v>0</v>
      </c>
      <c r="DI66" s="690">
        <v>0</v>
      </c>
      <c r="DJ66" s="690">
        <v>0</v>
      </c>
      <c r="DK66" s="690">
        <v>0</v>
      </c>
      <c r="DL66" s="690">
        <v>0</v>
      </c>
      <c r="DM66" s="690">
        <v>0</v>
      </c>
      <c r="DN66" s="690">
        <v>0</v>
      </c>
      <c r="DO66" s="690">
        <v>0</v>
      </c>
      <c r="DP66" s="690">
        <v>0</v>
      </c>
      <c r="DQ66" s="690">
        <v>0</v>
      </c>
      <c r="DR66" s="690">
        <v>0</v>
      </c>
      <c r="DS66" s="690">
        <v>0</v>
      </c>
      <c r="DT66" s="690">
        <v>0</v>
      </c>
      <c r="DU66" s="690">
        <v>0</v>
      </c>
      <c r="DV66" s="690">
        <v>0</v>
      </c>
      <c r="DW66" s="690">
        <v>0</v>
      </c>
      <c r="DX66" s="690">
        <v>0</v>
      </c>
      <c r="DY66" s="690">
        <v>0</v>
      </c>
      <c r="DZ66" s="690">
        <v>0</v>
      </c>
      <c r="EA66" s="690">
        <v>0</v>
      </c>
      <c r="EB66" s="690">
        <v>0</v>
      </c>
      <c r="EC66" s="690">
        <v>0</v>
      </c>
      <c r="ED66" s="690">
        <v>0</v>
      </c>
      <c r="EE66" s="690">
        <v>0</v>
      </c>
      <c r="EF66" s="690">
        <v>0</v>
      </c>
      <c r="EG66" s="690">
        <v>0</v>
      </c>
      <c r="EH66" s="690">
        <v>0</v>
      </c>
      <c r="EI66" s="690">
        <v>0</v>
      </c>
      <c r="EJ66" s="690">
        <v>0</v>
      </c>
      <c r="EK66" s="690">
        <v>0</v>
      </c>
      <c r="EL66" s="690">
        <v>0</v>
      </c>
      <c r="EM66" s="690">
        <v>0</v>
      </c>
      <c r="EN66" s="690">
        <v>0</v>
      </c>
      <c r="EO66" s="690">
        <v>0</v>
      </c>
      <c r="EP66" s="690">
        <v>0</v>
      </c>
      <c r="EQ66" s="690">
        <v>0</v>
      </c>
      <c r="ER66" s="690">
        <v>0</v>
      </c>
      <c r="ES66" s="690">
        <v>0</v>
      </c>
      <c r="ET66" s="690">
        <v>7.3684210526315796E-3</v>
      </c>
      <c r="EU66" s="690">
        <v>0</v>
      </c>
      <c r="EV66" s="690">
        <v>0</v>
      </c>
      <c r="EW66" s="690">
        <v>0</v>
      </c>
      <c r="EX66" s="690">
        <v>0</v>
      </c>
      <c r="EY66" s="690">
        <v>0</v>
      </c>
      <c r="EZ66" s="690">
        <v>0</v>
      </c>
      <c r="FA66" s="690">
        <v>0</v>
      </c>
      <c r="FB66" s="690">
        <v>0</v>
      </c>
      <c r="FC66" s="690">
        <v>0</v>
      </c>
      <c r="FD66" s="690">
        <v>0</v>
      </c>
      <c r="FE66" s="690">
        <v>0</v>
      </c>
      <c r="FF66" s="690">
        <v>0</v>
      </c>
      <c r="FG66" s="690">
        <v>3.0000000000000001E-3</v>
      </c>
      <c r="FH66" s="690">
        <v>0</v>
      </c>
      <c r="FI66" s="690">
        <v>0</v>
      </c>
      <c r="FJ66" s="690">
        <v>0</v>
      </c>
      <c r="FK66" s="690">
        <v>0</v>
      </c>
      <c r="FL66" s="690">
        <v>0</v>
      </c>
      <c r="FM66" s="690">
        <v>0</v>
      </c>
      <c r="FN66" s="690">
        <v>0</v>
      </c>
      <c r="FO66" s="690">
        <v>0</v>
      </c>
      <c r="FP66" s="690">
        <v>0</v>
      </c>
      <c r="FQ66" s="690">
        <v>0</v>
      </c>
      <c r="FR66" s="690">
        <v>0</v>
      </c>
      <c r="FS66" s="690">
        <v>0</v>
      </c>
      <c r="FT66" s="690">
        <v>0</v>
      </c>
      <c r="FU66" s="690">
        <v>0</v>
      </c>
      <c r="FV66" s="690">
        <v>0</v>
      </c>
      <c r="FW66" s="690">
        <v>0</v>
      </c>
      <c r="FX66" s="690">
        <v>0</v>
      </c>
      <c r="FY66" s="690">
        <v>0</v>
      </c>
      <c r="FZ66" s="690">
        <v>0</v>
      </c>
      <c r="GA66" s="690">
        <v>0</v>
      </c>
      <c r="GB66" s="690">
        <v>0</v>
      </c>
      <c r="GC66" s="690">
        <v>0</v>
      </c>
      <c r="GD66" s="690">
        <v>2.2842105263157896E-2</v>
      </c>
      <c r="GE66" s="690">
        <v>0</v>
      </c>
      <c r="GF66" s="690">
        <v>0</v>
      </c>
      <c r="GG66" s="690">
        <v>0</v>
      </c>
      <c r="GH66" s="690">
        <v>0</v>
      </c>
      <c r="GI66" s="690">
        <v>0</v>
      </c>
      <c r="GJ66" s="690">
        <v>0</v>
      </c>
      <c r="GK66" s="690">
        <v>0</v>
      </c>
      <c r="GL66" s="690">
        <v>0</v>
      </c>
    </row>
    <row r="67" spans="1:194" x14ac:dyDescent="0.2">
      <c r="A67" s="652" t="s">
        <v>1006</v>
      </c>
      <c r="B67" s="652" t="s">
        <v>460</v>
      </c>
      <c r="C67" s="690">
        <v>0</v>
      </c>
      <c r="D67" s="690">
        <v>0</v>
      </c>
      <c r="E67" s="690">
        <v>0</v>
      </c>
      <c r="F67" s="690">
        <v>0</v>
      </c>
      <c r="G67" s="690">
        <v>7.3333333333333334E-4</v>
      </c>
      <c r="H67" s="690">
        <v>0</v>
      </c>
      <c r="I67" s="690">
        <v>0</v>
      </c>
      <c r="J67" s="690">
        <v>0</v>
      </c>
      <c r="K67" s="690">
        <v>0</v>
      </c>
      <c r="L67" s="690">
        <v>0</v>
      </c>
      <c r="M67" s="690">
        <v>3.3333333333333335E-3</v>
      </c>
      <c r="N67" s="690">
        <v>0</v>
      </c>
      <c r="O67" s="690">
        <v>0</v>
      </c>
      <c r="P67" s="690">
        <v>0</v>
      </c>
      <c r="Q67" s="690"/>
      <c r="R67" s="690">
        <v>0</v>
      </c>
      <c r="S67" s="690">
        <v>0</v>
      </c>
      <c r="T67" s="690">
        <v>0</v>
      </c>
      <c r="U67" s="690">
        <v>0</v>
      </c>
      <c r="V67" s="690">
        <v>0</v>
      </c>
      <c r="W67" s="690">
        <v>1.8E-3</v>
      </c>
      <c r="X67" s="690">
        <v>0</v>
      </c>
      <c r="Y67" s="690">
        <v>0</v>
      </c>
      <c r="Z67" s="690"/>
      <c r="AA67" s="690">
        <v>0</v>
      </c>
      <c r="AB67" s="690">
        <v>0</v>
      </c>
      <c r="AC67" s="690">
        <v>0</v>
      </c>
      <c r="AD67" s="690">
        <v>0</v>
      </c>
      <c r="AE67" s="690">
        <v>2.4666666666666665E-3</v>
      </c>
      <c r="AF67" s="690">
        <v>0</v>
      </c>
      <c r="AG67" s="690">
        <v>0</v>
      </c>
      <c r="AH67" s="690">
        <v>0</v>
      </c>
      <c r="AI67" s="690">
        <v>0</v>
      </c>
      <c r="AJ67" s="690">
        <v>0</v>
      </c>
      <c r="AK67" s="690">
        <v>6.7999999999999996E-3</v>
      </c>
      <c r="AL67" s="690">
        <v>0</v>
      </c>
      <c r="AM67" s="690">
        <v>6.3999999999999994E-3</v>
      </c>
      <c r="AN67" s="690">
        <v>0</v>
      </c>
      <c r="AO67" s="690">
        <v>0</v>
      </c>
      <c r="AP67" s="690">
        <v>0</v>
      </c>
      <c r="AQ67" s="690">
        <v>0</v>
      </c>
      <c r="AR67" s="690">
        <v>0</v>
      </c>
      <c r="AS67" s="690">
        <v>0</v>
      </c>
      <c r="AT67" s="690">
        <v>0</v>
      </c>
      <c r="AU67" s="690">
        <v>0</v>
      </c>
      <c r="AV67" s="690">
        <v>0</v>
      </c>
      <c r="AW67" s="690">
        <v>0</v>
      </c>
      <c r="AX67" s="690">
        <v>0</v>
      </c>
      <c r="AY67" s="690">
        <v>0</v>
      </c>
      <c r="AZ67" s="690">
        <v>0</v>
      </c>
      <c r="BA67" s="690">
        <v>1.3333333333333333E-3</v>
      </c>
      <c r="BB67" s="690">
        <v>0</v>
      </c>
      <c r="BC67" s="690">
        <v>0</v>
      </c>
      <c r="BD67" s="690">
        <v>0</v>
      </c>
      <c r="BE67" s="690">
        <v>0</v>
      </c>
      <c r="BF67" s="690"/>
      <c r="BG67" s="884"/>
      <c r="BH67" s="884"/>
      <c r="BI67" s="884"/>
      <c r="BJ67" s="884"/>
      <c r="BK67" s="884"/>
      <c r="BL67" s="884"/>
      <c r="BM67" s="690">
        <v>0</v>
      </c>
      <c r="BN67" s="690">
        <v>0</v>
      </c>
      <c r="BO67" s="690">
        <v>0</v>
      </c>
      <c r="BP67" s="690">
        <v>0</v>
      </c>
      <c r="BQ67" s="690"/>
      <c r="BR67" s="690">
        <v>0</v>
      </c>
      <c r="BS67" s="690">
        <v>0</v>
      </c>
      <c r="BT67" s="690">
        <v>7.3333333333333334E-4</v>
      </c>
      <c r="BU67" s="690">
        <v>0</v>
      </c>
      <c r="BV67" s="690">
        <v>0</v>
      </c>
      <c r="BW67" s="690">
        <v>0</v>
      </c>
      <c r="BX67" s="690">
        <v>0</v>
      </c>
      <c r="BY67" s="690">
        <v>0</v>
      </c>
      <c r="BZ67" s="690">
        <v>0</v>
      </c>
      <c r="CA67" s="690">
        <v>0</v>
      </c>
      <c r="CB67" s="690">
        <v>0</v>
      </c>
      <c r="CC67" s="690">
        <v>0</v>
      </c>
      <c r="CD67" s="690">
        <v>0</v>
      </c>
      <c r="CE67" s="690">
        <v>0</v>
      </c>
      <c r="CF67" s="690">
        <v>3.2666666666666621E-3</v>
      </c>
      <c r="CG67" s="690">
        <v>0</v>
      </c>
      <c r="CH67" s="690">
        <v>0</v>
      </c>
      <c r="CI67" s="690">
        <v>0</v>
      </c>
      <c r="CJ67" s="690">
        <v>0</v>
      </c>
      <c r="CK67" s="690">
        <v>0</v>
      </c>
      <c r="CL67" s="690">
        <v>8.0000000000000004E-4</v>
      </c>
      <c r="CM67" s="690">
        <v>0</v>
      </c>
      <c r="CN67" s="690">
        <v>0</v>
      </c>
      <c r="CO67" s="690">
        <v>0</v>
      </c>
      <c r="CP67" s="690">
        <v>0</v>
      </c>
      <c r="CQ67" s="690">
        <v>0</v>
      </c>
      <c r="CR67" s="690">
        <v>0</v>
      </c>
      <c r="CS67" s="690">
        <v>0</v>
      </c>
      <c r="CT67" s="690">
        <v>0</v>
      </c>
      <c r="CU67" s="690">
        <v>0</v>
      </c>
      <c r="CV67" s="690">
        <v>0</v>
      </c>
      <c r="CW67" s="690">
        <v>0</v>
      </c>
      <c r="CX67" s="690">
        <v>0</v>
      </c>
      <c r="CY67" s="690">
        <v>0</v>
      </c>
      <c r="CZ67" s="690">
        <v>0</v>
      </c>
      <c r="DA67" s="690">
        <v>0</v>
      </c>
      <c r="DB67" s="690"/>
      <c r="DC67" s="690">
        <v>0</v>
      </c>
      <c r="DD67" s="690">
        <v>0</v>
      </c>
      <c r="DE67" s="690">
        <v>0</v>
      </c>
      <c r="DF67" s="690">
        <v>0</v>
      </c>
      <c r="DG67" s="690">
        <v>0</v>
      </c>
      <c r="DH67" s="690">
        <v>0</v>
      </c>
      <c r="DI67" s="690">
        <v>0</v>
      </c>
      <c r="DJ67" s="690">
        <v>0</v>
      </c>
      <c r="DK67" s="690">
        <v>2.2266666666666664E-2</v>
      </c>
      <c r="DL67" s="690">
        <v>0</v>
      </c>
      <c r="DM67" s="690">
        <v>0</v>
      </c>
      <c r="DN67" s="690">
        <v>0</v>
      </c>
      <c r="DO67" s="690">
        <v>0</v>
      </c>
      <c r="DP67" s="690">
        <v>0</v>
      </c>
      <c r="DQ67" s="690">
        <v>0</v>
      </c>
      <c r="DR67" s="690">
        <v>0.80259999999999998</v>
      </c>
      <c r="DS67" s="690">
        <v>0</v>
      </c>
      <c r="DT67" s="690">
        <v>0</v>
      </c>
      <c r="DU67" s="690">
        <v>0</v>
      </c>
      <c r="DV67" s="690">
        <v>0</v>
      </c>
      <c r="DW67" s="690">
        <v>0</v>
      </c>
      <c r="DX67" s="690">
        <v>0</v>
      </c>
      <c r="DY67" s="690">
        <v>0</v>
      </c>
      <c r="DZ67" s="690">
        <v>0</v>
      </c>
      <c r="EA67" s="690">
        <v>6.4666666666666666E-3</v>
      </c>
      <c r="EB67" s="690">
        <v>0</v>
      </c>
      <c r="EC67" s="690">
        <v>0</v>
      </c>
      <c r="ED67" s="690">
        <v>1.1066666666666667E-2</v>
      </c>
      <c r="EE67" s="690">
        <v>0</v>
      </c>
      <c r="EF67" s="690">
        <v>0</v>
      </c>
      <c r="EG67" s="690">
        <v>0</v>
      </c>
      <c r="EH67" s="690">
        <v>0</v>
      </c>
      <c r="EI67" s="690">
        <v>0</v>
      </c>
      <c r="EJ67" s="690">
        <v>2.3333333333333335E-3</v>
      </c>
      <c r="EK67" s="690">
        <v>0</v>
      </c>
      <c r="EL67" s="690">
        <v>0</v>
      </c>
      <c r="EM67" s="690">
        <v>0</v>
      </c>
      <c r="EN67" s="690">
        <v>0</v>
      </c>
      <c r="EO67" s="690">
        <v>0</v>
      </c>
      <c r="EP67" s="690">
        <v>0</v>
      </c>
      <c r="EQ67" s="690">
        <v>0</v>
      </c>
      <c r="ER67" s="690">
        <v>0</v>
      </c>
      <c r="ES67" s="690">
        <v>0</v>
      </c>
      <c r="ET67" s="690">
        <v>0</v>
      </c>
      <c r="EU67" s="690">
        <v>2E-3</v>
      </c>
      <c r="EV67" s="690">
        <v>0</v>
      </c>
      <c r="EW67" s="690">
        <v>0</v>
      </c>
      <c r="EX67" s="690">
        <v>0</v>
      </c>
      <c r="EY67" s="690">
        <v>1.5333333333333334E-3</v>
      </c>
      <c r="EZ67" s="690">
        <v>0</v>
      </c>
      <c r="FA67" s="690">
        <v>0</v>
      </c>
      <c r="FB67" s="690">
        <v>0</v>
      </c>
      <c r="FC67" s="690">
        <v>0</v>
      </c>
      <c r="FD67" s="690">
        <v>0</v>
      </c>
      <c r="FE67" s="690">
        <v>0</v>
      </c>
      <c r="FF67" s="690">
        <v>0</v>
      </c>
      <c r="FG67" s="690">
        <v>1.3333333333333333E-3</v>
      </c>
      <c r="FH67" s="690">
        <v>0</v>
      </c>
      <c r="FI67" s="690">
        <v>0</v>
      </c>
      <c r="FJ67" s="690">
        <v>0</v>
      </c>
      <c r="FK67" s="690">
        <v>0</v>
      </c>
      <c r="FL67" s="690">
        <v>0</v>
      </c>
      <c r="FM67" s="690">
        <v>0</v>
      </c>
      <c r="FN67" s="690">
        <v>0</v>
      </c>
      <c r="FO67" s="690">
        <v>0</v>
      </c>
      <c r="FP67" s="690">
        <v>0</v>
      </c>
      <c r="FQ67" s="690">
        <v>0</v>
      </c>
      <c r="FR67" s="690">
        <v>1.3266666666666668E-2</v>
      </c>
      <c r="FS67" s="690">
        <v>0</v>
      </c>
      <c r="FT67" s="690">
        <v>0</v>
      </c>
      <c r="FU67" s="690">
        <v>0</v>
      </c>
      <c r="FV67" s="690">
        <v>0</v>
      </c>
      <c r="FW67" s="690">
        <v>0</v>
      </c>
      <c r="FX67" s="690">
        <v>0</v>
      </c>
      <c r="FY67" s="690">
        <v>0</v>
      </c>
      <c r="FZ67" s="690">
        <v>0</v>
      </c>
      <c r="GA67" s="690">
        <v>0</v>
      </c>
      <c r="GB67" s="690">
        <v>0</v>
      </c>
      <c r="GC67" s="690">
        <v>0</v>
      </c>
      <c r="GD67" s="690">
        <v>0</v>
      </c>
      <c r="GE67" s="690">
        <v>0</v>
      </c>
      <c r="GF67" s="690">
        <v>0</v>
      </c>
      <c r="GG67" s="690">
        <v>0</v>
      </c>
      <c r="GH67" s="690">
        <v>0</v>
      </c>
      <c r="GI67" s="690">
        <v>0</v>
      </c>
      <c r="GJ67" s="690">
        <v>2.8666666666666662E-3</v>
      </c>
      <c r="GK67" s="690">
        <v>0</v>
      </c>
      <c r="GL67" s="690">
        <v>0</v>
      </c>
    </row>
    <row r="68" spans="1:194" x14ac:dyDescent="0.2">
      <c r="A68" s="652" t="s">
        <v>1007</v>
      </c>
      <c r="B68" s="652" t="s">
        <v>463</v>
      </c>
      <c r="C68" s="690">
        <v>0</v>
      </c>
      <c r="D68" s="690">
        <v>0</v>
      </c>
      <c r="E68" s="690">
        <v>0</v>
      </c>
      <c r="F68" s="690">
        <v>0</v>
      </c>
      <c r="G68" s="690">
        <v>0</v>
      </c>
      <c r="H68" s="690">
        <v>0</v>
      </c>
      <c r="I68" s="690">
        <v>0</v>
      </c>
      <c r="J68" s="690">
        <v>0</v>
      </c>
      <c r="K68" s="690">
        <v>0</v>
      </c>
      <c r="L68" s="690">
        <v>1.8867924528301888E-5</v>
      </c>
      <c r="M68" s="690">
        <v>0</v>
      </c>
      <c r="N68" s="690">
        <v>0</v>
      </c>
      <c r="O68" s="690">
        <v>0</v>
      </c>
      <c r="P68" s="690">
        <v>7.5471698113207546E-6</v>
      </c>
      <c r="Q68" s="690">
        <v>0</v>
      </c>
      <c r="R68" s="690">
        <v>0</v>
      </c>
      <c r="S68" s="690">
        <v>0</v>
      </c>
      <c r="T68" s="690">
        <v>0</v>
      </c>
      <c r="U68" s="690">
        <v>0</v>
      </c>
      <c r="V68" s="690">
        <v>7.5471698113207546E-6</v>
      </c>
      <c r="W68" s="690">
        <v>2.1518987341772152E-4</v>
      </c>
      <c r="X68" s="690">
        <v>0</v>
      </c>
      <c r="Y68" s="690">
        <v>0</v>
      </c>
      <c r="Z68" s="690"/>
      <c r="AA68" s="690">
        <v>0</v>
      </c>
      <c r="AB68" s="690">
        <v>0</v>
      </c>
      <c r="AC68" s="690">
        <v>0</v>
      </c>
      <c r="AD68" s="690">
        <v>0</v>
      </c>
      <c r="AE68" s="690">
        <v>0</v>
      </c>
      <c r="AF68" s="690">
        <v>0</v>
      </c>
      <c r="AG68" s="690">
        <v>0</v>
      </c>
      <c r="AH68" s="690">
        <v>0</v>
      </c>
      <c r="AI68" s="690">
        <v>0</v>
      </c>
      <c r="AJ68" s="690">
        <v>0</v>
      </c>
      <c r="AK68" s="690">
        <v>0</v>
      </c>
      <c r="AL68" s="690">
        <v>0</v>
      </c>
      <c r="AM68" s="690">
        <v>2.5114155251141555E-4</v>
      </c>
      <c r="AN68" s="690">
        <v>0</v>
      </c>
      <c r="AO68" s="690">
        <v>0</v>
      </c>
      <c r="AP68" s="690">
        <v>0</v>
      </c>
      <c r="AQ68" s="690">
        <v>0</v>
      </c>
      <c r="AR68" s="690">
        <v>0</v>
      </c>
      <c r="AS68" s="690">
        <v>2.2651515151515156E-3</v>
      </c>
      <c r="AT68" s="690">
        <v>0</v>
      </c>
      <c r="AU68" s="690">
        <v>0</v>
      </c>
      <c r="AV68" s="690">
        <v>0</v>
      </c>
      <c r="AW68" s="690">
        <v>0</v>
      </c>
      <c r="AX68" s="690">
        <v>0</v>
      </c>
      <c r="AY68" s="690">
        <v>0</v>
      </c>
      <c r="AZ68" s="690">
        <v>0</v>
      </c>
      <c r="BA68" s="690">
        <v>0</v>
      </c>
      <c r="BB68" s="690">
        <v>0</v>
      </c>
      <c r="BC68" s="690">
        <v>0</v>
      </c>
      <c r="BD68" s="690">
        <v>0</v>
      </c>
      <c r="BE68" s="690">
        <v>0</v>
      </c>
      <c r="BF68" s="690">
        <v>0</v>
      </c>
      <c r="BG68" s="884">
        <v>0</v>
      </c>
      <c r="BH68" s="884">
        <v>0</v>
      </c>
      <c r="BI68" s="884">
        <v>0</v>
      </c>
      <c r="BJ68" s="884">
        <v>0</v>
      </c>
      <c r="BK68" s="884">
        <v>0</v>
      </c>
      <c r="BL68" s="884">
        <v>0</v>
      </c>
      <c r="BM68" s="690">
        <v>0</v>
      </c>
      <c r="BN68" s="690">
        <v>0</v>
      </c>
      <c r="BO68" s="690">
        <v>0</v>
      </c>
      <c r="BP68" s="690">
        <v>0</v>
      </c>
      <c r="BQ68" s="690">
        <v>0.54618627450980384</v>
      </c>
      <c r="BR68" s="690">
        <v>0</v>
      </c>
      <c r="BS68" s="690">
        <v>0</v>
      </c>
      <c r="BT68" s="690">
        <v>0</v>
      </c>
      <c r="BU68" s="690">
        <v>0</v>
      </c>
      <c r="BV68" s="690">
        <v>0</v>
      </c>
      <c r="BW68" s="690">
        <v>0</v>
      </c>
      <c r="BX68" s="690">
        <v>0</v>
      </c>
      <c r="BY68" s="690">
        <v>0</v>
      </c>
      <c r="BZ68" s="690">
        <v>0</v>
      </c>
      <c r="CA68" s="690">
        <v>0</v>
      </c>
      <c r="CB68" s="690">
        <v>0</v>
      </c>
      <c r="CC68" s="690">
        <v>0</v>
      </c>
      <c r="CD68" s="690">
        <v>0</v>
      </c>
      <c r="CE68" s="690">
        <v>0</v>
      </c>
      <c r="CF68" s="690">
        <v>0</v>
      </c>
      <c r="CG68" s="690">
        <v>0</v>
      </c>
      <c r="CH68" s="690">
        <v>0</v>
      </c>
      <c r="CI68" s="690">
        <v>0</v>
      </c>
      <c r="CJ68" s="690">
        <v>0</v>
      </c>
      <c r="CK68" s="690">
        <v>0</v>
      </c>
      <c r="CL68" s="690">
        <v>0</v>
      </c>
      <c r="CM68" s="690">
        <v>0</v>
      </c>
      <c r="CN68" s="690">
        <v>0</v>
      </c>
      <c r="CO68" s="690">
        <v>0</v>
      </c>
      <c r="CP68" s="690">
        <v>0</v>
      </c>
      <c r="CQ68" s="690">
        <v>0.23219083969465648</v>
      </c>
      <c r="CR68" s="690">
        <v>4.198473282442748E-5</v>
      </c>
      <c r="CS68" s="690">
        <v>0</v>
      </c>
      <c r="CT68" s="690">
        <v>0</v>
      </c>
      <c r="CU68" s="690">
        <v>0</v>
      </c>
      <c r="CV68" s="690">
        <v>0</v>
      </c>
      <c r="CW68" s="690">
        <v>0</v>
      </c>
      <c r="CX68" s="690">
        <v>0</v>
      </c>
      <c r="CY68" s="690">
        <v>0</v>
      </c>
      <c r="CZ68" s="690">
        <v>0</v>
      </c>
      <c r="DA68" s="690">
        <v>0</v>
      </c>
      <c r="DB68" s="690">
        <v>0</v>
      </c>
      <c r="DC68" s="690">
        <v>0</v>
      </c>
      <c r="DD68" s="690">
        <v>0</v>
      </c>
      <c r="DE68" s="690">
        <v>0</v>
      </c>
      <c r="DF68" s="690">
        <v>0</v>
      </c>
      <c r="DG68" s="690">
        <v>0</v>
      </c>
      <c r="DH68" s="690">
        <v>0</v>
      </c>
      <c r="DI68" s="690">
        <v>0</v>
      </c>
      <c r="DJ68" s="690">
        <v>0</v>
      </c>
      <c r="DK68" s="690">
        <v>2.2954545454545455E-4</v>
      </c>
      <c r="DL68" s="690">
        <v>0</v>
      </c>
      <c r="DM68" s="690">
        <v>0</v>
      </c>
      <c r="DN68" s="690">
        <v>0</v>
      </c>
      <c r="DO68" s="690">
        <v>0</v>
      </c>
      <c r="DP68" s="690">
        <v>0</v>
      </c>
      <c r="DQ68" s="690">
        <v>0</v>
      </c>
      <c r="DR68" s="690">
        <v>9.2156862745098036E-5</v>
      </c>
      <c r="DS68" s="690">
        <v>0</v>
      </c>
      <c r="DT68" s="690">
        <v>0</v>
      </c>
      <c r="DU68" s="690">
        <v>0</v>
      </c>
      <c r="DV68" s="690">
        <v>0</v>
      </c>
      <c r="DW68" s="690">
        <v>0</v>
      </c>
      <c r="DX68" s="690">
        <v>0</v>
      </c>
      <c r="DY68" s="690">
        <v>0</v>
      </c>
      <c r="DZ68" s="690">
        <v>0</v>
      </c>
      <c r="EA68" s="690">
        <v>0</v>
      </c>
      <c r="EB68" s="690">
        <v>0</v>
      </c>
      <c r="EC68" s="690">
        <v>0</v>
      </c>
      <c r="ED68" s="690">
        <v>0</v>
      </c>
      <c r="EE68" s="690">
        <v>0</v>
      </c>
      <c r="EF68" s="690">
        <v>0</v>
      </c>
      <c r="EG68" s="690">
        <v>0</v>
      </c>
      <c r="EH68" s="690">
        <v>0</v>
      </c>
      <c r="EI68" s="690">
        <v>0</v>
      </c>
      <c r="EJ68" s="690">
        <v>0</v>
      </c>
      <c r="EK68" s="690">
        <v>0</v>
      </c>
      <c r="EL68" s="690">
        <v>0</v>
      </c>
      <c r="EM68" s="690">
        <v>0</v>
      </c>
      <c r="EN68" s="690">
        <v>0</v>
      </c>
      <c r="EO68" s="690">
        <v>0</v>
      </c>
      <c r="EP68" s="690">
        <v>0</v>
      </c>
      <c r="EQ68" s="690">
        <v>0</v>
      </c>
      <c r="ER68" s="690">
        <v>0</v>
      </c>
      <c r="ES68" s="690">
        <v>0</v>
      </c>
      <c r="ET68" s="690">
        <v>0</v>
      </c>
      <c r="EU68" s="690">
        <v>0</v>
      </c>
      <c r="EV68" s="690">
        <v>0</v>
      </c>
      <c r="EW68" s="690">
        <v>0</v>
      </c>
      <c r="EX68" s="690">
        <v>0</v>
      </c>
      <c r="EY68" s="690">
        <v>0</v>
      </c>
      <c r="EZ68" s="690">
        <v>5.4054054054054054E-5</v>
      </c>
      <c r="FA68" s="690">
        <v>0</v>
      </c>
      <c r="FB68" s="690">
        <v>0</v>
      </c>
      <c r="FC68" s="690">
        <v>0</v>
      </c>
      <c r="FD68" s="690">
        <v>0</v>
      </c>
      <c r="FE68" s="690">
        <v>0</v>
      </c>
      <c r="FF68" s="690">
        <v>0</v>
      </c>
      <c r="FG68" s="690">
        <v>0</v>
      </c>
      <c r="FH68" s="690">
        <v>0</v>
      </c>
      <c r="FI68" s="690">
        <v>0</v>
      </c>
      <c r="FJ68" s="690">
        <v>0</v>
      </c>
      <c r="FK68" s="690">
        <v>0</v>
      </c>
      <c r="FL68" s="690">
        <v>0</v>
      </c>
      <c r="FM68" s="690">
        <v>0</v>
      </c>
      <c r="FN68" s="690">
        <v>0</v>
      </c>
      <c r="FO68" s="690">
        <v>0</v>
      </c>
      <c r="FP68" s="690">
        <v>0</v>
      </c>
      <c r="FQ68" s="690">
        <v>0</v>
      </c>
      <c r="FR68" s="690">
        <v>0</v>
      </c>
      <c r="FS68" s="690">
        <v>0</v>
      </c>
      <c r="FT68" s="690">
        <v>0</v>
      </c>
      <c r="FU68" s="690">
        <v>0</v>
      </c>
      <c r="FV68" s="690">
        <v>0</v>
      </c>
      <c r="FW68" s="690">
        <v>0</v>
      </c>
      <c r="FX68" s="690">
        <v>0</v>
      </c>
      <c r="FY68" s="690">
        <v>0</v>
      </c>
      <c r="FZ68" s="690">
        <v>5.660377358490566E-5</v>
      </c>
      <c r="GA68" s="690">
        <v>0</v>
      </c>
      <c r="GB68" s="690">
        <v>0</v>
      </c>
      <c r="GC68" s="690">
        <v>0</v>
      </c>
      <c r="GD68" s="690">
        <v>0</v>
      </c>
      <c r="GE68" s="690">
        <v>0</v>
      </c>
      <c r="GF68" s="690">
        <v>0</v>
      </c>
      <c r="GG68" s="690">
        <v>0</v>
      </c>
      <c r="GH68" s="690">
        <v>0</v>
      </c>
      <c r="GI68" s="690">
        <v>0</v>
      </c>
      <c r="GJ68" s="690">
        <v>0</v>
      </c>
      <c r="GK68" s="690">
        <v>0</v>
      </c>
      <c r="GL68" s="690">
        <v>0</v>
      </c>
    </row>
    <row r="69" spans="1:194" x14ac:dyDescent="0.2">
      <c r="A69" s="652" t="s">
        <v>1008</v>
      </c>
      <c r="B69" s="652" t="s">
        <v>464</v>
      </c>
      <c r="C69" s="690">
        <v>0</v>
      </c>
      <c r="D69" s="690">
        <v>0</v>
      </c>
      <c r="E69" s="690">
        <v>0</v>
      </c>
      <c r="F69" s="690">
        <v>0</v>
      </c>
      <c r="G69" s="690">
        <v>0</v>
      </c>
      <c r="H69" s="690">
        <v>0</v>
      </c>
      <c r="I69" s="690">
        <v>0</v>
      </c>
      <c r="J69" s="690">
        <v>0</v>
      </c>
      <c r="K69" s="690">
        <v>0</v>
      </c>
      <c r="L69" s="690">
        <v>0</v>
      </c>
      <c r="M69" s="690">
        <v>0</v>
      </c>
      <c r="N69" s="690">
        <v>0</v>
      </c>
      <c r="O69" s="690">
        <v>0</v>
      </c>
      <c r="P69" s="690">
        <v>0</v>
      </c>
      <c r="Q69" s="690"/>
      <c r="R69" s="690">
        <v>0</v>
      </c>
      <c r="S69" s="690">
        <v>0</v>
      </c>
      <c r="T69" s="690">
        <v>0</v>
      </c>
      <c r="U69" s="690">
        <v>0</v>
      </c>
      <c r="V69" s="690">
        <v>0</v>
      </c>
      <c r="W69" s="690">
        <v>0</v>
      </c>
      <c r="X69" s="690">
        <v>0</v>
      </c>
      <c r="Y69" s="690">
        <v>0</v>
      </c>
      <c r="Z69" s="690"/>
      <c r="AA69" s="690">
        <v>0</v>
      </c>
      <c r="AB69" s="690">
        <v>0</v>
      </c>
      <c r="AC69" s="690">
        <v>0</v>
      </c>
      <c r="AD69" s="690">
        <v>0</v>
      </c>
      <c r="AE69" s="690">
        <v>0</v>
      </c>
      <c r="AF69" s="690">
        <v>0</v>
      </c>
      <c r="AG69" s="690">
        <v>0</v>
      </c>
      <c r="AH69" s="690">
        <v>0</v>
      </c>
      <c r="AI69" s="690">
        <v>0</v>
      </c>
      <c r="AJ69" s="690">
        <v>0</v>
      </c>
      <c r="AK69" s="690">
        <v>0</v>
      </c>
      <c r="AL69" s="690">
        <v>0</v>
      </c>
      <c r="AM69" s="690">
        <v>0</v>
      </c>
      <c r="AN69" s="690">
        <v>0</v>
      </c>
      <c r="AO69" s="690">
        <v>0</v>
      </c>
      <c r="AP69" s="690">
        <v>0</v>
      </c>
      <c r="AQ69" s="690">
        <v>0</v>
      </c>
      <c r="AR69" s="690">
        <v>0</v>
      </c>
      <c r="AS69" s="690">
        <v>0</v>
      </c>
      <c r="AT69" s="690">
        <v>0</v>
      </c>
      <c r="AU69" s="690">
        <v>0</v>
      </c>
      <c r="AV69" s="690">
        <v>0</v>
      </c>
      <c r="AW69" s="690">
        <v>0</v>
      </c>
      <c r="AX69" s="690">
        <v>0</v>
      </c>
      <c r="AY69" s="690">
        <v>0</v>
      </c>
      <c r="AZ69" s="690">
        <v>0</v>
      </c>
      <c r="BA69" s="690">
        <v>0</v>
      </c>
      <c r="BB69" s="690">
        <v>0</v>
      </c>
      <c r="BC69" s="690">
        <v>0</v>
      </c>
      <c r="BD69" s="690">
        <v>0</v>
      </c>
      <c r="BE69" s="690">
        <v>0</v>
      </c>
      <c r="BF69" s="690"/>
      <c r="BG69" s="884"/>
      <c r="BH69" s="884"/>
      <c r="BI69" s="884"/>
      <c r="BJ69" s="884"/>
      <c r="BK69" s="884"/>
      <c r="BL69" s="884"/>
      <c r="BM69" s="690">
        <v>0</v>
      </c>
      <c r="BN69" s="690">
        <v>0</v>
      </c>
      <c r="BO69" s="690">
        <v>0</v>
      </c>
      <c r="BP69" s="690">
        <v>0</v>
      </c>
      <c r="BQ69" s="690"/>
      <c r="BR69" s="690">
        <v>0</v>
      </c>
      <c r="BS69" s="690">
        <v>0</v>
      </c>
      <c r="BT69" s="690">
        <v>0</v>
      </c>
      <c r="BU69" s="690">
        <v>0</v>
      </c>
      <c r="BV69" s="690">
        <v>0</v>
      </c>
      <c r="BW69" s="690">
        <v>0</v>
      </c>
      <c r="BX69" s="690">
        <v>0</v>
      </c>
      <c r="BY69" s="690">
        <v>0</v>
      </c>
      <c r="BZ69" s="690">
        <v>0</v>
      </c>
      <c r="CA69" s="690">
        <v>0</v>
      </c>
      <c r="CB69" s="690">
        <v>0</v>
      </c>
      <c r="CC69" s="690">
        <v>0</v>
      </c>
      <c r="CD69" s="690">
        <v>0</v>
      </c>
      <c r="CE69" s="690">
        <v>0</v>
      </c>
      <c r="CF69" s="690">
        <v>0</v>
      </c>
      <c r="CG69" s="690">
        <v>0</v>
      </c>
      <c r="CH69" s="690">
        <v>0</v>
      </c>
      <c r="CI69" s="690">
        <v>0</v>
      </c>
      <c r="CJ69" s="690">
        <v>0</v>
      </c>
      <c r="CK69" s="690">
        <v>0</v>
      </c>
      <c r="CL69" s="690">
        <v>0</v>
      </c>
      <c r="CM69" s="690">
        <v>0</v>
      </c>
      <c r="CN69" s="690">
        <v>0</v>
      </c>
      <c r="CO69" s="690">
        <v>0</v>
      </c>
      <c r="CP69" s="690">
        <v>0</v>
      </c>
      <c r="CQ69" s="690">
        <v>0</v>
      </c>
      <c r="CR69" s="690">
        <v>0</v>
      </c>
      <c r="CS69" s="690">
        <v>0</v>
      </c>
      <c r="CT69" s="690">
        <v>0</v>
      </c>
      <c r="CU69" s="690">
        <v>0</v>
      </c>
      <c r="CV69" s="690">
        <v>0</v>
      </c>
      <c r="CW69" s="690">
        <v>0</v>
      </c>
      <c r="CX69" s="690">
        <v>0</v>
      </c>
      <c r="CY69" s="690">
        <v>0</v>
      </c>
      <c r="CZ69" s="690">
        <v>0</v>
      </c>
      <c r="DA69" s="690">
        <v>0</v>
      </c>
      <c r="DB69" s="690"/>
      <c r="DC69" s="690">
        <v>0</v>
      </c>
      <c r="DD69" s="690">
        <v>0</v>
      </c>
      <c r="DE69" s="690">
        <v>0</v>
      </c>
      <c r="DF69" s="690">
        <v>0</v>
      </c>
      <c r="DG69" s="690">
        <v>0</v>
      </c>
      <c r="DH69" s="690">
        <v>0</v>
      </c>
      <c r="DI69" s="690">
        <v>0</v>
      </c>
      <c r="DJ69" s="690">
        <v>0</v>
      </c>
      <c r="DK69" s="690">
        <v>0</v>
      </c>
      <c r="DL69" s="690">
        <v>0</v>
      </c>
      <c r="DM69" s="690">
        <v>0</v>
      </c>
      <c r="DN69" s="690">
        <v>0</v>
      </c>
      <c r="DO69" s="690">
        <v>0</v>
      </c>
      <c r="DP69" s="690">
        <v>0</v>
      </c>
      <c r="DQ69" s="690">
        <v>0</v>
      </c>
      <c r="DR69" s="690">
        <v>0</v>
      </c>
      <c r="DS69" s="690">
        <v>0</v>
      </c>
      <c r="DT69" s="690">
        <v>0</v>
      </c>
      <c r="DU69" s="690">
        <v>0</v>
      </c>
      <c r="DV69" s="690">
        <v>0</v>
      </c>
      <c r="DW69" s="690">
        <v>0</v>
      </c>
      <c r="DX69" s="690">
        <v>0</v>
      </c>
      <c r="DY69" s="690">
        <v>0</v>
      </c>
      <c r="DZ69" s="690">
        <v>0</v>
      </c>
      <c r="EA69" s="690">
        <v>0</v>
      </c>
      <c r="EB69" s="690">
        <v>0</v>
      </c>
      <c r="EC69" s="690">
        <v>0</v>
      </c>
      <c r="ED69" s="690">
        <v>0</v>
      </c>
      <c r="EE69" s="690">
        <v>0</v>
      </c>
      <c r="EF69" s="690">
        <v>0</v>
      </c>
      <c r="EG69" s="690">
        <v>0</v>
      </c>
      <c r="EH69" s="690">
        <v>0</v>
      </c>
      <c r="EI69" s="690">
        <v>0</v>
      </c>
      <c r="EJ69" s="690">
        <v>0</v>
      </c>
      <c r="EK69" s="690">
        <v>0</v>
      </c>
      <c r="EL69" s="690">
        <v>0</v>
      </c>
      <c r="EM69" s="690">
        <v>0</v>
      </c>
      <c r="EN69" s="690">
        <v>0</v>
      </c>
      <c r="EO69" s="690">
        <v>0</v>
      </c>
      <c r="EP69" s="690">
        <v>0</v>
      </c>
      <c r="EQ69" s="690">
        <v>0</v>
      </c>
      <c r="ER69" s="690">
        <v>0</v>
      </c>
      <c r="ES69" s="690">
        <v>0</v>
      </c>
      <c r="ET69" s="690">
        <v>0</v>
      </c>
      <c r="EU69" s="690">
        <v>0</v>
      </c>
      <c r="EV69" s="690">
        <v>0</v>
      </c>
      <c r="EW69" s="690">
        <v>0</v>
      </c>
      <c r="EX69" s="690">
        <v>0</v>
      </c>
      <c r="EY69" s="690">
        <v>0</v>
      </c>
      <c r="EZ69" s="690">
        <v>0</v>
      </c>
      <c r="FA69" s="690">
        <v>0</v>
      </c>
      <c r="FB69" s="690">
        <v>0</v>
      </c>
      <c r="FC69" s="690">
        <v>0</v>
      </c>
      <c r="FD69" s="690">
        <v>0</v>
      </c>
      <c r="FE69" s="690">
        <v>0</v>
      </c>
      <c r="FF69" s="690">
        <v>0</v>
      </c>
      <c r="FG69" s="690">
        <v>0</v>
      </c>
      <c r="FH69" s="690">
        <v>0</v>
      </c>
      <c r="FI69" s="690">
        <v>0</v>
      </c>
      <c r="FJ69" s="690">
        <v>0</v>
      </c>
      <c r="FK69" s="690">
        <v>0</v>
      </c>
      <c r="FL69" s="690">
        <v>0</v>
      </c>
      <c r="FM69" s="690">
        <v>0</v>
      </c>
      <c r="FN69" s="690">
        <v>0</v>
      </c>
      <c r="FO69" s="690">
        <v>0</v>
      </c>
      <c r="FP69" s="690">
        <v>0</v>
      </c>
      <c r="FQ69" s="690">
        <v>0</v>
      </c>
      <c r="FR69" s="690">
        <v>0</v>
      </c>
      <c r="FS69" s="690">
        <v>0</v>
      </c>
      <c r="FT69" s="690">
        <v>0</v>
      </c>
      <c r="FU69" s="690">
        <v>0</v>
      </c>
      <c r="FV69" s="690">
        <v>0</v>
      </c>
      <c r="FW69" s="690">
        <v>0</v>
      </c>
      <c r="FX69" s="690">
        <v>0</v>
      </c>
      <c r="FY69" s="690">
        <v>0</v>
      </c>
      <c r="FZ69" s="690">
        <v>0</v>
      </c>
      <c r="GA69" s="690">
        <v>0</v>
      </c>
      <c r="GB69" s="690">
        <v>0</v>
      </c>
      <c r="GC69" s="690">
        <v>0</v>
      </c>
      <c r="GD69" s="690">
        <v>0</v>
      </c>
      <c r="GE69" s="690">
        <v>0</v>
      </c>
      <c r="GF69" s="690">
        <v>0</v>
      </c>
      <c r="GG69" s="690">
        <v>0</v>
      </c>
      <c r="GH69" s="690">
        <v>0</v>
      </c>
      <c r="GI69" s="690">
        <v>0</v>
      </c>
      <c r="GJ69" s="690">
        <v>0</v>
      </c>
      <c r="GK69" s="690">
        <v>0</v>
      </c>
      <c r="GL69" s="690">
        <v>0</v>
      </c>
    </row>
    <row r="70" spans="1:194" x14ac:dyDescent="0.2">
      <c r="A70" s="652" t="s">
        <v>1009</v>
      </c>
      <c r="B70" s="652" t="s">
        <v>465</v>
      </c>
      <c r="C70" s="690">
        <v>0</v>
      </c>
      <c r="D70" s="690">
        <v>0</v>
      </c>
      <c r="E70" s="690">
        <v>0</v>
      </c>
      <c r="F70" s="690">
        <v>0</v>
      </c>
      <c r="G70" s="690">
        <v>0</v>
      </c>
      <c r="H70" s="690">
        <v>0</v>
      </c>
      <c r="I70" s="690">
        <v>0</v>
      </c>
      <c r="J70" s="690">
        <v>0</v>
      </c>
      <c r="K70" s="690">
        <v>0</v>
      </c>
      <c r="L70" s="690">
        <v>0</v>
      </c>
      <c r="M70" s="690">
        <v>0</v>
      </c>
      <c r="N70" s="690">
        <v>0</v>
      </c>
      <c r="O70" s="690">
        <v>0</v>
      </c>
      <c r="P70" s="690">
        <v>0</v>
      </c>
      <c r="Q70" s="690"/>
      <c r="R70" s="690">
        <v>0</v>
      </c>
      <c r="S70" s="690">
        <v>0</v>
      </c>
      <c r="T70" s="690">
        <v>0</v>
      </c>
      <c r="U70" s="690">
        <v>0</v>
      </c>
      <c r="V70" s="690">
        <v>0</v>
      </c>
      <c r="W70" s="690">
        <v>0</v>
      </c>
      <c r="X70" s="690">
        <v>0</v>
      </c>
      <c r="Y70" s="690">
        <v>0</v>
      </c>
      <c r="Z70" s="690"/>
      <c r="AA70" s="690">
        <v>0</v>
      </c>
      <c r="AB70" s="690"/>
      <c r="AC70" s="690">
        <v>0</v>
      </c>
      <c r="AD70" s="690">
        <v>0</v>
      </c>
      <c r="AE70" s="690">
        <v>0</v>
      </c>
      <c r="AF70" s="690">
        <v>0</v>
      </c>
      <c r="AG70" s="690">
        <v>0</v>
      </c>
      <c r="AH70" s="690">
        <v>0</v>
      </c>
      <c r="AI70" s="690">
        <v>0</v>
      </c>
      <c r="AJ70" s="690">
        <v>0</v>
      </c>
      <c r="AK70" s="690">
        <v>0</v>
      </c>
      <c r="AL70" s="690">
        <v>0</v>
      </c>
      <c r="AM70" s="690">
        <v>0</v>
      </c>
      <c r="AN70" s="690">
        <v>0</v>
      </c>
      <c r="AO70" s="690">
        <v>0</v>
      </c>
      <c r="AP70" s="690"/>
      <c r="AQ70" s="690">
        <v>0</v>
      </c>
      <c r="AR70" s="690">
        <v>0</v>
      </c>
      <c r="AS70" s="690">
        <v>0</v>
      </c>
      <c r="AT70" s="690">
        <v>0</v>
      </c>
      <c r="AU70" s="690"/>
      <c r="AV70" s="690"/>
      <c r="AW70" s="690">
        <v>0</v>
      </c>
      <c r="AX70" s="690">
        <v>0</v>
      </c>
      <c r="AY70" s="690">
        <v>0</v>
      </c>
      <c r="AZ70" s="690">
        <v>0</v>
      </c>
      <c r="BA70" s="690">
        <v>0</v>
      </c>
      <c r="BB70" s="690">
        <v>0</v>
      </c>
      <c r="BC70" s="690">
        <v>0</v>
      </c>
      <c r="BD70" s="690">
        <v>0</v>
      </c>
      <c r="BE70" s="690"/>
      <c r="BF70" s="690"/>
      <c r="BG70" s="884"/>
      <c r="BH70" s="884"/>
      <c r="BI70" s="884"/>
      <c r="BJ70" s="884"/>
      <c r="BK70" s="884"/>
      <c r="BL70" s="884"/>
      <c r="BM70" s="690">
        <v>0</v>
      </c>
      <c r="BN70" s="690">
        <v>0</v>
      </c>
      <c r="BO70" s="690">
        <v>0</v>
      </c>
      <c r="BP70" s="690">
        <v>0</v>
      </c>
      <c r="BQ70" s="690"/>
      <c r="BR70" s="690">
        <v>0</v>
      </c>
      <c r="BS70" s="690">
        <v>0</v>
      </c>
      <c r="BT70" s="690">
        <v>0</v>
      </c>
      <c r="BU70" s="690">
        <v>0</v>
      </c>
      <c r="BV70" s="690">
        <v>0</v>
      </c>
      <c r="BW70" s="690">
        <v>0</v>
      </c>
      <c r="BX70" s="690">
        <v>0</v>
      </c>
      <c r="BY70" s="690">
        <v>0</v>
      </c>
      <c r="BZ70" s="690">
        <v>0</v>
      </c>
      <c r="CA70" s="690"/>
      <c r="CB70" s="690"/>
      <c r="CC70" s="690">
        <v>0</v>
      </c>
      <c r="CD70" s="690">
        <v>0</v>
      </c>
      <c r="CE70" s="690">
        <v>0</v>
      </c>
      <c r="CF70" s="690">
        <v>0</v>
      </c>
      <c r="CG70" s="690">
        <v>0</v>
      </c>
      <c r="CH70" s="690">
        <v>0</v>
      </c>
      <c r="CI70" s="690">
        <v>0</v>
      </c>
      <c r="CJ70" s="690">
        <v>0</v>
      </c>
      <c r="CK70" s="690">
        <v>0</v>
      </c>
      <c r="CL70" s="690">
        <v>0</v>
      </c>
      <c r="CM70" s="690">
        <v>0</v>
      </c>
      <c r="CN70" s="690">
        <v>0</v>
      </c>
      <c r="CO70" s="690">
        <v>0</v>
      </c>
      <c r="CP70" s="690">
        <v>0</v>
      </c>
      <c r="CQ70" s="690">
        <v>0</v>
      </c>
      <c r="CR70" s="690">
        <v>0</v>
      </c>
      <c r="CS70" s="690">
        <v>0</v>
      </c>
      <c r="CT70" s="690">
        <v>0</v>
      </c>
      <c r="CU70" s="690">
        <v>0</v>
      </c>
      <c r="CV70" s="690">
        <v>0</v>
      </c>
      <c r="CW70" s="690">
        <v>0</v>
      </c>
      <c r="CX70" s="690">
        <v>0</v>
      </c>
      <c r="CY70" s="690">
        <v>0</v>
      </c>
      <c r="CZ70" s="690">
        <v>0</v>
      </c>
      <c r="DA70" s="690">
        <v>0</v>
      </c>
      <c r="DB70" s="690"/>
      <c r="DC70" s="690">
        <v>0</v>
      </c>
      <c r="DD70" s="690">
        <v>0</v>
      </c>
      <c r="DE70" s="690">
        <v>0</v>
      </c>
      <c r="DF70" s="690">
        <v>0</v>
      </c>
      <c r="DG70" s="690">
        <v>0</v>
      </c>
      <c r="DH70" s="690">
        <v>0</v>
      </c>
      <c r="DI70" s="690">
        <v>0</v>
      </c>
      <c r="DJ70" s="690">
        <v>0</v>
      </c>
      <c r="DK70" s="690">
        <v>0</v>
      </c>
      <c r="DL70" s="690">
        <v>0</v>
      </c>
      <c r="DM70" s="690">
        <v>0</v>
      </c>
      <c r="DN70" s="690">
        <v>0</v>
      </c>
      <c r="DO70" s="690">
        <v>0</v>
      </c>
      <c r="DP70" s="690">
        <v>0</v>
      </c>
      <c r="DQ70" s="690">
        <v>0</v>
      </c>
      <c r="DR70" s="690">
        <v>0</v>
      </c>
      <c r="DS70" s="690">
        <v>0</v>
      </c>
      <c r="DT70" s="690">
        <v>0</v>
      </c>
      <c r="DU70" s="690">
        <v>0</v>
      </c>
      <c r="DV70" s="690">
        <v>0</v>
      </c>
      <c r="DW70" s="690">
        <v>0</v>
      </c>
      <c r="DX70" s="690">
        <v>0</v>
      </c>
      <c r="DY70" s="690"/>
      <c r="DZ70" s="690">
        <v>0</v>
      </c>
      <c r="EA70" s="690">
        <v>0</v>
      </c>
      <c r="EB70" s="690">
        <v>0</v>
      </c>
      <c r="EC70" s="690">
        <v>0</v>
      </c>
      <c r="ED70" s="690">
        <v>0</v>
      </c>
      <c r="EE70" s="690">
        <v>0</v>
      </c>
      <c r="EF70" s="690">
        <v>0</v>
      </c>
      <c r="EG70" s="690">
        <v>0</v>
      </c>
      <c r="EH70" s="690">
        <v>0</v>
      </c>
      <c r="EI70" s="690">
        <v>0</v>
      </c>
      <c r="EJ70" s="690">
        <v>0</v>
      </c>
      <c r="EK70" s="690">
        <v>0</v>
      </c>
      <c r="EL70" s="690">
        <v>0</v>
      </c>
      <c r="EM70" s="690">
        <v>0</v>
      </c>
      <c r="EN70" s="690">
        <v>0</v>
      </c>
      <c r="EO70" s="690">
        <v>0</v>
      </c>
      <c r="EP70" s="690">
        <v>0</v>
      </c>
      <c r="EQ70" s="690">
        <v>0</v>
      </c>
      <c r="ER70" s="690">
        <v>0</v>
      </c>
      <c r="ES70" s="690">
        <v>0</v>
      </c>
      <c r="ET70" s="690">
        <v>0</v>
      </c>
      <c r="EU70" s="690">
        <v>0</v>
      </c>
      <c r="EV70" s="690">
        <v>0</v>
      </c>
      <c r="EW70" s="690">
        <v>0</v>
      </c>
      <c r="EX70" s="690">
        <v>0</v>
      </c>
      <c r="EY70" s="690">
        <v>0</v>
      </c>
      <c r="EZ70" s="690">
        <v>0</v>
      </c>
      <c r="FA70" s="690">
        <v>0</v>
      </c>
      <c r="FB70" s="690">
        <v>0</v>
      </c>
      <c r="FC70" s="690">
        <v>0</v>
      </c>
      <c r="FD70" s="690">
        <v>0</v>
      </c>
      <c r="FE70" s="690">
        <v>0</v>
      </c>
      <c r="FF70" s="690">
        <v>0</v>
      </c>
      <c r="FG70" s="690">
        <v>0</v>
      </c>
      <c r="FH70" s="690">
        <v>0</v>
      </c>
      <c r="FI70" s="690">
        <v>0</v>
      </c>
      <c r="FJ70" s="690">
        <v>0</v>
      </c>
      <c r="FK70" s="690">
        <v>0</v>
      </c>
      <c r="FL70" s="690">
        <v>0</v>
      </c>
      <c r="FM70" s="690">
        <v>0</v>
      </c>
      <c r="FN70" s="690">
        <v>0</v>
      </c>
      <c r="FO70" s="690">
        <v>0</v>
      </c>
      <c r="FP70" s="690">
        <v>0</v>
      </c>
      <c r="FQ70" s="690">
        <v>0</v>
      </c>
      <c r="FR70" s="690">
        <v>0</v>
      </c>
      <c r="FS70" s="690">
        <v>0</v>
      </c>
      <c r="FT70" s="690">
        <v>0</v>
      </c>
      <c r="FU70" s="690">
        <v>0</v>
      </c>
      <c r="FV70" s="690">
        <v>0</v>
      </c>
      <c r="FW70" s="690">
        <v>0</v>
      </c>
      <c r="FX70" s="690">
        <v>0</v>
      </c>
      <c r="FY70" s="690">
        <v>0</v>
      </c>
      <c r="FZ70" s="690">
        <v>0</v>
      </c>
      <c r="GA70" s="690">
        <v>0</v>
      </c>
      <c r="GB70" s="690">
        <v>0</v>
      </c>
      <c r="GC70" s="690">
        <v>0</v>
      </c>
      <c r="GD70" s="690">
        <v>0</v>
      </c>
      <c r="GE70" s="690">
        <v>0</v>
      </c>
      <c r="GF70" s="690">
        <v>0</v>
      </c>
      <c r="GG70" s="690">
        <v>0</v>
      </c>
      <c r="GH70" s="690">
        <v>0</v>
      </c>
      <c r="GI70" s="690">
        <v>0</v>
      </c>
      <c r="GJ70" s="690">
        <v>0</v>
      </c>
      <c r="GK70" s="690">
        <v>0</v>
      </c>
      <c r="GL70" s="690">
        <v>0</v>
      </c>
    </row>
    <row r="71" spans="1:194" x14ac:dyDescent="0.2">
      <c r="A71" s="652" t="s">
        <v>1011</v>
      </c>
      <c r="B71" s="652" t="s">
        <v>1012</v>
      </c>
      <c r="C71" s="690">
        <v>0</v>
      </c>
      <c r="D71" s="690">
        <v>0</v>
      </c>
      <c r="E71" s="690">
        <v>0</v>
      </c>
      <c r="F71" s="690">
        <v>0</v>
      </c>
      <c r="G71" s="690">
        <v>0</v>
      </c>
      <c r="H71" s="690">
        <v>0</v>
      </c>
      <c r="I71" s="690">
        <v>0</v>
      </c>
      <c r="J71" s="690">
        <v>0</v>
      </c>
      <c r="K71" s="690">
        <v>0</v>
      </c>
      <c r="L71" s="690">
        <v>0</v>
      </c>
      <c r="M71" s="690">
        <v>0</v>
      </c>
      <c r="N71" s="690">
        <v>0</v>
      </c>
      <c r="O71" s="690">
        <v>0</v>
      </c>
      <c r="P71" s="690">
        <v>0</v>
      </c>
      <c r="Q71" s="690"/>
      <c r="R71" s="690">
        <v>0</v>
      </c>
      <c r="S71" s="690">
        <v>0</v>
      </c>
      <c r="T71" s="690">
        <v>0</v>
      </c>
      <c r="U71" s="690">
        <v>0</v>
      </c>
      <c r="V71" s="690">
        <v>0</v>
      </c>
      <c r="W71" s="690">
        <v>0</v>
      </c>
      <c r="X71" s="690">
        <v>0</v>
      </c>
      <c r="Y71" s="690">
        <v>0</v>
      </c>
      <c r="Z71" s="690"/>
      <c r="AA71" s="690">
        <v>0</v>
      </c>
      <c r="AB71" s="690"/>
      <c r="AC71" s="690">
        <v>0</v>
      </c>
      <c r="AD71" s="690">
        <v>0</v>
      </c>
      <c r="AE71" s="690">
        <v>0</v>
      </c>
      <c r="AF71" s="690">
        <v>0</v>
      </c>
      <c r="AG71" s="690">
        <v>0</v>
      </c>
      <c r="AH71" s="690">
        <v>0</v>
      </c>
      <c r="AI71" s="690">
        <v>0</v>
      </c>
      <c r="AJ71" s="690">
        <v>0</v>
      </c>
      <c r="AK71" s="690">
        <v>0</v>
      </c>
      <c r="AL71" s="690">
        <v>0</v>
      </c>
      <c r="AM71" s="690">
        <v>0</v>
      </c>
      <c r="AN71" s="690">
        <v>0</v>
      </c>
      <c r="AO71" s="690">
        <v>0</v>
      </c>
      <c r="AP71" s="690">
        <v>0</v>
      </c>
      <c r="AQ71" s="690">
        <v>0</v>
      </c>
      <c r="AR71" s="690">
        <v>0</v>
      </c>
      <c r="AS71" s="690">
        <v>0</v>
      </c>
      <c r="AT71" s="690">
        <v>0</v>
      </c>
      <c r="AU71" s="690">
        <v>0</v>
      </c>
      <c r="AV71" s="690">
        <v>0</v>
      </c>
      <c r="AW71" s="690">
        <v>0</v>
      </c>
      <c r="AX71" s="690">
        <v>0</v>
      </c>
      <c r="AY71" s="690">
        <v>0</v>
      </c>
      <c r="AZ71" s="690">
        <v>0</v>
      </c>
      <c r="BA71" s="690">
        <v>0</v>
      </c>
      <c r="BB71" s="690">
        <v>0</v>
      </c>
      <c r="BC71" s="690">
        <v>0</v>
      </c>
      <c r="BD71" s="690">
        <v>0</v>
      </c>
      <c r="BE71" s="690">
        <v>0</v>
      </c>
      <c r="BF71" s="690">
        <v>0</v>
      </c>
      <c r="BG71" s="884">
        <v>0</v>
      </c>
      <c r="BH71" s="884">
        <v>0</v>
      </c>
      <c r="BI71" s="884">
        <v>0</v>
      </c>
      <c r="BJ71" s="884">
        <v>0</v>
      </c>
      <c r="BK71" s="884">
        <v>0</v>
      </c>
      <c r="BL71" s="884">
        <v>0</v>
      </c>
      <c r="BM71" s="690">
        <v>0</v>
      </c>
      <c r="BN71" s="690">
        <v>0</v>
      </c>
      <c r="BO71" s="690">
        <v>0</v>
      </c>
      <c r="BP71" s="690">
        <v>0</v>
      </c>
      <c r="BQ71" s="690"/>
      <c r="BR71" s="690">
        <v>0</v>
      </c>
      <c r="BS71" s="690">
        <v>0</v>
      </c>
      <c r="BT71" s="690">
        <v>0</v>
      </c>
      <c r="BU71" s="690">
        <v>0</v>
      </c>
      <c r="BV71" s="690">
        <v>0</v>
      </c>
      <c r="BW71" s="690">
        <v>0</v>
      </c>
      <c r="BX71" s="690">
        <v>0</v>
      </c>
      <c r="BY71" s="690">
        <v>0</v>
      </c>
      <c r="BZ71" s="690">
        <v>0</v>
      </c>
      <c r="CA71" s="690">
        <v>0</v>
      </c>
      <c r="CB71" s="690">
        <v>0</v>
      </c>
      <c r="CC71" s="690">
        <v>0</v>
      </c>
      <c r="CD71" s="690">
        <v>0</v>
      </c>
      <c r="CE71" s="690">
        <v>0</v>
      </c>
      <c r="CF71" s="690">
        <v>0</v>
      </c>
      <c r="CG71" s="690">
        <v>0</v>
      </c>
      <c r="CH71" s="690">
        <v>0</v>
      </c>
      <c r="CI71" s="690"/>
      <c r="CJ71" s="690">
        <v>0</v>
      </c>
      <c r="CK71" s="690">
        <v>0</v>
      </c>
      <c r="CL71" s="690">
        <v>0</v>
      </c>
      <c r="CM71" s="690">
        <v>0</v>
      </c>
      <c r="CN71" s="690">
        <v>0</v>
      </c>
      <c r="CO71" s="690"/>
      <c r="CP71" s="690">
        <v>0</v>
      </c>
      <c r="CQ71" s="690">
        <v>0</v>
      </c>
      <c r="CR71" s="690">
        <v>0</v>
      </c>
      <c r="CS71" s="690">
        <v>0</v>
      </c>
      <c r="CT71" s="690">
        <v>0</v>
      </c>
      <c r="CU71" s="690">
        <v>0</v>
      </c>
      <c r="CV71" s="690">
        <v>0</v>
      </c>
      <c r="CW71" s="690">
        <v>0</v>
      </c>
      <c r="CX71" s="690">
        <v>0</v>
      </c>
      <c r="CY71" s="690">
        <v>0</v>
      </c>
      <c r="CZ71" s="690">
        <v>0</v>
      </c>
      <c r="DA71" s="690">
        <v>0</v>
      </c>
      <c r="DB71" s="690"/>
      <c r="DC71" s="690"/>
      <c r="DD71" s="690">
        <v>0</v>
      </c>
      <c r="DE71" s="690">
        <v>0</v>
      </c>
      <c r="DF71" s="690">
        <v>0</v>
      </c>
      <c r="DG71" s="690">
        <v>0</v>
      </c>
      <c r="DH71" s="690">
        <v>0</v>
      </c>
      <c r="DI71" s="690">
        <v>0</v>
      </c>
      <c r="DJ71" s="690"/>
      <c r="DK71" s="690">
        <v>0</v>
      </c>
      <c r="DL71" s="690">
        <v>0</v>
      </c>
      <c r="DM71" s="690">
        <v>0</v>
      </c>
      <c r="DN71" s="690">
        <v>0</v>
      </c>
      <c r="DO71" s="690">
        <v>0</v>
      </c>
      <c r="DP71" s="690">
        <v>0</v>
      </c>
      <c r="DQ71" s="690">
        <v>0</v>
      </c>
      <c r="DR71" s="690">
        <v>0</v>
      </c>
      <c r="DS71" s="690">
        <v>0</v>
      </c>
      <c r="DT71" s="690">
        <v>0</v>
      </c>
      <c r="DU71" s="690">
        <v>0</v>
      </c>
      <c r="DV71" s="690">
        <v>0</v>
      </c>
      <c r="DW71" s="690">
        <v>0</v>
      </c>
      <c r="DX71" s="690">
        <v>0</v>
      </c>
      <c r="DY71" s="690"/>
      <c r="DZ71" s="690">
        <v>0</v>
      </c>
      <c r="EA71" s="690">
        <v>0</v>
      </c>
      <c r="EB71" s="690">
        <v>0</v>
      </c>
      <c r="EC71" s="690">
        <v>0</v>
      </c>
      <c r="ED71" s="690">
        <v>0</v>
      </c>
      <c r="EE71" s="690">
        <v>0</v>
      </c>
      <c r="EF71" s="690">
        <v>0</v>
      </c>
      <c r="EG71" s="690">
        <v>0</v>
      </c>
      <c r="EH71" s="690">
        <v>0</v>
      </c>
      <c r="EI71" s="690">
        <v>0</v>
      </c>
      <c r="EJ71" s="690">
        <v>0</v>
      </c>
      <c r="EK71" s="690">
        <v>0</v>
      </c>
      <c r="EL71" s="690">
        <v>0</v>
      </c>
      <c r="EM71" s="690">
        <v>0</v>
      </c>
      <c r="EN71" s="690">
        <v>0</v>
      </c>
      <c r="EO71" s="690">
        <v>0</v>
      </c>
      <c r="EP71" s="690">
        <v>0</v>
      </c>
      <c r="EQ71" s="690">
        <v>0</v>
      </c>
      <c r="ER71" s="690">
        <v>0</v>
      </c>
      <c r="ES71" s="690">
        <v>0</v>
      </c>
      <c r="ET71" s="690">
        <v>0</v>
      </c>
      <c r="EU71" s="690">
        <v>0</v>
      </c>
      <c r="EV71" s="690">
        <v>0</v>
      </c>
      <c r="EW71" s="690">
        <v>0</v>
      </c>
      <c r="EX71" s="690">
        <v>0</v>
      </c>
      <c r="EY71" s="690">
        <v>0</v>
      </c>
      <c r="EZ71" s="690">
        <v>0</v>
      </c>
      <c r="FA71" s="690">
        <v>0</v>
      </c>
      <c r="FB71" s="690">
        <v>0</v>
      </c>
      <c r="FC71" s="690">
        <v>0</v>
      </c>
      <c r="FD71" s="690">
        <v>0</v>
      </c>
      <c r="FE71" s="690">
        <v>0</v>
      </c>
      <c r="FF71" s="690">
        <v>0</v>
      </c>
      <c r="FG71" s="690">
        <v>0</v>
      </c>
      <c r="FH71" s="690">
        <v>0</v>
      </c>
      <c r="FI71" s="690">
        <v>0</v>
      </c>
      <c r="FJ71" s="690">
        <v>0</v>
      </c>
      <c r="FK71" s="690">
        <v>0</v>
      </c>
      <c r="FL71" s="690">
        <v>0</v>
      </c>
      <c r="FM71" s="690">
        <v>0</v>
      </c>
      <c r="FN71" s="690">
        <v>0</v>
      </c>
      <c r="FO71" s="690">
        <v>0</v>
      </c>
      <c r="FP71" s="690">
        <v>0</v>
      </c>
      <c r="FQ71" s="690">
        <v>0</v>
      </c>
      <c r="FR71" s="690">
        <v>0</v>
      </c>
      <c r="FS71" s="690">
        <v>0</v>
      </c>
      <c r="FT71" s="690">
        <v>0</v>
      </c>
      <c r="FU71" s="690">
        <v>0</v>
      </c>
      <c r="FV71" s="690">
        <v>0</v>
      </c>
      <c r="FW71" s="690">
        <v>0</v>
      </c>
      <c r="FX71" s="690">
        <v>0</v>
      </c>
      <c r="FY71" s="690">
        <v>0</v>
      </c>
      <c r="FZ71" s="690">
        <v>0</v>
      </c>
      <c r="GA71" s="690">
        <v>0</v>
      </c>
      <c r="GB71" s="690">
        <v>0</v>
      </c>
      <c r="GC71" s="690">
        <v>0</v>
      </c>
      <c r="GD71" s="690">
        <v>0</v>
      </c>
      <c r="GE71" s="690">
        <v>0</v>
      </c>
      <c r="GF71" s="690">
        <v>0</v>
      </c>
      <c r="GG71" s="690">
        <v>0</v>
      </c>
      <c r="GH71" s="690">
        <v>0</v>
      </c>
      <c r="GI71" s="690">
        <v>0</v>
      </c>
      <c r="GJ71" s="690">
        <v>0</v>
      </c>
      <c r="GK71" s="690">
        <v>0</v>
      </c>
      <c r="GL71" s="690">
        <v>0</v>
      </c>
    </row>
    <row r="72" spans="1:194" x14ac:dyDescent="0.2">
      <c r="A72" s="652" t="s">
        <v>880</v>
      </c>
      <c r="B72" s="652" t="s">
        <v>319</v>
      </c>
      <c r="C72" s="690">
        <v>0</v>
      </c>
      <c r="D72" s="690">
        <v>0</v>
      </c>
      <c r="E72" s="690">
        <v>0</v>
      </c>
      <c r="F72" s="690">
        <v>0</v>
      </c>
      <c r="G72" s="690">
        <v>4.4483985765124553E-6</v>
      </c>
      <c r="H72" s="690">
        <v>0</v>
      </c>
      <c r="I72" s="690">
        <v>0</v>
      </c>
      <c r="J72" s="690">
        <v>0</v>
      </c>
      <c r="K72" s="690">
        <v>0</v>
      </c>
      <c r="L72" s="690">
        <v>5.3799392097264444E-5</v>
      </c>
      <c r="M72" s="690">
        <v>0</v>
      </c>
      <c r="N72" s="690">
        <v>0</v>
      </c>
      <c r="O72" s="690">
        <v>0</v>
      </c>
      <c r="P72" s="690">
        <v>5.1701852649719948E-6</v>
      </c>
      <c r="Q72" s="690">
        <v>0.44614814814814802</v>
      </c>
      <c r="R72" s="690">
        <v>0</v>
      </c>
      <c r="S72" s="690">
        <v>0</v>
      </c>
      <c r="T72" s="690">
        <v>0</v>
      </c>
      <c r="U72" s="690">
        <v>0</v>
      </c>
      <c r="V72" s="690">
        <v>0</v>
      </c>
      <c r="W72" s="690">
        <v>0</v>
      </c>
      <c r="X72" s="690">
        <v>0</v>
      </c>
      <c r="Y72" s="690">
        <v>9.7418412079883097E-7</v>
      </c>
      <c r="Z72" s="690"/>
      <c r="AA72" s="690">
        <v>0</v>
      </c>
      <c r="AB72" s="690">
        <v>0</v>
      </c>
      <c r="AC72" s="690">
        <v>0</v>
      </c>
      <c r="AD72" s="690">
        <v>0.32683364403018172</v>
      </c>
      <c r="AE72" s="690">
        <v>2.0922140060896044E-4</v>
      </c>
      <c r="AF72" s="690">
        <v>0</v>
      </c>
      <c r="AG72" s="690">
        <v>0</v>
      </c>
      <c r="AH72" s="690">
        <v>0</v>
      </c>
      <c r="AI72" s="690">
        <v>0</v>
      </c>
      <c r="AJ72" s="690">
        <v>0</v>
      </c>
      <c r="AK72" s="690">
        <v>0</v>
      </c>
      <c r="AL72" s="690">
        <v>0</v>
      </c>
      <c r="AM72" s="690">
        <v>3.1985784095957358E-5</v>
      </c>
      <c r="AN72" s="690">
        <v>0</v>
      </c>
      <c r="AO72" s="690">
        <v>8.6206896551724135E-7</v>
      </c>
      <c r="AP72" s="690">
        <v>7.0422535211267608E-6</v>
      </c>
      <c r="AQ72" s="690">
        <v>6.8136390358612581E-5</v>
      </c>
      <c r="AR72" s="690">
        <v>6.5731814198071863E-5</v>
      </c>
      <c r="AS72" s="690">
        <v>0</v>
      </c>
      <c r="AT72" s="690">
        <v>0</v>
      </c>
      <c r="AU72" s="690">
        <v>0</v>
      </c>
      <c r="AV72" s="690">
        <v>0</v>
      </c>
      <c r="AW72" s="690">
        <v>0</v>
      </c>
      <c r="AX72" s="690">
        <v>0</v>
      </c>
      <c r="AY72" s="690">
        <v>3.0796304443466783E-6</v>
      </c>
      <c r="AZ72" s="690">
        <v>0</v>
      </c>
      <c r="BA72" s="690">
        <v>4.807692307692307E-6</v>
      </c>
      <c r="BB72" s="690">
        <v>3.6738351254480295E-5</v>
      </c>
      <c r="BC72" s="690">
        <v>0</v>
      </c>
      <c r="BD72" s="690">
        <v>0</v>
      </c>
      <c r="BE72" s="690">
        <v>0</v>
      </c>
      <c r="BF72" s="690">
        <v>8.5945273631840785E-4</v>
      </c>
      <c r="BG72" s="884">
        <v>8.5945273631840785E-4</v>
      </c>
      <c r="BH72" s="884">
        <v>8.5945273631840785E-4</v>
      </c>
      <c r="BI72" s="884">
        <v>8.5945273631840785E-4</v>
      </c>
      <c r="BJ72" s="884">
        <v>8.5945273631840785E-4</v>
      </c>
      <c r="BK72" s="884">
        <v>8.5945273631840785E-4</v>
      </c>
      <c r="BL72" s="884">
        <v>8.5945273631840785E-4</v>
      </c>
      <c r="BM72" s="690">
        <v>0</v>
      </c>
      <c r="BN72" s="690">
        <v>0</v>
      </c>
      <c r="BO72" s="690">
        <v>7.3565473271211376E-6</v>
      </c>
      <c r="BP72" s="690">
        <v>1.3315579227696405E-6</v>
      </c>
      <c r="BQ72" s="690">
        <v>0</v>
      </c>
      <c r="BR72" s="690">
        <v>0</v>
      </c>
      <c r="BS72" s="690">
        <v>0</v>
      </c>
      <c r="BT72" s="690">
        <v>0</v>
      </c>
      <c r="BU72" s="690">
        <v>0</v>
      </c>
      <c r="BV72" s="690">
        <v>0</v>
      </c>
      <c r="BW72" s="690">
        <v>0</v>
      </c>
      <c r="BX72" s="690">
        <v>2.2448979591836734E-5</v>
      </c>
      <c r="BY72" s="690">
        <v>0</v>
      </c>
      <c r="BZ72" s="690">
        <v>0</v>
      </c>
      <c r="CA72" s="690">
        <v>0</v>
      </c>
      <c r="CB72" s="690">
        <v>0</v>
      </c>
      <c r="CC72" s="690">
        <v>0</v>
      </c>
      <c r="CD72" s="690">
        <v>0</v>
      </c>
      <c r="CE72" s="690">
        <v>0</v>
      </c>
      <c r="CF72" s="690">
        <v>0</v>
      </c>
      <c r="CG72" s="690">
        <v>0</v>
      </c>
      <c r="CH72" s="690">
        <v>0</v>
      </c>
      <c r="CI72" s="690">
        <v>0</v>
      </c>
      <c r="CJ72" s="690">
        <v>1.3744075829383887E-5</v>
      </c>
      <c r="CK72" s="690">
        <v>0</v>
      </c>
      <c r="CL72" s="690">
        <v>0</v>
      </c>
      <c r="CM72" s="690">
        <v>1.6861538461538463E-5</v>
      </c>
      <c r="CN72" s="690">
        <v>4.4651442307692312E-4</v>
      </c>
      <c r="CO72" s="690">
        <v>5.7462686567164178E-5</v>
      </c>
      <c r="CP72" s="690">
        <v>0</v>
      </c>
      <c r="CQ72" s="690">
        <v>6.5507246376811593E-5</v>
      </c>
      <c r="CR72" s="690">
        <v>0</v>
      </c>
      <c r="CS72" s="690">
        <v>3.4302048594568844E-5</v>
      </c>
      <c r="CT72" s="690">
        <v>7.5268817204301067E-5</v>
      </c>
      <c r="CU72" s="690">
        <v>0</v>
      </c>
      <c r="CV72" s="690">
        <v>0</v>
      </c>
      <c r="CW72" s="690">
        <v>0</v>
      </c>
      <c r="CX72" s="690">
        <v>7.4006622516556284E-5</v>
      </c>
      <c r="CY72" s="690">
        <v>5.2797478329393228E-5</v>
      </c>
      <c r="CZ72" s="690">
        <v>0</v>
      </c>
      <c r="DA72" s="690">
        <v>2.1370775821037604E-4</v>
      </c>
      <c r="DB72" s="690">
        <v>2.8442728442728437E-4</v>
      </c>
      <c r="DC72" s="690">
        <v>3.0809859154929582E-5</v>
      </c>
      <c r="DD72" s="690">
        <v>0</v>
      </c>
      <c r="DE72" s="690">
        <v>0</v>
      </c>
      <c r="DF72" s="690">
        <v>0</v>
      </c>
      <c r="DG72" s="690">
        <v>0</v>
      </c>
      <c r="DH72" s="690">
        <v>0</v>
      </c>
      <c r="DI72" s="690">
        <v>0</v>
      </c>
      <c r="DJ72" s="690">
        <v>2.2712933753943221E-5</v>
      </c>
      <c r="DK72" s="690">
        <v>7.2995969547693705E-5</v>
      </c>
      <c r="DL72" s="690">
        <v>0</v>
      </c>
      <c r="DM72" s="690">
        <v>0</v>
      </c>
      <c r="DN72" s="690">
        <v>0</v>
      </c>
      <c r="DO72" s="690">
        <v>0</v>
      </c>
      <c r="DP72" s="690">
        <v>0</v>
      </c>
      <c r="DQ72" s="690">
        <v>0</v>
      </c>
      <c r="DR72" s="690">
        <v>0</v>
      </c>
      <c r="DS72" s="690">
        <v>0</v>
      </c>
      <c r="DT72" s="690">
        <v>0</v>
      </c>
      <c r="DU72" s="690">
        <v>0</v>
      </c>
      <c r="DV72" s="690">
        <v>0</v>
      </c>
      <c r="DW72" s="690">
        <v>0</v>
      </c>
      <c r="DX72" s="690">
        <v>0</v>
      </c>
      <c r="DY72" s="690">
        <v>0</v>
      </c>
      <c r="DZ72" s="690">
        <v>1.6524520255863543E-4</v>
      </c>
      <c r="EA72" s="690">
        <v>0</v>
      </c>
      <c r="EB72" s="690">
        <v>0</v>
      </c>
      <c r="EC72" s="690">
        <v>0</v>
      </c>
      <c r="ED72" s="690">
        <v>0</v>
      </c>
      <c r="EE72" s="690">
        <v>0</v>
      </c>
      <c r="EF72" s="690">
        <v>0</v>
      </c>
      <c r="EG72" s="690">
        <v>0</v>
      </c>
      <c r="EH72" s="690">
        <v>0</v>
      </c>
      <c r="EI72" s="690">
        <v>0</v>
      </c>
      <c r="EJ72" s="690">
        <v>0</v>
      </c>
      <c r="EK72" s="690">
        <v>0</v>
      </c>
      <c r="EL72" s="690">
        <v>0</v>
      </c>
      <c r="EM72" s="690">
        <v>0</v>
      </c>
      <c r="EN72" s="690">
        <v>0</v>
      </c>
      <c r="EO72" s="690">
        <v>0</v>
      </c>
      <c r="EP72" s="690">
        <v>0</v>
      </c>
      <c r="EQ72" s="690">
        <v>0</v>
      </c>
      <c r="ER72" s="690">
        <v>8.4052703316674242E-5</v>
      </c>
      <c r="ES72" s="690">
        <v>1.4886164623467601E-5</v>
      </c>
      <c r="ET72" s="690">
        <v>0</v>
      </c>
      <c r="EU72" s="690">
        <v>0</v>
      </c>
      <c r="EV72" s="690">
        <v>0</v>
      </c>
      <c r="EW72" s="690">
        <v>0</v>
      </c>
      <c r="EX72" s="690">
        <v>0</v>
      </c>
      <c r="EY72" s="690">
        <v>0</v>
      </c>
      <c r="EZ72" s="690">
        <v>7.238571428567856E-4</v>
      </c>
      <c r="FA72" s="690">
        <v>0</v>
      </c>
      <c r="FB72" s="690">
        <v>2.1654395842355997E-6</v>
      </c>
      <c r="FC72" s="690">
        <v>0</v>
      </c>
      <c r="FD72" s="690">
        <v>0</v>
      </c>
      <c r="FE72" s="690">
        <v>0</v>
      </c>
      <c r="FF72" s="690">
        <v>0</v>
      </c>
      <c r="FG72" s="690">
        <v>8.7642418930762496E-7</v>
      </c>
      <c r="FH72" s="690">
        <v>0</v>
      </c>
      <c r="FI72" s="690">
        <v>2.094240837696335E-5</v>
      </c>
      <c r="FJ72" s="690">
        <v>0</v>
      </c>
      <c r="FK72" s="690">
        <v>0</v>
      </c>
      <c r="FL72" s="690">
        <v>0</v>
      </c>
      <c r="FM72" s="690">
        <v>0</v>
      </c>
      <c r="FN72" s="690">
        <v>0</v>
      </c>
      <c r="FO72" s="690">
        <v>1.0101010101010101E-5</v>
      </c>
      <c r="FP72" s="690">
        <v>0</v>
      </c>
      <c r="FQ72" s="690">
        <v>0</v>
      </c>
      <c r="FR72" s="690">
        <v>0</v>
      </c>
      <c r="FS72" s="690">
        <v>0</v>
      </c>
      <c r="FT72" s="690">
        <v>0</v>
      </c>
      <c r="FU72" s="690">
        <v>0</v>
      </c>
      <c r="FV72" s="690">
        <v>3.0832949838932353E-5</v>
      </c>
      <c r="FW72" s="690">
        <v>0</v>
      </c>
      <c r="FX72" s="690">
        <v>0</v>
      </c>
      <c r="FY72" s="690">
        <v>0</v>
      </c>
      <c r="FZ72" s="690">
        <v>3.4892872759073017E-5</v>
      </c>
      <c r="GA72" s="690">
        <v>4.9283154121863798E-6</v>
      </c>
      <c r="GB72" s="690">
        <v>6.3545454545454555E-5</v>
      </c>
      <c r="GC72" s="690">
        <v>0</v>
      </c>
      <c r="GD72" s="690">
        <v>0</v>
      </c>
      <c r="GE72" s="690">
        <v>0</v>
      </c>
      <c r="GF72" s="690">
        <v>0</v>
      </c>
      <c r="GG72" s="690">
        <v>0</v>
      </c>
      <c r="GH72" s="690">
        <v>0</v>
      </c>
      <c r="GI72" s="690">
        <v>0</v>
      </c>
      <c r="GJ72" s="690">
        <v>0</v>
      </c>
      <c r="GK72" s="690">
        <v>0</v>
      </c>
      <c r="GL72" s="690">
        <v>0</v>
      </c>
    </row>
    <row r="73" spans="1:194" x14ac:dyDescent="0.2">
      <c r="A73" s="652" t="s">
        <v>1018</v>
      </c>
      <c r="B73" s="652" t="s">
        <v>474</v>
      </c>
      <c r="C73" s="690">
        <v>0</v>
      </c>
      <c r="D73" s="690">
        <v>0</v>
      </c>
      <c r="E73" s="690">
        <v>0</v>
      </c>
      <c r="F73" s="690">
        <v>0</v>
      </c>
      <c r="G73" s="690">
        <v>0</v>
      </c>
      <c r="H73" s="690">
        <v>0</v>
      </c>
      <c r="I73" s="690">
        <v>0</v>
      </c>
      <c r="J73" s="690">
        <v>0</v>
      </c>
      <c r="K73" s="690">
        <v>0</v>
      </c>
      <c r="L73" s="690">
        <v>0</v>
      </c>
      <c r="M73" s="690">
        <v>0</v>
      </c>
      <c r="N73" s="690">
        <v>0</v>
      </c>
      <c r="O73" s="690">
        <v>0</v>
      </c>
      <c r="P73" s="690">
        <v>0</v>
      </c>
      <c r="Q73" s="690">
        <v>0.36199999999999999</v>
      </c>
      <c r="R73" s="690">
        <v>0</v>
      </c>
      <c r="S73" s="690">
        <v>0</v>
      </c>
      <c r="T73" s="690">
        <v>0</v>
      </c>
      <c r="U73" s="690">
        <v>0</v>
      </c>
      <c r="V73" s="690">
        <v>0</v>
      </c>
      <c r="W73" s="690">
        <v>6.7199999999999994E-3</v>
      </c>
      <c r="X73" s="690">
        <v>0</v>
      </c>
      <c r="Y73" s="690">
        <v>0</v>
      </c>
      <c r="Z73" s="690"/>
      <c r="AA73" s="690">
        <v>0</v>
      </c>
      <c r="AB73" s="690">
        <v>0</v>
      </c>
      <c r="AC73" s="690">
        <v>0</v>
      </c>
      <c r="AD73" s="690">
        <v>1.024E-3</v>
      </c>
      <c r="AE73" s="690">
        <v>0</v>
      </c>
      <c r="AF73" s="690">
        <v>0</v>
      </c>
      <c r="AG73" s="690">
        <v>0</v>
      </c>
      <c r="AH73" s="690">
        <v>0</v>
      </c>
      <c r="AI73" s="690">
        <v>0</v>
      </c>
      <c r="AJ73" s="690">
        <v>0</v>
      </c>
      <c r="AK73" s="690">
        <v>0</v>
      </c>
      <c r="AL73" s="690">
        <v>0</v>
      </c>
      <c r="AM73" s="690">
        <v>0</v>
      </c>
      <c r="AN73" s="690">
        <v>0</v>
      </c>
      <c r="AO73" s="690">
        <v>0</v>
      </c>
      <c r="AP73" s="690">
        <v>0</v>
      </c>
      <c r="AQ73" s="690">
        <v>0</v>
      </c>
      <c r="AR73" s="690">
        <v>0</v>
      </c>
      <c r="AS73" s="690">
        <v>0</v>
      </c>
      <c r="AT73" s="690">
        <v>0</v>
      </c>
      <c r="AU73" s="690">
        <v>0</v>
      </c>
      <c r="AV73" s="690">
        <v>0</v>
      </c>
      <c r="AW73" s="690">
        <v>0</v>
      </c>
      <c r="AX73" s="690">
        <v>0</v>
      </c>
      <c r="AY73" s="690">
        <v>0</v>
      </c>
      <c r="AZ73" s="690">
        <v>0</v>
      </c>
      <c r="BA73" s="690">
        <v>0</v>
      </c>
      <c r="BB73" s="690">
        <v>0</v>
      </c>
      <c r="BC73" s="690">
        <v>0</v>
      </c>
      <c r="BD73" s="690">
        <v>0</v>
      </c>
      <c r="BE73" s="690">
        <v>0</v>
      </c>
      <c r="BF73" s="690"/>
      <c r="BG73" s="884"/>
      <c r="BH73" s="884"/>
      <c r="BI73" s="884"/>
      <c r="BJ73" s="884"/>
      <c r="BK73" s="884"/>
      <c r="BL73" s="884"/>
      <c r="BM73" s="690">
        <v>0</v>
      </c>
      <c r="BN73" s="690">
        <v>0</v>
      </c>
      <c r="BO73" s="690">
        <v>0</v>
      </c>
      <c r="BP73" s="690">
        <v>0</v>
      </c>
      <c r="BQ73" s="690">
        <v>0</v>
      </c>
      <c r="BR73" s="690">
        <v>0</v>
      </c>
      <c r="BS73" s="690">
        <v>0</v>
      </c>
      <c r="BT73" s="690">
        <v>0</v>
      </c>
      <c r="BU73" s="690">
        <v>0</v>
      </c>
      <c r="BV73" s="690">
        <v>0</v>
      </c>
      <c r="BW73" s="690">
        <v>0</v>
      </c>
      <c r="BX73" s="690">
        <v>0</v>
      </c>
      <c r="BY73" s="690">
        <v>0</v>
      </c>
      <c r="BZ73" s="690">
        <v>0</v>
      </c>
      <c r="CA73" s="690">
        <v>0</v>
      </c>
      <c r="CB73" s="690">
        <v>0</v>
      </c>
      <c r="CC73" s="690">
        <v>0</v>
      </c>
      <c r="CD73" s="690">
        <v>0</v>
      </c>
      <c r="CE73" s="690">
        <v>0</v>
      </c>
      <c r="CF73" s="690">
        <v>0</v>
      </c>
      <c r="CG73" s="690">
        <v>0</v>
      </c>
      <c r="CH73" s="690">
        <v>5.5999999999999999E-3</v>
      </c>
      <c r="CI73" s="690">
        <v>0</v>
      </c>
      <c r="CJ73" s="690">
        <v>0</v>
      </c>
      <c r="CK73" s="690">
        <v>0</v>
      </c>
      <c r="CL73" s="690">
        <v>0</v>
      </c>
      <c r="CM73" s="690">
        <v>3.68E-4</v>
      </c>
      <c r="CN73" s="690">
        <v>0</v>
      </c>
      <c r="CO73" s="690">
        <v>0</v>
      </c>
      <c r="CP73" s="690">
        <v>0</v>
      </c>
      <c r="CQ73" s="690">
        <v>4.9919999999999999E-2</v>
      </c>
      <c r="CR73" s="690">
        <v>0</v>
      </c>
      <c r="CS73" s="690">
        <v>0</v>
      </c>
      <c r="CT73" s="690">
        <v>0</v>
      </c>
      <c r="CU73" s="690">
        <v>0</v>
      </c>
      <c r="CV73" s="690">
        <v>0</v>
      </c>
      <c r="CW73" s="690">
        <v>0</v>
      </c>
      <c r="CX73" s="690">
        <v>0</v>
      </c>
      <c r="CY73" s="690">
        <v>0</v>
      </c>
      <c r="CZ73" s="690">
        <v>0</v>
      </c>
      <c r="DA73" s="690">
        <v>0</v>
      </c>
      <c r="DB73" s="690">
        <v>0</v>
      </c>
      <c r="DC73" s="690">
        <v>0</v>
      </c>
      <c r="DD73" s="690">
        <v>0</v>
      </c>
      <c r="DE73" s="690">
        <v>0</v>
      </c>
      <c r="DF73" s="690">
        <v>0</v>
      </c>
      <c r="DG73" s="690">
        <v>0</v>
      </c>
      <c r="DH73" s="690">
        <v>0</v>
      </c>
      <c r="DI73" s="690">
        <v>0</v>
      </c>
      <c r="DJ73" s="690">
        <v>1.6161616161616162E-4</v>
      </c>
      <c r="DK73" s="690">
        <v>1.4399999999999999E-3</v>
      </c>
      <c r="DL73" s="690">
        <v>0</v>
      </c>
      <c r="DM73" s="690">
        <v>0</v>
      </c>
      <c r="DN73" s="690">
        <v>0</v>
      </c>
      <c r="DO73" s="690">
        <v>0</v>
      </c>
      <c r="DP73" s="690">
        <v>0</v>
      </c>
      <c r="DQ73" s="690">
        <v>0</v>
      </c>
      <c r="DR73" s="690">
        <v>0</v>
      </c>
      <c r="DS73" s="690">
        <v>0</v>
      </c>
      <c r="DT73" s="690">
        <v>0</v>
      </c>
      <c r="DU73" s="690">
        <v>0</v>
      </c>
      <c r="DV73" s="690">
        <v>0</v>
      </c>
      <c r="DW73" s="690">
        <v>0</v>
      </c>
      <c r="DX73" s="690">
        <v>0</v>
      </c>
      <c r="DY73" s="690">
        <v>0</v>
      </c>
      <c r="DZ73" s="690">
        <v>4.1864000000000033E-2</v>
      </c>
      <c r="EA73" s="690">
        <v>0</v>
      </c>
      <c r="EB73" s="690">
        <v>0</v>
      </c>
      <c r="EC73" s="690">
        <v>0</v>
      </c>
      <c r="ED73" s="690">
        <v>0</v>
      </c>
      <c r="EE73" s="690">
        <v>0</v>
      </c>
      <c r="EF73" s="690">
        <v>0</v>
      </c>
      <c r="EG73" s="690">
        <v>0</v>
      </c>
      <c r="EH73" s="690">
        <v>0</v>
      </c>
      <c r="EI73" s="690">
        <v>0</v>
      </c>
      <c r="EJ73" s="690">
        <v>0</v>
      </c>
      <c r="EK73" s="690">
        <v>0</v>
      </c>
      <c r="EL73" s="690">
        <v>0</v>
      </c>
      <c r="EM73" s="690">
        <v>0</v>
      </c>
      <c r="EN73" s="690">
        <v>0</v>
      </c>
      <c r="EO73" s="690">
        <v>0</v>
      </c>
      <c r="EP73" s="690">
        <v>0</v>
      </c>
      <c r="EQ73" s="690">
        <v>0</v>
      </c>
      <c r="ER73" s="690">
        <v>0</v>
      </c>
      <c r="ES73" s="690">
        <v>0</v>
      </c>
      <c r="ET73" s="690">
        <v>7.36E-4</v>
      </c>
      <c r="EU73" s="690">
        <v>0</v>
      </c>
      <c r="EV73" s="690">
        <v>0</v>
      </c>
      <c r="EW73" s="690">
        <v>0</v>
      </c>
      <c r="EX73" s="690">
        <v>0</v>
      </c>
      <c r="EY73" s="690">
        <v>0</v>
      </c>
      <c r="EZ73" s="690">
        <v>0</v>
      </c>
      <c r="FA73" s="690">
        <v>0</v>
      </c>
      <c r="FB73" s="690">
        <v>0</v>
      </c>
      <c r="FC73" s="690">
        <v>0</v>
      </c>
      <c r="FD73" s="690">
        <v>0</v>
      </c>
      <c r="FE73" s="690">
        <v>0</v>
      </c>
      <c r="FF73" s="690">
        <v>0</v>
      </c>
      <c r="FG73" s="690">
        <v>3.3440000000000002E-3</v>
      </c>
      <c r="FH73" s="690">
        <v>0</v>
      </c>
      <c r="FI73" s="690">
        <v>0</v>
      </c>
      <c r="FJ73" s="690">
        <v>0</v>
      </c>
      <c r="FK73" s="690">
        <v>0</v>
      </c>
      <c r="FL73" s="690">
        <v>0</v>
      </c>
      <c r="FM73" s="690">
        <v>0</v>
      </c>
      <c r="FN73" s="690">
        <v>0</v>
      </c>
      <c r="FO73" s="690">
        <v>0</v>
      </c>
      <c r="FP73" s="690">
        <v>0</v>
      </c>
      <c r="FQ73" s="690">
        <v>0</v>
      </c>
      <c r="FR73" s="690">
        <v>0</v>
      </c>
      <c r="FS73" s="690">
        <v>0</v>
      </c>
      <c r="FT73" s="690">
        <v>0</v>
      </c>
      <c r="FU73" s="690">
        <v>0</v>
      </c>
      <c r="FV73" s="690">
        <v>0</v>
      </c>
      <c r="FW73" s="690">
        <v>0</v>
      </c>
      <c r="FX73" s="690">
        <v>0</v>
      </c>
      <c r="FY73" s="690">
        <v>4.032258064516129E-4</v>
      </c>
      <c r="FZ73" s="690">
        <v>3.6240000000000001E-2</v>
      </c>
      <c r="GA73" s="690">
        <v>0</v>
      </c>
      <c r="GB73" s="690">
        <v>0</v>
      </c>
      <c r="GC73" s="690">
        <v>0</v>
      </c>
      <c r="GD73" s="690">
        <v>0</v>
      </c>
      <c r="GE73" s="690">
        <v>0</v>
      </c>
      <c r="GF73" s="690">
        <v>0</v>
      </c>
      <c r="GG73" s="690">
        <v>0</v>
      </c>
      <c r="GH73" s="690">
        <v>0</v>
      </c>
      <c r="GI73" s="690">
        <v>0</v>
      </c>
      <c r="GJ73" s="690">
        <v>0</v>
      </c>
      <c r="GK73" s="690">
        <v>0</v>
      </c>
      <c r="GL73" s="690">
        <v>0</v>
      </c>
    </row>
    <row r="74" spans="1:194" x14ac:dyDescent="0.2">
      <c r="A74" s="652" t="s">
        <v>1019</v>
      </c>
      <c r="B74" s="652" t="s">
        <v>475</v>
      </c>
      <c r="C74" s="690">
        <v>0</v>
      </c>
      <c r="D74" s="690">
        <v>1.4598540145985403E-4</v>
      </c>
      <c r="E74" s="690">
        <v>0</v>
      </c>
      <c r="F74" s="690">
        <v>0</v>
      </c>
      <c r="G74" s="690">
        <v>0</v>
      </c>
      <c r="H74" s="690">
        <v>0</v>
      </c>
      <c r="I74" s="690">
        <v>0</v>
      </c>
      <c r="J74" s="690">
        <v>0</v>
      </c>
      <c r="K74" s="690">
        <v>0</v>
      </c>
      <c r="L74" s="690">
        <v>0</v>
      </c>
      <c r="M74" s="690">
        <v>9.6899224806201549E-5</v>
      </c>
      <c r="N74" s="690">
        <v>0</v>
      </c>
      <c r="O74" s="690">
        <v>0</v>
      </c>
      <c r="P74" s="690">
        <v>0</v>
      </c>
      <c r="Q74" s="690">
        <v>0.90720000000000001</v>
      </c>
      <c r="R74" s="690">
        <v>0</v>
      </c>
      <c r="S74" s="690">
        <v>0</v>
      </c>
      <c r="T74" s="690">
        <v>0</v>
      </c>
      <c r="U74" s="690">
        <v>0</v>
      </c>
      <c r="V74" s="690">
        <v>0</v>
      </c>
      <c r="W74" s="690">
        <v>1.2217194570135747E-2</v>
      </c>
      <c r="X74" s="690">
        <v>0</v>
      </c>
      <c r="Y74" s="690">
        <v>0</v>
      </c>
      <c r="Z74" s="690"/>
      <c r="AA74" s="690">
        <v>0</v>
      </c>
      <c r="AB74" s="690">
        <v>1.5555555555555555E-2</v>
      </c>
      <c r="AC74" s="690">
        <v>0</v>
      </c>
      <c r="AD74" s="690">
        <v>8.5271317829457364E-5</v>
      </c>
      <c r="AE74" s="690">
        <v>6.2015503875968993E-5</v>
      </c>
      <c r="AF74" s="690">
        <v>0</v>
      </c>
      <c r="AG74" s="690">
        <v>0</v>
      </c>
      <c r="AH74" s="690">
        <v>0</v>
      </c>
      <c r="AI74" s="690">
        <v>0</v>
      </c>
      <c r="AJ74" s="690">
        <v>0</v>
      </c>
      <c r="AK74" s="690">
        <v>0</v>
      </c>
      <c r="AL74" s="690">
        <v>0</v>
      </c>
      <c r="AM74" s="690">
        <v>5.1361867704280157E-3</v>
      </c>
      <c r="AN74" s="690">
        <v>0</v>
      </c>
      <c r="AO74" s="690">
        <v>0</v>
      </c>
      <c r="AP74" s="690">
        <v>0</v>
      </c>
      <c r="AQ74" s="690">
        <v>0</v>
      </c>
      <c r="AR74" s="690">
        <v>0</v>
      </c>
      <c r="AS74" s="690">
        <v>0</v>
      </c>
      <c r="AT74" s="690">
        <v>0</v>
      </c>
      <c r="AU74" s="690">
        <v>0</v>
      </c>
      <c r="AV74" s="690">
        <v>0</v>
      </c>
      <c r="AW74" s="690">
        <v>8.6419753086419763E-5</v>
      </c>
      <c r="AX74" s="690">
        <v>0</v>
      </c>
      <c r="AY74" s="690">
        <v>0</v>
      </c>
      <c r="AZ74" s="690">
        <v>0</v>
      </c>
      <c r="BA74" s="690">
        <v>0</v>
      </c>
      <c r="BB74" s="690">
        <v>0</v>
      </c>
      <c r="BC74" s="690">
        <v>0</v>
      </c>
      <c r="BD74" s="690">
        <v>0</v>
      </c>
      <c r="BE74" s="690">
        <v>0</v>
      </c>
      <c r="BF74" s="690">
        <v>6.7647058823527839E-4</v>
      </c>
      <c r="BG74" s="884">
        <v>6.7647058823527839E-4</v>
      </c>
      <c r="BH74" s="884">
        <v>6.7647058823527839E-4</v>
      </c>
      <c r="BI74" s="884">
        <v>6.7647058823527839E-4</v>
      </c>
      <c r="BJ74" s="884">
        <v>6.7647058823527839E-4</v>
      </c>
      <c r="BK74" s="884">
        <v>6.7647058823527839E-4</v>
      </c>
      <c r="BL74" s="884">
        <v>6.7647058823527839E-4</v>
      </c>
      <c r="BM74" s="690">
        <v>0</v>
      </c>
      <c r="BN74" s="690">
        <v>0</v>
      </c>
      <c r="BO74" s="690">
        <v>0</v>
      </c>
      <c r="BP74" s="690">
        <v>0</v>
      </c>
      <c r="BQ74" s="690">
        <v>0</v>
      </c>
      <c r="BR74" s="690">
        <v>0</v>
      </c>
      <c r="BS74" s="690">
        <v>0</v>
      </c>
      <c r="BT74" s="690">
        <v>0</v>
      </c>
      <c r="BU74" s="690">
        <v>0</v>
      </c>
      <c r="BV74" s="690">
        <v>0</v>
      </c>
      <c r="BW74" s="690">
        <v>0</v>
      </c>
      <c r="BX74" s="690">
        <v>0</v>
      </c>
      <c r="BY74" s="690">
        <v>0</v>
      </c>
      <c r="BZ74" s="690">
        <v>0</v>
      </c>
      <c r="CA74" s="690">
        <v>0</v>
      </c>
      <c r="CB74" s="690">
        <v>0</v>
      </c>
      <c r="CC74" s="690">
        <v>0</v>
      </c>
      <c r="CD74" s="690">
        <v>0</v>
      </c>
      <c r="CE74" s="690">
        <v>0</v>
      </c>
      <c r="CF74" s="690">
        <v>0</v>
      </c>
      <c r="CG74" s="690">
        <v>0</v>
      </c>
      <c r="CH74" s="690">
        <v>0</v>
      </c>
      <c r="CI74" s="690">
        <v>0</v>
      </c>
      <c r="CJ74" s="690">
        <v>0</v>
      </c>
      <c r="CK74" s="690">
        <v>0</v>
      </c>
      <c r="CL74" s="690">
        <v>0</v>
      </c>
      <c r="CM74" s="690">
        <v>0</v>
      </c>
      <c r="CN74" s="690">
        <v>2.1825726141078837E-3</v>
      </c>
      <c r="CO74" s="690">
        <v>0</v>
      </c>
      <c r="CP74" s="690">
        <v>0</v>
      </c>
      <c r="CQ74" s="690">
        <v>0.18270859375000131</v>
      </c>
      <c r="CR74" s="690">
        <v>0</v>
      </c>
      <c r="CS74" s="690">
        <v>0</v>
      </c>
      <c r="CT74" s="690">
        <v>7.9435483870967749E-5</v>
      </c>
      <c r="CU74" s="690">
        <v>0</v>
      </c>
      <c r="CV74" s="690">
        <v>0</v>
      </c>
      <c r="CW74" s="690">
        <v>0</v>
      </c>
      <c r="CX74" s="690">
        <v>0</v>
      </c>
      <c r="CY74" s="690">
        <v>0</v>
      </c>
      <c r="CZ74" s="690">
        <v>0</v>
      </c>
      <c r="DA74" s="690">
        <v>0</v>
      </c>
      <c r="DB74" s="690">
        <v>0</v>
      </c>
      <c r="DC74" s="690">
        <v>2.0000000000000001E-4</v>
      </c>
      <c r="DD74" s="690">
        <v>0</v>
      </c>
      <c r="DE74" s="690">
        <v>0</v>
      </c>
      <c r="DF74" s="690">
        <v>0</v>
      </c>
      <c r="DG74" s="690">
        <v>0</v>
      </c>
      <c r="DH74" s="690">
        <v>0</v>
      </c>
      <c r="DI74" s="690">
        <v>0</v>
      </c>
      <c r="DJ74" s="690">
        <v>3.2692307692307693E-5</v>
      </c>
      <c r="DK74" s="690">
        <v>3.8759689922480621E-6</v>
      </c>
      <c r="DL74" s="690">
        <v>0</v>
      </c>
      <c r="DM74" s="690">
        <v>0</v>
      </c>
      <c r="DN74" s="690">
        <v>0</v>
      </c>
      <c r="DO74" s="690">
        <v>0</v>
      </c>
      <c r="DP74" s="690">
        <v>0</v>
      </c>
      <c r="DQ74" s="690">
        <v>0</v>
      </c>
      <c r="DR74" s="690">
        <v>0</v>
      </c>
      <c r="DS74" s="690">
        <v>0</v>
      </c>
      <c r="DT74" s="690">
        <v>0</v>
      </c>
      <c r="DU74" s="690">
        <v>0</v>
      </c>
      <c r="DV74" s="690">
        <v>0</v>
      </c>
      <c r="DW74" s="690">
        <v>0</v>
      </c>
      <c r="DX74" s="690">
        <v>0</v>
      </c>
      <c r="DY74" s="690">
        <v>0</v>
      </c>
      <c r="DZ74" s="690">
        <v>0</v>
      </c>
      <c r="EA74" s="690">
        <v>0</v>
      </c>
      <c r="EB74" s="690">
        <v>0</v>
      </c>
      <c r="EC74" s="690">
        <v>0</v>
      </c>
      <c r="ED74" s="690">
        <v>0</v>
      </c>
      <c r="EE74" s="690">
        <v>0</v>
      </c>
      <c r="EF74" s="690">
        <v>0</v>
      </c>
      <c r="EG74" s="690">
        <v>0</v>
      </c>
      <c r="EH74" s="690">
        <v>0</v>
      </c>
      <c r="EI74" s="690">
        <v>0</v>
      </c>
      <c r="EJ74" s="690">
        <v>0</v>
      </c>
      <c r="EK74" s="690">
        <v>0</v>
      </c>
      <c r="EL74" s="690">
        <v>0</v>
      </c>
      <c r="EM74" s="690">
        <v>0</v>
      </c>
      <c r="EN74" s="690">
        <v>6.3492063492063489E-5</v>
      </c>
      <c r="EO74" s="690">
        <v>0</v>
      </c>
      <c r="EP74" s="690">
        <v>0</v>
      </c>
      <c r="EQ74" s="690">
        <v>0</v>
      </c>
      <c r="ER74" s="690">
        <v>0</v>
      </c>
      <c r="ES74" s="690">
        <v>3.9062500000000001E-6</v>
      </c>
      <c r="ET74" s="690">
        <v>0</v>
      </c>
      <c r="EU74" s="690">
        <v>0</v>
      </c>
      <c r="EV74" s="690">
        <v>0</v>
      </c>
      <c r="EW74" s="690">
        <v>0</v>
      </c>
      <c r="EX74" s="690">
        <v>0</v>
      </c>
      <c r="EY74" s="690">
        <v>0</v>
      </c>
      <c r="EZ74" s="690">
        <v>0</v>
      </c>
      <c r="FA74" s="690">
        <v>0</v>
      </c>
      <c r="FB74" s="690">
        <v>3.8759689922480621E-6</v>
      </c>
      <c r="FC74" s="690">
        <v>0</v>
      </c>
      <c r="FD74" s="690">
        <v>0</v>
      </c>
      <c r="FE74" s="690">
        <v>0</v>
      </c>
      <c r="FF74" s="690">
        <v>0</v>
      </c>
      <c r="FG74" s="690">
        <v>0</v>
      </c>
      <c r="FH74" s="690">
        <v>0</v>
      </c>
      <c r="FI74" s="690">
        <v>0</v>
      </c>
      <c r="FJ74" s="690">
        <v>0</v>
      </c>
      <c r="FK74" s="690">
        <v>0</v>
      </c>
      <c r="FL74" s="690">
        <v>0</v>
      </c>
      <c r="FM74" s="690">
        <v>0</v>
      </c>
      <c r="FN74" s="690">
        <v>0</v>
      </c>
      <c r="FO74" s="690">
        <v>0</v>
      </c>
      <c r="FP74" s="690">
        <v>0</v>
      </c>
      <c r="FQ74" s="690">
        <v>0</v>
      </c>
      <c r="FR74" s="690">
        <v>0</v>
      </c>
      <c r="FS74" s="690">
        <v>0</v>
      </c>
      <c r="FT74" s="690">
        <v>0</v>
      </c>
      <c r="FU74" s="690">
        <v>0</v>
      </c>
      <c r="FV74" s="690">
        <v>0</v>
      </c>
      <c r="FW74" s="690">
        <v>0</v>
      </c>
      <c r="FX74" s="690">
        <v>0</v>
      </c>
      <c r="FY74" s="690">
        <v>0</v>
      </c>
      <c r="FZ74" s="690">
        <v>4.2968749999999998E-5</v>
      </c>
      <c r="GA74" s="690">
        <v>0</v>
      </c>
      <c r="GB74" s="690">
        <v>0</v>
      </c>
      <c r="GC74" s="690">
        <v>0</v>
      </c>
      <c r="GD74" s="690">
        <v>4.2635658914728682E-3</v>
      </c>
      <c r="GE74" s="690">
        <v>0</v>
      </c>
      <c r="GF74" s="690">
        <v>0</v>
      </c>
      <c r="GG74" s="690">
        <v>0</v>
      </c>
      <c r="GH74" s="690">
        <v>0</v>
      </c>
      <c r="GI74" s="690">
        <v>0</v>
      </c>
      <c r="GJ74" s="690">
        <v>0</v>
      </c>
      <c r="GK74" s="690">
        <v>0</v>
      </c>
      <c r="GL74" s="690">
        <v>0</v>
      </c>
    </row>
    <row r="75" spans="1:194" x14ac:dyDescent="0.2">
      <c r="A75" s="652" t="s">
        <v>1020</v>
      </c>
      <c r="B75" s="652" t="s">
        <v>478</v>
      </c>
      <c r="C75" s="690">
        <v>3.9393939393939391E-4</v>
      </c>
      <c r="D75" s="690">
        <v>6.6666666666666664E-4</v>
      </c>
      <c r="E75" s="690">
        <v>0</v>
      </c>
      <c r="F75" s="690">
        <v>0</v>
      </c>
      <c r="G75" s="690">
        <v>0</v>
      </c>
      <c r="H75" s="690">
        <v>0</v>
      </c>
      <c r="I75" s="690">
        <v>0</v>
      </c>
      <c r="J75" s="690">
        <v>0</v>
      </c>
      <c r="K75" s="690">
        <v>0</v>
      </c>
      <c r="L75" s="690">
        <v>2.8358208955223878E-4</v>
      </c>
      <c r="M75" s="690">
        <v>0</v>
      </c>
      <c r="N75" s="690">
        <v>0</v>
      </c>
      <c r="O75" s="690">
        <v>0</v>
      </c>
      <c r="P75" s="690">
        <v>0</v>
      </c>
      <c r="Q75" s="690"/>
      <c r="R75" s="690">
        <v>0</v>
      </c>
      <c r="S75" s="690">
        <v>0</v>
      </c>
      <c r="T75" s="690">
        <v>0</v>
      </c>
      <c r="U75" s="690">
        <v>0</v>
      </c>
      <c r="V75" s="690">
        <v>0</v>
      </c>
      <c r="W75" s="690">
        <v>5.4651515151515158E-3</v>
      </c>
      <c r="X75" s="690">
        <v>0</v>
      </c>
      <c r="Y75" s="690">
        <v>0</v>
      </c>
      <c r="Z75" s="690"/>
      <c r="AA75" s="690">
        <v>0</v>
      </c>
      <c r="AB75" s="690">
        <v>1.7999999999999999E-2</v>
      </c>
      <c r="AC75" s="690">
        <v>0</v>
      </c>
      <c r="AD75" s="690">
        <v>4.0298507462686569E-4</v>
      </c>
      <c r="AE75" s="690">
        <v>0</v>
      </c>
      <c r="AF75" s="690">
        <v>0</v>
      </c>
      <c r="AG75" s="690">
        <v>0</v>
      </c>
      <c r="AH75" s="690">
        <v>7.7611940298507459E-5</v>
      </c>
      <c r="AI75" s="690">
        <v>0</v>
      </c>
      <c r="AJ75" s="690">
        <v>0</v>
      </c>
      <c r="AK75" s="690">
        <v>0</v>
      </c>
      <c r="AL75" s="690">
        <v>0</v>
      </c>
      <c r="AM75" s="690">
        <v>0</v>
      </c>
      <c r="AN75" s="690">
        <v>0</v>
      </c>
      <c r="AO75" s="690">
        <v>1.2686567164179105E-4</v>
      </c>
      <c r="AP75" s="690">
        <v>0</v>
      </c>
      <c r="AQ75" s="690">
        <v>0</v>
      </c>
      <c r="AR75" s="690">
        <v>0</v>
      </c>
      <c r="AS75" s="690">
        <v>0</v>
      </c>
      <c r="AT75" s="690">
        <v>0</v>
      </c>
      <c r="AU75" s="690">
        <v>0</v>
      </c>
      <c r="AV75" s="690">
        <v>0</v>
      </c>
      <c r="AW75" s="690">
        <v>0</v>
      </c>
      <c r="AX75" s="690">
        <v>0</v>
      </c>
      <c r="AY75" s="690">
        <v>0</v>
      </c>
      <c r="AZ75" s="690">
        <v>0</v>
      </c>
      <c r="BA75" s="690">
        <v>0</v>
      </c>
      <c r="BB75" s="690">
        <v>0</v>
      </c>
      <c r="BC75" s="690">
        <v>0</v>
      </c>
      <c r="BD75" s="690">
        <v>0</v>
      </c>
      <c r="BE75" s="690">
        <v>0</v>
      </c>
      <c r="BF75" s="690"/>
      <c r="BG75" s="884"/>
      <c r="BH75" s="884"/>
      <c r="BI75" s="884"/>
      <c r="BJ75" s="884"/>
      <c r="BK75" s="884"/>
      <c r="BL75" s="884"/>
      <c r="BM75" s="690">
        <v>0</v>
      </c>
      <c r="BN75" s="690">
        <v>0</v>
      </c>
      <c r="BO75" s="690">
        <v>0</v>
      </c>
      <c r="BP75" s="690">
        <v>0</v>
      </c>
      <c r="BQ75" s="690"/>
      <c r="BR75" s="690">
        <v>0</v>
      </c>
      <c r="BS75" s="690">
        <v>0</v>
      </c>
      <c r="BT75" s="690">
        <v>0</v>
      </c>
      <c r="BU75" s="690">
        <v>0</v>
      </c>
      <c r="BV75" s="690">
        <v>0</v>
      </c>
      <c r="BW75" s="690">
        <v>0</v>
      </c>
      <c r="BX75" s="690">
        <v>0</v>
      </c>
      <c r="BY75" s="690">
        <v>0</v>
      </c>
      <c r="BZ75" s="690">
        <v>0</v>
      </c>
      <c r="CA75" s="690">
        <v>0</v>
      </c>
      <c r="CB75" s="690">
        <v>0</v>
      </c>
      <c r="CC75" s="690">
        <v>0</v>
      </c>
      <c r="CD75" s="690">
        <v>0</v>
      </c>
      <c r="CE75" s="690">
        <v>0</v>
      </c>
      <c r="CF75" s="690">
        <v>0</v>
      </c>
      <c r="CG75" s="690">
        <v>0</v>
      </c>
      <c r="CH75" s="690">
        <v>0</v>
      </c>
      <c r="CI75" s="690">
        <v>0</v>
      </c>
      <c r="CJ75" s="690">
        <v>0</v>
      </c>
      <c r="CK75" s="690">
        <v>0</v>
      </c>
      <c r="CL75" s="690">
        <v>0</v>
      </c>
      <c r="CM75" s="690">
        <v>0</v>
      </c>
      <c r="CN75" s="690">
        <v>0</v>
      </c>
      <c r="CO75" s="690">
        <v>0</v>
      </c>
      <c r="CP75" s="690">
        <v>0</v>
      </c>
      <c r="CQ75" s="690">
        <v>1.3880597014925375E-4</v>
      </c>
      <c r="CR75" s="690">
        <v>0</v>
      </c>
      <c r="CS75" s="690">
        <v>0</v>
      </c>
      <c r="CT75" s="690">
        <v>0</v>
      </c>
      <c r="CU75" s="690">
        <v>0</v>
      </c>
      <c r="CV75" s="690">
        <v>0</v>
      </c>
      <c r="CW75" s="690">
        <v>0</v>
      </c>
      <c r="CX75" s="690">
        <v>0</v>
      </c>
      <c r="CY75" s="690">
        <v>0</v>
      </c>
      <c r="CZ75" s="690">
        <v>0</v>
      </c>
      <c r="DA75" s="690">
        <v>0</v>
      </c>
      <c r="DB75" s="690"/>
      <c r="DC75" s="690">
        <v>4.8484848484848484E-4</v>
      </c>
      <c r="DD75" s="690">
        <v>0</v>
      </c>
      <c r="DE75" s="690">
        <v>0</v>
      </c>
      <c r="DF75" s="690">
        <v>0</v>
      </c>
      <c r="DG75" s="690">
        <v>0</v>
      </c>
      <c r="DH75" s="690">
        <v>0</v>
      </c>
      <c r="DI75" s="690">
        <v>0</v>
      </c>
      <c r="DJ75" s="690">
        <v>0</v>
      </c>
      <c r="DK75" s="690">
        <v>0</v>
      </c>
      <c r="DL75" s="690">
        <v>0</v>
      </c>
      <c r="DM75" s="690">
        <v>0</v>
      </c>
      <c r="DN75" s="690">
        <v>0</v>
      </c>
      <c r="DO75" s="690">
        <v>0</v>
      </c>
      <c r="DP75" s="690">
        <v>0</v>
      </c>
      <c r="DQ75" s="690">
        <v>0</v>
      </c>
      <c r="DR75" s="690">
        <v>0</v>
      </c>
      <c r="DS75" s="690">
        <v>0</v>
      </c>
      <c r="DT75" s="690">
        <v>0</v>
      </c>
      <c r="DU75" s="690">
        <v>0</v>
      </c>
      <c r="DV75" s="690">
        <v>0</v>
      </c>
      <c r="DW75" s="690">
        <v>0</v>
      </c>
      <c r="DX75" s="690">
        <v>0</v>
      </c>
      <c r="DY75" s="690">
        <v>0</v>
      </c>
      <c r="DZ75" s="690">
        <v>1.3181818181818184E-3</v>
      </c>
      <c r="EA75" s="690">
        <v>0</v>
      </c>
      <c r="EB75" s="690">
        <v>0</v>
      </c>
      <c r="EC75" s="690">
        <v>0</v>
      </c>
      <c r="ED75" s="690">
        <v>0</v>
      </c>
      <c r="EE75" s="690">
        <v>0</v>
      </c>
      <c r="EF75" s="690">
        <v>0</v>
      </c>
      <c r="EG75" s="690">
        <v>0</v>
      </c>
      <c r="EH75" s="690">
        <v>0</v>
      </c>
      <c r="EI75" s="690">
        <v>0</v>
      </c>
      <c r="EJ75" s="690">
        <v>0</v>
      </c>
      <c r="EK75" s="690">
        <v>0</v>
      </c>
      <c r="EL75" s="690">
        <v>0</v>
      </c>
      <c r="EM75" s="690">
        <v>0</v>
      </c>
      <c r="EN75" s="690">
        <v>0</v>
      </c>
      <c r="EO75" s="690">
        <v>0</v>
      </c>
      <c r="EP75" s="690">
        <v>0</v>
      </c>
      <c r="EQ75" s="690">
        <v>0</v>
      </c>
      <c r="ER75" s="690">
        <v>5.2388059701492544E-3</v>
      </c>
      <c r="ES75" s="690">
        <v>0</v>
      </c>
      <c r="ET75" s="690">
        <v>0</v>
      </c>
      <c r="EU75" s="690">
        <v>0</v>
      </c>
      <c r="EV75" s="690">
        <v>0</v>
      </c>
      <c r="EW75" s="690">
        <v>0</v>
      </c>
      <c r="EX75" s="690">
        <v>0</v>
      </c>
      <c r="EY75" s="690">
        <v>0</v>
      </c>
      <c r="EZ75" s="690">
        <v>0</v>
      </c>
      <c r="FA75" s="690">
        <v>0</v>
      </c>
      <c r="FB75" s="690">
        <v>0</v>
      </c>
      <c r="FC75" s="690">
        <v>0</v>
      </c>
      <c r="FD75" s="690">
        <v>0</v>
      </c>
      <c r="FE75" s="690">
        <v>0</v>
      </c>
      <c r="FF75" s="690">
        <v>0</v>
      </c>
      <c r="FG75" s="690">
        <v>0</v>
      </c>
      <c r="FH75" s="690">
        <v>0</v>
      </c>
      <c r="FI75" s="690">
        <v>8.955223880597015E-4</v>
      </c>
      <c r="FJ75" s="690">
        <v>0</v>
      </c>
      <c r="FK75" s="690">
        <v>0</v>
      </c>
      <c r="FL75" s="690">
        <v>0</v>
      </c>
      <c r="FM75" s="690">
        <v>0</v>
      </c>
      <c r="FN75" s="690">
        <v>0</v>
      </c>
      <c r="FO75" s="690">
        <v>0</v>
      </c>
      <c r="FP75" s="690">
        <v>0</v>
      </c>
      <c r="FQ75" s="690">
        <v>0</v>
      </c>
      <c r="FR75" s="690">
        <v>4.6268656716417909E-4</v>
      </c>
      <c r="FS75" s="690">
        <v>0</v>
      </c>
      <c r="FT75" s="690">
        <v>0</v>
      </c>
      <c r="FU75" s="690">
        <v>0</v>
      </c>
      <c r="FV75" s="690">
        <v>0</v>
      </c>
      <c r="FW75" s="690">
        <v>0</v>
      </c>
      <c r="FX75" s="690">
        <v>0</v>
      </c>
      <c r="FY75" s="690">
        <v>0</v>
      </c>
      <c r="FZ75" s="690">
        <v>1.6716417910447763E-2</v>
      </c>
      <c r="GA75" s="690">
        <v>0</v>
      </c>
      <c r="GB75" s="690">
        <v>0</v>
      </c>
      <c r="GC75" s="690">
        <v>0</v>
      </c>
      <c r="GD75" s="690">
        <v>0</v>
      </c>
      <c r="GE75" s="690">
        <v>0</v>
      </c>
      <c r="GF75" s="690">
        <v>0</v>
      </c>
      <c r="GG75" s="690">
        <v>0</v>
      </c>
      <c r="GH75" s="690">
        <v>0</v>
      </c>
      <c r="GI75" s="690">
        <v>0</v>
      </c>
      <c r="GJ75" s="690">
        <v>0</v>
      </c>
      <c r="GK75" s="690">
        <v>0</v>
      </c>
      <c r="GL75" s="690">
        <v>0</v>
      </c>
    </row>
    <row r="76" spans="1:194" x14ac:dyDescent="0.2">
      <c r="A76" s="652" t="s">
        <v>1026</v>
      </c>
      <c r="B76" s="652" t="s">
        <v>482</v>
      </c>
      <c r="C76" s="690">
        <v>4.7272727272727272E-4</v>
      </c>
      <c r="D76" s="690">
        <v>0</v>
      </c>
      <c r="E76" s="690">
        <v>0</v>
      </c>
      <c r="F76" s="690">
        <v>0</v>
      </c>
      <c r="G76" s="690">
        <v>0</v>
      </c>
      <c r="H76" s="690">
        <v>0</v>
      </c>
      <c r="I76" s="690">
        <v>0</v>
      </c>
      <c r="J76" s="690">
        <v>0</v>
      </c>
      <c r="K76" s="690">
        <v>0</v>
      </c>
      <c r="L76" s="690">
        <v>3.5761589403973508E-4</v>
      </c>
      <c r="M76" s="690">
        <v>0</v>
      </c>
      <c r="N76" s="690">
        <v>0</v>
      </c>
      <c r="O76" s="690">
        <v>0</v>
      </c>
      <c r="P76" s="690">
        <v>1.25E-4</v>
      </c>
      <c r="Q76" s="690">
        <v>0.13636363636363635</v>
      </c>
      <c r="R76" s="690">
        <v>0</v>
      </c>
      <c r="S76" s="690">
        <v>0</v>
      </c>
      <c r="T76" s="690">
        <v>0</v>
      </c>
      <c r="U76" s="690">
        <v>0</v>
      </c>
      <c r="V76" s="690">
        <v>0</v>
      </c>
      <c r="W76" s="690">
        <v>5.2800000000000009E-5</v>
      </c>
      <c r="X76" s="690">
        <v>0</v>
      </c>
      <c r="Y76" s="690">
        <v>0</v>
      </c>
      <c r="Z76" s="690"/>
      <c r="AA76" s="690">
        <v>0</v>
      </c>
      <c r="AB76" s="690">
        <v>0</v>
      </c>
      <c r="AC76" s="690">
        <v>0</v>
      </c>
      <c r="AD76" s="690">
        <v>0</v>
      </c>
      <c r="AE76" s="690">
        <v>0</v>
      </c>
      <c r="AF76" s="690">
        <v>0</v>
      </c>
      <c r="AG76" s="690">
        <v>0</v>
      </c>
      <c r="AH76" s="690">
        <v>0</v>
      </c>
      <c r="AI76" s="690">
        <v>0</v>
      </c>
      <c r="AJ76" s="690">
        <v>0</v>
      </c>
      <c r="AK76" s="690">
        <v>0</v>
      </c>
      <c r="AL76" s="690">
        <v>0</v>
      </c>
      <c r="AM76" s="690">
        <v>9.9337748344370861E-5</v>
      </c>
      <c r="AN76" s="690">
        <v>0</v>
      </c>
      <c r="AO76" s="690">
        <v>0</v>
      </c>
      <c r="AP76" s="690">
        <v>0</v>
      </c>
      <c r="AQ76" s="690">
        <v>0</v>
      </c>
      <c r="AR76" s="690">
        <v>0</v>
      </c>
      <c r="AS76" s="690">
        <v>0</v>
      </c>
      <c r="AT76" s="690">
        <v>0</v>
      </c>
      <c r="AU76" s="690">
        <v>0</v>
      </c>
      <c r="AV76" s="690">
        <v>0</v>
      </c>
      <c r="AW76" s="690">
        <v>0</v>
      </c>
      <c r="AX76" s="690">
        <v>0</v>
      </c>
      <c r="AY76" s="690">
        <v>1.2000000000000001E-3</v>
      </c>
      <c r="AZ76" s="690">
        <v>0</v>
      </c>
      <c r="BA76" s="690">
        <v>0</v>
      </c>
      <c r="BB76" s="690">
        <v>1.3513513513513513E-5</v>
      </c>
      <c r="BC76" s="690">
        <v>0</v>
      </c>
      <c r="BD76" s="690">
        <v>0</v>
      </c>
      <c r="BE76" s="690">
        <v>0</v>
      </c>
      <c r="BF76" s="690">
        <v>0</v>
      </c>
      <c r="BG76" s="884">
        <v>0</v>
      </c>
      <c r="BH76" s="884">
        <v>0</v>
      </c>
      <c r="BI76" s="884">
        <v>0</v>
      </c>
      <c r="BJ76" s="884">
        <v>0</v>
      </c>
      <c r="BK76" s="884">
        <v>0</v>
      </c>
      <c r="BL76" s="884">
        <v>0</v>
      </c>
      <c r="BM76" s="690">
        <v>0</v>
      </c>
      <c r="BN76" s="690">
        <v>0</v>
      </c>
      <c r="BO76" s="690">
        <v>0</v>
      </c>
      <c r="BP76" s="690">
        <v>6.6666666666666666E-6</v>
      </c>
      <c r="BQ76" s="690">
        <v>0</v>
      </c>
      <c r="BR76" s="690">
        <v>0</v>
      </c>
      <c r="BS76" s="690">
        <v>0</v>
      </c>
      <c r="BT76" s="690">
        <v>0</v>
      </c>
      <c r="BU76" s="690">
        <v>0</v>
      </c>
      <c r="BV76" s="690">
        <v>0</v>
      </c>
      <c r="BW76" s="690">
        <v>0</v>
      </c>
      <c r="BX76" s="690">
        <v>0</v>
      </c>
      <c r="BY76" s="690">
        <v>0</v>
      </c>
      <c r="BZ76" s="690">
        <v>0</v>
      </c>
      <c r="CA76" s="690">
        <v>0</v>
      </c>
      <c r="CB76" s="690">
        <v>0</v>
      </c>
      <c r="CC76" s="690">
        <v>0</v>
      </c>
      <c r="CD76" s="690">
        <v>0</v>
      </c>
      <c r="CE76" s="690">
        <v>0</v>
      </c>
      <c r="CF76" s="690">
        <v>0</v>
      </c>
      <c r="CG76" s="690">
        <v>1.0169491525423729E-4</v>
      </c>
      <c r="CH76" s="690">
        <v>0</v>
      </c>
      <c r="CI76" s="690">
        <v>0</v>
      </c>
      <c r="CJ76" s="690">
        <v>0</v>
      </c>
      <c r="CK76" s="690">
        <v>0</v>
      </c>
      <c r="CL76" s="690">
        <v>0</v>
      </c>
      <c r="CM76" s="690">
        <v>0</v>
      </c>
      <c r="CN76" s="690">
        <v>0</v>
      </c>
      <c r="CO76" s="690">
        <v>1.3066666666666667E-3</v>
      </c>
      <c r="CP76" s="690">
        <v>0</v>
      </c>
      <c r="CQ76" s="690">
        <v>0</v>
      </c>
      <c r="CR76" s="690">
        <v>0</v>
      </c>
      <c r="CS76" s="690">
        <v>0</v>
      </c>
      <c r="CT76" s="690">
        <v>0</v>
      </c>
      <c r="CU76" s="690">
        <v>0</v>
      </c>
      <c r="CV76" s="690">
        <v>0</v>
      </c>
      <c r="CW76" s="690">
        <v>0</v>
      </c>
      <c r="CX76" s="690">
        <v>0</v>
      </c>
      <c r="CY76" s="690">
        <v>0</v>
      </c>
      <c r="CZ76" s="690">
        <v>0</v>
      </c>
      <c r="DA76" s="690">
        <v>0</v>
      </c>
      <c r="DB76" s="690">
        <v>0</v>
      </c>
      <c r="DC76" s="690">
        <v>0</v>
      </c>
      <c r="DD76" s="690">
        <v>0</v>
      </c>
      <c r="DE76" s="690">
        <v>0</v>
      </c>
      <c r="DF76" s="690">
        <v>0</v>
      </c>
      <c r="DG76" s="690">
        <v>0</v>
      </c>
      <c r="DH76" s="690">
        <v>0</v>
      </c>
      <c r="DI76" s="690">
        <v>0</v>
      </c>
      <c r="DJ76" s="690">
        <v>0</v>
      </c>
      <c r="DK76" s="690">
        <v>1.1000000000000001E-3</v>
      </c>
      <c r="DL76" s="690">
        <v>1.5340579710144927E-2</v>
      </c>
      <c r="DM76" s="690">
        <v>0</v>
      </c>
      <c r="DN76" s="690">
        <v>0</v>
      </c>
      <c r="DO76" s="690">
        <v>0</v>
      </c>
      <c r="DP76" s="690">
        <v>0</v>
      </c>
      <c r="DQ76" s="690">
        <v>0</v>
      </c>
      <c r="DR76" s="690">
        <v>3.4188034188034191E-5</v>
      </c>
      <c r="DS76" s="690">
        <v>0</v>
      </c>
      <c r="DT76" s="690">
        <v>0</v>
      </c>
      <c r="DU76" s="690">
        <v>0</v>
      </c>
      <c r="DV76" s="690">
        <v>0</v>
      </c>
      <c r="DW76" s="690">
        <v>0</v>
      </c>
      <c r="DX76" s="690">
        <v>0</v>
      </c>
      <c r="DY76" s="690">
        <v>0</v>
      </c>
      <c r="DZ76" s="690">
        <v>0</v>
      </c>
      <c r="EA76" s="690">
        <v>0</v>
      </c>
      <c r="EB76" s="690">
        <v>0</v>
      </c>
      <c r="EC76" s="690">
        <v>0</v>
      </c>
      <c r="ED76" s="690">
        <v>0</v>
      </c>
      <c r="EE76" s="690">
        <v>0</v>
      </c>
      <c r="EF76" s="690">
        <v>0</v>
      </c>
      <c r="EG76" s="690">
        <v>0</v>
      </c>
      <c r="EH76" s="690">
        <v>0</v>
      </c>
      <c r="EI76" s="690">
        <v>0</v>
      </c>
      <c r="EJ76" s="690">
        <v>0</v>
      </c>
      <c r="EK76" s="690">
        <v>0</v>
      </c>
      <c r="EL76" s="690">
        <v>0</v>
      </c>
      <c r="EM76" s="690">
        <v>0</v>
      </c>
      <c r="EN76" s="690">
        <v>0</v>
      </c>
      <c r="EO76" s="690">
        <v>0</v>
      </c>
      <c r="EP76" s="690">
        <v>0</v>
      </c>
      <c r="EQ76" s="690">
        <v>0</v>
      </c>
      <c r="ER76" s="690">
        <v>0</v>
      </c>
      <c r="ES76" s="690">
        <v>0</v>
      </c>
      <c r="ET76" s="690">
        <v>0</v>
      </c>
      <c r="EU76" s="690">
        <v>0</v>
      </c>
      <c r="EV76" s="690">
        <v>0</v>
      </c>
      <c r="EW76" s="690">
        <v>0</v>
      </c>
      <c r="EX76" s="690">
        <v>0</v>
      </c>
      <c r="EY76" s="690">
        <v>0</v>
      </c>
      <c r="EZ76" s="690">
        <v>0</v>
      </c>
      <c r="FA76" s="690">
        <v>0</v>
      </c>
      <c r="FB76" s="690">
        <v>0</v>
      </c>
      <c r="FC76" s="690">
        <v>0</v>
      </c>
      <c r="FD76" s="690">
        <v>0</v>
      </c>
      <c r="FE76" s="690">
        <v>0</v>
      </c>
      <c r="FF76" s="690">
        <v>0</v>
      </c>
      <c r="FG76" s="690">
        <v>0</v>
      </c>
      <c r="FH76" s="690">
        <v>0</v>
      </c>
      <c r="FI76" s="690">
        <v>0</v>
      </c>
      <c r="FJ76" s="690">
        <v>0</v>
      </c>
      <c r="FK76" s="690">
        <v>0</v>
      </c>
      <c r="FL76" s="690">
        <v>0</v>
      </c>
      <c r="FM76" s="690">
        <v>0</v>
      </c>
      <c r="FN76" s="690">
        <v>0</v>
      </c>
      <c r="FO76" s="690">
        <v>0</v>
      </c>
      <c r="FP76" s="690">
        <v>0</v>
      </c>
      <c r="FQ76" s="690">
        <v>1.9863013698630137E-3</v>
      </c>
      <c r="FR76" s="690">
        <v>6.7114093959731546E-6</v>
      </c>
      <c r="FS76" s="690">
        <v>0</v>
      </c>
      <c r="FT76" s="690">
        <v>0</v>
      </c>
      <c r="FU76" s="690">
        <v>0</v>
      </c>
      <c r="FV76" s="690">
        <v>0</v>
      </c>
      <c r="FW76" s="690">
        <v>0</v>
      </c>
      <c r="FX76" s="690">
        <v>0</v>
      </c>
      <c r="FY76" s="690">
        <v>0</v>
      </c>
      <c r="FZ76" s="690">
        <v>0</v>
      </c>
      <c r="GA76" s="690">
        <v>0</v>
      </c>
      <c r="GB76" s="690">
        <v>0</v>
      </c>
      <c r="GC76" s="690">
        <v>0</v>
      </c>
      <c r="GD76" s="690">
        <v>0</v>
      </c>
      <c r="GE76" s="690">
        <v>0</v>
      </c>
      <c r="GF76" s="690">
        <v>0</v>
      </c>
      <c r="GG76" s="690">
        <v>0</v>
      </c>
      <c r="GH76" s="690">
        <v>0</v>
      </c>
      <c r="GI76" s="690">
        <v>0</v>
      </c>
      <c r="GJ76" s="690">
        <v>0</v>
      </c>
      <c r="GK76" s="690">
        <v>0</v>
      </c>
      <c r="GL76" s="690">
        <v>0</v>
      </c>
    </row>
    <row r="77" spans="1:194" x14ac:dyDescent="0.2">
      <c r="A77" s="652" t="s">
        <v>881</v>
      </c>
      <c r="B77" s="652" t="s">
        <v>315</v>
      </c>
      <c r="C77" s="690">
        <v>0</v>
      </c>
      <c r="D77" s="690">
        <v>1.0989010989010989E-5</v>
      </c>
      <c r="E77" s="690">
        <v>0</v>
      </c>
      <c r="F77" s="690">
        <v>0</v>
      </c>
      <c r="G77" s="690">
        <v>0</v>
      </c>
      <c r="H77" s="690">
        <v>0</v>
      </c>
      <c r="I77" s="690">
        <v>0</v>
      </c>
      <c r="J77" s="690">
        <v>0</v>
      </c>
      <c r="K77" s="690">
        <v>9.0144230769230761E-6</v>
      </c>
      <c r="L77" s="690">
        <v>2.6034944670937634E-3</v>
      </c>
      <c r="M77" s="690">
        <v>0</v>
      </c>
      <c r="N77" s="690">
        <v>0</v>
      </c>
      <c r="O77" s="690">
        <v>0</v>
      </c>
      <c r="P77" s="690">
        <v>8.657951945080079E-3</v>
      </c>
      <c r="Q77" s="690">
        <v>0.59079470198674011</v>
      </c>
      <c r="R77" s="690">
        <v>0</v>
      </c>
      <c r="S77" s="690">
        <v>5.7471264367816091E-6</v>
      </c>
      <c r="T77" s="690">
        <v>0</v>
      </c>
      <c r="U77" s="690">
        <v>0</v>
      </c>
      <c r="V77" s="690">
        <v>0</v>
      </c>
      <c r="W77" s="690">
        <v>0</v>
      </c>
      <c r="X77" s="690">
        <v>0</v>
      </c>
      <c r="Y77" s="690">
        <v>1.2845215157353886E-5</v>
      </c>
      <c r="Z77" s="690"/>
      <c r="AA77" s="690">
        <v>0</v>
      </c>
      <c r="AB77" s="690">
        <v>0</v>
      </c>
      <c r="AC77" s="690">
        <v>7.6019350380096751E-6</v>
      </c>
      <c r="AD77" s="690">
        <v>1.1091340450771056E-4</v>
      </c>
      <c r="AE77" s="690">
        <v>2.2010398613518201E-4</v>
      </c>
      <c r="AF77" s="690">
        <v>1.9767441860465114E-4</v>
      </c>
      <c r="AG77" s="690">
        <v>0</v>
      </c>
      <c r="AH77" s="690">
        <v>0</v>
      </c>
      <c r="AI77" s="690">
        <v>1.2693935119887164E-5</v>
      </c>
      <c r="AJ77" s="690">
        <v>0</v>
      </c>
      <c r="AK77" s="690">
        <v>5.8290155440414505E-6</v>
      </c>
      <c r="AL77" s="690">
        <v>0</v>
      </c>
      <c r="AM77" s="690">
        <v>7.5650118203309698E-5</v>
      </c>
      <c r="AN77" s="690">
        <v>0</v>
      </c>
      <c r="AO77" s="690">
        <v>5.673329525985154E-4</v>
      </c>
      <c r="AP77" s="690">
        <v>0</v>
      </c>
      <c r="AQ77" s="690">
        <v>9.8496240601503768E-5</v>
      </c>
      <c r="AR77" s="690">
        <v>8.7463556851311951E-6</v>
      </c>
      <c r="AS77" s="690">
        <v>0</v>
      </c>
      <c r="AT77" s="690">
        <v>0</v>
      </c>
      <c r="AU77" s="690">
        <v>0</v>
      </c>
      <c r="AV77" s="690">
        <v>0</v>
      </c>
      <c r="AW77" s="690">
        <v>3.0714285714285717E-5</v>
      </c>
      <c r="AX77" s="690">
        <v>0</v>
      </c>
      <c r="AY77" s="690">
        <v>2.6261350407450488E-3</v>
      </c>
      <c r="AZ77" s="690">
        <v>0</v>
      </c>
      <c r="BA77" s="690">
        <v>5.8377116170461177E-6</v>
      </c>
      <c r="BB77" s="690">
        <v>6.5554231227651964E-5</v>
      </c>
      <c r="BC77" s="690">
        <v>0</v>
      </c>
      <c r="BD77" s="690">
        <v>0</v>
      </c>
      <c r="BE77" s="690">
        <v>0</v>
      </c>
      <c r="BF77" s="690">
        <v>6.268115942028986E-4</v>
      </c>
      <c r="BG77" s="884">
        <v>6.268115942028986E-4</v>
      </c>
      <c r="BH77" s="884">
        <v>6.268115942028986E-4</v>
      </c>
      <c r="BI77" s="884">
        <v>6.268115942028986E-4</v>
      </c>
      <c r="BJ77" s="884">
        <v>6.268115942028986E-4</v>
      </c>
      <c r="BK77" s="884">
        <v>6.268115942028986E-4</v>
      </c>
      <c r="BL77" s="884">
        <v>6.268115942028986E-4</v>
      </c>
      <c r="BM77" s="690">
        <v>0</v>
      </c>
      <c r="BN77" s="690">
        <v>0</v>
      </c>
      <c r="BO77" s="690">
        <v>0</v>
      </c>
      <c r="BP77" s="690">
        <v>1.1764705882352942E-6</v>
      </c>
      <c r="BQ77" s="690">
        <v>0</v>
      </c>
      <c r="BR77" s="690">
        <v>0</v>
      </c>
      <c r="BS77" s="690">
        <v>0</v>
      </c>
      <c r="BT77" s="690">
        <v>0</v>
      </c>
      <c r="BU77" s="690">
        <v>0</v>
      </c>
      <c r="BV77" s="690">
        <v>0</v>
      </c>
      <c r="BW77" s="690">
        <v>0</v>
      </c>
      <c r="BX77" s="690">
        <v>0</v>
      </c>
      <c r="BY77" s="690">
        <v>0</v>
      </c>
      <c r="BZ77" s="690">
        <v>2.2850270595309682E-5</v>
      </c>
      <c r="CA77" s="690">
        <v>0</v>
      </c>
      <c r="CB77" s="690">
        <v>0</v>
      </c>
      <c r="CC77" s="690">
        <v>0</v>
      </c>
      <c r="CD77" s="690">
        <v>0</v>
      </c>
      <c r="CE77" s="690">
        <v>0</v>
      </c>
      <c r="CF77" s="690">
        <v>0</v>
      </c>
      <c r="CG77" s="690">
        <v>0</v>
      </c>
      <c r="CH77" s="690">
        <v>0</v>
      </c>
      <c r="CI77" s="690">
        <v>0</v>
      </c>
      <c r="CJ77" s="690">
        <v>0</v>
      </c>
      <c r="CK77" s="690">
        <v>0</v>
      </c>
      <c r="CL77" s="690">
        <v>0</v>
      </c>
      <c r="CM77" s="690">
        <v>0</v>
      </c>
      <c r="CN77" s="690">
        <v>0</v>
      </c>
      <c r="CO77" s="690">
        <v>2.3356926188068761E-4</v>
      </c>
      <c r="CP77" s="690">
        <v>0</v>
      </c>
      <c r="CQ77" s="690">
        <v>7.9706601466992687E-4</v>
      </c>
      <c r="CR77" s="690">
        <v>0</v>
      </c>
      <c r="CS77" s="690">
        <v>8.4155161078237997E-5</v>
      </c>
      <c r="CT77" s="690">
        <v>1.0421019509125231E-3</v>
      </c>
      <c r="CU77" s="690">
        <v>0</v>
      </c>
      <c r="CV77" s="690">
        <v>0</v>
      </c>
      <c r="CW77" s="690">
        <v>0</v>
      </c>
      <c r="CX77" s="690">
        <v>3.09978463747308E-4</v>
      </c>
      <c r="CY77" s="690">
        <v>0</v>
      </c>
      <c r="CZ77" s="690">
        <v>0</v>
      </c>
      <c r="DA77" s="690">
        <v>0</v>
      </c>
      <c r="DB77" s="690">
        <v>0</v>
      </c>
      <c r="DC77" s="690">
        <v>2.6796589524969547E-5</v>
      </c>
      <c r="DD77" s="690">
        <v>1.0309278350515464E-5</v>
      </c>
      <c r="DE77" s="690">
        <v>0</v>
      </c>
      <c r="DF77" s="690">
        <v>0</v>
      </c>
      <c r="DG77" s="690">
        <v>0</v>
      </c>
      <c r="DH77" s="690">
        <v>0</v>
      </c>
      <c r="DI77" s="690">
        <v>0</v>
      </c>
      <c r="DJ77" s="690">
        <v>0</v>
      </c>
      <c r="DK77" s="690">
        <v>3.2914422501496107E-5</v>
      </c>
      <c r="DL77" s="690">
        <v>0</v>
      </c>
      <c r="DM77" s="690">
        <v>8.1558125380401707E-5</v>
      </c>
      <c r="DN77" s="690">
        <v>0</v>
      </c>
      <c r="DO77" s="690">
        <v>0</v>
      </c>
      <c r="DP77" s="690">
        <v>0</v>
      </c>
      <c r="DQ77" s="690">
        <v>0</v>
      </c>
      <c r="DR77" s="690">
        <v>2.1262458471760797E-5</v>
      </c>
      <c r="DS77" s="690">
        <v>0</v>
      </c>
      <c r="DT77" s="690">
        <v>2.9890310786106036E-4</v>
      </c>
      <c r="DU77" s="690">
        <v>0</v>
      </c>
      <c r="DV77" s="690">
        <v>0</v>
      </c>
      <c r="DW77" s="690">
        <v>0</v>
      </c>
      <c r="DX77" s="690">
        <v>0</v>
      </c>
      <c r="DY77" s="690">
        <v>0</v>
      </c>
      <c r="DZ77" s="690">
        <v>1.1649746192893402E-4</v>
      </c>
      <c r="EA77" s="690">
        <v>0</v>
      </c>
      <c r="EB77" s="690">
        <v>0</v>
      </c>
      <c r="EC77" s="690">
        <v>0</v>
      </c>
      <c r="ED77" s="690">
        <v>0</v>
      </c>
      <c r="EE77" s="690">
        <v>0</v>
      </c>
      <c r="EF77" s="690">
        <v>0</v>
      </c>
      <c r="EG77" s="690">
        <v>0</v>
      </c>
      <c r="EH77" s="690">
        <v>0</v>
      </c>
      <c r="EI77" s="690">
        <v>0</v>
      </c>
      <c r="EJ77" s="690">
        <v>1.1933174224343676E-6</v>
      </c>
      <c r="EK77" s="690">
        <v>0</v>
      </c>
      <c r="EL77" s="690">
        <v>1.1889862327909888E-4</v>
      </c>
      <c r="EM77" s="690">
        <v>0</v>
      </c>
      <c r="EN77" s="690">
        <v>0</v>
      </c>
      <c r="EO77" s="690">
        <v>0</v>
      </c>
      <c r="EP77" s="690">
        <v>0</v>
      </c>
      <c r="EQ77" s="690">
        <v>0</v>
      </c>
      <c r="ER77" s="690">
        <v>0</v>
      </c>
      <c r="ES77" s="690">
        <v>9.6501182033096873E-4</v>
      </c>
      <c r="ET77" s="690">
        <v>0</v>
      </c>
      <c r="EU77" s="690">
        <v>0</v>
      </c>
      <c r="EV77" s="690">
        <v>9.2272202998846594E-6</v>
      </c>
      <c r="EW77" s="690">
        <v>0</v>
      </c>
      <c r="EX77" s="690">
        <v>0</v>
      </c>
      <c r="EY77" s="690">
        <v>0</v>
      </c>
      <c r="EZ77" s="690">
        <v>0</v>
      </c>
      <c r="FA77" s="690">
        <v>0</v>
      </c>
      <c r="FB77" s="690">
        <v>2.6635784597568035E-5</v>
      </c>
      <c r="FC77" s="690">
        <v>1.0804321728691475E-5</v>
      </c>
      <c r="FD77" s="690">
        <v>0</v>
      </c>
      <c r="FE77" s="690">
        <v>1.9948915325402375E-3</v>
      </c>
      <c r="FF77" s="690">
        <v>6.7973856209150313E-5</v>
      </c>
      <c r="FG77" s="690">
        <v>4.4924242424242443E-4</v>
      </c>
      <c r="FH77" s="690">
        <v>0</v>
      </c>
      <c r="FI77" s="690">
        <v>7.9630698211194463E-5</v>
      </c>
      <c r="FJ77" s="690">
        <v>0</v>
      </c>
      <c r="FK77" s="690">
        <v>0</v>
      </c>
      <c r="FL77" s="690">
        <v>0</v>
      </c>
      <c r="FM77" s="690">
        <v>0</v>
      </c>
      <c r="FN77" s="690">
        <v>0</v>
      </c>
      <c r="FO77" s="690">
        <v>2.8127696289905094E-5</v>
      </c>
      <c r="FP77" s="690">
        <v>0</v>
      </c>
      <c r="FQ77" s="690">
        <v>0</v>
      </c>
      <c r="FR77" s="690">
        <v>1.4690434782608697E-3</v>
      </c>
      <c r="FS77" s="690">
        <v>0</v>
      </c>
      <c r="FT77" s="690">
        <v>0</v>
      </c>
      <c r="FU77" s="690">
        <v>0</v>
      </c>
      <c r="FV77" s="690">
        <v>5.2535125229077587E-5</v>
      </c>
      <c r="FW77" s="690">
        <v>0</v>
      </c>
      <c r="FX77" s="690">
        <v>7.5890251021599532E-6</v>
      </c>
      <c r="FY77" s="690">
        <v>0</v>
      </c>
      <c r="FZ77" s="690">
        <v>1.189767995240928E-6</v>
      </c>
      <c r="GA77" s="690">
        <v>0</v>
      </c>
      <c r="GB77" s="690">
        <v>0</v>
      </c>
      <c r="GC77" s="690">
        <v>0</v>
      </c>
      <c r="GD77" s="690">
        <v>0</v>
      </c>
      <c r="GE77" s="690">
        <v>2.2432113341204248E-5</v>
      </c>
      <c r="GF77" s="690">
        <v>0</v>
      </c>
      <c r="GG77" s="690">
        <v>8.3472454090150257E-6</v>
      </c>
      <c r="GH77" s="690">
        <v>0</v>
      </c>
      <c r="GI77" s="690">
        <v>0</v>
      </c>
      <c r="GJ77" s="690">
        <v>2.8048082427017746E-5</v>
      </c>
      <c r="GK77" s="690">
        <v>0</v>
      </c>
      <c r="GL77" s="690">
        <v>0</v>
      </c>
    </row>
    <row r="78" spans="1:194" x14ac:dyDescent="0.2">
      <c r="A78" s="652" t="s">
        <v>1027</v>
      </c>
      <c r="B78" s="652" t="s">
        <v>483</v>
      </c>
      <c r="C78" s="690">
        <v>0</v>
      </c>
      <c r="D78" s="690">
        <v>0</v>
      </c>
      <c r="E78" s="690">
        <v>0</v>
      </c>
      <c r="F78" s="690">
        <v>0</v>
      </c>
      <c r="G78" s="690">
        <v>0</v>
      </c>
      <c r="H78" s="690">
        <v>0</v>
      </c>
      <c r="I78" s="690">
        <v>0</v>
      </c>
      <c r="J78" s="690">
        <v>0</v>
      </c>
      <c r="K78" s="690">
        <v>0</v>
      </c>
      <c r="L78" s="690">
        <v>2.568265682656827E-3</v>
      </c>
      <c r="M78" s="690">
        <v>0</v>
      </c>
      <c r="N78" s="690">
        <v>0</v>
      </c>
      <c r="O78" s="690">
        <v>0</v>
      </c>
      <c r="P78" s="690">
        <v>4.926545454545456E-3</v>
      </c>
      <c r="Q78" s="690">
        <v>0</v>
      </c>
      <c r="R78" s="690">
        <v>0</v>
      </c>
      <c r="S78" s="690">
        <v>0</v>
      </c>
      <c r="T78" s="690">
        <v>0</v>
      </c>
      <c r="U78" s="690">
        <v>0</v>
      </c>
      <c r="V78" s="690">
        <v>0</v>
      </c>
      <c r="W78" s="690">
        <v>2.8688524590163935E-5</v>
      </c>
      <c r="X78" s="690">
        <v>0</v>
      </c>
      <c r="Y78" s="690">
        <v>0</v>
      </c>
      <c r="Z78" s="690"/>
      <c r="AA78" s="690">
        <v>0</v>
      </c>
      <c r="AB78" s="690">
        <v>0</v>
      </c>
      <c r="AC78" s="690">
        <v>0</v>
      </c>
      <c r="AD78" s="690">
        <v>9.1605839416058392E-4</v>
      </c>
      <c r="AE78" s="690">
        <v>7.3090909090909098E-4</v>
      </c>
      <c r="AF78" s="690">
        <v>0</v>
      </c>
      <c r="AG78" s="690">
        <v>0</v>
      </c>
      <c r="AH78" s="690">
        <v>0</v>
      </c>
      <c r="AI78" s="690">
        <v>0</v>
      </c>
      <c r="AJ78" s="690">
        <v>0</v>
      </c>
      <c r="AK78" s="690">
        <v>0</v>
      </c>
      <c r="AL78" s="690">
        <v>0</v>
      </c>
      <c r="AM78" s="690">
        <v>0</v>
      </c>
      <c r="AN78" s="690">
        <v>1.4545454545454546E-4</v>
      </c>
      <c r="AO78" s="690">
        <v>9.3272727272727257E-3</v>
      </c>
      <c r="AP78" s="690">
        <v>0</v>
      </c>
      <c r="AQ78" s="690">
        <v>0</v>
      </c>
      <c r="AR78" s="690">
        <v>0</v>
      </c>
      <c r="AS78" s="690">
        <v>0</v>
      </c>
      <c r="AT78" s="690">
        <v>0</v>
      </c>
      <c r="AU78" s="690">
        <v>0</v>
      </c>
      <c r="AV78" s="690">
        <v>0</v>
      </c>
      <c r="AW78" s="690">
        <v>0</v>
      </c>
      <c r="AX78" s="690">
        <v>0</v>
      </c>
      <c r="AY78" s="690">
        <v>1.5278545454545447E-2</v>
      </c>
      <c r="AZ78" s="690">
        <v>0</v>
      </c>
      <c r="BA78" s="690">
        <v>0</v>
      </c>
      <c r="BB78" s="690">
        <v>1.2087912087912089E-4</v>
      </c>
      <c r="BC78" s="690">
        <v>0</v>
      </c>
      <c r="BD78" s="690">
        <v>0</v>
      </c>
      <c r="BE78" s="690">
        <v>0</v>
      </c>
      <c r="BF78" s="690">
        <v>0</v>
      </c>
      <c r="BG78" s="884">
        <v>0</v>
      </c>
      <c r="BH78" s="884">
        <v>0</v>
      </c>
      <c r="BI78" s="884">
        <v>0</v>
      </c>
      <c r="BJ78" s="884">
        <v>0</v>
      </c>
      <c r="BK78" s="884">
        <v>0</v>
      </c>
      <c r="BL78" s="884">
        <v>0</v>
      </c>
      <c r="BM78" s="690">
        <v>0</v>
      </c>
      <c r="BN78" s="690">
        <v>0</v>
      </c>
      <c r="BO78" s="690">
        <v>0</v>
      </c>
      <c r="BP78" s="690">
        <v>4.3636363636363636E-5</v>
      </c>
      <c r="BQ78" s="690">
        <v>0</v>
      </c>
      <c r="BR78" s="690">
        <v>0</v>
      </c>
      <c r="BS78" s="690">
        <v>0</v>
      </c>
      <c r="BT78" s="690">
        <v>0</v>
      </c>
      <c r="BU78" s="690">
        <v>0</v>
      </c>
      <c r="BV78" s="690">
        <v>0</v>
      </c>
      <c r="BW78" s="690">
        <v>0</v>
      </c>
      <c r="BX78" s="690">
        <v>0</v>
      </c>
      <c r="BY78" s="690">
        <v>0</v>
      </c>
      <c r="BZ78" s="690">
        <v>0</v>
      </c>
      <c r="CA78" s="690">
        <v>0</v>
      </c>
      <c r="CB78" s="690">
        <v>0</v>
      </c>
      <c r="CC78" s="690">
        <v>0</v>
      </c>
      <c r="CD78" s="690">
        <v>0</v>
      </c>
      <c r="CE78" s="690">
        <v>0</v>
      </c>
      <c r="CF78" s="690">
        <v>0</v>
      </c>
      <c r="CG78" s="690">
        <v>4.761904761904762E-5</v>
      </c>
      <c r="CH78" s="690">
        <v>0</v>
      </c>
      <c r="CI78" s="690">
        <v>0</v>
      </c>
      <c r="CJ78" s="690">
        <v>0</v>
      </c>
      <c r="CK78" s="690">
        <v>0</v>
      </c>
      <c r="CL78" s="690">
        <v>0</v>
      </c>
      <c r="CM78" s="690">
        <v>0</v>
      </c>
      <c r="CN78" s="690">
        <v>4.1176470588235297E-5</v>
      </c>
      <c r="CO78" s="690">
        <v>0</v>
      </c>
      <c r="CP78" s="690">
        <v>0</v>
      </c>
      <c r="CQ78" s="690">
        <v>3.3333333333333344E-3</v>
      </c>
      <c r="CR78" s="690">
        <v>0</v>
      </c>
      <c r="CS78" s="690">
        <v>0</v>
      </c>
      <c r="CT78" s="690">
        <v>1.3725274725274728E-3</v>
      </c>
      <c r="CU78" s="690">
        <v>0</v>
      </c>
      <c r="CV78" s="690">
        <v>0</v>
      </c>
      <c r="CW78" s="690">
        <v>0</v>
      </c>
      <c r="CX78" s="690">
        <v>5.2736318407960202E-4</v>
      </c>
      <c r="CY78" s="690">
        <v>0</v>
      </c>
      <c r="CZ78" s="690">
        <v>0</v>
      </c>
      <c r="DA78" s="690">
        <v>0</v>
      </c>
      <c r="DB78" s="690">
        <v>0</v>
      </c>
      <c r="DC78" s="690">
        <v>0</v>
      </c>
      <c r="DD78" s="690">
        <v>0</v>
      </c>
      <c r="DE78" s="690">
        <v>0</v>
      </c>
      <c r="DF78" s="690">
        <v>0</v>
      </c>
      <c r="DG78" s="690">
        <v>0</v>
      </c>
      <c r="DH78" s="690">
        <v>0</v>
      </c>
      <c r="DI78" s="690">
        <v>7.7220077220077222E-6</v>
      </c>
      <c r="DJ78" s="690">
        <v>0</v>
      </c>
      <c r="DK78" s="690">
        <v>0</v>
      </c>
      <c r="DL78" s="690">
        <v>0</v>
      </c>
      <c r="DM78" s="690">
        <v>0</v>
      </c>
      <c r="DN78" s="690">
        <v>0</v>
      </c>
      <c r="DO78" s="690">
        <v>0</v>
      </c>
      <c r="DP78" s="690">
        <v>0</v>
      </c>
      <c r="DQ78" s="690">
        <v>0</v>
      </c>
      <c r="DR78" s="690">
        <v>1.088709677419355E-4</v>
      </c>
      <c r="DS78" s="690">
        <v>0</v>
      </c>
      <c r="DT78" s="690">
        <v>6.4573643410852704E-3</v>
      </c>
      <c r="DU78" s="690">
        <v>0</v>
      </c>
      <c r="DV78" s="690">
        <v>0</v>
      </c>
      <c r="DW78" s="690">
        <v>0</v>
      </c>
      <c r="DX78" s="690">
        <v>0</v>
      </c>
      <c r="DY78" s="690">
        <v>0</v>
      </c>
      <c r="DZ78" s="690">
        <v>0</v>
      </c>
      <c r="EA78" s="690">
        <v>0</v>
      </c>
      <c r="EB78" s="690">
        <v>0</v>
      </c>
      <c r="EC78" s="690">
        <v>7.3260073260073263E-6</v>
      </c>
      <c r="ED78" s="690">
        <v>0</v>
      </c>
      <c r="EE78" s="690">
        <v>0</v>
      </c>
      <c r="EF78" s="690">
        <v>0</v>
      </c>
      <c r="EG78" s="690">
        <v>0</v>
      </c>
      <c r="EH78" s="690">
        <v>0</v>
      </c>
      <c r="EI78" s="690">
        <v>0</v>
      </c>
      <c r="EJ78" s="690">
        <v>0</v>
      </c>
      <c r="EK78" s="690">
        <v>0</v>
      </c>
      <c r="EL78" s="690">
        <v>0</v>
      </c>
      <c r="EM78" s="690">
        <v>0</v>
      </c>
      <c r="EN78" s="690">
        <v>0</v>
      </c>
      <c r="EO78" s="690">
        <v>1.0989010989010989E-5</v>
      </c>
      <c r="EP78" s="690">
        <v>0</v>
      </c>
      <c r="EQ78" s="690">
        <v>0</v>
      </c>
      <c r="ER78" s="690">
        <v>1.3454545454545455E-4</v>
      </c>
      <c r="ES78" s="690">
        <v>6.9090909090909099E-4</v>
      </c>
      <c r="ET78" s="690">
        <v>0</v>
      </c>
      <c r="EU78" s="690">
        <v>0</v>
      </c>
      <c r="EV78" s="690">
        <v>0</v>
      </c>
      <c r="EW78" s="690">
        <v>0</v>
      </c>
      <c r="EX78" s="690">
        <v>0</v>
      </c>
      <c r="EY78" s="690">
        <v>0</v>
      </c>
      <c r="EZ78" s="690">
        <v>0</v>
      </c>
      <c r="FA78" s="690">
        <v>0</v>
      </c>
      <c r="FB78" s="690">
        <v>2.7272727272727274E-4</v>
      </c>
      <c r="FC78" s="690">
        <v>3.065134099616858E-5</v>
      </c>
      <c r="FD78" s="690">
        <v>0</v>
      </c>
      <c r="FE78" s="690">
        <v>4.8991869918699176E-3</v>
      </c>
      <c r="FF78" s="690">
        <v>0</v>
      </c>
      <c r="FG78" s="690">
        <v>5.3818181818181829E-4</v>
      </c>
      <c r="FH78" s="690">
        <v>0</v>
      </c>
      <c r="FI78" s="690">
        <v>0</v>
      </c>
      <c r="FJ78" s="690">
        <v>0</v>
      </c>
      <c r="FK78" s="690">
        <v>0</v>
      </c>
      <c r="FL78" s="690">
        <v>5.363984674329502E-5</v>
      </c>
      <c r="FM78" s="690">
        <v>0</v>
      </c>
      <c r="FN78" s="690">
        <v>0</v>
      </c>
      <c r="FO78" s="690">
        <v>1.3207547169811321E-4</v>
      </c>
      <c r="FP78" s="690">
        <v>0</v>
      </c>
      <c r="FQ78" s="690">
        <v>0</v>
      </c>
      <c r="FR78" s="690">
        <v>4.2564102564102571E-3</v>
      </c>
      <c r="FS78" s="690">
        <v>0</v>
      </c>
      <c r="FT78" s="690">
        <v>0</v>
      </c>
      <c r="FU78" s="690">
        <v>0</v>
      </c>
      <c r="FV78" s="690">
        <v>0</v>
      </c>
      <c r="FW78" s="690">
        <v>0</v>
      </c>
      <c r="FX78" s="690">
        <v>0</v>
      </c>
      <c r="FY78" s="690">
        <v>0</v>
      </c>
      <c r="FZ78" s="690">
        <v>0</v>
      </c>
      <c r="GA78" s="690">
        <v>3.3090909090909091E-4</v>
      </c>
      <c r="GB78" s="690">
        <v>0</v>
      </c>
      <c r="GC78" s="690">
        <v>0</v>
      </c>
      <c r="GD78" s="690">
        <v>2.1818181818181818E-5</v>
      </c>
      <c r="GE78" s="690">
        <v>0</v>
      </c>
      <c r="GF78" s="690">
        <v>0</v>
      </c>
      <c r="GG78" s="690">
        <v>2.3949579831932774E-4</v>
      </c>
      <c r="GH78" s="690">
        <v>0</v>
      </c>
      <c r="GI78" s="690">
        <v>0</v>
      </c>
      <c r="GJ78" s="690">
        <v>1.1272727272727272E-4</v>
      </c>
      <c r="GK78" s="690">
        <v>0</v>
      </c>
      <c r="GL78" s="690">
        <v>0</v>
      </c>
    </row>
    <row r="79" spans="1:194" x14ac:dyDescent="0.2">
      <c r="A79" s="652" t="s">
        <v>1929</v>
      </c>
      <c r="B79" s="652" t="e">
        <v>#N/A</v>
      </c>
      <c r="C79" s="690">
        <v>0</v>
      </c>
      <c r="D79" s="690">
        <v>0</v>
      </c>
      <c r="E79" s="690">
        <v>0</v>
      </c>
      <c r="F79" s="690">
        <v>0</v>
      </c>
      <c r="G79" s="690">
        <v>0</v>
      </c>
      <c r="H79" s="690">
        <v>0</v>
      </c>
      <c r="I79" s="690">
        <v>0</v>
      </c>
      <c r="J79" s="690">
        <v>0</v>
      </c>
      <c r="K79" s="690">
        <v>0</v>
      </c>
      <c r="L79" s="690">
        <v>0</v>
      </c>
      <c r="M79" s="690">
        <v>0</v>
      </c>
      <c r="N79" s="690">
        <v>0</v>
      </c>
      <c r="O79" s="690">
        <v>0</v>
      </c>
      <c r="P79" s="690">
        <v>0</v>
      </c>
      <c r="Q79" s="690">
        <v>0.19454545454545455</v>
      </c>
      <c r="R79" s="690">
        <v>0</v>
      </c>
      <c r="S79" s="690">
        <v>0</v>
      </c>
      <c r="T79" s="690">
        <v>1.9111111111111111E-4</v>
      </c>
      <c r="U79" s="690">
        <v>0</v>
      </c>
      <c r="V79" s="690">
        <v>0</v>
      </c>
      <c r="W79" s="690">
        <v>4.1860465116279067E-4</v>
      </c>
      <c r="X79" s="690">
        <v>0</v>
      </c>
      <c r="Y79" s="690">
        <v>0</v>
      </c>
      <c r="Z79" s="690"/>
      <c r="AA79" s="690">
        <v>0</v>
      </c>
      <c r="AB79" s="690">
        <v>0</v>
      </c>
      <c r="AC79" s="690">
        <v>0</v>
      </c>
      <c r="AD79" s="690">
        <v>0</v>
      </c>
      <c r="AE79" s="690">
        <v>6.666666666666667E-5</v>
      </c>
      <c r="AF79" s="690">
        <v>0</v>
      </c>
      <c r="AG79" s="690">
        <v>0</v>
      </c>
      <c r="AH79" s="690">
        <v>3.2932584269662925E-3</v>
      </c>
      <c r="AI79" s="690">
        <v>0</v>
      </c>
      <c r="AJ79" s="690">
        <v>0</v>
      </c>
      <c r="AK79" s="690">
        <v>0</v>
      </c>
      <c r="AL79" s="690">
        <v>0</v>
      </c>
      <c r="AM79" s="690">
        <v>0</v>
      </c>
      <c r="AN79" s="690">
        <v>0</v>
      </c>
      <c r="AO79" s="690">
        <v>0</v>
      </c>
      <c r="AP79" s="690">
        <v>0</v>
      </c>
      <c r="AQ79" s="690">
        <v>0</v>
      </c>
      <c r="AR79" s="690">
        <v>0</v>
      </c>
      <c r="AS79" s="690">
        <v>0</v>
      </c>
      <c r="AT79" s="690">
        <v>1.0444444444444445E-4</v>
      </c>
      <c r="AU79" s="690">
        <v>0</v>
      </c>
      <c r="AV79" s="690">
        <v>0</v>
      </c>
      <c r="AW79" s="690">
        <v>0</v>
      </c>
      <c r="AX79" s="690">
        <v>0</v>
      </c>
      <c r="AY79" s="690">
        <v>0</v>
      </c>
      <c r="AZ79" s="690">
        <v>0</v>
      </c>
      <c r="BA79" s="690">
        <v>0</v>
      </c>
      <c r="BB79" s="690">
        <v>2.2222222222222223E-5</v>
      </c>
      <c r="BC79" s="690">
        <v>0</v>
      </c>
      <c r="BD79" s="690">
        <v>0</v>
      </c>
      <c r="BE79" s="690">
        <v>0</v>
      </c>
      <c r="BF79" s="690">
        <v>0</v>
      </c>
      <c r="BG79" s="884">
        <v>0</v>
      </c>
      <c r="BH79" s="884">
        <v>0</v>
      </c>
      <c r="BI79" s="884">
        <v>0</v>
      </c>
      <c r="BJ79" s="884">
        <v>0</v>
      </c>
      <c r="BK79" s="884">
        <v>0</v>
      </c>
      <c r="BL79" s="884">
        <v>0</v>
      </c>
      <c r="BM79" s="690">
        <v>0</v>
      </c>
      <c r="BN79" s="690">
        <v>0</v>
      </c>
      <c r="BO79" s="690">
        <v>0</v>
      </c>
      <c r="BP79" s="690">
        <v>0</v>
      </c>
      <c r="BQ79" s="690">
        <v>0</v>
      </c>
      <c r="BR79" s="690">
        <v>0</v>
      </c>
      <c r="BS79" s="690">
        <v>0</v>
      </c>
      <c r="BT79" s="690">
        <v>0</v>
      </c>
      <c r="BU79" s="690">
        <v>0</v>
      </c>
      <c r="BV79" s="690">
        <v>0</v>
      </c>
      <c r="BW79" s="690">
        <v>0</v>
      </c>
      <c r="BX79" s="690">
        <v>0</v>
      </c>
      <c r="BY79" s="690">
        <v>0</v>
      </c>
      <c r="BZ79" s="690">
        <v>0</v>
      </c>
      <c r="CA79" s="690">
        <v>0</v>
      </c>
      <c r="CB79" s="690">
        <v>0</v>
      </c>
      <c r="CC79" s="690">
        <v>0</v>
      </c>
      <c r="CD79" s="690">
        <v>0</v>
      </c>
      <c r="CE79" s="690">
        <v>0</v>
      </c>
      <c r="CF79" s="690">
        <v>0</v>
      </c>
      <c r="CG79" s="690">
        <v>0</v>
      </c>
      <c r="CH79" s="690">
        <v>0</v>
      </c>
      <c r="CI79" s="690">
        <v>0</v>
      </c>
      <c r="CJ79" s="690">
        <v>0</v>
      </c>
      <c r="CK79" s="690">
        <v>0</v>
      </c>
      <c r="CL79" s="690">
        <v>0</v>
      </c>
      <c r="CM79" s="690">
        <v>0</v>
      </c>
      <c r="CN79" s="690">
        <v>0</v>
      </c>
      <c r="CO79" s="690">
        <v>0</v>
      </c>
      <c r="CP79" s="690">
        <v>0</v>
      </c>
      <c r="CQ79" s="690">
        <v>0</v>
      </c>
      <c r="CR79" s="690">
        <v>0</v>
      </c>
      <c r="CS79" s="690">
        <v>0</v>
      </c>
      <c r="CT79" s="690">
        <v>0</v>
      </c>
      <c r="CU79" s="690">
        <v>0</v>
      </c>
      <c r="CV79" s="690">
        <v>0</v>
      </c>
      <c r="CW79" s="690">
        <v>0</v>
      </c>
      <c r="CX79" s="690">
        <v>0</v>
      </c>
      <c r="CY79" s="690">
        <v>0</v>
      </c>
      <c r="CZ79" s="690">
        <v>0</v>
      </c>
      <c r="DA79" s="690">
        <v>1.1500000000000002E-3</v>
      </c>
      <c r="DB79" s="690">
        <v>0</v>
      </c>
      <c r="DC79" s="690">
        <v>0</v>
      </c>
      <c r="DD79" s="690">
        <v>0</v>
      </c>
      <c r="DE79" s="690">
        <v>0</v>
      </c>
      <c r="DF79" s="690">
        <v>0</v>
      </c>
      <c r="DG79" s="690">
        <v>0</v>
      </c>
      <c r="DH79" s="690">
        <v>0</v>
      </c>
      <c r="DI79" s="690">
        <v>0</v>
      </c>
      <c r="DJ79" s="690">
        <v>0</v>
      </c>
      <c r="DK79" s="690">
        <v>2.2222222222222223E-5</v>
      </c>
      <c r="DL79" s="690">
        <v>0</v>
      </c>
      <c r="DM79" s="690">
        <v>0</v>
      </c>
      <c r="DN79" s="690">
        <v>0</v>
      </c>
      <c r="DO79" s="690">
        <v>0</v>
      </c>
      <c r="DP79" s="690">
        <v>0</v>
      </c>
      <c r="DQ79" s="690">
        <v>0</v>
      </c>
      <c r="DR79" s="690">
        <v>0</v>
      </c>
      <c r="DS79" s="690">
        <v>0</v>
      </c>
      <c r="DT79" s="690">
        <v>0</v>
      </c>
      <c r="DU79" s="690">
        <v>0</v>
      </c>
      <c r="DV79" s="690">
        <v>0</v>
      </c>
      <c r="DW79" s="690">
        <v>0</v>
      </c>
      <c r="DX79" s="690">
        <v>0</v>
      </c>
      <c r="DY79" s="690">
        <v>0</v>
      </c>
      <c r="DZ79" s="690">
        <v>7.4216867469879518E-4</v>
      </c>
      <c r="EA79" s="690">
        <v>0</v>
      </c>
      <c r="EB79" s="690">
        <v>0</v>
      </c>
      <c r="EC79" s="690">
        <v>0</v>
      </c>
      <c r="ED79" s="690">
        <v>0</v>
      </c>
      <c r="EE79" s="690">
        <v>0</v>
      </c>
      <c r="EF79" s="690">
        <v>0</v>
      </c>
      <c r="EG79" s="690">
        <v>0</v>
      </c>
      <c r="EH79" s="690">
        <v>0</v>
      </c>
      <c r="EI79" s="690">
        <v>0</v>
      </c>
      <c r="EJ79" s="690">
        <v>0</v>
      </c>
      <c r="EK79" s="690">
        <v>0</v>
      </c>
      <c r="EL79" s="690">
        <v>0</v>
      </c>
      <c r="EM79" s="690">
        <v>0</v>
      </c>
      <c r="EN79" s="690">
        <v>0</v>
      </c>
      <c r="EO79" s="690">
        <v>0</v>
      </c>
      <c r="EP79" s="690">
        <v>0</v>
      </c>
      <c r="EQ79" s="690">
        <v>0</v>
      </c>
      <c r="ER79" s="690">
        <v>0</v>
      </c>
      <c r="ES79" s="690">
        <v>0</v>
      </c>
      <c r="ET79" s="690">
        <v>0</v>
      </c>
      <c r="EU79" s="690">
        <v>0</v>
      </c>
      <c r="EV79" s="690">
        <v>0</v>
      </c>
      <c r="EW79" s="690">
        <v>0</v>
      </c>
      <c r="EX79" s="690">
        <v>0</v>
      </c>
      <c r="EY79" s="690">
        <v>0</v>
      </c>
      <c r="EZ79" s="690">
        <v>0</v>
      </c>
      <c r="FA79" s="690">
        <v>0</v>
      </c>
      <c r="FB79" s="690">
        <v>0</v>
      </c>
      <c r="FC79" s="690">
        <v>0</v>
      </c>
      <c r="FD79" s="690">
        <v>0</v>
      </c>
      <c r="FE79" s="690">
        <v>0</v>
      </c>
      <c r="FF79" s="690">
        <v>0</v>
      </c>
      <c r="FG79" s="690">
        <v>0</v>
      </c>
      <c r="FH79" s="690">
        <v>0</v>
      </c>
      <c r="FI79" s="690">
        <v>0</v>
      </c>
      <c r="FJ79" s="690">
        <v>0</v>
      </c>
      <c r="FK79" s="690">
        <v>0</v>
      </c>
      <c r="FL79" s="690">
        <v>0</v>
      </c>
      <c r="FM79" s="690">
        <v>0</v>
      </c>
      <c r="FN79" s="690">
        <v>0</v>
      </c>
      <c r="FO79" s="690">
        <v>0</v>
      </c>
      <c r="FP79" s="690">
        <v>0</v>
      </c>
      <c r="FQ79" s="690">
        <v>0</v>
      </c>
      <c r="FR79" s="690">
        <v>0</v>
      </c>
      <c r="FS79" s="690">
        <v>0</v>
      </c>
      <c r="FT79" s="690">
        <v>0</v>
      </c>
      <c r="FU79" s="690">
        <v>0</v>
      </c>
      <c r="FV79" s="690">
        <v>0</v>
      </c>
      <c r="FW79" s="690">
        <v>0</v>
      </c>
      <c r="FX79" s="690">
        <v>0</v>
      </c>
      <c r="FY79" s="690">
        <v>0</v>
      </c>
      <c r="FZ79" s="690">
        <v>0</v>
      </c>
      <c r="GA79" s="690">
        <v>0</v>
      </c>
      <c r="GB79" s="690">
        <v>4.6321839080459772E-4</v>
      </c>
      <c r="GC79" s="690">
        <v>0</v>
      </c>
      <c r="GD79" s="690">
        <v>0</v>
      </c>
      <c r="GE79" s="690">
        <v>0</v>
      </c>
      <c r="GF79" s="690">
        <v>0</v>
      </c>
      <c r="GG79" s="690">
        <v>0</v>
      </c>
      <c r="GH79" s="690">
        <v>0</v>
      </c>
      <c r="GI79" s="690">
        <v>0</v>
      </c>
      <c r="GJ79" s="690">
        <v>0</v>
      </c>
      <c r="GK79" s="690">
        <v>0</v>
      </c>
      <c r="GL79" s="690">
        <v>0</v>
      </c>
    </row>
    <row r="80" spans="1:194" x14ac:dyDescent="0.2">
      <c r="A80" s="652" t="s">
        <v>1028</v>
      </c>
      <c r="B80" s="652" t="s">
        <v>484</v>
      </c>
      <c r="C80" s="690">
        <v>0</v>
      </c>
      <c r="D80" s="690">
        <v>0</v>
      </c>
      <c r="E80" s="690">
        <v>0</v>
      </c>
      <c r="F80" s="690">
        <v>0</v>
      </c>
      <c r="G80" s="690">
        <v>0</v>
      </c>
      <c r="H80" s="690">
        <v>0</v>
      </c>
      <c r="I80" s="690">
        <v>0</v>
      </c>
      <c r="J80" s="690">
        <v>0</v>
      </c>
      <c r="K80" s="690">
        <v>0</v>
      </c>
      <c r="L80" s="690">
        <v>2.0000000000000001E-4</v>
      </c>
      <c r="M80" s="690">
        <v>0</v>
      </c>
      <c r="N80" s="690">
        <v>0</v>
      </c>
      <c r="O80" s="690">
        <v>0</v>
      </c>
      <c r="P80" s="690">
        <v>0</v>
      </c>
      <c r="Q80" s="690"/>
      <c r="R80" s="690">
        <v>0</v>
      </c>
      <c r="S80" s="690">
        <v>0</v>
      </c>
      <c r="T80" s="690">
        <v>0</v>
      </c>
      <c r="U80" s="690">
        <v>0</v>
      </c>
      <c r="V80" s="690">
        <v>0</v>
      </c>
      <c r="W80" s="690">
        <v>0</v>
      </c>
      <c r="X80" s="690">
        <v>0</v>
      </c>
      <c r="Y80" s="690">
        <v>0</v>
      </c>
      <c r="Z80" s="690"/>
      <c r="AA80" s="690">
        <v>0</v>
      </c>
      <c r="AB80" s="690">
        <v>0</v>
      </c>
      <c r="AC80" s="690">
        <v>0</v>
      </c>
      <c r="AD80" s="690">
        <v>0</v>
      </c>
      <c r="AE80" s="690">
        <v>0</v>
      </c>
      <c r="AF80" s="690">
        <v>0</v>
      </c>
      <c r="AG80" s="690">
        <v>0</v>
      </c>
      <c r="AH80" s="690">
        <v>0</v>
      </c>
      <c r="AI80" s="690">
        <v>0</v>
      </c>
      <c r="AJ80" s="690">
        <v>0</v>
      </c>
      <c r="AK80" s="690">
        <v>0</v>
      </c>
      <c r="AL80" s="690">
        <v>0</v>
      </c>
      <c r="AM80" s="690">
        <v>0</v>
      </c>
      <c r="AN80" s="690">
        <v>0</v>
      </c>
      <c r="AO80" s="690">
        <v>0</v>
      </c>
      <c r="AP80" s="690">
        <v>0</v>
      </c>
      <c r="AQ80" s="690">
        <v>0</v>
      </c>
      <c r="AR80" s="690">
        <v>0</v>
      </c>
      <c r="AS80" s="690">
        <v>0</v>
      </c>
      <c r="AT80" s="690">
        <v>0</v>
      </c>
      <c r="AU80" s="690">
        <v>0</v>
      </c>
      <c r="AV80" s="690">
        <v>0</v>
      </c>
      <c r="AW80" s="690">
        <v>0</v>
      </c>
      <c r="AX80" s="690">
        <v>0</v>
      </c>
      <c r="AY80" s="690">
        <v>3.0000000000000003E-4</v>
      </c>
      <c r="AZ80" s="690">
        <v>0</v>
      </c>
      <c r="BA80" s="690">
        <v>0</v>
      </c>
      <c r="BB80" s="690">
        <v>0</v>
      </c>
      <c r="BC80" s="690">
        <v>0</v>
      </c>
      <c r="BD80" s="690">
        <v>0</v>
      </c>
      <c r="BE80" s="690">
        <v>0</v>
      </c>
      <c r="BF80" s="690"/>
      <c r="BG80" s="884"/>
      <c r="BH80" s="884"/>
      <c r="BI80" s="884"/>
      <c r="BJ80" s="884"/>
      <c r="BK80" s="884"/>
      <c r="BL80" s="884"/>
      <c r="BM80" s="690">
        <v>0</v>
      </c>
      <c r="BN80" s="690">
        <v>0</v>
      </c>
      <c r="BO80" s="690">
        <v>0</v>
      </c>
      <c r="BP80" s="690">
        <v>0</v>
      </c>
      <c r="BQ80" s="690"/>
      <c r="BR80" s="690">
        <v>0</v>
      </c>
      <c r="BS80" s="690">
        <v>0</v>
      </c>
      <c r="BT80" s="690">
        <v>0</v>
      </c>
      <c r="BU80" s="690">
        <v>0</v>
      </c>
      <c r="BV80" s="690">
        <v>0</v>
      </c>
      <c r="BW80" s="690">
        <v>0</v>
      </c>
      <c r="BX80" s="690">
        <v>0</v>
      </c>
      <c r="BY80" s="690">
        <v>0</v>
      </c>
      <c r="BZ80" s="690">
        <v>0</v>
      </c>
      <c r="CA80" s="690">
        <v>0</v>
      </c>
      <c r="CB80" s="690">
        <v>0</v>
      </c>
      <c r="CC80" s="690">
        <v>0</v>
      </c>
      <c r="CD80" s="690">
        <v>0</v>
      </c>
      <c r="CE80" s="690">
        <v>0</v>
      </c>
      <c r="CF80" s="690">
        <v>0</v>
      </c>
      <c r="CG80" s="690">
        <v>0</v>
      </c>
      <c r="CH80" s="690">
        <v>0</v>
      </c>
      <c r="CI80" s="690">
        <v>0</v>
      </c>
      <c r="CJ80" s="690">
        <v>0</v>
      </c>
      <c r="CK80" s="690">
        <v>0</v>
      </c>
      <c r="CL80" s="690">
        <v>0</v>
      </c>
      <c r="CM80" s="690">
        <v>0</v>
      </c>
      <c r="CN80" s="690">
        <v>0</v>
      </c>
      <c r="CO80" s="690">
        <v>0</v>
      </c>
      <c r="CP80" s="690">
        <v>0</v>
      </c>
      <c r="CQ80" s="690">
        <v>0</v>
      </c>
      <c r="CR80" s="690">
        <v>0</v>
      </c>
      <c r="CS80" s="690">
        <v>0</v>
      </c>
      <c r="CT80" s="690">
        <v>0</v>
      </c>
      <c r="CU80" s="690">
        <v>0</v>
      </c>
      <c r="CV80" s="690">
        <v>0</v>
      </c>
      <c r="CW80" s="690">
        <v>0</v>
      </c>
      <c r="CX80" s="690">
        <v>0</v>
      </c>
      <c r="CY80" s="690">
        <v>0</v>
      </c>
      <c r="CZ80" s="690">
        <v>0</v>
      </c>
      <c r="DA80" s="690">
        <v>1E-3</v>
      </c>
      <c r="DB80" s="690"/>
      <c r="DC80" s="690">
        <v>0</v>
      </c>
      <c r="DD80" s="690">
        <v>0</v>
      </c>
      <c r="DE80" s="690">
        <v>0</v>
      </c>
      <c r="DF80" s="690">
        <v>0</v>
      </c>
      <c r="DG80" s="690">
        <v>0</v>
      </c>
      <c r="DH80" s="690">
        <v>0</v>
      </c>
      <c r="DI80" s="690">
        <v>0</v>
      </c>
      <c r="DJ80" s="690">
        <v>0</v>
      </c>
      <c r="DK80" s="690">
        <v>0</v>
      </c>
      <c r="DL80" s="690">
        <v>0</v>
      </c>
      <c r="DM80" s="690">
        <v>0</v>
      </c>
      <c r="DN80" s="690">
        <v>0</v>
      </c>
      <c r="DO80" s="690">
        <v>0</v>
      </c>
      <c r="DP80" s="690">
        <v>0</v>
      </c>
      <c r="DQ80" s="690">
        <v>0</v>
      </c>
      <c r="DR80" s="690">
        <v>0</v>
      </c>
      <c r="DS80" s="690">
        <v>0</v>
      </c>
      <c r="DT80" s="690">
        <v>0</v>
      </c>
      <c r="DU80" s="690">
        <v>0</v>
      </c>
      <c r="DV80" s="690">
        <v>0</v>
      </c>
      <c r="DW80" s="690">
        <v>0</v>
      </c>
      <c r="DX80" s="690">
        <v>0</v>
      </c>
      <c r="DY80" s="690">
        <v>0</v>
      </c>
      <c r="DZ80" s="690">
        <v>0</v>
      </c>
      <c r="EA80" s="690">
        <v>0</v>
      </c>
      <c r="EB80" s="690">
        <v>0</v>
      </c>
      <c r="EC80" s="690">
        <v>0</v>
      </c>
      <c r="ED80" s="690">
        <v>0</v>
      </c>
      <c r="EE80" s="690">
        <v>0</v>
      </c>
      <c r="EF80" s="690">
        <v>0</v>
      </c>
      <c r="EG80" s="690">
        <v>0</v>
      </c>
      <c r="EH80" s="690">
        <v>0</v>
      </c>
      <c r="EI80" s="690">
        <v>0</v>
      </c>
      <c r="EJ80" s="690">
        <v>0</v>
      </c>
      <c r="EK80" s="690">
        <v>0</v>
      </c>
      <c r="EL80" s="690">
        <v>0</v>
      </c>
      <c r="EM80" s="690">
        <v>0</v>
      </c>
      <c r="EN80" s="690">
        <v>0</v>
      </c>
      <c r="EO80" s="690">
        <v>0</v>
      </c>
      <c r="EP80" s="690">
        <v>0</v>
      </c>
      <c r="EQ80" s="690">
        <v>0</v>
      </c>
      <c r="ER80" s="690">
        <v>0</v>
      </c>
      <c r="ES80" s="690">
        <v>0</v>
      </c>
      <c r="ET80" s="690">
        <v>0</v>
      </c>
      <c r="EU80" s="690">
        <v>0</v>
      </c>
      <c r="EV80" s="690">
        <v>0</v>
      </c>
      <c r="EW80" s="690">
        <v>0</v>
      </c>
      <c r="EX80" s="690">
        <v>0</v>
      </c>
      <c r="EY80" s="690">
        <v>0</v>
      </c>
      <c r="EZ80" s="690">
        <v>0</v>
      </c>
      <c r="FA80" s="690">
        <v>0</v>
      </c>
      <c r="FB80" s="690">
        <v>0</v>
      </c>
      <c r="FC80" s="690">
        <v>0</v>
      </c>
      <c r="FD80" s="690">
        <v>0</v>
      </c>
      <c r="FE80" s="690">
        <v>0</v>
      </c>
      <c r="FF80" s="690">
        <v>0</v>
      </c>
      <c r="FG80" s="690">
        <v>0</v>
      </c>
      <c r="FH80" s="690">
        <v>0</v>
      </c>
      <c r="FI80" s="690">
        <v>0</v>
      </c>
      <c r="FJ80" s="690">
        <v>0</v>
      </c>
      <c r="FK80" s="690">
        <v>0</v>
      </c>
      <c r="FL80" s="690">
        <v>0</v>
      </c>
      <c r="FM80" s="690">
        <v>0</v>
      </c>
      <c r="FN80" s="690">
        <v>0</v>
      </c>
      <c r="FO80" s="690">
        <v>0</v>
      </c>
      <c r="FP80" s="690">
        <v>0</v>
      </c>
      <c r="FQ80" s="690">
        <v>0</v>
      </c>
      <c r="FR80" s="690">
        <v>0</v>
      </c>
      <c r="FS80" s="690">
        <v>0</v>
      </c>
      <c r="FT80" s="690">
        <v>0</v>
      </c>
      <c r="FU80" s="690">
        <v>0</v>
      </c>
      <c r="FV80" s="690">
        <v>0</v>
      </c>
      <c r="FW80" s="690">
        <v>0</v>
      </c>
      <c r="FX80" s="690">
        <v>0</v>
      </c>
      <c r="FY80" s="690">
        <v>0</v>
      </c>
      <c r="FZ80" s="690">
        <v>0</v>
      </c>
      <c r="GA80" s="690">
        <v>0</v>
      </c>
      <c r="GB80" s="690">
        <v>0</v>
      </c>
      <c r="GC80" s="690">
        <v>0</v>
      </c>
      <c r="GD80" s="690">
        <v>0</v>
      </c>
      <c r="GE80" s="690">
        <v>0</v>
      </c>
      <c r="GF80" s="690">
        <v>0</v>
      </c>
      <c r="GG80" s="690">
        <v>0</v>
      </c>
      <c r="GH80" s="690">
        <v>0</v>
      </c>
      <c r="GI80" s="690">
        <v>0</v>
      </c>
      <c r="GJ80" s="690">
        <v>0</v>
      </c>
      <c r="GK80" s="690">
        <v>0</v>
      </c>
      <c r="GL80" s="690">
        <v>0</v>
      </c>
    </row>
    <row r="81" spans="1:194" x14ac:dyDescent="0.2">
      <c r="A81" s="652" t="s">
        <v>1029</v>
      </c>
      <c r="B81" s="652" t="s">
        <v>485</v>
      </c>
      <c r="C81" s="690">
        <v>0</v>
      </c>
      <c r="D81" s="690">
        <v>0</v>
      </c>
      <c r="E81" s="690">
        <v>0</v>
      </c>
      <c r="F81" s="690">
        <v>0</v>
      </c>
      <c r="G81" s="690">
        <v>0</v>
      </c>
      <c r="H81" s="690">
        <v>0</v>
      </c>
      <c r="I81" s="690">
        <v>0</v>
      </c>
      <c r="J81" s="690">
        <v>0</v>
      </c>
      <c r="K81" s="690">
        <v>0</v>
      </c>
      <c r="L81" s="690">
        <v>0</v>
      </c>
      <c r="M81" s="690">
        <v>0</v>
      </c>
      <c r="N81" s="690">
        <v>0</v>
      </c>
      <c r="O81" s="690">
        <v>0</v>
      </c>
      <c r="P81" s="690">
        <v>0</v>
      </c>
      <c r="Q81" s="690"/>
      <c r="R81" s="690">
        <v>0</v>
      </c>
      <c r="S81" s="690">
        <v>0</v>
      </c>
      <c r="T81" s="690">
        <v>0</v>
      </c>
      <c r="U81" s="690">
        <v>0</v>
      </c>
      <c r="V81" s="690">
        <v>0</v>
      </c>
      <c r="W81" s="690">
        <v>0</v>
      </c>
      <c r="X81" s="690">
        <v>0</v>
      </c>
      <c r="Y81" s="690">
        <v>0</v>
      </c>
      <c r="Z81" s="690"/>
      <c r="AA81" s="690">
        <v>0</v>
      </c>
      <c r="AB81" s="690"/>
      <c r="AC81" s="690">
        <v>0</v>
      </c>
      <c r="AD81" s="690">
        <v>3.7931034482758619E-4</v>
      </c>
      <c r="AE81" s="690">
        <v>0</v>
      </c>
      <c r="AF81" s="690">
        <v>0</v>
      </c>
      <c r="AG81" s="690">
        <v>0</v>
      </c>
      <c r="AH81" s="690">
        <v>0</v>
      </c>
      <c r="AI81" s="690">
        <v>0</v>
      </c>
      <c r="AJ81" s="690">
        <v>0</v>
      </c>
      <c r="AK81" s="690">
        <v>0</v>
      </c>
      <c r="AL81" s="690">
        <v>0</v>
      </c>
      <c r="AM81" s="690">
        <v>0</v>
      </c>
      <c r="AN81" s="690">
        <v>0</v>
      </c>
      <c r="AO81" s="690">
        <v>0</v>
      </c>
      <c r="AP81" s="690">
        <v>0</v>
      </c>
      <c r="AQ81" s="690">
        <v>0</v>
      </c>
      <c r="AR81" s="690">
        <v>0</v>
      </c>
      <c r="AS81" s="690">
        <v>0</v>
      </c>
      <c r="AT81" s="690">
        <v>0</v>
      </c>
      <c r="AU81" s="690">
        <v>0</v>
      </c>
      <c r="AV81" s="690">
        <v>0</v>
      </c>
      <c r="AW81" s="690">
        <v>0</v>
      </c>
      <c r="AX81" s="690">
        <v>0</v>
      </c>
      <c r="AY81" s="690">
        <v>0</v>
      </c>
      <c r="AZ81" s="690">
        <v>0</v>
      </c>
      <c r="BA81" s="690">
        <v>0</v>
      </c>
      <c r="BB81" s="690">
        <v>0</v>
      </c>
      <c r="BC81" s="690">
        <v>0</v>
      </c>
      <c r="BD81" s="690">
        <v>0</v>
      </c>
      <c r="BE81" s="690">
        <v>0</v>
      </c>
      <c r="BF81" s="690"/>
      <c r="BG81" s="884"/>
      <c r="BH81" s="884"/>
      <c r="BI81" s="884"/>
      <c r="BJ81" s="884"/>
      <c r="BK81" s="884"/>
      <c r="BL81" s="884"/>
      <c r="BM81" s="690">
        <v>0</v>
      </c>
      <c r="BN81" s="690">
        <v>0</v>
      </c>
      <c r="BO81" s="690">
        <v>0</v>
      </c>
      <c r="BP81" s="690">
        <v>0</v>
      </c>
      <c r="BQ81" s="690"/>
      <c r="BR81" s="690">
        <v>0</v>
      </c>
      <c r="BS81" s="690">
        <v>0</v>
      </c>
      <c r="BT81" s="690">
        <v>0</v>
      </c>
      <c r="BU81" s="690">
        <v>0</v>
      </c>
      <c r="BV81" s="690">
        <v>0</v>
      </c>
      <c r="BW81" s="690">
        <v>0</v>
      </c>
      <c r="BX81" s="690">
        <v>0</v>
      </c>
      <c r="BY81" s="690">
        <v>0</v>
      </c>
      <c r="BZ81" s="690">
        <v>0</v>
      </c>
      <c r="CA81" s="690">
        <v>0</v>
      </c>
      <c r="CB81" s="690">
        <v>0</v>
      </c>
      <c r="CC81" s="690">
        <v>0</v>
      </c>
      <c r="CD81" s="690">
        <v>0</v>
      </c>
      <c r="CE81" s="690">
        <v>0</v>
      </c>
      <c r="CF81" s="690">
        <v>0</v>
      </c>
      <c r="CG81" s="690">
        <v>0</v>
      </c>
      <c r="CH81" s="690">
        <v>0</v>
      </c>
      <c r="CI81" s="690">
        <v>0</v>
      </c>
      <c r="CJ81" s="690">
        <v>0</v>
      </c>
      <c r="CK81" s="690">
        <v>0</v>
      </c>
      <c r="CL81" s="690">
        <v>0</v>
      </c>
      <c r="CM81" s="690">
        <v>0</v>
      </c>
      <c r="CN81" s="690">
        <v>0</v>
      </c>
      <c r="CO81" s="690">
        <v>0</v>
      </c>
      <c r="CP81" s="690">
        <v>0</v>
      </c>
      <c r="CQ81" s="690">
        <v>0</v>
      </c>
      <c r="CR81" s="690">
        <v>0</v>
      </c>
      <c r="CS81" s="690">
        <v>0</v>
      </c>
      <c r="CT81" s="690">
        <v>0</v>
      </c>
      <c r="CU81" s="690">
        <v>0</v>
      </c>
      <c r="CV81" s="690">
        <v>0</v>
      </c>
      <c r="CW81" s="690">
        <v>0</v>
      </c>
      <c r="CX81" s="690">
        <v>0</v>
      </c>
      <c r="CY81" s="690">
        <v>0</v>
      </c>
      <c r="CZ81" s="690">
        <v>0</v>
      </c>
      <c r="DA81" s="690">
        <v>0</v>
      </c>
      <c r="DB81" s="690"/>
      <c r="DC81" s="690">
        <v>0</v>
      </c>
      <c r="DD81" s="690">
        <v>0</v>
      </c>
      <c r="DE81" s="690">
        <v>0</v>
      </c>
      <c r="DF81" s="690">
        <v>0</v>
      </c>
      <c r="DG81" s="690">
        <v>0</v>
      </c>
      <c r="DH81" s="690">
        <v>0</v>
      </c>
      <c r="DI81" s="690">
        <v>0</v>
      </c>
      <c r="DJ81" s="690">
        <v>0</v>
      </c>
      <c r="DK81" s="690">
        <v>0</v>
      </c>
      <c r="DL81" s="690">
        <v>0</v>
      </c>
      <c r="DM81" s="690">
        <v>0</v>
      </c>
      <c r="DN81" s="690">
        <v>0</v>
      </c>
      <c r="DO81" s="690">
        <v>0</v>
      </c>
      <c r="DP81" s="690">
        <v>0</v>
      </c>
      <c r="DQ81" s="690">
        <v>0</v>
      </c>
      <c r="DR81" s="690">
        <v>0</v>
      </c>
      <c r="DS81" s="690">
        <v>0</v>
      </c>
      <c r="DT81" s="690">
        <v>0</v>
      </c>
      <c r="DU81" s="690">
        <v>0</v>
      </c>
      <c r="DV81" s="690">
        <v>0</v>
      </c>
      <c r="DW81" s="690">
        <v>0</v>
      </c>
      <c r="DX81" s="690">
        <v>0</v>
      </c>
      <c r="DY81" s="690"/>
      <c r="DZ81" s="690">
        <v>0</v>
      </c>
      <c r="EA81" s="690">
        <v>0</v>
      </c>
      <c r="EB81" s="690">
        <v>0</v>
      </c>
      <c r="EC81" s="690">
        <v>0</v>
      </c>
      <c r="ED81" s="690">
        <v>0</v>
      </c>
      <c r="EE81" s="690">
        <v>0</v>
      </c>
      <c r="EF81" s="690">
        <v>0</v>
      </c>
      <c r="EG81" s="690">
        <v>0</v>
      </c>
      <c r="EH81" s="690">
        <v>0</v>
      </c>
      <c r="EI81" s="690">
        <v>0</v>
      </c>
      <c r="EJ81" s="690">
        <v>0</v>
      </c>
      <c r="EK81" s="690">
        <v>0</v>
      </c>
      <c r="EL81" s="690">
        <v>0</v>
      </c>
      <c r="EM81" s="690">
        <v>0</v>
      </c>
      <c r="EN81" s="690">
        <v>0</v>
      </c>
      <c r="EO81" s="690">
        <v>0</v>
      </c>
      <c r="EP81" s="690">
        <v>0</v>
      </c>
      <c r="EQ81" s="690">
        <v>0</v>
      </c>
      <c r="ER81" s="690">
        <v>0</v>
      </c>
      <c r="ES81" s="690">
        <v>0</v>
      </c>
      <c r="ET81" s="690">
        <v>0</v>
      </c>
      <c r="EU81" s="690">
        <v>0</v>
      </c>
      <c r="EV81" s="690">
        <v>0</v>
      </c>
      <c r="EW81" s="690">
        <v>0</v>
      </c>
      <c r="EX81" s="690">
        <v>0</v>
      </c>
      <c r="EY81" s="690">
        <v>0</v>
      </c>
      <c r="EZ81" s="690">
        <v>0</v>
      </c>
      <c r="FA81" s="690">
        <v>0</v>
      </c>
      <c r="FB81" s="690">
        <v>0</v>
      </c>
      <c r="FC81" s="690">
        <v>0</v>
      </c>
      <c r="FD81" s="690">
        <v>0</v>
      </c>
      <c r="FE81" s="690">
        <v>0</v>
      </c>
      <c r="FF81" s="690">
        <v>0</v>
      </c>
      <c r="FG81" s="690">
        <v>0</v>
      </c>
      <c r="FH81" s="690">
        <v>0</v>
      </c>
      <c r="FI81" s="690">
        <v>0</v>
      </c>
      <c r="FJ81" s="690">
        <v>0</v>
      </c>
      <c r="FK81" s="690">
        <v>0</v>
      </c>
      <c r="FL81" s="690">
        <v>0</v>
      </c>
      <c r="FM81" s="690">
        <v>0</v>
      </c>
      <c r="FN81" s="690">
        <v>0</v>
      </c>
      <c r="FO81" s="690">
        <v>0</v>
      </c>
      <c r="FP81" s="690">
        <v>0</v>
      </c>
      <c r="FQ81" s="690">
        <v>0</v>
      </c>
      <c r="FR81" s="690">
        <v>0</v>
      </c>
      <c r="FS81" s="690">
        <v>0</v>
      </c>
      <c r="FT81" s="690">
        <v>0</v>
      </c>
      <c r="FU81" s="690">
        <v>0</v>
      </c>
      <c r="FV81" s="690">
        <v>0</v>
      </c>
      <c r="FW81" s="690">
        <v>0</v>
      </c>
      <c r="FX81" s="690">
        <v>0</v>
      </c>
      <c r="FY81" s="690">
        <v>0</v>
      </c>
      <c r="FZ81" s="690">
        <v>0</v>
      </c>
      <c r="GA81" s="690">
        <v>0</v>
      </c>
      <c r="GB81" s="690">
        <v>0</v>
      </c>
      <c r="GC81" s="690">
        <v>0</v>
      </c>
      <c r="GD81" s="690">
        <v>0</v>
      </c>
      <c r="GE81" s="690">
        <v>0</v>
      </c>
      <c r="GF81" s="690">
        <v>0</v>
      </c>
      <c r="GG81" s="690">
        <v>0</v>
      </c>
      <c r="GH81" s="690">
        <v>0</v>
      </c>
      <c r="GI81" s="690">
        <v>0</v>
      </c>
      <c r="GJ81" s="690">
        <v>0</v>
      </c>
      <c r="GK81" s="690">
        <v>0</v>
      </c>
      <c r="GL81" s="690">
        <v>0</v>
      </c>
    </row>
    <row r="82" spans="1:194" x14ac:dyDescent="0.2">
      <c r="A82" s="652" t="s">
        <v>1030</v>
      </c>
      <c r="B82" s="652" t="s">
        <v>486</v>
      </c>
      <c r="C82" s="690">
        <v>0</v>
      </c>
      <c r="D82" s="690">
        <v>0</v>
      </c>
      <c r="E82" s="690">
        <v>0</v>
      </c>
      <c r="F82" s="690">
        <v>0</v>
      </c>
      <c r="G82" s="690">
        <v>0</v>
      </c>
      <c r="H82" s="690">
        <v>0</v>
      </c>
      <c r="I82" s="690">
        <v>0</v>
      </c>
      <c r="J82" s="690">
        <v>0</v>
      </c>
      <c r="K82" s="690">
        <v>0</v>
      </c>
      <c r="L82" s="690">
        <v>1.1509433962264152E-3</v>
      </c>
      <c r="M82" s="690">
        <v>0</v>
      </c>
      <c r="N82" s="690">
        <v>0</v>
      </c>
      <c r="O82" s="690">
        <v>0</v>
      </c>
      <c r="P82" s="690">
        <v>1.1569811320754719E-2</v>
      </c>
      <c r="Q82" s="690">
        <v>1.1771428571428573</v>
      </c>
      <c r="R82" s="690">
        <v>0</v>
      </c>
      <c r="S82" s="690">
        <v>0</v>
      </c>
      <c r="T82" s="690">
        <v>0</v>
      </c>
      <c r="U82" s="690">
        <v>0</v>
      </c>
      <c r="V82" s="690">
        <v>0</v>
      </c>
      <c r="W82" s="690">
        <v>0</v>
      </c>
      <c r="X82" s="690">
        <v>0</v>
      </c>
      <c r="Y82" s="690">
        <v>3.469387755102041E-4</v>
      </c>
      <c r="Z82" s="690"/>
      <c r="AA82" s="690">
        <v>0</v>
      </c>
      <c r="AB82" s="690">
        <v>0</v>
      </c>
      <c r="AC82" s="690">
        <v>0</v>
      </c>
      <c r="AD82" s="690">
        <v>0</v>
      </c>
      <c r="AE82" s="690">
        <v>0</v>
      </c>
      <c r="AF82" s="690">
        <v>0</v>
      </c>
      <c r="AG82" s="690">
        <v>0</v>
      </c>
      <c r="AH82" s="690">
        <v>0</v>
      </c>
      <c r="AI82" s="690">
        <v>0</v>
      </c>
      <c r="AJ82" s="690">
        <v>0</v>
      </c>
      <c r="AK82" s="690">
        <v>0</v>
      </c>
      <c r="AL82" s="690">
        <v>0</v>
      </c>
      <c r="AM82" s="690">
        <v>0</v>
      </c>
      <c r="AN82" s="690">
        <v>0</v>
      </c>
      <c r="AO82" s="690">
        <v>3.0943396226415097E-3</v>
      </c>
      <c r="AP82" s="690">
        <v>0</v>
      </c>
      <c r="AQ82" s="690">
        <v>0</v>
      </c>
      <c r="AR82" s="690">
        <v>0</v>
      </c>
      <c r="AS82" s="690">
        <v>0</v>
      </c>
      <c r="AT82" s="690">
        <v>0</v>
      </c>
      <c r="AU82" s="690">
        <v>0</v>
      </c>
      <c r="AV82" s="690">
        <v>0</v>
      </c>
      <c r="AW82" s="690">
        <v>0</v>
      </c>
      <c r="AX82" s="690">
        <v>0</v>
      </c>
      <c r="AY82" s="690">
        <v>2.0471698113207551E-3</v>
      </c>
      <c r="AZ82" s="690">
        <v>0</v>
      </c>
      <c r="BA82" s="690">
        <v>0</v>
      </c>
      <c r="BB82" s="690">
        <v>0</v>
      </c>
      <c r="BC82" s="690">
        <v>0</v>
      </c>
      <c r="BD82" s="690">
        <v>0</v>
      </c>
      <c r="BE82" s="690">
        <v>0</v>
      </c>
      <c r="BF82" s="690">
        <v>0</v>
      </c>
      <c r="BG82" s="884">
        <v>0</v>
      </c>
      <c r="BH82" s="884">
        <v>0</v>
      </c>
      <c r="BI82" s="884">
        <v>0</v>
      </c>
      <c r="BJ82" s="884">
        <v>0</v>
      </c>
      <c r="BK82" s="884">
        <v>0</v>
      </c>
      <c r="BL82" s="884">
        <v>0</v>
      </c>
      <c r="BM82" s="690">
        <v>0</v>
      </c>
      <c r="BN82" s="690">
        <v>0</v>
      </c>
      <c r="BO82" s="690">
        <v>0</v>
      </c>
      <c r="BP82" s="690">
        <v>2.830188679245283E-5</v>
      </c>
      <c r="BQ82" s="690">
        <v>0</v>
      </c>
      <c r="BR82" s="690">
        <v>0</v>
      </c>
      <c r="BS82" s="690">
        <v>0</v>
      </c>
      <c r="BT82" s="690">
        <v>0</v>
      </c>
      <c r="BU82" s="690">
        <v>0</v>
      </c>
      <c r="BV82" s="690">
        <v>0</v>
      </c>
      <c r="BW82" s="690">
        <v>0</v>
      </c>
      <c r="BX82" s="690">
        <v>0</v>
      </c>
      <c r="BY82" s="690">
        <v>0</v>
      </c>
      <c r="BZ82" s="690">
        <v>0</v>
      </c>
      <c r="CA82" s="690">
        <v>0</v>
      </c>
      <c r="CB82" s="690">
        <v>0</v>
      </c>
      <c r="CC82" s="690">
        <v>0</v>
      </c>
      <c r="CD82" s="690">
        <v>0</v>
      </c>
      <c r="CE82" s="690">
        <v>0</v>
      </c>
      <c r="CF82" s="690">
        <v>0</v>
      </c>
      <c r="CG82" s="690">
        <v>0</v>
      </c>
      <c r="CH82" s="690">
        <v>0</v>
      </c>
      <c r="CI82" s="690">
        <v>0</v>
      </c>
      <c r="CJ82" s="690">
        <v>0</v>
      </c>
      <c r="CK82" s="690">
        <v>0</v>
      </c>
      <c r="CL82" s="690">
        <v>0</v>
      </c>
      <c r="CM82" s="690">
        <v>0</v>
      </c>
      <c r="CN82" s="690">
        <v>0</v>
      </c>
      <c r="CO82" s="690">
        <v>0</v>
      </c>
      <c r="CP82" s="690">
        <v>0</v>
      </c>
      <c r="CQ82" s="690">
        <v>4.1132075471698119E-3</v>
      </c>
      <c r="CR82" s="690">
        <v>0</v>
      </c>
      <c r="CS82" s="690">
        <v>0</v>
      </c>
      <c r="CT82" s="690">
        <v>4.8113207547169817E-4</v>
      </c>
      <c r="CU82" s="690">
        <v>0</v>
      </c>
      <c r="CV82" s="690">
        <v>0</v>
      </c>
      <c r="CW82" s="690">
        <v>0</v>
      </c>
      <c r="CX82" s="690">
        <v>7.2916666666666673E-5</v>
      </c>
      <c r="CY82" s="690">
        <v>0</v>
      </c>
      <c r="CZ82" s="690">
        <v>0</v>
      </c>
      <c r="DA82" s="690">
        <v>0</v>
      </c>
      <c r="DB82" s="690">
        <v>0</v>
      </c>
      <c r="DC82" s="690">
        <v>0</v>
      </c>
      <c r="DD82" s="690">
        <v>0</v>
      </c>
      <c r="DE82" s="690">
        <v>0</v>
      </c>
      <c r="DF82" s="690">
        <v>0</v>
      </c>
      <c r="DG82" s="690">
        <v>0</v>
      </c>
      <c r="DH82" s="690">
        <v>0</v>
      </c>
      <c r="DI82" s="690">
        <v>0</v>
      </c>
      <c r="DJ82" s="690">
        <v>0</v>
      </c>
      <c r="DK82" s="690">
        <v>0</v>
      </c>
      <c r="DL82" s="690">
        <v>0</v>
      </c>
      <c r="DM82" s="690">
        <v>0</v>
      </c>
      <c r="DN82" s="690">
        <v>0</v>
      </c>
      <c r="DO82" s="690">
        <v>0</v>
      </c>
      <c r="DP82" s="690">
        <v>0</v>
      </c>
      <c r="DQ82" s="690">
        <v>0</v>
      </c>
      <c r="DR82" s="690">
        <v>1.4851485148514851E-4</v>
      </c>
      <c r="DS82" s="690">
        <v>0</v>
      </c>
      <c r="DT82" s="690">
        <v>6.7326732673267321E-4</v>
      </c>
      <c r="DU82" s="690">
        <v>0</v>
      </c>
      <c r="DV82" s="690">
        <v>0</v>
      </c>
      <c r="DW82" s="690">
        <v>0</v>
      </c>
      <c r="DX82" s="690">
        <v>0</v>
      </c>
      <c r="DY82" s="690">
        <v>0</v>
      </c>
      <c r="DZ82" s="690">
        <v>0</v>
      </c>
      <c r="EA82" s="690">
        <v>0</v>
      </c>
      <c r="EB82" s="690">
        <v>0</v>
      </c>
      <c r="EC82" s="690">
        <v>0</v>
      </c>
      <c r="ED82" s="690">
        <v>0</v>
      </c>
      <c r="EE82" s="690">
        <v>0</v>
      </c>
      <c r="EF82" s="690">
        <v>0</v>
      </c>
      <c r="EG82" s="690">
        <v>0</v>
      </c>
      <c r="EH82" s="690">
        <v>0</v>
      </c>
      <c r="EI82" s="690">
        <v>0</v>
      </c>
      <c r="EJ82" s="690">
        <v>0</v>
      </c>
      <c r="EK82" s="690">
        <v>0</v>
      </c>
      <c r="EL82" s="690">
        <v>0</v>
      </c>
      <c r="EM82" s="690">
        <v>0</v>
      </c>
      <c r="EN82" s="690">
        <v>0</v>
      </c>
      <c r="EO82" s="690">
        <v>0</v>
      </c>
      <c r="EP82" s="690">
        <v>0</v>
      </c>
      <c r="EQ82" s="690">
        <v>0</v>
      </c>
      <c r="ER82" s="690">
        <v>0</v>
      </c>
      <c r="ES82" s="690">
        <v>7.7358490566037743E-4</v>
      </c>
      <c r="ET82" s="690">
        <v>0</v>
      </c>
      <c r="EU82" s="690">
        <v>0</v>
      </c>
      <c r="EV82" s="690">
        <v>0</v>
      </c>
      <c r="EW82" s="690">
        <v>0</v>
      </c>
      <c r="EX82" s="690">
        <v>0</v>
      </c>
      <c r="EY82" s="690">
        <v>0</v>
      </c>
      <c r="EZ82" s="690">
        <v>0</v>
      </c>
      <c r="FA82" s="690">
        <v>0</v>
      </c>
      <c r="FB82" s="690">
        <v>0</v>
      </c>
      <c r="FC82" s="690">
        <v>0</v>
      </c>
      <c r="FD82" s="690">
        <v>0</v>
      </c>
      <c r="FE82" s="690">
        <v>4.9591836734693877E-3</v>
      </c>
      <c r="FF82" s="690">
        <v>0</v>
      </c>
      <c r="FG82" s="690">
        <v>2.2641509433961657E-4</v>
      </c>
      <c r="FH82" s="690">
        <v>0</v>
      </c>
      <c r="FI82" s="690">
        <v>4.3396226415094346E-3</v>
      </c>
      <c r="FJ82" s="690">
        <v>0</v>
      </c>
      <c r="FK82" s="690">
        <v>0</v>
      </c>
      <c r="FL82" s="690">
        <v>0</v>
      </c>
      <c r="FM82" s="690">
        <v>0</v>
      </c>
      <c r="FN82" s="690">
        <v>0</v>
      </c>
      <c r="FO82" s="690">
        <v>0</v>
      </c>
      <c r="FP82" s="690">
        <v>0</v>
      </c>
      <c r="FQ82" s="690">
        <v>0</v>
      </c>
      <c r="FR82" s="690">
        <v>1.528301886792453E-3</v>
      </c>
      <c r="FS82" s="690">
        <v>0</v>
      </c>
      <c r="FT82" s="690">
        <v>0</v>
      </c>
      <c r="FU82" s="690">
        <v>0</v>
      </c>
      <c r="FV82" s="690">
        <v>4.5283018867924528E-4</v>
      </c>
      <c r="FW82" s="690">
        <v>2.830188679245283E-5</v>
      </c>
      <c r="FX82" s="690">
        <v>0</v>
      </c>
      <c r="FY82" s="690">
        <v>0</v>
      </c>
      <c r="FZ82" s="690">
        <v>0</v>
      </c>
      <c r="GA82" s="690">
        <v>0</v>
      </c>
      <c r="GB82" s="690">
        <v>0</v>
      </c>
      <c r="GC82" s="690">
        <v>0</v>
      </c>
      <c r="GD82" s="690">
        <v>0</v>
      </c>
      <c r="GE82" s="690">
        <v>0</v>
      </c>
      <c r="GF82" s="690">
        <v>0</v>
      </c>
      <c r="GG82" s="690">
        <v>0</v>
      </c>
      <c r="GH82" s="690">
        <v>0</v>
      </c>
      <c r="GI82" s="690">
        <v>0</v>
      </c>
      <c r="GJ82" s="690">
        <v>0</v>
      </c>
      <c r="GK82" s="690">
        <v>0</v>
      </c>
      <c r="GL82" s="690">
        <v>0</v>
      </c>
    </row>
    <row r="83" spans="1:194" x14ac:dyDescent="0.2">
      <c r="A83" s="652" t="s">
        <v>1031</v>
      </c>
      <c r="B83" s="652" t="s">
        <v>487</v>
      </c>
      <c r="C83" s="690">
        <v>0</v>
      </c>
      <c r="D83" s="690">
        <v>0</v>
      </c>
      <c r="E83" s="690">
        <v>0</v>
      </c>
      <c r="F83" s="690">
        <v>0</v>
      </c>
      <c r="G83" s="690">
        <v>0</v>
      </c>
      <c r="H83" s="690">
        <v>0</v>
      </c>
      <c r="I83" s="690">
        <v>0</v>
      </c>
      <c r="J83" s="690">
        <v>0</v>
      </c>
      <c r="K83" s="690">
        <v>0</v>
      </c>
      <c r="L83" s="690">
        <v>7.5308641975308432E-4</v>
      </c>
      <c r="M83" s="690">
        <v>0</v>
      </c>
      <c r="N83" s="690">
        <v>0</v>
      </c>
      <c r="O83" s="690">
        <v>0</v>
      </c>
      <c r="P83" s="690">
        <v>8.5301204819277134E-3</v>
      </c>
      <c r="Q83" s="690">
        <v>0</v>
      </c>
      <c r="R83" s="690">
        <v>0</v>
      </c>
      <c r="S83" s="690">
        <v>0</v>
      </c>
      <c r="T83" s="690">
        <v>0</v>
      </c>
      <c r="U83" s="690">
        <v>0</v>
      </c>
      <c r="V83" s="690">
        <v>0</v>
      </c>
      <c r="W83" s="690">
        <v>3.076923076923077E-4</v>
      </c>
      <c r="X83" s="690">
        <v>0</v>
      </c>
      <c r="Y83" s="690">
        <v>4.5454545454545459E-5</v>
      </c>
      <c r="Z83" s="690"/>
      <c r="AA83" s="690">
        <v>0</v>
      </c>
      <c r="AB83" s="690">
        <v>0</v>
      </c>
      <c r="AC83" s="690">
        <v>0</v>
      </c>
      <c r="AD83" s="690">
        <v>0</v>
      </c>
      <c r="AE83" s="690">
        <v>4.4578313253012045E-4</v>
      </c>
      <c r="AF83" s="690">
        <v>0</v>
      </c>
      <c r="AG83" s="690">
        <v>0</v>
      </c>
      <c r="AH83" s="690">
        <v>0</v>
      </c>
      <c r="AI83" s="690">
        <v>0</v>
      </c>
      <c r="AJ83" s="690">
        <v>0</v>
      </c>
      <c r="AK83" s="690">
        <v>0</v>
      </c>
      <c r="AL83" s="690">
        <v>0</v>
      </c>
      <c r="AM83" s="690">
        <v>0</v>
      </c>
      <c r="AN83" s="690">
        <v>0</v>
      </c>
      <c r="AO83" s="690">
        <v>2.7086419753086419E-3</v>
      </c>
      <c r="AP83" s="690">
        <v>0</v>
      </c>
      <c r="AQ83" s="690">
        <v>4.2253521126760563E-5</v>
      </c>
      <c r="AR83" s="690">
        <v>0</v>
      </c>
      <c r="AS83" s="690">
        <v>0</v>
      </c>
      <c r="AT83" s="690">
        <v>0</v>
      </c>
      <c r="AU83" s="690">
        <v>0</v>
      </c>
      <c r="AV83" s="690">
        <v>0</v>
      </c>
      <c r="AW83" s="690">
        <v>0</v>
      </c>
      <c r="AX83" s="690">
        <v>0</v>
      </c>
      <c r="AY83" s="690">
        <v>1.7407407407407408E-3</v>
      </c>
      <c r="AZ83" s="690">
        <v>0</v>
      </c>
      <c r="BA83" s="690">
        <v>0</v>
      </c>
      <c r="BB83" s="690">
        <v>0</v>
      </c>
      <c r="BC83" s="690">
        <v>0</v>
      </c>
      <c r="BD83" s="690">
        <v>0</v>
      </c>
      <c r="BE83" s="690">
        <v>0</v>
      </c>
      <c r="BF83" s="690">
        <v>1.0208333333333334E-3</v>
      </c>
      <c r="BG83" s="884">
        <v>1.0208333333333334E-3</v>
      </c>
      <c r="BH83" s="884">
        <v>1.0208333333333334E-3</v>
      </c>
      <c r="BI83" s="884">
        <v>1.0208333333333334E-3</v>
      </c>
      <c r="BJ83" s="884">
        <v>1.0208333333333334E-3</v>
      </c>
      <c r="BK83" s="884">
        <v>1.0208333333333334E-3</v>
      </c>
      <c r="BL83" s="884">
        <v>1.0208333333333334E-3</v>
      </c>
      <c r="BM83" s="690">
        <v>0</v>
      </c>
      <c r="BN83" s="690">
        <v>0</v>
      </c>
      <c r="BO83" s="690">
        <v>0</v>
      </c>
      <c r="BP83" s="690">
        <v>6.1728395061728397E-5</v>
      </c>
      <c r="BQ83" s="690">
        <v>0</v>
      </c>
      <c r="BR83" s="690">
        <v>0</v>
      </c>
      <c r="BS83" s="690">
        <v>0</v>
      </c>
      <c r="BT83" s="690">
        <v>0</v>
      </c>
      <c r="BU83" s="690">
        <v>0</v>
      </c>
      <c r="BV83" s="690">
        <v>0</v>
      </c>
      <c r="BW83" s="690">
        <v>0</v>
      </c>
      <c r="BX83" s="690">
        <v>0</v>
      </c>
      <c r="BY83" s="690">
        <v>0</v>
      </c>
      <c r="BZ83" s="690">
        <v>0</v>
      </c>
      <c r="CA83" s="690">
        <v>0</v>
      </c>
      <c r="CB83" s="690">
        <v>0</v>
      </c>
      <c r="CC83" s="690">
        <v>0</v>
      </c>
      <c r="CD83" s="690">
        <v>0</v>
      </c>
      <c r="CE83" s="690">
        <v>0</v>
      </c>
      <c r="CF83" s="690">
        <v>0</v>
      </c>
      <c r="CG83" s="690">
        <v>0</v>
      </c>
      <c r="CH83" s="690">
        <v>0</v>
      </c>
      <c r="CI83" s="690">
        <v>0</v>
      </c>
      <c r="CJ83" s="690">
        <v>0</v>
      </c>
      <c r="CK83" s="690">
        <v>0</v>
      </c>
      <c r="CL83" s="690">
        <v>0</v>
      </c>
      <c r="CM83" s="690">
        <v>0</v>
      </c>
      <c r="CN83" s="690">
        <v>0</v>
      </c>
      <c r="CO83" s="690">
        <v>0</v>
      </c>
      <c r="CP83" s="690">
        <v>0</v>
      </c>
      <c r="CQ83" s="690">
        <v>1.7901234567901238E-3</v>
      </c>
      <c r="CR83" s="690">
        <v>0</v>
      </c>
      <c r="CS83" s="690">
        <v>1.728395061728395E-4</v>
      </c>
      <c r="CT83" s="690">
        <v>2.7777777777777779E-3</v>
      </c>
      <c r="CU83" s="690">
        <v>0</v>
      </c>
      <c r="CV83" s="690">
        <v>0</v>
      </c>
      <c r="CW83" s="690">
        <v>0</v>
      </c>
      <c r="CX83" s="690">
        <v>0</v>
      </c>
      <c r="CY83" s="690">
        <v>0</v>
      </c>
      <c r="CZ83" s="690">
        <v>0</v>
      </c>
      <c r="DA83" s="690">
        <v>0</v>
      </c>
      <c r="DB83" s="690">
        <v>0</v>
      </c>
      <c r="DC83" s="690">
        <v>0</v>
      </c>
      <c r="DD83" s="690">
        <v>0</v>
      </c>
      <c r="DE83" s="690">
        <v>0</v>
      </c>
      <c r="DF83" s="690">
        <v>0</v>
      </c>
      <c r="DG83" s="690">
        <v>0</v>
      </c>
      <c r="DH83" s="690">
        <v>0</v>
      </c>
      <c r="DI83" s="690">
        <v>0</v>
      </c>
      <c r="DJ83" s="690">
        <v>1.6666666666666666E-4</v>
      </c>
      <c r="DK83" s="690">
        <v>0</v>
      </c>
      <c r="DL83" s="690">
        <v>0</v>
      </c>
      <c r="DM83" s="690">
        <v>0</v>
      </c>
      <c r="DN83" s="690">
        <v>0</v>
      </c>
      <c r="DO83" s="690">
        <v>0</v>
      </c>
      <c r="DP83" s="690">
        <v>0</v>
      </c>
      <c r="DQ83" s="690">
        <v>0</v>
      </c>
      <c r="DR83" s="690">
        <v>0</v>
      </c>
      <c r="DS83" s="690">
        <v>0</v>
      </c>
      <c r="DT83" s="690">
        <v>6.5362318840578495E-3</v>
      </c>
      <c r="DU83" s="690">
        <v>0</v>
      </c>
      <c r="DV83" s="690">
        <v>0</v>
      </c>
      <c r="DW83" s="690">
        <v>0</v>
      </c>
      <c r="DX83" s="690">
        <v>0</v>
      </c>
      <c r="DY83" s="690">
        <v>0</v>
      </c>
      <c r="DZ83" s="690">
        <v>0</v>
      </c>
      <c r="EA83" s="690">
        <v>0</v>
      </c>
      <c r="EB83" s="690">
        <v>0</v>
      </c>
      <c r="EC83" s="690">
        <v>0</v>
      </c>
      <c r="ED83" s="690">
        <v>0</v>
      </c>
      <c r="EE83" s="690">
        <v>0</v>
      </c>
      <c r="EF83" s="690">
        <v>0</v>
      </c>
      <c r="EG83" s="690">
        <v>0</v>
      </c>
      <c r="EH83" s="690">
        <v>0</v>
      </c>
      <c r="EI83" s="690">
        <v>0</v>
      </c>
      <c r="EJ83" s="690">
        <v>0</v>
      </c>
      <c r="EK83" s="690">
        <v>0</v>
      </c>
      <c r="EL83" s="690">
        <v>0</v>
      </c>
      <c r="EM83" s="690">
        <v>0</v>
      </c>
      <c r="EN83" s="690">
        <v>0</v>
      </c>
      <c r="EO83" s="690">
        <v>0</v>
      </c>
      <c r="EP83" s="690">
        <v>0</v>
      </c>
      <c r="EQ83" s="690">
        <v>0</v>
      </c>
      <c r="ER83" s="690">
        <v>0</v>
      </c>
      <c r="ES83" s="690">
        <v>7.4074074074074073E-5</v>
      </c>
      <c r="ET83" s="690">
        <v>0</v>
      </c>
      <c r="EU83" s="690">
        <v>0</v>
      </c>
      <c r="EV83" s="690">
        <v>0</v>
      </c>
      <c r="EW83" s="690">
        <v>0</v>
      </c>
      <c r="EX83" s="690">
        <v>0</v>
      </c>
      <c r="EY83" s="690">
        <v>0</v>
      </c>
      <c r="EZ83" s="690">
        <v>0</v>
      </c>
      <c r="FA83" s="690">
        <v>0</v>
      </c>
      <c r="FB83" s="690">
        <v>2.0987654320987656E-4</v>
      </c>
      <c r="FC83" s="690">
        <v>5.7142857142857142E-5</v>
      </c>
      <c r="FD83" s="690">
        <v>0</v>
      </c>
      <c r="FE83" s="690">
        <v>4.8484848484848484E-4</v>
      </c>
      <c r="FF83" s="690">
        <v>2.1739130434782607E-4</v>
      </c>
      <c r="FG83" s="690">
        <v>1.7647058823529413E-4</v>
      </c>
      <c r="FH83" s="690">
        <v>0</v>
      </c>
      <c r="FI83" s="690">
        <v>0</v>
      </c>
      <c r="FJ83" s="690">
        <v>0</v>
      </c>
      <c r="FK83" s="690">
        <v>0</v>
      </c>
      <c r="FL83" s="690">
        <v>0</v>
      </c>
      <c r="FM83" s="690">
        <v>0</v>
      </c>
      <c r="FN83" s="690">
        <v>0</v>
      </c>
      <c r="FO83" s="690">
        <v>0</v>
      </c>
      <c r="FP83" s="690">
        <v>0</v>
      </c>
      <c r="FQ83" s="690">
        <v>0</v>
      </c>
      <c r="FR83" s="690">
        <v>3.2439024390243905E-3</v>
      </c>
      <c r="FS83" s="690">
        <v>0</v>
      </c>
      <c r="FT83" s="690">
        <v>0</v>
      </c>
      <c r="FU83" s="690">
        <v>0</v>
      </c>
      <c r="FV83" s="690">
        <v>2.3170731707317072E-4</v>
      </c>
      <c r="FW83" s="690">
        <v>0</v>
      </c>
      <c r="FX83" s="690">
        <v>0</v>
      </c>
      <c r="FY83" s="690">
        <v>0</v>
      </c>
      <c r="FZ83" s="690">
        <v>0</v>
      </c>
      <c r="GA83" s="690">
        <v>0</v>
      </c>
      <c r="GB83" s="690">
        <v>0</v>
      </c>
      <c r="GC83" s="690">
        <v>0</v>
      </c>
      <c r="GD83" s="690">
        <v>2.3823529411764709E-3</v>
      </c>
      <c r="GE83" s="690">
        <v>0</v>
      </c>
      <c r="GF83" s="690">
        <v>0</v>
      </c>
      <c r="GG83" s="690">
        <v>0</v>
      </c>
      <c r="GH83" s="690">
        <v>0</v>
      </c>
      <c r="GI83" s="690">
        <v>0</v>
      </c>
      <c r="GJ83" s="690">
        <v>0</v>
      </c>
      <c r="GK83" s="690">
        <v>0</v>
      </c>
      <c r="GL83" s="690">
        <v>0</v>
      </c>
    </row>
    <row r="84" spans="1:194" x14ac:dyDescent="0.2">
      <c r="A84" s="652" t="s">
        <v>1032</v>
      </c>
      <c r="B84" s="652" t="s">
        <v>489</v>
      </c>
      <c r="C84" s="690">
        <v>0</v>
      </c>
      <c r="D84" s="690">
        <v>0</v>
      </c>
      <c r="E84" s="690">
        <v>0</v>
      </c>
      <c r="F84" s="690">
        <v>0</v>
      </c>
      <c r="G84" s="690">
        <v>3.0030030030030029E-5</v>
      </c>
      <c r="H84" s="690">
        <v>0</v>
      </c>
      <c r="I84" s="690">
        <v>0</v>
      </c>
      <c r="J84" s="690">
        <v>0</v>
      </c>
      <c r="K84" s="690">
        <v>0</v>
      </c>
      <c r="L84" s="690">
        <v>1.1641791044776121E-3</v>
      </c>
      <c r="M84" s="690">
        <v>0</v>
      </c>
      <c r="N84" s="690">
        <v>0</v>
      </c>
      <c r="O84" s="690">
        <v>0</v>
      </c>
      <c r="P84" s="690">
        <v>5.1637426900586246E-3</v>
      </c>
      <c r="Q84" s="690">
        <v>0.72698113207547177</v>
      </c>
      <c r="R84" s="690">
        <v>0</v>
      </c>
      <c r="S84" s="690">
        <v>0</v>
      </c>
      <c r="T84" s="690">
        <v>0</v>
      </c>
      <c r="U84" s="690">
        <v>0</v>
      </c>
      <c r="V84" s="690">
        <v>0</v>
      </c>
      <c r="W84" s="690">
        <v>0</v>
      </c>
      <c r="X84" s="690">
        <v>0</v>
      </c>
      <c r="Y84" s="690">
        <v>1.9732441471571907E-4</v>
      </c>
      <c r="Z84" s="690"/>
      <c r="AA84" s="690">
        <v>0</v>
      </c>
      <c r="AB84" s="690">
        <v>0</v>
      </c>
      <c r="AC84" s="690">
        <v>0</v>
      </c>
      <c r="AD84" s="690">
        <v>0</v>
      </c>
      <c r="AE84" s="690">
        <v>3.5087719298245617E-4</v>
      </c>
      <c r="AF84" s="690">
        <v>0</v>
      </c>
      <c r="AG84" s="690">
        <v>0</v>
      </c>
      <c r="AH84" s="690">
        <v>0</v>
      </c>
      <c r="AI84" s="690">
        <v>3.7800687285223366E-5</v>
      </c>
      <c r="AJ84" s="690">
        <v>0</v>
      </c>
      <c r="AK84" s="690">
        <v>0</v>
      </c>
      <c r="AL84" s="690">
        <v>0</v>
      </c>
      <c r="AM84" s="690">
        <v>4.5614035087719308E-4</v>
      </c>
      <c r="AN84" s="690">
        <v>0</v>
      </c>
      <c r="AO84" s="690">
        <v>9.552238805970149E-5</v>
      </c>
      <c r="AP84" s="690">
        <v>0</v>
      </c>
      <c r="AQ84" s="690">
        <v>0</v>
      </c>
      <c r="AR84" s="690">
        <v>0</v>
      </c>
      <c r="AS84" s="690">
        <v>0</v>
      </c>
      <c r="AT84" s="690">
        <v>0</v>
      </c>
      <c r="AU84" s="690">
        <v>0</v>
      </c>
      <c r="AV84" s="690">
        <v>0</v>
      </c>
      <c r="AW84" s="690">
        <v>0</v>
      </c>
      <c r="AX84" s="690">
        <v>0</v>
      </c>
      <c r="AY84" s="690">
        <v>1.2912912912912912E-4</v>
      </c>
      <c r="AZ84" s="690">
        <v>0</v>
      </c>
      <c r="BA84" s="690">
        <v>0</v>
      </c>
      <c r="BB84" s="690">
        <v>2.5240963855421693E-3</v>
      </c>
      <c r="BC84" s="690">
        <v>0</v>
      </c>
      <c r="BD84" s="690">
        <v>0</v>
      </c>
      <c r="BE84" s="690">
        <v>0</v>
      </c>
      <c r="BF84" s="690">
        <v>0.27378571428571447</v>
      </c>
      <c r="BG84" s="884">
        <v>0.27378571428571447</v>
      </c>
      <c r="BH84" s="884">
        <v>0.27378571428571447</v>
      </c>
      <c r="BI84" s="884">
        <v>0.27378571428571447</v>
      </c>
      <c r="BJ84" s="884">
        <v>0.27378571428571447</v>
      </c>
      <c r="BK84" s="884">
        <v>0.27378571428571447</v>
      </c>
      <c r="BL84" s="884">
        <v>0.27378571428571447</v>
      </c>
      <c r="BM84" s="690">
        <v>0</v>
      </c>
      <c r="BN84" s="690">
        <v>0</v>
      </c>
      <c r="BO84" s="690">
        <v>0</v>
      </c>
      <c r="BP84" s="690">
        <v>0</v>
      </c>
      <c r="BQ84" s="690">
        <v>0</v>
      </c>
      <c r="BR84" s="690">
        <v>0</v>
      </c>
      <c r="BS84" s="690">
        <v>0</v>
      </c>
      <c r="BT84" s="690">
        <v>0</v>
      </c>
      <c r="BU84" s="690">
        <v>0</v>
      </c>
      <c r="BV84" s="690">
        <v>0</v>
      </c>
      <c r="BW84" s="690">
        <v>0</v>
      </c>
      <c r="BX84" s="690">
        <v>0</v>
      </c>
      <c r="BY84" s="690">
        <v>0</v>
      </c>
      <c r="BZ84" s="690">
        <v>0</v>
      </c>
      <c r="CA84" s="690">
        <v>0</v>
      </c>
      <c r="CB84" s="690">
        <v>0</v>
      </c>
      <c r="CC84" s="690">
        <v>0</v>
      </c>
      <c r="CD84" s="690">
        <v>0</v>
      </c>
      <c r="CE84" s="690">
        <v>0</v>
      </c>
      <c r="CF84" s="690">
        <v>0</v>
      </c>
      <c r="CG84" s="690">
        <v>0</v>
      </c>
      <c r="CH84" s="690">
        <v>0</v>
      </c>
      <c r="CI84" s="690">
        <v>0</v>
      </c>
      <c r="CJ84" s="690">
        <v>0</v>
      </c>
      <c r="CK84" s="690">
        <v>0</v>
      </c>
      <c r="CL84" s="690">
        <v>0</v>
      </c>
      <c r="CM84" s="690">
        <v>0</v>
      </c>
      <c r="CN84" s="690">
        <v>1.7903930131004368E-4</v>
      </c>
      <c r="CO84" s="690">
        <v>0</v>
      </c>
      <c r="CP84" s="690">
        <v>0</v>
      </c>
      <c r="CQ84" s="690">
        <v>5.8433734939759049E-4</v>
      </c>
      <c r="CR84" s="690">
        <v>0</v>
      </c>
      <c r="CS84" s="690">
        <v>0</v>
      </c>
      <c r="CT84" s="690">
        <v>2.7607361963190183E-5</v>
      </c>
      <c r="CU84" s="690">
        <v>0</v>
      </c>
      <c r="CV84" s="690">
        <v>0</v>
      </c>
      <c r="CW84" s="690">
        <v>0</v>
      </c>
      <c r="CX84" s="690">
        <v>0</v>
      </c>
      <c r="CY84" s="690">
        <v>2.6008968609865475E-4</v>
      </c>
      <c r="CZ84" s="690">
        <v>0</v>
      </c>
      <c r="DA84" s="690">
        <v>0</v>
      </c>
      <c r="DB84" s="690">
        <v>0</v>
      </c>
      <c r="DC84" s="690">
        <v>0</v>
      </c>
      <c r="DD84" s="690">
        <v>0</v>
      </c>
      <c r="DE84" s="690">
        <v>0</v>
      </c>
      <c r="DF84" s="690">
        <v>0</v>
      </c>
      <c r="DG84" s="690">
        <v>0</v>
      </c>
      <c r="DH84" s="690">
        <v>0</v>
      </c>
      <c r="DI84" s="690">
        <v>0</v>
      </c>
      <c r="DJ84" s="690">
        <v>0</v>
      </c>
      <c r="DK84" s="690">
        <v>2.4024024024024024E-5</v>
      </c>
      <c r="DL84" s="690">
        <v>5.0000000000000002E-5</v>
      </c>
      <c r="DM84" s="690">
        <v>0</v>
      </c>
      <c r="DN84" s="690">
        <v>0</v>
      </c>
      <c r="DO84" s="690">
        <v>0</v>
      </c>
      <c r="DP84" s="690">
        <v>0</v>
      </c>
      <c r="DQ84" s="690">
        <v>0</v>
      </c>
      <c r="DR84" s="690">
        <v>4.2599277978339349E-4</v>
      </c>
      <c r="DS84" s="690">
        <v>0</v>
      </c>
      <c r="DT84" s="690">
        <v>0</v>
      </c>
      <c r="DU84" s="690">
        <v>0</v>
      </c>
      <c r="DV84" s="690">
        <v>0</v>
      </c>
      <c r="DW84" s="690">
        <v>0</v>
      </c>
      <c r="DX84" s="690">
        <v>0</v>
      </c>
      <c r="DY84" s="690">
        <v>0</v>
      </c>
      <c r="DZ84" s="690">
        <v>4.0174825174825181E-4</v>
      </c>
      <c r="EA84" s="690">
        <v>0</v>
      </c>
      <c r="EB84" s="690">
        <v>0</v>
      </c>
      <c r="EC84" s="690">
        <v>0</v>
      </c>
      <c r="ED84" s="690">
        <v>0</v>
      </c>
      <c r="EE84" s="690">
        <v>0</v>
      </c>
      <c r="EF84" s="690">
        <v>0</v>
      </c>
      <c r="EG84" s="690">
        <v>0</v>
      </c>
      <c r="EH84" s="690">
        <v>0</v>
      </c>
      <c r="EI84" s="690">
        <v>0</v>
      </c>
      <c r="EJ84" s="690">
        <v>0</v>
      </c>
      <c r="EK84" s="690">
        <v>0</v>
      </c>
      <c r="EL84" s="690">
        <v>3.738317757009346E-5</v>
      </c>
      <c r="EM84" s="690">
        <v>0</v>
      </c>
      <c r="EN84" s="690">
        <v>0</v>
      </c>
      <c r="EO84" s="690">
        <v>0</v>
      </c>
      <c r="EP84" s="690">
        <v>0</v>
      </c>
      <c r="EQ84" s="690">
        <v>0</v>
      </c>
      <c r="ER84" s="690">
        <v>0</v>
      </c>
      <c r="ES84" s="690">
        <v>5.0746268656716419E-5</v>
      </c>
      <c r="ET84" s="690">
        <v>0</v>
      </c>
      <c r="EU84" s="690">
        <v>0</v>
      </c>
      <c r="EV84" s="690">
        <v>1.9345238095238096E-4</v>
      </c>
      <c r="EW84" s="690">
        <v>0</v>
      </c>
      <c r="EX84" s="690">
        <v>0</v>
      </c>
      <c r="EY84" s="690">
        <v>0</v>
      </c>
      <c r="EZ84" s="690">
        <v>1.423452768729642E-2</v>
      </c>
      <c r="FA84" s="690">
        <v>0</v>
      </c>
      <c r="FB84" s="690">
        <v>0</v>
      </c>
      <c r="FC84" s="690">
        <v>0</v>
      </c>
      <c r="FD84" s="690">
        <v>0</v>
      </c>
      <c r="FE84" s="690">
        <v>0</v>
      </c>
      <c r="FF84" s="690">
        <v>0</v>
      </c>
      <c r="FG84" s="690">
        <v>6.9253731343283591E-4</v>
      </c>
      <c r="FH84" s="690">
        <v>0</v>
      </c>
      <c r="FI84" s="690">
        <v>0</v>
      </c>
      <c r="FJ84" s="690">
        <v>0</v>
      </c>
      <c r="FK84" s="690">
        <v>0</v>
      </c>
      <c r="FL84" s="690">
        <v>1.2500000000000001E-5</v>
      </c>
      <c r="FM84" s="690">
        <v>0</v>
      </c>
      <c r="FN84" s="690">
        <v>0</v>
      </c>
      <c r="FO84" s="690">
        <v>0</v>
      </c>
      <c r="FP84" s="690">
        <v>0</v>
      </c>
      <c r="FQ84" s="690">
        <v>2.2151898734177217E-5</v>
      </c>
      <c r="FR84" s="690">
        <v>0</v>
      </c>
      <c r="FS84" s="690">
        <v>0</v>
      </c>
      <c r="FT84" s="690">
        <v>0</v>
      </c>
      <c r="FU84" s="690">
        <v>0</v>
      </c>
      <c r="FV84" s="690">
        <v>1.1515151515151516E-4</v>
      </c>
      <c r="FW84" s="690">
        <v>0</v>
      </c>
      <c r="FX84" s="690">
        <v>1.5015015015015015E-5</v>
      </c>
      <c r="FY84" s="690">
        <v>0</v>
      </c>
      <c r="FZ84" s="690">
        <v>0</v>
      </c>
      <c r="GA84" s="690">
        <v>1.4114114114114113E-4</v>
      </c>
      <c r="GB84" s="690">
        <v>1.5361445783132528E-4</v>
      </c>
      <c r="GC84" s="690">
        <v>0</v>
      </c>
      <c r="GD84" s="690">
        <v>5.8641975308641971E-5</v>
      </c>
      <c r="GE84" s="690">
        <v>8.6687306501547984E-5</v>
      </c>
      <c r="GF84" s="690">
        <v>0</v>
      </c>
      <c r="GG84" s="690">
        <v>0</v>
      </c>
      <c r="GH84" s="690">
        <v>0</v>
      </c>
      <c r="GI84" s="690">
        <v>0</v>
      </c>
      <c r="GJ84" s="690">
        <v>0</v>
      </c>
      <c r="GK84" s="690">
        <v>0</v>
      </c>
      <c r="GL84" s="690">
        <v>0</v>
      </c>
    </row>
    <row r="85" spans="1:194" x14ac:dyDescent="0.2">
      <c r="A85" s="652" t="s">
        <v>1033</v>
      </c>
      <c r="B85" s="652" t="s">
        <v>490</v>
      </c>
      <c r="C85" s="690">
        <v>0</v>
      </c>
      <c r="D85" s="690">
        <v>0</v>
      </c>
      <c r="E85" s="690">
        <v>0</v>
      </c>
      <c r="F85" s="690">
        <v>0</v>
      </c>
      <c r="G85" s="690">
        <v>0</v>
      </c>
      <c r="H85" s="690">
        <v>0</v>
      </c>
      <c r="I85" s="690">
        <v>0</v>
      </c>
      <c r="J85" s="690">
        <v>0</v>
      </c>
      <c r="K85" s="690">
        <v>0</v>
      </c>
      <c r="L85" s="690">
        <v>0</v>
      </c>
      <c r="M85" s="690">
        <v>0</v>
      </c>
      <c r="N85" s="690">
        <v>0</v>
      </c>
      <c r="O85" s="690">
        <v>0</v>
      </c>
      <c r="P85" s="690">
        <v>3.1250000000000002E-3</v>
      </c>
      <c r="Q85" s="690"/>
      <c r="R85" s="690">
        <v>0</v>
      </c>
      <c r="S85" s="690">
        <v>0</v>
      </c>
      <c r="T85" s="690">
        <v>0</v>
      </c>
      <c r="U85" s="690">
        <v>0</v>
      </c>
      <c r="V85" s="690">
        <v>0</v>
      </c>
      <c r="W85" s="690">
        <v>0</v>
      </c>
      <c r="X85" s="690">
        <v>0</v>
      </c>
      <c r="Y85" s="690">
        <v>0</v>
      </c>
      <c r="Z85" s="690"/>
      <c r="AA85" s="690">
        <v>0</v>
      </c>
      <c r="AB85" s="690"/>
      <c r="AC85" s="690">
        <v>0</v>
      </c>
      <c r="AD85" s="690">
        <v>0</v>
      </c>
      <c r="AE85" s="690">
        <v>0</v>
      </c>
      <c r="AF85" s="690">
        <v>0</v>
      </c>
      <c r="AG85" s="690">
        <v>0</v>
      </c>
      <c r="AH85" s="690">
        <v>0</v>
      </c>
      <c r="AI85" s="690">
        <v>0</v>
      </c>
      <c r="AJ85" s="690">
        <v>0</v>
      </c>
      <c r="AK85" s="690">
        <v>0</v>
      </c>
      <c r="AL85" s="690">
        <v>0</v>
      </c>
      <c r="AM85" s="690">
        <v>0</v>
      </c>
      <c r="AN85" s="690">
        <v>0</v>
      </c>
      <c r="AO85" s="690">
        <v>0</v>
      </c>
      <c r="AP85" s="690">
        <v>0</v>
      </c>
      <c r="AQ85" s="690">
        <v>0</v>
      </c>
      <c r="AR85" s="690">
        <v>0</v>
      </c>
      <c r="AS85" s="690">
        <v>0</v>
      </c>
      <c r="AT85" s="690">
        <v>0</v>
      </c>
      <c r="AU85" s="690">
        <v>0</v>
      </c>
      <c r="AV85" s="690">
        <v>0</v>
      </c>
      <c r="AW85" s="690">
        <v>0</v>
      </c>
      <c r="AX85" s="690">
        <v>0</v>
      </c>
      <c r="AY85" s="690">
        <v>0</v>
      </c>
      <c r="AZ85" s="690">
        <v>0</v>
      </c>
      <c r="BA85" s="690">
        <v>0</v>
      </c>
      <c r="BB85" s="690">
        <v>0</v>
      </c>
      <c r="BC85" s="690">
        <v>0</v>
      </c>
      <c r="BD85" s="690">
        <v>0</v>
      </c>
      <c r="BE85" s="690">
        <v>0</v>
      </c>
      <c r="BF85" s="690">
        <v>0</v>
      </c>
      <c r="BG85" s="884">
        <v>0</v>
      </c>
      <c r="BH85" s="884">
        <v>0</v>
      </c>
      <c r="BI85" s="884">
        <v>0</v>
      </c>
      <c r="BJ85" s="884">
        <v>0</v>
      </c>
      <c r="BK85" s="884">
        <v>0</v>
      </c>
      <c r="BL85" s="884">
        <v>0</v>
      </c>
      <c r="BM85" s="690">
        <v>0</v>
      </c>
      <c r="BN85" s="690">
        <v>0</v>
      </c>
      <c r="BO85" s="690">
        <v>0</v>
      </c>
      <c r="BP85" s="690">
        <v>0</v>
      </c>
      <c r="BQ85" s="690"/>
      <c r="BR85" s="690">
        <v>0</v>
      </c>
      <c r="BS85" s="690">
        <v>0</v>
      </c>
      <c r="BT85" s="690">
        <v>0</v>
      </c>
      <c r="BU85" s="690">
        <v>0</v>
      </c>
      <c r="BV85" s="690">
        <v>0</v>
      </c>
      <c r="BW85" s="690">
        <v>0</v>
      </c>
      <c r="BX85" s="690">
        <v>0</v>
      </c>
      <c r="BY85" s="690">
        <v>0</v>
      </c>
      <c r="BZ85" s="690">
        <v>0</v>
      </c>
      <c r="CA85" s="690">
        <v>0</v>
      </c>
      <c r="CB85" s="690">
        <v>0</v>
      </c>
      <c r="CC85" s="690">
        <v>0</v>
      </c>
      <c r="CD85" s="690">
        <v>0</v>
      </c>
      <c r="CE85" s="690">
        <v>0</v>
      </c>
      <c r="CF85" s="690">
        <v>0</v>
      </c>
      <c r="CG85" s="690">
        <v>0</v>
      </c>
      <c r="CH85" s="690">
        <v>0</v>
      </c>
      <c r="CI85" s="690">
        <v>0</v>
      </c>
      <c r="CJ85" s="690">
        <v>0</v>
      </c>
      <c r="CK85" s="690">
        <v>0</v>
      </c>
      <c r="CL85" s="690">
        <v>0</v>
      </c>
      <c r="CM85" s="690">
        <v>0</v>
      </c>
      <c r="CN85" s="690">
        <v>0</v>
      </c>
      <c r="CO85" s="690">
        <v>0</v>
      </c>
      <c r="CP85" s="690">
        <v>0</v>
      </c>
      <c r="CQ85" s="690">
        <v>0</v>
      </c>
      <c r="CR85" s="690">
        <v>0</v>
      </c>
      <c r="CS85" s="690">
        <v>0</v>
      </c>
      <c r="CT85" s="690">
        <v>2.1250000000000002E-3</v>
      </c>
      <c r="CU85" s="690">
        <v>0</v>
      </c>
      <c r="CV85" s="690">
        <v>0</v>
      </c>
      <c r="CW85" s="690">
        <v>0</v>
      </c>
      <c r="CX85" s="690">
        <v>0</v>
      </c>
      <c r="CY85" s="690">
        <v>0</v>
      </c>
      <c r="CZ85" s="690">
        <v>0</v>
      </c>
      <c r="DA85" s="690">
        <v>0</v>
      </c>
      <c r="DB85" s="690"/>
      <c r="DC85" s="690">
        <v>0</v>
      </c>
      <c r="DD85" s="690">
        <v>0</v>
      </c>
      <c r="DE85" s="690">
        <v>0</v>
      </c>
      <c r="DF85" s="690">
        <v>0</v>
      </c>
      <c r="DG85" s="690">
        <v>0</v>
      </c>
      <c r="DH85" s="690">
        <v>0</v>
      </c>
      <c r="DI85" s="690">
        <v>0</v>
      </c>
      <c r="DJ85" s="690">
        <v>0</v>
      </c>
      <c r="DK85" s="690">
        <v>0</v>
      </c>
      <c r="DL85" s="690">
        <v>0</v>
      </c>
      <c r="DM85" s="690">
        <v>0</v>
      </c>
      <c r="DN85" s="690">
        <v>0</v>
      </c>
      <c r="DO85" s="690">
        <v>0</v>
      </c>
      <c r="DP85" s="690">
        <v>0</v>
      </c>
      <c r="DQ85" s="690">
        <v>0</v>
      </c>
      <c r="DR85" s="690">
        <v>0</v>
      </c>
      <c r="DS85" s="690">
        <v>0</v>
      </c>
      <c r="DT85" s="690">
        <v>0</v>
      </c>
      <c r="DU85" s="690">
        <v>0</v>
      </c>
      <c r="DV85" s="690">
        <v>0</v>
      </c>
      <c r="DW85" s="690">
        <v>0</v>
      </c>
      <c r="DX85" s="690">
        <v>0</v>
      </c>
      <c r="DY85" s="690"/>
      <c r="DZ85" s="690">
        <v>0</v>
      </c>
      <c r="EA85" s="690">
        <v>0</v>
      </c>
      <c r="EB85" s="690">
        <v>0</v>
      </c>
      <c r="EC85" s="690">
        <v>0</v>
      </c>
      <c r="ED85" s="690">
        <v>0</v>
      </c>
      <c r="EE85" s="690">
        <v>0</v>
      </c>
      <c r="EF85" s="690">
        <v>0</v>
      </c>
      <c r="EG85" s="690">
        <v>0</v>
      </c>
      <c r="EH85" s="690">
        <v>0</v>
      </c>
      <c r="EI85" s="690">
        <v>0</v>
      </c>
      <c r="EJ85" s="690">
        <v>0</v>
      </c>
      <c r="EK85" s="690">
        <v>0</v>
      </c>
      <c r="EL85" s="690">
        <v>0</v>
      </c>
      <c r="EM85" s="690">
        <v>0</v>
      </c>
      <c r="EN85" s="690">
        <v>0</v>
      </c>
      <c r="EO85" s="690">
        <v>0</v>
      </c>
      <c r="EP85" s="690">
        <v>0</v>
      </c>
      <c r="EQ85" s="690">
        <v>0</v>
      </c>
      <c r="ER85" s="690">
        <v>0</v>
      </c>
      <c r="ES85" s="690">
        <v>0</v>
      </c>
      <c r="ET85" s="690">
        <v>0</v>
      </c>
      <c r="EU85" s="690">
        <v>0</v>
      </c>
      <c r="EV85" s="690">
        <v>0</v>
      </c>
      <c r="EW85" s="690">
        <v>0</v>
      </c>
      <c r="EX85" s="690">
        <v>0</v>
      </c>
      <c r="EY85" s="690">
        <v>0</v>
      </c>
      <c r="EZ85" s="690">
        <v>0</v>
      </c>
      <c r="FA85" s="690">
        <v>0</v>
      </c>
      <c r="FB85" s="690">
        <v>0</v>
      </c>
      <c r="FC85" s="690">
        <v>0</v>
      </c>
      <c r="FD85" s="690">
        <v>0</v>
      </c>
      <c r="FE85" s="690">
        <v>0</v>
      </c>
      <c r="FF85" s="690">
        <v>0</v>
      </c>
      <c r="FG85" s="690">
        <v>0</v>
      </c>
      <c r="FH85" s="690">
        <v>0</v>
      </c>
      <c r="FI85" s="690">
        <v>0</v>
      </c>
      <c r="FJ85" s="690">
        <v>0</v>
      </c>
      <c r="FK85" s="690">
        <v>0</v>
      </c>
      <c r="FL85" s="690">
        <v>0</v>
      </c>
      <c r="FM85" s="690">
        <v>0</v>
      </c>
      <c r="FN85" s="690">
        <v>0</v>
      </c>
      <c r="FO85" s="690">
        <v>0</v>
      </c>
      <c r="FP85" s="690">
        <v>0</v>
      </c>
      <c r="FQ85" s="690">
        <v>0</v>
      </c>
      <c r="FR85" s="690">
        <v>0</v>
      </c>
      <c r="FS85" s="690">
        <v>0</v>
      </c>
      <c r="FT85" s="690">
        <v>0</v>
      </c>
      <c r="FU85" s="690">
        <v>0</v>
      </c>
      <c r="FV85" s="690">
        <v>0</v>
      </c>
      <c r="FW85" s="690">
        <v>0</v>
      </c>
      <c r="FX85" s="690">
        <v>0</v>
      </c>
      <c r="FY85" s="690">
        <v>0</v>
      </c>
      <c r="FZ85" s="690">
        <v>0</v>
      </c>
      <c r="GA85" s="690">
        <v>0</v>
      </c>
      <c r="GB85" s="690">
        <v>0</v>
      </c>
      <c r="GC85" s="690">
        <v>0</v>
      </c>
      <c r="GD85" s="690">
        <v>0</v>
      </c>
      <c r="GE85" s="690">
        <v>0</v>
      </c>
      <c r="GF85" s="690">
        <v>0</v>
      </c>
      <c r="GG85" s="690">
        <v>0</v>
      </c>
      <c r="GH85" s="690">
        <v>0</v>
      </c>
      <c r="GI85" s="690">
        <v>0</v>
      </c>
      <c r="GJ85" s="690">
        <v>0</v>
      </c>
      <c r="GK85" s="690">
        <v>0</v>
      </c>
      <c r="GL85" s="690">
        <v>0</v>
      </c>
    </row>
    <row r="86" spans="1:194" x14ac:dyDescent="0.2">
      <c r="A86" s="652" t="s">
        <v>1034</v>
      </c>
      <c r="B86" s="652" t="s">
        <v>491</v>
      </c>
      <c r="C86" s="690"/>
      <c r="D86" s="690">
        <v>0</v>
      </c>
      <c r="E86" s="690">
        <v>0</v>
      </c>
      <c r="F86" s="690">
        <v>0</v>
      </c>
      <c r="G86" s="690">
        <v>0</v>
      </c>
      <c r="H86" s="690">
        <v>0</v>
      </c>
      <c r="I86" s="690">
        <v>0</v>
      </c>
      <c r="J86" s="690">
        <v>0</v>
      </c>
      <c r="K86" s="690">
        <v>0</v>
      </c>
      <c r="L86" s="690">
        <v>0</v>
      </c>
      <c r="M86" s="690">
        <v>0</v>
      </c>
      <c r="N86" s="690">
        <v>0</v>
      </c>
      <c r="O86" s="690">
        <v>0</v>
      </c>
      <c r="P86" s="690">
        <v>4.6944444444444447E-3</v>
      </c>
      <c r="Q86" s="690">
        <v>0</v>
      </c>
      <c r="R86" s="690">
        <v>0</v>
      </c>
      <c r="S86" s="690">
        <v>0</v>
      </c>
      <c r="T86" s="690">
        <v>0</v>
      </c>
      <c r="U86" s="690">
        <v>0</v>
      </c>
      <c r="V86" s="690">
        <v>0</v>
      </c>
      <c r="W86" s="690">
        <v>0</v>
      </c>
      <c r="X86" s="690">
        <v>0</v>
      </c>
      <c r="Y86" s="690">
        <v>0</v>
      </c>
      <c r="Z86" s="690"/>
      <c r="AA86" s="690">
        <v>0</v>
      </c>
      <c r="AB86" s="690">
        <v>0</v>
      </c>
      <c r="AC86" s="690">
        <v>0</v>
      </c>
      <c r="AD86" s="690">
        <v>1.4444444444444446E-2</v>
      </c>
      <c r="AE86" s="690">
        <v>0</v>
      </c>
      <c r="AF86" s="690">
        <v>0</v>
      </c>
      <c r="AG86" s="690">
        <v>0</v>
      </c>
      <c r="AH86" s="690">
        <v>0</v>
      </c>
      <c r="AI86" s="690">
        <v>0</v>
      </c>
      <c r="AJ86" s="690">
        <v>0</v>
      </c>
      <c r="AK86" s="690">
        <v>0</v>
      </c>
      <c r="AL86" s="690">
        <v>0</v>
      </c>
      <c r="AM86" s="690">
        <v>0</v>
      </c>
      <c r="AN86" s="690">
        <v>0</v>
      </c>
      <c r="AO86" s="690">
        <v>0</v>
      </c>
      <c r="AP86" s="690">
        <v>0</v>
      </c>
      <c r="AQ86" s="690">
        <v>0</v>
      </c>
      <c r="AR86" s="690">
        <v>0</v>
      </c>
      <c r="AS86" s="690">
        <v>0</v>
      </c>
      <c r="AT86" s="690">
        <v>0</v>
      </c>
      <c r="AU86" s="690">
        <v>0</v>
      </c>
      <c r="AV86" s="690">
        <v>0</v>
      </c>
      <c r="AW86" s="690">
        <v>0</v>
      </c>
      <c r="AX86" s="690">
        <v>0</v>
      </c>
      <c r="AY86" s="690">
        <v>2.7777777777777779E-5</v>
      </c>
      <c r="AZ86" s="690">
        <v>0</v>
      </c>
      <c r="BA86" s="690">
        <v>5.5555555555555558E-5</v>
      </c>
      <c r="BB86" s="690">
        <v>0</v>
      </c>
      <c r="BC86" s="690">
        <v>0</v>
      </c>
      <c r="BD86" s="690">
        <v>0</v>
      </c>
      <c r="BE86" s="690">
        <v>0</v>
      </c>
      <c r="BF86" s="690"/>
      <c r="BG86" s="884"/>
      <c r="BH86" s="884"/>
      <c r="BI86" s="884"/>
      <c r="BJ86" s="884"/>
      <c r="BK86" s="884"/>
      <c r="BL86" s="884"/>
      <c r="BM86" s="690">
        <v>0</v>
      </c>
      <c r="BN86" s="690">
        <v>0</v>
      </c>
      <c r="BO86" s="690">
        <v>0</v>
      </c>
      <c r="BP86" s="690">
        <v>0</v>
      </c>
      <c r="BQ86" s="690">
        <v>0</v>
      </c>
      <c r="BR86" s="690">
        <v>0</v>
      </c>
      <c r="BS86" s="690">
        <v>0</v>
      </c>
      <c r="BT86" s="690">
        <v>0</v>
      </c>
      <c r="BU86" s="690">
        <v>0</v>
      </c>
      <c r="BV86" s="690">
        <v>0</v>
      </c>
      <c r="BW86" s="690">
        <v>0</v>
      </c>
      <c r="BX86" s="690">
        <v>0</v>
      </c>
      <c r="BY86" s="690">
        <v>0</v>
      </c>
      <c r="BZ86" s="690">
        <v>0</v>
      </c>
      <c r="CA86" s="690">
        <v>0</v>
      </c>
      <c r="CB86" s="690">
        <v>0</v>
      </c>
      <c r="CC86" s="690">
        <v>0</v>
      </c>
      <c r="CD86" s="690">
        <v>0</v>
      </c>
      <c r="CE86" s="690">
        <v>0</v>
      </c>
      <c r="CF86" s="690">
        <v>0</v>
      </c>
      <c r="CG86" s="690">
        <v>0</v>
      </c>
      <c r="CH86" s="690">
        <v>0</v>
      </c>
      <c r="CI86" s="690">
        <v>0</v>
      </c>
      <c r="CJ86" s="690">
        <v>0</v>
      </c>
      <c r="CK86" s="690">
        <v>0</v>
      </c>
      <c r="CL86" s="690">
        <v>0</v>
      </c>
      <c r="CM86" s="690">
        <v>0</v>
      </c>
      <c r="CN86" s="690">
        <v>0</v>
      </c>
      <c r="CO86" s="690">
        <v>0</v>
      </c>
      <c r="CP86" s="690">
        <v>0</v>
      </c>
      <c r="CQ86" s="690">
        <v>0</v>
      </c>
      <c r="CR86" s="690">
        <v>0</v>
      </c>
      <c r="CS86" s="690">
        <v>0</v>
      </c>
      <c r="CT86" s="690">
        <v>0</v>
      </c>
      <c r="CU86" s="690">
        <v>0</v>
      </c>
      <c r="CV86" s="690">
        <v>0</v>
      </c>
      <c r="CW86" s="690">
        <v>0</v>
      </c>
      <c r="CX86" s="690">
        <v>0</v>
      </c>
      <c r="CY86" s="690">
        <v>0</v>
      </c>
      <c r="CZ86" s="690">
        <v>0</v>
      </c>
      <c r="DA86" s="690">
        <v>0</v>
      </c>
      <c r="DB86" s="690">
        <v>0</v>
      </c>
      <c r="DC86" s="690">
        <v>0</v>
      </c>
      <c r="DD86" s="690">
        <v>0</v>
      </c>
      <c r="DE86" s="690">
        <v>0</v>
      </c>
      <c r="DF86" s="690">
        <v>0</v>
      </c>
      <c r="DG86" s="690">
        <v>0</v>
      </c>
      <c r="DH86" s="690">
        <v>0</v>
      </c>
      <c r="DI86" s="690">
        <v>0</v>
      </c>
      <c r="DJ86" s="690">
        <v>0</v>
      </c>
      <c r="DK86" s="690">
        <v>0</v>
      </c>
      <c r="DL86" s="690">
        <v>0</v>
      </c>
      <c r="DM86" s="690">
        <v>0</v>
      </c>
      <c r="DN86" s="690">
        <v>0</v>
      </c>
      <c r="DO86" s="690">
        <v>0</v>
      </c>
      <c r="DP86" s="690">
        <v>0</v>
      </c>
      <c r="DQ86" s="690">
        <v>0</v>
      </c>
      <c r="DR86" s="690">
        <v>0</v>
      </c>
      <c r="DS86" s="690">
        <v>0</v>
      </c>
      <c r="DT86" s="690">
        <v>0</v>
      </c>
      <c r="DU86" s="690">
        <v>0</v>
      </c>
      <c r="DV86" s="690">
        <v>0</v>
      </c>
      <c r="DW86" s="690">
        <v>0</v>
      </c>
      <c r="DX86" s="690">
        <v>0</v>
      </c>
      <c r="DY86" s="690">
        <v>0</v>
      </c>
      <c r="DZ86" s="690">
        <v>0</v>
      </c>
      <c r="EA86" s="690">
        <v>0</v>
      </c>
      <c r="EB86" s="690">
        <v>0</v>
      </c>
      <c r="EC86" s="690">
        <v>0</v>
      </c>
      <c r="ED86" s="690">
        <v>0</v>
      </c>
      <c r="EE86" s="690">
        <v>0</v>
      </c>
      <c r="EF86" s="690">
        <v>0</v>
      </c>
      <c r="EG86" s="690">
        <v>0</v>
      </c>
      <c r="EH86" s="690">
        <v>0</v>
      </c>
      <c r="EI86" s="690">
        <v>0</v>
      </c>
      <c r="EJ86" s="690">
        <v>2.7777777777777779E-5</v>
      </c>
      <c r="EK86" s="690">
        <v>0</v>
      </c>
      <c r="EL86" s="690">
        <v>0</v>
      </c>
      <c r="EM86" s="690">
        <v>0</v>
      </c>
      <c r="EN86" s="690">
        <v>0</v>
      </c>
      <c r="EO86" s="690">
        <v>0</v>
      </c>
      <c r="EP86" s="690">
        <v>0</v>
      </c>
      <c r="EQ86" s="690">
        <v>0</v>
      </c>
      <c r="ER86" s="690">
        <v>0</v>
      </c>
      <c r="ES86" s="690">
        <v>0</v>
      </c>
      <c r="ET86" s="690">
        <v>0</v>
      </c>
      <c r="EU86" s="690">
        <v>0</v>
      </c>
      <c r="EV86" s="690">
        <v>0</v>
      </c>
      <c r="EW86" s="690">
        <v>0</v>
      </c>
      <c r="EX86" s="690">
        <v>0</v>
      </c>
      <c r="EY86" s="690">
        <v>0</v>
      </c>
      <c r="EZ86" s="690">
        <v>0</v>
      </c>
      <c r="FA86" s="690">
        <v>0</v>
      </c>
      <c r="FB86" s="690">
        <v>0</v>
      </c>
      <c r="FC86" s="690">
        <v>0</v>
      </c>
      <c r="FD86" s="690">
        <v>0</v>
      </c>
      <c r="FE86" s="690">
        <v>0</v>
      </c>
      <c r="FF86" s="690">
        <v>0</v>
      </c>
      <c r="FG86" s="690">
        <v>7.5000000000000002E-4</v>
      </c>
      <c r="FH86" s="690">
        <v>0</v>
      </c>
      <c r="FI86" s="690">
        <v>0</v>
      </c>
      <c r="FJ86" s="690">
        <v>0</v>
      </c>
      <c r="FK86" s="690">
        <v>0</v>
      </c>
      <c r="FL86" s="690">
        <v>0</v>
      </c>
      <c r="FM86" s="690">
        <v>0</v>
      </c>
      <c r="FN86" s="690">
        <v>0</v>
      </c>
      <c r="FO86" s="690">
        <v>6.666666666666667E-5</v>
      </c>
      <c r="FP86" s="690">
        <v>0</v>
      </c>
      <c r="FQ86" s="690">
        <v>0</v>
      </c>
      <c r="FR86" s="690">
        <v>0</v>
      </c>
      <c r="FS86" s="690">
        <v>0</v>
      </c>
      <c r="FT86" s="690">
        <v>0</v>
      </c>
      <c r="FU86" s="690">
        <v>0</v>
      </c>
      <c r="FV86" s="690">
        <v>0</v>
      </c>
      <c r="FW86" s="690">
        <v>0</v>
      </c>
      <c r="FX86" s="690">
        <v>0</v>
      </c>
      <c r="FY86" s="690">
        <v>0</v>
      </c>
      <c r="FZ86" s="690">
        <v>0</v>
      </c>
      <c r="GA86" s="690">
        <v>0</v>
      </c>
      <c r="GB86" s="690">
        <v>0</v>
      </c>
      <c r="GC86" s="690">
        <v>0</v>
      </c>
      <c r="GD86" s="690">
        <v>0</v>
      </c>
      <c r="GE86" s="690">
        <v>0</v>
      </c>
      <c r="GF86" s="690">
        <v>0</v>
      </c>
      <c r="GG86" s="690">
        <v>0</v>
      </c>
      <c r="GH86" s="690">
        <v>0</v>
      </c>
      <c r="GI86" s="690">
        <v>0</v>
      </c>
      <c r="GJ86" s="690">
        <v>0</v>
      </c>
      <c r="GK86" s="690">
        <v>0</v>
      </c>
      <c r="GL86" s="690">
        <v>0</v>
      </c>
    </row>
    <row r="87" spans="1:194" x14ac:dyDescent="0.2">
      <c r="A87" s="652" t="s">
        <v>1035</v>
      </c>
      <c r="B87" s="652" t="s">
        <v>492</v>
      </c>
      <c r="C87" s="690">
        <v>0</v>
      </c>
      <c r="D87" s="690">
        <v>0</v>
      </c>
      <c r="E87" s="690">
        <v>0</v>
      </c>
      <c r="F87" s="690">
        <v>0</v>
      </c>
      <c r="G87" s="690">
        <v>0</v>
      </c>
      <c r="H87" s="690">
        <v>0</v>
      </c>
      <c r="I87" s="690">
        <v>0</v>
      </c>
      <c r="J87" s="690">
        <v>0</v>
      </c>
      <c r="K87" s="690">
        <v>0</v>
      </c>
      <c r="L87" s="690">
        <v>0</v>
      </c>
      <c r="M87" s="690">
        <v>0</v>
      </c>
      <c r="N87" s="690">
        <v>0</v>
      </c>
      <c r="O87" s="690">
        <v>0</v>
      </c>
      <c r="P87" s="690">
        <v>0</v>
      </c>
      <c r="Q87" s="690">
        <v>0</v>
      </c>
      <c r="R87" s="690">
        <v>0</v>
      </c>
      <c r="S87" s="690">
        <v>0</v>
      </c>
      <c r="T87" s="690">
        <v>0</v>
      </c>
      <c r="U87" s="690">
        <v>0</v>
      </c>
      <c r="V87" s="690">
        <v>0</v>
      </c>
      <c r="W87" s="690">
        <v>0</v>
      </c>
      <c r="X87" s="690">
        <v>0</v>
      </c>
      <c r="Y87" s="690">
        <v>0</v>
      </c>
      <c r="Z87" s="690"/>
      <c r="AA87" s="690">
        <v>0</v>
      </c>
      <c r="AB87" s="690">
        <v>0</v>
      </c>
      <c r="AC87" s="690">
        <v>0</v>
      </c>
      <c r="AD87" s="690">
        <v>0</v>
      </c>
      <c r="AE87" s="690">
        <v>0</v>
      </c>
      <c r="AF87" s="690">
        <v>0</v>
      </c>
      <c r="AG87" s="690">
        <v>0</v>
      </c>
      <c r="AH87" s="690">
        <v>0</v>
      </c>
      <c r="AI87" s="690">
        <v>0</v>
      </c>
      <c r="AJ87" s="690">
        <v>0</v>
      </c>
      <c r="AK87" s="690">
        <v>0</v>
      </c>
      <c r="AL87" s="690">
        <v>0</v>
      </c>
      <c r="AM87" s="690">
        <v>0</v>
      </c>
      <c r="AN87" s="690">
        <v>0</v>
      </c>
      <c r="AO87" s="690">
        <v>0</v>
      </c>
      <c r="AP87" s="690">
        <v>0</v>
      </c>
      <c r="AQ87" s="690">
        <v>0</v>
      </c>
      <c r="AR87" s="690">
        <v>0</v>
      </c>
      <c r="AS87" s="690">
        <v>0</v>
      </c>
      <c r="AT87" s="690">
        <v>0</v>
      </c>
      <c r="AU87" s="690">
        <v>0</v>
      </c>
      <c r="AV87" s="690">
        <v>0</v>
      </c>
      <c r="AW87" s="690">
        <v>0</v>
      </c>
      <c r="AX87" s="690">
        <v>0</v>
      </c>
      <c r="AY87" s="690">
        <v>3.175438596491228E-3</v>
      </c>
      <c r="AZ87" s="690">
        <v>0</v>
      </c>
      <c r="BA87" s="690">
        <v>0</v>
      </c>
      <c r="BB87" s="690">
        <v>0</v>
      </c>
      <c r="BC87" s="690">
        <v>0</v>
      </c>
      <c r="BD87" s="690">
        <v>0</v>
      </c>
      <c r="BE87" s="690">
        <v>0</v>
      </c>
      <c r="BF87" s="690">
        <v>1.0583333333333333</v>
      </c>
      <c r="BG87" s="884">
        <v>1.0583333333333333</v>
      </c>
      <c r="BH87" s="884">
        <v>1.0583333333333333</v>
      </c>
      <c r="BI87" s="884">
        <v>1.0583333333333333</v>
      </c>
      <c r="BJ87" s="884">
        <v>1.0583333333333333</v>
      </c>
      <c r="BK87" s="884">
        <v>1.0583333333333333</v>
      </c>
      <c r="BL87" s="884">
        <v>1.0583333333333333</v>
      </c>
      <c r="BM87" s="690">
        <v>0</v>
      </c>
      <c r="BN87" s="690">
        <v>0</v>
      </c>
      <c r="BO87" s="690">
        <v>0</v>
      </c>
      <c r="BP87" s="690">
        <v>0</v>
      </c>
      <c r="BQ87" s="690">
        <v>0</v>
      </c>
      <c r="BR87" s="690">
        <v>0</v>
      </c>
      <c r="BS87" s="690">
        <v>0</v>
      </c>
      <c r="BT87" s="690">
        <v>0</v>
      </c>
      <c r="BU87" s="690">
        <v>0</v>
      </c>
      <c r="BV87" s="690">
        <v>0</v>
      </c>
      <c r="BW87" s="690">
        <v>0</v>
      </c>
      <c r="BX87" s="690">
        <v>0</v>
      </c>
      <c r="BY87" s="690">
        <v>0</v>
      </c>
      <c r="BZ87" s="690">
        <v>0</v>
      </c>
      <c r="CA87" s="690">
        <v>0</v>
      </c>
      <c r="CB87" s="690">
        <v>0</v>
      </c>
      <c r="CC87" s="690">
        <v>0</v>
      </c>
      <c r="CD87" s="690">
        <v>0</v>
      </c>
      <c r="CE87" s="690">
        <v>0</v>
      </c>
      <c r="CF87" s="690">
        <v>0</v>
      </c>
      <c r="CG87" s="690">
        <v>0</v>
      </c>
      <c r="CH87" s="690">
        <v>0</v>
      </c>
      <c r="CI87" s="690">
        <v>0</v>
      </c>
      <c r="CJ87" s="690">
        <v>0</v>
      </c>
      <c r="CK87" s="690">
        <v>0</v>
      </c>
      <c r="CL87" s="690">
        <v>0</v>
      </c>
      <c r="CM87" s="690">
        <v>0</v>
      </c>
      <c r="CN87" s="690">
        <v>0</v>
      </c>
      <c r="CO87" s="690">
        <v>0</v>
      </c>
      <c r="CP87" s="690">
        <v>0</v>
      </c>
      <c r="CQ87" s="690">
        <v>0</v>
      </c>
      <c r="CR87" s="690">
        <v>0</v>
      </c>
      <c r="CS87" s="690">
        <v>0</v>
      </c>
      <c r="CT87" s="690">
        <v>0</v>
      </c>
      <c r="CU87" s="690">
        <v>0</v>
      </c>
      <c r="CV87" s="690">
        <v>0</v>
      </c>
      <c r="CW87" s="690">
        <v>0</v>
      </c>
      <c r="CX87" s="690">
        <v>0</v>
      </c>
      <c r="CY87" s="690">
        <v>0</v>
      </c>
      <c r="CZ87" s="690">
        <v>0</v>
      </c>
      <c r="DA87" s="690">
        <v>0</v>
      </c>
      <c r="DB87" s="690">
        <v>0</v>
      </c>
      <c r="DC87" s="690">
        <v>0</v>
      </c>
      <c r="DD87" s="690">
        <v>0</v>
      </c>
      <c r="DE87" s="690">
        <v>0</v>
      </c>
      <c r="DF87" s="690">
        <v>0</v>
      </c>
      <c r="DG87" s="690">
        <v>0</v>
      </c>
      <c r="DH87" s="690">
        <v>0</v>
      </c>
      <c r="DI87" s="690">
        <v>0</v>
      </c>
      <c r="DJ87" s="690">
        <v>0</v>
      </c>
      <c r="DK87" s="690">
        <v>0</v>
      </c>
      <c r="DL87" s="690">
        <v>0</v>
      </c>
      <c r="DM87" s="690">
        <v>0</v>
      </c>
      <c r="DN87" s="690">
        <v>0</v>
      </c>
      <c r="DO87" s="690">
        <v>0</v>
      </c>
      <c r="DP87" s="690">
        <v>0</v>
      </c>
      <c r="DQ87" s="690">
        <v>0</v>
      </c>
      <c r="DR87" s="690">
        <v>1.543859649122807E-3</v>
      </c>
      <c r="DS87" s="690">
        <v>0</v>
      </c>
      <c r="DT87" s="690">
        <v>0</v>
      </c>
      <c r="DU87" s="690">
        <v>0</v>
      </c>
      <c r="DV87" s="690">
        <v>0</v>
      </c>
      <c r="DW87" s="690">
        <v>0</v>
      </c>
      <c r="DX87" s="690">
        <v>0</v>
      </c>
      <c r="DY87" s="690">
        <v>0</v>
      </c>
      <c r="DZ87" s="690">
        <v>0</v>
      </c>
      <c r="EA87" s="690">
        <v>0</v>
      </c>
      <c r="EB87" s="690">
        <v>0</v>
      </c>
      <c r="EC87" s="690">
        <v>0</v>
      </c>
      <c r="ED87" s="690">
        <v>0</v>
      </c>
      <c r="EE87" s="690">
        <v>0</v>
      </c>
      <c r="EF87" s="690">
        <v>0</v>
      </c>
      <c r="EG87" s="690">
        <v>0</v>
      </c>
      <c r="EH87" s="690">
        <v>0</v>
      </c>
      <c r="EI87" s="690">
        <v>0</v>
      </c>
      <c r="EJ87" s="690">
        <v>0</v>
      </c>
      <c r="EK87" s="690">
        <v>0</v>
      </c>
      <c r="EL87" s="690">
        <v>0</v>
      </c>
      <c r="EM87" s="690">
        <v>0</v>
      </c>
      <c r="EN87" s="690">
        <v>0</v>
      </c>
      <c r="EO87" s="690">
        <v>0</v>
      </c>
      <c r="EP87" s="690">
        <v>0</v>
      </c>
      <c r="EQ87" s="690">
        <v>0</v>
      </c>
      <c r="ER87" s="690">
        <v>0</v>
      </c>
      <c r="ES87" s="690">
        <v>0</v>
      </c>
      <c r="ET87" s="690">
        <v>0</v>
      </c>
      <c r="EU87" s="690">
        <v>0</v>
      </c>
      <c r="EV87" s="690">
        <v>0</v>
      </c>
      <c r="EW87" s="690">
        <v>0</v>
      </c>
      <c r="EX87" s="690">
        <v>0</v>
      </c>
      <c r="EY87" s="690">
        <v>0</v>
      </c>
      <c r="EZ87" s="690">
        <v>0</v>
      </c>
      <c r="FA87" s="690">
        <v>0</v>
      </c>
      <c r="FB87" s="690">
        <v>0</v>
      </c>
      <c r="FC87" s="690">
        <v>0</v>
      </c>
      <c r="FD87" s="690">
        <v>0</v>
      </c>
      <c r="FE87" s="690">
        <v>0</v>
      </c>
      <c r="FF87" s="690">
        <v>0</v>
      </c>
      <c r="FG87" s="690">
        <v>0</v>
      </c>
      <c r="FH87" s="690">
        <v>0</v>
      </c>
      <c r="FI87" s="690">
        <v>0</v>
      </c>
      <c r="FJ87" s="690">
        <v>0</v>
      </c>
      <c r="FK87" s="690">
        <v>0</v>
      </c>
      <c r="FL87" s="690">
        <v>0</v>
      </c>
      <c r="FM87" s="690">
        <v>0</v>
      </c>
      <c r="FN87" s="690">
        <v>0</v>
      </c>
      <c r="FO87" s="690">
        <v>0</v>
      </c>
      <c r="FP87" s="690">
        <v>0</v>
      </c>
      <c r="FQ87" s="690">
        <v>0</v>
      </c>
      <c r="FR87" s="690">
        <v>8.4482758620689654E-4</v>
      </c>
      <c r="FS87" s="690">
        <v>0</v>
      </c>
      <c r="FT87" s="690">
        <v>0</v>
      </c>
      <c r="FU87" s="690">
        <v>0</v>
      </c>
      <c r="FV87" s="690">
        <v>0</v>
      </c>
      <c r="FW87" s="690">
        <v>0</v>
      </c>
      <c r="FX87" s="690">
        <v>0</v>
      </c>
      <c r="FY87" s="690">
        <v>0</v>
      </c>
      <c r="FZ87" s="690">
        <v>0</v>
      </c>
      <c r="GA87" s="690">
        <v>0</v>
      </c>
      <c r="GB87" s="690">
        <v>0</v>
      </c>
      <c r="GC87" s="690">
        <v>0</v>
      </c>
      <c r="GD87" s="690">
        <v>0</v>
      </c>
      <c r="GE87" s="690">
        <v>0</v>
      </c>
      <c r="GF87" s="690">
        <v>0</v>
      </c>
      <c r="GG87" s="690">
        <v>0</v>
      </c>
      <c r="GH87" s="690">
        <v>0</v>
      </c>
      <c r="GI87" s="690">
        <v>0</v>
      </c>
      <c r="GJ87" s="690">
        <v>0</v>
      </c>
      <c r="GK87" s="690">
        <v>0</v>
      </c>
      <c r="GL87" s="690">
        <v>0</v>
      </c>
    </row>
    <row r="88" spans="1:194" x14ac:dyDescent="0.2">
      <c r="A88" s="652" t="s">
        <v>1036</v>
      </c>
      <c r="B88" s="652" t="s">
        <v>1037</v>
      </c>
      <c r="C88" s="690">
        <v>0</v>
      </c>
      <c r="D88" s="690">
        <v>0</v>
      </c>
      <c r="E88" s="690">
        <v>0</v>
      </c>
      <c r="F88" s="690">
        <v>0</v>
      </c>
      <c r="G88" s="690">
        <v>0</v>
      </c>
      <c r="H88" s="690">
        <v>0</v>
      </c>
      <c r="I88" s="690">
        <v>0</v>
      </c>
      <c r="J88" s="690">
        <v>0</v>
      </c>
      <c r="K88" s="690">
        <v>0</v>
      </c>
      <c r="L88" s="690">
        <v>0</v>
      </c>
      <c r="M88" s="690">
        <v>0</v>
      </c>
      <c r="N88" s="690">
        <v>0</v>
      </c>
      <c r="O88" s="690">
        <v>0</v>
      </c>
      <c r="P88" s="690">
        <v>0</v>
      </c>
      <c r="Q88" s="690"/>
      <c r="R88" s="690">
        <v>0</v>
      </c>
      <c r="S88" s="690">
        <v>0</v>
      </c>
      <c r="T88" s="690">
        <v>0</v>
      </c>
      <c r="U88" s="690">
        <v>0</v>
      </c>
      <c r="V88" s="690">
        <v>0</v>
      </c>
      <c r="W88" s="690">
        <v>0</v>
      </c>
      <c r="X88" s="690">
        <v>0</v>
      </c>
      <c r="Y88" s="690">
        <v>0</v>
      </c>
      <c r="Z88" s="690"/>
      <c r="AA88" s="690">
        <v>0</v>
      </c>
      <c r="AB88" s="690"/>
      <c r="AC88" s="690"/>
      <c r="AD88" s="690">
        <v>0</v>
      </c>
      <c r="AE88" s="690">
        <v>1.4E-2</v>
      </c>
      <c r="AF88" s="690">
        <v>0</v>
      </c>
      <c r="AG88" s="690">
        <v>0</v>
      </c>
      <c r="AH88" s="690">
        <v>0</v>
      </c>
      <c r="AI88" s="690">
        <v>0</v>
      </c>
      <c r="AJ88" s="690">
        <v>0</v>
      </c>
      <c r="AK88" s="690">
        <v>0</v>
      </c>
      <c r="AL88" s="690">
        <v>0</v>
      </c>
      <c r="AM88" s="690">
        <v>0</v>
      </c>
      <c r="AN88" s="690">
        <v>0</v>
      </c>
      <c r="AO88" s="690">
        <v>0</v>
      </c>
      <c r="AP88" s="690">
        <v>0</v>
      </c>
      <c r="AQ88" s="690">
        <v>0</v>
      </c>
      <c r="AR88" s="690">
        <v>0</v>
      </c>
      <c r="AS88" s="690">
        <v>0</v>
      </c>
      <c r="AT88" s="690">
        <v>0</v>
      </c>
      <c r="AU88" s="690">
        <v>0</v>
      </c>
      <c r="AV88" s="690">
        <v>0</v>
      </c>
      <c r="AW88" s="690">
        <v>0</v>
      </c>
      <c r="AX88" s="690">
        <v>0</v>
      </c>
      <c r="AY88" s="690">
        <v>0</v>
      </c>
      <c r="AZ88" s="690">
        <v>0</v>
      </c>
      <c r="BA88" s="690">
        <v>0</v>
      </c>
      <c r="BB88" s="690">
        <v>0</v>
      </c>
      <c r="BC88" s="690">
        <v>0</v>
      </c>
      <c r="BD88" s="690">
        <v>0</v>
      </c>
      <c r="BE88" s="690"/>
      <c r="BF88" s="690"/>
      <c r="BG88" s="884"/>
      <c r="BH88" s="884"/>
      <c r="BI88" s="884"/>
      <c r="BJ88" s="884"/>
      <c r="BK88" s="884"/>
      <c r="BL88" s="884"/>
      <c r="BM88" s="690">
        <v>0</v>
      </c>
      <c r="BN88" s="690">
        <v>0</v>
      </c>
      <c r="BO88" s="690">
        <v>0</v>
      </c>
      <c r="BP88" s="690">
        <v>0</v>
      </c>
      <c r="BQ88" s="690"/>
      <c r="BR88" s="690">
        <v>0</v>
      </c>
      <c r="BS88" s="690">
        <v>0</v>
      </c>
      <c r="BT88" s="690">
        <v>0</v>
      </c>
      <c r="BU88" s="690">
        <v>0</v>
      </c>
      <c r="BV88" s="690">
        <v>0</v>
      </c>
      <c r="BW88" s="690">
        <v>0</v>
      </c>
      <c r="BX88" s="690">
        <v>0</v>
      </c>
      <c r="BY88" s="690">
        <v>0</v>
      </c>
      <c r="BZ88" s="690">
        <v>0</v>
      </c>
      <c r="CA88" s="690">
        <v>0</v>
      </c>
      <c r="CB88" s="690"/>
      <c r="CC88" s="690">
        <v>0</v>
      </c>
      <c r="CD88" s="690">
        <v>0</v>
      </c>
      <c r="CE88" s="690">
        <v>0</v>
      </c>
      <c r="CF88" s="690">
        <v>0</v>
      </c>
      <c r="CG88" s="690">
        <v>0</v>
      </c>
      <c r="CH88" s="690">
        <v>0</v>
      </c>
      <c r="CI88" s="690">
        <v>0</v>
      </c>
      <c r="CJ88" s="690">
        <v>0</v>
      </c>
      <c r="CK88" s="690">
        <v>0</v>
      </c>
      <c r="CL88" s="690">
        <v>0</v>
      </c>
      <c r="CM88" s="690">
        <v>0</v>
      </c>
      <c r="CN88" s="690">
        <v>0</v>
      </c>
      <c r="CO88" s="690">
        <v>0</v>
      </c>
      <c r="CP88" s="690">
        <v>0</v>
      </c>
      <c r="CQ88" s="690">
        <v>0</v>
      </c>
      <c r="CR88" s="690">
        <v>0</v>
      </c>
      <c r="CS88" s="690">
        <v>0</v>
      </c>
      <c r="CT88" s="690">
        <v>0</v>
      </c>
      <c r="CU88" s="690">
        <v>0</v>
      </c>
      <c r="CV88" s="690">
        <v>0</v>
      </c>
      <c r="CW88" s="690">
        <v>0</v>
      </c>
      <c r="CX88" s="690">
        <v>0</v>
      </c>
      <c r="CY88" s="690">
        <v>0</v>
      </c>
      <c r="CZ88" s="690">
        <v>0</v>
      </c>
      <c r="DA88" s="690">
        <v>0</v>
      </c>
      <c r="DB88" s="690"/>
      <c r="DC88" s="690"/>
      <c r="DD88" s="690">
        <v>0</v>
      </c>
      <c r="DE88" s="690">
        <v>0</v>
      </c>
      <c r="DF88" s="690">
        <v>0</v>
      </c>
      <c r="DG88" s="690">
        <v>0</v>
      </c>
      <c r="DH88" s="690">
        <v>0</v>
      </c>
      <c r="DI88" s="690">
        <v>0</v>
      </c>
      <c r="DJ88" s="690"/>
      <c r="DK88" s="690">
        <v>0</v>
      </c>
      <c r="DL88" s="690">
        <v>0</v>
      </c>
      <c r="DM88" s="690">
        <v>0</v>
      </c>
      <c r="DN88" s="690">
        <v>0</v>
      </c>
      <c r="DO88" s="690">
        <v>0</v>
      </c>
      <c r="DP88" s="690">
        <v>0</v>
      </c>
      <c r="DQ88" s="690">
        <v>0</v>
      </c>
      <c r="DR88" s="690">
        <v>0</v>
      </c>
      <c r="DS88" s="690">
        <v>0</v>
      </c>
      <c r="DT88" s="690">
        <v>0</v>
      </c>
      <c r="DU88" s="690">
        <v>0</v>
      </c>
      <c r="DV88" s="690">
        <v>0</v>
      </c>
      <c r="DW88" s="690">
        <v>0</v>
      </c>
      <c r="DX88" s="690">
        <v>0</v>
      </c>
      <c r="DY88" s="690"/>
      <c r="DZ88" s="690">
        <v>0</v>
      </c>
      <c r="EA88" s="690">
        <v>0</v>
      </c>
      <c r="EB88" s="690">
        <v>0</v>
      </c>
      <c r="EC88" s="690">
        <v>0</v>
      </c>
      <c r="ED88" s="690">
        <v>0</v>
      </c>
      <c r="EE88" s="690"/>
      <c r="EF88" s="690">
        <v>0</v>
      </c>
      <c r="EG88" s="690">
        <v>0</v>
      </c>
      <c r="EH88" s="690">
        <v>0</v>
      </c>
      <c r="EI88" s="690">
        <v>0</v>
      </c>
      <c r="EJ88" s="690">
        <v>0</v>
      </c>
      <c r="EK88" s="690">
        <v>0</v>
      </c>
      <c r="EL88" s="690">
        <v>0</v>
      </c>
      <c r="EM88" s="690">
        <v>0</v>
      </c>
      <c r="EN88" s="690">
        <v>0</v>
      </c>
      <c r="EO88" s="690">
        <v>0</v>
      </c>
      <c r="EP88" s="690">
        <v>0</v>
      </c>
      <c r="EQ88" s="690">
        <v>0</v>
      </c>
      <c r="ER88" s="690">
        <v>0</v>
      </c>
      <c r="ES88" s="690">
        <v>0</v>
      </c>
      <c r="ET88" s="690">
        <v>0</v>
      </c>
      <c r="EU88" s="690">
        <v>0</v>
      </c>
      <c r="EV88" s="690">
        <v>0</v>
      </c>
      <c r="EW88" s="690">
        <v>0</v>
      </c>
      <c r="EX88" s="690">
        <v>0</v>
      </c>
      <c r="EY88" s="690">
        <v>0</v>
      </c>
      <c r="EZ88" s="690">
        <v>0</v>
      </c>
      <c r="FA88" s="690">
        <v>0</v>
      </c>
      <c r="FB88" s="690">
        <v>0</v>
      </c>
      <c r="FC88" s="690">
        <v>0</v>
      </c>
      <c r="FD88" s="690">
        <v>0</v>
      </c>
      <c r="FE88" s="690">
        <v>0</v>
      </c>
      <c r="FF88" s="690">
        <v>0</v>
      </c>
      <c r="FG88" s="690">
        <v>0</v>
      </c>
      <c r="FH88" s="690">
        <v>0</v>
      </c>
      <c r="FI88" s="690">
        <v>0</v>
      </c>
      <c r="FJ88" s="690">
        <v>0</v>
      </c>
      <c r="FK88" s="690">
        <v>0</v>
      </c>
      <c r="FL88" s="690">
        <v>0</v>
      </c>
      <c r="FM88" s="690">
        <v>0</v>
      </c>
      <c r="FN88" s="690">
        <v>0</v>
      </c>
      <c r="FO88" s="690">
        <v>0</v>
      </c>
      <c r="FP88" s="690">
        <v>0</v>
      </c>
      <c r="FQ88" s="690">
        <v>0</v>
      </c>
      <c r="FR88" s="690">
        <v>0</v>
      </c>
      <c r="FS88" s="690">
        <v>0</v>
      </c>
      <c r="FT88" s="690">
        <v>0</v>
      </c>
      <c r="FU88" s="690">
        <v>0</v>
      </c>
      <c r="FV88" s="690">
        <v>0</v>
      </c>
      <c r="FW88" s="690">
        <v>0</v>
      </c>
      <c r="FX88" s="690">
        <v>0</v>
      </c>
      <c r="FY88" s="690">
        <v>0</v>
      </c>
      <c r="FZ88" s="690">
        <v>0</v>
      </c>
      <c r="GA88" s="690">
        <v>0</v>
      </c>
      <c r="GB88" s="690">
        <v>0</v>
      </c>
      <c r="GC88" s="690">
        <v>0</v>
      </c>
      <c r="GD88" s="690">
        <v>0</v>
      </c>
      <c r="GE88" s="690">
        <v>0</v>
      </c>
      <c r="GF88" s="690">
        <v>0</v>
      </c>
      <c r="GG88" s="690">
        <v>0</v>
      </c>
      <c r="GH88" s="690">
        <v>0</v>
      </c>
      <c r="GI88" s="690">
        <v>0</v>
      </c>
      <c r="GJ88" s="690">
        <v>0</v>
      </c>
      <c r="GK88" s="690">
        <v>0</v>
      </c>
      <c r="GL88" s="690">
        <v>0</v>
      </c>
    </row>
    <row r="89" spans="1:194" x14ac:dyDescent="0.2">
      <c r="A89" s="652" t="s">
        <v>1038</v>
      </c>
      <c r="B89" s="652" t="s">
        <v>495</v>
      </c>
      <c r="C89" s="690"/>
      <c r="D89" s="690">
        <v>0</v>
      </c>
      <c r="E89" s="690">
        <v>0</v>
      </c>
      <c r="F89" s="690">
        <v>0</v>
      </c>
      <c r="G89" s="690">
        <v>0</v>
      </c>
      <c r="H89" s="690">
        <v>0</v>
      </c>
      <c r="I89" s="690">
        <v>0</v>
      </c>
      <c r="J89" s="690"/>
      <c r="K89" s="690">
        <v>0</v>
      </c>
      <c r="L89" s="690">
        <v>0</v>
      </c>
      <c r="M89" s="690">
        <v>0</v>
      </c>
      <c r="N89" s="690">
        <v>0</v>
      </c>
      <c r="O89" s="690">
        <v>0</v>
      </c>
      <c r="P89" s="690">
        <v>0</v>
      </c>
      <c r="Q89" s="690"/>
      <c r="R89" s="690">
        <v>0</v>
      </c>
      <c r="S89" s="690">
        <v>0</v>
      </c>
      <c r="T89" s="690">
        <v>0</v>
      </c>
      <c r="U89" s="690"/>
      <c r="V89" s="690">
        <v>0</v>
      </c>
      <c r="W89" s="690">
        <v>0</v>
      </c>
      <c r="X89" s="690">
        <v>0</v>
      </c>
      <c r="Y89" s="690">
        <v>0</v>
      </c>
      <c r="Z89" s="690"/>
      <c r="AA89" s="690">
        <v>0</v>
      </c>
      <c r="AB89" s="690"/>
      <c r="AC89" s="690">
        <v>0</v>
      </c>
      <c r="AD89" s="690">
        <v>0</v>
      </c>
      <c r="AE89" s="690">
        <v>0</v>
      </c>
      <c r="AF89" s="690">
        <v>0</v>
      </c>
      <c r="AG89" s="690"/>
      <c r="AH89" s="690">
        <v>0</v>
      </c>
      <c r="AI89" s="690"/>
      <c r="AJ89" s="690">
        <v>0</v>
      </c>
      <c r="AK89" s="690">
        <v>0</v>
      </c>
      <c r="AL89" s="690">
        <v>0</v>
      </c>
      <c r="AM89" s="690">
        <v>0</v>
      </c>
      <c r="AN89" s="690">
        <v>0</v>
      </c>
      <c r="AO89" s="690">
        <v>0</v>
      </c>
      <c r="AP89" s="690"/>
      <c r="AQ89" s="690">
        <v>0</v>
      </c>
      <c r="AR89" s="690">
        <v>0</v>
      </c>
      <c r="AS89" s="690">
        <v>0</v>
      </c>
      <c r="AT89" s="690">
        <v>0</v>
      </c>
      <c r="AU89" s="690">
        <v>0</v>
      </c>
      <c r="AV89" s="690">
        <v>0</v>
      </c>
      <c r="AW89" s="690">
        <v>0</v>
      </c>
      <c r="AX89" s="690">
        <v>0</v>
      </c>
      <c r="AY89" s="690">
        <v>0</v>
      </c>
      <c r="AZ89" s="690">
        <v>0</v>
      </c>
      <c r="BA89" s="690">
        <v>0</v>
      </c>
      <c r="BB89" s="690">
        <v>0</v>
      </c>
      <c r="BC89" s="690">
        <v>0</v>
      </c>
      <c r="BD89" s="690">
        <v>0</v>
      </c>
      <c r="BE89" s="690"/>
      <c r="BF89" s="690"/>
      <c r="BG89" s="884"/>
      <c r="BH89" s="884"/>
      <c r="BI89" s="884"/>
      <c r="BJ89" s="884"/>
      <c r="BK89" s="884"/>
      <c r="BL89" s="884"/>
      <c r="BM89" s="690">
        <v>0</v>
      </c>
      <c r="BN89" s="690"/>
      <c r="BO89" s="690">
        <v>0</v>
      </c>
      <c r="BP89" s="690">
        <v>0</v>
      </c>
      <c r="BQ89" s="690"/>
      <c r="BR89" s="690">
        <v>0</v>
      </c>
      <c r="BS89" s="690"/>
      <c r="BT89" s="690">
        <v>0</v>
      </c>
      <c r="BU89" s="690"/>
      <c r="BV89" s="690">
        <v>0</v>
      </c>
      <c r="BW89" s="690">
        <v>0</v>
      </c>
      <c r="BX89" s="690">
        <v>0</v>
      </c>
      <c r="BY89" s="690">
        <v>0</v>
      </c>
      <c r="BZ89" s="690">
        <v>0</v>
      </c>
      <c r="CA89" s="690">
        <v>0</v>
      </c>
      <c r="CB89" s="690"/>
      <c r="CC89" s="690">
        <v>0</v>
      </c>
      <c r="CD89" s="690">
        <v>0</v>
      </c>
      <c r="CE89" s="690">
        <v>0</v>
      </c>
      <c r="CF89" s="690">
        <v>0</v>
      </c>
      <c r="CG89" s="690">
        <v>0</v>
      </c>
      <c r="CH89" s="690">
        <v>0</v>
      </c>
      <c r="CI89" s="690">
        <v>0</v>
      </c>
      <c r="CJ89" s="690">
        <v>0</v>
      </c>
      <c r="CK89" s="690">
        <v>0</v>
      </c>
      <c r="CL89" s="690">
        <v>0</v>
      </c>
      <c r="CM89" s="690">
        <v>0</v>
      </c>
      <c r="CN89" s="690"/>
      <c r="CO89" s="690"/>
      <c r="CP89" s="690">
        <v>0</v>
      </c>
      <c r="CQ89" s="690">
        <v>0</v>
      </c>
      <c r="CR89" s="690">
        <v>0</v>
      </c>
      <c r="CS89" s="690">
        <v>0</v>
      </c>
      <c r="CT89" s="690">
        <v>0</v>
      </c>
      <c r="CU89" s="690">
        <v>0</v>
      </c>
      <c r="CV89" s="690">
        <v>0</v>
      </c>
      <c r="CW89" s="690">
        <v>0</v>
      </c>
      <c r="CX89" s="690"/>
      <c r="CY89" s="690">
        <v>0</v>
      </c>
      <c r="CZ89" s="690">
        <v>0</v>
      </c>
      <c r="DA89" s="690">
        <v>0</v>
      </c>
      <c r="DB89" s="690">
        <v>0</v>
      </c>
      <c r="DC89" s="690"/>
      <c r="DD89" s="690">
        <v>0</v>
      </c>
      <c r="DE89" s="690">
        <v>0</v>
      </c>
      <c r="DF89" s="690">
        <v>0</v>
      </c>
      <c r="DG89" s="690">
        <v>0</v>
      </c>
      <c r="DH89" s="690">
        <v>0</v>
      </c>
      <c r="DI89" s="690">
        <v>0</v>
      </c>
      <c r="DJ89" s="690">
        <v>0</v>
      </c>
      <c r="DK89" s="690">
        <v>0</v>
      </c>
      <c r="DL89" s="690">
        <v>0</v>
      </c>
      <c r="DM89" s="690">
        <v>0</v>
      </c>
      <c r="DN89" s="690">
        <v>0</v>
      </c>
      <c r="DO89" s="690">
        <v>0</v>
      </c>
      <c r="DP89" s="690">
        <v>0</v>
      </c>
      <c r="DQ89" s="690">
        <v>0</v>
      </c>
      <c r="DR89" s="690">
        <v>0</v>
      </c>
      <c r="DS89" s="690">
        <v>0</v>
      </c>
      <c r="DT89" s="690">
        <v>0</v>
      </c>
      <c r="DU89" s="690">
        <v>0</v>
      </c>
      <c r="DV89" s="690">
        <v>0</v>
      </c>
      <c r="DW89" s="690">
        <v>0</v>
      </c>
      <c r="DX89" s="690">
        <v>0</v>
      </c>
      <c r="DY89" s="690"/>
      <c r="DZ89" s="690">
        <v>0</v>
      </c>
      <c r="EA89" s="690">
        <v>0</v>
      </c>
      <c r="EB89" s="690">
        <v>0</v>
      </c>
      <c r="EC89" s="690">
        <v>0</v>
      </c>
      <c r="ED89" s="690">
        <v>0</v>
      </c>
      <c r="EE89" s="690">
        <v>0</v>
      </c>
      <c r="EF89" s="690">
        <v>0</v>
      </c>
      <c r="EG89" s="690"/>
      <c r="EH89" s="690">
        <v>0</v>
      </c>
      <c r="EI89" s="690">
        <v>0</v>
      </c>
      <c r="EJ89" s="690">
        <v>0</v>
      </c>
      <c r="EK89" s="690">
        <v>0</v>
      </c>
      <c r="EL89" s="690">
        <v>0</v>
      </c>
      <c r="EM89" s="690">
        <v>0</v>
      </c>
      <c r="EN89" s="690">
        <v>0</v>
      </c>
      <c r="EO89" s="690">
        <v>0</v>
      </c>
      <c r="EP89" s="690">
        <v>0</v>
      </c>
      <c r="EQ89" s="690">
        <v>0</v>
      </c>
      <c r="ER89" s="690">
        <v>0</v>
      </c>
      <c r="ES89" s="690">
        <v>0</v>
      </c>
      <c r="ET89" s="690">
        <v>0</v>
      </c>
      <c r="EU89" s="690">
        <v>0</v>
      </c>
      <c r="EV89" s="690">
        <v>0</v>
      </c>
      <c r="EW89" s="690">
        <v>0</v>
      </c>
      <c r="EX89" s="690">
        <v>0</v>
      </c>
      <c r="EY89" s="690">
        <v>0</v>
      </c>
      <c r="EZ89" s="690">
        <v>0</v>
      </c>
      <c r="FA89" s="690">
        <v>0</v>
      </c>
      <c r="FB89" s="690">
        <v>0</v>
      </c>
      <c r="FC89" s="690">
        <v>0</v>
      </c>
      <c r="FD89" s="690">
        <v>0</v>
      </c>
      <c r="FE89" s="690">
        <v>0</v>
      </c>
      <c r="FF89" s="690">
        <v>0</v>
      </c>
      <c r="FG89" s="690">
        <v>0</v>
      </c>
      <c r="FH89" s="690">
        <v>0</v>
      </c>
      <c r="FI89" s="690">
        <v>0</v>
      </c>
      <c r="FJ89" s="690">
        <v>0</v>
      </c>
      <c r="FK89" s="690">
        <v>0</v>
      </c>
      <c r="FL89" s="690">
        <v>0</v>
      </c>
      <c r="FM89" s="690">
        <v>0</v>
      </c>
      <c r="FN89" s="690"/>
      <c r="FO89" s="690">
        <v>0</v>
      </c>
      <c r="FP89" s="690">
        <v>0</v>
      </c>
      <c r="FQ89" s="690">
        <v>0</v>
      </c>
      <c r="FR89" s="690">
        <v>0</v>
      </c>
      <c r="FS89" s="690">
        <v>0</v>
      </c>
      <c r="FT89" s="690">
        <v>0</v>
      </c>
      <c r="FU89" s="690"/>
      <c r="FV89" s="690">
        <v>0</v>
      </c>
      <c r="FW89" s="690">
        <v>0</v>
      </c>
      <c r="FX89" s="690">
        <v>0</v>
      </c>
      <c r="FY89" s="690">
        <v>0</v>
      </c>
      <c r="FZ89" s="690">
        <v>0</v>
      </c>
      <c r="GA89" s="690">
        <v>0</v>
      </c>
      <c r="GB89" s="690">
        <v>0</v>
      </c>
      <c r="GC89" s="690">
        <v>0</v>
      </c>
      <c r="GD89" s="690">
        <v>0</v>
      </c>
      <c r="GE89" s="690">
        <v>0</v>
      </c>
      <c r="GF89" s="690">
        <v>0</v>
      </c>
      <c r="GG89" s="690">
        <v>0</v>
      </c>
      <c r="GH89" s="690"/>
      <c r="GI89" s="690">
        <v>0</v>
      </c>
      <c r="GJ89" s="690">
        <v>0</v>
      </c>
      <c r="GK89" s="690">
        <v>0</v>
      </c>
      <c r="GL89" s="690"/>
    </row>
    <row r="90" spans="1:194" x14ac:dyDescent="0.2">
      <c r="A90" s="652" t="s">
        <v>1039</v>
      </c>
      <c r="B90" s="652" t="s">
        <v>496</v>
      </c>
      <c r="C90" s="690">
        <v>0</v>
      </c>
      <c r="D90" s="690">
        <v>0</v>
      </c>
      <c r="E90" s="690">
        <v>0</v>
      </c>
      <c r="F90" s="690">
        <v>0</v>
      </c>
      <c r="G90" s="690">
        <v>0</v>
      </c>
      <c r="H90" s="690">
        <v>0</v>
      </c>
      <c r="I90" s="690">
        <v>0</v>
      </c>
      <c r="J90" s="690">
        <v>0</v>
      </c>
      <c r="K90" s="690">
        <v>0</v>
      </c>
      <c r="L90" s="690">
        <v>9.4181818181818179E-4</v>
      </c>
      <c r="M90" s="690">
        <v>0</v>
      </c>
      <c r="N90" s="690">
        <v>0</v>
      </c>
      <c r="O90" s="690">
        <v>0</v>
      </c>
      <c r="P90" s="690">
        <v>4.0785964912280707E-3</v>
      </c>
      <c r="Q90" s="690">
        <v>0</v>
      </c>
      <c r="R90" s="690">
        <v>0</v>
      </c>
      <c r="S90" s="690">
        <v>0</v>
      </c>
      <c r="T90" s="690">
        <v>0</v>
      </c>
      <c r="U90" s="690">
        <v>0</v>
      </c>
      <c r="V90" s="690">
        <v>0</v>
      </c>
      <c r="W90" s="690">
        <v>0</v>
      </c>
      <c r="X90" s="690">
        <v>0</v>
      </c>
      <c r="Y90" s="690">
        <v>0</v>
      </c>
      <c r="Z90" s="690"/>
      <c r="AA90" s="690">
        <v>0</v>
      </c>
      <c r="AB90" s="690">
        <v>2.9508196721311471E-4</v>
      </c>
      <c r="AC90" s="690">
        <v>0</v>
      </c>
      <c r="AD90" s="690">
        <v>0</v>
      </c>
      <c r="AE90" s="690">
        <v>0</v>
      </c>
      <c r="AF90" s="690">
        <v>0</v>
      </c>
      <c r="AG90" s="690">
        <v>0</v>
      </c>
      <c r="AH90" s="690">
        <v>3.0000000000000003E-4</v>
      </c>
      <c r="AI90" s="690">
        <v>0</v>
      </c>
      <c r="AJ90" s="690">
        <v>0</v>
      </c>
      <c r="AK90" s="690">
        <v>0</v>
      </c>
      <c r="AL90" s="690">
        <v>0</v>
      </c>
      <c r="AM90" s="690">
        <v>0</v>
      </c>
      <c r="AN90" s="690">
        <v>0</v>
      </c>
      <c r="AO90" s="690">
        <v>0</v>
      </c>
      <c r="AP90" s="690">
        <v>0</v>
      </c>
      <c r="AQ90" s="690">
        <v>0</v>
      </c>
      <c r="AR90" s="690">
        <v>0</v>
      </c>
      <c r="AS90" s="690">
        <v>0</v>
      </c>
      <c r="AT90" s="690">
        <v>0</v>
      </c>
      <c r="AU90" s="690">
        <v>0</v>
      </c>
      <c r="AV90" s="690">
        <v>0</v>
      </c>
      <c r="AW90" s="690">
        <v>0</v>
      </c>
      <c r="AX90" s="690">
        <v>0</v>
      </c>
      <c r="AY90" s="690">
        <v>0</v>
      </c>
      <c r="AZ90" s="690">
        <v>0</v>
      </c>
      <c r="BA90" s="690">
        <v>0</v>
      </c>
      <c r="BB90" s="690">
        <v>1.1450381679389313E-4</v>
      </c>
      <c r="BC90" s="690">
        <v>0</v>
      </c>
      <c r="BD90" s="690">
        <v>0</v>
      </c>
      <c r="BE90" s="690">
        <v>0</v>
      </c>
      <c r="BF90" s="690">
        <v>0</v>
      </c>
      <c r="BG90" s="884">
        <v>0</v>
      </c>
      <c r="BH90" s="884">
        <v>0</v>
      </c>
      <c r="BI90" s="884">
        <v>0</v>
      </c>
      <c r="BJ90" s="884">
        <v>0</v>
      </c>
      <c r="BK90" s="884">
        <v>0</v>
      </c>
      <c r="BL90" s="884">
        <v>0</v>
      </c>
      <c r="BM90" s="690">
        <v>0</v>
      </c>
      <c r="BN90" s="690">
        <v>0</v>
      </c>
      <c r="BO90" s="690">
        <v>0</v>
      </c>
      <c r="BP90" s="690">
        <v>0</v>
      </c>
      <c r="BQ90" s="690">
        <v>0</v>
      </c>
      <c r="BR90" s="690">
        <v>0</v>
      </c>
      <c r="BS90" s="690">
        <v>0</v>
      </c>
      <c r="BT90" s="690">
        <v>0</v>
      </c>
      <c r="BU90" s="690">
        <v>0</v>
      </c>
      <c r="BV90" s="690">
        <v>0</v>
      </c>
      <c r="BW90" s="690">
        <v>0</v>
      </c>
      <c r="BX90" s="690">
        <v>0</v>
      </c>
      <c r="BY90" s="690">
        <v>0</v>
      </c>
      <c r="BZ90" s="690">
        <v>0</v>
      </c>
      <c r="CA90" s="690">
        <v>0</v>
      </c>
      <c r="CB90" s="690">
        <v>0</v>
      </c>
      <c r="CC90" s="690">
        <v>0</v>
      </c>
      <c r="CD90" s="690">
        <v>0</v>
      </c>
      <c r="CE90" s="690">
        <v>0</v>
      </c>
      <c r="CF90" s="690">
        <v>0</v>
      </c>
      <c r="CG90" s="690">
        <v>0</v>
      </c>
      <c r="CH90" s="690">
        <v>0</v>
      </c>
      <c r="CI90" s="690">
        <v>0</v>
      </c>
      <c r="CJ90" s="690">
        <v>0</v>
      </c>
      <c r="CK90" s="690">
        <v>0</v>
      </c>
      <c r="CL90" s="690">
        <v>0</v>
      </c>
      <c r="CM90" s="690">
        <v>0</v>
      </c>
      <c r="CN90" s="690">
        <v>0</v>
      </c>
      <c r="CO90" s="690">
        <v>0</v>
      </c>
      <c r="CP90" s="690">
        <v>0</v>
      </c>
      <c r="CQ90" s="690">
        <v>0</v>
      </c>
      <c r="CR90" s="690">
        <v>0</v>
      </c>
      <c r="CS90" s="690">
        <v>0</v>
      </c>
      <c r="CT90" s="690">
        <v>2.1285140562248995E-4</v>
      </c>
      <c r="CU90" s="690">
        <v>0</v>
      </c>
      <c r="CV90" s="690">
        <v>0</v>
      </c>
      <c r="CW90" s="690">
        <v>0</v>
      </c>
      <c r="CX90" s="690">
        <v>0</v>
      </c>
      <c r="CY90" s="690">
        <v>0</v>
      </c>
      <c r="CZ90" s="690">
        <v>0</v>
      </c>
      <c r="DA90" s="690">
        <v>0</v>
      </c>
      <c r="DB90" s="690">
        <v>0</v>
      </c>
      <c r="DC90" s="690">
        <v>0</v>
      </c>
      <c r="DD90" s="690">
        <v>0</v>
      </c>
      <c r="DE90" s="690">
        <v>0</v>
      </c>
      <c r="DF90" s="690">
        <v>0</v>
      </c>
      <c r="DG90" s="690">
        <v>0</v>
      </c>
      <c r="DH90" s="690">
        <v>0</v>
      </c>
      <c r="DI90" s="690">
        <v>0</v>
      </c>
      <c r="DJ90" s="690">
        <v>3.1372549019607843E-5</v>
      </c>
      <c r="DK90" s="690">
        <v>2.2302158273381295E-4</v>
      </c>
      <c r="DL90" s="690">
        <v>0</v>
      </c>
      <c r="DM90" s="690">
        <v>0</v>
      </c>
      <c r="DN90" s="690">
        <v>0</v>
      </c>
      <c r="DO90" s="690">
        <v>0</v>
      </c>
      <c r="DP90" s="690">
        <v>0</v>
      </c>
      <c r="DQ90" s="690">
        <v>0</v>
      </c>
      <c r="DR90" s="690">
        <v>0</v>
      </c>
      <c r="DS90" s="690">
        <v>0</v>
      </c>
      <c r="DT90" s="690">
        <v>0</v>
      </c>
      <c r="DU90" s="690">
        <v>0</v>
      </c>
      <c r="DV90" s="690">
        <v>0</v>
      </c>
      <c r="DW90" s="690">
        <v>0</v>
      </c>
      <c r="DX90" s="690">
        <v>0</v>
      </c>
      <c r="DY90" s="690">
        <v>0</v>
      </c>
      <c r="DZ90" s="690">
        <v>0</v>
      </c>
      <c r="EA90" s="690">
        <v>0</v>
      </c>
      <c r="EB90" s="690">
        <v>0</v>
      </c>
      <c r="EC90" s="690">
        <v>0</v>
      </c>
      <c r="ED90" s="690">
        <v>0</v>
      </c>
      <c r="EE90" s="690">
        <v>0</v>
      </c>
      <c r="EF90" s="690">
        <v>0</v>
      </c>
      <c r="EG90" s="690">
        <v>0</v>
      </c>
      <c r="EH90" s="690">
        <v>0</v>
      </c>
      <c r="EI90" s="690">
        <v>0</v>
      </c>
      <c r="EJ90" s="690">
        <v>0</v>
      </c>
      <c r="EK90" s="690">
        <v>0</v>
      </c>
      <c r="EL90" s="690">
        <v>0</v>
      </c>
      <c r="EM90" s="690">
        <v>0</v>
      </c>
      <c r="EN90" s="690">
        <v>0</v>
      </c>
      <c r="EO90" s="690">
        <v>0</v>
      </c>
      <c r="EP90" s="690">
        <v>0</v>
      </c>
      <c r="EQ90" s="690">
        <v>0</v>
      </c>
      <c r="ER90" s="690">
        <v>0</v>
      </c>
      <c r="ES90" s="690">
        <v>2.6881720430107527E-5</v>
      </c>
      <c r="ET90" s="690">
        <v>1.281138790035587E-4</v>
      </c>
      <c r="EU90" s="690">
        <v>0</v>
      </c>
      <c r="EV90" s="690">
        <v>0</v>
      </c>
      <c r="EW90" s="690">
        <v>0</v>
      </c>
      <c r="EX90" s="690">
        <v>0</v>
      </c>
      <c r="EY90" s="690">
        <v>0</v>
      </c>
      <c r="EZ90" s="690">
        <v>5.1999999999999997E-5</v>
      </c>
      <c r="FA90" s="690">
        <v>0</v>
      </c>
      <c r="FB90" s="690">
        <v>0</v>
      </c>
      <c r="FC90" s="690">
        <v>0</v>
      </c>
      <c r="FD90" s="690">
        <v>0</v>
      </c>
      <c r="FE90" s="690">
        <v>0</v>
      </c>
      <c r="FF90" s="690">
        <v>0</v>
      </c>
      <c r="FG90" s="690">
        <v>3.3935018050541518E-4</v>
      </c>
      <c r="FH90" s="690">
        <v>0</v>
      </c>
      <c r="FI90" s="690">
        <v>2.7436823104693144E-5</v>
      </c>
      <c r="FJ90" s="690">
        <v>0</v>
      </c>
      <c r="FK90" s="690">
        <v>0</v>
      </c>
      <c r="FL90" s="690">
        <v>0</v>
      </c>
      <c r="FM90" s="690">
        <v>0</v>
      </c>
      <c r="FN90" s="690">
        <v>0</v>
      </c>
      <c r="FO90" s="690">
        <v>1.0596026490066226E-4</v>
      </c>
      <c r="FP90" s="690">
        <v>0</v>
      </c>
      <c r="FQ90" s="690">
        <v>0</v>
      </c>
      <c r="FR90" s="690">
        <v>1.4754716981132078E-3</v>
      </c>
      <c r="FS90" s="690">
        <v>0</v>
      </c>
      <c r="FT90" s="690">
        <v>0</v>
      </c>
      <c r="FU90" s="690">
        <v>0</v>
      </c>
      <c r="FV90" s="690">
        <v>0</v>
      </c>
      <c r="FW90" s="690">
        <v>0</v>
      </c>
      <c r="FX90" s="690">
        <v>0</v>
      </c>
      <c r="FY90" s="690">
        <v>0</v>
      </c>
      <c r="FZ90" s="690">
        <v>1.8840579710144928E-5</v>
      </c>
      <c r="GA90" s="690">
        <v>0</v>
      </c>
      <c r="GB90" s="690">
        <v>0</v>
      </c>
      <c r="GC90" s="690">
        <v>0</v>
      </c>
      <c r="GD90" s="690">
        <v>2.0973782771535577E-4</v>
      </c>
      <c r="GE90" s="690">
        <v>0</v>
      </c>
      <c r="GF90" s="690">
        <v>0</v>
      </c>
      <c r="GG90" s="690">
        <v>0</v>
      </c>
      <c r="GH90" s="690">
        <v>0</v>
      </c>
      <c r="GI90" s="690">
        <v>0</v>
      </c>
      <c r="GJ90" s="690">
        <v>0</v>
      </c>
      <c r="GK90" s="690">
        <v>0</v>
      </c>
      <c r="GL90" s="690">
        <v>0</v>
      </c>
    </row>
    <row r="91" spans="1:194" x14ac:dyDescent="0.2">
      <c r="A91" s="652" t="s">
        <v>882</v>
      </c>
      <c r="B91" s="652" t="s">
        <v>317</v>
      </c>
      <c r="C91" s="690">
        <v>0</v>
      </c>
      <c r="D91" s="690">
        <v>0</v>
      </c>
      <c r="E91" s="690">
        <v>0</v>
      </c>
      <c r="F91" s="690">
        <v>0</v>
      </c>
      <c r="G91" s="690">
        <v>0</v>
      </c>
      <c r="H91" s="690">
        <v>0</v>
      </c>
      <c r="I91" s="690">
        <v>0</v>
      </c>
      <c r="J91" s="690">
        <v>0</v>
      </c>
      <c r="K91" s="690">
        <v>0</v>
      </c>
      <c r="L91" s="690">
        <v>3.2403240324032398E-5</v>
      </c>
      <c r="M91" s="690">
        <v>0</v>
      </c>
      <c r="N91" s="690">
        <v>0</v>
      </c>
      <c r="O91" s="690">
        <v>0</v>
      </c>
      <c r="P91" s="690">
        <v>4.4579759862778732E-4</v>
      </c>
      <c r="Q91" s="690">
        <v>0.40731092436974786</v>
      </c>
      <c r="R91" s="690">
        <v>0</v>
      </c>
      <c r="S91" s="690">
        <v>0</v>
      </c>
      <c r="T91" s="690">
        <v>0</v>
      </c>
      <c r="U91" s="690">
        <v>0</v>
      </c>
      <c r="V91" s="690">
        <v>0</v>
      </c>
      <c r="W91" s="690">
        <v>9.1012514220705352E-5</v>
      </c>
      <c r="X91" s="690">
        <v>0</v>
      </c>
      <c r="Y91" s="690">
        <v>0</v>
      </c>
      <c r="Z91" s="690"/>
      <c r="AA91" s="690">
        <v>0</v>
      </c>
      <c r="AB91" s="690">
        <v>0</v>
      </c>
      <c r="AC91" s="690">
        <v>0</v>
      </c>
      <c r="AD91" s="690">
        <v>1.7142857142857143E-4</v>
      </c>
      <c r="AE91" s="690">
        <v>0</v>
      </c>
      <c r="AF91" s="690">
        <v>0</v>
      </c>
      <c r="AG91" s="690">
        <v>0</v>
      </c>
      <c r="AH91" s="690">
        <v>0</v>
      </c>
      <c r="AI91" s="690">
        <v>0</v>
      </c>
      <c r="AJ91" s="690">
        <v>0</v>
      </c>
      <c r="AK91" s="690">
        <v>0</v>
      </c>
      <c r="AL91" s="690">
        <v>0</v>
      </c>
      <c r="AM91" s="690">
        <v>0</v>
      </c>
      <c r="AN91" s="690">
        <v>0</v>
      </c>
      <c r="AO91" s="690">
        <v>1.1369509043927648E-4</v>
      </c>
      <c r="AP91" s="690">
        <v>1.2578616352201259E-5</v>
      </c>
      <c r="AQ91" s="690">
        <v>0</v>
      </c>
      <c r="AR91" s="690">
        <v>0</v>
      </c>
      <c r="AS91" s="690">
        <v>0</v>
      </c>
      <c r="AT91" s="690">
        <v>0</v>
      </c>
      <c r="AU91" s="690">
        <v>0</v>
      </c>
      <c r="AV91" s="690">
        <v>0</v>
      </c>
      <c r="AW91" s="690">
        <v>0</v>
      </c>
      <c r="AX91" s="690">
        <v>0</v>
      </c>
      <c r="AY91" s="690">
        <v>3.1623931623931623E-5</v>
      </c>
      <c r="AZ91" s="690">
        <v>0</v>
      </c>
      <c r="BA91" s="690">
        <v>0</v>
      </c>
      <c r="BB91" s="690">
        <v>1.8029739776951679E-4</v>
      </c>
      <c r="BC91" s="690">
        <v>0</v>
      </c>
      <c r="BD91" s="690">
        <v>8.9847259658580416E-6</v>
      </c>
      <c r="BE91" s="690">
        <v>0</v>
      </c>
      <c r="BF91" s="690">
        <v>1.8608108108108101E-2</v>
      </c>
      <c r="BG91" s="884">
        <v>1.8608108108108101E-2</v>
      </c>
      <c r="BH91" s="884">
        <v>1.8608108108108101E-2</v>
      </c>
      <c r="BI91" s="884">
        <v>1.8608108108108101E-2</v>
      </c>
      <c r="BJ91" s="884">
        <v>1.8608108108108101E-2</v>
      </c>
      <c r="BK91" s="884">
        <v>1.8608108108108101E-2</v>
      </c>
      <c r="BL91" s="884">
        <v>1.8608108108108101E-2</v>
      </c>
      <c r="BM91" s="690">
        <v>0</v>
      </c>
      <c r="BN91" s="690">
        <v>0</v>
      </c>
      <c r="BO91" s="690">
        <v>0</v>
      </c>
      <c r="BP91" s="690">
        <v>8.8731144631765755E-7</v>
      </c>
      <c r="BQ91" s="690">
        <v>0</v>
      </c>
      <c r="BR91" s="690">
        <v>0</v>
      </c>
      <c r="BS91" s="690">
        <v>0</v>
      </c>
      <c r="BT91" s="690">
        <v>0</v>
      </c>
      <c r="BU91" s="690">
        <v>0</v>
      </c>
      <c r="BV91" s="690">
        <v>0</v>
      </c>
      <c r="BW91" s="690">
        <v>0</v>
      </c>
      <c r="BX91" s="690">
        <v>0</v>
      </c>
      <c r="BY91" s="690">
        <v>0</v>
      </c>
      <c r="BZ91" s="690">
        <v>0</v>
      </c>
      <c r="CA91" s="690">
        <v>0</v>
      </c>
      <c r="CB91" s="690">
        <v>0</v>
      </c>
      <c r="CC91" s="690">
        <v>8.363309352517986E-5</v>
      </c>
      <c r="CD91" s="690">
        <v>0</v>
      </c>
      <c r="CE91" s="690">
        <v>0</v>
      </c>
      <c r="CF91" s="690">
        <v>0</v>
      </c>
      <c r="CG91" s="690">
        <v>0</v>
      </c>
      <c r="CH91" s="690">
        <v>0</v>
      </c>
      <c r="CI91" s="690">
        <v>0</v>
      </c>
      <c r="CJ91" s="690">
        <v>0</v>
      </c>
      <c r="CK91" s="690">
        <v>0</v>
      </c>
      <c r="CL91" s="690">
        <v>0</v>
      </c>
      <c r="CM91" s="690">
        <v>1.2987012987012986E-5</v>
      </c>
      <c r="CN91" s="690">
        <v>0</v>
      </c>
      <c r="CO91" s="690">
        <v>8.9347079037800702E-5</v>
      </c>
      <c r="CP91" s="690">
        <v>0</v>
      </c>
      <c r="CQ91" s="690">
        <v>2.121771217712177E-5</v>
      </c>
      <c r="CR91" s="690">
        <v>0</v>
      </c>
      <c r="CS91" s="690">
        <v>8.2135523613963032E-5</v>
      </c>
      <c r="CT91" s="690">
        <v>2.5724206349206352E-4</v>
      </c>
      <c r="CU91" s="690">
        <v>0</v>
      </c>
      <c r="CV91" s="690">
        <v>0</v>
      </c>
      <c r="CW91" s="690">
        <v>0</v>
      </c>
      <c r="CX91" s="690">
        <v>2.4943310657596369E-5</v>
      </c>
      <c r="CY91" s="690">
        <v>6.5217391304347834E-5</v>
      </c>
      <c r="CZ91" s="690">
        <v>0</v>
      </c>
      <c r="DA91" s="690">
        <v>0</v>
      </c>
      <c r="DB91" s="690">
        <v>0</v>
      </c>
      <c r="DC91" s="690">
        <v>1.1580882352941177E-5</v>
      </c>
      <c r="DD91" s="690">
        <v>0</v>
      </c>
      <c r="DE91" s="690">
        <v>0</v>
      </c>
      <c r="DF91" s="690">
        <v>0</v>
      </c>
      <c r="DG91" s="690">
        <v>0</v>
      </c>
      <c r="DH91" s="690">
        <v>0</v>
      </c>
      <c r="DI91" s="690">
        <v>0</v>
      </c>
      <c r="DJ91" s="690">
        <v>0</v>
      </c>
      <c r="DK91" s="690">
        <v>3.5971223021582733E-5</v>
      </c>
      <c r="DL91" s="690">
        <v>0</v>
      </c>
      <c r="DM91" s="690">
        <v>8.880994671403197E-6</v>
      </c>
      <c r="DN91" s="690">
        <v>0</v>
      </c>
      <c r="DO91" s="690">
        <v>0</v>
      </c>
      <c r="DP91" s="690">
        <v>0</v>
      </c>
      <c r="DQ91" s="690">
        <v>0</v>
      </c>
      <c r="DR91" s="690">
        <v>0</v>
      </c>
      <c r="DS91" s="690">
        <v>0</v>
      </c>
      <c r="DT91" s="690">
        <v>0</v>
      </c>
      <c r="DU91" s="690">
        <v>0</v>
      </c>
      <c r="DV91" s="690">
        <v>0</v>
      </c>
      <c r="DW91" s="690">
        <v>0</v>
      </c>
      <c r="DX91" s="690">
        <v>0</v>
      </c>
      <c r="DY91" s="690">
        <v>0</v>
      </c>
      <c r="DZ91" s="690">
        <v>1.6791044776119406E-5</v>
      </c>
      <c r="EA91" s="690">
        <v>0</v>
      </c>
      <c r="EB91" s="690">
        <v>0</v>
      </c>
      <c r="EC91" s="690">
        <v>0</v>
      </c>
      <c r="ED91" s="690">
        <v>0</v>
      </c>
      <c r="EE91" s="690">
        <v>0</v>
      </c>
      <c r="EF91" s="690">
        <v>0</v>
      </c>
      <c r="EG91" s="690">
        <v>0</v>
      </c>
      <c r="EH91" s="690">
        <v>0</v>
      </c>
      <c r="EI91" s="690">
        <v>0</v>
      </c>
      <c r="EJ91" s="690">
        <v>4.4682752457551383E-6</v>
      </c>
      <c r="EK91" s="690">
        <v>0</v>
      </c>
      <c r="EL91" s="690">
        <v>0</v>
      </c>
      <c r="EM91" s="690">
        <v>0</v>
      </c>
      <c r="EN91" s="690">
        <v>0</v>
      </c>
      <c r="EO91" s="690">
        <v>0</v>
      </c>
      <c r="EP91" s="690">
        <v>0</v>
      </c>
      <c r="EQ91" s="690">
        <v>0</v>
      </c>
      <c r="ER91" s="690">
        <v>0</v>
      </c>
      <c r="ES91" s="690">
        <v>2.8045574057843999E-5</v>
      </c>
      <c r="ET91" s="690">
        <v>0</v>
      </c>
      <c r="EU91" s="690">
        <v>0</v>
      </c>
      <c r="EV91" s="690">
        <v>0</v>
      </c>
      <c r="EW91" s="690">
        <v>0</v>
      </c>
      <c r="EX91" s="690">
        <v>0</v>
      </c>
      <c r="EY91" s="690">
        <v>0</v>
      </c>
      <c r="EZ91" s="690">
        <v>7.3050345508390914E-5</v>
      </c>
      <c r="FA91" s="690">
        <v>0</v>
      </c>
      <c r="FB91" s="690">
        <v>0</v>
      </c>
      <c r="FC91" s="690">
        <v>0</v>
      </c>
      <c r="FD91" s="690">
        <v>0</v>
      </c>
      <c r="FE91" s="690">
        <v>0</v>
      </c>
      <c r="FF91" s="690">
        <v>1.0336487907465826E-4</v>
      </c>
      <c r="FG91" s="690">
        <v>3.5587188612099643E-5</v>
      </c>
      <c r="FH91" s="690">
        <v>0</v>
      </c>
      <c r="FI91" s="690">
        <v>1.2842465753424657E-5</v>
      </c>
      <c r="FJ91" s="690">
        <v>0</v>
      </c>
      <c r="FK91" s="690">
        <v>0</v>
      </c>
      <c r="FL91" s="690">
        <v>0</v>
      </c>
      <c r="FM91" s="690">
        <v>0</v>
      </c>
      <c r="FN91" s="690">
        <v>0</v>
      </c>
      <c r="FO91" s="690">
        <v>1.7691868758915835E-3</v>
      </c>
      <c r="FP91" s="690">
        <v>0</v>
      </c>
      <c r="FQ91" s="690">
        <v>0</v>
      </c>
      <c r="FR91" s="690">
        <v>1.4520795660036165E-4</v>
      </c>
      <c r="FS91" s="690">
        <v>0</v>
      </c>
      <c r="FT91" s="690">
        <v>0</v>
      </c>
      <c r="FU91" s="690">
        <v>0</v>
      </c>
      <c r="FV91" s="690">
        <v>1.1775362318840581E-5</v>
      </c>
      <c r="FW91" s="690">
        <v>0</v>
      </c>
      <c r="FX91" s="690">
        <v>0</v>
      </c>
      <c r="FY91" s="690">
        <v>0</v>
      </c>
      <c r="FZ91" s="690">
        <v>0</v>
      </c>
      <c r="GA91" s="690">
        <v>0</v>
      </c>
      <c r="GB91" s="690">
        <v>9.4517958412098301E-7</v>
      </c>
      <c r="GC91" s="690">
        <v>0</v>
      </c>
      <c r="GD91" s="690">
        <v>2.250242483026188E-5</v>
      </c>
      <c r="GE91" s="690">
        <v>0</v>
      </c>
      <c r="GF91" s="690">
        <v>0</v>
      </c>
      <c r="GG91" s="690">
        <v>0</v>
      </c>
      <c r="GH91" s="690">
        <v>0</v>
      </c>
      <c r="GI91" s="690">
        <v>0</v>
      </c>
      <c r="GJ91" s="690">
        <v>0</v>
      </c>
      <c r="GK91" s="690">
        <v>0</v>
      </c>
      <c r="GL91" s="690">
        <v>0</v>
      </c>
    </row>
    <row r="92" spans="1:194" x14ac:dyDescent="0.2">
      <c r="A92" s="652" t="s">
        <v>1040</v>
      </c>
      <c r="B92" s="652" t="s">
        <v>497</v>
      </c>
      <c r="C92" s="690">
        <v>0</v>
      </c>
      <c r="D92" s="690">
        <v>0</v>
      </c>
      <c r="E92" s="690">
        <v>0</v>
      </c>
      <c r="F92" s="690">
        <v>0</v>
      </c>
      <c r="G92" s="690">
        <v>0</v>
      </c>
      <c r="H92" s="690">
        <v>0</v>
      </c>
      <c r="I92" s="690">
        <v>0</v>
      </c>
      <c r="J92" s="690">
        <v>0</v>
      </c>
      <c r="K92" s="690">
        <v>0</v>
      </c>
      <c r="L92" s="690">
        <v>0</v>
      </c>
      <c r="M92" s="690">
        <v>0</v>
      </c>
      <c r="N92" s="690">
        <v>0</v>
      </c>
      <c r="O92" s="690">
        <v>0</v>
      </c>
      <c r="P92" s="690">
        <v>2.3333333333333335E-3</v>
      </c>
      <c r="Q92" s="690">
        <v>0.75</v>
      </c>
      <c r="R92" s="690">
        <v>0</v>
      </c>
      <c r="S92" s="690">
        <v>0</v>
      </c>
      <c r="T92" s="690">
        <v>0</v>
      </c>
      <c r="U92" s="690">
        <v>0</v>
      </c>
      <c r="V92" s="690">
        <v>0</v>
      </c>
      <c r="W92" s="690">
        <v>0</v>
      </c>
      <c r="X92" s="690">
        <v>0</v>
      </c>
      <c r="Y92" s="690">
        <v>0</v>
      </c>
      <c r="Z92" s="690"/>
      <c r="AA92" s="690">
        <v>0</v>
      </c>
      <c r="AB92" s="690">
        <v>0</v>
      </c>
      <c r="AC92" s="690">
        <v>0</v>
      </c>
      <c r="AD92" s="690">
        <v>0</v>
      </c>
      <c r="AE92" s="690">
        <v>0</v>
      </c>
      <c r="AF92" s="690">
        <v>0</v>
      </c>
      <c r="AG92" s="690">
        <v>0</v>
      </c>
      <c r="AH92" s="690">
        <v>0</v>
      </c>
      <c r="AI92" s="690">
        <v>0</v>
      </c>
      <c r="AJ92" s="690">
        <v>0</v>
      </c>
      <c r="AK92" s="690">
        <v>0</v>
      </c>
      <c r="AL92" s="690">
        <v>0</v>
      </c>
      <c r="AM92" s="690">
        <v>0</v>
      </c>
      <c r="AN92" s="690">
        <v>0</v>
      </c>
      <c r="AO92" s="690">
        <v>0</v>
      </c>
      <c r="AP92" s="690">
        <v>0</v>
      </c>
      <c r="AQ92" s="690">
        <v>0</v>
      </c>
      <c r="AR92" s="690">
        <v>0</v>
      </c>
      <c r="AS92" s="690">
        <v>0</v>
      </c>
      <c r="AT92" s="690">
        <v>0</v>
      </c>
      <c r="AU92" s="690">
        <v>0</v>
      </c>
      <c r="AV92" s="690">
        <v>0</v>
      </c>
      <c r="AW92" s="690">
        <v>0</v>
      </c>
      <c r="AX92" s="690">
        <v>0</v>
      </c>
      <c r="AY92" s="690">
        <v>0</v>
      </c>
      <c r="AZ92" s="690">
        <v>0</v>
      </c>
      <c r="BA92" s="690">
        <v>0</v>
      </c>
      <c r="BB92" s="690">
        <v>1.6333333333333334E-3</v>
      </c>
      <c r="BC92" s="690">
        <v>0</v>
      </c>
      <c r="BD92" s="690">
        <v>0</v>
      </c>
      <c r="BE92" s="690">
        <v>0</v>
      </c>
      <c r="BF92" s="690">
        <v>0</v>
      </c>
      <c r="BG92" s="884">
        <v>0</v>
      </c>
      <c r="BH92" s="884">
        <v>0</v>
      </c>
      <c r="BI92" s="884">
        <v>0</v>
      </c>
      <c r="BJ92" s="884">
        <v>0</v>
      </c>
      <c r="BK92" s="884">
        <v>0</v>
      </c>
      <c r="BL92" s="884">
        <v>0</v>
      </c>
      <c r="BM92" s="690">
        <v>0</v>
      </c>
      <c r="BN92" s="690">
        <v>0</v>
      </c>
      <c r="BO92" s="690">
        <v>0</v>
      </c>
      <c r="BP92" s="690">
        <v>0</v>
      </c>
      <c r="BQ92" s="690">
        <v>0</v>
      </c>
      <c r="BR92" s="690">
        <v>0</v>
      </c>
      <c r="BS92" s="690">
        <v>0</v>
      </c>
      <c r="BT92" s="690">
        <v>0</v>
      </c>
      <c r="BU92" s="690">
        <v>0</v>
      </c>
      <c r="BV92" s="690">
        <v>0</v>
      </c>
      <c r="BW92" s="690">
        <v>0</v>
      </c>
      <c r="BX92" s="690">
        <v>0</v>
      </c>
      <c r="BY92" s="690">
        <v>0</v>
      </c>
      <c r="BZ92" s="690">
        <v>0</v>
      </c>
      <c r="CA92" s="690">
        <v>0</v>
      </c>
      <c r="CB92" s="690">
        <v>0</v>
      </c>
      <c r="CC92" s="690">
        <v>0</v>
      </c>
      <c r="CD92" s="690">
        <v>0</v>
      </c>
      <c r="CE92" s="690">
        <v>0</v>
      </c>
      <c r="CF92" s="690">
        <v>0</v>
      </c>
      <c r="CG92" s="690">
        <v>0</v>
      </c>
      <c r="CH92" s="690">
        <v>0</v>
      </c>
      <c r="CI92" s="690">
        <v>0</v>
      </c>
      <c r="CJ92" s="690">
        <v>0</v>
      </c>
      <c r="CK92" s="690">
        <v>0</v>
      </c>
      <c r="CL92" s="690">
        <v>0</v>
      </c>
      <c r="CM92" s="690">
        <v>0</v>
      </c>
      <c r="CN92" s="690">
        <v>0</v>
      </c>
      <c r="CO92" s="690">
        <v>0</v>
      </c>
      <c r="CP92" s="690">
        <v>0</v>
      </c>
      <c r="CQ92" s="690">
        <v>0</v>
      </c>
      <c r="CR92" s="690">
        <v>0</v>
      </c>
      <c r="CS92" s="690">
        <v>0</v>
      </c>
      <c r="CT92" s="690">
        <v>0</v>
      </c>
      <c r="CU92" s="690">
        <v>0</v>
      </c>
      <c r="CV92" s="690">
        <v>0</v>
      </c>
      <c r="CW92" s="690">
        <v>0</v>
      </c>
      <c r="CX92" s="690">
        <v>0</v>
      </c>
      <c r="CY92" s="690">
        <v>0</v>
      </c>
      <c r="CZ92" s="690">
        <v>0</v>
      </c>
      <c r="DA92" s="690">
        <v>0</v>
      </c>
      <c r="DB92" s="690">
        <v>0</v>
      </c>
      <c r="DC92" s="690">
        <v>0</v>
      </c>
      <c r="DD92" s="690">
        <v>0</v>
      </c>
      <c r="DE92" s="690">
        <v>0</v>
      </c>
      <c r="DF92" s="690">
        <v>0</v>
      </c>
      <c r="DG92" s="690">
        <v>0</v>
      </c>
      <c r="DH92" s="690">
        <v>0</v>
      </c>
      <c r="DI92" s="690">
        <v>0</v>
      </c>
      <c r="DJ92" s="690">
        <v>0</v>
      </c>
      <c r="DK92" s="690">
        <v>0</v>
      </c>
      <c r="DL92" s="690">
        <v>0</v>
      </c>
      <c r="DM92" s="690">
        <v>0</v>
      </c>
      <c r="DN92" s="690">
        <v>0</v>
      </c>
      <c r="DO92" s="690">
        <v>0</v>
      </c>
      <c r="DP92" s="690">
        <v>0</v>
      </c>
      <c r="DQ92" s="690">
        <v>0</v>
      </c>
      <c r="DR92" s="690">
        <v>0</v>
      </c>
      <c r="DS92" s="690">
        <v>0</v>
      </c>
      <c r="DT92" s="690">
        <v>0</v>
      </c>
      <c r="DU92" s="690">
        <v>0</v>
      </c>
      <c r="DV92" s="690">
        <v>0</v>
      </c>
      <c r="DW92" s="690">
        <v>0</v>
      </c>
      <c r="DX92" s="690">
        <v>0</v>
      </c>
      <c r="DY92" s="690">
        <v>0</v>
      </c>
      <c r="DZ92" s="690">
        <v>0</v>
      </c>
      <c r="EA92" s="690">
        <v>0</v>
      </c>
      <c r="EB92" s="690">
        <v>0</v>
      </c>
      <c r="EC92" s="690">
        <v>0</v>
      </c>
      <c r="ED92" s="690">
        <v>0</v>
      </c>
      <c r="EE92" s="690">
        <v>0</v>
      </c>
      <c r="EF92" s="690">
        <v>0</v>
      </c>
      <c r="EG92" s="690">
        <v>0</v>
      </c>
      <c r="EH92" s="690">
        <v>0</v>
      </c>
      <c r="EI92" s="690">
        <v>0</v>
      </c>
      <c r="EJ92" s="690">
        <v>0</v>
      </c>
      <c r="EK92" s="690">
        <v>0</v>
      </c>
      <c r="EL92" s="690">
        <v>0</v>
      </c>
      <c r="EM92" s="690">
        <v>0</v>
      </c>
      <c r="EN92" s="690">
        <v>0</v>
      </c>
      <c r="EO92" s="690">
        <v>0</v>
      </c>
      <c r="EP92" s="690">
        <v>0</v>
      </c>
      <c r="EQ92" s="690">
        <v>0</v>
      </c>
      <c r="ER92" s="690">
        <v>0</v>
      </c>
      <c r="ES92" s="690">
        <v>0</v>
      </c>
      <c r="ET92" s="690">
        <v>0</v>
      </c>
      <c r="EU92" s="690">
        <v>0</v>
      </c>
      <c r="EV92" s="690">
        <v>0</v>
      </c>
      <c r="EW92" s="690">
        <v>0</v>
      </c>
      <c r="EX92" s="690">
        <v>0</v>
      </c>
      <c r="EY92" s="690">
        <v>0</v>
      </c>
      <c r="EZ92" s="690">
        <v>1.9333333333333333E-3</v>
      </c>
      <c r="FA92" s="690">
        <v>0</v>
      </c>
      <c r="FB92" s="690">
        <v>0</v>
      </c>
      <c r="FC92" s="690">
        <v>0</v>
      </c>
      <c r="FD92" s="690">
        <v>0</v>
      </c>
      <c r="FE92" s="690">
        <v>0</v>
      </c>
      <c r="FF92" s="690">
        <v>0</v>
      </c>
      <c r="FG92" s="690">
        <v>0</v>
      </c>
      <c r="FH92" s="690">
        <v>0</v>
      </c>
      <c r="FI92" s="690">
        <v>0</v>
      </c>
      <c r="FJ92" s="690">
        <v>0</v>
      </c>
      <c r="FK92" s="690">
        <v>0</v>
      </c>
      <c r="FL92" s="690">
        <v>0</v>
      </c>
      <c r="FM92" s="690">
        <v>0</v>
      </c>
      <c r="FN92" s="690">
        <v>0</v>
      </c>
      <c r="FO92" s="690">
        <v>0</v>
      </c>
      <c r="FP92" s="690">
        <v>0</v>
      </c>
      <c r="FQ92" s="690">
        <v>0</v>
      </c>
      <c r="FR92" s="690">
        <v>0</v>
      </c>
      <c r="FS92" s="690">
        <v>0</v>
      </c>
      <c r="FT92" s="690">
        <v>0</v>
      </c>
      <c r="FU92" s="690">
        <v>0</v>
      </c>
      <c r="FV92" s="690">
        <v>0</v>
      </c>
      <c r="FW92" s="690">
        <v>0</v>
      </c>
      <c r="FX92" s="690">
        <v>0</v>
      </c>
      <c r="FY92" s="690">
        <v>0</v>
      </c>
      <c r="FZ92" s="690">
        <v>0</v>
      </c>
      <c r="GA92" s="690">
        <v>0</v>
      </c>
      <c r="GB92" s="690">
        <v>0</v>
      </c>
      <c r="GC92" s="690">
        <v>0</v>
      </c>
      <c r="GD92" s="690">
        <v>0</v>
      </c>
      <c r="GE92" s="690">
        <v>0</v>
      </c>
      <c r="GF92" s="690">
        <v>0</v>
      </c>
      <c r="GG92" s="690">
        <v>0</v>
      </c>
      <c r="GH92" s="690">
        <v>0</v>
      </c>
      <c r="GI92" s="690">
        <v>0</v>
      </c>
      <c r="GJ92" s="690">
        <v>0</v>
      </c>
      <c r="GK92" s="690">
        <v>0</v>
      </c>
      <c r="GL92" s="690">
        <v>0</v>
      </c>
    </row>
    <row r="93" spans="1:194" x14ac:dyDescent="0.2">
      <c r="A93" s="652" t="s">
        <v>1041</v>
      </c>
      <c r="B93" s="652" t="s">
        <v>498</v>
      </c>
      <c r="C93" s="690">
        <v>0</v>
      </c>
      <c r="D93" s="690">
        <v>0</v>
      </c>
      <c r="E93" s="690">
        <v>0</v>
      </c>
      <c r="F93" s="690">
        <v>0</v>
      </c>
      <c r="G93" s="690">
        <v>0</v>
      </c>
      <c r="H93" s="690">
        <v>0</v>
      </c>
      <c r="I93" s="690">
        <v>0</v>
      </c>
      <c r="J93" s="690">
        <v>4.4444444444444441E-4</v>
      </c>
      <c r="K93" s="690">
        <v>0</v>
      </c>
      <c r="L93" s="690">
        <v>2.9578947368421055E-3</v>
      </c>
      <c r="M93" s="690">
        <v>0</v>
      </c>
      <c r="N93" s="690">
        <v>0</v>
      </c>
      <c r="O93" s="690">
        <v>0</v>
      </c>
      <c r="P93" s="690">
        <v>1.7092307692307691E-2</v>
      </c>
      <c r="Q93" s="690">
        <v>0.19999999999999998</v>
      </c>
      <c r="R93" s="690">
        <v>0</v>
      </c>
      <c r="S93" s="690">
        <v>0</v>
      </c>
      <c r="T93" s="690">
        <v>0</v>
      </c>
      <c r="U93" s="690">
        <v>0</v>
      </c>
      <c r="V93" s="690">
        <v>0</v>
      </c>
      <c r="W93" s="690">
        <v>0</v>
      </c>
      <c r="X93" s="690">
        <v>0</v>
      </c>
      <c r="Y93" s="690">
        <v>0</v>
      </c>
      <c r="Z93" s="690"/>
      <c r="AA93" s="690">
        <v>0</v>
      </c>
      <c r="AB93" s="690">
        <v>0</v>
      </c>
      <c r="AC93" s="690">
        <v>4.5155279503105586E-3</v>
      </c>
      <c r="AD93" s="690">
        <v>0</v>
      </c>
      <c r="AE93" s="690">
        <v>0</v>
      </c>
      <c r="AF93" s="690">
        <v>0</v>
      </c>
      <c r="AG93" s="690">
        <v>0</v>
      </c>
      <c r="AH93" s="690">
        <v>0</v>
      </c>
      <c r="AI93" s="690">
        <v>0</v>
      </c>
      <c r="AJ93" s="690">
        <v>0</v>
      </c>
      <c r="AK93" s="690">
        <v>0</v>
      </c>
      <c r="AL93" s="690">
        <v>0</v>
      </c>
      <c r="AM93" s="690">
        <v>1.9587628865979381E-4</v>
      </c>
      <c r="AN93" s="690">
        <v>0</v>
      </c>
      <c r="AO93" s="690">
        <v>6.9621052631578962E-3</v>
      </c>
      <c r="AP93" s="690">
        <v>5.9770114942528732E-4</v>
      </c>
      <c r="AQ93" s="690">
        <v>0</v>
      </c>
      <c r="AR93" s="690">
        <v>0</v>
      </c>
      <c r="AS93" s="690">
        <v>0</v>
      </c>
      <c r="AT93" s="690">
        <v>0</v>
      </c>
      <c r="AU93" s="690">
        <v>0</v>
      </c>
      <c r="AV93" s="690">
        <v>0</v>
      </c>
      <c r="AW93" s="690">
        <v>0</v>
      </c>
      <c r="AX93" s="690">
        <v>0</v>
      </c>
      <c r="AY93" s="690">
        <v>2.3157894736842107E-4</v>
      </c>
      <c r="AZ93" s="690">
        <v>0</v>
      </c>
      <c r="BA93" s="690">
        <v>0</v>
      </c>
      <c r="BB93" s="690">
        <v>1.3111111111111112E-2</v>
      </c>
      <c r="BC93" s="690">
        <v>0</v>
      </c>
      <c r="BD93" s="690">
        <v>0</v>
      </c>
      <c r="BE93" s="690">
        <v>0</v>
      </c>
      <c r="BF93" s="690">
        <v>9.0315789473684224E-2</v>
      </c>
      <c r="BG93" s="884">
        <v>9.0315789473684224E-2</v>
      </c>
      <c r="BH93" s="884">
        <v>9.0315789473684224E-2</v>
      </c>
      <c r="BI93" s="884">
        <v>9.0315789473684224E-2</v>
      </c>
      <c r="BJ93" s="884">
        <v>9.0315789473684224E-2</v>
      </c>
      <c r="BK93" s="884">
        <v>9.0315789473684224E-2</v>
      </c>
      <c r="BL93" s="884">
        <v>9.0315789473684224E-2</v>
      </c>
      <c r="BM93" s="690">
        <v>0</v>
      </c>
      <c r="BN93" s="690">
        <v>0</v>
      </c>
      <c r="BO93" s="690">
        <v>0</v>
      </c>
      <c r="BP93" s="690">
        <v>0</v>
      </c>
      <c r="BQ93" s="690">
        <v>0</v>
      </c>
      <c r="BR93" s="690">
        <v>0</v>
      </c>
      <c r="BS93" s="690">
        <v>0</v>
      </c>
      <c r="BT93" s="690">
        <v>0</v>
      </c>
      <c r="BU93" s="690">
        <v>0</v>
      </c>
      <c r="BV93" s="690">
        <v>0</v>
      </c>
      <c r="BW93" s="690">
        <v>0</v>
      </c>
      <c r="BX93" s="690">
        <v>0</v>
      </c>
      <c r="BY93" s="690">
        <v>0</v>
      </c>
      <c r="BZ93" s="690">
        <v>0</v>
      </c>
      <c r="CA93" s="690">
        <v>0</v>
      </c>
      <c r="CB93" s="690">
        <v>0</v>
      </c>
      <c r="CC93" s="690">
        <v>0</v>
      </c>
      <c r="CD93" s="690">
        <v>0</v>
      </c>
      <c r="CE93" s="690">
        <v>0</v>
      </c>
      <c r="CF93" s="690">
        <v>0</v>
      </c>
      <c r="CG93" s="690">
        <v>0</v>
      </c>
      <c r="CH93" s="690">
        <v>0</v>
      </c>
      <c r="CI93" s="690">
        <v>0</v>
      </c>
      <c r="CJ93" s="690">
        <v>0</v>
      </c>
      <c r="CK93" s="690">
        <v>0</v>
      </c>
      <c r="CL93" s="690">
        <v>0</v>
      </c>
      <c r="CM93" s="690">
        <v>0</v>
      </c>
      <c r="CN93" s="690">
        <v>0</v>
      </c>
      <c r="CO93" s="690">
        <v>0</v>
      </c>
      <c r="CP93" s="690">
        <v>0</v>
      </c>
      <c r="CQ93" s="690">
        <v>2.3344262295081964E-3</v>
      </c>
      <c r="CR93" s="690">
        <v>0</v>
      </c>
      <c r="CS93" s="690">
        <v>2.5159574468085104E-3</v>
      </c>
      <c r="CT93" s="690">
        <v>2.956521739130435E-3</v>
      </c>
      <c r="CU93" s="690">
        <v>0</v>
      </c>
      <c r="CV93" s="690">
        <v>0</v>
      </c>
      <c r="CW93" s="690">
        <v>0</v>
      </c>
      <c r="CX93" s="690">
        <v>0</v>
      </c>
      <c r="CY93" s="690">
        <v>4.1463414634146346E-4</v>
      </c>
      <c r="CZ93" s="690">
        <v>0</v>
      </c>
      <c r="DA93" s="690">
        <v>0</v>
      </c>
      <c r="DB93" s="690">
        <v>0</v>
      </c>
      <c r="DC93" s="690">
        <v>0</v>
      </c>
      <c r="DD93" s="690">
        <v>0</v>
      </c>
      <c r="DE93" s="690">
        <v>0</v>
      </c>
      <c r="DF93" s="690">
        <v>0</v>
      </c>
      <c r="DG93" s="690">
        <v>0</v>
      </c>
      <c r="DH93" s="690">
        <v>0</v>
      </c>
      <c r="DI93" s="690">
        <v>0</v>
      </c>
      <c r="DJ93" s="690">
        <v>0</v>
      </c>
      <c r="DK93" s="690">
        <v>6.842105263157896E-5</v>
      </c>
      <c r="DL93" s="690">
        <v>0</v>
      </c>
      <c r="DM93" s="690">
        <v>1.0989010989010989E-5</v>
      </c>
      <c r="DN93" s="690">
        <v>0</v>
      </c>
      <c r="DO93" s="690">
        <v>0</v>
      </c>
      <c r="DP93" s="690">
        <v>0</v>
      </c>
      <c r="DQ93" s="690">
        <v>0</v>
      </c>
      <c r="DR93" s="690">
        <v>2.4522292993630576E-3</v>
      </c>
      <c r="DS93" s="690">
        <v>0</v>
      </c>
      <c r="DT93" s="690">
        <v>0</v>
      </c>
      <c r="DU93" s="690">
        <v>0</v>
      </c>
      <c r="DV93" s="690">
        <v>0</v>
      </c>
      <c r="DW93" s="690">
        <v>0</v>
      </c>
      <c r="DX93" s="690">
        <v>0</v>
      </c>
      <c r="DY93" s="690">
        <v>0</v>
      </c>
      <c r="DZ93" s="690">
        <v>4.486187845303868E-4</v>
      </c>
      <c r="EA93" s="690">
        <v>0</v>
      </c>
      <c r="EB93" s="690">
        <v>0</v>
      </c>
      <c r="EC93" s="690">
        <v>1.0382513661202186E-4</v>
      </c>
      <c r="ED93" s="690">
        <v>0</v>
      </c>
      <c r="EE93" s="690">
        <v>0</v>
      </c>
      <c r="EF93" s="690">
        <v>0</v>
      </c>
      <c r="EG93" s="690">
        <v>0</v>
      </c>
      <c r="EH93" s="690">
        <v>0</v>
      </c>
      <c r="EI93" s="690">
        <v>0</v>
      </c>
      <c r="EJ93" s="690">
        <v>0</v>
      </c>
      <c r="EK93" s="690">
        <v>0</v>
      </c>
      <c r="EL93" s="690">
        <v>0</v>
      </c>
      <c r="EM93" s="690">
        <v>0</v>
      </c>
      <c r="EN93" s="690">
        <v>0</v>
      </c>
      <c r="EO93" s="690">
        <v>0</v>
      </c>
      <c r="EP93" s="690">
        <v>0</v>
      </c>
      <c r="EQ93" s="690">
        <v>0</v>
      </c>
      <c r="ER93" s="690">
        <v>0</v>
      </c>
      <c r="ES93" s="690">
        <v>0</v>
      </c>
      <c r="ET93" s="690">
        <v>0</v>
      </c>
      <c r="EU93" s="690">
        <v>0</v>
      </c>
      <c r="EV93" s="690">
        <v>0</v>
      </c>
      <c r="EW93" s="690">
        <v>0</v>
      </c>
      <c r="EX93" s="690">
        <v>0</v>
      </c>
      <c r="EY93" s="690">
        <v>0</v>
      </c>
      <c r="EZ93" s="690">
        <v>5.9181286549705552E-3</v>
      </c>
      <c r="FA93" s="690">
        <v>0</v>
      </c>
      <c r="FB93" s="690">
        <v>0</v>
      </c>
      <c r="FC93" s="690">
        <v>6.741573033707866E-5</v>
      </c>
      <c r="FD93" s="690">
        <v>0</v>
      </c>
      <c r="FE93" s="690">
        <v>0</v>
      </c>
      <c r="FF93" s="690">
        <v>0</v>
      </c>
      <c r="FG93" s="690">
        <v>3.2368421052631578E-3</v>
      </c>
      <c r="FH93" s="690">
        <v>0</v>
      </c>
      <c r="FI93" s="690">
        <v>2.3547368421052632E-3</v>
      </c>
      <c r="FJ93" s="690">
        <v>0</v>
      </c>
      <c r="FK93" s="690">
        <v>0</v>
      </c>
      <c r="FL93" s="690">
        <v>5.6250000000000007E-4</v>
      </c>
      <c r="FM93" s="690">
        <v>0</v>
      </c>
      <c r="FN93" s="690">
        <v>0</v>
      </c>
      <c r="FO93" s="690">
        <v>0</v>
      </c>
      <c r="FP93" s="690">
        <v>0</v>
      </c>
      <c r="FQ93" s="690">
        <v>0</v>
      </c>
      <c r="FR93" s="690">
        <v>9.6825396825396819E-4</v>
      </c>
      <c r="FS93" s="690">
        <v>0</v>
      </c>
      <c r="FT93" s="690">
        <v>0</v>
      </c>
      <c r="FU93" s="690">
        <v>0</v>
      </c>
      <c r="FV93" s="690">
        <v>0</v>
      </c>
      <c r="FW93" s="690">
        <v>0</v>
      </c>
      <c r="FX93" s="690">
        <v>0</v>
      </c>
      <c r="FY93" s="690">
        <v>0</v>
      </c>
      <c r="FZ93" s="690">
        <v>0</v>
      </c>
      <c r="GA93" s="690">
        <v>3.0526315789473684E-4</v>
      </c>
      <c r="GB93" s="690">
        <v>0</v>
      </c>
      <c r="GC93" s="690">
        <v>0</v>
      </c>
      <c r="GD93" s="690">
        <v>7.7005347593582887E-4</v>
      </c>
      <c r="GE93" s="690">
        <v>0</v>
      </c>
      <c r="GF93" s="690">
        <v>0</v>
      </c>
      <c r="GG93" s="690">
        <v>0</v>
      </c>
      <c r="GH93" s="690">
        <v>0</v>
      </c>
      <c r="GI93" s="690">
        <v>0</v>
      </c>
      <c r="GJ93" s="690">
        <v>1.7894736842105264E-4</v>
      </c>
      <c r="GK93" s="690">
        <v>0</v>
      </c>
      <c r="GL93" s="690">
        <v>0</v>
      </c>
    </row>
    <row r="94" spans="1:194" x14ac:dyDescent="0.2">
      <c r="A94" s="652" t="s">
        <v>1042</v>
      </c>
      <c r="B94" s="652" t="s">
        <v>1043</v>
      </c>
      <c r="C94" s="690"/>
      <c r="D94" s="690"/>
      <c r="E94" s="690"/>
      <c r="F94" s="690">
        <v>0</v>
      </c>
      <c r="G94" s="690">
        <v>0</v>
      </c>
      <c r="H94" s="690"/>
      <c r="I94" s="690">
        <v>0</v>
      </c>
      <c r="J94" s="690">
        <v>0</v>
      </c>
      <c r="K94" s="690">
        <v>0</v>
      </c>
      <c r="L94" s="690">
        <v>0</v>
      </c>
      <c r="M94" s="690">
        <v>0</v>
      </c>
      <c r="N94" s="690">
        <v>0</v>
      </c>
      <c r="O94" s="690">
        <v>0</v>
      </c>
      <c r="P94" s="690">
        <v>0</v>
      </c>
      <c r="Q94" s="690"/>
      <c r="R94" s="690">
        <v>0</v>
      </c>
      <c r="S94" s="690">
        <v>0</v>
      </c>
      <c r="T94" s="690">
        <v>0</v>
      </c>
      <c r="U94" s="690"/>
      <c r="V94" s="690"/>
      <c r="W94" s="690">
        <v>0</v>
      </c>
      <c r="X94" s="690"/>
      <c r="Y94" s="690">
        <v>0</v>
      </c>
      <c r="Z94" s="690"/>
      <c r="AA94" s="690">
        <v>0</v>
      </c>
      <c r="AB94" s="690"/>
      <c r="AC94" s="690"/>
      <c r="AD94" s="690"/>
      <c r="AE94" s="690">
        <v>0</v>
      </c>
      <c r="AF94" s="690">
        <v>0</v>
      </c>
      <c r="AG94" s="690">
        <v>0</v>
      </c>
      <c r="AH94" s="690">
        <v>0</v>
      </c>
      <c r="AI94" s="690">
        <v>0</v>
      </c>
      <c r="AJ94" s="690"/>
      <c r="AK94" s="690"/>
      <c r="AL94" s="690">
        <v>0</v>
      </c>
      <c r="AM94" s="690">
        <v>0</v>
      </c>
      <c r="AN94" s="690">
        <v>0</v>
      </c>
      <c r="AO94" s="690">
        <v>0</v>
      </c>
      <c r="AP94" s="690">
        <v>0</v>
      </c>
      <c r="AQ94" s="690">
        <v>0</v>
      </c>
      <c r="AR94" s="690">
        <v>0</v>
      </c>
      <c r="AS94" s="690">
        <v>0</v>
      </c>
      <c r="AT94" s="690">
        <v>0</v>
      </c>
      <c r="AU94" s="690">
        <v>0</v>
      </c>
      <c r="AV94" s="690">
        <v>0</v>
      </c>
      <c r="AW94" s="690">
        <v>0</v>
      </c>
      <c r="AX94" s="690"/>
      <c r="AY94" s="690">
        <v>0</v>
      </c>
      <c r="AZ94" s="690"/>
      <c r="BA94" s="690">
        <v>0</v>
      </c>
      <c r="BB94" s="690">
        <v>0</v>
      </c>
      <c r="BC94" s="690"/>
      <c r="BD94" s="690">
        <v>0</v>
      </c>
      <c r="BE94" s="690"/>
      <c r="BF94" s="690"/>
      <c r="BG94" s="884"/>
      <c r="BH94" s="884"/>
      <c r="BI94" s="884"/>
      <c r="BJ94" s="884"/>
      <c r="BK94" s="884"/>
      <c r="BL94" s="884"/>
      <c r="BM94" s="690">
        <v>0</v>
      </c>
      <c r="BN94" s="690"/>
      <c r="BO94" s="690">
        <v>0</v>
      </c>
      <c r="BP94" s="690">
        <v>0</v>
      </c>
      <c r="BQ94" s="690"/>
      <c r="BR94" s="690">
        <v>0</v>
      </c>
      <c r="BS94" s="690">
        <v>0</v>
      </c>
      <c r="BT94" s="690">
        <v>0</v>
      </c>
      <c r="BU94" s="690">
        <v>0</v>
      </c>
      <c r="BV94" s="690">
        <v>0</v>
      </c>
      <c r="BW94" s="690">
        <v>0</v>
      </c>
      <c r="BX94" s="690">
        <v>0</v>
      </c>
      <c r="BY94" s="690">
        <v>0</v>
      </c>
      <c r="BZ94" s="690">
        <v>0</v>
      </c>
      <c r="CA94" s="690">
        <v>0</v>
      </c>
      <c r="CB94" s="690">
        <v>0</v>
      </c>
      <c r="CC94" s="690">
        <v>0</v>
      </c>
      <c r="CD94" s="690">
        <v>0</v>
      </c>
      <c r="CE94" s="690"/>
      <c r="CF94" s="690"/>
      <c r="CG94" s="690">
        <v>0</v>
      </c>
      <c r="CH94" s="690">
        <v>0</v>
      </c>
      <c r="CI94" s="690"/>
      <c r="CJ94" s="690">
        <v>0</v>
      </c>
      <c r="CK94" s="690">
        <v>0</v>
      </c>
      <c r="CL94" s="690"/>
      <c r="CM94" s="690">
        <v>0</v>
      </c>
      <c r="CN94" s="690"/>
      <c r="CO94" s="690"/>
      <c r="CP94" s="690">
        <v>0</v>
      </c>
      <c r="CQ94" s="690">
        <v>0</v>
      </c>
      <c r="CR94" s="690">
        <v>0</v>
      </c>
      <c r="CS94" s="690">
        <v>0</v>
      </c>
      <c r="CT94" s="690">
        <v>0</v>
      </c>
      <c r="CU94" s="690">
        <v>0</v>
      </c>
      <c r="CV94" s="690">
        <v>0</v>
      </c>
      <c r="CW94" s="690">
        <v>0</v>
      </c>
      <c r="CX94" s="690"/>
      <c r="CY94" s="690"/>
      <c r="CZ94" s="690"/>
      <c r="DA94" s="690">
        <v>0</v>
      </c>
      <c r="DB94" s="690">
        <v>0</v>
      </c>
      <c r="DC94" s="690"/>
      <c r="DD94" s="690">
        <v>0</v>
      </c>
      <c r="DE94" s="690">
        <v>0</v>
      </c>
      <c r="DF94" s="690">
        <v>0</v>
      </c>
      <c r="DG94" s="690">
        <v>0</v>
      </c>
      <c r="DH94" s="690">
        <v>0</v>
      </c>
      <c r="DI94" s="690">
        <v>0</v>
      </c>
      <c r="DJ94" s="690"/>
      <c r="DK94" s="690">
        <v>0</v>
      </c>
      <c r="DL94" s="690">
        <v>0</v>
      </c>
      <c r="DM94" s="690">
        <v>0</v>
      </c>
      <c r="DN94" s="690"/>
      <c r="DO94" s="690">
        <v>0</v>
      </c>
      <c r="DP94" s="690">
        <v>0</v>
      </c>
      <c r="DQ94" s="690">
        <v>0</v>
      </c>
      <c r="DR94" s="690"/>
      <c r="DS94" s="690">
        <v>0</v>
      </c>
      <c r="DT94" s="690">
        <v>0</v>
      </c>
      <c r="DU94" s="690">
        <v>0</v>
      </c>
      <c r="DV94" s="690">
        <v>0</v>
      </c>
      <c r="DW94" s="690"/>
      <c r="DX94" s="690">
        <v>0</v>
      </c>
      <c r="DY94" s="690"/>
      <c r="DZ94" s="690">
        <v>0</v>
      </c>
      <c r="EA94" s="690">
        <v>0</v>
      </c>
      <c r="EB94" s="690">
        <v>0</v>
      </c>
      <c r="EC94" s="690">
        <v>0</v>
      </c>
      <c r="ED94" s="690"/>
      <c r="EE94" s="690">
        <v>0</v>
      </c>
      <c r="EF94" s="690">
        <v>0</v>
      </c>
      <c r="EG94" s="690">
        <v>0</v>
      </c>
      <c r="EH94" s="690">
        <v>0</v>
      </c>
      <c r="EI94" s="690">
        <v>0</v>
      </c>
      <c r="EJ94" s="690">
        <v>0</v>
      </c>
      <c r="EK94" s="690">
        <v>0</v>
      </c>
      <c r="EL94" s="690"/>
      <c r="EM94" s="690">
        <v>0</v>
      </c>
      <c r="EN94" s="690"/>
      <c r="EO94" s="690"/>
      <c r="EP94" s="690">
        <v>0</v>
      </c>
      <c r="EQ94" s="690">
        <v>0</v>
      </c>
      <c r="ER94" s="690">
        <v>0</v>
      </c>
      <c r="ES94" s="690">
        <v>0</v>
      </c>
      <c r="ET94" s="690">
        <v>0</v>
      </c>
      <c r="EU94" s="690">
        <v>0</v>
      </c>
      <c r="EV94" s="690">
        <v>0</v>
      </c>
      <c r="EW94" s="690">
        <v>0</v>
      </c>
      <c r="EX94" s="690">
        <v>0</v>
      </c>
      <c r="EY94" s="690">
        <v>0</v>
      </c>
      <c r="EZ94" s="690"/>
      <c r="FA94" s="690">
        <v>0</v>
      </c>
      <c r="FB94" s="690">
        <v>0</v>
      </c>
      <c r="FC94" s="690">
        <v>0</v>
      </c>
      <c r="FD94" s="690">
        <v>0</v>
      </c>
      <c r="FE94" s="690"/>
      <c r="FF94" s="690"/>
      <c r="FG94" s="690">
        <v>0</v>
      </c>
      <c r="FH94" s="690">
        <v>0</v>
      </c>
      <c r="FI94" s="690">
        <v>0</v>
      </c>
      <c r="FJ94" s="690">
        <v>0</v>
      </c>
      <c r="FK94" s="690">
        <v>0</v>
      </c>
      <c r="FL94" s="690">
        <v>0</v>
      </c>
      <c r="FM94" s="690">
        <v>0</v>
      </c>
      <c r="FN94" s="690">
        <v>0</v>
      </c>
      <c r="FO94" s="690"/>
      <c r="FP94" s="690"/>
      <c r="FQ94" s="690">
        <v>0</v>
      </c>
      <c r="FR94" s="690">
        <v>0</v>
      </c>
      <c r="FS94" s="690">
        <v>0</v>
      </c>
      <c r="FT94" s="690">
        <v>0</v>
      </c>
      <c r="FU94" s="690"/>
      <c r="FV94" s="690">
        <v>0</v>
      </c>
      <c r="FW94" s="690">
        <v>0</v>
      </c>
      <c r="FX94" s="690">
        <v>0</v>
      </c>
      <c r="FY94" s="690">
        <v>0</v>
      </c>
      <c r="FZ94" s="690">
        <v>0</v>
      </c>
      <c r="GA94" s="690">
        <v>0</v>
      </c>
      <c r="GB94" s="690">
        <v>0</v>
      </c>
      <c r="GC94" s="690"/>
      <c r="GD94" s="690">
        <v>0</v>
      </c>
      <c r="GE94" s="690">
        <v>0</v>
      </c>
      <c r="GF94" s="690">
        <v>0</v>
      </c>
      <c r="GG94" s="690"/>
      <c r="GH94" s="690">
        <v>0</v>
      </c>
      <c r="GI94" s="690">
        <v>0</v>
      </c>
      <c r="GJ94" s="690">
        <v>0</v>
      </c>
      <c r="GK94" s="690">
        <v>0</v>
      </c>
      <c r="GL94" s="690">
        <v>0</v>
      </c>
    </row>
    <row r="95" spans="1:194" x14ac:dyDescent="0.2">
      <c r="A95" s="652" t="s">
        <v>1044</v>
      </c>
      <c r="B95" s="652" t="s">
        <v>500</v>
      </c>
      <c r="C95" s="690"/>
      <c r="D95" s="690"/>
      <c r="E95" s="690"/>
      <c r="F95" s="690">
        <v>0</v>
      </c>
      <c r="G95" s="690">
        <v>0</v>
      </c>
      <c r="H95" s="690"/>
      <c r="I95" s="690">
        <v>0</v>
      </c>
      <c r="J95" s="690">
        <v>0</v>
      </c>
      <c r="K95" s="690">
        <v>0</v>
      </c>
      <c r="L95" s="690">
        <v>0</v>
      </c>
      <c r="M95" s="690">
        <v>0</v>
      </c>
      <c r="N95" s="690">
        <v>0</v>
      </c>
      <c r="O95" s="690">
        <v>0</v>
      </c>
      <c r="P95" s="690">
        <v>0</v>
      </c>
      <c r="Q95" s="690"/>
      <c r="R95" s="690">
        <v>0</v>
      </c>
      <c r="S95" s="690">
        <v>0</v>
      </c>
      <c r="T95" s="690">
        <v>0</v>
      </c>
      <c r="U95" s="690"/>
      <c r="V95" s="690">
        <v>0</v>
      </c>
      <c r="W95" s="690">
        <v>0</v>
      </c>
      <c r="X95" s="690">
        <v>0</v>
      </c>
      <c r="Y95" s="690">
        <v>1.4666666666666666E-2</v>
      </c>
      <c r="Z95" s="690"/>
      <c r="AA95" s="690">
        <v>0</v>
      </c>
      <c r="AB95" s="690"/>
      <c r="AC95" s="690"/>
      <c r="AD95" s="690">
        <v>0</v>
      </c>
      <c r="AE95" s="690">
        <v>0</v>
      </c>
      <c r="AF95" s="690">
        <v>0</v>
      </c>
      <c r="AG95" s="690">
        <v>0</v>
      </c>
      <c r="AH95" s="690">
        <v>0</v>
      </c>
      <c r="AI95" s="690">
        <v>0</v>
      </c>
      <c r="AJ95" s="690"/>
      <c r="AK95" s="690">
        <v>0</v>
      </c>
      <c r="AL95" s="690">
        <v>0</v>
      </c>
      <c r="AM95" s="690">
        <v>0</v>
      </c>
      <c r="AN95" s="690">
        <v>0</v>
      </c>
      <c r="AO95" s="690">
        <v>0</v>
      </c>
      <c r="AP95" s="690"/>
      <c r="AQ95" s="690">
        <v>0</v>
      </c>
      <c r="AR95" s="690">
        <v>0</v>
      </c>
      <c r="AS95" s="690">
        <v>0</v>
      </c>
      <c r="AT95" s="690">
        <v>0</v>
      </c>
      <c r="AU95" s="690">
        <v>0</v>
      </c>
      <c r="AV95" s="690">
        <v>0</v>
      </c>
      <c r="AW95" s="690">
        <v>0</v>
      </c>
      <c r="AX95" s="690">
        <v>0</v>
      </c>
      <c r="AY95" s="690">
        <v>0</v>
      </c>
      <c r="AZ95" s="690">
        <v>0</v>
      </c>
      <c r="BA95" s="690">
        <v>0</v>
      </c>
      <c r="BB95" s="690">
        <v>0</v>
      </c>
      <c r="BC95" s="690">
        <v>0</v>
      </c>
      <c r="BD95" s="690">
        <v>0</v>
      </c>
      <c r="BE95" s="690"/>
      <c r="BF95" s="690"/>
      <c r="BG95" s="884"/>
      <c r="BH95" s="884"/>
      <c r="BI95" s="884"/>
      <c r="BJ95" s="884"/>
      <c r="BK95" s="884"/>
      <c r="BL95" s="884"/>
      <c r="BM95" s="690">
        <v>0</v>
      </c>
      <c r="BN95" s="690"/>
      <c r="BO95" s="690">
        <v>0</v>
      </c>
      <c r="BP95" s="690">
        <v>0</v>
      </c>
      <c r="BQ95" s="690"/>
      <c r="BR95" s="690">
        <v>0</v>
      </c>
      <c r="BS95" s="690">
        <v>0</v>
      </c>
      <c r="BT95" s="690">
        <v>0</v>
      </c>
      <c r="BU95" s="690">
        <v>0</v>
      </c>
      <c r="BV95" s="690">
        <v>0</v>
      </c>
      <c r="BW95" s="690">
        <v>0</v>
      </c>
      <c r="BX95" s="690">
        <v>0</v>
      </c>
      <c r="BY95" s="690">
        <v>0</v>
      </c>
      <c r="BZ95" s="690">
        <v>0</v>
      </c>
      <c r="CA95" s="690">
        <v>0</v>
      </c>
      <c r="CB95" s="690">
        <v>0</v>
      </c>
      <c r="CC95" s="690">
        <v>0</v>
      </c>
      <c r="CD95" s="690">
        <v>0</v>
      </c>
      <c r="CE95" s="690">
        <v>0</v>
      </c>
      <c r="CF95" s="690">
        <v>0</v>
      </c>
      <c r="CG95" s="690">
        <v>0</v>
      </c>
      <c r="CH95" s="690">
        <v>0</v>
      </c>
      <c r="CI95" s="690"/>
      <c r="CJ95" s="690">
        <v>0</v>
      </c>
      <c r="CK95" s="690">
        <v>0</v>
      </c>
      <c r="CL95" s="690">
        <v>0</v>
      </c>
      <c r="CM95" s="690">
        <v>0</v>
      </c>
      <c r="CN95" s="690"/>
      <c r="CO95" s="690"/>
      <c r="CP95" s="690">
        <v>0</v>
      </c>
      <c r="CQ95" s="690">
        <v>0</v>
      </c>
      <c r="CR95" s="690">
        <v>0</v>
      </c>
      <c r="CS95" s="690">
        <v>0</v>
      </c>
      <c r="CT95" s="690">
        <v>0</v>
      </c>
      <c r="CU95" s="690">
        <v>0</v>
      </c>
      <c r="CV95" s="690">
        <v>0</v>
      </c>
      <c r="CW95" s="690">
        <v>0</v>
      </c>
      <c r="CX95" s="690"/>
      <c r="CY95" s="690"/>
      <c r="CZ95" s="690"/>
      <c r="DA95" s="690">
        <v>0</v>
      </c>
      <c r="DB95" s="690"/>
      <c r="DC95" s="690"/>
      <c r="DD95" s="690">
        <v>0</v>
      </c>
      <c r="DE95" s="690">
        <v>0</v>
      </c>
      <c r="DF95" s="690">
        <v>0</v>
      </c>
      <c r="DG95" s="690">
        <v>0</v>
      </c>
      <c r="DH95" s="690">
        <v>0</v>
      </c>
      <c r="DI95" s="690">
        <v>0</v>
      </c>
      <c r="DJ95" s="690"/>
      <c r="DK95" s="690">
        <v>0</v>
      </c>
      <c r="DL95" s="690">
        <v>0</v>
      </c>
      <c r="DM95" s="690">
        <v>0</v>
      </c>
      <c r="DN95" s="690">
        <v>0</v>
      </c>
      <c r="DO95" s="690">
        <v>0</v>
      </c>
      <c r="DP95" s="690">
        <v>0</v>
      </c>
      <c r="DQ95" s="690">
        <v>0</v>
      </c>
      <c r="DR95" s="690"/>
      <c r="DS95" s="690">
        <v>0</v>
      </c>
      <c r="DT95" s="690">
        <v>0</v>
      </c>
      <c r="DU95" s="690">
        <v>0</v>
      </c>
      <c r="DV95" s="690">
        <v>0</v>
      </c>
      <c r="DW95" s="690"/>
      <c r="DX95" s="690">
        <v>0</v>
      </c>
      <c r="DY95" s="690"/>
      <c r="DZ95" s="690">
        <v>0</v>
      </c>
      <c r="EA95" s="690">
        <v>0</v>
      </c>
      <c r="EB95" s="690">
        <v>0</v>
      </c>
      <c r="EC95" s="690">
        <v>0</v>
      </c>
      <c r="ED95" s="690"/>
      <c r="EE95" s="690">
        <v>0</v>
      </c>
      <c r="EF95" s="690">
        <v>0</v>
      </c>
      <c r="EG95" s="690">
        <v>0</v>
      </c>
      <c r="EH95" s="690">
        <v>0</v>
      </c>
      <c r="EI95" s="690">
        <v>0</v>
      </c>
      <c r="EJ95" s="690">
        <v>0</v>
      </c>
      <c r="EK95" s="690">
        <v>0</v>
      </c>
      <c r="EL95" s="690"/>
      <c r="EM95" s="690">
        <v>0</v>
      </c>
      <c r="EN95" s="690">
        <v>0</v>
      </c>
      <c r="EO95" s="690">
        <v>0</v>
      </c>
      <c r="EP95" s="690">
        <v>0</v>
      </c>
      <c r="EQ95" s="690">
        <v>0</v>
      </c>
      <c r="ER95" s="690">
        <v>0</v>
      </c>
      <c r="ES95" s="690">
        <v>0</v>
      </c>
      <c r="ET95" s="690">
        <v>0</v>
      </c>
      <c r="EU95" s="690">
        <v>0</v>
      </c>
      <c r="EV95" s="690">
        <v>0</v>
      </c>
      <c r="EW95" s="690">
        <v>0</v>
      </c>
      <c r="EX95" s="690">
        <v>0</v>
      </c>
      <c r="EY95" s="690">
        <v>0</v>
      </c>
      <c r="EZ95" s="690">
        <v>0</v>
      </c>
      <c r="FA95" s="690">
        <v>0</v>
      </c>
      <c r="FB95" s="690">
        <v>0</v>
      </c>
      <c r="FC95" s="690">
        <v>0</v>
      </c>
      <c r="FD95" s="690">
        <v>0</v>
      </c>
      <c r="FE95" s="690"/>
      <c r="FF95" s="690">
        <v>0</v>
      </c>
      <c r="FG95" s="690">
        <v>0</v>
      </c>
      <c r="FH95" s="690">
        <v>0</v>
      </c>
      <c r="FI95" s="690">
        <v>0</v>
      </c>
      <c r="FJ95" s="690">
        <v>0</v>
      </c>
      <c r="FK95" s="690">
        <v>0</v>
      </c>
      <c r="FL95" s="690">
        <v>0</v>
      </c>
      <c r="FM95" s="690">
        <v>0</v>
      </c>
      <c r="FN95" s="690">
        <v>0</v>
      </c>
      <c r="FO95" s="690">
        <v>0</v>
      </c>
      <c r="FP95" s="690">
        <v>0</v>
      </c>
      <c r="FQ95" s="690">
        <v>0</v>
      </c>
      <c r="FR95" s="690">
        <v>0</v>
      </c>
      <c r="FS95" s="690">
        <v>0</v>
      </c>
      <c r="FT95" s="690">
        <v>0</v>
      </c>
      <c r="FU95" s="690"/>
      <c r="FV95" s="690">
        <v>0</v>
      </c>
      <c r="FW95" s="690">
        <v>0</v>
      </c>
      <c r="FX95" s="690">
        <v>0</v>
      </c>
      <c r="FY95" s="690">
        <v>0</v>
      </c>
      <c r="FZ95" s="690">
        <v>0</v>
      </c>
      <c r="GA95" s="690">
        <v>0</v>
      </c>
      <c r="GB95" s="690">
        <v>0</v>
      </c>
      <c r="GC95" s="690"/>
      <c r="GD95" s="690">
        <v>0</v>
      </c>
      <c r="GE95" s="690">
        <v>0</v>
      </c>
      <c r="GF95" s="690">
        <v>0</v>
      </c>
      <c r="GG95" s="690">
        <v>0</v>
      </c>
      <c r="GH95" s="690">
        <v>0</v>
      </c>
      <c r="GI95" s="690">
        <v>0</v>
      </c>
      <c r="GJ95" s="690">
        <v>0</v>
      </c>
      <c r="GK95" s="690">
        <v>0</v>
      </c>
      <c r="GL95" s="690">
        <v>0</v>
      </c>
    </row>
    <row r="96" spans="1:194" x14ac:dyDescent="0.2">
      <c r="A96" s="652" t="s">
        <v>1930</v>
      </c>
      <c r="B96" s="652" t="e">
        <v>#N/A</v>
      </c>
      <c r="C96" s="690"/>
      <c r="D96" s="690">
        <v>0</v>
      </c>
      <c r="E96" s="690">
        <v>0</v>
      </c>
      <c r="F96" s="690">
        <v>0</v>
      </c>
      <c r="G96" s="690">
        <v>0</v>
      </c>
      <c r="H96" s="690">
        <v>0</v>
      </c>
      <c r="I96" s="690">
        <v>0</v>
      </c>
      <c r="J96" s="690">
        <v>0</v>
      </c>
      <c r="K96" s="690">
        <v>0</v>
      </c>
      <c r="L96" s="690">
        <v>0</v>
      </c>
      <c r="M96" s="690">
        <v>0</v>
      </c>
      <c r="N96" s="690">
        <v>0</v>
      </c>
      <c r="O96" s="690">
        <v>0</v>
      </c>
      <c r="P96" s="690">
        <v>0</v>
      </c>
      <c r="Q96" s="690">
        <v>0</v>
      </c>
      <c r="R96" s="690">
        <v>0</v>
      </c>
      <c r="S96" s="690">
        <v>0</v>
      </c>
      <c r="T96" s="690">
        <v>0</v>
      </c>
      <c r="U96" s="690">
        <v>0</v>
      </c>
      <c r="V96" s="690">
        <v>0</v>
      </c>
      <c r="W96" s="690">
        <v>0</v>
      </c>
      <c r="X96" s="690">
        <v>0</v>
      </c>
      <c r="Y96" s="690">
        <v>0</v>
      </c>
      <c r="Z96" s="690"/>
      <c r="AA96" s="690">
        <v>0</v>
      </c>
      <c r="AB96" s="690">
        <v>0</v>
      </c>
      <c r="AC96" s="690">
        <v>0</v>
      </c>
      <c r="AD96" s="690">
        <v>0</v>
      </c>
      <c r="AE96" s="690">
        <v>0</v>
      </c>
      <c r="AF96" s="690">
        <v>0</v>
      </c>
      <c r="AG96" s="690">
        <v>0</v>
      </c>
      <c r="AH96" s="690">
        <v>0</v>
      </c>
      <c r="AI96" s="690">
        <v>0</v>
      </c>
      <c r="AJ96" s="690">
        <v>0</v>
      </c>
      <c r="AK96" s="690">
        <v>0</v>
      </c>
      <c r="AL96" s="690">
        <v>0</v>
      </c>
      <c r="AM96" s="690">
        <v>0</v>
      </c>
      <c r="AN96" s="690">
        <v>0</v>
      </c>
      <c r="AO96" s="690">
        <v>0</v>
      </c>
      <c r="AP96" s="690">
        <v>0</v>
      </c>
      <c r="AQ96" s="690">
        <v>0</v>
      </c>
      <c r="AR96" s="690">
        <v>0</v>
      </c>
      <c r="AS96" s="690">
        <v>0</v>
      </c>
      <c r="AT96" s="690">
        <v>0</v>
      </c>
      <c r="AU96" s="690">
        <v>0</v>
      </c>
      <c r="AV96" s="690">
        <v>0</v>
      </c>
      <c r="AW96" s="690">
        <v>0</v>
      </c>
      <c r="AX96" s="690">
        <v>0</v>
      </c>
      <c r="AY96" s="690">
        <v>0</v>
      </c>
      <c r="AZ96" s="690">
        <v>0</v>
      </c>
      <c r="BA96" s="690">
        <v>0</v>
      </c>
      <c r="BB96" s="690">
        <v>0</v>
      </c>
      <c r="BC96" s="690">
        <v>0</v>
      </c>
      <c r="BD96" s="690">
        <v>0</v>
      </c>
      <c r="BE96" s="690">
        <v>0</v>
      </c>
      <c r="BF96" s="690">
        <v>0</v>
      </c>
      <c r="BG96" s="884">
        <v>0</v>
      </c>
      <c r="BH96" s="884">
        <v>0</v>
      </c>
      <c r="BI96" s="884">
        <v>0</v>
      </c>
      <c r="BJ96" s="884">
        <v>0</v>
      </c>
      <c r="BK96" s="884">
        <v>0</v>
      </c>
      <c r="BL96" s="884">
        <v>0</v>
      </c>
      <c r="BM96" s="690">
        <v>0</v>
      </c>
      <c r="BN96" s="690">
        <v>0</v>
      </c>
      <c r="BO96" s="690">
        <v>0</v>
      </c>
      <c r="BP96" s="690">
        <v>0</v>
      </c>
      <c r="BQ96" s="690">
        <v>0</v>
      </c>
      <c r="BR96" s="690">
        <v>0</v>
      </c>
      <c r="BS96" s="690">
        <v>0</v>
      </c>
      <c r="BT96" s="690">
        <v>0</v>
      </c>
      <c r="BU96" s="690">
        <v>0</v>
      </c>
      <c r="BV96" s="690">
        <v>0</v>
      </c>
      <c r="BW96" s="690">
        <v>0</v>
      </c>
      <c r="BX96" s="690">
        <v>0</v>
      </c>
      <c r="BY96" s="690">
        <v>0</v>
      </c>
      <c r="BZ96" s="690">
        <v>0</v>
      </c>
      <c r="CA96" s="690">
        <v>0</v>
      </c>
      <c r="CB96" s="690">
        <v>0</v>
      </c>
      <c r="CC96" s="690">
        <v>0</v>
      </c>
      <c r="CD96" s="690">
        <v>0</v>
      </c>
      <c r="CE96" s="690">
        <v>0</v>
      </c>
      <c r="CF96" s="690">
        <v>0</v>
      </c>
      <c r="CG96" s="690"/>
      <c r="CH96" s="690">
        <v>0</v>
      </c>
      <c r="CI96" s="690">
        <v>0</v>
      </c>
      <c r="CJ96" s="690">
        <v>0</v>
      </c>
      <c r="CK96" s="690">
        <v>0</v>
      </c>
      <c r="CL96" s="690">
        <v>0</v>
      </c>
      <c r="CM96" s="690">
        <v>0</v>
      </c>
      <c r="CN96" s="690">
        <v>0</v>
      </c>
      <c r="CO96" s="690">
        <v>0</v>
      </c>
      <c r="CP96" s="690">
        <v>0</v>
      </c>
      <c r="CQ96" s="690">
        <v>0</v>
      </c>
      <c r="CR96" s="690">
        <v>0</v>
      </c>
      <c r="CS96" s="690">
        <v>0</v>
      </c>
      <c r="CT96" s="690">
        <v>0</v>
      </c>
      <c r="CU96" s="690">
        <v>0</v>
      </c>
      <c r="CV96" s="690">
        <v>0</v>
      </c>
      <c r="CW96" s="690">
        <v>0</v>
      </c>
      <c r="CX96" s="690">
        <v>0</v>
      </c>
      <c r="CY96" s="690">
        <v>0</v>
      </c>
      <c r="CZ96" s="690">
        <v>0</v>
      </c>
      <c r="DA96" s="690">
        <v>0</v>
      </c>
      <c r="DB96" s="690">
        <v>5.8916666666666666E-2</v>
      </c>
      <c r="DC96" s="690">
        <v>0</v>
      </c>
      <c r="DD96" s="690">
        <v>0</v>
      </c>
      <c r="DE96" s="690">
        <v>0</v>
      </c>
      <c r="DF96" s="690">
        <v>0</v>
      </c>
      <c r="DG96" s="690">
        <v>0</v>
      </c>
      <c r="DH96" s="690">
        <v>0</v>
      </c>
      <c r="DI96" s="690">
        <v>0</v>
      </c>
      <c r="DJ96" s="690">
        <v>0</v>
      </c>
      <c r="DK96" s="690">
        <v>0</v>
      </c>
      <c r="DL96" s="690">
        <v>0</v>
      </c>
      <c r="DM96" s="690">
        <v>0</v>
      </c>
      <c r="DN96" s="690">
        <v>0</v>
      </c>
      <c r="DO96" s="690">
        <v>0</v>
      </c>
      <c r="DP96" s="690">
        <v>0</v>
      </c>
      <c r="DQ96" s="690">
        <v>0</v>
      </c>
      <c r="DR96" s="690">
        <v>0</v>
      </c>
      <c r="DS96" s="690">
        <v>0</v>
      </c>
      <c r="DT96" s="690">
        <v>0</v>
      </c>
      <c r="DU96" s="690">
        <v>0</v>
      </c>
      <c r="DV96" s="690">
        <v>0</v>
      </c>
      <c r="DW96" s="690">
        <v>0</v>
      </c>
      <c r="DX96" s="690">
        <v>0</v>
      </c>
      <c r="DY96" s="690">
        <v>0</v>
      </c>
      <c r="DZ96" s="690">
        <v>0</v>
      </c>
      <c r="EA96" s="690">
        <v>0</v>
      </c>
      <c r="EB96" s="690">
        <v>0</v>
      </c>
      <c r="EC96" s="690">
        <v>0</v>
      </c>
      <c r="ED96" s="690">
        <v>0</v>
      </c>
      <c r="EE96" s="690">
        <v>0</v>
      </c>
      <c r="EF96" s="690">
        <v>0</v>
      </c>
      <c r="EG96" s="690">
        <v>0</v>
      </c>
      <c r="EH96" s="690">
        <v>0</v>
      </c>
      <c r="EI96" s="690">
        <v>0</v>
      </c>
      <c r="EJ96" s="690">
        <v>0</v>
      </c>
      <c r="EK96" s="690">
        <v>0</v>
      </c>
      <c r="EL96" s="690">
        <v>0</v>
      </c>
      <c r="EM96" s="690">
        <v>0</v>
      </c>
      <c r="EN96" s="690">
        <v>0</v>
      </c>
      <c r="EO96" s="690">
        <v>0</v>
      </c>
      <c r="EP96" s="690">
        <v>0</v>
      </c>
      <c r="EQ96" s="690">
        <v>0</v>
      </c>
      <c r="ER96" s="690">
        <v>0</v>
      </c>
      <c r="ES96" s="690">
        <v>0</v>
      </c>
      <c r="ET96" s="690">
        <v>0</v>
      </c>
      <c r="EU96" s="690">
        <v>0</v>
      </c>
      <c r="EV96" s="690">
        <v>0</v>
      </c>
      <c r="EW96" s="690">
        <v>0</v>
      </c>
      <c r="EX96" s="690">
        <v>0</v>
      </c>
      <c r="EY96" s="690">
        <v>0</v>
      </c>
      <c r="EZ96" s="690">
        <v>0</v>
      </c>
      <c r="FA96" s="690">
        <v>0</v>
      </c>
      <c r="FB96" s="690">
        <v>0</v>
      </c>
      <c r="FC96" s="690">
        <v>0</v>
      </c>
      <c r="FD96" s="690">
        <v>0</v>
      </c>
      <c r="FE96" s="690">
        <v>0</v>
      </c>
      <c r="FF96" s="690">
        <v>0</v>
      </c>
      <c r="FG96" s="690">
        <v>0</v>
      </c>
      <c r="FH96" s="690">
        <v>0</v>
      </c>
      <c r="FI96" s="690">
        <v>0</v>
      </c>
      <c r="FJ96" s="690">
        <v>0</v>
      </c>
      <c r="FK96" s="690">
        <v>0</v>
      </c>
      <c r="FL96" s="690">
        <v>0</v>
      </c>
      <c r="FM96" s="690">
        <v>0</v>
      </c>
      <c r="FN96" s="690">
        <v>0</v>
      </c>
      <c r="FO96" s="690">
        <v>0</v>
      </c>
      <c r="FP96" s="690">
        <v>0</v>
      </c>
      <c r="FQ96" s="690">
        <v>0</v>
      </c>
      <c r="FR96" s="690">
        <v>0</v>
      </c>
      <c r="FS96" s="690">
        <v>0</v>
      </c>
      <c r="FT96" s="690">
        <v>0</v>
      </c>
      <c r="FU96" s="690">
        <v>0</v>
      </c>
      <c r="FV96" s="690">
        <v>0</v>
      </c>
      <c r="FW96" s="690">
        <v>0</v>
      </c>
      <c r="FX96" s="690">
        <v>0</v>
      </c>
      <c r="FY96" s="690">
        <v>0</v>
      </c>
      <c r="FZ96" s="690">
        <v>0</v>
      </c>
      <c r="GA96" s="690">
        <v>0</v>
      </c>
      <c r="GB96" s="690">
        <v>0</v>
      </c>
      <c r="GC96" s="690">
        <v>0</v>
      </c>
      <c r="GD96" s="690">
        <v>0</v>
      </c>
      <c r="GE96" s="690">
        <v>0</v>
      </c>
      <c r="GF96" s="690">
        <v>0</v>
      </c>
      <c r="GG96" s="690">
        <v>0</v>
      </c>
      <c r="GH96" s="690">
        <v>0</v>
      </c>
      <c r="GI96" s="690">
        <v>0</v>
      </c>
      <c r="GJ96" s="690">
        <v>0</v>
      </c>
      <c r="GK96" s="690">
        <v>0</v>
      </c>
      <c r="GL96" s="690">
        <v>0</v>
      </c>
    </row>
    <row r="97" spans="1:194" x14ac:dyDescent="0.2">
      <c r="A97" s="652" t="s">
        <v>1046</v>
      </c>
      <c r="B97" s="652" t="s">
        <v>503</v>
      </c>
      <c r="C97" s="690">
        <v>2.926829268292683E-5</v>
      </c>
      <c r="D97" s="690">
        <v>0</v>
      </c>
      <c r="E97" s="690">
        <v>7.9393398751115084E-5</v>
      </c>
      <c r="F97" s="690">
        <v>2.8641975308641973E-5</v>
      </c>
      <c r="G97" s="690">
        <v>3.2055086628165227E-3</v>
      </c>
      <c r="H97" s="690">
        <v>7.78816199376947E-6</v>
      </c>
      <c r="I97" s="690">
        <v>0</v>
      </c>
      <c r="J97" s="690">
        <v>1.3801079414032386E-3</v>
      </c>
      <c r="K97" s="690">
        <v>0</v>
      </c>
      <c r="L97" s="690">
        <v>2.9769638128861434E-3</v>
      </c>
      <c r="M97" s="690">
        <v>0</v>
      </c>
      <c r="N97" s="690">
        <v>0</v>
      </c>
      <c r="O97" s="690">
        <v>0</v>
      </c>
      <c r="P97" s="690">
        <v>7.1886509635974297E-3</v>
      </c>
      <c r="Q97" s="690">
        <v>0.38292929292929295</v>
      </c>
      <c r="R97" s="690">
        <v>0</v>
      </c>
      <c r="S97" s="690">
        <v>1.7621337997376473E-4</v>
      </c>
      <c r="T97" s="690">
        <v>9.7283085013146354E-5</v>
      </c>
      <c r="U97" s="690">
        <v>8.712871287128713E-5</v>
      </c>
      <c r="V97" s="690">
        <v>0</v>
      </c>
      <c r="W97" s="690">
        <v>4.822404371584699E-4</v>
      </c>
      <c r="X97" s="690">
        <v>8.2367297132397807E-5</v>
      </c>
      <c r="Y97" s="690">
        <v>1.7487593768032307E-3</v>
      </c>
      <c r="Z97" s="690"/>
      <c r="AA97" s="690">
        <v>5.8535211267605634E-4</v>
      </c>
      <c r="AB97" s="690">
        <v>0</v>
      </c>
      <c r="AC97" s="690">
        <v>1.6649581589958159E-3</v>
      </c>
      <c r="AD97" s="690">
        <v>0</v>
      </c>
      <c r="AE97" s="690">
        <v>6.0807642205818488E-4</v>
      </c>
      <c r="AF97" s="690">
        <v>4.0175361683472162E-4</v>
      </c>
      <c r="AG97" s="690">
        <v>5.0104384133611692E-5</v>
      </c>
      <c r="AH97" s="690">
        <v>5.8367768595041329E-5</v>
      </c>
      <c r="AI97" s="690">
        <v>4.3737704918032797E-4</v>
      </c>
      <c r="AJ97" s="690">
        <v>8.8751289989680074E-5</v>
      </c>
      <c r="AK97" s="690">
        <v>7.9599367422245645E-5</v>
      </c>
      <c r="AL97" s="690">
        <v>3.0221703617269545E-4</v>
      </c>
      <c r="AM97" s="690">
        <v>4.2131661442006276E-4</v>
      </c>
      <c r="AN97" s="690">
        <v>8.7565674255691774E-7</v>
      </c>
      <c r="AO97" s="690">
        <v>5.6244666956900315E-3</v>
      </c>
      <c r="AP97" s="690">
        <v>1.0044642857142856E-3</v>
      </c>
      <c r="AQ97" s="690">
        <v>0</v>
      </c>
      <c r="AR97" s="690">
        <v>2.726465364120782E-4</v>
      </c>
      <c r="AS97" s="690">
        <v>0</v>
      </c>
      <c r="AT97" s="690">
        <v>0</v>
      </c>
      <c r="AU97" s="690">
        <v>0</v>
      </c>
      <c r="AV97" s="690">
        <v>0</v>
      </c>
      <c r="AW97" s="690">
        <v>0</v>
      </c>
      <c r="AX97" s="690">
        <v>6.789524733268672E-5</v>
      </c>
      <c r="AY97" s="690">
        <v>2.3049728752260381E-3</v>
      </c>
      <c r="AZ97" s="690">
        <v>1.1591148577449946E-5</v>
      </c>
      <c r="BA97" s="690">
        <v>7.3781291172595519E-5</v>
      </c>
      <c r="BB97" s="690">
        <v>2.2055780476833101E-3</v>
      </c>
      <c r="BC97" s="690">
        <v>0</v>
      </c>
      <c r="BD97" s="690">
        <v>0</v>
      </c>
      <c r="BE97" s="690">
        <v>0</v>
      </c>
      <c r="BF97" s="690">
        <v>2.4679190751445087E-2</v>
      </c>
      <c r="BG97" s="884">
        <v>2.4679190751445087E-2</v>
      </c>
      <c r="BH97" s="884">
        <v>2.4679190751445087E-2</v>
      </c>
      <c r="BI97" s="884">
        <v>2.4679190751445087E-2</v>
      </c>
      <c r="BJ97" s="884">
        <v>2.4679190751445087E-2</v>
      </c>
      <c r="BK97" s="884">
        <v>2.4679190751445087E-2</v>
      </c>
      <c r="BL97" s="884">
        <v>2.4679190751445087E-2</v>
      </c>
      <c r="BM97" s="690">
        <v>0</v>
      </c>
      <c r="BN97" s="690">
        <v>2.2357723577235773E-5</v>
      </c>
      <c r="BO97" s="690">
        <v>0</v>
      </c>
      <c r="BP97" s="690">
        <v>0</v>
      </c>
      <c r="BQ97" s="690">
        <v>2.4933333333333335E-2</v>
      </c>
      <c r="BR97" s="690">
        <v>0</v>
      </c>
      <c r="BS97" s="690">
        <v>1.4661848218895199E-4</v>
      </c>
      <c r="BT97" s="690">
        <v>7.795100222717149E-5</v>
      </c>
      <c r="BU97" s="690">
        <v>5.7124268054651911E-5</v>
      </c>
      <c r="BV97" s="690">
        <v>1.1091257179323549E-3</v>
      </c>
      <c r="BW97" s="690">
        <v>9.2548647365923097E-5</v>
      </c>
      <c r="BX97" s="690">
        <v>4.3854899837574445E-5</v>
      </c>
      <c r="BY97" s="690">
        <v>0</v>
      </c>
      <c r="BZ97" s="690">
        <v>8.1237911025145061E-5</v>
      </c>
      <c r="CA97" s="690">
        <v>0</v>
      </c>
      <c r="CB97" s="690">
        <v>0</v>
      </c>
      <c r="CC97" s="690">
        <v>1.3567912488605285E-3</v>
      </c>
      <c r="CD97" s="690">
        <v>0</v>
      </c>
      <c r="CE97" s="690">
        <v>0</v>
      </c>
      <c r="CF97" s="690">
        <v>0</v>
      </c>
      <c r="CG97" s="690">
        <v>0</v>
      </c>
      <c r="CH97" s="690">
        <v>0</v>
      </c>
      <c r="CI97" s="690">
        <v>7.1883936080740119E-4</v>
      </c>
      <c r="CJ97" s="690">
        <v>1.122549019607843E-4</v>
      </c>
      <c r="CK97" s="690">
        <v>0</v>
      </c>
      <c r="CL97" s="690">
        <v>4.6061722708429295E-6</v>
      </c>
      <c r="CM97" s="690">
        <v>0</v>
      </c>
      <c r="CN97" s="690">
        <v>7.2229787234042572E-3</v>
      </c>
      <c r="CO97" s="690">
        <v>0</v>
      </c>
      <c r="CP97" s="690">
        <v>8.3393242271746955E-5</v>
      </c>
      <c r="CQ97" s="690">
        <v>2.7724952741020777E-3</v>
      </c>
      <c r="CR97" s="690">
        <v>0</v>
      </c>
      <c r="CS97" s="690">
        <v>6.3756743501716524E-5</v>
      </c>
      <c r="CT97" s="690">
        <v>3.1020197044334947E-3</v>
      </c>
      <c r="CU97" s="690">
        <v>0</v>
      </c>
      <c r="CV97" s="690">
        <v>0</v>
      </c>
      <c r="CW97" s="690">
        <v>0</v>
      </c>
      <c r="CX97" s="690">
        <v>2.1905896366885056E-4</v>
      </c>
      <c r="CY97" s="690">
        <v>2.0786802030456852E-3</v>
      </c>
      <c r="CZ97" s="690">
        <v>3.3084112149532716E-4</v>
      </c>
      <c r="DA97" s="690">
        <v>0</v>
      </c>
      <c r="DB97" s="690">
        <v>0</v>
      </c>
      <c r="DC97" s="690">
        <v>0</v>
      </c>
      <c r="DD97" s="690">
        <v>0</v>
      </c>
      <c r="DE97" s="690">
        <v>0</v>
      </c>
      <c r="DF97" s="690">
        <v>0</v>
      </c>
      <c r="DG97" s="690">
        <v>0</v>
      </c>
      <c r="DH97" s="690">
        <v>1.7429193899782134E-5</v>
      </c>
      <c r="DI97" s="690">
        <v>8.3811881188118815E-4</v>
      </c>
      <c r="DJ97" s="690">
        <v>3.2097948378557247E-4</v>
      </c>
      <c r="DK97" s="690">
        <v>1.1529465930018416E-3</v>
      </c>
      <c r="DL97" s="690">
        <v>2.0313595452392222E-3</v>
      </c>
      <c r="DM97" s="690">
        <v>6.361085126286248E-4</v>
      </c>
      <c r="DN97" s="690">
        <v>1.5985790408525754E-5</v>
      </c>
      <c r="DO97" s="690">
        <v>0</v>
      </c>
      <c r="DP97" s="690">
        <v>0</v>
      </c>
      <c r="DQ97" s="690">
        <v>2.0708697653014266E-5</v>
      </c>
      <c r="DR97" s="690">
        <v>8.8535754824063583E-5</v>
      </c>
      <c r="DS97" s="690">
        <v>0</v>
      </c>
      <c r="DT97" s="690">
        <v>0</v>
      </c>
      <c r="DU97" s="690">
        <v>2.6849642004773272E-4</v>
      </c>
      <c r="DV97" s="690">
        <v>0</v>
      </c>
      <c r="DW97" s="690">
        <v>6.2313860252004587E-4</v>
      </c>
      <c r="DX97" s="690">
        <v>9.1282519397535376E-7</v>
      </c>
      <c r="DY97" s="690">
        <v>0</v>
      </c>
      <c r="DZ97" s="690">
        <v>5.0255932992089363E-4</v>
      </c>
      <c r="EA97" s="690">
        <v>4.8007681228996642E-6</v>
      </c>
      <c r="EB97" s="690">
        <v>0</v>
      </c>
      <c r="EC97" s="690">
        <v>0</v>
      </c>
      <c r="ED97" s="690">
        <v>0</v>
      </c>
      <c r="EE97" s="690">
        <v>0</v>
      </c>
      <c r="EF97" s="690">
        <v>1.3436016751977664E-3</v>
      </c>
      <c r="EG97" s="690">
        <v>3.6642896324739441E-4</v>
      </c>
      <c r="EH97" s="690">
        <v>0</v>
      </c>
      <c r="EI97" s="690">
        <v>8.661778185151238E-5</v>
      </c>
      <c r="EJ97" s="690">
        <v>6.3781321184510254E-5</v>
      </c>
      <c r="EK97" s="690">
        <v>0</v>
      </c>
      <c r="EL97" s="690">
        <v>0</v>
      </c>
      <c r="EM97" s="690">
        <v>0</v>
      </c>
      <c r="EN97" s="690">
        <v>0</v>
      </c>
      <c r="EO97" s="690">
        <v>0</v>
      </c>
      <c r="EP97" s="690">
        <v>0</v>
      </c>
      <c r="EQ97" s="690">
        <v>1.3617793917385384E-5</v>
      </c>
      <c r="ER97" s="690">
        <v>0</v>
      </c>
      <c r="ES97" s="690">
        <v>2.7497708524289642E-6</v>
      </c>
      <c r="ET97" s="690">
        <v>5.6818181818181811E-5</v>
      </c>
      <c r="EU97" s="690">
        <v>1.4549180327868853E-4</v>
      </c>
      <c r="EV97" s="690">
        <v>1.558271497162811E-4</v>
      </c>
      <c r="EW97" s="690">
        <v>3.4527972027972025E-5</v>
      </c>
      <c r="EX97" s="690">
        <v>2.0465116279069767E-4</v>
      </c>
      <c r="EY97" s="690">
        <v>1.0950503723171266E-5</v>
      </c>
      <c r="EZ97" s="690">
        <v>3.0649479166666663E-3</v>
      </c>
      <c r="FA97" s="690">
        <v>2.4987506246876559E-5</v>
      </c>
      <c r="FB97" s="690">
        <v>0</v>
      </c>
      <c r="FC97" s="690">
        <v>0</v>
      </c>
      <c r="FD97" s="690">
        <v>7.9193664506839452E-6</v>
      </c>
      <c r="FE97" s="690">
        <v>0</v>
      </c>
      <c r="FF97" s="690">
        <v>0</v>
      </c>
      <c r="FG97" s="690">
        <v>1.6291849255039435E-3</v>
      </c>
      <c r="FH97" s="690">
        <v>1.8824569155987631E-4</v>
      </c>
      <c r="FI97" s="690">
        <v>1.9986945169712792E-3</v>
      </c>
      <c r="FJ97" s="690">
        <v>1.2794207985958753E-3</v>
      </c>
      <c r="FK97" s="690">
        <v>0</v>
      </c>
      <c r="FL97" s="690">
        <v>9.9071812408402563E-4</v>
      </c>
      <c r="FM97" s="690">
        <v>8.6956521739130454E-5</v>
      </c>
      <c r="FN97" s="690">
        <v>1.3925647058823528E-3</v>
      </c>
      <c r="FO97" s="690">
        <v>1.3877551020408162E-3</v>
      </c>
      <c r="FP97" s="690">
        <v>4.1983028137561414E-5</v>
      </c>
      <c r="FQ97" s="690">
        <v>3.9429928741092636E-5</v>
      </c>
      <c r="FR97" s="690">
        <v>6.8647925033467208E-4</v>
      </c>
      <c r="FS97" s="690">
        <v>5.0195555555555566E-4</v>
      </c>
      <c r="FT97" s="690">
        <v>3.0962541488857277E-4</v>
      </c>
      <c r="FU97" s="690">
        <v>7.1688942891859055E-5</v>
      </c>
      <c r="FV97" s="690">
        <v>4.5085662759242562E-6</v>
      </c>
      <c r="FW97" s="690">
        <v>0</v>
      </c>
      <c r="FX97" s="690">
        <v>3.8729598588442879E-4</v>
      </c>
      <c r="FY97" s="690">
        <v>0</v>
      </c>
      <c r="FZ97" s="690">
        <v>0</v>
      </c>
      <c r="GA97" s="690">
        <v>3.8844444444444451E-4</v>
      </c>
      <c r="GB97" s="690">
        <v>2.0433553251649386E-4</v>
      </c>
      <c r="GC97" s="690">
        <v>0</v>
      </c>
      <c r="GD97" s="690">
        <v>1.0471456692913387E-3</v>
      </c>
      <c r="GE97" s="690">
        <v>0</v>
      </c>
      <c r="GF97" s="690">
        <v>0</v>
      </c>
      <c r="GG97" s="690">
        <v>2.5480225988700573E-4</v>
      </c>
      <c r="GH97" s="690">
        <v>0</v>
      </c>
      <c r="GI97" s="690">
        <v>0</v>
      </c>
      <c r="GJ97" s="690">
        <v>1.6936542669584247E-4</v>
      </c>
      <c r="GK97" s="690">
        <v>0</v>
      </c>
      <c r="GL97" s="690">
        <v>0</v>
      </c>
    </row>
    <row r="98" spans="1:194" x14ac:dyDescent="0.2">
      <c r="A98" s="652" t="s">
        <v>1931</v>
      </c>
      <c r="B98" s="652" t="e">
        <v>#N/A</v>
      </c>
      <c r="C98" s="690">
        <v>0</v>
      </c>
      <c r="D98" s="690">
        <v>0</v>
      </c>
      <c r="E98" s="690">
        <v>3.2499999999999999E-4</v>
      </c>
      <c r="F98" s="690">
        <v>4.1417322834645673E-3</v>
      </c>
      <c r="G98" s="690">
        <v>2.2314960629921256E-2</v>
      </c>
      <c r="H98" s="690">
        <v>0</v>
      </c>
      <c r="I98" s="690">
        <v>0</v>
      </c>
      <c r="J98" s="690">
        <v>0</v>
      </c>
      <c r="K98" s="690">
        <v>0</v>
      </c>
      <c r="L98" s="690">
        <v>6.8333333333333345E-3</v>
      </c>
      <c r="M98" s="690">
        <v>2.0312500000000002E-4</v>
      </c>
      <c r="N98" s="690">
        <v>0</v>
      </c>
      <c r="O98" s="690">
        <v>0</v>
      </c>
      <c r="P98" s="690">
        <v>1.1440944881889762E-3</v>
      </c>
      <c r="Q98" s="690">
        <v>0</v>
      </c>
      <c r="R98" s="690">
        <v>0</v>
      </c>
      <c r="S98" s="690">
        <v>1.976190476190476E-3</v>
      </c>
      <c r="T98" s="690">
        <v>3.3333333333333338E-4</v>
      </c>
      <c r="U98" s="690">
        <v>0</v>
      </c>
      <c r="V98" s="690">
        <v>0</v>
      </c>
      <c r="W98" s="690">
        <v>4.2931034482758621E-3</v>
      </c>
      <c r="X98" s="690">
        <v>0</v>
      </c>
      <c r="Y98" s="690">
        <v>7.2954545454545459E-3</v>
      </c>
      <c r="Z98" s="690"/>
      <c r="AA98" s="690">
        <v>1.3709677419354838E-3</v>
      </c>
      <c r="AB98" s="690">
        <v>0</v>
      </c>
      <c r="AC98" s="690">
        <v>0</v>
      </c>
      <c r="AD98" s="690">
        <v>0</v>
      </c>
      <c r="AE98" s="690">
        <v>2.9527559055118119E-3</v>
      </c>
      <c r="AF98" s="690">
        <v>1.6535433070866143E-4</v>
      </c>
      <c r="AG98" s="690">
        <v>0</v>
      </c>
      <c r="AH98" s="690">
        <v>3.1732283464566934E-3</v>
      </c>
      <c r="AI98" s="690">
        <v>0</v>
      </c>
      <c r="AJ98" s="690">
        <v>0</v>
      </c>
      <c r="AK98" s="690">
        <v>2.8E-3</v>
      </c>
      <c r="AL98" s="690">
        <v>0</v>
      </c>
      <c r="AM98" s="690">
        <v>2.6460937499999997E-2</v>
      </c>
      <c r="AN98" s="690">
        <v>0</v>
      </c>
      <c r="AO98" s="690">
        <v>2.142857142857143E-3</v>
      </c>
      <c r="AP98" s="690">
        <v>3.3962264150943396E-3</v>
      </c>
      <c r="AQ98" s="690">
        <v>0</v>
      </c>
      <c r="AR98" s="690">
        <v>1.1811023622047244E-4</v>
      </c>
      <c r="AS98" s="690">
        <v>0</v>
      </c>
      <c r="AT98" s="690">
        <v>0</v>
      </c>
      <c r="AU98" s="690">
        <v>0</v>
      </c>
      <c r="AV98" s="690">
        <v>0</v>
      </c>
      <c r="AW98" s="690">
        <v>0</v>
      </c>
      <c r="AX98" s="690">
        <v>0</v>
      </c>
      <c r="AY98" s="690">
        <v>9.5079365079365069E-3</v>
      </c>
      <c r="AZ98" s="690">
        <v>0</v>
      </c>
      <c r="BA98" s="690">
        <v>3.015873015873016E-4</v>
      </c>
      <c r="BB98" s="690">
        <v>9.7619047619047609E-4</v>
      </c>
      <c r="BC98" s="690">
        <v>0</v>
      </c>
      <c r="BD98" s="690">
        <v>0</v>
      </c>
      <c r="BE98" s="690">
        <v>0</v>
      </c>
      <c r="BF98" s="690">
        <v>1E-3</v>
      </c>
      <c r="BG98" s="884">
        <v>1E-3</v>
      </c>
      <c r="BH98" s="884">
        <v>1E-3</v>
      </c>
      <c r="BI98" s="884">
        <v>1E-3</v>
      </c>
      <c r="BJ98" s="884">
        <v>1E-3</v>
      </c>
      <c r="BK98" s="884">
        <v>1E-3</v>
      </c>
      <c r="BL98" s="884">
        <v>1E-3</v>
      </c>
      <c r="BM98" s="690">
        <v>0</v>
      </c>
      <c r="BN98" s="690">
        <v>0</v>
      </c>
      <c r="BO98" s="690">
        <v>0</v>
      </c>
      <c r="BP98" s="690">
        <v>0</v>
      </c>
      <c r="BQ98" s="690">
        <v>0</v>
      </c>
      <c r="BR98" s="690">
        <v>0</v>
      </c>
      <c r="BS98" s="690">
        <v>0</v>
      </c>
      <c r="BT98" s="690">
        <v>0</v>
      </c>
      <c r="BU98" s="690">
        <v>0</v>
      </c>
      <c r="BV98" s="690">
        <v>0</v>
      </c>
      <c r="BW98" s="690">
        <v>0</v>
      </c>
      <c r="BX98" s="690">
        <v>0</v>
      </c>
      <c r="BY98" s="690">
        <v>0</v>
      </c>
      <c r="BZ98" s="690">
        <v>0</v>
      </c>
      <c r="CA98" s="690">
        <v>0</v>
      </c>
      <c r="CB98" s="690">
        <v>0</v>
      </c>
      <c r="CC98" s="690">
        <v>1.1111111111111112E-4</v>
      </c>
      <c r="CD98" s="690">
        <v>0</v>
      </c>
      <c r="CE98" s="690">
        <v>0</v>
      </c>
      <c r="CF98" s="690">
        <v>0</v>
      </c>
      <c r="CG98" s="690">
        <v>0</v>
      </c>
      <c r="CH98" s="690">
        <v>0</v>
      </c>
      <c r="CI98" s="690">
        <v>2.472222222222222E-3</v>
      </c>
      <c r="CJ98" s="690">
        <v>5.3968253968253968E-5</v>
      </c>
      <c r="CK98" s="690">
        <v>0</v>
      </c>
      <c r="CL98" s="690">
        <v>0</v>
      </c>
      <c r="CM98" s="690">
        <v>1.111111111111111E-4</v>
      </c>
      <c r="CN98" s="690">
        <v>1.4495495495495496E-2</v>
      </c>
      <c r="CO98" s="690">
        <v>0</v>
      </c>
      <c r="CP98" s="690">
        <v>2.6203703703703701E-3</v>
      </c>
      <c r="CQ98" s="690">
        <v>3.2198412698412693E-3</v>
      </c>
      <c r="CR98" s="690">
        <v>0</v>
      </c>
      <c r="CS98" s="690">
        <v>0</v>
      </c>
      <c r="CT98" s="690">
        <v>1.3839999999999998E-3</v>
      </c>
      <c r="CU98" s="690">
        <v>0</v>
      </c>
      <c r="CV98" s="690">
        <v>0</v>
      </c>
      <c r="CW98" s="690">
        <v>3.8866141732283466E-3</v>
      </c>
      <c r="CX98" s="690">
        <v>9.7560975609756103E-5</v>
      </c>
      <c r="CY98" s="690">
        <v>0</v>
      </c>
      <c r="CZ98" s="690">
        <v>0</v>
      </c>
      <c r="DA98" s="690">
        <v>0</v>
      </c>
      <c r="DB98" s="690">
        <v>0</v>
      </c>
      <c r="DC98" s="690">
        <v>0</v>
      </c>
      <c r="DD98" s="690">
        <v>0</v>
      </c>
      <c r="DE98" s="690">
        <v>0</v>
      </c>
      <c r="DF98" s="690">
        <v>0</v>
      </c>
      <c r="DG98" s="690">
        <v>0</v>
      </c>
      <c r="DH98" s="690">
        <v>5.0793650793650791E-4</v>
      </c>
      <c r="DI98" s="690">
        <v>1.5873015873015872E-5</v>
      </c>
      <c r="DJ98" s="690">
        <v>0</v>
      </c>
      <c r="DK98" s="690">
        <v>2.2506201550387597E-2</v>
      </c>
      <c r="DL98" s="690">
        <v>6.333333333333334E-3</v>
      </c>
      <c r="DM98" s="690">
        <v>0</v>
      </c>
      <c r="DN98" s="690">
        <v>0</v>
      </c>
      <c r="DO98" s="690">
        <v>0</v>
      </c>
      <c r="DP98" s="690">
        <v>0</v>
      </c>
      <c r="DQ98" s="690">
        <v>0</v>
      </c>
      <c r="DR98" s="690">
        <v>4.4789915966386559E-3</v>
      </c>
      <c r="DS98" s="690">
        <v>0</v>
      </c>
      <c r="DT98" s="690">
        <v>0</v>
      </c>
      <c r="DU98" s="690">
        <v>0</v>
      </c>
      <c r="DV98" s="690">
        <v>0</v>
      </c>
      <c r="DW98" s="690">
        <v>0</v>
      </c>
      <c r="DX98" s="690">
        <v>0</v>
      </c>
      <c r="DY98" s="690">
        <v>0</v>
      </c>
      <c r="DZ98" s="690">
        <v>1.384615384615385E-3</v>
      </c>
      <c r="EA98" s="690">
        <v>4.3307086614173228E-3</v>
      </c>
      <c r="EB98" s="690">
        <v>0</v>
      </c>
      <c r="EC98" s="690">
        <v>0</v>
      </c>
      <c r="ED98" s="690">
        <v>0</v>
      </c>
      <c r="EE98" s="690">
        <v>0</v>
      </c>
      <c r="EF98" s="690">
        <v>6.2500000000000001E-5</v>
      </c>
      <c r="EG98" s="690">
        <v>1.4444444444444446E-3</v>
      </c>
      <c r="EH98" s="690">
        <v>0</v>
      </c>
      <c r="EI98" s="690">
        <v>9.2857142857142856E-4</v>
      </c>
      <c r="EJ98" s="690">
        <v>1.007936507936508E-3</v>
      </c>
      <c r="EK98" s="690">
        <v>0</v>
      </c>
      <c r="EL98" s="690">
        <v>0</v>
      </c>
      <c r="EM98" s="690">
        <v>0</v>
      </c>
      <c r="EN98" s="690">
        <v>0</v>
      </c>
      <c r="EO98" s="690">
        <v>0</v>
      </c>
      <c r="EP98" s="690">
        <v>0</v>
      </c>
      <c r="EQ98" s="690">
        <v>7.874015748031497E-4</v>
      </c>
      <c r="ER98" s="690">
        <v>1.3492063492063494E-4</v>
      </c>
      <c r="ES98" s="690">
        <v>0</v>
      </c>
      <c r="ET98" s="690">
        <v>0</v>
      </c>
      <c r="EU98" s="690">
        <v>0</v>
      </c>
      <c r="EV98" s="690">
        <v>1.2913385826771651E-3</v>
      </c>
      <c r="EW98" s="690">
        <v>3.0708661417322834E-2</v>
      </c>
      <c r="EX98" s="690">
        <v>0</v>
      </c>
      <c r="EY98" s="690">
        <v>2.8661417322834648E-3</v>
      </c>
      <c r="EZ98" s="690">
        <v>5.5819672131147543E-3</v>
      </c>
      <c r="FA98" s="690">
        <v>0</v>
      </c>
      <c r="FB98" s="690">
        <v>0</v>
      </c>
      <c r="FC98" s="690">
        <v>0</v>
      </c>
      <c r="FD98" s="690">
        <v>0</v>
      </c>
      <c r="FE98" s="690">
        <v>0</v>
      </c>
      <c r="FF98" s="690">
        <v>0</v>
      </c>
      <c r="FG98" s="690">
        <v>2.5476190476190473E-3</v>
      </c>
      <c r="FH98" s="690">
        <v>9.6825396825396819E-4</v>
      </c>
      <c r="FI98" s="690">
        <v>2.1904761904761906E-3</v>
      </c>
      <c r="FJ98" s="690">
        <v>1.4611111111111111E-2</v>
      </c>
      <c r="FK98" s="690">
        <v>0</v>
      </c>
      <c r="FL98" s="690">
        <v>3.6507936507936505E-4</v>
      </c>
      <c r="FM98" s="690">
        <v>9.0909090909090904E-5</v>
      </c>
      <c r="FN98" s="690">
        <v>1.9047619047619052E-3</v>
      </c>
      <c r="FO98" s="690">
        <v>1.2783505154639175E-2</v>
      </c>
      <c r="FP98" s="690">
        <v>0</v>
      </c>
      <c r="FQ98" s="690">
        <v>3.8095238095238096E-4</v>
      </c>
      <c r="FR98" s="690">
        <v>1.2992125984251967E-3</v>
      </c>
      <c r="FS98" s="690">
        <v>0</v>
      </c>
      <c r="FT98" s="690">
        <v>1.1904761904761905E-4</v>
      </c>
      <c r="FU98" s="690">
        <v>0</v>
      </c>
      <c r="FV98" s="690">
        <v>0</v>
      </c>
      <c r="FW98" s="690">
        <v>0</v>
      </c>
      <c r="FX98" s="690">
        <v>0</v>
      </c>
      <c r="FY98" s="690">
        <v>0</v>
      </c>
      <c r="FZ98" s="690">
        <v>0</v>
      </c>
      <c r="GA98" s="690">
        <v>5.9365079365079369E-3</v>
      </c>
      <c r="GB98" s="690">
        <v>3.3700787401574803E-3</v>
      </c>
      <c r="GC98" s="690">
        <v>0</v>
      </c>
      <c r="GD98" s="690">
        <v>3.8095238095238096E-4</v>
      </c>
      <c r="GE98" s="690">
        <v>0</v>
      </c>
      <c r="GF98" s="690">
        <v>0</v>
      </c>
      <c r="GG98" s="690">
        <v>0</v>
      </c>
      <c r="GH98" s="690">
        <v>0</v>
      </c>
      <c r="GI98" s="690">
        <v>6.1600000000000001E-4</v>
      </c>
      <c r="GJ98" s="690">
        <v>2.380952380952381E-5</v>
      </c>
      <c r="GK98" s="690">
        <v>0</v>
      </c>
      <c r="GL98" s="690">
        <v>0</v>
      </c>
    </row>
    <row r="99" spans="1:194" x14ac:dyDescent="0.2">
      <c r="A99" s="652" t="s">
        <v>1047</v>
      </c>
      <c r="B99" s="652" t="s">
        <v>819</v>
      </c>
      <c r="C99" s="690">
        <v>6.7448680351906156E-5</v>
      </c>
      <c r="D99" s="690">
        <v>0</v>
      </c>
      <c r="E99" s="690">
        <v>9.1435185185185174E-5</v>
      </c>
      <c r="F99" s="690">
        <v>0</v>
      </c>
      <c r="G99" s="690">
        <v>7.0429275158339156E-3</v>
      </c>
      <c r="H99" s="690">
        <v>1.6688061617458279E-4</v>
      </c>
      <c r="I99" s="690">
        <v>0</v>
      </c>
      <c r="J99" s="690">
        <v>1.1313131313131314E-4</v>
      </c>
      <c r="K99" s="690">
        <v>0</v>
      </c>
      <c r="L99" s="690">
        <v>5.8648532569792406E-3</v>
      </c>
      <c r="M99" s="690">
        <v>3.8277511961722486E-5</v>
      </c>
      <c r="N99" s="690">
        <v>0</v>
      </c>
      <c r="O99" s="690">
        <v>0</v>
      </c>
      <c r="P99" s="690">
        <v>4.971057884231537E-3</v>
      </c>
      <c r="Q99" s="690">
        <v>2.5982142857142853E-2</v>
      </c>
      <c r="R99" s="690">
        <v>0</v>
      </c>
      <c r="S99" s="690">
        <v>3.6313236313236316E-4</v>
      </c>
      <c r="T99" s="690">
        <v>9.0146955913226014E-4</v>
      </c>
      <c r="U99" s="690">
        <v>1.4347826086956523E-4</v>
      </c>
      <c r="V99" s="690">
        <v>0</v>
      </c>
      <c r="W99" s="690">
        <v>1.8289085545722714E-4</v>
      </c>
      <c r="X99" s="690">
        <v>0</v>
      </c>
      <c r="Y99" s="690">
        <v>1.4049316375198721E-3</v>
      </c>
      <c r="Z99" s="690"/>
      <c r="AA99" s="690">
        <v>3.2810271041369469E-5</v>
      </c>
      <c r="AB99" s="690">
        <v>2.6344086021505377E-3</v>
      </c>
      <c r="AC99" s="690">
        <v>0</v>
      </c>
      <c r="AD99" s="690">
        <v>0</v>
      </c>
      <c r="AE99" s="690">
        <v>5.8634812286689428E-4</v>
      </c>
      <c r="AF99" s="690">
        <v>3.7841530054644814E-4</v>
      </c>
      <c r="AG99" s="690">
        <v>2.078521939953811E-5</v>
      </c>
      <c r="AH99" s="690">
        <v>7.892720306513411E-5</v>
      </c>
      <c r="AI99" s="690">
        <v>7.8902229845626077E-5</v>
      </c>
      <c r="AJ99" s="690">
        <v>2.1538461538461541E-4</v>
      </c>
      <c r="AK99" s="690">
        <v>2.0341741253051263E-5</v>
      </c>
      <c r="AL99" s="690">
        <v>0</v>
      </c>
      <c r="AM99" s="690">
        <v>1.6924187725631768E-3</v>
      </c>
      <c r="AN99" s="690">
        <v>5.2814454482279359E-5</v>
      </c>
      <c r="AO99" s="690">
        <v>7.8702928870292904E-4</v>
      </c>
      <c r="AP99" s="690">
        <v>0</v>
      </c>
      <c r="AQ99" s="690">
        <v>0</v>
      </c>
      <c r="AR99" s="690">
        <v>2.5368938861560088E-4</v>
      </c>
      <c r="AS99" s="690">
        <v>0</v>
      </c>
      <c r="AT99" s="690">
        <v>0</v>
      </c>
      <c r="AU99" s="690">
        <v>0</v>
      </c>
      <c r="AV99" s="690">
        <v>0</v>
      </c>
      <c r="AW99" s="690">
        <v>0</v>
      </c>
      <c r="AX99" s="690">
        <v>0</v>
      </c>
      <c r="AY99" s="690">
        <v>3.3537290715372889E-3</v>
      </c>
      <c r="AZ99" s="690">
        <v>0</v>
      </c>
      <c r="BA99" s="690">
        <v>1.2587412587412587E-5</v>
      </c>
      <c r="BB99" s="690">
        <v>6.0665220535068703E-4</v>
      </c>
      <c r="BC99" s="690">
        <v>0</v>
      </c>
      <c r="BD99" s="690">
        <v>0</v>
      </c>
      <c r="BE99" s="690">
        <v>0</v>
      </c>
      <c r="BF99" s="690">
        <v>6.0000000000000001E-3</v>
      </c>
      <c r="BG99" s="884">
        <v>6.0000000000000001E-3</v>
      </c>
      <c r="BH99" s="884">
        <v>6.0000000000000001E-3</v>
      </c>
      <c r="BI99" s="884">
        <v>6.0000000000000001E-3</v>
      </c>
      <c r="BJ99" s="884">
        <v>6.0000000000000001E-3</v>
      </c>
      <c r="BK99" s="884">
        <v>6.0000000000000001E-3</v>
      </c>
      <c r="BL99" s="884">
        <v>6.0000000000000001E-3</v>
      </c>
      <c r="BM99" s="690">
        <v>0</v>
      </c>
      <c r="BN99" s="690">
        <v>7.2215422276621777E-5</v>
      </c>
      <c r="BO99" s="690">
        <v>0</v>
      </c>
      <c r="BP99" s="690">
        <v>2.1067415730337081E-6</v>
      </c>
      <c r="BQ99" s="690">
        <v>8.1719211822660093E-2</v>
      </c>
      <c r="BR99" s="690">
        <v>8.7956698240866042E-4</v>
      </c>
      <c r="BS99" s="690">
        <v>0</v>
      </c>
      <c r="BT99" s="690">
        <v>0</v>
      </c>
      <c r="BU99" s="690">
        <v>5.7943925233644858E-5</v>
      </c>
      <c r="BV99" s="690">
        <v>9.136630343671417E-5</v>
      </c>
      <c r="BW99" s="690">
        <v>0</v>
      </c>
      <c r="BX99" s="690">
        <v>3.0685920577617332E-5</v>
      </c>
      <c r="BY99" s="690">
        <v>0</v>
      </c>
      <c r="BZ99" s="690">
        <v>1.0746268656716419E-4</v>
      </c>
      <c r="CA99" s="690">
        <v>0</v>
      </c>
      <c r="CB99" s="690">
        <v>0</v>
      </c>
      <c r="CC99" s="690">
        <v>2.2484567901234572E-4</v>
      </c>
      <c r="CD99" s="690">
        <v>0</v>
      </c>
      <c r="CE99" s="690">
        <v>0</v>
      </c>
      <c r="CF99" s="690">
        <v>0</v>
      </c>
      <c r="CG99" s="690">
        <v>0</v>
      </c>
      <c r="CH99" s="690">
        <v>0</v>
      </c>
      <c r="CI99" s="690">
        <v>6.148571428571429E-4</v>
      </c>
      <c r="CJ99" s="690">
        <v>0</v>
      </c>
      <c r="CK99" s="690">
        <v>0</v>
      </c>
      <c r="CL99" s="690">
        <v>0</v>
      </c>
      <c r="CM99" s="690">
        <v>2.6766595289079231E-5</v>
      </c>
      <c r="CN99" s="690">
        <v>1.4749358226371061E-2</v>
      </c>
      <c r="CO99" s="690">
        <v>0</v>
      </c>
      <c r="CP99" s="690">
        <v>1.4985014985014985E-5</v>
      </c>
      <c r="CQ99" s="690">
        <v>2.4596834966088919E-3</v>
      </c>
      <c r="CR99" s="690">
        <v>0</v>
      </c>
      <c r="CS99" s="690">
        <v>4.3284727551803535E-4</v>
      </c>
      <c r="CT99" s="690">
        <v>7.4704307692307643E-3</v>
      </c>
      <c r="CU99" s="690">
        <v>0</v>
      </c>
      <c r="CV99" s="690">
        <v>0</v>
      </c>
      <c r="CW99" s="690">
        <v>2.1661698956780915E-3</v>
      </c>
      <c r="CX99" s="690">
        <v>3.2434709351305819E-4</v>
      </c>
      <c r="CY99" s="690">
        <v>0</v>
      </c>
      <c r="CZ99" s="690">
        <v>2.0519480519480519E-4</v>
      </c>
      <c r="DA99" s="690">
        <v>0</v>
      </c>
      <c r="DB99" s="690">
        <v>1.0980392156862745E-3</v>
      </c>
      <c r="DC99" s="690">
        <v>0</v>
      </c>
      <c r="DD99" s="690">
        <v>0</v>
      </c>
      <c r="DE99" s="690">
        <v>0</v>
      </c>
      <c r="DF99" s="690">
        <v>0</v>
      </c>
      <c r="DG99" s="690">
        <v>0</v>
      </c>
      <c r="DH99" s="690">
        <v>0</v>
      </c>
      <c r="DI99" s="690">
        <v>3.313207547169812E-4</v>
      </c>
      <c r="DJ99" s="690">
        <v>0</v>
      </c>
      <c r="DK99" s="690">
        <v>2.9301611665387551E-3</v>
      </c>
      <c r="DL99" s="690">
        <v>1.0740043446777691E-3</v>
      </c>
      <c r="DM99" s="690">
        <v>1.4513788098693759E-6</v>
      </c>
      <c r="DN99" s="690">
        <v>0</v>
      </c>
      <c r="DO99" s="690">
        <v>0</v>
      </c>
      <c r="DP99" s="690">
        <v>0</v>
      </c>
      <c r="DQ99" s="690">
        <v>0</v>
      </c>
      <c r="DR99" s="690">
        <v>2.6609735269000852E-4</v>
      </c>
      <c r="DS99" s="690">
        <v>0</v>
      </c>
      <c r="DT99" s="690">
        <v>0</v>
      </c>
      <c r="DU99" s="690">
        <v>1.8023255813953489E-4</v>
      </c>
      <c r="DV99" s="690">
        <v>0</v>
      </c>
      <c r="DW99" s="690">
        <v>0</v>
      </c>
      <c r="DX99" s="690">
        <v>4.8305695746214858E-5</v>
      </c>
      <c r="DY99" s="690">
        <v>0</v>
      </c>
      <c r="DZ99" s="690">
        <v>5.3328347045624542E-4</v>
      </c>
      <c r="EA99" s="690">
        <v>0</v>
      </c>
      <c r="EB99" s="690">
        <v>0</v>
      </c>
      <c r="EC99" s="690">
        <v>2.7328646748681898E-4</v>
      </c>
      <c r="ED99" s="690">
        <v>5.3818443804034589E-4</v>
      </c>
      <c r="EE99" s="690">
        <v>0</v>
      </c>
      <c r="EF99" s="690">
        <v>5.837362637362639E-4</v>
      </c>
      <c r="EG99" s="690">
        <v>1.6793214862681738E-3</v>
      </c>
      <c r="EH99" s="690">
        <v>0</v>
      </c>
      <c r="EI99" s="690">
        <v>1.2372759856630823E-3</v>
      </c>
      <c r="EJ99" s="690">
        <v>1.1467889908256881E-5</v>
      </c>
      <c r="EK99" s="690">
        <v>0</v>
      </c>
      <c r="EL99" s="690">
        <v>0</v>
      </c>
      <c r="EM99" s="690">
        <v>0</v>
      </c>
      <c r="EN99" s="690">
        <v>5.4517133956386292E-6</v>
      </c>
      <c r="EO99" s="690">
        <v>0</v>
      </c>
      <c r="EP99" s="690">
        <v>0</v>
      </c>
      <c r="EQ99" s="690">
        <v>9.3772369362920548E-5</v>
      </c>
      <c r="ER99" s="690">
        <v>0</v>
      </c>
      <c r="ES99" s="690">
        <v>2.7330063069376315E-5</v>
      </c>
      <c r="ET99" s="690">
        <v>0</v>
      </c>
      <c r="EU99" s="690">
        <v>0</v>
      </c>
      <c r="EV99" s="690">
        <v>9.6931659693165977E-5</v>
      </c>
      <c r="EW99" s="690">
        <v>3.509979353062629E-5</v>
      </c>
      <c r="EX99" s="690">
        <v>7.0372976776917666E-7</v>
      </c>
      <c r="EY99" s="690">
        <v>7.6335877862595422E-5</v>
      </c>
      <c r="EZ99" s="690">
        <v>1.4987551867219914E-3</v>
      </c>
      <c r="FA99" s="690">
        <v>7.74593338497289E-6</v>
      </c>
      <c r="FB99" s="690">
        <v>1.0775862068965516E-5</v>
      </c>
      <c r="FC99" s="690">
        <v>0</v>
      </c>
      <c r="FD99" s="690">
        <v>0</v>
      </c>
      <c r="FE99" s="690">
        <v>0</v>
      </c>
      <c r="FF99" s="690">
        <v>0</v>
      </c>
      <c r="FG99" s="690">
        <v>1.3983169705469843E-3</v>
      </c>
      <c r="FH99" s="690">
        <v>7.6439499304589709E-4</v>
      </c>
      <c r="FI99" s="690">
        <v>9.5597484276729568E-4</v>
      </c>
      <c r="FJ99" s="690">
        <v>2.3018207282913157E-3</v>
      </c>
      <c r="FK99" s="690">
        <v>0</v>
      </c>
      <c r="FL99" s="690">
        <v>2.4614254224834684E-4</v>
      </c>
      <c r="FM99" s="690">
        <v>4.2128603104212859E-5</v>
      </c>
      <c r="FN99" s="690">
        <v>2.2849737039819682E-3</v>
      </c>
      <c r="FO99" s="690">
        <v>1.5413021363173964E-2</v>
      </c>
      <c r="FP99" s="690">
        <v>7.0212765957446799E-5</v>
      </c>
      <c r="FQ99" s="690">
        <v>0</v>
      </c>
      <c r="FR99" s="690">
        <v>4.8375710227272703E-3</v>
      </c>
      <c r="FS99" s="690">
        <v>0</v>
      </c>
      <c r="FT99" s="690">
        <v>1.988388969521045E-4</v>
      </c>
      <c r="FU99" s="690">
        <v>5.541958041958043E-4</v>
      </c>
      <c r="FV99" s="690">
        <v>0</v>
      </c>
      <c r="FW99" s="690">
        <v>0</v>
      </c>
      <c r="FX99" s="690">
        <v>1.3124999999999999E-4</v>
      </c>
      <c r="FY99" s="690">
        <v>0</v>
      </c>
      <c r="FZ99" s="690">
        <v>1.9890368050117463E-5</v>
      </c>
      <c r="GA99" s="690">
        <v>4.7856640899267223E-4</v>
      </c>
      <c r="GB99" s="690">
        <v>2.1700879765395898E-4</v>
      </c>
      <c r="GC99" s="690">
        <v>0</v>
      </c>
      <c r="GD99" s="690">
        <v>1.8887980376124287E-4</v>
      </c>
      <c r="GE99" s="690">
        <v>0</v>
      </c>
      <c r="GF99" s="690">
        <v>1.1587659894657638E-4</v>
      </c>
      <c r="GG99" s="690">
        <v>1.6389046270066099E-3</v>
      </c>
      <c r="GH99" s="690">
        <v>0</v>
      </c>
      <c r="GI99" s="690">
        <v>0</v>
      </c>
      <c r="GJ99" s="690">
        <v>1.3567415730337076E-3</v>
      </c>
      <c r="GK99" s="690">
        <v>0</v>
      </c>
      <c r="GL99" s="690">
        <v>0</v>
      </c>
    </row>
    <row r="100" spans="1:194" x14ac:dyDescent="0.2">
      <c r="A100" s="652" t="s">
        <v>1048</v>
      </c>
      <c r="B100" s="652" t="s">
        <v>507</v>
      </c>
      <c r="C100" s="690">
        <v>0</v>
      </c>
      <c r="D100" s="690">
        <v>0</v>
      </c>
      <c r="E100" s="690">
        <v>6.7857142857142861E-5</v>
      </c>
      <c r="F100" s="690">
        <v>0</v>
      </c>
      <c r="G100" s="690">
        <v>4.5301652892561963E-3</v>
      </c>
      <c r="H100" s="690">
        <v>0</v>
      </c>
      <c r="I100" s="690">
        <v>0</v>
      </c>
      <c r="J100" s="690">
        <v>0</v>
      </c>
      <c r="K100" s="690">
        <v>0</v>
      </c>
      <c r="L100" s="690">
        <v>4.7530864197578717E-4</v>
      </c>
      <c r="M100" s="690">
        <v>6.7761806981519508E-5</v>
      </c>
      <c r="N100" s="690">
        <v>0</v>
      </c>
      <c r="O100" s="690">
        <v>0</v>
      </c>
      <c r="P100" s="690">
        <v>7.2379032258064512E-4</v>
      </c>
      <c r="Q100" s="690">
        <v>6.6666666666666666E-2</v>
      </c>
      <c r="R100" s="690">
        <v>0</v>
      </c>
      <c r="S100" s="690">
        <v>2.4539877300613496E-5</v>
      </c>
      <c r="T100" s="690">
        <v>3.3195020746887969E-5</v>
      </c>
      <c r="U100" s="690">
        <v>0</v>
      </c>
      <c r="V100" s="690">
        <v>0</v>
      </c>
      <c r="W100" s="690">
        <v>3.9285714285714293E-4</v>
      </c>
      <c r="X100" s="690">
        <v>0</v>
      </c>
      <c r="Y100" s="690">
        <v>4.9152542372881357E-4</v>
      </c>
      <c r="Z100" s="690"/>
      <c r="AA100" s="690">
        <v>0</v>
      </c>
      <c r="AB100" s="690">
        <v>0</v>
      </c>
      <c r="AC100" s="690">
        <v>0</v>
      </c>
      <c r="AD100" s="690">
        <v>0</v>
      </c>
      <c r="AE100" s="690">
        <v>2.6369168356997971E-5</v>
      </c>
      <c r="AF100" s="690">
        <v>0</v>
      </c>
      <c r="AG100" s="690">
        <v>9.4339622641509429E-5</v>
      </c>
      <c r="AH100" s="690">
        <v>0</v>
      </c>
      <c r="AI100" s="690">
        <v>1.0242587601078166E-4</v>
      </c>
      <c r="AJ100" s="690">
        <v>0</v>
      </c>
      <c r="AK100" s="690">
        <v>1.3800904977375565E-4</v>
      </c>
      <c r="AL100" s="690">
        <v>0</v>
      </c>
      <c r="AM100" s="690">
        <v>3.1410788381742733E-3</v>
      </c>
      <c r="AN100" s="690">
        <v>0</v>
      </c>
      <c r="AO100" s="690">
        <v>1.6791075050709946E-3</v>
      </c>
      <c r="AP100" s="690">
        <v>0</v>
      </c>
      <c r="AQ100" s="690">
        <v>0</v>
      </c>
      <c r="AR100" s="690">
        <v>7.8350515463917529E-5</v>
      </c>
      <c r="AS100" s="690">
        <v>0</v>
      </c>
      <c r="AT100" s="690">
        <v>0</v>
      </c>
      <c r="AU100" s="690">
        <v>0</v>
      </c>
      <c r="AV100" s="690">
        <v>0</v>
      </c>
      <c r="AW100" s="690">
        <v>0</v>
      </c>
      <c r="AX100" s="690">
        <v>0</v>
      </c>
      <c r="AY100" s="690">
        <v>9.3495934959349591E-5</v>
      </c>
      <c r="AZ100" s="690">
        <v>0</v>
      </c>
      <c r="BA100" s="690">
        <v>3.9425051334702262E-4</v>
      </c>
      <c r="BB100" s="690">
        <v>2.4948024948024948E-5</v>
      </c>
      <c r="BC100" s="690">
        <v>0</v>
      </c>
      <c r="BD100" s="690">
        <v>0</v>
      </c>
      <c r="BE100" s="690">
        <v>0</v>
      </c>
      <c r="BF100" s="690">
        <v>0</v>
      </c>
      <c r="BG100" s="884">
        <v>0</v>
      </c>
      <c r="BH100" s="884">
        <v>0</v>
      </c>
      <c r="BI100" s="884">
        <v>0</v>
      </c>
      <c r="BJ100" s="884">
        <v>0</v>
      </c>
      <c r="BK100" s="884">
        <v>0</v>
      </c>
      <c r="BL100" s="884">
        <v>0</v>
      </c>
      <c r="BM100" s="690">
        <v>0</v>
      </c>
      <c r="BN100" s="690">
        <v>0</v>
      </c>
      <c r="BO100" s="690">
        <v>0</v>
      </c>
      <c r="BP100" s="690">
        <v>0</v>
      </c>
      <c r="BQ100" s="690">
        <v>0</v>
      </c>
      <c r="BR100" s="690">
        <v>0</v>
      </c>
      <c r="BS100" s="690">
        <v>1.152073732718894E-5</v>
      </c>
      <c r="BT100" s="690">
        <v>0</v>
      </c>
      <c r="BU100" s="690">
        <v>0</v>
      </c>
      <c r="BV100" s="690">
        <v>0</v>
      </c>
      <c r="BW100" s="690">
        <v>0</v>
      </c>
      <c r="BX100" s="690">
        <v>0</v>
      </c>
      <c r="BY100" s="690">
        <v>0</v>
      </c>
      <c r="BZ100" s="690">
        <v>0</v>
      </c>
      <c r="CA100" s="690">
        <v>0</v>
      </c>
      <c r="CB100" s="690">
        <v>0</v>
      </c>
      <c r="CC100" s="690">
        <v>1.9135802469135801E-4</v>
      </c>
      <c r="CD100" s="690">
        <v>0</v>
      </c>
      <c r="CE100" s="690">
        <v>0</v>
      </c>
      <c r="CF100" s="690">
        <v>0</v>
      </c>
      <c r="CG100" s="690">
        <v>0</v>
      </c>
      <c r="CH100" s="690">
        <v>0</v>
      </c>
      <c r="CI100" s="690">
        <v>2.1138211382113823E-4</v>
      </c>
      <c r="CJ100" s="690">
        <v>1.8140589569160997E-5</v>
      </c>
      <c r="CK100" s="690">
        <v>0</v>
      </c>
      <c r="CL100" s="690">
        <v>0</v>
      </c>
      <c r="CM100" s="690">
        <v>0</v>
      </c>
      <c r="CN100" s="690">
        <v>1.7478260869565099E-2</v>
      </c>
      <c r="CO100" s="690">
        <v>5.9917355371900819E-4</v>
      </c>
      <c r="CP100" s="690">
        <v>0</v>
      </c>
      <c r="CQ100" s="690">
        <v>1.0412213740458019E-3</v>
      </c>
      <c r="CR100" s="690">
        <v>0</v>
      </c>
      <c r="CS100" s="690">
        <v>0</v>
      </c>
      <c r="CT100" s="690">
        <v>1.5587837837837844E-3</v>
      </c>
      <c r="CU100" s="690">
        <v>0</v>
      </c>
      <c r="CV100" s="690">
        <v>0</v>
      </c>
      <c r="CW100" s="690">
        <v>0</v>
      </c>
      <c r="CX100" s="690">
        <v>0</v>
      </c>
      <c r="CY100" s="690">
        <v>0</v>
      </c>
      <c r="CZ100" s="690">
        <v>5.7095709570957089E-4</v>
      </c>
      <c r="DA100" s="690">
        <v>0</v>
      </c>
      <c r="DB100" s="690">
        <v>0</v>
      </c>
      <c r="DC100" s="690">
        <v>0</v>
      </c>
      <c r="DD100" s="690">
        <v>0</v>
      </c>
      <c r="DE100" s="690">
        <v>0</v>
      </c>
      <c r="DF100" s="690">
        <v>0</v>
      </c>
      <c r="DG100" s="690">
        <v>0</v>
      </c>
      <c r="DH100" s="690">
        <v>0</v>
      </c>
      <c r="DI100" s="690">
        <v>6.053811659192826E-5</v>
      </c>
      <c r="DJ100" s="690">
        <v>7.6685393258426964E-5</v>
      </c>
      <c r="DK100" s="690">
        <v>1.6605371900826446E-3</v>
      </c>
      <c r="DL100" s="690">
        <v>2.1786492374727671E-5</v>
      </c>
      <c r="DM100" s="690">
        <v>2.2172949002217296E-6</v>
      </c>
      <c r="DN100" s="690">
        <v>0</v>
      </c>
      <c r="DO100" s="690">
        <v>0</v>
      </c>
      <c r="DP100" s="690">
        <v>0</v>
      </c>
      <c r="DQ100" s="690">
        <v>3.2327586206896553E-5</v>
      </c>
      <c r="DR100" s="690">
        <v>4.7160493827160487E-4</v>
      </c>
      <c r="DS100" s="690">
        <v>0</v>
      </c>
      <c r="DT100" s="690">
        <v>0</v>
      </c>
      <c r="DU100" s="690">
        <v>0</v>
      </c>
      <c r="DV100" s="690">
        <v>0</v>
      </c>
      <c r="DW100" s="690">
        <v>0</v>
      </c>
      <c r="DX100" s="690">
        <v>0</v>
      </c>
      <c r="DY100" s="690">
        <v>0</v>
      </c>
      <c r="DZ100" s="690">
        <v>4.3103448275862072E-5</v>
      </c>
      <c r="EA100" s="690">
        <v>4.9891540130151841E-5</v>
      </c>
      <c r="EB100" s="690">
        <v>2.5751072961373391E-5</v>
      </c>
      <c r="EC100" s="690">
        <v>0</v>
      </c>
      <c r="ED100" s="690">
        <v>0</v>
      </c>
      <c r="EE100" s="690">
        <v>0</v>
      </c>
      <c r="EF100" s="690">
        <v>6.7114093959731546E-6</v>
      </c>
      <c r="EG100" s="690">
        <v>3.4653465346534657E-5</v>
      </c>
      <c r="EH100" s="690">
        <v>0</v>
      </c>
      <c r="EI100" s="690">
        <v>2.1881838074398251E-6</v>
      </c>
      <c r="EJ100" s="690">
        <v>2.484472049689441E-5</v>
      </c>
      <c r="EK100" s="690">
        <v>0</v>
      </c>
      <c r="EL100" s="690">
        <v>0</v>
      </c>
      <c r="EM100" s="690">
        <v>0</v>
      </c>
      <c r="EN100" s="690">
        <v>0</v>
      </c>
      <c r="EO100" s="690">
        <v>0</v>
      </c>
      <c r="EP100" s="690">
        <v>0</v>
      </c>
      <c r="EQ100" s="690">
        <v>0</v>
      </c>
      <c r="ER100" s="690">
        <v>0</v>
      </c>
      <c r="ES100" s="690">
        <v>0</v>
      </c>
      <c r="ET100" s="690">
        <v>0</v>
      </c>
      <c r="EU100" s="690">
        <v>0</v>
      </c>
      <c r="EV100" s="690">
        <v>1.8404907975460124E-4</v>
      </c>
      <c r="EW100" s="690">
        <v>0</v>
      </c>
      <c r="EX100" s="690">
        <v>0</v>
      </c>
      <c r="EY100" s="690">
        <v>1.4285714285714284E-4</v>
      </c>
      <c r="EZ100" s="690">
        <v>1.0203160270880363E-3</v>
      </c>
      <c r="FA100" s="690">
        <v>0</v>
      </c>
      <c r="FB100" s="690">
        <v>0</v>
      </c>
      <c r="FC100" s="690">
        <v>0</v>
      </c>
      <c r="FD100" s="690">
        <v>0</v>
      </c>
      <c r="FE100" s="690">
        <v>0</v>
      </c>
      <c r="FF100" s="690">
        <v>0</v>
      </c>
      <c r="FG100" s="690">
        <v>6.8181818181938206E-5</v>
      </c>
      <c r="FH100" s="690">
        <v>9.6907216494845365E-5</v>
      </c>
      <c r="FI100" s="690">
        <v>8.9450101832993882E-4</v>
      </c>
      <c r="FJ100" s="690">
        <v>1.1257731958762888E-3</v>
      </c>
      <c r="FK100" s="690">
        <v>0</v>
      </c>
      <c r="FL100" s="690">
        <v>7.9185520361990959E-5</v>
      </c>
      <c r="FM100" s="690">
        <v>0</v>
      </c>
      <c r="FN100" s="690">
        <v>1.2153518123667376E-4</v>
      </c>
      <c r="FO100" s="690">
        <v>1.3801369863013701E-3</v>
      </c>
      <c r="FP100" s="690">
        <v>0</v>
      </c>
      <c r="FQ100" s="690">
        <v>0</v>
      </c>
      <c r="FR100" s="690">
        <v>8.23045267489712E-6</v>
      </c>
      <c r="FS100" s="690">
        <v>0</v>
      </c>
      <c r="FT100" s="690">
        <v>0</v>
      </c>
      <c r="FU100" s="690">
        <v>0</v>
      </c>
      <c r="FV100" s="690">
        <v>0</v>
      </c>
      <c r="FW100" s="690">
        <v>0</v>
      </c>
      <c r="FX100" s="690">
        <v>2.4489795918367348E-5</v>
      </c>
      <c r="FY100" s="690">
        <v>0</v>
      </c>
      <c r="FZ100" s="690">
        <v>1.5732758620689655E-5</v>
      </c>
      <c r="GA100" s="690">
        <v>4.699792960662526E-4</v>
      </c>
      <c r="GB100" s="690">
        <v>2.9193899782135077E-4</v>
      </c>
      <c r="GC100" s="690">
        <v>0</v>
      </c>
      <c r="GD100" s="690">
        <v>5.0000000000000001E-4</v>
      </c>
      <c r="GE100" s="690">
        <v>0</v>
      </c>
      <c r="GF100" s="690">
        <v>0</v>
      </c>
      <c r="GG100" s="690">
        <v>1.1633663366336633E-4</v>
      </c>
      <c r="GH100" s="690">
        <v>0</v>
      </c>
      <c r="GI100" s="690">
        <v>0</v>
      </c>
      <c r="GJ100" s="690">
        <v>0</v>
      </c>
      <c r="GK100" s="690">
        <v>0</v>
      </c>
      <c r="GL100" s="690">
        <v>0</v>
      </c>
    </row>
    <row r="101" spans="1:194" x14ac:dyDescent="0.2">
      <c r="A101" s="652" t="s">
        <v>1049</v>
      </c>
      <c r="B101" s="652" t="s">
        <v>508</v>
      </c>
      <c r="C101" s="690">
        <v>0</v>
      </c>
      <c r="D101" s="690">
        <v>0</v>
      </c>
      <c r="E101" s="690">
        <v>0</v>
      </c>
      <c r="F101" s="690">
        <v>9.3749999999999997E-3</v>
      </c>
      <c r="G101" s="690">
        <v>9.4500000000000001E-3</v>
      </c>
      <c r="H101" s="690">
        <v>0</v>
      </c>
      <c r="I101" s="690">
        <v>0</v>
      </c>
      <c r="J101" s="690">
        <v>0</v>
      </c>
      <c r="K101" s="690">
        <v>0</v>
      </c>
      <c r="L101" s="690">
        <v>1.60625E-3</v>
      </c>
      <c r="M101" s="690">
        <v>6.2500000000000001E-5</v>
      </c>
      <c r="N101" s="690">
        <v>0</v>
      </c>
      <c r="O101" s="690">
        <v>0</v>
      </c>
      <c r="P101" s="690">
        <v>2.6625000000000004E-3</v>
      </c>
      <c r="Q101" s="690">
        <v>0</v>
      </c>
      <c r="R101" s="690">
        <v>0</v>
      </c>
      <c r="S101" s="690">
        <v>0</v>
      </c>
      <c r="T101" s="690">
        <v>0</v>
      </c>
      <c r="U101" s="690">
        <v>0</v>
      </c>
      <c r="V101" s="690">
        <v>0</v>
      </c>
      <c r="W101" s="690">
        <v>2.1843537414965985E-2</v>
      </c>
      <c r="X101" s="690">
        <v>0</v>
      </c>
      <c r="Y101" s="690">
        <v>1.729559748427673E-3</v>
      </c>
      <c r="Z101" s="690"/>
      <c r="AA101" s="690">
        <v>6.9182389937106912E-5</v>
      </c>
      <c r="AB101" s="690">
        <v>0</v>
      </c>
      <c r="AC101" s="690">
        <v>1.3986013986013986E-4</v>
      </c>
      <c r="AD101" s="690">
        <v>0</v>
      </c>
      <c r="AE101" s="690">
        <v>1.25E-4</v>
      </c>
      <c r="AF101" s="690">
        <v>0</v>
      </c>
      <c r="AG101" s="690">
        <v>0</v>
      </c>
      <c r="AH101" s="690">
        <v>5.9096774193548383E-4</v>
      </c>
      <c r="AI101" s="690">
        <v>0</v>
      </c>
      <c r="AJ101" s="690">
        <v>0</v>
      </c>
      <c r="AK101" s="690">
        <v>0</v>
      </c>
      <c r="AL101" s="690">
        <v>0</v>
      </c>
      <c r="AM101" s="690">
        <v>2.7000000000000001E-3</v>
      </c>
      <c r="AN101" s="690">
        <v>0</v>
      </c>
      <c r="AO101" s="690">
        <v>0</v>
      </c>
      <c r="AP101" s="690">
        <v>0</v>
      </c>
      <c r="AQ101" s="690">
        <v>0</v>
      </c>
      <c r="AR101" s="690">
        <v>1.1375000000000001E-3</v>
      </c>
      <c r="AS101" s="690">
        <v>0</v>
      </c>
      <c r="AT101" s="690">
        <v>0</v>
      </c>
      <c r="AU101" s="690">
        <v>0</v>
      </c>
      <c r="AV101" s="690">
        <v>0</v>
      </c>
      <c r="AW101" s="690">
        <v>0</v>
      </c>
      <c r="AX101" s="690">
        <v>0</v>
      </c>
      <c r="AY101" s="690">
        <v>2.8124999999999998E-4</v>
      </c>
      <c r="AZ101" s="690">
        <v>0</v>
      </c>
      <c r="BA101" s="690">
        <v>0</v>
      </c>
      <c r="BB101" s="690">
        <v>0</v>
      </c>
      <c r="BC101" s="690">
        <v>0</v>
      </c>
      <c r="BD101" s="690">
        <v>0</v>
      </c>
      <c r="BE101" s="690">
        <v>0</v>
      </c>
      <c r="BF101" s="690">
        <v>2.0987654320987656E-4</v>
      </c>
      <c r="BG101" s="884">
        <v>2.0987654320987656E-4</v>
      </c>
      <c r="BH101" s="884">
        <v>2.0987654320987656E-4</v>
      </c>
      <c r="BI101" s="884">
        <v>2.0987654320987656E-4</v>
      </c>
      <c r="BJ101" s="884">
        <v>2.0987654320987656E-4</v>
      </c>
      <c r="BK101" s="884">
        <v>2.0987654320987656E-4</v>
      </c>
      <c r="BL101" s="884">
        <v>2.0987654320987656E-4</v>
      </c>
      <c r="BM101" s="690">
        <v>0</v>
      </c>
      <c r="BN101" s="690">
        <v>2.3188405797101451E-4</v>
      </c>
      <c r="BO101" s="690">
        <v>0</v>
      </c>
      <c r="BP101" s="690">
        <v>0</v>
      </c>
      <c r="BQ101" s="690">
        <v>0</v>
      </c>
      <c r="BR101" s="690">
        <v>0</v>
      </c>
      <c r="BS101" s="690">
        <v>0</v>
      </c>
      <c r="BT101" s="690">
        <v>0</v>
      </c>
      <c r="BU101" s="690">
        <v>0</v>
      </c>
      <c r="BV101" s="690">
        <v>0</v>
      </c>
      <c r="BW101" s="690">
        <v>0</v>
      </c>
      <c r="BX101" s="690">
        <v>0</v>
      </c>
      <c r="BY101" s="690">
        <v>0</v>
      </c>
      <c r="BZ101" s="690">
        <v>0</v>
      </c>
      <c r="CA101" s="690">
        <v>0</v>
      </c>
      <c r="CB101" s="690">
        <v>0</v>
      </c>
      <c r="CC101" s="690">
        <v>0</v>
      </c>
      <c r="CD101" s="690">
        <v>0</v>
      </c>
      <c r="CE101" s="690">
        <v>0</v>
      </c>
      <c r="CF101" s="690">
        <v>0</v>
      </c>
      <c r="CG101" s="690">
        <v>0</v>
      </c>
      <c r="CH101" s="690">
        <v>0</v>
      </c>
      <c r="CI101" s="690">
        <v>0</v>
      </c>
      <c r="CJ101" s="690">
        <v>0</v>
      </c>
      <c r="CK101" s="690">
        <v>0</v>
      </c>
      <c r="CL101" s="690">
        <v>0</v>
      </c>
      <c r="CM101" s="690">
        <v>0</v>
      </c>
      <c r="CN101" s="690">
        <v>3.3333333333333335E-3</v>
      </c>
      <c r="CO101" s="690">
        <v>0</v>
      </c>
      <c r="CP101" s="690">
        <v>6.7114093959731551E-4</v>
      </c>
      <c r="CQ101" s="690">
        <v>0</v>
      </c>
      <c r="CR101" s="690">
        <v>0</v>
      </c>
      <c r="CS101" s="690">
        <v>0</v>
      </c>
      <c r="CT101" s="690">
        <v>0</v>
      </c>
      <c r="CU101" s="690">
        <v>0</v>
      </c>
      <c r="CV101" s="690">
        <v>0</v>
      </c>
      <c r="CW101" s="690">
        <v>0</v>
      </c>
      <c r="CX101" s="690">
        <v>2.5974025974025975E-5</v>
      </c>
      <c r="CY101" s="690">
        <v>0</v>
      </c>
      <c r="CZ101" s="690">
        <v>0</v>
      </c>
      <c r="DA101" s="690">
        <v>0</v>
      </c>
      <c r="DB101" s="690">
        <v>0</v>
      </c>
      <c r="DC101" s="690">
        <v>0</v>
      </c>
      <c r="DD101" s="690">
        <v>0</v>
      </c>
      <c r="DE101" s="690">
        <v>0</v>
      </c>
      <c r="DF101" s="690">
        <v>0</v>
      </c>
      <c r="DG101" s="690">
        <v>0</v>
      </c>
      <c r="DH101" s="690">
        <v>0</v>
      </c>
      <c r="DI101" s="690">
        <v>0</v>
      </c>
      <c r="DJ101" s="690">
        <v>0</v>
      </c>
      <c r="DK101" s="690">
        <v>8.4600000000000022E-3</v>
      </c>
      <c r="DL101" s="690">
        <v>2.6812499999999997E-4</v>
      </c>
      <c r="DM101" s="690">
        <v>0</v>
      </c>
      <c r="DN101" s="690">
        <v>0</v>
      </c>
      <c r="DO101" s="690">
        <v>0</v>
      </c>
      <c r="DP101" s="690">
        <v>0</v>
      </c>
      <c r="DQ101" s="690">
        <v>0</v>
      </c>
      <c r="DR101" s="690">
        <v>1.3875000000000001E-3</v>
      </c>
      <c r="DS101" s="690">
        <v>0</v>
      </c>
      <c r="DT101" s="690">
        <v>0</v>
      </c>
      <c r="DU101" s="690">
        <v>0</v>
      </c>
      <c r="DV101" s="690">
        <v>0</v>
      </c>
      <c r="DW101" s="690">
        <v>0</v>
      </c>
      <c r="DX101" s="690">
        <v>0</v>
      </c>
      <c r="DY101" s="690">
        <v>0</v>
      </c>
      <c r="DZ101" s="690">
        <v>5.6953642384105952E-4</v>
      </c>
      <c r="EA101" s="690">
        <v>6.2500000000000001E-4</v>
      </c>
      <c r="EB101" s="690">
        <v>0</v>
      </c>
      <c r="EC101" s="690">
        <v>0</v>
      </c>
      <c r="ED101" s="690">
        <v>3.6249999999999998E-4</v>
      </c>
      <c r="EE101" s="690">
        <v>0</v>
      </c>
      <c r="EF101" s="690">
        <v>0</v>
      </c>
      <c r="EG101" s="690">
        <v>0</v>
      </c>
      <c r="EH101" s="690">
        <v>5.6603773584905654E-5</v>
      </c>
      <c r="EI101" s="690">
        <v>0</v>
      </c>
      <c r="EJ101" s="690">
        <v>0</v>
      </c>
      <c r="EK101" s="690">
        <v>0</v>
      </c>
      <c r="EL101" s="690">
        <v>0</v>
      </c>
      <c r="EM101" s="690">
        <v>0</v>
      </c>
      <c r="EN101" s="690">
        <v>0</v>
      </c>
      <c r="EO101" s="690">
        <v>0</v>
      </c>
      <c r="EP101" s="690">
        <v>0</v>
      </c>
      <c r="EQ101" s="690">
        <v>6.2893081761006293E-6</v>
      </c>
      <c r="ER101" s="690">
        <v>0</v>
      </c>
      <c r="ES101" s="690">
        <v>0</v>
      </c>
      <c r="ET101" s="690">
        <v>0</v>
      </c>
      <c r="EU101" s="690">
        <v>0</v>
      </c>
      <c r="EV101" s="690">
        <v>0</v>
      </c>
      <c r="EW101" s="690">
        <v>0</v>
      </c>
      <c r="EX101" s="690">
        <v>0</v>
      </c>
      <c r="EY101" s="690">
        <v>3.7374999999999999E-3</v>
      </c>
      <c r="EZ101" s="690">
        <v>0</v>
      </c>
      <c r="FA101" s="690">
        <v>0</v>
      </c>
      <c r="FB101" s="690">
        <v>0</v>
      </c>
      <c r="FC101" s="690">
        <v>0</v>
      </c>
      <c r="FD101" s="690">
        <v>0</v>
      </c>
      <c r="FE101" s="690">
        <v>0</v>
      </c>
      <c r="FF101" s="690">
        <v>0</v>
      </c>
      <c r="FG101" s="690">
        <v>1.1875E-4</v>
      </c>
      <c r="FH101" s="690">
        <v>1.8125000000000003E-3</v>
      </c>
      <c r="FI101" s="690">
        <v>0</v>
      </c>
      <c r="FJ101" s="690">
        <v>3.5500000000000001E-4</v>
      </c>
      <c r="FK101" s="690">
        <v>0</v>
      </c>
      <c r="FL101" s="690">
        <v>0</v>
      </c>
      <c r="FM101" s="690">
        <v>0</v>
      </c>
      <c r="FN101" s="690">
        <v>0</v>
      </c>
      <c r="FO101" s="690">
        <v>2.554794520547945E-3</v>
      </c>
      <c r="FP101" s="690">
        <v>0</v>
      </c>
      <c r="FQ101" s="690">
        <v>0</v>
      </c>
      <c r="FR101" s="690">
        <v>1.25E-3</v>
      </c>
      <c r="FS101" s="690">
        <v>0</v>
      </c>
      <c r="FT101" s="690">
        <v>0</v>
      </c>
      <c r="FU101" s="690">
        <v>0</v>
      </c>
      <c r="FV101" s="690">
        <v>0</v>
      </c>
      <c r="FW101" s="690">
        <v>0</v>
      </c>
      <c r="FX101" s="690">
        <v>0</v>
      </c>
      <c r="FY101" s="690">
        <v>0</v>
      </c>
      <c r="FZ101" s="690">
        <v>0</v>
      </c>
      <c r="GA101" s="690">
        <v>1.875E-4</v>
      </c>
      <c r="GB101" s="690">
        <v>9.9375000000000028E-4</v>
      </c>
      <c r="GC101" s="690">
        <v>0</v>
      </c>
      <c r="GD101" s="690">
        <v>5.6129032258064513E-4</v>
      </c>
      <c r="GE101" s="690">
        <v>0</v>
      </c>
      <c r="GF101" s="690">
        <v>0</v>
      </c>
      <c r="GG101" s="690">
        <v>0</v>
      </c>
      <c r="GH101" s="690">
        <v>0</v>
      </c>
      <c r="GI101" s="690">
        <v>0</v>
      </c>
      <c r="GJ101" s="690">
        <v>0</v>
      </c>
      <c r="GK101" s="690">
        <v>0</v>
      </c>
      <c r="GL101" s="690">
        <v>0</v>
      </c>
    </row>
    <row r="102" spans="1:194" x14ac:dyDescent="0.2">
      <c r="A102" s="652" t="s">
        <v>1053</v>
      </c>
      <c r="B102" s="652" t="s">
        <v>511</v>
      </c>
      <c r="C102" s="690">
        <v>0</v>
      </c>
      <c r="D102" s="690">
        <v>0</v>
      </c>
      <c r="E102" s="690">
        <v>8.8161209068010081E-6</v>
      </c>
      <c r="F102" s="690">
        <v>0</v>
      </c>
      <c r="G102" s="690">
        <v>1.8074817518248169E-3</v>
      </c>
      <c r="H102" s="690">
        <v>0</v>
      </c>
      <c r="I102" s="690">
        <v>0</v>
      </c>
      <c r="J102" s="690">
        <v>6.9634864546525314E-3</v>
      </c>
      <c r="K102" s="690">
        <v>0</v>
      </c>
      <c r="L102" s="690">
        <v>1.2161687170474508E-3</v>
      </c>
      <c r="M102" s="690">
        <v>0</v>
      </c>
      <c r="N102" s="690">
        <v>0</v>
      </c>
      <c r="O102" s="690">
        <v>0</v>
      </c>
      <c r="P102" s="690">
        <v>7.4508126603935003E-4</v>
      </c>
      <c r="Q102" s="690">
        <v>7.1531531531531523E-2</v>
      </c>
      <c r="R102" s="690">
        <v>0</v>
      </c>
      <c r="S102" s="690">
        <v>2.8000000000000003E-4</v>
      </c>
      <c r="T102" s="690">
        <v>2.7074235807860263E-5</v>
      </c>
      <c r="U102" s="690">
        <v>0</v>
      </c>
      <c r="V102" s="690">
        <v>0</v>
      </c>
      <c r="W102" s="690">
        <v>2.6068376068376066E-4</v>
      </c>
      <c r="X102" s="690">
        <v>0</v>
      </c>
      <c r="Y102" s="690">
        <v>1.6244131455399061E-4</v>
      </c>
      <c r="Z102" s="690"/>
      <c r="AA102" s="690">
        <v>1.1545293072824156E-5</v>
      </c>
      <c r="AB102" s="690">
        <v>4.2437500000000001E-3</v>
      </c>
      <c r="AC102" s="690">
        <v>1.3447916666666667E-3</v>
      </c>
      <c r="AD102" s="690">
        <v>0</v>
      </c>
      <c r="AE102" s="690">
        <v>2.0429184549356223E-4</v>
      </c>
      <c r="AF102" s="690">
        <v>1.117798796216681E-5</v>
      </c>
      <c r="AG102" s="690">
        <v>4.234841193455245E-5</v>
      </c>
      <c r="AH102" s="690">
        <v>3.420523138832998E-5</v>
      </c>
      <c r="AI102" s="690">
        <v>2.2554744525548707E-3</v>
      </c>
      <c r="AJ102" s="690">
        <v>3.367088607594937E-4</v>
      </c>
      <c r="AK102" s="690">
        <v>0</v>
      </c>
      <c r="AL102" s="690">
        <v>1.1661807580174927E-5</v>
      </c>
      <c r="AM102" s="690">
        <v>1.1004366812227074E-4</v>
      </c>
      <c r="AN102" s="690">
        <v>0</v>
      </c>
      <c r="AO102" s="690">
        <v>5.630113141862487E-3</v>
      </c>
      <c r="AP102" s="690">
        <v>2.882882882882883E-4</v>
      </c>
      <c r="AQ102" s="690">
        <v>2.109704641350211E-6</v>
      </c>
      <c r="AR102" s="690">
        <v>4.4079515989628353E-5</v>
      </c>
      <c r="AS102" s="690">
        <v>0</v>
      </c>
      <c r="AT102" s="690">
        <v>0</v>
      </c>
      <c r="AU102" s="690">
        <v>0</v>
      </c>
      <c r="AV102" s="690">
        <v>0</v>
      </c>
      <c r="AW102" s="690">
        <v>1.2108980827447023E-4</v>
      </c>
      <c r="AX102" s="690">
        <v>0</v>
      </c>
      <c r="AY102" s="690">
        <v>3.7340619307832428E-4</v>
      </c>
      <c r="AZ102" s="690">
        <v>0</v>
      </c>
      <c r="BA102" s="690">
        <v>4.397537379067722E-6</v>
      </c>
      <c r="BB102" s="690">
        <v>2.2641334569036896E-3</v>
      </c>
      <c r="BC102" s="690">
        <v>0</v>
      </c>
      <c r="BD102" s="690">
        <v>0</v>
      </c>
      <c r="BE102" s="690">
        <v>0</v>
      </c>
      <c r="BF102" s="690">
        <v>1.6292993630573249E-2</v>
      </c>
      <c r="BG102" s="884">
        <v>1.6292993630573249E-2</v>
      </c>
      <c r="BH102" s="884">
        <v>1.6292993630573249E-2</v>
      </c>
      <c r="BI102" s="884">
        <v>1.6292993630573249E-2</v>
      </c>
      <c r="BJ102" s="884">
        <v>1.6292993630573249E-2</v>
      </c>
      <c r="BK102" s="884">
        <v>1.6292993630573249E-2</v>
      </c>
      <c r="BL102" s="884">
        <v>1.6292993630573249E-2</v>
      </c>
      <c r="BM102" s="690">
        <v>0</v>
      </c>
      <c r="BN102" s="690">
        <v>0</v>
      </c>
      <c r="BO102" s="690">
        <v>3.9292730844793715E-6</v>
      </c>
      <c r="BP102" s="690">
        <v>0</v>
      </c>
      <c r="BQ102" s="690">
        <v>0</v>
      </c>
      <c r="BR102" s="690">
        <v>0</v>
      </c>
      <c r="BS102" s="690">
        <v>1.0416666666666666E-4</v>
      </c>
      <c r="BT102" s="690">
        <v>0</v>
      </c>
      <c r="BU102" s="690">
        <v>1.3930348258706468E-5</v>
      </c>
      <c r="BV102" s="690">
        <v>2.2867853795688849E-4</v>
      </c>
      <c r="BW102" s="690">
        <v>0</v>
      </c>
      <c r="BX102" s="690">
        <v>1.7353579175704989E-5</v>
      </c>
      <c r="BY102" s="690">
        <v>0</v>
      </c>
      <c r="BZ102" s="690">
        <v>5.5906221821460773E-5</v>
      </c>
      <c r="CA102" s="690">
        <v>0</v>
      </c>
      <c r="CB102" s="690">
        <v>2.4570024570024569E-4</v>
      </c>
      <c r="CC102" s="690">
        <v>1.2052730696798493E-4</v>
      </c>
      <c r="CD102" s="690">
        <v>0</v>
      </c>
      <c r="CE102" s="690">
        <v>0</v>
      </c>
      <c r="CF102" s="690">
        <v>0</v>
      </c>
      <c r="CG102" s="690">
        <v>1.9656019656019657E-5</v>
      </c>
      <c r="CH102" s="690">
        <v>0</v>
      </c>
      <c r="CI102" s="690">
        <v>3.2678132678132683E-4</v>
      </c>
      <c r="CJ102" s="690">
        <v>1.4177693761814744E-5</v>
      </c>
      <c r="CK102" s="690">
        <v>0</v>
      </c>
      <c r="CL102" s="690">
        <v>0</v>
      </c>
      <c r="CM102" s="690">
        <v>0</v>
      </c>
      <c r="CN102" s="690">
        <v>1.6257180156657957E-2</v>
      </c>
      <c r="CO102" s="690">
        <v>0</v>
      </c>
      <c r="CP102" s="690">
        <v>0</v>
      </c>
      <c r="CQ102" s="690">
        <v>2.0833179723502284E-3</v>
      </c>
      <c r="CR102" s="690">
        <v>0</v>
      </c>
      <c r="CS102" s="690">
        <v>2.9521228545618785E-3</v>
      </c>
      <c r="CT102" s="690">
        <v>6.1219202898549676E-3</v>
      </c>
      <c r="CU102" s="690">
        <v>0</v>
      </c>
      <c r="CV102" s="690">
        <v>0</v>
      </c>
      <c r="CW102" s="690">
        <v>6.2780269058295963E-6</v>
      </c>
      <c r="CX102" s="690">
        <v>1.8957654723127036E-4</v>
      </c>
      <c r="CY102" s="690">
        <v>0</v>
      </c>
      <c r="CZ102" s="690">
        <v>3.2730109204368173E-3</v>
      </c>
      <c r="DA102" s="690">
        <v>1.2939001848428836E-5</v>
      </c>
      <c r="DB102" s="690">
        <v>0</v>
      </c>
      <c r="DC102" s="690">
        <v>0</v>
      </c>
      <c r="DD102" s="690">
        <v>1.0526315789473684E-5</v>
      </c>
      <c r="DE102" s="690">
        <v>0</v>
      </c>
      <c r="DF102" s="690">
        <v>0</v>
      </c>
      <c r="DG102" s="690">
        <v>0</v>
      </c>
      <c r="DH102" s="690">
        <v>0</v>
      </c>
      <c r="DI102" s="690">
        <v>7.6117982873453852E-5</v>
      </c>
      <c r="DJ102" s="690">
        <v>1.234567901234568E-5</v>
      </c>
      <c r="DK102" s="690">
        <v>4.6013448607108557E-4</v>
      </c>
      <c r="DL102" s="690">
        <v>2.8816901408450706E-4</v>
      </c>
      <c r="DM102" s="690">
        <v>0</v>
      </c>
      <c r="DN102" s="690">
        <v>0</v>
      </c>
      <c r="DO102" s="690">
        <v>0</v>
      </c>
      <c r="DP102" s="690">
        <v>0</v>
      </c>
      <c r="DQ102" s="690">
        <v>0</v>
      </c>
      <c r="DR102" s="690">
        <v>1.5092402464065712E-4</v>
      </c>
      <c r="DS102" s="690">
        <v>0</v>
      </c>
      <c r="DT102" s="690">
        <v>0</v>
      </c>
      <c r="DU102" s="690">
        <v>1.1349693251533742E-4</v>
      </c>
      <c r="DV102" s="690">
        <v>0</v>
      </c>
      <c r="DW102" s="690">
        <v>7.0043103448275858E-5</v>
      </c>
      <c r="DX102" s="690">
        <v>2.4926686217008798E-4</v>
      </c>
      <c r="DY102" s="690">
        <v>0</v>
      </c>
      <c r="DZ102" s="690">
        <v>3.8039078156312614E-3</v>
      </c>
      <c r="EA102" s="690">
        <v>0</v>
      </c>
      <c r="EB102" s="690">
        <v>0</v>
      </c>
      <c r="EC102" s="690">
        <v>2.1074815595363542E-6</v>
      </c>
      <c r="ED102" s="690">
        <v>1.9373219373219371E-4</v>
      </c>
      <c r="EE102" s="690">
        <v>0</v>
      </c>
      <c r="EF102" s="690">
        <v>0</v>
      </c>
      <c r="EG102" s="690">
        <v>1.289719626168224E-4</v>
      </c>
      <c r="EH102" s="690">
        <v>0</v>
      </c>
      <c r="EI102" s="690">
        <v>4.8085485307212831E-5</v>
      </c>
      <c r="EJ102" s="690">
        <v>2.7522935779816512E-6</v>
      </c>
      <c r="EK102" s="690">
        <v>0</v>
      </c>
      <c r="EL102" s="690">
        <v>1.4009661835748795E-3</v>
      </c>
      <c r="EM102" s="690">
        <v>0</v>
      </c>
      <c r="EN102" s="690">
        <v>0</v>
      </c>
      <c r="EO102" s="690">
        <v>0</v>
      </c>
      <c r="EP102" s="690">
        <v>0</v>
      </c>
      <c r="EQ102" s="690">
        <v>1.4539007092198583E-4</v>
      </c>
      <c r="ER102" s="690">
        <v>0</v>
      </c>
      <c r="ES102" s="690">
        <v>0</v>
      </c>
      <c r="ET102" s="690">
        <v>0</v>
      </c>
      <c r="EU102" s="690">
        <v>0</v>
      </c>
      <c r="EV102" s="690">
        <v>3.0937215650591445E-5</v>
      </c>
      <c r="EW102" s="690">
        <v>1.293103448275862E-5</v>
      </c>
      <c r="EX102" s="690">
        <v>0</v>
      </c>
      <c r="EY102" s="690">
        <v>0</v>
      </c>
      <c r="EZ102" s="690">
        <v>9.3481342546890597E-2</v>
      </c>
      <c r="FA102" s="690">
        <v>1.4638609332113449E-4</v>
      </c>
      <c r="FB102" s="690">
        <v>0</v>
      </c>
      <c r="FC102" s="690">
        <v>0</v>
      </c>
      <c r="FD102" s="690">
        <v>0</v>
      </c>
      <c r="FE102" s="690">
        <v>0</v>
      </c>
      <c r="FF102" s="690">
        <v>0</v>
      </c>
      <c r="FG102" s="690">
        <v>3.8461538461538456E-5</v>
      </c>
      <c r="FH102" s="690">
        <v>2.9694323144104805E-5</v>
      </c>
      <c r="FI102" s="690">
        <v>1.0655021834061135E-3</v>
      </c>
      <c r="FJ102" s="690">
        <v>4.9868766404199474E-5</v>
      </c>
      <c r="FK102" s="690">
        <v>0</v>
      </c>
      <c r="FL102" s="690">
        <v>1.9679849340866292E-4</v>
      </c>
      <c r="FM102" s="690">
        <v>0</v>
      </c>
      <c r="FN102" s="690">
        <v>8.18926296633303E-5</v>
      </c>
      <c r="FO102" s="690">
        <v>1.4230271668822767E-5</v>
      </c>
      <c r="FP102" s="690">
        <v>6.3063063063063065E-6</v>
      </c>
      <c r="FQ102" s="690">
        <v>0</v>
      </c>
      <c r="FR102" s="690">
        <v>8.7796312554872687E-5</v>
      </c>
      <c r="FS102" s="690">
        <v>0</v>
      </c>
      <c r="FT102" s="690">
        <v>0</v>
      </c>
      <c r="FU102" s="690">
        <v>9.2609699769053108E-5</v>
      </c>
      <c r="FV102" s="690">
        <v>0</v>
      </c>
      <c r="FW102" s="690">
        <v>0</v>
      </c>
      <c r="FX102" s="690">
        <v>3.9164490861618801E-5</v>
      </c>
      <c r="FY102" s="690">
        <v>0</v>
      </c>
      <c r="FZ102" s="690">
        <v>9.1575091575091575E-6</v>
      </c>
      <c r="GA102" s="690">
        <v>1.5842490842490839E-3</v>
      </c>
      <c r="GB102" s="690">
        <v>6.3302497687326548E-4</v>
      </c>
      <c r="GC102" s="690">
        <v>0</v>
      </c>
      <c r="GD102" s="690">
        <v>1.028056112224449E-3</v>
      </c>
      <c r="GE102" s="690">
        <v>0</v>
      </c>
      <c r="GF102" s="690">
        <v>0</v>
      </c>
      <c r="GG102" s="690">
        <v>3.9772727272727274E-4</v>
      </c>
      <c r="GH102" s="690">
        <v>0</v>
      </c>
      <c r="GI102" s="690">
        <v>0</v>
      </c>
      <c r="GJ102" s="690">
        <v>1.046207497820401E-5</v>
      </c>
      <c r="GK102" s="690">
        <v>0</v>
      </c>
      <c r="GL102" s="690">
        <v>0</v>
      </c>
    </row>
    <row r="103" spans="1:194" x14ac:dyDescent="0.2">
      <c r="A103" s="652" t="s">
        <v>1054</v>
      </c>
      <c r="B103" s="652" t="s">
        <v>512</v>
      </c>
      <c r="C103" s="690">
        <v>0</v>
      </c>
      <c r="D103" s="690">
        <v>0</v>
      </c>
      <c r="E103" s="690">
        <v>0</v>
      </c>
      <c r="F103" s="690">
        <v>0</v>
      </c>
      <c r="G103" s="690">
        <v>0</v>
      </c>
      <c r="H103" s="690">
        <v>0</v>
      </c>
      <c r="I103" s="690">
        <v>0</v>
      </c>
      <c r="J103" s="690">
        <v>0</v>
      </c>
      <c r="K103" s="690">
        <v>0</v>
      </c>
      <c r="L103" s="690">
        <v>3.7047619047619051E-3</v>
      </c>
      <c r="M103" s="690">
        <v>0</v>
      </c>
      <c r="N103" s="690">
        <v>0</v>
      </c>
      <c r="O103" s="690">
        <v>0</v>
      </c>
      <c r="P103" s="690">
        <v>1.1665116279069769E-2</v>
      </c>
      <c r="Q103" s="690"/>
      <c r="R103" s="690">
        <v>0</v>
      </c>
      <c r="S103" s="690">
        <v>0</v>
      </c>
      <c r="T103" s="690">
        <v>0</v>
      </c>
      <c r="U103" s="690">
        <v>0</v>
      </c>
      <c r="V103" s="690">
        <v>0</v>
      </c>
      <c r="W103" s="690">
        <v>0</v>
      </c>
      <c r="X103" s="690">
        <v>0</v>
      </c>
      <c r="Y103" s="690">
        <v>0</v>
      </c>
      <c r="Z103" s="690"/>
      <c r="AA103" s="690">
        <v>0</v>
      </c>
      <c r="AB103" s="690">
        <v>0</v>
      </c>
      <c r="AC103" s="690">
        <v>0</v>
      </c>
      <c r="AD103" s="690">
        <v>0</v>
      </c>
      <c r="AE103" s="690">
        <v>0</v>
      </c>
      <c r="AF103" s="690">
        <v>0</v>
      </c>
      <c r="AG103" s="690">
        <v>0</v>
      </c>
      <c r="AH103" s="690">
        <v>0</v>
      </c>
      <c r="AI103" s="690">
        <v>0</v>
      </c>
      <c r="AJ103" s="690">
        <v>0</v>
      </c>
      <c r="AK103" s="690">
        <v>0</v>
      </c>
      <c r="AL103" s="690">
        <v>0</v>
      </c>
      <c r="AM103" s="690">
        <v>0</v>
      </c>
      <c r="AN103" s="690">
        <v>0</v>
      </c>
      <c r="AO103" s="690">
        <v>1.0142857142857145E-3</v>
      </c>
      <c r="AP103" s="690">
        <v>0</v>
      </c>
      <c r="AQ103" s="690">
        <v>0</v>
      </c>
      <c r="AR103" s="690">
        <v>0</v>
      </c>
      <c r="AS103" s="690">
        <v>0</v>
      </c>
      <c r="AT103" s="690">
        <v>0</v>
      </c>
      <c r="AU103" s="690">
        <v>0</v>
      </c>
      <c r="AV103" s="690">
        <v>0</v>
      </c>
      <c r="AW103" s="690">
        <v>0</v>
      </c>
      <c r="AX103" s="690">
        <v>0</v>
      </c>
      <c r="AY103" s="690">
        <v>6.0000000000000006E-4</v>
      </c>
      <c r="AZ103" s="690">
        <v>0</v>
      </c>
      <c r="BA103" s="690">
        <v>4.7619047619047623E-3</v>
      </c>
      <c r="BB103" s="690">
        <v>5.9523809523809529E-4</v>
      </c>
      <c r="BC103" s="690">
        <v>0</v>
      </c>
      <c r="BD103" s="690">
        <v>0</v>
      </c>
      <c r="BE103" s="690"/>
      <c r="BF103" s="690">
        <v>5.1499999999999997E-2</v>
      </c>
      <c r="BG103" s="884">
        <v>5.1499999999999997E-2</v>
      </c>
      <c r="BH103" s="884">
        <v>5.1499999999999997E-2</v>
      </c>
      <c r="BI103" s="884">
        <v>5.1499999999999997E-2</v>
      </c>
      <c r="BJ103" s="884">
        <v>5.1499999999999997E-2</v>
      </c>
      <c r="BK103" s="884">
        <v>5.1499999999999997E-2</v>
      </c>
      <c r="BL103" s="884">
        <v>5.1499999999999997E-2</v>
      </c>
      <c r="BM103" s="690">
        <v>0</v>
      </c>
      <c r="BN103" s="690">
        <v>0</v>
      </c>
      <c r="BO103" s="690">
        <v>0</v>
      </c>
      <c r="BP103" s="690">
        <v>0</v>
      </c>
      <c r="BQ103" s="690"/>
      <c r="BR103" s="690">
        <v>0</v>
      </c>
      <c r="BS103" s="690">
        <v>0</v>
      </c>
      <c r="BT103" s="690">
        <v>0</v>
      </c>
      <c r="BU103" s="690">
        <v>0</v>
      </c>
      <c r="BV103" s="690">
        <v>0</v>
      </c>
      <c r="BW103" s="690">
        <v>0</v>
      </c>
      <c r="BX103" s="690">
        <v>0</v>
      </c>
      <c r="BY103" s="690">
        <v>0</v>
      </c>
      <c r="BZ103" s="690">
        <v>0</v>
      </c>
      <c r="CA103" s="690">
        <v>0</v>
      </c>
      <c r="CB103" s="690">
        <v>0</v>
      </c>
      <c r="CC103" s="690">
        <v>0</v>
      </c>
      <c r="CD103" s="690">
        <v>0</v>
      </c>
      <c r="CE103" s="690">
        <v>0</v>
      </c>
      <c r="CF103" s="690">
        <v>0</v>
      </c>
      <c r="CG103" s="690">
        <v>0</v>
      </c>
      <c r="CH103" s="690">
        <v>0</v>
      </c>
      <c r="CI103" s="690">
        <v>0</v>
      </c>
      <c r="CJ103" s="690">
        <v>0</v>
      </c>
      <c r="CK103" s="690">
        <v>0</v>
      </c>
      <c r="CL103" s="690">
        <v>0</v>
      </c>
      <c r="CM103" s="690">
        <v>0</v>
      </c>
      <c r="CN103" s="690">
        <v>0</v>
      </c>
      <c r="CO103" s="690">
        <v>0</v>
      </c>
      <c r="CP103" s="690">
        <v>0</v>
      </c>
      <c r="CQ103" s="690">
        <v>7.7142857142857135E-4</v>
      </c>
      <c r="CR103" s="690">
        <v>0</v>
      </c>
      <c r="CS103" s="690">
        <v>1.2439024390243903E-3</v>
      </c>
      <c r="CT103" s="690">
        <v>8.9999999999999998E-4</v>
      </c>
      <c r="CU103" s="690">
        <v>0</v>
      </c>
      <c r="CV103" s="690">
        <v>0</v>
      </c>
      <c r="CW103" s="690">
        <v>0</v>
      </c>
      <c r="CX103" s="690">
        <v>0</v>
      </c>
      <c r="CY103" s="690">
        <v>0</v>
      </c>
      <c r="CZ103" s="690">
        <v>0</v>
      </c>
      <c r="DA103" s="690">
        <v>0</v>
      </c>
      <c r="DB103" s="690"/>
      <c r="DC103" s="690">
        <v>0</v>
      </c>
      <c r="DD103" s="690">
        <v>0</v>
      </c>
      <c r="DE103" s="690">
        <v>0</v>
      </c>
      <c r="DF103" s="690">
        <v>0</v>
      </c>
      <c r="DG103" s="690">
        <v>0</v>
      </c>
      <c r="DH103" s="690">
        <v>0</v>
      </c>
      <c r="DI103" s="690">
        <v>0</v>
      </c>
      <c r="DJ103" s="690">
        <v>0</v>
      </c>
      <c r="DK103" s="690">
        <v>0</v>
      </c>
      <c r="DL103" s="690">
        <v>0</v>
      </c>
      <c r="DM103" s="690">
        <v>0</v>
      </c>
      <c r="DN103" s="690">
        <v>0</v>
      </c>
      <c r="DO103" s="690">
        <v>0</v>
      </c>
      <c r="DP103" s="690">
        <v>0</v>
      </c>
      <c r="DQ103" s="690">
        <v>0</v>
      </c>
      <c r="DR103" s="690">
        <v>3.6000000000000003E-3</v>
      </c>
      <c r="DS103" s="690">
        <v>0</v>
      </c>
      <c r="DT103" s="690">
        <v>0</v>
      </c>
      <c r="DU103" s="690">
        <v>0</v>
      </c>
      <c r="DV103" s="690">
        <v>0</v>
      </c>
      <c r="DW103" s="690">
        <v>0</v>
      </c>
      <c r="DX103" s="690">
        <v>0</v>
      </c>
      <c r="DY103" s="690">
        <v>0</v>
      </c>
      <c r="DZ103" s="690">
        <v>2.5000000000000001E-4</v>
      </c>
      <c r="EA103" s="690">
        <v>0</v>
      </c>
      <c r="EB103" s="690">
        <v>0</v>
      </c>
      <c r="EC103" s="690">
        <v>0</v>
      </c>
      <c r="ED103" s="690">
        <v>0</v>
      </c>
      <c r="EE103" s="690">
        <v>0</v>
      </c>
      <c r="EF103" s="690">
        <v>0</v>
      </c>
      <c r="EG103" s="690">
        <v>0</v>
      </c>
      <c r="EH103" s="690">
        <v>0</v>
      </c>
      <c r="EI103" s="690">
        <v>0</v>
      </c>
      <c r="EJ103" s="690">
        <v>0</v>
      </c>
      <c r="EK103" s="690">
        <v>0</v>
      </c>
      <c r="EL103" s="690">
        <v>0</v>
      </c>
      <c r="EM103" s="690">
        <v>0</v>
      </c>
      <c r="EN103" s="690">
        <v>0</v>
      </c>
      <c r="EO103" s="690">
        <v>0</v>
      </c>
      <c r="EP103" s="690">
        <v>0</v>
      </c>
      <c r="EQ103" s="690">
        <v>0</v>
      </c>
      <c r="ER103" s="690">
        <v>0</v>
      </c>
      <c r="ES103" s="690">
        <v>0</v>
      </c>
      <c r="ET103" s="690">
        <v>0</v>
      </c>
      <c r="EU103" s="690">
        <v>0</v>
      </c>
      <c r="EV103" s="690">
        <v>0</v>
      </c>
      <c r="EW103" s="690">
        <v>0</v>
      </c>
      <c r="EX103" s="690">
        <v>0</v>
      </c>
      <c r="EY103" s="690">
        <v>0</v>
      </c>
      <c r="EZ103" s="690">
        <v>3.9428571428571424E-2</v>
      </c>
      <c r="FA103" s="690">
        <v>0</v>
      </c>
      <c r="FB103" s="690">
        <v>0</v>
      </c>
      <c r="FC103" s="690">
        <v>0</v>
      </c>
      <c r="FD103" s="690">
        <v>0</v>
      </c>
      <c r="FE103" s="690">
        <v>0</v>
      </c>
      <c r="FF103" s="690">
        <v>0</v>
      </c>
      <c r="FG103" s="690">
        <v>0</v>
      </c>
      <c r="FH103" s="690">
        <v>0</v>
      </c>
      <c r="FI103" s="690">
        <v>0</v>
      </c>
      <c r="FJ103" s="690">
        <v>0</v>
      </c>
      <c r="FK103" s="690">
        <v>0</v>
      </c>
      <c r="FL103" s="690">
        <v>0</v>
      </c>
      <c r="FM103" s="690">
        <v>0</v>
      </c>
      <c r="FN103" s="690">
        <v>0</v>
      </c>
      <c r="FO103" s="690">
        <v>0</v>
      </c>
      <c r="FP103" s="690">
        <v>0</v>
      </c>
      <c r="FQ103" s="690">
        <v>0</v>
      </c>
      <c r="FR103" s="690">
        <v>0</v>
      </c>
      <c r="FS103" s="690">
        <v>0</v>
      </c>
      <c r="FT103" s="690">
        <v>0</v>
      </c>
      <c r="FU103" s="690">
        <v>0</v>
      </c>
      <c r="FV103" s="690">
        <v>0</v>
      </c>
      <c r="FW103" s="690">
        <v>0</v>
      </c>
      <c r="FX103" s="690">
        <v>0</v>
      </c>
      <c r="FY103" s="690">
        <v>0</v>
      </c>
      <c r="FZ103" s="690">
        <v>0</v>
      </c>
      <c r="GA103" s="690">
        <v>0</v>
      </c>
      <c r="GB103" s="690">
        <v>0</v>
      </c>
      <c r="GC103" s="690">
        <v>0</v>
      </c>
      <c r="GD103" s="690">
        <v>5.1904761904761907E-3</v>
      </c>
      <c r="GE103" s="690">
        <v>0</v>
      </c>
      <c r="GF103" s="690">
        <v>0</v>
      </c>
      <c r="GG103" s="690">
        <v>0</v>
      </c>
      <c r="GH103" s="690">
        <v>0</v>
      </c>
      <c r="GI103" s="690">
        <v>0</v>
      </c>
      <c r="GJ103" s="690">
        <v>0</v>
      </c>
      <c r="GK103" s="690">
        <v>0</v>
      </c>
      <c r="GL103" s="690">
        <v>0</v>
      </c>
    </row>
    <row r="104" spans="1:194" x14ac:dyDescent="0.2">
      <c r="A104" s="652" t="s">
        <v>1932</v>
      </c>
      <c r="B104" s="652" t="e">
        <v>#N/A</v>
      </c>
      <c r="C104" s="690">
        <v>0</v>
      </c>
      <c r="D104" s="690">
        <v>0</v>
      </c>
      <c r="E104" s="690">
        <v>0</v>
      </c>
      <c r="F104" s="690">
        <v>0</v>
      </c>
      <c r="G104" s="690">
        <v>0</v>
      </c>
      <c r="H104" s="690">
        <v>0</v>
      </c>
      <c r="I104" s="690">
        <v>0</v>
      </c>
      <c r="J104" s="690">
        <v>0</v>
      </c>
      <c r="K104" s="690">
        <v>0</v>
      </c>
      <c r="L104" s="690">
        <v>0</v>
      </c>
      <c r="M104" s="690">
        <v>0</v>
      </c>
      <c r="N104" s="690">
        <v>0</v>
      </c>
      <c r="O104" s="690">
        <v>0</v>
      </c>
      <c r="P104" s="690">
        <v>0</v>
      </c>
      <c r="Q104" s="690"/>
      <c r="R104" s="690">
        <v>0</v>
      </c>
      <c r="S104" s="690">
        <v>0</v>
      </c>
      <c r="T104" s="690">
        <v>0</v>
      </c>
      <c r="U104" s="690">
        <v>0</v>
      </c>
      <c r="V104" s="690">
        <v>0</v>
      </c>
      <c r="W104" s="690">
        <v>0</v>
      </c>
      <c r="X104" s="690">
        <v>0</v>
      </c>
      <c r="Y104" s="690">
        <v>0</v>
      </c>
      <c r="Z104" s="690"/>
      <c r="AA104" s="690">
        <v>0</v>
      </c>
      <c r="AB104" s="690"/>
      <c r="AC104" s="690">
        <v>0</v>
      </c>
      <c r="AD104" s="690">
        <v>0</v>
      </c>
      <c r="AE104" s="690">
        <v>0</v>
      </c>
      <c r="AF104" s="690">
        <v>0</v>
      </c>
      <c r="AG104" s="690">
        <v>0</v>
      </c>
      <c r="AH104" s="690">
        <v>0</v>
      </c>
      <c r="AI104" s="690">
        <v>0</v>
      </c>
      <c r="AJ104" s="690">
        <v>0</v>
      </c>
      <c r="AK104" s="690">
        <v>0</v>
      </c>
      <c r="AL104" s="690">
        <v>0</v>
      </c>
      <c r="AM104" s="690">
        <v>0</v>
      </c>
      <c r="AN104" s="690">
        <v>0</v>
      </c>
      <c r="AO104" s="690">
        <v>0</v>
      </c>
      <c r="AP104" s="690"/>
      <c r="AQ104" s="690">
        <v>0</v>
      </c>
      <c r="AR104" s="690">
        <v>0</v>
      </c>
      <c r="AS104" s="690">
        <v>0</v>
      </c>
      <c r="AT104" s="690">
        <v>0</v>
      </c>
      <c r="AU104" s="690">
        <v>0</v>
      </c>
      <c r="AV104" s="690">
        <v>0</v>
      </c>
      <c r="AW104" s="690">
        <v>0</v>
      </c>
      <c r="AX104" s="690">
        <v>0</v>
      </c>
      <c r="AY104" s="690">
        <v>0</v>
      </c>
      <c r="AZ104" s="690">
        <v>0</v>
      </c>
      <c r="BA104" s="690">
        <v>0</v>
      </c>
      <c r="BB104" s="690">
        <v>0</v>
      </c>
      <c r="BC104" s="690">
        <v>0</v>
      </c>
      <c r="BD104" s="690">
        <v>0</v>
      </c>
      <c r="BE104" s="690"/>
      <c r="BF104" s="690"/>
      <c r="BG104" s="884"/>
      <c r="BH104" s="884"/>
      <c r="BI104" s="884"/>
      <c r="BJ104" s="884"/>
      <c r="BK104" s="884"/>
      <c r="BL104" s="884"/>
      <c r="BM104" s="690">
        <v>0</v>
      </c>
      <c r="BN104" s="690">
        <v>0</v>
      </c>
      <c r="BO104" s="690">
        <v>0</v>
      </c>
      <c r="BP104" s="690">
        <v>0</v>
      </c>
      <c r="BQ104" s="690"/>
      <c r="BR104" s="690">
        <v>0</v>
      </c>
      <c r="BS104" s="690">
        <v>0</v>
      </c>
      <c r="BT104" s="690">
        <v>0</v>
      </c>
      <c r="BU104" s="690">
        <v>0</v>
      </c>
      <c r="BV104" s="690">
        <v>0</v>
      </c>
      <c r="BW104" s="690">
        <v>0</v>
      </c>
      <c r="BX104" s="690">
        <v>0</v>
      </c>
      <c r="BY104" s="690">
        <v>0</v>
      </c>
      <c r="BZ104" s="690">
        <v>0</v>
      </c>
      <c r="CA104" s="690"/>
      <c r="CB104" s="690">
        <v>0</v>
      </c>
      <c r="CC104" s="690">
        <v>0</v>
      </c>
      <c r="CD104" s="690">
        <v>0</v>
      </c>
      <c r="CE104" s="690">
        <v>0</v>
      </c>
      <c r="CF104" s="690">
        <v>0</v>
      </c>
      <c r="CG104" s="690">
        <v>0</v>
      </c>
      <c r="CH104" s="690">
        <v>0</v>
      </c>
      <c r="CI104" s="690">
        <v>0</v>
      </c>
      <c r="CJ104" s="690">
        <v>0</v>
      </c>
      <c r="CK104" s="690">
        <v>0</v>
      </c>
      <c r="CL104" s="690">
        <v>0</v>
      </c>
      <c r="CM104" s="690">
        <v>0</v>
      </c>
      <c r="CN104" s="690">
        <v>0</v>
      </c>
      <c r="CO104" s="690">
        <v>0</v>
      </c>
      <c r="CP104" s="690">
        <v>0</v>
      </c>
      <c r="CQ104" s="690">
        <v>0</v>
      </c>
      <c r="CR104" s="690">
        <v>0</v>
      </c>
      <c r="CS104" s="690">
        <v>0</v>
      </c>
      <c r="CT104" s="690">
        <v>0</v>
      </c>
      <c r="CU104" s="690">
        <v>0</v>
      </c>
      <c r="CV104" s="690">
        <v>0</v>
      </c>
      <c r="CW104" s="690">
        <v>0</v>
      </c>
      <c r="CX104" s="690">
        <v>0</v>
      </c>
      <c r="CY104" s="690">
        <v>0</v>
      </c>
      <c r="CZ104" s="690">
        <v>0</v>
      </c>
      <c r="DA104" s="690">
        <v>0</v>
      </c>
      <c r="DB104" s="690"/>
      <c r="DC104" s="690">
        <v>0</v>
      </c>
      <c r="DD104" s="690">
        <v>0</v>
      </c>
      <c r="DE104" s="690">
        <v>0</v>
      </c>
      <c r="DF104" s="690">
        <v>0</v>
      </c>
      <c r="DG104" s="690">
        <v>0</v>
      </c>
      <c r="DH104" s="690">
        <v>0</v>
      </c>
      <c r="DI104" s="690">
        <v>0</v>
      </c>
      <c r="DJ104" s="690">
        <v>0</v>
      </c>
      <c r="DK104" s="690">
        <v>0</v>
      </c>
      <c r="DL104" s="690">
        <v>0</v>
      </c>
      <c r="DM104" s="690">
        <v>0</v>
      </c>
      <c r="DN104" s="690">
        <v>0</v>
      </c>
      <c r="DO104" s="690">
        <v>0</v>
      </c>
      <c r="DP104" s="690">
        <v>0</v>
      </c>
      <c r="DQ104" s="690">
        <v>0</v>
      </c>
      <c r="DR104" s="690">
        <v>0</v>
      </c>
      <c r="DS104" s="690">
        <v>0</v>
      </c>
      <c r="DT104" s="690">
        <v>0</v>
      </c>
      <c r="DU104" s="690">
        <v>0</v>
      </c>
      <c r="DV104" s="690">
        <v>0</v>
      </c>
      <c r="DW104" s="690">
        <v>0</v>
      </c>
      <c r="DX104" s="690">
        <v>0</v>
      </c>
      <c r="DY104" s="690"/>
      <c r="DZ104" s="690">
        <v>0</v>
      </c>
      <c r="EA104" s="690">
        <v>0</v>
      </c>
      <c r="EB104" s="690">
        <v>0</v>
      </c>
      <c r="EC104" s="690">
        <v>0</v>
      </c>
      <c r="ED104" s="690">
        <v>0</v>
      </c>
      <c r="EE104" s="690">
        <v>0</v>
      </c>
      <c r="EF104" s="690">
        <v>0</v>
      </c>
      <c r="EG104" s="690">
        <v>0</v>
      </c>
      <c r="EH104" s="690">
        <v>0</v>
      </c>
      <c r="EI104" s="690">
        <v>0</v>
      </c>
      <c r="EJ104" s="690">
        <v>0</v>
      </c>
      <c r="EK104" s="690">
        <v>0</v>
      </c>
      <c r="EL104" s="690">
        <v>0</v>
      </c>
      <c r="EM104" s="690">
        <v>0</v>
      </c>
      <c r="EN104" s="690">
        <v>0</v>
      </c>
      <c r="EO104" s="690">
        <v>0</v>
      </c>
      <c r="EP104" s="690">
        <v>0</v>
      </c>
      <c r="EQ104" s="690">
        <v>0</v>
      </c>
      <c r="ER104" s="690">
        <v>0</v>
      </c>
      <c r="ES104" s="690">
        <v>0</v>
      </c>
      <c r="ET104" s="690">
        <v>0</v>
      </c>
      <c r="EU104" s="690">
        <v>0</v>
      </c>
      <c r="EV104" s="690">
        <v>0</v>
      </c>
      <c r="EW104" s="690">
        <v>0</v>
      </c>
      <c r="EX104" s="690">
        <v>0</v>
      </c>
      <c r="EY104" s="690">
        <v>0</v>
      </c>
      <c r="EZ104" s="690">
        <v>0</v>
      </c>
      <c r="FA104" s="690">
        <v>0</v>
      </c>
      <c r="FB104" s="690">
        <v>0</v>
      </c>
      <c r="FC104" s="690">
        <v>0</v>
      </c>
      <c r="FD104" s="690">
        <v>0</v>
      </c>
      <c r="FE104" s="690">
        <v>0</v>
      </c>
      <c r="FF104" s="690">
        <v>0</v>
      </c>
      <c r="FG104" s="690">
        <v>0</v>
      </c>
      <c r="FH104" s="690">
        <v>0</v>
      </c>
      <c r="FI104" s="690">
        <v>0</v>
      </c>
      <c r="FJ104" s="690">
        <v>0</v>
      </c>
      <c r="FK104" s="690">
        <v>0</v>
      </c>
      <c r="FL104" s="690">
        <v>0</v>
      </c>
      <c r="FM104" s="690">
        <v>0</v>
      </c>
      <c r="FN104" s="690">
        <v>0</v>
      </c>
      <c r="FO104" s="690">
        <v>0</v>
      </c>
      <c r="FP104" s="690">
        <v>0</v>
      </c>
      <c r="FQ104" s="690">
        <v>0</v>
      </c>
      <c r="FR104" s="690">
        <v>0</v>
      </c>
      <c r="FS104" s="690">
        <v>0</v>
      </c>
      <c r="FT104" s="690">
        <v>0</v>
      </c>
      <c r="FU104" s="690">
        <v>0</v>
      </c>
      <c r="FV104" s="690">
        <v>0</v>
      </c>
      <c r="FW104" s="690">
        <v>0</v>
      </c>
      <c r="FX104" s="690">
        <v>0</v>
      </c>
      <c r="FY104" s="690">
        <v>0</v>
      </c>
      <c r="FZ104" s="690">
        <v>0</v>
      </c>
      <c r="GA104" s="690">
        <v>0</v>
      </c>
      <c r="GB104" s="690">
        <v>0</v>
      </c>
      <c r="GC104" s="690">
        <v>0</v>
      </c>
      <c r="GD104" s="690">
        <v>0</v>
      </c>
      <c r="GE104" s="690">
        <v>0</v>
      </c>
      <c r="GF104" s="690">
        <v>0</v>
      </c>
      <c r="GG104" s="690">
        <v>0</v>
      </c>
      <c r="GH104" s="690">
        <v>0</v>
      </c>
      <c r="GI104" s="690">
        <v>0</v>
      </c>
      <c r="GJ104" s="690">
        <v>0</v>
      </c>
      <c r="GK104" s="690">
        <v>0</v>
      </c>
      <c r="GL104" s="690">
        <v>0</v>
      </c>
    </row>
    <row r="105" spans="1:194" x14ac:dyDescent="0.2">
      <c r="A105" s="652" t="s">
        <v>1055</v>
      </c>
      <c r="B105" s="652" t="s">
        <v>513</v>
      </c>
      <c r="C105" s="690">
        <v>0</v>
      </c>
      <c r="D105" s="690">
        <v>0</v>
      </c>
      <c r="E105" s="690">
        <v>1.869158878504673E-5</v>
      </c>
      <c r="F105" s="690">
        <v>0</v>
      </c>
      <c r="G105" s="690">
        <v>2.8495376486129455E-3</v>
      </c>
      <c r="H105" s="690">
        <v>0</v>
      </c>
      <c r="I105" s="690">
        <v>0</v>
      </c>
      <c r="J105" s="690">
        <v>1.5315315315315314E-4</v>
      </c>
      <c r="K105" s="690">
        <v>0</v>
      </c>
      <c r="L105" s="690">
        <v>9.8562091503268025E-4</v>
      </c>
      <c r="M105" s="690">
        <v>0</v>
      </c>
      <c r="N105" s="690">
        <v>0</v>
      </c>
      <c r="O105" s="690">
        <v>1.9178082191780822E-5</v>
      </c>
      <c r="P105" s="690">
        <v>5.8490566037735863E-4</v>
      </c>
      <c r="Q105" s="690">
        <v>0</v>
      </c>
      <c r="R105" s="690">
        <v>0</v>
      </c>
      <c r="S105" s="690">
        <v>7.707253886010363E-5</v>
      </c>
      <c r="T105" s="690">
        <v>0</v>
      </c>
      <c r="U105" s="690">
        <v>0</v>
      </c>
      <c r="V105" s="690">
        <v>0</v>
      </c>
      <c r="W105" s="690">
        <v>0</v>
      </c>
      <c r="X105" s="690">
        <v>0</v>
      </c>
      <c r="Y105" s="690">
        <v>0</v>
      </c>
      <c r="Z105" s="690"/>
      <c r="AA105" s="690">
        <v>0</v>
      </c>
      <c r="AB105" s="690">
        <v>0</v>
      </c>
      <c r="AC105" s="690">
        <v>2.3916292974588938E-5</v>
      </c>
      <c r="AD105" s="690">
        <v>0</v>
      </c>
      <c r="AE105" s="690">
        <v>9.0101522842639609E-5</v>
      </c>
      <c r="AF105" s="690">
        <v>0</v>
      </c>
      <c r="AG105" s="690">
        <v>0</v>
      </c>
      <c r="AH105" s="690">
        <v>0</v>
      </c>
      <c r="AI105" s="690">
        <v>1.7944535073409462E-5</v>
      </c>
      <c r="AJ105" s="690">
        <v>1.9950124688279303E-4</v>
      </c>
      <c r="AK105" s="690">
        <v>0</v>
      </c>
      <c r="AL105" s="690">
        <v>0</v>
      </c>
      <c r="AM105" s="690">
        <v>7.0496083550913838E-5</v>
      </c>
      <c r="AN105" s="690">
        <v>0</v>
      </c>
      <c r="AO105" s="690">
        <v>4.4699872286079197E-5</v>
      </c>
      <c r="AP105" s="690">
        <v>0</v>
      </c>
      <c r="AQ105" s="690">
        <v>7.5286415711947624E-5</v>
      </c>
      <c r="AR105" s="690">
        <v>2.5839793281653749E-6</v>
      </c>
      <c r="AS105" s="690">
        <v>0</v>
      </c>
      <c r="AT105" s="690">
        <v>0</v>
      </c>
      <c r="AU105" s="690">
        <v>0</v>
      </c>
      <c r="AV105" s="690">
        <v>0</v>
      </c>
      <c r="AW105" s="690">
        <v>3.3228346456692915E-4</v>
      </c>
      <c r="AX105" s="690">
        <v>0</v>
      </c>
      <c r="AY105" s="690">
        <v>2.2434554973821993E-4</v>
      </c>
      <c r="AZ105" s="690">
        <v>0</v>
      </c>
      <c r="BA105" s="690">
        <v>5.2151238591916558E-5</v>
      </c>
      <c r="BB105" s="690">
        <v>1.2165775401069518E-4</v>
      </c>
      <c r="BC105" s="690">
        <v>0</v>
      </c>
      <c r="BD105" s="690">
        <v>0</v>
      </c>
      <c r="BE105" s="690">
        <v>0</v>
      </c>
      <c r="BF105" s="690">
        <v>7.553191489361703E-3</v>
      </c>
      <c r="BG105" s="884">
        <v>7.553191489361703E-3</v>
      </c>
      <c r="BH105" s="884">
        <v>7.553191489361703E-3</v>
      </c>
      <c r="BI105" s="884">
        <v>7.553191489361703E-3</v>
      </c>
      <c r="BJ105" s="884">
        <v>7.553191489361703E-3</v>
      </c>
      <c r="BK105" s="884">
        <v>7.553191489361703E-3</v>
      </c>
      <c r="BL105" s="884">
        <v>7.553191489361703E-3</v>
      </c>
      <c r="BM105" s="690">
        <v>0</v>
      </c>
      <c r="BN105" s="690">
        <v>0</v>
      </c>
      <c r="BO105" s="690">
        <v>4.3859649122807014E-5</v>
      </c>
      <c r="BP105" s="690">
        <v>1.4492753623188405E-5</v>
      </c>
      <c r="BQ105" s="690">
        <v>0</v>
      </c>
      <c r="BR105" s="690">
        <v>0</v>
      </c>
      <c r="BS105" s="690">
        <v>0</v>
      </c>
      <c r="BT105" s="690">
        <v>0</v>
      </c>
      <c r="BU105" s="690">
        <v>0</v>
      </c>
      <c r="BV105" s="690">
        <v>0</v>
      </c>
      <c r="BW105" s="690">
        <v>0</v>
      </c>
      <c r="BX105" s="690">
        <v>0</v>
      </c>
      <c r="BY105" s="690">
        <v>0</v>
      </c>
      <c r="BZ105" s="690">
        <v>0</v>
      </c>
      <c r="CA105" s="690">
        <v>0</v>
      </c>
      <c r="CB105" s="690">
        <v>0</v>
      </c>
      <c r="CC105" s="690">
        <v>0</v>
      </c>
      <c r="CD105" s="690">
        <v>0</v>
      </c>
      <c r="CE105" s="690">
        <v>0</v>
      </c>
      <c r="CF105" s="690">
        <v>0</v>
      </c>
      <c r="CG105" s="690">
        <v>0</v>
      </c>
      <c r="CH105" s="690">
        <v>0</v>
      </c>
      <c r="CI105" s="690">
        <v>7.4569789674952202E-5</v>
      </c>
      <c r="CJ105" s="690">
        <v>0</v>
      </c>
      <c r="CK105" s="690">
        <v>0</v>
      </c>
      <c r="CL105" s="690">
        <v>0</v>
      </c>
      <c r="CM105" s="690">
        <v>0</v>
      </c>
      <c r="CN105" s="690">
        <v>2.5912408759124089E-3</v>
      </c>
      <c r="CO105" s="690">
        <v>0</v>
      </c>
      <c r="CP105" s="690">
        <v>0</v>
      </c>
      <c r="CQ105" s="690">
        <v>8.6225895316804414E-5</v>
      </c>
      <c r="CR105" s="690">
        <v>0</v>
      </c>
      <c r="CS105" s="690">
        <v>0</v>
      </c>
      <c r="CT105" s="690">
        <v>2.8138418079096043E-3</v>
      </c>
      <c r="CU105" s="690">
        <v>0</v>
      </c>
      <c r="CV105" s="690">
        <v>0</v>
      </c>
      <c r="CW105" s="690">
        <v>3.9083557951482486E-5</v>
      </c>
      <c r="CX105" s="690">
        <v>6.0064935064935061E-5</v>
      </c>
      <c r="CY105" s="690">
        <v>0</v>
      </c>
      <c r="CZ105" s="690">
        <v>9.1111111111111118E-5</v>
      </c>
      <c r="DA105" s="690">
        <v>0</v>
      </c>
      <c r="DB105" s="690">
        <v>0</v>
      </c>
      <c r="DC105" s="690">
        <v>0</v>
      </c>
      <c r="DD105" s="690">
        <v>0</v>
      </c>
      <c r="DE105" s="690">
        <v>0</v>
      </c>
      <c r="DF105" s="690">
        <v>0</v>
      </c>
      <c r="DG105" s="690">
        <v>0</v>
      </c>
      <c r="DH105" s="690">
        <v>1.5503875968992248E-5</v>
      </c>
      <c r="DI105" s="690">
        <v>4.1724617524339363E-6</v>
      </c>
      <c r="DJ105" s="690">
        <v>0</v>
      </c>
      <c r="DK105" s="690">
        <v>3.4407456724372238E-3</v>
      </c>
      <c r="DL105" s="690">
        <v>2.0134228187919461E-5</v>
      </c>
      <c r="DM105" s="690">
        <v>0</v>
      </c>
      <c r="DN105" s="690">
        <v>0</v>
      </c>
      <c r="DO105" s="690">
        <v>0</v>
      </c>
      <c r="DP105" s="690">
        <v>0</v>
      </c>
      <c r="DQ105" s="690">
        <v>0</v>
      </c>
      <c r="DR105" s="690">
        <v>4.5790251107828657E-5</v>
      </c>
      <c r="DS105" s="690">
        <v>0</v>
      </c>
      <c r="DT105" s="690">
        <v>0</v>
      </c>
      <c r="DU105" s="690">
        <v>8.7463556851311951E-6</v>
      </c>
      <c r="DV105" s="690">
        <v>0</v>
      </c>
      <c r="DW105" s="690">
        <v>0</v>
      </c>
      <c r="DX105" s="690">
        <v>0</v>
      </c>
      <c r="DY105" s="690">
        <v>0</v>
      </c>
      <c r="DZ105" s="690">
        <v>5.3264094955489632E-4</v>
      </c>
      <c r="EA105" s="690">
        <v>0</v>
      </c>
      <c r="EB105" s="690">
        <v>0</v>
      </c>
      <c r="EC105" s="690">
        <v>0</v>
      </c>
      <c r="ED105" s="690">
        <v>0</v>
      </c>
      <c r="EE105" s="690">
        <v>0</v>
      </c>
      <c r="EF105" s="690">
        <v>0</v>
      </c>
      <c r="EG105" s="690">
        <v>1.7884914463452568E-4</v>
      </c>
      <c r="EH105" s="690">
        <v>0</v>
      </c>
      <c r="EI105" s="690">
        <v>1.5299026425591099E-5</v>
      </c>
      <c r="EJ105" s="690">
        <v>3.585657370517928E-5</v>
      </c>
      <c r="EK105" s="690">
        <v>0</v>
      </c>
      <c r="EL105" s="690">
        <v>0</v>
      </c>
      <c r="EM105" s="690">
        <v>0</v>
      </c>
      <c r="EN105" s="690">
        <v>0</v>
      </c>
      <c r="EO105" s="690">
        <v>0</v>
      </c>
      <c r="EP105" s="690">
        <v>0</v>
      </c>
      <c r="EQ105" s="690">
        <v>1.3389121338912134E-4</v>
      </c>
      <c r="ER105" s="690">
        <v>0</v>
      </c>
      <c r="ES105" s="690">
        <v>3.6649214659685868E-5</v>
      </c>
      <c r="ET105" s="690">
        <v>0</v>
      </c>
      <c r="EU105" s="690">
        <v>0</v>
      </c>
      <c r="EV105" s="690">
        <v>2.3246753246753245E-4</v>
      </c>
      <c r="EW105" s="690">
        <v>0</v>
      </c>
      <c r="EX105" s="690">
        <v>1.9946808510638297E-5</v>
      </c>
      <c r="EY105" s="690">
        <v>0</v>
      </c>
      <c r="EZ105" s="690">
        <v>2.3757062146892659E-3</v>
      </c>
      <c r="FA105" s="690">
        <v>0</v>
      </c>
      <c r="FB105" s="690">
        <v>0</v>
      </c>
      <c r="FC105" s="690">
        <v>0</v>
      </c>
      <c r="FD105" s="690">
        <v>3.1746031746031745E-5</v>
      </c>
      <c r="FE105" s="690">
        <v>0</v>
      </c>
      <c r="FF105" s="690">
        <v>0</v>
      </c>
      <c r="FG105" s="690">
        <v>1.6470588235294119E-4</v>
      </c>
      <c r="FH105" s="690">
        <v>2.7450980392156865E-5</v>
      </c>
      <c r="FI105" s="690">
        <v>0</v>
      </c>
      <c r="FJ105" s="690">
        <v>3.8057742782152231E-5</v>
      </c>
      <c r="FK105" s="690">
        <v>0</v>
      </c>
      <c r="FL105" s="690">
        <v>1.0599721059972106E-4</v>
      </c>
      <c r="FM105" s="690">
        <v>0</v>
      </c>
      <c r="FN105" s="690">
        <v>6.8681318681318681E-6</v>
      </c>
      <c r="FO105" s="690">
        <v>1.22040072859745E-4</v>
      </c>
      <c r="FP105" s="690">
        <v>0</v>
      </c>
      <c r="FQ105" s="690">
        <v>0</v>
      </c>
      <c r="FR105" s="690">
        <v>2.2643979057591625E-4</v>
      </c>
      <c r="FS105" s="690">
        <v>0</v>
      </c>
      <c r="FT105" s="690">
        <v>0</v>
      </c>
      <c r="FU105" s="690">
        <v>0</v>
      </c>
      <c r="FV105" s="690">
        <v>1.3175230566534915E-6</v>
      </c>
      <c r="FW105" s="690">
        <v>0</v>
      </c>
      <c r="FX105" s="690">
        <v>1.948051948051948E-5</v>
      </c>
      <c r="FY105" s="690">
        <v>0</v>
      </c>
      <c r="FZ105" s="690">
        <v>0</v>
      </c>
      <c r="GA105" s="690">
        <v>2.642007926023778E-4</v>
      </c>
      <c r="GB105" s="690">
        <v>2.0576131687242797E-5</v>
      </c>
      <c r="GC105" s="690">
        <v>0</v>
      </c>
      <c r="GD105" s="690">
        <v>2.0087336244541487E-4</v>
      </c>
      <c r="GE105" s="690">
        <v>0</v>
      </c>
      <c r="GF105" s="690">
        <v>0</v>
      </c>
      <c r="GG105" s="690">
        <v>1.8832391713747646E-5</v>
      </c>
      <c r="GH105" s="690">
        <v>6.9736842105263157E-6</v>
      </c>
      <c r="GI105" s="690">
        <v>0</v>
      </c>
      <c r="GJ105" s="690">
        <v>1.1082474226804123E-4</v>
      </c>
      <c r="GK105" s="690">
        <v>0</v>
      </c>
      <c r="GL105" s="690">
        <v>0</v>
      </c>
    </row>
    <row r="106" spans="1:194" x14ac:dyDescent="0.2">
      <c r="A106" s="652" t="s">
        <v>1060</v>
      </c>
      <c r="B106" s="652" t="s">
        <v>516</v>
      </c>
      <c r="C106" s="690">
        <v>0</v>
      </c>
      <c r="D106" s="690">
        <v>0</v>
      </c>
      <c r="E106" s="690">
        <v>0</v>
      </c>
      <c r="F106" s="690">
        <v>0</v>
      </c>
      <c r="G106" s="690">
        <v>8.6020671834625333E-4</v>
      </c>
      <c r="H106" s="690">
        <v>0</v>
      </c>
      <c r="I106" s="690">
        <v>0</v>
      </c>
      <c r="J106" s="690">
        <v>1.2893890675241156E-3</v>
      </c>
      <c r="K106" s="690">
        <v>0</v>
      </c>
      <c r="L106" s="690">
        <v>1.2024128686327082E-3</v>
      </c>
      <c r="M106" s="690">
        <v>0</v>
      </c>
      <c r="N106" s="690">
        <v>0</v>
      </c>
      <c r="O106" s="690">
        <v>0</v>
      </c>
      <c r="P106" s="690">
        <v>1.309950248756219E-3</v>
      </c>
      <c r="Q106" s="690">
        <v>5.6666666666666671E-2</v>
      </c>
      <c r="R106" s="690">
        <v>0</v>
      </c>
      <c r="S106" s="690">
        <v>7.2916666666666673E-5</v>
      </c>
      <c r="T106" s="690">
        <v>2.5906735751295337E-5</v>
      </c>
      <c r="U106" s="690">
        <v>0</v>
      </c>
      <c r="V106" s="690">
        <v>0</v>
      </c>
      <c r="W106" s="690">
        <v>4.2857142857142855E-4</v>
      </c>
      <c r="X106" s="690">
        <v>0</v>
      </c>
      <c r="Y106" s="690">
        <v>3.2737430167597761E-4</v>
      </c>
      <c r="Z106" s="690"/>
      <c r="AA106" s="690">
        <v>0</v>
      </c>
      <c r="AB106" s="690">
        <v>0</v>
      </c>
      <c r="AC106" s="690">
        <v>1.0795847750865051E-4</v>
      </c>
      <c r="AD106" s="690">
        <v>1.6578947368421052E-4</v>
      </c>
      <c r="AE106" s="690">
        <v>0</v>
      </c>
      <c r="AF106" s="690">
        <v>0</v>
      </c>
      <c r="AG106" s="690">
        <v>0</v>
      </c>
      <c r="AH106" s="690">
        <v>0</v>
      </c>
      <c r="AI106" s="690">
        <v>0</v>
      </c>
      <c r="AJ106" s="690">
        <v>0</v>
      </c>
      <c r="AK106" s="690">
        <v>0</v>
      </c>
      <c r="AL106" s="690">
        <v>0</v>
      </c>
      <c r="AM106" s="690">
        <v>0</v>
      </c>
      <c r="AN106" s="690">
        <v>0</v>
      </c>
      <c r="AO106" s="690">
        <v>4.0305343511450384E-4</v>
      </c>
      <c r="AP106" s="690">
        <v>1.7356321839080463E-3</v>
      </c>
      <c r="AQ106" s="690">
        <v>6.2305295950155767E-6</v>
      </c>
      <c r="AR106" s="690">
        <v>5.2356020942408374E-6</v>
      </c>
      <c r="AS106" s="690">
        <v>0</v>
      </c>
      <c r="AT106" s="690">
        <v>0</v>
      </c>
      <c r="AU106" s="690">
        <v>0</v>
      </c>
      <c r="AV106" s="690">
        <v>0</v>
      </c>
      <c r="AW106" s="690">
        <v>2.9850746268656717E-5</v>
      </c>
      <c r="AX106" s="690">
        <v>0</v>
      </c>
      <c r="AY106" s="690">
        <v>2.7300531914896038E-3</v>
      </c>
      <c r="AZ106" s="690">
        <v>0</v>
      </c>
      <c r="BA106" s="690">
        <v>0</v>
      </c>
      <c r="BB106" s="690">
        <v>1.0311688311688313E-3</v>
      </c>
      <c r="BC106" s="690">
        <v>0</v>
      </c>
      <c r="BD106" s="690">
        <v>0</v>
      </c>
      <c r="BE106" s="690">
        <v>0</v>
      </c>
      <c r="BF106" s="690">
        <v>3.9583333333333337E-3</v>
      </c>
      <c r="BG106" s="884">
        <v>3.9583333333333337E-3</v>
      </c>
      <c r="BH106" s="884">
        <v>3.9583333333333337E-3</v>
      </c>
      <c r="BI106" s="884">
        <v>3.9583333333333337E-3</v>
      </c>
      <c r="BJ106" s="884">
        <v>3.9583333333333337E-3</v>
      </c>
      <c r="BK106" s="884">
        <v>3.9583333333333337E-3</v>
      </c>
      <c r="BL106" s="884">
        <v>3.9583333333333337E-3</v>
      </c>
      <c r="BM106" s="690">
        <v>0</v>
      </c>
      <c r="BN106" s="690">
        <v>0</v>
      </c>
      <c r="BO106" s="690">
        <v>0</v>
      </c>
      <c r="BP106" s="690">
        <v>0</v>
      </c>
      <c r="BQ106" s="690">
        <v>0</v>
      </c>
      <c r="BR106" s="690">
        <v>0</v>
      </c>
      <c r="BS106" s="690">
        <v>5.6657223796033988E-5</v>
      </c>
      <c r="BT106" s="690">
        <v>5.5613577023498696E-5</v>
      </c>
      <c r="BU106" s="690">
        <v>7.5235109717868343E-5</v>
      </c>
      <c r="BV106" s="690">
        <v>4.1592920353982307E-5</v>
      </c>
      <c r="BW106" s="690">
        <v>0</v>
      </c>
      <c r="BX106" s="690">
        <v>0</v>
      </c>
      <c r="BY106" s="690">
        <v>0</v>
      </c>
      <c r="BZ106" s="690">
        <v>0</v>
      </c>
      <c r="CA106" s="690">
        <v>4.2194092827004217E-5</v>
      </c>
      <c r="CB106" s="690">
        <v>0</v>
      </c>
      <c r="CC106" s="690">
        <v>0</v>
      </c>
      <c r="CD106" s="690">
        <v>0</v>
      </c>
      <c r="CE106" s="690">
        <v>0</v>
      </c>
      <c r="CF106" s="690">
        <v>0</v>
      </c>
      <c r="CG106" s="690">
        <v>0</v>
      </c>
      <c r="CH106" s="690">
        <v>0</v>
      </c>
      <c r="CI106" s="690">
        <v>0</v>
      </c>
      <c r="CJ106" s="690">
        <v>0</v>
      </c>
      <c r="CK106" s="690">
        <v>0</v>
      </c>
      <c r="CL106" s="690">
        <v>0</v>
      </c>
      <c r="CM106" s="690">
        <v>0</v>
      </c>
      <c r="CN106" s="690">
        <v>7.648829431438125E-3</v>
      </c>
      <c r="CO106" s="690">
        <v>0</v>
      </c>
      <c r="CP106" s="690">
        <v>0</v>
      </c>
      <c r="CQ106" s="690">
        <v>9.9173553719008274E-5</v>
      </c>
      <c r="CR106" s="690">
        <v>0</v>
      </c>
      <c r="CS106" s="690">
        <v>4.6368715083798892E-4</v>
      </c>
      <c r="CT106" s="690">
        <v>2.2938888888888896E-3</v>
      </c>
      <c r="CU106" s="690">
        <v>0</v>
      </c>
      <c r="CV106" s="690">
        <v>0</v>
      </c>
      <c r="CW106" s="690">
        <v>1.5691489361702128E-4</v>
      </c>
      <c r="CX106" s="690">
        <v>1.6896551724137932E-4</v>
      </c>
      <c r="CY106" s="690">
        <v>0</v>
      </c>
      <c r="CZ106" s="690">
        <v>0</v>
      </c>
      <c r="DA106" s="690">
        <v>0</v>
      </c>
      <c r="DB106" s="690">
        <v>0</v>
      </c>
      <c r="DC106" s="690">
        <v>0</v>
      </c>
      <c r="DD106" s="690">
        <v>0</v>
      </c>
      <c r="DE106" s="690">
        <v>0</v>
      </c>
      <c r="DF106" s="690">
        <v>0</v>
      </c>
      <c r="DG106" s="690">
        <v>0</v>
      </c>
      <c r="DH106" s="690">
        <v>0</v>
      </c>
      <c r="DI106" s="690">
        <v>3.1914893617021275E-5</v>
      </c>
      <c r="DJ106" s="690">
        <v>2.5477689243027891E-2</v>
      </c>
      <c r="DK106" s="690">
        <v>3.9349462365591385E-3</v>
      </c>
      <c r="DL106" s="690">
        <v>2.7604166666666668E-4</v>
      </c>
      <c r="DM106" s="690">
        <v>0</v>
      </c>
      <c r="DN106" s="690">
        <v>8.0103359173126613E-5</v>
      </c>
      <c r="DO106" s="690">
        <v>0</v>
      </c>
      <c r="DP106" s="690">
        <v>0</v>
      </c>
      <c r="DQ106" s="690">
        <v>0</v>
      </c>
      <c r="DR106" s="690">
        <v>1.0628571428571429E-4</v>
      </c>
      <c r="DS106" s="690">
        <v>0</v>
      </c>
      <c r="DT106" s="690">
        <v>0</v>
      </c>
      <c r="DU106" s="690">
        <v>0</v>
      </c>
      <c r="DV106" s="690">
        <v>0</v>
      </c>
      <c r="DW106" s="690">
        <v>0</v>
      </c>
      <c r="DX106" s="690">
        <v>0</v>
      </c>
      <c r="DY106" s="690">
        <v>0</v>
      </c>
      <c r="DZ106" s="690">
        <v>3.7357954545454549E-4</v>
      </c>
      <c r="EA106" s="690">
        <v>0</v>
      </c>
      <c r="EB106" s="690">
        <v>0</v>
      </c>
      <c r="EC106" s="690">
        <v>0</v>
      </c>
      <c r="ED106" s="690">
        <v>0</v>
      </c>
      <c r="EE106" s="690">
        <v>0</v>
      </c>
      <c r="EF106" s="690">
        <v>0</v>
      </c>
      <c r="EG106" s="690">
        <v>2.2662889518413603E-4</v>
      </c>
      <c r="EH106" s="690">
        <v>0</v>
      </c>
      <c r="EI106" s="690">
        <v>1.3368983957219252E-5</v>
      </c>
      <c r="EJ106" s="690">
        <v>0</v>
      </c>
      <c r="EK106" s="690">
        <v>0</v>
      </c>
      <c r="EL106" s="690">
        <v>0</v>
      </c>
      <c r="EM106" s="690">
        <v>0</v>
      </c>
      <c r="EN106" s="690">
        <v>0</v>
      </c>
      <c r="EO106" s="690">
        <v>0</v>
      </c>
      <c r="EP106" s="690">
        <v>0</v>
      </c>
      <c r="EQ106" s="690">
        <v>5.2083333333333332E-6</v>
      </c>
      <c r="ER106" s="690">
        <v>0</v>
      </c>
      <c r="ES106" s="690">
        <v>0</v>
      </c>
      <c r="ET106" s="690">
        <v>0</v>
      </c>
      <c r="EU106" s="690">
        <v>3.1948881789137381E-4</v>
      </c>
      <c r="EV106" s="690">
        <v>0</v>
      </c>
      <c r="EW106" s="690">
        <v>0</v>
      </c>
      <c r="EX106" s="690">
        <v>0</v>
      </c>
      <c r="EY106" s="690">
        <v>0</v>
      </c>
      <c r="EZ106" s="690">
        <v>7.6574585635359174E-3</v>
      </c>
      <c r="FA106" s="690">
        <v>0</v>
      </c>
      <c r="FB106" s="690">
        <v>0</v>
      </c>
      <c r="FC106" s="690">
        <v>0</v>
      </c>
      <c r="FD106" s="690">
        <v>0</v>
      </c>
      <c r="FE106" s="690">
        <v>0</v>
      </c>
      <c r="FF106" s="690">
        <v>0</v>
      </c>
      <c r="FG106" s="690">
        <v>6.0465116279069772E-5</v>
      </c>
      <c r="FH106" s="690">
        <v>0</v>
      </c>
      <c r="FI106" s="690">
        <v>1.5345268542199487E-5</v>
      </c>
      <c r="FJ106" s="690">
        <v>3.3591731266149872E-5</v>
      </c>
      <c r="FK106" s="690">
        <v>0</v>
      </c>
      <c r="FL106" s="690">
        <v>0</v>
      </c>
      <c r="FM106" s="690">
        <v>0</v>
      </c>
      <c r="FN106" s="690">
        <v>7.142857142857142E-5</v>
      </c>
      <c r="FO106" s="690">
        <v>2.5454545454545454E-5</v>
      </c>
      <c r="FP106" s="690">
        <v>0</v>
      </c>
      <c r="FQ106" s="690">
        <v>0</v>
      </c>
      <c r="FR106" s="690">
        <v>3.1154855643044619E-4</v>
      </c>
      <c r="FS106" s="690">
        <v>0</v>
      </c>
      <c r="FT106" s="690">
        <v>1.4213197969543148E-4</v>
      </c>
      <c r="FU106" s="690">
        <v>0</v>
      </c>
      <c r="FV106" s="690">
        <v>0</v>
      </c>
      <c r="FW106" s="690">
        <v>0</v>
      </c>
      <c r="FX106" s="690">
        <v>0</v>
      </c>
      <c r="FY106" s="690">
        <v>0</v>
      </c>
      <c r="FZ106" s="690">
        <v>3.8997214484679664E-5</v>
      </c>
      <c r="GA106" s="690">
        <v>2.7209302325581394E-4</v>
      </c>
      <c r="GB106" s="690">
        <v>1.612565445026178E-4</v>
      </c>
      <c r="GC106" s="690">
        <v>0</v>
      </c>
      <c r="GD106" s="690">
        <v>1.5160349854227407E-3</v>
      </c>
      <c r="GE106" s="690">
        <v>0</v>
      </c>
      <c r="GF106" s="690">
        <v>0</v>
      </c>
      <c r="GG106" s="690">
        <v>1.6504854368932039E-4</v>
      </c>
      <c r="GH106" s="690">
        <v>0</v>
      </c>
      <c r="GI106" s="690">
        <v>0</v>
      </c>
      <c r="GJ106" s="690">
        <v>6.2015503875968993E-5</v>
      </c>
      <c r="GK106" s="690">
        <v>0</v>
      </c>
      <c r="GL106" s="690">
        <v>0</v>
      </c>
    </row>
    <row r="107" spans="1:194" x14ac:dyDescent="0.2">
      <c r="A107" s="652" t="s">
        <v>1061</v>
      </c>
      <c r="B107" s="652" t="s">
        <v>517</v>
      </c>
      <c r="C107" s="690">
        <v>0</v>
      </c>
      <c r="D107" s="690">
        <v>0</v>
      </c>
      <c r="E107" s="690">
        <v>0</v>
      </c>
      <c r="F107" s="690">
        <v>9.1803278688524598E-5</v>
      </c>
      <c r="G107" s="690">
        <v>5.9542483660130722E-4</v>
      </c>
      <c r="H107" s="690">
        <v>0</v>
      </c>
      <c r="I107" s="690">
        <v>0</v>
      </c>
      <c r="J107" s="690">
        <v>0</v>
      </c>
      <c r="K107" s="690">
        <v>0</v>
      </c>
      <c r="L107" s="690">
        <v>1.8827361563517918E-4</v>
      </c>
      <c r="M107" s="690">
        <v>0</v>
      </c>
      <c r="N107" s="690">
        <v>6.993006993006993E-5</v>
      </c>
      <c r="O107" s="690">
        <v>0</v>
      </c>
      <c r="P107" s="690">
        <v>6.5359477124183011E-6</v>
      </c>
      <c r="Q107" s="690">
        <v>0.34714285714285709</v>
      </c>
      <c r="R107" s="690">
        <v>0</v>
      </c>
      <c r="S107" s="690">
        <v>0</v>
      </c>
      <c r="T107" s="690">
        <v>0</v>
      </c>
      <c r="U107" s="690">
        <v>0</v>
      </c>
      <c r="V107" s="690">
        <v>0</v>
      </c>
      <c r="W107" s="690">
        <v>3.836206896551724E-5</v>
      </c>
      <c r="X107" s="690">
        <v>0</v>
      </c>
      <c r="Y107" s="690">
        <v>0</v>
      </c>
      <c r="Z107" s="690"/>
      <c r="AA107" s="690">
        <v>0</v>
      </c>
      <c r="AB107" s="690">
        <v>0</v>
      </c>
      <c r="AC107" s="690">
        <v>0</v>
      </c>
      <c r="AD107" s="690">
        <v>0</v>
      </c>
      <c r="AE107" s="690">
        <v>0</v>
      </c>
      <c r="AF107" s="690">
        <v>0</v>
      </c>
      <c r="AG107" s="690">
        <v>0</v>
      </c>
      <c r="AH107" s="690">
        <v>0</v>
      </c>
      <c r="AI107" s="690">
        <v>0</v>
      </c>
      <c r="AJ107" s="690">
        <v>0</v>
      </c>
      <c r="AK107" s="690">
        <v>0</v>
      </c>
      <c r="AL107" s="690">
        <v>0</v>
      </c>
      <c r="AM107" s="690">
        <v>3.2679738562091506E-5</v>
      </c>
      <c r="AN107" s="690">
        <v>0</v>
      </c>
      <c r="AO107" s="690">
        <v>0</v>
      </c>
      <c r="AP107" s="690">
        <v>0</v>
      </c>
      <c r="AQ107" s="690">
        <v>7.3188405797101452E-5</v>
      </c>
      <c r="AR107" s="690">
        <v>0</v>
      </c>
      <c r="AS107" s="690">
        <v>0</v>
      </c>
      <c r="AT107" s="690">
        <v>0</v>
      </c>
      <c r="AU107" s="690">
        <v>0</v>
      </c>
      <c r="AV107" s="690">
        <v>0</v>
      </c>
      <c r="AW107" s="690">
        <v>7.4803149606299214E-4</v>
      </c>
      <c r="AX107" s="690">
        <v>0</v>
      </c>
      <c r="AY107" s="690">
        <v>3.0423452768729643E-4</v>
      </c>
      <c r="AZ107" s="690">
        <v>0</v>
      </c>
      <c r="BA107" s="690">
        <v>0</v>
      </c>
      <c r="BB107" s="690">
        <v>2.8239202657807313E-5</v>
      </c>
      <c r="BC107" s="690">
        <v>0</v>
      </c>
      <c r="BD107" s="690">
        <v>0</v>
      </c>
      <c r="BE107" s="690">
        <v>0</v>
      </c>
      <c r="BF107" s="690">
        <v>0</v>
      </c>
      <c r="BG107" s="884">
        <v>0</v>
      </c>
      <c r="BH107" s="884">
        <v>0</v>
      </c>
      <c r="BI107" s="884">
        <v>0</v>
      </c>
      <c r="BJ107" s="884">
        <v>0</v>
      </c>
      <c r="BK107" s="884">
        <v>0</v>
      </c>
      <c r="BL107" s="884">
        <v>0</v>
      </c>
      <c r="BM107" s="690">
        <v>0</v>
      </c>
      <c r="BN107" s="690">
        <v>0</v>
      </c>
      <c r="BO107" s="690">
        <v>0</v>
      </c>
      <c r="BP107" s="690">
        <v>7.5163398692810454E-5</v>
      </c>
      <c r="BQ107" s="690">
        <v>0</v>
      </c>
      <c r="BR107" s="690">
        <v>0</v>
      </c>
      <c r="BS107" s="690">
        <v>0</v>
      </c>
      <c r="BT107" s="690">
        <v>0</v>
      </c>
      <c r="BU107" s="690">
        <v>0</v>
      </c>
      <c r="BV107" s="690">
        <v>0</v>
      </c>
      <c r="BW107" s="690">
        <v>0</v>
      </c>
      <c r="BX107" s="690">
        <v>0</v>
      </c>
      <c r="BY107" s="690">
        <v>0</v>
      </c>
      <c r="BZ107" s="690">
        <v>0</v>
      </c>
      <c r="CA107" s="690">
        <v>0</v>
      </c>
      <c r="CB107" s="690">
        <v>0</v>
      </c>
      <c r="CC107" s="690">
        <v>0</v>
      </c>
      <c r="CD107" s="690">
        <v>0</v>
      </c>
      <c r="CE107" s="690">
        <v>0</v>
      </c>
      <c r="CF107" s="690">
        <v>0</v>
      </c>
      <c r="CG107" s="690">
        <v>0</v>
      </c>
      <c r="CH107" s="690">
        <v>0</v>
      </c>
      <c r="CI107" s="690">
        <v>0</v>
      </c>
      <c r="CJ107" s="690">
        <v>0</v>
      </c>
      <c r="CK107" s="690">
        <v>0</v>
      </c>
      <c r="CL107" s="690">
        <v>0</v>
      </c>
      <c r="CM107" s="690">
        <v>0</v>
      </c>
      <c r="CN107" s="690">
        <v>7.8703703703703715E-5</v>
      </c>
      <c r="CO107" s="690">
        <v>0</v>
      </c>
      <c r="CP107" s="690">
        <v>0</v>
      </c>
      <c r="CQ107" s="690">
        <v>0</v>
      </c>
      <c r="CR107" s="690">
        <v>0</v>
      </c>
      <c r="CS107" s="690">
        <v>0</v>
      </c>
      <c r="CT107" s="690">
        <v>0</v>
      </c>
      <c r="CU107" s="690">
        <v>0</v>
      </c>
      <c r="CV107" s="690">
        <v>0</v>
      </c>
      <c r="CW107" s="690">
        <v>0</v>
      </c>
      <c r="CX107" s="690">
        <v>3.1506849315068489E-5</v>
      </c>
      <c r="CY107" s="690">
        <v>0</v>
      </c>
      <c r="CZ107" s="690">
        <v>0</v>
      </c>
      <c r="DA107" s="690">
        <v>0</v>
      </c>
      <c r="DB107" s="690">
        <v>0</v>
      </c>
      <c r="DC107" s="690">
        <v>0</v>
      </c>
      <c r="DD107" s="690">
        <v>0</v>
      </c>
      <c r="DE107" s="690">
        <v>0</v>
      </c>
      <c r="DF107" s="690">
        <v>0</v>
      </c>
      <c r="DG107" s="690">
        <v>0</v>
      </c>
      <c r="DH107" s="690">
        <v>5.3872053872053874E-5</v>
      </c>
      <c r="DI107" s="690">
        <v>0</v>
      </c>
      <c r="DJ107" s="690">
        <v>2.0833333333333333E-5</v>
      </c>
      <c r="DK107" s="690">
        <v>0</v>
      </c>
      <c r="DL107" s="690">
        <v>0</v>
      </c>
      <c r="DM107" s="690">
        <v>3.2550335570469798E-3</v>
      </c>
      <c r="DN107" s="690">
        <v>0</v>
      </c>
      <c r="DO107" s="690">
        <v>0</v>
      </c>
      <c r="DP107" s="690">
        <v>0</v>
      </c>
      <c r="DQ107" s="690">
        <v>0</v>
      </c>
      <c r="DR107" s="690">
        <v>0</v>
      </c>
      <c r="DS107" s="690">
        <v>0</v>
      </c>
      <c r="DT107" s="690">
        <v>0</v>
      </c>
      <c r="DU107" s="690">
        <v>0</v>
      </c>
      <c r="DV107" s="690">
        <v>0</v>
      </c>
      <c r="DW107" s="690">
        <v>0</v>
      </c>
      <c r="DX107" s="690">
        <v>0</v>
      </c>
      <c r="DY107" s="690">
        <v>0</v>
      </c>
      <c r="DZ107" s="690">
        <v>0</v>
      </c>
      <c r="EA107" s="690">
        <v>0</v>
      </c>
      <c r="EB107" s="690">
        <v>0</v>
      </c>
      <c r="EC107" s="690">
        <v>0</v>
      </c>
      <c r="ED107" s="690">
        <v>0</v>
      </c>
      <c r="EE107" s="690">
        <v>0</v>
      </c>
      <c r="EF107" s="690">
        <v>0</v>
      </c>
      <c r="EG107" s="690">
        <v>0</v>
      </c>
      <c r="EH107" s="690">
        <v>0</v>
      </c>
      <c r="EI107" s="690">
        <v>0</v>
      </c>
      <c r="EJ107" s="690">
        <v>0</v>
      </c>
      <c r="EK107" s="690">
        <v>0</v>
      </c>
      <c r="EL107" s="690">
        <v>0</v>
      </c>
      <c r="EM107" s="690">
        <v>0</v>
      </c>
      <c r="EN107" s="690">
        <v>0</v>
      </c>
      <c r="EO107" s="690">
        <v>0</v>
      </c>
      <c r="EP107" s="690">
        <v>0</v>
      </c>
      <c r="EQ107" s="690">
        <v>7.7181208053691278E-5</v>
      </c>
      <c r="ER107" s="690">
        <v>0</v>
      </c>
      <c r="ES107" s="690">
        <v>3.0405405405405411E-5</v>
      </c>
      <c r="ET107" s="690">
        <v>0</v>
      </c>
      <c r="EU107" s="690">
        <v>0</v>
      </c>
      <c r="EV107" s="690">
        <v>0</v>
      </c>
      <c r="EW107" s="690">
        <v>0</v>
      </c>
      <c r="EX107" s="690">
        <v>0</v>
      </c>
      <c r="EY107" s="690">
        <v>0</v>
      </c>
      <c r="EZ107" s="690">
        <v>1.1220338983050848E-3</v>
      </c>
      <c r="FA107" s="690">
        <v>0</v>
      </c>
      <c r="FB107" s="690">
        <v>0</v>
      </c>
      <c r="FC107" s="690">
        <v>0</v>
      </c>
      <c r="FD107" s="690">
        <v>0</v>
      </c>
      <c r="FE107" s="690">
        <v>0</v>
      </c>
      <c r="FF107" s="690">
        <v>0</v>
      </c>
      <c r="FG107" s="690">
        <v>0</v>
      </c>
      <c r="FH107" s="690">
        <v>0</v>
      </c>
      <c r="FI107" s="690">
        <v>0</v>
      </c>
      <c r="FJ107" s="690">
        <v>0</v>
      </c>
      <c r="FK107" s="690">
        <v>0</v>
      </c>
      <c r="FL107" s="690">
        <v>0</v>
      </c>
      <c r="FM107" s="690">
        <v>0</v>
      </c>
      <c r="FN107" s="690">
        <v>0</v>
      </c>
      <c r="FO107" s="690">
        <v>0</v>
      </c>
      <c r="FP107" s="690">
        <v>0</v>
      </c>
      <c r="FQ107" s="690">
        <v>0</v>
      </c>
      <c r="FR107" s="690">
        <v>0</v>
      </c>
      <c r="FS107" s="690">
        <v>0</v>
      </c>
      <c r="FT107" s="690">
        <v>0</v>
      </c>
      <c r="FU107" s="690">
        <v>0</v>
      </c>
      <c r="FV107" s="690">
        <v>0</v>
      </c>
      <c r="FW107" s="690">
        <v>0</v>
      </c>
      <c r="FX107" s="690">
        <v>0</v>
      </c>
      <c r="FY107" s="690">
        <v>0</v>
      </c>
      <c r="FZ107" s="690">
        <v>0</v>
      </c>
      <c r="GA107" s="690">
        <v>0</v>
      </c>
      <c r="GB107" s="690">
        <v>1.0344827586206896E-4</v>
      </c>
      <c r="GC107" s="690">
        <v>0</v>
      </c>
      <c r="GD107" s="690">
        <v>2.0921985815602841E-5</v>
      </c>
      <c r="GE107" s="690">
        <v>0</v>
      </c>
      <c r="GF107" s="690">
        <v>0</v>
      </c>
      <c r="GG107" s="690">
        <v>0</v>
      </c>
      <c r="GH107" s="690">
        <v>0</v>
      </c>
      <c r="GI107" s="690">
        <v>0</v>
      </c>
      <c r="GJ107" s="690">
        <v>0</v>
      </c>
      <c r="GK107" s="690">
        <v>0</v>
      </c>
      <c r="GL107" s="690">
        <v>0</v>
      </c>
    </row>
    <row r="108" spans="1:194" x14ac:dyDescent="0.2">
      <c r="A108" s="652" t="s">
        <v>1062</v>
      </c>
      <c r="B108" s="652" t="s">
        <v>518</v>
      </c>
      <c r="C108" s="690">
        <v>0</v>
      </c>
      <c r="D108" s="690">
        <v>0</v>
      </c>
      <c r="E108" s="690">
        <v>0</v>
      </c>
      <c r="F108" s="690">
        <v>0</v>
      </c>
      <c r="G108" s="690">
        <v>3.1070110701107012E-4</v>
      </c>
      <c r="H108" s="690">
        <v>0</v>
      </c>
      <c r="I108" s="690">
        <v>0</v>
      </c>
      <c r="J108" s="690">
        <v>1.2230215827338129E-4</v>
      </c>
      <c r="K108" s="690">
        <v>0</v>
      </c>
      <c r="L108" s="690">
        <v>1.9421487603305784E-4</v>
      </c>
      <c r="M108" s="690">
        <v>0</v>
      </c>
      <c r="N108" s="690">
        <v>0</v>
      </c>
      <c r="O108" s="690">
        <v>0</v>
      </c>
      <c r="P108" s="690">
        <v>2.4125874125874129E-4</v>
      </c>
      <c r="Q108" s="690">
        <v>0</v>
      </c>
      <c r="R108" s="690">
        <v>0</v>
      </c>
      <c r="S108" s="690">
        <v>0</v>
      </c>
      <c r="T108" s="690">
        <v>0</v>
      </c>
      <c r="U108" s="690">
        <v>0</v>
      </c>
      <c r="V108" s="690">
        <v>0</v>
      </c>
      <c r="W108" s="690">
        <v>2.0000000000000001E-4</v>
      </c>
      <c r="X108" s="690">
        <v>0</v>
      </c>
      <c r="Y108" s="690">
        <v>6.7796610169491525E-5</v>
      </c>
      <c r="Z108" s="690"/>
      <c r="AA108" s="690">
        <v>0</v>
      </c>
      <c r="AB108" s="690">
        <v>0</v>
      </c>
      <c r="AC108" s="690">
        <v>3.1550802139037438E-5</v>
      </c>
      <c r="AD108" s="690">
        <v>0</v>
      </c>
      <c r="AE108" s="690">
        <v>0</v>
      </c>
      <c r="AF108" s="690">
        <v>0</v>
      </c>
      <c r="AG108" s="690">
        <v>3.585657370517928E-5</v>
      </c>
      <c r="AH108" s="690">
        <v>0</v>
      </c>
      <c r="AI108" s="690">
        <v>0</v>
      </c>
      <c r="AJ108" s="690">
        <v>0</v>
      </c>
      <c r="AK108" s="690">
        <v>0</v>
      </c>
      <c r="AL108" s="690">
        <v>0</v>
      </c>
      <c r="AM108" s="690">
        <v>0</v>
      </c>
      <c r="AN108" s="690">
        <v>0</v>
      </c>
      <c r="AO108" s="690">
        <v>1.0948905109489051E-4</v>
      </c>
      <c r="AP108" s="690">
        <v>0</v>
      </c>
      <c r="AQ108" s="690">
        <v>3.5031847133757962E-5</v>
      </c>
      <c r="AR108" s="690">
        <v>0</v>
      </c>
      <c r="AS108" s="690">
        <v>0</v>
      </c>
      <c r="AT108" s="690">
        <v>0</v>
      </c>
      <c r="AU108" s="690">
        <v>0</v>
      </c>
      <c r="AV108" s="690">
        <v>0</v>
      </c>
      <c r="AW108" s="690">
        <v>0</v>
      </c>
      <c r="AX108" s="690">
        <v>0</v>
      </c>
      <c r="AY108" s="690">
        <v>1.5268292682926829E-4</v>
      </c>
      <c r="AZ108" s="690">
        <v>0</v>
      </c>
      <c r="BA108" s="690">
        <v>6.5891472868217059E-5</v>
      </c>
      <c r="BB108" s="690">
        <v>0</v>
      </c>
      <c r="BC108" s="690">
        <v>0</v>
      </c>
      <c r="BD108" s="690">
        <v>0</v>
      </c>
      <c r="BE108" s="690">
        <v>0</v>
      </c>
      <c r="BF108" s="690">
        <v>5.4000000000000003E-3</v>
      </c>
      <c r="BG108" s="884">
        <v>5.4000000000000003E-3</v>
      </c>
      <c r="BH108" s="884">
        <v>5.4000000000000003E-3</v>
      </c>
      <c r="BI108" s="884">
        <v>5.4000000000000003E-3</v>
      </c>
      <c r="BJ108" s="884">
        <v>5.4000000000000003E-3</v>
      </c>
      <c r="BK108" s="884">
        <v>5.4000000000000003E-3</v>
      </c>
      <c r="BL108" s="884">
        <v>5.4000000000000003E-3</v>
      </c>
      <c r="BM108" s="690">
        <v>0</v>
      </c>
      <c r="BN108" s="690">
        <v>0</v>
      </c>
      <c r="BO108" s="690">
        <v>0</v>
      </c>
      <c r="BP108" s="690">
        <v>0</v>
      </c>
      <c r="BQ108" s="690">
        <v>0</v>
      </c>
      <c r="BR108" s="690">
        <v>0</v>
      </c>
      <c r="BS108" s="690">
        <v>0</v>
      </c>
      <c r="BT108" s="690">
        <v>0</v>
      </c>
      <c r="BU108" s="690">
        <v>2.6760563380281689E-4</v>
      </c>
      <c r="BV108" s="690">
        <v>0</v>
      </c>
      <c r="BW108" s="690">
        <v>0</v>
      </c>
      <c r="BX108" s="690">
        <v>0</v>
      </c>
      <c r="BY108" s="690">
        <v>0</v>
      </c>
      <c r="BZ108" s="690">
        <v>0</v>
      </c>
      <c r="CA108" s="690">
        <v>0</v>
      </c>
      <c r="CB108" s="690">
        <v>0</v>
      </c>
      <c r="CC108" s="690">
        <v>0</v>
      </c>
      <c r="CD108" s="690">
        <v>0</v>
      </c>
      <c r="CE108" s="690">
        <v>0</v>
      </c>
      <c r="CF108" s="690">
        <v>0</v>
      </c>
      <c r="CG108" s="690">
        <v>0</v>
      </c>
      <c r="CH108" s="690">
        <v>0</v>
      </c>
      <c r="CI108" s="690">
        <v>0</v>
      </c>
      <c r="CJ108" s="690">
        <v>0</v>
      </c>
      <c r="CK108" s="690">
        <v>0</v>
      </c>
      <c r="CL108" s="690">
        <v>0</v>
      </c>
      <c r="CM108" s="690">
        <v>0</v>
      </c>
      <c r="CN108" s="690">
        <v>4.5454545454545455E-4</v>
      </c>
      <c r="CO108" s="690">
        <v>0</v>
      </c>
      <c r="CP108" s="690">
        <v>0</v>
      </c>
      <c r="CQ108" s="690">
        <v>0</v>
      </c>
      <c r="CR108" s="690">
        <v>0</v>
      </c>
      <c r="CS108" s="690">
        <v>2.6609442060085837E-4</v>
      </c>
      <c r="CT108" s="690">
        <v>5.6355932203389829E-4</v>
      </c>
      <c r="CU108" s="690">
        <v>0</v>
      </c>
      <c r="CV108" s="690">
        <v>0</v>
      </c>
      <c r="CW108" s="690">
        <v>0</v>
      </c>
      <c r="CX108" s="690">
        <v>2.8409090909090909E-5</v>
      </c>
      <c r="CY108" s="690">
        <v>0</v>
      </c>
      <c r="CZ108" s="690">
        <v>1.9753086419753088E-4</v>
      </c>
      <c r="DA108" s="690">
        <v>0</v>
      </c>
      <c r="DB108" s="690">
        <v>0</v>
      </c>
      <c r="DC108" s="690">
        <v>0</v>
      </c>
      <c r="DD108" s="690">
        <v>0</v>
      </c>
      <c r="DE108" s="690">
        <v>0</v>
      </c>
      <c r="DF108" s="690">
        <v>0</v>
      </c>
      <c r="DG108" s="690">
        <v>0</v>
      </c>
      <c r="DH108" s="690">
        <v>0</v>
      </c>
      <c r="DI108" s="690">
        <v>0</v>
      </c>
      <c r="DJ108" s="690">
        <v>0</v>
      </c>
      <c r="DK108" s="690">
        <v>6.1340206185567009E-4</v>
      </c>
      <c r="DL108" s="690">
        <v>0</v>
      </c>
      <c r="DM108" s="690">
        <v>0</v>
      </c>
      <c r="DN108" s="690">
        <v>0</v>
      </c>
      <c r="DO108" s="690">
        <v>0</v>
      </c>
      <c r="DP108" s="690">
        <v>0</v>
      </c>
      <c r="DQ108" s="690">
        <v>0</v>
      </c>
      <c r="DR108" s="690">
        <v>0</v>
      </c>
      <c r="DS108" s="690">
        <v>0</v>
      </c>
      <c r="DT108" s="690">
        <v>0</v>
      </c>
      <c r="DU108" s="690">
        <v>0</v>
      </c>
      <c r="DV108" s="690">
        <v>0</v>
      </c>
      <c r="DW108" s="690">
        <v>0</v>
      </c>
      <c r="DX108" s="690">
        <v>0</v>
      </c>
      <c r="DY108" s="690">
        <v>0</v>
      </c>
      <c r="DZ108" s="690">
        <v>5.7692307692307691E-5</v>
      </c>
      <c r="EA108" s="690">
        <v>0</v>
      </c>
      <c r="EB108" s="690">
        <v>0</v>
      </c>
      <c r="EC108" s="690">
        <v>0</v>
      </c>
      <c r="ED108" s="690">
        <v>0</v>
      </c>
      <c r="EE108" s="690">
        <v>0</v>
      </c>
      <c r="EF108" s="690">
        <v>0</v>
      </c>
      <c r="EG108" s="690">
        <v>1.7543859649122806E-5</v>
      </c>
      <c r="EH108" s="690">
        <v>0</v>
      </c>
      <c r="EI108" s="690">
        <v>2.7450980392156865E-5</v>
      </c>
      <c r="EJ108" s="690">
        <v>7.1065989847715741E-5</v>
      </c>
      <c r="EK108" s="690">
        <v>0</v>
      </c>
      <c r="EL108" s="690">
        <v>0</v>
      </c>
      <c r="EM108" s="690">
        <v>0</v>
      </c>
      <c r="EN108" s="690">
        <v>0</v>
      </c>
      <c r="EO108" s="690">
        <v>0</v>
      </c>
      <c r="EP108" s="690">
        <v>0</v>
      </c>
      <c r="EQ108" s="690">
        <v>0</v>
      </c>
      <c r="ER108" s="690">
        <v>0</v>
      </c>
      <c r="ES108" s="690">
        <v>0</v>
      </c>
      <c r="ET108" s="690">
        <v>0</v>
      </c>
      <c r="EU108" s="690">
        <v>0</v>
      </c>
      <c r="EV108" s="690">
        <v>0</v>
      </c>
      <c r="EW108" s="690">
        <v>0</v>
      </c>
      <c r="EX108" s="690">
        <v>0</v>
      </c>
      <c r="EY108" s="690">
        <v>0</v>
      </c>
      <c r="EZ108" s="690">
        <v>3.9416058394160585E-4</v>
      </c>
      <c r="FA108" s="690">
        <v>0</v>
      </c>
      <c r="FB108" s="690">
        <v>0</v>
      </c>
      <c r="FC108" s="690">
        <v>0</v>
      </c>
      <c r="FD108" s="690">
        <v>0</v>
      </c>
      <c r="FE108" s="690">
        <v>0</v>
      </c>
      <c r="FF108" s="690">
        <v>0</v>
      </c>
      <c r="FG108" s="690">
        <v>0</v>
      </c>
      <c r="FH108" s="690">
        <v>0</v>
      </c>
      <c r="FI108" s="690">
        <v>0</v>
      </c>
      <c r="FJ108" s="690">
        <v>0</v>
      </c>
      <c r="FK108" s="690">
        <v>0</v>
      </c>
      <c r="FL108" s="690">
        <v>0</v>
      </c>
      <c r="FM108" s="690">
        <v>0</v>
      </c>
      <c r="FN108" s="690">
        <v>0</v>
      </c>
      <c r="FO108" s="690">
        <v>0</v>
      </c>
      <c r="FP108" s="690">
        <v>0</v>
      </c>
      <c r="FQ108" s="690">
        <v>0</v>
      </c>
      <c r="FR108" s="690">
        <v>8.6956521739130427E-5</v>
      </c>
      <c r="FS108" s="690">
        <v>0</v>
      </c>
      <c r="FT108" s="690">
        <v>0</v>
      </c>
      <c r="FU108" s="690">
        <v>0</v>
      </c>
      <c r="FV108" s="690">
        <v>0</v>
      </c>
      <c r="FW108" s="690">
        <v>0</v>
      </c>
      <c r="FX108" s="690">
        <v>3.8610038610038611E-6</v>
      </c>
      <c r="FY108" s="690">
        <v>0</v>
      </c>
      <c r="FZ108" s="690">
        <v>0</v>
      </c>
      <c r="GA108" s="690">
        <v>5.3231939163498095E-5</v>
      </c>
      <c r="GB108" s="690">
        <v>0</v>
      </c>
      <c r="GC108" s="690">
        <v>0</v>
      </c>
      <c r="GD108" s="690">
        <v>9.8159509202453985E-5</v>
      </c>
      <c r="GE108" s="690">
        <v>0</v>
      </c>
      <c r="GF108" s="690">
        <v>0</v>
      </c>
      <c r="GG108" s="690">
        <v>0</v>
      </c>
      <c r="GH108" s="690">
        <v>0</v>
      </c>
      <c r="GI108" s="690">
        <v>0</v>
      </c>
      <c r="GJ108" s="690">
        <v>0</v>
      </c>
      <c r="GK108" s="690">
        <v>0</v>
      </c>
      <c r="GL108" s="690">
        <v>0</v>
      </c>
    </row>
    <row r="109" spans="1:194" x14ac:dyDescent="0.2">
      <c r="A109" s="652" t="s">
        <v>1063</v>
      </c>
      <c r="B109" s="652" t="s">
        <v>1064</v>
      </c>
      <c r="C109" s="690">
        <v>0</v>
      </c>
      <c r="D109" s="690"/>
      <c r="E109" s="690">
        <v>0</v>
      </c>
      <c r="F109" s="690">
        <v>0</v>
      </c>
      <c r="G109" s="690">
        <v>0</v>
      </c>
      <c r="H109" s="690">
        <v>0</v>
      </c>
      <c r="I109" s="690">
        <v>0</v>
      </c>
      <c r="J109" s="690">
        <v>0</v>
      </c>
      <c r="K109" s="690">
        <v>0</v>
      </c>
      <c r="L109" s="690">
        <v>0</v>
      </c>
      <c r="M109" s="690">
        <v>0</v>
      </c>
      <c r="N109" s="690">
        <v>0</v>
      </c>
      <c r="O109" s="690">
        <v>0</v>
      </c>
      <c r="P109" s="690">
        <v>0</v>
      </c>
      <c r="Q109" s="690"/>
      <c r="R109" s="690">
        <v>0</v>
      </c>
      <c r="S109" s="690">
        <v>0</v>
      </c>
      <c r="T109" s="690">
        <v>0</v>
      </c>
      <c r="U109" s="690">
        <v>0</v>
      </c>
      <c r="V109" s="690">
        <v>0</v>
      </c>
      <c r="W109" s="690">
        <v>2.105263157894737E-4</v>
      </c>
      <c r="X109" s="690">
        <v>0</v>
      </c>
      <c r="Y109" s="690">
        <v>0</v>
      </c>
      <c r="Z109" s="690"/>
      <c r="AA109" s="690">
        <v>0</v>
      </c>
      <c r="AB109" s="690"/>
      <c r="AC109" s="690">
        <v>0</v>
      </c>
      <c r="AD109" s="690">
        <v>0</v>
      </c>
      <c r="AE109" s="690">
        <v>0</v>
      </c>
      <c r="AF109" s="690">
        <v>0</v>
      </c>
      <c r="AG109" s="690">
        <v>0</v>
      </c>
      <c r="AH109" s="690">
        <v>0</v>
      </c>
      <c r="AI109" s="690">
        <v>0</v>
      </c>
      <c r="AJ109" s="690">
        <v>0</v>
      </c>
      <c r="AK109" s="690">
        <v>0</v>
      </c>
      <c r="AL109" s="690">
        <v>0</v>
      </c>
      <c r="AM109" s="690">
        <v>0</v>
      </c>
      <c r="AN109" s="690">
        <v>0</v>
      </c>
      <c r="AO109" s="690">
        <v>0</v>
      </c>
      <c r="AP109" s="690">
        <v>0</v>
      </c>
      <c r="AQ109" s="690">
        <v>0</v>
      </c>
      <c r="AR109" s="690">
        <v>0</v>
      </c>
      <c r="AS109" s="690">
        <v>0</v>
      </c>
      <c r="AT109" s="690">
        <v>0</v>
      </c>
      <c r="AU109" s="690">
        <v>0</v>
      </c>
      <c r="AV109" s="690">
        <v>0</v>
      </c>
      <c r="AW109" s="690">
        <v>0</v>
      </c>
      <c r="AX109" s="690">
        <v>0</v>
      </c>
      <c r="AY109" s="690">
        <v>1.0526315789473684E-3</v>
      </c>
      <c r="AZ109" s="690">
        <v>0</v>
      </c>
      <c r="BA109" s="690">
        <v>0</v>
      </c>
      <c r="BB109" s="690">
        <v>0</v>
      </c>
      <c r="BC109" s="690">
        <v>0</v>
      </c>
      <c r="BD109" s="690">
        <v>0</v>
      </c>
      <c r="BE109" s="690"/>
      <c r="BF109" s="690">
        <v>0</v>
      </c>
      <c r="BG109" s="884">
        <v>0</v>
      </c>
      <c r="BH109" s="884">
        <v>0</v>
      </c>
      <c r="BI109" s="884">
        <v>0</v>
      </c>
      <c r="BJ109" s="884">
        <v>0</v>
      </c>
      <c r="BK109" s="884">
        <v>0</v>
      </c>
      <c r="BL109" s="884">
        <v>0</v>
      </c>
      <c r="BM109" s="690">
        <v>0</v>
      </c>
      <c r="BN109" s="690">
        <v>0</v>
      </c>
      <c r="BO109" s="690">
        <v>0</v>
      </c>
      <c r="BP109" s="690">
        <v>0</v>
      </c>
      <c r="BQ109" s="690"/>
      <c r="BR109" s="690">
        <v>0</v>
      </c>
      <c r="BS109" s="690">
        <v>0</v>
      </c>
      <c r="BT109" s="690">
        <v>0</v>
      </c>
      <c r="BU109" s="690">
        <v>0</v>
      </c>
      <c r="BV109" s="690">
        <v>0</v>
      </c>
      <c r="BW109" s="690">
        <v>0</v>
      </c>
      <c r="BX109" s="690">
        <v>0</v>
      </c>
      <c r="BY109" s="690">
        <v>0</v>
      </c>
      <c r="BZ109" s="690">
        <v>0</v>
      </c>
      <c r="CA109" s="690">
        <v>0</v>
      </c>
      <c r="CB109" s="690">
        <v>0</v>
      </c>
      <c r="CC109" s="690">
        <v>0</v>
      </c>
      <c r="CD109" s="690">
        <v>0</v>
      </c>
      <c r="CE109" s="690">
        <v>0</v>
      </c>
      <c r="CF109" s="690">
        <v>0</v>
      </c>
      <c r="CG109" s="690">
        <v>0</v>
      </c>
      <c r="CH109" s="690">
        <v>0</v>
      </c>
      <c r="CI109" s="690">
        <v>0</v>
      </c>
      <c r="CJ109" s="690">
        <v>0</v>
      </c>
      <c r="CK109" s="690"/>
      <c r="CL109" s="690">
        <v>0</v>
      </c>
      <c r="CM109" s="690">
        <v>0</v>
      </c>
      <c r="CN109" s="690">
        <v>2.1052631578947368E-3</v>
      </c>
      <c r="CO109" s="690">
        <v>0</v>
      </c>
      <c r="CP109" s="690">
        <v>0</v>
      </c>
      <c r="CQ109" s="690">
        <v>0</v>
      </c>
      <c r="CR109" s="690">
        <v>0</v>
      </c>
      <c r="CS109" s="690">
        <v>0</v>
      </c>
      <c r="CT109" s="690">
        <v>0</v>
      </c>
      <c r="CU109" s="690">
        <v>0</v>
      </c>
      <c r="CV109" s="690">
        <v>0</v>
      </c>
      <c r="CW109" s="690">
        <v>0</v>
      </c>
      <c r="CX109" s="690">
        <v>5.263157894736842E-4</v>
      </c>
      <c r="CY109" s="690">
        <v>0</v>
      </c>
      <c r="CZ109" s="690">
        <v>0</v>
      </c>
      <c r="DA109" s="690">
        <v>0</v>
      </c>
      <c r="DB109" s="690"/>
      <c r="DC109" s="690">
        <v>0</v>
      </c>
      <c r="DD109" s="690">
        <v>0</v>
      </c>
      <c r="DE109" s="690">
        <v>0</v>
      </c>
      <c r="DF109" s="690">
        <v>0</v>
      </c>
      <c r="DG109" s="690">
        <v>0</v>
      </c>
      <c r="DH109" s="690">
        <v>0</v>
      </c>
      <c r="DI109" s="690">
        <v>0</v>
      </c>
      <c r="DJ109" s="690"/>
      <c r="DK109" s="690">
        <v>0</v>
      </c>
      <c r="DL109" s="690">
        <v>0</v>
      </c>
      <c r="DM109" s="690">
        <v>0</v>
      </c>
      <c r="DN109" s="690">
        <v>0</v>
      </c>
      <c r="DO109" s="690">
        <v>0</v>
      </c>
      <c r="DP109" s="690">
        <v>0</v>
      </c>
      <c r="DQ109" s="690">
        <v>0</v>
      </c>
      <c r="DR109" s="690">
        <v>0</v>
      </c>
      <c r="DS109" s="690">
        <v>0</v>
      </c>
      <c r="DT109" s="690">
        <v>0</v>
      </c>
      <c r="DU109" s="690">
        <v>0</v>
      </c>
      <c r="DV109" s="690">
        <v>0</v>
      </c>
      <c r="DW109" s="690">
        <v>0</v>
      </c>
      <c r="DX109" s="690">
        <v>0</v>
      </c>
      <c r="DY109" s="690"/>
      <c r="DZ109" s="690">
        <v>0</v>
      </c>
      <c r="EA109" s="690">
        <v>0</v>
      </c>
      <c r="EB109" s="690">
        <v>0</v>
      </c>
      <c r="EC109" s="690">
        <v>0</v>
      </c>
      <c r="ED109" s="690">
        <v>0</v>
      </c>
      <c r="EE109" s="690">
        <v>0</v>
      </c>
      <c r="EF109" s="690">
        <v>0</v>
      </c>
      <c r="EG109" s="690">
        <v>0</v>
      </c>
      <c r="EH109" s="690">
        <v>0</v>
      </c>
      <c r="EI109" s="690">
        <v>0</v>
      </c>
      <c r="EJ109" s="690">
        <v>0</v>
      </c>
      <c r="EK109" s="690">
        <v>0</v>
      </c>
      <c r="EL109" s="690">
        <v>0</v>
      </c>
      <c r="EM109" s="690">
        <v>0</v>
      </c>
      <c r="EN109" s="690"/>
      <c r="EO109" s="690">
        <v>0</v>
      </c>
      <c r="EP109" s="690">
        <v>0</v>
      </c>
      <c r="EQ109" s="690">
        <v>0</v>
      </c>
      <c r="ER109" s="690">
        <v>0</v>
      </c>
      <c r="ES109" s="690">
        <v>0</v>
      </c>
      <c r="ET109" s="690">
        <v>3.6842105263157898E-3</v>
      </c>
      <c r="EU109" s="690">
        <v>0</v>
      </c>
      <c r="EV109" s="690">
        <v>0</v>
      </c>
      <c r="EW109" s="690">
        <v>0</v>
      </c>
      <c r="EX109" s="690">
        <v>0</v>
      </c>
      <c r="EY109" s="690">
        <v>0</v>
      </c>
      <c r="EZ109" s="690">
        <v>0</v>
      </c>
      <c r="FA109" s="690">
        <v>0</v>
      </c>
      <c r="FB109" s="690">
        <v>0</v>
      </c>
      <c r="FC109" s="690">
        <v>0</v>
      </c>
      <c r="FD109" s="690">
        <v>0</v>
      </c>
      <c r="FE109" s="690">
        <v>0</v>
      </c>
      <c r="FF109" s="690">
        <v>0</v>
      </c>
      <c r="FG109" s="690">
        <v>5.263157894736842E-4</v>
      </c>
      <c r="FH109" s="690">
        <v>0</v>
      </c>
      <c r="FI109" s="690">
        <v>0</v>
      </c>
      <c r="FJ109" s="690">
        <v>0</v>
      </c>
      <c r="FK109" s="690">
        <v>0</v>
      </c>
      <c r="FL109" s="690">
        <v>0</v>
      </c>
      <c r="FM109" s="690">
        <v>0</v>
      </c>
      <c r="FN109" s="690">
        <v>0</v>
      </c>
      <c r="FO109" s="690">
        <v>0</v>
      </c>
      <c r="FP109" s="690">
        <v>0</v>
      </c>
      <c r="FQ109" s="690">
        <v>0</v>
      </c>
      <c r="FR109" s="690">
        <v>0</v>
      </c>
      <c r="FS109" s="690">
        <v>0</v>
      </c>
      <c r="FT109" s="690">
        <v>0</v>
      </c>
      <c r="FU109" s="690">
        <v>0</v>
      </c>
      <c r="FV109" s="690">
        <v>0</v>
      </c>
      <c r="FW109" s="690">
        <v>0</v>
      </c>
      <c r="FX109" s="690">
        <v>0</v>
      </c>
      <c r="FY109" s="690">
        <v>0</v>
      </c>
      <c r="FZ109" s="690">
        <v>0</v>
      </c>
      <c r="GA109" s="690">
        <v>0</v>
      </c>
      <c r="GB109" s="690">
        <v>0</v>
      </c>
      <c r="GC109" s="690">
        <v>0</v>
      </c>
      <c r="GD109" s="690">
        <v>0</v>
      </c>
      <c r="GE109" s="690">
        <v>0</v>
      </c>
      <c r="GF109" s="690">
        <v>0</v>
      </c>
      <c r="GG109" s="690">
        <v>0</v>
      </c>
      <c r="GH109" s="690">
        <v>0</v>
      </c>
      <c r="GI109" s="690">
        <v>0</v>
      </c>
      <c r="GJ109" s="690">
        <v>0</v>
      </c>
      <c r="GK109" s="690">
        <v>0</v>
      </c>
      <c r="GL109" s="690">
        <v>0</v>
      </c>
    </row>
    <row r="110" spans="1:194" x14ac:dyDescent="0.2">
      <c r="A110" s="652" t="s">
        <v>1065</v>
      </c>
      <c r="B110" s="652" t="s">
        <v>521</v>
      </c>
      <c r="C110" s="690">
        <v>0</v>
      </c>
      <c r="D110" s="690">
        <v>0</v>
      </c>
      <c r="E110" s="690">
        <v>0</v>
      </c>
      <c r="F110" s="690">
        <v>0</v>
      </c>
      <c r="G110" s="690">
        <v>0</v>
      </c>
      <c r="H110" s="690">
        <v>0</v>
      </c>
      <c r="I110" s="690">
        <v>0</v>
      </c>
      <c r="J110" s="690">
        <v>0</v>
      </c>
      <c r="K110" s="690">
        <v>0</v>
      </c>
      <c r="L110" s="690">
        <v>0</v>
      </c>
      <c r="M110" s="690">
        <v>0</v>
      </c>
      <c r="N110" s="690">
        <v>0</v>
      </c>
      <c r="O110" s="690">
        <v>0</v>
      </c>
      <c r="P110" s="690">
        <v>0</v>
      </c>
      <c r="Q110" s="690">
        <v>0</v>
      </c>
      <c r="R110" s="690">
        <v>0</v>
      </c>
      <c r="S110" s="690">
        <v>0</v>
      </c>
      <c r="T110" s="690">
        <v>0</v>
      </c>
      <c r="U110" s="690">
        <v>0</v>
      </c>
      <c r="V110" s="690">
        <v>0</v>
      </c>
      <c r="W110" s="690">
        <v>0</v>
      </c>
      <c r="X110" s="690">
        <v>0</v>
      </c>
      <c r="Y110" s="690">
        <v>0</v>
      </c>
      <c r="Z110" s="690"/>
      <c r="AA110" s="690">
        <v>0</v>
      </c>
      <c r="AB110" s="690">
        <v>0</v>
      </c>
      <c r="AC110" s="690">
        <v>0</v>
      </c>
      <c r="AD110" s="690">
        <v>0</v>
      </c>
      <c r="AE110" s="690">
        <v>0</v>
      </c>
      <c r="AF110" s="690">
        <v>0</v>
      </c>
      <c r="AG110" s="690">
        <v>0</v>
      </c>
      <c r="AH110" s="690">
        <v>0</v>
      </c>
      <c r="AI110" s="690">
        <v>0</v>
      </c>
      <c r="AJ110" s="690">
        <v>0</v>
      </c>
      <c r="AK110" s="690">
        <v>0</v>
      </c>
      <c r="AL110" s="690">
        <v>0</v>
      </c>
      <c r="AM110" s="690">
        <v>0</v>
      </c>
      <c r="AN110" s="690">
        <v>0</v>
      </c>
      <c r="AO110" s="690">
        <v>0</v>
      </c>
      <c r="AP110" s="690">
        <v>0</v>
      </c>
      <c r="AQ110" s="690">
        <v>0</v>
      </c>
      <c r="AR110" s="690">
        <v>0</v>
      </c>
      <c r="AS110" s="690">
        <v>0</v>
      </c>
      <c r="AT110" s="690">
        <v>0</v>
      </c>
      <c r="AU110" s="690">
        <v>0</v>
      </c>
      <c r="AV110" s="690">
        <v>0</v>
      </c>
      <c r="AW110" s="690">
        <v>0</v>
      </c>
      <c r="AX110" s="690">
        <v>0</v>
      </c>
      <c r="AY110" s="690">
        <v>0</v>
      </c>
      <c r="AZ110" s="690">
        <v>0</v>
      </c>
      <c r="BA110" s="690">
        <v>0</v>
      </c>
      <c r="BB110" s="690">
        <v>0</v>
      </c>
      <c r="BC110" s="690">
        <v>0</v>
      </c>
      <c r="BD110" s="690">
        <v>0</v>
      </c>
      <c r="BE110" s="690">
        <v>0</v>
      </c>
      <c r="BF110" s="690"/>
      <c r="BG110" s="884"/>
      <c r="BH110" s="884"/>
      <c r="BI110" s="884"/>
      <c r="BJ110" s="884"/>
      <c r="BK110" s="884"/>
      <c r="BL110" s="884"/>
      <c r="BM110" s="690">
        <v>0</v>
      </c>
      <c r="BN110" s="690">
        <v>0</v>
      </c>
      <c r="BO110" s="690">
        <v>0</v>
      </c>
      <c r="BP110" s="690">
        <v>0</v>
      </c>
      <c r="BQ110" s="690">
        <v>0</v>
      </c>
      <c r="BR110" s="690">
        <v>0</v>
      </c>
      <c r="BS110" s="690">
        <v>0</v>
      </c>
      <c r="BT110" s="690">
        <v>0</v>
      </c>
      <c r="BU110" s="690">
        <v>0</v>
      </c>
      <c r="BV110" s="690">
        <v>0</v>
      </c>
      <c r="BW110" s="690">
        <v>0</v>
      </c>
      <c r="BX110" s="690">
        <v>0</v>
      </c>
      <c r="BY110" s="690">
        <v>0</v>
      </c>
      <c r="BZ110" s="690">
        <v>0</v>
      </c>
      <c r="CA110" s="690">
        <v>0</v>
      </c>
      <c r="CB110" s="690">
        <v>0</v>
      </c>
      <c r="CC110" s="690">
        <v>0</v>
      </c>
      <c r="CD110" s="690">
        <v>0</v>
      </c>
      <c r="CE110" s="690">
        <v>0</v>
      </c>
      <c r="CF110" s="690">
        <v>0</v>
      </c>
      <c r="CG110" s="690">
        <v>0</v>
      </c>
      <c r="CH110" s="690">
        <v>0</v>
      </c>
      <c r="CI110" s="690">
        <v>0</v>
      </c>
      <c r="CJ110" s="690">
        <v>0</v>
      </c>
      <c r="CK110" s="690">
        <v>0</v>
      </c>
      <c r="CL110" s="690">
        <v>0</v>
      </c>
      <c r="CM110" s="690">
        <v>0</v>
      </c>
      <c r="CN110" s="690">
        <v>0</v>
      </c>
      <c r="CO110" s="690">
        <v>0</v>
      </c>
      <c r="CP110" s="690">
        <v>0</v>
      </c>
      <c r="CQ110" s="690">
        <v>0</v>
      </c>
      <c r="CR110" s="690">
        <v>0</v>
      </c>
      <c r="CS110" s="690">
        <v>0</v>
      </c>
      <c r="CT110" s="690">
        <v>0</v>
      </c>
      <c r="CU110" s="690">
        <v>0</v>
      </c>
      <c r="CV110" s="690">
        <v>0</v>
      </c>
      <c r="CW110" s="690">
        <v>0</v>
      </c>
      <c r="CX110" s="690">
        <v>0</v>
      </c>
      <c r="CY110" s="690">
        <v>0</v>
      </c>
      <c r="CZ110" s="690">
        <v>0</v>
      </c>
      <c r="DA110" s="690">
        <v>0</v>
      </c>
      <c r="DB110" s="690">
        <v>0</v>
      </c>
      <c r="DC110" s="690">
        <v>0</v>
      </c>
      <c r="DD110" s="690">
        <v>0</v>
      </c>
      <c r="DE110" s="690">
        <v>0</v>
      </c>
      <c r="DF110" s="690">
        <v>0</v>
      </c>
      <c r="DG110" s="690">
        <v>0</v>
      </c>
      <c r="DH110" s="690">
        <v>0</v>
      </c>
      <c r="DI110" s="690">
        <v>0</v>
      </c>
      <c r="DJ110" s="690">
        <v>0</v>
      </c>
      <c r="DK110" s="690">
        <v>0</v>
      </c>
      <c r="DL110" s="690">
        <v>0</v>
      </c>
      <c r="DM110" s="690">
        <v>0</v>
      </c>
      <c r="DN110" s="690">
        <v>0</v>
      </c>
      <c r="DO110" s="690">
        <v>0</v>
      </c>
      <c r="DP110" s="690">
        <v>0</v>
      </c>
      <c r="DQ110" s="690">
        <v>0</v>
      </c>
      <c r="DR110" s="690">
        <v>0</v>
      </c>
      <c r="DS110" s="690">
        <v>0</v>
      </c>
      <c r="DT110" s="690">
        <v>0</v>
      </c>
      <c r="DU110" s="690">
        <v>0</v>
      </c>
      <c r="DV110" s="690">
        <v>0</v>
      </c>
      <c r="DW110" s="690">
        <v>0</v>
      </c>
      <c r="DX110" s="690">
        <v>0</v>
      </c>
      <c r="DY110" s="690">
        <v>0</v>
      </c>
      <c r="DZ110" s="690">
        <v>0</v>
      </c>
      <c r="EA110" s="690">
        <v>0</v>
      </c>
      <c r="EB110" s="690">
        <v>0</v>
      </c>
      <c r="EC110" s="690">
        <v>0</v>
      </c>
      <c r="ED110" s="690">
        <v>0</v>
      </c>
      <c r="EE110" s="690">
        <v>0</v>
      </c>
      <c r="EF110" s="690">
        <v>0</v>
      </c>
      <c r="EG110" s="690">
        <v>0</v>
      </c>
      <c r="EH110" s="690">
        <v>0</v>
      </c>
      <c r="EI110" s="690">
        <v>0</v>
      </c>
      <c r="EJ110" s="690">
        <v>0</v>
      </c>
      <c r="EK110" s="690">
        <v>0</v>
      </c>
      <c r="EL110" s="690">
        <v>0</v>
      </c>
      <c r="EM110" s="690">
        <v>0</v>
      </c>
      <c r="EN110" s="690">
        <v>0</v>
      </c>
      <c r="EO110" s="690">
        <v>0</v>
      </c>
      <c r="EP110" s="690">
        <v>0</v>
      </c>
      <c r="EQ110" s="690">
        <v>0</v>
      </c>
      <c r="ER110" s="690">
        <v>0</v>
      </c>
      <c r="ES110" s="690">
        <v>0</v>
      </c>
      <c r="ET110" s="690">
        <v>0</v>
      </c>
      <c r="EU110" s="690">
        <v>0</v>
      </c>
      <c r="EV110" s="690">
        <v>0</v>
      </c>
      <c r="EW110" s="690">
        <v>0</v>
      </c>
      <c r="EX110" s="690">
        <v>0</v>
      </c>
      <c r="EY110" s="690">
        <v>0</v>
      </c>
      <c r="EZ110" s="690">
        <v>0</v>
      </c>
      <c r="FA110" s="690">
        <v>0</v>
      </c>
      <c r="FB110" s="690">
        <v>0</v>
      </c>
      <c r="FC110" s="690">
        <v>0</v>
      </c>
      <c r="FD110" s="690">
        <v>0</v>
      </c>
      <c r="FE110" s="690">
        <v>0</v>
      </c>
      <c r="FF110" s="690">
        <v>0</v>
      </c>
      <c r="FG110" s="690">
        <v>0</v>
      </c>
      <c r="FH110" s="690">
        <v>0</v>
      </c>
      <c r="FI110" s="690">
        <v>0</v>
      </c>
      <c r="FJ110" s="690">
        <v>0</v>
      </c>
      <c r="FK110" s="690">
        <v>0</v>
      </c>
      <c r="FL110" s="690">
        <v>0</v>
      </c>
      <c r="FM110" s="690">
        <v>0</v>
      </c>
      <c r="FN110" s="690">
        <v>0</v>
      </c>
      <c r="FO110" s="690">
        <v>0</v>
      </c>
      <c r="FP110" s="690">
        <v>0</v>
      </c>
      <c r="FQ110" s="690">
        <v>0</v>
      </c>
      <c r="FR110" s="690">
        <v>0</v>
      </c>
      <c r="FS110" s="690">
        <v>0</v>
      </c>
      <c r="FT110" s="690">
        <v>0</v>
      </c>
      <c r="FU110" s="690">
        <v>0</v>
      </c>
      <c r="FV110" s="690">
        <v>0</v>
      </c>
      <c r="FW110" s="690">
        <v>0</v>
      </c>
      <c r="FX110" s="690">
        <v>0</v>
      </c>
      <c r="FY110" s="690">
        <v>0</v>
      </c>
      <c r="FZ110" s="690">
        <v>0</v>
      </c>
      <c r="GA110" s="690">
        <v>0</v>
      </c>
      <c r="GB110" s="690">
        <v>0</v>
      </c>
      <c r="GC110" s="690">
        <v>0</v>
      </c>
      <c r="GD110" s="690">
        <v>0</v>
      </c>
      <c r="GE110" s="690">
        <v>0</v>
      </c>
      <c r="GF110" s="690">
        <v>0</v>
      </c>
      <c r="GG110" s="690">
        <v>0</v>
      </c>
      <c r="GH110" s="690">
        <v>0</v>
      </c>
      <c r="GI110" s="690">
        <v>0</v>
      </c>
      <c r="GJ110" s="690">
        <v>0</v>
      </c>
      <c r="GK110" s="690">
        <v>0</v>
      </c>
      <c r="GL110" s="690">
        <v>0</v>
      </c>
    </row>
    <row r="111" spans="1:194" x14ac:dyDescent="0.2">
      <c r="A111" s="652" t="s">
        <v>1068</v>
      </c>
      <c r="B111" s="652" t="s">
        <v>527</v>
      </c>
      <c r="C111" s="690">
        <v>0</v>
      </c>
      <c r="D111" s="690">
        <v>0</v>
      </c>
      <c r="E111" s="690">
        <v>0</v>
      </c>
      <c r="F111" s="690">
        <v>0</v>
      </c>
      <c r="G111" s="690">
        <v>0</v>
      </c>
      <c r="H111" s="690">
        <v>0</v>
      </c>
      <c r="I111" s="690">
        <v>0</v>
      </c>
      <c r="J111" s="690">
        <v>0</v>
      </c>
      <c r="K111" s="690">
        <v>0</v>
      </c>
      <c r="L111" s="690">
        <v>0</v>
      </c>
      <c r="M111" s="690">
        <v>0</v>
      </c>
      <c r="N111" s="690">
        <v>0</v>
      </c>
      <c r="O111" s="690">
        <v>0</v>
      </c>
      <c r="P111" s="690">
        <v>0</v>
      </c>
      <c r="Q111" s="690"/>
      <c r="R111" s="690">
        <v>0</v>
      </c>
      <c r="S111" s="690">
        <v>0</v>
      </c>
      <c r="T111" s="690">
        <v>0</v>
      </c>
      <c r="U111" s="690">
        <v>0</v>
      </c>
      <c r="V111" s="690">
        <v>0</v>
      </c>
      <c r="W111" s="690">
        <v>0</v>
      </c>
      <c r="X111" s="690">
        <v>0</v>
      </c>
      <c r="Y111" s="690">
        <v>0</v>
      </c>
      <c r="Z111" s="690"/>
      <c r="AA111" s="690">
        <v>0</v>
      </c>
      <c r="AB111" s="690"/>
      <c r="AC111" s="690">
        <v>0</v>
      </c>
      <c r="AD111" s="690">
        <v>3.5000000000000001E-3</v>
      </c>
      <c r="AE111" s="690">
        <v>0</v>
      </c>
      <c r="AF111" s="690">
        <v>0</v>
      </c>
      <c r="AG111" s="690">
        <v>0</v>
      </c>
      <c r="AH111" s="690">
        <v>0</v>
      </c>
      <c r="AI111" s="690">
        <v>0</v>
      </c>
      <c r="AJ111" s="690">
        <v>0</v>
      </c>
      <c r="AK111" s="690">
        <v>0</v>
      </c>
      <c r="AL111" s="690">
        <v>0</v>
      </c>
      <c r="AM111" s="690">
        <v>0</v>
      </c>
      <c r="AN111" s="690">
        <v>0</v>
      </c>
      <c r="AO111" s="690">
        <v>0</v>
      </c>
      <c r="AP111" s="690">
        <v>0</v>
      </c>
      <c r="AQ111" s="690">
        <v>0</v>
      </c>
      <c r="AR111" s="690">
        <v>0</v>
      </c>
      <c r="AS111" s="690">
        <v>0</v>
      </c>
      <c r="AT111" s="690">
        <v>0</v>
      </c>
      <c r="AU111" s="690">
        <v>0</v>
      </c>
      <c r="AV111" s="690">
        <v>0</v>
      </c>
      <c r="AW111" s="690">
        <v>0</v>
      </c>
      <c r="AX111" s="690">
        <v>0</v>
      </c>
      <c r="AY111" s="690">
        <v>0</v>
      </c>
      <c r="AZ111" s="690">
        <v>0</v>
      </c>
      <c r="BA111" s="690">
        <v>0</v>
      </c>
      <c r="BB111" s="690">
        <v>0</v>
      </c>
      <c r="BC111" s="690">
        <v>0</v>
      </c>
      <c r="BD111" s="690">
        <v>0</v>
      </c>
      <c r="BE111" s="690">
        <v>0</v>
      </c>
      <c r="BF111" s="690"/>
      <c r="BG111" s="884"/>
      <c r="BH111" s="884"/>
      <c r="BI111" s="884"/>
      <c r="BJ111" s="884"/>
      <c r="BK111" s="884"/>
      <c r="BL111" s="884"/>
      <c r="BM111" s="690">
        <v>0</v>
      </c>
      <c r="BN111" s="690">
        <v>0</v>
      </c>
      <c r="BO111" s="690">
        <v>0</v>
      </c>
      <c r="BP111" s="690">
        <v>0</v>
      </c>
      <c r="BQ111" s="690"/>
      <c r="BR111" s="690">
        <v>0</v>
      </c>
      <c r="BS111" s="690">
        <v>0</v>
      </c>
      <c r="BT111" s="690">
        <v>0</v>
      </c>
      <c r="BU111" s="690">
        <v>0</v>
      </c>
      <c r="BV111" s="690">
        <v>0</v>
      </c>
      <c r="BW111" s="690">
        <v>0</v>
      </c>
      <c r="BX111" s="690">
        <v>0</v>
      </c>
      <c r="BY111" s="690">
        <v>0</v>
      </c>
      <c r="BZ111" s="690">
        <v>0</v>
      </c>
      <c r="CA111" s="690">
        <v>0</v>
      </c>
      <c r="CB111" s="690">
        <v>0</v>
      </c>
      <c r="CC111" s="690">
        <v>0</v>
      </c>
      <c r="CD111" s="690">
        <v>0</v>
      </c>
      <c r="CE111" s="690">
        <v>0</v>
      </c>
      <c r="CF111" s="690">
        <v>0</v>
      </c>
      <c r="CG111" s="690">
        <v>0</v>
      </c>
      <c r="CH111" s="690">
        <v>0</v>
      </c>
      <c r="CI111" s="690">
        <v>0</v>
      </c>
      <c r="CJ111" s="690">
        <v>0</v>
      </c>
      <c r="CK111" s="690">
        <v>0</v>
      </c>
      <c r="CL111" s="690">
        <v>0</v>
      </c>
      <c r="CM111" s="690">
        <v>0</v>
      </c>
      <c r="CN111" s="690">
        <v>0</v>
      </c>
      <c r="CO111" s="690">
        <v>0</v>
      </c>
      <c r="CP111" s="690">
        <v>0</v>
      </c>
      <c r="CQ111" s="690">
        <v>0</v>
      </c>
      <c r="CR111" s="690">
        <v>0</v>
      </c>
      <c r="CS111" s="690">
        <v>0</v>
      </c>
      <c r="CT111" s="690">
        <v>0</v>
      </c>
      <c r="CU111" s="690">
        <v>0</v>
      </c>
      <c r="CV111" s="690">
        <v>0</v>
      </c>
      <c r="CW111" s="690">
        <v>0</v>
      </c>
      <c r="CX111" s="690">
        <v>0</v>
      </c>
      <c r="CY111" s="690">
        <v>0</v>
      </c>
      <c r="CZ111" s="690">
        <v>0</v>
      </c>
      <c r="DA111" s="690">
        <v>0</v>
      </c>
      <c r="DB111" s="690"/>
      <c r="DC111" s="690">
        <v>0</v>
      </c>
      <c r="DD111" s="690">
        <v>0</v>
      </c>
      <c r="DE111" s="690">
        <v>0</v>
      </c>
      <c r="DF111" s="690">
        <v>0</v>
      </c>
      <c r="DG111" s="690">
        <v>0</v>
      </c>
      <c r="DH111" s="690">
        <v>0</v>
      </c>
      <c r="DI111" s="690">
        <v>0</v>
      </c>
      <c r="DJ111" s="690">
        <v>0</v>
      </c>
      <c r="DK111" s="690">
        <v>0</v>
      </c>
      <c r="DL111" s="690">
        <v>0</v>
      </c>
      <c r="DM111" s="690">
        <v>0</v>
      </c>
      <c r="DN111" s="690">
        <v>0</v>
      </c>
      <c r="DO111" s="690">
        <v>0</v>
      </c>
      <c r="DP111" s="690">
        <v>0</v>
      </c>
      <c r="DQ111" s="690">
        <v>0</v>
      </c>
      <c r="DR111" s="690">
        <v>0</v>
      </c>
      <c r="DS111" s="690">
        <v>0</v>
      </c>
      <c r="DT111" s="690">
        <v>0</v>
      </c>
      <c r="DU111" s="690">
        <v>0</v>
      </c>
      <c r="DV111" s="690">
        <v>0</v>
      </c>
      <c r="DW111" s="690">
        <v>0</v>
      </c>
      <c r="DX111" s="690">
        <v>0</v>
      </c>
      <c r="DY111" s="690"/>
      <c r="DZ111" s="690">
        <v>0</v>
      </c>
      <c r="EA111" s="690">
        <v>0</v>
      </c>
      <c r="EB111" s="690">
        <v>0</v>
      </c>
      <c r="EC111" s="690">
        <v>0</v>
      </c>
      <c r="ED111" s="690">
        <v>0</v>
      </c>
      <c r="EE111" s="690">
        <v>0</v>
      </c>
      <c r="EF111" s="690">
        <v>0</v>
      </c>
      <c r="EG111" s="690">
        <v>0</v>
      </c>
      <c r="EH111" s="690">
        <v>0</v>
      </c>
      <c r="EI111" s="690">
        <v>0</v>
      </c>
      <c r="EJ111" s="690">
        <v>0</v>
      </c>
      <c r="EK111" s="690">
        <v>0</v>
      </c>
      <c r="EL111" s="690">
        <v>0</v>
      </c>
      <c r="EM111" s="690">
        <v>0</v>
      </c>
      <c r="EN111" s="690">
        <v>0</v>
      </c>
      <c r="EO111" s="690">
        <v>0</v>
      </c>
      <c r="EP111" s="690">
        <v>0</v>
      </c>
      <c r="EQ111" s="690">
        <v>0</v>
      </c>
      <c r="ER111" s="690">
        <v>0</v>
      </c>
      <c r="ES111" s="690">
        <v>0</v>
      </c>
      <c r="ET111" s="690">
        <v>0</v>
      </c>
      <c r="EU111" s="690">
        <v>0</v>
      </c>
      <c r="EV111" s="690">
        <v>0</v>
      </c>
      <c r="EW111" s="690">
        <v>0</v>
      </c>
      <c r="EX111" s="690">
        <v>0</v>
      </c>
      <c r="EY111" s="690">
        <v>0</v>
      </c>
      <c r="EZ111" s="690">
        <v>0</v>
      </c>
      <c r="FA111" s="690">
        <v>0</v>
      </c>
      <c r="FB111" s="690">
        <v>0</v>
      </c>
      <c r="FC111" s="690">
        <v>0</v>
      </c>
      <c r="FD111" s="690">
        <v>0</v>
      </c>
      <c r="FE111" s="690">
        <v>0</v>
      </c>
      <c r="FF111" s="690">
        <v>0</v>
      </c>
      <c r="FG111" s="690">
        <v>0</v>
      </c>
      <c r="FH111" s="690">
        <v>0</v>
      </c>
      <c r="FI111" s="690">
        <v>0</v>
      </c>
      <c r="FJ111" s="690">
        <v>0</v>
      </c>
      <c r="FK111" s="690">
        <v>0</v>
      </c>
      <c r="FL111" s="690">
        <v>0</v>
      </c>
      <c r="FM111" s="690">
        <v>0</v>
      </c>
      <c r="FN111" s="690">
        <v>0</v>
      </c>
      <c r="FO111" s="690">
        <v>0</v>
      </c>
      <c r="FP111" s="690">
        <v>0</v>
      </c>
      <c r="FQ111" s="690">
        <v>0</v>
      </c>
      <c r="FR111" s="690">
        <v>0</v>
      </c>
      <c r="FS111" s="690">
        <v>0</v>
      </c>
      <c r="FT111" s="690">
        <v>0</v>
      </c>
      <c r="FU111" s="690">
        <v>0</v>
      </c>
      <c r="FV111" s="690">
        <v>0</v>
      </c>
      <c r="FW111" s="690">
        <v>0</v>
      </c>
      <c r="FX111" s="690">
        <v>0</v>
      </c>
      <c r="FY111" s="690">
        <v>0</v>
      </c>
      <c r="FZ111" s="690">
        <v>0</v>
      </c>
      <c r="GA111" s="690">
        <v>0</v>
      </c>
      <c r="GB111" s="690">
        <v>0</v>
      </c>
      <c r="GC111" s="690">
        <v>0</v>
      </c>
      <c r="GD111" s="690">
        <v>0</v>
      </c>
      <c r="GE111" s="690">
        <v>0</v>
      </c>
      <c r="GF111" s="690">
        <v>0</v>
      </c>
      <c r="GG111" s="690">
        <v>0</v>
      </c>
      <c r="GH111" s="690">
        <v>0</v>
      </c>
      <c r="GI111" s="690">
        <v>0</v>
      </c>
      <c r="GJ111" s="690">
        <v>0</v>
      </c>
      <c r="GK111" s="690">
        <v>0</v>
      </c>
      <c r="GL111" s="690">
        <v>0</v>
      </c>
    </row>
    <row r="112" spans="1:194" x14ac:dyDescent="0.2">
      <c r="A112" s="652" t="s">
        <v>1933</v>
      </c>
      <c r="B112" s="652" t="e">
        <v>#N/A</v>
      </c>
      <c r="C112" s="690"/>
      <c r="D112" s="690">
        <v>0</v>
      </c>
      <c r="E112" s="690"/>
      <c r="F112" s="690">
        <v>0</v>
      </c>
      <c r="G112" s="690">
        <v>0</v>
      </c>
      <c r="H112" s="690">
        <v>0</v>
      </c>
      <c r="I112" s="690"/>
      <c r="J112" s="690">
        <v>0</v>
      </c>
      <c r="K112" s="690">
        <v>0</v>
      </c>
      <c r="L112" s="690">
        <v>0</v>
      </c>
      <c r="M112" s="690">
        <v>0</v>
      </c>
      <c r="N112" s="690">
        <v>0</v>
      </c>
      <c r="O112" s="690">
        <v>0</v>
      </c>
      <c r="P112" s="690">
        <v>0</v>
      </c>
      <c r="Q112" s="690"/>
      <c r="R112" s="690">
        <v>0</v>
      </c>
      <c r="S112" s="690">
        <v>0</v>
      </c>
      <c r="T112" s="690">
        <v>0</v>
      </c>
      <c r="U112" s="690"/>
      <c r="V112" s="690">
        <v>0</v>
      </c>
      <c r="W112" s="690">
        <v>0</v>
      </c>
      <c r="X112" s="690">
        <v>0</v>
      </c>
      <c r="Y112" s="690">
        <v>5.6000000000000001E-2</v>
      </c>
      <c r="Z112" s="690"/>
      <c r="AA112" s="690">
        <v>0</v>
      </c>
      <c r="AB112" s="690"/>
      <c r="AC112" s="690">
        <v>0</v>
      </c>
      <c r="AD112" s="690">
        <v>0</v>
      </c>
      <c r="AE112" s="690">
        <v>0</v>
      </c>
      <c r="AF112" s="690">
        <v>0</v>
      </c>
      <c r="AG112" s="690">
        <v>0</v>
      </c>
      <c r="AH112" s="690">
        <v>0</v>
      </c>
      <c r="AI112" s="690">
        <v>0</v>
      </c>
      <c r="AJ112" s="690">
        <v>0</v>
      </c>
      <c r="AK112" s="690">
        <v>0</v>
      </c>
      <c r="AL112" s="690"/>
      <c r="AM112" s="690">
        <v>0</v>
      </c>
      <c r="AN112" s="690">
        <v>0</v>
      </c>
      <c r="AO112" s="690">
        <v>0</v>
      </c>
      <c r="AP112" s="690"/>
      <c r="AQ112" s="690"/>
      <c r="AR112" s="690">
        <v>0</v>
      </c>
      <c r="AS112" s="690">
        <v>0</v>
      </c>
      <c r="AT112" s="690">
        <v>0</v>
      </c>
      <c r="AU112" s="690">
        <v>0</v>
      </c>
      <c r="AV112" s="690">
        <v>0</v>
      </c>
      <c r="AW112" s="690"/>
      <c r="AX112" s="690">
        <v>0</v>
      </c>
      <c r="AY112" s="690">
        <v>1.4E-2</v>
      </c>
      <c r="AZ112" s="690"/>
      <c r="BA112" s="690">
        <v>0</v>
      </c>
      <c r="BB112" s="690">
        <v>0.11</v>
      </c>
      <c r="BC112" s="690">
        <v>0</v>
      </c>
      <c r="BD112" s="690">
        <v>0</v>
      </c>
      <c r="BE112" s="690"/>
      <c r="BF112" s="690"/>
      <c r="BG112" s="884"/>
      <c r="BH112" s="884"/>
      <c r="BI112" s="884"/>
      <c r="BJ112" s="884"/>
      <c r="BK112" s="884"/>
      <c r="BL112" s="884"/>
      <c r="BM112" s="690">
        <v>0</v>
      </c>
      <c r="BN112" s="690"/>
      <c r="BO112" s="690"/>
      <c r="BP112" s="690">
        <v>0</v>
      </c>
      <c r="BQ112" s="690"/>
      <c r="BR112" s="690">
        <v>0</v>
      </c>
      <c r="BS112" s="690">
        <v>0</v>
      </c>
      <c r="BT112" s="690">
        <v>0</v>
      </c>
      <c r="BU112" s="690">
        <v>0</v>
      </c>
      <c r="BV112" s="690">
        <v>0</v>
      </c>
      <c r="BW112" s="690">
        <v>0</v>
      </c>
      <c r="BX112" s="690"/>
      <c r="BY112" s="690">
        <v>0</v>
      </c>
      <c r="BZ112" s="690">
        <v>0</v>
      </c>
      <c r="CA112" s="690">
        <v>0</v>
      </c>
      <c r="CB112" s="690"/>
      <c r="CC112" s="690">
        <v>0</v>
      </c>
      <c r="CD112" s="690">
        <v>0</v>
      </c>
      <c r="CE112" s="690">
        <v>0</v>
      </c>
      <c r="CF112" s="690">
        <v>0</v>
      </c>
      <c r="CG112" s="690"/>
      <c r="CH112" s="690">
        <v>0</v>
      </c>
      <c r="CI112" s="690"/>
      <c r="CJ112" s="690">
        <v>0</v>
      </c>
      <c r="CK112" s="690">
        <v>0</v>
      </c>
      <c r="CL112" s="690">
        <v>0</v>
      </c>
      <c r="CM112" s="690">
        <v>0</v>
      </c>
      <c r="CN112" s="690"/>
      <c r="CO112" s="690"/>
      <c r="CP112" s="690"/>
      <c r="CQ112" s="690">
        <v>0</v>
      </c>
      <c r="CR112" s="690">
        <v>0</v>
      </c>
      <c r="CS112" s="690">
        <v>0</v>
      </c>
      <c r="CT112" s="690">
        <v>0</v>
      </c>
      <c r="CU112" s="690"/>
      <c r="CV112" s="690">
        <v>0</v>
      </c>
      <c r="CW112" s="690">
        <v>0</v>
      </c>
      <c r="CX112" s="690">
        <v>0</v>
      </c>
      <c r="CY112" s="690"/>
      <c r="CZ112" s="690"/>
      <c r="DA112" s="690"/>
      <c r="DB112" s="690"/>
      <c r="DC112" s="690">
        <v>0</v>
      </c>
      <c r="DD112" s="690"/>
      <c r="DE112" s="690"/>
      <c r="DF112" s="690"/>
      <c r="DG112" s="690"/>
      <c r="DH112" s="690">
        <v>0</v>
      </c>
      <c r="DI112" s="690">
        <v>0</v>
      </c>
      <c r="DJ112" s="690"/>
      <c r="DK112" s="690">
        <v>0</v>
      </c>
      <c r="DL112" s="690">
        <v>0</v>
      </c>
      <c r="DM112" s="690">
        <v>0</v>
      </c>
      <c r="DN112" s="690">
        <v>0</v>
      </c>
      <c r="DO112" s="690"/>
      <c r="DP112" s="690"/>
      <c r="DQ112" s="690">
        <v>0</v>
      </c>
      <c r="DR112" s="690">
        <v>0</v>
      </c>
      <c r="DS112" s="690"/>
      <c r="DT112" s="690">
        <v>0</v>
      </c>
      <c r="DU112" s="690">
        <v>0</v>
      </c>
      <c r="DV112" s="690">
        <v>0</v>
      </c>
      <c r="DW112" s="690"/>
      <c r="DX112" s="690">
        <v>0</v>
      </c>
      <c r="DY112" s="690"/>
      <c r="DZ112" s="690">
        <v>0</v>
      </c>
      <c r="EA112" s="690">
        <v>0</v>
      </c>
      <c r="EB112" s="690">
        <v>0</v>
      </c>
      <c r="EC112" s="690">
        <v>0</v>
      </c>
      <c r="ED112" s="690">
        <v>0</v>
      </c>
      <c r="EE112" s="690"/>
      <c r="EF112" s="690">
        <v>0</v>
      </c>
      <c r="EG112" s="690">
        <v>0</v>
      </c>
      <c r="EH112" s="690">
        <v>0</v>
      </c>
      <c r="EI112" s="690">
        <v>0</v>
      </c>
      <c r="EJ112" s="690">
        <v>0</v>
      </c>
      <c r="EK112" s="690">
        <v>0</v>
      </c>
      <c r="EL112" s="690">
        <v>0</v>
      </c>
      <c r="EM112" s="690">
        <v>0</v>
      </c>
      <c r="EN112" s="690"/>
      <c r="EO112" s="690"/>
      <c r="EP112" s="690"/>
      <c r="EQ112" s="690">
        <v>0</v>
      </c>
      <c r="ER112" s="690">
        <v>0</v>
      </c>
      <c r="ES112" s="690">
        <v>0</v>
      </c>
      <c r="ET112" s="690">
        <v>0</v>
      </c>
      <c r="EU112" s="690"/>
      <c r="EV112" s="690">
        <v>0</v>
      </c>
      <c r="EW112" s="690">
        <v>0</v>
      </c>
      <c r="EX112" s="690">
        <v>0</v>
      </c>
      <c r="EY112" s="690">
        <v>0</v>
      </c>
      <c r="EZ112" s="690">
        <v>0</v>
      </c>
      <c r="FA112" s="690">
        <v>0</v>
      </c>
      <c r="FB112" s="690">
        <v>0</v>
      </c>
      <c r="FC112" s="690">
        <v>0</v>
      </c>
      <c r="FD112" s="690">
        <v>0</v>
      </c>
      <c r="FE112" s="690"/>
      <c r="FF112" s="690"/>
      <c r="FG112" s="690">
        <v>0</v>
      </c>
      <c r="FH112" s="690">
        <v>0</v>
      </c>
      <c r="FI112" s="690">
        <v>0</v>
      </c>
      <c r="FJ112" s="690">
        <v>0</v>
      </c>
      <c r="FK112" s="690">
        <v>0</v>
      </c>
      <c r="FL112" s="690">
        <v>0</v>
      </c>
      <c r="FM112" s="690">
        <v>0</v>
      </c>
      <c r="FN112" s="690">
        <v>0</v>
      </c>
      <c r="FO112" s="690">
        <v>0</v>
      </c>
      <c r="FP112" s="690">
        <v>0</v>
      </c>
      <c r="FQ112" s="690">
        <v>0</v>
      </c>
      <c r="FR112" s="690">
        <v>0</v>
      </c>
      <c r="FS112" s="690">
        <v>0</v>
      </c>
      <c r="FT112" s="690">
        <v>0</v>
      </c>
      <c r="FU112" s="690">
        <v>0</v>
      </c>
      <c r="FV112" s="690"/>
      <c r="FW112" s="690">
        <v>0</v>
      </c>
      <c r="FX112" s="690">
        <v>0</v>
      </c>
      <c r="FY112" s="690">
        <v>0</v>
      </c>
      <c r="FZ112" s="690">
        <v>0</v>
      </c>
      <c r="GA112" s="690">
        <v>0</v>
      </c>
      <c r="GB112" s="690">
        <v>0</v>
      </c>
      <c r="GC112" s="690"/>
      <c r="GD112" s="690">
        <v>0</v>
      </c>
      <c r="GE112" s="690">
        <v>0</v>
      </c>
      <c r="GF112" s="690">
        <v>0</v>
      </c>
      <c r="GG112" s="690">
        <v>0</v>
      </c>
      <c r="GH112" s="690">
        <v>0</v>
      </c>
      <c r="GI112" s="690"/>
      <c r="GJ112" s="690">
        <v>0</v>
      </c>
      <c r="GK112" s="690"/>
      <c r="GL112" s="690"/>
    </row>
    <row r="113" spans="1:194" x14ac:dyDescent="0.2">
      <c r="A113" s="652" t="s">
        <v>1069</v>
      </c>
      <c r="B113" s="652" t="s">
        <v>528</v>
      </c>
      <c r="C113" s="690">
        <v>1.1403508771929824E-4</v>
      </c>
      <c r="D113" s="690">
        <v>0</v>
      </c>
      <c r="E113" s="690">
        <v>0</v>
      </c>
      <c r="F113" s="690">
        <v>0</v>
      </c>
      <c r="G113" s="690">
        <v>5.3989361702127669E-4</v>
      </c>
      <c r="H113" s="690">
        <v>0</v>
      </c>
      <c r="I113" s="690">
        <v>0</v>
      </c>
      <c r="J113" s="690">
        <v>0</v>
      </c>
      <c r="K113" s="690">
        <v>0</v>
      </c>
      <c r="L113" s="690">
        <v>4.0710204081632645E-2</v>
      </c>
      <c r="M113" s="690">
        <v>0</v>
      </c>
      <c r="N113" s="690">
        <v>0</v>
      </c>
      <c r="O113" s="690">
        <v>0</v>
      </c>
      <c r="P113" s="690">
        <v>1.1042821158690175E-2</v>
      </c>
      <c r="Q113" s="690">
        <v>0.155</v>
      </c>
      <c r="R113" s="690">
        <v>0</v>
      </c>
      <c r="S113" s="690">
        <v>0</v>
      </c>
      <c r="T113" s="690">
        <v>0</v>
      </c>
      <c r="U113" s="690">
        <v>0</v>
      </c>
      <c r="V113" s="690">
        <v>0</v>
      </c>
      <c r="W113" s="690">
        <v>4.018987341772152E-4</v>
      </c>
      <c r="X113" s="690">
        <v>0</v>
      </c>
      <c r="Y113" s="690">
        <v>1.0462603878116348E-3</v>
      </c>
      <c r="Z113" s="690"/>
      <c r="AA113" s="690">
        <v>0</v>
      </c>
      <c r="AB113" s="690">
        <v>0</v>
      </c>
      <c r="AC113" s="690">
        <v>0</v>
      </c>
      <c r="AD113" s="690">
        <v>0</v>
      </c>
      <c r="AE113" s="690">
        <v>7.2613065326633172E-4</v>
      </c>
      <c r="AF113" s="690">
        <v>0</v>
      </c>
      <c r="AG113" s="690">
        <v>0</v>
      </c>
      <c r="AH113" s="690">
        <v>0</v>
      </c>
      <c r="AI113" s="690">
        <v>0</v>
      </c>
      <c r="AJ113" s="690">
        <v>0</v>
      </c>
      <c r="AK113" s="690">
        <v>0</v>
      </c>
      <c r="AL113" s="690">
        <v>0</v>
      </c>
      <c r="AM113" s="690">
        <v>6.0804020100502514E-4</v>
      </c>
      <c r="AN113" s="690">
        <v>0</v>
      </c>
      <c r="AO113" s="690">
        <v>0</v>
      </c>
      <c r="AP113" s="690">
        <v>0</v>
      </c>
      <c r="AQ113" s="690">
        <v>0</v>
      </c>
      <c r="AR113" s="690">
        <v>1.5696202531645303E-4</v>
      </c>
      <c r="AS113" s="690">
        <v>0</v>
      </c>
      <c r="AT113" s="690">
        <v>0</v>
      </c>
      <c r="AU113" s="690">
        <v>0</v>
      </c>
      <c r="AV113" s="690">
        <v>0</v>
      </c>
      <c r="AW113" s="690">
        <v>0</v>
      </c>
      <c r="AX113" s="690">
        <v>0</v>
      </c>
      <c r="AY113" s="690">
        <v>1.7640211640211765E-2</v>
      </c>
      <c r="AZ113" s="690">
        <v>0</v>
      </c>
      <c r="BA113" s="690">
        <v>0</v>
      </c>
      <c r="BB113" s="690">
        <v>1.8400000000000003E-4</v>
      </c>
      <c r="BC113" s="690">
        <v>0</v>
      </c>
      <c r="BD113" s="690">
        <v>0</v>
      </c>
      <c r="BE113" s="690">
        <v>0</v>
      </c>
      <c r="BF113" s="690">
        <v>0.72590476190476194</v>
      </c>
      <c r="BG113" s="884">
        <v>0.72590476190476194</v>
      </c>
      <c r="BH113" s="884">
        <v>0.72590476190476194</v>
      </c>
      <c r="BI113" s="884">
        <v>0.72590476190476194</v>
      </c>
      <c r="BJ113" s="884">
        <v>0.72590476190476194</v>
      </c>
      <c r="BK113" s="884">
        <v>0.72590476190476194</v>
      </c>
      <c r="BL113" s="884">
        <v>0.72590476190476194</v>
      </c>
      <c r="BM113" s="690">
        <v>0</v>
      </c>
      <c r="BN113" s="690">
        <v>0</v>
      </c>
      <c r="BO113" s="690">
        <v>0</v>
      </c>
      <c r="BP113" s="690">
        <v>1.1873350923482849E-4</v>
      </c>
      <c r="BQ113" s="690">
        <v>0</v>
      </c>
      <c r="BR113" s="690">
        <v>0</v>
      </c>
      <c r="BS113" s="690">
        <v>0</v>
      </c>
      <c r="BT113" s="690">
        <v>3.9787798408488063E-5</v>
      </c>
      <c r="BU113" s="690">
        <v>0</v>
      </c>
      <c r="BV113" s="690">
        <v>0</v>
      </c>
      <c r="BW113" s="690">
        <v>0</v>
      </c>
      <c r="BX113" s="690">
        <v>0</v>
      </c>
      <c r="BY113" s="690">
        <v>0</v>
      </c>
      <c r="BZ113" s="690">
        <v>0</v>
      </c>
      <c r="CA113" s="690">
        <v>0</v>
      </c>
      <c r="CB113" s="690">
        <v>0</v>
      </c>
      <c r="CC113" s="690">
        <v>0</v>
      </c>
      <c r="CD113" s="690">
        <v>0</v>
      </c>
      <c r="CE113" s="690">
        <v>0</v>
      </c>
      <c r="CF113" s="690">
        <v>0</v>
      </c>
      <c r="CG113" s="690">
        <v>0</v>
      </c>
      <c r="CH113" s="690">
        <v>1.8716577540106954E-5</v>
      </c>
      <c r="CI113" s="690">
        <v>0</v>
      </c>
      <c r="CJ113" s="690">
        <v>0</v>
      </c>
      <c r="CK113" s="690">
        <v>0</v>
      </c>
      <c r="CL113" s="690">
        <v>1.5320334261838439E-5</v>
      </c>
      <c r="CM113" s="690">
        <v>0</v>
      </c>
      <c r="CN113" s="690">
        <v>7.727272727272728E-4</v>
      </c>
      <c r="CO113" s="690">
        <v>0</v>
      </c>
      <c r="CP113" s="690">
        <v>0</v>
      </c>
      <c r="CQ113" s="690">
        <v>4.605263157894737E-5</v>
      </c>
      <c r="CR113" s="690">
        <v>0</v>
      </c>
      <c r="CS113" s="690">
        <v>7.8410596026490069E-4</v>
      </c>
      <c r="CT113" s="690">
        <v>3.1868131868131866E-4</v>
      </c>
      <c r="CU113" s="690">
        <v>0</v>
      </c>
      <c r="CV113" s="690">
        <v>0</v>
      </c>
      <c r="CW113" s="690">
        <v>0</v>
      </c>
      <c r="CX113" s="690">
        <v>2.2053231939163497E-4</v>
      </c>
      <c r="CY113" s="690">
        <v>0</v>
      </c>
      <c r="CZ113" s="690">
        <v>0</v>
      </c>
      <c r="DA113" s="690">
        <v>0</v>
      </c>
      <c r="DB113" s="690">
        <v>0</v>
      </c>
      <c r="DC113" s="690">
        <v>8.0808080808080811E-5</v>
      </c>
      <c r="DD113" s="690">
        <v>0</v>
      </c>
      <c r="DE113" s="690">
        <v>0</v>
      </c>
      <c r="DF113" s="690">
        <v>0</v>
      </c>
      <c r="DG113" s="690">
        <v>0</v>
      </c>
      <c r="DH113" s="690">
        <v>0</v>
      </c>
      <c r="DI113" s="690">
        <v>0</v>
      </c>
      <c r="DJ113" s="690">
        <v>0</v>
      </c>
      <c r="DK113" s="690">
        <v>4.0374331550802143E-4</v>
      </c>
      <c r="DL113" s="690">
        <v>1.1662198391420913E-3</v>
      </c>
      <c r="DM113" s="690">
        <v>0</v>
      </c>
      <c r="DN113" s="690">
        <v>0</v>
      </c>
      <c r="DO113" s="690">
        <v>0</v>
      </c>
      <c r="DP113" s="690">
        <v>0</v>
      </c>
      <c r="DQ113" s="690">
        <v>0</v>
      </c>
      <c r="DR113" s="690">
        <v>5.8543417366946772E-4</v>
      </c>
      <c r="DS113" s="690">
        <v>0</v>
      </c>
      <c r="DT113" s="690">
        <v>0</v>
      </c>
      <c r="DU113" s="690">
        <v>0</v>
      </c>
      <c r="DV113" s="690">
        <v>0</v>
      </c>
      <c r="DW113" s="690">
        <v>2.6190476190476192E-4</v>
      </c>
      <c r="DX113" s="690">
        <v>0</v>
      </c>
      <c r="DY113" s="690">
        <v>0</v>
      </c>
      <c r="DZ113" s="690">
        <v>1.0819148936170213E-3</v>
      </c>
      <c r="EA113" s="690">
        <v>0</v>
      </c>
      <c r="EB113" s="690">
        <v>0</v>
      </c>
      <c r="EC113" s="690">
        <v>7.4074074074074073E-5</v>
      </c>
      <c r="ED113" s="690">
        <v>0</v>
      </c>
      <c r="EE113" s="690">
        <v>0</v>
      </c>
      <c r="EF113" s="690">
        <v>0</v>
      </c>
      <c r="EG113" s="690">
        <v>0</v>
      </c>
      <c r="EH113" s="690">
        <v>0</v>
      </c>
      <c r="EI113" s="690">
        <v>0</v>
      </c>
      <c r="EJ113" s="690">
        <v>0</v>
      </c>
      <c r="EK113" s="690">
        <v>0</v>
      </c>
      <c r="EL113" s="690">
        <v>0</v>
      </c>
      <c r="EM113" s="690">
        <v>0</v>
      </c>
      <c r="EN113" s="690">
        <v>0</v>
      </c>
      <c r="EO113" s="690">
        <v>0</v>
      </c>
      <c r="EP113" s="690">
        <v>0</v>
      </c>
      <c r="EQ113" s="690">
        <v>0</v>
      </c>
      <c r="ER113" s="690">
        <v>0</v>
      </c>
      <c r="ES113" s="690">
        <v>9.183673469387756E-5</v>
      </c>
      <c r="ET113" s="690">
        <v>0</v>
      </c>
      <c r="EU113" s="690">
        <v>0</v>
      </c>
      <c r="EV113" s="690">
        <v>0</v>
      </c>
      <c r="EW113" s="690">
        <v>0</v>
      </c>
      <c r="EX113" s="690">
        <v>0</v>
      </c>
      <c r="EY113" s="690">
        <v>0</v>
      </c>
      <c r="EZ113" s="690">
        <v>6.2209912536443143E-3</v>
      </c>
      <c r="FA113" s="690">
        <v>0</v>
      </c>
      <c r="FB113" s="690">
        <v>0</v>
      </c>
      <c r="FC113" s="690">
        <v>0</v>
      </c>
      <c r="FD113" s="690">
        <v>0</v>
      </c>
      <c r="FE113" s="690">
        <v>0</v>
      </c>
      <c r="FF113" s="690">
        <v>3.1468531468531469E-4</v>
      </c>
      <c r="FG113" s="690">
        <v>1.9949238578680206E-3</v>
      </c>
      <c r="FH113" s="690">
        <v>0</v>
      </c>
      <c r="FI113" s="690">
        <v>0</v>
      </c>
      <c r="FJ113" s="690">
        <v>0</v>
      </c>
      <c r="FK113" s="690">
        <v>0</v>
      </c>
      <c r="FL113" s="690">
        <v>1.3956639566395665E-3</v>
      </c>
      <c r="FM113" s="690">
        <v>0</v>
      </c>
      <c r="FN113" s="690">
        <v>0</v>
      </c>
      <c r="FO113" s="690">
        <v>1.1249576271186439E-2</v>
      </c>
      <c r="FP113" s="690">
        <v>0</v>
      </c>
      <c r="FQ113" s="690">
        <v>0</v>
      </c>
      <c r="FR113" s="690">
        <v>0</v>
      </c>
      <c r="FS113" s="690">
        <v>0</v>
      </c>
      <c r="FT113" s="690">
        <v>0</v>
      </c>
      <c r="FU113" s="690">
        <v>0</v>
      </c>
      <c r="FV113" s="690">
        <v>0</v>
      </c>
      <c r="FW113" s="690">
        <v>0</v>
      </c>
      <c r="FX113" s="690">
        <v>0</v>
      </c>
      <c r="FY113" s="690">
        <v>0</v>
      </c>
      <c r="FZ113" s="690">
        <v>1.5762273901808785E-5</v>
      </c>
      <c r="GA113" s="690">
        <v>6.1170212765957442E-4</v>
      </c>
      <c r="GB113" s="690">
        <v>0</v>
      </c>
      <c r="GC113" s="690">
        <v>0</v>
      </c>
      <c r="GD113" s="690">
        <v>2.7826086956521742E-4</v>
      </c>
      <c r="GE113" s="690">
        <v>0</v>
      </c>
      <c r="GF113" s="690">
        <v>0</v>
      </c>
      <c r="GG113" s="690">
        <v>7.1684587813620072E-5</v>
      </c>
      <c r="GH113" s="690">
        <v>0</v>
      </c>
      <c r="GI113" s="690">
        <v>0</v>
      </c>
      <c r="GJ113" s="690">
        <v>4.5685279187817254E-5</v>
      </c>
      <c r="GK113" s="690">
        <v>0</v>
      </c>
      <c r="GL113" s="690">
        <v>0</v>
      </c>
    </row>
    <row r="114" spans="1:194" x14ac:dyDescent="0.2">
      <c r="A114" s="652" t="s">
        <v>883</v>
      </c>
      <c r="B114" s="652" t="s">
        <v>529</v>
      </c>
      <c r="C114" s="690">
        <v>8.6792452830188689E-5</v>
      </c>
      <c r="D114" s="690">
        <v>0</v>
      </c>
      <c r="E114" s="690">
        <v>0</v>
      </c>
      <c r="F114" s="690">
        <v>0</v>
      </c>
      <c r="G114" s="690">
        <v>1.5557830092118729E-4</v>
      </c>
      <c r="H114" s="690">
        <v>0</v>
      </c>
      <c r="I114" s="690">
        <v>0</v>
      </c>
      <c r="J114" s="690">
        <v>0</v>
      </c>
      <c r="K114" s="690">
        <v>0</v>
      </c>
      <c r="L114" s="690">
        <v>8.5699693564862103E-4</v>
      </c>
      <c r="M114" s="690">
        <v>0</v>
      </c>
      <c r="N114" s="690">
        <v>0</v>
      </c>
      <c r="O114" s="690">
        <v>0</v>
      </c>
      <c r="P114" s="690">
        <v>8.3671399594320488E-5</v>
      </c>
      <c r="Q114" s="690">
        <v>0.14306930693069306</v>
      </c>
      <c r="R114" s="690">
        <v>0</v>
      </c>
      <c r="S114" s="690">
        <v>0</v>
      </c>
      <c r="T114" s="690">
        <v>0</v>
      </c>
      <c r="U114" s="690">
        <v>0</v>
      </c>
      <c r="V114" s="690">
        <v>0</v>
      </c>
      <c r="W114" s="690">
        <v>1.4814814814814815E-5</v>
      </c>
      <c r="X114" s="690">
        <v>0</v>
      </c>
      <c r="Y114" s="690">
        <v>5.298013245033113E-5</v>
      </c>
      <c r="Z114" s="690"/>
      <c r="AA114" s="690">
        <v>0</v>
      </c>
      <c r="AB114" s="690">
        <v>0</v>
      </c>
      <c r="AC114" s="690">
        <v>0</v>
      </c>
      <c r="AD114" s="690">
        <v>0</v>
      </c>
      <c r="AE114" s="690">
        <v>3.2520325203252037E-5</v>
      </c>
      <c r="AF114" s="690">
        <v>5.1124744376278116E-6</v>
      </c>
      <c r="AG114" s="690">
        <v>0</v>
      </c>
      <c r="AH114" s="690">
        <v>0</v>
      </c>
      <c r="AI114" s="690">
        <v>0</v>
      </c>
      <c r="AJ114" s="690">
        <v>0</v>
      </c>
      <c r="AK114" s="690">
        <v>0</v>
      </c>
      <c r="AL114" s="690">
        <v>0</v>
      </c>
      <c r="AM114" s="690">
        <v>0</v>
      </c>
      <c r="AN114" s="690">
        <v>0</v>
      </c>
      <c r="AO114" s="690">
        <v>0</v>
      </c>
      <c r="AP114" s="690">
        <v>0</v>
      </c>
      <c r="AQ114" s="690">
        <v>0</v>
      </c>
      <c r="AR114" s="690">
        <v>1.5197568389057749E-5</v>
      </c>
      <c r="AS114" s="690">
        <v>0</v>
      </c>
      <c r="AT114" s="690">
        <v>0</v>
      </c>
      <c r="AU114" s="690">
        <v>0</v>
      </c>
      <c r="AV114" s="690">
        <v>0</v>
      </c>
      <c r="AW114" s="690">
        <v>0</v>
      </c>
      <c r="AX114" s="690">
        <v>0</v>
      </c>
      <c r="AY114" s="690">
        <v>2.6388888888888892E-4</v>
      </c>
      <c r="AZ114" s="690">
        <v>0</v>
      </c>
      <c r="BA114" s="690">
        <v>0</v>
      </c>
      <c r="BB114" s="690">
        <v>5.1921079958463139E-6</v>
      </c>
      <c r="BC114" s="690">
        <v>0</v>
      </c>
      <c r="BD114" s="690">
        <v>0</v>
      </c>
      <c r="BE114" s="690">
        <v>0</v>
      </c>
      <c r="BF114" s="690">
        <v>0.26239344262295083</v>
      </c>
      <c r="BG114" s="884">
        <v>0.26239344262295083</v>
      </c>
      <c r="BH114" s="884">
        <v>0.26239344262295083</v>
      </c>
      <c r="BI114" s="884">
        <v>0.26239344262295083</v>
      </c>
      <c r="BJ114" s="884">
        <v>0.26239344262295083</v>
      </c>
      <c r="BK114" s="884">
        <v>0.26239344262295083</v>
      </c>
      <c r="BL114" s="884">
        <v>0.26239344262295083</v>
      </c>
      <c r="BM114" s="690">
        <v>0</v>
      </c>
      <c r="BN114" s="690">
        <v>0</v>
      </c>
      <c r="BO114" s="690">
        <v>0</v>
      </c>
      <c r="BP114" s="690">
        <v>0</v>
      </c>
      <c r="BQ114" s="690">
        <v>0</v>
      </c>
      <c r="BR114" s="690">
        <v>0</v>
      </c>
      <c r="BS114" s="690">
        <v>0</v>
      </c>
      <c r="BT114" s="690">
        <v>0</v>
      </c>
      <c r="BU114" s="690">
        <v>0</v>
      </c>
      <c r="BV114" s="690">
        <v>0</v>
      </c>
      <c r="BW114" s="690">
        <v>0</v>
      </c>
      <c r="BX114" s="690">
        <v>0</v>
      </c>
      <c r="BY114" s="690">
        <v>0</v>
      </c>
      <c r="BZ114" s="690">
        <v>0</v>
      </c>
      <c r="CA114" s="690">
        <v>0</v>
      </c>
      <c r="CB114" s="690">
        <v>0</v>
      </c>
      <c r="CC114" s="690">
        <v>0</v>
      </c>
      <c r="CD114" s="690">
        <v>0</v>
      </c>
      <c r="CE114" s="690">
        <v>0</v>
      </c>
      <c r="CF114" s="690">
        <v>0</v>
      </c>
      <c r="CG114" s="690">
        <v>0</v>
      </c>
      <c r="CH114" s="690">
        <v>0</v>
      </c>
      <c r="CI114" s="690">
        <v>0</v>
      </c>
      <c r="CJ114" s="690">
        <v>0</v>
      </c>
      <c r="CK114" s="690">
        <v>0</v>
      </c>
      <c r="CL114" s="690">
        <v>0</v>
      </c>
      <c r="CM114" s="690">
        <v>0</v>
      </c>
      <c r="CN114" s="690">
        <v>1.2769640479360852E-3</v>
      </c>
      <c r="CO114" s="690">
        <v>3.1561461794019933E-5</v>
      </c>
      <c r="CP114" s="690">
        <v>0</v>
      </c>
      <c r="CQ114" s="690">
        <v>0</v>
      </c>
      <c r="CR114" s="690">
        <v>0</v>
      </c>
      <c r="CS114" s="690">
        <v>1.5659955257270695E-5</v>
      </c>
      <c r="CT114" s="690">
        <v>3.6208732694355698E-5</v>
      </c>
      <c r="CU114" s="690">
        <v>0</v>
      </c>
      <c r="CV114" s="690">
        <v>0</v>
      </c>
      <c r="CW114" s="690">
        <v>0</v>
      </c>
      <c r="CX114" s="690">
        <v>0</v>
      </c>
      <c r="CY114" s="690">
        <v>0</v>
      </c>
      <c r="CZ114" s="690">
        <v>0</v>
      </c>
      <c r="DA114" s="690">
        <v>0</v>
      </c>
      <c r="DB114" s="690">
        <v>0</v>
      </c>
      <c r="DC114" s="690">
        <v>0</v>
      </c>
      <c r="DD114" s="690">
        <v>0</v>
      </c>
      <c r="DE114" s="690">
        <v>0</v>
      </c>
      <c r="DF114" s="690">
        <v>0</v>
      </c>
      <c r="DG114" s="690">
        <v>0</v>
      </c>
      <c r="DH114" s="690">
        <v>0</v>
      </c>
      <c r="DI114" s="690">
        <v>0</v>
      </c>
      <c r="DJ114" s="690">
        <v>0</v>
      </c>
      <c r="DK114" s="690">
        <v>5.7232049947970866E-5</v>
      </c>
      <c r="DL114" s="690">
        <v>8.4042105263157897E-5</v>
      </c>
      <c r="DM114" s="690">
        <v>0</v>
      </c>
      <c r="DN114" s="690">
        <v>0</v>
      </c>
      <c r="DO114" s="690">
        <v>0</v>
      </c>
      <c r="DP114" s="690">
        <v>0</v>
      </c>
      <c r="DQ114" s="690">
        <v>0</v>
      </c>
      <c r="DR114" s="690">
        <v>0</v>
      </c>
      <c r="DS114" s="690">
        <v>0</v>
      </c>
      <c r="DT114" s="690">
        <v>0</v>
      </c>
      <c r="DU114" s="690">
        <v>0</v>
      </c>
      <c r="DV114" s="690">
        <v>0</v>
      </c>
      <c r="DW114" s="690">
        <v>0</v>
      </c>
      <c r="DX114" s="690">
        <v>0</v>
      </c>
      <c r="DY114" s="690">
        <v>0</v>
      </c>
      <c r="DZ114" s="690">
        <v>5.5083798882681559E-5</v>
      </c>
      <c r="EA114" s="690">
        <v>0</v>
      </c>
      <c r="EB114" s="690">
        <v>0</v>
      </c>
      <c r="EC114" s="690">
        <v>3.8377192982456142E-5</v>
      </c>
      <c r="ED114" s="690">
        <v>0</v>
      </c>
      <c r="EE114" s="690">
        <v>0</v>
      </c>
      <c r="EF114" s="690">
        <v>0</v>
      </c>
      <c r="EG114" s="690">
        <v>0</v>
      </c>
      <c r="EH114" s="690">
        <v>0</v>
      </c>
      <c r="EI114" s="690">
        <v>0</v>
      </c>
      <c r="EJ114" s="690">
        <v>0</v>
      </c>
      <c r="EK114" s="690">
        <v>0</v>
      </c>
      <c r="EL114" s="690">
        <v>0</v>
      </c>
      <c r="EM114" s="690">
        <v>0</v>
      </c>
      <c r="EN114" s="690">
        <v>0</v>
      </c>
      <c r="EO114" s="690">
        <v>0</v>
      </c>
      <c r="EP114" s="690">
        <v>0</v>
      </c>
      <c r="EQ114" s="690">
        <v>0</v>
      </c>
      <c r="ER114" s="690">
        <v>0</v>
      </c>
      <c r="ES114" s="690">
        <v>0</v>
      </c>
      <c r="ET114" s="690">
        <v>0</v>
      </c>
      <c r="EU114" s="690">
        <v>0</v>
      </c>
      <c r="EV114" s="690">
        <v>0</v>
      </c>
      <c r="EW114" s="690">
        <v>0</v>
      </c>
      <c r="EX114" s="690">
        <v>0</v>
      </c>
      <c r="EY114" s="690">
        <v>0</v>
      </c>
      <c r="EZ114" s="690">
        <v>1.1993318485523385E-4</v>
      </c>
      <c r="FA114" s="690">
        <v>0</v>
      </c>
      <c r="FB114" s="690">
        <v>0</v>
      </c>
      <c r="FC114" s="690">
        <v>0</v>
      </c>
      <c r="FD114" s="690">
        <v>0</v>
      </c>
      <c r="FE114" s="690">
        <v>0</v>
      </c>
      <c r="FF114" s="690">
        <v>0</v>
      </c>
      <c r="FG114" s="690">
        <v>1.0319917440660475E-5</v>
      </c>
      <c r="FH114" s="690">
        <v>0</v>
      </c>
      <c r="FI114" s="690">
        <v>5.5837563451776651E-5</v>
      </c>
      <c r="FJ114" s="690">
        <v>0</v>
      </c>
      <c r="FK114" s="690">
        <v>0</v>
      </c>
      <c r="FL114" s="690">
        <v>3.2467532467532468E-5</v>
      </c>
      <c r="FM114" s="690">
        <v>0</v>
      </c>
      <c r="FN114" s="690">
        <v>0</v>
      </c>
      <c r="FO114" s="690">
        <v>1.8407194244604307E-2</v>
      </c>
      <c r="FP114" s="690">
        <v>0</v>
      </c>
      <c r="FQ114" s="690">
        <v>2.9850746268656717E-5</v>
      </c>
      <c r="FR114" s="690">
        <v>3.5353535353535359E-5</v>
      </c>
      <c r="FS114" s="690">
        <v>0</v>
      </c>
      <c r="FT114" s="690">
        <v>0</v>
      </c>
      <c r="FU114" s="690">
        <v>0</v>
      </c>
      <c r="FV114" s="690">
        <v>0</v>
      </c>
      <c r="FW114" s="690">
        <v>0</v>
      </c>
      <c r="FX114" s="690">
        <v>0</v>
      </c>
      <c r="FY114" s="690">
        <v>0</v>
      </c>
      <c r="FZ114" s="690">
        <v>2.380952380952381E-5</v>
      </c>
      <c r="GA114" s="690">
        <v>3.6420395421436006E-5</v>
      </c>
      <c r="GB114" s="690">
        <v>0</v>
      </c>
      <c r="GC114" s="690">
        <v>0</v>
      </c>
      <c r="GD114" s="690">
        <v>0</v>
      </c>
      <c r="GE114" s="690">
        <v>0</v>
      </c>
      <c r="GF114" s="690">
        <v>0</v>
      </c>
      <c r="GG114" s="690">
        <v>0</v>
      </c>
      <c r="GH114" s="690">
        <v>0</v>
      </c>
      <c r="GI114" s="690">
        <v>0</v>
      </c>
      <c r="GJ114" s="690">
        <v>0</v>
      </c>
      <c r="GK114" s="690">
        <v>0</v>
      </c>
      <c r="GL114" s="690">
        <v>0</v>
      </c>
    </row>
    <row r="115" spans="1:194" x14ac:dyDescent="0.2">
      <c r="A115" s="652" t="s">
        <v>1073</v>
      </c>
      <c r="B115" s="652" t="s">
        <v>532</v>
      </c>
      <c r="C115" s="690">
        <v>0</v>
      </c>
      <c r="D115" s="690">
        <v>0</v>
      </c>
      <c r="E115" s="690">
        <v>0</v>
      </c>
      <c r="F115" s="690">
        <v>0</v>
      </c>
      <c r="G115" s="690">
        <v>4.672897196261682E-5</v>
      </c>
      <c r="H115" s="690">
        <v>0</v>
      </c>
      <c r="I115" s="690">
        <v>0</v>
      </c>
      <c r="J115" s="690">
        <v>0</v>
      </c>
      <c r="K115" s="690">
        <v>0</v>
      </c>
      <c r="L115" s="690">
        <v>4.097560975609758E-3</v>
      </c>
      <c r="M115" s="690">
        <v>0</v>
      </c>
      <c r="N115" s="690">
        <v>0</v>
      </c>
      <c r="O115" s="690">
        <v>0</v>
      </c>
      <c r="P115" s="690">
        <v>8.4427184466019413E-3</v>
      </c>
      <c r="Q115" s="690">
        <v>0.13620689655172413</v>
      </c>
      <c r="R115" s="690">
        <v>0</v>
      </c>
      <c r="S115" s="690">
        <v>0</v>
      </c>
      <c r="T115" s="690">
        <v>0</v>
      </c>
      <c r="U115" s="690">
        <v>0</v>
      </c>
      <c r="V115" s="690">
        <v>0</v>
      </c>
      <c r="W115" s="690">
        <v>1.4583333333333335E-4</v>
      </c>
      <c r="X115" s="690">
        <v>0</v>
      </c>
      <c r="Y115" s="690">
        <v>0</v>
      </c>
      <c r="Z115" s="690"/>
      <c r="AA115" s="690">
        <v>0</v>
      </c>
      <c r="AB115" s="690">
        <v>0</v>
      </c>
      <c r="AC115" s="690">
        <v>2.3556701030927837E-3</v>
      </c>
      <c r="AD115" s="690">
        <v>6.3106796116504848E-5</v>
      </c>
      <c r="AE115" s="690">
        <v>9.0776699029126214E-4</v>
      </c>
      <c r="AF115" s="690">
        <v>0</v>
      </c>
      <c r="AG115" s="690">
        <v>0</v>
      </c>
      <c r="AH115" s="690">
        <v>4.3689320388349512E-5</v>
      </c>
      <c r="AI115" s="690">
        <v>0</v>
      </c>
      <c r="AJ115" s="690">
        <v>0</v>
      </c>
      <c r="AK115" s="690">
        <v>0</v>
      </c>
      <c r="AL115" s="690">
        <v>0</v>
      </c>
      <c r="AM115" s="690">
        <v>7.7184466019417476E-4</v>
      </c>
      <c r="AN115" s="690">
        <v>0</v>
      </c>
      <c r="AO115" s="690">
        <v>0</v>
      </c>
      <c r="AP115" s="690">
        <v>0</v>
      </c>
      <c r="AQ115" s="690">
        <v>0</v>
      </c>
      <c r="AR115" s="690">
        <v>9.7087378640776696E-6</v>
      </c>
      <c r="AS115" s="690">
        <v>0</v>
      </c>
      <c r="AT115" s="690">
        <v>0</v>
      </c>
      <c r="AU115" s="690">
        <v>0</v>
      </c>
      <c r="AV115" s="690">
        <v>0</v>
      </c>
      <c r="AW115" s="690">
        <v>0</v>
      </c>
      <c r="AX115" s="690">
        <v>0</v>
      </c>
      <c r="AY115" s="690">
        <v>6.7112149532710256E-3</v>
      </c>
      <c r="AZ115" s="690">
        <v>0</v>
      </c>
      <c r="BA115" s="690">
        <v>0</v>
      </c>
      <c r="BB115" s="690">
        <v>0</v>
      </c>
      <c r="BC115" s="690">
        <v>0</v>
      </c>
      <c r="BD115" s="690">
        <v>0</v>
      </c>
      <c r="BE115" s="690">
        <v>0</v>
      </c>
      <c r="BF115" s="690">
        <v>8.0727272727272731E-2</v>
      </c>
      <c r="BG115" s="884">
        <v>8.0727272727272731E-2</v>
      </c>
      <c r="BH115" s="884">
        <v>8.0727272727272731E-2</v>
      </c>
      <c r="BI115" s="884">
        <v>8.0727272727272731E-2</v>
      </c>
      <c r="BJ115" s="884">
        <v>8.0727272727272731E-2</v>
      </c>
      <c r="BK115" s="884">
        <v>8.0727272727272731E-2</v>
      </c>
      <c r="BL115" s="884">
        <v>8.0727272727272731E-2</v>
      </c>
      <c r="BM115" s="690">
        <v>0</v>
      </c>
      <c r="BN115" s="690">
        <v>0</v>
      </c>
      <c r="BO115" s="690">
        <v>0</v>
      </c>
      <c r="BP115" s="690">
        <v>0</v>
      </c>
      <c r="BQ115" s="690">
        <v>0</v>
      </c>
      <c r="BR115" s="690">
        <v>0</v>
      </c>
      <c r="BS115" s="690">
        <v>0</v>
      </c>
      <c r="BT115" s="690">
        <v>0</v>
      </c>
      <c r="BU115" s="690">
        <v>0</v>
      </c>
      <c r="BV115" s="690">
        <v>0</v>
      </c>
      <c r="BW115" s="690">
        <v>0</v>
      </c>
      <c r="BX115" s="690">
        <v>0</v>
      </c>
      <c r="BY115" s="690">
        <v>0</v>
      </c>
      <c r="BZ115" s="690">
        <v>0</v>
      </c>
      <c r="CA115" s="690">
        <v>0</v>
      </c>
      <c r="CB115" s="690">
        <v>0</v>
      </c>
      <c r="CC115" s="690">
        <v>0</v>
      </c>
      <c r="CD115" s="690">
        <v>0</v>
      </c>
      <c r="CE115" s="690">
        <v>0</v>
      </c>
      <c r="CF115" s="690">
        <v>0</v>
      </c>
      <c r="CG115" s="690">
        <v>0</v>
      </c>
      <c r="CH115" s="690">
        <v>0</v>
      </c>
      <c r="CI115" s="690">
        <v>0</v>
      </c>
      <c r="CJ115" s="690">
        <v>0</v>
      </c>
      <c r="CK115" s="690">
        <v>0</v>
      </c>
      <c r="CL115" s="690">
        <v>0</v>
      </c>
      <c r="CM115" s="690">
        <v>0</v>
      </c>
      <c r="CN115" s="690">
        <v>1.3916666666666664E-2</v>
      </c>
      <c r="CO115" s="690">
        <v>0</v>
      </c>
      <c r="CP115" s="690">
        <v>0</v>
      </c>
      <c r="CQ115" s="690">
        <v>0</v>
      </c>
      <c r="CR115" s="690">
        <v>0</v>
      </c>
      <c r="CS115" s="690">
        <v>2.4096385542168679E-4</v>
      </c>
      <c r="CT115" s="690">
        <v>1.073170731707317E-4</v>
      </c>
      <c r="CU115" s="690">
        <v>0</v>
      </c>
      <c r="CV115" s="690">
        <v>0</v>
      </c>
      <c r="CW115" s="690">
        <v>0</v>
      </c>
      <c r="CX115" s="690">
        <v>0</v>
      </c>
      <c r="CY115" s="690">
        <v>0</v>
      </c>
      <c r="CZ115" s="690">
        <v>0</v>
      </c>
      <c r="DA115" s="690">
        <v>0</v>
      </c>
      <c r="DB115" s="690">
        <v>0</v>
      </c>
      <c r="DC115" s="690">
        <v>0</v>
      </c>
      <c r="DD115" s="690">
        <v>0</v>
      </c>
      <c r="DE115" s="690">
        <v>0</v>
      </c>
      <c r="DF115" s="690">
        <v>0</v>
      </c>
      <c r="DG115" s="690">
        <v>0</v>
      </c>
      <c r="DH115" s="690">
        <v>0</v>
      </c>
      <c r="DI115" s="690">
        <v>0</v>
      </c>
      <c r="DJ115" s="690">
        <v>0</v>
      </c>
      <c r="DK115" s="690">
        <v>4.8543689320388348E-6</v>
      </c>
      <c r="DL115" s="690">
        <v>0</v>
      </c>
      <c r="DM115" s="690">
        <v>0</v>
      </c>
      <c r="DN115" s="690">
        <v>0</v>
      </c>
      <c r="DO115" s="690">
        <v>0</v>
      </c>
      <c r="DP115" s="690">
        <v>0</v>
      </c>
      <c r="DQ115" s="690">
        <v>0</v>
      </c>
      <c r="DR115" s="690">
        <v>4.7179487179491321E-4</v>
      </c>
      <c r="DS115" s="690">
        <v>0</v>
      </c>
      <c r="DT115" s="690">
        <v>0</v>
      </c>
      <c r="DU115" s="690">
        <v>0</v>
      </c>
      <c r="DV115" s="690">
        <v>0</v>
      </c>
      <c r="DW115" s="690">
        <v>1.0466321243523316E-3</v>
      </c>
      <c r="DX115" s="690">
        <v>0</v>
      </c>
      <c r="DY115" s="690">
        <v>0</v>
      </c>
      <c r="DZ115" s="690">
        <v>5.5862068965517239E-4</v>
      </c>
      <c r="EA115" s="690">
        <v>0</v>
      </c>
      <c r="EB115" s="690">
        <v>0</v>
      </c>
      <c r="EC115" s="690">
        <v>0</v>
      </c>
      <c r="ED115" s="690">
        <v>0</v>
      </c>
      <c r="EE115" s="690">
        <v>0</v>
      </c>
      <c r="EF115" s="690">
        <v>0</v>
      </c>
      <c r="EG115" s="690">
        <v>0</v>
      </c>
      <c r="EH115" s="690">
        <v>0</v>
      </c>
      <c r="EI115" s="690">
        <v>0</v>
      </c>
      <c r="EJ115" s="690">
        <v>0</v>
      </c>
      <c r="EK115" s="690">
        <v>0</v>
      </c>
      <c r="EL115" s="690">
        <v>0</v>
      </c>
      <c r="EM115" s="690">
        <v>0</v>
      </c>
      <c r="EN115" s="690">
        <v>0</v>
      </c>
      <c r="EO115" s="690">
        <v>0</v>
      </c>
      <c r="EP115" s="690">
        <v>0</v>
      </c>
      <c r="EQ115" s="690">
        <v>0</v>
      </c>
      <c r="ER115" s="690">
        <v>0</v>
      </c>
      <c r="ES115" s="690">
        <v>1.4563106796116505E-5</v>
      </c>
      <c r="ET115" s="690">
        <v>0</v>
      </c>
      <c r="EU115" s="690">
        <v>9.4594594594594599E-5</v>
      </c>
      <c r="EV115" s="690">
        <v>0</v>
      </c>
      <c r="EW115" s="690">
        <v>0</v>
      </c>
      <c r="EX115" s="690">
        <v>0</v>
      </c>
      <c r="EY115" s="690">
        <v>0</v>
      </c>
      <c r="EZ115" s="690">
        <v>2.6292682926829271E-3</v>
      </c>
      <c r="FA115" s="690">
        <v>0</v>
      </c>
      <c r="FB115" s="690">
        <v>0</v>
      </c>
      <c r="FC115" s="690">
        <v>0</v>
      </c>
      <c r="FD115" s="690">
        <v>0</v>
      </c>
      <c r="FE115" s="690">
        <v>0</v>
      </c>
      <c r="FF115" s="690">
        <v>1.7307692307692195E-3</v>
      </c>
      <c r="FG115" s="690">
        <v>1.3446601941747573E-3</v>
      </c>
      <c r="FH115" s="690">
        <v>0</v>
      </c>
      <c r="FI115" s="690">
        <v>0</v>
      </c>
      <c r="FJ115" s="690">
        <v>0</v>
      </c>
      <c r="FK115" s="690">
        <v>0</v>
      </c>
      <c r="FL115" s="690">
        <v>1.4563106796116505E-5</v>
      </c>
      <c r="FM115" s="690">
        <v>0</v>
      </c>
      <c r="FN115" s="690">
        <v>0</v>
      </c>
      <c r="FO115" s="690">
        <v>1.188473282442748E-2</v>
      </c>
      <c r="FP115" s="690">
        <v>0</v>
      </c>
      <c r="FQ115" s="690">
        <v>0</v>
      </c>
      <c r="FR115" s="690">
        <v>9.8058252427190911E-4</v>
      </c>
      <c r="FS115" s="690">
        <v>3.3980582524271844E-5</v>
      </c>
      <c r="FT115" s="690">
        <v>0</v>
      </c>
      <c r="FU115" s="690">
        <v>0</v>
      </c>
      <c r="FV115" s="690">
        <v>0</v>
      </c>
      <c r="FW115" s="690">
        <v>0</v>
      </c>
      <c r="FX115" s="690">
        <v>4.029126213592233E-4</v>
      </c>
      <c r="FY115" s="690">
        <v>0</v>
      </c>
      <c r="FZ115" s="690">
        <v>0</v>
      </c>
      <c r="GA115" s="690">
        <v>4.029126213592233E-4</v>
      </c>
      <c r="GB115" s="690">
        <v>1.6990291262135925E-4</v>
      </c>
      <c r="GC115" s="690">
        <v>0</v>
      </c>
      <c r="GD115" s="690">
        <v>3.6082474226804125E-5</v>
      </c>
      <c r="GE115" s="690">
        <v>0</v>
      </c>
      <c r="GF115" s="690">
        <v>0</v>
      </c>
      <c r="GG115" s="690">
        <v>0</v>
      </c>
      <c r="GH115" s="690">
        <v>0</v>
      </c>
      <c r="GI115" s="690">
        <v>0</v>
      </c>
      <c r="GJ115" s="690">
        <v>0</v>
      </c>
      <c r="GK115" s="690">
        <v>0</v>
      </c>
      <c r="GL115" s="690">
        <v>0</v>
      </c>
    </row>
    <row r="116" spans="1:194" x14ac:dyDescent="0.2">
      <c r="A116" s="652" t="s">
        <v>1074</v>
      </c>
      <c r="B116" s="652" t="s">
        <v>533</v>
      </c>
      <c r="C116" s="690">
        <v>7.9268292682926832E-5</v>
      </c>
      <c r="D116" s="690">
        <v>0</v>
      </c>
      <c r="E116" s="690">
        <v>0</v>
      </c>
      <c r="F116" s="690">
        <v>0</v>
      </c>
      <c r="G116" s="690">
        <v>4.1200000000000004E-4</v>
      </c>
      <c r="H116" s="690">
        <v>0</v>
      </c>
      <c r="I116" s="690">
        <v>0</v>
      </c>
      <c r="J116" s="690">
        <v>0</v>
      </c>
      <c r="K116" s="690">
        <v>0</v>
      </c>
      <c r="L116" s="690">
        <v>1.5650943396226413E-2</v>
      </c>
      <c r="M116" s="690">
        <v>0</v>
      </c>
      <c r="N116" s="690">
        <v>0</v>
      </c>
      <c r="O116" s="690">
        <v>0</v>
      </c>
      <c r="P116" s="690">
        <v>3.2086330935251796E-3</v>
      </c>
      <c r="Q116" s="690">
        <v>2.2564102564102566E-2</v>
      </c>
      <c r="R116" s="690">
        <v>0</v>
      </c>
      <c r="S116" s="690">
        <v>0</v>
      </c>
      <c r="T116" s="690">
        <v>0</v>
      </c>
      <c r="U116" s="690">
        <v>0</v>
      </c>
      <c r="V116" s="690">
        <v>0</v>
      </c>
      <c r="W116" s="690">
        <v>0</v>
      </c>
      <c r="X116" s="690">
        <v>0</v>
      </c>
      <c r="Y116" s="690">
        <v>2.3421588594704686E-4</v>
      </c>
      <c r="Z116" s="690"/>
      <c r="AA116" s="690">
        <v>0</v>
      </c>
      <c r="AB116" s="690">
        <v>0</v>
      </c>
      <c r="AC116" s="690">
        <v>0</v>
      </c>
      <c r="AD116" s="690">
        <v>0</v>
      </c>
      <c r="AE116" s="690">
        <v>1.0458715596330276E-4</v>
      </c>
      <c r="AF116" s="690">
        <v>0</v>
      </c>
      <c r="AG116" s="690">
        <v>0</v>
      </c>
      <c r="AH116" s="690">
        <v>8.6393088552915768E-6</v>
      </c>
      <c r="AI116" s="690">
        <v>0</v>
      </c>
      <c r="AJ116" s="690">
        <v>0</v>
      </c>
      <c r="AK116" s="690">
        <v>0</v>
      </c>
      <c r="AL116" s="690">
        <v>0</v>
      </c>
      <c r="AM116" s="690">
        <v>5.0946969696969704E-4</v>
      </c>
      <c r="AN116" s="690">
        <v>0</v>
      </c>
      <c r="AO116" s="690">
        <v>5.7142857142857142E-5</v>
      </c>
      <c r="AP116" s="690">
        <v>0</v>
      </c>
      <c r="AQ116" s="690">
        <v>0</v>
      </c>
      <c r="AR116" s="690">
        <v>3.3891992551210426E-4</v>
      </c>
      <c r="AS116" s="690">
        <v>0</v>
      </c>
      <c r="AT116" s="690">
        <v>0</v>
      </c>
      <c r="AU116" s="690">
        <v>0</v>
      </c>
      <c r="AV116" s="690">
        <v>0</v>
      </c>
      <c r="AW116" s="690">
        <v>0</v>
      </c>
      <c r="AX116" s="690">
        <v>0</v>
      </c>
      <c r="AY116" s="690">
        <v>9.045871559633027E-4</v>
      </c>
      <c r="AZ116" s="690">
        <v>0</v>
      </c>
      <c r="BA116" s="690">
        <v>4.5871559633027523E-5</v>
      </c>
      <c r="BB116" s="690">
        <v>5.737704918032787E-5</v>
      </c>
      <c r="BC116" s="690">
        <v>0</v>
      </c>
      <c r="BD116" s="690">
        <v>0</v>
      </c>
      <c r="BE116" s="690">
        <v>0</v>
      </c>
      <c r="BF116" s="690">
        <v>0.14223076923076927</v>
      </c>
      <c r="BG116" s="884">
        <v>0.14223076923076927</v>
      </c>
      <c r="BH116" s="884">
        <v>0.14223076923076927</v>
      </c>
      <c r="BI116" s="884">
        <v>0.14223076923076927</v>
      </c>
      <c r="BJ116" s="884">
        <v>0.14223076923076927</v>
      </c>
      <c r="BK116" s="884">
        <v>0.14223076923076927</v>
      </c>
      <c r="BL116" s="884">
        <v>0.14223076923076927</v>
      </c>
      <c r="BM116" s="690">
        <v>0</v>
      </c>
      <c r="BN116" s="690">
        <v>0</v>
      </c>
      <c r="BO116" s="690">
        <v>0</v>
      </c>
      <c r="BP116" s="690">
        <v>0</v>
      </c>
      <c r="BQ116" s="690">
        <v>0</v>
      </c>
      <c r="BR116" s="690">
        <v>0</v>
      </c>
      <c r="BS116" s="690">
        <v>0</v>
      </c>
      <c r="BT116" s="690">
        <v>0</v>
      </c>
      <c r="BU116" s="690">
        <v>0</v>
      </c>
      <c r="BV116" s="690">
        <v>0</v>
      </c>
      <c r="BW116" s="690">
        <v>0</v>
      </c>
      <c r="BX116" s="690">
        <v>0</v>
      </c>
      <c r="BY116" s="690">
        <v>0</v>
      </c>
      <c r="BZ116" s="690">
        <v>0</v>
      </c>
      <c r="CA116" s="690">
        <v>0</v>
      </c>
      <c r="CB116" s="690">
        <v>0</v>
      </c>
      <c r="CC116" s="690">
        <v>2.0637898686679174E-5</v>
      </c>
      <c r="CD116" s="690">
        <v>0</v>
      </c>
      <c r="CE116" s="690">
        <v>0</v>
      </c>
      <c r="CF116" s="690">
        <v>0</v>
      </c>
      <c r="CG116" s="690">
        <v>0</v>
      </c>
      <c r="CH116" s="690">
        <v>0</v>
      </c>
      <c r="CI116" s="690">
        <v>0</v>
      </c>
      <c r="CJ116" s="690">
        <v>0</v>
      </c>
      <c r="CK116" s="690">
        <v>0</v>
      </c>
      <c r="CL116" s="690">
        <v>0</v>
      </c>
      <c r="CM116" s="690">
        <v>0</v>
      </c>
      <c r="CN116" s="690">
        <v>1.0410614525139661E-2</v>
      </c>
      <c r="CO116" s="690">
        <v>3.9855072463768114E-4</v>
      </c>
      <c r="CP116" s="690">
        <v>0</v>
      </c>
      <c r="CQ116" s="690">
        <v>1.2745098039215687E-3</v>
      </c>
      <c r="CR116" s="690">
        <v>0</v>
      </c>
      <c r="CS116" s="690">
        <v>2.8119001919385799E-4</v>
      </c>
      <c r="CT116" s="690">
        <v>1.5163147792706338E-4</v>
      </c>
      <c r="CU116" s="690">
        <v>0</v>
      </c>
      <c r="CV116" s="690">
        <v>0</v>
      </c>
      <c r="CW116" s="690">
        <v>0</v>
      </c>
      <c r="CX116" s="690">
        <v>1.0617283950617283E-4</v>
      </c>
      <c r="CY116" s="690">
        <v>0</v>
      </c>
      <c r="CZ116" s="690">
        <v>0</v>
      </c>
      <c r="DA116" s="690">
        <v>0</v>
      </c>
      <c r="DB116" s="690">
        <v>0</v>
      </c>
      <c r="DC116" s="690">
        <v>0</v>
      </c>
      <c r="DD116" s="690">
        <v>0</v>
      </c>
      <c r="DE116" s="690">
        <v>0</v>
      </c>
      <c r="DF116" s="690">
        <v>0</v>
      </c>
      <c r="DG116" s="690">
        <v>0</v>
      </c>
      <c r="DH116" s="690">
        <v>0</v>
      </c>
      <c r="DI116" s="690">
        <v>0</v>
      </c>
      <c r="DJ116" s="690">
        <v>0</v>
      </c>
      <c r="DK116" s="690">
        <v>3.6000000000000001E-5</v>
      </c>
      <c r="DL116" s="690">
        <v>1.6427104722792609E-4</v>
      </c>
      <c r="DM116" s="690">
        <v>0</v>
      </c>
      <c r="DN116" s="690">
        <v>0</v>
      </c>
      <c r="DO116" s="690">
        <v>0</v>
      </c>
      <c r="DP116" s="690">
        <v>0</v>
      </c>
      <c r="DQ116" s="690">
        <v>0</v>
      </c>
      <c r="DR116" s="690">
        <v>1.8813559322033895E-4</v>
      </c>
      <c r="DS116" s="690">
        <v>0</v>
      </c>
      <c r="DT116" s="690">
        <v>0</v>
      </c>
      <c r="DU116" s="690">
        <v>0</v>
      </c>
      <c r="DV116" s="690">
        <v>0</v>
      </c>
      <c r="DW116" s="690">
        <v>3.5377358490566039E-5</v>
      </c>
      <c r="DX116" s="690">
        <v>0</v>
      </c>
      <c r="DY116" s="690">
        <v>0</v>
      </c>
      <c r="DZ116" s="690">
        <v>2.4288577154308618E-4</v>
      </c>
      <c r="EA116" s="690">
        <v>0</v>
      </c>
      <c r="EB116" s="690">
        <v>0</v>
      </c>
      <c r="EC116" s="690">
        <v>0</v>
      </c>
      <c r="ED116" s="690">
        <v>0</v>
      </c>
      <c r="EE116" s="690">
        <v>0</v>
      </c>
      <c r="EF116" s="690">
        <v>0</v>
      </c>
      <c r="EG116" s="690">
        <v>0</v>
      </c>
      <c r="EH116" s="690">
        <v>0</v>
      </c>
      <c r="EI116" s="690">
        <v>0</v>
      </c>
      <c r="EJ116" s="690">
        <v>5.5970149253731347E-6</v>
      </c>
      <c r="EK116" s="690">
        <v>0</v>
      </c>
      <c r="EL116" s="690">
        <v>0</v>
      </c>
      <c r="EM116" s="690">
        <v>0</v>
      </c>
      <c r="EN116" s="690">
        <v>0</v>
      </c>
      <c r="EO116" s="690">
        <v>0</v>
      </c>
      <c r="EP116" s="690">
        <v>0</v>
      </c>
      <c r="EQ116" s="690">
        <v>7.4626865671641793E-6</v>
      </c>
      <c r="ER116" s="690">
        <v>0</v>
      </c>
      <c r="ES116" s="690">
        <v>3.6630036630036632E-6</v>
      </c>
      <c r="ET116" s="690">
        <v>0</v>
      </c>
      <c r="EU116" s="690">
        <v>0</v>
      </c>
      <c r="EV116" s="690">
        <v>4.8000000000000001E-5</v>
      </c>
      <c r="EW116" s="690">
        <v>0</v>
      </c>
      <c r="EX116" s="690">
        <v>0</v>
      </c>
      <c r="EY116" s="690">
        <v>0</v>
      </c>
      <c r="EZ116" s="690">
        <v>1.8332640332640331E-3</v>
      </c>
      <c r="FA116" s="690">
        <v>0</v>
      </c>
      <c r="FB116" s="690">
        <v>0</v>
      </c>
      <c r="FC116" s="690">
        <v>4.1904761904761901E-5</v>
      </c>
      <c r="FD116" s="690">
        <v>0</v>
      </c>
      <c r="FE116" s="690">
        <v>0</v>
      </c>
      <c r="FF116" s="690">
        <v>1.5541922290388546E-4</v>
      </c>
      <c r="FG116" s="690">
        <v>5.3200000000000014E-4</v>
      </c>
      <c r="FH116" s="690">
        <v>0</v>
      </c>
      <c r="FI116" s="690">
        <v>0</v>
      </c>
      <c r="FJ116" s="690">
        <v>0</v>
      </c>
      <c r="FK116" s="690">
        <v>0</v>
      </c>
      <c r="FL116" s="690">
        <v>1.0020449897750511E-4</v>
      </c>
      <c r="FM116" s="690">
        <v>0</v>
      </c>
      <c r="FN116" s="690">
        <v>0</v>
      </c>
      <c r="FO116" s="690">
        <v>1.1965811965811963E-2</v>
      </c>
      <c r="FP116" s="690">
        <v>0</v>
      </c>
      <c r="FQ116" s="690">
        <v>0</v>
      </c>
      <c r="FR116" s="690">
        <v>6.6765799256505586E-4</v>
      </c>
      <c r="FS116" s="690">
        <v>3.9999999999999998E-6</v>
      </c>
      <c r="FT116" s="690">
        <v>0</v>
      </c>
      <c r="FU116" s="690">
        <v>0</v>
      </c>
      <c r="FV116" s="690">
        <v>0</v>
      </c>
      <c r="FW116" s="690">
        <v>0</v>
      </c>
      <c r="FX116" s="690">
        <v>0</v>
      </c>
      <c r="FY116" s="690">
        <v>0</v>
      </c>
      <c r="FZ116" s="690">
        <v>5.6497175141242937E-6</v>
      </c>
      <c r="GA116" s="690">
        <v>1.0200000000000001E-4</v>
      </c>
      <c r="GB116" s="690">
        <v>0</v>
      </c>
      <c r="GC116" s="690">
        <v>0</v>
      </c>
      <c r="GD116" s="690">
        <v>0</v>
      </c>
      <c r="GE116" s="690">
        <v>0</v>
      </c>
      <c r="GF116" s="690">
        <v>0</v>
      </c>
      <c r="GG116" s="690">
        <v>0</v>
      </c>
      <c r="GH116" s="690">
        <v>0</v>
      </c>
      <c r="GI116" s="690">
        <v>0</v>
      </c>
      <c r="GJ116" s="690">
        <v>2.3853211009174309E-5</v>
      </c>
      <c r="GK116" s="690">
        <v>0</v>
      </c>
      <c r="GL116" s="690">
        <v>0</v>
      </c>
    </row>
    <row r="117" spans="1:194" x14ac:dyDescent="0.2">
      <c r="A117" s="652" t="s">
        <v>1077</v>
      </c>
      <c r="B117" s="652" t="s">
        <v>535</v>
      </c>
      <c r="C117" s="690"/>
      <c r="D117" s="690">
        <v>0</v>
      </c>
      <c r="E117" s="690">
        <v>0</v>
      </c>
      <c r="F117" s="690">
        <v>0</v>
      </c>
      <c r="G117" s="690">
        <v>0</v>
      </c>
      <c r="H117" s="690">
        <v>0</v>
      </c>
      <c r="I117" s="690">
        <v>0</v>
      </c>
      <c r="J117" s="690">
        <v>0</v>
      </c>
      <c r="K117" s="690">
        <v>0</v>
      </c>
      <c r="L117" s="690">
        <v>0</v>
      </c>
      <c r="M117" s="690">
        <v>0</v>
      </c>
      <c r="N117" s="690">
        <v>0</v>
      </c>
      <c r="O117" s="690">
        <v>0</v>
      </c>
      <c r="P117" s="690">
        <v>5.4444444444444441E-2</v>
      </c>
      <c r="Q117" s="690"/>
      <c r="R117" s="690">
        <v>0</v>
      </c>
      <c r="S117" s="690">
        <v>0</v>
      </c>
      <c r="T117" s="690">
        <v>0</v>
      </c>
      <c r="U117" s="690"/>
      <c r="V117" s="690">
        <v>0</v>
      </c>
      <c r="W117" s="690">
        <v>0</v>
      </c>
      <c r="X117" s="690">
        <v>0</v>
      </c>
      <c r="Y117" s="690">
        <v>0</v>
      </c>
      <c r="Z117" s="690"/>
      <c r="AA117" s="690">
        <v>0</v>
      </c>
      <c r="AB117" s="690">
        <v>0</v>
      </c>
      <c r="AC117" s="690">
        <v>0</v>
      </c>
      <c r="AD117" s="690">
        <v>0</v>
      </c>
      <c r="AE117" s="690">
        <v>0</v>
      </c>
      <c r="AF117" s="690">
        <v>0</v>
      </c>
      <c r="AG117" s="690">
        <v>0</v>
      </c>
      <c r="AH117" s="690">
        <v>0</v>
      </c>
      <c r="AI117" s="690">
        <v>0</v>
      </c>
      <c r="AJ117" s="690">
        <v>0</v>
      </c>
      <c r="AK117" s="690">
        <v>0</v>
      </c>
      <c r="AL117" s="690">
        <v>0</v>
      </c>
      <c r="AM117" s="690">
        <v>0</v>
      </c>
      <c r="AN117" s="690">
        <v>0</v>
      </c>
      <c r="AO117" s="690">
        <v>0</v>
      </c>
      <c r="AP117" s="690">
        <v>0</v>
      </c>
      <c r="AQ117" s="690">
        <v>0</v>
      </c>
      <c r="AR117" s="690">
        <v>0</v>
      </c>
      <c r="AS117" s="690">
        <v>0</v>
      </c>
      <c r="AT117" s="690">
        <v>0</v>
      </c>
      <c r="AU117" s="690">
        <v>0</v>
      </c>
      <c r="AV117" s="690">
        <v>0</v>
      </c>
      <c r="AW117" s="690">
        <v>0</v>
      </c>
      <c r="AX117" s="690">
        <v>0</v>
      </c>
      <c r="AY117" s="690">
        <v>0</v>
      </c>
      <c r="AZ117" s="690">
        <v>0</v>
      </c>
      <c r="BA117" s="690">
        <v>0</v>
      </c>
      <c r="BB117" s="690">
        <v>0</v>
      </c>
      <c r="BC117" s="690">
        <v>0</v>
      </c>
      <c r="BD117" s="690">
        <v>0</v>
      </c>
      <c r="BE117" s="690">
        <v>0</v>
      </c>
      <c r="BF117" s="690"/>
      <c r="BG117" s="884"/>
      <c r="BH117" s="884"/>
      <c r="BI117" s="884"/>
      <c r="BJ117" s="884"/>
      <c r="BK117" s="884"/>
      <c r="BL117" s="884"/>
      <c r="BM117" s="690">
        <v>0</v>
      </c>
      <c r="BN117" s="690">
        <v>0</v>
      </c>
      <c r="BO117" s="690">
        <v>0</v>
      </c>
      <c r="BP117" s="690">
        <v>0</v>
      </c>
      <c r="BQ117" s="690"/>
      <c r="BR117" s="690">
        <v>0</v>
      </c>
      <c r="BS117" s="690">
        <v>0</v>
      </c>
      <c r="BT117" s="690">
        <v>0</v>
      </c>
      <c r="BU117" s="690">
        <v>0</v>
      </c>
      <c r="BV117" s="690">
        <v>0</v>
      </c>
      <c r="BW117" s="690">
        <v>0</v>
      </c>
      <c r="BX117" s="690">
        <v>0</v>
      </c>
      <c r="BY117" s="690">
        <v>0</v>
      </c>
      <c r="BZ117" s="690">
        <v>0</v>
      </c>
      <c r="CA117" s="690">
        <v>0</v>
      </c>
      <c r="CB117" s="690">
        <v>0</v>
      </c>
      <c r="CC117" s="690">
        <v>0</v>
      </c>
      <c r="CD117" s="690">
        <v>0</v>
      </c>
      <c r="CE117" s="690">
        <v>0</v>
      </c>
      <c r="CF117" s="690">
        <v>0</v>
      </c>
      <c r="CG117" s="690">
        <v>0</v>
      </c>
      <c r="CH117" s="690">
        <v>0</v>
      </c>
      <c r="CI117" s="690">
        <v>0</v>
      </c>
      <c r="CJ117" s="690">
        <v>0</v>
      </c>
      <c r="CK117" s="690">
        <v>0</v>
      </c>
      <c r="CL117" s="690">
        <v>0</v>
      </c>
      <c r="CM117" s="690">
        <v>0</v>
      </c>
      <c r="CN117" s="690">
        <v>0</v>
      </c>
      <c r="CO117" s="690">
        <v>0</v>
      </c>
      <c r="CP117" s="690">
        <v>0</v>
      </c>
      <c r="CQ117" s="690">
        <v>0</v>
      </c>
      <c r="CR117" s="690">
        <v>0</v>
      </c>
      <c r="CS117" s="690">
        <v>0</v>
      </c>
      <c r="CT117" s="690">
        <v>0</v>
      </c>
      <c r="CU117" s="690">
        <v>0</v>
      </c>
      <c r="CV117" s="690">
        <v>0</v>
      </c>
      <c r="CW117" s="690">
        <v>0</v>
      </c>
      <c r="CX117" s="690">
        <v>0</v>
      </c>
      <c r="CY117" s="690"/>
      <c r="CZ117" s="690">
        <v>0</v>
      </c>
      <c r="DA117" s="690">
        <v>0</v>
      </c>
      <c r="DB117" s="690"/>
      <c r="DC117" s="690">
        <v>0</v>
      </c>
      <c r="DD117" s="690">
        <v>0</v>
      </c>
      <c r="DE117" s="690">
        <v>0</v>
      </c>
      <c r="DF117" s="690">
        <v>0</v>
      </c>
      <c r="DG117" s="690">
        <v>0</v>
      </c>
      <c r="DH117" s="690">
        <v>0</v>
      </c>
      <c r="DI117" s="690">
        <v>0</v>
      </c>
      <c r="DJ117" s="690"/>
      <c r="DK117" s="690">
        <v>0</v>
      </c>
      <c r="DL117" s="690">
        <v>0</v>
      </c>
      <c r="DM117" s="690">
        <v>0</v>
      </c>
      <c r="DN117" s="690">
        <v>0</v>
      </c>
      <c r="DO117" s="690">
        <v>0</v>
      </c>
      <c r="DP117" s="690">
        <v>0</v>
      </c>
      <c r="DQ117" s="690">
        <v>0</v>
      </c>
      <c r="DR117" s="690">
        <v>0</v>
      </c>
      <c r="DS117" s="690">
        <v>0</v>
      </c>
      <c r="DT117" s="690">
        <v>0</v>
      </c>
      <c r="DU117" s="690">
        <v>0</v>
      </c>
      <c r="DV117" s="690">
        <v>0</v>
      </c>
      <c r="DW117" s="690">
        <v>0</v>
      </c>
      <c r="DX117" s="690">
        <v>0</v>
      </c>
      <c r="DY117" s="690">
        <v>0</v>
      </c>
      <c r="DZ117" s="690">
        <v>0</v>
      </c>
      <c r="EA117" s="690">
        <v>0</v>
      </c>
      <c r="EB117" s="690">
        <v>0</v>
      </c>
      <c r="EC117" s="690">
        <v>0</v>
      </c>
      <c r="ED117" s="690">
        <v>0</v>
      </c>
      <c r="EE117" s="690">
        <v>0</v>
      </c>
      <c r="EF117" s="690">
        <v>0</v>
      </c>
      <c r="EG117" s="690">
        <v>0</v>
      </c>
      <c r="EH117" s="690">
        <v>0</v>
      </c>
      <c r="EI117" s="690">
        <v>0</v>
      </c>
      <c r="EJ117" s="690">
        <v>0</v>
      </c>
      <c r="EK117" s="690">
        <v>0</v>
      </c>
      <c r="EL117" s="690">
        <v>0</v>
      </c>
      <c r="EM117" s="690">
        <v>0</v>
      </c>
      <c r="EN117" s="690">
        <v>0</v>
      </c>
      <c r="EO117" s="690">
        <v>0</v>
      </c>
      <c r="EP117" s="690">
        <v>0</v>
      </c>
      <c r="EQ117" s="690">
        <v>0</v>
      </c>
      <c r="ER117" s="690">
        <v>0</v>
      </c>
      <c r="ES117" s="690">
        <v>0</v>
      </c>
      <c r="ET117" s="690">
        <v>0</v>
      </c>
      <c r="EU117" s="690">
        <v>0</v>
      </c>
      <c r="EV117" s="690">
        <v>0</v>
      </c>
      <c r="EW117" s="690">
        <v>0</v>
      </c>
      <c r="EX117" s="690">
        <v>0</v>
      </c>
      <c r="EY117" s="690">
        <v>0</v>
      </c>
      <c r="EZ117" s="690">
        <v>2.1250000000000002E-3</v>
      </c>
      <c r="FA117" s="690">
        <v>0</v>
      </c>
      <c r="FB117" s="690">
        <v>0</v>
      </c>
      <c r="FC117" s="690">
        <v>0</v>
      </c>
      <c r="FD117" s="690">
        <v>0</v>
      </c>
      <c r="FE117" s="690">
        <v>0</v>
      </c>
      <c r="FF117" s="690">
        <v>0</v>
      </c>
      <c r="FG117" s="690">
        <v>1.4444444444444444E-3</v>
      </c>
      <c r="FH117" s="690">
        <v>0</v>
      </c>
      <c r="FI117" s="690">
        <v>0</v>
      </c>
      <c r="FJ117" s="690">
        <v>0</v>
      </c>
      <c r="FK117" s="690">
        <v>0</v>
      </c>
      <c r="FL117" s="690">
        <v>0</v>
      </c>
      <c r="FM117" s="690">
        <v>0</v>
      </c>
      <c r="FN117" s="690">
        <v>0</v>
      </c>
      <c r="FO117" s="690">
        <v>9.7499999999999948E-3</v>
      </c>
      <c r="FP117" s="690">
        <v>0</v>
      </c>
      <c r="FQ117" s="690">
        <v>0</v>
      </c>
      <c r="FR117" s="690">
        <v>0</v>
      </c>
      <c r="FS117" s="690">
        <v>0</v>
      </c>
      <c r="FT117" s="690">
        <v>0</v>
      </c>
      <c r="FU117" s="690">
        <v>0</v>
      </c>
      <c r="FV117" s="690">
        <v>0</v>
      </c>
      <c r="FW117" s="690">
        <v>1.2222222222222222E-3</v>
      </c>
      <c r="FX117" s="690">
        <v>0</v>
      </c>
      <c r="FY117" s="690">
        <v>0</v>
      </c>
      <c r="FZ117" s="690">
        <v>0</v>
      </c>
      <c r="GA117" s="690">
        <v>0</v>
      </c>
      <c r="GB117" s="690">
        <v>0</v>
      </c>
      <c r="GC117" s="690">
        <v>0</v>
      </c>
      <c r="GD117" s="690">
        <v>0</v>
      </c>
      <c r="GE117" s="690">
        <v>0</v>
      </c>
      <c r="GF117" s="690">
        <v>0</v>
      </c>
      <c r="GG117" s="690">
        <v>0</v>
      </c>
      <c r="GH117" s="690">
        <v>0</v>
      </c>
      <c r="GI117" s="690">
        <v>0</v>
      </c>
      <c r="GJ117" s="690">
        <v>0</v>
      </c>
      <c r="GK117" s="690">
        <v>0</v>
      </c>
      <c r="GL117" s="690">
        <v>0</v>
      </c>
    </row>
    <row r="118" spans="1:194" x14ac:dyDescent="0.2">
      <c r="A118" s="652" t="s">
        <v>1078</v>
      </c>
      <c r="B118" s="652" t="s">
        <v>536</v>
      </c>
      <c r="C118" s="690">
        <v>0</v>
      </c>
      <c r="D118" s="690">
        <v>0</v>
      </c>
      <c r="E118" s="690">
        <v>0</v>
      </c>
      <c r="F118" s="690">
        <v>0</v>
      </c>
      <c r="G118" s="690">
        <v>6.2500000000000001E-5</v>
      </c>
      <c r="H118" s="690">
        <v>0</v>
      </c>
      <c r="I118" s="690">
        <v>0</v>
      </c>
      <c r="J118" s="690">
        <v>0</v>
      </c>
      <c r="K118" s="690">
        <v>0</v>
      </c>
      <c r="L118" s="690">
        <v>1.0883333333333335E-3</v>
      </c>
      <c r="M118" s="690">
        <v>0</v>
      </c>
      <c r="N118" s="690">
        <v>0</v>
      </c>
      <c r="O118" s="690">
        <v>0</v>
      </c>
      <c r="P118" s="690">
        <v>2.9249999999999995E-2</v>
      </c>
      <c r="Q118" s="690">
        <v>1.0699999999999998</v>
      </c>
      <c r="R118" s="690">
        <v>0</v>
      </c>
      <c r="S118" s="690">
        <v>0</v>
      </c>
      <c r="T118" s="690">
        <v>0</v>
      </c>
      <c r="U118" s="690">
        <v>0</v>
      </c>
      <c r="V118" s="690">
        <v>0</v>
      </c>
      <c r="W118" s="690">
        <v>8.7283236994219649E-4</v>
      </c>
      <c r="X118" s="690">
        <v>0</v>
      </c>
      <c r="Y118" s="690">
        <v>1.590909090909091E-4</v>
      </c>
      <c r="Z118" s="690"/>
      <c r="AA118" s="690">
        <v>0</v>
      </c>
      <c r="AB118" s="690">
        <v>0</v>
      </c>
      <c r="AC118" s="690">
        <v>0</v>
      </c>
      <c r="AD118" s="690">
        <v>0</v>
      </c>
      <c r="AE118" s="690">
        <v>2.1666666666666666E-3</v>
      </c>
      <c r="AF118" s="690">
        <v>0</v>
      </c>
      <c r="AG118" s="690">
        <v>0</v>
      </c>
      <c r="AH118" s="690">
        <v>0</v>
      </c>
      <c r="AI118" s="690">
        <v>0</v>
      </c>
      <c r="AJ118" s="690">
        <v>0</v>
      </c>
      <c r="AK118" s="690">
        <v>9.4594594594594599E-5</v>
      </c>
      <c r="AL118" s="690">
        <v>0</v>
      </c>
      <c r="AM118" s="690">
        <v>1.7388888888888892E-3</v>
      </c>
      <c r="AN118" s="690">
        <v>0</v>
      </c>
      <c r="AO118" s="690">
        <v>1.1111111111111112E-5</v>
      </c>
      <c r="AP118" s="690">
        <v>0</v>
      </c>
      <c r="AQ118" s="690">
        <v>0</v>
      </c>
      <c r="AR118" s="690">
        <v>3.166666666666667E-4</v>
      </c>
      <c r="AS118" s="690">
        <v>0</v>
      </c>
      <c r="AT118" s="690">
        <v>0</v>
      </c>
      <c r="AU118" s="690">
        <v>0</v>
      </c>
      <c r="AV118" s="690">
        <v>0</v>
      </c>
      <c r="AW118" s="690">
        <v>0</v>
      </c>
      <c r="AX118" s="690">
        <v>0</v>
      </c>
      <c r="AY118" s="690">
        <v>2.5622222222222222E-3</v>
      </c>
      <c r="AZ118" s="690">
        <v>0</v>
      </c>
      <c r="BA118" s="690">
        <v>2.3563218390804598E-3</v>
      </c>
      <c r="BB118" s="690">
        <v>1.4204545454545457E-4</v>
      </c>
      <c r="BC118" s="690">
        <v>0</v>
      </c>
      <c r="BD118" s="690">
        <v>0</v>
      </c>
      <c r="BE118" s="690">
        <v>0</v>
      </c>
      <c r="BF118" s="690">
        <v>0.16500000000000001</v>
      </c>
      <c r="BG118" s="884">
        <v>0.16500000000000001</v>
      </c>
      <c r="BH118" s="884">
        <v>0.16500000000000001</v>
      </c>
      <c r="BI118" s="884">
        <v>0.16500000000000001</v>
      </c>
      <c r="BJ118" s="884">
        <v>0.16500000000000001</v>
      </c>
      <c r="BK118" s="884">
        <v>0.16500000000000001</v>
      </c>
      <c r="BL118" s="884">
        <v>0.16500000000000001</v>
      </c>
      <c r="BM118" s="690">
        <v>0</v>
      </c>
      <c r="BN118" s="690">
        <v>0</v>
      </c>
      <c r="BO118" s="690">
        <v>0</v>
      </c>
      <c r="BP118" s="690">
        <v>0</v>
      </c>
      <c r="BQ118" s="690">
        <v>0</v>
      </c>
      <c r="BR118" s="690">
        <v>0</v>
      </c>
      <c r="BS118" s="690">
        <v>0</v>
      </c>
      <c r="BT118" s="690">
        <v>0</v>
      </c>
      <c r="BU118" s="690">
        <v>0</v>
      </c>
      <c r="BV118" s="690">
        <v>0</v>
      </c>
      <c r="BW118" s="690">
        <v>0</v>
      </c>
      <c r="BX118" s="690">
        <v>0</v>
      </c>
      <c r="BY118" s="690">
        <v>0</v>
      </c>
      <c r="BZ118" s="690">
        <v>0</v>
      </c>
      <c r="CA118" s="690">
        <v>0</v>
      </c>
      <c r="CB118" s="690">
        <v>0</v>
      </c>
      <c r="CC118" s="690">
        <v>0</v>
      </c>
      <c r="CD118" s="690">
        <v>0</v>
      </c>
      <c r="CE118" s="690">
        <v>0</v>
      </c>
      <c r="CF118" s="690">
        <v>0</v>
      </c>
      <c r="CG118" s="690">
        <v>0</v>
      </c>
      <c r="CH118" s="690">
        <v>0</v>
      </c>
      <c r="CI118" s="690">
        <v>0</v>
      </c>
      <c r="CJ118" s="690">
        <v>0</v>
      </c>
      <c r="CK118" s="690">
        <v>0</v>
      </c>
      <c r="CL118" s="690">
        <v>2.0121951219512197E-4</v>
      </c>
      <c r="CM118" s="690">
        <v>0</v>
      </c>
      <c r="CN118" s="690">
        <v>0</v>
      </c>
      <c r="CO118" s="690">
        <v>2.0842105263157895E-3</v>
      </c>
      <c r="CP118" s="690">
        <v>0</v>
      </c>
      <c r="CQ118" s="690">
        <v>9.4488188976377956E-5</v>
      </c>
      <c r="CR118" s="690">
        <v>0</v>
      </c>
      <c r="CS118" s="690">
        <v>0</v>
      </c>
      <c r="CT118" s="690">
        <v>2.0539772727272729E-3</v>
      </c>
      <c r="CU118" s="690">
        <v>0</v>
      </c>
      <c r="CV118" s="690">
        <v>0</v>
      </c>
      <c r="CW118" s="690">
        <v>0</v>
      </c>
      <c r="CX118" s="690">
        <v>0</v>
      </c>
      <c r="CY118" s="690">
        <v>0</v>
      </c>
      <c r="CZ118" s="690">
        <v>0</v>
      </c>
      <c r="DA118" s="690">
        <v>0</v>
      </c>
      <c r="DB118" s="690">
        <v>0</v>
      </c>
      <c r="DC118" s="690">
        <v>0</v>
      </c>
      <c r="DD118" s="690">
        <v>0</v>
      </c>
      <c r="DE118" s="690">
        <v>0</v>
      </c>
      <c r="DF118" s="690">
        <v>0</v>
      </c>
      <c r="DG118" s="690">
        <v>0</v>
      </c>
      <c r="DH118" s="690">
        <v>0</v>
      </c>
      <c r="DI118" s="690">
        <v>0</v>
      </c>
      <c r="DJ118" s="690">
        <v>0</v>
      </c>
      <c r="DK118" s="690">
        <v>0</v>
      </c>
      <c r="DL118" s="690">
        <v>1.5170454545454547E-4</v>
      </c>
      <c r="DM118" s="690">
        <v>0</v>
      </c>
      <c r="DN118" s="690">
        <v>0</v>
      </c>
      <c r="DO118" s="690">
        <v>0</v>
      </c>
      <c r="DP118" s="690">
        <v>0</v>
      </c>
      <c r="DQ118" s="690">
        <v>0</v>
      </c>
      <c r="DR118" s="690">
        <v>9.3602484472049691E-3</v>
      </c>
      <c r="DS118" s="690">
        <v>0</v>
      </c>
      <c r="DT118" s="690">
        <v>0</v>
      </c>
      <c r="DU118" s="690">
        <v>0</v>
      </c>
      <c r="DV118" s="690">
        <v>0</v>
      </c>
      <c r="DW118" s="690">
        <v>4.4186046511627907E-4</v>
      </c>
      <c r="DX118" s="690">
        <v>0</v>
      </c>
      <c r="DY118" s="690">
        <v>0</v>
      </c>
      <c r="DZ118" s="690">
        <v>6.7164179104477623E-5</v>
      </c>
      <c r="EA118" s="690">
        <v>0</v>
      </c>
      <c r="EB118" s="690">
        <v>0</v>
      </c>
      <c r="EC118" s="690">
        <v>0</v>
      </c>
      <c r="ED118" s="690">
        <v>0</v>
      </c>
      <c r="EE118" s="690">
        <v>0</v>
      </c>
      <c r="EF118" s="690">
        <v>0</v>
      </c>
      <c r="EG118" s="690">
        <v>3.7500000000000001E-4</v>
      </c>
      <c r="EH118" s="690">
        <v>0</v>
      </c>
      <c r="EI118" s="690">
        <v>0</v>
      </c>
      <c r="EJ118" s="690">
        <v>2.4431818181818181E-4</v>
      </c>
      <c r="EK118" s="690">
        <v>0</v>
      </c>
      <c r="EL118" s="690">
        <v>0</v>
      </c>
      <c r="EM118" s="690">
        <v>0</v>
      </c>
      <c r="EN118" s="690">
        <v>0</v>
      </c>
      <c r="EO118" s="690">
        <v>0</v>
      </c>
      <c r="EP118" s="690">
        <v>0</v>
      </c>
      <c r="EQ118" s="690">
        <v>0</v>
      </c>
      <c r="ER118" s="690">
        <v>0</v>
      </c>
      <c r="ES118" s="690">
        <v>0</v>
      </c>
      <c r="ET118" s="690">
        <v>0</v>
      </c>
      <c r="EU118" s="690">
        <v>0</v>
      </c>
      <c r="EV118" s="690">
        <v>5.1111111111111105E-4</v>
      </c>
      <c r="EW118" s="690">
        <v>0</v>
      </c>
      <c r="EX118" s="690">
        <v>0</v>
      </c>
      <c r="EY118" s="690">
        <v>0</v>
      </c>
      <c r="EZ118" s="690">
        <v>6.0344827586206889E-4</v>
      </c>
      <c r="FA118" s="690">
        <v>0</v>
      </c>
      <c r="FB118" s="690">
        <v>0</v>
      </c>
      <c r="FC118" s="690">
        <v>0</v>
      </c>
      <c r="FD118" s="690">
        <v>0</v>
      </c>
      <c r="FE118" s="690">
        <v>0</v>
      </c>
      <c r="FF118" s="690">
        <v>0</v>
      </c>
      <c r="FG118" s="690">
        <v>5.44090909090909E-3</v>
      </c>
      <c r="FH118" s="690">
        <v>0</v>
      </c>
      <c r="FI118" s="690">
        <v>0</v>
      </c>
      <c r="FJ118" s="690">
        <v>0</v>
      </c>
      <c r="FK118" s="690">
        <v>0</v>
      </c>
      <c r="FL118" s="690">
        <v>3.3805681818181818E-2</v>
      </c>
      <c r="FM118" s="690">
        <v>0</v>
      </c>
      <c r="FN118" s="690">
        <v>0</v>
      </c>
      <c r="FO118" s="690">
        <v>6.3447916666666673E-2</v>
      </c>
      <c r="FP118" s="690">
        <v>0</v>
      </c>
      <c r="FQ118" s="690">
        <v>0</v>
      </c>
      <c r="FR118" s="690">
        <v>4.4444444444444447E-4</v>
      </c>
      <c r="FS118" s="690">
        <v>0</v>
      </c>
      <c r="FT118" s="690">
        <v>0</v>
      </c>
      <c r="FU118" s="690">
        <v>0</v>
      </c>
      <c r="FV118" s="690">
        <v>0</v>
      </c>
      <c r="FW118" s="690">
        <v>0</v>
      </c>
      <c r="FX118" s="690">
        <v>0</v>
      </c>
      <c r="FY118" s="690">
        <v>0</v>
      </c>
      <c r="FZ118" s="690">
        <v>1.0240963855421687E-4</v>
      </c>
      <c r="GA118" s="690">
        <v>6.5909090909090908E-4</v>
      </c>
      <c r="GB118" s="690">
        <v>0</v>
      </c>
      <c r="GC118" s="690">
        <v>0</v>
      </c>
      <c r="GD118" s="690">
        <v>0</v>
      </c>
      <c r="GE118" s="690">
        <v>0</v>
      </c>
      <c r="GF118" s="690">
        <v>0</v>
      </c>
      <c r="GG118" s="690">
        <v>0</v>
      </c>
      <c r="GH118" s="690">
        <v>0</v>
      </c>
      <c r="GI118" s="690">
        <v>0</v>
      </c>
      <c r="GJ118" s="690">
        <v>0</v>
      </c>
      <c r="GK118" s="690">
        <v>0</v>
      </c>
      <c r="GL118" s="690">
        <v>0</v>
      </c>
    </row>
    <row r="119" spans="1:194" x14ac:dyDescent="0.2">
      <c r="A119" s="652" t="s">
        <v>1079</v>
      </c>
      <c r="B119" s="652" t="s">
        <v>537</v>
      </c>
      <c r="C119" s="690">
        <v>0</v>
      </c>
      <c r="D119" s="690">
        <v>0</v>
      </c>
      <c r="E119" s="690">
        <v>0</v>
      </c>
      <c r="F119" s="690">
        <v>0</v>
      </c>
      <c r="G119" s="690">
        <v>1.2733096085409254E-3</v>
      </c>
      <c r="H119" s="690">
        <v>0</v>
      </c>
      <c r="I119" s="690">
        <v>0</v>
      </c>
      <c r="J119" s="690">
        <v>0</v>
      </c>
      <c r="K119" s="690">
        <v>0</v>
      </c>
      <c r="L119" s="690">
        <v>3.1187118644067799E-2</v>
      </c>
      <c r="M119" s="690">
        <v>0</v>
      </c>
      <c r="N119" s="690">
        <v>0</v>
      </c>
      <c r="O119" s="690">
        <v>4.4067796610169495E-4</v>
      </c>
      <c r="P119" s="690">
        <v>5.077322033898303E-2</v>
      </c>
      <c r="Q119" s="690">
        <v>4.6076388888888866</v>
      </c>
      <c r="R119" s="690">
        <v>0</v>
      </c>
      <c r="S119" s="690">
        <v>0</v>
      </c>
      <c r="T119" s="690">
        <v>0</v>
      </c>
      <c r="U119" s="690">
        <v>0</v>
      </c>
      <c r="V119" s="690">
        <v>0</v>
      </c>
      <c r="W119" s="690">
        <v>9.663865546218486E-3</v>
      </c>
      <c r="X119" s="690">
        <v>0</v>
      </c>
      <c r="Y119" s="690">
        <v>1.598639455782313E-4</v>
      </c>
      <c r="Z119" s="690"/>
      <c r="AA119" s="690">
        <v>0</v>
      </c>
      <c r="AB119" s="690">
        <v>0</v>
      </c>
      <c r="AC119" s="690">
        <v>0</v>
      </c>
      <c r="AD119" s="690">
        <v>0</v>
      </c>
      <c r="AE119" s="690">
        <v>0</v>
      </c>
      <c r="AF119" s="690">
        <v>9.278350515463917E-5</v>
      </c>
      <c r="AG119" s="690">
        <v>0</v>
      </c>
      <c r="AH119" s="690">
        <v>9.8976109215046331E-5</v>
      </c>
      <c r="AI119" s="690">
        <v>0</v>
      </c>
      <c r="AJ119" s="690">
        <v>0</v>
      </c>
      <c r="AK119" s="690">
        <v>5.7874015748031503E-4</v>
      </c>
      <c r="AL119" s="690">
        <v>0</v>
      </c>
      <c r="AM119" s="690">
        <v>9.7472924187725634E-5</v>
      </c>
      <c r="AN119" s="690">
        <v>0</v>
      </c>
      <c r="AO119" s="690">
        <v>6.7796610169491526E-6</v>
      </c>
      <c r="AP119" s="690">
        <v>0</v>
      </c>
      <c r="AQ119" s="690">
        <v>3.1046511627906976E-4</v>
      </c>
      <c r="AR119" s="690">
        <v>1.4981949458483753E-3</v>
      </c>
      <c r="AS119" s="690">
        <v>0</v>
      </c>
      <c r="AT119" s="690">
        <v>0</v>
      </c>
      <c r="AU119" s="690">
        <v>0</v>
      </c>
      <c r="AV119" s="690">
        <v>0</v>
      </c>
      <c r="AW119" s="690">
        <v>5.0583657587548636E-5</v>
      </c>
      <c r="AX119" s="690">
        <v>0</v>
      </c>
      <c r="AY119" s="690">
        <v>8.1898305084745753E-3</v>
      </c>
      <c r="AZ119" s="690">
        <v>0</v>
      </c>
      <c r="BA119" s="690">
        <v>7.2202166064981954E-6</v>
      </c>
      <c r="BB119" s="690">
        <v>7.2425423728813568E-2</v>
      </c>
      <c r="BC119" s="690">
        <v>0</v>
      </c>
      <c r="BD119" s="690">
        <v>0</v>
      </c>
      <c r="BE119" s="690">
        <v>0</v>
      </c>
      <c r="BF119" s="690">
        <v>0.18661777777333333</v>
      </c>
      <c r="BG119" s="884">
        <v>0.18661777777333333</v>
      </c>
      <c r="BH119" s="884">
        <v>0.18661777777333333</v>
      </c>
      <c r="BI119" s="884">
        <v>0.18661777777333333</v>
      </c>
      <c r="BJ119" s="884">
        <v>0.18661777777333333</v>
      </c>
      <c r="BK119" s="884">
        <v>0.18661777777333333</v>
      </c>
      <c r="BL119" s="884">
        <v>0.18661777777333333</v>
      </c>
      <c r="BM119" s="690">
        <v>0</v>
      </c>
      <c r="BN119" s="690">
        <v>0</v>
      </c>
      <c r="BO119" s="690">
        <v>0</v>
      </c>
      <c r="BP119" s="690">
        <v>0</v>
      </c>
      <c r="BQ119" s="690">
        <v>0</v>
      </c>
      <c r="BR119" s="690">
        <v>0</v>
      </c>
      <c r="BS119" s="690">
        <v>0</v>
      </c>
      <c r="BT119" s="690">
        <v>2.3024054982817872E-4</v>
      </c>
      <c r="BU119" s="690">
        <v>0</v>
      </c>
      <c r="BV119" s="690">
        <v>0</v>
      </c>
      <c r="BW119" s="690">
        <v>0</v>
      </c>
      <c r="BX119" s="690">
        <v>0</v>
      </c>
      <c r="BY119" s="690">
        <v>0</v>
      </c>
      <c r="BZ119" s="690">
        <v>0</v>
      </c>
      <c r="CA119" s="690">
        <v>0</v>
      </c>
      <c r="CB119" s="690">
        <v>0</v>
      </c>
      <c r="CC119" s="690">
        <v>3.728813559322034E-5</v>
      </c>
      <c r="CD119" s="690">
        <v>0</v>
      </c>
      <c r="CE119" s="690">
        <v>0</v>
      </c>
      <c r="CF119" s="690">
        <v>0</v>
      </c>
      <c r="CG119" s="690">
        <v>0</v>
      </c>
      <c r="CH119" s="690">
        <v>0</v>
      </c>
      <c r="CI119" s="690">
        <v>0</v>
      </c>
      <c r="CJ119" s="690">
        <v>0</v>
      </c>
      <c r="CK119" s="690">
        <v>0</v>
      </c>
      <c r="CL119" s="690">
        <v>0</v>
      </c>
      <c r="CM119" s="690">
        <v>0</v>
      </c>
      <c r="CN119" s="690">
        <v>3.4601769911504427E-3</v>
      </c>
      <c r="CO119" s="690">
        <v>0</v>
      </c>
      <c r="CP119" s="690">
        <v>0</v>
      </c>
      <c r="CQ119" s="690">
        <v>1.1564625850340137E-4</v>
      </c>
      <c r="CR119" s="690">
        <v>0</v>
      </c>
      <c r="CS119" s="690">
        <v>9.3152542372881375E-4</v>
      </c>
      <c r="CT119" s="690">
        <v>1.4623728813559322E-3</v>
      </c>
      <c r="CU119" s="690">
        <v>0</v>
      </c>
      <c r="CV119" s="690">
        <v>0</v>
      </c>
      <c r="CW119" s="690">
        <v>0</v>
      </c>
      <c r="CX119" s="690">
        <v>0</v>
      </c>
      <c r="CY119" s="690">
        <v>1.3928176795580109E-2</v>
      </c>
      <c r="CZ119" s="690">
        <v>0</v>
      </c>
      <c r="DA119" s="690">
        <v>0</v>
      </c>
      <c r="DB119" s="690">
        <v>0</v>
      </c>
      <c r="DC119" s="690">
        <v>0</v>
      </c>
      <c r="DD119" s="690">
        <v>0</v>
      </c>
      <c r="DE119" s="690">
        <v>0</v>
      </c>
      <c r="DF119" s="690">
        <v>0</v>
      </c>
      <c r="DG119" s="690">
        <v>0</v>
      </c>
      <c r="DH119" s="690">
        <v>0</v>
      </c>
      <c r="DI119" s="690">
        <v>0</v>
      </c>
      <c r="DJ119" s="690">
        <v>0</v>
      </c>
      <c r="DK119" s="690">
        <v>0</v>
      </c>
      <c r="DL119" s="690">
        <v>8.4440677966098072E-3</v>
      </c>
      <c r="DM119" s="690">
        <v>9.6219931271477666E-5</v>
      </c>
      <c r="DN119" s="690">
        <v>0</v>
      </c>
      <c r="DO119" s="690">
        <v>0</v>
      </c>
      <c r="DP119" s="690">
        <v>0</v>
      </c>
      <c r="DQ119" s="690">
        <v>0</v>
      </c>
      <c r="DR119" s="690">
        <v>2.2422878228782292E-2</v>
      </c>
      <c r="DS119" s="690">
        <v>5.5363321799307956E-5</v>
      </c>
      <c r="DT119" s="690">
        <v>0</v>
      </c>
      <c r="DU119" s="690">
        <v>0</v>
      </c>
      <c r="DV119" s="690">
        <v>0</v>
      </c>
      <c r="DW119" s="690">
        <v>1.2383512544802867E-2</v>
      </c>
      <c r="DX119" s="690">
        <v>0</v>
      </c>
      <c r="DY119" s="690">
        <v>0</v>
      </c>
      <c r="DZ119" s="690">
        <v>6.1776255707762569E-3</v>
      </c>
      <c r="EA119" s="690">
        <v>0</v>
      </c>
      <c r="EB119" s="690">
        <v>0</v>
      </c>
      <c r="EC119" s="690">
        <v>0</v>
      </c>
      <c r="ED119" s="690">
        <v>0</v>
      </c>
      <c r="EE119" s="690">
        <v>0</v>
      </c>
      <c r="EF119" s="690">
        <v>0</v>
      </c>
      <c r="EG119" s="690">
        <v>0</v>
      </c>
      <c r="EH119" s="690">
        <v>0</v>
      </c>
      <c r="EI119" s="690">
        <v>0</v>
      </c>
      <c r="EJ119" s="690">
        <v>1.3605442176870749E-5</v>
      </c>
      <c r="EK119" s="690">
        <v>0</v>
      </c>
      <c r="EL119" s="690">
        <v>0</v>
      </c>
      <c r="EM119" s="690">
        <v>0</v>
      </c>
      <c r="EN119" s="690">
        <v>0</v>
      </c>
      <c r="EO119" s="690">
        <v>0</v>
      </c>
      <c r="EP119" s="690">
        <v>0</v>
      </c>
      <c r="EQ119" s="690">
        <v>0</v>
      </c>
      <c r="ER119" s="690">
        <v>0</v>
      </c>
      <c r="ES119" s="690">
        <v>1.5423728813559327E-3</v>
      </c>
      <c r="ET119" s="690">
        <v>0</v>
      </c>
      <c r="EU119" s="690">
        <v>0</v>
      </c>
      <c r="EV119" s="690">
        <v>3.6949152542371371E-4</v>
      </c>
      <c r="EW119" s="690">
        <v>0</v>
      </c>
      <c r="EX119" s="690">
        <v>0</v>
      </c>
      <c r="EY119" s="690">
        <v>0</v>
      </c>
      <c r="EZ119" s="690">
        <v>5.8946180555555561E-2</v>
      </c>
      <c r="FA119" s="690">
        <v>0</v>
      </c>
      <c r="FB119" s="690">
        <v>0</v>
      </c>
      <c r="FC119" s="690">
        <v>4.4067796610169495E-4</v>
      </c>
      <c r="FD119" s="690">
        <v>0</v>
      </c>
      <c r="FE119" s="690">
        <v>7.6271186440677989E-5</v>
      </c>
      <c r="FF119" s="690">
        <v>0</v>
      </c>
      <c r="FG119" s="690">
        <v>7.5169491525423722E-3</v>
      </c>
      <c r="FH119" s="690">
        <v>0</v>
      </c>
      <c r="FI119" s="690">
        <v>0</v>
      </c>
      <c r="FJ119" s="690">
        <v>0</v>
      </c>
      <c r="FK119" s="690">
        <v>0</v>
      </c>
      <c r="FL119" s="690">
        <v>1.2349823321554771E-3</v>
      </c>
      <c r="FM119" s="690">
        <v>0</v>
      </c>
      <c r="FN119" s="690">
        <v>0</v>
      </c>
      <c r="FO119" s="690">
        <v>2.8880681818181809E-2</v>
      </c>
      <c r="FP119" s="690">
        <v>0</v>
      </c>
      <c r="FQ119" s="690">
        <v>3.7067137809187276E-3</v>
      </c>
      <c r="FR119" s="690">
        <v>9.1525423728813565E-4</v>
      </c>
      <c r="FS119" s="690">
        <v>0</v>
      </c>
      <c r="FT119" s="690">
        <v>0</v>
      </c>
      <c r="FU119" s="690">
        <v>0</v>
      </c>
      <c r="FV119" s="690">
        <v>0</v>
      </c>
      <c r="FW119" s="690">
        <v>3.0395480338983052E-4</v>
      </c>
      <c r="FX119" s="690">
        <v>0</v>
      </c>
      <c r="FY119" s="690">
        <v>0</v>
      </c>
      <c r="FZ119" s="690">
        <v>0</v>
      </c>
      <c r="GA119" s="690">
        <v>5.2033898305084755E-3</v>
      </c>
      <c r="GB119" s="690">
        <v>0</v>
      </c>
      <c r="GC119" s="690">
        <v>0</v>
      </c>
      <c r="GD119" s="690">
        <v>1.6788321167883209E-2</v>
      </c>
      <c r="GE119" s="690">
        <v>0</v>
      </c>
      <c r="GF119" s="690">
        <v>0</v>
      </c>
      <c r="GG119" s="690">
        <v>0</v>
      </c>
      <c r="GH119" s="690">
        <v>0</v>
      </c>
      <c r="GI119" s="690">
        <v>0</v>
      </c>
      <c r="GJ119" s="690">
        <v>1.0169491525423729E-5</v>
      </c>
      <c r="GK119" s="690">
        <v>0</v>
      </c>
      <c r="GL119" s="690">
        <v>0</v>
      </c>
    </row>
    <row r="120" spans="1:194" x14ac:dyDescent="0.2">
      <c r="A120" s="652" t="s">
        <v>1082</v>
      </c>
      <c r="B120" s="652" t="s">
        <v>539</v>
      </c>
      <c r="C120" s="690">
        <v>0</v>
      </c>
      <c r="D120" s="690">
        <v>0</v>
      </c>
      <c r="E120" s="690">
        <v>0</v>
      </c>
      <c r="F120" s="690">
        <v>0</v>
      </c>
      <c r="G120" s="690">
        <v>1.2145748987854251E-5</v>
      </c>
      <c r="H120" s="690">
        <v>0</v>
      </c>
      <c r="I120" s="690">
        <v>0</v>
      </c>
      <c r="J120" s="690">
        <v>0</v>
      </c>
      <c r="K120" s="690">
        <v>0</v>
      </c>
      <c r="L120" s="690">
        <v>1.5415322580645161E-3</v>
      </c>
      <c r="M120" s="690">
        <v>0</v>
      </c>
      <c r="N120" s="690">
        <v>6.1320754716981133E-5</v>
      </c>
      <c r="O120" s="690">
        <v>0</v>
      </c>
      <c r="P120" s="690">
        <v>1.0357429718875503E-3</v>
      </c>
      <c r="Q120" s="690">
        <v>0.5337931034482758</v>
      </c>
      <c r="R120" s="690">
        <v>0</v>
      </c>
      <c r="S120" s="690">
        <v>0</v>
      </c>
      <c r="T120" s="690">
        <v>0</v>
      </c>
      <c r="U120" s="690">
        <v>0</v>
      </c>
      <c r="V120" s="690">
        <v>0</v>
      </c>
      <c r="W120" s="690">
        <v>0</v>
      </c>
      <c r="X120" s="690">
        <v>0</v>
      </c>
      <c r="Y120" s="690">
        <v>8.4745762711864406E-6</v>
      </c>
      <c r="Z120" s="690"/>
      <c r="AA120" s="690">
        <v>0</v>
      </c>
      <c r="AB120" s="690">
        <v>8.4507042253521126E-5</v>
      </c>
      <c r="AC120" s="690">
        <v>0</v>
      </c>
      <c r="AD120" s="690">
        <v>0</v>
      </c>
      <c r="AE120" s="690">
        <v>0</v>
      </c>
      <c r="AF120" s="690">
        <v>0</v>
      </c>
      <c r="AG120" s="690">
        <v>0</v>
      </c>
      <c r="AH120" s="690">
        <v>0</v>
      </c>
      <c r="AI120" s="690">
        <v>0</v>
      </c>
      <c r="AJ120" s="690">
        <v>0</v>
      </c>
      <c r="AK120" s="690">
        <v>0</v>
      </c>
      <c r="AL120" s="690">
        <v>0</v>
      </c>
      <c r="AM120" s="690">
        <v>0</v>
      </c>
      <c r="AN120" s="690">
        <v>0</v>
      </c>
      <c r="AO120" s="690">
        <v>0</v>
      </c>
      <c r="AP120" s="690">
        <v>0</v>
      </c>
      <c r="AQ120" s="690">
        <v>1.9555555555555557E-5</v>
      </c>
      <c r="AR120" s="690">
        <v>0</v>
      </c>
      <c r="AS120" s="690">
        <v>0</v>
      </c>
      <c r="AT120" s="690">
        <v>0</v>
      </c>
      <c r="AU120" s="690">
        <v>0</v>
      </c>
      <c r="AV120" s="690">
        <v>0</v>
      </c>
      <c r="AW120" s="690">
        <v>0</v>
      </c>
      <c r="AX120" s="690">
        <v>0</v>
      </c>
      <c r="AY120" s="690">
        <v>1.5789473684210527E-4</v>
      </c>
      <c r="AZ120" s="690">
        <v>0</v>
      </c>
      <c r="BA120" s="690">
        <v>0</v>
      </c>
      <c r="BB120" s="690">
        <v>3.3603238866396765E-4</v>
      </c>
      <c r="BC120" s="690">
        <v>0</v>
      </c>
      <c r="BD120" s="690">
        <v>0</v>
      </c>
      <c r="BE120" s="690">
        <v>0</v>
      </c>
      <c r="BF120" s="690">
        <v>5.7247524752475236E-2</v>
      </c>
      <c r="BG120" s="884">
        <v>5.7247524752475236E-2</v>
      </c>
      <c r="BH120" s="884">
        <v>5.7247524752475236E-2</v>
      </c>
      <c r="BI120" s="884">
        <v>5.7247524752475236E-2</v>
      </c>
      <c r="BJ120" s="884">
        <v>5.7247524752475236E-2</v>
      </c>
      <c r="BK120" s="884">
        <v>5.7247524752475236E-2</v>
      </c>
      <c r="BL120" s="884">
        <v>5.7247524752475236E-2</v>
      </c>
      <c r="BM120" s="690">
        <v>0</v>
      </c>
      <c r="BN120" s="690">
        <v>0</v>
      </c>
      <c r="BO120" s="690">
        <v>0</v>
      </c>
      <c r="BP120" s="690">
        <v>4.0322580645161292E-6</v>
      </c>
      <c r="BQ120" s="690">
        <v>0</v>
      </c>
      <c r="BR120" s="690">
        <v>0</v>
      </c>
      <c r="BS120" s="690">
        <v>0</v>
      </c>
      <c r="BT120" s="690">
        <v>2.9166666666666666E-5</v>
      </c>
      <c r="BU120" s="690">
        <v>0</v>
      </c>
      <c r="BV120" s="690">
        <v>0</v>
      </c>
      <c r="BW120" s="690">
        <v>0</v>
      </c>
      <c r="BX120" s="690">
        <v>0</v>
      </c>
      <c r="BY120" s="690">
        <v>0</v>
      </c>
      <c r="BZ120" s="690">
        <v>0</v>
      </c>
      <c r="CA120" s="690">
        <v>0</v>
      </c>
      <c r="CB120" s="690">
        <v>0</v>
      </c>
      <c r="CC120" s="690">
        <v>0</v>
      </c>
      <c r="CD120" s="690">
        <v>0</v>
      </c>
      <c r="CE120" s="690">
        <v>0</v>
      </c>
      <c r="CF120" s="690">
        <v>0</v>
      </c>
      <c r="CG120" s="690">
        <v>0</v>
      </c>
      <c r="CH120" s="690">
        <v>0</v>
      </c>
      <c r="CI120" s="690">
        <v>0</v>
      </c>
      <c r="CJ120" s="690">
        <v>0</v>
      </c>
      <c r="CK120" s="690">
        <v>0</v>
      </c>
      <c r="CL120" s="690">
        <v>0</v>
      </c>
      <c r="CM120" s="690">
        <v>0</v>
      </c>
      <c r="CN120" s="690">
        <v>6.1728395061728394E-4</v>
      </c>
      <c r="CO120" s="690">
        <v>0</v>
      </c>
      <c r="CP120" s="690">
        <v>0</v>
      </c>
      <c r="CQ120" s="690">
        <v>8.0645161290322584E-6</v>
      </c>
      <c r="CR120" s="690">
        <v>0</v>
      </c>
      <c r="CS120" s="690">
        <v>0</v>
      </c>
      <c r="CT120" s="690">
        <v>2.1848739495798321E-4</v>
      </c>
      <c r="CU120" s="690">
        <v>0</v>
      </c>
      <c r="CV120" s="690">
        <v>0</v>
      </c>
      <c r="CW120" s="690">
        <v>0</v>
      </c>
      <c r="CX120" s="690">
        <v>0</v>
      </c>
      <c r="CY120" s="690">
        <v>1.8181818181818183E-4</v>
      </c>
      <c r="CZ120" s="690">
        <v>0</v>
      </c>
      <c r="DA120" s="690">
        <v>0</v>
      </c>
      <c r="DB120" s="690">
        <v>0</v>
      </c>
      <c r="DC120" s="690">
        <v>0</v>
      </c>
      <c r="DD120" s="690">
        <v>0</v>
      </c>
      <c r="DE120" s="690">
        <v>0</v>
      </c>
      <c r="DF120" s="690">
        <v>0</v>
      </c>
      <c r="DG120" s="690">
        <v>0</v>
      </c>
      <c r="DH120" s="690">
        <v>0</v>
      </c>
      <c r="DI120" s="690">
        <v>0</v>
      </c>
      <c r="DJ120" s="690">
        <v>0</v>
      </c>
      <c r="DK120" s="690">
        <v>4.048582995951417E-6</v>
      </c>
      <c r="DL120" s="690">
        <v>4.048582995951417E-6</v>
      </c>
      <c r="DM120" s="690">
        <v>0</v>
      </c>
      <c r="DN120" s="690">
        <v>0</v>
      </c>
      <c r="DO120" s="690">
        <v>0</v>
      </c>
      <c r="DP120" s="690">
        <v>0</v>
      </c>
      <c r="DQ120" s="690">
        <v>0</v>
      </c>
      <c r="DR120" s="690">
        <v>6.7567567567567569E-5</v>
      </c>
      <c r="DS120" s="690">
        <v>0</v>
      </c>
      <c r="DT120" s="690">
        <v>0</v>
      </c>
      <c r="DU120" s="690">
        <v>0</v>
      </c>
      <c r="DV120" s="690">
        <v>0</v>
      </c>
      <c r="DW120" s="690">
        <v>0</v>
      </c>
      <c r="DX120" s="690">
        <v>0</v>
      </c>
      <c r="DY120" s="690">
        <v>0</v>
      </c>
      <c r="DZ120" s="690">
        <v>0</v>
      </c>
      <c r="EA120" s="690">
        <v>0</v>
      </c>
      <c r="EB120" s="690">
        <v>0</v>
      </c>
      <c r="EC120" s="690">
        <v>0</v>
      </c>
      <c r="ED120" s="690">
        <v>0</v>
      </c>
      <c r="EE120" s="690">
        <v>0</v>
      </c>
      <c r="EF120" s="690">
        <v>0</v>
      </c>
      <c r="EG120" s="690">
        <v>0</v>
      </c>
      <c r="EH120" s="690">
        <v>0</v>
      </c>
      <c r="EI120" s="690">
        <v>0</v>
      </c>
      <c r="EJ120" s="690">
        <v>0</v>
      </c>
      <c r="EK120" s="690">
        <v>0</v>
      </c>
      <c r="EL120" s="690">
        <v>0</v>
      </c>
      <c r="EM120" s="690">
        <v>0</v>
      </c>
      <c r="EN120" s="690">
        <v>0</v>
      </c>
      <c r="EO120" s="690">
        <v>0</v>
      </c>
      <c r="EP120" s="690">
        <v>0</v>
      </c>
      <c r="EQ120" s="690">
        <v>0</v>
      </c>
      <c r="ER120" s="690">
        <v>0</v>
      </c>
      <c r="ES120" s="690">
        <v>1.6194331983805668E-5</v>
      </c>
      <c r="ET120" s="690">
        <v>7.2874493927125499E-4</v>
      </c>
      <c r="EU120" s="690">
        <v>0</v>
      </c>
      <c r="EV120" s="690">
        <v>1.2145748987854251E-5</v>
      </c>
      <c r="EW120" s="690">
        <v>0</v>
      </c>
      <c r="EX120" s="690">
        <v>0</v>
      </c>
      <c r="EY120" s="690">
        <v>0</v>
      </c>
      <c r="EZ120" s="690">
        <v>8.906882591093118E-5</v>
      </c>
      <c r="FA120" s="690">
        <v>0</v>
      </c>
      <c r="FB120" s="690">
        <v>0</v>
      </c>
      <c r="FC120" s="690">
        <v>0</v>
      </c>
      <c r="FD120" s="690">
        <v>0</v>
      </c>
      <c r="FE120" s="690">
        <v>0</v>
      </c>
      <c r="FF120" s="690">
        <v>0</v>
      </c>
      <c r="FG120" s="690">
        <v>0</v>
      </c>
      <c r="FH120" s="690">
        <v>0</v>
      </c>
      <c r="FI120" s="690">
        <v>0</v>
      </c>
      <c r="FJ120" s="690">
        <v>0</v>
      </c>
      <c r="FK120" s="690">
        <v>0</v>
      </c>
      <c r="FL120" s="690">
        <v>1.2244897959183674E-5</v>
      </c>
      <c r="FM120" s="690">
        <v>0</v>
      </c>
      <c r="FN120" s="690">
        <v>0</v>
      </c>
      <c r="FO120" s="690">
        <v>1.7090532544378829E-2</v>
      </c>
      <c r="FP120" s="690">
        <v>0</v>
      </c>
      <c r="FQ120" s="690">
        <v>0</v>
      </c>
      <c r="FR120" s="690">
        <v>0</v>
      </c>
      <c r="FS120" s="690">
        <v>0</v>
      </c>
      <c r="FT120" s="690">
        <v>0</v>
      </c>
      <c r="FU120" s="690">
        <v>0</v>
      </c>
      <c r="FV120" s="690">
        <v>0</v>
      </c>
      <c r="FW120" s="690">
        <v>0</v>
      </c>
      <c r="FX120" s="690">
        <v>0</v>
      </c>
      <c r="FY120" s="690">
        <v>0</v>
      </c>
      <c r="FZ120" s="690">
        <v>0</v>
      </c>
      <c r="GA120" s="690">
        <v>8.0971659919028339E-6</v>
      </c>
      <c r="GB120" s="690">
        <v>0</v>
      </c>
      <c r="GC120" s="690">
        <v>0</v>
      </c>
      <c r="GD120" s="690">
        <v>0</v>
      </c>
      <c r="GE120" s="690">
        <v>0</v>
      </c>
      <c r="GF120" s="690">
        <v>0</v>
      </c>
      <c r="GG120" s="690">
        <v>0</v>
      </c>
      <c r="GH120" s="690">
        <v>0</v>
      </c>
      <c r="GI120" s="690">
        <v>0</v>
      </c>
      <c r="GJ120" s="690">
        <v>0</v>
      </c>
      <c r="GK120" s="690">
        <v>0</v>
      </c>
      <c r="GL120" s="690">
        <v>0</v>
      </c>
    </row>
    <row r="121" spans="1:194" x14ac:dyDescent="0.2">
      <c r="A121" s="652" t="s">
        <v>1086</v>
      </c>
      <c r="B121" s="652" t="s">
        <v>544</v>
      </c>
      <c r="C121" s="690">
        <v>0</v>
      </c>
      <c r="D121" s="690">
        <v>0</v>
      </c>
      <c r="E121" s="690">
        <v>6.4171122994652406E-5</v>
      </c>
      <c r="F121" s="690">
        <v>0</v>
      </c>
      <c r="G121" s="690">
        <v>4.8034934497816597E-4</v>
      </c>
      <c r="H121" s="690">
        <v>0</v>
      </c>
      <c r="I121" s="690">
        <v>0</v>
      </c>
      <c r="J121" s="690">
        <v>0</v>
      </c>
      <c r="K121" s="690">
        <v>0</v>
      </c>
      <c r="L121" s="690">
        <v>5.6709482758620686E-2</v>
      </c>
      <c r="M121" s="690">
        <v>0</v>
      </c>
      <c r="N121" s="690">
        <v>6.5502183406113536E-5</v>
      </c>
      <c r="O121" s="690">
        <v>0</v>
      </c>
      <c r="P121" s="690">
        <v>0.48263879310344654</v>
      </c>
      <c r="Q121" s="690">
        <v>1.7374193548387098</v>
      </c>
      <c r="R121" s="690">
        <v>0</v>
      </c>
      <c r="S121" s="690">
        <v>0</v>
      </c>
      <c r="T121" s="690">
        <v>0</v>
      </c>
      <c r="U121" s="690">
        <v>0</v>
      </c>
      <c r="V121" s="690">
        <v>0</v>
      </c>
      <c r="W121" s="690">
        <v>0</v>
      </c>
      <c r="X121" s="690">
        <v>0</v>
      </c>
      <c r="Y121" s="690">
        <v>7.9210526315789467E-3</v>
      </c>
      <c r="Z121" s="690"/>
      <c r="AA121" s="690">
        <v>0</v>
      </c>
      <c r="AB121" s="690">
        <v>0</v>
      </c>
      <c r="AC121" s="690">
        <v>0</v>
      </c>
      <c r="AD121" s="690">
        <v>0</v>
      </c>
      <c r="AE121" s="690">
        <v>0</v>
      </c>
      <c r="AF121" s="690">
        <v>0</v>
      </c>
      <c r="AG121" s="690">
        <v>0</v>
      </c>
      <c r="AH121" s="690">
        <v>0</v>
      </c>
      <c r="AI121" s="690">
        <v>0</v>
      </c>
      <c r="AJ121" s="690">
        <v>0</v>
      </c>
      <c r="AK121" s="690">
        <v>0</v>
      </c>
      <c r="AL121" s="690">
        <v>0</v>
      </c>
      <c r="AM121" s="690">
        <v>3.2710280373831774E-5</v>
      </c>
      <c r="AN121" s="690">
        <v>0</v>
      </c>
      <c r="AO121" s="690">
        <v>2.9806896551724135E-2</v>
      </c>
      <c r="AP121" s="690">
        <v>0</v>
      </c>
      <c r="AQ121" s="690">
        <v>0</v>
      </c>
      <c r="AR121" s="690">
        <v>1.577777777777778E-3</v>
      </c>
      <c r="AS121" s="690">
        <v>0</v>
      </c>
      <c r="AT121" s="690">
        <v>0</v>
      </c>
      <c r="AU121" s="690">
        <v>0</v>
      </c>
      <c r="AV121" s="690">
        <v>0</v>
      </c>
      <c r="AW121" s="690">
        <v>0</v>
      </c>
      <c r="AX121" s="690">
        <v>0</v>
      </c>
      <c r="AY121" s="690">
        <v>2.5908296943230828E-3</v>
      </c>
      <c r="AZ121" s="690">
        <v>0</v>
      </c>
      <c r="BA121" s="690">
        <v>0</v>
      </c>
      <c r="BB121" s="690">
        <v>9.8552631578954146E-4</v>
      </c>
      <c r="BC121" s="690">
        <v>0</v>
      </c>
      <c r="BD121" s="690">
        <v>0</v>
      </c>
      <c r="BE121" s="690">
        <v>0</v>
      </c>
      <c r="BF121" s="690">
        <v>1.3181818181818182E-2</v>
      </c>
      <c r="BG121" s="884">
        <v>1.3181818181818182E-2</v>
      </c>
      <c r="BH121" s="884">
        <v>1.3181818181818182E-2</v>
      </c>
      <c r="BI121" s="884">
        <v>1.3181818181818182E-2</v>
      </c>
      <c r="BJ121" s="884">
        <v>1.3181818181818182E-2</v>
      </c>
      <c r="BK121" s="884">
        <v>1.3181818181818182E-2</v>
      </c>
      <c r="BL121" s="884">
        <v>1.3181818181818182E-2</v>
      </c>
      <c r="BM121" s="690">
        <v>0</v>
      </c>
      <c r="BN121" s="690">
        <v>8.163265306122449E-5</v>
      </c>
      <c r="BO121" s="690">
        <v>7.1428571428571434E-5</v>
      </c>
      <c r="BP121" s="690">
        <v>0</v>
      </c>
      <c r="BQ121" s="690">
        <v>0</v>
      </c>
      <c r="BR121" s="690">
        <v>0</v>
      </c>
      <c r="BS121" s="690">
        <v>0</v>
      </c>
      <c r="BT121" s="690">
        <v>3.1140350877192982E-3</v>
      </c>
      <c r="BU121" s="690">
        <v>0</v>
      </c>
      <c r="BV121" s="690">
        <v>0</v>
      </c>
      <c r="BW121" s="690">
        <v>0</v>
      </c>
      <c r="BX121" s="690">
        <v>0</v>
      </c>
      <c r="BY121" s="690">
        <v>0</v>
      </c>
      <c r="BZ121" s="690">
        <v>0</v>
      </c>
      <c r="CA121" s="690">
        <v>0</v>
      </c>
      <c r="CB121" s="690">
        <v>0</v>
      </c>
      <c r="CC121" s="690">
        <v>2.6593886462882094E-2</v>
      </c>
      <c r="CD121" s="690">
        <v>0</v>
      </c>
      <c r="CE121" s="690">
        <v>0</v>
      </c>
      <c r="CF121" s="690">
        <v>0</v>
      </c>
      <c r="CG121" s="690">
        <v>0</v>
      </c>
      <c r="CH121" s="690">
        <v>0</v>
      </c>
      <c r="CI121" s="690">
        <v>0</v>
      </c>
      <c r="CJ121" s="690">
        <v>0</v>
      </c>
      <c r="CK121" s="690">
        <v>0</v>
      </c>
      <c r="CL121" s="690">
        <v>0</v>
      </c>
      <c r="CM121" s="690">
        <v>0</v>
      </c>
      <c r="CN121" s="690">
        <v>0</v>
      </c>
      <c r="CO121" s="690">
        <v>0</v>
      </c>
      <c r="CP121" s="690">
        <v>0</v>
      </c>
      <c r="CQ121" s="690">
        <v>4.9087336244541493E-2</v>
      </c>
      <c r="CR121" s="690">
        <v>0</v>
      </c>
      <c r="CS121" s="690">
        <v>7.8947368421052619E-5</v>
      </c>
      <c r="CT121" s="690">
        <v>1.288640350877193E-2</v>
      </c>
      <c r="CU121" s="690">
        <v>0</v>
      </c>
      <c r="CV121" s="690">
        <v>8.7719298245614029E-6</v>
      </c>
      <c r="CW121" s="690">
        <v>0</v>
      </c>
      <c r="CX121" s="690">
        <v>1.7543859649122807E-3</v>
      </c>
      <c r="CY121" s="690">
        <v>0</v>
      </c>
      <c r="CZ121" s="690">
        <v>0</v>
      </c>
      <c r="DA121" s="690">
        <v>0</v>
      </c>
      <c r="DB121" s="690">
        <v>0</v>
      </c>
      <c r="DC121" s="690">
        <v>0</v>
      </c>
      <c r="DD121" s="690">
        <v>0</v>
      </c>
      <c r="DE121" s="690">
        <v>0</v>
      </c>
      <c r="DF121" s="690">
        <v>0</v>
      </c>
      <c r="DG121" s="690">
        <v>0</v>
      </c>
      <c r="DH121" s="690">
        <v>0</v>
      </c>
      <c r="DI121" s="690">
        <v>0</v>
      </c>
      <c r="DJ121" s="690">
        <v>0</v>
      </c>
      <c r="DK121" s="690">
        <v>0</v>
      </c>
      <c r="DL121" s="690">
        <v>0</v>
      </c>
      <c r="DM121" s="690">
        <v>4.3290043290043295E-6</v>
      </c>
      <c r="DN121" s="690">
        <v>0</v>
      </c>
      <c r="DO121" s="690">
        <v>0</v>
      </c>
      <c r="DP121" s="690">
        <v>0</v>
      </c>
      <c r="DQ121" s="690">
        <v>0</v>
      </c>
      <c r="DR121" s="690">
        <v>9.5024154589371957E-3</v>
      </c>
      <c r="DS121" s="690">
        <v>0</v>
      </c>
      <c r="DT121" s="690">
        <v>0</v>
      </c>
      <c r="DU121" s="690">
        <v>0</v>
      </c>
      <c r="DV121" s="690">
        <v>0</v>
      </c>
      <c r="DW121" s="690">
        <v>9.6916299559551E-3</v>
      </c>
      <c r="DX121" s="690">
        <v>0</v>
      </c>
      <c r="DY121" s="690">
        <v>0</v>
      </c>
      <c r="DZ121" s="690">
        <v>0</v>
      </c>
      <c r="EA121" s="690">
        <v>0</v>
      </c>
      <c r="EB121" s="690">
        <v>0</v>
      </c>
      <c r="EC121" s="690">
        <v>0</v>
      </c>
      <c r="ED121" s="690">
        <v>0</v>
      </c>
      <c r="EE121" s="690">
        <v>0</v>
      </c>
      <c r="EF121" s="690">
        <v>0</v>
      </c>
      <c r="EG121" s="690">
        <v>0</v>
      </c>
      <c r="EH121" s="690">
        <v>0</v>
      </c>
      <c r="EI121" s="690">
        <v>0</v>
      </c>
      <c r="EJ121" s="690">
        <v>0</v>
      </c>
      <c r="EK121" s="690">
        <v>0</v>
      </c>
      <c r="EL121" s="690">
        <v>0</v>
      </c>
      <c r="EM121" s="690">
        <v>0</v>
      </c>
      <c r="EN121" s="690">
        <v>0</v>
      </c>
      <c r="EO121" s="690">
        <v>0</v>
      </c>
      <c r="EP121" s="690">
        <v>0</v>
      </c>
      <c r="EQ121" s="690">
        <v>0</v>
      </c>
      <c r="ER121" s="690">
        <v>0</v>
      </c>
      <c r="ES121" s="690">
        <v>3.4632034632034636E-5</v>
      </c>
      <c r="ET121" s="690">
        <v>0</v>
      </c>
      <c r="EU121" s="690">
        <v>0</v>
      </c>
      <c r="EV121" s="690">
        <v>4.3103448275862071E-6</v>
      </c>
      <c r="EW121" s="690">
        <v>0</v>
      </c>
      <c r="EX121" s="690">
        <v>0</v>
      </c>
      <c r="EY121" s="690">
        <v>0</v>
      </c>
      <c r="EZ121" s="690">
        <v>3.8314473684210523E-2</v>
      </c>
      <c r="FA121" s="690">
        <v>0</v>
      </c>
      <c r="FB121" s="690">
        <v>0</v>
      </c>
      <c r="FC121" s="690">
        <v>0</v>
      </c>
      <c r="FD121" s="690">
        <v>0</v>
      </c>
      <c r="FE121" s="690">
        <v>0</v>
      </c>
      <c r="FF121" s="690">
        <v>0</v>
      </c>
      <c r="FG121" s="690">
        <v>0.1025844827586207</v>
      </c>
      <c r="FH121" s="690">
        <v>0</v>
      </c>
      <c r="FI121" s="690">
        <v>9.2592592592592591E-6</v>
      </c>
      <c r="FJ121" s="690">
        <v>0</v>
      </c>
      <c r="FK121" s="690">
        <v>0</v>
      </c>
      <c r="FL121" s="690">
        <v>9.0175925925925951E-2</v>
      </c>
      <c r="FM121" s="690">
        <v>0</v>
      </c>
      <c r="FN121" s="690">
        <v>0</v>
      </c>
      <c r="FO121" s="690">
        <v>0</v>
      </c>
      <c r="FP121" s="690">
        <v>0</v>
      </c>
      <c r="FQ121" s="690">
        <v>2.1929824561403511E-5</v>
      </c>
      <c r="FR121" s="690">
        <v>3.2900432900432897E-4</v>
      </c>
      <c r="FS121" s="690">
        <v>0</v>
      </c>
      <c r="FT121" s="690">
        <v>0</v>
      </c>
      <c r="FU121" s="690">
        <v>0</v>
      </c>
      <c r="FV121" s="690">
        <v>0</v>
      </c>
      <c r="FW121" s="690">
        <v>9.9567099567099564E-5</v>
      </c>
      <c r="FX121" s="690">
        <v>0</v>
      </c>
      <c r="FY121" s="690">
        <v>0</v>
      </c>
      <c r="FZ121" s="690">
        <v>0</v>
      </c>
      <c r="GA121" s="690">
        <v>4.7598253275109168E-4</v>
      </c>
      <c r="GB121" s="690">
        <v>0</v>
      </c>
      <c r="GC121" s="690">
        <v>0</v>
      </c>
      <c r="GD121" s="690">
        <v>7.0175438596491223E-5</v>
      </c>
      <c r="GE121" s="690">
        <v>6.4935064935064935E-5</v>
      </c>
      <c r="GF121" s="690">
        <v>0</v>
      </c>
      <c r="GG121" s="690">
        <v>0</v>
      </c>
      <c r="GH121" s="690">
        <v>0</v>
      </c>
      <c r="GI121" s="690">
        <v>0</v>
      </c>
      <c r="GJ121" s="690">
        <v>2.3922413793103451E-3</v>
      </c>
      <c r="GK121" s="690">
        <v>0</v>
      </c>
      <c r="GL121" s="690">
        <v>0</v>
      </c>
    </row>
    <row r="122" spans="1:194" x14ac:dyDescent="0.2">
      <c r="A122" s="652" t="s">
        <v>1087</v>
      </c>
      <c r="B122" s="652" t="s">
        <v>545</v>
      </c>
      <c r="C122" s="690">
        <v>0</v>
      </c>
      <c r="D122" s="690">
        <v>0</v>
      </c>
      <c r="E122" s="690">
        <v>1.6722408026755853E-5</v>
      </c>
      <c r="F122" s="690">
        <v>0</v>
      </c>
      <c r="G122" s="690">
        <v>6.0331703341483262E-3</v>
      </c>
      <c r="H122" s="690">
        <v>0</v>
      </c>
      <c r="I122" s="690">
        <v>0</v>
      </c>
      <c r="J122" s="690">
        <v>1.4979188345473463E-2</v>
      </c>
      <c r="K122" s="690">
        <v>0</v>
      </c>
      <c r="L122" s="690">
        <v>1.8046559999999993E-2</v>
      </c>
      <c r="M122" s="690">
        <v>0</v>
      </c>
      <c r="N122" s="690">
        <v>0</v>
      </c>
      <c r="O122" s="690">
        <v>0</v>
      </c>
      <c r="P122" s="690">
        <v>0.12492895522388066</v>
      </c>
      <c r="Q122" s="690">
        <v>0.43693877551020421</v>
      </c>
      <c r="R122" s="690">
        <v>0</v>
      </c>
      <c r="S122" s="690">
        <v>0</v>
      </c>
      <c r="T122" s="690">
        <v>0</v>
      </c>
      <c r="U122" s="690">
        <v>0</v>
      </c>
      <c r="V122" s="690">
        <v>0</v>
      </c>
      <c r="W122" s="690">
        <v>0</v>
      </c>
      <c r="X122" s="690">
        <v>0</v>
      </c>
      <c r="Y122" s="690">
        <v>5.2139896373056974E-3</v>
      </c>
      <c r="Z122" s="690"/>
      <c r="AA122" s="690">
        <v>0</v>
      </c>
      <c r="AB122" s="690">
        <v>0</v>
      </c>
      <c r="AC122" s="690">
        <v>1.8501387604070305E-6</v>
      </c>
      <c r="AD122" s="690">
        <v>3.3925686591276256E-5</v>
      </c>
      <c r="AE122" s="690">
        <v>7.7464788732394354E-5</v>
      </c>
      <c r="AF122" s="690">
        <v>0</v>
      </c>
      <c r="AG122" s="690">
        <v>0</v>
      </c>
      <c r="AH122" s="690">
        <v>5.2896081771720617E-5</v>
      </c>
      <c r="AI122" s="690">
        <v>0</v>
      </c>
      <c r="AJ122" s="690">
        <v>0</v>
      </c>
      <c r="AK122" s="690">
        <v>1.0084033613445378E-5</v>
      </c>
      <c r="AL122" s="690">
        <v>1.0335917312661498E-4</v>
      </c>
      <c r="AM122" s="690">
        <v>1.9434713375796181E-3</v>
      </c>
      <c r="AN122" s="690">
        <v>0</v>
      </c>
      <c r="AO122" s="690">
        <v>3.8059250398724077E-2</v>
      </c>
      <c r="AP122" s="690">
        <v>1.3794520547945205E-4</v>
      </c>
      <c r="AQ122" s="690">
        <v>3.0800821355236142E-6</v>
      </c>
      <c r="AR122" s="690">
        <v>1.8718332022029896E-3</v>
      </c>
      <c r="AS122" s="690">
        <v>0</v>
      </c>
      <c r="AT122" s="690">
        <v>0</v>
      </c>
      <c r="AU122" s="690">
        <v>0</v>
      </c>
      <c r="AV122" s="690">
        <v>0</v>
      </c>
      <c r="AW122" s="690">
        <v>0</v>
      </c>
      <c r="AX122" s="690">
        <v>0</v>
      </c>
      <c r="AY122" s="690">
        <v>7.3347576006573554E-3</v>
      </c>
      <c r="AZ122" s="690">
        <v>0</v>
      </c>
      <c r="BA122" s="690">
        <v>1.1199999999999999E-5</v>
      </c>
      <c r="BB122" s="690">
        <v>1.7706417546709992E-2</v>
      </c>
      <c r="BC122" s="690">
        <v>8.6281276962899056E-6</v>
      </c>
      <c r="BD122" s="690">
        <v>0</v>
      </c>
      <c r="BE122" s="690">
        <v>2.0491803278688525E-5</v>
      </c>
      <c r="BF122" s="690">
        <v>5.6931496062994663E-2</v>
      </c>
      <c r="BG122" s="884">
        <v>5.6931496062994663E-2</v>
      </c>
      <c r="BH122" s="884">
        <v>5.6931496062994663E-2</v>
      </c>
      <c r="BI122" s="884">
        <v>5.6931496062994663E-2</v>
      </c>
      <c r="BJ122" s="884">
        <v>5.6931496062994663E-2</v>
      </c>
      <c r="BK122" s="884">
        <v>5.6931496062994663E-2</v>
      </c>
      <c r="BL122" s="884">
        <v>5.6931496062994663E-2</v>
      </c>
      <c r="BM122" s="690">
        <v>2.0930232558139532E-5</v>
      </c>
      <c r="BN122" s="690">
        <v>1.2227828348504552E-4</v>
      </c>
      <c r="BO122" s="690">
        <v>0</v>
      </c>
      <c r="BP122" s="690">
        <v>0</v>
      </c>
      <c r="BQ122" s="690">
        <v>0</v>
      </c>
      <c r="BR122" s="690">
        <v>0</v>
      </c>
      <c r="BS122" s="690">
        <v>0</v>
      </c>
      <c r="BT122" s="690">
        <v>3.2712550607287463E-4</v>
      </c>
      <c r="BU122" s="690">
        <v>0</v>
      </c>
      <c r="BV122" s="690">
        <v>0</v>
      </c>
      <c r="BW122" s="690">
        <v>1.0774410774410775E-4</v>
      </c>
      <c r="BX122" s="690">
        <v>0</v>
      </c>
      <c r="BY122" s="690">
        <v>0</v>
      </c>
      <c r="BZ122" s="690">
        <v>1.1503697617091208E-5</v>
      </c>
      <c r="CA122" s="690">
        <v>0</v>
      </c>
      <c r="CB122" s="690">
        <v>0</v>
      </c>
      <c r="CC122" s="690">
        <v>3.5251692815854656E-2</v>
      </c>
      <c r="CD122" s="690">
        <v>0</v>
      </c>
      <c r="CE122" s="690">
        <v>0</v>
      </c>
      <c r="CF122" s="690">
        <v>0</v>
      </c>
      <c r="CG122" s="690">
        <v>0</v>
      </c>
      <c r="CH122" s="690">
        <v>0</v>
      </c>
      <c r="CI122" s="690">
        <v>0</v>
      </c>
      <c r="CJ122" s="690">
        <v>0</v>
      </c>
      <c r="CK122" s="690">
        <v>0</v>
      </c>
      <c r="CL122" s="690">
        <v>0</v>
      </c>
      <c r="CM122" s="690">
        <v>0</v>
      </c>
      <c r="CN122" s="690">
        <v>2.2613065326633166E-4</v>
      </c>
      <c r="CO122" s="690">
        <v>0</v>
      </c>
      <c r="CP122" s="690">
        <v>0</v>
      </c>
      <c r="CQ122" s="690">
        <v>1.6930624999999994E-2</v>
      </c>
      <c r="CR122" s="690">
        <v>0</v>
      </c>
      <c r="CS122" s="690">
        <v>6.5923344947735199E-3</v>
      </c>
      <c r="CT122" s="690">
        <v>9.2561199000832581E-3</v>
      </c>
      <c r="CU122" s="690">
        <v>0</v>
      </c>
      <c r="CV122" s="690">
        <v>0</v>
      </c>
      <c r="CW122" s="690">
        <v>0</v>
      </c>
      <c r="CX122" s="690">
        <v>8.0037664783427494E-4</v>
      </c>
      <c r="CY122" s="690">
        <v>0</v>
      </c>
      <c r="CZ122" s="690">
        <v>0</v>
      </c>
      <c r="DA122" s="690">
        <v>0</v>
      </c>
      <c r="DB122" s="690">
        <v>0</v>
      </c>
      <c r="DC122" s="690">
        <v>0</v>
      </c>
      <c r="DD122" s="690">
        <v>0</v>
      </c>
      <c r="DE122" s="690">
        <v>0</v>
      </c>
      <c r="DF122" s="690">
        <v>0</v>
      </c>
      <c r="DG122" s="690">
        <v>0</v>
      </c>
      <c r="DH122" s="690">
        <v>0</v>
      </c>
      <c r="DI122" s="690">
        <v>0</v>
      </c>
      <c r="DJ122" s="690">
        <v>0</v>
      </c>
      <c r="DK122" s="690">
        <v>8.8053024026512011E-4</v>
      </c>
      <c r="DL122" s="690">
        <v>5.2082719082719069E-3</v>
      </c>
      <c r="DM122" s="690">
        <v>8.3682008368200836E-6</v>
      </c>
      <c r="DN122" s="690">
        <v>1.7532467532467535E-5</v>
      </c>
      <c r="DO122" s="690">
        <v>0</v>
      </c>
      <c r="DP122" s="690">
        <v>0</v>
      </c>
      <c r="DQ122" s="690">
        <v>0</v>
      </c>
      <c r="DR122" s="690">
        <v>1.2226277372262772E-3</v>
      </c>
      <c r="DS122" s="690">
        <v>0</v>
      </c>
      <c r="DT122" s="690">
        <v>1.4026402640264028E-5</v>
      </c>
      <c r="DU122" s="690">
        <v>0</v>
      </c>
      <c r="DV122" s="690">
        <v>0</v>
      </c>
      <c r="DW122" s="690">
        <v>3.6537580201677536E-2</v>
      </c>
      <c r="DX122" s="690">
        <v>0</v>
      </c>
      <c r="DY122" s="690">
        <v>0</v>
      </c>
      <c r="DZ122" s="690">
        <v>4.3098517872711415E-3</v>
      </c>
      <c r="EA122" s="690">
        <v>0</v>
      </c>
      <c r="EB122" s="690">
        <v>0</v>
      </c>
      <c r="EC122" s="690">
        <v>0</v>
      </c>
      <c r="ED122" s="690">
        <v>1.80327868852459E-5</v>
      </c>
      <c r="EE122" s="690">
        <v>0</v>
      </c>
      <c r="EF122" s="690">
        <v>2.2567114093959736E-5</v>
      </c>
      <c r="EG122" s="690">
        <v>1.3582342954159593E-5</v>
      </c>
      <c r="EH122" s="690">
        <v>0</v>
      </c>
      <c r="EI122" s="690">
        <v>6.6363636363636362E-5</v>
      </c>
      <c r="EJ122" s="690">
        <v>0</v>
      </c>
      <c r="EK122" s="690">
        <v>0</v>
      </c>
      <c r="EL122" s="690">
        <v>0</v>
      </c>
      <c r="EM122" s="690">
        <v>0</v>
      </c>
      <c r="EN122" s="690">
        <v>0</v>
      </c>
      <c r="EO122" s="690">
        <v>0</v>
      </c>
      <c r="EP122" s="690">
        <v>0</v>
      </c>
      <c r="EQ122" s="690">
        <v>0</v>
      </c>
      <c r="ER122" s="690">
        <v>0</v>
      </c>
      <c r="ES122" s="690">
        <v>6.8848000000000021E-4</v>
      </c>
      <c r="ET122" s="690">
        <v>7.7376276512175957E-4</v>
      </c>
      <c r="EU122" s="690">
        <v>0</v>
      </c>
      <c r="EV122" s="690">
        <v>2.2192000000000002E-3</v>
      </c>
      <c r="EW122" s="690">
        <v>0</v>
      </c>
      <c r="EX122" s="690">
        <v>0</v>
      </c>
      <c r="EY122" s="690">
        <v>0</v>
      </c>
      <c r="EZ122" s="690">
        <v>0.25590698275861828</v>
      </c>
      <c r="FA122" s="690">
        <v>0</v>
      </c>
      <c r="FB122" s="690">
        <v>0</v>
      </c>
      <c r="FC122" s="690">
        <v>1.1832247557003578E-3</v>
      </c>
      <c r="FD122" s="690">
        <v>0</v>
      </c>
      <c r="FE122" s="690">
        <v>0</v>
      </c>
      <c r="FF122" s="690">
        <v>0</v>
      </c>
      <c r="FG122" s="690">
        <v>1.1879807692307695E-2</v>
      </c>
      <c r="FH122" s="690">
        <v>0</v>
      </c>
      <c r="FI122" s="690">
        <v>1.2140575079872207E-4</v>
      </c>
      <c r="FJ122" s="690">
        <v>0</v>
      </c>
      <c r="FK122" s="690">
        <v>0</v>
      </c>
      <c r="FL122" s="690">
        <v>8.3373815461346614E-3</v>
      </c>
      <c r="FM122" s="690">
        <v>0</v>
      </c>
      <c r="FN122" s="690">
        <v>0</v>
      </c>
      <c r="FO122" s="690">
        <v>1.2990149439601487E-2</v>
      </c>
      <c r="FP122" s="690">
        <v>0</v>
      </c>
      <c r="FQ122" s="690">
        <v>2.8877887788778874E-5</v>
      </c>
      <c r="FR122" s="690">
        <v>7.9456434852118304E-4</v>
      </c>
      <c r="FS122" s="690">
        <v>1.1923390383048085E-3</v>
      </c>
      <c r="FT122" s="690">
        <v>0</v>
      </c>
      <c r="FU122" s="690">
        <v>0</v>
      </c>
      <c r="FV122" s="690">
        <v>0</v>
      </c>
      <c r="FW122" s="690">
        <v>8.1433224755700319E-6</v>
      </c>
      <c r="FX122" s="690">
        <v>0</v>
      </c>
      <c r="FY122" s="690">
        <v>0</v>
      </c>
      <c r="FZ122" s="690">
        <v>4.0683482506102525E-6</v>
      </c>
      <c r="GA122" s="690">
        <v>1.9670741646291776E-3</v>
      </c>
      <c r="GB122" s="690">
        <v>1.4660947712418298E-3</v>
      </c>
      <c r="GC122" s="690">
        <v>0</v>
      </c>
      <c r="GD122" s="690">
        <v>3.9606473594548551E-3</v>
      </c>
      <c r="GE122" s="690">
        <v>8.3896940418679575E-4</v>
      </c>
      <c r="GF122" s="690">
        <v>0</v>
      </c>
      <c r="GG122" s="690">
        <v>1.3020833333333334E-5</v>
      </c>
      <c r="GH122" s="690">
        <v>0</v>
      </c>
      <c r="GI122" s="690">
        <v>0</v>
      </c>
      <c r="GJ122" s="690">
        <v>1.6106485188150518E-3</v>
      </c>
      <c r="GK122" s="690">
        <v>0</v>
      </c>
      <c r="GL122" s="690">
        <v>0</v>
      </c>
    </row>
    <row r="123" spans="1:194" x14ac:dyDescent="0.2">
      <c r="A123" s="652" t="s">
        <v>1088</v>
      </c>
      <c r="B123" s="652" t="s">
        <v>546</v>
      </c>
      <c r="C123" s="690">
        <v>0</v>
      </c>
      <c r="D123" s="690">
        <v>0</v>
      </c>
      <c r="E123" s="690">
        <v>0</v>
      </c>
      <c r="F123" s="690">
        <v>0</v>
      </c>
      <c r="G123" s="690">
        <v>2.5200000000000001E-3</v>
      </c>
      <c r="H123" s="690">
        <v>0</v>
      </c>
      <c r="I123" s="690">
        <v>0</v>
      </c>
      <c r="J123" s="690">
        <v>0</v>
      </c>
      <c r="K123" s="690">
        <v>0</v>
      </c>
      <c r="L123" s="690">
        <v>3.4775193798449608E-2</v>
      </c>
      <c r="M123" s="690">
        <v>0</v>
      </c>
      <c r="N123" s="690">
        <v>0</v>
      </c>
      <c r="O123" s="690">
        <v>0</v>
      </c>
      <c r="P123" s="690">
        <v>0.10047209302325573</v>
      </c>
      <c r="Q123" s="690">
        <v>0.37216216216216214</v>
      </c>
      <c r="R123" s="690">
        <v>0</v>
      </c>
      <c r="S123" s="690">
        <v>0</v>
      </c>
      <c r="T123" s="690">
        <v>0</v>
      </c>
      <c r="U123" s="690">
        <v>0</v>
      </c>
      <c r="V123" s="690">
        <v>0</v>
      </c>
      <c r="W123" s="690">
        <v>0</v>
      </c>
      <c r="X123" s="690">
        <v>0</v>
      </c>
      <c r="Y123" s="690">
        <v>4.5258333333333322E-3</v>
      </c>
      <c r="Z123" s="690"/>
      <c r="AA123" s="690">
        <v>0</v>
      </c>
      <c r="AB123" s="690">
        <v>0</v>
      </c>
      <c r="AC123" s="690">
        <v>0</v>
      </c>
      <c r="AD123" s="690">
        <v>0</v>
      </c>
      <c r="AE123" s="690">
        <v>0</v>
      </c>
      <c r="AF123" s="690">
        <v>0</v>
      </c>
      <c r="AG123" s="690">
        <v>0</v>
      </c>
      <c r="AH123" s="690">
        <v>0</v>
      </c>
      <c r="AI123" s="690">
        <v>0</v>
      </c>
      <c r="AJ123" s="690">
        <v>0</v>
      </c>
      <c r="AK123" s="690">
        <v>8.5321100917431196E-5</v>
      </c>
      <c r="AL123" s="690">
        <v>0</v>
      </c>
      <c r="AM123" s="690">
        <v>2.1395348837209304E-3</v>
      </c>
      <c r="AN123" s="690">
        <v>0</v>
      </c>
      <c r="AO123" s="690">
        <v>1.0115503875968991E-2</v>
      </c>
      <c r="AP123" s="690">
        <v>0</v>
      </c>
      <c r="AQ123" s="690">
        <v>0</v>
      </c>
      <c r="AR123" s="690">
        <v>2.6356589147286825E-3</v>
      </c>
      <c r="AS123" s="690">
        <v>0</v>
      </c>
      <c r="AT123" s="690">
        <v>0</v>
      </c>
      <c r="AU123" s="690">
        <v>0</v>
      </c>
      <c r="AV123" s="690">
        <v>0</v>
      </c>
      <c r="AW123" s="690">
        <v>0</v>
      </c>
      <c r="AX123" s="690">
        <v>0</v>
      </c>
      <c r="AY123" s="690">
        <v>4.8818897637795274E-4</v>
      </c>
      <c r="AZ123" s="690">
        <v>0</v>
      </c>
      <c r="BA123" s="690">
        <v>0</v>
      </c>
      <c r="BB123" s="690">
        <v>1.1360000000000001E-3</v>
      </c>
      <c r="BC123" s="690">
        <v>0</v>
      </c>
      <c r="BD123" s="690">
        <v>0</v>
      </c>
      <c r="BE123" s="690">
        <v>0</v>
      </c>
      <c r="BF123" s="690">
        <v>0</v>
      </c>
      <c r="BG123" s="884">
        <v>0</v>
      </c>
      <c r="BH123" s="884">
        <v>0</v>
      </c>
      <c r="BI123" s="884">
        <v>0</v>
      </c>
      <c r="BJ123" s="884">
        <v>0</v>
      </c>
      <c r="BK123" s="884">
        <v>0</v>
      </c>
      <c r="BL123" s="884">
        <v>0</v>
      </c>
      <c r="BM123" s="690">
        <v>0</v>
      </c>
      <c r="BN123" s="690">
        <v>4.0350877192982455E-4</v>
      </c>
      <c r="BO123" s="690">
        <v>0</v>
      </c>
      <c r="BP123" s="690">
        <v>0</v>
      </c>
      <c r="BQ123" s="690">
        <v>0</v>
      </c>
      <c r="BR123" s="690">
        <v>0</v>
      </c>
      <c r="BS123" s="690">
        <v>0</v>
      </c>
      <c r="BT123" s="690">
        <v>1.8720000000000002E-3</v>
      </c>
      <c r="BU123" s="690">
        <v>0</v>
      </c>
      <c r="BV123" s="690">
        <v>0</v>
      </c>
      <c r="BW123" s="690">
        <v>1.8699186991869918E-4</v>
      </c>
      <c r="BX123" s="690">
        <v>0</v>
      </c>
      <c r="BY123" s="690">
        <v>0</v>
      </c>
      <c r="BZ123" s="690">
        <v>0</v>
      </c>
      <c r="CA123" s="690">
        <v>0</v>
      </c>
      <c r="CB123" s="690">
        <v>0</v>
      </c>
      <c r="CC123" s="690">
        <v>3.5999999999999997E-4</v>
      </c>
      <c r="CD123" s="690">
        <v>0</v>
      </c>
      <c r="CE123" s="690">
        <v>0</v>
      </c>
      <c r="CF123" s="690">
        <v>0</v>
      </c>
      <c r="CG123" s="690">
        <v>0</v>
      </c>
      <c r="CH123" s="690">
        <v>0</v>
      </c>
      <c r="CI123" s="690">
        <v>0</v>
      </c>
      <c r="CJ123" s="690">
        <v>0</v>
      </c>
      <c r="CK123" s="690">
        <v>0</v>
      </c>
      <c r="CL123" s="690">
        <v>0</v>
      </c>
      <c r="CM123" s="690">
        <v>0</v>
      </c>
      <c r="CN123" s="690">
        <v>0</v>
      </c>
      <c r="CO123" s="690">
        <v>0</v>
      </c>
      <c r="CP123" s="690">
        <v>0</v>
      </c>
      <c r="CQ123" s="690">
        <v>1.2199186991869901E-2</v>
      </c>
      <c r="CR123" s="690">
        <v>0</v>
      </c>
      <c r="CS123" s="690">
        <v>0</v>
      </c>
      <c r="CT123" s="690">
        <v>7.2303278688524595E-3</v>
      </c>
      <c r="CU123" s="690">
        <v>0</v>
      </c>
      <c r="CV123" s="690">
        <v>0</v>
      </c>
      <c r="CW123" s="690">
        <v>0</v>
      </c>
      <c r="CX123" s="690">
        <v>2.6315789473684212E-5</v>
      </c>
      <c r="CY123" s="690">
        <v>0</v>
      </c>
      <c r="CZ123" s="690">
        <v>0</v>
      </c>
      <c r="DA123" s="690">
        <v>0</v>
      </c>
      <c r="DB123" s="690">
        <v>0</v>
      </c>
      <c r="DC123" s="690">
        <v>0</v>
      </c>
      <c r="DD123" s="690">
        <v>0</v>
      </c>
      <c r="DE123" s="690">
        <v>0</v>
      </c>
      <c r="DF123" s="690">
        <v>0</v>
      </c>
      <c r="DG123" s="690">
        <v>0</v>
      </c>
      <c r="DH123" s="690">
        <v>0</v>
      </c>
      <c r="DI123" s="690">
        <v>0</v>
      </c>
      <c r="DJ123" s="690">
        <v>0</v>
      </c>
      <c r="DK123" s="690">
        <v>0</v>
      </c>
      <c r="DL123" s="690">
        <v>4.7301587301587303E-3</v>
      </c>
      <c r="DM123" s="690">
        <v>0</v>
      </c>
      <c r="DN123" s="690">
        <v>0</v>
      </c>
      <c r="DO123" s="690">
        <v>0</v>
      </c>
      <c r="DP123" s="690">
        <v>0</v>
      </c>
      <c r="DQ123" s="690">
        <v>0</v>
      </c>
      <c r="DR123" s="690">
        <v>1.109090909090909E-3</v>
      </c>
      <c r="DS123" s="690">
        <v>0</v>
      </c>
      <c r="DT123" s="690">
        <v>1.6800000000000002E-4</v>
      </c>
      <c r="DU123" s="690">
        <v>0</v>
      </c>
      <c r="DV123" s="690">
        <v>0</v>
      </c>
      <c r="DW123" s="690">
        <v>1.112962962962963E-2</v>
      </c>
      <c r="DX123" s="690">
        <v>0</v>
      </c>
      <c r="DY123" s="690">
        <v>0</v>
      </c>
      <c r="DZ123" s="690">
        <v>2.6923076923076922E-4</v>
      </c>
      <c r="EA123" s="690">
        <v>0</v>
      </c>
      <c r="EB123" s="690">
        <v>0</v>
      </c>
      <c r="EC123" s="690">
        <v>0</v>
      </c>
      <c r="ED123" s="690">
        <v>0</v>
      </c>
      <c r="EE123" s="690">
        <v>0</v>
      </c>
      <c r="EF123" s="690">
        <v>0</v>
      </c>
      <c r="EG123" s="690">
        <v>0</v>
      </c>
      <c r="EH123" s="690">
        <v>0</v>
      </c>
      <c r="EI123" s="690">
        <v>0</v>
      </c>
      <c r="EJ123" s="690">
        <v>0</v>
      </c>
      <c r="EK123" s="690">
        <v>0</v>
      </c>
      <c r="EL123" s="690">
        <v>0</v>
      </c>
      <c r="EM123" s="690">
        <v>0</v>
      </c>
      <c r="EN123" s="690">
        <v>0</v>
      </c>
      <c r="EO123" s="690">
        <v>0</v>
      </c>
      <c r="EP123" s="690">
        <v>0</v>
      </c>
      <c r="EQ123" s="690">
        <v>0</v>
      </c>
      <c r="ER123" s="690">
        <v>0</v>
      </c>
      <c r="ES123" s="690">
        <v>0</v>
      </c>
      <c r="ET123" s="690">
        <v>0</v>
      </c>
      <c r="EU123" s="690">
        <v>0</v>
      </c>
      <c r="EV123" s="690">
        <v>5.7086614173228352E-4</v>
      </c>
      <c r="EW123" s="690">
        <v>0</v>
      </c>
      <c r="EX123" s="690">
        <v>0</v>
      </c>
      <c r="EY123" s="690">
        <v>0</v>
      </c>
      <c r="EZ123" s="690">
        <v>3.7096774193548385E-4</v>
      </c>
      <c r="FA123" s="690">
        <v>0</v>
      </c>
      <c r="FB123" s="690">
        <v>0</v>
      </c>
      <c r="FC123" s="690">
        <v>1.9968253968253966E-3</v>
      </c>
      <c r="FD123" s="690">
        <v>0</v>
      </c>
      <c r="FE123" s="690">
        <v>0</v>
      </c>
      <c r="FF123" s="690">
        <v>0</v>
      </c>
      <c r="FG123" s="690">
        <v>1.1260629921259842E-2</v>
      </c>
      <c r="FH123" s="690">
        <v>0</v>
      </c>
      <c r="FI123" s="690">
        <v>0</v>
      </c>
      <c r="FJ123" s="690">
        <v>0</v>
      </c>
      <c r="FK123" s="690">
        <v>0</v>
      </c>
      <c r="FL123" s="690">
        <v>3.3991869918699189E-3</v>
      </c>
      <c r="FM123" s="690">
        <v>0</v>
      </c>
      <c r="FN123" s="690">
        <v>0</v>
      </c>
      <c r="FO123" s="690">
        <v>6.6597402597402605E-3</v>
      </c>
      <c r="FP123" s="690">
        <v>0</v>
      </c>
      <c r="FQ123" s="690">
        <v>2.6446280991735539E-3</v>
      </c>
      <c r="FR123" s="690">
        <v>0</v>
      </c>
      <c r="FS123" s="690">
        <v>0</v>
      </c>
      <c r="FT123" s="690">
        <v>0</v>
      </c>
      <c r="FU123" s="690">
        <v>0</v>
      </c>
      <c r="FV123" s="690">
        <v>0</v>
      </c>
      <c r="FW123" s="690">
        <v>0</v>
      </c>
      <c r="FX123" s="690">
        <v>1.8188976377952755E-3</v>
      </c>
      <c r="FY123" s="690">
        <v>0</v>
      </c>
      <c r="FZ123" s="690">
        <v>2.5423728813559322E-5</v>
      </c>
      <c r="GA123" s="690">
        <v>0</v>
      </c>
      <c r="GB123" s="690">
        <v>0</v>
      </c>
      <c r="GC123" s="690">
        <v>0</v>
      </c>
      <c r="GD123" s="690">
        <v>0</v>
      </c>
      <c r="GE123" s="690">
        <v>0</v>
      </c>
      <c r="GF123" s="690">
        <v>0</v>
      </c>
      <c r="GG123" s="690">
        <v>0</v>
      </c>
      <c r="GH123" s="690">
        <v>0</v>
      </c>
      <c r="GI123" s="690">
        <v>0</v>
      </c>
      <c r="GJ123" s="690">
        <v>4.1259842519685043E-3</v>
      </c>
      <c r="GK123" s="690">
        <v>0</v>
      </c>
      <c r="GL123" s="690">
        <v>0</v>
      </c>
    </row>
    <row r="124" spans="1:194" x14ac:dyDescent="0.2">
      <c r="A124" s="652" t="s">
        <v>1089</v>
      </c>
      <c r="B124" s="652" t="s">
        <v>547</v>
      </c>
      <c r="C124" s="690">
        <v>0</v>
      </c>
      <c r="D124" s="690">
        <v>0</v>
      </c>
      <c r="E124" s="690">
        <v>0</v>
      </c>
      <c r="F124" s="690">
        <v>0</v>
      </c>
      <c r="G124" s="690">
        <v>0</v>
      </c>
      <c r="H124" s="690">
        <v>0</v>
      </c>
      <c r="I124" s="690">
        <v>0</v>
      </c>
      <c r="J124" s="690">
        <v>0</v>
      </c>
      <c r="K124" s="690">
        <v>0</v>
      </c>
      <c r="L124" s="690">
        <v>0</v>
      </c>
      <c r="M124" s="690">
        <v>0</v>
      </c>
      <c r="N124" s="690">
        <v>0</v>
      </c>
      <c r="O124" s="690">
        <v>0</v>
      </c>
      <c r="P124" s="690">
        <v>0</v>
      </c>
      <c r="Q124" s="690"/>
      <c r="R124" s="690">
        <v>0</v>
      </c>
      <c r="S124" s="690">
        <v>0</v>
      </c>
      <c r="T124" s="690">
        <v>0</v>
      </c>
      <c r="U124" s="690">
        <v>0</v>
      </c>
      <c r="V124" s="690">
        <v>0</v>
      </c>
      <c r="W124" s="690">
        <v>3.166666666666667E-4</v>
      </c>
      <c r="X124" s="690">
        <v>0</v>
      </c>
      <c r="Y124" s="690">
        <v>0</v>
      </c>
      <c r="Z124" s="690"/>
      <c r="AA124" s="690">
        <v>5.6111111111111112E-2</v>
      </c>
      <c r="AB124" s="690"/>
      <c r="AC124" s="690">
        <v>0</v>
      </c>
      <c r="AD124" s="690">
        <v>0</v>
      </c>
      <c r="AE124" s="690">
        <v>3.1111111111110893E-3</v>
      </c>
      <c r="AF124" s="690">
        <v>0</v>
      </c>
      <c r="AG124" s="690">
        <v>0</v>
      </c>
      <c r="AH124" s="690">
        <v>0</v>
      </c>
      <c r="AI124" s="690">
        <v>0</v>
      </c>
      <c r="AJ124" s="690">
        <v>0</v>
      </c>
      <c r="AK124" s="690">
        <v>0</v>
      </c>
      <c r="AL124" s="690">
        <v>0</v>
      </c>
      <c r="AM124" s="690">
        <v>1.2777777777777779E-3</v>
      </c>
      <c r="AN124" s="690">
        <v>0</v>
      </c>
      <c r="AO124" s="690">
        <v>0</v>
      </c>
      <c r="AP124" s="690">
        <v>0</v>
      </c>
      <c r="AQ124" s="690">
        <v>0</v>
      </c>
      <c r="AR124" s="690">
        <v>8.8888888888888889E-3</v>
      </c>
      <c r="AS124" s="690">
        <v>0</v>
      </c>
      <c r="AT124" s="690">
        <v>0</v>
      </c>
      <c r="AU124" s="690">
        <v>0</v>
      </c>
      <c r="AV124" s="690">
        <v>0</v>
      </c>
      <c r="AW124" s="690">
        <v>0</v>
      </c>
      <c r="AX124" s="690">
        <v>0</v>
      </c>
      <c r="AY124" s="690">
        <v>1.3888888888888889E-3</v>
      </c>
      <c r="AZ124" s="690">
        <v>0</v>
      </c>
      <c r="BA124" s="690">
        <v>0</v>
      </c>
      <c r="BB124" s="690">
        <v>2.2222222222222179E-3</v>
      </c>
      <c r="BC124" s="690">
        <v>0</v>
      </c>
      <c r="BD124" s="690">
        <v>0</v>
      </c>
      <c r="BE124" s="690">
        <v>0</v>
      </c>
      <c r="BF124" s="690">
        <v>0</v>
      </c>
      <c r="BG124" s="884">
        <v>0</v>
      </c>
      <c r="BH124" s="884">
        <v>0</v>
      </c>
      <c r="BI124" s="884">
        <v>0</v>
      </c>
      <c r="BJ124" s="884">
        <v>0</v>
      </c>
      <c r="BK124" s="884">
        <v>0</v>
      </c>
      <c r="BL124" s="884">
        <v>0</v>
      </c>
      <c r="BM124" s="690">
        <v>0</v>
      </c>
      <c r="BN124" s="690">
        <v>0</v>
      </c>
      <c r="BO124" s="690">
        <v>0</v>
      </c>
      <c r="BP124" s="690">
        <v>0</v>
      </c>
      <c r="BQ124" s="690"/>
      <c r="BR124" s="690">
        <v>0</v>
      </c>
      <c r="BS124" s="690">
        <v>0</v>
      </c>
      <c r="BT124" s="690">
        <v>0</v>
      </c>
      <c r="BU124" s="690">
        <v>0</v>
      </c>
      <c r="BV124" s="690">
        <v>0</v>
      </c>
      <c r="BW124" s="690">
        <v>0</v>
      </c>
      <c r="BX124" s="690">
        <v>0</v>
      </c>
      <c r="BY124" s="690">
        <v>0</v>
      </c>
      <c r="BZ124" s="690">
        <v>0</v>
      </c>
      <c r="CA124" s="690">
        <v>0</v>
      </c>
      <c r="CB124" s="690">
        <v>0</v>
      </c>
      <c r="CC124" s="690">
        <v>0</v>
      </c>
      <c r="CD124" s="690">
        <v>0</v>
      </c>
      <c r="CE124" s="690">
        <v>0</v>
      </c>
      <c r="CF124" s="690">
        <v>3.2222222222222222E-4</v>
      </c>
      <c r="CG124" s="690">
        <v>0</v>
      </c>
      <c r="CH124" s="690">
        <v>0</v>
      </c>
      <c r="CI124" s="690">
        <v>0</v>
      </c>
      <c r="CJ124" s="690">
        <v>0</v>
      </c>
      <c r="CK124" s="690">
        <v>0</v>
      </c>
      <c r="CL124" s="690">
        <v>0</v>
      </c>
      <c r="CM124" s="690">
        <v>0</v>
      </c>
      <c r="CN124" s="690">
        <v>0</v>
      </c>
      <c r="CO124" s="690">
        <v>0</v>
      </c>
      <c r="CP124" s="690">
        <v>0</v>
      </c>
      <c r="CQ124" s="690">
        <v>0</v>
      </c>
      <c r="CR124" s="690">
        <v>0</v>
      </c>
      <c r="CS124" s="690">
        <v>0</v>
      </c>
      <c r="CT124" s="690">
        <v>0</v>
      </c>
      <c r="CU124" s="690">
        <v>0</v>
      </c>
      <c r="CV124" s="690">
        <v>0</v>
      </c>
      <c r="CW124" s="690">
        <v>0</v>
      </c>
      <c r="CX124" s="690">
        <v>0</v>
      </c>
      <c r="CY124" s="690">
        <v>0</v>
      </c>
      <c r="CZ124" s="690">
        <v>0</v>
      </c>
      <c r="DA124" s="690">
        <v>0</v>
      </c>
      <c r="DB124" s="690"/>
      <c r="DC124" s="690">
        <v>0</v>
      </c>
      <c r="DD124" s="690">
        <v>0</v>
      </c>
      <c r="DE124" s="690">
        <v>0</v>
      </c>
      <c r="DF124" s="690">
        <v>0</v>
      </c>
      <c r="DG124" s="690">
        <v>0</v>
      </c>
      <c r="DH124" s="690">
        <v>0</v>
      </c>
      <c r="DI124" s="690">
        <v>0</v>
      </c>
      <c r="DJ124" s="690">
        <v>0</v>
      </c>
      <c r="DK124" s="690">
        <v>1.5E-3</v>
      </c>
      <c r="DL124" s="690">
        <v>0</v>
      </c>
      <c r="DM124" s="690">
        <v>7.2222222222222219E-4</v>
      </c>
      <c r="DN124" s="690">
        <v>0</v>
      </c>
      <c r="DO124" s="690">
        <v>0</v>
      </c>
      <c r="DP124" s="690">
        <v>0</v>
      </c>
      <c r="DQ124" s="690">
        <v>0</v>
      </c>
      <c r="DR124" s="690">
        <v>0</v>
      </c>
      <c r="DS124" s="690">
        <v>0</v>
      </c>
      <c r="DT124" s="690">
        <v>0</v>
      </c>
      <c r="DU124" s="690">
        <v>0</v>
      </c>
      <c r="DV124" s="690">
        <v>0</v>
      </c>
      <c r="DW124" s="690">
        <v>0</v>
      </c>
      <c r="DX124" s="690">
        <v>0</v>
      </c>
      <c r="DY124" s="690"/>
      <c r="DZ124" s="690">
        <v>0</v>
      </c>
      <c r="EA124" s="690">
        <v>0</v>
      </c>
      <c r="EB124" s="690">
        <v>0</v>
      </c>
      <c r="EC124" s="690">
        <v>0</v>
      </c>
      <c r="ED124" s="690">
        <v>0</v>
      </c>
      <c r="EE124" s="690">
        <v>0</v>
      </c>
      <c r="EF124" s="690">
        <v>0</v>
      </c>
      <c r="EG124" s="690">
        <v>0</v>
      </c>
      <c r="EH124" s="690">
        <v>0</v>
      </c>
      <c r="EI124" s="690">
        <v>0</v>
      </c>
      <c r="EJ124" s="690">
        <v>0</v>
      </c>
      <c r="EK124" s="690">
        <v>0</v>
      </c>
      <c r="EL124" s="690">
        <v>0</v>
      </c>
      <c r="EM124" s="690">
        <v>0</v>
      </c>
      <c r="EN124" s="690">
        <v>0</v>
      </c>
      <c r="EO124" s="690">
        <v>0</v>
      </c>
      <c r="EP124" s="690">
        <v>0</v>
      </c>
      <c r="EQ124" s="690">
        <v>0</v>
      </c>
      <c r="ER124" s="690">
        <v>0</v>
      </c>
      <c r="ES124" s="690">
        <v>3.5555555555555557E-3</v>
      </c>
      <c r="ET124" s="690">
        <v>0</v>
      </c>
      <c r="EU124" s="690">
        <v>0</v>
      </c>
      <c r="EV124" s="690">
        <v>0</v>
      </c>
      <c r="EW124" s="690">
        <v>0</v>
      </c>
      <c r="EX124" s="690">
        <v>0</v>
      </c>
      <c r="EY124" s="690">
        <v>0</v>
      </c>
      <c r="EZ124" s="690">
        <v>0</v>
      </c>
      <c r="FA124" s="690">
        <v>0</v>
      </c>
      <c r="FB124" s="690">
        <v>0</v>
      </c>
      <c r="FC124" s="690">
        <v>0</v>
      </c>
      <c r="FD124" s="690">
        <v>0</v>
      </c>
      <c r="FE124" s="690">
        <v>0</v>
      </c>
      <c r="FF124" s="690">
        <v>0</v>
      </c>
      <c r="FG124" s="690">
        <v>2.2777777777777779E-3</v>
      </c>
      <c r="FH124" s="690">
        <v>0</v>
      </c>
      <c r="FI124" s="690">
        <v>0</v>
      </c>
      <c r="FJ124" s="690">
        <v>0</v>
      </c>
      <c r="FK124" s="690">
        <v>0</v>
      </c>
      <c r="FL124" s="690">
        <v>0</v>
      </c>
      <c r="FM124" s="690">
        <v>0</v>
      </c>
      <c r="FN124" s="690">
        <v>0</v>
      </c>
      <c r="FO124" s="690">
        <v>0</v>
      </c>
      <c r="FP124" s="690">
        <v>0</v>
      </c>
      <c r="FQ124" s="690">
        <v>0</v>
      </c>
      <c r="FR124" s="690">
        <v>0</v>
      </c>
      <c r="FS124" s="690">
        <v>0</v>
      </c>
      <c r="FT124" s="690">
        <v>0</v>
      </c>
      <c r="FU124" s="690">
        <v>0</v>
      </c>
      <c r="FV124" s="690">
        <v>0</v>
      </c>
      <c r="FW124" s="690">
        <v>0</v>
      </c>
      <c r="FX124" s="690">
        <v>0</v>
      </c>
      <c r="FY124" s="690">
        <v>0</v>
      </c>
      <c r="FZ124" s="690">
        <v>0</v>
      </c>
      <c r="GA124" s="690">
        <v>0</v>
      </c>
      <c r="GB124" s="690">
        <v>0</v>
      </c>
      <c r="GC124" s="690">
        <v>0</v>
      </c>
      <c r="GD124" s="690">
        <v>0</v>
      </c>
      <c r="GE124" s="690">
        <v>0</v>
      </c>
      <c r="GF124" s="690">
        <v>0</v>
      </c>
      <c r="GG124" s="690">
        <v>0</v>
      </c>
      <c r="GH124" s="690">
        <v>0</v>
      </c>
      <c r="GI124" s="690">
        <v>0</v>
      </c>
      <c r="GJ124" s="690">
        <v>0</v>
      </c>
      <c r="GK124" s="690">
        <v>0</v>
      </c>
      <c r="GL124" s="690">
        <v>0</v>
      </c>
    </row>
    <row r="125" spans="1:194" x14ac:dyDescent="0.2">
      <c r="A125" s="652" t="s">
        <v>1090</v>
      </c>
      <c r="B125" s="652" t="s">
        <v>548</v>
      </c>
      <c r="C125" s="690">
        <v>0</v>
      </c>
      <c r="D125" s="690">
        <v>0</v>
      </c>
      <c r="E125" s="690">
        <v>0</v>
      </c>
      <c r="F125" s="690">
        <v>0</v>
      </c>
      <c r="G125" s="690">
        <v>0</v>
      </c>
      <c r="H125" s="690">
        <v>0</v>
      </c>
      <c r="I125" s="690">
        <v>0</v>
      </c>
      <c r="J125" s="690">
        <v>0</v>
      </c>
      <c r="K125" s="690">
        <v>0</v>
      </c>
      <c r="L125" s="690">
        <v>0.18571428571428572</v>
      </c>
      <c r="M125" s="690">
        <v>0</v>
      </c>
      <c r="N125" s="690">
        <v>0</v>
      </c>
      <c r="O125" s="690">
        <v>0</v>
      </c>
      <c r="P125" s="690">
        <v>0</v>
      </c>
      <c r="Q125" s="690">
        <v>0</v>
      </c>
      <c r="R125" s="690">
        <v>0</v>
      </c>
      <c r="S125" s="690">
        <v>0</v>
      </c>
      <c r="T125" s="690">
        <v>0</v>
      </c>
      <c r="U125" s="690">
        <v>0</v>
      </c>
      <c r="V125" s="690">
        <v>0</v>
      </c>
      <c r="W125" s="690">
        <v>0</v>
      </c>
      <c r="X125" s="690">
        <v>0</v>
      </c>
      <c r="Y125" s="690">
        <v>2.7857142857142859E-3</v>
      </c>
      <c r="Z125" s="690"/>
      <c r="AA125" s="690">
        <v>0</v>
      </c>
      <c r="AB125" s="690">
        <v>0</v>
      </c>
      <c r="AC125" s="690">
        <v>0</v>
      </c>
      <c r="AD125" s="690">
        <v>0</v>
      </c>
      <c r="AE125" s="690">
        <v>0</v>
      </c>
      <c r="AF125" s="690">
        <v>0</v>
      </c>
      <c r="AG125" s="690">
        <v>0</v>
      </c>
      <c r="AH125" s="690">
        <v>0</v>
      </c>
      <c r="AI125" s="690">
        <v>0</v>
      </c>
      <c r="AJ125" s="690">
        <v>0</v>
      </c>
      <c r="AK125" s="690">
        <v>0</v>
      </c>
      <c r="AL125" s="690">
        <v>0</v>
      </c>
      <c r="AM125" s="690">
        <v>0</v>
      </c>
      <c r="AN125" s="690">
        <v>0</v>
      </c>
      <c r="AO125" s="690">
        <v>0</v>
      </c>
      <c r="AP125" s="690">
        <v>0</v>
      </c>
      <c r="AQ125" s="690">
        <v>0</v>
      </c>
      <c r="AR125" s="690">
        <v>9.2857142857142856E-4</v>
      </c>
      <c r="AS125" s="690">
        <v>0</v>
      </c>
      <c r="AT125" s="690">
        <v>0</v>
      </c>
      <c r="AU125" s="690">
        <v>0</v>
      </c>
      <c r="AV125" s="690">
        <v>0</v>
      </c>
      <c r="AW125" s="690">
        <v>0</v>
      </c>
      <c r="AX125" s="690">
        <v>0</v>
      </c>
      <c r="AY125" s="690">
        <v>0</v>
      </c>
      <c r="AZ125" s="690">
        <v>0</v>
      </c>
      <c r="BA125" s="690">
        <v>0</v>
      </c>
      <c r="BB125" s="690">
        <v>0</v>
      </c>
      <c r="BC125" s="690">
        <v>0</v>
      </c>
      <c r="BD125" s="690">
        <v>0</v>
      </c>
      <c r="BE125" s="690">
        <v>0</v>
      </c>
      <c r="BF125" s="690">
        <v>0.14633333333333334</v>
      </c>
      <c r="BG125" s="884">
        <v>0.14633333333333334</v>
      </c>
      <c r="BH125" s="884">
        <v>0.14633333333333334</v>
      </c>
      <c r="BI125" s="884">
        <v>0.14633333333333334</v>
      </c>
      <c r="BJ125" s="884">
        <v>0.14633333333333334</v>
      </c>
      <c r="BK125" s="884">
        <v>0.14633333333333334</v>
      </c>
      <c r="BL125" s="884">
        <v>0.14633333333333334</v>
      </c>
      <c r="BM125" s="690">
        <v>0</v>
      </c>
      <c r="BN125" s="690">
        <v>0</v>
      </c>
      <c r="BO125" s="690">
        <v>0</v>
      </c>
      <c r="BP125" s="690">
        <v>0</v>
      </c>
      <c r="BQ125" s="690">
        <v>0</v>
      </c>
      <c r="BR125" s="690">
        <v>0</v>
      </c>
      <c r="BS125" s="690">
        <v>0</v>
      </c>
      <c r="BT125" s="690">
        <v>0</v>
      </c>
      <c r="BU125" s="690">
        <v>0</v>
      </c>
      <c r="BV125" s="690">
        <v>0</v>
      </c>
      <c r="BW125" s="690">
        <v>0</v>
      </c>
      <c r="BX125" s="690">
        <v>0</v>
      </c>
      <c r="BY125" s="690">
        <v>0</v>
      </c>
      <c r="BZ125" s="690">
        <v>0</v>
      </c>
      <c r="CA125" s="690">
        <v>0</v>
      </c>
      <c r="CB125" s="690">
        <v>0</v>
      </c>
      <c r="CC125" s="690">
        <v>0</v>
      </c>
      <c r="CD125" s="690">
        <v>0</v>
      </c>
      <c r="CE125" s="690">
        <v>0</v>
      </c>
      <c r="CF125" s="690">
        <v>0</v>
      </c>
      <c r="CG125" s="690">
        <v>0</v>
      </c>
      <c r="CH125" s="690">
        <v>0</v>
      </c>
      <c r="CI125" s="690">
        <v>0</v>
      </c>
      <c r="CJ125" s="690">
        <v>0</v>
      </c>
      <c r="CK125" s="690">
        <v>0</v>
      </c>
      <c r="CL125" s="690">
        <v>0</v>
      </c>
      <c r="CM125" s="690">
        <v>0</v>
      </c>
      <c r="CN125" s="690">
        <v>0</v>
      </c>
      <c r="CO125" s="690">
        <v>0</v>
      </c>
      <c r="CP125" s="690">
        <v>0</v>
      </c>
      <c r="CQ125" s="690">
        <v>0</v>
      </c>
      <c r="CR125" s="690">
        <v>0</v>
      </c>
      <c r="CS125" s="690">
        <v>0</v>
      </c>
      <c r="CT125" s="690">
        <v>0</v>
      </c>
      <c r="CU125" s="690">
        <v>0</v>
      </c>
      <c r="CV125" s="690">
        <v>0</v>
      </c>
      <c r="CW125" s="690">
        <v>0</v>
      </c>
      <c r="CX125" s="690">
        <v>0</v>
      </c>
      <c r="CY125" s="690">
        <v>0</v>
      </c>
      <c r="CZ125" s="690">
        <v>0</v>
      </c>
      <c r="DA125" s="690">
        <v>0</v>
      </c>
      <c r="DB125" s="690">
        <v>0</v>
      </c>
      <c r="DC125" s="690">
        <v>0</v>
      </c>
      <c r="DD125" s="690">
        <v>0</v>
      </c>
      <c r="DE125" s="690">
        <v>0</v>
      </c>
      <c r="DF125" s="690">
        <v>0</v>
      </c>
      <c r="DG125" s="690">
        <v>0</v>
      </c>
      <c r="DH125" s="690">
        <v>0</v>
      </c>
      <c r="DI125" s="690">
        <v>0</v>
      </c>
      <c r="DJ125" s="690">
        <v>0</v>
      </c>
      <c r="DK125" s="690">
        <v>0</v>
      </c>
      <c r="DL125" s="690">
        <v>0</v>
      </c>
      <c r="DM125" s="690">
        <v>0</v>
      </c>
      <c r="DN125" s="690">
        <v>0</v>
      </c>
      <c r="DO125" s="690">
        <v>0</v>
      </c>
      <c r="DP125" s="690">
        <v>0</v>
      </c>
      <c r="DQ125" s="690">
        <v>0</v>
      </c>
      <c r="DR125" s="690">
        <v>2.1428571428571429E-2</v>
      </c>
      <c r="DS125" s="690">
        <v>0</v>
      </c>
      <c r="DT125" s="690">
        <v>0</v>
      </c>
      <c r="DU125" s="690">
        <v>0</v>
      </c>
      <c r="DV125" s="690">
        <v>0</v>
      </c>
      <c r="DW125" s="690">
        <v>0.10714285714285714</v>
      </c>
      <c r="DX125" s="690">
        <v>0</v>
      </c>
      <c r="DY125" s="690">
        <v>0</v>
      </c>
      <c r="DZ125" s="690">
        <v>0</v>
      </c>
      <c r="EA125" s="690">
        <v>0</v>
      </c>
      <c r="EB125" s="690">
        <v>0</v>
      </c>
      <c r="EC125" s="690">
        <v>0</v>
      </c>
      <c r="ED125" s="690">
        <v>0</v>
      </c>
      <c r="EE125" s="690">
        <v>0</v>
      </c>
      <c r="EF125" s="690">
        <v>0</v>
      </c>
      <c r="EG125" s="690">
        <v>0</v>
      </c>
      <c r="EH125" s="690">
        <v>0</v>
      </c>
      <c r="EI125" s="690">
        <v>0</v>
      </c>
      <c r="EJ125" s="690">
        <v>0</v>
      </c>
      <c r="EK125" s="690">
        <v>0</v>
      </c>
      <c r="EL125" s="690">
        <v>0</v>
      </c>
      <c r="EM125" s="690">
        <v>0</v>
      </c>
      <c r="EN125" s="690">
        <v>0</v>
      </c>
      <c r="EO125" s="690">
        <v>0</v>
      </c>
      <c r="EP125" s="690">
        <v>0</v>
      </c>
      <c r="EQ125" s="690">
        <v>0</v>
      </c>
      <c r="ER125" s="690">
        <v>0</v>
      </c>
      <c r="ES125" s="690">
        <v>0</v>
      </c>
      <c r="ET125" s="690">
        <v>0</v>
      </c>
      <c r="EU125" s="690">
        <v>0</v>
      </c>
      <c r="EV125" s="690">
        <v>0</v>
      </c>
      <c r="EW125" s="690">
        <v>0</v>
      </c>
      <c r="EX125" s="690">
        <v>0</v>
      </c>
      <c r="EY125" s="690">
        <v>0</v>
      </c>
      <c r="EZ125" s="690">
        <v>8.4999999999999989E-3</v>
      </c>
      <c r="FA125" s="690">
        <v>0</v>
      </c>
      <c r="FB125" s="690">
        <v>0</v>
      </c>
      <c r="FC125" s="690">
        <v>0</v>
      </c>
      <c r="FD125" s="690">
        <v>0</v>
      </c>
      <c r="FE125" s="690">
        <v>0</v>
      </c>
      <c r="FF125" s="690">
        <v>0</v>
      </c>
      <c r="FG125" s="690">
        <v>0</v>
      </c>
      <c r="FH125" s="690">
        <v>0</v>
      </c>
      <c r="FI125" s="690">
        <v>0</v>
      </c>
      <c r="FJ125" s="690">
        <v>0</v>
      </c>
      <c r="FK125" s="690">
        <v>0</v>
      </c>
      <c r="FL125" s="690">
        <v>0.4642857142857143</v>
      </c>
      <c r="FM125" s="690">
        <v>0</v>
      </c>
      <c r="FN125" s="690">
        <v>0</v>
      </c>
      <c r="FO125" s="690">
        <v>0</v>
      </c>
      <c r="FP125" s="690">
        <v>0</v>
      </c>
      <c r="FQ125" s="690">
        <v>0</v>
      </c>
      <c r="FR125" s="690">
        <v>0</v>
      </c>
      <c r="FS125" s="690">
        <v>0</v>
      </c>
      <c r="FT125" s="690">
        <v>0</v>
      </c>
      <c r="FU125" s="690">
        <v>0</v>
      </c>
      <c r="FV125" s="690">
        <v>0</v>
      </c>
      <c r="FW125" s="690">
        <v>0</v>
      </c>
      <c r="FX125" s="690">
        <v>0</v>
      </c>
      <c r="FY125" s="690">
        <v>0</v>
      </c>
      <c r="FZ125" s="690">
        <v>0</v>
      </c>
      <c r="GA125" s="690">
        <v>0</v>
      </c>
      <c r="GB125" s="690">
        <v>0</v>
      </c>
      <c r="GC125" s="690">
        <v>0</v>
      </c>
      <c r="GD125" s="690">
        <v>0</v>
      </c>
      <c r="GE125" s="690">
        <v>0</v>
      </c>
      <c r="GF125" s="690">
        <v>0</v>
      </c>
      <c r="GG125" s="690">
        <v>0</v>
      </c>
      <c r="GH125" s="690">
        <v>0</v>
      </c>
      <c r="GI125" s="690">
        <v>0</v>
      </c>
      <c r="GJ125" s="690">
        <v>0</v>
      </c>
      <c r="GK125" s="690">
        <v>0</v>
      </c>
      <c r="GL125" s="690">
        <v>0</v>
      </c>
    </row>
    <row r="126" spans="1:194" x14ac:dyDescent="0.2">
      <c r="A126" s="652" t="s">
        <v>1091</v>
      </c>
      <c r="B126" s="652" t="s">
        <v>549</v>
      </c>
      <c r="C126" s="690">
        <v>0</v>
      </c>
      <c r="D126" s="690">
        <v>0</v>
      </c>
      <c r="E126" s="690">
        <v>0</v>
      </c>
      <c r="F126" s="690">
        <v>0</v>
      </c>
      <c r="G126" s="690">
        <v>0.13871325301204818</v>
      </c>
      <c r="H126" s="690">
        <v>0</v>
      </c>
      <c r="I126" s="690">
        <v>0</v>
      </c>
      <c r="J126" s="690">
        <v>1.8410256410256409E-2</v>
      </c>
      <c r="K126" s="690">
        <v>0</v>
      </c>
      <c r="L126" s="690">
        <v>2.143712574850299E-2</v>
      </c>
      <c r="M126" s="690">
        <v>0</v>
      </c>
      <c r="N126" s="690">
        <v>0</v>
      </c>
      <c r="O126" s="690">
        <v>0</v>
      </c>
      <c r="P126" s="690">
        <v>0.15061764705882366</v>
      </c>
      <c r="Q126" s="690">
        <v>3.3857142857142861</v>
      </c>
      <c r="R126" s="690">
        <v>0</v>
      </c>
      <c r="S126" s="690">
        <v>0</v>
      </c>
      <c r="T126" s="690">
        <v>0</v>
      </c>
      <c r="U126" s="690">
        <v>0</v>
      </c>
      <c r="V126" s="690">
        <v>0</v>
      </c>
      <c r="W126" s="690">
        <v>0</v>
      </c>
      <c r="X126" s="690">
        <v>0</v>
      </c>
      <c r="Y126" s="690">
        <v>1.3463855421687172E-2</v>
      </c>
      <c r="Z126" s="690"/>
      <c r="AA126" s="690">
        <v>0</v>
      </c>
      <c r="AB126" s="690">
        <v>0</v>
      </c>
      <c r="AC126" s="690">
        <v>0</v>
      </c>
      <c r="AD126" s="690">
        <v>0</v>
      </c>
      <c r="AE126" s="690">
        <v>0</v>
      </c>
      <c r="AF126" s="690">
        <v>0</v>
      </c>
      <c r="AG126" s="690">
        <v>0</v>
      </c>
      <c r="AH126" s="690">
        <v>0</v>
      </c>
      <c r="AI126" s="690">
        <v>0</v>
      </c>
      <c r="AJ126" s="690">
        <v>0</v>
      </c>
      <c r="AK126" s="690">
        <v>0</v>
      </c>
      <c r="AL126" s="690">
        <v>0</v>
      </c>
      <c r="AM126" s="690">
        <v>8.0176470588235287E-3</v>
      </c>
      <c r="AN126" s="690">
        <v>3.6144578313248362E-5</v>
      </c>
      <c r="AO126" s="690">
        <v>3.6227544910179639E-3</v>
      </c>
      <c r="AP126" s="690">
        <v>0</v>
      </c>
      <c r="AQ126" s="690">
        <v>1.3698630136986302E-5</v>
      </c>
      <c r="AR126" s="690">
        <v>5.0647058823529408E-3</v>
      </c>
      <c r="AS126" s="690">
        <v>0</v>
      </c>
      <c r="AT126" s="690">
        <v>0</v>
      </c>
      <c r="AU126" s="690">
        <v>0</v>
      </c>
      <c r="AV126" s="690">
        <v>0</v>
      </c>
      <c r="AW126" s="690">
        <v>0</v>
      </c>
      <c r="AX126" s="690">
        <v>0</v>
      </c>
      <c r="AY126" s="690">
        <v>1.3734939759036146E-3</v>
      </c>
      <c r="AZ126" s="690">
        <v>0</v>
      </c>
      <c r="BA126" s="690">
        <v>0</v>
      </c>
      <c r="BB126" s="690">
        <v>2.7656626506024087E-2</v>
      </c>
      <c r="BC126" s="690">
        <v>0</v>
      </c>
      <c r="BD126" s="690">
        <v>0</v>
      </c>
      <c r="BE126" s="690">
        <v>0</v>
      </c>
      <c r="BF126" s="690">
        <v>0.31335714285714295</v>
      </c>
      <c r="BG126" s="884">
        <v>0.31335714285714295</v>
      </c>
      <c r="BH126" s="884">
        <v>0.31335714285714295</v>
      </c>
      <c r="BI126" s="884">
        <v>0.31335714285714295</v>
      </c>
      <c r="BJ126" s="884">
        <v>0.31335714285714295</v>
      </c>
      <c r="BK126" s="884">
        <v>0.31335714285714295</v>
      </c>
      <c r="BL126" s="884">
        <v>0.31335714285714295</v>
      </c>
      <c r="BM126" s="690">
        <v>0</v>
      </c>
      <c r="BN126" s="690">
        <v>4.2204724409448833E-3</v>
      </c>
      <c r="BO126" s="690">
        <v>0</v>
      </c>
      <c r="BP126" s="690">
        <v>0</v>
      </c>
      <c r="BQ126" s="690">
        <v>0</v>
      </c>
      <c r="BR126" s="690">
        <v>0</v>
      </c>
      <c r="BS126" s="690">
        <v>0</v>
      </c>
      <c r="BT126" s="690">
        <v>0</v>
      </c>
      <c r="BU126" s="690">
        <v>0</v>
      </c>
      <c r="BV126" s="690">
        <v>0</v>
      </c>
      <c r="BW126" s="690">
        <v>0</v>
      </c>
      <c r="BX126" s="690">
        <v>0</v>
      </c>
      <c r="BY126" s="690">
        <v>0</v>
      </c>
      <c r="BZ126" s="690">
        <v>0</v>
      </c>
      <c r="CA126" s="690">
        <v>0</v>
      </c>
      <c r="CB126" s="690">
        <v>0</v>
      </c>
      <c r="CC126" s="690">
        <v>9.036144578313253E-2</v>
      </c>
      <c r="CD126" s="690">
        <v>0</v>
      </c>
      <c r="CE126" s="690">
        <v>0</v>
      </c>
      <c r="CF126" s="690">
        <v>0</v>
      </c>
      <c r="CG126" s="690">
        <v>0</v>
      </c>
      <c r="CH126" s="690">
        <v>0</v>
      </c>
      <c r="CI126" s="690">
        <v>0</v>
      </c>
      <c r="CJ126" s="690">
        <v>0</v>
      </c>
      <c r="CK126" s="690">
        <v>0</v>
      </c>
      <c r="CL126" s="690">
        <v>0</v>
      </c>
      <c r="CM126" s="690">
        <v>0</v>
      </c>
      <c r="CN126" s="690">
        <v>0</v>
      </c>
      <c r="CO126" s="690">
        <v>0</v>
      </c>
      <c r="CP126" s="690">
        <v>0</v>
      </c>
      <c r="CQ126" s="690">
        <v>5.3982822085889587E-2</v>
      </c>
      <c r="CR126" s="690">
        <v>0</v>
      </c>
      <c r="CS126" s="690">
        <v>4.5481927710843374E-3</v>
      </c>
      <c r="CT126" s="690">
        <v>1.1506024096385543E-3</v>
      </c>
      <c r="CU126" s="690">
        <v>0</v>
      </c>
      <c r="CV126" s="690">
        <v>0</v>
      </c>
      <c r="CW126" s="690">
        <v>0</v>
      </c>
      <c r="CX126" s="690">
        <v>0</v>
      </c>
      <c r="CY126" s="690">
        <v>0</v>
      </c>
      <c r="CZ126" s="690">
        <v>0</v>
      </c>
      <c r="DA126" s="690">
        <v>0</v>
      </c>
      <c r="DB126" s="690">
        <v>0</v>
      </c>
      <c r="DC126" s="690">
        <v>0</v>
      </c>
      <c r="DD126" s="690">
        <v>0</v>
      </c>
      <c r="DE126" s="690">
        <v>0</v>
      </c>
      <c r="DF126" s="690">
        <v>0</v>
      </c>
      <c r="DG126" s="690">
        <v>0</v>
      </c>
      <c r="DH126" s="690">
        <v>0</v>
      </c>
      <c r="DI126" s="690">
        <v>0</v>
      </c>
      <c r="DJ126" s="690">
        <v>1.6666666666666666E-4</v>
      </c>
      <c r="DK126" s="690">
        <v>6.5060240963855421E-4</v>
      </c>
      <c r="DL126" s="690">
        <v>2.9759036144578316E-3</v>
      </c>
      <c r="DM126" s="690">
        <v>0</v>
      </c>
      <c r="DN126" s="690">
        <v>0</v>
      </c>
      <c r="DO126" s="690">
        <v>0</v>
      </c>
      <c r="DP126" s="690">
        <v>0</v>
      </c>
      <c r="DQ126" s="690">
        <v>0</v>
      </c>
      <c r="DR126" s="690">
        <v>4.8445945945947543E-3</v>
      </c>
      <c r="DS126" s="690">
        <v>0</v>
      </c>
      <c r="DT126" s="690">
        <v>3.9156626506024098E-5</v>
      </c>
      <c r="DU126" s="690">
        <v>0</v>
      </c>
      <c r="DV126" s="690">
        <v>0</v>
      </c>
      <c r="DW126" s="690">
        <v>0.70752380952380955</v>
      </c>
      <c r="DX126" s="690">
        <v>0</v>
      </c>
      <c r="DY126" s="690">
        <v>0</v>
      </c>
      <c r="DZ126" s="690">
        <v>1.5638607594936706E-2</v>
      </c>
      <c r="EA126" s="690">
        <v>0</v>
      </c>
      <c r="EB126" s="690">
        <v>0</v>
      </c>
      <c r="EC126" s="690">
        <v>0</v>
      </c>
      <c r="ED126" s="690">
        <v>0</v>
      </c>
      <c r="EE126" s="690">
        <v>0</v>
      </c>
      <c r="EF126" s="690">
        <v>0</v>
      </c>
      <c r="EG126" s="690">
        <v>6.0240963855421684E-6</v>
      </c>
      <c r="EH126" s="690">
        <v>0</v>
      </c>
      <c r="EI126" s="690">
        <v>0</v>
      </c>
      <c r="EJ126" s="690">
        <v>0</v>
      </c>
      <c r="EK126" s="690">
        <v>6.0240963855421691E-5</v>
      </c>
      <c r="EL126" s="690">
        <v>0</v>
      </c>
      <c r="EM126" s="690">
        <v>0</v>
      </c>
      <c r="EN126" s="690">
        <v>0</v>
      </c>
      <c r="EO126" s="690">
        <v>0</v>
      </c>
      <c r="EP126" s="690">
        <v>0</v>
      </c>
      <c r="EQ126" s="690">
        <v>0</v>
      </c>
      <c r="ER126" s="690">
        <v>0</v>
      </c>
      <c r="ES126" s="690">
        <v>2.3353293413173654E-4</v>
      </c>
      <c r="ET126" s="690">
        <v>0</v>
      </c>
      <c r="EU126" s="690">
        <v>0</v>
      </c>
      <c r="EV126" s="690">
        <v>8.3832335329341314E-5</v>
      </c>
      <c r="EW126" s="690">
        <v>0</v>
      </c>
      <c r="EX126" s="690">
        <v>0</v>
      </c>
      <c r="EY126" s="690">
        <v>0</v>
      </c>
      <c r="EZ126" s="690">
        <v>3.6649681528662423E-2</v>
      </c>
      <c r="FA126" s="690">
        <v>0</v>
      </c>
      <c r="FB126" s="690">
        <v>0</v>
      </c>
      <c r="FC126" s="690">
        <v>2.2289156626506028E-4</v>
      </c>
      <c r="FD126" s="690">
        <v>0</v>
      </c>
      <c r="FE126" s="690">
        <v>0</v>
      </c>
      <c r="FF126" s="690">
        <v>0</v>
      </c>
      <c r="FG126" s="690">
        <v>1.2443113772455092E-2</v>
      </c>
      <c r="FH126" s="690">
        <v>0</v>
      </c>
      <c r="FI126" s="690">
        <v>0</v>
      </c>
      <c r="FJ126" s="690">
        <v>0</v>
      </c>
      <c r="FK126" s="690">
        <v>0</v>
      </c>
      <c r="FL126" s="690">
        <v>0.15028915662650599</v>
      </c>
      <c r="FM126" s="690">
        <v>0</v>
      </c>
      <c r="FN126" s="690">
        <v>0</v>
      </c>
      <c r="FO126" s="690">
        <v>1.693233082706767E-2</v>
      </c>
      <c r="FP126" s="690">
        <v>0</v>
      </c>
      <c r="FQ126" s="690">
        <v>0</v>
      </c>
      <c r="FR126" s="690">
        <v>0</v>
      </c>
      <c r="FS126" s="690">
        <v>0</v>
      </c>
      <c r="FT126" s="690">
        <v>0</v>
      </c>
      <c r="FU126" s="690">
        <v>0</v>
      </c>
      <c r="FV126" s="690">
        <v>6.6666666666666656E-5</v>
      </c>
      <c r="FW126" s="690">
        <v>0</v>
      </c>
      <c r="FX126" s="690">
        <v>0</v>
      </c>
      <c r="FY126" s="690">
        <v>0</v>
      </c>
      <c r="FZ126" s="690">
        <v>0</v>
      </c>
      <c r="GA126" s="690">
        <v>1.4397590361445783E-3</v>
      </c>
      <c r="GB126" s="690">
        <v>0</v>
      </c>
      <c r="GC126" s="690">
        <v>0</v>
      </c>
      <c r="GD126" s="690">
        <v>0</v>
      </c>
      <c r="GE126" s="690">
        <v>0</v>
      </c>
      <c r="GF126" s="690">
        <v>0</v>
      </c>
      <c r="GG126" s="690">
        <v>0</v>
      </c>
      <c r="GH126" s="690">
        <v>0</v>
      </c>
      <c r="GI126" s="690">
        <v>0</v>
      </c>
      <c r="GJ126" s="690">
        <v>0</v>
      </c>
      <c r="GK126" s="690">
        <v>0</v>
      </c>
      <c r="GL126" s="690">
        <v>0</v>
      </c>
    </row>
    <row r="127" spans="1:194" x14ac:dyDescent="0.2">
      <c r="A127" s="652" t="s">
        <v>1092</v>
      </c>
      <c r="B127" s="652" t="s">
        <v>550</v>
      </c>
      <c r="C127" s="690"/>
      <c r="D127" s="690">
        <v>0</v>
      </c>
      <c r="E127" s="690">
        <v>0</v>
      </c>
      <c r="F127" s="690">
        <v>0</v>
      </c>
      <c r="G127" s="690">
        <v>0</v>
      </c>
      <c r="H127" s="690"/>
      <c r="I127" s="690">
        <v>0</v>
      </c>
      <c r="J127" s="690">
        <v>0</v>
      </c>
      <c r="K127" s="690">
        <v>0</v>
      </c>
      <c r="L127" s="690">
        <v>0</v>
      </c>
      <c r="M127" s="690">
        <v>0</v>
      </c>
      <c r="N127" s="690">
        <v>0</v>
      </c>
      <c r="O127" s="690">
        <v>0</v>
      </c>
      <c r="P127" s="690">
        <v>6.7000000000000002E-3</v>
      </c>
      <c r="Q127" s="690"/>
      <c r="R127" s="690">
        <v>0</v>
      </c>
      <c r="S127" s="690">
        <v>0</v>
      </c>
      <c r="T127" s="690">
        <v>0</v>
      </c>
      <c r="U127" s="690"/>
      <c r="V127" s="690">
        <v>0</v>
      </c>
      <c r="W127" s="690">
        <v>0</v>
      </c>
      <c r="X127" s="690">
        <v>0</v>
      </c>
      <c r="Y127" s="690">
        <v>0</v>
      </c>
      <c r="Z127" s="690"/>
      <c r="AA127" s="690">
        <v>0</v>
      </c>
      <c r="AB127" s="690"/>
      <c r="AC127" s="690"/>
      <c r="AD127" s="690">
        <v>0</v>
      </c>
      <c r="AE127" s="690">
        <v>0</v>
      </c>
      <c r="AF127" s="690">
        <v>0</v>
      </c>
      <c r="AG127" s="690">
        <v>0</v>
      </c>
      <c r="AH127" s="690">
        <v>0</v>
      </c>
      <c r="AI127" s="690">
        <v>0</v>
      </c>
      <c r="AJ127" s="690"/>
      <c r="AK127" s="690">
        <v>0</v>
      </c>
      <c r="AL127" s="690">
        <v>0</v>
      </c>
      <c r="AM127" s="690">
        <v>0</v>
      </c>
      <c r="AN127" s="690">
        <v>0</v>
      </c>
      <c r="AO127" s="690">
        <v>0</v>
      </c>
      <c r="AP127" s="690">
        <v>0</v>
      </c>
      <c r="AQ127" s="690">
        <v>0</v>
      </c>
      <c r="AR127" s="690">
        <v>0</v>
      </c>
      <c r="AS127" s="690">
        <v>0</v>
      </c>
      <c r="AT127" s="690">
        <v>0</v>
      </c>
      <c r="AU127" s="690">
        <v>0</v>
      </c>
      <c r="AV127" s="690">
        <v>0</v>
      </c>
      <c r="AW127" s="690">
        <v>0</v>
      </c>
      <c r="AX127" s="690">
        <v>0</v>
      </c>
      <c r="AY127" s="690">
        <v>0</v>
      </c>
      <c r="AZ127" s="690">
        <v>0</v>
      </c>
      <c r="BA127" s="690">
        <v>0</v>
      </c>
      <c r="BB127" s="690">
        <v>0</v>
      </c>
      <c r="BC127" s="690">
        <v>0</v>
      </c>
      <c r="BD127" s="690">
        <v>0</v>
      </c>
      <c r="BE127" s="690"/>
      <c r="BF127" s="690"/>
      <c r="BG127" s="884"/>
      <c r="BH127" s="884"/>
      <c r="BI127" s="884"/>
      <c r="BJ127" s="884"/>
      <c r="BK127" s="884"/>
      <c r="BL127" s="884"/>
      <c r="BM127" s="690"/>
      <c r="BN127" s="690">
        <v>0</v>
      </c>
      <c r="BO127" s="690">
        <v>0</v>
      </c>
      <c r="BP127" s="690">
        <v>0</v>
      </c>
      <c r="BQ127" s="690"/>
      <c r="BR127" s="690">
        <v>0</v>
      </c>
      <c r="BS127" s="690">
        <v>0</v>
      </c>
      <c r="BT127" s="690">
        <v>0</v>
      </c>
      <c r="BU127" s="690">
        <v>0</v>
      </c>
      <c r="BV127" s="690">
        <v>0</v>
      </c>
      <c r="BW127" s="690">
        <v>0</v>
      </c>
      <c r="BX127" s="690">
        <v>0</v>
      </c>
      <c r="BY127" s="690">
        <v>0</v>
      </c>
      <c r="BZ127" s="690">
        <v>0</v>
      </c>
      <c r="CA127" s="690">
        <v>0</v>
      </c>
      <c r="CB127" s="690"/>
      <c r="CC127" s="690">
        <v>0</v>
      </c>
      <c r="CD127" s="690">
        <v>0</v>
      </c>
      <c r="CE127" s="690">
        <v>0</v>
      </c>
      <c r="CF127" s="690">
        <v>0</v>
      </c>
      <c r="CG127" s="690">
        <v>0</v>
      </c>
      <c r="CH127" s="690">
        <v>0</v>
      </c>
      <c r="CI127" s="690"/>
      <c r="CJ127" s="690">
        <v>0</v>
      </c>
      <c r="CK127" s="690">
        <v>0</v>
      </c>
      <c r="CL127" s="690">
        <v>0</v>
      </c>
      <c r="CM127" s="690"/>
      <c r="CN127" s="690">
        <v>0</v>
      </c>
      <c r="CO127" s="690">
        <v>0</v>
      </c>
      <c r="CP127" s="690"/>
      <c r="CQ127" s="690">
        <v>0</v>
      </c>
      <c r="CR127" s="690">
        <v>0</v>
      </c>
      <c r="CS127" s="690">
        <v>0</v>
      </c>
      <c r="CT127" s="690">
        <v>0</v>
      </c>
      <c r="CU127" s="690">
        <v>0</v>
      </c>
      <c r="CV127" s="690">
        <v>0</v>
      </c>
      <c r="CW127" s="690">
        <v>0</v>
      </c>
      <c r="CX127" s="690">
        <v>0</v>
      </c>
      <c r="CY127" s="690"/>
      <c r="CZ127" s="690">
        <v>0</v>
      </c>
      <c r="DA127" s="690">
        <v>0</v>
      </c>
      <c r="DB127" s="690"/>
      <c r="DC127" s="690"/>
      <c r="DD127" s="690">
        <v>0</v>
      </c>
      <c r="DE127" s="690">
        <v>0</v>
      </c>
      <c r="DF127" s="690">
        <v>0</v>
      </c>
      <c r="DG127" s="690">
        <v>0</v>
      </c>
      <c r="DH127" s="690">
        <v>0</v>
      </c>
      <c r="DI127" s="690">
        <v>0</v>
      </c>
      <c r="DJ127" s="690">
        <v>0</v>
      </c>
      <c r="DK127" s="690">
        <v>0</v>
      </c>
      <c r="DL127" s="690">
        <v>0</v>
      </c>
      <c r="DM127" s="690">
        <v>0</v>
      </c>
      <c r="DN127" s="690">
        <v>0</v>
      </c>
      <c r="DO127" s="690">
        <v>0</v>
      </c>
      <c r="DP127" s="690">
        <v>0</v>
      </c>
      <c r="DQ127" s="690">
        <v>0</v>
      </c>
      <c r="DR127" s="690">
        <v>0</v>
      </c>
      <c r="DS127" s="690">
        <v>0</v>
      </c>
      <c r="DT127" s="690">
        <v>0</v>
      </c>
      <c r="DU127" s="690">
        <v>0</v>
      </c>
      <c r="DV127" s="690">
        <v>0</v>
      </c>
      <c r="DW127" s="690">
        <v>0.14000000000000001</v>
      </c>
      <c r="DX127" s="690">
        <v>0</v>
      </c>
      <c r="DY127" s="690"/>
      <c r="DZ127" s="690">
        <v>0</v>
      </c>
      <c r="EA127" s="690">
        <v>0</v>
      </c>
      <c r="EB127" s="690">
        <v>0</v>
      </c>
      <c r="EC127" s="690">
        <v>0</v>
      </c>
      <c r="ED127" s="690">
        <v>0</v>
      </c>
      <c r="EE127" s="690">
        <v>0</v>
      </c>
      <c r="EF127" s="690">
        <v>0</v>
      </c>
      <c r="EG127" s="690">
        <v>0</v>
      </c>
      <c r="EH127" s="690">
        <v>0</v>
      </c>
      <c r="EI127" s="690">
        <v>0</v>
      </c>
      <c r="EJ127" s="690">
        <v>0</v>
      </c>
      <c r="EK127" s="690">
        <v>0</v>
      </c>
      <c r="EL127" s="690">
        <v>0</v>
      </c>
      <c r="EM127" s="690">
        <v>0</v>
      </c>
      <c r="EN127" s="690">
        <v>0</v>
      </c>
      <c r="EO127" s="690">
        <v>0</v>
      </c>
      <c r="EP127" s="690">
        <v>0</v>
      </c>
      <c r="EQ127" s="690">
        <v>0</v>
      </c>
      <c r="ER127" s="690">
        <v>0</v>
      </c>
      <c r="ES127" s="690">
        <v>0</v>
      </c>
      <c r="ET127" s="690">
        <v>0</v>
      </c>
      <c r="EU127" s="690">
        <v>0</v>
      </c>
      <c r="EV127" s="690">
        <v>0</v>
      </c>
      <c r="EW127" s="690">
        <v>0</v>
      </c>
      <c r="EX127" s="690">
        <v>0</v>
      </c>
      <c r="EY127" s="690">
        <v>0</v>
      </c>
      <c r="EZ127" s="690">
        <v>0</v>
      </c>
      <c r="FA127" s="690">
        <v>0</v>
      </c>
      <c r="FB127" s="690">
        <v>0</v>
      </c>
      <c r="FC127" s="690">
        <v>0</v>
      </c>
      <c r="FD127" s="690">
        <v>0</v>
      </c>
      <c r="FE127" s="690">
        <v>0</v>
      </c>
      <c r="FF127" s="690">
        <v>0</v>
      </c>
      <c r="FG127" s="690">
        <v>0</v>
      </c>
      <c r="FH127" s="690">
        <v>0</v>
      </c>
      <c r="FI127" s="690">
        <v>0</v>
      </c>
      <c r="FJ127" s="690">
        <v>0</v>
      </c>
      <c r="FK127" s="690">
        <v>0</v>
      </c>
      <c r="FL127" s="690">
        <v>0</v>
      </c>
      <c r="FM127" s="690">
        <v>0</v>
      </c>
      <c r="FN127" s="690">
        <v>0</v>
      </c>
      <c r="FO127" s="690"/>
      <c r="FP127" s="690">
        <v>0</v>
      </c>
      <c r="FQ127" s="690">
        <v>0</v>
      </c>
      <c r="FR127" s="690">
        <v>0</v>
      </c>
      <c r="FS127" s="690">
        <v>0</v>
      </c>
      <c r="FT127" s="690">
        <v>0</v>
      </c>
      <c r="FU127" s="690"/>
      <c r="FV127" s="690">
        <v>0</v>
      </c>
      <c r="FW127" s="690">
        <v>0</v>
      </c>
      <c r="FX127" s="690">
        <v>0</v>
      </c>
      <c r="FY127" s="690">
        <v>0</v>
      </c>
      <c r="FZ127" s="690">
        <v>0</v>
      </c>
      <c r="GA127" s="690">
        <v>0</v>
      </c>
      <c r="GB127" s="690">
        <v>0</v>
      </c>
      <c r="GC127" s="690">
        <v>0</v>
      </c>
      <c r="GD127" s="690">
        <v>0</v>
      </c>
      <c r="GE127" s="690">
        <v>0</v>
      </c>
      <c r="GF127" s="690">
        <v>0</v>
      </c>
      <c r="GG127" s="690">
        <v>0</v>
      </c>
      <c r="GH127" s="690">
        <v>0</v>
      </c>
      <c r="GI127" s="690">
        <v>0</v>
      </c>
      <c r="GJ127" s="690">
        <v>0</v>
      </c>
      <c r="GK127" s="690">
        <v>0</v>
      </c>
      <c r="GL127" s="690">
        <v>0</v>
      </c>
    </row>
    <row r="128" spans="1:194" x14ac:dyDescent="0.2">
      <c r="A128" s="652" t="s">
        <v>1093</v>
      </c>
      <c r="B128" s="652" t="s">
        <v>820</v>
      </c>
      <c r="C128" s="690">
        <v>0</v>
      </c>
      <c r="D128" s="690">
        <v>0</v>
      </c>
      <c r="E128" s="690">
        <v>0</v>
      </c>
      <c r="F128" s="690">
        <v>0</v>
      </c>
      <c r="G128" s="690">
        <v>1.5789473684210527E-4</v>
      </c>
      <c r="H128" s="690">
        <v>0</v>
      </c>
      <c r="I128" s="690">
        <v>0</v>
      </c>
      <c r="J128" s="690">
        <v>0</v>
      </c>
      <c r="K128" s="690">
        <v>0</v>
      </c>
      <c r="L128" s="690">
        <v>0</v>
      </c>
      <c r="M128" s="690">
        <v>0</v>
      </c>
      <c r="N128" s="690">
        <v>0</v>
      </c>
      <c r="O128" s="690">
        <v>0</v>
      </c>
      <c r="P128" s="690">
        <v>1.4100000000000001E-2</v>
      </c>
      <c r="Q128" s="690"/>
      <c r="R128" s="690">
        <v>0</v>
      </c>
      <c r="S128" s="690">
        <v>0</v>
      </c>
      <c r="T128" s="690">
        <v>0</v>
      </c>
      <c r="U128" s="690">
        <v>0</v>
      </c>
      <c r="V128" s="690">
        <v>0</v>
      </c>
      <c r="W128" s="690">
        <v>0</v>
      </c>
      <c r="X128" s="690">
        <v>0</v>
      </c>
      <c r="Y128" s="690">
        <v>5.539473684210526E-2</v>
      </c>
      <c r="Z128" s="690"/>
      <c r="AA128" s="690">
        <v>0</v>
      </c>
      <c r="AB128" s="690"/>
      <c r="AC128" s="690">
        <v>0</v>
      </c>
      <c r="AD128" s="690">
        <v>0</v>
      </c>
      <c r="AE128" s="690">
        <v>0</v>
      </c>
      <c r="AF128" s="690">
        <v>0</v>
      </c>
      <c r="AG128" s="690">
        <v>0</v>
      </c>
      <c r="AH128" s="690">
        <v>1.5789473684210527E-4</v>
      </c>
      <c r="AI128" s="690">
        <v>0</v>
      </c>
      <c r="AJ128" s="690">
        <v>0</v>
      </c>
      <c r="AK128" s="690">
        <v>4.1842105263157885E-3</v>
      </c>
      <c r="AL128" s="690">
        <v>0</v>
      </c>
      <c r="AM128" s="690">
        <v>0</v>
      </c>
      <c r="AN128" s="690">
        <v>0</v>
      </c>
      <c r="AO128" s="690">
        <v>0</v>
      </c>
      <c r="AP128" s="690">
        <v>0</v>
      </c>
      <c r="AQ128" s="690">
        <v>0</v>
      </c>
      <c r="AR128" s="690">
        <v>1.9750000000000002E-3</v>
      </c>
      <c r="AS128" s="690">
        <v>0</v>
      </c>
      <c r="AT128" s="690">
        <v>0</v>
      </c>
      <c r="AU128" s="690">
        <v>0</v>
      </c>
      <c r="AV128" s="690">
        <v>0</v>
      </c>
      <c r="AW128" s="690">
        <v>0</v>
      </c>
      <c r="AX128" s="690">
        <v>0</v>
      </c>
      <c r="AY128" s="690">
        <v>0</v>
      </c>
      <c r="AZ128" s="690">
        <v>0</v>
      </c>
      <c r="BA128" s="690">
        <v>0</v>
      </c>
      <c r="BB128" s="690">
        <v>0</v>
      </c>
      <c r="BC128" s="690">
        <v>0</v>
      </c>
      <c r="BD128" s="690">
        <v>0</v>
      </c>
      <c r="BE128" s="690">
        <v>0</v>
      </c>
      <c r="BF128" s="690">
        <v>0</v>
      </c>
      <c r="BG128" s="884">
        <v>0</v>
      </c>
      <c r="BH128" s="884">
        <v>0</v>
      </c>
      <c r="BI128" s="884">
        <v>0</v>
      </c>
      <c r="BJ128" s="884">
        <v>0</v>
      </c>
      <c r="BK128" s="884">
        <v>0</v>
      </c>
      <c r="BL128" s="884">
        <v>0</v>
      </c>
      <c r="BM128" s="690">
        <v>0</v>
      </c>
      <c r="BN128" s="690">
        <v>0</v>
      </c>
      <c r="BO128" s="690">
        <v>0</v>
      </c>
      <c r="BP128" s="690">
        <v>0</v>
      </c>
      <c r="BQ128" s="690"/>
      <c r="BR128" s="690">
        <v>0</v>
      </c>
      <c r="BS128" s="690">
        <v>0</v>
      </c>
      <c r="BT128" s="690">
        <v>0</v>
      </c>
      <c r="BU128" s="690">
        <v>0</v>
      </c>
      <c r="BV128" s="690">
        <v>0</v>
      </c>
      <c r="BW128" s="690">
        <v>0</v>
      </c>
      <c r="BX128" s="690">
        <v>0</v>
      </c>
      <c r="BY128" s="690">
        <v>0</v>
      </c>
      <c r="BZ128" s="690">
        <v>0</v>
      </c>
      <c r="CA128" s="690">
        <v>0</v>
      </c>
      <c r="CB128" s="690">
        <v>0</v>
      </c>
      <c r="CC128" s="690">
        <v>0</v>
      </c>
      <c r="CD128" s="690">
        <v>0</v>
      </c>
      <c r="CE128" s="690">
        <v>0</v>
      </c>
      <c r="CF128" s="690">
        <v>0</v>
      </c>
      <c r="CG128" s="690">
        <v>0</v>
      </c>
      <c r="CH128" s="690">
        <v>0</v>
      </c>
      <c r="CI128" s="690">
        <v>0</v>
      </c>
      <c r="CJ128" s="690">
        <v>0</v>
      </c>
      <c r="CK128" s="690">
        <v>0</v>
      </c>
      <c r="CL128" s="690">
        <v>0</v>
      </c>
      <c r="CM128" s="690">
        <v>0</v>
      </c>
      <c r="CN128" s="690">
        <v>0</v>
      </c>
      <c r="CO128" s="690">
        <v>0</v>
      </c>
      <c r="CP128" s="690">
        <v>0</v>
      </c>
      <c r="CQ128" s="690">
        <v>0.03</v>
      </c>
      <c r="CR128" s="690">
        <v>0</v>
      </c>
      <c r="CS128" s="690">
        <v>1.1875000000000011E-3</v>
      </c>
      <c r="CT128" s="690">
        <v>0</v>
      </c>
      <c r="CU128" s="690">
        <v>0</v>
      </c>
      <c r="CV128" s="690">
        <v>0</v>
      </c>
      <c r="CW128" s="690">
        <v>0</v>
      </c>
      <c r="CX128" s="690">
        <v>0</v>
      </c>
      <c r="CY128" s="690">
        <v>0</v>
      </c>
      <c r="CZ128" s="690">
        <v>0</v>
      </c>
      <c r="DA128" s="690">
        <v>0</v>
      </c>
      <c r="DB128" s="690"/>
      <c r="DC128" s="690">
        <v>0</v>
      </c>
      <c r="DD128" s="690">
        <v>0</v>
      </c>
      <c r="DE128" s="690">
        <v>0</v>
      </c>
      <c r="DF128" s="690">
        <v>0</v>
      </c>
      <c r="DG128" s="690">
        <v>0</v>
      </c>
      <c r="DH128" s="690">
        <v>0</v>
      </c>
      <c r="DI128" s="690">
        <v>0</v>
      </c>
      <c r="DJ128" s="690">
        <v>0</v>
      </c>
      <c r="DK128" s="690">
        <v>1.5789473684210527E-4</v>
      </c>
      <c r="DL128" s="690">
        <v>0</v>
      </c>
      <c r="DM128" s="690">
        <v>0</v>
      </c>
      <c r="DN128" s="690">
        <v>0</v>
      </c>
      <c r="DO128" s="690">
        <v>0</v>
      </c>
      <c r="DP128" s="690">
        <v>0</v>
      </c>
      <c r="DQ128" s="690">
        <v>0</v>
      </c>
      <c r="DR128" s="690">
        <v>9.7222222222222224E-3</v>
      </c>
      <c r="DS128" s="690">
        <v>0</v>
      </c>
      <c r="DT128" s="690">
        <v>0</v>
      </c>
      <c r="DU128" s="690">
        <v>0</v>
      </c>
      <c r="DV128" s="690">
        <v>0</v>
      </c>
      <c r="DW128" s="690">
        <v>9.5263157894736841E-2</v>
      </c>
      <c r="DX128" s="690">
        <v>0</v>
      </c>
      <c r="DY128" s="690"/>
      <c r="DZ128" s="690">
        <v>0</v>
      </c>
      <c r="EA128" s="690">
        <v>0</v>
      </c>
      <c r="EB128" s="690">
        <v>0</v>
      </c>
      <c r="EC128" s="690">
        <v>0</v>
      </c>
      <c r="ED128" s="690">
        <v>0</v>
      </c>
      <c r="EE128" s="690">
        <v>0</v>
      </c>
      <c r="EF128" s="690">
        <v>0</v>
      </c>
      <c r="EG128" s="690">
        <v>0</v>
      </c>
      <c r="EH128" s="690">
        <v>0</v>
      </c>
      <c r="EI128" s="690">
        <v>0</v>
      </c>
      <c r="EJ128" s="690">
        <v>0</v>
      </c>
      <c r="EK128" s="690">
        <v>0</v>
      </c>
      <c r="EL128" s="690">
        <v>0</v>
      </c>
      <c r="EM128" s="690">
        <v>0</v>
      </c>
      <c r="EN128" s="690">
        <v>0</v>
      </c>
      <c r="EO128" s="690">
        <v>0</v>
      </c>
      <c r="EP128" s="690">
        <v>0</v>
      </c>
      <c r="EQ128" s="690">
        <v>0</v>
      </c>
      <c r="ER128" s="690">
        <v>0</v>
      </c>
      <c r="ES128" s="690">
        <v>0</v>
      </c>
      <c r="ET128" s="690">
        <v>0</v>
      </c>
      <c r="EU128" s="690">
        <v>0</v>
      </c>
      <c r="EV128" s="690">
        <v>0</v>
      </c>
      <c r="EW128" s="690">
        <v>0</v>
      </c>
      <c r="EX128" s="690">
        <v>0</v>
      </c>
      <c r="EY128" s="690">
        <v>0</v>
      </c>
      <c r="EZ128" s="690">
        <v>0.31894736842105259</v>
      </c>
      <c r="FA128" s="690">
        <v>0</v>
      </c>
      <c r="FB128" s="690">
        <v>0</v>
      </c>
      <c r="FC128" s="690">
        <v>0</v>
      </c>
      <c r="FD128" s="690">
        <v>0</v>
      </c>
      <c r="FE128" s="690">
        <v>0</v>
      </c>
      <c r="FF128" s="690">
        <v>0</v>
      </c>
      <c r="FG128" s="690">
        <v>1.5789473684210527E-4</v>
      </c>
      <c r="FH128" s="690">
        <v>0</v>
      </c>
      <c r="FI128" s="690">
        <v>0</v>
      </c>
      <c r="FJ128" s="690">
        <v>0</v>
      </c>
      <c r="FK128" s="690">
        <v>0</v>
      </c>
      <c r="FL128" s="690">
        <v>2.7756756756756762E-2</v>
      </c>
      <c r="FM128" s="690">
        <v>0</v>
      </c>
      <c r="FN128" s="690">
        <v>0</v>
      </c>
      <c r="FO128" s="690">
        <v>0</v>
      </c>
      <c r="FP128" s="690">
        <v>0</v>
      </c>
      <c r="FQ128" s="690">
        <v>0</v>
      </c>
      <c r="FR128" s="690">
        <v>0</v>
      </c>
      <c r="FS128" s="690">
        <v>3.5605263157894737E-2</v>
      </c>
      <c r="FT128" s="690">
        <v>0</v>
      </c>
      <c r="FU128" s="690">
        <v>0</v>
      </c>
      <c r="FV128" s="690">
        <v>0</v>
      </c>
      <c r="FW128" s="690">
        <v>0</v>
      </c>
      <c r="FX128" s="690">
        <v>0</v>
      </c>
      <c r="FY128" s="690">
        <v>0</v>
      </c>
      <c r="FZ128" s="690">
        <v>0</v>
      </c>
      <c r="GA128" s="690">
        <v>0</v>
      </c>
      <c r="GB128" s="690">
        <v>0</v>
      </c>
      <c r="GC128" s="690">
        <v>0</v>
      </c>
      <c r="GD128" s="690">
        <v>2.105263157894737E-4</v>
      </c>
      <c r="GE128" s="690">
        <v>0</v>
      </c>
      <c r="GF128" s="690">
        <v>0</v>
      </c>
      <c r="GG128" s="690">
        <v>0</v>
      </c>
      <c r="GH128" s="690">
        <v>0</v>
      </c>
      <c r="GI128" s="690">
        <v>0</v>
      </c>
      <c r="GJ128" s="690">
        <v>0</v>
      </c>
      <c r="GK128" s="690">
        <v>0</v>
      </c>
      <c r="GL128" s="690">
        <v>0</v>
      </c>
    </row>
    <row r="129" spans="1:194" x14ac:dyDescent="0.2">
      <c r="A129" s="652" t="s">
        <v>1094</v>
      </c>
      <c r="B129" s="652" t="s">
        <v>1095</v>
      </c>
      <c r="C129" s="690">
        <v>0</v>
      </c>
      <c r="D129" s="690">
        <v>0</v>
      </c>
      <c r="E129" s="690">
        <v>0</v>
      </c>
      <c r="F129" s="690">
        <v>0</v>
      </c>
      <c r="G129" s="690">
        <v>0.3</v>
      </c>
      <c r="H129" s="690">
        <v>0</v>
      </c>
      <c r="I129" s="690">
        <v>0</v>
      </c>
      <c r="J129" s="690">
        <v>0</v>
      </c>
      <c r="K129" s="690">
        <v>0</v>
      </c>
      <c r="L129" s="690">
        <v>0</v>
      </c>
      <c r="M129" s="690">
        <v>0</v>
      </c>
      <c r="N129" s="690">
        <v>0</v>
      </c>
      <c r="O129" s="690">
        <v>0</v>
      </c>
      <c r="P129" s="690">
        <v>0</v>
      </c>
      <c r="Q129" s="690"/>
      <c r="R129" s="690">
        <v>0</v>
      </c>
      <c r="S129" s="690">
        <v>0</v>
      </c>
      <c r="T129" s="690">
        <v>0</v>
      </c>
      <c r="U129" s="690">
        <v>0</v>
      </c>
      <c r="V129" s="690">
        <v>0</v>
      </c>
      <c r="W129" s="690">
        <v>0</v>
      </c>
      <c r="X129" s="690">
        <v>0</v>
      </c>
      <c r="Y129" s="690">
        <v>0</v>
      </c>
      <c r="Z129" s="690"/>
      <c r="AA129" s="690">
        <v>0</v>
      </c>
      <c r="AB129" s="690"/>
      <c r="AC129" s="690">
        <v>0</v>
      </c>
      <c r="AD129" s="690">
        <v>0</v>
      </c>
      <c r="AE129" s="690">
        <v>0.21</v>
      </c>
      <c r="AF129" s="690">
        <v>0</v>
      </c>
      <c r="AG129" s="690">
        <v>0</v>
      </c>
      <c r="AH129" s="690">
        <v>0</v>
      </c>
      <c r="AI129" s="690">
        <v>0</v>
      </c>
      <c r="AJ129" s="690">
        <v>0</v>
      </c>
      <c r="AK129" s="690">
        <v>0</v>
      </c>
      <c r="AL129" s="690">
        <v>0</v>
      </c>
      <c r="AM129" s="690">
        <v>0</v>
      </c>
      <c r="AN129" s="690">
        <v>0</v>
      </c>
      <c r="AO129" s="690">
        <v>0</v>
      </c>
      <c r="AP129" s="690">
        <v>0</v>
      </c>
      <c r="AQ129" s="690">
        <v>0</v>
      </c>
      <c r="AR129" s="690">
        <v>0</v>
      </c>
      <c r="AS129" s="690">
        <v>0</v>
      </c>
      <c r="AT129" s="690">
        <v>0</v>
      </c>
      <c r="AU129" s="690">
        <v>0</v>
      </c>
      <c r="AV129" s="690">
        <v>0</v>
      </c>
      <c r="AW129" s="690">
        <v>0</v>
      </c>
      <c r="AX129" s="690">
        <v>0</v>
      </c>
      <c r="AY129" s="690">
        <v>1.0500000000000001E-2</v>
      </c>
      <c r="AZ129" s="690">
        <v>0</v>
      </c>
      <c r="BA129" s="690">
        <v>8.0000000000000002E-3</v>
      </c>
      <c r="BB129" s="690">
        <v>1.6E-2</v>
      </c>
      <c r="BC129" s="690">
        <v>0</v>
      </c>
      <c r="BD129" s="690">
        <v>0</v>
      </c>
      <c r="BE129" s="690">
        <v>0</v>
      </c>
      <c r="BF129" s="690"/>
      <c r="BG129" s="884"/>
      <c r="BH129" s="884"/>
      <c r="BI129" s="884"/>
      <c r="BJ129" s="884"/>
      <c r="BK129" s="884"/>
      <c r="BL129" s="884"/>
      <c r="BM129" s="690">
        <v>0</v>
      </c>
      <c r="BN129" s="690">
        <v>0</v>
      </c>
      <c r="BO129" s="690">
        <v>0</v>
      </c>
      <c r="BP129" s="690">
        <v>0</v>
      </c>
      <c r="BQ129" s="690"/>
      <c r="BR129" s="690">
        <v>0</v>
      </c>
      <c r="BS129" s="690">
        <v>0</v>
      </c>
      <c r="BT129" s="690">
        <v>0</v>
      </c>
      <c r="BU129" s="690">
        <v>0</v>
      </c>
      <c r="BV129" s="690">
        <v>0</v>
      </c>
      <c r="BW129" s="690">
        <v>0</v>
      </c>
      <c r="BX129" s="690">
        <v>0</v>
      </c>
      <c r="BY129" s="690">
        <v>0</v>
      </c>
      <c r="BZ129" s="690">
        <v>0</v>
      </c>
      <c r="CA129" s="690">
        <v>0</v>
      </c>
      <c r="CB129" s="690">
        <v>0</v>
      </c>
      <c r="CC129" s="690">
        <v>0</v>
      </c>
      <c r="CD129" s="690">
        <v>0</v>
      </c>
      <c r="CE129" s="690">
        <v>0</v>
      </c>
      <c r="CF129" s="690">
        <v>0</v>
      </c>
      <c r="CG129" s="690">
        <v>0</v>
      </c>
      <c r="CH129" s="690">
        <v>0</v>
      </c>
      <c r="CI129" s="690">
        <v>0</v>
      </c>
      <c r="CJ129" s="690">
        <v>0</v>
      </c>
      <c r="CK129" s="690">
        <v>0</v>
      </c>
      <c r="CL129" s="690">
        <v>0</v>
      </c>
      <c r="CM129" s="690">
        <v>0</v>
      </c>
      <c r="CN129" s="690">
        <v>0</v>
      </c>
      <c r="CO129" s="690">
        <v>0</v>
      </c>
      <c r="CP129" s="690">
        <v>0</v>
      </c>
      <c r="CQ129" s="690">
        <v>0</v>
      </c>
      <c r="CR129" s="690">
        <v>0</v>
      </c>
      <c r="CS129" s="690">
        <v>0</v>
      </c>
      <c r="CT129" s="690">
        <v>0</v>
      </c>
      <c r="CU129" s="690">
        <v>0</v>
      </c>
      <c r="CV129" s="690">
        <v>0</v>
      </c>
      <c r="CW129" s="690">
        <v>0</v>
      </c>
      <c r="CX129" s="690">
        <v>0</v>
      </c>
      <c r="CY129" s="690">
        <v>0</v>
      </c>
      <c r="CZ129" s="690">
        <v>0</v>
      </c>
      <c r="DA129" s="690">
        <v>0</v>
      </c>
      <c r="DB129" s="690"/>
      <c r="DC129" s="690">
        <v>0</v>
      </c>
      <c r="DD129" s="690">
        <v>0</v>
      </c>
      <c r="DE129" s="690">
        <v>0</v>
      </c>
      <c r="DF129" s="690">
        <v>0</v>
      </c>
      <c r="DG129" s="690">
        <v>0</v>
      </c>
      <c r="DH129" s="690">
        <v>0</v>
      </c>
      <c r="DI129" s="690">
        <v>0</v>
      </c>
      <c r="DJ129" s="690">
        <v>0</v>
      </c>
      <c r="DK129" s="690">
        <v>0</v>
      </c>
      <c r="DL129" s="690">
        <v>0</v>
      </c>
      <c r="DM129" s="690">
        <v>0</v>
      </c>
      <c r="DN129" s="690">
        <v>0</v>
      </c>
      <c r="DO129" s="690">
        <v>0</v>
      </c>
      <c r="DP129" s="690">
        <v>0</v>
      </c>
      <c r="DQ129" s="690">
        <v>0</v>
      </c>
      <c r="DR129" s="690">
        <v>0</v>
      </c>
      <c r="DS129" s="690">
        <v>0</v>
      </c>
      <c r="DT129" s="690">
        <v>0</v>
      </c>
      <c r="DU129" s="690">
        <v>0</v>
      </c>
      <c r="DV129" s="690">
        <v>0</v>
      </c>
      <c r="DW129" s="690">
        <v>0</v>
      </c>
      <c r="DX129" s="690">
        <v>0</v>
      </c>
      <c r="DY129" s="690"/>
      <c r="DZ129" s="690">
        <v>0</v>
      </c>
      <c r="EA129" s="690">
        <v>0</v>
      </c>
      <c r="EB129" s="690">
        <v>0</v>
      </c>
      <c r="EC129" s="690">
        <v>0</v>
      </c>
      <c r="ED129" s="690">
        <v>0</v>
      </c>
      <c r="EE129" s="690">
        <v>0</v>
      </c>
      <c r="EF129" s="690">
        <v>0</v>
      </c>
      <c r="EG129" s="690">
        <v>0</v>
      </c>
      <c r="EH129" s="690">
        <v>0</v>
      </c>
      <c r="EI129" s="690">
        <v>0</v>
      </c>
      <c r="EJ129" s="690">
        <v>0</v>
      </c>
      <c r="EK129" s="690">
        <v>0</v>
      </c>
      <c r="EL129" s="690">
        <v>0</v>
      </c>
      <c r="EM129" s="690">
        <v>0</v>
      </c>
      <c r="EN129" s="690">
        <v>0</v>
      </c>
      <c r="EO129" s="690">
        <v>0</v>
      </c>
      <c r="EP129" s="690">
        <v>0</v>
      </c>
      <c r="EQ129" s="690">
        <v>0</v>
      </c>
      <c r="ER129" s="690">
        <v>0</v>
      </c>
      <c r="ES129" s="690">
        <v>0</v>
      </c>
      <c r="ET129" s="690">
        <v>0</v>
      </c>
      <c r="EU129" s="690">
        <v>0</v>
      </c>
      <c r="EV129" s="690">
        <v>0</v>
      </c>
      <c r="EW129" s="690">
        <v>0</v>
      </c>
      <c r="EX129" s="690">
        <v>0</v>
      </c>
      <c r="EY129" s="690">
        <v>0</v>
      </c>
      <c r="EZ129" s="690">
        <v>0</v>
      </c>
      <c r="FA129" s="690">
        <v>0</v>
      </c>
      <c r="FB129" s="690">
        <v>0</v>
      </c>
      <c r="FC129" s="690">
        <v>0</v>
      </c>
      <c r="FD129" s="690">
        <v>0</v>
      </c>
      <c r="FE129" s="690">
        <v>0</v>
      </c>
      <c r="FF129" s="690">
        <v>0</v>
      </c>
      <c r="FG129" s="690">
        <v>7.4999999999999997E-3</v>
      </c>
      <c r="FH129" s="690">
        <v>0</v>
      </c>
      <c r="FI129" s="690">
        <v>0</v>
      </c>
      <c r="FJ129" s="690">
        <v>0</v>
      </c>
      <c r="FK129" s="690">
        <v>0</v>
      </c>
      <c r="FL129" s="690">
        <v>0</v>
      </c>
      <c r="FM129" s="690">
        <v>0</v>
      </c>
      <c r="FN129" s="690">
        <v>0</v>
      </c>
      <c r="FO129" s="690">
        <v>0</v>
      </c>
      <c r="FP129" s="690">
        <v>0</v>
      </c>
      <c r="FQ129" s="690">
        <v>0</v>
      </c>
      <c r="FR129" s="690">
        <v>5.5E-2</v>
      </c>
      <c r="FS129" s="690">
        <v>0</v>
      </c>
      <c r="FT129" s="690">
        <v>0</v>
      </c>
      <c r="FU129" s="690">
        <v>0</v>
      </c>
      <c r="FV129" s="690">
        <v>0</v>
      </c>
      <c r="FW129" s="690">
        <v>0</v>
      </c>
      <c r="FX129" s="690">
        <v>0</v>
      </c>
      <c r="FY129" s="690">
        <v>0</v>
      </c>
      <c r="FZ129" s="690">
        <v>0</v>
      </c>
      <c r="GA129" s="690">
        <v>6.4999999999999997E-3</v>
      </c>
      <c r="GB129" s="690">
        <v>0</v>
      </c>
      <c r="GC129" s="690">
        <v>0</v>
      </c>
      <c r="GD129" s="690">
        <v>0</v>
      </c>
      <c r="GE129" s="690">
        <v>0</v>
      </c>
      <c r="GF129" s="690">
        <v>0</v>
      </c>
      <c r="GG129" s="690">
        <v>0</v>
      </c>
      <c r="GH129" s="690">
        <v>0</v>
      </c>
      <c r="GI129" s="690">
        <v>0</v>
      </c>
      <c r="GJ129" s="690">
        <v>0</v>
      </c>
      <c r="GK129" s="690">
        <v>0</v>
      </c>
      <c r="GL129" s="690">
        <v>0</v>
      </c>
    </row>
    <row r="130" spans="1:194" x14ac:dyDescent="0.2">
      <c r="A130" s="652" t="s">
        <v>1097</v>
      </c>
      <c r="B130" s="652" t="s">
        <v>554</v>
      </c>
      <c r="C130" s="690">
        <v>0</v>
      </c>
      <c r="D130" s="690">
        <v>0</v>
      </c>
      <c r="E130" s="690">
        <v>5.6886227544910178E-5</v>
      </c>
      <c r="F130" s="690">
        <v>0</v>
      </c>
      <c r="G130" s="690">
        <v>8.2471428571428574E-3</v>
      </c>
      <c r="H130" s="690">
        <v>0</v>
      </c>
      <c r="I130" s="690">
        <v>0</v>
      </c>
      <c r="J130" s="690">
        <v>4.3292837465564733E-2</v>
      </c>
      <c r="K130" s="690">
        <v>0</v>
      </c>
      <c r="L130" s="690">
        <v>1.6159183673469388E-2</v>
      </c>
      <c r="M130" s="690">
        <v>2.0120724346076461E-6</v>
      </c>
      <c r="N130" s="690">
        <v>0</v>
      </c>
      <c r="O130" s="690">
        <v>0</v>
      </c>
      <c r="P130" s="690">
        <v>5.5861523046092168E-2</v>
      </c>
      <c r="Q130" s="690">
        <v>1.2241379310344827</v>
      </c>
      <c r="R130" s="690">
        <v>0</v>
      </c>
      <c r="S130" s="690">
        <v>0</v>
      </c>
      <c r="T130" s="690">
        <v>0</v>
      </c>
      <c r="U130" s="690">
        <v>0</v>
      </c>
      <c r="V130" s="690">
        <v>0</v>
      </c>
      <c r="W130" s="690">
        <v>0</v>
      </c>
      <c r="X130" s="690">
        <v>0</v>
      </c>
      <c r="Y130" s="690">
        <v>3.6619047619047614E-2</v>
      </c>
      <c r="Z130" s="690"/>
      <c r="AA130" s="690">
        <v>0</v>
      </c>
      <c r="AB130" s="690">
        <v>0</v>
      </c>
      <c r="AC130" s="690">
        <v>4.8975609756097573E-4</v>
      </c>
      <c r="AD130" s="690">
        <v>0</v>
      </c>
      <c r="AE130" s="690">
        <v>1.6646586345381526E-3</v>
      </c>
      <c r="AF130" s="690">
        <v>0</v>
      </c>
      <c r="AG130" s="690">
        <v>0</v>
      </c>
      <c r="AH130" s="690">
        <v>7.0796460176991149E-5</v>
      </c>
      <c r="AI130" s="690">
        <v>0</v>
      </c>
      <c r="AJ130" s="690">
        <v>0</v>
      </c>
      <c r="AK130" s="690">
        <v>0</v>
      </c>
      <c r="AL130" s="690">
        <v>8.2959641255605382E-5</v>
      </c>
      <c r="AM130" s="690">
        <v>7.0365853658536587E-3</v>
      </c>
      <c r="AN130" s="690">
        <v>0</v>
      </c>
      <c r="AO130" s="690">
        <v>2.8680000000000003E-4</v>
      </c>
      <c r="AP130" s="690">
        <v>0</v>
      </c>
      <c r="AQ130" s="690">
        <v>1.3756613756613756E-5</v>
      </c>
      <c r="AR130" s="690">
        <v>4.2349397590361439E-3</v>
      </c>
      <c r="AS130" s="690">
        <v>0</v>
      </c>
      <c r="AT130" s="690">
        <v>0</v>
      </c>
      <c r="AU130" s="690">
        <v>0</v>
      </c>
      <c r="AV130" s="690">
        <v>0</v>
      </c>
      <c r="AW130" s="690">
        <v>0</v>
      </c>
      <c r="AX130" s="690">
        <v>0</v>
      </c>
      <c r="AY130" s="690">
        <v>4.1322314049586778E-6</v>
      </c>
      <c r="AZ130" s="690">
        <v>0</v>
      </c>
      <c r="BA130" s="690">
        <v>9.1649694501018329E-5</v>
      </c>
      <c r="BB130" s="690">
        <v>1.02880658436214E-3</v>
      </c>
      <c r="BC130" s="690">
        <v>0</v>
      </c>
      <c r="BD130" s="690">
        <v>2.0964360587002095E-5</v>
      </c>
      <c r="BE130" s="690">
        <v>0</v>
      </c>
      <c r="BF130" s="690">
        <v>2.7633587786259541E-3</v>
      </c>
      <c r="BG130" s="884">
        <v>2.7633587786259541E-3</v>
      </c>
      <c r="BH130" s="884">
        <v>2.7633587786259541E-3</v>
      </c>
      <c r="BI130" s="884">
        <v>2.7633587786259541E-3</v>
      </c>
      <c r="BJ130" s="884">
        <v>2.7633587786259541E-3</v>
      </c>
      <c r="BK130" s="884">
        <v>2.7633587786259541E-3</v>
      </c>
      <c r="BL130" s="884">
        <v>2.7633587786259541E-3</v>
      </c>
      <c r="BM130" s="690">
        <v>4.6200607902735562E-4</v>
      </c>
      <c r="BN130" s="690">
        <v>4.1269841269841266E-5</v>
      </c>
      <c r="BO130" s="690">
        <v>0</v>
      </c>
      <c r="BP130" s="690">
        <v>0</v>
      </c>
      <c r="BQ130" s="690">
        <v>0</v>
      </c>
      <c r="BR130" s="690">
        <v>0</v>
      </c>
      <c r="BS130" s="690">
        <v>0</v>
      </c>
      <c r="BT130" s="690">
        <v>2.132505175983437E-4</v>
      </c>
      <c r="BU130" s="690">
        <v>0</v>
      </c>
      <c r="BV130" s="690">
        <v>0</v>
      </c>
      <c r="BW130" s="690">
        <v>0</v>
      </c>
      <c r="BX130" s="690">
        <v>0</v>
      </c>
      <c r="BY130" s="690">
        <v>0</v>
      </c>
      <c r="BZ130" s="690">
        <v>0</v>
      </c>
      <c r="CA130" s="690">
        <v>0</v>
      </c>
      <c r="CB130" s="690">
        <v>0</v>
      </c>
      <c r="CC130" s="690">
        <v>0</v>
      </c>
      <c r="CD130" s="690">
        <v>0</v>
      </c>
      <c r="CE130" s="690">
        <v>0</v>
      </c>
      <c r="CF130" s="690">
        <v>0</v>
      </c>
      <c r="CG130" s="690">
        <v>0</v>
      </c>
      <c r="CH130" s="690">
        <v>0</v>
      </c>
      <c r="CI130" s="690">
        <v>0</v>
      </c>
      <c r="CJ130" s="690">
        <v>0</v>
      </c>
      <c r="CK130" s="690">
        <v>0</v>
      </c>
      <c r="CL130" s="690">
        <v>0</v>
      </c>
      <c r="CM130" s="690">
        <v>0</v>
      </c>
      <c r="CN130" s="690">
        <v>7.6470588235294122E-4</v>
      </c>
      <c r="CO130" s="690">
        <v>1.8466898954703833E-3</v>
      </c>
      <c r="CP130" s="690">
        <v>0</v>
      </c>
      <c r="CQ130" s="690">
        <v>1.9211136890951279E-3</v>
      </c>
      <c r="CR130" s="690">
        <v>0</v>
      </c>
      <c r="CS130" s="690">
        <v>7.2463800904977371E-3</v>
      </c>
      <c r="CT130" s="690">
        <v>8.5836909871244631E-6</v>
      </c>
      <c r="CU130" s="690">
        <v>0</v>
      </c>
      <c r="CV130" s="690">
        <v>0</v>
      </c>
      <c r="CW130" s="690">
        <v>0</v>
      </c>
      <c r="CX130" s="690">
        <v>0</v>
      </c>
      <c r="CY130" s="690">
        <v>0</v>
      </c>
      <c r="CZ130" s="690">
        <v>0</v>
      </c>
      <c r="DA130" s="690">
        <v>0</v>
      </c>
      <c r="DB130" s="690">
        <v>0</v>
      </c>
      <c r="DC130" s="690">
        <v>0</v>
      </c>
      <c r="DD130" s="690">
        <v>0</v>
      </c>
      <c r="DE130" s="690">
        <v>0</v>
      </c>
      <c r="DF130" s="690">
        <v>0</v>
      </c>
      <c r="DG130" s="690">
        <v>0</v>
      </c>
      <c r="DH130" s="690">
        <v>0</v>
      </c>
      <c r="DI130" s="690">
        <v>0</v>
      </c>
      <c r="DJ130" s="690">
        <v>2.352941176470588E-5</v>
      </c>
      <c r="DK130" s="690">
        <v>3.1847133757961782E-4</v>
      </c>
      <c r="DL130" s="690">
        <v>1.8225469728601253E-3</v>
      </c>
      <c r="DM130" s="690">
        <v>2.2596566523605154E-2</v>
      </c>
      <c r="DN130" s="690">
        <v>0</v>
      </c>
      <c r="DO130" s="690">
        <v>0</v>
      </c>
      <c r="DP130" s="690">
        <v>0</v>
      </c>
      <c r="DQ130" s="690">
        <v>0</v>
      </c>
      <c r="DR130" s="690">
        <v>4.7568181818181815E-3</v>
      </c>
      <c r="DS130" s="690">
        <v>0</v>
      </c>
      <c r="DT130" s="690">
        <v>1.7118997912317328E-4</v>
      </c>
      <c r="DU130" s="690">
        <v>0</v>
      </c>
      <c r="DV130" s="690">
        <v>0</v>
      </c>
      <c r="DW130" s="690">
        <v>5.5907940446650123E-2</v>
      </c>
      <c r="DX130" s="690">
        <v>0</v>
      </c>
      <c r="DY130" s="690">
        <v>0</v>
      </c>
      <c r="DZ130" s="690">
        <v>0</v>
      </c>
      <c r="EA130" s="690">
        <v>0</v>
      </c>
      <c r="EB130" s="690">
        <v>0</v>
      </c>
      <c r="EC130" s="690">
        <v>0</v>
      </c>
      <c r="ED130" s="690">
        <v>0</v>
      </c>
      <c r="EE130" s="690">
        <v>0</v>
      </c>
      <c r="EF130" s="690">
        <v>2.7688984881209504E-3</v>
      </c>
      <c r="EG130" s="690">
        <v>0</v>
      </c>
      <c r="EH130" s="690">
        <v>0</v>
      </c>
      <c r="EI130" s="690">
        <v>0</v>
      </c>
      <c r="EJ130" s="690">
        <v>2.8842105263157897E-4</v>
      </c>
      <c r="EK130" s="690">
        <v>0</v>
      </c>
      <c r="EL130" s="690">
        <v>0</v>
      </c>
      <c r="EM130" s="690">
        <v>0</v>
      </c>
      <c r="EN130" s="690">
        <v>0</v>
      </c>
      <c r="EO130" s="690">
        <v>0</v>
      </c>
      <c r="EP130" s="690">
        <v>0</v>
      </c>
      <c r="EQ130" s="690">
        <v>0</v>
      </c>
      <c r="ER130" s="690">
        <v>0</v>
      </c>
      <c r="ES130" s="690">
        <v>4.0816326530612252E-5</v>
      </c>
      <c r="ET130" s="690">
        <v>4.9094567404426562E-4</v>
      </c>
      <c r="EU130" s="690">
        <v>0</v>
      </c>
      <c r="EV130" s="690">
        <v>4.0080160320641287E-5</v>
      </c>
      <c r="EW130" s="690">
        <v>0</v>
      </c>
      <c r="EX130" s="690">
        <v>0</v>
      </c>
      <c r="EY130" s="690">
        <v>3.4685598377281942E-4</v>
      </c>
      <c r="EZ130" s="690">
        <v>0.34625278396436537</v>
      </c>
      <c r="FA130" s="690">
        <v>0</v>
      </c>
      <c r="FB130" s="690">
        <v>0</v>
      </c>
      <c r="FC130" s="690">
        <v>0</v>
      </c>
      <c r="FD130" s="690">
        <v>0</v>
      </c>
      <c r="FE130" s="690">
        <v>0</v>
      </c>
      <c r="FF130" s="690">
        <v>0</v>
      </c>
      <c r="FG130" s="690">
        <v>2.7110204081632655E-3</v>
      </c>
      <c r="FH130" s="690">
        <v>0</v>
      </c>
      <c r="FI130" s="690">
        <v>0</v>
      </c>
      <c r="FJ130" s="690">
        <v>0</v>
      </c>
      <c r="FK130" s="690">
        <v>0</v>
      </c>
      <c r="FL130" s="690">
        <v>5.5526315789473688E-2</v>
      </c>
      <c r="FM130" s="690">
        <v>0</v>
      </c>
      <c r="FN130" s="690">
        <v>0</v>
      </c>
      <c r="FO130" s="690">
        <v>2.0426829268292688E-3</v>
      </c>
      <c r="FP130" s="690">
        <v>0</v>
      </c>
      <c r="FQ130" s="690">
        <v>1.4925373134328358E-4</v>
      </c>
      <c r="FR130" s="690">
        <v>0</v>
      </c>
      <c r="FS130" s="690">
        <v>6.5352697095435693E-4</v>
      </c>
      <c r="FT130" s="690">
        <v>1.1899791231732778E-5</v>
      </c>
      <c r="FU130" s="690">
        <v>0</v>
      </c>
      <c r="FV130" s="690">
        <v>0</v>
      </c>
      <c r="FW130" s="690">
        <v>2.5000000000000001E-4</v>
      </c>
      <c r="FX130" s="690">
        <v>0</v>
      </c>
      <c r="FY130" s="690">
        <v>0</v>
      </c>
      <c r="FZ130" s="690">
        <v>3.2421052631578945E-5</v>
      </c>
      <c r="GA130" s="690">
        <v>2.0746887966804981E-4</v>
      </c>
      <c r="GB130" s="690">
        <v>2.7027027027027027E-5</v>
      </c>
      <c r="GC130" s="690">
        <v>0</v>
      </c>
      <c r="GD130" s="690">
        <v>3.4496760259179263E-3</v>
      </c>
      <c r="GE130" s="690">
        <v>0</v>
      </c>
      <c r="GF130" s="690">
        <v>0</v>
      </c>
      <c r="GG130" s="690">
        <v>0</v>
      </c>
      <c r="GH130" s="690">
        <v>0</v>
      </c>
      <c r="GI130" s="690">
        <v>0</v>
      </c>
      <c r="GJ130" s="690">
        <v>0</v>
      </c>
      <c r="GK130" s="690">
        <v>0</v>
      </c>
      <c r="GL130" s="690">
        <v>0</v>
      </c>
    </row>
    <row r="131" spans="1:194" x14ac:dyDescent="0.2">
      <c r="A131" s="652" t="s">
        <v>1098</v>
      </c>
      <c r="B131" s="652" t="s">
        <v>555</v>
      </c>
      <c r="C131" s="690">
        <v>0</v>
      </c>
      <c r="D131" s="690">
        <v>0</v>
      </c>
      <c r="E131" s="690">
        <v>0</v>
      </c>
      <c r="F131" s="690">
        <v>0</v>
      </c>
      <c r="G131" s="690">
        <v>5.5E-2</v>
      </c>
      <c r="H131" s="690">
        <v>0</v>
      </c>
      <c r="I131" s="690">
        <v>0</v>
      </c>
      <c r="J131" s="690">
        <v>0</v>
      </c>
      <c r="K131" s="690">
        <v>0</v>
      </c>
      <c r="L131" s="690">
        <v>2.7000000000000001E-3</v>
      </c>
      <c r="M131" s="690">
        <v>0</v>
      </c>
      <c r="N131" s="690">
        <v>0</v>
      </c>
      <c r="O131" s="690">
        <v>0</v>
      </c>
      <c r="P131" s="690">
        <v>0</v>
      </c>
      <c r="Q131" s="690"/>
      <c r="R131" s="690">
        <v>0</v>
      </c>
      <c r="S131" s="690">
        <v>0</v>
      </c>
      <c r="T131" s="690">
        <v>0</v>
      </c>
      <c r="U131" s="690">
        <v>0</v>
      </c>
      <c r="V131" s="690">
        <v>0</v>
      </c>
      <c r="W131" s="690">
        <v>0</v>
      </c>
      <c r="X131" s="690">
        <v>0</v>
      </c>
      <c r="Y131" s="690">
        <v>0</v>
      </c>
      <c r="Z131" s="690"/>
      <c r="AA131" s="690">
        <v>0</v>
      </c>
      <c r="AB131" s="690"/>
      <c r="AC131" s="690">
        <v>0</v>
      </c>
      <c r="AD131" s="690">
        <v>0</v>
      </c>
      <c r="AE131" s="690">
        <v>0</v>
      </c>
      <c r="AF131" s="690">
        <v>0</v>
      </c>
      <c r="AG131" s="690">
        <v>0</v>
      </c>
      <c r="AH131" s="690">
        <v>0</v>
      </c>
      <c r="AI131" s="690">
        <v>0</v>
      </c>
      <c r="AJ131" s="690">
        <v>0</v>
      </c>
      <c r="AK131" s="690">
        <v>0</v>
      </c>
      <c r="AL131" s="690">
        <v>0</v>
      </c>
      <c r="AM131" s="690">
        <v>0</v>
      </c>
      <c r="AN131" s="690">
        <v>0</v>
      </c>
      <c r="AO131" s="690">
        <v>0</v>
      </c>
      <c r="AP131" s="690">
        <v>0</v>
      </c>
      <c r="AQ131" s="690">
        <v>0</v>
      </c>
      <c r="AR131" s="690">
        <v>0</v>
      </c>
      <c r="AS131" s="690">
        <v>0</v>
      </c>
      <c r="AT131" s="690">
        <v>0</v>
      </c>
      <c r="AU131" s="690">
        <v>0</v>
      </c>
      <c r="AV131" s="690">
        <v>0</v>
      </c>
      <c r="AW131" s="690">
        <v>0</v>
      </c>
      <c r="AX131" s="690">
        <v>0</v>
      </c>
      <c r="AY131" s="690">
        <v>0</v>
      </c>
      <c r="AZ131" s="690">
        <v>0</v>
      </c>
      <c r="BA131" s="690">
        <v>0</v>
      </c>
      <c r="BB131" s="690">
        <v>0</v>
      </c>
      <c r="BC131" s="690">
        <v>0</v>
      </c>
      <c r="BD131" s="690">
        <v>0</v>
      </c>
      <c r="BE131" s="690"/>
      <c r="BF131" s="690"/>
      <c r="BG131" s="884"/>
      <c r="BH131" s="884"/>
      <c r="BI131" s="884"/>
      <c r="BJ131" s="884"/>
      <c r="BK131" s="884"/>
      <c r="BL131" s="884"/>
      <c r="BM131" s="690">
        <v>0</v>
      </c>
      <c r="BN131" s="690">
        <v>0</v>
      </c>
      <c r="BO131" s="690">
        <v>0</v>
      </c>
      <c r="BP131" s="690">
        <v>0</v>
      </c>
      <c r="BQ131" s="690"/>
      <c r="BR131" s="690">
        <v>0</v>
      </c>
      <c r="BS131" s="690">
        <v>0</v>
      </c>
      <c r="BT131" s="690">
        <v>0</v>
      </c>
      <c r="BU131" s="690">
        <v>0</v>
      </c>
      <c r="BV131" s="690">
        <v>0</v>
      </c>
      <c r="BW131" s="690">
        <v>0</v>
      </c>
      <c r="BX131" s="690">
        <v>0</v>
      </c>
      <c r="BY131" s="690">
        <v>0</v>
      </c>
      <c r="BZ131" s="690">
        <v>0</v>
      </c>
      <c r="CA131" s="690">
        <v>0</v>
      </c>
      <c r="CB131" s="690"/>
      <c r="CC131" s="690">
        <v>0</v>
      </c>
      <c r="CD131" s="690">
        <v>0</v>
      </c>
      <c r="CE131" s="690">
        <v>0</v>
      </c>
      <c r="CF131" s="690">
        <v>0</v>
      </c>
      <c r="CG131" s="690">
        <v>0</v>
      </c>
      <c r="CH131" s="690">
        <v>0</v>
      </c>
      <c r="CI131" s="690">
        <v>0</v>
      </c>
      <c r="CJ131" s="690">
        <v>0</v>
      </c>
      <c r="CK131" s="690">
        <v>0</v>
      </c>
      <c r="CL131" s="690">
        <v>0</v>
      </c>
      <c r="CM131" s="690">
        <v>0</v>
      </c>
      <c r="CN131" s="690">
        <v>0</v>
      </c>
      <c r="CO131" s="690">
        <v>0</v>
      </c>
      <c r="CP131" s="690">
        <v>0</v>
      </c>
      <c r="CQ131" s="690">
        <v>0</v>
      </c>
      <c r="CR131" s="690">
        <v>0</v>
      </c>
      <c r="CS131" s="690">
        <v>0</v>
      </c>
      <c r="CT131" s="690">
        <v>0</v>
      </c>
      <c r="CU131" s="690">
        <v>0</v>
      </c>
      <c r="CV131" s="690">
        <v>0</v>
      </c>
      <c r="CW131" s="690">
        <v>0</v>
      </c>
      <c r="CX131" s="690">
        <v>0</v>
      </c>
      <c r="CY131" s="690">
        <v>0</v>
      </c>
      <c r="CZ131" s="690">
        <v>0</v>
      </c>
      <c r="DA131" s="690">
        <v>0</v>
      </c>
      <c r="DB131" s="690"/>
      <c r="DC131" s="690">
        <v>0</v>
      </c>
      <c r="DD131" s="690">
        <v>0</v>
      </c>
      <c r="DE131" s="690">
        <v>0</v>
      </c>
      <c r="DF131" s="690">
        <v>0</v>
      </c>
      <c r="DG131" s="690">
        <v>0</v>
      </c>
      <c r="DH131" s="690">
        <v>0</v>
      </c>
      <c r="DI131" s="690">
        <v>0</v>
      </c>
      <c r="DJ131" s="690">
        <v>0</v>
      </c>
      <c r="DK131" s="690">
        <v>0</v>
      </c>
      <c r="DL131" s="690">
        <v>0</v>
      </c>
      <c r="DM131" s="690">
        <v>0</v>
      </c>
      <c r="DN131" s="690">
        <v>0</v>
      </c>
      <c r="DO131" s="690">
        <v>0</v>
      </c>
      <c r="DP131" s="690">
        <v>0</v>
      </c>
      <c r="DQ131" s="690">
        <v>0</v>
      </c>
      <c r="DR131" s="690">
        <v>0</v>
      </c>
      <c r="DS131" s="690">
        <v>0</v>
      </c>
      <c r="DT131" s="690">
        <v>0</v>
      </c>
      <c r="DU131" s="690">
        <v>0</v>
      </c>
      <c r="DV131" s="690">
        <v>0</v>
      </c>
      <c r="DW131" s="690">
        <v>0</v>
      </c>
      <c r="DX131" s="690">
        <v>0</v>
      </c>
      <c r="DY131" s="690"/>
      <c r="DZ131" s="690">
        <v>0</v>
      </c>
      <c r="EA131" s="690">
        <v>0</v>
      </c>
      <c r="EB131" s="690">
        <v>0</v>
      </c>
      <c r="EC131" s="690">
        <v>0</v>
      </c>
      <c r="ED131" s="690">
        <v>0</v>
      </c>
      <c r="EE131" s="690">
        <v>0</v>
      </c>
      <c r="EF131" s="690">
        <v>0</v>
      </c>
      <c r="EG131" s="690">
        <v>0</v>
      </c>
      <c r="EH131" s="690">
        <v>0</v>
      </c>
      <c r="EI131" s="690">
        <v>0</v>
      </c>
      <c r="EJ131" s="690">
        <v>0</v>
      </c>
      <c r="EK131" s="690">
        <v>0</v>
      </c>
      <c r="EL131" s="690">
        <v>0</v>
      </c>
      <c r="EM131" s="690">
        <v>0</v>
      </c>
      <c r="EN131" s="690">
        <v>0</v>
      </c>
      <c r="EO131" s="690">
        <v>0</v>
      </c>
      <c r="EP131" s="690">
        <v>0</v>
      </c>
      <c r="EQ131" s="690">
        <v>0</v>
      </c>
      <c r="ER131" s="690">
        <v>0</v>
      </c>
      <c r="ES131" s="690">
        <v>0</v>
      </c>
      <c r="ET131" s="690">
        <v>0</v>
      </c>
      <c r="EU131" s="690">
        <v>0</v>
      </c>
      <c r="EV131" s="690">
        <v>0</v>
      </c>
      <c r="EW131" s="690">
        <v>0</v>
      </c>
      <c r="EX131" s="690">
        <v>0</v>
      </c>
      <c r="EY131" s="690">
        <v>0</v>
      </c>
      <c r="EZ131" s="690">
        <v>0</v>
      </c>
      <c r="FA131" s="690">
        <v>0</v>
      </c>
      <c r="FB131" s="690">
        <v>0</v>
      </c>
      <c r="FC131" s="690">
        <v>0</v>
      </c>
      <c r="FD131" s="690">
        <v>0</v>
      </c>
      <c r="FE131" s="690">
        <v>0</v>
      </c>
      <c r="FF131" s="690">
        <v>0</v>
      </c>
      <c r="FG131" s="690">
        <v>0</v>
      </c>
      <c r="FH131" s="690">
        <v>0</v>
      </c>
      <c r="FI131" s="690">
        <v>0</v>
      </c>
      <c r="FJ131" s="690">
        <v>0</v>
      </c>
      <c r="FK131" s="690">
        <v>0</v>
      </c>
      <c r="FL131" s="690">
        <v>0</v>
      </c>
      <c r="FM131" s="690">
        <v>0</v>
      </c>
      <c r="FN131" s="690">
        <v>0</v>
      </c>
      <c r="FO131" s="690">
        <v>0</v>
      </c>
      <c r="FP131" s="690">
        <v>0</v>
      </c>
      <c r="FQ131" s="690">
        <v>0</v>
      </c>
      <c r="FR131" s="690">
        <v>0</v>
      </c>
      <c r="FS131" s="690">
        <v>0</v>
      </c>
      <c r="FT131" s="690">
        <v>0</v>
      </c>
      <c r="FU131" s="690">
        <v>0</v>
      </c>
      <c r="FV131" s="690">
        <v>0</v>
      </c>
      <c r="FW131" s="690">
        <v>0</v>
      </c>
      <c r="FX131" s="690">
        <v>0</v>
      </c>
      <c r="FY131" s="690">
        <v>0</v>
      </c>
      <c r="FZ131" s="690">
        <v>0</v>
      </c>
      <c r="GA131" s="690">
        <v>0</v>
      </c>
      <c r="GB131" s="690">
        <v>0</v>
      </c>
      <c r="GC131" s="690">
        <v>0</v>
      </c>
      <c r="GD131" s="690">
        <v>0</v>
      </c>
      <c r="GE131" s="690">
        <v>0</v>
      </c>
      <c r="GF131" s="690">
        <v>0</v>
      </c>
      <c r="GG131" s="690">
        <v>0</v>
      </c>
      <c r="GH131" s="690">
        <v>0</v>
      </c>
      <c r="GI131" s="690">
        <v>0</v>
      </c>
      <c r="GJ131" s="690">
        <v>0</v>
      </c>
      <c r="GK131" s="690">
        <v>0</v>
      </c>
      <c r="GL131" s="690">
        <v>0</v>
      </c>
    </row>
    <row r="132" spans="1:194" x14ac:dyDescent="0.2">
      <c r="A132" s="652" t="s">
        <v>1099</v>
      </c>
      <c r="B132" s="652" t="s">
        <v>556</v>
      </c>
      <c r="C132" s="690">
        <v>0</v>
      </c>
      <c r="D132" s="690">
        <v>0</v>
      </c>
      <c r="E132" s="690">
        <v>0</v>
      </c>
      <c r="F132" s="690">
        <v>0</v>
      </c>
      <c r="G132" s="690">
        <v>4.2100000000000033E-2</v>
      </c>
      <c r="H132" s="690">
        <v>0</v>
      </c>
      <c r="I132" s="690">
        <v>0</v>
      </c>
      <c r="J132" s="690">
        <v>2.1875000000000002E-3</v>
      </c>
      <c r="K132" s="690">
        <v>0</v>
      </c>
      <c r="L132" s="690">
        <v>9.8888888888888898E-4</v>
      </c>
      <c r="M132" s="690">
        <v>0</v>
      </c>
      <c r="N132" s="690">
        <v>0</v>
      </c>
      <c r="O132" s="690">
        <v>0</v>
      </c>
      <c r="P132" s="690">
        <v>2.5888888888888885E-2</v>
      </c>
      <c r="Q132" s="690">
        <v>1.3</v>
      </c>
      <c r="R132" s="690">
        <v>0</v>
      </c>
      <c r="S132" s="690">
        <v>0</v>
      </c>
      <c r="T132" s="690">
        <v>0</v>
      </c>
      <c r="U132" s="690">
        <v>9.2000000000000003E-4</v>
      </c>
      <c r="V132" s="690">
        <v>0</v>
      </c>
      <c r="W132" s="690">
        <v>0</v>
      </c>
      <c r="X132" s="690">
        <v>0</v>
      </c>
      <c r="Y132" s="690">
        <v>4.5406849315068496E-3</v>
      </c>
      <c r="Z132" s="690"/>
      <c r="AA132" s="690">
        <v>0</v>
      </c>
      <c r="AB132" s="690">
        <v>0</v>
      </c>
      <c r="AC132" s="690">
        <v>0</v>
      </c>
      <c r="AD132" s="690">
        <v>0</v>
      </c>
      <c r="AE132" s="690">
        <v>0</v>
      </c>
      <c r="AF132" s="690">
        <v>0</v>
      </c>
      <c r="AG132" s="690">
        <v>0</v>
      </c>
      <c r="AH132" s="690">
        <v>0</v>
      </c>
      <c r="AI132" s="690">
        <v>0</v>
      </c>
      <c r="AJ132" s="690">
        <v>0</v>
      </c>
      <c r="AK132" s="690">
        <v>0</v>
      </c>
      <c r="AL132" s="690">
        <v>0</v>
      </c>
      <c r="AM132" s="690">
        <v>0</v>
      </c>
      <c r="AN132" s="690">
        <v>0</v>
      </c>
      <c r="AO132" s="690">
        <v>5.8695652173913044E-4</v>
      </c>
      <c r="AP132" s="690">
        <v>0</v>
      </c>
      <c r="AQ132" s="690">
        <v>0</v>
      </c>
      <c r="AR132" s="690">
        <v>9.7802197802197822E-4</v>
      </c>
      <c r="AS132" s="690">
        <v>0</v>
      </c>
      <c r="AT132" s="690">
        <v>0</v>
      </c>
      <c r="AU132" s="690">
        <v>0</v>
      </c>
      <c r="AV132" s="690">
        <v>0</v>
      </c>
      <c r="AW132" s="690">
        <v>0</v>
      </c>
      <c r="AX132" s="690">
        <v>0</v>
      </c>
      <c r="AY132" s="690">
        <v>1.0689655172413794E-2</v>
      </c>
      <c r="AZ132" s="690">
        <v>0</v>
      </c>
      <c r="BA132" s="690">
        <v>0</v>
      </c>
      <c r="BB132" s="690">
        <v>5.2941176470588231E-4</v>
      </c>
      <c r="BC132" s="690">
        <v>0</v>
      </c>
      <c r="BD132" s="690">
        <v>0</v>
      </c>
      <c r="BE132" s="690">
        <v>0</v>
      </c>
      <c r="BF132" s="690">
        <v>0</v>
      </c>
      <c r="BG132" s="884">
        <v>0</v>
      </c>
      <c r="BH132" s="884">
        <v>0</v>
      </c>
      <c r="BI132" s="884">
        <v>0</v>
      </c>
      <c r="BJ132" s="884">
        <v>0</v>
      </c>
      <c r="BK132" s="884">
        <v>0</v>
      </c>
      <c r="BL132" s="884">
        <v>0</v>
      </c>
      <c r="BM132" s="690">
        <v>0</v>
      </c>
      <c r="BN132" s="690">
        <v>0</v>
      </c>
      <c r="BO132" s="690">
        <v>0</v>
      </c>
      <c r="BP132" s="690">
        <v>0</v>
      </c>
      <c r="BQ132" s="690">
        <v>0</v>
      </c>
      <c r="BR132" s="690">
        <v>0</v>
      </c>
      <c r="BS132" s="690">
        <v>0</v>
      </c>
      <c r="BT132" s="690">
        <v>1.5308641975308641E-3</v>
      </c>
      <c r="BU132" s="690">
        <v>0</v>
      </c>
      <c r="BV132" s="690">
        <v>0</v>
      </c>
      <c r="BW132" s="690">
        <v>0</v>
      </c>
      <c r="BX132" s="690">
        <v>0</v>
      </c>
      <c r="BY132" s="690">
        <v>0</v>
      </c>
      <c r="BZ132" s="690">
        <v>0</v>
      </c>
      <c r="CA132" s="690">
        <v>0</v>
      </c>
      <c r="CB132" s="690">
        <v>0</v>
      </c>
      <c r="CC132" s="690">
        <v>0</v>
      </c>
      <c r="CD132" s="690">
        <v>0</v>
      </c>
      <c r="CE132" s="690">
        <v>0</v>
      </c>
      <c r="CF132" s="690">
        <v>0</v>
      </c>
      <c r="CG132" s="690">
        <v>0</v>
      </c>
      <c r="CH132" s="690">
        <v>0</v>
      </c>
      <c r="CI132" s="690">
        <v>0</v>
      </c>
      <c r="CJ132" s="690">
        <v>0</v>
      </c>
      <c r="CK132" s="690">
        <v>0</v>
      </c>
      <c r="CL132" s="690">
        <v>0</v>
      </c>
      <c r="CM132" s="690">
        <v>0</v>
      </c>
      <c r="CN132" s="690">
        <v>0</v>
      </c>
      <c r="CO132" s="690">
        <v>0</v>
      </c>
      <c r="CP132" s="690">
        <v>0</v>
      </c>
      <c r="CQ132" s="690">
        <v>3.058823529411765E-4</v>
      </c>
      <c r="CR132" s="690">
        <v>0</v>
      </c>
      <c r="CS132" s="690">
        <v>1.7142857142857143E-4</v>
      </c>
      <c r="CT132" s="690">
        <v>5.4166666666666664E-4</v>
      </c>
      <c r="CU132" s="690">
        <v>0</v>
      </c>
      <c r="CV132" s="690">
        <v>0</v>
      </c>
      <c r="CW132" s="690">
        <v>0</v>
      </c>
      <c r="CX132" s="690">
        <v>5.4545454545454548E-4</v>
      </c>
      <c r="CY132" s="690">
        <v>0</v>
      </c>
      <c r="CZ132" s="690">
        <v>0</v>
      </c>
      <c r="DA132" s="690">
        <v>0</v>
      </c>
      <c r="DB132" s="690">
        <v>0</v>
      </c>
      <c r="DC132" s="690">
        <v>0</v>
      </c>
      <c r="DD132" s="690">
        <v>0</v>
      </c>
      <c r="DE132" s="690">
        <v>0</v>
      </c>
      <c r="DF132" s="690">
        <v>0</v>
      </c>
      <c r="DG132" s="690">
        <v>0</v>
      </c>
      <c r="DH132" s="690">
        <v>0</v>
      </c>
      <c r="DI132" s="690">
        <v>0</v>
      </c>
      <c r="DJ132" s="690">
        <v>0</v>
      </c>
      <c r="DK132" s="690">
        <v>0</v>
      </c>
      <c r="DL132" s="690">
        <v>6.4705882352941186E-3</v>
      </c>
      <c r="DM132" s="690">
        <v>0</v>
      </c>
      <c r="DN132" s="690">
        <v>0</v>
      </c>
      <c r="DO132" s="690">
        <v>0</v>
      </c>
      <c r="DP132" s="690">
        <v>0</v>
      </c>
      <c r="DQ132" s="690">
        <v>0</v>
      </c>
      <c r="DR132" s="690">
        <v>3.6582278481012663E-3</v>
      </c>
      <c r="DS132" s="690">
        <v>0</v>
      </c>
      <c r="DT132" s="690">
        <v>2.6190476190476192E-4</v>
      </c>
      <c r="DU132" s="690">
        <v>0</v>
      </c>
      <c r="DV132" s="690">
        <v>0</v>
      </c>
      <c r="DW132" s="690">
        <v>0.12725</v>
      </c>
      <c r="DX132" s="690">
        <v>0</v>
      </c>
      <c r="DY132" s="690">
        <v>0</v>
      </c>
      <c r="DZ132" s="690">
        <v>0</v>
      </c>
      <c r="EA132" s="690">
        <v>0</v>
      </c>
      <c r="EB132" s="690">
        <v>0</v>
      </c>
      <c r="EC132" s="690">
        <v>0</v>
      </c>
      <c r="ED132" s="690">
        <v>0</v>
      </c>
      <c r="EE132" s="690">
        <v>0</v>
      </c>
      <c r="EF132" s="690">
        <v>0</v>
      </c>
      <c r="EG132" s="690">
        <v>0</v>
      </c>
      <c r="EH132" s="690">
        <v>0</v>
      </c>
      <c r="EI132" s="690">
        <v>0</v>
      </c>
      <c r="EJ132" s="690">
        <v>8.3529411764705886E-4</v>
      </c>
      <c r="EK132" s="690">
        <v>0</v>
      </c>
      <c r="EL132" s="690">
        <v>0</v>
      </c>
      <c r="EM132" s="690">
        <v>0</v>
      </c>
      <c r="EN132" s="690">
        <v>0</v>
      </c>
      <c r="EO132" s="690">
        <v>0</v>
      </c>
      <c r="EP132" s="690">
        <v>0</v>
      </c>
      <c r="EQ132" s="690">
        <v>0</v>
      </c>
      <c r="ER132" s="690">
        <v>0</v>
      </c>
      <c r="ES132" s="690">
        <v>1.1363636363636365E-5</v>
      </c>
      <c r="ET132" s="690">
        <v>0</v>
      </c>
      <c r="EU132" s="690">
        <v>0</v>
      </c>
      <c r="EV132" s="690">
        <v>3.1111111111111113E-4</v>
      </c>
      <c r="EW132" s="690">
        <v>0</v>
      </c>
      <c r="EX132" s="690">
        <v>0</v>
      </c>
      <c r="EY132" s="690">
        <v>0</v>
      </c>
      <c r="EZ132" s="690">
        <v>8.871794871794873E-3</v>
      </c>
      <c r="FA132" s="690">
        <v>0</v>
      </c>
      <c r="FB132" s="690">
        <v>0</v>
      </c>
      <c r="FC132" s="690">
        <v>1.764705882352941E-4</v>
      </c>
      <c r="FD132" s="690">
        <v>0</v>
      </c>
      <c r="FE132" s="690">
        <v>1.8571428571428572E-4</v>
      </c>
      <c r="FF132" s="690">
        <v>0</v>
      </c>
      <c r="FG132" s="690">
        <v>1.6136363636363637E-3</v>
      </c>
      <c r="FH132" s="690">
        <v>0</v>
      </c>
      <c r="FI132" s="690">
        <v>0</v>
      </c>
      <c r="FJ132" s="690">
        <v>0</v>
      </c>
      <c r="FK132" s="690">
        <v>0</v>
      </c>
      <c r="FL132" s="690">
        <v>2.5500000000000002E-2</v>
      </c>
      <c r="FM132" s="690">
        <v>0</v>
      </c>
      <c r="FN132" s="690">
        <v>0</v>
      </c>
      <c r="FO132" s="690">
        <v>3.3333333333333332E-4</v>
      </c>
      <c r="FP132" s="690">
        <v>0</v>
      </c>
      <c r="FQ132" s="690">
        <v>0</v>
      </c>
      <c r="FR132" s="690">
        <v>0</v>
      </c>
      <c r="FS132" s="690">
        <v>0</v>
      </c>
      <c r="FT132" s="690">
        <v>0</v>
      </c>
      <c r="FU132" s="690">
        <v>0</v>
      </c>
      <c r="FV132" s="690">
        <v>0</v>
      </c>
      <c r="FW132" s="690">
        <v>0</v>
      </c>
      <c r="FX132" s="690">
        <v>0</v>
      </c>
      <c r="FY132" s="690">
        <v>0</v>
      </c>
      <c r="FZ132" s="690">
        <v>0</v>
      </c>
      <c r="GA132" s="690">
        <v>6.2500000000000001E-5</v>
      </c>
      <c r="GB132" s="690">
        <v>0</v>
      </c>
      <c r="GC132" s="690">
        <v>0</v>
      </c>
      <c r="GD132" s="690">
        <v>0</v>
      </c>
      <c r="GE132" s="690">
        <v>0</v>
      </c>
      <c r="GF132" s="690">
        <v>0</v>
      </c>
      <c r="GG132" s="690">
        <v>0</v>
      </c>
      <c r="GH132" s="690">
        <v>0</v>
      </c>
      <c r="GI132" s="690">
        <v>0</v>
      </c>
      <c r="GJ132" s="690">
        <v>0</v>
      </c>
      <c r="GK132" s="690">
        <v>0</v>
      </c>
      <c r="GL132" s="690">
        <v>0</v>
      </c>
    </row>
    <row r="133" spans="1:194" x14ac:dyDescent="0.2">
      <c r="A133" s="652" t="s">
        <v>1102</v>
      </c>
      <c r="B133" s="652" t="s">
        <v>821</v>
      </c>
      <c r="C133" s="690">
        <v>0</v>
      </c>
      <c r="D133" s="690">
        <v>0</v>
      </c>
      <c r="E133" s="690">
        <v>3.5714285714285714E-4</v>
      </c>
      <c r="F133" s="690">
        <v>3.3333333333333332E-4</v>
      </c>
      <c r="G133" s="690">
        <v>8.2448979591836745E-3</v>
      </c>
      <c r="H133" s="690">
        <v>0</v>
      </c>
      <c r="I133" s="690">
        <v>0</v>
      </c>
      <c r="J133" s="690">
        <v>2.8076923076923076E-4</v>
      </c>
      <c r="K133" s="690">
        <v>0</v>
      </c>
      <c r="L133" s="690">
        <v>0.11551632653061225</v>
      </c>
      <c r="M133" s="690">
        <v>0</v>
      </c>
      <c r="N133" s="690">
        <v>0</v>
      </c>
      <c r="O133" s="690">
        <v>0</v>
      </c>
      <c r="P133" s="690">
        <v>0.34489795918367344</v>
      </c>
      <c r="Q133" s="690">
        <v>4.4499999999999993</v>
      </c>
      <c r="R133" s="690">
        <v>0</v>
      </c>
      <c r="S133" s="690">
        <v>0</v>
      </c>
      <c r="T133" s="690">
        <v>6.1224489795918364E-4</v>
      </c>
      <c r="U133" s="690">
        <v>0</v>
      </c>
      <c r="V133" s="690">
        <v>0</v>
      </c>
      <c r="W133" s="690">
        <v>0.24358974358974358</v>
      </c>
      <c r="X133" s="690">
        <v>8.2978723404255315E-4</v>
      </c>
      <c r="Y133" s="690">
        <v>0</v>
      </c>
      <c r="Z133" s="690"/>
      <c r="AA133" s="690">
        <v>0</v>
      </c>
      <c r="AB133" s="690">
        <v>0</v>
      </c>
      <c r="AC133" s="690">
        <v>0</v>
      </c>
      <c r="AD133" s="690">
        <v>0</v>
      </c>
      <c r="AE133" s="690">
        <v>2.4265306122448982E-2</v>
      </c>
      <c r="AF133" s="690">
        <v>1.9183673469387756E-4</v>
      </c>
      <c r="AG133" s="690">
        <v>0</v>
      </c>
      <c r="AH133" s="690">
        <v>0</v>
      </c>
      <c r="AI133" s="690">
        <v>0</v>
      </c>
      <c r="AJ133" s="690">
        <v>4.9705882352941173E-3</v>
      </c>
      <c r="AK133" s="690">
        <v>3.4146341463414638E-3</v>
      </c>
      <c r="AL133" s="690">
        <v>6.2500000000000001E-4</v>
      </c>
      <c r="AM133" s="690">
        <v>5.8918367346938776E-2</v>
      </c>
      <c r="AN133" s="690">
        <v>0</v>
      </c>
      <c r="AO133" s="690">
        <v>0.10677551020408163</v>
      </c>
      <c r="AP133" s="690">
        <v>0</v>
      </c>
      <c r="AQ133" s="690">
        <v>0</v>
      </c>
      <c r="AR133" s="690">
        <v>4.0408163265306116E-3</v>
      </c>
      <c r="AS133" s="690">
        <v>0</v>
      </c>
      <c r="AT133" s="690">
        <v>0</v>
      </c>
      <c r="AU133" s="690">
        <v>0</v>
      </c>
      <c r="AV133" s="690">
        <v>0</v>
      </c>
      <c r="AW133" s="690">
        <v>0</v>
      </c>
      <c r="AX133" s="690">
        <v>0</v>
      </c>
      <c r="AY133" s="690">
        <v>5.1026530612244901E-2</v>
      </c>
      <c r="AZ133" s="690">
        <v>2.0833333333333335E-4</v>
      </c>
      <c r="BA133" s="690">
        <v>0</v>
      </c>
      <c r="BB133" s="690">
        <v>0.17622448979591529</v>
      </c>
      <c r="BC133" s="690">
        <v>1.4583333333333335E-4</v>
      </c>
      <c r="BD133" s="690">
        <v>0</v>
      </c>
      <c r="BE133" s="690">
        <v>0</v>
      </c>
      <c r="BF133" s="690">
        <v>0.30000000000000004</v>
      </c>
      <c r="BG133" s="884">
        <v>0.30000000000000004</v>
      </c>
      <c r="BH133" s="884">
        <v>0.30000000000000004</v>
      </c>
      <c r="BI133" s="884">
        <v>0.30000000000000004</v>
      </c>
      <c r="BJ133" s="884">
        <v>0.30000000000000004</v>
      </c>
      <c r="BK133" s="884">
        <v>0.30000000000000004</v>
      </c>
      <c r="BL133" s="884">
        <v>0.30000000000000004</v>
      </c>
      <c r="BM133" s="690">
        <v>0</v>
      </c>
      <c r="BN133" s="690">
        <v>3.9024390243902441E-4</v>
      </c>
      <c r="BO133" s="690">
        <v>1.3877551020408164E-3</v>
      </c>
      <c r="BP133" s="690">
        <v>0</v>
      </c>
      <c r="BQ133" s="690">
        <v>0</v>
      </c>
      <c r="BR133" s="690">
        <v>0</v>
      </c>
      <c r="BS133" s="690">
        <v>0</v>
      </c>
      <c r="BT133" s="690">
        <v>4.0816326530611146E-4</v>
      </c>
      <c r="BU133" s="690">
        <v>0</v>
      </c>
      <c r="BV133" s="690">
        <v>1.8333333333333333E-2</v>
      </c>
      <c r="BW133" s="690">
        <v>0</v>
      </c>
      <c r="BX133" s="690">
        <v>0</v>
      </c>
      <c r="BY133" s="690">
        <v>4.1666666666666665E-5</v>
      </c>
      <c r="BZ133" s="690">
        <v>0</v>
      </c>
      <c r="CA133" s="690">
        <v>0</v>
      </c>
      <c r="CB133" s="690">
        <v>1.3333333333333334E-4</v>
      </c>
      <c r="CC133" s="690">
        <v>0</v>
      </c>
      <c r="CD133" s="690">
        <v>0</v>
      </c>
      <c r="CE133" s="690">
        <v>0</v>
      </c>
      <c r="CF133" s="690">
        <v>9.4489795918367356E-3</v>
      </c>
      <c r="CG133" s="690">
        <v>0</v>
      </c>
      <c r="CH133" s="690">
        <v>0</v>
      </c>
      <c r="CI133" s="690">
        <v>0</v>
      </c>
      <c r="CJ133" s="690">
        <v>1.4166666666666668E-3</v>
      </c>
      <c r="CK133" s="690">
        <v>0</v>
      </c>
      <c r="CL133" s="690">
        <v>2.2916666666666667E-3</v>
      </c>
      <c r="CM133" s="690">
        <v>2.6206896551724135E-3</v>
      </c>
      <c r="CN133" s="690">
        <v>0</v>
      </c>
      <c r="CO133" s="690">
        <v>0</v>
      </c>
      <c r="CP133" s="690">
        <v>0</v>
      </c>
      <c r="CQ133" s="690">
        <v>1.5199999999999999E-3</v>
      </c>
      <c r="CR133" s="690">
        <v>0</v>
      </c>
      <c r="CS133" s="690">
        <v>0</v>
      </c>
      <c r="CT133" s="690">
        <v>9.7959183673469383E-4</v>
      </c>
      <c r="CU133" s="690">
        <v>0</v>
      </c>
      <c r="CV133" s="690">
        <v>6.3877551020408161E-3</v>
      </c>
      <c r="CW133" s="690">
        <v>0</v>
      </c>
      <c r="CX133" s="690">
        <v>1.3214285714285715E-2</v>
      </c>
      <c r="CY133" s="690">
        <v>1.8499999999999999E-3</v>
      </c>
      <c r="CZ133" s="690">
        <v>0</v>
      </c>
      <c r="DA133" s="690">
        <v>6.1224489795918364E-5</v>
      </c>
      <c r="DB133" s="690">
        <v>0</v>
      </c>
      <c r="DC133" s="690">
        <v>0</v>
      </c>
      <c r="DD133" s="690">
        <v>0</v>
      </c>
      <c r="DE133" s="690">
        <v>0</v>
      </c>
      <c r="DF133" s="690">
        <v>0</v>
      </c>
      <c r="DG133" s="690">
        <v>0</v>
      </c>
      <c r="DH133" s="690">
        <v>1E-3</v>
      </c>
      <c r="DI133" s="690">
        <v>5.2291666666666667E-3</v>
      </c>
      <c r="DJ133" s="690">
        <v>0</v>
      </c>
      <c r="DK133" s="690">
        <v>9.1416326530612282E-2</v>
      </c>
      <c r="DL133" s="690">
        <v>1.2604166666666668E-2</v>
      </c>
      <c r="DM133" s="690">
        <v>3.6206896551724131E-3</v>
      </c>
      <c r="DN133" s="690">
        <v>0</v>
      </c>
      <c r="DO133" s="690">
        <v>0</v>
      </c>
      <c r="DP133" s="690">
        <v>3.4042553191489361E-3</v>
      </c>
      <c r="DQ133" s="690">
        <v>3.9020833333333331E-2</v>
      </c>
      <c r="DR133" s="690">
        <v>5.671428571428571E-2</v>
      </c>
      <c r="DS133" s="690">
        <v>0</v>
      </c>
      <c r="DT133" s="690">
        <v>0</v>
      </c>
      <c r="DU133" s="690">
        <v>4.8285714285714279E-2</v>
      </c>
      <c r="DV133" s="690">
        <v>0</v>
      </c>
      <c r="DW133" s="690">
        <v>0</v>
      </c>
      <c r="DX133" s="690">
        <v>0</v>
      </c>
      <c r="DY133" s="690">
        <v>0</v>
      </c>
      <c r="DZ133" s="690">
        <v>1.0175E-2</v>
      </c>
      <c r="EA133" s="690">
        <v>0</v>
      </c>
      <c r="EB133" s="690">
        <v>0</v>
      </c>
      <c r="EC133" s="690">
        <v>0</v>
      </c>
      <c r="ED133" s="690">
        <v>0</v>
      </c>
      <c r="EE133" s="690">
        <v>0</v>
      </c>
      <c r="EF133" s="690">
        <v>1.7318367346939596E-2</v>
      </c>
      <c r="EG133" s="690">
        <v>1.6673469387755102E-2</v>
      </c>
      <c r="EH133" s="690">
        <v>0</v>
      </c>
      <c r="EI133" s="690">
        <v>1.0081632653061227E-2</v>
      </c>
      <c r="EJ133" s="690">
        <v>0</v>
      </c>
      <c r="EK133" s="690">
        <v>0</v>
      </c>
      <c r="EL133" s="690">
        <v>0</v>
      </c>
      <c r="EM133" s="690">
        <v>0</v>
      </c>
      <c r="EN133" s="690">
        <v>0</v>
      </c>
      <c r="EO133" s="690">
        <v>0</v>
      </c>
      <c r="EP133" s="690">
        <v>0</v>
      </c>
      <c r="EQ133" s="690">
        <v>7.4979591836734681E-3</v>
      </c>
      <c r="ER133" s="690">
        <v>0</v>
      </c>
      <c r="ES133" s="690">
        <v>0</v>
      </c>
      <c r="ET133" s="690">
        <v>3.469387755102041E-4</v>
      </c>
      <c r="EU133" s="690">
        <v>3.0434782608695655E-4</v>
      </c>
      <c r="EV133" s="690">
        <v>0</v>
      </c>
      <c r="EW133" s="690">
        <v>0</v>
      </c>
      <c r="EX133" s="690">
        <v>0</v>
      </c>
      <c r="EY133" s="690">
        <v>3.0612244897959182E-3</v>
      </c>
      <c r="EZ133" s="690">
        <v>8.4782608695652172E-4</v>
      </c>
      <c r="FA133" s="690">
        <v>6.0857142857142846E-3</v>
      </c>
      <c r="FB133" s="690">
        <v>1.218367346938775E-2</v>
      </c>
      <c r="FC133" s="690">
        <v>0</v>
      </c>
      <c r="FD133" s="690">
        <v>9.3749999999999997E-4</v>
      </c>
      <c r="FE133" s="690">
        <v>0</v>
      </c>
      <c r="FF133" s="690">
        <v>0</v>
      </c>
      <c r="FG133" s="690">
        <v>2.0510204081632656E-2</v>
      </c>
      <c r="FH133" s="690">
        <v>0</v>
      </c>
      <c r="FI133" s="690">
        <v>1.7874999999999999E-2</v>
      </c>
      <c r="FJ133" s="690">
        <v>1.2653061224489797E-3</v>
      </c>
      <c r="FK133" s="690">
        <v>0</v>
      </c>
      <c r="FL133" s="690">
        <v>0</v>
      </c>
      <c r="FM133" s="690">
        <v>2.1458333333333334E-3</v>
      </c>
      <c r="FN133" s="690">
        <v>0</v>
      </c>
      <c r="FO133" s="690">
        <v>2.6086956521739134E-4</v>
      </c>
      <c r="FP133" s="690">
        <v>1.5306122448979591E-3</v>
      </c>
      <c r="FQ133" s="690">
        <v>7.7083333333333333E-4</v>
      </c>
      <c r="FR133" s="690">
        <v>3.5795918367346941E-2</v>
      </c>
      <c r="FS133" s="690">
        <v>0</v>
      </c>
      <c r="FT133" s="690">
        <v>3.0612244897959182E-4</v>
      </c>
      <c r="FU133" s="690">
        <v>1.4071428571428572E-2</v>
      </c>
      <c r="FV133" s="690">
        <v>0</v>
      </c>
      <c r="FW133" s="690">
        <v>0</v>
      </c>
      <c r="FX133" s="690">
        <v>0</v>
      </c>
      <c r="FY133" s="690">
        <v>0</v>
      </c>
      <c r="FZ133" s="690">
        <v>0</v>
      </c>
      <c r="GA133" s="690">
        <v>0</v>
      </c>
      <c r="GB133" s="690">
        <v>1.0612244897959184E-3</v>
      </c>
      <c r="GC133" s="690">
        <v>0</v>
      </c>
      <c r="GD133" s="690">
        <v>0.37840816326530613</v>
      </c>
      <c r="GE133" s="690">
        <v>0</v>
      </c>
      <c r="GF133" s="690">
        <v>1.0625000000000001E-4</v>
      </c>
      <c r="GG133" s="690">
        <v>2.0972222222222222E-2</v>
      </c>
      <c r="GH133" s="690">
        <v>0</v>
      </c>
      <c r="GI133" s="690">
        <v>0</v>
      </c>
      <c r="GJ133" s="690">
        <v>1.4448979591836733E-2</v>
      </c>
      <c r="GK133" s="690">
        <v>0</v>
      </c>
      <c r="GL133" s="690">
        <v>0</v>
      </c>
    </row>
    <row r="134" spans="1:194" x14ac:dyDescent="0.2">
      <c r="A134" s="652" t="s">
        <v>1103</v>
      </c>
      <c r="B134" s="652" t="s">
        <v>560</v>
      </c>
      <c r="C134" s="690">
        <v>0</v>
      </c>
      <c r="D134" s="690">
        <v>0</v>
      </c>
      <c r="E134" s="690">
        <v>0</v>
      </c>
      <c r="F134" s="690">
        <v>0</v>
      </c>
      <c r="G134" s="690">
        <v>0</v>
      </c>
      <c r="H134" s="690">
        <v>0</v>
      </c>
      <c r="I134" s="690">
        <v>0</v>
      </c>
      <c r="J134" s="690">
        <v>0</v>
      </c>
      <c r="K134" s="690">
        <v>0</v>
      </c>
      <c r="L134" s="690">
        <v>0</v>
      </c>
      <c r="M134" s="690">
        <v>0</v>
      </c>
      <c r="N134" s="690">
        <v>0</v>
      </c>
      <c r="O134" s="690">
        <v>0</v>
      </c>
      <c r="P134" s="690">
        <v>6.0000000000000001E-3</v>
      </c>
      <c r="Q134" s="690"/>
      <c r="R134" s="690">
        <v>0</v>
      </c>
      <c r="S134" s="690">
        <v>0</v>
      </c>
      <c r="T134" s="690">
        <v>0</v>
      </c>
      <c r="U134" s="690">
        <v>0</v>
      </c>
      <c r="V134" s="690">
        <v>0</v>
      </c>
      <c r="W134" s="690">
        <v>2.7941176470588237E-3</v>
      </c>
      <c r="X134" s="690">
        <v>0</v>
      </c>
      <c r="Y134" s="690">
        <v>3.9743589743589745E-3</v>
      </c>
      <c r="Z134" s="690"/>
      <c r="AA134" s="690">
        <v>3.024E-2</v>
      </c>
      <c r="AB134" s="690"/>
      <c r="AC134" s="690">
        <v>1.2432432432432434E-2</v>
      </c>
      <c r="AD134" s="690">
        <v>0</v>
      </c>
      <c r="AE134" s="690">
        <v>0</v>
      </c>
      <c r="AF134" s="690">
        <v>0</v>
      </c>
      <c r="AG134" s="690">
        <v>0</v>
      </c>
      <c r="AH134" s="690">
        <v>0</v>
      </c>
      <c r="AI134" s="690">
        <v>0</v>
      </c>
      <c r="AJ134" s="690">
        <v>0</v>
      </c>
      <c r="AK134" s="690">
        <v>0</v>
      </c>
      <c r="AL134" s="690">
        <v>0</v>
      </c>
      <c r="AM134" s="690">
        <v>4.2250000000000003E-2</v>
      </c>
      <c r="AN134" s="690">
        <v>0</v>
      </c>
      <c r="AO134" s="690">
        <v>0</v>
      </c>
      <c r="AP134" s="690">
        <v>0</v>
      </c>
      <c r="AQ134" s="690">
        <v>0</v>
      </c>
      <c r="AR134" s="690">
        <v>0</v>
      </c>
      <c r="AS134" s="690">
        <v>0</v>
      </c>
      <c r="AT134" s="690">
        <v>0</v>
      </c>
      <c r="AU134" s="690">
        <v>0</v>
      </c>
      <c r="AV134" s="690">
        <v>0</v>
      </c>
      <c r="AW134" s="690">
        <v>0</v>
      </c>
      <c r="AX134" s="690">
        <v>0</v>
      </c>
      <c r="AY134" s="690">
        <v>0</v>
      </c>
      <c r="AZ134" s="690">
        <v>0</v>
      </c>
      <c r="BA134" s="690">
        <v>0</v>
      </c>
      <c r="BB134" s="690">
        <v>0</v>
      </c>
      <c r="BC134" s="690">
        <v>0</v>
      </c>
      <c r="BD134" s="690">
        <v>0</v>
      </c>
      <c r="BE134" s="690">
        <v>0</v>
      </c>
      <c r="BF134" s="690">
        <v>0.1196551724137931</v>
      </c>
      <c r="BG134" s="884">
        <v>0.1196551724137931</v>
      </c>
      <c r="BH134" s="884">
        <v>0.1196551724137931</v>
      </c>
      <c r="BI134" s="884">
        <v>0.1196551724137931</v>
      </c>
      <c r="BJ134" s="884">
        <v>0.1196551724137931</v>
      </c>
      <c r="BK134" s="884">
        <v>0.1196551724137931</v>
      </c>
      <c r="BL134" s="884">
        <v>0.1196551724137931</v>
      </c>
      <c r="BM134" s="690">
        <v>0</v>
      </c>
      <c r="BN134" s="690">
        <v>0</v>
      </c>
      <c r="BO134" s="690">
        <v>0</v>
      </c>
      <c r="BP134" s="690">
        <v>0</v>
      </c>
      <c r="BQ134" s="690"/>
      <c r="BR134" s="690">
        <v>0</v>
      </c>
      <c r="BS134" s="690">
        <v>0</v>
      </c>
      <c r="BT134" s="690">
        <v>0</v>
      </c>
      <c r="BU134" s="690">
        <v>0</v>
      </c>
      <c r="BV134" s="690">
        <v>0</v>
      </c>
      <c r="BW134" s="690">
        <v>0</v>
      </c>
      <c r="BX134" s="690">
        <v>0</v>
      </c>
      <c r="BY134" s="690">
        <v>0</v>
      </c>
      <c r="BZ134" s="690">
        <v>0</v>
      </c>
      <c r="CA134" s="690">
        <v>0</v>
      </c>
      <c r="CB134" s="690">
        <v>0</v>
      </c>
      <c r="CC134" s="690">
        <v>0</v>
      </c>
      <c r="CD134" s="690">
        <v>0</v>
      </c>
      <c r="CE134" s="690">
        <v>0</v>
      </c>
      <c r="CF134" s="690">
        <v>0</v>
      </c>
      <c r="CG134" s="690">
        <v>0</v>
      </c>
      <c r="CH134" s="690">
        <v>0</v>
      </c>
      <c r="CI134" s="690">
        <v>0</v>
      </c>
      <c r="CJ134" s="690">
        <v>0</v>
      </c>
      <c r="CK134" s="690">
        <v>0</v>
      </c>
      <c r="CL134" s="690">
        <v>0</v>
      </c>
      <c r="CM134" s="690">
        <v>0</v>
      </c>
      <c r="CN134" s="690">
        <v>0</v>
      </c>
      <c r="CO134" s="690">
        <v>0</v>
      </c>
      <c r="CP134" s="690">
        <v>0</v>
      </c>
      <c r="CQ134" s="690">
        <v>0</v>
      </c>
      <c r="CR134" s="690">
        <v>0</v>
      </c>
      <c r="CS134" s="690">
        <v>0</v>
      </c>
      <c r="CT134" s="690">
        <v>0</v>
      </c>
      <c r="CU134" s="690">
        <v>0</v>
      </c>
      <c r="CV134" s="690">
        <v>0</v>
      </c>
      <c r="CW134" s="690">
        <v>0</v>
      </c>
      <c r="CX134" s="690">
        <v>0</v>
      </c>
      <c r="CY134" s="690">
        <v>0</v>
      </c>
      <c r="CZ134" s="690">
        <v>0</v>
      </c>
      <c r="DA134" s="690">
        <v>0</v>
      </c>
      <c r="DB134" s="690"/>
      <c r="DC134" s="690">
        <v>0</v>
      </c>
      <c r="DD134" s="690">
        <v>0</v>
      </c>
      <c r="DE134" s="690">
        <v>0</v>
      </c>
      <c r="DF134" s="690">
        <v>0</v>
      </c>
      <c r="DG134" s="690">
        <v>0</v>
      </c>
      <c r="DH134" s="690">
        <v>0</v>
      </c>
      <c r="DI134" s="690">
        <v>0</v>
      </c>
      <c r="DJ134" s="690">
        <v>0</v>
      </c>
      <c r="DK134" s="690">
        <v>0</v>
      </c>
      <c r="DL134" s="690">
        <v>0</v>
      </c>
      <c r="DM134" s="690">
        <v>0</v>
      </c>
      <c r="DN134" s="690">
        <v>0</v>
      </c>
      <c r="DO134" s="690">
        <v>0</v>
      </c>
      <c r="DP134" s="690">
        <v>0</v>
      </c>
      <c r="DQ134" s="690">
        <v>0</v>
      </c>
      <c r="DR134" s="690">
        <v>0</v>
      </c>
      <c r="DS134" s="690">
        <v>0</v>
      </c>
      <c r="DT134" s="690">
        <v>0</v>
      </c>
      <c r="DU134" s="690">
        <v>0</v>
      </c>
      <c r="DV134" s="690">
        <v>0</v>
      </c>
      <c r="DW134" s="690">
        <v>0</v>
      </c>
      <c r="DX134" s="690">
        <v>0</v>
      </c>
      <c r="DY134" s="690"/>
      <c r="DZ134" s="690">
        <v>0</v>
      </c>
      <c r="EA134" s="690">
        <v>0</v>
      </c>
      <c r="EB134" s="690">
        <v>0</v>
      </c>
      <c r="EC134" s="690">
        <v>0</v>
      </c>
      <c r="ED134" s="690">
        <v>0</v>
      </c>
      <c r="EE134" s="690">
        <v>0</v>
      </c>
      <c r="EF134" s="690">
        <v>0</v>
      </c>
      <c r="EG134" s="690">
        <v>0</v>
      </c>
      <c r="EH134" s="690">
        <v>0</v>
      </c>
      <c r="EI134" s="690">
        <v>0</v>
      </c>
      <c r="EJ134" s="690">
        <v>0</v>
      </c>
      <c r="EK134" s="690">
        <v>0</v>
      </c>
      <c r="EL134" s="690">
        <v>0</v>
      </c>
      <c r="EM134" s="690">
        <v>0</v>
      </c>
      <c r="EN134" s="690">
        <v>0</v>
      </c>
      <c r="EO134" s="690">
        <v>0</v>
      </c>
      <c r="EP134" s="690">
        <v>0</v>
      </c>
      <c r="EQ134" s="690">
        <v>0</v>
      </c>
      <c r="ER134" s="690">
        <v>0</v>
      </c>
      <c r="ES134" s="690">
        <v>1.65E-3</v>
      </c>
      <c r="ET134" s="690">
        <v>0</v>
      </c>
      <c r="EU134" s="690">
        <v>0</v>
      </c>
      <c r="EV134" s="690">
        <v>7.5000000000000002E-4</v>
      </c>
      <c r="EW134" s="690">
        <v>0</v>
      </c>
      <c r="EX134" s="690">
        <v>0</v>
      </c>
      <c r="EY134" s="690">
        <v>0</v>
      </c>
      <c r="EZ134" s="690">
        <v>0</v>
      </c>
      <c r="FA134" s="690">
        <v>0</v>
      </c>
      <c r="FB134" s="690">
        <v>0</v>
      </c>
      <c r="FC134" s="690">
        <v>0</v>
      </c>
      <c r="FD134" s="690">
        <v>0</v>
      </c>
      <c r="FE134" s="690">
        <v>1.4421052631578949E-2</v>
      </c>
      <c r="FF134" s="690">
        <v>0</v>
      </c>
      <c r="FG134" s="690">
        <v>1.7500000000000003E-3</v>
      </c>
      <c r="FH134" s="690">
        <v>0</v>
      </c>
      <c r="FI134" s="690">
        <v>0</v>
      </c>
      <c r="FJ134" s="690">
        <v>0</v>
      </c>
      <c r="FK134" s="690">
        <v>0</v>
      </c>
      <c r="FL134" s="690">
        <v>0</v>
      </c>
      <c r="FM134" s="690">
        <v>0</v>
      </c>
      <c r="FN134" s="690">
        <v>0</v>
      </c>
      <c r="FO134" s="690">
        <v>0</v>
      </c>
      <c r="FP134" s="690">
        <v>0</v>
      </c>
      <c r="FQ134" s="690">
        <v>0</v>
      </c>
      <c r="FR134" s="690">
        <v>0</v>
      </c>
      <c r="FS134" s="690">
        <v>6.1538461538461541E-4</v>
      </c>
      <c r="FT134" s="690">
        <v>0</v>
      </c>
      <c r="FU134" s="690">
        <v>0</v>
      </c>
      <c r="FV134" s="690">
        <v>0</v>
      </c>
      <c r="FW134" s="690">
        <v>0</v>
      </c>
      <c r="FX134" s="690">
        <v>0</v>
      </c>
      <c r="FY134" s="690">
        <v>0</v>
      </c>
      <c r="FZ134" s="690">
        <v>0</v>
      </c>
      <c r="GA134" s="690">
        <v>0</v>
      </c>
      <c r="GB134" s="690">
        <v>0</v>
      </c>
      <c r="GC134" s="690">
        <v>0</v>
      </c>
      <c r="GD134" s="690">
        <v>0</v>
      </c>
      <c r="GE134" s="690">
        <v>0</v>
      </c>
      <c r="GF134" s="690">
        <v>0</v>
      </c>
      <c r="GG134" s="690">
        <v>0</v>
      </c>
      <c r="GH134" s="690">
        <v>0</v>
      </c>
      <c r="GI134" s="690">
        <v>0</v>
      </c>
      <c r="GJ134" s="690">
        <v>0</v>
      </c>
      <c r="GK134" s="690">
        <v>0</v>
      </c>
      <c r="GL134" s="690">
        <v>0</v>
      </c>
    </row>
    <row r="135" spans="1:194" x14ac:dyDescent="0.2">
      <c r="A135" s="652" t="s">
        <v>1104</v>
      </c>
      <c r="B135" s="652" t="s">
        <v>822</v>
      </c>
      <c r="C135" s="690">
        <v>0</v>
      </c>
      <c r="D135" s="690">
        <v>0</v>
      </c>
      <c r="E135" s="690">
        <v>0</v>
      </c>
      <c r="F135" s="690">
        <v>0</v>
      </c>
      <c r="G135" s="690">
        <v>0</v>
      </c>
      <c r="H135" s="690">
        <v>0</v>
      </c>
      <c r="I135" s="690">
        <v>0</v>
      </c>
      <c r="J135" s="690">
        <v>0</v>
      </c>
      <c r="K135" s="690">
        <v>0</v>
      </c>
      <c r="L135" s="690">
        <v>1.3125E-2</v>
      </c>
      <c r="M135" s="690">
        <v>0</v>
      </c>
      <c r="N135" s="690">
        <v>0</v>
      </c>
      <c r="O135" s="690">
        <v>0</v>
      </c>
      <c r="P135" s="690">
        <v>0</v>
      </c>
      <c r="Q135" s="690"/>
      <c r="R135" s="690">
        <v>0</v>
      </c>
      <c r="S135" s="690">
        <v>0</v>
      </c>
      <c r="T135" s="690">
        <v>0</v>
      </c>
      <c r="U135" s="690">
        <v>0</v>
      </c>
      <c r="V135" s="690">
        <v>0</v>
      </c>
      <c r="W135" s="690">
        <v>0</v>
      </c>
      <c r="X135" s="690">
        <v>0</v>
      </c>
      <c r="Y135" s="690">
        <v>0</v>
      </c>
      <c r="Z135" s="690"/>
      <c r="AA135" s="690">
        <v>0</v>
      </c>
      <c r="AB135" s="690">
        <v>0</v>
      </c>
      <c r="AC135" s="690">
        <v>0</v>
      </c>
      <c r="AD135" s="690">
        <v>0</v>
      </c>
      <c r="AE135" s="690">
        <v>0</v>
      </c>
      <c r="AF135" s="690">
        <v>0</v>
      </c>
      <c r="AG135" s="690">
        <v>0</v>
      </c>
      <c r="AH135" s="690">
        <v>0</v>
      </c>
      <c r="AI135" s="690">
        <v>0</v>
      </c>
      <c r="AJ135" s="690">
        <v>0</v>
      </c>
      <c r="AK135" s="690">
        <v>0</v>
      </c>
      <c r="AL135" s="690">
        <v>0</v>
      </c>
      <c r="AM135" s="690">
        <v>0</v>
      </c>
      <c r="AN135" s="690">
        <v>0</v>
      </c>
      <c r="AO135" s="690">
        <v>0</v>
      </c>
      <c r="AP135" s="690">
        <v>0</v>
      </c>
      <c r="AQ135" s="690">
        <v>0</v>
      </c>
      <c r="AR135" s="690">
        <v>1.1249999999999999E-3</v>
      </c>
      <c r="AS135" s="690">
        <v>0</v>
      </c>
      <c r="AT135" s="690">
        <v>0</v>
      </c>
      <c r="AU135" s="690">
        <v>0</v>
      </c>
      <c r="AV135" s="690">
        <v>0</v>
      </c>
      <c r="AW135" s="690">
        <v>0</v>
      </c>
      <c r="AX135" s="690">
        <v>0</v>
      </c>
      <c r="AY135" s="690">
        <v>0</v>
      </c>
      <c r="AZ135" s="690">
        <v>0</v>
      </c>
      <c r="BA135" s="690">
        <v>0</v>
      </c>
      <c r="BB135" s="690">
        <v>1.08125E-3</v>
      </c>
      <c r="BC135" s="690">
        <v>0</v>
      </c>
      <c r="BD135" s="690">
        <v>0</v>
      </c>
      <c r="BE135" s="690">
        <v>0</v>
      </c>
      <c r="BF135" s="690"/>
      <c r="BG135" s="884"/>
      <c r="BH135" s="884"/>
      <c r="BI135" s="884"/>
      <c r="BJ135" s="884"/>
      <c r="BK135" s="884"/>
      <c r="BL135" s="884"/>
      <c r="BM135" s="690">
        <v>0</v>
      </c>
      <c r="BN135" s="690">
        <v>0</v>
      </c>
      <c r="BO135" s="690">
        <v>0</v>
      </c>
      <c r="BP135" s="690">
        <v>0</v>
      </c>
      <c r="BQ135" s="690"/>
      <c r="BR135" s="690">
        <v>0</v>
      </c>
      <c r="BS135" s="690">
        <v>0</v>
      </c>
      <c r="BT135" s="690">
        <v>0</v>
      </c>
      <c r="BU135" s="690">
        <v>0</v>
      </c>
      <c r="BV135" s="690">
        <v>0</v>
      </c>
      <c r="BW135" s="690">
        <v>0</v>
      </c>
      <c r="BX135" s="690">
        <v>0</v>
      </c>
      <c r="BY135" s="690">
        <v>0</v>
      </c>
      <c r="BZ135" s="690">
        <v>0</v>
      </c>
      <c r="CA135" s="690">
        <v>0</v>
      </c>
      <c r="CB135" s="690">
        <v>0</v>
      </c>
      <c r="CC135" s="690">
        <v>0</v>
      </c>
      <c r="CD135" s="690">
        <v>0</v>
      </c>
      <c r="CE135" s="690">
        <v>0</v>
      </c>
      <c r="CF135" s="690">
        <v>0</v>
      </c>
      <c r="CG135" s="690">
        <v>0</v>
      </c>
      <c r="CH135" s="690">
        <v>0</v>
      </c>
      <c r="CI135" s="690">
        <v>0</v>
      </c>
      <c r="CJ135" s="690">
        <v>0</v>
      </c>
      <c r="CK135" s="690">
        <v>0</v>
      </c>
      <c r="CL135" s="690">
        <v>0</v>
      </c>
      <c r="CM135" s="690">
        <v>0</v>
      </c>
      <c r="CN135" s="690">
        <v>0</v>
      </c>
      <c r="CO135" s="690">
        <v>0</v>
      </c>
      <c r="CP135" s="690">
        <v>0</v>
      </c>
      <c r="CQ135" s="690">
        <v>0</v>
      </c>
      <c r="CR135" s="690">
        <v>0</v>
      </c>
      <c r="CS135" s="690">
        <v>0</v>
      </c>
      <c r="CT135" s="690">
        <v>4.5466666666666659E-3</v>
      </c>
      <c r="CU135" s="690">
        <v>0</v>
      </c>
      <c r="CV135" s="690">
        <v>0</v>
      </c>
      <c r="CW135" s="690">
        <v>0</v>
      </c>
      <c r="CX135" s="690">
        <v>0</v>
      </c>
      <c r="CY135" s="690">
        <v>0</v>
      </c>
      <c r="CZ135" s="690">
        <v>0</v>
      </c>
      <c r="DA135" s="690">
        <v>0</v>
      </c>
      <c r="DB135" s="690"/>
      <c r="DC135" s="690">
        <v>0</v>
      </c>
      <c r="DD135" s="690">
        <v>0</v>
      </c>
      <c r="DE135" s="690">
        <v>0</v>
      </c>
      <c r="DF135" s="690">
        <v>0</v>
      </c>
      <c r="DG135" s="690">
        <v>0</v>
      </c>
      <c r="DH135" s="690">
        <v>0</v>
      </c>
      <c r="DI135" s="690">
        <v>0</v>
      </c>
      <c r="DJ135" s="690">
        <v>0</v>
      </c>
      <c r="DK135" s="690">
        <v>0</v>
      </c>
      <c r="DL135" s="690">
        <v>0</v>
      </c>
      <c r="DM135" s="690">
        <v>0</v>
      </c>
      <c r="DN135" s="690">
        <v>0</v>
      </c>
      <c r="DO135" s="690">
        <v>0</v>
      </c>
      <c r="DP135" s="690">
        <v>0</v>
      </c>
      <c r="DQ135" s="690">
        <v>0</v>
      </c>
      <c r="DR135" s="690">
        <v>0</v>
      </c>
      <c r="DS135" s="690">
        <v>0</v>
      </c>
      <c r="DT135" s="690">
        <v>0</v>
      </c>
      <c r="DU135" s="690">
        <v>0</v>
      </c>
      <c r="DV135" s="690">
        <v>0</v>
      </c>
      <c r="DW135" s="690">
        <v>0</v>
      </c>
      <c r="DX135" s="690">
        <v>0</v>
      </c>
      <c r="DY135" s="690">
        <v>0</v>
      </c>
      <c r="DZ135" s="690">
        <v>9.8749999999999949E-3</v>
      </c>
      <c r="EA135" s="690">
        <v>0</v>
      </c>
      <c r="EB135" s="690">
        <v>0</v>
      </c>
      <c r="EC135" s="690">
        <v>0</v>
      </c>
      <c r="ED135" s="690">
        <v>0</v>
      </c>
      <c r="EE135" s="690">
        <v>0</v>
      </c>
      <c r="EF135" s="690">
        <v>0</v>
      </c>
      <c r="EG135" s="690">
        <v>0</v>
      </c>
      <c r="EH135" s="690">
        <v>0</v>
      </c>
      <c r="EI135" s="690">
        <v>0</v>
      </c>
      <c r="EJ135" s="690">
        <v>0</v>
      </c>
      <c r="EK135" s="690">
        <v>0</v>
      </c>
      <c r="EL135" s="690">
        <v>0</v>
      </c>
      <c r="EM135" s="690">
        <v>0</v>
      </c>
      <c r="EN135" s="690">
        <v>0</v>
      </c>
      <c r="EO135" s="690">
        <v>0</v>
      </c>
      <c r="EP135" s="690">
        <v>0</v>
      </c>
      <c r="EQ135" s="690">
        <v>0</v>
      </c>
      <c r="ER135" s="690">
        <v>0</v>
      </c>
      <c r="ES135" s="690">
        <v>0</v>
      </c>
      <c r="ET135" s="690">
        <v>0</v>
      </c>
      <c r="EU135" s="690">
        <v>0</v>
      </c>
      <c r="EV135" s="690">
        <v>0</v>
      </c>
      <c r="EW135" s="690">
        <v>0</v>
      </c>
      <c r="EX135" s="690">
        <v>0</v>
      </c>
      <c r="EY135" s="690">
        <v>0</v>
      </c>
      <c r="EZ135" s="690">
        <v>1.4E-3</v>
      </c>
      <c r="FA135" s="690">
        <v>0</v>
      </c>
      <c r="FB135" s="690">
        <v>0</v>
      </c>
      <c r="FC135" s="690">
        <v>0</v>
      </c>
      <c r="FD135" s="690">
        <v>0</v>
      </c>
      <c r="FE135" s="690">
        <v>0</v>
      </c>
      <c r="FF135" s="690">
        <v>0</v>
      </c>
      <c r="FG135" s="690">
        <v>0</v>
      </c>
      <c r="FH135" s="690">
        <v>0</v>
      </c>
      <c r="FI135" s="690">
        <v>0</v>
      </c>
      <c r="FJ135" s="690">
        <v>0</v>
      </c>
      <c r="FK135" s="690">
        <v>0</v>
      </c>
      <c r="FL135" s="690">
        <v>0</v>
      </c>
      <c r="FM135" s="690">
        <v>0</v>
      </c>
      <c r="FN135" s="690">
        <v>0</v>
      </c>
      <c r="FO135" s="690">
        <v>0</v>
      </c>
      <c r="FP135" s="690">
        <v>0</v>
      </c>
      <c r="FQ135" s="690">
        <v>0</v>
      </c>
      <c r="FR135" s="690">
        <v>0</v>
      </c>
      <c r="FS135" s="690">
        <v>0</v>
      </c>
      <c r="FT135" s="690">
        <v>0</v>
      </c>
      <c r="FU135" s="690">
        <v>0</v>
      </c>
      <c r="FV135" s="690">
        <v>0</v>
      </c>
      <c r="FW135" s="690">
        <v>6.8749999999999996E-4</v>
      </c>
      <c r="FX135" s="690">
        <v>0</v>
      </c>
      <c r="FY135" s="690">
        <v>0</v>
      </c>
      <c r="FZ135" s="690">
        <v>0</v>
      </c>
      <c r="GA135" s="690">
        <v>0</v>
      </c>
      <c r="GB135" s="690">
        <v>0</v>
      </c>
      <c r="GC135" s="690">
        <v>0</v>
      </c>
      <c r="GD135" s="690">
        <v>0</v>
      </c>
      <c r="GE135" s="690">
        <v>0</v>
      </c>
      <c r="GF135" s="690">
        <v>0</v>
      </c>
      <c r="GG135" s="690">
        <v>0</v>
      </c>
      <c r="GH135" s="690">
        <v>0</v>
      </c>
      <c r="GI135" s="690">
        <v>0</v>
      </c>
      <c r="GJ135" s="690">
        <v>0</v>
      </c>
      <c r="GK135" s="690">
        <v>0</v>
      </c>
      <c r="GL135" s="690">
        <v>0</v>
      </c>
    </row>
    <row r="136" spans="1:194" x14ac:dyDescent="0.2">
      <c r="A136" s="652" t="s">
        <v>1105</v>
      </c>
      <c r="B136" s="652" t="s">
        <v>823</v>
      </c>
      <c r="C136" s="690"/>
      <c r="D136" s="690">
        <v>0</v>
      </c>
      <c r="E136" s="690">
        <v>0</v>
      </c>
      <c r="F136" s="690">
        <v>0</v>
      </c>
      <c r="G136" s="690">
        <v>0</v>
      </c>
      <c r="H136" s="690">
        <v>0</v>
      </c>
      <c r="I136" s="690">
        <v>0</v>
      </c>
      <c r="J136" s="690">
        <v>0</v>
      </c>
      <c r="K136" s="690">
        <v>0</v>
      </c>
      <c r="L136" s="690">
        <v>0</v>
      </c>
      <c r="M136" s="690">
        <v>0</v>
      </c>
      <c r="N136" s="690">
        <v>0</v>
      </c>
      <c r="O136" s="690">
        <v>0</v>
      </c>
      <c r="P136" s="690">
        <v>0</v>
      </c>
      <c r="Q136" s="690"/>
      <c r="R136" s="690">
        <v>0</v>
      </c>
      <c r="S136" s="690">
        <v>0</v>
      </c>
      <c r="T136" s="690">
        <v>0</v>
      </c>
      <c r="U136" s="690">
        <v>0</v>
      </c>
      <c r="V136" s="690">
        <v>0</v>
      </c>
      <c r="W136" s="690">
        <v>0</v>
      </c>
      <c r="X136" s="690">
        <v>0</v>
      </c>
      <c r="Y136" s="690">
        <v>0</v>
      </c>
      <c r="Z136" s="690"/>
      <c r="AA136" s="690">
        <v>0</v>
      </c>
      <c r="AB136" s="690"/>
      <c r="AC136" s="690"/>
      <c r="AD136" s="690">
        <v>0</v>
      </c>
      <c r="AE136" s="690">
        <v>0</v>
      </c>
      <c r="AF136" s="690">
        <v>0</v>
      </c>
      <c r="AG136" s="690">
        <v>0</v>
      </c>
      <c r="AH136" s="690">
        <v>0</v>
      </c>
      <c r="AI136" s="690">
        <v>0</v>
      </c>
      <c r="AJ136" s="690">
        <v>0</v>
      </c>
      <c r="AK136" s="690">
        <v>0</v>
      </c>
      <c r="AL136" s="690">
        <v>0</v>
      </c>
      <c r="AM136" s="690">
        <v>0</v>
      </c>
      <c r="AN136" s="690">
        <v>0</v>
      </c>
      <c r="AO136" s="690">
        <v>0</v>
      </c>
      <c r="AP136" s="690"/>
      <c r="AQ136" s="690">
        <v>0</v>
      </c>
      <c r="AR136" s="690">
        <v>0</v>
      </c>
      <c r="AS136" s="690">
        <v>0</v>
      </c>
      <c r="AT136" s="690">
        <v>0</v>
      </c>
      <c r="AU136" s="690">
        <v>0</v>
      </c>
      <c r="AV136" s="690">
        <v>0</v>
      </c>
      <c r="AW136" s="690">
        <v>0</v>
      </c>
      <c r="AX136" s="690">
        <v>0</v>
      </c>
      <c r="AY136" s="690">
        <v>0</v>
      </c>
      <c r="AZ136" s="690">
        <v>0</v>
      </c>
      <c r="BA136" s="690">
        <v>0</v>
      </c>
      <c r="BB136" s="690">
        <v>0</v>
      </c>
      <c r="BC136" s="690">
        <v>0</v>
      </c>
      <c r="BD136" s="690">
        <v>0</v>
      </c>
      <c r="BE136" s="690"/>
      <c r="BF136" s="690"/>
      <c r="BG136" s="884"/>
      <c r="BH136" s="884"/>
      <c r="BI136" s="884"/>
      <c r="BJ136" s="884"/>
      <c r="BK136" s="884"/>
      <c r="BL136" s="884"/>
      <c r="BM136" s="690">
        <v>0</v>
      </c>
      <c r="BN136" s="690">
        <v>0</v>
      </c>
      <c r="BO136" s="690">
        <v>0</v>
      </c>
      <c r="BP136" s="690">
        <v>0</v>
      </c>
      <c r="BQ136" s="690"/>
      <c r="BR136" s="690">
        <v>0</v>
      </c>
      <c r="BS136" s="690">
        <v>0</v>
      </c>
      <c r="BT136" s="690">
        <v>0</v>
      </c>
      <c r="BU136" s="690">
        <v>0</v>
      </c>
      <c r="BV136" s="690">
        <v>0</v>
      </c>
      <c r="BW136" s="690">
        <v>0</v>
      </c>
      <c r="BX136" s="690">
        <v>0</v>
      </c>
      <c r="BY136" s="690">
        <v>0</v>
      </c>
      <c r="BZ136" s="690">
        <v>0</v>
      </c>
      <c r="CA136" s="690">
        <v>0</v>
      </c>
      <c r="CB136" s="690"/>
      <c r="CC136" s="690">
        <v>0</v>
      </c>
      <c r="CD136" s="690">
        <v>0</v>
      </c>
      <c r="CE136" s="690">
        <v>0</v>
      </c>
      <c r="CF136" s="690">
        <v>0</v>
      </c>
      <c r="CG136" s="690">
        <v>0</v>
      </c>
      <c r="CH136" s="690">
        <v>0</v>
      </c>
      <c r="CI136" s="690">
        <v>0</v>
      </c>
      <c r="CJ136" s="690">
        <v>0</v>
      </c>
      <c r="CK136" s="690">
        <v>0</v>
      </c>
      <c r="CL136" s="690">
        <v>0</v>
      </c>
      <c r="CM136" s="690">
        <v>0</v>
      </c>
      <c r="CN136" s="690">
        <v>0</v>
      </c>
      <c r="CO136" s="690"/>
      <c r="CP136" s="690">
        <v>0</v>
      </c>
      <c r="CQ136" s="690">
        <v>0</v>
      </c>
      <c r="CR136" s="690">
        <v>0</v>
      </c>
      <c r="CS136" s="690">
        <v>0</v>
      </c>
      <c r="CT136" s="690">
        <v>0</v>
      </c>
      <c r="CU136" s="690">
        <v>0</v>
      </c>
      <c r="CV136" s="690">
        <v>0</v>
      </c>
      <c r="CW136" s="690">
        <v>0</v>
      </c>
      <c r="CX136" s="690">
        <v>0</v>
      </c>
      <c r="CY136" s="690">
        <v>0</v>
      </c>
      <c r="CZ136" s="690">
        <v>0</v>
      </c>
      <c r="DA136" s="690">
        <v>0</v>
      </c>
      <c r="DB136" s="690"/>
      <c r="DC136" s="690"/>
      <c r="DD136" s="690">
        <v>0</v>
      </c>
      <c r="DE136" s="690">
        <v>0</v>
      </c>
      <c r="DF136" s="690">
        <v>0</v>
      </c>
      <c r="DG136" s="690">
        <v>0</v>
      </c>
      <c r="DH136" s="690">
        <v>0</v>
      </c>
      <c r="DI136" s="690">
        <v>0</v>
      </c>
      <c r="DJ136" s="690"/>
      <c r="DK136" s="690">
        <v>0</v>
      </c>
      <c r="DL136" s="690">
        <v>0</v>
      </c>
      <c r="DM136" s="690">
        <v>0</v>
      </c>
      <c r="DN136" s="690">
        <v>0</v>
      </c>
      <c r="DO136" s="690">
        <v>0</v>
      </c>
      <c r="DP136" s="690">
        <v>0</v>
      </c>
      <c r="DQ136" s="690">
        <v>0</v>
      </c>
      <c r="DR136" s="690">
        <v>0</v>
      </c>
      <c r="DS136" s="690">
        <v>0</v>
      </c>
      <c r="DT136" s="690">
        <v>0</v>
      </c>
      <c r="DU136" s="690">
        <v>0</v>
      </c>
      <c r="DV136" s="690">
        <v>0</v>
      </c>
      <c r="DW136" s="690">
        <v>0</v>
      </c>
      <c r="DX136" s="690">
        <v>0</v>
      </c>
      <c r="DY136" s="690"/>
      <c r="DZ136" s="690">
        <v>0</v>
      </c>
      <c r="EA136" s="690">
        <v>0</v>
      </c>
      <c r="EB136" s="690">
        <v>0</v>
      </c>
      <c r="EC136" s="690">
        <v>0</v>
      </c>
      <c r="ED136" s="690">
        <v>0</v>
      </c>
      <c r="EE136" s="690"/>
      <c r="EF136" s="690">
        <v>0</v>
      </c>
      <c r="EG136" s="690">
        <v>0</v>
      </c>
      <c r="EH136" s="690">
        <v>0</v>
      </c>
      <c r="EI136" s="690">
        <v>0</v>
      </c>
      <c r="EJ136" s="690">
        <v>0</v>
      </c>
      <c r="EK136" s="690">
        <v>0</v>
      </c>
      <c r="EL136" s="690">
        <v>0</v>
      </c>
      <c r="EM136" s="690">
        <v>0</v>
      </c>
      <c r="EN136" s="690">
        <v>0</v>
      </c>
      <c r="EO136" s="690">
        <v>0</v>
      </c>
      <c r="EP136" s="690">
        <v>0</v>
      </c>
      <c r="EQ136" s="690">
        <v>0</v>
      </c>
      <c r="ER136" s="690">
        <v>0</v>
      </c>
      <c r="ES136" s="690">
        <v>0</v>
      </c>
      <c r="ET136" s="690">
        <v>0</v>
      </c>
      <c r="EU136" s="690">
        <v>0</v>
      </c>
      <c r="EV136" s="690">
        <v>0</v>
      </c>
      <c r="EW136" s="690">
        <v>0</v>
      </c>
      <c r="EX136" s="690">
        <v>0</v>
      </c>
      <c r="EY136" s="690">
        <v>0</v>
      </c>
      <c r="EZ136" s="690">
        <v>0</v>
      </c>
      <c r="FA136" s="690">
        <v>0</v>
      </c>
      <c r="FB136" s="690">
        <v>0</v>
      </c>
      <c r="FC136" s="690">
        <v>0</v>
      </c>
      <c r="FD136" s="690">
        <v>0</v>
      </c>
      <c r="FE136" s="690">
        <v>0</v>
      </c>
      <c r="FF136" s="690">
        <v>0</v>
      </c>
      <c r="FG136" s="690">
        <v>0</v>
      </c>
      <c r="FH136" s="690">
        <v>0</v>
      </c>
      <c r="FI136" s="690">
        <v>0</v>
      </c>
      <c r="FJ136" s="690">
        <v>0</v>
      </c>
      <c r="FK136" s="690">
        <v>0</v>
      </c>
      <c r="FL136" s="690">
        <v>0</v>
      </c>
      <c r="FM136" s="690">
        <v>0</v>
      </c>
      <c r="FN136" s="690">
        <v>0</v>
      </c>
      <c r="FO136" s="690">
        <v>0</v>
      </c>
      <c r="FP136" s="690">
        <v>0</v>
      </c>
      <c r="FQ136" s="690">
        <v>0</v>
      </c>
      <c r="FR136" s="690">
        <v>0</v>
      </c>
      <c r="FS136" s="690">
        <v>0</v>
      </c>
      <c r="FT136" s="690">
        <v>0</v>
      </c>
      <c r="FU136" s="690">
        <v>0</v>
      </c>
      <c r="FV136" s="690">
        <v>0</v>
      </c>
      <c r="FW136" s="690">
        <v>0</v>
      </c>
      <c r="FX136" s="690">
        <v>0</v>
      </c>
      <c r="FY136" s="690">
        <v>0</v>
      </c>
      <c r="FZ136" s="690">
        <v>0</v>
      </c>
      <c r="GA136" s="690">
        <v>0</v>
      </c>
      <c r="GB136" s="690">
        <v>0</v>
      </c>
      <c r="GC136" s="690">
        <v>0</v>
      </c>
      <c r="GD136" s="690">
        <v>0</v>
      </c>
      <c r="GE136" s="690">
        <v>0</v>
      </c>
      <c r="GF136" s="690">
        <v>0</v>
      </c>
      <c r="GG136" s="690">
        <v>0</v>
      </c>
      <c r="GH136" s="690">
        <v>0</v>
      </c>
      <c r="GI136" s="690">
        <v>0</v>
      </c>
      <c r="GJ136" s="690">
        <v>0</v>
      </c>
      <c r="GK136" s="690">
        <v>0</v>
      </c>
      <c r="GL136" s="690">
        <v>0</v>
      </c>
    </row>
    <row r="137" spans="1:194" x14ac:dyDescent="0.2">
      <c r="A137" s="652" t="s">
        <v>1106</v>
      </c>
      <c r="B137" s="652" t="s">
        <v>565</v>
      </c>
      <c r="C137" s="690">
        <v>0</v>
      </c>
      <c r="D137" s="690">
        <v>0</v>
      </c>
      <c r="E137" s="690">
        <v>2E-3</v>
      </c>
      <c r="F137" s="690">
        <v>0</v>
      </c>
      <c r="G137" s="690">
        <v>4.3249999999999983E-2</v>
      </c>
      <c r="H137" s="690">
        <v>0</v>
      </c>
      <c r="I137" s="690">
        <v>0</v>
      </c>
      <c r="J137" s="690">
        <v>0</v>
      </c>
      <c r="K137" s="690">
        <v>0</v>
      </c>
      <c r="L137" s="690">
        <v>6.4999999999999988E-3</v>
      </c>
      <c r="M137" s="690">
        <v>0</v>
      </c>
      <c r="N137" s="690">
        <v>0</v>
      </c>
      <c r="O137" s="690">
        <v>0</v>
      </c>
      <c r="P137" s="690">
        <v>0</v>
      </c>
      <c r="Q137" s="690"/>
      <c r="R137" s="690">
        <v>0</v>
      </c>
      <c r="S137" s="690">
        <v>0</v>
      </c>
      <c r="T137" s="690">
        <v>0</v>
      </c>
      <c r="U137" s="690">
        <v>0</v>
      </c>
      <c r="V137" s="690">
        <v>0</v>
      </c>
      <c r="W137" s="690">
        <v>0</v>
      </c>
      <c r="X137" s="690">
        <v>0</v>
      </c>
      <c r="Y137" s="690">
        <v>0</v>
      </c>
      <c r="Z137" s="690"/>
      <c r="AA137" s="690">
        <v>0</v>
      </c>
      <c r="AB137" s="690"/>
      <c r="AC137" s="690">
        <v>0</v>
      </c>
      <c r="AD137" s="690">
        <v>0</v>
      </c>
      <c r="AE137" s="690">
        <v>0</v>
      </c>
      <c r="AF137" s="690">
        <v>0</v>
      </c>
      <c r="AG137" s="690">
        <v>0</v>
      </c>
      <c r="AH137" s="690">
        <v>0</v>
      </c>
      <c r="AI137" s="690">
        <v>0</v>
      </c>
      <c r="AJ137" s="690">
        <v>0</v>
      </c>
      <c r="AK137" s="690">
        <v>0</v>
      </c>
      <c r="AL137" s="690">
        <v>0</v>
      </c>
      <c r="AM137" s="690">
        <v>0</v>
      </c>
      <c r="AN137" s="690">
        <v>0</v>
      </c>
      <c r="AO137" s="690">
        <v>7.2500000000000004E-3</v>
      </c>
      <c r="AP137" s="690">
        <v>0</v>
      </c>
      <c r="AQ137" s="690">
        <v>0</v>
      </c>
      <c r="AR137" s="690">
        <v>0</v>
      </c>
      <c r="AS137" s="690">
        <v>0</v>
      </c>
      <c r="AT137" s="690">
        <v>0</v>
      </c>
      <c r="AU137" s="690">
        <v>0</v>
      </c>
      <c r="AV137" s="690">
        <v>1.75E-3</v>
      </c>
      <c r="AW137" s="690">
        <v>0</v>
      </c>
      <c r="AX137" s="690">
        <v>0</v>
      </c>
      <c r="AY137" s="690">
        <v>4.2500000000000003E-3</v>
      </c>
      <c r="AZ137" s="690">
        <v>0</v>
      </c>
      <c r="BA137" s="690">
        <v>0</v>
      </c>
      <c r="BB137" s="690">
        <v>0</v>
      </c>
      <c r="BC137" s="690">
        <v>0</v>
      </c>
      <c r="BD137" s="690">
        <v>0</v>
      </c>
      <c r="BE137" s="690">
        <v>0</v>
      </c>
      <c r="BF137" s="690">
        <v>0</v>
      </c>
      <c r="BG137" s="884">
        <v>0</v>
      </c>
      <c r="BH137" s="884">
        <v>0</v>
      </c>
      <c r="BI137" s="884">
        <v>0</v>
      </c>
      <c r="BJ137" s="884">
        <v>0</v>
      </c>
      <c r="BK137" s="884">
        <v>0</v>
      </c>
      <c r="BL137" s="884">
        <v>0</v>
      </c>
      <c r="BM137" s="690">
        <v>0</v>
      </c>
      <c r="BN137" s="690">
        <v>3.4867000000000002E-2</v>
      </c>
      <c r="BO137" s="690">
        <v>0</v>
      </c>
      <c r="BP137" s="690">
        <v>0</v>
      </c>
      <c r="BQ137" s="690"/>
      <c r="BR137" s="690">
        <v>0</v>
      </c>
      <c r="BS137" s="690">
        <v>0</v>
      </c>
      <c r="BT137" s="690">
        <v>0</v>
      </c>
      <c r="BU137" s="690">
        <v>0</v>
      </c>
      <c r="BV137" s="690">
        <v>0</v>
      </c>
      <c r="BW137" s="690">
        <v>0</v>
      </c>
      <c r="BX137" s="690">
        <v>0</v>
      </c>
      <c r="BY137" s="690">
        <v>0</v>
      </c>
      <c r="BZ137" s="690">
        <v>0</v>
      </c>
      <c r="CA137" s="690">
        <v>0</v>
      </c>
      <c r="CB137" s="690">
        <v>0</v>
      </c>
      <c r="CC137" s="690">
        <v>0</v>
      </c>
      <c r="CD137" s="690">
        <v>0</v>
      </c>
      <c r="CE137" s="690">
        <v>0</v>
      </c>
      <c r="CF137" s="690">
        <v>0</v>
      </c>
      <c r="CG137" s="690">
        <v>0</v>
      </c>
      <c r="CH137" s="690">
        <v>0</v>
      </c>
      <c r="CI137" s="690">
        <v>0</v>
      </c>
      <c r="CJ137" s="690">
        <v>0</v>
      </c>
      <c r="CK137" s="690">
        <v>0</v>
      </c>
      <c r="CL137" s="690">
        <v>0</v>
      </c>
      <c r="CM137" s="690">
        <v>0</v>
      </c>
      <c r="CN137" s="690">
        <v>0</v>
      </c>
      <c r="CO137" s="690">
        <v>0</v>
      </c>
      <c r="CP137" s="690">
        <v>0</v>
      </c>
      <c r="CQ137" s="690">
        <v>0</v>
      </c>
      <c r="CR137" s="690">
        <v>0</v>
      </c>
      <c r="CS137" s="690">
        <v>0</v>
      </c>
      <c r="CT137" s="690">
        <v>0</v>
      </c>
      <c r="CU137" s="690">
        <v>0</v>
      </c>
      <c r="CV137" s="690">
        <v>0</v>
      </c>
      <c r="CW137" s="690">
        <v>0</v>
      </c>
      <c r="CX137" s="690">
        <v>0</v>
      </c>
      <c r="CY137" s="690">
        <v>0</v>
      </c>
      <c r="CZ137" s="690">
        <v>0</v>
      </c>
      <c r="DA137" s="690">
        <v>0</v>
      </c>
      <c r="DB137" s="690"/>
      <c r="DC137" s="690">
        <v>0</v>
      </c>
      <c r="DD137" s="690">
        <v>0</v>
      </c>
      <c r="DE137" s="690">
        <v>0</v>
      </c>
      <c r="DF137" s="690">
        <v>0</v>
      </c>
      <c r="DG137" s="690">
        <v>0</v>
      </c>
      <c r="DH137" s="690">
        <v>0</v>
      </c>
      <c r="DI137" s="690">
        <v>0</v>
      </c>
      <c r="DJ137" s="690">
        <v>0</v>
      </c>
      <c r="DK137" s="690">
        <v>0</v>
      </c>
      <c r="DL137" s="690">
        <v>0</v>
      </c>
      <c r="DM137" s="690">
        <v>0</v>
      </c>
      <c r="DN137" s="690">
        <v>0</v>
      </c>
      <c r="DO137" s="690">
        <v>0</v>
      </c>
      <c r="DP137" s="690">
        <v>0</v>
      </c>
      <c r="DQ137" s="690">
        <v>0</v>
      </c>
      <c r="DR137" s="690">
        <v>3.7499999999999999E-3</v>
      </c>
      <c r="DS137" s="690">
        <v>0</v>
      </c>
      <c r="DT137" s="690">
        <v>0</v>
      </c>
      <c r="DU137" s="690">
        <v>0</v>
      </c>
      <c r="DV137" s="690">
        <v>0</v>
      </c>
      <c r="DW137" s="690">
        <v>0</v>
      </c>
      <c r="DX137" s="690">
        <v>0</v>
      </c>
      <c r="DY137" s="690"/>
      <c r="DZ137" s="690">
        <v>0</v>
      </c>
      <c r="EA137" s="690">
        <v>0</v>
      </c>
      <c r="EB137" s="690">
        <v>0</v>
      </c>
      <c r="EC137" s="690">
        <v>0</v>
      </c>
      <c r="ED137" s="690">
        <v>0</v>
      </c>
      <c r="EE137" s="690">
        <v>0</v>
      </c>
      <c r="EF137" s="690">
        <v>0</v>
      </c>
      <c r="EG137" s="690">
        <v>0</v>
      </c>
      <c r="EH137" s="690">
        <v>0</v>
      </c>
      <c r="EI137" s="690">
        <v>0</v>
      </c>
      <c r="EJ137" s="690">
        <v>0</v>
      </c>
      <c r="EK137" s="690">
        <v>0</v>
      </c>
      <c r="EL137" s="690">
        <v>0</v>
      </c>
      <c r="EM137" s="690">
        <v>0</v>
      </c>
      <c r="EN137" s="690">
        <v>0</v>
      </c>
      <c r="EO137" s="690">
        <v>0</v>
      </c>
      <c r="EP137" s="690">
        <v>0</v>
      </c>
      <c r="EQ137" s="690">
        <v>0</v>
      </c>
      <c r="ER137" s="690">
        <v>0</v>
      </c>
      <c r="ES137" s="690">
        <v>0</v>
      </c>
      <c r="ET137" s="690">
        <v>0</v>
      </c>
      <c r="EU137" s="690">
        <v>0</v>
      </c>
      <c r="EV137" s="690">
        <v>0</v>
      </c>
      <c r="EW137" s="690">
        <v>0</v>
      </c>
      <c r="EX137" s="690">
        <v>0</v>
      </c>
      <c r="EY137" s="690">
        <v>0</v>
      </c>
      <c r="EZ137" s="690">
        <v>0</v>
      </c>
      <c r="FA137" s="690">
        <v>0</v>
      </c>
      <c r="FB137" s="690">
        <v>0</v>
      </c>
      <c r="FC137" s="690">
        <v>0</v>
      </c>
      <c r="FD137" s="690">
        <v>0</v>
      </c>
      <c r="FE137" s="690">
        <v>0</v>
      </c>
      <c r="FF137" s="690">
        <v>0</v>
      </c>
      <c r="FG137" s="690">
        <v>0</v>
      </c>
      <c r="FH137" s="690">
        <v>0</v>
      </c>
      <c r="FI137" s="690">
        <v>0</v>
      </c>
      <c r="FJ137" s="690">
        <v>0</v>
      </c>
      <c r="FK137" s="690">
        <v>0</v>
      </c>
      <c r="FL137" s="690">
        <v>0.42000000000000004</v>
      </c>
      <c r="FM137" s="690">
        <v>0</v>
      </c>
      <c r="FN137" s="690">
        <v>0</v>
      </c>
      <c r="FO137" s="690">
        <v>0</v>
      </c>
      <c r="FP137" s="690">
        <v>0</v>
      </c>
      <c r="FQ137" s="690">
        <v>0</v>
      </c>
      <c r="FR137" s="690">
        <v>0</v>
      </c>
      <c r="FS137" s="690">
        <v>0</v>
      </c>
      <c r="FT137" s="690">
        <v>0</v>
      </c>
      <c r="FU137" s="690">
        <v>0</v>
      </c>
      <c r="FV137" s="690">
        <v>0</v>
      </c>
      <c r="FW137" s="690">
        <v>0</v>
      </c>
      <c r="FX137" s="690">
        <v>0</v>
      </c>
      <c r="FY137" s="690">
        <v>0</v>
      </c>
      <c r="FZ137" s="690">
        <v>0</v>
      </c>
      <c r="GA137" s="690">
        <v>7.5249999999999997E-2</v>
      </c>
      <c r="GB137" s="690">
        <v>2E-3</v>
      </c>
      <c r="GC137" s="690">
        <v>0</v>
      </c>
      <c r="GD137" s="690">
        <v>0</v>
      </c>
      <c r="GE137" s="690">
        <v>0</v>
      </c>
      <c r="GF137" s="690">
        <v>0</v>
      </c>
      <c r="GG137" s="690">
        <v>0</v>
      </c>
      <c r="GH137" s="690">
        <v>0</v>
      </c>
      <c r="GI137" s="690">
        <v>0</v>
      </c>
      <c r="GJ137" s="690">
        <v>0</v>
      </c>
      <c r="GK137" s="690">
        <v>0</v>
      </c>
      <c r="GL137" s="690">
        <v>0</v>
      </c>
    </row>
    <row r="138" spans="1:194" x14ac:dyDescent="0.2">
      <c r="A138" s="652" t="s">
        <v>1107</v>
      </c>
      <c r="B138" s="652" t="s">
        <v>566</v>
      </c>
      <c r="C138" s="690">
        <v>0</v>
      </c>
      <c r="D138" s="690">
        <v>0</v>
      </c>
      <c r="E138" s="690">
        <v>8.7272727272727274E-4</v>
      </c>
      <c r="F138" s="690">
        <v>0</v>
      </c>
      <c r="G138" s="690">
        <v>3.8249999999999999E-2</v>
      </c>
      <c r="H138" s="690">
        <v>0</v>
      </c>
      <c r="I138" s="690">
        <v>0</v>
      </c>
      <c r="J138" s="690">
        <v>0</v>
      </c>
      <c r="K138" s="690">
        <v>0</v>
      </c>
      <c r="L138" s="690">
        <v>5.9843749999999994E-2</v>
      </c>
      <c r="M138" s="690">
        <v>4.21875E-4</v>
      </c>
      <c r="N138" s="690">
        <v>0</v>
      </c>
      <c r="O138" s="690">
        <v>0</v>
      </c>
      <c r="P138" s="690">
        <v>3.2242424242424239E-2</v>
      </c>
      <c r="Q138" s="690">
        <v>0</v>
      </c>
      <c r="R138" s="690">
        <v>0</v>
      </c>
      <c r="S138" s="690">
        <v>0</v>
      </c>
      <c r="T138" s="690">
        <v>3.0303030303030302E-5</v>
      </c>
      <c r="U138" s="690">
        <v>0</v>
      </c>
      <c r="V138" s="690">
        <v>0</v>
      </c>
      <c r="W138" s="690">
        <v>3.4745762711864405E-3</v>
      </c>
      <c r="X138" s="690">
        <v>0</v>
      </c>
      <c r="Y138" s="690">
        <v>3.4870967741935481E-2</v>
      </c>
      <c r="Z138" s="690"/>
      <c r="AA138" s="690">
        <v>6.7213114754098354E-3</v>
      </c>
      <c r="AB138" s="690">
        <v>0</v>
      </c>
      <c r="AC138" s="690">
        <v>0</v>
      </c>
      <c r="AD138" s="690">
        <v>0</v>
      </c>
      <c r="AE138" s="690">
        <v>0</v>
      </c>
      <c r="AF138" s="690">
        <v>0</v>
      </c>
      <c r="AG138" s="690">
        <v>0</v>
      </c>
      <c r="AH138" s="690">
        <v>3.7999999999999999E-2</v>
      </c>
      <c r="AI138" s="690">
        <v>0</v>
      </c>
      <c r="AJ138" s="690">
        <v>0</v>
      </c>
      <c r="AK138" s="690">
        <v>0</v>
      </c>
      <c r="AL138" s="690">
        <v>0</v>
      </c>
      <c r="AM138" s="690">
        <v>1.7061538461538461E-2</v>
      </c>
      <c r="AN138" s="690">
        <v>0</v>
      </c>
      <c r="AO138" s="690">
        <v>3.5384615384615386E-4</v>
      </c>
      <c r="AP138" s="690">
        <v>0</v>
      </c>
      <c r="AQ138" s="690">
        <v>0</v>
      </c>
      <c r="AR138" s="690">
        <v>0.12390769230769232</v>
      </c>
      <c r="AS138" s="690">
        <v>0</v>
      </c>
      <c r="AT138" s="690">
        <v>0</v>
      </c>
      <c r="AU138" s="690">
        <v>0</v>
      </c>
      <c r="AV138" s="690">
        <v>0</v>
      </c>
      <c r="AW138" s="690">
        <v>0</v>
      </c>
      <c r="AX138" s="690">
        <v>0</v>
      </c>
      <c r="AY138" s="690">
        <v>1.4015384615384615E-2</v>
      </c>
      <c r="AZ138" s="690">
        <v>0</v>
      </c>
      <c r="BA138" s="690">
        <v>0</v>
      </c>
      <c r="BB138" s="690">
        <v>2.8E-3</v>
      </c>
      <c r="BC138" s="690">
        <v>0</v>
      </c>
      <c r="BD138" s="690">
        <v>0</v>
      </c>
      <c r="BE138" s="690">
        <v>0</v>
      </c>
      <c r="BF138" s="690">
        <v>9.1999999999999964E-3</v>
      </c>
      <c r="BG138" s="884">
        <v>9.1999999999999964E-3</v>
      </c>
      <c r="BH138" s="884">
        <v>9.1999999999999964E-3</v>
      </c>
      <c r="BI138" s="884">
        <v>9.1999999999999964E-3</v>
      </c>
      <c r="BJ138" s="884">
        <v>9.1999999999999964E-3</v>
      </c>
      <c r="BK138" s="884">
        <v>9.1999999999999964E-3</v>
      </c>
      <c r="BL138" s="884">
        <v>9.1999999999999964E-3</v>
      </c>
      <c r="BM138" s="690">
        <v>0</v>
      </c>
      <c r="BN138" s="690">
        <v>5.4716981132074476E-4</v>
      </c>
      <c r="BO138" s="690">
        <v>0</v>
      </c>
      <c r="BP138" s="690">
        <v>0</v>
      </c>
      <c r="BQ138" s="690">
        <v>0</v>
      </c>
      <c r="BR138" s="690">
        <v>0</v>
      </c>
      <c r="BS138" s="690">
        <v>0</v>
      </c>
      <c r="BT138" s="690">
        <v>0</v>
      </c>
      <c r="BU138" s="690">
        <v>0</v>
      </c>
      <c r="BV138" s="690">
        <v>0</v>
      </c>
      <c r="BW138" s="690">
        <v>0</v>
      </c>
      <c r="BX138" s="690">
        <v>0</v>
      </c>
      <c r="BY138" s="690">
        <v>0</v>
      </c>
      <c r="BZ138" s="690">
        <v>0</v>
      </c>
      <c r="CA138" s="690">
        <v>0</v>
      </c>
      <c r="CB138" s="690">
        <v>0</v>
      </c>
      <c r="CC138" s="690">
        <v>0.40284126984126983</v>
      </c>
      <c r="CD138" s="690">
        <v>0</v>
      </c>
      <c r="CE138" s="690">
        <v>0</v>
      </c>
      <c r="CF138" s="690">
        <v>0</v>
      </c>
      <c r="CG138" s="690">
        <v>0</v>
      </c>
      <c r="CH138" s="690">
        <v>0</v>
      </c>
      <c r="CI138" s="690">
        <v>0</v>
      </c>
      <c r="CJ138" s="690">
        <v>0</v>
      </c>
      <c r="CK138" s="690">
        <v>0</v>
      </c>
      <c r="CL138" s="690">
        <v>0</v>
      </c>
      <c r="CM138" s="690">
        <v>0</v>
      </c>
      <c r="CN138" s="690">
        <v>1.3392857142857143E-3</v>
      </c>
      <c r="CO138" s="690">
        <v>0</v>
      </c>
      <c r="CP138" s="690">
        <v>0</v>
      </c>
      <c r="CQ138" s="690">
        <v>4.1935483870967743E-4</v>
      </c>
      <c r="CR138" s="690">
        <v>0</v>
      </c>
      <c r="CS138" s="690">
        <v>4.6774193548387091E-3</v>
      </c>
      <c r="CT138" s="690">
        <v>3.5714285714285718E-3</v>
      </c>
      <c r="CU138" s="690">
        <v>0</v>
      </c>
      <c r="CV138" s="690">
        <v>0</v>
      </c>
      <c r="CW138" s="690">
        <v>0</v>
      </c>
      <c r="CX138" s="690">
        <v>3.2258064516129034E-5</v>
      </c>
      <c r="CY138" s="690">
        <v>0</v>
      </c>
      <c r="CZ138" s="690">
        <v>0</v>
      </c>
      <c r="DA138" s="690">
        <v>0</v>
      </c>
      <c r="DB138" s="690">
        <v>0</v>
      </c>
      <c r="DC138" s="690">
        <v>0</v>
      </c>
      <c r="DD138" s="690">
        <v>0</v>
      </c>
      <c r="DE138" s="690">
        <v>0</v>
      </c>
      <c r="DF138" s="690">
        <v>0</v>
      </c>
      <c r="DG138" s="690">
        <v>0</v>
      </c>
      <c r="DH138" s="690">
        <v>0</v>
      </c>
      <c r="DI138" s="690">
        <v>0</v>
      </c>
      <c r="DJ138" s="690">
        <v>0</v>
      </c>
      <c r="DK138" s="690">
        <v>1.1875E-3</v>
      </c>
      <c r="DL138" s="690">
        <v>3.0937500000000001E-3</v>
      </c>
      <c r="DM138" s="690">
        <v>0</v>
      </c>
      <c r="DN138" s="690">
        <v>0</v>
      </c>
      <c r="DO138" s="690">
        <v>0</v>
      </c>
      <c r="DP138" s="690">
        <v>0</v>
      </c>
      <c r="DQ138" s="690">
        <v>0</v>
      </c>
      <c r="DR138" s="690">
        <v>3.8953846153846144E-2</v>
      </c>
      <c r="DS138" s="690">
        <v>0</v>
      </c>
      <c r="DT138" s="690">
        <v>0</v>
      </c>
      <c r="DU138" s="690">
        <v>6.7692307692307691E-4</v>
      </c>
      <c r="DV138" s="690">
        <v>0</v>
      </c>
      <c r="DW138" s="690">
        <v>9.253968253968254E-3</v>
      </c>
      <c r="DX138" s="690">
        <v>0</v>
      </c>
      <c r="DY138" s="690">
        <v>0</v>
      </c>
      <c r="DZ138" s="690">
        <v>1.2E-2</v>
      </c>
      <c r="EA138" s="690">
        <v>0</v>
      </c>
      <c r="EB138" s="690">
        <v>0</v>
      </c>
      <c r="EC138" s="690">
        <v>2.5862531249999998E-2</v>
      </c>
      <c r="ED138" s="690">
        <v>0</v>
      </c>
      <c r="EE138" s="690">
        <v>0</v>
      </c>
      <c r="EF138" s="690">
        <v>0</v>
      </c>
      <c r="EG138" s="690">
        <v>0</v>
      </c>
      <c r="EH138" s="690">
        <v>0</v>
      </c>
      <c r="EI138" s="690">
        <v>0</v>
      </c>
      <c r="EJ138" s="690">
        <v>1.5625E-5</v>
      </c>
      <c r="EK138" s="690">
        <v>0</v>
      </c>
      <c r="EL138" s="690">
        <v>0</v>
      </c>
      <c r="EM138" s="690">
        <v>0</v>
      </c>
      <c r="EN138" s="690">
        <v>0</v>
      </c>
      <c r="EO138" s="690">
        <v>0</v>
      </c>
      <c r="EP138" s="690">
        <v>0</v>
      </c>
      <c r="EQ138" s="690">
        <v>0</v>
      </c>
      <c r="ER138" s="690">
        <v>0</v>
      </c>
      <c r="ES138" s="690">
        <v>3.0303030303030302E-5</v>
      </c>
      <c r="ET138" s="690">
        <v>0</v>
      </c>
      <c r="EU138" s="690">
        <v>0</v>
      </c>
      <c r="EV138" s="690">
        <v>3.3846153846153846E-4</v>
      </c>
      <c r="EW138" s="690">
        <v>0</v>
      </c>
      <c r="EX138" s="690">
        <v>0</v>
      </c>
      <c r="EY138" s="690">
        <v>0</v>
      </c>
      <c r="EZ138" s="690">
        <v>9.6857142857142864E-2</v>
      </c>
      <c r="FA138" s="690">
        <v>0</v>
      </c>
      <c r="FB138" s="690">
        <v>0</v>
      </c>
      <c r="FC138" s="690">
        <v>1.7460317460317459E-4</v>
      </c>
      <c r="FD138" s="690">
        <v>0</v>
      </c>
      <c r="FE138" s="690">
        <v>0</v>
      </c>
      <c r="FF138" s="690">
        <v>0</v>
      </c>
      <c r="FG138" s="690">
        <v>1.0307692307692309E-3</v>
      </c>
      <c r="FH138" s="690">
        <v>0</v>
      </c>
      <c r="FI138" s="690">
        <v>0</v>
      </c>
      <c r="FJ138" s="690">
        <v>3.4848484848484852E-3</v>
      </c>
      <c r="FK138" s="690">
        <v>0</v>
      </c>
      <c r="FL138" s="690">
        <v>0.15759999999999999</v>
      </c>
      <c r="FM138" s="690">
        <v>0</v>
      </c>
      <c r="FN138" s="690">
        <v>0</v>
      </c>
      <c r="FO138" s="690">
        <v>4.6659999999999986E-2</v>
      </c>
      <c r="FP138" s="690">
        <v>0</v>
      </c>
      <c r="FQ138" s="690">
        <v>0</v>
      </c>
      <c r="FR138" s="690">
        <v>1.2938461538461538E-2</v>
      </c>
      <c r="FS138" s="690">
        <v>6.3076923076923076E-4</v>
      </c>
      <c r="FT138" s="690">
        <v>0</v>
      </c>
      <c r="FU138" s="690">
        <v>0</v>
      </c>
      <c r="FV138" s="690">
        <v>0</v>
      </c>
      <c r="FW138" s="690">
        <v>0</v>
      </c>
      <c r="FX138" s="690">
        <v>0</v>
      </c>
      <c r="FY138" s="690">
        <v>0</v>
      </c>
      <c r="FZ138" s="690">
        <v>0</v>
      </c>
      <c r="GA138" s="690">
        <v>1.7303124999999996E-2</v>
      </c>
      <c r="GB138" s="690">
        <v>0.15041718749999999</v>
      </c>
      <c r="GC138" s="690">
        <v>0</v>
      </c>
      <c r="GD138" s="690">
        <v>1.0153846153846155E-3</v>
      </c>
      <c r="GE138" s="690">
        <v>0</v>
      </c>
      <c r="GF138" s="690">
        <v>0</v>
      </c>
      <c r="GG138" s="690">
        <v>0</v>
      </c>
      <c r="GH138" s="690">
        <v>0</v>
      </c>
      <c r="GI138" s="690">
        <v>0</v>
      </c>
      <c r="GJ138" s="690">
        <v>0</v>
      </c>
      <c r="GK138" s="690">
        <v>0</v>
      </c>
      <c r="GL138" s="690">
        <v>0</v>
      </c>
    </row>
    <row r="139" spans="1:194" x14ac:dyDescent="0.2">
      <c r="A139" s="652" t="s">
        <v>1934</v>
      </c>
      <c r="B139" s="652" t="e">
        <v>#N/A</v>
      </c>
      <c r="C139" s="690">
        <v>0</v>
      </c>
      <c r="D139" s="690">
        <v>0</v>
      </c>
      <c r="E139" s="690">
        <v>0</v>
      </c>
      <c r="F139" s="690">
        <v>0</v>
      </c>
      <c r="G139" s="690">
        <v>4.9107142857142856E-2</v>
      </c>
      <c r="H139" s="690">
        <v>0</v>
      </c>
      <c r="I139" s="690">
        <v>0</v>
      </c>
      <c r="J139" s="690">
        <v>0</v>
      </c>
      <c r="K139" s="690">
        <v>0</v>
      </c>
      <c r="L139" s="690">
        <v>0.3457142857142857</v>
      </c>
      <c r="M139" s="690">
        <v>0</v>
      </c>
      <c r="N139" s="690">
        <v>8.8888888888888893E-4</v>
      </c>
      <c r="O139" s="690">
        <v>0</v>
      </c>
      <c r="P139" s="690">
        <v>0.01</v>
      </c>
      <c r="Q139" s="690">
        <v>0</v>
      </c>
      <c r="R139" s="690">
        <v>0</v>
      </c>
      <c r="S139" s="690">
        <v>0</v>
      </c>
      <c r="T139" s="690">
        <v>0</v>
      </c>
      <c r="U139" s="690">
        <v>0</v>
      </c>
      <c r="V139" s="690">
        <v>0</v>
      </c>
      <c r="W139" s="690">
        <v>0</v>
      </c>
      <c r="X139" s="690">
        <v>0</v>
      </c>
      <c r="Y139" s="690">
        <v>0.26871428571428574</v>
      </c>
      <c r="Z139" s="690"/>
      <c r="AA139" s="690">
        <v>2.4912280701754382E-3</v>
      </c>
      <c r="AB139" s="690">
        <v>0</v>
      </c>
      <c r="AC139" s="690">
        <v>2.5000000000000001E-4</v>
      </c>
      <c r="AD139" s="690">
        <v>0</v>
      </c>
      <c r="AE139" s="690">
        <v>1.0714285714285715E-4</v>
      </c>
      <c r="AF139" s="690">
        <v>0</v>
      </c>
      <c r="AG139" s="690">
        <v>0</v>
      </c>
      <c r="AH139" s="690">
        <v>0</v>
      </c>
      <c r="AI139" s="690">
        <v>0</v>
      </c>
      <c r="AJ139" s="690">
        <v>0</v>
      </c>
      <c r="AK139" s="690">
        <v>0</v>
      </c>
      <c r="AL139" s="690">
        <v>0</v>
      </c>
      <c r="AM139" s="690">
        <v>0</v>
      </c>
      <c r="AN139" s="690">
        <v>0</v>
      </c>
      <c r="AO139" s="690">
        <v>8.9285714285714294E-4</v>
      </c>
      <c r="AP139" s="690">
        <v>0</v>
      </c>
      <c r="AQ139" s="690">
        <v>3.9285714285714282E-4</v>
      </c>
      <c r="AR139" s="690">
        <v>2.7678571428571427E-3</v>
      </c>
      <c r="AS139" s="690">
        <v>0</v>
      </c>
      <c r="AT139" s="690">
        <v>0</v>
      </c>
      <c r="AU139" s="690">
        <v>0</v>
      </c>
      <c r="AV139" s="690">
        <v>0</v>
      </c>
      <c r="AW139" s="690">
        <v>5.3571428571428575E-5</v>
      </c>
      <c r="AX139" s="690">
        <v>0</v>
      </c>
      <c r="AY139" s="690">
        <v>4.8285714285714286E-2</v>
      </c>
      <c r="AZ139" s="690">
        <v>0</v>
      </c>
      <c r="BA139" s="690">
        <v>0.21428571428571427</v>
      </c>
      <c r="BB139" s="690">
        <v>0.13591071428571427</v>
      </c>
      <c r="BC139" s="690">
        <v>0</v>
      </c>
      <c r="BD139" s="690">
        <v>0</v>
      </c>
      <c r="BE139" s="690">
        <v>0</v>
      </c>
      <c r="BF139" s="690">
        <v>8.9444444444444451E-2</v>
      </c>
      <c r="BG139" s="884">
        <v>8.9444444444444451E-2</v>
      </c>
      <c r="BH139" s="884">
        <v>8.9444444444444451E-2</v>
      </c>
      <c r="BI139" s="884">
        <v>8.9444444444444451E-2</v>
      </c>
      <c r="BJ139" s="884">
        <v>8.9444444444444451E-2</v>
      </c>
      <c r="BK139" s="884">
        <v>8.9444444444444451E-2</v>
      </c>
      <c r="BL139" s="884">
        <v>8.9444444444444451E-2</v>
      </c>
      <c r="BM139" s="690">
        <v>0</v>
      </c>
      <c r="BN139" s="690">
        <v>1.1111111111111112E-4</v>
      </c>
      <c r="BO139" s="690">
        <v>0</v>
      </c>
      <c r="BP139" s="690">
        <v>0</v>
      </c>
      <c r="BQ139" s="690">
        <v>0</v>
      </c>
      <c r="BR139" s="690">
        <v>0</v>
      </c>
      <c r="BS139" s="690">
        <v>0</v>
      </c>
      <c r="BT139" s="690">
        <v>0</v>
      </c>
      <c r="BU139" s="690">
        <v>0</v>
      </c>
      <c r="BV139" s="690">
        <v>0</v>
      </c>
      <c r="BW139" s="690">
        <v>0</v>
      </c>
      <c r="BX139" s="690">
        <v>0</v>
      </c>
      <c r="BY139" s="690">
        <v>0</v>
      </c>
      <c r="BZ139" s="690">
        <v>0</v>
      </c>
      <c r="CA139" s="690">
        <v>0</v>
      </c>
      <c r="CB139" s="690">
        <v>0</v>
      </c>
      <c r="CC139" s="690">
        <v>8.3636363636363639E-4</v>
      </c>
      <c r="CD139" s="690">
        <v>0</v>
      </c>
      <c r="CE139" s="690">
        <v>0</v>
      </c>
      <c r="CF139" s="690">
        <v>0</v>
      </c>
      <c r="CG139" s="690">
        <v>0</v>
      </c>
      <c r="CH139" s="690">
        <v>0</v>
      </c>
      <c r="CI139" s="690">
        <v>0</v>
      </c>
      <c r="CJ139" s="690">
        <v>0</v>
      </c>
      <c r="CK139" s="690">
        <v>0</v>
      </c>
      <c r="CL139" s="690">
        <v>0</v>
      </c>
      <c r="CM139" s="690">
        <v>0</v>
      </c>
      <c r="CN139" s="690">
        <v>2.2170212765957448E-2</v>
      </c>
      <c r="CO139" s="690">
        <v>4.5161290322580648E-4</v>
      </c>
      <c r="CP139" s="690">
        <v>0</v>
      </c>
      <c r="CQ139" s="690">
        <v>1.9642857142857144E-3</v>
      </c>
      <c r="CR139" s="690">
        <v>0</v>
      </c>
      <c r="CS139" s="690">
        <v>8.2142857142857137E-4</v>
      </c>
      <c r="CT139" s="690">
        <v>3.7499999999999995E-4</v>
      </c>
      <c r="CU139" s="690">
        <v>0</v>
      </c>
      <c r="CV139" s="690">
        <v>0</v>
      </c>
      <c r="CW139" s="690">
        <v>0</v>
      </c>
      <c r="CX139" s="690">
        <v>0</v>
      </c>
      <c r="CY139" s="690">
        <v>0</v>
      </c>
      <c r="CZ139" s="690">
        <v>0</v>
      </c>
      <c r="DA139" s="690">
        <v>0</v>
      </c>
      <c r="DB139" s="690">
        <v>0</v>
      </c>
      <c r="DC139" s="690">
        <v>0</v>
      </c>
      <c r="DD139" s="690">
        <v>0</v>
      </c>
      <c r="DE139" s="690">
        <v>0</v>
      </c>
      <c r="DF139" s="690">
        <v>0</v>
      </c>
      <c r="DG139" s="690">
        <v>0</v>
      </c>
      <c r="DH139" s="690">
        <v>0</v>
      </c>
      <c r="DI139" s="690">
        <v>0</v>
      </c>
      <c r="DJ139" s="690">
        <v>0</v>
      </c>
      <c r="DK139" s="690">
        <v>8.6785714285714279E-3</v>
      </c>
      <c r="DL139" s="690">
        <v>3.035714285714286E-4</v>
      </c>
      <c r="DM139" s="690">
        <v>0</v>
      </c>
      <c r="DN139" s="690">
        <v>0</v>
      </c>
      <c r="DO139" s="690">
        <v>0</v>
      </c>
      <c r="DP139" s="690">
        <v>0</v>
      </c>
      <c r="DQ139" s="690">
        <v>0</v>
      </c>
      <c r="DR139" s="690">
        <v>8.9642857142857146E-3</v>
      </c>
      <c r="DS139" s="690">
        <v>0</v>
      </c>
      <c r="DT139" s="690">
        <v>2.3214285714285715E-3</v>
      </c>
      <c r="DU139" s="690">
        <v>0</v>
      </c>
      <c r="DV139" s="690">
        <v>0</v>
      </c>
      <c r="DW139" s="690">
        <v>4.0816326530612246E-4</v>
      </c>
      <c r="DX139" s="690">
        <v>0</v>
      </c>
      <c r="DY139" s="690">
        <v>0</v>
      </c>
      <c r="DZ139" s="690">
        <v>0</v>
      </c>
      <c r="EA139" s="690">
        <v>0</v>
      </c>
      <c r="EB139" s="690">
        <v>0</v>
      </c>
      <c r="EC139" s="690">
        <v>0</v>
      </c>
      <c r="ED139" s="690">
        <v>0</v>
      </c>
      <c r="EE139" s="690">
        <v>0</v>
      </c>
      <c r="EF139" s="690">
        <v>0</v>
      </c>
      <c r="EG139" s="690">
        <v>0</v>
      </c>
      <c r="EH139" s="690">
        <v>0</v>
      </c>
      <c r="EI139" s="690">
        <v>0</v>
      </c>
      <c r="EJ139" s="690">
        <v>0.39285714285714285</v>
      </c>
      <c r="EK139" s="690">
        <v>0</v>
      </c>
      <c r="EL139" s="690">
        <v>0</v>
      </c>
      <c r="EM139" s="690">
        <v>0</v>
      </c>
      <c r="EN139" s="690">
        <v>0</v>
      </c>
      <c r="EO139" s="690">
        <v>0</v>
      </c>
      <c r="EP139" s="690">
        <v>0</v>
      </c>
      <c r="EQ139" s="690">
        <v>0</v>
      </c>
      <c r="ER139" s="690">
        <v>0</v>
      </c>
      <c r="ES139" s="690">
        <v>1.1285714285714288E-2</v>
      </c>
      <c r="ET139" s="690">
        <v>0</v>
      </c>
      <c r="EU139" s="690">
        <v>0</v>
      </c>
      <c r="EV139" s="690">
        <v>3.7499999999999995E-4</v>
      </c>
      <c r="EW139" s="690">
        <v>0</v>
      </c>
      <c r="EX139" s="690">
        <v>0</v>
      </c>
      <c r="EY139" s="690">
        <v>0</v>
      </c>
      <c r="EZ139" s="690">
        <v>0</v>
      </c>
      <c r="FA139" s="690">
        <v>0</v>
      </c>
      <c r="FB139" s="690">
        <v>1.6436428571428572</v>
      </c>
      <c r="FC139" s="690">
        <v>0</v>
      </c>
      <c r="FD139" s="690">
        <v>0</v>
      </c>
      <c r="FE139" s="690">
        <v>1.7857142857142858E-5</v>
      </c>
      <c r="FF139" s="690">
        <v>0</v>
      </c>
      <c r="FG139" s="690">
        <v>0.52933928571428568</v>
      </c>
      <c r="FH139" s="690">
        <v>0</v>
      </c>
      <c r="FI139" s="690">
        <v>0</v>
      </c>
      <c r="FJ139" s="690">
        <v>0</v>
      </c>
      <c r="FK139" s="690">
        <v>0</v>
      </c>
      <c r="FL139" s="690">
        <v>8.3357142857142866E-2</v>
      </c>
      <c r="FM139" s="690">
        <v>0</v>
      </c>
      <c r="FN139" s="690">
        <v>0</v>
      </c>
      <c r="FO139" s="690">
        <v>0</v>
      </c>
      <c r="FP139" s="690">
        <v>0</v>
      </c>
      <c r="FQ139" s="690">
        <v>0</v>
      </c>
      <c r="FR139" s="690">
        <v>0</v>
      </c>
      <c r="FS139" s="690">
        <v>0</v>
      </c>
      <c r="FT139" s="690">
        <v>0</v>
      </c>
      <c r="FU139" s="690">
        <v>0</v>
      </c>
      <c r="FV139" s="690">
        <v>0</v>
      </c>
      <c r="FW139" s="690">
        <v>0</v>
      </c>
      <c r="FX139" s="690">
        <v>0</v>
      </c>
      <c r="FY139" s="690">
        <v>5.0000000000000001E-4</v>
      </c>
      <c r="FZ139" s="690">
        <v>0</v>
      </c>
      <c r="GA139" s="690">
        <v>3.5410714285714288E-2</v>
      </c>
      <c r="GB139" s="690">
        <v>8.5714285714285721E-4</v>
      </c>
      <c r="GC139" s="690">
        <v>0</v>
      </c>
      <c r="GD139" s="690">
        <v>0</v>
      </c>
      <c r="GE139" s="690">
        <v>0</v>
      </c>
      <c r="GF139" s="690">
        <v>0</v>
      </c>
      <c r="GG139" s="690">
        <v>0</v>
      </c>
      <c r="GH139" s="690">
        <v>0</v>
      </c>
      <c r="GI139" s="690">
        <v>0</v>
      </c>
      <c r="GJ139" s="690">
        <v>0</v>
      </c>
      <c r="GK139" s="690">
        <v>0</v>
      </c>
      <c r="GL139" s="690">
        <v>0</v>
      </c>
    </row>
    <row r="140" spans="1:194" x14ac:dyDescent="0.2">
      <c r="A140" s="652" t="s">
        <v>1108</v>
      </c>
      <c r="B140" s="652" t="s">
        <v>568</v>
      </c>
      <c r="C140" s="690">
        <v>0</v>
      </c>
      <c r="D140" s="690">
        <v>0</v>
      </c>
      <c r="E140" s="690">
        <v>0</v>
      </c>
      <c r="F140" s="690">
        <v>0</v>
      </c>
      <c r="G140" s="690">
        <v>2.0294339622641513E-2</v>
      </c>
      <c r="H140" s="690">
        <v>0</v>
      </c>
      <c r="I140" s="690">
        <v>0</v>
      </c>
      <c r="J140" s="690">
        <v>0</v>
      </c>
      <c r="K140" s="690">
        <v>0</v>
      </c>
      <c r="L140" s="690">
        <v>1.9947169811320747E-2</v>
      </c>
      <c r="M140" s="690">
        <v>0</v>
      </c>
      <c r="N140" s="690">
        <v>0</v>
      </c>
      <c r="O140" s="690">
        <v>0</v>
      </c>
      <c r="P140" s="690">
        <v>1.7423636363636363E-2</v>
      </c>
      <c r="Q140" s="690">
        <v>5.76</v>
      </c>
      <c r="R140" s="690">
        <v>0</v>
      </c>
      <c r="S140" s="690">
        <v>0</v>
      </c>
      <c r="T140" s="690">
        <v>1.3207547169811322E-3</v>
      </c>
      <c r="U140" s="690">
        <v>0</v>
      </c>
      <c r="V140" s="690">
        <v>0</v>
      </c>
      <c r="W140" s="690">
        <v>3.934426229508197E-4</v>
      </c>
      <c r="X140" s="690">
        <v>0</v>
      </c>
      <c r="Y140" s="690">
        <v>3.0769230769229514E-5</v>
      </c>
      <c r="Z140" s="690"/>
      <c r="AA140" s="690">
        <v>0</v>
      </c>
      <c r="AB140" s="690">
        <v>0</v>
      </c>
      <c r="AC140" s="690">
        <v>0</v>
      </c>
      <c r="AD140" s="690">
        <v>0</v>
      </c>
      <c r="AE140" s="690">
        <v>5.1454545454545459E-3</v>
      </c>
      <c r="AF140" s="690">
        <v>0</v>
      </c>
      <c r="AG140" s="690">
        <v>0</v>
      </c>
      <c r="AH140" s="690">
        <v>0</v>
      </c>
      <c r="AI140" s="690">
        <v>0</v>
      </c>
      <c r="AJ140" s="690">
        <v>0</v>
      </c>
      <c r="AK140" s="690">
        <v>4.4578313253012045E-4</v>
      </c>
      <c r="AL140" s="690">
        <v>0</v>
      </c>
      <c r="AM140" s="690">
        <v>3.3333333333333332E-4</v>
      </c>
      <c r="AN140" s="690">
        <v>0</v>
      </c>
      <c r="AO140" s="690">
        <v>3.2250467289719621E-2</v>
      </c>
      <c r="AP140" s="690">
        <v>0</v>
      </c>
      <c r="AQ140" s="690">
        <v>0</v>
      </c>
      <c r="AR140" s="690">
        <v>2.3243243243243243E-3</v>
      </c>
      <c r="AS140" s="690">
        <v>0</v>
      </c>
      <c r="AT140" s="690">
        <v>0</v>
      </c>
      <c r="AU140" s="690">
        <v>0</v>
      </c>
      <c r="AV140" s="690">
        <v>0</v>
      </c>
      <c r="AW140" s="690">
        <v>0</v>
      </c>
      <c r="AX140" s="690">
        <v>0</v>
      </c>
      <c r="AY140" s="690">
        <v>5.6698113207547182E-2</v>
      </c>
      <c r="AZ140" s="690">
        <v>0</v>
      </c>
      <c r="BA140" s="690">
        <v>1.2905660377358491E-3</v>
      </c>
      <c r="BB140" s="690">
        <v>1.6981132075471697E-4</v>
      </c>
      <c r="BC140" s="690">
        <v>0</v>
      </c>
      <c r="BD140" s="690">
        <v>0</v>
      </c>
      <c r="BE140" s="690">
        <v>0</v>
      </c>
      <c r="BF140" s="690">
        <v>0</v>
      </c>
      <c r="BG140" s="884">
        <v>0</v>
      </c>
      <c r="BH140" s="884">
        <v>0</v>
      </c>
      <c r="BI140" s="884">
        <v>0</v>
      </c>
      <c r="BJ140" s="884">
        <v>0</v>
      </c>
      <c r="BK140" s="884">
        <v>0</v>
      </c>
      <c r="BL140" s="884">
        <v>0</v>
      </c>
      <c r="BM140" s="690">
        <v>0</v>
      </c>
      <c r="BN140" s="690">
        <v>0</v>
      </c>
      <c r="BO140" s="690">
        <v>0</v>
      </c>
      <c r="BP140" s="690">
        <v>0</v>
      </c>
      <c r="BQ140" s="690">
        <v>0</v>
      </c>
      <c r="BR140" s="690">
        <v>0</v>
      </c>
      <c r="BS140" s="690">
        <v>0</v>
      </c>
      <c r="BT140" s="690">
        <v>0</v>
      </c>
      <c r="BU140" s="690">
        <v>0</v>
      </c>
      <c r="BV140" s="690">
        <v>0</v>
      </c>
      <c r="BW140" s="690">
        <v>0</v>
      </c>
      <c r="BX140" s="690">
        <v>0</v>
      </c>
      <c r="BY140" s="690">
        <v>0</v>
      </c>
      <c r="BZ140" s="690">
        <v>0</v>
      </c>
      <c r="CA140" s="690">
        <v>0</v>
      </c>
      <c r="CB140" s="690">
        <v>0</v>
      </c>
      <c r="CC140" s="690">
        <v>0</v>
      </c>
      <c r="CD140" s="690">
        <v>0</v>
      </c>
      <c r="CE140" s="690">
        <v>0</v>
      </c>
      <c r="CF140" s="690">
        <v>0</v>
      </c>
      <c r="CG140" s="690">
        <v>0</v>
      </c>
      <c r="CH140" s="690">
        <v>0</v>
      </c>
      <c r="CI140" s="690">
        <v>0</v>
      </c>
      <c r="CJ140" s="690">
        <v>0</v>
      </c>
      <c r="CK140" s="690">
        <v>0</v>
      </c>
      <c r="CL140" s="690">
        <v>6.4000000000000005E-4</v>
      </c>
      <c r="CM140" s="690">
        <v>0</v>
      </c>
      <c r="CN140" s="690">
        <v>4.5238095238095237E-4</v>
      </c>
      <c r="CO140" s="690">
        <v>1E-3</v>
      </c>
      <c r="CP140" s="690">
        <v>0</v>
      </c>
      <c r="CQ140" s="690">
        <v>2.6989010989010988E-3</v>
      </c>
      <c r="CR140" s="690">
        <v>0</v>
      </c>
      <c r="CS140" s="690">
        <v>1.0476190476190476E-4</v>
      </c>
      <c r="CT140" s="690">
        <v>0</v>
      </c>
      <c r="CU140" s="690">
        <v>0</v>
      </c>
      <c r="CV140" s="690">
        <v>5.6603773584905656E-3</v>
      </c>
      <c r="CW140" s="690">
        <v>0</v>
      </c>
      <c r="CX140" s="690">
        <v>1.7866666666666669E-3</v>
      </c>
      <c r="CY140" s="690">
        <v>0</v>
      </c>
      <c r="CZ140" s="690">
        <v>0</v>
      </c>
      <c r="DA140" s="690">
        <v>0</v>
      </c>
      <c r="DB140" s="690">
        <v>0</v>
      </c>
      <c r="DC140" s="690">
        <v>0</v>
      </c>
      <c r="DD140" s="690">
        <v>0</v>
      </c>
      <c r="DE140" s="690">
        <v>0</v>
      </c>
      <c r="DF140" s="690">
        <v>0</v>
      </c>
      <c r="DG140" s="690">
        <v>0</v>
      </c>
      <c r="DH140" s="690">
        <v>0</v>
      </c>
      <c r="DI140" s="690">
        <v>6.0999999999999997E-4</v>
      </c>
      <c r="DJ140" s="690">
        <v>0</v>
      </c>
      <c r="DK140" s="690">
        <v>1.0132075471698113E-3</v>
      </c>
      <c r="DL140" s="690">
        <v>3.4242424242424238E-3</v>
      </c>
      <c r="DM140" s="690">
        <v>0</v>
      </c>
      <c r="DN140" s="690">
        <v>0</v>
      </c>
      <c r="DO140" s="690">
        <v>0</v>
      </c>
      <c r="DP140" s="690">
        <v>0</v>
      </c>
      <c r="DQ140" s="690">
        <v>0</v>
      </c>
      <c r="DR140" s="690">
        <v>5.5189873417721526E-3</v>
      </c>
      <c r="DS140" s="690">
        <v>0</v>
      </c>
      <c r="DT140" s="690">
        <v>2.0200000000000005E-3</v>
      </c>
      <c r="DU140" s="690">
        <v>0</v>
      </c>
      <c r="DV140" s="690">
        <v>0</v>
      </c>
      <c r="DW140" s="690">
        <v>0</v>
      </c>
      <c r="DX140" s="690">
        <v>0</v>
      </c>
      <c r="DY140" s="690">
        <v>0</v>
      </c>
      <c r="DZ140" s="690">
        <v>2.0192307692307693E-3</v>
      </c>
      <c r="EA140" s="690">
        <v>0</v>
      </c>
      <c r="EB140" s="690">
        <v>0</v>
      </c>
      <c r="EC140" s="690">
        <v>0</v>
      </c>
      <c r="ED140" s="690">
        <v>0</v>
      </c>
      <c r="EE140" s="690">
        <v>0</v>
      </c>
      <c r="EF140" s="690">
        <v>0</v>
      </c>
      <c r="EG140" s="690">
        <v>0</v>
      </c>
      <c r="EH140" s="690">
        <v>0</v>
      </c>
      <c r="EI140" s="690">
        <v>5.7142857142857147E-4</v>
      </c>
      <c r="EJ140" s="690">
        <v>9.4339622641509429E-5</v>
      </c>
      <c r="EK140" s="690">
        <v>0</v>
      </c>
      <c r="EL140" s="690">
        <v>0</v>
      </c>
      <c r="EM140" s="690">
        <v>0</v>
      </c>
      <c r="EN140" s="690">
        <v>0</v>
      </c>
      <c r="EO140" s="690">
        <v>0</v>
      </c>
      <c r="EP140" s="690">
        <v>0</v>
      </c>
      <c r="EQ140" s="690">
        <v>1.9387755102040817E-3</v>
      </c>
      <c r="ER140" s="690">
        <v>0</v>
      </c>
      <c r="ES140" s="690">
        <v>4.0307547169811324E-2</v>
      </c>
      <c r="ET140" s="690">
        <v>0</v>
      </c>
      <c r="EU140" s="690">
        <v>0</v>
      </c>
      <c r="EV140" s="690">
        <v>6.9811320754716976E-3</v>
      </c>
      <c r="EW140" s="690">
        <v>0</v>
      </c>
      <c r="EX140" s="690">
        <v>0</v>
      </c>
      <c r="EY140" s="690">
        <v>2.05607476635514E-4</v>
      </c>
      <c r="EZ140" s="690">
        <v>8.6222222222222223E-4</v>
      </c>
      <c r="FA140" s="690">
        <v>0</v>
      </c>
      <c r="FB140" s="690">
        <v>0</v>
      </c>
      <c r="FC140" s="690">
        <v>3.8613861386138616E-4</v>
      </c>
      <c r="FD140" s="690">
        <v>0</v>
      </c>
      <c r="FE140" s="690">
        <v>2.2500000000000133E-3</v>
      </c>
      <c r="FF140" s="690">
        <v>3.370786516853933E-5</v>
      </c>
      <c r="FG140" s="690">
        <v>2.7830188679245286E-3</v>
      </c>
      <c r="FH140" s="690">
        <v>0</v>
      </c>
      <c r="FI140" s="690">
        <v>4.9056603773584909E-2</v>
      </c>
      <c r="FJ140" s="690">
        <v>0</v>
      </c>
      <c r="FK140" s="690">
        <v>0</v>
      </c>
      <c r="FL140" s="690">
        <v>9.2929292929292938E-3</v>
      </c>
      <c r="FM140" s="690">
        <v>0</v>
      </c>
      <c r="FN140" s="690">
        <v>0</v>
      </c>
      <c r="FO140" s="690">
        <v>0</v>
      </c>
      <c r="FP140" s="690">
        <v>2.65E-3</v>
      </c>
      <c r="FQ140" s="690">
        <v>0</v>
      </c>
      <c r="FR140" s="690">
        <v>1.6688679245283021E-2</v>
      </c>
      <c r="FS140" s="690">
        <v>0</v>
      </c>
      <c r="FT140" s="690">
        <v>0</v>
      </c>
      <c r="FU140" s="690">
        <v>0</v>
      </c>
      <c r="FV140" s="690">
        <v>0</v>
      </c>
      <c r="FW140" s="690">
        <v>4.7169811320754717E-4</v>
      </c>
      <c r="FX140" s="690">
        <v>0</v>
      </c>
      <c r="FY140" s="690">
        <v>0</v>
      </c>
      <c r="FZ140" s="690">
        <v>0</v>
      </c>
      <c r="GA140" s="690">
        <v>1.3301886792452828E-3</v>
      </c>
      <c r="GB140" s="690">
        <v>0</v>
      </c>
      <c r="GC140" s="690">
        <v>0</v>
      </c>
      <c r="GD140" s="690">
        <v>3.8461538461538462E-4</v>
      </c>
      <c r="GE140" s="690">
        <v>0</v>
      </c>
      <c r="GF140" s="690">
        <v>0</v>
      </c>
      <c r="GG140" s="690">
        <v>1.8272727272727273E-3</v>
      </c>
      <c r="GH140" s="690">
        <v>0</v>
      </c>
      <c r="GI140" s="690">
        <v>0</v>
      </c>
      <c r="GJ140" s="690">
        <v>0</v>
      </c>
      <c r="GK140" s="690">
        <v>0</v>
      </c>
      <c r="GL140" s="690">
        <v>0</v>
      </c>
    </row>
    <row r="141" spans="1:194" x14ac:dyDescent="0.2">
      <c r="A141" s="652" t="s">
        <v>1109</v>
      </c>
      <c r="B141" s="652" t="s">
        <v>569</v>
      </c>
      <c r="C141" s="690">
        <v>0</v>
      </c>
      <c r="D141" s="690">
        <v>0</v>
      </c>
      <c r="E141" s="690">
        <v>0</v>
      </c>
      <c r="F141" s="690">
        <v>0</v>
      </c>
      <c r="G141" s="690">
        <v>1.2449999999999999E-2</v>
      </c>
      <c r="H141" s="690">
        <v>0</v>
      </c>
      <c r="I141" s="690">
        <v>0</v>
      </c>
      <c r="J141" s="690">
        <v>0</v>
      </c>
      <c r="K141" s="690">
        <v>0</v>
      </c>
      <c r="L141" s="690">
        <v>9.0856852791878037E-2</v>
      </c>
      <c r="M141" s="690">
        <v>0</v>
      </c>
      <c r="N141" s="690">
        <v>2.1951219512195124E-3</v>
      </c>
      <c r="O141" s="690">
        <v>0</v>
      </c>
      <c r="P141" s="690">
        <v>0.12054328358208954</v>
      </c>
      <c r="Q141" s="690">
        <v>0.390625</v>
      </c>
      <c r="R141" s="690">
        <v>0</v>
      </c>
      <c r="S141" s="690">
        <v>0</v>
      </c>
      <c r="T141" s="690">
        <v>0</v>
      </c>
      <c r="U141" s="690">
        <v>6.1764705882352937E-3</v>
      </c>
      <c r="V141" s="690">
        <v>0</v>
      </c>
      <c r="W141" s="690">
        <v>0</v>
      </c>
      <c r="X141" s="690">
        <v>0</v>
      </c>
      <c r="Y141" s="690">
        <v>2.9681528662420385E-3</v>
      </c>
      <c r="Z141" s="690"/>
      <c r="AA141" s="690">
        <v>0</v>
      </c>
      <c r="AB141" s="690">
        <v>0</v>
      </c>
      <c r="AC141" s="690">
        <v>8.5614035087719295E-3</v>
      </c>
      <c r="AD141" s="690">
        <v>4.1666666666666669E-4</v>
      </c>
      <c r="AE141" s="690">
        <v>7.4822335025380706E-3</v>
      </c>
      <c r="AF141" s="690">
        <v>5.1741293532338306E-4</v>
      </c>
      <c r="AG141" s="690">
        <v>0</v>
      </c>
      <c r="AH141" s="690">
        <v>6.793478260869565E-4</v>
      </c>
      <c r="AI141" s="690">
        <v>0</v>
      </c>
      <c r="AJ141" s="690">
        <v>0</v>
      </c>
      <c r="AK141" s="690">
        <v>0</v>
      </c>
      <c r="AL141" s="690">
        <v>0</v>
      </c>
      <c r="AM141" s="690">
        <v>7.0742574257425736E-3</v>
      </c>
      <c r="AN141" s="690">
        <v>0</v>
      </c>
      <c r="AO141" s="690">
        <v>2.3791414141414148E-2</v>
      </c>
      <c r="AP141" s="690">
        <v>0</v>
      </c>
      <c r="AQ141" s="690">
        <v>0</v>
      </c>
      <c r="AR141" s="690">
        <v>9.6138613861386137E-3</v>
      </c>
      <c r="AS141" s="690">
        <v>0</v>
      </c>
      <c r="AT141" s="690">
        <v>0</v>
      </c>
      <c r="AU141" s="690">
        <v>0</v>
      </c>
      <c r="AV141" s="690">
        <v>0</v>
      </c>
      <c r="AW141" s="690">
        <v>0</v>
      </c>
      <c r="AX141" s="690">
        <v>0</v>
      </c>
      <c r="AY141" s="690">
        <v>0.20938061224489798</v>
      </c>
      <c r="AZ141" s="690">
        <v>0</v>
      </c>
      <c r="BA141" s="690">
        <v>4.2395939086294415E-3</v>
      </c>
      <c r="BB141" s="690">
        <v>2.3223979591836735E-2</v>
      </c>
      <c r="BC141" s="690">
        <v>0</v>
      </c>
      <c r="BD141" s="690">
        <v>0</v>
      </c>
      <c r="BE141" s="690">
        <v>0</v>
      </c>
      <c r="BF141" s="690">
        <v>0.21174468085106388</v>
      </c>
      <c r="BG141" s="884">
        <v>0.21174468085106388</v>
      </c>
      <c r="BH141" s="884">
        <v>0.21174468085106388</v>
      </c>
      <c r="BI141" s="884">
        <v>0.21174468085106388</v>
      </c>
      <c r="BJ141" s="884">
        <v>0.21174468085106388</v>
      </c>
      <c r="BK141" s="884">
        <v>0.21174468085106388</v>
      </c>
      <c r="BL141" s="884">
        <v>0.21174468085106388</v>
      </c>
      <c r="BM141" s="690">
        <v>0</v>
      </c>
      <c r="BN141" s="690">
        <v>0</v>
      </c>
      <c r="BO141" s="690">
        <v>0</v>
      </c>
      <c r="BP141" s="690">
        <v>0</v>
      </c>
      <c r="BQ141" s="690">
        <v>0</v>
      </c>
      <c r="BR141" s="690">
        <v>0</v>
      </c>
      <c r="BS141" s="690">
        <v>0</v>
      </c>
      <c r="BT141" s="690">
        <v>0</v>
      </c>
      <c r="BU141" s="690">
        <v>0</v>
      </c>
      <c r="BV141" s="690">
        <v>0</v>
      </c>
      <c r="BW141" s="690">
        <v>0</v>
      </c>
      <c r="BX141" s="690">
        <v>0</v>
      </c>
      <c r="BY141" s="690">
        <v>0</v>
      </c>
      <c r="BZ141" s="690">
        <v>0</v>
      </c>
      <c r="CA141" s="690">
        <v>0</v>
      </c>
      <c r="CB141" s="690">
        <v>0</v>
      </c>
      <c r="CC141" s="690">
        <v>1.3077319587628866E-2</v>
      </c>
      <c r="CD141" s="690">
        <v>0</v>
      </c>
      <c r="CE141" s="690">
        <v>0</v>
      </c>
      <c r="CF141" s="690">
        <v>0</v>
      </c>
      <c r="CG141" s="690">
        <v>0</v>
      </c>
      <c r="CH141" s="690">
        <v>1.9753846153846154E-3</v>
      </c>
      <c r="CI141" s="690">
        <v>0</v>
      </c>
      <c r="CJ141" s="690">
        <v>0</v>
      </c>
      <c r="CK141" s="690">
        <v>0</v>
      </c>
      <c r="CL141" s="690">
        <v>0</v>
      </c>
      <c r="CM141" s="690">
        <v>0</v>
      </c>
      <c r="CN141" s="690">
        <v>3.308270676691729E-3</v>
      </c>
      <c r="CO141" s="690">
        <v>3.5064935064938701E-3</v>
      </c>
      <c r="CP141" s="690">
        <v>0</v>
      </c>
      <c r="CQ141" s="690">
        <v>4.3114754098360656E-3</v>
      </c>
      <c r="CR141" s="690">
        <v>0</v>
      </c>
      <c r="CS141" s="690">
        <v>0</v>
      </c>
      <c r="CT141" s="690">
        <v>1.9791666666666666E-4</v>
      </c>
      <c r="CU141" s="690">
        <v>0</v>
      </c>
      <c r="CV141" s="690">
        <v>0</v>
      </c>
      <c r="CW141" s="690">
        <v>0</v>
      </c>
      <c r="CX141" s="690">
        <v>1.4864864864864863E-4</v>
      </c>
      <c r="CY141" s="690">
        <v>0</v>
      </c>
      <c r="CZ141" s="690">
        <v>0</v>
      </c>
      <c r="DA141" s="690">
        <v>0</v>
      </c>
      <c r="DB141" s="690">
        <v>0</v>
      </c>
      <c r="DC141" s="690">
        <v>0</v>
      </c>
      <c r="DD141" s="690">
        <v>0</v>
      </c>
      <c r="DE141" s="690">
        <v>0</v>
      </c>
      <c r="DF141" s="690">
        <v>0</v>
      </c>
      <c r="DG141" s="690">
        <v>0</v>
      </c>
      <c r="DH141" s="690">
        <v>0</v>
      </c>
      <c r="DI141" s="690">
        <v>0</v>
      </c>
      <c r="DJ141" s="690">
        <v>0</v>
      </c>
      <c r="DK141" s="690">
        <v>9.3469387755102057E-4</v>
      </c>
      <c r="DL141" s="690">
        <v>3.7368421052631578E-4</v>
      </c>
      <c r="DM141" s="690">
        <v>0</v>
      </c>
      <c r="DN141" s="690">
        <v>0</v>
      </c>
      <c r="DO141" s="690">
        <v>0</v>
      </c>
      <c r="DP141" s="690">
        <v>0</v>
      </c>
      <c r="DQ141" s="690">
        <v>4.5918367346938773E-4</v>
      </c>
      <c r="DR141" s="690">
        <v>1.1436046511627907E-2</v>
      </c>
      <c r="DS141" s="690">
        <v>0</v>
      </c>
      <c r="DT141" s="690">
        <v>3.0740740740740737E-3</v>
      </c>
      <c r="DU141" s="690">
        <v>0</v>
      </c>
      <c r="DV141" s="690">
        <v>0</v>
      </c>
      <c r="DW141" s="690">
        <v>0.17686338797814208</v>
      </c>
      <c r="DX141" s="690">
        <v>0</v>
      </c>
      <c r="DY141" s="690">
        <v>0</v>
      </c>
      <c r="DZ141" s="690">
        <v>1.287958115183246E-3</v>
      </c>
      <c r="EA141" s="690">
        <v>0</v>
      </c>
      <c r="EB141" s="690">
        <v>0</v>
      </c>
      <c r="EC141" s="690">
        <v>0</v>
      </c>
      <c r="ED141" s="690">
        <v>0</v>
      </c>
      <c r="EE141" s="690">
        <v>0</v>
      </c>
      <c r="EF141" s="690">
        <v>0</v>
      </c>
      <c r="EG141" s="690">
        <v>0</v>
      </c>
      <c r="EH141" s="690">
        <v>0</v>
      </c>
      <c r="EI141" s="690">
        <v>0</v>
      </c>
      <c r="EJ141" s="690">
        <v>7.8367346938775504E-4</v>
      </c>
      <c r="EK141" s="690">
        <v>0</v>
      </c>
      <c r="EL141" s="690">
        <v>0</v>
      </c>
      <c r="EM141" s="690">
        <v>0</v>
      </c>
      <c r="EN141" s="690">
        <v>0</v>
      </c>
      <c r="EO141" s="690">
        <v>2.3958333333333332E-4</v>
      </c>
      <c r="EP141" s="690">
        <v>0</v>
      </c>
      <c r="EQ141" s="690">
        <v>1.1047120418848167E-3</v>
      </c>
      <c r="ER141" s="690">
        <v>0</v>
      </c>
      <c r="ES141" s="690">
        <v>2.8868686868686873E-3</v>
      </c>
      <c r="ET141" s="690">
        <v>0</v>
      </c>
      <c r="EU141" s="690">
        <v>0</v>
      </c>
      <c r="EV141" s="690">
        <v>6.5888324873096434E-3</v>
      </c>
      <c r="EW141" s="690">
        <v>0</v>
      </c>
      <c r="EX141" s="690">
        <v>0</v>
      </c>
      <c r="EY141" s="690">
        <v>0</v>
      </c>
      <c r="EZ141" s="690">
        <v>0.11030270270270268</v>
      </c>
      <c r="FA141" s="690">
        <v>0</v>
      </c>
      <c r="FB141" s="690">
        <v>0</v>
      </c>
      <c r="FC141" s="690">
        <v>8.2708333333333342E-4</v>
      </c>
      <c r="FD141" s="690">
        <v>0</v>
      </c>
      <c r="FE141" s="690">
        <v>6.7361111111111116E-4</v>
      </c>
      <c r="FF141" s="690">
        <v>2.185792349726776E-5</v>
      </c>
      <c r="FG141" s="690">
        <v>2.4909183673469382E-2</v>
      </c>
      <c r="FH141" s="690">
        <v>0</v>
      </c>
      <c r="FI141" s="690">
        <v>0</v>
      </c>
      <c r="FJ141" s="690">
        <v>0</v>
      </c>
      <c r="FK141" s="690">
        <v>0</v>
      </c>
      <c r="FL141" s="690">
        <v>1.1471204188481672E-2</v>
      </c>
      <c r="FM141" s="690">
        <v>0</v>
      </c>
      <c r="FN141" s="690">
        <v>0</v>
      </c>
      <c r="FO141" s="690">
        <v>6.057692307692308E-4</v>
      </c>
      <c r="FP141" s="690">
        <v>0</v>
      </c>
      <c r="FQ141" s="690">
        <v>0</v>
      </c>
      <c r="FR141" s="690">
        <v>7.2093023255813942E-3</v>
      </c>
      <c r="FS141" s="690">
        <v>0</v>
      </c>
      <c r="FT141" s="690">
        <v>0</v>
      </c>
      <c r="FU141" s="690">
        <v>0</v>
      </c>
      <c r="FV141" s="690">
        <v>0</v>
      </c>
      <c r="FW141" s="690">
        <v>1.4871794871794872E-4</v>
      </c>
      <c r="FX141" s="690">
        <v>0</v>
      </c>
      <c r="FY141" s="690">
        <v>0</v>
      </c>
      <c r="FZ141" s="690">
        <v>0</v>
      </c>
      <c r="GA141" s="690">
        <v>6.6836734693877557E-4</v>
      </c>
      <c r="GB141" s="690">
        <v>0</v>
      </c>
      <c r="GC141" s="690">
        <v>0</v>
      </c>
      <c r="GD141" s="690">
        <v>0</v>
      </c>
      <c r="GE141" s="690">
        <v>0</v>
      </c>
      <c r="GF141" s="690">
        <v>0</v>
      </c>
      <c r="GG141" s="690">
        <v>0</v>
      </c>
      <c r="GH141" s="690">
        <v>0</v>
      </c>
      <c r="GI141" s="690">
        <v>0</v>
      </c>
      <c r="GJ141" s="690">
        <v>4.1624365482233503E-4</v>
      </c>
      <c r="GK141" s="690">
        <v>0</v>
      </c>
      <c r="GL141" s="690">
        <v>0</v>
      </c>
    </row>
    <row r="142" spans="1:194" x14ac:dyDescent="0.2">
      <c r="A142" s="652" t="s">
        <v>1110</v>
      </c>
      <c r="B142" s="652" t="s">
        <v>570</v>
      </c>
      <c r="C142" s="690">
        <v>0</v>
      </c>
      <c r="D142" s="690">
        <v>0</v>
      </c>
      <c r="E142" s="690">
        <v>2.1999999999999999E-2</v>
      </c>
      <c r="F142" s="690">
        <v>0</v>
      </c>
      <c r="G142" s="690">
        <v>0.28499999999999998</v>
      </c>
      <c r="H142" s="690">
        <v>0</v>
      </c>
      <c r="I142" s="690">
        <v>0</v>
      </c>
      <c r="J142" s="690">
        <v>0</v>
      </c>
      <c r="K142" s="690">
        <v>0</v>
      </c>
      <c r="L142" s="690">
        <v>1.6666666666666668E-3</v>
      </c>
      <c r="M142" s="690">
        <v>0</v>
      </c>
      <c r="N142" s="690">
        <v>0</v>
      </c>
      <c r="O142" s="690">
        <v>0</v>
      </c>
      <c r="P142" s="690">
        <v>5.8999999999999999E-3</v>
      </c>
      <c r="Q142" s="690"/>
      <c r="R142" s="690">
        <v>0</v>
      </c>
      <c r="S142" s="690">
        <v>0</v>
      </c>
      <c r="T142" s="690">
        <v>0</v>
      </c>
      <c r="U142" s="690">
        <v>0</v>
      </c>
      <c r="V142" s="690">
        <v>0</v>
      </c>
      <c r="W142" s="690">
        <v>0</v>
      </c>
      <c r="X142" s="690">
        <v>0</v>
      </c>
      <c r="Y142" s="690">
        <v>0.94000000000000006</v>
      </c>
      <c r="Z142" s="690"/>
      <c r="AA142" s="690">
        <v>0</v>
      </c>
      <c r="AB142" s="690">
        <v>0</v>
      </c>
      <c r="AC142" s="690">
        <v>0</v>
      </c>
      <c r="AD142" s="690">
        <v>0</v>
      </c>
      <c r="AE142" s="690">
        <v>0</v>
      </c>
      <c r="AF142" s="690">
        <v>0</v>
      </c>
      <c r="AG142" s="690">
        <v>0</v>
      </c>
      <c r="AH142" s="690">
        <v>0</v>
      </c>
      <c r="AI142" s="690">
        <v>0</v>
      </c>
      <c r="AJ142" s="690">
        <v>0</v>
      </c>
      <c r="AK142" s="690">
        <v>0</v>
      </c>
      <c r="AL142" s="690">
        <v>0</v>
      </c>
      <c r="AM142" s="690">
        <v>0</v>
      </c>
      <c r="AN142" s="690">
        <v>0</v>
      </c>
      <c r="AO142" s="690">
        <v>0</v>
      </c>
      <c r="AP142" s="690">
        <v>0.53333333333333333</v>
      </c>
      <c r="AQ142" s="690">
        <v>0</v>
      </c>
      <c r="AR142" s="690">
        <v>0</v>
      </c>
      <c r="AS142" s="690">
        <v>0</v>
      </c>
      <c r="AT142" s="690">
        <v>0</v>
      </c>
      <c r="AU142" s="690">
        <v>0</v>
      </c>
      <c r="AV142" s="690">
        <v>0</v>
      </c>
      <c r="AW142" s="690">
        <v>0</v>
      </c>
      <c r="AX142" s="690">
        <v>0</v>
      </c>
      <c r="AY142" s="690">
        <v>0</v>
      </c>
      <c r="AZ142" s="690">
        <v>0</v>
      </c>
      <c r="BA142" s="690">
        <v>0</v>
      </c>
      <c r="BB142" s="690">
        <v>0</v>
      </c>
      <c r="BC142" s="690">
        <v>0</v>
      </c>
      <c r="BD142" s="690">
        <v>0</v>
      </c>
      <c r="BE142" s="690"/>
      <c r="BF142" s="690"/>
      <c r="BG142" s="884"/>
      <c r="BH142" s="884"/>
      <c r="BI142" s="884"/>
      <c r="BJ142" s="884"/>
      <c r="BK142" s="884"/>
      <c r="BL142" s="884"/>
      <c r="BM142" s="690">
        <v>0</v>
      </c>
      <c r="BN142" s="690">
        <v>0</v>
      </c>
      <c r="BO142" s="690">
        <v>0</v>
      </c>
      <c r="BP142" s="690">
        <v>0</v>
      </c>
      <c r="BQ142" s="690"/>
      <c r="BR142" s="690">
        <v>0</v>
      </c>
      <c r="BS142" s="690">
        <v>0</v>
      </c>
      <c r="BT142" s="690">
        <v>0</v>
      </c>
      <c r="BU142" s="690">
        <v>0</v>
      </c>
      <c r="BV142" s="690">
        <v>0</v>
      </c>
      <c r="BW142" s="690">
        <v>0.70000000000000007</v>
      </c>
      <c r="BX142" s="690">
        <v>0</v>
      </c>
      <c r="BY142" s="690">
        <v>0</v>
      </c>
      <c r="BZ142" s="690">
        <v>0</v>
      </c>
      <c r="CA142" s="690">
        <v>0</v>
      </c>
      <c r="CB142" s="690">
        <v>0</v>
      </c>
      <c r="CC142" s="690">
        <v>3.9166666666666665</v>
      </c>
      <c r="CD142" s="690">
        <v>0</v>
      </c>
      <c r="CE142" s="690">
        <v>0</v>
      </c>
      <c r="CF142" s="690">
        <v>0</v>
      </c>
      <c r="CG142" s="690">
        <v>0</v>
      </c>
      <c r="CH142" s="690">
        <v>0</v>
      </c>
      <c r="CI142" s="690">
        <v>0</v>
      </c>
      <c r="CJ142" s="690">
        <v>0</v>
      </c>
      <c r="CK142" s="690">
        <v>0</v>
      </c>
      <c r="CL142" s="690">
        <v>0</v>
      </c>
      <c r="CM142" s="690">
        <v>0</v>
      </c>
      <c r="CN142" s="690">
        <v>0</v>
      </c>
      <c r="CO142" s="690">
        <v>0</v>
      </c>
      <c r="CP142" s="690">
        <v>0</v>
      </c>
      <c r="CQ142" s="690">
        <v>0</v>
      </c>
      <c r="CR142" s="690">
        <v>0</v>
      </c>
      <c r="CS142" s="690">
        <v>0</v>
      </c>
      <c r="CT142" s="690">
        <v>0</v>
      </c>
      <c r="CU142" s="690">
        <v>0</v>
      </c>
      <c r="CV142" s="690">
        <v>0</v>
      </c>
      <c r="CW142" s="690">
        <v>0</v>
      </c>
      <c r="CX142" s="690">
        <v>0</v>
      </c>
      <c r="CY142" s="690">
        <v>0</v>
      </c>
      <c r="CZ142" s="690">
        <v>0</v>
      </c>
      <c r="DA142" s="690">
        <v>0</v>
      </c>
      <c r="DB142" s="690"/>
      <c r="DC142" s="690">
        <v>0</v>
      </c>
      <c r="DD142" s="690">
        <v>0</v>
      </c>
      <c r="DE142" s="690">
        <v>0</v>
      </c>
      <c r="DF142" s="690">
        <v>0</v>
      </c>
      <c r="DG142" s="690">
        <v>0</v>
      </c>
      <c r="DH142" s="690">
        <v>0</v>
      </c>
      <c r="DI142" s="690">
        <v>0</v>
      </c>
      <c r="DJ142" s="690">
        <v>0</v>
      </c>
      <c r="DK142" s="690">
        <v>0</v>
      </c>
      <c r="DL142" s="690">
        <v>0</v>
      </c>
      <c r="DM142" s="690">
        <v>0</v>
      </c>
      <c r="DN142" s="690">
        <v>0</v>
      </c>
      <c r="DO142" s="690">
        <v>0</v>
      </c>
      <c r="DP142" s="690">
        <v>0</v>
      </c>
      <c r="DQ142" s="690">
        <v>0</v>
      </c>
      <c r="DR142" s="690">
        <v>0</v>
      </c>
      <c r="DS142" s="690">
        <v>0</v>
      </c>
      <c r="DT142" s="690">
        <v>0</v>
      </c>
      <c r="DU142" s="690">
        <v>0</v>
      </c>
      <c r="DV142" s="690">
        <v>0</v>
      </c>
      <c r="DW142" s="690">
        <v>0</v>
      </c>
      <c r="DX142" s="690">
        <v>0</v>
      </c>
      <c r="DY142" s="690">
        <v>0</v>
      </c>
      <c r="DZ142" s="690">
        <v>3.4100000000000005E-2</v>
      </c>
      <c r="EA142" s="690">
        <v>0</v>
      </c>
      <c r="EB142" s="690">
        <v>0</v>
      </c>
      <c r="EC142" s="690">
        <v>0</v>
      </c>
      <c r="ED142" s="690">
        <v>0</v>
      </c>
      <c r="EE142" s="690">
        <v>0</v>
      </c>
      <c r="EF142" s="690">
        <v>0</v>
      </c>
      <c r="EG142" s="690">
        <v>0</v>
      </c>
      <c r="EH142" s="690">
        <v>0</v>
      </c>
      <c r="EI142" s="690">
        <v>0</v>
      </c>
      <c r="EJ142" s="690">
        <v>0</v>
      </c>
      <c r="EK142" s="690">
        <v>0</v>
      </c>
      <c r="EL142" s="690">
        <v>0</v>
      </c>
      <c r="EM142" s="690">
        <v>0</v>
      </c>
      <c r="EN142" s="690">
        <v>0</v>
      </c>
      <c r="EO142" s="690">
        <v>0</v>
      </c>
      <c r="EP142" s="690">
        <v>0</v>
      </c>
      <c r="EQ142" s="690">
        <v>0</v>
      </c>
      <c r="ER142" s="690">
        <v>0</v>
      </c>
      <c r="ES142" s="690">
        <v>0</v>
      </c>
      <c r="ET142" s="690">
        <v>0</v>
      </c>
      <c r="EU142" s="690">
        <v>0</v>
      </c>
      <c r="EV142" s="690">
        <v>0</v>
      </c>
      <c r="EW142" s="690">
        <v>0</v>
      </c>
      <c r="EX142" s="690">
        <v>0</v>
      </c>
      <c r="EY142" s="690">
        <v>0</v>
      </c>
      <c r="EZ142" s="690">
        <v>0</v>
      </c>
      <c r="FA142" s="690">
        <v>0</v>
      </c>
      <c r="FB142" s="690">
        <v>0</v>
      </c>
      <c r="FC142" s="690">
        <v>0</v>
      </c>
      <c r="FD142" s="690">
        <v>0</v>
      </c>
      <c r="FE142" s="690">
        <v>0</v>
      </c>
      <c r="FF142" s="690">
        <v>0</v>
      </c>
      <c r="FG142" s="690">
        <v>0</v>
      </c>
      <c r="FH142" s="690">
        <v>0</v>
      </c>
      <c r="FI142" s="690">
        <v>0</v>
      </c>
      <c r="FJ142" s="690">
        <v>0</v>
      </c>
      <c r="FK142" s="690">
        <v>0</v>
      </c>
      <c r="FL142" s="690">
        <v>1.6166666666666673E-2</v>
      </c>
      <c r="FM142" s="690">
        <v>0</v>
      </c>
      <c r="FN142" s="690">
        <v>0</v>
      </c>
      <c r="FO142" s="690">
        <v>0.60766666666666669</v>
      </c>
      <c r="FP142" s="690">
        <v>0</v>
      </c>
      <c r="FQ142" s="690">
        <v>0</v>
      </c>
      <c r="FR142" s="690">
        <v>0</v>
      </c>
      <c r="FS142" s="690">
        <v>0</v>
      </c>
      <c r="FT142" s="690">
        <v>0</v>
      </c>
      <c r="FU142" s="690">
        <v>0</v>
      </c>
      <c r="FV142" s="690">
        <v>0</v>
      </c>
      <c r="FW142" s="690">
        <v>0</v>
      </c>
      <c r="FX142" s="690">
        <v>0</v>
      </c>
      <c r="FY142" s="690">
        <v>0</v>
      </c>
      <c r="FZ142" s="690">
        <v>0</v>
      </c>
      <c r="GA142" s="690">
        <v>0</v>
      </c>
      <c r="GB142" s="690">
        <v>0</v>
      </c>
      <c r="GC142" s="690">
        <v>0</v>
      </c>
      <c r="GD142" s="690">
        <v>0</v>
      </c>
      <c r="GE142" s="690">
        <v>0</v>
      </c>
      <c r="GF142" s="690">
        <v>0</v>
      </c>
      <c r="GG142" s="690">
        <v>0</v>
      </c>
      <c r="GH142" s="690">
        <v>0</v>
      </c>
      <c r="GI142" s="690">
        <v>0</v>
      </c>
      <c r="GJ142" s="690">
        <v>0</v>
      </c>
      <c r="GK142" s="690">
        <v>0</v>
      </c>
      <c r="GL142" s="690">
        <v>0</v>
      </c>
    </row>
    <row r="143" spans="1:194" x14ac:dyDescent="0.2">
      <c r="A143" s="652" t="s">
        <v>1111</v>
      </c>
      <c r="B143" s="652" t="s">
        <v>571</v>
      </c>
      <c r="C143" s="690">
        <v>0</v>
      </c>
      <c r="D143" s="690">
        <v>0</v>
      </c>
      <c r="E143" s="690">
        <v>0</v>
      </c>
      <c r="F143" s="690">
        <v>0</v>
      </c>
      <c r="G143" s="690">
        <v>0.14530000000000012</v>
      </c>
      <c r="H143" s="690">
        <v>0</v>
      </c>
      <c r="I143" s="690">
        <v>0</v>
      </c>
      <c r="J143" s="690">
        <v>0</v>
      </c>
      <c r="K143" s="690">
        <v>0</v>
      </c>
      <c r="L143" s="690">
        <v>3.5999999999999997E-2</v>
      </c>
      <c r="M143" s="690">
        <v>0</v>
      </c>
      <c r="N143" s="690">
        <v>0</v>
      </c>
      <c r="O143" s="690">
        <v>0</v>
      </c>
      <c r="P143" s="690">
        <v>0</v>
      </c>
      <c r="Q143" s="690">
        <v>2.1</v>
      </c>
      <c r="R143" s="690">
        <v>0</v>
      </c>
      <c r="S143" s="690">
        <v>0</v>
      </c>
      <c r="T143" s="690">
        <v>0</v>
      </c>
      <c r="U143" s="690">
        <v>0</v>
      </c>
      <c r="V143" s="690">
        <v>0</v>
      </c>
      <c r="W143" s="690">
        <v>0</v>
      </c>
      <c r="X143" s="690">
        <v>0</v>
      </c>
      <c r="Y143" s="690">
        <v>0.12</v>
      </c>
      <c r="Z143" s="690"/>
      <c r="AA143" s="690">
        <v>0</v>
      </c>
      <c r="AB143" s="690">
        <v>0</v>
      </c>
      <c r="AC143" s="690">
        <v>0</v>
      </c>
      <c r="AD143" s="690">
        <v>0</v>
      </c>
      <c r="AE143" s="690">
        <v>0</v>
      </c>
      <c r="AF143" s="690">
        <v>0</v>
      </c>
      <c r="AG143" s="690">
        <v>0</v>
      </c>
      <c r="AH143" s="690">
        <v>0</v>
      </c>
      <c r="AI143" s="690">
        <v>0</v>
      </c>
      <c r="AJ143" s="690">
        <v>0</v>
      </c>
      <c r="AK143" s="690">
        <v>0</v>
      </c>
      <c r="AL143" s="690">
        <v>0</v>
      </c>
      <c r="AM143" s="690">
        <v>0</v>
      </c>
      <c r="AN143" s="690">
        <v>0</v>
      </c>
      <c r="AO143" s="690">
        <v>1.6999999999999988E-3</v>
      </c>
      <c r="AP143" s="690">
        <v>0</v>
      </c>
      <c r="AQ143" s="690">
        <v>0</v>
      </c>
      <c r="AR143" s="690">
        <v>3.8000000000000034E-2</v>
      </c>
      <c r="AS143" s="690">
        <v>0</v>
      </c>
      <c r="AT143" s="690">
        <v>0</v>
      </c>
      <c r="AU143" s="690">
        <v>0</v>
      </c>
      <c r="AV143" s="690">
        <v>0</v>
      </c>
      <c r="AW143" s="690">
        <v>0</v>
      </c>
      <c r="AX143" s="690">
        <v>0</v>
      </c>
      <c r="AY143" s="690">
        <v>0</v>
      </c>
      <c r="AZ143" s="690">
        <v>0</v>
      </c>
      <c r="BA143" s="690">
        <v>0</v>
      </c>
      <c r="BB143" s="690">
        <v>0</v>
      </c>
      <c r="BC143" s="690">
        <v>0</v>
      </c>
      <c r="BD143" s="690">
        <v>0</v>
      </c>
      <c r="BE143" s="690">
        <v>0</v>
      </c>
      <c r="BF143" s="690">
        <v>0</v>
      </c>
      <c r="BG143" s="884">
        <v>0</v>
      </c>
      <c r="BH143" s="884">
        <v>0</v>
      </c>
      <c r="BI143" s="884">
        <v>0</v>
      </c>
      <c r="BJ143" s="884">
        <v>0</v>
      </c>
      <c r="BK143" s="884">
        <v>0</v>
      </c>
      <c r="BL143" s="884">
        <v>0</v>
      </c>
      <c r="BM143" s="690">
        <v>0</v>
      </c>
      <c r="BN143" s="690">
        <v>0</v>
      </c>
      <c r="BO143" s="690">
        <v>0</v>
      </c>
      <c r="BP143" s="690">
        <v>0</v>
      </c>
      <c r="BQ143" s="690">
        <v>0</v>
      </c>
      <c r="BR143" s="690">
        <v>0</v>
      </c>
      <c r="BS143" s="690">
        <v>0</v>
      </c>
      <c r="BT143" s="690">
        <v>0</v>
      </c>
      <c r="BU143" s="690">
        <v>0</v>
      </c>
      <c r="BV143" s="690">
        <v>0</v>
      </c>
      <c r="BW143" s="690">
        <v>0</v>
      </c>
      <c r="BX143" s="690">
        <v>0</v>
      </c>
      <c r="BY143" s="690">
        <v>0</v>
      </c>
      <c r="BZ143" s="690">
        <v>0</v>
      </c>
      <c r="CA143" s="690">
        <v>0</v>
      </c>
      <c r="CB143" s="690">
        <v>0</v>
      </c>
      <c r="CC143" s="690">
        <v>0</v>
      </c>
      <c r="CD143" s="690">
        <v>0</v>
      </c>
      <c r="CE143" s="690">
        <v>0</v>
      </c>
      <c r="CF143" s="690">
        <v>0</v>
      </c>
      <c r="CG143" s="690">
        <v>0</v>
      </c>
      <c r="CH143" s="690">
        <v>0</v>
      </c>
      <c r="CI143" s="690">
        <v>0</v>
      </c>
      <c r="CJ143" s="690">
        <v>0</v>
      </c>
      <c r="CK143" s="690">
        <v>0</v>
      </c>
      <c r="CL143" s="690">
        <v>0</v>
      </c>
      <c r="CM143" s="690">
        <v>0</v>
      </c>
      <c r="CN143" s="690">
        <v>0</v>
      </c>
      <c r="CO143" s="690">
        <v>0</v>
      </c>
      <c r="CP143" s="690">
        <v>0</v>
      </c>
      <c r="CQ143" s="690">
        <v>0</v>
      </c>
      <c r="CR143" s="690">
        <v>0</v>
      </c>
      <c r="CS143" s="690">
        <v>0</v>
      </c>
      <c r="CT143" s="690">
        <v>0</v>
      </c>
      <c r="CU143" s="690">
        <v>0</v>
      </c>
      <c r="CV143" s="690">
        <v>0</v>
      </c>
      <c r="CW143" s="690">
        <v>0</v>
      </c>
      <c r="CX143" s="690">
        <v>0</v>
      </c>
      <c r="CY143" s="690">
        <v>0</v>
      </c>
      <c r="CZ143" s="690">
        <v>0</v>
      </c>
      <c r="DA143" s="690">
        <v>0</v>
      </c>
      <c r="DB143" s="690">
        <v>0</v>
      </c>
      <c r="DC143" s="690">
        <v>0</v>
      </c>
      <c r="DD143" s="690">
        <v>0</v>
      </c>
      <c r="DE143" s="690">
        <v>0</v>
      </c>
      <c r="DF143" s="690">
        <v>0</v>
      </c>
      <c r="DG143" s="690">
        <v>0</v>
      </c>
      <c r="DH143" s="690">
        <v>0</v>
      </c>
      <c r="DI143" s="690">
        <v>0</v>
      </c>
      <c r="DJ143" s="690">
        <v>0</v>
      </c>
      <c r="DK143" s="690">
        <v>0</v>
      </c>
      <c r="DL143" s="690">
        <v>0</v>
      </c>
      <c r="DM143" s="690">
        <v>0</v>
      </c>
      <c r="DN143" s="690">
        <v>0</v>
      </c>
      <c r="DO143" s="690">
        <v>0</v>
      </c>
      <c r="DP143" s="690">
        <v>0</v>
      </c>
      <c r="DQ143" s="690">
        <v>0</v>
      </c>
      <c r="DR143" s="690">
        <v>0</v>
      </c>
      <c r="DS143" s="690">
        <v>0</v>
      </c>
      <c r="DT143" s="690">
        <v>0</v>
      </c>
      <c r="DU143" s="690">
        <v>0</v>
      </c>
      <c r="DV143" s="690">
        <v>0</v>
      </c>
      <c r="DW143" s="690">
        <v>0</v>
      </c>
      <c r="DX143" s="690">
        <v>0</v>
      </c>
      <c r="DY143" s="690">
        <v>0</v>
      </c>
      <c r="DZ143" s="690">
        <v>0</v>
      </c>
      <c r="EA143" s="690">
        <v>0</v>
      </c>
      <c r="EB143" s="690">
        <v>0</v>
      </c>
      <c r="EC143" s="690">
        <v>0</v>
      </c>
      <c r="ED143" s="690">
        <v>0</v>
      </c>
      <c r="EE143" s="690">
        <v>0</v>
      </c>
      <c r="EF143" s="690">
        <v>0</v>
      </c>
      <c r="EG143" s="690">
        <v>0</v>
      </c>
      <c r="EH143" s="690">
        <v>0</v>
      </c>
      <c r="EI143" s="690">
        <v>0</v>
      </c>
      <c r="EJ143" s="690">
        <v>0</v>
      </c>
      <c r="EK143" s="690">
        <v>0</v>
      </c>
      <c r="EL143" s="690">
        <v>0</v>
      </c>
      <c r="EM143" s="690">
        <v>1.6363636363636363E-3</v>
      </c>
      <c r="EN143" s="690">
        <v>0</v>
      </c>
      <c r="EO143" s="690">
        <v>0</v>
      </c>
      <c r="EP143" s="690">
        <v>0</v>
      </c>
      <c r="EQ143" s="690">
        <v>0</v>
      </c>
      <c r="ER143" s="690">
        <v>0</v>
      </c>
      <c r="ES143" s="690">
        <v>1.180000000000001E-2</v>
      </c>
      <c r="ET143" s="690">
        <v>0</v>
      </c>
      <c r="EU143" s="690">
        <v>0</v>
      </c>
      <c r="EV143" s="690">
        <v>1.9E-3</v>
      </c>
      <c r="EW143" s="690">
        <v>0</v>
      </c>
      <c r="EX143" s="690">
        <v>0</v>
      </c>
      <c r="EY143" s="690">
        <v>0</v>
      </c>
      <c r="EZ143" s="690">
        <v>0</v>
      </c>
      <c r="FA143" s="690">
        <v>0</v>
      </c>
      <c r="FB143" s="690">
        <v>0</v>
      </c>
      <c r="FC143" s="690">
        <v>0</v>
      </c>
      <c r="FD143" s="690">
        <v>0</v>
      </c>
      <c r="FE143" s="690">
        <v>6.0000000000000006E-4</v>
      </c>
      <c r="FF143" s="690">
        <v>0</v>
      </c>
      <c r="FG143" s="690">
        <v>0</v>
      </c>
      <c r="FH143" s="690">
        <v>0</v>
      </c>
      <c r="FI143" s="690">
        <v>0</v>
      </c>
      <c r="FJ143" s="690">
        <v>0</v>
      </c>
      <c r="FK143" s="690">
        <v>0</v>
      </c>
      <c r="FL143" s="690">
        <v>3.4200000000000001E-2</v>
      </c>
      <c r="FM143" s="690">
        <v>0</v>
      </c>
      <c r="FN143" s="690">
        <v>0</v>
      </c>
      <c r="FO143" s="690">
        <v>0</v>
      </c>
      <c r="FP143" s="690">
        <v>0</v>
      </c>
      <c r="FQ143" s="690">
        <v>0</v>
      </c>
      <c r="FR143" s="690">
        <v>0</v>
      </c>
      <c r="FS143" s="690">
        <v>0</v>
      </c>
      <c r="FT143" s="690">
        <v>0</v>
      </c>
      <c r="FU143" s="690">
        <v>0</v>
      </c>
      <c r="FV143" s="690">
        <v>0</v>
      </c>
      <c r="FW143" s="690">
        <v>0</v>
      </c>
      <c r="FX143" s="690">
        <v>0</v>
      </c>
      <c r="FY143" s="690">
        <v>0</v>
      </c>
      <c r="FZ143" s="690">
        <v>1.5454545454545456E-3</v>
      </c>
      <c r="GA143" s="690">
        <v>2.8E-3</v>
      </c>
      <c r="GB143" s="690">
        <v>0</v>
      </c>
      <c r="GC143" s="690">
        <v>0</v>
      </c>
      <c r="GD143" s="690">
        <v>0</v>
      </c>
      <c r="GE143" s="690">
        <v>0</v>
      </c>
      <c r="GF143" s="690">
        <v>0</v>
      </c>
      <c r="GG143" s="690">
        <v>0</v>
      </c>
      <c r="GH143" s="690">
        <v>0</v>
      </c>
      <c r="GI143" s="690">
        <v>0</v>
      </c>
      <c r="GJ143" s="690">
        <v>2.2727272727272774E-3</v>
      </c>
      <c r="GK143" s="690">
        <v>0</v>
      </c>
      <c r="GL143" s="690">
        <v>0</v>
      </c>
    </row>
    <row r="144" spans="1:194" x14ac:dyDescent="0.2">
      <c r="A144" s="652" t="s">
        <v>1112</v>
      </c>
      <c r="B144" s="652" t="s">
        <v>572</v>
      </c>
      <c r="C144" s="690">
        <v>0</v>
      </c>
      <c r="D144" s="690">
        <v>0</v>
      </c>
      <c r="E144" s="690">
        <v>7.2000000000000005E-4</v>
      </c>
      <c r="F144" s="690">
        <v>0</v>
      </c>
      <c r="G144" s="690">
        <v>4.4249999999999998E-2</v>
      </c>
      <c r="H144" s="690">
        <v>4.6874999999999998E-3</v>
      </c>
      <c r="I144" s="690">
        <v>0</v>
      </c>
      <c r="J144" s="690">
        <v>0</v>
      </c>
      <c r="K144" s="690">
        <v>2.7499999999999996E-4</v>
      </c>
      <c r="L144" s="690">
        <v>8.5275000000000004E-3</v>
      </c>
      <c r="M144" s="690">
        <v>4.2972972972972973E-3</v>
      </c>
      <c r="N144" s="690">
        <v>0</v>
      </c>
      <c r="O144" s="690">
        <v>0</v>
      </c>
      <c r="P144" s="690">
        <v>4.5999999999999999E-3</v>
      </c>
      <c r="Q144" s="690">
        <v>0</v>
      </c>
      <c r="R144" s="690">
        <v>0</v>
      </c>
      <c r="S144" s="690">
        <v>0</v>
      </c>
      <c r="T144" s="690">
        <v>0</v>
      </c>
      <c r="U144" s="690">
        <v>0</v>
      </c>
      <c r="V144" s="690">
        <v>0</v>
      </c>
      <c r="W144" s="690">
        <v>1.0294117647058824E-3</v>
      </c>
      <c r="X144" s="690">
        <v>0</v>
      </c>
      <c r="Y144" s="690">
        <v>0.31106410256410338</v>
      </c>
      <c r="Z144" s="690"/>
      <c r="AA144" s="690">
        <v>0</v>
      </c>
      <c r="AB144" s="690">
        <v>0</v>
      </c>
      <c r="AC144" s="690">
        <v>9.1304347826086946E-3</v>
      </c>
      <c r="AD144" s="690">
        <v>0</v>
      </c>
      <c r="AE144" s="690">
        <v>8.2500000000000004E-3</v>
      </c>
      <c r="AF144" s="690">
        <v>1.3500000000000001E-3</v>
      </c>
      <c r="AG144" s="690">
        <v>0</v>
      </c>
      <c r="AH144" s="690">
        <v>0</v>
      </c>
      <c r="AI144" s="690">
        <v>0</v>
      </c>
      <c r="AJ144" s="690">
        <v>0</v>
      </c>
      <c r="AK144" s="690">
        <v>0</v>
      </c>
      <c r="AL144" s="690">
        <v>0</v>
      </c>
      <c r="AM144" s="690">
        <v>8.4054054054053751E-2</v>
      </c>
      <c r="AN144" s="690">
        <v>3.4349999999999997E-3</v>
      </c>
      <c r="AO144" s="690">
        <v>2.1167499999999999E-2</v>
      </c>
      <c r="AP144" s="690">
        <v>0</v>
      </c>
      <c r="AQ144" s="690">
        <v>0</v>
      </c>
      <c r="AR144" s="690">
        <v>1.2054054054054053E-2</v>
      </c>
      <c r="AS144" s="690">
        <v>0</v>
      </c>
      <c r="AT144" s="690">
        <v>0</v>
      </c>
      <c r="AU144" s="690">
        <v>0</v>
      </c>
      <c r="AV144" s="690">
        <v>0</v>
      </c>
      <c r="AW144" s="690">
        <v>0</v>
      </c>
      <c r="AX144" s="690">
        <v>0</v>
      </c>
      <c r="AY144" s="690">
        <v>1.8417500000000003E-2</v>
      </c>
      <c r="AZ144" s="690">
        <v>0</v>
      </c>
      <c r="BA144" s="690">
        <v>0</v>
      </c>
      <c r="BB144" s="690">
        <v>5.2500000000000005E-2</v>
      </c>
      <c r="BC144" s="690">
        <v>0</v>
      </c>
      <c r="BD144" s="690">
        <v>0</v>
      </c>
      <c r="BE144" s="690">
        <v>0</v>
      </c>
      <c r="BF144" s="690">
        <v>1.225E-2</v>
      </c>
      <c r="BG144" s="884">
        <v>1.225E-2</v>
      </c>
      <c r="BH144" s="884">
        <v>1.225E-2</v>
      </c>
      <c r="BI144" s="884">
        <v>1.225E-2</v>
      </c>
      <c r="BJ144" s="884">
        <v>1.225E-2</v>
      </c>
      <c r="BK144" s="884">
        <v>1.225E-2</v>
      </c>
      <c r="BL144" s="884">
        <v>1.225E-2</v>
      </c>
      <c r="BM144" s="690">
        <v>0</v>
      </c>
      <c r="BN144" s="690">
        <v>0</v>
      </c>
      <c r="BO144" s="690">
        <v>0</v>
      </c>
      <c r="BP144" s="690">
        <v>0</v>
      </c>
      <c r="BQ144" s="690">
        <v>0</v>
      </c>
      <c r="BR144" s="690">
        <v>0</v>
      </c>
      <c r="BS144" s="690">
        <v>0</v>
      </c>
      <c r="BT144" s="690">
        <v>0</v>
      </c>
      <c r="BU144" s="690">
        <v>0</v>
      </c>
      <c r="BV144" s="690">
        <v>0</v>
      </c>
      <c r="BW144" s="690">
        <v>0</v>
      </c>
      <c r="BX144" s="690">
        <v>0</v>
      </c>
      <c r="BY144" s="690">
        <v>0</v>
      </c>
      <c r="BZ144" s="690">
        <v>0</v>
      </c>
      <c r="CA144" s="690">
        <v>0</v>
      </c>
      <c r="CB144" s="690">
        <v>0</v>
      </c>
      <c r="CC144" s="690">
        <v>3.2179487179487175E-2</v>
      </c>
      <c r="CD144" s="690">
        <v>0</v>
      </c>
      <c r="CE144" s="690">
        <v>0</v>
      </c>
      <c r="CF144" s="690">
        <v>0</v>
      </c>
      <c r="CG144" s="690">
        <v>0</v>
      </c>
      <c r="CH144" s="690">
        <v>0</v>
      </c>
      <c r="CI144" s="690">
        <v>0</v>
      </c>
      <c r="CJ144" s="690">
        <v>0</v>
      </c>
      <c r="CK144" s="690">
        <v>0</v>
      </c>
      <c r="CL144" s="690">
        <v>0</v>
      </c>
      <c r="CM144" s="690">
        <v>0</v>
      </c>
      <c r="CN144" s="690">
        <v>0</v>
      </c>
      <c r="CO144" s="690">
        <v>0</v>
      </c>
      <c r="CP144" s="690">
        <v>0</v>
      </c>
      <c r="CQ144" s="690">
        <v>5.1351351351351347E-2</v>
      </c>
      <c r="CR144" s="690">
        <v>0</v>
      </c>
      <c r="CS144" s="690">
        <v>0</v>
      </c>
      <c r="CT144" s="690">
        <v>0</v>
      </c>
      <c r="CU144" s="690">
        <v>0</v>
      </c>
      <c r="CV144" s="690">
        <v>0</v>
      </c>
      <c r="CW144" s="690">
        <v>0</v>
      </c>
      <c r="CX144" s="690">
        <v>0</v>
      </c>
      <c r="CY144" s="690">
        <v>0</v>
      </c>
      <c r="CZ144" s="690">
        <v>0</v>
      </c>
      <c r="DA144" s="690">
        <v>0</v>
      </c>
      <c r="DB144" s="690">
        <v>0</v>
      </c>
      <c r="DC144" s="690">
        <v>0</v>
      </c>
      <c r="DD144" s="690">
        <v>0</v>
      </c>
      <c r="DE144" s="690">
        <v>0</v>
      </c>
      <c r="DF144" s="690">
        <v>0</v>
      </c>
      <c r="DG144" s="690">
        <v>0</v>
      </c>
      <c r="DH144" s="690">
        <v>0</v>
      </c>
      <c r="DI144" s="690">
        <v>0</v>
      </c>
      <c r="DJ144" s="690">
        <v>0</v>
      </c>
      <c r="DK144" s="690">
        <v>1.1705E-2</v>
      </c>
      <c r="DL144" s="690">
        <v>3.0749999999999999E-4</v>
      </c>
      <c r="DM144" s="690">
        <v>0</v>
      </c>
      <c r="DN144" s="690">
        <v>0</v>
      </c>
      <c r="DO144" s="690">
        <v>0</v>
      </c>
      <c r="DP144" s="690">
        <v>0</v>
      </c>
      <c r="DQ144" s="690">
        <v>0</v>
      </c>
      <c r="DR144" s="690">
        <v>3.3040540540540543E-2</v>
      </c>
      <c r="DS144" s="690">
        <v>0</v>
      </c>
      <c r="DT144" s="690">
        <v>2.7499999999999996E-4</v>
      </c>
      <c r="DU144" s="690">
        <v>0</v>
      </c>
      <c r="DV144" s="690">
        <v>0</v>
      </c>
      <c r="DW144" s="690">
        <v>0</v>
      </c>
      <c r="DX144" s="690">
        <v>0</v>
      </c>
      <c r="DY144" s="690">
        <v>0</v>
      </c>
      <c r="DZ144" s="690">
        <v>1.7777777777777779E-3</v>
      </c>
      <c r="EA144" s="690">
        <v>0</v>
      </c>
      <c r="EB144" s="690">
        <v>0</v>
      </c>
      <c r="EC144" s="690">
        <v>0</v>
      </c>
      <c r="ED144" s="690">
        <v>2.0250000000000001E-2</v>
      </c>
      <c r="EE144" s="690">
        <v>0</v>
      </c>
      <c r="EF144" s="690">
        <v>0</v>
      </c>
      <c r="EG144" s="690">
        <v>0</v>
      </c>
      <c r="EH144" s="690">
        <v>0</v>
      </c>
      <c r="EI144" s="690">
        <v>0</v>
      </c>
      <c r="EJ144" s="690">
        <v>0</v>
      </c>
      <c r="EK144" s="690">
        <v>0</v>
      </c>
      <c r="EL144" s="690">
        <v>0</v>
      </c>
      <c r="EM144" s="690">
        <v>0</v>
      </c>
      <c r="EN144" s="690">
        <v>0</v>
      </c>
      <c r="EO144" s="690">
        <v>0</v>
      </c>
      <c r="EP144" s="690">
        <v>0</v>
      </c>
      <c r="EQ144" s="690">
        <v>1.9499999999999999E-3</v>
      </c>
      <c r="ER144" s="690">
        <v>0</v>
      </c>
      <c r="ES144" s="690">
        <v>4.0750000000000005E-3</v>
      </c>
      <c r="ET144" s="690">
        <v>0</v>
      </c>
      <c r="EU144" s="690">
        <v>0</v>
      </c>
      <c r="EV144" s="690">
        <v>1.175E-2</v>
      </c>
      <c r="EW144" s="690">
        <v>0</v>
      </c>
      <c r="EX144" s="690">
        <v>0</v>
      </c>
      <c r="EY144" s="690">
        <v>3.5E-4</v>
      </c>
      <c r="EZ144" s="690">
        <v>2.1225000000000003E-3</v>
      </c>
      <c r="FA144" s="690">
        <v>0</v>
      </c>
      <c r="FB144" s="690">
        <v>1.8525E-3</v>
      </c>
      <c r="FC144" s="690">
        <v>0</v>
      </c>
      <c r="FD144" s="690">
        <v>0</v>
      </c>
      <c r="FE144" s="690">
        <v>0</v>
      </c>
      <c r="FF144" s="690">
        <v>0</v>
      </c>
      <c r="FG144" s="690">
        <v>7.5000000000000002E-4</v>
      </c>
      <c r="FH144" s="690">
        <v>0</v>
      </c>
      <c r="FI144" s="690">
        <v>8.0000000000000002E-3</v>
      </c>
      <c r="FJ144" s="690">
        <v>7.7499999999999999E-2</v>
      </c>
      <c r="FK144" s="690">
        <v>0</v>
      </c>
      <c r="FL144" s="690">
        <v>6.3250000000000001E-2</v>
      </c>
      <c r="FM144" s="690">
        <v>0</v>
      </c>
      <c r="FN144" s="690">
        <v>0</v>
      </c>
      <c r="FO144" s="690">
        <v>2.1375000000000002E-2</v>
      </c>
      <c r="FP144" s="690">
        <v>0</v>
      </c>
      <c r="FQ144" s="690">
        <v>0</v>
      </c>
      <c r="FR144" s="690">
        <v>3.7500000000000001E-4</v>
      </c>
      <c r="FS144" s="690">
        <v>0</v>
      </c>
      <c r="FT144" s="690">
        <v>0</v>
      </c>
      <c r="FU144" s="690">
        <v>0</v>
      </c>
      <c r="FV144" s="690">
        <v>0</v>
      </c>
      <c r="FW144" s="690">
        <v>0</v>
      </c>
      <c r="FX144" s="690">
        <v>0</v>
      </c>
      <c r="FY144" s="690">
        <v>0</v>
      </c>
      <c r="FZ144" s="690">
        <v>0</v>
      </c>
      <c r="GA144" s="690">
        <v>9.7500000000000003E-2</v>
      </c>
      <c r="GB144" s="690">
        <v>0</v>
      </c>
      <c r="GC144" s="690">
        <v>0</v>
      </c>
      <c r="GD144" s="690">
        <v>0</v>
      </c>
      <c r="GE144" s="690">
        <v>0</v>
      </c>
      <c r="GF144" s="690">
        <v>0</v>
      </c>
      <c r="GG144" s="690">
        <v>0</v>
      </c>
      <c r="GH144" s="690">
        <v>0</v>
      </c>
      <c r="GI144" s="690">
        <v>0</v>
      </c>
      <c r="GJ144" s="690">
        <v>0</v>
      </c>
      <c r="GK144" s="690">
        <v>0</v>
      </c>
      <c r="GL144" s="690">
        <v>0</v>
      </c>
    </row>
    <row r="145" spans="1:194" x14ac:dyDescent="0.2">
      <c r="A145" s="652" t="s">
        <v>1935</v>
      </c>
      <c r="B145" s="652" t="e">
        <v>#N/A</v>
      </c>
      <c r="C145" s="690">
        <v>0</v>
      </c>
      <c r="D145" s="690">
        <v>0</v>
      </c>
      <c r="E145" s="690">
        <v>0</v>
      </c>
      <c r="F145" s="690">
        <v>0</v>
      </c>
      <c r="G145" s="690">
        <v>0</v>
      </c>
      <c r="H145" s="690">
        <v>0</v>
      </c>
      <c r="I145" s="690">
        <v>0</v>
      </c>
      <c r="J145" s="690">
        <v>0</v>
      </c>
      <c r="K145" s="690">
        <v>0</v>
      </c>
      <c r="L145" s="690">
        <v>0</v>
      </c>
      <c r="M145" s="690">
        <v>0</v>
      </c>
      <c r="N145" s="690">
        <v>0</v>
      </c>
      <c r="O145" s="690">
        <v>0</v>
      </c>
      <c r="P145" s="690">
        <v>0</v>
      </c>
      <c r="Q145" s="690"/>
      <c r="R145" s="690">
        <v>0</v>
      </c>
      <c r="S145" s="690">
        <v>0</v>
      </c>
      <c r="T145" s="690">
        <v>0</v>
      </c>
      <c r="U145" s="690">
        <v>0</v>
      </c>
      <c r="V145" s="690">
        <v>0</v>
      </c>
      <c r="W145" s="690">
        <v>0</v>
      </c>
      <c r="X145" s="690">
        <v>0</v>
      </c>
      <c r="Y145" s="690">
        <v>5.4999999999999997E-3</v>
      </c>
      <c r="Z145" s="690"/>
      <c r="AA145" s="690">
        <v>0</v>
      </c>
      <c r="AB145" s="690"/>
      <c r="AC145" s="690">
        <v>0</v>
      </c>
      <c r="AD145" s="690">
        <v>0</v>
      </c>
      <c r="AE145" s="690">
        <v>0</v>
      </c>
      <c r="AF145" s="690">
        <v>0</v>
      </c>
      <c r="AG145" s="690">
        <v>0</v>
      </c>
      <c r="AH145" s="690">
        <v>0</v>
      </c>
      <c r="AI145" s="690">
        <v>0</v>
      </c>
      <c r="AJ145" s="690">
        <v>0</v>
      </c>
      <c r="AK145" s="690">
        <v>0</v>
      </c>
      <c r="AL145" s="690">
        <v>0</v>
      </c>
      <c r="AM145" s="690">
        <v>0</v>
      </c>
      <c r="AN145" s="690">
        <v>0</v>
      </c>
      <c r="AO145" s="690">
        <v>0</v>
      </c>
      <c r="AP145" s="690">
        <v>0</v>
      </c>
      <c r="AQ145" s="690">
        <v>0</v>
      </c>
      <c r="AR145" s="690">
        <v>8.5000000000000006E-2</v>
      </c>
      <c r="AS145" s="690">
        <v>0</v>
      </c>
      <c r="AT145" s="690">
        <v>0</v>
      </c>
      <c r="AU145" s="690">
        <v>0</v>
      </c>
      <c r="AV145" s="690">
        <v>0</v>
      </c>
      <c r="AW145" s="690">
        <v>0</v>
      </c>
      <c r="AX145" s="690">
        <v>0</v>
      </c>
      <c r="AY145" s="690">
        <v>0</v>
      </c>
      <c r="AZ145" s="690">
        <v>0</v>
      </c>
      <c r="BA145" s="690">
        <v>0</v>
      </c>
      <c r="BB145" s="690">
        <v>0</v>
      </c>
      <c r="BC145" s="690">
        <v>0</v>
      </c>
      <c r="BD145" s="690">
        <v>0</v>
      </c>
      <c r="BE145" s="690">
        <v>0</v>
      </c>
      <c r="BF145" s="690">
        <v>2.75E-2</v>
      </c>
      <c r="BG145" s="884">
        <v>2.75E-2</v>
      </c>
      <c r="BH145" s="884">
        <v>2.75E-2</v>
      </c>
      <c r="BI145" s="884">
        <v>2.75E-2</v>
      </c>
      <c r="BJ145" s="884">
        <v>2.75E-2</v>
      </c>
      <c r="BK145" s="884">
        <v>2.75E-2</v>
      </c>
      <c r="BL145" s="884">
        <v>2.75E-2</v>
      </c>
      <c r="BM145" s="690">
        <v>0</v>
      </c>
      <c r="BN145" s="690">
        <v>0</v>
      </c>
      <c r="BO145" s="690">
        <v>0</v>
      </c>
      <c r="BP145" s="690">
        <v>0</v>
      </c>
      <c r="BQ145" s="690"/>
      <c r="BR145" s="690">
        <v>0</v>
      </c>
      <c r="BS145" s="690">
        <v>0</v>
      </c>
      <c r="BT145" s="690">
        <v>0</v>
      </c>
      <c r="BU145" s="690">
        <v>0</v>
      </c>
      <c r="BV145" s="690">
        <v>0</v>
      </c>
      <c r="BW145" s="690">
        <v>0</v>
      </c>
      <c r="BX145" s="690">
        <v>0</v>
      </c>
      <c r="BY145" s="690">
        <v>0</v>
      </c>
      <c r="BZ145" s="690">
        <v>0</v>
      </c>
      <c r="CA145" s="690">
        <v>0</v>
      </c>
      <c r="CB145" s="690"/>
      <c r="CC145" s="690">
        <v>0</v>
      </c>
      <c r="CD145" s="690">
        <v>0</v>
      </c>
      <c r="CE145" s="690">
        <v>0</v>
      </c>
      <c r="CF145" s="690">
        <v>0</v>
      </c>
      <c r="CG145" s="690">
        <v>0</v>
      </c>
      <c r="CH145" s="690">
        <v>0</v>
      </c>
      <c r="CI145" s="690">
        <v>0</v>
      </c>
      <c r="CJ145" s="690">
        <v>0</v>
      </c>
      <c r="CK145" s="690">
        <v>0</v>
      </c>
      <c r="CL145" s="690">
        <v>0</v>
      </c>
      <c r="CM145" s="690">
        <v>0</v>
      </c>
      <c r="CN145" s="690">
        <v>0</v>
      </c>
      <c r="CO145" s="690">
        <v>0</v>
      </c>
      <c r="CP145" s="690"/>
      <c r="CQ145" s="690">
        <v>0</v>
      </c>
      <c r="CR145" s="690">
        <v>0</v>
      </c>
      <c r="CS145" s="690">
        <v>0</v>
      </c>
      <c r="CT145" s="690">
        <v>0</v>
      </c>
      <c r="CU145" s="690">
        <v>0</v>
      </c>
      <c r="CV145" s="690">
        <v>0</v>
      </c>
      <c r="CW145" s="690">
        <v>0</v>
      </c>
      <c r="CX145" s="690">
        <v>0</v>
      </c>
      <c r="CY145" s="690">
        <v>0</v>
      </c>
      <c r="CZ145" s="690">
        <v>0</v>
      </c>
      <c r="DA145" s="690">
        <v>0</v>
      </c>
      <c r="DB145" s="690"/>
      <c r="DC145" s="690">
        <v>0</v>
      </c>
      <c r="DD145" s="690">
        <v>0</v>
      </c>
      <c r="DE145" s="690"/>
      <c r="DF145" s="690">
        <v>0</v>
      </c>
      <c r="DG145" s="690">
        <v>0</v>
      </c>
      <c r="DH145" s="690">
        <v>0</v>
      </c>
      <c r="DI145" s="690">
        <v>0</v>
      </c>
      <c r="DJ145" s="690"/>
      <c r="DK145" s="690">
        <v>0</v>
      </c>
      <c r="DL145" s="690">
        <v>0</v>
      </c>
      <c r="DM145" s="690">
        <v>0</v>
      </c>
      <c r="DN145" s="690">
        <v>0</v>
      </c>
      <c r="DO145" s="690">
        <v>0</v>
      </c>
      <c r="DP145" s="690">
        <v>0</v>
      </c>
      <c r="DQ145" s="690">
        <v>0</v>
      </c>
      <c r="DR145" s="690">
        <v>0</v>
      </c>
      <c r="DS145" s="690">
        <v>0</v>
      </c>
      <c r="DT145" s="690">
        <v>0</v>
      </c>
      <c r="DU145" s="690">
        <v>0</v>
      </c>
      <c r="DV145" s="690">
        <v>0</v>
      </c>
      <c r="DW145" s="690">
        <v>0</v>
      </c>
      <c r="DX145" s="690">
        <v>0</v>
      </c>
      <c r="DY145" s="690"/>
      <c r="DZ145" s="690">
        <v>0</v>
      </c>
      <c r="EA145" s="690">
        <v>0</v>
      </c>
      <c r="EB145" s="690">
        <v>0</v>
      </c>
      <c r="EC145" s="690">
        <v>0</v>
      </c>
      <c r="ED145" s="690">
        <v>0</v>
      </c>
      <c r="EE145" s="690">
        <v>0</v>
      </c>
      <c r="EF145" s="690">
        <v>0</v>
      </c>
      <c r="EG145" s="690">
        <v>0</v>
      </c>
      <c r="EH145" s="690">
        <v>0</v>
      </c>
      <c r="EI145" s="690">
        <v>0</v>
      </c>
      <c r="EJ145" s="690">
        <v>0</v>
      </c>
      <c r="EK145" s="690">
        <v>0</v>
      </c>
      <c r="EL145" s="690">
        <v>0</v>
      </c>
      <c r="EM145" s="690">
        <v>0</v>
      </c>
      <c r="EN145" s="690">
        <v>0</v>
      </c>
      <c r="EO145" s="690">
        <v>0</v>
      </c>
      <c r="EP145" s="690">
        <v>0</v>
      </c>
      <c r="EQ145" s="690">
        <v>0</v>
      </c>
      <c r="ER145" s="690">
        <v>0</v>
      </c>
      <c r="ES145" s="690">
        <v>0</v>
      </c>
      <c r="ET145" s="690">
        <v>0</v>
      </c>
      <c r="EU145" s="690">
        <v>0</v>
      </c>
      <c r="EV145" s="690">
        <v>0</v>
      </c>
      <c r="EW145" s="690">
        <v>0</v>
      </c>
      <c r="EX145" s="690">
        <v>0</v>
      </c>
      <c r="EY145" s="690">
        <v>0</v>
      </c>
      <c r="EZ145" s="690">
        <v>0</v>
      </c>
      <c r="FA145" s="690">
        <v>0</v>
      </c>
      <c r="FB145" s="690">
        <v>0</v>
      </c>
      <c r="FC145" s="690">
        <v>0</v>
      </c>
      <c r="FD145" s="690">
        <v>0</v>
      </c>
      <c r="FE145" s="690">
        <v>0</v>
      </c>
      <c r="FF145" s="690">
        <v>0</v>
      </c>
      <c r="FG145" s="690">
        <v>0</v>
      </c>
      <c r="FH145" s="690">
        <v>0</v>
      </c>
      <c r="FI145" s="690">
        <v>0</v>
      </c>
      <c r="FJ145" s="690">
        <v>0</v>
      </c>
      <c r="FK145" s="690">
        <v>0</v>
      </c>
      <c r="FL145" s="690">
        <v>0</v>
      </c>
      <c r="FM145" s="690">
        <v>0</v>
      </c>
      <c r="FN145" s="690">
        <v>0</v>
      </c>
      <c r="FO145" s="690">
        <v>0</v>
      </c>
      <c r="FP145" s="690">
        <v>0</v>
      </c>
      <c r="FQ145" s="690">
        <v>0</v>
      </c>
      <c r="FR145" s="690">
        <v>0</v>
      </c>
      <c r="FS145" s="690">
        <v>0</v>
      </c>
      <c r="FT145" s="690">
        <v>0</v>
      </c>
      <c r="FU145" s="690">
        <v>0</v>
      </c>
      <c r="FV145" s="690">
        <v>0</v>
      </c>
      <c r="FW145" s="690">
        <v>0</v>
      </c>
      <c r="FX145" s="690">
        <v>0</v>
      </c>
      <c r="FY145" s="690">
        <v>0</v>
      </c>
      <c r="FZ145" s="690">
        <v>0</v>
      </c>
      <c r="GA145" s="690">
        <v>0</v>
      </c>
      <c r="GB145" s="690">
        <v>0</v>
      </c>
      <c r="GC145" s="690">
        <v>0</v>
      </c>
      <c r="GD145" s="690">
        <v>0</v>
      </c>
      <c r="GE145" s="690">
        <v>0</v>
      </c>
      <c r="GF145" s="690">
        <v>0</v>
      </c>
      <c r="GG145" s="690">
        <v>0</v>
      </c>
      <c r="GH145" s="690">
        <v>0</v>
      </c>
      <c r="GI145" s="690">
        <v>0</v>
      </c>
      <c r="GJ145" s="690">
        <v>0</v>
      </c>
      <c r="GK145" s="690">
        <v>0</v>
      </c>
      <c r="GL145" s="690">
        <v>0</v>
      </c>
    </row>
    <row r="146" spans="1:194" x14ac:dyDescent="0.2">
      <c r="A146" s="652" t="s">
        <v>1113</v>
      </c>
      <c r="B146" s="652" t="s">
        <v>573</v>
      </c>
      <c r="C146" s="690">
        <v>0</v>
      </c>
      <c r="D146" s="690">
        <v>0</v>
      </c>
      <c r="E146" s="690">
        <v>5.8955223880597014E-4</v>
      </c>
      <c r="F146" s="690">
        <v>0</v>
      </c>
      <c r="G146" s="690">
        <v>2.8146853146853151E-2</v>
      </c>
      <c r="H146" s="690">
        <v>0</v>
      </c>
      <c r="I146" s="690">
        <v>0</v>
      </c>
      <c r="J146" s="690">
        <v>1E-3</v>
      </c>
      <c r="K146" s="690">
        <v>0</v>
      </c>
      <c r="L146" s="690">
        <v>0.24877902097902099</v>
      </c>
      <c r="M146" s="690">
        <v>0</v>
      </c>
      <c r="N146" s="690">
        <v>0</v>
      </c>
      <c r="O146" s="690">
        <v>0</v>
      </c>
      <c r="P146" s="690">
        <v>2.8027972027972022E-2</v>
      </c>
      <c r="Q146" s="690">
        <v>1.2076923076923076</v>
      </c>
      <c r="R146" s="690">
        <v>0</v>
      </c>
      <c r="S146" s="690">
        <v>0</v>
      </c>
      <c r="T146" s="690">
        <v>6.993006993006993E-5</v>
      </c>
      <c r="U146" s="690">
        <v>0</v>
      </c>
      <c r="V146" s="690">
        <v>0</v>
      </c>
      <c r="W146" s="690">
        <v>7.790322580645161E-3</v>
      </c>
      <c r="X146" s="690">
        <v>7.8014184397163123E-5</v>
      </c>
      <c r="Y146" s="690">
        <v>0.16515827338129452</v>
      </c>
      <c r="Z146" s="690"/>
      <c r="AA146" s="690">
        <v>7.6923076923076912E-5</v>
      </c>
      <c r="AB146" s="690">
        <v>0</v>
      </c>
      <c r="AC146" s="690">
        <v>2.0116504854368934E-2</v>
      </c>
      <c r="AD146" s="690">
        <v>2.0979020979020979E-4</v>
      </c>
      <c r="AE146" s="690">
        <v>2.3146853146853146E-3</v>
      </c>
      <c r="AF146" s="690">
        <v>0</v>
      </c>
      <c r="AG146" s="690">
        <v>0</v>
      </c>
      <c r="AH146" s="690">
        <v>2.3776223776223777E-4</v>
      </c>
      <c r="AI146" s="690">
        <v>0</v>
      </c>
      <c r="AJ146" s="690">
        <v>0</v>
      </c>
      <c r="AK146" s="690">
        <v>0</v>
      </c>
      <c r="AL146" s="690">
        <v>1E-4</v>
      </c>
      <c r="AM146" s="690">
        <v>8.8601398601398582E-3</v>
      </c>
      <c r="AN146" s="690">
        <v>0</v>
      </c>
      <c r="AO146" s="690">
        <v>2.5734265734265738E-3</v>
      </c>
      <c r="AP146" s="690">
        <v>9.1923076923076941E-3</v>
      </c>
      <c r="AQ146" s="690">
        <v>0</v>
      </c>
      <c r="AR146" s="690">
        <v>1.0860139860139895E-2</v>
      </c>
      <c r="AS146" s="690">
        <v>0</v>
      </c>
      <c r="AT146" s="690">
        <v>0</v>
      </c>
      <c r="AU146" s="690">
        <v>0</v>
      </c>
      <c r="AV146" s="690">
        <v>0</v>
      </c>
      <c r="AW146" s="690">
        <v>0</v>
      </c>
      <c r="AX146" s="690">
        <v>0</v>
      </c>
      <c r="AY146" s="690">
        <v>1.0825174825174826E-2</v>
      </c>
      <c r="AZ146" s="690">
        <v>0</v>
      </c>
      <c r="BA146" s="690">
        <v>1.2867132867132867E-2</v>
      </c>
      <c r="BB146" s="690">
        <v>0.10291608391608392</v>
      </c>
      <c r="BC146" s="690">
        <v>0</v>
      </c>
      <c r="BD146" s="690">
        <v>0</v>
      </c>
      <c r="BE146" s="690">
        <v>0</v>
      </c>
      <c r="BF146" s="690">
        <v>0.27717948717948721</v>
      </c>
      <c r="BG146" s="884">
        <v>0.27717948717948721</v>
      </c>
      <c r="BH146" s="884">
        <v>0.27717948717948721</v>
      </c>
      <c r="BI146" s="884">
        <v>0.27717948717948721</v>
      </c>
      <c r="BJ146" s="884">
        <v>0.27717948717948721</v>
      </c>
      <c r="BK146" s="884">
        <v>0.27717948717948721</v>
      </c>
      <c r="BL146" s="884">
        <v>0.27717948717948721</v>
      </c>
      <c r="BM146" s="690">
        <v>0</v>
      </c>
      <c r="BN146" s="690">
        <v>4.4560000000000008E-3</v>
      </c>
      <c r="BO146" s="690">
        <v>0</v>
      </c>
      <c r="BP146" s="690">
        <v>0</v>
      </c>
      <c r="BQ146" s="690">
        <v>0</v>
      </c>
      <c r="BR146" s="690">
        <v>0</v>
      </c>
      <c r="BS146" s="690">
        <v>0</v>
      </c>
      <c r="BT146" s="690">
        <v>0</v>
      </c>
      <c r="BU146" s="690">
        <v>0</v>
      </c>
      <c r="BV146" s="690">
        <v>0</v>
      </c>
      <c r="BW146" s="690">
        <v>4.6363636363636364E-2</v>
      </c>
      <c r="BX146" s="690">
        <v>0</v>
      </c>
      <c r="BY146" s="690">
        <v>0</v>
      </c>
      <c r="BZ146" s="690">
        <v>0</v>
      </c>
      <c r="CA146" s="690">
        <v>0</v>
      </c>
      <c r="CB146" s="690">
        <v>0</v>
      </c>
      <c r="CC146" s="690">
        <v>0.22541134751773045</v>
      </c>
      <c r="CD146" s="690">
        <v>0</v>
      </c>
      <c r="CE146" s="690">
        <v>0</v>
      </c>
      <c r="CF146" s="690">
        <v>0</v>
      </c>
      <c r="CG146" s="690">
        <v>0</v>
      </c>
      <c r="CH146" s="690">
        <v>0</v>
      </c>
      <c r="CI146" s="690">
        <v>0</v>
      </c>
      <c r="CJ146" s="690">
        <v>0</v>
      </c>
      <c r="CK146" s="690">
        <v>0</v>
      </c>
      <c r="CL146" s="690">
        <v>0</v>
      </c>
      <c r="CM146" s="690">
        <v>4.8278571428571433E-3</v>
      </c>
      <c r="CN146" s="690">
        <v>9.8214285714285721E-4</v>
      </c>
      <c r="CO146" s="690">
        <v>0</v>
      </c>
      <c r="CP146" s="690">
        <v>2.8467741935483868E-3</v>
      </c>
      <c r="CQ146" s="690">
        <v>5.3986013986013987E-3</v>
      </c>
      <c r="CR146" s="690">
        <v>0</v>
      </c>
      <c r="CS146" s="690">
        <v>4.9295774647887332E-4</v>
      </c>
      <c r="CT146" s="690">
        <v>1.4285714285714285E-5</v>
      </c>
      <c r="CU146" s="690">
        <v>0</v>
      </c>
      <c r="CV146" s="690">
        <v>0</v>
      </c>
      <c r="CW146" s="690">
        <v>0</v>
      </c>
      <c r="CX146" s="690">
        <v>0</v>
      </c>
      <c r="CY146" s="690">
        <v>0</v>
      </c>
      <c r="CZ146" s="690">
        <v>0</v>
      </c>
      <c r="DA146" s="690">
        <v>0</v>
      </c>
      <c r="DB146" s="690">
        <v>0</v>
      </c>
      <c r="DC146" s="690">
        <v>0</v>
      </c>
      <c r="DD146" s="690">
        <v>0</v>
      </c>
      <c r="DE146" s="690">
        <v>0</v>
      </c>
      <c r="DF146" s="690">
        <v>0</v>
      </c>
      <c r="DG146" s="690">
        <v>0</v>
      </c>
      <c r="DH146" s="690">
        <v>6.153846153846153E-4</v>
      </c>
      <c r="DI146" s="690">
        <v>0</v>
      </c>
      <c r="DJ146" s="690">
        <v>0</v>
      </c>
      <c r="DK146" s="690">
        <v>2.3776223776223776E-3</v>
      </c>
      <c r="DL146" s="690">
        <v>2.7272727272727274E-4</v>
      </c>
      <c r="DM146" s="690">
        <v>7.6923076923076923E-4</v>
      </c>
      <c r="DN146" s="690">
        <v>0</v>
      </c>
      <c r="DO146" s="690">
        <v>0</v>
      </c>
      <c r="DP146" s="690">
        <v>0</v>
      </c>
      <c r="DQ146" s="690">
        <v>0</v>
      </c>
      <c r="DR146" s="690">
        <v>3.1685714285714289E-2</v>
      </c>
      <c r="DS146" s="690">
        <v>0</v>
      </c>
      <c r="DT146" s="690">
        <v>0</v>
      </c>
      <c r="DU146" s="690">
        <v>0</v>
      </c>
      <c r="DV146" s="690">
        <v>9.7902097902097899E-5</v>
      </c>
      <c r="DW146" s="690">
        <v>1.7722222222222219E-2</v>
      </c>
      <c r="DX146" s="690">
        <v>0</v>
      </c>
      <c r="DY146" s="690">
        <v>0</v>
      </c>
      <c r="DZ146" s="690">
        <v>3.4846774193548383E-2</v>
      </c>
      <c r="EA146" s="690">
        <v>0</v>
      </c>
      <c r="EB146" s="690">
        <v>0</v>
      </c>
      <c r="EC146" s="690">
        <v>1.1188811188811189E-4</v>
      </c>
      <c r="ED146" s="690">
        <v>0</v>
      </c>
      <c r="EE146" s="690">
        <v>0</v>
      </c>
      <c r="EF146" s="690">
        <v>0</v>
      </c>
      <c r="EG146" s="690">
        <v>0</v>
      </c>
      <c r="EH146" s="690">
        <v>0</v>
      </c>
      <c r="EI146" s="690">
        <v>1.8881118881118883E-3</v>
      </c>
      <c r="EJ146" s="690">
        <v>1.1258741258741258E-3</v>
      </c>
      <c r="EK146" s="690">
        <v>0</v>
      </c>
      <c r="EL146" s="690">
        <v>0</v>
      </c>
      <c r="EM146" s="690">
        <v>0</v>
      </c>
      <c r="EN146" s="690">
        <v>0</v>
      </c>
      <c r="EO146" s="690">
        <v>0</v>
      </c>
      <c r="EP146" s="690">
        <v>0</v>
      </c>
      <c r="EQ146" s="690">
        <v>0</v>
      </c>
      <c r="ER146" s="690">
        <v>0</v>
      </c>
      <c r="ES146" s="690">
        <v>2.7972027972027973E-5</v>
      </c>
      <c r="ET146" s="690">
        <v>0</v>
      </c>
      <c r="EU146" s="690">
        <v>0</v>
      </c>
      <c r="EV146" s="690">
        <v>6.9440559440559447E-3</v>
      </c>
      <c r="EW146" s="690">
        <v>0</v>
      </c>
      <c r="EX146" s="690">
        <v>0</v>
      </c>
      <c r="EY146" s="690">
        <v>0.63385314685314698</v>
      </c>
      <c r="EZ146" s="690">
        <v>0.12552517985611511</v>
      </c>
      <c r="FA146" s="690">
        <v>0</v>
      </c>
      <c r="FB146" s="690">
        <v>0</v>
      </c>
      <c r="FC146" s="690">
        <v>2.1678321678321677E-4</v>
      </c>
      <c r="FD146" s="690">
        <v>2.9411764705882354E-5</v>
      </c>
      <c r="FE146" s="690">
        <v>0</v>
      </c>
      <c r="FF146" s="690">
        <v>0</v>
      </c>
      <c r="FG146" s="690">
        <v>2.1846153846153845E-2</v>
      </c>
      <c r="FH146" s="690">
        <v>0</v>
      </c>
      <c r="FI146" s="690">
        <v>0</v>
      </c>
      <c r="FJ146" s="690">
        <v>0</v>
      </c>
      <c r="FK146" s="690">
        <v>0</v>
      </c>
      <c r="FL146" s="690">
        <v>2.7076923076923078E-2</v>
      </c>
      <c r="FM146" s="690">
        <v>0</v>
      </c>
      <c r="FN146" s="690">
        <v>0</v>
      </c>
      <c r="FO146" s="690">
        <v>2.2033898305084745E-3</v>
      </c>
      <c r="FP146" s="690">
        <v>0</v>
      </c>
      <c r="FQ146" s="690">
        <v>0</v>
      </c>
      <c r="FR146" s="690">
        <v>3.2804195804195808E-2</v>
      </c>
      <c r="FS146" s="690">
        <v>2.7335664335664336E-2</v>
      </c>
      <c r="FT146" s="690">
        <v>0</v>
      </c>
      <c r="FU146" s="690">
        <v>0</v>
      </c>
      <c r="FV146" s="690">
        <v>0</v>
      </c>
      <c r="FW146" s="690">
        <v>0</v>
      </c>
      <c r="FX146" s="690">
        <v>0</v>
      </c>
      <c r="FY146" s="690">
        <v>0</v>
      </c>
      <c r="FZ146" s="690">
        <v>0</v>
      </c>
      <c r="GA146" s="690">
        <v>5.5300699300699301E-2</v>
      </c>
      <c r="GB146" s="690">
        <v>1.3076923076923079E-3</v>
      </c>
      <c r="GC146" s="690">
        <v>0</v>
      </c>
      <c r="GD146" s="690">
        <v>7.0979020979020976E-3</v>
      </c>
      <c r="GE146" s="690">
        <v>0</v>
      </c>
      <c r="GF146" s="690">
        <v>0</v>
      </c>
      <c r="GG146" s="690">
        <v>0</v>
      </c>
      <c r="GH146" s="690">
        <v>0</v>
      </c>
      <c r="GI146" s="690">
        <v>0</v>
      </c>
      <c r="GJ146" s="690">
        <v>2.097902097902098E-5</v>
      </c>
      <c r="GK146" s="690">
        <v>0</v>
      </c>
      <c r="GL146" s="690">
        <v>0</v>
      </c>
    </row>
    <row r="147" spans="1:194" x14ac:dyDescent="0.2">
      <c r="A147" s="652" t="s">
        <v>1114</v>
      </c>
      <c r="B147" s="652" t="s">
        <v>574</v>
      </c>
      <c r="C147" s="690"/>
      <c r="D147" s="690">
        <v>0</v>
      </c>
      <c r="E147" s="690"/>
      <c r="F147" s="690">
        <v>0</v>
      </c>
      <c r="G147" s="690">
        <v>0</v>
      </c>
      <c r="H147" s="690">
        <v>0</v>
      </c>
      <c r="I147" s="690"/>
      <c r="J147" s="690">
        <v>0</v>
      </c>
      <c r="K147" s="690">
        <v>0</v>
      </c>
      <c r="L147" s="690">
        <v>0</v>
      </c>
      <c r="M147" s="690">
        <v>0</v>
      </c>
      <c r="N147" s="690">
        <v>0</v>
      </c>
      <c r="O147" s="690">
        <v>0</v>
      </c>
      <c r="P147" s="690">
        <v>0</v>
      </c>
      <c r="Q147" s="690"/>
      <c r="R147" s="690">
        <v>0</v>
      </c>
      <c r="S147" s="690">
        <v>0</v>
      </c>
      <c r="T147" s="690">
        <v>0</v>
      </c>
      <c r="U147" s="690"/>
      <c r="V147" s="690">
        <v>0</v>
      </c>
      <c r="W147" s="690">
        <v>0</v>
      </c>
      <c r="X147" s="690">
        <v>0</v>
      </c>
      <c r="Y147" s="690">
        <v>0</v>
      </c>
      <c r="Z147" s="690"/>
      <c r="AA147" s="690">
        <v>0</v>
      </c>
      <c r="AB147" s="690"/>
      <c r="AC147" s="690">
        <v>0</v>
      </c>
      <c r="AD147" s="690">
        <v>0</v>
      </c>
      <c r="AE147" s="690">
        <v>0</v>
      </c>
      <c r="AF147" s="690">
        <v>0</v>
      </c>
      <c r="AG147" s="690">
        <v>0</v>
      </c>
      <c r="AH147" s="690">
        <v>0</v>
      </c>
      <c r="AI147" s="690">
        <v>0</v>
      </c>
      <c r="AJ147" s="690">
        <v>0</v>
      </c>
      <c r="AK147" s="690">
        <v>0</v>
      </c>
      <c r="AL147" s="690"/>
      <c r="AM147" s="690">
        <v>0</v>
      </c>
      <c r="AN147" s="690">
        <v>0</v>
      </c>
      <c r="AO147" s="690">
        <v>0</v>
      </c>
      <c r="AP147" s="690"/>
      <c r="AQ147" s="690"/>
      <c r="AR147" s="690">
        <v>0</v>
      </c>
      <c r="AS147" s="690">
        <v>0</v>
      </c>
      <c r="AT147" s="690">
        <v>0</v>
      </c>
      <c r="AU147" s="690">
        <v>0</v>
      </c>
      <c r="AV147" s="690">
        <v>0</v>
      </c>
      <c r="AW147" s="690"/>
      <c r="AX147" s="690">
        <v>0</v>
      </c>
      <c r="AY147" s="690">
        <v>0</v>
      </c>
      <c r="AZ147" s="690"/>
      <c r="BA147" s="690">
        <v>0</v>
      </c>
      <c r="BB147" s="690">
        <v>0</v>
      </c>
      <c r="BC147" s="690">
        <v>0</v>
      </c>
      <c r="BD147" s="690">
        <v>0</v>
      </c>
      <c r="BE147" s="690"/>
      <c r="BF147" s="690"/>
      <c r="BG147" s="884"/>
      <c r="BH147" s="884"/>
      <c r="BI147" s="884"/>
      <c r="BJ147" s="884"/>
      <c r="BK147" s="884"/>
      <c r="BL147" s="884"/>
      <c r="BM147" s="690">
        <v>0</v>
      </c>
      <c r="BN147" s="690"/>
      <c r="BO147" s="690"/>
      <c r="BP147" s="690">
        <v>0</v>
      </c>
      <c r="BQ147" s="690"/>
      <c r="BR147" s="690">
        <v>0</v>
      </c>
      <c r="BS147" s="690">
        <v>0</v>
      </c>
      <c r="BT147" s="690">
        <v>0</v>
      </c>
      <c r="BU147" s="690">
        <v>0</v>
      </c>
      <c r="BV147" s="690">
        <v>0</v>
      </c>
      <c r="BW147" s="690">
        <v>0</v>
      </c>
      <c r="BX147" s="690"/>
      <c r="BY147" s="690">
        <v>0</v>
      </c>
      <c r="BZ147" s="690">
        <v>0</v>
      </c>
      <c r="CA147" s="690"/>
      <c r="CB147" s="690"/>
      <c r="CC147" s="690">
        <v>0</v>
      </c>
      <c r="CD147" s="690">
        <v>0</v>
      </c>
      <c r="CE147" s="690">
        <v>0</v>
      </c>
      <c r="CF147" s="690">
        <v>0</v>
      </c>
      <c r="CG147" s="690"/>
      <c r="CH147" s="690">
        <v>0</v>
      </c>
      <c r="CI147" s="690"/>
      <c r="CJ147" s="690">
        <v>0</v>
      </c>
      <c r="CK147" s="690">
        <v>0</v>
      </c>
      <c r="CL147" s="690">
        <v>0</v>
      </c>
      <c r="CM147" s="690">
        <v>0</v>
      </c>
      <c r="CN147" s="690"/>
      <c r="CO147" s="690"/>
      <c r="CP147" s="690"/>
      <c r="CQ147" s="690">
        <v>0</v>
      </c>
      <c r="CR147" s="690">
        <v>0</v>
      </c>
      <c r="CS147" s="690">
        <v>0</v>
      </c>
      <c r="CT147" s="690">
        <v>0</v>
      </c>
      <c r="CU147" s="690"/>
      <c r="CV147" s="690">
        <v>0</v>
      </c>
      <c r="CW147" s="690">
        <v>0</v>
      </c>
      <c r="CX147" s="690">
        <v>0</v>
      </c>
      <c r="CY147" s="690"/>
      <c r="CZ147" s="690"/>
      <c r="DA147" s="690"/>
      <c r="DB147" s="690"/>
      <c r="DC147" s="690">
        <v>0</v>
      </c>
      <c r="DD147" s="690"/>
      <c r="DE147" s="690"/>
      <c r="DF147" s="690"/>
      <c r="DG147" s="690"/>
      <c r="DH147" s="690">
        <v>0</v>
      </c>
      <c r="DI147" s="690">
        <v>0</v>
      </c>
      <c r="DJ147" s="690">
        <v>0</v>
      </c>
      <c r="DK147" s="690">
        <v>0</v>
      </c>
      <c r="DL147" s="690">
        <v>0</v>
      </c>
      <c r="DM147" s="690">
        <v>0</v>
      </c>
      <c r="DN147" s="690">
        <v>0</v>
      </c>
      <c r="DO147" s="690"/>
      <c r="DP147" s="690"/>
      <c r="DQ147" s="690">
        <v>0</v>
      </c>
      <c r="DR147" s="690">
        <v>0</v>
      </c>
      <c r="DS147" s="690"/>
      <c r="DT147" s="690">
        <v>0</v>
      </c>
      <c r="DU147" s="690">
        <v>0</v>
      </c>
      <c r="DV147" s="690">
        <v>0</v>
      </c>
      <c r="DW147" s="690"/>
      <c r="DX147" s="690">
        <v>0</v>
      </c>
      <c r="DY147" s="690"/>
      <c r="DZ147" s="690">
        <v>0</v>
      </c>
      <c r="EA147" s="690">
        <v>0</v>
      </c>
      <c r="EB147" s="690">
        <v>0</v>
      </c>
      <c r="EC147" s="690">
        <v>0</v>
      </c>
      <c r="ED147" s="690">
        <v>0</v>
      </c>
      <c r="EE147" s="690"/>
      <c r="EF147" s="690">
        <v>0</v>
      </c>
      <c r="EG147" s="690">
        <v>0</v>
      </c>
      <c r="EH147" s="690">
        <v>0</v>
      </c>
      <c r="EI147" s="690">
        <v>0</v>
      </c>
      <c r="EJ147" s="690">
        <v>0</v>
      </c>
      <c r="EK147" s="690">
        <v>0</v>
      </c>
      <c r="EL147" s="690">
        <v>0</v>
      </c>
      <c r="EM147" s="690">
        <v>0</v>
      </c>
      <c r="EN147" s="690"/>
      <c r="EO147" s="690"/>
      <c r="EP147" s="690"/>
      <c r="EQ147" s="690">
        <v>0</v>
      </c>
      <c r="ER147" s="690">
        <v>0</v>
      </c>
      <c r="ES147" s="690">
        <v>0</v>
      </c>
      <c r="ET147" s="690">
        <v>0</v>
      </c>
      <c r="EU147" s="690"/>
      <c r="EV147" s="690">
        <v>0</v>
      </c>
      <c r="EW147" s="690">
        <v>0</v>
      </c>
      <c r="EX147" s="690">
        <v>0</v>
      </c>
      <c r="EY147" s="690">
        <v>0</v>
      </c>
      <c r="EZ147" s="690">
        <v>0</v>
      </c>
      <c r="FA147" s="690">
        <v>0</v>
      </c>
      <c r="FB147" s="690">
        <v>0</v>
      </c>
      <c r="FC147" s="690">
        <v>0</v>
      </c>
      <c r="FD147" s="690">
        <v>0</v>
      </c>
      <c r="FE147" s="690"/>
      <c r="FF147" s="690"/>
      <c r="FG147" s="690">
        <v>0</v>
      </c>
      <c r="FH147" s="690">
        <v>0</v>
      </c>
      <c r="FI147" s="690">
        <v>0</v>
      </c>
      <c r="FJ147" s="690">
        <v>0</v>
      </c>
      <c r="FK147" s="690">
        <v>0</v>
      </c>
      <c r="FL147" s="690">
        <v>0</v>
      </c>
      <c r="FM147" s="690">
        <v>0</v>
      </c>
      <c r="FN147" s="690">
        <v>0</v>
      </c>
      <c r="FO147" s="690">
        <v>0</v>
      </c>
      <c r="FP147" s="690">
        <v>0</v>
      </c>
      <c r="FQ147" s="690">
        <v>0</v>
      </c>
      <c r="FR147" s="690">
        <v>0</v>
      </c>
      <c r="FS147" s="690">
        <v>0</v>
      </c>
      <c r="FT147" s="690">
        <v>0</v>
      </c>
      <c r="FU147" s="690">
        <v>0</v>
      </c>
      <c r="FV147" s="690"/>
      <c r="FW147" s="690">
        <v>0</v>
      </c>
      <c r="FX147" s="690">
        <v>0</v>
      </c>
      <c r="FY147" s="690">
        <v>0</v>
      </c>
      <c r="FZ147" s="690">
        <v>0</v>
      </c>
      <c r="GA147" s="690">
        <v>0</v>
      </c>
      <c r="GB147" s="690">
        <v>0</v>
      </c>
      <c r="GC147" s="690"/>
      <c r="GD147" s="690">
        <v>0</v>
      </c>
      <c r="GE147" s="690">
        <v>0</v>
      </c>
      <c r="GF147" s="690">
        <v>0</v>
      </c>
      <c r="GG147" s="690">
        <v>0</v>
      </c>
      <c r="GH147" s="690">
        <v>0</v>
      </c>
      <c r="GI147" s="690"/>
      <c r="GJ147" s="690">
        <v>0</v>
      </c>
      <c r="GK147" s="690"/>
      <c r="GL147" s="690"/>
    </row>
    <row r="148" spans="1:194" x14ac:dyDescent="0.2">
      <c r="A148" s="652" t="s">
        <v>1115</v>
      </c>
      <c r="B148" s="652" t="s">
        <v>575</v>
      </c>
      <c r="C148" s="690">
        <v>0</v>
      </c>
      <c r="D148" s="690">
        <v>0</v>
      </c>
      <c r="E148" s="690">
        <v>0</v>
      </c>
      <c r="F148" s="690">
        <v>0</v>
      </c>
      <c r="G148" s="690">
        <v>1.375E-2</v>
      </c>
      <c r="H148" s="690">
        <v>0</v>
      </c>
      <c r="I148" s="690">
        <v>0</v>
      </c>
      <c r="J148" s="690">
        <v>0</v>
      </c>
      <c r="K148" s="690">
        <v>0</v>
      </c>
      <c r="L148" s="690">
        <v>0</v>
      </c>
      <c r="M148" s="690">
        <v>0</v>
      </c>
      <c r="N148" s="690">
        <v>0</v>
      </c>
      <c r="O148" s="690">
        <v>0</v>
      </c>
      <c r="P148" s="690">
        <v>8.7500000000000002E-4</v>
      </c>
      <c r="Q148" s="690">
        <v>6</v>
      </c>
      <c r="R148" s="690">
        <v>0</v>
      </c>
      <c r="S148" s="690">
        <v>0</v>
      </c>
      <c r="T148" s="690">
        <v>0</v>
      </c>
      <c r="U148" s="690">
        <v>0</v>
      </c>
      <c r="V148" s="690">
        <v>0</v>
      </c>
      <c r="W148" s="690">
        <v>0</v>
      </c>
      <c r="X148" s="690">
        <v>0</v>
      </c>
      <c r="Y148" s="690">
        <v>1.1249999999999999E-3</v>
      </c>
      <c r="Z148" s="690"/>
      <c r="AA148" s="690">
        <v>0</v>
      </c>
      <c r="AB148" s="690">
        <v>0</v>
      </c>
      <c r="AC148" s="690">
        <v>0</v>
      </c>
      <c r="AD148" s="690">
        <v>0</v>
      </c>
      <c r="AE148" s="690">
        <v>8.7500000000000002E-4</v>
      </c>
      <c r="AF148" s="690">
        <v>0</v>
      </c>
      <c r="AG148" s="690">
        <v>0</v>
      </c>
      <c r="AH148" s="690">
        <v>0</v>
      </c>
      <c r="AI148" s="690">
        <v>0</v>
      </c>
      <c r="AJ148" s="690">
        <v>0</v>
      </c>
      <c r="AK148" s="690">
        <v>0</v>
      </c>
      <c r="AL148" s="690">
        <v>0</v>
      </c>
      <c r="AM148" s="690">
        <v>0</v>
      </c>
      <c r="AN148" s="690">
        <v>0</v>
      </c>
      <c r="AO148" s="690">
        <v>0</v>
      </c>
      <c r="AP148" s="690">
        <v>0</v>
      </c>
      <c r="AQ148" s="690">
        <v>0</v>
      </c>
      <c r="AR148" s="690">
        <v>0</v>
      </c>
      <c r="AS148" s="690">
        <v>0</v>
      </c>
      <c r="AT148" s="690">
        <v>0</v>
      </c>
      <c r="AU148" s="690">
        <v>0</v>
      </c>
      <c r="AV148" s="690">
        <v>0</v>
      </c>
      <c r="AW148" s="690">
        <v>0</v>
      </c>
      <c r="AX148" s="690">
        <v>0</v>
      </c>
      <c r="AY148" s="690">
        <v>0</v>
      </c>
      <c r="AZ148" s="690">
        <v>0</v>
      </c>
      <c r="BA148" s="690">
        <v>0</v>
      </c>
      <c r="BB148" s="690">
        <v>0</v>
      </c>
      <c r="BC148" s="690">
        <v>0</v>
      </c>
      <c r="BD148" s="690">
        <v>0</v>
      </c>
      <c r="BE148" s="690">
        <v>0</v>
      </c>
      <c r="BF148" s="690">
        <v>0</v>
      </c>
      <c r="BG148" s="884">
        <v>0</v>
      </c>
      <c r="BH148" s="884">
        <v>0</v>
      </c>
      <c r="BI148" s="884">
        <v>0</v>
      </c>
      <c r="BJ148" s="884">
        <v>0</v>
      </c>
      <c r="BK148" s="884">
        <v>0</v>
      </c>
      <c r="BL148" s="884">
        <v>0</v>
      </c>
      <c r="BM148" s="690">
        <v>0</v>
      </c>
      <c r="BN148" s="690">
        <v>0</v>
      </c>
      <c r="BO148" s="690">
        <v>0</v>
      </c>
      <c r="BP148" s="690">
        <v>0</v>
      </c>
      <c r="BQ148" s="690">
        <v>0</v>
      </c>
      <c r="BR148" s="690">
        <v>0</v>
      </c>
      <c r="BS148" s="690">
        <v>0</v>
      </c>
      <c r="BT148" s="690">
        <v>0</v>
      </c>
      <c r="BU148" s="690">
        <v>0</v>
      </c>
      <c r="BV148" s="690">
        <v>0</v>
      </c>
      <c r="BW148" s="690">
        <v>0</v>
      </c>
      <c r="BX148" s="690">
        <v>0</v>
      </c>
      <c r="BY148" s="690">
        <v>0</v>
      </c>
      <c r="BZ148" s="690">
        <v>0</v>
      </c>
      <c r="CA148" s="690">
        <v>0</v>
      </c>
      <c r="CB148" s="690">
        <v>0</v>
      </c>
      <c r="CC148" s="690">
        <v>0</v>
      </c>
      <c r="CD148" s="690">
        <v>0</v>
      </c>
      <c r="CE148" s="690">
        <v>0</v>
      </c>
      <c r="CF148" s="690">
        <v>0</v>
      </c>
      <c r="CG148" s="690">
        <v>0</v>
      </c>
      <c r="CH148" s="690">
        <v>0</v>
      </c>
      <c r="CI148" s="690">
        <v>0</v>
      </c>
      <c r="CJ148" s="690">
        <v>0</v>
      </c>
      <c r="CK148" s="690">
        <v>0</v>
      </c>
      <c r="CL148" s="690">
        <v>0</v>
      </c>
      <c r="CM148" s="690">
        <v>0</v>
      </c>
      <c r="CN148" s="690">
        <v>0</v>
      </c>
      <c r="CO148" s="690">
        <v>0</v>
      </c>
      <c r="CP148" s="690">
        <v>0</v>
      </c>
      <c r="CQ148" s="690">
        <v>0</v>
      </c>
      <c r="CR148" s="690">
        <v>0</v>
      </c>
      <c r="CS148" s="690">
        <v>0</v>
      </c>
      <c r="CT148" s="690">
        <v>0</v>
      </c>
      <c r="CU148" s="690">
        <v>0</v>
      </c>
      <c r="CV148" s="690">
        <v>0</v>
      </c>
      <c r="CW148" s="690">
        <v>0</v>
      </c>
      <c r="CX148" s="690">
        <v>0</v>
      </c>
      <c r="CY148" s="690">
        <v>0</v>
      </c>
      <c r="CZ148" s="690">
        <v>0</v>
      </c>
      <c r="DA148" s="690">
        <v>0</v>
      </c>
      <c r="DB148" s="690">
        <v>0</v>
      </c>
      <c r="DC148" s="690">
        <v>0</v>
      </c>
      <c r="DD148" s="690">
        <v>0</v>
      </c>
      <c r="DE148" s="690">
        <v>0</v>
      </c>
      <c r="DF148" s="690">
        <v>0</v>
      </c>
      <c r="DG148" s="690">
        <v>0</v>
      </c>
      <c r="DH148" s="690">
        <v>0</v>
      </c>
      <c r="DI148" s="690">
        <v>0</v>
      </c>
      <c r="DJ148" s="690">
        <v>0</v>
      </c>
      <c r="DK148" s="690">
        <v>0</v>
      </c>
      <c r="DL148" s="690">
        <v>0</v>
      </c>
      <c r="DM148" s="690">
        <v>0</v>
      </c>
      <c r="DN148" s="690">
        <v>0</v>
      </c>
      <c r="DO148" s="690">
        <v>0</v>
      </c>
      <c r="DP148" s="690">
        <v>0</v>
      </c>
      <c r="DQ148" s="690">
        <v>0</v>
      </c>
      <c r="DR148" s="690">
        <v>0</v>
      </c>
      <c r="DS148" s="690">
        <v>0</v>
      </c>
      <c r="DT148" s="690">
        <v>0</v>
      </c>
      <c r="DU148" s="690">
        <v>0</v>
      </c>
      <c r="DV148" s="690">
        <v>0</v>
      </c>
      <c r="DW148" s="690">
        <v>0</v>
      </c>
      <c r="DX148" s="690">
        <v>0</v>
      </c>
      <c r="DY148" s="690">
        <v>0</v>
      </c>
      <c r="DZ148" s="690">
        <v>6.2500000000000001E-4</v>
      </c>
      <c r="EA148" s="690">
        <v>0</v>
      </c>
      <c r="EB148" s="690">
        <v>0</v>
      </c>
      <c r="EC148" s="690">
        <v>0</v>
      </c>
      <c r="ED148" s="690">
        <v>0</v>
      </c>
      <c r="EE148" s="690">
        <v>0</v>
      </c>
      <c r="EF148" s="690">
        <v>0</v>
      </c>
      <c r="EG148" s="690">
        <v>0</v>
      </c>
      <c r="EH148" s="690">
        <v>0</v>
      </c>
      <c r="EI148" s="690">
        <v>0</v>
      </c>
      <c r="EJ148" s="690">
        <v>0</v>
      </c>
      <c r="EK148" s="690">
        <v>0</v>
      </c>
      <c r="EL148" s="690">
        <v>0</v>
      </c>
      <c r="EM148" s="690">
        <v>0</v>
      </c>
      <c r="EN148" s="690">
        <v>0</v>
      </c>
      <c r="EO148" s="690">
        <v>0</v>
      </c>
      <c r="EP148" s="690">
        <v>0</v>
      </c>
      <c r="EQ148" s="690">
        <v>0</v>
      </c>
      <c r="ER148" s="690">
        <v>0</v>
      </c>
      <c r="ES148" s="690">
        <v>0</v>
      </c>
      <c r="ET148" s="690">
        <v>0</v>
      </c>
      <c r="EU148" s="690">
        <v>0</v>
      </c>
      <c r="EV148" s="690">
        <v>0</v>
      </c>
      <c r="EW148" s="690">
        <v>0</v>
      </c>
      <c r="EX148" s="690">
        <v>0</v>
      </c>
      <c r="EY148" s="690">
        <v>0</v>
      </c>
      <c r="EZ148" s="690">
        <v>0</v>
      </c>
      <c r="FA148" s="690">
        <v>0</v>
      </c>
      <c r="FB148" s="690">
        <v>0</v>
      </c>
      <c r="FC148" s="690">
        <v>0</v>
      </c>
      <c r="FD148" s="690">
        <v>0</v>
      </c>
      <c r="FE148" s="690">
        <v>0</v>
      </c>
      <c r="FF148" s="690">
        <v>0</v>
      </c>
      <c r="FG148" s="690">
        <v>0</v>
      </c>
      <c r="FH148" s="690">
        <v>0</v>
      </c>
      <c r="FI148" s="690">
        <v>0</v>
      </c>
      <c r="FJ148" s="690">
        <v>0</v>
      </c>
      <c r="FK148" s="690">
        <v>0</v>
      </c>
      <c r="FL148" s="690">
        <v>4.9999999999999996E-2</v>
      </c>
      <c r="FM148" s="690">
        <v>0</v>
      </c>
      <c r="FN148" s="690">
        <v>0</v>
      </c>
      <c r="FO148" s="690">
        <v>0</v>
      </c>
      <c r="FP148" s="690">
        <v>0</v>
      </c>
      <c r="FQ148" s="690">
        <v>0</v>
      </c>
      <c r="FR148" s="690">
        <v>1.3333333333333333E-3</v>
      </c>
      <c r="FS148" s="690">
        <v>0</v>
      </c>
      <c r="FT148" s="690">
        <v>0</v>
      </c>
      <c r="FU148" s="690">
        <v>0</v>
      </c>
      <c r="FV148" s="690">
        <v>0</v>
      </c>
      <c r="FW148" s="690">
        <v>0</v>
      </c>
      <c r="FX148" s="690">
        <v>0</v>
      </c>
      <c r="FY148" s="690">
        <v>0</v>
      </c>
      <c r="FZ148" s="690">
        <v>0</v>
      </c>
      <c r="GA148" s="690">
        <v>0</v>
      </c>
      <c r="GB148" s="690">
        <v>0</v>
      </c>
      <c r="GC148" s="690">
        <v>0</v>
      </c>
      <c r="GD148" s="690">
        <v>0</v>
      </c>
      <c r="GE148" s="690">
        <v>0</v>
      </c>
      <c r="GF148" s="690">
        <v>0</v>
      </c>
      <c r="GG148" s="690">
        <v>0</v>
      </c>
      <c r="GH148" s="690">
        <v>0</v>
      </c>
      <c r="GI148" s="690">
        <v>0</v>
      </c>
      <c r="GJ148" s="690">
        <v>0</v>
      </c>
      <c r="GK148" s="690">
        <v>0</v>
      </c>
      <c r="GL148" s="690">
        <v>0</v>
      </c>
    </row>
    <row r="149" spans="1:194" x14ac:dyDescent="0.2">
      <c r="A149" s="652" t="s">
        <v>1118</v>
      </c>
      <c r="B149" s="652" t="s">
        <v>577</v>
      </c>
      <c r="C149" s="690">
        <v>0</v>
      </c>
      <c r="D149" s="690">
        <v>0</v>
      </c>
      <c r="E149" s="690"/>
      <c r="F149" s="690">
        <v>0</v>
      </c>
      <c r="G149" s="690">
        <v>0</v>
      </c>
      <c r="H149" s="690">
        <v>0</v>
      </c>
      <c r="I149" s="690">
        <v>0</v>
      </c>
      <c r="J149" s="690">
        <v>0</v>
      </c>
      <c r="K149" s="690">
        <v>0</v>
      </c>
      <c r="L149" s="690">
        <v>0</v>
      </c>
      <c r="M149" s="690">
        <v>0</v>
      </c>
      <c r="N149" s="690">
        <v>0</v>
      </c>
      <c r="O149" s="690">
        <v>0</v>
      </c>
      <c r="P149" s="690">
        <v>0</v>
      </c>
      <c r="Q149" s="690"/>
      <c r="R149" s="690">
        <v>0</v>
      </c>
      <c r="S149" s="690">
        <v>0</v>
      </c>
      <c r="T149" s="690">
        <v>0</v>
      </c>
      <c r="U149" s="690">
        <v>0</v>
      </c>
      <c r="V149" s="690">
        <v>0</v>
      </c>
      <c r="W149" s="690">
        <v>0</v>
      </c>
      <c r="X149" s="690">
        <v>0</v>
      </c>
      <c r="Y149" s="690">
        <v>0</v>
      </c>
      <c r="Z149" s="690"/>
      <c r="AA149" s="690">
        <v>0</v>
      </c>
      <c r="AB149" s="690"/>
      <c r="AC149" s="690">
        <v>0</v>
      </c>
      <c r="AD149" s="690">
        <v>0</v>
      </c>
      <c r="AE149" s="690">
        <v>0</v>
      </c>
      <c r="AF149" s="690">
        <v>0</v>
      </c>
      <c r="AG149" s="690">
        <v>0</v>
      </c>
      <c r="AH149" s="690">
        <v>0</v>
      </c>
      <c r="AI149" s="690">
        <v>0</v>
      </c>
      <c r="AJ149" s="690"/>
      <c r="AK149" s="690">
        <v>0</v>
      </c>
      <c r="AL149" s="690">
        <v>0</v>
      </c>
      <c r="AM149" s="690">
        <v>0</v>
      </c>
      <c r="AN149" s="690">
        <v>0</v>
      </c>
      <c r="AO149" s="690">
        <v>0</v>
      </c>
      <c r="AP149" s="690"/>
      <c r="AQ149" s="690">
        <v>0</v>
      </c>
      <c r="AR149" s="690">
        <v>0</v>
      </c>
      <c r="AS149" s="690">
        <v>0</v>
      </c>
      <c r="AT149" s="690">
        <v>0</v>
      </c>
      <c r="AU149" s="690">
        <v>0</v>
      </c>
      <c r="AV149" s="690">
        <v>0</v>
      </c>
      <c r="AW149" s="690">
        <v>0</v>
      </c>
      <c r="AX149" s="690">
        <v>0</v>
      </c>
      <c r="AY149" s="690">
        <v>0</v>
      </c>
      <c r="AZ149" s="690"/>
      <c r="BA149" s="690">
        <v>0</v>
      </c>
      <c r="BB149" s="690">
        <v>0</v>
      </c>
      <c r="BC149" s="690">
        <v>0</v>
      </c>
      <c r="BD149" s="690">
        <v>0</v>
      </c>
      <c r="BE149" s="690"/>
      <c r="BF149" s="690">
        <v>0</v>
      </c>
      <c r="BG149" s="884">
        <v>0</v>
      </c>
      <c r="BH149" s="884">
        <v>0</v>
      </c>
      <c r="BI149" s="884">
        <v>0</v>
      </c>
      <c r="BJ149" s="884">
        <v>0</v>
      </c>
      <c r="BK149" s="884">
        <v>0</v>
      </c>
      <c r="BL149" s="884">
        <v>0</v>
      </c>
      <c r="BM149" s="690">
        <v>0</v>
      </c>
      <c r="BN149" s="690"/>
      <c r="BO149" s="690">
        <v>0</v>
      </c>
      <c r="BP149" s="690">
        <v>0</v>
      </c>
      <c r="BQ149" s="690"/>
      <c r="BR149" s="690">
        <v>0</v>
      </c>
      <c r="BS149" s="690">
        <v>0</v>
      </c>
      <c r="BT149" s="690">
        <v>0</v>
      </c>
      <c r="BU149" s="690">
        <v>0</v>
      </c>
      <c r="BV149" s="690">
        <v>0</v>
      </c>
      <c r="BW149" s="690">
        <v>0</v>
      </c>
      <c r="BX149" s="690">
        <v>0</v>
      </c>
      <c r="BY149" s="690">
        <v>0</v>
      </c>
      <c r="BZ149" s="690">
        <v>0</v>
      </c>
      <c r="CA149" s="690">
        <v>0</v>
      </c>
      <c r="CB149" s="690">
        <v>0</v>
      </c>
      <c r="CC149" s="690">
        <v>0</v>
      </c>
      <c r="CD149" s="690">
        <v>0</v>
      </c>
      <c r="CE149" s="690">
        <v>0</v>
      </c>
      <c r="CF149" s="690">
        <v>0</v>
      </c>
      <c r="CG149" s="690">
        <v>0</v>
      </c>
      <c r="CH149" s="690">
        <v>0</v>
      </c>
      <c r="CI149" s="690"/>
      <c r="CJ149" s="690">
        <v>0</v>
      </c>
      <c r="CK149" s="690">
        <v>0</v>
      </c>
      <c r="CL149" s="690">
        <v>0</v>
      </c>
      <c r="CM149" s="690">
        <v>0</v>
      </c>
      <c r="CN149" s="690"/>
      <c r="CO149" s="690"/>
      <c r="CP149" s="690">
        <v>0</v>
      </c>
      <c r="CQ149" s="690">
        <v>0</v>
      </c>
      <c r="CR149" s="690">
        <v>0</v>
      </c>
      <c r="CS149" s="690">
        <v>0</v>
      </c>
      <c r="CT149" s="690">
        <v>0</v>
      </c>
      <c r="CU149" s="690">
        <v>0</v>
      </c>
      <c r="CV149" s="690">
        <v>0</v>
      </c>
      <c r="CW149" s="690">
        <v>0</v>
      </c>
      <c r="CX149" s="690">
        <v>0</v>
      </c>
      <c r="CY149" s="690">
        <v>0</v>
      </c>
      <c r="CZ149" s="690"/>
      <c r="DA149" s="690">
        <v>0</v>
      </c>
      <c r="DB149" s="690">
        <v>0</v>
      </c>
      <c r="DC149" s="690"/>
      <c r="DD149" s="690">
        <v>0</v>
      </c>
      <c r="DE149" s="690">
        <v>0</v>
      </c>
      <c r="DF149" s="690">
        <v>0</v>
      </c>
      <c r="DG149" s="690">
        <v>0</v>
      </c>
      <c r="DH149" s="690">
        <v>0</v>
      </c>
      <c r="DI149" s="690">
        <v>0</v>
      </c>
      <c r="DJ149" s="690">
        <v>0</v>
      </c>
      <c r="DK149" s="690">
        <v>0</v>
      </c>
      <c r="DL149" s="690">
        <v>0</v>
      </c>
      <c r="DM149" s="690">
        <v>0</v>
      </c>
      <c r="DN149" s="690">
        <v>0</v>
      </c>
      <c r="DO149" s="690">
        <v>0</v>
      </c>
      <c r="DP149" s="690">
        <v>0</v>
      </c>
      <c r="DQ149" s="690">
        <v>0</v>
      </c>
      <c r="DR149" s="690">
        <v>0</v>
      </c>
      <c r="DS149" s="690">
        <v>0</v>
      </c>
      <c r="DT149" s="690">
        <v>0</v>
      </c>
      <c r="DU149" s="690">
        <v>0</v>
      </c>
      <c r="DV149" s="690">
        <v>0</v>
      </c>
      <c r="DW149" s="690">
        <v>0</v>
      </c>
      <c r="DX149" s="690">
        <v>0</v>
      </c>
      <c r="DY149" s="690"/>
      <c r="DZ149" s="690">
        <v>0</v>
      </c>
      <c r="EA149" s="690">
        <v>0</v>
      </c>
      <c r="EB149" s="690">
        <v>0</v>
      </c>
      <c r="EC149" s="690">
        <v>0</v>
      </c>
      <c r="ED149" s="690">
        <v>0</v>
      </c>
      <c r="EE149" s="690">
        <v>0</v>
      </c>
      <c r="EF149" s="690">
        <v>0</v>
      </c>
      <c r="EG149" s="690">
        <v>0</v>
      </c>
      <c r="EH149" s="690">
        <v>0</v>
      </c>
      <c r="EI149" s="690">
        <v>0</v>
      </c>
      <c r="EJ149" s="690">
        <v>0</v>
      </c>
      <c r="EK149" s="690">
        <v>0</v>
      </c>
      <c r="EL149" s="690">
        <v>0</v>
      </c>
      <c r="EM149" s="690">
        <v>0</v>
      </c>
      <c r="EN149" s="690">
        <v>0</v>
      </c>
      <c r="EO149" s="690"/>
      <c r="EP149" s="690">
        <v>0</v>
      </c>
      <c r="EQ149" s="690">
        <v>0</v>
      </c>
      <c r="ER149" s="690">
        <v>0</v>
      </c>
      <c r="ES149" s="690">
        <v>0</v>
      </c>
      <c r="ET149" s="690">
        <v>0</v>
      </c>
      <c r="EU149" s="690">
        <v>0</v>
      </c>
      <c r="EV149" s="690">
        <v>0</v>
      </c>
      <c r="EW149" s="690">
        <v>0</v>
      </c>
      <c r="EX149" s="690">
        <v>0</v>
      </c>
      <c r="EY149" s="690">
        <v>0</v>
      </c>
      <c r="EZ149" s="690"/>
      <c r="FA149" s="690">
        <v>0</v>
      </c>
      <c r="FB149" s="690">
        <v>0</v>
      </c>
      <c r="FC149" s="690">
        <v>0</v>
      </c>
      <c r="FD149" s="690">
        <v>0</v>
      </c>
      <c r="FE149" s="690">
        <v>0</v>
      </c>
      <c r="FF149" s="690"/>
      <c r="FG149" s="690">
        <v>0</v>
      </c>
      <c r="FH149" s="690">
        <v>0</v>
      </c>
      <c r="FI149" s="690">
        <v>0</v>
      </c>
      <c r="FJ149" s="690">
        <v>0</v>
      </c>
      <c r="FK149" s="690">
        <v>0</v>
      </c>
      <c r="FL149" s="690">
        <v>0</v>
      </c>
      <c r="FM149" s="690">
        <v>0</v>
      </c>
      <c r="FN149" s="690">
        <v>0</v>
      </c>
      <c r="FO149" s="690">
        <v>0</v>
      </c>
      <c r="FP149" s="690">
        <v>0</v>
      </c>
      <c r="FQ149" s="690">
        <v>0</v>
      </c>
      <c r="FR149" s="690">
        <v>0</v>
      </c>
      <c r="FS149" s="690">
        <v>0</v>
      </c>
      <c r="FT149" s="690">
        <v>0</v>
      </c>
      <c r="FU149" s="690"/>
      <c r="FV149" s="690">
        <v>0</v>
      </c>
      <c r="FW149" s="690">
        <v>0</v>
      </c>
      <c r="FX149" s="690">
        <v>0</v>
      </c>
      <c r="FY149" s="690">
        <v>0</v>
      </c>
      <c r="FZ149" s="690">
        <v>0</v>
      </c>
      <c r="GA149" s="690">
        <v>0</v>
      </c>
      <c r="GB149" s="690">
        <v>0</v>
      </c>
      <c r="GC149" s="690">
        <v>0</v>
      </c>
      <c r="GD149" s="690">
        <v>0</v>
      </c>
      <c r="GE149" s="690">
        <v>0</v>
      </c>
      <c r="GF149" s="690">
        <v>0</v>
      </c>
      <c r="GG149" s="690">
        <v>0</v>
      </c>
      <c r="GH149" s="690">
        <v>0</v>
      </c>
      <c r="GI149" s="690">
        <v>0</v>
      </c>
      <c r="GJ149" s="690">
        <v>0</v>
      </c>
      <c r="GK149" s="690">
        <v>0</v>
      </c>
      <c r="GL149" s="690">
        <v>0</v>
      </c>
    </row>
    <row r="150" spans="1:194" x14ac:dyDescent="0.2">
      <c r="A150" s="652" t="s">
        <v>1936</v>
      </c>
      <c r="B150" s="652" t="e">
        <v>#N/A</v>
      </c>
      <c r="C150" s="690">
        <v>0</v>
      </c>
      <c r="D150" s="690">
        <v>0</v>
      </c>
      <c r="E150" s="690">
        <v>0</v>
      </c>
      <c r="F150" s="690">
        <v>0</v>
      </c>
      <c r="G150" s="690">
        <v>9.8181818181818179E-3</v>
      </c>
      <c r="H150" s="690">
        <v>0</v>
      </c>
      <c r="I150" s="690">
        <v>0</v>
      </c>
      <c r="J150" s="690">
        <v>0</v>
      </c>
      <c r="K150" s="690">
        <v>0</v>
      </c>
      <c r="L150" s="690">
        <v>1.6454545454545458E-2</v>
      </c>
      <c r="M150" s="690">
        <v>4.6363636363636366E-4</v>
      </c>
      <c r="N150" s="690">
        <v>0</v>
      </c>
      <c r="O150" s="690">
        <v>0</v>
      </c>
      <c r="P150" s="690">
        <v>2.4545454545454547E-2</v>
      </c>
      <c r="Q150" s="690"/>
      <c r="R150" s="690">
        <v>0</v>
      </c>
      <c r="S150" s="690">
        <v>0</v>
      </c>
      <c r="T150" s="690">
        <v>0</v>
      </c>
      <c r="U150" s="690">
        <v>0</v>
      </c>
      <c r="V150" s="690">
        <v>0</v>
      </c>
      <c r="W150" s="690">
        <v>5.1454545454545494E-3</v>
      </c>
      <c r="X150" s="690">
        <v>0</v>
      </c>
      <c r="Y150" s="690">
        <v>8.6363636363636365E-3</v>
      </c>
      <c r="Z150" s="690"/>
      <c r="AA150" s="690">
        <v>8.4909090909090906E-3</v>
      </c>
      <c r="AB150" s="690">
        <v>0</v>
      </c>
      <c r="AC150" s="690">
        <v>0</v>
      </c>
      <c r="AD150" s="690">
        <v>0</v>
      </c>
      <c r="AE150" s="690">
        <v>3.0909090909090912E-3</v>
      </c>
      <c r="AF150" s="690">
        <v>0</v>
      </c>
      <c r="AG150" s="690">
        <v>0</v>
      </c>
      <c r="AH150" s="690">
        <v>0</v>
      </c>
      <c r="AI150" s="690">
        <v>0</v>
      </c>
      <c r="AJ150" s="690">
        <v>0</v>
      </c>
      <c r="AK150" s="690">
        <v>0</v>
      </c>
      <c r="AL150" s="690">
        <v>0</v>
      </c>
      <c r="AM150" s="690">
        <v>3.6927272727272725E-2</v>
      </c>
      <c r="AN150" s="690">
        <v>0</v>
      </c>
      <c r="AO150" s="690">
        <v>0</v>
      </c>
      <c r="AP150" s="690">
        <v>4.3333333333333331E-3</v>
      </c>
      <c r="AQ150" s="690">
        <v>0</v>
      </c>
      <c r="AR150" s="690">
        <v>0</v>
      </c>
      <c r="AS150" s="690">
        <v>0</v>
      </c>
      <c r="AT150" s="690">
        <v>0</v>
      </c>
      <c r="AU150" s="690">
        <v>0</v>
      </c>
      <c r="AV150" s="690">
        <v>0</v>
      </c>
      <c r="AW150" s="690">
        <v>0</v>
      </c>
      <c r="AX150" s="690">
        <v>0</v>
      </c>
      <c r="AY150" s="690">
        <v>3.4545454545454545E-3</v>
      </c>
      <c r="AZ150" s="690">
        <v>0</v>
      </c>
      <c r="BA150" s="690">
        <v>0</v>
      </c>
      <c r="BB150" s="690">
        <v>0</v>
      </c>
      <c r="BC150" s="690">
        <v>0</v>
      </c>
      <c r="BD150" s="690">
        <v>0</v>
      </c>
      <c r="BE150" s="690"/>
      <c r="BF150" s="690"/>
      <c r="BG150" s="884"/>
      <c r="BH150" s="884"/>
      <c r="BI150" s="884"/>
      <c r="BJ150" s="884"/>
      <c r="BK150" s="884"/>
      <c r="BL150" s="884"/>
      <c r="BM150" s="690">
        <v>0</v>
      </c>
      <c r="BN150" s="690">
        <v>0</v>
      </c>
      <c r="BO150" s="690">
        <v>0</v>
      </c>
      <c r="BP150" s="690">
        <v>0</v>
      </c>
      <c r="BQ150" s="690"/>
      <c r="BR150" s="690">
        <v>0</v>
      </c>
      <c r="BS150" s="690">
        <v>0</v>
      </c>
      <c r="BT150" s="690">
        <v>0</v>
      </c>
      <c r="BU150" s="690">
        <v>0</v>
      </c>
      <c r="BV150" s="690">
        <v>0</v>
      </c>
      <c r="BW150" s="690">
        <v>0</v>
      </c>
      <c r="BX150" s="690">
        <v>0</v>
      </c>
      <c r="BY150" s="690">
        <v>0</v>
      </c>
      <c r="BZ150" s="690">
        <v>0</v>
      </c>
      <c r="CA150" s="690">
        <v>0</v>
      </c>
      <c r="CB150" s="690"/>
      <c r="CC150" s="690">
        <v>0</v>
      </c>
      <c r="CD150" s="690">
        <v>0</v>
      </c>
      <c r="CE150" s="690">
        <v>0</v>
      </c>
      <c r="CF150" s="690">
        <v>0</v>
      </c>
      <c r="CG150" s="690">
        <v>0</v>
      </c>
      <c r="CH150" s="690">
        <v>0</v>
      </c>
      <c r="CI150" s="690">
        <v>0</v>
      </c>
      <c r="CJ150" s="690">
        <v>0</v>
      </c>
      <c r="CK150" s="690">
        <v>0</v>
      </c>
      <c r="CL150" s="690">
        <v>0</v>
      </c>
      <c r="CM150" s="690">
        <v>0</v>
      </c>
      <c r="CN150" s="690">
        <v>0</v>
      </c>
      <c r="CO150" s="690">
        <v>0</v>
      </c>
      <c r="CP150" s="690">
        <v>0</v>
      </c>
      <c r="CQ150" s="690">
        <v>0</v>
      </c>
      <c r="CR150" s="690">
        <v>0</v>
      </c>
      <c r="CS150" s="690">
        <v>0</v>
      </c>
      <c r="CT150" s="690">
        <v>0</v>
      </c>
      <c r="CU150" s="690">
        <v>0</v>
      </c>
      <c r="CV150" s="690">
        <v>0</v>
      </c>
      <c r="CW150" s="690">
        <v>0</v>
      </c>
      <c r="CX150" s="690">
        <v>0</v>
      </c>
      <c r="CY150" s="690">
        <v>0</v>
      </c>
      <c r="CZ150" s="690">
        <v>0</v>
      </c>
      <c r="DA150" s="690">
        <v>0</v>
      </c>
      <c r="DB150" s="690"/>
      <c r="DC150" s="690">
        <v>0</v>
      </c>
      <c r="DD150" s="690">
        <v>0</v>
      </c>
      <c r="DE150" s="690">
        <v>0</v>
      </c>
      <c r="DF150" s="690">
        <v>0</v>
      </c>
      <c r="DG150" s="690">
        <v>0</v>
      </c>
      <c r="DH150" s="690">
        <v>0</v>
      </c>
      <c r="DI150" s="690">
        <v>0</v>
      </c>
      <c r="DJ150" s="690">
        <v>0</v>
      </c>
      <c r="DK150" s="690">
        <v>0</v>
      </c>
      <c r="DL150" s="690">
        <v>1.1818181818181817E-3</v>
      </c>
      <c r="DM150" s="690">
        <v>0</v>
      </c>
      <c r="DN150" s="690">
        <v>0</v>
      </c>
      <c r="DO150" s="690">
        <v>1.2363636363636364E-3</v>
      </c>
      <c r="DP150" s="690">
        <v>0</v>
      </c>
      <c r="DQ150" s="690">
        <v>0</v>
      </c>
      <c r="DR150" s="690">
        <v>9.1818181818181816E-3</v>
      </c>
      <c r="DS150" s="690">
        <v>0</v>
      </c>
      <c r="DT150" s="690">
        <v>0</v>
      </c>
      <c r="DU150" s="690">
        <v>3.8181818181818178E-3</v>
      </c>
      <c r="DV150" s="690">
        <v>0</v>
      </c>
      <c r="DW150" s="690">
        <v>0</v>
      </c>
      <c r="DX150" s="690">
        <v>0</v>
      </c>
      <c r="DY150" s="690">
        <v>5.0000000000000001E-3</v>
      </c>
      <c r="DZ150" s="690">
        <v>2.2727272727272728E-2</v>
      </c>
      <c r="EA150" s="690">
        <v>0</v>
      </c>
      <c r="EB150" s="690">
        <v>0</v>
      </c>
      <c r="EC150" s="690">
        <v>0</v>
      </c>
      <c r="ED150" s="690">
        <v>0</v>
      </c>
      <c r="EE150" s="690">
        <v>0</v>
      </c>
      <c r="EF150" s="690">
        <v>7.8181818181818398E-4</v>
      </c>
      <c r="EG150" s="690">
        <v>0</v>
      </c>
      <c r="EH150" s="690">
        <v>0</v>
      </c>
      <c r="EI150" s="690">
        <v>7.636363636363638E-4</v>
      </c>
      <c r="EJ150" s="690">
        <v>8.0000000000000002E-3</v>
      </c>
      <c r="EK150" s="690">
        <v>0</v>
      </c>
      <c r="EL150" s="690">
        <v>0</v>
      </c>
      <c r="EM150" s="690">
        <v>0</v>
      </c>
      <c r="EN150" s="690">
        <v>0</v>
      </c>
      <c r="EO150" s="690">
        <v>0</v>
      </c>
      <c r="EP150" s="690">
        <v>0</v>
      </c>
      <c r="EQ150" s="690">
        <v>0</v>
      </c>
      <c r="ER150" s="690">
        <v>0</v>
      </c>
      <c r="ES150" s="690">
        <v>0</v>
      </c>
      <c r="ET150" s="690">
        <v>0</v>
      </c>
      <c r="EU150" s="690">
        <v>0</v>
      </c>
      <c r="EV150" s="690">
        <v>0</v>
      </c>
      <c r="EW150" s="690">
        <v>0</v>
      </c>
      <c r="EX150" s="690">
        <v>0</v>
      </c>
      <c r="EY150" s="690">
        <v>0</v>
      </c>
      <c r="EZ150" s="690">
        <v>0</v>
      </c>
      <c r="FA150" s="690">
        <v>0</v>
      </c>
      <c r="FB150" s="690">
        <v>0</v>
      </c>
      <c r="FC150" s="690">
        <v>0</v>
      </c>
      <c r="FD150" s="690">
        <v>0</v>
      </c>
      <c r="FE150" s="690">
        <v>0</v>
      </c>
      <c r="FF150" s="690">
        <v>0</v>
      </c>
      <c r="FG150" s="690">
        <v>5.1636363636363642E-3</v>
      </c>
      <c r="FH150" s="690">
        <v>6.4545454545454552E-4</v>
      </c>
      <c r="FI150" s="690">
        <v>8.7272727272727263E-4</v>
      </c>
      <c r="FJ150" s="690">
        <v>0</v>
      </c>
      <c r="FK150" s="690">
        <v>0</v>
      </c>
      <c r="FL150" s="690">
        <v>0</v>
      </c>
      <c r="FM150" s="690">
        <v>0</v>
      </c>
      <c r="FN150" s="690">
        <v>0</v>
      </c>
      <c r="FO150" s="690">
        <v>0</v>
      </c>
      <c r="FP150" s="690">
        <v>0</v>
      </c>
      <c r="FQ150" s="690">
        <v>0</v>
      </c>
      <c r="FR150" s="690">
        <v>7.0090909090909093E-3</v>
      </c>
      <c r="FS150" s="690">
        <v>0</v>
      </c>
      <c r="FT150" s="690">
        <v>0</v>
      </c>
      <c r="FU150" s="690">
        <v>0</v>
      </c>
      <c r="FV150" s="690">
        <v>0</v>
      </c>
      <c r="FW150" s="690">
        <v>0</v>
      </c>
      <c r="FX150" s="690">
        <v>0</v>
      </c>
      <c r="FY150" s="690">
        <v>0</v>
      </c>
      <c r="FZ150" s="690">
        <v>0</v>
      </c>
      <c r="GA150" s="690">
        <v>0</v>
      </c>
      <c r="GB150" s="690">
        <v>1E-3</v>
      </c>
      <c r="GC150" s="690">
        <v>0</v>
      </c>
      <c r="GD150" s="690">
        <v>4.5454545454545455E-4</v>
      </c>
      <c r="GE150" s="690">
        <v>0</v>
      </c>
      <c r="GF150" s="690">
        <v>0</v>
      </c>
      <c r="GG150" s="690">
        <v>0</v>
      </c>
      <c r="GH150" s="690">
        <v>0</v>
      </c>
      <c r="GI150" s="690">
        <v>0</v>
      </c>
      <c r="GJ150" s="690">
        <v>0</v>
      </c>
      <c r="GK150" s="690">
        <v>0</v>
      </c>
      <c r="GL150" s="690">
        <v>0</v>
      </c>
    </row>
    <row r="151" spans="1:194" x14ac:dyDescent="0.2">
      <c r="A151" s="652" t="s">
        <v>1119</v>
      </c>
      <c r="B151" s="652" t="s">
        <v>578</v>
      </c>
      <c r="C151" s="690">
        <v>0</v>
      </c>
      <c r="D151" s="690">
        <v>0</v>
      </c>
      <c r="E151" s="690">
        <v>6.7484662576687126E-5</v>
      </c>
      <c r="F151" s="690">
        <v>1.7216117216117217E-4</v>
      </c>
      <c r="G151" s="690">
        <v>5.7313253012048187E-4</v>
      </c>
      <c r="H151" s="690">
        <v>2.5896414342629482E-5</v>
      </c>
      <c r="I151" s="690">
        <v>0</v>
      </c>
      <c r="J151" s="690">
        <v>0</v>
      </c>
      <c r="K151" s="690">
        <v>0</v>
      </c>
      <c r="L151" s="690">
        <v>9.3443509615384595E-3</v>
      </c>
      <c r="M151" s="690">
        <v>0</v>
      </c>
      <c r="N151" s="690">
        <v>0</v>
      </c>
      <c r="O151" s="690">
        <v>0</v>
      </c>
      <c r="P151" s="690">
        <v>9.2762246117084769E-3</v>
      </c>
      <c r="Q151" s="690">
        <v>0.19946666666666665</v>
      </c>
      <c r="R151" s="690">
        <v>0</v>
      </c>
      <c r="S151" s="690">
        <v>0</v>
      </c>
      <c r="T151" s="690">
        <v>0</v>
      </c>
      <c r="U151" s="690">
        <v>0</v>
      </c>
      <c r="V151" s="690">
        <v>0</v>
      </c>
      <c r="W151" s="690">
        <v>1.949341142020497E-3</v>
      </c>
      <c r="X151" s="690">
        <v>1.0765765765765768E-4</v>
      </c>
      <c r="Y151" s="690">
        <v>1.4694829760403536E-3</v>
      </c>
      <c r="Z151" s="690"/>
      <c r="AA151" s="690">
        <v>1.895910780669145E-4</v>
      </c>
      <c r="AB151" s="690">
        <v>4.11214953271028E-4</v>
      </c>
      <c r="AC151" s="690">
        <v>1.7520215633423181E-4</v>
      </c>
      <c r="AD151" s="690">
        <v>8.4558823529411774E-6</v>
      </c>
      <c r="AE151" s="690">
        <v>7.8095238095238098E-4</v>
      </c>
      <c r="AF151" s="690">
        <v>0</v>
      </c>
      <c r="AG151" s="690">
        <v>0</v>
      </c>
      <c r="AH151" s="690">
        <v>6.7173637515842839E-5</v>
      </c>
      <c r="AI151" s="690">
        <v>0</v>
      </c>
      <c r="AJ151" s="690">
        <v>0</v>
      </c>
      <c r="AK151" s="690">
        <v>0</v>
      </c>
      <c r="AL151" s="690">
        <v>0</v>
      </c>
      <c r="AM151" s="690">
        <v>2.3404358353510892E-3</v>
      </c>
      <c r="AN151" s="690">
        <v>0</v>
      </c>
      <c r="AO151" s="690">
        <v>1.2754534606205252E-2</v>
      </c>
      <c r="AP151" s="690">
        <v>7.661290322581413E-4</v>
      </c>
      <c r="AQ151" s="690">
        <v>0</v>
      </c>
      <c r="AR151" s="690">
        <v>3.4981905910735824E-4</v>
      </c>
      <c r="AS151" s="690">
        <v>0</v>
      </c>
      <c r="AT151" s="690">
        <v>0</v>
      </c>
      <c r="AU151" s="690">
        <v>0</v>
      </c>
      <c r="AV151" s="690">
        <v>0</v>
      </c>
      <c r="AW151" s="690">
        <v>0</v>
      </c>
      <c r="AX151" s="690">
        <v>0</v>
      </c>
      <c r="AY151" s="690">
        <v>1.0938995215311008E-3</v>
      </c>
      <c r="AZ151" s="690">
        <v>0</v>
      </c>
      <c r="BA151" s="690">
        <v>2.653061224489796E-4</v>
      </c>
      <c r="BB151" s="690">
        <v>2.4187725631768958E-4</v>
      </c>
      <c r="BC151" s="690">
        <v>0</v>
      </c>
      <c r="BD151" s="690">
        <v>0</v>
      </c>
      <c r="BE151" s="690">
        <v>0</v>
      </c>
      <c r="BF151" s="690">
        <v>3.8625531914893853E-2</v>
      </c>
      <c r="BG151" s="884">
        <v>3.8625531914893853E-2</v>
      </c>
      <c r="BH151" s="884">
        <v>3.8625531914893853E-2</v>
      </c>
      <c r="BI151" s="884">
        <v>3.8625531914893853E-2</v>
      </c>
      <c r="BJ151" s="884">
        <v>3.8625531914893853E-2</v>
      </c>
      <c r="BK151" s="884">
        <v>3.8625531914893853E-2</v>
      </c>
      <c r="BL151" s="884">
        <v>3.8625531914893853E-2</v>
      </c>
      <c r="BM151" s="690">
        <v>0</v>
      </c>
      <c r="BN151" s="690">
        <v>3.2051282051282051E-5</v>
      </c>
      <c r="BO151" s="690">
        <v>1.3477088948787062E-6</v>
      </c>
      <c r="BP151" s="690">
        <v>0</v>
      </c>
      <c r="BQ151" s="690">
        <v>0</v>
      </c>
      <c r="BR151" s="690">
        <v>0</v>
      </c>
      <c r="BS151" s="690">
        <v>0</v>
      </c>
      <c r="BT151" s="690">
        <v>1.2315270935960591E-6</v>
      </c>
      <c r="BU151" s="690">
        <v>0</v>
      </c>
      <c r="BV151" s="690">
        <v>0</v>
      </c>
      <c r="BW151" s="690">
        <v>0</v>
      </c>
      <c r="BX151" s="690">
        <v>0</v>
      </c>
      <c r="BY151" s="690">
        <v>0</v>
      </c>
      <c r="BZ151" s="690">
        <v>0</v>
      </c>
      <c r="CA151" s="690">
        <v>0</v>
      </c>
      <c r="CB151" s="690">
        <v>0</v>
      </c>
      <c r="CC151" s="690">
        <v>1.0096153846153846E-4</v>
      </c>
      <c r="CD151" s="690">
        <v>0</v>
      </c>
      <c r="CE151" s="690">
        <v>0</v>
      </c>
      <c r="CF151" s="690">
        <v>1.4475271411338962E-4</v>
      </c>
      <c r="CG151" s="690">
        <v>0</v>
      </c>
      <c r="CH151" s="690">
        <v>0</v>
      </c>
      <c r="CI151" s="690">
        <v>0</v>
      </c>
      <c r="CJ151" s="690">
        <v>3.9312039312039314E-5</v>
      </c>
      <c r="CK151" s="690">
        <v>0</v>
      </c>
      <c r="CL151" s="690">
        <v>0</v>
      </c>
      <c r="CM151" s="690">
        <v>0</v>
      </c>
      <c r="CN151" s="690">
        <v>1.0816326530612244E-3</v>
      </c>
      <c r="CO151" s="690">
        <v>2.3169398907103827E-3</v>
      </c>
      <c r="CP151" s="690">
        <v>0</v>
      </c>
      <c r="CQ151" s="690">
        <v>3.8047803617571041E-3</v>
      </c>
      <c r="CR151" s="690">
        <v>0</v>
      </c>
      <c r="CS151" s="690">
        <v>0</v>
      </c>
      <c r="CT151" s="690">
        <v>3.8516564417177893E-3</v>
      </c>
      <c r="CU151" s="690">
        <v>0</v>
      </c>
      <c r="CV151" s="690">
        <v>0</v>
      </c>
      <c r="CW151" s="690">
        <v>0</v>
      </c>
      <c r="CX151" s="690">
        <v>1.3531799729364006E-5</v>
      </c>
      <c r="CY151" s="690">
        <v>0</v>
      </c>
      <c r="CZ151" s="690">
        <v>1.7182130584192442E-5</v>
      </c>
      <c r="DA151" s="690">
        <v>0</v>
      </c>
      <c r="DB151" s="690">
        <v>5.3030303030303036E-4</v>
      </c>
      <c r="DC151" s="690">
        <v>0</v>
      </c>
      <c r="DD151" s="690">
        <v>0</v>
      </c>
      <c r="DE151" s="690">
        <v>0</v>
      </c>
      <c r="DF151" s="690">
        <v>0</v>
      </c>
      <c r="DG151" s="690">
        <v>0</v>
      </c>
      <c r="DH151" s="690">
        <v>9.5808383233532922E-5</v>
      </c>
      <c r="DI151" s="690">
        <v>2.8048780487804879E-5</v>
      </c>
      <c r="DJ151" s="690">
        <v>0</v>
      </c>
      <c r="DK151" s="690">
        <v>8.2120481927710869E-4</v>
      </c>
      <c r="DL151" s="690">
        <v>2.6002430133657345E-4</v>
      </c>
      <c r="DM151" s="690">
        <v>2.4625E-4</v>
      </c>
      <c r="DN151" s="690">
        <v>0</v>
      </c>
      <c r="DO151" s="690">
        <v>0</v>
      </c>
      <c r="DP151" s="690">
        <v>0</v>
      </c>
      <c r="DQ151" s="690">
        <v>7.2904009720534631E-5</v>
      </c>
      <c r="DR151" s="690">
        <v>1.521243523316062E-3</v>
      </c>
      <c r="DS151" s="690">
        <v>0</v>
      </c>
      <c r="DT151" s="690">
        <v>0</v>
      </c>
      <c r="DU151" s="690">
        <v>0</v>
      </c>
      <c r="DV151" s="690">
        <v>0</v>
      </c>
      <c r="DW151" s="690">
        <v>0</v>
      </c>
      <c r="DX151" s="690">
        <v>0</v>
      </c>
      <c r="DY151" s="690">
        <v>0</v>
      </c>
      <c r="DZ151" s="690">
        <v>7.072135785007072E-6</v>
      </c>
      <c r="EA151" s="690">
        <v>1.1425061425061425E-4</v>
      </c>
      <c r="EB151" s="690">
        <v>0</v>
      </c>
      <c r="EC151" s="690">
        <v>0</v>
      </c>
      <c r="ED151" s="690">
        <v>1.3268998793727382E-5</v>
      </c>
      <c r="EE151" s="690">
        <v>0</v>
      </c>
      <c r="EF151" s="690">
        <v>0</v>
      </c>
      <c r="EG151" s="690">
        <v>0</v>
      </c>
      <c r="EH151" s="690">
        <v>2.2222222222222223E-5</v>
      </c>
      <c r="EI151" s="690">
        <v>2.9696969696969697E-4</v>
      </c>
      <c r="EJ151" s="690">
        <v>3.1768953068592057E-4</v>
      </c>
      <c r="EK151" s="690">
        <v>0</v>
      </c>
      <c r="EL151" s="690">
        <v>0</v>
      </c>
      <c r="EM151" s="690">
        <v>0</v>
      </c>
      <c r="EN151" s="690">
        <v>0</v>
      </c>
      <c r="EO151" s="690">
        <v>0</v>
      </c>
      <c r="EP151" s="690">
        <v>0</v>
      </c>
      <c r="EQ151" s="690">
        <v>1.3317191283292977E-5</v>
      </c>
      <c r="ER151" s="690">
        <v>0</v>
      </c>
      <c r="ES151" s="690">
        <v>1.5568862275449103E-5</v>
      </c>
      <c r="ET151" s="690">
        <v>3.6231884057971017E-6</v>
      </c>
      <c r="EU151" s="690">
        <v>0</v>
      </c>
      <c r="EV151" s="690">
        <v>1.2559808612440192E-4</v>
      </c>
      <c r="EW151" s="690">
        <v>0</v>
      </c>
      <c r="EX151" s="690">
        <v>0</v>
      </c>
      <c r="EY151" s="690">
        <v>4.9342891278375154E-4</v>
      </c>
      <c r="EZ151" s="690">
        <v>7.4046740467404685E-4</v>
      </c>
      <c r="FA151" s="690">
        <v>0</v>
      </c>
      <c r="FB151" s="690">
        <v>0</v>
      </c>
      <c r="FC151" s="690">
        <v>0</v>
      </c>
      <c r="FD151" s="690">
        <v>0</v>
      </c>
      <c r="FE151" s="690">
        <v>0</v>
      </c>
      <c r="FF151" s="690">
        <v>0</v>
      </c>
      <c r="FG151" s="690">
        <v>5.8247298919567839E-4</v>
      </c>
      <c r="FH151" s="690">
        <v>5.7485029940119763E-5</v>
      </c>
      <c r="FI151" s="690">
        <v>3.6798088410991636E-4</v>
      </c>
      <c r="FJ151" s="690">
        <v>1.6786570743405277E-5</v>
      </c>
      <c r="FK151" s="690">
        <v>0</v>
      </c>
      <c r="FL151" s="690">
        <v>4.6121951219512194E-4</v>
      </c>
      <c r="FM151" s="690">
        <v>0</v>
      </c>
      <c r="FN151" s="690">
        <v>1.42125E-3</v>
      </c>
      <c r="FO151" s="690">
        <v>1.0586319218241043E-4</v>
      </c>
      <c r="FP151" s="690">
        <v>0</v>
      </c>
      <c r="FQ151" s="690">
        <v>0</v>
      </c>
      <c r="FR151" s="690">
        <v>1.1556886227544912E-3</v>
      </c>
      <c r="FS151" s="690">
        <v>0</v>
      </c>
      <c r="FT151" s="690">
        <v>1.4389359129383312E-4</v>
      </c>
      <c r="FU151" s="690">
        <v>0</v>
      </c>
      <c r="FV151" s="690">
        <v>0</v>
      </c>
      <c r="FW151" s="690">
        <v>0</v>
      </c>
      <c r="FX151" s="690">
        <v>0</v>
      </c>
      <c r="FY151" s="690">
        <v>0</v>
      </c>
      <c r="FZ151" s="690">
        <v>3.2598039215686276E-5</v>
      </c>
      <c r="GA151" s="690">
        <v>6.3373493975903616E-4</v>
      </c>
      <c r="GB151" s="690">
        <v>1.8576598311218336E-4</v>
      </c>
      <c r="GC151" s="690">
        <v>0</v>
      </c>
      <c r="GD151" s="690">
        <v>1.5636809815950917E-3</v>
      </c>
      <c r="GE151" s="690">
        <v>0</v>
      </c>
      <c r="GF151" s="690">
        <v>0</v>
      </c>
      <c r="GG151" s="690">
        <v>0</v>
      </c>
      <c r="GH151" s="690">
        <v>0</v>
      </c>
      <c r="GI151" s="690">
        <v>0</v>
      </c>
      <c r="GJ151" s="690">
        <v>2.2088729016786568E-3</v>
      </c>
      <c r="GK151" s="690">
        <v>0</v>
      </c>
      <c r="GL151" s="690">
        <v>0</v>
      </c>
    </row>
    <row r="152" spans="1:194" x14ac:dyDescent="0.2">
      <c r="A152" s="652" t="s">
        <v>1120</v>
      </c>
      <c r="B152" s="652" t="s">
        <v>579</v>
      </c>
      <c r="C152" s="690">
        <v>0</v>
      </c>
      <c r="D152" s="690">
        <v>0</v>
      </c>
      <c r="E152" s="690">
        <v>0</v>
      </c>
      <c r="F152" s="690">
        <v>0</v>
      </c>
      <c r="G152" s="690">
        <v>0</v>
      </c>
      <c r="H152" s="690">
        <v>0</v>
      </c>
      <c r="I152" s="690">
        <v>0</v>
      </c>
      <c r="J152" s="690">
        <v>0</v>
      </c>
      <c r="K152" s="690">
        <v>0</v>
      </c>
      <c r="L152" s="690">
        <v>0</v>
      </c>
      <c r="M152" s="690">
        <v>0</v>
      </c>
      <c r="N152" s="690">
        <v>0</v>
      </c>
      <c r="O152" s="690">
        <v>0</v>
      </c>
      <c r="P152" s="690">
        <v>8.3962264150943394E-4</v>
      </c>
      <c r="Q152" s="690"/>
      <c r="R152" s="690">
        <v>0</v>
      </c>
      <c r="S152" s="690">
        <v>0</v>
      </c>
      <c r="T152" s="690">
        <v>0</v>
      </c>
      <c r="U152" s="690">
        <v>0</v>
      </c>
      <c r="V152" s="690">
        <v>0</v>
      </c>
      <c r="W152" s="690">
        <v>6.0714285714285722E-3</v>
      </c>
      <c r="X152" s="690">
        <v>0</v>
      </c>
      <c r="Y152" s="690">
        <v>0</v>
      </c>
      <c r="Z152" s="690"/>
      <c r="AA152" s="690">
        <v>0</v>
      </c>
      <c r="AB152" s="690">
        <v>0</v>
      </c>
      <c r="AC152" s="690">
        <v>0</v>
      </c>
      <c r="AD152" s="690">
        <v>0</v>
      </c>
      <c r="AE152" s="690">
        <v>9.4339622641509429E-5</v>
      </c>
      <c r="AF152" s="690">
        <v>0</v>
      </c>
      <c r="AG152" s="690">
        <v>0</v>
      </c>
      <c r="AH152" s="690">
        <v>0</v>
      </c>
      <c r="AI152" s="690">
        <v>0</v>
      </c>
      <c r="AJ152" s="690">
        <v>0</v>
      </c>
      <c r="AK152" s="690">
        <v>0</v>
      </c>
      <c r="AL152" s="690">
        <v>0</v>
      </c>
      <c r="AM152" s="690">
        <v>0</v>
      </c>
      <c r="AN152" s="690">
        <v>0</v>
      </c>
      <c r="AO152" s="690">
        <v>0</v>
      </c>
      <c r="AP152" s="690">
        <v>0</v>
      </c>
      <c r="AQ152" s="690">
        <v>0</v>
      </c>
      <c r="AR152" s="690">
        <v>0</v>
      </c>
      <c r="AS152" s="690">
        <v>0</v>
      </c>
      <c r="AT152" s="690">
        <v>0</v>
      </c>
      <c r="AU152" s="690">
        <v>0</v>
      </c>
      <c r="AV152" s="690">
        <v>0</v>
      </c>
      <c r="AW152" s="690">
        <v>0</v>
      </c>
      <c r="AX152" s="690">
        <v>0</v>
      </c>
      <c r="AY152" s="690">
        <v>0</v>
      </c>
      <c r="AZ152" s="690">
        <v>0</v>
      </c>
      <c r="BA152" s="690">
        <v>0</v>
      </c>
      <c r="BB152" s="690">
        <v>0</v>
      </c>
      <c r="BC152" s="690">
        <v>0</v>
      </c>
      <c r="BD152" s="690">
        <v>0</v>
      </c>
      <c r="BE152" s="690">
        <v>0</v>
      </c>
      <c r="BF152" s="690">
        <v>2.3076923076923075E-3</v>
      </c>
      <c r="BG152" s="884">
        <v>2.3076923076923075E-3</v>
      </c>
      <c r="BH152" s="884">
        <v>2.3076923076923075E-3</v>
      </c>
      <c r="BI152" s="884">
        <v>2.3076923076923075E-3</v>
      </c>
      <c r="BJ152" s="884">
        <v>2.3076923076923075E-3</v>
      </c>
      <c r="BK152" s="884">
        <v>2.3076923076923075E-3</v>
      </c>
      <c r="BL152" s="884">
        <v>2.3076923076923075E-3</v>
      </c>
      <c r="BM152" s="690">
        <v>0</v>
      </c>
      <c r="BN152" s="690">
        <v>0</v>
      </c>
      <c r="BO152" s="690">
        <v>0</v>
      </c>
      <c r="BP152" s="690">
        <v>0</v>
      </c>
      <c r="BQ152" s="690"/>
      <c r="BR152" s="690">
        <v>0</v>
      </c>
      <c r="BS152" s="690">
        <v>0</v>
      </c>
      <c r="BT152" s="690">
        <v>0</v>
      </c>
      <c r="BU152" s="690">
        <v>0</v>
      </c>
      <c r="BV152" s="690">
        <v>0</v>
      </c>
      <c r="BW152" s="690">
        <v>0</v>
      </c>
      <c r="BX152" s="690">
        <v>0</v>
      </c>
      <c r="BY152" s="690">
        <v>0</v>
      </c>
      <c r="BZ152" s="690">
        <v>0</v>
      </c>
      <c r="CA152" s="690">
        <v>0</v>
      </c>
      <c r="CB152" s="690">
        <v>0</v>
      </c>
      <c r="CC152" s="690">
        <v>0</v>
      </c>
      <c r="CD152" s="690">
        <v>0</v>
      </c>
      <c r="CE152" s="690">
        <v>0</v>
      </c>
      <c r="CF152" s="690">
        <v>8.3962264150943405E-3</v>
      </c>
      <c r="CG152" s="690">
        <v>0</v>
      </c>
      <c r="CH152" s="690">
        <v>0</v>
      </c>
      <c r="CI152" s="690">
        <v>0</v>
      </c>
      <c r="CJ152" s="690">
        <v>0</v>
      </c>
      <c r="CK152" s="690">
        <v>0</v>
      </c>
      <c r="CL152" s="690">
        <v>0</v>
      </c>
      <c r="CM152" s="690">
        <v>0</v>
      </c>
      <c r="CN152" s="690">
        <v>0</v>
      </c>
      <c r="CO152" s="690">
        <v>9.6000000000000002E-4</v>
      </c>
      <c r="CP152" s="690">
        <v>0</v>
      </c>
      <c r="CQ152" s="690">
        <v>5.0000000000000001E-4</v>
      </c>
      <c r="CR152" s="690">
        <v>0</v>
      </c>
      <c r="CS152" s="690">
        <v>0</v>
      </c>
      <c r="CT152" s="690">
        <v>0</v>
      </c>
      <c r="CU152" s="690">
        <v>0</v>
      </c>
      <c r="CV152" s="690">
        <v>0</v>
      </c>
      <c r="CW152" s="690">
        <v>0</v>
      </c>
      <c r="CX152" s="690">
        <v>0</v>
      </c>
      <c r="CY152" s="690">
        <v>0</v>
      </c>
      <c r="CZ152" s="690">
        <v>0</v>
      </c>
      <c r="DA152" s="690">
        <v>0</v>
      </c>
      <c r="DB152" s="690">
        <v>0</v>
      </c>
      <c r="DC152" s="690">
        <v>0</v>
      </c>
      <c r="DD152" s="690">
        <v>0</v>
      </c>
      <c r="DE152" s="690">
        <v>0</v>
      </c>
      <c r="DF152" s="690">
        <v>0</v>
      </c>
      <c r="DG152" s="690">
        <v>0</v>
      </c>
      <c r="DH152" s="690">
        <v>9.5238095238095241E-5</v>
      </c>
      <c r="DI152" s="690">
        <v>0</v>
      </c>
      <c r="DJ152" s="690">
        <v>0</v>
      </c>
      <c r="DK152" s="690">
        <v>0</v>
      </c>
      <c r="DL152" s="690">
        <v>0</v>
      </c>
      <c r="DM152" s="690">
        <v>0</v>
      </c>
      <c r="DN152" s="690">
        <v>0</v>
      </c>
      <c r="DO152" s="690">
        <v>0</v>
      </c>
      <c r="DP152" s="690">
        <v>0</v>
      </c>
      <c r="DQ152" s="690">
        <v>0</v>
      </c>
      <c r="DR152" s="690">
        <v>0</v>
      </c>
      <c r="DS152" s="690">
        <v>0</v>
      </c>
      <c r="DT152" s="690">
        <v>0</v>
      </c>
      <c r="DU152" s="690">
        <v>0</v>
      </c>
      <c r="DV152" s="690">
        <v>0</v>
      </c>
      <c r="DW152" s="690">
        <v>0</v>
      </c>
      <c r="DX152" s="690">
        <v>0</v>
      </c>
      <c r="DY152" s="690">
        <v>0</v>
      </c>
      <c r="DZ152" s="690">
        <v>1.2380952380952382E-3</v>
      </c>
      <c r="EA152" s="690">
        <v>0</v>
      </c>
      <c r="EB152" s="690">
        <v>0</v>
      </c>
      <c r="EC152" s="690">
        <v>0</v>
      </c>
      <c r="ED152" s="690">
        <v>0</v>
      </c>
      <c r="EE152" s="690">
        <v>0</v>
      </c>
      <c r="EF152" s="690">
        <v>0</v>
      </c>
      <c r="EG152" s="690">
        <v>0</v>
      </c>
      <c r="EH152" s="690">
        <v>0</v>
      </c>
      <c r="EI152" s="690">
        <v>1.9607843137254901E-4</v>
      </c>
      <c r="EJ152" s="690">
        <v>0</v>
      </c>
      <c r="EK152" s="690">
        <v>0</v>
      </c>
      <c r="EL152" s="690">
        <v>0</v>
      </c>
      <c r="EM152" s="690">
        <v>0</v>
      </c>
      <c r="EN152" s="690">
        <v>0</v>
      </c>
      <c r="EO152" s="690">
        <v>0</v>
      </c>
      <c r="EP152" s="690">
        <v>0</v>
      </c>
      <c r="EQ152" s="690">
        <v>0</v>
      </c>
      <c r="ER152" s="690">
        <v>0</v>
      </c>
      <c r="ES152" s="690">
        <v>0</v>
      </c>
      <c r="ET152" s="690">
        <v>0</v>
      </c>
      <c r="EU152" s="690">
        <v>0</v>
      </c>
      <c r="EV152" s="690">
        <v>0</v>
      </c>
      <c r="EW152" s="690">
        <v>0</v>
      </c>
      <c r="EX152" s="690">
        <v>0</v>
      </c>
      <c r="EY152" s="690">
        <v>0</v>
      </c>
      <c r="EZ152" s="690">
        <v>0</v>
      </c>
      <c r="FA152" s="690">
        <v>0</v>
      </c>
      <c r="FB152" s="690">
        <v>0</v>
      </c>
      <c r="FC152" s="690">
        <v>0</v>
      </c>
      <c r="FD152" s="690">
        <v>0</v>
      </c>
      <c r="FE152" s="690">
        <v>0</v>
      </c>
      <c r="FF152" s="690">
        <v>0</v>
      </c>
      <c r="FG152" s="690">
        <v>0</v>
      </c>
      <c r="FH152" s="690">
        <v>0</v>
      </c>
      <c r="FI152" s="690">
        <v>0</v>
      </c>
      <c r="FJ152" s="690">
        <v>0</v>
      </c>
      <c r="FK152" s="690">
        <v>0</v>
      </c>
      <c r="FL152" s="690">
        <v>0</v>
      </c>
      <c r="FM152" s="690">
        <v>0</v>
      </c>
      <c r="FN152" s="690">
        <v>0</v>
      </c>
      <c r="FO152" s="690">
        <v>0</v>
      </c>
      <c r="FP152" s="690">
        <v>0</v>
      </c>
      <c r="FQ152" s="690">
        <v>0</v>
      </c>
      <c r="FR152" s="690">
        <v>0</v>
      </c>
      <c r="FS152" s="690">
        <v>0</v>
      </c>
      <c r="FT152" s="690">
        <v>0</v>
      </c>
      <c r="FU152" s="690">
        <v>0</v>
      </c>
      <c r="FV152" s="690">
        <v>0</v>
      </c>
      <c r="FW152" s="690">
        <v>0</v>
      </c>
      <c r="FX152" s="690">
        <v>0</v>
      </c>
      <c r="FY152" s="690">
        <v>0</v>
      </c>
      <c r="FZ152" s="690">
        <v>0</v>
      </c>
      <c r="GA152" s="690">
        <v>0</v>
      </c>
      <c r="GB152" s="690">
        <v>0</v>
      </c>
      <c r="GC152" s="690">
        <v>0</v>
      </c>
      <c r="GD152" s="690">
        <v>0</v>
      </c>
      <c r="GE152" s="690">
        <v>0</v>
      </c>
      <c r="GF152" s="690">
        <v>0</v>
      </c>
      <c r="GG152" s="690">
        <v>0</v>
      </c>
      <c r="GH152" s="690">
        <v>0</v>
      </c>
      <c r="GI152" s="690">
        <v>0</v>
      </c>
      <c r="GJ152" s="690">
        <v>0</v>
      </c>
      <c r="GK152" s="690">
        <v>0</v>
      </c>
      <c r="GL152" s="690">
        <v>0</v>
      </c>
    </row>
    <row r="153" spans="1:194" x14ac:dyDescent="0.2">
      <c r="A153" s="652" t="s">
        <v>1121</v>
      </c>
      <c r="B153" s="652" t="s">
        <v>580</v>
      </c>
      <c r="C153" s="690">
        <v>0</v>
      </c>
      <c r="D153" s="690">
        <v>0</v>
      </c>
      <c r="E153" s="690">
        <v>0</v>
      </c>
      <c r="F153" s="690">
        <v>1.2345679012345679E-4</v>
      </c>
      <c r="G153" s="690">
        <v>8.2331288343558291E-4</v>
      </c>
      <c r="H153" s="690">
        <v>0</v>
      </c>
      <c r="I153" s="690">
        <v>0</v>
      </c>
      <c r="J153" s="690">
        <v>0</v>
      </c>
      <c r="K153" s="690">
        <v>0</v>
      </c>
      <c r="L153" s="690">
        <v>1.5617177914110426E-2</v>
      </c>
      <c r="M153" s="690">
        <v>0</v>
      </c>
      <c r="N153" s="690">
        <v>0</v>
      </c>
      <c r="O153" s="690">
        <v>0</v>
      </c>
      <c r="P153" s="690">
        <v>3.1515151515151517E-3</v>
      </c>
      <c r="Q153" s="690">
        <v>0</v>
      </c>
      <c r="R153" s="690">
        <v>0</v>
      </c>
      <c r="S153" s="690">
        <v>0</v>
      </c>
      <c r="T153" s="690">
        <v>0</v>
      </c>
      <c r="U153" s="690">
        <v>3.8461538461538462E-4</v>
      </c>
      <c r="V153" s="690">
        <v>0</v>
      </c>
      <c r="W153" s="690">
        <v>9.5664335664335659E-3</v>
      </c>
      <c r="X153" s="690">
        <v>0</v>
      </c>
      <c r="Y153" s="690">
        <v>1.3245033112582781E-4</v>
      </c>
      <c r="Z153" s="690"/>
      <c r="AA153" s="690">
        <v>0</v>
      </c>
      <c r="AB153" s="690">
        <v>0</v>
      </c>
      <c r="AC153" s="690">
        <v>6.028958333333332E-2</v>
      </c>
      <c r="AD153" s="690">
        <v>0</v>
      </c>
      <c r="AE153" s="690">
        <v>0</v>
      </c>
      <c r="AF153" s="690">
        <v>0</v>
      </c>
      <c r="AG153" s="690">
        <v>0</v>
      </c>
      <c r="AH153" s="690">
        <v>0</v>
      </c>
      <c r="AI153" s="690">
        <v>0</v>
      </c>
      <c r="AJ153" s="690">
        <v>0</v>
      </c>
      <c r="AK153" s="690">
        <v>1.3071895424836603E-4</v>
      </c>
      <c r="AL153" s="690">
        <v>0</v>
      </c>
      <c r="AM153" s="690">
        <v>1.6666666666666666E-4</v>
      </c>
      <c r="AN153" s="690">
        <v>0</v>
      </c>
      <c r="AO153" s="690">
        <v>1.9631901840490797E-4</v>
      </c>
      <c r="AP153" s="690">
        <v>1.2261904761904762E-2</v>
      </c>
      <c r="AQ153" s="690">
        <v>0</v>
      </c>
      <c r="AR153" s="690">
        <v>1.2012345679012345E-3</v>
      </c>
      <c r="AS153" s="690">
        <v>0</v>
      </c>
      <c r="AT153" s="690">
        <v>0</v>
      </c>
      <c r="AU153" s="690">
        <v>0</v>
      </c>
      <c r="AV153" s="690">
        <v>0</v>
      </c>
      <c r="AW153" s="690">
        <v>0</v>
      </c>
      <c r="AX153" s="690">
        <v>0</v>
      </c>
      <c r="AY153" s="690">
        <v>1.5165644171779144E-3</v>
      </c>
      <c r="AZ153" s="690">
        <v>0</v>
      </c>
      <c r="BA153" s="690">
        <v>0</v>
      </c>
      <c r="BB153" s="690">
        <v>2.3456790123456788E-4</v>
      </c>
      <c r="BC153" s="690">
        <v>0</v>
      </c>
      <c r="BD153" s="690">
        <v>0</v>
      </c>
      <c r="BE153" s="690">
        <v>0</v>
      </c>
      <c r="BF153" s="690">
        <v>0.11363636363636365</v>
      </c>
      <c r="BG153" s="884">
        <v>0.11363636363636365</v>
      </c>
      <c r="BH153" s="884">
        <v>0.11363636363636365</v>
      </c>
      <c r="BI153" s="884">
        <v>0.11363636363636365</v>
      </c>
      <c r="BJ153" s="884">
        <v>0.11363636363636365</v>
      </c>
      <c r="BK153" s="884">
        <v>0.11363636363636365</v>
      </c>
      <c r="BL153" s="884">
        <v>0.11363636363636365</v>
      </c>
      <c r="BM153" s="690">
        <v>0</v>
      </c>
      <c r="BN153" s="690">
        <v>0</v>
      </c>
      <c r="BO153" s="690">
        <v>0</v>
      </c>
      <c r="BP153" s="690">
        <v>0</v>
      </c>
      <c r="BQ153" s="690">
        <v>0</v>
      </c>
      <c r="BR153" s="690">
        <v>0</v>
      </c>
      <c r="BS153" s="690">
        <v>0</v>
      </c>
      <c r="BT153" s="690">
        <v>0</v>
      </c>
      <c r="BU153" s="690">
        <v>0</v>
      </c>
      <c r="BV153" s="690">
        <v>0</v>
      </c>
      <c r="BW153" s="690">
        <v>0</v>
      </c>
      <c r="BX153" s="690">
        <v>8.1249999999999996E-5</v>
      </c>
      <c r="BY153" s="690">
        <v>0</v>
      </c>
      <c r="BZ153" s="690">
        <v>0</v>
      </c>
      <c r="CA153" s="690">
        <v>0</v>
      </c>
      <c r="CB153" s="690">
        <v>0</v>
      </c>
      <c r="CC153" s="690">
        <v>0</v>
      </c>
      <c r="CD153" s="690">
        <v>0</v>
      </c>
      <c r="CE153" s="690">
        <v>0</v>
      </c>
      <c r="CF153" s="690">
        <v>0</v>
      </c>
      <c r="CG153" s="690">
        <v>0</v>
      </c>
      <c r="CH153" s="690">
        <v>0</v>
      </c>
      <c r="CI153" s="690">
        <v>0</v>
      </c>
      <c r="CJ153" s="690">
        <v>0</v>
      </c>
      <c r="CK153" s="690">
        <v>0</v>
      </c>
      <c r="CL153" s="690">
        <v>0</v>
      </c>
      <c r="CM153" s="690">
        <v>0</v>
      </c>
      <c r="CN153" s="690">
        <v>0</v>
      </c>
      <c r="CO153" s="690">
        <v>6.9306930693069314E-4</v>
      </c>
      <c r="CP153" s="690">
        <v>2.125984251968504E-4</v>
      </c>
      <c r="CQ153" s="690">
        <v>3.1635220125786161E-4</v>
      </c>
      <c r="CR153" s="690">
        <v>0</v>
      </c>
      <c r="CS153" s="690">
        <v>0</v>
      </c>
      <c r="CT153" s="690">
        <v>3.5375000000000003E-3</v>
      </c>
      <c r="CU153" s="690">
        <v>0</v>
      </c>
      <c r="CV153" s="690">
        <v>0</v>
      </c>
      <c r="CW153" s="690">
        <v>5.6603773584905654E-5</v>
      </c>
      <c r="CX153" s="690">
        <v>0</v>
      </c>
      <c r="CY153" s="690">
        <v>0</v>
      </c>
      <c r="CZ153" s="690">
        <v>0</v>
      </c>
      <c r="DA153" s="690">
        <v>0</v>
      </c>
      <c r="DB153" s="690">
        <v>0</v>
      </c>
      <c r="DC153" s="690">
        <v>0</v>
      </c>
      <c r="DD153" s="690">
        <v>0</v>
      </c>
      <c r="DE153" s="690">
        <v>0</v>
      </c>
      <c r="DF153" s="690">
        <v>0</v>
      </c>
      <c r="DG153" s="690">
        <v>0</v>
      </c>
      <c r="DH153" s="690">
        <v>0</v>
      </c>
      <c r="DI153" s="690">
        <v>0</v>
      </c>
      <c r="DJ153" s="690">
        <v>0</v>
      </c>
      <c r="DK153" s="690">
        <v>1.3619631901840492E-3</v>
      </c>
      <c r="DL153" s="690">
        <v>0</v>
      </c>
      <c r="DM153" s="690">
        <v>1.2422360248447205E-5</v>
      </c>
      <c r="DN153" s="690">
        <v>0</v>
      </c>
      <c r="DO153" s="690">
        <v>0</v>
      </c>
      <c r="DP153" s="690">
        <v>0</v>
      </c>
      <c r="DQ153" s="690">
        <v>0</v>
      </c>
      <c r="DR153" s="690">
        <v>7.5605095541401274E-4</v>
      </c>
      <c r="DS153" s="690">
        <v>0</v>
      </c>
      <c r="DT153" s="690">
        <v>0</v>
      </c>
      <c r="DU153" s="690">
        <v>0</v>
      </c>
      <c r="DV153" s="690">
        <v>0</v>
      </c>
      <c r="DW153" s="690">
        <v>0</v>
      </c>
      <c r="DX153" s="690">
        <v>0</v>
      </c>
      <c r="DY153" s="690">
        <v>0</v>
      </c>
      <c r="DZ153" s="690">
        <v>6.4516129032258067E-5</v>
      </c>
      <c r="EA153" s="690">
        <v>0</v>
      </c>
      <c r="EB153" s="690">
        <v>0</v>
      </c>
      <c r="EC153" s="690">
        <v>0</v>
      </c>
      <c r="ED153" s="690">
        <v>0</v>
      </c>
      <c r="EE153" s="690">
        <v>0</v>
      </c>
      <c r="EF153" s="690">
        <v>4.1025641025641029E-4</v>
      </c>
      <c r="EG153" s="690">
        <v>0</v>
      </c>
      <c r="EH153" s="690">
        <v>0</v>
      </c>
      <c r="EI153" s="690">
        <v>0</v>
      </c>
      <c r="EJ153" s="690">
        <v>9.3167701863354027E-5</v>
      </c>
      <c r="EK153" s="690">
        <v>0</v>
      </c>
      <c r="EL153" s="690">
        <v>0</v>
      </c>
      <c r="EM153" s="690">
        <v>0</v>
      </c>
      <c r="EN153" s="690">
        <v>0</v>
      </c>
      <c r="EO153" s="690">
        <v>0</v>
      </c>
      <c r="EP153" s="690">
        <v>0</v>
      </c>
      <c r="EQ153" s="690">
        <v>0</v>
      </c>
      <c r="ER153" s="690">
        <v>0</v>
      </c>
      <c r="ES153" s="690">
        <v>0</v>
      </c>
      <c r="ET153" s="690">
        <v>0</v>
      </c>
      <c r="EU153" s="690">
        <v>0</v>
      </c>
      <c r="EV153" s="690">
        <v>0</v>
      </c>
      <c r="EW153" s="690">
        <v>0</v>
      </c>
      <c r="EX153" s="690">
        <v>0</v>
      </c>
      <c r="EY153" s="690">
        <v>0</v>
      </c>
      <c r="EZ153" s="690">
        <v>0</v>
      </c>
      <c r="FA153" s="690">
        <v>0</v>
      </c>
      <c r="FB153" s="690">
        <v>0</v>
      </c>
      <c r="FC153" s="690">
        <v>0</v>
      </c>
      <c r="FD153" s="690">
        <v>0</v>
      </c>
      <c r="FE153" s="690">
        <v>0</v>
      </c>
      <c r="FF153" s="690">
        <v>0</v>
      </c>
      <c r="FG153" s="690">
        <v>7.1779141104294476E-4</v>
      </c>
      <c r="FH153" s="690">
        <v>0</v>
      </c>
      <c r="FI153" s="690">
        <v>1.1460122699386503E-3</v>
      </c>
      <c r="FJ153" s="690">
        <v>0</v>
      </c>
      <c r="FK153" s="690">
        <v>0</v>
      </c>
      <c r="FL153" s="690">
        <v>1.0867088607594937E-3</v>
      </c>
      <c r="FM153" s="690">
        <v>8.6092715231788077E-5</v>
      </c>
      <c r="FN153" s="690">
        <v>0</v>
      </c>
      <c r="FO153" s="690">
        <v>5.8144329896907222E-4</v>
      </c>
      <c r="FP153" s="690">
        <v>0</v>
      </c>
      <c r="FQ153" s="690">
        <v>0</v>
      </c>
      <c r="FR153" s="690">
        <v>3.2085365853658544E-3</v>
      </c>
      <c r="FS153" s="690">
        <v>0</v>
      </c>
      <c r="FT153" s="690">
        <v>0</v>
      </c>
      <c r="FU153" s="690">
        <v>0</v>
      </c>
      <c r="FV153" s="690">
        <v>0</v>
      </c>
      <c r="FW153" s="690">
        <v>0</v>
      </c>
      <c r="FX153" s="690">
        <v>0</v>
      </c>
      <c r="FY153" s="690">
        <v>0</v>
      </c>
      <c r="FZ153" s="690">
        <v>0</v>
      </c>
      <c r="GA153" s="690">
        <v>0</v>
      </c>
      <c r="GB153" s="690">
        <v>6.7901234567901235E-5</v>
      </c>
      <c r="GC153" s="690">
        <v>0</v>
      </c>
      <c r="GD153" s="690">
        <v>0</v>
      </c>
      <c r="GE153" s="690">
        <v>0</v>
      </c>
      <c r="GF153" s="690">
        <v>0</v>
      </c>
      <c r="GG153" s="690">
        <v>7.9365079365079365E-5</v>
      </c>
      <c r="GH153" s="690">
        <v>0</v>
      </c>
      <c r="GI153" s="690">
        <v>0</v>
      </c>
      <c r="GJ153" s="690">
        <v>6.9325153374233118E-5</v>
      </c>
      <c r="GK153" s="690">
        <v>0</v>
      </c>
      <c r="GL153" s="690">
        <v>0</v>
      </c>
    </row>
    <row r="154" spans="1:194" x14ac:dyDescent="0.2">
      <c r="A154" s="652" t="s">
        <v>1122</v>
      </c>
      <c r="B154" s="652" t="s">
        <v>581</v>
      </c>
      <c r="C154" s="690">
        <v>0</v>
      </c>
      <c r="D154" s="690">
        <v>0</v>
      </c>
      <c r="E154" s="690">
        <v>0</v>
      </c>
      <c r="F154" s="690">
        <v>0</v>
      </c>
      <c r="G154" s="690">
        <v>0</v>
      </c>
      <c r="H154" s="690">
        <v>0</v>
      </c>
      <c r="I154" s="690">
        <v>0</v>
      </c>
      <c r="J154" s="690">
        <v>0</v>
      </c>
      <c r="K154" s="690">
        <v>0</v>
      </c>
      <c r="L154" s="690">
        <v>4.1369294605809138E-3</v>
      </c>
      <c r="M154" s="690">
        <v>0</v>
      </c>
      <c r="N154" s="690">
        <v>0</v>
      </c>
      <c r="O154" s="690">
        <v>0</v>
      </c>
      <c r="P154" s="690">
        <v>3.0871369294605813E-3</v>
      </c>
      <c r="Q154" s="690">
        <v>0.13500000000000001</v>
      </c>
      <c r="R154" s="690">
        <v>0</v>
      </c>
      <c r="S154" s="690">
        <v>0</v>
      </c>
      <c r="T154" s="690">
        <v>0</v>
      </c>
      <c r="U154" s="690">
        <v>0</v>
      </c>
      <c r="V154" s="690">
        <v>0</v>
      </c>
      <c r="W154" s="690">
        <v>1.0900473933649288E-3</v>
      </c>
      <c r="X154" s="690">
        <v>0</v>
      </c>
      <c r="Y154" s="690">
        <v>0</v>
      </c>
      <c r="Z154" s="690"/>
      <c r="AA154" s="690">
        <v>0</v>
      </c>
      <c r="AB154" s="690">
        <v>0</v>
      </c>
      <c r="AC154" s="690">
        <v>2.1559633027522937E-4</v>
      </c>
      <c r="AD154" s="690">
        <v>0</v>
      </c>
      <c r="AE154" s="690">
        <v>0</v>
      </c>
      <c r="AF154" s="690">
        <v>0</v>
      </c>
      <c r="AG154" s="690">
        <v>0</v>
      </c>
      <c r="AH154" s="690">
        <v>0</v>
      </c>
      <c r="AI154" s="690">
        <v>0</v>
      </c>
      <c r="AJ154" s="690">
        <v>0</v>
      </c>
      <c r="AK154" s="690">
        <v>0</v>
      </c>
      <c r="AL154" s="690">
        <v>0</v>
      </c>
      <c r="AM154" s="690">
        <v>7.4999999999999993E-5</v>
      </c>
      <c r="AN154" s="690">
        <v>0</v>
      </c>
      <c r="AO154" s="690">
        <v>3.2780082987551867E-4</v>
      </c>
      <c r="AP154" s="690">
        <v>0</v>
      </c>
      <c r="AQ154" s="690">
        <v>0</v>
      </c>
      <c r="AR154" s="690">
        <v>0</v>
      </c>
      <c r="AS154" s="690">
        <v>0</v>
      </c>
      <c r="AT154" s="690">
        <v>0</v>
      </c>
      <c r="AU154" s="690">
        <v>0</v>
      </c>
      <c r="AV154" s="690">
        <v>0</v>
      </c>
      <c r="AW154" s="690">
        <v>0</v>
      </c>
      <c r="AX154" s="690">
        <v>0</v>
      </c>
      <c r="AY154" s="690">
        <v>9.5435684647302905E-5</v>
      </c>
      <c r="AZ154" s="690">
        <v>0</v>
      </c>
      <c r="BA154" s="690">
        <v>3.3195020746887969E-5</v>
      </c>
      <c r="BB154" s="690">
        <v>5.1546391752577322E-5</v>
      </c>
      <c r="BC154" s="690">
        <v>0</v>
      </c>
      <c r="BD154" s="690">
        <v>0</v>
      </c>
      <c r="BE154" s="690">
        <v>0</v>
      </c>
      <c r="BF154" s="690">
        <v>0</v>
      </c>
      <c r="BG154" s="884">
        <v>0</v>
      </c>
      <c r="BH154" s="884">
        <v>0</v>
      </c>
      <c r="BI154" s="884">
        <v>0</v>
      </c>
      <c r="BJ154" s="884">
        <v>0</v>
      </c>
      <c r="BK154" s="884">
        <v>0</v>
      </c>
      <c r="BL154" s="884">
        <v>0</v>
      </c>
      <c r="BM154" s="690">
        <v>0</v>
      </c>
      <c r="BN154" s="690">
        <v>0</v>
      </c>
      <c r="BO154" s="690">
        <v>0</v>
      </c>
      <c r="BP154" s="690">
        <v>0</v>
      </c>
      <c r="BQ154" s="690">
        <v>0</v>
      </c>
      <c r="BR154" s="690">
        <v>0</v>
      </c>
      <c r="BS154" s="690">
        <v>0</v>
      </c>
      <c r="BT154" s="690">
        <v>0</v>
      </c>
      <c r="BU154" s="690">
        <v>0</v>
      </c>
      <c r="BV154" s="690">
        <v>0</v>
      </c>
      <c r="BW154" s="690">
        <v>0</v>
      </c>
      <c r="BX154" s="690">
        <v>0</v>
      </c>
      <c r="BY154" s="690">
        <v>0</v>
      </c>
      <c r="BZ154" s="690">
        <v>0</v>
      </c>
      <c r="CA154" s="690">
        <v>0</v>
      </c>
      <c r="CB154" s="690">
        <v>0</v>
      </c>
      <c r="CC154" s="690">
        <v>0</v>
      </c>
      <c r="CD154" s="690">
        <v>0</v>
      </c>
      <c r="CE154" s="690">
        <v>0</v>
      </c>
      <c r="CF154" s="690">
        <v>0</v>
      </c>
      <c r="CG154" s="690">
        <v>0</v>
      </c>
      <c r="CH154" s="690">
        <v>0</v>
      </c>
      <c r="CI154" s="690">
        <v>0</v>
      </c>
      <c r="CJ154" s="690">
        <v>0</v>
      </c>
      <c r="CK154" s="690">
        <v>0</v>
      </c>
      <c r="CL154" s="690">
        <v>0</v>
      </c>
      <c r="CM154" s="690">
        <v>0</v>
      </c>
      <c r="CN154" s="690">
        <v>9.464285714285715E-3</v>
      </c>
      <c r="CO154" s="690">
        <v>4.8905109489051093E-4</v>
      </c>
      <c r="CP154" s="690">
        <v>0</v>
      </c>
      <c r="CQ154" s="690">
        <v>1.7848101265822785E-3</v>
      </c>
      <c r="CR154" s="690">
        <v>0</v>
      </c>
      <c r="CS154" s="690">
        <v>0</v>
      </c>
      <c r="CT154" s="690">
        <v>0</v>
      </c>
      <c r="CU154" s="690">
        <v>0</v>
      </c>
      <c r="CV154" s="690">
        <v>0</v>
      </c>
      <c r="CW154" s="690">
        <v>0</v>
      </c>
      <c r="CX154" s="690">
        <v>0</v>
      </c>
      <c r="CY154" s="690">
        <v>0</v>
      </c>
      <c r="CZ154" s="690">
        <v>0</v>
      </c>
      <c r="DA154" s="690">
        <v>0</v>
      </c>
      <c r="DB154" s="690">
        <v>0</v>
      </c>
      <c r="DC154" s="690">
        <v>0</v>
      </c>
      <c r="DD154" s="690">
        <v>0</v>
      </c>
      <c r="DE154" s="690">
        <v>0</v>
      </c>
      <c r="DF154" s="690">
        <v>0</v>
      </c>
      <c r="DG154" s="690">
        <v>0</v>
      </c>
      <c r="DH154" s="690">
        <v>0</v>
      </c>
      <c r="DI154" s="690">
        <v>0</v>
      </c>
      <c r="DJ154" s="690">
        <v>0</v>
      </c>
      <c r="DK154" s="690">
        <v>0</v>
      </c>
      <c r="DL154" s="690">
        <v>0</v>
      </c>
      <c r="DM154" s="690">
        <v>0</v>
      </c>
      <c r="DN154" s="690">
        <v>0</v>
      </c>
      <c r="DO154" s="690">
        <v>0</v>
      </c>
      <c r="DP154" s="690">
        <v>0</v>
      </c>
      <c r="DQ154" s="690">
        <v>0</v>
      </c>
      <c r="DR154" s="690">
        <v>0</v>
      </c>
      <c r="DS154" s="690">
        <v>0</v>
      </c>
      <c r="DT154" s="690">
        <v>0</v>
      </c>
      <c r="DU154" s="690">
        <v>0</v>
      </c>
      <c r="DV154" s="690">
        <v>0</v>
      </c>
      <c r="DW154" s="690">
        <v>0</v>
      </c>
      <c r="DX154" s="690">
        <v>0</v>
      </c>
      <c r="DY154" s="690">
        <v>0</v>
      </c>
      <c r="DZ154" s="690">
        <v>0</v>
      </c>
      <c r="EA154" s="690">
        <v>5.0786838197424897E-4</v>
      </c>
      <c r="EB154" s="690">
        <v>0</v>
      </c>
      <c r="EC154" s="690">
        <v>0</v>
      </c>
      <c r="ED154" s="690">
        <v>0</v>
      </c>
      <c r="EE154" s="690">
        <v>0</v>
      </c>
      <c r="EF154" s="690">
        <v>0</v>
      </c>
      <c r="EG154" s="690">
        <v>0</v>
      </c>
      <c r="EH154" s="690">
        <v>0</v>
      </c>
      <c r="EI154" s="690">
        <v>0</v>
      </c>
      <c r="EJ154" s="690">
        <v>0</v>
      </c>
      <c r="EK154" s="690">
        <v>0</v>
      </c>
      <c r="EL154" s="690">
        <v>0</v>
      </c>
      <c r="EM154" s="690">
        <v>0</v>
      </c>
      <c r="EN154" s="690">
        <v>0</v>
      </c>
      <c r="EO154" s="690">
        <v>0</v>
      </c>
      <c r="EP154" s="690">
        <v>0</v>
      </c>
      <c r="EQ154" s="690">
        <v>0</v>
      </c>
      <c r="ER154" s="690">
        <v>0</v>
      </c>
      <c r="ES154" s="690">
        <v>4.9792531120331953E-5</v>
      </c>
      <c r="ET154" s="690">
        <v>0</v>
      </c>
      <c r="EU154" s="690">
        <v>0</v>
      </c>
      <c r="EV154" s="690">
        <v>0</v>
      </c>
      <c r="EW154" s="690">
        <v>0</v>
      </c>
      <c r="EX154" s="690">
        <v>0</v>
      </c>
      <c r="EY154" s="690">
        <v>0</v>
      </c>
      <c r="EZ154" s="690">
        <v>5.14018691588785E-5</v>
      </c>
      <c r="FA154" s="690">
        <v>0</v>
      </c>
      <c r="FB154" s="690">
        <v>0</v>
      </c>
      <c r="FC154" s="690">
        <v>0</v>
      </c>
      <c r="FD154" s="690">
        <v>0</v>
      </c>
      <c r="FE154" s="690">
        <v>0</v>
      </c>
      <c r="FF154" s="690">
        <v>0</v>
      </c>
      <c r="FG154" s="690">
        <v>0</v>
      </c>
      <c r="FH154" s="690">
        <v>0</v>
      </c>
      <c r="FI154" s="690">
        <v>8.3402489626556019E-4</v>
      </c>
      <c r="FJ154" s="690">
        <v>0</v>
      </c>
      <c r="FK154" s="690">
        <v>0</v>
      </c>
      <c r="FL154" s="690">
        <v>0</v>
      </c>
      <c r="FM154" s="690">
        <v>0</v>
      </c>
      <c r="FN154" s="690">
        <v>0</v>
      </c>
      <c r="FO154" s="690">
        <v>0</v>
      </c>
      <c r="FP154" s="690">
        <v>0</v>
      </c>
      <c r="FQ154" s="690">
        <v>0</v>
      </c>
      <c r="FR154" s="690">
        <v>1.5126050420168069E-4</v>
      </c>
      <c r="FS154" s="690">
        <v>0</v>
      </c>
      <c r="FT154" s="690">
        <v>0</v>
      </c>
      <c r="FU154" s="690">
        <v>0</v>
      </c>
      <c r="FV154" s="690">
        <v>0</v>
      </c>
      <c r="FW154" s="690">
        <v>0</v>
      </c>
      <c r="FX154" s="690">
        <v>0</v>
      </c>
      <c r="FY154" s="690">
        <v>0</v>
      </c>
      <c r="FZ154" s="690">
        <v>0</v>
      </c>
      <c r="GA154" s="690">
        <v>4.7368421052631574E-5</v>
      </c>
      <c r="GB154" s="690">
        <v>0</v>
      </c>
      <c r="GC154" s="690">
        <v>0</v>
      </c>
      <c r="GD154" s="690">
        <v>1.6489361702127592E-3</v>
      </c>
      <c r="GE154" s="690">
        <v>0</v>
      </c>
      <c r="GF154" s="690">
        <v>0</v>
      </c>
      <c r="GG154" s="690">
        <v>0</v>
      </c>
      <c r="GH154" s="690">
        <v>0</v>
      </c>
      <c r="GI154" s="690">
        <v>0</v>
      </c>
      <c r="GJ154" s="690">
        <v>0</v>
      </c>
      <c r="GK154" s="690">
        <v>0</v>
      </c>
      <c r="GL154" s="690">
        <v>0</v>
      </c>
    </row>
    <row r="155" spans="1:194" x14ac:dyDescent="0.2">
      <c r="A155" s="652" t="s">
        <v>1123</v>
      </c>
      <c r="B155" s="652" t="s">
        <v>1124</v>
      </c>
      <c r="C155" s="690"/>
      <c r="D155" s="690">
        <v>0</v>
      </c>
      <c r="E155" s="690">
        <v>0</v>
      </c>
      <c r="F155" s="690">
        <v>0</v>
      </c>
      <c r="G155" s="690">
        <v>0</v>
      </c>
      <c r="H155" s="690">
        <v>0</v>
      </c>
      <c r="I155" s="690">
        <v>0</v>
      </c>
      <c r="J155" s="690">
        <v>0</v>
      </c>
      <c r="K155" s="690">
        <v>0</v>
      </c>
      <c r="L155" s="690">
        <v>2E-3</v>
      </c>
      <c r="M155" s="690">
        <v>0</v>
      </c>
      <c r="N155" s="690">
        <v>0</v>
      </c>
      <c r="O155" s="690">
        <v>0</v>
      </c>
      <c r="P155" s="690">
        <v>0</v>
      </c>
      <c r="Q155" s="690"/>
      <c r="R155" s="690">
        <v>0</v>
      </c>
      <c r="S155" s="690">
        <v>0</v>
      </c>
      <c r="T155" s="690">
        <v>0</v>
      </c>
      <c r="U155" s="690">
        <v>0</v>
      </c>
      <c r="V155" s="690">
        <v>0</v>
      </c>
      <c r="W155" s="690">
        <v>0</v>
      </c>
      <c r="X155" s="690">
        <v>0</v>
      </c>
      <c r="Y155" s="690">
        <v>0</v>
      </c>
      <c r="Z155" s="690"/>
      <c r="AA155" s="690">
        <v>0</v>
      </c>
      <c r="AB155" s="690"/>
      <c r="AC155" s="690">
        <v>0</v>
      </c>
      <c r="AD155" s="690">
        <v>0</v>
      </c>
      <c r="AE155" s="690">
        <v>0</v>
      </c>
      <c r="AF155" s="690">
        <v>0</v>
      </c>
      <c r="AG155" s="690">
        <v>0</v>
      </c>
      <c r="AH155" s="690">
        <v>0</v>
      </c>
      <c r="AI155" s="690">
        <v>0</v>
      </c>
      <c r="AJ155" s="690">
        <v>0</v>
      </c>
      <c r="AK155" s="690">
        <v>0</v>
      </c>
      <c r="AL155" s="690">
        <v>0</v>
      </c>
      <c r="AM155" s="690">
        <v>0</v>
      </c>
      <c r="AN155" s="690">
        <v>0</v>
      </c>
      <c r="AO155" s="690">
        <v>0</v>
      </c>
      <c r="AP155" s="690">
        <v>0</v>
      </c>
      <c r="AQ155" s="690">
        <v>0</v>
      </c>
      <c r="AR155" s="690">
        <v>0</v>
      </c>
      <c r="AS155" s="690">
        <v>0</v>
      </c>
      <c r="AT155" s="690">
        <v>0</v>
      </c>
      <c r="AU155" s="690">
        <v>0</v>
      </c>
      <c r="AV155" s="690">
        <v>0</v>
      </c>
      <c r="AW155" s="690">
        <v>0</v>
      </c>
      <c r="AX155" s="690">
        <v>0</v>
      </c>
      <c r="AY155" s="690">
        <v>0</v>
      </c>
      <c r="AZ155" s="690">
        <v>0</v>
      </c>
      <c r="BA155" s="690">
        <v>0</v>
      </c>
      <c r="BB155" s="690">
        <v>0</v>
      </c>
      <c r="BC155" s="690">
        <v>0</v>
      </c>
      <c r="BD155" s="690">
        <v>0</v>
      </c>
      <c r="BE155" s="690"/>
      <c r="BF155" s="690"/>
      <c r="BG155" s="884"/>
      <c r="BH155" s="884"/>
      <c r="BI155" s="884"/>
      <c r="BJ155" s="884"/>
      <c r="BK155" s="884"/>
      <c r="BL155" s="884"/>
      <c r="BM155" s="690">
        <v>0</v>
      </c>
      <c r="BN155" s="690"/>
      <c r="BO155" s="690">
        <v>0</v>
      </c>
      <c r="BP155" s="690">
        <v>0</v>
      </c>
      <c r="BQ155" s="690"/>
      <c r="BR155" s="690">
        <v>0</v>
      </c>
      <c r="BS155" s="690">
        <v>0</v>
      </c>
      <c r="BT155" s="690">
        <v>0</v>
      </c>
      <c r="BU155" s="690">
        <v>0</v>
      </c>
      <c r="BV155" s="690">
        <v>0</v>
      </c>
      <c r="BW155" s="690">
        <v>0</v>
      </c>
      <c r="BX155" s="690">
        <v>0</v>
      </c>
      <c r="BY155" s="690">
        <v>0</v>
      </c>
      <c r="BZ155" s="690">
        <v>0</v>
      </c>
      <c r="CA155" s="690">
        <v>0</v>
      </c>
      <c r="CB155" s="690"/>
      <c r="CC155" s="690">
        <v>0</v>
      </c>
      <c r="CD155" s="690">
        <v>0</v>
      </c>
      <c r="CE155" s="690">
        <v>0</v>
      </c>
      <c r="CF155" s="690">
        <v>0</v>
      </c>
      <c r="CG155" s="690">
        <v>0</v>
      </c>
      <c r="CH155" s="690">
        <v>0</v>
      </c>
      <c r="CI155" s="690">
        <v>0</v>
      </c>
      <c r="CJ155" s="690">
        <v>0</v>
      </c>
      <c r="CK155" s="690">
        <v>0</v>
      </c>
      <c r="CL155" s="690">
        <v>0</v>
      </c>
      <c r="CM155" s="690">
        <v>0</v>
      </c>
      <c r="CN155" s="690">
        <v>0</v>
      </c>
      <c r="CO155" s="690">
        <v>0</v>
      </c>
      <c r="CP155" s="690">
        <v>0</v>
      </c>
      <c r="CQ155" s="690">
        <v>0</v>
      </c>
      <c r="CR155" s="690">
        <v>0</v>
      </c>
      <c r="CS155" s="690">
        <v>0</v>
      </c>
      <c r="CT155" s="690">
        <v>0</v>
      </c>
      <c r="CU155" s="690">
        <v>0</v>
      </c>
      <c r="CV155" s="690">
        <v>0</v>
      </c>
      <c r="CW155" s="690">
        <v>0</v>
      </c>
      <c r="CX155" s="690">
        <v>0</v>
      </c>
      <c r="CY155" s="690"/>
      <c r="CZ155" s="690">
        <v>0</v>
      </c>
      <c r="DA155" s="690">
        <v>0</v>
      </c>
      <c r="DB155" s="690">
        <v>1.025E-2</v>
      </c>
      <c r="DC155" s="690">
        <v>0</v>
      </c>
      <c r="DD155" s="690">
        <v>0</v>
      </c>
      <c r="DE155" s="690">
        <v>0</v>
      </c>
      <c r="DF155" s="690">
        <v>0</v>
      </c>
      <c r="DG155" s="690">
        <v>0</v>
      </c>
      <c r="DH155" s="690">
        <v>0</v>
      </c>
      <c r="DI155" s="690">
        <v>0</v>
      </c>
      <c r="DJ155" s="690">
        <v>0</v>
      </c>
      <c r="DK155" s="690">
        <v>0</v>
      </c>
      <c r="DL155" s="690">
        <v>0</v>
      </c>
      <c r="DM155" s="690">
        <v>0</v>
      </c>
      <c r="DN155" s="690">
        <v>0</v>
      </c>
      <c r="DO155" s="690">
        <v>0</v>
      </c>
      <c r="DP155" s="690">
        <v>0</v>
      </c>
      <c r="DQ155" s="690">
        <v>0</v>
      </c>
      <c r="DR155" s="690">
        <v>0</v>
      </c>
      <c r="DS155" s="690">
        <v>0</v>
      </c>
      <c r="DT155" s="690">
        <v>0</v>
      </c>
      <c r="DU155" s="690">
        <v>0</v>
      </c>
      <c r="DV155" s="690">
        <v>0</v>
      </c>
      <c r="DW155" s="690">
        <v>0</v>
      </c>
      <c r="DX155" s="690">
        <v>0</v>
      </c>
      <c r="DY155" s="690"/>
      <c r="DZ155" s="690">
        <v>0</v>
      </c>
      <c r="EA155" s="690">
        <v>0</v>
      </c>
      <c r="EB155" s="690">
        <v>0</v>
      </c>
      <c r="EC155" s="690">
        <v>0</v>
      </c>
      <c r="ED155" s="690">
        <v>0</v>
      </c>
      <c r="EE155" s="690">
        <v>0</v>
      </c>
      <c r="EF155" s="690">
        <v>0</v>
      </c>
      <c r="EG155" s="690">
        <v>0</v>
      </c>
      <c r="EH155" s="690">
        <v>0</v>
      </c>
      <c r="EI155" s="690">
        <v>0</v>
      </c>
      <c r="EJ155" s="690">
        <v>0</v>
      </c>
      <c r="EK155" s="690">
        <v>0</v>
      </c>
      <c r="EL155" s="690">
        <v>0</v>
      </c>
      <c r="EM155" s="690">
        <v>0</v>
      </c>
      <c r="EN155" s="690">
        <v>0</v>
      </c>
      <c r="EO155" s="690">
        <v>0</v>
      </c>
      <c r="EP155" s="690">
        <v>0</v>
      </c>
      <c r="EQ155" s="690">
        <v>0</v>
      </c>
      <c r="ER155" s="690">
        <v>0</v>
      </c>
      <c r="ES155" s="690">
        <v>0</v>
      </c>
      <c r="ET155" s="690">
        <v>0</v>
      </c>
      <c r="EU155" s="690">
        <v>0</v>
      </c>
      <c r="EV155" s="690">
        <v>0</v>
      </c>
      <c r="EW155" s="690">
        <v>2.1111111111111109E-3</v>
      </c>
      <c r="EX155" s="690">
        <v>0</v>
      </c>
      <c r="EY155" s="690">
        <v>0</v>
      </c>
      <c r="EZ155" s="690">
        <v>0</v>
      </c>
      <c r="FA155" s="690">
        <v>0</v>
      </c>
      <c r="FB155" s="690">
        <v>0</v>
      </c>
      <c r="FC155" s="690">
        <v>0</v>
      </c>
      <c r="FD155" s="690">
        <v>0</v>
      </c>
      <c r="FE155" s="690">
        <v>0</v>
      </c>
      <c r="FF155" s="690">
        <v>0</v>
      </c>
      <c r="FG155" s="690">
        <v>0</v>
      </c>
      <c r="FH155" s="690">
        <v>0</v>
      </c>
      <c r="FI155" s="690">
        <v>0</v>
      </c>
      <c r="FJ155" s="690">
        <v>0</v>
      </c>
      <c r="FK155" s="690">
        <v>0</v>
      </c>
      <c r="FL155" s="690">
        <v>0</v>
      </c>
      <c r="FM155" s="690">
        <v>0</v>
      </c>
      <c r="FN155" s="690">
        <v>0</v>
      </c>
      <c r="FO155" s="690">
        <v>0</v>
      </c>
      <c r="FP155" s="690">
        <v>0</v>
      </c>
      <c r="FQ155" s="690">
        <v>0</v>
      </c>
      <c r="FR155" s="690">
        <v>0</v>
      </c>
      <c r="FS155" s="690">
        <v>0</v>
      </c>
      <c r="FT155" s="690">
        <v>0</v>
      </c>
      <c r="FU155" s="690">
        <v>0</v>
      </c>
      <c r="FV155" s="690">
        <v>0</v>
      </c>
      <c r="FW155" s="690">
        <v>0</v>
      </c>
      <c r="FX155" s="690">
        <v>0</v>
      </c>
      <c r="FY155" s="690">
        <v>0</v>
      </c>
      <c r="FZ155" s="690">
        <v>0</v>
      </c>
      <c r="GA155" s="690">
        <v>0</v>
      </c>
      <c r="GB155" s="690">
        <v>0</v>
      </c>
      <c r="GC155" s="690">
        <v>0</v>
      </c>
      <c r="GD155" s="690">
        <v>0</v>
      </c>
      <c r="GE155" s="690">
        <v>0</v>
      </c>
      <c r="GF155" s="690">
        <v>0</v>
      </c>
      <c r="GG155" s="690">
        <v>0</v>
      </c>
      <c r="GH155" s="690">
        <v>0</v>
      </c>
      <c r="GI155" s="690">
        <v>0</v>
      </c>
      <c r="GJ155" s="690">
        <v>0</v>
      </c>
      <c r="GK155" s="690">
        <v>0</v>
      </c>
      <c r="GL155" s="690">
        <v>0</v>
      </c>
    </row>
    <row r="156" spans="1:194" x14ac:dyDescent="0.2">
      <c r="A156" s="652" t="s">
        <v>1125</v>
      </c>
      <c r="B156" s="652" t="s">
        <v>1126</v>
      </c>
      <c r="C156" s="690">
        <v>0</v>
      </c>
      <c r="D156" s="690">
        <v>0</v>
      </c>
      <c r="E156" s="690">
        <v>0</v>
      </c>
      <c r="F156" s="690">
        <v>0</v>
      </c>
      <c r="G156" s="690">
        <v>0</v>
      </c>
      <c r="H156" s="690">
        <v>0</v>
      </c>
      <c r="I156" s="690">
        <v>0</v>
      </c>
      <c r="J156" s="690">
        <v>0</v>
      </c>
      <c r="K156" s="690">
        <v>0</v>
      </c>
      <c r="L156" s="690">
        <v>0</v>
      </c>
      <c r="M156" s="690">
        <v>0</v>
      </c>
      <c r="N156" s="690">
        <v>0</v>
      </c>
      <c r="O156" s="690">
        <v>0</v>
      </c>
      <c r="P156" s="690">
        <v>0</v>
      </c>
      <c r="Q156" s="690"/>
      <c r="R156" s="690">
        <v>0</v>
      </c>
      <c r="S156" s="690">
        <v>0</v>
      </c>
      <c r="T156" s="690">
        <v>0</v>
      </c>
      <c r="U156" s="690">
        <v>0</v>
      </c>
      <c r="V156" s="690">
        <v>0</v>
      </c>
      <c r="W156" s="690">
        <v>0</v>
      </c>
      <c r="X156" s="690">
        <v>0</v>
      </c>
      <c r="Y156" s="690">
        <v>0</v>
      </c>
      <c r="Z156" s="690"/>
      <c r="AA156" s="690">
        <v>0</v>
      </c>
      <c r="AB156" s="690"/>
      <c r="AC156" s="690">
        <v>0</v>
      </c>
      <c r="AD156" s="690">
        <v>0</v>
      </c>
      <c r="AE156" s="690">
        <v>0</v>
      </c>
      <c r="AF156" s="690">
        <v>0</v>
      </c>
      <c r="AG156" s="690">
        <v>0</v>
      </c>
      <c r="AH156" s="690">
        <v>0</v>
      </c>
      <c r="AI156" s="690">
        <v>0</v>
      </c>
      <c r="AJ156" s="690">
        <v>0</v>
      </c>
      <c r="AK156" s="690">
        <v>0</v>
      </c>
      <c r="AL156" s="690">
        <v>0</v>
      </c>
      <c r="AM156" s="690">
        <v>0</v>
      </c>
      <c r="AN156" s="690">
        <v>0</v>
      </c>
      <c r="AO156" s="690">
        <v>0</v>
      </c>
      <c r="AP156" s="690">
        <v>0</v>
      </c>
      <c r="AQ156" s="690">
        <v>0</v>
      </c>
      <c r="AR156" s="690">
        <v>0</v>
      </c>
      <c r="AS156" s="690">
        <v>0</v>
      </c>
      <c r="AT156" s="690">
        <v>0</v>
      </c>
      <c r="AU156" s="690">
        <v>0</v>
      </c>
      <c r="AV156" s="690">
        <v>0</v>
      </c>
      <c r="AW156" s="690">
        <v>0</v>
      </c>
      <c r="AX156" s="690">
        <v>0</v>
      </c>
      <c r="AY156" s="690">
        <v>0</v>
      </c>
      <c r="AZ156" s="690">
        <v>0</v>
      </c>
      <c r="BA156" s="690">
        <v>0</v>
      </c>
      <c r="BB156" s="690">
        <v>0</v>
      </c>
      <c r="BC156" s="690">
        <v>0</v>
      </c>
      <c r="BD156" s="690">
        <v>0</v>
      </c>
      <c r="BE156" s="690">
        <v>0</v>
      </c>
      <c r="BF156" s="690"/>
      <c r="BG156" s="884"/>
      <c r="BH156" s="884"/>
      <c r="BI156" s="884"/>
      <c r="BJ156" s="884"/>
      <c r="BK156" s="884"/>
      <c r="BL156" s="884"/>
      <c r="BM156" s="690">
        <v>0</v>
      </c>
      <c r="BN156" s="690">
        <v>0</v>
      </c>
      <c r="BO156" s="690">
        <v>0</v>
      </c>
      <c r="BP156" s="690">
        <v>0</v>
      </c>
      <c r="BQ156" s="690"/>
      <c r="BR156" s="690">
        <v>0</v>
      </c>
      <c r="BS156" s="690">
        <v>0</v>
      </c>
      <c r="BT156" s="690">
        <v>0</v>
      </c>
      <c r="BU156" s="690">
        <v>0</v>
      </c>
      <c r="BV156" s="690">
        <v>0</v>
      </c>
      <c r="BW156" s="690">
        <v>0</v>
      </c>
      <c r="BX156" s="690">
        <v>0</v>
      </c>
      <c r="BY156" s="690">
        <v>0</v>
      </c>
      <c r="BZ156" s="690">
        <v>0</v>
      </c>
      <c r="CA156" s="690"/>
      <c r="CB156" s="690">
        <v>0</v>
      </c>
      <c r="CC156" s="690">
        <v>0</v>
      </c>
      <c r="CD156" s="690">
        <v>0</v>
      </c>
      <c r="CE156" s="690">
        <v>0</v>
      </c>
      <c r="CF156" s="690">
        <v>0</v>
      </c>
      <c r="CG156" s="690">
        <v>0</v>
      </c>
      <c r="CH156" s="690">
        <v>0</v>
      </c>
      <c r="CI156" s="690">
        <v>0</v>
      </c>
      <c r="CJ156" s="690">
        <v>0</v>
      </c>
      <c r="CK156" s="690">
        <v>0</v>
      </c>
      <c r="CL156" s="690">
        <v>0</v>
      </c>
      <c r="CM156" s="690">
        <v>0</v>
      </c>
      <c r="CN156" s="690">
        <v>0</v>
      </c>
      <c r="CO156" s="690">
        <v>0</v>
      </c>
      <c r="CP156" s="690">
        <v>0</v>
      </c>
      <c r="CQ156" s="690">
        <v>0</v>
      </c>
      <c r="CR156" s="690">
        <v>0</v>
      </c>
      <c r="CS156" s="690">
        <v>0</v>
      </c>
      <c r="CT156" s="690">
        <v>0</v>
      </c>
      <c r="CU156" s="690">
        <v>0</v>
      </c>
      <c r="CV156" s="690">
        <v>0</v>
      </c>
      <c r="CW156" s="690">
        <v>0</v>
      </c>
      <c r="CX156" s="690">
        <v>0</v>
      </c>
      <c r="CY156" s="690">
        <v>0</v>
      </c>
      <c r="CZ156" s="690">
        <v>0</v>
      </c>
      <c r="DA156" s="690">
        <v>0</v>
      </c>
      <c r="DB156" s="690"/>
      <c r="DC156" s="690">
        <v>0</v>
      </c>
      <c r="DD156" s="690">
        <v>0</v>
      </c>
      <c r="DE156" s="690">
        <v>0</v>
      </c>
      <c r="DF156" s="690">
        <v>0</v>
      </c>
      <c r="DG156" s="690">
        <v>0</v>
      </c>
      <c r="DH156" s="690">
        <v>0</v>
      </c>
      <c r="DI156" s="690">
        <v>0</v>
      </c>
      <c r="DJ156" s="690">
        <v>0</v>
      </c>
      <c r="DK156" s="690">
        <v>0</v>
      </c>
      <c r="DL156" s="690">
        <v>0</v>
      </c>
      <c r="DM156" s="690">
        <v>0</v>
      </c>
      <c r="DN156" s="690">
        <v>0</v>
      </c>
      <c r="DO156" s="690">
        <v>0</v>
      </c>
      <c r="DP156" s="690">
        <v>0</v>
      </c>
      <c r="DQ156" s="690">
        <v>0</v>
      </c>
      <c r="DR156" s="690">
        <v>0</v>
      </c>
      <c r="DS156" s="690">
        <v>0</v>
      </c>
      <c r="DT156" s="690">
        <v>0</v>
      </c>
      <c r="DU156" s="690">
        <v>0</v>
      </c>
      <c r="DV156" s="690">
        <v>0</v>
      </c>
      <c r="DW156" s="690">
        <v>0</v>
      </c>
      <c r="DX156" s="690">
        <v>0</v>
      </c>
      <c r="DY156" s="690"/>
      <c r="DZ156" s="690">
        <v>0</v>
      </c>
      <c r="EA156" s="690">
        <v>0</v>
      </c>
      <c r="EB156" s="690">
        <v>0</v>
      </c>
      <c r="EC156" s="690">
        <v>0</v>
      </c>
      <c r="ED156" s="690">
        <v>0</v>
      </c>
      <c r="EE156" s="690">
        <v>0</v>
      </c>
      <c r="EF156" s="690">
        <v>0</v>
      </c>
      <c r="EG156" s="690">
        <v>0</v>
      </c>
      <c r="EH156" s="690">
        <v>0</v>
      </c>
      <c r="EI156" s="690">
        <v>0</v>
      </c>
      <c r="EJ156" s="690">
        <v>0</v>
      </c>
      <c r="EK156" s="690">
        <v>0</v>
      </c>
      <c r="EL156" s="690">
        <v>0</v>
      </c>
      <c r="EM156" s="690">
        <v>0</v>
      </c>
      <c r="EN156" s="690">
        <v>0</v>
      </c>
      <c r="EO156" s="690">
        <v>0</v>
      </c>
      <c r="EP156" s="690">
        <v>0</v>
      </c>
      <c r="EQ156" s="690">
        <v>0</v>
      </c>
      <c r="ER156" s="690">
        <v>0</v>
      </c>
      <c r="ES156" s="690">
        <v>0</v>
      </c>
      <c r="ET156" s="690">
        <v>0</v>
      </c>
      <c r="EU156" s="690">
        <v>0</v>
      </c>
      <c r="EV156" s="690">
        <v>0</v>
      </c>
      <c r="EW156" s="690">
        <v>0</v>
      </c>
      <c r="EX156" s="690">
        <v>0</v>
      </c>
      <c r="EY156" s="690">
        <v>0</v>
      </c>
      <c r="EZ156" s="690">
        <v>0</v>
      </c>
      <c r="FA156" s="690">
        <v>0</v>
      </c>
      <c r="FB156" s="690">
        <v>0</v>
      </c>
      <c r="FC156" s="690">
        <v>0</v>
      </c>
      <c r="FD156" s="690">
        <v>0</v>
      </c>
      <c r="FE156" s="690">
        <v>0</v>
      </c>
      <c r="FF156" s="690">
        <v>0</v>
      </c>
      <c r="FG156" s="690">
        <v>0</v>
      </c>
      <c r="FH156" s="690">
        <v>0</v>
      </c>
      <c r="FI156" s="690">
        <v>0</v>
      </c>
      <c r="FJ156" s="690">
        <v>0</v>
      </c>
      <c r="FK156" s="690">
        <v>0</v>
      </c>
      <c r="FL156" s="690">
        <v>0</v>
      </c>
      <c r="FM156" s="690">
        <v>0</v>
      </c>
      <c r="FN156" s="690">
        <v>0</v>
      </c>
      <c r="FO156" s="690">
        <v>0</v>
      </c>
      <c r="FP156" s="690">
        <v>0</v>
      </c>
      <c r="FQ156" s="690">
        <v>0</v>
      </c>
      <c r="FR156" s="690">
        <v>0</v>
      </c>
      <c r="FS156" s="690">
        <v>0</v>
      </c>
      <c r="FT156" s="690">
        <v>0</v>
      </c>
      <c r="FU156" s="690">
        <v>0</v>
      </c>
      <c r="FV156" s="690">
        <v>0</v>
      </c>
      <c r="FW156" s="690">
        <v>0</v>
      </c>
      <c r="FX156" s="690">
        <v>0</v>
      </c>
      <c r="FY156" s="690">
        <v>0</v>
      </c>
      <c r="FZ156" s="690">
        <v>0</v>
      </c>
      <c r="GA156" s="690">
        <v>0</v>
      </c>
      <c r="GB156" s="690">
        <v>0</v>
      </c>
      <c r="GC156" s="690">
        <v>0</v>
      </c>
      <c r="GD156" s="690">
        <v>0</v>
      </c>
      <c r="GE156" s="690">
        <v>0</v>
      </c>
      <c r="GF156" s="690">
        <v>0</v>
      </c>
      <c r="GG156" s="690">
        <v>0</v>
      </c>
      <c r="GH156" s="690">
        <v>0</v>
      </c>
      <c r="GI156" s="690">
        <v>0</v>
      </c>
      <c r="GJ156" s="690">
        <v>0</v>
      </c>
      <c r="GK156" s="690">
        <v>0</v>
      </c>
      <c r="GL156" s="690">
        <v>0</v>
      </c>
    </row>
    <row r="157" spans="1:194" x14ac:dyDescent="0.2">
      <c r="A157" s="652" t="s">
        <v>1128</v>
      </c>
      <c r="B157" s="652" t="s">
        <v>585</v>
      </c>
      <c r="C157" s="690">
        <v>0</v>
      </c>
      <c r="D157" s="690">
        <v>0</v>
      </c>
      <c r="E157" s="690">
        <v>0</v>
      </c>
      <c r="F157" s="690">
        <v>0</v>
      </c>
      <c r="G157" s="690">
        <v>0</v>
      </c>
      <c r="H157" s="690">
        <v>0</v>
      </c>
      <c r="I157" s="690">
        <v>0</v>
      </c>
      <c r="J157" s="690">
        <v>0</v>
      </c>
      <c r="K157" s="690">
        <v>0</v>
      </c>
      <c r="L157" s="690">
        <v>0</v>
      </c>
      <c r="M157" s="690">
        <v>0</v>
      </c>
      <c r="N157" s="690">
        <v>0</v>
      </c>
      <c r="O157" s="690">
        <v>0</v>
      </c>
      <c r="P157" s="690">
        <v>0</v>
      </c>
      <c r="Q157" s="690">
        <v>0.32903846153846145</v>
      </c>
      <c r="R157" s="690">
        <v>0</v>
      </c>
      <c r="S157" s="690">
        <v>0</v>
      </c>
      <c r="T157" s="690">
        <v>0</v>
      </c>
      <c r="U157" s="690">
        <v>0</v>
      </c>
      <c r="V157" s="690">
        <v>0</v>
      </c>
      <c r="W157" s="690">
        <v>0</v>
      </c>
      <c r="X157" s="690">
        <v>0</v>
      </c>
      <c r="Y157" s="690">
        <v>0</v>
      </c>
      <c r="Z157" s="690"/>
      <c r="AA157" s="690">
        <v>0</v>
      </c>
      <c r="AB157" s="690">
        <v>0</v>
      </c>
      <c r="AC157" s="690">
        <v>0</v>
      </c>
      <c r="AD157" s="690">
        <v>0</v>
      </c>
      <c r="AE157" s="690">
        <v>4.6439628482972134E-5</v>
      </c>
      <c r="AF157" s="690">
        <v>0</v>
      </c>
      <c r="AG157" s="690">
        <v>0</v>
      </c>
      <c r="AH157" s="690">
        <v>0</v>
      </c>
      <c r="AI157" s="690">
        <v>0</v>
      </c>
      <c r="AJ157" s="690">
        <v>0</v>
      </c>
      <c r="AK157" s="690">
        <v>0</v>
      </c>
      <c r="AL157" s="690">
        <v>0</v>
      </c>
      <c r="AM157" s="690">
        <v>0</v>
      </c>
      <c r="AN157" s="690">
        <v>0</v>
      </c>
      <c r="AO157" s="690">
        <v>0</v>
      </c>
      <c r="AP157" s="690">
        <v>0</v>
      </c>
      <c r="AQ157" s="690">
        <v>0</v>
      </c>
      <c r="AR157" s="690">
        <v>2.5368731563421828E-5</v>
      </c>
      <c r="AS157" s="690">
        <v>0</v>
      </c>
      <c r="AT157" s="690">
        <v>0</v>
      </c>
      <c r="AU157" s="690">
        <v>0</v>
      </c>
      <c r="AV157" s="690">
        <v>0</v>
      </c>
      <c r="AW157" s="690">
        <v>0</v>
      </c>
      <c r="AX157" s="690">
        <v>0</v>
      </c>
      <c r="AY157" s="690">
        <v>0</v>
      </c>
      <c r="AZ157" s="690">
        <v>0</v>
      </c>
      <c r="BA157" s="690">
        <v>0</v>
      </c>
      <c r="BB157" s="690">
        <v>0</v>
      </c>
      <c r="BC157" s="690">
        <v>0</v>
      </c>
      <c r="BD157" s="690">
        <v>0</v>
      </c>
      <c r="BE157" s="690">
        <v>0</v>
      </c>
      <c r="BF157" s="690">
        <v>0</v>
      </c>
      <c r="BG157" s="884">
        <v>0</v>
      </c>
      <c r="BH157" s="884">
        <v>0</v>
      </c>
      <c r="BI157" s="884">
        <v>0</v>
      </c>
      <c r="BJ157" s="884">
        <v>0</v>
      </c>
      <c r="BK157" s="884">
        <v>0</v>
      </c>
      <c r="BL157" s="884">
        <v>0</v>
      </c>
      <c r="BM157" s="690">
        <v>0</v>
      </c>
      <c r="BN157" s="690">
        <v>0</v>
      </c>
      <c r="BO157" s="690">
        <v>0</v>
      </c>
      <c r="BP157" s="690">
        <v>0</v>
      </c>
      <c r="BQ157" s="690">
        <v>0</v>
      </c>
      <c r="BR157" s="690">
        <v>0</v>
      </c>
      <c r="BS157" s="690">
        <v>0</v>
      </c>
      <c r="BT157" s="690">
        <v>0</v>
      </c>
      <c r="BU157" s="690">
        <v>0</v>
      </c>
      <c r="BV157" s="690">
        <v>0</v>
      </c>
      <c r="BW157" s="690">
        <v>0</v>
      </c>
      <c r="BX157" s="690">
        <v>0</v>
      </c>
      <c r="BY157" s="690">
        <v>0</v>
      </c>
      <c r="BZ157" s="690">
        <v>0</v>
      </c>
      <c r="CA157" s="690">
        <v>0</v>
      </c>
      <c r="CB157" s="690">
        <v>0</v>
      </c>
      <c r="CC157" s="690">
        <v>0</v>
      </c>
      <c r="CD157" s="690">
        <v>0</v>
      </c>
      <c r="CE157" s="690">
        <v>0</v>
      </c>
      <c r="CF157" s="690">
        <v>0</v>
      </c>
      <c r="CG157" s="690">
        <v>0</v>
      </c>
      <c r="CH157" s="690">
        <v>0</v>
      </c>
      <c r="CI157" s="690">
        <v>0</v>
      </c>
      <c r="CJ157" s="690">
        <v>0</v>
      </c>
      <c r="CK157" s="690">
        <v>0</v>
      </c>
      <c r="CL157" s="690">
        <v>0</v>
      </c>
      <c r="CM157" s="690">
        <v>0</v>
      </c>
      <c r="CN157" s="690">
        <v>0</v>
      </c>
      <c r="CO157" s="690">
        <v>0</v>
      </c>
      <c r="CP157" s="690">
        <v>0</v>
      </c>
      <c r="CQ157" s="690">
        <v>0</v>
      </c>
      <c r="CR157" s="690">
        <v>0</v>
      </c>
      <c r="CS157" s="690">
        <v>0</v>
      </c>
      <c r="CT157" s="690">
        <v>0</v>
      </c>
      <c r="CU157" s="690">
        <v>0</v>
      </c>
      <c r="CV157" s="690">
        <v>0</v>
      </c>
      <c r="CW157" s="690">
        <v>0</v>
      </c>
      <c r="CX157" s="690">
        <v>0</v>
      </c>
      <c r="CY157" s="690">
        <v>0</v>
      </c>
      <c r="CZ157" s="690">
        <v>0</v>
      </c>
      <c r="DA157" s="690">
        <v>0</v>
      </c>
      <c r="DB157" s="690">
        <v>6.585365853658537E-4</v>
      </c>
      <c r="DC157" s="690">
        <v>9.1503267973856207E-5</v>
      </c>
      <c r="DD157" s="690">
        <v>0</v>
      </c>
      <c r="DE157" s="690">
        <v>0</v>
      </c>
      <c r="DF157" s="690">
        <v>0</v>
      </c>
      <c r="DG157" s="690">
        <v>0</v>
      </c>
      <c r="DH157" s="690">
        <v>0</v>
      </c>
      <c r="DI157" s="690">
        <v>0</v>
      </c>
      <c r="DJ157" s="690">
        <v>0</v>
      </c>
      <c r="DK157" s="690">
        <v>0</v>
      </c>
      <c r="DL157" s="690">
        <v>0</v>
      </c>
      <c r="DM157" s="690">
        <v>0</v>
      </c>
      <c r="DN157" s="690">
        <v>0</v>
      </c>
      <c r="DO157" s="690">
        <v>0</v>
      </c>
      <c r="DP157" s="690">
        <v>0</v>
      </c>
      <c r="DQ157" s="690">
        <v>0</v>
      </c>
      <c r="DR157" s="690">
        <v>0</v>
      </c>
      <c r="DS157" s="690">
        <v>0</v>
      </c>
      <c r="DT157" s="690">
        <v>0</v>
      </c>
      <c r="DU157" s="690">
        <v>0</v>
      </c>
      <c r="DV157" s="690">
        <v>0</v>
      </c>
      <c r="DW157" s="690">
        <v>0</v>
      </c>
      <c r="DX157" s="690">
        <v>0</v>
      </c>
      <c r="DY157" s="690">
        <v>0</v>
      </c>
      <c r="DZ157" s="690">
        <v>0</v>
      </c>
      <c r="EA157" s="690">
        <v>0</v>
      </c>
      <c r="EB157" s="690">
        <v>0</v>
      </c>
      <c r="EC157" s="690">
        <v>0</v>
      </c>
      <c r="ED157" s="690">
        <v>0</v>
      </c>
      <c r="EE157" s="690">
        <v>0</v>
      </c>
      <c r="EF157" s="690">
        <v>0</v>
      </c>
      <c r="EG157" s="690">
        <v>0</v>
      </c>
      <c r="EH157" s="690">
        <v>0</v>
      </c>
      <c r="EI157" s="690">
        <v>0</v>
      </c>
      <c r="EJ157" s="690">
        <v>0</v>
      </c>
      <c r="EK157" s="690">
        <v>0</v>
      </c>
      <c r="EL157" s="690">
        <v>0</v>
      </c>
      <c r="EM157" s="690">
        <v>0</v>
      </c>
      <c r="EN157" s="690">
        <v>0</v>
      </c>
      <c r="EO157" s="690">
        <v>0</v>
      </c>
      <c r="EP157" s="690">
        <v>0</v>
      </c>
      <c r="EQ157" s="690">
        <v>0</v>
      </c>
      <c r="ER157" s="690">
        <v>0</v>
      </c>
      <c r="ES157" s="690">
        <v>3.1152647975077884E-6</v>
      </c>
      <c r="ET157" s="690">
        <v>0</v>
      </c>
      <c r="EU157" s="690">
        <v>0</v>
      </c>
      <c r="EV157" s="690">
        <v>0</v>
      </c>
      <c r="EW157" s="690">
        <v>0</v>
      </c>
      <c r="EX157" s="690">
        <v>0</v>
      </c>
      <c r="EY157" s="690">
        <v>0</v>
      </c>
      <c r="EZ157" s="690">
        <v>0</v>
      </c>
      <c r="FA157" s="690">
        <v>0</v>
      </c>
      <c r="FB157" s="690">
        <v>0</v>
      </c>
      <c r="FC157" s="690">
        <v>0</v>
      </c>
      <c r="FD157" s="690">
        <v>0</v>
      </c>
      <c r="FE157" s="690">
        <v>0</v>
      </c>
      <c r="FF157" s="690">
        <v>0</v>
      </c>
      <c r="FG157" s="690">
        <v>0</v>
      </c>
      <c r="FH157" s="690">
        <v>0</v>
      </c>
      <c r="FI157" s="690">
        <v>0</v>
      </c>
      <c r="FJ157" s="690">
        <v>0</v>
      </c>
      <c r="FK157" s="690">
        <v>0</v>
      </c>
      <c r="FL157" s="690">
        <v>0</v>
      </c>
      <c r="FM157" s="690">
        <v>0</v>
      </c>
      <c r="FN157" s="690">
        <v>0</v>
      </c>
      <c r="FO157" s="690">
        <v>0</v>
      </c>
      <c r="FP157" s="690">
        <v>0</v>
      </c>
      <c r="FQ157" s="690">
        <v>0</v>
      </c>
      <c r="FR157" s="690">
        <v>0</v>
      </c>
      <c r="FS157" s="690">
        <v>0</v>
      </c>
      <c r="FT157" s="690">
        <v>0</v>
      </c>
      <c r="FU157" s="690">
        <v>0</v>
      </c>
      <c r="FV157" s="690">
        <v>0</v>
      </c>
      <c r="FW157" s="690">
        <v>0</v>
      </c>
      <c r="FX157" s="690">
        <v>0</v>
      </c>
      <c r="FY157" s="690">
        <v>0</v>
      </c>
      <c r="FZ157" s="690">
        <v>0</v>
      </c>
      <c r="GA157" s="690">
        <v>0</v>
      </c>
      <c r="GB157" s="690">
        <v>0</v>
      </c>
      <c r="GC157" s="690">
        <v>0</v>
      </c>
      <c r="GD157" s="690">
        <v>0</v>
      </c>
      <c r="GE157" s="690">
        <v>0</v>
      </c>
      <c r="GF157" s="690">
        <v>0</v>
      </c>
      <c r="GG157" s="690">
        <v>0</v>
      </c>
      <c r="GH157" s="690">
        <v>0</v>
      </c>
      <c r="GI157" s="690">
        <v>0</v>
      </c>
      <c r="GJ157" s="690">
        <v>0</v>
      </c>
      <c r="GK157" s="690">
        <v>0</v>
      </c>
      <c r="GL157" s="690">
        <v>0</v>
      </c>
    </row>
    <row r="158" spans="1:194" x14ac:dyDescent="0.2">
      <c r="A158" s="652" t="s">
        <v>1130</v>
      </c>
      <c r="B158" s="652" t="s">
        <v>588</v>
      </c>
      <c r="C158" s="690">
        <v>0</v>
      </c>
      <c r="D158" s="690">
        <v>0</v>
      </c>
      <c r="E158" s="690">
        <v>0</v>
      </c>
      <c r="F158" s="690">
        <v>0</v>
      </c>
      <c r="G158" s="690">
        <v>0</v>
      </c>
      <c r="H158" s="690">
        <v>0</v>
      </c>
      <c r="I158" s="690">
        <v>0</v>
      </c>
      <c r="J158" s="690">
        <v>0</v>
      </c>
      <c r="K158" s="690">
        <v>0</v>
      </c>
      <c r="L158" s="690">
        <v>1.7288499999999995E-2</v>
      </c>
      <c r="M158" s="690">
        <v>0</v>
      </c>
      <c r="N158" s="690">
        <v>0</v>
      </c>
      <c r="O158" s="690">
        <v>0</v>
      </c>
      <c r="P158" s="690">
        <v>3.5220895522388058E-2</v>
      </c>
      <c r="Q158" s="690">
        <v>3.6569230769230767</v>
      </c>
      <c r="R158" s="690">
        <v>0</v>
      </c>
      <c r="S158" s="690">
        <v>0</v>
      </c>
      <c r="T158" s="690">
        <v>0</v>
      </c>
      <c r="U158" s="690">
        <v>0</v>
      </c>
      <c r="V158" s="690">
        <v>0</v>
      </c>
      <c r="W158" s="690">
        <v>3.9181286549707604E-5</v>
      </c>
      <c r="X158" s="690">
        <v>0</v>
      </c>
      <c r="Y158" s="690">
        <v>1.0837696335078534E-3</v>
      </c>
      <c r="Z158" s="690"/>
      <c r="AA158" s="690">
        <v>0</v>
      </c>
      <c r="AB158" s="690">
        <v>0</v>
      </c>
      <c r="AC158" s="690">
        <v>0</v>
      </c>
      <c r="AD158" s="690">
        <v>3.8578680203045685E-4</v>
      </c>
      <c r="AE158" s="690">
        <v>0</v>
      </c>
      <c r="AF158" s="690">
        <v>0</v>
      </c>
      <c r="AG158" s="690">
        <v>0</v>
      </c>
      <c r="AH158" s="690">
        <v>0</v>
      </c>
      <c r="AI158" s="690">
        <v>0</v>
      </c>
      <c r="AJ158" s="690">
        <v>0</v>
      </c>
      <c r="AK158" s="690">
        <v>0</v>
      </c>
      <c r="AL158" s="690">
        <v>0</v>
      </c>
      <c r="AM158" s="690">
        <v>7.2499999999999995E-4</v>
      </c>
      <c r="AN158" s="690">
        <v>0</v>
      </c>
      <c r="AO158" s="690">
        <v>7.9009259259259258E-3</v>
      </c>
      <c r="AP158" s="690">
        <v>5.323741007194244E-4</v>
      </c>
      <c r="AQ158" s="690">
        <v>0</v>
      </c>
      <c r="AR158" s="690">
        <v>4.75E-4</v>
      </c>
      <c r="AS158" s="690">
        <v>0</v>
      </c>
      <c r="AT158" s="690">
        <v>0</v>
      </c>
      <c r="AU158" s="690">
        <v>0</v>
      </c>
      <c r="AV158" s="690">
        <v>0</v>
      </c>
      <c r="AW158" s="690">
        <v>0</v>
      </c>
      <c r="AX158" s="690">
        <v>0</v>
      </c>
      <c r="AY158" s="690">
        <v>7.7195348837209243E-2</v>
      </c>
      <c r="AZ158" s="690">
        <v>0</v>
      </c>
      <c r="BA158" s="690">
        <v>0</v>
      </c>
      <c r="BB158" s="690">
        <v>1.0050251256281407E-4</v>
      </c>
      <c r="BC158" s="690">
        <v>0</v>
      </c>
      <c r="BD158" s="690">
        <v>0</v>
      </c>
      <c r="BE158" s="690">
        <v>0</v>
      </c>
      <c r="BF158" s="690">
        <v>2.6760563380281689E-4</v>
      </c>
      <c r="BG158" s="884">
        <v>2.6760563380281689E-4</v>
      </c>
      <c r="BH158" s="884">
        <v>2.6760563380281689E-4</v>
      </c>
      <c r="BI158" s="884">
        <v>2.6760563380281689E-4</v>
      </c>
      <c r="BJ158" s="884">
        <v>2.6760563380281689E-4</v>
      </c>
      <c r="BK158" s="884">
        <v>2.6760563380281689E-4</v>
      </c>
      <c r="BL158" s="884">
        <v>2.6760563380281689E-4</v>
      </c>
      <c r="BM158" s="690">
        <v>0</v>
      </c>
      <c r="BN158" s="690">
        <v>0</v>
      </c>
      <c r="BO158" s="690">
        <v>0</v>
      </c>
      <c r="BP158" s="690">
        <v>0</v>
      </c>
      <c r="BQ158" s="690">
        <v>0</v>
      </c>
      <c r="BR158" s="690">
        <v>0</v>
      </c>
      <c r="BS158" s="690">
        <v>0</v>
      </c>
      <c r="BT158" s="690">
        <v>0</v>
      </c>
      <c r="BU158" s="690">
        <v>0</v>
      </c>
      <c r="BV158" s="690">
        <v>0</v>
      </c>
      <c r="BW158" s="690">
        <v>0</v>
      </c>
      <c r="BX158" s="690">
        <v>0</v>
      </c>
      <c r="BY158" s="690">
        <v>0</v>
      </c>
      <c r="BZ158" s="690">
        <v>0</v>
      </c>
      <c r="CA158" s="690">
        <v>0</v>
      </c>
      <c r="CB158" s="690">
        <v>0</v>
      </c>
      <c r="CC158" s="690">
        <v>0</v>
      </c>
      <c r="CD158" s="690">
        <v>0</v>
      </c>
      <c r="CE158" s="690">
        <v>0</v>
      </c>
      <c r="CF158" s="690">
        <v>0</v>
      </c>
      <c r="CG158" s="690">
        <v>0</v>
      </c>
      <c r="CH158" s="690">
        <v>0</v>
      </c>
      <c r="CI158" s="690">
        <v>0</v>
      </c>
      <c r="CJ158" s="690">
        <v>0</v>
      </c>
      <c r="CK158" s="690">
        <v>0</v>
      </c>
      <c r="CL158" s="690">
        <v>0</v>
      </c>
      <c r="CM158" s="690">
        <v>0</v>
      </c>
      <c r="CN158" s="690">
        <v>0</v>
      </c>
      <c r="CO158" s="690">
        <v>0</v>
      </c>
      <c r="CP158" s="690">
        <v>0</v>
      </c>
      <c r="CQ158" s="690">
        <v>3.1510204081632649E-3</v>
      </c>
      <c r="CR158" s="690">
        <v>0</v>
      </c>
      <c r="CS158" s="690">
        <v>0</v>
      </c>
      <c r="CT158" s="690">
        <v>6.2500000000000001E-5</v>
      </c>
      <c r="CU158" s="690">
        <v>0</v>
      </c>
      <c r="CV158" s="690">
        <v>0</v>
      </c>
      <c r="CW158" s="690">
        <v>0</v>
      </c>
      <c r="CX158" s="690">
        <v>1.0305263157894737E-3</v>
      </c>
      <c r="CY158" s="690">
        <v>0</v>
      </c>
      <c r="CZ158" s="690">
        <v>0</v>
      </c>
      <c r="DA158" s="690">
        <v>0</v>
      </c>
      <c r="DB158" s="690">
        <v>0</v>
      </c>
      <c r="DC158" s="690">
        <v>0</v>
      </c>
      <c r="DD158" s="690">
        <v>0</v>
      </c>
      <c r="DE158" s="690">
        <v>0</v>
      </c>
      <c r="DF158" s="690">
        <v>0</v>
      </c>
      <c r="DG158" s="690">
        <v>0</v>
      </c>
      <c r="DH158" s="690">
        <v>0</v>
      </c>
      <c r="DI158" s="690">
        <v>0</v>
      </c>
      <c r="DJ158" s="690">
        <v>0</v>
      </c>
      <c r="DK158" s="690">
        <v>0</v>
      </c>
      <c r="DL158" s="690">
        <v>4.0934673366834172E-3</v>
      </c>
      <c r="DM158" s="690">
        <v>0</v>
      </c>
      <c r="DN158" s="690">
        <v>0</v>
      </c>
      <c r="DO158" s="690">
        <v>0</v>
      </c>
      <c r="DP158" s="690">
        <v>0</v>
      </c>
      <c r="DQ158" s="690">
        <v>0</v>
      </c>
      <c r="DR158" s="690">
        <v>3.9831460674157309E-3</v>
      </c>
      <c r="DS158" s="690">
        <v>0</v>
      </c>
      <c r="DT158" s="690">
        <v>6.3636363636363619E-4</v>
      </c>
      <c r="DU158" s="690">
        <v>0</v>
      </c>
      <c r="DV158" s="690">
        <v>0</v>
      </c>
      <c r="DW158" s="690">
        <v>0</v>
      </c>
      <c r="DX158" s="690">
        <v>0</v>
      </c>
      <c r="DY158" s="690">
        <v>0</v>
      </c>
      <c r="DZ158" s="690">
        <v>9.4444444444444456E-5</v>
      </c>
      <c r="EA158" s="690">
        <v>0</v>
      </c>
      <c r="EB158" s="690">
        <v>0</v>
      </c>
      <c r="EC158" s="690">
        <v>0</v>
      </c>
      <c r="ED158" s="690">
        <v>0</v>
      </c>
      <c r="EE158" s="690">
        <v>0</v>
      </c>
      <c r="EF158" s="690">
        <v>0</v>
      </c>
      <c r="EG158" s="690">
        <v>0</v>
      </c>
      <c r="EH158" s="690">
        <v>0</v>
      </c>
      <c r="EI158" s="690">
        <v>0</v>
      </c>
      <c r="EJ158" s="690">
        <v>0</v>
      </c>
      <c r="EK158" s="690">
        <v>0</v>
      </c>
      <c r="EL158" s="690">
        <v>0</v>
      </c>
      <c r="EM158" s="690">
        <v>0</v>
      </c>
      <c r="EN158" s="690">
        <v>0</v>
      </c>
      <c r="EO158" s="690">
        <v>0</v>
      </c>
      <c r="EP158" s="690">
        <v>0</v>
      </c>
      <c r="EQ158" s="690">
        <v>0</v>
      </c>
      <c r="ER158" s="690">
        <v>0</v>
      </c>
      <c r="ES158" s="690">
        <v>1.5858585858585861E-3</v>
      </c>
      <c r="ET158" s="690">
        <v>0</v>
      </c>
      <c r="EU158" s="690">
        <v>0</v>
      </c>
      <c r="EV158" s="690">
        <v>6.5581395348837212E-4</v>
      </c>
      <c r="EW158" s="690">
        <v>0</v>
      </c>
      <c r="EX158" s="690">
        <v>0</v>
      </c>
      <c r="EY158" s="690">
        <v>0</v>
      </c>
      <c r="EZ158" s="690">
        <v>5.1813471502590674E-5</v>
      </c>
      <c r="FA158" s="690">
        <v>0</v>
      </c>
      <c r="FB158" s="690">
        <v>0</v>
      </c>
      <c r="FC158" s="690">
        <v>0</v>
      </c>
      <c r="FD158" s="690">
        <v>0</v>
      </c>
      <c r="FE158" s="690">
        <v>5.1631016042780753E-3</v>
      </c>
      <c r="FF158" s="690">
        <v>0</v>
      </c>
      <c r="FG158" s="690">
        <v>9.9400000000000009E-4</v>
      </c>
      <c r="FH158" s="690">
        <v>0</v>
      </c>
      <c r="FI158" s="690">
        <v>1.7999999999999998E-4</v>
      </c>
      <c r="FJ158" s="690">
        <v>0</v>
      </c>
      <c r="FK158" s="690">
        <v>0</v>
      </c>
      <c r="FL158" s="690">
        <v>2.3775510204081634E-4</v>
      </c>
      <c r="FM158" s="690">
        <v>0</v>
      </c>
      <c r="FN158" s="690">
        <v>0</v>
      </c>
      <c r="FO158" s="690">
        <v>3.0759493670886083E-3</v>
      </c>
      <c r="FP158" s="690">
        <v>0</v>
      </c>
      <c r="FQ158" s="690">
        <v>0</v>
      </c>
      <c r="FR158" s="690">
        <v>6.3500000000000004E-4</v>
      </c>
      <c r="FS158" s="690">
        <v>0</v>
      </c>
      <c r="FT158" s="690">
        <v>0</v>
      </c>
      <c r="FU158" s="690">
        <v>0</v>
      </c>
      <c r="FV158" s="690">
        <v>0</v>
      </c>
      <c r="FW158" s="690">
        <v>0</v>
      </c>
      <c r="FX158" s="690">
        <v>0</v>
      </c>
      <c r="FY158" s="690">
        <v>0</v>
      </c>
      <c r="FZ158" s="690">
        <v>1.8604651162790697E-5</v>
      </c>
      <c r="GA158" s="690">
        <v>9.6969696969696967E-4</v>
      </c>
      <c r="GB158" s="690">
        <v>0</v>
      </c>
      <c r="GC158" s="690">
        <v>0</v>
      </c>
      <c r="GD158" s="690">
        <v>0</v>
      </c>
      <c r="GE158" s="690">
        <v>0</v>
      </c>
      <c r="GF158" s="690">
        <v>0</v>
      </c>
      <c r="GG158" s="690">
        <v>0</v>
      </c>
      <c r="GH158" s="690">
        <v>0</v>
      </c>
      <c r="GI158" s="690">
        <v>0</v>
      </c>
      <c r="GJ158" s="690">
        <v>0</v>
      </c>
      <c r="GK158" s="690">
        <v>0</v>
      </c>
      <c r="GL158" s="690">
        <v>0</v>
      </c>
    </row>
    <row r="159" spans="1:194" x14ac:dyDescent="0.2">
      <c r="A159" s="652" t="s">
        <v>1131</v>
      </c>
      <c r="B159" s="652" t="s">
        <v>589</v>
      </c>
      <c r="C159" s="690">
        <v>0</v>
      </c>
      <c r="D159" s="690">
        <v>9.6774193548387094E-5</v>
      </c>
      <c r="E159" s="690">
        <v>0</v>
      </c>
      <c r="F159" s="690">
        <v>0</v>
      </c>
      <c r="G159" s="690">
        <v>0</v>
      </c>
      <c r="H159" s="690">
        <v>0</v>
      </c>
      <c r="I159" s="690">
        <v>0</v>
      </c>
      <c r="J159" s="690">
        <v>0</v>
      </c>
      <c r="K159" s="690">
        <v>0</v>
      </c>
      <c r="L159" s="690">
        <v>7.1910112359550545E-4</v>
      </c>
      <c r="M159" s="690">
        <v>0</v>
      </c>
      <c r="N159" s="690">
        <v>7.8014184397163123E-5</v>
      </c>
      <c r="O159" s="690">
        <v>0</v>
      </c>
      <c r="P159" s="690">
        <v>2.1573033707865171E-3</v>
      </c>
      <c r="Q159" s="690">
        <v>0</v>
      </c>
      <c r="R159" s="690">
        <v>0</v>
      </c>
      <c r="S159" s="690">
        <v>0</v>
      </c>
      <c r="T159" s="690">
        <v>0</v>
      </c>
      <c r="U159" s="690">
        <v>0</v>
      </c>
      <c r="V159" s="690">
        <v>0</v>
      </c>
      <c r="W159" s="690">
        <v>0</v>
      </c>
      <c r="X159" s="690">
        <v>0</v>
      </c>
      <c r="Y159" s="690">
        <v>0</v>
      </c>
      <c r="Z159" s="690"/>
      <c r="AA159" s="690">
        <v>0</v>
      </c>
      <c r="AB159" s="690">
        <v>0</v>
      </c>
      <c r="AC159" s="690">
        <v>0</v>
      </c>
      <c r="AD159" s="690">
        <v>1.4619883040935673E-4</v>
      </c>
      <c r="AE159" s="690">
        <v>3.5359116022099451E-4</v>
      </c>
      <c r="AF159" s="690">
        <v>0</v>
      </c>
      <c r="AG159" s="690">
        <v>0</v>
      </c>
      <c r="AH159" s="690">
        <v>0</v>
      </c>
      <c r="AI159" s="690">
        <v>0</v>
      </c>
      <c r="AJ159" s="690">
        <v>0</v>
      </c>
      <c r="AK159" s="690">
        <v>0</v>
      </c>
      <c r="AL159" s="690">
        <v>0</v>
      </c>
      <c r="AM159" s="690">
        <v>0</v>
      </c>
      <c r="AN159" s="690">
        <v>0</v>
      </c>
      <c r="AO159" s="690">
        <v>1.7425414364640884E-2</v>
      </c>
      <c r="AP159" s="690">
        <v>0</v>
      </c>
      <c r="AQ159" s="690">
        <v>0</v>
      </c>
      <c r="AR159" s="690">
        <v>0</v>
      </c>
      <c r="AS159" s="690">
        <v>0</v>
      </c>
      <c r="AT159" s="690">
        <v>0</v>
      </c>
      <c r="AU159" s="690">
        <v>0</v>
      </c>
      <c r="AV159" s="690">
        <v>0</v>
      </c>
      <c r="AW159" s="690">
        <v>0</v>
      </c>
      <c r="AX159" s="690">
        <v>0</v>
      </c>
      <c r="AY159" s="690">
        <v>5.7186440677966122E-3</v>
      </c>
      <c r="AZ159" s="690">
        <v>0</v>
      </c>
      <c r="BA159" s="690">
        <v>0</v>
      </c>
      <c r="BB159" s="690">
        <v>1.1428571428571429E-5</v>
      </c>
      <c r="BC159" s="690">
        <v>0</v>
      </c>
      <c r="BD159" s="690">
        <v>0</v>
      </c>
      <c r="BE159" s="690">
        <v>0</v>
      </c>
      <c r="BF159" s="690">
        <v>0</v>
      </c>
      <c r="BG159" s="884">
        <v>0</v>
      </c>
      <c r="BH159" s="884">
        <v>0</v>
      </c>
      <c r="BI159" s="884">
        <v>0</v>
      </c>
      <c r="BJ159" s="884">
        <v>0</v>
      </c>
      <c r="BK159" s="884">
        <v>0</v>
      </c>
      <c r="BL159" s="884">
        <v>0</v>
      </c>
      <c r="BM159" s="690">
        <v>0</v>
      </c>
      <c r="BN159" s="690">
        <v>0</v>
      </c>
      <c r="BO159" s="690">
        <v>0</v>
      </c>
      <c r="BP159" s="690">
        <v>0</v>
      </c>
      <c r="BQ159" s="690">
        <v>0</v>
      </c>
      <c r="BR159" s="690">
        <v>0</v>
      </c>
      <c r="BS159" s="690">
        <v>0</v>
      </c>
      <c r="BT159" s="690">
        <v>0</v>
      </c>
      <c r="BU159" s="690">
        <v>0</v>
      </c>
      <c r="BV159" s="690">
        <v>0</v>
      </c>
      <c r="BW159" s="690">
        <v>0</v>
      </c>
      <c r="BX159" s="690">
        <v>0</v>
      </c>
      <c r="BY159" s="690">
        <v>0</v>
      </c>
      <c r="BZ159" s="690">
        <v>0</v>
      </c>
      <c r="CA159" s="690">
        <v>0</v>
      </c>
      <c r="CB159" s="690">
        <v>0</v>
      </c>
      <c r="CC159" s="690">
        <v>0</v>
      </c>
      <c r="CD159" s="690">
        <v>0</v>
      </c>
      <c r="CE159" s="690">
        <v>0</v>
      </c>
      <c r="CF159" s="690">
        <v>0</v>
      </c>
      <c r="CG159" s="690">
        <v>0</v>
      </c>
      <c r="CH159" s="690">
        <v>0</v>
      </c>
      <c r="CI159" s="690">
        <v>0</v>
      </c>
      <c r="CJ159" s="690">
        <v>0</v>
      </c>
      <c r="CK159" s="690">
        <v>0</v>
      </c>
      <c r="CL159" s="690">
        <v>0</v>
      </c>
      <c r="CM159" s="690">
        <v>0</v>
      </c>
      <c r="CN159" s="690">
        <v>0</v>
      </c>
      <c r="CO159" s="690">
        <v>9.9999999999999991E-5</v>
      </c>
      <c r="CP159" s="690">
        <v>0</v>
      </c>
      <c r="CQ159" s="690">
        <v>6.7647058823529422E-4</v>
      </c>
      <c r="CR159" s="690">
        <v>0</v>
      </c>
      <c r="CS159" s="690">
        <v>0</v>
      </c>
      <c r="CT159" s="690">
        <v>0</v>
      </c>
      <c r="CU159" s="690">
        <v>0</v>
      </c>
      <c r="CV159" s="690">
        <v>0</v>
      </c>
      <c r="CW159" s="690">
        <v>0</v>
      </c>
      <c r="CX159" s="690">
        <v>2.2641509433962267E-4</v>
      </c>
      <c r="CY159" s="690">
        <v>0</v>
      </c>
      <c r="CZ159" s="690">
        <v>0</v>
      </c>
      <c r="DA159" s="690">
        <v>0</v>
      </c>
      <c r="DB159" s="690">
        <v>0</v>
      </c>
      <c r="DC159" s="690">
        <v>0</v>
      </c>
      <c r="DD159" s="690">
        <v>0</v>
      </c>
      <c r="DE159" s="690">
        <v>0</v>
      </c>
      <c r="DF159" s="690">
        <v>0</v>
      </c>
      <c r="DG159" s="690">
        <v>0</v>
      </c>
      <c r="DH159" s="690">
        <v>0</v>
      </c>
      <c r="DI159" s="690">
        <v>0</v>
      </c>
      <c r="DJ159" s="690">
        <v>0</v>
      </c>
      <c r="DK159" s="690">
        <v>0</v>
      </c>
      <c r="DL159" s="690">
        <v>0</v>
      </c>
      <c r="DM159" s="690">
        <v>0</v>
      </c>
      <c r="DN159" s="690">
        <v>0</v>
      </c>
      <c r="DO159" s="690">
        <v>0</v>
      </c>
      <c r="DP159" s="690">
        <v>0</v>
      </c>
      <c r="DQ159" s="690">
        <v>0</v>
      </c>
      <c r="DR159" s="690">
        <v>0</v>
      </c>
      <c r="DS159" s="690">
        <v>0</v>
      </c>
      <c r="DT159" s="690">
        <v>1.4534883720930232E-4</v>
      </c>
      <c r="DU159" s="690">
        <v>0</v>
      </c>
      <c r="DV159" s="690">
        <v>0</v>
      </c>
      <c r="DW159" s="690">
        <v>0</v>
      </c>
      <c r="DX159" s="690">
        <v>0</v>
      </c>
      <c r="DY159" s="690">
        <v>0</v>
      </c>
      <c r="DZ159" s="690">
        <v>0</v>
      </c>
      <c r="EA159" s="690">
        <v>0</v>
      </c>
      <c r="EB159" s="690">
        <v>0</v>
      </c>
      <c r="EC159" s="690">
        <v>0</v>
      </c>
      <c r="ED159" s="690">
        <v>0</v>
      </c>
      <c r="EE159" s="690">
        <v>0</v>
      </c>
      <c r="EF159" s="690">
        <v>0</v>
      </c>
      <c r="EG159" s="690">
        <v>0</v>
      </c>
      <c r="EH159" s="690">
        <v>0</v>
      </c>
      <c r="EI159" s="690">
        <v>0</v>
      </c>
      <c r="EJ159" s="690">
        <v>0</v>
      </c>
      <c r="EK159" s="690">
        <v>0</v>
      </c>
      <c r="EL159" s="690">
        <v>0</v>
      </c>
      <c r="EM159" s="690">
        <v>0</v>
      </c>
      <c r="EN159" s="690">
        <v>0</v>
      </c>
      <c r="EO159" s="690">
        <v>0</v>
      </c>
      <c r="EP159" s="690">
        <v>0</v>
      </c>
      <c r="EQ159" s="690">
        <v>0</v>
      </c>
      <c r="ER159" s="690">
        <v>0</v>
      </c>
      <c r="ES159" s="690">
        <v>2.8089887640449439E-5</v>
      </c>
      <c r="ET159" s="690">
        <v>0</v>
      </c>
      <c r="EU159" s="690">
        <v>0</v>
      </c>
      <c r="EV159" s="690">
        <v>0</v>
      </c>
      <c r="EW159" s="690">
        <v>0</v>
      </c>
      <c r="EX159" s="690">
        <v>0</v>
      </c>
      <c r="EY159" s="690">
        <v>0</v>
      </c>
      <c r="EZ159" s="690">
        <v>0</v>
      </c>
      <c r="FA159" s="690">
        <v>0</v>
      </c>
      <c r="FB159" s="690">
        <v>0</v>
      </c>
      <c r="FC159" s="690">
        <v>0</v>
      </c>
      <c r="FD159" s="690">
        <v>0</v>
      </c>
      <c r="FE159" s="690">
        <v>0</v>
      </c>
      <c r="FF159" s="690">
        <v>0</v>
      </c>
      <c r="FG159" s="690">
        <v>2.4719101123595505E-4</v>
      </c>
      <c r="FH159" s="690">
        <v>0</v>
      </c>
      <c r="FI159" s="690">
        <v>0</v>
      </c>
      <c r="FJ159" s="690">
        <v>0</v>
      </c>
      <c r="FK159" s="690">
        <v>0</v>
      </c>
      <c r="FL159" s="690">
        <v>0</v>
      </c>
      <c r="FM159" s="690">
        <v>0</v>
      </c>
      <c r="FN159" s="690">
        <v>0</v>
      </c>
      <c r="FO159" s="690">
        <v>0</v>
      </c>
      <c r="FP159" s="690">
        <v>0</v>
      </c>
      <c r="FQ159" s="690">
        <v>0</v>
      </c>
      <c r="FR159" s="690">
        <v>0</v>
      </c>
      <c r="FS159" s="690">
        <v>0</v>
      </c>
      <c r="FT159" s="690">
        <v>0</v>
      </c>
      <c r="FU159" s="690">
        <v>0</v>
      </c>
      <c r="FV159" s="690">
        <v>0</v>
      </c>
      <c r="FW159" s="690">
        <v>0</v>
      </c>
      <c r="FX159" s="690">
        <v>0</v>
      </c>
      <c r="FY159" s="690">
        <v>0</v>
      </c>
      <c r="FZ159" s="690">
        <v>0</v>
      </c>
      <c r="GA159" s="690">
        <v>0</v>
      </c>
      <c r="GB159" s="690">
        <v>5.8823529411764709E-6</v>
      </c>
      <c r="GC159" s="690">
        <v>0</v>
      </c>
      <c r="GD159" s="690">
        <v>0</v>
      </c>
      <c r="GE159" s="690">
        <v>0</v>
      </c>
      <c r="GF159" s="690">
        <v>0</v>
      </c>
      <c r="GG159" s="690">
        <v>0</v>
      </c>
      <c r="GH159" s="690">
        <v>0</v>
      </c>
      <c r="GI159" s="690">
        <v>0</v>
      </c>
      <c r="GJ159" s="690">
        <v>0</v>
      </c>
      <c r="GK159" s="690">
        <v>0</v>
      </c>
      <c r="GL159" s="690">
        <v>0</v>
      </c>
    </row>
    <row r="160" spans="1:194" x14ac:dyDescent="0.2">
      <c r="A160" s="652" t="s">
        <v>1132</v>
      </c>
      <c r="B160" s="652" t="s">
        <v>590</v>
      </c>
      <c r="C160" s="690">
        <v>0</v>
      </c>
      <c r="D160" s="690">
        <v>0</v>
      </c>
      <c r="E160" s="690">
        <v>0</v>
      </c>
      <c r="F160" s="690">
        <v>0</v>
      </c>
      <c r="G160" s="690">
        <v>2.0689655172413794E-3</v>
      </c>
      <c r="H160" s="690">
        <v>0</v>
      </c>
      <c r="I160" s="690">
        <v>0</v>
      </c>
      <c r="J160" s="690">
        <v>0</v>
      </c>
      <c r="K160" s="690">
        <v>0</v>
      </c>
      <c r="L160" s="690">
        <v>5.737704918032788E-4</v>
      </c>
      <c r="M160" s="690">
        <v>0</v>
      </c>
      <c r="N160" s="690">
        <v>3.2653061224489796E-4</v>
      </c>
      <c r="O160" s="690">
        <v>0</v>
      </c>
      <c r="P160" s="690">
        <v>7.7377049180327867E-3</v>
      </c>
      <c r="Q160" s="690">
        <v>0</v>
      </c>
      <c r="R160" s="690">
        <v>0</v>
      </c>
      <c r="S160" s="690">
        <v>0</v>
      </c>
      <c r="T160" s="690">
        <v>0</v>
      </c>
      <c r="U160" s="690">
        <v>0</v>
      </c>
      <c r="V160" s="690">
        <v>0</v>
      </c>
      <c r="W160" s="690">
        <v>9.9999999999996251E-4</v>
      </c>
      <c r="X160" s="690">
        <v>0</v>
      </c>
      <c r="Y160" s="690">
        <v>0</v>
      </c>
      <c r="Z160" s="690"/>
      <c r="AA160" s="690">
        <v>0</v>
      </c>
      <c r="AB160" s="690">
        <v>0</v>
      </c>
      <c r="AC160" s="690">
        <v>0</v>
      </c>
      <c r="AD160" s="690">
        <v>0</v>
      </c>
      <c r="AE160" s="690">
        <v>0</v>
      </c>
      <c r="AF160" s="690">
        <v>0</v>
      </c>
      <c r="AG160" s="690">
        <v>0</v>
      </c>
      <c r="AH160" s="690">
        <v>0</v>
      </c>
      <c r="AI160" s="690">
        <v>0</v>
      </c>
      <c r="AJ160" s="690">
        <v>4.5945945945945947E-4</v>
      </c>
      <c r="AK160" s="690">
        <v>0</v>
      </c>
      <c r="AL160" s="690">
        <v>0</v>
      </c>
      <c r="AM160" s="690">
        <v>2.8666666666666662E-3</v>
      </c>
      <c r="AN160" s="690">
        <v>0</v>
      </c>
      <c r="AO160" s="690">
        <v>0</v>
      </c>
      <c r="AP160" s="690">
        <v>0</v>
      </c>
      <c r="AQ160" s="690">
        <v>0</v>
      </c>
      <c r="AR160" s="690">
        <v>2.5666666666666667E-3</v>
      </c>
      <c r="AS160" s="690">
        <v>0</v>
      </c>
      <c r="AT160" s="690">
        <v>0</v>
      </c>
      <c r="AU160" s="690">
        <v>0</v>
      </c>
      <c r="AV160" s="690">
        <v>0</v>
      </c>
      <c r="AW160" s="690">
        <v>0</v>
      </c>
      <c r="AX160" s="690">
        <v>0</v>
      </c>
      <c r="AY160" s="690">
        <v>0</v>
      </c>
      <c r="AZ160" s="690">
        <v>0</v>
      </c>
      <c r="BA160" s="690">
        <v>0</v>
      </c>
      <c r="BB160" s="690">
        <v>3.0666666666666672E-3</v>
      </c>
      <c r="BC160" s="690">
        <v>0</v>
      </c>
      <c r="BD160" s="690">
        <v>0</v>
      </c>
      <c r="BE160" s="690">
        <v>0</v>
      </c>
      <c r="BF160" s="690">
        <v>0</v>
      </c>
      <c r="BG160" s="884">
        <v>0</v>
      </c>
      <c r="BH160" s="884">
        <v>0</v>
      </c>
      <c r="BI160" s="884">
        <v>0</v>
      </c>
      <c r="BJ160" s="884">
        <v>0</v>
      </c>
      <c r="BK160" s="884">
        <v>0</v>
      </c>
      <c r="BL160" s="884">
        <v>0</v>
      </c>
      <c r="BM160" s="690">
        <v>0</v>
      </c>
      <c r="BN160" s="690">
        <v>0</v>
      </c>
      <c r="BO160" s="690">
        <v>0</v>
      </c>
      <c r="BP160" s="690">
        <v>0</v>
      </c>
      <c r="BQ160" s="690">
        <v>0</v>
      </c>
      <c r="BR160" s="690">
        <v>0</v>
      </c>
      <c r="BS160" s="690">
        <v>0</v>
      </c>
      <c r="BT160" s="690">
        <v>0</v>
      </c>
      <c r="BU160" s="690">
        <v>0</v>
      </c>
      <c r="BV160" s="690">
        <v>0</v>
      </c>
      <c r="BW160" s="690">
        <v>0</v>
      </c>
      <c r="BX160" s="690">
        <v>0</v>
      </c>
      <c r="BY160" s="690">
        <v>0</v>
      </c>
      <c r="BZ160" s="690">
        <v>0</v>
      </c>
      <c r="CA160" s="690">
        <v>0</v>
      </c>
      <c r="CB160" s="690">
        <v>0</v>
      </c>
      <c r="CC160" s="690">
        <v>0</v>
      </c>
      <c r="CD160" s="690">
        <v>0</v>
      </c>
      <c r="CE160" s="690">
        <v>0</v>
      </c>
      <c r="CF160" s="690">
        <v>0</v>
      </c>
      <c r="CG160" s="690">
        <v>0</v>
      </c>
      <c r="CH160" s="690">
        <v>0</v>
      </c>
      <c r="CI160" s="690">
        <v>0</v>
      </c>
      <c r="CJ160" s="690">
        <v>0</v>
      </c>
      <c r="CK160" s="690">
        <v>0</v>
      </c>
      <c r="CL160" s="690">
        <v>0</v>
      </c>
      <c r="CM160" s="690">
        <v>0</v>
      </c>
      <c r="CN160" s="690">
        <v>0</v>
      </c>
      <c r="CO160" s="690">
        <v>0</v>
      </c>
      <c r="CP160" s="690">
        <v>0</v>
      </c>
      <c r="CQ160" s="690">
        <v>0</v>
      </c>
      <c r="CR160" s="690">
        <v>0</v>
      </c>
      <c r="CS160" s="690">
        <v>0</v>
      </c>
      <c r="CT160" s="690">
        <v>0</v>
      </c>
      <c r="CU160" s="690">
        <v>0</v>
      </c>
      <c r="CV160" s="690">
        <v>0</v>
      </c>
      <c r="CW160" s="690">
        <v>0</v>
      </c>
      <c r="CX160" s="690">
        <v>0</v>
      </c>
      <c r="CY160" s="690">
        <v>0</v>
      </c>
      <c r="CZ160" s="690">
        <v>0</v>
      </c>
      <c r="DA160" s="690">
        <v>0</v>
      </c>
      <c r="DB160" s="690">
        <v>0</v>
      </c>
      <c r="DC160" s="690">
        <v>0</v>
      </c>
      <c r="DD160" s="690">
        <v>0</v>
      </c>
      <c r="DE160" s="690">
        <v>0</v>
      </c>
      <c r="DF160" s="690">
        <v>0</v>
      </c>
      <c r="DG160" s="690">
        <v>0</v>
      </c>
      <c r="DH160" s="690">
        <v>0</v>
      </c>
      <c r="DI160" s="690">
        <v>0</v>
      </c>
      <c r="DJ160" s="690">
        <v>0</v>
      </c>
      <c r="DK160" s="690">
        <v>0</v>
      </c>
      <c r="DL160" s="690">
        <v>0</v>
      </c>
      <c r="DM160" s="690">
        <v>0</v>
      </c>
      <c r="DN160" s="690">
        <v>0</v>
      </c>
      <c r="DO160" s="690">
        <v>0</v>
      </c>
      <c r="DP160" s="690">
        <v>0</v>
      </c>
      <c r="DQ160" s="690">
        <v>0</v>
      </c>
      <c r="DR160" s="690">
        <v>4.5454545454545455E-4</v>
      </c>
      <c r="DS160" s="690">
        <v>0</v>
      </c>
      <c r="DT160" s="690">
        <v>0</v>
      </c>
      <c r="DU160" s="690">
        <v>0</v>
      </c>
      <c r="DV160" s="690">
        <v>0</v>
      </c>
      <c r="DW160" s="690">
        <v>0</v>
      </c>
      <c r="DX160" s="690">
        <v>0</v>
      </c>
      <c r="DY160" s="690">
        <v>0</v>
      </c>
      <c r="DZ160" s="690">
        <v>0</v>
      </c>
      <c r="EA160" s="690">
        <v>0</v>
      </c>
      <c r="EB160" s="690">
        <v>0</v>
      </c>
      <c r="EC160" s="690">
        <v>5.7407407407407407E-4</v>
      </c>
      <c r="ED160" s="690">
        <v>0</v>
      </c>
      <c r="EE160" s="690">
        <v>0</v>
      </c>
      <c r="EF160" s="690">
        <v>0</v>
      </c>
      <c r="EG160" s="690">
        <v>0</v>
      </c>
      <c r="EH160" s="690">
        <v>0</v>
      </c>
      <c r="EI160" s="690">
        <v>3.5714285714285713E-3</v>
      </c>
      <c r="EJ160" s="690">
        <v>0</v>
      </c>
      <c r="EK160" s="690">
        <v>0</v>
      </c>
      <c r="EL160" s="690">
        <v>0</v>
      </c>
      <c r="EM160" s="690">
        <v>0</v>
      </c>
      <c r="EN160" s="690">
        <v>0</v>
      </c>
      <c r="EO160" s="690">
        <v>0</v>
      </c>
      <c r="EP160" s="690">
        <v>0</v>
      </c>
      <c r="EQ160" s="690">
        <v>0</v>
      </c>
      <c r="ER160" s="690">
        <v>0</v>
      </c>
      <c r="ES160" s="690">
        <v>0</v>
      </c>
      <c r="ET160" s="690">
        <v>0</v>
      </c>
      <c r="EU160" s="690">
        <v>0</v>
      </c>
      <c r="EV160" s="690">
        <v>1.9672131147540984E-3</v>
      </c>
      <c r="EW160" s="690">
        <v>0</v>
      </c>
      <c r="EX160" s="690">
        <v>0</v>
      </c>
      <c r="EY160" s="690">
        <v>0</v>
      </c>
      <c r="EZ160" s="690">
        <v>6.4912280701754383E-3</v>
      </c>
      <c r="FA160" s="690">
        <v>0</v>
      </c>
      <c r="FB160" s="690">
        <v>0</v>
      </c>
      <c r="FC160" s="690">
        <v>1.9298245614035088E-4</v>
      </c>
      <c r="FD160" s="690">
        <v>0</v>
      </c>
      <c r="FE160" s="690">
        <v>0</v>
      </c>
      <c r="FF160" s="690">
        <v>0</v>
      </c>
      <c r="FG160" s="690">
        <v>3.5573770491803278E-3</v>
      </c>
      <c r="FH160" s="690">
        <v>0</v>
      </c>
      <c r="FI160" s="690">
        <v>0</v>
      </c>
      <c r="FJ160" s="690">
        <v>0</v>
      </c>
      <c r="FK160" s="690">
        <v>0</v>
      </c>
      <c r="FL160" s="690">
        <v>0</v>
      </c>
      <c r="FM160" s="690">
        <v>0</v>
      </c>
      <c r="FN160" s="690">
        <v>0</v>
      </c>
      <c r="FO160" s="690">
        <v>0</v>
      </c>
      <c r="FP160" s="690">
        <v>0</v>
      </c>
      <c r="FQ160" s="690">
        <v>0</v>
      </c>
      <c r="FR160" s="690">
        <v>3.5409836065573774E-3</v>
      </c>
      <c r="FS160" s="690">
        <v>0</v>
      </c>
      <c r="FT160" s="690">
        <v>0</v>
      </c>
      <c r="FU160" s="690">
        <v>0</v>
      </c>
      <c r="FV160" s="690">
        <v>0</v>
      </c>
      <c r="FW160" s="690">
        <v>0</v>
      </c>
      <c r="FX160" s="690">
        <v>8.3606557377049172E-4</v>
      </c>
      <c r="FY160" s="690">
        <v>0</v>
      </c>
      <c r="FZ160" s="690">
        <v>0</v>
      </c>
      <c r="GA160" s="690">
        <v>0</v>
      </c>
      <c r="GB160" s="690">
        <v>0</v>
      </c>
      <c r="GC160" s="690">
        <v>0</v>
      </c>
      <c r="GD160" s="690">
        <v>0</v>
      </c>
      <c r="GE160" s="690">
        <v>0</v>
      </c>
      <c r="GF160" s="690">
        <v>0</v>
      </c>
      <c r="GG160" s="690">
        <v>0</v>
      </c>
      <c r="GH160" s="690">
        <v>0</v>
      </c>
      <c r="GI160" s="690">
        <v>0</v>
      </c>
      <c r="GJ160" s="690">
        <v>0</v>
      </c>
      <c r="GK160" s="690">
        <v>0</v>
      </c>
      <c r="GL160" s="690">
        <v>0</v>
      </c>
    </row>
    <row r="161" spans="1:194" x14ac:dyDescent="0.2">
      <c r="A161" s="652" t="s">
        <v>1133</v>
      </c>
      <c r="B161" s="652" t="s">
        <v>591</v>
      </c>
      <c r="C161" s="690">
        <v>0</v>
      </c>
      <c r="D161" s="690">
        <v>0</v>
      </c>
      <c r="E161" s="690">
        <v>3.0837004405286347E-5</v>
      </c>
      <c r="F161" s="690">
        <v>0</v>
      </c>
      <c r="G161" s="690">
        <v>0</v>
      </c>
      <c r="H161" s="690">
        <v>0</v>
      </c>
      <c r="I161" s="690">
        <v>0</v>
      </c>
      <c r="J161" s="690">
        <v>1.0252589641434263E-2</v>
      </c>
      <c r="K161" s="690">
        <v>0</v>
      </c>
      <c r="L161" s="690">
        <v>3.0691823899370928E-3</v>
      </c>
      <c r="M161" s="690">
        <v>0</v>
      </c>
      <c r="N161" s="690">
        <v>0</v>
      </c>
      <c r="O161" s="690">
        <v>0</v>
      </c>
      <c r="P161" s="690">
        <v>6.7320872274143273E-3</v>
      </c>
      <c r="Q161" s="690">
        <v>0</v>
      </c>
      <c r="R161" s="690">
        <v>0</v>
      </c>
      <c r="S161" s="690">
        <v>0</v>
      </c>
      <c r="T161" s="690">
        <v>0</v>
      </c>
      <c r="U161" s="690">
        <v>0</v>
      </c>
      <c r="V161" s="690">
        <v>0</v>
      </c>
      <c r="W161" s="690">
        <v>4.3918918918918919E-5</v>
      </c>
      <c r="X161" s="690">
        <v>0</v>
      </c>
      <c r="Y161" s="690">
        <v>0</v>
      </c>
      <c r="Z161" s="690"/>
      <c r="AA161" s="690">
        <v>0</v>
      </c>
      <c r="AB161" s="690">
        <v>0</v>
      </c>
      <c r="AC161" s="690">
        <v>3.5039682539682545E-3</v>
      </c>
      <c r="AD161" s="690">
        <v>0</v>
      </c>
      <c r="AE161" s="690">
        <v>0</v>
      </c>
      <c r="AF161" s="690">
        <v>0</v>
      </c>
      <c r="AG161" s="690">
        <v>0</v>
      </c>
      <c r="AH161" s="690">
        <v>0</v>
      </c>
      <c r="AI161" s="690">
        <v>0</v>
      </c>
      <c r="AJ161" s="690">
        <v>0</v>
      </c>
      <c r="AK161" s="690">
        <v>7.9310344827586201E-5</v>
      </c>
      <c r="AL161" s="690">
        <v>0</v>
      </c>
      <c r="AM161" s="690">
        <v>2.5949367088607599E-4</v>
      </c>
      <c r="AN161" s="690">
        <v>0</v>
      </c>
      <c r="AO161" s="690">
        <v>0</v>
      </c>
      <c r="AP161" s="690">
        <v>0</v>
      </c>
      <c r="AQ161" s="690">
        <v>0</v>
      </c>
      <c r="AR161" s="690">
        <v>9.7484276729559749E-5</v>
      </c>
      <c r="AS161" s="690">
        <v>0</v>
      </c>
      <c r="AT161" s="690">
        <v>0</v>
      </c>
      <c r="AU161" s="690">
        <v>0</v>
      </c>
      <c r="AV161" s="690">
        <v>0</v>
      </c>
      <c r="AW161" s="690">
        <v>0</v>
      </c>
      <c r="AX161" s="690">
        <v>0</v>
      </c>
      <c r="AY161" s="690">
        <v>2.2617554858934178E-3</v>
      </c>
      <c r="AZ161" s="690">
        <v>0</v>
      </c>
      <c r="BA161" s="690">
        <v>0</v>
      </c>
      <c r="BB161" s="690">
        <v>8.7360594795539035E-4</v>
      </c>
      <c r="BC161" s="690">
        <v>0</v>
      </c>
      <c r="BD161" s="690">
        <v>0</v>
      </c>
      <c r="BE161" s="690">
        <v>0</v>
      </c>
      <c r="BF161" s="690">
        <v>2.4098360655738095E-2</v>
      </c>
      <c r="BG161" s="884">
        <v>2.4098360655738095E-2</v>
      </c>
      <c r="BH161" s="884">
        <v>2.4098360655738095E-2</v>
      </c>
      <c r="BI161" s="884">
        <v>2.4098360655738095E-2</v>
      </c>
      <c r="BJ161" s="884">
        <v>2.4098360655738095E-2</v>
      </c>
      <c r="BK161" s="884">
        <v>2.4098360655738095E-2</v>
      </c>
      <c r="BL161" s="884">
        <v>2.4098360655738095E-2</v>
      </c>
      <c r="BM161" s="690">
        <v>0</v>
      </c>
      <c r="BN161" s="690">
        <v>0</v>
      </c>
      <c r="BO161" s="690">
        <v>0</v>
      </c>
      <c r="BP161" s="690">
        <v>0</v>
      </c>
      <c r="BQ161" s="690">
        <v>0</v>
      </c>
      <c r="BR161" s="690">
        <v>0</v>
      </c>
      <c r="BS161" s="690">
        <v>0</v>
      </c>
      <c r="BT161" s="690">
        <v>0</v>
      </c>
      <c r="BU161" s="690">
        <v>0</v>
      </c>
      <c r="BV161" s="690">
        <v>1.0649350649350651E-3</v>
      </c>
      <c r="BW161" s="690">
        <v>0</v>
      </c>
      <c r="BX161" s="690">
        <v>0</v>
      </c>
      <c r="BY161" s="690">
        <v>0</v>
      </c>
      <c r="BZ161" s="690">
        <v>0</v>
      </c>
      <c r="CA161" s="690">
        <v>0</v>
      </c>
      <c r="CB161" s="690">
        <v>0</v>
      </c>
      <c r="CC161" s="690">
        <v>0</v>
      </c>
      <c r="CD161" s="690">
        <v>0</v>
      </c>
      <c r="CE161" s="690">
        <v>0</v>
      </c>
      <c r="CF161" s="690">
        <v>0</v>
      </c>
      <c r="CG161" s="690">
        <v>0</v>
      </c>
      <c r="CH161" s="690">
        <v>0</v>
      </c>
      <c r="CI161" s="690">
        <v>0</v>
      </c>
      <c r="CJ161" s="690">
        <v>0</v>
      </c>
      <c r="CK161" s="690">
        <v>0</v>
      </c>
      <c r="CL161" s="690">
        <v>0</v>
      </c>
      <c r="CM161" s="690">
        <v>0</v>
      </c>
      <c r="CN161" s="690">
        <v>0</v>
      </c>
      <c r="CO161" s="690">
        <v>0</v>
      </c>
      <c r="CP161" s="690">
        <v>0</v>
      </c>
      <c r="CQ161" s="690">
        <v>6.4308681672025721E-6</v>
      </c>
      <c r="CR161" s="690">
        <v>0</v>
      </c>
      <c r="CS161" s="690">
        <v>1.0622641509433963E-3</v>
      </c>
      <c r="CT161" s="690">
        <v>1.4863492063492724E-3</v>
      </c>
      <c r="CU161" s="690">
        <v>0</v>
      </c>
      <c r="CV161" s="690">
        <v>0</v>
      </c>
      <c r="CW161" s="690">
        <v>0</v>
      </c>
      <c r="CX161" s="690">
        <v>5.4474708171206227E-5</v>
      </c>
      <c r="CY161" s="690">
        <v>0</v>
      </c>
      <c r="CZ161" s="690">
        <v>0</v>
      </c>
      <c r="DA161" s="690">
        <v>0</v>
      </c>
      <c r="DB161" s="690">
        <v>0</v>
      </c>
      <c r="DC161" s="690">
        <v>0</v>
      </c>
      <c r="DD161" s="690">
        <v>0</v>
      </c>
      <c r="DE161" s="690">
        <v>0</v>
      </c>
      <c r="DF161" s="690">
        <v>0</v>
      </c>
      <c r="DG161" s="690">
        <v>0</v>
      </c>
      <c r="DH161" s="690">
        <v>0</v>
      </c>
      <c r="DI161" s="690">
        <v>0</v>
      </c>
      <c r="DJ161" s="690">
        <v>0</v>
      </c>
      <c r="DK161" s="690">
        <v>0</v>
      </c>
      <c r="DL161" s="690">
        <v>0</v>
      </c>
      <c r="DM161" s="690">
        <v>0</v>
      </c>
      <c r="DN161" s="690">
        <v>0</v>
      </c>
      <c r="DO161" s="690">
        <v>0</v>
      </c>
      <c r="DP161" s="690">
        <v>0</v>
      </c>
      <c r="DQ161" s="690">
        <v>0</v>
      </c>
      <c r="DR161" s="690">
        <v>2.7355932203389829E-4</v>
      </c>
      <c r="DS161" s="690">
        <v>0</v>
      </c>
      <c r="DT161" s="690">
        <v>0</v>
      </c>
      <c r="DU161" s="690">
        <v>0</v>
      </c>
      <c r="DV161" s="690">
        <v>0</v>
      </c>
      <c r="DW161" s="690">
        <v>0</v>
      </c>
      <c r="DX161" s="690">
        <v>0</v>
      </c>
      <c r="DY161" s="690">
        <v>0</v>
      </c>
      <c r="DZ161" s="690">
        <v>0</v>
      </c>
      <c r="EA161" s="690">
        <v>0</v>
      </c>
      <c r="EB161" s="690">
        <v>0</v>
      </c>
      <c r="EC161" s="690">
        <v>0</v>
      </c>
      <c r="ED161" s="690">
        <v>0</v>
      </c>
      <c r="EE161" s="690">
        <v>0</v>
      </c>
      <c r="EF161" s="690">
        <v>0</v>
      </c>
      <c r="EG161" s="690">
        <v>0</v>
      </c>
      <c r="EH161" s="690">
        <v>0</v>
      </c>
      <c r="EI161" s="690">
        <v>1.5625E-5</v>
      </c>
      <c r="EJ161" s="690">
        <v>0</v>
      </c>
      <c r="EK161" s="690">
        <v>0</v>
      </c>
      <c r="EL161" s="690">
        <v>0</v>
      </c>
      <c r="EM161" s="690">
        <v>0</v>
      </c>
      <c r="EN161" s="690">
        <v>0</v>
      </c>
      <c r="EO161" s="690">
        <v>0</v>
      </c>
      <c r="EP161" s="690">
        <v>0</v>
      </c>
      <c r="EQ161" s="690">
        <v>0</v>
      </c>
      <c r="ER161" s="690">
        <v>0</v>
      </c>
      <c r="ES161" s="690">
        <v>1.25E-4</v>
      </c>
      <c r="ET161" s="690">
        <v>0</v>
      </c>
      <c r="EU161" s="690">
        <v>0</v>
      </c>
      <c r="EV161" s="690">
        <v>0</v>
      </c>
      <c r="EW161" s="690">
        <v>0</v>
      </c>
      <c r="EX161" s="690">
        <v>0</v>
      </c>
      <c r="EY161" s="690">
        <v>0</v>
      </c>
      <c r="EZ161" s="690">
        <v>1.2840822784810128E-2</v>
      </c>
      <c r="FA161" s="690">
        <v>0</v>
      </c>
      <c r="FB161" s="690">
        <v>0</v>
      </c>
      <c r="FC161" s="690">
        <v>0</v>
      </c>
      <c r="FD161" s="690">
        <v>0</v>
      </c>
      <c r="FE161" s="690">
        <v>0</v>
      </c>
      <c r="FF161" s="690">
        <v>1.1437908496732027E-4</v>
      </c>
      <c r="FG161" s="690">
        <v>1.2453531598513013E-3</v>
      </c>
      <c r="FH161" s="690">
        <v>0</v>
      </c>
      <c r="FI161" s="690">
        <v>1.9435736677115987E-4</v>
      </c>
      <c r="FJ161" s="690">
        <v>0</v>
      </c>
      <c r="FK161" s="690">
        <v>0</v>
      </c>
      <c r="FL161" s="690">
        <v>8.4386617100371767E-4</v>
      </c>
      <c r="FM161" s="690">
        <v>0</v>
      </c>
      <c r="FN161" s="690">
        <v>0</v>
      </c>
      <c r="FO161" s="690">
        <v>9.2920353982300894E-5</v>
      </c>
      <c r="FP161" s="690">
        <v>0</v>
      </c>
      <c r="FQ161" s="690">
        <v>6.3492063492063493E-6</v>
      </c>
      <c r="FR161" s="690">
        <v>6.4531249999999997E-3</v>
      </c>
      <c r="FS161" s="690">
        <v>0</v>
      </c>
      <c r="FT161" s="690">
        <v>0</v>
      </c>
      <c r="FU161" s="690">
        <v>0</v>
      </c>
      <c r="FV161" s="690">
        <v>0</v>
      </c>
      <c r="FW161" s="690">
        <v>0</v>
      </c>
      <c r="FX161" s="690">
        <v>5.0000000000000002E-5</v>
      </c>
      <c r="FY161" s="690">
        <v>0</v>
      </c>
      <c r="FZ161" s="690">
        <v>0</v>
      </c>
      <c r="GA161" s="690">
        <v>2.0074349442379184E-4</v>
      </c>
      <c r="GB161" s="690">
        <v>7.4349442379182159E-6</v>
      </c>
      <c r="GC161" s="690">
        <v>0</v>
      </c>
      <c r="GD161" s="690">
        <v>0</v>
      </c>
      <c r="GE161" s="690">
        <v>0</v>
      </c>
      <c r="GF161" s="690">
        <v>0</v>
      </c>
      <c r="GG161" s="690">
        <v>0</v>
      </c>
      <c r="GH161" s="690">
        <v>0</v>
      </c>
      <c r="GI161" s="690">
        <v>0</v>
      </c>
      <c r="GJ161" s="690">
        <v>1.0219435736677118E-3</v>
      </c>
      <c r="GK161" s="690">
        <v>0</v>
      </c>
      <c r="GL161" s="690">
        <v>0</v>
      </c>
    </row>
    <row r="162" spans="1:194" x14ac:dyDescent="0.2">
      <c r="A162" s="652" t="s">
        <v>1134</v>
      </c>
      <c r="B162" s="652" t="s">
        <v>592</v>
      </c>
      <c r="C162" s="690">
        <v>0</v>
      </c>
      <c r="D162" s="690">
        <v>0</v>
      </c>
      <c r="E162" s="690">
        <v>0</v>
      </c>
      <c r="F162" s="690">
        <v>0</v>
      </c>
      <c r="G162" s="690">
        <v>0</v>
      </c>
      <c r="H162" s="690">
        <v>0</v>
      </c>
      <c r="I162" s="690">
        <v>0</v>
      </c>
      <c r="J162" s="690">
        <v>0</v>
      </c>
      <c r="K162" s="690">
        <v>0</v>
      </c>
      <c r="L162" s="690">
        <v>0</v>
      </c>
      <c r="M162" s="690">
        <v>0</v>
      </c>
      <c r="N162" s="690">
        <v>0</v>
      </c>
      <c r="O162" s="690">
        <v>0</v>
      </c>
      <c r="P162" s="690">
        <v>0</v>
      </c>
      <c r="Q162" s="690">
        <v>0.25846153846153846</v>
      </c>
      <c r="R162" s="690">
        <v>0</v>
      </c>
      <c r="S162" s="690">
        <v>0</v>
      </c>
      <c r="T162" s="690">
        <v>0</v>
      </c>
      <c r="U162" s="690">
        <v>0</v>
      </c>
      <c r="V162" s="690">
        <v>0</v>
      </c>
      <c r="W162" s="690">
        <v>0</v>
      </c>
      <c r="X162" s="690">
        <v>0</v>
      </c>
      <c r="Y162" s="690">
        <v>0</v>
      </c>
      <c r="Z162" s="690"/>
      <c r="AA162" s="690">
        <v>0</v>
      </c>
      <c r="AB162" s="690">
        <v>0</v>
      </c>
      <c r="AC162" s="690">
        <v>0</v>
      </c>
      <c r="AD162" s="690">
        <v>0</v>
      </c>
      <c r="AE162" s="690">
        <v>0</v>
      </c>
      <c r="AF162" s="690">
        <v>0</v>
      </c>
      <c r="AG162" s="690">
        <v>0</v>
      </c>
      <c r="AH162" s="690">
        <v>0</v>
      </c>
      <c r="AI162" s="690">
        <v>0</v>
      </c>
      <c r="AJ162" s="690">
        <v>0</v>
      </c>
      <c r="AK162" s="690">
        <v>0</v>
      </c>
      <c r="AL162" s="690">
        <v>0</v>
      </c>
      <c r="AM162" s="690">
        <v>0</v>
      </c>
      <c r="AN162" s="690">
        <v>0</v>
      </c>
      <c r="AO162" s="690">
        <v>1.4705882352941177E-5</v>
      </c>
      <c r="AP162" s="690">
        <v>0</v>
      </c>
      <c r="AQ162" s="690">
        <v>0</v>
      </c>
      <c r="AR162" s="690">
        <v>0</v>
      </c>
      <c r="AS162" s="690">
        <v>0</v>
      </c>
      <c r="AT162" s="690">
        <v>0</v>
      </c>
      <c r="AU162" s="690">
        <v>0</v>
      </c>
      <c r="AV162" s="690">
        <v>0</v>
      </c>
      <c r="AW162" s="690">
        <v>0</v>
      </c>
      <c r="AX162" s="690">
        <v>0</v>
      </c>
      <c r="AY162" s="690">
        <v>0</v>
      </c>
      <c r="AZ162" s="690">
        <v>0</v>
      </c>
      <c r="BA162" s="690">
        <v>0</v>
      </c>
      <c r="BB162" s="690">
        <v>0</v>
      </c>
      <c r="BC162" s="690">
        <v>0</v>
      </c>
      <c r="BD162" s="690">
        <v>0</v>
      </c>
      <c r="BE162" s="690">
        <v>0</v>
      </c>
      <c r="BF162" s="690"/>
      <c r="BG162" s="884"/>
      <c r="BH162" s="884"/>
      <c r="BI162" s="884"/>
      <c r="BJ162" s="884"/>
      <c r="BK162" s="884"/>
      <c r="BL162" s="884"/>
      <c r="BM162" s="690">
        <v>0</v>
      </c>
      <c r="BN162" s="690">
        <v>0</v>
      </c>
      <c r="BO162" s="690">
        <v>0</v>
      </c>
      <c r="BP162" s="690">
        <v>0</v>
      </c>
      <c r="BQ162" s="690">
        <v>0</v>
      </c>
      <c r="BR162" s="690">
        <v>0</v>
      </c>
      <c r="BS162" s="690">
        <v>0</v>
      </c>
      <c r="BT162" s="690">
        <v>0</v>
      </c>
      <c r="BU162" s="690">
        <v>0</v>
      </c>
      <c r="BV162" s="690">
        <v>0</v>
      </c>
      <c r="BW162" s="690">
        <v>0</v>
      </c>
      <c r="BX162" s="690">
        <v>0</v>
      </c>
      <c r="BY162" s="690">
        <v>0</v>
      </c>
      <c r="BZ162" s="690">
        <v>0</v>
      </c>
      <c r="CA162" s="690">
        <v>0</v>
      </c>
      <c r="CB162" s="690">
        <v>0</v>
      </c>
      <c r="CC162" s="690">
        <v>0</v>
      </c>
      <c r="CD162" s="690">
        <v>0</v>
      </c>
      <c r="CE162" s="690">
        <v>0</v>
      </c>
      <c r="CF162" s="690">
        <v>0</v>
      </c>
      <c r="CG162" s="690">
        <v>0</v>
      </c>
      <c r="CH162" s="690">
        <v>0</v>
      </c>
      <c r="CI162" s="690">
        <v>0</v>
      </c>
      <c r="CJ162" s="690">
        <v>0</v>
      </c>
      <c r="CK162" s="690">
        <v>0</v>
      </c>
      <c r="CL162" s="690">
        <v>0</v>
      </c>
      <c r="CM162" s="690">
        <v>0</v>
      </c>
      <c r="CN162" s="690">
        <v>0</v>
      </c>
      <c r="CO162" s="690">
        <v>0</v>
      </c>
      <c r="CP162" s="690">
        <v>0</v>
      </c>
      <c r="CQ162" s="690">
        <v>0</v>
      </c>
      <c r="CR162" s="690">
        <v>0</v>
      </c>
      <c r="CS162" s="690">
        <v>0</v>
      </c>
      <c r="CT162" s="690">
        <v>0</v>
      </c>
      <c r="CU162" s="690">
        <v>0</v>
      </c>
      <c r="CV162" s="690">
        <v>0</v>
      </c>
      <c r="CW162" s="690">
        <v>0</v>
      </c>
      <c r="CX162" s="690">
        <v>0</v>
      </c>
      <c r="CY162" s="690">
        <v>0</v>
      </c>
      <c r="CZ162" s="690">
        <v>0</v>
      </c>
      <c r="DA162" s="690">
        <v>0</v>
      </c>
      <c r="DB162" s="690">
        <v>0</v>
      </c>
      <c r="DC162" s="690">
        <v>0</v>
      </c>
      <c r="DD162" s="690">
        <v>0</v>
      </c>
      <c r="DE162" s="690">
        <v>0</v>
      </c>
      <c r="DF162" s="690">
        <v>0</v>
      </c>
      <c r="DG162" s="690">
        <v>0</v>
      </c>
      <c r="DH162" s="690">
        <v>0</v>
      </c>
      <c r="DI162" s="690">
        <v>0</v>
      </c>
      <c r="DJ162" s="690">
        <v>0</v>
      </c>
      <c r="DK162" s="690">
        <v>0</v>
      </c>
      <c r="DL162" s="690">
        <v>0</v>
      </c>
      <c r="DM162" s="690">
        <v>0</v>
      </c>
      <c r="DN162" s="690">
        <v>0</v>
      </c>
      <c r="DO162" s="690">
        <v>0</v>
      </c>
      <c r="DP162" s="690">
        <v>0</v>
      </c>
      <c r="DQ162" s="690">
        <v>0</v>
      </c>
      <c r="DR162" s="690">
        <v>0</v>
      </c>
      <c r="DS162" s="690">
        <v>0</v>
      </c>
      <c r="DT162" s="690">
        <v>0</v>
      </c>
      <c r="DU162" s="690">
        <v>0</v>
      </c>
      <c r="DV162" s="690">
        <v>0</v>
      </c>
      <c r="DW162" s="690">
        <v>8.3823529411764712E-4</v>
      </c>
      <c r="DX162" s="690">
        <v>0</v>
      </c>
      <c r="DY162" s="690">
        <v>0</v>
      </c>
      <c r="DZ162" s="690">
        <v>0</v>
      </c>
      <c r="EA162" s="690">
        <v>0</v>
      </c>
      <c r="EB162" s="690">
        <v>0</v>
      </c>
      <c r="EC162" s="690">
        <v>0</v>
      </c>
      <c r="ED162" s="690">
        <v>0</v>
      </c>
      <c r="EE162" s="690">
        <v>0</v>
      </c>
      <c r="EF162" s="690">
        <v>0</v>
      </c>
      <c r="EG162" s="690">
        <v>0</v>
      </c>
      <c r="EH162" s="690">
        <v>0</v>
      </c>
      <c r="EI162" s="690">
        <v>0</v>
      </c>
      <c r="EJ162" s="690">
        <v>0</v>
      </c>
      <c r="EK162" s="690">
        <v>0</v>
      </c>
      <c r="EL162" s="690">
        <v>0</v>
      </c>
      <c r="EM162" s="690">
        <v>0</v>
      </c>
      <c r="EN162" s="690">
        <v>0</v>
      </c>
      <c r="EO162" s="690">
        <v>0</v>
      </c>
      <c r="EP162" s="690">
        <v>0</v>
      </c>
      <c r="EQ162" s="690">
        <v>0</v>
      </c>
      <c r="ER162" s="690">
        <v>0</v>
      </c>
      <c r="ES162" s="690">
        <v>0</v>
      </c>
      <c r="ET162" s="690">
        <v>0</v>
      </c>
      <c r="EU162" s="690">
        <v>0</v>
      </c>
      <c r="EV162" s="690">
        <v>0</v>
      </c>
      <c r="EW162" s="690">
        <v>0</v>
      </c>
      <c r="EX162" s="690">
        <v>0</v>
      </c>
      <c r="EY162" s="690">
        <v>0</v>
      </c>
      <c r="EZ162" s="690">
        <v>0</v>
      </c>
      <c r="FA162" s="690">
        <v>0</v>
      </c>
      <c r="FB162" s="690">
        <v>0</v>
      </c>
      <c r="FC162" s="690">
        <v>0</v>
      </c>
      <c r="FD162" s="690">
        <v>0</v>
      </c>
      <c r="FE162" s="690">
        <v>0</v>
      </c>
      <c r="FF162" s="690">
        <v>0</v>
      </c>
      <c r="FG162" s="690">
        <v>0</v>
      </c>
      <c r="FH162" s="690">
        <v>0</v>
      </c>
      <c r="FI162" s="690">
        <v>0</v>
      </c>
      <c r="FJ162" s="690">
        <v>0</v>
      </c>
      <c r="FK162" s="690">
        <v>0</v>
      </c>
      <c r="FL162" s="690">
        <v>0</v>
      </c>
      <c r="FM162" s="690">
        <v>0</v>
      </c>
      <c r="FN162" s="690">
        <v>0</v>
      </c>
      <c r="FO162" s="690">
        <v>0</v>
      </c>
      <c r="FP162" s="690">
        <v>0</v>
      </c>
      <c r="FQ162" s="690">
        <v>0</v>
      </c>
      <c r="FR162" s="690">
        <v>0</v>
      </c>
      <c r="FS162" s="690">
        <v>0</v>
      </c>
      <c r="FT162" s="690">
        <v>0</v>
      </c>
      <c r="FU162" s="690">
        <v>0</v>
      </c>
      <c r="FV162" s="690">
        <v>0</v>
      </c>
      <c r="FW162" s="690">
        <v>0</v>
      </c>
      <c r="FX162" s="690">
        <v>0</v>
      </c>
      <c r="FY162" s="690">
        <v>0</v>
      </c>
      <c r="FZ162" s="690">
        <v>0</v>
      </c>
      <c r="GA162" s="690">
        <v>0</v>
      </c>
      <c r="GB162" s="690">
        <v>0</v>
      </c>
      <c r="GC162" s="690">
        <v>0</v>
      </c>
      <c r="GD162" s="690">
        <v>0</v>
      </c>
      <c r="GE162" s="690">
        <v>0</v>
      </c>
      <c r="GF162" s="690">
        <v>0</v>
      </c>
      <c r="GG162" s="690">
        <v>0</v>
      </c>
      <c r="GH162" s="690">
        <v>0</v>
      </c>
      <c r="GI162" s="690">
        <v>0</v>
      </c>
      <c r="GJ162" s="690">
        <v>0</v>
      </c>
      <c r="GK162" s="690">
        <v>0</v>
      </c>
      <c r="GL162" s="690">
        <v>0</v>
      </c>
    </row>
    <row r="163" spans="1:194" x14ac:dyDescent="0.2">
      <c r="A163" s="652" t="s">
        <v>1135</v>
      </c>
      <c r="B163" s="652" t="s">
        <v>593</v>
      </c>
      <c r="C163" s="690">
        <v>0</v>
      </c>
      <c r="D163" s="690">
        <v>0</v>
      </c>
      <c r="E163" s="690">
        <v>0</v>
      </c>
      <c r="F163" s="690">
        <v>0</v>
      </c>
      <c r="G163" s="690">
        <v>0</v>
      </c>
      <c r="H163" s="690">
        <v>0</v>
      </c>
      <c r="I163" s="690">
        <v>0</v>
      </c>
      <c r="J163" s="690">
        <v>0</v>
      </c>
      <c r="K163" s="690">
        <v>0</v>
      </c>
      <c r="L163" s="690">
        <v>0</v>
      </c>
      <c r="M163" s="690">
        <v>0</v>
      </c>
      <c r="N163" s="690">
        <v>0</v>
      </c>
      <c r="O163" s="690">
        <v>0</v>
      </c>
      <c r="P163" s="690">
        <v>0</v>
      </c>
      <c r="Q163" s="690"/>
      <c r="R163" s="690">
        <v>0</v>
      </c>
      <c r="S163" s="690">
        <v>0</v>
      </c>
      <c r="T163" s="690">
        <v>0</v>
      </c>
      <c r="U163" s="690">
        <v>0</v>
      </c>
      <c r="V163" s="690">
        <v>0</v>
      </c>
      <c r="W163" s="690">
        <v>0</v>
      </c>
      <c r="X163" s="690">
        <v>0</v>
      </c>
      <c r="Y163" s="690">
        <v>0</v>
      </c>
      <c r="Z163" s="690"/>
      <c r="AA163" s="690">
        <v>0</v>
      </c>
      <c r="AB163" s="690"/>
      <c r="AC163" s="690">
        <v>0</v>
      </c>
      <c r="AD163" s="690">
        <v>0</v>
      </c>
      <c r="AE163" s="690">
        <v>0</v>
      </c>
      <c r="AF163" s="690">
        <v>0</v>
      </c>
      <c r="AG163" s="690">
        <v>0</v>
      </c>
      <c r="AH163" s="690">
        <v>0</v>
      </c>
      <c r="AI163" s="690">
        <v>0</v>
      </c>
      <c r="AJ163" s="690">
        <v>0</v>
      </c>
      <c r="AK163" s="690">
        <v>0</v>
      </c>
      <c r="AL163" s="690">
        <v>0</v>
      </c>
      <c r="AM163" s="690">
        <v>0</v>
      </c>
      <c r="AN163" s="690">
        <v>0</v>
      </c>
      <c r="AO163" s="690">
        <v>0</v>
      </c>
      <c r="AP163" s="690">
        <v>0</v>
      </c>
      <c r="AQ163" s="690">
        <v>0</v>
      </c>
      <c r="AR163" s="690">
        <v>0</v>
      </c>
      <c r="AS163" s="690">
        <v>0</v>
      </c>
      <c r="AT163" s="690">
        <v>0</v>
      </c>
      <c r="AU163" s="690">
        <v>0</v>
      </c>
      <c r="AV163" s="690">
        <v>0</v>
      </c>
      <c r="AW163" s="690">
        <v>0</v>
      </c>
      <c r="AX163" s="690">
        <v>0</v>
      </c>
      <c r="AY163" s="690">
        <v>0</v>
      </c>
      <c r="AZ163" s="690">
        <v>0</v>
      </c>
      <c r="BA163" s="690">
        <v>0</v>
      </c>
      <c r="BB163" s="690">
        <v>0</v>
      </c>
      <c r="BC163" s="690">
        <v>0</v>
      </c>
      <c r="BD163" s="690">
        <v>0</v>
      </c>
      <c r="BE163" s="690">
        <v>0</v>
      </c>
      <c r="BF163" s="690"/>
      <c r="BG163" s="884"/>
      <c r="BH163" s="884"/>
      <c r="BI163" s="884"/>
      <c r="BJ163" s="884"/>
      <c r="BK163" s="884"/>
      <c r="BL163" s="884"/>
      <c r="BM163" s="690">
        <v>0</v>
      </c>
      <c r="BN163" s="690">
        <v>0</v>
      </c>
      <c r="BO163" s="690">
        <v>0</v>
      </c>
      <c r="BP163" s="690">
        <v>0</v>
      </c>
      <c r="BQ163" s="690"/>
      <c r="BR163" s="690">
        <v>0</v>
      </c>
      <c r="BS163" s="690">
        <v>0</v>
      </c>
      <c r="BT163" s="690">
        <v>0</v>
      </c>
      <c r="BU163" s="690">
        <v>0</v>
      </c>
      <c r="BV163" s="690">
        <v>0</v>
      </c>
      <c r="BW163" s="690">
        <v>0</v>
      </c>
      <c r="BX163" s="690">
        <v>0</v>
      </c>
      <c r="BY163" s="690">
        <v>0</v>
      </c>
      <c r="BZ163" s="690">
        <v>0</v>
      </c>
      <c r="CA163" s="690"/>
      <c r="CB163" s="690">
        <v>0</v>
      </c>
      <c r="CC163" s="690">
        <v>0</v>
      </c>
      <c r="CD163" s="690">
        <v>0</v>
      </c>
      <c r="CE163" s="690">
        <v>0</v>
      </c>
      <c r="CF163" s="690">
        <v>0</v>
      </c>
      <c r="CG163" s="690">
        <v>0</v>
      </c>
      <c r="CH163" s="690">
        <v>0</v>
      </c>
      <c r="CI163" s="690">
        <v>0</v>
      </c>
      <c r="CJ163" s="690">
        <v>0</v>
      </c>
      <c r="CK163" s="690">
        <v>0</v>
      </c>
      <c r="CL163" s="690">
        <v>0</v>
      </c>
      <c r="CM163" s="690">
        <v>0</v>
      </c>
      <c r="CN163" s="690">
        <v>0</v>
      </c>
      <c r="CO163" s="690">
        <v>0</v>
      </c>
      <c r="CP163" s="690">
        <v>0</v>
      </c>
      <c r="CQ163" s="690">
        <v>0</v>
      </c>
      <c r="CR163" s="690">
        <v>0</v>
      </c>
      <c r="CS163" s="690">
        <v>0</v>
      </c>
      <c r="CT163" s="690">
        <v>0</v>
      </c>
      <c r="CU163" s="690">
        <v>0</v>
      </c>
      <c r="CV163" s="690">
        <v>0</v>
      </c>
      <c r="CW163" s="690">
        <v>0</v>
      </c>
      <c r="CX163" s="690">
        <v>0</v>
      </c>
      <c r="CY163" s="690">
        <v>0</v>
      </c>
      <c r="CZ163" s="690">
        <v>0</v>
      </c>
      <c r="DA163" s="690">
        <v>0</v>
      </c>
      <c r="DB163" s="690"/>
      <c r="DC163" s="690">
        <v>0</v>
      </c>
      <c r="DD163" s="690">
        <v>0</v>
      </c>
      <c r="DE163" s="690">
        <v>0</v>
      </c>
      <c r="DF163" s="690">
        <v>0</v>
      </c>
      <c r="DG163" s="690">
        <v>0</v>
      </c>
      <c r="DH163" s="690">
        <v>0</v>
      </c>
      <c r="DI163" s="690">
        <v>0</v>
      </c>
      <c r="DJ163" s="690">
        <v>0</v>
      </c>
      <c r="DK163" s="690">
        <v>0</v>
      </c>
      <c r="DL163" s="690">
        <v>0</v>
      </c>
      <c r="DM163" s="690">
        <v>0</v>
      </c>
      <c r="DN163" s="690">
        <v>0</v>
      </c>
      <c r="DO163" s="690">
        <v>0</v>
      </c>
      <c r="DP163" s="690">
        <v>0</v>
      </c>
      <c r="DQ163" s="690">
        <v>0</v>
      </c>
      <c r="DR163" s="690">
        <v>0</v>
      </c>
      <c r="DS163" s="690">
        <v>0</v>
      </c>
      <c r="DT163" s="690">
        <v>0</v>
      </c>
      <c r="DU163" s="690">
        <v>0</v>
      </c>
      <c r="DV163" s="690">
        <v>0</v>
      </c>
      <c r="DW163" s="690">
        <v>0</v>
      </c>
      <c r="DX163" s="690">
        <v>0</v>
      </c>
      <c r="DY163" s="690"/>
      <c r="DZ163" s="690">
        <v>0</v>
      </c>
      <c r="EA163" s="690">
        <v>0</v>
      </c>
      <c r="EB163" s="690">
        <v>0</v>
      </c>
      <c r="EC163" s="690">
        <v>0</v>
      </c>
      <c r="ED163" s="690">
        <v>0</v>
      </c>
      <c r="EE163" s="690">
        <v>0</v>
      </c>
      <c r="EF163" s="690">
        <v>0</v>
      </c>
      <c r="EG163" s="690">
        <v>0</v>
      </c>
      <c r="EH163" s="690">
        <v>0</v>
      </c>
      <c r="EI163" s="690">
        <v>0</v>
      </c>
      <c r="EJ163" s="690">
        <v>0</v>
      </c>
      <c r="EK163" s="690">
        <v>0</v>
      </c>
      <c r="EL163" s="690">
        <v>0</v>
      </c>
      <c r="EM163" s="690">
        <v>0</v>
      </c>
      <c r="EN163" s="690">
        <v>0</v>
      </c>
      <c r="EO163" s="690">
        <v>0</v>
      </c>
      <c r="EP163" s="690">
        <v>0</v>
      </c>
      <c r="EQ163" s="690">
        <v>0</v>
      </c>
      <c r="ER163" s="690">
        <v>0</v>
      </c>
      <c r="ES163" s="690">
        <v>0</v>
      </c>
      <c r="ET163" s="690">
        <v>0</v>
      </c>
      <c r="EU163" s="690">
        <v>0</v>
      </c>
      <c r="EV163" s="690">
        <v>0</v>
      </c>
      <c r="EW163" s="690">
        <v>0</v>
      </c>
      <c r="EX163" s="690">
        <v>0</v>
      </c>
      <c r="EY163" s="690">
        <v>0</v>
      </c>
      <c r="EZ163" s="690">
        <v>0</v>
      </c>
      <c r="FA163" s="690">
        <v>0</v>
      </c>
      <c r="FB163" s="690">
        <v>0</v>
      </c>
      <c r="FC163" s="690">
        <v>0</v>
      </c>
      <c r="FD163" s="690">
        <v>0</v>
      </c>
      <c r="FE163" s="690">
        <v>0</v>
      </c>
      <c r="FF163" s="690">
        <v>0</v>
      </c>
      <c r="FG163" s="690">
        <v>0</v>
      </c>
      <c r="FH163" s="690">
        <v>0</v>
      </c>
      <c r="FI163" s="690">
        <v>0</v>
      </c>
      <c r="FJ163" s="690">
        <v>0</v>
      </c>
      <c r="FK163" s="690">
        <v>0</v>
      </c>
      <c r="FL163" s="690">
        <v>0</v>
      </c>
      <c r="FM163" s="690">
        <v>0</v>
      </c>
      <c r="FN163" s="690">
        <v>0</v>
      </c>
      <c r="FO163" s="690">
        <v>0</v>
      </c>
      <c r="FP163" s="690">
        <v>0</v>
      </c>
      <c r="FQ163" s="690">
        <v>0</v>
      </c>
      <c r="FR163" s="690">
        <v>0</v>
      </c>
      <c r="FS163" s="690">
        <v>0</v>
      </c>
      <c r="FT163" s="690">
        <v>0</v>
      </c>
      <c r="FU163" s="690">
        <v>0</v>
      </c>
      <c r="FV163" s="690">
        <v>0</v>
      </c>
      <c r="FW163" s="690">
        <v>0</v>
      </c>
      <c r="FX163" s="690">
        <v>0</v>
      </c>
      <c r="FY163" s="690">
        <v>0</v>
      </c>
      <c r="FZ163" s="690">
        <v>0</v>
      </c>
      <c r="GA163" s="690">
        <v>0</v>
      </c>
      <c r="GB163" s="690">
        <v>0</v>
      </c>
      <c r="GC163" s="690">
        <v>0</v>
      </c>
      <c r="GD163" s="690">
        <v>0</v>
      </c>
      <c r="GE163" s="690">
        <v>0</v>
      </c>
      <c r="GF163" s="690">
        <v>0</v>
      </c>
      <c r="GG163" s="690">
        <v>0</v>
      </c>
      <c r="GH163" s="690">
        <v>0</v>
      </c>
      <c r="GI163" s="690">
        <v>0</v>
      </c>
      <c r="GJ163" s="690">
        <v>0</v>
      </c>
      <c r="GK163" s="690">
        <v>0</v>
      </c>
      <c r="GL163" s="690">
        <v>0</v>
      </c>
    </row>
    <row r="164" spans="1:194" x14ac:dyDescent="0.2">
      <c r="A164" s="652" t="s">
        <v>1140</v>
      </c>
      <c r="B164" s="652" t="s">
        <v>599</v>
      </c>
      <c r="C164" s="690">
        <v>0</v>
      </c>
      <c r="D164" s="690">
        <v>1.0593220338983052E-4</v>
      </c>
      <c r="E164" s="690">
        <v>0</v>
      </c>
      <c r="F164" s="690">
        <v>0</v>
      </c>
      <c r="G164" s="690">
        <v>0</v>
      </c>
      <c r="H164" s="690">
        <v>0</v>
      </c>
      <c r="I164" s="690">
        <v>0</v>
      </c>
      <c r="J164" s="690">
        <v>0</v>
      </c>
      <c r="K164" s="690">
        <v>0</v>
      </c>
      <c r="L164" s="690">
        <v>0</v>
      </c>
      <c r="M164" s="690">
        <v>0</v>
      </c>
      <c r="N164" s="690">
        <v>0</v>
      </c>
      <c r="O164" s="690">
        <v>0</v>
      </c>
      <c r="P164" s="690">
        <v>3.7383177570093459E-6</v>
      </c>
      <c r="Q164" s="690">
        <v>0</v>
      </c>
      <c r="R164" s="690">
        <v>0</v>
      </c>
      <c r="S164" s="690">
        <v>0</v>
      </c>
      <c r="T164" s="690">
        <v>0</v>
      </c>
      <c r="U164" s="690">
        <v>0</v>
      </c>
      <c r="V164" s="690">
        <v>0</v>
      </c>
      <c r="W164" s="690">
        <v>2.278048780487805E-3</v>
      </c>
      <c r="X164" s="690">
        <v>0</v>
      </c>
      <c r="Y164" s="690">
        <v>0</v>
      </c>
      <c r="Z164" s="690"/>
      <c r="AA164" s="690">
        <v>0</v>
      </c>
      <c r="AB164" s="690">
        <v>2.9857819905213276E-3</v>
      </c>
      <c r="AC164" s="690">
        <v>0</v>
      </c>
      <c r="AD164" s="690">
        <v>6.9097888675623804E-5</v>
      </c>
      <c r="AE164" s="690">
        <v>0</v>
      </c>
      <c r="AF164" s="690">
        <v>0</v>
      </c>
      <c r="AG164" s="690">
        <v>0</v>
      </c>
      <c r="AH164" s="690">
        <v>0</v>
      </c>
      <c r="AI164" s="690">
        <v>0</v>
      </c>
      <c r="AJ164" s="690">
        <v>0</v>
      </c>
      <c r="AK164" s="690">
        <v>0</v>
      </c>
      <c r="AL164" s="690">
        <v>0</v>
      </c>
      <c r="AM164" s="690">
        <v>1.9585687382297554E-4</v>
      </c>
      <c r="AN164" s="690">
        <v>0</v>
      </c>
      <c r="AO164" s="690">
        <v>2.2556390977443609E-5</v>
      </c>
      <c r="AP164" s="690">
        <v>9.0374622356495599E-2</v>
      </c>
      <c r="AQ164" s="690">
        <v>0</v>
      </c>
      <c r="AR164" s="690">
        <v>2.071563088512241E-5</v>
      </c>
      <c r="AS164" s="690">
        <v>0</v>
      </c>
      <c r="AT164" s="690">
        <v>0</v>
      </c>
      <c r="AU164" s="690">
        <v>0</v>
      </c>
      <c r="AV164" s="690">
        <v>0</v>
      </c>
      <c r="AW164" s="690">
        <v>0</v>
      </c>
      <c r="AX164" s="690">
        <v>0</v>
      </c>
      <c r="AY164" s="690">
        <v>0</v>
      </c>
      <c r="AZ164" s="690">
        <v>6.4777327935222671E-5</v>
      </c>
      <c r="BA164" s="690">
        <v>0</v>
      </c>
      <c r="BB164" s="690">
        <v>0</v>
      </c>
      <c r="BC164" s="690">
        <v>0</v>
      </c>
      <c r="BD164" s="690">
        <v>0</v>
      </c>
      <c r="BE164" s="690">
        <v>0</v>
      </c>
      <c r="BF164" s="690">
        <v>8.8888888888888893E-4</v>
      </c>
      <c r="BG164" s="884">
        <v>8.8888888888888893E-4</v>
      </c>
      <c r="BH164" s="884">
        <v>8.8888888888888893E-4</v>
      </c>
      <c r="BI164" s="884">
        <v>8.8888888888888893E-4</v>
      </c>
      <c r="BJ164" s="884">
        <v>8.8888888888888893E-4</v>
      </c>
      <c r="BK164" s="884">
        <v>8.8888888888888893E-4</v>
      </c>
      <c r="BL164" s="884">
        <v>8.8888888888888893E-4</v>
      </c>
      <c r="BM164" s="690">
        <v>0</v>
      </c>
      <c r="BN164" s="690">
        <v>0</v>
      </c>
      <c r="BO164" s="690">
        <v>0</v>
      </c>
      <c r="BP164" s="690">
        <v>0</v>
      </c>
      <c r="BQ164" s="690">
        <v>0</v>
      </c>
      <c r="BR164" s="690">
        <v>0</v>
      </c>
      <c r="BS164" s="690">
        <v>0</v>
      </c>
      <c r="BT164" s="690">
        <v>0</v>
      </c>
      <c r="BU164" s="690">
        <v>0</v>
      </c>
      <c r="BV164" s="690">
        <v>0</v>
      </c>
      <c r="BW164" s="690">
        <v>0</v>
      </c>
      <c r="BX164" s="690">
        <v>0</v>
      </c>
      <c r="BY164" s="690">
        <v>0</v>
      </c>
      <c r="BZ164" s="690">
        <v>9.3812375249501003E-5</v>
      </c>
      <c r="CA164" s="690">
        <v>0</v>
      </c>
      <c r="CB164" s="690">
        <v>0</v>
      </c>
      <c r="CC164" s="690">
        <v>0</v>
      </c>
      <c r="CD164" s="690">
        <v>0</v>
      </c>
      <c r="CE164" s="690">
        <v>0</v>
      </c>
      <c r="CF164" s="690">
        <v>0</v>
      </c>
      <c r="CG164" s="690">
        <v>0</v>
      </c>
      <c r="CH164" s="690">
        <v>0</v>
      </c>
      <c r="CI164" s="690">
        <v>0</v>
      </c>
      <c r="CJ164" s="690">
        <v>0</v>
      </c>
      <c r="CK164" s="690">
        <v>0</v>
      </c>
      <c r="CL164" s="690">
        <v>0</v>
      </c>
      <c r="CM164" s="690">
        <v>0</v>
      </c>
      <c r="CN164" s="690">
        <v>0</v>
      </c>
      <c r="CO164" s="690">
        <v>0</v>
      </c>
      <c r="CP164" s="690">
        <v>0</v>
      </c>
      <c r="CQ164" s="690">
        <v>0</v>
      </c>
      <c r="CR164" s="690">
        <v>0</v>
      </c>
      <c r="CS164" s="690">
        <v>0</v>
      </c>
      <c r="CT164" s="690">
        <v>0</v>
      </c>
      <c r="CU164" s="690">
        <v>0</v>
      </c>
      <c r="CV164" s="690">
        <v>0</v>
      </c>
      <c r="CW164" s="690">
        <v>0</v>
      </c>
      <c r="CX164" s="690">
        <v>0</v>
      </c>
      <c r="CY164" s="690">
        <v>0</v>
      </c>
      <c r="CZ164" s="690">
        <v>0</v>
      </c>
      <c r="DA164" s="690">
        <v>0</v>
      </c>
      <c r="DB164" s="690">
        <v>0</v>
      </c>
      <c r="DC164" s="690">
        <v>0</v>
      </c>
      <c r="DD164" s="690">
        <v>0</v>
      </c>
      <c r="DE164" s="690">
        <v>0</v>
      </c>
      <c r="DF164" s="690">
        <v>0</v>
      </c>
      <c r="DG164" s="690">
        <v>0</v>
      </c>
      <c r="DH164" s="690">
        <v>0</v>
      </c>
      <c r="DI164" s="690">
        <v>0</v>
      </c>
      <c r="DJ164" s="690">
        <v>0</v>
      </c>
      <c r="DK164" s="690">
        <v>0</v>
      </c>
      <c r="DL164" s="690">
        <v>0</v>
      </c>
      <c r="DM164" s="690">
        <v>0</v>
      </c>
      <c r="DN164" s="690">
        <v>0</v>
      </c>
      <c r="DO164" s="690">
        <v>0</v>
      </c>
      <c r="DP164" s="690">
        <v>0</v>
      </c>
      <c r="DQ164" s="690">
        <v>0</v>
      </c>
      <c r="DR164" s="690">
        <v>0</v>
      </c>
      <c r="DS164" s="690">
        <v>0</v>
      </c>
      <c r="DT164" s="690">
        <v>0</v>
      </c>
      <c r="DU164" s="690">
        <v>0</v>
      </c>
      <c r="DV164" s="690">
        <v>0</v>
      </c>
      <c r="DW164" s="690">
        <v>0</v>
      </c>
      <c r="DX164" s="690">
        <v>0</v>
      </c>
      <c r="DY164" s="690">
        <v>3.4010695187165789E-3</v>
      </c>
      <c r="DZ164" s="690">
        <v>0</v>
      </c>
      <c r="EA164" s="690">
        <v>0</v>
      </c>
      <c r="EB164" s="690">
        <v>0</v>
      </c>
      <c r="EC164" s="690">
        <v>0</v>
      </c>
      <c r="ED164" s="690">
        <v>0</v>
      </c>
      <c r="EE164" s="690">
        <v>0</v>
      </c>
      <c r="EF164" s="690">
        <v>1.9305019305019306E-5</v>
      </c>
      <c r="EG164" s="690">
        <v>9.0763157894736806E-3</v>
      </c>
      <c r="EH164" s="690">
        <v>0</v>
      </c>
      <c r="EI164" s="690">
        <v>0</v>
      </c>
      <c r="EJ164" s="690">
        <v>0</v>
      </c>
      <c r="EK164" s="690">
        <v>0</v>
      </c>
      <c r="EL164" s="690">
        <v>0</v>
      </c>
      <c r="EM164" s="690">
        <v>0</v>
      </c>
      <c r="EN164" s="690">
        <v>0</v>
      </c>
      <c r="EO164" s="690">
        <v>0</v>
      </c>
      <c r="EP164" s="690">
        <v>0</v>
      </c>
      <c r="EQ164" s="690">
        <v>0</v>
      </c>
      <c r="ER164" s="690">
        <v>0</v>
      </c>
      <c r="ES164" s="690">
        <v>0</v>
      </c>
      <c r="ET164" s="690">
        <v>0</v>
      </c>
      <c r="EU164" s="690">
        <v>0</v>
      </c>
      <c r="EV164" s="690">
        <v>0</v>
      </c>
      <c r="EW164" s="690">
        <v>0</v>
      </c>
      <c r="EX164" s="690">
        <v>0</v>
      </c>
      <c r="EY164" s="690">
        <v>0</v>
      </c>
      <c r="EZ164" s="690">
        <v>0</v>
      </c>
      <c r="FA164" s="690">
        <v>0</v>
      </c>
      <c r="FB164" s="690">
        <v>0</v>
      </c>
      <c r="FC164" s="690">
        <v>0</v>
      </c>
      <c r="FD164" s="690">
        <v>0</v>
      </c>
      <c r="FE164" s="690">
        <v>0</v>
      </c>
      <c r="FF164" s="690">
        <v>0</v>
      </c>
      <c r="FG164" s="690">
        <v>0</v>
      </c>
      <c r="FH164" s="690">
        <v>0</v>
      </c>
      <c r="FI164" s="690">
        <v>0</v>
      </c>
      <c r="FJ164" s="690">
        <v>0</v>
      </c>
      <c r="FK164" s="690">
        <v>0</v>
      </c>
      <c r="FL164" s="690">
        <v>0</v>
      </c>
      <c r="FM164" s="690">
        <v>0</v>
      </c>
      <c r="FN164" s="690">
        <v>0</v>
      </c>
      <c r="FO164" s="690">
        <v>0</v>
      </c>
      <c r="FP164" s="690">
        <v>0</v>
      </c>
      <c r="FQ164" s="690">
        <v>0</v>
      </c>
      <c r="FR164" s="690">
        <v>0</v>
      </c>
      <c r="FS164" s="690">
        <v>1.9047619047619049E-5</v>
      </c>
      <c r="FT164" s="690">
        <v>0</v>
      </c>
      <c r="FU164" s="690">
        <v>0</v>
      </c>
      <c r="FV164" s="690">
        <v>0</v>
      </c>
      <c r="FW164" s="690">
        <v>0</v>
      </c>
      <c r="FX164" s="690">
        <v>0</v>
      </c>
      <c r="FY164" s="690">
        <v>0</v>
      </c>
      <c r="FZ164" s="690">
        <v>2.099236641221374E-4</v>
      </c>
      <c r="GA164" s="690">
        <v>0</v>
      </c>
      <c r="GB164" s="690">
        <v>0</v>
      </c>
      <c r="GC164" s="690">
        <v>0</v>
      </c>
      <c r="GD164" s="690">
        <v>1.9193857965451055E-5</v>
      </c>
      <c r="GE164" s="690">
        <v>0</v>
      </c>
      <c r="GF164" s="690">
        <v>0</v>
      </c>
      <c r="GG164" s="690">
        <v>0</v>
      </c>
      <c r="GH164" s="690">
        <v>0</v>
      </c>
      <c r="GI164" s="690">
        <v>0</v>
      </c>
      <c r="GJ164" s="690">
        <v>0</v>
      </c>
      <c r="GK164" s="690">
        <v>0</v>
      </c>
      <c r="GL164" s="690">
        <v>0</v>
      </c>
    </row>
    <row r="165" spans="1:194" x14ac:dyDescent="0.2">
      <c r="A165" s="652" t="s">
        <v>1141</v>
      </c>
      <c r="B165" s="652" t="s">
        <v>601</v>
      </c>
      <c r="C165" s="690">
        <v>0</v>
      </c>
      <c r="D165" s="690">
        <v>0</v>
      </c>
      <c r="E165" s="690">
        <v>0</v>
      </c>
      <c r="F165" s="690">
        <v>0</v>
      </c>
      <c r="G165" s="690">
        <v>0</v>
      </c>
      <c r="H165" s="690">
        <v>0</v>
      </c>
      <c r="I165" s="690">
        <v>0</v>
      </c>
      <c r="J165" s="690">
        <v>0</v>
      </c>
      <c r="K165" s="690">
        <v>0</v>
      </c>
      <c r="L165" s="690">
        <v>0</v>
      </c>
      <c r="M165" s="690">
        <v>0</v>
      </c>
      <c r="N165" s="690">
        <v>0</v>
      </c>
      <c r="O165" s="690">
        <v>0</v>
      </c>
      <c r="P165" s="690">
        <v>0</v>
      </c>
      <c r="Q165" s="690">
        <v>0</v>
      </c>
      <c r="R165" s="690">
        <v>0</v>
      </c>
      <c r="S165" s="690">
        <v>0</v>
      </c>
      <c r="T165" s="690">
        <v>0</v>
      </c>
      <c r="U165" s="690">
        <v>0</v>
      </c>
      <c r="V165" s="690">
        <v>0</v>
      </c>
      <c r="W165" s="690">
        <v>0</v>
      </c>
      <c r="X165" s="690">
        <v>0</v>
      </c>
      <c r="Y165" s="690">
        <v>0</v>
      </c>
      <c r="Z165" s="690"/>
      <c r="AA165" s="690">
        <v>0</v>
      </c>
      <c r="AB165" s="690">
        <v>0</v>
      </c>
      <c r="AC165" s="690">
        <v>0</v>
      </c>
      <c r="AD165" s="690">
        <v>0</v>
      </c>
      <c r="AE165" s="690">
        <v>0</v>
      </c>
      <c r="AF165" s="690">
        <v>0</v>
      </c>
      <c r="AG165" s="690">
        <v>0</v>
      </c>
      <c r="AH165" s="690">
        <v>0</v>
      </c>
      <c r="AI165" s="690">
        <v>0</v>
      </c>
      <c r="AJ165" s="690">
        <v>0</v>
      </c>
      <c r="AK165" s="690">
        <v>0</v>
      </c>
      <c r="AL165" s="690">
        <v>0</v>
      </c>
      <c r="AM165" s="690">
        <v>0</v>
      </c>
      <c r="AN165" s="690">
        <v>0</v>
      </c>
      <c r="AO165" s="690">
        <v>0</v>
      </c>
      <c r="AP165" s="690">
        <v>0</v>
      </c>
      <c r="AQ165" s="690">
        <v>0</v>
      </c>
      <c r="AR165" s="690">
        <v>0</v>
      </c>
      <c r="AS165" s="690">
        <v>0</v>
      </c>
      <c r="AT165" s="690">
        <v>0</v>
      </c>
      <c r="AU165" s="690">
        <v>0</v>
      </c>
      <c r="AV165" s="690">
        <v>0</v>
      </c>
      <c r="AW165" s="690">
        <v>0</v>
      </c>
      <c r="AX165" s="690">
        <v>0</v>
      </c>
      <c r="AY165" s="690">
        <v>0</v>
      </c>
      <c r="AZ165" s="690">
        <v>0</v>
      </c>
      <c r="BA165" s="690">
        <v>0</v>
      </c>
      <c r="BB165" s="690">
        <v>0</v>
      </c>
      <c r="BC165" s="690">
        <v>0</v>
      </c>
      <c r="BD165" s="690">
        <v>0</v>
      </c>
      <c r="BE165" s="690">
        <v>0</v>
      </c>
      <c r="BF165" s="690"/>
      <c r="BG165" s="884"/>
      <c r="BH165" s="884"/>
      <c r="BI165" s="884"/>
      <c r="BJ165" s="884"/>
      <c r="BK165" s="884"/>
      <c r="BL165" s="884"/>
      <c r="BM165" s="690">
        <v>0</v>
      </c>
      <c r="BN165" s="690">
        <v>0</v>
      </c>
      <c r="BO165" s="690">
        <v>0</v>
      </c>
      <c r="BP165" s="690">
        <v>0</v>
      </c>
      <c r="BQ165" s="690">
        <v>0</v>
      </c>
      <c r="BR165" s="690">
        <v>0</v>
      </c>
      <c r="BS165" s="690">
        <v>0</v>
      </c>
      <c r="BT165" s="690">
        <v>0</v>
      </c>
      <c r="BU165" s="690">
        <v>0</v>
      </c>
      <c r="BV165" s="690">
        <v>0</v>
      </c>
      <c r="BW165" s="690">
        <v>0</v>
      </c>
      <c r="BX165" s="690">
        <v>0</v>
      </c>
      <c r="BY165" s="690">
        <v>0</v>
      </c>
      <c r="BZ165" s="690">
        <v>0</v>
      </c>
      <c r="CA165" s="690">
        <v>0</v>
      </c>
      <c r="CB165" s="690">
        <v>0</v>
      </c>
      <c r="CC165" s="690">
        <v>0</v>
      </c>
      <c r="CD165" s="690">
        <v>0</v>
      </c>
      <c r="CE165" s="690">
        <v>0</v>
      </c>
      <c r="CF165" s="690">
        <v>0</v>
      </c>
      <c r="CG165" s="690">
        <v>0</v>
      </c>
      <c r="CH165" s="690">
        <v>0</v>
      </c>
      <c r="CI165" s="690">
        <v>0</v>
      </c>
      <c r="CJ165" s="690">
        <v>0</v>
      </c>
      <c r="CK165" s="690">
        <v>0</v>
      </c>
      <c r="CL165" s="690">
        <v>0</v>
      </c>
      <c r="CM165" s="690">
        <v>0</v>
      </c>
      <c r="CN165" s="690">
        <v>0</v>
      </c>
      <c r="CO165" s="690">
        <v>0</v>
      </c>
      <c r="CP165" s="690">
        <v>0</v>
      </c>
      <c r="CQ165" s="690">
        <v>0</v>
      </c>
      <c r="CR165" s="690">
        <v>0</v>
      </c>
      <c r="CS165" s="690">
        <v>0</v>
      </c>
      <c r="CT165" s="690">
        <v>0</v>
      </c>
      <c r="CU165" s="690">
        <v>0</v>
      </c>
      <c r="CV165" s="690">
        <v>0</v>
      </c>
      <c r="CW165" s="690">
        <v>0</v>
      </c>
      <c r="CX165" s="690">
        <v>0</v>
      </c>
      <c r="CY165" s="690">
        <v>0</v>
      </c>
      <c r="CZ165" s="690">
        <v>0</v>
      </c>
      <c r="DA165" s="690">
        <v>0</v>
      </c>
      <c r="DB165" s="690">
        <v>0</v>
      </c>
      <c r="DC165" s="690">
        <v>0</v>
      </c>
      <c r="DD165" s="690">
        <v>0</v>
      </c>
      <c r="DE165" s="690">
        <v>0</v>
      </c>
      <c r="DF165" s="690">
        <v>0</v>
      </c>
      <c r="DG165" s="690">
        <v>0</v>
      </c>
      <c r="DH165" s="690">
        <v>0</v>
      </c>
      <c r="DI165" s="690">
        <v>0</v>
      </c>
      <c r="DJ165" s="690">
        <v>0</v>
      </c>
      <c r="DK165" s="690">
        <v>0</v>
      </c>
      <c r="DL165" s="690">
        <v>0</v>
      </c>
      <c r="DM165" s="690">
        <v>0</v>
      </c>
      <c r="DN165" s="690">
        <v>0</v>
      </c>
      <c r="DO165" s="690">
        <v>0</v>
      </c>
      <c r="DP165" s="690">
        <v>0</v>
      </c>
      <c r="DQ165" s="690">
        <v>0</v>
      </c>
      <c r="DR165" s="690">
        <v>0</v>
      </c>
      <c r="DS165" s="690">
        <v>0</v>
      </c>
      <c r="DT165" s="690">
        <v>0</v>
      </c>
      <c r="DU165" s="690">
        <v>0</v>
      </c>
      <c r="DV165" s="690">
        <v>0</v>
      </c>
      <c r="DW165" s="690">
        <v>0</v>
      </c>
      <c r="DX165" s="690">
        <v>0</v>
      </c>
      <c r="DY165" s="690">
        <v>0</v>
      </c>
      <c r="DZ165" s="690">
        <v>0</v>
      </c>
      <c r="EA165" s="690">
        <v>0</v>
      </c>
      <c r="EB165" s="690">
        <v>0</v>
      </c>
      <c r="EC165" s="690">
        <v>0</v>
      </c>
      <c r="ED165" s="690">
        <v>0</v>
      </c>
      <c r="EE165" s="690">
        <v>0</v>
      </c>
      <c r="EF165" s="690">
        <v>0</v>
      </c>
      <c r="EG165" s="690">
        <v>0</v>
      </c>
      <c r="EH165" s="690">
        <v>0</v>
      </c>
      <c r="EI165" s="690">
        <v>0</v>
      </c>
      <c r="EJ165" s="690">
        <v>0</v>
      </c>
      <c r="EK165" s="690">
        <v>0</v>
      </c>
      <c r="EL165" s="690">
        <v>0</v>
      </c>
      <c r="EM165" s="690">
        <v>0</v>
      </c>
      <c r="EN165" s="690">
        <v>0</v>
      </c>
      <c r="EO165" s="690">
        <v>0</v>
      </c>
      <c r="EP165" s="690">
        <v>0</v>
      </c>
      <c r="EQ165" s="690">
        <v>0</v>
      </c>
      <c r="ER165" s="690">
        <v>0</v>
      </c>
      <c r="ES165" s="690">
        <v>4.4444444444444447E-4</v>
      </c>
      <c r="ET165" s="690">
        <v>0</v>
      </c>
      <c r="EU165" s="690">
        <v>0</v>
      </c>
      <c r="EV165" s="690">
        <v>0</v>
      </c>
      <c r="EW165" s="690">
        <v>0</v>
      </c>
      <c r="EX165" s="690">
        <v>0</v>
      </c>
      <c r="EY165" s="690">
        <v>0</v>
      </c>
      <c r="EZ165" s="690">
        <v>0</v>
      </c>
      <c r="FA165" s="690">
        <v>0</v>
      </c>
      <c r="FB165" s="690">
        <v>0</v>
      </c>
      <c r="FC165" s="690">
        <v>0</v>
      </c>
      <c r="FD165" s="690">
        <v>0</v>
      </c>
      <c r="FE165" s="690">
        <v>0</v>
      </c>
      <c r="FF165" s="690">
        <v>0</v>
      </c>
      <c r="FG165" s="690">
        <v>0</v>
      </c>
      <c r="FH165" s="690">
        <v>0</v>
      </c>
      <c r="FI165" s="690">
        <v>0</v>
      </c>
      <c r="FJ165" s="690">
        <v>0</v>
      </c>
      <c r="FK165" s="690">
        <v>0</v>
      </c>
      <c r="FL165" s="690">
        <v>0</v>
      </c>
      <c r="FM165" s="690">
        <v>0</v>
      </c>
      <c r="FN165" s="690">
        <v>0</v>
      </c>
      <c r="FO165" s="690">
        <v>0</v>
      </c>
      <c r="FP165" s="690">
        <v>0</v>
      </c>
      <c r="FQ165" s="690">
        <v>0</v>
      </c>
      <c r="FR165" s="690">
        <v>0</v>
      </c>
      <c r="FS165" s="690">
        <v>0</v>
      </c>
      <c r="FT165" s="690">
        <v>0</v>
      </c>
      <c r="FU165" s="690">
        <v>0</v>
      </c>
      <c r="FV165" s="690">
        <v>0</v>
      </c>
      <c r="FW165" s="690">
        <v>0</v>
      </c>
      <c r="FX165" s="690">
        <v>0</v>
      </c>
      <c r="FY165" s="690">
        <v>0</v>
      </c>
      <c r="FZ165" s="690">
        <v>0</v>
      </c>
      <c r="GA165" s="690">
        <v>0</v>
      </c>
      <c r="GB165" s="690">
        <v>0</v>
      </c>
      <c r="GC165" s="690">
        <v>0</v>
      </c>
      <c r="GD165" s="690">
        <v>0</v>
      </c>
      <c r="GE165" s="690">
        <v>0</v>
      </c>
      <c r="GF165" s="690">
        <v>0</v>
      </c>
      <c r="GG165" s="690">
        <v>0</v>
      </c>
      <c r="GH165" s="690">
        <v>0</v>
      </c>
      <c r="GI165" s="690">
        <v>0</v>
      </c>
      <c r="GJ165" s="690">
        <v>0</v>
      </c>
      <c r="GK165" s="690">
        <v>0</v>
      </c>
      <c r="GL165" s="690">
        <v>0</v>
      </c>
    </row>
    <row r="166" spans="1:194" x14ac:dyDescent="0.2">
      <c r="A166" s="652" t="s">
        <v>1144</v>
      </c>
      <c r="B166" s="652" t="s">
        <v>603</v>
      </c>
      <c r="C166" s="690">
        <v>0</v>
      </c>
      <c r="D166" s="690">
        <v>0</v>
      </c>
      <c r="E166" s="690">
        <v>0</v>
      </c>
      <c r="F166" s="690">
        <v>0</v>
      </c>
      <c r="G166" s="690">
        <v>0</v>
      </c>
      <c r="H166" s="690">
        <v>0</v>
      </c>
      <c r="I166" s="690">
        <v>0</v>
      </c>
      <c r="J166" s="690">
        <v>0</v>
      </c>
      <c r="K166" s="690">
        <v>0</v>
      </c>
      <c r="L166" s="690">
        <v>0</v>
      </c>
      <c r="M166" s="690">
        <v>0</v>
      </c>
      <c r="N166" s="690">
        <v>0</v>
      </c>
      <c r="O166" s="690">
        <v>0</v>
      </c>
      <c r="P166" s="690">
        <v>0</v>
      </c>
      <c r="Q166" s="690"/>
      <c r="R166" s="690">
        <v>0</v>
      </c>
      <c r="S166" s="690">
        <v>0</v>
      </c>
      <c r="T166" s="690">
        <v>0</v>
      </c>
      <c r="U166" s="690">
        <v>0</v>
      </c>
      <c r="V166" s="690">
        <v>0</v>
      </c>
      <c r="W166" s="690">
        <v>0</v>
      </c>
      <c r="X166" s="690">
        <v>0</v>
      </c>
      <c r="Y166" s="690">
        <v>0</v>
      </c>
      <c r="Z166" s="690"/>
      <c r="AA166" s="690">
        <v>0</v>
      </c>
      <c r="AB166" s="690"/>
      <c r="AC166" s="690">
        <v>0</v>
      </c>
      <c r="AD166" s="690">
        <v>0</v>
      </c>
      <c r="AE166" s="690">
        <v>0</v>
      </c>
      <c r="AF166" s="690">
        <v>0</v>
      </c>
      <c r="AG166" s="690">
        <v>0</v>
      </c>
      <c r="AH166" s="690">
        <v>0</v>
      </c>
      <c r="AI166" s="690">
        <v>0</v>
      </c>
      <c r="AJ166" s="690">
        <v>0</v>
      </c>
      <c r="AK166" s="690">
        <v>0</v>
      </c>
      <c r="AL166" s="690">
        <v>0</v>
      </c>
      <c r="AM166" s="690">
        <v>0</v>
      </c>
      <c r="AN166" s="690">
        <v>0</v>
      </c>
      <c r="AO166" s="690">
        <v>0</v>
      </c>
      <c r="AP166" s="690">
        <v>0</v>
      </c>
      <c r="AQ166" s="690">
        <v>0</v>
      </c>
      <c r="AR166" s="690">
        <v>0</v>
      </c>
      <c r="AS166" s="690">
        <v>0</v>
      </c>
      <c r="AT166" s="690">
        <v>0</v>
      </c>
      <c r="AU166" s="690">
        <v>0</v>
      </c>
      <c r="AV166" s="690">
        <v>0</v>
      </c>
      <c r="AW166" s="690">
        <v>0</v>
      </c>
      <c r="AX166" s="690">
        <v>0</v>
      </c>
      <c r="AY166" s="690">
        <v>0</v>
      </c>
      <c r="AZ166" s="690">
        <v>0</v>
      </c>
      <c r="BA166" s="690">
        <v>0</v>
      </c>
      <c r="BB166" s="690">
        <v>0</v>
      </c>
      <c r="BC166" s="690">
        <v>0</v>
      </c>
      <c r="BD166" s="690">
        <v>0</v>
      </c>
      <c r="BE166" s="690">
        <v>0</v>
      </c>
      <c r="BF166" s="690"/>
      <c r="BG166" s="884"/>
      <c r="BH166" s="884"/>
      <c r="BI166" s="884"/>
      <c r="BJ166" s="884"/>
      <c r="BK166" s="884"/>
      <c r="BL166" s="884"/>
      <c r="BM166" s="690">
        <v>0</v>
      </c>
      <c r="BN166" s="690">
        <v>0</v>
      </c>
      <c r="BO166" s="690">
        <v>0</v>
      </c>
      <c r="BP166" s="690">
        <v>0</v>
      </c>
      <c r="BQ166" s="690"/>
      <c r="BR166" s="690">
        <v>0</v>
      </c>
      <c r="BS166" s="690">
        <v>0</v>
      </c>
      <c r="BT166" s="690">
        <v>0</v>
      </c>
      <c r="BU166" s="690">
        <v>0</v>
      </c>
      <c r="BV166" s="690">
        <v>0</v>
      </c>
      <c r="BW166" s="690">
        <v>0</v>
      </c>
      <c r="BX166" s="690">
        <v>0</v>
      </c>
      <c r="BY166" s="690">
        <v>0</v>
      </c>
      <c r="BZ166" s="690">
        <v>0</v>
      </c>
      <c r="CA166" s="690">
        <v>0</v>
      </c>
      <c r="CB166" s="690">
        <v>0</v>
      </c>
      <c r="CC166" s="690">
        <v>0</v>
      </c>
      <c r="CD166" s="690">
        <v>0</v>
      </c>
      <c r="CE166" s="690">
        <v>0</v>
      </c>
      <c r="CF166" s="690">
        <v>0</v>
      </c>
      <c r="CG166" s="690">
        <v>0</v>
      </c>
      <c r="CH166" s="690">
        <v>0</v>
      </c>
      <c r="CI166" s="690">
        <v>0</v>
      </c>
      <c r="CJ166" s="690">
        <v>0</v>
      </c>
      <c r="CK166" s="690">
        <v>0</v>
      </c>
      <c r="CL166" s="690">
        <v>0</v>
      </c>
      <c r="CM166" s="690">
        <v>0</v>
      </c>
      <c r="CN166" s="690">
        <v>0</v>
      </c>
      <c r="CO166" s="690">
        <v>0</v>
      </c>
      <c r="CP166" s="690">
        <v>0</v>
      </c>
      <c r="CQ166" s="690">
        <v>0</v>
      </c>
      <c r="CR166" s="690">
        <v>0</v>
      </c>
      <c r="CS166" s="690">
        <v>0</v>
      </c>
      <c r="CT166" s="690">
        <v>0</v>
      </c>
      <c r="CU166" s="690">
        <v>0</v>
      </c>
      <c r="CV166" s="690">
        <v>0</v>
      </c>
      <c r="CW166" s="690">
        <v>0</v>
      </c>
      <c r="CX166" s="690">
        <v>0</v>
      </c>
      <c r="CY166" s="690">
        <v>0</v>
      </c>
      <c r="CZ166" s="690">
        <v>0</v>
      </c>
      <c r="DA166" s="690">
        <v>0</v>
      </c>
      <c r="DB166" s="690"/>
      <c r="DC166" s="690">
        <v>0</v>
      </c>
      <c r="DD166" s="690">
        <v>0</v>
      </c>
      <c r="DE166" s="690">
        <v>0</v>
      </c>
      <c r="DF166" s="690">
        <v>0</v>
      </c>
      <c r="DG166" s="690">
        <v>0</v>
      </c>
      <c r="DH166" s="690">
        <v>0</v>
      </c>
      <c r="DI166" s="690">
        <v>0</v>
      </c>
      <c r="DJ166" s="690">
        <v>0</v>
      </c>
      <c r="DK166" s="690">
        <v>0</v>
      </c>
      <c r="DL166" s="690">
        <v>0</v>
      </c>
      <c r="DM166" s="690">
        <v>0</v>
      </c>
      <c r="DN166" s="690">
        <v>0</v>
      </c>
      <c r="DO166" s="690">
        <v>0</v>
      </c>
      <c r="DP166" s="690">
        <v>0</v>
      </c>
      <c r="DQ166" s="690">
        <v>0</v>
      </c>
      <c r="DR166" s="690">
        <v>0</v>
      </c>
      <c r="DS166" s="690">
        <v>0</v>
      </c>
      <c r="DT166" s="690">
        <v>0</v>
      </c>
      <c r="DU166" s="690">
        <v>0</v>
      </c>
      <c r="DV166" s="690">
        <v>0</v>
      </c>
      <c r="DW166" s="690">
        <v>0</v>
      </c>
      <c r="DX166" s="690">
        <v>0</v>
      </c>
      <c r="DY166" s="690"/>
      <c r="DZ166" s="690">
        <v>0</v>
      </c>
      <c r="EA166" s="690">
        <v>0</v>
      </c>
      <c r="EB166" s="690">
        <v>0</v>
      </c>
      <c r="EC166" s="690">
        <v>0</v>
      </c>
      <c r="ED166" s="690">
        <v>0</v>
      </c>
      <c r="EE166" s="690">
        <v>0</v>
      </c>
      <c r="EF166" s="690">
        <v>0</v>
      </c>
      <c r="EG166" s="690">
        <v>0</v>
      </c>
      <c r="EH166" s="690">
        <v>0</v>
      </c>
      <c r="EI166" s="690">
        <v>0</v>
      </c>
      <c r="EJ166" s="690">
        <v>0</v>
      </c>
      <c r="EK166" s="690">
        <v>0</v>
      </c>
      <c r="EL166" s="690">
        <v>0</v>
      </c>
      <c r="EM166" s="690">
        <v>0</v>
      </c>
      <c r="EN166" s="690">
        <v>0</v>
      </c>
      <c r="EO166" s="690">
        <v>0</v>
      </c>
      <c r="EP166" s="690">
        <v>0</v>
      </c>
      <c r="EQ166" s="690">
        <v>0</v>
      </c>
      <c r="ER166" s="690">
        <v>0</v>
      </c>
      <c r="ES166" s="690">
        <v>0</v>
      </c>
      <c r="ET166" s="690">
        <v>0</v>
      </c>
      <c r="EU166" s="690">
        <v>0</v>
      </c>
      <c r="EV166" s="690">
        <v>0</v>
      </c>
      <c r="EW166" s="690">
        <v>0</v>
      </c>
      <c r="EX166" s="690">
        <v>0</v>
      </c>
      <c r="EY166" s="690">
        <v>0</v>
      </c>
      <c r="EZ166" s="690">
        <v>0</v>
      </c>
      <c r="FA166" s="690">
        <v>0</v>
      </c>
      <c r="FB166" s="690">
        <v>0</v>
      </c>
      <c r="FC166" s="690">
        <v>0</v>
      </c>
      <c r="FD166" s="690">
        <v>0</v>
      </c>
      <c r="FE166" s="690">
        <v>0</v>
      </c>
      <c r="FF166" s="690">
        <v>0</v>
      </c>
      <c r="FG166" s="690">
        <v>0</v>
      </c>
      <c r="FH166" s="690">
        <v>0</v>
      </c>
      <c r="FI166" s="690">
        <v>0</v>
      </c>
      <c r="FJ166" s="690">
        <v>0</v>
      </c>
      <c r="FK166" s="690">
        <v>0</v>
      </c>
      <c r="FL166" s="690">
        <v>0</v>
      </c>
      <c r="FM166" s="690">
        <v>0</v>
      </c>
      <c r="FN166" s="690">
        <v>0</v>
      </c>
      <c r="FO166" s="690">
        <v>0</v>
      </c>
      <c r="FP166" s="690">
        <v>0</v>
      </c>
      <c r="FQ166" s="690">
        <v>0</v>
      </c>
      <c r="FR166" s="690">
        <v>0</v>
      </c>
      <c r="FS166" s="690">
        <v>0</v>
      </c>
      <c r="FT166" s="690">
        <v>0</v>
      </c>
      <c r="FU166" s="690">
        <v>0</v>
      </c>
      <c r="FV166" s="690">
        <v>0</v>
      </c>
      <c r="FW166" s="690">
        <v>0</v>
      </c>
      <c r="FX166" s="690">
        <v>0</v>
      </c>
      <c r="FY166" s="690">
        <v>0</v>
      </c>
      <c r="FZ166" s="690">
        <v>0</v>
      </c>
      <c r="GA166" s="690">
        <v>0</v>
      </c>
      <c r="GB166" s="690">
        <v>0</v>
      </c>
      <c r="GC166" s="690">
        <v>0</v>
      </c>
      <c r="GD166" s="690">
        <v>0</v>
      </c>
      <c r="GE166" s="690">
        <v>0</v>
      </c>
      <c r="GF166" s="690">
        <v>0</v>
      </c>
      <c r="GG166" s="690">
        <v>0</v>
      </c>
      <c r="GH166" s="690">
        <v>0</v>
      </c>
      <c r="GI166" s="690">
        <v>0</v>
      </c>
      <c r="GJ166" s="690">
        <v>0</v>
      </c>
      <c r="GK166" s="690">
        <v>0</v>
      </c>
      <c r="GL166" s="690">
        <v>0</v>
      </c>
    </row>
    <row r="167" spans="1:194" x14ac:dyDescent="0.2">
      <c r="A167" s="652" t="s">
        <v>1145</v>
      </c>
      <c r="B167" s="652" t="s">
        <v>605</v>
      </c>
      <c r="C167" s="690">
        <v>0</v>
      </c>
      <c r="D167" s="690">
        <v>0</v>
      </c>
      <c r="E167" s="690">
        <v>0</v>
      </c>
      <c r="F167" s="690">
        <v>0</v>
      </c>
      <c r="G167" s="690">
        <v>0</v>
      </c>
      <c r="H167" s="690">
        <v>0</v>
      </c>
      <c r="I167" s="690">
        <v>0</v>
      </c>
      <c r="J167" s="690">
        <v>0</v>
      </c>
      <c r="K167" s="690">
        <v>0</v>
      </c>
      <c r="L167" s="690">
        <v>0</v>
      </c>
      <c r="M167" s="690">
        <v>0</v>
      </c>
      <c r="N167" s="690">
        <v>0</v>
      </c>
      <c r="O167" s="690">
        <v>0</v>
      </c>
      <c r="P167" s="690">
        <v>0</v>
      </c>
      <c r="Q167" s="690"/>
      <c r="R167" s="690">
        <v>0</v>
      </c>
      <c r="S167" s="690">
        <v>0</v>
      </c>
      <c r="T167" s="690">
        <v>0</v>
      </c>
      <c r="U167" s="690">
        <v>0</v>
      </c>
      <c r="V167" s="690">
        <v>0</v>
      </c>
      <c r="W167" s="690">
        <v>0</v>
      </c>
      <c r="X167" s="690">
        <v>0</v>
      </c>
      <c r="Y167" s="690">
        <v>0</v>
      </c>
      <c r="Z167" s="690"/>
      <c r="AA167" s="690">
        <v>0</v>
      </c>
      <c r="AB167" s="690"/>
      <c r="AC167" s="690">
        <v>0</v>
      </c>
      <c r="AD167" s="690">
        <v>0</v>
      </c>
      <c r="AE167" s="690">
        <v>0</v>
      </c>
      <c r="AF167" s="690">
        <v>0</v>
      </c>
      <c r="AG167" s="690">
        <v>0</v>
      </c>
      <c r="AH167" s="690">
        <v>0</v>
      </c>
      <c r="AI167" s="690">
        <v>0</v>
      </c>
      <c r="AJ167" s="690">
        <v>0</v>
      </c>
      <c r="AK167" s="690">
        <v>0</v>
      </c>
      <c r="AL167" s="690">
        <v>0</v>
      </c>
      <c r="AM167" s="690">
        <v>0</v>
      </c>
      <c r="AN167" s="690">
        <v>0</v>
      </c>
      <c r="AO167" s="690">
        <v>0</v>
      </c>
      <c r="AP167" s="690"/>
      <c r="AQ167" s="690">
        <v>0</v>
      </c>
      <c r="AR167" s="690">
        <v>0</v>
      </c>
      <c r="AS167" s="690">
        <v>0</v>
      </c>
      <c r="AT167" s="690">
        <v>0</v>
      </c>
      <c r="AU167" s="690">
        <v>0</v>
      </c>
      <c r="AV167" s="690">
        <v>0</v>
      </c>
      <c r="AW167" s="690">
        <v>0</v>
      </c>
      <c r="AX167" s="690">
        <v>0</v>
      </c>
      <c r="AY167" s="690">
        <v>0</v>
      </c>
      <c r="AZ167" s="690">
        <v>0</v>
      </c>
      <c r="BA167" s="690">
        <v>0</v>
      </c>
      <c r="BB167" s="690">
        <v>0</v>
      </c>
      <c r="BC167" s="690">
        <v>0</v>
      </c>
      <c r="BD167" s="690">
        <v>0</v>
      </c>
      <c r="BE167" s="690"/>
      <c r="BF167" s="690">
        <v>0</v>
      </c>
      <c r="BG167" s="884">
        <v>0</v>
      </c>
      <c r="BH167" s="884">
        <v>0</v>
      </c>
      <c r="BI167" s="884">
        <v>0</v>
      </c>
      <c r="BJ167" s="884">
        <v>0</v>
      </c>
      <c r="BK167" s="884">
        <v>0</v>
      </c>
      <c r="BL167" s="884">
        <v>0</v>
      </c>
      <c r="BM167" s="690">
        <v>0</v>
      </c>
      <c r="BN167" s="690">
        <v>0</v>
      </c>
      <c r="BO167" s="690">
        <v>0</v>
      </c>
      <c r="BP167" s="690">
        <v>0</v>
      </c>
      <c r="BQ167" s="690"/>
      <c r="BR167" s="690">
        <v>0</v>
      </c>
      <c r="BS167" s="690">
        <v>0</v>
      </c>
      <c r="BT167" s="690">
        <v>0</v>
      </c>
      <c r="BU167" s="690">
        <v>0</v>
      </c>
      <c r="BV167" s="690">
        <v>0</v>
      </c>
      <c r="BW167" s="690">
        <v>0</v>
      </c>
      <c r="BX167" s="690">
        <v>0</v>
      </c>
      <c r="BY167" s="690">
        <v>0</v>
      </c>
      <c r="BZ167" s="690">
        <v>0</v>
      </c>
      <c r="CA167" s="690">
        <v>0</v>
      </c>
      <c r="CB167" s="690">
        <v>0</v>
      </c>
      <c r="CC167" s="690">
        <v>0</v>
      </c>
      <c r="CD167" s="690">
        <v>0</v>
      </c>
      <c r="CE167" s="690">
        <v>0</v>
      </c>
      <c r="CF167" s="690">
        <v>0</v>
      </c>
      <c r="CG167" s="690">
        <v>0</v>
      </c>
      <c r="CH167" s="690">
        <v>0</v>
      </c>
      <c r="CI167" s="690">
        <v>0</v>
      </c>
      <c r="CJ167" s="690">
        <v>0</v>
      </c>
      <c r="CK167" s="690">
        <v>0</v>
      </c>
      <c r="CL167" s="690">
        <v>0</v>
      </c>
      <c r="CM167" s="690">
        <v>0</v>
      </c>
      <c r="CN167" s="690">
        <v>0</v>
      </c>
      <c r="CO167" s="690"/>
      <c r="CP167" s="690">
        <v>0</v>
      </c>
      <c r="CQ167" s="690">
        <v>0</v>
      </c>
      <c r="CR167" s="690">
        <v>0</v>
      </c>
      <c r="CS167" s="690">
        <v>0</v>
      </c>
      <c r="CT167" s="690">
        <v>0</v>
      </c>
      <c r="CU167" s="690">
        <v>0</v>
      </c>
      <c r="CV167" s="690">
        <v>0</v>
      </c>
      <c r="CW167" s="690">
        <v>0</v>
      </c>
      <c r="CX167" s="690">
        <v>0</v>
      </c>
      <c r="CY167" s="690">
        <v>0</v>
      </c>
      <c r="CZ167" s="690"/>
      <c r="DA167" s="690">
        <v>0</v>
      </c>
      <c r="DB167" s="690">
        <v>0</v>
      </c>
      <c r="DC167" s="690"/>
      <c r="DD167" s="690">
        <v>0</v>
      </c>
      <c r="DE167" s="690">
        <v>0</v>
      </c>
      <c r="DF167" s="690">
        <v>0</v>
      </c>
      <c r="DG167" s="690">
        <v>0</v>
      </c>
      <c r="DH167" s="690">
        <v>0</v>
      </c>
      <c r="DI167" s="690">
        <v>0</v>
      </c>
      <c r="DJ167" s="690">
        <v>0</v>
      </c>
      <c r="DK167" s="690">
        <v>0</v>
      </c>
      <c r="DL167" s="690">
        <v>0</v>
      </c>
      <c r="DM167" s="690">
        <v>0</v>
      </c>
      <c r="DN167" s="690">
        <v>0</v>
      </c>
      <c r="DO167" s="690">
        <v>0</v>
      </c>
      <c r="DP167" s="690">
        <v>0</v>
      </c>
      <c r="DQ167" s="690">
        <v>0</v>
      </c>
      <c r="DR167" s="690">
        <v>0</v>
      </c>
      <c r="DS167" s="690">
        <v>0</v>
      </c>
      <c r="DT167" s="690">
        <v>0</v>
      </c>
      <c r="DU167" s="690">
        <v>0</v>
      </c>
      <c r="DV167" s="690">
        <v>0</v>
      </c>
      <c r="DW167" s="690">
        <v>0</v>
      </c>
      <c r="DX167" s="690">
        <v>0</v>
      </c>
      <c r="DY167" s="690"/>
      <c r="DZ167" s="690">
        <v>0</v>
      </c>
      <c r="EA167" s="690">
        <v>0</v>
      </c>
      <c r="EB167" s="690">
        <v>0</v>
      </c>
      <c r="EC167" s="690">
        <v>0</v>
      </c>
      <c r="ED167" s="690">
        <v>0</v>
      </c>
      <c r="EE167" s="690">
        <v>0</v>
      </c>
      <c r="EF167" s="690">
        <v>0</v>
      </c>
      <c r="EG167" s="690">
        <v>0</v>
      </c>
      <c r="EH167" s="690">
        <v>0</v>
      </c>
      <c r="EI167" s="690">
        <v>0</v>
      </c>
      <c r="EJ167" s="690">
        <v>0</v>
      </c>
      <c r="EK167" s="690">
        <v>0</v>
      </c>
      <c r="EL167" s="690">
        <v>0</v>
      </c>
      <c r="EM167" s="690">
        <v>0</v>
      </c>
      <c r="EN167" s="690">
        <v>0</v>
      </c>
      <c r="EO167" s="690">
        <v>0</v>
      </c>
      <c r="EP167" s="690">
        <v>0</v>
      </c>
      <c r="EQ167" s="690">
        <v>0</v>
      </c>
      <c r="ER167" s="690">
        <v>0</v>
      </c>
      <c r="ES167" s="690">
        <v>0</v>
      </c>
      <c r="ET167" s="690">
        <v>0</v>
      </c>
      <c r="EU167" s="690">
        <v>0</v>
      </c>
      <c r="EV167" s="690">
        <v>0</v>
      </c>
      <c r="EW167" s="690">
        <v>0</v>
      </c>
      <c r="EX167" s="690">
        <v>0</v>
      </c>
      <c r="EY167" s="690">
        <v>0</v>
      </c>
      <c r="EZ167" s="690">
        <v>0</v>
      </c>
      <c r="FA167" s="690">
        <v>0</v>
      </c>
      <c r="FB167" s="690">
        <v>0</v>
      </c>
      <c r="FC167" s="690">
        <v>0</v>
      </c>
      <c r="FD167" s="690">
        <v>0</v>
      </c>
      <c r="FE167" s="690">
        <v>0</v>
      </c>
      <c r="FF167" s="690">
        <v>0</v>
      </c>
      <c r="FG167" s="690">
        <v>0</v>
      </c>
      <c r="FH167" s="690">
        <v>0</v>
      </c>
      <c r="FI167" s="690">
        <v>0</v>
      </c>
      <c r="FJ167" s="690">
        <v>0</v>
      </c>
      <c r="FK167" s="690">
        <v>0</v>
      </c>
      <c r="FL167" s="690">
        <v>0</v>
      </c>
      <c r="FM167" s="690">
        <v>0</v>
      </c>
      <c r="FN167" s="690">
        <v>0</v>
      </c>
      <c r="FO167" s="690">
        <v>0</v>
      </c>
      <c r="FP167" s="690">
        <v>0</v>
      </c>
      <c r="FQ167" s="690">
        <v>0</v>
      </c>
      <c r="FR167" s="690">
        <v>0</v>
      </c>
      <c r="FS167" s="690">
        <v>0</v>
      </c>
      <c r="FT167" s="690">
        <v>0</v>
      </c>
      <c r="FU167" s="690"/>
      <c r="FV167" s="690">
        <v>0</v>
      </c>
      <c r="FW167" s="690">
        <v>0</v>
      </c>
      <c r="FX167" s="690">
        <v>0</v>
      </c>
      <c r="FY167" s="690">
        <v>0</v>
      </c>
      <c r="FZ167" s="690">
        <v>0</v>
      </c>
      <c r="GA167" s="690">
        <v>0</v>
      </c>
      <c r="GB167" s="690">
        <v>0</v>
      </c>
      <c r="GC167" s="690">
        <v>0</v>
      </c>
      <c r="GD167" s="690">
        <v>0</v>
      </c>
      <c r="GE167" s="690">
        <v>0</v>
      </c>
      <c r="GF167" s="690">
        <v>0</v>
      </c>
      <c r="GG167" s="690">
        <v>0</v>
      </c>
      <c r="GH167" s="690">
        <v>0</v>
      </c>
      <c r="GI167" s="690">
        <v>0</v>
      </c>
      <c r="GJ167" s="690">
        <v>0</v>
      </c>
      <c r="GK167" s="690">
        <v>0</v>
      </c>
      <c r="GL167" s="690">
        <v>0</v>
      </c>
    </row>
    <row r="168" spans="1:194" x14ac:dyDescent="0.2">
      <c r="A168" s="652" t="s">
        <v>884</v>
      </c>
      <c r="B168" s="652" t="s">
        <v>606</v>
      </c>
      <c r="C168" s="690">
        <v>3.4136546184738956E-5</v>
      </c>
      <c r="D168" s="690">
        <v>0</v>
      </c>
      <c r="E168" s="690">
        <v>0</v>
      </c>
      <c r="F168" s="690">
        <v>0</v>
      </c>
      <c r="G168" s="690">
        <v>2.4507389162561579E-4</v>
      </c>
      <c r="H168" s="690">
        <v>0</v>
      </c>
      <c r="I168" s="690">
        <v>0</v>
      </c>
      <c r="J168" s="690">
        <v>0</v>
      </c>
      <c r="K168" s="690">
        <v>0</v>
      </c>
      <c r="L168" s="690">
        <v>3.8650306748466256E-4</v>
      </c>
      <c r="M168" s="690">
        <v>0</v>
      </c>
      <c r="N168" s="690">
        <v>0</v>
      </c>
      <c r="O168" s="690">
        <v>0</v>
      </c>
      <c r="P168" s="690">
        <v>4.1931540342298292E-4</v>
      </c>
      <c r="Q168" s="690">
        <v>0.29523809523809519</v>
      </c>
      <c r="R168" s="690">
        <v>0</v>
      </c>
      <c r="S168" s="690">
        <v>0</v>
      </c>
      <c r="T168" s="690">
        <v>0</v>
      </c>
      <c r="U168" s="690">
        <v>0</v>
      </c>
      <c r="V168" s="690">
        <v>1.1277641277641277E-3</v>
      </c>
      <c r="W168" s="690">
        <v>7.4755813953488392E-4</v>
      </c>
      <c r="X168" s="690">
        <v>1.4265335235378032E-6</v>
      </c>
      <c r="Y168" s="690">
        <v>1.3531799729364006E-5</v>
      </c>
      <c r="Z168" s="690"/>
      <c r="AA168" s="690">
        <v>0</v>
      </c>
      <c r="AB168" s="690">
        <v>0</v>
      </c>
      <c r="AC168" s="690">
        <v>2.835820895522388E-5</v>
      </c>
      <c r="AD168" s="690">
        <v>6.3371356147021556E-5</v>
      </c>
      <c r="AE168" s="690">
        <v>1.0173697270471466E-3</v>
      </c>
      <c r="AF168" s="690">
        <v>0</v>
      </c>
      <c r="AG168" s="690">
        <v>0</v>
      </c>
      <c r="AH168" s="690">
        <v>4.7619047619047627E-5</v>
      </c>
      <c r="AI168" s="690">
        <v>0</v>
      </c>
      <c r="AJ168" s="690">
        <v>0</v>
      </c>
      <c r="AK168" s="690">
        <v>0</v>
      </c>
      <c r="AL168" s="690">
        <v>0</v>
      </c>
      <c r="AM168" s="690">
        <v>7.0801033591731276E-4</v>
      </c>
      <c r="AN168" s="690">
        <v>0</v>
      </c>
      <c r="AO168" s="690">
        <v>1.3463892288861689E-5</v>
      </c>
      <c r="AP168" s="690">
        <v>5.1894736842105259E-3</v>
      </c>
      <c r="AQ168" s="690">
        <v>0</v>
      </c>
      <c r="AR168" s="690">
        <v>2.4691358024691359E-4</v>
      </c>
      <c r="AS168" s="690">
        <v>0</v>
      </c>
      <c r="AT168" s="690">
        <v>0</v>
      </c>
      <c r="AU168" s="690">
        <v>0</v>
      </c>
      <c r="AV168" s="690">
        <v>0</v>
      </c>
      <c r="AW168" s="690">
        <v>0</v>
      </c>
      <c r="AX168" s="690">
        <v>0</v>
      </c>
      <c r="AY168" s="690">
        <v>0</v>
      </c>
      <c r="AZ168" s="690">
        <v>0</v>
      </c>
      <c r="BA168" s="690">
        <v>7.5093867334167712E-6</v>
      </c>
      <c r="BB168" s="690">
        <v>0</v>
      </c>
      <c r="BC168" s="690">
        <v>0</v>
      </c>
      <c r="BD168" s="690">
        <v>3.9735099337748346E-5</v>
      </c>
      <c r="BE168" s="690">
        <v>0</v>
      </c>
      <c r="BF168" s="690">
        <v>9.1166253101736937E-3</v>
      </c>
      <c r="BG168" s="884">
        <v>9.1166253101736937E-3</v>
      </c>
      <c r="BH168" s="884">
        <v>9.1166253101736937E-3</v>
      </c>
      <c r="BI168" s="884">
        <v>9.1166253101736937E-3</v>
      </c>
      <c r="BJ168" s="884">
        <v>9.1166253101736937E-3</v>
      </c>
      <c r="BK168" s="884">
        <v>9.1166253101736937E-3</v>
      </c>
      <c r="BL168" s="884">
        <v>9.1166253101736937E-3</v>
      </c>
      <c r="BM168" s="690">
        <v>1.6750418760469013E-5</v>
      </c>
      <c r="BN168" s="690">
        <v>0</v>
      </c>
      <c r="BO168" s="690">
        <v>0</v>
      </c>
      <c r="BP168" s="690">
        <v>0</v>
      </c>
      <c r="BQ168" s="690">
        <v>0</v>
      </c>
      <c r="BR168" s="690">
        <v>0</v>
      </c>
      <c r="BS168" s="690">
        <v>0</v>
      </c>
      <c r="BT168" s="690">
        <v>0</v>
      </c>
      <c r="BU168" s="690">
        <v>0</v>
      </c>
      <c r="BV168" s="690">
        <v>0</v>
      </c>
      <c r="BW168" s="690">
        <v>0</v>
      </c>
      <c r="BX168" s="690">
        <v>0</v>
      </c>
      <c r="BY168" s="690">
        <v>0</v>
      </c>
      <c r="BZ168" s="690">
        <v>0</v>
      </c>
      <c r="CA168" s="690">
        <v>0</v>
      </c>
      <c r="CB168" s="690">
        <v>0</v>
      </c>
      <c r="CC168" s="690">
        <v>0</v>
      </c>
      <c r="CD168" s="690">
        <v>4.7320261437908497E-4</v>
      </c>
      <c r="CE168" s="690">
        <v>0</v>
      </c>
      <c r="CF168" s="690">
        <v>0</v>
      </c>
      <c r="CG168" s="690">
        <v>0</v>
      </c>
      <c r="CH168" s="690">
        <v>0</v>
      </c>
      <c r="CI168" s="690">
        <v>0</v>
      </c>
      <c r="CJ168" s="690">
        <v>0</v>
      </c>
      <c r="CK168" s="690">
        <v>0</v>
      </c>
      <c r="CL168" s="690">
        <v>0</v>
      </c>
      <c r="CM168" s="690">
        <v>0</v>
      </c>
      <c r="CN168" s="690">
        <v>4.5941807044410412E-5</v>
      </c>
      <c r="CO168" s="690">
        <v>5.4479553903345728E-3</v>
      </c>
      <c r="CP168" s="690">
        <v>0</v>
      </c>
      <c r="CQ168" s="690">
        <v>1.5584415584415583E-5</v>
      </c>
      <c r="CR168" s="690">
        <v>0</v>
      </c>
      <c r="CS168" s="690">
        <v>0</v>
      </c>
      <c r="CT168" s="690">
        <v>5.4568527918781718E-5</v>
      </c>
      <c r="CU168" s="690">
        <v>0</v>
      </c>
      <c r="CV168" s="690">
        <v>0</v>
      </c>
      <c r="CW168" s="690">
        <v>3.1289111389236551E-5</v>
      </c>
      <c r="CX168" s="690">
        <v>0</v>
      </c>
      <c r="CY168" s="690">
        <v>0</v>
      </c>
      <c r="CZ168" s="690">
        <v>0</v>
      </c>
      <c r="DA168" s="690">
        <v>0</v>
      </c>
      <c r="DB168" s="690">
        <v>0.12963038548752837</v>
      </c>
      <c r="DC168" s="690">
        <v>4.7457943925233639E-3</v>
      </c>
      <c r="DD168" s="690">
        <v>0</v>
      </c>
      <c r="DE168" s="690">
        <v>0</v>
      </c>
      <c r="DF168" s="690">
        <v>0</v>
      </c>
      <c r="DG168" s="690">
        <v>0</v>
      </c>
      <c r="DH168" s="690">
        <v>2.8606965174129354E-5</v>
      </c>
      <c r="DI168" s="690">
        <v>0</v>
      </c>
      <c r="DJ168" s="690">
        <v>0</v>
      </c>
      <c r="DK168" s="690">
        <v>3.7313432835820896E-4</v>
      </c>
      <c r="DL168" s="690">
        <v>0</v>
      </c>
      <c r="DM168" s="690">
        <v>0</v>
      </c>
      <c r="DN168" s="690">
        <v>0</v>
      </c>
      <c r="DO168" s="690">
        <v>0</v>
      </c>
      <c r="DP168" s="690">
        <v>0</v>
      </c>
      <c r="DQ168" s="690">
        <v>0</v>
      </c>
      <c r="DR168" s="690">
        <v>3.0513176144244104E-4</v>
      </c>
      <c r="DS168" s="690">
        <v>0</v>
      </c>
      <c r="DT168" s="690">
        <v>0</v>
      </c>
      <c r="DU168" s="690">
        <v>0</v>
      </c>
      <c r="DV168" s="690">
        <v>6.849865951742628E-4</v>
      </c>
      <c r="DW168" s="690">
        <v>2.8571428571428571E-5</v>
      </c>
      <c r="DX168" s="690">
        <v>0</v>
      </c>
      <c r="DY168" s="690">
        <v>0</v>
      </c>
      <c r="DZ168" s="690">
        <v>0</v>
      </c>
      <c r="EA168" s="690">
        <v>0</v>
      </c>
      <c r="EB168" s="690">
        <v>0</v>
      </c>
      <c r="EC168" s="690">
        <v>0</v>
      </c>
      <c r="ED168" s="690">
        <v>0</v>
      </c>
      <c r="EE168" s="690">
        <v>0</v>
      </c>
      <c r="EF168" s="690">
        <v>0</v>
      </c>
      <c r="EG168" s="690">
        <v>0</v>
      </c>
      <c r="EH168" s="690">
        <v>0</v>
      </c>
      <c r="EI168" s="690">
        <v>0</v>
      </c>
      <c r="EJ168" s="690">
        <v>0</v>
      </c>
      <c r="EK168" s="690">
        <v>0</v>
      </c>
      <c r="EL168" s="690">
        <v>0</v>
      </c>
      <c r="EM168" s="690">
        <v>0</v>
      </c>
      <c r="EN168" s="690">
        <v>0</v>
      </c>
      <c r="EO168" s="690">
        <v>0</v>
      </c>
      <c r="EP168" s="690">
        <v>0</v>
      </c>
      <c r="EQ168" s="690">
        <v>0</v>
      </c>
      <c r="ER168" s="690">
        <v>0</v>
      </c>
      <c r="ES168" s="690">
        <v>0</v>
      </c>
      <c r="ET168" s="690">
        <v>0</v>
      </c>
      <c r="EU168" s="690">
        <v>0</v>
      </c>
      <c r="EV168" s="690">
        <v>0</v>
      </c>
      <c r="EW168" s="690">
        <v>5.6840796019900499E-4</v>
      </c>
      <c r="EX168" s="690">
        <v>7.6335877862595415E-6</v>
      </c>
      <c r="EY168" s="690">
        <v>0</v>
      </c>
      <c r="EZ168" s="690">
        <v>0</v>
      </c>
      <c r="FA168" s="690">
        <v>1.5189873417721519E-5</v>
      </c>
      <c r="FB168" s="690">
        <v>0</v>
      </c>
      <c r="FC168" s="690">
        <v>0</v>
      </c>
      <c r="FD168" s="690">
        <v>0</v>
      </c>
      <c r="FE168" s="690">
        <v>0</v>
      </c>
      <c r="FF168" s="690">
        <v>0</v>
      </c>
      <c r="FG168" s="690">
        <v>0</v>
      </c>
      <c r="FH168" s="690">
        <v>0</v>
      </c>
      <c r="FI168" s="690">
        <v>2.4937655860349129E-5</v>
      </c>
      <c r="FJ168" s="690">
        <v>0</v>
      </c>
      <c r="FK168" s="690">
        <v>0</v>
      </c>
      <c r="FL168" s="690">
        <v>1.3020833333333334E-5</v>
      </c>
      <c r="FM168" s="690">
        <v>0</v>
      </c>
      <c r="FN168" s="690">
        <v>0</v>
      </c>
      <c r="FO168" s="690">
        <v>9.5469255663430412E-5</v>
      </c>
      <c r="FP168" s="690">
        <v>0</v>
      </c>
      <c r="FQ168" s="690">
        <v>1.3020833333333334E-5</v>
      </c>
      <c r="FR168" s="690">
        <v>4.0993788819875778E-5</v>
      </c>
      <c r="FS168" s="690">
        <v>0</v>
      </c>
      <c r="FT168" s="690">
        <v>0</v>
      </c>
      <c r="FU168" s="690">
        <v>0</v>
      </c>
      <c r="FV168" s="690">
        <v>0</v>
      </c>
      <c r="FW168" s="690">
        <v>0</v>
      </c>
      <c r="FX168" s="690">
        <v>0</v>
      </c>
      <c r="FY168" s="690">
        <v>0</v>
      </c>
      <c r="FZ168" s="690">
        <v>2.4600246002460025E-5</v>
      </c>
      <c r="GA168" s="690">
        <v>6.2189054726368157E-6</v>
      </c>
      <c r="GB168" s="690">
        <v>2.3756218905472638E-4</v>
      </c>
      <c r="GC168" s="690">
        <v>0</v>
      </c>
      <c r="GD168" s="690">
        <v>0</v>
      </c>
      <c r="GE168" s="690">
        <v>0</v>
      </c>
      <c r="GF168" s="690">
        <v>0</v>
      </c>
      <c r="GG168" s="690">
        <v>3.1147540983606555E-4</v>
      </c>
      <c r="GH168" s="690">
        <v>0</v>
      </c>
      <c r="GI168" s="690">
        <v>0</v>
      </c>
      <c r="GJ168" s="690">
        <v>0</v>
      </c>
      <c r="GK168" s="690">
        <v>0</v>
      </c>
      <c r="GL168" s="690">
        <v>0</v>
      </c>
    </row>
    <row r="169" spans="1:194" x14ac:dyDescent="0.2">
      <c r="A169" s="652" t="s">
        <v>1146</v>
      </c>
      <c r="B169" s="652" t="s">
        <v>582</v>
      </c>
      <c r="C169" s="690">
        <v>1.8461538461538461E-3</v>
      </c>
      <c r="D169" s="690">
        <v>0</v>
      </c>
      <c r="E169" s="690">
        <v>0</v>
      </c>
      <c r="F169" s="690">
        <v>0</v>
      </c>
      <c r="G169" s="690">
        <v>1.4056224899598396E-4</v>
      </c>
      <c r="H169" s="690">
        <v>0</v>
      </c>
      <c r="I169" s="690">
        <v>0</v>
      </c>
      <c r="J169" s="690">
        <v>0</v>
      </c>
      <c r="K169" s="690">
        <v>0</v>
      </c>
      <c r="L169" s="690">
        <v>1.0748031496062992E-3</v>
      </c>
      <c r="M169" s="690">
        <v>0</v>
      </c>
      <c r="N169" s="690">
        <v>0</v>
      </c>
      <c r="O169" s="690">
        <v>0</v>
      </c>
      <c r="P169" s="690">
        <v>9.6837944664031621E-4</v>
      </c>
      <c r="Q169" s="690">
        <v>1.8296296296296266</v>
      </c>
      <c r="R169" s="690">
        <v>0</v>
      </c>
      <c r="S169" s="690">
        <v>0</v>
      </c>
      <c r="T169" s="690">
        <v>0</v>
      </c>
      <c r="U169" s="690">
        <v>0</v>
      </c>
      <c r="V169" s="690">
        <v>0</v>
      </c>
      <c r="W169" s="690">
        <v>1.0881057268722467E-3</v>
      </c>
      <c r="X169" s="690">
        <v>0</v>
      </c>
      <c r="Y169" s="690">
        <v>0</v>
      </c>
      <c r="Z169" s="690"/>
      <c r="AA169" s="690">
        <v>0</v>
      </c>
      <c r="AB169" s="690">
        <v>0</v>
      </c>
      <c r="AC169" s="690">
        <v>0</v>
      </c>
      <c r="AD169" s="690">
        <v>0</v>
      </c>
      <c r="AE169" s="690">
        <v>5.7480314960629917E-4</v>
      </c>
      <c r="AF169" s="690">
        <v>0</v>
      </c>
      <c r="AG169" s="690">
        <v>0</v>
      </c>
      <c r="AH169" s="690">
        <v>0</v>
      </c>
      <c r="AI169" s="690">
        <v>0</v>
      </c>
      <c r="AJ169" s="690">
        <v>0</v>
      </c>
      <c r="AK169" s="690">
        <v>0</v>
      </c>
      <c r="AL169" s="690">
        <v>0</v>
      </c>
      <c r="AM169" s="690">
        <v>1.8072289156626507E-4</v>
      </c>
      <c r="AN169" s="690">
        <v>0</v>
      </c>
      <c r="AO169" s="690">
        <v>0</v>
      </c>
      <c r="AP169" s="690">
        <v>0</v>
      </c>
      <c r="AQ169" s="690">
        <v>0</v>
      </c>
      <c r="AR169" s="690">
        <v>3.844621513944223E-3</v>
      </c>
      <c r="AS169" s="690">
        <v>0</v>
      </c>
      <c r="AT169" s="690">
        <v>0</v>
      </c>
      <c r="AU169" s="690">
        <v>0</v>
      </c>
      <c r="AV169" s="690">
        <v>0</v>
      </c>
      <c r="AW169" s="690">
        <v>0</v>
      </c>
      <c r="AX169" s="690">
        <v>0</v>
      </c>
      <c r="AY169" s="690">
        <v>0</v>
      </c>
      <c r="AZ169" s="690">
        <v>0</v>
      </c>
      <c r="BA169" s="690">
        <v>4.8192771084337347E-5</v>
      </c>
      <c r="BB169" s="690">
        <v>0</v>
      </c>
      <c r="BC169" s="690">
        <v>0</v>
      </c>
      <c r="BD169" s="690">
        <v>0</v>
      </c>
      <c r="BE169" s="690">
        <v>0</v>
      </c>
      <c r="BF169" s="690">
        <v>0</v>
      </c>
      <c r="BG169" s="884">
        <v>0</v>
      </c>
      <c r="BH169" s="884">
        <v>0</v>
      </c>
      <c r="BI169" s="884">
        <v>0</v>
      </c>
      <c r="BJ169" s="884">
        <v>0</v>
      </c>
      <c r="BK169" s="884">
        <v>0</v>
      </c>
      <c r="BL169" s="884">
        <v>0</v>
      </c>
      <c r="BM169" s="690">
        <v>0</v>
      </c>
      <c r="BN169" s="690">
        <v>0</v>
      </c>
      <c r="BO169" s="690">
        <v>0</v>
      </c>
      <c r="BP169" s="690">
        <v>0</v>
      </c>
      <c r="BQ169" s="690">
        <v>0</v>
      </c>
      <c r="BR169" s="690">
        <v>0</v>
      </c>
      <c r="BS169" s="690">
        <v>0</v>
      </c>
      <c r="BT169" s="690">
        <v>0</v>
      </c>
      <c r="BU169" s="690">
        <v>0</v>
      </c>
      <c r="BV169" s="690">
        <v>0</v>
      </c>
      <c r="BW169" s="690">
        <v>0</v>
      </c>
      <c r="BX169" s="690">
        <v>0</v>
      </c>
      <c r="BY169" s="690">
        <v>0</v>
      </c>
      <c r="BZ169" s="690">
        <v>0</v>
      </c>
      <c r="CA169" s="690">
        <v>0</v>
      </c>
      <c r="CB169" s="690">
        <v>0</v>
      </c>
      <c r="CC169" s="690">
        <v>0</v>
      </c>
      <c r="CD169" s="690">
        <v>0</v>
      </c>
      <c r="CE169" s="690">
        <v>4.032258064516129E-5</v>
      </c>
      <c r="CF169" s="690">
        <v>0</v>
      </c>
      <c r="CG169" s="690">
        <v>0</v>
      </c>
      <c r="CH169" s="690">
        <v>0</v>
      </c>
      <c r="CI169" s="690">
        <v>0</v>
      </c>
      <c r="CJ169" s="690">
        <v>0</v>
      </c>
      <c r="CK169" s="690">
        <v>0</v>
      </c>
      <c r="CL169" s="690">
        <v>0</v>
      </c>
      <c r="CM169" s="690">
        <v>0</v>
      </c>
      <c r="CN169" s="690">
        <v>0</v>
      </c>
      <c r="CO169" s="690">
        <v>0</v>
      </c>
      <c r="CP169" s="690">
        <v>0</v>
      </c>
      <c r="CQ169" s="690">
        <v>6.5040650406504073E-5</v>
      </c>
      <c r="CR169" s="690">
        <v>0</v>
      </c>
      <c r="CS169" s="690">
        <v>0</v>
      </c>
      <c r="CT169" s="690">
        <v>2.782258064516129E-4</v>
      </c>
      <c r="CU169" s="690">
        <v>0</v>
      </c>
      <c r="CV169" s="690">
        <v>0</v>
      </c>
      <c r="CW169" s="690">
        <v>2.7710843373493976E-4</v>
      </c>
      <c r="CX169" s="690">
        <v>0</v>
      </c>
      <c r="CY169" s="690">
        <v>0</v>
      </c>
      <c r="CZ169" s="690">
        <v>0</v>
      </c>
      <c r="DA169" s="690">
        <v>0</v>
      </c>
      <c r="DB169" s="690">
        <v>0.13247727272727275</v>
      </c>
      <c r="DC169" s="690">
        <v>9.4890510948905101E-5</v>
      </c>
      <c r="DD169" s="690">
        <v>0</v>
      </c>
      <c r="DE169" s="690">
        <v>0</v>
      </c>
      <c r="DF169" s="690">
        <v>0</v>
      </c>
      <c r="DG169" s="690">
        <v>0</v>
      </c>
      <c r="DH169" s="690">
        <v>0</v>
      </c>
      <c r="DI169" s="690">
        <v>0</v>
      </c>
      <c r="DJ169" s="690">
        <v>5.6818181818181818E-5</v>
      </c>
      <c r="DK169" s="690">
        <v>1.4644351464435147E-4</v>
      </c>
      <c r="DL169" s="690">
        <v>0</v>
      </c>
      <c r="DM169" s="690">
        <v>0</v>
      </c>
      <c r="DN169" s="690">
        <v>0</v>
      </c>
      <c r="DO169" s="690">
        <v>0</v>
      </c>
      <c r="DP169" s="690">
        <v>0</v>
      </c>
      <c r="DQ169" s="690">
        <v>0</v>
      </c>
      <c r="DR169" s="690">
        <v>0</v>
      </c>
      <c r="DS169" s="690">
        <v>0</v>
      </c>
      <c r="DT169" s="690">
        <v>0</v>
      </c>
      <c r="DU169" s="690">
        <v>0</v>
      </c>
      <c r="DV169" s="690">
        <v>0</v>
      </c>
      <c r="DW169" s="690">
        <v>0</v>
      </c>
      <c r="DX169" s="690">
        <v>0</v>
      </c>
      <c r="DY169" s="690">
        <v>0</v>
      </c>
      <c r="DZ169" s="690">
        <v>0</v>
      </c>
      <c r="EA169" s="690">
        <v>0</v>
      </c>
      <c r="EB169" s="690">
        <v>0</v>
      </c>
      <c r="EC169" s="690">
        <v>0</v>
      </c>
      <c r="ED169" s="690">
        <v>0</v>
      </c>
      <c r="EE169" s="690">
        <v>0</v>
      </c>
      <c r="EF169" s="690">
        <v>0</v>
      </c>
      <c r="EG169" s="690">
        <v>0</v>
      </c>
      <c r="EH169" s="690">
        <v>0</v>
      </c>
      <c r="EI169" s="690">
        <v>0</v>
      </c>
      <c r="EJ169" s="690">
        <v>0</v>
      </c>
      <c r="EK169" s="690">
        <v>0</v>
      </c>
      <c r="EL169" s="690">
        <v>0</v>
      </c>
      <c r="EM169" s="690">
        <v>0</v>
      </c>
      <c r="EN169" s="690">
        <v>0</v>
      </c>
      <c r="EO169" s="690">
        <v>0</v>
      </c>
      <c r="EP169" s="690">
        <v>0</v>
      </c>
      <c r="EQ169" s="690">
        <v>0</v>
      </c>
      <c r="ER169" s="690">
        <v>0</v>
      </c>
      <c r="ES169" s="690">
        <v>0</v>
      </c>
      <c r="ET169" s="690">
        <v>0</v>
      </c>
      <c r="EU169" s="690">
        <v>0</v>
      </c>
      <c r="EV169" s="690">
        <v>0</v>
      </c>
      <c r="EW169" s="690">
        <v>0</v>
      </c>
      <c r="EX169" s="690">
        <v>3.9920948616600793E-4</v>
      </c>
      <c r="EY169" s="690">
        <v>0</v>
      </c>
      <c r="EZ169" s="690">
        <v>0</v>
      </c>
      <c r="FA169" s="690">
        <v>0</v>
      </c>
      <c r="FB169" s="690">
        <v>0</v>
      </c>
      <c r="FC169" s="690">
        <v>0</v>
      </c>
      <c r="FD169" s="690">
        <v>0</v>
      </c>
      <c r="FE169" s="690">
        <v>0</v>
      </c>
      <c r="FF169" s="690">
        <v>0</v>
      </c>
      <c r="FG169" s="690">
        <v>1.4399999999999998E-4</v>
      </c>
      <c r="FH169" s="690">
        <v>0</v>
      </c>
      <c r="FI169" s="690">
        <v>4.5849802371541499E-4</v>
      </c>
      <c r="FJ169" s="690">
        <v>3.9370078740157478E-5</v>
      </c>
      <c r="FK169" s="690">
        <v>0</v>
      </c>
      <c r="FL169" s="690">
        <v>0</v>
      </c>
      <c r="FM169" s="690">
        <v>0</v>
      </c>
      <c r="FN169" s="690">
        <v>0</v>
      </c>
      <c r="FO169" s="690">
        <v>0</v>
      </c>
      <c r="FP169" s="690">
        <v>0</v>
      </c>
      <c r="FQ169" s="690">
        <v>0</v>
      </c>
      <c r="FR169" s="690">
        <v>6.5200000000000002E-4</v>
      </c>
      <c r="FS169" s="690">
        <v>0</v>
      </c>
      <c r="FT169" s="690">
        <v>0</v>
      </c>
      <c r="FU169" s="690">
        <v>0</v>
      </c>
      <c r="FV169" s="690">
        <v>0</v>
      </c>
      <c r="FW169" s="690">
        <v>0</v>
      </c>
      <c r="FX169" s="690">
        <v>0</v>
      </c>
      <c r="FY169" s="690">
        <v>0</v>
      </c>
      <c r="FZ169" s="690">
        <v>0</v>
      </c>
      <c r="GA169" s="690">
        <v>1.434426229508197E-4</v>
      </c>
      <c r="GB169" s="690">
        <v>8.8709677419354831E-5</v>
      </c>
      <c r="GC169" s="690">
        <v>0</v>
      </c>
      <c r="GD169" s="690">
        <v>2.5446428571428571E-4</v>
      </c>
      <c r="GE169" s="690">
        <v>0</v>
      </c>
      <c r="GF169" s="690">
        <v>0</v>
      </c>
      <c r="GG169" s="690">
        <v>0</v>
      </c>
      <c r="GH169" s="690">
        <v>0</v>
      </c>
      <c r="GI169" s="690">
        <v>0</v>
      </c>
      <c r="GJ169" s="690">
        <v>0</v>
      </c>
      <c r="GK169" s="690">
        <v>0</v>
      </c>
      <c r="GL169" s="690">
        <v>0</v>
      </c>
    </row>
    <row r="170" spans="1:194" x14ac:dyDescent="0.2">
      <c r="A170" s="652" t="s">
        <v>1147</v>
      </c>
      <c r="B170" s="652" t="s">
        <v>608</v>
      </c>
      <c r="C170" s="690">
        <v>0</v>
      </c>
      <c r="D170" s="690">
        <v>0</v>
      </c>
      <c r="E170" s="690">
        <v>0</v>
      </c>
      <c r="F170" s="690">
        <v>0</v>
      </c>
      <c r="G170" s="690">
        <v>0</v>
      </c>
      <c r="H170" s="690">
        <v>0</v>
      </c>
      <c r="I170" s="690">
        <v>0</v>
      </c>
      <c r="J170" s="690">
        <v>0</v>
      </c>
      <c r="K170" s="690">
        <v>0</v>
      </c>
      <c r="L170" s="690">
        <v>2.923076923076923E-4</v>
      </c>
      <c r="M170" s="690">
        <v>0</v>
      </c>
      <c r="N170" s="690">
        <v>0</v>
      </c>
      <c r="O170" s="690">
        <v>0</v>
      </c>
      <c r="P170" s="690">
        <v>0</v>
      </c>
      <c r="Q170" s="690">
        <v>3.2642857142857147</v>
      </c>
      <c r="R170" s="690">
        <v>0</v>
      </c>
      <c r="S170" s="690">
        <v>0</v>
      </c>
      <c r="T170" s="690">
        <v>0</v>
      </c>
      <c r="U170" s="690">
        <v>0</v>
      </c>
      <c r="V170" s="690">
        <v>0</v>
      </c>
      <c r="W170" s="690">
        <v>2.9833333333333331E-3</v>
      </c>
      <c r="X170" s="690">
        <v>0</v>
      </c>
      <c r="Y170" s="690">
        <v>0</v>
      </c>
      <c r="Z170" s="690"/>
      <c r="AA170" s="690">
        <v>0</v>
      </c>
      <c r="AB170" s="690">
        <v>0</v>
      </c>
      <c r="AC170" s="690">
        <v>2.5581395348837207E-3</v>
      </c>
      <c r="AD170" s="690">
        <v>0</v>
      </c>
      <c r="AE170" s="690">
        <v>0</v>
      </c>
      <c r="AF170" s="690">
        <v>0</v>
      </c>
      <c r="AG170" s="690">
        <v>0</v>
      </c>
      <c r="AH170" s="690">
        <v>0</v>
      </c>
      <c r="AI170" s="690">
        <v>0</v>
      </c>
      <c r="AJ170" s="690">
        <v>0</v>
      </c>
      <c r="AK170" s="690">
        <v>0</v>
      </c>
      <c r="AL170" s="690">
        <v>0</v>
      </c>
      <c r="AM170" s="690">
        <v>1.253968253968254E-3</v>
      </c>
      <c r="AN170" s="690">
        <v>0</v>
      </c>
      <c r="AO170" s="690">
        <v>0</v>
      </c>
      <c r="AP170" s="690">
        <v>0</v>
      </c>
      <c r="AQ170" s="690">
        <v>0</v>
      </c>
      <c r="AR170" s="690">
        <v>0</v>
      </c>
      <c r="AS170" s="690">
        <v>0</v>
      </c>
      <c r="AT170" s="690">
        <v>0</v>
      </c>
      <c r="AU170" s="690">
        <v>0</v>
      </c>
      <c r="AV170" s="690">
        <v>0</v>
      </c>
      <c r="AW170" s="690">
        <v>0</v>
      </c>
      <c r="AX170" s="690">
        <v>0</v>
      </c>
      <c r="AY170" s="690">
        <v>0</v>
      </c>
      <c r="AZ170" s="690">
        <v>0</v>
      </c>
      <c r="BA170" s="690">
        <v>0</v>
      </c>
      <c r="BB170" s="690">
        <v>0</v>
      </c>
      <c r="BC170" s="690">
        <v>0</v>
      </c>
      <c r="BD170" s="690">
        <v>0</v>
      </c>
      <c r="BE170" s="690">
        <v>0</v>
      </c>
      <c r="BF170" s="690">
        <v>0</v>
      </c>
      <c r="BG170" s="884">
        <v>0</v>
      </c>
      <c r="BH170" s="884">
        <v>0</v>
      </c>
      <c r="BI170" s="884">
        <v>0</v>
      </c>
      <c r="BJ170" s="884">
        <v>0</v>
      </c>
      <c r="BK170" s="884">
        <v>0</v>
      </c>
      <c r="BL170" s="884">
        <v>0</v>
      </c>
      <c r="BM170" s="690">
        <v>0</v>
      </c>
      <c r="BN170" s="690">
        <v>0</v>
      </c>
      <c r="BO170" s="690">
        <v>0</v>
      </c>
      <c r="BP170" s="690">
        <v>0</v>
      </c>
      <c r="BQ170" s="690">
        <v>0</v>
      </c>
      <c r="BR170" s="690">
        <v>0</v>
      </c>
      <c r="BS170" s="690">
        <v>0</v>
      </c>
      <c r="BT170" s="690">
        <v>0</v>
      </c>
      <c r="BU170" s="690">
        <v>0</v>
      </c>
      <c r="BV170" s="690">
        <v>0</v>
      </c>
      <c r="BW170" s="690">
        <v>0</v>
      </c>
      <c r="BX170" s="690">
        <v>0</v>
      </c>
      <c r="BY170" s="690">
        <v>0</v>
      </c>
      <c r="BZ170" s="690">
        <v>0</v>
      </c>
      <c r="CA170" s="690">
        <v>0</v>
      </c>
      <c r="CB170" s="690">
        <v>0</v>
      </c>
      <c r="CC170" s="690">
        <v>0</v>
      </c>
      <c r="CD170" s="690">
        <v>0</v>
      </c>
      <c r="CE170" s="690">
        <v>0</v>
      </c>
      <c r="CF170" s="690">
        <v>0</v>
      </c>
      <c r="CG170" s="690">
        <v>0</v>
      </c>
      <c r="CH170" s="690">
        <v>0</v>
      </c>
      <c r="CI170" s="690">
        <v>0</v>
      </c>
      <c r="CJ170" s="690">
        <v>0</v>
      </c>
      <c r="CK170" s="690">
        <v>0</v>
      </c>
      <c r="CL170" s="690">
        <v>0</v>
      </c>
      <c r="CM170" s="690">
        <v>0</v>
      </c>
      <c r="CN170" s="690">
        <v>0</v>
      </c>
      <c r="CO170" s="690">
        <v>0</v>
      </c>
      <c r="CP170" s="690">
        <v>0</v>
      </c>
      <c r="CQ170" s="690">
        <v>0</v>
      </c>
      <c r="CR170" s="690">
        <v>0</v>
      </c>
      <c r="CS170" s="690">
        <v>0</v>
      </c>
      <c r="CT170" s="690">
        <v>0</v>
      </c>
      <c r="CU170" s="690">
        <v>0</v>
      </c>
      <c r="CV170" s="690">
        <v>0</v>
      </c>
      <c r="CW170" s="690">
        <v>0</v>
      </c>
      <c r="CX170" s="690">
        <v>0</v>
      </c>
      <c r="CY170" s="690">
        <v>0</v>
      </c>
      <c r="CZ170" s="690">
        <v>0</v>
      </c>
      <c r="DA170" s="690">
        <v>0</v>
      </c>
      <c r="DB170" s="690">
        <v>0.24546666666666667</v>
      </c>
      <c r="DC170" s="690">
        <v>0</v>
      </c>
      <c r="DD170" s="690">
        <v>0</v>
      </c>
      <c r="DE170" s="690">
        <v>0</v>
      </c>
      <c r="DF170" s="690">
        <v>0</v>
      </c>
      <c r="DG170" s="690">
        <v>0</v>
      </c>
      <c r="DH170" s="690">
        <v>0</v>
      </c>
      <c r="DI170" s="690">
        <v>0</v>
      </c>
      <c r="DJ170" s="690">
        <v>0</v>
      </c>
      <c r="DK170" s="690">
        <v>0</v>
      </c>
      <c r="DL170" s="690">
        <v>0</v>
      </c>
      <c r="DM170" s="690">
        <v>0</v>
      </c>
      <c r="DN170" s="690">
        <v>0</v>
      </c>
      <c r="DO170" s="690">
        <v>0</v>
      </c>
      <c r="DP170" s="690">
        <v>0</v>
      </c>
      <c r="DQ170" s="690">
        <v>0</v>
      </c>
      <c r="DR170" s="690">
        <v>0</v>
      </c>
      <c r="DS170" s="690">
        <v>0</v>
      </c>
      <c r="DT170" s="690">
        <v>0</v>
      </c>
      <c r="DU170" s="690">
        <v>0</v>
      </c>
      <c r="DV170" s="690">
        <v>0</v>
      </c>
      <c r="DW170" s="690">
        <v>0</v>
      </c>
      <c r="DX170" s="690">
        <v>0</v>
      </c>
      <c r="DY170" s="690">
        <v>0</v>
      </c>
      <c r="DZ170" s="690">
        <v>0</v>
      </c>
      <c r="EA170" s="690">
        <v>0</v>
      </c>
      <c r="EB170" s="690">
        <v>0</v>
      </c>
      <c r="EC170" s="690">
        <v>0</v>
      </c>
      <c r="ED170" s="690">
        <v>0</v>
      </c>
      <c r="EE170" s="690">
        <v>0</v>
      </c>
      <c r="EF170" s="690">
        <v>0</v>
      </c>
      <c r="EG170" s="690">
        <v>0</v>
      </c>
      <c r="EH170" s="690">
        <v>0</v>
      </c>
      <c r="EI170" s="690">
        <v>0</v>
      </c>
      <c r="EJ170" s="690">
        <v>0</v>
      </c>
      <c r="EK170" s="690">
        <v>0</v>
      </c>
      <c r="EL170" s="690">
        <v>0</v>
      </c>
      <c r="EM170" s="690">
        <v>0</v>
      </c>
      <c r="EN170" s="690">
        <v>0</v>
      </c>
      <c r="EO170" s="690">
        <v>0</v>
      </c>
      <c r="EP170" s="690">
        <v>0</v>
      </c>
      <c r="EQ170" s="690">
        <v>0</v>
      </c>
      <c r="ER170" s="690">
        <v>0</v>
      </c>
      <c r="ES170" s="690">
        <v>0</v>
      </c>
      <c r="ET170" s="690">
        <v>0</v>
      </c>
      <c r="EU170" s="690">
        <v>0</v>
      </c>
      <c r="EV170" s="690">
        <v>0</v>
      </c>
      <c r="EW170" s="690">
        <v>0</v>
      </c>
      <c r="EX170" s="690">
        <v>0</v>
      </c>
      <c r="EY170" s="690">
        <v>8.3076923076923076E-3</v>
      </c>
      <c r="EZ170" s="690">
        <v>0</v>
      </c>
      <c r="FA170" s="690">
        <v>0</v>
      </c>
      <c r="FB170" s="690">
        <v>0</v>
      </c>
      <c r="FC170" s="690">
        <v>0</v>
      </c>
      <c r="FD170" s="690">
        <v>0</v>
      </c>
      <c r="FE170" s="690">
        <v>0</v>
      </c>
      <c r="FF170" s="690">
        <v>0</v>
      </c>
      <c r="FG170" s="690">
        <v>0</v>
      </c>
      <c r="FH170" s="690">
        <v>0</v>
      </c>
      <c r="FI170" s="690">
        <v>0</v>
      </c>
      <c r="FJ170" s="690">
        <v>0</v>
      </c>
      <c r="FK170" s="690">
        <v>0</v>
      </c>
      <c r="FL170" s="690">
        <v>0</v>
      </c>
      <c r="FM170" s="690">
        <v>0</v>
      </c>
      <c r="FN170" s="690">
        <v>0</v>
      </c>
      <c r="FO170" s="690">
        <v>0</v>
      </c>
      <c r="FP170" s="690">
        <v>0</v>
      </c>
      <c r="FQ170" s="690">
        <v>0</v>
      </c>
      <c r="FR170" s="690">
        <v>0</v>
      </c>
      <c r="FS170" s="690">
        <v>0</v>
      </c>
      <c r="FT170" s="690">
        <v>0</v>
      </c>
      <c r="FU170" s="690">
        <v>0</v>
      </c>
      <c r="FV170" s="690">
        <v>0</v>
      </c>
      <c r="FW170" s="690">
        <v>0</v>
      </c>
      <c r="FX170" s="690">
        <v>0</v>
      </c>
      <c r="FY170" s="690">
        <v>0</v>
      </c>
      <c r="FZ170" s="690">
        <v>0</v>
      </c>
      <c r="GA170" s="690">
        <v>0</v>
      </c>
      <c r="GB170" s="690">
        <v>0</v>
      </c>
      <c r="GC170" s="690">
        <v>0</v>
      </c>
      <c r="GD170" s="690">
        <v>0</v>
      </c>
      <c r="GE170" s="690">
        <v>0</v>
      </c>
      <c r="GF170" s="690">
        <v>0</v>
      </c>
      <c r="GG170" s="690">
        <v>0</v>
      </c>
      <c r="GH170" s="690">
        <v>0</v>
      </c>
      <c r="GI170" s="690">
        <v>0</v>
      </c>
      <c r="GJ170" s="690">
        <v>0</v>
      </c>
      <c r="GK170" s="690">
        <v>0</v>
      </c>
      <c r="GL170" s="690">
        <v>0</v>
      </c>
    </row>
    <row r="171" spans="1:194" x14ac:dyDescent="0.2">
      <c r="A171" s="652" t="s">
        <v>1152</v>
      </c>
      <c r="B171" s="652" t="s">
        <v>613</v>
      </c>
      <c r="C171" s="690"/>
      <c r="D171" s="690">
        <v>0</v>
      </c>
      <c r="E171" s="690">
        <v>0</v>
      </c>
      <c r="F171" s="690">
        <v>0</v>
      </c>
      <c r="G171" s="690">
        <v>0</v>
      </c>
      <c r="H171" s="690">
        <v>0</v>
      </c>
      <c r="I171" s="690">
        <v>0</v>
      </c>
      <c r="J171" s="690">
        <v>0</v>
      </c>
      <c r="K171" s="690">
        <v>0</v>
      </c>
      <c r="L171" s="690">
        <v>0</v>
      </c>
      <c r="M171" s="690">
        <v>0</v>
      </c>
      <c r="N171" s="690">
        <v>0</v>
      </c>
      <c r="O171" s="690">
        <v>0</v>
      </c>
      <c r="P171" s="690">
        <v>0</v>
      </c>
      <c r="Q171" s="690"/>
      <c r="R171" s="690">
        <v>0</v>
      </c>
      <c r="S171" s="690">
        <v>0</v>
      </c>
      <c r="T171" s="690">
        <v>0</v>
      </c>
      <c r="U171" s="690">
        <v>0</v>
      </c>
      <c r="V171" s="690">
        <v>0</v>
      </c>
      <c r="W171" s="690">
        <v>0</v>
      </c>
      <c r="X171" s="690">
        <v>0</v>
      </c>
      <c r="Y171" s="690">
        <v>0</v>
      </c>
      <c r="Z171" s="690"/>
      <c r="AA171" s="690">
        <v>0</v>
      </c>
      <c r="AB171" s="690"/>
      <c r="AC171" s="690">
        <v>0</v>
      </c>
      <c r="AD171" s="690">
        <v>0</v>
      </c>
      <c r="AE171" s="690">
        <v>0</v>
      </c>
      <c r="AF171" s="690">
        <v>0</v>
      </c>
      <c r="AG171" s="690">
        <v>0</v>
      </c>
      <c r="AH171" s="690">
        <v>0</v>
      </c>
      <c r="AI171" s="690">
        <v>0</v>
      </c>
      <c r="AJ171" s="690">
        <v>0</v>
      </c>
      <c r="AK171" s="690">
        <v>0</v>
      </c>
      <c r="AL171" s="690">
        <v>0</v>
      </c>
      <c r="AM171" s="690">
        <v>0</v>
      </c>
      <c r="AN171" s="690">
        <v>0</v>
      </c>
      <c r="AO171" s="690">
        <v>0</v>
      </c>
      <c r="AP171" s="690"/>
      <c r="AQ171" s="690">
        <v>0</v>
      </c>
      <c r="AR171" s="690">
        <v>0</v>
      </c>
      <c r="AS171" s="690">
        <v>0</v>
      </c>
      <c r="AT171" s="690">
        <v>0</v>
      </c>
      <c r="AU171" s="690">
        <v>0</v>
      </c>
      <c r="AV171" s="690">
        <v>0</v>
      </c>
      <c r="AW171" s="690">
        <v>0</v>
      </c>
      <c r="AX171" s="690">
        <v>0</v>
      </c>
      <c r="AY171" s="690">
        <v>0</v>
      </c>
      <c r="AZ171" s="690">
        <v>0</v>
      </c>
      <c r="BA171" s="690">
        <v>0</v>
      </c>
      <c r="BB171" s="690">
        <v>0</v>
      </c>
      <c r="BC171" s="690">
        <v>0</v>
      </c>
      <c r="BD171" s="690">
        <v>0</v>
      </c>
      <c r="BE171" s="690">
        <v>0</v>
      </c>
      <c r="BF171" s="690"/>
      <c r="BG171" s="884"/>
      <c r="BH171" s="884"/>
      <c r="BI171" s="884"/>
      <c r="BJ171" s="884"/>
      <c r="BK171" s="884"/>
      <c r="BL171" s="884"/>
      <c r="BM171" s="690">
        <v>0</v>
      </c>
      <c r="BN171" s="690">
        <v>0</v>
      </c>
      <c r="BO171" s="690">
        <v>0</v>
      </c>
      <c r="BP171" s="690">
        <v>0</v>
      </c>
      <c r="BQ171" s="690"/>
      <c r="BR171" s="690">
        <v>0</v>
      </c>
      <c r="BS171" s="690">
        <v>0</v>
      </c>
      <c r="BT171" s="690">
        <v>0</v>
      </c>
      <c r="BU171" s="690">
        <v>0</v>
      </c>
      <c r="BV171" s="690">
        <v>0</v>
      </c>
      <c r="BW171" s="690">
        <v>0</v>
      </c>
      <c r="BX171" s="690">
        <v>0</v>
      </c>
      <c r="BY171" s="690">
        <v>0</v>
      </c>
      <c r="BZ171" s="690">
        <v>0</v>
      </c>
      <c r="CA171" s="690">
        <v>0</v>
      </c>
      <c r="CB171" s="690">
        <v>0</v>
      </c>
      <c r="CC171" s="690">
        <v>0</v>
      </c>
      <c r="CD171" s="690">
        <v>0</v>
      </c>
      <c r="CE171" s="690">
        <v>0</v>
      </c>
      <c r="CF171" s="690">
        <v>0</v>
      </c>
      <c r="CG171" s="690">
        <v>0</v>
      </c>
      <c r="CH171" s="690">
        <v>0</v>
      </c>
      <c r="CI171" s="690">
        <v>0</v>
      </c>
      <c r="CJ171" s="690">
        <v>0</v>
      </c>
      <c r="CK171" s="690">
        <v>0</v>
      </c>
      <c r="CL171" s="690">
        <v>0</v>
      </c>
      <c r="CM171" s="690">
        <v>0</v>
      </c>
      <c r="CN171" s="690">
        <v>0</v>
      </c>
      <c r="CO171" s="690"/>
      <c r="CP171" s="690">
        <v>0</v>
      </c>
      <c r="CQ171" s="690">
        <v>0</v>
      </c>
      <c r="CR171" s="690">
        <v>0</v>
      </c>
      <c r="CS171" s="690">
        <v>0</v>
      </c>
      <c r="CT171" s="690">
        <v>0</v>
      </c>
      <c r="CU171" s="690">
        <v>0</v>
      </c>
      <c r="CV171" s="690">
        <v>0</v>
      </c>
      <c r="CW171" s="690">
        <v>0</v>
      </c>
      <c r="CX171" s="690">
        <v>0</v>
      </c>
      <c r="CY171" s="690">
        <v>0</v>
      </c>
      <c r="CZ171" s="690">
        <v>0</v>
      </c>
      <c r="DA171" s="690">
        <v>0</v>
      </c>
      <c r="DB171" s="690">
        <v>0</v>
      </c>
      <c r="DC171" s="690"/>
      <c r="DD171" s="690">
        <v>0</v>
      </c>
      <c r="DE171" s="690">
        <v>0</v>
      </c>
      <c r="DF171" s="690">
        <v>0</v>
      </c>
      <c r="DG171" s="690">
        <v>0</v>
      </c>
      <c r="DH171" s="690">
        <v>0</v>
      </c>
      <c r="DI171" s="690">
        <v>0</v>
      </c>
      <c r="DJ171" s="690"/>
      <c r="DK171" s="690">
        <v>0</v>
      </c>
      <c r="DL171" s="690">
        <v>0</v>
      </c>
      <c r="DM171" s="690">
        <v>0</v>
      </c>
      <c r="DN171" s="690">
        <v>0</v>
      </c>
      <c r="DO171" s="690">
        <v>0</v>
      </c>
      <c r="DP171" s="690">
        <v>0</v>
      </c>
      <c r="DQ171" s="690">
        <v>0</v>
      </c>
      <c r="DR171" s="690">
        <v>0</v>
      </c>
      <c r="DS171" s="690">
        <v>0</v>
      </c>
      <c r="DT171" s="690">
        <v>0</v>
      </c>
      <c r="DU171" s="690">
        <v>0</v>
      </c>
      <c r="DV171" s="690">
        <v>0</v>
      </c>
      <c r="DW171" s="690">
        <v>0</v>
      </c>
      <c r="DX171" s="690">
        <v>0</v>
      </c>
      <c r="DY171" s="690"/>
      <c r="DZ171" s="690">
        <v>0</v>
      </c>
      <c r="EA171" s="690">
        <v>0</v>
      </c>
      <c r="EB171" s="690">
        <v>0</v>
      </c>
      <c r="EC171" s="690">
        <v>0</v>
      </c>
      <c r="ED171" s="690">
        <v>0</v>
      </c>
      <c r="EE171" s="690">
        <v>0</v>
      </c>
      <c r="EF171" s="690">
        <v>0</v>
      </c>
      <c r="EG171" s="690">
        <v>0</v>
      </c>
      <c r="EH171" s="690">
        <v>0</v>
      </c>
      <c r="EI171" s="690">
        <v>0</v>
      </c>
      <c r="EJ171" s="690">
        <v>0</v>
      </c>
      <c r="EK171" s="690">
        <v>0</v>
      </c>
      <c r="EL171" s="690">
        <v>0</v>
      </c>
      <c r="EM171" s="690">
        <v>0</v>
      </c>
      <c r="EN171" s="690">
        <v>0</v>
      </c>
      <c r="EO171" s="690">
        <v>0</v>
      </c>
      <c r="EP171" s="690">
        <v>0</v>
      </c>
      <c r="EQ171" s="690">
        <v>0</v>
      </c>
      <c r="ER171" s="690">
        <v>0</v>
      </c>
      <c r="ES171" s="690">
        <v>0</v>
      </c>
      <c r="ET171" s="690">
        <v>0</v>
      </c>
      <c r="EU171" s="690">
        <v>0</v>
      </c>
      <c r="EV171" s="690">
        <v>0</v>
      </c>
      <c r="EW171" s="690">
        <v>0</v>
      </c>
      <c r="EX171" s="690">
        <v>0</v>
      </c>
      <c r="EY171" s="690">
        <v>0</v>
      </c>
      <c r="EZ171" s="690">
        <v>0</v>
      </c>
      <c r="FA171" s="690">
        <v>0</v>
      </c>
      <c r="FB171" s="690">
        <v>0</v>
      </c>
      <c r="FC171" s="690">
        <v>0</v>
      </c>
      <c r="FD171" s="690">
        <v>0</v>
      </c>
      <c r="FE171" s="690">
        <v>0</v>
      </c>
      <c r="FF171" s="690">
        <v>0</v>
      </c>
      <c r="FG171" s="690">
        <v>0</v>
      </c>
      <c r="FH171" s="690">
        <v>0</v>
      </c>
      <c r="FI171" s="690">
        <v>0</v>
      </c>
      <c r="FJ171" s="690">
        <v>0</v>
      </c>
      <c r="FK171" s="690">
        <v>0</v>
      </c>
      <c r="FL171" s="690">
        <v>0</v>
      </c>
      <c r="FM171" s="690">
        <v>0</v>
      </c>
      <c r="FN171" s="690">
        <v>0</v>
      </c>
      <c r="FO171" s="690">
        <v>0</v>
      </c>
      <c r="FP171" s="690">
        <v>0</v>
      </c>
      <c r="FQ171" s="690">
        <v>0</v>
      </c>
      <c r="FR171" s="690">
        <v>0</v>
      </c>
      <c r="FS171" s="690">
        <v>0</v>
      </c>
      <c r="FT171" s="690">
        <v>0</v>
      </c>
      <c r="FU171" s="690">
        <v>0</v>
      </c>
      <c r="FV171" s="690">
        <v>0</v>
      </c>
      <c r="FW171" s="690">
        <v>0</v>
      </c>
      <c r="FX171" s="690">
        <v>0</v>
      </c>
      <c r="FY171" s="690">
        <v>0</v>
      </c>
      <c r="FZ171" s="690">
        <v>0</v>
      </c>
      <c r="GA171" s="690">
        <v>0</v>
      </c>
      <c r="GB171" s="690">
        <v>0</v>
      </c>
      <c r="GC171" s="690">
        <v>0</v>
      </c>
      <c r="GD171" s="690">
        <v>0</v>
      </c>
      <c r="GE171" s="690">
        <v>0</v>
      </c>
      <c r="GF171" s="690">
        <v>0</v>
      </c>
      <c r="GG171" s="690">
        <v>0</v>
      </c>
      <c r="GH171" s="690">
        <v>0</v>
      </c>
      <c r="GI171" s="690">
        <v>0</v>
      </c>
      <c r="GJ171" s="690">
        <v>0</v>
      </c>
      <c r="GK171" s="690">
        <v>0</v>
      </c>
      <c r="GL171" s="690">
        <v>0</v>
      </c>
    </row>
    <row r="172" spans="1:194" x14ac:dyDescent="0.2">
      <c r="A172" s="652" t="s">
        <v>1153</v>
      </c>
      <c r="B172" s="652" t="s">
        <v>614</v>
      </c>
      <c r="C172" s="690">
        <v>0</v>
      </c>
      <c r="D172" s="690">
        <v>0</v>
      </c>
      <c r="E172" s="690">
        <v>0</v>
      </c>
      <c r="F172" s="690">
        <v>0</v>
      </c>
      <c r="G172" s="690">
        <v>0</v>
      </c>
      <c r="H172" s="690">
        <v>0</v>
      </c>
      <c r="I172" s="690">
        <v>0</v>
      </c>
      <c r="J172" s="690">
        <v>0</v>
      </c>
      <c r="K172" s="690">
        <v>0</v>
      </c>
      <c r="L172" s="690">
        <v>0</v>
      </c>
      <c r="M172" s="690">
        <v>0</v>
      </c>
      <c r="N172" s="690">
        <v>0</v>
      </c>
      <c r="O172" s="690">
        <v>0</v>
      </c>
      <c r="P172" s="690">
        <v>0</v>
      </c>
      <c r="Q172" s="690">
        <v>0</v>
      </c>
      <c r="R172" s="690">
        <v>0</v>
      </c>
      <c r="S172" s="690">
        <v>0</v>
      </c>
      <c r="T172" s="690">
        <v>0</v>
      </c>
      <c r="U172" s="690">
        <v>0</v>
      </c>
      <c r="V172" s="690">
        <v>0</v>
      </c>
      <c r="W172" s="690">
        <v>0</v>
      </c>
      <c r="X172" s="690">
        <v>0</v>
      </c>
      <c r="Y172" s="690">
        <v>0</v>
      </c>
      <c r="Z172" s="690"/>
      <c r="AA172" s="690">
        <v>0</v>
      </c>
      <c r="AB172" s="690">
        <v>0</v>
      </c>
      <c r="AC172" s="690">
        <v>0</v>
      </c>
      <c r="AD172" s="690">
        <v>0</v>
      </c>
      <c r="AE172" s="690">
        <v>2.7325581395348835E-4</v>
      </c>
      <c r="AF172" s="690">
        <v>0</v>
      </c>
      <c r="AG172" s="690">
        <v>0</v>
      </c>
      <c r="AH172" s="690">
        <v>0</v>
      </c>
      <c r="AI172" s="690">
        <v>0</v>
      </c>
      <c r="AJ172" s="690">
        <v>0</v>
      </c>
      <c r="AK172" s="690">
        <v>0</v>
      </c>
      <c r="AL172" s="690">
        <v>0</v>
      </c>
      <c r="AM172" s="690">
        <v>0</v>
      </c>
      <c r="AN172" s="690">
        <v>0</v>
      </c>
      <c r="AO172" s="690">
        <v>0</v>
      </c>
      <c r="AP172" s="690">
        <v>0</v>
      </c>
      <c r="AQ172" s="690">
        <v>0</v>
      </c>
      <c r="AR172" s="690">
        <v>0</v>
      </c>
      <c r="AS172" s="690">
        <v>0</v>
      </c>
      <c r="AT172" s="690">
        <v>0</v>
      </c>
      <c r="AU172" s="690">
        <v>0</v>
      </c>
      <c r="AV172" s="690">
        <v>0</v>
      </c>
      <c r="AW172" s="690">
        <v>0</v>
      </c>
      <c r="AX172" s="690">
        <v>0</v>
      </c>
      <c r="AY172" s="690">
        <v>0</v>
      </c>
      <c r="AZ172" s="690">
        <v>0</v>
      </c>
      <c r="BA172" s="690">
        <v>0</v>
      </c>
      <c r="BB172" s="690">
        <v>0</v>
      </c>
      <c r="BC172" s="690">
        <v>0</v>
      </c>
      <c r="BD172" s="690">
        <v>0</v>
      </c>
      <c r="BE172" s="690">
        <v>0</v>
      </c>
      <c r="BF172" s="690"/>
      <c r="BG172" s="884"/>
      <c r="BH172" s="884"/>
      <c r="BI172" s="884"/>
      <c r="BJ172" s="884"/>
      <c r="BK172" s="884"/>
      <c r="BL172" s="884"/>
      <c r="BM172" s="690">
        <v>0</v>
      </c>
      <c r="BN172" s="690">
        <v>0</v>
      </c>
      <c r="BO172" s="690">
        <v>0</v>
      </c>
      <c r="BP172" s="690">
        <v>0</v>
      </c>
      <c r="BQ172" s="690">
        <v>0</v>
      </c>
      <c r="BR172" s="690">
        <v>0</v>
      </c>
      <c r="BS172" s="690">
        <v>0</v>
      </c>
      <c r="BT172" s="690">
        <v>0</v>
      </c>
      <c r="BU172" s="690">
        <v>0</v>
      </c>
      <c r="BV172" s="690">
        <v>0</v>
      </c>
      <c r="BW172" s="690">
        <v>0</v>
      </c>
      <c r="BX172" s="690">
        <v>0</v>
      </c>
      <c r="BY172" s="690">
        <v>0</v>
      </c>
      <c r="BZ172" s="690">
        <v>0</v>
      </c>
      <c r="CA172" s="690">
        <v>0</v>
      </c>
      <c r="CB172" s="690">
        <v>0</v>
      </c>
      <c r="CC172" s="690">
        <v>0</v>
      </c>
      <c r="CD172" s="690">
        <v>0</v>
      </c>
      <c r="CE172" s="690">
        <v>0</v>
      </c>
      <c r="CF172" s="690">
        <v>0</v>
      </c>
      <c r="CG172" s="690">
        <v>0</v>
      </c>
      <c r="CH172" s="690">
        <v>0</v>
      </c>
      <c r="CI172" s="690">
        <v>0</v>
      </c>
      <c r="CJ172" s="690">
        <v>0</v>
      </c>
      <c r="CK172" s="690">
        <v>0</v>
      </c>
      <c r="CL172" s="690">
        <v>0</v>
      </c>
      <c r="CM172" s="690">
        <v>0</v>
      </c>
      <c r="CN172" s="690">
        <v>0</v>
      </c>
      <c r="CO172" s="690">
        <v>1.838709677419355E-3</v>
      </c>
      <c r="CP172" s="690">
        <v>0</v>
      </c>
      <c r="CQ172" s="690">
        <v>0</v>
      </c>
      <c r="CR172" s="690">
        <v>0</v>
      </c>
      <c r="CS172" s="690">
        <v>0</v>
      </c>
      <c r="CT172" s="690">
        <v>0</v>
      </c>
      <c r="CU172" s="690">
        <v>0</v>
      </c>
      <c r="CV172" s="690">
        <v>0</v>
      </c>
      <c r="CW172" s="690">
        <v>0</v>
      </c>
      <c r="CX172" s="690">
        <v>0</v>
      </c>
      <c r="CY172" s="690">
        <v>0</v>
      </c>
      <c r="CZ172" s="690">
        <v>0</v>
      </c>
      <c r="DA172" s="690">
        <v>0</v>
      </c>
      <c r="DB172" s="690">
        <v>4.0001807228915665E-2</v>
      </c>
      <c r="DC172" s="690">
        <v>1.4452830188679245E-3</v>
      </c>
      <c r="DD172" s="690">
        <v>0</v>
      </c>
      <c r="DE172" s="690">
        <v>0</v>
      </c>
      <c r="DF172" s="690">
        <v>0</v>
      </c>
      <c r="DG172" s="690">
        <v>0</v>
      </c>
      <c r="DH172" s="690">
        <v>0</v>
      </c>
      <c r="DI172" s="690">
        <v>0</v>
      </c>
      <c r="DJ172" s="690">
        <v>0</v>
      </c>
      <c r="DK172" s="690">
        <v>4.8837209302315043E-4</v>
      </c>
      <c r="DL172" s="690">
        <v>0</v>
      </c>
      <c r="DM172" s="690">
        <v>0</v>
      </c>
      <c r="DN172" s="690">
        <v>0</v>
      </c>
      <c r="DO172" s="690">
        <v>0</v>
      </c>
      <c r="DP172" s="690">
        <v>0</v>
      </c>
      <c r="DQ172" s="690">
        <v>0</v>
      </c>
      <c r="DR172" s="690">
        <v>0</v>
      </c>
      <c r="DS172" s="690">
        <v>0</v>
      </c>
      <c r="DT172" s="690">
        <v>0</v>
      </c>
      <c r="DU172" s="690">
        <v>0</v>
      </c>
      <c r="DV172" s="690">
        <v>0</v>
      </c>
      <c r="DW172" s="690">
        <v>0</v>
      </c>
      <c r="DX172" s="690">
        <v>0</v>
      </c>
      <c r="DY172" s="690">
        <v>0</v>
      </c>
      <c r="DZ172" s="690">
        <v>0</v>
      </c>
      <c r="EA172" s="690">
        <v>0</v>
      </c>
      <c r="EB172" s="690">
        <v>0</v>
      </c>
      <c r="EC172" s="690">
        <v>0</v>
      </c>
      <c r="ED172" s="690">
        <v>0</v>
      </c>
      <c r="EE172" s="690">
        <v>0</v>
      </c>
      <c r="EF172" s="690">
        <v>0</v>
      </c>
      <c r="EG172" s="690">
        <v>0</v>
      </c>
      <c r="EH172" s="690">
        <v>0</v>
      </c>
      <c r="EI172" s="690">
        <v>0</v>
      </c>
      <c r="EJ172" s="690">
        <v>0</v>
      </c>
      <c r="EK172" s="690">
        <v>0</v>
      </c>
      <c r="EL172" s="690">
        <v>0</v>
      </c>
      <c r="EM172" s="690">
        <v>0</v>
      </c>
      <c r="EN172" s="690">
        <v>0</v>
      </c>
      <c r="EO172" s="690">
        <v>0</v>
      </c>
      <c r="EP172" s="690">
        <v>0</v>
      </c>
      <c r="EQ172" s="690">
        <v>0</v>
      </c>
      <c r="ER172" s="690">
        <v>0</v>
      </c>
      <c r="ES172" s="690">
        <v>0</v>
      </c>
      <c r="ET172" s="690">
        <v>0</v>
      </c>
      <c r="EU172" s="690">
        <v>0</v>
      </c>
      <c r="EV172" s="690">
        <v>0</v>
      </c>
      <c r="EW172" s="690">
        <v>1.3450292397660819E-4</v>
      </c>
      <c r="EX172" s="690">
        <v>0</v>
      </c>
      <c r="EY172" s="690">
        <v>0</v>
      </c>
      <c r="EZ172" s="690">
        <v>0</v>
      </c>
      <c r="FA172" s="690">
        <v>0</v>
      </c>
      <c r="FB172" s="690">
        <v>0</v>
      </c>
      <c r="FC172" s="690">
        <v>0</v>
      </c>
      <c r="FD172" s="690">
        <v>0</v>
      </c>
      <c r="FE172" s="690">
        <v>0</v>
      </c>
      <c r="FF172" s="690">
        <v>0</v>
      </c>
      <c r="FG172" s="690">
        <v>0</v>
      </c>
      <c r="FH172" s="690">
        <v>0</v>
      </c>
      <c r="FI172" s="690">
        <v>0</v>
      </c>
      <c r="FJ172" s="690">
        <v>0</v>
      </c>
      <c r="FK172" s="690">
        <v>0</v>
      </c>
      <c r="FL172" s="690">
        <v>0</v>
      </c>
      <c r="FM172" s="690">
        <v>0</v>
      </c>
      <c r="FN172" s="690">
        <v>0</v>
      </c>
      <c r="FO172" s="690">
        <v>0</v>
      </c>
      <c r="FP172" s="690">
        <v>0</v>
      </c>
      <c r="FQ172" s="690">
        <v>0</v>
      </c>
      <c r="FR172" s="690">
        <v>0</v>
      </c>
      <c r="FS172" s="690">
        <v>0</v>
      </c>
      <c r="FT172" s="690">
        <v>0</v>
      </c>
      <c r="FU172" s="690">
        <v>0</v>
      </c>
      <c r="FV172" s="690">
        <v>0</v>
      </c>
      <c r="FW172" s="690">
        <v>0</v>
      </c>
      <c r="FX172" s="690">
        <v>0</v>
      </c>
      <c r="FY172" s="690">
        <v>0</v>
      </c>
      <c r="FZ172" s="690">
        <v>0</v>
      </c>
      <c r="GA172" s="690">
        <v>0</v>
      </c>
      <c r="GB172" s="690">
        <v>3.3333333333333332E-4</v>
      </c>
      <c r="GC172" s="690">
        <v>0</v>
      </c>
      <c r="GD172" s="690">
        <v>0</v>
      </c>
      <c r="GE172" s="690">
        <v>0</v>
      </c>
      <c r="GF172" s="690">
        <v>0</v>
      </c>
      <c r="GG172" s="690">
        <v>0</v>
      </c>
      <c r="GH172" s="690">
        <v>0</v>
      </c>
      <c r="GI172" s="690">
        <v>0</v>
      </c>
      <c r="GJ172" s="690">
        <v>0</v>
      </c>
      <c r="GK172" s="690">
        <v>0</v>
      </c>
      <c r="GL172" s="690">
        <v>0</v>
      </c>
    </row>
    <row r="173" spans="1:194" x14ac:dyDescent="0.2">
      <c r="A173" s="652" t="s">
        <v>1154</v>
      </c>
      <c r="B173" s="652" t="s">
        <v>615</v>
      </c>
      <c r="C173" s="690">
        <v>0</v>
      </c>
      <c r="D173" s="690">
        <v>0</v>
      </c>
      <c r="E173" s="690">
        <v>0</v>
      </c>
      <c r="F173" s="690">
        <v>0</v>
      </c>
      <c r="G173" s="690">
        <v>0</v>
      </c>
      <c r="H173" s="690">
        <v>0</v>
      </c>
      <c r="I173" s="690">
        <v>0</v>
      </c>
      <c r="J173" s="690">
        <v>0</v>
      </c>
      <c r="K173" s="690">
        <v>0</v>
      </c>
      <c r="L173" s="690">
        <v>0</v>
      </c>
      <c r="M173" s="690">
        <v>0</v>
      </c>
      <c r="N173" s="690">
        <v>0</v>
      </c>
      <c r="O173" s="690">
        <v>0</v>
      </c>
      <c r="P173" s="690">
        <v>0</v>
      </c>
      <c r="Q173" s="690">
        <v>3.25</v>
      </c>
      <c r="R173" s="690">
        <v>0</v>
      </c>
      <c r="S173" s="690">
        <v>0</v>
      </c>
      <c r="T173" s="690">
        <v>0</v>
      </c>
      <c r="U173" s="690">
        <v>0</v>
      </c>
      <c r="V173" s="690">
        <v>0</v>
      </c>
      <c r="W173" s="690">
        <v>0</v>
      </c>
      <c r="X173" s="690">
        <v>0</v>
      </c>
      <c r="Y173" s="690">
        <v>0</v>
      </c>
      <c r="Z173" s="690"/>
      <c r="AA173" s="690">
        <v>1.3333333333333334E-4</v>
      </c>
      <c r="AB173" s="690"/>
      <c r="AC173" s="690">
        <v>0</v>
      </c>
      <c r="AD173" s="690">
        <v>0</v>
      </c>
      <c r="AE173" s="690">
        <v>0</v>
      </c>
      <c r="AF173" s="690">
        <v>0</v>
      </c>
      <c r="AG173" s="690">
        <v>0</v>
      </c>
      <c r="AH173" s="690">
        <v>0</v>
      </c>
      <c r="AI173" s="690">
        <v>0</v>
      </c>
      <c r="AJ173" s="690">
        <v>0</v>
      </c>
      <c r="AK173" s="690">
        <v>0</v>
      </c>
      <c r="AL173" s="690">
        <v>0</v>
      </c>
      <c r="AM173" s="690">
        <v>6.6666666666666664E-4</v>
      </c>
      <c r="AN173" s="690">
        <v>0</v>
      </c>
      <c r="AO173" s="690">
        <v>0</v>
      </c>
      <c r="AP173" s="690">
        <v>0</v>
      </c>
      <c r="AQ173" s="690">
        <v>0</v>
      </c>
      <c r="AR173" s="690">
        <v>0</v>
      </c>
      <c r="AS173" s="690">
        <v>0</v>
      </c>
      <c r="AT173" s="690">
        <v>0</v>
      </c>
      <c r="AU173" s="690">
        <v>0</v>
      </c>
      <c r="AV173" s="690">
        <v>0</v>
      </c>
      <c r="AW173" s="690">
        <v>0</v>
      </c>
      <c r="AX173" s="690">
        <v>0</v>
      </c>
      <c r="AY173" s="690">
        <v>0</v>
      </c>
      <c r="AZ173" s="690">
        <v>0</v>
      </c>
      <c r="BA173" s="690">
        <v>0</v>
      </c>
      <c r="BB173" s="690">
        <v>0</v>
      </c>
      <c r="BC173" s="690">
        <v>0</v>
      </c>
      <c r="BD173" s="690">
        <v>0</v>
      </c>
      <c r="BE173" s="690">
        <v>0</v>
      </c>
      <c r="BF173" s="690"/>
      <c r="BG173" s="884"/>
      <c r="BH173" s="884"/>
      <c r="BI173" s="884"/>
      <c r="BJ173" s="884"/>
      <c r="BK173" s="884"/>
      <c r="BL173" s="884"/>
      <c r="BM173" s="690">
        <v>0</v>
      </c>
      <c r="BN173" s="690">
        <v>0</v>
      </c>
      <c r="BO173" s="690">
        <v>0</v>
      </c>
      <c r="BP173" s="690">
        <v>0</v>
      </c>
      <c r="BQ173" s="690"/>
      <c r="BR173" s="690">
        <v>0</v>
      </c>
      <c r="BS173" s="690">
        <v>0</v>
      </c>
      <c r="BT173" s="690">
        <v>0</v>
      </c>
      <c r="BU173" s="690">
        <v>0</v>
      </c>
      <c r="BV173" s="690">
        <v>0</v>
      </c>
      <c r="BW173" s="690">
        <v>0</v>
      </c>
      <c r="BX173" s="690">
        <v>0</v>
      </c>
      <c r="BY173" s="690">
        <v>0</v>
      </c>
      <c r="BZ173" s="690">
        <v>0</v>
      </c>
      <c r="CA173" s="690">
        <v>0</v>
      </c>
      <c r="CB173" s="690">
        <v>0</v>
      </c>
      <c r="CC173" s="690">
        <v>0</v>
      </c>
      <c r="CD173" s="690">
        <v>0</v>
      </c>
      <c r="CE173" s="690">
        <v>0</v>
      </c>
      <c r="CF173" s="690">
        <v>0</v>
      </c>
      <c r="CG173" s="690">
        <v>0</v>
      </c>
      <c r="CH173" s="690">
        <v>0</v>
      </c>
      <c r="CI173" s="690">
        <v>0</v>
      </c>
      <c r="CJ173" s="690">
        <v>0</v>
      </c>
      <c r="CK173" s="690">
        <v>0</v>
      </c>
      <c r="CL173" s="690">
        <v>0</v>
      </c>
      <c r="CM173" s="690">
        <v>0</v>
      </c>
      <c r="CN173" s="690">
        <v>0</v>
      </c>
      <c r="CO173" s="690">
        <v>2.3500000000000001E-3</v>
      </c>
      <c r="CP173" s="690">
        <v>0</v>
      </c>
      <c r="CQ173" s="690">
        <v>0</v>
      </c>
      <c r="CR173" s="690">
        <v>0</v>
      </c>
      <c r="CS173" s="690">
        <v>0</v>
      </c>
      <c r="CT173" s="690">
        <v>0</v>
      </c>
      <c r="CU173" s="690">
        <v>0</v>
      </c>
      <c r="CV173" s="690">
        <v>0</v>
      </c>
      <c r="CW173" s="690">
        <v>0</v>
      </c>
      <c r="CX173" s="690">
        <v>0</v>
      </c>
      <c r="CY173" s="690">
        <v>0</v>
      </c>
      <c r="CZ173" s="690">
        <v>0</v>
      </c>
      <c r="DA173" s="690">
        <v>0</v>
      </c>
      <c r="DB173" s="690">
        <v>1.8142857142857145E-3</v>
      </c>
      <c r="DC173" s="690">
        <v>1.8000000000000002E-3</v>
      </c>
      <c r="DD173" s="690">
        <v>0</v>
      </c>
      <c r="DE173" s="690">
        <v>0</v>
      </c>
      <c r="DF173" s="690">
        <v>0</v>
      </c>
      <c r="DG173" s="690">
        <v>0</v>
      </c>
      <c r="DH173" s="690">
        <v>0</v>
      </c>
      <c r="DI173" s="690">
        <v>0</v>
      </c>
      <c r="DJ173" s="690">
        <v>0</v>
      </c>
      <c r="DK173" s="690">
        <v>0</v>
      </c>
      <c r="DL173" s="690">
        <v>0</v>
      </c>
      <c r="DM173" s="690">
        <v>0</v>
      </c>
      <c r="DN173" s="690">
        <v>0</v>
      </c>
      <c r="DO173" s="690">
        <v>0</v>
      </c>
      <c r="DP173" s="690">
        <v>0</v>
      </c>
      <c r="DQ173" s="690">
        <v>0</v>
      </c>
      <c r="DR173" s="690">
        <v>0</v>
      </c>
      <c r="DS173" s="690">
        <v>0</v>
      </c>
      <c r="DT173" s="690">
        <v>0</v>
      </c>
      <c r="DU173" s="690">
        <v>0</v>
      </c>
      <c r="DV173" s="690">
        <v>0</v>
      </c>
      <c r="DW173" s="690">
        <v>0</v>
      </c>
      <c r="DX173" s="690">
        <v>0</v>
      </c>
      <c r="DY173" s="690"/>
      <c r="DZ173" s="690">
        <v>0</v>
      </c>
      <c r="EA173" s="690">
        <v>0</v>
      </c>
      <c r="EB173" s="690">
        <v>0</v>
      </c>
      <c r="EC173" s="690">
        <v>0</v>
      </c>
      <c r="ED173" s="690">
        <v>0</v>
      </c>
      <c r="EE173" s="690">
        <v>0</v>
      </c>
      <c r="EF173" s="690">
        <v>0</v>
      </c>
      <c r="EG173" s="690">
        <v>0</v>
      </c>
      <c r="EH173" s="690">
        <v>0</v>
      </c>
      <c r="EI173" s="690">
        <v>0</v>
      </c>
      <c r="EJ173" s="690">
        <v>0</v>
      </c>
      <c r="EK173" s="690">
        <v>0</v>
      </c>
      <c r="EL173" s="690">
        <v>0</v>
      </c>
      <c r="EM173" s="690">
        <v>0</v>
      </c>
      <c r="EN173" s="690">
        <v>0</v>
      </c>
      <c r="EO173" s="690">
        <v>0</v>
      </c>
      <c r="EP173" s="690">
        <v>0</v>
      </c>
      <c r="EQ173" s="690">
        <v>0</v>
      </c>
      <c r="ER173" s="690">
        <v>0</v>
      </c>
      <c r="ES173" s="690">
        <v>0</v>
      </c>
      <c r="ET173" s="690">
        <v>0</v>
      </c>
      <c r="EU173" s="690">
        <v>0</v>
      </c>
      <c r="EV173" s="690">
        <v>0</v>
      </c>
      <c r="EW173" s="690">
        <v>0</v>
      </c>
      <c r="EX173" s="690">
        <v>0</v>
      </c>
      <c r="EY173" s="690">
        <v>0</v>
      </c>
      <c r="EZ173" s="690">
        <v>0</v>
      </c>
      <c r="FA173" s="690">
        <v>0</v>
      </c>
      <c r="FB173" s="690">
        <v>0</v>
      </c>
      <c r="FC173" s="690">
        <v>0</v>
      </c>
      <c r="FD173" s="690">
        <v>0</v>
      </c>
      <c r="FE173" s="690">
        <v>0</v>
      </c>
      <c r="FF173" s="690">
        <v>0</v>
      </c>
      <c r="FG173" s="690">
        <v>0</v>
      </c>
      <c r="FH173" s="690">
        <v>0</v>
      </c>
      <c r="FI173" s="690">
        <v>0</v>
      </c>
      <c r="FJ173" s="690">
        <v>0</v>
      </c>
      <c r="FK173" s="690">
        <v>0</v>
      </c>
      <c r="FL173" s="690">
        <v>0</v>
      </c>
      <c r="FM173" s="690">
        <v>0</v>
      </c>
      <c r="FN173" s="690">
        <v>0</v>
      </c>
      <c r="FO173" s="690">
        <v>0</v>
      </c>
      <c r="FP173" s="690">
        <v>0</v>
      </c>
      <c r="FQ173" s="690">
        <v>0</v>
      </c>
      <c r="FR173" s="690">
        <v>0</v>
      </c>
      <c r="FS173" s="690">
        <v>0</v>
      </c>
      <c r="FT173" s="690">
        <v>0</v>
      </c>
      <c r="FU173" s="690">
        <v>0</v>
      </c>
      <c r="FV173" s="690">
        <v>0</v>
      </c>
      <c r="FW173" s="690">
        <v>0</v>
      </c>
      <c r="FX173" s="690">
        <v>0</v>
      </c>
      <c r="FY173" s="690">
        <v>0</v>
      </c>
      <c r="FZ173" s="690">
        <v>0</v>
      </c>
      <c r="GA173" s="690">
        <v>0</v>
      </c>
      <c r="GB173" s="690">
        <v>0</v>
      </c>
      <c r="GC173" s="690">
        <v>0</v>
      </c>
      <c r="GD173" s="690">
        <v>0</v>
      </c>
      <c r="GE173" s="690">
        <v>0</v>
      </c>
      <c r="GF173" s="690">
        <v>0</v>
      </c>
      <c r="GG173" s="690">
        <v>0</v>
      </c>
      <c r="GH173" s="690">
        <v>0</v>
      </c>
      <c r="GI173" s="690">
        <v>0</v>
      </c>
      <c r="GJ173" s="690">
        <v>0</v>
      </c>
      <c r="GK173" s="690">
        <v>0</v>
      </c>
      <c r="GL173" s="690">
        <v>0</v>
      </c>
    </row>
    <row r="174" spans="1:194" x14ac:dyDescent="0.2">
      <c r="A174" s="652" t="s">
        <v>1155</v>
      </c>
      <c r="B174" s="652" t="s">
        <v>616</v>
      </c>
      <c r="C174" s="690">
        <v>0</v>
      </c>
      <c r="D174" s="690">
        <v>0</v>
      </c>
      <c r="E174" s="690">
        <v>0</v>
      </c>
      <c r="F174" s="690">
        <v>0</v>
      </c>
      <c r="G174" s="690">
        <v>0</v>
      </c>
      <c r="H174" s="690">
        <v>0</v>
      </c>
      <c r="I174" s="690">
        <v>0</v>
      </c>
      <c r="J174" s="690">
        <v>0</v>
      </c>
      <c r="K174" s="690">
        <v>0</v>
      </c>
      <c r="L174" s="690">
        <v>5.2500000000000003E-3</v>
      </c>
      <c r="M174" s="690">
        <v>0</v>
      </c>
      <c r="N174" s="690">
        <v>0</v>
      </c>
      <c r="O174" s="690">
        <v>0</v>
      </c>
      <c r="P174" s="690">
        <v>0</v>
      </c>
      <c r="Q174" s="690">
        <v>9.2999999999999989</v>
      </c>
      <c r="R174" s="690">
        <v>0</v>
      </c>
      <c r="S174" s="690">
        <v>0</v>
      </c>
      <c r="T174" s="690">
        <v>0</v>
      </c>
      <c r="U174" s="690">
        <v>0</v>
      </c>
      <c r="V174" s="690">
        <v>0</v>
      </c>
      <c r="W174" s="690">
        <v>0</v>
      </c>
      <c r="X174" s="690">
        <v>0</v>
      </c>
      <c r="Y174" s="690">
        <v>0</v>
      </c>
      <c r="Z174" s="690"/>
      <c r="AA174" s="690">
        <v>0</v>
      </c>
      <c r="AB174" s="690">
        <v>0</v>
      </c>
      <c r="AC174" s="690">
        <v>0</v>
      </c>
      <c r="AD174" s="690">
        <v>0</v>
      </c>
      <c r="AE174" s="690">
        <v>2.9166666666666664E-3</v>
      </c>
      <c r="AF174" s="690">
        <v>1.6666666666666668E-3</v>
      </c>
      <c r="AG174" s="690">
        <v>0</v>
      </c>
      <c r="AH174" s="690">
        <v>0</v>
      </c>
      <c r="AI174" s="690">
        <v>0</v>
      </c>
      <c r="AJ174" s="690">
        <v>0</v>
      </c>
      <c r="AK174" s="690">
        <v>0</v>
      </c>
      <c r="AL174" s="690">
        <v>0</v>
      </c>
      <c r="AM174" s="690">
        <v>0</v>
      </c>
      <c r="AN174" s="690">
        <v>1.1083333333333334E-2</v>
      </c>
      <c r="AO174" s="690">
        <v>0</v>
      </c>
      <c r="AP174" s="690">
        <v>0</v>
      </c>
      <c r="AQ174" s="690">
        <v>0</v>
      </c>
      <c r="AR174" s="690">
        <v>0</v>
      </c>
      <c r="AS174" s="690">
        <v>0</v>
      </c>
      <c r="AT174" s="690">
        <v>0</v>
      </c>
      <c r="AU174" s="690">
        <v>0</v>
      </c>
      <c r="AV174" s="690">
        <v>0</v>
      </c>
      <c r="AW174" s="690">
        <v>0</v>
      </c>
      <c r="AX174" s="690">
        <v>0</v>
      </c>
      <c r="AY174" s="690">
        <v>0</v>
      </c>
      <c r="AZ174" s="690">
        <v>0</v>
      </c>
      <c r="BA174" s="690">
        <v>0</v>
      </c>
      <c r="BB174" s="690">
        <v>0</v>
      </c>
      <c r="BC174" s="690">
        <v>0</v>
      </c>
      <c r="BD174" s="690">
        <v>0</v>
      </c>
      <c r="BE174" s="690">
        <v>0</v>
      </c>
      <c r="BF174" s="690">
        <v>0</v>
      </c>
      <c r="BG174" s="884">
        <v>0</v>
      </c>
      <c r="BH174" s="884">
        <v>0</v>
      </c>
      <c r="BI174" s="884">
        <v>0</v>
      </c>
      <c r="BJ174" s="884">
        <v>0</v>
      </c>
      <c r="BK174" s="884">
        <v>0</v>
      </c>
      <c r="BL174" s="884">
        <v>0</v>
      </c>
      <c r="BM174" s="690">
        <v>0</v>
      </c>
      <c r="BN174" s="690">
        <v>0</v>
      </c>
      <c r="BO174" s="690">
        <v>0</v>
      </c>
      <c r="BP174" s="690">
        <v>0</v>
      </c>
      <c r="BQ174" s="690">
        <v>0</v>
      </c>
      <c r="BR174" s="690">
        <v>0</v>
      </c>
      <c r="BS174" s="690">
        <v>0</v>
      </c>
      <c r="BT174" s="690">
        <v>0</v>
      </c>
      <c r="BU174" s="690">
        <v>0</v>
      </c>
      <c r="BV174" s="690">
        <v>0</v>
      </c>
      <c r="BW174" s="690">
        <v>0</v>
      </c>
      <c r="BX174" s="690">
        <v>0</v>
      </c>
      <c r="BY174" s="690">
        <v>0</v>
      </c>
      <c r="BZ174" s="690">
        <v>0</v>
      </c>
      <c r="CA174" s="690">
        <v>0</v>
      </c>
      <c r="CB174" s="690">
        <v>0</v>
      </c>
      <c r="CC174" s="690">
        <v>0</v>
      </c>
      <c r="CD174" s="690">
        <v>0</v>
      </c>
      <c r="CE174" s="690">
        <v>0</v>
      </c>
      <c r="CF174" s="690">
        <v>0</v>
      </c>
      <c r="CG174" s="690">
        <v>0</v>
      </c>
      <c r="CH174" s="690">
        <v>0</v>
      </c>
      <c r="CI174" s="690">
        <v>0</v>
      </c>
      <c r="CJ174" s="690">
        <v>0</v>
      </c>
      <c r="CK174" s="690">
        <v>0</v>
      </c>
      <c r="CL174" s="690">
        <v>0</v>
      </c>
      <c r="CM174" s="690">
        <v>0</v>
      </c>
      <c r="CN174" s="690">
        <v>0</v>
      </c>
      <c r="CO174" s="690">
        <v>0</v>
      </c>
      <c r="CP174" s="690">
        <v>0</v>
      </c>
      <c r="CQ174" s="690">
        <v>0</v>
      </c>
      <c r="CR174" s="690">
        <v>0</v>
      </c>
      <c r="CS174" s="690">
        <v>0</v>
      </c>
      <c r="CT174" s="690">
        <v>2.3999999999999997E-2</v>
      </c>
      <c r="CU174" s="690">
        <v>0</v>
      </c>
      <c r="CV174" s="690">
        <v>0</v>
      </c>
      <c r="CW174" s="690">
        <v>0</v>
      </c>
      <c r="CX174" s="690">
        <v>0</v>
      </c>
      <c r="CY174" s="690">
        <v>0</v>
      </c>
      <c r="CZ174" s="690">
        <v>0</v>
      </c>
      <c r="DA174" s="690">
        <v>0</v>
      </c>
      <c r="DB174" s="690">
        <v>0</v>
      </c>
      <c r="DC174" s="690">
        <v>0</v>
      </c>
      <c r="DD174" s="690">
        <v>0</v>
      </c>
      <c r="DE174" s="690">
        <v>0</v>
      </c>
      <c r="DF174" s="690">
        <v>0</v>
      </c>
      <c r="DG174" s="690">
        <v>0</v>
      </c>
      <c r="DH174" s="690">
        <v>0</v>
      </c>
      <c r="DI174" s="690">
        <v>0</v>
      </c>
      <c r="DJ174" s="690">
        <v>0</v>
      </c>
      <c r="DK174" s="690">
        <v>0</v>
      </c>
      <c r="DL174" s="690">
        <v>0</v>
      </c>
      <c r="DM174" s="690">
        <v>0</v>
      </c>
      <c r="DN174" s="690">
        <v>1.25E-3</v>
      </c>
      <c r="DO174" s="690">
        <v>0</v>
      </c>
      <c r="DP174" s="690">
        <v>0</v>
      </c>
      <c r="DQ174" s="690">
        <v>0</v>
      </c>
      <c r="DR174" s="690">
        <v>0</v>
      </c>
      <c r="DS174" s="690">
        <v>0</v>
      </c>
      <c r="DT174" s="690">
        <v>0</v>
      </c>
      <c r="DU174" s="690">
        <v>0</v>
      </c>
      <c r="DV174" s="690">
        <v>0</v>
      </c>
      <c r="DW174" s="690">
        <v>0</v>
      </c>
      <c r="DX174" s="690">
        <v>0</v>
      </c>
      <c r="DY174" s="690">
        <v>0</v>
      </c>
      <c r="DZ174" s="690">
        <v>0</v>
      </c>
      <c r="EA174" s="690">
        <v>0</v>
      </c>
      <c r="EB174" s="690">
        <v>0</v>
      </c>
      <c r="EC174" s="690">
        <v>0</v>
      </c>
      <c r="ED174" s="690">
        <v>0</v>
      </c>
      <c r="EE174" s="690">
        <v>0</v>
      </c>
      <c r="EF174" s="690">
        <v>0</v>
      </c>
      <c r="EG174" s="690">
        <v>0</v>
      </c>
      <c r="EH174" s="690">
        <v>0</v>
      </c>
      <c r="EI174" s="690">
        <v>0</v>
      </c>
      <c r="EJ174" s="690">
        <v>0</v>
      </c>
      <c r="EK174" s="690">
        <v>0</v>
      </c>
      <c r="EL174" s="690">
        <v>0</v>
      </c>
      <c r="EM174" s="690">
        <v>0</v>
      </c>
      <c r="EN174" s="690">
        <v>0</v>
      </c>
      <c r="EO174" s="690">
        <v>0</v>
      </c>
      <c r="EP174" s="690">
        <v>0</v>
      </c>
      <c r="EQ174" s="690">
        <v>0</v>
      </c>
      <c r="ER174" s="690">
        <v>0</v>
      </c>
      <c r="ES174" s="690">
        <v>0</v>
      </c>
      <c r="ET174" s="690">
        <v>0</v>
      </c>
      <c r="EU174" s="690">
        <v>0</v>
      </c>
      <c r="EV174" s="690">
        <v>0</v>
      </c>
      <c r="EW174" s="690">
        <v>2.5000000000000001E-3</v>
      </c>
      <c r="EX174" s="690">
        <v>0</v>
      </c>
      <c r="EY174" s="690">
        <v>0</v>
      </c>
      <c r="EZ174" s="690">
        <v>0</v>
      </c>
      <c r="FA174" s="690">
        <v>0</v>
      </c>
      <c r="FB174" s="690">
        <v>0</v>
      </c>
      <c r="FC174" s="690">
        <v>0</v>
      </c>
      <c r="FD174" s="690">
        <v>0</v>
      </c>
      <c r="FE174" s="690">
        <v>0</v>
      </c>
      <c r="FF174" s="690">
        <v>1.9166666666666666E-3</v>
      </c>
      <c r="FG174" s="690">
        <v>0</v>
      </c>
      <c r="FH174" s="690">
        <v>0</v>
      </c>
      <c r="FI174" s="690">
        <v>0</v>
      </c>
      <c r="FJ174" s="690">
        <v>0</v>
      </c>
      <c r="FK174" s="690">
        <v>0</v>
      </c>
      <c r="FL174" s="690">
        <v>0</v>
      </c>
      <c r="FM174" s="690">
        <v>0</v>
      </c>
      <c r="FN174" s="690">
        <v>0</v>
      </c>
      <c r="FO174" s="690">
        <v>0</v>
      </c>
      <c r="FP174" s="690">
        <v>0</v>
      </c>
      <c r="FQ174" s="690">
        <v>0</v>
      </c>
      <c r="FR174" s="690">
        <v>0</v>
      </c>
      <c r="FS174" s="690">
        <v>0</v>
      </c>
      <c r="FT174" s="690">
        <v>0</v>
      </c>
      <c r="FU174" s="690">
        <v>0</v>
      </c>
      <c r="FV174" s="690">
        <v>0</v>
      </c>
      <c r="FW174" s="690">
        <v>0</v>
      </c>
      <c r="FX174" s="690">
        <v>0</v>
      </c>
      <c r="FY174" s="690">
        <v>0</v>
      </c>
      <c r="FZ174" s="690">
        <v>0</v>
      </c>
      <c r="GA174" s="690">
        <v>7.5833333333333341E-4</v>
      </c>
      <c r="GB174" s="690">
        <v>0</v>
      </c>
      <c r="GC174" s="690">
        <v>0</v>
      </c>
      <c r="GD174" s="690">
        <v>0</v>
      </c>
      <c r="GE174" s="690">
        <v>0</v>
      </c>
      <c r="GF174" s="690">
        <v>0</v>
      </c>
      <c r="GG174" s="690">
        <v>0</v>
      </c>
      <c r="GH174" s="690">
        <v>0</v>
      </c>
      <c r="GI174" s="690">
        <v>0</v>
      </c>
      <c r="GJ174" s="690">
        <v>0</v>
      </c>
      <c r="GK174" s="690">
        <v>0</v>
      </c>
      <c r="GL174" s="690">
        <v>0</v>
      </c>
    </row>
    <row r="175" spans="1:194" x14ac:dyDescent="0.2">
      <c r="A175" s="652" t="s">
        <v>1156</v>
      </c>
      <c r="B175" s="652" t="s">
        <v>617</v>
      </c>
      <c r="C175" s="690">
        <v>0</v>
      </c>
      <c r="D175" s="690">
        <v>0</v>
      </c>
      <c r="E175" s="690">
        <v>0</v>
      </c>
      <c r="F175" s="690">
        <v>0</v>
      </c>
      <c r="G175" s="690">
        <v>0</v>
      </c>
      <c r="H175" s="690">
        <v>0</v>
      </c>
      <c r="I175" s="690">
        <v>0</v>
      </c>
      <c r="J175" s="690">
        <v>0</v>
      </c>
      <c r="K175" s="690">
        <v>0</v>
      </c>
      <c r="L175" s="690">
        <v>0</v>
      </c>
      <c r="M175" s="690">
        <v>0</v>
      </c>
      <c r="N175" s="690">
        <v>0</v>
      </c>
      <c r="O175" s="690">
        <v>0</v>
      </c>
      <c r="P175" s="690">
        <v>0</v>
      </c>
      <c r="Q175" s="690">
        <v>5.7520000000000007</v>
      </c>
      <c r="R175" s="690">
        <v>0</v>
      </c>
      <c r="S175" s="690">
        <v>0</v>
      </c>
      <c r="T175" s="690">
        <v>0</v>
      </c>
      <c r="U175" s="690">
        <v>0</v>
      </c>
      <c r="V175" s="690">
        <v>0</v>
      </c>
      <c r="W175" s="690">
        <v>0</v>
      </c>
      <c r="X175" s="690">
        <v>0</v>
      </c>
      <c r="Y175" s="690">
        <v>0</v>
      </c>
      <c r="Z175" s="690"/>
      <c r="AA175" s="690">
        <v>0</v>
      </c>
      <c r="AB175" s="690">
        <v>0</v>
      </c>
      <c r="AC175" s="690">
        <v>0</v>
      </c>
      <c r="AD175" s="690">
        <v>0</v>
      </c>
      <c r="AE175" s="690">
        <v>0</v>
      </c>
      <c r="AF175" s="690">
        <v>0</v>
      </c>
      <c r="AG175" s="690">
        <v>0</v>
      </c>
      <c r="AH175" s="690">
        <v>0</v>
      </c>
      <c r="AI175" s="690">
        <v>0</v>
      </c>
      <c r="AJ175" s="690">
        <v>0</v>
      </c>
      <c r="AK175" s="690">
        <v>0</v>
      </c>
      <c r="AL175" s="690">
        <v>0</v>
      </c>
      <c r="AM175" s="690">
        <v>5.2307692307692309E-4</v>
      </c>
      <c r="AN175" s="690">
        <v>0</v>
      </c>
      <c r="AO175" s="690">
        <v>0</v>
      </c>
      <c r="AP175" s="690">
        <v>0</v>
      </c>
      <c r="AQ175" s="690">
        <v>0</v>
      </c>
      <c r="AR175" s="690">
        <v>0</v>
      </c>
      <c r="AS175" s="690">
        <v>0</v>
      </c>
      <c r="AT175" s="690">
        <v>0</v>
      </c>
      <c r="AU175" s="690">
        <v>0</v>
      </c>
      <c r="AV175" s="690">
        <v>0</v>
      </c>
      <c r="AW175" s="690">
        <v>0</v>
      </c>
      <c r="AX175" s="690">
        <v>0</v>
      </c>
      <c r="AY175" s="690">
        <v>0</v>
      </c>
      <c r="AZ175" s="690">
        <v>0</v>
      </c>
      <c r="BA175" s="690">
        <v>0</v>
      </c>
      <c r="BB175" s="690">
        <v>0</v>
      </c>
      <c r="BC175" s="690">
        <v>0</v>
      </c>
      <c r="BD175" s="690">
        <v>0</v>
      </c>
      <c r="BE175" s="690">
        <v>0</v>
      </c>
      <c r="BF175" s="690">
        <v>0</v>
      </c>
      <c r="BG175" s="884">
        <v>0</v>
      </c>
      <c r="BH175" s="884">
        <v>0</v>
      </c>
      <c r="BI175" s="884">
        <v>0</v>
      </c>
      <c r="BJ175" s="884">
        <v>0</v>
      </c>
      <c r="BK175" s="884">
        <v>0</v>
      </c>
      <c r="BL175" s="884">
        <v>0</v>
      </c>
      <c r="BM175" s="690">
        <v>0</v>
      </c>
      <c r="BN175" s="690">
        <v>0</v>
      </c>
      <c r="BO175" s="690">
        <v>0</v>
      </c>
      <c r="BP175" s="690">
        <v>1.5384615384615385E-4</v>
      </c>
      <c r="BQ175" s="690">
        <v>0</v>
      </c>
      <c r="BR175" s="690">
        <v>0</v>
      </c>
      <c r="BS175" s="690">
        <v>0</v>
      </c>
      <c r="BT175" s="690">
        <v>0</v>
      </c>
      <c r="BU175" s="690">
        <v>0</v>
      </c>
      <c r="BV175" s="690">
        <v>0</v>
      </c>
      <c r="BW175" s="690">
        <v>0</v>
      </c>
      <c r="BX175" s="690">
        <v>0</v>
      </c>
      <c r="BY175" s="690">
        <v>0</v>
      </c>
      <c r="BZ175" s="690">
        <v>0</v>
      </c>
      <c r="CA175" s="690">
        <v>0</v>
      </c>
      <c r="CB175" s="690">
        <v>0</v>
      </c>
      <c r="CC175" s="690">
        <v>0</v>
      </c>
      <c r="CD175" s="690">
        <v>0</v>
      </c>
      <c r="CE175" s="690">
        <v>0</v>
      </c>
      <c r="CF175" s="690">
        <v>0</v>
      </c>
      <c r="CG175" s="690">
        <v>0</v>
      </c>
      <c r="CH175" s="690">
        <v>0</v>
      </c>
      <c r="CI175" s="690">
        <v>0</v>
      </c>
      <c r="CJ175" s="690">
        <v>0</v>
      </c>
      <c r="CK175" s="690">
        <v>0</v>
      </c>
      <c r="CL175" s="690">
        <v>3.2968750000000003E-3</v>
      </c>
      <c r="CM175" s="690">
        <v>0</v>
      </c>
      <c r="CN175" s="690">
        <v>0</v>
      </c>
      <c r="CO175" s="690">
        <v>0</v>
      </c>
      <c r="CP175" s="690">
        <v>0</v>
      </c>
      <c r="CQ175" s="690">
        <v>0</v>
      </c>
      <c r="CR175" s="690">
        <v>0</v>
      </c>
      <c r="CS175" s="690">
        <v>0</v>
      </c>
      <c r="CT175" s="690">
        <v>0</v>
      </c>
      <c r="CU175" s="690">
        <v>0</v>
      </c>
      <c r="CV175" s="690">
        <v>0</v>
      </c>
      <c r="CW175" s="690">
        <v>0</v>
      </c>
      <c r="CX175" s="690">
        <v>0</v>
      </c>
      <c r="CY175" s="690">
        <v>0</v>
      </c>
      <c r="CZ175" s="690">
        <v>0</v>
      </c>
      <c r="DA175" s="690">
        <v>0</v>
      </c>
      <c r="DB175" s="690">
        <v>0</v>
      </c>
      <c r="DC175" s="690">
        <v>0</v>
      </c>
      <c r="DD175" s="690">
        <v>0</v>
      </c>
      <c r="DE175" s="690">
        <v>0</v>
      </c>
      <c r="DF175" s="690">
        <v>0</v>
      </c>
      <c r="DG175" s="690">
        <v>0</v>
      </c>
      <c r="DH175" s="690">
        <v>0</v>
      </c>
      <c r="DI175" s="690">
        <v>0</v>
      </c>
      <c r="DJ175" s="690">
        <v>2.4000000000000001E-4</v>
      </c>
      <c r="DK175" s="690">
        <v>0</v>
      </c>
      <c r="DL175" s="690">
        <v>0</v>
      </c>
      <c r="DM175" s="690">
        <v>0</v>
      </c>
      <c r="DN175" s="690">
        <v>0</v>
      </c>
      <c r="DO175" s="690">
        <v>0</v>
      </c>
      <c r="DP175" s="690">
        <v>0</v>
      </c>
      <c r="DQ175" s="690">
        <v>0</v>
      </c>
      <c r="DR175" s="690">
        <v>0</v>
      </c>
      <c r="DS175" s="690">
        <v>0</v>
      </c>
      <c r="DT175" s="690">
        <v>0</v>
      </c>
      <c r="DU175" s="690">
        <v>0</v>
      </c>
      <c r="DV175" s="690">
        <v>0</v>
      </c>
      <c r="DW175" s="690">
        <v>0</v>
      </c>
      <c r="DX175" s="690">
        <v>0</v>
      </c>
      <c r="DY175" s="690">
        <v>0</v>
      </c>
      <c r="DZ175" s="690">
        <v>0</v>
      </c>
      <c r="EA175" s="690">
        <v>0</v>
      </c>
      <c r="EB175" s="690">
        <v>0</v>
      </c>
      <c r="EC175" s="690">
        <v>0</v>
      </c>
      <c r="ED175" s="690">
        <v>0</v>
      </c>
      <c r="EE175" s="690">
        <v>0</v>
      </c>
      <c r="EF175" s="690">
        <v>0</v>
      </c>
      <c r="EG175" s="690">
        <v>0</v>
      </c>
      <c r="EH175" s="690">
        <v>0</v>
      </c>
      <c r="EI175" s="690">
        <v>0</v>
      </c>
      <c r="EJ175" s="690">
        <v>0</v>
      </c>
      <c r="EK175" s="690">
        <v>0</v>
      </c>
      <c r="EL175" s="690">
        <v>0</v>
      </c>
      <c r="EM175" s="690">
        <v>0</v>
      </c>
      <c r="EN175" s="690">
        <v>0</v>
      </c>
      <c r="EO175" s="690">
        <v>0</v>
      </c>
      <c r="EP175" s="690">
        <v>0</v>
      </c>
      <c r="EQ175" s="690">
        <v>0</v>
      </c>
      <c r="ER175" s="690">
        <v>0</v>
      </c>
      <c r="ES175" s="690">
        <v>0</v>
      </c>
      <c r="ET175" s="690">
        <v>0</v>
      </c>
      <c r="EU175" s="690">
        <v>0</v>
      </c>
      <c r="EV175" s="690">
        <v>0</v>
      </c>
      <c r="EW175" s="690">
        <v>0</v>
      </c>
      <c r="EX175" s="690">
        <v>0</v>
      </c>
      <c r="EY175" s="690">
        <v>0</v>
      </c>
      <c r="EZ175" s="690">
        <v>0</v>
      </c>
      <c r="FA175" s="690">
        <v>0</v>
      </c>
      <c r="FB175" s="690">
        <v>0</v>
      </c>
      <c r="FC175" s="690">
        <v>0</v>
      </c>
      <c r="FD175" s="690">
        <v>0</v>
      </c>
      <c r="FE175" s="690">
        <v>0</v>
      </c>
      <c r="FF175" s="690">
        <v>0</v>
      </c>
      <c r="FG175" s="690">
        <v>0</v>
      </c>
      <c r="FH175" s="690">
        <v>0</v>
      </c>
      <c r="FI175" s="690">
        <v>0</v>
      </c>
      <c r="FJ175" s="690">
        <v>0</v>
      </c>
      <c r="FK175" s="690">
        <v>0</v>
      </c>
      <c r="FL175" s="690">
        <v>0</v>
      </c>
      <c r="FM175" s="690">
        <v>0</v>
      </c>
      <c r="FN175" s="690">
        <v>0</v>
      </c>
      <c r="FO175" s="690">
        <v>0</v>
      </c>
      <c r="FP175" s="690">
        <v>0</v>
      </c>
      <c r="FQ175" s="690">
        <v>0</v>
      </c>
      <c r="FR175" s="690">
        <v>0</v>
      </c>
      <c r="FS175" s="690">
        <v>0</v>
      </c>
      <c r="FT175" s="690">
        <v>0</v>
      </c>
      <c r="FU175" s="690">
        <v>0</v>
      </c>
      <c r="FV175" s="690">
        <v>0</v>
      </c>
      <c r="FW175" s="690">
        <v>0</v>
      </c>
      <c r="FX175" s="690">
        <v>0</v>
      </c>
      <c r="FY175" s="690">
        <v>0</v>
      </c>
      <c r="FZ175" s="690">
        <v>0</v>
      </c>
      <c r="GA175" s="690">
        <v>0</v>
      </c>
      <c r="GB175" s="690">
        <v>0</v>
      </c>
      <c r="GC175" s="690">
        <v>0</v>
      </c>
      <c r="GD175" s="690">
        <v>0</v>
      </c>
      <c r="GE175" s="690">
        <v>0</v>
      </c>
      <c r="GF175" s="690">
        <v>0</v>
      </c>
      <c r="GG175" s="690">
        <v>0</v>
      </c>
      <c r="GH175" s="690">
        <v>0</v>
      </c>
      <c r="GI175" s="690">
        <v>0</v>
      </c>
      <c r="GJ175" s="690">
        <v>0</v>
      </c>
      <c r="GK175" s="690">
        <v>0</v>
      </c>
      <c r="GL175" s="690">
        <v>0</v>
      </c>
    </row>
    <row r="176" spans="1:194" x14ac:dyDescent="0.2">
      <c r="A176" s="652" t="s">
        <v>1157</v>
      </c>
      <c r="B176" s="652" t="s">
        <v>618</v>
      </c>
      <c r="C176" s="690">
        <v>0</v>
      </c>
      <c r="D176" s="690">
        <v>0</v>
      </c>
      <c r="E176" s="690">
        <v>0</v>
      </c>
      <c r="F176" s="690">
        <v>0</v>
      </c>
      <c r="G176" s="690">
        <v>0</v>
      </c>
      <c r="H176" s="690">
        <v>0</v>
      </c>
      <c r="I176" s="690">
        <v>0</v>
      </c>
      <c r="J176" s="690">
        <v>0</v>
      </c>
      <c r="K176" s="690">
        <v>0</v>
      </c>
      <c r="L176" s="690">
        <v>0</v>
      </c>
      <c r="M176" s="690">
        <v>0</v>
      </c>
      <c r="N176" s="690">
        <v>0</v>
      </c>
      <c r="O176" s="690">
        <v>0</v>
      </c>
      <c r="P176" s="690">
        <v>0</v>
      </c>
      <c r="Q176" s="690"/>
      <c r="R176" s="690">
        <v>0</v>
      </c>
      <c r="S176" s="690">
        <v>0</v>
      </c>
      <c r="T176" s="690">
        <v>0</v>
      </c>
      <c r="U176" s="690">
        <v>0</v>
      </c>
      <c r="V176" s="690">
        <v>0</v>
      </c>
      <c r="W176" s="690">
        <v>0</v>
      </c>
      <c r="X176" s="690">
        <v>0</v>
      </c>
      <c r="Y176" s="690">
        <v>0</v>
      </c>
      <c r="Z176" s="690"/>
      <c r="AA176" s="690">
        <v>0</v>
      </c>
      <c r="AB176" s="690"/>
      <c r="AC176" s="690">
        <v>0</v>
      </c>
      <c r="AD176" s="690">
        <v>0</v>
      </c>
      <c r="AE176" s="690">
        <v>4.7916666666666664E-4</v>
      </c>
      <c r="AF176" s="690">
        <v>0</v>
      </c>
      <c r="AG176" s="690">
        <v>0</v>
      </c>
      <c r="AH176" s="690">
        <v>0</v>
      </c>
      <c r="AI176" s="690">
        <v>0</v>
      </c>
      <c r="AJ176" s="690">
        <v>0</v>
      </c>
      <c r="AK176" s="690">
        <v>0</v>
      </c>
      <c r="AL176" s="690">
        <v>0</v>
      </c>
      <c r="AM176" s="690">
        <v>0</v>
      </c>
      <c r="AN176" s="690">
        <v>0</v>
      </c>
      <c r="AO176" s="690">
        <v>0</v>
      </c>
      <c r="AP176" s="690">
        <v>0</v>
      </c>
      <c r="AQ176" s="690">
        <v>0</v>
      </c>
      <c r="AR176" s="690">
        <v>0</v>
      </c>
      <c r="AS176" s="690">
        <v>0</v>
      </c>
      <c r="AT176" s="690">
        <v>0</v>
      </c>
      <c r="AU176" s="690">
        <v>0</v>
      </c>
      <c r="AV176" s="690">
        <v>0</v>
      </c>
      <c r="AW176" s="690">
        <v>0</v>
      </c>
      <c r="AX176" s="690">
        <v>0</v>
      </c>
      <c r="AY176" s="690">
        <v>0</v>
      </c>
      <c r="AZ176" s="690">
        <v>0</v>
      </c>
      <c r="BA176" s="690">
        <v>0</v>
      </c>
      <c r="BB176" s="690">
        <v>0</v>
      </c>
      <c r="BC176" s="690">
        <v>0</v>
      </c>
      <c r="BD176" s="690">
        <v>0</v>
      </c>
      <c r="BE176" s="690">
        <v>0</v>
      </c>
      <c r="BF176" s="690"/>
      <c r="BG176" s="884"/>
      <c r="BH176" s="884"/>
      <c r="BI176" s="884"/>
      <c r="BJ176" s="884"/>
      <c r="BK176" s="884"/>
      <c r="BL176" s="884"/>
      <c r="BM176" s="690">
        <v>0</v>
      </c>
      <c r="BN176" s="690">
        <v>0</v>
      </c>
      <c r="BO176" s="690">
        <v>0</v>
      </c>
      <c r="BP176" s="690">
        <v>0</v>
      </c>
      <c r="BQ176" s="690"/>
      <c r="BR176" s="690">
        <v>0</v>
      </c>
      <c r="BS176" s="690">
        <v>0</v>
      </c>
      <c r="BT176" s="690">
        <v>0</v>
      </c>
      <c r="BU176" s="690">
        <v>0</v>
      </c>
      <c r="BV176" s="690">
        <v>0</v>
      </c>
      <c r="BW176" s="690">
        <v>0</v>
      </c>
      <c r="BX176" s="690">
        <v>0</v>
      </c>
      <c r="BY176" s="690">
        <v>0</v>
      </c>
      <c r="BZ176" s="690">
        <v>0</v>
      </c>
      <c r="CA176" s="690">
        <v>0</v>
      </c>
      <c r="CB176" s="690">
        <v>0</v>
      </c>
      <c r="CC176" s="690">
        <v>0</v>
      </c>
      <c r="CD176" s="690">
        <v>0</v>
      </c>
      <c r="CE176" s="690">
        <v>0</v>
      </c>
      <c r="CF176" s="690">
        <v>0</v>
      </c>
      <c r="CG176" s="690">
        <v>0</v>
      </c>
      <c r="CH176" s="690">
        <v>0</v>
      </c>
      <c r="CI176" s="690">
        <v>0</v>
      </c>
      <c r="CJ176" s="690">
        <v>0</v>
      </c>
      <c r="CK176" s="690">
        <v>0</v>
      </c>
      <c r="CL176" s="690">
        <v>0</v>
      </c>
      <c r="CM176" s="690">
        <v>0</v>
      </c>
      <c r="CN176" s="690">
        <v>0</v>
      </c>
      <c r="CO176" s="690">
        <v>0</v>
      </c>
      <c r="CP176" s="690">
        <v>0</v>
      </c>
      <c r="CQ176" s="690">
        <v>0</v>
      </c>
      <c r="CR176" s="690">
        <v>0</v>
      </c>
      <c r="CS176" s="690">
        <v>0</v>
      </c>
      <c r="CT176" s="690">
        <v>0</v>
      </c>
      <c r="CU176" s="690">
        <v>0</v>
      </c>
      <c r="CV176" s="690">
        <v>0</v>
      </c>
      <c r="CW176" s="690">
        <v>0</v>
      </c>
      <c r="CX176" s="690">
        <v>0</v>
      </c>
      <c r="CY176" s="690">
        <v>0</v>
      </c>
      <c r="CZ176" s="690">
        <v>0</v>
      </c>
      <c r="DA176" s="690">
        <v>0</v>
      </c>
      <c r="DB176" s="690">
        <v>1.4285714285714286E-3</v>
      </c>
      <c r="DC176" s="690">
        <v>0</v>
      </c>
      <c r="DD176" s="690">
        <v>0</v>
      </c>
      <c r="DE176" s="690">
        <v>0</v>
      </c>
      <c r="DF176" s="690">
        <v>0</v>
      </c>
      <c r="DG176" s="690">
        <v>0</v>
      </c>
      <c r="DH176" s="690">
        <v>0</v>
      </c>
      <c r="DI176" s="690">
        <v>0</v>
      </c>
      <c r="DJ176" s="690">
        <v>0</v>
      </c>
      <c r="DK176" s="690">
        <v>1.4583333333333335E-4</v>
      </c>
      <c r="DL176" s="690">
        <v>0</v>
      </c>
      <c r="DM176" s="690">
        <v>0</v>
      </c>
      <c r="DN176" s="690">
        <v>0</v>
      </c>
      <c r="DO176" s="690">
        <v>0</v>
      </c>
      <c r="DP176" s="690">
        <v>0</v>
      </c>
      <c r="DQ176" s="690">
        <v>0</v>
      </c>
      <c r="DR176" s="690">
        <v>0</v>
      </c>
      <c r="DS176" s="690">
        <v>0</v>
      </c>
      <c r="DT176" s="690">
        <v>0</v>
      </c>
      <c r="DU176" s="690">
        <v>0</v>
      </c>
      <c r="DV176" s="690">
        <v>0</v>
      </c>
      <c r="DW176" s="690">
        <v>0</v>
      </c>
      <c r="DX176" s="690">
        <v>0</v>
      </c>
      <c r="DY176" s="690">
        <v>0</v>
      </c>
      <c r="DZ176" s="690">
        <v>0</v>
      </c>
      <c r="EA176" s="690">
        <v>0</v>
      </c>
      <c r="EB176" s="690">
        <v>0</v>
      </c>
      <c r="EC176" s="690">
        <v>0</v>
      </c>
      <c r="ED176" s="690">
        <v>0</v>
      </c>
      <c r="EE176" s="690">
        <v>0</v>
      </c>
      <c r="EF176" s="690">
        <v>0</v>
      </c>
      <c r="EG176" s="690">
        <v>0</v>
      </c>
      <c r="EH176" s="690">
        <v>0</v>
      </c>
      <c r="EI176" s="690">
        <v>0</v>
      </c>
      <c r="EJ176" s="690">
        <v>0</v>
      </c>
      <c r="EK176" s="690">
        <v>0</v>
      </c>
      <c r="EL176" s="690">
        <v>0</v>
      </c>
      <c r="EM176" s="690">
        <v>0</v>
      </c>
      <c r="EN176" s="690">
        <v>0</v>
      </c>
      <c r="EO176" s="690">
        <v>0</v>
      </c>
      <c r="EP176" s="690">
        <v>0</v>
      </c>
      <c r="EQ176" s="690">
        <v>0</v>
      </c>
      <c r="ER176" s="690">
        <v>0</v>
      </c>
      <c r="ES176" s="690">
        <v>0</v>
      </c>
      <c r="ET176" s="690">
        <v>0</v>
      </c>
      <c r="EU176" s="690">
        <v>0</v>
      </c>
      <c r="EV176" s="690">
        <v>0</v>
      </c>
      <c r="EW176" s="690">
        <v>1.9791666666666666E-4</v>
      </c>
      <c r="EX176" s="690">
        <v>0</v>
      </c>
      <c r="EY176" s="690">
        <v>0</v>
      </c>
      <c r="EZ176" s="690">
        <v>0</v>
      </c>
      <c r="FA176" s="690">
        <v>0</v>
      </c>
      <c r="FB176" s="690">
        <v>0</v>
      </c>
      <c r="FC176" s="690">
        <v>0</v>
      </c>
      <c r="FD176" s="690">
        <v>0</v>
      </c>
      <c r="FE176" s="690">
        <v>0</v>
      </c>
      <c r="FF176" s="690">
        <v>0</v>
      </c>
      <c r="FG176" s="690">
        <v>0</v>
      </c>
      <c r="FH176" s="690">
        <v>0</v>
      </c>
      <c r="FI176" s="690">
        <v>0</v>
      </c>
      <c r="FJ176" s="690">
        <v>0</v>
      </c>
      <c r="FK176" s="690">
        <v>0</v>
      </c>
      <c r="FL176" s="690">
        <v>0</v>
      </c>
      <c r="FM176" s="690">
        <v>0</v>
      </c>
      <c r="FN176" s="690">
        <v>0</v>
      </c>
      <c r="FO176" s="690">
        <v>0</v>
      </c>
      <c r="FP176" s="690">
        <v>0</v>
      </c>
      <c r="FQ176" s="690">
        <v>0</v>
      </c>
      <c r="FR176" s="690">
        <v>0</v>
      </c>
      <c r="FS176" s="690">
        <v>0</v>
      </c>
      <c r="FT176" s="690">
        <v>0</v>
      </c>
      <c r="FU176" s="690">
        <v>0</v>
      </c>
      <c r="FV176" s="690">
        <v>0</v>
      </c>
      <c r="FW176" s="690">
        <v>0</v>
      </c>
      <c r="FX176" s="690">
        <v>0</v>
      </c>
      <c r="FY176" s="690">
        <v>0</v>
      </c>
      <c r="FZ176" s="690">
        <v>0</v>
      </c>
      <c r="GA176" s="690">
        <v>0</v>
      </c>
      <c r="GB176" s="690">
        <v>0</v>
      </c>
      <c r="GC176" s="690">
        <v>0</v>
      </c>
      <c r="GD176" s="690">
        <v>0</v>
      </c>
      <c r="GE176" s="690">
        <v>0</v>
      </c>
      <c r="GF176" s="690">
        <v>0</v>
      </c>
      <c r="GG176" s="690">
        <v>0</v>
      </c>
      <c r="GH176" s="690">
        <v>0</v>
      </c>
      <c r="GI176" s="690">
        <v>0</v>
      </c>
      <c r="GJ176" s="690">
        <v>0</v>
      </c>
      <c r="GK176" s="690">
        <v>0</v>
      </c>
      <c r="GL176" s="690">
        <v>0</v>
      </c>
    </row>
    <row r="177" spans="1:194" x14ac:dyDescent="0.2">
      <c r="A177" s="652" t="s">
        <v>1158</v>
      </c>
      <c r="B177" s="652" t="s">
        <v>619</v>
      </c>
      <c r="C177" s="690">
        <v>0</v>
      </c>
      <c r="D177" s="690">
        <v>0</v>
      </c>
      <c r="E177" s="690">
        <v>0</v>
      </c>
      <c r="F177" s="690">
        <v>0</v>
      </c>
      <c r="G177" s="690">
        <v>0</v>
      </c>
      <c r="H177" s="690">
        <v>0</v>
      </c>
      <c r="I177" s="690">
        <v>0</v>
      </c>
      <c r="J177" s="690">
        <v>0</v>
      </c>
      <c r="K177" s="690">
        <v>0</v>
      </c>
      <c r="L177" s="690">
        <v>0</v>
      </c>
      <c r="M177" s="690">
        <v>0</v>
      </c>
      <c r="N177" s="690">
        <v>0</v>
      </c>
      <c r="O177" s="690">
        <v>0</v>
      </c>
      <c r="P177" s="690">
        <v>0</v>
      </c>
      <c r="Q177" s="690"/>
      <c r="R177" s="690">
        <v>0</v>
      </c>
      <c r="S177" s="690">
        <v>0</v>
      </c>
      <c r="T177" s="690">
        <v>0</v>
      </c>
      <c r="U177" s="690">
        <v>0</v>
      </c>
      <c r="V177" s="690">
        <v>0</v>
      </c>
      <c r="W177" s="690">
        <v>0</v>
      </c>
      <c r="X177" s="690">
        <v>0</v>
      </c>
      <c r="Y177" s="690">
        <v>0</v>
      </c>
      <c r="Z177" s="690"/>
      <c r="AA177" s="690">
        <v>0</v>
      </c>
      <c r="AB177" s="690"/>
      <c r="AC177" s="690">
        <v>0</v>
      </c>
      <c r="AD177" s="690">
        <v>0</v>
      </c>
      <c r="AE177" s="690">
        <v>0</v>
      </c>
      <c r="AF177" s="690">
        <v>0</v>
      </c>
      <c r="AG177" s="690">
        <v>0</v>
      </c>
      <c r="AH177" s="690">
        <v>0</v>
      </c>
      <c r="AI177" s="690">
        <v>0</v>
      </c>
      <c r="AJ177" s="690">
        <v>0</v>
      </c>
      <c r="AK177" s="690">
        <v>0</v>
      </c>
      <c r="AL177" s="690">
        <v>0</v>
      </c>
      <c r="AM177" s="690">
        <v>0</v>
      </c>
      <c r="AN177" s="690">
        <v>0</v>
      </c>
      <c r="AO177" s="690">
        <v>0</v>
      </c>
      <c r="AP177" s="690">
        <v>0</v>
      </c>
      <c r="AQ177" s="690">
        <v>0</v>
      </c>
      <c r="AR177" s="690">
        <v>0</v>
      </c>
      <c r="AS177" s="690">
        <v>0</v>
      </c>
      <c r="AT177" s="690">
        <v>0</v>
      </c>
      <c r="AU177" s="690">
        <v>0</v>
      </c>
      <c r="AV177" s="690">
        <v>0</v>
      </c>
      <c r="AW177" s="690">
        <v>0</v>
      </c>
      <c r="AX177" s="690">
        <v>0</v>
      </c>
      <c r="AY177" s="690">
        <v>0</v>
      </c>
      <c r="AZ177" s="690">
        <v>0</v>
      </c>
      <c r="BA177" s="690">
        <v>0</v>
      </c>
      <c r="BB177" s="690">
        <v>0</v>
      </c>
      <c r="BC177" s="690">
        <v>0</v>
      </c>
      <c r="BD177" s="690">
        <v>0</v>
      </c>
      <c r="BE177" s="690">
        <v>0</v>
      </c>
      <c r="BF177" s="690"/>
      <c r="BG177" s="884"/>
      <c r="BH177" s="884"/>
      <c r="BI177" s="884"/>
      <c r="BJ177" s="884"/>
      <c r="BK177" s="884"/>
      <c r="BL177" s="884"/>
      <c r="BM177" s="690">
        <v>0</v>
      </c>
      <c r="BN177" s="690">
        <v>0</v>
      </c>
      <c r="BO177" s="690">
        <v>0</v>
      </c>
      <c r="BP177" s="690">
        <v>0</v>
      </c>
      <c r="BQ177" s="690"/>
      <c r="BR177" s="690">
        <v>0</v>
      </c>
      <c r="BS177" s="690">
        <v>0</v>
      </c>
      <c r="BT177" s="690">
        <v>0</v>
      </c>
      <c r="BU177" s="690">
        <v>0</v>
      </c>
      <c r="BV177" s="690">
        <v>0</v>
      </c>
      <c r="BW177" s="690">
        <v>0</v>
      </c>
      <c r="BX177" s="690">
        <v>0</v>
      </c>
      <c r="BY177" s="690">
        <v>0</v>
      </c>
      <c r="BZ177" s="690">
        <v>0</v>
      </c>
      <c r="CA177" s="690">
        <v>0</v>
      </c>
      <c r="CB177" s="690">
        <v>0</v>
      </c>
      <c r="CC177" s="690">
        <v>0</v>
      </c>
      <c r="CD177" s="690">
        <v>0</v>
      </c>
      <c r="CE177" s="690">
        <v>0</v>
      </c>
      <c r="CF177" s="690">
        <v>0</v>
      </c>
      <c r="CG177" s="690">
        <v>0</v>
      </c>
      <c r="CH177" s="690">
        <v>0</v>
      </c>
      <c r="CI177" s="690">
        <v>0</v>
      </c>
      <c r="CJ177" s="690">
        <v>0</v>
      </c>
      <c r="CK177" s="690">
        <v>0</v>
      </c>
      <c r="CL177" s="690">
        <v>0</v>
      </c>
      <c r="CM177" s="690">
        <v>0</v>
      </c>
      <c r="CN177" s="690">
        <v>0</v>
      </c>
      <c r="CO177" s="690">
        <v>0</v>
      </c>
      <c r="CP177" s="690">
        <v>0</v>
      </c>
      <c r="CQ177" s="690">
        <v>0</v>
      </c>
      <c r="CR177" s="690">
        <v>0</v>
      </c>
      <c r="CS177" s="690">
        <v>0</v>
      </c>
      <c r="CT177" s="690">
        <v>8.1720430107526875E-4</v>
      </c>
      <c r="CU177" s="690">
        <v>0</v>
      </c>
      <c r="CV177" s="690">
        <v>0</v>
      </c>
      <c r="CW177" s="690">
        <v>0</v>
      </c>
      <c r="CX177" s="690">
        <v>0</v>
      </c>
      <c r="CY177" s="690">
        <v>0</v>
      </c>
      <c r="CZ177" s="690">
        <v>0</v>
      </c>
      <c r="DA177" s="690">
        <v>0</v>
      </c>
      <c r="DB177" s="690">
        <v>3.5624999999999997E-3</v>
      </c>
      <c r="DC177" s="690">
        <v>0</v>
      </c>
      <c r="DD177" s="690">
        <v>0</v>
      </c>
      <c r="DE177" s="690">
        <v>0</v>
      </c>
      <c r="DF177" s="690">
        <v>0</v>
      </c>
      <c r="DG177" s="690">
        <v>0</v>
      </c>
      <c r="DH177" s="690">
        <v>0</v>
      </c>
      <c r="DI177" s="690">
        <v>0</v>
      </c>
      <c r="DJ177" s="690">
        <v>0</v>
      </c>
      <c r="DK177" s="690">
        <v>0</v>
      </c>
      <c r="DL177" s="690">
        <v>0</v>
      </c>
      <c r="DM177" s="690">
        <v>0</v>
      </c>
      <c r="DN177" s="690">
        <v>0</v>
      </c>
      <c r="DO177" s="690">
        <v>0</v>
      </c>
      <c r="DP177" s="690">
        <v>0</v>
      </c>
      <c r="DQ177" s="690">
        <v>0</v>
      </c>
      <c r="DR177" s="690">
        <v>3.5616438356164383E-4</v>
      </c>
      <c r="DS177" s="690">
        <v>0</v>
      </c>
      <c r="DT177" s="690">
        <v>0</v>
      </c>
      <c r="DU177" s="690">
        <v>0</v>
      </c>
      <c r="DV177" s="690">
        <v>0</v>
      </c>
      <c r="DW177" s="690">
        <v>0</v>
      </c>
      <c r="DX177" s="690">
        <v>0</v>
      </c>
      <c r="DY177" s="690">
        <v>0</v>
      </c>
      <c r="DZ177" s="690">
        <v>0</v>
      </c>
      <c r="EA177" s="690">
        <v>0</v>
      </c>
      <c r="EB177" s="690">
        <v>0</v>
      </c>
      <c r="EC177" s="690">
        <v>0</v>
      </c>
      <c r="ED177" s="690">
        <v>0</v>
      </c>
      <c r="EE177" s="690">
        <v>0</v>
      </c>
      <c r="EF177" s="690">
        <v>0</v>
      </c>
      <c r="EG177" s="690">
        <v>0</v>
      </c>
      <c r="EH177" s="690">
        <v>0</v>
      </c>
      <c r="EI177" s="690">
        <v>0</v>
      </c>
      <c r="EJ177" s="690">
        <v>0</v>
      </c>
      <c r="EK177" s="690">
        <v>0</v>
      </c>
      <c r="EL177" s="690">
        <v>0</v>
      </c>
      <c r="EM177" s="690">
        <v>0</v>
      </c>
      <c r="EN177" s="690">
        <v>0</v>
      </c>
      <c r="EO177" s="690">
        <v>0</v>
      </c>
      <c r="EP177" s="690">
        <v>0</v>
      </c>
      <c r="EQ177" s="690">
        <v>0</v>
      </c>
      <c r="ER177" s="690">
        <v>0</v>
      </c>
      <c r="ES177" s="690">
        <v>0</v>
      </c>
      <c r="ET177" s="690">
        <v>0</v>
      </c>
      <c r="EU177" s="690">
        <v>0</v>
      </c>
      <c r="EV177" s="690">
        <v>0</v>
      </c>
      <c r="EW177" s="690">
        <v>0</v>
      </c>
      <c r="EX177" s="690">
        <v>0</v>
      </c>
      <c r="EY177" s="690">
        <v>0</v>
      </c>
      <c r="EZ177" s="690">
        <v>0</v>
      </c>
      <c r="FA177" s="690">
        <v>0</v>
      </c>
      <c r="FB177" s="690">
        <v>0</v>
      </c>
      <c r="FC177" s="690">
        <v>3.076923076923077E-4</v>
      </c>
      <c r="FD177" s="690">
        <v>0</v>
      </c>
      <c r="FE177" s="690">
        <v>0</v>
      </c>
      <c r="FF177" s="690">
        <v>0</v>
      </c>
      <c r="FG177" s="690">
        <v>0</v>
      </c>
      <c r="FH177" s="690">
        <v>0</v>
      </c>
      <c r="FI177" s="690">
        <v>0</v>
      </c>
      <c r="FJ177" s="690">
        <v>0</v>
      </c>
      <c r="FK177" s="690">
        <v>0</v>
      </c>
      <c r="FL177" s="690">
        <v>0</v>
      </c>
      <c r="FM177" s="690">
        <v>0</v>
      </c>
      <c r="FN177" s="690">
        <v>0</v>
      </c>
      <c r="FO177" s="690">
        <v>0</v>
      </c>
      <c r="FP177" s="690">
        <v>0</v>
      </c>
      <c r="FQ177" s="690">
        <v>0</v>
      </c>
      <c r="FR177" s="690">
        <v>2.7956989247311827E-4</v>
      </c>
      <c r="FS177" s="690">
        <v>0</v>
      </c>
      <c r="FT177" s="690">
        <v>0</v>
      </c>
      <c r="FU177" s="690">
        <v>0</v>
      </c>
      <c r="FV177" s="690">
        <v>0</v>
      </c>
      <c r="FW177" s="690">
        <v>0</v>
      </c>
      <c r="FX177" s="690">
        <v>0</v>
      </c>
      <c r="FY177" s="690">
        <v>0</v>
      </c>
      <c r="FZ177" s="690">
        <v>0</v>
      </c>
      <c r="GA177" s="690">
        <v>0</v>
      </c>
      <c r="GB177" s="690">
        <v>2.9462365591397852E-2</v>
      </c>
      <c r="GC177" s="690">
        <v>0</v>
      </c>
      <c r="GD177" s="690">
        <v>0</v>
      </c>
      <c r="GE177" s="690">
        <v>0</v>
      </c>
      <c r="GF177" s="690">
        <v>0</v>
      </c>
      <c r="GG177" s="690">
        <v>0</v>
      </c>
      <c r="GH177" s="690">
        <v>0</v>
      </c>
      <c r="GI177" s="690">
        <v>0</v>
      </c>
      <c r="GJ177" s="690">
        <v>0</v>
      </c>
      <c r="GK177" s="690">
        <v>0</v>
      </c>
      <c r="GL177" s="690">
        <v>0</v>
      </c>
    </row>
    <row r="178" spans="1:194" x14ac:dyDescent="0.2">
      <c r="A178" s="652" t="s">
        <v>1159</v>
      </c>
      <c r="B178" s="652" t="s">
        <v>620</v>
      </c>
      <c r="C178" s="690">
        <v>0</v>
      </c>
      <c r="D178" s="690">
        <v>0</v>
      </c>
      <c r="E178" s="690">
        <v>0</v>
      </c>
      <c r="F178" s="690">
        <v>0</v>
      </c>
      <c r="G178" s="690">
        <v>0</v>
      </c>
      <c r="H178" s="690">
        <v>0</v>
      </c>
      <c r="I178" s="690">
        <v>0</v>
      </c>
      <c r="J178" s="690">
        <v>0</v>
      </c>
      <c r="K178" s="690">
        <v>0</v>
      </c>
      <c r="L178" s="690">
        <v>4.3584905660377354E-3</v>
      </c>
      <c r="M178" s="690">
        <v>0</v>
      </c>
      <c r="N178" s="690">
        <v>0</v>
      </c>
      <c r="O178" s="690">
        <v>0</v>
      </c>
      <c r="P178" s="690">
        <v>0</v>
      </c>
      <c r="Q178" s="690"/>
      <c r="R178" s="690">
        <v>0</v>
      </c>
      <c r="S178" s="690">
        <v>0</v>
      </c>
      <c r="T178" s="690">
        <v>0</v>
      </c>
      <c r="U178" s="690">
        <v>0</v>
      </c>
      <c r="V178" s="690">
        <v>0</v>
      </c>
      <c r="W178" s="690">
        <v>0</v>
      </c>
      <c r="X178" s="690">
        <v>0</v>
      </c>
      <c r="Y178" s="690">
        <v>9.565217391304115E-4</v>
      </c>
      <c r="Z178" s="690"/>
      <c r="AA178" s="690">
        <v>5.5769230769230776E-4</v>
      </c>
      <c r="AB178" s="690">
        <v>8.3333333333333332E-3</v>
      </c>
      <c r="AC178" s="690">
        <v>0</v>
      </c>
      <c r="AD178" s="690">
        <v>0</v>
      </c>
      <c r="AE178" s="690">
        <v>0</v>
      </c>
      <c r="AF178" s="690">
        <v>0</v>
      </c>
      <c r="AG178" s="690">
        <v>0</v>
      </c>
      <c r="AH178" s="690">
        <v>2.553191489361702E-4</v>
      </c>
      <c r="AI178" s="690">
        <v>0</v>
      </c>
      <c r="AJ178" s="690">
        <v>0</v>
      </c>
      <c r="AK178" s="690">
        <v>0</v>
      </c>
      <c r="AL178" s="690">
        <v>0</v>
      </c>
      <c r="AM178" s="690">
        <v>0</v>
      </c>
      <c r="AN178" s="690">
        <v>0</v>
      </c>
      <c r="AO178" s="690">
        <v>0</v>
      </c>
      <c r="AP178" s="690">
        <v>0</v>
      </c>
      <c r="AQ178" s="690">
        <v>0</v>
      </c>
      <c r="AR178" s="690">
        <v>0</v>
      </c>
      <c r="AS178" s="690">
        <v>0</v>
      </c>
      <c r="AT178" s="690">
        <v>0</v>
      </c>
      <c r="AU178" s="690">
        <v>0</v>
      </c>
      <c r="AV178" s="690">
        <v>0</v>
      </c>
      <c r="AW178" s="690">
        <v>0</v>
      </c>
      <c r="AX178" s="690">
        <v>0</v>
      </c>
      <c r="AY178" s="690">
        <v>0</v>
      </c>
      <c r="AZ178" s="690">
        <v>0</v>
      </c>
      <c r="BA178" s="690">
        <v>0</v>
      </c>
      <c r="BB178" s="690">
        <v>0</v>
      </c>
      <c r="BC178" s="690">
        <v>0</v>
      </c>
      <c r="BD178" s="690">
        <v>0</v>
      </c>
      <c r="BE178" s="690">
        <v>0</v>
      </c>
      <c r="BF178" s="690"/>
      <c r="BG178" s="884"/>
      <c r="BH178" s="884"/>
      <c r="BI178" s="884"/>
      <c r="BJ178" s="884"/>
      <c r="BK178" s="884"/>
      <c r="BL178" s="884"/>
      <c r="BM178" s="690">
        <v>0</v>
      </c>
      <c r="BN178" s="690">
        <v>0</v>
      </c>
      <c r="BO178" s="690">
        <v>0</v>
      </c>
      <c r="BP178" s="690">
        <v>0</v>
      </c>
      <c r="BQ178" s="690"/>
      <c r="BR178" s="690">
        <v>0</v>
      </c>
      <c r="BS178" s="690">
        <v>0</v>
      </c>
      <c r="BT178" s="690">
        <v>0</v>
      </c>
      <c r="BU178" s="690">
        <v>0</v>
      </c>
      <c r="BV178" s="690">
        <v>0</v>
      </c>
      <c r="BW178" s="690">
        <v>0</v>
      </c>
      <c r="BX178" s="690">
        <v>0</v>
      </c>
      <c r="BY178" s="690">
        <v>0</v>
      </c>
      <c r="BZ178" s="690">
        <v>0</v>
      </c>
      <c r="CA178" s="690">
        <v>0</v>
      </c>
      <c r="CB178" s="690">
        <v>0</v>
      </c>
      <c r="CC178" s="690">
        <v>0</v>
      </c>
      <c r="CD178" s="690">
        <v>0</v>
      </c>
      <c r="CE178" s="690">
        <v>0</v>
      </c>
      <c r="CF178" s="690">
        <v>0</v>
      </c>
      <c r="CG178" s="690">
        <v>0</v>
      </c>
      <c r="CH178" s="690">
        <v>0</v>
      </c>
      <c r="CI178" s="690">
        <v>0</v>
      </c>
      <c r="CJ178" s="690">
        <v>0</v>
      </c>
      <c r="CK178" s="690">
        <v>0</v>
      </c>
      <c r="CL178" s="690">
        <v>0</v>
      </c>
      <c r="CM178" s="690">
        <v>0</v>
      </c>
      <c r="CN178" s="690">
        <v>0</v>
      </c>
      <c r="CO178" s="690">
        <v>0</v>
      </c>
      <c r="CP178" s="690">
        <v>0</v>
      </c>
      <c r="CQ178" s="690">
        <v>0</v>
      </c>
      <c r="CR178" s="690">
        <v>0</v>
      </c>
      <c r="CS178" s="690">
        <v>0</v>
      </c>
      <c r="CT178" s="690">
        <v>0</v>
      </c>
      <c r="CU178" s="690">
        <v>0</v>
      </c>
      <c r="CV178" s="690">
        <v>0</v>
      </c>
      <c r="CW178" s="690">
        <v>0</v>
      </c>
      <c r="CX178" s="690">
        <v>9.0909090909090909E-4</v>
      </c>
      <c r="CY178" s="690">
        <v>0</v>
      </c>
      <c r="CZ178" s="690">
        <v>0</v>
      </c>
      <c r="DA178" s="690">
        <v>0</v>
      </c>
      <c r="DB178" s="690">
        <v>0</v>
      </c>
      <c r="DC178" s="690">
        <v>0</v>
      </c>
      <c r="DD178" s="690">
        <v>0</v>
      </c>
      <c r="DE178" s="690">
        <v>0</v>
      </c>
      <c r="DF178" s="690">
        <v>0</v>
      </c>
      <c r="DG178" s="690">
        <v>0</v>
      </c>
      <c r="DH178" s="690">
        <v>0</v>
      </c>
      <c r="DI178" s="690">
        <v>0</v>
      </c>
      <c r="DJ178" s="690">
        <v>0</v>
      </c>
      <c r="DK178" s="690">
        <v>3.7735849056603772E-4</v>
      </c>
      <c r="DL178" s="690">
        <v>0</v>
      </c>
      <c r="DM178" s="690">
        <v>0</v>
      </c>
      <c r="DN178" s="690">
        <v>0</v>
      </c>
      <c r="DO178" s="690">
        <v>0</v>
      </c>
      <c r="DP178" s="690">
        <v>0</v>
      </c>
      <c r="DQ178" s="690">
        <v>0</v>
      </c>
      <c r="DR178" s="690">
        <v>2.8947368421052629E-4</v>
      </c>
      <c r="DS178" s="690">
        <v>0</v>
      </c>
      <c r="DT178" s="690">
        <v>0</v>
      </c>
      <c r="DU178" s="690">
        <v>0</v>
      </c>
      <c r="DV178" s="690">
        <v>0</v>
      </c>
      <c r="DW178" s="690">
        <v>0</v>
      </c>
      <c r="DX178" s="690">
        <v>0</v>
      </c>
      <c r="DY178" s="690">
        <v>0</v>
      </c>
      <c r="DZ178" s="690">
        <v>0</v>
      </c>
      <c r="EA178" s="690">
        <v>9.0384615384615386E-3</v>
      </c>
      <c r="EB178" s="690">
        <v>0</v>
      </c>
      <c r="EC178" s="690">
        <v>0</v>
      </c>
      <c r="ED178" s="690">
        <v>0</v>
      </c>
      <c r="EE178" s="690">
        <v>0</v>
      </c>
      <c r="EF178" s="690">
        <v>0</v>
      </c>
      <c r="EG178" s="690">
        <v>2.1489361702127659E-3</v>
      </c>
      <c r="EH178" s="690">
        <v>4.5283018867922561E-3</v>
      </c>
      <c r="EI178" s="690">
        <v>0</v>
      </c>
      <c r="EJ178" s="690">
        <v>0</v>
      </c>
      <c r="EK178" s="690">
        <v>0</v>
      </c>
      <c r="EL178" s="690">
        <v>0</v>
      </c>
      <c r="EM178" s="690">
        <v>0</v>
      </c>
      <c r="EN178" s="690">
        <v>0</v>
      </c>
      <c r="EO178" s="690">
        <v>0</v>
      </c>
      <c r="EP178" s="690">
        <v>0</v>
      </c>
      <c r="EQ178" s="690">
        <v>0</v>
      </c>
      <c r="ER178" s="690">
        <v>0</v>
      </c>
      <c r="ES178" s="690">
        <v>0</v>
      </c>
      <c r="ET178" s="690">
        <v>2.2641509433962264E-4</v>
      </c>
      <c r="EU178" s="690">
        <v>0</v>
      </c>
      <c r="EV178" s="690">
        <v>0</v>
      </c>
      <c r="EW178" s="690">
        <v>2.2641509433962264E-4</v>
      </c>
      <c r="EX178" s="690">
        <v>0</v>
      </c>
      <c r="EY178" s="690">
        <v>0</v>
      </c>
      <c r="EZ178" s="690">
        <v>0</v>
      </c>
      <c r="FA178" s="690">
        <v>0</v>
      </c>
      <c r="FB178" s="690">
        <v>0</v>
      </c>
      <c r="FC178" s="690">
        <v>0</v>
      </c>
      <c r="FD178" s="690">
        <v>0</v>
      </c>
      <c r="FE178" s="690">
        <v>0</v>
      </c>
      <c r="FF178" s="690">
        <v>0</v>
      </c>
      <c r="FG178" s="690">
        <v>2.8301886792452831E-4</v>
      </c>
      <c r="FH178" s="690">
        <v>0</v>
      </c>
      <c r="FI178" s="690">
        <v>0</v>
      </c>
      <c r="FJ178" s="690">
        <v>0</v>
      </c>
      <c r="FK178" s="690">
        <v>0</v>
      </c>
      <c r="FL178" s="690">
        <v>0</v>
      </c>
      <c r="FM178" s="690">
        <v>0</v>
      </c>
      <c r="FN178" s="690">
        <v>0</v>
      </c>
      <c r="FO178" s="690">
        <v>0</v>
      </c>
      <c r="FP178" s="690">
        <v>0</v>
      </c>
      <c r="FQ178" s="690">
        <v>0</v>
      </c>
      <c r="FR178" s="690">
        <v>4.9375E-3</v>
      </c>
      <c r="FS178" s="690">
        <v>0</v>
      </c>
      <c r="FT178" s="690">
        <v>0</v>
      </c>
      <c r="FU178" s="690">
        <v>0</v>
      </c>
      <c r="FV178" s="690">
        <v>0</v>
      </c>
      <c r="FW178" s="690">
        <v>0</v>
      </c>
      <c r="FX178" s="690">
        <v>0</v>
      </c>
      <c r="FY178" s="690">
        <v>0</v>
      </c>
      <c r="FZ178" s="690">
        <v>0</v>
      </c>
      <c r="GA178" s="690">
        <v>0</v>
      </c>
      <c r="GB178" s="690">
        <v>1.2127659574468084E-3</v>
      </c>
      <c r="GC178" s="690">
        <v>0</v>
      </c>
      <c r="GD178" s="690">
        <v>9.0377358490566027E-3</v>
      </c>
      <c r="GE178" s="690">
        <v>0</v>
      </c>
      <c r="GF178" s="690">
        <v>0</v>
      </c>
      <c r="GG178" s="690">
        <v>0</v>
      </c>
      <c r="GH178" s="690">
        <v>0</v>
      </c>
      <c r="GI178" s="690">
        <v>2.553191489361702E-4</v>
      </c>
      <c r="GJ178" s="690">
        <v>0</v>
      </c>
      <c r="GK178" s="690">
        <v>0</v>
      </c>
      <c r="GL178" s="690">
        <v>0</v>
      </c>
    </row>
    <row r="179" spans="1:194" x14ac:dyDescent="0.2">
      <c r="A179" s="652" t="s">
        <v>1160</v>
      </c>
      <c r="B179" s="652" t="s">
        <v>621</v>
      </c>
      <c r="C179" s="690">
        <v>0</v>
      </c>
      <c r="D179" s="690">
        <v>0</v>
      </c>
      <c r="E179" s="690">
        <v>0</v>
      </c>
      <c r="F179" s="690">
        <v>0</v>
      </c>
      <c r="G179" s="690">
        <v>0</v>
      </c>
      <c r="H179" s="690">
        <v>0</v>
      </c>
      <c r="I179" s="690">
        <v>0</v>
      </c>
      <c r="J179" s="690">
        <v>1.4999999999999998E-3</v>
      </c>
      <c r="K179" s="690">
        <v>0</v>
      </c>
      <c r="L179" s="690">
        <v>0</v>
      </c>
      <c r="M179" s="690">
        <v>0</v>
      </c>
      <c r="N179" s="690">
        <v>0</v>
      </c>
      <c r="O179" s="690">
        <v>0</v>
      </c>
      <c r="P179" s="690">
        <v>0</v>
      </c>
      <c r="Q179" s="690">
        <v>0</v>
      </c>
      <c r="R179" s="690">
        <v>0</v>
      </c>
      <c r="S179" s="690">
        <v>0</v>
      </c>
      <c r="T179" s="690">
        <v>0</v>
      </c>
      <c r="U179" s="690">
        <v>0</v>
      </c>
      <c r="V179" s="690">
        <v>0</v>
      </c>
      <c r="W179" s="690">
        <v>0</v>
      </c>
      <c r="X179" s="690">
        <v>0</v>
      </c>
      <c r="Y179" s="690">
        <v>0</v>
      </c>
      <c r="Z179" s="690"/>
      <c r="AA179" s="690">
        <v>0</v>
      </c>
      <c r="AB179" s="690">
        <v>0</v>
      </c>
      <c r="AC179" s="690">
        <v>0</v>
      </c>
      <c r="AD179" s="690">
        <v>0</v>
      </c>
      <c r="AE179" s="690">
        <v>0</v>
      </c>
      <c r="AF179" s="690">
        <v>0</v>
      </c>
      <c r="AG179" s="690">
        <v>0</v>
      </c>
      <c r="AH179" s="690">
        <v>0</v>
      </c>
      <c r="AI179" s="690">
        <v>0</v>
      </c>
      <c r="AJ179" s="690">
        <v>0</v>
      </c>
      <c r="AK179" s="690">
        <v>0</v>
      </c>
      <c r="AL179" s="690">
        <v>0</v>
      </c>
      <c r="AM179" s="690">
        <v>0</v>
      </c>
      <c r="AN179" s="690">
        <v>0</v>
      </c>
      <c r="AO179" s="690">
        <v>0</v>
      </c>
      <c r="AP179" s="690">
        <v>0</v>
      </c>
      <c r="AQ179" s="690">
        <v>0</v>
      </c>
      <c r="AR179" s="690">
        <v>0</v>
      </c>
      <c r="AS179" s="690">
        <v>0</v>
      </c>
      <c r="AT179" s="690">
        <v>0</v>
      </c>
      <c r="AU179" s="690">
        <v>0</v>
      </c>
      <c r="AV179" s="690">
        <v>0</v>
      </c>
      <c r="AW179" s="690">
        <v>0</v>
      </c>
      <c r="AX179" s="690">
        <v>0</v>
      </c>
      <c r="AY179" s="690">
        <v>0</v>
      </c>
      <c r="AZ179" s="690">
        <v>0</v>
      </c>
      <c r="BA179" s="690">
        <v>0</v>
      </c>
      <c r="BB179" s="690">
        <v>0</v>
      </c>
      <c r="BC179" s="690">
        <v>0</v>
      </c>
      <c r="BD179" s="690">
        <v>0</v>
      </c>
      <c r="BE179" s="690">
        <v>0</v>
      </c>
      <c r="BF179" s="690"/>
      <c r="BG179" s="884"/>
      <c r="BH179" s="884"/>
      <c r="BI179" s="884"/>
      <c r="BJ179" s="884"/>
      <c r="BK179" s="884"/>
      <c r="BL179" s="884"/>
      <c r="BM179" s="690">
        <v>0</v>
      </c>
      <c r="BN179" s="690">
        <v>0</v>
      </c>
      <c r="BO179" s="690">
        <v>0</v>
      </c>
      <c r="BP179" s="690">
        <v>0</v>
      </c>
      <c r="BQ179" s="690">
        <v>0</v>
      </c>
      <c r="BR179" s="690">
        <v>0</v>
      </c>
      <c r="BS179" s="690">
        <v>0</v>
      </c>
      <c r="BT179" s="690">
        <v>0</v>
      </c>
      <c r="BU179" s="690">
        <v>0</v>
      </c>
      <c r="BV179" s="690">
        <v>0</v>
      </c>
      <c r="BW179" s="690">
        <v>0</v>
      </c>
      <c r="BX179" s="690">
        <v>0</v>
      </c>
      <c r="BY179" s="690">
        <v>0</v>
      </c>
      <c r="BZ179" s="690">
        <v>0</v>
      </c>
      <c r="CA179" s="690">
        <v>0</v>
      </c>
      <c r="CB179" s="690">
        <v>0</v>
      </c>
      <c r="CC179" s="690">
        <v>0</v>
      </c>
      <c r="CD179" s="690">
        <v>0</v>
      </c>
      <c r="CE179" s="690">
        <v>0</v>
      </c>
      <c r="CF179" s="690">
        <v>0</v>
      </c>
      <c r="CG179" s="690">
        <v>0</v>
      </c>
      <c r="CH179" s="690">
        <v>0</v>
      </c>
      <c r="CI179" s="690">
        <v>0</v>
      </c>
      <c r="CJ179" s="690">
        <v>0</v>
      </c>
      <c r="CK179" s="690">
        <v>0</v>
      </c>
      <c r="CL179" s="690">
        <v>0</v>
      </c>
      <c r="CM179" s="690">
        <v>0</v>
      </c>
      <c r="CN179" s="690">
        <v>0</v>
      </c>
      <c r="CO179" s="690">
        <v>0</v>
      </c>
      <c r="CP179" s="690">
        <v>0</v>
      </c>
      <c r="CQ179" s="690">
        <v>5.7142857142857147E-4</v>
      </c>
      <c r="CR179" s="690">
        <v>0</v>
      </c>
      <c r="CS179" s="690">
        <v>0</v>
      </c>
      <c r="CT179" s="690">
        <v>0</v>
      </c>
      <c r="CU179" s="690">
        <v>0</v>
      </c>
      <c r="CV179" s="690">
        <v>0</v>
      </c>
      <c r="CW179" s="690">
        <v>0</v>
      </c>
      <c r="CX179" s="690">
        <v>0</v>
      </c>
      <c r="CY179" s="690">
        <v>0</v>
      </c>
      <c r="CZ179" s="690">
        <v>0</v>
      </c>
      <c r="DA179" s="690">
        <v>0</v>
      </c>
      <c r="DB179" s="690">
        <v>0.6216666666666667</v>
      </c>
      <c r="DC179" s="690">
        <v>0</v>
      </c>
      <c r="DD179" s="690">
        <v>0</v>
      </c>
      <c r="DE179" s="690">
        <v>0</v>
      </c>
      <c r="DF179" s="690">
        <v>0</v>
      </c>
      <c r="DG179" s="690">
        <v>0</v>
      </c>
      <c r="DH179" s="690">
        <v>0</v>
      </c>
      <c r="DI179" s="690">
        <v>0</v>
      </c>
      <c r="DJ179" s="690">
        <v>0</v>
      </c>
      <c r="DK179" s="690">
        <v>0</v>
      </c>
      <c r="DL179" s="690">
        <v>0</v>
      </c>
      <c r="DM179" s="690">
        <v>0</v>
      </c>
      <c r="DN179" s="690">
        <v>0</v>
      </c>
      <c r="DO179" s="690">
        <v>0</v>
      </c>
      <c r="DP179" s="690">
        <v>0</v>
      </c>
      <c r="DQ179" s="690">
        <v>0</v>
      </c>
      <c r="DR179" s="690">
        <v>0</v>
      </c>
      <c r="DS179" s="690">
        <v>0</v>
      </c>
      <c r="DT179" s="690">
        <v>0</v>
      </c>
      <c r="DU179" s="690">
        <v>0</v>
      </c>
      <c r="DV179" s="690">
        <v>0</v>
      </c>
      <c r="DW179" s="690">
        <v>0</v>
      </c>
      <c r="DX179" s="690">
        <v>0</v>
      </c>
      <c r="DY179" s="690">
        <v>0</v>
      </c>
      <c r="DZ179" s="690">
        <v>0</v>
      </c>
      <c r="EA179" s="690">
        <v>0</v>
      </c>
      <c r="EB179" s="690">
        <v>0</v>
      </c>
      <c r="EC179" s="690">
        <v>0</v>
      </c>
      <c r="ED179" s="690">
        <v>0</v>
      </c>
      <c r="EE179" s="690">
        <v>0</v>
      </c>
      <c r="EF179" s="690">
        <v>0</v>
      </c>
      <c r="EG179" s="690">
        <v>0</v>
      </c>
      <c r="EH179" s="690">
        <v>0</v>
      </c>
      <c r="EI179" s="690">
        <v>0</v>
      </c>
      <c r="EJ179" s="690">
        <v>0</v>
      </c>
      <c r="EK179" s="690">
        <v>0</v>
      </c>
      <c r="EL179" s="690">
        <v>0</v>
      </c>
      <c r="EM179" s="690">
        <v>0</v>
      </c>
      <c r="EN179" s="690">
        <v>0</v>
      </c>
      <c r="EO179" s="690">
        <v>0</v>
      </c>
      <c r="EP179" s="690">
        <v>0</v>
      </c>
      <c r="EQ179" s="690">
        <v>0</v>
      </c>
      <c r="ER179" s="690">
        <v>0</v>
      </c>
      <c r="ES179" s="690">
        <v>0</v>
      </c>
      <c r="ET179" s="690">
        <v>0</v>
      </c>
      <c r="EU179" s="690">
        <v>0</v>
      </c>
      <c r="EV179" s="690">
        <v>0</v>
      </c>
      <c r="EW179" s="690">
        <v>0</v>
      </c>
      <c r="EX179" s="690">
        <v>0</v>
      </c>
      <c r="EY179" s="690">
        <v>0</v>
      </c>
      <c r="EZ179" s="690">
        <v>0</v>
      </c>
      <c r="FA179" s="690">
        <v>0</v>
      </c>
      <c r="FB179" s="690">
        <v>0</v>
      </c>
      <c r="FC179" s="690">
        <v>0</v>
      </c>
      <c r="FD179" s="690">
        <v>0</v>
      </c>
      <c r="FE179" s="690">
        <v>0</v>
      </c>
      <c r="FF179" s="690">
        <v>0</v>
      </c>
      <c r="FG179" s="690">
        <v>0</v>
      </c>
      <c r="FH179" s="690">
        <v>0</v>
      </c>
      <c r="FI179" s="690">
        <v>0</v>
      </c>
      <c r="FJ179" s="690">
        <v>0</v>
      </c>
      <c r="FK179" s="690">
        <v>0</v>
      </c>
      <c r="FL179" s="690">
        <v>0</v>
      </c>
      <c r="FM179" s="690">
        <v>0</v>
      </c>
      <c r="FN179" s="690">
        <v>0</v>
      </c>
      <c r="FO179" s="690">
        <v>0</v>
      </c>
      <c r="FP179" s="690">
        <v>0</v>
      </c>
      <c r="FQ179" s="690">
        <v>0</v>
      </c>
      <c r="FR179" s="690">
        <v>0</v>
      </c>
      <c r="FS179" s="690">
        <v>0</v>
      </c>
      <c r="FT179" s="690">
        <v>0</v>
      </c>
      <c r="FU179" s="690">
        <v>0</v>
      </c>
      <c r="FV179" s="690">
        <v>0</v>
      </c>
      <c r="FW179" s="690">
        <v>0</v>
      </c>
      <c r="FX179" s="690">
        <v>0</v>
      </c>
      <c r="FY179" s="690">
        <v>0</v>
      </c>
      <c r="FZ179" s="690">
        <v>0</v>
      </c>
      <c r="GA179" s="690">
        <v>0</v>
      </c>
      <c r="GB179" s="690">
        <v>0</v>
      </c>
      <c r="GC179" s="690">
        <v>0</v>
      </c>
      <c r="GD179" s="690">
        <v>0</v>
      </c>
      <c r="GE179" s="690">
        <v>0</v>
      </c>
      <c r="GF179" s="690">
        <v>0</v>
      </c>
      <c r="GG179" s="690">
        <v>0</v>
      </c>
      <c r="GH179" s="690">
        <v>0</v>
      </c>
      <c r="GI179" s="690">
        <v>0</v>
      </c>
      <c r="GJ179" s="690">
        <v>0</v>
      </c>
      <c r="GK179" s="690">
        <v>0</v>
      </c>
      <c r="GL179" s="690">
        <v>0</v>
      </c>
    </row>
    <row r="180" spans="1:194" x14ac:dyDescent="0.2">
      <c r="A180" s="652" t="s">
        <v>1161</v>
      </c>
      <c r="B180" s="652" t="s">
        <v>622</v>
      </c>
      <c r="C180" s="690"/>
      <c r="D180" s="690">
        <v>0</v>
      </c>
      <c r="E180" s="690">
        <v>0</v>
      </c>
      <c r="F180" s="690">
        <v>0</v>
      </c>
      <c r="G180" s="690">
        <v>0</v>
      </c>
      <c r="H180" s="690">
        <v>0</v>
      </c>
      <c r="I180" s="690">
        <v>0</v>
      </c>
      <c r="J180" s="690">
        <v>0</v>
      </c>
      <c r="K180" s="690">
        <v>0</v>
      </c>
      <c r="L180" s="690">
        <v>0</v>
      </c>
      <c r="M180" s="690">
        <v>0</v>
      </c>
      <c r="N180" s="690">
        <v>0</v>
      </c>
      <c r="O180" s="690">
        <v>0</v>
      </c>
      <c r="P180" s="690">
        <v>0</v>
      </c>
      <c r="Q180" s="690"/>
      <c r="R180" s="690">
        <v>0</v>
      </c>
      <c r="S180" s="690">
        <v>0</v>
      </c>
      <c r="T180" s="690">
        <v>0</v>
      </c>
      <c r="U180" s="690">
        <v>0</v>
      </c>
      <c r="V180" s="690">
        <v>0</v>
      </c>
      <c r="W180" s="690">
        <v>0</v>
      </c>
      <c r="X180" s="690">
        <v>0</v>
      </c>
      <c r="Y180" s="690">
        <v>0</v>
      </c>
      <c r="Z180" s="690"/>
      <c r="AA180" s="690">
        <v>0</v>
      </c>
      <c r="AB180" s="690"/>
      <c r="AC180" s="690">
        <v>0</v>
      </c>
      <c r="AD180" s="690">
        <v>0</v>
      </c>
      <c r="AE180" s="690">
        <v>0</v>
      </c>
      <c r="AF180" s="690">
        <v>0</v>
      </c>
      <c r="AG180" s="690">
        <v>0</v>
      </c>
      <c r="AH180" s="690">
        <v>0</v>
      </c>
      <c r="AI180" s="690">
        <v>0</v>
      </c>
      <c r="AJ180" s="690">
        <v>0</v>
      </c>
      <c r="AK180" s="690">
        <v>0</v>
      </c>
      <c r="AL180" s="690">
        <v>0</v>
      </c>
      <c r="AM180" s="690">
        <v>0</v>
      </c>
      <c r="AN180" s="690">
        <v>0</v>
      </c>
      <c r="AO180" s="690">
        <v>0</v>
      </c>
      <c r="AP180" s="690">
        <v>0</v>
      </c>
      <c r="AQ180" s="690">
        <v>0</v>
      </c>
      <c r="AR180" s="690">
        <v>0</v>
      </c>
      <c r="AS180" s="690">
        <v>0</v>
      </c>
      <c r="AT180" s="690">
        <v>0</v>
      </c>
      <c r="AU180" s="690">
        <v>0</v>
      </c>
      <c r="AV180" s="690">
        <v>0</v>
      </c>
      <c r="AW180" s="690">
        <v>0</v>
      </c>
      <c r="AX180" s="690">
        <v>0</v>
      </c>
      <c r="AY180" s="690">
        <v>0</v>
      </c>
      <c r="AZ180" s="690">
        <v>0</v>
      </c>
      <c r="BA180" s="690">
        <v>0</v>
      </c>
      <c r="BB180" s="690">
        <v>0</v>
      </c>
      <c r="BC180" s="690">
        <v>0</v>
      </c>
      <c r="BD180" s="690">
        <v>0</v>
      </c>
      <c r="BE180" s="690"/>
      <c r="BF180" s="690"/>
      <c r="BG180" s="884"/>
      <c r="BH180" s="884"/>
      <c r="BI180" s="884"/>
      <c r="BJ180" s="884"/>
      <c r="BK180" s="884"/>
      <c r="BL180" s="884"/>
      <c r="BM180" s="690">
        <v>0</v>
      </c>
      <c r="BN180" s="690"/>
      <c r="BO180" s="690">
        <v>0</v>
      </c>
      <c r="BP180" s="690">
        <v>0</v>
      </c>
      <c r="BQ180" s="690"/>
      <c r="BR180" s="690">
        <v>0</v>
      </c>
      <c r="BS180" s="690">
        <v>0</v>
      </c>
      <c r="BT180" s="690">
        <v>0</v>
      </c>
      <c r="BU180" s="690">
        <v>0</v>
      </c>
      <c r="BV180" s="690">
        <v>0</v>
      </c>
      <c r="BW180" s="690">
        <v>0</v>
      </c>
      <c r="BX180" s="690">
        <v>0</v>
      </c>
      <c r="BY180" s="690">
        <v>0</v>
      </c>
      <c r="BZ180" s="690">
        <v>0</v>
      </c>
      <c r="CA180" s="690">
        <v>0</v>
      </c>
      <c r="CB180" s="690"/>
      <c r="CC180" s="690">
        <v>0</v>
      </c>
      <c r="CD180" s="690">
        <v>0</v>
      </c>
      <c r="CE180" s="690">
        <v>0</v>
      </c>
      <c r="CF180" s="690">
        <v>0</v>
      </c>
      <c r="CG180" s="690">
        <v>0</v>
      </c>
      <c r="CH180" s="690">
        <v>0</v>
      </c>
      <c r="CI180" s="690">
        <v>0</v>
      </c>
      <c r="CJ180" s="690">
        <v>0</v>
      </c>
      <c r="CK180" s="690">
        <v>0</v>
      </c>
      <c r="CL180" s="690">
        <v>0</v>
      </c>
      <c r="CM180" s="690">
        <v>0</v>
      </c>
      <c r="CN180" s="690">
        <v>0</v>
      </c>
      <c r="CO180" s="690">
        <v>0</v>
      </c>
      <c r="CP180" s="690">
        <v>0</v>
      </c>
      <c r="CQ180" s="690">
        <v>0</v>
      </c>
      <c r="CR180" s="690">
        <v>0</v>
      </c>
      <c r="CS180" s="690">
        <v>0</v>
      </c>
      <c r="CT180" s="690">
        <v>0</v>
      </c>
      <c r="CU180" s="690">
        <v>0</v>
      </c>
      <c r="CV180" s="690">
        <v>0</v>
      </c>
      <c r="CW180" s="690">
        <v>0</v>
      </c>
      <c r="CX180" s="690">
        <v>0</v>
      </c>
      <c r="CY180" s="690"/>
      <c r="CZ180" s="690">
        <v>0</v>
      </c>
      <c r="DA180" s="690">
        <v>0</v>
      </c>
      <c r="DB180" s="690"/>
      <c r="DC180" s="690">
        <v>0</v>
      </c>
      <c r="DD180" s="690">
        <v>0</v>
      </c>
      <c r="DE180" s="690">
        <v>0</v>
      </c>
      <c r="DF180" s="690">
        <v>0</v>
      </c>
      <c r="DG180" s="690">
        <v>0</v>
      </c>
      <c r="DH180" s="690">
        <v>0</v>
      </c>
      <c r="DI180" s="690">
        <v>0</v>
      </c>
      <c r="DJ180" s="690">
        <v>0</v>
      </c>
      <c r="DK180" s="690">
        <v>0</v>
      </c>
      <c r="DL180" s="690">
        <v>0</v>
      </c>
      <c r="DM180" s="690">
        <v>0</v>
      </c>
      <c r="DN180" s="690">
        <v>0</v>
      </c>
      <c r="DO180" s="690">
        <v>0</v>
      </c>
      <c r="DP180" s="690">
        <v>0</v>
      </c>
      <c r="DQ180" s="690">
        <v>0</v>
      </c>
      <c r="DR180" s="690">
        <v>0</v>
      </c>
      <c r="DS180" s="690">
        <v>0</v>
      </c>
      <c r="DT180" s="690">
        <v>0</v>
      </c>
      <c r="DU180" s="690">
        <v>0</v>
      </c>
      <c r="DV180" s="690">
        <v>0</v>
      </c>
      <c r="DW180" s="690">
        <v>0</v>
      </c>
      <c r="DX180" s="690">
        <v>0</v>
      </c>
      <c r="DY180" s="690"/>
      <c r="DZ180" s="690">
        <v>0</v>
      </c>
      <c r="EA180" s="690">
        <v>0</v>
      </c>
      <c r="EB180" s="690">
        <v>0</v>
      </c>
      <c r="EC180" s="690">
        <v>0</v>
      </c>
      <c r="ED180" s="690">
        <v>0</v>
      </c>
      <c r="EE180" s="690">
        <v>0</v>
      </c>
      <c r="EF180" s="690">
        <v>0</v>
      </c>
      <c r="EG180" s="690">
        <v>0</v>
      </c>
      <c r="EH180" s="690">
        <v>0</v>
      </c>
      <c r="EI180" s="690">
        <v>0</v>
      </c>
      <c r="EJ180" s="690">
        <v>0</v>
      </c>
      <c r="EK180" s="690">
        <v>0</v>
      </c>
      <c r="EL180" s="690">
        <v>0</v>
      </c>
      <c r="EM180" s="690">
        <v>0</v>
      </c>
      <c r="EN180" s="690">
        <v>0</v>
      </c>
      <c r="EO180" s="690">
        <v>0</v>
      </c>
      <c r="EP180" s="690">
        <v>0</v>
      </c>
      <c r="EQ180" s="690">
        <v>0</v>
      </c>
      <c r="ER180" s="690">
        <v>0</v>
      </c>
      <c r="ES180" s="690">
        <v>0</v>
      </c>
      <c r="ET180" s="690">
        <v>0</v>
      </c>
      <c r="EU180" s="690">
        <v>0</v>
      </c>
      <c r="EV180" s="690">
        <v>0</v>
      </c>
      <c r="EW180" s="690">
        <v>0</v>
      </c>
      <c r="EX180" s="690">
        <v>0</v>
      </c>
      <c r="EY180" s="690">
        <v>0</v>
      </c>
      <c r="EZ180" s="690">
        <v>0</v>
      </c>
      <c r="FA180" s="690">
        <v>0</v>
      </c>
      <c r="FB180" s="690">
        <v>0</v>
      </c>
      <c r="FC180" s="690">
        <v>0</v>
      </c>
      <c r="FD180" s="690">
        <v>0</v>
      </c>
      <c r="FE180" s="690">
        <v>0</v>
      </c>
      <c r="FF180" s="690">
        <v>0</v>
      </c>
      <c r="FG180" s="690">
        <v>0</v>
      </c>
      <c r="FH180" s="690">
        <v>0</v>
      </c>
      <c r="FI180" s="690">
        <v>0</v>
      </c>
      <c r="FJ180" s="690">
        <v>0</v>
      </c>
      <c r="FK180" s="690">
        <v>0</v>
      </c>
      <c r="FL180" s="690">
        <v>0</v>
      </c>
      <c r="FM180" s="690">
        <v>0</v>
      </c>
      <c r="FN180" s="690">
        <v>0</v>
      </c>
      <c r="FO180" s="690">
        <v>0</v>
      </c>
      <c r="FP180" s="690">
        <v>0</v>
      </c>
      <c r="FQ180" s="690">
        <v>0</v>
      </c>
      <c r="FR180" s="690">
        <v>0</v>
      </c>
      <c r="FS180" s="690">
        <v>0</v>
      </c>
      <c r="FT180" s="690">
        <v>0</v>
      </c>
      <c r="FU180" s="690">
        <v>0</v>
      </c>
      <c r="FV180" s="690">
        <v>0</v>
      </c>
      <c r="FW180" s="690">
        <v>0</v>
      </c>
      <c r="FX180" s="690">
        <v>0</v>
      </c>
      <c r="FY180" s="690">
        <v>0</v>
      </c>
      <c r="FZ180" s="690">
        <v>0</v>
      </c>
      <c r="GA180" s="690">
        <v>0</v>
      </c>
      <c r="GB180" s="690">
        <v>0</v>
      </c>
      <c r="GC180" s="690">
        <v>0</v>
      </c>
      <c r="GD180" s="690">
        <v>0</v>
      </c>
      <c r="GE180" s="690">
        <v>0</v>
      </c>
      <c r="GF180" s="690">
        <v>0</v>
      </c>
      <c r="GG180" s="690">
        <v>0</v>
      </c>
      <c r="GH180" s="690">
        <v>0</v>
      </c>
      <c r="GI180" s="690">
        <v>0</v>
      </c>
      <c r="GJ180" s="690">
        <v>0</v>
      </c>
      <c r="GK180" s="690">
        <v>0</v>
      </c>
      <c r="GL180" s="690">
        <v>0</v>
      </c>
    </row>
    <row r="181" spans="1:194" x14ac:dyDescent="0.2">
      <c r="A181" s="652" t="s">
        <v>1162</v>
      </c>
      <c r="B181" s="652" t="s">
        <v>623</v>
      </c>
      <c r="C181" s="690">
        <v>0</v>
      </c>
      <c r="D181" s="690">
        <v>0</v>
      </c>
      <c r="E181" s="690">
        <v>0</v>
      </c>
      <c r="F181" s="690">
        <v>0</v>
      </c>
      <c r="G181" s="690">
        <v>0</v>
      </c>
      <c r="H181" s="690">
        <v>0</v>
      </c>
      <c r="I181" s="690">
        <v>0</v>
      </c>
      <c r="J181" s="690">
        <v>0</v>
      </c>
      <c r="K181" s="690">
        <v>0</v>
      </c>
      <c r="L181" s="690">
        <v>0</v>
      </c>
      <c r="M181" s="690">
        <v>0</v>
      </c>
      <c r="N181" s="690">
        <v>0</v>
      </c>
      <c r="O181" s="690">
        <v>0</v>
      </c>
      <c r="P181" s="690">
        <v>0</v>
      </c>
      <c r="Q181" s="690"/>
      <c r="R181" s="690">
        <v>0</v>
      </c>
      <c r="S181" s="690">
        <v>0</v>
      </c>
      <c r="T181" s="690">
        <v>0</v>
      </c>
      <c r="U181" s="690">
        <v>0</v>
      </c>
      <c r="V181" s="690">
        <v>0</v>
      </c>
      <c r="W181" s="690">
        <v>0</v>
      </c>
      <c r="X181" s="690">
        <v>0</v>
      </c>
      <c r="Y181" s="690">
        <v>0</v>
      </c>
      <c r="Z181" s="690"/>
      <c r="AA181" s="690">
        <v>0</v>
      </c>
      <c r="AB181" s="690"/>
      <c r="AC181" s="690">
        <v>0</v>
      </c>
      <c r="AD181" s="690">
        <v>0</v>
      </c>
      <c r="AE181" s="690">
        <v>0</v>
      </c>
      <c r="AF181" s="690">
        <v>0</v>
      </c>
      <c r="AG181" s="690">
        <v>0</v>
      </c>
      <c r="AH181" s="690">
        <v>0</v>
      </c>
      <c r="AI181" s="690">
        <v>0</v>
      </c>
      <c r="AJ181" s="690">
        <v>0</v>
      </c>
      <c r="AK181" s="690">
        <v>0</v>
      </c>
      <c r="AL181" s="690">
        <v>0</v>
      </c>
      <c r="AM181" s="690">
        <v>0</v>
      </c>
      <c r="AN181" s="690">
        <v>0</v>
      </c>
      <c r="AO181" s="690">
        <v>0</v>
      </c>
      <c r="AP181" s="690">
        <v>0</v>
      </c>
      <c r="AQ181" s="690">
        <v>0</v>
      </c>
      <c r="AR181" s="690">
        <v>0</v>
      </c>
      <c r="AS181" s="690">
        <v>0</v>
      </c>
      <c r="AT181" s="690">
        <v>0</v>
      </c>
      <c r="AU181" s="690">
        <v>0</v>
      </c>
      <c r="AV181" s="690">
        <v>0</v>
      </c>
      <c r="AW181" s="690">
        <v>0</v>
      </c>
      <c r="AX181" s="690">
        <v>0</v>
      </c>
      <c r="AY181" s="690">
        <v>0</v>
      </c>
      <c r="AZ181" s="690">
        <v>0</v>
      </c>
      <c r="BA181" s="690">
        <v>0</v>
      </c>
      <c r="BB181" s="690">
        <v>0</v>
      </c>
      <c r="BC181" s="690">
        <v>0</v>
      </c>
      <c r="BD181" s="690">
        <v>0</v>
      </c>
      <c r="BE181" s="690">
        <v>0</v>
      </c>
      <c r="BF181" s="690">
        <v>0</v>
      </c>
      <c r="BG181" s="884">
        <v>0</v>
      </c>
      <c r="BH181" s="884">
        <v>0</v>
      </c>
      <c r="BI181" s="884">
        <v>0</v>
      </c>
      <c r="BJ181" s="884">
        <v>0</v>
      </c>
      <c r="BK181" s="884">
        <v>0</v>
      </c>
      <c r="BL181" s="884">
        <v>0</v>
      </c>
      <c r="BM181" s="690">
        <v>0</v>
      </c>
      <c r="BN181" s="690">
        <v>0</v>
      </c>
      <c r="BO181" s="690">
        <v>0</v>
      </c>
      <c r="BP181" s="690">
        <v>0</v>
      </c>
      <c r="BQ181" s="690"/>
      <c r="BR181" s="690">
        <v>0</v>
      </c>
      <c r="BS181" s="690">
        <v>0</v>
      </c>
      <c r="BT181" s="690">
        <v>0</v>
      </c>
      <c r="BU181" s="690">
        <v>0</v>
      </c>
      <c r="BV181" s="690">
        <v>0</v>
      </c>
      <c r="BW181" s="690">
        <v>0</v>
      </c>
      <c r="BX181" s="690">
        <v>0</v>
      </c>
      <c r="BY181" s="690">
        <v>0</v>
      </c>
      <c r="BZ181" s="690">
        <v>0</v>
      </c>
      <c r="CA181" s="690">
        <v>0</v>
      </c>
      <c r="CB181" s="690">
        <v>0</v>
      </c>
      <c r="CC181" s="690">
        <v>0</v>
      </c>
      <c r="CD181" s="690">
        <v>0</v>
      </c>
      <c r="CE181" s="690">
        <v>0</v>
      </c>
      <c r="CF181" s="690">
        <v>0</v>
      </c>
      <c r="CG181" s="690">
        <v>0</v>
      </c>
      <c r="CH181" s="690">
        <v>0</v>
      </c>
      <c r="CI181" s="690">
        <v>0</v>
      </c>
      <c r="CJ181" s="690">
        <v>0</v>
      </c>
      <c r="CK181" s="690">
        <v>0</v>
      </c>
      <c r="CL181" s="690">
        <v>0</v>
      </c>
      <c r="CM181" s="690">
        <v>0</v>
      </c>
      <c r="CN181" s="690">
        <v>0</v>
      </c>
      <c r="CO181" s="690">
        <v>0</v>
      </c>
      <c r="CP181" s="690">
        <v>0</v>
      </c>
      <c r="CQ181" s="690">
        <v>0</v>
      </c>
      <c r="CR181" s="690">
        <v>0</v>
      </c>
      <c r="CS181" s="690">
        <v>0</v>
      </c>
      <c r="CT181" s="690">
        <v>0</v>
      </c>
      <c r="CU181" s="690">
        <v>0</v>
      </c>
      <c r="CV181" s="690">
        <v>0</v>
      </c>
      <c r="CW181" s="690">
        <v>0</v>
      </c>
      <c r="CX181" s="690">
        <v>0</v>
      </c>
      <c r="CY181" s="690">
        <v>0</v>
      </c>
      <c r="CZ181" s="690">
        <v>0</v>
      </c>
      <c r="DA181" s="690">
        <v>0</v>
      </c>
      <c r="DB181" s="690">
        <v>0</v>
      </c>
      <c r="DC181" s="690">
        <v>0</v>
      </c>
      <c r="DD181" s="690">
        <v>0</v>
      </c>
      <c r="DE181" s="690">
        <v>0</v>
      </c>
      <c r="DF181" s="690">
        <v>0</v>
      </c>
      <c r="DG181" s="690">
        <v>0</v>
      </c>
      <c r="DH181" s="690">
        <v>0</v>
      </c>
      <c r="DI181" s="690">
        <v>0</v>
      </c>
      <c r="DJ181" s="690">
        <v>0</v>
      </c>
      <c r="DK181" s="690">
        <v>0</v>
      </c>
      <c r="DL181" s="690">
        <v>0</v>
      </c>
      <c r="DM181" s="690">
        <v>0</v>
      </c>
      <c r="DN181" s="690">
        <v>0</v>
      </c>
      <c r="DO181" s="690">
        <v>0</v>
      </c>
      <c r="DP181" s="690">
        <v>0</v>
      </c>
      <c r="DQ181" s="690">
        <v>0</v>
      </c>
      <c r="DR181" s="690">
        <v>0</v>
      </c>
      <c r="DS181" s="690">
        <v>0</v>
      </c>
      <c r="DT181" s="690">
        <v>0</v>
      </c>
      <c r="DU181" s="690">
        <v>0</v>
      </c>
      <c r="DV181" s="690">
        <v>0</v>
      </c>
      <c r="DW181" s="690">
        <v>0</v>
      </c>
      <c r="DX181" s="690">
        <v>0</v>
      </c>
      <c r="DY181" s="690"/>
      <c r="DZ181" s="690">
        <v>0</v>
      </c>
      <c r="EA181" s="690">
        <v>0</v>
      </c>
      <c r="EB181" s="690">
        <v>0</v>
      </c>
      <c r="EC181" s="690">
        <v>0</v>
      </c>
      <c r="ED181" s="690">
        <v>0</v>
      </c>
      <c r="EE181" s="690">
        <v>0</v>
      </c>
      <c r="EF181" s="690">
        <v>0</v>
      </c>
      <c r="EG181" s="690">
        <v>0</v>
      </c>
      <c r="EH181" s="690">
        <v>0</v>
      </c>
      <c r="EI181" s="690">
        <v>0</v>
      </c>
      <c r="EJ181" s="690">
        <v>0</v>
      </c>
      <c r="EK181" s="690">
        <v>0</v>
      </c>
      <c r="EL181" s="690">
        <v>0</v>
      </c>
      <c r="EM181" s="690">
        <v>0</v>
      </c>
      <c r="EN181" s="690">
        <v>0</v>
      </c>
      <c r="EO181" s="690">
        <v>0</v>
      </c>
      <c r="EP181" s="690">
        <v>0</v>
      </c>
      <c r="EQ181" s="690">
        <v>0</v>
      </c>
      <c r="ER181" s="690">
        <v>0</v>
      </c>
      <c r="ES181" s="690">
        <v>0</v>
      </c>
      <c r="ET181" s="690">
        <v>0</v>
      </c>
      <c r="EU181" s="690">
        <v>0</v>
      </c>
      <c r="EV181" s="690">
        <v>0</v>
      </c>
      <c r="EW181" s="690">
        <v>0</v>
      </c>
      <c r="EX181" s="690">
        <v>0</v>
      </c>
      <c r="EY181" s="690">
        <v>0</v>
      </c>
      <c r="EZ181" s="690">
        <v>0</v>
      </c>
      <c r="FA181" s="690">
        <v>0</v>
      </c>
      <c r="FB181" s="690">
        <v>0</v>
      </c>
      <c r="FC181" s="690">
        <v>0</v>
      </c>
      <c r="FD181" s="690">
        <v>0</v>
      </c>
      <c r="FE181" s="690">
        <v>0</v>
      </c>
      <c r="FF181" s="690">
        <v>0</v>
      </c>
      <c r="FG181" s="690">
        <v>0</v>
      </c>
      <c r="FH181" s="690">
        <v>0</v>
      </c>
      <c r="FI181" s="690">
        <v>0</v>
      </c>
      <c r="FJ181" s="690">
        <v>0</v>
      </c>
      <c r="FK181" s="690">
        <v>0</v>
      </c>
      <c r="FL181" s="690">
        <v>0</v>
      </c>
      <c r="FM181" s="690">
        <v>0</v>
      </c>
      <c r="FN181" s="690">
        <v>0</v>
      </c>
      <c r="FO181" s="690">
        <v>0</v>
      </c>
      <c r="FP181" s="690">
        <v>0</v>
      </c>
      <c r="FQ181" s="690">
        <v>0</v>
      </c>
      <c r="FR181" s="690">
        <v>0</v>
      </c>
      <c r="FS181" s="690">
        <v>0</v>
      </c>
      <c r="FT181" s="690">
        <v>0</v>
      </c>
      <c r="FU181" s="690">
        <v>0</v>
      </c>
      <c r="FV181" s="690">
        <v>0</v>
      </c>
      <c r="FW181" s="690">
        <v>0</v>
      </c>
      <c r="FX181" s="690">
        <v>0</v>
      </c>
      <c r="FY181" s="690">
        <v>0</v>
      </c>
      <c r="FZ181" s="690">
        <v>0</v>
      </c>
      <c r="GA181" s="690">
        <v>0</v>
      </c>
      <c r="GB181" s="690">
        <v>0</v>
      </c>
      <c r="GC181" s="690">
        <v>0</v>
      </c>
      <c r="GD181" s="690">
        <v>0</v>
      </c>
      <c r="GE181" s="690">
        <v>0</v>
      </c>
      <c r="GF181" s="690">
        <v>0</v>
      </c>
      <c r="GG181" s="690">
        <v>0</v>
      </c>
      <c r="GH181" s="690">
        <v>0</v>
      </c>
      <c r="GI181" s="690">
        <v>0</v>
      </c>
      <c r="GJ181" s="690">
        <v>0</v>
      </c>
      <c r="GK181" s="690">
        <v>0</v>
      </c>
      <c r="GL181" s="690">
        <v>0</v>
      </c>
    </row>
    <row r="182" spans="1:194" x14ac:dyDescent="0.2">
      <c r="A182" s="652" t="s">
        <v>1163</v>
      </c>
      <c r="B182" s="652" t="s">
        <v>624</v>
      </c>
      <c r="C182" s="690"/>
      <c r="D182" s="690"/>
      <c r="E182" s="690"/>
      <c r="F182" s="690">
        <v>0</v>
      </c>
      <c r="G182" s="690">
        <v>0</v>
      </c>
      <c r="H182" s="690"/>
      <c r="I182" s="690">
        <v>0</v>
      </c>
      <c r="J182" s="690">
        <v>0</v>
      </c>
      <c r="K182" s="690">
        <v>0</v>
      </c>
      <c r="L182" s="690">
        <v>0</v>
      </c>
      <c r="M182" s="690">
        <v>0</v>
      </c>
      <c r="N182" s="690">
        <v>0</v>
      </c>
      <c r="O182" s="690">
        <v>0</v>
      </c>
      <c r="P182" s="690">
        <v>0</v>
      </c>
      <c r="Q182" s="690"/>
      <c r="R182" s="690">
        <v>0</v>
      </c>
      <c r="S182" s="690">
        <v>0</v>
      </c>
      <c r="T182" s="690">
        <v>0</v>
      </c>
      <c r="U182" s="690"/>
      <c r="V182" s="690"/>
      <c r="W182" s="690">
        <v>0</v>
      </c>
      <c r="X182" s="690"/>
      <c r="Y182" s="690">
        <v>0</v>
      </c>
      <c r="Z182" s="690"/>
      <c r="AA182" s="690">
        <v>0</v>
      </c>
      <c r="AB182" s="690"/>
      <c r="AC182" s="690"/>
      <c r="AD182" s="690"/>
      <c r="AE182" s="690">
        <v>0</v>
      </c>
      <c r="AF182" s="690">
        <v>0</v>
      </c>
      <c r="AG182" s="690">
        <v>0</v>
      </c>
      <c r="AH182" s="690">
        <v>0</v>
      </c>
      <c r="AI182" s="690">
        <v>0</v>
      </c>
      <c r="AJ182" s="690"/>
      <c r="AK182" s="690"/>
      <c r="AL182" s="690">
        <v>0</v>
      </c>
      <c r="AM182" s="690">
        <v>0</v>
      </c>
      <c r="AN182" s="690">
        <v>0</v>
      </c>
      <c r="AO182" s="690">
        <v>0</v>
      </c>
      <c r="AP182" s="690"/>
      <c r="AQ182" s="690">
        <v>0</v>
      </c>
      <c r="AR182" s="690">
        <v>0</v>
      </c>
      <c r="AS182" s="690">
        <v>0</v>
      </c>
      <c r="AT182" s="690">
        <v>0</v>
      </c>
      <c r="AU182" s="690">
        <v>0</v>
      </c>
      <c r="AV182" s="690">
        <v>0</v>
      </c>
      <c r="AW182" s="690">
        <v>0</v>
      </c>
      <c r="AX182" s="690"/>
      <c r="AY182" s="690">
        <v>0</v>
      </c>
      <c r="AZ182" s="690"/>
      <c r="BA182" s="690">
        <v>0</v>
      </c>
      <c r="BB182" s="690">
        <v>0</v>
      </c>
      <c r="BC182" s="690"/>
      <c r="BD182" s="690">
        <v>0</v>
      </c>
      <c r="BE182" s="690"/>
      <c r="BF182" s="690"/>
      <c r="BG182" s="884"/>
      <c r="BH182" s="884"/>
      <c r="BI182" s="884"/>
      <c r="BJ182" s="884"/>
      <c r="BK182" s="884"/>
      <c r="BL182" s="884"/>
      <c r="BM182" s="690">
        <v>0</v>
      </c>
      <c r="BN182" s="690"/>
      <c r="BO182" s="690">
        <v>0</v>
      </c>
      <c r="BP182" s="690">
        <v>0</v>
      </c>
      <c r="BQ182" s="690"/>
      <c r="BR182" s="690">
        <v>0</v>
      </c>
      <c r="BS182" s="690">
        <v>0</v>
      </c>
      <c r="BT182" s="690">
        <v>0</v>
      </c>
      <c r="BU182" s="690">
        <v>0</v>
      </c>
      <c r="BV182" s="690">
        <v>0</v>
      </c>
      <c r="BW182" s="690">
        <v>0</v>
      </c>
      <c r="BX182" s="690">
        <v>0</v>
      </c>
      <c r="BY182" s="690">
        <v>0</v>
      </c>
      <c r="BZ182" s="690">
        <v>0</v>
      </c>
      <c r="CA182" s="690">
        <v>0</v>
      </c>
      <c r="CB182" s="690">
        <v>0</v>
      </c>
      <c r="CC182" s="690">
        <v>0</v>
      </c>
      <c r="CD182" s="690">
        <v>0</v>
      </c>
      <c r="CE182" s="690"/>
      <c r="CF182" s="690"/>
      <c r="CG182" s="690">
        <v>0</v>
      </c>
      <c r="CH182" s="690">
        <v>0</v>
      </c>
      <c r="CI182" s="690"/>
      <c r="CJ182" s="690">
        <v>0</v>
      </c>
      <c r="CK182" s="690">
        <v>0</v>
      </c>
      <c r="CL182" s="690"/>
      <c r="CM182" s="690">
        <v>0</v>
      </c>
      <c r="CN182" s="690"/>
      <c r="CO182" s="690"/>
      <c r="CP182" s="690">
        <v>0</v>
      </c>
      <c r="CQ182" s="690">
        <v>0</v>
      </c>
      <c r="CR182" s="690">
        <v>0</v>
      </c>
      <c r="CS182" s="690">
        <v>0</v>
      </c>
      <c r="CT182" s="690">
        <v>0</v>
      </c>
      <c r="CU182" s="690">
        <v>0</v>
      </c>
      <c r="CV182" s="690">
        <v>0</v>
      </c>
      <c r="CW182" s="690">
        <v>0</v>
      </c>
      <c r="CX182" s="690"/>
      <c r="CY182" s="690"/>
      <c r="CZ182" s="690"/>
      <c r="DA182" s="690">
        <v>0</v>
      </c>
      <c r="DB182" s="690"/>
      <c r="DC182" s="690"/>
      <c r="DD182" s="690">
        <v>0</v>
      </c>
      <c r="DE182" s="690">
        <v>0</v>
      </c>
      <c r="DF182" s="690">
        <v>0</v>
      </c>
      <c r="DG182" s="690">
        <v>0</v>
      </c>
      <c r="DH182" s="690">
        <v>0</v>
      </c>
      <c r="DI182" s="690">
        <v>0</v>
      </c>
      <c r="DJ182" s="690"/>
      <c r="DK182" s="690">
        <v>0</v>
      </c>
      <c r="DL182" s="690">
        <v>0</v>
      </c>
      <c r="DM182" s="690">
        <v>0</v>
      </c>
      <c r="DN182" s="690"/>
      <c r="DO182" s="690">
        <v>0</v>
      </c>
      <c r="DP182" s="690">
        <v>0</v>
      </c>
      <c r="DQ182" s="690">
        <v>0</v>
      </c>
      <c r="DR182" s="690"/>
      <c r="DS182" s="690">
        <v>0</v>
      </c>
      <c r="DT182" s="690">
        <v>0</v>
      </c>
      <c r="DU182" s="690">
        <v>0</v>
      </c>
      <c r="DV182" s="690">
        <v>0</v>
      </c>
      <c r="DW182" s="690"/>
      <c r="DX182" s="690">
        <v>0</v>
      </c>
      <c r="DY182" s="690"/>
      <c r="DZ182" s="690">
        <v>0</v>
      </c>
      <c r="EA182" s="690">
        <v>0</v>
      </c>
      <c r="EB182" s="690">
        <v>0</v>
      </c>
      <c r="EC182" s="690">
        <v>0</v>
      </c>
      <c r="ED182" s="690"/>
      <c r="EE182" s="690">
        <v>0</v>
      </c>
      <c r="EF182" s="690">
        <v>0</v>
      </c>
      <c r="EG182" s="690">
        <v>0</v>
      </c>
      <c r="EH182" s="690">
        <v>0</v>
      </c>
      <c r="EI182" s="690">
        <v>0</v>
      </c>
      <c r="EJ182" s="690">
        <v>0</v>
      </c>
      <c r="EK182" s="690">
        <v>0</v>
      </c>
      <c r="EL182" s="690"/>
      <c r="EM182" s="690">
        <v>0</v>
      </c>
      <c r="EN182" s="690"/>
      <c r="EO182" s="690"/>
      <c r="EP182" s="690">
        <v>0</v>
      </c>
      <c r="EQ182" s="690">
        <v>0</v>
      </c>
      <c r="ER182" s="690">
        <v>0</v>
      </c>
      <c r="ES182" s="690">
        <v>0</v>
      </c>
      <c r="ET182" s="690">
        <v>0</v>
      </c>
      <c r="EU182" s="690">
        <v>0</v>
      </c>
      <c r="EV182" s="690">
        <v>0</v>
      </c>
      <c r="EW182" s="690">
        <v>0</v>
      </c>
      <c r="EX182" s="690">
        <v>0</v>
      </c>
      <c r="EY182" s="690">
        <v>0</v>
      </c>
      <c r="EZ182" s="690"/>
      <c r="FA182" s="690">
        <v>0</v>
      </c>
      <c r="FB182" s="690">
        <v>0</v>
      </c>
      <c r="FC182" s="690">
        <v>0</v>
      </c>
      <c r="FD182" s="690">
        <v>0</v>
      </c>
      <c r="FE182" s="690"/>
      <c r="FF182" s="690"/>
      <c r="FG182" s="690">
        <v>0</v>
      </c>
      <c r="FH182" s="690">
        <v>0</v>
      </c>
      <c r="FI182" s="690">
        <v>0</v>
      </c>
      <c r="FJ182" s="690">
        <v>0</v>
      </c>
      <c r="FK182" s="690">
        <v>0</v>
      </c>
      <c r="FL182" s="690">
        <v>0</v>
      </c>
      <c r="FM182" s="690">
        <v>0</v>
      </c>
      <c r="FN182" s="690">
        <v>0</v>
      </c>
      <c r="FO182" s="690"/>
      <c r="FP182" s="690"/>
      <c r="FQ182" s="690">
        <v>0</v>
      </c>
      <c r="FR182" s="690">
        <v>0</v>
      </c>
      <c r="FS182" s="690">
        <v>0</v>
      </c>
      <c r="FT182" s="690">
        <v>0</v>
      </c>
      <c r="FU182" s="690"/>
      <c r="FV182" s="690">
        <v>0</v>
      </c>
      <c r="FW182" s="690">
        <v>0</v>
      </c>
      <c r="FX182" s="690">
        <v>0</v>
      </c>
      <c r="FY182" s="690">
        <v>0</v>
      </c>
      <c r="FZ182" s="690">
        <v>0</v>
      </c>
      <c r="GA182" s="690">
        <v>0</v>
      </c>
      <c r="GB182" s="690">
        <v>0</v>
      </c>
      <c r="GC182" s="690"/>
      <c r="GD182" s="690">
        <v>0</v>
      </c>
      <c r="GE182" s="690">
        <v>0</v>
      </c>
      <c r="GF182" s="690">
        <v>0</v>
      </c>
      <c r="GG182" s="690"/>
      <c r="GH182" s="690">
        <v>0</v>
      </c>
      <c r="GI182" s="690">
        <v>0</v>
      </c>
      <c r="GJ182" s="690">
        <v>0</v>
      </c>
      <c r="GK182" s="690">
        <v>0</v>
      </c>
      <c r="GL182" s="690">
        <v>0</v>
      </c>
    </row>
    <row r="183" spans="1:194" x14ac:dyDescent="0.2">
      <c r="A183" s="652" t="s">
        <v>1165</v>
      </c>
      <c r="B183" s="652" t="s">
        <v>626</v>
      </c>
      <c r="C183" s="690">
        <v>0</v>
      </c>
      <c r="D183" s="690">
        <v>0</v>
      </c>
      <c r="E183" s="690">
        <v>0</v>
      </c>
      <c r="F183" s="690">
        <v>0</v>
      </c>
      <c r="G183" s="690">
        <v>0</v>
      </c>
      <c r="H183" s="690">
        <v>0</v>
      </c>
      <c r="I183" s="690">
        <v>0</v>
      </c>
      <c r="J183" s="690">
        <v>0</v>
      </c>
      <c r="K183" s="690">
        <v>0</v>
      </c>
      <c r="L183" s="690">
        <v>0</v>
      </c>
      <c r="M183" s="690">
        <v>0</v>
      </c>
      <c r="N183" s="690">
        <v>0</v>
      </c>
      <c r="O183" s="690">
        <v>0</v>
      </c>
      <c r="P183" s="690">
        <v>0</v>
      </c>
      <c r="Q183" s="690"/>
      <c r="R183" s="690">
        <v>0</v>
      </c>
      <c r="S183" s="690">
        <v>0</v>
      </c>
      <c r="T183" s="690">
        <v>0</v>
      </c>
      <c r="U183" s="690">
        <v>0</v>
      </c>
      <c r="V183" s="690">
        <v>0</v>
      </c>
      <c r="W183" s="690">
        <v>0</v>
      </c>
      <c r="X183" s="690">
        <v>0</v>
      </c>
      <c r="Y183" s="690">
        <v>0</v>
      </c>
      <c r="Z183" s="690"/>
      <c r="AA183" s="690">
        <v>0</v>
      </c>
      <c r="AB183" s="690"/>
      <c r="AC183" s="690">
        <v>0</v>
      </c>
      <c r="AD183" s="690">
        <v>0</v>
      </c>
      <c r="AE183" s="690">
        <v>0</v>
      </c>
      <c r="AF183" s="690">
        <v>0</v>
      </c>
      <c r="AG183" s="690">
        <v>0</v>
      </c>
      <c r="AH183" s="690">
        <v>0</v>
      </c>
      <c r="AI183" s="690">
        <v>0</v>
      </c>
      <c r="AJ183" s="690">
        <v>0</v>
      </c>
      <c r="AK183" s="690">
        <v>0</v>
      </c>
      <c r="AL183" s="690">
        <v>0</v>
      </c>
      <c r="AM183" s="690">
        <v>0</v>
      </c>
      <c r="AN183" s="690">
        <v>0</v>
      </c>
      <c r="AO183" s="690">
        <v>0</v>
      </c>
      <c r="AP183" s="690">
        <v>0</v>
      </c>
      <c r="AQ183" s="690">
        <v>0</v>
      </c>
      <c r="AR183" s="690">
        <v>0</v>
      </c>
      <c r="AS183" s="690">
        <v>0</v>
      </c>
      <c r="AT183" s="690">
        <v>0</v>
      </c>
      <c r="AU183" s="690">
        <v>0</v>
      </c>
      <c r="AV183" s="690">
        <v>0</v>
      </c>
      <c r="AW183" s="690">
        <v>0</v>
      </c>
      <c r="AX183" s="690">
        <v>0</v>
      </c>
      <c r="AY183" s="690">
        <v>0</v>
      </c>
      <c r="AZ183" s="690">
        <v>0</v>
      </c>
      <c r="BA183" s="690">
        <v>0</v>
      </c>
      <c r="BB183" s="690">
        <v>0</v>
      </c>
      <c r="BC183" s="690">
        <v>0</v>
      </c>
      <c r="BD183" s="690">
        <v>0</v>
      </c>
      <c r="BE183" s="690">
        <v>0</v>
      </c>
      <c r="BF183" s="690"/>
      <c r="BG183" s="884"/>
      <c r="BH183" s="884"/>
      <c r="BI183" s="884"/>
      <c r="BJ183" s="884"/>
      <c r="BK183" s="884"/>
      <c r="BL183" s="884"/>
      <c r="BM183" s="690">
        <v>0</v>
      </c>
      <c r="BN183" s="690">
        <v>0</v>
      </c>
      <c r="BO183" s="690">
        <v>0</v>
      </c>
      <c r="BP183" s="690">
        <v>0</v>
      </c>
      <c r="BQ183" s="690"/>
      <c r="BR183" s="690">
        <v>0</v>
      </c>
      <c r="BS183" s="690">
        <v>0</v>
      </c>
      <c r="BT183" s="690">
        <v>0</v>
      </c>
      <c r="BU183" s="690">
        <v>0</v>
      </c>
      <c r="BV183" s="690">
        <v>0</v>
      </c>
      <c r="BW183" s="690">
        <v>0</v>
      </c>
      <c r="BX183" s="690">
        <v>0</v>
      </c>
      <c r="BY183" s="690">
        <v>0</v>
      </c>
      <c r="BZ183" s="690">
        <v>0</v>
      </c>
      <c r="CA183" s="690"/>
      <c r="CB183" s="690">
        <v>0</v>
      </c>
      <c r="CC183" s="690">
        <v>0</v>
      </c>
      <c r="CD183" s="690">
        <v>0</v>
      </c>
      <c r="CE183" s="690">
        <v>0</v>
      </c>
      <c r="CF183" s="690">
        <v>0</v>
      </c>
      <c r="CG183" s="690">
        <v>0</v>
      </c>
      <c r="CH183" s="690">
        <v>0</v>
      </c>
      <c r="CI183" s="690">
        <v>0</v>
      </c>
      <c r="CJ183" s="690">
        <v>0</v>
      </c>
      <c r="CK183" s="690">
        <v>0</v>
      </c>
      <c r="CL183" s="690">
        <v>0</v>
      </c>
      <c r="CM183" s="690">
        <v>0</v>
      </c>
      <c r="CN183" s="690">
        <v>0</v>
      </c>
      <c r="CO183" s="690">
        <v>0</v>
      </c>
      <c r="CP183" s="690">
        <v>0</v>
      </c>
      <c r="CQ183" s="690">
        <v>0</v>
      </c>
      <c r="CR183" s="690">
        <v>0</v>
      </c>
      <c r="CS183" s="690">
        <v>0</v>
      </c>
      <c r="CT183" s="690">
        <v>0</v>
      </c>
      <c r="CU183" s="690">
        <v>0</v>
      </c>
      <c r="CV183" s="690">
        <v>0</v>
      </c>
      <c r="CW183" s="690">
        <v>0</v>
      </c>
      <c r="CX183" s="690">
        <v>0</v>
      </c>
      <c r="CY183" s="690">
        <v>0</v>
      </c>
      <c r="CZ183" s="690">
        <v>0</v>
      </c>
      <c r="DA183" s="690">
        <v>0</v>
      </c>
      <c r="DB183" s="690">
        <v>0</v>
      </c>
      <c r="DC183" s="690">
        <v>0</v>
      </c>
      <c r="DD183" s="690">
        <v>0</v>
      </c>
      <c r="DE183" s="690">
        <v>0</v>
      </c>
      <c r="DF183" s="690">
        <v>0</v>
      </c>
      <c r="DG183" s="690">
        <v>0</v>
      </c>
      <c r="DH183" s="690">
        <v>0</v>
      </c>
      <c r="DI183" s="690">
        <v>0</v>
      </c>
      <c r="DJ183" s="690">
        <v>0</v>
      </c>
      <c r="DK183" s="690">
        <v>0</v>
      </c>
      <c r="DL183" s="690">
        <v>0</v>
      </c>
      <c r="DM183" s="690">
        <v>0</v>
      </c>
      <c r="DN183" s="690">
        <v>0</v>
      </c>
      <c r="DO183" s="690">
        <v>0</v>
      </c>
      <c r="DP183" s="690">
        <v>0</v>
      </c>
      <c r="DQ183" s="690">
        <v>0</v>
      </c>
      <c r="DR183" s="690">
        <v>0</v>
      </c>
      <c r="DS183" s="690">
        <v>0</v>
      </c>
      <c r="DT183" s="690">
        <v>0</v>
      </c>
      <c r="DU183" s="690">
        <v>0</v>
      </c>
      <c r="DV183" s="690">
        <v>0</v>
      </c>
      <c r="DW183" s="690">
        <v>0</v>
      </c>
      <c r="DX183" s="690">
        <v>0</v>
      </c>
      <c r="DY183" s="690">
        <v>0</v>
      </c>
      <c r="DZ183" s="690">
        <v>0</v>
      </c>
      <c r="EA183" s="690">
        <v>0</v>
      </c>
      <c r="EB183" s="690">
        <v>0</v>
      </c>
      <c r="EC183" s="690">
        <v>0</v>
      </c>
      <c r="ED183" s="690">
        <v>0</v>
      </c>
      <c r="EE183" s="690">
        <v>0</v>
      </c>
      <c r="EF183" s="690">
        <v>0</v>
      </c>
      <c r="EG183" s="690">
        <v>0</v>
      </c>
      <c r="EH183" s="690">
        <v>0</v>
      </c>
      <c r="EI183" s="690">
        <v>0</v>
      </c>
      <c r="EJ183" s="690">
        <v>0</v>
      </c>
      <c r="EK183" s="690">
        <v>0</v>
      </c>
      <c r="EL183" s="690">
        <v>0</v>
      </c>
      <c r="EM183" s="690">
        <v>0</v>
      </c>
      <c r="EN183" s="690">
        <v>0</v>
      </c>
      <c r="EO183" s="690">
        <v>0</v>
      </c>
      <c r="EP183" s="690">
        <v>0</v>
      </c>
      <c r="EQ183" s="690">
        <v>0</v>
      </c>
      <c r="ER183" s="690">
        <v>0</v>
      </c>
      <c r="ES183" s="690">
        <v>0</v>
      </c>
      <c r="ET183" s="690">
        <v>0</v>
      </c>
      <c r="EU183" s="690">
        <v>0</v>
      </c>
      <c r="EV183" s="690">
        <v>0</v>
      </c>
      <c r="EW183" s="690">
        <v>0</v>
      </c>
      <c r="EX183" s="690">
        <v>0</v>
      </c>
      <c r="EY183" s="690">
        <v>0</v>
      </c>
      <c r="EZ183" s="690">
        <v>0</v>
      </c>
      <c r="FA183" s="690">
        <v>0</v>
      </c>
      <c r="FB183" s="690">
        <v>0</v>
      </c>
      <c r="FC183" s="690">
        <v>0</v>
      </c>
      <c r="FD183" s="690">
        <v>0</v>
      </c>
      <c r="FE183" s="690">
        <v>0</v>
      </c>
      <c r="FF183" s="690">
        <v>0</v>
      </c>
      <c r="FG183" s="690">
        <v>0</v>
      </c>
      <c r="FH183" s="690">
        <v>0</v>
      </c>
      <c r="FI183" s="690">
        <v>0</v>
      </c>
      <c r="FJ183" s="690">
        <v>0</v>
      </c>
      <c r="FK183" s="690">
        <v>0</v>
      </c>
      <c r="FL183" s="690">
        <v>0</v>
      </c>
      <c r="FM183" s="690">
        <v>0</v>
      </c>
      <c r="FN183" s="690">
        <v>0</v>
      </c>
      <c r="FO183" s="690">
        <v>0</v>
      </c>
      <c r="FP183" s="690">
        <v>0</v>
      </c>
      <c r="FQ183" s="690">
        <v>0</v>
      </c>
      <c r="FR183" s="690">
        <v>0</v>
      </c>
      <c r="FS183" s="690">
        <v>0</v>
      </c>
      <c r="FT183" s="690">
        <v>0</v>
      </c>
      <c r="FU183" s="690">
        <v>0</v>
      </c>
      <c r="FV183" s="690">
        <v>0</v>
      </c>
      <c r="FW183" s="690">
        <v>0</v>
      </c>
      <c r="FX183" s="690">
        <v>0</v>
      </c>
      <c r="FY183" s="690">
        <v>0</v>
      </c>
      <c r="FZ183" s="690">
        <v>0</v>
      </c>
      <c r="GA183" s="690">
        <v>0</v>
      </c>
      <c r="GB183" s="690">
        <v>0</v>
      </c>
      <c r="GC183" s="690">
        <v>0</v>
      </c>
      <c r="GD183" s="690">
        <v>0</v>
      </c>
      <c r="GE183" s="690">
        <v>0</v>
      </c>
      <c r="GF183" s="690">
        <v>0</v>
      </c>
      <c r="GG183" s="690">
        <v>0</v>
      </c>
      <c r="GH183" s="690">
        <v>0</v>
      </c>
      <c r="GI183" s="690">
        <v>0</v>
      </c>
      <c r="GJ183" s="690">
        <v>0</v>
      </c>
      <c r="GK183" s="690">
        <v>0</v>
      </c>
      <c r="GL183" s="690">
        <v>0</v>
      </c>
    </row>
    <row r="184" spans="1:194" x14ac:dyDescent="0.2">
      <c r="A184" s="652" t="s">
        <v>1166</v>
      </c>
      <c r="B184" s="652" t="s">
        <v>627</v>
      </c>
      <c r="C184" s="690">
        <v>0</v>
      </c>
      <c r="D184" s="690">
        <v>0</v>
      </c>
      <c r="E184" s="690">
        <v>0</v>
      </c>
      <c r="F184" s="690">
        <v>0</v>
      </c>
      <c r="G184" s="690">
        <v>0</v>
      </c>
      <c r="H184" s="690">
        <v>0</v>
      </c>
      <c r="I184" s="690">
        <v>0</v>
      </c>
      <c r="J184" s="690">
        <v>0</v>
      </c>
      <c r="K184" s="690">
        <v>0</v>
      </c>
      <c r="L184" s="690">
        <v>0</v>
      </c>
      <c r="M184" s="690">
        <v>0</v>
      </c>
      <c r="N184" s="690">
        <v>0</v>
      </c>
      <c r="O184" s="690">
        <v>0</v>
      </c>
      <c r="P184" s="690">
        <v>0</v>
      </c>
      <c r="Q184" s="690"/>
      <c r="R184" s="690">
        <v>0</v>
      </c>
      <c r="S184" s="690">
        <v>0</v>
      </c>
      <c r="T184" s="690">
        <v>0</v>
      </c>
      <c r="U184" s="690">
        <v>0</v>
      </c>
      <c r="V184" s="690">
        <v>0</v>
      </c>
      <c r="W184" s="690">
        <v>0</v>
      </c>
      <c r="X184" s="690">
        <v>0</v>
      </c>
      <c r="Y184" s="690">
        <v>0</v>
      </c>
      <c r="Z184" s="690"/>
      <c r="AA184" s="690">
        <v>0</v>
      </c>
      <c r="AB184" s="690"/>
      <c r="AC184" s="690"/>
      <c r="AD184" s="690">
        <v>0</v>
      </c>
      <c r="AE184" s="690">
        <v>0</v>
      </c>
      <c r="AF184" s="690">
        <v>0</v>
      </c>
      <c r="AG184" s="690">
        <v>0</v>
      </c>
      <c r="AH184" s="690">
        <v>0</v>
      </c>
      <c r="AI184" s="690">
        <v>0</v>
      </c>
      <c r="AJ184" s="690">
        <v>0</v>
      </c>
      <c r="AK184" s="690">
        <v>0</v>
      </c>
      <c r="AL184" s="690">
        <v>0</v>
      </c>
      <c r="AM184" s="690">
        <v>0</v>
      </c>
      <c r="AN184" s="690">
        <v>0</v>
      </c>
      <c r="AO184" s="690">
        <v>0</v>
      </c>
      <c r="AP184" s="690"/>
      <c r="AQ184" s="690">
        <v>0</v>
      </c>
      <c r="AR184" s="690">
        <v>0</v>
      </c>
      <c r="AS184" s="690">
        <v>0</v>
      </c>
      <c r="AT184" s="690">
        <v>0</v>
      </c>
      <c r="AU184" s="690">
        <v>0</v>
      </c>
      <c r="AV184" s="690"/>
      <c r="AW184" s="690">
        <v>0</v>
      </c>
      <c r="AX184" s="690">
        <v>0</v>
      </c>
      <c r="AY184" s="690">
        <v>0</v>
      </c>
      <c r="AZ184" s="690">
        <v>0</v>
      </c>
      <c r="BA184" s="690">
        <v>0</v>
      </c>
      <c r="BB184" s="690">
        <v>0</v>
      </c>
      <c r="BC184" s="690">
        <v>0</v>
      </c>
      <c r="BD184" s="690">
        <v>0</v>
      </c>
      <c r="BE184" s="690"/>
      <c r="BF184" s="690"/>
      <c r="BG184" s="884"/>
      <c r="BH184" s="884"/>
      <c r="BI184" s="884"/>
      <c r="BJ184" s="884"/>
      <c r="BK184" s="884"/>
      <c r="BL184" s="884"/>
      <c r="BM184" s="690">
        <v>0</v>
      </c>
      <c r="BN184" s="690">
        <v>0</v>
      </c>
      <c r="BO184" s="690">
        <v>0</v>
      </c>
      <c r="BP184" s="690">
        <v>0</v>
      </c>
      <c r="BQ184" s="690"/>
      <c r="BR184" s="690">
        <v>0</v>
      </c>
      <c r="BS184" s="690">
        <v>0</v>
      </c>
      <c r="BT184" s="690">
        <v>0</v>
      </c>
      <c r="BU184" s="690">
        <v>0</v>
      </c>
      <c r="BV184" s="690">
        <v>0</v>
      </c>
      <c r="BW184" s="690">
        <v>0</v>
      </c>
      <c r="BX184" s="690">
        <v>0</v>
      </c>
      <c r="BY184" s="690">
        <v>0</v>
      </c>
      <c r="BZ184" s="690">
        <v>0</v>
      </c>
      <c r="CA184" s="690"/>
      <c r="CB184" s="690"/>
      <c r="CC184" s="690">
        <v>0</v>
      </c>
      <c r="CD184" s="690">
        <v>0</v>
      </c>
      <c r="CE184" s="690">
        <v>0</v>
      </c>
      <c r="CF184" s="690">
        <v>0</v>
      </c>
      <c r="CG184" s="690">
        <v>0</v>
      </c>
      <c r="CH184" s="690">
        <v>0</v>
      </c>
      <c r="CI184" s="690">
        <v>0</v>
      </c>
      <c r="CJ184" s="690">
        <v>0</v>
      </c>
      <c r="CK184" s="690">
        <v>0</v>
      </c>
      <c r="CL184" s="690">
        <v>0</v>
      </c>
      <c r="CM184" s="690">
        <v>0</v>
      </c>
      <c r="CN184" s="690">
        <v>0</v>
      </c>
      <c r="CO184" s="690">
        <v>0</v>
      </c>
      <c r="CP184" s="690">
        <v>0</v>
      </c>
      <c r="CQ184" s="690">
        <v>0</v>
      </c>
      <c r="CR184" s="690">
        <v>0</v>
      </c>
      <c r="CS184" s="690">
        <v>0</v>
      </c>
      <c r="CT184" s="690">
        <v>0</v>
      </c>
      <c r="CU184" s="690">
        <v>0</v>
      </c>
      <c r="CV184" s="690">
        <v>0</v>
      </c>
      <c r="CW184" s="690">
        <v>0</v>
      </c>
      <c r="CX184" s="690">
        <v>0</v>
      </c>
      <c r="CY184" s="690">
        <v>0</v>
      </c>
      <c r="CZ184" s="690">
        <v>0</v>
      </c>
      <c r="DA184" s="690">
        <v>0</v>
      </c>
      <c r="DB184" s="690"/>
      <c r="DC184" s="690">
        <v>0</v>
      </c>
      <c r="DD184" s="690">
        <v>0</v>
      </c>
      <c r="DE184" s="690">
        <v>0</v>
      </c>
      <c r="DF184" s="690">
        <v>0</v>
      </c>
      <c r="DG184" s="690">
        <v>0</v>
      </c>
      <c r="DH184" s="690">
        <v>0</v>
      </c>
      <c r="DI184" s="690">
        <v>0</v>
      </c>
      <c r="DJ184" s="690">
        <v>0</v>
      </c>
      <c r="DK184" s="690">
        <v>0</v>
      </c>
      <c r="DL184" s="690">
        <v>0</v>
      </c>
      <c r="DM184" s="690">
        <v>0</v>
      </c>
      <c r="DN184" s="690">
        <v>0</v>
      </c>
      <c r="DO184" s="690">
        <v>0</v>
      </c>
      <c r="DP184" s="690">
        <v>0</v>
      </c>
      <c r="DQ184" s="690">
        <v>0</v>
      </c>
      <c r="DR184" s="690">
        <v>0</v>
      </c>
      <c r="DS184" s="690">
        <v>0</v>
      </c>
      <c r="DT184" s="690">
        <v>0</v>
      </c>
      <c r="DU184" s="690">
        <v>0</v>
      </c>
      <c r="DV184" s="690">
        <v>0</v>
      </c>
      <c r="DW184" s="690">
        <v>0</v>
      </c>
      <c r="DX184" s="690">
        <v>0</v>
      </c>
      <c r="DY184" s="690"/>
      <c r="DZ184" s="690">
        <v>0</v>
      </c>
      <c r="EA184" s="690">
        <v>0</v>
      </c>
      <c r="EB184" s="690">
        <v>0</v>
      </c>
      <c r="EC184" s="690">
        <v>0</v>
      </c>
      <c r="ED184" s="690">
        <v>0</v>
      </c>
      <c r="EE184" s="690">
        <v>0</v>
      </c>
      <c r="EF184" s="690">
        <v>0</v>
      </c>
      <c r="EG184" s="690">
        <v>0</v>
      </c>
      <c r="EH184" s="690">
        <v>0</v>
      </c>
      <c r="EI184" s="690">
        <v>0</v>
      </c>
      <c r="EJ184" s="690">
        <v>0</v>
      </c>
      <c r="EK184" s="690">
        <v>0</v>
      </c>
      <c r="EL184" s="690">
        <v>0</v>
      </c>
      <c r="EM184" s="690">
        <v>0</v>
      </c>
      <c r="EN184" s="690">
        <v>0</v>
      </c>
      <c r="EO184" s="690">
        <v>0</v>
      </c>
      <c r="EP184" s="690">
        <v>0</v>
      </c>
      <c r="EQ184" s="690">
        <v>0</v>
      </c>
      <c r="ER184" s="690">
        <v>0</v>
      </c>
      <c r="ES184" s="690">
        <v>0</v>
      </c>
      <c r="ET184" s="690">
        <v>0</v>
      </c>
      <c r="EU184" s="690">
        <v>0</v>
      </c>
      <c r="EV184" s="690">
        <v>0</v>
      </c>
      <c r="EW184" s="690">
        <v>0</v>
      </c>
      <c r="EX184" s="690">
        <v>0</v>
      </c>
      <c r="EY184" s="690">
        <v>0</v>
      </c>
      <c r="EZ184" s="690"/>
      <c r="FA184" s="690">
        <v>0</v>
      </c>
      <c r="FB184" s="690">
        <v>0</v>
      </c>
      <c r="FC184" s="690">
        <v>0</v>
      </c>
      <c r="FD184" s="690">
        <v>0</v>
      </c>
      <c r="FE184" s="690">
        <v>0</v>
      </c>
      <c r="FF184" s="690">
        <v>0</v>
      </c>
      <c r="FG184" s="690">
        <v>0</v>
      </c>
      <c r="FH184" s="690">
        <v>0</v>
      </c>
      <c r="FI184" s="690">
        <v>0</v>
      </c>
      <c r="FJ184" s="690">
        <v>0</v>
      </c>
      <c r="FK184" s="690">
        <v>0</v>
      </c>
      <c r="FL184" s="690">
        <v>0</v>
      </c>
      <c r="FM184" s="690">
        <v>0</v>
      </c>
      <c r="FN184" s="690">
        <v>0</v>
      </c>
      <c r="FO184" s="690">
        <v>0</v>
      </c>
      <c r="FP184" s="690">
        <v>0</v>
      </c>
      <c r="FQ184" s="690">
        <v>0</v>
      </c>
      <c r="FR184" s="690">
        <v>0</v>
      </c>
      <c r="FS184" s="690">
        <v>0</v>
      </c>
      <c r="FT184" s="690">
        <v>0</v>
      </c>
      <c r="FU184" s="690">
        <v>0</v>
      </c>
      <c r="FV184" s="690">
        <v>0</v>
      </c>
      <c r="FW184" s="690">
        <v>0</v>
      </c>
      <c r="FX184" s="690">
        <v>0</v>
      </c>
      <c r="FY184" s="690">
        <v>0</v>
      </c>
      <c r="FZ184" s="690">
        <v>0</v>
      </c>
      <c r="GA184" s="690">
        <v>0</v>
      </c>
      <c r="GB184" s="690">
        <v>0</v>
      </c>
      <c r="GC184" s="690">
        <v>0</v>
      </c>
      <c r="GD184" s="690">
        <v>0</v>
      </c>
      <c r="GE184" s="690">
        <v>0</v>
      </c>
      <c r="GF184" s="690">
        <v>0</v>
      </c>
      <c r="GG184" s="690">
        <v>0</v>
      </c>
      <c r="GH184" s="690">
        <v>0</v>
      </c>
      <c r="GI184" s="690">
        <v>0</v>
      </c>
      <c r="GJ184" s="690">
        <v>0</v>
      </c>
      <c r="GK184" s="690">
        <v>0</v>
      </c>
      <c r="GL184" s="690">
        <v>0</v>
      </c>
    </row>
    <row r="185" spans="1:194" x14ac:dyDescent="0.2">
      <c r="A185" s="652" t="s">
        <v>1168</v>
      </c>
      <c r="B185" s="652" t="s">
        <v>1169</v>
      </c>
      <c r="C185" s="690"/>
      <c r="D185" s="690">
        <v>0</v>
      </c>
      <c r="E185" s="690">
        <v>0</v>
      </c>
      <c r="F185" s="690">
        <v>0</v>
      </c>
      <c r="G185" s="690">
        <v>0</v>
      </c>
      <c r="H185" s="690">
        <v>0</v>
      </c>
      <c r="I185" s="690">
        <v>0</v>
      </c>
      <c r="J185" s="690">
        <v>0</v>
      </c>
      <c r="K185" s="690">
        <v>0</v>
      </c>
      <c r="L185" s="690">
        <v>0</v>
      </c>
      <c r="M185" s="690">
        <v>0</v>
      </c>
      <c r="N185" s="690">
        <v>0</v>
      </c>
      <c r="O185" s="690">
        <v>0</v>
      </c>
      <c r="P185" s="690">
        <v>0</v>
      </c>
      <c r="Q185" s="690"/>
      <c r="R185" s="690">
        <v>0</v>
      </c>
      <c r="S185" s="690">
        <v>0</v>
      </c>
      <c r="T185" s="690">
        <v>0</v>
      </c>
      <c r="U185" s="690">
        <v>0</v>
      </c>
      <c r="V185" s="690">
        <v>0</v>
      </c>
      <c r="W185" s="690">
        <v>0</v>
      </c>
      <c r="X185" s="690">
        <v>0</v>
      </c>
      <c r="Y185" s="690">
        <v>0</v>
      </c>
      <c r="Z185" s="690"/>
      <c r="AA185" s="690">
        <v>0</v>
      </c>
      <c r="AB185" s="690"/>
      <c r="AC185" s="690"/>
      <c r="AD185" s="690">
        <v>0</v>
      </c>
      <c r="AE185" s="690">
        <v>0</v>
      </c>
      <c r="AF185" s="690">
        <v>0</v>
      </c>
      <c r="AG185" s="690">
        <v>0</v>
      </c>
      <c r="AH185" s="690">
        <v>0</v>
      </c>
      <c r="AI185" s="690">
        <v>0</v>
      </c>
      <c r="AJ185" s="690">
        <v>0</v>
      </c>
      <c r="AK185" s="690">
        <v>0</v>
      </c>
      <c r="AL185" s="690">
        <v>0</v>
      </c>
      <c r="AM185" s="690">
        <v>0</v>
      </c>
      <c r="AN185" s="690">
        <v>0</v>
      </c>
      <c r="AO185" s="690">
        <v>0</v>
      </c>
      <c r="AP185" s="690"/>
      <c r="AQ185" s="690">
        <v>0</v>
      </c>
      <c r="AR185" s="690">
        <v>0</v>
      </c>
      <c r="AS185" s="690">
        <v>0</v>
      </c>
      <c r="AT185" s="690">
        <v>0</v>
      </c>
      <c r="AU185" s="690">
        <v>0</v>
      </c>
      <c r="AV185" s="690">
        <v>0</v>
      </c>
      <c r="AW185" s="690">
        <v>0</v>
      </c>
      <c r="AX185" s="690">
        <v>0</v>
      </c>
      <c r="AY185" s="690">
        <v>0</v>
      </c>
      <c r="AZ185" s="690">
        <v>0</v>
      </c>
      <c r="BA185" s="690">
        <v>0</v>
      </c>
      <c r="BB185" s="690">
        <v>0</v>
      </c>
      <c r="BC185" s="690">
        <v>0</v>
      </c>
      <c r="BD185" s="690">
        <v>0</v>
      </c>
      <c r="BE185" s="690"/>
      <c r="BF185" s="690"/>
      <c r="BG185" s="884"/>
      <c r="BH185" s="884"/>
      <c r="BI185" s="884"/>
      <c r="BJ185" s="884"/>
      <c r="BK185" s="884"/>
      <c r="BL185" s="884"/>
      <c r="BM185" s="690">
        <v>0</v>
      </c>
      <c r="BN185" s="690">
        <v>0</v>
      </c>
      <c r="BO185" s="690">
        <v>0</v>
      </c>
      <c r="BP185" s="690">
        <v>0</v>
      </c>
      <c r="BQ185" s="690"/>
      <c r="BR185" s="690">
        <v>0</v>
      </c>
      <c r="BS185" s="690">
        <v>0</v>
      </c>
      <c r="BT185" s="690">
        <v>0</v>
      </c>
      <c r="BU185" s="690">
        <v>0</v>
      </c>
      <c r="BV185" s="690">
        <v>0</v>
      </c>
      <c r="BW185" s="690">
        <v>0</v>
      </c>
      <c r="BX185" s="690">
        <v>0</v>
      </c>
      <c r="BY185" s="690">
        <v>0</v>
      </c>
      <c r="BZ185" s="690">
        <v>0</v>
      </c>
      <c r="CA185" s="690">
        <v>0</v>
      </c>
      <c r="CB185" s="690"/>
      <c r="CC185" s="690">
        <v>0</v>
      </c>
      <c r="CD185" s="690">
        <v>0</v>
      </c>
      <c r="CE185" s="690">
        <v>0</v>
      </c>
      <c r="CF185" s="690">
        <v>0</v>
      </c>
      <c r="CG185" s="690">
        <v>0</v>
      </c>
      <c r="CH185" s="690">
        <v>0</v>
      </c>
      <c r="CI185" s="690">
        <v>0</v>
      </c>
      <c r="CJ185" s="690">
        <v>0</v>
      </c>
      <c r="CK185" s="690">
        <v>0</v>
      </c>
      <c r="CL185" s="690">
        <v>0</v>
      </c>
      <c r="CM185" s="690">
        <v>0</v>
      </c>
      <c r="CN185" s="690">
        <v>0</v>
      </c>
      <c r="CO185" s="690"/>
      <c r="CP185" s="690">
        <v>0</v>
      </c>
      <c r="CQ185" s="690">
        <v>0</v>
      </c>
      <c r="CR185" s="690">
        <v>0</v>
      </c>
      <c r="CS185" s="690">
        <v>0</v>
      </c>
      <c r="CT185" s="690">
        <v>0</v>
      </c>
      <c r="CU185" s="690">
        <v>0</v>
      </c>
      <c r="CV185" s="690">
        <v>0</v>
      </c>
      <c r="CW185" s="690">
        <v>0</v>
      </c>
      <c r="CX185" s="690">
        <v>0</v>
      </c>
      <c r="CY185" s="690">
        <v>0</v>
      </c>
      <c r="CZ185" s="690">
        <v>0</v>
      </c>
      <c r="DA185" s="690">
        <v>0</v>
      </c>
      <c r="DB185" s="690"/>
      <c r="DC185" s="690"/>
      <c r="DD185" s="690">
        <v>0</v>
      </c>
      <c r="DE185" s="690">
        <v>0</v>
      </c>
      <c r="DF185" s="690">
        <v>0</v>
      </c>
      <c r="DG185" s="690">
        <v>0</v>
      </c>
      <c r="DH185" s="690">
        <v>0</v>
      </c>
      <c r="DI185" s="690">
        <v>0</v>
      </c>
      <c r="DJ185" s="690"/>
      <c r="DK185" s="690">
        <v>0</v>
      </c>
      <c r="DL185" s="690">
        <v>0</v>
      </c>
      <c r="DM185" s="690">
        <v>0</v>
      </c>
      <c r="DN185" s="690">
        <v>0</v>
      </c>
      <c r="DO185" s="690">
        <v>0</v>
      </c>
      <c r="DP185" s="690">
        <v>0</v>
      </c>
      <c r="DQ185" s="690">
        <v>0</v>
      </c>
      <c r="DR185" s="690">
        <v>0</v>
      </c>
      <c r="DS185" s="690">
        <v>0</v>
      </c>
      <c r="DT185" s="690">
        <v>0</v>
      </c>
      <c r="DU185" s="690">
        <v>0</v>
      </c>
      <c r="DV185" s="690">
        <v>0</v>
      </c>
      <c r="DW185" s="690">
        <v>0</v>
      </c>
      <c r="DX185" s="690">
        <v>0</v>
      </c>
      <c r="DY185" s="690"/>
      <c r="DZ185" s="690">
        <v>0</v>
      </c>
      <c r="EA185" s="690">
        <v>0</v>
      </c>
      <c r="EB185" s="690">
        <v>0</v>
      </c>
      <c r="EC185" s="690">
        <v>0</v>
      </c>
      <c r="ED185" s="690">
        <v>0</v>
      </c>
      <c r="EE185" s="690"/>
      <c r="EF185" s="690">
        <v>0</v>
      </c>
      <c r="EG185" s="690">
        <v>0</v>
      </c>
      <c r="EH185" s="690">
        <v>0</v>
      </c>
      <c r="EI185" s="690">
        <v>0</v>
      </c>
      <c r="EJ185" s="690">
        <v>0</v>
      </c>
      <c r="EK185" s="690">
        <v>0</v>
      </c>
      <c r="EL185" s="690">
        <v>0</v>
      </c>
      <c r="EM185" s="690">
        <v>0</v>
      </c>
      <c r="EN185" s="690">
        <v>0</v>
      </c>
      <c r="EO185" s="690">
        <v>0</v>
      </c>
      <c r="EP185" s="690">
        <v>0</v>
      </c>
      <c r="EQ185" s="690">
        <v>0</v>
      </c>
      <c r="ER185" s="690">
        <v>0</v>
      </c>
      <c r="ES185" s="690">
        <v>0</v>
      </c>
      <c r="ET185" s="690">
        <v>0</v>
      </c>
      <c r="EU185" s="690">
        <v>0</v>
      </c>
      <c r="EV185" s="690">
        <v>0</v>
      </c>
      <c r="EW185" s="690">
        <v>0</v>
      </c>
      <c r="EX185" s="690">
        <v>0</v>
      </c>
      <c r="EY185" s="690">
        <v>0</v>
      </c>
      <c r="EZ185" s="690">
        <v>0</v>
      </c>
      <c r="FA185" s="690">
        <v>0</v>
      </c>
      <c r="FB185" s="690">
        <v>0</v>
      </c>
      <c r="FC185" s="690">
        <v>0</v>
      </c>
      <c r="FD185" s="690">
        <v>0</v>
      </c>
      <c r="FE185" s="690">
        <v>0</v>
      </c>
      <c r="FF185" s="690">
        <v>0</v>
      </c>
      <c r="FG185" s="690">
        <v>0</v>
      </c>
      <c r="FH185" s="690">
        <v>0</v>
      </c>
      <c r="FI185" s="690">
        <v>0</v>
      </c>
      <c r="FJ185" s="690">
        <v>0</v>
      </c>
      <c r="FK185" s="690">
        <v>0</v>
      </c>
      <c r="FL185" s="690">
        <v>0</v>
      </c>
      <c r="FM185" s="690">
        <v>0</v>
      </c>
      <c r="FN185" s="690">
        <v>0</v>
      </c>
      <c r="FO185" s="690">
        <v>0</v>
      </c>
      <c r="FP185" s="690">
        <v>0</v>
      </c>
      <c r="FQ185" s="690">
        <v>0</v>
      </c>
      <c r="FR185" s="690">
        <v>0</v>
      </c>
      <c r="FS185" s="690">
        <v>0</v>
      </c>
      <c r="FT185" s="690">
        <v>0</v>
      </c>
      <c r="FU185" s="690">
        <v>0</v>
      </c>
      <c r="FV185" s="690">
        <v>0</v>
      </c>
      <c r="FW185" s="690">
        <v>0</v>
      </c>
      <c r="FX185" s="690">
        <v>0</v>
      </c>
      <c r="FY185" s="690">
        <v>0</v>
      </c>
      <c r="FZ185" s="690">
        <v>0</v>
      </c>
      <c r="GA185" s="690">
        <v>0</v>
      </c>
      <c r="GB185" s="690">
        <v>0</v>
      </c>
      <c r="GC185" s="690">
        <v>0</v>
      </c>
      <c r="GD185" s="690">
        <v>0</v>
      </c>
      <c r="GE185" s="690">
        <v>0</v>
      </c>
      <c r="GF185" s="690">
        <v>0</v>
      </c>
      <c r="GG185" s="690">
        <v>0</v>
      </c>
      <c r="GH185" s="690">
        <v>0</v>
      </c>
      <c r="GI185" s="690">
        <v>0</v>
      </c>
      <c r="GJ185" s="690">
        <v>0</v>
      </c>
      <c r="GK185" s="690">
        <v>0</v>
      </c>
      <c r="GL185" s="690">
        <v>0</v>
      </c>
    </row>
    <row r="186" spans="1:194" x14ac:dyDescent="0.2">
      <c r="A186" s="652" t="s">
        <v>1171</v>
      </c>
      <c r="B186" s="652" t="s">
        <v>631</v>
      </c>
      <c r="C186" s="690">
        <v>0</v>
      </c>
      <c r="D186" s="690">
        <v>0</v>
      </c>
      <c r="E186" s="690">
        <v>0</v>
      </c>
      <c r="F186" s="690">
        <v>0</v>
      </c>
      <c r="G186" s="690">
        <v>0</v>
      </c>
      <c r="H186" s="690">
        <v>0</v>
      </c>
      <c r="I186" s="690">
        <v>0</v>
      </c>
      <c r="J186" s="690">
        <v>0</v>
      </c>
      <c r="K186" s="690">
        <v>0</v>
      </c>
      <c r="L186" s="690">
        <v>0</v>
      </c>
      <c r="M186" s="690">
        <v>0</v>
      </c>
      <c r="N186" s="690">
        <v>0</v>
      </c>
      <c r="O186" s="690">
        <v>0</v>
      </c>
      <c r="P186" s="690">
        <v>0</v>
      </c>
      <c r="Q186" s="690"/>
      <c r="R186" s="690">
        <v>0</v>
      </c>
      <c r="S186" s="690">
        <v>0</v>
      </c>
      <c r="T186" s="690">
        <v>0</v>
      </c>
      <c r="U186" s="690">
        <v>0</v>
      </c>
      <c r="V186" s="690">
        <v>0</v>
      </c>
      <c r="W186" s="690">
        <v>0</v>
      </c>
      <c r="X186" s="690">
        <v>0</v>
      </c>
      <c r="Y186" s="690">
        <v>0</v>
      </c>
      <c r="Z186" s="690"/>
      <c r="AA186" s="690">
        <v>0</v>
      </c>
      <c r="AB186" s="690"/>
      <c r="AC186" s="690">
        <v>0</v>
      </c>
      <c r="AD186" s="690">
        <v>0</v>
      </c>
      <c r="AE186" s="690">
        <v>0</v>
      </c>
      <c r="AF186" s="690">
        <v>0</v>
      </c>
      <c r="AG186" s="690">
        <v>0</v>
      </c>
      <c r="AH186" s="690">
        <v>0</v>
      </c>
      <c r="AI186" s="690">
        <v>0</v>
      </c>
      <c r="AJ186" s="690">
        <v>0</v>
      </c>
      <c r="AK186" s="690">
        <v>0</v>
      </c>
      <c r="AL186" s="690">
        <v>0</v>
      </c>
      <c r="AM186" s="690">
        <v>1.6923076923076922E-3</v>
      </c>
      <c r="AN186" s="690">
        <v>0</v>
      </c>
      <c r="AO186" s="690">
        <v>0</v>
      </c>
      <c r="AP186" s="690">
        <v>0</v>
      </c>
      <c r="AQ186" s="690">
        <v>0</v>
      </c>
      <c r="AR186" s="690">
        <v>0</v>
      </c>
      <c r="AS186" s="690">
        <v>0</v>
      </c>
      <c r="AT186" s="690">
        <v>0</v>
      </c>
      <c r="AU186" s="690">
        <v>0</v>
      </c>
      <c r="AV186" s="690">
        <v>0</v>
      </c>
      <c r="AW186" s="690">
        <v>0</v>
      </c>
      <c r="AX186" s="690">
        <v>0</v>
      </c>
      <c r="AY186" s="690">
        <v>0</v>
      </c>
      <c r="AZ186" s="690">
        <v>0</v>
      </c>
      <c r="BA186" s="690">
        <v>1.8181818181818182E-3</v>
      </c>
      <c r="BB186" s="690">
        <v>0</v>
      </c>
      <c r="BC186" s="690">
        <v>0</v>
      </c>
      <c r="BD186" s="690">
        <v>0</v>
      </c>
      <c r="BE186" s="690">
        <v>0</v>
      </c>
      <c r="BF186" s="690">
        <v>0</v>
      </c>
      <c r="BG186" s="884">
        <v>0</v>
      </c>
      <c r="BH186" s="884">
        <v>0</v>
      </c>
      <c r="BI186" s="884">
        <v>0</v>
      </c>
      <c r="BJ186" s="884">
        <v>0</v>
      </c>
      <c r="BK186" s="884">
        <v>0</v>
      </c>
      <c r="BL186" s="884">
        <v>0</v>
      </c>
      <c r="BM186" s="690">
        <v>0</v>
      </c>
      <c r="BN186" s="690"/>
      <c r="BO186" s="690">
        <v>0</v>
      </c>
      <c r="BP186" s="690">
        <v>0</v>
      </c>
      <c r="BQ186" s="690"/>
      <c r="BR186" s="690">
        <v>0</v>
      </c>
      <c r="BS186" s="690">
        <v>0</v>
      </c>
      <c r="BT186" s="690">
        <v>0</v>
      </c>
      <c r="BU186" s="690">
        <v>0</v>
      </c>
      <c r="BV186" s="690">
        <v>0</v>
      </c>
      <c r="BW186" s="690">
        <v>0</v>
      </c>
      <c r="BX186" s="690">
        <v>0</v>
      </c>
      <c r="BY186" s="690">
        <v>0</v>
      </c>
      <c r="BZ186" s="690">
        <v>0</v>
      </c>
      <c r="CA186" s="690">
        <v>0</v>
      </c>
      <c r="CB186" s="690">
        <v>0</v>
      </c>
      <c r="CC186" s="690">
        <v>0</v>
      </c>
      <c r="CD186" s="690">
        <v>0</v>
      </c>
      <c r="CE186" s="690">
        <v>0</v>
      </c>
      <c r="CF186" s="690">
        <v>0</v>
      </c>
      <c r="CG186" s="690">
        <v>0</v>
      </c>
      <c r="CH186" s="690">
        <v>0</v>
      </c>
      <c r="CI186" s="690">
        <v>0</v>
      </c>
      <c r="CJ186" s="690">
        <v>0</v>
      </c>
      <c r="CK186" s="690">
        <v>1.3809523809523809E-3</v>
      </c>
      <c r="CL186" s="690">
        <v>0</v>
      </c>
      <c r="CM186" s="690">
        <v>0</v>
      </c>
      <c r="CN186" s="690">
        <v>0</v>
      </c>
      <c r="CO186" s="690">
        <v>0</v>
      </c>
      <c r="CP186" s="690">
        <v>0</v>
      </c>
      <c r="CQ186" s="690">
        <v>0</v>
      </c>
      <c r="CR186" s="690">
        <v>0</v>
      </c>
      <c r="CS186" s="690">
        <v>0</v>
      </c>
      <c r="CT186" s="690">
        <v>0</v>
      </c>
      <c r="CU186" s="690">
        <v>0</v>
      </c>
      <c r="CV186" s="690">
        <v>0</v>
      </c>
      <c r="CW186" s="690">
        <v>0</v>
      </c>
      <c r="CX186" s="690">
        <v>0</v>
      </c>
      <c r="CY186" s="690">
        <v>0</v>
      </c>
      <c r="CZ186" s="690">
        <v>0</v>
      </c>
      <c r="DA186" s="690">
        <v>0</v>
      </c>
      <c r="DB186" s="690"/>
      <c r="DC186" s="690">
        <v>0</v>
      </c>
      <c r="DD186" s="690">
        <v>0</v>
      </c>
      <c r="DE186" s="690">
        <v>0</v>
      </c>
      <c r="DF186" s="690">
        <v>0</v>
      </c>
      <c r="DG186" s="690">
        <v>0</v>
      </c>
      <c r="DH186" s="690">
        <v>0</v>
      </c>
      <c r="DI186" s="690">
        <v>0</v>
      </c>
      <c r="DJ186" s="690">
        <v>0</v>
      </c>
      <c r="DK186" s="690">
        <v>0</v>
      </c>
      <c r="DL186" s="690">
        <v>0</v>
      </c>
      <c r="DM186" s="690">
        <v>0</v>
      </c>
      <c r="DN186" s="690">
        <v>0</v>
      </c>
      <c r="DO186" s="690">
        <v>0</v>
      </c>
      <c r="DP186" s="690">
        <v>0</v>
      </c>
      <c r="DQ186" s="690">
        <v>0</v>
      </c>
      <c r="DR186" s="690">
        <v>0</v>
      </c>
      <c r="DS186" s="690">
        <v>0</v>
      </c>
      <c r="DT186" s="690">
        <v>0</v>
      </c>
      <c r="DU186" s="690">
        <v>0</v>
      </c>
      <c r="DV186" s="690">
        <v>0</v>
      </c>
      <c r="DW186" s="690">
        <v>0</v>
      </c>
      <c r="DX186" s="690">
        <v>0</v>
      </c>
      <c r="DY186" s="690"/>
      <c r="DZ186" s="690">
        <v>0</v>
      </c>
      <c r="EA186" s="690">
        <v>0</v>
      </c>
      <c r="EB186" s="690">
        <v>0</v>
      </c>
      <c r="EC186" s="690">
        <v>0</v>
      </c>
      <c r="ED186" s="690">
        <v>0</v>
      </c>
      <c r="EE186" s="690">
        <v>0</v>
      </c>
      <c r="EF186" s="690">
        <v>0</v>
      </c>
      <c r="EG186" s="690">
        <v>0</v>
      </c>
      <c r="EH186" s="690">
        <v>0</v>
      </c>
      <c r="EI186" s="690">
        <v>0</v>
      </c>
      <c r="EJ186" s="690">
        <v>6.8421052631578423E-4</v>
      </c>
      <c r="EK186" s="690">
        <v>0</v>
      </c>
      <c r="EL186" s="690">
        <v>0</v>
      </c>
      <c r="EM186" s="690">
        <v>0</v>
      </c>
      <c r="EN186" s="690">
        <v>0</v>
      </c>
      <c r="EO186" s="690">
        <v>0</v>
      </c>
      <c r="EP186" s="690">
        <v>0</v>
      </c>
      <c r="EQ186" s="690">
        <v>0</v>
      </c>
      <c r="ER186" s="690">
        <v>0</v>
      </c>
      <c r="ES186" s="690">
        <v>0</v>
      </c>
      <c r="ET186" s="690">
        <v>0</v>
      </c>
      <c r="EU186" s="690">
        <v>4.0235294117647064E-2</v>
      </c>
      <c r="EV186" s="690">
        <v>0</v>
      </c>
      <c r="EW186" s="690">
        <v>0</v>
      </c>
      <c r="EX186" s="690">
        <v>0</v>
      </c>
      <c r="EY186" s="690">
        <v>0</v>
      </c>
      <c r="EZ186" s="690">
        <v>0</v>
      </c>
      <c r="FA186" s="690">
        <v>0</v>
      </c>
      <c r="FB186" s="690">
        <v>0</v>
      </c>
      <c r="FC186" s="690">
        <v>0</v>
      </c>
      <c r="FD186" s="690">
        <v>0</v>
      </c>
      <c r="FE186" s="690">
        <v>0</v>
      </c>
      <c r="FF186" s="690">
        <v>0</v>
      </c>
      <c r="FG186" s="690">
        <v>0</v>
      </c>
      <c r="FH186" s="690">
        <v>0</v>
      </c>
      <c r="FI186" s="690">
        <v>0</v>
      </c>
      <c r="FJ186" s="690">
        <v>7.3076923076923076E-3</v>
      </c>
      <c r="FK186" s="690">
        <v>0</v>
      </c>
      <c r="FL186" s="690">
        <v>0</v>
      </c>
      <c r="FM186" s="690">
        <v>0</v>
      </c>
      <c r="FN186" s="690">
        <v>0</v>
      </c>
      <c r="FO186" s="690">
        <v>0</v>
      </c>
      <c r="FP186" s="690">
        <v>0</v>
      </c>
      <c r="FQ186" s="690">
        <v>0</v>
      </c>
      <c r="FR186" s="690">
        <v>0</v>
      </c>
      <c r="FS186" s="690">
        <v>0</v>
      </c>
      <c r="FT186" s="690">
        <v>0</v>
      </c>
      <c r="FU186" s="690">
        <v>0</v>
      </c>
      <c r="FV186" s="690">
        <v>0</v>
      </c>
      <c r="FW186" s="690">
        <v>0</v>
      </c>
      <c r="FX186" s="690">
        <v>0</v>
      </c>
      <c r="FY186" s="690">
        <v>0</v>
      </c>
      <c r="FZ186" s="690">
        <v>0</v>
      </c>
      <c r="GA186" s="690">
        <v>0</v>
      </c>
      <c r="GB186" s="690">
        <v>0</v>
      </c>
      <c r="GC186" s="690">
        <v>0</v>
      </c>
      <c r="GD186" s="690">
        <v>0</v>
      </c>
      <c r="GE186" s="690">
        <v>0</v>
      </c>
      <c r="GF186" s="690">
        <v>0</v>
      </c>
      <c r="GG186" s="690">
        <v>0</v>
      </c>
      <c r="GH186" s="690">
        <v>0</v>
      </c>
      <c r="GI186" s="690">
        <v>0</v>
      </c>
      <c r="GJ186" s="690">
        <v>0</v>
      </c>
      <c r="GK186" s="690">
        <v>0</v>
      </c>
      <c r="GL186" s="690">
        <v>0</v>
      </c>
    </row>
    <row r="187" spans="1:194" x14ac:dyDescent="0.2">
      <c r="A187" s="652" t="s">
        <v>1172</v>
      </c>
      <c r="B187" s="652" t="s">
        <v>632</v>
      </c>
      <c r="C187" s="690"/>
      <c r="D187" s="690"/>
      <c r="E187" s="690"/>
      <c r="F187" s="690"/>
      <c r="G187" s="690"/>
      <c r="H187" s="690"/>
      <c r="I187" s="690"/>
      <c r="J187" s="690"/>
      <c r="K187" s="690"/>
      <c r="L187" s="690"/>
      <c r="M187" s="690">
        <v>0</v>
      </c>
      <c r="N187" s="690"/>
      <c r="O187" s="690"/>
      <c r="P187" s="690"/>
      <c r="Q187" s="690"/>
      <c r="R187" s="690"/>
      <c r="S187" s="690"/>
      <c r="T187" s="690"/>
      <c r="U187" s="690"/>
      <c r="V187" s="690"/>
      <c r="W187" s="690"/>
      <c r="X187" s="690"/>
      <c r="Y187" s="690"/>
      <c r="Z187" s="690"/>
      <c r="AA187" s="690"/>
      <c r="AB187" s="690"/>
      <c r="AC187" s="690"/>
      <c r="AD187" s="690"/>
      <c r="AE187" s="690">
        <v>0</v>
      </c>
      <c r="AF187" s="690">
        <v>0</v>
      </c>
      <c r="AG187" s="690"/>
      <c r="AH187" s="690"/>
      <c r="AI187" s="690"/>
      <c r="AJ187" s="690"/>
      <c r="AK187" s="690">
        <v>0</v>
      </c>
      <c r="AL187" s="690"/>
      <c r="AM187" s="690">
        <v>0</v>
      </c>
      <c r="AN187" s="690"/>
      <c r="AO187" s="690"/>
      <c r="AP187" s="690"/>
      <c r="AQ187" s="690">
        <v>0</v>
      </c>
      <c r="AR187" s="690">
        <v>0</v>
      </c>
      <c r="AS187" s="690">
        <v>0</v>
      </c>
      <c r="AT187" s="690"/>
      <c r="AU187" s="690"/>
      <c r="AV187" s="690"/>
      <c r="AW187" s="690">
        <v>0</v>
      </c>
      <c r="AX187" s="690"/>
      <c r="AY187" s="690"/>
      <c r="AZ187" s="690"/>
      <c r="BA187" s="690"/>
      <c r="BB187" s="690"/>
      <c r="BC187" s="690"/>
      <c r="BD187" s="690"/>
      <c r="BE187" s="690"/>
      <c r="BF187" s="690"/>
      <c r="BG187" s="884"/>
      <c r="BH187" s="884"/>
      <c r="BI187" s="884"/>
      <c r="BJ187" s="884"/>
      <c r="BK187" s="884"/>
      <c r="BL187" s="884"/>
      <c r="BM187" s="690"/>
      <c r="BN187" s="690"/>
      <c r="BO187" s="690">
        <v>0</v>
      </c>
      <c r="BP187" s="690"/>
      <c r="BQ187" s="690"/>
      <c r="BR187" s="690"/>
      <c r="BS187" s="690"/>
      <c r="BT187" s="690"/>
      <c r="BU187" s="690"/>
      <c r="BV187" s="690"/>
      <c r="BW187" s="690"/>
      <c r="BX187" s="690"/>
      <c r="BY187" s="690"/>
      <c r="BZ187" s="690"/>
      <c r="CA187" s="690"/>
      <c r="CB187" s="690"/>
      <c r="CC187" s="690"/>
      <c r="CD187" s="690"/>
      <c r="CE187" s="690"/>
      <c r="CF187" s="690"/>
      <c r="CG187" s="690"/>
      <c r="CH187" s="690"/>
      <c r="CI187" s="690"/>
      <c r="CJ187" s="690"/>
      <c r="CK187" s="690"/>
      <c r="CL187" s="690">
        <v>0</v>
      </c>
      <c r="CM187" s="690"/>
      <c r="CN187" s="690"/>
      <c r="CO187" s="690"/>
      <c r="CP187" s="690"/>
      <c r="CQ187" s="690"/>
      <c r="CR187" s="690"/>
      <c r="CS187" s="690"/>
      <c r="CT187" s="690"/>
      <c r="CU187" s="690"/>
      <c r="CV187" s="690"/>
      <c r="CW187" s="690"/>
      <c r="CX187" s="690"/>
      <c r="CY187" s="690"/>
      <c r="CZ187" s="690"/>
      <c r="DA187" s="690"/>
      <c r="DB187" s="690"/>
      <c r="DC187" s="690"/>
      <c r="DD187" s="690">
        <v>0</v>
      </c>
      <c r="DE187" s="690">
        <v>0</v>
      </c>
      <c r="DF187" s="690">
        <v>0</v>
      </c>
      <c r="DG187" s="690">
        <v>0</v>
      </c>
      <c r="DH187" s="690"/>
      <c r="DI187" s="690"/>
      <c r="DJ187" s="690"/>
      <c r="DK187" s="690"/>
      <c r="DL187" s="690"/>
      <c r="DM187" s="690"/>
      <c r="DN187" s="690"/>
      <c r="DO187" s="690"/>
      <c r="DP187" s="690"/>
      <c r="DQ187" s="690"/>
      <c r="DR187" s="690"/>
      <c r="DS187" s="690">
        <v>0</v>
      </c>
      <c r="DT187" s="690"/>
      <c r="DU187" s="690"/>
      <c r="DV187" s="690"/>
      <c r="DW187" s="690"/>
      <c r="DX187" s="690"/>
      <c r="DY187" s="690"/>
      <c r="DZ187" s="690"/>
      <c r="EA187" s="690"/>
      <c r="EB187" s="690"/>
      <c r="EC187" s="690"/>
      <c r="ED187" s="690"/>
      <c r="EE187" s="690">
        <v>0</v>
      </c>
      <c r="EF187" s="690"/>
      <c r="EG187" s="690"/>
      <c r="EH187" s="690"/>
      <c r="EI187" s="690"/>
      <c r="EJ187" s="690"/>
      <c r="EK187" s="690"/>
      <c r="EL187" s="690"/>
      <c r="EM187" s="690"/>
      <c r="EN187" s="690"/>
      <c r="EO187" s="690">
        <v>0</v>
      </c>
      <c r="EP187" s="690">
        <v>0</v>
      </c>
      <c r="EQ187" s="690"/>
      <c r="ER187" s="690"/>
      <c r="ES187" s="690"/>
      <c r="ET187" s="690">
        <v>0</v>
      </c>
      <c r="EU187" s="690"/>
      <c r="EV187" s="690"/>
      <c r="EW187" s="690">
        <v>0</v>
      </c>
      <c r="EX187" s="690"/>
      <c r="EY187" s="690">
        <v>0</v>
      </c>
      <c r="EZ187" s="690"/>
      <c r="FA187" s="690"/>
      <c r="FB187" s="690"/>
      <c r="FC187" s="690"/>
      <c r="FD187" s="690"/>
      <c r="FE187" s="690"/>
      <c r="FF187" s="690"/>
      <c r="FG187" s="690"/>
      <c r="FH187" s="690"/>
      <c r="FI187" s="690"/>
      <c r="FJ187" s="690"/>
      <c r="FK187" s="690"/>
      <c r="FL187" s="690"/>
      <c r="FM187" s="690"/>
      <c r="FN187" s="690"/>
      <c r="FO187" s="690"/>
      <c r="FP187" s="690"/>
      <c r="FQ187" s="690"/>
      <c r="FR187" s="690"/>
      <c r="FS187" s="690"/>
      <c r="FT187" s="690"/>
      <c r="FU187" s="690"/>
      <c r="FV187" s="690"/>
      <c r="FW187" s="690"/>
      <c r="FX187" s="690"/>
      <c r="FY187" s="690"/>
      <c r="FZ187" s="690"/>
      <c r="GA187" s="690"/>
      <c r="GB187" s="690"/>
      <c r="GC187" s="690"/>
      <c r="GD187" s="690"/>
      <c r="GE187" s="690"/>
      <c r="GF187" s="690"/>
      <c r="GG187" s="690"/>
      <c r="GH187" s="690">
        <v>0</v>
      </c>
      <c r="GI187" s="690"/>
      <c r="GJ187" s="690"/>
      <c r="GK187" s="690"/>
      <c r="GL187" s="690"/>
    </row>
    <row r="188" spans="1:194" x14ac:dyDescent="0.2">
      <c r="A188" s="652" t="s">
        <v>1177</v>
      </c>
      <c r="B188" s="652" t="s">
        <v>636</v>
      </c>
      <c r="C188" s="690">
        <v>0</v>
      </c>
      <c r="D188" s="690">
        <v>0</v>
      </c>
      <c r="E188" s="690"/>
      <c r="F188" s="690">
        <v>0</v>
      </c>
      <c r="G188" s="690">
        <v>1.6666666666666666E-4</v>
      </c>
      <c r="H188" s="690">
        <v>0</v>
      </c>
      <c r="I188" s="690">
        <v>0</v>
      </c>
      <c r="J188" s="690">
        <v>0</v>
      </c>
      <c r="K188" s="690">
        <v>0</v>
      </c>
      <c r="L188" s="690">
        <v>2.173913043478261E-4</v>
      </c>
      <c r="M188" s="690">
        <v>0</v>
      </c>
      <c r="N188" s="690">
        <v>0</v>
      </c>
      <c r="O188" s="690">
        <v>0</v>
      </c>
      <c r="P188" s="690">
        <v>0</v>
      </c>
      <c r="Q188" s="690">
        <v>0.57499999999999996</v>
      </c>
      <c r="R188" s="690">
        <v>0</v>
      </c>
      <c r="S188" s="690">
        <v>0</v>
      </c>
      <c r="T188" s="690">
        <v>0</v>
      </c>
      <c r="U188" s="690"/>
      <c r="V188" s="690">
        <v>0</v>
      </c>
      <c r="W188" s="690">
        <v>0</v>
      </c>
      <c r="X188" s="690">
        <v>0</v>
      </c>
      <c r="Y188" s="690">
        <v>0</v>
      </c>
      <c r="Z188" s="690"/>
      <c r="AA188" s="690">
        <v>0</v>
      </c>
      <c r="AB188" s="690"/>
      <c r="AC188" s="690">
        <v>0</v>
      </c>
      <c r="AD188" s="690">
        <v>0</v>
      </c>
      <c r="AE188" s="690">
        <v>0</v>
      </c>
      <c r="AF188" s="690">
        <v>0</v>
      </c>
      <c r="AG188" s="690"/>
      <c r="AH188" s="690">
        <v>0</v>
      </c>
      <c r="AI188" s="690">
        <v>0</v>
      </c>
      <c r="AJ188" s="690"/>
      <c r="AK188" s="690">
        <v>0</v>
      </c>
      <c r="AL188" s="690">
        <v>0</v>
      </c>
      <c r="AM188" s="690">
        <v>0</v>
      </c>
      <c r="AN188" s="690">
        <v>0</v>
      </c>
      <c r="AO188" s="690">
        <v>0</v>
      </c>
      <c r="AP188" s="690"/>
      <c r="AQ188" s="690">
        <v>0</v>
      </c>
      <c r="AR188" s="690">
        <v>0</v>
      </c>
      <c r="AS188" s="690">
        <v>0</v>
      </c>
      <c r="AT188" s="690">
        <v>0</v>
      </c>
      <c r="AU188" s="690">
        <v>0</v>
      </c>
      <c r="AV188" s="690">
        <v>0</v>
      </c>
      <c r="AW188" s="690">
        <v>0</v>
      </c>
      <c r="AX188" s="690">
        <v>0</v>
      </c>
      <c r="AY188" s="690">
        <v>0</v>
      </c>
      <c r="AZ188" s="690">
        <v>0</v>
      </c>
      <c r="BA188" s="690">
        <v>0</v>
      </c>
      <c r="BB188" s="690">
        <v>0</v>
      </c>
      <c r="BC188" s="690">
        <v>0</v>
      </c>
      <c r="BD188" s="690">
        <v>0</v>
      </c>
      <c r="BE188" s="690">
        <v>0</v>
      </c>
      <c r="BF188" s="690">
        <v>0</v>
      </c>
      <c r="BG188" s="884">
        <v>0</v>
      </c>
      <c r="BH188" s="884">
        <v>0</v>
      </c>
      <c r="BI188" s="884">
        <v>0</v>
      </c>
      <c r="BJ188" s="884">
        <v>0</v>
      </c>
      <c r="BK188" s="884">
        <v>0</v>
      </c>
      <c r="BL188" s="884">
        <v>0</v>
      </c>
      <c r="BM188" s="690">
        <v>0</v>
      </c>
      <c r="BN188" s="690"/>
      <c r="BO188" s="690">
        <v>0</v>
      </c>
      <c r="BP188" s="690">
        <v>1.1111111111111112E-4</v>
      </c>
      <c r="BQ188" s="690"/>
      <c r="BR188" s="690">
        <v>0</v>
      </c>
      <c r="BS188" s="690">
        <v>0</v>
      </c>
      <c r="BT188" s="690">
        <v>0</v>
      </c>
      <c r="BU188" s="690">
        <v>0</v>
      </c>
      <c r="BV188" s="690">
        <v>0</v>
      </c>
      <c r="BW188" s="690">
        <v>0</v>
      </c>
      <c r="BX188" s="690">
        <v>0</v>
      </c>
      <c r="BY188" s="690">
        <v>0</v>
      </c>
      <c r="BZ188" s="690">
        <v>0</v>
      </c>
      <c r="CA188" s="690">
        <v>0</v>
      </c>
      <c r="CB188" s="690">
        <v>0</v>
      </c>
      <c r="CC188" s="690">
        <v>0</v>
      </c>
      <c r="CD188" s="690">
        <v>0</v>
      </c>
      <c r="CE188" s="690">
        <v>0</v>
      </c>
      <c r="CF188" s="690">
        <v>0</v>
      </c>
      <c r="CG188" s="690">
        <v>0</v>
      </c>
      <c r="CH188" s="690">
        <v>0</v>
      </c>
      <c r="CI188" s="690"/>
      <c r="CJ188" s="690">
        <v>0</v>
      </c>
      <c r="CK188" s="690">
        <v>0</v>
      </c>
      <c r="CL188" s="690">
        <v>0</v>
      </c>
      <c r="CM188" s="690">
        <v>0</v>
      </c>
      <c r="CN188" s="690"/>
      <c r="CO188" s="690"/>
      <c r="CP188" s="690">
        <v>0</v>
      </c>
      <c r="CQ188" s="690">
        <v>0</v>
      </c>
      <c r="CR188" s="690">
        <v>0</v>
      </c>
      <c r="CS188" s="690">
        <v>0</v>
      </c>
      <c r="CT188" s="690">
        <v>0</v>
      </c>
      <c r="CU188" s="690">
        <v>0</v>
      </c>
      <c r="CV188" s="690">
        <v>0</v>
      </c>
      <c r="CW188" s="690">
        <v>0</v>
      </c>
      <c r="CX188" s="690"/>
      <c r="CY188" s="690"/>
      <c r="CZ188" s="690"/>
      <c r="DA188" s="690">
        <v>0</v>
      </c>
      <c r="DB188" s="690">
        <v>7.5037037037037041E-2</v>
      </c>
      <c r="DC188" s="690"/>
      <c r="DD188" s="690">
        <v>0</v>
      </c>
      <c r="DE188" s="690">
        <v>0</v>
      </c>
      <c r="DF188" s="690">
        <v>0</v>
      </c>
      <c r="DG188" s="690">
        <v>0</v>
      </c>
      <c r="DH188" s="690">
        <v>0</v>
      </c>
      <c r="DI188" s="690">
        <v>0</v>
      </c>
      <c r="DJ188" s="690"/>
      <c r="DK188" s="690">
        <v>1.4666666666666667E-3</v>
      </c>
      <c r="DL188" s="690">
        <v>0</v>
      </c>
      <c r="DM188" s="690">
        <v>0</v>
      </c>
      <c r="DN188" s="690">
        <v>0</v>
      </c>
      <c r="DO188" s="690">
        <v>0</v>
      </c>
      <c r="DP188" s="690">
        <v>3.9560439560438375E-4</v>
      </c>
      <c r="DQ188" s="690">
        <v>0</v>
      </c>
      <c r="DR188" s="690">
        <v>0</v>
      </c>
      <c r="DS188" s="690">
        <v>0</v>
      </c>
      <c r="DT188" s="690">
        <v>0</v>
      </c>
      <c r="DU188" s="690">
        <v>0</v>
      </c>
      <c r="DV188" s="690">
        <v>0</v>
      </c>
      <c r="DW188" s="690"/>
      <c r="DX188" s="690">
        <v>0</v>
      </c>
      <c r="DY188" s="690"/>
      <c r="DZ188" s="690">
        <v>0</v>
      </c>
      <c r="EA188" s="690">
        <v>0</v>
      </c>
      <c r="EB188" s="690">
        <v>0</v>
      </c>
      <c r="EC188" s="690">
        <v>0</v>
      </c>
      <c r="ED188" s="690"/>
      <c r="EE188" s="690">
        <v>0</v>
      </c>
      <c r="EF188" s="690">
        <v>0</v>
      </c>
      <c r="EG188" s="690">
        <v>0</v>
      </c>
      <c r="EH188" s="690">
        <v>0</v>
      </c>
      <c r="EI188" s="690">
        <v>0</v>
      </c>
      <c r="EJ188" s="690">
        <v>0</v>
      </c>
      <c r="EK188" s="690">
        <v>0</v>
      </c>
      <c r="EL188" s="690"/>
      <c r="EM188" s="690">
        <v>0</v>
      </c>
      <c r="EN188" s="690">
        <v>0</v>
      </c>
      <c r="EO188" s="690">
        <v>0</v>
      </c>
      <c r="EP188" s="690">
        <v>0</v>
      </c>
      <c r="EQ188" s="690">
        <v>0</v>
      </c>
      <c r="ER188" s="690">
        <v>0</v>
      </c>
      <c r="ES188" s="690">
        <v>0</v>
      </c>
      <c r="ET188" s="690">
        <v>0</v>
      </c>
      <c r="EU188" s="690">
        <v>0</v>
      </c>
      <c r="EV188" s="690">
        <v>0</v>
      </c>
      <c r="EW188" s="690">
        <v>0</v>
      </c>
      <c r="EX188" s="690">
        <v>0</v>
      </c>
      <c r="EY188" s="690">
        <v>0</v>
      </c>
      <c r="EZ188" s="690">
        <v>0</v>
      </c>
      <c r="FA188" s="690">
        <v>0</v>
      </c>
      <c r="FB188" s="690">
        <v>5.0000000000000001E-4</v>
      </c>
      <c r="FC188" s="690">
        <v>0</v>
      </c>
      <c r="FD188" s="690">
        <v>0</v>
      </c>
      <c r="FE188" s="690"/>
      <c r="FF188" s="690">
        <v>0</v>
      </c>
      <c r="FG188" s="690">
        <v>0</v>
      </c>
      <c r="FH188" s="690">
        <v>0</v>
      </c>
      <c r="FI188" s="690">
        <v>0</v>
      </c>
      <c r="FJ188" s="690">
        <v>0</v>
      </c>
      <c r="FK188" s="690">
        <v>0</v>
      </c>
      <c r="FL188" s="690">
        <v>0</v>
      </c>
      <c r="FM188" s="690">
        <v>0</v>
      </c>
      <c r="FN188" s="690">
        <v>0</v>
      </c>
      <c r="FO188" s="690">
        <v>0</v>
      </c>
      <c r="FP188" s="690">
        <v>0</v>
      </c>
      <c r="FQ188" s="690">
        <v>0</v>
      </c>
      <c r="FR188" s="690">
        <v>9.2222222222222206E-4</v>
      </c>
      <c r="FS188" s="690">
        <v>0</v>
      </c>
      <c r="FT188" s="690">
        <v>0</v>
      </c>
      <c r="FU188" s="690"/>
      <c r="FV188" s="690">
        <v>0</v>
      </c>
      <c r="FW188" s="690">
        <v>0</v>
      </c>
      <c r="FX188" s="690">
        <v>0</v>
      </c>
      <c r="FY188" s="690">
        <v>0</v>
      </c>
      <c r="FZ188" s="690">
        <v>0</v>
      </c>
      <c r="GA188" s="690">
        <v>0</v>
      </c>
      <c r="GB188" s="690">
        <v>1.1235955056179776E-4</v>
      </c>
      <c r="GC188" s="690"/>
      <c r="GD188" s="690">
        <v>0</v>
      </c>
      <c r="GE188" s="690">
        <v>0</v>
      </c>
      <c r="GF188" s="690">
        <v>0</v>
      </c>
      <c r="GG188" s="690">
        <v>0</v>
      </c>
      <c r="GH188" s="690">
        <v>0</v>
      </c>
      <c r="GI188" s="690">
        <v>1.0555555555555557E-3</v>
      </c>
      <c r="GJ188" s="690">
        <v>0</v>
      </c>
      <c r="GK188" s="690">
        <v>0</v>
      </c>
      <c r="GL188" s="690">
        <v>0</v>
      </c>
    </row>
    <row r="189" spans="1:194" x14ac:dyDescent="0.2">
      <c r="A189" s="652" t="s">
        <v>1178</v>
      </c>
      <c r="B189" s="652" t="s">
        <v>637</v>
      </c>
      <c r="C189" s="690">
        <v>0</v>
      </c>
      <c r="D189" s="690">
        <v>0</v>
      </c>
      <c r="E189" s="690">
        <v>0</v>
      </c>
      <c r="F189" s="690">
        <v>0</v>
      </c>
      <c r="G189" s="690">
        <v>0</v>
      </c>
      <c r="H189" s="690">
        <v>0</v>
      </c>
      <c r="I189" s="690">
        <v>0</v>
      </c>
      <c r="J189" s="690">
        <v>0</v>
      </c>
      <c r="K189" s="690">
        <v>0</v>
      </c>
      <c r="L189" s="690">
        <v>0</v>
      </c>
      <c r="M189" s="690">
        <v>0</v>
      </c>
      <c r="N189" s="690">
        <v>0</v>
      </c>
      <c r="O189" s="690">
        <v>0</v>
      </c>
      <c r="P189" s="690">
        <v>8.219178082191781E-5</v>
      </c>
      <c r="Q189" s="690">
        <v>19</v>
      </c>
      <c r="R189" s="690">
        <v>0</v>
      </c>
      <c r="S189" s="690">
        <v>0</v>
      </c>
      <c r="T189" s="690">
        <v>0</v>
      </c>
      <c r="U189" s="690">
        <v>0</v>
      </c>
      <c r="V189" s="690">
        <v>0</v>
      </c>
      <c r="W189" s="690">
        <v>0</v>
      </c>
      <c r="X189" s="690">
        <v>0</v>
      </c>
      <c r="Y189" s="690">
        <v>2.5000000000000001E-5</v>
      </c>
      <c r="Z189" s="690"/>
      <c r="AA189" s="690">
        <v>0</v>
      </c>
      <c r="AB189" s="690">
        <v>9.188405797101451E-3</v>
      </c>
      <c r="AC189" s="690">
        <v>0</v>
      </c>
      <c r="AD189" s="690">
        <v>6.7114093959731551E-5</v>
      </c>
      <c r="AE189" s="690">
        <v>5.6962025316455693E-5</v>
      </c>
      <c r="AF189" s="690">
        <v>1.8867924528301886E-4</v>
      </c>
      <c r="AG189" s="690"/>
      <c r="AH189" s="690">
        <v>0</v>
      </c>
      <c r="AI189" s="690">
        <v>0</v>
      </c>
      <c r="AJ189" s="690">
        <v>0</v>
      </c>
      <c r="AK189" s="690">
        <v>0</v>
      </c>
      <c r="AL189" s="690">
        <v>0</v>
      </c>
      <c r="AM189" s="690">
        <v>2.8186335403726708E-2</v>
      </c>
      <c r="AN189" s="690">
        <v>0</v>
      </c>
      <c r="AO189" s="690">
        <v>5.6962025316455693E-5</v>
      </c>
      <c r="AP189" s="690">
        <v>0</v>
      </c>
      <c r="AQ189" s="690">
        <v>0</v>
      </c>
      <c r="AR189" s="690">
        <v>8.8375000000000207E-3</v>
      </c>
      <c r="AS189" s="690">
        <v>0</v>
      </c>
      <c r="AT189" s="690">
        <v>0</v>
      </c>
      <c r="AU189" s="690">
        <v>0</v>
      </c>
      <c r="AV189" s="690">
        <v>0</v>
      </c>
      <c r="AW189" s="690">
        <v>0</v>
      </c>
      <c r="AX189" s="690">
        <v>0</v>
      </c>
      <c r="AY189" s="690">
        <v>0</v>
      </c>
      <c r="AZ189" s="690">
        <v>0</v>
      </c>
      <c r="BA189" s="690">
        <v>0</v>
      </c>
      <c r="BB189" s="690">
        <v>0</v>
      </c>
      <c r="BC189" s="690">
        <v>0</v>
      </c>
      <c r="BD189" s="690">
        <v>0</v>
      </c>
      <c r="BE189" s="690">
        <v>0</v>
      </c>
      <c r="BF189" s="690">
        <v>0</v>
      </c>
      <c r="BG189" s="884">
        <v>0</v>
      </c>
      <c r="BH189" s="884">
        <v>0</v>
      </c>
      <c r="BI189" s="884">
        <v>0</v>
      </c>
      <c r="BJ189" s="884">
        <v>0</v>
      </c>
      <c r="BK189" s="884">
        <v>0</v>
      </c>
      <c r="BL189" s="884">
        <v>0</v>
      </c>
      <c r="BM189" s="690">
        <v>0</v>
      </c>
      <c r="BN189" s="690">
        <v>0</v>
      </c>
      <c r="BO189" s="690">
        <v>0</v>
      </c>
      <c r="BP189" s="690">
        <v>2.7777777777777779E-5</v>
      </c>
      <c r="BQ189" s="690">
        <v>0</v>
      </c>
      <c r="BR189" s="690">
        <v>0</v>
      </c>
      <c r="BS189" s="690">
        <v>0</v>
      </c>
      <c r="BT189" s="690">
        <v>0</v>
      </c>
      <c r="BU189" s="690">
        <v>0</v>
      </c>
      <c r="BV189" s="690">
        <v>0</v>
      </c>
      <c r="BW189" s="690">
        <v>0</v>
      </c>
      <c r="BX189" s="690">
        <v>0</v>
      </c>
      <c r="BY189" s="690">
        <v>0</v>
      </c>
      <c r="BZ189" s="690">
        <v>0</v>
      </c>
      <c r="CA189" s="690">
        <v>0</v>
      </c>
      <c r="CB189" s="690">
        <v>0</v>
      </c>
      <c r="CC189" s="690">
        <v>0</v>
      </c>
      <c r="CD189" s="690">
        <v>0</v>
      </c>
      <c r="CE189" s="690">
        <v>0</v>
      </c>
      <c r="CF189" s="690">
        <v>0</v>
      </c>
      <c r="CG189" s="690">
        <v>3.1034482758620686E-4</v>
      </c>
      <c r="CH189" s="690">
        <v>0</v>
      </c>
      <c r="CI189" s="690">
        <v>0</v>
      </c>
      <c r="CJ189" s="690">
        <v>0</v>
      </c>
      <c r="CK189" s="690">
        <v>0</v>
      </c>
      <c r="CL189" s="690">
        <v>0</v>
      </c>
      <c r="CM189" s="690">
        <v>0</v>
      </c>
      <c r="CN189" s="690">
        <v>0</v>
      </c>
      <c r="CO189" s="690">
        <v>0</v>
      </c>
      <c r="CP189" s="690">
        <v>0</v>
      </c>
      <c r="CQ189" s="690">
        <v>0</v>
      </c>
      <c r="CR189" s="690">
        <v>0</v>
      </c>
      <c r="CS189" s="690">
        <v>0</v>
      </c>
      <c r="CT189" s="690">
        <v>8.7301587301587296E-5</v>
      </c>
      <c r="CU189" s="690">
        <v>0</v>
      </c>
      <c r="CV189" s="690">
        <v>0</v>
      </c>
      <c r="CW189" s="690">
        <v>0</v>
      </c>
      <c r="CX189" s="690">
        <v>2.0353982300884955E-4</v>
      </c>
      <c r="CY189" s="690">
        <v>0</v>
      </c>
      <c r="CZ189" s="690">
        <v>0</v>
      </c>
      <c r="DA189" s="690">
        <v>0</v>
      </c>
      <c r="DB189" s="690">
        <v>1.4926605504587156E-2</v>
      </c>
      <c r="DC189" s="690">
        <v>0</v>
      </c>
      <c r="DD189" s="690">
        <v>0</v>
      </c>
      <c r="DE189" s="690">
        <v>0</v>
      </c>
      <c r="DF189" s="690">
        <v>0</v>
      </c>
      <c r="DG189" s="690">
        <v>0</v>
      </c>
      <c r="DH189" s="690">
        <v>0</v>
      </c>
      <c r="DI189" s="690">
        <v>0</v>
      </c>
      <c r="DJ189" s="690">
        <v>0</v>
      </c>
      <c r="DK189" s="690">
        <v>2.1897810218978101E-4</v>
      </c>
      <c r="DL189" s="690">
        <v>0</v>
      </c>
      <c r="DM189" s="690">
        <v>0</v>
      </c>
      <c r="DN189" s="690">
        <v>0</v>
      </c>
      <c r="DO189" s="690">
        <v>0</v>
      </c>
      <c r="DP189" s="690">
        <v>0</v>
      </c>
      <c r="DQ189" s="690">
        <v>0</v>
      </c>
      <c r="DR189" s="690">
        <v>0</v>
      </c>
      <c r="DS189" s="690">
        <v>0</v>
      </c>
      <c r="DT189" s="690">
        <v>0</v>
      </c>
      <c r="DU189" s="690">
        <v>0</v>
      </c>
      <c r="DV189" s="690">
        <v>2.0930232558139534E-4</v>
      </c>
      <c r="DW189" s="690">
        <v>0</v>
      </c>
      <c r="DX189" s="690">
        <v>0</v>
      </c>
      <c r="DY189" s="690">
        <v>1.0054054054054056E-2</v>
      </c>
      <c r="DZ189" s="690">
        <v>0</v>
      </c>
      <c r="EA189" s="690">
        <v>0</v>
      </c>
      <c r="EB189" s="690">
        <v>0</v>
      </c>
      <c r="EC189" s="690">
        <v>0</v>
      </c>
      <c r="ED189" s="690">
        <v>0</v>
      </c>
      <c r="EE189" s="690">
        <v>0</v>
      </c>
      <c r="EF189" s="690">
        <v>0</v>
      </c>
      <c r="EG189" s="690">
        <v>0</v>
      </c>
      <c r="EH189" s="690">
        <v>0</v>
      </c>
      <c r="EI189" s="690">
        <v>0</v>
      </c>
      <c r="EJ189" s="690">
        <v>0</v>
      </c>
      <c r="EK189" s="690">
        <v>0</v>
      </c>
      <c r="EL189" s="690">
        <v>0</v>
      </c>
      <c r="EM189" s="690">
        <v>0</v>
      </c>
      <c r="EN189" s="690">
        <v>0</v>
      </c>
      <c r="EO189" s="690">
        <v>0</v>
      </c>
      <c r="EP189" s="690">
        <v>0</v>
      </c>
      <c r="EQ189" s="690">
        <v>0</v>
      </c>
      <c r="ER189" s="690">
        <v>0</v>
      </c>
      <c r="ES189" s="690">
        <v>0</v>
      </c>
      <c r="ET189" s="690">
        <v>0</v>
      </c>
      <c r="EU189" s="690">
        <v>0</v>
      </c>
      <c r="EV189" s="690">
        <v>0</v>
      </c>
      <c r="EW189" s="690">
        <v>1.1212903225806621E-2</v>
      </c>
      <c r="EX189" s="690">
        <v>0</v>
      </c>
      <c r="EY189" s="690">
        <v>0</v>
      </c>
      <c r="EZ189" s="690">
        <v>0</v>
      </c>
      <c r="FA189" s="690">
        <v>0</v>
      </c>
      <c r="FB189" s="690">
        <v>0</v>
      </c>
      <c r="FC189" s="690">
        <v>0</v>
      </c>
      <c r="FD189" s="690">
        <v>0</v>
      </c>
      <c r="FE189" s="690">
        <v>2.3853211009174311E-4</v>
      </c>
      <c r="FF189" s="690">
        <v>2.2272727272727274E-4</v>
      </c>
      <c r="FG189" s="690">
        <v>1.3333333333333334E-4</v>
      </c>
      <c r="FH189" s="690">
        <v>0</v>
      </c>
      <c r="FI189" s="690">
        <v>4.5000000000000003E-5</v>
      </c>
      <c r="FJ189" s="690">
        <v>0</v>
      </c>
      <c r="FK189" s="690">
        <v>0</v>
      </c>
      <c r="FL189" s="690">
        <v>0</v>
      </c>
      <c r="FM189" s="690">
        <v>0</v>
      </c>
      <c r="FN189" s="690">
        <v>0</v>
      </c>
      <c r="FO189" s="690">
        <v>0</v>
      </c>
      <c r="FP189" s="690">
        <v>3.7037037037037041E-4</v>
      </c>
      <c r="FQ189" s="690">
        <v>0</v>
      </c>
      <c r="FR189" s="690">
        <v>1.5986394557823129E-3</v>
      </c>
      <c r="FS189" s="690">
        <v>0</v>
      </c>
      <c r="FT189" s="690">
        <v>0</v>
      </c>
      <c r="FU189" s="690">
        <v>0</v>
      </c>
      <c r="FV189" s="690">
        <v>0</v>
      </c>
      <c r="FW189" s="690">
        <v>0</v>
      </c>
      <c r="FX189" s="690">
        <v>3.916083916083916E-4</v>
      </c>
      <c r="FY189" s="690">
        <v>0</v>
      </c>
      <c r="FZ189" s="690">
        <v>0</v>
      </c>
      <c r="GA189" s="690">
        <v>0</v>
      </c>
      <c r="GB189" s="690">
        <v>0</v>
      </c>
      <c r="GC189" s="690">
        <v>0</v>
      </c>
      <c r="GD189" s="690">
        <v>0</v>
      </c>
      <c r="GE189" s="690">
        <v>0</v>
      </c>
      <c r="GF189" s="690">
        <v>0</v>
      </c>
      <c r="GG189" s="690">
        <v>0</v>
      </c>
      <c r="GH189" s="690">
        <v>0</v>
      </c>
      <c r="GI189" s="690">
        <v>0</v>
      </c>
      <c r="GJ189" s="690">
        <v>1.2328767123287671E-4</v>
      </c>
      <c r="GK189" s="690">
        <v>0</v>
      </c>
      <c r="GL189" s="690">
        <v>0</v>
      </c>
    </row>
    <row r="190" spans="1:194" x14ac:dyDescent="0.2">
      <c r="A190" s="652" t="s">
        <v>1179</v>
      </c>
      <c r="B190" s="652" t="s">
        <v>638</v>
      </c>
      <c r="C190" s="690">
        <v>3.1250000000000001E-4</v>
      </c>
      <c r="D190" s="690">
        <v>0</v>
      </c>
      <c r="E190" s="690">
        <v>0</v>
      </c>
      <c r="F190" s="690">
        <v>0</v>
      </c>
      <c r="G190" s="690">
        <v>0</v>
      </c>
      <c r="H190" s="690">
        <v>0</v>
      </c>
      <c r="I190" s="690">
        <v>0</v>
      </c>
      <c r="J190" s="690">
        <v>0</v>
      </c>
      <c r="K190" s="690">
        <v>0</v>
      </c>
      <c r="L190" s="690">
        <v>0</v>
      </c>
      <c r="M190" s="690">
        <v>0</v>
      </c>
      <c r="N190" s="690">
        <v>0</v>
      </c>
      <c r="O190" s="690">
        <v>0</v>
      </c>
      <c r="P190" s="690">
        <v>0</v>
      </c>
      <c r="Q190" s="690">
        <v>0.24999999999999997</v>
      </c>
      <c r="R190" s="690">
        <v>0</v>
      </c>
      <c r="S190" s="690">
        <v>0</v>
      </c>
      <c r="T190" s="690">
        <v>0</v>
      </c>
      <c r="U190" s="690">
        <v>0</v>
      </c>
      <c r="V190" s="690">
        <v>0</v>
      </c>
      <c r="W190" s="690">
        <v>0</v>
      </c>
      <c r="X190" s="690">
        <v>0</v>
      </c>
      <c r="Y190" s="690">
        <v>0</v>
      </c>
      <c r="Z190" s="690"/>
      <c r="AA190" s="690">
        <v>0</v>
      </c>
      <c r="AB190" s="690">
        <v>0</v>
      </c>
      <c r="AC190" s="690">
        <v>0</v>
      </c>
      <c r="AD190" s="690">
        <v>0</v>
      </c>
      <c r="AE190" s="690">
        <v>4.8245614035087727E-4</v>
      </c>
      <c r="AF190" s="690">
        <v>0</v>
      </c>
      <c r="AG190" s="690"/>
      <c r="AH190" s="690">
        <v>0</v>
      </c>
      <c r="AI190" s="690">
        <v>0</v>
      </c>
      <c r="AJ190" s="690">
        <v>0</v>
      </c>
      <c r="AK190" s="690">
        <v>0</v>
      </c>
      <c r="AL190" s="690">
        <v>0</v>
      </c>
      <c r="AM190" s="690">
        <v>8.1981981981981984E-4</v>
      </c>
      <c r="AN190" s="690">
        <v>0</v>
      </c>
      <c r="AO190" s="690">
        <v>0</v>
      </c>
      <c r="AP190" s="690">
        <v>0</v>
      </c>
      <c r="AQ190" s="690">
        <v>0</v>
      </c>
      <c r="AR190" s="690">
        <v>0</v>
      </c>
      <c r="AS190" s="690">
        <v>0</v>
      </c>
      <c r="AT190" s="690">
        <v>0</v>
      </c>
      <c r="AU190" s="690">
        <v>0</v>
      </c>
      <c r="AV190" s="690">
        <v>0</v>
      </c>
      <c r="AW190" s="690">
        <v>0</v>
      </c>
      <c r="AX190" s="690">
        <v>0</v>
      </c>
      <c r="AY190" s="690">
        <v>0</v>
      </c>
      <c r="AZ190" s="690">
        <v>0</v>
      </c>
      <c r="BA190" s="690">
        <v>0</v>
      </c>
      <c r="BB190" s="690">
        <v>0</v>
      </c>
      <c r="BC190" s="690">
        <v>0</v>
      </c>
      <c r="BD190" s="690">
        <v>0</v>
      </c>
      <c r="BE190" s="690">
        <v>0</v>
      </c>
      <c r="BF190" s="690">
        <v>7.4230769230769125E-3</v>
      </c>
      <c r="BG190" s="884">
        <v>7.4230769230769125E-3</v>
      </c>
      <c r="BH190" s="884">
        <v>7.4230769230769125E-3</v>
      </c>
      <c r="BI190" s="884">
        <v>7.4230769230769125E-3</v>
      </c>
      <c r="BJ190" s="884">
        <v>7.4230769230769125E-3</v>
      </c>
      <c r="BK190" s="884">
        <v>7.4230769230769125E-3</v>
      </c>
      <c r="BL190" s="884">
        <v>7.4230769230769125E-3</v>
      </c>
      <c r="BM190" s="690">
        <v>0</v>
      </c>
      <c r="BN190" s="690">
        <v>0</v>
      </c>
      <c r="BO190" s="690">
        <v>0</v>
      </c>
      <c r="BP190" s="690">
        <v>0</v>
      </c>
      <c r="BQ190" s="690">
        <v>0</v>
      </c>
      <c r="BR190" s="690">
        <v>0</v>
      </c>
      <c r="BS190" s="690">
        <v>0</v>
      </c>
      <c r="BT190" s="690">
        <v>0</v>
      </c>
      <c r="BU190" s="690">
        <v>0</v>
      </c>
      <c r="BV190" s="690">
        <v>0</v>
      </c>
      <c r="BW190" s="690">
        <v>0</v>
      </c>
      <c r="BX190" s="690">
        <v>0</v>
      </c>
      <c r="BY190" s="690">
        <v>0</v>
      </c>
      <c r="BZ190" s="690">
        <v>0</v>
      </c>
      <c r="CA190" s="690">
        <v>0</v>
      </c>
      <c r="CB190" s="690">
        <v>0</v>
      </c>
      <c r="CC190" s="690">
        <v>0</v>
      </c>
      <c r="CD190" s="690">
        <v>0</v>
      </c>
      <c r="CE190" s="690">
        <v>0</v>
      </c>
      <c r="CF190" s="690">
        <v>0</v>
      </c>
      <c r="CG190" s="690">
        <v>0</v>
      </c>
      <c r="CH190" s="690">
        <v>0</v>
      </c>
      <c r="CI190" s="690">
        <v>0</v>
      </c>
      <c r="CJ190" s="690">
        <v>0</v>
      </c>
      <c r="CK190" s="690">
        <v>0</v>
      </c>
      <c r="CL190" s="690">
        <v>0</v>
      </c>
      <c r="CM190" s="690">
        <v>0</v>
      </c>
      <c r="CN190" s="690">
        <v>0</v>
      </c>
      <c r="CO190" s="690">
        <v>0</v>
      </c>
      <c r="CP190" s="690">
        <v>0</v>
      </c>
      <c r="CQ190" s="690">
        <v>0</v>
      </c>
      <c r="CR190" s="690">
        <v>0</v>
      </c>
      <c r="CS190" s="690">
        <v>0</v>
      </c>
      <c r="CT190" s="690">
        <v>0</v>
      </c>
      <c r="CU190" s="690">
        <v>0</v>
      </c>
      <c r="CV190" s="690">
        <v>0</v>
      </c>
      <c r="CW190" s="690">
        <v>0</v>
      </c>
      <c r="CX190" s="690">
        <v>0</v>
      </c>
      <c r="CY190" s="690">
        <v>0</v>
      </c>
      <c r="CZ190" s="690">
        <v>0</v>
      </c>
      <c r="DA190" s="690">
        <v>0</v>
      </c>
      <c r="DB190" s="690">
        <v>7.216296296296279E-2</v>
      </c>
      <c r="DC190" s="690">
        <v>0</v>
      </c>
      <c r="DD190" s="690">
        <v>0</v>
      </c>
      <c r="DE190" s="690">
        <v>0</v>
      </c>
      <c r="DF190" s="690">
        <v>0</v>
      </c>
      <c r="DG190" s="690">
        <v>0</v>
      </c>
      <c r="DH190" s="690">
        <v>0</v>
      </c>
      <c r="DI190" s="690">
        <v>0</v>
      </c>
      <c r="DJ190" s="690">
        <v>0</v>
      </c>
      <c r="DK190" s="690">
        <v>0</v>
      </c>
      <c r="DL190" s="690">
        <v>0</v>
      </c>
      <c r="DM190" s="690">
        <v>0</v>
      </c>
      <c r="DN190" s="690">
        <v>0</v>
      </c>
      <c r="DO190" s="690">
        <v>0</v>
      </c>
      <c r="DP190" s="690">
        <v>0</v>
      </c>
      <c r="DQ190" s="690">
        <v>0</v>
      </c>
      <c r="DR190" s="690">
        <v>0</v>
      </c>
      <c r="DS190" s="690">
        <v>0</v>
      </c>
      <c r="DT190" s="690">
        <v>0</v>
      </c>
      <c r="DU190" s="690">
        <v>0</v>
      </c>
      <c r="DV190" s="690">
        <v>0</v>
      </c>
      <c r="DW190" s="690">
        <v>0</v>
      </c>
      <c r="DX190" s="690">
        <v>0</v>
      </c>
      <c r="DY190" s="690">
        <v>0</v>
      </c>
      <c r="DZ190" s="690">
        <v>0</v>
      </c>
      <c r="EA190" s="690">
        <v>0</v>
      </c>
      <c r="EB190" s="690">
        <v>0</v>
      </c>
      <c r="EC190" s="690">
        <v>0</v>
      </c>
      <c r="ED190" s="690">
        <v>0</v>
      </c>
      <c r="EE190" s="690">
        <v>0</v>
      </c>
      <c r="EF190" s="690">
        <v>0</v>
      </c>
      <c r="EG190" s="690">
        <v>0</v>
      </c>
      <c r="EH190" s="690">
        <v>0</v>
      </c>
      <c r="EI190" s="690">
        <v>0</v>
      </c>
      <c r="EJ190" s="690">
        <v>0</v>
      </c>
      <c r="EK190" s="690">
        <v>0</v>
      </c>
      <c r="EL190" s="690">
        <v>0</v>
      </c>
      <c r="EM190" s="690">
        <v>0</v>
      </c>
      <c r="EN190" s="690">
        <v>0</v>
      </c>
      <c r="EO190" s="690">
        <v>0</v>
      </c>
      <c r="EP190" s="690">
        <v>0</v>
      </c>
      <c r="EQ190" s="690">
        <v>0</v>
      </c>
      <c r="ER190" s="690">
        <v>0</v>
      </c>
      <c r="ES190" s="690">
        <v>0</v>
      </c>
      <c r="ET190" s="690">
        <v>0</v>
      </c>
      <c r="EU190" s="690">
        <v>0</v>
      </c>
      <c r="EV190" s="690">
        <v>0</v>
      </c>
      <c r="EW190" s="690">
        <v>1.4912280701754387E-4</v>
      </c>
      <c r="EX190" s="690">
        <v>0</v>
      </c>
      <c r="EY190" s="690">
        <v>0</v>
      </c>
      <c r="EZ190" s="690">
        <v>0</v>
      </c>
      <c r="FA190" s="690">
        <v>0</v>
      </c>
      <c r="FB190" s="690">
        <v>0</v>
      </c>
      <c r="FC190" s="690">
        <v>0</v>
      </c>
      <c r="FD190" s="690">
        <v>0</v>
      </c>
      <c r="FE190" s="690">
        <v>0</v>
      </c>
      <c r="FF190" s="690">
        <v>0</v>
      </c>
      <c r="FG190" s="690">
        <v>0</v>
      </c>
      <c r="FH190" s="690">
        <v>0</v>
      </c>
      <c r="FI190" s="690">
        <v>0</v>
      </c>
      <c r="FJ190" s="690">
        <v>0</v>
      </c>
      <c r="FK190" s="690">
        <v>0</v>
      </c>
      <c r="FL190" s="690">
        <v>0</v>
      </c>
      <c r="FM190" s="690">
        <v>0</v>
      </c>
      <c r="FN190" s="690">
        <v>0</v>
      </c>
      <c r="FO190" s="690">
        <v>0</v>
      </c>
      <c r="FP190" s="690">
        <v>0</v>
      </c>
      <c r="FQ190" s="690">
        <v>0</v>
      </c>
      <c r="FR190" s="690">
        <v>0</v>
      </c>
      <c r="FS190" s="690">
        <v>0</v>
      </c>
      <c r="FT190" s="690">
        <v>0</v>
      </c>
      <c r="FU190" s="690">
        <v>0</v>
      </c>
      <c r="FV190" s="690">
        <v>0</v>
      </c>
      <c r="FW190" s="690">
        <v>0</v>
      </c>
      <c r="FX190" s="690">
        <v>0</v>
      </c>
      <c r="FY190" s="690">
        <v>0</v>
      </c>
      <c r="FZ190" s="690">
        <v>0</v>
      </c>
      <c r="GA190" s="690">
        <v>0</v>
      </c>
      <c r="GB190" s="690">
        <v>0</v>
      </c>
      <c r="GC190" s="690">
        <v>0</v>
      </c>
      <c r="GD190" s="690">
        <v>0</v>
      </c>
      <c r="GE190" s="690">
        <v>0</v>
      </c>
      <c r="GF190" s="690">
        <v>0</v>
      </c>
      <c r="GG190" s="690">
        <v>0</v>
      </c>
      <c r="GH190" s="690">
        <v>0</v>
      </c>
      <c r="GI190" s="690">
        <v>0</v>
      </c>
      <c r="GJ190" s="690">
        <v>0</v>
      </c>
      <c r="GK190" s="690">
        <v>0</v>
      </c>
      <c r="GL190" s="690">
        <v>0</v>
      </c>
    </row>
    <row r="191" spans="1:194" x14ac:dyDescent="0.2">
      <c r="A191" s="652" t="s">
        <v>1180</v>
      </c>
      <c r="B191" s="652" t="s">
        <v>639</v>
      </c>
      <c r="C191" s="690">
        <v>0</v>
      </c>
      <c r="D191" s="690">
        <v>1.7687074829931973E-4</v>
      </c>
      <c r="E191" s="690">
        <v>0</v>
      </c>
      <c r="F191" s="690">
        <v>0</v>
      </c>
      <c r="G191" s="690">
        <v>0</v>
      </c>
      <c r="H191" s="690">
        <v>0</v>
      </c>
      <c r="I191" s="690">
        <v>0</v>
      </c>
      <c r="J191" s="690">
        <v>0</v>
      </c>
      <c r="K191" s="690">
        <v>0</v>
      </c>
      <c r="L191" s="690">
        <v>0</v>
      </c>
      <c r="M191" s="690">
        <v>7.4074074074074075E-6</v>
      </c>
      <c r="N191" s="690">
        <v>0</v>
      </c>
      <c r="O191" s="690">
        <v>0</v>
      </c>
      <c r="P191" s="690">
        <v>0</v>
      </c>
      <c r="Q191" s="690">
        <v>0.16731707317073169</v>
      </c>
      <c r="R191" s="690">
        <v>0</v>
      </c>
      <c r="S191" s="690">
        <v>0</v>
      </c>
      <c r="T191" s="690">
        <v>0</v>
      </c>
      <c r="U191" s="690">
        <v>0</v>
      </c>
      <c r="V191" s="690">
        <v>0</v>
      </c>
      <c r="W191" s="690">
        <v>0</v>
      </c>
      <c r="X191" s="690">
        <v>0</v>
      </c>
      <c r="Y191" s="690">
        <v>0</v>
      </c>
      <c r="Z191" s="690"/>
      <c r="AA191" s="690">
        <v>0</v>
      </c>
      <c r="AB191" s="690">
        <v>0</v>
      </c>
      <c r="AC191" s="690">
        <v>0</v>
      </c>
      <c r="AD191" s="690">
        <v>0</v>
      </c>
      <c r="AE191" s="690">
        <v>0</v>
      </c>
      <c r="AF191" s="690">
        <v>0</v>
      </c>
      <c r="AG191" s="690"/>
      <c r="AH191" s="690">
        <v>4.8387096774193547E-5</v>
      </c>
      <c r="AI191" s="690">
        <v>0</v>
      </c>
      <c r="AJ191" s="690">
        <v>0</v>
      </c>
      <c r="AK191" s="690">
        <v>0</v>
      </c>
      <c r="AL191" s="690">
        <v>0</v>
      </c>
      <c r="AM191" s="690">
        <v>3.2592592592592591E-4</v>
      </c>
      <c r="AN191" s="690">
        <v>0</v>
      </c>
      <c r="AO191" s="690">
        <v>0</v>
      </c>
      <c r="AP191" s="690">
        <v>0</v>
      </c>
      <c r="AQ191" s="690">
        <v>0</v>
      </c>
      <c r="AR191" s="690">
        <v>1.1094696969696971E-2</v>
      </c>
      <c r="AS191" s="690">
        <v>0</v>
      </c>
      <c r="AT191" s="690">
        <v>0</v>
      </c>
      <c r="AU191" s="690">
        <v>0</v>
      </c>
      <c r="AV191" s="690">
        <v>0</v>
      </c>
      <c r="AW191" s="690">
        <v>0</v>
      </c>
      <c r="AX191" s="690">
        <v>0</v>
      </c>
      <c r="AY191" s="690">
        <v>7.4906367041198501E-6</v>
      </c>
      <c r="AZ191" s="690">
        <v>0</v>
      </c>
      <c r="BA191" s="690">
        <v>0</v>
      </c>
      <c r="BB191" s="690">
        <v>0</v>
      </c>
      <c r="BC191" s="690">
        <v>0</v>
      </c>
      <c r="BD191" s="690">
        <v>0</v>
      </c>
      <c r="BE191" s="690">
        <v>0</v>
      </c>
      <c r="BF191" s="690">
        <v>0</v>
      </c>
      <c r="BG191" s="884">
        <v>0</v>
      </c>
      <c r="BH191" s="884">
        <v>0</v>
      </c>
      <c r="BI191" s="884">
        <v>0</v>
      </c>
      <c r="BJ191" s="884">
        <v>0</v>
      </c>
      <c r="BK191" s="884">
        <v>0</v>
      </c>
      <c r="BL191" s="884">
        <v>0</v>
      </c>
      <c r="BM191" s="690">
        <v>0</v>
      </c>
      <c r="BN191" s="690">
        <v>0</v>
      </c>
      <c r="BO191" s="690">
        <v>0</v>
      </c>
      <c r="BP191" s="690">
        <v>0</v>
      </c>
      <c r="BQ191" s="690">
        <v>0</v>
      </c>
      <c r="BR191" s="690">
        <v>0</v>
      </c>
      <c r="BS191" s="690">
        <v>0</v>
      </c>
      <c r="BT191" s="690">
        <v>0</v>
      </c>
      <c r="BU191" s="690">
        <v>0</v>
      </c>
      <c r="BV191" s="690">
        <v>0</v>
      </c>
      <c r="BW191" s="690">
        <v>0</v>
      </c>
      <c r="BX191" s="690">
        <v>0</v>
      </c>
      <c r="BY191" s="690">
        <v>0</v>
      </c>
      <c r="BZ191" s="690">
        <v>0</v>
      </c>
      <c r="CA191" s="690">
        <v>0</v>
      </c>
      <c r="CB191" s="690">
        <v>0</v>
      </c>
      <c r="CC191" s="690">
        <v>0</v>
      </c>
      <c r="CD191" s="690">
        <v>0</v>
      </c>
      <c r="CE191" s="690">
        <v>0</v>
      </c>
      <c r="CF191" s="690">
        <v>0</v>
      </c>
      <c r="CG191" s="690">
        <v>0</v>
      </c>
      <c r="CH191" s="690">
        <v>0</v>
      </c>
      <c r="CI191" s="690">
        <v>0</v>
      </c>
      <c r="CJ191" s="690">
        <v>0</v>
      </c>
      <c r="CK191" s="690">
        <v>0</v>
      </c>
      <c r="CL191" s="690">
        <v>0</v>
      </c>
      <c r="CM191" s="690">
        <v>0</v>
      </c>
      <c r="CN191" s="690">
        <v>0</v>
      </c>
      <c r="CO191" s="690">
        <v>0</v>
      </c>
      <c r="CP191" s="690">
        <v>0</v>
      </c>
      <c r="CQ191" s="690">
        <v>0</v>
      </c>
      <c r="CR191" s="690">
        <v>0</v>
      </c>
      <c r="CS191" s="690">
        <v>0</v>
      </c>
      <c r="CT191" s="690">
        <v>0</v>
      </c>
      <c r="CU191" s="690">
        <v>0</v>
      </c>
      <c r="CV191" s="690">
        <v>0</v>
      </c>
      <c r="CW191" s="690">
        <v>0</v>
      </c>
      <c r="CX191" s="690">
        <v>0</v>
      </c>
      <c r="CY191" s="690">
        <v>0</v>
      </c>
      <c r="CZ191" s="690">
        <v>0</v>
      </c>
      <c r="DA191" s="690">
        <v>0</v>
      </c>
      <c r="DB191" s="690">
        <v>1.4249999999999998E-3</v>
      </c>
      <c r="DC191" s="690">
        <v>0</v>
      </c>
      <c r="DD191" s="690">
        <v>0</v>
      </c>
      <c r="DE191" s="690">
        <v>0</v>
      </c>
      <c r="DF191" s="690">
        <v>0</v>
      </c>
      <c r="DG191" s="690">
        <v>0</v>
      </c>
      <c r="DH191" s="690">
        <v>0</v>
      </c>
      <c r="DI191" s="690">
        <v>0</v>
      </c>
      <c r="DJ191" s="690">
        <v>0</v>
      </c>
      <c r="DK191" s="690">
        <v>0</v>
      </c>
      <c r="DL191" s="690">
        <v>0</v>
      </c>
      <c r="DM191" s="690">
        <v>0</v>
      </c>
      <c r="DN191" s="690">
        <v>0</v>
      </c>
      <c r="DO191" s="690">
        <v>0</v>
      </c>
      <c r="DP191" s="690">
        <v>0</v>
      </c>
      <c r="DQ191" s="690">
        <v>0</v>
      </c>
      <c r="DR191" s="690">
        <v>5.8333333333333333E-5</v>
      </c>
      <c r="DS191" s="690">
        <v>0</v>
      </c>
      <c r="DT191" s="690">
        <v>0</v>
      </c>
      <c r="DU191" s="690">
        <v>0</v>
      </c>
      <c r="DV191" s="690">
        <v>8.9285714285714292E-6</v>
      </c>
      <c r="DW191" s="690">
        <v>0</v>
      </c>
      <c r="DX191" s="690">
        <v>0</v>
      </c>
      <c r="DY191" s="690">
        <v>0</v>
      </c>
      <c r="DZ191" s="690">
        <v>0</v>
      </c>
      <c r="EA191" s="690">
        <v>0</v>
      </c>
      <c r="EB191" s="690">
        <v>0</v>
      </c>
      <c r="EC191" s="690">
        <v>0</v>
      </c>
      <c r="ED191" s="690">
        <v>0</v>
      </c>
      <c r="EE191" s="690">
        <v>0</v>
      </c>
      <c r="EF191" s="690">
        <v>0</v>
      </c>
      <c r="EG191" s="690">
        <v>0</v>
      </c>
      <c r="EH191" s="690">
        <v>0</v>
      </c>
      <c r="EI191" s="690">
        <v>0</v>
      </c>
      <c r="EJ191" s="690">
        <v>0</v>
      </c>
      <c r="EK191" s="690">
        <v>0</v>
      </c>
      <c r="EL191" s="690">
        <v>0</v>
      </c>
      <c r="EM191" s="690">
        <v>0</v>
      </c>
      <c r="EN191" s="690">
        <v>0</v>
      </c>
      <c r="EO191" s="690">
        <v>0</v>
      </c>
      <c r="EP191" s="690">
        <v>0</v>
      </c>
      <c r="EQ191" s="690">
        <v>0</v>
      </c>
      <c r="ER191" s="690">
        <v>0</v>
      </c>
      <c r="ES191" s="690">
        <v>0</v>
      </c>
      <c r="ET191" s="690">
        <v>0</v>
      </c>
      <c r="EU191" s="690">
        <v>0</v>
      </c>
      <c r="EV191" s="690">
        <v>0</v>
      </c>
      <c r="EW191" s="690">
        <v>1.0911111111111111E-3</v>
      </c>
      <c r="EX191" s="690">
        <v>0</v>
      </c>
      <c r="EY191" s="690">
        <v>0</v>
      </c>
      <c r="EZ191" s="690">
        <v>0</v>
      </c>
      <c r="FA191" s="690">
        <v>0</v>
      </c>
      <c r="FB191" s="690">
        <v>0</v>
      </c>
      <c r="FC191" s="690">
        <v>0</v>
      </c>
      <c r="FD191" s="690">
        <v>0</v>
      </c>
      <c r="FE191" s="690">
        <v>0</v>
      </c>
      <c r="FF191" s="690">
        <v>0</v>
      </c>
      <c r="FG191" s="690">
        <v>0</v>
      </c>
      <c r="FH191" s="690">
        <v>0</v>
      </c>
      <c r="FI191" s="690">
        <v>0</v>
      </c>
      <c r="FJ191" s="690">
        <v>0</v>
      </c>
      <c r="FK191" s="690">
        <v>0</v>
      </c>
      <c r="FL191" s="690">
        <v>0</v>
      </c>
      <c r="FM191" s="690">
        <v>0</v>
      </c>
      <c r="FN191" s="690">
        <v>0</v>
      </c>
      <c r="FO191" s="690">
        <v>0</v>
      </c>
      <c r="FP191" s="690">
        <v>0</v>
      </c>
      <c r="FQ191" s="690">
        <v>0</v>
      </c>
      <c r="FR191" s="690">
        <v>0</v>
      </c>
      <c r="FS191" s="690">
        <v>0</v>
      </c>
      <c r="FT191" s="690">
        <v>0</v>
      </c>
      <c r="FU191" s="690">
        <v>0</v>
      </c>
      <c r="FV191" s="690">
        <v>0</v>
      </c>
      <c r="FW191" s="690">
        <v>0</v>
      </c>
      <c r="FX191" s="690">
        <v>0</v>
      </c>
      <c r="FY191" s="690">
        <v>0</v>
      </c>
      <c r="FZ191" s="690">
        <v>0</v>
      </c>
      <c r="GA191" s="690">
        <v>0</v>
      </c>
      <c r="GB191" s="690">
        <v>1.7898832684824903E-4</v>
      </c>
      <c r="GC191" s="690">
        <v>0</v>
      </c>
      <c r="GD191" s="690">
        <v>0</v>
      </c>
      <c r="GE191" s="690">
        <v>0</v>
      </c>
      <c r="GF191" s="690">
        <v>0</v>
      </c>
      <c r="GG191" s="690">
        <v>0</v>
      </c>
      <c r="GH191" s="690">
        <v>0</v>
      </c>
      <c r="GI191" s="690">
        <v>0</v>
      </c>
      <c r="GJ191" s="690">
        <v>0</v>
      </c>
      <c r="GK191" s="690">
        <v>0</v>
      </c>
      <c r="GL191" s="690">
        <v>0</v>
      </c>
    </row>
    <row r="192" spans="1:194" x14ac:dyDescent="0.2">
      <c r="A192" s="652" t="s">
        <v>1181</v>
      </c>
      <c r="B192" s="652" t="s">
        <v>640</v>
      </c>
      <c r="C192" s="690">
        <v>0</v>
      </c>
      <c r="D192" s="690">
        <v>0</v>
      </c>
      <c r="E192" s="690">
        <v>0</v>
      </c>
      <c r="F192" s="690">
        <v>0</v>
      </c>
      <c r="G192" s="690">
        <v>0</v>
      </c>
      <c r="H192" s="690">
        <v>0</v>
      </c>
      <c r="I192" s="690">
        <v>0</v>
      </c>
      <c r="J192" s="690">
        <v>0</v>
      </c>
      <c r="K192" s="690">
        <v>0</v>
      </c>
      <c r="L192" s="690">
        <v>0</v>
      </c>
      <c r="M192" s="690">
        <v>0</v>
      </c>
      <c r="N192" s="690">
        <v>0</v>
      </c>
      <c r="O192" s="690">
        <v>0</v>
      </c>
      <c r="P192" s="690">
        <v>0</v>
      </c>
      <c r="Q192" s="690">
        <v>0</v>
      </c>
      <c r="R192" s="690">
        <v>0</v>
      </c>
      <c r="S192" s="690">
        <v>0</v>
      </c>
      <c r="T192" s="690">
        <v>0</v>
      </c>
      <c r="U192" s="690">
        <v>0</v>
      </c>
      <c r="V192" s="690">
        <v>0</v>
      </c>
      <c r="W192" s="690">
        <v>0</v>
      </c>
      <c r="X192" s="690">
        <v>0</v>
      </c>
      <c r="Y192" s="690">
        <v>0</v>
      </c>
      <c r="Z192" s="690"/>
      <c r="AA192" s="690">
        <v>0</v>
      </c>
      <c r="AB192" s="690">
        <v>0</v>
      </c>
      <c r="AC192" s="690">
        <v>0</v>
      </c>
      <c r="AD192" s="690">
        <v>0</v>
      </c>
      <c r="AE192" s="690">
        <v>2.9411764705882356E-4</v>
      </c>
      <c r="AF192" s="690">
        <v>0</v>
      </c>
      <c r="AG192" s="690"/>
      <c r="AH192" s="690">
        <v>0</v>
      </c>
      <c r="AI192" s="690">
        <v>0</v>
      </c>
      <c r="AJ192" s="690">
        <v>0</v>
      </c>
      <c r="AK192" s="690">
        <v>0</v>
      </c>
      <c r="AL192" s="690">
        <v>0</v>
      </c>
      <c r="AM192" s="690">
        <v>0</v>
      </c>
      <c r="AN192" s="690">
        <v>0</v>
      </c>
      <c r="AO192" s="690">
        <v>0</v>
      </c>
      <c r="AP192" s="690">
        <v>0</v>
      </c>
      <c r="AQ192" s="690">
        <v>0</v>
      </c>
      <c r="AR192" s="690">
        <v>0</v>
      </c>
      <c r="AS192" s="690">
        <v>0</v>
      </c>
      <c r="AT192" s="690">
        <v>0</v>
      </c>
      <c r="AU192" s="690">
        <v>0</v>
      </c>
      <c r="AV192" s="690">
        <v>0</v>
      </c>
      <c r="AW192" s="690">
        <v>0</v>
      </c>
      <c r="AX192" s="690">
        <v>0</v>
      </c>
      <c r="AY192" s="690">
        <v>0</v>
      </c>
      <c r="AZ192" s="690">
        <v>0</v>
      </c>
      <c r="BA192" s="690">
        <v>0</v>
      </c>
      <c r="BB192" s="690">
        <v>0</v>
      </c>
      <c r="BC192" s="690">
        <v>0</v>
      </c>
      <c r="BD192" s="690">
        <v>0</v>
      </c>
      <c r="BE192" s="690">
        <v>0</v>
      </c>
      <c r="BF192" s="690">
        <v>0</v>
      </c>
      <c r="BG192" s="884">
        <v>0</v>
      </c>
      <c r="BH192" s="884">
        <v>0</v>
      </c>
      <c r="BI192" s="884">
        <v>0</v>
      </c>
      <c r="BJ192" s="884">
        <v>0</v>
      </c>
      <c r="BK192" s="884">
        <v>0</v>
      </c>
      <c r="BL192" s="884">
        <v>0</v>
      </c>
      <c r="BM192" s="690">
        <v>0</v>
      </c>
      <c r="BN192" s="690">
        <v>0</v>
      </c>
      <c r="BO192" s="690">
        <v>0</v>
      </c>
      <c r="BP192" s="690">
        <v>0</v>
      </c>
      <c r="BQ192" s="690">
        <v>0</v>
      </c>
      <c r="BR192" s="690">
        <v>0</v>
      </c>
      <c r="BS192" s="690">
        <v>0</v>
      </c>
      <c r="BT192" s="690">
        <v>0</v>
      </c>
      <c r="BU192" s="690">
        <v>0</v>
      </c>
      <c r="BV192" s="690">
        <v>0</v>
      </c>
      <c r="BW192" s="690">
        <v>0</v>
      </c>
      <c r="BX192" s="690">
        <v>0</v>
      </c>
      <c r="BY192" s="690">
        <v>0</v>
      </c>
      <c r="BZ192" s="690">
        <v>0</v>
      </c>
      <c r="CA192" s="690">
        <v>0</v>
      </c>
      <c r="CB192" s="690">
        <v>0</v>
      </c>
      <c r="CC192" s="690">
        <v>0</v>
      </c>
      <c r="CD192" s="690">
        <v>0</v>
      </c>
      <c r="CE192" s="690">
        <v>0</v>
      </c>
      <c r="CF192" s="690">
        <v>0</v>
      </c>
      <c r="CG192" s="690">
        <v>0</v>
      </c>
      <c r="CH192" s="690">
        <v>0</v>
      </c>
      <c r="CI192" s="690">
        <v>0</v>
      </c>
      <c r="CJ192" s="690">
        <v>0</v>
      </c>
      <c r="CK192" s="690">
        <v>0</v>
      </c>
      <c r="CL192" s="690">
        <v>0</v>
      </c>
      <c r="CM192" s="690">
        <v>0</v>
      </c>
      <c r="CN192" s="690">
        <v>0</v>
      </c>
      <c r="CO192" s="690">
        <v>0</v>
      </c>
      <c r="CP192" s="690">
        <v>0</v>
      </c>
      <c r="CQ192" s="690">
        <v>0</v>
      </c>
      <c r="CR192" s="690">
        <v>0</v>
      </c>
      <c r="CS192" s="690">
        <v>0</v>
      </c>
      <c r="CT192" s="690">
        <v>0</v>
      </c>
      <c r="CU192" s="690">
        <v>0</v>
      </c>
      <c r="CV192" s="690">
        <v>0</v>
      </c>
      <c r="CW192" s="690">
        <v>0</v>
      </c>
      <c r="CX192" s="690">
        <v>0</v>
      </c>
      <c r="CY192" s="690">
        <v>0</v>
      </c>
      <c r="CZ192" s="690">
        <v>0</v>
      </c>
      <c r="DA192" s="690">
        <v>0</v>
      </c>
      <c r="DB192" s="690">
        <v>0.37785714285714289</v>
      </c>
      <c r="DC192" s="690">
        <v>0</v>
      </c>
      <c r="DD192" s="690">
        <v>0</v>
      </c>
      <c r="DE192" s="690">
        <v>0</v>
      </c>
      <c r="DF192" s="690">
        <v>0</v>
      </c>
      <c r="DG192" s="690">
        <v>0</v>
      </c>
      <c r="DH192" s="690">
        <v>0</v>
      </c>
      <c r="DI192" s="690">
        <v>0</v>
      </c>
      <c r="DJ192" s="690">
        <v>0</v>
      </c>
      <c r="DK192" s="690">
        <v>0</v>
      </c>
      <c r="DL192" s="690">
        <v>0</v>
      </c>
      <c r="DM192" s="690">
        <v>0</v>
      </c>
      <c r="DN192" s="690">
        <v>0</v>
      </c>
      <c r="DO192" s="690">
        <v>0</v>
      </c>
      <c r="DP192" s="690">
        <v>0</v>
      </c>
      <c r="DQ192" s="690">
        <v>0</v>
      </c>
      <c r="DR192" s="690">
        <v>0</v>
      </c>
      <c r="DS192" s="690">
        <v>0</v>
      </c>
      <c r="DT192" s="690">
        <v>0</v>
      </c>
      <c r="DU192" s="690">
        <v>0</v>
      </c>
      <c r="DV192" s="690">
        <v>5.0632911392405066E-5</v>
      </c>
      <c r="DW192" s="690">
        <v>0</v>
      </c>
      <c r="DX192" s="690">
        <v>0</v>
      </c>
      <c r="DY192" s="690">
        <v>0</v>
      </c>
      <c r="DZ192" s="690">
        <v>0</v>
      </c>
      <c r="EA192" s="690">
        <v>0</v>
      </c>
      <c r="EB192" s="690">
        <v>0</v>
      </c>
      <c r="EC192" s="690">
        <v>0</v>
      </c>
      <c r="ED192" s="690">
        <v>0</v>
      </c>
      <c r="EE192" s="690">
        <v>0</v>
      </c>
      <c r="EF192" s="690">
        <v>0</v>
      </c>
      <c r="EG192" s="690">
        <v>0</v>
      </c>
      <c r="EH192" s="690">
        <v>0</v>
      </c>
      <c r="EI192" s="690">
        <v>0</v>
      </c>
      <c r="EJ192" s="690">
        <v>0</v>
      </c>
      <c r="EK192" s="690">
        <v>0</v>
      </c>
      <c r="EL192" s="690">
        <v>0</v>
      </c>
      <c r="EM192" s="690">
        <v>0</v>
      </c>
      <c r="EN192" s="690">
        <v>0</v>
      </c>
      <c r="EO192" s="690">
        <v>0</v>
      </c>
      <c r="EP192" s="690">
        <v>0</v>
      </c>
      <c r="EQ192" s="690">
        <v>0</v>
      </c>
      <c r="ER192" s="690">
        <v>0</v>
      </c>
      <c r="ES192" s="690">
        <v>0</v>
      </c>
      <c r="ET192" s="690">
        <v>0</v>
      </c>
      <c r="EU192" s="690">
        <v>0</v>
      </c>
      <c r="EV192" s="690">
        <v>0</v>
      </c>
      <c r="EW192" s="690">
        <v>0</v>
      </c>
      <c r="EX192" s="690">
        <v>0</v>
      </c>
      <c r="EY192" s="690">
        <v>0</v>
      </c>
      <c r="EZ192" s="690">
        <v>0</v>
      </c>
      <c r="FA192" s="690">
        <v>0</v>
      </c>
      <c r="FB192" s="690">
        <v>0</v>
      </c>
      <c r="FC192" s="690">
        <v>0</v>
      </c>
      <c r="FD192" s="690">
        <v>0</v>
      </c>
      <c r="FE192" s="690">
        <v>0</v>
      </c>
      <c r="FF192" s="690">
        <v>0</v>
      </c>
      <c r="FG192" s="690">
        <v>0</v>
      </c>
      <c r="FH192" s="690">
        <v>0</v>
      </c>
      <c r="FI192" s="690">
        <v>0</v>
      </c>
      <c r="FJ192" s="690">
        <v>0</v>
      </c>
      <c r="FK192" s="690">
        <v>0</v>
      </c>
      <c r="FL192" s="690">
        <v>0</v>
      </c>
      <c r="FM192" s="690">
        <v>0</v>
      </c>
      <c r="FN192" s="690">
        <v>0</v>
      </c>
      <c r="FO192" s="690">
        <v>0</v>
      </c>
      <c r="FP192" s="690">
        <v>0</v>
      </c>
      <c r="FQ192" s="690">
        <v>0</v>
      </c>
      <c r="FR192" s="690">
        <v>0</v>
      </c>
      <c r="FS192" s="690">
        <v>0</v>
      </c>
      <c r="FT192" s="690">
        <v>0</v>
      </c>
      <c r="FU192" s="690">
        <v>0</v>
      </c>
      <c r="FV192" s="690">
        <v>0</v>
      </c>
      <c r="FW192" s="690">
        <v>0</v>
      </c>
      <c r="FX192" s="690">
        <v>0</v>
      </c>
      <c r="FY192" s="690">
        <v>0</v>
      </c>
      <c r="FZ192" s="690">
        <v>0</v>
      </c>
      <c r="GA192" s="690">
        <v>0</v>
      </c>
      <c r="GB192" s="690">
        <v>0</v>
      </c>
      <c r="GC192" s="690">
        <v>0</v>
      </c>
      <c r="GD192" s="690">
        <v>0</v>
      </c>
      <c r="GE192" s="690">
        <v>0</v>
      </c>
      <c r="GF192" s="690">
        <v>0</v>
      </c>
      <c r="GG192" s="690">
        <v>0</v>
      </c>
      <c r="GH192" s="690">
        <v>0</v>
      </c>
      <c r="GI192" s="690">
        <v>0</v>
      </c>
      <c r="GJ192" s="690">
        <v>0</v>
      </c>
      <c r="GK192" s="690">
        <v>0</v>
      </c>
      <c r="GL192" s="690">
        <v>0</v>
      </c>
    </row>
    <row r="193" spans="1:194" x14ac:dyDescent="0.2">
      <c r="A193" s="652" t="s">
        <v>1182</v>
      </c>
      <c r="B193" s="652" t="s">
        <v>641</v>
      </c>
      <c r="C193" s="690">
        <v>0</v>
      </c>
      <c r="D193" s="690">
        <v>0</v>
      </c>
      <c r="E193" s="690">
        <v>0</v>
      </c>
      <c r="F193" s="690">
        <v>0</v>
      </c>
      <c r="G193" s="690">
        <v>0</v>
      </c>
      <c r="H193" s="690">
        <v>0</v>
      </c>
      <c r="I193" s="690">
        <v>0</v>
      </c>
      <c r="J193" s="690">
        <v>0</v>
      </c>
      <c r="K193" s="690">
        <v>0</v>
      </c>
      <c r="L193" s="690">
        <v>9.5454545454545456E-4</v>
      </c>
      <c r="M193" s="690">
        <v>0</v>
      </c>
      <c r="N193" s="690">
        <v>0</v>
      </c>
      <c r="O193" s="690">
        <v>0</v>
      </c>
      <c r="P193" s="690">
        <v>1.1627906976744187E-4</v>
      </c>
      <c r="Q193" s="690">
        <v>0</v>
      </c>
      <c r="R193" s="690">
        <v>0</v>
      </c>
      <c r="S193" s="690">
        <v>0</v>
      </c>
      <c r="T193" s="690">
        <v>0</v>
      </c>
      <c r="U193" s="690">
        <v>0</v>
      </c>
      <c r="V193" s="690">
        <v>0</v>
      </c>
      <c r="W193" s="690">
        <v>0</v>
      </c>
      <c r="X193" s="690">
        <v>0</v>
      </c>
      <c r="Y193" s="690">
        <v>0</v>
      </c>
      <c r="Z193" s="690"/>
      <c r="AA193" s="690">
        <v>0</v>
      </c>
      <c r="AB193" s="690">
        <v>0.21042857142857141</v>
      </c>
      <c r="AC193" s="690">
        <v>0</v>
      </c>
      <c r="AD193" s="690">
        <v>2.9142857142857143E-3</v>
      </c>
      <c r="AE193" s="690">
        <v>9.5505617977528092E-5</v>
      </c>
      <c r="AF193" s="690">
        <v>0</v>
      </c>
      <c r="AG193" s="690"/>
      <c r="AH193" s="690">
        <v>0</v>
      </c>
      <c r="AI193" s="690">
        <v>0</v>
      </c>
      <c r="AJ193" s="690">
        <v>0</v>
      </c>
      <c r="AK193" s="690">
        <v>0</v>
      </c>
      <c r="AL193" s="690">
        <v>0</v>
      </c>
      <c r="AM193" s="690">
        <v>0</v>
      </c>
      <c r="AN193" s="690">
        <v>2.7586206896551725E-4</v>
      </c>
      <c r="AO193" s="690">
        <v>0</v>
      </c>
      <c r="AP193" s="690">
        <v>0</v>
      </c>
      <c r="AQ193" s="690">
        <v>0</v>
      </c>
      <c r="AR193" s="690">
        <v>1.005586592178771E-3</v>
      </c>
      <c r="AS193" s="690">
        <v>0</v>
      </c>
      <c r="AT193" s="690">
        <v>0</v>
      </c>
      <c r="AU193" s="690">
        <v>0</v>
      </c>
      <c r="AV193" s="690">
        <v>0</v>
      </c>
      <c r="AW193" s="690">
        <v>0</v>
      </c>
      <c r="AX193" s="690">
        <v>0</v>
      </c>
      <c r="AY193" s="690">
        <v>0</v>
      </c>
      <c r="AZ193" s="690">
        <v>0</v>
      </c>
      <c r="BA193" s="690">
        <v>0</v>
      </c>
      <c r="BB193" s="690">
        <v>0</v>
      </c>
      <c r="BC193" s="690">
        <v>0</v>
      </c>
      <c r="BD193" s="690">
        <v>0</v>
      </c>
      <c r="BE193" s="690">
        <v>0</v>
      </c>
      <c r="BF193" s="690">
        <v>0</v>
      </c>
      <c r="BG193" s="884">
        <v>0</v>
      </c>
      <c r="BH193" s="884">
        <v>0</v>
      </c>
      <c r="BI193" s="884">
        <v>0</v>
      </c>
      <c r="BJ193" s="884">
        <v>0</v>
      </c>
      <c r="BK193" s="884">
        <v>0</v>
      </c>
      <c r="BL193" s="884">
        <v>0</v>
      </c>
      <c r="BM193" s="690">
        <v>0</v>
      </c>
      <c r="BN193" s="690">
        <v>0</v>
      </c>
      <c r="BO193" s="690">
        <v>0</v>
      </c>
      <c r="BP193" s="690">
        <v>0</v>
      </c>
      <c r="BQ193" s="690">
        <v>0</v>
      </c>
      <c r="BR193" s="690">
        <v>0</v>
      </c>
      <c r="BS193" s="690">
        <v>0</v>
      </c>
      <c r="BT193" s="690">
        <v>0</v>
      </c>
      <c r="BU193" s="690">
        <v>0</v>
      </c>
      <c r="BV193" s="690">
        <v>0</v>
      </c>
      <c r="BW193" s="690">
        <v>0</v>
      </c>
      <c r="BX193" s="690">
        <v>0</v>
      </c>
      <c r="BY193" s="690">
        <v>0</v>
      </c>
      <c r="BZ193" s="690">
        <v>0</v>
      </c>
      <c r="CA193" s="690">
        <v>0</v>
      </c>
      <c r="CB193" s="690">
        <v>0</v>
      </c>
      <c r="CC193" s="690">
        <v>0</v>
      </c>
      <c r="CD193" s="690">
        <v>0</v>
      </c>
      <c r="CE193" s="690">
        <v>0</v>
      </c>
      <c r="CF193" s="690">
        <v>0</v>
      </c>
      <c r="CG193" s="690">
        <v>0</v>
      </c>
      <c r="CH193" s="690">
        <v>0</v>
      </c>
      <c r="CI193" s="690">
        <v>0</v>
      </c>
      <c r="CJ193" s="690">
        <v>0</v>
      </c>
      <c r="CK193" s="690">
        <v>0</v>
      </c>
      <c r="CL193" s="690">
        <v>0</v>
      </c>
      <c r="CM193" s="690">
        <v>0</v>
      </c>
      <c r="CN193" s="690">
        <v>0</v>
      </c>
      <c r="CO193" s="690">
        <v>0</v>
      </c>
      <c r="CP193" s="690">
        <v>0</v>
      </c>
      <c r="CQ193" s="690">
        <v>0</v>
      </c>
      <c r="CR193" s="690">
        <v>0</v>
      </c>
      <c r="CS193" s="690">
        <v>0</v>
      </c>
      <c r="CT193" s="690">
        <v>0</v>
      </c>
      <c r="CU193" s="690">
        <v>0</v>
      </c>
      <c r="CV193" s="690">
        <v>0</v>
      </c>
      <c r="CW193" s="690">
        <v>0</v>
      </c>
      <c r="CX193" s="690">
        <v>0</v>
      </c>
      <c r="CY193" s="690">
        <v>0</v>
      </c>
      <c r="CZ193" s="690">
        <v>0</v>
      </c>
      <c r="DA193" s="690">
        <v>0</v>
      </c>
      <c r="DB193" s="690">
        <v>6.5232558139534874E-3</v>
      </c>
      <c r="DC193" s="690">
        <v>0</v>
      </c>
      <c r="DD193" s="690">
        <v>0</v>
      </c>
      <c r="DE193" s="690">
        <v>0</v>
      </c>
      <c r="DF193" s="690">
        <v>0</v>
      </c>
      <c r="DG193" s="690">
        <v>0</v>
      </c>
      <c r="DH193" s="690">
        <v>0</v>
      </c>
      <c r="DI193" s="690">
        <v>0</v>
      </c>
      <c r="DJ193" s="690">
        <v>0</v>
      </c>
      <c r="DK193" s="690">
        <v>2.2807017543859651E-3</v>
      </c>
      <c r="DL193" s="690">
        <v>0</v>
      </c>
      <c r="DM193" s="690">
        <v>0</v>
      </c>
      <c r="DN193" s="690">
        <v>0</v>
      </c>
      <c r="DO193" s="690">
        <v>0</v>
      </c>
      <c r="DP193" s="690">
        <v>0</v>
      </c>
      <c r="DQ193" s="690">
        <v>0</v>
      </c>
      <c r="DR193" s="690">
        <v>0</v>
      </c>
      <c r="DS193" s="690">
        <v>0</v>
      </c>
      <c r="DT193" s="690">
        <v>0</v>
      </c>
      <c r="DU193" s="690">
        <v>0</v>
      </c>
      <c r="DV193" s="690">
        <v>0</v>
      </c>
      <c r="DW193" s="690">
        <v>0</v>
      </c>
      <c r="DX193" s="690">
        <v>0</v>
      </c>
      <c r="DY193" s="690">
        <v>2.0512820512820514E-4</v>
      </c>
      <c r="DZ193" s="690">
        <v>0</v>
      </c>
      <c r="EA193" s="690">
        <v>0</v>
      </c>
      <c r="EB193" s="690">
        <v>0</v>
      </c>
      <c r="EC193" s="690">
        <v>0</v>
      </c>
      <c r="ED193" s="690">
        <v>0</v>
      </c>
      <c r="EE193" s="690">
        <v>0</v>
      </c>
      <c r="EF193" s="690">
        <v>0</v>
      </c>
      <c r="EG193" s="690">
        <v>0</v>
      </c>
      <c r="EH193" s="690">
        <v>0</v>
      </c>
      <c r="EI193" s="690">
        <v>0</v>
      </c>
      <c r="EJ193" s="690">
        <v>0</v>
      </c>
      <c r="EK193" s="690">
        <v>0</v>
      </c>
      <c r="EL193" s="690">
        <v>0</v>
      </c>
      <c r="EM193" s="690">
        <v>0</v>
      </c>
      <c r="EN193" s="690">
        <v>0</v>
      </c>
      <c r="EO193" s="690">
        <v>0</v>
      </c>
      <c r="EP193" s="690">
        <v>0</v>
      </c>
      <c r="EQ193" s="690">
        <v>0</v>
      </c>
      <c r="ER193" s="690">
        <v>0</v>
      </c>
      <c r="ES193" s="690">
        <v>0</v>
      </c>
      <c r="ET193" s="690">
        <v>0</v>
      </c>
      <c r="EU193" s="690">
        <v>0</v>
      </c>
      <c r="EV193" s="690">
        <v>0</v>
      </c>
      <c r="EW193" s="690">
        <v>7.1779069767441842E-3</v>
      </c>
      <c r="EX193" s="690">
        <v>0</v>
      </c>
      <c r="EY193" s="690">
        <v>0</v>
      </c>
      <c r="EZ193" s="690">
        <v>0</v>
      </c>
      <c r="FA193" s="690">
        <v>0</v>
      </c>
      <c r="FB193" s="690">
        <v>0</v>
      </c>
      <c r="FC193" s="690">
        <v>0</v>
      </c>
      <c r="FD193" s="690">
        <v>0</v>
      </c>
      <c r="FE193" s="690">
        <v>0</v>
      </c>
      <c r="FF193" s="690">
        <v>0</v>
      </c>
      <c r="FG193" s="690">
        <v>0</v>
      </c>
      <c r="FH193" s="690">
        <v>0</v>
      </c>
      <c r="FI193" s="690">
        <v>0</v>
      </c>
      <c r="FJ193" s="690">
        <v>0</v>
      </c>
      <c r="FK193" s="690">
        <v>0</v>
      </c>
      <c r="FL193" s="690">
        <v>0</v>
      </c>
      <c r="FM193" s="690">
        <v>0</v>
      </c>
      <c r="FN193" s="690">
        <v>0</v>
      </c>
      <c r="FO193" s="690">
        <v>0</v>
      </c>
      <c r="FP193" s="690">
        <v>0</v>
      </c>
      <c r="FQ193" s="690">
        <v>0</v>
      </c>
      <c r="FR193" s="690">
        <v>1.6000000000000001E-4</v>
      </c>
      <c r="FS193" s="690">
        <v>0</v>
      </c>
      <c r="FT193" s="690">
        <v>0</v>
      </c>
      <c r="FU193" s="690">
        <v>0</v>
      </c>
      <c r="FV193" s="690">
        <v>0</v>
      </c>
      <c r="FW193" s="690">
        <v>0</v>
      </c>
      <c r="FX193" s="690">
        <v>0</v>
      </c>
      <c r="FY193" s="690">
        <v>0</v>
      </c>
      <c r="FZ193" s="690">
        <v>0</v>
      </c>
      <c r="GA193" s="690">
        <v>0</v>
      </c>
      <c r="GB193" s="690">
        <v>0</v>
      </c>
      <c r="GC193" s="690">
        <v>0</v>
      </c>
      <c r="GD193" s="690">
        <v>0</v>
      </c>
      <c r="GE193" s="690">
        <v>0</v>
      </c>
      <c r="GF193" s="690">
        <v>0</v>
      </c>
      <c r="GG193" s="690">
        <v>0</v>
      </c>
      <c r="GH193" s="690">
        <v>0</v>
      </c>
      <c r="GI193" s="690">
        <v>0</v>
      </c>
      <c r="GJ193" s="690">
        <v>0</v>
      </c>
      <c r="GK193" s="690">
        <v>0</v>
      </c>
      <c r="GL193" s="690">
        <v>0</v>
      </c>
    </row>
    <row r="194" spans="1:194" x14ac:dyDescent="0.2">
      <c r="A194" s="652" t="s">
        <v>885</v>
      </c>
      <c r="B194" s="652" t="s">
        <v>314</v>
      </c>
      <c r="C194" s="690">
        <v>2.0408163265306123E-5</v>
      </c>
      <c r="D194" s="690">
        <v>0</v>
      </c>
      <c r="E194" s="690">
        <v>0</v>
      </c>
      <c r="F194" s="690">
        <v>5.7605760576057608E-5</v>
      </c>
      <c r="G194" s="690">
        <v>1.8058076225045376E-4</v>
      </c>
      <c r="H194" s="690">
        <v>0</v>
      </c>
      <c r="I194" s="690">
        <v>0</v>
      </c>
      <c r="J194" s="690">
        <v>0</v>
      </c>
      <c r="K194" s="690">
        <v>0</v>
      </c>
      <c r="L194" s="690">
        <v>2.3961026936026924E-3</v>
      </c>
      <c r="M194" s="690">
        <v>0</v>
      </c>
      <c r="N194" s="690">
        <v>0</v>
      </c>
      <c r="O194" s="690">
        <v>0</v>
      </c>
      <c r="P194" s="690">
        <v>0</v>
      </c>
      <c r="Q194" s="690">
        <v>0.99035256410256423</v>
      </c>
      <c r="R194" s="690">
        <v>0</v>
      </c>
      <c r="S194" s="690">
        <v>0</v>
      </c>
      <c r="T194" s="690">
        <v>8.0017761989342826E-4</v>
      </c>
      <c r="U194" s="690">
        <v>0</v>
      </c>
      <c r="V194" s="690">
        <v>0</v>
      </c>
      <c r="W194" s="690">
        <v>2.7438370846730978E-4</v>
      </c>
      <c r="X194" s="690">
        <v>0</v>
      </c>
      <c r="Y194" s="690">
        <v>0</v>
      </c>
      <c r="Z194" s="690"/>
      <c r="AA194" s="690">
        <v>0</v>
      </c>
      <c r="AB194" s="690">
        <v>3.367556468172484E-5</v>
      </c>
      <c r="AC194" s="690">
        <v>0</v>
      </c>
      <c r="AD194" s="690">
        <v>0</v>
      </c>
      <c r="AE194" s="690">
        <v>2.6703483432455398E-4</v>
      </c>
      <c r="AF194" s="690">
        <v>1.5193798449612405E-4</v>
      </c>
      <c r="AG194" s="690"/>
      <c r="AH194" s="690">
        <v>1.1053677932405567E-4</v>
      </c>
      <c r="AI194" s="690">
        <v>0</v>
      </c>
      <c r="AJ194" s="690">
        <v>0</v>
      </c>
      <c r="AK194" s="690">
        <v>0</v>
      </c>
      <c r="AL194" s="690">
        <v>0</v>
      </c>
      <c r="AM194" s="690">
        <v>1.8585858585858586E-4</v>
      </c>
      <c r="AN194" s="690">
        <v>6.2319859402460473E-4</v>
      </c>
      <c r="AO194" s="690">
        <v>0</v>
      </c>
      <c r="AP194" s="690">
        <v>0</v>
      </c>
      <c r="AQ194" s="690">
        <v>0</v>
      </c>
      <c r="AR194" s="690">
        <v>1.0686144578313251E-2</v>
      </c>
      <c r="AS194" s="690">
        <v>0</v>
      </c>
      <c r="AT194" s="690">
        <v>8.9847259658580416E-6</v>
      </c>
      <c r="AU194" s="690">
        <v>0</v>
      </c>
      <c r="AV194" s="690">
        <v>0</v>
      </c>
      <c r="AW194" s="690">
        <v>0</v>
      </c>
      <c r="AX194" s="690">
        <v>0</v>
      </c>
      <c r="AY194" s="690">
        <v>3.7966101694915269E-4</v>
      </c>
      <c r="AZ194" s="690">
        <v>0</v>
      </c>
      <c r="BA194" s="690">
        <v>0</v>
      </c>
      <c r="BB194" s="690">
        <v>1.7740429505135386E-5</v>
      </c>
      <c r="BC194" s="690">
        <v>0</v>
      </c>
      <c r="BD194" s="690">
        <v>9.7864768683274009E-6</v>
      </c>
      <c r="BE194" s="690">
        <v>0</v>
      </c>
      <c r="BF194" s="690">
        <v>8.1794195250659631E-5</v>
      </c>
      <c r="BG194" s="884">
        <v>8.1794195250659631E-5</v>
      </c>
      <c r="BH194" s="884">
        <v>8.1794195250659631E-5</v>
      </c>
      <c r="BI194" s="884">
        <v>8.1794195250659631E-5</v>
      </c>
      <c r="BJ194" s="884">
        <v>8.1794195250659631E-5</v>
      </c>
      <c r="BK194" s="884">
        <v>8.1794195250659631E-5</v>
      </c>
      <c r="BL194" s="884">
        <v>8.1794195250659631E-5</v>
      </c>
      <c r="BM194" s="690">
        <v>0</v>
      </c>
      <c r="BN194" s="690">
        <v>0</v>
      </c>
      <c r="BO194" s="690">
        <v>0</v>
      </c>
      <c r="BP194" s="690">
        <v>1.9895104895104894E-4</v>
      </c>
      <c r="BQ194" s="690">
        <v>0</v>
      </c>
      <c r="BR194" s="690">
        <v>0</v>
      </c>
      <c r="BS194" s="690">
        <v>0</v>
      </c>
      <c r="BT194" s="690">
        <v>7.8761061946902645E-5</v>
      </c>
      <c r="BU194" s="690">
        <v>0</v>
      </c>
      <c r="BV194" s="690">
        <v>0</v>
      </c>
      <c r="BW194" s="690">
        <v>0</v>
      </c>
      <c r="BX194" s="690">
        <v>0</v>
      </c>
      <c r="BY194" s="690">
        <v>0</v>
      </c>
      <c r="BZ194" s="690">
        <v>0</v>
      </c>
      <c r="CA194" s="690">
        <v>0</v>
      </c>
      <c r="CB194" s="690">
        <v>2.8634361233480175E-5</v>
      </c>
      <c r="CC194" s="690">
        <v>0</v>
      </c>
      <c r="CD194" s="690">
        <v>0</v>
      </c>
      <c r="CE194" s="690">
        <v>0</v>
      </c>
      <c r="CF194" s="690">
        <v>0</v>
      </c>
      <c r="CG194" s="690">
        <v>0</v>
      </c>
      <c r="CH194" s="690">
        <v>0</v>
      </c>
      <c r="CI194" s="690">
        <v>0</v>
      </c>
      <c r="CJ194" s="690">
        <v>0</v>
      </c>
      <c r="CK194" s="690">
        <v>0</v>
      </c>
      <c r="CL194" s="690">
        <v>0</v>
      </c>
      <c r="CM194" s="690">
        <v>6.2370062370062369E-6</v>
      </c>
      <c r="CN194" s="690">
        <v>0</v>
      </c>
      <c r="CO194" s="690">
        <v>0</v>
      </c>
      <c r="CP194" s="690">
        <v>0</v>
      </c>
      <c r="CQ194" s="690">
        <v>0</v>
      </c>
      <c r="CR194" s="690">
        <v>0</v>
      </c>
      <c r="CS194" s="690">
        <v>0</v>
      </c>
      <c r="CT194" s="690">
        <v>3.1344792719919109E-5</v>
      </c>
      <c r="CU194" s="690">
        <v>0</v>
      </c>
      <c r="CV194" s="690">
        <v>0</v>
      </c>
      <c r="CW194" s="690">
        <v>1.2285456187895212E-4</v>
      </c>
      <c r="CX194" s="690">
        <v>0</v>
      </c>
      <c r="CY194" s="690">
        <v>1.32013201320132E-4</v>
      </c>
      <c r="CZ194" s="690">
        <v>0</v>
      </c>
      <c r="DA194" s="690">
        <v>0</v>
      </c>
      <c r="DB194" s="690">
        <v>6.5306122448979587E-5</v>
      </c>
      <c r="DC194" s="690">
        <v>0</v>
      </c>
      <c r="DD194" s="690">
        <v>0</v>
      </c>
      <c r="DE194" s="690">
        <v>0</v>
      </c>
      <c r="DF194" s="690">
        <v>0</v>
      </c>
      <c r="DG194" s="690">
        <v>0</v>
      </c>
      <c r="DH194" s="690">
        <v>8.7544169611307422E-5</v>
      </c>
      <c r="DI194" s="690">
        <v>0</v>
      </c>
      <c r="DJ194" s="690">
        <v>0</v>
      </c>
      <c r="DK194" s="690">
        <v>1.2294977168949772E-3</v>
      </c>
      <c r="DL194" s="690">
        <v>0</v>
      </c>
      <c r="DM194" s="690">
        <v>1.8639328984156569E-5</v>
      </c>
      <c r="DN194" s="690">
        <v>0</v>
      </c>
      <c r="DO194" s="690">
        <v>0</v>
      </c>
      <c r="DP194" s="690">
        <v>1.3218996062992127E-2</v>
      </c>
      <c r="DQ194" s="690">
        <v>1.0215053763440861E-5</v>
      </c>
      <c r="DR194" s="690">
        <v>4.8875855327468231E-6</v>
      </c>
      <c r="DS194" s="690">
        <v>0</v>
      </c>
      <c r="DT194" s="690">
        <v>0</v>
      </c>
      <c r="DU194" s="690">
        <v>0</v>
      </c>
      <c r="DV194" s="690">
        <v>4.5445829338446796E-4</v>
      </c>
      <c r="DW194" s="690">
        <v>0</v>
      </c>
      <c r="DX194" s="690">
        <v>0</v>
      </c>
      <c r="DY194" s="690">
        <v>0</v>
      </c>
      <c r="DZ194" s="690">
        <v>0</v>
      </c>
      <c r="EA194" s="690">
        <v>5.489478499542544E-5</v>
      </c>
      <c r="EB194" s="690">
        <v>0</v>
      </c>
      <c r="EC194" s="690">
        <v>0</v>
      </c>
      <c r="ED194" s="690">
        <v>0</v>
      </c>
      <c r="EE194" s="690">
        <v>0</v>
      </c>
      <c r="EF194" s="690">
        <v>0</v>
      </c>
      <c r="EG194" s="690">
        <v>0</v>
      </c>
      <c r="EH194" s="690">
        <v>0</v>
      </c>
      <c r="EI194" s="690">
        <v>1.8264840182648401E-6</v>
      </c>
      <c r="EJ194" s="690">
        <v>0</v>
      </c>
      <c r="EK194" s="690">
        <v>0</v>
      </c>
      <c r="EL194" s="690">
        <v>0</v>
      </c>
      <c r="EM194" s="690">
        <v>0</v>
      </c>
      <c r="EN194" s="690">
        <v>0</v>
      </c>
      <c r="EO194" s="690">
        <v>0</v>
      </c>
      <c r="EP194" s="690">
        <v>0</v>
      </c>
      <c r="EQ194" s="690">
        <v>0</v>
      </c>
      <c r="ER194" s="690">
        <v>0</v>
      </c>
      <c r="ES194" s="690">
        <v>0</v>
      </c>
      <c r="ET194" s="690">
        <v>2.9900332225913624E-5</v>
      </c>
      <c r="EU194" s="690">
        <v>0</v>
      </c>
      <c r="EV194" s="690">
        <v>0</v>
      </c>
      <c r="EW194" s="690">
        <v>4.3204013377926417E-3</v>
      </c>
      <c r="EX194" s="690">
        <v>0</v>
      </c>
      <c r="EY194" s="690">
        <v>0</v>
      </c>
      <c r="EZ194" s="690">
        <v>0</v>
      </c>
      <c r="FA194" s="690">
        <v>0</v>
      </c>
      <c r="FB194" s="690">
        <v>1.1255021834061137E-3</v>
      </c>
      <c r="FC194" s="690">
        <v>0</v>
      </c>
      <c r="FD194" s="690">
        <v>0</v>
      </c>
      <c r="FE194" s="690">
        <v>0</v>
      </c>
      <c r="FF194" s="690">
        <v>0</v>
      </c>
      <c r="FG194" s="690">
        <v>6.0444444444444449E-5</v>
      </c>
      <c r="FH194" s="690">
        <v>0</v>
      </c>
      <c r="FI194" s="690">
        <v>0</v>
      </c>
      <c r="FJ194" s="690">
        <v>0</v>
      </c>
      <c r="FK194" s="690">
        <v>0</v>
      </c>
      <c r="FL194" s="690">
        <v>0</v>
      </c>
      <c r="FM194" s="690">
        <v>0</v>
      </c>
      <c r="FN194" s="690">
        <v>0</v>
      </c>
      <c r="FO194" s="690">
        <v>0</v>
      </c>
      <c r="FP194" s="690">
        <v>0</v>
      </c>
      <c r="FQ194" s="690">
        <v>0</v>
      </c>
      <c r="FR194" s="690">
        <v>3.116924476797088E-3</v>
      </c>
      <c r="FS194" s="690">
        <v>9.3196644920782854E-5</v>
      </c>
      <c r="FT194" s="690">
        <v>0</v>
      </c>
      <c r="FU194" s="690">
        <v>1.6238317757009344E-5</v>
      </c>
      <c r="FV194" s="690">
        <v>0</v>
      </c>
      <c r="FW194" s="690">
        <v>0</v>
      </c>
      <c r="FX194" s="690">
        <v>0</v>
      </c>
      <c r="FY194" s="690">
        <v>0</v>
      </c>
      <c r="FZ194" s="690">
        <v>0</v>
      </c>
      <c r="GA194" s="690">
        <v>0</v>
      </c>
      <c r="GB194" s="690">
        <v>1.0517890772128065E-3</v>
      </c>
      <c r="GC194" s="690">
        <v>0</v>
      </c>
      <c r="GD194" s="690">
        <v>0</v>
      </c>
      <c r="GE194" s="690">
        <v>0</v>
      </c>
      <c r="GF194" s="690">
        <v>0</v>
      </c>
      <c r="GG194" s="690">
        <v>0</v>
      </c>
      <c r="GH194" s="690">
        <v>6.020942408376964E-5</v>
      </c>
      <c r="GI194" s="690">
        <v>2.4828510182207915E-3</v>
      </c>
      <c r="GJ194" s="690">
        <v>3.3913043478260867E-5</v>
      </c>
      <c r="GK194" s="690">
        <v>0</v>
      </c>
      <c r="GL194" s="690">
        <v>0</v>
      </c>
    </row>
    <row r="195" spans="1:194" x14ac:dyDescent="0.2">
      <c r="A195" s="652" t="s">
        <v>886</v>
      </c>
      <c r="B195" s="652" t="s">
        <v>320</v>
      </c>
      <c r="C195" s="690">
        <v>0</v>
      </c>
      <c r="D195" s="690">
        <v>0</v>
      </c>
      <c r="E195" s="690">
        <v>0</v>
      </c>
      <c r="F195" s="690">
        <v>0</v>
      </c>
      <c r="G195" s="690">
        <v>0</v>
      </c>
      <c r="H195" s="690">
        <v>1.0554089709762533E-4</v>
      </c>
      <c r="I195" s="690">
        <v>0</v>
      </c>
      <c r="J195" s="690">
        <v>0</v>
      </c>
      <c r="K195" s="690">
        <v>0</v>
      </c>
      <c r="L195" s="690">
        <v>1.3527336860670196E-4</v>
      </c>
      <c r="M195" s="690">
        <v>0</v>
      </c>
      <c r="N195" s="690">
        <v>0</v>
      </c>
      <c r="O195" s="690">
        <v>0</v>
      </c>
      <c r="P195" s="690">
        <v>0</v>
      </c>
      <c r="Q195" s="690">
        <v>0.37956687898089175</v>
      </c>
      <c r="R195" s="690">
        <v>0</v>
      </c>
      <c r="S195" s="690">
        <v>0</v>
      </c>
      <c r="T195" s="690">
        <v>0</v>
      </c>
      <c r="U195" s="690">
        <v>0</v>
      </c>
      <c r="V195" s="690">
        <v>0</v>
      </c>
      <c r="W195" s="690">
        <v>0</v>
      </c>
      <c r="X195" s="690">
        <v>0</v>
      </c>
      <c r="Y195" s="690">
        <v>0</v>
      </c>
      <c r="Z195" s="690"/>
      <c r="AA195" s="690">
        <v>0</v>
      </c>
      <c r="AB195" s="690">
        <v>3.7347709251101313E-2</v>
      </c>
      <c r="AC195" s="690">
        <v>0</v>
      </c>
      <c r="AD195" s="690">
        <v>0</v>
      </c>
      <c r="AE195" s="690">
        <v>5.7894736842105268E-4</v>
      </c>
      <c r="AF195" s="690">
        <v>3.0496453900709218E-4</v>
      </c>
      <c r="AG195" s="690"/>
      <c r="AH195" s="690">
        <v>0</v>
      </c>
      <c r="AI195" s="690">
        <v>0</v>
      </c>
      <c r="AJ195" s="690">
        <v>0</v>
      </c>
      <c r="AK195" s="690">
        <v>0</v>
      </c>
      <c r="AL195" s="690">
        <v>0</v>
      </c>
      <c r="AM195" s="690">
        <v>9.7727272727272745E-4</v>
      </c>
      <c r="AN195" s="690">
        <v>1.5008726003490401E-5</v>
      </c>
      <c r="AO195" s="690">
        <v>0</v>
      </c>
      <c r="AP195" s="690">
        <v>0</v>
      </c>
      <c r="AQ195" s="690">
        <v>0</v>
      </c>
      <c r="AR195" s="690">
        <v>1.4417808219178083E-3</v>
      </c>
      <c r="AS195" s="690">
        <v>0</v>
      </c>
      <c r="AT195" s="690">
        <v>0</v>
      </c>
      <c r="AU195" s="690">
        <v>0</v>
      </c>
      <c r="AV195" s="690">
        <v>0</v>
      </c>
      <c r="AW195" s="690">
        <v>0</v>
      </c>
      <c r="AX195" s="690">
        <v>0</v>
      </c>
      <c r="AY195" s="690">
        <v>0</v>
      </c>
      <c r="AZ195" s="690">
        <v>0</v>
      </c>
      <c r="BA195" s="690">
        <v>0</v>
      </c>
      <c r="BB195" s="690">
        <v>0</v>
      </c>
      <c r="BC195" s="690">
        <v>0</v>
      </c>
      <c r="BD195" s="690">
        <v>2.0576576576576577E-5</v>
      </c>
      <c r="BE195" s="690">
        <v>0</v>
      </c>
      <c r="BF195" s="690">
        <v>8.029197080291971E-5</v>
      </c>
      <c r="BG195" s="884">
        <v>8.029197080291971E-5</v>
      </c>
      <c r="BH195" s="884">
        <v>8.029197080291971E-5</v>
      </c>
      <c r="BI195" s="884">
        <v>8.029197080291971E-5</v>
      </c>
      <c r="BJ195" s="884">
        <v>8.029197080291971E-5</v>
      </c>
      <c r="BK195" s="884">
        <v>8.029197080291971E-5</v>
      </c>
      <c r="BL195" s="884">
        <v>8.029197080291971E-5</v>
      </c>
      <c r="BM195" s="690">
        <v>0</v>
      </c>
      <c r="BN195" s="690">
        <v>0</v>
      </c>
      <c r="BO195" s="690">
        <v>0</v>
      </c>
      <c r="BP195" s="690">
        <v>2.6737967914438501E-5</v>
      </c>
      <c r="BQ195" s="690">
        <v>0</v>
      </c>
      <c r="BR195" s="690">
        <v>0</v>
      </c>
      <c r="BS195" s="690">
        <v>0</v>
      </c>
      <c r="BT195" s="690">
        <v>6.54954954954955E-5</v>
      </c>
      <c r="BU195" s="690">
        <v>0</v>
      </c>
      <c r="BV195" s="690">
        <v>0</v>
      </c>
      <c r="BW195" s="690">
        <v>0</v>
      </c>
      <c r="BX195" s="690">
        <v>0</v>
      </c>
      <c r="BY195" s="690">
        <v>0</v>
      </c>
      <c r="BZ195" s="690">
        <v>0</v>
      </c>
      <c r="CA195" s="690">
        <v>0</v>
      </c>
      <c r="CB195" s="690">
        <v>0</v>
      </c>
      <c r="CC195" s="690">
        <v>0</v>
      </c>
      <c r="CD195" s="690">
        <v>0</v>
      </c>
      <c r="CE195" s="690">
        <v>0</v>
      </c>
      <c r="CF195" s="690">
        <v>0</v>
      </c>
      <c r="CG195" s="690">
        <v>0</v>
      </c>
      <c r="CH195" s="690">
        <v>0</v>
      </c>
      <c r="CI195" s="690">
        <v>0</v>
      </c>
      <c r="CJ195" s="690">
        <v>0</v>
      </c>
      <c r="CK195" s="690">
        <v>0</v>
      </c>
      <c r="CL195" s="690">
        <v>0</v>
      </c>
      <c r="CM195" s="690">
        <v>0</v>
      </c>
      <c r="CN195" s="690">
        <v>0</v>
      </c>
      <c r="CO195" s="690">
        <v>0</v>
      </c>
      <c r="CP195" s="690">
        <v>0</v>
      </c>
      <c r="CQ195" s="690">
        <v>0</v>
      </c>
      <c r="CR195" s="690">
        <v>0</v>
      </c>
      <c r="CS195" s="690">
        <v>0</v>
      </c>
      <c r="CT195" s="690">
        <v>0</v>
      </c>
      <c r="CU195" s="690">
        <v>0</v>
      </c>
      <c r="CV195" s="690">
        <v>0</v>
      </c>
      <c r="CW195" s="690">
        <v>0</v>
      </c>
      <c r="CX195" s="690">
        <v>0</v>
      </c>
      <c r="CY195" s="690">
        <v>4.9504950495049508E-5</v>
      </c>
      <c r="CZ195" s="690">
        <v>0</v>
      </c>
      <c r="DA195" s="690">
        <v>0</v>
      </c>
      <c r="DB195" s="690">
        <v>1.6181222707423587E-2</v>
      </c>
      <c r="DC195" s="690">
        <v>0</v>
      </c>
      <c r="DD195" s="690">
        <v>0</v>
      </c>
      <c r="DE195" s="690">
        <v>0</v>
      </c>
      <c r="DF195" s="690">
        <v>0</v>
      </c>
      <c r="DG195" s="690">
        <v>0</v>
      </c>
      <c r="DH195" s="690">
        <v>0</v>
      </c>
      <c r="DI195" s="690">
        <v>0</v>
      </c>
      <c r="DJ195" s="690">
        <v>0</v>
      </c>
      <c r="DK195" s="690">
        <v>1.7889087656529517E-5</v>
      </c>
      <c r="DL195" s="690">
        <v>0</v>
      </c>
      <c r="DM195" s="690">
        <v>0</v>
      </c>
      <c r="DN195" s="690">
        <v>0</v>
      </c>
      <c r="DO195" s="690">
        <v>0</v>
      </c>
      <c r="DP195" s="690">
        <v>0</v>
      </c>
      <c r="DQ195" s="690">
        <v>0</v>
      </c>
      <c r="DR195" s="690">
        <v>0</v>
      </c>
      <c r="DS195" s="690">
        <v>0</v>
      </c>
      <c r="DT195" s="690">
        <v>0</v>
      </c>
      <c r="DU195" s="690">
        <v>0</v>
      </c>
      <c r="DV195" s="690">
        <v>0</v>
      </c>
      <c r="DW195" s="690">
        <v>1.1682242990654206E-4</v>
      </c>
      <c r="DX195" s="690">
        <v>0</v>
      </c>
      <c r="DY195" s="690">
        <v>3.0218527315914481E-2</v>
      </c>
      <c r="DZ195" s="690">
        <v>0</v>
      </c>
      <c r="EA195" s="690">
        <v>0</v>
      </c>
      <c r="EB195" s="690">
        <v>0</v>
      </c>
      <c r="EC195" s="690">
        <v>0</v>
      </c>
      <c r="ED195" s="690">
        <v>0</v>
      </c>
      <c r="EE195" s="690">
        <v>0</v>
      </c>
      <c r="EF195" s="690">
        <v>0</v>
      </c>
      <c r="EG195" s="690">
        <v>0</v>
      </c>
      <c r="EH195" s="690">
        <v>0</v>
      </c>
      <c r="EI195" s="690">
        <v>0</v>
      </c>
      <c r="EJ195" s="690">
        <v>0</v>
      </c>
      <c r="EK195" s="690">
        <v>0</v>
      </c>
      <c r="EL195" s="690">
        <v>0</v>
      </c>
      <c r="EM195" s="690">
        <v>0</v>
      </c>
      <c r="EN195" s="690">
        <v>0</v>
      </c>
      <c r="EO195" s="690">
        <v>0</v>
      </c>
      <c r="EP195" s="690">
        <v>0</v>
      </c>
      <c r="EQ195" s="690">
        <v>0</v>
      </c>
      <c r="ER195" s="690">
        <v>0</v>
      </c>
      <c r="ES195" s="690">
        <v>0</v>
      </c>
      <c r="ET195" s="690">
        <v>0</v>
      </c>
      <c r="EU195" s="690">
        <v>0</v>
      </c>
      <c r="EV195" s="690">
        <v>0</v>
      </c>
      <c r="EW195" s="690">
        <v>6.5123131672597872E-3</v>
      </c>
      <c r="EX195" s="690">
        <v>0</v>
      </c>
      <c r="EY195" s="690">
        <v>0</v>
      </c>
      <c r="EZ195" s="690">
        <v>0</v>
      </c>
      <c r="FA195" s="690">
        <v>0</v>
      </c>
      <c r="FB195" s="690">
        <v>0</v>
      </c>
      <c r="FC195" s="690">
        <v>0</v>
      </c>
      <c r="FD195" s="690">
        <v>0</v>
      </c>
      <c r="FE195" s="690">
        <v>0</v>
      </c>
      <c r="FF195" s="690">
        <v>0</v>
      </c>
      <c r="FG195" s="690">
        <v>0</v>
      </c>
      <c r="FH195" s="690">
        <v>0</v>
      </c>
      <c r="FI195" s="690">
        <v>0</v>
      </c>
      <c r="FJ195" s="690">
        <v>0</v>
      </c>
      <c r="FK195" s="690">
        <v>0</v>
      </c>
      <c r="FL195" s="690">
        <v>0</v>
      </c>
      <c r="FM195" s="690">
        <v>0</v>
      </c>
      <c r="FN195" s="690">
        <v>0</v>
      </c>
      <c r="FO195" s="690">
        <v>1.2318840579710145E-4</v>
      </c>
      <c r="FP195" s="690">
        <v>0</v>
      </c>
      <c r="FQ195" s="690">
        <v>0</v>
      </c>
      <c r="FR195" s="690">
        <v>7.0961538461538493E-4</v>
      </c>
      <c r="FS195" s="690">
        <v>0</v>
      </c>
      <c r="FT195" s="690">
        <v>0</v>
      </c>
      <c r="FU195" s="690">
        <v>0</v>
      </c>
      <c r="FV195" s="690">
        <v>0</v>
      </c>
      <c r="FW195" s="690">
        <v>0</v>
      </c>
      <c r="FX195" s="690">
        <v>0</v>
      </c>
      <c r="FY195" s="690">
        <v>0</v>
      </c>
      <c r="FZ195" s="690">
        <v>0</v>
      </c>
      <c r="GA195" s="690">
        <v>2.872531418312388E-3</v>
      </c>
      <c r="GB195" s="690">
        <v>0</v>
      </c>
      <c r="GC195" s="690">
        <v>0</v>
      </c>
      <c r="GD195" s="690">
        <v>1.5533980582524273E-5</v>
      </c>
      <c r="GE195" s="690">
        <v>0</v>
      </c>
      <c r="GF195" s="690">
        <v>0</v>
      </c>
      <c r="GG195" s="690">
        <v>3.5629453681710215E-5</v>
      </c>
      <c r="GH195" s="690">
        <v>0</v>
      </c>
      <c r="GI195" s="690">
        <v>0</v>
      </c>
      <c r="GJ195" s="690">
        <v>2.5951557093425606E-5</v>
      </c>
      <c r="GK195" s="690">
        <v>0</v>
      </c>
      <c r="GL195" s="690">
        <v>0</v>
      </c>
    </row>
    <row r="196" spans="1:194" x14ac:dyDescent="0.2">
      <c r="A196" s="652" t="s">
        <v>1183</v>
      </c>
      <c r="B196" s="652" t="s">
        <v>642</v>
      </c>
      <c r="C196" s="690">
        <v>0</v>
      </c>
      <c r="D196" s="690">
        <v>0</v>
      </c>
      <c r="E196" s="690">
        <v>0</v>
      </c>
      <c r="F196" s="690">
        <v>0</v>
      </c>
      <c r="G196" s="690">
        <v>0</v>
      </c>
      <c r="H196" s="690">
        <v>0</v>
      </c>
      <c r="I196" s="690">
        <v>0</v>
      </c>
      <c r="J196" s="690">
        <v>0</v>
      </c>
      <c r="K196" s="690">
        <v>0</v>
      </c>
      <c r="L196" s="690">
        <v>0</v>
      </c>
      <c r="M196" s="690">
        <v>0</v>
      </c>
      <c r="N196" s="690">
        <v>0</v>
      </c>
      <c r="O196" s="690">
        <v>0</v>
      </c>
      <c r="P196" s="690">
        <v>0</v>
      </c>
      <c r="Q196" s="690"/>
      <c r="R196" s="690">
        <v>0</v>
      </c>
      <c r="S196" s="690">
        <v>0</v>
      </c>
      <c r="T196" s="690">
        <v>0</v>
      </c>
      <c r="U196" s="690">
        <v>0</v>
      </c>
      <c r="V196" s="690">
        <v>0</v>
      </c>
      <c r="W196" s="690">
        <v>0</v>
      </c>
      <c r="X196" s="690">
        <v>0</v>
      </c>
      <c r="Y196" s="690">
        <v>0</v>
      </c>
      <c r="Z196" s="690"/>
      <c r="AA196" s="690">
        <v>0</v>
      </c>
      <c r="AB196" s="690"/>
      <c r="AC196" s="690"/>
      <c r="AD196" s="690">
        <v>0</v>
      </c>
      <c r="AE196" s="690">
        <v>0</v>
      </c>
      <c r="AF196" s="690">
        <v>0</v>
      </c>
      <c r="AG196" s="690"/>
      <c r="AH196" s="690">
        <v>0</v>
      </c>
      <c r="AI196" s="690">
        <v>0</v>
      </c>
      <c r="AJ196" s="690">
        <v>0</v>
      </c>
      <c r="AK196" s="690">
        <v>0</v>
      </c>
      <c r="AL196" s="690">
        <v>0</v>
      </c>
      <c r="AM196" s="690">
        <v>0</v>
      </c>
      <c r="AN196" s="690">
        <v>0</v>
      </c>
      <c r="AO196" s="690">
        <v>0</v>
      </c>
      <c r="AP196" s="690"/>
      <c r="AQ196" s="690">
        <v>0</v>
      </c>
      <c r="AR196" s="690">
        <v>0</v>
      </c>
      <c r="AS196" s="690">
        <v>0</v>
      </c>
      <c r="AT196" s="690">
        <v>0</v>
      </c>
      <c r="AU196" s="690">
        <v>0</v>
      </c>
      <c r="AV196" s="690"/>
      <c r="AW196" s="690">
        <v>0</v>
      </c>
      <c r="AX196" s="690">
        <v>0</v>
      </c>
      <c r="AY196" s="690">
        <v>0</v>
      </c>
      <c r="AZ196" s="690">
        <v>0</v>
      </c>
      <c r="BA196" s="690">
        <v>0</v>
      </c>
      <c r="BB196" s="690">
        <v>0</v>
      </c>
      <c r="BC196" s="690">
        <v>0</v>
      </c>
      <c r="BD196" s="690">
        <v>0</v>
      </c>
      <c r="BE196" s="690"/>
      <c r="BF196" s="690"/>
      <c r="BG196" s="884"/>
      <c r="BH196" s="884"/>
      <c r="BI196" s="884"/>
      <c r="BJ196" s="884"/>
      <c r="BK196" s="884"/>
      <c r="BL196" s="884"/>
      <c r="BM196" s="690">
        <v>0</v>
      </c>
      <c r="BN196" s="690">
        <v>0</v>
      </c>
      <c r="BO196" s="690">
        <v>0</v>
      </c>
      <c r="BP196" s="690">
        <v>0</v>
      </c>
      <c r="BQ196" s="690"/>
      <c r="BR196" s="690">
        <v>0</v>
      </c>
      <c r="BS196" s="690">
        <v>0</v>
      </c>
      <c r="BT196" s="690">
        <v>0</v>
      </c>
      <c r="BU196" s="690">
        <v>0</v>
      </c>
      <c r="BV196" s="690">
        <v>0</v>
      </c>
      <c r="BW196" s="690">
        <v>0</v>
      </c>
      <c r="BX196" s="690">
        <v>0</v>
      </c>
      <c r="BY196" s="690">
        <v>0</v>
      </c>
      <c r="BZ196" s="690">
        <v>0</v>
      </c>
      <c r="CA196" s="690"/>
      <c r="CB196" s="690"/>
      <c r="CC196" s="690">
        <v>0</v>
      </c>
      <c r="CD196" s="690">
        <v>0</v>
      </c>
      <c r="CE196" s="690">
        <v>0</v>
      </c>
      <c r="CF196" s="690">
        <v>0</v>
      </c>
      <c r="CG196" s="690">
        <v>0</v>
      </c>
      <c r="CH196" s="690">
        <v>0</v>
      </c>
      <c r="CI196" s="690">
        <v>0</v>
      </c>
      <c r="CJ196" s="690">
        <v>0</v>
      </c>
      <c r="CK196" s="690">
        <v>0</v>
      </c>
      <c r="CL196" s="690">
        <v>0</v>
      </c>
      <c r="CM196" s="690">
        <v>0</v>
      </c>
      <c r="CN196" s="690">
        <v>0</v>
      </c>
      <c r="CO196" s="690">
        <v>0</v>
      </c>
      <c r="CP196" s="690">
        <v>0</v>
      </c>
      <c r="CQ196" s="690">
        <v>0</v>
      </c>
      <c r="CR196" s="690">
        <v>0</v>
      </c>
      <c r="CS196" s="690">
        <v>0</v>
      </c>
      <c r="CT196" s="690">
        <v>0</v>
      </c>
      <c r="CU196" s="690">
        <v>0</v>
      </c>
      <c r="CV196" s="690">
        <v>0</v>
      </c>
      <c r="CW196" s="690">
        <v>0</v>
      </c>
      <c r="CX196" s="690">
        <v>0</v>
      </c>
      <c r="CY196" s="690">
        <v>0</v>
      </c>
      <c r="CZ196" s="690">
        <v>0</v>
      </c>
      <c r="DA196" s="690">
        <v>0</v>
      </c>
      <c r="DB196" s="690"/>
      <c r="DC196" s="690">
        <v>0</v>
      </c>
      <c r="DD196" s="690">
        <v>0</v>
      </c>
      <c r="DE196" s="690">
        <v>0</v>
      </c>
      <c r="DF196" s="690">
        <v>0</v>
      </c>
      <c r="DG196" s="690">
        <v>0</v>
      </c>
      <c r="DH196" s="690">
        <v>0</v>
      </c>
      <c r="DI196" s="690">
        <v>0</v>
      </c>
      <c r="DJ196" s="690">
        <v>0</v>
      </c>
      <c r="DK196" s="690">
        <v>0</v>
      </c>
      <c r="DL196" s="690">
        <v>0</v>
      </c>
      <c r="DM196" s="690">
        <v>0</v>
      </c>
      <c r="DN196" s="690">
        <v>0</v>
      </c>
      <c r="DO196" s="690">
        <v>0</v>
      </c>
      <c r="DP196" s="690">
        <v>0</v>
      </c>
      <c r="DQ196" s="690">
        <v>0</v>
      </c>
      <c r="DR196" s="690">
        <v>0</v>
      </c>
      <c r="DS196" s="690">
        <v>0</v>
      </c>
      <c r="DT196" s="690">
        <v>0</v>
      </c>
      <c r="DU196" s="690">
        <v>0</v>
      </c>
      <c r="DV196" s="690">
        <v>0</v>
      </c>
      <c r="DW196" s="690">
        <v>0</v>
      </c>
      <c r="DX196" s="690">
        <v>0</v>
      </c>
      <c r="DY196" s="690"/>
      <c r="DZ196" s="690">
        <v>0</v>
      </c>
      <c r="EA196" s="690">
        <v>0</v>
      </c>
      <c r="EB196" s="690">
        <v>0</v>
      </c>
      <c r="EC196" s="690">
        <v>0</v>
      </c>
      <c r="ED196" s="690">
        <v>0</v>
      </c>
      <c r="EE196" s="690">
        <v>0</v>
      </c>
      <c r="EF196" s="690">
        <v>0</v>
      </c>
      <c r="EG196" s="690">
        <v>0</v>
      </c>
      <c r="EH196" s="690">
        <v>0</v>
      </c>
      <c r="EI196" s="690">
        <v>0</v>
      </c>
      <c r="EJ196" s="690">
        <v>0</v>
      </c>
      <c r="EK196" s="690">
        <v>0</v>
      </c>
      <c r="EL196" s="690">
        <v>0</v>
      </c>
      <c r="EM196" s="690">
        <v>0</v>
      </c>
      <c r="EN196" s="690">
        <v>0</v>
      </c>
      <c r="EO196" s="690">
        <v>0</v>
      </c>
      <c r="EP196" s="690">
        <v>0</v>
      </c>
      <c r="EQ196" s="690">
        <v>0</v>
      </c>
      <c r="ER196" s="690">
        <v>0</v>
      </c>
      <c r="ES196" s="690">
        <v>0</v>
      </c>
      <c r="ET196" s="690">
        <v>0</v>
      </c>
      <c r="EU196" s="690">
        <v>0</v>
      </c>
      <c r="EV196" s="690">
        <v>0</v>
      </c>
      <c r="EW196" s="690">
        <v>0</v>
      </c>
      <c r="EX196" s="690">
        <v>0</v>
      </c>
      <c r="EY196" s="690">
        <v>0</v>
      </c>
      <c r="EZ196" s="690"/>
      <c r="FA196" s="690">
        <v>0</v>
      </c>
      <c r="FB196" s="690">
        <v>0</v>
      </c>
      <c r="FC196" s="690">
        <v>0</v>
      </c>
      <c r="FD196" s="690">
        <v>0</v>
      </c>
      <c r="FE196" s="690">
        <v>0</v>
      </c>
      <c r="FF196" s="690">
        <v>0</v>
      </c>
      <c r="FG196" s="690">
        <v>0</v>
      </c>
      <c r="FH196" s="690">
        <v>0</v>
      </c>
      <c r="FI196" s="690">
        <v>0</v>
      </c>
      <c r="FJ196" s="690">
        <v>0</v>
      </c>
      <c r="FK196" s="690">
        <v>0</v>
      </c>
      <c r="FL196" s="690">
        <v>0</v>
      </c>
      <c r="FM196" s="690">
        <v>0</v>
      </c>
      <c r="FN196" s="690">
        <v>0</v>
      </c>
      <c r="FO196" s="690">
        <v>0</v>
      </c>
      <c r="FP196" s="690">
        <v>0</v>
      </c>
      <c r="FQ196" s="690">
        <v>0</v>
      </c>
      <c r="FR196" s="690">
        <v>0</v>
      </c>
      <c r="FS196" s="690">
        <v>0</v>
      </c>
      <c r="FT196" s="690">
        <v>0</v>
      </c>
      <c r="FU196" s="690">
        <v>0</v>
      </c>
      <c r="FV196" s="690">
        <v>0</v>
      </c>
      <c r="FW196" s="690">
        <v>0</v>
      </c>
      <c r="FX196" s="690">
        <v>0</v>
      </c>
      <c r="FY196" s="690">
        <v>0</v>
      </c>
      <c r="FZ196" s="690">
        <v>0</v>
      </c>
      <c r="GA196" s="690">
        <v>0</v>
      </c>
      <c r="GB196" s="690">
        <v>0</v>
      </c>
      <c r="GC196" s="690">
        <v>0</v>
      </c>
      <c r="GD196" s="690">
        <v>0</v>
      </c>
      <c r="GE196" s="690">
        <v>0</v>
      </c>
      <c r="GF196" s="690">
        <v>0</v>
      </c>
      <c r="GG196" s="690">
        <v>0</v>
      </c>
      <c r="GH196" s="690">
        <v>0</v>
      </c>
      <c r="GI196" s="690">
        <v>0</v>
      </c>
      <c r="GJ196" s="690">
        <v>0</v>
      </c>
      <c r="GK196" s="690">
        <v>0</v>
      </c>
      <c r="GL196" s="690">
        <v>0</v>
      </c>
    </row>
    <row r="197" spans="1:194" x14ac:dyDescent="0.2">
      <c r="A197" s="652" t="s">
        <v>1184</v>
      </c>
      <c r="B197" s="652" t="s">
        <v>643</v>
      </c>
      <c r="C197" s="690">
        <v>0</v>
      </c>
      <c r="D197" s="690">
        <v>0</v>
      </c>
      <c r="E197" s="690">
        <v>0</v>
      </c>
      <c r="F197" s="690">
        <v>0</v>
      </c>
      <c r="G197" s="690">
        <v>0</v>
      </c>
      <c r="H197" s="690">
        <v>0</v>
      </c>
      <c r="I197" s="690">
        <v>0</v>
      </c>
      <c r="J197" s="690">
        <v>0</v>
      </c>
      <c r="K197" s="690">
        <v>0</v>
      </c>
      <c r="L197" s="690">
        <v>9.6078431372549007E-5</v>
      </c>
      <c r="M197" s="690">
        <v>0</v>
      </c>
      <c r="N197" s="690">
        <v>0</v>
      </c>
      <c r="O197" s="690">
        <v>0</v>
      </c>
      <c r="P197" s="690">
        <v>9.8059244126659864E-5</v>
      </c>
      <c r="Q197" s="690">
        <v>0.24855263157894741</v>
      </c>
      <c r="R197" s="690">
        <v>0</v>
      </c>
      <c r="S197" s="690">
        <v>0</v>
      </c>
      <c r="T197" s="690">
        <v>0</v>
      </c>
      <c r="U197" s="690">
        <v>0</v>
      </c>
      <c r="V197" s="690">
        <v>0</v>
      </c>
      <c r="W197" s="690">
        <v>0</v>
      </c>
      <c r="X197" s="690">
        <v>0</v>
      </c>
      <c r="Y197" s="690">
        <v>0</v>
      </c>
      <c r="Z197" s="690"/>
      <c r="AA197" s="690">
        <v>0</v>
      </c>
      <c r="AB197" s="690">
        <v>4.1684824902723711E-2</v>
      </c>
      <c r="AC197" s="690">
        <v>0</v>
      </c>
      <c r="AD197" s="690">
        <v>9.3612334801762104E-5</v>
      </c>
      <c r="AE197" s="690">
        <v>4.4372093023255818E-4</v>
      </c>
      <c r="AF197" s="690">
        <v>4.9185185185185182E-4</v>
      </c>
      <c r="AG197" s="690"/>
      <c r="AH197" s="690">
        <v>0</v>
      </c>
      <c r="AI197" s="690">
        <v>0</v>
      </c>
      <c r="AJ197" s="690">
        <v>0</v>
      </c>
      <c r="AK197" s="690">
        <v>0</v>
      </c>
      <c r="AL197" s="690">
        <v>0</v>
      </c>
      <c r="AM197" s="690">
        <v>4.9990645463049554E-3</v>
      </c>
      <c r="AN197" s="690">
        <v>5.7842046718576191E-5</v>
      </c>
      <c r="AO197" s="690">
        <v>0</v>
      </c>
      <c r="AP197" s="690">
        <v>0</v>
      </c>
      <c r="AQ197" s="690">
        <v>0</v>
      </c>
      <c r="AR197" s="690">
        <v>3.4878957169459969E-3</v>
      </c>
      <c r="AS197" s="690">
        <v>0</v>
      </c>
      <c r="AT197" s="690">
        <v>0</v>
      </c>
      <c r="AU197" s="690">
        <v>0</v>
      </c>
      <c r="AV197" s="690">
        <v>0</v>
      </c>
      <c r="AW197" s="690">
        <v>0</v>
      </c>
      <c r="AX197" s="690">
        <v>0</v>
      </c>
      <c r="AY197" s="690">
        <v>0</v>
      </c>
      <c r="AZ197" s="690">
        <v>0</v>
      </c>
      <c r="BA197" s="690">
        <v>0</v>
      </c>
      <c r="BB197" s="690">
        <v>0</v>
      </c>
      <c r="BC197" s="690">
        <v>0</v>
      </c>
      <c r="BD197" s="690">
        <v>2.1226415094339621E-5</v>
      </c>
      <c r="BE197" s="690">
        <v>0</v>
      </c>
      <c r="BF197" s="690">
        <v>0</v>
      </c>
      <c r="BG197" s="884">
        <v>0</v>
      </c>
      <c r="BH197" s="884">
        <v>0</v>
      </c>
      <c r="BI197" s="884">
        <v>0</v>
      </c>
      <c r="BJ197" s="884">
        <v>0</v>
      </c>
      <c r="BK197" s="884">
        <v>0</v>
      </c>
      <c r="BL197" s="884">
        <v>0</v>
      </c>
      <c r="BM197" s="690">
        <v>0</v>
      </c>
      <c r="BN197" s="690">
        <v>0</v>
      </c>
      <c r="BO197" s="690">
        <v>0</v>
      </c>
      <c r="BP197" s="690">
        <v>1.3651877133105803E-5</v>
      </c>
      <c r="BQ197" s="690">
        <v>0</v>
      </c>
      <c r="BR197" s="690">
        <v>0</v>
      </c>
      <c r="BS197" s="690">
        <v>0</v>
      </c>
      <c r="BT197" s="690">
        <v>0</v>
      </c>
      <c r="BU197" s="690">
        <v>0</v>
      </c>
      <c r="BV197" s="690">
        <v>0</v>
      </c>
      <c r="BW197" s="690">
        <v>0</v>
      </c>
      <c r="BX197" s="690">
        <v>0</v>
      </c>
      <c r="BY197" s="690">
        <v>0</v>
      </c>
      <c r="BZ197" s="690">
        <v>0</v>
      </c>
      <c r="CA197" s="690">
        <v>0</v>
      </c>
      <c r="CB197" s="690">
        <v>0</v>
      </c>
      <c r="CC197" s="690">
        <v>0</v>
      </c>
      <c r="CD197" s="690">
        <v>0</v>
      </c>
      <c r="CE197" s="690">
        <v>0</v>
      </c>
      <c r="CF197" s="690">
        <v>0</v>
      </c>
      <c r="CG197" s="690">
        <v>0</v>
      </c>
      <c r="CH197" s="690">
        <v>0</v>
      </c>
      <c r="CI197" s="690">
        <v>0</v>
      </c>
      <c r="CJ197" s="690">
        <v>0</v>
      </c>
      <c r="CK197" s="690">
        <v>0</v>
      </c>
      <c r="CL197" s="690">
        <v>0</v>
      </c>
      <c r="CM197" s="690">
        <v>0</v>
      </c>
      <c r="CN197" s="690">
        <v>5.3555555555555561E-4</v>
      </c>
      <c r="CO197" s="690">
        <v>0</v>
      </c>
      <c r="CP197" s="690">
        <v>0</v>
      </c>
      <c r="CQ197" s="690">
        <v>0</v>
      </c>
      <c r="CR197" s="690">
        <v>0</v>
      </c>
      <c r="CS197" s="690">
        <v>0</v>
      </c>
      <c r="CT197" s="690">
        <v>2.3843930635838155E-4</v>
      </c>
      <c r="CU197" s="690">
        <v>0</v>
      </c>
      <c r="CV197" s="690">
        <v>0</v>
      </c>
      <c r="CW197" s="690">
        <v>0</v>
      </c>
      <c r="CX197" s="690">
        <v>1.3698630136986302E-5</v>
      </c>
      <c r="CY197" s="690">
        <v>0</v>
      </c>
      <c r="CZ197" s="690">
        <v>0</v>
      </c>
      <c r="DA197" s="690">
        <v>0</v>
      </c>
      <c r="DB197" s="690">
        <v>6.4498480243161092E-3</v>
      </c>
      <c r="DC197" s="690">
        <v>0</v>
      </c>
      <c r="DD197" s="690">
        <v>0</v>
      </c>
      <c r="DE197" s="690">
        <v>0</v>
      </c>
      <c r="DF197" s="690">
        <v>0</v>
      </c>
      <c r="DG197" s="690">
        <v>0</v>
      </c>
      <c r="DH197" s="690">
        <v>0</v>
      </c>
      <c r="DI197" s="690">
        <v>0</v>
      </c>
      <c r="DJ197" s="690">
        <v>0</v>
      </c>
      <c r="DK197" s="690">
        <v>2.6207729468599034E-4</v>
      </c>
      <c r="DL197" s="690">
        <v>0</v>
      </c>
      <c r="DM197" s="690">
        <v>3.3642691415313228E-5</v>
      </c>
      <c r="DN197" s="690">
        <v>0</v>
      </c>
      <c r="DO197" s="690">
        <v>0</v>
      </c>
      <c r="DP197" s="690">
        <v>0</v>
      </c>
      <c r="DQ197" s="690">
        <v>0</v>
      </c>
      <c r="DR197" s="690">
        <v>0</v>
      </c>
      <c r="DS197" s="690">
        <v>0</v>
      </c>
      <c r="DT197" s="690">
        <v>0</v>
      </c>
      <c r="DU197" s="690">
        <v>0</v>
      </c>
      <c r="DV197" s="690">
        <v>0</v>
      </c>
      <c r="DW197" s="690">
        <v>0</v>
      </c>
      <c r="DX197" s="690">
        <v>0</v>
      </c>
      <c r="DY197" s="690">
        <v>5.8585858585858579E-4</v>
      </c>
      <c r="DZ197" s="690">
        <v>0</v>
      </c>
      <c r="EA197" s="690">
        <v>0</v>
      </c>
      <c r="EB197" s="690">
        <v>0</v>
      </c>
      <c r="EC197" s="690">
        <v>0</v>
      </c>
      <c r="ED197" s="690">
        <v>2.9145077720207257E-4</v>
      </c>
      <c r="EE197" s="690">
        <v>0</v>
      </c>
      <c r="EF197" s="690">
        <v>0</v>
      </c>
      <c r="EG197" s="690">
        <v>0</v>
      </c>
      <c r="EH197" s="690">
        <v>0</v>
      </c>
      <c r="EI197" s="690">
        <v>0</v>
      </c>
      <c r="EJ197" s="690">
        <v>0</v>
      </c>
      <c r="EK197" s="690">
        <v>0</v>
      </c>
      <c r="EL197" s="690">
        <v>0</v>
      </c>
      <c r="EM197" s="690">
        <v>0</v>
      </c>
      <c r="EN197" s="690">
        <v>0</v>
      </c>
      <c r="EO197" s="690">
        <v>0</v>
      </c>
      <c r="EP197" s="690">
        <v>0</v>
      </c>
      <c r="EQ197" s="690">
        <v>0</v>
      </c>
      <c r="ER197" s="690">
        <v>0</v>
      </c>
      <c r="ES197" s="690">
        <v>0</v>
      </c>
      <c r="ET197" s="690">
        <v>1.6806722689075627E-5</v>
      </c>
      <c r="EU197" s="690">
        <v>0</v>
      </c>
      <c r="EV197" s="690">
        <v>0</v>
      </c>
      <c r="EW197" s="690">
        <v>2.42992110453649E-2</v>
      </c>
      <c r="EX197" s="690">
        <v>0</v>
      </c>
      <c r="EY197" s="690">
        <v>0</v>
      </c>
      <c r="EZ197" s="690">
        <v>0</v>
      </c>
      <c r="FA197" s="690">
        <v>0</v>
      </c>
      <c r="FB197" s="690">
        <v>1.3289760348583879E-4</v>
      </c>
      <c r="FC197" s="690">
        <v>0</v>
      </c>
      <c r="FD197" s="690">
        <v>0</v>
      </c>
      <c r="FE197" s="690">
        <v>8.3072100313479616E-5</v>
      </c>
      <c r="FF197" s="690">
        <v>2.6604068857589987E-5</v>
      </c>
      <c r="FG197" s="690">
        <v>0</v>
      </c>
      <c r="FH197" s="690">
        <v>0</v>
      </c>
      <c r="FI197" s="690">
        <v>0</v>
      </c>
      <c r="FJ197" s="690">
        <v>0</v>
      </c>
      <c r="FK197" s="690">
        <v>0</v>
      </c>
      <c r="FL197" s="690">
        <v>0</v>
      </c>
      <c r="FM197" s="690">
        <v>0</v>
      </c>
      <c r="FN197" s="690">
        <v>0</v>
      </c>
      <c r="FO197" s="690">
        <v>0</v>
      </c>
      <c r="FP197" s="690">
        <v>4.1044776119402987E-5</v>
      </c>
      <c r="FQ197" s="690">
        <v>4.9627791563275438E-6</v>
      </c>
      <c r="FR197" s="690">
        <v>5.954048140043765E-4</v>
      </c>
      <c r="FS197" s="690">
        <v>0</v>
      </c>
      <c r="FT197" s="690">
        <v>0</v>
      </c>
      <c r="FU197" s="690">
        <v>0</v>
      </c>
      <c r="FV197" s="690">
        <v>0</v>
      </c>
      <c r="FW197" s="690">
        <v>0</v>
      </c>
      <c r="FX197" s="690">
        <v>1.3793103448275862E-5</v>
      </c>
      <c r="FY197" s="690">
        <v>0</v>
      </c>
      <c r="FZ197" s="690">
        <v>0</v>
      </c>
      <c r="GA197" s="690">
        <v>0</v>
      </c>
      <c r="GB197" s="690">
        <v>0</v>
      </c>
      <c r="GC197" s="690">
        <v>0</v>
      </c>
      <c r="GD197" s="690">
        <v>0</v>
      </c>
      <c r="GE197" s="690">
        <v>0</v>
      </c>
      <c r="GF197" s="690">
        <v>0</v>
      </c>
      <c r="GG197" s="690">
        <v>4.5333333333333335E-5</v>
      </c>
      <c r="GH197" s="690">
        <v>0</v>
      </c>
      <c r="GI197" s="690">
        <v>0</v>
      </c>
      <c r="GJ197" s="690">
        <v>0</v>
      </c>
      <c r="GK197" s="690">
        <v>0</v>
      </c>
      <c r="GL197" s="690">
        <v>0</v>
      </c>
    </row>
    <row r="198" spans="1:194" x14ac:dyDescent="0.2">
      <c r="A198" s="652" t="s">
        <v>1185</v>
      </c>
      <c r="B198" s="652" t="s">
        <v>1186</v>
      </c>
      <c r="C198" s="690"/>
      <c r="D198" s="690"/>
      <c r="E198" s="690"/>
      <c r="F198" s="690">
        <v>0</v>
      </c>
      <c r="G198" s="690">
        <v>1.75E-3</v>
      </c>
      <c r="H198" s="690"/>
      <c r="I198" s="690">
        <v>0</v>
      </c>
      <c r="J198" s="690">
        <v>0</v>
      </c>
      <c r="K198" s="690">
        <v>0</v>
      </c>
      <c r="L198" s="690">
        <v>0</v>
      </c>
      <c r="M198" s="690">
        <v>0</v>
      </c>
      <c r="N198" s="690">
        <v>0</v>
      </c>
      <c r="O198" s="690">
        <v>0</v>
      </c>
      <c r="P198" s="690">
        <v>0</v>
      </c>
      <c r="Q198" s="690"/>
      <c r="R198" s="690">
        <v>0</v>
      </c>
      <c r="S198" s="690">
        <v>0</v>
      </c>
      <c r="T198" s="690">
        <v>0</v>
      </c>
      <c r="U198" s="690"/>
      <c r="V198" s="690">
        <v>0</v>
      </c>
      <c r="W198" s="690">
        <v>0</v>
      </c>
      <c r="X198" s="690"/>
      <c r="Y198" s="690">
        <v>0</v>
      </c>
      <c r="Z198" s="690"/>
      <c r="AA198" s="690">
        <v>0</v>
      </c>
      <c r="AB198" s="690"/>
      <c r="AC198" s="690"/>
      <c r="AD198" s="690"/>
      <c r="AE198" s="690">
        <v>1.8E-3</v>
      </c>
      <c r="AF198" s="690"/>
      <c r="AG198" s="690"/>
      <c r="AH198" s="690">
        <v>0</v>
      </c>
      <c r="AI198" s="690">
        <v>0</v>
      </c>
      <c r="AJ198" s="690"/>
      <c r="AK198" s="690">
        <v>0</v>
      </c>
      <c r="AL198" s="690">
        <v>0</v>
      </c>
      <c r="AM198" s="690">
        <v>0</v>
      </c>
      <c r="AN198" s="690">
        <v>0</v>
      </c>
      <c r="AO198" s="690">
        <v>0</v>
      </c>
      <c r="AP198" s="690"/>
      <c r="AQ198" s="690">
        <v>0</v>
      </c>
      <c r="AR198" s="690">
        <v>0</v>
      </c>
      <c r="AS198" s="690">
        <v>0</v>
      </c>
      <c r="AT198" s="690">
        <v>0</v>
      </c>
      <c r="AU198" s="690">
        <v>0</v>
      </c>
      <c r="AV198" s="690">
        <v>0</v>
      </c>
      <c r="AW198" s="690">
        <v>0</v>
      </c>
      <c r="AX198" s="690"/>
      <c r="AY198" s="690">
        <v>0</v>
      </c>
      <c r="AZ198" s="690"/>
      <c r="BA198" s="690">
        <v>0</v>
      </c>
      <c r="BB198" s="690">
        <v>0</v>
      </c>
      <c r="BC198" s="690">
        <v>0</v>
      </c>
      <c r="BD198" s="690">
        <v>0</v>
      </c>
      <c r="BE198" s="690"/>
      <c r="BF198" s="690"/>
      <c r="BG198" s="884"/>
      <c r="BH198" s="884"/>
      <c r="BI198" s="884"/>
      <c r="BJ198" s="884"/>
      <c r="BK198" s="884"/>
      <c r="BL198" s="884"/>
      <c r="BM198" s="690">
        <v>0</v>
      </c>
      <c r="BN198" s="690"/>
      <c r="BO198" s="690">
        <v>0</v>
      </c>
      <c r="BP198" s="690">
        <v>0</v>
      </c>
      <c r="BQ198" s="690"/>
      <c r="BR198" s="690">
        <v>0</v>
      </c>
      <c r="BS198" s="690">
        <v>0</v>
      </c>
      <c r="BT198" s="690">
        <v>0</v>
      </c>
      <c r="BU198" s="690">
        <v>0</v>
      </c>
      <c r="BV198" s="690">
        <v>0</v>
      </c>
      <c r="BW198" s="690">
        <v>0</v>
      </c>
      <c r="BX198" s="690">
        <v>0</v>
      </c>
      <c r="BY198" s="690">
        <v>0</v>
      </c>
      <c r="BZ198" s="690">
        <v>0</v>
      </c>
      <c r="CA198" s="690">
        <v>0</v>
      </c>
      <c r="CB198" s="690">
        <v>0</v>
      </c>
      <c r="CC198" s="690">
        <v>0</v>
      </c>
      <c r="CD198" s="690">
        <v>0</v>
      </c>
      <c r="CE198" s="690"/>
      <c r="CF198" s="690">
        <v>0</v>
      </c>
      <c r="CG198" s="690">
        <v>0</v>
      </c>
      <c r="CH198" s="690">
        <v>0</v>
      </c>
      <c r="CI198" s="690"/>
      <c r="CJ198" s="690">
        <v>0</v>
      </c>
      <c r="CK198" s="690">
        <v>0</v>
      </c>
      <c r="CL198" s="690"/>
      <c r="CM198" s="690">
        <v>0</v>
      </c>
      <c r="CN198" s="690"/>
      <c r="CO198" s="690"/>
      <c r="CP198" s="690">
        <v>0</v>
      </c>
      <c r="CQ198" s="690">
        <v>0</v>
      </c>
      <c r="CR198" s="690">
        <v>0</v>
      </c>
      <c r="CS198" s="690">
        <v>0</v>
      </c>
      <c r="CT198" s="690">
        <v>0</v>
      </c>
      <c r="CU198" s="690">
        <v>0</v>
      </c>
      <c r="CV198" s="690">
        <v>0</v>
      </c>
      <c r="CW198" s="690">
        <v>0</v>
      </c>
      <c r="CX198" s="690"/>
      <c r="CY198" s="690"/>
      <c r="CZ198" s="690"/>
      <c r="DA198" s="690">
        <v>0</v>
      </c>
      <c r="DB198" s="690">
        <v>0</v>
      </c>
      <c r="DC198" s="690"/>
      <c r="DD198" s="690">
        <v>0</v>
      </c>
      <c r="DE198" s="690">
        <v>0</v>
      </c>
      <c r="DF198" s="690">
        <v>0</v>
      </c>
      <c r="DG198" s="690">
        <v>0</v>
      </c>
      <c r="DH198" s="690">
        <v>0</v>
      </c>
      <c r="DI198" s="690">
        <v>0</v>
      </c>
      <c r="DJ198" s="690"/>
      <c r="DK198" s="690">
        <v>0</v>
      </c>
      <c r="DL198" s="690">
        <v>0</v>
      </c>
      <c r="DM198" s="690">
        <v>0</v>
      </c>
      <c r="DN198" s="690"/>
      <c r="DO198" s="690">
        <v>0</v>
      </c>
      <c r="DP198" s="690">
        <v>0</v>
      </c>
      <c r="DQ198" s="690">
        <v>0</v>
      </c>
      <c r="DR198" s="690"/>
      <c r="DS198" s="690">
        <v>0</v>
      </c>
      <c r="DT198" s="690">
        <v>0</v>
      </c>
      <c r="DU198" s="690">
        <v>0</v>
      </c>
      <c r="DV198" s="690">
        <v>0</v>
      </c>
      <c r="DW198" s="690"/>
      <c r="DX198" s="690">
        <v>0</v>
      </c>
      <c r="DY198" s="690"/>
      <c r="DZ198" s="690">
        <v>0</v>
      </c>
      <c r="EA198" s="690">
        <v>0</v>
      </c>
      <c r="EB198" s="690">
        <v>0</v>
      </c>
      <c r="EC198" s="690">
        <v>0</v>
      </c>
      <c r="ED198" s="690"/>
      <c r="EE198" s="690">
        <v>0</v>
      </c>
      <c r="EF198" s="690">
        <v>0</v>
      </c>
      <c r="EG198" s="690">
        <v>0</v>
      </c>
      <c r="EH198" s="690">
        <v>0</v>
      </c>
      <c r="EI198" s="690">
        <v>0</v>
      </c>
      <c r="EJ198" s="690">
        <v>0</v>
      </c>
      <c r="EK198" s="690">
        <v>0</v>
      </c>
      <c r="EL198" s="690"/>
      <c r="EM198" s="690">
        <v>0</v>
      </c>
      <c r="EN198" s="690"/>
      <c r="EO198" s="690"/>
      <c r="EP198" s="690">
        <v>0</v>
      </c>
      <c r="EQ198" s="690">
        <v>0</v>
      </c>
      <c r="ER198" s="690">
        <v>0</v>
      </c>
      <c r="ES198" s="690">
        <v>0</v>
      </c>
      <c r="ET198" s="690">
        <v>0</v>
      </c>
      <c r="EU198" s="690">
        <v>0</v>
      </c>
      <c r="EV198" s="690">
        <v>0</v>
      </c>
      <c r="EW198" s="690">
        <v>0</v>
      </c>
      <c r="EX198" s="690">
        <v>0</v>
      </c>
      <c r="EY198" s="690">
        <v>0</v>
      </c>
      <c r="EZ198" s="690"/>
      <c r="FA198" s="690">
        <v>0</v>
      </c>
      <c r="FB198" s="690">
        <v>0</v>
      </c>
      <c r="FC198" s="690">
        <v>0</v>
      </c>
      <c r="FD198" s="690">
        <v>0</v>
      </c>
      <c r="FE198" s="690"/>
      <c r="FF198" s="690"/>
      <c r="FG198" s="690">
        <v>0</v>
      </c>
      <c r="FH198" s="690">
        <v>0</v>
      </c>
      <c r="FI198" s="690">
        <v>0</v>
      </c>
      <c r="FJ198" s="690">
        <v>0</v>
      </c>
      <c r="FK198" s="690">
        <v>0</v>
      </c>
      <c r="FL198" s="690">
        <v>0</v>
      </c>
      <c r="FM198" s="690">
        <v>0</v>
      </c>
      <c r="FN198" s="690">
        <v>0</v>
      </c>
      <c r="FO198" s="690">
        <v>0</v>
      </c>
      <c r="FP198" s="690"/>
      <c r="FQ198" s="690">
        <v>0</v>
      </c>
      <c r="FR198" s="690">
        <v>0</v>
      </c>
      <c r="FS198" s="690">
        <v>0</v>
      </c>
      <c r="FT198" s="690">
        <v>0</v>
      </c>
      <c r="FU198" s="690"/>
      <c r="FV198" s="690">
        <v>0</v>
      </c>
      <c r="FW198" s="690">
        <v>0</v>
      </c>
      <c r="FX198" s="690">
        <v>0</v>
      </c>
      <c r="FY198" s="690">
        <v>0</v>
      </c>
      <c r="FZ198" s="690">
        <v>0</v>
      </c>
      <c r="GA198" s="690">
        <v>0</v>
      </c>
      <c r="GB198" s="690">
        <v>0</v>
      </c>
      <c r="GC198" s="690"/>
      <c r="GD198" s="690">
        <v>0</v>
      </c>
      <c r="GE198" s="690">
        <v>0</v>
      </c>
      <c r="GF198" s="690">
        <v>0</v>
      </c>
      <c r="GG198" s="690"/>
      <c r="GH198" s="690">
        <v>0</v>
      </c>
      <c r="GI198" s="690">
        <v>0</v>
      </c>
      <c r="GJ198" s="690">
        <v>0</v>
      </c>
      <c r="GK198" s="690">
        <v>0</v>
      </c>
      <c r="GL198" s="690">
        <v>0</v>
      </c>
    </row>
    <row r="199" spans="1:194" x14ac:dyDescent="0.2">
      <c r="A199" s="652" t="s">
        <v>1187</v>
      </c>
      <c r="B199" s="652" t="s">
        <v>1188</v>
      </c>
      <c r="C199" s="690">
        <v>0</v>
      </c>
      <c r="D199" s="690">
        <v>0</v>
      </c>
      <c r="E199" s="690">
        <v>0</v>
      </c>
      <c r="F199" s="690">
        <v>0</v>
      </c>
      <c r="G199" s="690">
        <v>5.4000000000000003E-3</v>
      </c>
      <c r="H199" s="690">
        <v>0</v>
      </c>
      <c r="I199" s="690">
        <v>0</v>
      </c>
      <c r="J199" s="690">
        <v>0</v>
      </c>
      <c r="K199" s="690">
        <v>0</v>
      </c>
      <c r="L199" s="690">
        <v>3.6666666666666666E-3</v>
      </c>
      <c r="M199" s="690">
        <v>0</v>
      </c>
      <c r="N199" s="690">
        <v>0</v>
      </c>
      <c r="O199" s="690">
        <v>0</v>
      </c>
      <c r="P199" s="690">
        <v>0</v>
      </c>
      <c r="Q199" s="690"/>
      <c r="R199" s="690">
        <v>0</v>
      </c>
      <c r="S199" s="690">
        <v>0</v>
      </c>
      <c r="T199" s="690">
        <v>0</v>
      </c>
      <c r="U199" s="690">
        <v>0</v>
      </c>
      <c r="V199" s="690">
        <v>0</v>
      </c>
      <c r="W199" s="690">
        <v>0</v>
      </c>
      <c r="X199" s="690">
        <v>0</v>
      </c>
      <c r="Y199" s="690">
        <v>0</v>
      </c>
      <c r="Z199" s="690"/>
      <c r="AA199" s="690">
        <v>0</v>
      </c>
      <c r="AB199" s="690"/>
      <c r="AC199" s="690">
        <v>0</v>
      </c>
      <c r="AD199" s="690">
        <v>0</v>
      </c>
      <c r="AE199" s="690">
        <v>1.1000000000000001E-2</v>
      </c>
      <c r="AF199" s="690">
        <v>0</v>
      </c>
      <c r="AG199" s="690">
        <v>0</v>
      </c>
      <c r="AH199" s="690">
        <v>0</v>
      </c>
      <c r="AI199" s="690">
        <v>0</v>
      </c>
      <c r="AJ199" s="690">
        <v>0</v>
      </c>
      <c r="AK199" s="690">
        <v>0</v>
      </c>
      <c r="AL199" s="690">
        <v>0</v>
      </c>
      <c r="AM199" s="690">
        <v>2.2666666666666538E-3</v>
      </c>
      <c r="AN199" s="690">
        <v>0</v>
      </c>
      <c r="AO199" s="690">
        <v>0</v>
      </c>
      <c r="AP199" s="690">
        <v>0</v>
      </c>
      <c r="AQ199" s="690">
        <v>0</v>
      </c>
      <c r="AR199" s="690">
        <v>0</v>
      </c>
      <c r="AS199" s="690">
        <v>0</v>
      </c>
      <c r="AT199" s="690">
        <v>0</v>
      </c>
      <c r="AU199" s="690">
        <v>0</v>
      </c>
      <c r="AV199" s="690">
        <v>0</v>
      </c>
      <c r="AW199" s="690">
        <v>0</v>
      </c>
      <c r="AX199" s="690">
        <v>0</v>
      </c>
      <c r="AY199" s="690">
        <v>2.6666666666666666E-3</v>
      </c>
      <c r="AZ199" s="690">
        <v>0</v>
      </c>
      <c r="BA199" s="690">
        <v>0</v>
      </c>
      <c r="BB199" s="690">
        <v>0</v>
      </c>
      <c r="BC199" s="690">
        <v>0</v>
      </c>
      <c r="BD199" s="690">
        <v>0</v>
      </c>
      <c r="BE199" s="690"/>
      <c r="BF199" s="690"/>
      <c r="BG199" s="884"/>
      <c r="BH199" s="884"/>
      <c r="BI199" s="884"/>
      <c r="BJ199" s="884"/>
      <c r="BK199" s="884"/>
      <c r="BL199" s="884"/>
      <c r="BM199" s="690">
        <v>0</v>
      </c>
      <c r="BN199" s="690">
        <v>0</v>
      </c>
      <c r="BO199" s="690">
        <v>0</v>
      </c>
      <c r="BP199" s="690">
        <v>0</v>
      </c>
      <c r="BQ199" s="690"/>
      <c r="BR199" s="690">
        <v>0</v>
      </c>
      <c r="BS199" s="690">
        <v>0</v>
      </c>
      <c r="BT199" s="690">
        <v>0</v>
      </c>
      <c r="BU199" s="690">
        <v>0</v>
      </c>
      <c r="BV199" s="690">
        <v>0</v>
      </c>
      <c r="BW199" s="690">
        <v>0</v>
      </c>
      <c r="BX199" s="690">
        <v>0</v>
      </c>
      <c r="BY199" s="690">
        <v>0</v>
      </c>
      <c r="BZ199" s="690">
        <v>0</v>
      </c>
      <c r="CA199" s="690">
        <v>0</v>
      </c>
      <c r="CB199" s="690">
        <v>0</v>
      </c>
      <c r="CC199" s="690">
        <v>0</v>
      </c>
      <c r="CD199" s="690">
        <v>0</v>
      </c>
      <c r="CE199" s="690">
        <v>0</v>
      </c>
      <c r="CF199" s="690">
        <v>0</v>
      </c>
      <c r="CG199" s="690">
        <v>0</v>
      </c>
      <c r="CH199" s="690">
        <v>0</v>
      </c>
      <c r="CI199" s="690">
        <v>0</v>
      </c>
      <c r="CJ199" s="690">
        <v>0</v>
      </c>
      <c r="CK199" s="690">
        <v>0</v>
      </c>
      <c r="CL199" s="690">
        <v>0</v>
      </c>
      <c r="CM199" s="690">
        <v>0</v>
      </c>
      <c r="CN199" s="690">
        <v>0</v>
      </c>
      <c r="CO199" s="690">
        <v>0</v>
      </c>
      <c r="CP199" s="690">
        <v>0</v>
      </c>
      <c r="CQ199" s="690">
        <v>0</v>
      </c>
      <c r="CR199" s="690">
        <v>0</v>
      </c>
      <c r="CS199" s="690">
        <v>0</v>
      </c>
      <c r="CT199" s="690">
        <v>0</v>
      </c>
      <c r="CU199" s="690">
        <v>0</v>
      </c>
      <c r="CV199" s="690">
        <v>0</v>
      </c>
      <c r="CW199" s="690">
        <v>0</v>
      </c>
      <c r="CX199" s="690">
        <v>0</v>
      </c>
      <c r="CY199" s="690">
        <v>0</v>
      </c>
      <c r="CZ199" s="690">
        <v>0</v>
      </c>
      <c r="DA199" s="690">
        <v>0</v>
      </c>
      <c r="DB199" s="690"/>
      <c r="DC199" s="690">
        <v>0</v>
      </c>
      <c r="DD199" s="690">
        <v>0</v>
      </c>
      <c r="DE199" s="690">
        <v>0</v>
      </c>
      <c r="DF199" s="690">
        <v>0</v>
      </c>
      <c r="DG199" s="690">
        <v>0</v>
      </c>
      <c r="DH199" s="690">
        <v>0</v>
      </c>
      <c r="DI199" s="690">
        <v>0</v>
      </c>
      <c r="DJ199" s="690">
        <v>0</v>
      </c>
      <c r="DK199" s="690">
        <v>2.2000000000000001E-3</v>
      </c>
      <c r="DL199" s="690">
        <v>0</v>
      </c>
      <c r="DM199" s="690">
        <v>0</v>
      </c>
      <c r="DN199" s="690">
        <v>0</v>
      </c>
      <c r="DO199" s="690">
        <v>0</v>
      </c>
      <c r="DP199" s="690">
        <v>0</v>
      </c>
      <c r="DQ199" s="690">
        <v>0</v>
      </c>
      <c r="DR199" s="690">
        <v>0</v>
      </c>
      <c r="DS199" s="690">
        <v>0</v>
      </c>
      <c r="DT199" s="690">
        <v>0</v>
      </c>
      <c r="DU199" s="690">
        <v>0</v>
      </c>
      <c r="DV199" s="690">
        <v>0</v>
      </c>
      <c r="DW199" s="690">
        <v>0</v>
      </c>
      <c r="DX199" s="690">
        <v>0</v>
      </c>
      <c r="DY199" s="690"/>
      <c r="DZ199" s="690">
        <v>0</v>
      </c>
      <c r="EA199" s="690">
        <v>0</v>
      </c>
      <c r="EB199" s="690">
        <v>0</v>
      </c>
      <c r="EC199" s="690">
        <v>0</v>
      </c>
      <c r="ED199" s="690">
        <v>0</v>
      </c>
      <c r="EE199" s="690">
        <v>0</v>
      </c>
      <c r="EF199" s="690">
        <v>0</v>
      </c>
      <c r="EG199" s="690">
        <v>0</v>
      </c>
      <c r="EH199" s="690">
        <v>0</v>
      </c>
      <c r="EI199" s="690">
        <v>0</v>
      </c>
      <c r="EJ199" s="690">
        <v>0</v>
      </c>
      <c r="EK199" s="690">
        <v>0</v>
      </c>
      <c r="EL199" s="690">
        <v>0</v>
      </c>
      <c r="EM199" s="690">
        <v>0</v>
      </c>
      <c r="EN199" s="690">
        <v>0</v>
      </c>
      <c r="EO199" s="690">
        <v>0</v>
      </c>
      <c r="EP199" s="690">
        <v>0</v>
      </c>
      <c r="EQ199" s="690">
        <v>0</v>
      </c>
      <c r="ER199" s="690">
        <v>0</v>
      </c>
      <c r="ES199" s="690">
        <v>0</v>
      </c>
      <c r="ET199" s="690">
        <v>0</v>
      </c>
      <c r="EU199" s="690">
        <v>0</v>
      </c>
      <c r="EV199" s="690">
        <v>0</v>
      </c>
      <c r="EW199" s="690">
        <v>0</v>
      </c>
      <c r="EX199" s="690">
        <v>0</v>
      </c>
      <c r="EY199" s="690">
        <v>0</v>
      </c>
      <c r="EZ199" s="690">
        <v>0</v>
      </c>
      <c r="FA199" s="690">
        <v>0</v>
      </c>
      <c r="FB199" s="690">
        <v>0</v>
      </c>
      <c r="FC199" s="690">
        <v>0</v>
      </c>
      <c r="FD199" s="690">
        <v>0</v>
      </c>
      <c r="FE199" s="690">
        <v>0</v>
      </c>
      <c r="FF199" s="690">
        <v>0</v>
      </c>
      <c r="FG199" s="690">
        <v>0</v>
      </c>
      <c r="FH199" s="690">
        <v>0</v>
      </c>
      <c r="FI199" s="690">
        <v>0</v>
      </c>
      <c r="FJ199" s="690">
        <v>0</v>
      </c>
      <c r="FK199" s="690">
        <v>0</v>
      </c>
      <c r="FL199" s="690">
        <v>0</v>
      </c>
      <c r="FM199" s="690">
        <v>0</v>
      </c>
      <c r="FN199" s="690">
        <v>0</v>
      </c>
      <c r="FO199" s="690">
        <v>0</v>
      </c>
      <c r="FP199" s="690">
        <v>0</v>
      </c>
      <c r="FQ199" s="690">
        <v>0</v>
      </c>
      <c r="FR199" s="690">
        <v>0</v>
      </c>
      <c r="FS199" s="690">
        <v>0</v>
      </c>
      <c r="FT199" s="690">
        <v>0</v>
      </c>
      <c r="FU199" s="690">
        <v>0</v>
      </c>
      <c r="FV199" s="690">
        <v>0</v>
      </c>
      <c r="FW199" s="690">
        <v>0</v>
      </c>
      <c r="FX199" s="690">
        <v>0</v>
      </c>
      <c r="FY199" s="690">
        <v>0</v>
      </c>
      <c r="FZ199" s="690">
        <v>0</v>
      </c>
      <c r="GA199" s="690">
        <v>0</v>
      </c>
      <c r="GB199" s="690">
        <v>0</v>
      </c>
      <c r="GC199" s="690">
        <v>0</v>
      </c>
      <c r="GD199" s="690">
        <v>0</v>
      </c>
      <c r="GE199" s="690">
        <v>0</v>
      </c>
      <c r="GF199" s="690">
        <v>0</v>
      </c>
      <c r="GG199" s="690">
        <v>0</v>
      </c>
      <c r="GH199" s="690">
        <v>0</v>
      </c>
      <c r="GI199" s="690">
        <v>0</v>
      </c>
      <c r="GJ199" s="690">
        <v>0</v>
      </c>
      <c r="GK199" s="690">
        <v>0</v>
      </c>
      <c r="GL199" s="690">
        <v>0</v>
      </c>
    </row>
    <row r="200" spans="1:194" x14ac:dyDescent="0.2">
      <c r="A200" s="652" t="s">
        <v>1189</v>
      </c>
      <c r="B200" s="652" t="s">
        <v>1745</v>
      </c>
      <c r="C200" s="690">
        <v>0</v>
      </c>
      <c r="D200" s="690">
        <v>0</v>
      </c>
      <c r="E200" s="690">
        <v>1.3691860465116278E-3</v>
      </c>
      <c r="F200" s="690">
        <v>1.0699588477366254E-3</v>
      </c>
      <c r="G200" s="690">
        <v>4.7987804878048788E-3</v>
      </c>
      <c r="H200" s="690">
        <v>0</v>
      </c>
      <c r="I200" s="690">
        <v>0</v>
      </c>
      <c r="J200" s="690">
        <v>0</v>
      </c>
      <c r="K200" s="690">
        <v>0</v>
      </c>
      <c r="L200" s="690">
        <v>4.5553145336225601E-5</v>
      </c>
      <c r="M200" s="690">
        <v>4.2854334038054977E-2</v>
      </c>
      <c r="N200" s="690">
        <v>0</v>
      </c>
      <c r="O200" s="690">
        <v>3.7267080745341614E-5</v>
      </c>
      <c r="P200" s="690">
        <v>0</v>
      </c>
      <c r="Q200" s="690">
        <v>0</v>
      </c>
      <c r="R200" s="690">
        <v>0</v>
      </c>
      <c r="S200" s="690">
        <v>0</v>
      </c>
      <c r="T200" s="690">
        <v>4.8466257668711648E-4</v>
      </c>
      <c r="U200" s="690">
        <v>0</v>
      </c>
      <c r="V200" s="690">
        <v>0</v>
      </c>
      <c r="W200" s="690">
        <v>2.1345707656612537E-3</v>
      </c>
      <c r="X200" s="690">
        <v>1.1185682326581549E-4</v>
      </c>
      <c r="Y200" s="690">
        <v>1.3318284424379231E-4</v>
      </c>
      <c r="Z200" s="690"/>
      <c r="AA200" s="690">
        <v>4.04239467849224E-2</v>
      </c>
      <c r="AB200" s="690">
        <v>0</v>
      </c>
      <c r="AC200" s="690">
        <v>0</v>
      </c>
      <c r="AD200" s="690">
        <v>0</v>
      </c>
      <c r="AE200" s="690">
        <v>1.8201284796573881E-3</v>
      </c>
      <c r="AF200" s="690">
        <v>0</v>
      </c>
      <c r="AG200" s="690">
        <v>0</v>
      </c>
      <c r="AH200" s="690">
        <v>2.6525862068964338E-3</v>
      </c>
      <c r="AI200" s="690">
        <v>0</v>
      </c>
      <c r="AJ200" s="690">
        <v>0</v>
      </c>
      <c r="AK200" s="690">
        <v>2.5628140703517588E-4</v>
      </c>
      <c r="AL200" s="690">
        <v>0</v>
      </c>
      <c r="AM200" s="690">
        <v>1.6726039387308531E-2</v>
      </c>
      <c r="AN200" s="690">
        <v>0</v>
      </c>
      <c r="AO200" s="690">
        <v>0</v>
      </c>
      <c r="AP200" s="690">
        <v>0</v>
      </c>
      <c r="AQ200" s="690">
        <v>3.0075187969924811E-5</v>
      </c>
      <c r="AR200" s="690">
        <v>2.9921052631578945E-3</v>
      </c>
      <c r="AS200" s="690">
        <v>0</v>
      </c>
      <c r="AT200" s="690">
        <v>0</v>
      </c>
      <c r="AU200" s="690">
        <v>0</v>
      </c>
      <c r="AV200" s="690">
        <v>0</v>
      </c>
      <c r="AW200" s="690">
        <v>0</v>
      </c>
      <c r="AX200" s="690">
        <v>0</v>
      </c>
      <c r="AY200" s="690">
        <v>1.2467532467532467E-3</v>
      </c>
      <c r="AZ200" s="690">
        <v>0</v>
      </c>
      <c r="BA200" s="690">
        <v>0</v>
      </c>
      <c r="BB200" s="690">
        <v>1.9246861924686193E-4</v>
      </c>
      <c r="BC200" s="690">
        <v>0</v>
      </c>
      <c r="BD200" s="690">
        <v>4.7826086956521735E-5</v>
      </c>
      <c r="BE200" s="690">
        <v>0</v>
      </c>
      <c r="BF200" s="690">
        <v>8.0833333333333382E-2</v>
      </c>
      <c r="BG200" s="884">
        <v>8.0833333333333382E-2</v>
      </c>
      <c r="BH200" s="884">
        <v>8.0833333333333382E-2</v>
      </c>
      <c r="BI200" s="884">
        <v>8.0833333333333382E-2</v>
      </c>
      <c r="BJ200" s="884">
        <v>8.0833333333333382E-2</v>
      </c>
      <c r="BK200" s="884">
        <v>8.0833333333333382E-2</v>
      </c>
      <c r="BL200" s="884">
        <v>8.0833333333333382E-2</v>
      </c>
      <c r="BM200" s="690">
        <v>0</v>
      </c>
      <c r="BN200" s="690">
        <v>6.7692307692307683E-5</v>
      </c>
      <c r="BO200" s="690">
        <v>9.4271714922049003E-5</v>
      </c>
      <c r="BP200" s="690">
        <v>0</v>
      </c>
      <c r="BQ200" s="690">
        <v>0</v>
      </c>
      <c r="BR200" s="690">
        <v>1.6122004357298474E-4</v>
      </c>
      <c r="BS200" s="690">
        <v>0</v>
      </c>
      <c r="BT200" s="690">
        <v>1.091703056768559E-4</v>
      </c>
      <c r="BU200" s="690">
        <v>0</v>
      </c>
      <c r="BV200" s="690">
        <v>0</v>
      </c>
      <c r="BW200" s="690">
        <v>0</v>
      </c>
      <c r="BX200" s="690">
        <v>0</v>
      </c>
      <c r="BY200" s="690">
        <v>0</v>
      </c>
      <c r="BZ200" s="690">
        <v>1.9262295081967214E-4</v>
      </c>
      <c r="CA200" s="690">
        <v>0</v>
      </c>
      <c r="CB200" s="690">
        <v>0</v>
      </c>
      <c r="CC200" s="690">
        <v>2.4590163934426232E-5</v>
      </c>
      <c r="CD200" s="690">
        <v>0</v>
      </c>
      <c r="CE200" s="690">
        <v>0</v>
      </c>
      <c r="CF200" s="690">
        <v>3.5254945054945053E-3</v>
      </c>
      <c r="CG200" s="690">
        <v>0</v>
      </c>
      <c r="CH200" s="690">
        <v>0</v>
      </c>
      <c r="CI200" s="690">
        <v>0</v>
      </c>
      <c r="CJ200" s="690">
        <v>2.9166666666666666E-5</v>
      </c>
      <c r="CK200" s="690">
        <v>0</v>
      </c>
      <c r="CL200" s="690">
        <v>3.4285714285714285E-4</v>
      </c>
      <c r="CM200" s="690">
        <v>4.3689320388349512E-5</v>
      </c>
      <c r="CN200" s="690">
        <v>0</v>
      </c>
      <c r="CO200" s="690">
        <v>0</v>
      </c>
      <c r="CP200" s="690">
        <v>0</v>
      </c>
      <c r="CQ200" s="690">
        <v>0</v>
      </c>
      <c r="CR200" s="690">
        <v>6.24795081967213E-3</v>
      </c>
      <c r="CS200" s="690">
        <v>0</v>
      </c>
      <c r="CT200" s="690">
        <v>0</v>
      </c>
      <c r="CU200" s="690">
        <v>0</v>
      </c>
      <c r="CV200" s="690">
        <v>0</v>
      </c>
      <c r="CW200" s="690">
        <v>2.7139874739039665E-5</v>
      </c>
      <c r="CX200" s="690">
        <v>0</v>
      </c>
      <c r="CY200" s="690">
        <v>7.4931034482758618E-3</v>
      </c>
      <c r="CZ200" s="690">
        <v>0</v>
      </c>
      <c r="DA200" s="690">
        <v>0</v>
      </c>
      <c r="DB200" s="690">
        <v>5.0000000000000001E-3</v>
      </c>
      <c r="DC200" s="690">
        <v>0</v>
      </c>
      <c r="DD200" s="690">
        <v>0</v>
      </c>
      <c r="DE200" s="690">
        <v>0</v>
      </c>
      <c r="DF200" s="690">
        <v>0</v>
      </c>
      <c r="DG200" s="690">
        <v>0</v>
      </c>
      <c r="DH200" s="690">
        <v>2.7310061601642713E-4</v>
      </c>
      <c r="DI200" s="690">
        <v>1.3726708074534163E-3</v>
      </c>
      <c r="DJ200" s="690">
        <v>0</v>
      </c>
      <c r="DK200" s="690">
        <v>2.689300411522634E-3</v>
      </c>
      <c r="DL200" s="690">
        <v>1.9337474120082816E-3</v>
      </c>
      <c r="DM200" s="690">
        <v>0</v>
      </c>
      <c r="DN200" s="690">
        <v>0</v>
      </c>
      <c r="DO200" s="690">
        <v>0</v>
      </c>
      <c r="DP200" s="690">
        <v>0</v>
      </c>
      <c r="DQ200" s="690">
        <v>0</v>
      </c>
      <c r="DR200" s="690">
        <v>2.2336244541484719E-3</v>
      </c>
      <c r="DS200" s="690">
        <v>0</v>
      </c>
      <c r="DT200" s="690">
        <v>0</v>
      </c>
      <c r="DU200" s="690">
        <v>2.0718816067653278E-4</v>
      </c>
      <c r="DV200" s="690">
        <v>0</v>
      </c>
      <c r="DW200" s="690">
        <v>0</v>
      </c>
      <c r="DX200" s="690">
        <v>0</v>
      </c>
      <c r="DY200" s="690">
        <v>0</v>
      </c>
      <c r="DZ200" s="690">
        <v>6.9518716577540097E-5</v>
      </c>
      <c r="EA200" s="690">
        <v>0</v>
      </c>
      <c r="EB200" s="690">
        <v>0</v>
      </c>
      <c r="EC200" s="690">
        <v>0</v>
      </c>
      <c r="ED200" s="690">
        <v>0</v>
      </c>
      <c r="EE200" s="690">
        <v>0</v>
      </c>
      <c r="EF200" s="690">
        <v>0</v>
      </c>
      <c r="EG200" s="690">
        <v>0</v>
      </c>
      <c r="EH200" s="690">
        <v>0</v>
      </c>
      <c r="EI200" s="690">
        <v>0</v>
      </c>
      <c r="EJ200" s="690">
        <v>4.7717842323651452E-5</v>
      </c>
      <c r="EK200" s="690">
        <v>0</v>
      </c>
      <c r="EL200" s="690">
        <v>0</v>
      </c>
      <c r="EM200" s="690">
        <v>0</v>
      </c>
      <c r="EN200" s="690">
        <v>0</v>
      </c>
      <c r="EO200" s="690">
        <v>0</v>
      </c>
      <c r="EP200" s="690">
        <v>0</v>
      </c>
      <c r="EQ200" s="690">
        <v>0</v>
      </c>
      <c r="ER200" s="690">
        <v>0</v>
      </c>
      <c r="ES200" s="690">
        <v>0</v>
      </c>
      <c r="ET200" s="690">
        <v>2.0879120879120877E-3</v>
      </c>
      <c r="EU200" s="690">
        <v>0</v>
      </c>
      <c r="EV200" s="690">
        <v>0</v>
      </c>
      <c r="EW200" s="690">
        <v>0</v>
      </c>
      <c r="EX200" s="690">
        <v>0</v>
      </c>
      <c r="EY200" s="690">
        <v>0</v>
      </c>
      <c r="EZ200" s="690">
        <v>4.2194092827004217E-5</v>
      </c>
      <c r="FA200" s="690">
        <v>1.2875294117647065E-3</v>
      </c>
      <c r="FB200" s="690">
        <v>4.5379876796714587E-4</v>
      </c>
      <c r="FC200" s="690">
        <v>0</v>
      </c>
      <c r="FD200" s="690">
        <v>0</v>
      </c>
      <c r="FE200" s="690">
        <v>0</v>
      </c>
      <c r="FF200" s="690">
        <v>0</v>
      </c>
      <c r="FG200" s="690">
        <v>1.1090534979423868E-3</v>
      </c>
      <c r="FH200" s="690">
        <v>1.310204081632653E-3</v>
      </c>
      <c r="FI200" s="690">
        <v>3.6941176470588227E-4</v>
      </c>
      <c r="FJ200" s="690">
        <v>3.6853002070393379E-4</v>
      </c>
      <c r="FK200" s="690">
        <v>0</v>
      </c>
      <c r="FL200" s="690">
        <v>4.0089086859688193E-5</v>
      </c>
      <c r="FM200" s="690">
        <v>1.091703056768559E-4</v>
      </c>
      <c r="FN200" s="690">
        <v>3.724604966139955E-4</v>
      </c>
      <c r="FO200" s="690">
        <v>4.5454545454545455E-4</v>
      </c>
      <c r="FP200" s="690">
        <v>0</v>
      </c>
      <c r="FQ200" s="690">
        <v>0</v>
      </c>
      <c r="FR200" s="690">
        <v>4.4420131291028451E-4</v>
      </c>
      <c r="FS200" s="690">
        <v>8.264462809917356E-5</v>
      </c>
      <c r="FT200" s="690">
        <v>0</v>
      </c>
      <c r="FU200" s="690">
        <v>0</v>
      </c>
      <c r="FV200" s="690">
        <v>0</v>
      </c>
      <c r="FW200" s="690">
        <v>0</v>
      </c>
      <c r="FX200" s="690">
        <v>0</v>
      </c>
      <c r="FY200" s="690">
        <v>0</v>
      </c>
      <c r="FZ200" s="690">
        <v>0</v>
      </c>
      <c r="GA200" s="690">
        <v>3.6906109979633415E-2</v>
      </c>
      <c r="GB200" s="690">
        <v>3.153035343035341E-2</v>
      </c>
      <c r="GC200" s="690">
        <v>0</v>
      </c>
      <c r="GD200" s="690">
        <v>2.314606741573034E-4</v>
      </c>
      <c r="GE200" s="690">
        <v>0</v>
      </c>
      <c r="GF200" s="690">
        <v>0</v>
      </c>
      <c r="GG200" s="690">
        <v>1.3248407643312102E-4</v>
      </c>
      <c r="GH200" s="690">
        <v>1.4137214137214138E-4</v>
      </c>
      <c r="GI200" s="690">
        <v>0</v>
      </c>
      <c r="GJ200" s="690">
        <v>5.4347826086956524E-5</v>
      </c>
      <c r="GK200" s="690">
        <v>0</v>
      </c>
      <c r="GL200" s="690">
        <v>0</v>
      </c>
    </row>
    <row r="201" spans="1:194" x14ac:dyDescent="0.2">
      <c r="A201" s="652" t="s">
        <v>1191</v>
      </c>
      <c r="B201" s="652" t="s">
        <v>649</v>
      </c>
      <c r="C201" s="690">
        <v>0</v>
      </c>
      <c r="D201" s="690">
        <v>0</v>
      </c>
      <c r="E201" s="690">
        <v>0</v>
      </c>
      <c r="F201" s="690">
        <v>0</v>
      </c>
      <c r="G201" s="690">
        <v>0</v>
      </c>
      <c r="H201" s="690">
        <v>0</v>
      </c>
      <c r="I201" s="690">
        <v>0</v>
      </c>
      <c r="J201" s="690">
        <v>0</v>
      </c>
      <c r="K201" s="690">
        <v>1.3253012048192769E-4</v>
      </c>
      <c r="L201" s="690">
        <v>0</v>
      </c>
      <c r="M201" s="690">
        <v>0</v>
      </c>
      <c r="N201" s="690">
        <v>0</v>
      </c>
      <c r="O201" s="690">
        <v>0</v>
      </c>
      <c r="P201" s="690">
        <v>0</v>
      </c>
      <c r="Q201" s="690"/>
      <c r="R201" s="690">
        <v>0</v>
      </c>
      <c r="S201" s="690">
        <v>0</v>
      </c>
      <c r="T201" s="690">
        <v>0</v>
      </c>
      <c r="U201" s="690">
        <v>0</v>
      </c>
      <c r="V201" s="690">
        <v>0</v>
      </c>
      <c r="W201" s="690">
        <v>0</v>
      </c>
      <c r="X201" s="690">
        <v>0</v>
      </c>
      <c r="Y201" s="690">
        <v>0</v>
      </c>
      <c r="Z201" s="690"/>
      <c r="AA201" s="690">
        <v>0</v>
      </c>
      <c r="AB201" s="690">
        <v>0</v>
      </c>
      <c r="AC201" s="690">
        <v>0</v>
      </c>
      <c r="AD201" s="690">
        <v>0</v>
      </c>
      <c r="AE201" s="690">
        <v>1.9684210526315789E-3</v>
      </c>
      <c r="AF201" s="690">
        <v>0</v>
      </c>
      <c r="AG201" s="690">
        <v>0</v>
      </c>
      <c r="AH201" s="690">
        <v>6.5882352941176476E-4</v>
      </c>
      <c r="AI201" s="690">
        <v>0</v>
      </c>
      <c r="AJ201" s="690">
        <v>0</v>
      </c>
      <c r="AK201" s="690">
        <v>0</v>
      </c>
      <c r="AL201" s="690">
        <v>0</v>
      </c>
      <c r="AM201" s="690">
        <v>0</v>
      </c>
      <c r="AN201" s="690">
        <v>4.3298969072164942E-4</v>
      </c>
      <c r="AO201" s="690">
        <v>0</v>
      </c>
      <c r="AP201" s="690">
        <v>0</v>
      </c>
      <c r="AQ201" s="690">
        <v>0</v>
      </c>
      <c r="AR201" s="690">
        <v>0</v>
      </c>
      <c r="AS201" s="690">
        <v>0</v>
      </c>
      <c r="AT201" s="690">
        <v>0</v>
      </c>
      <c r="AU201" s="690">
        <v>0</v>
      </c>
      <c r="AV201" s="690">
        <v>0</v>
      </c>
      <c r="AW201" s="690">
        <v>0</v>
      </c>
      <c r="AX201" s="690">
        <v>0</v>
      </c>
      <c r="AY201" s="690">
        <v>0</v>
      </c>
      <c r="AZ201" s="690">
        <v>0</v>
      </c>
      <c r="BA201" s="690">
        <v>0</v>
      </c>
      <c r="BB201" s="690">
        <v>0</v>
      </c>
      <c r="BC201" s="690">
        <v>0</v>
      </c>
      <c r="BD201" s="690">
        <v>0</v>
      </c>
      <c r="BE201" s="690">
        <v>0</v>
      </c>
      <c r="BF201" s="690">
        <v>0</v>
      </c>
      <c r="BG201" s="884">
        <v>0</v>
      </c>
      <c r="BH201" s="884">
        <v>0</v>
      </c>
      <c r="BI201" s="884">
        <v>0</v>
      </c>
      <c r="BJ201" s="884">
        <v>0</v>
      </c>
      <c r="BK201" s="884">
        <v>0</v>
      </c>
      <c r="BL201" s="884">
        <v>0</v>
      </c>
      <c r="BM201" s="690">
        <v>0</v>
      </c>
      <c r="BN201" s="690">
        <v>0</v>
      </c>
      <c r="BO201" s="690">
        <v>0</v>
      </c>
      <c r="BP201" s="690">
        <v>0</v>
      </c>
      <c r="BQ201" s="690"/>
      <c r="BR201" s="690">
        <v>0</v>
      </c>
      <c r="BS201" s="690">
        <v>0</v>
      </c>
      <c r="BT201" s="690">
        <v>0</v>
      </c>
      <c r="BU201" s="690">
        <v>0</v>
      </c>
      <c r="BV201" s="690">
        <v>0</v>
      </c>
      <c r="BW201" s="690">
        <v>0</v>
      </c>
      <c r="BX201" s="690">
        <v>0</v>
      </c>
      <c r="BY201" s="690">
        <v>0</v>
      </c>
      <c r="BZ201" s="690">
        <v>0</v>
      </c>
      <c r="CA201" s="690">
        <v>0</v>
      </c>
      <c r="CB201" s="690">
        <v>0</v>
      </c>
      <c r="CC201" s="690">
        <v>0</v>
      </c>
      <c r="CD201" s="690">
        <v>0</v>
      </c>
      <c r="CE201" s="690">
        <v>0</v>
      </c>
      <c r="CF201" s="690">
        <v>0</v>
      </c>
      <c r="CG201" s="690">
        <v>0</v>
      </c>
      <c r="CH201" s="690">
        <v>0</v>
      </c>
      <c r="CI201" s="690">
        <v>0</v>
      </c>
      <c r="CJ201" s="690">
        <v>0</v>
      </c>
      <c r="CK201" s="690">
        <v>0</v>
      </c>
      <c r="CL201" s="690">
        <v>0</v>
      </c>
      <c r="CM201" s="690">
        <v>0</v>
      </c>
      <c r="CN201" s="690">
        <v>0</v>
      </c>
      <c r="CO201" s="690">
        <v>0</v>
      </c>
      <c r="CP201" s="690">
        <v>0</v>
      </c>
      <c r="CQ201" s="690">
        <v>0</v>
      </c>
      <c r="CR201" s="690">
        <v>0</v>
      </c>
      <c r="CS201" s="690">
        <v>0</v>
      </c>
      <c r="CT201" s="690">
        <v>0</v>
      </c>
      <c r="CU201" s="690">
        <v>0</v>
      </c>
      <c r="CV201" s="690">
        <v>0</v>
      </c>
      <c r="CW201" s="690">
        <v>1.1855670103092782E-3</v>
      </c>
      <c r="CX201" s="690">
        <v>0</v>
      </c>
      <c r="CY201" s="690">
        <v>0</v>
      </c>
      <c r="CZ201" s="690">
        <v>0</v>
      </c>
      <c r="DA201" s="690">
        <v>0</v>
      </c>
      <c r="DB201" s="690"/>
      <c r="DC201" s="690">
        <v>0</v>
      </c>
      <c r="DD201" s="690">
        <v>0</v>
      </c>
      <c r="DE201" s="690">
        <v>0</v>
      </c>
      <c r="DF201" s="690">
        <v>0</v>
      </c>
      <c r="DG201" s="690">
        <v>0</v>
      </c>
      <c r="DH201" s="690">
        <v>0</v>
      </c>
      <c r="DI201" s="690">
        <v>0</v>
      </c>
      <c r="DJ201" s="690">
        <v>0</v>
      </c>
      <c r="DK201" s="690">
        <v>4.8051948051948049E-4</v>
      </c>
      <c r="DL201" s="690">
        <v>0</v>
      </c>
      <c r="DM201" s="690">
        <v>0</v>
      </c>
      <c r="DN201" s="690">
        <v>0</v>
      </c>
      <c r="DO201" s="690">
        <v>0</v>
      </c>
      <c r="DP201" s="690">
        <v>0</v>
      </c>
      <c r="DQ201" s="690">
        <v>0</v>
      </c>
      <c r="DR201" s="690">
        <v>0</v>
      </c>
      <c r="DS201" s="690">
        <v>0</v>
      </c>
      <c r="DT201" s="690">
        <v>0</v>
      </c>
      <c r="DU201" s="690">
        <v>0</v>
      </c>
      <c r="DV201" s="690">
        <v>0</v>
      </c>
      <c r="DW201" s="690">
        <v>0</v>
      </c>
      <c r="DX201" s="690">
        <v>0</v>
      </c>
      <c r="DY201" s="690">
        <v>0</v>
      </c>
      <c r="DZ201" s="690">
        <v>0</v>
      </c>
      <c r="EA201" s="690">
        <v>0</v>
      </c>
      <c r="EB201" s="690">
        <v>0</v>
      </c>
      <c r="EC201" s="690">
        <v>0</v>
      </c>
      <c r="ED201" s="690">
        <v>0</v>
      </c>
      <c r="EE201" s="690">
        <v>0</v>
      </c>
      <c r="EF201" s="690">
        <v>0</v>
      </c>
      <c r="EG201" s="690">
        <v>0</v>
      </c>
      <c r="EH201" s="690">
        <v>0</v>
      </c>
      <c r="EI201" s="690">
        <v>0</v>
      </c>
      <c r="EJ201" s="690">
        <v>0</v>
      </c>
      <c r="EK201" s="690">
        <v>0</v>
      </c>
      <c r="EL201" s="690">
        <v>0</v>
      </c>
      <c r="EM201" s="690">
        <v>0</v>
      </c>
      <c r="EN201" s="690">
        <v>0</v>
      </c>
      <c r="EO201" s="690">
        <v>0</v>
      </c>
      <c r="EP201" s="690">
        <v>0</v>
      </c>
      <c r="EQ201" s="690">
        <v>0</v>
      </c>
      <c r="ER201" s="690">
        <v>0</v>
      </c>
      <c r="ES201" s="690">
        <v>0</v>
      </c>
      <c r="ET201" s="690">
        <v>1.5789473684210527E-4</v>
      </c>
      <c r="EU201" s="690">
        <v>0</v>
      </c>
      <c r="EV201" s="690">
        <v>0</v>
      </c>
      <c r="EW201" s="690">
        <v>0</v>
      </c>
      <c r="EX201" s="690">
        <v>0</v>
      </c>
      <c r="EY201" s="690">
        <v>0</v>
      </c>
      <c r="EZ201" s="690">
        <v>0</v>
      </c>
      <c r="FA201" s="690">
        <v>0</v>
      </c>
      <c r="FB201" s="690">
        <v>0</v>
      </c>
      <c r="FC201" s="690">
        <v>0</v>
      </c>
      <c r="FD201" s="690">
        <v>0</v>
      </c>
      <c r="FE201" s="690">
        <v>0</v>
      </c>
      <c r="FF201" s="690">
        <v>0</v>
      </c>
      <c r="FG201" s="690">
        <v>0</v>
      </c>
      <c r="FH201" s="690">
        <v>0</v>
      </c>
      <c r="FI201" s="690">
        <v>0</v>
      </c>
      <c r="FJ201" s="690">
        <v>0</v>
      </c>
      <c r="FK201" s="690">
        <v>0</v>
      </c>
      <c r="FL201" s="690">
        <v>0</v>
      </c>
      <c r="FM201" s="690">
        <v>0</v>
      </c>
      <c r="FN201" s="690">
        <v>0</v>
      </c>
      <c r="FO201" s="690">
        <v>0</v>
      </c>
      <c r="FP201" s="690">
        <v>0</v>
      </c>
      <c r="FQ201" s="690">
        <v>0</v>
      </c>
      <c r="FR201" s="690">
        <v>0</v>
      </c>
      <c r="FS201" s="690">
        <v>0</v>
      </c>
      <c r="FT201" s="690">
        <v>0</v>
      </c>
      <c r="FU201" s="690">
        <v>0</v>
      </c>
      <c r="FV201" s="690">
        <v>0</v>
      </c>
      <c r="FW201" s="690">
        <v>0</v>
      </c>
      <c r="FX201" s="690">
        <v>0</v>
      </c>
      <c r="FY201" s="690">
        <v>0</v>
      </c>
      <c r="FZ201" s="690">
        <v>0</v>
      </c>
      <c r="GA201" s="690">
        <v>0</v>
      </c>
      <c r="GB201" s="690">
        <v>6.5979381443298968E-4</v>
      </c>
      <c r="GC201" s="690">
        <v>0</v>
      </c>
      <c r="GD201" s="690">
        <v>0</v>
      </c>
      <c r="GE201" s="690">
        <v>0</v>
      </c>
      <c r="GF201" s="690">
        <v>0</v>
      </c>
      <c r="GG201" s="690">
        <v>0</v>
      </c>
      <c r="GH201" s="690">
        <v>0</v>
      </c>
      <c r="GI201" s="690">
        <v>0</v>
      </c>
      <c r="GJ201" s="690">
        <v>0</v>
      </c>
      <c r="GK201" s="690">
        <v>0</v>
      </c>
      <c r="GL201" s="690">
        <v>0</v>
      </c>
    </row>
    <row r="202" spans="1:194" x14ac:dyDescent="0.2">
      <c r="A202" s="652" t="s">
        <v>1194</v>
      </c>
      <c r="B202" s="652" t="s">
        <v>654</v>
      </c>
      <c r="C202" s="690">
        <v>0</v>
      </c>
      <c r="D202" s="690">
        <v>0</v>
      </c>
      <c r="E202" s="690">
        <v>0</v>
      </c>
      <c r="F202" s="690">
        <v>0</v>
      </c>
      <c r="G202" s="690">
        <v>0</v>
      </c>
      <c r="H202" s="690">
        <v>0</v>
      </c>
      <c r="I202" s="690">
        <v>0</v>
      </c>
      <c r="J202" s="690">
        <v>0</v>
      </c>
      <c r="K202" s="690">
        <v>0</v>
      </c>
      <c r="L202" s="690">
        <v>0</v>
      </c>
      <c r="M202" s="690">
        <v>0</v>
      </c>
      <c r="N202" s="690">
        <v>1.4444444444444333E-3</v>
      </c>
      <c r="O202" s="690">
        <v>0</v>
      </c>
      <c r="P202" s="690">
        <v>0</v>
      </c>
      <c r="Q202" s="690"/>
      <c r="R202" s="690">
        <v>0</v>
      </c>
      <c r="S202" s="690">
        <v>0</v>
      </c>
      <c r="T202" s="690">
        <v>0</v>
      </c>
      <c r="U202" s="690">
        <v>0</v>
      </c>
      <c r="V202" s="690">
        <v>0</v>
      </c>
      <c r="W202" s="690">
        <v>0</v>
      </c>
      <c r="X202" s="690">
        <v>0</v>
      </c>
      <c r="Y202" s="690">
        <v>0</v>
      </c>
      <c r="Z202" s="690"/>
      <c r="AA202" s="690">
        <v>2.1052631578947368E-3</v>
      </c>
      <c r="AB202" s="690"/>
      <c r="AC202" s="690">
        <v>0</v>
      </c>
      <c r="AD202" s="690">
        <v>0</v>
      </c>
      <c r="AE202" s="690">
        <v>9.7777777777777776E-3</v>
      </c>
      <c r="AF202" s="690">
        <v>0</v>
      </c>
      <c r="AG202" s="690">
        <v>0</v>
      </c>
      <c r="AH202" s="690">
        <v>0</v>
      </c>
      <c r="AI202" s="690">
        <v>0</v>
      </c>
      <c r="AJ202" s="690">
        <v>0</v>
      </c>
      <c r="AK202" s="690">
        <v>0</v>
      </c>
      <c r="AL202" s="690">
        <v>0</v>
      </c>
      <c r="AM202" s="690">
        <v>0</v>
      </c>
      <c r="AN202" s="690">
        <v>0</v>
      </c>
      <c r="AO202" s="690">
        <v>0</v>
      </c>
      <c r="AP202" s="690">
        <v>0</v>
      </c>
      <c r="AQ202" s="690">
        <v>0</v>
      </c>
      <c r="AR202" s="690">
        <v>0</v>
      </c>
      <c r="AS202" s="690">
        <v>0</v>
      </c>
      <c r="AT202" s="690">
        <v>0</v>
      </c>
      <c r="AU202" s="690">
        <v>0</v>
      </c>
      <c r="AV202" s="690">
        <v>0</v>
      </c>
      <c r="AW202" s="690">
        <v>0</v>
      </c>
      <c r="AX202" s="690">
        <v>0</v>
      </c>
      <c r="AY202" s="690">
        <v>0</v>
      </c>
      <c r="AZ202" s="690">
        <v>0</v>
      </c>
      <c r="BA202" s="690">
        <v>0</v>
      </c>
      <c r="BB202" s="690">
        <v>0</v>
      </c>
      <c r="BC202" s="690">
        <v>0</v>
      </c>
      <c r="BD202" s="690">
        <v>0</v>
      </c>
      <c r="BE202" s="690">
        <v>0</v>
      </c>
      <c r="BF202" s="690"/>
      <c r="BG202" s="884"/>
      <c r="BH202" s="884"/>
      <c r="BI202" s="884"/>
      <c r="BJ202" s="884"/>
      <c r="BK202" s="884"/>
      <c r="BL202" s="884"/>
      <c r="BM202" s="690">
        <v>0</v>
      </c>
      <c r="BN202" s="690">
        <v>0</v>
      </c>
      <c r="BO202" s="690">
        <v>0</v>
      </c>
      <c r="BP202" s="690">
        <v>0</v>
      </c>
      <c r="BQ202" s="690"/>
      <c r="BR202" s="690">
        <v>0</v>
      </c>
      <c r="BS202" s="690">
        <v>0</v>
      </c>
      <c r="BT202" s="690">
        <v>0</v>
      </c>
      <c r="BU202" s="690">
        <v>0</v>
      </c>
      <c r="BV202" s="690">
        <v>0</v>
      </c>
      <c r="BW202" s="690">
        <v>0</v>
      </c>
      <c r="BX202" s="690">
        <v>0</v>
      </c>
      <c r="BY202" s="690">
        <v>0</v>
      </c>
      <c r="BZ202" s="690">
        <v>0</v>
      </c>
      <c r="CA202" s="690">
        <v>0</v>
      </c>
      <c r="CB202" s="690">
        <v>0</v>
      </c>
      <c r="CC202" s="690">
        <v>0</v>
      </c>
      <c r="CD202" s="690">
        <v>0</v>
      </c>
      <c r="CE202" s="690">
        <v>0</v>
      </c>
      <c r="CF202" s="690">
        <v>0</v>
      </c>
      <c r="CG202" s="690">
        <v>0</v>
      </c>
      <c r="CH202" s="690">
        <v>0</v>
      </c>
      <c r="CI202" s="690">
        <v>0</v>
      </c>
      <c r="CJ202" s="690">
        <v>0</v>
      </c>
      <c r="CK202" s="690">
        <v>0</v>
      </c>
      <c r="CL202" s="690">
        <v>0</v>
      </c>
      <c r="CM202" s="690">
        <v>0</v>
      </c>
      <c r="CN202" s="690">
        <v>0</v>
      </c>
      <c r="CO202" s="690">
        <v>0</v>
      </c>
      <c r="CP202" s="690">
        <v>0</v>
      </c>
      <c r="CQ202" s="690">
        <v>0</v>
      </c>
      <c r="CR202" s="690">
        <v>0</v>
      </c>
      <c r="CS202" s="690">
        <v>0</v>
      </c>
      <c r="CT202" s="690">
        <v>0</v>
      </c>
      <c r="CU202" s="690">
        <v>0</v>
      </c>
      <c r="CV202" s="690">
        <v>0</v>
      </c>
      <c r="CW202" s="690">
        <v>0</v>
      </c>
      <c r="CX202" s="690">
        <v>0</v>
      </c>
      <c r="CY202" s="690">
        <v>0</v>
      </c>
      <c r="CZ202" s="690">
        <v>0</v>
      </c>
      <c r="DA202" s="690">
        <v>0</v>
      </c>
      <c r="DB202" s="690"/>
      <c r="DC202" s="690">
        <v>0</v>
      </c>
      <c r="DD202" s="690">
        <v>0</v>
      </c>
      <c r="DE202" s="690">
        <v>0</v>
      </c>
      <c r="DF202" s="690">
        <v>0</v>
      </c>
      <c r="DG202" s="690">
        <v>0</v>
      </c>
      <c r="DH202" s="690">
        <v>0</v>
      </c>
      <c r="DI202" s="690">
        <v>0</v>
      </c>
      <c r="DJ202" s="690">
        <v>0</v>
      </c>
      <c r="DK202" s="690">
        <v>0</v>
      </c>
      <c r="DL202" s="690">
        <v>0</v>
      </c>
      <c r="DM202" s="690">
        <v>0</v>
      </c>
      <c r="DN202" s="690">
        <v>0</v>
      </c>
      <c r="DO202" s="690">
        <v>0</v>
      </c>
      <c r="DP202" s="690">
        <v>0</v>
      </c>
      <c r="DQ202" s="690">
        <v>0</v>
      </c>
      <c r="DR202" s="690">
        <v>0</v>
      </c>
      <c r="DS202" s="690">
        <v>0</v>
      </c>
      <c r="DT202" s="690">
        <v>0</v>
      </c>
      <c r="DU202" s="690">
        <v>0</v>
      </c>
      <c r="DV202" s="690">
        <v>0</v>
      </c>
      <c r="DW202" s="690">
        <v>0</v>
      </c>
      <c r="DX202" s="690">
        <v>0</v>
      </c>
      <c r="DY202" s="690"/>
      <c r="DZ202" s="690">
        <v>0</v>
      </c>
      <c r="EA202" s="690">
        <v>0</v>
      </c>
      <c r="EB202" s="690">
        <v>0</v>
      </c>
      <c r="EC202" s="690">
        <v>0</v>
      </c>
      <c r="ED202" s="690">
        <v>0</v>
      </c>
      <c r="EE202" s="690">
        <v>0</v>
      </c>
      <c r="EF202" s="690">
        <v>0</v>
      </c>
      <c r="EG202" s="690">
        <v>0</v>
      </c>
      <c r="EH202" s="690">
        <v>0</v>
      </c>
      <c r="EI202" s="690">
        <v>0</v>
      </c>
      <c r="EJ202" s="690">
        <v>0</v>
      </c>
      <c r="EK202" s="690">
        <v>0</v>
      </c>
      <c r="EL202" s="690">
        <v>0</v>
      </c>
      <c r="EM202" s="690">
        <v>0</v>
      </c>
      <c r="EN202" s="690">
        <v>0</v>
      </c>
      <c r="EO202" s="690">
        <v>0</v>
      </c>
      <c r="EP202" s="690">
        <v>0</v>
      </c>
      <c r="EQ202" s="690">
        <v>0</v>
      </c>
      <c r="ER202" s="690">
        <v>0</v>
      </c>
      <c r="ES202" s="690">
        <v>0</v>
      </c>
      <c r="ET202" s="690">
        <v>0</v>
      </c>
      <c r="EU202" s="690">
        <v>0</v>
      </c>
      <c r="EV202" s="690">
        <v>0</v>
      </c>
      <c r="EW202" s="690">
        <v>0</v>
      </c>
      <c r="EX202" s="690">
        <v>0</v>
      </c>
      <c r="EY202" s="690">
        <v>0</v>
      </c>
      <c r="EZ202" s="690">
        <v>0</v>
      </c>
      <c r="FA202" s="690">
        <v>0</v>
      </c>
      <c r="FB202" s="690">
        <v>0</v>
      </c>
      <c r="FC202" s="690">
        <v>0</v>
      </c>
      <c r="FD202" s="690">
        <v>0</v>
      </c>
      <c r="FE202" s="690">
        <v>0</v>
      </c>
      <c r="FF202" s="690">
        <v>0</v>
      </c>
      <c r="FG202" s="690">
        <v>0</v>
      </c>
      <c r="FH202" s="690">
        <v>0</v>
      </c>
      <c r="FI202" s="690">
        <v>0</v>
      </c>
      <c r="FJ202" s="690">
        <v>0</v>
      </c>
      <c r="FK202" s="690">
        <v>0</v>
      </c>
      <c r="FL202" s="690">
        <v>0</v>
      </c>
      <c r="FM202" s="690">
        <v>0</v>
      </c>
      <c r="FN202" s="690">
        <v>0</v>
      </c>
      <c r="FO202" s="690">
        <v>0</v>
      </c>
      <c r="FP202" s="690">
        <v>0</v>
      </c>
      <c r="FQ202" s="690">
        <v>0</v>
      </c>
      <c r="FR202" s="690">
        <v>0</v>
      </c>
      <c r="FS202" s="690">
        <v>0</v>
      </c>
      <c r="FT202" s="690">
        <v>0</v>
      </c>
      <c r="FU202" s="690">
        <v>0</v>
      </c>
      <c r="FV202" s="690">
        <v>0</v>
      </c>
      <c r="FW202" s="690">
        <v>0</v>
      </c>
      <c r="FX202" s="690">
        <v>0</v>
      </c>
      <c r="FY202" s="690">
        <v>0</v>
      </c>
      <c r="FZ202" s="690">
        <v>0</v>
      </c>
      <c r="GA202" s="690">
        <v>0</v>
      </c>
      <c r="GB202" s="690">
        <v>0</v>
      </c>
      <c r="GC202" s="690">
        <v>0</v>
      </c>
      <c r="GD202" s="690">
        <v>0</v>
      </c>
      <c r="GE202" s="690">
        <v>0</v>
      </c>
      <c r="GF202" s="690">
        <v>0</v>
      </c>
      <c r="GG202" s="690">
        <v>0</v>
      </c>
      <c r="GH202" s="690">
        <v>0</v>
      </c>
      <c r="GI202" s="690">
        <v>0</v>
      </c>
      <c r="GJ202" s="690">
        <v>0</v>
      </c>
      <c r="GK202" s="690">
        <v>0</v>
      </c>
      <c r="GL202" s="690">
        <v>0</v>
      </c>
    </row>
    <row r="203" spans="1:194" x14ac:dyDescent="0.2">
      <c r="A203" s="652" t="s">
        <v>1195</v>
      </c>
      <c r="B203" s="652" t="s">
        <v>655</v>
      </c>
      <c r="C203" s="690">
        <v>0</v>
      </c>
      <c r="D203" s="690">
        <v>0</v>
      </c>
      <c r="E203" s="690">
        <v>0</v>
      </c>
      <c r="F203" s="690">
        <v>0</v>
      </c>
      <c r="G203" s="690">
        <v>0</v>
      </c>
      <c r="H203" s="690">
        <v>0</v>
      </c>
      <c r="I203" s="690">
        <v>0</v>
      </c>
      <c r="J203" s="690">
        <v>0</v>
      </c>
      <c r="K203" s="690">
        <v>0</v>
      </c>
      <c r="L203" s="690">
        <v>0</v>
      </c>
      <c r="M203" s="690">
        <v>0</v>
      </c>
      <c r="N203" s="690">
        <v>0</v>
      </c>
      <c r="O203" s="690">
        <v>0</v>
      </c>
      <c r="P203" s="690">
        <v>0</v>
      </c>
      <c r="Q203" s="690"/>
      <c r="R203" s="690">
        <v>0</v>
      </c>
      <c r="S203" s="690">
        <v>0</v>
      </c>
      <c r="T203" s="690">
        <v>0</v>
      </c>
      <c r="U203" s="690">
        <v>0</v>
      </c>
      <c r="V203" s="690">
        <v>0</v>
      </c>
      <c r="W203" s="690">
        <v>0</v>
      </c>
      <c r="X203" s="690">
        <v>0</v>
      </c>
      <c r="Y203" s="690">
        <v>0</v>
      </c>
      <c r="Z203" s="690"/>
      <c r="AA203" s="690">
        <v>0</v>
      </c>
      <c r="AB203" s="690"/>
      <c r="AC203" s="690">
        <v>0</v>
      </c>
      <c r="AD203" s="690">
        <v>0</v>
      </c>
      <c r="AE203" s="690">
        <v>2.5999999999999999E-2</v>
      </c>
      <c r="AF203" s="690">
        <v>0</v>
      </c>
      <c r="AG203" s="690">
        <v>0</v>
      </c>
      <c r="AH203" s="690">
        <v>0</v>
      </c>
      <c r="AI203" s="690">
        <v>0</v>
      </c>
      <c r="AJ203" s="690">
        <v>0</v>
      </c>
      <c r="AK203" s="690">
        <v>0</v>
      </c>
      <c r="AL203" s="690">
        <v>0</v>
      </c>
      <c r="AM203" s="690">
        <v>1.0999999999999999E-2</v>
      </c>
      <c r="AN203" s="690">
        <v>0</v>
      </c>
      <c r="AO203" s="690">
        <v>0</v>
      </c>
      <c r="AP203" s="690">
        <v>0</v>
      </c>
      <c r="AQ203" s="690">
        <v>0</v>
      </c>
      <c r="AR203" s="690">
        <v>0</v>
      </c>
      <c r="AS203" s="690">
        <v>0</v>
      </c>
      <c r="AT203" s="690">
        <v>0</v>
      </c>
      <c r="AU203" s="690">
        <v>0</v>
      </c>
      <c r="AV203" s="690">
        <v>0</v>
      </c>
      <c r="AW203" s="690">
        <v>0</v>
      </c>
      <c r="AX203" s="690">
        <v>0</v>
      </c>
      <c r="AY203" s="690">
        <v>0</v>
      </c>
      <c r="AZ203" s="690">
        <v>0</v>
      </c>
      <c r="BA203" s="690">
        <v>0</v>
      </c>
      <c r="BB203" s="690">
        <v>0</v>
      </c>
      <c r="BC203" s="690">
        <v>0</v>
      </c>
      <c r="BD203" s="690">
        <v>0</v>
      </c>
      <c r="BE203" s="690">
        <v>0</v>
      </c>
      <c r="BF203" s="690"/>
      <c r="BG203" s="884"/>
      <c r="BH203" s="884"/>
      <c r="BI203" s="884"/>
      <c r="BJ203" s="884"/>
      <c r="BK203" s="884"/>
      <c r="BL203" s="884"/>
      <c r="BM203" s="690">
        <v>0</v>
      </c>
      <c r="BN203" s="690">
        <v>0</v>
      </c>
      <c r="BO203" s="690">
        <v>0</v>
      </c>
      <c r="BP203" s="690">
        <v>0</v>
      </c>
      <c r="BQ203" s="690"/>
      <c r="BR203" s="690">
        <v>0</v>
      </c>
      <c r="BS203" s="690">
        <v>0</v>
      </c>
      <c r="BT203" s="690">
        <v>0</v>
      </c>
      <c r="BU203" s="690">
        <v>0</v>
      </c>
      <c r="BV203" s="690">
        <v>0</v>
      </c>
      <c r="BW203" s="690">
        <v>0</v>
      </c>
      <c r="BX203" s="690">
        <v>0</v>
      </c>
      <c r="BY203" s="690">
        <v>0</v>
      </c>
      <c r="BZ203" s="690">
        <v>0</v>
      </c>
      <c r="CA203" s="690">
        <v>0</v>
      </c>
      <c r="CB203" s="690">
        <v>0</v>
      </c>
      <c r="CC203" s="690">
        <v>0</v>
      </c>
      <c r="CD203" s="690">
        <v>0</v>
      </c>
      <c r="CE203" s="690">
        <v>0</v>
      </c>
      <c r="CF203" s="690">
        <v>0</v>
      </c>
      <c r="CG203" s="690">
        <v>0</v>
      </c>
      <c r="CH203" s="690">
        <v>0</v>
      </c>
      <c r="CI203" s="690">
        <v>0</v>
      </c>
      <c r="CJ203" s="690">
        <v>0</v>
      </c>
      <c r="CK203" s="690">
        <v>0</v>
      </c>
      <c r="CL203" s="690">
        <v>0</v>
      </c>
      <c r="CM203" s="690">
        <v>0</v>
      </c>
      <c r="CN203" s="690">
        <v>0</v>
      </c>
      <c r="CO203" s="690">
        <v>0</v>
      </c>
      <c r="CP203" s="690">
        <v>0</v>
      </c>
      <c r="CQ203" s="690">
        <v>0</v>
      </c>
      <c r="CR203" s="690">
        <v>0</v>
      </c>
      <c r="CS203" s="690">
        <v>0</v>
      </c>
      <c r="CT203" s="690">
        <v>0</v>
      </c>
      <c r="CU203" s="690">
        <v>0</v>
      </c>
      <c r="CV203" s="690">
        <v>0</v>
      </c>
      <c r="CW203" s="690">
        <v>0</v>
      </c>
      <c r="CX203" s="690">
        <v>0</v>
      </c>
      <c r="CY203" s="690">
        <v>0</v>
      </c>
      <c r="CZ203" s="690">
        <v>0</v>
      </c>
      <c r="DA203" s="690">
        <v>0</v>
      </c>
      <c r="DB203" s="690"/>
      <c r="DC203" s="690">
        <v>0</v>
      </c>
      <c r="DD203" s="690">
        <v>0</v>
      </c>
      <c r="DE203" s="690">
        <v>0</v>
      </c>
      <c r="DF203" s="690">
        <v>0</v>
      </c>
      <c r="DG203" s="690">
        <v>0</v>
      </c>
      <c r="DH203" s="690">
        <v>0</v>
      </c>
      <c r="DI203" s="690">
        <v>0</v>
      </c>
      <c r="DJ203" s="690"/>
      <c r="DK203" s="690">
        <v>0</v>
      </c>
      <c r="DL203" s="690">
        <v>0</v>
      </c>
      <c r="DM203" s="690">
        <v>0</v>
      </c>
      <c r="DN203" s="690">
        <v>0</v>
      </c>
      <c r="DO203" s="690">
        <v>0</v>
      </c>
      <c r="DP203" s="690">
        <v>0</v>
      </c>
      <c r="DQ203" s="690">
        <v>0</v>
      </c>
      <c r="DR203" s="690">
        <v>0</v>
      </c>
      <c r="DS203" s="690">
        <v>0</v>
      </c>
      <c r="DT203" s="690">
        <v>0</v>
      </c>
      <c r="DU203" s="690">
        <v>0</v>
      </c>
      <c r="DV203" s="690">
        <v>0</v>
      </c>
      <c r="DW203" s="690">
        <v>0</v>
      </c>
      <c r="DX203" s="690">
        <v>0</v>
      </c>
      <c r="DY203" s="690"/>
      <c r="DZ203" s="690">
        <v>0</v>
      </c>
      <c r="EA203" s="690">
        <v>0</v>
      </c>
      <c r="EB203" s="690">
        <v>0</v>
      </c>
      <c r="EC203" s="690">
        <v>0</v>
      </c>
      <c r="ED203" s="690">
        <v>0</v>
      </c>
      <c r="EE203" s="690">
        <v>0</v>
      </c>
      <c r="EF203" s="690">
        <v>0</v>
      </c>
      <c r="EG203" s="690">
        <v>0</v>
      </c>
      <c r="EH203" s="690">
        <v>0</v>
      </c>
      <c r="EI203" s="690">
        <v>0</v>
      </c>
      <c r="EJ203" s="690">
        <v>0</v>
      </c>
      <c r="EK203" s="690">
        <v>0</v>
      </c>
      <c r="EL203" s="690">
        <v>0</v>
      </c>
      <c r="EM203" s="690">
        <v>0</v>
      </c>
      <c r="EN203" s="690">
        <v>0</v>
      </c>
      <c r="EO203" s="690">
        <v>0</v>
      </c>
      <c r="EP203" s="690">
        <v>0</v>
      </c>
      <c r="EQ203" s="690">
        <v>0</v>
      </c>
      <c r="ER203" s="690">
        <v>0</v>
      </c>
      <c r="ES203" s="690">
        <v>0</v>
      </c>
      <c r="ET203" s="690">
        <v>6.0000000000000001E-3</v>
      </c>
      <c r="EU203" s="690">
        <v>0</v>
      </c>
      <c r="EV203" s="690">
        <v>0</v>
      </c>
      <c r="EW203" s="690">
        <v>0</v>
      </c>
      <c r="EX203" s="690">
        <v>0</v>
      </c>
      <c r="EY203" s="690">
        <v>0</v>
      </c>
      <c r="EZ203" s="690">
        <v>0</v>
      </c>
      <c r="FA203" s="690">
        <v>0</v>
      </c>
      <c r="FB203" s="690">
        <v>0</v>
      </c>
      <c r="FC203" s="690">
        <v>0</v>
      </c>
      <c r="FD203" s="690">
        <v>0</v>
      </c>
      <c r="FE203" s="690">
        <v>0</v>
      </c>
      <c r="FF203" s="690">
        <v>0</v>
      </c>
      <c r="FG203" s="690">
        <v>0</v>
      </c>
      <c r="FH203" s="690">
        <v>0</v>
      </c>
      <c r="FI203" s="690">
        <v>0</v>
      </c>
      <c r="FJ203" s="690">
        <v>0</v>
      </c>
      <c r="FK203" s="690">
        <v>0</v>
      </c>
      <c r="FL203" s="690">
        <v>0</v>
      </c>
      <c r="FM203" s="690">
        <v>0</v>
      </c>
      <c r="FN203" s="690">
        <v>0</v>
      </c>
      <c r="FO203" s="690">
        <v>0</v>
      </c>
      <c r="FP203" s="690">
        <v>0</v>
      </c>
      <c r="FQ203" s="690">
        <v>0</v>
      </c>
      <c r="FR203" s="690">
        <v>0</v>
      </c>
      <c r="FS203" s="690">
        <v>0</v>
      </c>
      <c r="FT203" s="690">
        <v>0</v>
      </c>
      <c r="FU203" s="690">
        <v>0</v>
      </c>
      <c r="FV203" s="690">
        <v>0</v>
      </c>
      <c r="FW203" s="690">
        <v>0</v>
      </c>
      <c r="FX203" s="690">
        <v>0</v>
      </c>
      <c r="FY203" s="690">
        <v>0</v>
      </c>
      <c r="FZ203" s="690">
        <v>0</v>
      </c>
      <c r="GA203" s="690">
        <v>0</v>
      </c>
      <c r="GB203" s="690">
        <v>0</v>
      </c>
      <c r="GC203" s="690">
        <v>0</v>
      </c>
      <c r="GD203" s="690">
        <v>0</v>
      </c>
      <c r="GE203" s="690">
        <v>0</v>
      </c>
      <c r="GF203" s="690">
        <v>0</v>
      </c>
      <c r="GG203" s="690">
        <v>0</v>
      </c>
      <c r="GH203" s="690">
        <v>0</v>
      </c>
      <c r="GI203" s="690">
        <v>0</v>
      </c>
      <c r="GJ203" s="690">
        <v>0</v>
      </c>
      <c r="GK203" s="690">
        <v>0</v>
      </c>
      <c r="GL203" s="690">
        <v>0</v>
      </c>
    </row>
    <row r="204" spans="1:194" x14ac:dyDescent="0.2">
      <c r="A204" s="652" t="s">
        <v>1196</v>
      </c>
      <c r="B204" s="652" t="s">
        <v>656</v>
      </c>
      <c r="C204" s="690">
        <v>0</v>
      </c>
      <c r="D204" s="690">
        <v>0</v>
      </c>
      <c r="E204" s="690">
        <v>0</v>
      </c>
      <c r="F204" s="690">
        <v>0</v>
      </c>
      <c r="G204" s="690">
        <v>0</v>
      </c>
      <c r="H204" s="690">
        <v>0</v>
      </c>
      <c r="I204" s="690">
        <v>0</v>
      </c>
      <c r="J204" s="690">
        <v>0</v>
      </c>
      <c r="K204" s="690">
        <v>0</v>
      </c>
      <c r="L204" s="690">
        <v>0</v>
      </c>
      <c r="M204" s="690">
        <v>0</v>
      </c>
      <c r="N204" s="690">
        <v>0</v>
      </c>
      <c r="O204" s="690">
        <v>0</v>
      </c>
      <c r="P204" s="690">
        <v>0</v>
      </c>
      <c r="Q204" s="690"/>
      <c r="R204" s="690">
        <v>0</v>
      </c>
      <c r="S204" s="690">
        <v>0</v>
      </c>
      <c r="T204" s="690">
        <v>0</v>
      </c>
      <c r="U204" s="690">
        <v>0</v>
      </c>
      <c r="V204" s="690">
        <v>0</v>
      </c>
      <c r="W204" s="690">
        <v>0</v>
      </c>
      <c r="X204" s="690">
        <v>0</v>
      </c>
      <c r="Y204" s="690">
        <v>0</v>
      </c>
      <c r="Z204" s="690"/>
      <c r="AA204" s="690">
        <v>0</v>
      </c>
      <c r="AB204" s="690"/>
      <c r="AC204" s="690">
        <v>0</v>
      </c>
      <c r="AD204" s="690">
        <v>0</v>
      </c>
      <c r="AE204" s="690">
        <v>0</v>
      </c>
      <c r="AF204" s="690">
        <v>0</v>
      </c>
      <c r="AG204" s="690">
        <v>0</v>
      </c>
      <c r="AH204" s="690">
        <v>0</v>
      </c>
      <c r="AI204" s="690">
        <v>0</v>
      </c>
      <c r="AJ204" s="690">
        <v>0</v>
      </c>
      <c r="AK204" s="690">
        <v>0</v>
      </c>
      <c r="AL204" s="690">
        <v>0</v>
      </c>
      <c r="AM204" s="690">
        <v>0</v>
      </c>
      <c r="AN204" s="690">
        <v>0</v>
      </c>
      <c r="AO204" s="690">
        <v>0</v>
      </c>
      <c r="AP204" s="690">
        <v>0</v>
      </c>
      <c r="AQ204" s="690">
        <v>0</v>
      </c>
      <c r="AR204" s="690">
        <v>0</v>
      </c>
      <c r="AS204" s="690">
        <v>0</v>
      </c>
      <c r="AT204" s="690">
        <v>0</v>
      </c>
      <c r="AU204" s="690">
        <v>0</v>
      </c>
      <c r="AV204" s="690">
        <v>0</v>
      </c>
      <c r="AW204" s="690">
        <v>0</v>
      </c>
      <c r="AX204" s="690">
        <v>0</v>
      </c>
      <c r="AY204" s="690">
        <v>0</v>
      </c>
      <c r="AZ204" s="690">
        <v>0</v>
      </c>
      <c r="BA204" s="690">
        <v>0</v>
      </c>
      <c r="BB204" s="690">
        <v>0</v>
      </c>
      <c r="BC204" s="690">
        <v>0</v>
      </c>
      <c r="BD204" s="690">
        <v>0</v>
      </c>
      <c r="BE204" s="690">
        <v>0</v>
      </c>
      <c r="BF204" s="690"/>
      <c r="BG204" s="884"/>
      <c r="BH204" s="884"/>
      <c r="BI204" s="884"/>
      <c r="BJ204" s="884"/>
      <c r="BK204" s="884"/>
      <c r="BL204" s="884"/>
      <c r="BM204" s="690">
        <v>0</v>
      </c>
      <c r="BN204" s="690">
        <v>0</v>
      </c>
      <c r="BO204" s="690">
        <v>0</v>
      </c>
      <c r="BP204" s="690">
        <v>0</v>
      </c>
      <c r="BQ204" s="690"/>
      <c r="BR204" s="690">
        <v>0</v>
      </c>
      <c r="BS204" s="690">
        <v>0</v>
      </c>
      <c r="BT204" s="690">
        <v>0</v>
      </c>
      <c r="BU204" s="690">
        <v>0</v>
      </c>
      <c r="BV204" s="690">
        <v>0</v>
      </c>
      <c r="BW204" s="690">
        <v>0</v>
      </c>
      <c r="BX204" s="690">
        <v>0</v>
      </c>
      <c r="BY204" s="690">
        <v>0</v>
      </c>
      <c r="BZ204" s="690">
        <v>0</v>
      </c>
      <c r="CA204" s="690">
        <v>0</v>
      </c>
      <c r="CB204" s="690">
        <v>0</v>
      </c>
      <c r="CC204" s="690">
        <v>0</v>
      </c>
      <c r="CD204" s="690">
        <v>0</v>
      </c>
      <c r="CE204" s="690">
        <v>0</v>
      </c>
      <c r="CF204" s="690">
        <v>0</v>
      </c>
      <c r="CG204" s="690">
        <v>0</v>
      </c>
      <c r="CH204" s="690">
        <v>0</v>
      </c>
      <c r="CI204" s="690">
        <v>0</v>
      </c>
      <c r="CJ204" s="690">
        <v>0</v>
      </c>
      <c r="CK204" s="690">
        <v>0</v>
      </c>
      <c r="CL204" s="690">
        <v>0</v>
      </c>
      <c r="CM204" s="690">
        <v>0</v>
      </c>
      <c r="CN204" s="690">
        <v>0</v>
      </c>
      <c r="CO204" s="690">
        <v>0</v>
      </c>
      <c r="CP204" s="690">
        <v>0</v>
      </c>
      <c r="CQ204" s="690">
        <v>0</v>
      </c>
      <c r="CR204" s="690">
        <v>0</v>
      </c>
      <c r="CS204" s="690">
        <v>0</v>
      </c>
      <c r="CT204" s="690">
        <v>0</v>
      </c>
      <c r="CU204" s="690">
        <v>0</v>
      </c>
      <c r="CV204" s="690">
        <v>0</v>
      </c>
      <c r="CW204" s="690">
        <v>0</v>
      </c>
      <c r="CX204" s="690">
        <v>0</v>
      </c>
      <c r="CY204" s="690">
        <v>0</v>
      </c>
      <c r="CZ204" s="690">
        <v>0</v>
      </c>
      <c r="DA204" s="690">
        <v>0</v>
      </c>
      <c r="DB204" s="690"/>
      <c r="DC204" s="690">
        <v>0</v>
      </c>
      <c r="DD204" s="690">
        <v>0</v>
      </c>
      <c r="DE204" s="690">
        <v>0</v>
      </c>
      <c r="DF204" s="690">
        <v>0</v>
      </c>
      <c r="DG204" s="690">
        <v>0</v>
      </c>
      <c r="DH204" s="690">
        <v>0</v>
      </c>
      <c r="DI204" s="690">
        <v>0</v>
      </c>
      <c r="DJ204" s="690">
        <v>0</v>
      </c>
      <c r="DK204" s="690">
        <v>0</v>
      </c>
      <c r="DL204" s="690">
        <v>0</v>
      </c>
      <c r="DM204" s="690">
        <v>0</v>
      </c>
      <c r="DN204" s="690">
        <v>0</v>
      </c>
      <c r="DO204" s="690">
        <v>0</v>
      </c>
      <c r="DP204" s="690">
        <v>0</v>
      </c>
      <c r="DQ204" s="690">
        <v>0</v>
      </c>
      <c r="DR204" s="690">
        <v>0</v>
      </c>
      <c r="DS204" s="690">
        <v>0</v>
      </c>
      <c r="DT204" s="690">
        <v>0</v>
      </c>
      <c r="DU204" s="690">
        <v>0</v>
      </c>
      <c r="DV204" s="690">
        <v>0</v>
      </c>
      <c r="DW204" s="690">
        <v>0</v>
      </c>
      <c r="DX204" s="690">
        <v>0</v>
      </c>
      <c r="DY204" s="690"/>
      <c r="DZ204" s="690">
        <v>0</v>
      </c>
      <c r="EA204" s="690">
        <v>0</v>
      </c>
      <c r="EB204" s="690">
        <v>0</v>
      </c>
      <c r="EC204" s="690">
        <v>0</v>
      </c>
      <c r="ED204" s="690">
        <v>0</v>
      </c>
      <c r="EE204" s="690">
        <v>0</v>
      </c>
      <c r="EF204" s="690">
        <v>0</v>
      </c>
      <c r="EG204" s="690">
        <v>0</v>
      </c>
      <c r="EH204" s="690">
        <v>0</v>
      </c>
      <c r="EI204" s="690">
        <v>0</v>
      </c>
      <c r="EJ204" s="690">
        <v>0</v>
      </c>
      <c r="EK204" s="690">
        <v>0</v>
      </c>
      <c r="EL204" s="690">
        <v>0</v>
      </c>
      <c r="EM204" s="690">
        <v>0</v>
      </c>
      <c r="EN204" s="690">
        <v>0</v>
      </c>
      <c r="EO204" s="690">
        <v>0</v>
      </c>
      <c r="EP204" s="690">
        <v>0</v>
      </c>
      <c r="EQ204" s="690">
        <v>0</v>
      </c>
      <c r="ER204" s="690">
        <v>0</v>
      </c>
      <c r="ES204" s="690">
        <v>0</v>
      </c>
      <c r="ET204" s="690">
        <v>0</v>
      </c>
      <c r="EU204" s="690">
        <v>0</v>
      </c>
      <c r="EV204" s="690">
        <v>0</v>
      </c>
      <c r="EW204" s="690">
        <v>0</v>
      </c>
      <c r="EX204" s="690">
        <v>0</v>
      </c>
      <c r="EY204" s="690">
        <v>0</v>
      </c>
      <c r="EZ204" s="690">
        <v>0</v>
      </c>
      <c r="FA204" s="690">
        <v>0</v>
      </c>
      <c r="FB204" s="690">
        <v>0</v>
      </c>
      <c r="FC204" s="690">
        <v>0</v>
      </c>
      <c r="FD204" s="690">
        <v>0</v>
      </c>
      <c r="FE204" s="690">
        <v>0</v>
      </c>
      <c r="FF204" s="690">
        <v>0</v>
      </c>
      <c r="FG204" s="690">
        <v>0</v>
      </c>
      <c r="FH204" s="690">
        <v>0</v>
      </c>
      <c r="FI204" s="690">
        <v>0</v>
      </c>
      <c r="FJ204" s="690">
        <v>0</v>
      </c>
      <c r="FK204" s="690">
        <v>0</v>
      </c>
      <c r="FL204" s="690">
        <v>0</v>
      </c>
      <c r="FM204" s="690">
        <v>0</v>
      </c>
      <c r="FN204" s="690">
        <v>0</v>
      </c>
      <c r="FO204" s="690">
        <v>0</v>
      </c>
      <c r="FP204" s="690">
        <v>0</v>
      </c>
      <c r="FQ204" s="690">
        <v>0</v>
      </c>
      <c r="FR204" s="690">
        <v>0</v>
      </c>
      <c r="FS204" s="690">
        <v>0</v>
      </c>
      <c r="FT204" s="690">
        <v>0</v>
      </c>
      <c r="FU204" s="690">
        <v>0</v>
      </c>
      <c r="FV204" s="690">
        <v>0</v>
      </c>
      <c r="FW204" s="690">
        <v>0</v>
      </c>
      <c r="FX204" s="690">
        <v>0</v>
      </c>
      <c r="FY204" s="690">
        <v>0</v>
      </c>
      <c r="FZ204" s="690">
        <v>0</v>
      </c>
      <c r="GA204" s="690">
        <v>0</v>
      </c>
      <c r="GB204" s="690">
        <v>0</v>
      </c>
      <c r="GC204" s="690">
        <v>0</v>
      </c>
      <c r="GD204" s="690">
        <v>0</v>
      </c>
      <c r="GE204" s="690">
        <v>0</v>
      </c>
      <c r="GF204" s="690">
        <v>0</v>
      </c>
      <c r="GG204" s="690">
        <v>0</v>
      </c>
      <c r="GH204" s="690">
        <v>0</v>
      </c>
      <c r="GI204" s="690">
        <v>0</v>
      </c>
      <c r="GJ204" s="690">
        <v>0</v>
      </c>
      <c r="GK204" s="690">
        <v>0</v>
      </c>
      <c r="GL204" s="690">
        <v>0</v>
      </c>
    </row>
    <row r="205" spans="1:194" x14ac:dyDescent="0.2">
      <c r="A205" s="652" t="s">
        <v>1198</v>
      </c>
      <c r="B205" s="652" t="s">
        <v>658</v>
      </c>
      <c r="C205" s="690">
        <v>0</v>
      </c>
      <c r="D205" s="690">
        <v>0</v>
      </c>
      <c r="E205" s="690">
        <v>0</v>
      </c>
      <c r="F205" s="690">
        <v>0</v>
      </c>
      <c r="G205" s="690">
        <v>0</v>
      </c>
      <c r="H205" s="690">
        <v>0</v>
      </c>
      <c r="I205" s="690">
        <v>0</v>
      </c>
      <c r="J205" s="690">
        <v>0</v>
      </c>
      <c r="K205" s="690">
        <v>0</v>
      </c>
      <c r="L205" s="690">
        <v>0</v>
      </c>
      <c r="M205" s="690">
        <v>0</v>
      </c>
      <c r="N205" s="690">
        <v>0</v>
      </c>
      <c r="O205" s="690">
        <v>0</v>
      </c>
      <c r="P205" s="690">
        <v>0</v>
      </c>
      <c r="Q205" s="690"/>
      <c r="R205" s="690">
        <v>0</v>
      </c>
      <c r="S205" s="690">
        <v>0</v>
      </c>
      <c r="T205" s="690">
        <v>0</v>
      </c>
      <c r="U205" s="690">
        <v>0</v>
      </c>
      <c r="V205" s="690">
        <v>0</v>
      </c>
      <c r="W205" s="690">
        <v>0</v>
      </c>
      <c r="X205" s="690">
        <v>0</v>
      </c>
      <c r="Y205" s="690">
        <v>0</v>
      </c>
      <c r="Z205" s="690"/>
      <c r="AA205" s="690">
        <v>0</v>
      </c>
      <c r="AB205" s="690"/>
      <c r="AC205" s="690">
        <v>0</v>
      </c>
      <c r="AD205" s="690">
        <v>0</v>
      </c>
      <c r="AE205" s="690">
        <v>0</v>
      </c>
      <c r="AF205" s="690">
        <v>0</v>
      </c>
      <c r="AG205" s="690">
        <v>0</v>
      </c>
      <c r="AH205" s="690">
        <v>0</v>
      </c>
      <c r="AI205" s="690">
        <v>0</v>
      </c>
      <c r="AJ205" s="690">
        <v>0</v>
      </c>
      <c r="AK205" s="690">
        <v>0</v>
      </c>
      <c r="AL205" s="690">
        <v>0</v>
      </c>
      <c r="AM205" s="690">
        <v>0</v>
      </c>
      <c r="AN205" s="690">
        <v>0</v>
      </c>
      <c r="AO205" s="690">
        <v>0</v>
      </c>
      <c r="AP205" s="690">
        <v>0</v>
      </c>
      <c r="AQ205" s="690">
        <v>0</v>
      </c>
      <c r="AR205" s="690">
        <v>0</v>
      </c>
      <c r="AS205" s="690">
        <v>0</v>
      </c>
      <c r="AT205" s="690">
        <v>0</v>
      </c>
      <c r="AU205" s="690">
        <v>0</v>
      </c>
      <c r="AV205" s="690">
        <v>0</v>
      </c>
      <c r="AW205" s="690">
        <v>0</v>
      </c>
      <c r="AX205" s="690">
        <v>0</v>
      </c>
      <c r="AY205" s="690">
        <v>0</v>
      </c>
      <c r="AZ205" s="690">
        <v>0</v>
      </c>
      <c r="BA205" s="690">
        <v>0</v>
      </c>
      <c r="BB205" s="690">
        <v>0</v>
      </c>
      <c r="BC205" s="690">
        <v>0</v>
      </c>
      <c r="BD205" s="690">
        <v>0</v>
      </c>
      <c r="BE205" s="690">
        <v>0</v>
      </c>
      <c r="BF205" s="690"/>
      <c r="BG205" s="884"/>
      <c r="BH205" s="884"/>
      <c r="BI205" s="884"/>
      <c r="BJ205" s="884"/>
      <c r="BK205" s="884"/>
      <c r="BL205" s="884"/>
      <c r="BM205" s="690">
        <v>0</v>
      </c>
      <c r="BN205" s="690">
        <v>0</v>
      </c>
      <c r="BO205" s="690">
        <v>0</v>
      </c>
      <c r="BP205" s="690">
        <v>0</v>
      </c>
      <c r="BQ205" s="690"/>
      <c r="BR205" s="690">
        <v>0</v>
      </c>
      <c r="BS205" s="690">
        <v>0</v>
      </c>
      <c r="BT205" s="690">
        <v>0</v>
      </c>
      <c r="BU205" s="690">
        <v>0</v>
      </c>
      <c r="BV205" s="690">
        <v>0</v>
      </c>
      <c r="BW205" s="690">
        <v>0</v>
      </c>
      <c r="BX205" s="690">
        <v>0</v>
      </c>
      <c r="BY205" s="690">
        <v>0</v>
      </c>
      <c r="BZ205" s="690">
        <v>0</v>
      </c>
      <c r="CA205" s="690">
        <v>0</v>
      </c>
      <c r="CB205" s="690">
        <v>0</v>
      </c>
      <c r="CC205" s="690">
        <v>0</v>
      </c>
      <c r="CD205" s="690">
        <v>0</v>
      </c>
      <c r="CE205" s="690">
        <v>0</v>
      </c>
      <c r="CF205" s="690">
        <v>0</v>
      </c>
      <c r="CG205" s="690">
        <v>0</v>
      </c>
      <c r="CH205" s="690">
        <v>0</v>
      </c>
      <c r="CI205" s="690">
        <v>0</v>
      </c>
      <c r="CJ205" s="690">
        <v>0</v>
      </c>
      <c r="CK205" s="690">
        <v>0</v>
      </c>
      <c r="CL205" s="690">
        <v>0</v>
      </c>
      <c r="CM205" s="690">
        <v>0</v>
      </c>
      <c r="CN205" s="690">
        <v>0</v>
      </c>
      <c r="CO205" s="690">
        <v>0</v>
      </c>
      <c r="CP205" s="690"/>
      <c r="CQ205" s="690">
        <v>0</v>
      </c>
      <c r="CR205" s="690">
        <v>0</v>
      </c>
      <c r="CS205" s="690">
        <v>0</v>
      </c>
      <c r="CT205" s="690">
        <v>0</v>
      </c>
      <c r="CU205" s="690">
        <v>0</v>
      </c>
      <c r="CV205" s="690">
        <v>0</v>
      </c>
      <c r="CW205" s="690">
        <v>0</v>
      </c>
      <c r="CX205" s="690">
        <v>0</v>
      </c>
      <c r="CY205" s="690">
        <v>0</v>
      </c>
      <c r="CZ205" s="690">
        <v>0</v>
      </c>
      <c r="DA205" s="690">
        <v>0</v>
      </c>
      <c r="DB205" s="690"/>
      <c r="DC205" s="690">
        <v>0</v>
      </c>
      <c r="DD205" s="690">
        <v>0</v>
      </c>
      <c r="DE205" s="690"/>
      <c r="DF205" s="690">
        <v>0</v>
      </c>
      <c r="DG205" s="690">
        <v>0</v>
      </c>
      <c r="DH205" s="690">
        <v>0</v>
      </c>
      <c r="DI205" s="690">
        <v>0</v>
      </c>
      <c r="DJ205" s="690">
        <v>0</v>
      </c>
      <c r="DK205" s="690">
        <v>0</v>
      </c>
      <c r="DL205" s="690">
        <v>0</v>
      </c>
      <c r="DM205" s="690">
        <v>0</v>
      </c>
      <c r="DN205" s="690">
        <v>0</v>
      </c>
      <c r="DO205" s="690">
        <v>0</v>
      </c>
      <c r="DP205" s="690">
        <v>0</v>
      </c>
      <c r="DQ205" s="690">
        <v>0</v>
      </c>
      <c r="DR205" s="690">
        <v>0</v>
      </c>
      <c r="DS205" s="690">
        <v>0</v>
      </c>
      <c r="DT205" s="690">
        <v>0</v>
      </c>
      <c r="DU205" s="690">
        <v>0</v>
      </c>
      <c r="DV205" s="690">
        <v>0</v>
      </c>
      <c r="DW205" s="690">
        <v>0</v>
      </c>
      <c r="DX205" s="690">
        <v>0</v>
      </c>
      <c r="DY205" s="690"/>
      <c r="DZ205" s="690">
        <v>0</v>
      </c>
      <c r="EA205" s="690">
        <v>0</v>
      </c>
      <c r="EB205" s="690">
        <v>0</v>
      </c>
      <c r="EC205" s="690">
        <v>0</v>
      </c>
      <c r="ED205" s="690">
        <v>0</v>
      </c>
      <c r="EE205" s="690">
        <v>0</v>
      </c>
      <c r="EF205" s="690">
        <v>0</v>
      </c>
      <c r="EG205" s="690">
        <v>0</v>
      </c>
      <c r="EH205" s="690">
        <v>0</v>
      </c>
      <c r="EI205" s="690">
        <v>0</v>
      </c>
      <c r="EJ205" s="690">
        <v>0</v>
      </c>
      <c r="EK205" s="690">
        <v>0</v>
      </c>
      <c r="EL205" s="690">
        <v>0</v>
      </c>
      <c r="EM205" s="690">
        <v>0</v>
      </c>
      <c r="EN205" s="690">
        <v>0</v>
      </c>
      <c r="EO205" s="690">
        <v>0</v>
      </c>
      <c r="EP205" s="690">
        <v>0</v>
      </c>
      <c r="EQ205" s="690">
        <v>0</v>
      </c>
      <c r="ER205" s="690">
        <v>0</v>
      </c>
      <c r="ES205" s="690">
        <v>0</v>
      </c>
      <c r="ET205" s="690">
        <v>0</v>
      </c>
      <c r="EU205" s="690">
        <v>0</v>
      </c>
      <c r="EV205" s="690">
        <v>0</v>
      </c>
      <c r="EW205" s="690">
        <v>0</v>
      </c>
      <c r="EX205" s="690">
        <v>0</v>
      </c>
      <c r="EY205" s="690">
        <v>0</v>
      </c>
      <c r="EZ205" s="690">
        <v>0</v>
      </c>
      <c r="FA205" s="690">
        <v>0</v>
      </c>
      <c r="FB205" s="690">
        <v>0</v>
      </c>
      <c r="FC205" s="690">
        <v>0</v>
      </c>
      <c r="FD205" s="690">
        <v>0</v>
      </c>
      <c r="FE205" s="690">
        <v>0</v>
      </c>
      <c r="FF205" s="690">
        <v>0</v>
      </c>
      <c r="FG205" s="690">
        <v>0</v>
      </c>
      <c r="FH205" s="690">
        <v>0</v>
      </c>
      <c r="FI205" s="690">
        <v>0</v>
      </c>
      <c r="FJ205" s="690">
        <v>0</v>
      </c>
      <c r="FK205" s="690">
        <v>0</v>
      </c>
      <c r="FL205" s="690">
        <v>0</v>
      </c>
      <c r="FM205" s="690">
        <v>0</v>
      </c>
      <c r="FN205" s="690">
        <v>0</v>
      </c>
      <c r="FO205" s="690">
        <v>0</v>
      </c>
      <c r="FP205" s="690">
        <v>0</v>
      </c>
      <c r="FQ205" s="690">
        <v>0</v>
      </c>
      <c r="FR205" s="690">
        <v>0</v>
      </c>
      <c r="FS205" s="690">
        <v>0</v>
      </c>
      <c r="FT205" s="690">
        <v>0</v>
      </c>
      <c r="FU205" s="690">
        <v>0</v>
      </c>
      <c r="FV205" s="690">
        <v>0</v>
      </c>
      <c r="FW205" s="690">
        <v>0</v>
      </c>
      <c r="FX205" s="690">
        <v>0</v>
      </c>
      <c r="FY205" s="690">
        <v>0</v>
      </c>
      <c r="FZ205" s="690">
        <v>0</v>
      </c>
      <c r="GA205" s="690">
        <v>0</v>
      </c>
      <c r="GB205" s="690">
        <v>0</v>
      </c>
      <c r="GC205" s="690">
        <v>0</v>
      </c>
      <c r="GD205" s="690">
        <v>0</v>
      </c>
      <c r="GE205" s="690">
        <v>0</v>
      </c>
      <c r="GF205" s="690">
        <v>0</v>
      </c>
      <c r="GG205" s="690">
        <v>0</v>
      </c>
      <c r="GH205" s="690">
        <v>0</v>
      </c>
      <c r="GI205" s="690">
        <v>0</v>
      </c>
      <c r="GJ205" s="690">
        <v>0</v>
      </c>
      <c r="GK205" s="690">
        <v>0</v>
      </c>
      <c r="GL205" s="690">
        <v>0</v>
      </c>
    </row>
    <row r="206" spans="1:194" x14ac:dyDescent="0.2">
      <c r="A206" s="652" t="s">
        <v>1201</v>
      </c>
      <c r="B206" s="652" t="s">
        <v>660</v>
      </c>
      <c r="C206" s="690">
        <v>1.0666666666666667E-3</v>
      </c>
      <c r="D206" s="690">
        <v>0</v>
      </c>
      <c r="E206" s="690">
        <v>0</v>
      </c>
      <c r="F206" s="690">
        <v>0</v>
      </c>
      <c r="G206" s="690">
        <v>3.7142857142857143E-4</v>
      </c>
      <c r="H206" s="690">
        <v>0</v>
      </c>
      <c r="I206" s="690">
        <v>0</v>
      </c>
      <c r="J206" s="690">
        <v>0</v>
      </c>
      <c r="K206" s="690">
        <v>0</v>
      </c>
      <c r="L206" s="690">
        <v>6.7342857142857083E-3</v>
      </c>
      <c r="M206" s="690">
        <v>3.2352941176470585E-4</v>
      </c>
      <c r="N206" s="690">
        <v>8.8235294117647051E-4</v>
      </c>
      <c r="O206" s="690">
        <v>0</v>
      </c>
      <c r="P206" s="690">
        <v>3.1470588235294117E-3</v>
      </c>
      <c r="Q206" s="690">
        <v>0</v>
      </c>
      <c r="R206" s="690">
        <v>0</v>
      </c>
      <c r="S206" s="690">
        <v>0</v>
      </c>
      <c r="T206" s="690">
        <v>0</v>
      </c>
      <c r="U206" s="690">
        <v>0</v>
      </c>
      <c r="V206" s="690">
        <v>0</v>
      </c>
      <c r="W206" s="690">
        <v>5.2852941176470599E-3</v>
      </c>
      <c r="X206" s="690">
        <v>0</v>
      </c>
      <c r="Y206" s="690">
        <v>2.0000000000000001E-4</v>
      </c>
      <c r="Z206" s="690"/>
      <c r="AA206" s="690">
        <v>0</v>
      </c>
      <c r="AB206" s="690">
        <v>0</v>
      </c>
      <c r="AC206" s="690">
        <v>0</v>
      </c>
      <c r="AD206" s="690">
        <v>0</v>
      </c>
      <c r="AE206" s="690">
        <v>5.245714285714285E-3</v>
      </c>
      <c r="AF206" s="690">
        <v>0</v>
      </c>
      <c r="AG206" s="690">
        <v>0</v>
      </c>
      <c r="AH206" s="690">
        <v>0</v>
      </c>
      <c r="AI206" s="690">
        <v>0</v>
      </c>
      <c r="AJ206" s="690">
        <v>0</v>
      </c>
      <c r="AK206" s="690">
        <v>0</v>
      </c>
      <c r="AL206" s="690">
        <v>0</v>
      </c>
      <c r="AM206" s="690">
        <v>8.4714285714285707E-3</v>
      </c>
      <c r="AN206" s="690">
        <v>0</v>
      </c>
      <c r="AO206" s="690">
        <v>6.4000000000000005E-4</v>
      </c>
      <c r="AP206" s="690">
        <v>0</v>
      </c>
      <c r="AQ206" s="690">
        <v>0</v>
      </c>
      <c r="AR206" s="690">
        <v>0</v>
      </c>
      <c r="AS206" s="690">
        <v>0</v>
      </c>
      <c r="AT206" s="690">
        <v>0</v>
      </c>
      <c r="AU206" s="690">
        <v>0</v>
      </c>
      <c r="AV206" s="690">
        <v>0</v>
      </c>
      <c r="AW206" s="690">
        <v>0</v>
      </c>
      <c r="AX206" s="690">
        <v>0</v>
      </c>
      <c r="AY206" s="690">
        <v>2.0285714285714286E-3</v>
      </c>
      <c r="AZ206" s="690">
        <v>0</v>
      </c>
      <c r="BA206" s="690">
        <v>0</v>
      </c>
      <c r="BB206" s="690">
        <v>0</v>
      </c>
      <c r="BC206" s="690">
        <v>0</v>
      </c>
      <c r="BD206" s="690">
        <v>0</v>
      </c>
      <c r="BE206" s="690">
        <v>0</v>
      </c>
      <c r="BF206" s="690"/>
      <c r="BG206" s="884"/>
      <c r="BH206" s="884"/>
      <c r="BI206" s="884"/>
      <c r="BJ206" s="884"/>
      <c r="BK206" s="884"/>
      <c r="BL206" s="884"/>
      <c r="BM206" s="690">
        <v>0</v>
      </c>
      <c r="BN206" s="690">
        <v>0</v>
      </c>
      <c r="BO206" s="690">
        <v>0</v>
      </c>
      <c r="BP206" s="690">
        <v>0</v>
      </c>
      <c r="BQ206" s="690">
        <v>0</v>
      </c>
      <c r="BR206" s="690">
        <v>0</v>
      </c>
      <c r="BS206" s="690">
        <v>0</v>
      </c>
      <c r="BT206" s="690">
        <v>0</v>
      </c>
      <c r="BU206" s="690">
        <v>0</v>
      </c>
      <c r="BV206" s="690">
        <v>0</v>
      </c>
      <c r="BW206" s="690">
        <v>0</v>
      </c>
      <c r="BX206" s="690">
        <v>0</v>
      </c>
      <c r="BY206" s="690">
        <v>0</v>
      </c>
      <c r="BZ206" s="690">
        <v>0</v>
      </c>
      <c r="CA206" s="690">
        <v>0</v>
      </c>
      <c r="CB206" s="690">
        <v>0</v>
      </c>
      <c r="CC206" s="690">
        <v>0</v>
      </c>
      <c r="CD206" s="690">
        <v>0</v>
      </c>
      <c r="CE206" s="690">
        <v>0</v>
      </c>
      <c r="CF206" s="690">
        <v>4.8571428571428577E-4</v>
      </c>
      <c r="CG206" s="690">
        <v>0</v>
      </c>
      <c r="CH206" s="690">
        <v>0</v>
      </c>
      <c r="CI206" s="690">
        <v>0</v>
      </c>
      <c r="CJ206" s="690">
        <v>3.4285714285714285E-4</v>
      </c>
      <c r="CK206" s="690">
        <v>0</v>
      </c>
      <c r="CL206" s="690">
        <v>1.7142857142857142E-3</v>
      </c>
      <c r="CM206" s="690">
        <v>0</v>
      </c>
      <c r="CN206" s="690">
        <v>0</v>
      </c>
      <c r="CO206" s="690">
        <v>0</v>
      </c>
      <c r="CP206" s="690">
        <v>0</v>
      </c>
      <c r="CQ206" s="690">
        <v>2.9714285714285715E-3</v>
      </c>
      <c r="CR206" s="690">
        <v>0</v>
      </c>
      <c r="CS206" s="690">
        <v>0</v>
      </c>
      <c r="CT206" s="690">
        <v>2.2857142857142857E-4</v>
      </c>
      <c r="CU206" s="690">
        <v>0</v>
      </c>
      <c r="CV206" s="690">
        <v>0</v>
      </c>
      <c r="CW206" s="690">
        <v>0</v>
      </c>
      <c r="CX206" s="690">
        <v>0</v>
      </c>
      <c r="CY206" s="690">
        <v>9.9117647058823543E-3</v>
      </c>
      <c r="CZ206" s="690">
        <v>0</v>
      </c>
      <c r="DA206" s="690">
        <v>0</v>
      </c>
      <c r="DB206" s="690">
        <v>0</v>
      </c>
      <c r="DC206" s="690">
        <v>3.1034482758620688E-3</v>
      </c>
      <c r="DD206" s="690">
        <v>0</v>
      </c>
      <c r="DE206" s="690">
        <v>0</v>
      </c>
      <c r="DF206" s="690">
        <v>0</v>
      </c>
      <c r="DG206" s="690">
        <v>0</v>
      </c>
      <c r="DH206" s="690">
        <v>0</v>
      </c>
      <c r="DI206" s="690">
        <v>0</v>
      </c>
      <c r="DJ206" s="690">
        <v>0</v>
      </c>
      <c r="DK206" s="690">
        <v>0</v>
      </c>
      <c r="DL206" s="690">
        <v>0</v>
      </c>
      <c r="DM206" s="690">
        <v>0</v>
      </c>
      <c r="DN206" s="690">
        <v>0</v>
      </c>
      <c r="DO206" s="690">
        <v>0</v>
      </c>
      <c r="DP206" s="690">
        <v>0</v>
      </c>
      <c r="DQ206" s="690">
        <v>0</v>
      </c>
      <c r="DR206" s="690">
        <v>0</v>
      </c>
      <c r="DS206" s="690">
        <v>0</v>
      </c>
      <c r="DT206" s="690">
        <v>4.8571428571428577E-4</v>
      </c>
      <c r="DU206" s="690">
        <v>0</v>
      </c>
      <c r="DV206" s="690">
        <v>0</v>
      </c>
      <c r="DW206" s="690">
        <v>0</v>
      </c>
      <c r="DX206" s="690">
        <v>0</v>
      </c>
      <c r="DY206" s="690">
        <v>0</v>
      </c>
      <c r="DZ206" s="690">
        <v>7.3529411764705881E-4</v>
      </c>
      <c r="EA206" s="690">
        <v>0</v>
      </c>
      <c r="EB206" s="690">
        <v>0</v>
      </c>
      <c r="EC206" s="690">
        <v>3.4285714285714285E-4</v>
      </c>
      <c r="ED206" s="690">
        <v>0</v>
      </c>
      <c r="EE206" s="690">
        <v>0</v>
      </c>
      <c r="EF206" s="690">
        <v>9.7142857142857154E-4</v>
      </c>
      <c r="EG206" s="690">
        <v>0</v>
      </c>
      <c r="EH206" s="690">
        <v>0</v>
      </c>
      <c r="EI206" s="690">
        <v>6.5714285714285712E-4</v>
      </c>
      <c r="EJ206" s="690">
        <v>0</v>
      </c>
      <c r="EK206" s="690">
        <v>0</v>
      </c>
      <c r="EL206" s="690">
        <v>0</v>
      </c>
      <c r="EM206" s="690">
        <v>0</v>
      </c>
      <c r="EN206" s="690">
        <v>0</v>
      </c>
      <c r="EO206" s="690">
        <v>0</v>
      </c>
      <c r="EP206" s="690">
        <v>0</v>
      </c>
      <c r="EQ206" s="690">
        <v>0</v>
      </c>
      <c r="ER206" s="690">
        <v>0</v>
      </c>
      <c r="ES206" s="690">
        <v>0</v>
      </c>
      <c r="ET206" s="690">
        <v>1.3428571428571428E-3</v>
      </c>
      <c r="EU206" s="690">
        <v>0</v>
      </c>
      <c r="EV206" s="690">
        <v>0</v>
      </c>
      <c r="EW206" s="690">
        <v>0</v>
      </c>
      <c r="EX206" s="690">
        <v>0</v>
      </c>
      <c r="EY206" s="690">
        <v>0</v>
      </c>
      <c r="EZ206" s="690">
        <v>3.4285714285714285E-4</v>
      </c>
      <c r="FA206" s="690">
        <v>6.2857142857142853E-4</v>
      </c>
      <c r="FB206" s="690">
        <v>1.1314285714285714E-3</v>
      </c>
      <c r="FC206" s="690">
        <v>0</v>
      </c>
      <c r="FD206" s="690">
        <v>0</v>
      </c>
      <c r="FE206" s="690">
        <v>0</v>
      </c>
      <c r="FF206" s="690">
        <v>0</v>
      </c>
      <c r="FG206" s="690">
        <v>1.8200000000000002E-3</v>
      </c>
      <c r="FH206" s="690">
        <v>0</v>
      </c>
      <c r="FI206" s="690">
        <v>1.1950000000000001E-2</v>
      </c>
      <c r="FJ206" s="690">
        <v>3.6000000000000002E-4</v>
      </c>
      <c r="FK206" s="690">
        <v>0</v>
      </c>
      <c r="FL206" s="690">
        <v>0</v>
      </c>
      <c r="FM206" s="690">
        <v>0</v>
      </c>
      <c r="FN206" s="690">
        <v>0</v>
      </c>
      <c r="FO206" s="690">
        <v>0</v>
      </c>
      <c r="FP206" s="690">
        <v>0</v>
      </c>
      <c r="FQ206" s="690">
        <v>0</v>
      </c>
      <c r="FR206" s="690">
        <v>1.6571428571428572E-3</v>
      </c>
      <c r="FS206" s="690">
        <v>0</v>
      </c>
      <c r="FT206" s="690">
        <v>0</v>
      </c>
      <c r="FU206" s="690">
        <v>0</v>
      </c>
      <c r="FV206" s="690">
        <v>0</v>
      </c>
      <c r="FW206" s="690">
        <v>0</v>
      </c>
      <c r="FX206" s="690">
        <v>0</v>
      </c>
      <c r="FY206" s="690">
        <v>0</v>
      </c>
      <c r="FZ206" s="690">
        <v>5.4285714285714289E-4</v>
      </c>
      <c r="GA206" s="690">
        <v>3.8342857142857137E-3</v>
      </c>
      <c r="GB206" s="690">
        <v>2.0571428571428572E-3</v>
      </c>
      <c r="GC206" s="690">
        <v>0</v>
      </c>
      <c r="GD206" s="690">
        <v>0</v>
      </c>
      <c r="GE206" s="690">
        <v>0</v>
      </c>
      <c r="GF206" s="690">
        <v>0</v>
      </c>
      <c r="GG206" s="690">
        <v>0</v>
      </c>
      <c r="GH206" s="690">
        <v>0</v>
      </c>
      <c r="GI206" s="690">
        <v>0</v>
      </c>
      <c r="GJ206" s="690">
        <v>3.1714285714285715E-4</v>
      </c>
      <c r="GK206" s="690">
        <v>0</v>
      </c>
      <c r="GL206" s="690">
        <v>0</v>
      </c>
    </row>
    <row r="207" spans="1:194" x14ac:dyDescent="0.2">
      <c r="A207" s="652" t="s">
        <v>1202</v>
      </c>
      <c r="B207" s="652" t="s">
        <v>661</v>
      </c>
      <c r="C207" s="690">
        <v>0</v>
      </c>
      <c r="D207" s="690">
        <v>0</v>
      </c>
      <c r="E207" s="690">
        <v>0</v>
      </c>
      <c r="F207" s="690">
        <v>0</v>
      </c>
      <c r="G207" s="690">
        <v>1.5238095238095239E-3</v>
      </c>
      <c r="H207" s="690">
        <v>0</v>
      </c>
      <c r="I207" s="690">
        <v>0</v>
      </c>
      <c r="J207" s="690">
        <v>2.0588235294117649E-3</v>
      </c>
      <c r="K207" s="690">
        <v>0</v>
      </c>
      <c r="L207" s="690">
        <v>1.2999999999999999E-3</v>
      </c>
      <c r="M207" s="690">
        <v>0</v>
      </c>
      <c r="N207" s="690">
        <v>0</v>
      </c>
      <c r="O207" s="690">
        <v>0</v>
      </c>
      <c r="P207" s="690">
        <v>2.3333333333333335E-3</v>
      </c>
      <c r="Q207" s="690"/>
      <c r="R207" s="690">
        <v>0</v>
      </c>
      <c r="S207" s="690">
        <v>0</v>
      </c>
      <c r="T207" s="690">
        <v>0</v>
      </c>
      <c r="U207" s="690">
        <v>0</v>
      </c>
      <c r="V207" s="690">
        <v>0</v>
      </c>
      <c r="W207" s="690">
        <v>2.8571428571428571E-3</v>
      </c>
      <c r="X207" s="690">
        <v>0</v>
      </c>
      <c r="Y207" s="690">
        <v>0</v>
      </c>
      <c r="Z207" s="690"/>
      <c r="AA207" s="690">
        <v>0</v>
      </c>
      <c r="AB207" s="690"/>
      <c r="AC207" s="690">
        <v>0</v>
      </c>
      <c r="AD207" s="690">
        <v>0</v>
      </c>
      <c r="AE207" s="690">
        <v>1.0999999999999999E-2</v>
      </c>
      <c r="AF207" s="690">
        <v>0</v>
      </c>
      <c r="AG207" s="690">
        <v>0</v>
      </c>
      <c r="AH207" s="690">
        <v>0</v>
      </c>
      <c r="AI207" s="690">
        <v>0</v>
      </c>
      <c r="AJ207" s="690">
        <v>0</v>
      </c>
      <c r="AK207" s="690">
        <v>0</v>
      </c>
      <c r="AL207" s="690">
        <v>0</v>
      </c>
      <c r="AM207" s="690">
        <v>1.7000000000000001E-3</v>
      </c>
      <c r="AN207" s="690">
        <v>0</v>
      </c>
      <c r="AO207" s="690">
        <v>6.0000000000000006E-4</v>
      </c>
      <c r="AP207" s="690">
        <v>0</v>
      </c>
      <c r="AQ207" s="690">
        <v>0</v>
      </c>
      <c r="AR207" s="690">
        <v>2.4499999999999999E-3</v>
      </c>
      <c r="AS207" s="690">
        <v>0</v>
      </c>
      <c r="AT207" s="690">
        <v>0</v>
      </c>
      <c r="AU207" s="690">
        <v>0</v>
      </c>
      <c r="AV207" s="690">
        <v>0</v>
      </c>
      <c r="AW207" s="690">
        <v>0</v>
      </c>
      <c r="AX207" s="690">
        <v>0</v>
      </c>
      <c r="AY207" s="690">
        <v>8.5000000000000006E-3</v>
      </c>
      <c r="AZ207" s="690">
        <v>0</v>
      </c>
      <c r="BA207" s="690">
        <v>0</v>
      </c>
      <c r="BB207" s="690">
        <v>0</v>
      </c>
      <c r="BC207" s="690">
        <v>0</v>
      </c>
      <c r="BD207" s="690">
        <v>0</v>
      </c>
      <c r="BE207" s="690">
        <v>0</v>
      </c>
      <c r="BF207" s="690">
        <v>0</v>
      </c>
      <c r="BG207" s="884">
        <v>0</v>
      </c>
      <c r="BH207" s="884">
        <v>0</v>
      </c>
      <c r="BI207" s="884">
        <v>0</v>
      </c>
      <c r="BJ207" s="884">
        <v>0</v>
      </c>
      <c r="BK207" s="884">
        <v>0</v>
      </c>
      <c r="BL207" s="884">
        <v>0</v>
      </c>
      <c r="BM207" s="690">
        <v>0</v>
      </c>
      <c r="BN207" s="690">
        <v>0</v>
      </c>
      <c r="BO207" s="690">
        <v>0</v>
      </c>
      <c r="BP207" s="690">
        <v>0</v>
      </c>
      <c r="BQ207" s="690"/>
      <c r="BR207" s="690">
        <v>0</v>
      </c>
      <c r="BS207" s="690">
        <v>0</v>
      </c>
      <c r="BT207" s="690">
        <v>0</v>
      </c>
      <c r="BU207" s="690">
        <v>0</v>
      </c>
      <c r="BV207" s="690">
        <v>0</v>
      </c>
      <c r="BW207" s="690">
        <v>0</v>
      </c>
      <c r="BX207" s="690">
        <v>0</v>
      </c>
      <c r="BY207" s="690">
        <v>0</v>
      </c>
      <c r="BZ207" s="690">
        <v>0</v>
      </c>
      <c r="CA207" s="690">
        <v>0</v>
      </c>
      <c r="CB207" s="690">
        <v>0</v>
      </c>
      <c r="CC207" s="690">
        <v>0</v>
      </c>
      <c r="CD207" s="690">
        <v>0</v>
      </c>
      <c r="CE207" s="690">
        <v>0</v>
      </c>
      <c r="CF207" s="690">
        <v>0</v>
      </c>
      <c r="CG207" s="690">
        <v>0</v>
      </c>
      <c r="CH207" s="690">
        <v>0</v>
      </c>
      <c r="CI207" s="690">
        <v>0</v>
      </c>
      <c r="CJ207" s="690">
        <v>0</v>
      </c>
      <c r="CK207" s="690">
        <v>0</v>
      </c>
      <c r="CL207" s="690">
        <v>0</v>
      </c>
      <c r="CM207" s="690">
        <v>0</v>
      </c>
      <c r="CN207" s="690">
        <v>0</v>
      </c>
      <c r="CO207" s="690">
        <v>0</v>
      </c>
      <c r="CP207" s="690">
        <v>0</v>
      </c>
      <c r="CQ207" s="690">
        <v>1.5E-3</v>
      </c>
      <c r="CR207" s="690">
        <v>0</v>
      </c>
      <c r="CS207" s="690">
        <v>8.9999999999999998E-4</v>
      </c>
      <c r="CT207" s="690">
        <v>6.1111111111111116E-2</v>
      </c>
      <c r="CU207" s="690">
        <v>0</v>
      </c>
      <c r="CV207" s="690">
        <v>3.8095238095238095E-3</v>
      </c>
      <c r="CW207" s="690">
        <v>0</v>
      </c>
      <c r="CX207" s="690">
        <v>0</v>
      </c>
      <c r="CY207" s="690">
        <v>0</v>
      </c>
      <c r="CZ207" s="690">
        <v>0</v>
      </c>
      <c r="DA207" s="690">
        <v>0</v>
      </c>
      <c r="DB207" s="690"/>
      <c r="DC207" s="690">
        <v>0</v>
      </c>
      <c r="DD207" s="690">
        <v>0</v>
      </c>
      <c r="DE207" s="690">
        <v>0</v>
      </c>
      <c r="DF207" s="690">
        <v>0</v>
      </c>
      <c r="DG207" s="690">
        <v>0</v>
      </c>
      <c r="DH207" s="690">
        <v>0</v>
      </c>
      <c r="DI207" s="690">
        <v>0</v>
      </c>
      <c r="DJ207" s="690">
        <v>0</v>
      </c>
      <c r="DK207" s="690">
        <v>1.0952380952380953E-2</v>
      </c>
      <c r="DL207" s="690">
        <v>0</v>
      </c>
      <c r="DM207" s="690">
        <v>0</v>
      </c>
      <c r="DN207" s="690">
        <v>0</v>
      </c>
      <c r="DO207" s="690">
        <v>0</v>
      </c>
      <c r="DP207" s="690">
        <v>0</v>
      </c>
      <c r="DQ207" s="690">
        <v>0</v>
      </c>
      <c r="DR207" s="690">
        <v>0</v>
      </c>
      <c r="DS207" s="690">
        <v>0</v>
      </c>
      <c r="DT207" s="690">
        <v>0</v>
      </c>
      <c r="DU207" s="690">
        <v>0</v>
      </c>
      <c r="DV207" s="690">
        <v>0</v>
      </c>
      <c r="DW207" s="690">
        <v>0</v>
      </c>
      <c r="DX207" s="690">
        <v>0</v>
      </c>
      <c r="DY207" s="690"/>
      <c r="DZ207" s="690">
        <v>0</v>
      </c>
      <c r="EA207" s="690">
        <v>0</v>
      </c>
      <c r="EB207" s="690">
        <v>0</v>
      </c>
      <c r="EC207" s="690">
        <v>0</v>
      </c>
      <c r="ED207" s="690">
        <v>0</v>
      </c>
      <c r="EE207" s="690">
        <v>0</v>
      </c>
      <c r="EF207" s="690">
        <v>0</v>
      </c>
      <c r="EG207" s="690">
        <v>0</v>
      </c>
      <c r="EH207" s="690">
        <v>0</v>
      </c>
      <c r="EI207" s="690">
        <v>0</v>
      </c>
      <c r="EJ207" s="690">
        <v>0</v>
      </c>
      <c r="EK207" s="690">
        <v>0</v>
      </c>
      <c r="EL207" s="690">
        <v>0</v>
      </c>
      <c r="EM207" s="690">
        <v>0</v>
      </c>
      <c r="EN207" s="690">
        <v>0</v>
      </c>
      <c r="EO207" s="690">
        <v>0</v>
      </c>
      <c r="EP207" s="690">
        <v>0</v>
      </c>
      <c r="EQ207" s="690">
        <v>8.9999999999999802E-4</v>
      </c>
      <c r="ER207" s="690">
        <v>0</v>
      </c>
      <c r="ES207" s="690">
        <v>0</v>
      </c>
      <c r="ET207" s="690">
        <v>0</v>
      </c>
      <c r="EU207" s="690">
        <v>0</v>
      </c>
      <c r="EV207" s="690">
        <v>0</v>
      </c>
      <c r="EW207" s="690">
        <v>0</v>
      </c>
      <c r="EX207" s="690">
        <v>0</v>
      </c>
      <c r="EY207" s="690">
        <v>0</v>
      </c>
      <c r="EZ207" s="690">
        <v>0</v>
      </c>
      <c r="FA207" s="690">
        <v>0</v>
      </c>
      <c r="FB207" s="690">
        <v>0</v>
      </c>
      <c r="FC207" s="690">
        <v>0</v>
      </c>
      <c r="FD207" s="690">
        <v>0</v>
      </c>
      <c r="FE207" s="690">
        <v>0</v>
      </c>
      <c r="FF207" s="690">
        <v>0</v>
      </c>
      <c r="FG207" s="690">
        <v>0</v>
      </c>
      <c r="FH207" s="690">
        <v>0</v>
      </c>
      <c r="FI207" s="690">
        <v>5.4999999999999997E-3</v>
      </c>
      <c r="FJ207" s="690">
        <v>0</v>
      </c>
      <c r="FK207" s="690">
        <v>0</v>
      </c>
      <c r="FL207" s="690">
        <v>1.4E-3</v>
      </c>
      <c r="FM207" s="690">
        <v>0</v>
      </c>
      <c r="FN207" s="690">
        <v>0</v>
      </c>
      <c r="FO207" s="690">
        <v>0</v>
      </c>
      <c r="FP207" s="690">
        <v>0</v>
      </c>
      <c r="FQ207" s="690">
        <v>0</v>
      </c>
      <c r="FR207" s="690">
        <v>6.0399999999999995E-2</v>
      </c>
      <c r="FS207" s="690">
        <v>0</v>
      </c>
      <c r="FT207" s="690">
        <v>0</v>
      </c>
      <c r="FU207" s="690">
        <v>0</v>
      </c>
      <c r="FV207" s="690">
        <v>0</v>
      </c>
      <c r="FW207" s="690">
        <v>0</v>
      </c>
      <c r="FX207" s="690">
        <v>0</v>
      </c>
      <c r="FY207" s="690">
        <v>0</v>
      </c>
      <c r="FZ207" s="690">
        <v>0</v>
      </c>
      <c r="GA207" s="690">
        <v>0</v>
      </c>
      <c r="GB207" s="690">
        <v>0</v>
      </c>
      <c r="GC207" s="690">
        <v>0</v>
      </c>
      <c r="GD207" s="690">
        <v>5.4999999999999997E-3</v>
      </c>
      <c r="GE207" s="690">
        <v>0</v>
      </c>
      <c r="GF207" s="690">
        <v>0</v>
      </c>
      <c r="GG207" s="690">
        <v>0</v>
      </c>
      <c r="GH207" s="690">
        <v>0</v>
      </c>
      <c r="GI207" s="690">
        <v>0</v>
      </c>
      <c r="GJ207" s="690">
        <v>1.9499999999999999E-3</v>
      </c>
      <c r="GK207" s="690">
        <v>0</v>
      </c>
      <c r="GL207" s="690">
        <v>0</v>
      </c>
    </row>
    <row r="208" spans="1:194" x14ac:dyDescent="0.2">
      <c r="A208" s="652" t="s">
        <v>1203</v>
      </c>
      <c r="B208" s="652" t="s">
        <v>662</v>
      </c>
      <c r="C208" s="690">
        <v>0</v>
      </c>
      <c r="D208" s="690">
        <v>0</v>
      </c>
      <c r="E208" s="690">
        <v>0</v>
      </c>
      <c r="F208" s="690">
        <v>0</v>
      </c>
      <c r="G208" s="690">
        <v>0</v>
      </c>
      <c r="H208" s="690">
        <v>0</v>
      </c>
      <c r="I208" s="690">
        <v>0</v>
      </c>
      <c r="J208" s="690">
        <v>0</v>
      </c>
      <c r="K208" s="690">
        <v>0</v>
      </c>
      <c r="L208" s="690">
        <v>0</v>
      </c>
      <c r="M208" s="690">
        <v>0</v>
      </c>
      <c r="N208" s="690">
        <v>0</v>
      </c>
      <c r="O208" s="690">
        <v>0</v>
      </c>
      <c r="P208" s="690">
        <v>0</v>
      </c>
      <c r="Q208" s="690"/>
      <c r="R208" s="690">
        <v>0</v>
      </c>
      <c r="S208" s="690">
        <v>0</v>
      </c>
      <c r="T208" s="690">
        <v>0</v>
      </c>
      <c r="U208" s="690">
        <v>0</v>
      </c>
      <c r="V208" s="690">
        <v>0</v>
      </c>
      <c r="W208" s="690">
        <v>0</v>
      </c>
      <c r="X208" s="690">
        <v>0</v>
      </c>
      <c r="Y208" s="690">
        <v>0</v>
      </c>
      <c r="Z208" s="690"/>
      <c r="AA208" s="690">
        <v>0</v>
      </c>
      <c r="AB208" s="690"/>
      <c r="AC208" s="690">
        <v>0</v>
      </c>
      <c r="AD208" s="690">
        <v>0</v>
      </c>
      <c r="AE208" s="690">
        <v>0</v>
      </c>
      <c r="AF208" s="690">
        <v>0</v>
      </c>
      <c r="AG208" s="690">
        <v>0</v>
      </c>
      <c r="AH208" s="690">
        <v>0</v>
      </c>
      <c r="AI208" s="690">
        <v>0</v>
      </c>
      <c r="AJ208" s="690">
        <v>0</v>
      </c>
      <c r="AK208" s="690">
        <v>0</v>
      </c>
      <c r="AL208" s="690">
        <v>0</v>
      </c>
      <c r="AM208" s="690">
        <v>0</v>
      </c>
      <c r="AN208" s="690">
        <v>0</v>
      </c>
      <c r="AO208" s="690">
        <v>0</v>
      </c>
      <c r="AP208" s="690"/>
      <c r="AQ208" s="690">
        <v>0</v>
      </c>
      <c r="AR208" s="690">
        <v>0</v>
      </c>
      <c r="AS208" s="690">
        <v>0</v>
      </c>
      <c r="AT208" s="690">
        <v>0</v>
      </c>
      <c r="AU208" s="690">
        <v>0</v>
      </c>
      <c r="AV208" s="690">
        <v>0</v>
      </c>
      <c r="AW208" s="690">
        <v>0</v>
      </c>
      <c r="AX208" s="690">
        <v>0</v>
      </c>
      <c r="AY208" s="690">
        <v>0</v>
      </c>
      <c r="AZ208" s="690">
        <v>0</v>
      </c>
      <c r="BA208" s="690">
        <v>0</v>
      </c>
      <c r="BB208" s="690">
        <v>0</v>
      </c>
      <c r="BC208" s="690">
        <v>0</v>
      </c>
      <c r="BD208" s="690">
        <v>0</v>
      </c>
      <c r="BE208" s="690"/>
      <c r="BF208" s="690"/>
      <c r="BG208" s="884"/>
      <c r="BH208" s="884"/>
      <c r="BI208" s="884"/>
      <c r="BJ208" s="884"/>
      <c r="BK208" s="884"/>
      <c r="BL208" s="884"/>
      <c r="BM208" s="690">
        <v>0</v>
      </c>
      <c r="BN208" s="690">
        <v>0</v>
      </c>
      <c r="BO208" s="690">
        <v>0</v>
      </c>
      <c r="BP208" s="690">
        <v>0</v>
      </c>
      <c r="BQ208" s="690"/>
      <c r="BR208" s="690">
        <v>0</v>
      </c>
      <c r="BS208" s="690">
        <v>0</v>
      </c>
      <c r="BT208" s="690">
        <v>0</v>
      </c>
      <c r="BU208" s="690">
        <v>0</v>
      </c>
      <c r="BV208" s="690">
        <v>0</v>
      </c>
      <c r="BW208" s="690">
        <v>0</v>
      </c>
      <c r="BX208" s="690">
        <v>0</v>
      </c>
      <c r="BY208" s="690">
        <v>0</v>
      </c>
      <c r="BZ208" s="690">
        <v>0</v>
      </c>
      <c r="CA208" s="690">
        <v>0</v>
      </c>
      <c r="CB208" s="690">
        <v>0</v>
      </c>
      <c r="CC208" s="690">
        <v>0</v>
      </c>
      <c r="CD208" s="690">
        <v>0</v>
      </c>
      <c r="CE208" s="690">
        <v>0</v>
      </c>
      <c r="CF208" s="690">
        <v>0</v>
      </c>
      <c r="CG208" s="690">
        <v>0</v>
      </c>
      <c r="CH208" s="690">
        <v>0</v>
      </c>
      <c r="CI208" s="690">
        <v>0</v>
      </c>
      <c r="CJ208" s="690">
        <v>0</v>
      </c>
      <c r="CK208" s="690">
        <v>0</v>
      </c>
      <c r="CL208" s="690">
        <v>0</v>
      </c>
      <c r="CM208" s="690">
        <v>0</v>
      </c>
      <c r="CN208" s="690">
        <v>0</v>
      </c>
      <c r="CO208" s="690">
        <v>0</v>
      </c>
      <c r="CP208" s="690">
        <v>0</v>
      </c>
      <c r="CQ208" s="690">
        <v>0</v>
      </c>
      <c r="CR208" s="690">
        <v>0</v>
      </c>
      <c r="CS208" s="690">
        <v>0</v>
      </c>
      <c r="CT208" s="690">
        <v>2.1666666666666666E-3</v>
      </c>
      <c r="CU208" s="690">
        <v>0</v>
      </c>
      <c r="CV208" s="690">
        <v>0</v>
      </c>
      <c r="CW208" s="690">
        <v>0</v>
      </c>
      <c r="CX208" s="690">
        <v>0</v>
      </c>
      <c r="CY208" s="690">
        <v>0</v>
      </c>
      <c r="CZ208" s="690">
        <v>0</v>
      </c>
      <c r="DA208" s="690">
        <v>0</v>
      </c>
      <c r="DB208" s="690"/>
      <c r="DC208" s="690">
        <v>0</v>
      </c>
      <c r="DD208" s="690">
        <v>0</v>
      </c>
      <c r="DE208" s="690">
        <v>0</v>
      </c>
      <c r="DF208" s="690">
        <v>0</v>
      </c>
      <c r="DG208" s="690">
        <v>0</v>
      </c>
      <c r="DH208" s="690">
        <v>0</v>
      </c>
      <c r="DI208" s="690">
        <v>0</v>
      </c>
      <c r="DJ208" s="690">
        <v>0</v>
      </c>
      <c r="DK208" s="690">
        <v>0</v>
      </c>
      <c r="DL208" s="690">
        <v>0</v>
      </c>
      <c r="DM208" s="690">
        <v>0</v>
      </c>
      <c r="DN208" s="690">
        <v>0</v>
      </c>
      <c r="DO208" s="690">
        <v>0</v>
      </c>
      <c r="DP208" s="690">
        <v>0</v>
      </c>
      <c r="DQ208" s="690">
        <v>0</v>
      </c>
      <c r="DR208" s="690">
        <v>0</v>
      </c>
      <c r="DS208" s="690">
        <v>0</v>
      </c>
      <c r="DT208" s="690">
        <v>0</v>
      </c>
      <c r="DU208" s="690">
        <v>0</v>
      </c>
      <c r="DV208" s="690">
        <v>0</v>
      </c>
      <c r="DW208" s="690">
        <v>0</v>
      </c>
      <c r="DX208" s="690">
        <v>0</v>
      </c>
      <c r="DY208" s="690"/>
      <c r="DZ208" s="690">
        <v>0</v>
      </c>
      <c r="EA208" s="690">
        <v>0</v>
      </c>
      <c r="EB208" s="690">
        <v>0</v>
      </c>
      <c r="EC208" s="690">
        <v>0</v>
      </c>
      <c r="ED208" s="690">
        <v>0</v>
      </c>
      <c r="EE208" s="690">
        <v>0</v>
      </c>
      <c r="EF208" s="690">
        <v>0</v>
      </c>
      <c r="EG208" s="690">
        <v>0</v>
      </c>
      <c r="EH208" s="690">
        <v>0</v>
      </c>
      <c r="EI208" s="690">
        <v>0</v>
      </c>
      <c r="EJ208" s="690">
        <v>0</v>
      </c>
      <c r="EK208" s="690">
        <v>0</v>
      </c>
      <c r="EL208" s="690">
        <v>0</v>
      </c>
      <c r="EM208" s="690">
        <v>0</v>
      </c>
      <c r="EN208" s="690">
        <v>0</v>
      </c>
      <c r="EO208" s="690">
        <v>0</v>
      </c>
      <c r="EP208" s="690">
        <v>0</v>
      </c>
      <c r="EQ208" s="690">
        <v>0</v>
      </c>
      <c r="ER208" s="690">
        <v>0</v>
      </c>
      <c r="ES208" s="690">
        <v>0</v>
      </c>
      <c r="ET208" s="690">
        <v>0</v>
      </c>
      <c r="EU208" s="690">
        <v>0</v>
      </c>
      <c r="EV208" s="690">
        <v>0</v>
      </c>
      <c r="EW208" s="690">
        <v>0</v>
      </c>
      <c r="EX208" s="690">
        <v>0</v>
      </c>
      <c r="EY208" s="690">
        <v>0</v>
      </c>
      <c r="EZ208" s="690">
        <v>0</v>
      </c>
      <c r="FA208" s="690">
        <v>0</v>
      </c>
      <c r="FB208" s="690">
        <v>0</v>
      </c>
      <c r="FC208" s="690">
        <v>0</v>
      </c>
      <c r="FD208" s="690">
        <v>0</v>
      </c>
      <c r="FE208" s="690">
        <v>0</v>
      </c>
      <c r="FF208" s="690">
        <v>0</v>
      </c>
      <c r="FG208" s="690">
        <v>0</v>
      </c>
      <c r="FH208" s="690">
        <v>0</v>
      </c>
      <c r="FI208" s="690">
        <v>0</v>
      </c>
      <c r="FJ208" s="690">
        <v>0</v>
      </c>
      <c r="FK208" s="690">
        <v>0</v>
      </c>
      <c r="FL208" s="690">
        <v>0</v>
      </c>
      <c r="FM208" s="690">
        <v>0</v>
      </c>
      <c r="FN208" s="690">
        <v>0</v>
      </c>
      <c r="FO208" s="690">
        <v>0</v>
      </c>
      <c r="FP208" s="690">
        <v>0</v>
      </c>
      <c r="FQ208" s="690">
        <v>0</v>
      </c>
      <c r="FR208" s="690">
        <v>0</v>
      </c>
      <c r="FS208" s="690">
        <v>0</v>
      </c>
      <c r="FT208" s="690">
        <v>0</v>
      </c>
      <c r="FU208" s="690">
        <v>0</v>
      </c>
      <c r="FV208" s="690">
        <v>0</v>
      </c>
      <c r="FW208" s="690">
        <v>0</v>
      </c>
      <c r="FX208" s="690">
        <v>0</v>
      </c>
      <c r="FY208" s="690">
        <v>0</v>
      </c>
      <c r="FZ208" s="690">
        <v>0</v>
      </c>
      <c r="GA208" s="690">
        <v>0</v>
      </c>
      <c r="GB208" s="690">
        <v>0</v>
      </c>
      <c r="GC208" s="690">
        <v>0</v>
      </c>
      <c r="GD208" s="690">
        <v>0</v>
      </c>
      <c r="GE208" s="690">
        <v>0</v>
      </c>
      <c r="GF208" s="690">
        <v>0</v>
      </c>
      <c r="GG208" s="690">
        <v>0</v>
      </c>
      <c r="GH208" s="690">
        <v>0</v>
      </c>
      <c r="GI208" s="690">
        <v>0</v>
      </c>
      <c r="GJ208" s="690">
        <v>0</v>
      </c>
      <c r="GK208" s="690">
        <v>0</v>
      </c>
      <c r="GL208" s="690">
        <v>0</v>
      </c>
    </row>
    <row r="209" spans="1:194" x14ac:dyDescent="0.2">
      <c r="A209" s="652" t="s">
        <v>1204</v>
      </c>
      <c r="B209" s="652" t="s">
        <v>663</v>
      </c>
      <c r="C209" s="690">
        <v>0</v>
      </c>
      <c r="D209" s="690">
        <v>0</v>
      </c>
      <c r="E209" s="690">
        <v>0</v>
      </c>
      <c r="F209" s="690">
        <v>0</v>
      </c>
      <c r="G209" s="690">
        <v>0</v>
      </c>
      <c r="H209" s="690">
        <v>0</v>
      </c>
      <c r="I209" s="690">
        <v>0</v>
      </c>
      <c r="J209" s="690">
        <v>0</v>
      </c>
      <c r="K209" s="690">
        <v>0</v>
      </c>
      <c r="L209" s="690">
        <v>0</v>
      </c>
      <c r="M209" s="690">
        <v>0</v>
      </c>
      <c r="N209" s="690">
        <v>0</v>
      </c>
      <c r="O209" s="690">
        <v>0</v>
      </c>
      <c r="P209" s="690">
        <v>0</v>
      </c>
      <c r="Q209" s="690"/>
      <c r="R209" s="690">
        <v>0</v>
      </c>
      <c r="S209" s="690">
        <v>0</v>
      </c>
      <c r="T209" s="690">
        <v>0</v>
      </c>
      <c r="U209" s="690">
        <v>0</v>
      </c>
      <c r="V209" s="690">
        <v>0</v>
      </c>
      <c r="W209" s="690">
        <v>0</v>
      </c>
      <c r="X209" s="690">
        <v>0</v>
      </c>
      <c r="Y209" s="690">
        <v>0</v>
      </c>
      <c r="Z209" s="690"/>
      <c r="AA209" s="690">
        <v>0</v>
      </c>
      <c r="AB209" s="690"/>
      <c r="AC209" s="690">
        <v>0</v>
      </c>
      <c r="AD209" s="690">
        <v>0</v>
      </c>
      <c r="AE209" s="690">
        <v>1.7142857142857144E-3</v>
      </c>
      <c r="AF209" s="690">
        <v>0</v>
      </c>
      <c r="AG209" s="690">
        <v>0</v>
      </c>
      <c r="AH209" s="690">
        <v>0</v>
      </c>
      <c r="AI209" s="690">
        <v>0</v>
      </c>
      <c r="AJ209" s="690">
        <v>0</v>
      </c>
      <c r="AK209" s="690">
        <v>0</v>
      </c>
      <c r="AL209" s="690">
        <v>0</v>
      </c>
      <c r="AM209" s="690">
        <v>7.8571428571428577E-3</v>
      </c>
      <c r="AN209" s="690">
        <v>0</v>
      </c>
      <c r="AO209" s="690">
        <v>0</v>
      </c>
      <c r="AP209" s="690">
        <v>0</v>
      </c>
      <c r="AQ209" s="690">
        <v>0</v>
      </c>
      <c r="AR209" s="690">
        <v>0</v>
      </c>
      <c r="AS209" s="690">
        <v>0</v>
      </c>
      <c r="AT209" s="690">
        <v>0</v>
      </c>
      <c r="AU209" s="690">
        <v>0</v>
      </c>
      <c r="AV209" s="690">
        <v>0</v>
      </c>
      <c r="AW209" s="690">
        <v>0</v>
      </c>
      <c r="AX209" s="690">
        <v>0</v>
      </c>
      <c r="AY209" s="690">
        <v>0</v>
      </c>
      <c r="AZ209" s="690">
        <v>0</v>
      </c>
      <c r="BA209" s="690">
        <v>0</v>
      </c>
      <c r="BB209" s="690">
        <v>0</v>
      </c>
      <c r="BC209" s="690">
        <v>0</v>
      </c>
      <c r="BD209" s="690">
        <v>0</v>
      </c>
      <c r="BE209" s="690">
        <v>0</v>
      </c>
      <c r="BF209" s="690"/>
      <c r="BG209" s="884"/>
      <c r="BH209" s="884"/>
      <c r="BI209" s="884"/>
      <c r="BJ209" s="884"/>
      <c r="BK209" s="884"/>
      <c r="BL209" s="884"/>
      <c r="BM209" s="690">
        <v>0</v>
      </c>
      <c r="BN209" s="690">
        <v>0</v>
      </c>
      <c r="BO209" s="690">
        <v>0</v>
      </c>
      <c r="BP209" s="690">
        <v>0</v>
      </c>
      <c r="BQ209" s="690"/>
      <c r="BR209" s="690">
        <v>0</v>
      </c>
      <c r="BS209" s="690">
        <v>0</v>
      </c>
      <c r="BT209" s="690">
        <v>0</v>
      </c>
      <c r="BU209" s="690">
        <v>0</v>
      </c>
      <c r="BV209" s="690">
        <v>0</v>
      </c>
      <c r="BW209" s="690">
        <v>0</v>
      </c>
      <c r="BX209" s="690">
        <v>0</v>
      </c>
      <c r="BY209" s="690">
        <v>0</v>
      </c>
      <c r="BZ209" s="690">
        <v>0</v>
      </c>
      <c r="CA209" s="690">
        <v>0</v>
      </c>
      <c r="CB209" s="690">
        <v>0</v>
      </c>
      <c r="CC209" s="690">
        <v>0</v>
      </c>
      <c r="CD209" s="690">
        <v>0</v>
      </c>
      <c r="CE209" s="690">
        <v>0</v>
      </c>
      <c r="CF209" s="690">
        <v>0</v>
      </c>
      <c r="CG209" s="690">
        <v>0</v>
      </c>
      <c r="CH209" s="690">
        <v>0</v>
      </c>
      <c r="CI209" s="690">
        <v>0</v>
      </c>
      <c r="CJ209" s="690">
        <v>0</v>
      </c>
      <c r="CK209" s="690">
        <v>0</v>
      </c>
      <c r="CL209" s="690">
        <v>0</v>
      </c>
      <c r="CM209" s="690">
        <v>0</v>
      </c>
      <c r="CN209" s="690">
        <v>0</v>
      </c>
      <c r="CO209" s="690">
        <v>0</v>
      </c>
      <c r="CP209" s="690">
        <v>0</v>
      </c>
      <c r="CQ209" s="690">
        <v>0</v>
      </c>
      <c r="CR209" s="690">
        <v>0</v>
      </c>
      <c r="CS209" s="690">
        <v>0</v>
      </c>
      <c r="CT209" s="690">
        <v>0</v>
      </c>
      <c r="CU209" s="690">
        <v>0</v>
      </c>
      <c r="CV209" s="690">
        <v>0</v>
      </c>
      <c r="CW209" s="690">
        <v>0</v>
      </c>
      <c r="CX209" s="690">
        <v>0</v>
      </c>
      <c r="CY209" s="690">
        <v>0</v>
      </c>
      <c r="CZ209" s="690">
        <v>0</v>
      </c>
      <c r="DA209" s="690">
        <v>0</v>
      </c>
      <c r="DB209" s="690"/>
      <c r="DC209" s="690">
        <v>0</v>
      </c>
      <c r="DD209" s="690">
        <v>0</v>
      </c>
      <c r="DE209" s="690">
        <v>0</v>
      </c>
      <c r="DF209" s="690">
        <v>0</v>
      </c>
      <c r="DG209" s="690">
        <v>0</v>
      </c>
      <c r="DH209" s="690">
        <v>0</v>
      </c>
      <c r="DI209" s="690">
        <v>0</v>
      </c>
      <c r="DJ209" s="690">
        <v>0</v>
      </c>
      <c r="DK209" s="690">
        <v>0</v>
      </c>
      <c r="DL209" s="690">
        <v>0</v>
      </c>
      <c r="DM209" s="690">
        <v>0</v>
      </c>
      <c r="DN209" s="690">
        <v>0</v>
      </c>
      <c r="DO209" s="690">
        <v>0</v>
      </c>
      <c r="DP209" s="690">
        <v>0</v>
      </c>
      <c r="DQ209" s="690">
        <v>0</v>
      </c>
      <c r="DR209" s="690">
        <v>0</v>
      </c>
      <c r="DS209" s="690">
        <v>0</v>
      </c>
      <c r="DT209" s="690">
        <v>0</v>
      </c>
      <c r="DU209" s="690">
        <v>0</v>
      </c>
      <c r="DV209" s="690">
        <v>0</v>
      </c>
      <c r="DW209" s="690">
        <v>0</v>
      </c>
      <c r="DX209" s="690">
        <v>0</v>
      </c>
      <c r="DY209" s="690"/>
      <c r="DZ209" s="690">
        <v>0</v>
      </c>
      <c r="EA209" s="690">
        <v>0</v>
      </c>
      <c r="EB209" s="690">
        <v>0</v>
      </c>
      <c r="EC209" s="690">
        <v>0</v>
      </c>
      <c r="ED209" s="690">
        <v>0</v>
      </c>
      <c r="EE209" s="690">
        <v>0</v>
      </c>
      <c r="EF209" s="690">
        <v>0</v>
      </c>
      <c r="EG209" s="690">
        <v>0</v>
      </c>
      <c r="EH209" s="690">
        <v>0</v>
      </c>
      <c r="EI209" s="690">
        <v>0</v>
      </c>
      <c r="EJ209" s="690">
        <v>0</v>
      </c>
      <c r="EK209" s="690">
        <v>0</v>
      </c>
      <c r="EL209" s="690">
        <v>0</v>
      </c>
      <c r="EM209" s="690">
        <v>0</v>
      </c>
      <c r="EN209" s="690">
        <v>0</v>
      </c>
      <c r="EO209" s="690">
        <v>0</v>
      </c>
      <c r="EP209" s="690">
        <v>0</v>
      </c>
      <c r="EQ209" s="690">
        <v>0</v>
      </c>
      <c r="ER209" s="690">
        <v>0</v>
      </c>
      <c r="ES209" s="690">
        <v>0</v>
      </c>
      <c r="ET209" s="690">
        <v>0</v>
      </c>
      <c r="EU209" s="690">
        <v>0</v>
      </c>
      <c r="EV209" s="690">
        <v>0</v>
      </c>
      <c r="EW209" s="690">
        <v>0</v>
      </c>
      <c r="EX209" s="690">
        <v>0</v>
      </c>
      <c r="EY209" s="690">
        <v>0</v>
      </c>
      <c r="EZ209" s="690">
        <v>0</v>
      </c>
      <c r="FA209" s="690">
        <v>0</v>
      </c>
      <c r="FB209" s="690">
        <v>0</v>
      </c>
      <c r="FC209" s="690">
        <v>0</v>
      </c>
      <c r="FD209" s="690">
        <v>0</v>
      </c>
      <c r="FE209" s="690">
        <v>0</v>
      </c>
      <c r="FF209" s="690">
        <v>0</v>
      </c>
      <c r="FG209" s="690">
        <v>0</v>
      </c>
      <c r="FH209" s="690">
        <v>0</v>
      </c>
      <c r="FI209" s="690">
        <v>0</v>
      </c>
      <c r="FJ209" s="690">
        <v>0</v>
      </c>
      <c r="FK209" s="690">
        <v>0</v>
      </c>
      <c r="FL209" s="690">
        <v>0</v>
      </c>
      <c r="FM209" s="690">
        <v>0</v>
      </c>
      <c r="FN209" s="690">
        <v>0</v>
      </c>
      <c r="FO209" s="690">
        <v>0</v>
      </c>
      <c r="FP209" s="690">
        <v>0</v>
      </c>
      <c r="FQ209" s="690">
        <v>0</v>
      </c>
      <c r="FR209" s="690">
        <v>0</v>
      </c>
      <c r="FS209" s="690">
        <v>0</v>
      </c>
      <c r="FT209" s="690">
        <v>0</v>
      </c>
      <c r="FU209" s="690">
        <v>0</v>
      </c>
      <c r="FV209" s="690">
        <v>0</v>
      </c>
      <c r="FW209" s="690">
        <v>0</v>
      </c>
      <c r="FX209" s="690">
        <v>0</v>
      </c>
      <c r="FY209" s="690">
        <v>0</v>
      </c>
      <c r="FZ209" s="690">
        <v>0</v>
      </c>
      <c r="GA209" s="690">
        <v>0</v>
      </c>
      <c r="GB209" s="690">
        <v>1.7142857142857144E-2</v>
      </c>
      <c r="GC209" s="690">
        <v>0</v>
      </c>
      <c r="GD209" s="690">
        <v>0</v>
      </c>
      <c r="GE209" s="690">
        <v>0</v>
      </c>
      <c r="GF209" s="690">
        <v>0</v>
      </c>
      <c r="GG209" s="690">
        <v>0</v>
      </c>
      <c r="GH209" s="690">
        <v>0</v>
      </c>
      <c r="GI209" s="690">
        <v>0</v>
      </c>
      <c r="GJ209" s="690">
        <v>0</v>
      </c>
      <c r="GK209" s="690">
        <v>0</v>
      </c>
      <c r="GL209" s="690">
        <v>0</v>
      </c>
    </row>
    <row r="210" spans="1:194" x14ac:dyDescent="0.2">
      <c r="A210" s="652" t="s">
        <v>1205</v>
      </c>
      <c r="B210" s="652" t="s">
        <v>1206</v>
      </c>
      <c r="C210" s="690">
        <v>0</v>
      </c>
      <c r="D210" s="690">
        <v>0</v>
      </c>
      <c r="E210" s="690">
        <v>0</v>
      </c>
      <c r="F210" s="690">
        <v>0</v>
      </c>
      <c r="G210" s="690">
        <v>0</v>
      </c>
      <c r="H210" s="690">
        <v>0</v>
      </c>
      <c r="I210" s="690">
        <v>0</v>
      </c>
      <c r="J210" s="690">
        <v>7.980000000000001E-2</v>
      </c>
      <c r="K210" s="690">
        <v>0</v>
      </c>
      <c r="L210" s="690">
        <v>0</v>
      </c>
      <c r="M210" s="690">
        <v>0</v>
      </c>
      <c r="N210" s="690">
        <v>0</v>
      </c>
      <c r="O210" s="690">
        <v>0</v>
      </c>
      <c r="P210" s="690">
        <v>0.15440000000000001</v>
      </c>
      <c r="Q210" s="690"/>
      <c r="R210" s="690">
        <v>0</v>
      </c>
      <c r="S210" s="690">
        <v>0</v>
      </c>
      <c r="T210" s="690">
        <v>0</v>
      </c>
      <c r="U210" s="690">
        <v>0</v>
      </c>
      <c r="V210" s="690">
        <v>0</v>
      </c>
      <c r="W210" s="690">
        <v>0</v>
      </c>
      <c r="X210" s="690">
        <v>0</v>
      </c>
      <c r="Y210" s="690">
        <v>0</v>
      </c>
      <c r="Z210" s="690"/>
      <c r="AA210" s="690">
        <v>0</v>
      </c>
      <c r="AB210" s="690"/>
      <c r="AC210" s="690">
        <v>0</v>
      </c>
      <c r="AD210" s="690">
        <v>0</v>
      </c>
      <c r="AE210" s="690">
        <v>0</v>
      </c>
      <c r="AF210" s="690">
        <v>0</v>
      </c>
      <c r="AG210" s="690">
        <v>0</v>
      </c>
      <c r="AH210" s="690">
        <v>0</v>
      </c>
      <c r="AI210" s="690">
        <v>0</v>
      </c>
      <c r="AJ210" s="690">
        <v>0</v>
      </c>
      <c r="AK210" s="690">
        <v>0</v>
      </c>
      <c r="AL210" s="690">
        <v>0</v>
      </c>
      <c r="AM210" s="690">
        <v>0</v>
      </c>
      <c r="AN210" s="690">
        <v>0</v>
      </c>
      <c r="AO210" s="690">
        <v>0</v>
      </c>
      <c r="AP210" s="690">
        <v>0</v>
      </c>
      <c r="AQ210" s="690">
        <v>0</v>
      </c>
      <c r="AR210" s="690">
        <v>0</v>
      </c>
      <c r="AS210" s="690">
        <v>0</v>
      </c>
      <c r="AT210" s="690">
        <v>0</v>
      </c>
      <c r="AU210" s="690">
        <v>0</v>
      </c>
      <c r="AV210" s="690">
        <v>0</v>
      </c>
      <c r="AW210" s="690">
        <v>0</v>
      </c>
      <c r="AX210" s="690">
        <v>0</v>
      </c>
      <c r="AY210" s="690">
        <v>0</v>
      </c>
      <c r="AZ210" s="690">
        <v>0</v>
      </c>
      <c r="BA210" s="690">
        <v>0</v>
      </c>
      <c r="BB210" s="690">
        <v>7.3200000000000015E-2</v>
      </c>
      <c r="BC210" s="690">
        <v>0</v>
      </c>
      <c r="BD210" s="690">
        <v>0</v>
      </c>
      <c r="BE210" s="690"/>
      <c r="BF210" s="690"/>
      <c r="BG210" s="884"/>
      <c r="BH210" s="884"/>
      <c r="BI210" s="884"/>
      <c r="BJ210" s="884"/>
      <c r="BK210" s="884"/>
      <c r="BL210" s="884"/>
      <c r="BM210" s="690">
        <v>0</v>
      </c>
      <c r="BN210" s="690">
        <v>0</v>
      </c>
      <c r="BO210" s="690">
        <v>0</v>
      </c>
      <c r="BP210" s="690">
        <v>0</v>
      </c>
      <c r="BQ210" s="690"/>
      <c r="BR210" s="690">
        <v>0</v>
      </c>
      <c r="BS210" s="690">
        <v>0</v>
      </c>
      <c r="BT210" s="690">
        <v>0</v>
      </c>
      <c r="BU210" s="690">
        <v>0</v>
      </c>
      <c r="BV210" s="690">
        <v>0</v>
      </c>
      <c r="BW210" s="690">
        <v>0</v>
      </c>
      <c r="BX210" s="690">
        <v>0</v>
      </c>
      <c r="BY210" s="690">
        <v>0</v>
      </c>
      <c r="BZ210" s="690">
        <v>0</v>
      </c>
      <c r="CA210" s="690">
        <v>0</v>
      </c>
      <c r="CB210" s="690">
        <v>0</v>
      </c>
      <c r="CC210" s="690">
        <v>0</v>
      </c>
      <c r="CD210" s="690">
        <v>0</v>
      </c>
      <c r="CE210" s="690">
        <v>0</v>
      </c>
      <c r="CF210" s="690">
        <v>0</v>
      </c>
      <c r="CG210" s="690">
        <v>0</v>
      </c>
      <c r="CH210" s="690">
        <v>0</v>
      </c>
      <c r="CI210" s="690">
        <v>0</v>
      </c>
      <c r="CJ210" s="690">
        <v>0</v>
      </c>
      <c r="CK210" s="690">
        <v>0</v>
      </c>
      <c r="CL210" s="690">
        <v>0</v>
      </c>
      <c r="CM210" s="690">
        <v>0</v>
      </c>
      <c r="CN210" s="690">
        <v>0</v>
      </c>
      <c r="CO210" s="690">
        <v>0</v>
      </c>
      <c r="CP210" s="690">
        <v>0</v>
      </c>
      <c r="CQ210" s="690">
        <v>0</v>
      </c>
      <c r="CR210" s="690">
        <v>0</v>
      </c>
      <c r="CS210" s="690">
        <v>0</v>
      </c>
      <c r="CT210" s="690">
        <v>0</v>
      </c>
      <c r="CU210" s="690">
        <v>0</v>
      </c>
      <c r="CV210" s="690">
        <v>0</v>
      </c>
      <c r="CW210" s="690">
        <v>0</v>
      </c>
      <c r="CX210" s="690">
        <v>0</v>
      </c>
      <c r="CY210" s="690">
        <v>0</v>
      </c>
      <c r="CZ210" s="690">
        <v>0</v>
      </c>
      <c r="DA210" s="690">
        <v>0</v>
      </c>
      <c r="DB210" s="690"/>
      <c r="DC210" s="690">
        <v>0</v>
      </c>
      <c r="DD210" s="690">
        <v>0</v>
      </c>
      <c r="DE210" s="690">
        <v>0</v>
      </c>
      <c r="DF210" s="690">
        <v>0</v>
      </c>
      <c r="DG210" s="690">
        <v>0</v>
      </c>
      <c r="DH210" s="690">
        <v>0</v>
      </c>
      <c r="DI210" s="690">
        <v>0</v>
      </c>
      <c r="DJ210" s="690">
        <v>0</v>
      </c>
      <c r="DK210" s="690">
        <v>0</v>
      </c>
      <c r="DL210" s="690">
        <v>0</v>
      </c>
      <c r="DM210" s="690">
        <v>0</v>
      </c>
      <c r="DN210" s="690">
        <v>0</v>
      </c>
      <c r="DO210" s="690">
        <v>0</v>
      </c>
      <c r="DP210" s="690">
        <v>0</v>
      </c>
      <c r="DQ210" s="690">
        <v>0</v>
      </c>
      <c r="DR210" s="690">
        <v>0</v>
      </c>
      <c r="DS210" s="690">
        <v>0</v>
      </c>
      <c r="DT210" s="690">
        <v>0</v>
      </c>
      <c r="DU210" s="690">
        <v>0</v>
      </c>
      <c r="DV210" s="690">
        <v>0</v>
      </c>
      <c r="DW210" s="690">
        <v>0.49249999999999999</v>
      </c>
      <c r="DX210" s="690">
        <v>0</v>
      </c>
      <c r="DY210" s="690"/>
      <c r="DZ210" s="690">
        <v>0</v>
      </c>
      <c r="EA210" s="690">
        <v>0</v>
      </c>
      <c r="EB210" s="690">
        <v>0</v>
      </c>
      <c r="EC210" s="690">
        <v>0</v>
      </c>
      <c r="ED210" s="690">
        <v>0</v>
      </c>
      <c r="EE210" s="690">
        <v>0</v>
      </c>
      <c r="EF210" s="690">
        <v>0</v>
      </c>
      <c r="EG210" s="690">
        <v>0.21720000000000006</v>
      </c>
      <c r="EH210" s="690">
        <v>0</v>
      </c>
      <c r="EI210" s="690">
        <v>0</v>
      </c>
      <c r="EJ210" s="690">
        <v>0</v>
      </c>
      <c r="EK210" s="690">
        <v>0</v>
      </c>
      <c r="EL210" s="690">
        <v>0</v>
      </c>
      <c r="EM210" s="690">
        <v>0</v>
      </c>
      <c r="EN210" s="690">
        <v>0</v>
      </c>
      <c r="EO210" s="690">
        <v>0</v>
      </c>
      <c r="EP210" s="690">
        <v>0</v>
      </c>
      <c r="EQ210" s="690">
        <v>0</v>
      </c>
      <c r="ER210" s="690">
        <v>0</v>
      </c>
      <c r="ES210" s="690">
        <v>0</v>
      </c>
      <c r="ET210" s="690">
        <v>0</v>
      </c>
      <c r="EU210" s="690">
        <v>0</v>
      </c>
      <c r="EV210" s="690">
        <v>0</v>
      </c>
      <c r="EW210" s="690">
        <v>0</v>
      </c>
      <c r="EX210" s="690">
        <v>0</v>
      </c>
      <c r="EY210" s="690">
        <v>0</v>
      </c>
      <c r="EZ210" s="690">
        <v>0</v>
      </c>
      <c r="FA210" s="690">
        <v>0</v>
      </c>
      <c r="FB210" s="690">
        <v>0</v>
      </c>
      <c r="FC210" s="690">
        <v>0</v>
      </c>
      <c r="FD210" s="690">
        <v>0</v>
      </c>
      <c r="FE210" s="690">
        <v>0</v>
      </c>
      <c r="FF210" s="690">
        <v>0</v>
      </c>
      <c r="FG210" s="690">
        <v>3.6999999999999998E-2</v>
      </c>
      <c r="FH210" s="690">
        <v>0</v>
      </c>
      <c r="FI210" s="690">
        <v>0</v>
      </c>
      <c r="FJ210" s="690">
        <v>0</v>
      </c>
      <c r="FK210" s="690">
        <v>0</v>
      </c>
      <c r="FL210" s="690">
        <v>0</v>
      </c>
      <c r="FM210" s="690">
        <v>0</v>
      </c>
      <c r="FN210" s="690">
        <v>0</v>
      </c>
      <c r="FO210" s="690">
        <v>0</v>
      </c>
      <c r="FP210" s="690">
        <v>0</v>
      </c>
      <c r="FQ210" s="690">
        <v>0</v>
      </c>
      <c r="FR210" s="690">
        <v>0</v>
      </c>
      <c r="FS210" s="690">
        <v>0</v>
      </c>
      <c r="FT210" s="690">
        <v>0</v>
      </c>
      <c r="FU210" s="690">
        <v>0</v>
      </c>
      <c r="FV210" s="690">
        <v>0</v>
      </c>
      <c r="FW210" s="690">
        <v>0</v>
      </c>
      <c r="FX210" s="690">
        <v>0</v>
      </c>
      <c r="FY210" s="690">
        <v>0</v>
      </c>
      <c r="FZ210" s="690">
        <v>0</v>
      </c>
      <c r="GA210" s="690">
        <v>0</v>
      </c>
      <c r="GB210" s="690">
        <v>0</v>
      </c>
      <c r="GC210" s="690">
        <v>0</v>
      </c>
      <c r="GD210" s="690">
        <v>0</v>
      </c>
      <c r="GE210" s="690">
        <v>0</v>
      </c>
      <c r="GF210" s="690">
        <v>0</v>
      </c>
      <c r="GG210" s="690">
        <v>0</v>
      </c>
      <c r="GH210" s="690">
        <v>0</v>
      </c>
      <c r="GI210" s="690">
        <v>0</v>
      </c>
      <c r="GJ210" s="690">
        <v>0</v>
      </c>
      <c r="GK210" s="690">
        <v>0</v>
      </c>
      <c r="GL210" s="690">
        <v>0</v>
      </c>
    </row>
    <row r="211" spans="1:194" x14ac:dyDescent="0.2">
      <c r="A211" s="652" t="s">
        <v>1209</v>
      </c>
      <c r="B211" s="652" t="s">
        <v>667</v>
      </c>
      <c r="C211" s="690">
        <v>0</v>
      </c>
      <c r="D211" s="690">
        <v>0</v>
      </c>
      <c r="E211" s="690">
        <v>0</v>
      </c>
      <c r="F211" s="690">
        <v>0</v>
      </c>
      <c r="G211" s="690">
        <v>0</v>
      </c>
      <c r="H211" s="690">
        <v>0</v>
      </c>
      <c r="I211" s="690">
        <v>0</v>
      </c>
      <c r="J211" s="690">
        <v>0</v>
      </c>
      <c r="K211" s="690">
        <v>0</v>
      </c>
      <c r="L211" s="690">
        <v>0</v>
      </c>
      <c r="M211" s="690">
        <v>0</v>
      </c>
      <c r="N211" s="690">
        <v>0</v>
      </c>
      <c r="O211" s="690">
        <v>0</v>
      </c>
      <c r="P211" s="690">
        <v>1.2E-2</v>
      </c>
      <c r="Q211" s="690"/>
      <c r="R211" s="690">
        <v>0</v>
      </c>
      <c r="S211" s="690">
        <v>0</v>
      </c>
      <c r="T211" s="690">
        <v>0</v>
      </c>
      <c r="U211" s="690">
        <v>0</v>
      </c>
      <c r="V211" s="690">
        <v>0</v>
      </c>
      <c r="W211" s="690">
        <v>1.2E-2</v>
      </c>
      <c r="X211" s="690">
        <v>0</v>
      </c>
      <c r="Y211" s="690">
        <v>0</v>
      </c>
      <c r="Z211" s="690"/>
      <c r="AA211" s="690">
        <v>0</v>
      </c>
      <c r="AB211" s="690"/>
      <c r="AC211" s="690">
        <v>0</v>
      </c>
      <c r="AD211" s="690">
        <v>0</v>
      </c>
      <c r="AE211" s="690">
        <v>0</v>
      </c>
      <c r="AF211" s="690">
        <v>0</v>
      </c>
      <c r="AG211" s="690">
        <v>0</v>
      </c>
      <c r="AH211" s="690">
        <v>0</v>
      </c>
      <c r="AI211" s="690">
        <v>0</v>
      </c>
      <c r="AJ211" s="690">
        <v>0</v>
      </c>
      <c r="AK211" s="690">
        <v>0</v>
      </c>
      <c r="AL211" s="690">
        <v>0</v>
      </c>
      <c r="AM211" s="690">
        <v>0</v>
      </c>
      <c r="AN211" s="690">
        <v>0</v>
      </c>
      <c r="AO211" s="690">
        <v>0</v>
      </c>
      <c r="AP211" s="690">
        <v>0</v>
      </c>
      <c r="AQ211" s="690">
        <v>0</v>
      </c>
      <c r="AR211" s="690">
        <v>0</v>
      </c>
      <c r="AS211" s="690">
        <v>0</v>
      </c>
      <c r="AT211" s="690">
        <v>0</v>
      </c>
      <c r="AU211" s="690">
        <v>0</v>
      </c>
      <c r="AV211" s="690">
        <v>0</v>
      </c>
      <c r="AW211" s="690">
        <v>0</v>
      </c>
      <c r="AX211" s="690">
        <v>0</v>
      </c>
      <c r="AY211" s="690">
        <v>0</v>
      </c>
      <c r="AZ211" s="690">
        <v>0</v>
      </c>
      <c r="BA211" s="690">
        <v>0</v>
      </c>
      <c r="BB211" s="690">
        <v>0</v>
      </c>
      <c r="BC211" s="690">
        <v>0</v>
      </c>
      <c r="BD211" s="690">
        <v>0</v>
      </c>
      <c r="BE211" s="690">
        <v>0</v>
      </c>
      <c r="BF211" s="690"/>
      <c r="BG211" s="884"/>
      <c r="BH211" s="884"/>
      <c r="BI211" s="884"/>
      <c r="BJ211" s="884"/>
      <c r="BK211" s="884"/>
      <c r="BL211" s="884"/>
      <c r="BM211" s="690">
        <v>0</v>
      </c>
      <c r="BN211" s="690">
        <v>0</v>
      </c>
      <c r="BO211" s="690">
        <v>0</v>
      </c>
      <c r="BP211" s="690">
        <v>0</v>
      </c>
      <c r="BQ211" s="690"/>
      <c r="BR211" s="690">
        <v>0</v>
      </c>
      <c r="BS211" s="690">
        <v>0</v>
      </c>
      <c r="BT211" s="690">
        <v>0</v>
      </c>
      <c r="BU211" s="690">
        <v>0</v>
      </c>
      <c r="BV211" s="690">
        <v>0</v>
      </c>
      <c r="BW211" s="690">
        <v>0</v>
      </c>
      <c r="BX211" s="690">
        <v>0</v>
      </c>
      <c r="BY211" s="690">
        <v>0</v>
      </c>
      <c r="BZ211" s="690">
        <v>0</v>
      </c>
      <c r="CA211" s="690"/>
      <c r="CB211" s="690">
        <v>0</v>
      </c>
      <c r="CC211" s="690">
        <v>0</v>
      </c>
      <c r="CD211" s="690">
        <v>0</v>
      </c>
      <c r="CE211" s="690">
        <v>0</v>
      </c>
      <c r="CF211" s="690">
        <v>0</v>
      </c>
      <c r="CG211" s="690">
        <v>0</v>
      </c>
      <c r="CH211" s="690">
        <v>0</v>
      </c>
      <c r="CI211" s="690">
        <v>0</v>
      </c>
      <c r="CJ211" s="690">
        <v>0</v>
      </c>
      <c r="CK211" s="690">
        <v>0</v>
      </c>
      <c r="CL211" s="690">
        <v>0</v>
      </c>
      <c r="CM211" s="690">
        <v>0</v>
      </c>
      <c r="CN211" s="690">
        <v>0</v>
      </c>
      <c r="CO211" s="690">
        <v>0</v>
      </c>
      <c r="CP211" s="690">
        <v>0</v>
      </c>
      <c r="CQ211" s="690">
        <v>0</v>
      </c>
      <c r="CR211" s="690">
        <v>0</v>
      </c>
      <c r="CS211" s="690">
        <v>0</v>
      </c>
      <c r="CT211" s="690">
        <v>0</v>
      </c>
      <c r="CU211" s="690">
        <v>0</v>
      </c>
      <c r="CV211" s="690">
        <v>0</v>
      </c>
      <c r="CW211" s="690">
        <v>0</v>
      </c>
      <c r="CX211" s="690">
        <v>0</v>
      </c>
      <c r="CY211" s="690">
        <v>0</v>
      </c>
      <c r="CZ211" s="690">
        <v>0</v>
      </c>
      <c r="DA211" s="690">
        <v>0</v>
      </c>
      <c r="DB211" s="690"/>
      <c r="DC211" s="690">
        <v>0</v>
      </c>
      <c r="DD211" s="690">
        <v>0</v>
      </c>
      <c r="DE211" s="690">
        <v>0</v>
      </c>
      <c r="DF211" s="690">
        <v>0</v>
      </c>
      <c r="DG211" s="690">
        <v>0</v>
      </c>
      <c r="DH211" s="690">
        <v>0</v>
      </c>
      <c r="DI211" s="690">
        <v>0</v>
      </c>
      <c r="DJ211" s="690">
        <v>0</v>
      </c>
      <c r="DK211" s="690">
        <v>0</v>
      </c>
      <c r="DL211" s="690">
        <v>0</v>
      </c>
      <c r="DM211" s="690">
        <v>0</v>
      </c>
      <c r="DN211" s="690">
        <v>0</v>
      </c>
      <c r="DO211" s="690">
        <v>0</v>
      </c>
      <c r="DP211" s="690">
        <v>0</v>
      </c>
      <c r="DQ211" s="690">
        <v>0</v>
      </c>
      <c r="DR211" s="690">
        <v>0</v>
      </c>
      <c r="DS211" s="690">
        <v>0</v>
      </c>
      <c r="DT211" s="690">
        <v>0</v>
      </c>
      <c r="DU211" s="690">
        <v>0</v>
      </c>
      <c r="DV211" s="690">
        <v>0</v>
      </c>
      <c r="DW211" s="690">
        <v>0</v>
      </c>
      <c r="DX211" s="690">
        <v>0</v>
      </c>
      <c r="DY211" s="690"/>
      <c r="DZ211" s="690">
        <v>0</v>
      </c>
      <c r="EA211" s="690">
        <v>0</v>
      </c>
      <c r="EB211" s="690">
        <v>0</v>
      </c>
      <c r="EC211" s="690">
        <v>0</v>
      </c>
      <c r="ED211" s="690">
        <v>0</v>
      </c>
      <c r="EE211" s="690">
        <v>0</v>
      </c>
      <c r="EF211" s="690">
        <v>0</v>
      </c>
      <c r="EG211" s="690">
        <v>0</v>
      </c>
      <c r="EH211" s="690">
        <v>0</v>
      </c>
      <c r="EI211" s="690">
        <v>0</v>
      </c>
      <c r="EJ211" s="690">
        <v>0</v>
      </c>
      <c r="EK211" s="690">
        <v>0</v>
      </c>
      <c r="EL211" s="690">
        <v>0</v>
      </c>
      <c r="EM211" s="690">
        <v>0</v>
      </c>
      <c r="EN211" s="690">
        <v>0</v>
      </c>
      <c r="EO211" s="690">
        <v>0</v>
      </c>
      <c r="EP211" s="690">
        <v>0</v>
      </c>
      <c r="EQ211" s="690">
        <v>0</v>
      </c>
      <c r="ER211" s="690">
        <v>0</v>
      </c>
      <c r="ES211" s="690">
        <v>0</v>
      </c>
      <c r="ET211" s="690">
        <v>0</v>
      </c>
      <c r="EU211" s="690">
        <v>0</v>
      </c>
      <c r="EV211" s="690">
        <v>0</v>
      </c>
      <c r="EW211" s="690">
        <v>0</v>
      </c>
      <c r="EX211" s="690">
        <v>0</v>
      </c>
      <c r="EY211" s="690">
        <v>0</v>
      </c>
      <c r="EZ211" s="690">
        <v>0</v>
      </c>
      <c r="FA211" s="690">
        <v>0</v>
      </c>
      <c r="FB211" s="690">
        <v>0</v>
      </c>
      <c r="FC211" s="690">
        <v>0</v>
      </c>
      <c r="FD211" s="690">
        <v>0</v>
      </c>
      <c r="FE211" s="690">
        <v>0</v>
      </c>
      <c r="FF211" s="690">
        <v>0</v>
      </c>
      <c r="FG211" s="690">
        <v>0</v>
      </c>
      <c r="FH211" s="690">
        <v>0</v>
      </c>
      <c r="FI211" s="690">
        <v>0</v>
      </c>
      <c r="FJ211" s="690">
        <v>0</v>
      </c>
      <c r="FK211" s="690">
        <v>0</v>
      </c>
      <c r="FL211" s="690">
        <v>0</v>
      </c>
      <c r="FM211" s="690">
        <v>0</v>
      </c>
      <c r="FN211" s="690">
        <v>0</v>
      </c>
      <c r="FO211" s="690">
        <v>0</v>
      </c>
      <c r="FP211" s="690">
        <v>0</v>
      </c>
      <c r="FQ211" s="690">
        <v>0</v>
      </c>
      <c r="FR211" s="690">
        <v>0</v>
      </c>
      <c r="FS211" s="690">
        <v>0</v>
      </c>
      <c r="FT211" s="690">
        <v>0</v>
      </c>
      <c r="FU211" s="690">
        <v>0</v>
      </c>
      <c r="FV211" s="690">
        <v>0</v>
      </c>
      <c r="FW211" s="690">
        <v>0</v>
      </c>
      <c r="FX211" s="690">
        <v>0</v>
      </c>
      <c r="FY211" s="690">
        <v>0</v>
      </c>
      <c r="FZ211" s="690">
        <v>0</v>
      </c>
      <c r="GA211" s="690">
        <v>0</v>
      </c>
      <c r="GB211" s="690">
        <v>0</v>
      </c>
      <c r="GC211" s="690">
        <v>0</v>
      </c>
      <c r="GD211" s="690">
        <v>0</v>
      </c>
      <c r="GE211" s="690">
        <v>0</v>
      </c>
      <c r="GF211" s="690">
        <v>0</v>
      </c>
      <c r="GG211" s="690">
        <v>0</v>
      </c>
      <c r="GH211" s="690">
        <v>0</v>
      </c>
      <c r="GI211" s="690">
        <v>0</v>
      </c>
      <c r="GJ211" s="690">
        <v>0</v>
      </c>
      <c r="GK211" s="690">
        <v>0</v>
      </c>
      <c r="GL211" s="690">
        <v>0</v>
      </c>
    </row>
    <row r="212" spans="1:194" x14ac:dyDescent="0.2">
      <c r="A212" s="652" t="s">
        <v>1212</v>
      </c>
      <c r="B212" s="652" t="s">
        <v>1213</v>
      </c>
      <c r="C212" s="690">
        <v>0</v>
      </c>
      <c r="D212" s="690">
        <v>0</v>
      </c>
      <c r="E212" s="690">
        <v>0</v>
      </c>
      <c r="F212" s="690">
        <v>0</v>
      </c>
      <c r="G212" s="690">
        <v>1.4594594594594592E-3</v>
      </c>
      <c r="H212" s="690">
        <v>0</v>
      </c>
      <c r="I212" s="690">
        <v>0</v>
      </c>
      <c r="J212" s="690">
        <v>0</v>
      </c>
      <c r="K212" s="690">
        <v>0</v>
      </c>
      <c r="L212" s="690">
        <v>5.6756756756756765E-4</v>
      </c>
      <c r="M212" s="690">
        <v>3.3333333333333332E-4</v>
      </c>
      <c r="N212" s="690">
        <v>0</v>
      </c>
      <c r="O212" s="690">
        <v>0</v>
      </c>
      <c r="P212" s="690">
        <v>0</v>
      </c>
      <c r="Q212" s="690"/>
      <c r="R212" s="690">
        <v>0</v>
      </c>
      <c r="S212" s="690">
        <v>0</v>
      </c>
      <c r="T212" s="690">
        <v>6.4864864864864862E-4</v>
      </c>
      <c r="U212" s="690">
        <v>0</v>
      </c>
      <c r="V212" s="690">
        <v>0</v>
      </c>
      <c r="W212" s="690">
        <v>9.7297297297297314E-4</v>
      </c>
      <c r="X212" s="690">
        <v>0</v>
      </c>
      <c r="Y212" s="690">
        <v>4.0540540540540538E-4</v>
      </c>
      <c r="Z212" s="690"/>
      <c r="AA212" s="690">
        <v>6.111111111111111E-4</v>
      </c>
      <c r="AB212" s="690"/>
      <c r="AC212" s="690">
        <v>0</v>
      </c>
      <c r="AD212" s="690">
        <v>0</v>
      </c>
      <c r="AE212" s="690">
        <v>1.1351351351351353E-3</v>
      </c>
      <c r="AF212" s="690">
        <v>0</v>
      </c>
      <c r="AG212" s="690">
        <v>0</v>
      </c>
      <c r="AH212" s="690">
        <v>0</v>
      </c>
      <c r="AI212" s="690">
        <v>0</v>
      </c>
      <c r="AJ212" s="690">
        <v>0</v>
      </c>
      <c r="AK212" s="690">
        <v>0</v>
      </c>
      <c r="AL212" s="690">
        <v>0</v>
      </c>
      <c r="AM212" s="690">
        <v>1.0810810810810811E-3</v>
      </c>
      <c r="AN212" s="690">
        <v>0</v>
      </c>
      <c r="AO212" s="690">
        <v>0</v>
      </c>
      <c r="AP212" s="690">
        <v>0</v>
      </c>
      <c r="AQ212" s="690">
        <v>0</v>
      </c>
      <c r="AR212" s="690">
        <v>0</v>
      </c>
      <c r="AS212" s="690">
        <v>0</v>
      </c>
      <c r="AT212" s="690">
        <v>0</v>
      </c>
      <c r="AU212" s="690">
        <v>0</v>
      </c>
      <c r="AV212" s="690">
        <v>0</v>
      </c>
      <c r="AW212" s="690">
        <v>0</v>
      </c>
      <c r="AX212" s="690">
        <v>0</v>
      </c>
      <c r="AY212" s="690">
        <v>0</v>
      </c>
      <c r="AZ212" s="690">
        <v>0</v>
      </c>
      <c r="BA212" s="690">
        <v>0</v>
      </c>
      <c r="BB212" s="690">
        <v>0</v>
      </c>
      <c r="BC212" s="690">
        <v>0</v>
      </c>
      <c r="BD212" s="690">
        <v>0</v>
      </c>
      <c r="BE212" s="690">
        <v>0</v>
      </c>
      <c r="BF212" s="690"/>
      <c r="BG212" s="884"/>
      <c r="BH212" s="884"/>
      <c r="BI212" s="884"/>
      <c r="BJ212" s="884"/>
      <c r="BK212" s="884"/>
      <c r="BL212" s="884"/>
      <c r="BM212" s="690">
        <v>0</v>
      </c>
      <c r="BN212" s="690">
        <v>0</v>
      </c>
      <c r="BO212" s="690">
        <v>0</v>
      </c>
      <c r="BP212" s="690">
        <v>0</v>
      </c>
      <c r="BQ212" s="690"/>
      <c r="BR212" s="690">
        <v>0</v>
      </c>
      <c r="BS212" s="690">
        <v>0</v>
      </c>
      <c r="BT212" s="690">
        <v>0</v>
      </c>
      <c r="BU212" s="690">
        <v>0</v>
      </c>
      <c r="BV212" s="690">
        <v>0</v>
      </c>
      <c r="BW212" s="690">
        <v>0</v>
      </c>
      <c r="BX212" s="690">
        <v>0</v>
      </c>
      <c r="BY212" s="690">
        <v>0</v>
      </c>
      <c r="BZ212" s="690">
        <v>2.7027027027027027E-4</v>
      </c>
      <c r="CA212" s="690">
        <v>0</v>
      </c>
      <c r="CB212" s="690">
        <v>0</v>
      </c>
      <c r="CC212" s="690">
        <v>0</v>
      </c>
      <c r="CD212" s="690">
        <v>0</v>
      </c>
      <c r="CE212" s="690">
        <v>0</v>
      </c>
      <c r="CF212" s="690">
        <v>0</v>
      </c>
      <c r="CG212" s="690">
        <v>0</v>
      </c>
      <c r="CH212" s="690">
        <v>0</v>
      </c>
      <c r="CI212" s="690">
        <v>0</v>
      </c>
      <c r="CJ212" s="690">
        <v>4.8648648648648646E-4</v>
      </c>
      <c r="CK212" s="690">
        <v>0</v>
      </c>
      <c r="CL212" s="690">
        <v>0</v>
      </c>
      <c r="CM212" s="690">
        <v>0</v>
      </c>
      <c r="CN212" s="690">
        <v>0</v>
      </c>
      <c r="CO212" s="690">
        <v>0</v>
      </c>
      <c r="CP212" s="690">
        <v>0</v>
      </c>
      <c r="CQ212" s="690">
        <v>0</v>
      </c>
      <c r="CR212" s="690">
        <v>1.00000000000001E-3</v>
      </c>
      <c r="CS212" s="690">
        <v>0</v>
      </c>
      <c r="CT212" s="690">
        <v>0</v>
      </c>
      <c r="CU212" s="690">
        <v>0</v>
      </c>
      <c r="CV212" s="690">
        <v>0</v>
      </c>
      <c r="CW212" s="690">
        <v>0</v>
      </c>
      <c r="CX212" s="690">
        <v>0</v>
      </c>
      <c r="CY212" s="690">
        <v>0</v>
      </c>
      <c r="CZ212" s="690">
        <v>0</v>
      </c>
      <c r="DA212" s="690">
        <v>0</v>
      </c>
      <c r="DB212" s="690"/>
      <c r="DC212" s="690">
        <v>0</v>
      </c>
      <c r="DD212" s="690">
        <v>0</v>
      </c>
      <c r="DE212" s="690">
        <v>0</v>
      </c>
      <c r="DF212" s="690">
        <v>0</v>
      </c>
      <c r="DG212" s="690">
        <v>0</v>
      </c>
      <c r="DH212" s="690">
        <v>0</v>
      </c>
      <c r="DI212" s="690">
        <v>5.4054054054054055E-4</v>
      </c>
      <c r="DJ212" s="690">
        <v>0</v>
      </c>
      <c r="DK212" s="690">
        <v>4.3243243243243243E-4</v>
      </c>
      <c r="DL212" s="690">
        <v>1.0270270270270269E-3</v>
      </c>
      <c r="DM212" s="690">
        <v>0</v>
      </c>
      <c r="DN212" s="690">
        <v>0</v>
      </c>
      <c r="DO212" s="690">
        <v>0</v>
      </c>
      <c r="DP212" s="690">
        <v>0</v>
      </c>
      <c r="DQ212" s="690">
        <v>0</v>
      </c>
      <c r="DR212" s="690">
        <v>0</v>
      </c>
      <c r="DS212" s="690">
        <v>0</v>
      </c>
      <c r="DT212" s="690">
        <v>0</v>
      </c>
      <c r="DU212" s="690">
        <v>0</v>
      </c>
      <c r="DV212" s="690">
        <v>0</v>
      </c>
      <c r="DW212" s="690">
        <v>0</v>
      </c>
      <c r="DX212" s="690">
        <v>0</v>
      </c>
      <c r="DY212" s="690"/>
      <c r="DZ212" s="690">
        <v>0</v>
      </c>
      <c r="EA212" s="690">
        <v>0</v>
      </c>
      <c r="EB212" s="690">
        <v>0</v>
      </c>
      <c r="EC212" s="690">
        <v>0</v>
      </c>
      <c r="ED212" s="690">
        <v>0</v>
      </c>
      <c r="EE212" s="690">
        <v>0</v>
      </c>
      <c r="EF212" s="690">
        <v>0</v>
      </c>
      <c r="EG212" s="690">
        <v>0</v>
      </c>
      <c r="EH212" s="690">
        <v>0</v>
      </c>
      <c r="EI212" s="690">
        <v>0</v>
      </c>
      <c r="EJ212" s="690">
        <v>0</v>
      </c>
      <c r="EK212" s="690">
        <v>0</v>
      </c>
      <c r="EL212" s="690">
        <v>0</v>
      </c>
      <c r="EM212" s="690">
        <v>0</v>
      </c>
      <c r="EN212" s="690">
        <v>0</v>
      </c>
      <c r="EO212" s="690">
        <v>0</v>
      </c>
      <c r="EP212" s="690">
        <v>0</v>
      </c>
      <c r="EQ212" s="690">
        <v>0</v>
      </c>
      <c r="ER212" s="690">
        <v>0</v>
      </c>
      <c r="ES212" s="690">
        <v>0</v>
      </c>
      <c r="ET212" s="690">
        <v>0</v>
      </c>
      <c r="EU212" s="690">
        <v>0</v>
      </c>
      <c r="EV212" s="690">
        <v>0</v>
      </c>
      <c r="EW212" s="690">
        <v>0</v>
      </c>
      <c r="EX212" s="690">
        <v>0</v>
      </c>
      <c r="EY212" s="690">
        <v>0</v>
      </c>
      <c r="EZ212" s="690">
        <v>0</v>
      </c>
      <c r="FA212" s="690">
        <v>0</v>
      </c>
      <c r="FB212" s="690">
        <v>0</v>
      </c>
      <c r="FC212" s="690">
        <v>0</v>
      </c>
      <c r="FD212" s="690">
        <v>0</v>
      </c>
      <c r="FE212" s="690">
        <v>0</v>
      </c>
      <c r="FF212" s="690">
        <v>0</v>
      </c>
      <c r="FG212" s="690">
        <v>0</v>
      </c>
      <c r="FH212" s="690">
        <v>0</v>
      </c>
      <c r="FI212" s="690">
        <v>0</v>
      </c>
      <c r="FJ212" s="690">
        <v>0</v>
      </c>
      <c r="FK212" s="690">
        <v>0</v>
      </c>
      <c r="FL212" s="690">
        <v>0</v>
      </c>
      <c r="FM212" s="690">
        <v>0</v>
      </c>
      <c r="FN212" s="690">
        <v>0</v>
      </c>
      <c r="FO212" s="690">
        <v>0</v>
      </c>
      <c r="FP212" s="690">
        <v>0</v>
      </c>
      <c r="FQ212" s="690">
        <v>0</v>
      </c>
      <c r="FR212" s="690">
        <v>2.9729729729729726E-4</v>
      </c>
      <c r="FS212" s="690">
        <v>0</v>
      </c>
      <c r="FT212" s="690">
        <v>0</v>
      </c>
      <c r="FU212" s="690">
        <v>0</v>
      </c>
      <c r="FV212" s="690">
        <v>0</v>
      </c>
      <c r="FW212" s="690">
        <v>0</v>
      </c>
      <c r="FX212" s="690">
        <v>0</v>
      </c>
      <c r="FY212" s="690">
        <v>0</v>
      </c>
      <c r="FZ212" s="690">
        <v>0</v>
      </c>
      <c r="GA212" s="690">
        <v>1.2285714285714285E-3</v>
      </c>
      <c r="GB212" s="690">
        <v>2.1081081081081011E-3</v>
      </c>
      <c r="GC212" s="690">
        <v>0</v>
      </c>
      <c r="GD212" s="690">
        <v>0</v>
      </c>
      <c r="GE212" s="690">
        <v>0</v>
      </c>
      <c r="GF212" s="690">
        <v>0</v>
      </c>
      <c r="GG212" s="690">
        <v>0</v>
      </c>
      <c r="GH212" s="690">
        <v>0</v>
      </c>
      <c r="GI212" s="690">
        <v>0</v>
      </c>
      <c r="GJ212" s="690">
        <v>0</v>
      </c>
      <c r="GK212" s="690">
        <v>0</v>
      </c>
      <c r="GL212" s="690">
        <v>0</v>
      </c>
    </row>
    <row r="213" spans="1:194" x14ac:dyDescent="0.2">
      <c r="A213" s="652" t="s">
        <v>1214</v>
      </c>
      <c r="B213" s="652" t="s">
        <v>1703</v>
      </c>
      <c r="C213" s="690"/>
      <c r="D213" s="690">
        <v>0</v>
      </c>
      <c r="E213" s="690">
        <v>0</v>
      </c>
      <c r="F213" s="690">
        <v>0</v>
      </c>
      <c r="G213" s="690">
        <v>0</v>
      </c>
      <c r="H213" s="690">
        <v>0</v>
      </c>
      <c r="I213" s="690">
        <v>0</v>
      </c>
      <c r="J213" s="690">
        <v>0</v>
      </c>
      <c r="K213" s="690">
        <v>0</v>
      </c>
      <c r="L213" s="690">
        <v>0</v>
      </c>
      <c r="M213" s="690">
        <v>0</v>
      </c>
      <c r="N213" s="690">
        <v>0</v>
      </c>
      <c r="O213" s="690">
        <v>0</v>
      </c>
      <c r="P213" s="690">
        <v>0</v>
      </c>
      <c r="Q213" s="690"/>
      <c r="R213" s="690">
        <v>0</v>
      </c>
      <c r="S213" s="690">
        <v>0</v>
      </c>
      <c r="T213" s="690">
        <v>0</v>
      </c>
      <c r="U213" s="690"/>
      <c r="V213" s="690">
        <v>0</v>
      </c>
      <c r="W213" s="690">
        <v>0</v>
      </c>
      <c r="X213" s="690">
        <v>0</v>
      </c>
      <c r="Y213" s="690">
        <v>0</v>
      </c>
      <c r="Z213" s="690"/>
      <c r="AA213" s="690">
        <v>0</v>
      </c>
      <c r="AB213" s="690"/>
      <c r="AC213" s="690"/>
      <c r="AD213" s="690">
        <v>0</v>
      </c>
      <c r="AE213" s="690">
        <v>1.0999999999999998E-3</v>
      </c>
      <c r="AF213" s="690">
        <v>0</v>
      </c>
      <c r="AG213" s="690">
        <v>0</v>
      </c>
      <c r="AH213" s="690">
        <v>0</v>
      </c>
      <c r="AI213" s="690">
        <v>0</v>
      </c>
      <c r="AJ213" s="690">
        <v>0</v>
      </c>
      <c r="AK213" s="690">
        <v>0</v>
      </c>
      <c r="AL213" s="690">
        <v>0</v>
      </c>
      <c r="AM213" s="690">
        <v>0</v>
      </c>
      <c r="AN213" s="690">
        <v>0</v>
      </c>
      <c r="AO213" s="690">
        <v>0</v>
      </c>
      <c r="AP213" s="690">
        <v>0</v>
      </c>
      <c r="AQ213" s="690">
        <v>0</v>
      </c>
      <c r="AR213" s="690">
        <v>0</v>
      </c>
      <c r="AS213" s="690">
        <v>0</v>
      </c>
      <c r="AT213" s="690">
        <v>0</v>
      </c>
      <c r="AU213" s="690">
        <v>0</v>
      </c>
      <c r="AV213" s="690">
        <v>0</v>
      </c>
      <c r="AW213" s="690">
        <v>0</v>
      </c>
      <c r="AX213" s="690">
        <v>0</v>
      </c>
      <c r="AY213" s="690">
        <v>0</v>
      </c>
      <c r="AZ213" s="690">
        <v>0</v>
      </c>
      <c r="BA213" s="690">
        <v>0</v>
      </c>
      <c r="BB213" s="690">
        <v>0</v>
      </c>
      <c r="BC213" s="690">
        <v>0</v>
      </c>
      <c r="BD213" s="690">
        <v>0</v>
      </c>
      <c r="BE213" s="690"/>
      <c r="BF213" s="690">
        <v>0</v>
      </c>
      <c r="BG213" s="884">
        <v>0</v>
      </c>
      <c r="BH213" s="884">
        <v>0</v>
      </c>
      <c r="BI213" s="884">
        <v>0</v>
      </c>
      <c r="BJ213" s="884">
        <v>0</v>
      </c>
      <c r="BK213" s="884">
        <v>0</v>
      </c>
      <c r="BL213" s="884">
        <v>0</v>
      </c>
      <c r="BM213" s="690">
        <v>0</v>
      </c>
      <c r="BN213" s="690">
        <v>0</v>
      </c>
      <c r="BO213" s="690">
        <v>0</v>
      </c>
      <c r="BP213" s="690">
        <v>0</v>
      </c>
      <c r="BQ213" s="690"/>
      <c r="BR213" s="690">
        <v>0</v>
      </c>
      <c r="BS213" s="690">
        <v>0</v>
      </c>
      <c r="BT213" s="690">
        <v>0</v>
      </c>
      <c r="BU213" s="690">
        <v>0</v>
      </c>
      <c r="BV213" s="690">
        <v>0</v>
      </c>
      <c r="BW213" s="690">
        <v>0</v>
      </c>
      <c r="BX213" s="690">
        <v>0</v>
      </c>
      <c r="BY213" s="690">
        <v>0</v>
      </c>
      <c r="BZ213" s="690">
        <v>0</v>
      </c>
      <c r="CA213" s="690">
        <v>0</v>
      </c>
      <c r="CB213" s="690">
        <v>0</v>
      </c>
      <c r="CC213" s="690">
        <v>0</v>
      </c>
      <c r="CD213" s="690">
        <v>0</v>
      </c>
      <c r="CE213" s="690">
        <v>0</v>
      </c>
      <c r="CF213" s="690">
        <v>0</v>
      </c>
      <c r="CG213" s="690">
        <v>0</v>
      </c>
      <c r="CH213" s="690">
        <v>0</v>
      </c>
      <c r="CI213" s="690">
        <v>0</v>
      </c>
      <c r="CJ213" s="690">
        <v>0</v>
      </c>
      <c r="CK213" s="690">
        <v>0</v>
      </c>
      <c r="CL213" s="690">
        <v>0</v>
      </c>
      <c r="CM213" s="690">
        <v>0</v>
      </c>
      <c r="CN213" s="690">
        <v>1.6666666666666681E-3</v>
      </c>
      <c r="CO213" s="690">
        <v>0</v>
      </c>
      <c r="CP213" s="690">
        <v>0</v>
      </c>
      <c r="CQ213" s="690">
        <v>0</v>
      </c>
      <c r="CR213" s="690">
        <v>0</v>
      </c>
      <c r="CS213" s="690">
        <v>0</v>
      </c>
      <c r="CT213" s="690">
        <v>0</v>
      </c>
      <c r="CU213" s="690">
        <v>0</v>
      </c>
      <c r="CV213" s="690">
        <v>0</v>
      </c>
      <c r="CW213" s="690">
        <v>0</v>
      </c>
      <c r="CX213" s="690">
        <v>0</v>
      </c>
      <c r="CY213" s="690"/>
      <c r="CZ213" s="690">
        <v>0</v>
      </c>
      <c r="DA213" s="690">
        <v>0</v>
      </c>
      <c r="DB213" s="690"/>
      <c r="DC213" s="690"/>
      <c r="DD213" s="690">
        <v>0</v>
      </c>
      <c r="DE213" s="690">
        <v>0</v>
      </c>
      <c r="DF213" s="690">
        <v>0</v>
      </c>
      <c r="DG213" s="690">
        <v>0</v>
      </c>
      <c r="DH213" s="690">
        <v>0</v>
      </c>
      <c r="DI213" s="690">
        <v>0</v>
      </c>
      <c r="DJ213" s="690">
        <v>0</v>
      </c>
      <c r="DK213" s="690">
        <v>0</v>
      </c>
      <c r="DL213" s="690">
        <v>0</v>
      </c>
      <c r="DM213" s="690">
        <v>0</v>
      </c>
      <c r="DN213" s="690">
        <v>0</v>
      </c>
      <c r="DO213" s="690">
        <v>0</v>
      </c>
      <c r="DP213" s="690">
        <v>0</v>
      </c>
      <c r="DQ213" s="690">
        <v>0</v>
      </c>
      <c r="DR213" s="690">
        <v>0</v>
      </c>
      <c r="DS213" s="690">
        <v>0</v>
      </c>
      <c r="DT213" s="690">
        <v>0</v>
      </c>
      <c r="DU213" s="690">
        <v>0</v>
      </c>
      <c r="DV213" s="690">
        <v>0</v>
      </c>
      <c r="DW213" s="690">
        <v>0</v>
      </c>
      <c r="DX213" s="690">
        <v>0</v>
      </c>
      <c r="DY213" s="690"/>
      <c r="DZ213" s="690">
        <v>1.2999999999999999E-3</v>
      </c>
      <c r="EA213" s="690">
        <v>0</v>
      </c>
      <c r="EB213" s="690">
        <v>0</v>
      </c>
      <c r="EC213" s="690">
        <v>0</v>
      </c>
      <c r="ED213" s="690">
        <v>0</v>
      </c>
      <c r="EE213" s="690">
        <v>0</v>
      </c>
      <c r="EF213" s="690">
        <v>0</v>
      </c>
      <c r="EG213" s="690">
        <v>0</v>
      </c>
      <c r="EH213" s="690">
        <v>0</v>
      </c>
      <c r="EI213" s="690">
        <v>0</v>
      </c>
      <c r="EJ213" s="690">
        <v>0</v>
      </c>
      <c r="EK213" s="690">
        <v>0</v>
      </c>
      <c r="EL213" s="690">
        <v>0</v>
      </c>
      <c r="EM213" s="690">
        <v>0</v>
      </c>
      <c r="EN213" s="690">
        <v>0</v>
      </c>
      <c r="EO213" s="690">
        <v>0</v>
      </c>
      <c r="EP213" s="690">
        <v>0</v>
      </c>
      <c r="EQ213" s="690">
        <v>0</v>
      </c>
      <c r="ER213" s="690">
        <v>0</v>
      </c>
      <c r="ES213" s="690">
        <v>0</v>
      </c>
      <c r="ET213" s="690">
        <v>0</v>
      </c>
      <c r="EU213" s="690">
        <v>0</v>
      </c>
      <c r="EV213" s="690">
        <v>0</v>
      </c>
      <c r="EW213" s="690">
        <v>0</v>
      </c>
      <c r="EX213" s="690">
        <v>0</v>
      </c>
      <c r="EY213" s="690">
        <v>0</v>
      </c>
      <c r="EZ213" s="690">
        <v>0</v>
      </c>
      <c r="FA213" s="690">
        <v>0</v>
      </c>
      <c r="FB213" s="690">
        <v>0</v>
      </c>
      <c r="FC213" s="690">
        <v>0</v>
      </c>
      <c r="FD213" s="690">
        <v>0</v>
      </c>
      <c r="FE213" s="690">
        <v>0</v>
      </c>
      <c r="FF213" s="690">
        <v>0</v>
      </c>
      <c r="FG213" s="690">
        <v>0</v>
      </c>
      <c r="FH213" s="690">
        <v>0</v>
      </c>
      <c r="FI213" s="690">
        <v>0</v>
      </c>
      <c r="FJ213" s="690">
        <v>0</v>
      </c>
      <c r="FK213" s="690">
        <v>0</v>
      </c>
      <c r="FL213" s="690">
        <v>0</v>
      </c>
      <c r="FM213" s="690">
        <v>0</v>
      </c>
      <c r="FN213" s="690">
        <v>0</v>
      </c>
      <c r="FO213" s="690">
        <v>0</v>
      </c>
      <c r="FP213" s="690">
        <v>0</v>
      </c>
      <c r="FQ213" s="690">
        <v>0</v>
      </c>
      <c r="FR213" s="690">
        <v>0</v>
      </c>
      <c r="FS213" s="690">
        <v>0</v>
      </c>
      <c r="FT213" s="690">
        <v>0</v>
      </c>
      <c r="FU213" s="690">
        <v>0</v>
      </c>
      <c r="FV213" s="690">
        <v>0</v>
      </c>
      <c r="FW213" s="690">
        <v>0</v>
      </c>
      <c r="FX213" s="690">
        <v>0</v>
      </c>
      <c r="FY213" s="690">
        <v>0</v>
      </c>
      <c r="FZ213" s="690">
        <v>0</v>
      </c>
      <c r="GA213" s="690">
        <v>0</v>
      </c>
      <c r="GB213" s="690">
        <v>0</v>
      </c>
      <c r="GC213" s="690">
        <v>0</v>
      </c>
      <c r="GD213" s="690">
        <v>0</v>
      </c>
      <c r="GE213" s="690">
        <v>0</v>
      </c>
      <c r="GF213" s="690">
        <v>0</v>
      </c>
      <c r="GG213" s="690">
        <v>0</v>
      </c>
      <c r="GH213" s="690">
        <v>0</v>
      </c>
      <c r="GI213" s="690">
        <v>0</v>
      </c>
      <c r="GJ213" s="690">
        <v>0</v>
      </c>
      <c r="GK213" s="690">
        <v>0</v>
      </c>
      <c r="GL213" s="690">
        <v>0</v>
      </c>
    </row>
    <row r="214" spans="1:194" x14ac:dyDescent="0.2">
      <c r="A214" s="652" t="s">
        <v>1215</v>
      </c>
      <c r="B214" s="652" t="s">
        <v>853</v>
      </c>
      <c r="C214" s="690"/>
      <c r="D214" s="690">
        <v>0</v>
      </c>
      <c r="E214" s="690">
        <v>0</v>
      </c>
      <c r="F214" s="690">
        <v>0</v>
      </c>
      <c r="G214" s="690">
        <v>0</v>
      </c>
      <c r="H214" s="690">
        <v>0</v>
      </c>
      <c r="I214" s="690">
        <v>0</v>
      </c>
      <c r="J214" s="690">
        <v>0</v>
      </c>
      <c r="K214" s="690">
        <v>0</v>
      </c>
      <c r="L214" s="690">
        <v>0</v>
      </c>
      <c r="M214" s="690">
        <v>0</v>
      </c>
      <c r="N214" s="690">
        <v>0</v>
      </c>
      <c r="O214" s="690">
        <v>0</v>
      </c>
      <c r="P214" s="690">
        <v>0</v>
      </c>
      <c r="Q214" s="690"/>
      <c r="R214" s="690">
        <v>0</v>
      </c>
      <c r="S214" s="690">
        <v>0</v>
      </c>
      <c r="T214" s="690">
        <v>0</v>
      </c>
      <c r="U214" s="690">
        <v>0</v>
      </c>
      <c r="V214" s="690">
        <v>0</v>
      </c>
      <c r="W214" s="690">
        <v>0</v>
      </c>
      <c r="X214" s="690">
        <v>0</v>
      </c>
      <c r="Y214" s="690">
        <v>0</v>
      </c>
      <c r="Z214" s="690"/>
      <c r="AA214" s="690">
        <v>0</v>
      </c>
      <c r="AB214" s="690"/>
      <c r="AC214" s="690">
        <v>0</v>
      </c>
      <c r="AD214" s="690">
        <v>0</v>
      </c>
      <c r="AE214" s="690">
        <v>0</v>
      </c>
      <c r="AF214" s="690">
        <v>0</v>
      </c>
      <c r="AG214" s="690">
        <v>0</v>
      </c>
      <c r="AH214" s="690">
        <v>0</v>
      </c>
      <c r="AI214" s="690">
        <v>0</v>
      </c>
      <c r="AJ214" s="690">
        <v>0</v>
      </c>
      <c r="AK214" s="690">
        <v>0</v>
      </c>
      <c r="AL214" s="690">
        <v>0</v>
      </c>
      <c r="AM214" s="690">
        <v>0</v>
      </c>
      <c r="AN214" s="690">
        <v>0</v>
      </c>
      <c r="AO214" s="690">
        <v>0</v>
      </c>
      <c r="AP214" s="690">
        <v>0</v>
      </c>
      <c r="AQ214" s="690">
        <v>0</v>
      </c>
      <c r="AR214" s="690">
        <v>0</v>
      </c>
      <c r="AS214" s="690">
        <v>0</v>
      </c>
      <c r="AT214" s="690">
        <v>0</v>
      </c>
      <c r="AU214" s="690">
        <v>0</v>
      </c>
      <c r="AV214" s="690">
        <v>0</v>
      </c>
      <c r="AW214" s="690">
        <v>0</v>
      </c>
      <c r="AX214" s="690">
        <v>0</v>
      </c>
      <c r="AY214" s="690">
        <v>0</v>
      </c>
      <c r="AZ214" s="690">
        <v>0</v>
      </c>
      <c r="BA214" s="690">
        <v>0</v>
      </c>
      <c r="BB214" s="690">
        <v>0</v>
      </c>
      <c r="BC214" s="690">
        <v>0</v>
      </c>
      <c r="BD214" s="690">
        <v>0</v>
      </c>
      <c r="BE214" s="690"/>
      <c r="BF214" s="690"/>
      <c r="BG214" s="884"/>
      <c r="BH214" s="884"/>
      <c r="BI214" s="884"/>
      <c r="BJ214" s="884"/>
      <c r="BK214" s="884"/>
      <c r="BL214" s="884"/>
      <c r="BM214" s="690"/>
      <c r="BN214" s="690">
        <v>0</v>
      </c>
      <c r="BO214" s="690">
        <v>0</v>
      </c>
      <c r="BP214" s="690">
        <v>0</v>
      </c>
      <c r="BQ214" s="690"/>
      <c r="BR214" s="690">
        <v>0</v>
      </c>
      <c r="BS214" s="690">
        <v>0</v>
      </c>
      <c r="BT214" s="690">
        <v>0</v>
      </c>
      <c r="BU214" s="690">
        <v>0</v>
      </c>
      <c r="BV214" s="690">
        <v>0</v>
      </c>
      <c r="BW214" s="690">
        <v>0</v>
      </c>
      <c r="BX214" s="690">
        <v>0</v>
      </c>
      <c r="BY214" s="690">
        <v>0</v>
      </c>
      <c r="BZ214" s="690">
        <v>0</v>
      </c>
      <c r="CA214" s="690">
        <v>0</v>
      </c>
      <c r="CB214" s="690"/>
      <c r="CC214" s="690">
        <v>0</v>
      </c>
      <c r="CD214" s="690">
        <v>0</v>
      </c>
      <c r="CE214" s="690">
        <v>0</v>
      </c>
      <c r="CF214" s="690">
        <v>0</v>
      </c>
      <c r="CG214" s="690">
        <v>0</v>
      </c>
      <c r="CH214" s="690">
        <v>0</v>
      </c>
      <c r="CI214" s="690"/>
      <c r="CJ214" s="690">
        <v>0</v>
      </c>
      <c r="CK214" s="690">
        <v>0</v>
      </c>
      <c r="CL214" s="690">
        <v>0</v>
      </c>
      <c r="CM214" s="690">
        <v>0</v>
      </c>
      <c r="CN214" s="690">
        <v>0</v>
      </c>
      <c r="CO214" s="690">
        <v>0</v>
      </c>
      <c r="CP214" s="690"/>
      <c r="CQ214" s="690">
        <v>0</v>
      </c>
      <c r="CR214" s="690">
        <v>0</v>
      </c>
      <c r="CS214" s="690">
        <v>0</v>
      </c>
      <c r="CT214" s="690">
        <v>0</v>
      </c>
      <c r="CU214" s="690">
        <v>0</v>
      </c>
      <c r="CV214" s="690">
        <v>0</v>
      </c>
      <c r="CW214" s="690">
        <v>0</v>
      </c>
      <c r="CX214" s="690">
        <v>0</v>
      </c>
      <c r="CY214" s="690">
        <v>0</v>
      </c>
      <c r="CZ214" s="690">
        <v>0</v>
      </c>
      <c r="DA214" s="690">
        <v>0</v>
      </c>
      <c r="DB214" s="690"/>
      <c r="DC214" s="690"/>
      <c r="DD214" s="690">
        <v>0</v>
      </c>
      <c r="DE214" s="690">
        <v>0</v>
      </c>
      <c r="DF214" s="690">
        <v>0</v>
      </c>
      <c r="DG214" s="690">
        <v>0</v>
      </c>
      <c r="DH214" s="690">
        <v>0</v>
      </c>
      <c r="DI214" s="690">
        <v>0</v>
      </c>
      <c r="DJ214" s="690">
        <v>0</v>
      </c>
      <c r="DK214" s="690">
        <v>0</v>
      </c>
      <c r="DL214" s="690">
        <v>0</v>
      </c>
      <c r="DM214" s="690">
        <v>0</v>
      </c>
      <c r="DN214" s="690">
        <v>0</v>
      </c>
      <c r="DO214" s="690">
        <v>0</v>
      </c>
      <c r="DP214" s="690">
        <v>0</v>
      </c>
      <c r="DQ214" s="690">
        <v>0</v>
      </c>
      <c r="DR214" s="690">
        <v>0</v>
      </c>
      <c r="DS214" s="690">
        <v>0</v>
      </c>
      <c r="DT214" s="690">
        <v>0</v>
      </c>
      <c r="DU214" s="690">
        <v>0</v>
      </c>
      <c r="DV214" s="690">
        <v>0</v>
      </c>
      <c r="DW214" s="690">
        <v>0</v>
      </c>
      <c r="DX214" s="690">
        <v>0</v>
      </c>
      <c r="DY214" s="690"/>
      <c r="DZ214" s="690">
        <v>0</v>
      </c>
      <c r="EA214" s="690">
        <v>0</v>
      </c>
      <c r="EB214" s="690">
        <v>0</v>
      </c>
      <c r="EC214" s="690">
        <v>0</v>
      </c>
      <c r="ED214" s="690">
        <v>0</v>
      </c>
      <c r="EE214" s="690">
        <v>0</v>
      </c>
      <c r="EF214" s="690">
        <v>0</v>
      </c>
      <c r="EG214" s="690">
        <v>0</v>
      </c>
      <c r="EH214" s="690">
        <v>0</v>
      </c>
      <c r="EI214" s="690">
        <v>0</v>
      </c>
      <c r="EJ214" s="690">
        <v>0</v>
      </c>
      <c r="EK214" s="690">
        <v>0</v>
      </c>
      <c r="EL214" s="690">
        <v>0</v>
      </c>
      <c r="EM214" s="690">
        <v>0</v>
      </c>
      <c r="EN214" s="690">
        <v>0</v>
      </c>
      <c r="EO214" s="690">
        <v>0</v>
      </c>
      <c r="EP214" s="690">
        <v>0</v>
      </c>
      <c r="EQ214" s="690">
        <v>0</v>
      </c>
      <c r="ER214" s="690">
        <v>0</v>
      </c>
      <c r="ES214" s="690">
        <v>0</v>
      </c>
      <c r="ET214" s="690">
        <v>0</v>
      </c>
      <c r="EU214" s="690">
        <v>0</v>
      </c>
      <c r="EV214" s="690">
        <v>0</v>
      </c>
      <c r="EW214" s="690">
        <v>0</v>
      </c>
      <c r="EX214" s="690">
        <v>0</v>
      </c>
      <c r="EY214" s="690">
        <v>0</v>
      </c>
      <c r="EZ214" s="690">
        <v>0</v>
      </c>
      <c r="FA214" s="690">
        <v>0</v>
      </c>
      <c r="FB214" s="690">
        <v>0</v>
      </c>
      <c r="FC214" s="690">
        <v>0</v>
      </c>
      <c r="FD214" s="690">
        <v>0</v>
      </c>
      <c r="FE214" s="690">
        <v>0</v>
      </c>
      <c r="FF214" s="690">
        <v>0</v>
      </c>
      <c r="FG214" s="690">
        <v>0</v>
      </c>
      <c r="FH214" s="690">
        <v>0</v>
      </c>
      <c r="FI214" s="690">
        <v>0</v>
      </c>
      <c r="FJ214" s="690">
        <v>0</v>
      </c>
      <c r="FK214" s="690">
        <v>0</v>
      </c>
      <c r="FL214" s="690">
        <v>0</v>
      </c>
      <c r="FM214" s="690">
        <v>0</v>
      </c>
      <c r="FN214" s="690">
        <v>0</v>
      </c>
      <c r="FO214" s="690">
        <v>0</v>
      </c>
      <c r="FP214" s="690">
        <v>0</v>
      </c>
      <c r="FQ214" s="690">
        <v>0</v>
      </c>
      <c r="FR214" s="690">
        <v>0</v>
      </c>
      <c r="FS214" s="690">
        <v>0</v>
      </c>
      <c r="FT214" s="690">
        <v>0</v>
      </c>
      <c r="FU214" s="690">
        <v>0</v>
      </c>
      <c r="FV214" s="690">
        <v>0</v>
      </c>
      <c r="FW214" s="690">
        <v>0</v>
      </c>
      <c r="FX214" s="690">
        <v>0</v>
      </c>
      <c r="FY214" s="690">
        <v>0</v>
      </c>
      <c r="FZ214" s="690">
        <v>0</v>
      </c>
      <c r="GA214" s="690">
        <v>0</v>
      </c>
      <c r="GB214" s="690">
        <v>0</v>
      </c>
      <c r="GC214" s="690">
        <v>0</v>
      </c>
      <c r="GD214" s="690">
        <v>0</v>
      </c>
      <c r="GE214" s="690">
        <v>0</v>
      </c>
      <c r="GF214" s="690">
        <v>0</v>
      </c>
      <c r="GG214" s="690">
        <v>0</v>
      </c>
      <c r="GH214" s="690">
        <v>0</v>
      </c>
      <c r="GI214" s="690">
        <v>0</v>
      </c>
      <c r="GJ214" s="690">
        <v>0</v>
      </c>
      <c r="GK214" s="690">
        <v>0</v>
      </c>
      <c r="GL214" s="690">
        <v>0</v>
      </c>
    </row>
    <row r="215" spans="1:194" x14ac:dyDescent="0.2">
      <c r="A215" s="652" t="s">
        <v>1216</v>
      </c>
      <c r="B215" s="652" t="s">
        <v>1746</v>
      </c>
      <c r="C215" s="690">
        <v>0</v>
      </c>
      <c r="D215" s="690">
        <v>0</v>
      </c>
      <c r="E215" s="690">
        <v>0</v>
      </c>
      <c r="F215" s="690">
        <v>0</v>
      </c>
      <c r="G215" s="690">
        <v>0</v>
      </c>
      <c r="H215" s="690">
        <v>0</v>
      </c>
      <c r="I215" s="690">
        <v>0</v>
      </c>
      <c r="J215" s="690">
        <v>0.15782352941176472</v>
      </c>
      <c r="K215" s="690">
        <v>0</v>
      </c>
      <c r="L215" s="690">
        <v>0.15281111111111112</v>
      </c>
      <c r="M215" s="690">
        <v>0</v>
      </c>
      <c r="N215" s="690">
        <v>0</v>
      </c>
      <c r="O215" s="690">
        <v>0</v>
      </c>
      <c r="P215" s="690">
        <v>2.033727777777778</v>
      </c>
      <c r="Q215" s="690">
        <v>0</v>
      </c>
      <c r="R215" s="690">
        <v>0</v>
      </c>
      <c r="S215" s="690">
        <v>0</v>
      </c>
      <c r="T215" s="690">
        <v>0</v>
      </c>
      <c r="U215" s="690">
        <v>0</v>
      </c>
      <c r="V215" s="690">
        <v>0</v>
      </c>
      <c r="W215" s="690">
        <v>0</v>
      </c>
      <c r="X215" s="690">
        <v>0</v>
      </c>
      <c r="Y215" s="690">
        <v>0.67022222222222227</v>
      </c>
      <c r="Z215" s="690"/>
      <c r="AA215" s="690">
        <v>0</v>
      </c>
      <c r="AB215" s="690">
        <v>0</v>
      </c>
      <c r="AC215" s="690">
        <v>0</v>
      </c>
      <c r="AD215" s="690">
        <v>0</v>
      </c>
      <c r="AE215" s="690">
        <v>0</v>
      </c>
      <c r="AF215" s="690">
        <v>0</v>
      </c>
      <c r="AG215" s="690">
        <v>0</v>
      </c>
      <c r="AH215" s="690">
        <v>1.15E-2</v>
      </c>
      <c r="AI215" s="690">
        <v>4.611111111111111E-3</v>
      </c>
      <c r="AJ215" s="690">
        <v>0</v>
      </c>
      <c r="AK215" s="690">
        <v>0</v>
      </c>
      <c r="AL215" s="690">
        <v>0</v>
      </c>
      <c r="AM215" s="690">
        <v>0</v>
      </c>
      <c r="AN215" s="690">
        <v>0</v>
      </c>
      <c r="AO215" s="690">
        <v>0</v>
      </c>
      <c r="AP215" s="690">
        <v>0</v>
      </c>
      <c r="AQ215" s="690">
        <v>0</v>
      </c>
      <c r="AR215" s="690">
        <v>0</v>
      </c>
      <c r="AS215" s="690">
        <v>0</v>
      </c>
      <c r="AT215" s="690">
        <v>0</v>
      </c>
      <c r="AU215" s="690">
        <v>0</v>
      </c>
      <c r="AV215" s="690">
        <v>0</v>
      </c>
      <c r="AW215" s="690">
        <v>0</v>
      </c>
      <c r="AX215" s="690">
        <v>0</v>
      </c>
      <c r="AY215" s="690">
        <v>2.6000000000000007E-3</v>
      </c>
      <c r="AZ215" s="690">
        <v>0</v>
      </c>
      <c r="BA215" s="690">
        <v>0</v>
      </c>
      <c r="BB215" s="690">
        <v>9.9638888888888902E-2</v>
      </c>
      <c r="BC215" s="690">
        <v>0</v>
      </c>
      <c r="BD215" s="690">
        <v>0</v>
      </c>
      <c r="BE215" s="690">
        <v>0</v>
      </c>
      <c r="BF215" s="690"/>
      <c r="BG215" s="884"/>
      <c r="BH215" s="884"/>
      <c r="BI215" s="884"/>
      <c r="BJ215" s="884"/>
      <c r="BK215" s="884"/>
      <c r="BL215" s="884"/>
      <c r="BM215" s="690">
        <v>0</v>
      </c>
      <c r="BN215" s="690">
        <v>0</v>
      </c>
      <c r="BO215" s="690">
        <v>0</v>
      </c>
      <c r="BP215" s="690">
        <v>0</v>
      </c>
      <c r="BQ215" s="690">
        <v>0</v>
      </c>
      <c r="BR215" s="690">
        <v>0</v>
      </c>
      <c r="BS215" s="690">
        <v>0</v>
      </c>
      <c r="BT215" s="690">
        <v>0</v>
      </c>
      <c r="BU215" s="690">
        <v>1.3888888888888889E-3</v>
      </c>
      <c r="BV215" s="690">
        <v>0</v>
      </c>
      <c r="BW215" s="690">
        <v>0</v>
      </c>
      <c r="BX215" s="690">
        <v>0</v>
      </c>
      <c r="BY215" s="690">
        <v>0</v>
      </c>
      <c r="BZ215" s="690">
        <v>0</v>
      </c>
      <c r="CA215" s="690">
        <v>0</v>
      </c>
      <c r="CB215" s="690">
        <v>0</v>
      </c>
      <c r="CC215" s="690">
        <v>0</v>
      </c>
      <c r="CD215" s="690">
        <v>0</v>
      </c>
      <c r="CE215" s="690">
        <v>0</v>
      </c>
      <c r="CF215" s="690">
        <v>5.6666666666666671E-3</v>
      </c>
      <c r="CG215" s="690">
        <v>0</v>
      </c>
      <c r="CH215" s="690">
        <v>0</v>
      </c>
      <c r="CI215" s="690">
        <v>0</v>
      </c>
      <c r="CJ215" s="690">
        <v>3.7222222222222223E-3</v>
      </c>
      <c r="CK215" s="690">
        <v>0</v>
      </c>
      <c r="CL215" s="690">
        <v>0</v>
      </c>
      <c r="CM215" s="690">
        <v>0</v>
      </c>
      <c r="CN215" s="690">
        <v>0</v>
      </c>
      <c r="CO215" s="690">
        <v>0</v>
      </c>
      <c r="CP215" s="690">
        <v>0</v>
      </c>
      <c r="CQ215" s="690">
        <v>0</v>
      </c>
      <c r="CR215" s="690">
        <v>0</v>
      </c>
      <c r="CS215" s="690">
        <v>1.5E-3</v>
      </c>
      <c r="CT215" s="690">
        <v>1.7888888888888885E-2</v>
      </c>
      <c r="CU215" s="690">
        <v>0</v>
      </c>
      <c r="CV215" s="690">
        <v>0</v>
      </c>
      <c r="CW215" s="690">
        <v>0</v>
      </c>
      <c r="CX215" s="690">
        <v>0</v>
      </c>
      <c r="CY215" s="690">
        <v>0</v>
      </c>
      <c r="CZ215" s="690">
        <v>0</v>
      </c>
      <c r="DA215" s="690">
        <v>0</v>
      </c>
      <c r="DB215" s="690">
        <v>0</v>
      </c>
      <c r="DC215" s="690">
        <v>0</v>
      </c>
      <c r="DD215" s="690">
        <v>0</v>
      </c>
      <c r="DE215" s="690">
        <v>0</v>
      </c>
      <c r="DF215" s="690">
        <v>0</v>
      </c>
      <c r="DG215" s="690">
        <v>0</v>
      </c>
      <c r="DH215" s="690">
        <v>0</v>
      </c>
      <c r="DI215" s="690">
        <v>2.1000000000000001E-2</v>
      </c>
      <c r="DJ215" s="690">
        <v>0</v>
      </c>
      <c r="DK215" s="690">
        <v>1.1666666666666668E-3</v>
      </c>
      <c r="DL215" s="690">
        <v>0</v>
      </c>
      <c r="DM215" s="690">
        <v>0</v>
      </c>
      <c r="DN215" s="690">
        <v>0</v>
      </c>
      <c r="DO215" s="690">
        <v>0</v>
      </c>
      <c r="DP215" s="690">
        <v>0</v>
      </c>
      <c r="DQ215" s="690">
        <v>0</v>
      </c>
      <c r="DR215" s="690">
        <v>9.0769230769230783E-2</v>
      </c>
      <c r="DS215" s="690">
        <v>0</v>
      </c>
      <c r="DT215" s="690">
        <v>0</v>
      </c>
      <c r="DU215" s="690">
        <v>0</v>
      </c>
      <c r="DV215" s="690">
        <v>0</v>
      </c>
      <c r="DW215" s="690">
        <v>3.7325833333333329</v>
      </c>
      <c r="DX215" s="690">
        <v>0</v>
      </c>
      <c r="DY215" s="690">
        <v>0</v>
      </c>
      <c r="DZ215" s="690">
        <v>8.8888888888888893E-4</v>
      </c>
      <c r="EA215" s="690">
        <v>0</v>
      </c>
      <c r="EB215" s="690">
        <v>0</v>
      </c>
      <c r="EC215" s="690">
        <v>0</v>
      </c>
      <c r="ED215" s="690">
        <v>0</v>
      </c>
      <c r="EE215" s="690">
        <v>0</v>
      </c>
      <c r="EF215" s="690">
        <v>0</v>
      </c>
      <c r="EG215" s="690">
        <v>0.38277777777777777</v>
      </c>
      <c r="EH215" s="690">
        <v>0</v>
      </c>
      <c r="EI215" s="690">
        <v>8.1258823529411758E-2</v>
      </c>
      <c r="EJ215" s="690">
        <v>0</v>
      </c>
      <c r="EK215" s="690">
        <v>0</v>
      </c>
      <c r="EL215" s="690">
        <v>0</v>
      </c>
      <c r="EM215" s="690">
        <v>0</v>
      </c>
      <c r="EN215" s="690">
        <v>0</v>
      </c>
      <c r="EO215" s="690">
        <v>0</v>
      </c>
      <c r="EP215" s="690">
        <v>0</v>
      </c>
      <c r="EQ215" s="690">
        <v>0</v>
      </c>
      <c r="ER215" s="690">
        <v>0</v>
      </c>
      <c r="ES215" s="690">
        <v>0</v>
      </c>
      <c r="ET215" s="690">
        <v>0</v>
      </c>
      <c r="EU215" s="690">
        <v>0</v>
      </c>
      <c r="EV215" s="690">
        <v>0</v>
      </c>
      <c r="EW215" s="690">
        <v>0</v>
      </c>
      <c r="EX215" s="690">
        <v>0</v>
      </c>
      <c r="EY215" s="690">
        <v>0</v>
      </c>
      <c r="EZ215" s="690">
        <v>6.1111111111111114E-3</v>
      </c>
      <c r="FA215" s="690">
        <v>0</v>
      </c>
      <c r="FB215" s="690">
        <v>0</v>
      </c>
      <c r="FC215" s="690">
        <v>0</v>
      </c>
      <c r="FD215" s="690">
        <v>0</v>
      </c>
      <c r="FE215" s="690">
        <v>0</v>
      </c>
      <c r="FF215" s="690">
        <v>0</v>
      </c>
      <c r="FG215" s="690">
        <v>0.69272222222222213</v>
      </c>
      <c r="FH215" s="690">
        <v>2.8888888888888891E-2</v>
      </c>
      <c r="FI215" s="690">
        <v>0</v>
      </c>
      <c r="FJ215" s="690">
        <v>0</v>
      </c>
      <c r="FK215" s="690">
        <v>1.888888888888889E-3</v>
      </c>
      <c r="FL215" s="690">
        <v>0</v>
      </c>
      <c r="FM215" s="690">
        <v>0.57111111111111112</v>
      </c>
      <c r="FN215" s="690">
        <v>0</v>
      </c>
      <c r="FO215" s="690">
        <v>0.11549999999999999</v>
      </c>
      <c r="FP215" s="690">
        <v>0</v>
      </c>
      <c r="FQ215" s="690">
        <v>0</v>
      </c>
      <c r="FR215" s="690">
        <v>2E-3</v>
      </c>
      <c r="FS215" s="690">
        <v>0</v>
      </c>
      <c r="FT215" s="690">
        <v>0</v>
      </c>
      <c r="FU215" s="690">
        <v>0</v>
      </c>
      <c r="FV215" s="690">
        <v>0</v>
      </c>
      <c r="FW215" s="690">
        <v>0</v>
      </c>
      <c r="FX215" s="690">
        <v>0</v>
      </c>
      <c r="FY215" s="690">
        <v>0</v>
      </c>
      <c r="FZ215" s="690">
        <v>0</v>
      </c>
      <c r="GA215" s="690">
        <v>0</v>
      </c>
      <c r="GB215" s="690">
        <v>3.8888888888888892E-3</v>
      </c>
      <c r="GC215" s="690">
        <v>0</v>
      </c>
      <c r="GD215" s="690">
        <v>0</v>
      </c>
      <c r="GE215" s="690">
        <v>0</v>
      </c>
      <c r="GF215" s="690">
        <v>0</v>
      </c>
      <c r="GG215" s="690">
        <v>0</v>
      </c>
      <c r="GH215" s="690">
        <v>0</v>
      </c>
      <c r="GI215" s="690">
        <v>0</v>
      </c>
      <c r="GJ215" s="690">
        <v>2.5000000000000001E-3</v>
      </c>
      <c r="GK215" s="690">
        <v>0</v>
      </c>
      <c r="GL215" s="690">
        <v>0</v>
      </c>
    </row>
    <row r="216" spans="1:194" x14ac:dyDescent="0.2">
      <c r="A216" s="652" t="s">
        <v>1220</v>
      </c>
      <c r="B216" s="652" t="s">
        <v>680</v>
      </c>
      <c r="C216" s="690"/>
      <c r="D216" s="690">
        <v>0</v>
      </c>
      <c r="E216" s="690">
        <v>0</v>
      </c>
      <c r="F216" s="690">
        <v>0</v>
      </c>
      <c r="G216" s="690">
        <v>1.0999999999999999E-2</v>
      </c>
      <c r="H216" s="690">
        <v>0</v>
      </c>
      <c r="I216" s="690">
        <v>0</v>
      </c>
      <c r="J216" s="690">
        <v>0</v>
      </c>
      <c r="K216" s="690">
        <v>0</v>
      </c>
      <c r="L216" s="690">
        <v>2.7E-2</v>
      </c>
      <c r="M216" s="690">
        <v>0</v>
      </c>
      <c r="N216" s="690">
        <v>0</v>
      </c>
      <c r="O216" s="690">
        <v>0</v>
      </c>
      <c r="P216" s="690">
        <v>0</v>
      </c>
      <c r="Q216" s="690"/>
      <c r="R216" s="690">
        <v>0</v>
      </c>
      <c r="S216" s="690">
        <v>0</v>
      </c>
      <c r="T216" s="690">
        <v>0</v>
      </c>
      <c r="U216" s="690">
        <v>0</v>
      </c>
      <c r="V216" s="690">
        <v>0</v>
      </c>
      <c r="W216" s="690">
        <v>0</v>
      </c>
      <c r="X216" s="690">
        <v>0</v>
      </c>
      <c r="Y216" s="690">
        <v>0</v>
      </c>
      <c r="Z216" s="690"/>
      <c r="AA216" s="690">
        <v>0</v>
      </c>
      <c r="AB216" s="690"/>
      <c r="AC216" s="690"/>
      <c r="AD216" s="690">
        <v>0</v>
      </c>
      <c r="AE216" s="690">
        <v>0</v>
      </c>
      <c r="AF216" s="690">
        <v>0</v>
      </c>
      <c r="AG216" s="690">
        <v>0</v>
      </c>
      <c r="AH216" s="690">
        <v>0</v>
      </c>
      <c r="AI216" s="690">
        <v>0</v>
      </c>
      <c r="AJ216" s="690">
        <v>0</v>
      </c>
      <c r="AK216" s="690">
        <v>0</v>
      </c>
      <c r="AL216" s="690">
        <v>0</v>
      </c>
      <c r="AM216" s="690">
        <v>0</v>
      </c>
      <c r="AN216" s="690">
        <v>0</v>
      </c>
      <c r="AO216" s="690">
        <v>0</v>
      </c>
      <c r="AP216" s="690"/>
      <c r="AQ216" s="690">
        <v>0</v>
      </c>
      <c r="AR216" s="690">
        <v>0</v>
      </c>
      <c r="AS216" s="690">
        <v>0</v>
      </c>
      <c r="AT216" s="690">
        <v>0</v>
      </c>
      <c r="AU216" s="690">
        <v>0</v>
      </c>
      <c r="AV216" s="690">
        <v>0</v>
      </c>
      <c r="AW216" s="690">
        <v>0</v>
      </c>
      <c r="AX216" s="690">
        <v>0</v>
      </c>
      <c r="AY216" s="690">
        <v>0</v>
      </c>
      <c r="AZ216" s="690">
        <v>0</v>
      </c>
      <c r="BA216" s="690">
        <v>0</v>
      </c>
      <c r="BB216" s="690">
        <v>0</v>
      </c>
      <c r="BC216" s="690">
        <v>0</v>
      </c>
      <c r="BD216" s="690">
        <v>0</v>
      </c>
      <c r="BE216" s="690"/>
      <c r="BF216" s="690"/>
      <c r="BG216" s="884"/>
      <c r="BH216" s="884"/>
      <c r="BI216" s="884"/>
      <c r="BJ216" s="884"/>
      <c r="BK216" s="884"/>
      <c r="BL216" s="884"/>
      <c r="BM216" s="690">
        <v>0</v>
      </c>
      <c r="BN216" s="690">
        <v>0</v>
      </c>
      <c r="BO216" s="690">
        <v>0</v>
      </c>
      <c r="BP216" s="690">
        <v>0</v>
      </c>
      <c r="BQ216" s="690"/>
      <c r="BR216" s="690">
        <v>0</v>
      </c>
      <c r="BS216" s="690">
        <v>0</v>
      </c>
      <c r="BT216" s="690">
        <v>0</v>
      </c>
      <c r="BU216" s="690">
        <v>0</v>
      </c>
      <c r="BV216" s="690">
        <v>0</v>
      </c>
      <c r="BW216" s="690">
        <v>0</v>
      </c>
      <c r="BX216" s="690">
        <v>0</v>
      </c>
      <c r="BY216" s="690">
        <v>0</v>
      </c>
      <c r="BZ216" s="690">
        <v>0</v>
      </c>
      <c r="CA216" s="690">
        <v>0</v>
      </c>
      <c r="CB216" s="690"/>
      <c r="CC216" s="690">
        <v>0</v>
      </c>
      <c r="CD216" s="690">
        <v>0</v>
      </c>
      <c r="CE216" s="690">
        <v>0</v>
      </c>
      <c r="CF216" s="690">
        <v>0</v>
      </c>
      <c r="CG216" s="690">
        <v>0</v>
      </c>
      <c r="CH216" s="690">
        <v>0</v>
      </c>
      <c r="CI216" s="690">
        <v>0</v>
      </c>
      <c r="CJ216" s="690">
        <v>0</v>
      </c>
      <c r="CK216" s="690">
        <v>0</v>
      </c>
      <c r="CL216" s="690">
        <v>0</v>
      </c>
      <c r="CM216" s="690">
        <v>0</v>
      </c>
      <c r="CN216" s="690">
        <v>0</v>
      </c>
      <c r="CO216" s="690"/>
      <c r="CP216" s="690"/>
      <c r="CQ216" s="690">
        <v>0</v>
      </c>
      <c r="CR216" s="690">
        <v>0</v>
      </c>
      <c r="CS216" s="690">
        <v>0</v>
      </c>
      <c r="CT216" s="690">
        <v>0</v>
      </c>
      <c r="CU216" s="690">
        <v>0</v>
      </c>
      <c r="CV216" s="690">
        <v>0</v>
      </c>
      <c r="CW216" s="690">
        <v>0</v>
      </c>
      <c r="CX216" s="690">
        <v>0</v>
      </c>
      <c r="CY216" s="690">
        <v>0</v>
      </c>
      <c r="CZ216" s="690">
        <v>0</v>
      </c>
      <c r="DA216" s="690">
        <v>0</v>
      </c>
      <c r="DB216" s="690"/>
      <c r="DC216" s="690"/>
      <c r="DD216" s="690">
        <v>0</v>
      </c>
      <c r="DE216" s="690">
        <v>0</v>
      </c>
      <c r="DF216" s="690">
        <v>0</v>
      </c>
      <c r="DG216" s="690">
        <v>0</v>
      </c>
      <c r="DH216" s="690">
        <v>0</v>
      </c>
      <c r="DI216" s="690">
        <v>0</v>
      </c>
      <c r="DJ216" s="690"/>
      <c r="DK216" s="690">
        <v>0</v>
      </c>
      <c r="DL216" s="690">
        <v>0</v>
      </c>
      <c r="DM216" s="690">
        <v>0</v>
      </c>
      <c r="DN216" s="690">
        <v>0</v>
      </c>
      <c r="DO216" s="690">
        <v>0</v>
      </c>
      <c r="DP216" s="690">
        <v>0</v>
      </c>
      <c r="DQ216" s="690">
        <v>0</v>
      </c>
      <c r="DR216" s="690">
        <v>0</v>
      </c>
      <c r="DS216" s="690">
        <v>0</v>
      </c>
      <c r="DT216" s="690">
        <v>1.0999999999999999E-2</v>
      </c>
      <c r="DU216" s="690">
        <v>0</v>
      </c>
      <c r="DV216" s="690">
        <v>0</v>
      </c>
      <c r="DW216" s="690">
        <v>0</v>
      </c>
      <c r="DX216" s="690">
        <v>0</v>
      </c>
      <c r="DY216" s="690"/>
      <c r="DZ216" s="690">
        <v>0</v>
      </c>
      <c r="EA216" s="690">
        <v>0</v>
      </c>
      <c r="EB216" s="690">
        <v>0</v>
      </c>
      <c r="EC216" s="690">
        <v>0</v>
      </c>
      <c r="ED216" s="690">
        <v>0</v>
      </c>
      <c r="EE216" s="690"/>
      <c r="EF216" s="690">
        <v>0</v>
      </c>
      <c r="EG216" s="690">
        <v>0</v>
      </c>
      <c r="EH216" s="690">
        <v>0</v>
      </c>
      <c r="EI216" s="690">
        <v>0</v>
      </c>
      <c r="EJ216" s="690">
        <v>0</v>
      </c>
      <c r="EK216" s="690">
        <v>0</v>
      </c>
      <c r="EL216" s="690">
        <v>0</v>
      </c>
      <c r="EM216" s="690">
        <v>0</v>
      </c>
      <c r="EN216" s="690">
        <v>0</v>
      </c>
      <c r="EO216" s="690">
        <v>0</v>
      </c>
      <c r="EP216" s="690">
        <v>0</v>
      </c>
      <c r="EQ216" s="690">
        <v>0</v>
      </c>
      <c r="ER216" s="690">
        <v>0</v>
      </c>
      <c r="ES216" s="690">
        <v>0</v>
      </c>
      <c r="ET216" s="690">
        <v>0</v>
      </c>
      <c r="EU216" s="690">
        <v>0</v>
      </c>
      <c r="EV216" s="690">
        <v>0</v>
      </c>
      <c r="EW216" s="690">
        <v>0</v>
      </c>
      <c r="EX216" s="690">
        <v>0</v>
      </c>
      <c r="EY216" s="690">
        <v>0</v>
      </c>
      <c r="EZ216" s="690">
        <v>0</v>
      </c>
      <c r="FA216" s="690">
        <v>0</v>
      </c>
      <c r="FB216" s="690">
        <v>0</v>
      </c>
      <c r="FC216" s="690">
        <v>0</v>
      </c>
      <c r="FD216" s="690"/>
      <c r="FE216" s="690">
        <v>0</v>
      </c>
      <c r="FF216" s="690">
        <v>0</v>
      </c>
      <c r="FG216" s="690">
        <v>0</v>
      </c>
      <c r="FH216" s="690">
        <v>0</v>
      </c>
      <c r="FI216" s="690">
        <v>0</v>
      </c>
      <c r="FJ216" s="690">
        <v>0</v>
      </c>
      <c r="FK216" s="690">
        <v>0</v>
      </c>
      <c r="FL216" s="690">
        <v>0</v>
      </c>
      <c r="FM216" s="690">
        <v>0</v>
      </c>
      <c r="FN216" s="690">
        <v>0</v>
      </c>
      <c r="FO216" s="690">
        <v>0</v>
      </c>
      <c r="FP216" s="690">
        <v>0</v>
      </c>
      <c r="FQ216" s="690">
        <v>0</v>
      </c>
      <c r="FR216" s="690">
        <v>0</v>
      </c>
      <c r="FS216" s="690">
        <v>0</v>
      </c>
      <c r="FT216" s="690">
        <v>0</v>
      </c>
      <c r="FU216" s="690">
        <v>0</v>
      </c>
      <c r="FV216" s="690">
        <v>0</v>
      </c>
      <c r="FW216" s="690">
        <v>0</v>
      </c>
      <c r="FX216" s="690">
        <v>0</v>
      </c>
      <c r="FY216" s="690">
        <v>0</v>
      </c>
      <c r="FZ216" s="690">
        <v>0</v>
      </c>
      <c r="GA216" s="690">
        <v>0</v>
      </c>
      <c r="GB216" s="690">
        <v>0</v>
      </c>
      <c r="GC216" s="690">
        <v>0</v>
      </c>
      <c r="GD216" s="690">
        <v>0</v>
      </c>
      <c r="GE216" s="690">
        <v>0</v>
      </c>
      <c r="GF216" s="690">
        <v>0</v>
      </c>
      <c r="GG216" s="690">
        <v>0</v>
      </c>
      <c r="GH216" s="690">
        <v>0</v>
      </c>
      <c r="GI216" s="690">
        <v>0</v>
      </c>
      <c r="GJ216" s="690">
        <v>0</v>
      </c>
      <c r="GK216" s="690">
        <v>0</v>
      </c>
      <c r="GL216" s="690">
        <v>0</v>
      </c>
    </row>
    <row r="217" spans="1:194" x14ac:dyDescent="0.2">
      <c r="A217" s="652" t="s">
        <v>1221</v>
      </c>
      <c r="B217" s="652" t="s">
        <v>681</v>
      </c>
      <c r="C217" s="690"/>
      <c r="D217" s="690"/>
      <c r="E217" s="690"/>
      <c r="F217" s="690">
        <v>0</v>
      </c>
      <c r="G217" s="690">
        <v>0</v>
      </c>
      <c r="H217" s="690"/>
      <c r="I217" s="690">
        <v>0</v>
      </c>
      <c r="J217" s="690"/>
      <c r="K217" s="690"/>
      <c r="L217" s="690">
        <v>0</v>
      </c>
      <c r="M217" s="690">
        <v>0</v>
      </c>
      <c r="N217" s="690"/>
      <c r="O217" s="690">
        <v>0</v>
      </c>
      <c r="P217" s="690">
        <v>0</v>
      </c>
      <c r="Q217" s="690"/>
      <c r="R217" s="690">
        <v>0</v>
      </c>
      <c r="S217" s="690">
        <v>0</v>
      </c>
      <c r="T217" s="690">
        <v>0</v>
      </c>
      <c r="U217" s="690"/>
      <c r="V217" s="690">
        <v>0</v>
      </c>
      <c r="W217" s="690">
        <v>0</v>
      </c>
      <c r="X217" s="690"/>
      <c r="Y217" s="690"/>
      <c r="Z217" s="690"/>
      <c r="AA217" s="690">
        <v>0</v>
      </c>
      <c r="AB217" s="690"/>
      <c r="AC217" s="690">
        <v>0</v>
      </c>
      <c r="AD217" s="690">
        <v>0</v>
      </c>
      <c r="AE217" s="690">
        <v>0</v>
      </c>
      <c r="AF217" s="690">
        <v>0</v>
      </c>
      <c r="AG217" s="690">
        <v>0</v>
      </c>
      <c r="AH217" s="690">
        <v>0</v>
      </c>
      <c r="AI217" s="690">
        <v>0</v>
      </c>
      <c r="AJ217" s="690"/>
      <c r="AK217" s="690">
        <v>0</v>
      </c>
      <c r="AL217" s="690">
        <v>0</v>
      </c>
      <c r="AM217" s="690">
        <v>0</v>
      </c>
      <c r="AN217" s="690">
        <v>0</v>
      </c>
      <c r="AO217" s="690">
        <v>0</v>
      </c>
      <c r="AP217" s="690"/>
      <c r="AQ217" s="690">
        <v>0</v>
      </c>
      <c r="AR217" s="690">
        <v>0</v>
      </c>
      <c r="AS217" s="690">
        <v>0</v>
      </c>
      <c r="AT217" s="690"/>
      <c r="AU217" s="690">
        <v>0</v>
      </c>
      <c r="AV217" s="690">
        <v>0</v>
      </c>
      <c r="AW217" s="690"/>
      <c r="AX217" s="690">
        <v>0</v>
      </c>
      <c r="AY217" s="690">
        <v>0</v>
      </c>
      <c r="AZ217" s="690">
        <v>0</v>
      </c>
      <c r="BA217" s="690">
        <v>0</v>
      </c>
      <c r="BB217" s="690">
        <v>0</v>
      </c>
      <c r="BC217" s="690">
        <v>0</v>
      </c>
      <c r="BD217" s="690">
        <v>0</v>
      </c>
      <c r="BE217" s="690"/>
      <c r="BF217" s="690"/>
      <c r="BG217" s="884"/>
      <c r="BH217" s="884"/>
      <c r="BI217" s="884"/>
      <c r="BJ217" s="884"/>
      <c r="BK217" s="884"/>
      <c r="BL217" s="884"/>
      <c r="BM217" s="690"/>
      <c r="BN217" s="690"/>
      <c r="BO217" s="690">
        <v>0</v>
      </c>
      <c r="BP217" s="690">
        <v>0</v>
      </c>
      <c r="BQ217" s="690"/>
      <c r="BR217" s="690"/>
      <c r="BS217" s="690"/>
      <c r="BT217" s="690">
        <v>0</v>
      </c>
      <c r="BU217" s="690"/>
      <c r="BV217" s="690">
        <v>0</v>
      </c>
      <c r="BW217" s="690">
        <v>0</v>
      </c>
      <c r="BX217" s="690"/>
      <c r="BY217" s="690">
        <v>0</v>
      </c>
      <c r="BZ217" s="690"/>
      <c r="CA217" s="690"/>
      <c r="CB217" s="690"/>
      <c r="CC217" s="690">
        <v>0</v>
      </c>
      <c r="CD217" s="690">
        <v>0</v>
      </c>
      <c r="CE217" s="690">
        <v>0</v>
      </c>
      <c r="CF217" s="690">
        <v>0</v>
      </c>
      <c r="CG217" s="690"/>
      <c r="CH217" s="690">
        <v>0</v>
      </c>
      <c r="CI217" s="690"/>
      <c r="CJ217" s="690">
        <v>0</v>
      </c>
      <c r="CK217" s="690"/>
      <c r="CL217" s="690">
        <v>0</v>
      </c>
      <c r="CM217" s="690"/>
      <c r="CN217" s="690"/>
      <c r="CO217" s="690"/>
      <c r="CP217" s="690"/>
      <c r="CQ217" s="690">
        <v>0</v>
      </c>
      <c r="CR217" s="690">
        <v>0</v>
      </c>
      <c r="CS217" s="690">
        <v>0</v>
      </c>
      <c r="CT217" s="690">
        <v>0</v>
      </c>
      <c r="CU217" s="690">
        <v>0</v>
      </c>
      <c r="CV217" s="690">
        <v>0</v>
      </c>
      <c r="CW217" s="690">
        <v>0</v>
      </c>
      <c r="CX217" s="690"/>
      <c r="CY217" s="690"/>
      <c r="CZ217" s="690"/>
      <c r="DA217" s="690">
        <v>0</v>
      </c>
      <c r="DB217" s="690"/>
      <c r="DC217" s="690"/>
      <c r="DD217" s="690"/>
      <c r="DE217" s="690">
        <v>0</v>
      </c>
      <c r="DF217" s="690">
        <v>0</v>
      </c>
      <c r="DG217" s="690">
        <v>0</v>
      </c>
      <c r="DH217" s="690">
        <v>0</v>
      </c>
      <c r="DI217" s="690"/>
      <c r="DJ217" s="690">
        <v>0</v>
      </c>
      <c r="DK217" s="690">
        <v>0</v>
      </c>
      <c r="DL217" s="690">
        <v>0</v>
      </c>
      <c r="DM217" s="690">
        <v>0</v>
      </c>
      <c r="DN217" s="690">
        <v>0</v>
      </c>
      <c r="DO217" s="690"/>
      <c r="DP217" s="690"/>
      <c r="DQ217" s="690">
        <v>0</v>
      </c>
      <c r="DR217" s="690"/>
      <c r="DS217" s="690">
        <v>0</v>
      </c>
      <c r="DT217" s="690">
        <v>0</v>
      </c>
      <c r="DU217" s="690">
        <v>0</v>
      </c>
      <c r="DV217" s="690"/>
      <c r="DW217" s="690">
        <v>0</v>
      </c>
      <c r="DX217" s="690">
        <v>0</v>
      </c>
      <c r="DY217" s="690"/>
      <c r="DZ217" s="690"/>
      <c r="EA217" s="690">
        <v>0</v>
      </c>
      <c r="EB217" s="690">
        <v>0</v>
      </c>
      <c r="EC217" s="690">
        <v>0</v>
      </c>
      <c r="ED217" s="690">
        <v>0</v>
      </c>
      <c r="EE217" s="690"/>
      <c r="EF217" s="690">
        <v>0</v>
      </c>
      <c r="EG217" s="690">
        <v>0</v>
      </c>
      <c r="EH217" s="690">
        <v>0</v>
      </c>
      <c r="EI217" s="690"/>
      <c r="EJ217" s="690">
        <v>0</v>
      </c>
      <c r="EK217" s="690">
        <v>0</v>
      </c>
      <c r="EL217" s="690">
        <v>0</v>
      </c>
      <c r="EM217" s="690"/>
      <c r="EN217" s="690"/>
      <c r="EO217" s="690">
        <v>0</v>
      </c>
      <c r="EP217" s="690"/>
      <c r="EQ217" s="690">
        <v>0</v>
      </c>
      <c r="ER217" s="690">
        <v>0</v>
      </c>
      <c r="ES217" s="690">
        <v>0</v>
      </c>
      <c r="ET217" s="690">
        <v>0</v>
      </c>
      <c r="EU217" s="690"/>
      <c r="EV217" s="690">
        <v>0</v>
      </c>
      <c r="EW217" s="690">
        <v>0</v>
      </c>
      <c r="EX217" s="690">
        <v>0</v>
      </c>
      <c r="EY217" s="690"/>
      <c r="EZ217" s="690">
        <v>0</v>
      </c>
      <c r="FA217" s="690">
        <v>0</v>
      </c>
      <c r="FB217" s="690">
        <v>0</v>
      </c>
      <c r="FC217" s="690">
        <v>0</v>
      </c>
      <c r="FD217" s="690">
        <v>0</v>
      </c>
      <c r="FE217" s="690">
        <v>0</v>
      </c>
      <c r="FF217" s="690"/>
      <c r="FG217" s="690">
        <v>0</v>
      </c>
      <c r="FH217" s="690"/>
      <c r="FI217" s="690">
        <v>0</v>
      </c>
      <c r="FJ217" s="690">
        <v>0</v>
      </c>
      <c r="FK217" s="690">
        <v>0</v>
      </c>
      <c r="FL217" s="690"/>
      <c r="FM217" s="690">
        <v>0</v>
      </c>
      <c r="FN217" s="690"/>
      <c r="FO217" s="690"/>
      <c r="FP217" s="690">
        <v>0</v>
      </c>
      <c r="FQ217" s="690"/>
      <c r="FR217" s="690">
        <v>0</v>
      </c>
      <c r="FS217" s="690">
        <v>0</v>
      </c>
      <c r="FT217" s="690">
        <v>0</v>
      </c>
      <c r="FU217" s="690">
        <v>0</v>
      </c>
      <c r="FV217" s="690"/>
      <c r="FW217" s="690">
        <v>0</v>
      </c>
      <c r="FX217" s="690">
        <v>0</v>
      </c>
      <c r="FY217" s="690">
        <v>0</v>
      </c>
      <c r="FZ217" s="690"/>
      <c r="GA217" s="690">
        <v>0</v>
      </c>
      <c r="GB217" s="690">
        <v>0</v>
      </c>
      <c r="GC217" s="690">
        <v>0</v>
      </c>
      <c r="GD217" s="690">
        <v>0</v>
      </c>
      <c r="GE217" s="690">
        <v>0</v>
      </c>
      <c r="GF217" s="690">
        <v>0</v>
      </c>
      <c r="GG217" s="690"/>
      <c r="GH217" s="690">
        <v>0</v>
      </c>
      <c r="GI217" s="690">
        <v>0</v>
      </c>
      <c r="GJ217" s="690">
        <v>0</v>
      </c>
      <c r="GK217" s="690">
        <v>0</v>
      </c>
      <c r="GL217" s="690">
        <v>0</v>
      </c>
    </row>
    <row r="218" spans="1:194" x14ac:dyDescent="0.2">
      <c r="A218" s="652" t="s">
        <v>1223</v>
      </c>
      <c r="B218" s="652" t="s">
        <v>683</v>
      </c>
      <c r="C218" s="690">
        <v>3.3000000000000002E-2</v>
      </c>
      <c r="D218" s="690"/>
      <c r="E218" s="690">
        <v>0</v>
      </c>
      <c r="F218" s="690">
        <v>0</v>
      </c>
      <c r="G218" s="690">
        <v>7.1818181818181823E-2</v>
      </c>
      <c r="H218" s="690"/>
      <c r="I218" s="690">
        <v>0</v>
      </c>
      <c r="J218" s="690">
        <v>0</v>
      </c>
      <c r="K218" s="690">
        <v>0</v>
      </c>
      <c r="L218" s="690">
        <v>4.2727272727272725E-2</v>
      </c>
      <c r="M218" s="690">
        <v>0</v>
      </c>
      <c r="N218" s="690">
        <v>0</v>
      </c>
      <c r="O218" s="690">
        <v>0</v>
      </c>
      <c r="P218" s="690">
        <v>0</v>
      </c>
      <c r="Q218" s="690">
        <v>5.7</v>
      </c>
      <c r="R218" s="690">
        <v>0</v>
      </c>
      <c r="S218" s="690">
        <v>0</v>
      </c>
      <c r="T218" s="690">
        <v>0</v>
      </c>
      <c r="U218" s="690"/>
      <c r="V218" s="690">
        <v>0</v>
      </c>
      <c r="W218" s="690">
        <v>0</v>
      </c>
      <c r="X218" s="690">
        <v>0</v>
      </c>
      <c r="Y218" s="690">
        <v>0</v>
      </c>
      <c r="Z218" s="690"/>
      <c r="AA218" s="690">
        <v>0</v>
      </c>
      <c r="AB218" s="690">
        <v>0</v>
      </c>
      <c r="AC218" s="690">
        <v>0</v>
      </c>
      <c r="AD218" s="690">
        <v>0</v>
      </c>
      <c r="AE218" s="690">
        <v>2.5000000000000001E-3</v>
      </c>
      <c r="AF218" s="690">
        <v>0</v>
      </c>
      <c r="AG218" s="690">
        <v>0</v>
      </c>
      <c r="AH218" s="690">
        <v>9.9999999999999881E-3</v>
      </c>
      <c r="AI218" s="690">
        <v>0</v>
      </c>
      <c r="AJ218" s="690"/>
      <c r="AK218" s="690">
        <v>0</v>
      </c>
      <c r="AL218" s="690">
        <v>0</v>
      </c>
      <c r="AM218" s="690">
        <v>0</v>
      </c>
      <c r="AN218" s="690">
        <v>0</v>
      </c>
      <c r="AO218" s="690">
        <v>0</v>
      </c>
      <c r="AP218" s="690">
        <v>0</v>
      </c>
      <c r="AQ218" s="690">
        <v>0</v>
      </c>
      <c r="AR218" s="690">
        <v>0</v>
      </c>
      <c r="AS218" s="690">
        <v>0</v>
      </c>
      <c r="AT218" s="690">
        <v>0</v>
      </c>
      <c r="AU218" s="690">
        <v>0</v>
      </c>
      <c r="AV218" s="690">
        <v>0</v>
      </c>
      <c r="AW218" s="690">
        <v>0</v>
      </c>
      <c r="AX218" s="690">
        <v>0</v>
      </c>
      <c r="AY218" s="690">
        <v>1.3545454545454545E-2</v>
      </c>
      <c r="AZ218" s="690">
        <v>0</v>
      </c>
      <c r="BA218" s="690">
        <v>0</v>
      </c>
      <c r="BB218" s="690">
        <v>0</v>
      </c>
      <c r="BC218" s="690">
        <v>0</v>
      </c>
      <c r="BD218" s="690">
        <v>0</v>
      </c>
      <c r="BE218" s="690">
        <v>0</v>
      </c>
      <c r="BF218" s="690"/>
      <c r="BG218" s="884"/>
      <c r="BH218" s="884"/>
      <c r="BI218" s="884"/>
      <c r="BJ218" s="884"/>
      <c r="BK218" s="884"/>
      <c r="BL218" s="884"/>
      <c r="BM218" s="690">
        <v>0</v>
      </c>
      <c r="BN218" s="690"/>
      <c r="BO218" s="690">
        <v>0</v>
      </c>
      <c r="BP218" s="690">
        <v>2.3636363636363633E-3</v>
      </c>
      <c r="BQ218" s="690">
        <v>0</v>
      </c>
      <c r="BR218" s="690">
        <v>2.5454545454545426E-3</v>
      </c>
      <c r="BS218" s="690">
        <v>0</v>
      </c>
      <c r="BT218" s="690">
        <v>0</v>
      </c>
      <c r="BU218" s="690">
        <v>0</v>
      </c>
      <c r="BV218" s="690">
        <v>0</v>
      </c>
      <c r="BW218" s="690">
        <v>0</v>
      </c>
      <c r="BX218" s="690">
        <v>0</v>
      </c>
      <c r="BY218" s="690">
        <v>0</v>
      </c>
      <c r="BZ218" s="690">
        <v>0</v>
      </c>
      <c r="CA218" s="690"/>
      <c r="CB218" s="690"/>
      <c r="CC218" s="690">
        <v>0</v>
      </c>
      <c r="CD218" s="690">
        <v>0</v>
      </c>
      <c r="CE218" s="690">
        <v>0</v>
      </c>
      <c r="CF218" s="690">
        <v>0</v>
      </c>
      <c r="CG218" s="690"/>
      <c r="CH218" s="690">
        <v>0</v>
      </c>
      <c r="CI218" s="690">
        <v>0</v>
      </c>
      <c r="CJ218" s="690">
        <v>0</v>
      </c>
      <c r="CK218" s="690">
        <v>0</v>
      </c>
      <c r="CL218" s="690">
        <v>0</v>
      </c>
      <c r="CM218" s="690">
        <v>0</v>
      </c>
      <c r="CN218" s="690">
        <v>0</v>
      </c>
      <c r="CO218" s="690"/>
      <c r="CP218" s="690">
        <v>0</v>
      </c>
      <c r="CQ218" s="690">
        <v>0</v>
      </c>
      <c r="CR218" s="690">
        <v>0</v>
      </c>
      <c r="CS218" s="690">
        <v>0</v>
      </c>
      <c r="CT218" s="690">
        <v>0</v>
      </c>
      <c r="CU218" s="690">
        <v>0</v>
      </c>
      <c r="CV218" s="690">
        <v>0</v>
      </c>
      <c r="CW218" s="690">
        <v>0</v>
      </c>
      <c r="CX218" s="690">
        <v>0</v>
      </c>
      <c r="CY218" s="690"/>
      <c r="CZ218" s="690"/>
      <c r="DA218" s="690">
        <v>0</v>
      </c>
      <c r="DB218" s="690">
        <v>0.22</v>
      </c>
      <c r="DC218" s="690"/>
      <c r="DD218" s="690"/>
      <c r="DE218" s="690">
        <v>0</v>
      </c>
      <c r="DF218" s="690"/>
      <c r="DG218" s="690"/>
      <c r="DH218" s="690">
        <v>4.0909090909090909E-2</v>
      </c>
      <c r="DI218" s="690">
        <v>0</v>
      </c>
      <c r="DJ218" s="690">
        <v>0</v>
      </c>
      <c r="DK218" s="690">
        <v>0</v>
      </c>
      <c r="DL218" s="690">
        <v>0</v>
      </c>
      <c r="DM218" s="690">
        <v>0</v>
      </c>
      <c r="DN218" s="690">
        <v>0</v>
      </c>
      <c r="DO218" s="690">
        <v>0</v>
      </c>
      <c r="DP218" s="690">
        <v>0</v>
      </c>
      <c r="DQ218" s="690">
        <v>5.7272727272727275E-3</v>
      </c>
      <c r="DR218" s="690">
        <v>0</v>
      </c>
      <c r="DS218" s="690">
        <v>0</v>
      </c>
      <c r="DT218" s="690">
        <v>1.7909090909090909E-2</v>
      </c>
      <c r="DU218" s="690">
        <v>0</v>
      </c>
      <c r="DV218" s="690">
        <v>0</v>
      </c>
      <c r="DW218" s="690">
        <v>0</v>
      </c>
      <c r="DX218" s="690">
        <v>0</v>
      </c>
      <c r="DY218" s="690">
        <v>0</v>
      </c>
      <c r="DZ218" s="690">
        <v>2.3636363636363633E-3</v>
      </c>
      <c r="EA218" s="690">
        <v>0</v>
      </c>
      <c r="EB218" s="690">
        <v>0</v>
      </c>
      <c r="EC218" s="690">
        <v>0</v>
      </c>
      <c r="ED218" s="690">
        <v>0</v>
      </c>
      <c r="EE218" s="690">
        <v>0</v>
      </c>
      <c r="EF218" s="690">
        <v>0</v>
      </c>
      <c r="EG218" s="690">
        <v>0</v>
      </c>
      <c r="EH218" s="690">
        <v>0</v>
      </c>
      <c r="EI218" s="690">
        <v>0</v>
      </c>
      <c r="EJ218" s="690">
        <v>0</v>
      </c>
      <c r="EK218" s="690">
        <v>0</v>
      </c>
      <c r="EL218" s="690">
        <v>0</v>
      </c>
      <c r="EM218" s="690">
        <v>0</v>
      </c>
      <c r="EN218" s="690">
        <v>0</v>
      </c>
      <c r="EO218" s="690">
        <v>0</v>
      </c>
      <c r="EP218" s="690">
        <v>0</v>
      </c>
      <c r="EQ218" s="690">
        <v>0</v>
      </c>
      <c r="ER218" s="690">
        <v>0</v>
      </c>
      <c r="ES218" s="690">
        <v>0</v>
      </c>
      <c r="ET218" s="690">
        <v>0</v>
      </c>
      <c r="EU218" s="690">
        <v>0</v>
      </c>
      <c r="EV218" s="690">
        <v>0</v>
      </c>
      <c r="EW218" s="690">
        <v>0</v>
      </c>
      <c r="EX218" s="690">
        <v>0</v>
      </c>
      <c r="EY218" s="690">
        <v>3.0000000000000006E-2</v>
      </c>
      <c r="EZ218" s="690">
        <v>0</v>
      </c>
      <c r="FA218" s="690">
        <v>0</v>
      </c>
      <c r="FB218" s="690">
        <v>1.7272727272727273E-2</v>
      </c>
      <c r="FC218" s="690">
        <v>0</v>
      </c>
      <c r="FD218" s="690">
        <v>0</v>
      </c>
      <c r="FE218" s="690">
        <v>0</v>
      </c>
      <c r="FF218" s="690">
        <v>0</v>
      </c>
      <c r="FG218" s="690">
        <v>1.2454545454545446E-2</v>
      </c>
      <c r="FH218" s="690">
        <v>0</v>
      </c>
      <c r="FI218" s="690">
        <v>0</v>
      </c>
      <c r="FJ218" s="690">
        <v>0</v>
      </c>
      <c r="FK218" s="690">
        <v>0</v>
      </c>
      <c r="FL218" s="690">
        <v>0</v>
      </c>
      <c r="FM218" s="690">
        <v>0</v>
      </c>
      <c r="FN218" s="690">
        <v>0</v>
      </c>
      <c r="FO218" s="690">
        <v>0</v>
      </c>
      <c r="FP218" s="690">
        <v>0</v>
      </c>
      <c r="FQ218" s="690">
        <v>0</v>
      </c>
      <c r="FR218" s="690">
        <v>2.981818181818182E-2</v>
      </c>
      <c r="FS218" s="690">
        <v>0</v>
      </c>
      <c r="FT218" s="690">
        <v>0</v>
      </c>
      <c r="FU218" s="690">
        <v>0</v>
      </c>
      <c r="FV218" s="690">
        <v>0</v>
      </c>
      <c r="FW218" s="690">
        <v>0</v>
      </c>
      <c r="FX218" s="690">
        <v>0</v>
      </c>
      <c r="FY218" s="690">
        <v>0</v>
      </c>
      <c r="FZ218" s="690">
        <v>0</v>
      </c>
      <c r="GA218" s="690">
        <v>0</v>
      </c>
      <c r="GB218" s="690">
        <v>1.5454545454545455E-2</v>
      </c>
      <c r="GC218" s="690">
        <v>0</v>
      </c>
      <c r="GD218" s="690">
        <v>0</v>
      </c>
      <c r="GE218" s="690">
        <v>0</v>
      </c>
      <c r="GF218" s="690">
        <v>0</v>
      </c>
      <c r="GG218" s="690"/>
      <c r="GH218" s="690">
        <v>0</v>
      </c>
      <c r="GI218" s="690">
        <v>0.02</v>
      </c>
      <c r="GJ218" s="690">
        <v>0</v>
      </c>
      <c r="GK218" s="690">
        <v>0</v>
      </c>
      <c r="GL218" s="690">
        <v>0</v>
      </c>
    </row>
    <row r="219" spans="1:194" x14ac:dyDescent="0.2">
      <c r="A219" s="652" t="s">
        <v>1224</v>
      </c>
      <c r="B219" s="652" t="s">
        <v>684</v>
      </c>
      <c r="C219" s="690">
        <v>0</v>
      </c>
      <c r="D219" s="690">
        <v>0</v>
      </c>
      <c r="E219" s="690">
        <v>0</v>
      </c>
      <c r="F219" s="690">
        <v>0</v>
      </c>
      <c r="G219" s="690">
        <v>0.14172222222222219</v>
      </c>
      <c r="H219" s="690">
        <v>0</v>
      </c>
      <c r="I219" s="690">
        <v>0</v>
      </c>
      <c r="J219" s="690">
        <v>0</v>
      </c>
      <c r="K219" s="690">
        <v>0</v>
      </c>
      <c r="L219" s="690">
        <v>4.6666666666666662E-3</v>
      </c>
      <c r="M219" s="690">
        <v>0</v>
      </c>
      <c r="N219" s="690">
        <v>0</v>
      </c>
      <c r="O219" s="690">
        <v>0</v>
      </c>
      <c r="P219" s="690">
        <v>0</v>
      </c>
      <c r="Q219" s="690">
        <v>7.1333333333333329</v>
      </c>
      <c r="R219" s="690">
        <v>0</v>
      </c>
      <c r="S219" s="690">
        <v>0</v>
      </c>
      <c r="T219" s="690">
        <v>4.2222222222222218E-3</v>
      </c>
      <c r="U219" s="690">
        <v>0</v>
      </c>
      <c r="V219" s="690">
        <v>0</v>
      </c>
      <c r="W219" s="690">
        <v>0.17536363636363642</v>
      </c>
      <c r="X219" s="690">
        <v>1.4615384615384616E-3</v>
      </c>
      <c r="Y219" s="690">
        <v>0</v>
      </c>
      <c r="Z219" s="690"/>
      <c r="AA219" s="690">
        <v>0</v>
      </c>
      <c r="AB219" s="690">
        <v>0</v>
      </c>
      <c r="AC219" s="690">
        <v>0</v>
      </c>
      <c r="AD219" s="690">
        <v>0</v>
      </c>
      <c r="AE219" s="690">
        <v>1E-3</v>
      </c>
      <c r="AF219" s="690">
        <v>0</v>
      </c>
      <c r="AG219" s="690">
        <v>0</v>
      </c>
      <c r="AH219" s="690">
        <v>3.6666666666666667E-2</v>
      </c>
      <c r="AI219" s="690">
        <v>0</v>
      </c>
      <c r="AJ219" s="690">
        <v>0</v>
      </c>
      <c r="AK219" s="690">
        <v>0</v>
      </c>
      <c r="AL219" s="690">
        <v>0</v>
      </c>
      <c r="AM219" s="690">
        <v>3.2727272727272723E-2</v>
      </c>
      <c r="AN219" s="690">
        <v>0</v>
      </c>
      <c r="AO219" s="690">
        <v>3.944444444444444E-3</v>
      </c>
      <c r="AP219" s="690">
        <v>0</v>
      </c>
      <c r="AQ219" s="690">
        <v>0</v>
      </c>
      <c r="AR219" s="690">
        <v>2.2727272727272774E-3</v>
      </c>
      <c r="AS219" s="690">
        <v>0</v>
      </c>
      <c r="AT219" s="690">
        <v>0</v>
      </c>
      <c r="AU219" s="690">
        <v>0</v>
      </c>
      <c r="AV219" s="690">
        <v>0</v>
      </c>
      <c r="AW219" s="690">
        <v>0</v>
      </c>
      <c r="AX219" s="690">
        <v>0</v>
      </c>
      <c r="AY219" s="690">
        <v>1.4166666666666668E-2</v>
      </c>
      <c r="AZ219" s="690">
        <v>0</v>
      </c>
      <c r="BA219" s="690">
        <v>0</v>
      </c>
      <c r="BB219" s="690">
        <v>0</v>
      </c>
      <c r="BC219" s="690">
        <v>0</v>
      </c>
      <c r="BD219" s="690">
        <v>0</v>
      </c>
      <c r="BE219" s="690">
        <v>0</v>
      </c>
      <c r="BF219" s="690"/>
      <c r="BG219" s="884"/>
      <c r="BH219" s="884"/>
      <c r="BI219" s="884"/>
      <c r="BJ219" s="884"/>
      <c r="BK219" s="884"/>
      <c r="BL219" s="884"/>
      <c r="BM219" s="690">
        <v>0</v>
      </c>
      <c r="BN219" s="690">
        <v>0</v>
      </c>
      <c r="BO219" s="690">
        <v>0</v>
      </c>
      <c r="BP219" s="690">
        <v>1.0555555555555556E-2</v>
      </c>
      <c r="BQ219" s="690">
        <v>0</v>
      </c>
      <c r="BR219" s="690">
        <v>3.1666666666666662E-2</v>
      </c>
      <c r="BS219" s="690">
        <v>0</v>
      </c>
      <c r="BT219" s="690">
        <v>1.4545454545454547E-3</v>
      </c>
      <c r="BU219" s="690">
        <v>0</v>
      </c>
      <c r="BV219" s="690">
        <v>0</v>
      </c>
      <c r="BW219" s="690">
        <v>0</v>
      </c>
      <c r="BX219" s="690">
        <v>0</v>
      </c>
      <c r="BY219" s="690">
        <v>0</v>
      </c>
      <c r="BZ219" s="690">
        <v>0</v>
      </c>
      <c r="CA219" s="690">
        <v>0</v>
      </c>
      <c r="CB219" s="690">
        <v>0</v>
      </c>
      <c r="CC219" s="690">
        <v>0</v>
      </c>
      <c r="CD219" s="690">
        <v>0</v>
      </c>
      <c r="CE219" s="690">
        <v>0</v>
      </c>
      <c r="CF219" s="690">
        <v>0</v>
      </c>
      <c r="CG219" s="690">
        <v>0</v>
      </c>
      <c r="CH219" s="690">
        <v>0</v>
      </c>
      <c r="CI219" s="690">
        <v>0</v>
      </c>
      <c r="CJ219" s="690">
        <v>0</v>
      </c>
      <c r="CK219" s="690">
        <v>0</v>
      </c>
      <c r="CL219" s="690">
        <v>0</v>
      </c>
      <c r="CM219" s="690">
        <v>9.4444444444444448E-4</v>
      </c>
      <c r="CN219" s="690">
        <v>0</v>
      </c>
      <c r="CO219" s="690">
        <v>0</v>
      </c>
      <c r="CP219" s="690">
        <v>0</v>
      </c>
      <c r="CQ219" s="690">
        <v>2E-3</v>
      </c>
      <c r="CR219" s="690">
        <v>1.4545454545454547E-3</v>
      </c>
      <c r="CS219" s="690">
        <v>0</v>
      </c>
      <c r="CT219" s="690">
        <v>0</v>
      </c>
      <c r="CU219" s="690">
        <v>0</v>
      </c>
      <c r="CV219" s="690">
        <v>0</v>
      </c>
      <c r="CW219" s="690">
        <v>0</v>
      </c>
      <c r="CX219" s="690">
        <v>0</v>
      </c>
      <c r="CY219" s="690">
        <v>0</v>
      </c>
      <c r="CZ219" s="690">
        <v>0</v>
      </c>
      <c r="DA219" s="690">
        <v>0</v>
      </c>
      <c r="DB219" s="690">
        <v>0</v>
      </c>
      <c r="DC219" s="690">
        <v>0</v>
      </c>
      <c r="DD219" s="690">
        <v>0</v>
      </c>
      <c r="DE219" s="690">
        <v>0</v>
      </c>
      <c r="DF219" s="690">
        <v>0</v>
      </c>
      <c r="DG219" s="690">
        <v>0</v>
      </c>
      <c r="DH219" s="690">
        <v>2.2941176470588236E-2</v>
      </c>
      <c r="DI219" s="690">
        <v>0</v>
      </c>
      <c r="DJ219" s="690">
        <v>0</v>
      </c>
      <c r="DK219" s="690">
        <v>1.2999999999999999E-2</v>
      </c>
      <c r="DL219" s="690">
        <v>0</v>
      </c>
      <c r="DM219" s="690">
        <v>0</v>
      </c>
      <c r="DN219" s="690">
        <v>0</v>
      </c>
      <c r="DO219" s="690">
        <v>0</v>
      </c>
      <c r="DP219" s="690">
        <v>0</v>
      </c>
      <c r="DQ219" s="690">
        <v>3.6111111111111114E-3</v>
      </c>
      <c r="DR219" s="690">
        <v>4.9090909090909038E-3</v>
      </c>
      <c r="DS219" s="690">
        <v>0</v>
      </c>
      <c r="DT219" s="690">
        <v>2.9166666666666667E-2</v>
      </c>
      <c r="DU219" s="690">
        <v>0</v>
      </c>
      <c r="DV219" s="690">
        <v>0</v>
      </c>
      <c r="DW219" s="690">
        <v>0</v>
      </c>
      <c r="DX219" s="690">
        <v>0</v>
      </c>
      <c r="DY219" s="690">
        <v>0</v>
      </c>
      <c r="DZ219" s="690">
        <v>0</v>
      </c>
      <c r="EA219" s="690">
        <v>0</v>
      </c>
      <c r="EB219" s="690">
        <v>0</v>
      </c>
      <c r="EC219" s="690">
        <v>0</v>
      </c>
      <c r="ED219" s="690">
        <v>0</v>
      </c>
      <c r="EE219" s="690">
        <v>0</v>
      </c>
      <c r="EF219" s="690">
        <v>0</v>
      </c>
      <c r="EG219" s="690">
        <v>0</v>
      </c>
      <c r="EH219" s="690">
        <v>0</v>
      </c>
      <c r="EI219" s="690">
        <v>0</v>
      </c>
      <c r="EJ219" s="690">
        <v>0</v>
      </c>
      <c r="EK219" s="690">
        <v>0</v>
      </c>
      <c r="EL219" s="690">
        <v>0</v>
      </c>
      <c r="EM219" s="690">
        <v>0</v>
      </c>
      <c r="EN219" s="690">
        <v>0</v>
      </c>
      <c r="EO219" s="690">
        <v>0</v>
      </c>
      <c r="EP219" s="690">
        <v>0</v>
      </c>
      <c r="EQ219" s="690">
        <v>0</v>
      </c>
      <c r="ER219" s="690">
        <v>0</v>
      </c>
      <c r="ES219" s="690">
        <v>2.3333333333333335E-3</v>
      </c>
      <c r="ET219" s="690">
        <v>0</v>
      </c>
      <c r="EU219" s="690">
        <v>0</v>
      </c>
      <c r="EV219" s="690">
        <v>0</v>
      </c>
      <c r="EW219" s="690">
        <v>0</v>
      </c>
      <c r="EX219" s="690">
        <v>5.5999999999999999E-3</v>
      </c>
      <c r="EY219" s="690">
        <v>3.888888888888889E-2</v>
      </c>
      <c r="EZ219" s="690">
        <v>3.1764705882352954E-3</v>
      </c>
      <c r="FA219" s="690">
        <v>0</v>
      </c>
      <c r="FB219" s="690">
        <v>1.2222222222222223E-2</v>
      </c>
      <c r="FC219" s="690">
        <v>0</v>
      </c>
      <c r="FD219" s="690">
        <v>0</v>
      </c>
      <c r="FE219" s="690">
        <v>0</v>
      </c>
      <c r="FF219" s="690">
        <v>0</v>
      </c>
      <c r="FG219" s="690">
        <v>0</v>
      </c>
      <c r="FH219" s="690">
        <v>0</v>
      </c>
      <c r="FI219" s="690">
        <v>0</v>
      </c>
      <c r="FJ219" s="690">
        <v>0</v>
      </c>
      <c r="FK219" s="690">
        <v>0</v>
      </c>
      <c r="FL219" s="690">
        <v>0</v>
      </c>
      <c r="FM219" s="690">
        <v>0</v>
      </c>
      <c r="FN219" s="690">
        <v>0</v>
      </c>
      <c r="FO219" s="690">
        <v>0</v>
      </c>
      <c r="FP219" s="690">
        <v>0</v>
      </c>
      <c r="FQ219" s="690">
        <v>0</v>
      </c>
      <c r="FR219" s="690">
        <v>4.0555555555555562E-3</v>
      </c>
      <c r="FS219" s="690">
        <v>0</v>
      </c>
      <c r="FT219" s="690">
        <v>0</v>
      </c>
      <c r="FU219" s="690">
        <v>0</v>
      </c>
      <c r="FV219" s="690">
        <v>0</v>
      </c>
      <c r="FW219" s="690">
        <v>0</v>
      </c>
      <c r="FX219" s="690">
        <v>0</v>
      </c>
      <c r="FY219" s="690">
        <v>0</v>
      </c>
      <c r="FZ219" s="690">
        <v>0</v>
      </c>
      <c r="GA219" s="690">
        <v>0</v>
      </c>
      <c r="GB219" s="690">
        <v>3.3666666666666664E-2</v>
      </c>
      <c r="GC219" s="690">
        <v>0</v>
      </c>
      <c r="GD219" s="690">
        <v>0</v>
      </c>
      <c r="GE219" s="690">
        <v>0</v>
      </c>
      <c r="GF219" s="690">
        <v>0</v>
      </c>
      <c r="GG219" s="690">
        <v>0</v>
      </c>
      <c r="GH219" s="690">
        <v>3.5555555555555557E-3</v>
      </c>
      <c r="GI219" s="690">
        <v>4.6666666666666662E-2</v>
      </c>
      <c r="GJ219" s="690">
        <v>0</v>
      </c>
      <c r="GK219" s="690">
        <v>0</v>
      </c>
      <c r="GL219" s="690">
        <v>0</v>
      </c>
    </row>
    <row r="220" spans="1:194" x14ac:dyDescent="0.2">
      <c r="A220" s="652" t="s">
        <v>1225</v>
      </c>
      <c r="B220" s="652" t="s">
        <v>685</v>
      </c>
      <c r="C220" s="690"/>
      <c r="D220" s="690">
        <v>0</v>
      </c>
      <c r="E220" s="690"/>
      <c r="F220" s="690">
        <v>0</v>
      </c>
      <c r="G220" s="690">
        <v>0</v>
      </c>
      <c r="H220" s="690">
        <v>0</v>
      </c>
      <c r="I220" s="690">
        <v>0</v>
      </c>
      <c r="J220" s="690"/>
      <c r="K220" s="690">
        <v>0</v>
      </c>
      <c r="L220" s="690">
        <v>0</v>
      </c>
      <c r="M220" s="690">
        <v>0</v>
      </c>
      <c r="N220" s="690">
        <v>0</v>
      </c>
      <c r="O220" s="690">
        <v>0</v>
      </c>
      <c r="P220" s="690">
        <v>0</v>
      </c>
      <c r="Q220" s="690"/>
      <c r="R220" s="690">
        <v>0</v>
      </c>
      <c r="S220" s="690">
        <v>0</v>
      </c>
      <c r="T220" s="690">
        <v>0</v>
      </c>
      <c r="U220" s="690">
        <v>0</v>
      </c>
      <c r="V220" s="690">
        <v>0</v>
      </c>
      <c r="W220" s="690">
        <v>0</v>
      </c>
      <c r="X220" s="690">
        <v>0</v>
      </c>
      <c r="Y220" s="690">
        <v>0</v>
      </c>
      <c r="Z220" s="690"/>
      <c r="AA220" s="690">
        <v>0.3</v>
      </c>
      <c r="AB220" s="690"/>
      <c r="AC220" s="690">
        <v>0</v>
      </c>
      <c r="AD220" s="690">
        <v>0</v>
      </c>
      <c r="AE220" s="690">
        <v>0</v>
      </c>
      <c r="AF220" s="690">
        <v>0</v>
      </c>
      <c r="AG220" s="690">
        <v>0</v>
      </c>
      <c r="AH220" s="690"/>
      <c r="AI220" s="690"/>
      <c r="AJ220" s="690">
        <v>0</v>
      </c>
      <c r="AK220" s="690">
        <v>0</v>
      </c>
      <c r="AL220" s="690">
        <v>0</v>
      </c>
      <c r="AM220" s="690">
        <v>0</v>
      </c>
      <c r="AN220" s="690">
        <v>0</v>
      </c>
      <c r="AO220" s="690">
        <v>0</v>
      </c>
      <c r="AP220" s="690"/>
      <c r="AQ220" s="690"/>
      <c r="AR220" s="690">
        <v>0</v>
      </c>
      <c r="AS220" s="690">
        <v>0</v>
      </c>
      <c r="AT220" s="690">
        <v>0</v>
      </c>
      <c r="AU220" s="690">
        <v>0</v>
      </c>
      <c r="AV220" s="690">
        <v>0</v>
      </c>
      <c r="AW220" s="690">
        <v>0</v>
      </c>
      <c r="AX220" s="690"/>
      <c r="AY220" s="690">
        <v>0</v>
      </c>
      <c r="AZ220" s="690">
        <v>0</v>
      </c>
      <c r="BA220" s="690">
        <v>0</v>
      </c>
      <c r="BB220" s="690">
        <v>0</v>
      </c>
      <c r="BC220" s="690">
        <v>0</v>
      </c>
      <c r="BD220" s="690">
        <v>0</v>
      </c>
      <c r="BE220" s="690"/>
      <c r="BF220" s="690"/>
      <c r="BG220" s="884"/>
      <c r="BH220" s="884"/>
      <c r="BI220" s="884"/>
      <c r="BJ220" s="884"/>
      <c r="BK220" s="884"/>
      <c r="BL220" s="884"/>
      <c r="BM220" s="690"/>
      <c r="BN220" s="690">
        <v>0</v>
      </c>
      <c r="BO220" s="690">
        <v>0</v>
      </c>
      <c r="BP220" s="690">
        <v>0</v>
      </c>
      <c r="BQ220" s="690"/>
      <c r="BR220" s="690">
        <v>0</v>
      </c>
      <c r="BS220" s="690">
        <v>0</v>
      </c>
      <c r="BT220" s="690">
        <v>0</v>
      </c>
      <c r="BU220" s="690">
        <v>0</v>
      </c>
      <c r="BV220" s="690">
        <v>0</v>
      </c>
      <c r="BW220" s="690">
        <v>0</v>
      </c>
      <c r="BX220" s="690">
        <v>0</v>
      </c>
      <c r="BY220" s="690">
        <v>0</v>
      </c>
      <c r="BZ220" s="690">
        <v>0</v>
      </c>
      <c r="CA220" s="690">
        <v>0</v>
      </c>
      <c r="CB220" s="690"/>
      <c r="CC220" s="690">
        <v>0</v>
      </c>
      <c r="CD220" s="690">
        <v>0</v>
      </c>
      <c r="CE220" s="690">
        <v>0</v>
      </c>
      <c r="CF220" s="690">
        <v>0</v>
      </c>
      <c r="CG220" s="690">
        <v>0</v>
      </c>
      <c r="CH220" s="690">
        <v>0</v>
      </c>
      <c r="CI220" s="690"/>
      <c r="CJ220" s="690">
        <v>0</v>
      </c>
      <c r="CK220" s="690">
        <v>0</v>
      </c>
      <c r="CL220" s="690">
        <v>0</v>
      </c>
      <c r="CM220" s="690"/>
      <c r="CN220" s="690">
        <v>0</v>
      </c>
      <c r="CO220" s="690"/>
      <c r="CP220" s="690"/>
      <c r="CQ220" s="690"/>
      <c r="CR220" s="690">
        <v>0</v>
      </c>
      <c r="CS220" s="690">
        <v>0</v>
      </c>
      <c r="CT220" s="690">
        <v>0</v>
      </c>
      <c r="CU220" s="690">
        <v>0</v>
      </c>
      <c r="CV220" s="690">
        <v>0</v>
      </c>
      <c r="CW220" s="690">
        <v>0</v>
      </c>
      <c r="CX220" s="690"/>
      <c r="CY220" s="690">
        <v>0</v>
      </c>
      <c r="CZ220" s="690">
        <v>0</v>
      </c>
      <c r="DA220" s="690">
        <v>0</v>
      </c>
      <c r="DB220" s="690"/>
      <c r="DC220" s="690"/>
      <c r="DD220" s="690">
        <v>0</v>
      </c>
      <c r="DE220" s="690">
        <v>0</v>
      </c>
      <c r="DF220" s="690">
        <v>0</v>
      </c>
      <c r="DG220" s="690">
        <v>0</v>
      </c>
      <c r="DH220" s="690">
        <v>0</v>
      </c>
      <c r="DI220" s="690">
        <v>0</v>
      </c>
      <c r="DJ220" s="690"/>
      <c r="DK220" s="690">
        <v>0</v>
      </c>
      <c r="DL220" s="690">
        <v>0</v>
      </c>
      <c r="DM220" s="690"/>
      <c r="DN220" s="690">
        <v>0</v>
      </c>
      <c r="DO220" s="690"/>
      <c r="DP220" s="690">
        <v>0</v>
      </c>
      <c r="DQ220" s="690">
        <v>0</v>
      </c>
      <c r="DR220" s="690">
        <v>0</v>
      </c>
      <c r="DS220" s="690">
        <v>0</v>
      </c>
      <c r="DT220" s="690">
        <v>0</v>
      </c>
      <c r="DU220" s="690">
        <v>0</v>
      </c>
      <c r="DV220" s="690">
        <v>0</v>
      </c>
      <c r="DW220" s="690">
        <v>0</v>
      </c>
      <c r="DX220" s="690">
        <v>0</v>
      </c>
      <c r="DY220" s="690"/>
      <c r="DZ220" s="690">
        <v>0</v>
      </c>
      <c r="EA220" s="690">
        <v>0</v>
      </c>
      <c r="EB220" s="690">
        <v>0</v>
      </c>
      <c r="EC220" s="690">
        <v>0</v>
      </c>
      <c r="ED220" s="690">
        <v>0</v>
      </c>
      <c r="EE220" s="690">
        <v>0</v>
      </c>
      <c r="EF220" s="690">
        <v>0</v>
      </c>
      <c r="EG220" s="690">
        <v>0</v>
      </c>
      <c r="EH220" s="690">
        <v>0</v>
      </c>
      <c r="EI220" s="690">
        <v>0</v>
      </c>
      <c r="EJ220" s="690">
        <v>0</v>
      </c>
      <c r="EK220" s="690">
        <v>0</v>
      </c>
      <c r="EL220" s="690">
        <v>0</v>
      </c>
      <c r="EM220" s="690">
        <v>0</v>
      </c>
      <c r="EN220" s="690">
        <v>0</v>
      </c>
      <c r="EO220" s="690">
        <v>0</v>
      </c>
      <c r="EP220" s="690">
        <v>0</v>
      </c>
      <c r="EQ220" s="690">
        <v>0</v>
      </c>
      <c r="ER220" s="690">
        <v>0</v>
      </c>
      <c r="ES220" s="690">
        <v>0</v>
      </c>
      <c r="ET220" s="690">
        <v>0</v>
      </c>
      <c r="EU220" s="690">
        <v>0</v>
      </c>
      <c r="EV220" s="690">
        <v>0</v>
      </c>
      <c r="EW220" s="690">
        <v>0</v>
      </c>
      <c r="EX220" s="690">
        <v>0</v>
      </c>
      <c r="EY220" s="690">
        <v>0</v>
      </c>
      <c r="EZ220" s="690">
        <v>0</v>
      </c>
      <c r="FA220" s="690">
        <v>0</v>
      </c>
      <c r="FB220" s="690">
        <v>0</v>
      </c>
      <c r="FC220" s="690">
        <v>0</v>
      </c>
      <c r="FD220" s="690">
        <v>0</v>
      </c>
      <c r="FE220" s="690"/>
      <c r="FF220" s="690">
        <v>0</v>
      </c>
      <c r="FG220" s="690">
        <v>0</v>
      </c>
      <c r="FH220" s="690">
        <v>0</v>
      </c>
      <c r="FI220" s="690">
        <v>0</v>
      </c>
      <c r="FJ220" s="690">
        <v>0</v>
      </c>
      <c r="FK220" s="690">
        <v>0</v>
      </c>
      <c r="FL220" s="690">
        <v>0</v>
      </c>
      <c r="FM220" s="690">
        <v>0</v>
      </c>
      <c r="FN220" s="690">
        <v>0</v>
      </c>
      <c r="FO220" s="690">
        <v>0</v>
      </c>
      <c r="FP220" s="690">
        <v>0</v>
      </c>
      <c r="FQ220" s="690">
        <v>0</v>
      </c>
      <c r="FR220" s="690">
        <v>0</v>
      </c>
      <c r="FS220" s="690">
        <v>0</v>
      </c>
      <c r="FT220" s="690">
        <v>0</v>
      </c>
      <c r="FU220" s="690"/>
      <c r="FV220" s="690">
        <v>0</v>
      </c>
      <c r="FW220" s="690">
        <v>0</v>
      </c>
      <c r="FX220" s="690">
        <v>0</v>
      </c>
      <c r="FY220" s="690">
        <v>0</v>
      </c>
      <c r="FZ220" s="690">
        <v>0</v>
      </c>
      <c r="GA220" s="690">
        <v>0</v>
      </c>
      <c r="GB220" s="690">
        <v>0</v>
      </c>
      <c r="GC220" s="690">
        <v>0</v>
      </c>
      <c r="GD220" s="690">
        <v>0</v>
      </c>
      <c r="GE220" s="690">
        <v>0</v>
      </c>
      <c r="GF220" s="690">
        <v>0</v>
      </c>
      <c r="GG220" s="690">
        <v>0</v>
      </c>
      <c r="GH220" s="690">
        <v>0</v>
      </c>
      <c r="GI220" s="690">
        <v>0</v>
      </c>
      <c r="GJ220" s="690">
        <v>0</v>
      </c>
      <c r="GK220" s="690"/>
      <c r="GL220" s="690">
        <v>0</v>
      </c>
    </row>
    <row r="221" spans="1:194" x14ac:dyDescent="0.2">
      <c r="A221" s="652" t="s">
        <v>1226</v>
      </c>
      <c r="B221" s="698" t="s">
        <v>686</v>
      </c>
      <c r="C221" s="690">
        <v>0</v>
      </c>
      <c r="D221" s="690">
        <v>0</v>
      </c>
      <c r="E221" s="690">
        <v>0</v>
      </c>
      <c r="F221" s="690">
        <v>0</v>
      </c>
      <c r="G221" s="690">
        <v>0</v>
      </c>
      <c r="H221" s="690">
        <v>0</v>
      </c>
      <c r="I221" s="690">
        <v>0</v>
      </c>
      <c r="J221" s="690">
        <v>0</v>
      </c>
      <c r="K221" s="690">
        <v>0</v>
      </c>
      <c r="L221" s="690">
        <v>0</v>
      </c>
      <c r="M221" s="690">
        <v>0</v>
      </c>
      <c r="N221" s="690">
        <v>0</v>
      </c>
      <c r="O221" s="690">
        <v>0</v>
      </c>
      <c r="P221" s="690">
        <v>0</v>
      </c>
      <c r="Q221" s="690"/>
      <c r="R221" s="690">
        <v>0</v>
      </c>
      <c r="S221" s="690">
        <v>0</v>
      </c>
      <c r="T221" s="690">
        <v>0</v>
      </c>
      <c r="U221" s="690">
        <v>0</v>
      </c>
      <c r="V221" s="690">
        <v>0</v>
      </c>
      <c r="W221" s="690">
        <v>0</v>
      </c>
      <c r="X221" s="690">
        <v>0</v>
      </c>
      <c r="Y221" s="690">
        <v>0</v>
      </c>
      <c r="Z221" s="690"/>
      <c r="AA221" s="690">
        <v>0</v>
      </c>
      <c r="AB221" s="690"/>
      <c r="AC221" s="690">
        <v>0</v>
      </c>
      <c r="AD221" s="690">
        <v>0</v>
      </c>
      <c r="AE221" s="690">
        <v>9.3333333333333341E-3</v>
      </c>
      <c r="AF221" s="690">
        <v>0</v>
      </c>
      <c r="AG221" s="690">
        <v>0</v>
      </c>
      <c r="AH221" s="690">
        <v>0</v>
      </c>
      <c r="AI221" s="690">
        <v>0</v>
      </c>
      <c r="AJ221" s="690">
        <v>0</v>
      </c>
      <c r="AK221" s="690">
        <v>0</v>
      </c>
      <c r="AL221" s="690">
        <v>0</v>
      </c>
      <c r="AM221" s="690">
        <v>0</v>
      </c>
      <c r="AN221" s="690">
        <v>0</v>
      </c>
      <c r="AO221" s="690">
        <v>0</v>
      </c>
      <c r="AP221" s="690">
        <v>0</v>
      </c>
      <c r="AQ221" s="690">
        <v>0</v>
      </c>
      <c r="AR221" s="690">
        <v>0</v>
      </c>
      <c r="AS221" s="690">
        <v>0</v>
      </c>
      <c r="AT221" s="690">
        <v>0</v>
      </c>
      <c r="AU221" s="690">
        <v>0</v>
      </c>
      <c r="AV221" s="690">
        <v>0</v>
      </c>
      <c r="AW221" s="690">
        <v>0</v>
      </c>
      <c r="AX221" s="690">
        <v>0</v>
      </c>
      <c r="AY221" s="690">
        <v>0</v>
      </c>
      <c r="AZ221" s="690">
        <v>0</v>
      </c>
      <c r="BA221" s="690">
        <v>0</v>
      </c>
      <c r="BB221" s="690">
        <v>0</v>
      </c>
      <c r="BC221" s="690">
        <v>0</v>
      </c>
      <c r="BD221" s="690">
        <v>0</v>
      </c>
      <c r="BE221" s="690">
        <v>0</v>
      </c>
      <c r="BF221" s="690"/>
      <c r="BG221" s="884"/>
      <c r="BH221" s="884"/>
      <c r="BI221" s="884"/>
      <c r="BJ221" s="884"/>
      <c r="BK221" s="884"/>
      <c r="BL221" s="884"/>
      <c r="BM221" s="690">
        <v>0</v>
      </c>
      <c r="BN221" s="690">
        <v>0</v>
      </c>
      <c r="BO221" s="690">
        <v>0</v>
      </c>
      <c r="BP221" s="690">
        <v>0</v>
      </c>
      <c r="BQ221" s="690"/>
      <c r="BR221" s="690">
        <v>0</v>
      </c>
      <c r="BS221" s="690">
        <v>0</v>
      </c>
      <c r="BT221" s="690">
        <v>0</v>
      </c>
      <c r="BU221" s="690">
        <v>0</v>
      </c>
      <c r="BV221" s="690">
        <v>0</v>
      </c>
      <c r="BW221" s="690">
        <v>0</v>
      </c>
      <c r="BX221" s="690">
        <v>0</v>
      </c>
      <c r="BY221" s="690">
        <v>0</v>
      </c>
      <c r="BZ221" s="690">
        <v>0</v>
      </c>
      <c r="CA221" s="690">
        <v>0</v>
      </c>
      <c r="CB221" s="690">
        <v>0</v>
      </c>
      <c r="CC221" s="690">
        <v>0</v>
      </c>
      <c r="CD221" s="690">
        <v>0</v>
      </c>
      <c r="CE221" s="690">
        <v>0</v>
      </c>
      <c r="CF221" s="690">
        <v>0</v>
      </c>
      <c r="CG221" s="690">
        <v>0</v>
      </c>
      <c r="CH221" s="690">
        <v>0</v>
      </c>
      <c r="CI221" s="690">
        <v>0</v>
      </c>
      <c r="CJ221" s="690">
        <v>0</v>
      </c>
      <c r="CK221" s="690">
        <v>0</v>
      </c>
      <c r="CL221" s="690">
        <v>0</v>
      </c>
      <c r="CM221" s="690">
        <v>0</v>
      </c>
      <c r="CN221" s="690">
        <v>0</v>
      </c>
      <c r="CO221" s="690">
        <v>0</v>
      </c>
      <c r="CP221" s="690">
        <v>0</v>
      </c>
      <c r="CQ221" s="690">
        <v>0</v>
      </c>
      <c r="CR221" s="690">
        <v>0</v>
      </c>
      <c r="CS221" s="690">
        <v>0</v>
      </c>
      <c r="CT221" s="690">
        <v>0</v>
      </c>
      <c r="CU221" s="690">
        <v>0</v>
      </c>
      <c r="CV221" s="690">
        <v>0</v>
      </c>
      <c r="CW221" s="690">
        <v>0</v>
      </c>
      <c r="CX221" s="690">
        <v>0</v>
      </c>
      <c r="CY221" s="690">
        <v>0</v>
      </c>
      <c r="CZ221" s="690">
        <v>0</v>
      </c>
      <c r="DA221" s="690">
        <v>0</v>
      </c>
      <c r="DB221" s="690"/>
      <c r="DC221" s="690">
        <v>0</v>
      </c>
      <c r="DD221" s="690">
        <v>0</v>
      </c>
      <c r="DE221" s="690">
        <v>0</v>
      </c>
      <c r="DF221" s="690">
        <v>0</v>
      </c>
      <c r="DG221" s="690">
        <v>0</v>
      </c>
      <c r="DH221" s="690">
        <v>0</v>
      </c>
      <c r="DI221" s="690">
        <v>0</v>
      </c>
      <c r="DJ221" s="690">
        <v>0</v>
      </c>
      <c r="DK221" s="690">
        <v>0</v>
      </c>
      <c r="DL221" s="690">
        <v>0</v>
      </c>
      <c r="DM221" s="690">
        <v>0</v>
      </c>
      <c r="DN221" s="690">
        <v>0</v>
      </c>
      <c r="DO221" s="690">
        <v>0</v>
      </c>
      <c r="DP221" s="690">
        <v>0</v>
      </c>
      <c r="DQ221" s="690">
        <v>0</v>
      </c>
      <c r="DR221" s="690">
        <v>0</v>
      </c>
      <c r="DS221" s="690">
        <v>0</v>
      </c>
      <c r="DT221" s="690">
        <v>0</v>
      </c>
      <c r="DU221" s="690">
        <v>0</v>
      </c>
      <c r="DV221" s="690">
        <v>0</v>
      </c>
      <c r="DW221" s="690">
        <v>0</v>
      </c>
      <c r="DX221" s="690">
        <v>0</v>
      </c>
      <c r="DY221" s="690"/>
      <c r="DZ221" s="690">
        <v>0</v>
      </c>
      <c r="EA221" s="690">
        <v>0</v>
      </c>
      <c r="EB221" s="690">
        <v>0</v>
      </c>
      <c r="EC221" s="690">
        <v>0</v>
      </c>
      <c r="ED221" s="690">
        <v>0</v>
      </c>
      <c r="EE221" s="690">
        <v>0</v>
      </c>
      <c r="EF221" s="690">
        <v>0</v>
      </c>
      <c r="EG221" s="690">
        <v>0</v>
      </c>
      <c r="EH221" s="690">
        <v>0</v>
      </c>
      <c r="EI221" s="690">
        <v>0</v>
      </c>
      <c r="EJ221" s="690">
        <v>0</v>
      </c>
      <c r="EK221" s="690">
        <v>0</v>
      </c>
      <c r="EL221" s="690">
        <v>0</v>
      </c>
      <c r="EM221" s="690">
        <v>0</v>
      </c>
      <c r="EN221" s="690">
        <v>0</v>
      </c>
      <c r="EO221" s="690">
        <v>0</v>
      </c>
      <c r="EP221" s="690">
        <v>0</v>
      </c>
      <c r="EQ221" s="690">
        <v>0</v>
      </c>
      <c r="ER221" s="690">
        <v>0</v>
      </c>
      <c r="ES221" s="690">
        <v>0</v>
      </c>
      <c r="ET221" s="690">
        <v>0</v>
      </c>
      <c r="EU221" s="690">
        <v>0</v>
      </c>
      <c r="EV221" s="690">
        <v>0</v>
      </c>
      <c r="EW221" s="690">
        <v>0</v>
      </c>
      <c r="EX221" s="690">
        <v>0</v>
      </c>
      <c r="EY221" s="690">
        <v>0</v>
      </c>
      <c r="EZ221" s="690">
        <v>0</v>
      </c>
      <c r="FA221" s="690">
        <v>0</v>
      </c>
      <c r="FB221" s="690">
        <v>4.3333333333333331E-3</v>
      </c>
      <c r="FC221" s="690">
        <v>0</v>
      </c>
      <c r="FD221" s="690">
        <v>0</v>
      </c>
      <c r="FE221" s="690">
        <v>0</v>
      </c>
      <c r="FF221" s="690">
        <v>0</v>
      </c>
      <c r="FG221" s="690">
        <v>0</v>
      </c>
      <c r="FH221" s="690">
        <v>0</v>
      </c>
      <c r="FI221" s="690">
        <v>0</v>
      </c>
      <c r="FJ221" s="690">
        <v>0</v>
      </c>
      <c r="FK221" s="690">
        <v>0</v>
      </c>
      <c r="FL221" s="690">
        <v>0</v>
      </c>
      <c r="FM221" s="690">
        <v>0</v>
      </c>
      <c r="FN221" s="690">
        <v>0</v>
      </c>
      <c r="FO221" s="690">
        <v>0</v>
      </c>
      <c r="FP221" s="690">
        <v>0</v>
      </c>
      <c r="FQ221" s="690">
        <v>0</v>
      </c>
      <c r="FR221" s="690">
        <v>0</v>
      </c>
      <c r="FS221" s="690">
        <v>0</v>
      </c>
      <c r="FT221" s="690">
        <v>0</v>
      </c>
      <c r="FU221" s="690">
        <v>0</v>
      </c>
      <c r="FV221" s="690">
        <v>0</v>
      </c>
      <c r="FW221" s="690">
        <v>0</v>
      </c>
      <c r="FX221" s="690">
        <v>0</v>
      </c>
      <c r="FY221" s="690">
        <v>0</v>
      </c>
      <c r="FZ221" s="690">
        <v>0</v>
      </c>
      <c r="GA221" s="690">
        <v>0</v>
      </c>
      <c r="GB221" s="690">
        <v>0</v>
      </c>
      <c r="GC221" s="690">
        <v>0</v>
      </c>
      <c r="GD221" s="690">
        <v>0</v>
      </c>
      <c r="GE221" s="690">
        <v>0</v>
      </c>
      <c r="GF221" s="690">
        <v>0</v>
      </c>
      <c r="GG221" s="690">
        <v>0</v>
      </c>
      <c r="GH221" s="690">
        <v>0</v>
      </c>
      <c r="GI221" s="690">
        <v>0</v>
      </c>
      <c r="GJ221" s="690">
        <v>0</v>
      </c>
      <c r="GK221" s="690">
        <v>0</v>
      </c>
      <c r="GL221" s="690">
        <v>0</v>
      </c>
    </row>
    <row r="222" spans="1:194" x14ac:dyDescent="0.2">
      <c r="A222" s="652" t="s">
        <v>1227</v>
      </c>
      <c r="B222" s="652" t="s">
        <v>687</v>
      </c>
      <c r="C222" s="690">
        <v>0</v>
      </c>
      <c r="D222" s="690">
        <v>0</v>
      </c>
      <c r="E222" s="690">
        <v>0</v>
      </c>
      <c r="F222" s="690">
        <v>0</v>
      </c>
      <c r="G222" s="690">
        <v>0</v>
      </c>
      <c r="H222" s="690">
        <v>0</v>
      </c>
      <c r="I222" s="690">
        <v>0</v>
      </c>
      <c r="J222" s="690">
        <v>0</v>
      </c>
      <c r="K222" s="690">
        <v>0</v>
      </c>
      <c r="L222" s="690">
        <v>0</v>
      </c>
      <c r="M222" s="690">
        <v>0</v>
      </c>
      <c r="N222" s="690">
        <v>0</v>
      </c>
      <c r="O222" s="690">
        <v>0</v>
      </c>
      <c r="P222" s="690">
        <v>0</v>
      </c>
      <c r="Q222" s="690"/>
      <c r="R222" s="690">
        <v>0</v>
      </c>
      <c r="S222" s="690">
        <v>0</v>
      </c>
      <c r="T222" s="690">
        <v>0</v>
      </c>
      <c r="U222" s="690">
        <v>0</v>
      </c>
      <c r="V222" s="690">
        <v>0</v>
      </c>
      <c r="W222" s="690">
        <v>0</v>
      </c>
      <c r="X222" s="690">
        <v>0</v>
      </c>
      <c r="Y222" s="690">
        <v>1.1000000000000001E-2</v>
      </c>
      <c r="Z222" s="690"/>
      <c r="AA222" s="690">
        <v>0</v>
      </c>
      <c r="AB222" s="690"/>
      <c r="AC222" s="690">
        <v>0</v>
      </c>
      <c r="AD222" s="690">
        <v>0</v>
      </c>
      <c r="AE222" s="690">
        <v>0</v>
      </c>
      <c r="AF222" s="690">
        <v>0</v>
      </c>
      <c r="AG222" s="690">
        <v>0</v>
      </c>
      <c r="AH222" s="690">
        <v>0</v>
      </c>
      <c r="AI222" s="690">
        <v>0</v>
      </c>
      <c r="AJ222" s="690">
        <v>0</v>
      </c>
      <c r="AK222" s="690">
        <v>0</v>
      </c>
      <c r="AL222" s="690">
        <v>0</v>
      </c>
      <c r="AM222" s="690">
        <v>0</v>
      </c>
      <c r="AN222" s="690">
        <v>0</v>
      </c>
      <c r="AO222" s="690">
        <v>0</v>
      </c>
      <c r="AP222" s="690">
        <v>0</v>
      </c>
      <c r="AQ222" s="690">
        <v>0</v>
      </c>
      <c r="AR222" s="690">
        <v>0</v>
      </c>
      <c r="AS222" s="690">
        <v>0</v>
      </c>
      <c r="AT222" s="690">
        <v>0</v>
      </c>
      <c r="AU222" s="690">
        <v>0</v>
      </c>
      <c r="AV222" s="690">
        <v>0</v>
      </c>
      <c r="AW222" s="690">
        <v>0</v>
      </c>
      <c r="AX222" s="690">
        <v>0</v>
      </c>
      <c r="AY222" s="690">
        <v>0</v>
      </c>
      <c r="AZ222" s="690">
        <v>0</v>
      </c>
      <c r="BA222" s="690">
        <v>0</v>
      </c>
      <c r="BB222" s="690">
        <v>0</v>
      </c>
      <c r="BC222" s="690">
        <v>0</v>
      </c>
      <c r="BD222" s="690">
        <v>0</v>
      </c>
      <c r="BE222" s="690">
        <v>0</v>
      </c>
      <c r="BF222" s="690"/>
      <c r="BG222" s="884"/>
      <c r="BH222" s="884"/>
      <c r="BI222" s="884"/>
      <c r="BJ222" s="884"/>
      <c r="BK222" s="884"/>
      <c r="BL222" s="884"/>
      <c r="BM222" s="690">
        <v>0</v>
      </c>
      <c r="BN222" s="690">
        <v>0</v>
      </c>
      <c r="BO222" s="690">
        <v>0</v>
      </c>
      <c r="BP222" s="690">
        <v>0</v>
      </c>
      <c r="BQ222" s="690"/>
      <c r="BR222" s="690">
        <v>0</v>
      </c>
      <c r="BS222" s="690">
        <v>0</v>
      </c>
      <c r="BT222" s="690">
        <v>0</v>
      </c>
      <c r="BU222" s="690">
        <v>0</v>
      </c>
      <c r="BV222" s="690">
        <v>0</v>
      </c>
      <c r="BW222" s="690">
        <v>0</v>
      </c>
      <c r="BX222" s="690">
        <v>0</v>
      </c>
      <c r="BY222" s="690">
        <v>0</v>
      </c>
      <c r="BZ222" s="690">
        <v>0</v>
      </c>
      <c r="CA222" s="690">
        <v>0</v>
      </c>
      <c r="CB222" s="690">
        <v>0</v>
      </c>
      <c r="CC222" s="690">
        <v>0</v>
      </c>
      <c r="CD222" s="690">
        <v>0</v>
      </c>
      <c r="CE222" s="690">
        <v>0</v>
      </c>
      <c r="CF222" s="690">
        <v>0</v>
      </c>
      <c r="CG222" s="690">
        <v>0</v>
      </c>
      <c r="CH222" s="690">
        <v>0</v>
      </c>
      <c r="CI222" s="690">
        <v>0</v>
      </c>
      <c r="CJ222" s="690">
        <v>0</v>
      </c>
      <c r="CK222" s="690">
        <v>0</v>
      </c>
      <c r="CL222" s="690">
        <v>0</v>
      </c>
      <c r="CM222" s="690">
        <v>0</v>
      </c>
      <c r="CN222" s="690">
        <v>0</v>
      </c>
      <c r="CO222" s="690">
        <v>0</v>
      </c>
      <c r="CP222" s="690">
        <v>0</v>
      </c>
      <c r="CQ222" s="690">
        <v>0</v>
      </c>
      <c r="CR222" s="690">
        <v>0</v>
      </c>
      <c r="CS222" s="690">
        <v>0</v>
      </c>
      <c r="CT222" s="690">
        <v>0</v>
      </c>
      <c r="CU222" s="690">
        <v>0</v>
      </c>
      <c r="CV222" s="690">
        <v>0</v>
      </c>
      <c r="CW222" s="690">
        <v>0</v>
      </c>
      <c r="CX222" s="690">
        <v>0</v>
      </c>
      <c r="CY222" s="690">
        <v>0</v>
      </c>
      <c r="CZ222" s="690">
        <v>0</v>
      </c>
      <c r="DA222" s="690">
        <v>0</v>
      </c>
      <c r="DB222" s="690"/>
      <c r="DC222" s="690">
        <v>0</v>
      </c>
      <c r="DD222" s="690">
        <v>0</v>
      </c>
      <c r="DE222" s="690">
        <v>0</v>
      </c>
      <c r="DF222" s="690">
        <v>0</v>
      </c>
      <c r="DG222" s="690">
        <v>0</v>
      </c>
      <c r="DH222" s="690">
        <v>0</v>
      </c>
      <c r="DI222" s="690">
        <v>0</v>
      </c>
      <c r="DJ222" s="690">
        <v>0</v>
      </c>
      <c r="DK222" s="690">
        <v>0</v>
      </c>
      <c r="DL222" s="690">
        <v>0</v>
      </c>
      <c r="DM222" s="690">
        <v>0</v>
      </c>
      <c r="DN222" s="690">
        <v>0</v>
      </c>
      <c r="DO222" s="690">
        <v>0</v>
      </c>
      <c r="DP222" s="690">
        <v>0</v>
      </c>
      <c r="DQ222" s="690">
        <v>0</v>
      </c>
      <c r="DR222" s="690">
        <v>0</v>
      </c>
      <c r="DS222" s="690">
        <v>0</v>
      </c>
      <c r="DT222" s="690">
        <v>0</v>
      </c>
      <c r="DU222" s="690">
        <v>0</v>
      </c>
      <c r="DV222" s="690">
        <v>0</v>
      </c>
      <c r="DW222" s="690">
        <v>0</v>
      </c>
      <c r="DX222" s="690">
        <v>0</v>
      </c>
      <c r="DY222" s="690"/>
      <c r="DZ222" s="690">
        <v>0</v>
      </c>
      <c r="EA222" s="690">
        <v>0</v>
      </c>
      <c r="EB222" s="690">
        <v>0</v>
      </c>
      <c r="EC222" s="690">
        <v>0</v>
      </c>
      <c r="ED222" s="690">
        <v>0</v>
      </c>
      <c r="EE222" s="690">
        <v>0</v>
      </c>
      <c r="EF222" s="690">
        <v>0</v>
      </c>
      <c r="EG222" s="690">
        <v>0</v>
      </c>
      <c r="EH222" s="690">
        <v>0</v>
      </c>
      <c r="EI222" s="690">
        <v>0</v>
      </c>
      <c r="EJ222" s="690">
        <v>0</v>
      </c>
      <c r="EK222" s="690">
        <v>0</v>
      </c>
      <c r="EL222" s="690">
        <v>0</v>
      </c>
      <c r="EM222" s="690">
        <v>0</v>
      </c>
      <c r="EN222" s="690">
        <v>0</v>
      </c>
      <c r="EO222" s="690">
        <v>0</v>
      </c>
      <c r="EP222" s="690">
        <v>0</v>
      </c>
      <c r="EQ222" s="690">
        <v>0</v>
      </c>
      <c r="ER222" s="690">
        <v>0</v>
      </c>
      <c r="ES222" s="690">
        <v>0</v>
      </c>
      <c r="ET222" s="690">
        <v>0</v>
      </c>
      <c r="EU222" s="690">
        <v>0</v>
      </c>
      <c r="EV222" s="690">
        <v>0</v>
      </c>
      <c r="EW222" s="690">
        <v>0</v>
      </c>
      <c r="EX222" s="690">
        <v>0</v>
      </c>
      <c r="EY222" s="690">
        <v>0</v>
      </c>
      <c r="EZ222" s="690">
        <v>0</v>
      </c>
      <c r="FA222" s="690">
        <v>0</v>
      </c>
      <c r="FB222" s="690">
        <v>0</v>
      </c>
      <c r="FC222" s="690">
        <v>0</v>
      </c>
      <c r="FD222" s="690">
        <v>0</v>
      </c>
      <c r="FE222" s="690">
        <v>0</v>
      </c>
      <c r="FF222" s="690">
        <v>0</v>
      </c>
      <c r="FG222" s="690">
        <v>0</v>
      </c>
      <c r="FH222" s="690">
        <v>0</v>
      </c>
      <c r="FI222" s="690">
        <v>0</v>
      </c>
      <c r="FJ222" s="690">
        <v>0</v>
      </c>
      <c r="FK222" s="690">
        <v>0</v>
      </c>
      <c r="FL222" s="690">
        <v>0</v>
      </c>
      <c r="FM222" s="690">
        <v>0</v>
      </c>
      <c r="FN222" s="690">
        <v>0</v>
      </c>
      <c r="FO222" s="690">
        <v>0</v>
      </c>
      <c r="FP222" s="690">
        <v>0</v>
      </c>
      <c r="FQ222" s="690">
        <v>0</v>
      </c>
      <c r="FR222" s="690">
        <v>0</v>
      </c>
      <c r="FS222" s="690">
        <v>0</v>
      </c>
      <c r="FT222" s="690">
        <v>0</v>
      </c>
      <c r="FU222" s="690">
        <v>0</v>
      </c>
      <c r="FV222" s="690">
        <v>0</v>
      </c>
      <c r="FW222" s="690">
        <v>0</v>
      </c>
      <c r="FX222" s="690">
        <v>0</v>
      </c>
      <c r="FY222" s="690">
        <v>0</v>
      </c>
      <c r="FZ222" s="690">
        <v>0</v>
      </c>
      <c r="GA222" s="690">
        <v>0</v>
      </c>
      <c r="GB222" s="690">
        <v>0</v>
      </c>
      <c r="GC222" s="690">
        <v>0</v>
      </c>
      <c r="GD222" s="690">
        <v>0</v>
      </c>
      <c r="GE222" s="690">
        <v>0</v>
      </c>
      <c r="GF222" s="690">
        <v>0</v>
      </c>
      <c r="GG222" s="690">
        <v>0</v>
      </c>
      <c r="GH222" s="690">
        <v>0</v>
      </c>
      <c r="GI222" s="690">
        <v>0</v>
      </c>
      <c r="GJ222" s="690">
        <v>0</v>
      </c>
      <c r="GK222" s="690">
        <v>0</v>
      </c>
      <c r="GL222" s="690">
        <v>0</v>
      </c>
    </row>
    <row r="223" spans="1:194" x14ac:dyDescent="0.2">
      <c r="A223" s="652" t="s">
        <v>1228</v>
      </c>
      <c r="B223" s="652" t="s">
        <v>688</v>
      </c>
      <c r="C223" s="690">
        <v>0</v>
      </c>
      <c r="D223" s="690">
        <v>0</v>
      </c>
      <c r="E223" s="690">
        <v>0</v>
      </c>
      <c r="F223" s="690">
        <v>0</v>
      </c>
      <c r="G223" s="690">
        <v>0</v>
      </c>
      <c r="H223" s="690">
        <v>0</v>
      </c>
      <c r="I223" s="690">
        <v>0</v>
      </c>
      <c r="J223" s="690">
        <v>0</v>
      </c>
      <c r="K223" s="690">
        <v>0</v>
      </c>
      <c r="L223" s="690">
        <v>0</v>
      </c>
      <c r="M223" s="690">
        <v>0</v>
      </c>
      <c r="N223" s="690">
        <v>0</v>
      </c>
      <c r="O223" s="690">
        <v>0</v>
      </c>
      <c r="P223" s="690">
        <v>0</v>
      </c>
      <c r="Q223" s="690"/>
      <c r="R223" s="690">
        <v>0</v>
      </c>
      <c r="S223" s="690">
        <v>0</v>
      </c>
      <c r="T223" s="690">
        <v>0</v>
      </c>
      <c r="U223" s="690">
        <v>0</v>
      </c>
      <c r="V223" s="690">
        <v>0</v>
      </c>
      <c r="W223" s="690">
        <v>0</v>
      </c>
      <c r="X223" s="690">
        <v>0</v>
      </c>
      <c r="Y223" s="690">
        <v>0</v>
      </c>
      <c r="Z223" s="690"/>
      <c r="AA223" s="690">
        <v>0</v>
      </c>
      <c r="AB223" s="690"/>
      <c r="AC223" s="690">
        <v>0</v>
      </c>
      <c r="AD223" s="690">
        <v>0</v>
      </c>
      <c r="AE223" s="690">
        <v>0</v>
      </c>
      <c r="AF223" s="690">
        <v>0</v>
      </c>
      <c r="AG223" s="690">
        <v>0</v>
      </c>
      <c r="AH223" s="690">
        <v>0</v>
      </c>
      <c r="AI223" s="690">
        <v>0</v>
      </c>
      <c r="AJ223" s="690">
        <v>0</v>
      </c>
      <c r="AK223" s="690">
        <v>0</v>
      </c>
      <c r="AL223" s="690">
        <v>0</v>
      </c>
      <c r="AM223" s="690">
        <v>0</v>
      </c>
      <c r="AN223" s="690">
        <v>0</v>
      </c>
      <c r="AO223" s="690">
        <v>0</v>
      </c>
      <c r="AP223" s="690">
        <v>0</v>
      </c>
      <c r="AQ223" s="690">
        <v>0</v>
      </c>
      <c r="AR223" s="690">
        <v>0</v>
      </c>
      <c r="AS223" s="690">
        <v>0</v>
      </c>
      <c r="AT223" s="690">
        <v>0</v>
      </c>
      <c r="AU223" s="690">
        <v>0</v>
      </c>
      <c r="AV223" s="690">
        <v>0</v>
      </c>
      <c r="AW223" s="690">
        <v>0</v>
      </c>
      <c r="AX223" s="690">
        <v>0</v>
      </c>
      <c r="AY223" s="690">
        <v>0</v>
      </c>
      <c r="AZ223" s="690">
        <v>0</v>
      </c>
      <c r="BA223" s="690">
        <v>0</v>
      </c>
      <c r="BB223" s="690">
        <v>0</v>
      </c>
      <c r="BC223" s="690">
        <v>0</v>
      </c>
      <c r="BD223" s="690">
        <v>0</v>
      </c>
      <c r="BE223" s="690">
        <v>0</v>
      </c>
      <c r="BF223" s="690"/>
      <c r="BG223" s="884"/>
      <c r="BH223" s="884"/>
      <c r="BI223" s="884"/>
      <c r="BJ223" s="884"/>
      <c r="BK223" s="884"/>
      <c r="BL223" s="884"/>
      <c r="BM223" s="690">
        <v>0</v>
      </c>
      <c r="BN223" s="690">
        <v>0</v>
      </c>
      <c r="BO223" s="690">
        <v>0</v>
      </c>
      <c r="BP223" s="690">
        <v>0</v>
      </c>
      <c r="BQ223" s="690"/>
      <c r="BR223" s="690">
        <v>0</v>
      </c>
      <c r="BS223" s="690">
        <v>0</v>
      </c>
      <c r="BT223" s="690">
        <v>0</v>
      </c>
      <c r="BU223" s="690">
        <v>0</v>
      </c>
      <c r="BV223" s="690">
        <v>0</v>
      </c>
      <c r="BW223" s="690">
        <v>0</v>
      </c>
      <c r="BX223" s="690">
        <v>0</v>
      </c>
      <c r="BY223" s="690">
        <v>0</v>
      </c>
      <c r="BZ223" s="690">
        <v>0</v>
      </c>
      <c r="CA223" s="690"/>
      <c r="CB223" s="690">
        <v>0</v>
      </c>
      <c r="CC223" s="690">
        <v>0</v>
      </c>
      <c r="CD223" s="690">
        <v>0</v>
      </c>
      <c r="CE223" s="690">
        <v>0</v>
      </c>
      <c r="CF223" s="690">
        <v>0</v>
      </c>
      <c r="CG223" s="690">
        <v>0</v>
      </c>
      <c r="CH223" s="690">
        <v>0</v>
      </c>
      <c r="CI223" s="690">
        <v>0</v>
      </c>
      <c r="CJ223" s="690">
        <v>0</v>
      </c>
      <c r="CK223" s="690">
        <v>0</v>
      </c>
      <c r="CL223" s="690">
        <v>0</v>
      </c>
      <c r="CM223" s="690">
        <v>0</v>
      </c>
      <c r="CN223" s="690">
        <v>0</v>
      </c>
      <c r="CO223" s="690">
        <v>0</v>
      </c>
      <c r="CP223" s="690">
        <v>0</v>
      </c>
      <c r="CQ223" s="690">
        <v>0</v>
      </c>
      <c r="CR223" s="690">
        <v>0</v>
      </c>
      <c r="CS223" s="690">
        <v>0</v>
      </c>
      <c r="CT223" s="690">
        <v>0</v>
      </c>
      <c r="CU223" s="690">
        <v>0</v>
      </c>
      <c r="CV223" s="690">
        <v>0</v>
      </c>
      <c r="CW223" s="690">
        <v>0</v>
      </c>
      <c r="CX223" s="690">
        <v>0</v>
      </c>
      <c r="CY223" s="690">
        <v>0</v>
      </c>
      <c r="CZ223" s="690">
        <v>0</v>
      </c>
      <c r="DA223" s="690">
        <v>0</v>
      </c>
      <c r="DB223" s="690"/>
      <c r="DC223" s="690">
        <v>0</v>
      </c>
      <c r="DD223" s="690">
        <v>0</v>
      </c>
      <c r="DE223" s="690">
        <v>0</v>
      </c>
      <c r="DF223" s="690">
        <v>0</v>
      </c>
      <c r="DG223" s="690">
        <v>0</v>
      </c>
      <c r="DH223" s="690">
        <v>0</v>
      </c>
      <c r="DI223" s="690">
        <v>0</v>
      </c>
      <c r="DJ223" s="690">
        <v>0</v>
      </c>
      <c r="DK223" s="690">
        <v>0</v>
      </c>
      <c r="DL223" s="690">
        <v>0</v>
      </c>
      <c r="DM223" s="690">
        <v>0</v>
      </c>
      <c r="DN223" s="690">
        <v>0</v>
      </c>
      <c r="DO223" s="690">
        <v>0</v>
      </c>
      <c r="DP223" s="690">
        <v>0</v>
      </c>
      <c r="DQ223" s="690">
        <v>0</v>
      </c>
      <c r="DR223" s="690">
        <v>0</v>
      </c>
      <c r="DS223" s="690">
        <v>0</v>
      </c>
      <c r="DT223" s="690">
        <v>0</v>
      </c>
      <c r="DU223" s="690">
        <v>0</v>
      </c>
      <c r="DV223" s="690">
        <v>0</v>
      </c>
      <c r="DW223" s="690">
        <v>0</v>
      </c>
      <c r="DX223" s="690">
        <v>0</v>
      </c>
      <c r="DY223" s="690"/>
      <c r="DZ223" s="690">
        <v>0</v>
      </c>
      <c r="EA223" s="690">
        <v>0</v>
      </c>
      <c r="EB223" s="690">
        <v>0</v>
      </c>
      <c r="EC223" s="690">
        <v>0</v>
      </c>
      <c r="ED223" s="690">
        <v>0</v>
      </c>
      <c r="EE223" s="690">
        <v>0</v>
      </c>
      <c r="EF223" s="690">
        <v>0</v>
      </c>
      <c r="EG223" s="690">
        <v>0</v>
      </c>
      <c r="EH223" s="690">
        <v>0</v>
      </c>
      <c r="EI223" s="690">
        <v>0</v>
      </c>
      <c r="EJ223" s="690">
        <v>0</v>
      </c>
      <c r="EK223" s="690">
        <v>0</v>
      </c>
      <c r="EL223" s="690">
        <v>0</v>
      </c>
      <c r="EM223" s="690">
        <v>0</v>
      </c>
      <c r="EN223" s="690">
        <v>0</v>
      </c>
      <c r="EO223" s="690">
        <v>0</v>
      </c>
      <c r="EP223" s="690">
        <v>0</v>
      </c>
      <c r="EQ223" s="690">
        <v>0</v>
      </c>
      <c r="ER223" s="690">
        <v>0</v>
      </c>
      <c r="ES223" s="690">
        <v>0</v>
      </c>
      <c r="ET223" s="690">
        <v>0</v>
      </c>
      <c r="EU223" s="690">
        <v>0</v>
      </c>
      <c r="EV223" s="690">
        <v>0</v>
      </c>
      <c r="EW223" s="690">
        <v>0</v>
      </c>
      <c r="EX223" s="690">
        <v>0</v>
      </c>
      <c r="EY223" s="690">
        <v>0</v>
      </c>
      <c r="EZ223" s="690">
        <v>0</v>
      </c>
      <c r="FA223" s="690">
        <v>0</v>
      </c>
      <c r="FB223" s="690">
        <v>0</v>
      </c>
      <c r="FC223" s="690">
        <v>0</v>
      </c>
      <c r="FD223" s="690">
        <v>0</v>
      </c>
      <c r="FE223" s="690">
        <v>0</v>
      </c>
      <c r="FF223" s="690">
        <v>0</v>
      </c>
      <c r="FG223" s="690">
        <v>0</v>
      </c>
      <c r="FH223" s="690">
        <v>0</v>
      </c>
      <c r="FI223" s="690">
        <v>0</v>
      </c>
      <c r="FJ223" s="690">
        <v>0</v>
      </c>
      <c r="FK223" s="690">
        <v>0</v>
      </c>
      <c r="FL223" s="690">
        <v>0</v>
      </c>
      <c r="FM223" s="690">
        <v>0</v>
      </c>
      <c r="FN223" s="690">
        <v>0</v>
      </c>
      <c r="FO223" s="690">
        <v>0</v>
      </c>
      <c r="FP223" s="690">
        <v>0</v>
      </c>
      <c r="FQ223" s="690">
        <v>0</v>
      </c>
      <c r="FR223" s="690">
        <v>0</v>
      </c>
      <c r="FS223" s="690">
        <v>0</v>
      </c>
      <c r="FT223" s="690">
        <v>0</v>
      </c>
      <c r="FU223" s="690">
        <v>0</v>
      </c>
      <c r="FV223" s="690">
        <v>0</v>
      </c>
      <c r="FW223" s="690">
        <v>0</v>
      </c>
      <c r="FX223" s="690">
        <v>0</v>
      </c>
      <c r="FY223" s="690">
        <v>0</v>
      </c>
      <c r="FZ223" s="690">
        <v>0</v>
      </c>
      <c r="GA223" s="690">
        <v>0</v>
      </c>
      <c r="GB223" s="690">
        <v>0</v>
      </c>
      <c r="GC223" s="690">
        <v>0</v>
      </c>
      <c r="GD223" s="690">
        <v>0</v>
      </c>
      <c r="GE223" s="690">
        <v>0</v>
      </c>
      <c r="GF223" s="690">
        <v>0</v>
      </c>
      <c r="GG223" s="690">
        <v>0</v>
      </c>
      <c r="GH223" s="690">
        <v>0</v>
      </c>
      <c r="GI223" s="690">
        <v>0</v>
      </c>
      <c r="GJ223" s="690">
        <v>0</v>
      </c>
      <c r="GK223" s="690">
        <v>0</v>
      </c>
      <c r="GL223" s="690">
        <v>0</v>
      </c>
    </row>
    <row r="224" spans="1:194" x14ac:dyDescent="0.2">
      <c r="A224" s="652" t="s">
        <v>1231</v>
      </c>
      <c r="B224" s="652" t="s">
        <v>690</v>
      </c>
      <c r="C224" s="690"/>
      <c r="D224" s="690">
        <v>0</v>
      </c>
      <c r="E224" s="690"/>
      <c r="F224" s="690">
        <v>0</v>
      </c>
      <c r="G224" s="690">
        <v>0</v>
      </c>
      <c r="H224" s="690"/>
      <c r="I224" s="690">
        <v>0</v>
      </c>
      <c r="J224" s="690"/>
      <c r="K224" s="690">
        <v>0</v>
      </c>
      <c r="L224" s="690">
        <v>0</v>
      </c>
      <c r="M224" s="690">
        <v>0</v>
      </c>
      <c r="N224" s="690">
        <v>0</v>
      </c>
      <c r="O224" s="690">
        <v>0</v>
      </c>
      <c r="P224" s="690">
        <v>0</v>
      </c>
      <c r="Q224" s="690"/>
      <c r="R224" s="690">
        <v>0</v>
      </c>
      <c r="S224" s="690">
        <v>0</v>
      </c>
      <c r="T224" s="690">
        <v>0</v>
      </c>
      <c r="U224" s="690"/>
      <c r="V224" s="690">
        <v>0</v>
      </c>
      <c r="W224" s="690">
        <v>0</v>
      </c>
      <c r="X224" s="690">
        <v>0</v>
      </c>
      <c r="Y224" s="690">
        <v>0</v>
      </c>
      <c r="Z224" s="690"/>
      <c r="AA224" s="690"/>
      <c r="AB224" s="690"/>
      <c r="AC224" s="690">
        <v>0</v>
      </c>
      <c r="AD224" s="690">
        <v>0</v>
      </c>
      <c r="AE224" s="690">
        <v>0</v>
      </c>
      <c r="AF224" s="690">
        <v>0</v>
      </c>
      <c r="AG224" s="690">
        <v>0</v>
      </c>
      <c r="AH224" s="690">
        <v>0</v>
      </c>
      <c r="AI224" s="690">
        <v>0</v>
      </c>
      <c r="AJ224" s="690"/>
      <c r="AK224" s="690">
        <v>0</v>
      </c>
      <c r="AL224" s="690">
        <v>0</v>
      </c>
      <c r="AM224" s="690">
        <v>0</v>
      </c>
      <c r="AN224" s="690">
        <v>0</v>
      </c>
      <c r="AO224" s="690">
        <v>0</v>
      </c>
      <c r="AP224" s="690">
        <v>0</v>
      </c>
      <c r="AQ224" s="690">
        <v>0</v>
      </c>
      <c r="AR224" s="690">
        <v>0</v>
      </c>
      <c r="AS224" s="690">
        <v>0</v>
      </c>
      <c r="AT224" s="690">
        <v>0</v>
      </c>
      <c r="AU224" s="690">
        <v>0</v>
      </c>
      <c r="AV224" s="690"/>
      <c r="AW224" s="690">
        <v>0</v>
      </c>
      <c r="AX224" s="690">
        <v>0</v>
      </c>
      <c r="AY224" s="690">
        <v>0</v>
      </c>
      <c r="AZ224" s="690">
        <v>0</v>
      </c>
      <c r="BA224" s="690">
        <v>0</v>
      </c>
      <c r="BB224" s="690">
        <v>0</v>
      </c>
      <c r="BC224" s="690">
        <v>0</v>
      </c>
      <c r="BD224" s="690">
        <v>0</v>
      </c>
      <c r="BE224" s="690"/>
      <c r="BF224" s="690"/>
      <c r="BG224" s="884"/>
      <c r="BH224" s="884"/>
      <c r="BI224" s="884"/>
      <c r="BJ224" s="884"/>
      <c r="BK224" s="884"/>
      <c r="BL224" s="884"/>
      <c r="BM224" s="690">
        <v>0</v>
      </c>
      <c r="BN224" s="690"/>
      <c r="BO224" s="690">
        <v>0</v>
      </c>
      <c r="BP224" s="690">
        <v>0</v>
      </c>
      <c r="BQ224" s="690"/>
      <c r="BR224" s="690">
        <v>0</v>
      </c>
      <c r="BS224" s="690">
        <v>0</v>
      </c>
      <c r="BT224" s="690">
        <v>0</v>
      </c>
      <c r="BU224" s="690"/>
      <c r="BV224" s="690">
        <v>0</v>
      </c>
      <c r="BW224" s="690">
        <v>0</v>
      </c>
      <c r="BX224" s="690">
        <v>0</v>
      </c>
      <c r="BY224" s="690">
        <v>0</v>
      </c>
      <c r="BZ224" s="690">
        <v>0</v>
      </c>
      <c r="CA224" s="690">
        <v>0</v>
      </c>
      <c r="CB224" s="690">
        <v>0</v>
      </c>
      <c r="CC224" s="690">
        <v>0</v>
      </c>
      <c r="CD224" s="690">
        <v>0</v>
      </c>
      <c r="CE224" s="690">
        <v>0</v>
      </c>
      <c r="CF224" s="690">
        <v>0</v>
      </c>
      <c r="CG224" s="690">
        <v>0</v>
      </c>
      <c r="CH224" s="690">
        <v>0</v>
      </c>
      <c r="CI224" s="690"/>
      <c r="CJ224" s="690">
        <v>0</v>
      </c>
      <c r="CK224" s="690">
        <v>0</v>
      </c>
      <c r="CL224" s="690">
        <v>0</v>
      </c>
      <c r="CM224" s="690">
        <v>0</v>
      </c>
      <c r="CN224" s="690">
        <v>0</v>
      </c>
      <c r="CO224" s="690">
        <v>0</v>
      </c>
      <c r="CP224" s="690">
        <v>0</v>
      </c>
      <c r="CQ224" s="690">
        <v>0</v>
      </c>
      <c r="CR224" s="690">
        <v>0</v>
      </c>
      <c r="CS224" s="690">
        <v>0</v>
      </c>
      <c r="CT224" s="690">
        <v>0</v>
      </c>
      <c r="CU224" s="690">
        <v>0</v>
      </c>
      <c r="CV224" s="690">
        <v>0</v>
      </c>
      <c r="CW224" s="690">
        <v>0</v>
      </c>
      <c r="CX224" s="690">
        <v>0</v>
      </c>
      <c r="CY224" s="690"/>
      <c r="CZ224" s="690">
        <v>0</v>
      </c>
      <c r="DA224" s="690">
        <v>0</v>
      </c>
      <c r="DB224" s="690"/>
      <c r="DC224" s="690">
        <v>0</v>
      </c>
      <c r="DD224" s="690">
        <v>0</v>
      </c>
      <c r="DE224" s="690"/>
      <c r="DF224" s="690"/>
      <c r="DG224" s="690">
        <v>0</v>
      </c>
      <c r="DH224" s="690">
        <v>0</v>
      </c>
      <c r="DI224" s="690">
        <v>0</v>
      </c>
      <c r="DJ224" s="690">
        <v>0</v>
      </c>
      <c r="DK224" s="690">
        <v>0</v>
      </c>
      <c r="DL224" s="690">
        <v>0</v>
      </c>
      <c r="DM224" s="690">
        <v>0</v>
      </c>
      <c r="DN224" s="690">
        <v>0</v>
      </c>
      <c r="DO224" s="690">
        <v>0</v>
      </c>
      <c r="DP224" s="690">
        <v>0</v>
      </c>
      <c r="DQ224" s="690">
        <v>0</v>
      </c>
      <c r="DR224" s="690">
        <v>0</v>
      </c>
      <c r="DS224" s="690">
        <v>0</v>
      </c>
      <c r="DT224" s="690">
        <v>0</v>
      </c>
      <c r="DU224" s="690">
        <v>0</v>
      </c>
      <c r="DV224" s="690">
        <v>0</v>
      </c>
      <c r="DW224" s="690">
        <v>0</v>
      </c>
      <c r="DX224" s="690">
        <v>0</v>
      </c>
      <c r="DY224" s="690"/>
      <c r="DZ224" s="690">
        <v>0</v>
      </c>
      <c r="EA224" s="690">
        <v>0</v>
      </c>
      <c r="EB224" s="690">
        <v>0</v>
      </c>
      <c r="EC224" s="690">
        <v>0</v>
      </c>
      <c r="ED224" s="690">
        <v>0</v>
      </c>
      <c r="EE224" s="690">
        <v>0</v>
      </c>
      <c r="EF224" s="690">
        <v>0</v>
      </c>
      <c r="EG224" s="690">
        <v>0</v>
      </c>
      <c r="EH224" s="690">
        <v>0</v>
      </c>
      <c r="EI224" s="690">
        <v>0</v>
      </c>
      <c r="EJ224" s="690">
        <v>0</v>
      </c>
      <c r="EK224" s="690">
        <v>0</v>
      </c>
      <c r="EL224" s="690">
        <v>0</v>
      </c>
      <c r="EM224" s="690">
        <v>0</v>
      </c>
      <c r="EN224" s="690">
        <v>0</v>
      </c>
      <c r="EO224" s="690">
        <v>0</v>
      </c>
      <c r="EP224" s="690">
        <v>0</v>
      </c>
      <c r="EQ224" s="690">
        <v>0</v>
      </c>
      <c r="ER224" s="690">
        <v>0</v>
      </c>
      <c r="ES224" s="690">
        <v>0</v>
      </c>
      <c r="ET224" s="690">
        <v>0</v>
      </c>
      <c r="EU224" s="690">
        <v>0</v>
      </c>
      <c r="EV224" s="690">
        <v>0</v>
      </c>
      <c r="EW224" s="690">
        <v>0</v>
      </c>
      <c r="EX224" s="690">
        <v>0</v>
      </c>
      <c r="EY224" s="690">
        <v>0</v>
      </c>
      <c r="EZ224" s="690">
        <v>0</v>
      </c>
      <c r="FA224" s="690">
        <v>0</v>
      </c>
      <c r="FB224" s="690">
        <v>0</v>
      </c>
      <c r="FC224" s="690">
        <v>0</v>
      </c>
      <c r="FD224" s="690"/>
      <c r="FE224" s="690">
        <v>0</v>
      </c>
      <c r="FF224" s="690"/>
      <c r="FG224" s="690">
        <v>0</v>
      </c>
      <c r="FH224" s="690">
        <v>0</v>
      </c>
      <c r="FI224" s="690">
        <v>0</v>
      </c>
      <c r="FJ224" s="690">
        <v>0</v>
      </c>
      <c r="FK224" s="690">
        <v>0</v>
      </c>
      <c r="FL224" s="690">
        <v>0</v>
      </c>
      <c r="FM224" s="690">
        <v>0</v>
      </c>
      <c r="FN224" s="690">
        <v>0</v>
      </c>
      <c r="FO224" s="690">
        <v>0</v>
      </c>
      <c r="FP224" s="690">
        <v>0</v>
      </c>
      <c r="FQ224" s="690"/>
      <c r="FR224" s="690">
        <v>0</v>
      </c>
      <c r="FS224" s="690">
        <v>0</v>
      </c>
      <c r="FT224" s="690">
        <v>0</v>
      </c>
      <c r="FU224" s="690">
        <v>0</v>
      </c>
      <c r="FV224" s="690">
        <v>0</v>
      </c>
      <c r="FW224" s="690">
        <v>0</v>
      </c>
      <c r="FX224" s="690">
        <v>0</v>
      </c>
      <c r="FY224" s="690">
        <v>0</v>
      </c>
      <c r="FZ224" s="690">
        <v>0</v>
      </c>
      <c r="GA224" s="690">
        <v>0</v>
      </c>
      <c r="GB224" s="690">
        <v>0</v>
      </c>
      <c r="GC224" s="690">
        <v>0</v>
      </c>
      <c r="GD224" s="690"/>
      <c r="GE224" s="690">
        <v>0</v>
      </c>
      <c r="GF224" s="690">
        <v>0</v>
      </c>
      <c r="GG224" s="690">
        <v>0</v>
      </c>
      <c r="GH224" s="690">
        <v>0</v>
      </c>
      <c r="GI224" s="690">
        <v>0</v>
      </c>
      <c r="GJ224" s="690">
        <v>0</v>
      </c>
      <c r="GK224" s="690">
        <v>0</v>
      </c>
      <c r="GL224" s="690">
        <v>0</v>
      </c>
    </row>
    <row r="225" spans="1:194" x14ac:dyDescent="0.2">
      <c r="A225" s="652" t="s">
        <v>1232</v>
      </c>
      <c r="B225" s="652" t="s">
        <v>691</v>
      </c>
      <c r="C225" s="690"/>
      <c r="D225" s="690"/>
      <c r="E225" s="690"/>
      <c r="F225" s="690">
        <v>0</v>
      </c>
      <c r="G225" s="690">
        <v>0</v>
      </c>
      <c r="H225" s="690"/>
      <c r="I225" s="690">
        <v>0</v>
      </c>
      <c r="J225" s="690">
        <v>0</v>
      </c>
      <c r="K225" s="690">
        <v>0</v>
      </c>
      <c r="L225" s="690">
        <v>0</v>
      </c>
      <c r="M225" s="690">
        <v>0</v>
      </c>
      <c r="N225" s="690">
        <v>0</v>
      </c>
      <c r="O225" s="690">
        <v>0</v>
      </c>
      <c r="P225" s="690">
        <v>0</v>
      </c>
      <c r="Q225" s="690"/>
      <c r="R225" s="690">
        <v>0</v>
      </c>
      <c r="S225" s="690">
        <v>0</v>
      </c>
      <c r="T225" s="690">
        <v>0</v>
      </c>
      <c r="U225" s="690"/>
      <c r="V225" s="690"/>
      <c r="W225" s="690">
        <v>0</v>
      </c>
      <c r="X225" s="690"/>
      <c r="Y225" s="690">
        <v>0</v>
      </c>
      <c r="Z225" s="690"/>
      <c r="AA225" s="690">
        <v>0</v>
      </c>
      <c r="AB225" s="690"/>
      <c r="AC225" s="690"/>
      <c r="AD225" s="690"/>
      <c r="AE225" s="690">
        <v>0</v>
      </c>
      <c r="AF225" s="690">
        <v>0</v>
      </c>
      <c r="AG225" s="690">
        <v>0</v>
      </c>
      <c r="AH225" s="690">
        <v>0</v>
      </c>
      <c r="AI225" s="690">
        <v>0</v>
      </c>
      <c r="AJ225" s="690"/>
      <c r="AK225" s="690"/>
      <c r="AL225" s="690">
        <v>0</v>
      </c>
      <c r="AM225" s="690">
        <v>0</v>
      </c>
      <c r="AN225" s="690">
        <v>0</v>
      </c>
      <c r="AO225" s="690">
        <v>0</v>
      </c>
      <c r="AP225" s="690"/>
      <c r="AQ225" s="690">
        <v>0</v>
      </c>
      <c r="AR225" s="690">
        <v>0</v>
      </c>
      <c r="AS225" s="690">
        <v>0</v>
      </c>
      <c r="AT225" s="690">
        <v>0</v>
      </c>
      <c r="AU225" s="690">
        <v>0</v>
      </c>
      <c r="AV225" s="690">
        <v>0</v>
      </c>
      <c r="AW225" s="690">
        <v>0</v>
      </c>
      <c r="AX225" s="690"/>
      <c r="AY225" s="690">
        <v>0</v>
      </c>
      <c r="AZ225" s="690"/>
      <c r="BA225" s="690">
        <v>0</v>
      </c>
      <c r="BB225" s="690">
        <v>0</v>
      </c>
      <c r="BC225" s="690"/>
      <c r="BD225" s="690">
        <v>0</v>
      </c>
      <c r="BE225" s="690"/>
      <c r="BF225" s="690"/>
      <c r="BG225" s="884"/>
      <c r="BH225" s="884"/>
      <c r="BI225" s="884"/>
      <c r="BJ225" s="884"/>
      <c r="BK225" s="884"/>
      <c r="BL225" s="884"/>
      <c r="BM225" s="690">
        <v>0</v>
      </c>
      <c r="BN225" s="690"/>
      <c r="BO225" s="690">
        <v>0</v>
      </c>
      <c r="BP225" s="690">
        <v>0</v>
      </c>
      <c r="BQ225" s="690"/>
      <c r="BR225" s="690">
        <v>0</v>
      </c>
      <c r="BS225" s="690">
        <v>0</v>
      </c>
      <c r="BT225" s="690">
        <v>0</v>
      </c>
      <c r="BU225" s="690">
        <v>0</v>
      </c>
      <c r="BV225" s="690">
        <v>0</v>
      </c>
      <c r="BW225" s="690">
        <v>0</v>
      </c>
      <c r="BX225" s="690">
        <v>0</v>
      </c>
      <c r="BY225" s="690">
        <v>0</v>
      </c>
      <c r="BZ225" s="690">
        <v>0</v>
      </c>
      <c r="CA225" s="690">
        <v>0</v>
      </c>
      <c r="CB225" s="690">
        <v>0</v>
      </c>
      <c r="CC225" s="690">
        <v>0</v>
      </c>
      <c r="CD225" s="690">
        <v>0</v>
      </c>
      <c r="CE225" s="690"/>
      <c r="CF225" s="690"/>
      <c r="CG225" s="690">
        <v>0</v>
      </c>
      <c r="CH225" s="690">
        <v>0</v>
      </c>
      <c r="CI225" s="690"/>
      <c r="CJ225" s="690">
        <v>0</v>
      </c>
      <c r="CK225" s="690">
        <v>0</v>
      </c>
      <c r="CL225" s="690"/>
      <c r="CM225" s="690">
        <v>0</v>
      </c>
      <c r="CN225" s="690"/>
      <c r="CO225" s="690"/>
      <c r="CP225" s="690">
        <v>0</v>
      </c>
      <c r="CQ225" s="690">
        <v>0</v>
      </c>
      <c r="CR225" s="690">
        <v>0</v>
      </c>
      <c r="CS225" s="690">
        <v>0</v>
      </c>
      <c r="CT225" s="690">
        <v>0</v>
      </c>
      <c r="CU225" s="690">
        <v>0</v>
      </c>
      <c r="CV225" s="690">
        <v>0</v>
      </c>
      <c r="CW225" s="690">
        <v>0</v>
      </c>
      <c r="CX225" s="690"/>
      <c r="CY225" s="690"/>
      <c r="CZ225" s="690"/>
      <c r="DA225" s="690">
        <v>0</v>
      </c>
      <c r="DB225" s="690"/>
      <c r="DC225" s="690"/>
      <c r="DD225" s="690">
        <v>0</v>
      </c>
      <c r="DE225" s="690">
        <v>0</v>
      </c>
      <c r="DF225" s="690">
        <v>0</v>
      </c>
      <c r="DG225" s="690">
        <v>0</v>
      </c>
      <c r="DH225" s="690">
        <v>0</v>
      </c>
      <c r="DI225" s="690">
        <v>0</v>
      </c>
      <c r="DJ225" s="690"/>
      <c r="DK225" s="690">
        <v>0</v>
      </c>
      <c r="DL225" s="690">
        <v>0</v>
      </c>
      <c r="DM225" s="690">
        <v>0</v>
      </c>
      <c r="DN225" s="690"/>
      <c r="DO225" s="690">
        <v>0</v>
      </c>
      <c r="DP225" s="690">
        <v>0</v>
      </c>
      <c r="DQ225" s="690">
        <v>0</v>
      </c>
      <c r="DR225" s="690"/>
      <c r="DS225" s="690">
        <v>0</v>
      </c>
      <c r="DT225" s="690">
        <v>0</v>
      </c>
      <c r="DU225" s="690">
        <v>0</v>
      </c>
      <c r="DV225" s="690">
        <v>0</v>
      </c>
      <c r="DW225" s="690"/>
      <c r="DX225" s="690">
        <v>0</v>
      </c>
      <c r="DY225" s="690"/>
      <c r="DZ225" s="690">
        <v>0</v>
      </c>
      <c r="EA225" s="690">
        <v>0</v>
      </c>
      <c r="EB225" s="690">
        <v>0</v>
      </c>
      <c r="EC225" s="690">
        <v>0</v>
      </c>
      <c r="ED225" s="690"/>
      <c r="EE225" s="690">
        <v>0</v>
      </c>
      <c r="EF225" s="690">
        <v>0</v>
      </c>
      <c r="EG225" s="690">
        <v>0</v>
      </c>
      <c r="EH225" s="690">
        <v>0</v>
      </c>
      <c r="EI225" s="690">
        <v>0</v>
      </c>
      <c r="EJ225" s="690">
        <v>0</v>
      </c>
      <c r="EK225" s="690">
        <v>0</v>
      </c>
      <c r="EL225" s="690"/>
      <c r="EM225" s="690">
        <v>0</v>
      </c>
      <c r="EN225" s="690"/>
      <c r="EO225" s="690"/>
      <c r="EP225" s="690">
        <v>0</v>
      </c>
      <c r="EQ225" s="690">
        <v>0</v>
      </c>
      <c r="ER225" s="690">
        <v>0</v>
      </c>
      <c r="ES225" s="690">
        <v>0</v>
      </c>
      <c r="ET225" s="690">
        <v>0</v>
      </c>
      <c r="EU225" s="690">
        <v>0</v>
      </c>
      <c r="EV225" s="690">
        <v>0</v>
      </c>
      <c r="EW225" s="690">
        <v>0</v>
      </c>
      <c r="EX225" s="690">
        <v>0</v>
      </c>
      <c r="EY225" s="690">
        <v>0</v>
      </c>
      <c r="EZ225" s="690"/>
      <c r="FA225" s="690">
        <v>0</v>
      </c>
      <c r="FB225" s="690">
        <v>0</v>
      </c>
      <c r="FC225" s="690">
        <v>0</v>
      </c>
      <c r="FD225" s="690">
        <v>0</v>
      </c>
      <c r="FE225" s="690"/>
      <c r="FF225" s="690"/>
      <c r="FG225" s="690">
        <v>0</v>
      </c>
      <c r="FH225" s="690">
        <v>0</v>
      </c>
      <c r="FI225" s="690">
        <v>0</v>
      </c>
      <c r="FJ225" s="690">
        <v>0</v>
      </c>
      <c r="FK225" s="690">
        <v>0</v>
      </c>
      <c r="FL225" s="690">
        <v>0</v>
      </c>
      <c r="FM225" s="690">
        <v>0</v>
      </c>
      <c r="FN225" s="690">
        <v>0</v>
      </c>
      <c r="FO225" s="690"/>
      <c r="FP225" s="690"/>
      <c r="FQ225" s="690">
        <v>0</v>
      </c>
      <c r="FR225" s="690">
        <v>0</v>
      </c>
      <c r="FS225" s="690">
        <v>0</v>
      </c>
      <c r="FT225" s="690">
        <v>0</v>
      </c>
      <c r="FU225" s="690"/>
      <c r="FV225" s="690">
        <v>0</v>
      </c>
      <c r="FW225" s="690">
        <v>0</v>
      </c>
      <c r="FX225" s="690">
        <v>0</v>
      </c>
      <c r="FY225" s="690">
        <v>0</v>
      </c>
      <c r="FZ225" s="690">
        <v>0</v>
      </c>
      <c r="GA225" s="690">
        <v>0</v>
      </c>
      <c r="GB225" s="690">
        <v>0</v>
      </c>
      <c r="GC225" s="690"/>
      <c r="GD225" s="690">
        <v>0</v>
      </c>
      <c r="GE225" s="690">
        <v>0</v>
      </c>
      <c r="GF225" s="690">
        <v>0</v>
      </c>
      <c r="GG225" s="690"/>
      <c r="GH225" s="690">
        <v>0</v>
      </c>
      <c r="GI225" s="690">
        <v>0</v>
      </c>
      <c r="GJ225" s="690">
        <v>0</v>
      </c>
      <c r="GK225" s="690">
        <v>0</v>
      </c>
      <c r="GL225" s="690">
        <v>0</v>
      </c>
    </row>
    <row r="226" spans="1:194" x14ac:dyDescent="0.2">
      <c r="A226" s="652" t="s">
        <v>1233</v>
      </c>
      <c r="B226" s="652" t="s">
        <v>692</v>
      </c>
      <c r="C226" s="690">
        <v>0</v>
      </c>
      <c r="D226" s="690">
        <v>0</v>
      </c>
      <c r="E226" s="690">
        <v>0</v>
      </c>
      <c r="F226" s="690">
        <v>0</v>
      </c>
      <c r="G226" s="690">
        <v>0</v>
      </c>
      <c r="H226" s="690">
        <v>0</v>
      </c>
      <c r="I226" s="690">
        <v>0</v>
      </c>
      <c r="J226" s="690">
        <v>0</v>
      </c>
      <c r="K226" s="690">
        <v>0</v>
      </c>
      <c r="L226" s="690">
        <v>0</v>
      </c>
      <c r="M226" s="690">
        <v>0</v>
      </c>
      <c r="N226" s="690">
        <v>0</v>
      </c>
      <c r="O226" s="690">
        <v>0</v>
      </c>
      <c r="P226" s="690">
        <v>0</v>
      </c>
      <c r="Q226" s="690"/>
      <c r="R226" s="690">
        <v>0</v>
      </c>
      <c r="S226" s="690">
        <v>0</v>
      </c>
      <c r="T226" s="690">
        <v>0</v>
      </c>
      <c r="U226" s="690">
        <v>0</v>
      </c>
      <c r="V226" s="690">
        <v>0</v>
      </c>
      <c r="W226" s="690">
        <v>0</v>
      </c>
      <c r="X226" s="690">
        <v>0</v>
      </c>
      <c r="Y226" s="690">
        <v>0</v>
      </c>
      <c r="Z226" s="690"/>
      <c r="AA226" s="690">
        <v>0</v>
      </c>
      <c r="AB226" s="690"/>
      <c r="AC226" s="690">
        <v>0</v>
      </c>
      <c r="AD226" s="690">
        <v>0</v>
      </c>
      <c r="AE226" s="690">
        <v>0.02</v>
      </c>
      <c r="AF226" s="690">
        <v>0</v>
      </c>
      <c r="AG226" s="690">
        <v>0</v>
      </c>
      <c r="AH226" s="690">
        <v>0</v>
      </c>
      <c r="AI226" s="690">
        <v>0</v>
      </c>
      <c r="AJ226" s="690">
        <v>0</v>
      </c>
      <c r="AK226" s="690">
        <v>0</v>
      </c>
      <c r="AL226" s="690">
        <v>0</v>
      </c>
      <c r="AM226" s="690">
        <v>0</v>
      </c>
      <c r="AN226" s="690">
        <v>0</v>
      </c>
      <c r="AO226" s="690">
        <v>0</v>
      </c>
      <c r="AP226" s="690">
        <v>0</v>
      </c>
      <c r="AQ226" s="690">
        <v>0</v>
      </c>
      <c r="AR226" s="690">
        <v>0</v>
      </c>
      <c r="AS226" s="690">
        <v>0</v>
      </c>
      <c r="AT226" s="690">
        <v>0</v>
      </c>
      <c r="AU226" s="690">
        <v>0</v>
      </c>
      <c r="AV226" s="690">
        <v>0</v>
      </c>
      <c r="AW226" s="690">
        <v>0</v>
      </c>
      <c r="AX226" s="690">
        <v>0</v>
      </c>
      <c r="AY226" s="690">
        <v>0</v>
      </c>
      <c r="AZ226" s="690">
        <v>0</v>
      </c>
      <c r="BA226" s="690">
        <v>0</v>
      </c>
      <c r="BB226" s="690">
        <v>0</v>
      </c>
      <c r="BC226" s="690">
        <v>0</v>
      </c>
      <c r="BD226" s="690">
        <v>0</v>
      </c>
      <c r="BE226" s="690">
        <v>0</v>
      </c>
      <c r="BF226" s="690"/>
      <c r="BG226" s="884"/>
      <c r="BH226" s="884"/>
      <c r="BI226" s="884"/>
      <c r="BJ226" s="884"/>
      <c r="BK226" s="884"/>
      <c r="BL226" s="884"/>
      <c r="BM226" s="690">
        <v>0</v>
      </c>
      <c r="BN226" s="690">
        <v>0</v>
      </c>
      <c r="BO226" s="690">
        <v>0</v>
      </c>
      <c r="BP226" s="690">
        <v>0</v>
      </c>
      <c r="BQ226" s="690"/>
      <c r="BR226" s="690">
        <v>0</v>
      </c>
      <c r="BS226" s="690">
        <v>0</v>
      </c>
      <c r="BT226" s="690">
        <v>0</v>
      </c>
      <c r="BU226" s="690">
        <v>0</v>
      </c>
      <c r="BV226" s="690">
        <v>0</v>
      </c>
      <c r="BW226" s="690">
        <v>0</v>
      </c>
      <c r="BX226" s="690">
        <v>0</v>
      </c>
      <c r="BY226" s="690">
        <v>0</v>
      </c>
      <c r="BZ226" s="690">
        <v>0</v>
      </c>
      <c r="CA226" s="690"/>
      <c r="CB226" s="690">
        <v>0</v>
      </c>
      <c r="CC226" s="690">
        <v>0</v>
      </c>
      <c r="CD226" s="690">
        <v>0</v>
      </c>
      <c r="CE226" s="690">
        <v>0</v>
      </c>
      <c r="CF226" s="690">
        <v>0</v>
      </c>
      <c r="CG226" s="690">
        <v>0</v>
      </c>
      <c r="CH226" s="690">
        <v>0</v>
      </c>
      <c r="CI226" s="690">
        <v>0</v>
      </c>
      <c r="CJ226" s="690">
        <v>0</v>
      </c>
      <c r="CK226" s="690">
        <v>0</v>
      </c>
      <c r="CL226" s="690">
        <v>0</v>
      </c>
      <c r="CM226" s="690">
        <v>0</v>
      </c>
      <c r="CN226" s="690">
        <v>0</v>
      </c>
      <c r="CO226" s="690">
        <v>0</v>
      </c>
      <c r="CP226" s="690">
        <v>0</v>
      </c>
      <c r="CQ226" s="690">
        <v>0</v>
      </c>
      <c r="CR226" s="690">
        <v>0</v>
      </c>
      <c r="CS226" s="690">
        <v>0</v>
      </c>
      <c r="CT226" s="690">
        <v>0</v>
      </c>
      <c r="CU226" s="690">
        <v>0</v>
      </c>
      <c r="CV226" s="690">
        <v>0</v>
      </c>
      <c r="CW226" s="690">
        <v>0</v>
      </c>
      <c r="CX226" s="690">
        <v>0</v>
      </c>
      <c r="CY226" s="690">
        <v>0</v>
      </c>
      <c r="CZ226" s="690">
        <v>0</v>
      </c>
      <c r="DA226" s="690">
        <v>0</v>
      </c>
      <c r="DB226" s="690"/>
      <c r="DC226" s="690">
        <v>0</v>
      </c>
      <c r="DD226" s="690">
        <v>0</v>
      </c>
      <c r="DE226" s="690">
        <v>0</v>
      </c>
      <c r="DF226" s="690">
        <v>0</v>
      </c>
      <c r="DG226" s="690">
        <v>0</v>
      </c>
      <c r="DH226" s="690">
        <v>0</v>
      </c>
      <c r="DI226" s="690">
        <v>0</v>
      </c>
      <c r="DJ226" s="690">
        <v>0</v>
      </c>
      <c r="DK226" s="690">
        <v>2.8000000000000001E-2</v>
      </c>
      <c r="DL226" s="690">
        <v>0</v>
      </c>
      <c r="DM226" s="690">
        <v>0</v>
      </c>
      <c r="DN226" s="690">
        <v>0</v>
      </c>
      <c r="DO226" s="690">
        <v>0</v>
      </c>
      <c r="DP226" s="690">
        <v>0</v>
      </c>
      <c r="DQ226" s="690">
        <v>0</v>
      </c>
      <c r="DR226" s="690">
        <v>0</v>
      </c>
      <c r="DS226" s="690">
        <v>0</v>
      </c>
      <c r="DT226" s="690">
        <v>0</v>
      </c>
      <c r="DU226" s="690">
        <v>0</v>
      </c>
      <c r="DV226" s="690">
        <v>0</v>
      </c>
      <c r="DW226" s="690">
        <v>0</v>
      </c>
      <c r="DX226" s="690">
        <v>0</v>
      </c>
      <c r="DY226" s="690"/>
      <c r="DZ226" s="690">
        <v>0</v>
      </c>
      <c r="EA226" s="690">
        <v>0</v>
      </c>
      <c r="EB226" s="690">
        <v>0</v>
      </c>
      <c r="EC226" s="690">
        <v>0</v>
      </c>
      <c r="ED226" s="690">
        <v>1.7000000000000001E-2</v>
      </c>
      <c r="EE226" s="690">
        <v>0</v>
      </c>
      <c r="EF226" s="690">
        <v>0</v>
      </c>
      <c r="EG226" s="690">
        <v>0</v>
      </c>
      <c r="EH226" s="690">
        <v>0</v>
      </c>
      <c r="EI226" s="690">
        <v>0</v>
      </c>
      <c r="EJ226" s="690">
        <v>0</v>
      </c>
      <c r="EK226" s="690">
        <v>0</v>
      </c>
      <c r="EL226" s="690">
        <v>0</v>
      </c>
      <c r="EM226" s="690">
        <v>0</v>
      </c>
      <c r="EN226" s="690">
        <v>0</v>
      </c>
      <c r="EO226" s="690">
        <v>0</v>
      </c>
      <c r="EP226" s="690">
        <v>0</v>
      </c>
      <c r="EQ226" s="690">
        <v>0</v>
      </c>
      <c r="ER226" s="690">
        <v>0</v>
      </c>
      <c r="ES226" s="690">
        <v>0</v>
      </c>
      <c r="ET226" s="690">
        <v>0</v>
      </c>
      <c r="EU226" s="690">
        <v>0</v>
      </c>
      <c r="EV226" s="690">
        <v>0</v>
      </c>
      <c r="EW226" s="690">
        <v>0</v>
      </c>
      <c r="EX226" s="690">
        <v>0</v>
      </c>
      <c r="EY226" s="690">
        <v>0</v>
      </c>
      <c r="EZ226" s="690">
        <v>0</v>
      </c>
      <c r="FA226" s="690">
        <v>0</v>
      </c>
      <c r="FB226" s="690">
        <v>0</v>
      </c>
      <c r="FC226" s="690">
        <v>0</v>
      </c>
      <c r="FD226" s="690">
        <v>0</v>
      </c>
      <c r="FE226" s="690">
        <v>0</v>
      </c>
      <c r="FF226" s="690">
        <v>0</v>
      </c>
      <c r="FG226" s="690">
        <v>0</v>
      </c>
      <c r="FH226" s="690">
        <v>0</v>
      </c>
      <c r="FI226" s="690">
        <v>0</v>
      </c>
      <c r="FJ226" s="690">
        <v>0</v>
      </c>
      <c r="FK226" s="690">
        <v>0</v>
      </c>
      <c r="FL226" s="690">
        <v>0</v>
      </c>
      <c r="FM226" s="690">
        <v>0</v>
      </c>
      <c r="FN226" s="690">
        <v>0</v>
      </c>
      <c r="FO226" s="690">
        <v>0</v>
      </c>
      <c r="FP226" s="690">
        <v>0</v>
      </c>
      <c r="FQ226" s="690">
        <v>0</v>
      </c>
      <c r="FR226" s="690">
        <v>0</v>
      </c>
      <c r="FS226" s="690">
        <v>0</v>
      </c>
      <c r="FT226" s="690">
        <v>0</v>
      </c>
      <c r="FU226" s="690">
        <v>0</v>
      </c>
      <c r="FV226" s="690">
        <v>0</v>
      </c>
      <c r="FW226" s="690">
        <v>0</v>
      </c>
      <c r="FX226" s="690">
        <v>0</v>
      </c>
      <c r="FY226" s="690">
        <v>0</v>
      </c>
      <c r="FZ226" s="690">
        <v>0</v>
      </c>
      <c r="GA226" s="690">
        <v>0</v>
      </c>
      <c r="GB226" s="690">
        <v>0</v>
      </c>
      <c r="GC226" s="690">
        <v>0</v>
      </c>
      <c r="GD226" s="690">
        <v>0</v>
      </c>
      <c r="GE226" s="690">
        <v>0</v>
      </c>
      <c r="GF226" s="690">
        <v>0</v>
      </c>
      <c r="GG226" s="690">
        <v>0</v>
      </c>
      <c r="GH226" s="690">
        <v>0</v>
      </c>
      <c r="GI226" s="690">
        <v>0</v>
      </c>
      <c r="GJ226" s="690">
        <v>0</v>
      </c>
      <c r="GK226" s="690">
        <v>0</v>
      </c>
      <c r="GL226" s="690">
        <v>0</v>
      </c>
    </row>
    <row r="227" spans="1:194" x14ac:dyDescent="0.2">
      <c r="A227" s="652" t="s">
        <v>1234</v>
      </c>
      <c r="B227" s="652" t="s">
        <v>693</v>
      </c>
      <c r="C227" s="690"/>
      <c r="D227" s="690"/>
      <c r="E227" s="690">
        <v>0</v>
      </c>
      <c r="F227" s="690">
        <v>0</v>
      </c>
      <c r="G227" s="690">
        <v>0</v>
      </c>
      <c r="H227" s="690"/>
      <c r="I227" s="690">
        <v>0</v>
      </c>
      <c r="J227" s="690">
        <v>0</v>
      </c>
      <c r="K227" s="690">
        <v>0</v>
      </c>
      <c r="L227" s="690">
        <v>0</v>
      </c>
      <c r="M227" s="690">
        <v>0</v>
      </c>
      <c r="N227" s="690">
        <v>0</v>
      </c>
      <c r="O227" s="690">
        <v>0</v>
      </c>
      <c r="P227" s="690">
        <v>0</v>
      </c>
      <c r="Q227" s="690">
        <v>0</v>
      </c>
      <c r="R227" s="690">
        <v>0</v>
      </c>
      <c r="S227" s="690">
        <v>0</v>
      </c>
      <c r="T227" s="690">
        <v>0</v>
      </c>
      <c r="U227" s="690"/>
      <c r="V227" s="690">
        <v>0</v>
      </c>
      <c r="W227" s="690">
        <v>0</v>
      </c>
      <c r="X227" s="690">
        <v>0</v>
      </c>
      <c r="Y227" s="690">
        <v>0</v>
      </c>
      <c r="Z227" s="690"/>
      <c r="AA227" s="690">
        <v>0</v>
      </c>
      <c r="AB227" s="690">
        <v>0</v>
      </c>
      <c r="AC227" s="690">
        <v>0</v>
      </c>
      <c r="AD227" s="690">
        <v>0</v>
      </c>
      <c r="AE227" s="690">
        <v>1.3666666666666667E-2</v>
      </c>
      <c r="AF227" s="690">
        <v>0</v>
      </c>
      <c r="AG227" s="690">
        <v>0</v>
      </c>
      <c r="AH227" s="690">
        <v>0</v>
      </c>
      <c r="AI227" s="690">
        <v>0</v>
      </c>
      <c r="AJ227" s="690"/>
      <c r="AK227" s="690">
        <v>0</v>
      </c>
      <c r="AL227" s="690">
        <v>0</v>
      </c>
      <c r="AM227" s="690">
        <v>0</v>
      </c>
      <c r="AN227" s="690">
        <v>0</v>
      </c>
      <c r="AO227" s="690">
        <v>0</v>
      </c>
      <c r="AP227" s="690">
        <v>0</v>
      </c>
      <c r="AQ227" s="690">
        <v>0</v>
      </c>
      <c r="AR227" s="690">
        <v>0</v>
      </c>
      <c r="AS227" s="690">
        <v>0</v>
      </c>
      <c r="AT227" s="690">
        <v>0</v>
      </c>
      <c r="AU227" s="690">
        <v>0</v>
      </c>
      <c r="AV227" s="690">
        <v>0</v>
      </c>
      <c r="AW227" s="690">
        <v>0</v>
      </c>
      <c r="AX227" s="690">
        <v>0</v>
      </c>
      <c r="AY227" s="690">
        <v>0</v>
      </c>
      <c r="AZ227" s="690">
        <v>0</v>
      </c>
      <c r="BA227" s="690">
        <v>0</v>
      </c>
      <c r="BB227" s="690">
        <v>0</v>
      </c>
      <c r="BC227" s="690">
        <v>0</v>
      </c>
      <c r="BD227" s="690">
        <v>0</v>
      </c>
      <c r="BE227" s="690">
        <v>0</v>
      </c>
      <c r="BF227" s="690">
        <v>0</v>
      </c>
      <c r="BG227" s="884">
        <v>0</v>
      </c>
      <c r="BH227" s="884">
        <v>0</v>
      </c>
      <c r="BI227" s="884">
        <v>0</v>
      </c>
      <c r="BJ227" s="884">
        <v>0</v>
      </c>
      <c r="BK227" s="884">
        <v>0</v>
      </c>
      <c r="BL227" s="884">
        <v>0</v>
      </c>
      <c r="BM227" s="690">
        <v>0</v>
      </c>
      <c r="BN227" s="690"/>
      <c r="BO227" s="690">
        <v>0</v>
      </c>
      <c r="BP227" s="690">
        <v>0</v>
      </c>
      <c r="BQ227" s="690">
        <v>0</v>
      </c>
      <c r="BR227" s="690">
        <v>0</v>
      </c>
      <c r="BS227" s="690">
        <v>0</v>
      </c>
      <c r="BT227" s="690">
        <v>0</v>
      </c>
      <c r="BU227" s="690">
        <v>0</v>
      </c>
      <c r="BV227" s="690">
        <v>0</v>
      </c>
      <c r="BW227" s="690">
        <v>0</v>
      </c>
      <c r="BX227" s="690">
        <v>0</v>
      </c>
      <c r="BY227" s="690">
        <v>0</v>
      </c>
      <c r="BZ227" s="690">
        <v>0</v>
      </c>
      <c r="CA227" s="690"/>
      <c r="CB227" s="690"/>
      <c r="CC227" s="690">
        <v>0</v>
      </c>
      <c r="CD227" s="690">
        <v>0</v>
      </c>
      <c r="CE227" s="690">
        <v>0</v>
      </c>
      <c r="CF227" s="690">
        <v>0</v>
      </c>
      <c r="CG227" s="690"/>
      <c r="CH227" s="690">
        <v>0</v>
      </c>
      <c r="CI227" s="690">
        <v>0</v>
      </c>
      <c r="CJ227" s="690">
        <v>0</v>
      </c>
      <c r="CK227" s="690">
        <v>0</v>
      </c>
      <c r="CL227" s="690">
        <v>0</v>
      </c>
      <c r="CM227" s="690">
        <v>0</v>
      </c>
      <c r="CN227" s="690">
        <v>0</v>
      </c>
      <c r="CO227" s="690"/>
      <c r="CP227" s="690">
        <v>0</v>
      </c>
      <c r="CQ227" s="690">
        <v>0</v>
      </c>
      <c r="CR227" s="690">
        <v>0</v>
      </c>
      <c r="CS227" s="690">
        <v>0</v>
      </c>
      <c r="CT227" s="690">
        <v>0</v>
      </c>
      <c r="CU227" s="690">
        <v>0</v>
      </c>
      <c r="CV227" s="690">
        <v>0</v>
      </c>
      <c r="CW227" s="690">
        <v>0</v>
      </c>
      <c r="CX227" s="690">
        <v>0</v>
      </c>
      <c r="CY227" s="690"/>
      <c r="CZ227" s="690"/>
      <c r="DA227" s="690">
        <v>0</v>
      </c>
      <c r="DB227" s="690">
        <v>0</v>
      </c>
      <c r="DC227" s="690"/>
      <c r="DD227" s="690">
        <v>0</v>
      </c>
      <c r="DE227" s="690">
        <v>0</v>
      </c>
      <c r="DF227" s="690">
        <v>0</v>
      </c>
      <c r="DG227" s="690">
        <v>0</v>
      </c>
      <c r="DH227" s="690">
        <v>0</v>
      </c>
      <c r="DI227" s="690">
        <v>0</v>
      </c>
      <c r="DJ227" s="690">
        <v>0</v>
      </c>
      <c r="DK227" s="690">
        <v>0</v>
      </c>
      <c r="DL227" s="690">
        <v>0</v>
      </c>
      <c r="DM227" s="690">
        <v>0</v>
      </c>
      <c r="DN227" s="690">
        <v>0</v>
      </c>
      <c r="DO227" s="690">
        <v>0</v>
      </c>
      <c r="DP227" s="690">
        <v>0</v>
      </c>
      <c r="DQ227" s="690">
        <v>0</v>
      </c>
      <c r="DR227" s="690">
        <v>0</v>
      </c>
      <c r="DS227" s="690">
        <v>0</v>
      </c>
      <c r="DT227" s="690">
        <v>0</v>
      </c>
      <c r="DU227" s="690">
        <v>0</v>
      </c>
      <c r="DV227" s="690">
        <v>0</v>
      </c>
      <c r="DW227" s="690">
        <v>0</v>
      </c>
      <c r="DX227" s="690">
        <v>0</v>
      </c>
      <c r="DY227" s="690">
        <v>0</v>
      </c>
      <c r="DZ227" s="690">
        <v>0</v>
      </c>
      <c r="EA227" s="690">
        <v>0</v>
      </c>
      <c r="EB227" s="690">
        <v>0</v>
      </c>
      <c r="EC227" s="690">
        <v>0</v>
      </c>
      <c r="ED227" s="690">
        <v>0</v>
      </c>
      <c r="EE227" s="690">
        <v>0</v>
      </c>
      <c r="EF227" s="690">
        <v>0</v>
      </c>
      <c r="EG227" s="690">
        <v>0</v>
      </c>
      <c r="EH227" s="690">
        <v>0</v>
      </c>
      <c r="EI227" s="690">
        <v>0</v>
      </c>
      <c r="EJ227" s="690">
        <v>0</v>
      </c>
      <c r="EK227" s="690">
        <v>0</v>
      </c>
      <c r="EL227" s="690">
        <v>0</v>
      </c>
      <c r="EM227" s="690">
        <v>0</v>
      </c>
      <c r="EN227" s="690">
        <v>0</v>
      </c>
      <c r="EO227" s="690">
        <v>0</v>
      </c>
      <c r="EP227" s="690">
        <v>0</v>
      </c>
      <c r="EQ227" s="690">
        <v>0</v>
      </c>
      <c r="ER227" s="690">
        <v>0</v>
      </c>
      <c r="ES227" s="690">
        <v>0</v>
      </c>
      <c r="ET227" s="690">
        <v>0</v>
      </c>
      <c r="EU227" s="690">
        <v>0</v>
      </c>
      <c r="EV227" s="690">
        <v>0</v>
      </c>
      <c r="EW227" s="690">
        <v>0</v>
      </c>
      <c r="EX227" s="690">
        <v>0</v>
      </c>
      <c r="EY227" s="690">
        <v>0</v>
      </c>
      <c r="EZ227" s="690">
        <v>0</v>
      </c>
      <c r="FA227" s="690">
        <v>0</v>
      </c>
      <c r="FB227" s="690">
        <v>0</v>
      </c>
      <c r="FC227" s="690">
        <v>0</v>
      </c>
      <c r="FD227" s="690">
        <v>0</v>
      </c>
      <c r="FE227" s="690">
        <v>0</v>
      </c>
      <c r="FF227" s="690">
        <v>0</v>
      </c>
      <c r="FG227" s="690">
        <v>0</v>
      </c>
      <c r="FH227" s="690">
        <v>0</v>
      </c>
      <c r="FI227" s="690">
        <v>0</v>
      </c>
      <c r="FJ227" s="690">
        <v>0</v>
      </c>
      <c r="FK227" s="690">
        <v>0</v>
      </c>
      <c r="FL227" s="690">
        <v>0</v>
      </c>
      <c r="FM227" s="690">
        <v>0</v>
      </c>
      <c r="FN227" s="690">
        <v>0</v>
      </c>
      <c r="FO227" s="690">
        <v>0</v>
      </c>
      <c r="FP227" s="690">
        <v>0</v>
      </c>
      <c r="FQ227" s="690">
        <v>0</v>
      </c>
      <c r="FR227" s="690">
        <v>0</v>
      </c>
      <c r="FS227" s="690">
        <v>0</v>
      </c>
      <c r="FT227" s="690">
        <v>0</v>
      </c>
      <c r="FU227" s="690">
        <v>0</v>
      </c>
      <c r="FV227" s="690">
        <v>0</v>
      </c>
      <c r="FW227" s="690">
        <v>0</v>
      </c>
      <c r="FX227" s="690">
        <v>0</v>
      </c>
      <c r="FY227" s="690">
        <v>0</v>
      </c>
      <c r="FZ227" s="690">
        <v>0</v>
      </c>
      <c r="GA227" s="690">
        <v>0</v>
      </c>
      <c r="GB227" s="690">
        <v>0</v>
      </c>
      <c r="GC227" s="690">
        <v>0</v>
      </c>
      <c r="GD227" s="690">
        <v>0</v>
      </c>
      <c r="GE227" s="690">
        <v>0</v>
      </c>
      <c r="GF227" s="690">
        <v>0</v>
      </c>
      <c r="GG227" s="690"/>
      <c r="GH227" s="690">
        <v>0</v>
      </c>
      <c r="GI227" s="690">
        <v>0</v>
      </c>
      <c r="GJ227" s="690">
        <v>0</v>
      </c>
      <c r="GK227" s="690">
        <v>0</v>
      </c>
      <c r="GL227" s="690">
        <v>0</v>
      </c>
    </row>
    <row r="228" spans="1:194" x14ac:dyDescent="0.2">
      <c r="A228" s="652" t="s">
        <v>1236</v>
      </c>
      <c r="B228" s="652" t="s">
        <v>695</v>
      </c>
      <c r="C228" s="690">
        <v>0</v>
      </c>
      <c r="D228" s="690">
        <v>0</v>
      </c>
      <c r="E228" s="690">
        <v>0</v>
      </c>
      <c r="F228" s="690">
        <v>0</v>
      </c>
      <c r="G228" s="690">
        <v>0</v>
      </c>
      <c r="H228" s="690">
        <v>0</v>
      </c>
      <c r="I228" s="690">
        <v>0</v>
      </c>
      <c r="J228" s="690">
        <v>0</v>
      </c>
      <c r="K228" s="690">
        <v>0</v>
      </c>
      <c r="L228" s="690">
        <v>0</v>
      </c>
      <c r="M228" s="690">
        <v>0</v>
      </c>
      <c r="N228" s="690">
        <v>0</v>
      </c>
      <c r="O228" s="690">
        <v>0</v>
      </c>
      <c r="P228" s="690">
        <v>0</v>
      </c>
      <c r="Q228" s="690"/>
      <c r="R228" s="690">
        <v>0</v>
      </c>
      <c r="S228" s="690">
        <v>0</v>
      </c>
      <c r="T228" s="690">
        <v>0</v>
      </c>
      <c r="U228" s="690">
        <v>0</v>
      </c>
      <c r="V228" s="690">
        <v>0</v>
      </c>
      <c r="W228" s="690">
        <v>0</v>
      </c>
      <c r="X228" s="690">
        <v>0</v>
      </c>
      <c r="Y228" s="690">
        <v>0</v>
      </c>
      <c r="Z228" s="690"/>
      <c r="AA228" s="690">
        <v>0</v>
      </c>
      <c r="AB228" s="690"/>
      <c r="AC228" s="690">
        <v>0</v>
      </c>
      <c r="AD228" s="690">
        <v>0</v>
      </c>
      <c r="AE228" s="690">
        <v>0</v>
      </c>
      <c r="AF228" s="690">
        <v>0</v>
      </c>
      <c r="AG228" s="690">
        <v>0</v>
      </c>
      <c r="AH228" s="690">
        <v>0</v>
      </c>
      <c r="AI228" s="690">
        <v>0</v>
      </c>
      <c r="AJ228" s="690">
        <v>0</v>
      </c>
      <c r="AK228" s="690">
        <v>0</v>
      </c>
      <c r="AL228" s="690">
        <v>0</v>
      </c>
      <c r="AM228" s="690">
        <v>0</v>
      </c>
      <c r="AN228" s="690">
        <v>0</v>
      </c>
      <c r="AO228" s="690">
        <v>0</v>
      </c>
      <c r="AP228" s="690">
        <v>0</v>
      </c>
      <c r="AQ228" s="690">
        <v>0</v>
      </c>
      <c r="AR228" s="690">
        <v>0</v>
      </c>
      <c r="AS228" s="690">
        <v>0</v>
      </c>
      <c r="AT228" s="690">
        <v>0</v>
      </c>
      <c r="AU228" s="690">
        <v>0</v>
      </c>
      <c r="AV228" s="690">
        <v>0</v>
      </c>
      <c r="AW228" s="690">
        <v>0</v>
      </c>
      <c r="AX228" s="690">
        <v>0</v>
      </c>
      <c r="AY228" s="690">
        <v>0</v>
      </c>
      <c r="AZ228" s="690">
        <v>0</v>
      </c>
      <c r="BA228" s="690">
        <v>0</v>
      </c>
      <c r="BB228" s="690">
        <v>0</v>
      </c>
      <c r="BC228" s="690">
        <v>0</v>
      </c>
      <c r="BD228" s="690">
        <v>0</v>
      </c>
      <c r="BE228" s="690">
        <v>0</v>
      </c>
      <c r="BF228" s="690"/>
      <c r="BG228" s="884"/>
      <c r="BH228" s="884"/>
      <c r="BI228" s="884"/>
      <c r="BJ228" s="884"/>
      <c r="BK228" s="884"/>
      <c r="BL228" s="884"/>
      <c r="BM228" s="690">
        <v>0</v>
      </c>
      <c r="BN228" s="690">
        <v>0</v>
      </c>
      <c r="BO228" s="690">
        <v>0</v>
      </c>
      <c r="BP228" s="690">
        <v>0</v>
      </c>
      <c r="BQ228" s="690"/>
      <c r="BR228" s="690">
        <v>0</v>
      </c>
      <c r="BS228" s="690">
        <v>0</v>
      </c>
      <c r="BT228" s="690">
        <v>0</v>
      </c>
      <c r="BU228" s="690">
        <v>0</v>
      </c>
      <c r="BV228" s="690">
        <v>0</v>
      </c>
      <c r="BW228" s="690">
        <v>0</v>
      </c>
      <c r="BX228" s="690">
        <v>0</v>
      </c>
      <c r="BY228" s="690">
        <v>0</v>
      </c>
      <c r="BZ228" s="690">
        <v>0</v>
      </c>
      <c r="CA228" s="690">
        <v>0</v>
      </c>
      <c r="CB228" s="690">
        <v>0</v>
      </c>
      <c r="CC228" s="690">
        <v>0</v>
      </c>
      <c r="CD228" s="690">
        <v>0</v>
      </c>
      <c r="CE228" s="690">
        <v>0</v>
      </c>
      <c r="CF228" s="690">
        <v>0</v>
      </c>
      <c r="CG228" s="690">
        <v>0</v>
      </c>
      <c r="CH228" s="690">
        <v>0</v>
      </c>
      <c r="CI228" s="690">
        <v>0</v>
      </c>
      <c r="CJ228" s="690">
        <v>0</v>
      </c>
      <c r="CK228" s="690">
        <v>0</v>
      </c>
      <c r="CL228" s="690">
        <v>0</v>
      </c>
      <c r="CM228" s="690">
        <v>0</v>
      </c>
      <c r="CN228" s="690">
        <v>0</v>
      </c>
      <c r="CO228" s="690">
        <v>0</v>
      </c>
      <c r="CP228" s="690">
        <v>0</v>
      </c>
      <c r="CQ228" s="690">
        <v>0</v>
      </c>
      <c r="CR228" s="690">
        <v>0</v>
      </c>
      <c r="CS228" s="690">
        <v>0</v>
      </c>
      <c r="CT228" s="690">
        <v>0</v>
      </c>
      <c r="CU228" s="690">
        <v>0</v>
      </c>
      <c r="CV228" s="690">
        <v>0</v>
      </c>
      <c r="CW228" s="690">
        <v>0</v>
      </c>
      <c r="CX228" s="690">
        <v>0</v>
      </c>
      <c r="CY228" s="690">
        <v>0</v>
      </c>
      <c r="CZ228" s="690">
        <v>0</v>
      </c>
      <c r="DA228" s="690">
        <v>0</v>
      </c>
      <c r="DB228" s="690"/>
      <c r="DC228" s="690">
        <v>0</v>
      </c>
      <c r="DD228" s="690">
        <v>0</v>
      </c>
      <c r="DE228" s="690">
        <v>0</v>
      </c>
      <c r="DF228" s="690">
        <v>0</v>
      </c>
      <c r="DG228" s="690">
        <v>0</v>
      </c>
      <c r="DH228" s="690">
        <v>0</v>
      </c>
      <c r="DI228" s="690">
        <v>0</v>
      </c>
      <c r="DJ228" s="690"/>
      <c r="DK228" s="690">
        <v>0</v>
      </c>
      <c r="DL228" s="690">
        <v>0</v>
      </c>
      <c r="DM228" s="690">
        <v>0</v>
      </c>
      <c r="DN228" s="690">
        <v>0</v>
      </c>
      <c r="DO228" s="690">
        <v>0</v>
      </c>
      <c r="DP228" s="690">
        <v>0</v>
      </c>
      <c r="DQ228" s="690">
        <v>0</v>
      </c>
      <c r="DR228" s="690">
        <v>0</v>
      </c>
      <c r="DS228" s="690">
        <v>0</v>
      </c>
      <c r="DT228" s="690">
        <v>0</v>
      </c>
      <c r="DU228" s="690">
        <v>0</v>
      </c>
      <c r="DV228" s="690">
        <v>0</v>
      </c>
      <c r="DW228" s="690">
        <v>0</v>
      </c>
      <c r="DX228" s="690">
        <v>0</v>
      </c>
      <c r="DY228" s="690"/>
      <c r="DZ228" s="690">
        <v>0</v>
      </c>
      <c r="EA228" s="690">
        <v>0</v>
      </c>
      <c r="EB228" s="690">
        <v>0</v>
      </c>
      <c r="EC228" s="690">
        <v>0</v>
      </c>
      <c r="ED228" s="690">
        <v>0</v>
      </c>
      <c r="EE228" s="690">
        <v>0</v>
      </c>
      <c r="EF228" s="690">
        <v>0</v>
      </c>
      <c r="EG228" s="690">
        <v>0</v>
      </c>
      <c r="EH228" s="690">
        <v>0</v>
      </c>
      <c r="EI228" s="690">
        <v>0</v>
      </c>
      <c r="EJ228" s="690">
        <v>0</v>
      </c>
      <c r="EK228" s="690">
        <v>0</v>
      </c>
      <c r="EL228" s="690">
        <v>0</v>
      </c>
      <c r="EM228" s="690">
        <v>0</v>
      </c>
      <c r="EN228" s="690">
        <v>0</v>
      </c>
      <c r="EO228" s="690">
        <v>0</v>
      </c>
      <c r="EP228" s="690">
        <v>0</v>
      </c>
      <c r="EQ228" s="690">
        <v>0</v>
      </c>
      <c r="ER228" s="690">
        <v>0</v>
      </c>
      <c r="ES228" s="690">
        <v>0</v>
      </c>
      <c r="ET228" s="690">
        <v>0</v>
      </c>
      <c r="EU228" s="690">
        <v>0</v>
      </c>
      <c r="EV228" s="690">
        <v>0</v>
      </c>
      <c r="EW228" s="690">
        <v>0</v>
      </c>
      <c r="EX228" s="690">
        <v>0</v>
      </c>
      <c r="EY228" s="690">
        <v>0</v>
      </c>
      <c r="EZ228" s="690">
        <v>0</v>
      </c>
      <c r="FA228" s="690">
        <v>0</v>
      </c>
      <c r="FB228" s="690">
        <v>0</v>
      </c>
      <c r="FC228" s="690">
        <v>0</v>
      </c>
      <c r="FD228" s="690">
        <v>0</v>
      </c>
      <c r="FE228" s="690">
        <v>0</v>
      </c>
      <c r="FF228" s="690">
        <v>0</v>
      </c>
      <c r="FG228" s="690">
        <v>0</v>
      </c>
      <c r="FH228" s="690">
        <v>0</v>
      </c>
      <c r="FI228" s="690">
        <v>0</v>
      </c>
      <c r="FJ228" s="690">
        <v>0</v>
      </c>
      <c r="FK228" s="690">
        <v>0</v>
      </c>
      <c r="FL228" s="690">
        <v>0</v>
      </c>
      <c r="FM228" s="690">
        <v>0</v>
      </c>
      <c r="FN228" s="690">
        <v>0</v>
      </c>
      <c r="FO228" s="690">
        <v>0</v>
      </c>
      <c r="FP228" s="690">
        <v>0</v>
      </c>
      <c r="FQ228" s="690">
        <v>0</v>
      </c>
      <c r="FR228" s="690">
        <v>0</v>
      </c>
      <c r="FS228" s="690">
        <v>0</v>
      </c>
      <c r="FT228" s="690">
        <v>0</v>
      </c>
      <c r="FU228" s="690">
        <v>0</v>
      </c>
      <c r="FV228" s="690">
        <v>0</v>
      </c>
      <c r="FW228" s="690">
        <v>0</v>
      </c>
      <c r="FX228" s="690">
        <v>0</v>
      </c>
      <c r="FY228" s="690">
        <v>0</v>
      </c>
      <c r="FZ228" s="690">
        <v>0</v>
      </c>
      <c r="GA228" s="690">
        <v>0</v>
      </c>
      <c r="GB228" s="690">
        <v>0</v>
      </c>
      <c r="GC228" s="690">
        <v>0</v>
      </c>
      <c r="GD228" s="690">
        <v>0</v>
      </c>
      <c r="GE228" s="690">
        <v>0</v>
      </c>
      <c r="GF228" s="690">
        <v>0</v>
      </c>
      <c r="GG228" s="690">
        <v>0</v>
      </c>
      <c r="GH228" s="690">
        <v>0</v>
      </c>
      <c r="GI228" s="690">
        <v>0</v>
      </c>
      <c r="GJ228" s="690">
        <v>0</v>
      </c>
      <c r="GK228" s="690">
        <v>0</v>
      </c>
      <c r="GL228" s="690">
        <v>0</v>
      </c>
    </row>
    <row r="229" spans="1:194" x14ac:dyDescent="0.2">
      <c r="A229" s="652" t="s">
        <v>1237</v>
      </c>
      <c r="B229" s="652" t="s">
        <v>696</v>
      </c>
      <c r="C229" s="690">
        <v>0</v>
      </c>
      <c r="D229" s="690">
        <v>0</v>
      </c>
      <c r="E229" s="690">
        <v>0</v>
      </c>
      <c r="F229" s="690">
        <v>0</v>
      </c>
      <c r="G229" s="690">
        <v>0</v>
      </c>
      <c r="H229" s="690">
        <v>0</v>
      </c>
      <c r="I229" s="690">
        <v>0</v>
      </c>
      <c r="J229" s="690">
        <v>0</v>
      </c>
      <c r="K229" s="690">
        <v>0</v>
      </c>
      <c r="L229" s="690">
        <v>0</v>
      </c>
      <c r="M229" s="690">
        <v>0</v>
      </c>
      <c r="N229" s="690">
        <v>0</v>
      </c>
      <c r="O229" s="690">
        <v>0</v>
      </c>
      <c r="P229" s="690">
        <v>0</v>
      </c>
      <c r="Q229" s="690">
        <v>11.6</v>
      </c>
      <c r="R229" s="690">
        <v>0</v>
      </c>
      <c r="S229" s="690">
        <v>0</v>
      </c>
      <c r="T229" s="690">
        <v>0</v>
      </c>
      <c r="U229" s="690">
        <v>0</v>
      </c>
      <c r="V229" s="690">
        <v>0</v>
      </c>
      <c r="W229" s="690">
        <v>4.2432432432432431E-3</v>
      </c>
      <c r="X229" s="690">
        <v>0</v>
      </c>
      <c r="Y229" s="690">
        <v>0</v>
      </c>
      <c r="Z229" s="690"/>
      <c r="AA229" s="690">
        <v>0</v>
      </c>
      <c r="AB229" s="690">
        <v>0</v>
      </c>
      <c r="AC229" s="690">
        <v>0</v>
      </c>
      <c r="AD229" s="690">
        <v>0</v>
      </c>
      <c r="AE229" s="690">
        <v>6.5526315789473689E-3</v>
      </c>
      <c r="AF229" s="690">
        <v>0</v>
      </c>
      <c r="AG229" s="690">
        <v>0</v>
      </c>
      <c r="AH229" s="690">
        <v>0</v>
      </c>
      <c r="AI229" s="690">
        <v>0</v>
      </c>
      <c r="AJ229" s="690">
        <v>0</v>
      </c>
      <c r="AK229" s="690">
        <v>0</v>
      </c>
      <c r="AL229" s="690">
        <v>0</v>
      </c>
      <c r="AM229" s="690">
        <v>9.722222222222223E-4</v>
      </c>
      <c r="AN229" s="690">
        <v>0</v>
      </c>
      <c r="AO229" s="690">
        <v>0</v>
      </c>
      <c r="AP229" s="690">
        <v>0</v>
      </c>
      <c r="AQ229" s="690">
        <v>0</v>
      </c>
      <c r="AR229" s="690">
        <v>0</v>
      </c>
      <c r="AS229" s="690">
        <v>0</v>
      </c>
      <c r="AT229" s="690">
        <v>0</v>
      </c>
      <c r="AU229" s="690">
        <v>0</v>
      </c>
      <c r="AV229" s="690">
        <v>0</v>
      </c>
      <c r="AW229" s="690">
        <v>0</v>
      </c>
      <c r="AX229" s="690">
        <v>0</v>
      </c>
      <c r="AY229" s="690">
        <v>0</v>
      </c>
      <c r="AZ229" s="690">
        <v>0</v>
      </c>
      <c r="BA229" s="690">
        <v>0</v>
      </c>
      <c r="BB229" s="690">
        <v>0</v>
      </c>
      <c r="BC229" s="690">
        <v>0</v>
      </c>
      <c r="BD229" s="690">
        <v>0</v>
      </c>
      <c r="BE229" s="690">
        <v>0</v>
      </c>
      <c r="BF229" s="690">
        <v>0</v>
      </c>
      <c r="BG229" s="884">
        <v>0</v>
      </c>
      <c r="BH229" s="884">
        <v>0</v>
      </c>
      <c r="BI229" s="884">
        <v>0</v>
      </c>
      <c r="BJ229" s="884">
        <v>0</v>
      </c>
      <c r="BK229" s="884">
        <v>0</v>
      </c>
      <c r="BL229" s="884">
        <v>0</v>
      </c>
      <c r="BM229" s="690">
        <v>0</v>
      </c>
      <c r="BN229" s="690">
        <v>0</v>
      </c>
      <c r="BO229" s="690">
        <v>0</v>
      </c>
      <c r="BP229" s="690">
        <v>0</v>
      </c>
      <c r="BQ229" s="690">
        <v>0</v>
      </c>
      <c r="BR229" s="690">
        <v>0</v>
      </c>
      <c r="BS229" s="690">
        <v>0</v>
      </c>
      <c r="BT229" s="690">
        <v>0</v>
      </c>
      <c r="BU229" s="690">
        <v>0</v>
      </c>
      <c r="BV229" s="690">
        <v>0</v>
      </c>
      <c r="BW229" s="690">
        <v>0</v>
      </c>
      <c r="BX229" s="690">
        <v>0</v>
      </c>
      <c r="BY229" s="690">
        <v>0</v>
      </c>
      <c r="BZ229" s="690">
        <v>0</v>
      </c>
      <c r="CA229" s="690">
        <v>0</v>
      </c>
      <c r="CB229" s="690">
        <v>0</v>
      </c>
      <c r="CC229" s="690">
        <v>0</v>
      </c>
      <c r="CD229" s="690">
        <v>0</v>
      </c>
      <c r="CE229" s="690">
        <v>0</v>
      </c>
      <c r="CF229" s="690">
        <v>0</v>
      </c>
      <c r="CG229" s="690">
        <v>0</v>
      </c>
      <c r="CH229" s="690">
        <v>0</v>
      </c>
      <c r="CI229" s="690">
        <v>0</v>
      </c>
      <c r="CJ229" s="690">
        <v>0</v>
      </c>
      <c r="CK229" s="690">
        <v>0</v>
      </c>
      <c r="CL229" s="690">
        <v>0</v>
      </c>
      <c r="CM229" s="690">
        <v>0</v>
      </c>
      <c r="CN229" s="690">
        <v>0</v>
      </c>
      <c r="CO229" s="690">
        <v>0</v>
      </c>
      <c r="CP229" s="690">
        <v>0</v>
      </c>
      <c r="CQ229" s="690">
        <v>0</v>
      </c>
      <c r="CR229" s="690">
        <v>0</v>
      </c>
      <c r="CS229" s="690">
        <v>0</v>
      </c>
      <c r="CT229" s="690">
        <v>0</v>
      </c>
      <c r="CU229" s="690">
        <v>0</v>
      </c>
      <c r="CV229" s="690">
        <v>0</v>
      </c>
      <c r="CW229" s="690">
        <v>0</v>
      </c>
      <c r="CX229" s="690">
        <v>0</v>
      </c>
      <c r="CY229" s="690">
        <v>0</v>
      </c>
      <c r="CZ229" s="690">
        <v>0</v>
      </c>
      <c r="DA229" s="690">
        <v>0</v>
      </c>
      <c r="DB229" s="690">
        <v>0</v>
      </c>
      <c r="DC229" s="690">
        <v>0</v>
      </c>
      <c r="DD229" s="690">
        <v>0</v>
      </c>
      <c r="DE229" s="690">
        <v>0</v>
      </c>
      <c r="DF229" s="690">
        <v>0</v>
      </c>
      <c r="DG229" s="690">
        <v>0</v>
      </c>
      <c r="DH229" s="690">
        <v>8.2352941176470592E-4</v>
      </c>
      <c r="DI229" s="690">
        <v>0</v>
      </c>
      <c r="DJ229" s="690">
        <v>0</v>
      </c>
      <c r="DK229" s="690">
        <v>2.1142857142857144E-3</v>
      </c>
      <c r="DL229" s="690">
        <v>0</v>
      </c>
      <c r="DM229" s="690">
        <v>0</v>
      </c>
      <c r="DN229" s="690">
        <v>0</v>
      </c>
      <c r="DO229" s="690">
        <v>0</v>
      </c>
      <c r="DP229" s="690">
        <v>0</v>
      </c>
      <c r="DQ229" s="690">
        <v>0</v>
      </c>
      <c r="DR229" s="690">
        <v>0</v>
      </c>
      <c r="DS229" s="690">
        <v>0</v>
      </c>
      <c r="DT229" s="690">
        <v>0</v>
      </c>
      <c r="DU229" s="690">
        <v>0</v>
      </c>
      <c r="DV229" s="690">
        <v>0</v>
      </c>
      <c r="DW229" s="690">
        <v>0</v>
      </c>
      <c r="DX229" s="690">
        <v>0</v>
      </c>
      <c r="DY229" s="690">
        <v>0</v>
      </c>
      <c r="DZ229" s="690">
        <v>5.2413793103448271E-3</v>
      </c>
      <c r="EA229" s="690">
        <v>0</v>
      </c>
      <c r="EB229" s="690">
        <v>0</v>
      </c>
      <c r="EC229" s="690">
        <v>0</v>
      </c>
      <c r="ED229" s="690">
        <v>0</v>
      </c>
      <c r="EE229" s="690">
        <v>0</v>
      </c>
      <c r="EF229" s="690">
        <v>0</v>
      </c>
      <c r="EG229" s="690">
        <v>0</v>
      </c>
      <c r="EH229" s="690">
        <v>0</v>
      </c>
      <c r="EI229" s="690">
        <v>0</v>
      </c>
      <c r="EJ229" s="690">
        <v>0</v>
      </c>
      <c r="EK229" s="690">
        <v>0</v>
      </c>
      <c r="EL229" s="690">
        <v>0</v>
      </c>
      <c r="EM229" s="690">
        <v>0</v>
      </c>
      <c r="EN229" s="690">
        <v>0</v>
      </c>
      <c r="EO229" s="690">
        <v>0</v>
      </c>
      <c r="EP229" s="690">
        <v>0</v>
      </c>
      <c r="EQ229" s="690">
        <v>0</v>
      </c>
      <c r="ER229" s="690">
        <v>0</v>
      </c>
      <c r="ES229" s="690">
        <v>0</v>
      </c>
      <c r="ET229" s="690">
        <v>0</v>
      </c>
      <c r="EU229" s="690">
        <v>0</v>
      </c>
      <c r="EV229" s="690">
        <v>0</v>
      </c>
      <c r="EW229" s="690">
        <v>2.2162162162162164E-3</v>
      </c>
      <c r="EX229" s="690">
        <v>0</v>
      </c>
      <c r="EY229" s="690">
        <v>0</v>
      </c>
      <c r="EZ229" s="690">
        <v>4.0833333333333329E-3</v>
      </c>
      <c r="FA229" s="690">
        <v>0</v>
      </c>
      <c r="FB229" s="690">
        <v>0</v>
      </c>
      <c r="FC229" s="690">
        <v>0</v>
      </c>
      <c r="FD229" s="690">
        <v>0</v>
      </c>
      <c r="FE229" s="690">
        <v>3.8709677419354333E-4</v>
      </c>
      <c r="FF229" s="690">
        <v>0</v>
      </c>
      <c r="FG229" s="690">
        <v>0</v>
      </c>
      <c r="FH229" s="690">
        <v>0</v>
      </c>
      <c r="FI229" s="690">
        <v>0</v>
      </c>
      <c r="FJ229" s="690">
        <v>0</v>
      </c>
      <c r="FK229" s="690">
        <v>0</v>
      </c>
      <c r="FL229" s="690">
        <v>0</v>
      </c>
      <c r="FM229" s="690">
        <v>0</v>
      </c>
      <c r="FN229" s="690">
        <v>0</v>
      </c>
      <c r="FO229" s="690">
        <v>0</v>
      </c>
      <c r="FP229" s="690">
        <v>0</v>
      </c>
      <c r="FQ229" s="690">
        <v>0</v>
      </c>
      <c r="FR229" s="690">
        <v>0</v>
      </c>
      <c r="FS229" s="690">
        <v>0</v>
      </c>
      <c r="FT229" s="690">
        <v>0</v>
      </c>
      <c r="FU229" s="690">
        <v>0</v>
      </c>
      <c r="FV229" s="690">
        <v>0</v>
      </c>
      <c r="FW229" s="690">
        <v>0</v>
      </c>
      <c r="FX229" s="690">
        <v>0</v>
      </c>
      <c r="FY229" s="690">
        <v>0</v>
      </c>
      <c r="FZ229" s="690">
        <v>0</v>
      </c>
      <c r="GA229" s="690">
        <v>0</v>
      </c>
      <c r="GB229" s="690">
        <v>0</v>
      </c>
      <c r="GC229" s="690">
        <v>0</v>
      </c>
      <c r="GD229" s="690">
        <v>0</v>
      </c>
      <c r="GE229" s="690">
        <v>0</v>
      </c>
      <c r="GF229" s="690">
        <v>0</v>
      </c>
      <c r="GG229" s="690">
        <v>0</v>
      </c>
      <c r="GH229" s="690">
        <v>0</v>
      </c>
      <c r="GI229" s="690">
        <v>0</v>
      </c>
      <c r="GJ229" s="690">
        <v>0</v>
      </c>
      <c r="GK229" s="690">
        <v>0</v>
      </c>
      <c r="GL229" s="690">
        <v>0</v>
      </c>
    </row>
    <row r="230" spans="1:194" x14ac:dyDescent="0.2">
      <c r="A230" s="652" t="s">
        <v>1238</v>
      </c>
      <c r="B230" s="652" t="s">
        <v>697</v>
      </c>
      <c r="C230" s="690">
        <v>0</v>
      </c>
      <c r="D230" s="690">
        <v>0</v>
      </c>
      <c r="E230" s="690">
        <v>0</v>
      </c>
      <c r="F230" s="690">
        <v>0</v>
      </c>
      <c r="G230" s="690">
        <v>0</v>
      </c>
      <c r="H230" s="690">
        <v>0</v>
      </c>
      <c r="I230" s="690">
        <v>0</v>
      </c>
      <c r="J230" s="690">
        <v>0</v>
      </c>
      <c r="K230" s="690">
        <v>0</v>
      </c>
      <c r="L230" s="690">
        <v>0</v>
      </c>
      <c r="M230" s="690">
        <v>0</v>
      </c>
      <c r="N230" s="690">
        <v>0</v>
      </c>
      <c r="O230" s="690">
        <v>0</v>
      </c>
      <c r="P230" s="690">
        <v>0</v>
      </c>
      <c r="Q230" s="690"/>
      <c r="R230" s="690">
        <v>0</v>
      </c>
      <c r="S230" s="690">
        <v>0</v>
      </c>
      <c r="T230" s="690">
        <v>0</v>
      </c>
      <c r="U230" s="690">
        <v>0</v>
      </c>
      <c r="V230" s="690">
        <v>0</v>
      </c>
      <c r="W230" s="690">
        <v>0</v>
      </c>
      <c r="X230" s="690">
        <v>0</v>
      </c>
      <c r="Y230" s="690">
        <v>0</v>
      </c>
      <c r="Z230" s="690"/>
      <c r="AA230" s="690">
        <v>0</v>
      </c>
      <c r="AB230" s="690"/>
      <c r="AC230" s="690">
        <v>0</v>
      </c>
      <c r="AD230" s="690">
        <v>0</v>
      </c>
      <c r="AE230" s="690">
        <v>0</v>
      </c>
      <c r="AF230" s="690">
        <v>0</v>
      </c>
      <c r="AG230" s="690">
        <v>0</v>
      </c>
      <c r="AH230" s="690">
        <v>0</v>
      </c>
      <c r="AI230" s="690">
        <v>0</v>
      </c>
      <c r="AJ230" s="690">
        <v>0</v>
      </c>
      <c r="AK230" s="690">
        <v>0</v>
      </c>
      <c r="AL230" s="690">
        <v>0</v>
      </c>
      <c r="AM230" s="690">
        <v>0</v>
      </c>
      <c r="AN230" s="690">
        <v>0</v>
      </c>
      <c r="AO230" s="690">
        <v>0</v>
      </c>
      <c r="AP230" s="690">
        <v>0</v>
      </c>
      <c r="AQ230" s="690">
        <v>0</v>
      </c>
      <c r="AR230" s="690">
        <v>0</v>
      </c>
      <c r="AS230" s="690">
        <v>0</v>
      </c>
      <c r="AT230" s="690">
        <v>0</v>
      </c>
      <c r="AU230" s="690">
        <v>0</v>
      </c>
      <c r="AV230" s="690">
        <v>0</v>
      </c>
      <c r="AW230" s="690">
        <v>0</v>
      </c>
      <c r="AX230" s="690">
        <v>0</v>
      </c>
      <c r="AY230" s="690">
        <v>0</v>
      </c>
      <c r="AZ230" s="690">
        <v>0</v>
      </c>
      <c r="BA230" s="690">
        <v>0</v>
      </c>
      <c r="BB230" s="690">
        <v>0</v>
      </c>
      <c r="BC230" s="690">
        <v>0</v>
      </c>
      <c r="BD230" s="690">
        <v>0</v>
      </c>
      <c r="BE230" s="690">
        <v>0</v>
      </c>
      <c r="BF230" s="690"/>
      <c r="BG230" s="884"/>
      <c r="BH230" s="884"/>
      <c r="BI230" s="884"/>
      <c r="BJ230" s="884"/>
      <c r="BK230" s="884"/>
      <c r="BL230" s="884"/>
      <c r="BM230" s="690">
        <v>0</v>
      </c>
      <c r="BN230" s="690">
        <v>0</v>
      </c>
      <c r="BO230" s="690">
        <v>0</v>
      </c>
      <c r="BP230" s="690">
        <v>0</v>
      </c>
      <c r="BQ230" s="690"/>
      <c r="BR230" s="690">
        <v>0</v>
      </c>
      <c r="BS230" s="690">
        <v>0</v>
      </c>
      <c r="BT230" s="690">
        <v>0</v>
      </c>
      <c r="BU230" s="690">
        <v>0</v>
      </c>
      <c r="BV230" s="690">
        <v>0</v>
      </c>
      <c r="BW230" s="690">
        <v>0</v>
      </c>
      <c r="BX230" s="690">
        <v>0</v>
      </c>
      <c r="BY230" s="690">
        <v>0</v>
      </c>
      <c r="BZ230" s="690">
        <v>0</v>
      </c>
      <c r="CA230" s="690">
        <v>0</v>
      </c>
      <c r="CB230" s="690">
        <v>0</v>
      </c>
      <c r="CC230" s="690">
        <v>0</v>
      </c>
      <c r="CD230" s="690">
        <v>0</v>
      </c>
      <c r="CE230" s="690">
        <v>0</v>
      </c>
      <c r="CF230" s="690">
        <v>0</v>
      </c>
      <c r="CG230" s="690">
        <v>0</v>
      </c>
      <c r="CH230" s="690">
        <v>0</v>
      </c>
      <c r="CI230" s="690">
        <v>0</v>
      </c>
      <c r="CJ230" s="690">
        <v>0</v>
      </c>
      <c r="CK230" s="690">
        <v>0</v>
      </c>
      <c r="CL230" s="690">
        <v>0</v>
      </c>
      <c r="CM230" s="690">
        <v>0</v>
      </c>
      <c r="CN230" s="690">
        <v>0</v>
      </c>
      <c r="CO230" s="690">
        <v>0</v>
      </c>
      <c r="CP230" s="690">
        <v>0</v>
      </c>
      <c r="CQ230" s="690">
        <v>0</v>
      </c>
      <c r="CR230" s="690">
        <v>0</v>
      </c>
      <c r="CS230" s="690">
        <v>0</v>
      </c>
      <c r="CT230" s="690">
        <v>0</v>
      </c>
      <c r="CU230" s="690">
        <v>0</v>
      </c>
      <c r="CV230" s="690">
        <v>0</v>
      </c>
      <c r="CW230" s="690">
        <v>0</v>
      </c>
      <c r="CX230" s="690">
        <v>0</v>
      </c>
      <c r="CY230" s="690">
        <v>0</v>
      </c>
      <c r="CZ230" s="690">
        <v>0</v>
      </c>
      <c r="DA230" s="690">
        <v>0</v>
      </c>
      <c r="DB230" s="690"/>
      <c r="DC230" s="690">
        <v>0</v>
      </c>
      <c r="DD230" s="690">
        <v>0</v>
      </c>
      <c r="DE230" s="690">
        <v>0</v>
      </c>
      <c r="DF230" s="690">
        <v>0</v>
      </c>
      <c r="DG230" s="690">
        <v>0</v>
      </c>
      <c r="DH230" s="690">
        <v>0</v>
      </c>
      <c r="DI230" s="690">
        <v>0</v>
      </c>
      <c r="DJ230" s="690">
        <v>0</v>
      </c>
      <c r="DK230" s="690">
        <v>0</v>
      </c>
      <c r="DL230" s="690">
        <v>0</v>
      </c>
      <c r="DM230" s="690">
        <v>0</v>
      </c>
      <c r="DN230" s="690">
        <v>0</v>
      </c>
      <c r="DO230" s="690">
        <v>0</v>
      </c>
      <c r="DP230" s="690">
        <v>0</v>
      </c>
      <c r="DQ230" s="690">
        <v>0</v>
      </c>
      <c r="DR230" s="690">
        <v>0</v>
      </c>
      <c r="DS230" s="690">
        <v>0</v>
      </c>
      <c r="DT230" s="690">
        <v>0</v>
      </c>
      <c r="DU230" s="690">
        <v>0</v>
      </c>
      <c r="DV230" s="690">
        <v>0</v>
      </c>
      <c r="DW230" s="690">
        <v>0</v>
      </c>
      <c r="DX230" s="690">
        <v>0</v>
      </c>
      <c r="DY230" s="690"/>
      <c r="DZ230" s="690">
        <v>0</v>
      </c>
      <c r="EA230" s="690">
        <v>0</v>
      </c>
      <c r="EB230" s="690">
        <v>0</v>
      </c>
      <c r="EC230" s="690">
        <v>0</v>
      </c>
      <c r="ED230" s="690">
        <v>0</v>
      </c>
      <c r="EE230" s="690">
        <v>0</v>
      </c>
      <c r="EF230" s="690">
        <v>0</v>
      </c>
      <c r="EG230" s="690">
        <v>0</v>
      </c>
      <c r="EH230" s="690">
        <v>0</v>
      </c>
      <c r="EI230" s="690">
        <v>0</v>
      </c>
      <c r="EJ230" s="690">
        <v>0</v>
      </c>
      <c r="EK230" s="690">
        <v>0</v>
      </c>
      <c r="EL230" s="690">
        <v>0</v>
      </c>
      <c r="EM230" s="690">
        <v>0</v>
      </c>
      <c r="EN230" s="690">
        <v>0</v>
      </c>
      <c r="EO230" s="690">
        <v>0</v>
      </c>
      <c r="EP230" s="690">
        <v>0</v>
      </c>
      <c r="EQ230" s="690">
        <v>0</v>
      </c>
      <c r="ER230" s="690">
        <v>0</v>
      </c>
      <c r="ES230" s="690">
        <v>0</v>
      </c>
      <c r="ET230" s="690">
        <v>0</v>
      </c>
      <c r="EU230" s="690">
        <v>0</v>
      </c>
      <c r="EV230" s="690">
        <v>0</v>
      </c>
      <c r="EW230" s="690">
        <v>0</v>
      </c>
      <c r="EX230" s="690">
        <v>0</v>
      </c>
      <c r="EY230" s="690">
        <v>0</v>
      </c>
      <c r="EZ230" s="690">
        <v>0</v>
      </c>
      <c r="FA230" s="690">
        <v>0</v>
      </c>
      <c r="FB230" s="690">
        <v>0</v>
      </c>
      <c r="FC230" s="690">
        <v>0</v>
      </c>
      <c r="FD230" s="690">
        <v>0</v>
      </c>
      <c r="FE230" s="690">
        <v>0</v>
      </c>
      <c r="FF230" s="690">
        <v>0</v>
      </c>
      <c r="FG230" s="690">
        <v>0</v>
      </c>
      <c r="FH230" s="690">
        <v>0</v>
      </c>
      <c r="FI230" s="690">
        <v>0</v>
      </c>
      <c r="FJ230" s="690">
        <v>0</v>
      </c>
      <c r="FK230" s="690">
        <v>0</v>
      </c>
      <c r="FL230" s="690">
        <v>0</v>
      </c>
      <c r="FM230" s="690">
        <v>0</v>
      </c>
      <c r="FN230" s="690">
        <v>0</v>
      </c>
      <c r="FO230" s="690">
        <v>0</v>
      </c>
      <c r="FP230" s="690">
        <v>0</v>
      </c>
      <c r="FQ230" s="690">
        <v>0</v>
      </c>
      <c r="FR230" s="690">
        <v>0</v>
      </c>
      <c r="FS230" s="690">
        <v>0</v>
      </c>
      <c r="FT230" s="690">
        <v>0</v>
      </c>
      <c r="FU230" s="690">
        <v>0</v>
      </c>
      <c r="FV230" s="690">
        <v>0</v>
      </c>
      <c r="FW230" s="690">
        <v>0</v>
      </c>
      <c r="FX230" s="690">
        <v>0</v>
      </c>
      <c r="FY230" s="690">
        <v>0</v>
      </c>
      <c r="FZ230" s="690">
        <v>0</v>
      </c>
      <c r="GA230" s="690">
        <v>0</v>
      </c>
      <c r="GB230" s="690">
        <v>0</v>
      </c>
      <c r="GC230" s="690">
        <v>0</v>
      </c>
      <c r="GD230" s="690">
        <v>0</v>
      </c>
      <c r="GE230" s="690">
        <v>0</v>
      </c>
      <c r="GF230" s="690">
        <v>0</v>
      </c>
      <c r="GG230" s="690">
        <v>0</v>
      </c>
      <c r="GH230" s="690">
        <v>0</v>
      </c>
      <c r="GI230" s="690">
        <v>0</v>
      </c>
      <c r="GJ230" s="690">
        <v>0</v>
      </c>
      <c r="GK230" s="690">
        <v>0</v>
      </c>
      <c r="GL230" s="690">
        <v>0</v>
      </c>
    </row>
    <row r="231" spans="1:194" x14ac:dyDescent="0.2">
      <c r="A231" s="652" t="s">
        <v>1239</v>
      </c>
      <c r="B231" s="652" t="s">
        <v>698</v>
      </c>
      <c r="C231" s="690">
        <v>0</v>
      </c>
      <c r="D231" s="690">
        <v>0</v>
      </c>
      <c r="E231" s="690">
        <v>0</v>
      </c>
      <c r="F231" s="690">
        <v>0</v>
      </c>
      <c r="G231" s="690">
        <v>0</v>
      </c>
      <c r="H231" s="690">
        <v>0</v>
      </c>
      <c r="I231" s="690">
        <v>0</v>
      </c>
      <c r="J231" s="690">
        <v>0</v>
      </c>
      <c r="K231" s="690">
        <v>0</v>
      </c>
      <c r="L231" s="690">
        <v>0</v>
      </c>
      <c r="M231" s="690">
        <v>0</v>
      </c>
      <c r="N231" s="690">
        <v>0</v>
      </c>
      <c r="O231" s="690">
        <v>0</v>
      </c>
      <c r="P231" s="690">
        <v>0</v>
      </c>
      <c r="Q231" s="690"/>
      <c r="R231" s="690">
        <v>0</v>
      </c>
      <c r="S231" s="690">
        <v>0</v>
      </c>
      <c r="T231" s="690">
        <v>0</v>
      </c>
      <c r="U231" s="690">
        <v>0</v>
      </c>
      <c r="V231" s="690">
        <v>0</v>
      </c>
      <c r="W231" s="690">
        <v>0</v>
      </c>
      <c r="X231" s="690">
        <v>0</v>
      </c>
      <c r="Y231" s="690">
        <v>0</v>
      </c>
      <c r="Z231" s="690"/>
      <c r="AA231" s="690">
        <v>0</v>
      </c>
      <c r="AB231" s="690"/>
      <c r="AC231" s="690">
        <v>0</v>
      </c>
      <c r="AD231" s="690">
        <v>0</v>
      </c>
      <c r="AE231" s="690">
        <v>0</v>
      </c>
      <c r="AF231" s="690">
        <v>0</v>
      </c>
      <c r="AG231" s="690">
        <v>0</v>
      </c>
      <c r="AH231" s="690">
        <v>0</v>
      </c>
      <c r="AI231" s="690">
        <v>0</v>
      </c>
      <c r="AJ231" s="690">
        <v>0</v>
      </c>
      <c r="AK231" s="690">
        <v>0</v>
      </c>
      <c r="AL231" s="690">
        <v>0</v>
      </c>
      <c r="AM231" s="690">
        <v>0</v>
      </c>
      <c r="AN231" s="690">
        <v>0</v>
      </c>
      <c r="AO231" s="690">
        <v>0</v>
      </c>
      <c r="AP231" s="690"/>
      <c r="AQ231" s="690">
        <v>0</v>
      </c>
      <c r="AR231" s="690">
        <v>0</v>
      </c>
      <c r="AS231" s="690">
        <v>0</v>
      </c>
      <c r="AT231" s="690">
        <v>0</v>
      </c>
      <c r="AU231" s="690"/>
      <c r="AV231" s="690"/>
      <c r="AW231" s="690">
        <v>0</v>
      </c>
      <c r="AX231" s="690">
        <v>0</v>
      </c>
      <c r="AY231" s="690">
        <v>0</v>
      </c>
      <c r="AZ231" s="690">
        <v>0</v>
      </c>
      <c r="BA231" s="690">
        <v>0</v>
      </c>
      <c r="BB231" s="690">
        <v>0</v>
      </c>
      <c r="BC231" s="690">
        <v>0</v>
      </c>
      <c r="BD231" s="690">
        <v>0</v>
      </c>
      <c r="BE231" s="690"/>
      <c r="BF231" s="690"/>
      <c r="BG231" s="884"/>
      <c r="BH231" s="884"/>
      <c r="BI231" s="884"/>
      <c r="BJ231" s="884"/>
      <c r="BK231" s="884"/>
      <c r="BL231" s="884"/>
      <c r="BM231" s="690">
        <v>0</v>
      </c>
      <c r="BN231" s="690">
        <v>0</v>
      </c>
      <c r="BO231" s="690">
        <v>0</v>
      </c>
      <c r="BP231" s="690">
        <v>0</v>
      </c>
      <c r="BQ231" s="690"/>
      <c r="BR231" s="690">
        <v>0</v>
      </c>
      <c r="BS231" s="690">
        <v>0</v>
      </c>
      <c r="BT231" s="690">
        <v>0</v>
      </c>
      <c r="BU231" s="690">
        <v>0</v>
      </c>
      <c r="BV231" s="690">
        <v>0</v>
      </c>
      <c r="BW231" s="690">
        <v>0</v>
      </c>
      <c r="BX231" s="690">
        <v>0</v>
      </c>
      <c r="BY231" s="690">
        <v>0</v>
      </c>
      <c r="BZ231" s="690">
        <v>0</v>
      </c>
      <c r="CA231" s="690"/>
      <c r="CB231" s="690"/>
      <c r="CC231" s="690">
        <v>0</v>
      </c>
      <c r="CD231" s="690">
        <v>0</v>
      </c>
      <c r="CE231" s="690">
        <v>0</v>
      </c>
      <c r="CF231" s="690">
        <v>0</v>
      </c>
      <c r="CG231" s="690">
        <v>0</v>
      </c>
      <c r="CH231" s="690">
        <v>0</v>
      </c>
      <c r="CI231" s="690">
        <v>0</v>
      </c>
      <c r="CJ231" s="690">
        <v>0</v>
      </c>
      <c r="CK231" s="690">
        <v>0</v>
      </c>
      <c r="CL231" s="690">
        <v>0</v>
      </c>
      <c r="CM231" s="690">
        <v>0</v>
      </c>
      <c r="CN231" s="690">
        <v>0</v>
      </c>
      <c r="CO231" s="690">
        <v>0</v>
      </c>
      <c r="CP231" s="690">
        <v>0</v>
      </c>
      <c r="CQ231" s="690">
        <v>0</v>
      </c>
      <c r="CR231" s="690">
        <v>0</v>
      </c>
      <c r="CS231" s="690">
        <v>0</v>
      </c>
      <c r="CT231" s="690">
        <v>0</v>
      </c>
      <c r="CU231" s="690">
        <v>0</v>
      </c>
      <c r="CV231" s="690">
        <v>0</v>
      </c>
      <c r="CW231" s="690">
        <v>0</v>
      </c>
      <c r="CX231" s="690">
        <v>0</v>
      </c>
      <c r="CY231" s="690">
        <v>0</v>
      </c>
      <c r="CZ231" s="690">
        <v>0</v>
      </c>
      <c r="DA231" s="690">
        <v>0</v>
      </c>
      <c r="DB231" s="690"/>
      <c r="DC231" s="690">
        <v>0</v>
      </c>
      <c r="DD231" s="690">
        <v>0</v>
      </c>
      <c r="DE231" s="690">
        <v>0</v>
      </c>
      <c r="DF231" s="690">
        <v>0</v>
      </c>
      <c r="DG231" s="690">
        <v>0</v>
      </c>
      <c r="DH231" s="690">
        <v>0</v>
      </c>
      <c r="DI231" s="690">
        <v>0</v>
      </c>
      <c r="DJ231" s="690">
        <v>0</v>
      </c>
      <c r="DK231" s="690">
        <v>0</v>
      </c>
      <c r="DL231" s="690">
        <v>0</v>
      </c>
      <c r="DM231" s="690">
        <v>0</v>
      </c>
      <c r="DN231" s="690">
        <v>0</v>
      </c>
      <c r="DO231" s="690">
        <v>0</v>
      </c>
      <c r="DP231" s="690">
        <v>0</v>
      </c>
      <c r="DQ231" s="690">
        <v>0</v>
      </c>
      <c r="DR231" s="690">
        <v>0</v>
      </c>
      <c r="DS231" s="690">
        <v>0</v>
      </c>
      <c r="DT231" s="690">
        <v>0</v>
      </c>
      <c r="DU231" s="690">
        <v>0</v>
      </c>
      <c r="DV231" s="690">
        <v>0</v>
      </c>
      <c r="DW231" s="690">
        <v>0</v>
      </c>
      <c r="DX231" s="690">
        <v>0</v>
      </c>
      <c r="DY231" s="690"/>
      <c r="DZ231" s="690">
        <v>0</v>
      </c>
      <c r="EA231" s="690">
        <v>0</v>
      </c>
      <c r="EB231" s="690">
        <v>0</v>
      </c>
      <c r="EC231" s="690">
        <v>0</v>
      </c>
      <c r="ED231" s="690">
        <v>0</v>
      </c>
      <c r="EE231" s="690">
        <v>0</v>
      </c>
      <c r="EF231" s="690">
        <v>0</v>
      </c>
      <c r="EG231" s="690">
        <v>0</v>
      </c>
      <c r="EH231" s="690">
        <v>0</v>
      </c>
      <c r="EI231" s="690">
        <v>0</v>
      </c>
      <c r="EJ231" s="690">
        <v>0</v>
      </c>
      <c r="EK231" s="690">
        <v>0</v>
      </c>
      <c r="EL231" s="690">
        <v>0</v>
      </c>
      <c r="EM231" s="690">
        <v>0</v>
      </c>
      <c r="EN231" s="690">
        <v>0</v>
      </c>
      <c r="EO231" s="690">
        <v>0</v>
      </c>
      <c r="EP231" s="690">
        <v>0</v>
      </c>
      <c r="EQ231" s="690">
        <v>0</v>
      </c>
      <c r="ER231" s="690">
        <v>0</v>
      </c>
      <c r="ES231" s="690">
        <v>0</v>
      </c>
      <c r="ET231" s="690">
        <v>0</v>
      </c>
      <c r="EU231" s="690">
        <v>0</v>
      </c>
      <c r="EV231" s="690">
        <v>0</v>
      </c>
      <c r="EW231" s="690">
        <v>0</v>
      </c>
      <c r="EX231" s="690">
        <v>0</v>
      </c>
      <c r="EY231" s="690">
        <v>0</v>
      </c>
      <c r="EZ231" s="690">
        <v>0</v>
      </c>
      <c r="FA231" s="690">
        <v>0</v>
      </c>
      <c r="FB231" s="690">
        <v>0</v>
      </c>
      <c r="FC231" s="690">
        <v>0</v>
      </c>
      <c r="FD231" s="690">
        <v>0</v>
      </c>
      <c r="FE231" s="690">
        <v>0</v>
      </c>
      <c r="FF231" s="690">
        <v>0</v>
      </c>
      <c r="FG231" s="690">
        <v>0</v>
      </c>
      <c r="FH231" s="690">
        <v>0</v>
      </c>
      <c r="FI231" s="690">
        <v>0</v>
      </c>
      <c r="FJ231" s="690">
        <v>0</v>
      </c>
      <c r="FK231" s="690">
        <v>0</v>
      </c>
      <c r="FL231" s="690">
        <v>0</v>
      </c>
      <c r="FM231" s="690">
        <v>0</v>
      </c>
      <c r="FN231" s="690">
        <v>0</v>
      </c>
      <c r="FO231" s="690">
        <v>0</v>
      </c>
      <c r="FP231" s="690">
        <v>0</v>
      </c>
      <c r="FQ231" s="690">
        <v>0</v>
      </c>
      <c r="FR231" s="690">
        <v>0</v>
      </c>
      <c r="FS231" s="690">
        <v>0</v>
      </c>
      <c r="FT231" s="690">
        <v>0</v>
      </c>
      <c r="FU231" s="690">
        <v>0</v>
      </c>
      <c r="FV231" s="690">
        <v>0</v>
      </c>
      <c r="FW231" s="690">
        <v>0</v>
      </c>
      <c r="FX231" s="690">
        <v>0</v>
      </c>
      <c r="FY231" s="690">
        <v>0</v>
      </c>
      <c r="FZ231" s="690">
        <v>0</v>
      </c>
      <c r="GA231" s="690">
        <v>0</v>
      </c>
      <c r="GB231" s="690">
        <v>0</v>
      </c>
      <c r="GC231" s="690">
        <v>0</v>
      </c>
      <c r="GD231" s="690">
        <v>0</v>
      </c>
      <c r="GE231" s="690">
        <v>0</v>
      </c>
      <c r="GF231" s="690">
        <v>0</v>
      </c>
      <c r="GG231" s="690">
        <v>0</v>
      </c>
      <c r="GH231" s="690">
        <v>0</v>
      </c>
      <c r="GI231" s="690">
        <v>0</v>
      </c>
      <c r="GJ231" s="690">
        <v>0</v>
      </c>
      <c r="GK231" s="690">
        <v>0</v>
      </c>
      <c r="GL231" s="690">
        <v>0</v>
      </c>
    </row>
    <row r="232" spans="1:194" x14ac:dyDescent="0.2">
      <c r="A232" s="652" t="s">
        <v>1243</v>
      </c>
      <c r="B232" s="652" t="s">
        <v>702</v>
      </c>
      <c r="C232" s="690">
        <v>9.75E-3</v>
      </c>
      <c r="D232" s="690">
        <v>0</v>
      </c>
      <c r="E232" s="690">
        <v>0</v>
      </c>
      <c r="F232" s="690">
        <v>0</v>
      </c>
      <c r="G232" s="690">
        <v>0</v>
      </c>
      <c r="H232" s="690">
        <v>0</v>
      </c>
      <c r="I232" s="690">
        <v>0</v>
      </c>
      <c r="J232" s="690">
        <v>0</v>
      </c>
      <c r="K232" s="690">
        <v>0</v>
      </c>
      <c r="L232" s="690">
        <v>0</v>
      </c>
      <c r="M232" s="690">
        <v>0</v>
      </c>
      <c r="N232" s="690">
        <v>0</v>
      </c>
      <c r="O232" s="690">
        <v>0</v>
      </c>
      <c r="P232" s="690">
        <v>1.3333333333333333E-3</v>
      </c>
      <c r="Q232" s="690">
        <v>2.7521428571428572</v>
      </c>
      <c r="R232" s="690">
        <v>0</v>
      </c>
      <c r="S232" s="690">
        <v>0</v>
      </c>
      <c r="T232" s="690">
        <v>0</v>
      </c>
      <c r="U232" s="690">
        <v>0</v>
      </c>
      <c r="V232" s="690">
        <v>0</v>
      </c>
      <c r="W232" s="690">
        <v>0</v>
      </c>
      <c r="X232" s="690">
        <v>0</v>
      </c>
      <c r="Y232" s="690">
        <v>0</v>
      </c>
      <c r="Z232" s="690"/>
      <c r="AA232" s="690">
        <v>0</v>
      </c>
      <c r="AB232" s="690">
        <v>0</v>
      </c>
      <c r="AC232" s="690">
        <v>0</v>
      </c>
      <c r="AD232" s="690">
        <v>0</v>
      </c>
      <c r="AE232" s="690">
        <v>4.7916666666666664E-4</v>
      </c>
      <c r="AF232" s="690">
        <v>0</v>
      </c>
      <c r="AG232" s="690">
        <v>0</v>
      </c>
      <c r="AH232" s="690">
        <v>0</v>
      </c>
      <c r="AI232" s="690">
        <v>0</v>
      </c>
      <c r="AJ232" s="690">
        <v>0</v>
      </c>
      <c r="AK232" s="690">
        <v>0</v>
      </c>
      <c r="AL232" s="690">
        <v>0</v>
      </c>
      <c r="AM232" s="690">
        <v>0</v>
      </c>
      <c r="AN232" s="690">
        <v>0</v>
      </c>
      <c r="AO232" s="690">
        <v>0</v>
      </c>
      <c r="AP232" s="690">
        <v>0</v>
      </c>
      <c r="AQ232" s="690">
        <v>0</v>
      </c>
      <c r="AR232" s="690">
        <v>0</v>
      </c>
      <c r="AS232" s="690">
        <v>0</v>
      </c>
      <c r="AT232" s="690">
        <v>0</v>
      </c>
      <c r="AU232" s="690">
        <v>0</v>
      </c>
      <c r="AV232" s="690">
        <v>0</v>
      </c>
      <c r="AW232" s="690">
        <v>0</v>
      </c>
      <c r="AX232" s="690">
        <v>0</v>
      </c>
      <c r="AY232" s="690">
        <v>0</v>
      </c>
      <c r="AZ232" s="690">
        <v>0</v>
      </c>
      <c r="BA232" s="690">
        <v>0</v>
      </c>
      <c r="BB232" s="690">
        <v>0</v>
      </c>
      <c r="BC232" s="690">
        <v>0</v>
      </c>
      <c r="BD232" s="690">
        <v>0</v>
      </c>
      <c r="BE232" s="690">
        <v>0</v>
      </c>
      <c r="BF232" s="690">
        <v>0</v>
      </c>
      <c r="BG232" s="884">
        <v>0</v>
      </c>
      <c r="BH232" s="884">
        <v>0</v>
      </c>
      <c r="BI232" s="884">
        <v>0</v>
      </c>
      <c r="BJ232" s="884">
        <v>0</v>
      </c>
      <c r="BK232" s="884">
        <v>0</v>
      </c>
      <c r="BL232" s="884">
        <v>0</v>
      </c>
      <c r="BM232" s="690">
        <v>0</v>
      </c>
      <c r="BN232" s="690">
        <v>0</v>
      </c>
      <c r="BO232" s="690">
        <v>0</v>
      </c>
      <c r="BP232" s="690">
        <v>0</v>
      </c>
      <c r="BQ232" s="690">
        <v>0</v>
      </c>
      <c r="BR232" s="690">
        <v>0</v>
      </c>
      <c r="BS232" s="690">
        <v>0</v>
      </c>
      <c r="BT232" s="690">
        <v>0</v>
      </c>
      <c r="BU232" s="690">
        <v>0</v>
      </c>
      <c r="BV232" s="690">
        <v>0</v>
      </c>
      <c r="BW232" s="690">
        <v>0</v>
      </c>
      <c r="BX232" s="690">
        <v>0</v>
      </c>
      <c r="BY232" s="690">
        <v>0</v>
      </c>
      <c r="BZ232" s="690">
        <v>0</v>
      </c>
      <c r="CA232" s="690">
        <v>0</v>
      </c>
      <c r="CB232" s="690">
        <v>0</v>
      </c>
      <c r="CC232" s="690">
        <v>0</v>
      </c>
      <c r="CD232" s="690">
        <v>0</v>
      </c>
      <c r="CE232" s="690">
        <v>0</v>
      </c>
      <c r="CF232" s="690">
        <v>0</v>
      </c>
      <c r="CG232" s="690">
        <v>0</v>
      </c>
      <c r="CH232" s="690">
        <v>0</v>
      </c>
      <c r="CI232" s="690">
        <v>0</v>
      </c>
      <c r="CJ232" s="690">
        <v>0</v>
      </c>
      <c r="CK232" s="690">
        <v>0</v>
      </c>
      <c r="CL232" s="690">
        <v>0</v>
      </c>
      <c r="CM232" s="690">
        <v>0</v>
      </c>
      <c r="CN232" s="690">
        <v>0</v>
      </c>
      <c r="CO232" s="690">
        <v>0</v>
      </c>
      <c r="CP232" s="690">
        <v>0</v>
      </c>
      <c r="CQ232" s="690">
        <v>0</v>
      </c>
      <c r="CR232" s="690">
        <v>0</v>
      </c>
      <c r="CS232" s="690">
        <v>0</v>
      </c>
      <c r="CT232" s="690">
        <v>0</v>
      </c>
      <c r="CU232" s="690">
        <v>0</v>
      </c>
      <c r="CV232" s="690">
        <v>0</v>
      </c>
      <c r="CW232" s="690">
        <v>0</v>
      </c>
      <c r="CX232" s="690">
        <v>0</v>
      </c>
      <c r="CY232" s="690">
        <v>0</v>
      </c>
      <c r="CZ232" s="690">
        <v>0</v>
      </c>
      <c r="DA232" s="690">
        <v>0</v>
      </c>
      <c r="DB232" s="690">
        <v>0</v>
      </c>
      <c r="DC232" s="690">
        <v>0</v>
      </c>
      <c r="DD232" s="690">
        <v>0</v>
      </c>
      <c r="DE232" s="690">
        <v>0</v>
      </c>
      <c r="DF232" s="690">
        <v>0</v>
      </c>
      <c r="DG232" s="690">
        <v>0</v>
      </c>
      <c r="DH232" s="690">
        <v>0</v>
      </c>
      <c r="DI232" s="690">
        <v>0</v>
      </c>
      <c r="DJ232" s="690">
        <v>0</v>
      </c>
      <c r="DK232" s="690">
        <v>0</v>
      </c>
      <c r="DL232" s="690">
        <v>0</v>
      </c>
      <c r="DM232" s="690">
        <v>0</v>
      </c>
      <c r="DN232" s="690">
        <v>0</v>
      </c>
      <c r="DO232" s="690">
        <v>5.6410256410256406E-4</v>
      </c>
      <c r="DP232" s="690">
        <v>0</v>
      </c>
      <c r="DQ232" s="690">
        <v>0</v>
      </c>
      <c r="DR232" s="690">
        <v>0</v>
      </c>
      <c r="DS232" s="690">
        <v>0</v>
      </c>
      <c r="DT232" s="690">
        <v>0</v>
      </c>
      <c r="DU232" s="690">
        <v>0</v>
      </c>
      <c r="DV232" s="690">
        <v>0</v>
      </c>
      <c r="DW232" s="690">
        <v>0</v>
      </c>
      <c r="DX232" s="690">
        <v>0</v>
      </c>
      <c r="DY232" s="690">
        <v>0</v>
      </c>
      <c r="DZ232" s="690">
        <v>0</v>
      </c>
      <c r="EA232" s="690">
        <v>0</v>
      </c>
      <c r="EB232" s="690">
        <v>0</v>
      </c>
      <c r="EC232" s="690">
        <v>0</v>
      </c>
      <c r="ED232" s="690">
        <v>0</v>
      </c>
      <c r="EE232" s="690">
        <v>0</v>
      </c>
      <c r="EF232" s="690">
        <v>0</v>
      </c>
      <c r="EG232" s="690">
        <v>0</v>
      </c>
      <c r="EH232" s="690">
        <v>0</v>
      </c>
      <c r="EI232" s="690">
        <v>0</v>
      </c>
      <c r="EJ232" s="690">
        <v>0</v>
      </c>
      <c r="EK232" s="690">
        <v>0</v>
      </c>
      <c r="EL232" s="690">
        <v>0</v>
      </c>
      <c r="EM232" s="690">
        <v>0</v>
      </c>
      <c r="EN232" s="690">
        <v>0</v>
      </c>
      <c r="EO232" s="690">
        <v>0</v>
      </c>
      <c r="EP232" s="690">
        <v>0</v>
      </c>
      <c r="EQ232" s="690">
        <v>0</v>
      </c>
      <c r="ER232" s="690">
        <v>0</v>
      </c>
      <c r="ES232" s="690">
        <v>0</v>
      </c>
      <c r="ET232" s="690">
        <v>0</v>
      </c>
      <c r="EU232" s="690">
        <v>0</v>
      </c>
      <c r="EV232" s="690">
        <v>0</v>
      </c>
      <c r="EW232" s="690">
        <v>0</v>
      </c>
      <c r="EX232" s="690">
        <v>0</v>
      </c>
      <c r="EY232" s="690">
        <v>0</v>
      </c>
      <c r="EZ232" s="690">
        <v>0</v>
      </c>
      <c r="FA232" s="690">
        <v>0</v>
      </c>
      <c r="FB232" s="690">
        <v>0</v>
      </c>
      <c r="FC232" s="690">
        <v>0</v>
      </c>
      <c r="FD232" s="690">
        <v>0</v>
      </c>
      <c r="FE232" s="690">
        <v>0</v>
      </c>
      <c r="FF232" s="690">
        <v>0</v>
      </c>
      <c r="FG232" s="690">
        <v>0</v>
      </c>
      <c r="FH232" s="690">
        <v>0</v>
      </c>
      <c r="FI232" s="690">
        <v>0</v>
      </c>
      <c r="FJ232" s="690">
        <v>0</v>
      </c>
      <c r="FK232" s="690">
        <v>0</v>
      </c>
      <c r="FL232" s="690">
        <v>0</v>
      </c>
      <c r="FM232" s="690">
        <v>0</v>
      </c>
      <c r="FN232" s="690">
        <v>0</v>
      </c>
      <c r="FO232" s="690">
        <v>0</v>
      </c>
      <c r="FP232" s="690">
        <v>0</v>
      </c>
      <c r="FQ232" s="690">
        <v>0</v>
      </c>
      <c r="FR232" s="690">
        <v>0</v>
      </c>
      <c r="FS232" s="690">
        <v>0</v>
      </c>
      <c r="FT232" s="690">
        <v>0</v>
      </c>
      <c r="FU232" s="690">
        <v>0</v>
      </c>
      <c r="FV232" s="690">
        <v>0</v>
      </c>
      <c r="FW232" s="690">
        <v>0</v>
      </c>
      <c r="FX232" s="690">
        <v>0</v>
      </c>
      <c r="FY232" s="690">
        <v>0</v>
      </c>
      <c r="FZ232" s="690">
        <v>0</v>
      </c>
      <c r="GA232" s="690">
        <v>0</v>
      </c>
      <c r="GB232" s="690">
        <v>0</v>
      </c>
      <c r="GC232" s="690">
        <v>0</v>
      </c>
      <c r="GD232" s="690">
        <v>0</v>
      </c>
      <c r="GE232" s="690">
        <v>0</v>
      </c>
      <c r="GF232" s="690">
        <v>0</v>
      </c>
      <c r="GG232" s="690">
        <v>0</v>
      </c>
      <c r="GH232" s="690">
        <v>0</v>
      </c>
      <c r="GI232" s="690">
        <v>0</v>
      </c>
      <c r="GJ232" s="690">
        <v>0</v>
      </c>
      <c r="GK232" s="690">
        <v>0</v>
      </c>
      <c r="GL232" s="690">
        <v>0</v>
      </c>
    </row>
    <row r="233" spans="1:194" x14ac:dyDescent="0.2">
      <c r="A233" s="652" t="s">
        <v>1249</v>
      </c>
      <c r="B233" s="652" t="s">
        <v>707</v>
      </c>
      <c r="C233" s="690">
        <v>0</v>
      </c>
      <c r="D233" s="690">
        <v>0</v>
      </c>
      <c r="E233" s="690">
        <v>0</v>
      </c>
      <c r="F233" s="690">
        <v>0</v>
      </c>
      <c r="G233" s="690">
        <v>0</v>
      </c>
      <c r="H233" s="690">
        <v>0</v>
      </c>
      <c r="I233" s="690">
        <v>0</v>
      </c>
      <c r="J233" s="690">
        <v>0</v>
      </c>
      <c r="K233" s="690">
        <v>0</v>
      </c>
      <c r="L233" s="690">
        <v>0</v>
      </c>
      <c r="M233" s="690">
        <v>0</v>
      </c>
      <c r="N233" s="690">
        <v>0</v>
      </c>
      <c r="O233" s="690">
        <v>0</v>
      </c>
      <c r="P233" s="690">
        <v>0</v>
      </c>
      <c r="Q233" s="690">
        <v>0</v>
      </c>
      <c r="R233" s="690">
        <v>0</v>
      </c>
      <c r="S233" s="690">
        <v>0</v>
      </c>
      <c r="T233" s="690">
        <v>0</v>
      </c>
      <c r="U233" s="690">
        <v>0</v>
      </c>
      <c r="V233" s="690">
        <v>0</v>
      </c>
      <c r="W233" s="690">
        <v>0</v>
      </c>
      <c r="X233" s="690">
        <v>0</v>
      </c>
      <c r="Y233" s="690">
        <v>0</v>
      </c>
      <c r="Z233" s="690"/>
      <c r="AA233" s="690">
        <v>0</v>
      </c>
      <c r="AB233" s="690">
        <v>0</v>
      </c>
      <c r="AC233" s="690">
        <v>0</v>
      </c>
      <c r="AD233" s="690">
        <v>0</v>
      </c>
      <c r="AE233" s="690">
        <v>1.175E-2</v>
      </c>
      <c r="AF233" s="690">
        <v>0</v>
      </c>
      <c r="AG233" s="690">
        <v>0</v>
      </c>
      <c r="AH233" s="690">
        <v>0</v>
      </c>
      <c r="AI233" s="690">
        <v>0</v>
      </c>
      <c r="AJ233" s="690">
        <v>0</v>
      </c>
      <c r="AK233" s="690">
        <v>5.0000000000000001E-3</v>
      </c>
      <c r="AL233" s="690">
        <v>0</v>
      </c>
      <c r="AM233" s="690">
        <v>8.1250000000000003E-3</v>
      </c>
      <c r="AN233" s="690">
        <v>0</v>
      </c>
      <c r="AO233" s="690">
        <v>0</v>
      </c>
      <c r="AP233" s="690">
        <v>0</v>
      </c>
      <c r="AQ233" s="690">
        <v>0</v>
      </c>
      <c r="AR233" s="690">
        <v>0</v>
      </c>
      <c r="AS233" s="690">
        <v>0</v>
      </c>
      <c r="AT233" s="690">
        <v>0</v>
      </c>
      <c r="AU233" s="690">
        <v>0</v>
      </c>
      <c r="AV233" s="690">
        <v>0</v>
      </c>
      <c r="AW233" s="690">
        <v>0</v>
      </c>
      <c r="AX233" s="690">
        <v>0</v>
      </c>
      <c r="AY233" s="690">
        <v>0</v>
      </c>
      <c r="AZ233" s="690">
        <v>0</v>
      </c>
      <c r="BA233" s="690">
        <v>0</v>
      </c>
      <c r="BB233" s="690">
        <v>0</v>
      </c>
      <c r="BC233" s="690">
        <v>0</v>
      </c>
      <c r="BD233" s="690">
        <v>0</v>
      </c>
      <c r="BE233" s="690">
        <v>0</v>
      </c>
      <c r="BF233" s="690"/>
      <c r="BG233" s="884"/>
      <c r="BH233" s="884"/>
      <c r="BI233" s="884"/>
      <c r="BJ233" s="884"/>
      <c r="BK233" s="884"/>
      <c r="BL233" s="884"/>
      <c r="BM233" s="690">
        <v>0</v>
      </c>
      <c r="BN233" s="690">
        <v>0</v>
      </c>
      <c r="BO233" s="690">
        <v>0</v>
      </c>
      <c r="BP233" s="690">
        <v>0</v>
      </c>
      <c r="BQ233" s="690">
        <v>0</v>
      </c>
      <c r="BR233" s="690">
        <v>0</v>
      </c>
      <c r="BS233" s="690">
        <v>0</v>
      </c>
      <c r="BT233" s="690">
        <v>0</v>
      </c>
      <c r="BU233" s="690">
        <v>0</v>
      </c>
      <c r="BV233" s="690">
        <v>0</v>
      </c>
      <c r="BW233" s="690">
        <v>0</v>
      </c>
      <c r="BX233" s="690">
        <v>0</v>
      </c>
      <c r="BY233" s="690">
        <v>0</v>
      </c>
      <c r="BZ233" s="690">
        <v>0</v>
      </c>
      <c r="CA233" s="690">
        <v>0</v>
      </c>
      <c r="CB233" s="690">
        <v>0</v>
      </c>
      <c r="CC233" s="690">
        <v>0</v>
      </c>
      <c r="CD233" s="690">
        <v>0</v>
      </c>
      <c r="CE233" s="690">
        <v>0</v>
      </c>
      <c r="CF233" s="690">
        <v>0</v>
      </c>
      <c r="CG233" s="690">
        <v>0</v>
      </c>
      <c r="CH233" s="690">
        <v>0</v>
      </c>
      <c r="CI233" s="690">
        <v>0</v>
      </c>
      <c r="CJ233" s="690">
        <v>0</v>
      </c>
      <c r="CK233" s="690">
        <v>0</v>
      </c>
      <c r="CL233" s="690">
        <v>0</v>
      </c>
      <c r="CM233" s="690">
        <v>0</v>
      </c>
      <c r="CN233" s="690">
        <v>0</v>
      </c>
      <c r="CO233" s="690">
        <v>0</v>
      </c>
      <c r="CP233" s="690">
        <v>0</v>
      </c>
      <c r="CQ233" s="690">
        <v>0</v>
      </c>
      <c r="CR233" s="690">
        <v>0</v>
      </c>
      <c r="CS233" s="690">
        <v>0</v>
      </c>
      <c r="CT233" s="690">
        <v>0</v>
      </c>
      <c r="CU233" s="690">
        <v>0</v>
      </c>
      <c r="CV233" s="690">
        <v>0</v>
      </c>
      <c r="CW233" s="690">
        <v>0</v>
      </c>
      <c r="CX233" s="690">
        <v>0</v>
      </c>
      <c r="CY233" s="690">
        <v>0</v>
      </c>
      <c r="CZ233" s="690">
        <v>0</v>
      </c>
      <c r="DA233" s="690">
        <v>0</v>
      </c>
      <c r="DB233" s="690">
        <v>0</v>
      </c>
      <c r="DC233" s="690">
        <v>0</v>
      </c>
      <c r="DD233" s="690">
        <v>0</v>
      </c>
      <c r="DE233" s="690">
        <v>0</v>
      </c>
      <c r="DF233" s="690">
        <v>0</v>
      </c>
      <c r="DG233" s="690">
        <v>0</v>
      </c>
      <c r="DH233" s="690">
        <v>0</v>
      </c>
      <c r="DI233" s="690">
        <v>0</v>
      </c>
      <c r="DJ233" s="690">
        <v>0</v>
      </c>
      <c r="DK233" s="690">
        <v>0</v>
      </c>
      <c r="DL233" s="690">
        <v>0</v>
      </c>
      <c r="DM233" s="690">
        <v>0</v>
      </c>
      <c r="DN233" s="690">
        <v>0</v>
      </c>
      <c r="DO233" s="690">
        <v>0</v>
      </c>
      <c r="DP233" s="690">
        <v>0</v>
      </c>
      <c r="DQ233" s="690">
        <v>0</v>
      </c>
      <c r="DR233" s="690">
        <v>0</v>
      </c>
      <c r="DS233" s="690">
        <v>0</v>
      </c>
      <c r="DT233" s="690">
        <v>0</v>
      </c>
      <c r="DU233" s="690">
        <v>0</v>
      </c>
      <c r="DV233" s="690">
        <v>0</v>
      </c>
      <c r="DW233" s="690">
        <v>0</v>
      </c>
      <c r="DX233" s="690">
        <v>0</v>
      </c>
      <c r="DY233" s="690">
        <v>0</v>
      </c>
      <c r="DZ233" s="690">
        <v>0</v>
      </c>
      <c r="EA233" s="690">
        <v>0</v>
      </c>
      <c r="EB233" s="690">
        <v>0</v>
      </c>
      <c r="EC233" s="690">
        <v>0</v>
      </c>
      <c r="ED233" s="690">
        <v>0</v>
      </c>
      <c r="EE233" s="690">
        <v>0</v>
      </c>
      <c r="EF233" s="690">
        <v>0</v>
      </c>
      <c r="EG233" s="690">
        <v>0</v>
      </c>
      <c r="EH233" s="690">
        <v>0</v>
      </c>
      <c r="EI233" s="690">
        <v>0</v>
      </c>
      <c r="EJ233" s="690">
        <v>0</v>
      </c>
      <c r="EK233" s="690">
        <v>0</v>
      </c>
      <c r="EL233" s="690">
        <v>0</v>
      </c>
      <c r="EM233" s="690">
        <v>0</v>
      </c>
      <c r="EN233" s="690">
        <v>0</v>
      </c>
      <c r="EO233" s="690">
        <v>0</v>
      </c>
      <c r="EP233" s="690">
        <v>0</v>
      </c>
      <c r="EQ233" s="690">
        <v>0</v>
      </c>
      <c r="ER233" s="690">
        <v>0</v>
      </c>
      <c r="ES233" s="690">
        <v>0</v>
      </c>
      <c r="ET233" s="690">
        <v>4.5624999999999997E-3</v>
      </c>
      <c r="EU233" s="690">
        <v>0</v>
      </c>
      <c r="EV233" s="690">
        <v>0</v>
      </c>
      <c r="EW233" s="690">
        <v>0</v>
      </c>
      <c r="EX233" s="690">
        <v>0</v>
      </c>
      <c r="EY233" s="690">
        <v>0</v>
      </c>
      <c r="EZ233" s="690">
        <v>0</v>
      </c>
      <c r="FA233" s="690">
        <v>0</v>
      </c>
      <c r="FB233" s="690">
        <v>0</v>
      </c>
      <c r="FC233" s="690">
        <v>0</v>
      </c>
      <c r="FD233" s="690">
        <v>0</v>
      </c>
      <c r="FE233" s="690">
        <v>0</v>
      </c>
      <c r="FF233" s="690">
        <v>0</v>
      </c>
      <c r="FG233" s="690">
        <v>0</v>
      </c>
      <c r="FH233" s="690">
        <v>0</v>
      </c>
      <c r="FI233" s="690">
        <v>0</v>
      </c>
      <c r="FJ233" s="690">
        <v>0</v>
      </c>
      <c r="FK233" s="690">
        <v>0</v>
      </c>
      <c r="FL233" s="690">
        <v>0</v>
      </c>
      <c r="FM233" s="690">
        <v>0</v>
      </c>
      <c r="FN233" s="690">
        <v>0</v>
      </c>
      <c r="FO233" s="690">
        <v>0</v>
      </c>
      <c r="FP233" s="690">
        <v>0</v>
      </c>
      <c r="FQ233" s="690">
        <v>0</v>
      </c>
      <c r="FR233" s="690">
        <v>0</v>
      </c>
      <c r="FS233" s="690">
        <v>0</v>
      </c>
      <c r="FT233" s="690">
        <v>0</v>
      </c>
      <c r="FU233" s="690">
        <v>0</v>
      </c>
      <c r="FV233" s="690">
        <v>0</v>
      </c>
      <c r="FW233" s="690">
        <v>0</v>
      </c>
      <c r="FX233" s="690">
        <v>0</v>
      </c>
      <c r="FY233" s="690">
        <v>0</v>
      </c>
      <c r="FZ233" s="690">
        <v>0</v>
      </c>
      <c r="GA233" s="690">
        <v>0</v>
      </c>
      <c r="GB233" s="690">
        <v>0</v>
      </c>
      <c r="GC233" s="690">
        <v>0</v>
      </c>
      <c r="GD233" s="690">
        <v>0</v>
      </c>
      <c r="GE233" s="690">
        <v>0</v>
      </c>
      <c r="GF233" s="690">
        <v>0</v>
      </c>
      <c r="GG233" s="690">
        <v>0</v>
      </c>
      <c r="GH233" s="690">
        <v>0</v>
      </c>
      <c r="GI233" s="690">
        <v>0</v>
      </c>
      <c r="GJ233" s="690">
        <v>0</v>
      </c>
      <c r="GK233" s="690">
        <v>0</v>
      </c>
      <c r="GL233" s="690">
        <v>0</v>
      </c>
    </row>
    <row r="234" spans="1:194" x14ac:dyDescent="0.2">
      <c r="A234" s="652" t="s">
        <v>1255</v>
      </c>
      <c r="B234" s="652" t="s">
        <v>711</v>
      </c>
      <c r="C234" s="690"/>
      <c r="D234" s="690">
        <v>0</v>
      </c>
      <c r="E234" s="690">
        <v>0</v>
      </c>
      <c r="F234" s="690">
        <v>0</v>
      </c>
      <c r="G234" s="690">
        <v>0</v>
      </c>
      <c r="H234" s="690">
        <v>0</v>
      </c>
      <c r="I234" s="690">
        <v>0</v>
      </c>
      <c r="J234" s="690">
        <v>0</v>
      </c>
      <c r="K234" s="690">
        <v>0</v>
      </c>
      <c r="L234" s="690">
        <v>0</v>
      </c>
      <c r="M234" s="690">
        <v>0</v>
      </c>
      <c r="N234" s="690">
        <v>0</v>
      </c>
      <c r="O234" s="690">
        <v>0</v>
      </c>
      <c r="P234" s="690">
        <v>0</v>
      </c>
      <c r="Q234" s="690"/>
      <c r="R234" s="690">
        <v>0</v>
      </c>
      <c r="S234" s="690">
        <v>0</v>
      </c>
      <c r="T234" s="690">
        <v>0</v>
      </c>
      <c r="U234" s="690">
        <v>0</v>
      </c>
      <c r="V234" s="690">
        <v>0</v>
      </c>
      <c r="W234" s="690">
        <v>0</v>
      </c>
      <c r="X234" s="690">
        <v>0</v>
      </c>
      <c r="Y234" s="690">
        <v>0</v>
      </c>
      <c r="Z234" s="690"/>
      <c r="AA234" s="690">
        <v>0</v>
      </c>
      <c r="AB234" s="690"/>
      <c r="AC234" s="690">
        <v>0</v>
      </c>
      <c r="AD234" s="690">
        <v>0</v>
      </c>
      <c r="AE234" s="690">
        <v>0</v>
      </c>
      <c r="AF234" s="690">
        <v>0</v>
      </c>
      <c r="AG234" s="690">
        <v>0</v>
      </c>
      <c r="AH234" s="690">
        <v>0</v>
      </c>
      <c r="AI234" s="690">
        <v>0</v>
      </c>
      <c r="AJ234" s="690">
        <v>0</v>
      </c>
      <c r="AK234" s="690">
        <v>0</v>
      </c>
      <c r="AL234" s="690">
        <v>0</v>
      </c>
      <c r="AM234" s="690">
        <v>0</v>
      </c>
      <c r="AN234" s="690">
        <v>0</v>
      </c>
      <c r="AO234" s="690">
        <v>0</v>
      </c>
      <c r="AP234" s="690"/>
      <c r="AQ234" s="690">
        <v>0</v>
      </c>
      <c r="AR234" s="690">
        <v>0</v>
      </c>
      <c r="AS234" s="690">
        <v>0</v>
      </c>
      <c r="AT234" s="690">
        <v>0</v>
      </c>
      <c r="AU234" s="690">
        <v>0</v>
      </c>
      <c r="AV234" s="690">
        <v>0</v>
      </c>
      <c r="AW234" s="690">
        <v>0</v>
      </c>
      <c r="AX234" s="690">
        <v>0</v>
      </c>
      <c r="AY234" s="690">
        <v>0</v>
      </c>
      <c r="AZ234" s="690">
        <v>0</v>
      </c>
      <c r="BA234" s="690">
        <v>0</v>
      </c>
      <c r="BB234" s="690">
        <v>0</v>
      </c>
      <c r="BC234" s="690">
        <v>0</v>
      </c>
      <c r="BD234" s="690">
        <v>0</v>
      </c>
      <c r="BE234" s="690"/>
      <c r="BF234" s="690"/>
      <c r="BG234" s="884"/>
      <c r="BH234" s="884"/>
      <c r="BI234" s="884"/>
      <c r="BJ234" s="884"/>
      <c r="BK234" s="884"/>
      <c r="BL234" s="884"/>
      <c r="BM234" s="690">
        <v>0</v>
      </c>
      <c r="BN234" s="690">
        <v>0</v>
      </c>
      <c r="BO234" s="690">
        <v>0</v>
      </c>
      <c r="BP234" s="690">
        <v>0</v>
      </c>
      <c r="BQ234" s="690"/>
      <c r="BR234" s="690">
        <v>0</v>
      </c>
      <c r="BS234" s="690">
        <v>0</v>
      </c>
      <c r="BT234" s="690">
        <v>0</v>
      </c>
      <c r="BU234" s="690">
        <v>0</v>
      </c>
      <c r="BV234" s="690">
        <v>0</v>
      </c>
      <c r="BW234" s="690">
        <v>0</v>
      </c>
      <c r="BX234" s="690">
        <v>0</v>
      </c>
      <c r="BY234" s="690">
        <v>0</v>
      </c>
      <c r="BZ234" s="690">
        <v>0</v>
      </c>
      <c r="CA234" s="690">
        <v>0</v>
      </c>
      <c r="CB234" s="690"/>
      <c r="CC234" s="690">
        <v>0</v>
      </c>
      <c r="CD234" s="690">
        <v>0</v>
      </c>
      <c r="CE234" s="690">
        <v>0</v>
      </c>
      <c r="CF234" s="690">
        <v>0</v>
      </c>
      <c r="CG234" s="690">
        <v>0</v>
      </c>
      <c r="CH234" s="690">
        <v>0</v>
      </c>
      <c r="CI234" s="690">
        <v>0</v>
      </c>
      <c r="CJ234" s="690">
        <v>0</v>
      </c>
      <c r="CK234" s="690">
        <v>0</v>
      </c>
      <c r="CL234" s="690">
        <v>0</v>
      </c>
      <c r="CM234" s="690">
        <v>0</v>
      </c>
      <c r="CN234" s="690">
        <v>0</v>
      </c>
      <c r="CO234" s="690"/>
      <c r="CP234" s="690">
        <v>0</v>
      </c>
      <c r="CQ234" s="690">
        <v>0</v>
      </c>
      <c r="CR234" s="690">
        <v>0</v>
      </c>
      <c r="CS234" s="690">
        <v>0</v>
      </c>
      <c r="CT234" s="690">
        <v>0</v>
      </c>
      <c r="CU234" s="690">
        <v>0</v>
      </c>
      <c r="CV234" s="690">
        <v>0</v>
      </c>
      <c r="CW234" s="690">
        <v>0</v>
      </c>
      <c r="CX234" s="690">
        <v>0</v>
      </c>
      <c r="CY234" s="690">
        <v>0</v>
      </c>
      <c r="CZ234" s="690">
        <v>0</v>
      </c>
      <c r="DA234" s="690">
        <v>0</v>
      </c>
      <c r="DB234" s="690"/>
      <c r="DC234" s="690"/>
      <c r="DD234" s="690">
        <v>0</v>
      </c>
      <c r="DE234" s="690">
        <v>0</v>
      </c>
      <c r="DF234" s="690">
        <v>0</v>
      </c>
      <c r="DG234" s="690">
        <v>0</v>
      </c>
      <c r="DH234" s="690">
        <v>0</v>
      </c>
      <c r="DI234" s="690">
        <v>0</v>
      </c>
      <c r="DJ234" s="690">
        <v>0</v>
      </c>
      <c r="DK234" s="690">
        <v>0</v>
      </c>
      <c r="DL234" s="690">
        <v>0</v>
      </c>
      <c r="DM234" s="690">
        <v>0</v>
      </c>
      <c r="DN234" s="690">
        <v>0</v>
      </c>
      <c r="DO234" s="690">
        <v>0</v>
      </c>
      <c r="DP234" s="690">
        <v>0</v>
      </c>
      <c r="DQ234" s="690">
        <v>0</v>
      </c>
      <c r="DR234" s="690">
        <v>0</v>
      </c>
      <c r="DS234" s="690">
        <v>0</v>
      </c>
      <c r="DT234" s="690">
        <v>0</v>
      </c>
      <c r="DU234" s="690">
        <v>0</v>
      </c>
      <c r="DV234" s="690">
        <v>0</v>
      </c>
      <c r="DW234" s="690">
        <v>0</v>
      </c>
      <c r="DX234" s="690">
        <v>0</v>
      </c>
      <c r="DY234" s="690"/>
      <c r="DZ234" s="690">
        <v>0</v>
      </c>
      <c r="EA234" s="690">
        <v>0</v>
      </c>
      <c r="EB234" s="690">
        <v>0</v>
      </c>
      <c r="EC234" s="690">
        <v>0</v>
      </c>
      <c r="ED234" s="690">
        <v>0</v>
      </c>
      <c r="EE234" s="690">
        <v>0</v>
      </c>
      <c r="EF234" s="690">
        <v>0</v>
      </c>
      <c r="EG234" s="690">
        <v>0</v>
      </c>
      <c r="EH234" s="690">
        <v>0</v>
      </c>
      <c r="EI234" s="690">
        <v>0</v>
      </c>
      <c r="EJ234" s="690">
        <v>0</v>
      </c>
      <c r="EK234" s="690">
        <v>0</v>
      </c>
      <c r="EL234" s="690">
        <v>0</v>
      </c>
      <c r="EM234" s="690">
        <v>0</v>
      </c>
      <c r="EN234" s="690">
        <v>0</v>
      </c>
      <c r="EO234" s="690">
        <v>0</v>
      </c>
      <c r="EP234" s="690">
        <v>0</v>
      </c>
      <c r="EQ234" s="690">
        <v>0</v>
      </c>
      <c r="ER234" s="690">
        <v>0</v>
      </c>
      <c r="ES234" s="690">
        <v>0</v>
      </c>
      <c r="ET234" s="690">
        <v>0</v>
      </c>
      <c r="EU234" s="690">
        <v>0</v>
      </c>
      <c r="EV234" s="690">
        <v>0</v>
      </c>
      <c r="EW234" s="690">
        <v>0</v>
      </c>
      <c r="EX234" s="690">
        <v>0</v>
      </c>
      <c r="EY234" s="690">
        <v>0</v>
      </c>
      <c r="EZ234" s="690">
        <v>0</v>
      </c>
      <c r="FA234" s="690">
        <v>0</v>
      </c>
      <c r="FB234" s="690">
        <v>0</v>
      </c>
      <c r="FC234" s="690">
        <v>0</v>
      </c>
      <c r="FD234" s="690">
        <v>0</v>
      </c>
      <c r="FE234" s="690">
        <v>0</v>
      </c>
      <c r="FF234" s="690">
        <v>0</v>
      </c>
      <c r="FG234" s="690">
        <v>0</v>
      </c>
      <c r="FH234" s="690">
        <v>0</v>
      </c>
      <c r="FI234" s="690">
        <v>0</v>
      </c>
      <c r="FJ234" s="690">
        <v>0</v>
      </c>
      <c r="FK234" s="690">
        <v>0</v>
      </c>
      <c r="FL234" s="690">
        <v>0</v>
      </c>
      <c r="FM234" s="690">
        <v>0</v>
      </c>
      <c r="FN234" s="690">
        <v>0</v>
      </c>
      <c r="FO234" s="690">
        <v>0</v>
      </c>
      <c r="FP234" s="690">
        <v>0</v>
      </c>
      <c r="FQ234" s="690">
        <v>0</v>
      </c>
      <c r="FR234" s="690">
        <v>0</v>
      </c>
      <c r="FS234" s="690">
        <v>0</v>
      </c>
      <c r="FT234" s="690">
        <v>0</v>
      </c>
      <c r="FU234" s="690">
        <v>0</v>
      </c>
      <c r="FV234" s="690">
        <v>0</v>
      </c>
      <c r="FW234" s="690">
        <v>0</v>
      </c>
      <c r="FX234" s="690">
        <v>0</v>
      </c>
      <c r="FY234" s="690">
        <v>0</v>
      </c>
      <c r="FZ234" s="690">
        <v>0</v>
      </c>
      <c r="GA234" s="690">
        <v>0</v>
      </c>
      <c r="GB234" s="690">
        <v>0</v>
      </c>
      <c r="GC234" s="690">
        <v>0</v>
      </c>
      <c r="GD234" s="690">
        <v>0</v>
      </c>
      <c r="GE234" s="690">
        <v>0</v>
      </c>
      <c r="GF234" s="690">
        <v>0</v>
      </c>
      <c r="GG234" s="690">
        <v>0</v>
      </c>
      <c r="GH234" s="690">
        <v>0</v>
      </c>
      <c r="GI234" s="690">
        <v>0</v>
      </c>
      <c r="GJ234" s="690">
        <v>0</v>
      </c>
      <c r="GK234" s="690">
        <v>0</v>
      </c>
      <c r="GL234" s="690">
        <v>0</v>
      </c>
    </row>
    <row r="235" spans="1:194" x14ac:dyDescent="0.2">
      <c r="A235" s="652" t="s">
        <v>1256</v>
      </c>
      <c r="B235" s="652" t="s">
        <v>712</v>
      </c>
      <c r="C235" s="690">
        <v>0</v>
      </c>
      <c r="D235" s="690">
        <v>0</v>
      </c>
      <c r="E235" s="690">
        <v>0</v>
      </c>
      <c r="F235" s="690">
        <v>0</v>
      </c>
      <c r="G235" s="690">
        <v>0</v>
      </c>
      <c r="H235" s="690">
        <v>0</v>
      </c>
      <c r="I235" s="690">
        <v>0</v>
      </c>
      <c r="J235" s="690">
        <v>0</v>
      </c>
      <c r="K235" s="690">
        <v>0</v>
      </c>
      <c r="L235" s="690">
        <v>0</v>
      </c>
      <c r="M235" s="690">
        <v>0</v>
      </c>
      <c r="N235" s="690">
        <v>0</v>
      </c>
      <c r="O235" s="690">
        <v>0</v>
      </c>
      <c r="P235" s="690">
        <v>0</v>
      </c>
      <c r="Q235" s="690"/>
      <c r="R235" s="690">
        <v>0</v>
      </c>
      <c r="S235" s="690">
        <v>0</v>
      </c>
      <c r="T235" s="690">
        <v>0</v>
      </c>
      <c r="U235" s="690">
        <v>0</v>
      </c>
      <c r="V235" s="690">
        <v>0</v>
      </c>
      <c r="W235" s="690">
        <v>0</v>
      </c>
      <c r="X235" s="690">
        <v>0</v>
      </c>
      <c r="Y235" s="690">
        <v>0</v>
      </c>
      <c r="Z235" s="690"/>
      <c r="AA235" s="690"/>
      <c r="AB235" s="690"/>
      <c r="AC235" s="690">
        <v>0</v>
      </c>
      <c r="AD235" s="690">
        <v>0</v>
      </c>
      <c r="AE235" s="690">
        <v>0</v>
      </c>
      <c r="AF235" s="690">
        <v>0</v>
      </c>
      <c r="AG235" s="690">
        <v>0</v>
      </c>
      <c r="AH235" s="690">
        <v>0</v>
      </c>
      <c r="AI235" s="690">
        <v>0</v>
      </c>
      <c r="AJ235" s="690">
        <v>0</v>
      </c>
      <c r="AK235" s="690">
        <v>0</v>
      </c>
      <c r="AL235" s="690">
        <v>0</v>
      </c>
      <c r="AM235" s="690">
        <v>0</v>
      </c>
      <c r="AN235" s="690">
        <v>0</v>
      </c>
      <c r="AO235" s="690">
        <v>0</v>
      </c>
      <c r="AP235" s="690">
        <v>0</v>
      </c>
      <c r="AQ235" s="690">
        <v>0</v>
      </c>
      <c r="AR235" s="690">
        <v>0</v>
      </c>
      <c r="AS235" s="690">
        <v>0</v>
      </c>
      <c r="AT235" s="690">
        <v>0</v>
      </c>
      <c r="AU235" s="690">
        <v>0</v>
      </c>
      <c r="AV235" s="690">
        <v>0</v>
      </c>
      <c r="AW235" s="690">
        <v>0</v>
      </c>
      <c r="AX235" s="690">
        <v>0</v>
      </c>
      <c r="AY235" s="690">
        <v>0</v>
      </c>
      <c r="AZ235" s="690">
        <v>0</v>
      </c>
      <c r="BA235" s="690">
        <v>0</v>
      </c>
      <c r="BB235" s="690">
        <v>0</v>
      </c>
      <c r="BC235" s="690">
        <v>0</v>
      </c>
      <c r="BD235" s="690">
        <v>0</v>
      </c>
      <c r="BE235" s="690"/>
      <c r="BF235" s="690"/>
      <c r="BG235" s="884"/>
      <c r="BH235" s="884"/>
      <c r="BI235" s="884"/>
      <c r="BJ235" s="884"/>
      <c r="BK235" s="884"/>
      <c r="BL235" s="884"/>
      <c r="BM235" s="690">
        <v>0</v>
      </c>
      <c r="BN235" s="690">
        <v>0</v>
      </c>
      <c r="BO235" s="690">
        <v>0</v>
      </c>
      <c r="BP235" s="690">
        <v>0</v>
      </c>
      <c r="BQ235" s="690"/>
      <c r="BR235" s="690">
        <v>0</v>
      </c>
      <c r="BS235" s="690">
        <v>0</v>
      </c>
      <c r="BT235" s="690">
        <v>0</v>
      </c>
      <c r="BU235" s="690">
        <v>0</v>
      </c>
      <c r="BV235" s="690">
        <v>0</v>
      </c>
      <c r="BW235" s="690">
        <v>0</v>
      </c>
      <c r="BX235" s="690">
        <v>0</v>
      </c>
      <c r="BY235" s="690">
        <v>0</v>
      </c>
      <c r="BZ235" s="690">
        <v>0</v>
      </c>
      <c r="CA235" s="690">
        <v>0</v>
      </c>
      <c r="CB235" s="690">
        <v>0</v>
      </c>
      <c r="CC235" s="690">
        <v>0</v>
      </c>
      <c r="CD235" s="690">
        <v>0</v>
      </c>
      <c r="CE235" s="690">
        <v>0</v>
      </c>
      <c r="CF235" s="690">
        <v>0</v>
      </c>
      <c r="CG235" s="690">
        <v>0</v>
      </c>
      <c r="CH235" s="690">
        <v>0</v>
      </c>
      <c r="CI235" s="690">
        <v>0</v>
      </c>
      <c r="CJ235" s="690">
        <v>0</v>
      </c>
      <c r="CK235" s="690">
        <v>0</v>
      </c>
      <c r="CL235" s="690">
        <v>0</v>
      </c>
      <c r="CM235" s="690">
        <v>0</v>
      </c>
      <c r="CN235" s="690">
        <v>0</v>
      </c>
      <c r="CO235" s="690">
        <v>0</v>
      </c>
      <c r="CP235" s="690">
        <v>0</v>
      </c>
      <c r="CQ235" s="690">
        <v>0</v>
      </c>
      <c r="CR235" s="690">
        <v>0</v>
      </c>
      <c r="CS235" s="690">
        <v>0</v>
      </c>
      <c r="CT235" s="690">
        <v>0</v>
      </c>
      <c r="CU235" s="690">
        <v>0</v>
      </c>
      <c r="CV235" s="690">
        <v>0</v>
      </c>
      <c r="CW235" s="690">
        <v>0</v>
      </c>
      <c r="CX235" s="690">
        <v>0</v>
      </c>
      <c r="CY235" s="690">
        <v>0</v>
      </c>
      <c r="CZ235" s="690">
        <v>0</v>
      </c>
      <c r="DA235" s="690">
        <v>0</v>
      </c>
      <c r="DB235" s="690"/>
      <c r="DC235" s="690">
        <v>0</v>
      </c>
      <c r="DD235" s="690">
        <v>0</v>
      </c>
      <c r="DE235" s="690"/>
      <c r="DF235" s="690"/>
      <c r="DG235" s="690">
        <v>0</v>
      </c>
      <c r="DH235" s="690">
        <v>0</v>
      </c>
      <c r="DI235" s="690">
        <v>0</v>
      </c>
      <c r="DJ235" s="690">
        <v>0</v>
      </c>
      <c r="DK235" s="690">
        <v>0</v>
      </c>
      <c r="DL235" s="690">
        <v>0</v>
      </c>
      <c r="DM235" s="690">
        <v>0</v>
      </c>
      <c r="DN235" s="690">
        <v>0</v>
      </c>
      <c r="DO235" s="690">
        <v>0</v>
      </c>
      <c r="DP235" s="690">
        <v>0</v>
      </c>
      <c r="DQ235" s="690">
        <v>0</v>
      </c>
      <c r="DR235" s="690">
        <v>0</v>
      </c>
      <c r="DS235" s="690">
        <v>0</v>
      </c>
      <c r="DT235" s="690">
        <v>0</v>
      </c>
      <c r="DU235" s="690">
        <v>0</v>
      </c>
      <c r="DV235" s="690">
        <v>0</v>
      </c>
      <c r="DW235" s="690">
        <v>0</v>
      </c>
      <c r="DX235" s="690">
        <v>0</v>
      </c>
      <c r="DY235" s="690"/>
      <c r="DZ235" s="690">
        <v>0</v>
      </c>
      <c r="EA235" s="690">
        <v>0</v>
      </c>
      <c r="EB235" s="690">
        <v>0</v>
      </c>
      <c r="EC235" s="690">
        <v>0</v>
      </c>
      <c r="ED235" s="690">
        <v>0</v>
      </c>
      <c r="EE235" s="690">
        <v>0</v>
      </c>
      <c r="EF235" s="690">
        <v>0</v>
      </c>
      <c r="EG235" s="690">
        <v>0</v>
      </c>
      <c r="EH235" s="690">
        <v>0</v>
      </c>
      <c r="EI235" s="690">
        <v>0</v>
      </c>
      <c r="EJ235" s="690">
        <v>0</v>
      </c>
      <c r="EK235" s="690">
        <v>0</v>
      </c>
      <c r="EL235" s="690">
        <v>0</v>
      </c>
      <c r="EM235" s="690">
        <v>0</v>
      </c>
      <c r="EN235" s="690">
        <v>0</v>
      </c>
      <c r="EO235" s="690">
        <v>0</v>
      </c>
      <c r="EP235" s="690">
        <v>0</v>
      </c>
      <c r="EQ235" s="690">
        <v>0</v>
      </c>
      <c r="ER235" s="690">
        <v>0</v>
      </c>
      <c r="ES235" s="690">
        <v>0</v>
      </c>
      <c r="ET235" s="690">
        <v>0</v>
      </c>
      <c r="EU235" s="690">
        <v>0</v>
      </c>
      <c r="EV235" s="690">
        <v>0</v>
      </c>
      <c r="EW235" s="690">
        <v>0</v>
      </c>
      <c r="EX235" s="690">
        <v>0</v>
      </c>
      <c r="EY235" s="690">
        <v>0</v>
      </c>
      <c r="EZ235" s="690">
        <v>0</v>
      </c>
      <c r="FA235" s="690">
        <v>0</v>
      </c>
      <c r="FB235" s="690">
        <v>0</v>
      </c>
      <c r="FC235" s="690">
        <v>0</v>
      </c>
      <c r="FD235" s="690">
        <v>0</v>
      </c>
      <c r="FE235" s="690">
        <v>0</v>
      </c>
      <c r="FF235" s="690"/>
      <c r="FG235" s="690">
        <v>0</v>
      </c>
      <c r="FH235" s="690">
        <v>0</v>
      </c>
      <c r="FI235" s="690">
        <v>0</v>
      </c>
      <c r="FJ235" s="690">
        <v>0</v>
      </c>
      <c r="FK235" s="690">
        <v>0</v>
      </c>
      <c r="FL235" s="690">
        <v>0</v>
      </c>
      <c r="FM235" s="690">
        <v>0</v>
      </c>
      <c r="FN235" s="690">
        <v>0</v>
      </c>
      <c r="FO235" s="690">
        <v>0</v>
      </c>
      <c r="FP235" s="690">
        <v>0</v>
      </c>
      <c r="FQ235" s="690">
        <v>0</v>
      </c>
      <c r="FR235" s="690">
        <v>0</v>
      </c>
      <c r="FS235" s="690">
        <v>0</v>
      </c>
      <c r="FT235" s="690">
        <v>0</v>
      </c>
      <c r="FU235" s="690">
        <v>0</v>
      </c>
      <c r="FV235" s="690">
        <v>0</v>
      </c>
      <c r="FW235" s="690">
        <v>0</v>
      </c>
      <c r="FX235" s="690">
        <v>0</v>
      </c>
      <c r="FY235" s="690">
        <v>0</v>
      </c>
      <c r="FZ235" s="690">
        <v>0</v>
      </c>
      <c r="GA235" s="690">
        <v>0</v>
      </c>
      <c r="GB235" s="690">
        <v>0</v>
      </c>
      <c r="GC235" s="690">
        <v>0</v>
      </c>
      <c r="GD235" s="690"/>
      <c r="GE235" s="690">
        <v>0</v>
      </c>
      <c r="GF235" s="690">
        <v>0</v>
      </c>
      <c r="GG235" s="690">
        <v>0</v>
      </c>
      <c r="GH235" s="690">
        <v>0</v>
      </c>
      <c r="GI235" s="690">
        <v>0</v>
      </c>
      <c r="GJ235" s="690">
        <v>0</v>
      </c>
      <c r="GK235" s="690">
        <v>0</v>
      </c>
      <c r="GL235" s="690">
        <v>0</v>
      </c>
    </row>
    <row r="236" spans="1:194" x14ac:dyDescent="0.2">
      <c r="A236" s="652" t="s">
        <v>1260</v>
      </c>
      <c r="B236" s="652" t="s">
        <v>715</v>
      </c>
      <c r="C236" s="690">
        <v>0</v>
      </c>
      <c r="D236" s="690">
        <v>0</v>
      </c>
      <c r="E236" s="690">
        <v>0</v>
      </c>
      <c r="F236" s="690">
        <v>0</v>
      </c>
      <c r="G236" s="690">
        <v>0</v>
      </c>
      <c r="H236" s="690">
        <v>0</v>
      </c>
      <c r="I236" s="690">
        <v>0</v>
      </c>
      <c r="J236" s="690">
        <v>0</v>
      </c>
      <c r="K236" s="690">
        <v>0</v>
      </c>
      <c r="L236" s="690">
        <v>0</v>
      </c>
      <c r="M236" s="690">
        <v>0</v>
      </c>
      <c r="N236" s="690">
        <v>0</v>
      </c>
      <c r="O236" s="690">
        <v>0</v>
      </c>
      <c r="P236" s="690">
        <v>0</v>
      </c>
      <c r="Q236" s="690"/>
      <c r="R236" s="690">
        <v>0</v>
      </c>
      <c r="S236" s="690">
        <v>0</v>
      </c>
      <c r="T236" s="690">
        <v>0</v>
      </c>
      <c r="U236" s="690">
        <v>0</v>
      </c>
      <c r="V236" s="690">
        <v>0</v>
      </c>
      <c r="W236" s="690">
        <v>0</v>
      </c>
      <c r="X236" s="690">
        <v>0</v>
      </c>
      <c r="Y236" s="690">
        <v>0</v>
      </c>
      <c r="Z236" s="690"/>
      <c r="AA236" s="690">
        <v>0</v>
      </c>
      <c r="AB236" s="690"/>
      <c r="AC236" s="690">
        <v>0</v>
      </c>
      <c r="AD236" s="690">
        <v>0</v>
      </c>
      <c r="AE236" s="690">
        <v>1.6E-2</v>
      </c>
      <c r="AF236" s="690">
        <v>0</v>
      </c>
      <c r="AG236" s="690">
        <v>0</v>
      </c>
      <c r="AH236" s="690">
        <v>0</v>
      </c>
      <c r="AI236" s="690">
        <v>0</v>
      </c>
      <c r="AJ236" s="690">
        <v>0</v>
      </c>
      <c r="AK236" s="690">
        <v>0</v>
      </c>
      <c r="AL236" s="690">
        <v>0</v>
      </c>
      <c r="AM236" s="690">
        <v>0</v>
      </c>
      <c r="AN236" s="690">
        <v>0</v>
      </c>
      <c r="AO236" s="690">
        <v>0</v>
      </c>
      <c r="AP236" s="690">
        <v>0</v>
      </c>
      <c r="AQ236" s="690">
        <v>0</v>
      </c>
      <c r="AR236" s="690">
        <v>0</v>
      </c>
      <c r="AS236" s="690">
        <v>0</v>
      </c>
      <c r="AT236" s="690">
        <v>0</v>
      </c>
      <c r="AU236" s="690">
        <v>0</v>
      </c>
      <c r="AV236" s="690">
        <v>0</v>
      </c>
      <c r="AW236" s="690">
        <v>0</v>
      </c>
      <c r="AX236" s="690">
        <v>0</v>
      </c>
      <c r="AY236" s="690">
        <v>0</v>
      </c>
      <c r="AZ236" s="690">
        <v>0</v>
      </c>
      <c r="BA236" s="690">
        <v>0</v>
      </c>
      <c r="BB236" s="690">
        <v>0</v>
      </c>
      <c r="BC236" s="690">
        <v>0</v>
      </c>
      <c r="BD236" s="690">
        <v>0</v>
      </c>
      <c r="BE236" s="690">
        <v>0</v>
      </c>
      <c r="BF236" s="690"/>
      <c r="BG236" s="884"/>
      <c r="BH236" s="884"/>
      <c r="BI236" s="884"/>
      <c r="BJ236" s="884"/>
      <c r="BK236" s="884"/>
      <c r="BL236" s="884"/>
      <c r="BM236" s="690">
        <v>0</v>
      </c>
      <c r="BN236" s="690">
        <v>0</v>
      </c>
      <c r="BO236" s="690">
        <v>0</v>
      </c>
      <c r="BP236" s="690">
        <v>0</v>
      </c>
      <c r="BQ236" s="690"/>
      <c r="BR236" s="690">
        <v>0</v>
      </c>
      <c r="BS236" s="690">
        <v>0</v>
      </c>
      <c r="BT236" s="690">
        <v>0</v>
      </c>
      <c r="BU236" s="690">
        <v>0</v>
      </c>
      <c r="BV236" s="690">
        <v>0</v>
      </c>
      <c r="BW236" s="690">
        <v>0</v>
      </c>
      <c r="BX236" s="690">
        <v>0</v>
      </c>
      <c r="BY236" s="690">
        <v>0</v>
      </c>
      <c r="BZ236" s="690">
        <v>0</v>
      </c>
      <c r="CA236" s="690"/>
      <c r="CB236" s="690">
        <v>0</v>
      </c>
      <c r="CC236" s="690">
        <v>0</v>
      </c>
      <c r="CD236" s="690">
        <v>0</v>
      </c>
      <c r="CE236" s="690">
        <v>0</v>
      </c>
      <c r="CF236" s="690">
        <v>0</v>
      </c>
      <c r="CG236" s="690">
        <v>0</v>
      </c>
      <c r="CH236" s="690">
        <v>0</v>
      </c>
      <c r="CI236" s="690">
        <v>0</v>
      </c>
      <c r="CJ236" s="690">
        <v>0</v>
      </c>
      <c r="CK236" s="690">
        <v>0</v>
      </c>
      <c r="CL236" s="690">
        <v>0</v>
      </c>
      <c r="CM236" s="690">
        <v>0</v>
      </c>
      <c r="CN236" s="690">
        <v>0</v>
      </c>
      <c r="CO236" s="690">
        <v>0</v>
      </c>
      <c r="CP236" s="690">
        <v>0</v>
      </c>
      <c r="CQ236" s="690">
        <v>0</v>
      </c>
      <c r="CR236" s="690">
        <v>0</v>
      </c>
      <c r="CS236" s="690">
        <v>0</v>
      </c>
      <c r="CT236" s="690">
        <v>0</v>
      </c>
      <c r="CU236" s="690">
        <v>0</v>
      </c>
      <c r="CV236" s="690">
        <v>0</v>
      </c>
      <c r="CW236" s="690">
        <v>0</v>
      </c>
      <c r="CX236" s="690">
        <v>0</v>
      </c>
      <c r="CY236" s="690">
        <v>0</v>
      </c>
      <c r="CZ236" s="690">
        <v>0</v>
      </c>
      <c r="DA236" s="690">
        <v>0</v>
      </c>
      <c r="DB236" s="690"/>
      <c r="DC236" s="690">
        <v>0</v>
      </c>
      <c r="DD236" s="690">
        <v>0</v>
      </c>
      <c r="DE236" s="690">
        <v>0</v>
      </c>
      <c r="DF236" s="690">
        <v>0</v>
      </c>
      <c r="DG236" s="690">
        <v>0</v>
      </c>
      <c r="DH236" s="690">
        <v>0</v>
      </c>
      <c r="DI236" s="690">
        <v>0</v>
      </c>
      <c r="DJ236" s="690">
        <v>0</v>
      </c>
      <c r="DK236" s="690">
        <v>0</v>
      </c>
      <c r="DL236" s="690">
        <v>0</v>
      </c>
      <c r="DM236" s="690">
        <v>0</v>
      </c>
      <c r="DN236" s="690">
        <v>0</v>
      </c>
      <c r="DO236" s="690">
        <v>0</v>
      </c>
      <c r="DP236" s="690">
        <v>0</v>
      </c>
      <c r="DQ236" s="690">
        <v>0</v>
      </c>
      <c r="DR236" s="690">
        <v>0</v>
      </c>
      <c r="DS236" s="690">
        <v>0</v>
      </c>
      <c r="DT236" s="690">
        <v>0</v>
      </c>
      <c r="DU236" s="690">
        <v>0</v>
      </c>
      <c r="DV236" s="690">
        <v>0</v>
      </c>
      <c r="DW236" s="690">
        <v>0</v>
      </c>
      <c r="DX236" s="690">
        <v>0</v>
      </c>
      <c r="DY236" s="690"/>
      <c r="DZ236" s="690">
        <v>0</v>
      </c>
      <c r="EA236" s="690">
        <v>0</v>
      </c>
      <c r="EB236" s="690">
        <v>0</v>
      </c>
      <c r="EC236" s="690">
        <v>0</v>
      </c>
      <c r="ED236" s="690">
        <v>0</v>
      </c>
      <c r="EE236" s="690">
        <v>0</v>
      </c>
      <c r="EF236" s="690">
        <v>0</v>
      </c>
      <c r="EG236" s="690">
        <v>0</v>
      </c>
      <c r="EH236" s="690">
        <v>0</v>
      </c>
      <c r="EI236" s="690">
        <v>0</v>
      </c>
      <c r="EJ236" s="690">
        <v>0</v>
      </c>
      <c r="EK236" s="690">
        <v>0</v>
      </c>
      <c r="EL236" s="690">
        <v>0</v>
      </c>
      <c r="EM236" s="690">
        <v>0</v>
      </c>
      <c r="EN236" s="690">
        <v>0</v>
      </c>
      <c r="EO236" s="690">
        <v>0</v>
      </c>
      <c r="EP236" s="690">
        <v>0</v>
      </c>
      <c r="EQ236" s="690">
        <v>0</v>
      </c>
      <c r="ER236" s="690">
        <v>0</v>
      </c>
      <c r="ES236" s="690">
        <v>0</v>
      </c>
      <c r="ET236" s="690">
        <v>0</v>
      </c>
      <c r="EU236" s="690">
        <v>0</v>
      </c>
      <c r="EV236" s="690">
        <v>0</v>
      </c>
      <c r="EW236" s="690">
        <v>0</v>
      </c>
      <c r="EX236" s="690">
        <v>0</v>
      </c>
      <c r="EY236" s="690">
        <v>0</v>
      </c>
      <c r="EZ236" s="690">
        <v>0</v>
      </c>
      <c r="FA236" s="690">
        <v>0</v>
      </c>
      <c r="FB236" s="690">
        <v>0</v>
      </c>
      <c r="FC236" s="690">
        <v>0</v>
      </c>
      <c r="FD236" s="690">
        <v>0</v>
      </c>
      <c r="FE236" s="690">
        <v>0</v>
      </c>
      <c r="FF236" s="690">
        <v>0</v>
      </c>
      <c r="FG236" s="690">
        <v>0</v>
      </c>
      <c r="FH236" s="690">
        <v>0</v>
      </c>
      <c r="FI236" s="690">
        <v>0</v>
      </c>
      <c r="FJ236" s="690">
        <v>0</v>
      </c>
      <c r="FK236" s="690">
        <v>0</v>
      </c>
      <c r="FL236" s="690">
        <v>0</v>
      </c>
      <c r="FM236" s="690">
        <v>0</v>
      </c>
      <c r="FN236" s="690">
        <v>0</v>
      </c>
      <c r="FO236" s="690">
        <v>0</v>
      </c>
      <c r="FP236" s="690">
        <v>0</v>
      </c>
      <c r="FQ236" s="690">
        <v>0</v>
      </c>
      <c r="FR236" s="690">
        <v>1.9E-2</v>
      </c>
      <c r="FS236" s="690">
        <v>0</v>
      </c>
      <c r="FT236" s="690">
        <v>0</v>
      </c>
      <c r="FU236" s="690">
        <v>0</v>
      </c>
      <c r="FV236" s="690">
        <v>0</v>
      </c>
      <c r="FW236" s="690">
        <v>0</v>
      </c>
      <c r="FX236" s="690">
        <v>0</v>
      </c>
      <c r="FY236" s="690">
        <v>0</v>
      </c>
      <c r="FZ236" s="690">
        <v>0</v>
      </c>
      <c r="GA236" s="690">
        <v>0</v>
      </c>
      <c r="GB236" s="690">
        <v>0</v>
      </c>
      <c r="GC236" s="690">
        <v>0</v>
      </c>
      <c r="GD236" s="690">
        <v>0</v>
      </c>
      <c r="GE236" s="690">
        <v>0</v>
      </c>
      <c r="GF236" s="690">
        <v>0</v>
      </c>
      <c r="GG236" s="690">
        <v>0</v>
      </c>
      <c r="GH236" s="690">
        <v>0</v>
      </c>
      <c r="GI236" s="690">
        <v>0</v>
      </c>
      <c r="GJ236" s="690">
        <v>0</v>
      </c>
      <c r="GK236" s="690">
        <v>0</v>
      </c>
      <c r="GL236" s="690">
        <v>0</v>
      </c>
    </row>
    <row r="237" spans="1:194" x14ac:dyDescent="0.2">
      <c r="A237" s="652" t="s">
        <v>1265</v>
      </c>
      <c r="B237" s="652" t="s">
        <v>1266</v>
      </c>
      <c r="C237" s="690"/>
      <c r="D237" s="690"/>
      <c r="E237" s="690"/>
      <c r="F237" s="690">
        <v>0</v>
      </c>
      <c r="G237" s="690">
        <v>1.9200000000000002E-2</v>
      </c>
      <c r="H237" s="690"/>
      <c r="I237" s="690">
        <v>0</v>
      </c>
      <c r="J237" s="690">
        <v>0</v>
      </c>
      <c r="K237" s="690">
        <v>0</v>
      </c>
      <c r="L237" s="690">
        <v>0</v>
      </c>
      <c r="M237" s="690">
        <v>0</v>
      </c>
      <c r="N237" s="690">
        <v>0</v>
      </c>
      <c r="O237" s="690">
        <v>0</v>
      </c>
      <c r="P237" s="690">
        <v>0</v>
      </c>
      <c r="Q237" s="690"/>
      <c r="R237" s="690">
        <v>0</v>
      </c>
      <c r="S237" s="690">
        <v>0</v>
      </c>
      <c r="T237" s="690">
        <v>0</v>
      </c>
      <c r="U237" s="690"/>
      <c r="V237" s="690"/>
      <c r="W237" s="690">
        <v>0.01</v>
      </c>
      <c r="X237" s="690"/>
      <c r="Y237" s="690">
        <v>2.4000000000000002E-3</v>
      </c>
      <c r="Z237" s="690"/>
      <c r="AA237" s="690">
        <v>0</v>
      </c>
      <c r="AB237" s="690"/>
      <c r="AC237" s="690"/>
      <c r="AD237" s="690"/>
      <c r="AE237" s="690">
        <v>7.6000000000000009E-3</v>
      </c>
      <c r="AF237" s="690">
        <v>0</v>
      </c>
      <c r="AG237" s="690">
        <v>0</v>
      </c>
      <c r="AH237" s="690">
        <v>1.0199999999999999E-2</v>
      </c>
      <c r="AI237" s="690">
        <v>0</v>
      </c>
      <c r="AJ237" s="690"/>
      <c r="AK237" s="690"/>
      <c r="AL237" s="690">
        <v>0.02</v>
      </c>
      <c r="AM237" s="690">
        <v>0</v>
      </c>
      <c r="AN237" s="690">
        <v>0</v>
      </c>
      <c r="AO237" s="690">
        <v>0</v>
      </c>
      <c r="AP237" s="690"/>
      <c r="AQ237" s="690">
        <v>0</v>
      </c>
      <c r="AR237" s="690">
        <v>0</v>
      </c>
      <c r="AS237" s="690">
        <v>0</v>
      </c>
      <c r="AT237" s="690">
        <v>0</v>
      </c>
      <c r="AU237" s="690">
        <v>0</v>
      </c>
      <c r="AV237" s="690">
        <v>0</v>
      </c>
      <c r="AW237" s="690">
        <v>0</v>
      </c>
      <c r="AX237" s="690"/>
      <c r="AY237" s="690">
        <v>0</v>
      </c>
      <c r="AZ237" s="690"/>
      <c r="BA237" s="690">
        <v>0</v>
      </c>
      <c r="BB237" s="690">
        <v>0</v>
      </c>
      <c r="BC237" s="690"/>
      <c r="BD237" s="690">
        <v>0</v>
      </c>
      <c r="BE237" s="690"/>
      <c r="BF237" s="690"/>
      <c r="BG237" s="884"/>
      <c r="BH237" s="884"/>
      <c r="BI237" s="884"/>
      <c r="BJ237" s="884"/>
      <c r="BK237" s="884"/>
      <c r="BL237" s="884"/>
      <c r="BM237" s="690">
        <v>0</v>
      </c>
      <c r="BN237" s="690"/>
      <c r="BO237" s="690">
        <v>0</v>
      </c>
      <c r="BP237" s="690">
        <v>0</v>
      </c>
      <c r="BQ237" s="690"/>
      <c r="BR237" s="690">
        <v>0</v>
      </c>
      <c r="BS237" s="690">
        <v>0</v>
      </c>
      <c r="BT237" s="690">
        <v>0</v>
      </c>
      <c r="BU237" s="690">
        <v>0</v>
      </c>
      <c r="BV237" s="690">
        <v>0</v>
      </c>
      <c r="BW237" s="690">
        <v>0</v>
      </c>
      <c r="BX237" s="690">
        <v>0</v>
      </c>
      <c r="BY237" s="690">
        <v>0</v>
      </c>
      <c r="BZ237" s="690">
        <v>0</v>
      </c>
      <c r="CA237" s="690">
        <v>0</v>
      </c>
      <c r="CB237" s="690">
        <v>0</v>
      </c>
      <c r="CC237" s="690">
        <v>0</v>
      </c>
      <c r="CD237" s="690">
        <v>0</v>
      </c>
      <c r="CE237" s="690"/>
      <c r="CF237" s="690"/>
      <c r="CG237" s="690">
        <v>0</v>
      </c>
      <c r="CH237" s="690">
        <v>0</v>
      </c>
      <c r="CI237" s="690"/>
      <c r="CJ237" s="690">
        <v>0</v>
      </c>
      <c r="CK237" s="690">
        <v>0</v>
      </c>
      <c r="CL237" s="690"/>
      <c r="CM237" s="690">
        <v>0</v>
      </c>
      <c r="CN237" s="690"/>
      <c r="CO237" s="690"/>
      <c r="CP237" s="690">
        <v>0</v>
      </c>
      <c r="CQ237" s="690">
        <v>0</v>
      </c>
      <c r="CR237" s="690">
        <v>0</v>
      </c>
      <c r="CS237" s="690">
        <v>0</v>
      </c>
      <c r="CT237" s="690">
        <v>0</v>
      </c>
      <c r="CU237" s="690">
        <v>0</v>
      </c>
      <c r="CV237" s="690">
        <v>0</v>
      </c>
      <c r="CW237" s="690">
        <v>0</v>
      </c>
      <c r="CX237" s="690"/>
      <c r="CY237" s="690"/>
      <c r="CZ237" s="690"/>
      <c r="DA237" s="690">
        <v>0</v>
      </c>
      <c r="DB237" s="690"/>
      <c r="DC237" s="690"/>
      <c r="DD237" s="690">
        <v>0</v>
      </c>
      <c r="DE237" s="690">
        <v>0</v>
      </c>
      <c r="DF237" s="690">
        <v>0</v>
      </c>
      <c r="DG237" s="690">
        <v>0</v>
      </c>
      <c r="DH237" s="690">
        <v>0</v>
      </c>
      <c r="DI237" s="690">
        <v>0</v>
      </c>
      <c r="DJ237" s="690"/>
      <c r="DK237" s="690">
        <v>9.7999999999999997E-3</v>
      </c>
      <c r="DL237" s="690">
        <v>0</v>
      </c>
      <c r="DM237" s="690">
        <v>0</v>
      </c>
      <c r="DN237" s="690"/>
      <c r="DO237" s="690">
        <v>0</v>
      </c>
      <c r="DP237" s="690">
        <v>0</v>
      </c>
      <c r="DQ237" s="690">
        <v>0</v>
      </c>
      <c r="DR237" s="690"/>
      <c r="DS237" s="690">
        <v>0</v>
      </c>
      <c r="DT237" s="690">
        <v>0</v>
      </c>
      <c r="DU237" s="690">
        <v>0</v>
      </c>
      <c r="DV237" s="690">
        <v>0</v>
      </c>
      <c r="DW237" s="690"/>
      <c r="DX237" s="690">
        <v>0</v>
      </c>
      <c r="DY237" s="690"/>
      <c r="DZ237" s="690">
        <v>0</v>
      </c>
      <c r="EA237" s="690">
        <v>0</v>
      </c>
      <c r="EB237" s="690">
        <v>0</v>
      </c>
      <c r="EC237" s="690">
        <v>0</v>
      </c>
      <c r="ED237" s="690"/>
      <c r="EE237" s="690">
        <v>0</v>
      </c>
      <c r="EF237" s="690">
        <v>0</v>
      </c>
      <c r="EG237" s="690">
        <v>0</v>
      </c>
      <c r="EH237" s="690">
        <v>0</v>
      </c>
      <c r="EI237" s="690">
        <v>0</v>
      </c>
      <c r="EJ237" s="690">
        <v>0</v>
      </c>
      <c r="EK237" s="690">
        <v>0</v>
      </c>
      <c r="EL237" s="690"/>
      <c r="EM237" s="690">
        <v>0</v>
      </c>
      <c r="EN237" s="690"/>
      <c r="EO237" s="690"/>
      <c r="EP237" s="690">
        <v>0</v>
      </c>
      <c r="EQ237" s="690">
        <v>0</v>
      </c>
      <c r="ER237" s="690">
        <v>0</v>
      </c>
      <c r="ES237" s="690">
        <v>0</v>
      </c>
      <c r="ET237" s="690">
        <v>0</v>
      </c>
      <c r="EU237" s="690">
        <v>0</v>
      </c>
      <c r="EV237" s="690">
        <v>0</v>
      </c>
      <c r="EW237" s="690">
        <v>2E-3</v>
      </c>
      <c r="EX237" s="690">
        <v>0</v>
      </c>
      <c r="EY237" s="690">
        <v>0</v>
      </c>
      <c r="EZ237" s="690"/>
      <c r="FA237" s="690">
        <v>0</v>
      </c>
      <c r="FB237" s="690">
        <v>0</v>
      </c>
      <c r="FC237" s="690">
        <v>0</v>
      </c>
      <c r="FD237" s="690">
        <v>0</v>
      </c>
      <c r="FE237" s="690"/>
      <c r="FF237" s="690"/>
      <c r="FG237" s="690">
        <v>0</v>
      </c>
      <c r="FH237" s="690">
        <v>0</v>
      </c>
      <c r="FI237" s="690">
        <v>0</v>
      </c>
      <c r="FJ237" s="690">
        <v>0</v>
      </c>
      <c r="FK237" s="690">
        <v>0</v>
      </c>
      <c r="FL237" s="690">
        <v>0</v>
      </c>
      <c r="FM237" s="690">
        <v>0</v>
      </c>
      <c r="FN237" s="690">
        <v>0</v>
      </c>
      <c r="FO237" s="690"/>
      <c r="FP237" s="690"/>
      <c r="FQ237" s="690">
        <v>0</v>
      </c>
      <c r="FR237" s="690">
        <v>0</v>
      </c>
      <c r="FS237" s="690">
        <v>0</v>
      </c>
      <c r="FT237" s="690">
        <v>0</v>
      </c>
      <c r="FU237" s="690"/>
      <c r="FV237" s="690">
        <v>0</v>
      </c>
      <c r="FW237" s="690">
        <v>0</v>
      </c>
      <c r="FX237" s="690">
        <v>0</v>
      </c>
      <c r="FY237" s="690">
        <v>0</v>
      </c>
      <c r="FZ237" s="690">
        <v>0</v>
      </c>
      <c r="GA237" s="690">
        <v>0</v>
      </c>
      <c r="GB237" s="690">
        <v>2.2600000000000002E-2</v>
      </c>
      <c r="GC237" s="690"/>
      <c r="GD237" s="690">
        <v>2.1999999999999997E-3</v>
      </c>
      <c r="GE237" s="690">
        <v>0</v>
      </c>
      <c r="GF237" s="690">
        <v>0</v>
      </c>
      <c r="GG237" s="690"/>
      <c r="GH237" s="690">
        <v>0</v>
      </c>
      <c r="GI237" s="690">
        <v>0</v>
      </c>
      <c r="GJ237" s="690">
        <v>0</v>
      </c>
      <c r="GK237" s="690">
        <v>0</v>
      </c>
      <c r="GL237" s="690">
        <v>0</v>
      </c>
    </row>
    <row r="238" spans="1:194" x14ac:dyDescent="0.2">
      <c r="A238" s="652" t="s">
        <v>1268</v>
      </c>
      <c r="B238" s="652" t="s">
        <v>721</v>
      </c>
      <c r="C238" s="690">
        <v>0</v>
      </c>
      <c r="D238" s="690">
        <v>0</v>
      </c>
      <c r="E238" s="690">
        <v>0</v>
      </c>
      <c r="F238" s="690">
        <v>0</v>
      </c>
      <c r="G238" s="690">
        <v>0</v>
      </c>
      <c r="H238" s="690">
        <v>0</v>
      </c>
      <c r="I238" s="690">
        <v>0</v>
      </c>
      <c r="J238" s="690">
        <v>0</v>
      </c>
      <c r="K238" s="690">
        <v>0</v>
      </c>
      <c r="L238" s="690">
        <v>0</v>
      </c>
      <c r="M238" s="690">
        <v>0</v>
      </c>
      <c r="N238" s="690">
        <v>0</v>
      </c>
      <c r="O238" s="690">
        <v>0</v>
      </c>
      <c r="P238" s="690">
        <v>0</v>
      </c>
      <c r="Q238" s="690">
        <v>0</v>
      </c>
      <c r="R238" s="690">
        <v>0</v>
      </c>
      <c r="S238" s="690">
        <v>0</v>
      </c>
      <c r="T238" s="690">
        <v>0</v>
      </c>
      <c r="U238" s="690">
        <v>0</v>
      </c>
      <c r="V238" s="690">
        <v>0</v>
      </c>
      <c r="W238" s="690">
        <v>0</v>
      </c>
      <c r="X238" s="690">
        <v>0</v>
      </c>
      <c r="Y238" s="690">
        <v>0</v>
      </c>
      <c r="Z238" s="690"/>
      <c r="AA238" s="690">
        <v>0</v>
      </c>
      <c r="AB238" s="690">
        <v>0</v>
      </c>
      <c r="AC238" s="690">
        <v>0</v>
      </c>
      <c r="AD238" s="690">
        <v>0</v>
      </c>
      <c r="AE238" s="690">
        <v>0</v>
      </c>
      <c r="AF238" s="690">
        <v>0</v>
      </c>
      <c r="AG238" s="690">
        <v>0</v>
      </c>
      <c r="AH238" s="690">
        <v>0</v>
      </c>
      <c r="AI238" s="690">
        <v>0</v>
      </c>
      <c r="AJ238" s="690">
        <v>0</v>
      </c>
      <c r="AK238" s="690">
        <v>0</v>
      </c>
      <c r="AL238" s="690">
        <v>0</v>
      </c>
      <c r="AM238" s="690">
        <v>0</v>
      </c>
      <c r="AN238" s="690">
        <v>0</v>
      </c>
      <c r="AO238" s="690">
        <v>0</v>
      </c>
      <c r="AP238" s="690">
        <v>0</v>
      </c>
      <c r="AQ238" s="690">
        <v>0</v>
      </c>
      <c r="AR238" s="690">
        <v>0</v>
      </c>
      <c r="AS238" s="690">
        <v>0</v>
      </c>
      <c r="AT238" s="690">
        <v>0</v>
      </c>
      <c r="AU238" s="690">
        <v>0</v>
      </c>
      <c r="AV238" s="690">
        <v>0</v>
      </c>
      <c r="AW238" s="690">
        <v>0</v>
      </c>
      <c r="AX238" s="690">
        <v>0</v>
      </c>
      <c r="AY238" s="690">
        <v>0</v>
      </c>
      <c r="AZ238" s="690">
        <v>0</v>
      </c>
      <c r="BA238" s="690">
        <v>0</v>
      </c>
      <c r="BB238" s="690">
        <v>0</v>
      </c>
      <c r="BC238" s="690">
        <v>0</v>
      </c>
      <c r="BD238" s="690">
        <v>0</v>
      </c>
      <c r="BE238" s="690">
        <v>0</v>
      </c>
      <c r="BF238" s="690">
        <v>0</v>
      </c>
      <c r="BG238" s="884">
        <v>0</v>
      </c>
      <c r="BH238" s="884">
        <v>0</v>
      </c>
      <c r="BI238" s="884">
        <v>0</v>
      </c>
      <c r="BJ238" s="884">
        <v>0</v>
      </c>
      <c r="BK238" s="884">
        <v>0</v>
      </c>
      <c r="BL238" s="884">
        <v>0</v>
      </c>
      <c r="BM238" s="690">
        <v>0</v>
      </c>
      <c r="BN238" s="690">
        <v>0</v>
      </c>
      <c r="BO238" s="690">
        <v>0</v>
      </c>
      <c r="BP238" s="690">
        <v>1.2999999999999999E-3</v>
      </c>
      <c r="BQ238" s="690">
        <v>0</v>
      </c>
      <c r="BR238" s="690">
        <v>0</v>
      </c>
      <c r="BS238" s="690">
        <v>0</v>
      </c>
      <c r="BT238" s="690">
        <v>0</v>
      </c>
      <c r="BU238" s="690">
        <v>0</v>
      </c>
      <c r="BV238" s="690">
        <v>0</v>
      </c>
      <c r="BW238" s="690">
        <v>0</v>
      </c>
      <c r="BX238" s="690">
        <v>0</v>
      </c>
      <c r="BY238" s="690">
        <v>0</v>
      </c>
      <c r="BZ238" s="690">
        <v>0</v>
      </c>
      <c r="CA238" s="690">
        <v>0</v>
      </c>
      <c r="CB238" s="690">
        <v>0</v>
      </c>
      <c r="CC238" s="690">
        <v>0</v>
      </c>
      <c r="CD238" s="690">
        <v>0</v>
      </c>
      <c r="CE238" s="690">
        <v>0</v>
      </c>
      <c r="CF238" s="690">
        <v>0</v>
      </c>
      <c r="CG238" s="690">
        <v>0</v>
      </c>
      <c r="CH238" s="690">
        <v>0</v>
      </c>
      <c r="CI238" s="690">
        <v>0</v>
      </c>
      <c r="CJ238" s="690">
        <v>0</v>
      </c>
      <c r="CK238" s="690">
        <v>0</v>
      </c>
      <c r="CL238" s="690">
        <v>0</v>
      </c>
      <c r="CM238" s="690">
        <v>0</v>
      </c>
      <c r="CN238" s="690">
        <v>0</v>
      </c>
      <c r="CO238" s="690">
        <v>0</v>
      </c>
      <c r="CP238" s="690">
        <v>0</v>
      </c>
      <c r="CQ238" s="690">
        <v>0</v>
      </c>
      <c r="CR238" s="690">
        <v>0</v>
      </c>
      <c r="CS238" s="690">
        <v>0</v>
      </c>
      <c r="CT238" s="690">
        <v>0</v>
      </c>
      <c r="CU238" s="690">
        <v>0</v>
      </c>
      <c r="CV238" s="690">
        <v>0</v>
      </c>
      <c r="CW238" s="690">
        <v>0</v>
      </c>
      <c r="CX238" s="690">
        <v>0</v>
      </c>
      <c r="CY238" s="690">
        <v>0</v>
      </c>
      <c r="CZ238" s="690">
        <v>0</v>
      </c>
      <c r="DA238" s="690">
        <v>0</v>
      </c>
      <c r="DB238" s="690">
        <v>0</v>
      </c>
      <c r="DC238" s="690">
        <v>0</v>
      </c>
      <c r="DD238" s="690">
        <v>0</v>
      </c>
      <c r="DE238" s="690">
        <v>0</v>
      </c>
      <c r="DF238" s="690">
        <v>0</v>
      </c>
      <c r="DG238" s="690">
        <v>0</v>
      </c>
      <c r="DH238" s="690">
        <v>0</v>
      </c>
      <c r="DI238" s="690">
        <v>0</v>
      </c>
      <c r="DJ238" s="690">
        <v>0</v>
      </c>
      <c r="DK238" s="690">
        <v>0</v>
      </c>
      <c r="DL238" s="690">
        <v>0</v>
      </c>
      <c r="DM238" s="690">
        <v>0</v>
      </c>
      <c r="DN238" s="690">
        <v>0</v>
      </c>
      <c r="DO238" s="690">
        <v>0</v>
      </c>
      <c r="DP238" s="690">
        <v>0</v>
      </c>
      <c r="DQ238" s="690">
        <v>0</v>
      </c>
      <c r="DR238" s="690">
        <v>0</v>
      </c>
      <c r="DS238" s="690">
        <v>0</v>
      </c>
      <c r="DT238" s="690">
        <v>0</v>
      </c>
      <c r="DU238" s="690">
        <v>0</v>
      </c>
      <c r="DV238" s="690">
        <v>0</v>
      </c>
      <c r="DW238" s="690">
        <v>0</v>
      </c>
      <c r="DX238" s="690">
        <v>0</v>
      </c>
      <c r="DY238" s="690">
        <v>0</v>
      </c>
      <c r="DZ238" s="690">
        <v>0</v>
      </c>
      <c r="EA238" s="690">
        <v>0</v>
      </c>
      <c r="EB238" s="690">
        <v>0</v>
      </c>
      <c r="EC238" s="690">
        <v>0</v>
      </c>
      <c r="ED238" s="690">
        <v>0</v>
      </c>
      <c r="EE238" s="690">
        <v>0</v>
      </c>
      <c r="EF238" s="690">
        <v>0</v>
      </c>
      <c r="EG238" s="690">
        <v>0</v>
      </c>
      <c r="EH238" s="690">
        <v>0</v>
      </c>
      <c r="EI238" s="690">
        <v>0</v>
      </c>
      <c r="EJ238" s="690">
        <v>0</v>
      </c>
      <c r="EK238" s="690">
        <v>0</v>
      </c>
      <c r="EL238" s="690">
        <v>0</v>
      </c>
      <c r="EM238" s="690">
        <v>0</v>
      </c>
      <c r="EN238" s="690">
        <v>0</v>
      </c>
      <c r="EO238" s="690">
        <v>0</v>
      </c>
      <c r="EP238" s="690">
        <v>0</v>
      </c>
      <c r="EQ238" s="690">
        <v>0</v>
      </c>
      <c r="ER238" s="690">
        <v>0</v>
      </c>
      <c r="ES238" s="690">
        <v>0</v>
      </c>
      <c r="ET238" s="690">
        <v>0</v>
      </c>
      <c r="EU238" s="690">
        <v>0</v>
      </c>
      <c r="EV238" s="690">
        <v>0</v>
      </c>
      <c r="EW238" s="690">
        <v>0</v>
      </c>
      <c r="EX238" s="690">
        <v>0</v>
      </c>
      <c r="EY238" s="690">
        <v>0</v>
      </c>
      <c r="EZ238" s="690">
        <v>0</v>
      </c>
      <c r="FA238" s="690">
        <v>0</v>
      </c>
      <c r="FB238" s="690">
        <v>0</v>
      </c>
      <c r="FC238" s="690">
        <v>0</v>
      </c>
      <c r="FD238" s="690">
        <v>0</v>
      </c>
      <c r="FE238" s="690">
        <v>0</v>
      </c>
      <c r="FF238" s="690">
        <v>0</v>
      </c>
      <c r="FG238" s="690">
        <v>0</v>
      </c>
      <c r="FH238" s="690">
        <v>0</v>
      </c>
      <c r="FI238" s="690">
        <v>0</v>
      </c>
      <c r="FJ238" s="690">
        <v>0</v>
      </c>
      <c r="FK238" s="690">
        <v>0</v>
      </c>
      <c r="FL238" s="690">
        <v>0</v>
      </c>
      <c r="FM238" s="690">
        <v>0</v>
      </c>
      <c r="FN238" s="690">
        <v>0</v>
      </c>
      <c r="FO238" s="690">
        <v>0</v>
      </c>
      <c r="FP238" s="690">
        <v>0</v>
      </c>
      <c r="FQ238" s="690">
        <v>0</v>
      </c>
      <c r="FR238" s="690">
        <v>0</v>
      </c>
      <c r="FS238" s="690">
        <v>0</v>
      </c>
      <c r="FT238" s="690">
        <v>0</v>
      </c>
      <c r="FU238" s="690">
        <v>0</v>
      </c>
      <c r="FV238" s="690">
        <v>0</v>
      </c>
      <c r="FW238" s="690">
        <v>0</v>
      </c>
      <c r="FX238" s="690">
        <v>0</v>
      </c>
      <c r="FY238" s="690">
        <v>0</v>
      </c>
      <c r="FZ238" s="690">
        <v>0</v>
      </c>
      <c r="GA238" s="690">
        <v>0</v>
      </c>
      <c r="GB238" s="690">
        <v>0</v>
      </c>
      <c r="GC238" s="690">
        <v>0</v>
      </c>
      <c r="GD238" s="690">
        <v>0</v>
      </c>
      <c r="GE238" s="690">
        <v>0</v>
      </c>
      <c r="GF238" s="690">
        <v>0</v>
      </c>
      <c r="GG238" s="690">
        <v>0</v>
      </c>
      <c r="GH238" s="690">
        <v>0</v>
      </c>
      <c r="GI238" s="690">
        <v>0</v>
      </c>
      <c r="GJ238" s="690">
        <v>0</v>
      </c>
      <c r="GK238" s="690">
        <v>0</v>
      </c>
      <c r="GL238" s="690">
        <v>0</v>
      </c>
    </row>
    <row r="239" spans="1:194" x14ac:dyDescent="0.2">
      <c r="A239" s="652" t="s">
        <v>1269</v>
      </c>
      <c r="B239" s="652" t="s">
        <v>722</v>
      </c>
      <c r="C239" s="690">
        <v>1.0833333333333333E-3</v>
      </c>
      <c r="D239" s="690">
        <v>0</v>
      </c>
      <c r="E239" s="690">
        <v>0</v>
      </c>
      <c r="F239" s="690">
        <v>0</v>
      </c>
      <c r="G239" s="690">
        <v>0</v>
      </c>
      <c r="H239" s="690">
        <v>0</v>
      </c>
      <c r="I239" s="690">
        <v>0</v>
      </c>
      <c r="J239" s="690">
        <v>0</v>
      </c>
      <c r="K239" s="690">
        <v>0</v>
      </c>
      <c r="L239" s="690">
        <v>0</v>
      </c>
      <c r="M239" s="690">
        <v>0</v>
      </c>
      <c r="N239" s="690">
        <v>0</v>
      </c>
      <c r="O239" s="690">
        <v>0</v>
      </c>
      <c r="P239" s="690">
        <v>0</v>
      </c>
      <c r="Q239" s="690"/>
      <c r="R239" s="690">
        <v>0</v>
      </c>
      <c r="S239" s="690">
        <v>0</v>
      </c>
      <c r="T239" s="690">
        <v>0</v>
      </c>
      <c r="U239" s="690">
        <v>0</v>
      </c>
      <c r="V239" s="690">
        <v>0</v>
      </c>
      <c r="W239" s="690">
        <v>0</v>
      </c>
      <c r="X239" s="690">
        <v>0</v>
      </c>
      <c r="Y239" s="690">
        <v>0</v>
      </c>
      <c r="Z239" s="690"/>
      <c r="AA239" s="690">
        <v>0</v>
      </c>
      <c r="AB239" s="690"/>
      <c r="AC239" s="690">
        <v>0</v>
      </c>
      <c r="AD239" s="690">
        <v>0</v>
      </c>
      <c r="AE239" s="690">
        <v>0</v>
      </c>
      <c r="AF239" s="690">
        <v>0</v>
      </c>
      <c r="AG239" s="690">
        <v>0</v>
      </c>
      <c r="AH239" s="690">
        <v>0</v>
      </c>
      <c r="AI239" s="690">
        <v>0</v>
      </c>
      <c r="AJ239" s="690">
        <v>0</v>
      </c>
      <c r="AK239" s="690">
        <v>0</v>
      </c>
      <c r="AL239" s="690">
        <v>0</v>
      </c>
      <c r="AM239" s="690">
        <v>0</v>
      </c>
      <c r="AN239" s="690">
        <v>0</v>
      </c>
      <c r="AO239" s="690">
        <v>0</v>
      </c>
      <c r="AP239" s="690">
        <v>0</v>
      </c>
      <c r="AQ239" s="690">
        <v>0</v>
      </c>
      <c r="AR239" s="690">
        <v>0</v>
      </c>
      <c r="AS239" s="690">
        <v>0</v>
      </c>
      <c r="AT239" s="690">
        <v>0</v>
      </c>
      <c r="AU239" s="690">
        <v>0</v>
      </c>
      <c r="AV239" s="690">
        <v>0</v>
      </c>
      <c r="AW239" s="690">
        <v>0</v>
      </c>
      <c r="AX239" s="690">
        <v>0</v>
      </c>
      <c r="AY239" s="690">
        <v>0</v>
      </c>
      <c r="AZ239" s="690">
        <v>0</v>
      </c>
      <c r="BA239" s="690">
        <v>0</v>
      </c>
      <c r="BB239" s="690">
        <v>0</v>
      </c>
      <c r="BC239" s="690">
        <v>0</v>
      </c>
      <c r="BD239" s="690">
        <v>0</v>
      </c>
      <c r="BE239" s="690">
        <v>0</v>
      </c>
      <c r="BF239" s="690"/>
      <c r="BG239" s="884"/>
      <c r="BH239" s="884"/>
      <c r="BI239" s="884"/>
      <c r="BJ239" s="884"/>
      <c r="BK239" s="884"/>
      <c r="BL239" s="884"/>
      <c r="BM239" s="690">
        <v>0</v>
      </c>
      <c r="BN239" s="690">
        <v>0</v>
      </c>
      <c r="BO239" s="690">
        <v>0</v>
      </c>
      <c r="BP239" s="690">
        <v>0</v>
      </c>
      <c r="BQ239" s="690"/>
      <c r="BR239" s="690">
        <v>0</v>
      </c>
      <c r="BS239" s="690">
        <v>0</v>
      </c>
      <c r="BT239" s="690">
        <v>0</v>
      </c>
      <c r="BU239" s="690">
        <v>0</v>
      </c>
      <c r="BV239" s="690">
        <v>0</v>
      </c>
      <c r="BW239" s="690">
        <v>0</v>
      </c>
      <c r="BX239" s="690">
        <v>0</v>
      </c>
      <c r="BY239" s="690">
        <v>0</v>
      </c>
      <c r="BZ239" s="690">
        <v>0</v>
      </c>
      <c r="CA239" s="690">
        <v>0</v>
      </c>
      <c r="CB239" s="690">
        <v>0</v>
      </c>
      <c r="CC239" s="690">
        <v>0</v>
      </c>
      <c r="CD239" s="690">
        <v>0</v>
      </c>
      <c r="CE239" s="690">
        <v>0</v>
      </c>
      <c r="CF239" s="690">
        <v>0</v>
      </c>
      <c r="CG239" s="690">
        <v>0</v>
      </c>
      <c r="CH239" s="690">
        <v>0</v>
      </c>
      <c r="CI239" s="690">
        <v>0</v>
      </c>
      <c r="CJ239" s="690">
        <v>0</v>
      </c>
      <c r="CK239" s="690">
        <v>0</v>
      </c>
      <c r="CL239" s="690">
        <v>0</v>
      </c>
      <c r="CM239" s="690">
        <v>0</v>
      </c>
      <c r="CN239" s="690">
        <v>0</v>
      </c>
      <c r="CO239" s="690">
        <v>0</v>
      </c>
      <c r="CP239" s="690">
        <v>0</v>
      </c>
      <c r="CQ239" s="690">
        <v>0</v>
      </c>
      <c r="CR239" s="690">
        <v>0</v>
      </c>
      <c r="CS239" s="690">
        <v>0</v>
      </c>
      <c r="CT239" s="690">
        <v>0</v>
      </c>
      <c r="CU239" s="690">
        <v>0</v>
      </c>
      <c r="CV239" s="690">
        <v>0</v>
      </c>
      <c r="CW239" s="690">
        <v>0</v>
      </c>
      <c r="CX239" s="690">
        <v>0</v>
      </c>
      <c r="CY239" s="690">
        <v>0</v>
      </c>
      <c r="CZ239" s="690">
        <v>0</v>
      </c>
      <c r="DA239" s="690">
        <v>0</v>
      </c>
      <c r="DB239" s="690">
        <v>0</v>
      </c>
      <c r="DC239" s="690">
        <v>0</v>
      </c>
      <c r="DD239" s="690">
        <v>0</v>
      </c>
      <c r="DE239" s="690">
        <v>0</v>
      </c>
      <c r="DF239" s="690">
        <v>0</v>
      </c>
      <c r="DG239" s="690">
        <v>0</v>
      </c>
      <c r="DH239" s="690">
        <v>0</v>
      </c>
      <c r="DI239" s="690">
        <v>0</v>
      </c>
      <c r="DJ239" s="690">
        <v>0</v>
      </c>
      <c r="DK239" s="690">
        <v>0</v>
      </c>
      <c r="DL239" s="690">
        <v>0</v>
      </c>
      <c r="DM239" s="690">
        <v>0</v>
      </c>
      <c r="DN239" s="690">
        <v>0</v>
      </c>
      <c r="DO239" s="690">
        <v>0</v>
      </c>
      <c r="DP239" s="690">
        <v>0</v>
      </c>
      <c r="DQ239" s="690">
        <v>0</v>
      </c>
      <c r="DR239" s="690">
        <v>0</v>
      </c>
      <c r="DS239" s="690">
        <v>0</v>
      </c>
      <c r="DT239" s="690">
        <v>0</v>
      </c>
      <c r="DU239" s="690">
        <v>0</v>
      </c>
      <c r="DV239" s="690">
        <v>0</v>
      </c>
      <c r="DW239" s="690">
        <v>0</v>
      </c>
      <c r="DX239" s="690">
        <v>0</v>
      </c>
      <c r="DY239" s="690"/>
      <c r="DZ239" s="690">
        <v>0</v>
      </c>
      <c r="EA239" s="690">
        <v>0</v>
      </c>
      <c r="EB239" s="690">
        <v>0</v>
      </c>
      <c r="EC239" s="690">
        <v>0</v>
      </c>
      <c r="ED239" s="690">
        <v>0</v>
      </c>
      <c r="EE239" s="690">
        <v>0</v>
      </c>
      <c r="EF239" s="690">
        <v>0</v>
      </c>
      <c r="EG239" s="690">
        <v>0</v>
      </c>
      <c r="EH239" s="690">
        <v>0</v>
      </c>
      <c r="EI239" s="690">
        <v>0</v>
      </c>
      <c r="EJ239" s="690">
        <v>0</v>
      </c>
      <c r="EK239" s="690">
        <v>0</v>
      </c>
      <c r="EL239" s="690">
        <v>0</v>
      </c>
      <c r="EM239" s="690">
        <v>0</v>
      </c>
      <c r="EN239" s="690">
        <v>0</v>
      </c>
      <c r="EO239" s="690">
        <v>0</v>
      </c>
      <c r="EP239" s="690">
        <v>0</v>
      </c>
      <c r="EQ239" s="690">
        <v>0</v>
      </c>
      <c r="ER239" s="690">
        <v>0</v>
      </c>
      <c r="ES239" s="690">
        <v>0</v>
      </c>
      <c r="ET239" s="690">
        <v>0</v>
      </c>
      <c r="EU239" s="690">
        <v>0</v>
      </c>
      <c r="EV239" s="690">
        <v>0</v>
      </c>
      <c r="EW239" s="690">
        <v>0</v>
      </c>
      <c r="EX239" s="690">
        <v>0</v>
      </c>
      <c r="EY239" s="690">
        <v>0</v>
      </c>
      <c r="EZ239" s="690">
        <v>0</v>
      </c>
      <c r="FA239" s="690">
        <v>0</v>
      </c>
      <c r="FB239" s="690">
        <v>0</v>
      </c>
      <c r="FC239" s="690">
        <v>0</v>
      </c>
      <c r="FD239" s="690">
        <v>0</v>
      </c>
      <c r="FE239" s="690">
        <v>0</v>
      </c>
      <c r="FF239" s="690">
        <v>0</v>
      </c>
      <c r="FG239" s="690">
        <v>0</v>
      </c>
      <c r="FH239" s="690">
        <v>0</v>
      </c>
      <c r="FI239" s="690">
        <v>0</v>
      </c>
      <c r="FJ239" s="690">
        <v>0</v>
      </c>
      <c r="FK239" s="690">
        <v>0</v>
      </c>
      <c r="FL239" s="690">
        <v>0</v>
      </c>
      <c r="FM239" s="690">
        <v>0</v>
      </c>
      <c r="FN239" s="690">
        <v>0</v>
      </c>
      <c r="FO239" s="690">
        <v>0</v>
      </c>
      <c r="FP239" s="690">
        <v>0</v>
      </c>
      <c r="FQ239" s="690">
        <v>0</v>
      </c>
      <c r="FR239" s="690">
        <v>0</v>
      </c>
      <c r="FS239" s="690">
        <v>0</v>
      </c>
      <c r="FT239" s="690">
        <v>0</v>
      </c>
      <c r="FU239" s="690">
        <v>0</v>
      </c>
      <c r="FV239" s="690">
        <v>0</v>
      </c>
      <c r="FW239" s="690">
        <v>0</v>
      </c>
      <c r="FX239" s="690">
        <v>0</v>
      </c>
      <c r="FY239" s="690">
        <v>0</v>
      </c>
      <c r="FZ239" s="690">
        <v>0</v>
      </c>
      <c r="GA239" s="690">
        <v>0</v>
      </c>
      <c r="GB239" s="690">
        <v>0</v>
      </c>
      <c r="GC239" s="690">
        <v>0</v>
      </c>
      <c r="GD239" s="690">
        <v>0</v>
      </c>
      <c r="GE239" s="690">
        <v>0</v>
      </c>
      <c r="GF239" s="690">
        <v>0</v>
      </c>
      <c r="GG239" s="690">
        <v>0</v>
      </c>
      <c r="GH239" s="690">
        <v>0</v>
      </c>
      <c r="GI239" s="690">
        <v>0</v>
      </c>
      <c r="GJ239" s="690">
        <v>0</v>
      </c>
      <c r="GK239" s="690">
        <v>0</v>
      </c>
      <c r="GL239" s="690">
        <v>0</v>
      </c>
    </row>
    <row r="240" spans="1:194" x14ac:dyDescent="0.2">
      <c r="A240" s="652" t="s">
        <v>1270</v>
      </c>
      <c r="B240" s="652" t="s">
        <v>723</v>
      </c>
      <c r="C240" s="690"/>
      <c r="D240" s="690">
        <v>0</v>
      </c>
      <c r="E240" s="690">
        <v>0</v>
      </c>
      <c r="F240" s="690">
        <v>0</v>
      </c>
      <c r="G240" s="690">
        <v>0</v>
      </c>
      <c r="H240" s="690">
        <v>0</v>
      </c>
      <c r="I240" s="690">
        <v>0</v>
      </c>
      <c r="J240" s="690">
        <v>0</v>
      </c>
      <c r="K240" s="690">
        <v>0</v>
      </c>
      <c r="L240" s="690">
        <v>0</v>
      </c>
      <c r="M240" s="690">
        <v>0</v>
      </c>
      <c r="N240" s="690">
        <v>0</v>
      </c>
      <c r="O240" s="690">
        <v>0</v>
      </c>
      <c r="P240" s="690">
        <v>0</v>
      </c>
      <c r="Q240" s="690"/>
      <c r="R240" s="690">
        <v>0</v>
      </c>
      <c r="S240" s="690">
        <v>0</v>
      </c>
      <c r="T240" s="690">
        <v>0</v>
      </c>
      <c r="U240" s="690"/>
      <c r="V240" s="690">
        <v>0</v>
      </c>
      <c r="W240" s="690">
        <v>0</v>
      </c>
      <c r="X240" s="690">
        <v>0</v>
      </c>
      <c r="Y240" s="690">
        <v>0</v>
      </c>
      <c r="Z240" s="690"/>
      <c r="AA240" s="690">
        <v>0</v>
      </c>
      <c r="AB240" s="690"/>
      <c r="AC240" s="690">
        <v>0</v>
      </c>
      <c r="AD240" s="690">
        <v>0</v>
      </c>
      <c r="AE240" s="690">
        <v>0</v>
      </c>
      <c r="AF240" s="690">
        <v>0</v>
      </c>
      <c r="AG240" s="690">
        <v>0</v>
      </c>
      <c r="AH240" s="690">
        <v>0</v>
      </c>
      <c r="AI240" s="690">
        <v>0</v>
      </c>
      <c r="AJ240" s="690">
        <v>0</v>
      </c>
      <c r="AK240" s="690">
        <v>0</v>
      </c>
      <c r="AL240" s="690">
        <v>0</v>
      </c>
      <c r="AM240" s="690">
        <v>0</v>
      </c>
      <c r="AN240" s="690">
        <v>0</v>
      </c>
      <c r="AO240" s="690">
        <v>0</v>
      </c>
      <c r="AP240" s="690">
        <v>0</v>
      </c>
      <c r="AQ240" s="690">
        <v>0</v>
      </c>
      <c r="AR240" s="690">
        <v>0</v>
      </c>
      <c r="AS240" s="690">
        <v>0</v>
      </c>
      <c r="AT240" s="690">
        <v>0</v>
      </c>
      <c r="AU240" s="690">
        <v>0</v>
      </c>
      <c r="AV240" s="690">
        <v>0</v>
      </c>
      <c r="AW240" s="690">
        <v>0</v>
      </c>
      <c r="AX240" s="690">
        <v>0</v>
      </c>
      <c r="AY240" s="690">
        <v>0</v>
      </c>
      <c r="AZ240" s="690">
        <v>0</v>
      </c>
      <c r="BA240" s="690">
        <v>0</v>
      </c>
      <c r="BB240" s="690">
        <v>0</v>
      </c>
      <c r="BC240" s="690">
        <v>0</v>
      </c>
      <c r="BD240" s="690">
        <v>0</v>
      </c>
      <c r="BE240" s="690"/>
      <c r="BF240" s="690"/>
      <c r="BG240" s="884"/>
      <c r="BH240" s="884"/>
      <c r="BI240" s="884"/>
      <c r="BJ240" s="884"/>
      <c r="BK240" s="884"/>
      <c r="BL240" s="884"/>
      <c r="BM240" s="690"/>
      <c r="BN240" s="690">
        <v>0</v>
      </c>
      <c r="BO240" s="690">
        <v>0</v>
      </c>
      <c r="BP240" s="690">
        <v>0</v>
      </c>
      <c r="BQ240" s="690"/>
      <c r="BR240" s="690">
        <v>0</v>
      </c>
      <c r="BS240" s="690">
        <v>0</v>
      </c>
      <c r="BT240" s="690">
        <v>0</v>
      </c>
      <c r="BU240" s="690">
        <v>0</v>
      </c>
      <c r="BV240" s="690">
        <v>0</v>
      </c>
      <c r="BW240" s="690">
        <v>0</v>
      </c>
      <c r="BX240" s="690">
        <v>0</v>
      </c>
      <c r="BY240" s="690">
        <v>0</v>
      </c>
      <c r="BZ240" s="690">
        <v>0</v>
      </c>
      <c r="CA240" s="690">
        <v>0</v>
      </c>
      <c r="CB240" s="690">
        <v>0</v>
      </c>
      <c r="CC240" s="690">
        <v>0</v>
      </c>
      <c r="CD240" s="690">
        <v>0</v>
      </c>
      <c r="CE240" s="690">
        <v>0</v>
      </c>
      <c r="CF240" s="690">
        <v>0</v>
      </c>
      <c r="CG240" s="690">
        <v>0</v>
      </c>
      <c r="CH240" s="690">
        <v>0</v>
      </c>
      <c r="CI240" s="690">
        <v>0</v>
      </c>
      <c r="CJ240" s="690">
        <v>0</v>
      </c>
      <c r="CK240" s="690">
        <v>0</v>
      </c>
      <c r="CL240" s="690">
        <v>0</v>
      </c>
      <c r="CM240" s="690">
        <v>0</v>
      </c>
      <c r="CN240" s="690"/>
      <c r="CO240" s="690"/>
      <c r="CP240" s="690">
        <v>0</v>
      </c>
      <c r="CQ240" s="690">
        <v>0</v>
      </c>
      <c r="CR240" s="690">
        <v>0</v>
      </c>
      <c r="CS240" s="690">
        <v>0</v>
      </c>
      <c r="CT240" s="690">
        <v>0</v>
      </c>
      <c r="CU240" s="690">
        <v>0</v>
      </c>
      <c r="CV240" s="690">
        <v>0</v>
      </c>
      <c r="CW240" s="690">
        <v>0</v>
      </c>
      <c r="CX240" s="690">
        <v>0</v>
      </c>
      <c r="CY240" s="690"/>
      <c r="CZ240" s="690"/>
      <c r="DA240" s="690">
        <v>0</v>
      </c>
      <c r="DB240" s="690"/>
      <c r="DC240" s="690"/>
      <c r="DD240" s="690">
        <v>0</v>
      </c>
      <c r="DE240" s="690">
        <v>0</v>
      </c>
      <c r="DF240" s="690">
        <v>0</v>
      </c>
      <c r="DG240" s="690">
        <v>0</v>
      </c>
      <c r="DH240" s="690">
        <v>0</v>
      </c>
      <c r="DI240" s="690">
        <v>0</v>
      </c>
      <c r="DJ240" s="690">
        <v>0</v>
      </c>
      <c r="DK240" s="690">
        <v>0</v>
      </c>
      <c r="DL240" s="690">
        <v>0</v>
      </c>
      <c r="DM240" s="690">
        <v>0</v>
      </c>
      <c r="DN240" s="690">
        <v>0</v>
      </c>
      <c r="DO240" s="690">
        <v>0</v>
      </c>
      <c r="DP240" s="690">
        <v>0</v>
      </c>
      <c r="DQ240" s="690">
        <v>0</v>
      </c>
      <c r="DR240" s="690">
        <v>0</v>
      </c>
      <c r="DS240" s="690">
        <v>0</v>
      </c>
      <c r="DT240" s="690">
        <v>0</v>
      </c>
      <c r="DU240" s="690">
        <v>0</v>
      </c>
      <c r="DV240" s="690">
        <v>0</v>
      </c>
      <c r="DW240" s="690"/>
      <c r="DX240" s="690">
        <v>0</v>
      </c>
      <c r="DY240" s="690"/>
      <c r="DZ240" s="690">
        <v>0</v>
      </c>
      <c r="EA240" s="690">
        <v>0</v>
      </c>
      <c r="EB240" s="690">
        <v>0</v>
      </c>
      <c r="EC240" s="690">
        <v>0</v>
      </c>
      <c r="ED240" s="690">
        <v>0</v>
      </c>
      <c r="EE240" s="690">
        <v>0</v>
      </c>
      <c r="EF240" s="690">
        <v>0</v>
      </c>
      <c r="EG240" s="690">
        <v>0</v>
      </c>
      <c r="EH240" s="690"/>
      <c r="EI240" s="690">
        <v>0</v>
      </c>
      <c r="EJ240" s="690">
        <v>0</v>
      </c>
      <c r="EK240" s="690">
        <v>0</v>
      </c>
      <c r="EL240" s="690"/>
      <c r="EM240" s="690">
        <v>0</v>
      </c>
      <c r="EN240" s="690">
        <v>0</v>
      </c>
      <c r="EO240" s="690">
        <v>0</v>
      </c>
      <c r="EP240" s="690"/>
      <c r="EQ240" s="690">
        <v>0</v>
      </c>
      <c r="ER240" s="690">
        <v>0</v>
      </c>
      <c r="ES240" s="690">
        <v>0</v>
      </c>
      <c r="ET240" s="690">
        <v>0</v>
      </c>
      <c r="EU240" s="690">
        <v>0</v>
      </c>
      <c r="EV240" s="690">
        <v>0</v>
      </c>
      <c r="EW240" s="690">
        <v>0</v>
      </c>
      <c r="EX240" s="690">
        <v>0</v>
      </c>
      <c r="EY240" s="690">
        <v>0</v>
      </c>
      <c r="EZ240" s="690">
        <v>0</v>
      </c>
      <c r="FA240" s="690">
        <v>0</v>
      </c>
      <c r="FB240" s="690">
        <v>0</v>
      </c>
      <c r="FC240" s="690">
        <v>0</v>
      </c>
      <c r="FD240" s="690"/>
      <c r="FE240" s="690">
        <v>0</v>
      </c>
      <c r="FF240" s="690">
        <v>0</v>
      </c>
      <c r="FG240" s="690">
        <v>0</v>
      </c>
      <c r="FH240" s="690">
        <v>0</v>
      </c>
      <c r="FI240" s="690">
        <v>0</v>
      </c>
      <c r="FJ240" s="690">
        <v>0</v>
      </c>
      <c r="FK240" s="690">
        <v>0</v>
      </c>
      <c r="FL240" s="690">
        <v>0</v>
      </c>
      <c r="FM240" s="690">
        <v>0</v>
      </c>
      <c r="FN240" s="690">
        <v>0</v>
      </c>
      <c r="FO240" s="690">
        <v>0</v>
      </c>
      <c r="FP240" s="690">
        <v>0</v>
      </c>
      <c r="FQ240" s="690">
        <v>0</v>
      </c>
      <c r="FR240" s="690">
        <v>0</v>
      </c>
      <c r="FS240" s="690">
        <v>0</v>
      </c>
      <c r="FT240" s="690">
        <v>0</v>
      </c>
      <c r="FU240" s="690">
        <v>0</v>
      </c>
      <c r="FV240" s="690">
        <v>0</v>
      </c>
      <c r="FW240" s="690">
        <v>0</v>
      </c>
      <c r="FX240" s="690">
        <v>0</v>
      </c>
      <c r="FY240" s="690">
        <v>0</v>
      </c>
      <c r="FZ240" s="690">
        <v>0</v>
      </c>
      <c r="GA240" s="690">
        <v>0</v>
      </c>
      <c r="GB240" s="690">
        <v>0</v>
      </c>
      <c r="GC240" s="690">
        <v>0</v>
      </c>
      <c r="GD240" s="690">
        <v>0</v>
      </c>
      <c r="GE240" s="690">
        <v>0</v>
      </c>
      <c r="GF240" s="690">
        <v>0</v>
      </c>
      <c r="GG240" s="690">
        <v>0</v>
      </c>
      <c r="GH240" s="690">
        <v>0</v>
      </c>
      <c r="GI240" s="690">
        <v>0</v>
      </c>
      <c r="GJ240" s="690">
        <v>0</v>
      </c>
      <c r="GK240" s="690">
        <v>0</v>
      </c>
      <c r="GL240" s="690">
        <v>0</v>
      </c>
    </row>
    <row r="241" spans="1:194" x14ac:dyDescent="0.2">
      <c r="A241" s="652" t="s">
        <v>1271</v>
      </c>
      <c r="B241" s="652" t="s">
        <v>1272</v>
      </c>
      <c r="C241" s="690">
        <v>0</v>
      </c>
      <c r="D241" s="690">
        <v>0</v>
      </c>
      <c r="E241" s="690">
        <v>0</v>
      </c>
      <c r="F241" s="690">
        <v>0</v>
      </c>
      <c r="G241" s="690">
        <v>0</v>
      </c>
      <c r="H241" s="690">
        <v>0</v>
      </c>
      <c r="I241" s="690">
        <v>0</v>
      </c>
      <c r="J241" s="690">
        <v>0</v>
      </c>
      <c r="K241" s="690">
        <v>0</v>
      </c>
      <c r="L241" s="690">
        <v>0</v>
      </c>
      <c r="M241" s="690">
        <v>0</v>
      </c>
      <c r="N241" s="690">
        <v>0</v>
      </c>
      <c r="O241" s="690">
        <v>0</v>
      </c>
      <c r="P241" s="690">
        <v>0</v>
      </c>
      <c r="Q241" s="690"/>
      <c r="R241" s="690">
        <v>0</v>
      </c>
      <c r="S241" s="690">
        <v>0</v>
      </c>
      <c r="T241" s="690">
        <v>0</v>
      </c>
      <c r="U241" s="690">
        <v>0</v>
      </c>
      <c r="V241" s="690">
        <v>0</v>
      </c>
      <c r="W241" s="690">
        <v>0</v>
      </c>
      <c r="X241" s="690">
        <v>0</v>
      </c>
      <c r="Y241" s="690">
        <v>0</v>
      </c>
      <c r="Z241" s="690"/>
      <c r="AA241" s="690">
        <v>0</v>
      </c>
      <c r="AB241" s="690"/>
      <c r="AC241" s="690">
        <v>0</v>
      </c>
      <c r="AD241" s="690">
        <v>0</v>
      </c>
      <c r="AE241" s="690">
        <v>0</v>
      </c>
      <c r="AF241" s="690">
        <v>0</v>
      </c>
      <c r="AG241" s="690">
        <v>0</v>
      </c>
      <c r="AH241" s="690">
        <v>0</v>
      </c>
      <c r="AI241" s="690">
        <v>0</v>
      </c>
      <c r="AJ241" s="690">
        <v>0</v>
      </c>
      <c r="AK241" s="690">
        <v>0</v>
      </c>
      <c r="AL241" s="690">
        <v>0</v>
      </c>
      <c r="AM241" s="690">
        <v>0</v>
      </c>
      <c r="AN241" s="690">
        <v>0</v>
      </c>
      <c r="AO241" s="690">
        <v>0</v>
      </c>
      <c r="AP241" s="690">
        <v>0</v>
      </c>
      <c r="AQ241" s="690">
        <v>0</v>
      </c>
      <c r="AR241" s="690">
        <v>0</v>
      </c>
      <c r="AS241" s="690">
        <v>0</v>
      </c>
      <c r="AT241" s="690">
        <v>0</v>
      </c>
      <c r="AU241" s="690">
        <v>0</v>
      </c>
      <c r="AV241" s="690">
        <v>0</v>
      </c>
      <c r="AW241" s="690">
        <v>0</v>
      </c>
      <c r="AX241" s="690">
        <v>0</v>
      </c>
      <c r="AY241" s="690">
        <v>0</v>
      </c>
      <c r="AZ241" s="690">
        <v>0</v>
      </c>
      <c r="BA241" s="690">
        <v>0</v>
      </c>
      <c r="BB241" s="690">
        <v>0</v>
      </c>
      <c r="BC241" s="690">
        <v>0</v>
      </c>
      <c r="BD241" s="690">
        <v>0</v>
      </c>
      <c r="BE241" s="690">
        <v>0</v>
      </c>
      <c r="BF241" s="690"/>
      <c r="BG241" s="884"/>
      <c r="BH241" s="884"/>
      <c r="BI241" s="884"/>
      <c r="BJ241" s="884"/>
      <c r="BK241" s="884"/>
      <c r="BL241" s="884"/>
      <c r="BM241" s="690">
        <v>0</v>
      </c>
      <c r="BN241" s="690">
        <v>0</v>
      </c>
      <c r="BO241" s="690">
        <v>0</v>
      </c>
      <c r="BP241" s="690">
        <v>0</v>
      </c>
      <c r="BQ241" s="690"/>
      <c r="BR241" s="690">
        <v>0</v>
      </c>
      <c r="BS241" s="690">
        <v>0</v>
      </c>
      <c r="BT241" s="690">
        <v>0</v>
      </c>
      <c r="BU241" s="690">
        <v>0</v>
      </c>
      <c r="BV241" s="690">
        <v>0</v>
      </c>
      <c r="BW241" s="690">
        <v>0</v>
      </c>
      <c r="BX241" s="690">
        <v>0</v>
      </c>
      <c r="BY241" s="690">
        <v>0</v>
      </c>
      <c r="BZ241" s="690">
        <v>0</v>
      </c>
      <c r="CA241" s="690">
        <v>0</v>
      </c>
      <c r="CB241" s="690">
        <v>0</v>
      </c>
      <c r="CC241" s="690">
        <v>0</v>
      </c>
      <c r="CD241" s="690">
        <v>0</v>
      </c>
      <c r="CE241" s="690">
        <v>0</v>
      </c>
      <c r="CF241" s="690">
        <v>0</v>
      </c>
      <c r="CG241" s="690">
        <v>0</v>
      </c>
      <c r="CH241" s="690">
        <v>0</v>
      </c>
      <c r="CI241" s="690">
        <v>0</v>
      </c>
      <c r="CJ241" s="690">
        <v>0</v>
      </c>
      <c r="CK241" s="690">
        <v>0</v>
      </c>
      <c r="CL241" s="690">
        <v>0</v>
      </c>
      <c r="CM241" s="690">
        <v>0</v>
      </c>
      <c r="CN241" s="690">
        <v>0</v>
      </c>
      <c r="CO241" s="690">
        <v>0</v>
      </c>
      <c r="CP241" s="690">
        <v>0</v>
      </c>
      <c r="CQ241" s="690">
        <v>0</v>
      </c>
      <c r="CR241" s="690">
        <v>0</v>
      </c>
      <c r="CS241" s="690">
        <v>0</v>
      </c>
      <c r="CT241" s="690">
        <v>0</v>
      </c>
      <c r="CU241" s="690">
        <v>0</v>
      </c>
      <c r="CV241" s="690">
        <v>0</v>
      </c>
      <c r="CW241" s="690">
        <v>0</v>
      </c>
      <c r="CX241" s="690">
        <v>0</v>
      </c>
      <c r="CY241" s="690">
        <v>0</v>
      </c>
      <c r="CZ241" s="690">
        <v>0</v>
      </c>
      <c r="DA241" s="690">
        <v>0</v>
      </c>
      <c r="DB241" s="690"/>
      <c r="DC241" s="690">
        <v>0</v>
      </c>
      <c r="DD241" s="690">
        <v>0</v>
      </c>
      <c r="DE241" s="690">
        <v>0</v>
      </c>
      <c r="DF241" s="690">
        <v>0</v>
      </c>
      <c r="DG241" s="690">
        <v>0</v>
      </c>
      <c r="DH241" s="690">
        <v>0</v>
      </c>
      <c r="DI241" s="690">
        <v>0</v>
      </c>
      <c r="DJ241" s="690">
        <v>0</v>
      </c>
      <c r="DK241" s="690">
        <v>0</v>
      </c>
      <c r="DL241" s="690">
        <v>0</v>
      </c>
      <c r="DM241" s="690">
        <v>0</v>
      </c>
      <c r="DN241" s="690">
        <v>0</v>
      </c>
      <c r="DO241" s="690">
        <v>0</v>
      </c>
      <c r="DP241" s="690">
        <v>0</v>
      </c>
      <c r="DQ241" s="690">
        <v>0</v>
      </c>
      <c r="DR241" s="690">
        <v>0</v>
      </c>
      <c r="DS241" s="690">
        <v>0</v>
      </c>
      <c r="DT241" s="690">
        <v>0</v>
      </c>
      <c r="DU241" s="690">
        <v>0</v>
      </c>
      <c r="DV241" s="690">
        <v>0</v>
      </c>
      <c r="DW241" s="690">
        <v>0</v>
      </c>
      <c r="DX241" s="690">
        <v>0</v>
      </c>
      <c r="DY241" s="690"/>
      <c r="DZ241" s="690">
        <v>0</v>
      </c>
      <c r="EA241" s="690">
        <v>0</v>
      </c>
      <c r="EB241" s="690">
        <v>0</v>
      </c>
      <c r="EC241" s="690">
        <v>0</v>
      </c>
      <c r="ED241" s="690">
        <v>0</v>
      </c>
      <c r="EE241" s="690">
        <v>0</v>
      </c>
      <c r="EF241" s="690">
        <v>0</v>
      </c>
      <c r="EG241" s="690">
        <v>0</v>
      </c>
      <c r="EH241" s="690">
        <v>0</v>
      </c>
      <c r="EI241" s="690">
        <v>0</v>
      </c>
      <c r="EJ241" s="690">
        <v>0</v>
      </c>
      <c r="EK241" s="690">
        <v>0</v>
      </c>
      <c r="EL241" s="690">
        <v>0</v>
      </c>
      <c r="EM241" s="690">
        <v>0</v>
      </c>
      <c r="EN241" s="690">
        <v>0</v>
      </c>
      <c r="EO241" s="690">
        <v>0</v>
      </c>
      <c r="EP241" s="690">
        <v>0</v>
      </c>
      <c r="EQ241" s="690">
        <v>0</v>
      </c>
      <c r="ER241" s="690">
        <v>0</v>
      </c>
      <c r="ES241" s="690">
        <v>0</v>
      </c>
      <c r="ET241" s="690">
        <v>0</v>
      </c>
      <c r="EU241" s="690">
        <v>0</v>
      </c>
      <c r="EV241" s="690">
        <v>0</v>
      </c>
      <c r="EW241" s="690">
        <v>0</v>
      </c>
      <c r="EX241" s="690">
        <v>0</v>
      </c>
      <c r="EY241" s="690">
        <v>0</v>
      </c>
      <c r="EZ241" s="690">
        <v>0</v>
      </c>
      <c r="FA241" s="690">
        <v>0</v>
      </c>
      <c r="FB241" s="690">
        <v>0</v>
      </c>
      <c r="FC241" s="690">
        <v>0</v>
      </c>
      <c r="FD241" s="690">
        <v>0</v>
      </c>
      <c r="FE241" s="690">
        <v>0</v>
      </c>
      <c r="FF241" s="690">
        <v>0</v>
      </c>
      <c r="FG241" s="690">
        <v>0</v>
      </c>
      <c r="FH241" s="690">
        <v>0</v>
      </c>
      <c r="FI241" s="690">
        <v>0</v>
      </c>
      <c r="FJ241" s="690">
        <v>0</v>
      </c>
      <c r="FK241" s="690">
        <v>0</v>
      </c>
      <c r="FL241" s="690">
        <v>0</v>
      </c>
      <c r="FM241" s="690">
        <v>0</v>
      </c>
      <c r="FN241" s="690">
        <v>0</v>
      </c>
      <c r="FO241" s="690">
        <v>0</v>
      </c>
      <c r="FP241" s="690">
        <v>0</v>
      </c>
      <c r="FQ241" s="690">
        <v>0</v>
      </c>
      <c r="FR241" s="690">
        <v>0</v>
      </c>
      <c r="FS241" s="690">
        <v>0</v>
      </c>
      <c r="FT241" s="690">
        <v>0</v>
      </c>
      <c r="FU241" s="690">
        <v>0</v>
      </c>
      <c r="FV241" s="690">
        <v>0</v>
      </c>
      <c r="FW241" s="690">
        <v>0</v>
      </c>
      <c r="FX241" s="690">
        <v>0</v>
      </c>
      <c r="FY241" s="690">
        <v>0</v>
      </c>
      <c r="FZ241" s="690">
        <v>0</v>
      </c>
      <c r="GA241" s="690">
        <v>0</v>
      </c>
      <c r="GB241" s="690">
        <v>0</v>
      </c>
      <c r="GC241" s="690">
        <v>0</v>
      </c>
      <c r="GD241" s="690">
        <v>0</v>
      </c>
      <c r="GE241" s="690">
        <v>0</v>
      </c>
      <c r="GF241" s="690">
        <v>0</v>
      </c>
      <c r="GG241" s="690">
        <v>0</v>
      </c>
      <c r="GH241" s="690">
        <v>0</v>
      </c>
      <c r="GI241" s="690">
        <v>0</v>
      </c>
      <c r="GJ241" s="690">
        <v>0</v>
      </c>
      <c r="GK241" s="690">
        <v>0</v>
      </c>
      <c r="GL241" s="690">
        <v>0</v>
      </c>
    </row>
    <row r="242" spans="1:194" x14ac:dyDescent="0.2">
      <c r="A242" s="652" t="s">
        <v>1277</v>
      </c>
      <c r="B242" s="652" t="s">
        <v>729</v>
      </c>
      <c r="C242" s="690">
        <v>0</v>
      </c>
      <c r="D242" s="690"/>
      <c r="E242" s="690"/>
      <c r="F242" s="690">
        <v>0</v>
      </c>
      <c r="G242" s="690"/>
      <c r="H242" s="690"/>
      <c r="I242" s="690">
        <v>0</v>
      </c>
      <c r="J242" s="690"/>
      <c r="K242" s="690">
        <v>0</v>
      </c>
      <c r="L242" s="690">
        <v>0</v>
      </c>
      <c r="M242" s="690">
        <v>0</v>
      </c>
      <c r="N242" s="690"/>
      <c r="O242" s="690"/>
      <c r="P242" s="690"/>
      <c r="Q242" s="690"/>
      <c r="R242" s="690"/>
      <c r="S242" s="690"/>
      <c r="T242" s="690">
        <v>0</v>
      </c>
      <c r="U242" s="690"/>
      <c r="V242" s="690">
        <v>0</v>
      </c>
      <c r="W242" s="690"/>
      <c r="X242" s="690"/>
      <c r="Y242" s="690">
        <v>0</v>
      </c>
      <c r="Z242" s="690">
        <v>0</v>
      </c>
      <c r="AA242" s="690"/>
      <c r="AB242" s="690"/>
      <c r="AC242" s="690"/>
      <c r="AD242" s="690"/>
      <c r="AE242" s="690">
        <v>0</v>
      </c>
      <c r="AF242" s="690">
        <v>0</v>
      </c>
      <c r="AG242" s="690"/>
      <c r="AH242" s="690">
        <v>0</v>
      </c>
      <c r="AI242" s="690">
        <v>0</v>
      </c>
      <c r="AJ242" s="690"/>
      <c r="AK242" s="690">
        <v>0</v>
      </c>
      <c r="AL242" s="690">
        <v>0</v>
      </c>
      <c r="AM242" s="690">
        <v>0</v>
      </c>
      <c r="AN242" s="690">
        <v>0</v>
      </c>
      <c r="AO242" s="690"/>
      <c r="AP242" s="690">
        <v>0</v>
      </c>
      <c r="AQ242" s="690">
        <v>1.3128205128205129E-5</v>
      </c>
      <c r="AR242" s="690">
        <v>0</v>
      </c>
      <c r="AS242" s="690">
        <v>0</v>
      </c>
      <c r="AT242" s="690">
        <v>0</v>
      </c>
      <c r="AU242" s="690">
        <v>0</v>
      </c>
      <c r="AV242" s="690"/>
      <c r="AW242" s="690">
        <v>0</v>
      </c>
      <c r="AX242" s="690">
        <v>0</v>
      </c>
      <c r="AY242" s="690">
        <v>0</v>
      </c>
      <c r="AZ242" s="690"/>
      <c r="BA242" s="690">
        <v>0</v>
      </c>
      <c r="BB242" s="690">
        <v>0</v>
      </c>
      <c r="BC242" s="690">
        <v>0</v>
      </c>
      <c r="BD242" s="690">
        <v>0</v>
      </c>
      <c r="BE242" s="690"/>
      <c r="BF242" s="690"/>
      <c r="BG242" s="884"/>
      <c r="BH242" s="884"/>
      <c r="BI242" s="884"/>
      <c r="BJ242" s="884"/>
      <c r="BK242" s="884"/>
      <c r="BL242" s="884"/>
      <c r="BM242" s="690">
        <v>0</v>
      </c>
      <c r="BN242" s="690"/>
      <c r="BO242" s="690">
        <v>7.4548173913043494E-6</v>
      </c>
      <c r="BP242" s="690">
        <v>0</v>
      </c>
      <c r="BQ242" s="690"/>
      <c r="BR242" s="690">
        <v>0</v>
      </c>
      <c r="BS242" s="690">
        <v>0</v>
      </c>
      <c r="BT242" s="690">
        <v>0</v>
      </c>
      <c r="BU242" s="690">
        <v>0</v>
      </c>
      <c r="BV242" s="690">
        <v>0</v>
      </c>
      <c r="BW242" s="690">
        <v>0</v>
      </c>
      <c r="BX242" s="690">
        <v>0</v>
      </c>
      <c r="BY242" s="690"/>
      <c r="BZ242" s="690">
        <v>0</v>
      </c>
      <c r="CA242" s="690"/>
      <c r="CB242" s="690"/>
      <c r="CC242" s="690">
        <v>0</v>
      </c>
      <c r="CD242" s="690">
        <v>0</v>
      </c>
      <c r="CE242" s="690">
        <v>0</v>
      </c>
      <c r="CF242" s="690">
        <v>0</v>
      </c>
      <c r="CG242" s="690"/>
      <c r="CH242" s="690"/>
      <c r="CI242" s="690">
        <v>0</v>
      </c>
      <c r="CJ242" s="690">
        <v>0</v>
      </c>
      <c r="CK242" s="690">
        <v>0</v>
      </c>
      <c r="CL242" s="690">
        <v>0</v>
      </c>
      <c r="CM242" s="690">
        <v>0</v>
      </c>
      <c r="CN242" s="690"/>
      <c r="CO242" s="690">
        <v>0</v>
      </c>
      <c r="CP242" s="690">
        <v>0</v>
      </c>
      <c r="CQ242" s="690"/>
      <c r="CR242" s="690">
        <v>0</v>
      </c>
      <c r="CS242" s="690">
        <v>0</v>
      </c>
      <c r="CT242" s="690"/>
      <c r="CU242" s="690">
        <v>0</v>
      </c>
      <c r="CV242" s="690"/>
      <c r="CW242" s="690">
        <v>0</v>
      </c>
      <c r="CX242" s="690">
        <v>0</v>
      </c>
      <c r="CY242" s="690"/>
      <c r="CZ242" s="690"/>
      <c r="DA242" s="690">
        <v>0</v>
      </c>
      <c r="DB242" s="690">
        <v>0</v>
      </c>
      <c r="DC242" s="690"/>
      <c r="DD242" s="690">
        <v>0</v>
      </c>
      <c r="DE242" s="690">
        <v>0</v>
      </c>
      <c r="DF242" s="690">
        <v>0</v>
      </c>
      <c r="DG242" s="690">
        <v>0</v>
      </c>
      <c r="DH242" s="690">
        <v>0</v>
      </c>
      <c r="DI242" s="690">
        <v>0</v>
      </c>
      <c r="DJ242" s="690"/>
      <c r="DK242" s="690">
        <v>0</v>
      </c>
      <c r="DL242" s="690">
        <v>0</v>
      </c>
      <c r="DM242" s="690"/>
      <c r="DN242" s="690">
        <v>0</v>
      </c>
      <c r="DO242" s="690"/>
      <c r="DP242" s="690">
        <v>0</v>
      </c>
      <c r="DQ242" s="690"/>
      <c r="DR242" s="690">
        <v>0</v>
      </c>
      <c r="DS242" s="690">
        <v>0</v>
      </c>
      <c r="DT242" s="690">
        <v>0</v>
      </c>
      <c r="DU242" s="690">
        <v>0</v>
      </c>
      <c r="DV242" s="690">
        <v>0</v>
      </c>
      <c r="DW242" s="690">
        <v>0</v>
      </c>
      <c r="DX242" s="690">
        <v>0</v>
      </c>
      <c r="DY242" s="690"/>
      <c r="DZ242" s="690"/>
      <c r="EA242" s="690">
        <v>0</v>
      </c>
      <c r="EB242" s="690">
        <v>0</v>
      </c>
      <c r="EC242" s="690">
        <v>0</v>
      </c>
      <c r="ED242" s="690">
        <v>0</v>
      </c>
      <c r="EE242" s="690">
        <v>0</v>
      </c>
      <c r="EF242" s="690">
        <v>0</v>
      </c>
      <c r="EG242" s="690"/>
      <c r="EH242" s="690">
        <v>0</v>
      </c>
      <c r="EI242" s="690"/>
      <c r="EJ242" s="690">
        <v>0</v>
      </c>
      <c r="EK242" s="690">
        <v>0</v>
      </c>
      <c r="EL242" s="690">
        <v>0</v>
      </c>
      <c r="EM242" s="690">
        <v>0</v>
      </c>
      <c r="EN242" s="690">
        <v>0</v>
      </c>
      <c r="EO242" s="690">
        <v>0</v>
      </c>
      <c r="EP242" s="690">
        <v>0</v>
      </c>
      <c r="EQ242" s="690"/>
      <c r="ER242" s="690">
        <v>0</v>
      </c>
      <c r="ES242" s="690">
        <v>0</v>
      </c>
      <c r="ET242" s="690">
        <v>0</v>
      </c>
      <c r="EU242" s="690"/>
      <c r="EV242" s="690"/>
      <c r="EW242" s="690">
        <v>0</v>
      </c>
      <c r="EX242" s="690"/>
      <c r="EY242" s="690">
        <v>0</v>
      </c>
      <c r="EZ242" s="690"/>
      <c r="FA242" s="690">
        <v>0</v>
      </c>
      <c r="FB242" s="690">
        <v>0</v>
      </c>
      <c r="FC242" s="690"/>
      <c r="FD242" s="690"/>
      <c r="FE242" s="690">
        <v>0</v>
      </c>
      <c r="FF242" s="690">
        <v>0</v>
      </c>
      <c r="FG242" s="690">
        <v>0</v>
      </c>
      <c r="FH242" s="690">
        <v>0</v>
      </c>
      <c r="FI242" s="690"/>
      <c r="FJ242" s="690">
        <v>0</v>
      </c>
      <c r="FK242" s="690">
        <v>0</v>
      </c>
      <c r="FL242" s="690">
        <v>0</v>
      </c>
      <c r="FM242" s="690">
        <v>0</v>
      </c>
      <c r="FN242" s="690">
        <v>0</v>
      </c>
      <c r="FO242" s="690"/>
      <c r="FP242" s="690">
        <v>0</v>
      </c>
      <c r="FQ242" s="690">
        <v>0</v>
      </c>
      <c r="FR242" s="690"/>
      <c r="FS242" s="690">
        <v>0</v>
      </c>
      <c r="FT242" s="690">
        <v>0</v>
      </c>
      <c r="FU242" s="690">
        <v>0</v>
      </c>
      <c r="FV242" s="690"/>
      <c r="FW242" s="690">
        <v>0</v>
      </c>
      <c r="FX242" s="690">
        <v>0</v>
      </c>
      <c r="FY242" s="690"/>
      <c r="FZ242" s="690"/>
      <c r="GA242" s="690">
        <v>0</v>
      </c>
      <c r="GB242" s="690">
        <v>0</v>
      </c>
      <c r="GC242" s="690">
        <v>0</v>
      </c>
      <c r="GD242" s="690"/>
      <c r="GE242" s="690"/>
      <c r="GF242" s="690">
        <v>0</v>
      </c>
      <c r="GG242" s="690"/>
      <c r="GH242" s="690">
        <v>0</v>
      </c>
      <c r="GI242" s="690">
        <v>0</v>
      </c>
      <c r="GJ242" s="690"/>
      <c r="GK242" s="690">
        <v>0</v>
      </c>
      <c r="GL242" s="690">
        <v>0</v>
      </c>
    </row>
    <row r="243" spans="1:194" x14ac:dyDescent="0.2">
      <c r="A243" s="652" t="s">
        <v>1278</v>
      </c>
      <c r="B243" s="652" t="s">
        <v>854</v>
      </c>
      <c r="C243" s="690">
        <v>0</v>
      </c>
      <c r="D243" s="690"/>
      <c r="E243" s="690"/>
      <c r="F243" s="690">
        <v>0</v>
      </c>
      <c r="G243" s="690"/>
      <c r="H243" s="690">
        <v>0</v>
      </c>
      <c r="I243" s="690">
        <v>0</v>
      </c>
      <c r="J243" s="690"/>
      <c r="K243" s="690">
        <v>0</v>
      </c>
      <c r="L243" s="690">
        <v>0</v>
      </c>
      <c r="M243" s="690">
        <v>0</v>
      </c>
      <c r="N243" s="690"/>
      <c r="O243" s="690">
        <v>0</v>
      </c>
      <c r="P243" s="690">
        <v>0</v>
      </c>
      <c r="Q243" s="690"/>
      <c r="R243" s="690">
        <v>0</v>
      </c>
      <c r="S243" s="690">
        <v>0</v>
      </c>
      <c r="T243" s="690">
        <v>0</v>
      </c>
      <c r="U243" s="690"/>
      <c r="V243" s="690">
        <v>0</v>
      </c>
      <c r="W243" s="690"/>
      <c r="X243" s="690"/>
      <c r="Y243" s="690">
        <v>0</v>
      </c>
      <c r="Z243" s="690">
        <v>0</v>
      </c>
      <c r="AA243" s="690">
        <v>0</v>
      </c>
      <c r="AB243" s="690">
        <v>0</v>
      </c>
      <c r="AC243" s="690"/>
      <c r="AD243" s="690"/>
      <c r="AE243" s="690">
        <v>0</v>
      </c>
      <c r="AF243" s="690">
        <v>0</v>
      </c>
      <c r="AG243" s="690"/>
      <c r="AH243" s="690">
        <v>0</v>
      </c>
      <c r="AI243" s="690">
        <v>0</v>
      </c>
      <c r="AJ243" s="690"/>
      <c r="AK243" s="690">
        <v>0</v>
      </c>
      <c r="AL243" s="690">
        <v>0</v>
      </c>
      <c r="AM243" s="690">
        <v>0</v>
      </c>
      <c r="AN243" s="690">
        <v>0</v>
      </c>
      <c r="AO243" s="690"/>
      <c r="AP243" s="690">
        <v>0</v>
      </c>
      <c r="AQ243" s="690">
        <v>2.2857142857142857E-4</v>
      </c>
      <c r="AR243" s="690">
        <v>0</v>
      </c>
      <c r="AS243" s="690">
        <v>0</v>
      </c>
      <c r="AT243" s="690">
        <v>0</v>
      </c>
      <c r="AU243" s="690">
        <v>0</v>
      </c>
      <c r="AV243" s="690">
        <v>0</v>
      </c>
      <c r="AW243" s="690">
        <v>0</v>
      </c>
      <c r="AX243" s="690">
        <v>0</v>
      </c>
      <c r="AY243" s="690">
        <v>0</v>
      </c>
      <c r="AZ243" s="690"/>
      <c r="BA243" s="690">
        <v>0</v>
      </c>
      <c r="BB243" s="690">
        <v>0</v>
      </c>
      <c r="BC243" s="690">
        <v>0</v>
      </c>
      <c r="BD243" s="690">
        <v>0</v>
      </c>
      <c r="BE243" s="690"/>
      <c r="BF243" s="690"/>
      <c r="BG243" s="884"/>
      <c r="BH243" s="884"/>
      <c r="BI243" s="884"/>
      <c r="BJ243" s="884"/>
      <c r="BK243" s="884"/>
      <c r="BL243" s="884"/>
      <c r="BM243" s="690">
        <v>0</v>
      </c>
      <c r="BN243" s="690">
        <v>0</v>
      </c>
      <c r="BO243" s="690">
        <v>0</v>
      </c>
      <c r="BP243" s="690">
        <v>0</v>
      </c>
      <c r="BQ243" s="690"/>
      <c r="BR243" s="690">
        <v>0</v>
      </c>
      <c r="BS243" s="690">
        <v>0</v>
      </c>
      <c r="BT243" s="690">
        <v>0</v>
      </c>
      <c r="BU243" s="690">
        <v>0</v>
      </c>
      <c r="BV243" s="690">
        <v>0</v>
      </c>
      <c r="BW243" s="690">
        <v>0</v>
      </c>
      <c r="BX243" s="690">
        <v>0</v>
      </c>
      <c r="BY243" s="690">
        <v>0</v>
      </c>
      <c r="BZ243" s="690">
        <v>0</v>
      </c>
      <c r="CA243" s="690">
        <v>0</v>
      </c>
      <c r="CB243" s="690"/>
      <c r="CC243" s="690">
        <v>0</v>
      </c>
      <c r="CD243" s="690">
        <v>0</v>
      </c>
      <c r="CE243" s="690">
        <v>0</v>
      </c>
      <c r="CF243" s="690">
        <v>0</v>
      </c>
      <c r="CG243" s="690"/>
      <c r="CH243" s="690"/>
      <c r="CI243" s="690">
        <v>0</v>
      </c>
      <c r="CJ243" s="690">
        <v>0</v>
      </c>
      <c r="CK243" s="690">
        <v>0</v>
      </c>
      <c r="CL243" s="690">
        <v>0</v>
      </c>
      <c r="CM243" s="690">
        <v>0</v>
      </c>
      <c r="CN243" s="690"/>
      <c r="CO243" s="690">
        <v>0</v>
      </c>
      <c r="CP243" s="690">
        <v>0</v>
      </c>
      <c r="CQ243" s="690"/>
      <c r="CR243" s="690">
        <v>0</v>
      </c>
      <c r="CS243" s="690">
        <v>0</v>
      </c>
      <c r="CT243" s="690"/>
      <c r="CU243" s="690">
        <v>0</v>
      </c>
      <c r="CV243" s="690"/>
      <c r="CW243" s="690">
        <v>0</v>
      </c>
      <c r="CX243" s="690">
        <v>0</v>
      </c>
      <c r="CY243" s="690"/>
      <c r="CZ243" s="690">
        <v>0</v>
      </c>
      <c r="DA243" s="690">
        <v>0</v>
      </c>
      <c r="DB243" s="690"/>
      <c r="DC243" s="690"/>
      <c r="DD243" s="690">
        <v>0</v>
      </c>
      <c r="DE243" s="690">
        <v>0</v>
      </c>
      <c r="DF243" s="690">
        <v>0</v>
      </c>
      <c r="DG243" s="690">
        <v>0</v>
      </c>
      <c r="DH243" s="690">
        <v>0</v>
      </c>
      <c r="DI243" s="690">
        <v>0</v>
      </c>
      <c r="DJ243" s="690"/>
      <c r="DK243" s="690">
        <v>0</v>
      </c>
      <c r="DL243" s="690">
        <v>0</v>
      </c>
      <c r="DM243" s="690"/>
      <c r="DN243" s="690">
        <v>0</v>
      </c>
      <c r="DO243" s="690">
        <v>0</v>
      </c>
      <c r="DP243" s="690">
        <v>0</v>
      </c>
      <c r="DQ243" s="690"/>
      <c r="DR243" s="690">
        <v>0</v>
      </c>
      <c r="DS243" s="690">
        <v>0</v>
      </c>
      <c r="DT243" s="690">
        <v>0</v>
      </c>
      <c r="DU243" s="690">
        <v>0</v>
      </c>
      <c r="DV243" s="690">
        <v>0</v>
      </c>
      <c r="DW243" s="690">
        <v>0</v>
      </c>
      <c r="DX243" s="690">
        <v>0</v>
      </c>
      <c r="DY243" s="690">
        <v>0</v>
      </c>
      <c r="DZ243" s="690"/>
      <c r="EA243" s="690">
        <v>0</v>
      </c>
      <c r="EB243" s="690">
        <v>0</v>
      </c>
      <c r="EC243" s="690">
        <v>0</v>
      </c>
      <c r="ED243" s="690">
        <v>0</v>
      </c>
      <c r="EE243" s="690">
        <v>0</v>
      </c>
      <c r="EF243" s="690">
        <v>0</v>
      </c>
      <c r="EG243" s="690">
        <v>0</v>
      </c>
      <c r="EH243" s="690">
        <v>0</v>
      </c>
      <c r="EI243" s="690"/>
      <c r="EJ243" s="690">
        <v>0</v>
      </c>
      <c r="EK243" s="690">
        <v>0</v>
      </c>
      <c r="EL243" s="690">
        <v>0</v>
      </c>
      <c r="EM243" s="690">
        <v>0</v>
      </c>
      <c r="EN243" s="690">
        <v>0</v>
      </c>
      <c r="EO243" s="690">
        <v>0</v>
      </c>
      <c r="EP243" s="690">
        <v>0</v>
      </c>
      <c r="EQ243" s="690">
        <v>0</v>
      </c>
      <c r="ER243" s="690">
        <v>0</v>
      </c>
      <c r="ES243" s="690">
        <v>0</v>
      </c>
      <c r="ET243" s="690">
        <v>0</v>
      </c>
      <c r="EU243" s="690"/>
      <c r="EV243" s="690"/>
      <c r="EW243" s="690">
        <v>0</v>
      </c>
      <c r="EX243" s="690"/>
      <c r="EY243" s="690">
        <v>0</v>
      </c>
      <c r="EZ243" s="690"/>
      <c r="FA243" s="690">
        <v>0</v>
      </c>
      <c r="FB243" s="690">
        <v>0</v>
      </c>
      <c r="FC243" s="690"/>
      <c r="FD243" s="690"/>
      <c r="FE243" s="690">
        <v>0</v>
      </c>
      <c r="FF243" s="690">
        <v>0</v>
      </c>
      <c r="FG243" s="690">
        <v>0</v>
      </c>
      <c r="FH243" s="690">
        <v>0</v>
      </c>
      <c r="FI243" s="690"/>
      <c r="FJ243" s="690">
        <v>0</v>
      </c>
      <c r="FK243" s="690">
        <v>0</v>
      </c>
      <c r="FL243" s="690">
        <v>0</v>
      </c>
      <c r="FM243" s="690">
        <v>0</v>
      </c>
      <c r="FN243" s="690">
        <v>0</v>
      </c>
      <c r="FO243" s="690"/>
      <c r="FP243" s="690">
        <v>0</v>
      </c>
      <c r="FQ243" s="690">
        <v>0</v>
      </c>
      <c r="FR243" s="690"/>
      <c r="FS243" s="690">
        <v>0</v>
      </c>
      <c r="FT243" s="690">
        <v>0</v>
      </c>
      <c r="FU243" s="690">
        <v>0</v>
      </c>
      <c r="FV243" s="690">
        <v>0</v>
      </c>
      <c r="FW243" s="690">
        <v>0</v>
      </c>
      <c r="FX243" s="690">
        <v>0</v>
      </c>
      <c r="FY243" s="690">
        <v>0</v>
      </c>
      <c r="FZ243" s="690"/>
      <c r="GA243" s="690">
        <v>0</v>
      </c>
      <c r="GB243" s="690">
        <v>0</v>
      </c>
      <c r="GC243" s="690">
        <v>0</v>
      </c>
      <c r="GD243" s="690"/>
      <c r="GE243" s="690">
        <v>0</v>
      </c>
      <c r="GF243" s="690">
        <v>0</v>
      </c>
      <c r="GG243" s="690">
        <v>0</v>
      </c>
      <c r="GH243" s="690">
        <v>0</v>
      </c>
      <c r="GI243" s="690">
        <v>0</v>
      </c>
      <c r="GJ243" s="690"/>
      <c r="GK243" s="690">
        <v>0</v>
      </c>
      <c r="GL243" s="690">
        <v>0</v>
      </c>
    </row>
    <row r="244" spans="1:194" x14ac:dyDescent="0.2">
      <c r="A244" s="652" t="s">
        <v>1280</v>
      </c>
      <c r="B244" s="652" t="s">
        <v>731</v>
      </c>
      <c r="C244" s="690">
        <v>0</v>
      </c>
      <c r="D244" s="690"/>
      <c r="E244" s="690"/>
      <c r="F244" s="690">
        <v>0</v>
      </c>
      <c r="G244" s="690"/>
      <c r="H244" s="690">
        <v>0</v>
      </c>
      <c r="I244" s="690">
        <v>0</v>
      </c>
      <c r="J244" s="690"/>
      <c r="K244" s="690">
        <v>0</v>
      </c>
      <c r="L244" s="690">
        <v>0</v>
      </c>
      <c r="M244" s="690">
        <v>0</v>
      </c>
      <c r="N244" s="690">
        <v>0</v>
      </c>
      <c r="O244" s="690">
        <v>0</v>
      </c>
      <c r="P244" s="690">
        <v>0</v>
      </c>
      <c r="Q244" s="690"/>
      <c r="R244" s="690">
        <v>0</v>
      </c>
      <c r="S244" s="690">
        <v>0</v>
      </c>
      <c r="T244" s="690">
        <v>0</v>
      </c>
      <c r="U244" s="690"/>
      <c r="V244" s="690">
        <v>0</v>
      </c>
      <c r="W244" s="690"/>
      <c r="X244" s="690"/>
      <c r="Y244" s="690">
        <v>0</v>
      </c>
      <c r="Z244" s="690">
        <v>0</v>
      </c>
      <c r="AA244" s="690">
        <v>0</v>
      </c>
      <c r="AB244" s="690"/>
      <c r="AC244" s="690"/>
      <c r="AD244" s="690"/>
      <c r="AE244" s="690">
        <v>0</v>
      </c>
      <c r="AF244" s="690">
        <v>0</v>
      </c>
      <c r="AG244" s="690"/>
      <c r="AH244" s="690">
        <v>0</v>
      </c>
      <c r="AI244" s="690">
        <v>0</v>
      </c>
      <c r="AJ244" s="690">
        <v>0</v>
      </c>
      <c r="AK244" s="690">
        <v>4.7567114093959739E-4</v>
      </c>
      <c r="AL244" s="690">
        <v>0</v>
      </c>
      <c r="AM244" s="690">
        <v>1.0679611650485436E-4</v>
      </c>
      <c r="AN244" s="690">
        <v>0</v>
      </c>
      <c r="AO244" s="690"/>
      <c r="AP244" s="690"/>
      <c r="AQ244" s="690">
        <v>0</v>
      </c>
      <c r="AR244" s="690">
        <v>1.0909090909090908E-4</v>
      </c>
      <c r="AS244" s="690">
        <v>0</v>
      </c>
      <c r="AT244" s="690">
        <v>0</v>
      </c>
      <c r="AU244" s="690">
        <v>0</v>
      </c>
      <c r="AV244" s="690"/>
      <c r="AW244" s="690">
        <v>0</v>
      </c>
      <c r="AX244" s="690">
        <v>0</v>
      </c>
      <c r="AY244" s="690">
        <v>0</v>
      </c>
      <c r="AZ244" s="690"/>
      <c r="BA244" s="690">
        <v>0</v>
      </c>
      <c r="BB244" s="690">
        <v>0</v>
      </c>
      <c r="BC244" s="690">
        <v>0</v>
      </c>
      <c r="BD244" s="690">
        <v>0</v>
      </c>
      <c r="BE244" s="690"/>
      <c r="BF244" s="690"/>
      <c r="BG244" s="884"/>
      <c r="BH244" s="884"/>
      <c r="BI244" s="884"/>
      <c r="BJ244" s="884"/>
      <c r="BK244" s="884"/>
      <c r="BL244" s="884"/>
      <c r="BM244" s="690">
        <v>0</v>
      </c>
      <c r="BN244" s="690">
        <v>0</v>
      </c>
      <c r="BO244" s="690">
        <v>0</v>
      </c>
      <c r="BP244" s="690">
        <v>0</v>
      </c>
      <c r="BQ244" s="690">
        <v>0</v>
      </c>
      <c r="BR244" s="690">
        <v>0</v>
      </c>
      <c r="BS244" s="690">
        <v>0</v>
      </c>
      <c r="BT244" s="690">
        <v>0</v>
      </c>
      <c r="BU244" s="690">
        <v>0</v>
      </c>
      <c r="BV244" s="690">
        <v>0</v>
      </c>
      <c r="BW244" s="690">
        <v>0</v>
      </c>
      <c r="BX244" s="690">
        <v>0</v>
      </c>
      <c r="BY244" s="690">
        <v>0</v>
      </c>
      <c r="BZ244" s="690">
        <v>0</v>
      </c>
      <c r="CA244" s="690">
        <v>0</v>
      </c>
      <c r="CB244" s="690"/>
      <c r="CC244" s="690">
        <v>0</v>
      </c>
      <c r="CD244" s="690">
        <v>0</v>
      </c>
      <c r="CE244" s="690">
        <v>0</v>
      </c>
      <c r="CF244" s="690">
        <v>0</v>
      </c>
      <c r="CG244" s="690"/>
      <c r="CH244" s="690"/>
      <c r="CI244" s="690">
        <v>0</v>
      </c>
      <c r="CJ244" s="690">
        <v>0</v>
      </c>
      <c r="CK244" s="690">
        <v>0</v>
      </c>
      <c r="CL244" s="690">
        <v>0</v>
      </c>
      <c r="CM244" s="690">
        <v>0</v>
      </c>
      <c r="CN244" s="690"/>
      <c r="CO244" s="690">
        <v>0</v>
      </c>
      <c r="CP244" s="690">
        <v>0</v>
      </c>
      <c r="CQ244" s="690"/>
      <c r="CR244" s="690">
        <v>0</v>
      </c>
      <c r="CS244" s="690">
        <v>0</v>
      </c>
      <c r="CT244" s="690"/>
      <c r="CU244" s="690">
        <v>0</v>
      </c>
      <c r="CV244" s="690"/>
      <c r="CW244" s="690">
        <v>0</v>
      </c>
      <c r="CX244" s="690">
        <v>0</v>
      </c>
      <c r="CY244" s="690"/>
      <c r="CZ244" s="690"/>
      <c r="DA244" s="690">
        <v>0</v>
      </c>
      <c r="DB244" s="690">
        <v>0</v>
      </c>
      <c r="DC244" s="690"/>
      <c r="DD244" s="690">
        <v>0</v>
      </c>
      <c r="DE244" s="690">
        <v>0</v>
      </c>
      <c r="DF244" s="690">
        <v>0</v>
      </c>
      <c r="DG244" s="690">
        <v>0</v>
      </c>
      <c r="DH244" s="690">
        <v>0</v>
      </c>
      <c r="DI244" s="690">
        <v>0</v>
      </c>
      <c r="DJ244" s="690"/>
      <c r="DK244" s="690">
        <v>0</v>
      </c>
      <c r="DL244" s="690">
        <v>0</v>
      </c>
      <c r="DM244" s="690"/>
      <c r="DN244" s="690">
        <v>0</v>
      </c>
      <c r="DO244" s="690">
        <v>0</v>
      </c>
      <c r="DP244" s="690">
        <v>0</v>
      </c>
      <c r="DQ244" s="690"/>
      <c r="DR244" s="690">
        <v>0</v>
      </c>
      <c r="DS244" s="690">
        <v>0</v>
      </c>
      <c r="DT244" s="690">
        <v>0</v>
      </c>
      <c r="DU244" s="690">
        <v>0</v>
      </c>
      <c r="DV244" s="690">
        <v>0</v>
      </c>
      <c r="DW244" s="690">
        <v>0</v>
      </c>
      <c r="DX244" s="690">
        <v>0</v>
      </c>
      <c r="DY244" s="690"/>
      <c r="DZ244" s="690"/>
      <c r="EA244" s="690">
        <v>0</v>
      </c>
      <c r="EB244" s="690">
        <v>0</v>
      </c>
      <c r="EC244" s="690">
        <v>0</v>
      </c>
      <c r="ED244" s="690">
        <v>0</v>
      </c>
      <c r="EE244" s="690">
        <v>0</v>
      </c>
      <c r="EF244" s="690">
        <v>0</v>
      </c>
      <c r="EG244" s="690">
        <v>0</v>
      </c>
      <c r="EH244" s="690">
        <v>0</v>
      </c>
      <c r="EI244" s="690"/>
      <c r="EJ244" s="690">
        <v>0</v>
      </c>
      <c r="EK244" s="690">
        <v>0</v>
      </c>
      <c r="EL244" s="690">
        <v>0</v>
      </c>
      <c r="EM244" s="690">
        <v>0</v>
      </c>
      <c r="EN244" s="690">
        <v>0</v>
      </c>
      <c r="EO244" s="690">
        <v>0</v>
      </c>
      <c r="EP244" s="690">
        <v>0</v>
      </c>
      <c r="EQ244" s="690">
        <v>0</v>
      </c>
      <c r="ER244" s="690">
        <v>0</v>
      </c>
      <c r="ES244" s="690">
        <v>0</v>
      </c>
      <c r="ET244" s="690">
        <v>0</v>
      </c>
      <c r="EU244" s="690"/>
      <c r="EV244" s="690"/>
      <c r="EW244" s="690">
        <v>0</v>
      </c>
      <c r="EX244" s="690"/>
      <c r="EY244" s="690">
        <v>0</v>
      </c>
      <c r="EZ244" s="690"/>
      <c r="FA244" s="690">
        <v>0</v>
      </c>
      <c r="FB244" s="690">
        <v>0</v>
      </c>
      <c r="FC244" s="690"/>
      <c r="FD244" s="690"/>
      <c r="FE244" s="690">
        <v>0</v>
      </c>
      <c r="FF244" s="690">
        <v>0</v>
      </c>
      <c r="FG244" s="690">
        <v>0</v>
      </c>
      <c r="FH244" s="690">
        <v>0</v>
      </c>
      <c r="FI244" s="690"/>
      <c r="FJ244" s="690">
        <v>0</v>
      </c>
      <c r="FK244" s="690">
        <v>0</v>
      </c>
      <c r="FL244" s="690">
        <v>0</v>
      </c>
      <c r="FM244" s="690">
        <v>0</v>
      </c>
      <c r="FN244" s="690">
        <v>0</v>
      </c>
      <c r="FO244" s="690"/>
      <c r="FP244" s="690">
        <v>0</v>
      </c>
      <c r="FQ244" s="690">
        <v>7.9582075471698111E-4</v>
      </c>
      <c r="FR244" s="690"/>
      <c r="FS244" s="690">
        <v>0</v>
      </c>
      <c r="FT244" s="690">
        <v>0</v>
      </c>
      <c r="FU244" s="690"/>
      <c r="FV244" s="690">
        <v>0</v>
      </c>
      <c r="FW244" s="690">
        <v>0</v>
      </c>
      <c r="FX244" s="690">
        <v>0</v>
      </c>
      <c r="FY244" s="690">
        <v>0</v>
      </c>
      <c r="FZ244" s="690"/>
      <c r="GA244" s="690">
        <v>0</v>
      </c>
      <c r="GB244" s="690">
        <v>0</v>
      </c>
      <c r="GC244" s="690">
        <v>0</v>
      </c>
      <c r="GD244" s="690"/>
      <c r="GE244" s="690">
        <v>0</v>
      </c>
      <c r="GF244" s="690">
        <v>0</v>
      </c>
      <c r="GG244" s="690">
        <v>0</v>
      </c>
      <c r="GH244" s="690">
        <v>0</v>
      </c>
      <c r="GI244" s="690">
        <v>0</v>
      </c>
      <c r="GJ244" s="690"/>
      <c r="GK244" s="690">
        <v>0</v>
      </c>
      <c r="GL244" s="690">
        <v>0</v>
      </c>
    </row>
    <row r="245" spans="1:194" x14ac:dyDescent="0.2">
      <c r="A245" s="652" t="s">
        <v>1281</v>
      </c>
      <c r="B245" s="652" t="s">
        <v>732</v>
      </c>
      <c r="C245" s="690"/>
      <c r="D245" s="690"/>
      <c r="E245" s="690"/>
      <c r="F245" s="690">
        <v>0</v>
      </c>
      <c r="G245" s="690"/>
      <c r="H245" s="690"/>
      <c r="I245" s="690"/>
      <c r="J245" s="690"/>
      <c r="K245" s="690">
        <v>0</v>
      </c>
      <c r="L245" s="690">
        <v>0</v>
      </c>
      <c r="M245" s="690">
        <v>0</v>
      </c>
      <c r="N245" s="690"/>
      <c r="O245" s="690"/>
      <c r="P245" s="690"/>
      <c r="Q245" s="690"/>
      <c r="R245" s="690"/>
      <c r="S245" s="690"/>
      <c r="T245" s="690"/>
      <c r="U245" s="690"/>
      <c r="V245" s="690">
        <v>0</v>
      </c>
      <c r="W245" s="690"/>
      <c r="X245" s="690"/>
      <c r="Y245" s="690"/>
      <c r="Z245" s="690">
        <v>0</v>
      </c>
      <c r="AA245" s="690"/>
      <c r="AB245" s="690"/>
      <c r="AC245" s="690"/>
      <c r="AD245" s="690"/>
      <c r="AE245" s="690">
        <v>0</v>
      </c>
      <c r="AF245" s="690">
        <v>0</v>
      </c>
      <c r="AG245" s="690"/>
      <c r="AH245" s="690"/>
      <c r="AI245" s="690"/>
      <c r="AJ245" s="690"/>
      <c r="AK245" s="690">
        <v>0</v>
      </c>
      <c r="AL245" s="690"/>
      <c r="AM245" s="690">
        <v>0</v>
      </c>
      <c r="AN245" s="690">
        <v>0</v>
      </c>
      <c r="AO245" s="690"/>
      <c r="AP245" s="690">
        <v>0</v>
      </c>
      <c r="AQ245" s="690">
        <v>0</v>
      </c>
      <c r="AR245" s="690">
        <v>0</v>
      </c>
      <c r="AS245" s="690">
        <v>0</v>
      </c>
      <c r="AT245" s="690">
        <v>0</v>
      </c>
      <c r="AU245" s="690"/>
      <c r="AV245" s="690"/>
      <c r="AW245" s="690">
        <v>0</v>
      </c>
      <c r="AX245" s="690"/>
      <c r="AY245" s="690">
        <v>0</v>
      </c>
      <c r="AZ245" s="690"/>
      <c r="BA245" s="690">
        <v>0</v>
      </c>
      <c r="BB245" s="690"/>
      <c r="BC245" s="690"/>
      <c r="BD245" s="690"/>
      <c r="BE245" s="690"/>
      <c r="BF245" s="690"/>
      <c r="BG245" s="884"/>
      <c r="BH245" s="884"/>
      <c r="BI245" s="884"/>
      <c r="BJ245" s="884"/>
      <c r="BK245" s="884"/>
      <c r="BL245" s="884"/>
      <c r="BM245" s="690"/>
      <c r="BN245" s="690"/>
      <c r="BO245" s="690">
        <v>0</v>
      </c>
      <c r="BP245" s="690">
        <v>0</v>
      </c>
      <c r="BQ245" s="690"/>
      <c r="BR245" s="690">
        <v>0</v>
      </c>
      <c r="BS245" s="690"/>
      <c r="BT245" s="690">
        <v>0</v>
      </c>
      <c r="BU245" s="690">
        <v>0</v>
      </c>
      <c r="BV245" s="690">
        <v>0</v>
      </c>
      <c r="BW245" s="690"/>
      <c r="BX245" s="690"/>
      <c r="BY245" s="690">
        <v>0</v>
      </c>
      <c r="BZ245" s="690"/>
      <c r="CA245" s="690"/>
      <c r="CB245" s="690"/>
      <c r="CC245" s="690"/>
      <c r="CD245" s="690">
        <v>0</v>
      </c>
      <c r="CE245" s="690">
        <v>0</v>
      </c>
      <c r="CF245" s="690">
        <v>0</v>
      </c>
      <c r="CG245" s="690"/>
      <c r="CH245" s="690"/>
      <c r="CI245" s="690">
        <v>0</v>
      </c>
      <c r="CJ245" s="690"/>
      <c r="CK245" s="690">
        <v>0</v>
      </c>
      <c r="CL245" s="690">
        <v>0</v>
      </c>
      <c r="CM245" s="690">
        <v>0</v>
      </c>
      <c r="CN245" s="690"/>
      <c r="CO245" s="690">
        <v>0</v>
      </c>
      <c r="CP245" s="690"/>
      <c r="CQ245" s="690"/>
      <c r="CR245" s="690">
        <v>0</v>
      </c>
      <c r="CS245" s="690"/>
      <c r="CT245" s="690"/>
      <c r="CU245" s="690">
        <v>0</v>
      </c>
      <c r="CV245" s="690"/>
      <c r="CW245" s="690">
        <v>0</v>
      </c>
      <c r="CX245" s="690"/>
      <c r="CY245" s="690"/>
      <c r="CZ245" s="690"/>
      <c r="DA245" s="690"/>
      <c r="DB245" s="690">
        <v>0</v>
      </c>
      <c r="DC245" s="690"/>
      <c r="DD245" s="690">
        <v>0</v>
      </c>
      <c r="DE245" s="690">
        <v>0</v>
      </c>
      <c r="DF245" s="690">
        <v>0</v>
      </c>
      <c r="DG245" s="690">
        <v>0</v>
      </c>
      <c r="DH245" s="690"/>
      <c r="DI245" s="690"/>
      <c r="DJ245" s="690"/>
      <c r="DK245" s="690">
        <v>0</v>
      </c>
      <c r="DL245" s="690">
        <v>0</v>
      </c>
      <c r="DM245" s="690"/>
      <c r="DN245" s="690"/>
      <c r="DO245" s="690"/>
      <c r="DP245" s="690"/>
      <c r="DQ245" s="690"/>
      <c r="DR245" s="690">
        <v>0</v>
      </c>
      <c r="DS245" s="690">
        <v>0</v>
      </c>
      <c r="DT245" s="690"/>
      <c r="DU245" s="690">
        <v>0</v>
      </c>
      <c r="DV245" s="690">
        <v>0</v>
      </c>
      <c r="DW245" s="690"/>
      <c r="DX245" s="690"/>
      <c r="DY245" s="690"/>
      <c r="DZ245" s="690"/>
      <c r="EA245" s="690">
        <v>0</v>
      </c>
      <c r="EB245" s="690">
        <v>0</v>
      </c>
      <c r="EC245" s="690"/>
      <c r="ED245" s="690">
        <v>0</v>
      </c>
      <c r="EE245" s="690">
        <v>0</v>
      </c>
      <c r="EF245" s="690"/>
      <c r="EG245" s="690"/>
      <c r="EH245" s="690"/>
      <c r="EI245" s="690"/>
      <c r="EJ245" s="690">
        <v>0</v>
      </c>
      <c r="EK245" s="690"/>
      <c r="EL245" s="690">
        <v>0</v>
      </c>
      <c r="EM245" s="690"/>
      <c r="EN245" s="690"/>
      <c r="EO245" s="690">
        <v>0</v>
      </c>
      <c r="EP245" s="690">
        <v>0</v>
      </c>
      <c r="EQ245" s="690"/>
      <c r="ER245" s="690"/>
      <c r="ES245" s="690">
        <v>0</v>
      </c>
      <c r="ET245" s="690">
        <v>0</v>
      </c>
      <c r="EU245" s="690"/>
      <c r="EV245" s="690"/>
      <c r="EW245" s="690">
        <v>0</v>
      </c>
      <c r="EX245" s="690"/>
      <c r="EY245" s="690">
        <v>0</v>
      </c>
      <c r="EZ245" s="690"/>
      <c r="FA245" s="690"/>
      <c r="FB245" s="690">
        <v>0</v>
      </c>
      <c r="FC245" s="690"/>
      <c r="FD245" s="690"/>
      <c r="FE245" s="690"/>
      <c r="FF245" s="690">
        <v>0</v>
      </c>
      <c r="FG245" s="690"/>
      <c r="FH245" s="690">
        <v>0</v>
      </c>
      <c r="FI245" s="690"/>
      <c r="FJ245" s="690">
        <v>0</v>
      </c>
      <c r="FK245" s="690"/>
      <c r="FL245" s="690">
        <v>0</v>
      </c>
      <c r="FM245" s="690">
        <v>0</v>
      </c>
      <c r="FN245" s="690"/>
      <c r="FO245" s="690"/>
      <c r="FP245" s="690">
        <v>0</v>
      </c>
      <c r="FQ245" s="690">
        <v>0</v>
      </c>
      <c r="FR245" s="690"/>
      <c r="FS245" s="690"/>
      <c r="FT245" s="690"/>
      <c r="FU245" s="690">
        <v>0</v>
      </c>
      <c r="FV245" s="690">
        <v>0</v>
      </c>
      <c r="FW245" s="690"/>
      <c r="FX245" s="690">
        <v>0</v>
      </c>
      <c r="FY245" s="690"/>
      <c r="FZ245" s="690"/>
      <c r="GA245" s="690">
        <v>0</v>
      </c>
      <c r="GB245" s="690">
        <v>0</v>
      </c>
      <c r="GC245" s="690">
        <v>0</v>
      </c>
      <c r="GD245" s="690"/>
      <c r="GE245" s="690"/>
      <c r="GF245" s="690">
        <v>0</v>
      </c>
      <c r="GG245" s="690">
        <v>0</v>
      </c>
      <c r="GH245" s="690">
        <v>0</v>
      </c>
      <c r="GI245" s="690"/>
      <c r="GJ245" s="690"/>
      <c r="GK245" s="690"/>
      <c r="GL245" s="690">
        <v>0</v>
      </c>
    </row>
    <row r="246" spans="1:194" x14ac:dyDescent="0.2">
      <c r="A246" s="652" t="s">
        <v>1282</v>
      </c>
      <c r="B246" s="652" t="s">
        <v>733</v>
      </c>
      <c r="C246" s="690"/>
      <c r="D246" s="690"/>
      <c r="E246" s="690"/>
      <c r="F246" s="690"/>
      <c r="G246" s="690"/>
      <c r="H246" s="690"/>
      <c r="I246" s="690"/>
      <c r="J246" s="690"/>
      <c r="K246" s="690"/>
      <c r="L246" s="690"/>
      <c r="M246" s="690"/>
      <c r="N246" s="690"/>
      <c r="O246" s="690"/>
      <c r="P246" s="690"/>
      <c r="Q246" s="690"/>
      <c r="R246" s="690"/>
      <c r="S246" s="690"/>
      <c r="T246" s="690"/>
      <c r="U246" s="690"/>
      <c r="V246" s="690"/>
      <c r="W246" s="690"/>
      <c r="X246" s="690"/>
      <c r="Y246" s="690"/>
      <c r="Z246" s="690"/>
      <c r="AA246" s="690"/>
      <c r="AB246" s="690"/>
      <c r="AC246" s="690"/>
      <c r="AD246" s="690"/>
      <c r="AE246" s="690"/>
      <c r="AF246" s="690"/>
      <c r="AG246" s="690"/>
      <c r="AH246" s="690"/>
      <c r="AI246" s="690"/>
      <c r="AJ246" s="690"/>
      <c r="AK246" s="690"/>
      <c r="AL246" s="690"/>
      <c r="AM246" s="690"/>
      <c r="AN246" s="690"/>
      <c r="AO246" s="690"/>
      <c r="AP246" s="690"/>
      <c r="AQ246" s="690"/>
      <c r="AR246" s="690"/>
      <c r="AS246" s="690"/>
      <c r="AT246" s="690"/>
      <c r="AU246" s="690"/>
      <c r="AV246" s="690"/>
      <c r="AW246" s="690"/>
      <c r="AX246" s="690"/>
      <c r="AY246" s="690"/>
      <c r="AZ246" s="690"/>
      <c r="BA246" s="690"/>
      <c r="BB246" s="690"/>
      <c r="BC246" s="690"/>
      <c r="BD246" s="690"/>
      <c r="BE246" s="690"/>
      <c r="BF246" s="690"/>
      <c r="BG246" s="884"/>
      <c r="BH246" s="884"/>
      <c r="BI246" s="884"/>
      <c r="BJ246" s="884"/>
      <c r="BK246" s="884"/>
      <c r="BL246" s="884"/>
      <c r="BM246" s="690"/>
      <c r="BN246" s="690"/>
      <c r="BO246" s="690">
        <v>0</v>
      </c>
      <c r="BP246" s="690"/>
      <c r="BQ246" s="690"/>
      <c r="BR246" s="690"/>
      <c r="BS246" s="690"/>
      <c r="BT246" s="690"/>
      <c r="BU246" s="690"/>
      <c r="BV246" s="690"/>
      <c r="BW246" s="690"/>
      <c r="BX246" s="690"/>
      <c r="BY246" s="690"/>
      <c r="BZ246" s="690"/>
      <c r="CA246" s="690"/>
      <c r="CB246" s="690"/>
      <c r="CC246" s="690"/>
      <c r="CD246" s="690"/>
      <c r="CE246" s="690"/>
      <c r="CF246" s="690"/>
      <c r="CG246" s="690"/>
      <c r="CH246" s="690"/>
      <c r="CI246" s="690"/>
      <c r="CJ246" s="690"/>
      <c r="CK246" s="690"/>
      <c r="CL246" s="690"/>
      <c r="CM246" s="690"/>
      <c r="CN246" s="690"/>
      <c r="CO246" s="690"/>
      <c r="CP246" s="690"/>
      <c r="CQ246" s="690"/>
      <c r="CR246" s="690"/>
      <c r="CS246" s="690"/>
      <c r="CT246" s="690"/>
      <c r="CU246" s="690"/>
      <c r="CV246" s="690"/>
      <c r="CW246" s="690"/>
      <c r="CX246" s="690"/>
      <c r="CY246" s="690"/>
      <c r="CZ246" s="690"/>
      <c r="DA246" s="690"/>
      <c r="DB246" s="690"/>
      <c r="DC246" s="690"/>
      <c r="DD246" s="690"/>
      <c r="DE246" s="690">
        <v>0</v>
      </c>
      <c r="DF246" s="690">
        <v>0</v>
      </c>
      <c r="DG246" s="690">
        <v>0</v>
      </c>
      <c r="DH246" s="690"/>
      <c r="DI246" s="690"/>
      <c r="DJ246" s="690"/>
      <c r="DK246" s="690"/>
      <c r="DL246" s="690"/>
      <c r="DM246" s="690"/>
      <c r="DN246" s="690"/>
      <c r="DO246" s="690"/>
      <c r="DP246" s="690"/>
      <c r="DQ246" s="690"/>
      <c r="DR246" s="690"/>
      <c r="DS246" s="690">
        <v>0</v>
      </c>
      <c r="DT246" s="690"/>
      <c r="DU246" s="690"/>
      <c r="DV246" s="690"/>
      <c r="DW246" s="690"/>
      <c r="DX246" s="690"/>
      <c r="DY246" s="690"/>
      <c r="DZ246" s="690"/>
      <c r="EA246" s="690"/>
      <c r="EB246" s="690"/>
      <c r="EC246" s="690"/>
      <c r="ED246" s="690"/>
      <c r="EE246" s="690">
        <v>0</v>
      </c>
      <c r="EF246" s="690"/>
      <c r="EG246" s="690"/>
      <c r="EH246" s="690"/>
      <c r="EI246" s="690"/>
      <c r="EJ246" s="690"/>
      <c r="EK246" s="690"/>
      <c r="EL246" s="690"/>
      <c r="EM246" s="690"/>
      <c r="EN246" s="690"/>
      <c r="EO246" s="690"/>
      <c r="EP246" s="690"/>
      <c r="EQ246" s="690"/>
      <c r="ER246" s="690"/>
      <c r="ES246" s="690"/>
      <c r="ET246" s="690"/>
      <c r="EU246" s="690"/>
      <c r="EV246" s="690"/>
      <c r="EW246" s="690"/>
      <c r="EX246" s="690"/>
      <c r="EY246" s="690"/>
      <c r="EZ246" s="690"/>
      <c r="FA246" s="690"/>
      <c r="FB246" s="690"/>
      <c r="FC246" s="690"/>
      <c r="FD246" s="690"/>
      <c r="FE246" s="690"/>
      <c r="FF246" s="690"/>
      <c r="FG246" s="690"/>
      <c r="FH246" s="690"/>
      <c r="FI246" s="690"/>
      <c r="FJ246" s="690"/>
      <c r="FK246" s="690"/>
      <c r="FL246" s="690"/>
      <c r="FM246" s="690"/>
      <c r="FN246" s="690"/>
      <c r="FO246" s="690"/>
      <c r="FP246" s="690"/>
      <c r="FQ246" s="690"/>
      <c r="FR246" s="690"/>
      <c r="FS246" s="690"/>
      <c r="FT246" s="690"/>
      <c r="FU246" s="690"/>
      <c r="FV246" s="690"/>
      <c r="FW246" s="690"/>
      <c r="FX246" s="690"/>
      <c r="FY246" s="690"/>
      <c r="FZ246" s="690"/>
      <c r="GA246" s="690"/>
      <c r="GB246" s="690"/>
      <c r="GC246" s="690"/>
      <c r="GD246" s="690"/>
      <c r="GE246" s="690"/>
      <c r="GF246" s="690"/>
      <c r="GG246" s="690"/>
      <c r="GH246" s="690"/>
      <c r="GI246" s="690"/>
      <c r="GJ246" s="690"/>
      <c r="GK246" s="690"/>
      <c r="GL246" s="690"/>
    </row>
    <row r="247" spans="1:194" x14ac:dyDescent="0.2">
      <c r="A247" s="652" t="s">
        <v>1283</v>
      </c>
      <c r="B247" s="652" t="s">
        <v>734</v>
      </c>
      <c r="C247" s="690"/>
      <c r="D247" s="690"/>
      <c r="E247" s="690"/>
      <c r="F247" s="690"/>
      <c r="G247" s="690"/>
      <c r="H247" s="690"/>
      <c r="I247" s="690"/>
      <c r="J247" s="690"/>
      <c r="K247" s="690">
        <v>0</v>
      </c>
      <c r="L247" s="690"/>
      <c r="M247" s="690">
        <v>0</v>
      </c>
      <c r="N247" s="690"/>
      <c r="O247" s="690"/>
      <c r="P247" s="690"/>
      <c r="Q247" s="690"/>
      <c r="R247" s="690"/>
      <c r="S247" s="690"/>
      <c r="T247" s="690"/>
      <c r="U247" s="690"/>
      <c r="V247" s="690"/>
      <c r="W247" s="690"/>
      <c r="X247" s="690"/>
      <c r="Y247" s="690"/>
      <c r="Z247" s="690">
        <v>0</v>
      </c>
      <c r="AA247" s="690"/>
      <c r="AB247" s="690"/>
      <c r="AC247" s="690"/>
      <c r="AD247" s="690"/>
      <c r="AE247" s="690">
        <v>0</v>
      </c>
      <c r="AF247" s="690">
        <v>0</v>
      </c>
      <c r="AG247" s="690"/>
      <c r="AH247" s="690"/>
      <c r="AI247" s="690"/>
      <c r="AJ247" s="690"/>
      <c r="AK247" s="690">
        <v>0</v>
      </c>
      <c r="AL247" s="690"/>
      <c r="AM247" s="690">
        <v>0</v>
      </c>
      <c r="AN247" s="690"/>
      <c r="AO247" s="690"/>
      <c r="AP247" s="690"/>
      <c r="AQ247" s="690">
        <v>0</v>
      </c>
      <c r="AR247" s="690">
        <v>0</v>
      </c>
      <c r="AS247" s="690">
        <v>0</v>
      </c>
      <c r="AT247" s="690">
        <v>0</v>
      </c>
      <c r="AU247" s="690"/>
      <c r="AV247" s="690"/>
      <c r="AW247" s="690">
        <v>0</v>
      </c>
      <c r="AX247" s="690"/>
      <c r="AY247" s="690"/>
      <c r="AZ247" s="690"/>
      <c r="BA247" s="690">
        <v>0</v>
      </c>
      <c r="BB247" s="690"/>
      <c r="BC247" s="690"/>
      <c r="BD247" s="690"/>
      <c r="BE247" s="690"/>
      <c r="BF247" s="690"/>
      <c r="BG247" s="884"/>
      <c r="BH247" s="884"/>
      <c r="BI247" s="884"/>
      <c r="BJ247" s="884"/>
      <c r="BK247" s="884"/>
      <c r="BL247" s="884"/>
      <c r="BM247" s="690"/>
      <c r="BN247" s="690"/>
      <c r="BO247" s="690">
        <v>0</v>
      </c>
      <c r="BP247" s="690"/>
      <c r="BQ247" s="690"/>
      <c r="BR247" s="690">
        <v>0</v>
      </c>
      <c r="BS247" s="690"/>
      <c r="BT247" s="690"/>
      <c r="BU247" s="690"/>
      <c r="BV247" s="690"/>
      <c r="BW247" s="690"/>
      <c r="BX247" s="690"/>
      <c r="BY247" s="690"/>
      <c r="BZ247" s="690"/>
      <c r="CA247" s="690"/>
      <c r="CB247" s="690"/>
      <c r="CC247" s="690"/>
      <c r="CD247" s="690">
        <v>0</v>
      </c>
      <c r="CE247" s="690"/>
      <c r="CF247" s="690">
        <v>0</v>
      </c>
      <c r="CG247" s="690"/>
      <c r="CH247" s="690"/>
      <c r="CI247" s="690"/>
      <c r="CJ247" s="690"/>
      <c r="CK247" s="690"/>
      <c r="CL247" s="690">
        <v>0</v>
      </c>
      <c r="CM247" s="690"/>
      <c r="CN247" s="690"/>
      <c r="CO247" s="690"/>
      <c r="CP247" s="690"/>
      <c r="CQ247" s="690"/>
      <c r="CR247" s="690"/>
      <c r="CS247" s="690"/>
      <c r="CT247" s="690"/>
      <c r="CU247" s="690"/>
      <c r="CV247" s="690"/>
      <c r="CW247" s="690"/>
      <c r="CX247" s="690"/>
      <c r="CY247" s="690"/>
      <c r="CZ247" s="690"/>
      <c r="DA247" s="690"/>
      <c r="DB247" s="690"/>
      <c r="DC247" s="690"/>
      <c r="DD247" s="690">
        <v>0</v>
      </c>
      <c r="DE247" s="690">
        <v>0</v>
      </c>
      <c r="DF247" s="690">
        <v>0</v>
      </c>
      <c r="DG247" s="690">
        <v>0</v>
      </c>
      <c r="DH247" s="690"/>
      <c r="DI247" s="690"/>
      <c r="DJ247" s="690"/>
      <c r="DK247" s="690"/>
      <c r="DL247" s="690"/>
      <c r="DM247" s="690"/>
      <c r="DN247" s="690"/>
      <c r="DO247" s="690"/>
      <c r="DP247" s="690"/>
      <c r="DQ247" s="690"/>
      <c r="DR247" s="690">
        <v>0</v>
      </c>
      <c r="DS247" s="690">
        <v>0</v>
      </c>
      <c r="DT247" s="690"/>
      <c r="DU247" s="690"/>
      <c r="DV247" s="690">
        <v>0</v>
      </c>
      <c r="DW247" s="690"/>
      <c r="DX247" s="690"/>
      <c r="DY247" s="690"/>
      <c r="DZ247" s="690"/>
      <c r="EA247" s="690"/>
      <c r="EB247" s="690">
        <v>0</v>
      </c>
      <c r="EC247" s="690"/>
      <c r="ED247" s="690"/>
      <c r="EE247" s="690">
        <v>0</v>
      </c>
      <c r="EF247" s="690"/>
      <c r="EG247" s="690"/>
      <c r="EH247" s="690"/>
      <c r="EI247" s="690"/>
      <c r="EJ247" s="690"/>
      <c r="EK247" s="690"/>
      <c r="EL247" s="690"/>
      <c r="EM247" s="690"/>
      <c r="EN247" s="690"/>
      <c r="EO247" s="690">
        <v>0</v>
      </c>
      <c r="EP247" s="690">
        <v>0</v>
      </c>
      <c r="EQ247" s="690"/>
      <c r="ER247" s="690"/>
      <c r="ES247" s="690"/>
      <c r="ET247" s="690">
        <v>0</v>
      </c>
      <c r="EU247" s="690"/>
      <c r="EV247" s="690"/>
      <c r="EW247" s="690">
        <v>0</v>
      </c>
      <c r="EX247" s="690"/>
      <c r="EY247" s="690"/>
      <c r="EZ247" s="690"/>
      <c r="FA247" s="690"/>
      <c r="FB247" s="690"/>
      <c r="FC247" s="690"/>
      <c r="FD247" s="690"/>
      <c r="FE247" s="690"/>
      <c r="FF247" s="690"/>
      <c r="FG247" s="690"/>
      <c r="FH247" s="690"/>
      <c r="FI247" s="690"/>
      <c r="FJ247" s="690"/>
      <c r="FK247" s="690"/>
      <c r="FL247" s="690"/>
      <c r="FM247" s="690"/>
      <c r="FN247" s="690"/>
      <c r="FO247" s="690"/>
      <c r="FP247" s="690"/>
      <c r="FQ247" s="690">
        <v>0</v>
      </c>
      <c r="FR247" s="690"/>
      <c r="FS247" s="690"/>
      <c r="FT247" s="690"/>
      <c r="FU247" s="690"/>
      <c r="FV247" s="690"/>
      <c r="FW247" s="690"/>
      <c r="FX247" s="690"/>
      <c r="FY247" s="690"/>
      <c r="FZ247" s="690"/>
      <c r="GA247" s="690"/>
      <c r="GB247" s="690"/>
      <c r="GC247" s="690"/>
      <c r="GD247" s="690"/>
      <c r="GE247" s="690"/>
      <c r="GF247" s="690"/>
      <c r="GG247" s="690"/>
      <c r="GH247" s="690">
        <v>0</v>
      </c>
      <c r="GI247" s="690"/>
      <c r="GJ247" s="690"/>
      <c r="GK247" s="690"/>
      <c r="GL247" s="690"/>
    </row>
    <row r="248" spans="1:194" x14ac:dyDescent="0.2">
      <c r="A248" s="652" t="s">
        <v>1286</v>
      </c>
      <c r="B248" s="652" t="s">
        <v>736</v>
      </c>
      <c r="C248" s="690">
        <v>0</v>
      </c>
      <c r="D248" s="690"/>
      <c r="E248" s="690"/>
      <c r="F248" s="690">
        <v>0</v>
      </c>
      <c r="G248" s="690"/>
      <c r="H248" s="690">
        <v>0</v>
      </c>
      <c r="I248" s="690">
        <v>0</v>
      </c>
      <c r="J248" s="690"/>
      <c r="K248" s="690">
        <v>0</v>
      </c>
      <c r="L248" s="690">
        <v>0</v>
      </c>
      <c r="M248" s="690">
        <v>0</v>
      </c>
      <c r="N248" s="690">
        <v>0</v>
      </c>
      <c r="O248" s="690">
        <v>0</v>
      </c>
      <c r="P248" s="690"/>
      <c r="Q248" s="690"/>
      <c r="R248" s="690">
        <v>0</v>
      </c>
      <c r="S248" s="690">
        <v>0</v>
      </c>
      <c r="T248" s="690">
        <v>0</v>
      </c>
      <c r="U248" s="690"/>
      <c r="V248" s="690">
        <v>0</v>
      </c>
      <c r="W248" s="690"/>
      <c r="X248" s="690"/>
      <c r="Y248" s="690">
        <v>0</v>
      </c>
      <c r="Z248" s="690">
        <v>0</v>
      </c>
      <c r="AA248" s="690">
        <v>0</v>
      </c>
      <c r="AB248" s="690"/>
      <c r="AC248" s="690"/>
      <c r="AD248" s="690"/>
      <c r="AE248" s="690">
        <v>0</v>
      </c>
      <c r="AF248" s="690">
        <v>0</v>
      </c>
      <c r="AG248" s="690"/>
      <c r="AH248" s="690">
        <v>0</v>
      </c>
      <c r="AI248" s="690">
        <v>0</v>
      </c>
      <c r="AJ248" s="690"/>
      <c r="AK248" s="690">
        <v>0</v>
      </c>
      <c r="AL248" s="690">
        <v>0</v>
      </c>
      <c r="AM248" s="690">
        <v>0</v>
      </c>
      <c r="AN248" s="690">
        <v>0</v>
      </c>
      <c r="AO248" s="690"/>
      <c r="AP248" s="690">
        <v>0</v>
      </c>
      <c r="AQ248" s="690">
        <v>1.2251282051281779E-4</v>
      </c>
      <c r="AR248" s="690">
        <v>0</v>
      </c>
      <c r="AS248" s="690">
        <v>0</v>
      </c>
      <c r="AT248" s="690">
        <v>0</v>
      </c>
      <c r="AU248" s="690">
        <v>0</v>
      </c>
      <c r="AV248" s="690"/>
      <c r="AW248" s="690">
        <v>0</v>
      </c>
      <c r="AX248" s="690">
        <v>0</v>
      </c>
      <c r="AY248" s="690">
        <v>0</v>
      </c>
      <c r="AZ248" s="690"/>
      <c r="BA248" s="690">
        <v>0</v>
      </c>
      <c r="BB248" s="690">
        <v>0</v>
      </c>
      <c r="BC248" s="690">
        <v>0</v>
      </c>
      <c r="BD248" s="690">
        <v>0</v>
      </c>
      <c r="BE248" s="690"/>
      <c r="BF248" s="690"/>
      <c r="BG248" s="884"/>
      <c r="BH248" s="884"/>
      <c r="BI248" s="884"/>
      <c r="BJ248" s="884"/>
      <c r="BK248" s="884"/>
      <c r="BL248" s="884"/>
      <c r="BM248" s="690">
        <v>0</v>
      </c>
      <c r="BN248" s="690">
        <v>0</v>
      </c>
      <c r="BO248" s="690">
        <v>0</v>
      </c>
      <c r="BP248" s="690">
        <v>0</v>
      </c>
      <c r="BQ248" s="690"/>
      <c r="BR248" s="690">
        <v>0</v>
      </c>
      <c r="BS248" s="690">
        <v>0</v>
      </c>
      <c r="BT248" s="690">
        <v>0</v>
      </c>
      <c r="BU248" s="690">
        <v>0</v>
      </c>
      <c r="BV248" s="690">
        <v>0</v>
      </c>
      <c r="BW248" s="690">
        <v>0</v>
      </c>
      <c r="BX248" s="690">
        <v>0</v>
      </c>
      <c r="BY248" s="690">
        <v>0</v>
      </c>
      <c r="BZ248" s="690">
        <v>0</v>
      </c>
      <c r="CA248" s="690"/>
      <c r="CB248" s="690"/>
      <c r="CC248" s="690">
        <v>0</v>
      </c>
      <c r="CD248" s="690">
        <v>0</v>
      </c>
      <c r="CE248" s="690">
        <v>0</v>
      </c>
      <c r="CF248" s="690">
        <v>0</v>
      </c>
      <c r="CG248" s="690"/>
      <c r="CH248" s="690"/>
      <c r="CI248" s="690">
        <v>0</v>
      </c>
      <c r="CJ248" s="690">
        <v>0</v>
      </c>
      <c r="CK248" s="690">
        <v>0</v>
      </c>
      <c r="CL248" s="690">
        <v>0</v>
      </c>
      <c r="CM248" s="690">
        <v>0</v>
      </c>
      <c r="CN248" s="690"/>
      <c r="CO248" s="690">
        <v>0</v>
      </c>
      <c r="CP248" s="690">
        <v>0</v>
      </c>
      <c r="CQ248" s="690"/>
      <c r="CR248" s="690">
        <v>0</v>
      </c>
      <c r="CS248" s="690">
        <v>0</v>
      </c>
      <c r="CT248" s="690"/>
      <c r="CU248" s="690">
        <v>0</v>
      </c>
      <c r="CV248" s="690"/>
      <c r="CW248" s="690">
        <v>0</v>
      </c>
      <c r="CX248" s="690">
        <v>0</v>
      </c>
      <c r="CY248" s="690"/>
      <c r="CZ248" s="690"/>
      <c r="DA248" s="690">
        <v>0</v>
      </c>
      <c r="DB248" s="690">
        <v>0</v>
      </c>
      <c r="DC248" s="690"/>
      <c r="DD248" s="690">
        <v>0</v>
      </c>
      <c r="DE248" s="690">
        <v>8.0407631578947338E-6</v>
      </c>
      <c r="DF248" s="690">
        <v>4.954102564102564E-6</v>
      </c>
      <c r="DG248" s="690">
        <v>4.972E-6</v>
      </c>
      <c r="DH248" s="690">
        <v>0</v>
      </c>
      <c r="DI248" s="690">
        <v>0</v>
      </c>
      <c r="DJ248" s="690"/>
      <c r="DK248" s="690">
        <v>0</v>
      </c>
      <c r="DL248" s="690">
        <v>0</v>
      </c>
      <c r="DM248" s="690"/>
      <c r="DN248" s="690">
        <v>0</v>
      </c>
      <c r="DO248" s="690">
        <v>0</v>
      </c>
      <c r="DP248" s="690">
        <v>0</v>
      </c>
      <c r="DQ248" s="690"/>
      <c r="DR248" s="690">
        <v>0</v>
      </c>
      <c r="DS248" s="690">
        <v>6.2051282051282074E-9</v>
      </c>
      <c r="DT248" s="690">
        <v>0</v>
      </c>
      <c r="DU248" s="690">
        <v>0</v>
      </c>
      <c r="DV248" s="690">
        <v>0</v>
      </c>
      <c r="DW248" s="690">
        <v>0</v>
      </c>
      <c r="DX248" s="690">
        <v>0</v>
      </c>
      <c r="DY248" s="690"/>
      <c r="DZ248" s="690"/>
      <c r="EA248" s="690">
        <v>0</v>
      </c>
      <c r="EB248" s="690">
        <v>0</v>
      </c>
      <c r="EC248" s="690">
        <v>0</v>
      </c>
      <c r="ED248" s="690">
        <v>0</v>
      </c>
      <c r="EE248" s="690">
        <v>0</v>
      </c>
      <c r="EF248" s="690"/>
      <c r="EG248" s="690">
        <v>0</v>
      </c>
      <c r="EH248" s="690">
        <v>0</v>
      </c>
      <c r="EI248" s="690"/>
      <c r="EJ248" s="690">
        <v>0</v>
      </c>
      <c r="EK248" s="690">
        <v>0</v>
      </c>
      <c r="EL248" s="690">
        <v>0</v>
      </c>
      <c r="EM248" s="690">
        <v>0</v>
      </c>
      <c r="EN248" s="690"/>
      <c r="EO248" s="690">
        <v>0</v>
      </c>
      <c r="EP248" s="690">
        <v>0</v>
      </c>
      <c r="EQ248" s="690">
        <v>0</v>
      </c>
      <c r="ER248" s="690">
        <v>0</v>
      </c>
      <c r="ES248" s="690">
        <v>2.3140845070422536E-8</v>
      </c>
      <c r="ET248" s="690">
        <v>0</v>
      </c>
      <c r="EU248" s="690"/>
      <c r="EV248" s="690"/>
      <c r="EW248" s="690">
        <v>0</v>
      </c>
      <c r="EX248" s="690"/>
      <c r="EY248" s="690">
        <v>0</v>
      </c>
      <c r="EZ248" s="690"/>
      <c r="FA248" s="690">
        <v>0</v>
      </c>
      <c r="FB248" s="690">
        <v>0</v>
      </c>
      <c r="FC248" s="690"/>
      <c r="FD248" s="690"/>
      <c r="FE248" s="690">
        <v>0</v>
      </c>
      <c r="FF248" s="690">
        <v>0</v>
      </c>
      <c r="FG248" s="690">
        <v>0</v>
      </c>
      <c r="FH248" s="690">
        <v>0</v>
      </c>
      <c r="FI248" s="690"/>
      <c r="FJ248" s="690">
        <v>0</v>
      </c>
      <c r="FK248" s="690">
        <v>0</v>
      </c>
      <c r="FL248" s="690">
        <v>0</v>
      </c>
      <c r="FM248" s="690">
        <v>0</v>
      </c>
      <c r="FN248" s="690">
        <v>0</v>
      </c>
      <c r="FO248" s="690"/>
      <c r="FP248" s="690">
        <v>0</v>
      </c>
      <c r="FQ248" s="690">
        <v>0</v>
      </c>
      <c r="FR248" s="690"/>
      <c r="FS248" s="690"/>
      <c r="FT248" s="690">
        <v>0</v>
      </c>
      <c r="FU248" s="690">
        <v>0</v>
      </c>
      <c r="FV248" s="690">
        <v>0</v>
      </c>
      <c r="FW248" s="690">
        <v>0</v>
      </c>
      <c r="FX248" s="690">
        <v>0</v>
      </c>
      <c r="FY248" s="690">
        <v>0</v>
      </c>
      <c r="FZ248" s="690"/>
      <c r="GA248" s="690">
        <v>0</v>
      </c>
      <c r="GB248" s="690">
        <v>0</v>
      </c>
      <c r="GC248" s="690">
        <v>0</v>
      </c>
      <c r="GD248" s="690"/>
      <c r="GE248" s="690">
        <v>0</v>
      </c>
      <c r="GF248" s="690">
        <v>0</v>
      </c>
      <c r="GG248" s="690"/>
      <c r="GH248" s="690">
        <v>0</v>
      </c>
      <c r="GI248" s="690">
        <v>0</v>
      </c>
      <c r="GJ248" s="690"/>
      <c r="GK248" s="690">
        <v>0</v>
      </c>
      <c r="GL248" s="690">
        <v>0</v>
      </c>
    </row>
    <row r="249" spans="1:194" x14ac:dyDescent="0.2">
      <c r="A249" s="652" t="s">
        <v>1287</v>
      </c>
      <c r="B249" s="652" t="s">
        <v>855</v>
      </c>
      <c r="C249" s="690"/>
      <c r="D249" s="690"/>
      <c r="E249" s="690"/>
      <c r="F249" s="690">
        <v>0</v>
      </c>
      <c r="G249" s="690"/>
      <c r="H249" s="690">
        <v>0</v>
      </c>
      <c r="I249" s="690">
        <v>0</v>
      </c>
      <c r="J249" s="690"/>
      <c r="K249" s="690">
        <v>0</v>
      </c>
      <c r="L249" s="690">
        <v>0</v>
      </c>
      <c r="M249" s="690">
        <v>0</v>
      </c>
      <c r="N249" s="690"/>
      <c r="O249" s="690">
        <v>0</v>
      </c>
      <c r="P249" s="690">
        <v>0</v>
      </c>
      <c r="Q249" s="690"/>
      <c r="R249" s="690">
        <v>0</v>
      </c>
      <c r="S249" s="690">
        <v>0</v>
      </c>
      <c r="T249" s="690">
        <v>0</v>
      </c>
      <c r="U249" s="690"/>
      <c r="V249" s="690">
        <v>0</v>
      </c>
      <c r="W249" s="690"/>
      <c r="X249" s="690"/>
      <c r="Y249" s="690">
        <v>0</v>
      </c>
      <c r="Z249" s="690">
        <v>0</v>
      </c>
      <c r="AA249" s="690"/>
      <c r="AB249" s="690"/>
      <c r="AC249" s="690"/>
      <c r="AD249" s="690"/>
      <c r="AE249" s="690">
        <v>0</v>
      </c>
      <c r="AF249" s="690">
        <v>0</v>
      </c>
      <c r="AG249" s="690"/>
      <c r="AH249" s="690">
        <v>0</v>
      </c>
      <c r="AI249" s="690">
        <v>0</v>
      </c>
      <c r="AJ249" s="690"/>
      <c r="AK249" s="690">
        <v>0</v>
      </c>
      <c r="AL249" s="690">
        <v>0</v>
      </c>
      <c r="AM249" s="690">
        <v>0</v>
      </c>
      <c r="AN249" s="690">
        <v>0</v>
      </c>
      <c r="AO249" s="690"/>
      <c r="AP249" s="690"/>
      <c r="AQ249" s="690">
        <v>0</v>
      </c>
      <c r="AR249" s="690">
        <v>0</v>
      </c>
      <c r="AS249" s="690">
        <v>0</v>
      </c>
      <c r="AT249" s="690">
        <v>0</v>
      </c>
      <c r="AU249" s="690">
        <v>0</v>
      </c>
      <c r="AV249" s="690">
        <v>0</v>
      </c>
      <c r="AW249" s="690">
        <v>0</v>
      </c>
      <c r="AX249" s="690">
        <v>0</v>
      </c>
      <c r="AY249" s="690">
        <v>0</v>
      </c>
      <c r="AZ249" s="690"/>
      <c r="BA249" s="690">
        <v>0</v>
      </c>
      <c r="BB249" s="690">
        <v>0</v>
      </c>
      <c r="BC249" s="690">
        <v>0</v>
      </c>
      <c r="BD249" s="690">
        <v>0</v>
      </c>
      <c r="BE249" s="690"/>
      <c r="BF249" s="690"/>
      <c r="BG249" s="884"/>
      <c r="BH249" s="884"/>
      <c r="BI249" s="884"/>
      <c r="BJ249" s="884"/>
      <c r="BK249" s="884"/>
      <c r="BL249" s="884"/>
      <c r="BM249" s="690">
        <v>0</v>
      </c>
      <c r="BN249" s="690">
        <v>0</v>
      </c>
      <c r="BO249" s="690">
        <v>1.5454545454545454E-4</v>
      </c>
      <c r="BP249" s="690">
        <v>0</v>
      </c>
      <c r="BQ249" s="690"/>
      <c r="BR249" s="690">
        <v>0</v>
      </c>
      <c r="BS249" s="690">
        <v>0</v>
      </c>
      <c r="BT249" s="690">
        <v>0</v>
      </c>
      <c r="BU249" s="690">
        <v>0</v>
      </c>
      <c r="BV249" s="690">
        <v>0</v>
      </c>
      <c r="BW249" s="690">
        <v>0</v>
      </c>
      <c r="BX249" s="690">
        <v>0</v>
      </c>
      <c r="BY249" s="690">
        <v>0</v>
      </c>
      <c r="BZ249" s="690">
        <v>0</v>
      </c>
      <c r="CA249" s="690">
        <v>0</v>
      </c>
      <c r="CB249" s="690"/>
      <c r="CC249" s="690">
        <v>0</v>
      </c>
      <c r="CD249" s="690">
        <v>0</v>
      </c>
      <c r="CE249" s="690">
        <v>0</v>
      </c>
      <c r="CF249" s="690">
        <v>0</v>
      </c>
      <c r="CG249" s="690"/>
      <c r="CH249" s="690"/>
      <c r="CI249" s="690">
        <v>0</v>
      </c>
      <c r="CJ249" s="690">
        <v>0</v>
      </c>
      <c r="CK249" s="690">
        <v>0</v>
      </c>
      <c r="CL249" s="690">
        <v>0</v>
      </c>
      <c r="CM249" s="690">
        <v>0</v>
      </c>
      <c r="CN249" s="690"/>
      <c r="CO249" s="690"/>
      <c r="CP249" s="690">
        <v>0</v>
      </c>
      <c r="CQ249" s="690"/>
      <c r="CR249" s="690">
        <v>0</v>
      </c>
      <c r="CS249" s="690">
        <v>0</v>
      </c>
      <c r="CT249" s="690"/>
      <c r="CU249" s="690">
        <v>0</v>
      </c>
      <c r="CV249" s="690"/>
      <c r="CW249" s="690">
        <v>0</v>
      </c>
      <c r="CX249" s="690">
        <v>0</v>
      </c>
      <c r="CY249" s="690"/>
      <c r="CZ249" s="690"/>
      <c r="DA249" s="690">
        <v>0</v>
      </c>
      <c r="DB249" s="690"/>
      <c r="DC249" s="690"/>
      <c r="DD249" s="690">
        <v>0</v>
      </c>
      <c r="DE249" s="690">
        <v>0</v>
      </c>
      <c r="DF249" s="690">
        <v>0</v>
      </c>
      <c r="DG249" s="690">
        <v>0</v>
      </c>
      <c r="DH249" s="690">
        <v>0</v>
      </c>
      <c r="DI249" s="690">
        <v>0</v>
      </c>
      <c r="DJ249" s="690"/>
      <c r="DK249" s="690">
        <v>0</v>
      </c>
      <c r="DL249" s="690">
        <v>0</v>
      </c>
      <c r="DM249" s="690"/>
      <c r="DN249" s="690">
        <v>0</v>
      </c>
      <c r="DO249" s="690">
        <v>0</v>
      </c>
      <c r="DP249" s="690">
        <v>0</v>
      </c>
      <c r="DQ249" s="690"/>
      <c r="DR249" s="690">
        <v>0</v>
      </c>
      <c r="DS249" s="690">
        <v>0</v>
      </c>
      <c r="DT249" s="690">
        <v>0</v>
      </c>
      <c r="DU249" s="690"/>
      <c r="DV249" s="690">
        <v>0</v>
      </c>
      <c r="DW249" s="690"/>
      <c r="DX249" s="690">
        <v>0</v>
      </c>
      <c r="DY249" s="690"/>
      <c r="DZ249" s="690"/>
      <c r="EA249" s="690">
        <v>0</v>
      </c>
      <c r="EB249" s="690">
        <v>0</v>
      </c>
      <c r="EC249" s="690"/>
      <c r="ED249" s="690"/>
      <c r="EE249" s="690">
        <v>0</v>
      </c>
      <c r="EF249" s="690"/>
      <c r="EG249" s="690">
        <v>0</v>
      </c>
      <c r="EH249" s="690"/>
      <c r="EI249" s="690"/>
      <c r="EJ249" s="690">
        <v>0</v>
      </c>
      <c r="EK249" s="690">
        <v>0</v>
      </c>
      <c r="EL249" s="690"/>
      <c r="EM249" s="690">
        <v>0</v>
      </c>
      <c r="EN249" s="690">
        <v>0</v>
      </c>
      <c r="EO249" s="690">
        <v>0</v>
      </c>
      <c r="EP249" s="690">
        <v>0</v>
      </c>
      <c r="EQ249" s="690"/>
      <c r="ER249" s="690">
        <v>0</v>
      </c>
      <c r="ES249" s="690">
        <v>0</v>
      </c>
      <c r="ET249" s="690">
        <v>0</v>
      </c>
      <c r="EU249" s="690"/>
      <c r="EV249" s="690"/>
      <c r="EW249" s="690">
        <v>0</v>
      </c>
      <c r="EX249" s="690"/>
      <c r="EY249" s="690">
        <v>0</v>
      </c>
      <c r="EZ249" s="690"/>
      <c r="FA249" s="690">
        <v>0</v>
      </c>
      <c r="FB249" s="690">
        <v>0</v>
      </c>
      <c r="FC249" s="690"/>
      <c r="FD249" s="690"/>
      <c r="FE249" s="690"/>
      <c r="FF249" s="690">
        <v>0</v>
      </c>
      <c r="FG249" s="690">
        <v>0</v>
      </c>
      <c r="FH249" s="690">
        <v>0</v>
      </c>
      <c r="FI249" s="690"/>
      <c r="FJ249" s="690">
        <v>0</v>
      </c>
      <c r="FK249" s="690">
        <v>0</v>
      </c>
      <c r="FL249" s="690">
        <v>0</v>
      </c>
      <c r="FM249" s="690">
        <v>0</v>
      </c>
      <c r="FN249" s="690">
        <v>0</v>
      </c>
      <c r="FO249" s="690"/>
      <c r="FP249" s="690">
        <v>0</v>
      </c>
      <c r="FQ249" s="690">
        <v>0</v>
      </c>
      <c r="FR249" s="690"/>
      <c r="FS249" s="690">
        <v>0</v>
      </c>
      <c r="FT249" s="690">
        <v>0</v>
      </c>
      <c r="FU249" s="690"/>
      <c r="FV249" s="690">
        <v>0</v>
      </c>
      <c r="FW249" s="690">
        <v>0</v>
      </c>
      <c r="FX249" s="690">
        <v>0</v>
      </c>
      <c r="FY249" s="690">
        <v>0</v>
      </c>
      <c r="FZ249" s="690"/>
      <c r="GA249" s="690">
        <v>0</v>
      </c>
      <c r="GB249" s="690">
        <v>0</v>
      </c>
      <c r="GC249" s="690"/>
      <c r="GD249" s="690"/>
      <c r="GE249" s="690">
        <v>0</v>
      </c>
      <c r="GF249" s="690">
        <v>0</v>
      </c>
      <c r="GG249" s="690">
        <v>0</v>
      </c>
      <c r="GH249" s="690">
        <v>0</v>
      </c>
      <c r="GI249" s="690">
        <v>0</v>
      </c>
      <c r="GJ249" s="690"/>
      <c r="GK249" s="690">
        <v>0</v>
      </c>
      <c r="GL249" s="690">
        <v>0</v>
      </c>
    </row>
    <row r="250" spans="1:194" x14ac:dyDescent="0.2">
      <c r="A250" s="652" t="s">
        <v>1288</v>
      </c>
      <c r="B250" s="652" t="s">
        <v>738</v>
      </c>
      <c r="C250" s="690">
        <v>0</v>
      </c>
      <c r="D250" s="690"/>
      <c r="E250" s="690"/>
      <c r="F250" s="690">
        <v>0</v>
      </c>
      <c r="G250" s="690"/>
      <c r="H250" s="690">
        <v>0</v>
      </c>
      <c r="I250" s="690">
        <v>0</v>
      </c>
      <c r="J250" s="690"/>
      <c r="K250" s="690">
        <v>0</v>
      </c>
      <c r="L250" s="690">
        <v>0</v>
      </c>
      <c r="M250" s="690">
        <v>0</v>
      </c>
      <c r="N250" s="690">
        <v>0</v>
      </c>
      <c r="O250" s="690">
        <v>0</v>
      </c>
      <c r="P250" s="690">
        <v>4.3209876543209882E-5</v>
      </c>
      <c r="Q250" s="690"/>
      <c r="R250" s="690">
        <v>0</v>
      </c>
      <c r="S250" s="690">
        <v>0</v>
      </c>
      <c r="T250" s="690">
        <v>0</v>
      </c>
      <c r="U250" s="690"/>
      <c r="V250" s="690">
        <v>0</v>
      </c>
      <c r="W250" s="690"/>
      <c r="X250" s="690"/>
      <c r="Y250" s="690">
        <v>0</v>
      </c>
      <c r="Z250" s="690">
        <v>0</v>
      </c>
      <c r="AA250" s="690">
        <v>0</v>
      </c>
      <c r="AB250" s="690"/>
      <c r="AC250" s="690"/>
      <c r="AD250" s="690"/>
      <c r="AE250" s="690">
        <v>0</v>
      </c>
      <c r="AF250" s="690">
        <v>0</v>
      </c>
      <c r="AG250" s="690"/>
      <c r="AH250" s="690">
        <v>0</v>
      </c>
      <c r="AI250" s="690">
        <v>0</v>
      </c>
      <c r="AJ250" s="690">
        <v>0</v>
      </c>
      <c r="AK250" s="690">
        <v>0</v>
      </c>
      <c r="AL250" s="690">
        <v>0</v>
      </c>
      <c r="AM250" s="690">
        <v>3.6533333333333334E-4</v>
      </c>
      <c r="AN250" s="690">
        <v>0</v>
      </c>
      <c r="AO250" s="690"/>
      <c r="AP250" s="690"/>
      <c r="AQ250" s="690">
        <v>6.5436893203883512E-4</v>
      </c>
      <c r="AR250" s="690">
        <v>3.9325842696629207E-5</v>
      </c>
      <c r="AS250" s="690">
        <v>0</v>
      </c>
      <c r="AT250" s="690">
        <v>0</v>
      </c>
      <c r="AU250" s="690">
        <v>0</v>
      </c>
      <c r="AV250" s="690">
        <v>0</v>
      </c>
      <c r="AW250" s="690">
        <v>2.3300970873786409E-5</v>
      </c>
      <c r="AX250" s="690">
        <v>0</v>
      </c>
      <c r="AY250" s="690">
        <v>6.6666666666666656E-5</v>
      </c>
      <c r="AZ250" s="690"/>
      <c r="BA250" s="690">
        <v>0</v>
      </c>
      <c r="BB250" s="690">
        <v>0</v>
      </c>
      <c r="BC250" s="690">
        <v>0</v>
      </c>
      <c r="BD250" s="690">
        <v>0</v>
      </c>
      <c r="BE250" s="690"/>
      <c r="BF250" s="690"/>
      <c r="BG250" s="884"/>
      <c r="BH250" s="884"/>
      <c r="BI250" s="884"/>
      <c r="BJ250" s="884"/>
      <c r="BK250" s="884"/>
      <c r="BL250" s="884"/>
      <c r="BM250" s="690">
        <v>0</v>
      </c>
      <c r="BN250" s="690">
        <v>0</v>
      </c>
      <c r="BO250" s="690">
        <v>0</v>
      </c>
      <c r="BP250" s="690">
        <v>0</v>
      </c>
      <c r="BQ250" s="690">
        <v>0</v>
      </c>
      <c r="BR250" s="690">
        <v>0</v>
      </c>
      <c r="BS250" s="690">
        <v>0</v>
      </c>
      <c r="BT250" s="690">
        <v>0</v>
      </c>
      <c r="BU250" s="690">
        <v>0</v>
      </c>
      <c r="BV250" s="690">
        <v>0</v>
      </c>
      <c r="BW250" s="690">
        <v>0</v>
      </c>
      <c r="BX250" s="690">
        <v>0</v>
      </c>
      <c r="BY250" s="690">
        <v>0</v>
      </c>
      <c r="BZ250" s="690">
        <v>0</v>
      </c>
      <c r="CA250" s="690">
        <v>0</v>
      </c>
      <c r="CB250" s="690"/>
      <c r="CC250" s="690">
        <v>0</v>
      </c>
      <c r="CD250" s="690">
        <v>0</v>
      </c>
      <c r="CE250" s="690">
        <v>0</v>
      </c>
      <c r="CF250" s="690">
        <v>0</v>
      </c>
      <c r="CG250" s="690"/>
      <c r="CH250" s="690"/>
      <c r="CI250" s="690">
        <v>0</v>
      </c>
      <c r="CJ250" s="690">
        <v>0</v>
      </c>
      <c r="CK250" s="690">
        <v>0</v>
      </c>
      <c r="CL250" s="690">
        <v>0</v>
      </c>
      <c r="CM250" s="690">
        <v>0</v>
      </c>
      <c r="CN250" s="690"/>
      <c r="CO250" s="690">
        <v>0</v>
      </c>
      <c r="CP250" s="690">
        <v>0</v>
      </c>
      <c r="CQ250" s="690"/>
      <c r="CR250" s="690">
        <v>0</v>
      </c>
      <c r="CS250" s="690">
        <v>0</v>
      </c>
      <c r="CT250" s="690"/>
      <c r="CU250" s="690">
        <v>0</v>
      </c>
      <c r="CV250" s="690"/>
      <c r="CW250" s="690">
        <v>0</v>
      </c>
      <c r="CX250" s="690">
        <v>0</v>
      </c>
      <c r="CY250" s="690"/>
      <c r="CZ250" s="690"/>
      <c r="DA250" s="690">
        <v>0</v>
      </c>
      <c r="DB250" s="690">
        <v>0</v>
      </c>
      <c r="DC250" s="690"/>
      <c r="DD250" s="690">
        <v>0</v>
      </c>
      <c r="DE250" s="690">
        <v>1.2184370967741936E-4</v>
      </c>
      <c r="DF250" s="690">
        <v>0</v>
      </c>
      <c r="DG250" s="690">
        <v>0</v>
      </c>
      <c r="DH250" s="690">
        <v>0</v>
      </c>
      <c r="DI250" s="690">
        <v>0</v>
      </c>
      <c r="DJ250" s="690"/>
      <c r="DK250" s="690">
        <v>0</v>
      </c>
      <c r="DL250" s="690">
        <v>0</v>
      </c>
      <c r="DM250" s="690"/>
      <c r="DN250" s="690">
        <v>0</v>
      </c>
      <c r="DO250" s="690">
        <v>0</v>
      </c>
      <c r="DP250" s="690">
        <v>0</v>
      </c>
      <c r="DQ250" s="690"/>
      <c r="DR250" s="690">
        <v>0</v>
      </c>
      <c r="DS250" s="690">
        <v>0</v>
      </c>
      <c r="DT250" s="690">
        <v>0</v>
      </c>
      <c r="DU250" s="690">
        <v>0</v>
      </c>
      <c r="DV250" s="690">
        <v>0</v>
      </c>
      <c r="DW250" s="690">
        <v>0</v>
      </c>
      <c r="DX250" s="690">
        <v>0</v>
      </c>
      <c r="DY250" s="690"/>
      <c r="DZ250" s="690"/>
      <c r="EA250" s="690">
        <v>0</v>
      </c>
      <c r="EB250" s="690">
        <v>0</v>
      </c>
      <c r="EC250" s="690">
        <v>0</v>
      </c>
      <c r="ED250" s="690">
        <v>0</v>
      </c>
      <c r="EE250" s="690">
        <v>0</v>
      </c>
      <c r="EF250" s="690">
        <v>0</v>
      </c>
      <c r="EG250" s="690">
        <v>0</v>
      </c>
      <c r="EH250" s="690">
        <v>0</v>
      </c>
      <c r="EI250" s="690"/>
      <c r="EJ250" s="690">
        <v>0</v>
      </c>
      <c r="EK250" s="690">
        <v>0</v>
      </c>
      <c r="EL250" s="690">
        <v>0</v>
      </c>
      <c r="EM250" s="690">
        <v>0</v>
      </c>
      <c r="EN250" s="690">
        <v>0</v>
      </c>
      <c r="EO250" s="690">
        <v>0</v>
      </c>
      <c r="EP250" s="690">
        <v>0</v>
      </c>
      <c r="EQ250" s="690">
        <v>0</v>
      </c>
      <c r="ER250" s="690">
        <v>0</v>
      </c>
      <c r="ES250" s="690">
        <v>0</v>
      </c>
      <c r="ET250" s="690">
        <v>0</v>
      </c>
      <c r="EU250" s="690"/>
      <c r="EV250" s="690"/>
      <c r="EW250" s="690">
        <v>0</v>
      </c>
      <c r="EX250" s="690"/>
      <c r="EY250" s="690">
        <v>0</v>
      </c>
      <c r="EZ250" s="690"/>
      <c r="FA250" s="690">
        <v>0</v>
      </c>
      <c r="FB250" s="690">
        <v>0</v>
      </c>
      <c r="FC250" s="690"/>
      <c r="FD250" s="690"/>
      <c r="FE250" s="690">
        <v>0</v>
      </c>
      <c r="FF250" s="690">
        <v>7.6502732240437169E-5</v>
      </c>
      <c r="FG250" s="690">
        <v>0</v>
      </c>
      <c r="FH250" s="690">
        <v>0</v>
      </c>
      <c r="FI250" s="690"/>
      <c r="FJ250" s="690">
        <v>9.1463414634146341E-5</v>
      </c>
      <c r="FK250" s="690">
        <v>0</v>
      </c>
      <c r="FL250" s="690">
        <v>0</v>
      </c>
      <c r="FM250" s="690">
        <v>0</v>
      </c>
      <c r="FN250" s="690">
        <v>0</v>
      </c>
      <c r="FO250" s="690"/>
      <c r="FP250" s="690">
        <v>0</v>
      </c>
      <c r="FQ250" s="690">
        <v>0</v>
      </c>
      <c r="FR250" s="690"/>
      <c r="FS250" s="690">
        <v>0</v>
      </c>
      <c r="FT250" s="690">
        <v>0</v>
      </c>
      <c r="FU250" s="690">
        <v>0</v>
      </c>
      <c r="FV250" s="690">
        <v>0</v>
      </c>
      <c r="FW250" s="690">
        <v>0</v>
      </c>
      <c r="FX250" s="690">
        <v>0</v>
      </c>
      <c r="FY250" s="690">
        <v>0</v>
      </c>
      <c r="FZ250" s="690"/>
      <c r="GA250" s="690">
        <v>0</v>
      </c>
      <c r="GB250" s="690">
        <v>0</v>
      </c>
      <c r="GC250" s="690">
        <v>0</v>
      </c>
      <c r="GD250" s="690"/>
      <c r="GE250" s="690">
        <v>0</v>
      </c>
      <c r="GF250" s="690">
        <v>0</v>
      </c>
      <c r="GG250" s="690">
        <v>0</v>
      </c>
      <c r="GH250" s="690">
        <v>0</v>
      </c>
      <c r="GI250" s="690">
        <v>0</v>
      </c>
      <c r="GJ250" s="690"/>
      <c r="GK250" s="690">
        <v>0</v>
      </c>
      <c r="GL250" s="690">
        <v>0</v>
      </c>
    </row>
    <row r="251" spans="1:194" x14ac:dyDescent="0.2">
      <c r="A251" s="652" t="s">
        <v>1289</v>
      </c>
      <c r="B251" s="652" t="s">
        <v>739</v>
      </c>
      <c r="C251" s="690">
        <v>0</v>
      </c>
      <c r="D251" s="690"/>
      <c r="E251" s="690"/>
      <c r="F251" s="690">
        <v>0</v>
      </c>
      <c r="G251" s="690"/>
      <c r="H251" s="690">
        <v>0</v>
      </c>
      <c r="I251" s="690">
        <v>0</v>
      </c>
      <c r="J251" s="690"/>
      <c r="K251" s="690">
        <v>0</v>
      </c>
      <c r="L251" s="690">
        <v>2.7513227513227512E-4</v>
      </c>
      <c r="M251" s="690">
        <v>0</v>
      </c>
      <c r="N251" s="690">
        <v>0</v>
      </c>
      <c r="O251" s="690">
        <v>0</v>
      </c>
      <c r="P251" s="690"/>
      <c r="Q251" s="690">
        <v>0.85135897435897445</v>
      </c>
      <c r="R251" s="690">
        <v>0</v>
      </c>
      <c r="S251" s="690">
        <v>0</v>
      </c>
      <c r="T251" s="690">
        <v>0</v>
      </c>
      <c r="U251" s="690"/>
      <c r="V251" s="690">
        <v>0</v>
      </c>
      <c r="W251" s="690"/>
      <c r="X251" s="690"/>
      <c r="Y251" s="690">
        <v>0</v>
      </c>
      <c r="Z251" s="690">
        <v>0</v>
      </c>
      <c r="AA251" s="690">
        <v>0</v>
      </c>
      <c r="AB251" s="690">
        <v>0</v>
      </c>
      <c r="AC251" s="690">
        <v>0</v>
      </c>
      <c r="AD251" s="690"/>
      <c r="AE251" s="690">
        <v>9.0513221153846163E-8</v>
      </c>
      <c r="AF251" s="690">
        <v>0</v>
      </c>
      <c r="AG251" s="690"/>
      <c r="AH251" s="690">
        <v>0</v>
      </c>
      <c r="AI251" s="690">
        <v>0</v>
      </c>
      <c r="AJ251" s="690">
        <v>0</v>
      </c>
      <c r="AK251" s="690">
        <v>0</v>
      </c>
      <c r="AL251" s="690">
        <v>0</v>
      </c>
      <c r="AM251" s="690">
        <v>0</v>
      </c>
      <c r="AN251" s="690">
        <v>0</v>
      </c>
      <c r="AO251" s="690"/>
      <c r="AP251" s="690">
        <v>0</v>
      </c>
      <c r="AQ251" s="690">
        <v>1.4104918032786886E-5</v>
      </c>
      <c r="AR251" s="690">
        <v>0</v>
      </c>
      <c r="AS251" s="690">
        <v>0</v>
      </c>
      <c r="AT251" s="690">
        <v>0</v>
      </c>
      <c r="AU251" s="690">
        <v>0</v>
      </c>
      <c r="AV251" s="690">
        <v>0</v>
      </c>
      <c r="AW251" s="690">
        <v>1.3206030150753768E-8</v>
      </c>
      <c r="AX251" s="690">
        <v>0</v>
      </c>
      <c r="AY251" s="690">
        <v>0</v>
      </c>
      <c r="AZ251" s="690"/>
      <c r="BA251" s="690">
        <v>0</v>
      </c>
      <c r="BB251" s="690">
        <v>0</v>
      </c>
      <c r="BC251" s="690">
        <v>0</v>
      </c>
      <c r="BD251" s="690">
        <v>0</v>
      </c>
      <c r="BE251" s="690">
        <v>0</v>
      </c>
      <c r="BF251" s="690">
        <v>0</v>
      </c>
      <c r="BG251" s="884">
        <v>0</v>
      </c>
      <c r="BH251" s="884">
        <v>0</v>
      </c>
      <c r="BI251" s="884">
        <v>0</v>
      </c>
      <c r="BJ251" s="884">
        <v>0</v>
      </c>
      <c r="BK251" s="884">
        <v>0</v>
      </c>
      <c r="BL251" s="884">
        <v>0</v>
      </c>
      <c r="BM251" s="690">
        <v>0</v>
      </c>
      <c r="BN251" s="690">
        <v>0</v>
      </c>
      <c r="BO251" s="690">
        <v>1.4726114649681527E-9</v>
      </c>
      <c r="BP251" s="690">
        <v>0</v>
      </c>
      <c r="BQ251" s="690">
        <v>0</v>
      </c>
      <c r="BR251" s="690">
        <v>1.2500000000000001E-5</v>
      </c>
      <c r="BS251" s="690">
        <v>0</v>
      </c>
      <c r="BT251" s="690">
        <v>0</v>
      </c>
      <c r="BU251" s="690">
        <v>0</v>
      </c>
      <c r="BV251" s="690">
        <v>0</v>
      </c>
      <c r="BW251" s="690">
        <v>0</v>
      </c>
      <c r="BX251" s="690">
        <v>0</v>
      </c>
      <c r="BY251" s="690">
        <v>0</v>
      </c>
      <c r="BZ251" s="690">
        <v>0</v>
      </c>
      <c r="CA251" s="690">
        <v>0</v>
      </c>
      <c r="CB251" s="690">
        <v>0</v>
      </c>
      <c r="CC251" s="690">
        <v>0</v>
      </c>
      <c r="CD251" s="690">
        <v>0</v>
      </c>
      <c r="CE251" s="690">
        <v>0</v>
      </c>
      <c r="CF251" s="690">
        <v>0</v>
      </c>
      <c r="CG251" s="690"/>
      <c r="CH251" s="690"/>
      <c r="CI251" s="690">
        <v>0</v>
      </c>
      <c r="CJ251" s="690"/>
      <c r="CK251" s="690">
        <v>0</v>
      </c>
      <c r="CL251" s="690">
        <v>0</v>
      </c>
      <c r="CM251" s="690">
        <v>0</v>
      </c>
      <c r="CN251" s="690"/>
      <c r="CO251" s="690">
        <v>0</v>
      </c>
      <c r="CP251" s="690">
        <v>0</v>
      </c>
      <c r="CQ251" s="690"/>
      <c r="CR251" s="690">
        <v>0</v>
      </c>
      <c r="CS251" s="690">
        <v>0</v>
      </c>
      <c r="CT251" s="690"/>
      <c r="CU251" s="690">
        <v>0</v>
      </c>
      <c r="CV251" s="690"/>
      <c r="CW251" s="690">
        <v>0</v>
      </c>
      <c r="CX251" s="690">
        <v>0</v>
      </c>
      <c r="CY251" s="690"/>
      <c r="CZ251" s="690">
        <v>0</v>
      </c>
      <c r="DA251" s="690">
        <v>0</v>
      </c>
      <c r="DB251" s="690">
        <v>0</v>
      </c>
      <c r="DC251" s="690"/>
      <c r="DD251" s="690">
        <v>0</v>
      </c>
      <c r="DE251" s="690">
        <v>2.4174895397489529E-7</v>
      </c>
      <c r="DF251" s="690">
        <v>2.8651102464332037E-9</v>
      </c>
      <c r="DG251" s="690">
        <v>1.310259403372244E-7</v>
      </c>
      <c r="DH251" s="690">
        <v>0</v>
      </c>
      <c r="DI251" s="690">
        <v>0</v>
      </c>
      <c r="DJ251" s="690">
        <v>0</v>
      </c>
      <c r="DK251" s="690">
        <v>0</v>
      </c>
      <c r="DL251" s="690">
        <v>0</v>
      </c>
      <c r="DM251" s="690"/>
      <c r="DN251" s="690">
        <v>0</v>
      </c>
      <c r="DO251" s="690">
        <v>0</v>
      </c>
      <c r="DP251" s="690">
        <v>0</v>
      </c>
      <c r="DQ251" s="690"/>
      <c r="DR251" s="690">
        <v>0</v>
      </c>
      <c r="DS251" s="690">
        <v>0</v>
      </c>
      <c r="DT251" s="690">
        <v>0</v>
      </c>
      <c r="DU251" s="690">
        <v>0</v>
      </c>
      <c r="DV251" s="690">
        <v>0</v>
      </c>
      <c r="DW251" s="690">
        <v>0</v>
      </c>
      <c r="DX251" s="690">
        <v>0</v>
      </c>
      <c r="DY251" s="690">
        <v>0</v>
      </c>
      <c r="DZ251" s="690"/>
      <c r="EA251" s="690">
        <v>0</v>
      </c>
      <c r="EB251" s="690">
        <v>0</v>
      </c>
      <c r="EC251" s="690">
        <v>0</v>
      </c>
      <c r="ED251" s="690">
        <v>0</v>
      </c>
      <c r="EE251" s="690">
        <v>0</v>
      </c>
      <c r="EF251" s="690">
        <v>0</v>
      </c>
      <c r="EG251" s="690">
        <v>0</v>
      </c>
      <c r="EH251" s="690">
        <v>0</v>
      </c>
      <c r="EI251" s="690"/>
      <c r="EJ251" s="690">
        <v>0</v>
      </c>
      <c r="EK251" s="690">
        <v>0</v>
      </c>
      <c r="EL251" s="690">
        <v>0</v>
      </c>
      <c r="EM251" s="690">
        <v>0</v>
      </c>
      <c r="EN251" s="690">
        <v>0</v>
      </c>
      <c r="EO251" s="690">
        <v>1.2255539568345323E-7</v>
      </c>
      <c r="EP251" s="690">
        <v>0</v>
      </c>
      <c r="EQ251" s="690">
        <v>0</v>
      </c>
      <c r="ER251" s="690">
        <v>0</v>
      </c>
      <c r="ES251" s="690">
        <v>3.0992443324937028E-8</v>
      </c>
      <c r="ET251" s="690">
        <v>0</v>
      </c>
      <c r="EU251" s="690"/>
      <c r="EV251" s="690"/>
      <c r="EW251" s="690">
        <v>1.5153175591531756E-7</v>
      </c>
      <c r="EX251" s="690"/>
      <c r="EY251" s="690">
        <v>2.6625820568927788E-7</v>
      </c>
      <c r="EZ251" s="690"/>
      <c r="FA251" s="690">
        <v>0</v>
      </c>
      <c r="FB251" s="690">
        <v>0</v>
      </c>
      <c r="FC251" s="690"/>
      <c r="FD251" s="690"/>
      <c r="FE251" s="690">
        <v>0</v>
      </c>
      <c r="FF251" s="690">
        <v>0</v>
      </c>
      <c r="FG251" s="690">
        <v>0</v>
      </c>
      <c r="FH251" s="690">
        <v>0</v>
      </c>
      <c r="FI251" s="690"/>
      <c r="FJ251" s="690">
        <v>0</v>
      </c>
      <c r="FK251" s="690">
        <v>0</v>
      </c>
      <c r="FL251" s="690">
        <v>0</v>
      </c>
      <c r="FM251" s="690">
        <v>0</v>
      </c>
      <c r="FN251" s="690">
        <v>0</v>
      </c>
      <c r="FO251" s="690"/>
      <c r="FP251" s="690">
        <v>0</v>
      </c>
      <c r="FQ251" s="690">
        <v>0</v>
      </c>
      <c r="FR251" s="690"/>
      <c r="FS251" s="690">
        <v>0</v>
      </c>
      <c r="FT251" s="690">
        <v>0</v>
      </c>
      <c r="FU251" s="690">
        <v>0</v>
      </c>
      <c r="FV251" s="690">
        <v>0</v>
      </c>
      <c r="FW251" s="690">
        <v>0</v>
      </c>
      <c r="FX251" s="690">
        <v>0</v>
      </c>
      <c r="FY251" s="690">
        <v>0</v>
      </c>
      <c r="FZ251" s="690"/>
      <c r="GA251" s="690">
        <v>0</v>
      </c>
      <c r="GB251" s="690">
        <v>0</v>
      </c>
      <c r="GC251" s="690">
        <v>0</v>
      </c>
      <c r="GD251" s="690"/>
      <c r="GE251" s="690">
        <v>0</v>
      </c>
      <c r="GF251" s="690">
        <v>0</v>
      </c>
      <c r="GG251" s="690">
        <v>0</v>
      </c>
      <c r="GH251" s="690">
        <v>0</v>
      </c>
      <c r="GI251" s="690">
        <v>0</v>
      </c>
      <c r="GJ251" s="690"/>
      <c r="GK251" s="690">
        <v>0</v>
      </c>
      <c r="GL251" s="690">
        <v>0</v>
      </c>
    </row>
    <row r="252" spans="1:194" x14ac:dyDescent="0.2">
      <c r="A252" s="652" t="s">
        <v>1290</v>
      </c>
      <c r="B252" s="652" t="s">
        <v>740</v>
      </c>
      <c r="C252" s="690"/>
      <c r="D252" s="690"/>
      <c r="E252" s="690"/>
      <c r="F252" s="690"/>
      <c r="G252" s="690"/>
      <c r="H252" s="690">
        <v>0</v>
      </c>
      <c r="I252" s="690"/>
      <c r="J252" s="690"/>
      <c r="K252" s="690">
        <v>0</v>
      </c>
      <c r="L252" s="690">
        <v>0</v>
      </c>
      <c r="M252" s="690">
        <v>0</v>
      </c>
      <c r="N252" s="690"/>
      <c r="O252" s="690"/>
      <c r="P252" s="690"/>
      <c r="Q252" s="690"/>
      <c r="R252" s="690">
        <v>0</v>
      </c>
      <c r="S252" s="690"/>
      <c r="T252" s="690"/>
      <c r="U252" s="690"/>
      <c r="V252" s="690"/>
      <c r="W252" s="690"/>
      <c r="X252" s="690"/>
      <c r="Y252" s="690"/>
      <c r="Z252" s="690">
        <v>0</v>
      </c>
      <c r="AA252" s="690"/>
      <c r="AB252" s="690"/>
      <c r="AC252" s="690"/>
      <c r="AD252" s="690"/>
      <c r="AE252" s="690">
        <v>0</v>
      </c>
      <c r="AF252" s="690">
        <v>0</v>
      </c>
      <c r="AG252" s="690"/>
      <c r="AH252" s="690"/>
      <c r="AI252" s="690"/>
      <c r="AJ252" s="690"/>
      <c r="AK252" s="690">
        <v>0</v>
      </c>
      <c r="AL252" s="690"/>
      <c r="AM252" s="690">
        <v>0</v>
      </c>
      <c r="AN252" s="690"/>
      <c r="AO252" s="690"/>
      <c r="AP252" s="690"/>
      <c r="AQ252" s="690">
        <v>0</v>
      </c>
      <c r="AR252" s="690">
        <v>0</v>
      </c>
      <c r="AS252" s="690">
        <v>0</v>
      </c>
      <c r="AT252" s="690">
        <v>0</v>
      </c>
      <c r="AU252" s="690"/>
      <c r="AV252" s="690"/>
      <c r="AW252" s="690">
        <v>0</v>
      </c>
      <c r="AX252" s="690"/>
      <c r="AY252" s="690">
        <v>0</v>
      </c>
      <c r="AZ252" s="690"/>
      <c r="BA252" s="690">
        <v>0</v>
      </c>
      <c r="BB252" s="690"/>
      <c r="BC252" s="690"/>
      <c r="BD252" s="690"/>
      <c r="BE252" s="690"/>
      <c r="BF252" s="690"/>
      <c r="BG252" s="884"/>
      <c r="BH252" s="884"/>
      <c r="BI252" s="884"/>
      <c r="BJ252" s="884"/>
      <c r="BK252" s="884"/>
      <c r="BL252" s="884"/>
      <c r="BM252" s="690"/>
      <c r="BN252" s="690"/>
      <c r="BO252" s="690">
        <v>0</v>
      </c>
      <c r="BP252" s="690"/>
      <c r="BQ252" s="690"/>
      <c r="BR252" s="690">
        <v>0</v>
      </c>
      <c r="BS252" s="690"/>
      <c r="BT252" s="690">
        <v>0</v>
      </c>
      <c r="BU252" s="690"/>
      <c r="BV252" s="690">
        <v>0</v>
      </c>
      <c r="BW252" s="690"/>
      <c r="BX252" s="690"/>
      <c r="BY252" s="690">
        <v>0</v>
      </c>
      <c r="BZ252" s="690">
        <v>0</v>
      </c>
      <c r="CA252" s="690"/>
      <c r="CB252" s="690"/>
      <c r="CC252" s="690"/>
      <c r="CD252" s="690">
        <v>0</v>
      </c>
      <c r="CE252" s="690"/>
      <c r="CF252" s="690">
        <v>0</v>
      </c>
      <c r="CG252" s="690"/>
      <c r="CH252" s="690"/>
      <c r="CI252" s="690"/>
      <c r="CJ252" s="690"/>
      <c r="CK252" s="690"/>
      <c r="CL252" s="690"/>
      <c r="CM252" s="690">
        <v>0</v>
      </c>
      <c r="CN252" s="690"/>
      <c r="CO252" s="690"/>
      <c r="CP252" s="690"/>
      <c r="CQ252" s="690"/>
      <c r="CR252" s="690"/>
      <c r="CS252" s="690"/>
      <c r="CT252" s="690"/>
      <c r="CU252" s="690">
        <v>0</v>
      </c>
      <c r="CV252" s="690"/>
      <c r="CW252" s="690"/>
      <c r="CX252" s="690"/>
      <c r="CY252" s="690"/>
      <c r="CZ252" s="690"/>
      <c r="DA252" s="690"/>
      <c r="DB252" s="690"/>
      <c r="DC252" s="690"/>
      <c r="DD252" s="690">
        <v>0</v>
      </c>
      <c r="DE252" s="690">
        <v>0</v>
      </c>
      <c r="DF252" s="690">
        <v>0</v>
      </c>
      <c r="DG252" s="690">
        <v>0</v>
      </c>
      <c r="DH252" s="690"/>
      <c r="DI252" s="690"/>
      <c r="DJ252" s="690"/>
      <c r="DK252" s="690"/>
      <c r="DL252" s="690"/>
      <c r="DM252" s="690"/>
      <c r="DN252" s="690"/>
      <c r="DO252" s="690">
        <v>0</v>
      </c>
      <c r="DP252" s="690">
        <v>0</v>
      </c>
      <c r="DQ252" s="690"/>
      <c r="DR252" s="690">
        <v>0</v>
      </c>
      <c r="DS252" s="690">
        <v>0</v>
      </c>
      <c r="DT252" s="690"/>
      <c r="DU252" s="690"/>
      <c r="DV252" s="690">
        <v>0</v>
      </c>
      <c r="DW252" s="690"/>
      <c r="DX252" s="690">
        <v>0</v>
      </c>
      <c r="DY252" s="690"/>
      <c r="DZ252" s="690"/>
      <c r="EA252" s="690"/>
      <c r="EB252" s="690">
        <v>0</v>
      </c>
      <c r="EC252" s="690"/>
      <c r="ED252" s="690"/>
      <c r="EE252" s="690">
        <v>0</v>
      </c>
      <c r="EF252" s="690"/>
      <c r="EG252" s="690"/>
      <c r="EH252" s="690"/>
      <c r="EI252" s="690"/>
      <c r="EJ252" s="690"/>
      <c r="EK252" s="690">
        <v>0</v>
      </c>
      <c r="EL252" s="690"/>
      <c r="EM252" s="690"/>
      <c r="EN252" s="690"/>
      <c r="EO252" s="690">
        <v>0</v>
      </c>
      <c r="EP252" s="690">
        <v>0</v>
      </c>
      <c r="EQ252" s="690"/>
      <c r="ER252" s="690"/>
      <c r="ES252" s="690">
        <v>0</v>
      </c>
      <c r="ET252" s="690">
        <v>0</v>
      </c>
      <c r="EU252" s="690"/>
      <c r="EV252" s="690"/>
      <c r="EW252" s="690">
        <v>0</v>
      </c>
      <c r="EX252" s="690"/>
      <c r="EY252" s="690">
        <v>0</v>
      </c>
      <c r="EZ252" s="690"/>
      <c r="FA252" s="690">
        <v>0</v>
      </c>
      <c r="FB252" s="690"/>
      <c r="FC252" s="690"/>
      <c r="FD252" s="690"/>
      <c r="FE252" s="690"/>
      <c r="FF252" s="690"/>
      <c r="FG252" s="690"/>
      <c r="FH252" s="690">
        <v>0</v>
      </c>
      <c r="FI252" s="690"/>
      <c r="FJ252" s="690"/>
      <c r="FK252" s="690"/>
      <c r="FL252" s="690"/>
      <c r="FM252" s="690"/>
      <c r="FN252" s="690">
        <v>0</v>
      </c>
      <c r="FO252" s="690"/>
      <c r="FP252" s="690"/>
      <c r="FQ252" s="690">
        <v>0</v>
      </c>
      <c r="FR252" s="690"/>
      <c r="FS252" s="690"/>
      <c r="FT252" s="690">
        <v>0</v>
      </c>
      <c r="FU252" s="690"/>
      <c r="FV252" s="690">
        <v>0</v>
      </c>
      <c r="FW252" s="690"/>
      <c r="FX252" s="690"/>
      <c r="FY252" s="690"/>
      <c r="FZ252" s="690"/>
      <c r="GA252" s="690"/>
      <c r="GB252" s="690"/>
      <c r="GC252" s="690"/>
      <c r="GD252" s="690"/>
      <c r="GE252" s="690">
        <v>0</v>
      </c>
      <c r="GF252" s="690">
        <v>0</v>
      </c>
      <c r="GG252" s="690"/>
      <c r="GH252" s="690"/>
      <c r="GI252" s="690"/>
      <c r="GJ252" s="690"/>
      <c r="GK252" s="690"/>
      <c r="GL252" s="690">
        <v>0</v>
      </c>
    </row>
    <row r="253" spans="1:194" x14ac:dyDescent="0.2">
      <c r="A253" s="652" t="s">
        <v>1291</v>
      </c>
      <c r="B253" s="652" t="s">
        <v>741</v>
      </c>
      <c r="C253" s="690"/>
      <c r="D253" s="690"/>
      <c r="E253" s="690"/>
      <c r="F253" s="690"/>
      <c r="G253" s="690"/>
      <c r="H253" s="690"/>
      <c r="I253" s="690"/>
      <c r="J253" s="690"/>
      <c r="K253" s="690">
        <v>0</v>
      </c>
      <c r="L253" s="690"/>
      <c r="M253" s="690">
        <v>0</v>
      </c>
      <c r="N253" s="690"/>
      <c r="O253" s="690"/>
      <c r="P253" s="690"/>
      <c r="Q253" s="690"/>
      <c r="R253" s="690"/>
      <c r="S253" s="690"/>
      <c r="T253" s="690"/>
      <c r="U253" s="690"/>
      <c r="V253" s="690"/>
      <c r="W253" s="690"/>
      <c r="X253" s="690"/>
      <c r="Y253" s="690"/>
      <c r="Z253" s="690">
        <v>0</v>
      </c>
      <c r="AA253" s="690"/>
      <c r="AB253" s="690"/>
      <c r="AC253" s="690"/>
      <c r="AD253" s="690"/>
      <c r="AE253" s="690">
        <v>0</v>
      </c>
      <c r="AF253" s="690">
        <v>0</v>
      </c>
      <c r="AG253" s="690"/>
      <c r="AH253" s="690"/>
      <c r="AI253" s="690"/>
      <c r="AJ253" s="690"/>
      <c r="AK253" s="690">
        <v>0</v>
      </c>
      <c r="AL253" s="690"/>
      <c r="AM253" s="690">
        <v>0</v>
      </c>
      <c r="AN253" s="690"/>
      <c r="AO253" s="690"/>
      <c r="AP253" s="690"/>
      <c r="AQ253" s="690">
        <v>0</v>
      </c>
      <c r="AR253" s="690">
        <v>0</v>
      </c>
      <c r="AS253" s="690">
        <v>0</v>
      </c>
      <c r="AT253" s="690">
        <v>0</v>
      </c>
      <c r="AU253" s="690"/>
      <c r="AV253" s="690"/>
      <c r="AW253" s="690">
        <v>0</v>
      </c>
      <c r="AX253" s="690"/>
      <c r="AY253" s="690"/>
      <c r="AZ253" s="690"/>
      <c r="BA253" s="690">
        <v>0</v>
      </c>
      <c r="BB253" s="690"/>
      <c r="BC253" s="690"/>
      <c r="BD253" s="690"/>
      <c r="BE253" s="690"/>
      <c r="BF253" s="690"/>
      <c r="BG253" s="884"/>
      <c r="BH253" s="884"/>
      <c r="BI253" s="884"/>
      <c r="BJ253" s="884"/>
      <c r="BK253" s="884"/>
      <c r="BL253" s="884"/>
      <c r="BM253" s="690"/>
      <c r="BN253" s="690"/>
      <c r="BO253" s="690">
        <v>0</v>
      </c>
      <c r="BP253" s="690"/>
      <c r="BQ253" s="690"/>
      <c r="BR253" s="690">
        <v>0</v>
      </c>
      <c r="BS253" s="690"/>
      <c r="BT253" s="690"/>
      <c r="BU253" s="690"/>
      <c r="BV253" s="690">
        <v>0</v>
      </c>
      <c r="BW253" s="690"/>
      <c r="BX253" s="690"/>
      <c r="BY253" s="690"/>
      <c r="BZ253" s="690"/>
      <c r="CA253" s="690"/>
      <c r="CB253" s="690"/>
      <c r="CC253" s="690"/>
      <c r="CD253" s="690">
        <v>0</v>
      </c>
      <c r="CE253" s="690"/>
      <c r="CF253" s="690">
        <v>0</v>
      </c>
      <c r="CG253" s="690"/>
      <c r="CH253" s="690"/>
      <c r="CI253" s="690"/>
      <c r="CJ253" s="690"/>
      <c r="CK253" s="690">
        <v>0</v>
      </c>
      <c r="CL253" s="690">
        <v>0</v>
      </c>
      <c r="CM253" s="690">
        <v>0</v>
      </c>
      <c r="CN253" s="690"/>
      <c r="CO253" s="690"/>
      <c r="CP253" s="690"/>
      <c r="CQ253" s="690"/>
      <c r="CR253" s="690"/>
      <c r="CS253" s="690"/>
      <c r="CT253" s="690"/>
      <c r="CU253" s="690"/>
      <c r="CV253" s="690"/>
      <c r="CW253" s="690"/>
      <c r="CX253" s="690"/>
      <c r="CY253" s="690"/>
      <c r="CZ253" s="690"/>
      <c r="DA253" s="690"/>
      <c r="DB253" s="690"/>
      <c r="DC253" s="690"/>
      <c r="DD253" s="690">
        <v>0</v>
      </c>
      <c r="DE253" s="690">
        <v>0</v>
      </c>
      <c r="DF253" s="690">
        <v>0</v>
      </c>
      <c r="DG253" s="690">
        <v>0</v>
      </c>
      <c r="DH253" s="690"/>
      <c r="DI253" s="690"/>
      <c r="DJ253" s="690"/>
      <c r="DK253" s="690"/>
      <c r="DL253" s="690">
        <v>0</v>
      </c>
      <c r="DM253" s="690"/>
      <c r="DN253" s="690"/>
      <c r="DO253" s="690"/>
      <c r="DP253" s="690"/>
      <c r="DQ253" s="690"/>
      <c r="DR253" s="690">
        <v>0</v>
      </c>
      <c r="DS253" s="690">
        <v>0</v>
      </c>
      <c r="DT253" s="690"/>
      <c r="DU253" s="690"/>
      <c r="DV253" s="690">
        <v>0</v>
      </c>
      <c r="DW253" s="690"/>
      <c r="DX253" s="690"/>
      <c r="DY253" s="690"/>
      <c r="DZ253" s="690"/>
      <c r="EA253" s="690"/>
      <c r="EB253" s="690">
        <v>0</v>
      </c>
      <c r="EC253" s="690"/>
      <c r="ED253" s="690"/>
      <c r="EE253" s="690">
        <v>0</v>
      </c>
      <c r="EF253" s="690"/>
      <c r="EG253" s="690"/>
      <c r="EH253" s="690"/>
      <c r="EI253" s="690"/>
      <c r="EJ253" s="690"/>
      <c r="EK253" s="690"/>
      <c r="EL253" s="690"/>
      <c r="EM253" s="690"/>
      <c r="EN253" s="690"/>
      <c r="EO253" s="690">
        <v>0</v>
      </c>
      <c r="EP253" s="690">
        <v>0</v>
      </c>
      <c r="EQ253" s="690"/>
      <c r="ER253" s="690"/>
      <c r="ES253" s="690">
        <v>0</v>
      </c>
      <c r="ET253" s="690">
        <v>0</v>
      </c>
      <c r="EU253" s="690"/>
      <c r="EV253" s="690"/>
      <c r="EW253" s="690">
        <v>0</v>
      </c>
      <c r="EX253" s="690"/>
      <c r="EY253" s="690">
        <v>0</v>
      </c>
      <c r="EZ253" s="690"/>
      <c r="FA253" s="690"/>
      <c r="FB253" s="690"/>
      <c r="FC253" s="690"/>
      <c r="FD253" s="690"/>
      <c r="FE253" s="690"/>
      <c r="FF253" s="690"/>
      <c r="FG253" s="690"/>
      <c r="FH253" s="690"/>
      <c r="FI253" s="690"/>
      <c r="FJ253" s="690"/>
      <c r="FK253" s="690"/>
      <c r="FL253" s="690"/>
      <c r="FM253" s="690"/>
      <c r="FN253" s="690"/>
      <c r="FO253" s="690"/>
      <c r="FP253" s="690"/>
      <c r="FQ253" s="690">
        <v>0</v>
      </c>
      <c r="FR253" s="690"/>
      <c r="FS253" s="690"/>
      <c r="FT253" s="690"/>
      <c r="FU253" s="690"/>
      <c r="FV253" s="690"/>
      <c r="FW253" s="690"/>
      <c r="FX253" s="690"/>
      <c r="FY253" s="690"/>
      <c r="FZ253" s="690"/>
      <c r="GA253" s="690"/>
      <c r="GB253" s="690"/>
      <c r="GC253" s="690"/>
      <c r="GD253" s="690"/>
      <c r="GE253" s="690"/>
      <c r="GF253" s="690"/>
      <c r="GG253" s="690"/>
      <c r="GH253" s="690">
        <v>0</v>
      </c>
      <c r="GI253" s="690"/>
      <c r="GJ253" s="690"/>
      <c r="GK253" s="690"/>
      <c r="GL253" s="690">
        <v>0</v>
      </c>
    </row>
    <row r="254" spans="1:194" x14ac:dyDescent="0.2">
      <c r="A254" s="652" t="s">
        <v>1292</v>
      </c>
      <c r="B254" s="652" t="s">
        <v>1293</v>
      </c>
      <c r="C254" s="690"/>
      <c r="D254" s="690"/>
      <c r="E254" s="690"/>
      <c r="F254" s="690"/>
      <c r="G254" s="690"/>
      <c r="H254" s="690"/>
      <c r="I254" s="690"/>
      <c r="J254" s="690"/>
      <c r="K254" s="690">
        <v>0</v>
      </c>
      <c r="L254" s="690"/>
      <c r="M254" s="690"/>
      <c r="N254" s="690"/>
      <c r="O254" s="690"/>
      <c r="P254" s="690"/>
      <c r="Q254" s="690"/>
      <c r="R254" s="690"/>
      <c r="S254" s="690"/>
      <c r="T254" s="690"/>
      <c r="U254" s="690"/>
      <c r="V254" s="690"/>
      <c r="W254" s="690"/>
      <c r="X254" s="690"/>
      <c r="Y254" s="690"/>
      <c r="Z254" s="690"/>
      <c r="AA254" s="690"/>
      <c r="AB254" s="690"/>
      <c r="AC254" s="690"/>
      <c r="AD254" s="690"/>
      <c r="AE254" s="690"/>
      <c r="AF254" s="690">
        <v>0</v>
      </c>
      <c r="AG254" s="690"/>
      <c r="AH254" s="690"/>
      <c r="AI254" s="690"/>
      <c r="AJ254" s="690"/>
      <c r="AK254" s="690"/>
      <c r="AL254" s="690"/>
      <c r="AM254" s="690"/>
      <c r="AN254" s="690"/>
      <c r="AO254" s="690"/>
      <c r="AP254" s="690"/>
      <c r="AQ254" s="690">
        <v>1.4066666666666668E-4</v>
      </c>
      <c r="AR254" s="690"/>
      <c r="AS254" s="690">
        <v>0</v>
      </c>
      <c r="AT254" s="690">
        <v>0</v>
      </c>
      <c r="AU254" s="690"/>
      <c r="AV254" s="690"/>
      <c r="AW254" s="690">
        <v>0</v>
      </c>
      <c r="AX254" s="690"/>
      <c r="AY254" s="690"/>
      <c r="AZ254" s="690"/>
      <c r="BA254" s="690">
        <v>0</v>
      </c>
      <c r="BB254" s="690"/>
      <c r="BC254" s="690"/>
      <c r="BD254" s="690"/>
      <c r="BE254" s="690"/>
      <c r="BF254" s="690"/>
      <c r="BG254" s="884"/>
      <c r="BH254" s="884"/>
      <c r="BI254" s="884"/>
      <c r="BJ254" s="884"/>
      <c r="BK254" s="884"/>
      <c r="BL254" s="884"/>
      <c r="BM254" s="690"/>
      <c r="BN254" s="690"/>
      <c r="BO254" s="690">
        <v>0</v>
      </c>
      <c r="BP254" s="690"/>
      <c r="BQ254" s="690"/>
      <c r="BR254" s="690">
        <v>0</v>
      </c>
      <c r="BS254" s="690"/>
      <c r="BT254" s="690"/>
      <c r="BU254" s="690"/>
      <c r="BV254" s="690"/>
      <c r="BW254" s="690"/>
      <c r="BX254" s="690"/>
      <c r="BY254" s="690"/>
      <c r="BZ254" s="690"/>
      <c r="CA254" s="690"/>
      <c r="CB254" s="690"/>
      <c r="CC254" s="690"/>
      <c r="CD254" s="690">
        <v>0</v>
      </c>
      <c r="CE254" s="690"/>
      <c r="CF254" s="690"/>
      <c r="CG254" s="690"/>
      <c r="CH254" s="690"/>
      <c r="CI254" s="690"/>
      <c r="CJ254" s="690"/>
      <c r="CK254" s="690"/>
      <c r="CL254" s="690"/>
      <c r="CM254" s="690"/>
      <c r="CN254" s="690"/>
      <c r="CO254" s="690"/>
      <c r="CP254" s="690"/>
      <c r="CQ254" s="690"/>
      <c r="CR254" s="690"/>
      <c r="CS254" s="690"/>
      <c r="CT254" s="690"/>
      <c r="CU254" s="690"/>
      <c r="CV254" s="690"/>
      <c r="CW254" s="690"/>
      <c r="CX254" s="690"/>
      <c r="CY254" s="690"/>
      <c r="CZ254" s="690"/>
      <c r="DA254" s="690"/>
      <c r="DB254" s="690"/>
      <c r="DC254" s="690"/>
      <c r="DD254" s="690">
        <v>0</v>
      </c>
      <c r="DE254" s="690">
        <v>0</v>
      </c>
      <c r="DF254" s="690">
        <v>0</v>
      </c>
      <c r="DG254" s="690">
        <v>0</v>
      </c>
      <c r="DH254" s="690"/>
      <c r="DI254" s="690"/>
      <c r="DJ254" s="690"/>
      <c r="DK254" s="690"/>
      <c r="DL254" s="690"/>
      <c r="DM254" s="690"/>
      <c r="DN254" s="690"/>
      <c r="DO254" s="690"/>
      <c r="DP254" s="690"/>
      <c r="DQ254" s="690"/>
      <c r="DR254" s="690"/>
      <c r="DS254" s="690">
        <v>0</v>
      </c>
      <c r="DT254" s="690"/>
      <c r="DU254" s="690"/>
      <c r="DV254" s="690"/>
      <c r="DW254" s="690"/>
      <c r="DX254" s="690"/>
      <c r="DY254" s="690"/>
      <c r="DZ254" s="690"/>
      <c r="EA254" s="690"/>
      <c r="EB254" s="690">
        <v>0</v>
      </c>
      <c r="EC254" s="690"/>
      <c r="ED254" s="690"/>
      <c r="EE254" s="690">
        <v>0</v>
      </c>
      <c r="EF254" s="690"/>
      <c r="EG254" s="690"/>
      <c r="EH254" s="690"/>
      <c r="EI254" s="690"/>
      <c r="EJ254" s="690"/>
      <c r="EK254" s="690"/>
      <c r="EL254" s="690"/>
      <c r="EM254" s="690"/>
      <c r="EN254" s="690"/>
      <c r="EO254" s="690">
        <v>0</v>
      </c>
      <c r="EP254" s="690"/>
      <c r="EQ254" s="690"/>
      <c r="ER254" s="690"/>
      <c r="ES254" s="690"/>
      <c r="ET254" s="690"/>
      <c r="EU254" s="690"/>
      <c r="EV254" s="690"/>
      <c r="EW254" s="690">
        <v>0</v>
      </c>
      <c r="EX254" s="690"/>
      <c r="EY254" s="690">
        <v>0</v>
      </c>
      <c r="EZ254" s="690"/>
      <c r="FA254" s="690"/>
      <c r="FB254" s="690"/>
      <c r="FC254" s="690"/>
      <c r="FD254" s="690"/>
      <c r="FE254" s="690"/>
      <c r="FF254" s="690"/>
      <c r="FG254" s="690"/>
      <c r="FH254" s="690"/>
      <c r="FI254" s="690"/>
      <c r="FJ254" s="690"/>
      <c r="FK254" s="690"/>
      <c r="FL254" s="690"/>
      <c r="FM254" s="690"/>
      <c r="FN254" s="690"/>
      <c r="FO254" s="690"/>
      <c r="FP254" s="690"/>
      <c r="FQ254" s="690"/>
      <c r="FR254" s="690"/>
      <c r="FS254" s="690"/>
      <c r="FT254" s="690"/>
      <c r="FU254" s="690"/>
      <c r="FV254" s="690"/>
      <c r="FW254" s="690"/>
      <c r="FX254" s="690"/>
      <c r="FY254" s="690"/>
      <c r="FZ254" s="690"/>
      <c r="GA254" s="690"/>
      <c r="GB254" s="690"/>
      <c r="GC254" s="690"/>
      <c r="GD254" s="690"/>
      <c r="GE254" s="690"/>
      <c r="GF254" s="690"/>
      <c r="GG254" s="690"/>
      <c r="GH254" s="690">
        <v>0</v>
      </c>
      <c r="GI254" s="690"/>
      <c r="GJ254" s="690"/>
      <c r="GK254" s="690"/>
      <c r="GL254" s="690"/>
    </row>
    <row r="255" spans="1:194" x14ac:dyDescent="0.2">
      <c r="A255" s="652" t="s">
        <v>1294</v>
      </c>
      <c r="B255" s="652" t="s">
        <v>743</v>
      </c>
      <c r="C255" s="690"/>
      <c r="D255" s="690"/>
      <c r="E255" s="690"/>
      <c r="F255" s="690"/>
      <c r="G255" s="690"/>
      <c r="H255" s="690"/>
      <c r="I255" s="690">
        <v>0</v>
      </c>
      <c r="J255" s="690"/>
      <c r="K255" s="690"/>
      <c r="L255" s="690">
        <v>0</v>
      </c>
      <c r="M255" s="690">
        <v>0</v>
      </c>
      <c r="N255" s="690"/>
      <c r="O255" s="690"/>
      <c r="P255" s="690"/>
      <c r="Q255" s="690"/>
      <c r="R255" s="690"/>
      <c r="S255" s="690"/>
      <c r="T255" s="690"/>
      <c r="U255" s="690"/>
      <c r="V255" s="690">
        <v>0</v>
      </c>
      <c r="W255" s="690"/>
      <c r="X255" s="690"/>
      <c r="Y255" s="690"/>
      <c r="Z255" s="690">
        <v>0</v>
      </c>
      <c r="AA255" s="690"/>
      <c r="AB255" s="690"/>
      <c r="AC255" s="690"/>
      <c r="AD255" s="690"/>
      <c r="AE255" s="690">
        <v>0</v>
      </c>
      <c r="AF255" s="690">
        <v>0</v>
      </c>
      <c r="AG255" s="690"/>
      <c r="AH255" s="690"/>
      <c r="AI255" s="690"/>
      <c r="AJ255" s="690"/>
      <c r="AK255" s="690">
        <v>0</v>
      </c>
      <c r="AL255" s="690"/>
      <c r="AM255" s="690">
        <v>0</v>
      </c>
      <c r="AN255" s="690">
        <v>0</v>
      </c>
      <c r="AO255" s="690"/>
      <c r="AP255" s="690">
        <v>0</v>
      </c>
      <c r="AQ255" s="690">
        <v>0</v>
      </c>
      <c r="AR255" s="690">
        <v>0</v>
      </c>
      <c r="AS255" s="690">
        <v>0</v>
      </c>
      <c r="AT255" s="690">
        <v>0</v>
      </c>
      <c r="AU255" s="690"/>
      <c r="AV255" s="690"/>
      <c r="AW255" s="690">
        <v>0</v>
      </c>
      <c r="AX255" s="690"/>
      <c r="AY255" s="690">
        <v>0</v>
      </c>
      <c r="AZ255" s="690"/>
      <c r="BA255" s="690"/>
      <c r="BB255" s="690"/>
      <c r="BC255" s="690"/>
      <c r="BD255" s="690"/>
      <c r="BE255" s="690"/>
      <c r="BF255" s="690"/>
      <c r="BG255" s="884"/>
      <c r="BH255" s="884"/>
      <c r="BI255" s="884"/>
      <c r="BJ255" s="884"/>
      <c r="BK255" s="884"/>
      <c r="BL255" s="884"/>
      <c r="BM255" s="690"/>
      <c r="BN255" s="690"/>
      <c r="BO255" s="690">
        <v>0</v>
      </c>
      <c r="BP255" s="690">
        <v>0</v>
      </c>
      <c r="BQ255" s="690"/>
      <c r="BR255" s="690"/>
      <c r="BS255" s="690"/>
      <c r="BT255" s="690"/>
      <c r="BU255" s="690"/>
      <c r="BV255" s="690">
        <v>0</v>
      </c>
      <c r="BW255" s="690"/>
      <c r="BX255" s="690"/>
      <c r="BY255" s="690"/>
      <c r="BZ255" s="690"/>
      <c r="CA255" s="690"/>
      <c r="CB255" s="690"/>
      <c r="CC255" s="690"/>
      <c r="CD255" s="690"/>
      <c r="CE255" s="690"/>
      <c r="CF255" s="690"/>
      <c r="CG255" s="690"/>
      <c r="CH255" s="690"/>
      <c r="CI255" s="690"/>
      <c r="CJ255" s="690"/>
      <c r="CK255" s="690"/>
      <c r="CL255" s="690">
        <v>0</v>
      </c>
      <c r="CM255" s="690"/>
      <c r="CN255" s="690"/>
      <c r="CO255" s="690"/>
      <c r="CP255" s="690"/>
      <c r="CQ255" s="690"/>
      <c r="CR255" s="690">
        <v>0</v>
      </c>
      <c r="CS255" s="690"/>
      <c r="CT255" s="690"/>
      <c r="CU255" s="690">
        <v>0</v>
      </c>
      <c r="CV255" s="690"/>
      <c r="CW255" s="690">
        <v>0</v>
      </c>
      <c r="CX255" s="690"/>
      <c r="CY255" s="690"/>
      <c r="CZ255" s="690"/>
      <c r="DA255" s="690"/>
      <c r="DB255" s="690"/>
      <c r="DC255" s="690"/>
      <c r="DD255" s="690">
        <v>0</v>
      </c>
      <c r="DE255" s="690">
        <v>1E-3</v>
      </c>
      <c r="DF255" s="690">
        <v>0</v>
      </c>
      <c r="DG255" s="690">
        <v>0</v>
      </c>
      <c r="DH255" s="690"/>
      <c r="DI255" s="690"/>
      <c r="DJ255" s="690"/>
      <c r="DK255" s="690">
        <v>0</v>
      </c>
      <c r="DL255" s="690">
        <v>0</v>
      </c>
      <c r="DM255" s="690"/>
      <c r="DN255" s="690"/>
      <c r="DO255" s="690"/>
      <c r="DP255" s="690"/>
      <c r="DQ255" s="690"/>
      <c r="DR255" s="690"/>
      <c r="DS255" s="690">
        <v>0</v>
      </c>
      <c r="DT255" s="690"/>
      <c r="DU255" s="690"/>
      <c r="DV255" s="690"/>
      <c r="DW255" s="690"/>
      <c r="DX255" s="690"/>
      <c r="DY255" s="690"/>
      <c r="DZ255" s="690"/>
      <c r="EA255" s="690"/>
      <c r="EB255" s="690"/>
      <c r="EC255" s="690"/>
      <c r="ED255" s="690">
        <v>0</v>
      </c>
      <c r="EE255" s="690">
        <v>0</v>
      </c>
      <c r="EF255" s="690"/>
      <c r="EG255" s="690"/>
      <c r="EH255" s="690"/>
      <c r="EI255" s="690"/>
      <c r="EJ255" s="690"/>
      <c r="EK255" s="690"/>
      <c r="EL255" s="690"/>
      <c r="EM255" s="690"/>
      <c r="EN255" s="690"/>
      <c r="EO255" s="690">
        <v>0</v>
      </c>
      <c r="EP255" s="690">
        <v>0</v>
      </c>
      <c r="EQ255" s="690"/>
      <c r="ER255" s="690"/>
      <c r="ES255" s="690"/>
      <c r="ET255" s="690">
        <v>0</v>
      </c>
      <c r="EU255" s="690"/>
      <c r="EV255" s="690"/>
      <c r="EW255" s="690">
        <v>0</v>
      </c>
      <c r="EX255" s="690"/>
      <c r="EY255" s="690">
        <v>0</v>
      </c>
      <c r="EZ255" s="690"/>
      <c r="FA255" s="690"/>
      <c r="FB255" s="690">
        <v>0</v>
      </c>
      <c r="FC255" s="690"/>
      <c r="FD255" s="690"/>
      <c r="FE255" s="690"/>
      <c r="FF255" s="690">
        <v>0</v>
      </c>
      <c r="FG255" s="690"/>
      <c r="FH255" s="690">
        <v>0</v>
      </c>
      <c r="FI255" s="690"/>
      <c r="FJ255" s="690">
        <v>0</v>
      </c>
      <c r="FK255" s="690"/>
      <c r="FL255" s="690"/>
      <c r="FM255" s="690">
        <v>0</v>
      </c>
      <c r="FN255" s="690"/>
      <c r="FO255" s="690"/>
      <c r="FP255" s="690"/>
      <c r="FQ255" s="690"/>
      <c r="FR255" s="690"/>
      <c r="FS255" s="690"/>
      <c r="FT255" s="690"/>
      <c r="FU255" s="690">
        <v>0</v>
      </c>
      <c r="FV255" s="690"/>
      <c r="FW255" s="690"/>
      <c r="FX255" s="690"/>
      <c r="FY255" s="690"/>
      <c r="FZ255" s="690"/>
      <c r="GA255" s="690"/>
      <c r="GB255" s="690">
        <v>0</v>
      </c>
      <c r="GC255" s="690">
        <v>0</v>
      </c>
      <c r="GD255" s="690"/>
      <c r="GE255" s="690"/>
      <c r="GF255" s="690"/>
      <c r="GG255" s="690"/>
      <c r="GH255" s="690">
        <v>0</v>
      </c>
      <c r="GI255" s="690"/>
      <c r="GJ255" s="690"/>
      <c r="GK255" s="690"/>
      <c r="GL255" s="690"/>
    </row>
    <row r="256" spans="1:194" x14ac:dyDescent="0.2">
      <c r="A256" s="652" t="s">
        <v>1295</v>
      </c>
      <c r="B256" s="652" t="s">
        <v>856</v>
      </c>
      <c r="C256" s="690"/>
      <c r="D256" s="690"/>
      <c r="E256" s="690"/>
      <c r="F256" s="690"/>
      <c r="G256" s="690"/>
      <c r="H256" s="690"/>
      <c r="I256" s="690">
        <v>0</v>
      </c>
      <c r="J256" s="690"/>
      <c r="K256" s="690">
        <v>0</v>
      </c>
      <c r="L256" s="690">
        <v>0</v>
      </c>
      <c r="M256" s="690">
        <v>0</v>
      </c>
      <c r="N256" s="690"/>
      <c r="O256" s="690">
        <v>0</v>
      </c>
      <c r="P256" s="690">
        <v>0</v>
      </c>
      <c r="Q256" s="690"/>
      <c r="R256" s="690">
        <v>0</v>
      </c>
      <c r="S256" s="690">
        <v>0</v>
      </c>
      <c r="T256" s="690">
        <v>0</v>
      </c>
      <c r="U256" s="690"/>
      <c r="V256" s="690">
        <v>0</v>
      </c>
      <c r="W256" s="690"/>
      <c r="X256" s="690"/>
      <c r="Y256" s="690">
        <v>0</v>
      </c>
      <c r="Z256" s="690">
        <v>0</v>
      </c>
      <c r="AA256" s="690"/>
      <c r="AB256" s="690"/>
      <c r="AC256" s="690"/>
      <c r="AD256" s="690"/>
      <c r="AE256" s="690">
        <v>0</v>
      </c>
      <c r="AF256" s="690">
        <v>0</v>
      </c>
      <c r="AG256" s="690"/>
      <c r="AH256" s="690">
        <v>0</v>
      </c>
      <c r="AI256" s="690">
        <v>0</v>
      </c>
      <c r="AJ256" s="690"/>
      <c r="AK256" s="690">
        <v>0</v>
      </c>
      <c r="AL256" s="690">
        <v>0</v>
      </c>
      <c r="AM256" s="690">
        <v>0</v>
      </c>
      <c r="AN256" s="690">
        <v>0</v>
      </c>
      <c r="AO256" s="690"/>
      <c r="AP256" s="690"/>
      <c r="AQ256" s="690">
        <v>0</v>
      </c>
      <c r="AR256" s="690">
        <v>0</v>
      </c>
      <c r="AS256" s="690">
        <v>0</v>
      </c>
      <c r="AT256" s="690">
        <v>0</v>
      </c>
      <c r="AU256" s="690">
        <v>0</v>
      </c>
      <c r="AV256" s="690">
        <v>0</v>
      </c>
      <c r="AW256" s="690">
        <v>0</v>
      </c>
      <c r="AX256" s="690">
        <v>0</v>
      </c>
      <c r="AY256" s="690">
        <v>0</v>
      </c>
      <c r="AZ256" s="690"/>
      <c r="BA256" s="690">
        <v>0</v>
      </c>
      <c r="BB256" s="690">
        <v>0</v>
      </c>
      <c r="BC256" s="690">
        <v>0</v>
      </c>
      <c r="BD256" s="690">
        <v>0</v>
      </c>
      <c r="BE256" s="690"/>
      <c r="BF256" s="690"/>
      <c r="BG256" s="884"/>
      <c r="BH256" s="884"/>
      <c r="BI256" s="884"/>
      <c r="BJ256" s="884"/>
      <c r="BK256" s="884"/>
      <c r="BL256" s="884"/>
      <c r="BM256" s="690"/>
      <c r="BN256" s="690">
        <v>0</v>
      </c>
      <c r="BO256" s="690">
        <v>0</v>
      </c>
      <c r="BP256" s="690">
        <v>0</v>
      </c>
      <c r="BQ256" s="690"/>
      <c r="BR256" s="690">
        <v>0</v>
      </c>
      <c r="BS256" s="690">
        <v>0</v>
      </c>
      <c r="BT256" s="690">
        <v>0</v>
      </c>
      <c r="BU256" s="690">
        <v>0</v>
      </c>
      <c r="BV256" s="690">
        <v>0</v>
      </c>
      <c r="BW256" s="690">
        <v>0</v>
      </c>
      <c r="BX256" s="690">
        <v>0</v>
      </c>
      <c r="BY256" s="690">
        <v>0</v>
      </c>
      <c r="BZ256" s="690">
        <v>0</v>
      </c>
      <c r="CA256" s="690">
        <v>0</v>
      </c>
      <c r="CB256" s="690"/>
      <c r="CC256" s="690">
        <v>0</v>
      </c>
      <c r="CD256" s="690">
        <v>0</v>
      </c>
      <c r="CE256" s="690">
        <v>0</v>
      </c>
      <c r="CF256" s="690">
        <v>0</v>
      </c>
      <c r="CG256" s="690"/>
      <c r="CH256" s="690"/>
      <c r="CI256" s="690">
        <v>0</v>
      </c>
      <c r="CJ256" s="690">
        <v>0</v>
      </c>
      <c r="CK256" s="690">
        <v>0</v>
      </c>
      <c r="CL256" s="690"/>
      <c r="CM256" s="690">
        <v>0</v>
      </c>
      <c r="CN256" s="690"/>
      <c r="CO256" s="690"/>
      <c r="CP256" s="690">
        <v>0</v>
      </c>
      <c r="CQ256" s="690"/>
      <c r="CR256" s="690">
        <v>0</v>
      </c>
      <c r="CS256" s="690">
        <v>0</v>
      </c>
      <c r="CT256" s="690"/>
      <c r="CU256" s="690">
        <v>0</v>
      </c>
      <c r="CV256" s="690"/>
      <c r="CW256" s="690">
        <v>0</v>
      </c>
      <c r="CX256" s="690">
        <v>0</v>
      </c>
      <c r="CY256" s="690"/>
      <c r="CZ256" s="690"/>
      <c r="DA256" s="690">
        <v>0</v>
      </c>
      <c r="DB256" s="690"/>
      <c r="DC256" s="690"/>
      <c r="DD256" s="690">
        <v>0</v>
      </c>
      <c r="DE256" s="690">
        <v>0</v>
      </c>
      <c r="DF256" s="690">
        <v>0</v>
      </c>
      <c r="DG256" s="690">
        <v>0</v>
      </c>
      <c r="DH256" s="690">
        <v>0</v>
      </c>
      <c r="DI256" s="690">
        <v>0</v>
      </c>
      <c r="DJ256" s="690"/>
      <c r="DK256" s="690">
        <v>0</v>
      </c>
      <c r="DL256" s="690">
        <v>0</v>
      </c>
      <c r="DM256" s="690"/>
      <c r="DN256" s="690">
        <v>0</v>
      </c>
      <c r="DO256" s="690">
        <v>0</v>
      </c>
      <c r="DP256" s="690">
        <v>0</v>
      </c>
      <c r="DQ256" s="690"/>
      <c r="DR256" s="690"/>
      <c r="DS256" s="690">
        <v>0</v>
      </c>
      <c r="DT256" s="690">
        <v>0</v>
      </c>
      <c r="DU256" s="690"/>
      <c r="DV256" s="690">
        <v>0</v>
      </c>
      <c r="DW256" s="690"/>
      <c r="DX256" s="690">
        <v>0</v>
      </c>
      <c r="DY256" s="690"/>
      <c r="DZ256" s="690"/>
      <c r="EA256" s="690">
        <v>0</v>
      </c>
      <c r="EB256" s="690">
        <v>0</v>
      </c>
      <c r="EC256" s="690"/>
      <c r="ED256" s="690"/>
      <c r="EE256" s="690">
        <v>0</v>
      </c>
      <c r="EF256" s="690"/>
      <c r="EG256" s="690">
        <v>0</v>
      </c>
      <c r="EH256" s="690"/>
      <c r="EI256" s="690"/>
      <c r="EJ256" s="690">
        <v>0</v>
      </c>
      <c r="EK256" s="690"/>
      <c r="EL256" s="690"/>
      <c r="EM256" s="690">
        <v>0</v>
      </c>
      <c r="EN256" s="690">
        <v>0</v>
      </c>
      <c r="EO256" s="690">
        <v>0</v>
      </c>
      <c r="EP256" s="690"/>
      <c r="EQ256" s="690"/>
      <c r="ER256" s="690">
        <v>0</v>
      </c>
      <c r="ES256" s="690">
        <v>0</v>
      </c>
      <c r="ET256" s="690">
        <v>0</v>
      </c>
      <c r="EU256" s="690"/>
      <c r="EV256" s="690"/>
      <c r="EW256" s="690">
        <v>0</v>
      </c>
      <c r="EX256" s="690"/>
      <c r="EY256" s="690">
        <v>0</v>
      </c>
      <c r="EZ256" s="690"/>
      <c r="FA256" s="690">
        <v>0</v>
      </c>
      <c r="FB256" s="690">
        <v>0</v>
      </c>
      <c r="FC256" s="690"/>
      <c r="FD256" s="690"/>
      <c r="FE256" s="690"/>
      <c r="FF256" s="690">
        <v>0</v>
      </c>
      <c r="FG256" s="690">
        <v>0</v>
      </c>
      <c r="FH256" s="690">
        <v>0</v>
      </c>
      <c r="FI256" s="690"/>
      <c r="FJ256" s="690">
        <v>0</v>
      </c>
      <c r="FK256" s="690">
        <v>0</v>
      </c>
      <c r="FL256" s="690">
        <v>0</v>
      </c>
      <c r="FM256" s="690">
        <v>0</v>
      </c>
      <c r="FN256" s="690">
        <v>0</v>
      </c>
      <c r="FO256" s="690"/>
      <c r="FP256" s="690">
        <v>0</v>
      </c>
      <c r="FQ256" s="690">
        <v>0</v>
      </c>
      <c r="FR256" s="690"/>
      <c r="FS256" s="690">
        <v>0</v>
      </c>
      <c r="FT256" s="690">
        <v>0</v>
      </c>
      <c r="FU256" s="690"/>
      <c r="FV256" s="690">
        <v>0</v>
      </c>
      <c r="FW256" s="690">
        <v>0</v>
      </c>
      <c r="FX256" s="690">
        <v>0</v>
      </c>
      <c r="FY256" s="690">
        <v>0</v>
      </c>
      <c r="FZ256" s="690"/>
      <c r="GA256" s="690">
        <v>0</v>
      </c>
      <c r="GB256" s="690">
        <v>0</v>
      </c>
      <c r="GC256" s="690"/>
      <c r="GD256" s="690"/>
      <c r="GE256" s="690">
        <v>0</v>
      </c>
      <c r="GF256" s="690">
        <v>0</v>
      </c>
      <c r="GG256" s="690">
        <v>0</v>
      </c>
      <c r="GH256" s="690">
        <v>0</v>
      </c>
      <c r="GI256" s="690">
        <v>0</v>
      </c>
      <c r="GJ256" s="690"/>
      <c r="GK256" s="690">
        <v>0</v>
      </c>
      <c r="GL256" s="690">
        <v>0</v>
      </c>
    </row>
    <row r="257" spans="1:194" x14ac:dyDescent="0.2">
      <c r="A257" s="652" t="s">
        <v>887</v>
      </c>
      <c r="B257" s="652" t="s">
        <v>745</v>
      </c>
      <c r="C257" s="690">
        <v>0</v>
      </c>
      <c r="D257" s="690"/>
      <c r="E257" s="690"/>
      <c r="F257" s="690">
        <v>0</v>
      </c>
      <c r="G257" s="690"/>
      <c r="H257" s="690">
        <v>0</v>
      </c>
      <c r="I257" s="690">
        <v>0</v>
      </c>
      <c r="J257" s="690"/>
      <c r="K257" s="690">
        <v>0</v>
      </c>
      <c r="L257" s="690">
        <v>0</v>
      </c>
      <c r="M257" s="690">
        <v>0</v>
      </c>
      <c r="N257" s="690">
        <v>0</v>
      </c>
      <c r="O257" s="690">
        <v>0</v>
      </c>
      <c r="P257" s="690">
        <v>0</v>
      </c>
      <c r="Q257" s="690"/>
      <c r="R257" s="690">
        <v>0</v>
      </c>
      <c r="S257" s="690">
        <v>0</v>
      </c>
      <c r="T257" s="690">
        <v>0</v>
      </c>
      <c r="U257" s="690"/>
      <c r="V257" s="690">
        <v>0</v>
      </c>
      <c r="W257" s="690"/>
      <c r="X257" s="690"/>
      <c r="Y257" s="690">
        <v>0</v>
      </c>
      <c r="Z257" s="690">
        <v>0</v>
      </c>
      <c r="AA257" s="690">
        <v>0</v>
      </c>
      <c r="AB257" s="690"/>
      <c r="AC257" s="690"/>
      <c r="AD257" s="690"/>
      <c r="AE257" s="690">
        <v>0</v>
      </c>
      <c r="AF257" s="690">
        <v>0</v>
      </c>
      <c r="AG257" s="690"/>
      <c r="AH257" s="690">
        <v>0</v>
      </c>
      <c r="AI257" s="690">
        <v>0</v>
      </c>
      <c r="AJ257" s="690"/>
      <c r="AK257" s="690">
        <v>0</v>
      </c>
      <c r="AL257" s="690">
        <v>0</v>
      </c>
      <c r="AM257" s="690">
        <v>0</v>
      </c>
      <c r="AN257" s="690">
        <v>0</v>
      </c>
      <c r="AO257" s="690"/>
      <c r="AP257" s="690"/>
      <c r="AQ257" s="690">
        <v>6.0769230769230779E-3</v>
      </c>
      <c r="AR257" s="690">
        <v>0</v>
      </c>
      <c r="AS257" s="690">
        <v>4.2236024844720502E-4</v>
      </c>
      <c r="AT257" s="690">
        <v>0</v>
      </c>
      <c r="AU257" s="690">
        <v>0</v>
      </c>
      <c r="AV257" s="690">
        <v>0</v>
      </c>
      <c r="AW257" s="690">
        <v>0</v>
      </c>
      <c r="AX257" s="690">
        <v>0</v>
      </c>
      <c r="AY257" s="690">
        <v>0</v>
      </c>
      <c r="AZ257" s="690"/>
      <c r="BA257" s="690">
        <v>0</v>
      </c>
      <c r="BB257" s="690">
        <v>0</v>
      </c>
      <c r="BC257" s="690">
        <v>0</v>
      </c>
      <c r="BD257" s="690">
        <v>0</v>
      </c>
      <c r="BE257" s="690"/>
      <c r="BF257" s="690"/>
      <c r="BG257" s="884"/>
      <c r="BH257" s="884"/>
      <c r="BI257" s="884"/>
      <c r="BJ257" s="884"/>
      <c r="BK257" s="884"/>
      <c r="BL257" s="884"/>
      <c r="BM257" s="690">
        <v>0</v>
      </c>
      <c r="BN257" s="690">
        <v>0</v>
      </c>
      <c r="BO257" s="690">
        <v>0</v>
      </c>
      <c r="BP257" s="690">
        <v>0</v>
      </c>
      <c r="BQ257" s="690">
        <v>0</v>
      </c>
      <c r="BR257" s="690">
        <v>0</v>
      </c>
      <c r="BS257" s="690">
        <v>0</v>
      </c>
      <c r="BT257" s="690">
        <v>0</v>
      </c>
      <c r="BU257" s="690">
        <v>0</v>
      </c>
      <c r="BV257" s="690">
        <v>0</v>
      </c>
      <c r="BW257" s="690">
        <v>0</v>
      </c>
      <c r="BX257" s="690">
        <v>0</v>
      </c>
      <c r="BY257" s="690">
        <v>0</v>
      </c>
      <c r="BZ257" s="690">
        <v>0</v>
      </c>
      <c r="CA257" s="690">
        <v>0</v>
      </c>
      <c r="CB257" s="690"/>
      <c r="CC257" s="690">
        <v>0</v>
      </c>
      <c r="CD257" s="690">
        <v>0</v>
      </c>
      <c r="CE257" s="690">
        <v>0</v>
      </c>
      <c r="CF257" s="690">
        <v>0</v>
      </c>
      <c r="CG257" s="690"/>
      <c r="CH257" s="690"/>
      <c r="CI257" s="690"/>
      <c r="CJ257" s="690">
        <v>0</v>
      </c>
      <c r="CK257" s="690">
        <v>0</v>
      </c>
      <c r="CL257" s="690">
        <v>0</v>
      </c>
      <c r="CM257" s="690">
        <v>0</v>
      </c>
      <c r="CN257" s="690"/>
      <c r="CO257" s="690">
        <v>0</v>
      </c>
      <c r="CP257" s="690">
        <v>0</v>
      </c>
      <c r="CQ257" s="690"/>
      <c r="CR257" s="690">
        <v>0</v>
      </c>
      <c r="CS257" s="690">
        <v>0</v>
      </c>
      <c r="CT257" s="690"/>
      <c r="CU257" s="690">
        <v>0</v>
      </c>
      <c r="CV257" s="690"/>
      <c r="CW257" s="690">
        <v>0</v>
      </c>
      <c r="CX257" s="690">
        <v>0</v>
      </c>
      <c r="CY257" s="690"/>
      <c r="CZ257" s="690"/>
      <c r="DA257" s="690">
        <v>0</v>
      </c>
      <c r="DB257" s="690">
        <v>0</v>
      </c>
      <c r="DC257" s="690"/>
      <c r="DD257" s="690">
        <v>0</v>
      </c>
      <c r="DE257" s="690">
        <v>2.478076923076923E-4</v>
      </c>
      <c r="DF257" s="690">
        <v>0</v>
      </c>
      <c r="DG257" s="690">
        <v>0</v>
      </c>
      <c r="DH257" s="690">
        <v>0</v>
      </c>
      <c r="DI257" s="690">
        <v>0</v>
      </c>
      <c r="DJ257" s="690"/>
      <c r="DK257" s="690">
        <v>0</v>
      </c>
      <c r="DL257" s="690">
        <v>0</v>
      </c>
      <c r="DM257" s="690"/>
      <c r="DN257" s="690">
        <v>0</v>
      </c>
      <c r="DO257" s="690">
        <v>0</v>
      </c>
      <c r="DP257" s="690">
        <v>0</v>
      </c>
      <c r="DQ257" s="690"/>
      <c r="DR257" s="690">
        <v>0</v>
      </c>
      <c r="DS257" s="690">
        <v>0</v>
      </c>
      <c r="DT257" s="690">
        <v>0</v>
      </c>
      <c r="DU257" s="690">
        <v>0</v>
      </c>
      <c r="DV257" s="690">
        <v>0</v>
      </c>
      <c r="DW257" s="690">
        <v>0</v>
      </c>
      <c r="DX257" s="690">
        <v>0</v>
      </c>
      <c r="DY257" s="690"/>
      <c r="DZ257" s="690"/>
      <c r="EA257" s="690">
        <v>0</v>
      </c>
      <c r="EB257" s="690">
        <v>0</v>
      </c>
      <c r="EC257" s="690">
        <v>0</v>
      </c>
      <c r="ED257" s="690">
        <v>0</v>
      </c>
      <c r="EE257" s="690">
        <v>0</v>
      </c>
      <c r="EF257" s="690">
        <v>0</v>
      </c>
      <c r="EG257" s="690">
        <v>0</v>
      </c>
      <c r="EH257" s="690">
        <v>0</v>
      </c>
      <c r="EI257" s="690"/>
      <c r="EJ257" s="690">
        <v>0</v>
      </c>
      <c r="EK257" s="690">
        <v>0</v>
      </c>
      <c r="EL257" s="690">
        <v>0</v>
      </c>
      <c r="EM257" s="690">
        <v>0</v>
      </c>
      <c r="EN257" s="690">
        <v>0</v>
      </c>
      <c r="EO257" s="690">
        <v>0</v>
      </c>
      <c r="EP257" s="690">
        <v>0</v>
      </c>
      <c r="EQ257" s="690">
        <v>0</v>
      </c>
      <c r="ER257" s="690">
        <v>0</v>
      </c>
      <c r="ES257" s="690">
        <v>0</v>
      </c>
      <c r="ET257" s="690">
        <v>0</v>
      </c>
      <c r="EU257" s="690"/>
      <c r="EV257" s="690"/>
      <c r="EW257" s="690">
        <v>0</v>
      </c>
      <c r="EX257" s="690"/>
      <c r="EY257" s="690">
        <v>0</v>
      </c>
      <c r="EZ257" s="690"/>
      <c r="FA257" s="690">
        <v>0</v>
      </c>
      <c r="FB257" s="690">
        <v>0</v>
      </c>
      <c r="FC257" s="690"/>
      <c r="FD257" s="690"/>
      <c r="FE257" s="690">
        <v>0</v>
      </c>
      <c r="FF257" s="690">
        <v>0</v>
      </c>
      <c r="FG257" s="690">
        <v>0</v>
      </c>
      <c r="FH257" s="690">
        <v>0</v>
      </c>
      <c r="FI257" s="690"/>
      <c r="FJ257" s="690">
        <v>0</v>
      </c>
      <c r="FK257" s="690">
        <v>0</v>
      </c>
      <c r="FL257" s="690">
        <v>0</v>
      </c>
      <c r="FM257" s="690">
        <v>0</v>
      </c>
      <c r="FN257" s="690">
        <v>0</v>
      </c>
      <c r="FO257" s="690"/>
      <c r="FP257" s="690">
        <v>0</v>
      </c>
      <c r="FQ257" s="690">
        <v>0</v>
      </c>
      <c r="FR257" s="690"/>
      <c r="FS257" s="690">
        <v>0</v>
      </c>
      <c r="FT257" s="690">
        <v>0</v>
      </c>
      <c r="FU257" s="690"/>
      <c r="FV257" s="690">
        <v>0</v>
      </c>
      <c r="FW257" s="690">
        <v>0</v>
      </c>
      <c r="FX257" s="690">
        <v>0</v>
      </c>
      <c r="FY257" s="690">
        <v>0</v>
      </c>
      <c r="FZ257" s="690"/>
      <c r="GA257" s="690">
        <v>0</v>
      </c>
      <c r="GB257" s="690">
        <v>0</v>
      </c>
      <c r="GC257" s="690">
        <v>0</v>
      </c>
      <c r="GD257" s="690"/>
      <c r="GE257" s="690">
        <v>0</v>
      </c>
      <c r="GF257" s="690">
        <v>0</v>
      </c>
      <c r="GG257" s="690">
        <v>0</v>
      </c>
      <c r="GH257" s="690">
        <v>0</v>
      </c>
      <c r="GI257" s="690">
        <v>0</v>
      </c>
      <c r="GJ257" s="690"/>
      <c r="GK257" s="690">
        <v>0</v>
      </c>
      <c r="GL257" s="690">
        <v>0</v>
      </c>
    </row>
    <row r="258" spans="1:194" x14ac:dyDescent="0.2">
      <c r="A258" s="652" t="s">
        <v>1296</v>
      </c>
      <c r="B258" s="652" t="s">
        <v>746</v>
      </c>
      <c r="C258" s="690"/>
      <c r="D258" s="690"/>
      <c r="E258" s="690"/>
      <c r="F258" s="690">
        <v>0</v>
      </c>
      <c r="G258" s="690"/>
      <c r="H258" s="690"/>
      <c r="I258" s="690">
        <v>0</v>
      </c>
      <c r="J258" s="690"/>
      <c r="K258" s="690">
        <v>0</v>
      </c>
      <c r="L258" s="690">
        <v>0</v>
      </c>
      <c r="M258" s="690">
        <v>0</v>
      </c>
      <c r="N258" s="690"/>
      <c r="O258" s="690"/>
      <c r="P258" s="690"/>
      <c r="Q258" s="690"/>
      <c r="R258" s="690"/>
      <c r="S258" s="690"/>
      <c r="T258" s="690"/>
      <c r="U258" s="690"/>
      <c r="V258" s="690">
        <v>0</v>
      </c>
      <c r="W258" s="690"/>
      <c r="X258" s="690"/>
      <c r="Y258" s="690">
        <v>0</v>
      </c>
      <c r="Z258" s="690">
        <v>0</v>
      </c>
      <c r="AA258" s="690"/>
      <c r="AB258" s="690"/>
      <c r="AC258" s="690"/>
      <c r="AD258" s="690"/>
      <c r="AE258" s="690">
        <v>0</v>
      </c>
      <c r="AF258" s="690">
        <v>0</v>
      </c>
      <c r="AG258" s="690"/>
      <c r="AH258" s="690">
        <v>0</v>
      </c>
      <c r="AI258" s="690">
        <v>0</v>
      </c>
      <c r="AJ258" s="690"/>
      <c r="AK258" s="690">
        <v>0</v>
      </c>
      <c r="AL258" s="690">
        <v>0</v>
      </c>
      <c r="AM258" s="690">
        <v>0</v>
      </c>
      <c r="AN258" s="690">
        <v>0</v>
      </c>
      <c r="AO258" s="690"/>
      <c r="AP258" s="690">
        <v>0</v>
      </c>
      <c r="AQ258" s="690">
        <v>0</v>
      </c>
      <c r="AR258" s="690">
        <v>0</v>
      </c>
      <c r="AS258" s="690">
        <v>0</v>
      </c>
      <c r="AT258" s="690">
        <v>0</v>
      </c>
      <c r="AU258" s="690"/>
      <c r="AV258" s="690"/>
      <c r="AW258" s="690">
        <v>0</v>
      </c>
      <c r="AX258" s="690">
        <v>0</v>
      </c>
      <c r="AY258" s="690">
        <v>0</v>
      </c>
      <c r="AZ258" s="690"/>
      <c r="BA258" s="690">
        <v>0</v>
      </c>
      <c r="BB258" s="690">
        <v>0</v>
      </c>
      <c r="BC258" s="690">
        <v>0</v>
      </c>
      <c r="BD258" s="690"/>
      <c r="BE258" s="690"/>
      <c r="BF258" s="690"/>
      <c r="BG258" s="884"/>
      <c r="BH258" s="884"/>
      <c r="BI258" s="884"/>
      <c r="BJ258" s="884"/>
      <c r="BK258" s="884"/>
      <c r="BL258" s="884"/>
      <c r="BM258" s="690">
        <v>0</v>
      </c>
      <c r="BN258" s="690"/>
      <c r="BO258" s="690">
        <v>0</v>
      </c>
      <c r="BP258" s="690">
        <v>0</v>
      </c>
      <c r="BQ258" s="690"/>
      <c r="BR258" s="690">
        <v>0</v>
      </c>
      <c r="BS258" s="690">
        <v>0</v>
      </c>
      <c r="BT258" s="690">
        <v>0</v>
      </c>
      <c r="BU258" s="690">
        <v>0</v>
      </c>
      <c r="BV258" s="690">
        <v>0</v>
      </c>
      <c r="BW258" s="690"/>
      <c r="BX258" s="690">
        <v>0</v>
      </c>
      <c r="BY258" s="690">
        <v>0</v>
      </c>
      <c r="BZ258" s="690">
        <v>0</v>
      </c>
      <c r="CA258" s="690"/>
      <c r="CB258" s="690"/>
      <c r="CC258" s="690">
        <v>0</v>
      </c>
      <c r="CD258" s="690">
        <v>0</v>
      </c>
      <c r="CE258" s="690">
        <v>0</v>
      </c>
      <c r="CF258" s="690">
        <v>0</v>
      </c>
      <c r="CG258" s="690"/>
      <c r="CH258" s="690"/>
      <c r="CI258" s="690">
        <v>0</v>
      </c>
      <c r="CJ258" s="690"/>
      <c r="CK258" s="690">
        <v>0</v>
      </c>
      <c r="CL258" s="690">
        <v>0</v>
      </c>
      <c r="CM258" s="690">
        <v>0</v>
      </c>
      <c r="CN258" s="690"/>
      <c r="CO258" s="690">
        <v>0</v>
      </c>
      <c r="CP258" s="690">
        <v>0</v>
      </c>
      <c r="CQ258" s="690"/>
      <c r="CR258" s="690">
        <v>0</v>
      </c>
      <c r="CS258" s="690">
        <v>0</v>
      </c>
      <c r="CT258" s="690"/>
      <c r="CU258" s="690">
        <v>0</v>
      </c>
      <c r="CV258" s="690"/>
      <c r="CW258" s="690">
        <v>0</v>
      </c>
      <c r="CX258" s="690">
        <v>0</v>
      </c>
      <c r="CY258" s="690"/>
      <c r="CZ258" s="690"/>
      <c r="DA258" s="690">
        <v>0</v>
      </c>
      <c r="DB258" s="690">
        <v>0</v>
      </c>
      <c r="DC258" s="690"/>
      <c r="DD258" s="690">
        <v>0</v>
      </c>
      <c r="DE258" s="690">
        <v>0</v>
      </c>
      <c r="DF258" s="690">
        <v>0</v>
      </c>
      <c r="DG258" s="690">
        <v>0</v>
      </c>
      <c r="DH258" s="690"/>
      <c r="DI258" s="690">
        <v>0</v>
      </c>
      <c r="DJ258" s="690"/>
      <c r="DK258" s="690">
        <v>0</v>
      </c>
      <c r="DL258" s="690">
        <v>0</v>
      </c>
      <c r="DM258" s="690"/>
      <c r="DN258" s="690">
        <v>0</v>
      </c>
      <c r="DO258" s="690"/>
      <c r="DP258" s="690">
        <v>0</v>
      </c>
      <c r="DQ258" s="690"/>
      <c r="DR258" s="690">
        <v>0</v>
      </c>
      <c r="DS258" s="690">
        <v>0</v>
      </c>
      <c r="DT258" s="690">
        <v>0</v>
      </c>
      <c r="DU258" s="690">
        <v>0</v>
      </c>
      <c r="DV258" s="690">
        <v>0</v>
      </c>
      <c r="DW258" s="690">
        <v>0</v>
      </c>
      <c r="DX258" s="690"/>
      <c r="DY258" s="690"/>
      <c r="DZ258" s="690"/>
      <c r="EA258" s="690">
        <v>0</v>
      </c>
      <c r="EB258" s="690">
        <v>0</v>
      </c>
      <c r="EC258" s="690">
        <v>0</v>
      </c>
      <c r="ED258" s="690">
        <v>0</v>
      </c>
      <c r="EE258" s="690">
        <v>0</v>
      </c>
      <c r="EF258" s="690">
        <v>0</v>
      </c>
      <c r="EG258" s="690"/>
      <c r="EH258" s="690">
        <v>0</v>
      </c>
      <c r="EI258" s="690"/>
      <c r="EJ258" s="690">
        <v>0</v>
      </c>
      <c r="EK258" s="690">
        <v>0</v>
      </c>
      <c r="EL258" s="690">
        <v>0</v>
      </c>
      <c r="EM258" s="690">
        <v>0</v>
      </c>
      <c r="EN258" s="690">
        <v>0</v>
      </c>
      <c r="EO258" s="690">
        <v>0</v>
      </c>
      <c r="EP258" s="690">
        <v>0</v>
      </c>
      <c r="EQ258" s="690"/>
      <c r="ER258" s="690">
        <v>0</v>
      </c>
      <c r="ES258" s="690">
        <v>0</v>
      </c>
      <c r="ET258" s="690">
        <v>0</v>
      </c>
      <c r="EU258" s="690"/>
      <c r="EV258" s="690"/>
      <c r="EW258" s="690">
        <v>0</v>
      </c>
      <c r="EX258" s="690"/>
      <c r="EY258" s="690">
        <v>0</v>
      </c>
      <c r="EZ258" s="690"/>
      <c r="FA258" s="690"/>
      <c r="FB258" s="690">
        <v>0</v>
      </c>
      <c r="FC258" s="690"/>
      <c r="FD258" s="690"/>
      <c r="FE258" s="690">
        <v>0</v>
      </c>
      <c r="FF258" s="690">
        <v>0</v>
      </c>
      <c r="FG258" s="690"/>
      <c r="FH258" s="690">
        <v>0</v>
      </c>
      <c r="FI258" s="690"/>
      <c r="FJ258" s="690">
        <v>0</v>
      </c>
      <c r="FK258" s="690"/>
      <c r="FL258" s="690">
        <v>0</v>
      </c>
      <c r="FM258" s="690">
        <v>0</v>
      </c>
      <c r="FN258" s="690">
        <v>0</v>
      </c>
      <c r="FO258" s="690"/>
      <c r="FP258" s="690">
        <v>0</v>
      </c>
      <c r="FQ258" s="690">
        <v>0</v>
      </c>
      <c r="FR258" s="690"/>
      <c r="FS258" s="690">
        <v>0</v>
      </c>
      <c r="FT258" s="690">
        <v>0</v>
      </c>
      <c r="FU258" s="690">
        <v>0</v>
      </c>
      <c r="FV258" s="690">
        <v>0</v>
      </c>
      <c r="FW258" s="690">
        <v>0</v>
      </c>
      <c r="FX258" s="690">
        <v>0</v>
      </c>
      <c r="FY258" s="690"/>
      <c r="FZ258" s="690"/>
      <c r="GA258" s="690">
        <v>0</v>
      </c>
      <c r="GB258" s="690">
        <v>0</v>
      </c>
      <c r="GC258" s="690">
        <v>0</v>
      </c>
      <c r="GD258" s="690"/>
      <c r="GE258" s="690"/>
      <c r="GF258" s="690">
        <v>0</v>
      </c>
      <c r="GG258" s="690">
        <v>0</v>
      </c>
      <c r="GH258" s="690">
        <v>0</v>
      </c>
      <c r="GI258" s="690">
        <v>0</v>
      </c>
      <c r="GJ258" s="690"/>
      <c r="GK258" s="690">
        <v>0</v>
      </c>
      <c r="GL258" s="690">
        <v>0</v>
      </c>
    </row>
    <row r="259" spans="1:194" x14ac:dyDescent="0.2">
      <c r="A259" s="652" t="s">
        <v>1297</v>
      </c>
      <c r="B259" s="652" t="s">
        <v>747</v>
      </c>
      <c r="C259" s="690"/>
      <c r="D259" s="690"/>
      <c r="E259" s="690"/>
      <c r="F259" s="690"/>
      <c r="G259" s="690"/>
      <c r="H259" s="690"/>
      <c r="I259" s="690"/>
      <c r="J259" s="690"/>
      <c r="K259" s="690"/>
      <c r="L259" s="690"/>
      <c r="M259" s="690">
        <v>0</v>
      </c>
      <c r="N259" s="690"/>
      <c r="O259" s="690"/>
      <c r="P259" s="690"/>
      <c r="Q259" s="690"/>
      <c r="R259" s="690"/>
      <c r="S259" s="690"/>
      <c r="T259" s="690"/>
      <c r="U259" s="690"/>
      <c r="V259" s="690"/>
      <c r="W259" s="690"/>
      <c r="X259" s="690"/>
      <c r="Y259" s="690"/>
      <c r="Z259" s="690">
        <v>0</v>
      </c>
      <c r="AA259" s="690"/>
      <c r="AB259" s="690"/>
      <c r="AC259" s="690"/>
      <c r="AD259" s="690"/>
      <c r="AE259" s="690">
        <v>0</v>
      </c>
      <c r="AF259" s="690">
        <v>0</v>
      </c>
      <c r="AG259" s="690"/>
      <c r="AH259" s="690"/>
      <c r="AI259" s="690"/>
      <c r="AJ259" s="690"/>
      <c r="AK259" s="690"/>
      <c r="AL259" s="690"/>
      <c r="AM259" s="690">
        <v>0</v>
      </c>
      <c r="AN259" s="690"/>
      <c r="AO259" s="690"/>
      <c r="AP259" s="690"/>
      <c r="AQ259" s="690">
        <v>1.0597014925373135E-4</v>
      </c>
      <c r="AR259" s="690">
        <v>0</v>
      </c>
      <c r="AS259" s="690">
        <v>0</v>
      </c>
      <c r="AT259" s="690"/>
      <c r="AU259" s="690"/>
      <c r="AV259" s="690">
        <v>0</v>
      </c>
      <c r="AW259" s="690">
        <v>0</v>
      </c>
      <c r="AX259" s="690"/>
      <c r="AY259" s="690"/>
      <c r="AZ259" s="690"/>
      <c r="BA259" s="690"/>
      <c r="BB259" s="690"/>
      <c r="BC259" s="690"/>
      <c r="BD259" s="690"/>
      <c r="BE259" s="690"/>
      <c r="BF259" s="690"/>
      <c r="BG259" s="884"/>
      <c r="BH259" s="884"/>
      <c r="BI259" s="884"/>
      <c r="BJ259" s="884"/>
      <c r="BK259" s="884"/>
      <c r="BL259" s="884"/>
      <c r="BM259" s="690"/>
      <c r="BN259" s="690"/>
      <c r="BO259" s="690">
        <v>0</v>
      </c>
      <c r="BP259" s="690"/>
      <c r="BQ259" s="690"/>
      <c r="BR259" s="690"/>
      <c r="BS259" s="690"/>
      <c r="BT259" s="690"/>
      <c r="BU259" s="690"/>
      <c r="BV259" s="690">
        <v>0</v>
      </c>
      <c r="BW259" s="690"/>
      <c r="BX259" s="690"/>
      <c r="BY259" s="690"/>
      <c r="BZ259" s="690"/>
      <c r="CA259" s="690"/>
      <c r="CB259" s="690"/>
      <c r="CC259" s="690"/>
      <c r="CD259" s="690"/>
      <c r="CE259" s="690"/>
      <c r="CF259" s="690"/>
      <c r="CG259" s="690"/>
      <c r="CH259" s="690"/>
      <c r="CI259" s="690"/>
      <c r="CJ259" s="690"/>
      <c r="CK259" s="690">
        <v>0</v>
      </c>
      <c r="CL259" s="690"/>
      <c r="CM259" s="690"/>
      <c r="CN259" s="690"/>
      <c r="CO259" s="690"/>
      <c r="CP259" s="690"/>
      <c r="CQ259" s="690"/>
      <c r="CR259" s="690"/>
      <c r="CS259" s="690"/>
      <c r="CT259" s="690"/>
      <c r="CU259" s="690"/>
      <c r="CV259" s="690"/>
      <c r="CW259" s="690"/>
      <c r="CX259" s="690"/>
      <c r="CY259" s="690"/>
      <c r="CZ259" s="690"/>
      <c r="DA259" s="690"/>
      <c r="DB259" s="690"/>
      <c r="DC259" s="690"/>
      <c r="DD259" s="690">
        <v>0</v>
      </c>
      <c r="DE259" s="690">
        <v>1.0385074626865674E-4</v>
      </c>
      <c r="DF259" s="690">
        <v>0</v>
      </c>
      <c r="DG259" s="690">
        <v>0</v>
      </c>
      <c r="DH259" s="690"/>
      <c r="DI259" s="690"/>
      <c r="DJ259" s="690"/>
      <c r="DK259" s="690"/>
      <c r="DL259" s="690">
        <v>0</v>
      </c>
      <c r="DM259" s="690"/>
      <c r="DN259" s="690"/>
      <c r="DO259" s="690"/>
      <c r="DP259" s="690"/>
      <c r="DQ259" s="690"/>
      <c r="DR259" s="690">
        <v>0</v>
      </c>
      <c r="DS259" s="690">
        <v>0</v>
      </c>
      <c r="DT259" s="690"/>
      <c r="DU259" s="690"/>
      <c r="DV259" s="690"/>
      <c r="DW259" s="690"/>
      <c r="DX259" s="690"/>
      <c r="DY259" s="690"/>
      <c r="DZ259" s="690"/>
      <c r="EA259" s="690"/>
      <c r="EB259" s="690">
        <v>0</v>
      </c>
      <c r="EC259" s="690"/>
      <c r="ED259" s="690"/>
      <c r="EE259" s="690">
        <v>0</v>
      </c>
      <c r="EF259" s="690"/>
      <c r="EG259" s="690"/>
      <c r="EH259" s="690"/>
      <c r="EI259" s="690"/>
      <c r="EJ259" s="690"/>
      <c r="EK259" s="690"/>
      <c r="EL259" s="690"/>
      <c r="EM259" s="690"/>
      <c r="EN259" s="690"/>
      <c r="EO259" s="690">
        <v>0</v>
      </c>
      <c r="EP259" s="690">
        <v>0</v>
      </c>
      <c r="EQ259" s="690"/>
      <c r="ER259" s="690"/>
      <c r="ES259" s="690">
        <v>0</v>
      </c>
      <c r="ET259" s="690">
        <v>0</v>
      </c>
      <c r="EU259" s="690"/>
      <c r="EV259" s="690"/>
      <c r="EW259" s="690">
        <v>0</v>
      </c>
      <c r="EX259" s="690"/>
      <c r="EY259" s="690">
        <v>0</v>
      </c>
      <c r="EZ259" s="690"/>
      <c r="FA259" s="690"/>
      <c r="FB259" s="690"/>
      <c r="FC259" s="690"/>
      <c r="FD259" s="690"/>
      <c r="FE259" s="690"/>
      <c r="FF259" s="690"/>
      <c r="FG259" s="690"/>
      <c r="FH259" s="690"/>
      <c r="FI259" s="690"/>
      <c r="FJ259" s="690"/>
      <c r="FK259" s="690"/>
      <c r="FL259" s="690"/>
      <c r="FM259" s="690"/>
      <c r="FN259" s="690"/>
      <c r="FO259" s="690"/>
      <c r="FP259" s="690"/>
      <c r="FQ259" s="690"/>
      <c r="FR259" s="690"/>
      <c r="FS259" s="690"/>
      <c r="FT259" s="690"/>
      <c r="FU259" s="690">
        <v>0</v>
      </c>
      <c r="FV259" s="690"/>
      <c r="FW259" s="690"/>
      <c r="FX259" s="690"/>
      <c r="FY259" s="690"/>
      <c r="FZ259" s="690"/>
      <c r="GA259" s="690"/>
      <c r="GB259" s="690"/>
      <c r="GC259" s="690"/>
      <c r="GD259" s="690"/>
      <c r="GE259" s="690"/>
      <c r="GF259" s="690"/>
      <c r="GG259" s="690"/>
      <c r="GH259" s="690">
        <v>0</v>
      </c>
      <c r="GI259" s="690"/>
      <c r="GJ259" s="690"/>
      <c r="GK259" s="690"/>
      <c r="GL259" s="690"/>
    </row>
    <row r="260" spans="1:194" x14ac:dyDescent="0.2">
      <c r="A260" s="652" t="s">
        <v>1298</v>
      </c>
      <c r="B260" s="652" t="s">
        <v>748</v>
      </c>
      <c r="C260" s="690"/>
      <c r="D260" s="690"/>
      <c r="E260" s="690"/>
      <c r="F260" s="690"/>
      <c r="G260" s="690"/>
      <c r="H260" s="690"/>
      <c r="I260" s="690"/>
      <c r="J260" s="690"/>
      <c r="K260" s="690">
        <v>0</v>
      </c>
      <c r="L260" s="690"/>
      <c r="M260" s="690">
        <v>0</v>
      </c>
      <c r="N260" s="690"/>
      <c r="O260" s="690"/>
      <c r="P260" s="690"/>
      <c r="Q260" s="690"/>
      <c r="R260" s="690"/>
      <c r="S260" s="690"/>
      <c r="T260" s="690"/>
      <c r="U260" s="690"/>
      <c r="V260" s="690"/>
      <c r="W260" s="690"/>
      <c r="X260" s="690"/>
      <c r="Y260" s="690"/>
      <c r="Z260" s="690">
        <v>0</v>
      </c>
      <c r="AA260" s="690"/>
      <c r="AB260" s="690"/>
      <c r="AC260" s="690"/>
      <c r="AD260" s="690"/>
      <c r="AE260" s="690">
        <v>0</v>
      </c>
      <c r="AF260" s="690">
        <v>0</v>
      </c>
      <c r="AG260" s="690"/>
      <c r="AH260" s="690"/>
      <c r="AI260" s="690"/>
      <c r="AJ260" s="690"/>
      <c r="AK260" s="690">
        <v>0</v>
      </c>
      <c r="AL260" s="690"/>
      <c r="AM260" s="690">
        <v>0</v>
      </c>
      <c r="AN260" s="690"/>
      <c r="AO260" s="690"/>
      <c r="AP260" s="690"/>
      <c r="AQ260" s="690">
        <v>0</v>
      </c>
      <c r="AR260" s="690">
        <v>0</v>
      </c>
      <c r="AS260" s="690">
        <v>0</v>
      </c>
      <c r="AT260" s="690">
        <v>0</v>
      </c>
      <c r="AU260" s="690"/>
      <c r="AV260" s="690"/>
      <c r="AW260" s="690">
        <v>0</v>
      </c>
      <c r="AX260" s="690"/>
      <c r="AY260" s="690"/>
      <c r="AZ260" s="690"/>
      <c r="BA260" s="690">
        <v>0</v>
      </c>
      <c r="BB260" s="690"/>
      <c r="BC260" s="690"/>
      <c r="BD260" s="690"/>
      <c r="BE260" s="690"/>
      <c r="BF260" s="690"/>
      <c r="BG260" s="884"/>
      <c r="BH260" s="884"/>
      <c r="BI260" s="884"/>
      <c r="BJ260" s="884"/>
      <c r="BK260" s="884"/>
      <c r="BL260" s="884"/>
      <c r="BM260" s="690"/>
      <c r="BN260" s="690"/>
      <c r="BO260" s="690">
        <v>0</v>
      </c>
      <c r="BP260" s="690"/>
      <c r="BQ260" s="690"/>
      <c r="BR260" s="690">
        <v>0</v>
      </c>
      <c r="BS260" s="690"/>
      <c r="BT260" s="690"/>
      <c r="BU260" s="690"/>
      <c r="BV260" s="690"/>
      <c r="BW260" s="690"/>
      <c r="BX260" s="690"/>
      <c r="BY260" s="690"/>
      <c r="BZ260" s="690"/>
      <c r="CA260" s="690"/>
      <c r="CB260" s="690"/>
      <c r="CC260" s="690"/>
      <c r="CD260" s="690">
        <v>0</v>
      </c>
      <c r="CE260" s="690"/>
      <c r="CF260" s="690">
        <v>0</v>
      </c>
      <c r="CG260" s="690"/>
      <c r="CH260" s="690"/>
      <c r="CI260" s="690"/>
      <c r="CJ260" s="690"/>
      <c r="CK260" s="690"/>
      <c r="CL260" s="690">
        <v>0</v>
      </c>
      <c r="CM260" s="690"/>
      <c r="CN260" s="690"/>
      <c r="CO260" s="690"/>
      <c r="CP260" s="690"/>
      <c r="CQ260" s="690"/>
      <c r="CR260" s="690"/>
      <c r="CS260" s="690"/>
      <c r="CT260" s="690"/>
      <c r="CU260" s="690"/>
      <c r="CV260" s="690"/>
      <c r="CW260" s="690"/>
      <c r="CX260" s="690"/>
      <c r="CY260" s="690"/>
      <c r="CZ260" s="690"/>
      <c r="DA260" s="690"/>
      <c r="DB260" s="690"/>
      <c r="DC260" s="690"/>
      <c r="DD260" s="690">
        <v>0</v>
      </c>
      <c r="DE260" s="690">
        <v>0</v>
      </c>
      <c r="DF260" s="690">
        <v>0</v>
      </c>
      <c r="DG260" s="690">
        <v>0</v>
      </c>
      <c r="DH260" s="690"/>
      <c r="DI260" s="690"/>
      <c r="DJ260" s="690"/>
      <c r="DK260" s="690"/>
      <c r="DL260" s="690"/>
      <c r="DM260" s="690"/>
      <c r="DN260" s="690"/>
      <c r="DO260" s="690"/>
      <c r="DP260" s="690"/>
      <c r="DQ260" s="690"/>
      <c r="DR260" s="690">
        <v>0</v>
      </c>
      <c r="DS260" s="690">
        <v>0</v>
      </c>
      <c r="DT260" s="690"/>
      <c r="DU260" s="690"/>
      <c r="DV260" s="690">
        <v>0</v>
      </c>
      <c r="DW260" s="690"/>
      <c r="DX260" s="690"/>
      <c r="DY260" s="690"/>
      <c r="DZ260" s="690"/>
      <c r="EA260" s="690"/>
      <c r="EB260" s="690">
        <v>0</v>
      </c>
      <c r="EC260" s="690"/>
      <c r="ED260" s="690"/>
      <c r="EE260" s="690">
        <v>0</v>
      </c>
      <c r="EF260" s="690"/>
      <c r="EG260" s="690"/>
      <c r="EH260" s="690"/>
      <c r="EI260" s="690"/>
      <c r="EJ260" s="690"/>
      <c r="EK260" s="690"/>
      <c r="EL260" s="690"/>
      <c r="EM260" s="690"/>
      <c r="EN260" s="690"/>
      <c r="EO260" s="690">
        <v>0</v>
      </c>
      <c r="EP260" s="690">
        <v>0</v>
      </c>
      <c r="EQ260" s="690"/>
      <c r="ER260" s="690"/>
      <c r="ES260" s="690"/>
      <c r="ET260" s="690">
        <v>0</v>
      </c>
      <c r="EU260" s="690"/>
      <c r="EV260" s="690"/>
      <c r="EW260" s="690">
        <v>0</v>
      </c>
      <c r="EX260" s="690"/>
      <c r="EY260" s="690"/>
      <c r="EZ260" s="690"/>
      <c r="FA260" s="690"/>
      <c r="FB260" s="690"/>
      <c r="FC260" s="690"/>
      <c r="FD260" s="690"/>
      <c r="FE260" s="690"/>
      <c r="FF260" s="690"/>
      <c r="FG260" s="690"/>
      <c r="FH260" s="690"/>
      <c r="FI260" s="690"/>
      <c r="FJ260" s="690"/>
      <c r="FK260" s="690"/>
      <c r="FL260" s="690"/>
      <c r="FM260" s="690"/>
      <c r="FN260" s="690"/>
      <c r="FO260" s="690"/>
      <c r="FP260" s="690"/>
      <c r="FQ260" s="690">
        <v>0</v>
      </c>
      <c r="FR260" s="690"/>
      <c r="FS260" s="690"/>
      <c r="FT260" s="690"/>
      <c r="FU260" s="690"/>
      <c r="FV260" s="690"/>
      <c r="FW260" s="690"/>
      <c r="FX260" s="690"/>
      <c r="FY260" s="690"/>
      <c r="FZ260" s="690"/>
      <c r="GA260" s="690"/>
      <c r="GB260" s="690"/>
      <c r="GC260" s="690"/>
      <c r="GD260" s="690"/>
      <c r="GE260" s="690"/>
      <c r="GF260" s="690"/>
      <c r="GG260" s="690"/>
      <c r="GH260" s="690">
        <v>0</v>
      </c>
      <c r="GI260" s="690"/>
      <c r="GJ260" s="690"/>
      <c r="GK260" s="690"/>
      <c r="GL260" s="690"/>
    </row>
    <row r="261" spans="1:194" x14ac:dyDescent="0.2">
      <c r="A261" s="652" t="s">
        <v>1302</v>
      </c>
      <c r="B261" s="652" t="s">
        <v>857</v>
      </c>
      <c r="C261" s="690"/>
      <c r="D261" s="690"/>
      <c r="E261" s="690"/>
      <c r="F261" s="690"/>
      <c r="G261" s="690"/>
      <c r="H261" s="690"/>
      <c r="I261" s="690"/>
      <c r="J261" s="690"/>
      <c r="K261" s="690"/>
      <c r="L261" s="690">
        <v>0</v>
      </c>
      <c r="M261" s="690">
        <v>0</v>
      </c>
      <c r="N261" s="690"/>
      <c r="O261" s="690"/>
      <c r="P261" s="690">
        <v>0</v>
      </c>
      <c r="Q261" s="690"/>
      <c r="R261" s="690"/>
      <c r="S261" s="690"/>
      <c r="T261" s="690"/>
      <c r="U261" s="690"/>
      <c r="V261" s="690">
        <v>0</v>
      </c>
      <c r="W261" s="690"/>
      <c r="X261" s="690"/>
      <c r="Y261" s="690"/>
      <c r="Z261" s="690"/>
      <c r="AA261" s="690"/>
      <c r="AB261" s="690"/>
      <c r="AC261" s="690"/>
      <c r="AD261" s="690"/>
      <c r="AE261" s="690">
        <v>0</v>
      </c>
      <c r="AF261" s="690">
        <v>0</v>
      </c>
      <c r="AG261" s="690"/>
      <c r="AH261" s="690"/>
      <c r="AI261" s="690"/>
      <c r="AJ261" s="690"/>
      <c r="AK261" s="690">
        <v>0</v>
      </c>
      <c r="AL261" s="690"/>
      <c r="AM261" s="690">
        <v>0</v>
      </c>
      <c r="AN261" s="690">
        <v>0</v>
      </c>
      <c r="AO261" s="690"/>
      <c r="AP261" s="690"/>
      <c r="AQ261" s="690">
        <v>0</v>
      </c>
      <c r="AR261" s="690">
        <v>0</v>
      </c>
      <c r="AS261" s="690">
        <v>0</v>
      </c>
      <c r="AT261" s="690"/>
      <c r="AU261" s="690"/>
      <c r="AV261" s="690"/>
      <c r="AW261" s="690">
        <v>0</v>
      </c>
      <c r="AX261" s="690"/>
      <c r="AY261" s="690">
        <v>0</v>
      </c>
      <c r="AZ261" s="690"/>
      <c r="BA261" s="690"/>
      <c r="BB261" s="690"/>
      <c r="BC261" s="690"/>
      <c r="BD261" s="690"/>
      <c r="BE261" s="690"/>
      <c r="BF261" s="690"/>
      <c r="BG261" s="884"/>
      <c r="BH261" s="884"/>
      <c r="BI261" s="884"/>
      <c r="BJ261" s="884"/>
      <c r="BK261" s="884"/>
      <c r="BL261" s="884"/>
      <c r="BM261" s="690"/>
      <c r="BN261" s="690"/>
      <c r="BO261" s="690">
        <v>0</v>
      </c>
      <c r="BP261" s="690"/>
      <c r="BQ261" s="690"/>
      <c r="BR261" s="690">
        <v>0</v>
      </c>
      <c r="BS261" s="690"/>
      <c r="BT261" s="690"/>
      <c r="BU261" s="690"/>
      <c r="BV261" s="690"/>
      <c r="BW261" s="690"/>
      <c r="BX261" s="690"/>
      <c r="BY261" s="690"/>
      <c r="BZ261" s="690"/>
      <c r="CA261" s="690">
        <v>0</v>
      </c>
      <c r="CB261" s="690"/>
      <c r="CC261" s="690"/>
      <c r="CD261" s="690"/>
      <c r="CE261" s="690">
        <v>0</v>
      </c>
      <c r="CF261" s="690">
        <v>0</v>
      </c>
      <c r="CG261" s="690"/>
      <c r="CH261" s="690"/>
      <c r="CI261" s="690"/>
      <c r="CJ261" s="690"/>
      <c r="CK261" s="690"/>
      <c r="CL261" s="690"/>
      <c r="CM261" s="690">
        <v>0</v>
      </c>
      <c r="CN261" s="690"/>
      <c r="CO261" s="690"/>
      <c r="CP261" s="690"/>
      <c r="CQ261" s="690"/>
      <c r="CR261" s="690"/>
      <c r="CS261" s="690"/>
      <c r="CT261" s="690"/>
      <c r="CU261" s="690">
        <v>0</v>
      </c>
      <c r="CV261" s="690"/>
      <c r="CW261" s="690"/>
      <c r="CX261" s="690"/>
      <c r="CY261" s="690"/>
      <c r="CZ261" s="690"/>
      <c r="DA261" s="690"/>
      <c r="DB261" s="690"/>
      <c r="DC261" s="690"/>
      <c r="DD261" s="690"/>
      <c r="DE261" s="690">
        <v>0</v>
      </c>
      <c r="DF261" s="690">
        <v>0</v>
      </c>
      <c r="DG261" s="690">
        <v>0</v>
      </c>
      <c r="DH261" s="690">
        <v>0</v>
      </c>
      <c r="DI261" s="690"/>
      <c r="DJ261" s="690"/>
      <c r="DK261" s="690"/>
      <c r="DL261" s="690"/>
      <c r="DM261" s="690"/>
      <c r="DN261" s="690"/>
      <c r="DO261" s="690"/>
      <c r="DP261" s="690"/>
      <c r="DQ261" s="690"/>
      <c r="DR261" s="690"/>
      <c r="DS261" s="690">
        <v>0</v>
      </c>
      <c r="DT261" s="690"/>
      <c r="DU261" s="690"/>
      <c r="DV261" s="690"/>
      <c r="DW261" s="690"/>
      <c r="DX261" s="690"/>
      <c r="DY261" s="690"/>
      <c r="DZ261" s="690"/>
      <c r="EA261" s="690"/>
      <c r="EB261" s="690"/>
      <c r="EC261" s="690"/>
      <c r="ED261" s="690"/>
      <c r="EE261" s="690">
        <v>0</v>
      </c>
      <c r="EF261" s="690"/>
      <c r="EG261" s="690"/>
      <c r="EH261" s="690"/>
      <c r="EI261" s="690"/>
      <c r="EJ261" s="690"/>
      <c r="EK261" s="690"/>
      <c r="EL261" s="690"/>
      <c r="EM261" s="690"/>
      <c r="EN261" s="690">
        <v>0</v>
      </c>
      <c r="EO261" s="690"/>
      <c r="EP261" s="690"/>
      <c r="EQ261" s="690"/>
      <c r="ER261" s="690"/>
      <c r="ES261" s="690">
        <v>0</v>
      </c>
      <c r="ET261" s="690">
        <v>0</v>
      </c>
      <c r="EU261" s="690"/>
      <c r="EV261" s="690"/>
      <c r="EW261" s="690">
        <v>0</v>
      </c>
      <c r="EX261" s="690"/>
      <c r="EY261" s="690">
        <v>0</v>
      </c>
      <c r="EZ261" s="690"/>
      <c r="FA261" s="690"/>
      <c r="FB261" s="690">
        <v>0</v>
      </c>
      <c r="FC261" s="690"/>
      <c r="FD261" s="690"/>
      <c r="FE261" s="690"/>
      <c r="FF261" s="690"/>
      <c r="FG261" s="690"/>
      <c r="FH261" s="690"/>
      <c r="FI261" s="690"/>
      <c r="FJ261" s="690"/>
      <c r="FK261" s="690">
        <v>0</v>
      </c>
      <c r="FL261" s="690"/>
      <c r="FM261" s="690"/>
      <c r="FN261" s="690"/>
      <c r="FO261" s="690"/>
      <c r="FP261" s="690"/>
      <c r="FQ261" s="690"/>
      <c r="FR261" s="690"/>
      <c r="FS261" s="690"/>
      <c r="FT261" s="690"/>
      <c r="FU261" s="690"/>
      <c r="FV261" s="690"/>
      <c r="FW261" s="690">
        <v>0</v>
      </c>
      <c r="FX261" s="690"/>
      <c r="FY261" s="690"/>
      <c r="FZ261" s="690"/>
      <c r="GA261" s="690"/>
      <c r="GB261" s="690"/>
      <c r="GC261" s="690"/>
      <c r="GD261" s="690"/>
      <c r="GE261" s="690">
        <v>0</v>
      </c>
      <c r="GF261" s="690">
        <v>0</v>
      </c>
      <c r="GG261" s="690"/>
      <c r="GH261" s="690">
        <v>0</v>
      </c>
      <c r="GI261" s="690"/>
      <c r="GJ261" s="690"/>
      <c r="GK261" s="690"/>
      <c r="GL261" s="690">
        <v>0</v>
      </c>
    </row>
    <row r="262" spans="1:194" x14ac:dyDescent="0.2">
      <c r="A262" s="652" t="s">
        <v>1303</v>
      </c>
      <c r="B262" s="652" t="s">
        <v>752</v>
      </c>
      <c r="C262" s="690">
        <v>0</v>
      </c>
      <c r="D262" s="690"/>
      <c r="E262" s="690"/>
      <c r="F262" s="690">
        <v>0</v>
      </c>
      <c r="G262" s="690"/>
      <c r="H262" s="690">
        <v>0</v>
      </c>
      <c r="I262" s="690">
        <v>0</v>
      </c>
      <c r="J262" s="690"/>
      <c r="K262" s="690">
        <v>0</v>
      </c>
      <c r="L262" s="690">
        <v>0</v>
      </c>
      <c r="M262" s="690">
        <v>0</v>
      </c>
      <c r="N262" s="690">
        <v>0</v>
      </c>
      <c r="O262" s="690">
        <v>0</v>
      </c>
      <c r="P262" s="690"/>
      <c r="Q262" s="690"/>
      <c r="R262" s="690">
        <v>0</v>
      </c>
      <c r="S262" s="690">
        <v>0</v>
      </c>
      <c r="T262" s="690">
        <v>0</v>
      </c>
      <c r="U262" s="690"/>
      <c r="V262" s="690">
        <v>0</v>
      </c>
      <c r="W262" s="690"/>
      <c r="X262" s="690"/>
      <c r="Y262" s="690">
        <v>0</v>
      </c>
      <c r="Z262" s="690"/>
      <c r="AA262" s="690">
        <v>0</v>
      </c>
      <c r="AB262" s="690"/>
      <c r="AC262" s="690"/>
      <c r="AD262" s="690"/>
      <c r="AE262" s="690">
        <v>0</v>
      </c>
      <c r="AF262" s="690">
        <v>0</v>
      </c>
      <c r="AG262" s="690"/>
      <c r="AH262" s="690">
        <v>0</v>
      </c>
      <c r="AI262" s="690">
        <v>0</v>
      </c>
      <c r="AJ262" s="690"/>
      <c r="AK262" s="690">
        <v>0</v>
      </c>
      <c r="AL262" s="690">
        <v>0</v>
      </c>
      <c r="AM262" s="690">
        <v>0</v>
      </c>
      <c r="AN262" s="690">
        <v>0</v>
      </c>
      <c r="AO262" s="690"/>
      <c r="AP262" s="690"/>
      <c r="AQ262" s="690">
        <v>0</v>
      </c>
      <c r="AR262" s="690">
        <v>0</v>
      </c>
      <c r="AS262" s="690">
        <v>0</v>
      </c>
      <c r="AT262" s="690">
        <v>0</v>
      </c>
      <c r="AU262" s="690">
        <v>0</v>
      </c>
      <c r="AV262" s="690"/>
      <c r="AW262" s="690">
        <v>0</v>
      </c>
      <c r="AX262" s="690">
        <v>0</v>
      </c>
      <c r="AY262" s="690">
        <v>0</v>
      </c>
      <c r="AZ262" s="690"/>
      <c r="BA262" s="690">
        <v>0</v>
      </c>
      <c r="BB262" s="690">
        <v>0</v>
      </c>
      <c r="BC262" s="690">
        <v>0</v>
      </c>
      <c r="BD262" s="690">
        <v>0</v>
      </c>
      <c r="BE262" s="690"/>
      <c r="BF262" s="690"/>
      <c r="BG262" s="884"/>
      <c r="BH262" s="884"/>
      <c r="BI262" s="884"/>
      <c r="BJ262" s="884"/>
      <c r="BK262" s="884"/>
      <c r="BL262" s="884"/>
      <c r="BM262" s="690">
        <v>0</v>
      </c>
      <c r="BN262" s="690">
        <v>0</v>
      </c>
      <c r="BO262" s="690">
        <v>0</v>
      </c>
      <c r="BP262" s="690">
        <v>0</v>
      </c>
      <c r="BQ262" s="690"/>
      <c r="BR262" s="690">
        <v>0</v>
      </c>
      <c r="BS262" s="690">
        <v>0</v>
      </c>
      <c r="BT262" s="690">
        <v>0</v>
      </c>
      <c r="BU262" s="690">
        <v>0</v>
      </c>
      <c r="BV262" s="690">
        <v>0</v>
      </c>
      <c r="BW262" s="690">
        <v>0</v>
      </c>
      <c r="BX262" s="690">
        <v>0</v>
      </c>
      <c r="BY262" s="690">
        <v>0</v>
      </c>
      <c r="BZ262" s="690">
        <v>0</v>
      </c>
      <c r="CA262" s="690"/>
      <c r="CB262" s="690"/>
      <c r="CC262" s="690">
        <v>0</v>
      </c>
      <c r="CD262" s="690">
        <v>0</v>
      </c>
      <c r="CE262" s="690">
        <v>0</v>
      </c>
      <c r="CF262" s="690">
        <v>0</v>
      </c>
      <c r="CG262" s="690"/>
      <c r="CH262" s="690"/>
      <c r="CI262" s="690"/>
      <c r="CJ262" s="690">
        <v>0</v>
      </c>
      <c r="CK262" s="690">
        <v>0</v>
      </c>
      <c r="CL262" s="690">
        <v>0</v>
      </c>
      <c r="CM262" s="690">
        <v>0</v>
      </c>
      <c r="CN262" s="690"/>
      <c r="CO262" s="690">
        <v>0</v>
      </c>
      <c r="CP262" s="690">
        <v>0</v>
      </c>
      <c r="CQ262" s="690"/>
      <c r="CR262" s="690"/>
      <c r="CS262" s="690">
        <v>0</v>
      </c>
      <c r="CT262" s="690"/>
      <c r="CU262" s="690">
        <v>0</v>
      </c>
      <c r="CV262" s="690"/>
      <c r="CW262" s="690">
        <v>0</v>
      </c>
      <c r="CX262" s="690">
        <v>0</v>
      </c>
      <c r="CY262" s="690"/>
      <c r="CZ262" s="690"/>
      <c r="DA262" s="690">
        <v>0</v>
      </c>
      <c r="DB262" s="690"/>
      <c r="DC262" s="690"/>
      <c r="DD262" s="690"/>
      <c r="DE262" s="690">
        <v>0</v>
      </c>
      <c r="DF262" s="690">
        <v>0</v>
      </c>
      <c r="DG262" s="690">
        <v>0</v>
      </c>
      <c r="DH262" s="690">
        <v>0</v>
      </c>
      <c r="DI262" s="690">
        <v>0</v>
      </c>
      <c r="DJ262" s="690"/>
      <c r="DK262" s="690">
        <v>0</v>
      </c>
      <c r="DL262" s="690">
        <v>0</v>
      </c>
      <c r="DM262" s="690"/>
      <c r="DN262" s="690">
        <v>0</v>
      </c>
      <c r="DO262" s="690">
        <v>0</v>
      </c>
      <c r="DP262" s="690">
        <v>0</v>
      </c>
      <c r="DQ262" s="690"/>
      <c r="DR262" s="690">
        <v>0</v>
      </c>
      <c r="DS262" s="690">
        <v>0</v>
      </c>
      <c r="DT262" s="690">
        <v>0</v>
      </c>
      <c r="DU262" s="690"/>
      <c r="DV262" s="690">
        <v>0</v>
      </c>
      <c r="DW262" s="690">
        <v>0</v>
      </c>
      <c r="DX262" s="690">
        <v>0</v>
      </c>
      <c r="DY262" s="690"/>
      <c r="DZ262" s="690"/>
      <c r="EA262" s="690">
        <v>0</v>
      </c>
      <c r="EB262" s="690">
        <v>0</v>
      </c>
      <c r="EC262" s="690">
        <v>0</v>
      </c>
      <c r="ED262" s="690">
        <v>0</v>
      </c>
      <c r="EE262" s="690">
        <v>0</v>
      </c>
      <c r="EF262" s="690"/>
      <c r="EG262" s="690">
        <v>0</v>
      </c>
      <c r="EH262" s="690">
        <v>0</v>
      </c>
      <c r="EI262" s="690"/>
      <c r="EJ262" s="690">
        <v>0</v>
      </c>
      <c r="EK262" s="690">
        <v>0</v>
      </c>
      <c r="EL262" s="690">
        <v>0</v>
      </c>
      <c r="EM262" s="690">
        <v>0</v>
      </c>
      <c r="EN262" s="690"/>
      <c r="EO262" s="690">
        <v>0</v>
      </c>
      <c r="EP262" s="690"/>
      <c r="EQ262" s="690">
        <v>0</v>
      </c>
      <c r="ER262" s="690">
        <v>0</v>
      </c>
      <c r="ES262" s="690">
        <v>0</v>
      </c>
      <c r="ET262" s="690">
        <v>0</v>
      </c>
      <c r="EU262" s="690"/>
      <c r="EV262" s="690"/>
      <c r="EW262" s="690">
        <v>0</v>
      </c>
      <c r="EX262" s="690"/>
      <c r="EY262" s="690">
        <v>0</v>
      </c>
      <c r="EZ262" s="690"/>
      <c r="FA262" s="690">
        <v>0</v>
      </c>
      <c r="FB262" s="690">
        <v>0</v>
      </c>
      <c r="FC262" s="690"/>
      <c r="FD262" s="690"/>
      <c r="FE262" s="690">
        <v>0</v>
      </c>
      <c r="FF262" s="690">
        <v>0</v>
      </c>
      <c r="FG262" s="690">
        <v>0</v>
      </c>
      <c r="FH262" s="690">
        <v>0</v>
      </c>
      <c r="FI262" s="690"/>
      <c r="FJ262" s="690">
        <v>0</v>
      </c>
      <c r="FK262" s="690">
        <v>0</v>
      </c>
      <c r="FL262" s="690">
        <v>0</v>
      </c>
      <c r="FM262" s="690">
        <v>0</v>
      </c>
      <c r="FN262" s="690">
        <v>0</v>
      </c>
      <c r="FO262" s="690"/>
      <c r="FP262" s="690">
        <v>0</v>
      </c>
      <c r="FQ262" s="690">
        <v>0</v>
      </c>
      <c r="FR262" s="690"/>
      <c r="FS262" s="690"/>
      <c r="FT262" s="690">
        <v>0</v>
      </c>
      <c r="FU262" s="690"/>
      <c r="FV262" s="690">
        <v>0</v>
      </c>
      <c r="FW262" s="690">
        <v>0</v>
      </c>
      <c r="FX262" s="690">
        <v>0</v>
      </c>
      <c r="FY262" s="690">
        <v>0</v>
      </c>
      <c r="FZ262" s="690"/>
      <c r="GA262" s="690">
        <v>0</v>
      </c>
      <c r="GB262" s="690">
        <v>0</v>
      </c>
      <c r="GC262" s="690">
        <v>0</v>
      </c>
      <c r="GD262" s="690"/>
      <c r="GE262" s="690">
        <v>0</v>
      </c>
      <c r="GF262" s="690">
        <v>0</v>
      </c>
      <c r="GG262" s="690"/>
      <c r="GH262" s="690">
        <v>0</v>
      </c>
      <c r="GI262" s="690">
        <v>0</v>
      </c>
      <c r="GJ262" s="690"/>
      <c r="GK262" s="690">
        <v>0</v>
      </c>
      <c r="GL262" s="690">
        <v>0</v>
      </c>
    </row>
    <row r="263" spans="1:194" x14ac:dyDescent="0.2">
      <c r="A263" s="652" t="s">
        <v>1304</v>
      </c>
      <c r="B263" s="652" t="s">
        <v>753</v>
      </c>
      <c r="C263" s="690"/>
      <c r="D263" s="690"/>
      <c r="E263" s="690"/>
      <c r="F263" s="690"/>
      <c r="G263" s="690"/>
      <c r="H263" s="690"/>
      <c r="I263" s="690"/>
      <c r="J263" s="690"/>
      <c r="K263" s="690">
        <v>0</v>
      </c>
      <c r="L263" s="690"/>
      <c r="M263" s="690">
        <v>0</v>
      </c>
      <c r="N263" s="690"/>
      <c r="O263" s="690"/>
      <c r="P263" s="690"/>
      <c r="Q263" s="690"/>
      <c r="R263" s="690"/>
      <c r="S263" s="690"/>
      <c r="T263" s="690"/>
      <c r="U263" s="690"/>
      <c r="V263" s="690"/>
      <c r="W263" s="690"/>
      <c r="X263" s="690"/>
      <c r="Y263" s="690"/>
      <c r="Z263" s="690">
        <v>0</v>
      </c>
      <c r="AA263" s="690"/>
      <c r="AB263" s="690"/>
      <c r="AC263" s="690"/>
      <c r="AD263" s="690"/>
      <c r="AE263" s="690">
        <v>0</v>
      </c>
      <c r="AF263" s="690">
        <v>0</v>
      </c>
      <c r="AG263" s="690"/>
      <c r="AH263" s="690"/>
      <c r="AI263" s="690"/>
      <c r="AJ263" s="690"/>
      <c r="AK263" s="690">
        <v>0</v>
      </c>
      <c r="AL263" s="690"/>
      <c r="AM263" s="690">
        <v>0</v>
      </c>
      <c r="AN263" s="690"/>
      <c r="AO263" s="690"/>
      <c r="AP263" s="690"/>
      <c r="AQ263" s="690">
        <v>0</v>
      </c>
      <c r="AR263" s="690">
        <v>0</v>
      </c>
      <c r="AS263" s="690">
        <v>0</v>
      </c>
      <c r="AT263" s="690">
        <v>0</v>
      </c>
      <c r="AU263" s="690"/>
      <c r="AV263" s="690"/>
      <c r="AW263" s="690">
        <v>0</v>
      </c>
      <c r="AX263" s="690"/>
      <c r="AY263" s="690"/>
      <c r="AZ263" s="690"/>
      <c r="BA263" s="690">
        <v>0</v>
      </c>
      <c r="BB263" s="690"/>
      <c r="BC263" s="690"/>
      <c r="BD263" s="690"/>
      <c r="BE263" s="690"/>
      <c r="BF263" s="690"/>
      <c r="BG263" s="884"/>
      <c r="BH263" s="884"/>
      <c r="BI263" s="884"/>
      <c r="BJ263" s="884"/>
      <c r="BK263" s="884"/>
      <c r="BL263" s="884"/>
      <c r="BM263" s="690"/>
      <c r="BN263" s="690"/>
      <c r="BO263" s="690">
        <v>0</v>
      </c>
      <c r="BP263" s="690"/>
      <c r="BQ263" s="690"/>
      <c r="BR263" s="690">
        <v>0</v>
      </c>
      <c r="BS263" s="690"/>
      <c r="BT263" s="690"/>
      <c r="BU263" s="690"/>
      <c r="BV263" s="690"/>
      <c r="BW263" s="690"/>
      <c r="BX263" s="690"/>
      <c r="BY263" s="690"/>
      <c r="BZ263" s="690"/>
      <c r="CA263" s="690"/>
      <c r="CB263" s="690"/>
      <c r="CC263" s="690"/>
      <c r="CD263" s="690">
        <v>0</v>
      </c>
      <c r="CE263" s="690"/>
      <c r="CF263" s="690">
        <v>0</v>
      </c>
      <c r="CG263" s="690"/>
      <c r="CH263" s="690"/>
      <c r="CI263" s="690"/>
      <c r="CJ263" s="690"/>
      <c r="CK263" s="690"/>
      <c r="CL263" s="690">
        <v>0</v>
      </c>
      <c r="CM263" s="690"/>
      <c r="CN263" s="690"/>
      <c r="CO263" s="690"/>
      <c r="CP263" s="690"/>
      <c r="CQ263" s="690"/>
      <c r="CR263" s="690"/>
      <c r="CS263" s="690"/>
      <c r="CT263" s="690"/>
      <c r="CU263" s="690"/>
      <c r="CV263" s="690"/>
      <c r="CW263" s="690"/>
      <c r="CX263" s="690"/>
      <c r="CY263" s="690"/>
      <c r="CZ263" s="690"/>
      <c r="DA263" s="690"/>
      <c r="DB263" s="690"/>
      <c r="DC263" s="690"/>
      <c r="DD263" s="690">
        <v>0</v>
      </c>
      <c r="DE263" s="690">
        <v>0</v>
      </c>
      <c r="DF263" s="690">
        <v>0</v>
      </c>
      <c r="DG263" s="690">
        <v>0</v>
      </c>
      <c r="DH263" s="690"/>
      <c r="DI263" s="690"/>
      <c r="DJ263" s="690"/>
      <c r="DK263" s="690"/>
      <c r="DL263" s="690"/>
      <c r="DM263" s="690"/>
      <c r="DN263" s="690"/>
      <c r="DO263" s="690"/>
      <c r="DP263" s="690"/>
      <c r="DQ263" s="690"/>
      <c r="DR263" s="690">
        <v>0</v>
      </c>
      <c r="DS263" s="690">
        <v>0</v>
      </c>
      <c r="DT263" s="690"/>
      <c r="DU263" s="690"/>
      <c r="DV263" s="690">
        <v>0</v>
      </c>
      <c r="DW263" s="690"/>
      <c r="DX263" s="690"/>
      <c r="DY263" s="690"/>
      <c r="DZ263" s="690"/>
      <c r="EA263" s="690"/>
      <c r="EB263" s="690">
        <v>0</v>
      </c>
      <c r="EC263" s="690"/>
      <c r="ED263" s="690"/>
      <c r="EE263" s="690">
        <v>0</v>
      </c>
      <c r="EF263" s="690"/>
      <c r="EG263" s="690"/>
      <c r="EH263" s="690"/>
      <c r="EI263" s="690"/>
      <c r="EJ263" s="690"/>
      <c r="EK263" s="690"/>
      <c r="EL263" s="690"/>
      <c r="EM263" s="690"/>
      <c r="EN263" s="690"/>
      <c r="EO263" s="690">
        <v>0</v>
      </c>
      <c r="EP263" s="690">
        <v>0</v>
      </c>
      <c r="EQ263" s="690"/>
      <c r="ER263" s="690"/>
      <c r="ES263" s="690"/>
      <c r="ET263" s="690">
        <v>0</v>
      </c>
      <c r="EU263" s="690"/>
      <c r="EV263" s="690"/>
      <c r="EW263" s="690">
        <v>0</v>
      </c>
      <c r="EX263" s="690"/>
      <c r="EY263" s="690"/>
      <c r="EZ263" s="690"/>
      <c r="FA263" s="690"/>
      <c r="FB263" s="690"/>
      <c r="FC263" s="690"/>
      <c r="FD263" s="690"/>
      <c r="FE263" s="690"/>
      <c r="FF263" s="690"/>
      <c r="FG263" s="690"/>
      <c r="FH263" s="690"/>
      <c r="FI263" s="690"/>
      <c r="FJ263" s="690"/>
      <c r="FK263" s="690"/>
      <c r="FL263" s="690"/>
      <c r="FM263" s="690"/>
      <c r="FN263" s="690"/>
      <c r="FO263" s="690"/>
      <c r="FP263" s="690"/>
      <c r="FQ263" s="690">
        <v>0</v>
      </c>
      <c r="FR263" s="690"/>
      <c r="FS263" s="690"/>
      <c r="FT263" s="690"/>
      <c r="FU263" s="690"/>
      <c r="FV263" s="690"/>
      <c r="FW263" s="690"/>
      <c r="FX263" s="690"/>
      <c r="FY263" s="690"/>
      <c r="FZ263" s="690"/>
      <c r="GA263" s="690"/>
      <c r="GB263" s="690"/>
      <c r="GC263" s="690"/>
      <c r="GD263" s="690"/>
      <c r="GE263" s="690"/>
      <c r="GF263" s="690"/>
      <c r="GG263" s="690"/>
      <c r="GH263" s="690">
        <v>0</v>
      </c>
      <c r="GI263" s="690"/>
      <c r="GJ263" s="690"/>
      <c r="GK263" s="690"/>
      <c r="GL263" s="690"/>
    </row>
    <row r="264" spans="1:194" x14ac:dyDescent="0.2">
      <c r="A264" s="652" t="s">
        <v>1305</v>
      </c>
      <c r="B264" s="652" t="s">
        <v>754</v>
      </c>
      <c r="C264" s="690"/>
      <c r="D264" s="690"/>
      <c r="E264" s="690"/>
      <c r="F264" s="690"/>
      <c r="G264" s="690"/>
      <c r="H264" s="690"/>
      <c r="I264" s="690"/>
      <c r="J264" s="690"/>
      <c r="K264" s="690"/>
      <c r="L264" s="690"/>
      <c r="M264" s="690">
        <v>0</v>
      </c>
      <c r="N264" s="690"/>
      <c r="O264" s="690"/>
      <c r="P264" s="690"/>
      <c r="Q264" s="690"/>
      <c r="R264" s="690"/>
      <c r="S264" s="690"/>
      <c r="T264" s="690"/>
      <c r="U264" s="690"/>
      <c r="V264" s="690"/>
      <c r="W264" s="690"/>
      <c r="X264" s="690"/>
      <c r="Y264" s="690"/>
      <c r="Z264" s="690">
        <v>0</v>
      </c>
      <c r="AA264" s="690"/>
      <c r="AB264" s="690"/>
      <c r="AC264" s="690"/>
      <c r="AD264" s="690"/>
      <c r="AE264" s="690">
        <v>0</v>
      </c>
      <c r="AF264" s="690">
        <v>0</v>
      </c>
      <c r="AG264" s="690"/>
      <c r="AH264" s="690"/>
      <c r="AI264" s="690"/>
      <c r="AJ264" s="690"/>
      <c r="AK264" s="690"/>
      <c r="AL264" s="690"/>
      <c r="AM264" s="690"/>
      <c r="AN264" s="690"/>
      <c r="AO264" s="690"/>
      <c r="AP264" s="690"/>
      <c r="AQ264" s="690">
        <v>0</v>
      </c>
      <c r="AR264" s="690">
        <v>0</v>
      </c>
      <c r="AS264" s="690">
        <v>0</v>
      </c>
      <c r="AT264" s="690"/>
      <c r="AU264" s="690"/>
      <c r="AV264" s="690">
        <v>0</v>
      </c>
      <c r="AW264" s="690">
        <v>0</v>
      </c>
      <c r="AX264" s="690"/>
      <c r="AY264" s="690"/>
      <c r="AZ264" s="690"/>
      <c r="BA264" s="690"/>
      <c r="BB264" s="690"/>
      <c r="BC264" s="690"/>
      <c r="BD264" s="690"/>
      <c r="BE264" s="690"/>
      <c r="BF264" s="690"/>
      <c r="BG264" s="884"/>
      <c r="BH264" s="884"/>
      <c r="BI264" s="884"/>
      <c r="BJ264" s="884"/>
      <c r="BK264" s="884"/>
      <c r="BL264" s="884"/>
      <c r="BM264" s="690"/>
      <c r="BN264" s="690"/>
      <c r="BO264" s="690">
        <v>0</v>
      </c>
      <c r="BP264" s="690"/>
      <c r="BQ264" s="690"/>
      <c r="BR264" s="690"/>
      <c r="BS264" s="690"/>
      <c r="BT264" s="690"/>
      <c r="BU264" s="690"/>
      <c r="BV264" s="690"/>
      <c r="BW264" s="690"/>
      <c r="BX264" s="690"/>
      <c r="BY264" s="690"/>
      <c r="BZ264" s="690"/>
      <c r="CA264" s="690"/>
      <c r="CB264" s="690"/>
      <c r="CC264" s="690"/>
      <c r="CD264" s="690"/>
      <c r="CE264" s="690"/>
      <c r="CF264" s="690"/>
      <c r="CG264" s="690"/>
      <c r="CH264" s="690"/>
      <c r="CI264" s="690"/>
      <c r="CJ264" s="690"/>
      <c r="CK264" s="690">
        <v>0</v>
      </c>
      <c r="CL264" s="690"/>
      <c r="CM264" s="690"/>
      <c r="CN264" s="690"/>
      <c r="CO264" s="690"/>
      <c r="CP264" s="690"/>
      <c r="CQ264" s="690"/>
      <c r="CR264" s="690"/>
      <c r="CS264" s="690"/>
      <c r="CT264" s="690"/>
      <c r="CU264" s="690"/>
      <c r="CV264" s="690"/>
      <c r="CW264" s="690"/>
      <c r="CX264" s="690"/>
      <c r="CY264" s="690"/>
      <c r="CZ264" s="690"/>
      <c r="DA264" s="690"/>
      <c r="DB264" s="690"/>
      <c r="DC264" s="690"/>
      <c r="DD264" s="690">
        <v>0</v>
      </c>
      <c r="DE264" s="690">
        <v>0</v>
      </c>
      <c r="DF264" s="690">
        <v>0</v>
      </c>
      <c r="DG264" s="690">
        <v>0</v>
      </c>
      <c r="DH264" s="690"/>
      <c r="DI264" s="690"/>
      <c r="DJ264" s="690"/>
      <c r="DK264" s="690"/>
      <c r="DL264" s="690"/>
      <c r="DM264" s="690"/>
      <c r="DN264" s="690"/>
      <c r="DO264" s="690"/>
      <c r="DP264" s="690"/>
      <c r="DQ264" s="690"/>
      <c r="DR264" s="690">
        <v>0</v>
      </c>
      <c r="DS264" s="690">
        <v>0</v>
      </c>
      <c r="DT264" s="690"/>
      <c r="DU264" s="690"/>
      <c r="DV264" s="690"/>
      <c r="DW264" s="690"/>
      <c r="DX264" s="690"/>
      <c r="DY264" s="690"/>
      <c r="DZ264" s="690"/>
      <c r="EA264" s="690"/>
      <c r="EB264" s="690">
        <v>0</v>
      </c>
      <c r="EC264" s="690"/>
      <c r="ED264" s="690"/>
      <c r="EE264" s="690">
        <v>0</v>
      </c>
      <c r="EF264" s="690"/>
      <c r="EG264" s="690"/>
      <c r="EH264" s="690"/>
      <c r="EI264" s="690"/>
      <c r="EJ264" s="690"/>
      <c r="EK264" s="690"/>
      <c r="EL264" s="690"/>
      <c r="EM264" s="690"/>
      <c r="EN264" s="690"/>
      <c r="EO264" s="690">
        <v>0</v>
      </c>
      <c r="EP264" s="690">
        <v>0</v>
      </c>
      <c r="EQ264" s="690"/>
      <c r="ER264" s="690"/>
      <c r="ES264" s="690">
        <v>0</v>
      </c>
      <c r="ET264" s="690">
        <v>0</v>
      </c>
      <c r="EU264" s="690"/>
      <c r="EV264" s="690"/>
      <c r="EW264" s="690">
        <v>0</v>
      </c>
      <c r="EX264" s="690"/>
      <c r="EY264" s="690">
        <v>0</v>
      </c>
      <c r="EZ264" s="690"/>
      <c r="FA264" s="690"/>
      <c r="FB264" s="690"/>
      <c r="FC264" s="690"/>
      <c r="FD264" s="690"/>
      <c r="FE264" s="690"/>
      <c r="FF264" s="690"/>
      <c r="FG264" s="690"/>
      <c r="FH264" s="690"/>
      <c r="FI264" s="690"/>
      <c r="FJ264" s="690"/>
      <c r="FK264" s="690"/>
      <c r="FL264" s="690"/>
      <c r="FM264" s="690"/>
      <c r="FN264" s="690"/>
      <c r="FO264" s="690"/>
      <c r="FP264" s="690"/>
      <c r="FQ264" s="690"/>
      <c r="FR264" s="690"/>
      <c r="FS264" s="690"/>
      <c r="FT264" s="690"/>
      <c r="FU264" s="690"/>
      <c r="FV264" s="690"/>
      <c r="FW264" s="690"/>
      <c r="FX264" s="690"/>
      <c r="FY264" s="690"/>
      <c r="FZ264" s="690"/>
      <c r="GA264" s="690"/>
      <c r="GB264" s="690"/>
      <c r="GC264" s="690"/>
      <c r="GD264" s="690"/>
      <c r="GE264" s="690"/>
      <c r="GF264" s="690"/>
      <c r="GG264" s="690"/>
      <c r="GH264" s="690">
        <v>0</v>
      </c>
      <c r="GI264" s="690"/>
      <c r="GJ264" s="690"/>
      <c r="GK264" s="690"/>
      <c r="GL264" s="690"/>
    </row>
    <row r="265" spans="1:194" x14ac:dyDescent="0.2">
      <c r="A265" s="652" t="s">
        <v>1309</v>
      </c>
      <c r="B265" s="652" t="s">
        <v>757</v>
      </c>
      <c r="C265" s="690"/>
      <c r="D265" s="690"/>
      <c r="E265" s="690"/>
      <c r="F265" s="690"/>
      <c r="G265" s="690"/>
      <c r="H265" s="690"/>
      <c r="I265" s="690">
        <v>0</v>
      </c>
      <c r="J265" s="690"/>
      <c r="K265" s="690"/>
      <c r="L265" s="690">
        <v>0</v>
      </c>
      <c r="M265" s="690">
        <v>0</v>
      </c>
      <c r="N265" s="690"/>
      <c r="O265" s="690"/>
      <c r="P265" s="690"/>
      <c r="Q265" s="690"/>
      <c r="R265" s="690"/>
      <c r="S265" s="690"/>
      <c r="T265" s="690"/>
      <c r="U265" s="690"/>
      <c r="V265" s="690">
        <v>0</v>
      </c>
      <c r="W265" s="690"/>
      <c r="X265" s="690"/>
      <c r="Y265" s="690"/>
      <c r="Z265" s="690">
        <v>0</v>
      </c>
      <c r="AA265" s="690"/>
      <c r="AB265" s="690"/>
      <c r="AC265" s="690"/>
      <c r="AD265" s="690"/>
      <c r="AE265" s="690">
        <v>0</v>
      </c>
      <c r="AF265" s="690">
        <v>0</v>
      </c>
      <c r="AG265" s="690"/>
      <c r="AH265" s="690"/>
      <c r="AI265" s="690"/>
      <c r="AJ265" s="690"/>
      <c r="AK265" s="690">
        <v>0</v>
      </c>
      <c r="AL265" s="690"/>
      <c r="AM265" s="690">
        <v>0</v>
      </c>
      <c r="AN265" s="690">
        <v>0</v>
      </c>
      <c r="AO265" s="690"/>
      <c r="AP265" s="690">
        <v>0</v>
      </c>
      <c r="AQ265" s="690">
        <v>0</v>
      </c>
      <c r="AR265" s="690">
        <v>0</v>
      </c>
      <c r="AS265" s="690">
        <v>0</v>
      </c>
      <c r="AT265" s="690">
        <v>0</v>
      </c>
      <c r="AU265" s="690"/>
      <c r="AV265" s="690"/>
      <c r="AW265" s="690">
        <v>0</v>
      </c>
      <c r="AX265" s="690"/>
      <c r="AY265" s="690">
        <v>0</v>
      </c>
      <c r="AZ265" s="690"/>
      <c r="BA265" s="690"/>
      <c r="BB265" s="690"/>
      <c r="BC265" s="690"/>
      <c r="BD265" s="690"/>
      <c r="BE265" s="690"/>
      <c r="BF265" s="690"/>
      <c r="BG265" s="884"/>
      <c r="BH265" s="884"/>
      <c r="BI265" s="884"/>
      <c r="BJ265" s="884"/>
      <c r="BK265" s="884"/>
      <c r="BL265" s="884"/>
      <c r="BM265" s="690"/>
      <c r="BN265" s="690"/>
      <c r="BO265" s="690">
        <v>0</v>
      </c>
      <c r="BP265" s="690">
        <v>0</v>
      </c>
      <c r="BQ265" s="690"/>
      <c r="BR265" s="690"/>
      <c r="BS265" s="690"/>
      <c r="BT265" s="690"/>
      <c r="BU265" s="690"/>
      <c r="BV265" s="690">
        <v>0</v>
      </c>
      <c r="BW265" s="690"/>
      <c r="BX265" s="690"/>
      <c r="BY265" s="690"/>
      <c r="BZ265" s="690"/>
      <c r="CA265" s="690"/>
      <c r="CB265" s="690"/>
      <c r="CC265" s="690"/>
      <c r="CD265" s="690"/>
      <c r="CE265" s="690"/>
      <c r="CF265" s="690"/>
      <c r="CG265" s="690"/>
      <c r="CH265" s="690"/>
      <c r="CI265" s="690"/>
      <c r="CJ265" s="690"/>
      <c r="CK265" s="690"/>
      <c r="CL265" s="690">
        <v>0</v>
      </c>
      <c r="CM265" s="690"/>
      <c r="CN265" s="690"/>
      <c r="CO265" s="690"/>
      <c r="CP265" s="690"/>
      <c r="CQ265" s="690"/>
      <c r="CR265" s="690">
        <v>0</v>
      </c>
      <c r="CS265" s="690"/>
      <c r="CT265" s="690"/>
      <c r="CU265" s="690">
        <v>0</v>
      </c>
      <c r="CV265" s="690"/>
      <c r="CW265" s="690">
        <v>0</v>
      </c>
      <c r="CX265" s="690"/>
      <c r="CY265" s="690"/>
      <c r="CZ265" s="690"/>
      <c r="DA265" s="690"/>
      <c r="DB265" s="690"/>
      <c r="DC265" s="690"/>
      <c r="DD265" s="690">
        <v>0</v>
      </c>
      <c r="DE265" s="690">
        <v>0</v>
      </c>
      <c r="DF265" s="690">
        <v>0</v>
      </c>
      <c r="DG265" s="690">
        <v>0</v>
      </c>
      <c r="DH265" s="690"/>
      <c r="DI265" s="690"/>
      <c r="DJ265" s="690"/>
      <c r="DK265" s="690">
        <v>0</v>
      </c>
      <c r="DL265" s="690">
        <v>0</v>
      </c>
      <c r="DM265" s="690"/>
      <c r="DN265" s="690"/>
      <c r="DO265" s="690"/>
      <c r="DP265" s="690"/>
      <c r="DQ265" s="690"/>
      <c r="DR265" s="690"/>
      <c r="DS265" s="690">
        <v>0</v>
      </c>
      <c r="DT265" s="690"/>
      <c r="DU265" s="690"/>
      <c r="DV265" s="690"/>
      <c r="DW265" s="690"/>
      <c r="DX265" s="690"/>
      <c r="DY265" s="690"/>
      <c r="DZ265" s="690"/>
      <c r="EA265" s="690"/>
      <c r="EB265" s="690">
        <v>0</v>
      </c>
      <c r="EC265" s="690"/>
      <c r="ED265" s="690">
        <v>0</v>
      </c>
      <c r="EE265" s="690">
        <v>0</v>
      </c>
      <c r="EF265" s="690"/>
      <c r="EG265" s="690"/>
      <c r="EH265" s="690"/>
      <c r="EI265" s="690"/>
      <c r="EJ265" s="690"/>
      <c r="EK265" s="690"/>
      <c r="EL265" s="690"/>
      <c r="EM265" s="690"/>
      <c r="EN265" s="690"/>
      <c r="EO265" s="690">
        <v>0</v>
      </c>
      <c r="EP265" s="690">
        <v>0</v>
      </c>
      <c r="EQ265" s="690"/>
      <c r="ER265" s="690"/>
      <c r="ES265" s="690"/>
      <c r="ET265" s="690">
        <v>0</v>
      </c>
      <c r="EU265" s="690"/>
      <c r="EV265" s="690"/>
      <c r="EW265" s="690">
        <v>0</v>
      </c>
      <c r="EX265" s="690"/>
      <c r="EY265" s="690">
        <v>0</v>
      </c>
      <c r="EZ265" s="690"/>
      <c r="FA265" s="690"/>
      <c r="FB265" s="690">
        <v>0</v>
      </c>
      <c r="FC265" s="690"/>
      <c r="FD265" s="690"/>
      <c r="FE265" s="690"/>
      <c r="FF265" s="690">
        <v>0</v>
      </c>
      <c r="FG265" s="690"/>
      <c r="FH265" s="690">
        <v>0</v>
      </c>
      <c r="FI265" s="690"/>
      <c r="FJ265" s="690">
        <v>0</v>
      </c>
      <c r="FK265" s="690"/>
      <c r="FL265" s="690"/>
      <c r="FM265" s="690">
        <v>0</v>
      </c>
      <c r="FN265" s="690"/>
      <c r="FO265" s="690"/>
      <c r="FP265" s="690"/>
      <c r="FQ265" s="690"/>
      <c r="FR265" s="690"/>
      <c r="FS265" s="690"/>
      <c r="FT265" s="690"/>
      <c r="FU265" s="690">
        <v>0</v>
      </c>
      <c r="FV265" s="690"/>
      <c r="FW265" s="690"/>
      <c r="FX265" s="690"/>
      <c r="FY265" s="690"/>
      <c r="FZ265" s="690"/>
      <c r="GA265" s="690"/>
      <c r="GB265" s="690">
        <v>0</v>
      </c>
      <c r="GC265" s="690">
        <v>0</v>
      </c>
      <c r="GD265" s="690"/>
      <c r="GE265" s="690"/>
      <c r="GF265" s="690"/>
      <c r="GG265" s="690"/>
      <c r="GH265" s="690">
        <v>0</v>
      </c>
      <c r="GI265" s="690"/>
      <c r="GJ265" s="690"/>
      <c r="GK265" s="690"/>
      <c r="GL265" s="690"/>
    </row>
    <row r="266" spans="1:194" x14ac:dyDescent="0.2">
      <c r="A266" s="652" t="s">
        <v>1310</v>
      </c>
      <c r="B266" s="652" t="s">
        <v>858</v>
      </c>
      <c r="C266" s="690"/>
      <c r="D266" s="690"/>
      <c r="E266" s="690"/>
      <c r="F266" s="690"/>
      <c r="G266" s="690"/>
      <c r="H266" s="690"/>
      <c r="I266" s="690"/>
      <c r="J266" s="690"/>
      <c r="K266" s="690">
        <v>0</v>
      </c>
      <c r="L266" s="690">
        <v>0</v>
      </c>
      <c r="M266" s="690">
        <v>0</v>
      </c>
      <c r="N266" s="690"/>
      <c r="O266" s="690"/>
      <c r="P266" s="690">
        <v>0</v>
      </c>
      <c r="Q266" s="690"/>
      <c r="R266" s="690"/>
      <c r="S266" s="690"/>
      <c r="T266" s="690"/>
      <c r="U266" s="690"/>
      <c r="V266" s="690">
        <v>0</v>
      </c>
      <c r="W266" s="690"/>
      <c r="X266" s="690"/>
      <c r="Y266" s="690"/>
      <c r="Z266" s="690"/>
      <c r="AA266" s="690"/>
      <c r="AB266" s="690"/>
      <c r="AC266" s="690"/>
      <c r="AD266" s="690"/>
      <c r="AE266" s="690">
        <v>0</v>
      </c>
      <c r="AF266" s="690">
        <v>0</v>
      </c>
      <c r="AG266" s="690"/>
      <c r="AH266" s="690"/>
      <c r="AI266" s="690"/>
      <c r="AJ266" s="690"/>
      <c r="AK266" s="690">
        <v>0</v>
      </c>
      <c r="AL266" s="690"/>
      <c r="AM266" s="690">
        <v>0</v>
      </c>
      <c r="AN266" s="690">
        <v>0</v>
      </c>
      <c r="AO266" s="690"/>
      <c r="AP266" s="690"/>
      <c r="AQ266" s="690">
        <v>0</v>
      </c>
      <c r="AR266" s="690">
        <v>0</v>
      </c>
      <c r="AS266" s="690">
        <v>0</v>
      </c>
      <c r="AT266" s="690">
        <v>0</v>
      </c>
      <c r="AU266" s="690"/>
      <c r="AV266" s="690">
        <v>0</v>
      </c>
      <c r="AW266" s="690">
        <v>0</v>
      </c>
      <c r="AX266" s="690"/>
      <c r="AY266" s="690">
        <v>0</v>
      </c>
      <c r="AZ266" s="690"/>
      <c r="BA266" s="690"/>
      <c r="BB266" s="690"/>
      <c r="BC266" s="690"/>
      <c r="BD266" s="690"/>
      <c r="BE266" s="690"/>
      <c r="BF266" s="690"/>
      <c r="BG266" s="884"/>
      <c r="BH266" s="884"/>
      <c r="BI266" s="884"/>
      <c r="BJ266" s="884"/>
      <c r="BK266" s="884"/>
      <c r="BL266" s="884"/>
      <c r="BM266" s="690"/>
      <c r="BN266" s="690"/>
      <c r="BO266" s="690">
        <v>0</v>
      </c>
      <c r="BP266" s="690"/>
      <c r="BQ266" s="690"/>
      <c r="BR266" s="690">
        <v>0</v>
      </c>
      <c r="BS266" s="690"/>
      <c r="BT266" s="690"/>
      <c r="BU266" s="690"/>
      <c r="BV266" s="690"/>
      <c r="BW266" s="690"/>
      <c r="BX266" s="690"/>
      <c r="BY266" s="690"/>
      <c r="BZ266" s="690"/>
      <c r="CA266" s="690">
        <v>0</v>
      </c>
      <c r="CB266" s="690"/>
      <c r="CC266" s="690"/>
      <c r="CD266" s="690">
        <v>0</v>
      </c>
      <c r="CE266" s="690">
        <v>0</v>
      </c>
      <c r="CF266" s="690">
        <v>0</v>
      </c>
      <c r="CG266" s="690"/>
      <c r="CH266" s="690"/>
      <c r="CI266" s="690"/>
      <c r="CJ266" s="690"/>
      <c r="CK266" s="690"/>
      <c r="CL266" s="690"/>
      <c r="CM266" s="690">
        <v>0</v>
      </c>
      <c r="CN266" s="690"/>
      <c r="CO266" s="690"/>
      <c r="CP266" s="690"/>
      <c r="CQ266" s="690"/>
      <c r="CR266" s="690"/>
      <c r="CS266" s="690"/>
      <c r="CT266" s="690"/>
      <c r="CU266" s="690">
        <v>0</v>
      </c>
      <c r="CV266" s="690"/>
      <c r="CW266" s="690"/>
      <c r="CX266" s="690"/>
      <c r="CY266" s="690"/>
      <c r="CZ266" s="690"/>
      <c r="DA266" s="690">
        <v>0</v>
      </c>
      <c r="DB266" s="690"/>
      <c r="DC266" s="690"/>
      <c r="DD266" s="690"/>
      <c r="DE266" s="690">
        <v>0</v>
      </c>
      <c r="DF266" s="690">
        <v>0</v>
      </c>
      <c r="DG266" s="690">
        <v>0</v>
      </c>
      <c r="DH266" s="690">
        <v>0</v>
      </c>
      <c r="DI266" s="690"/>
      <c r="DJ266" s="690"/>
      <c r="DK266" s="690"/>
      <c r="DL266" s="690"/>
      <c r="DM266" s="690"/>
      <c r="DN266" s="690"/>
      <c r="DO266" s="690"/>
      <c r="DP266" s="690"/>
      <c r="DQ266" s="690"/>
      <c r="DR266" s="690"/>
      <c r="DS266" s="690">
        <v>0</v>
      </c>
      <c r="DT266" s="690"/>
      <c r="DU266" s="690"/>
      <c r="DV266" s="690"/>
      <c r="DW266" s="690"/>
      <c r="DX266" s="690"/>
      <c r="DY266" s="690"/>
      <c r="DZ266" s="690"/>
      <c r="EA266" s="690"/>
      <c r="EB266" s="690">
        <v>0</v>
      </c>
      <c r="EC266" s="690"/>
      <c r="ED266" s="690"/>
      <c r="EE266" s="690">
        <v>0</v>
      </c>
      <c r="EF266" s="690"/>
      <c r="EG266" s="690"/>
      <c r="EH266" s="690"/>
      <c r="EI266" s="690"/>
      <c r="EJ266" s="690"/>
      <c r="EK266" s="690"/>
      <c r="EL266" s="690"/>
      <c r="EM266" s="690"/>
      <c r="EN266" s="690">
        <v>0</v>
      </c>
      <c r="EO266" s="690">
        <v>0</v>
      </c>
      <c r="EP266" s="690"/>
      <c r="EQ266" s="690"/>
      <c r="ER266" s="690"/>
      <c r="ES266" s="690">
        <v>0</v>
      </c>
      <c r="ET266" s="690">
        <v>0</v>
      </c>
      <c r="EU266" s="690"/>
      <c r="EV266" s="690"/>
      <c r="EW266" s="690">
        <v>0</v>
      </c>
      <c r="EX266" s="690"/>
      <c r="EY266" s="690">
        <v>0</v>
      </c>
      <c r="EZ266" s="690"/>
      <c r="FA266" s="690"/>
      <c r="FB266" s="690">
        <v>0</v>
      </c>
      <c r="FC266" s="690"/>
      <c r="FD266" s="690"/>
      <c r="FE266" s="690"/>
      <c r="FF266" s="690"/>
      <c r="FG266" s="690"/>
      <c r="FH266" s="690"/>
      <c r="FI266" s="690"/>
      <c r="FJ266" s="690"/>
      <c r="FK266" s="690">
        <v>0</v>
      </c>
      <c r="FL266" s="690"/>
      <c r="FM266" s="690"/>
      <c r="FN266" s="690"/>
      <c r="FO266" s="690"/>
      <c r="FP266" s="690"/>
      <c r="FQ266" s="690"/>
      <c r="FR266" s="690"/>
      <c r="FS266" s="690"/>
      <c r="FT266" s="690"/>
      <c r="FU266" s="690"/>
      <c r="FV266" s="690">
        <v>0</v>
      </c>
      <c r="FW266" s="690">
        <v>0</v>
      </c>
      <c r="FX266" s="690"/>
      <c r="FY266" s="690"/>
      <c r="FZ266" s="690"/>
      <c r="GA266" s="690"/>
      <c r="GB266" s="690"/>
      <c r="GC266" s="690"/>
      <c r="GD266" s="690"/>
      <c r="GE266" s="690">
        <v>0</v>
      </c>
      <c r="GF266" s="690">
        <v>0</v>
      </c>
      <c r="GG266" s="690"/>
      <c r="GH266" s="690">
        <v>0</v>
      </c>
      <c r="GI266" s="690">
        <v>0</v>
      </c>
      <c r="GJ266" s="690"/>
      <c r="GK266" s="690"/>
      <c r="GL266" s="690">
        <v>0</v>
      </c>
    </row>
    <row r="267" spans="1:194" x14ac:dyDescent="0.2">
      <c r="A267" s="652" t="s">
        <v>1311</v>
      </c>
      <c r="B267" s="652" t="s">
        <v>831</v>
      </c>
      <c r="C267" s="690">
        <v>0</v>
      </c>
      <c r="D267" s="690"/>
      <c r="E267" s="690"/>
      <c r="F267" s="690">
        <v>0</v>
      </c>
      <c r="G267" s="690"/>
      <c r="H267" s="690">
        <v>0</v>
      </c>
      <c r="I267" s="690">
        <v>0</v>
      </c>
      <c r="J267" s="690"/>
      <c r="K267" s="690">
        <v>0</v>
      </c>
      <c r="L267" s="690">
        <v>0</v>
      </c>
      <c r="M267" s="690">
        <v>0</v>
      </c>
      <c r="N267" s="690">
        <v>0</v>
      </c>
      <c r="O267" s="690">
        <v>0</v>
      </c>
      <c r="P267" s="690">
        <v>0</v>
      </c>
      <c r="Q267" s="690"/>
      <c r="R267" s="690">
        <v>0</v>
      </c>
      <c r="S267" s="690">
        <v>0</v>
      </c>
      <c r="T267" s="690">
        <v>0</v>
      </c>
      <c r="U267" s="690"/>
      <c r="V267" s="690">
        <v>0</v>
      </c>
      <c r="W267" s="690"/>
      <c r="X267" s="690"/>
      <c r="Y267" s="690">
        <v>0</v>
      </c>
      <c r="Z267" s="690">
        <v>0</v>
      </c>
      <c r="AA267" s="690">
        <v>0</v>
      </c>
      <c r="AB267" s="690"/>
      <c r="AC267" s="690"/>
      <c r="AD267" s="690"/>
      <c r="AE267" s="690">
        <v>0</v>
      </c>
      <c r="AF267" s="690">
        <v>0</v>
      </c>
      <c r="AG267" s="690"/>
      <c r="AH267" s="690">
        <v>0</v>
      </c>
      <c r="AI267" s="690">
        <v>0</v>
      </c>
      <c r="AJ267" s="690"/>
      <c r="AK267" s="690">
        <v>0</v>
      </c>
      <c r="AL267" s="690">
        <v>0</v>
      </c>
      <c r="AM267" s="690">
        <v>0</v>
      </c>
      <c r="AN267" s="690">
        <v>0</v>
      </c>
      <c r="AO267" s="690"/>
      <c r="AP267" s="690"/>
      <c r="AQ267" s="690">
        <v>0</v>
      </c>
      <c r="AR267" s="690">
        <v>0</v>
      </c>
      <c r="AS267" s="690">
        <v>0</v>
      </c>
      <c r="AT267" s="690">
        <v>0</v>
      </c>
      <c r="AU267" s="690">
        <v>0</v>
      </c>
      <c r="AV267" s="690">
        <v>0</v>
      </c>
      <c r="AW267" s="690">
        <v>0</v>
      </c>
      <c r="AX267" s="690">
        <v>0</v>
      </c>
      <c r="AY267" s="690">
        <v>0</v>
      </c>
      <c r="AZ267" s="690"/>
      <c r="BA267" s="690">
        <v>0</v>
      </c>
      <c r="BB267" s="690">
        <v>0</v>
      </c>
      <c r="BC267" s="690">
        <v>0</v>
      </c>
      <c r="BD267" s="690">
        <v>0</v>
      </c>
      <c r="BE267" s="690"/>
      <c r="BF267" s="690"/>
      <c r="BG267" s="884"/>
      <c r="BH267" s="884"/>
      <c r="BI267" s="884"/>
      <c r="BJ267" s="884"/>
      <c r="BK267" s="884"/>
      <c r="BL267" s="884"/>
      <c r="BM267" s="690">
        <v>0</v>
      </c>
      <c r="BN267" s="690">
        <v>0</v>
      </c>
      <c r="BO267" s="690">
        <v>0</v>
      </c>
      <c r="BP267" s="690">
        <v>0</v>
      </c>
      <c r="BQ267" s="690"/>
      <c r="BR267" s="690">
        <v>0</v>
      </c>
      <c r="BS267" s="690">
        <v>0</v>
      </c>
      <c r="BT267" s="690">
        <v>0</v>
      </c>
      <c r="BU267" s="690">
        <v>0</v>
      </c>
      <c r="BV267" s="690">
        <v>0</v>
      </c>
      <c r="BW267" s="690">
        <v>0</v>
      </c>
      <c r="BX267" s="690">
        <v>0</v>
      </c>
      <c r="BY267" s="690">
        <v>0</v>
      </c>
      <c r="BZ267" s="690">
        <v>0</v>
      </c>
      <c r="CA267" s="690">
        <v>0</v>
      </c>
      <c r="CB267" s="690"/>
      <c r="CC267" s="690">
        <v>0</v>
      </c>
      <c r="CD267" s="690">
        <v>0</v>
      </c>
      <c r="CE267" s="690">
        <v>0</v>
      </c>
      <c r="CF267" s="690">
        <v>0</v>
      </c>
      <c r="CG267" s="690"/>
      <c r="CH267" s="690"/>
      <c r="CI267" s="690"/>
      <c r="CJ267" s="690">
        <v>0</v>
      </c>
      <c r="CK267" s="690">
        <v>0</v>
      </c>
      <c r="CL267" s="690">
        <v>0</v>
      </c>
      <c r="CM267" s="690">
        <v>0</v>
      </c>
      <c r="CN267" s="690"/>
      <c r="CO267" s="690">
        <v>0</v>
      </c>
      <c r="CP267" s="690">
        <v>0</v>
      </c>
      <c r="CQ267" s="690"/>
      <c r="CR267" s="690">
        <v>0</v>
      </c>
      <c r="CS267" s="690">
        <v>0</v>
      </c>
      <c r="CT267" s="690"/>
      <c r="CU267" s="690">
        <v>0</v>
      </c>
      <c r="CV267" s="690"/>
      <c r="CW267" s="690">
        <v>0</v>
      </c>
      <c r="CX267" s="690">
        <v>0</v>
      </c>
      <c r="CY267" s="690"/>
      <c r="CZ267" s="690"/>
      <c r="DA267" s="690">
        <v>0</v>
      </c>
      <c r="DB267" s="690"/>
      <c r="DC267" s="690"/>
      <c r="DD267" s="690">
        <v>0</v>
      </c>
      <c r="DE267" s="690">
        <v>0</v>
      </c>
      <c r="DF267" s="690">
        <v>0</v>
      </c>
      <c r="DG267" s="690">
        <v>0</v>
      </c>
      <c r="DH267" s="690">
        <v>0</v>
      </c>
      <c r="DI267" s="690">
        <v>0</v>
      </c>
      <c r="DJ267" s="690"/>
      <c r="DK267" s="690">
        <v>0</v>
      </c>
      <c r="DL267" s="690">
        <v>0</v>
      </c>
      <c r="DM267" s="690"/>
      <c r="DN267" s="690">
        <v>0</v>
      </c>
      <c r="DO267" s="690">
        <v>0</v>
      </c>
      <c r="DP267" s="690">
        <v>0</v>
      </c>
      <c r="DQ267" s="690"/>
      <c r="DR267" s="690">
        <v>0</v>
      </c>
      <c r="DS267" s="690">
        <v>0</v>
      </c>
      <c r="DT267" s="690">
        <v>0</v>
      </c>
      <c r="DU267" s="690">
        <v>0</v>
      </c>
      <c r="DV267" s="690">
        <v>0</v>
      </c>
      <c r="DW267" s="690">
        <v>0</v>
      </c>
      <c r="DX267" s="690">
        <v>0</v>
      </c>
      <c r="DY267" s="690"/>
      <c r="DZ267" s="690"/>
      <c r="EA267" s="690">
        <v>0</v>
      </c>
      <c r="EB267" s="690">
        <v>0</v>
      </c>
      <c r="EC267" s="690">
        <v>0</v>
      </c>
      <c r="ED267" s="690">
        <v>0</v>
      </c>
      <c r="EE267" s="690">
        <v>0</v>
      </c>
      <c r="EF267" s="690">
        <v>0</v>
      </c>
      <c r="EG267" s="690">
        <v>0</v>
      </c>
      <c r="EH267" s="690">
        <v>0</v>
      </c>
      <c r="EI267" s="690"/>
      <c r="EJ267" s="690">
        <v>0</v>
      </c>
      <c r="EK267" s="690">
        <v>0</v>
      </c>
      <c r="EL267" s="690">
        <v>0</v>
      </c>
      <c r="EM267" s="690">
        <v>0</v>
      </c>
      <c r="EN267" s="690">
        <v>0</v>
      </c>
      <c r="EO267" s="690">
        <v>0</v>
      </c>
      <c r="EP267" s="690">
        <v>0</v>
      </c>
      <c r="EQ267" s="690">
        <v>0</v>
      </c>
      <c r="ER267" s="690">
        <v>0</v>
      </c>
      <c r="ES267" s="690">
        <v>0</v>
      </c>
      <c r="ET267" s="690">
        <v>0</v>
      </c>
      <c r="EU267" s="690"/>
      <c r="EV267" s="690"/>
      <c r="EW267" s="690">
        <v>0</v>
      </c>
      <c r="EX267" s="690"/>
      <c r="EY267" s="690">
        <v>0</v>
      </c>
      <c r="EZ267" s="690"/>
      <c r="FA267" s="690">
        <v>0</v>
      </c>
      <c r="FB267" s="690">
        <v>0</v>
      </c>
      <c r="FC267" s="690"/>
      <c r="FD267" s="690"/>
      <c r="FE267" s="690">
        <v>0</v>
      </c>
      <c r="FF267" s="690">
        <v>0</v>
      </c>
      <c r="FG267" s="690">
        <v>0</v>
      </c>
      <c r="FH267" s="690">
        <v>0</v>
      </c>
      <c r="FI267" s="690"/>
      <c r="FJ267" s="690">
        <v>0</v>
      </c>
      <c r="FK267" s="690">
        <v>0</v>
      </c>
      <c r="FL267" s="690">
        <v>0</v>
      </c>
      <c r="FM267" s="690">
        <v>0</v>
      </c>
      <c r="FN267" s="690">
        <v>0</v>
      </c>
      <c r="FO267" s="690"/>
      <c r="FP267" s="690">
        <v>0</v>
      </c>
      <c r="FQ267" s="690">
        <v>0</v>
      </c>
      <c r="FR267" s="690"/>
      <c r="FS267" s="690">
        <v>0</v>
      </c>
      <c r="FT267" s="690">
        <v>0</v>
      </c>
      <c r="FU267" s="690"/>
      <c r="FV267" s="690">
        <v>0</v>
      </c>
      <c r="FW267" s="690">
        <v>0</v>
      </c>
      <c r="FX267" s="690">
        <v>0</v>
      </c>
      <c r="FY267" s="690">
        <v>0</v>
      </c>
      <c r="FZ267" s="690"/>
      <c r="GA267" s="690">
        <v>0</v>
      </c>
      <c r="GB267" s="690">
        <v>0</v>
      </c>
      <c r="GC267" s="690">
        <v>0</v>
      </c>
      <c r="GD267" s="690"/>
      <c r="GE267" s="690">
        <v>0</v>
      </c>
      <c r="GF267" s="690">
        <v>0</v>
      </c>
      <c r="GG267" s="690">
        <v>0</v>
      </c>
      <c r="GH267" s="690">
        <v>0</v>
      </c>
      <c r="GI267" s="690">
        <v>0</v>
      </c>
      <c r="GJ267" s="690"/>
      <c r="GK267" s="690">
        <v>0</v>
      </c>
      <c r="GL267" s="690">
        <v>0</v>
      </c>
    </row>
    <row r="268" spans="1:194" x14ac:dyDescent="0.2">
      <c r="A268" s="652" t="s">
        <v>1312</v>
      </c>
      <c r="B268" s="652" t="s">
        <v>832</v>
      </c>
      <c r="C268" s="690"/>
      <c r="D268" s="690"/>
      <c r="E268" s="690"/>
      <c r="F268" s="690">
        <v>0</v>
      </c>
      <c r="G268" s="690"/>
      <c r="H268" s="690"/>
      <c r="I268" s="690"/>
      <c r="J268" s="690"/>
      <c r="K268" s="690">
        <v>0</v>
      </c>
      <c r="L268" s="690">
        <v>0</v>
      </c>
      <c r="M268" s="690">
        <v>0</v>
      </c>
      <c r="N268" s="690"/>
      <c r="O268" s="690"/>
      <c r="P268" s="690"/>
      <c r="Q268" s="690"/>
      <c r="R268" s="690"/>
      <c r="S268" s="690"/>
      <c r="T268" s="690"/>
      <c r="U268" s="690"/>
      <c r="V268" s="690">
        <v>0</v>
      </c>
      <c r="W268" s="690"/>
      <c r="X268" s="690"/>
      <c r="Y268" s="690"/>
      <c r="Z268" s="690"/>
      <c r="AA268" s="690"/>
      <c r="AB268" s="690"/>
      <c r="AC268" s="690"/>
      <c r="AD268" s="690"/>
      <c r="AE268" s="690">
        <v>0</v>
      </c>
      <c r="AF268" s="690">
        <v>0</v>
      </c>
      <c r="AG268" s="690"/>
      <c r="AH268" s="690"/>
      <c r="AI268" s="690"/>
      <c r="AJ268" s="690"/>
      <c r="AK268" s="690">
        <v>0</v>
      </c>
      <c r="AL268" s="690"/>
      <c r="AM268" s="690">
        <v>0</v>
      </c>
      <c r="AN268" s="690">
        <v>0</v>
      </c>
      <c r="AO268" s="690"/>
      <c r="AP268" s="690">
        <v>0</v>
      </c>
      <c r="AQ268" s="690"/>
      <c r="AR268" s="690">
        <v>0</v>
      </c>
      <c r="AS268" s="690">
        <v>0</v>
      </c>
      <c r="AT268" s="690">
        <v>0</v>
      </c>
      <c r="AU268" s="690"/>
      <c r="AV268" s="690"/>
      <c r="AW268" s="690"/>
      <c r="AX268" s="690"/>
      <c r="AY268" s="690">
        <v>0</v>
      </c>
      <c r="AZ268" s="690"/>
      <c r="BA268" s="690">
        <v>0</v>
      </c>
      <c r="BB268" s="690"/>
      <c r="BC268" s="690"/>
      <c r="BD268" s="690"/>
      <c r="BE268" s="690"/>
      <c r="BF268" s="690"/>
      <c r="BG268" s="884"/>
      <c r="BH268" s="884"/>
      <c r="BI268" s="884"/>
      <c r="BJ268" s="884"/>
      <c r="BK268" s="884"/>
      <c r="BL268" s="884"/>
      <c r="BM268" s="690"/>
      <c r="BN268" s="690"/>
      <c r="BO268" s="690"/>
      <c r="BP268" s="690">
        <v>0</v>
      </c>
      <c r="BQ268" s="690"/>
      <c r="BR268" s="690">
        <v>0</v>
      </c>
      <c r="BS268" s="690"/>
      <c r="BT268" s="690">
        <v>0</v>
      </c>
      <c r="BU268" s="690"/>
      <c r="BV268" s="690">
        <v>0</v>
      </c>
      <c r="BW268" s="690"/>
      <c r="BX268" s="690"/>
      <c r="BY268" s="690">
        <v>0</v>
      </c>
      <c r="BZ268" s="690"/>
      <c r="CA268" s="690"/>
      <c r="CB268" s="690"/>
      <c r="CC268" s="690"/>
      <c r="CD268" s="690">
        <v>0</v>
      </c>
      <c r="CE268" s="690"/>
      <c r="CF268" s="690"/>
      <c r="CG268" s="690"/>
      <c r="CH268" s="690"/>
      <c r="CI268" s="690">
        <v>0</v>
      </c>
      <c r="CJ268" s="690"/>
      <c r="CK268" s="690"/>
      <c r="CL268" s="690"/>
      <c r="CM268" s="690"/>
      <c r="CN268" s="690"/>
      <c r="CO268" s="690"/>
      <c r="CP268" s="690"/>
      <c r="CQ268" s="690"/>
      <c r="CR268" s="690">
        <v>0</v>
      </c>
      <c r="CS268" s="690"/>
      <c r="CT268" s="690"/>
      <c r="CU268" s="690">
        <v>0</v>
      </c>
      <c r="CV268" s="690"/>
      <c r="CW268" s="690">
        <v>0</v>
      </c>
      <c r="CX268" s="690"/>
      <c r="CY268" s="690"/>
      <c r="CZ268" s="690"/>
      <c r="DA268" s="690"/>
      <c r="DB268" s="690"/>
      <c r="DC268" s="690"/>
      <c r="DD268" s="690"/>
      <c r="DE268" s="690">
        <v>0</v>
      </c>
      <c r="DF268" s="690">
        <v>0</v>
      </c>
      <c r="DG268" s="690">
        <v>0</v>
      </c>
      <c r="DH268" s="690"/>
      <c r="DI268" s="690"/>
      <c r="DJ268" s="690"/>
      <c r="DK268" s="690">
        <v>0</v>
      </c>
      <c r="DL268" s="690">
        <v>0</v>
      </c>
      <c r="DM268" s="690"/>
      <c r="DN268" s="690"/>
      <c r="DO268" s="690"/>
      <c r="DP268" s="690"/>
      <c r="DQ268" s="690"/>
      <c r="DR268" s="690">
        <v>0</v>
      </c>
      <c r="DS268" s="690">
        <v>0</v>
      </c>
      <c r="DT268" s="690"/>
      <c r="DU268" s="690">
        <v>0</v>
      </c>
      <c r="DV268" s="690"/>
      <c r="DW268" s="690"/>
      <c r="DX268" s="690"/>
      <c r="DY268" s="690"/>
      <c r="DZ268" s="690"/>
      <c r="EA268" s="690">
        <v>0</v>
      </c>
      <c r="EB268" s="690">
        <v>0</v>
      </c>
      <c r="EC268" s="690"/>
      <c r="ED268" s="690">
        <v>0</v>
      </c>
      <c r="EE268" s="690">
        <v>0</v>
      </c>
      <c r="EF268" s="690"/>
      <c r="EG268" s="690"/>
      <c r="EH268" s="690"/>
      <c r="EI268" s="690"/>
      <c r="EJ268" s="690">
        <v>0</v>
      </c>
      <c r="EK268" s="690"/>
      <c r="EL268" s="690"/>
      <c r="EM268" s="690"/>
      <c r="EN268" s="690"/>
      <c r="EO268" s="690">
        <v>0</v>
      </c>
      <c r="EP268" s="690"/>
      <c r="EQ268" s="690"/>
      <c r="ER268" s="690"/>
      <c r="ES268" s="690">
        <v>0</v>
      </c>
      <c r="ET268" s="690">
        <v>0</v>
      </c>
      <c r="EU268" s="690"/>
      <c r="EV268" s="690"/>
      <c r="EW268" s="690">
        <v>0</v>
      </c>
      <c r="EX268" s="690"/>
      <c r="EY268" s="690">
        <v>0</v>
      </c>
      <c r="EZ268" s="690"/>
      <c r="FA268" s="690"/>
      <c r="FB268" s="690">
        <v>0</v>
      </c>
      <c r="FC268" s="690"/>
      <c r="FD268" s="690"/>
      <c r="FE268" s="690"/>
      <c r="FF268" s="690">
        <v>0</v>
      </c>
      <c r="FG268" s="690"/>
      <c r="FH268" s="690">
        <v>0</v>
      </c>
      <c r="FI268" s="690"/>
      <c r="FJ268" s="690">
        <v>0</v>
      </c>
      <c r="FK268" s="690"/>
      <c r="FL268" s="690">
        <v>0</v>
      </c>
      <c r="FM268" s="690">
        <v>0</v>
      </c>
      <c r="FN268" s="690"/>
      <c r="FO268" s="690"/>
      <c r="FP268" s="690">
        <v>0</v>
      </c>
      <c r="FQ268" s="690">
        <v>0</v>
      </c>
      <c r="FR268" s="690"/>
      <c r="FS268" s="690"/>
      <c r="FT268" s="690"/>
      <c r="FU268" s="690">
        <v>0</v>
      </c>
      <c r="FV268" s="690"/>
      <c r="FW268" s="690"/>
      <c r="FX268" s="690">
        <v>0</v>
      </c>
      <c r="FY268" s="690"/>
      <c r="FZ268" s="690"/>
      <c r="GA268" s="690">
        <v>0</v>
      </c>
      <c r="GB268" s="690">
        <v>0</v>
      </c>
      <c r="GC268" s="690">
        <v>0</v>
      </c>
      <c r="GD268" s="690"/>
      <c r="GE268" s="690"/>
      <c r="GF268" s="690">
        <v>0</v>
      </c>
      <c r="GG268" s="690">
        <v>0</v>
      </c>
      <c r="GH268" s="690">
        <v>0</v>
      </c>
      <c r="GI268" s="690"/>
      <c r="GJ268" s="690"/>
      <c r="GK268" s="690"/>
      <c r="GL268" s="690">
        <v>0</v>
      </c>
    </row>
    <row r="269" spans="1:194" x14ac:dyDescent="0.2">
      <c r="A269" s="652" t="s">
        <v>1313</v>
      </c>
      <c r="B269" s="652" t="s">
        <v>833</v>
      </c>
      <c r="C269" s="690"/>
      <c r="D269" s="690"/>
      <c r="E269" s="690"/>
      <c r="F269" s="690"/>
      <c r="G269" s="690"/>
      <c r="H269" s="690"/>
      <c r="I269" s="690"/>
      <c r="J269" s="690"/>
      <c r="K269" s="690"/>
      <c r="L269" s="690"/>
      <c r="M269" s="690"/>
      <c r="N269" s="690"/>
      <c r="O269" s="690"/>
      <c r="P269" s="690"/>
      <c r="Q269" s="690"/>
      <c r="R269" s="690"/>
      <c r="S269" s="690"/>
      <c r="T269" s="690"/>
      <c r="U269" s="690"/>
      <c r="V269" s="690"/>
      <c r="W269" s="690"/>
      <c r="X269" s="690"/>
      <c r="Y269" s="690"/>
      <c r="Z269" s="690"/>
      <c r="AA269" s="690"/>
      <c r="AB269" s="690"/>
      <c r="AC269" s="690"/>
      <c r="AD269" s="690"/>
      <c r="AE269" s="690"/>
      <c r="AF269" s="690"/>
      <c r="AG269" s="690"/>
      <c r="AH269" s="690"/>
      <c r="AI269" s="690"/>
      <c r="AJ269" s="690"/>
      <c r="AK269" s="690"/>
      <c r="AL269" s="690"/>
      <c r="AM269" s="690"/>
      <c r="AN269" s="690"/>
      <c r="AO269" s="690"/>
      <c r="AP269" s="690"/>
      <c r="AQ269" s="690"/>
      <c r="AR269" s="690"/>
      <c r="AS269" s="690"/>
      <c r="AT269" s="690"/>
      <c r="AU269" s="690"/>
      <c r="AV269" s="690"/>
      <c r="AW269" s="690"/>
      <c r="AX269" s="690"/>
      <c r="AY269" s="690"/>
      <c r="AZ269" s="690"/>
      <c r="BA269" s="690"/>
      <c r="BB269" s="690"/>
      <c r="BC269" s="690"/>
      <c r="BD269" s="690"/>
      <c r="BE269" s="690"/>
      <c r="BF269" s="690"/>
      <c r="BG269" s="884"/>
      <c r="BH269" s="884"/>
      <c r="BI269" s="884"/>
      <c r="BJ269" s="884"/>
      <c r="BK269" s="884"/>
      <c r="BL269" s="884"/>
      <c r="BM269" s="690"/>
      <c r="BN269" s="690"/>
      <c r="BO269" s="690">
        <v>0</v>
      </c>
      <c r="BP269" s="690"/>
      <c r="BQ269" s="690"/>
      <c r="BR269" s="690"/>
      <c r="BS269" s="690"/>
      <c r="BT269" s="690"/>
      <c r="BU269" s="690"/>
      <c r="BV269" s="690"/>
      <c r="BW269" s="690"/>
      <c r="BX269" s="690"/>
      <c r="BY269" s="690"/>
      <c r="BZ269" s="690"/>
      <c r="CA269" s="690"/>
      <c r="CB269" s="690"/>
      <c r="CC269" s="690"/>
      <c r="CD269" s="690"/>
      <c r="CE269" s="690"/>
      <c r="CF269" s="690"/>
      <c r="CG269" s="690"/>
      <c r="CH269" s="690"/>
      <c r="CI269" s="690"/>
      <c r="CJ269" s="690"/>
      <c r="CK269" s="690"/>
      <c r="CL269" s="690"/>
      <c r="CM269" s="690"/>
      <c r="CN269" s="690"/>
      <c r="CO269" s="690"/>
      <c r="CP269" s="690"/>
      <c r="CQ269" s="690"/>
      <c r="CR269" s="690"/>
      <c r="CS269" s="690"/>
      <c r="CT269" s="690"/>
      <c r="CU269" s="690"/>
      <c r="CV269" s="690"/>
      <c r="CW269" s="690"/>
      <c r="CX269" s="690"/>
      <c r="CY269" s="690"/>
      <c r="CZ269" s="690"/>
      <c r="DA269" s="690"/>
      <c r="DB269" s="690"/>
      <c r="DC269" s="690"/>
      <c r="DD269" s="690"/>
      <c r="DE269" s="690">
        <v>0</v>
      </c>
      <c r="DF269" s="690">
        <v>0</v>
      </c>
      <c r="DG269" s="690">
        <v>0</v>
      </c>
      <c r="DH269" s="690"/>
      <c r="DI269" s="690"/>
      <c r="DJ269" s="690"/>
      <c r="DK269" s="690"/>
      <c r="DL269" s="690"/>
      <c r="DM269" s="690"/>
      <c r="DN269" s="690"/>
      <c r="DO269" s="690"/>
      <c r="DP269" s="690"/>
      <c r="DQ269" s="690"/>
      <c r="DR269" s="690"/>
      <c r="DS269" s="690">
        <v>0</v>
      </c>
      <c r="DT269" s="690"/>
      <c r="DU269" s="690"/>
      <c r="DV269" s="690"/>
      <c r="DW269" s="690"/>
      <c r="DX269" s="690"/>
      <c r="DY269" s="690"/>
      <c r="DZ269" s="690"/>
      <c r="EA269" s="690"/>
      <c r="EB269" s="690"/>
      <c r="EC269" s="690"/>
      <c r="ED269" s="690"/>
      <c r="EE269" s="690">
        <v>0</v>
      </c>
      <c r="EF269" s="690"/>
      <c r="EG269" s="690"/>
      <c r="EH269" s="690"/>
      <c r="EI269" s="690"/>
      <c r="EJ269" s="690"/>
      <c r="EK269" s="690"/>
      <c r="EL269" s="690"/>
      <c r="EM269" s="690"/>
      <c r="EN269" s="690"/>
      <c r="EO269" s="690"/>
      <c r="EP269" s="690"/>
      <c r="EQ269" s="690"/>
      <c r="ER269" s="690"/>
      <c r="ES269" s="690"/>
      <c r="ET269" s="690"/>
      <c r="EU269" s="690"/>
      <c r="EV269" s="690"/>
      <c r="EW269" s="690"/>
      <c r="EX269" s="690"/>
      <c r="EY269" s="690"/>
      <c r="EZ269" s="690"/>
      <c r="FA269" s="690"/>
      <c r="FB269" s="690"/>
      <c r="FC269" s="690"/>
      <c r="FD269" s="690"/>
      <c r="FE269" s="690"/>
      <c r="FF269" s="690"/>
      <c r="FG269" s="690"/>
      <c r="FH269" s="690"/>
      <c r="FI269" s="690"/>
      <c r="FJ269" s="690"/>
      <c r="FK269" s="690"/>
      <c r="FL269" s="690"/>
      <c r="FM269" s="690"/>
      <c r="FN269" s="690"/>
      <c r="FO269" s="690"/>
      <c r="FP269" s="690"/>
      <c r="FQ269" s="690"/>
      <c r="FR269" s="690"/>
      <c r="FS269" s="690"/>
      <c r="FT269" s="690"/>
      <c r="FU269" s="690"/>
      <c r="FV269" s="690"/>
      <c r="FW269" s="690"/>
      <c r="FX269" s="690"/>
      <c r="FY269" s="690"/>
      <c r="FZ269" s="690"/>
      <c r="GA269" s="690"/>
      <c r="GB269" s="690"/>
      <c r="GC269" s="690"/>
      <c r="GD269" s="690"/>
      <c r="GE269" s="690"/>
      <c r="GF269" s="690"/>
      <c r="GG269" s="690"/>
      <c r="GH269" s="690"/>
      <c r="GI269" s="690"/>
      <c r="GJ269" s="690"/>
      <c r="GK269" s="690"/>
      <c r="GL269" s="690"/>
    </row>
    <row r="270" spans="1:194" x14ac:dyDescent="0.2">
      <c r="A270" s="652" t="s">
        <v>1317</v>
      </c>
      <c r="B270" s="652" t="s">
        <v>1318</v>
      </c>
      <c r="C270" s="690">
        <v>0</v>
      </c>
      <c r="D270" s="690"/>
      <c r="E270" s="690"/>
      <c r="F270" s="690">
        <v>0</v>
      </c>
      <c r="G270" s="690"/>
      <c r="H270" s="690">
        <v>0</v>
      </c>
      <c r="I270" s="690">
        <v>0</v>
      </c>
      <c r="J270" s="690"/>
      <c r="K270" s="690">
        <v>0</v>
      </c>
      <c r="L270" s="690">
        <v>0</v>
      </c>
      <c r="M270" s="690">
        <v>0</v>
      </c>
      <c r="N270" s="690">
        <v>0</v>
      </c>
      <c r="O270" s="690">
        <v>0</v>
      </c>
      <c r="P270" s="690"/>
      <c r="Q270" s="690"/>
      <c r="R270" s="690">
        <v>0</v>
      </c>
      <c r="S270" s="690">
        <v>0</v>
      </c>
      <c r="T270" s="690">
        <v>0</v>
      </c>
      <c r="U270" s="690"/>
      <c r="V270" s="690">
        <v>0</v>
      </c>
      <c r="W270" s="690"/>
      <c r="X270" s="690"/>
      <c r="Y270" s="690">
        <v>0</v>
      </c>
      <c r="Z270" s="690">
        <v>0</v>
      </c>
      <c r="AA270" s="690">
        <v>0</v>
      </c>
      <c r="AB270" s="690"/>
      <c r="AC270" s="690">
        <v>0</v>
      </c>
      <c r="AD270" s="690"/>
      <c r="AE270" s="690">
        <v>0</v>
      </c>
      <c r="AF270" s="690">
        <v>0</v>
      </c>
      <c r="AG270" s="690"/>
      <c r="AH270" s="690">
        <v>0</v>
      </c>
      <c r="AI270" s="690">
        <v>0</v>
      </c>
      <c r="AJ270" s="690"/>
      <c r="AK270" s="690">
        <v>0</v>
      </c>
      <c r="AL270" s="690">
        <v>0</v>
      </c>
      <c r="AM270" s="690">
        <v>0</v>
      </c>
      <c r="AN270" s="690">
        <v>0</v>
      </c>
      <c r="AO270" s="690"/>
      <c r="AP270" s="690">
        <v>0</v>
      </c>
      <c r="AQ270" s="690">
        <v>1.8729281767955804E-6</v>
      </c>
      <c r="AR270" s="690">
        <v>0</v>
      </c>
      <c r="AS270" s="690">
        <v>2.8633665835411468E-7</v>
      </c>
      <c r="AT270" s="690">
        <v>0</v>
      </c>
      <c r="AU270" s="690">
        <v>0</v>
      </c>
      <c r="AV270" s="690">
        <v>0</v>
      </c>
      <c r="AW270" s="690">
        <v>0</v>
      </c>
      <c r="AX270" s="690">
        <v>0</v>
      </c>
      <c r="AY270" s="690">
        <v>0</v>
      </c>
      <c r="AZ270" s="690"/>
      <c r="BA270" s="690">
        <v>0</v>
      </c>
      <c r="BB270" s="690">
        <v>0</v>
      </c>
      <c r="BC270" s="690">
        <v>0</v>
      </c>
      <c r="BD270" s="690">
        <v>0</v>
      </c>
      <c r="BE270" s="690"/>
      <c r="BF270" s="690"/>
      <c r="BG270" s="884"/>
      <c r="BH270" s="884"/>
      <c r="BI270" s="884"/>
      <c r="BJ270" s="884"/>
      <c r="BK270" s="884"/>
      <c r="BL270" s="884"/>
      <c r="BM270" s="690">
        <v>0</v>
      </c>
      <c r="BN270" s="690">
        <v>0</v>
      </c>
      <c r="BO270" s="690">
        <v>0</v>
      </c>
      <c r="BP270" s="690">
        <v>0</v>
      </c>
      <c r="BQ270" s="690">
        <v>0</v>
      </c>
      <c r="BR270" s="690">
        <v>0</v>
      </c>
      <c r="BS270" s="690">
        <v>0</v>
      </c>
      <c r="BT270" s="690">
        <v>0</v>
      </c>
      <c r="BU270" s="690">
        <v>0</v>
      </c>
      <c r="BV270" s="690">
        <v>0</v>
      </c>
      <c r="BW270" s="690">
        <v>0</v>
      </c>
      <c r="BX270" s="690">
        <v>0</v>
      </c>
      <c r="BY270" s="690">
        <v>0</v>
      </c>
      <c r="BZ270" s="690">
        <v>0</v>
      </c>
      <c r="CA270" s="690">
        <v>0</v>
      </c>
      <c r="CB270" s="690"/>
      <c r="CC270" s="690">
        <v>0</v>
      </c>
      <c r="CD270" s="690">
        <v>0</v>
      </c>
      <c r="CE270" s="690">
        <v>0</v>
      </c>
      <c r="CF270" s="690">
        <v>0</v>
      </c>
      <c r="CG270" s="690"/>
      <c r="CH270" s="690"/>
      <c r="CI270" s="690">
        <v>0</v>
      </c>
      <c r="CJ270" s="690">
        <v>0</v>
      </c>
      <c r="CK270" s="690">
        <v>0</v>
      </c>
      <c r="CL270" s="690">
        <v>0</v>
      </c>
      <c r="CM270" s="690">
        <v>1.5483870967741933E-5</v>
      </c>
      <c r="CN270" s="690"/>
      <c r="CO270" s="690">
        <v>0</v>
      </c>
      <c r="CP270" s="690">
        <v>0</v>
      </c>
      <c r="CQ270" s="690"/>
      <c r="CR270" s="690">
        <v>0</v>
      </c>
      <c r="CS270" s="690">
        <v>0</v>
      </c>
      <c r="CT270" s="690"/>
      <c r="CU270" s="690">
        <v>0</v>
      </c>
      <c r="CV270" s="690"/>
      <c r="CW270" s="690">
        <v>0</v>
      </c>
      <c r="CX270" s="690">
        <v>0</v>
      </c>
      <c r="CY270" s="690"/>
      <c r="CZ270" s="690"/>
      <c r="DA270" s="690">
        <v>0</v>
      </c>
      <c r="DB270" s="690">
        <v>0</v>
      </c>
      <c r="DC270" s="690"/>
      <c r="DD270" s="690">
        <v>0</v>
      </c>
      <c r="DE270" s="690">
        <v>1.5624999999999999E-8</v>
      </c>
      <c r="DF270" s="690">
        <v>0</v>
      </c>
      <c r="DG270" s="690">
        <v>0</v>
      </c>
      <c r="DH270" s="690">
        <v>0</v>
      </c>
      <c r="DI270" s="690">
        <v>0</v>
      </c>
      <c r="DJ270" s="690"/>
      <c r="DK270" s="690">
        <v>0</v>
      </c>
      <c r="DL270" s="690">
        <v>0</v>
      </c>
      <c r="DM270" s="690"/>
      <c r="DN270" s="690">
        <v>0</v>
      </c>
      <c r="DO270" s="690">
        <v>0</v>
      </c>
      <c r="DP270" s="690">
        <v>0</v>
      </c>
      <c r="DQ270" s="690"/>
      <c r="DR270" s="690">
        <v>0</v>
      </c>
      <c r="DS270" s="690">
        <v>0</v>
      </c>
      <c r="DT270" s="690">
        <v>0</v>
      </c>
      <c r="DU270" s="690">
        <v>0</v>
      </c>
      <c r="DV270" s="690">
        <v>0</v>
      </c>
      <c r="DW270" s="690">
        <v>0</v>
      </c>
      <c r="DX270" s="690">
        <v>0</v>
      </c>
      <c r="DY270" s="690"/>
      <c r="DZ270" s="690"/>
      <c r="EA270" s="690">
        <v>0</v>
      </c>
      <c r="EB270" s="690">
        <v>0</v>
      </c>
      <c r="EC270" s="690">
        <v>0</v>
      </c>
      <c r="ED270" s="690">
        <v>0</v>
      </c>
      <c r="EE270" s="690">
        <v>0</v>
      </c>
      <c r="EF270" s="690">
        <v>0</v>
      </c>
      <c r="EG270" s="690">
        <v>0</v>
      </c>
      <c r="EH270" s="690">
        <v>0</v>
      </c>
      <c r="EI270" s="690"/>
      <c r="EJ270" s="690">
        <v>0</v>
      </c>
      <c r="EK270" s="690">
        <v>0</v>
      </c>
      <c r="EL270" s="690">
        <v>0</v>
      </c>
      <c r="EM270" s="690">
        <v>0</v>
      </c>
      <c r="EN270" s="690">
        <v>0</v>
      </c>
      <c r="EO270" s="690">
        <v>0</v>
      </c>
      <c r="EP270" s="690">
        <v>0</v>
      </c>
      <c r="EQ270" s="690">
        <v>0</v>
      </c>
      <c r="ER270" s="690">
        <v>0</v>
      </c>
      <c r="ES270" s="690">
        <v>0</v>
      </c>
      <c r="ET270" s="690">
        <v>1.8734177215189874E-6</v>
      </c>
      <c r="EU270" s="690"/>
      <c r="EV270" s="690">
        <v>0</v>
      </c>
      <c r="EW270" s="690">
        <v>2.8865979381443301E-7</v>
      </c>
      <c r="EX270" s="690"/>
      <c r="EY270" s="690">
        <v>0</v>
      </c>
      <c r="EZ270" s="690"/>
      <c r="FA270" s="690">
        <v>0</v>
      </c>
      <c r="FB270" s="690">
        <v>0</v>
      </c>
      <c r="FC270" s="690"/>
      <c r="FD270" s="690"/>
      <c r="FE270" s="690">
        <v>0</v>
      </c>
      <c r="FF270" s="690">
        <v>0</v>
      </c>
      <c r="FG270" s="690">
        <v>0</v>
      </c>
      <c r="FH270" s="690">
        <v>0</v>
      </c>
      <c r="FI270" s="690">
        <v>0</v>
      </c>
      <c r="FJ270" s="690">
        <v>0</v>
      </c>
      <c r="FK270" s="690">
        <v>0</v>
      </c>
      <c r="FL270" s="690">
        <v>0</v>
      </c>
      <c r="FM270" s="690">
        <v>0</v>
      </c>
      <c r="FN270" s="690">
        <v>0</v>
      </c>
      <c r="FO270" s="690"/>
      <c r="FP270" s="690">
        <v>0</v>
      </c>
      <c r="FQ270" s="690">
        <v>0</v>
      </c>
      <c r="FR270" s="690"/>
      <c r="FS270" s="690">
        <v>0</v>
      </c>
      <c r="FT270" s="690">
        <v>0</v>
      </c>
      <c r="FU270" s="690">
        <v>0</v>
      </c>
      <c r="FV270" s="690">
        <v>0</v>
      </c>
      <c r="FW270" s="690">
        <v>0</v>
      </c>
      <c r="FX270" s="690">
        <v>0</v>
      </c>
      <c r="FY270" s="690">
        <v>0</v>
      </c>
      <c r="FZ270" s="690"/>
      <c r="GA270" s="690">
        <v>0</v>
      </c>
      <c r="GB270" s="690">
        <v>0</v>
      </c>
      <c r="GC270" s="690">
        <v>0</v>
      </c>
      <c r="GD270" s="690"/>
      <c r="GE270" s="690">
        <v>0</v>
      </c>
      <c r="GF270" s="690">
        <v>0</v>
      </c>
      <c r="GG270" s="690"/>
      <c r="GH270" s="690">
        <v>0</v>
      </c>
      <c r="GI270" s="690">
        <v>0</v>
      </c>
      <c r="GJ270" s="690"/>
      <c r="GK270" s="690">
        <v>0</v>
      </c>
      <c r="GL270" s="690">
        <v>0</v>
      </c>
    </row>
    <row r="271" spans="1:194" x14ac:dyDescent="0.2">
      <c r="A271" s="652" t="s">
        <v>1319</v>
      </c>
      <c r="B271" s="652" t="s">
        <v>859</v>
      </c>
      <c r="C271" s="690"/>
      <c r="D271" s="690"/>
      <c r="E271" s="690"/>
      <c r="F271" s="690"/>
      <c r="G271" s="690"/>
      <c r="H271" s="690"/>
      <c r="I271" s="690"/>
      <c r="J271" s="690"/>
      <c r="K271" s="690"/>
      <c r="L271" s="690"/>
      <c r="M271" s="690">
        <v>0</v>
      </c>
      <c r="N271" s="690"/>
      <c r="O271" s="690"/>
      <c r="P271" s="690"/>
      <c r="Q271" s="690"/>
      <c r="R271" s="690"/>
      <c r="S271" s="690"/>
      <c r="T271" s="690"/>
      <c r="U271" s="690"/>
      <c r="V271" s="690"/>
      <c r="W271" s="690"/>
      <c r="X271" s="690"/>
      <c r="Y271" s="690"/>
      <c r="Z271" s="690">
        <v>0</v>
      </c>
      <c r="AA271" s="690"/>
      <c r="AB271" s="690"/>
      <c r="AC271" s="690"/>
      <c r="AD271" s="690"/>
      <c r="AE271" s="690">
        <v>0</v>
      </c>
      <c r="AF271" s="690">
        <v>0</v>
      </c>
      <c r="AG271" s="690"/>
      <c r="AH271" s="690"/>
      <c r="AI271" s="690"/>
      <c r="AJ271" s="690"/>
      <c r="AK271" s="690"/>
      <c r="AL271" s="690"/>
      <c r="AM271" s="690">
        <v>0</v>
      </c>
      <c r="AN271" s="690"/>
      <c r="AO271" s="690"/>
      <c r="AP271" s="690"/>
      <c r="AQ271" s="690">
        <v>0</v>
      </c>
      <c r="AR271" s="690">
        <v>0</v>
      </c>
      <c r="AS271" s="690">
        <v>0</v>
      </c>
      <c r="AT271" s="690"/>
      <c r="AU271" s="690"/>
      <c r="AV271" s="690"/>
      <c r="AW271" s="690">
        <v>0</v>
      </c>
      <c r="AX271" s="690"/>
      <c r="AY271" s="690"/>
      <c r="AZ271" s="690"/>
      <c r="BA271" s="690"/>
      <c r="BB271" s="690"/>
      <c r="BC271" s="690"/>
      <c r="BD271" s="690"/>
      <c r="BE271" s="690"/>
      <c r="BF271" s="690"/>
      <c r="BG271" s="884"/>
      <c r="BH271" s="884"/>
      <c r="BI271" s="884"/>
      <c r="BJ271" s="884"/>
      <c r="BK271" s="884"/>
      <c r="BL271" s="884"/>
      <c r="BM271" s="690"/>
      <c r="BN271" s="690"/>
      <c r="BO271" s="690">
        <v>0</v>
      </c>
      <c r="BP271" s="690"/>
      <c r="BQ271" s="690"/>
      <c r="BR271" s="690"/>
      <c r="BS271" s="690"/>
      <c r="BT271" s="690"/>
      <c r="BU271" s="690"/>
      <c r="BV271" s="690">
        <v>0</v>
      </c>
      <c r="BW271" s="690"/>
      <c r="BX271" s="690"/>
      <c r="BY271" s="690"/>
      <c r="BZ271" s="690"/>
      <c r="CA271" s="690"/>
      <c r="CB271" s="690"/>
      <c r="CC271" s="690"/>
      <c r="CD271" s="690"/>
      <c r="CE271" s="690"/>
      <c r="CF271" s="690"/>
      <c r="CG271" s="690"/>
      <c r="CH271" s="690"/>
      <c r="CI271" s="690"/>
      <c r="CJ271" s="690"/>
      <c r="CK271" s="690"/>
      <c r="CL271" s="690">
        <v>0</v>
      </c>
      <c r="CM271" s="690">
        <v>0</v>
      </c>
      <c r="CN271" s="690"/>
      <c r="CO271" s="690"/>
      <c r="CP271" s="690"/>
      <c r="CQ271" s="690"/>
      <c r="CR271" s="690"/>
      <c r="CS271" s="690"/>
      <c r="CT271" s="690"/>
      <c r="CU271" s="690"/>
      <c r="CV271" s="690"/>
      <c r="CW271" s="690"/>
      <c r="CX271" s="690"/>
      <c r="CY271" s="690"/>
      <c r="CZ271" s="690"/>
      <c r="DA271" s="690"/>
      <c r="DB271" s="690">
        <v>0</v>
      </c>
      <c r="DC271" s="690"/>
      <c r="DD271" s="690">
        <v>0</v>
      </c>
      <c r="DE271" s="690">
        <v>0</v>
      </c>
      <c r="DF271" s="690">
        <v>0</v>
      </c>
      <c r="DG271" s="690">
        <v>0</v>
      </c>
      <c r="DH271" s="690"/>
      <c r="DI271" s="690"/>
      <c r="DJ271" s="690"/>
      <c r="DK271" s="690"/>
      <c r="DL271" s="690">
        <v>0</v>
      </c>
      <c r="DM271" s="690"/>
      <c r="DN271" s="690"/>
      <c r="DO271" s="690"/>
      <c r="DP271" s="690"/>
      <c r="DQ271" s="690"/>
      <c r="DR271" s="690"/>
      <c r="DS271" s="690">
        <v>0</v>
      </c>
      <c r="DT271" s="690"/>
      <c r="DU271" s="690"/>
      <c r="DV271" s="690"/>
      <c r="DW271" s="690"/>
      <c r="DX271" s="690"/>
      <c r="DY271" s="690"/>
      <c r="DZ271" s="690"/>
      <c r="EA271" s="690"/>
      <c r="EB271" s="690"/>
      <c r="EC271" s="690"/>
      <c r="ED271" s="690"/>
      <c r="EE271" s="690">
        <v>0</v>
      </c>
      <c r="EF271" s="690"/>
      <c r="EG271" s="690"/>
      <c r="EH271" s="690"/>
      <c r="EI271" s="690"/>
      <c r="EJ271" s="690"/>
      <c r="EK271" s="690"/>
      <c r="EL271" s="690"/>
      <c r="EM271" s="690"/>
      <c r="EN271" s="690"/>
      <c r="EO271" s="690">
        <v>0</v>
      </c>
      <c r="EP271" s="690"/>
      <c r="EQ271" s="690"/>
      <c r="ER271" s="690"/>
      <c r="ES271" s="690"/>
      <c r="ET271" s="690">
        <v>0</v>
      </c>
      <c r="EU271" s="690"/>
      <c r="EV271" s="690"/>
      <c r="EW271" s="690">
        <v>0</v>
      </c>
      <c r="EX271" s="690"/>
      <c r="EY271" s="690"/>
      <c r="EZ271" s="690"/>
      <c r="FA271" s="690"/>
      <c r="FB271" s="690"/>
      <c r="FC271" s="690"/>
      <c r="FD271" s="690"/>
      <c r="FE271" s="690"/>
      <c r="FF271" s="690"/>
      <c r="FG271" s="690"/>
      <c r="FH271" s="690"/>
      <c r="FI271" s="690"/>
      <c r="FJ271" s="690"/>
      <c r="FK271" s="690"/>
      <c r="FL271" s="690"/>
      <c r="FM271" s="690"/>
      <c r="FN271" s="690"/>
      <c r="FO271" s="690"/>
      <c r="FP271" s="690"/>
      <c r="FQ271" s="690"/>
      <c r="FR271" s="690"/>
      <c r="FS271" s="690"/>
      <c r="FT271" s="690"/>
      <c r="FU271" s="690"/>
      <c r="FV271" s="690"/>
      <c r="FW271" s="690"/>
      <c r="FX271" s="690"/>
      <c r="FY271" s="690"/>
      <c r="FZ271" s="690"/>
      <c r="GA271" s="690"/>
      <c r="GB271" s="690"/>
      <c r="GC271" s="690"/>
      <c r="GD271" s="690"/>
      <c r="GE271" s="690"/>
      <c r="GF271" s="690"/>
      <c r="GG271" s="690"/>
      <c r="GH271" s="690"/>
      <c r="GI271" s="690"/>
      <c r="GJ271" s="690"/>
      <c r="GK271" s="690"/>
      <c r="GL271" s="690"/>
    </row>
    <row r="272" spans="1:194" x14ac:dyDescent="0.2">
      <c r="A272" s="652" t="s">
        <v>888</v>
      </c>
      <c r="B272" s="652" t="s">
        <v>766</v>
      </c>
      <c r="C272" s="690">
        <v>0</v>
      </c>
      <c r="D272" s="690"/>
      <c r="E272" s="690"/>
      <c r="F272" s="690">
        <v>0</v>
      </c>
      <c r="G272" s="690"/>
      <c r="H272" s="690">
        <v>0</v>
      </c>
      <c r="I272" s="690">
        <v>0</v>
      </c>
      <c r="J272" s="690"/>
      <c r="K272" s="690">
        <v>0</v>
      </c>
      <c r="L272" s="690">
        <v>0</v>
      </c>
      <c r="M272" s="690">
        <v>0</v>
      </c>
      <c r="N272" s="690">
        <v>0</v>
      </c>
      <c r="O272" s="690">
        <v>0</v>
      </c>
      <c r="P272" s="690">
        <v>0</v>
      </c>
      <c r="Q272" s="690">
        <v>5.5E-2</v>
      </c>
      <c r="R272" s="690">
        <v>0</v>
      </c>
      <c r="S272" s="690">
        <v>0</v>
      </c>
      <c r="T272" s="690">
        <v>0</v>
      </c>
      <c r="U272" s="690"/>
      <c r="V272" s="690">
        <v>0</v>
      </c>
      <c r="W272" s="690"/>
      <c r="X272" s="690"/>
      <c r="Y272" s="690">
        <v>0</v>
      </c>
      <c r="Z272" s="690">
        <v>0</v>
      </c>
      <c r="AA272" s="690">
        <v>0</v>
      </c>
      <c r="AB272" s="690">
        <v>0</v>
      </c>
      <c r="AC272" s="690"/>
      <c r="AD272" s="690"/>
      <c r="AE272" s="690">
        <v>0</v>
      </c>
      <c r="AF272" s="690">
        <v>0</v>
      </c>
      <c r="AG272" s="690"/>
      <c r="AH272" s="690">
        <v>0</v>
      </c>
      <c r="AI272" s="690">
        <v>0</v>
      </c>
      <c r="AJ272" s="690">
        <v>0</v>
      </c>
      <c r="AK272" s="690">
        <v>0</v>
      </c>
      <c r="AL272" s="690">
        <v>0</v>
      </c>
      <c r="AM272" s="690">
        <v>4.3859649122807021E-5</v>
      </c>
      <c r="AN272" s="690">
        <v>0</v>
      </c>
      <c r="AO272" s="690"/>
      <c r="AP272" s="690">
        <v>0</v>
      </c>
      <c r="AQ272" s="690">
        <v>2.7799227799227803E-4</v>
      </c>
      <c r="AR272" s="690">
        <v>0</v>
      </c>
      <c r="AS272" s="690">
        <v>0</v>
      </c>
      <c r="AT272" s="690">
        <v>0</v>
      </c>
      <c r="AU272" s="690">
        <v>0</v>
      </c>
      <c r="AV272" s="690">
        <v>0</v>
      </c>
      <c r="AW272" s="690">
        <v>2.3300970873786409E-5</v>
      </c>
      <c r="AX272" s="690">
        <v>0</v>
      </c>
      <c r="AY272" s="690">
        <v>0</v>
      </c>
      <c r="AZ272" s="690"/>
      <c r="BA272" s="690">
        <v>0</v>
      </c>
      <c r="BB272" s="690">
        <v>0</v>
      </c>
      <c r="BC272" s="690">
        <v>0</v>
      </c>
      <c r="BD272" s="690">
        <v>0</v>
      </c>
      <c r="BE272" s="690">
        <v>0</v>
      </c>
      <c r="BF272" s="690">
        <v>0</v>
      </c>
      <c r="BG272" s="884">
        <v>0</v>
      </c>
      <c r="BH272" s="884">
        <v>0</v>
      </c>
      <c r="BI272" s="884">
        <v>0</v>
      </c>
      <c r="BJ272" s="884">
        <v>0</v>
      </c>
      <c r="BK272" s="884">
        <v>0</v>
      </c>
      <c r="BL272" s="884">
        <v>0</v>
      </c>
      <c r="BM272" s="690">
        <v>0</v>
      </c>
      <c r="BN272" s="690">
        <v>0</v>
      </c>
      <c r="BO272" s="690">
        <v>0</v>
      </c>
      <c r="BP272" s="690">
        <v>0</v>
      </c>
      <c r="BQ272" s="690">
        <v>0</v>
      </c>
      <c r="BR272" s="690">
        <v>0</v>
      </c>
      <c r="BS272" s="690">
        <v>0</v>
      </c>
      <c r="BT272" s="690">
        <v>0</v>
      </c>
      <c r="BU272" s="690">
        <v>0</v>
      </c>
      <c r="BV272" s="690">
        <v>0</v>
      </c>
      <c r="BW272" s="690">
        <v>0</v>
      </c>
      <c r="BX272" s="690">
        <v>0</v>
      </c>
      <c r="BY272" s="690">
        <v>0</v>
      </c>
      <c r="BZ272" s="690">
        <v>0</v>
      </c>
      <c r="CA272" s="690">
        <v>0</v>
      </c>
      <c r="CB272" s="690">
        <v>0</v>
      </c>
      <c r="CC272" s="690">
        <v>0</v>
      </c>
      <c r="CD272" s="690">
        <v>0</v>
      </c>
      <c r="CE272" s="690">
        <v>0</v>
      </c>
      <c r="CF272" s="690">
        <v>0</v>
      </c>
      <c r="CG272" s="690"/>
      <c r="CH272" s="690"/>
      <c r="CI272" s="690">
        <v>0</v>
      </c>
      <c r="CJ272" s="690">
        <v>0</v>
      </c>
      <c r="CK272" s="690">
        <v>0</v>
      </c>
      <c r="CL272" s="690">
        <v>0</v>
      </c>
      <c r="CM272" s="690">
        <v>0</v>
      </c>
      <c r="CN272" s="690"/>
      <c r="CO272" s="690">
        <v>0</v>
      </c>
      <c r="CP272" s="690">
        <v>0</v>
      </c>
      <c r="CQ272" s="690"/>
      <c r="CR272" s="690">
        <v>0</v>
      </c>
      <c r="CS272" s="690">
        <v>0</v>
      </c>
      <c r="CT272" s="690"/>
      <c r="CU272" s="690">
        <v>0</v>
      </c>
      <c r="CV272" s="690"/>
      <c r="CW272" s="690">
        <v>0</v>
      </c>
      <c r="CX272" s="690">
        <v>0</v>
      </c>
      <c r="CY272" s="690"/>
      <c r="CZ272" s="690">
        <v>0</v>
      </c>
      <c r="DA272" s="690">
        <v>0</v>
      </c>
      <c r="DB272" s="690">
        <v>0</v>
      </c>
      <c r="DC272" s="690"/>
      <c r="DD272" s="690">
        <v>0</v>
      </c>
      <c r="DE272" s="690">
        <v>2.9764227642276426E-5</v>
      </c>
      <c r="DF272" s="690">
        <v>0</v>
      </c>
      <c r="DG272" s="690">
        <v>0</v>
      </c>
      <c r="DH272" s="690">
        <v>0</v>
      </c>
      <c r="DI272" s="690">
        <v>0</v>
      </c>
      <c r="DJ272" s="690">
        <v>0</v>
      </c>
      <c r="DK272" s="690">
        <v>0</v>
      </c>
      <c r="DL272" s="690">
        <v>0</v>
      </c>
      <c r="DM272" s="690"/>
      <c r="DN272" s="690">
        <v>0</v>
      </c>
      <c r="DO272" s="690">
        <v>0</v>
      </c>
      <c r="DP272" s="690">
        <v>0</v>
      </c>
      <c r="DQ272" s="690"/>
      <c r="DR272" s="690">
        <v>0</v>
      </c>
      <c r="DS272" s="690">
        <v>0</v>
      </c>
      <c r="DT272" s="690">
        <v>0</v>
      </c>
      <c r="DU272" s="690">
        <v>0</v>
      </c>
      <c r="DV272" s="690">
        <v>0</v>
      </c>
      <c r="DW272" s="690">
        <v>0</v>
      </c>
      <c r="DX272" s="690">
        <v>0</v>
      </c>
      <c r="DY272" s="690">
        <v>0</v>
      </c>
      <c r="DZ272" s="690"/>
      <c r="EA272" s="690">
        <v>0</v>
      </c>
      <c r="EB272" s="690">
        <v>0</v>
      </c>
      <c r="EC272" s="690">
        <v>0</v>
      </c>
      <c r="ED272" s="690">
        <v>0</v>
      </c>
      <c r="EE272" s="690">
        <v>0</v>
      </c>
      <c r="EF272" s="690">
        <v>0</v>
      </c>
      <c r="EG272" s="690">
        <v>0</v>
      </c>
      <c r="EH272" s="690">
        <v>0</v>
      </c>
      <c r="EI272" s="690"/>
      <c r="EJ272" s="690">
        <v>0</v>
      </c>
      <c r="EK272" s="690">
        <v>0</v>
      </c>
      <c r="EL272" s="690">
        <v>0</v>
      </c>
      <c r="EM272" s="690">
        <v>0</v>
      </c>
      <c r="EN272" s="690">
        <v>0</v>
      </c>
      <c r="EO272" s="690">
        <v>0</v>
      </c>
      <c r="EP272" s="690">
        <v>0</v>
      </c>
      <c r="EQ272" s="690">
        <v>0</v>
      </c>
      <c r="ER272" s="690">
        <v>0</v>
      </c>
      <c r="ES272" s="690">
        <v>0</v>
      </c>
      <c r="ET272" s="690">
        <v>0</v>
      </c>
      <c r="EU272" s="690"/>
      <c r="EV272" s="690">
        <v>0</v>
      </c>
      <c r="EW272" s="690">
        <v>0</v>
      </c>
      <c r="EX272" s="690"/>
      <c r="EY272" s="690">
        <v>0</v>
      </c>
      <c r="EZ272" s="690"/>
      <c r="FA272" s="690">
        <v>0</v>
      </c>
      <c r="FB272" s="690">
        <v>0</v>
      </c>
      <c r="FC272" s="690"/>
      <c r="FD272" s="690"/>
      <c r="FE272" s="690">
        <v>0</v>
      </c>
      <c r="FF272" s="690">
        <v>0</v>
      </c>
      <c r="FG272" s="690">
        <v>0</v>
      </c>
      <c r="FH272" s="690">
        <v>0</v>
      </c>
      <c r="FI272" s="690">
        <v>0</v>
      </c>
      <c r="FJ272" s="690">
        <v>0</v>
      </c>
      <c r="FK272" s="690">
        <v>0</v>
      </c>
      <c r="FL272" s="690">
        <v>0</v>
      </c>
      <c r="FM272" s="690">
        <v>1.3223140495867769E-4</v>
      </c>
      <c r="FN272" s="690">
        <v>0</v>
      </c>
      <c r="FO272" s="690"/>
      <c r="FP272" s="690">
        <v>0</v>
      </c>
      <c r="FQ272" s="690">
        <v>0</v>
      </c>
      <c r="FR272" s="690"/>
      <c r="FS272" s="690">
        <v>0</v>
      </c>
      <c r="FT272" s="690">
        <v>0</v>
      </c>
      <c r="FU272" s="690">
        <v>0</v>
      </c>
      <c r="FV272" s="690">
        <v>0</v>
      </c>
      <c r="FW272" s="690">
        <v>0</v>
      </c>
      <c r="FX272" s="690">
        <v>0</v>
      </c>
      <c r="FY272" s="690">
        <v>0</v>
      </c>
      <c r="FZ272" s="690"/>
      <c r="GA272" s="690">
        <v>0</v>
      </c>
      <c r="GB272" s="690">
        <v>0</v>
      </c>
      <c r="GC272" s="690">
        <v>0</v>
      </c>
      <c r="GD272" s="690"/>
      <c r="GE272" s="690">
        <v>0</v>
      </c>
      <c r="GF272" s="690">
        <v>0</v>
      </c>
      <c r="GG272" s="690">
        <v>0</v>
      </c>
      <c r="GH272" s="690">
        <v>0</v>
      </c>
      <c r="GI272" s="690">
        <v>0</v>
      </c>
      <c r="GJ272" s="690"/>
      <c r="GK272" s="690">
        <v>0</v>
      </c>
      <c r="GL272" s="690">
        <v>0</v>
      </c>
    </row>
    <row r="273" spans="1:194" x14ac:dyDescent="0.2">
      <c r="A273" s="652" t="s">
        <v>1320</v>
      </c>
      <c r="B273" s="652" t="s">
        <v>767</v>
      </c>
      <c r="C273" s="690"/>
      <c r="D273" s="690"/>
      <c r="E273" s="690"/>
      <c r="F273" s="690">
        <v>0</v>
      </c>
      <c r="G273" s="690"/>
      <c r="H273" s="690"/>
      <c r="I273" s="690"/>
      <c r="J273" s="690"/>
      <c r="K273" s="690">
        <v>0</v>
      </c>
      <c r="L273" s="690"/>
      <c r="M273" s="690">
        <v>0</v>
      </c>
      <c r="N273" s="690"/>
      <c r="O273" s="690"/>
      <c r="P273" s="690"/>
      <c r="Q273" s="690"/>
      <c r="R273" s="690"/>
      <c r="S273" s="690"/>
      <c r="T273" s="690"/>
      <c r="U273" s="690"/>
      <c r="V273" s="690"/>
      <c r="W273" s="690"/>
      <c r="X273" s="690"/>
      <c r="Y273" s="690"/>
      <c r="Z273" s="690">
        <v>0</v>
      </c>
      <c r="AA273" s="690"/>
      <c r="AB273" s="690"/>
      <c r="AC273" s="690"/>
      <c r="AD273" s="690"/>
      <c r="AE273" s="690">
        <v>0</v>
      </c>
      <c r="AF273" s="690">
        <v>0</v>
      </c>
      <c r="AG273" s="690"/>
      <c r="AH273" s="690"/>
      <c r="AI273" s="690"/>
      <c r="AJ273" s="690"/>
      <c r="AK273" s="690">
        <v>0</v>
      </c>
      <c r="AL273" s="690"/>
      <c r="AM273" s="690">
        <v>0</v>
      </c>
      <c r="AN273" s="690">
        <v>0</v>
      </c>
      <c r="AO273" s="690"/>
      <c r="AP273" s="690">
        <v>0</v>
      </c>
      <c r="AQ273" s="690">
        <v>0</v>
      </c>
      <c r="AR273" s="690">
        <v>0</v>
      </c>
      <c r="AS273" s="690">
        <v>0</v>
      </c>
      <c r="AT273" s="690">
        <v>0</v>
      </c>
      <c r="AU273" s="690"/>
      <c r="AV273" s="690"/>
      <c r="AW273" s="690">
        <v>0</v>
      </c>
      <c r="AX273" s="690"/>
      <c r="AY273" s="690"/>
      <c r="AZ273" s="690"/>
      <c r="BA273" s="690">
        <v>0</v>
      </c>
      <c r="BB273" s="690"/>
      <c r="BC273" s="690"/>
      <c r="BD273" s="690"/>
      <c r="BE273" s="690"/>
      <c r="BF273" s="690"/>
      <c r="BG273" s="884"/>
      <c r="BH273" s="884"/>
      <c r="BI273" s="884"/>
      <c r="BJ273" s="884"/>
      <c r="BK273" s="884"/>
      <c r="BL273" s="884"/>
      <c r="BM273" s="690"/>
      <c r="BN273" s="690"/>
      <c r="BO273" s="690">
        <v>0</v>
      </c>
      <c r="BP273" s="690">
        <v>0</v>
      </c>
      <c r="BQ273" s="690"/>
      <c r="BR273" s="690">
        <v>0</v>
      </c>
      <c r="BS273" s="690"/>
      <c r="BT273" s="690">
        <v>0</v>
      </c>
      <c r="BU273" s="690"/>
      <c r="BV273" s="690">
        <v>0</v>
      </c>
      <c r="BW273" s="690"/>
      <c r="BX273" s="690"/>
      <c r="BY273" s="690">
        <v>0</v>
      </c>
      <c r="BZ273" s="690"/>
      <c r="CA273" s="690"/>
      <c r="CB273" s="690"/>
      <c r="CC273" s="690"/>
      <c r="CD273" s="690">
        <v>0</v>
      </c>
      <c r="CE273" s="690"/>
      <c r="CF273" s="690">
        <v>0</v>
      </c>
      <c r="CG273" s="690"/>
      <c r="CH273" s="690"/>
      <c r="CI273" s="690">
        <v>0</v>
      </c>
      <c r="CJ273" s="690"/>
      <c r="CK273" s="690"/>
      <c r="CL273" s="690">
        <v>0</v>
      </c>
      <c r="CM273" s="690"/>
      <c r="CN273" s="690"/>
      <c r="CO273" s="690"/>
      <c r="CP273" s="690"/>
      <c r="CQ273" s="690"/>
      <c r="CR273" s="690"/>
      <c r="CS273" s="690"/>
      <c r="CT273" s="690"/>
      <c r="CU273" s="690">
        <v>0</v>
      </c>
      <c r="CV273" s="690"/>
      <c r="CW273" s="690"/>
      <c r="CX273" s="690"/>
      <c r="CY273" s="690"/>
      <c r="CZ273" s="690"/>
      <c r="DA273" s="690"/>
      <c r="DB273" s="690"/>
      <c r="DC273" s="690"/>
      <c r="DD273" s="690">
        <v>0</v>
      </c>
      <c r="DE273" s="690">
        <v>0</v>
      </c>
      <c r="DF273" s="690">
        <v>0</v>
      </c>
      <c r="DG273" s="690">
        <v>0</v>
      </c>
      <c r="DH273" s="690"/>
      <c r="DI273" s="690"/>
      <c r="DJ273" s="690"/>
      <c r="DK273" s="690"/>
      <c r="DL273" s="690">
        <v>0</v>
      </c>
      <c r="DM273" s="690"/>
      <c r="DN273" s="690"/>
      <c r="DO273" s="690"/>
      <c r="DP273" s="690"/>
      <c r="DQ273" s="690"/>
      <c r="DR273" s="690">
        <v>0</v>
      </c>
      <c r="DS273" s="690">
        <v>0</v>
      </c>
      <c r="DT273" s="690"/>
      <c r="DU273" s="690"/>
      <c r="DV273" s="690">
        <v>0</v>
      </c>
      <c r="DW273" s="690"/>
      <c r="DX273" s="690"/>
      <c r="DY273" s="690"/>
      <c r="DZ273" s="690"/>
      <c r="EA273" s="690">
        <v>0</v>
      </c>
      <c r="EB273" s="690">
        <v>0</v>
      </c>
      <c r="EC273" s="690"/>
      <c r="ED273" s="690"/>
      <c r="EE273" s="690">
        <v>0</v>
      </c>
      <c r="EF273" s="690"/>
      <c r="EG273" s="690"/>
      <c r="EH273" s="690"/>
      <c r="EI273" s="690"/>
      <c r="EJ273" s="690">
        <v>0</v>
      </c>
      <c r="EK273" s="690"/>
      <c r="EL273" s="690"/>
      <c r="EM273" s="690"/>
      <c r="EN273" s="690"/>
      <c r="EO273" s="690">
        <v>0</v>
      </c>
      <c r="EP273" s="690">
        <v>0</v>
      </c>
      <c r="EQ273" s="690"/>
      <c r="ER273" s="690"/>
      <c r="ES273" s="690">
        <v>0</v>
      </c>
      <c r="ET273" s="690">
        <v>0</v>
      </c>
      <c r="EU273" s="690"/>
      <c r="EV273" s="690"/>
      <c r="EW273" s="690">
        <v>0</v>
      </c>
      <c r="EX273" s="690"/>
      <c r="EY273" s="690">
        <v>0</v>
      </c>
      <c r="EZ273" s="690"/>
      <c r="FA273" s="690"/>
      <c r="FB273" s="690">
        <v>0</v>
      </c>
      <c r="FC273" s="690"/>
      <c r="FD273" s="690"/>
      <c r="FE273" s="690"/>
      <c r="FF273" s="690">
        <v>0</v>
      </c>
      <c r="FG273" s="690"/>
      <c r="FH273" s="690"/>
      <c r="FI273" s="690"/>
      <c r="FJ273" s="690"/>
      <c r="FK273" s="690"/>
      <c r="FL273" s="690">
        <v>0</v>
      </c>
      <c r="FM273" s="690"/>
      <c r="FN273" s="690"/>
      <c r="FO273" s="690"/>
      <c r="FP273" s="690">
        <v>0</v>
      </c>
      <c r="FQ273" s="690">
        <v>0</v>
      </c>
      <c r="FR273" s="690"/>
      <c r="FS273" s="690"/>
      <c r="FT273" s="690"/>
      <c r="FU273" s="690"/>
      <c r="FV273" s="690"/>
      <c r="FW273" s="690"/>
      <c r="FX273" s="690">
        <v>0</v>
      </c>
      <c r="FY273" s="690"/>
      <c r="FZ273" s="690"/>
      <c r="GA273" s="690">
        <v>0</v>
      </c>
      <c r="GB273" s="690"/>
      <c r="GC273" s="690"/>
      <c r="GD273" s="690"/>
      <c r="GE273" s="690"/>
      <c r="GF273" s="690">
        <v>0</v>
      </c>
      <c r="GG273" s="690">
        <v>0</v>
      </c>
      <c r="GH273" s="690">
        <v>0</v>
      </c>
      <c r="GI273" s="690"/>
      <c r="GJ273" s="690"/>
      <c r="GK273" s="690"/>
      <c r="GL273" s="690">
        <v>0</v>
      </c>
    </row>
    <row r="274" spans="1:194" x14ac:dyDescent="0.2">
      <c r="A274" s="652" t="s">
        <v>1325</v>
      </c>
      <c r="B274" s="652" t="s">
        <v>771</v>
      </c>
      <c r="C274" s="690">
        <v>0</v>
      </c>
      <c r="D274" s="690"/>
      <c r="E274" s="690"/>
      <c r="F274" s="690"/>
      <c r="G274" s="690"/>
      <c r="H274" s="690"/>
      <c r="I274" s="690">
        <v>0</v>
      </c>
      <c r="J274" s="690"/>
      <c r="K274" s="690">
        <v>0</v>
      </c>
      <c r="L274" s="690">
        <v>0</v>
      </c>
      <c r="M274" s="690">
        <v>0</v>
      </c>
      <c r="N274" s="690"/>
      <c r="O274" s="690"/>
      <c r="P274" s="690"/>
      <c r="Q274" s="690"/>
      <c r="R274" s="690"/>
      <c r="S274" s="690"/>
      <c r="T274" s="690">
        <v>0</v>
      </c>
      <c r="U274" s="690"/>
      <c r="V274" s="690">
        <v>0</v>
      </c>
      <c r="W274" s="690"/>
      <c r="X274" s="690"/>
      <c r="Y274" s="690"/>
      <c r="Z274" s="690">
        <v>0</v>
      </c>
      <c r="AA274" s="690"/>
      <c r="AB274" s="690"/>
      <c r="AC274" s="690"/>
      <c r="AD274" s="690"/>
      <c r="AE274" s="690">
        <v>0</v>
      </c>
      <c r="AF274" s="690">
        <v>0</v>
      </c>
      <c r="AG274" s="690"/>
      <c r="AH274" s="690">
        <v>0</v>
      </c>
      <c r="AI274" s="690"/>
      <c r="AJ274" s="690"/>
      <c r="AK274" s="690">
        <v>0</v>
      </c>
      <c r="AL274" s="690"/>
      <c r="AM274" s="690">
        <v>0</v>
      </c>
      <c r="AN274" s="690">
        <v>0</v>
      </c>
      <c r="AO274" s="690"/>
      <c r="AP274" s="690">
        <v>0</v>
      </c>
      <c r="AQ274" s="690">
        <v>1.4528985507246378E-3</v>
      </c>
      <c r="AR274" s="690">
        <v>0</v>
      </c>
      <c r="AS274" s="690">
        <v>0</v>
      </c>
      <c r="AT274" s="690">
        <v>0</v>
      </c>
      <c r="AU274" s="690"/>
      <c r="AV274" s="690">
        <v>0</v>
      </c>
      <c r="AW274" s="690">
        <v>0</v>
      </c>
      <c r="AX274" s="690"/>
      <c r="AY274" s="690">
        <v>0</v>
      </c>
      <c r="AZ274" s="690"/>
      <c r="BA274" s="690">
        <v>0</v>
      </c>
      <c r="BB274" s="690">
        <v>0</v>
      </c>
      <c r="BC274" s="690"/>
      <c r="BD274" s="690"/>
      <c r="BE274" s="690"/>
      <c r="BF274" s="690"/>
      <c r="BG274" s="884"/>
      <c r="BH274" s="884"/>
      <c r="BI274" s="884"/>
      <c r="BJ274" s="884"/>
      <c r="BK274" s="884"/>
      <c r="BL274" s="884"/>
      <c r="BM274" s="690"/>
      <c r="BN274" s="690"/>
      <c r="BO274" s="690">
        <v>0</v>
      </c>
      <c r="BP274" s="690">
        <v>0</v>
      </c>
      <c r="BQ274" s="690"/>
      <c r="BR274" s="690">
        <v>0</v>
      </c>
      <c r="BS274" s="690"/>
      <c r="BT274" s="690">
        <v>0</v>
      </c>
      <c r="BU274" s="690"/>
      <c r="BV274" s="690">
        <v>0</v>
      </c>
      <c r="BW274" s="690">
        <v>0</v>
      </c>
      <c r="BX274" s="690"/>
      <c r="BY274" s="690"/>
      <c r="BZ274" s="690"/>
      <c r="CA274" s="690"/>
      <c r="CB274" s="690"/>
      <c r="CC274" s="690"/>
      <c r="CD274" s="690">
        <v>0</v>
      </c>
      <c r="CE274" s="690">
        <v>0</v>
      </c>
      <c r="CF274" s="690">
        <v>0</v>
      </c>
      <c r="CG274" s="690"/>
      <c r="CH274" s="690"/>
      <c r="CI274" s="690">
        <v>0</v>
      </c>
      <c r="CJ274" s="690"/>
      <c r="CK274" s="690">
        <v>0</v>
      </c>
      <c r="CL274" s="690">
        <v>0</v>
      </c>
      <c r="CM274" s="690">
        <v>0</v>
      </c>
      <c r="CN274" s="690"/>
      <c r="CO274" s="690">
        <v>0</v>
      </c>
      <c r="CP274" s="690"/>
      <c r="CQ274" s="690"/>
      <c r="CR274" s="690">
        <v>0</v>
      </c>
      <c r="CS274" s="690"/>
      <c r="CT274" s="690"/>
      <c r="CU274" s="690">
        <v>0</v>
      </c>
      <c r="CV274" s="690"/>
      <c r="CW274" s="690">
        <v>0</v>
      </c>
      <c r="CX274" s="690"/>
      <c r="CY274" s="690"/>
      <c r="CZ274" s="690"/>
      <c r="DA274" s="690">
        <v>0</v>
      </c>
      <c r="DB274" s="690"/>
      <c r="DC274" s="690"/>
      <c r="DD274" s="690">
        <v>0</v>
      </c>
      <c r="DE274" s="690">
        <v>8.9064107142857157E-4</v>
      </c>
      <c r="DF274" s="690">
        <v>5.5571428571428583E-5</v>
      </c>
      <c r="DG274" s="690">
        <v>3.4355000000000006E-5</v>
      </c>
      <c r="DH274" s="690">
        <v>0</v>
      </c>
      <c r="DI274" s="690">
        <v>0</v>
      </c>
      <c r="DJ274" s="690"/>
      <c r="DK274" s="690">
        <v>0</v>
      </c>
      <c r="DL274" s="690">
        <v>0</v>
      </c>
      <c r="DM274" s="690"/>
      <c r="DN274" s="690">
        <v>0</v>
      </c>
      <c r="DO274" s="690"/>
      <c r="DP274" s="690"/>
      <c r="DQ274" s="690"/>
      <c r="DR274" s="690">
        <v>0</v>
      </c>
      <c r="DS274" s="690">
        <v>5.5574285714285713E-5</v>
      </c>
      <c r="DT274" s="690">
        <v>0</v>
      </c>
      <c r="DU274" s="690"/>
      <c r="DV274" s="690">
        <v>0</v>
      </c>
      <c r="DW274" s="690"/>
      <c r="DX274" s="690">
        <v>0</v>
      </c>
      <c r="DY274" s="690"/>
      <c r="DZ274" s="690"/>
      <c r="EA274" s="690"/>
      <c r="EB274" s="690">
        <v>0</v>
      </c>
      <c r="EC274" s="690"/>
      <c r="ED274" s="690">
        <v>0</v>
      </c>
      <c r="EE274" s="690">
        <v>0</v>
      </c>
      <c r="EF274" s="690"/>
      <c r="EG274" s="690"/>
      <c r="EH274" s="690"/>
      <c r="EI274" s="690"/>
      <c r="EJ274" s="690">
        <v>0</v>
      </c>
      <c r="EK274" s="690"/>
      <c r="EL274" s="690"/>
      <c r="EM274" s="690"/>
      <c r="EN274" s="690">
        <v>0</v>
      </c>
      <c r="EO274" s="690">
        <v>0</v>
      </c>
      <c r="EP274" s="690">
        <v>0</v>
      </c>
      <c r="EQ274" s="690"/>
      <c r="ER274" s="690"/>
      <c r="ES274" s="690">
        <v>0</v>
      </c>
      <c r="ET274" s="690">
        <v>0</v>
      </c>
      <c r="EU274" s="690"/>
      <c r="EV274" s="690"/>
      <c r="EW274" s="690">
        <v>0</v>
      </c>
      <c r="EX274" s="690"/>
      <c r="EY274" s="690">
        <v>0</v>
      </c>
      <c r="EZ274" s="690"/>
      <c r="FA274" s="690">
        <v>0</v>
      </c>
      <c r="FB274" s="690">
        <v>0</v>
      </c>
      <c r="FC274" s="690"/>
      <c r="FD274" s="690"/>
      <c r="FE274" s="690"/>
      <c r="FF274" s="690">
        <v>0</v>
      </c>
      <c r="FG274" s="690">
        <v>0</v>
      </c>
      <c r="FH274" s="690">
        <v>0</v>
      </c>
      <c r="FI274" s="690"/>
      <c r="FJ274" s="690">
        <v>0</v>
      </c>
      <c r="FK274" s="690">
        <v>0</v>
      </c>
      <c r="FL274" s="690">
        <v>0</v>
      </c>
      <c r="FM274" s="690">
        <v>0</v>
      </c>
      <c r="FN274" s="690"/>
      <c r="FO274" s="690"/>
      <c r="FP274" s="690">
        <v>0</v>
      </c>
      <c r="FQ274" s="690">
        <v>0</v>
      </c>
      <c r="FR274" s="690"/>
      <c r="FS274" s="690">
        <v>0</v>
      </c>
      <c r="FT274" s="690">
        <v>0</v>
      </c>
      <c r="FU274" s="690">
        <v>0</v>
      </c>
      <c r="FV274" s="690"/>
      <c r="FW274" s="690">
        <v>0</v>
      </c>
      <c r="FX274" s="690">
        <v>0</v>
      </c>
      <c r="FY274" s="690"/>
      <c r="FZ274" s="690"/>
      <c r="GA274" s="690">
        <v>0</v>
      </c>
      <c r="GB274" s="690">
        <v>0</v>
      </c>
      <c r="GC274" s="690">
        <v>0</v>
      </c>
      <c r="GD274" s="690"/>
      <c r="GE274" s="690"/>
      <c r="GF274" s="690">
        <v>0</v>
      </c>
      <c r="GG274" s="690"/>
      <c r="GH274" s="690">
        <v>0</v>
      </c>
      <c r="GI274" s="690">
        <v>0</v>
      </c>
      <c r="GJ274" s="690"/>
      <c r="GK274" s="690">
        <v>0</v>
      </c>
      <c r="GL274" s="690">
        <v>0</v>
      </c>
    </row>
    <row r="275" spans="1:194" x14ac:dyDescent="0.2">
      <c r="A275" s="652" t="s">
        <v>1326</v>
      </c>
      <c r="B275" s="652" t="s">
        <v>835</v>
      </c>
      <c r="C275" s="690"/>
      <c r="D275" s="690"/>
      <c r="E275" s="690"/>
      <c r="F275" s="690"/>
      <c r="G275" s="690"/>
      <c r="H275" s="690"/>
      <c r="I275" s="690"/>
      <c r="J275" s="690"/>
      <c r="K275" s="690">
        <v>0</v>
      </c>
      <c r="L275" s="690"/>
      <c r="M275" s="690">
        <v>0</v>
      </c>
      <c r="N275" s="690"/>
      <c r="O275" s="690"/>
      <c r="P275" s="690"/>
      <c r="Q275" s="690"/>
      <c r="R275" s="690"/>
      <c r="S275" s="690"/>
      <c r="T275" s="690"/>
      <c r="U275" s="690"/>
      <c r="V275" s="690"/>
      <c r="W275" s="690"/>
      <c r="X275" s="690"/>
      <c r="Y275" s="690"/>
      <c r="Z275" s="690">
        <v>0</v>
      </c>
      <c r="AA275" s="690"/>
      <c r="AB275" s="690"/>
      <c r="AC275" s="690"/>
      <c r="AD275" s="690"/>
      <c r="AE275" s="690">
        <v>0</v>
      </c>
      <c r="AF275" s="690">
        <v>0</v>
      </c>
      <c r="AG275" s="690"/>
      <c r="AH275" s="690"/>
      <c r="AI275" s="690"/>
      <c r="AJ275" s="690"/>
      <c r="AK275" s="690">
        <v>0</v>
      </c>
      <c r="AL275" s="690"/>
      <c r="AM275" s="690">
        <v>0</v>
      </c>
      <c r="AN275" s="690"/>
      <c r="AO275" s="690"/>
      <c r="AP275" s="690"/>
      <c r="AQ275" s="690">
        <v>0</v>
      </c>
      <c r="AR275" s="690">
        <v>0</v>
      </c>
      <c r="AS275" s="690">
        <v>0</v>
      </c>
      <c r="AT275" s="690"/>
      <c r="AU275" s="690"/>
      <c r="AV275" s="690"/>
      <c r="AW275" s="690">
        <v>0</v>
      </c>
      <c r="AX275" s="690"/>
      <c r="AY275" s="690"/>
      <c r="AZ275" s="690"/>
      <c r="BA275" s="690"/>
      <c r="BB275" s="690"/>
      <c r="BC275" s="690"/>
      <c r="BD275" s="690"/>
      <c r="BE275" s="690"/>
      <c r="BF275" s="690"/>
      <c r="BG275" s="884"/>
      <c r="BH275" s="884"/>
      <c r="BI275" s="884"/>
      <c r="BJ275" s="884"/>
      <c r="BK275" s="884"/>
      <c r="BL275" s="884"/>
      <c r="BM275" s="690"/>
      <c r="BN275" s="690"/>
      <c r="BO275" s="690">
        <v>0</v>
      </c>
      <c r="BP275" s="690"/>
      <c r="BQ275" s="690"/>
      <c r="BR275" s="690"/>
      <c r="BS275" s="690"/>
      <c r="BT275" s="690"/>
      <c r="BU275" s="690"/>
      <c r="BV275" s="690">
        <v>0</v>
      </c>
      <c r="BW275" s="690"/>
      <c r="BX275" s="690"/>
      <c r="BY275" s="690"/>
      <c r="BZ275" s="690"/>
      <c r="CA275" s="690"/>
      <c r="CB275" s="690"/>
      <c r="CC275" s="690"/>
      <c r="CD275" s="690"/>
      <c r="CE275" s="690"/>
      <c r="CF275" s="690"/>
      <c r="CG275" s="690"/>
      <c r="CH275" s="690"/>
      <c r="CI275" s="690"/>
      <c r="CJ275" s="690"/>
      <c r="CK275" s="690">
        <v>0</v>
      </c>
      <c r="CL275" s="690">
        <v>0</v>
      </c>
      <c r="CM275" s="690">
        <v>0</v>
      </c>
      <c r="CN275" s="690"/>
      <c r="CO275" s="690"/>
      <c r="CP275" s="690"/>
      <c r="CQ275" s="690"/>
      <c r="CR275" s="690"/>
      <c r="CS275" s="690"/>
      <c r="CT275" s="690"/>
      <c r="CU275" s="690"/>
      <c r="CV275" s="690"/>
      <c r="CW275" s="690"/>
      <c r="CX275" s="690"/>
      <c r="CY275" s="690"/>
      <c r="CZ275" s="690"/>
      <c r="DA275" s="690"/>
      <c r="DB275" s="690"/>
      <c r="DC275" s="690"/>
      <c r="DD275" s="690">
        <v>0</v>
      </c>
      <c r="DE275" s="690">
        <v>0</v>
      </c>
      <c r="DF275" s="690">
        <v>0</v>
      </c>
      <c r="DG275" s="690">
        <v>0</v>
      </c>
      <c r="DH275" s="690"/>
      <c r="DI275" s="690"/>
      <c r="DJ275" s="690"/>
      <c r="DK275" s="690"/>
      <c r="DL275" s="690">
        <v>0</v>
      </c>
      <c r="DM275" s="690"/>
      <c r="DN275" s="690"/>
      <c r="DO275" s="690"/>
      <c r="DP275" s="690"/>
      <c r="DQ275" s="690"/>
      <c r="DR275" s="690"/>
      <c r="DS275" s="690">
        <v>0</v>
      </c>
      <c r="DT275" s="690"/>
      <c r="DU275" s="690"/>
      <c r="DV275" s="690">
        <v>0</v>
      </c>
      <c r="DW275" s="690"/>
      <c r="DX275" s="690"/>
      <c r="DY275" s="690"/>
      <c r="DZ275" s="690"/>
      <c r="EA275" s="690"/>
      <c r="EB275" s="690">
        <v>0</v>
      </c>
      <c r="EC275" s="690"/>
      <c r="ED275" s="690"/>
      <c r="EE275" s="690">
        <v>0</v>
      </c>
      <c r="EF275" s="690"/>
      <c r="EG275" s="690"/>
      <c r="EH275" s="690"/>
      <c r="EI275" s="690"/>
      <c r="EJ275" s="690"/>
      <c r="EK275" s="690"/>
      <c r="EL275" s="690"/>
      <c r="EM275" s="690"/>
      <c r="EN275" s="690"/>
      <c r="EO275" s="690">
        <v>0</v>
      </c>
      <c r="EP275" s="690">
        <v>0</v>
      </c>
      <c r="EQ275" s="690"/>
      <c r="ER275" s="690"/>
      <c r="ES275" s="690">
        <v>0</v>
      </c>
      <c r="ET275" s="690">
        <v>0</v>
      </c>
      <c r="EU275" s="690"/>
      <c r="EV275" s="690"/>
      <c r="EW275" s="690">
        <v>0</v>
      </c>
      <c r="EX275" s="690"/>
      <c r="EY275" s="690">
        <v>0</v>
      </c>
      <c r="EZ275" s="690"/>
      <c r="FA275" s="690"/>
      <c r="FB275" s="690"/>
      <c r="FC275" s="690"/>
      <c r="FD275" s="690"/>
      <c r="FE275" s="690"/>
      <c r="FF275" s="690"/>
      <c r="FG275" s="690"/>
      <c r="FH275" s="690"/>
      <c r="FI275" s="690"/>
      <c r="FJ275" s="690"/>
      <c r="FK275" s="690"/>
      <c r="FL275" s="690"/>
      <c r="FM275" s="690"/>
      <c r="FN275" s="690"/>
      <c r="FO275" s="690"/>
      <c r="FP275" s="690"/>
      <c r="FQ275" s="690"/>
      <c r="FR275" s="690"/>
      <c r="FS275" s="690"/>
      <c r="FT275" s="690"/>
      <c r="FU275" s="690"/>
      <c r="FV275" s="690"/>
      <c r="FW275" s="690"/>
      <c r="FX275" s="690"/>
      <c r="FY275" s="690"/>
      <c r="FZ275" s="690"/>
      <c r="GA275" s="690"/>
      <c r="GB275" s="690"/>
      <c r="GC275" s="690"/>
      <c r="GD275" s="690"/>
      <c r="GE275" s="690"/>
      <c r="GF275" s="690"/>
      <c r="GG275" s="690"/>
      <c r="GH275" s="690">
        <v>0</v>
      </c>
      <c r="GI275" s="690"/>
      <c r="GJ275" s="690"/>
      <c r="GK275" s="690"/>
      <c r="GL275" s="690">
        <v>0</v>
      </c>
    </row>
    <row r="276" spans="1:194" x14ac:dyDescent="0.2">
      <c r="A276" s="652" t="s">
        <v>1327</v>
      </c>
      <c r="B276" s="652" t="s">
        <v>773</v>
      </c>
      <c r="C276" s="690"/>
      <c r="D276" s="690"/>
      <c r="E276" s="690"/>
      <c r="F276" s="690"/>
      <c r="G276" s="690"/>
      <c r="H276" s="690"/>
      <c r="I276" s="690"/>
      <c r="J276" s="690"/>
      <c r="K276" s="690"/>
      <c r="L276" s="690"/>
      <c r="M276" s="690">
        <v>0</v>
      </c>
      <c r="N276" s="690"/>
      <c r="O276" s="690"/>
      <c r="P276" s="690"/>
      <c r="Q276" s="690"/>
      <c r="R276" s="690"/>
      <c r="S276" s="690"/>
      <c r="T276" s="690"/>
      <c r="U276" s="690"/>
      <c r="V276" s="690"/>
      <c r="W276" s="690"/>
      <c r="X276" s="690"/>
      <c r="Y276" s="690"/>
      <c r="Z276" s="690">
        <v>0</v>
      </c>
      <c r="AA276" s="690"/>
      <c r="AB276" s="690"/>
      <c r="AC276" s="690"/>
      <c r="AD276" s="690"/>
      <c r="AE276" s="690"/>
      <c r="AF276" s="690"/>
      <c r="AG276" s="690"/>
      <c r="AH276" s="690"/>
      <c r="AI276" s="690"/>
      <c r="AJ276" s="690"/>
      <c r="AK276" s="690">
        <v>0</v>
      </c>
      <c r="AL276" s="690"/>
      <c r="AM276" s="690"/>
      <c r="AN276" s="690"/>
      <c r="AO276" s="690"/>
      <c r="AP276" s="690"/>
      <c r="AQ276" s="690">
        <v>1.1333333333333332E-2</v>
      </c>
      <c r="AR276" s="690"/>
      <c r="AS276" s="690"/>
      <c r="AT276" s="690"/>
      <c r="AU276" s="690"/>
      <c r="AV276" s="690"/>
      <c r="AW276" s="690">
        <v>0</v>
      </c>
      <c r="AX276" s="690"/>
      <c r="AY276" s="690"/>
      <c r="AZ276" s="690"/>
      <c r="BA276" s="690"/>
      <c r="BB276" s="690"/>
      <c r="BC276" s="690"/>
      <c r="BD276" s="690"/>
      <c r="BE276" s="690"/>
      <c r="BF276" s="690"/>
      <c r="BG276" s="884"/>
      <c r="BH276" s="884"/>
      <c r="BI276" s="884"/>
      <c r="BJ276" s="884"/>
      <c r="BK276" s="884"/>
      <c r="BL276" s="884"/>
      <c r="BM276" s="690"/>
      <c r="BN276" s="690"/>
      <c r="BO276" s="690">
        <v>0</v>
      </c>
      <c r="BP276" s="690"/>
      <c r="BQ276" s="690"/>
      <c r="BR276" s="690"/>
      <c r="BS276" s="690"/>
      <c r="BT276" s="690"/>
      <c r="BU276" s="690"/>
      <c r="BV276" s="690"/>
      <c r="BW276" s="690"/>
      <c r="BX276" s="690"/>
      <c r="BY276" s="690"/>
      <c r="BZ276" s="690"/>
      <c r="CA276" s="690"/>
      <c r="CB276" s="690"/>
      <c r="CC276" s="690"/>
      <c r="CD276" s="690"/>
      <c r="CE276" s="690"/>
      <c r="CF276" s="690"/>
      <c r="CG276" s="690"/>
      <c r="CH276" s="690"/>
      <c r="CI276" s="690"/>
      <c r="CJ276" s="690"/>
      <c r="CK276" s="690"/>
      <c r="CL276" s="690"/>
      <c r="CM276" s="690"/>
      <c r="CN276" s="690"/>
      <c r="CO276" s="690"/>
      <c r="CP276" s="690"/>
      <c r="CQ276" s="690"/>
      <c r="CR276" s="690"/>
      <c r="CS276" s="690"/>
      <c r="CT276" s="690"/>
      <c r="CU276" s="690"/>
      <c r="CV276" s="690"/>
      <c r="CW276" s="690"/>
      <c r="CX276" s="690"/>
      <c r="CY276" s="690"/>
      <c r="CZ276" s="690"/>
      <c r="DA276" s="690"/>
      <c r="DB276" s="690"/>
      <c r="DC276" s="690"/>
      <c r="DD276" s="690">
        <v>0</v>
      </c>
      <c r="DE276" s="690">
        <v>5.7142857142857191E-4</v>
      </c>
      <c r="DF276" s="690">
        <v>0</v>
      </c>
      <c r="DG276" s="690">
        <v>0</v>
      </c>
      <c r="DH276" s="690"/>
      <c r="DI276" s="690"/>
      <c r="DJ276" s="690"/>
      <c r="DK276" s="690"/>
      <c r="DL276" s="690"/>
      <c r="DM276" s="690"/>
      <c r="DN276" s="690"/>
      <c r="DO276" s="690"/>
      <c r="DP276" s="690"/>
      <c r="DQ276" s="690"/>
      <c r="DR276" s="690"/>
      <c r="DS276" s="690">
        <v>0</v>
      </c>
      <c r="DT276" s="690"/>
      <c r="DU276" s="690"/>
      <c r="DV276" s="690"/>
      <c r="DW276" s="690"/>
      <c r="DX276" s="690"/>
      <c r="DY276" s="690"/>
      <c r="DZ276" s="690"/>
      <c r="EA276" s="690"/>
      <c r="EB276" s="690"/>
      <c r="EC276" s="690"/>
      <c r="ED276" s="690"/>
      <c r="EE276" s="690">
        <v>0</v>
      </c>
      <c r="EF276" s="690"/>
      <c r="EG276" s="690"/>
      <c r="EH276" s="690"/>
      <c r="EI276" s="690"/>
      <c r="EJ276" s="690"/>
      <c r="EK276" s="690"/>
      <c r="EL276" s="690"/>
      <c r="EM276" s="690"/>
      <c r="EN276" s="690"/>
      <c r="EO276" s="690"/>
      <c r="EP276" s="690"/>
      <c r="EQ276" s="690"/>
      <c r="ER276" s="690"/>
      <c r="ES276" s="690"/>
      <c r="ET276" s="690">
        <v>0</v>
      </c>
      <c r="EU276" s="690"/>
      <c r="EV276" s="690"/>
      <c r="EW276" s="690"/>
      <c r="EX276" s="690"/>
      <c r="EY276" s="690"/>
      <c r="EZ276" s="690"/>
      <c r="FA276" s="690"/>
      <c r="FB276" s="690"/>
      <c r="FC276" s="690"/>
      <c r="FD276" s="690"/>
      <c r="FE276" s="690"/>
      <c r="FF276" s="690"/>
      <c r="FG276" s="690"/>
      <c r="FH276" s="690"/>
      <c r="FI276" s="690"/>
      <c r="FJ276" s="690"/>
      <c r="FK276" s="690"/>
      <c r="FL276" s="690"/>
      <c r="FM276" s="690"/>
      <c r="FN276" s="690"/>
      <c r="FO276" s="690"/>
      <c r="FP276" s="690"/>
      <c r="FQ276" s="690"/>
      <c r="FR276" s="690"/>
      <c r="FS276" s="690"/>
      <c r="FT276" s="690"/>
      <c r="FU276" s="690"/>
      <c r="FV276" s="690"/>
      <c r="FW276" s="690"/>
      <c r="FX276" s="690"/>
      <c r="FY276" s="690"/>
      <c r="FZ276" s="690"/>
      <c r="GA276" s="690"/>
      <c r="GB276" s="690"/>
      <c r="GC276" s="690"/>
      <c r="GD276" s="690"/>
      <c r="GE276" s="690"/>
      <c r="GF276" s="690"/>
      <c r="GG276" s="690"/>
      <c r="GH276" s="690"/>
      <c r="GI276" s="690"/>
      <c r="GJ276" s="690"/>
      <c r="GK276" s="690"/>
      <c r="GL276" s="690"/>
    </row>
    <row r="277" spans="1:194" x14ac:dyDescent="0.2">
      <c r="A277" s="652" t="s">
        <v>1328</v>
      </c>
      <c r="B277" s="652" t="s">
        <v>774</v>
      </c>
      <c r="C277" s="690"/>
      <c r="D277" s="690"/>
      <c r="E277" s="690"/>
      <c r="F277" s="690">
        <v>0</v>
      </c>
      <c r="G277" s="690"/>
      <c r="H277" s="690"/>
      <c r="I277" s="690"/>
      <c r="J277" s="690"/>
      <c r="K277" s="690">
        <v>0</v>
      </c>
      <c r="L277" s="690"/>
      <c r="M277" s="690">
        <v>0</v>
      </c>
      <c r="N277" s="690"/>
      <c r="O277" s="690"/>
      <c r="P277" s="690"/>
      <c r="Q277" s="690"/>
      <c r="R277" s="690"/>
      <c r="S277" s="690"/>
      <c r="T277" s="690"/>
      <c r="U277" s="690"/>
      <c r="V277" s="690"/>
      <c r="W277" s="690"/>
      <c r="X277" s="690"/>
      <c r="Y277" s="690"/>
      <c r="Z277" s="690">
        <v>0</v>
      </c>
      <c r="AA277" s="690"/>
      <c r="AB277" s="690"/>
      <c r="AC277" s="690"/>
      <c r="AD277" s="690"/>
      <c r="AE277" s="690">
        <v>0</v>
      </c>
      <c r="AF277" s="690">
        <v>0</v>
      </c>
      <c r="AG277" s="690"/>
      <c r="AH277" s="690"/>
      <c r="AI277" s="690"/>
      <c r="AJ277" s="690"/>
      <c r="AK277" s="690">
        <v>0</v>
      </c>
      <c r="AL277" s="690"/>
      <c r="AM277" s="690">
        <v>0</v>
      </c>
      <c r="AN277" s="690">
        <v>0</v>
      </c>
      <c r="AO277" s="690"/>
      <c r="AP277" s="690">
        <v>0</v>
      </c>
      <c r="AQ277" s="690">
        <v>1.1764705882352942E-3</v>
      </c>
      <c r="AR277" s="690">
        <v>0</v>
      </c>
      <c r="AS277" s="690">
        <v>0</v>
      </c>
      <c r="AT277" s="690">
        <v>0</v>
      </c>
      <c r="AU277" s="690"/>
      <c r="AV277" s="690"/>
      <c r="AW277" s="690">
        <v>0</v>
      </c>
      <c r="AX277" s="690"/>
      <c r="AY277" s="690"/>
      <c r="AZ277" s="690"/>
      <c r="BA277" s="690">
        <v>0</v>
      </c>
      <c r="BB277" s="690"/>
      <c r="BC277" s="690"/>
      <c r="BD277" s="690"/>
      <c r="BE277" s="690"/>
      <c r="BF277" s="690"/>
      <c r="BG277" s="884"/>
      <c r="BH277" s="884"/>
      <c r="BI277" s="884"/>
      <c r="BJ277" s="884"/>
      <c r="BK277" s="884"/>
      <c r="BL277" s="884"/>
      <c r="BM277" s="690"/>
      <c r="BN277" s="690"/>
      <c r="BO277" s="690">
        <v>0</v>
      </c>
      <c r="BP277" s="690">
        <v>0</v>
      </c>
      <c r="BQ277" s="690"/>
      <c r="BR277" s="690">
        <v>0</v>
      </c>
      <c r="BS277" s="690"/>
      <c r="BT277" s="690">
        <v>0</v>
      </c>
      <c r="BU277" s="690"/>
      <c r="BV277" s="690">
        <v>0</v>
      </c>
      <c r="BW277" s="690"/>
      <c r="BX277" s="690"/>
      <c r="BY277" s="690">
        <v>0</v>
      </c>
      <c r="BZ277" s="690"/>
      <c r="CA277" s="690"/>
      <c r="CB277" s="690"/>
      <c r="CC277" s="690"/>
      <c r="CD277" s="690">
        <v>0</v>
      </c>
      <c r="CE277" s="690"/>
      <c r="CF277" s="690"/>
      <c r="CG277" s="690"/>
      <c r="CH277" s="690"/>
      <c r="CI277" s="690">
        <v>0</v>
      </c>
      <c r="CJ277" s="690"/>
      <c r="CK277" s="690"/>
      <c r="CL277" s="690"/>
      <c r="CM277" s="690"/>
      <c r="CN277" s="690"/>
      <c r="CO277" s="690"/>
      <c r="CP277" s="690"/>
      <c r="CQ277" s="690"/>
      <c r="CR277" s="690"/>
      <c r="CS277" s="690"/>
      <c r="CT277" s="690"/>
      <c r="CU277" s="690">
        <v>0</v>
      </c>
      <c r="CV277" s="690"/>
      <c r="CW277" s="690"/>
      <c r="CX277" s="690"/>
      <c r="CY277" s="690"/>
      <c r="CZ277" s="690"/>
      <c r="DA277" s="690"/>
      <c r="DB277" s="690"/>
      <c r="DC277" s="690"/>
      <c r="DD277" s="690">
        <v>0</v>
      </c>
      <c r="DE277" s="690">
        <v>0</v>
      </c>
      <c r="DF277" s="690">
        <v>0</v>
      </c>
      <c r="DG277" s="690">
        <v>0</v>
      </c>
      <c r="DH277" s="690"/>
      <c r="DI277" s="690"/>
      <c r="DJ277" s="690"/>
      <c r="DK277" s="690"/>
      <c r="DL277" s="690">
        <v>0</v>
      </c>
      <c r="DM277" s="690"/>
      <c r="DN277" s="690"/>
      <c r="DO277" s="690"/>
      <c r="DP277" s="690"/>
      <c r="DQ277" s="690"/>
      <c r="DR277" s="690">
        <v>0</v>
      </c>
      <c r="DS277" s="690">
        <v>0</v>
      </c>
      <c r="DT277" s="690"/>
      <c r="DU277" s="690"/>
      <c r="DV277" s="690"/>
      <c r="DW277" s="690"/>
      <c r="DX277" s="690"/>
      <c r="DY277" s="690"/>
      <c r="DZ277" s="690"/>
      <c r="EA277" s="690">
        <v>0</v>
      </c>
      <c r="EB277" s="690">
        <v>0</v>
      </c>
      <c r="EC277" s="690"/>
      <c r="ED277" s="690"/>
      <c r="EE277" s="690">
        <v>0</v>
      </c>
      <c r="EF277" s="690"/>
      <c r="EG277" s="690"/>
      <c r="EH277" s="690"/>
      <c r="EI277" s="690"/>
      <c r="EJ277" s="690">
        <v>0</v>
      </c>
      <c r="EK277" s="690"/>
      <c r="EL277" s="690"/>
      <c r="EM277" s="690"/>
      <c r="EN277" s="690"/>
      <c r="EO277" s="690">
        <v>0</v>
      </c>
      <c r="EP277" s="690">
        <v>0</v>
      </c>
      <c r="EQ277" s="690"/>
      <c r="ER277" s="690"/>
      <c r="ES277" s="690">
        <v>0</v>
      </c>
      <c r="ET277" s="690">
        <v>0</v>
      </c>
      <c r="EU277" s="690"/>
      <c r="EV277" s="690"/>
      <c r="EW277" s="690">
        <v>0</v>
      </c>
      <c r="EX277" s="690"/>
      <c r="EY277" s="690">
        <v>0</v>
      </c>
      <c r="EZ277" s="690"/>
      <c r="FA277" s="690"/>
      <c r="FB277" s="690">
        <v>0</v>
      </c>
      <c r="FC277" s="690"/>
      <c r="FD277" s="690"/>
      <c r="FE277" s="690"/>
      <c r="FF277" s="690">
        <v>0</v>
      </c>
      <c r="FG277" s="690"/>
      <c r="FH277" s="690"/>
      <c r="FI277" s="690"/>
      <c r="FJ277" s="690"/>
      <c r="FK277" s="690"/>
      <c r="FL277" s="690">
        <v>0</v>
      </c>
      <c r="FM277" s="690"/>
      <c r="FN277" s="690"/>
      <c r="FO277" s="690"/>
      <c r="FP277" s="690">
        <v>0</v>
      </c>
      <c r="FQ277" s="690">
        <v>0</v>
      </c>
      <c r="FR277" s="690"/>
      <c r="FS277" s="690"/>
      <c r="FT277" s="690"/>
      <c r="FU277" s="690"/>
      <c r="FV277" s="690"/>
      <c r="FW277" s="690"/>
      <c r="FX277" s="690">
        <v>0</v>
      </c>
      <c r="FY277" s="690"/>
      <c r="FZ277" s="690"/>
      <c r="GA277" s="690">
        <v>0</v>
      </c>
      <c r="GB277" s="690"/>
      <c r="GC277" s="690"/>
      <c r="GD277" s="690"/>
      <c r="GE277" s="690"/>
      <c r="GF277" s="690">
        <v>0</v>
      </c>
      <c r="GG277" s="690">
        <v>0</v>
      </c>
      <c r="GH277" s="690">
        <v>0</v>
      </c>
      <c r="GI277" s="690"/>
      <c r="GJ277" s="690"/>
      <c r="GK277" s="690"/>
      <c r="GL277" s="690">
        <v>0</v>
      </c>
    </row>
    <row r="278" spans="1:194" x14ac:dyDescent="0.2">
      <c r="A278" s="652" t="s">
        <v>1333</v>
      </c>
      <c r="B278" s="652" t="s">
        <v>1334</v>
      </c>
      <c r="C278" s="690"/>
      <c r="D278" s="690"/>
      <c r="E278" s="690"/>
      <c r="F278" s="690">
        <v>0</v>
      </c>
      <c r="G278" s="690"/>
      <c r="H278" s="690"/>
      <c r="I278" s="690">
        <v>0</v>
      </c>
      <c r="J278" s="690"/>
      <c r="K278" s="690">
        <v>0</v>
      </c>
      <c r="L278" s="690">
        <v>0</v>
      </c>
      <c r="M278" s="690">
        <v>0</v>
      </c>
      <c r="N278" s="690">
        <v>0</v>
      </c>
      <c r="O278" s="690">
        <v>0</v>
      </c>
      <c r="P278" s="690">
        <v>0</v>
      </c>
      <c r="Q278" s="690"/>
      <c r="R278" s="690">
        <v>0</v>
      </c>
      <c r="S278" s="690">
        <v>0</v>
      </c>
      <c r="T278" s="690">
        <v>0</v>
      </c>
      <c r="U278" s="690"/>
      <c r="V278" s="690"/>
      <c r="W278" s="690">
        <v>0</v>
      </c>
      <c r="X278" s="690"/>
      <c r="Y278" s="690">
        <v>0</v>
      </c>
      <c r="Z278" s="690"/>
      <c r="AA278" s="690">
        <v>0</v>
      </c>
      <c r="AB278" s="690"/>
      <c r="AC278" s="690"/>
      <c r="AD278" s="690"/>
      <c r="AE278" s="690">
        <v>0</v>
      </c>
      <c r="AF278" s="690">
        <v>0</v>
      </c>
      <c r="AG278" s="690"/>
      <c r="AH278" s="690">
        <v>0</v>
      </c>
      <c r="AI278" s="690">
        <v>0</v>
      </c>
      <c r="AJ278" s="690"/>
      <c r="AK278" s="690"/>
      <c r="AL278" s="690">
        <v>0</v>
      </c>
      <c r="AM278" s="690">
        <v>0</v>
      </c>
      <c r="AN278" s="690">
        <v>0</v>
      </c>
      <c r="AO278" s="690"/>
      <c r="AP278" s="690"/>
      <c r="AQ278" s="690">
        <v>0</v>
      </c>
      <c r="AR278" s="690">
        <v>0</v>
      </c>
      <c r="AS278" s="690">
        <v>0</v>
      </c>
      <c r="AT278" s="690">
        <v>0</v>
      </c>
      <c r="AU278" s="690">
        <v>0</v>
      </c>
      <c r="AV278" s="690">
        <v>0</v>
      </c>
      <c r="AW278" s="690">
        <v>0</v>
      </c>
      <c r="AX278" s="690"/>
      <c r="AY278" s="690">
        <v>0</v>
      </c>
      <c r="AZ278" s="690"/>
      <c r="BA278" s="690">
        <v>0</v>
      </c>
      <c r="BB278" s="690">
        <v>0</v>
      </c>
      <c r="BC278" s="690"/>
      <c r="BD278" s="690">
        <v>0</v>
      </c>
      <c r="BE278" s="690"/>
      <c r="BF278" s="690"/>
      <c r="BG278" s="884"/>
      <c r="BH278" s="884"/>
      <c r="BI278" s="884"/>
      <c r="BJ278" s="884"/>
      <c r="BK278" s="884"/>
      <c r="BL278" s="884"/>
      <c r="BM278" s="690">
        <v>0</v>
      </c>
      <c r="BN278" s="690"/>
      <c r="BO278" s="690">
        <v>0</v>
      </c>
      <c r="BP278" s="690">
        <v>0</v>
      </c>
      <c r="BQ278" s="690"/>
      <c r="BR278" s="690">
        <v>0</v>
      </c>
      <c r="BS278" s="690">
        <v>0</v>
      </c>
      <c r="BT278" s="690">
        <v>0</v>
      </c>
      <c r="BU278" s="690">
        <v>0</v>
      </c>
      <c r="BV278" s="690">
        <v>0</v>
      </c>
      <c r="BW278" s="690">
        <v>0</v>
      </c>
      <c r="BX278" s="690">
        <v>0</v>
      </c>
      <c r="BY278" s="690">
        <v>0</v>
      </c>
      <c r="BZ278" s="690">
        <v>0</v>
      </c>
      <c r="CA278" s="690">
        <v>0</v>
      </c>
      <c r="CB278" s="690">
        <v>0</v>
      </c>
      <c r="CC278" s="690">
        <v>0</v>
      </c>
      <c r="CD278" s="690">
        <v>0</v>
      </c>
      <c r="CE278" s="690"/>
      <c r="CF278" s="690"/>
      <c r="CG278" s="690">
        <v>0</v>
      </c>
      <c r="CH278" s="690">
        <v>0</v>
      </c>
      <c r="CI278" s="690"/>
      <c r="CJ278" s="690">
        <v>0</v>
      </c>
      <c r="CK278" s="690">
        <v>0</v>
      </c>
      <c r="CL278" s="690"/>
      <c r="CM278" s="690">
        <v>0</v>
      </c>
      <c r="CN278" s="690"/>
      <c r="CO278" s="690"/>
      <c r="CP278" s="690">
        <v>0</v>
      </c>
      <c r="CQ278" s="690"/>
      <c r="CR278" s="690">
        <v>0</v>
      </c>
      <c r="CS278" s="690">
        <v>0</v>
      </c>
      <c r="CT278" s="690"/>
      <c r="CU278" s="690">
        <v>0</v>
      </c>
      <c r="CV278" s="690"/>
      <c r="CW278" s="690">
        <v>0</v>
      </c>
      <c r="CX278" s="690"/>
      <c r="CY278" s="690"/>
      <c r="CZ278" s="690"/>
      <c r="DA278" s="690">
        <v>0</v>
      </c>
      <c r="DB278" s="690"/>
      <c r="DC278" s="690"/>
      <c r="DD278" s="690">
        <v>0</v>
      </c>
      <c r="DE278" s="690">
        <v>0</v>
      </c>
      <c r="DF278" s="690">
        <v>0</v>
      </c>
      <c r="DG278" s="690">
        <v>0</v>
      </c>
      <c r="DH278" s="690">
        <v>0</v>
      </c>
      <c r="DI278" s="690">
        <v>0</v>
      </c>
      <c r="DJ278" s="690"/>
      <c r="DK278" s="690">
        <v>0</v>
      </c>
      <c r="DL278" s="690">
        <v>0</v>
      </c>
      <c r="DM278" s="690"/>
      <c r="DN278" s="690"/>
      <c r="DO278" s="690">
        <v>0</v>
      </c>
      <c r="DP278" s="690">
        <v>0</v>
      </c>
      <c r="DQ278" s="690">
        <v>0</v>
      </c>
      <c r="DR278" s="690"/>
      <c r="DS278" s="690">
        <v>0</v>
      </c>
      <c r="DT278" s="690">
        <v>0</v>
      </c>
      <c r="DU278" s="690">
        <v>0</v>
      </c>
      <c r="DV278" s="690">
        <v>0</v>
      </c>
      <c r="DW278" s="690"/>
      <c r="DX278" s="690">
        <v>0</v>
      </c>
      <c r="DY278" s="690"/>
      <c r="DZ278" s="690"/>
      <c r="EA278" s="690">
        <v>0</v>
      </c>
      <c r="EB278" s="690">
        <v>0</v>
      </c>
      <c r="EC278" s="690">
        <v>0</v>
      </c>
      <c r="ED278" s="690"/>
      <c r="EE278" s="690">
        <v>0</v>
      </c>
      <c r="EF278" s="690">
        <v>0</v>
      </c>
      <c r="EG278" s="690">
        <v>0</v>
      </c>
      <c r="EH278" s="690">
        <v>0</v>
      </c>
      <c r="EI278" s="690">
        <v>0</v>
      </c>
      <c r="EJ278" s="690">
        <v>0</v>
      </c>
      <c r="EK278" s="690">
        <v>0</v>
      </c>
      <c r="EL278" s="690"/>
      <c r="EM278" s="690">
        <v>0</v>
      </c>
      <c r="EN278" s="690"/>
      <c r="EO278" s="690">
        <v>0</v>
      </c>
      <c r="EP278" s="690">
        <v>0</v>
      </c>
      <c r="EQ278" s="690">
        <v>0</v>
      </c>
      <c r="ER278" s="690">
        <v>0</v>
      </c>
      <c r="ES278" s="690">
        <v>0</v>
      </c>
      <c r="ET278" s="690">
        <v>0</v>
      </c>
      <c r="EU278" s="690">
        <v>0</v>
      </c>
      <c r="EV278" s="690"/>
      <c r="EW278" s="690">
        <v>0</v>
      </c>
      <c r="EX278" s="690"/>
      <c r="EY278" s="690">
        <v>0</v>
      </c>
      <c r="EZ278" s="690"/>
      <c r="FA278" s="690">
        <v>0</v>
      </c>
      <c r="FB278" s="690">
        <v>0</v>
      </c>
      <c r="FC278" s="690"/>
      <c r="FD278" s="690">
        <v>0</v>
      </c>
      <c r="FE278" s="690"/>
      <c r="FF278" s="690"/>
      <c r="FG278" s="690">
        <v>0</v>
      </c>
      <c r="FH278" s="690">
        <v>0</v>
      </c>
      <c r="FI278" s="690"/>
      <c r="FJ278" s="690">
        <v>0</v>
      </c>
      <c r="FK278" s="690">
        <v>0</v>
      </c>
      <c r="FL278" s="690">
        <v>0</v>
      </c>
      <c r="FM278" s="690">
        <v>0</v>
      </c>
      <c r="FN278" s="690">
        <v>0</v>
      </c>
      <c r="FO278" s="690"/>
      <c r="FP278" s="690"/>
      <c r="FQ278" s="690">
        <v>0</v>
      </c>
      <c r="FR278" s="690"/>
      <c r="FS278" s="690">
        <v>0</v>
      </c>
      <c r="FT278" s="690">
        <v>0</v>
      </c>
      <c r="FU278" s="690"/>
      <c r="FV278" s="690">
        <v>0</v>
      </c>
      <c r="FW278" s="690">
        <v>0</v>
      </c>
      <c r="FX278" s="690">
        <v>0</v>
      </c>
      <c r="FY278" s="690">
        <v>0</v>
      </c>
      <c r="FZ278" s="690"/>
      <c r="GA278" s="690">
        <v>0</v>
      </c>
      <c r="GB278" s="690">
        <v>0</v>
      </c>
      <c r="GC278" s="690"/>
      <c r="GD278" s="690"/>
      <c r="GE278" s="690">
        <v>0</v>
      </c>
      <c r="GF278" s="690">
        <v>0</v>
      </c>
      <c r="GG278" s="690"/>
      <c r="GH278" s="690">
        <v>0</v>
      </c>
      <c r="GI278" s="690">
        <v>0</v>
      </c>
      <c r="GJ278" s="690"/>
      <c r="GK278" s="690">
        <v>0</v>
      </c>
      <c r="GL278" s="690">
        <v>0</v>
      </c>
    </row>
    <row r="279" spans="1:194" x14ac:dyDescent="0.2">
      <c r="A279" s="652" t="s">
        <v>1335</v>
      </c>
      <c r="B279" s="652" t="s">
        <v>1583</v>
      </c>
      <c r="C279" s="690">
        <v>0</v>
      </c>
      <c r="D279" s="690"/>
      <c r="E279" s="690"/>
      <c r="F279" s="690">
        <v>0</v>
      </c>
      <c r="G279" s="690"/>
      <c r="H279" s="690">
        <v>0</v>
      </c>
      <c r="I279" s="690">
        <v>0</v>
      </c>
      <c r="J279" s="690"/>
      <c r="K279" s="690">
        <v>0</v>
      </c>
      <c r="L279" s="690">
        <v>0</v>
      </c>
      <c r="M279" s="690">
        <v>0</v>
      </c>
      <c r="N279" s="690">
        <v>0</v>
      </c>
      <c r="O279" s="690">
        <v>0</v>
      </c>
      <c r="P279" s="690">
        <v>0</v>
      </c>
      <c r="Q279" s="690"/>
      <c r="R279" s="690">
        <v>0</v>
      </c>
      <c r="S279" s="690">
        <v>0</v>
      </c>
      <c r="T279" s="690">
        <v>0</v>
      </c>
      <c r="U279" s="690"/>
      <c r="V279" s="690">
        <v>0</v>
      </c>
      <c r="W279" s="690"/>
      <c r="X279" s="690"/>
      <c r="Y279" s="690">
        <v>0</v>
      </c>
      <c r="Z279" s="690">
        <v>0</v>
      </c>
      <c r="AA279" s="690">
        <v>0</v>
      </c>
      <c r="AB279" s="690"/>
      <c r="AC279" s="690"/>
      <c r="AD279" s="690"/>
      <c r="AE279" s="690">
        <v>0</v>
      </c>
      <c r="AF279" s="690">
        <v>0</v>
      </c>
      <c r="AG279" s="690"/>
      <c r="AH279" s="690">
        <v>0</v>
      </c>
      <c r="AI279" s="690">
        <v>0</v>
      </c>
      <c r="AJ279" s="690"/>
      <c r="AK279" s="690">
        <v>0</v>
      </c>
      <c r="AL279" s="690">
        <v>0</v>
      </c>
      <c r="AM279" s="690">
        <v>0</v>
      </c>
      <c r="AN279" s="690">
        <v>0</v>
      </c>
      <c r="AO279" s="690"/>
      <c r="AP279" s="690">
        <v>0</v>
      </c>
      <c r="AQ279" s="690">
        <v>1.9146919431279622E-5</v>
      </c>
      <c r="AR279" s="690">
        <v>0</v>
      </c>
      <c r="AS279" s="690">
        <v>0</v>
      </c>
      <c r="AT279" s="690">
        <v>0</v>
      </c>
      <c r="AU279" s="690">
        <v>0</v>
      </c>
      <c r="AV279" s="690">
        <v>0</v>
      </c>
      <c r="AW279" s="690">
        <v>0</v>
      </c>
      <c r="AX279" s="690">
        <v>0</v>
      </c>
      <c r="AY279" s="690">
        <v>0</v>
      </c>
      <c r="AZ279" s="690"/>
      <c r="BA279" s="690">
        <v>0</v>
      </c>
      <c r="BB279" s="690">
        <v>0</v>
      </c>
      <c r="BC279" s="690">
        <v>0</v>
      </c>
      <c r="BD279" s="690">
        <v>0</v>
      </c>
      <c r="BE279" s="690">
        <v>0</v>
      </c>
      <c r="BF279" s="690"/>
      <c r="BG279" s="884"/>
      <c r="BH279" s="884"/>
      <c r="BI279" s="884"/>
      <c r="BJ279" s="884"/>
      <c r="BK279" s="884"/>
      <c r="BL279" s="884"/>
      <c r="BM279" s="690">
        <v>0</v>
      </c>
      <c r="BN279" s="690">
        <v>0</v>
      </c>
      <c r="BO279" s="690">
        <v>0</v>
      </c>
      <c r="BP279" s="690">
        <v>0</v>
      </c>
      <c r="BQ279" s="690">
        <v>0</v>
      </c>
      <c r="BR279" s="690">
        <v>0</v>
      </c>
      <c r="BS279" s="690">
        <v>0</v>
      </c>
      <c r="BT279" s="690">
        <v>0</v>
      </c>
      <c r="BU279" s="690">
        <v>0</v>
      </c>
      <c r="BV279" s="690">
        <v>0</v>
      </c>
      <c r="BW279" s="690">
        <v>0</v>
      </c>
      <c r="BX279" s="690">
        <v>0</v>
      </c>
      <c r="BY279" s="690">
        <v>0</v>
      </c>
      <c r="BZ279" s="690">
        <v>0</v>
      </c>
      <c r="CA279" s="690">
        <v>0</v>
      </c>
      <c r="CB279" s="690">
        <v>0</v>
      </c>
      <c r="CC279" s="690">
        <v>0</v>
      </c>
      <c r="CD279" s="690">
        <v>0</v>
      </c>
      <c r="CE279" s="690">
        <v>0</v>
      </c>
      <c r="CF279" s="690">
        <v>0</v>
      </c>
      <c r="CG279" s="690"/>
      <c r="CH279" s="690"/>
      <c r="CI279" s="690">
        <v>0</v>
      </c>
      <c r="CJ279" s="690">
        <v>0</v>
      </c>
      <c r="CK279" s="690">
        <v>0</v>
      </c>
      <c r="CL279" s="690">
        <v>0</v>
      </c>
      <c r="CM279" s="690">
        <v>0</v>
      </c>
      <c r="CN279" s="690"/>
      <c r="CO279" s="690">
        <v>0</v>
      </c>
      <c r="CP279" s="690">
        <v>0</v>
      </c>
      <c r="CQ279" s="690"/>
      <c r="CR279" s="690">
        <v>0</v>
      </c>
      <c r="CS279" s="690">
        <v>0</v>
      </c>
      <c r="CT279" s="690"/>
      <c r="CU279" s="690">
        <v>0</v>
      </c>
      <c r="CV279" s="690"/>
      <c r="CW279" s="690">
        <v>0</v>
      </c>
      <c r="CX279" s="690">
        <v>0</v>
      </c>
      <c r="CY279" s="690"/>
      <c r="CZ279" s="690">
        <v>0</v>
      </c>
      <c r="DA279" s="690">
        <v>0</v>
      </c>
      <c r="DB279" s="690">
        <v>0</v>
      </c>
      <c r="DC279" s="690"/>
      <c r="DD279" s="690">
        <v>0</v>
      </c>
      <c r="DE279" s="690">
        <v>2.2506393861892585E-8</v>
      </c>
      <c r="DF279" s="690">
        <v>0</v>
      </c>
      <c r="DG279" s="690">
        <v>0</v>
      </c>
      <c r="DH279" s="690">
        <v>0</v>
      </c>
      <c r="DI279" s="690">
        <v>0</v>
      </c>
      <c r="DJ279" s="690">
        <v>0</v>
      </c>
      <c r="DK279" s="690">
        <v>0</v>
      </c>
      <c r="DL279" s="690">
        <v>0</v>
      </c>
      <c r="DM279" s="690"/>
      <c r="DN279" s="690">
        <v>0</v>
      </c>
      <c r="DO279" s="690">
        <v>0</v>
      </c>
      <c r="DP279" s="690">
        <v>0</v>
      </c>
      <c r="DQ279" s="690"/>
      <c r="DR279" s="690">
        <v>0</v>
      </c>
      <c r="DS279" s="690">
        <v>0</v>
      </c>
      <c r="DT279" s="690">
        <v>0</v>
      </c>
      <c r="DU279" s="690">
        <v>0</v>
      </c>
      <c r="DV279" s="690">
        <v>0</v>
      </c>
      <c r="DW279" s="690">
        <v>0</v>
      </c>
      <c r="DX279" s="690">
        <v>0</v>
      </c>
      <c r="DY279" s="690"/>
      <c r="DZ279" s="690"/>
      <c r="EA279" s="690">
        <v>0</v>
      </c>
      <c r="EB279" s="690">
        <v>0</v>
      </c>
      <c r="EC279" s="690">
        <v>0</v>
      </c>
      <c r="ED279" s="690">
        <v>0</v>
      </c>
      <c r="EE279" s="690">
        <v>0</v>
      </c>
      <c r="EF279" s="690">
        <v>0</v>
      </c>
      <c r="EG279" s="690">
        <v>0</v>
      </c>
      <c r="EH279" s="690">
        <v>0</v>
      </c>
      <c r="EI279" s="690"/>
      <c r="EJ279" s="690">
        <v>0</v>
      </c>
      <c r="EK279" s="690">
        <v>0</v>
      </c>
      <c r="EL279" s="690">
        <v>0</v>
      </c>
      <c r="EM279" s="690">
        <v>0</v>
      </c>
      <c r="EN279" s="690">
        <v>0</v>
      </c>
      <c r="EO279" s="690">
        <v>0</v>
      </c>
      <c r="EP279" s="690">
        <v>0</v>
      </c>
      <c r="EQ279" s="690">
        <v>0</v>
      </c>
      <c r="ER279" s="690">
        <v>0</v>
      </c>
      <c r="ES279" s="690">
        <v>0</v>
      </c>
      <c r="ET279" s="690">
        <v>0</v>
      </c>
      <c r="EU279" s="690"/>
      <c r="EV279" s="690"/>
      <c r="EW279" s="690">
        <v>0</v>
      </c>
      <c r="EX279" s="690"/>
      <c r="EY279" s="690">
        <v>0</v>
      </c>
      <c r="EZ279" s="690"/>
      <c r="FA279" s="690">
        <v>0</v>
      </c>
      <c r="FB279" s="690">
        <v>0</v>
      </c>
      <c r="FC279" s="690"/>
      <c r="FD279" s="690"/>
      <c r="FE279" s="690">
        <v>0</v>
      </c>
      <c r="FF279" s="690">
        <v>0</v>
      </c>
      <c r="FG279" s="690">
        <v>0</v>
      </c>
      <c r="FH279" s="690">
        <v>0</v>
      </c>
      <c r="FI279" s="690"/>
      <c r="FJ279" s="690">
        <v>0</v>
      </c>
      <c r="FK279" s="690">
        <v>0</v>
      </c>
      <c r="FL279" s="690">
        <v>0</v>
      </c>
      <c r="FM279" s="690">
        <v>0</v>
      </c>
      <c r="FN279" s="690">
        <v>0</v>
      </c>
      <c r="FO279" s="690"/>
      <c r="FP279" s="690">
        <v>0</v>
      </c>
      <c r="FQ279" s="690">
        <v>0</v>
      </c>
      <c r="FR279" s="690"/>
      <c r="FS279" s="690">
        <v>0</v>
      </c>
      <c r="FT279" s="690">
        <v>0</v>
      </c>
      <c r="FU279" s="690">
        <v>0</v>
      </c>
      <c r="FV279" s="690">
        <v>0</v>
      </c>
      <c r="FW279" s="690">
        <v>0</v>
      </c>
      <c r="FX279" s="690">
        <v>0</v>
      </c>
      <c r="FY279" s="690">
        <v>0</v>
      </c>
      <c r="FZ279" s="690"/>
      <c r="GA279" s="690">
        <v>0</v>
      </c>
      <c r="GB279" s="690">
        <v>0</v>
      </c>
      <c r="GC279" s="690">
        <v>0</v>
      </c>
      <c r="GD279" s="690"/>
      <c r="GE279" s="690">
        <v>0</v>
      </c>
      <c r="GF279" s="690">
        <v>0</v>
      </c>
      <c r="GG279" s="690">
        <v>0</v>
      </c>
      <c r="GH279" s="690">
        <v>0</v>
      </c>
      <c r="GI279" s="690">
        <v>0</v>
      </c>
      <c r="GJ279" s="690"/>
      <c r="GK279" s="690">
        <v>0</v>
      </c>
      <c r="GL279" s="690">
        <v>0</v>
      </c>
    </row>
    <row r="280" spans="1:194" x14ac:dyDescent="0.2">
      <c r="A280" s="652" t="s">
        <v>1336</v>
      </c>
      <c r="B280" s="652" t="s">
        <v>780</v>
      </c>
      <c r="C280" s="690"/>
      <c r="D280" s="690"/>
      <c r="E280" s="690"/>
      <c r="F280" s="690">
        <v>0</v>
      </c>
      <c r="G280" s="690"/>
      <c r="H280" s="690">
        <v>0</v>
      </c>
      <c r="I280" s="690"/>
      <c r="J280" s="690"/>
      <c r="K280" s="690">
        <v>0</v>
      </c>
      <c r="L280" s="690">
        <v>0</v>
      </c>
      <c r="M280" s="690">
        <v>0</v>
      </c>
      <c r="N280" s="690">
        <v>0</v>
      </c>
      <c r="O280" s="690">
        <v>0</v>
      </c>
      <c r="P280" s="690"/>
      <c r="Q280" s="690"/>
      <c r="R280" s="690">
        <v>0</v>
      </c>
      <c r="S280" s="690">
        <v>0</v>
      </c>
      <c r="T280" s="690">
        <v>0</v>
      </c>
      <c r="U280" s="690"/>
      <c r="V280" s="690">
        <v>0</v>
      </c>
      <c r="W280" s="690"/>
      <c r="X280" s="690"/>
      <c r="Y280" s="690"/>
      <c r="Z280" s="690">
        <v>0</v>
      </c>
      <c r="AA280" s="690">
        <v>0</v>
      </c>
      <c r="AB280" s="690"/>
      <c r="AC280" s="690"/>
      <c r="AD280" s="690"/>
      <c r="AE280" s="690">
        <v>0</v>
      </c>
      <c r="AF280" s="690">
        <v>0</v>
      </c>
      <c r="AG280" s="690"/>
      <c r="AH280" s="690"/>
      <c r="AI280" s="690"/>
      <c r="AJ280" s="690"/>
      <c r="AK280" s="690">
        <v>0</v>
      </c>
      <c r="AL280" s="690"/>
      <c r="AM280" s="690">
        <v>0</v>
      </c>
      <c r="AN280" s="690">
        <v>0</v>
      </c>
      <c r="AO280" s="690"/>
      <c r="AP280" s="690"/>
      <c r="AQ280" s="690">
        <v>0</v>
      </c>
      <c r="AR280" s="690">
        <v>0</v>
      </c>
      <c r="AS280" s="690">
        <v>0</v>
      </c>
      <c r="AT280" s="690">
        <v>0</v>
      </c>
      <c r="AU280" s="690">
        <v>0</v>
      </c>
      <c r="AV280" s="690">
        <v>0</v>
      </c>
      <c r="AW280" s="690">
        <v>0</v>
      </c>
      <c r="AX280" s="690"/>
      <c r="AY280" s="690"/>
      <c r="AZ280" s="690"/>
      <c r="BA280" s="690">
        <v>0</v>
      </c>
      <c r="BB280" s="690">
        <v>0</v>
      </c>
      <c r="BC280" s="690">
        <v>0</v>
      </c>
      <c r="BD280" s="690">
        <v>0</v>
      </c>
      <c r="BE280" s="690"/>
      <c r="BF280" s="690"/>
      <c r="BG280" s="884"/>
      <c r="BH280" s="884"/>
      <c r="BI280" s="884"/>
      <c r="BJ280" s="884"/>
      <c r="BK280" s="884"/>
      <c r="BL280" s="884"/>
      <c r="BM280" s="690"/>
      <c r="BN280" s="690"/>
      <c r="BO280" s="690">
        <v>0</v>
      </c>
      <c r="BP280" s="690"/>
      <c r="BQ280" s="690"/>
      <c r="BR280" s="690">
        <v>0</v>
      </c>
      <c r="BS280" s="690"/>
      <c r="BT280" s="690">
        <v>0</v>
      </c>
      <c r="BU280" s="690"/>
      <c r="BV280" s="690">
        <v>0</v>
      </c>
      <c r="BW280" s="690">
        <v>0</v>
      </c>
      <c r="BX280" s="690"/>
      <c r="BY280" s="690">
        <v>0</v>
      </c>
      <c r="BZ280" s="690">
        <v>0</v>
      </c>
      <c r="CA280" s="690">
        <v>0</v>
      </c>
      <c r="CB280" s="690"/>
      <c r="CC280" s="690"/>
      <c r="CD280" s="690">
        <v>0</v>
      </c>
      <c r="CE280" s="690"/>
      <c r="CF280" s="690">
        <v>0</v>
      </c>
      <c r="CG280" s="690"/>
      <c r="CH280" s="690"/>
      <c r="CI280" s="690"/>
      <c r="CJ280" s="690"/>
      <c r="CK280" s="690">
        <v>0</v>
      </c>
      <c r="CL280" s="690">
        <v>0</v>
      </c>
      <c r="CM280" s="690">
        <v>0</v>
      </c>
      <c r="CN280" s="690"/>
      <c r="CO280" s="690"/>
      <c r="CP280" s="690"/>
      <c r="CQ280" s="690"/>
      <c r="CR280" s="690"/>
      <c r="CS280" s="690"/>
      <c r="CT280" s="690"/>
      <c r="CU280" s="690">
        <v>0</v>
      </c>
      <c r="CV280" s="690"/>
      <c r="CW280" s="690"/>
      <c r="CX280" s="690"/>
      <c r="CY280" s="690"/>
      <c r="CZ280" s="690"/>
      <c r="DA280" s="690"/>
      <c r="DB280" s="690"/>
      <c r="DC280" s="690"/>
      <c r="DD280" s="690">
        <v>0</v>
      </c>
      <c r="DE280" s="690">
        <v>0</v>
      </c>
      <c r="DF280" s="690">
        <v>0</v>
      </c>
      <c r="DG280" s="690">
        <v>0</v>
      </c>
      <c r="DH280" s="690">
        <v>0</v>
      </c>
      <c r="DI280" s="690"/>
      <c r="DJ280" s="690"/>
      <c r="DK280" s="690"/>
      <c r="DL280" s="690">
        <v>0</v>
      </c>
      <c r="DM280" s="690"/>
      <c r="DN280" s="690"/>
      <c r="DO280" s="690">
        <v>0</v>
      </c>
      <c r="DP280" s="690">
        <v>0</v>
      </c>
      <c r="DQ280" s="690"/>
      <c r="DR280" s="690">
        <v>0</v>
      </c>
      <c r="DS280" s="690">
        <v>0</v>
      </c>
      <c r="DT280" s="690"/>
      <c r="DU280" s="690"/>
      <c r="DV280" s="690">
        <v>0</v>
      </c>
      <c r="DW280" s="690"/>
      <c r="DX280" s="690">
        <v>0</v>
      </c>
      <c r="DY280" s="690"/>
      <c r="DZ280" s="690"/>
      <c r="EA280" s="690">
        <v>0</v>
      </c>
      <c r="EB280" s="690">
        <v>0</v>
      </c>
      <c r="EC280" s="690"/>
      <c r="ED280" s="690"/>
      <c r="EE280" s="690">
        <v>0</v>
      </c>
      <c r="EF280" s="690"/>
      <c r="EG280" s="690"/>
      <c r="EH280" s="690">
        <v>0</v>
      </c>
      <c r="EI280" s="690"/>
      <c r="EJ280" s="690">
        <v>0</v>
      </c>
      <c r="EK280" s="690"/>
      <c r="EL280" s="690"/>
      <c r="EM280" s="690"/>
      <c r="EN280" s="690">
        <v>0</v>
      </c>
      <c r="EO280" s="690">
        <v>0</v>
      </c>
      <c r="EP280" s="690">
        <v>0</v>
      </c>
      <c r="EQ280" s="690">
        <v>0</v>
      </c>
      <c r="ER280" s="690"/>
      <c r="ES280" s="690"/>
      <c r="ET280" s="690">
        <v>0</v>
      </c>
      <c r="EU280" s="690"/>
      <c r="EV280" s="690"/>
      <c r="EW280" s="690">
        <v>0</v>
      </c>
      <c r="EX280" s="690"/>
      <c r="EY280" s="690">
        <v>0</v>
      </c>
      <c r="EZ280" s="690"/>
      <c r="FA280" s="690">
        <v>0</v>
      </c>
      <c r="FB280" s="690"/>
      <c r="FC280" s="690"/>
      <c r="FD280" s="690"/>
      <c r="FE280" s="690"/>
      <c r="FF280" s="690"/>
      <c r="FG280" s="690"/>
      <c r="FH280" s="690">
        <v>0</v>
      </c>
      <c r="FI280" s="690"/>
      <c r="FJ280" s="690">
        <v>0</v>
      </c>
      <c r="FK280" s="690">
        <v>0</v>
      </c>
      <c r="FL280" s="690"/>
      <c r="FM280" s="690"/>
      <c r="FN280" s="690">
        <v>0</v>
      </c>
      <c r="FO280" s="690"/>
      <c r="FP280" s="690"/>
      <c r="FQ280" s="690">
        <v>0</v>
      </c>
      <c r="FR280" s="690"/>
      <c r="FS280" s="690"/>
      <c r="FT280" s="690">
        <v>0</v>
      </c>
      <c r="FU280" s="690"/>
      <c r="FV280" s="690">
        <v>0</v>
      </c>
      <c r="FW280" s="690"/>
      <c r="FX280" s="690">
        <v>0</v>
      </c>
      <c r="FY280" s="690">
        <v>0</v>
      </c>
      <c r="FZ280" s="690"/>
      <c r="GA280" s="690"/>
      <c r="GB280" s="690"/>
      <c r="GC280" s="690"/>
      <c r="GD280" s="690"/>
      <c r="GE280" s="690">
        <v>0</v>
      </c>
      <c r="GF280" s="690"/>
      <c r="GG280" s="690">
        <v>0</v>
      </c>
      <c r="GH280" s="690">
        <v>0</v>
      </c>
      <c r="GI280" s="690"/>
      <c r="GJ280" s="690"/>
      <c r="GK280" s="690"/>
      <c r="GL280" s="690">
        <v>0</v>
      </c>
    </row>
    <row r="281" spans="1:194" x14ac:dyDescent="0.2">
      <c r="A281" s="652" t="s">
        <v>1337</v>
      </c>
      <c r="B281" s="652" t="s">
        <v>781</v>
      </c>
      <c r="C281" s="690">
        <v>0</v>
      </c>
      <c r="D281" s="690"/>
      <c r="E281" s="690"/>
      <c r="F281" s="690">
        <v>0</v>
      </c>
      <c r="G281" s="690"/>
      <c r="H281" s="690">
        <v>0</v>
      </c>
      <c r="I281" s="690">
        <v>0</v>
      </c>
      <c r="J281" s="690"/>
      <c r="K281" s="690">
        <v>0</v>
      </c>
      <c r="L281" s="690">
        <v>0</v>
      </c>
      <c r="M281" s="690">
        <v>0</v>
      </c>
      <c r="N281" s="690">
        <v>0</v>
      </c>
      <c r="O281" s="690">
        <v>0</v>
      </c>
      <c r="P281" s="690">
        <v>0</v>
      </c>
      <c r="Q281" s="690"/>
      <c r="R281" s="690">
        <v>0</v>
      </c>
      <c r="S281" s="690">
        <v>0</v>
      </c>
      <c r="T281" s="690">
        <v>0</v>
      </c>
      <c r="U281" s="690"/>
      <c r="V281" s="690">
        <v>0</v>
      </c>
      <c r="W281" s="690"/>
      <c r="X281" s="690"/>
      <c r="Y281" s="690">
        <v>0</v>
      </c>
      <c r="Z281" s="690">
        <v>0</v>
      </c>
      <c r="AA281" s="690">
        <v>0</v>
      </c>
      <c r="AB281" s="690"/>
      <c r="AC281" s="690"/>
      <c r="AD281" s="690"/>
      <c r="AE281" s="690">
        <v>0</v>
      </c>
      <c r="AF281" s="690">
        <v>0</v>
      </c>
      <c r="AG281" s="690"/>
      <c r="AH281" s="690">
        <v>0</v>
      </c>
      <c r="AI281" s="690">
        <v>0</v>
      </c>
      <c r="AJ281" s="690"/>
      <c r="AK281" s="690">
        <v>0</v>
      </c>
      <c r="AL281" s="690">
        <v>0</v>
      </c>
      <c r="AM281" s="690">
        <v>0</v>
      </c>
      <c r="AN281" s="690">
        <v>0</v>
      </c>
      <c r="AO281" s="690"/>
      <c r="AP281" s="690">
        <v>0</v>
      </c>
      <c r="AQ281" s="690">
        <v>0</v>
      </c>
      <c r="AR281" s="690">
        <v>0</v>
      </c>
      <c r="AS281" s="690">
        <v>0</v>
      </c>
      <c r="AT281" s="690">
        <v>0</v>
      </c>
      <c r="AU281" s="690">
        <v>0</v>
      </c>
      <c r="AV281" s="690">
        <v>0</v>
      </c>
      <c r="AW281" s="690">
        <v>0</v>
      </c>
      <c r="AX281" s="690">
        <v>0</v>
      </c>
      <c r="AY281" s="690">
        <v>0</v>
      </c>
      <c r="AZ281" s="690"/>
      <c r="BA281" s="690">
        <v>0</v>
      </c>
      <c r="BB281" s="690">
        <v>0</v>
      </c>
      <c r="BC281" s="690">
        <v>0</v>
      </c>
      <c r="BD281" s="690">
        <v>0</v>
      </c>
      <c r="BE281" s="690"/>
      <c r="BF281" s="690"/>
      <c r="BG281" s="884"/>
      <c r="BH281" s="884"/>
      <c r="BI281" s="884"/>
      <c r="BJ281" s="884"/>
      <c r="BK281" s="884"/>
      <c r="BL281" s="884"/>
      <c r="BM281" s="690">
        <v>0</v>
      </c>
      <c r="BN281" s="690">
        <v>0</v>
      </c>
      <c r="BO281" s="690">
        <v>0</v>
      </c>
      <c r="BP281" s="690">
        <v>0</v>
      </c>
      <c r="BQ281" s="690"/>
      <c r="BR281" s="690">
        <v>0</v>
      </c>
      <c r="BS281" s="690">
        <v>0</v>
      </c>
      <c r="BT281" s="690">
        <v>0</v>
      </c>
      <c r="BU281" s="690">
        <v>0</v>
      </c>
      <c r="BV281" s="690">
        <v>0</v>
      </c>
      <c r="BW281" s="690">
        <v>0</v>
      </c>
      <c r="BX281" s="690">
        <v>0</v>
      </c>
      <c r="BY281" s="690">
        <v>0</v>
      </c>
      <c r="BZ281" s="690">
        <v>0</v>
      </c>
      <c r="CA281" s="690">
        <v>0</v>
      </c>
      <c r="CB281" s="690"/>
      <c r="CC281" s="690">
        <v>0</v>
      </c>
      <c r="CD281" s="690">
        <v>0</v>
      </c>
      <c r="CE281" s="690">
        <v>0</v>
      </c>
      <c r="CF281" s="690">
        <v>0</v>
      </c>
      <c r="CG281" s="690"/>
      <c r="CH281" s="690"/>
      <c r="CI281" s="690">
        <v>0</v>
      </c>
      <c r="CJ281" s="690">
        <v>0</v>
      </c>
      <c r="CK281" s="690">
        <v>0</v>
      </c>
      <c r="CL281" s="690">
        <v>0</v>
      </c>
      <c r="CM281" s="690">
        <v>0</v>
      </c>
      <c r="CN281" s="690"/>
      <c r="CO281" s="690">
        <v>0</v>
      </c>
      <c r="CP281" s="690">
        <v>0</v>
      </c>
      <c r="CQ281" s="690"/>
      <c r="CR281" s="690">
        <v>0</v>
      </c>
      <c r="CS281" s="690">
        <v>0</v>
      </c>
      <c r="CT281" s="690"/>
      <c r="CU281" s="690">
        <v>0</v>
      </c>
      <c r="CV281" s="690"/>
      <c r="CW281" s="690">
        <v>0</v>
      </c>
      <c r="CX281" s="690">
        <v>0</v>
      </c>
      <c r="CY281" s="690"/>
      <c r="CZ281" s="690"/>
      <c r="DA281" s="690">
        <v>0</v>
      </c>
      <c r="DB281" s="690"/>
      <c r="DC281" s="690"/>
      <c r="DD281" s="690">
        <v>0</v>
      </c>
      <c r="DE281" s="690">
        <v>6.9565217391304348E-8</v>
      </c>
      <c r="DF281" s="690">
        <v>0</v>
      </c>
      <c r="DG281" s="690">
        <v>0</v>
      </c>
      <c r="DH281" s="690">
        <v>0</v>
      </c>
      <c r="DI281" s="690">
        <v>0</v>
      </c>
      <c r="DJ281" s="690">
        <v>0</v>
      </c>
      <c r="DK281" s="690">
        <v>0</v>
      </c>
      <c r="DL281" s="690">
        <v>0</v>
      </c>
      <c r="DM281" s="690"/>
      <c r="DN281" s="690">
        <v>0</v>
      </c>
      <c r="DO281" s="690">
        <v>0</v>
      </c>
      <c r="DP281" s="690">
        <v>0</v>
      </c>
      <c r="DQ281" s="690"/>
      <c r="DR281" s="690">
        <v>0</v>
      </c>
      <c r="DS281" s="690">
        <v>0</v>
      </c>
      <c r="DT281" s="690">
        <v>0</v>
      </c>
      <c r="DU281" s="690">
        <v>0</v>
      </c>
      <c r="DV281" s="690">
        <v>0</v>
      </c>
      <c r="DW281" s="690">
        <v>0</v>
      </c>
      <c r="DX281" s="690">
        <v>0</v>
      </c>
      <c r="DY281" s="690"/>
      <c r="DZ281" s="690"/>
      <c r="EA281" s="690">
        <v>0</v>
      </c>
      <c r="EB281" s="690">
        <v>0</v>
      </c>
      <c r="EC281" s="690">
        <v>0</v>
      </c>
      <c r="ED281" s="690">
        <v>0</v>
      </c>
      <c r="EE281" s="690">
        <v>0</v>
      </c>
      <c r="EF281" s="690">
        <v>0</v>
      </c>
      <c r="EG281" s="690">
        <v>0</v>
      </c>
      <c r="EH281" s="690">
        <v>0</v>
      </c>
      <c r="EI281" s="690"/>
      <c r="EJ281" s="690">
        <v>0</v>
      </c>
      <c r="EK281" s="690">
        <v>0</v>
      </c>
      <c r="EL281" s="690">
        <v>0</v>
      </c>
      <c r="EM281" s="690">
        <v>0</v>
      </c>
      <c r="EN281" s="690">
        <v>0</v>
      </c>
      <c r="EO281" s="690">
        <v>0</v>
      </c>
      <c r="EP281" s="690">
        <v>0</v>
      </c>
      <c r="EQ281" s="690">
        <v>0</v>
      </c>
      <c r="ER281" s="690">
        <v>0</v>
      </c>
      <c r="ES281" s="690">
        <v>0</v>
      </c>
      <c r="ET281" s="690">
        <v>0</v>
      </c>
      <c r="EU281" s="690"/>
      <c r="EV281" s="690"/>
      <c r="EW281" s="690">
        <v>0</v>
      </c>
      <c r="EX281" s="690"/>
      <c r="EY281" s="690">
        <v>0</v>
      </c>
      <c r="EZ281" s="690"/>
      <c r="FA281" s="690">
        <v>0</v>
      </c>
      <c r="FB281" s="690">
        <v>0</v>
      </c>
      <c r="FC281" s="690"/>
      <c r="FD281" s="690"/>
      <c r="FE281" s="690">
        <v>0</v>
      </c>
      <c r="FF281" s="690">
        <v>0</v>
      </c>
      <c r="FG281" s="690">
        <v>0</v>
      </c>
      <c r="FH281" s="690">
        <v>0</v>
      </c>
      <c r="FI281" s="690"/>
      <c r="FJ281" s="690">
        <v>0</v>
      </c>
      <c r="FK281" s="690">
        <v>0</v>
      </c>
      <c r="FL281" s="690">
        <v>0</v>
      </c>
      <c r="FM281" s="690">
        <v>0</v>
      </c>
      <c r="FN281" s="690">
        <v>0</v>
      </c>
      <c r="FO281" s="690"/>
      <c r="FP281" s="690">
        <v>0</v>
      </c>
      <c r="FQ281" s="690">
        <v>0</v>
      </c>
      <c r="FR281" s="690"/>
      <c r="FS281" s="690">
        <v>0</v>
      </c>
      <c r="FT281" s="690">
        <v>0</v>
      </c>
      <c r="FU281" s="690">
        <v>0</v>
      </c>
      <c r="FV281" s="690">
        <v>0</v>
      </c>
      <c r="FW281" s="690">
        <v>0</v>
      </c>
      <c r="FX281" s="690">
        <v>0</v>
      </c>
      <c r="FY281" s="690">
        <v>0</v>
      </c>
      <c r="FZ281" s="690"/>
      <c r="GA281" s="690">
        <v>0</v>
      </c>
      <c r="GB281" s="690">
        <v>0</v>
      </c>
      <c r="GC281" s="690">
        <v>0</v>
      </c>
      <c r="GD281" s="690"/>
      <c r="GE281" s="690">
        <v>0</v>
      </c>
      <c r="GF281" s="690">
        <v>0</v>
      </c>
      <c r="GG281" s="690">
        <v>0</v>
      </c>
      <c r="GH281" s="690">
        <v>0</v>
      </c>
      <c r="GI281" s="690">
        <v>0</v>
      </c>
      <c r="GJ281" s="690"/>
      <c r="GK281" s="690">
        <v>0</v>
      </c>
      <c r="GL281" s="690">
        <v>0</v>
      </c>
    </row>
    <row r="282" spans="1:194" x14ac:dyDescent="0.2">
      <c r="A282" s="652" t="s">
        <v>1339</v>
      </c>
      <c r="B282" s="652" t="s">
        <v>1340</v>
      </c>
      <c r="C282" s="690"/>
      <c r="D282" s="690"/>
      <c r="E282" s="690"/>
      <c r="F282" s="690"/>
      <c r="G282" s="690"/>
      <c r="H282" s="690"/>
      <c r="I282" s="690"/>
      <c r="J282" s="690"/>
      <c r="K282" s="690"/>
      <c r="L282" s="690"/>
      <c r="M282" s="690"/>
      <c r="N282" s="690"/>
      <c r="O282" s="690"/>
      <c r="P282" s="690"/>
      <c r="Q282" s="690"/>
      <c r="R282" s="690"/>
      <c r="S282" s="690"/>
      <c r="T282" s="690"/>
      <c r="U282" s="690"/>
      <c r="V282" s="690"/>
      <c r="W282" s="690"/>
      <c r="X282" s="690"/>
      <c r="Y282" s="690"/>
      <c r="Z282" s="690"/>
      <c r="AA282" s="690"/>
      <c r="AB282" s="690"/>
      <c r="AC282" s="690"/>
      <c r="AD282" s="690"/>
      <c r="AE282" s="690"/>
      <c r="AF282" s="690"/>
      <c r="AG282" s="690"/>
      <c r="AH282" s="690"/>
      <c r="AI282" s="690"/>
      <c r="AJ282" s="690"/>
      <c r="AK282" s="690"/>
      <c r="AL282" s="690"/>
      <c r="AM282" s="690"/>
      <c r="AN282" s="690"/>
      <c r="AO282" s="690"/>
      <c r="AP282" s="690"/>
      <c r="AQ282" s="690">
        <v>0</v>
      </c>
      <c r="AR282" s="690"/>
      <c r="AS282" s="690"/>
      <c r="AT282" s="690"/>
      <c r="AU282" s="690"/>
      <c r="AV282" s="690"/>
      <c r="AW282" s="690">
        <v>0</v>
      </c>
      <c r="AX282" s="690"/>
      <c r="AY282" s="690"/>
      <c r="AZ282" s="690"/>
      <c r="BA282" s="690"/>
      <c r="BB282" s="690"/>
      <c r="BC282" s="690"/>
      <c r="BD282" s="690"/>
      <c r="BE282" s="690"/>
      <c r="BF282" s="690"/>
      <c r="BG282" s="884"/>
      <c r="BH282" s="884"/>
      <c r="BI282" s="884"/>
      <c r="BJ282" s="884"/>
      <c r="BK282" s="884"/>
      <c r="BL282" s="884"/>
      <c r="BM282" s="690"/>
      <c r="BN282" s="690"/>
      <c r="BO282" s="690"/>
      <c r="BP282" s="690"/>
      <c r="BQ282" s="690"/>
      <c r="BR282" s="690"/>
      <c r="BS282" s="690"/>
      <c r="BT282" s="690"/>
      <c r="BU282" s="690"/>
      <c r="BV282" s="690"/>
      <c r="BW282" s="690"/>
      <c r="BX282" s="690"/>
      <c r="BY282" s="690"/>
      <c r="BZ282" s="690"/>
      <c r="CA282" s="690"/>
      <c r="CB282" s="690"/>
      <c r="CC282" s="690"/>
      <c r="CD282" s="690"/>
      <c r="CE282" s="690"/>
      <c r="CF282" s="690"/>
      <c r="CG282" s="690"/>
      <c r="CH282" s="690"/>
      <c r="CI282" s="690"/>
      <c r="CJ282" s="690"/>
      <c r="CK282" s="690"/>
      <c r="CL282" s="690"/>
      <c r="CM282" s="690"/>
      <c r="CN282" s="690"/>
      <c r="CO282" s="690"/>
      <c r="CP282" s="690"/>
      <c r="CQ282" s="690"/>
      <c r="CR282" s="690"/>
      <c r="CS282" s="690"/>
      <c r="CT282" s="690"/>
      <c r="CU282" s="690"/>
      <c r="CV282" s="690"/>
      <c r="CW282" s="690"/>
      <c r="CX282" s="690"/>
      <c r="CY282" s="690"/>
      <c r="CZ282" s="690"/>
      <c r="DA282" s="690"/>
      <c r="DB282" s="690"/>
      <c r="DC282" s="690"/>
      <c r="DD282" s="690">
        <v>0</v>
      </c>
      <c r="DE282" s="690">
        <v>0</v>
      </c>
      <c r="DF282" s="690">
        <v>0</v>
      </c>
      <c r="DG282" s="690">
        <v>0</v>
      </c>
      <c r="DH282" s="690"/>
      <c r="DI282" s="690"/>
      <c r="DJ282" s="690"/>
      <c r="DK282" s="690"/>
      <c r="DL282" s="690"/>
      <c r="DM282" s="690"/>
      <c r="DN282" s="690"/>
      <c r="DO282" s="690"/>
      <c r="DP282" s="690"/>
      <c r="DQ282" s="690"/>
      <c r="DR282" s="690"/>
      <c r="DS282" s="690">
        <v>0</v>
      </c>
      <c r="DT282" s="690"/>
      <c r="DU282" s="690"/>
      <c r="DV282" s="690"/>
      <c r="DW282" s="690"/>
      <c r="DX282" s="690"/>
      <c r="DY282" s="690"/>
      <c r="DZ282" s="690"/>
      <c r="EA282" s="690"/>
      <c r="EB282" s="690"/>
      <c r="EC282" s="690"/>
      <c r="ED282" s="690"/>
      <c r="EE282" s="690">
        <v>0</v>
      </c>
      <c r="EF282" s="690"/>
      <c r="EG282" s="690"/>
      <c r="EH282" s="690"/>
      <c r="EI282" s="690"/>
      <c r="EJ282" s="690"/>
      <c r="EK282" s="690"/>
      <c r="EL282" s="690"/>
      <c r="EM282" s="690"/>
      <c r="EN282" s="690"/>
      <c r="EO282" s="690"/>
      <c r="EP282" s="690"/>
      <c r="EQ282" s="690"/>
      <c r="ER282" s="690"/>
      <c r="ES282" s="690"/>
      <c r="ET282" s="690"/>
      <c r="EU282" s="690"/>
      <c r="EV282" s="690"/>
      <c r="EW282" s="690"/>
      <c r="EX282" s="690"/>
      <c r="EY282" s="690"/>
      <c r="EZ282" s="690"/>
      <c r="FA282" s="690"/>
      <c r="FB282" s="690"/>
      <c r="FC282" s="690"/>
      <c r="FD282" s="690"/>
      <c r="FE282" s="690"/>
      <c r="FF282" s="690"/>
      <c r="FG282" s="690"/>
      <c r="FH282" s="690"/>
      <c r="FI282" s="690"/>
      <c r="FJ282" s="690"/>
      <c r="FK282" s="690"/>
      <c r="FL282" s="690"/>
      <c r="FM282" s="690"/>
      <c r="FN282" s="690"/>
      <c r="FO282" s="690"/>
      <c r="FP282" s="690"/>
      <c r="FQ282" s="690"/>
      <c r="FR282" s="690"/>
      <c r="FS282" s="690"/>
      <c r="FT282" s="690"/>
      <c r="FU282" s="690"/>
      <c r="FV282" s="690"/>
      <c r="FW282" s="690"/>
      <c r="FX282" s="690"/>
      <c r="FY282" s="690"/>
      <c r="FZ282" s="690"/>
      <c r="GA282" s="690"/>
      <c r="GB282" s="690"/>
      <c r="GC282" s="690"/>
      <c r="GD282" s="690"/>
      <c r="GE282" s="690"/>
      <c r="GF282" s="690"/>
      <c r="GG282" s="690"/>
      <c r="GH282" s="690"/>
      <c r="GI282" s="690"/>
      <c r="GJ282" s="690"/>
      <c r="GK282" s="690"/>
      <c r="GL282" s="690"/>
    </row>
    <row r="283" spans="1:194" x14ac:dyDescent="0.2">
      <c r="A283" s="652" t="s">
        <v>1341</v>
      </c>
      <c r="B283" s="652" t="s">
        <v>1586</v>
      </c>
      <c r="C283" s="690"/>
      <c r="D283" s="690"/>
      <c r="E283" s="690"/>
      <c r="F283" s="690"/>
      <c r="G283" s="690"/>
      <c r="H283" s="690"/>
      <c r="I283" s="690"/>
      <c r="J283" s="690"/>
      <c r="K283" s="690"/>
      <c r="L283" s="690"/>
      <c r="M283" s="690"/>
      <c r="N283" s="690"/>
      <c r="O283" s="690"/>
      <c r="P283" s="690"/>
      <c r="Q283" s="690"/>
      <c r="R283" s="690"/>
      <c r="S283" s="690"/>
      <c r="T283" s="690"/>
      <c r="U283" s="690"/>
      <c r="V283" s="690"/>
      <c r="W283" s="690"/>
      <c r="X283" s="690"/>
      <c r="Y283" s="690"/>
      <c r="Z283" s="690"/>
      <c r="AA283" s="690"/>
      <c r="AB283" s="690"/>
      <c r="AC283" s="690"/>
      <c r="AD283" s="690"/>
      <c r="AE283" s="690"/>
      <c r="AF283" s="690"/>
      <c r="AG283" s="690"/>
      <c r="AH283" s="690"/>
      <c r="AI283" s="690"/>
      <c r="AJ283" s="690"/>
      <c r="AK283" s="690"/>
      <c r="AL283" s="690"/>
      <c r="AM283" s="690"/>
      <c r="AN283" s="690"/>
      <c r="AO283" s="690"/>
      <c r="AP283" s="690"/>
      <c r="AQ283" s="690">
        <v>0</v>
      </c>
      <c r="AR283" s="690"/>
      <c r="AS283" s="690"/>
      <c r="AT283" s="690"/>
      <c r="AU283" s="690"/>
      <c r="AV283" s="690"/>
      <c r="AW283" s="690">
        <v>0</v>
      </c>
      <c r="AX283" s="690"/>
      <c r="AY283" s="690"/>
      <c r="AZ283" s="690"/>
      <c r="BA283" s="690"/>
      <c r="BB283" s="690"/>
      <c r="BC283" s="690"/>
      <c r="BD283" s="690"/>
      <c r="BE283" s="690"/>
      <c r="BF283" s="690"/>
      <c r="BG283" s="884"/>
      <c r="BH283" s="884"/>
      <c r="BI283" s="884"/>
      <c r="BJ283" s="884"/>
      <c r="BK283" s="884"/>
      <c r="BL283" s="884"/>
      <c r="BM283" s="690"/>
      <c r="BN283" s="690"/>
      <c r="BO283" s="690"/>
      <c r="BP283" s="690"/>
      <c r="BQ283" s="690"/>
      <c r="BR283" s="690"/>
      <c r="BS283" s="690"/>
      <c r="BT283" s="690"/>
      <c r="BU283" s="690"/>
      <c r="BV283" s="690"/>
      <c r="BW283" s="690"/>
      <c r="BX283" s="690"/>
      <c r="BY283" s="690"/>
      <c r="BZ283" s="690"/>
      <c r="CA283" s="690"/>
      <c r="CB283" s="690"/>
      <c r="CC283" s="690"/>
      <c r="CD283" s="690"/>
      <c r="CE283" s="690"/>
      <c r="CF283" s="690"/>
      <c r="CG283" s="690"/>
      <c r="CH283" s="690"/>
      <c r="CI283" s="690"/>
      <c r="CJ283" s="690"/>
      <c r="CK283" s="690"/>
      <c r="CL283" s="690"/>
      <c r="CM283" s="690"/>
      <c r="CN283" s="690"/>
      <c r="CO283" s="690"/>
      <c r="CP283" s="690"/>
      <c r="CQ283" s="690"/>
      <c r="CR283" s="690"/>
      <c r="CS283" s="690"/>
      <c r="CT283" s="690"/>
      <c r="CU283" s="690"/>
      <c r="CV283" s="690"/>
      <c r="CW283" s="690"/>
      <c r="CX283" s="690"/>
      <c r="CY283" s="690"/>
      <c r="CZ283" s="690"/>
      <c r="DA283" s="690"/>
      <c r="DB283" s="690"/>
      <c r="DC283" s="690"/>
      <c r="DD283" s="690">
        <v>0</v>
      </c>
      <c r="DE283" s="690">
        <v>0</v>
      </c>
      <c r="DF283" s="690">
        <v>0</v>
      </c>
      <c r="DG283" s="690">
        <v>0</v>
      </c>
      <c r="DH283" s="690"/>
      <c r="DI283" s="690"/>
      <c r="DJ283" s="690"/>
      <c r="DK283" s="690"/>
      <c r="DL283" s="690"/>
      <c r="DM283" s="690"/>
      <c r="DN283" s="690"/>
      <c r="DO283" s="690"/>
      <c r="DP283" s="690"/>
      <c r="DQ283" s="690"/>
      <c r="DR283" s="690"/>
      <c r="DS283" s="690">
        <v>0</v>
      </c>
      <c r="DT283" s="690"/>
      <c r="DU283" s="690"/>
      <c r="DV283" s="690"/>
      <c r="DW283" s="690"/>
      <c r="DX283" s="690"/>
      <c r="DY283" s="690"/>
      <c r="DZ283" s="690"/>
      <c r="EA283" s="690"/>
      <c r="EB283" s="690"/>
      <c r="EC283" s="690"/>
      <c r="ED283" s="690"/>
      <c r="EE283" s="690">
        <v>0</v>
      </c>
      <c r="EF283" s="690"/>
      <c r="EG283" s="690"/>
      <c r="EH283" s="690"/>
      <c r="EI283" s="690"/>
      <c r="EJ283" s="690"/>
      <c r="EK283" s="690"/>
      <c r="EL283" s="690"/>
      <c r="EM283" s="690"/>
      <c r="EN283" s="690"/>
      <c r="EO283" s="690"/>
      <c r="EP283" s="690"/>
      <c r="EQ283" s="690"/>
      <c r="ER283" s="690"/>
      <c r="ES283" s="690"/>
      <c r="ET283" s="690"/>
      <c r="EU283" s="690"/>
      <c r="EV283" s="690"/>
      <c r="EW283" s="690"/>
      <c r="EX283" s="690"/>
      <c r="EY283" s="690"/>
      <c r="EZ283" s="690"/>
      <c r="FA283" s="690"/>
      <c r="FB283" s="690"/>
      <c r="FC283" s="690"/>
      <c r="FD283" s="690"/>
      <c r="FE283" s="690"/>
      <c r="FF283" s="690"/>
      <c r="FG283" s="690"/>
      <c r="FH283" s="690"/>
      <c r="FI283" s="690"/>
      <c r="FJ283" s="690"/>
      <c r="FK283" s="690"/>
      <c r="FL283" s="690"/>
      <c r="FM283" s="690"/>
      <c r="FN283" s="690"/>
      <c r="FO283" s="690"/>
      <c r="FP283" s="690"/>
      <c r="FQ283" s="690"/>
      <c r="FR283" s="690"/>
      <c r="FS283" s="690"/>
      <c r="FT283" s="690"/>
      <c r="FU283" s="690"/>
      <c r="FV283" s="690"/>
      <c r="FW283" s="690"/>
      <c r="FX283" s="690"/>
      <c r="FY283" s="690"/>
      <c r="FZ283" s="690"/>
      <c r="GA283" s="690"/>
      <c r="GB283" s="690"/>
      <c r="GC283" s="690"/>
      <c r="GD283" s="690"/>
      <c r="GE283" s="690"/>
      <c r="GF283" s="690"/>
      <c r="GG283" s="690"/>
      <c r="GH283" s="690"/>
      <c r="GI283" s="690"/>
      <c r="GJ283" s="690"/>
      <c r="GK283" s="690"/>
      <c r="GL283" s="690"/>
    </row>
    <row r="284" spans="1:194" x14ac:dyDescent="0.2">
      <c r="A284" s="652" t="s">
        <v>1342</v>
      </c>
      <c r="B284" s="652" t="s">
        <v>785</v>
      </c>
      <c r="C284" s="690">
        <v>0</v>
      </c>
      <c r="D284" s="690"/>
      <c r="E284" s="690"/>
      <c r="F284" s="690">
        <v>0</v>
      </c>
      <c r="G284" s="690"/>
      <c r="H284" s="690">
        <v>0</v>
      </c>
      <c r="I284" s="690">
        <v>0</v>
      </c>
      <c r="J284" s="690"/>
      <c r="K284" s="690">
        <v>0</v>
      </c>
      <c r="L284" s="690">
        <v>0</v>
      </c>
      <c r="M284" s="690">
        <v>0</v>
      </c>
      <c r="N284" s="690">
        <v>0</v>
      </c>
      <c r="O284" s="690">
        <v>0</v>
      </c>
      <c r="P284" s="690">
        <v>0</v>
      </c>
      <c r="Q284" s="690">
        <v>1.2857142857142858</v>
      </c>
      <c r="R284" s="690">
        <v>0</v>
      </c>
      <c r="S284" s="690">
        <v>0</v>
      </c>
      <c r="T284" s="690">
        <v>0</v>
      </c>
      <c r="U284" s="690"/>
      <c r="V284" s="690">
        <v>0</v>
      </c>
      <c r="W284" s="690"/>
      <c r="X284" s="690"/>
      <c r="Y284" s="690">
        <v>0</v>
      </c>
      <c r="Z284" s="690">
        <v>0</v>
      </c>
      <c r="AA284" s="690">
        <v>0</v>
      </c>
      <c r="AB284" s="690"/>
      <c r="AC284" s="690"/>
      <c r="AD284" s="690"/>
      <c r="AE284" s="690">
        <v>0</v>
      </c>
      <c r="AF284" s="690">
        <v>0</v>
      </c>
      <c r="AG284" s="690"/>
      <c r="AH284" s="690">
        <v>0</v>
      </c>
      <c r="AI284" s="690">
        <v>0</v>
      </c>
      <c r="AJ284" s="690">
        <v>0</v>
      </c>
      <c r="AK284" s="690">
        <v>0</v>
      </c>
      <c r="AL284" s="690">
        <v>0</v>
      </c>
      <c r="AM284" s="690">
        <v>0</v>
      </c>
      <c r="AN284" s="690">
        <v>0</v>
      </c>
      <c r="AO284" s="690"/>
      <c r="AP284" s="690">
        <v>0</v>
      </c>
      <c r="AQ284" s="690">
        <v>2.9107142857142857E-4</v>
      </c>
      <c r="AR284" s="690">
        <v>0</v>
      </c>
      <c r="AS284" s="690">
        <v>0</v>
      </c>
      <c r="AT284" s="690">
        <v>0</v>
      </c>
      <c r="AU284" s="690">
        <v>0</v>
      </c>
      <c r="AV284" s="690">
        <v>0</v>
      </c>
      <c r="AW284" s="690">
        <v>0</v>
      </c>
      <c r="AX284" s="690">
        <v>0</v>
      </c>
      <c r="AY284" s="690">
        <v>0</v>
      </c>
      <c r="AZ284" s="690"/>
      <c r="BA284" s="690">
        <v>0</v>
      </c>
      <c r="BB284" s="690">
        <v>0</v>
      </c>
      <c r="BC284" s="690">
        <v>0</v>
      </c>
      <c r="BD284" s="690">
        <v>0</v>
      </c>
      <c r="BE284" s="690">
        <v>0</v>
      </c>
      <c r="BF284" s="690"/>
      <c r="BG284" s="884"/>
      <c r="BH284" s="884"/>
      <c r="BI284" s="884"/>
      <c r="BJ284" s="884"/>
      <c r="BK284" s="884"/>
      <c r="BL284" s="884"/>
      <c r="BM284" s="690">
        <v>0</v>
      </c>
      <c r="BN284" s="690">
        <v>0</v>
      </c>
      <c r="BO284" s="690">
        <v>1.7208413001912043E-5</v>
      </c>
      <c r="BP284" s="690">
        <v>0</v>
      </c>
      <c r="BQ284" s="690">
        <v>0</v>
      </c>
      <c r="BR284" s="690">
        <v>0</v>
      </c>
      <c r="BS284" s="690">
        <v>0</v>
      </c>
      <c r="BT284" s="690">
        <v>0</v>
      </c>
      <c r="BU284" s="690">
        <v>0</v>
      </c>
      <c r="BV284" s="690">
        <v>0</v>
      </c>
      <c r="BW284" s="690">
        <v>0</v>
      </c>
      <c r="BX284" s="690">
        <v>0</v>
      </c>
      <c r="BY284" s="690">
        <v>0</v>
      </c>
      <c r="BZ284" s="690">
        <v>0</v>
      </c>
      <c r="CA284" s="690">
        <v>0</v>
      </c>
      <c r="CB284" s="690">
        <v>0</v>
      </c>
      <c r="CC284" s="690">
        <v>0</v>
      </c>
      <c r="CD284" s="690">
        <v>0</v>
      </c>
      <c r="CE284" s="690">
        <v>0</v>
      </c>
      <c r="CF284" s="690">
        <v>0</v>
      </c>
      <c r="CG284" s="690"/>
      <c r="CH284" s="690"/>
      <c r="CI284" s="690">
        <v>0</v>
      </c>
      <c r="CJ284" s="690">
        <v>0</v>
      </c>
      <c r="CK284" s="690">
        <v>0</v>
      </c>
      <c r="CL284" s="690">
        <v>0</v>
      </c>
      <c r="CM284" s="690">
        <v>0</v>
      </c>
      <c r="CN284" s="690"/>
      <c r="CO284" s="690">
        <v>0</v>
      </c>
      <c r="CP284" s="690">
        <v>0</v>
      </c>
      <c r="CQ284" s="690"/>
      <c r="CR284" s="690">
        <v>0</v>
      </c>
      <c r="CS284" s="690">
        <v>0</v>
      </c>
      <c r="CT284" s="690"/>
      <c r="CU284" s="690">
        <v>0</v>
      </c>
      <c r="CV284" s="690"/>
      <c r="CW284" s="690">
        <v>0</v>
      </c>
      <c r="CX284" s="690">
        <v>0</v>
      </c>
      <c r="CY284" s="690"/>
      <c r="CZ284" s="690">
        <v>0</v>
      </c>
      <c r="DA284" s="690">
        <v>0</v>
      </c>
      <c r="DB284" s="690">
        <v>0</v>
      </c>
      <c r="DC284" s="690"/>
      <c r="DD284" s="690">
        <v>0</v>
      </c>
      <c r="DE284" s="690">
        <v>0</v>
      </c>
      <c r="DF284" s="690">
        <v>0</v>
      </c>
      <c r="DG284" s="690">
        <v>4.2671854734111538E-7</v>
      </c>
      <c r="DH284" s="690">
        <v>0</v>
      </c>
      <c r="DI284" s="690">
        <v>0</v>
      </c>
      <c r="DJ284" s="690">
        <v>0</v>
      </c>
      <c r="DK284" s="690">
        <v>0</v>
      </c>
      <c r="DL284" s="690">
        <v>0</v>
      </c>
      <c r="DM284" s="690"/>
      <c r="DN284" s="690">
        <v>0</v>
      </c>
      <c r="DO284" s="690">
        <v>0</v>
      </c>
      <c r="DP284" s="690">
        <v>0</v>
      </c>
      <c r="DQ284" s="690"/>
      <c r="DR284" s="690">
        <v>0</v>
      </c>
      <c r="DS284" s="690">
        <v>0</v>
      </c>
      <c r="DT284" s="690">
        <v>0</v>
      </c>
      <c r="DU284" s="690">
        <v>0</v>
      </c>
      <c r="DV284" s="690">
        <v>0</v>
      </c>
      <c r="DW284" s="690">
        <v>0</v>
      </c>
      <c r="DX284" s="690">
        <v>0</v>
      </c>
      <c r="DY284" s="690"/>
      <c r="DZ284" s="690"/>
      <c r="EA284" s="690">
        <v>0</v>
      </c>
      <c r="EB284" s="690">
        <v>0</v>
      </c>
      <c r="EC284" s="690">
        <v>0</v>
      </c>
      <c r="ED284" s="690">
        <v>0</v>
      </c>
      <c r="EE284" s="690">
        <v>0</v>
      </c>
      <c r="EF284" s="690">
        <v>0</v>
      </c>
      <c r="EG284" s="690">
        <v>0</v>
      </c>
      <c r="EH284" s="690">
        <v>0</v>
      </c>
      <c r="EI284" s="690"/>
      <c r="EJ284" s="690">
        <v>0</v>
      </c>
      <c r="EK284" s="690">
        <v>0</v>
      </c>
      <c r="EL284" s="690">
        <v>0</v>
      </c>
      <c r="EM284" s="690">
        <v>0</v>
      </c>
      <c r="EN284" s="690">
        <v>0</v>
      </c>
      <c r="EO284" s="690">
        <v>0</v>
      </c>
      <c r="EP284" s="690">
        <v>0</v>
      </c>
      <c r="EQ284" s="690">
        <v>0</v>
      </c>
      <c r="ER284" s="690">
        <v>0</v>
      </c>
      <c r="ES284" s="690">
        <v>0</v>
      </c>
      <c r="ET284" s="690">
        <v>0</v>
      </c>
      <c r="EU284" s="690"/>
      <c r="EV284" s="690">
        <v>0</v>
      </c>
      <c r="EW284" s="690">
        <v>0</v>
      </c>
      <c r="EX284" s="690"/>
      <c r="EY284" s="690">
        <v>0</v>
      </c>
      <c r="EZ284" s="690"/>
      <c r="FA284" s="690">
        <v>0</v>
      </c>
      <c r="FB284" s="690">
        <v>0</v>
      </c>
      <c r="FC284" s="690"/>
      <c r="FD284" s="690"/>
      <c r="FE284" s="690">
        <v>0</v>
      </c>
      <c r="FF284" s="690">
        <v>0</v>
      </c>
      <c r="FG284" s="690">
        <v>0</v>
      </c>
      <c r="FH284" s="690">
        <v>0</v>
      </c>
      <c r="FI284" s="690">
        <v>0</v>
      </c>
      <c r="FJ284" s="690">
        <v>0</v>
      </c>
      <c r="FK284" s="690">
        <v>0</v>
      </c>
      <c r="FL284" s="690">
        <v>0</v>
      </c>
      <c r="FM284" s="690">
        <v>0</v>
      </c>
      <c r="FN284" s="690">
        <v>0</v>
      </c>
      <c r="FO284" s="690"/>
      <c r="FP284" s="690">
        <v>0</v>
      </c>
      <c r="FQ284" s="690">
        <v>0</v>
      </c>
      <c r="FR284" s="690"/>
      <c r="FS284" s="690">
        <v>0</v>
      </c>
      <c r="FT284" s="690">
        <v>0</v>
      </c>
      <c r="FU284" s="690">
        <v>0</v>
      </c>
      <c r="FV284" s="690">
        <v>0</v>
      </c>
      <c r="FW284" s="690">
        <v>0</v>
      </c>
      <c r="FX284" s="690">
        <v>0</v>
      </c>
      <c r="FY284" s="690">
        <v>0</v>
      </c>
      <c r="FZ284" s="690"/>
      <c r="GA284" s="690">
        <v>0</v>
      </c>
      <c r="GB284" s="690">
        <v>0</v>
      </c>
      <c r="GC284" s="690">
        <v>0</v>
      </c>
      <c r="GD284" s="690"/>
      <c r="GE284" s="690">
        <v>0</v>
      </c>
      <c r="GF284" s="690">
        <v>0</v>
      </c>
      <c r="GG284" s="690">
        <v>0</v>
      </c>
      <c r="GH284" s="690">
        <v>0</v>
      </c>
      <c r="GI284" s="690">
        <v>0</v>
      </c>
      <c r="GJ284" s="690"/>
      <c r="GK284" s="690">
        <v>0</v>
      </c>
      <c r="GL284" s="690">
        <v>0</v>
      </c>
    </row>
    <row r="285" spans="1:194" x14ac:dyDescent="0.2">
      <c r="A285" s="652" t="s">
        <v>1344</v>
      </c>
      <c r="B285" s="652" t="s">
        <v>787</v>
      </c>
      <c r="C285" s="690"/>
      <c r="D285" s="690"/>
      <c r="E285" s="690"/>
      <c r="F285" s="690"/>
      <c r="G285" s="690"/>
      <c r="H285" s="690"/>
      <c r="I285" s="690"/>
      <c r="J285" s="690"/>
      <c r="K285" s="690"/>
      <c r="L285" s="690"/>
      <c r="M285" s="690">
        <v>0</v>
      </c>
      <c r="N285" s="690"/>
      <c r="O285" s="690"/>
      <c r="P285" s="690"/>
      <c r="Q285" s="690"/>
      <c r="R285" s="690"/>
      <c r="S285" s="690"/>
      <c r="T285" s="690"/>
      <c r="U285" s="690"/>
      <c r="V285" s="690"/>
      <c r="W285" s="690"/>
      <c r="X285" s="690"/>
      <c r="Y285" s="690"/>
      <c r="Z285" s="690">
        <v>0</v>
      </c>
      <c r="AA285" s="690"/>
      <c r="AB285" s="690"/>
      <c r="AC285" s="690"/>
      <c r="AD285" s="690"/>
      <c r="AE285" s="690">
        <v>0</v>
      </c>
      <c r="AF285" s="690">
        <v>0</v>
      </c>
      <c r="AG285" s="690"/>
      <c r="AH285" s="690"/>
      <c r="AI285" s="690"/>
      <c r="AJ285" s="690"/>
      <c r="AK285" s="690"/>
      <c r="AL285" s="690"/>
      <c r="AM285" s="690"/>
      <c r="AN285" s="690"/>
      <c r="AO285" s="690"/>
      <c r="AP285" s="690"/>
      <c r="AQ285" s="690"/>
      <c r="AR285" s="690">
        <v>0</v>
      </c>
      <c r="AS285" s="690">
        <v>0</v>
      </c>
      <c r="AT285" s="690"/>
      <c r="AU285" s="690"/>
      <c r="AV285" s="690"/>
      <c r="AW285" s="690"/>
      <c r="AX285" s="690"/>
      <c r="AY285" s="690"/>
      <c r="AZ285" s="690"/>
      <c r="BA285" s="690"/>
      <c r="BB285" s="690"/>
      <c r="BC285" s="690"/>
      <c r="BD285" s="690"/>
      <c r="BE285" s="690"/>
      <c r="BF285" s="690"/>
      <c r="BG285" s="884"/>
      <c r="BH285" s="884"/>
      <c r="BI285" s="884"/>
      <c r="BJ285" s="884"/>
      <c r="BK285" s="884"/>
      <c r="BL285" s="884"/>
      <c r="BM285" s="690"/>
      <c r="BN285" s="690"/>
      <c r="BO285" s="690"/>
      <c r="BP285" s="690"/>
      <c r="BQ285" s="690"/>
      <c r="BR285" s="690"/>
      <c r="BS285" s="690"/>
      <c r="BT285" s="690"/>
      <c r="BU285" s="690"/>
      <c r="BV285" s="690"/>
      <c r="BW285" s="690"/>
      <c r="BX285" s="690"/>
      <c r="BY285" s="690"/>
      <c r="BZ285" s="690"/>
      <c r="CA285" s="690"/>
      <c r="CB285" s="690"/>
      <c r="CC285" s="690"/>
      <c r="CD285" s="690"/>
      <c r="CE285" s="690"/>
      <c r="CF285" s="690"/>
      <c r="CG285" s="690"/>
      <c r="CH285" s="690"/>
      <c r="CI285" s="690"/>
      <c r="CJ285" s="690"/>
      <c r="CK285" s="690"/>
      <c r="CL285" s="690"/>
      <c r="CM285" s="690"/>
      <c r="CN285" s="690"/>
      <c r="CO285" s="690"/>
      <c r="CP285" s="690"/>
      <c r="CQ285" s="690"/>
      <c r="CR285" s="690"/>
      <c r="CS285" s="690"/>
      <c r="CT285" s="690"/>
      <c r="CU285" s="690"/>
      <c r="CV285" s="690"/>
      <c r="CW285" s="690"/>
      <c r="CX285" s="690"/>
      <c r="CY285" s="690"/>
      <c r="CZ285" s="690"/>
      <c r="DA285" s="690"/>
      <c r="DB285" s="690"/>
      <c r="DC285" s="690"/>
      <c r="DD285" s="690">
        <v>0</v>
      </c>
      <c r="DE285" s="690">
        <v>0</v>
      </c>
      <c r="DF285" s="690">
        <v>0</v>
      </c>
      <c r="DG285" s="690">
        <v>0</v>
      </c>
      <c r="DH285" s="690"/>
      <c r="DI285" s="690"/>
      <c r="DJ285" s="690"/>
      <c r="DK285" s="690"/>
      <c r="DL285" s="690"/>
      <c r="DM285" s="690"/>
      <c r="DN285" s="690"/>
      <c r="DO285" s="690"/>
      <c r="DP285" s="690"/>
      <c r="DQ285" s="690"/>
      <c r="DR285" s="690"/>
      <c r="DS285" s="690">
        <v>0</v>
      </c>
      <c r="DT285" s="690"/>
      <c r="DU285" s="690"/>
      <c r="DV285" s="690"/>
      <c r="DW285" s="690"/>
      <c r="DX285" s="690"/>
      <c r="DY285" s="690"/>
      <c r="DZ285" s="690"/>
      <c r="EA285" s="690"/>
      <c r="EB285" s="690">
        <v>0</v>
      </c>
      <c r="EC285" s="690"/>
      <c r="ED285" s="690"/>
      <c r="EE285" s="690">
        <v>0</v>
      </c>
      <c r="EF285" s="690"/>
      <c r="EG285" s="690"/>
      <c r="EH285" s="690"/>
      <c r="EI285" s="690"/>
      <c r="EJ285" s="690"/>
      <c r="EK285" s="690"/>
      <c r="EL285" s="690"/>
      <c r="EM285" s="690"/>
      <c r="EN285" s="690"/>
      <c r="EO285" s="690"/>
      <c r="EP285" s="690"/>
      <c r="EQ285" s="690"/>
      <c r="ER285" s="690"/>
      <c r="ES285" s="690"/>
      <c r="ET285" s="690">
        <v>0</v>
      </c>
      <c r="EU285" s="690"/>
      <c r="EV285" s="690"/>
      <c r="EW285" s="690">
        <v>0</v>
      </c>
      <c r="EX285" s="690"/>
      <c r="EY285" s="690">
        <v>0</v>
      </c>
      <c r="EZ285" s="690"/>
      <c r="FA285" s="690"/>
      <c r="FB285" s="690"/>
      <c r="FC285" s="690"/>
      <c r="FD285" s="690"/>
      <c r="FE285" s="690"/>
      <c r="FF285" s="690"/>
      <c r="FG285" s="690"/>
      <c r="FH285" s="690"/>
      <c r="FI285" s="690"/>
      <c r="FJ285" s="690"/>
      <c r="FK285" s="690"/>
      <c r="FL285" s="690"/>
      <c r="FM285" s="690"/>
      <c r="FN285" s="690"/>
      <c r="FO285" s="690"/>
      <c r="FP285" s="690"/>
      <c r="FQ285" s="690">
        <v>0</v>
      </c>
      <c r="FR285" s="690"/>
      <c r="FS285" s="690"/>
      <c r="FT285" s="690"/>
      <c r="FU285" s="690"/>
      <c r="FV285" s="690"/>
      <c r="FW285" s="690"/>
      <c r="FX285" s="690"/>
      <c r="FY285" s="690"/>
      <c r="FZ285" s="690"/>
      <c r="GA285" s="690"/>
      <c r="GB285" s="690"/>
      <c r="GC285" s="690"/>
      <c r="GD285" s="690"/>
      <c r="GE285" s="690"/>
      <c r="GF285" s="690"/>
      <c r="GG285" s="690"/>
      <c r="GH285" s="690">
        <v>0</v>
      </c>
      <c r="GI285" s="690"/>
      <c r="GJ285" s="690"/>
      <c r="GK285" s="690"/>
      <c r="GL285" s="690"/>
    </row>
    <row r="286" spans="1:194" x14ac:dyDescent="0.2">
      <c r="A286" s="698" t="s">
        <v>1345</v>
      </c>
      <c r="B286" s="698" t="s">
        <v>788</v>
      </c>
      <c r="C286" s="690"/>
      <c r="D286" s="690"/>
      <c r="E286" s="690"/>
      <c r="F286" s="690"/>
      <c r="G286" s="690"/>
      <c r="H286" s="690"/>
      <c r="I286" s="690"/>
      <c r="J286" s="690"/>
      <c r="K286" s="690"/>
      <c r="L286" s="690"/>
      <c r="M286" s="690">
        <v>0</v>
      </c>
      <c r="N286" s="690"/>
      <c r="O286" s="690"/>
      <c r="P286" s="690"/>
      <c r="Q286" s="690"/>
      <c r="R286" s="690"/>
      <c r="S286" s="690"/>
      <c r="T286" s="690"/>
      <c r="U286" s="690"/>
      <c r="V286" s="690"/>
      <c r="W286" s="690"/>
      <c r="X286" s="690"/>
      <c r="Y286" s="690"/>
      <c r="Z286" s="690">
        <v>0</v>
      </c>
      <c r="AA286" s="690"/>
      <c r="AB286" s="690"/>
      <c r="AC286" s="690"/>
      <c r="AD286" s="690"/>
      <c r="AE286" s="690">
        <v>0</v>
      </c>
      <c r="AF286" s="690">
        <v>0</v>
      </c>
      <c r="AG286" s="690"/>
      <c r="AH286" s="690"/>
      <c r="AI286" s="690"/>
      <c r="AJ286" s="690"/>
      <c r="AK286" s="690"/>
      <c r="AL286" s="690"/>
      <c r="AM286" s="690">
        <v>0</v>
      </c>
      <c r="AN286" s="690"/>
      <c r="AO286" s="690"/>
      <c r="AP286" s="690"/>
      <c r="AQ286" s="690">
        <v>0</v>
      </c>
      <c r="AR286" s="690">
        <v>0</v>
      </c>
      <c r="AS286" s="690">
        <v>0</v>
      </c>
      <c r="AT286" s="690"/>
      <c r="AU286" s="690"/>
      <c r="AV286" s="690">
        <v>0</v>
      </c>
      <c r="AW286" s="690">
        <v>0</v>
      </c>
      <c r="AX286" s="690"/>
      <c r="AY286" s="690"/>
      <c r="AZ286" s="690"/>
      <c r="BA286" s="690"/>
      <c r="BB286" s="690"/>
      <c r="BC286" s="690"/>
      <c r="BD286" s="690"/>
      <c r="BE286" s="690"/>
      <c r="BF286" s="690"/>
      <c r="BG286" s="884"/>
      <c r="BH286" s="884"/>
      <c r="BI286" s="884"/>
      <c r="BJ286" s="884"/>
      <c r="BK286" s="884"/>
      <c r="BL286" s="884"/>
      <c r="BM286" s="690"/>
      <c r="BN286" s="690"/>
      <c r="BO286" s="690">
        <v>0</v>
      </c>
      <c r="BP286" s="690"/>
      <c r="BQ286" s="690"/>
      <c r="BR286" s="690"/>
      <c r="BS286" s="690"/>
      <c r="BT286" s="690"/>
      <c r="BU286" s="690"/>
      <c r="BV286" s="690"/>
      <c r="BW286" s="690"/>
      <c r="BX286" s="690"/>
      <c r="BY286" s="690"/>
      <c r="BZ286" s="690"/>
      <c r="CA286" s="690"/>
      <c r="CB286" s="690"/>
      <c r="CC286" s="690"/>
      <c r="CD286" s="690"/>
      <c r="CE286" s="690"/>
      <c r="CF286" s="690"/>
      <c r="CG286" s="690"/>
      <c r="CH286" s="690"/>
      <c r="CI286" s="690"/>
      <c r="CJ286" s="690"/>
      <c r="CK286" s="690">
        <v>0</v>
      </c>
      <c r="CL286" s="690">
        <v>0</v>
      </c>
      <c r="CM286" s="690"/>
      <c r="CN286" s="690"/>
      <c r="CO286" s="690"/>
      <c r="CP286" s="690"/>
      <c r="CQ286" s="690"/>
      <c r="CR286" s="690"/>
      <c r="CS286" s="690"/>
      <c r="CT286" s="690"/>
      <c r="CU286" s="690"/>
      <c r="CV286" s="690"/>
      <c r="CW286" s="690"/>
      <c r="CX286" s="690"/>
      <c r="CY286" s="690"/>
      <c r="CZ286" s="690"/>
      <c r="DA286" s="690"/>
      <c r="DB286" s="690"/>
      <c r="DC286" s="690"/>
      <c r="DD286" s="690">
        <v>0</v>
      </c>
      <c r="DE286" s="690">
        <v>0</v>
      </c>
      <c r="DF286" s="690">
        <v>0</v>
      </c>
      <c r="DG286" s="690">
        <v>0</v>
      </c>
      <c r="DH286" s="690"/>
      <c r="DI286" s="690"/>
      <c r="DJ286" s="690"/>
      <c r="DK286" s="690"/>
      <c r="DL286" s="690"/>
      <c r="DM286" s="690"/>
      <c r="DN286" s="690"/>
      <c r="DO286" s="690"/>
      <c r="DP286" s="690"/>
      <c r="DQ286" s="690"/>
      <c r="DR286" s="690">
        <v>0</v>
      </c>
      <c r="DS286" s="690">
        <v>0</v>
      </c>
      <c r="DT286" s="690"/>
      <c r="DU286" s="690"/>
      <c r="DV286" s="690"/>
      <c r="DW286" s="690"/>
      <c r="DX286" s="690"/>
      <c r="DY286" s="690"/>
      <c r="DZ286" s="690"/>
      <c r="EA286" s="690"/>
      <c r="EB286" s="690">
        <v>0</v>
      </c>
      <c r="EC286" s="690"/>
      <c r="ED286" s="690"/>
      <c r="EE286" s="690">
        <v>0</v>
      </c>
      <c r="EF286" s="690"/>
      <c r="EG286" s="690"/>
      <c r="EH286" s="690"/>
      <c r="EI286" s="690"/>
      <c r="EJ286" s="690"/>
      <c r="EK286" s="690"/>
      <c r="EL286" s="690"/>
      <c r="EM286" s="690"/>
      <c r="EN286" s="690"/>
      <c r="EO286" s="690">
        <v>0</v>
      </c>
      <c r="EP286" s="690">
        <v>0</v>
      </c>
      <c r="EQ286" s="690"/>
      <c r="ER286" s="690"/>
      <c r="ES286" s="690">
        <v>0</v>
      </c>
      <c r="ET286" s="690">
        <v>0</v>
      </c>
      <c r="EU286" s="690"/>
      <c r="EV286" s="690"/>
      <c r="EW286" s="690">
        <v>0</v>
      </c>
      <c r="EX286" s="690"/>
      <c r="EY286" s="690">
        <v>0</v>
      </c>
      <c r="EZ286" s="690"/>
      <c r="FA286" s="690"/>
      <c r="FB286" s="690"/>
      <c r="FC286" s="690"/>
      <c r="FD286" s="690"/>
      <c r="FE286" s="690"/>
      <c r="FF286" s="690"/>
      <c r="FG286" s="690"/>
      <c r="FH286" s="690"/>
      <c r="FI286" s="690"/>
      <c r="FJ286" s="690"/>
      <c r="FK286" s="690"/>
      <c r="FL286" s="690"/>
      <c r="FM286" s="690"/>
      <c r="FN286" s="690"/>
      <c r="FO286" s="690"/>
      <c r="FP286" s="690"/>
      <c r="FQ286" s="690"/>
      <c r="FR286" s="690"/>
      <c r="FS286" s="690"/>
      <c r="FT286" s="690"/>
      <c r="FU286" s="690">
        <v>0</v>
      </c>
      <c r="FV286" s="690"/>
      <c r="FW286" s="690"/>
      <c r="FX286" s="690"/>
      <c r="FY286" s="690"/>
      <c r="FZ286" s="690"/>
      <c r="GA286" s="690"/>
      <c r="GB286" s="690"/>
      <c r="GC286" s="690"/>
      <c r="GD286" s="690"/>
      <c r="GE286" s="690"/>
      <c r="GF286" s="690"/>
      <c r="GG286" s="690"/>
      <c r="GH286" s="690">
        <v>0</v>
      </c>
      <c r="GI286" s="690"/>
      <c r="GJ286" s="690"/>
      <c r="GK286" s="690"/>
      <c r="GL286" s="690"/>
    </row>
    <row r="287" spans="1:194" x14ac:dyDescent="0.2">
      <c r="A287" s="698" t="s">
        <v>1348</v>
      </c>
      <c r="B287" s="698" t="s">
        <v>790</v>
      </c>
      <c r="C287" s="690">
        <v>0</v>
      </c>
      <c r="D287" s="690">
        <v>0</v>
      </c>
      <c r="E287" s="690">
        <v>0</v>
      </c>
      <c r="F287" s="690">
        <v>0</v>
      </c>
      <c r="G287" s="690">
        <v>1.2858447488584477E-3</v>
      </c>
      <c r="H287" s="690">
        <v>3.2352941176470591E-4</v>
      </c>
      <c r="I287" s="690">
        <v>0</v>
      </c>
      <c r="J287" s="690">
        <v>0</v>
      </c>
      <c r="K287" s="690">
        <v>0</v>
      </c>
      <c r="L287" s="690">
        <v>1.4601542416452443E-4</v>
      </c>
      <c r="M287" s="690">
        <v>0</v>
      </c>
      <c r="N287" s="690">
        <v>0</v>
      </c>
      <c r="O287" s="690">
        <v>0</v>
      </c>
      <c r="P287" s="690">
        <v>1.035799522673031E-4</v>
      </c>
      <c r="Q287" s="690">
        <v>0.27787878787878795</v>
      </c>
      <c r="R287" s="690">
        <v>0</v>
      </c>
      <c r="S287" s="690">
        <v>0</v>
      </c>
      <c r="T287" s="690">
        <v>0</v>
      </c>
      <c r="U287" s="690">
        <v>0</v>
      </c>
      <c r="V287" s="690">
        <v>0</v>
      </c>
      <c r="W287" s="690">
        <v>0</v>
      </c>
      <c r="X287" s="690">
        <v>0</v>
      </c>
      <c r="Y287" s="690">
        <v>0</v>
      </c>
      <c r="Z287" s="690">
        <v>0</v>
      </c>
      <c r="AA287" s="690">
        <v>0</v>
      </c>
      <c r="AB287" s="690">
        <v>0</v>
      </c>
      <c r="AC287" s="690">
        <v>0</v>
      </c>
      <c r="AD287" s="690">
        <v>0</v>
      </c>
      <c r="AE287" s="690">
        <v>0</v>
      </c>
      <c r="AF287" s="690">
        <v>0</v>
      </c>
      <c r="AG287" s="690"/>
      <c r="AH287" s="690">
        <v>0</v>
      </c>
      <c r="AI287" s="690">
        <v>0</v>
      </c>
      <c r="AJ287" s="690">
        <v>0</v>
      </c>
      <c r="AK287" s="690">
        <v>0</v>
      </c>
      <c r="AL287" s="690">
        <v>0</v>
      </c>
      <c r="AM287" s="690">
        <v>0</v>
      </c>
      <c r="AN287" s="690">
        <v>0</v>
      </c>
      <c r="AO287" s="690">
        <v>0</v>
      </c>
      <c r="AP287" s="690">
        <v>0</v>
      </c>
      <c r="AQ287" s="690">
        <v>0</v>
      </c>
      <c r="AR287" s="690">
        <v>0</v>
      </c>
      <c r="AS287" s="690">
        <v>0</v>
      </c>
      <c r="AT287" s="690">
        <v>0</v>
      </c>
      <c r="AU287" s="690">
        <v>0</v>
      </c>
      <c r="AV287" s="690">
        <v>0</v>
      </c>
      <c r="AW287" s="690">
        <v>0</v>
      </c>
      <c r="AX287" s="690">
        <v>0</v>
      </c>
      <c r="AY287" s="690">
        <v>0</v>
      </c>
      <c r="AZ287" s="690"/>
      <c r="BA287" s="690">
        <v>0</v>
      </c>
      <c r="BB287" s="690">
        <v>0</v>
      </c>
      <c r="BC287" s="690">
        <v>0</v>
      </c>
      <c r="BD287" s="690">
        <v>0</v>
      </c>
      <c r="BE287" s="690">
        <v>0</v>
      </c>
      <c r="BF287" s="690"/>
      <c r="BG287" s="884"/>
      <c r="BH287" s="884"/>
      <c r="BI287" s="884"/>
      <c r="BJ287" s="884"/>
      <c r="BK287" s="884"/>
      <c r="BL287" s="884"/>
      <c r="BM287" s="690">
        <v>0</v>
      </c>
      <c r="BN287" s="690">
        <v>0</v>
      </c>
      <c r="BO287" s="690">
        <v>0</v>
      </c>
      <c r="BP287" s="690">
        <v>0</v>
      </c>
      <c r="BQ287" s="690">
        <v>0</v>
      </c>
      <c r="BR287" s="690">
        <v>0</v>
      </c>
      <c r="BS287" s="690">
        <v>0</v>
      </c>
      <c r="BT287" s="690">
        <v>0</v>
      </c>
      <c r="BU287" s="690">
        <v>0</v>
      </c>
      <c r="BV287" s="690">
        <v>0</v>
      </c>
      <c r="BW287" s="690">
        <v>0</v>
      </c>
      <c r="BX287" s="690">
        <v>0</v>
      </c>
      <c r="BY287" s="690">
        <v>0</v>
      </c>
      <c r="BZ287" s="690">
        <v>0</v>
      </c>
      <c r="CA287" s="690">
        <v>0</v>
      </c>
      <c r="CB287" s="690">
        <v>0</v>
      </c>
      <c r="CC287" s="690">
        <v>0</v>
      </c>
      <c r="CD287" s="690">
        <v>0</v>
      </c>
      <c r="CE287" s="690">
        <v>0</v>
      </c>
      <c r="CF287" s="690">
        <v>0</v>
      </c>
      <c r="CG287" s="690">
        <v>0</v>
      </c>
      <c r="CH287" s="690">
        <v>0</v>
      </c>
      <c r="CI287" s="690">
        <v>0</v>
      </c>
      <c r="CJ287" s="690">
        <v>0</v>
      </c>
      <c r="CK287" s="690">
        <v>0</v>
      </c>
      <c r="CL287" s="690">
        <v>0</v>
      </c>
      <c r="CM287" s="690">
        <v>0</v>
      </c>
      <c r="CN287" s="690">
        <v>7.5862068965517243E-5</v>
      </c>
      <c r="CO287" s="690">
        <v>0</v>
      </c>
      <c r="CP287" s="690">
        <v>0</v>
      </c>
      <c r="CQ287" s="690">
        <v>0</v>
      </c>
      <c r="CR287" s="690">
        <v>0</v>
      </c>
      <c r="CS287" s="690">
        <v>0</v>
      </c>
      <c r="CT287" s="690">
        <v>0</v>
      </c>
      <c r="CU287" s="690">
        <v>0</v>
      </c>
      <c r="CV287" s="690">
        <v>0</v>
      </c>
      <c r="CW287" s="690">
        <v>0</v>
      </c>
      <c r="CX287" s="690">
        <v>0</v>
      </c>
      <c r="CY287" s="690">
        <v>0</v>
      </c>
      <c r="CZ287" s="690">
        <v>0</v>
      </c>
      <c r="DA287" s="690">
        <v>0</v>
      </c>
      <c r="DB287" s="690">
        <v>6.7625899280575536E-4</v>
      </c>
      <c r="DC287" s="690">
        <v>0</v>
      </c>
      <c r="DD287" s="690">
        <v>0</v>
      </c>
      <c r="DE287" s="690">
        <v>0</v>
      </c>
      <c r="DF287" s="690">
        <v>0</v>
      </c>
      <c r="DG287" s="690">
        <v>0</v>
      </c>
      <c r="DH287" s="690">
        <v>0</v>
      </c>
      <c r="DI287" s="690">
        <v>0</v>
      </c>
      <c r="DJ287" s="690">
        <v>0</v>
      </c>
      <c r="DK287" s="690">
        <v>0</v>
      </c>
      <c r="DL287" s="690">
        <v>0</v>
      </c>
      <c r="DM287" s="690">
        <v>0</v>
      </c>
      <c r="DN287" s="690">
        <v>0</v>
      </c>
      <c r="DO287" s="690">
        <v>0</v>
      </c>
      <c r="DP287" s="690">
        <v>0</v>
      </c>
      <c r="DQ287" s="690">
        <v>0</v>
      </c>
      <c r="DR287" s="690">
        <v>0</v>
      </c>
      <c r="DS287" s="690">
        <v>0</v>
      </c>
      <c r="DT287" s="690">
        <v>0</v>
      </c>
      <c r="DU287" s="690">
        <v>0</v>
      </c>
      <c r="DV287" s="690">
        <v>0</v>
      </c>
      <c r="DW287" s="690">
        <v>0</v>
      </c>
      <c r="DX287" s="690">
        <v>0</v>
      </c>
      <c r="DY287" s="690"/>
      <c r="DZ287" s="690"/>
      <c r="EA287" s="690">
        <v>0</v>
      </c>
      <c r="EB287" s="690">
        <v>0</v>
      </c>
      <c r="EC287" s="690">
        <v>0</v>
      </c>
      <c r="ED287" s="690">
        <v>0</v>
      </c>
      <c r="EE287" s="690">
        <v>0</v>
      </c>
      <c r="EF287" s="690">
        <v>0</v>
      </c>
      <c r="EG287" s="690">
        <v>0</v>
      </c>
      <c r="EH287" s="690">
        <v>0</v>
      </c>
      <c r="EI287" s="690">
        <v>0</v>
      </c>
      <c r="EJ287" s="690">
        <v>0</v>
      </c>
      <c r="EK287" s="690">
        <v>0</v>
      </c>
      <c r="EL287" s="690">
        <v>0</v>
      </c>
      <c r="EM287" s="690">
        <v>0</v>
      </c>
      <c r="EN287" s="690">
        <v>0</v>
      </c>
      <c r="EO287" s="690">
        <v>0</v>
      </c>
      <c r="EP287" s="690">
        <v>0</v>
      </c>
      <c r="EQ287" s="690">
        <v>0</v>
      </c>
      <c r="ER287" s="690">
        <v>0</v>
      </c>
      <c r="ES287" s="690">
        <v>0</v>
      </c>
      <c r="ET287" s="690">
        <v>2.5062656641604011E-5</v>
      </c>
      <c r="EU287" s="690">
        <v>0</v>
      </c>
      <c r="EV287" s="690">
        <v>0</v>
      </c>
      <c r="EW287" s="690">
        <v>0</v>
      </c>
      <c r="EX287" s="690"/>
      <c r="EY287" s="690">
        <v>0</v>
      </c>
      <c r="EZ287" s="690">
        <v>0</v>
      </c>
      <c r="FA287" s="690">
        <v>0</v>
      </c>
      <c r="FB287" s="690">
        <v>0</v>
      </c>
      <c r="FC287" s="690"/>
      <c r="FD287" s="690">
        <v>0</v>
      </c>
      <c r="FE287" s="690">
        <v>0</v>
      </c>
      <c r="FF287" s="690">
        <v>0</v>
      </c>
      <c r="FG287" s="690">
        <v>0</v>
      </c>
      <c r="FH287" s="690">
        <v>0</v>
      </c>
      <c r="FI287" s="690">
        <v>0</v>
      </c>
      <c r="FJ287" s="690">
        <v>0</v>
      </c>
      <c r="FK287" s="690">
        <v>0</v>
      </c>
      <c r="FL287" s="690">
        <v>0</v>
      </c>
      <c r="FM287" s="690">
        <v>0</v>
      </c>
      <c r="FN287" s="690">
        <v>0</v>
      </c>
      <c r="FO287" s="690">
        <v>1.1111111111111112E-4</v>
      </c>
      <c r="FP287" s="690">
        <v>0</v>
      </c>
      <c r="FQ287" s="690">
        <v>7.5231481481481482E-4</v>
      </c>
      <c r="FR287" s="690">
        <v>3.1999999999999999E-5</v>
      </c>
      <c r="FS287" s="690">
        <v>0</v>
      </c>
      <c r="FT287" s="690">
        <v>0</v>
      </c>
      <c r="FU287" s="690">
        <v>0</v>
      </c>
      <c r="FV287" s="690">
        <v>0</v>
      </c>
      <c r="FW287" s="690">
        <v>0</v>
      </c>
      <c r="FX287" s="690">
        <v>0</v>
      </c>
      <c r="FY287" s="690">
        <v>0</v>
      </c>
      <c r="FZ287" s="690">
        <v>0</v>
      </c>
      <c r="GA287" s="690">
        <v>7.5444191343963518E-3</v>
      </c>
      <c r="GB287" s="690">
        <v>0</v>
      </c>
      <c r="GC287" s="690">
        <v>0</v>
      </c>
      <c r="GD287" s="690"/>
      <c r="GE287" s="690">
        <v>0</v>
      </c>
      <c r="GF287" s="690">
        <v>0</v>
      </c>
      <c r="GG287" s="690">
        <v>0</v>
      </c>
      <c r="GH287" s="690">
        <v>0</v>
      </c>
      <c r="GI287" s="690">
        <v>0</v>
      </c>
      <c r="GJ287" s="690">
        <v>0</v>
      </c>
      <c r="GK287" s="690">
        <v>0</v>
      </c>
      <c r="GL287" s="690">
        <v>0</v>
      </c>
    </row>
    <row r="288" spans="1:194" x14ac:dyDescent="0.2">
      <c r="A288" s="698" t="s">
        <v>1350</v>
      </c>
      <c r="B288" s="698" t="s">
        <v>794</v>
      </c>
      <c r="C288" s="690"/>
      <c r="D288" s="690"/>
      <c r="E288" s="690"/>
      <c r="F288" s="690">
        <v>0</v>
      </c>
      <c r="G288" s="690"/>
      <c r="H288" s="690"/>
      <c r="I288" s="690"/>
      <c r="J288" s="690"/>
      <c r="K288" s="690">
        <v>0</v>
      </c>
      <c r="L288" s="690"/>
      <c r="M288" s="690"/>
      <c r="N288" s="690"/>
      <c r="O288" s="690"/>
      <c r="P288" s="690"/>
      <c r="Q288" s="690"/>
      <c r="R288" s="690"/>
      <c r="S288" s="690"/>
      <c r="T288" s="690"/>
      <c r="U288" s="690"/>
      <c r="V288" s="690"/>
      <c r="W288" s="690"/>
      <c r="X288" s="690"/>
      <c r="Y288" s="690"/>
      <c r="Z288" s="690">
        <v>0</v>
      </c>
      <c r="AA288" s="690"/>
      <c r="AB288" s="690"/>
      <c r="AC288" s="690"/>
      <c r="AD288" s="690"/>
      <c r="AE288" s="690">
        <v>0</v>
      </c>
      <c r="AF288" s="690">
        <v>0</v>
      </c>
      <c r="AG288" s="690"/>
      <c r="AH288" s="690"/>
      <c r="AI288" s="690"/>
      <c r="AJ288" s="690"/>
      <c r="AK288" s="690"/>
      <c r="AL288" s="690"/>
      <c r="AM288" s="690">
        <v>0</v>
      </c>
      <c r="AN288" s="690"/>
      <c r="AO288" s="690"/>
      <c r="AP288" s="690"/>
      <c r="AQ288" s="690">
        <v>0</v>
      </c>
      <c r="AR288" s="690"/>
      <c r="AS288" s="690">
        <v>0</v>
      </c>
      <c r="AT288" s="690">
        <v>0</v>
      </c>
      <c r="AU288" s="690">
        <v>0</v>
      </c>
      <c r="AV288" s="690"/>
      <c r="AW288" s="690">
        <v>0</v>
      </c>
      <c r="AX288" s="690"/>
      <c r="AY288" s="690"/>
      <c r="AZ288" s="690"/>
      <c r="BA288" s="690">
        <v>0</v>
      </c>
      <c r="BB288" s="690"/>
      <c r="BC288" s="690"/>
      <c r="BD288" s="690"/>
      <c r="BE288" s="690"/>
      <c r="BF288" s="690"/>
      <c r="BG288" s="884"/>
      <c r="BH288" s="884"/>
      <c r="BI288" s="884"/>
      <c r="BJ288" s="884"/>
      <c r="BK288" s="884"/>
      <c r="BL288" s="884"/>
      <c r="BM288" s="690"/>
      <c r="BN288" s="690"/>
      <c r="BO288" s="690">
        <v>0</v>
      </c>
      <c r="BP288" s="690"/>
      <c r="BQ288" s="690"/>
      <c r="BR288" s="690">
        <v>0</v>
      </c>
      <c r="BS288" s="690"/>
      <c r="BT288" s="690"/>
      <c r="BU288" s="690"/>
      <c r="BV288" s="690"/>
      <c r="BW288" s="690"/>
      <c r="BX288" s="690"/>
      <c r="BY288" s="690">
        <v>0</v>
      </c>
      <c r="BZ288" s="690"/>
      <c r="CA288" s="690"/>
      <c r="CB288" s="690"/>
      <c r="CC288" s="690"/>
      <c r="CD288" s="690">
        <v>0</v>
      </c>
      <c r="CE288" s="690"/>
      <c r="CF288" s="690"/>
      <c r="CG288" s="690"/>
      <c r="CH288" s="690"/>
      <c r="CI288" s="690"/>
      <c r="CJ288" s="690"/>
      <c r="CK288" s="690">
        <v>0</v>
      </c>
      <c r="CL288" s="690"/>
      <c r="CM288" s="690">
        <v>0</v>
      </c>
      <c r="CN288" s="690"/>
      <c r="CO288" s="690"/>
      <c r="CP288" s="690"/>
      <c r="CQ288" s="690"/>
      <c r="CR288" s="690"/>
      <c r="CS288" s="690"/>
      <c r="CT288" s="690"/>
      <c r="CU288" s="690"/>
      <c r="CV288" s="690"/>
      <c r="CW288" s="690"/>
      <c r="CX288" s="690"/>
      <c r="CY288" s="690"/>
      <c r="CZ288" s="690"/>
      <c r="DA288" s="690"/>
      <c r="DB288" s="690"/>
      <c r="DC288" s="690"/>
      <c r="DD288" s="690">
        <v>0</v>
      </c>
      <c r="DE288" s="690">
        <v>0</v>
      </c>
      <c r="DF288" s="690">
        <v>0</v>
      </c>
      <c r="DG288" s="690">
        <v>0</v>
      </c>
      <c r="DH288" s="690"/>
      <c r="DI288" s="690"/>
      <c r="DJ288" s="690"/>
      <c r="DK288" s="690"/>
      <c r="DL288" s="690"/>
      <c r="DM288" s="690"/>
      <c r="DN288" s="690"/>
      <c r="DO288" s="690"/>
      <c r="DP288" s="690"/>
      <c r="DQ288" s="690"/>
      <c r="DR288" s="690"/>
      <c r="DS288" s="690">
        <v>0</v>
      </c>
      <c r="DT288" s="690">
        <v>0</v>
      </c>
      <c r="DU288" s="690"/>
      <c r="DV288" s="690">
        <v>0</v>
      </c>
      <c r="DW288" s="690"/>
      <c r="DX288" s="690"/>
      <c r="DY288" s="690"/>
      <c r="DZ288" s="690"/>
      <c r="EA288" s="690">
        <v>0</v>
      </c>
      <c r="EB288" s="690">
        <v>0</v>
      </c>
      <c r="EC288" s="690"/>
      <c r="ED288" s="690"/>
      <c r="EE288" s="690">
        <v>0</v>
      </c>
      <c r="EF288" s="690"/>
      <c r="EG288" s="690"/>
      <c r="EH288" s="690">
        <v>0</v>
      </c>
      <c r="EI288" s="690"/>
      <c r="EJ288" s="690">
        <v>0</v>
      </c>
      <c r="EK288" s="690"/>
      <c r="EL288" s="690"/>
      <c r="EM288" s="690">
        <v>0</v>
      </c>
      <c r="EN288" s="690"/>
      <c r="EO288" s="690"/>
      <c r="EP288" s="690">
        <v>0</v>
      </c>
      <c r="EQ288" s="690"/>
      <c r="ER288" s="690"/>
      <c r="ES288" s="690"/>
      <c r="ET288" s="690"/>
      <c r="EU288" s="690"/>
      <c r="EV288" s="690"/>
      <c r="EW288" s="690">
        <v>0</v>
      </c>
      <c r="EX288" s="690"/>
      <c r="EY288" s="690">
        <v>0</v>
      </c>
      <c r="EZ288" s="690"/>
      <c r="FA288" s="690"/>
      <c r="FB288" s="690"/>
      <c r="FC288" s="690"/>
      <c r="FD288" s="690"/>
      <c r="FE288" s="690"/>
      <c r="FF288" s="690"/>
      <c r="FG288" s="690"/>
      <c r="FH288" s="690"/>
      <c r="FI288" s="690"/>
      <c r="FJ288" s="690"/>
      <c r="FK288" s="690"/>
      <c r="FL288" s="690"/>
      <c r="FM288" s="690"/>
      <c r="FN288" s="690"/>
      <c r="FO288" s="690"/>
      <c r="FP288" s="690"/>
      <c r="FQ288" s="690"/>
      <c r="FR288" s="690"/>
      <c r="FS288" s="690"/>
      <c r="FT288" s="690"/>
      <c r="FU288" s="690"/>
      <c r="FV288" s="690"/>
      <c r="FW288" s="690"/>
      <c r="FX288" s="690">
        <v>0</v>
      </c>
      <c r="FY288" s="690"/>
      <c r="FZ288" s="690"/>
      <c r="GA288" s="690"/>
      <c r="GB288" s="690"/>
      <c r="GC288" s="690"/>
      <c r="GD288" s="690"/>
      <c r="GE288" s="690">
        <v>0</v>
      </c>
      <c r="GF288" s="690"/>
      <c r="GG288" s="690"/>
      <c r="GH288" s="690">
        <v>0</v>
      </c>
      <c r="GI288" s="690">
        <v>0</v>
      </c>
      <c r="GJ288" s="690"/>
      <c r="GK288" s="690"/>
      <c r="GL288" s="690">
        <v>0</v>
      </c>
    </row>
    <row r="289" spans="1:194" x14ac:dyDescent="0.2">
      <c r="A289" s="652" t="s">
        <v>1351</v>
      </c>
      <c r="B289" s="652" t="s">
        <v>796</v>
      </c>
      <c r="C289" s="690"/>
      <c r="D289" s="690"/>
      <c r="E289" s="690"/>
      <c r="F289" s="690"/>
      <c r="G289" s="690"/>
      <c r="H289" s="690"/>
      <c r="I289" s="690"/>
      <c r="J289" s="690"/>
      <c r="K289" s="690"/>
      <c r="L289" s="690"/>
      <c r="M289" s="690"/>
      <c r="N289" s="690"/>
      <c r="O289" s="690"/>
      <c r="P289" s="690"/>
      <c r="Q289" s="690"/>
      <c r="R289" s="690"/>
      <c r="S289" s="690"/>
      <c r="T289" s="690"/>
      <c r="U289" s="690"/>
      <c r="V289" s="690"/>
      <c r="W289" s="690"/>
      <c r="X289" s="690"/>
      <c r="Y289" s="690"/>
      <c r="Z289" s="690">
        <v>0</v>
      </c>
      <c r="AA289" s="690"/>
      <c r="AB289" s="690"/>
      <c r="AC289" s="690"/>
      <c r="AD289" s="690"/>
      <c r="AE289" s="690"/>
      <c r="AF289" s="690"/>
      <c r="AG289" s="690"/>
      <c r="AH289" s="690"/>
      <c r="AI289" s="690"/>
      <c r="AJ289" s="690"/>
      <c r="AK289" s="690"/>
      <c r="AL289" s="690"/>
      <c r="AM289" s="690"/>
      <c r="AN289" s="690"/>
      <c r="AO289" s="690"/>
      <c r="AP289" s="690"/>
      <c r="AQ289" s="690">
        <v>1.257142857142857E-2</v>
      </c>
      <c r="AR289" s="690"/>
      <c r="AS289" s="690"/>
      <c r="AT289" s="690"/>
      <c r="AU289" s="690"/>
      <c r="AV289" s="690"/>
      <c r="AW289" s="690">
        <v>0</v>
      </c>
      <c r="AX289" s="690"/>
      <c r="AY289" s="690"/>
      <c r="AZ289" s="690"/>
      <c r="BA289" s="690"/>
      <c r="BB289" s="690"/>
      <c r="BC289" s="690"/>
      <c r="BD289" s="690"/>
      <c r="BE289" s="690"/>
      <c r="BF289" s="690"/>
      <c r="BG289" s="884"/>
      <c r="BH289" s="884"/>
      <c r="BI289" s="884"/>
      <c r="BJ289" s="884"/>
      <c r="BK289" s="884"/>
      <c r="BL289" s="884"/>
      <c r="BM289" s="690"/>
      <c r="BN289" s="690"/>
      <c r="BO289" s="690">
        <v>0</v>
      </c>
      <c r="BP289" s="690"/>
      <c r="BQ289" s="690"/>
      <c r="BR289" s="690"/>
      <c r="BS289" s="690"/>
      <c r="BT289" s="690"/>
      <c r="BU289" s="690"/>
      <c r="BV289" s="690"/>
      <c r="BW289" s="690"/>
      <c r="BX289" s="690"/>
      <c r="BY289" s="690"/>
      <c r="BZ289" s="690"/>
      <c r="CA289" s="690"/>
      <c r="CB289" s="690"/>
      <c r="CC289" s="690"/>
      <c r="CD289" s="690"/>
      <c r="CE289" s="690"/>
      <c r="CF289" s="690"/>
      <c r="CG289" s="690"/>
      <c r="CH289" s="690"/>
      <c r="CI289" s="690"/>
      <c r="CJ289" s="690"/>
      <c r="CK289" s="690"/>
      <c r="CL289" s="690"/>
      <c r="CM289" s="690"/>
      <c r="CN289" s="690"/>
      <c r="CO289" s="690"/>
      <c r="CP289" s="690"/>
      <c r="CQ289" s="690"/>
      <c r="CR289" s="690"/>
      <c r="CS289" s="690"/>
      <c r="CT289" s="690"/>
      <c r="CU289" s="690"/>
      <c r="CV289" s="690"/>
      <c r="CW289" s="690"/>
      <c r="CX289" s="690"/>
      <c r="CY289" s="690"/>
      <c r="CZ289" s="690"/>
      <c r="DA289" s="690"/>
      <c r="DB289" s="690"/>
      <c r="DC289" s="690"/>
      <c r="DD289" s="690">
        <v>0</v>
      </c>
      <c r="DE289" s="690">
        <v>1.8E-3</v>
      </c>
      <c r="DF289" s="690">
        <v>1E-3</v>
      </c>
      <c r="DG289" s="690">
        <v>8.8999999999999999E-3</v>
      </c>
      <c r="DH289" s="690"/>
      <c r="DI289" s="690"/>
      <c r="DJ289" s="690"/>
      <c r="DK289" s="690"/>
      <c r="DL289" s="690"/>
      <c r="DM289" s="690"/>
      <c r="DN289" s="690"/>
      <c r="DO289" s="690"/>
      <c r="DP289" s="690"/>
      <c r="DQ289" s="690"/>
      <c r="DR289" s="690"/>
      <c r="DS289" s="690">
        <v>0</v>
      </c>
      <c r="DT289" s="690"/>
      <c r="DU289" s="690"/>
      <c r="DV289" s="690"/>
      <c r="DW289" s="690"/>
      <c r="DX289" s="690"/>
      <c r="DY289" s="690"/>
      <c r="DZ289" s="690"/>
      <c r="EA289" s="690"/>
      <c r="EB289" s="690"/>
      <c r="EC289" s="690"/>
      <c r="ED289" s="690"/>
      <c r="EE289" s="690">
        <v>0</v>
      </c>
      <c r="EF289" s="690"/>
      <c r="EG289" s="690"/>
      <c r="EH289" s="690"/>
      <c r="EI289" s="690"/>
      <c r="EJ289" s="690"/>
      <c r="EK289" s="690"/>
      <c r="EL289" s="690"/>
      <c r="EM289" s="690"/>
      <c r="EN289" s="690"/>
      <c r="EO289" s="690"/>
      <c r="EP289" s="690"/>
      <c r="EQ289" s="690"/>
      <c r="ER289" s="690"/>
      <c r="ES289" s="690"/>
      <c r="ET289" s="690"/>
      <c r="EU289" s="690"/>
      <c r="EV289" s="690"/>
      <c r="EW289" s="690"/>
      <c r="EX289" s="690"/>
      <c r="EY289" s="690"/>
      <c r="EZ289" s="690"/>
      <c r="FA289" s="690"/>
      <c r="FB289" s="690"/>
      <c r="FC289" s="690"/>
      <c r="FD289" s="690"/>
      <c r="FE289" s="690"/>
      <c r="FF289" s="690"/>
      <c r="FG289" s="690"/>
      <c r="FH289" s="690"/>
      <c r="FI289" s="690"/>
      <c r="FJ289" s="690"/>
      <c r="FK289" s="690"/>
      <c r="FL289" s="690"/>
      <c r="FM289" s="690"/>
      <c r="FN289" s="690"/>
      <c r="FO289" s="690"/>
      <c r="FP289" s="690"/>
      <c r="FQ289" s="690"/>
      <c r="FR289" s="690"/>
      <c r="FS289" s="690"/>
      <c r="FT289" s="690"/>
      <c r="FU289" s="690"/>
      <c r="FV289" s="690"/>
      <c r="FW289" s="690"/>
      <c r="FX289" s="690"/>
      <c r="FY289" s="690"/>
      <c r="FZ289" s="690"/>
      <c r="GA289" s="690"/>
      <c r="GB289" s="690"/>
      <c r="GC289" s="690"/>
      <c r="GD289" s="690"/>
      <c r="GE289" s="690"/>
      <c r="GF289" s="690"/>
      <c r="GG289" s="690"/>
      <c r="GH289" s="690"/>
      <c r="GI289" s="690"/>
      <c r="GJ289" s="690"/>
      <c r="GK289" s="690"/>
      <c r="GL289" s="690"/>
    </row>
    <row r="290" spans="1:194" x14ac:dyDescent="0.2">
      <c r="A290" s="652" t="s">
        <v>1617</v>
      </c>
      <c r="B290" s="652" t="s">
        <v>1588</v>
      </c>
      <c r="C290" s="690">
        <v>0</v>
      </c>
      <c r="D290" s="690"/>
      <c r="E290" s="690">
        <v>0</v>
      </c>
      <c r="F290" s="690">
        <v>0</v>
      </c>
      <c r="G290" s="690">
        <v>0</v>
      </c>
      <c r="H290" s="690"/>
      <c r="I290" s="690">
        <v>0</v>
      </c>
      <c r="J290" s="690">
        <v>0</v>
      </c>
      <c r="K290" s="690">
        <v>0</v>
      </c>
      <c r="L290" s="690">
        <v>0</v>
      </c>
      <c r="M290" s="690">
        <v>0</v>
      </c>
      <c r="N290" s="690">
        <v>0</v>
      </c>
      <c r="O290" s="690">
        <v>0</v>
      </c>
      <c r="P290" s="690">
        <v>0</v>
      </c>
      <c r="Q290" s="690"/>
      <c r="R290" s="690">
        <v>0</v>
      </c>
      <c r="S290" s="690">
        <v>0</v>
      </c>
      <c r="T290" s="690">
        <v>0</v>
      </c>
      <c r="U290" s="690"/>
      <c r="V290" s="690">
        <v>0</v>
      </c>
      <c r="W290" s="690">
        <v>0</v>
      </c>
      <c r="X290" s="690">
        <v>0</v>
      </c>
      <c r="Y290" s="690">
        <v>0</v>
      </c>
      <c r="Z290" s="690">
        <v>0</v>
      </c>
      <c r="AA290" s="690">
        <v>0</v>
      </c>
      <c r="AB290" s="690">
        <v>0</v>
      </c>
      <c r="AC290" s="690">
        <v>0</v>
      </c>
      <c r="AD290" s="690">
        <v>0</v>
      </c>
      <c r="AE290" s="690">
        <v>0</v>
      </c>
      <c r="AF290" s="690">
        <v>0</v>
      </c>
      <c r="AG290" s="690">
        <v>0</v>
      </c>
      <c r="AH290" s="690">
        <v>0</v>
      </c>
      <c r="AI290" s="690">
        <v>0</v>
      </c>
      <c r="AJ290" s="690">
        <v>0</v>
      </c>
      <c r="AK290" s="690">
        <v>0</v>
      </c>
      <c r="AL290" s="690">
        <v>0</v>
      </c>
      <c r="AM290" s="690">
        <v>0</v>
      </c>
      <c r="AN290" s="690">
        <v>0</v>
      </c>
      <c r="AO290" s="690">
        <v>0</v>
      </c>
      <c r="AP290" s="690">
        <v>0</v>
      </c>
      <c r="AQ290" s="690">
        <v>1.2892430278884466E-3</v>
      </c>
      <c r="AR290" s="690">
        <v>0</v>
      </c>
      <c r="AS290" s="690">
        <v>0</v>
      </c>
      <c r="AT290" s="690">
        <v>0</v>
      </c>
      <c r="AU290" s="690">
        <v>0</v>
      </c>
      <c r="AV290" s="690">
        <v>0</v>
      </c>
      <c r="AW290" s="690">
        <v>0</v>
      </c>
      <c r="AX290" s="690">
        <v>0</v>
      </c>
      <c r="AY290" s="690">
        <v>0</v>
      </c>
      <c r="AZ290" s="690">
        <v>0</v>
      </c>
      <c r="BA290" s="690">
        <v>0</v>
      </c>
      <c r="BB290" s="690">
        <v>0</v>
      </c>
      <c r="BC290" s="690">
        <v>0</v>
      </c>
      <c r="BD290" s="690">
        <v>0</v>
      </c>
      <c r="BE290" s="690"/>
      <c r="BF290" s="690">
        <v>0</v>
      </c>
      <c r="BG290" s="884">
        <v>0</v>
      </c>
      <c r="BH290" s="884">
        <v>0</v>
      </c>
      <c r="BI290" s="884">
        <v>0</v>
      </c>
      <c r="BJ290" s="884">
        <v>0</v>
      </c>
      <c r="BK290" s="884">
        <v>0</v>
      </c>
      <c r="BL290" s="884">
        <v>0</v>
      </c>
      <c r="BM290" s="690">
        <v>0</v>
      </c>
      <c r="BN290" s="690"/>
      <c r="BO290" s="690">
        <v>0</v>
      </c>
      <c r="BP290" s="690">
        <v>0</v>
      </c>
      <c r="BQ290" s="690"/>
      <c r="BR290" s="690">
        <v>0</v>
      </c>
      <c r="BS290" s="690">
        <v>0</v>
      </c>
      <c r="BT290" s="690">
        <v>0</v>
      </c>
      <c r="BU290" s="690">
        <v>0</v>
      </c>
      <c r="BV290" s="690">
        <v>0</v>
      </c>
      <c r="BW290" s="690">
        <v>0</v>
      </c>
      <c r="BX290" s="690">
        <v>0</v>
      </c>
      <c r="BY290" s="690">
        <v>0</v>
      </c>
      <c r="BZ290" s="690">
        <v>0</v>
      </c>
      <c r="CA290" s="690">
        <v>0</v>
      </c>
      <c r="CB290" s="690"/>
      <c r="CC290" s="690">
        <v>0</v>
      </c>
      <c r="CD290" s="690">
        <v>0</v>
      </c>
      <c r="CE290" s="690">
        <v>0</v>
      </c>
      <c r="CF290" s="690">
        <v>0</v>
      </c>
      <c r="CG290" s="690"/>
      <c r="CH290" s="690">
        <v>0</v>
      </c>
      <c r="CI290" s="690">
        <v>0</v>
      </c>
      <c r="CJ290" s="690">
        <v>0</v>
      </c>
      <c r="CK290" s="690">
        <v>0</v>
      </c>
      <c r="CL290" s="690">
        <v>0</v>
      </c>
      <c r="CM290" s="690">
        <v>0</v>
      </c>
      <c r="CN290" s="690"/>
      <c r="CO290" s="690">
        <v>0</v>
      </c>
      <c r="CP290" s="690">
        <v>0</v>
      </c>
      <c r="CQ290" s="690">
        <v>0</v>
      </c>
      <c r="CR290" s="690">
        <v>0</v>
      </c>
      <c r="CS290" s="690">
        <v>0</v>
      </c>
      <c r="CT290" s="690">
        <v>0</v>
      </c>
      <c r="CU290" s="690">
        <v>0</v>
      </c>
      <c r="CV290" s="690">
        <v>0</v>
      </c>
      <c r="CW290" s="690">
        <v>0</v>
      </c>
      <c r="CX290" s="690">
        <v>0</v>
      </c>
      <c r="CY290" s="690"/>
      <c r="CZ290" s="690"/>
      <c r="DA290" s="690">
        <v>0</v>
      </c>
      <c r="DB290" s="690">
        <v>0</v>
      </c>
      <c r="DC290" s="690"/>
      <c r="DD290" s="690">
        <v>0</v>
      </c>
      <c r="DE290" s="690">
        <v>2.3333333333333332E-5</v>
      </c>
      <c r="DF290" s="690">
        <v>0</v>
      </c>
      <c r="DG290" s="690">
        <v>0</v>
      </c>
      <c r="DH290" s="690">
        <v>0</v>
      </c>
      <c r="DI290" s="690"/>
      <c r="DJ290" s="690"/>
      <c r="DK290" s="690">
        <v>0</v>
      </c>
      <c r="DL290" s="690">
        <v>0</v>
      </c>
      <c r="DM290" s="690">
        <v>0</v>
      </c>
      <c r="DN290" s="690">
        <v>0</v>
      </c>
      <c r="DO290" s="690">
        <v>0</v>
      </c>
      <c r="DP290" s="690">
        <v>0</v>
      </c>
      <c r="DQ290" s="690">
        <v>0</v>
      </c>
      <c r="DR290" s="690">
        <v>0</v>
      </c>
      <c r="DS290" s="690">
        <v>0</v>
      </c>
      <c r="DT290" s="690">
        <v>0</v>
      </c>
      <c r="DU290" s="690">
        <v>0</v>
      </c>
      <c r="DV290" s="690">
        <v>0</v>
      </c>
      <c r="DW290" s="690"/>
      <c r="DX290" s="690"/>
      <c r="DY290" s="690">
        <v>0</v>
      </c>
      <c r="DZ290" s="690">
        <v>0</v>
      </c>
      <c r="EA290" s="690">
        <v>0</v>
      </c>
      <c r="EB290" s="690">
        <v>0</v>
      </c>
      <c r="EC290" s="690">
        <v>0</v>
      </c>
      <c r="ED290" s="690">
        <v>0</v>
      </c>
      <c r="EE290" s="690">
        <v>0</v>
      </c>
      <c r="EF290" s="690">
        <v>0</v>
      </c>
      <c r="EG290" s="690">
        <v>0</v>
      </c>
      <c r="EH290" s="690">
        <v>0</v>
      </c>
      <c r="EI290" s="690">
        <v>0</v>
      </c>
      <c r="EJ290" s="690">
        <v>0</v>
      </c>
      <c r="EK290" s="690">
        <v>0</v>
      </c>
      <c r="EL290" s="690">
        <v>0</v>
      </c>
      <c r="EM290" s="690">
        <v>0</v>
      </c>
      <c r="EN290" s="690">
        <v>0</v>
      </c>
      <c r="EO290" s="690">
        <v>0</v>
      </c>
      <c r="EP290" s="690">
        <v>0</v>
      </c>
      <c r="EQ290" s="690">
        <v>0</v>
      </c>
      <c r="ER290" s="690"/>
      <c r="ES290" s="690">
        <v>1.2593333333333335E-5</v>
      </c>
      <c r="ET290" s="690">
        <v>0</v>
      </c>
      <c r="EU290" s="690"/>
      <c r="EV290" s="690"/>
      <c r="EW290" s="690">
        <v>0</v>
      </c>
      <c r="EX290" s="690">
        <v>0</v>
      </c>
      <c r="EY290" s="690">
        <v>0</v>
      </c>
      <c r="EZ290" s="690">
        <v>0</v>
      </c>
      <c r="FA290" s="690">
        <v>0</v>
      </c>
      <c r="FB290" s="690">
        <v>0</v>
      </c>
      <c r="FC290" s="690">
        <v>0</v>
      </c>
      <c r="FD290" s="690">
        <v>0</v>
      </c>
      <c r="FE290" s="690">
        <v>0</v>
      </c>
      <c r="FF290" s="690">
        <v>0</v>
      </c>
      <c r="FG290" s="690">
        <v>0</v>
      </c>
      <c r="FH290" s="690">
        <v>0</v>
      </c>
      <c r="FI290" s="690">
        <v>0</v>
      </c>
      <c r="FJ290" s="690">
        <v>0</v>
      </c>
      <c r="FK290" s="690">
        <v>0</v>
      </c>
      <c r="FL290" s="690">
        <v>0</v>
      </c>
      <c r="FM290" s="690">
        <v>0</v>
      </c>
      <c r="FN290" s="690">
        <v>0</v>
      </c>
      <c r="FO290" s="690"/>
      <c r="FP290" s="690">
        <v>0</v>
      </c>
      <c r="FQ290" s="690">
        <v>0</v>
      </c>
      <c r="FR290" s="690">
        <v>0</v>
      </c>
      <c r="FS290" s="690">
        <v>0</v>
      </c>
      <c r="FT290" s="690">
        <v>0</v>
      </c>
      <c r="FU290" s="690">
        <v>0</v>
      </c>
      <c r="FV290" s="690">
        <v>0</v>
      </c>
      <c r="FW290" s="690">
        <v>0</v>
      </c>
      <c r="FX290" s="690">
        <v>0</v>
      </c>
      <c r="FY290" s="690">
        <v>0</v>
      </c>
      <c r="FZ290" s="690">
        <v>0</v>
      </c>
      <c r="GA290" s="690">
        <v>0</v>
      </c>
      <c r="GB290" s="690">
        <v>0</v>
      </c>
      <c r="GC290" s="690">
        <v>0</v>
      </c>
      <c r="GD290" s="690">
        <v>0</v>
      </c>
      <c r="GE290" s="690">
        <v>0</v>
      </c>
      <c r="GF290" s="690">
        <v>0</v>
      </c>
      <c r="GG290" s="690">
        <v>0</v>
      </c>
      <c r="GH290" s="690">
        <v>0</v>
      </c>
      <c r="GI290" s="690">
        <v>0</v>
      </c>
      <c r="GJ290" s="690">
        <v>0</v>
      </c>
      <c r="GK290" s="690">
        <v>0</v>
      </c>
      <c r="GL290" s="690">
        <v>0</v>
      </c>
    </row>
    <row r="291" spans="1:194" x14ac:dyDescent="0.2">
      <c r="A291" s="652" t="s">
        <v>1937</v>
      </c>
      <c r="B291" s="652" t="s">
        <v>1938</v>
      </c>
      <c r="C291" s="690">
        <v>8.2590909090909102E-4</v>
      </c>
      <c r="D291" s="690">
        <v>3.5508637236084453E-4</v>
      </c>
      <c r="E291" s="690">
        <v>0</v>
      </c>
      <c r="F291" s="690">
        <v>0</v>
      </c>
      <c r="G291" s="690">
        <v>1.5036496350364964E-4</v>
      </c>
      <c r="H291" s="690">
        <v>0</v>
      </c>
      <c r="I291" s="690">
        <v>1.8179264214046822E-4</v>
      </c>
      <c r="J291" s="690">
        <v>6.2666666666666665E-4</v>
      </c>
      <c r="K291" s="690">
        <v>0</v>
      </c>
      <c r="L291" s="690">
        <v>8.3065693430656943E-4</v>
      </c>
      <c r="M291" s="690">
        <v>3.4593837535014003E-4</v>
      </c>
      <c r="N291" s="690">
        <v>0</v>
      </c>
      <c r="O291" s="690">
        <v>0</v>
      </c>
      <c r="P291" s="690">
        <v>1.6386297376093297E-3</v>
      </c>
      <c r="Q291" s="690"/>
      <c r="R291" s="690">
        <v>0</v>
      </c>
      <c r="S291" s="690">
        <v>0</v>
      </c>
      <c r="T291" s="690">
        <v>0</v>
      </c>
      <c r="U291" s="690">
        <v>0</v>
      </c>
      <c r="V291" s="690">
        <v>0</v>
      </c>
      <c r="W291" s="690">
        <v>4.1506410256410259E-4</v>
      </c>
      <c r="X291" s="690">
        <v>0</v>
      </c>
      <c r="Y291" s="690">
        <v>2.3200000000000003E-4</v>
      </c>
      <c r="Z291" s="690"/>
      <c r="AA291" s="690">
        <v>0</v>
      </c>
      <c r="AB291" s="690">
        <v>3.7131979695431472E-2</v>
      </c>
      <c r="AC291" s="690">
        <v>2.1994884910485932E-4</v>
      </c>
      <c r="AD291" s="690">
        <v>8.2542955326460488E-3</v>
      </c>
      <c r="AE291" s="690">
        <v>1.9682685069008785E-3</v>
      </c>
      <c r="AF291" s="690">
        <v>1.3187258687258688E-3</v>
      </c>
      <c r="AG291" s="690">
        <v>0</v>
      </c>
      <c r="AH291" s="690">
        <v>0</v>
      </c>
      <c r="AI291" s="690">
        <v>0</v>
      </c>
      <c r="AJ291" s="690">
        <v>0</v>
      </c>
      <c r="AK291" s="690">
        <v>2.3387096774193551E-4</v>
      </c>
      <c r="AL291" s="690">
        <v>0</v>
      </c>
      <c r="AM291" s="690">
        <v>1.2565190839694656E-2</v>
      </c>
      <c r="AN291" s="690">
        <v>0</v>
      </c>
      <c r="AO291" s="690">
        <v>4.4525547445255475E-4</v>
      </c>
      <c r="AP291" s="690">
        <v>0</v>
      </c>
      <c r="AQ291" s="690">
        <v>0</v>
      </c>
      <c r="AR291" s="690">
        <v>8.8801388888888905E-3</v>
      </c>
      <c r="AS291" s="690">
        <v>0</v>
      </c>
      <c r="AT291" s="690">
        <v>0</v>
      </c>
      <c r="AU291" s="690">
        <v>0</v>
      </c>
      <c r="AV291" s="690">
        <v>0</v>
      </c>
      <c r="AW291" s="690">
        <v>0</v>
      </c>
      <c r="AX291" s="690">
        <v>0</v>
      </c>
      <c r="AY291" s="690">
        <v>1.1970802919707981E-3</v>
      </c>
      <c r="AZ291" s="690">
        <v>2.9249617151607966E-4</v>
      </c>
      <c r="BA291" s="690">
        <v>0</v>
      </c>
      <c r="BB291" s="690">
        <v>3.8330494037478705E-4</v>
      </c>
      <c r="BC291" s="690">
        <v>0</v>
      </c>
      <c r="BD291" s="690">
        <v>2.5254237288135595E-5</v>
      </c>
      <c r="BE291" s="690">
        <v>0</v>
      </c>
      <c r="BF291" s="690">
        <v>0</v>
      </c>
      <c r="BG291" s="884">
        <v>0</v>
      </c>
      <c r="BH291" s="884">
        <v>0</v>
      </c>
      <c r="BI291" s="884">
        <v>0</v>
      </c>
      <c r="BJ291" s="884">
        <v>0</v>
      </c>
      <c r="BK291" s="884">
        <v>0</v>
      </c>
      <c r="BL291" s="884">
        <v>0</v>
      </c>
      <c r="BM291" s="690">
        <v>0</v>
      </c>
      <c r="BN291" s="690">
        <v>0</v>
      </c>
      <c r="BO291" s="690">
        <v>0</v>
      </c>
      <c r="BP291" s="690">
        <v>5.0670553935860073E-4</v>
      </c>
      <c r="BQ291" s="690"/>
      <c r="BR291" s="690">
        <v>0</v>
      </c>
      <c r="BS291" s="690">
        <v>0</v>
      </c>
      <c r="BT291" s="690">
        <v>4.5816733067729081E-5</v>
      </c>
      <c r="BU291" s="690">
        <v>0</v>
      </c>
      <c r="BV291" s="690">
        <v>0</v>
      </c>
      <c r="BW291" s="690">
        <v>0</v>
      </c>
      <c r="BX291" s="690">
        <v>0</v>
      </c>
      <c r="BY291" s="690">
        <v>0</v>
      </c>
      <c r="BZ291" s="690">
        <v>0</v>
      </c>
      <c r="CA291" s="690">
        <v>3.1645569620253167E-5</v>
      </c>
      <c r="CB291" s="690">
        <v>0</v>
      </c>
      <c r="CC291" s="690">
        <v>4.09711684370258E-5</v>
      </c>
      <c r="CD291" s="690">
        <v>0</v>
      </c>
      <c r="CE291" s="690">
        <v>0</v>
      </c>
      <c r="CF291" s="690">
        <v>0</v>
      </c>
      <c r="CG291" s="690">
        <v>3.5117056856187296E-5</v>
      </c>
      <c r="CH291" s="690">
        <v>4.3859649122807014E-5</v>
      </c>
      <c r="CI291" s="690">
        <v>0</v>
      </c>
      <c r="CJ291" s="690">
        <v>2.3954372623574146E-4</v>
      </c>
      <c r="CK291" s="690">
        <v>0</v>
      </c>
      <c r="CL291" s="690">
        <v>9.7595473833097599E-5</v>
      </c>
      <c r="CM291" s="690">
        <v>0</v>
      </c>
      <c r="CN291" s="690">
        <v>1.040339702760085E-4</v>
      </c>
      <c r="CO291" s="690">
        <v>1.5149001536098312E-3</v>
      </c>
      <c r="CP291" s="690">
        <v>0</v>
      </c>
      <c r="CQ291" s="690">
        <v>4.9733570159857898E-5</v>
      </c>
      <c r="CR291" s="690">
        <v>0</v>
      </c>
      <c r="CS291" s="690">
        <v>4.7359454855195915E-4</v>
      </c>
      <c r="CT291" s="690">
        <v>1.0401337792641486E-3</v>
      </c>
      <c r="CU291" s="690">
        <v>0</v>
      </c>
      <c r="CV291" s="690">
        <v>0</v>
      </c>
      <c r="CW291" s="690">
        <v>3.0612244897959182E-5</v>
      </c>
      <c r="CX291" s="690">
        <v>2.5617647058823526E-4</v>
      </c>
      <c r="CY291" s="690">
        <v>6.7669172932330828E-5</v>
      </c>
      <c r="CZ291" s="690">
        <v>0</v>
      </c>
      <c r="DA291" s="690">
        <v>0</v>
      </c>
      <c r="DB291" s="690">
        <v>0.34388611764705862</v>
      </c>
      <c r="DC291" s="690">
        <v>2.3533333333333336E-3</v>
      </c>
      <c r="DD291" s="690">
        <v>0</v>
      </c>
      <c r="DE291" s="690">
        <v>2.1939586645469E-6</v>
      </c>
      <c r="DF291" s="690">
        <v>0</v>
      </c>
      <c r="DG291" s="690">
        <v>0</v>
      </c>
      <c r="DH291" s="690">
        <v>0</v>
      </c>
      <c r="DI291" s="690">
        <v>1.0400000000000001E-4</v>
      </c>
      <c r="DJ291" s="690">
        <v>1.1189743589743589E-2</v>
      </c>
      <c r="DK291" s="690">
        <v>1.3571428571428569E-4</v>
      </c>
      <c r="DL291" s="690">
        <v>6.6265060240963859E-5</v>
      </c>
      <c r="DM291" s="690">
        <v>0</v>
      </c>
      <c r="DN291" s="690">
        <v>0</v>
      </c>
      <c r="DO291" s="690">
        <v>0</v>
      </c>
      <c r="DP291" s="690">
        <v>0</v>
      </c>
      <c r="DQ291" s="690">
        <v>0</v>
      </c>
      <c r="DR291" s="690">
        <v>2.2845691382765531E-5</v>
      </c>
      <c r="DS291" s="690">
        <v>0</v>
      </c>
      <c r="DT291" s="690">
        <v>0</v>
      </c>
      <c r="DU291" s="690">
        <v>0</v>
      </c>
      <c r="DV291" s="690">
        <v>6.6080000000000002E-4</v>
      </c>
      <c r="DW291" s="690">
        <v>1.7810760667903526E-4</v>
      </c>
      <c r="DX291" s="690">
        <v>0</v>
      </c>
      <c r="DY291" s="690">
        <v>3.0723618090452265E-2</v>
      </c>
      <c r="DZ291" s="690">
        <v>0</v>
      </c>
      <c r="EA291" s="690">
        <v>0</v>
      </c>
      <c r="EB291" s="690">
        <v>0</v>
      </c>
      <c r="EC291" s="690">
        <v>0</v>
      </c>
      <c r="ED291" s="690">
        <v>0</v>
      </c>
      <c r="EE291" s="690">
        <v>0</v>
      </c>
      <c r="EF291" s="690">
        <v>0</v>
      </c>
      <c r="EG291" s="690">
        <v>3.043478260869565E-4</v>
      </c>
      <c r="EH291" s="690">
        <v>0</v>
      </c>
      <c r="EI291" s="690">
        <v>0</v>
      </c>
      <c r="EJ291" s="690">
        <v>0</v>
      </c>
      <c r="EK291" s="690">
        <v>0</v>
      </c>
      <c r="EL291" s="690">
        <v>0</v>
      </c>
      <c r="EM291" s="690">
        <v>0</v>
      </c>
      <c r="EN291" s="690">
        <v>0</v>
      </c>
      <c r="EO291" s="690">
        <v>0</v>
      </c>
      <c r="EP291" s="690">
        <v>0</v>
      </c>
      <c r="EQ291" s="690">
        <v>0</v>
      </c>
      <c r="ER291" s="690">
        <v>0</v>
      </c>
      <c r="ES291" s="690">
        <v>0</v>
      </c>
      <c r="ET291" s="690">
        <v>2.1037868162692845E-4</v>
      </c>
      <c r="EU291" s="690">
        <v>4.959839357429719E-4</v>
      </c>
      <c r="EV291" s="690">
        <v>1.5197568389057751E-5</v>
      </c>
      <c r="EW291" s="690">
        <v>2.5301105898123316E-2</v>
      </c>
      <c r="EX291" s="690">
        <v>0</v>
      </c>
      <c r="EY291" s="690">
        <v>0</v>
      </c>
      <c r="EZ291" s="690">
        <v>1.0177705977382876E-4</v>
      </c>
      <c r="FA291" s="690">
        <v>0</v>
      </c>
      <c r="FB291" s="690">
        <v>3.9620437956204373E-4</v>
      </c>
      <c r="FC291" s="690">
        <v>2.1912350597609561E-5</v>
      </c>
      <c r="FD291" s="690">
        <v>2.6981450252951098E-5</v>
      </c>
      <c r="FE291" s="690">
        <v>1.2013536379018611E-4</v>
      </c>
      <c r="FF291" s="690">
        <v>3.0456852791878172E-5</v>
      </c>
      <c r="FG291" s="690">
        <v>8.051020408163267E-4</v>
      </c>
      <c r="FH291" s="690">
        <v>1.1705685618729097E-5</v>
      </c>
      <c r="FI291" s="690">
        <v>3.2909698996655516E-3</v>
      </c>
      <c r="FJ291" s="690">
        <v>2.2575250836120403E-4</v>
      </c>
      <c r="FK291" s="690">
        <v>0</v>
      </c>
      <c r="FL291" s="690">
        <v>0</v>
      </c>
      <c r="FM291" s="690">
        <v>0</v>
      </c>
      <c r="FN291" s="690">
        <v>0</v>
      </c>
      <c r="FO291" s="690">
        <v>0</v>
      </c>
      <c r="FP291" s="690">
        <v>3.7730061349693256E-5</v>
      </c>
      <c r="FQ291" s="690">
        <v>0</v>
      </c>
      <c r="FR291" s="690">
        <v>2.7975182481751819E-3</v>
      </c>
      <c r="FS291" s="690">
        <v>4.1599999999999995E-5</v>
      </c>
      <c r="FT291" s="690">
        <v>9.8662207357859533E-5</v>
      </c>
      <c r="FU291" s="690">
        <v>0</v>
      </c>
      <c r="FV291" s="690">
        <v>0</v>
      </c>
      <c r="FW291" s="690">
        <v>0</v>
      </c>
      <c r="FX291" s="690">
        <v>2.4689165186500892E-4</v>
      </c>
      <c r="FY291" s="690">
        <v>0</v>
      </c>
      <c r="FZ291" s="690">
        <v>4.4916540212443094E-4</v>
      </c>
      <c r="GA291" s="690">
        <v>1.5933232169954475E-4</v>
      </c>
      <c r="GB291" s="690">
        <v>4.6474358974358976E-5</v>
      </c>
      <c r="GC291" s="690">
        <v>0</v>
      </c>
      <c r="GD291" s="690">
        <v>2.2435897435897439E-4</v>
      </c>
      <c r="GE291" s="690">
        <v>0</v>
      </c>
      <c r="GF291" s="690">
        <v>0</v>
      </c>
      <c r="GG291" s="690">
        <v>0</v>
      </c>
      <c r="GH291" s="690">
        <v>0</v>
      </c>
      <c r="GI291" s="690">
        <v>0</v>
      </c>
      <c r="GJ291" s="690">
        <v>1.0817307692307693E-3</v>
      </c>
      <c r="GK291" s="690">
        <v>0</v>
      </c>
      <c r="GL291" s="690">
        <v>0</v>
      </c>
    </row>
    <row r="292" spans="1:194" x14ac:dyDescent="0.2">
      <c r="A292" s="652" t="s">
        <v>1939</v>
      </c>
      <c r="B292" s="652" t="s">
        <v>1940</v>
      </c>
      <c r="C292" s="817"/>
      <c r="D292" s="817">
        <v>0</v>
      </c>
      <c r="E292" s="817">
        <v>0</v>
      </c>
      <c r="F292" s="817">
        <v>0</v>
      </c>
      <c r="G292" s="817">
        <v>0</v>
      </c>
      <c r="H292" s="817">
        <v>0</v>
      </c>
      <c r="I292" s="817">
        <v>0</v>
      </c>
      <c r="J292" s="817">
        <v>0</v>
      </c>
      <c r="K292" s="817">
        <v>0</v>
      </c>
      <c r="L292" s="817">
        <v>0</v>
      </c>
      <c r="M292" s="817">
        <v>0</v>
      </c>
      <c r="N292" s="817">
        <v>0</v>
      </c>
      <c r="O292" s="817">
        <v>0</v>
      </c>
      <c r="P292" s="817">
        <v>0</v>
      </c>
      <c r="Q292" s="817"/>
      <c r="R292" s="817">
        <v>0</v>
      </c>
      <c r="S292" s="817">
        <v>0</v>
      </c>
      <c r="T292" s="817">
        <v>0</v>
      </c>
      <c r="U292" s="817">
        <v>0</v>
      </c>
      <c r="V292" s="817">
        <v>0</v>
      </c>
      <c r="W292" s="817">
        <v>0</v>
      </c>
      <c r="X292" s="817">
        <v>0</v>
      </c>
      <c r="Y292" s="817">
        <v>0</v>
      </c>
      <c r="Z292" s="817"/>
      <c r="AA292" s="817">
        <v>0</v>
      </c>
      <c r="AB292" s="817"/>
      <c r="AC292" s="817"/>
      <c r="AD292" s="817">
        <v>0</v>
      </c>
      <c r="AE292" s="817">
        <v>0</v>
      </c>
      <c r="AF292" s="817">
        <v>0</v>
      </c>
      <c r="AG292" s="817">
        <v>0</v>
      </c>
      <c r="AH292" s="817">
        <v>0</v>
      </c>
      <c r="AI292" s="817">
        <v>0</v>
      </c>
      <c r="AJ292" s="817">
        <v>0</v>
      </c>
      <c r="AK292" s="817">
        <v>0</v>
      </c>
      <c r="AL292" s="817">
        <v>0</v>
      </c>
      <c r="AM292" s="817">
        <v>0</v>
      </c>
      <c r="AN292" s="817">
        <v>0</v>
      </c>
      <c r="AO292" s="817">
        <v>0</v>
      </c>
      <c r="AP292" s="817"/>
      <c r="AQ292" s="817">
        <v>0</v>
      </c>
      <c r="AR292" s="817">
        <v>0</v>
      </c>
      <c r="AS292" s="817">
        <v>0</v>
      </c>
      <c r="AT292" s="817">
        <v>0</v>
      </c>
      <c r="AU292" s="817">
        <v>0</v>
      </c>
      <c r="AV292" s="817">
        <v>0</v>
      </c>
      <c r="AW292" s="817">
        <v>0</v>
      </c>
      <c r="AX292" s="817">
        <v>0</v>
      </c>
      <c r="AY292" s="817">
        <v>0</v>
      </c>
      <c r="AZ292" s="817">
        <v>0</v>
      </c>
      <c r="BA292" s="817">
        <v>0</v>
      </c>
      <c r="BB292" s="817">
        <v>0</v>
      </c>
      <c r="BC292" s="817">
        <v>0</v>
      </c>
      <c r="BD292" s="817">
        <v>0</v>
      </c>
      <c r="BE292" s="817"/>
      <c r="BF292" s="817"/>
      <c r="BG292" s="884"/>
      <c r="BH292" s="884"/>
      <c r="BI292" s="884"/>
      <c r="BJ292" s="884"/>
      <c r="BK292" s="884"/>
      <c r="BL292" s="884"/>
      <c r="BM292" s="817">
        <v>0</v>
      </c>
      <c r="BN292" s="817">
        <v>0</v>
      </c>
      <c r="BO292" s="817">
        <v>0</v>
      </c>
      <c r="BP292" s="817">
        <v>0</v>
      </c>
      <c r="BQ292" s="817">
        <v>0</v>
      </c>
      <c r="BR292" s="817">
        <v>0</v>
      </c>
      <c r="BS292" s="817">
        <v>0</v>
      </c>
      <c r="BT292" s="817">
        <v>0</v>
      </c>
      <c r="BU292" s="817">
        <v>0</v>
      </c>
      <c r="BV292" s="817">
        <v>0</v>
      </c>
      <c r="BW292" s="817">
        <v>0</v>
      </c>
      <c r="BX292" s="817">
        <v>0</v>
      </c>
      <c r="BY292" s="817">
        <v>0</v>
      </c>
      <c r="BZ292" s="817">
        <v>0</v>
      </c>
      <c r="CA292" s="817">
        <v>0</v>
      </c>
      <c r="CB292" s="817"/>
      <c r="CC292" s="817">
        <v>0</v>
      </c>
      <c r="CD292" s="817">
        <v>0</v>
      </c>
      <c r="CE292" s="817">
        <v>0</v>
      </c>
      <c r="CF292" s="817">
        <v>0</v>
      </c>
      <c r="CG292" s="817">
        <v>0</v>
      </c>
      <c r="CH292" s="817">
        <v>0</v>
      </c>
      <c r="CI292" s="817">
        <v>0</v>
      </c>
      <c r="CJ292" s="817">
        <v>0</v>
      </c>
      <c r="CK292" s="817">
        <v>0</v>
      </c>
      <c r="CL292" s="817">
        <v>0</v>
      </c>
      <c r="CM292" s="817">
        <v>0</v>
      </c>
      <c r="CN292" s="817">
        <v>0</v>
      </c>
      <c r="CO292" s="817"/>
      <c r="CP292" s="817">
        <v>0</v>
      </c>
      <c r="CQ292" s="817">
        <v>0</v>
      </c>
      <c r="CR292" s="817">
        <v>0</v>
      </c>
      <c r="CS292" s="817">
        <v>0</v>
      </c>
      <c r="CT292" s="817">
        <v>0</v>
      </c>
      <c r="CU292" s="817">
        <v>0</v>
      </c>
      <c r="CV292" s="817">
        <v>0</v>
      </c>
      <c r="CW292" s="817">
        <v>0</v>
      </c>
      <c r="CX292" s="817">
        <v>0</v>
      </c>
      <c r="CY292" s="817">
        <v>0</v>
      </c>
      <c r="CZ292" s="817">
        <v>0</v>
      </c>
      <c r="DA292" s="817">
        <v>0</v>
      </c>
      <c r="DB292" s="817">
        <v>0</v>
      </c>
      <c r="DC292" s="817"/>
      <c r="DD292" s="817">
        <v>0</v>
      </c>
      <c r="DE292" s="817">
        <v>0</v>
      </c>
      <c r="DF292" s="817">
        <v>0</v>
      </c>
      <c r="DG292" s="817">
        <v>0</v>
      </c>
      <c r="DH292" s="817">
        <v>0</v>
      </c>
      <c r="DI292" s="817">
        <v>0</v>
      </c>
      <c r="DJ292" s="817"/>
      <c r="DK292" s="817">
        <v>0</v>
      </c>
      <c r="DL292" s="817">
        <v>0</v>
      </c>
      <c r="DM292" s="817">
        <v>0</v>
      </c>
      <c r="DN292" s="817">
        <v>0</v>
      </c>
      <c r="DO292" s="817">
        <v>0</v>
      </c>
      <c r="DP292" s="817">
        <v>0</v>
      </c>
      <c r="DQ292" s="817">
        <v>0</v>
      </c>
      <c r="DR292" s="817">
        <v>0</v>
      </c>
      <c r="DS292" s="817">
        <v>0</v>
      </c>
      <c r="DT292" s="817">
        <v>0</v>
      </c>
      <c r="DU292" s="817">
        <v>0</v>
      </c>
      <c r="DV292" s="817">
        <v>0</v>
      </c>
      <c r="DW292" s="817"/>
      <c r="DX292" s="817">
        <v>0</v>
      </c>
      <c r="DY292" s="817"/>
      <c r="DZ292" s="817">
        <v>0</v>
      </c>
      <c r="EA292" s="817">
        <v>0</v>
      </c>
      <c r="EB292" s="817">
        <v>0</v>
      </c>
      <c r="EC292" s="817">
        <v>0</v>
      </c>
      <c r="ED292" s="817">
        <v>0</v>
      </c>
      <c r="EE292" s="817"/>
      <c r="EF292" s="817">
        <v>0</v>
      </c>
      <c r="EG292" s="817">
        <v>0</v>
      </c>
      <c r="EH292" s="817">
        <v>0</v>
      </c>
      <c r="EI292" s="817">
        <v>0</v>
      </c>
      <c r="EJ292" s="817">
        <v>0</v>
      </c>
      <c r="EK292" s="817">
        <v>0</v>
      </c>
      <c r="EL292" s="817">
        <v>0</v>
      </c>
      <c r="EM292" s="817">
        <v>0</v>
      </c>
      <c r="EN292" s="817">
        <v>0</v>
      </c>
      <c r="EO292" s="817">
        <v>0</v>
      </c>
      <c r="EP292" s="817">
        <v>0</v>
      </c>
      <c r="EQ292" s="817">
        <v>0</v>
      </c>
      <c r="ER292" s="817">
        <v>0</v>
      </c>
      <c r="ES292" s="817">
        <v>0</v>
      </c>
      <c r="ET292" s="817">
        <v>0</v>
      </c>
      <c r="EU292" s="817">
        <v>0</v>
      </c>
      <c r="EV292" s="817">
        <v>0</v>
      </c>
      <c r="EW292" s="817">
        <v>0</v>
      </c>
      <c r="EX292" s="817">
        <v>0</v>
      </c>
      <c r="EY292" s="817">
        <v>0</v>
      </c>
      <c r="EZ292" s="817">
        <v>0</v>
      </c>
      <c r="FA292" s="817">
        <v>0</v>
      </c>
      <c r="FB292" s="817">
        <v>0</v>
      </c>
      <c r="FC292" s="817">
        <v>0</v>
      </c>
      <c r="FD292" s="817">
        <v>0</v>
      </c>
      <c r="FE292" s="817">
        <v>0</v>
      </c>
      <c r="FF292" s="817">
        <v>0</v>
      </c>
      <c r="FG292" s="817">
        <v>0</v>
      </c>
      <c r="FH292" s="817">
        <v>0</v>
      </c>
      <c r="FI292" s="817">
        <v>0</v>
      </c>
      <c r="FJ292" s="817">
        <v>0</v>
      </c>
      <c r="FK292" s="817">
        <v>0</v>
      </c>
      <c r="FL292" s="817">
        <v>0</v>
      </c>
      <c r="FM292" s="817">
        <v>0</v>
      </c>
      <c r="FN292" s="817">
        <v>0</v>
      </c>
      <c r="FO292" s="817">
        <v>0</v>
      </c>
      <c r="FP292" s="817">
        <v>0</v>
      </c>
      <c r="FQ292" s="817">
        <v>0</v>
      </c>
      <c r="FR292" s="817">
        <v>0</v>
      </c>
      <c r="FS292" s="817">
        <v>0</v>
      </c>
      <c r="FT292" s="817">
        <v>0</v>
      </c>
      <c r="FU292" s="817">
        <v>0</v>
      </c>
      <c r="FV292" s="817">
        <v>0</v>
      </c>
      <c r="FW292" s="817">
        <v>0</v>
      </c>
      <c r="FX292" s="817">
        <v>0</v>
      </c>
      <c r="FY292" s="817">
        <v>0</v>
      </c>
      <c r="FZ292" s="817">
        <v>0</v>
      </c>
      <c r="GA292" s="817">
        <v>0</v>
      </c>
      <c r="GB292" s="817">
        <v>0</v>
      </c>
      <c r="GC292" s="817">
        <v>0</v>
      </c>
      <c r="GD292" s="817">
        <v>0</v>
      </c>
      <c r="GE292" s="817">
        <v>0</v>
      </c>
      <c r="GF292" s="817">
        <v>0</v>
      </c>
      <c r="GG292" s="817">
        <v>0</v>
      </c>
      <c r="GH292" s="817">
        <v>0</v>
      </c>
      <c r="GI292" s="817">
        <v>0</v>
      </c>
      <c r="GJ292" s="817">
        <v>0</v>
      </c>
      <c r="GK292" s="817">
        <v>0</v>
      </c>
      <c r="GL292" s="817">
        <v>0</v>
      </c>
    </row>
    <row r="293" spans="1:194" x14ac:dyDescent="0.2">
      <c r="A293" s="652" t="s">
        <v>928</v>
      </c>
      <c r="B293" s="652" t="s">
        <v>373</v>
      </c>
      <c r="C293" s="817"/>
      <c r="D293" s="817"/>
      <c r="E293" s="817"/>
      <c r="F293" s="817"/>
      <c r="G293" s="817"/>
      <c r="H293" s="817"/>
      <c r="I293" s="817"/>
      <c r="J293" s="817"/>
      <c r="K293" s="817"/>
      <c r="L293" s="817"/>
      <c r="M293" s="817"/>
      <c r="N293" s="817"/>
      <c r="O293" s="817"/>
      <c r="P293" s="817"/>
      <c r="Q293" s="817"/>
      <c r="R293" s="817"/>
      <c r="S293" s="817"/>
      <c r="T293" s="817"/>
      <c r="U293" s="817"/>
      <c r="V293" s="817"/>
      <c r="W293" s="817"/>
      <c r="X293" s="817"/>
      <c r="Y293" s="817"/>
      <c r="Z293" s="817"/>
      <c r="AA293" s="817"/>
      <c r="AB293" s="817"/>
      <c r="AC293" s="817"/>
      <c r="AD293" s="817"/>
      <c r="AE293" s="817"/>
      <c r="AF293" s="817"/>
      <c r="AG293" s="817"/>
      <c r="AH293" s="817"/>
      <c r="AI293" s="817"/>
      <c r="AJ293" s="817"/>
      <c r="AK293" s="817"/>
      <c r="AL293" s="817"/>
      <c r="AM293" s="817"/>
      <c r="AN293" s="817"/>
      <c r="AO293" s="817"/>
      <c r="AP293" s="817"/>
      <c r="AQ293" s="817"/>
      <c r="AR293" s="817"/>
      <c r="AS293" s="817"/>
      <c r="AT293" s="817"/>
      <c r="AU293" s="817"/>
      <c r="AV293" s="817"/>
      <c r="AW293" s="817"/>
      <c r="AX293" s="817"/>
      <c r="AY293" s="817"/>
      <c r="AZ293" s="817"/>
      <c r="BA293" s="817"/>
      <c r="BB293" s="817"/>
      <c r="BC293" s="817"/>
      <c r="BD293" s="817"/>
      <c r="BE293" s="817"/>
      <c r="BF293" s="817"/>
      <c r="BG293" s="884"/>
      <c r="BH293" s="884"/>
      <c r="BI293" s="884"/>
      <c r="BJ293" s="884"/>
      <c r="BK293" s="884"/>
      <c r="BL293" s="884"/>
      <c r="BM293" s="817"/>
      <c r="BN293" s="817"/>
      <c r="BO293" s="817"/>
      <c r="BP293" s="817"/>
      <c r="BQ293" s="817"/>
      <c r="BR293" s="817"/>
      <c r="BS293" s="817"/>
      <c r="BT293" s="817"/>
      <c r="BU293" s="817"/>
      <c r="BV293" s="817"/>
      <c r="BW293" s="817"/>
      <c r="BX293" s="817"/>
      <c r="BY293" s="817"/>
      <c r="BZ293" s="817"/>
      <c r="CA293" s="817"/>
      <c r="CB293" s="817"/>
      <c r="CC293" s="817"/>
      <c r="CD293" s="817"/>
      <c r="CE293" s="817"/>
      <c r="CF293" s="817"/>
      <c r="CG293" s="817"/>
      <c r="CH293" s="817"/>
      <c r="CI293" s="817"/>
      <c r="CJ293" s="817"/>
      <c r="CK293" s="817"/>
      <c r="CL293" s="817"/>
      <c r="CM293" s="817"/>
      <c r="CN293" s="817"/>
      <c r="CO293" s="817"/>
      <c r="CP293" s="817"/>
      <c r="CQ293" s="817"/>
      <c r="CR293" s="817"/>
      <c r="CS293" s="817"/>
      <c r="CT293" s="817"/>
      <c r="CU293" s="817"/>
      <c r="CV293" s="817"/>
      <c r="CW293" s="817"/>
      <c r="CX293" s="817"/>
      <c r="CY293" s="817"/>
      <c r="CZ293" s="817"/>
      <c r="DA293" s="817"/>
      <c r="DB293" s="817"/>
      <c r="DC293" s="817"/>
      <c r="DD293" s="817"/>
      <c r="DE293" s="817"/>
      <c r="DF293" s="817"/>
      <c r="DG293" s="817"/>
      <c r="DH293" s="817"/>
      <c r="DI293" s="817"/>
      <c r="DJ293" s="817"/>
      <c r="DK293" s="817"/>
      <c r="DL293" s="817"/>
      <c r="DM293" s="817"/>
      <c r="DN293" s="817"/>
      <c r="DO293" s="817"/>
      <c r="DP293" s="817"/>
      <c r="DQ293" s="817"/>
      <c r="DR293" s="817"/>
      <c r="DS293" s="817"/>
      <c r="DT293" s="817"/>
      <c r="DU293" s="817"/>
      <c r="DV293" s="817"/>
      <c r="DW293" s="817"/>
      <c r="DX293" s="817"/>
      <c r="DY293" s="817"/>
      <c r="DZ293" s="817"/>
      <c r="EA293" s="817"/>
      <c r="EB293" s="817"/>
      <c r="EC293" s="817"/>
      <c r="ED293" s="817"/>
      <c r="EE293" s="817"/>
      <c r="EF293" s="817"/>
      <c r="EG293" s="817"/>
      <c r="EH293" s="817"/>
      <c r="EI293" s="817"/>
      <c r="EJ293" s="817"/>
      <c r="EK293" s="817"/>
      <c r="EL293" s="817"/>
      <c r="EM293" s="817"/>
      <c r="EN293" s="817"/>
      <c r="EO293" s="817"/>
      <c r="EP293" s="817"/>
      <c r="EQ293" s="817"/>
      <c r="ER293" s="817"/>
      <c r="ES293" s="817"/>
      <c r="ET293" s="817"/>
      <c r="EU293" s="817"/>
      <c r="EV293" s="817"/>
      <c r="EW293" s="817"/>
      <c r="EX293" s="817"/>
      <c r="EY293" s="817"/>
      <c r="EZ293" s="817"/>
      <c r="FA293" s="817"/>
      <c r="FB293" s="817"/>
      <c r="FC293" s="817"/>
      <c r="FD293" s="817"/>
      <c r="FE293" s="817"/>
      <c r="FF293" s="817"/>
      <c r="FG293" s="817"/>
      <c r="FH293" s="817"/>
      <c r="FI293" s="817"/>
      <c r="FJ293" s="817"/>
      <c r="FK293" s="817"/>
      <c r="FL293" s="817"/>
      <c r="FM293" s="817"/>
      <c r="FN293" s="817"/>
      <c r="FO293" s="817"/>
      <c r="FP293" s="817"/>
      <c r="FQ293" s="817"/>
      <c r="FR293" s="817"/>
      <c r="FS293" s="817"/>
      <c r="FT293" s="817"/>
      <c r="FU293" s="817"/>
      <c r="FV293" s="817"/>
      <c r="FW293" s="817"/>
      <c r="FX293" s="817"/>
      <c r="FY293" s="817"/>
      <c r="FZ293" s="817"/>
      <c r="GA293" s="817"/>
      <c r="GB293" s="817"/>
      <c r="GC293" s="817"/>
      <c r="GD293" s="817"/>
      <c r="GE293" s="817"/>
      <c r="GF293" s="817"/>
      <c r="GG293" s="817"/>
      <c r="GH293" s="817"/>
      <c r="GI293" s="817"/>
      <c r="GJ293" s="817"/>
      <c r="GK293" s="817"/>
      <c r="GL293" s="817"/>
    </row>
    <row r="294" spans="1:194" x14ac:dyDescent="0.2">
      <c r="A294" s="652" t="s">
        <v>940</v>
      </c>
      <c r="B294" s="652" t="s">
        <v>941</v>
      </c>
      <c r="C294" s="817"/>
      <c r="D294" s="817"/>
      <c r="E294" s="817"/>
      <c r="F294" s="817"/>
      <c r="G294" s="817"/>
      <c r="H294" s="817"/>
      <c r="I294" s="817"/>
      <c r="J294" s="817"/>
      <c r="K294" s="817"/>
      <c r="L294" s="817"/>
      <c r="M294" s="817"/>
      <c r="N294" s="817"/>
      <c r="O294" s="817"/>
      <c r="P294" s="817"/>
      <c r="Q294" s="817"/>
      <c r="R294" s="817"/>
      <c r="S294" s="817"/>
      <c r="T294" s="817"/>
      <c r="U294" s="817"/>
      <c r="V294" s="817"/>
      <c r="W294" s="817"/>
      <c r="X294" s="817"/>
      <c r="Y294" s="817"/>
      <c r="Z294" s="817"/>
      <c r="AA294" s="817"/>
      <c r="AB294" s="817"/>
      <c r="AC294" s="817"/>
      <c r="AD294" s="817"/>
      <c r="AE294" s="817"/>
      <c r="AF294" s="817"/>
      <c r="AG294" s="817"/>
      <c r="AH294" s="817"/>
      <c r="AI294" s="817"/>
      <c r="AJ294" s="817"/>
      <c r="AK294" s="817"/>
      <c r="AL294" s="817"/>
      <c r="AM294" s="817"/>
      <c r="AN294" s="817"/>
      <c r="AO294" s="817"/>
      <c r="AP294" s="817"/>
      <c r="AQ294" s="817"/>
      <c r="AR294" s="817"/>
      <c r="AS294" s="817"/>
      <c r="AT294" s="817"/>
      <c r="AU294" s="817"/>
      <c r="AV294" s="817"/>
      <c r="AW294" s="817"/>
      <c r="AX294" s="817"/>
      <c r="AY294" s="817"/>
      <c r="AZ294" s="817"/>
      <c r="BA294" s="817"/>
      <c r="BB294" s="817"/>
      <c r="BC294" s="817"/>
      <c r="BD294" s="817"/>
      <c r="BE294" s="817"/>
      <c r="BF294" s="817"/>
      <c r="BG294" s="884"/>
      <c r="BH294" s="884"/>
      <c r="BI294" s="884"/>
      <c r="BJ294" s="884"/>
      <c r="BK294" s="884"/>
      <c r="BL294" s="884"/>
      <c r="BM294" s="817"/>
      <c r="BN294" s="817"/>
      <c r="BO294" s="817"/>
      <c r="BP294" s="817"/>
      <c r="BQ294" s="817"/>
      <c r="BR294" s="817"/>
      <c r="BS294" s="817"/>
      <c r="BT294" s="817"/>
      <c r="BU294" s="817"/>
      <c r="BV294" s="817"/>
      <c r="BW294" s="817"/>
      <c r="BX294" s="817"/>
      <c r="BY294" s="817"/>
      <c r="BZ294" s="817"/>
      <c r="CA294" s="817"/>
      <c r="CB294" s="817"/>
      <c r="CC294" s="817"/>
      <c r="CD294" s="817"/>
      <c r="CE294" s="817"/>
      <c r="CF294" s="817"/>
      <c r="CG294" s="817"/>
      <c r="CH294" s="817"/>
      <c r="CI294" s="817"/>
      <c r="CJ294" s="817"/>
      <c r="CK294" s="817"/>
      <c r="CL294" s="817"/>
      <c r="CM294" s="817"/>
      <c r="CN294" s="817"/>
      <c r="CO294" s="817"/>
      <c r="CP294" s="817"/>
      <c r="CQ294" s="817"/>
      <c r="CR294" s="817"/>
      <c r="CS294" s="817"/>
      <c r="CT294" s="817"/>
      <c r="CU294" s="817"/>
      <c r="CV294" s="817"/>
      <c r="CW294" s="817"/>
      <c r="CX294" s="817"/>
      <c r="CY294" s="817"/>
      <c r="CZ294" s="817"/>
      <c r="DA294" s="817"/>
      <c r="DB294" s="817"/>
      <c r="DC294" s="817"/>
      <c r="DD294" s="817"/>
      <c r="DE294" s="817"/>
      <c r="DF294" s="817"/>
      <c r="DG294" s="817"/>
      <c r="DH294" s="817"/>
      <c r="DI294" s="817"/>
      <c r="DJ294" s="817"/>
      <c r="DK294" s="817"/>
      <c r="DL294" s="817"/>
      <c r="DM294" s="817"/>
      <c r="DN294" s="817"/>
      <c r="DO294" s="817"/>
      <c r="DP294" s="817"/>
      <c r="DQ294" s="817"/>
      <c r="DR294" s="817"/>
      <c r="DS294" s="817"/>
      <c r="DT294" s="817"/>
      <c r="DU294" s="817"/>
      <c r="DV294" s="817"/>
      <c r="DW294" s="817"/>
      <c r="DX294" s="817"/>
      <c r="DY294" s="817"/>
      <c r="DZ294" s="817"/>
      <c r="EA294" s="817"/>
      <c r="EB294" s="817"/>
      <c r="EC294" s="817"/>
      <c r="ED294" s="817"/>
      <c r="EE294" s="817"/>
      <c r="EF294" s="817"/>
      <c r="EG294" s="817"/>
      <c r="EH294" s="817"/>
      <c r="EI294" s="817"/>
      <c r="EJ294" s="817"/>
      <c r="EK294" s="817"/>
      <c r="EL294" s="817"/>
      <c r="EM294" s="817"/>
      <c r="EN294" s="817"/>
      <c r="EO294" s="817"/>
      <c r="EP294" s="817"/>
      <c r="EQ294" s="817"/>
      <c r="ER294" s="817"/>
      <c r="ES294" s="817"/>
      <c r="ET294" s="817"/>
      <c r="EU294" s="817"/>
      <c r="EV294" s="817"/>
      <c r="EW294" s="817"/>
      <c r="EX294" s="817"/>
      <c r="EY294" s="817"/>
      <c r="EZ294" s="817"/>
      <c r="FA294" s="817"/>
      <c r="FB294" s="817"/>
      <c r="FC294" s="817"/>
      <c r="FD294" s="817"/>
      <c r="FE294" s="817"/>
      <c r="FF294" s="817"/>
      <c r="FG294" s="817"/>
      <c r="FH294" s="817"/>
      <c r="FI294" s="817"/>
      <c r="FJ294" s="817"/>
      <c r="FK294" s="817"/>
      <c r="FL294" s="817"/>
      <c r="FM294" s="817"/>
      <c r="FN294" s="817"/>
      <c r="FO294" s="817"/>
      <c r="FP294" s="817"/>
      <c r="FQ294" s="817"/>
      <c r="FR294" s="817"/>
      <c r="FS294" s="817"/>
      <c r="FT294" s="817"/>
      <c r="FU294" s="817"/>
      <c r="FV294" s="817"/>
      <c r="FW294" s="817"/>
      <c r="FX294" s="817"/>
      <c r="FY294" s="817"/>
      <c r="FZ294" s="817"/>
      <c r="GA294" s="817"/>
      <c r="GB294" s="817"/>
      <c r="GC294" s="817"/>
      <c r="GD294" s="817"/>
      <c r="GE294" s="817"/>
      <c r="GF294" s="817"/>
      <c r="GG294" s="817"/>
      <c r="GH294" s="817"/>
      <c r="GI294" s="817"/>
      <c r="GJ294" s="817"/>
      <c r="GK294" s="817"/>
      <c r="GL294" s="817"/>
    </row>
    <row r="295" spans="1:194" x14ac:dyDescent="0.2">
      <c r="A295" s="652" t="s">
        <v>946</v>
      </c>
      <c r="B295" s="652" t="s">
        <v>400</v>
      </c>
      <c r="C295" s="817"/>
      <c r="D295" s="817"/>
      <c r="E295" s="817"/>
      <c r="F295" s="817"/>
      <c r="G295" s="817"/>
      <c r="H295" s="817"/>
      <c r="I295" s="817"/>
      <c r="J295" s="817"/>
      <c r="K295" s="817"/>
      <c r="L295" s="817"/>
      <c r="M295" s="817"/>
      <c r="N295" s="817"/>
      <c r="O295" s="817"/>
      <c r="P295" s="817"/>
      <c r="Q295" s="817"/>
      <c r="R295" s="817"/>
      <c r="S295" s="817"/>
      <c r="T295" s="817"/>
      <c r="U295" s="817"/>
      <c r="V295" s="817"/>
      <c r="W295" s="817"/>
      <c r="X295" s="817"/>
      <c r="Y295" s="817"/>
      <c r="Z295" s="817"/>
      <c r="AA295" s="817"/>
      <c r="AB295" s="817"/>
      <c r="AC295" s="817"/>
      <c r="AD295" s="817"/>
      <c r="AE295" s="817"/>
      <c r="AF295" s="817"/>
      <c r="AG295" s="817"/>
      <c r="AH295" s="817"/>
      <c r="AI295" s="817"/>
      <c r="AJ295" s="817"/>
      <c r="AK295" s="817"/>
      <c r="AL295" s="817"/>
      <c r="AM295" s="817"/>
      <c r="AN295" s="817"/>
      <c r="AO295" s="817"/>
      <c r="AP295" s="817"/>
      <c r="AQ295" s="817"/>
      <c r="AR295" s="817"/>
      <c r="AS295" s="817"/>
      <c r="AT295" s="817"/>
      <c r="AU295" s="817"/>
      <c r="AV295" s="817"/>
      <c r="AW295" s="817"/>
      <c r="AX295" s="817"/>
      <c r="AY295" s="817"/>
      <c r="AZ295" s="817"/>
      <c r="BA295" s="817"/>
      <c r="BB295" s="817"/>
      <c r="BC295" s="817"/>
      <c r="BD295" s="817"/>
      <c r="BE295" s="817"/>
      <c r="BF295" s="817"/>
      <c r="BG295" s="884"/>
      <c r="BH295" s="884"/>
      <c r="BI295" s="884"/>
      <c r="BJ295" s="884"/>
      <c r="BK295" s="884"/>
      <c r="BL295" s="884"/>
      <c r="BM295" s="817"/>
      <c r="BN295" s="817"/>
      <c r="BO295" s="817"/>
      <c r="BP295" s="817"/>
      <c r="BQ295" s="817"/>
      <c r="BR295" s="817"/>
      <c r="BS295" s="817"/>
      <c r="BT295" s="817"/>
      <c r="BU295" s="817"/>
      <c r="BV295" s="817"/>
      <c r="BW295" s="817"/>
      <c r="BX295" s="817"/>
      <c r="BY295" s="817"/>
      <c r="BZ295" s="817"/>
      <c r="CA295" s="817"/>
      <c r="CB295" s="817"/>
      <c r="CC295" s="817"/>
      <c r="CD295" s="817"/>
      <c r="CE295" s="817"/>
      <c r="CF295" s="817"/>
      <c r="CG295" s="817"/>
      <c r="CH295" s="817"/>
      <c r="CI295" s="817"/>
      <c r="CJ295" s="817"/>
      <c r="CK295" s="817"/>
      <c r="CL295" s="817"/>
      <c r="CM295" s="817"/>
      <c r="CN295" s="817"/>
      <c r="CO295" s="817"/>
      <c r="CP295" s="817"/>
      <c r="CQ295" s="817"/>
      <c r="CR295" s="817"/>
      <c r="CS295" s="817"/>
      <c r="CT295" s="817"/>
      <c r="CU295" s="817"/>
      <c r="CV295" s="817"/>
      <c r="CW295" s="817"/>
      <c r="CX295" s="817"/>
      <c r="CY295" s="817"/>
      <c r="CZ295" s="817"/>
      <c r="DA295" s="817"/>
      <c r="DB295" s="817"/>
      <c r="DC295" s="817"/>
      <c r="DD295" s="817"/>
      <c r="DE295" s="817"/>
      <c r="DF295" s="817"/>
      <c r="DG295" s="817"/>
      <c r="DH295" s="817"/>
      <c r="DI295" s="817"/>
      <c r="DJ295" s="817"/>
      <c r="DK295" s="817"/>
      <c r="DL295" s="817"/>
      <c r="DM295" s="817"/>
      <c r="DN295" s="817"/>
      <c r="DO295" s="817"/>
      <c r="DP295" s="817"/>
      <c r="DQ295" s="817"/>
      <c r="DR295" s="817"/>
      <c r="DS295" s="817"/>
      <c r="DT295" s="817"/>
      <c r="DU295" s="817"/>
      <c r="DV295" s="817"/>
      <c r="DW295" s="817"/>
      <c r="DX295" s="817"/>
      <c r="DY295" s="817"/>
      <c r="DZ295" s="817"/>
      <c r="EA295" s="817"/>
      <c r="EB295" s="817"/>
      <c r="EC295" s="817"/>
      <c r="ED295" s="817"/>
      <c r="EE295" s="817"/>
      <c r="EF295" s="817"/>
      <c r="EG295" s="817"/>
      <c r="EH295" s="817"/>
      <c r="EI295" s="817"/>
      <c r="EJ295" s="817"/>
      <c r="EK295" s="817"/>
      <c r="EL295" s="817"/>
      <c r="EM295" s="817"/>
      <c r="EN295" s="817"/>
      <c r="EO295" s="817"/>
      <c r="EP295" s="817"/>
      <c r="EQ295" s="817"/>
      <c r="ER295" s="817"/>
      <c r="ES295" s="817"/>
      <c r="ET295" s="817"/>
      <c r="EU295" s="817"/>
      <c r="EV295" s="817"/>
      <c r="EW295" s="817"/>
      <c r="EX295" s="817"/>
      <c r="EY295" s="817"/>
      <c r="EZ295" s="817"/>
      <c r="FA295" s="817"/>
      <c r="FB295" s="817"/>
      <c r="FC295" s="817"/>
      <c r="FD295" s="817"/>
      <c r="FE295" s="817"/>
      <c r="FF295" s="817"/>
      <c r="FG295" s="817"/>
      <c r="FH295" s="817"/>
      <c r="FI295" s="817"/>
      <c r="FJ295" s="817"/>
      <c r="FK295" s="817"/>
      <c r="FL295" s="817"/>
      <c r="FM295" s="817"/>
      <c r="FN295" s="817"/>
      <c r="FO295" s="817"/>
      <c r="FP295" s="817"/>
      <c r="FQ295" s="817"/>
      <c r="FR295" s="817"/>
      <c r="FS295" s="817"/>
      <c r="FT295" s="817"/>
      <c r="FU295" s="817"/>
      <c r="FV295" s="817"/>
      <c r="FW295" s="817"/>
      <c r="FX295" s="817"/>
      <c r="FY295" s="817"/>
      <c r="FZ295" s="817"/>
      <c r="GA295" s="817"/>
      <c r="GB295" s="817"/>
      <c r="GC295" s="817"/>
      <c r="GD295" s="817"/>
      <c r="GE295" s="817"/>
      <c r="GF295" s="817"/>
      <c r="GG295" s="817"/>
      <c r="GH295" s="817"/>
      <c r="GI295" s="817"/>
      <c r="GJ295" s="817"/>
      <c r="GK295" s="817"/>
      <c r="GL295" s="817"/>
    </row>
    <row r="296" spans="1:194" x14ac:dyDescent="0.2">
      <c r="A296" s="652" t="s">
        <v>949</v>
      </c>
      <c r="B296" s="652" t="s">
        <v>403</v>
      </c>
      <c r="C296" s="817"/>
      <c r="D296" s="817"/>
      <c r="E296" s="817"/>
      <c r="F296" s="817"/>
      <c r="G296" s="817"/>
      <c r="H296" s="817"/>
      <c r="I296" s="817"/>
      <c r="J296" s="817"/>
      <c r="K296" s="817"/>
      <c r="L296" s="817"/>
      <c r="M296" s="817"/>
      <c r="N296" s="817"/>
      <c r="O296" s="817"/>
      <c r="P296" s="817"/>
      <c r="Q296" s="817"/>
      <c r="R296" s="817"/>
      <c r="S296" s="817"/>
      <c r="T296" s="817"/>
      <c r="U296" s="817"/>
      <c r="V296" s="817"/>
      <c r="W296" s="817"/>
      <c r="X296" s="817"/>
      <c r="Y296" s="817"/>
      <c r="Z296" s="817"/>
      <c r="AA296" s="817"/>
      <c r="AB296" s="817"/>
      <c r="AC296" s="817"/>
      <c r="AD296" s="817"/>
      <c r="AE296" s="817"/>
      <c r="AF296" s="817"/>
      <c r="AG296" s="817"/>
      <c r="AH296" s="817"/>
      <c r="AI296" s="817"/>
      <c r="AJ296" s="817"/>
      <c r="AK296" s="817"/>
      <c r="AL296" s="817"/>
      <c r="AM296" s="817"/>
      <c r="AN296" s="817"/>
      <c r="AO296" s="817"/>
      <c r="AP296" s="817"/>
      <c r="AQ296" s="817"/>
      <c r="AR296" s="817"/>
      <c r="AS296" s="817"/>
      <c r="AT296" s="817"/>
      <c r="AU296" s="817"/>
      <c r="AV296" s="817"/>
      <c r="AW296" s="817"/>
      <c r="AX296" s="817"/>
      <c r="AY296" s="817"/>
      <c r="AZ296" s="817"/>
      <c r="BA296" s="817"/>
      <c r="BB296" s="817"/>
      <c r="BC296" s="817"/>
      <c r="BD296" s="817"/>
      <c r="BE296" s="817"/>
      <c r="BF296" s="817"/>
      <c r="BG296" s="884"/>
      <c r="BH296" s="884"/>
      <c r="BI296" s="884"/>
      <c r="BJ296" s="884"/>
      <c r="BK296" s="884"/>
      <c r="BL296" s="884"/>
      <c r="BM296" s="817"/>
      <c r="BN296" s="817"/>
      <c r="BO296" s="817"/>
      <c r="BP296" s="817"/>
      <c r="BQ296" s="817"/>
      <c r="BR296" s="817"/>
      <c r="BS296" s="817"/>
      <c r="BT296" s="817"/>
      <c r="BU296" s="817"/>
      <c r="BV296" s="817"/>
      <c r="BW296" s="817"/>
      <c r="BX296" s="817"/>
      <c r="BY296" s="817"/>
      <c r="BZ296" s="817"/>
      <c r="CA296" s="817"/>
      <c r="CB296" s="817"/>
      <c r="CC296" s="817"/>
      <c r="CD296" s="817"/>
      <c r="CE296" s="817"/>
      <c r="CF296" s="817"/>
      <c r="CG296" s="817"/>
      <c r="CH296" s="817"/>
      <c r="CI296" s="817"/>
      <c r="CJ296" s="817"/>
      <c r="CK296" s="817"/>
      <c r="CL296" s="817"/>
      <c r="CM296" s="817"/>
      <c r="CN296" s="817"/>
      <c r="CO296" s="817"/>
      <c r="CP296" s="817"/>
      <c r="CQ296" s="817"/>
      <c r="CR296" s="817"/>
      <c r="CS296" s="817"/>
      <c r="CT296" s="817"/>
      <c r="CU296" s="817"/>
      <c r="CV296" s="817"/>
      <c r="CW296" s="817"/>
      <c r="CX296" s="817"/>
      <c r="CY296" s="817"/>
      <c r="CZ296" s="817"/>
      <c r="DA296" s="817"/>
      <c r="DB296" s="817"/>
      <c r="DC296" s="817"/>
      <c r="DD296" s="817"/>
      <c r="DE296" s="817"/>
      <c r="DF296" s="817"/>
      <c r="DG296" s="817"/>
      <c r="DH296" s="817"/>
      <c r="DI296" s="817"/>
      <c r="DJ296" s="817"/>
      <c r="DK296" s="817"/>
      <c r="DL296" s="817"/>
      <c r="DM296" s="817"/>
      <c r="DN296" s="817"/>
      <c r="DO296" s="817"/>
      <c r="DP296" s="817"/>
      <c r="DQ296" s="817"/>
      <c r="DR296" s="817"/>
      <c r="DS296" s="817"/>
      <c r="DT296" s="817"/>
      <c r="DU296" s="817"/>
      <c r="DV296" s="817"/>
      <c r="DW296" s="817"/>
      <c r="DX296" s="817"/>
      <c r="DY296" s="817"/>
      <c r="DZ296" s="817"/>
      <c r="EA296" s="817"/>
      <c r="EB296" s="817"/>
      <c r="EC296" s="817"/>
      <c r="ED296" s="817"/>
      <c r="EE296" s="817"/>
      <c r="EF296" s="817"/>
      <c r="EG296" s="817"/>
      <c r="EH296" s="817"/>
      <c r="EI296" s="817"/>
      <c r="EJ296" s="817"/>
      <c r="EK296" s="817"/>
      <c r="EL296" s="817"/>
      <c r="EM296" s="817"/>
      <c r="EN296" s="817"/>
      <c r="EO296" s="817"/>
      <c r="EP296" s="817"/>
      <c r="EQ296" s="817"/>
      <c r="ER296" s="817"/>
      <c r="ES296" s="817"/>
      <c r="ET296" s="817"/>
      <c r="EU296" s="817"/>
      <c r="EV296" s="817"/>
      <c r="EW296" s="817"/>
      <c r="EX296" s="817"/>
      <c r="EY296" s="817"/>
      <c r="EZ296" s="817"/>
      <c r="FA296" s="817"/>
      <c r="FB296" s="817"/>
      <c r="FC296" s="817"/>
      <c r="FD296" s="817"/>
      <c r="FE296" s="817"/>
      <c r="FF296" s="817"/>
      <c r="FG296" s="817"/>
      <c r="FH296" s="817"/>
      <c r="FI296" s="817"/>
      <c r="FJ296" s="817"/>
      <c r="FK296" s="817"/>
      <c r="FL296" s="817"/>
      <c r="FM296" s="817"/>
      <c r="FN296" s="817"/>
      <c r="FO296" s="817"/>
      <c r="FP296" s="817"/>
      <c r="FQ296" s="817"/>
      <c r="FR296" s="817"/>
      <c r="FS296" s="817"/>
      <c r="FT296" s="817"/>
      <c r="FU296" s="817"/>
      <c r="FV296" s="817"/>
      <c r="FW296" s="817"/>
      <c r="FX296" s="817"/>
      <c r="FY296" s="817"/>
      <c r="FZ296" s="817"/>
      <c r="GA296" s="817"/>
      <c r="GB296" s="817"/>
      <c r="GC296" s="817"/>
      <c r="GD296" s="817"/>
      <c r="GE296" s="817"/>
      <c r="GF296" s="817"/>
      <c r="GG296" s="817"/>
      <c r="GH296" s="817"/>
      <c r="GI296" s="817"/>
      <c r="GJ296" s="817"/>
      <c r="GK296" s="817"/>
      <c r="GL296" s="817"/>
    </row>
    <row r="297" spans="1:194" x14ac:dyDescent="0.2">
      <c r="A297" s="652" t="s">
        <v>954</v>
      </c>
      <c r="B297" s="652" t="s">
        <v>955</v>
      </c>
      <c r="C297" s="817"/>
      <c r="D297" s="817"/>
      <c r="E297" s="817"/>
      <c r="F297" s="817"/>
      <c r="G297" s="817"/>
      <c r="H297" s="817"/>
      <c r="I297" s="817"/>
      <c r="J297" s="817"/>
      <c r="K297" s="817"/>
      <c r="L297" s="817"/>
      <c r="M297" s="817"/>
      <c r="N297" s="817"/>
      <c r="O297" s="817"/>
      <c r="P297" s="817"/>
      <c r="Q297" s="817"/>
      <c r="R297" s="817"/>
      <c r="S297" s="817"/>
      <c r="T297" s="817"/>
      <c r="U297" s="817"/>
      <c r="V297" s="817"/>
      <c r="W297" s="817"/>
      <c r="X297" s="817"/>
      <c r="Y297" s="817"/>
      <c r="Z297" s="817"/>
      <c r="AA297" s="817"/>
      <c r="AB297" s="817"/>
      <c r="AC297" s="817"/>
      <c r="AD297" s="817"/>
      <c r="AE297" s="817"/>
      <c r="AF297" s="817"/>
      <c r="AG297" s="817"/>
      <c r="AH297" s="817"/>
      <c r="AI297" s="817"/>
      <c r="AJ297" s="817"/>
      <c r="AK297" s="817"/>
      <c r="AL297" s="817"/>
      <c r="AM297" s="817"/>
      <c r="AN297" s="817"/>
      <c r="AO297" s="817"/>
      <c r="AP297" s="817"/>
      <c r="AQ297" s="817"/>
      <c r="AR297" s="817"/>
      <c r="AS297" s="817"/>
      <c r="AT297" s="817"/>
      <c r="AU297" s="817"/>
      <c r="AV297" s="817"/>
      <c r="AW297" s="817"/>
      <c r="AX297" s="817"/>
      <c r="AY297" s="817"/>
      <c r="AZ297" s="817"/>
      <c r="BA297" s="817"/>
      <c r="BB297" s="817"/>
      <c r="BC297" s="817"/>
      <c r="BD297" s="817"/>
      <c r="BE297" s="817"/>
      <c r="BF297" s="817"/>
      <c r="BG297" s="884"/>
      <c r="BH297" s="884"/>
      <c r="BI297" s="884"/>
      <c r="BJ297" s="884"/>
      <c r="BK297" s="884"/>
      <c r="BL297" s="884"/>
      <c r="BM297" s="817"/>
      <c r="BN297" s="817"/>
      <c r="BO297" s="817"/>
      <c r="BP297" s="817"/>
      <c r="BQ297" s="817"/>
      <c r="BR297" s="817"/>
      <c r="BS297" s="817"/>
      <c r="BT297" s="817"/>
      <c r="BU297" s="817"/>
      <c r="BV297" s="817"/>
      <c r="BW297" s="817"/>
      <c r="BX297" s="817"/>
      <c r="BY297" s="817"/>
      <c r="BZ297" s="817"/>
      <c r="CA297" s="817"/>
      <c r="CB297" s="817"/>
      <c r="CC297" s="817"/>
      <c r="CD297" s="817"/>
      <c r="CE297" s="817"/>
      <c r="CF297" s="817"/>
      <c r="CG297" s="817"/>
      <c r="CH297" s="817"/>
      <c r="CI297" s="817"/>
      <c r="CJ297" s="817"/>
      <c r="CK297" s="817"/>
      <c r="CL297" s="817"/>
      <c r="CM297" s="817"/>
      <c r="CN297" s="817"/>
      <c r="CO297" s="817"/>
      <c r="CP297" s="817"/>
      <c r="CQ297" s="817"/>
      <c r="CR297" s="817"/>
      <c r="CS297" s="817"/>
      <c r="CT297" s="817"/>
      <c r="CU297" s="817"/>
      <c r="CV297" s="817"/>
      <c r="CW297" s="817"/>
      <c r="CX297" s="817"/>
      <c r="CY297" s="817"/>
      <c r="CZ297" s="817"/>
      <c r="DA297" s="817"/>
      <c r="DB297" s="817"/>
      <c r="DC297" s="817"/>
      <c r="DD297" s="817"/>
      <c r="DE297" s="817"/>
      <c r="DF297" s="817"/>
      <c r="DG297" s="817"/>
      <c r="DH297" s="817"/>
      <c r="DI297" s="817"/>
      <c r="DJ297" s="817"/>
      <c r="DK297" s="817"/>
      <c r="DL297" s="817"/>
      <c r="DM297" s="817"/>
      <c r="DN297" s="817"/>
      <c r="DO297" s="817"/>
      <c r="DP297" s="817"/>
      <c r="DQ297" s="817"/>
      <c r="DR297" s="817"/>
      <c r="DS297" s="817"/>
      <c r="DT297" s="817"/>
      <c r="DU297" s="817"/>
      <c r="DV297" s="817"/>
      <c r="DW297" s="817"/>
      <c r="DX297" s="817"/>
      <c r="DY297" s="817"/>
      <c r="DZ297" s="817"/>
      <c r="EA297" s="817"/>
      <c r="EB297" s="817"/>
      <c r="EC297" s="817"/>
      <c r="ED297" s="817"/>
      <c r="EE297" s="817"/>
      <c r="EF297" s="817"/>
      <c r="EG297" s="817"/>
      <c r="EH297" s="817"/>
      <c r="EI297" s="817"/>
      <c r="EJ297" s="817"/>
      <c r="EK297" s="817"/>
      <c r="EL297" s="817"/>
      <c r="EM297" s="817"/>
      <c r="EN297" s="817"/>
      <c r="EO297" s="817"/>
      <c r="EP297" s="817"/>
      <c r="EQ297" s="817"/>
      <c r="ER297" s="817"/>
      <c r="ES297" s="817"/>
      <c r="ET297" s="817"/>
      <c r="EU297" s="817"/>
      <c r="EV297" s="817"/>
      <c r="EW297" s="817"/>
      <c r="EX297" s="817"/>
      <c r="EY297" s="817"/>
      <c r="EZ297" s="817"/>
      <c r="FA297" s="817"/>
      <c r="FB297" s="817"/>
      <c r="FC297" s="817"/>
      <c r="FD297" s="817"/>
      <c r="FE297" s="817"/>
      <c r="FF297" s="817"/>
      <c r="FG297" s="817"/>
      <c r="FH297" s="817"/>
      <c r="FI297" s="817"/>
      <c r="FJ297" s="817"/>
      <c r="FK297" s="817"/>
      <c r="FL297" s="817"/>
      <c r="FM297" s="817"/>
      <c r="FN297" s="817"/>
      <c r="FO297" s="817"/>
      <c r="FP297" s="817"/>
      <c r="FQ297" s="817"/>
      <c r="FR297" s="817"/>
      <c r="FS297" s="817"/>
      <c r="FT297" s="817"/>
      <c r="FU297" s="817"/>
      <c r="FV297" s="817"/>
      <c r="FW297" s="817"/>
      <c r="FX297" s="817"/>
      <c r="FY297" s="817"/>
      <c r="FZ297" s="817"/>
      <c r="GA297" s="817"/>
      <c r="GB297" s="817"/>
      <c r="GC297" s="817"/>
      <c r="GD297" s="817"/>
      <c r="GE297" s="817"/>
      <c r="GF297" s="817"/>
      <c r="GG297" s="817"/>
      <c r="GH297" s="817"/>
      <c r="GI297" s="817"/>
      <c r="GJ297" s="817"/>
      <c r="GK297" s="817"/>
      <c r="GL297" s="817"/>
    </row>
    <row r="298" spans="1:194" x14ac:dyDescent="0.2">
      <c r="A298" s="652" t="s">
        <v>972</v>
      </c>
      <c r="B298" s="652" t="s">
        <v>428</v>
      </c>
      <c r="C298" s="817"/>
      <c r="D298" s="817"/>
      <c r="E298" s="817"/>
      <c r="F298" s="817"/>
      <c r="G298" s="817"/>
      <c r="H298" s="817"/>
      <c r="I298" s="817"/>
      <c r="J298" s="817"/>
      <c r="K298" s="817"/>
      <c r="L298" s="817"/>
      <c r="M298" s="817"/>
      <c r="N298" s="817"/>
      <c r="O298" s="817"/>
      <c r="P298" s="817"/>
      <c r="Q298" s="817"/>
      <c r="R298" s="817"/>
      <c r="S298" s="817"/>
      <c r="T298" s="817"/>
      <c r="U298" s="817"/>
      <c r="V298" s="817"/>
      <c r="W298" s="817"/>
      <c r="X298" s="817"/>
      <c r="Y298" s="817"/>
      <c r="Z298" s="817"/>
      <c r="AA298" s="817"/>
      <c r="AB298" s="817"/>
      <c r="AC298" s="817"/>
      <c r="AD298" s="817"/>
      <c r="AE298" s="817"/>
      <c r="AF298" s="817"/>
      <c r="AG298" s="817"/>
      <c r="AH298" s="817"/>
      <c r="AI298" s="817"/>
      <c r="AJ298" s="817"/>
      <c r="AK298" s="817"/>
      <c r="AL298" s="817"/>
      <c r="AM298" s="817"/>
      <c r="AN298" s="817"/>
      <c r="AO298" s="817"/>
      <c r="AP298" s="817"/>
      <c r="AQ298" s="817"/>
      <c r="AR298" s="817"/>
      <c r="AS298" s="817"/>
      <c r="AT298" s="817"/>
      <c r="AU298" s="817"/>
      <c r="AV298" s="817"/>
      <c r="AW298" s="817"/>
      <c r="AX298" s="817"/>
      <c r="AY298" s="817"/>
      <c r="AZ298" s="817"/>
      <c r="BA298" s="817"/>
      <c r="BB298" s="817"/>
      <c r="BC298" s="817"/>
      <c r="BD298" s="817"/>
      <c r="BE298" s="817"/>
      <c r="BF298" s="817"/>
      <c r="BG298" s="884"/>
      <c r="BH298" s="884"/>
      <c r="BI298" s="884"/>
      <c r="BJ298" s="884"/>
      <c r="BK298" s="884"/>
      <c r="BL298" s="884"/>
      <c r="BM298" s="817"/>
      <c r="BN298" s="817"/>
      <c r="BO298" s="817"/>
      <c r="BP298" s="817"/>
      <c r="BQ298" s="817"/>
      <c r="BR298" s="817"/>
      <c r="BS298" s="817"/>
      <c r="BT298" s="817"/>
      <c r="BU298" s="817"/>
      <c r="BV298" s="817"/>
      <c r="BW298" s="817"/>
      <c r="BX298" s="817"/>
      <c r="BY298" s="817"/>
      <c r="BZ298" s="817"/>
      <c r="CA298" s="817"/>
      <c r="CB298" s="817"/>
      <c r="CC298" s="817"/>
      <c r="CD298" s="817"/>
      <c r="CE298" s="817"/>
      <c r="CF298" s="817"/>
      <c r="CG298" s="817"/>
      <c r="CH298" s="817"/>
      <c r="CI298" s="817"/>
      <c r="CJ298" s="817"/>
      <c r="CK298" s="817"/>
      <c r="CL298" s="817"/>
      <c r="CM298" s="817"/>
      <c r="CN298" s="817"/>
      <c r="CO298" s="817"/>
      <c r="CP298" s="817"/>
      <c r="CQ298" s="817"/>
      <c r="CR298" s="817"/>
      <c r="CS298" s="817"/>
      <c r="CT298" s="817"/>
      <c r="CU298" s="817"/>
      <c r="CV298" s="817"/>
      <c r="CW298" s="817"/>
      <c r="CX298" s="817"/>
      <c r="CY298" s="817"/>
      <c r="CZ298" s="817"/>
      <c r="DA298" s="817"/>
      <c r="DB298" s="817"/>
      <c r="DC298" s="817"/>
      <c r="DD298" s="817"/>
      <c r="DE298" s="817"/>
      <c r="DF298" s="817"/>
      <c r="DG298" s="817"/>
      <c r="DH298" s="817"/>
      <c r="DI298" s="817"/>
      <c r="DJ298" s="817"/>
      <c r="DK298" s="817"/>
      <c r="DL298" s="817"/>
      <c r="DM298" s="817"/>
      <c r="DN298" s="817"/>
      <c r="DO298" s="817"/>
      <c r="DP298" s="817"/>
      <c r="DQ298" s="817"/>
      <c r="DR298" s="817"/>
      <c r="DS298" s="817"/>
      <c r="DT298" s="817"/>
      <c r="DU298" s="817"/>
      <c r="DV298" s="817"/>
      <c r="DW298" s="817"/>
      <c r="DX298" s="817"/>
      <c r="DY298" s="817"/>
      <c r="DZ298" s="817"/>
      <c r="EA298" s="817"/>
      <c r="EB298" s="817"/>
      <c r="EC298" s="817"/>
      <c r="ED298" s="817"/>
      <c r="EE298" s="817"/>
      <c r="EF298" s="817"/>
      <c r="EG298" s="817"/>
      <c r="EH298" s="817"/>
      <c r="EI298" s="817"/>
      <c r="EJ298" s="817"/>
      <c r="EK298" s="817"/>
      <c r="EL298" s="817"/>
      <c r="EM298" s="817"/>
      <c r="EN298" s="817"/>
      <c r="EO298" s="817"/>
      <c r="EP298" s="817"/>
      <c r="EQ298" s="817"/>
      <c r="ER298" s="817"/>
      <c r="ES298" s="817"/>
      <c r="ET298" s="817"/>
      <c r="EU298" s="817"/>
      <c r="EV298" s="817"/>
      <c r="EW298" s="817"/>
      <c r="EX298" s="817"/>
      <c r="EY298" s="817"/>
      <c r="EZ298" s="817"/>
      <c r="FA298" s="817"/>
      <c r="FB298" s="817"/>
      <c r="FC298" s="817"/>
      <c r="FD298" s="817"/>
      <c r="FE298" s="817"/>
      <c r="FF298" s="817"/>
      <c r="FG298" s="817"/>
      <c r="FH298" s="817"/>
      <c r="FI298" s="817"/>
      <c r="FJ298" s="817"/>
      <c r="FK298" s="817"/>
      <c r="FL298" s="817"/>
      <c r="FM298" s="817"/>
      <c r="FN298" s="817"/>
      <c r="FO298" s="817"/>
      <c r="FP298" s="817"/>
      <c r="FQ298" s="817"/>
      <c r="FR298" s="817"/>
      <c r="FS298" s="817"/>
      <c r="FT298" s="817"/>
      <c r="FU298" s="817"/>
      <c r="FV298" s="817"/>
      <c r="FW298" s="817"/>
      <c r="FX298" s="817"/>
      <c r="FY298" s="817"/>
      <c r="FZ298" s="817"/>
      <c r="GA298" s="817"/>
      <c r="GB298" s="817"/>
      <c r="GC298" s="817"/>
      <c r="GD298" s="817"/>
      <c r="GE298" s="817"/>
      <c r="GF298" s="817"/>
      <c r="GG298" s="817"/>
      <c r="GH298" s="817"/>
      <c r="GI298" s="817"/>
      <c r="GJ298" s="817"/>
      <c r="GK298" s="817"/>
      <c r="GL298" s="817"/>
    </row>
    <row r="299" spans="1:194" x14ac:dyDescent="0.2">
      <c r="A299" s="652" t="s">
        <v>973</v>
      </c>
      <c r="B299" s="652" t="s">
        <v>429</v>
      </c>
      <c r="C299" s="817"/>
      <c r="D299" s="817"/>
      <c r="E299" s="817"/>
      <c r="F299" s="817"/>
      <c r="G299" s="817"/>
      <c r="H299" s="817"/>
      <c r="I299" s="817"/>
      <c r="J299" s="817"/>
      <c r="K299" s="817"/>
      <c r="L299" s="817"/>
      <c r="M299" s="817"/>
      <c r="N299" s="817"/>
      <c r="O299" s="817"/>
      <c r="P299" s="817"/>
      <c r="Q299" s="817"/>
      <c r="R299" s="817"/>
      <c r="S299" s="817"/>
      <c r="T299" s="817"/>
      <c r="U299" s="817"/>
      <c r="V299" s="817"/>
      <c r="W299" s="817"/>
      <c r="X299" s="817"/>
      <c r="Y299" s="817"/>
      <c r="Z299" s="817"/>
      <c r="AA299" s="817"/>
      <c r="AB299" s="817"/>
      <c r="AC299" s="817"/>
      <c r="AD299" s="817"/>
      <c r="AE299" s="817"/>
      <c r="AF299" s="817"/>
      <c r="AG299" s="817"/>
      <c r="AH299" s="817"/>
      <c r="AI299" s="817"/>
      <c r="AJ299" s="817"/>
      <c r="AK299" s="817"/>
      <c r="AL299" s="817"/>
      <c r="AM299" s="817"/>
      <c r="AN299" s="817"/>
      <c r="AO299" s="817"/>
      <c r="AP299" s="817"/>
      <c r="AQ299" s="817"/>
      <c r="AR299" s="817"/>
      <c r="AS299" s="817"/>
      <c r="AT299" s="817"/>
      <c r="AU299" s="817"/>
      <c r="AV299" s="817"/>
      <c r="AW299" s="817"/>
      <c r="AX299" s="817"/>
      <c r="AY299" s="817"/>
      <c r="AZ299" s="817"/>
      <c r="BA299" s="817"/>
      <c r="BB299" s="817"/>
      <c r="BC299" s="817"/>
      <c r="BD299" s="817"/>
      <c r="BE299" s="817"/>
      <c r="BF299" s="817"/>
      <c r="BG299" s="884"/>
      <c r="BH299" s="884"/>
      <c r="BI299" s="884"/>
      <c r="BJ299" s="884"/>
      <c r="BK299" s="884"/>
      <c r="BL299" s="884"/>
      <c r="BM299" s="817"/>
      <c r="BN299" s="817"/>
      <c r="BO299" s="817"/>
      <c r="BP299" s="817"/>
      <c r="BQ299" s="817"/>
      <c r="BR299" s="817"/>
      <c r="BS299" s="817"/>
      <c r="BT299" s="817"/>
      <c r="BU299" s="817"/>
      <c r="BV299" s="817"/>
      <c r="BW299" s="817"/>
      <c r="BX299" s="817"/>
      <c r="BY299" s="817"/>
      <c r="BZ299" s="817"/>
      <c r="CA299" s="817"/>
      <c r="CB299" s="817"/>
      <c r="CC299" s="817"/>
      <c r="CD299" s="817"/>
      <c r="CE299" s="817"/>
      <c r="CF299" s="817"/>
      <c r="CG299" s="817"/>
      <c r="CH299" s="817"/>
      <c r="CI299" s="817"/>
      <c r="CJ299" s="817"/>
      <c r="CK299" s="817"/>
      <c r="CL299" s="817"/>
      <c r="CM299" s="817"/>
      <c r="CN299" s="817"/>
      <c r="CO299" s="817"/>
      <c r="CP299" s="817"/>
      <c r="CQ299" s="817"/>
      <c r="CR299" s="817"/>
      <c r="CS299" s="817"/>
      <c r="CT299" s="817"/>
      <c r="CU299" s="817"/>
      <c r="CV299" s="817"/>
      <c r="CW299" s="817"/>
      <c r="CX299" s="817"/>
      <c r="CY299" s="817"/>
      <c r="CZ299" s="817"/>
      <c r="DA299" s="817"/>
      <c r="DB299" s="817"/>
      <c r="DC299" s="817"/>
      <c r="DD299" s="817"/>
      <c r="DE299" s="817"/>
      <c r="DF299" s="817"/>
      <c r="DG299" s="817"/>
      <c r="DH299" s="817"/>
      <c r="DI299" s="817"/>
      <c r="DJ299" s="817"/>
      <c r="DK299" s="817"/>
      <c r="DL299" s="817"/>
      <c r="DM299" s="817"/>
      <c r="DN299" s="817"/>
      <c r="DO299" s="817"/>
      <c r="DP299" s="817"/>
      <c r="DQ299" s="817"/>
      <c r="DR299" s="817"/>
      <c r="DS299" s="817"/>
      <c r="DT299" s="817"/>
      <c r="DU299" s="817"/>
      <c r="DV299" s="817"/>
      <c r="DW299" s="817"/>
      <c r="DX299" s="817"/>
      <c r="DY299" s="817"/>
      <c r="DZ299" s="817"/>
      <c r="EA299" s="817"/>
      <c r="EB299" s="817"/>
      <c r="EC299" s="817"/>
      <c r="ED299" s="817"/>
      <c r="EE299" s="817"/>
      <c r="EF299" s="817"/>
      <c r="EG299" s="817"/>
      <c r="EH299" s="817"/>
      <c r="EI299" s="817"/>
      <c r="EJ299" s="817"/>
      <c r="EK299" s="817"/>
      <c r="EL299" s="817"/>
      <c r="EM299" s="817"/>
      <c r="EN299" s="817"/>
      <c r="EO299" s="817"/>
      <c r="EP299" s="817"/>
      <c r="EQ299" s="817"/>
      <c r="ER299" s="817"/>
      <c r="ES299" s="817"/>
      <c r="ET299" s="817"/>
      <c r="EU299" s="817"/>
      <c r="EV299" s="817"/>
      <c r="EW299" s="817"/>
      <c r="EX299" s="817"/>
      <c r="EY299" s="817"/>
      <c r="EZ299" s="817"/>
      <c r="FA299" s="817"/>
      <c r="FB299" s="817"/>
      <c r="FC299" s="817"/>
      <c r="FD299" s="817"/>
      <c r="FE299" s="817"/>
      <c r="FF299" s="817"/>
      <c r="FG299" s="817"/>
      <c r="FH299" s="817"/>
      <c r="FI299" s="817"/>
      <c r="FJ299" s="817"/>
      <c r="FK299" s="817"/>
      <c r="FL299" s="817"/>
      <c r="FM299" s="817"/>
      <c r="FN299" s="817"/>
      <c r="FO299" s="817"/>
      <c r="FP299" s="817"/>
      <c r="FQ299" s="817"/>
      <c r="FR299" s="817"/>
      <c r="FS299" s="817"/>
      <c r="FT299" s="817"/>
      <c r="FU299" s="817"/>
      <c r="FV299" s="817"/>
      <c r="FW299" s="817"/>
      <c r="FX299" s="817"/>
      <c r="FY299" s="817"/>
      <c r="FZ299" s="817"/>
      <c r="GA299" s="817"/>
      <c r="GB299" s="817"/>
      <c r="GC299" s="817"/>
      <c r="GD299" s="817"/>
      <c r="GE299" s="817"/>
      <c r="GF299" s="817"/>
      <c r="GG299" s="817"/>
      <c r="GH299" s="817"/>
      <c r="GI299" s="817"/>
      <c r="GJ299" s="817"/>
      <c r="GK299" s="817"/>
      <c r="GL299" s="817"/>
    </row>
    <row r="300" spans="1:194" x14ac:dyDescent="0.2">
      <c r="A300" s="652" t="s">
        <v>974</v>
      </c>
      <c r="B300" s="652" t="s">
        <v>430</v>
      </c>
      <c r="C300" s="817"/>
      <c r="D300" s="817"/>
      <c r="E300" s="817"/>
      <c r="F300" s="817"/>
      <c r="G300" s="817"/>
      <c r="H300" s="817"/>
      <c r="I300" s="817"/>
      <c r="J300" s="817"/>
      <c r="K300" s="817"/>
      <c r="L300" s="817"/>
      <c r="M300" s="817"/>
      <c r="N300" s="817"/>
      <c r="O300" s="817"/>
      <c r="P300" s="817"/>
      <c r="Q300" s="817"/>
      <c r="R300" s="817"/>
      <c r="S300" s="817"/>
      <c r="T300" s="817"/>
      <c r="U300" s="817"/>
      <c r="V300" s="817"/>
      <c r="W300" s="817"/>
      <c r="X300" s="817"/>
      <c r="Y300" s="817"/>
      <c r="Z300" s="817"/>
      <c r="AA300" s="817"/>
      <c r="AB300" s="817"/>
      <c r="AC300" s="817"/>
      <c r="AD300" s="817"/>
      <c r="AE300" s="817"/>
      <c r="AF300" s="817"/>
      <c r="AG300" s="817"/>
      <c r="AH300" s="817"/>
      <c r="AI300" s="817"/>
      <c r="AJ300" s="817"/>
      <c r="AK300" s="817"/>
      <c r="AL300" s="817"/>
      <c r="AM300" s="817"/>
      <c r="AN300" s="817"/>
      <c r="AO300" s="817"/>
      <c r="AP300" s="817"/>
      <c r="AQ300" s="817"/>
      <c r="AR300" s="817"/>
      <c r="AS300" s="817"/>
      <c r="AT300" s="817"/>
      <c r="AU300" s="817"/>
      <c r="AV300" s="817"/>
      <c r="AW300" s="817"/>
      <c r="AX300" s="817"/>
      <c r="AY300" s="817"/>
      <c r="AZ300" s="817"/>
      <c r="BA300" s="817"/>
      <c r="BB300" s="817"/>
      <c r="BC300" s="817"/>
      <c r="BD300" s="817"/>
      <c r="BE300" s="817"/>
      <c r="BF300" s="817"/>
      <c r="BG300" s="884"/>
      <c r="BH300" s="884"/>
      <c r="BI300" s="884"/>
      <c r="BJ300" s="884"/>
      <c r="BK300" s="884"/>
      <c r="BL300" s="884"/>
      <c r="BM300" s="817"/>
      <c r="BN300" s="817"/>
      <c r="BO300" s="817"/>
      <c r="BP300" s="817"/>
      <c r="BQ300" s="817"/>
      <c r="BR300" s="817"/>
      <c r="BS300" s="817"/>
      <c r="BT300" s="817"/>
      <c r="BU300" s="817"/>
      <c r="BV300" s="817"/>
      <c r="BW300" s="817"/>
      <c r="BX300" s="817"/>
      <c r="BY300" s="817"/>
      <c r="BZ300" s="817"/>
      <c r="CA300" s="817"/>
      <c r="CB300" s="817"/>
      <c r="CC300" s="817"/>
      <c r="CD300" s="817"/>
      <c r="CE300" s="817"/>
      <c r="CF300" s="817"/>
      <c r="CG300" s="817"/>
      <c r="CH300" s="817"/>
      <c r="CI300" s="817"/>
      <c r="CJ300" s="817"/>
      <c r="CK300" s="817"/>
      <c r="CL300" s="817"/>
      <c r="CM300" s="817"/>
      <c r="CN300" s="817"/>
      <c r="CO300" s="817"/>
      <c r="CP300" s="817"/>
      <c r="CQ300" s="817"/>
      <c r="CR300" s="817"/>
      <c r="CS300" s="817"/>
      <c r="CT300" s="817"/>
      <c r="CU300" s="817"/>
      <c r="CV300" s="817"/>
      <c r="CW300" s="817"/>
      <c r="CX300" s="817"/>
      <c r="CY300" s="817"/>
      <c r="CZ300" s="817"/>
      <c r="DA300" s="817"/>
      <c r="DB300" s="817"/>
      <c r="DC300" s="817"/>
      <c r="DD300" s="817"/>
      <c r="DE300" s="817"/>
      <c r="DF300" s="817"/>
      <c r="DG300" s="817"/>
      <c r="DH300" s="817"/>
      <c r="DI300" s="817"/>
      <c r="DJ300" s="817"/>
      <c r="DK300" s="817"/>
      <c r="DL300" s="817"/>
      <c r="DM300" s="817"/>
      <c r="DN300" s="817"/>
      <c r="DO300" s="817"/>
      <c r="DP300" s="817"/>
      <c r="DQ300" s="817"/>
      <c r="DR300" s="817"/>
      <c r="DS300" s="817"/>
      <c r="DT300" s="817"/>
      <c r="DU300" s="817"/>
      <c r="DV300" s="817"/>
      <c r="DW300" s="817"/>
      <c r="DX300" s="817"/>
      <c r="DY300" s="817"/>
      <c r="DZ300" s="817"/>
      <c r="EA300" s="817"/>
      <c r="EB300" s="817"/>
      <c r="EC300" s="817"/>
      <c r="ED300" s="817"/>
      <c r="EE300" s="817"/>
      <c r="EF300" s="817"/>
      <c r="EG300" s="817"/>
      <c r="EH300" s="817"/>
      <c r="EI300" s="817"/>
      <c r="EJ300" s="817"/>
      <c r="EK300" s="817"/>
      <c r="EL300" s="817"/>
      <c r="EM300" s="817"/>
      <c r="EN300" s="817"/>
      <c r="EO300" s="817"/>
      <c r="EP300" s="817"/>
      <c r="EQ300" s="817"/>
      <c r="ER300" s="817"/>
      <c r="ES300" s="817"/>
      <c r="ET300" s="817"/>
      <c r="EU300" s="817"/>
      <c r="EV300" s="817"/>
      <c r="EW300" s="817"/>
      <c r="EX300" s="817"/>
      <c r="EY300" s="817"/>
      <c r="EZ300" s="817"/>
      <c r="FA300" s="817"/>
      <c r="FB300" s="817"/>
      <c r="FC300" s="817"/>
      <c r="FD300" s="817"/>
      <c r="FE300" s="817"/>
      <c r="FF300" s="817"/>
      <c r="FG300" s="817"/>
      <c r="FH300" s="817"/>
      <c r="FI300" s="817"/>
      <c r="FJ300" s="817"/>
      <c r="FK300" s="817"/>
      <c r="FL300" s="817"/>
      <c r="FM300" s="817"/>
      <c r="FN300" s="817"/>
      <c r="FO300" s="817"/>
      <c r="FP300" s="817"/>
      <c r="FQ300" s="817"/>
      <c r="FR300" s="817"/>
      <c r="FS300" s="817"/>
      <c r="FT300" s="817"/>
      <c r="FU300" s="817"/>
      <c r="FV300" s="817"/>
      <c r="FW300" s="817"/>
      <c r="FX300" s="817"/>
      <c r="FY300" s="817"/>
      <c r="FZ300" s="817"/>
      <c r="GA300" s="817"/>
      <c r="GB300" s="817"/>
      <c r="GC300" s="817"/>
      <c r="GD300" s="817"/>
      <c r="GE300" s="817"/>
      <c r="GF300" s="817"/>
      <c r="GG300" s="817"/>
      <c r="GH300" s="817"/>
      <c r="GI300" s="817"/>
      <c r="GJ300" s="817"/>
      <c r="GK300" s="817"/>
      <c r="GL300" s="817"/>
    </row>
    <row r="301" spans="1:194" x14ac:dyDescent="0.2">
      <c r="A301" s="652" t="s">
        <v>986</v>
      </c>
      <c r="B301" s="652" t="s">
        <v>443</v>
      </c>
      <c r="C301" s="817"/>
      <c r="D301" s="817"/>
      <c r="E301" s="817"/>
      <c r="F301" s="817"/>
      <c r="G301" s="817"/>
      <c r="H301" s="817"/>
      <c r="I301" s="817"/>
      <c r="J301" s="817"/>
      <c r="K301" s="817"/>
      <c r="L301" s="817"/>
      <c r="M301" s="817"/>
      <c r="N301" s="817"/>
      <c r="O301" s="817"/>
      <c r="P301" s="817"/>
      <c r="Q301" s="817"/>
      <c r="R301" s="817"/>
      <c r="S301" s="817"/>
      <c r="T301" s="817"/>
      <c r="U301" s="817"/>
      <c r="V301" s="817"/>
      <c r="W301" s="817"/>
      <c r="X301" s="817"/>
      <c r="Y301" s="817"/>
      <c r="Z301" s="817"/>
      <c r="AA301" s="817"/>
      <c r="AB301" s="817"/>
      <c r="AC301" s="817"/>
      <c r="AD301" s="817"/>
      <c r="AE301" s="817"/>
      <c r="AF301" s="817"/>
      <c r="AG301" s="817"/>
      <c r="AH301" s="817"/>
      <c r="AI301" s="817"/>
      <c r="AJ301" s="817"/>
      <c r="AK301" s="817"/>
      <c r="AL301" s="817"/>
      <c r="AM301" s="817"/>
      <c r="AN301" s="817"/>
      <c r="AO301" s="817"/>
      <c r="AP301" s="817"/>
      <c r="AQ301" s="817"/>
      <c r="AR301" s="817"/>
      <c r="AS301" s="817"/>
      <c r="AT301" s="817"/>
      <c r="AU301" s="817"/>
      <c r="AV301" s="817"/>
      <c r="AW301" s="817"/>
      <c r="AX301" s="817"/>
      <c r="AY301" s="817"/>
      <c r="AZ301" s="817"/>
      <c r="BA301" s="817"/>
      <c r="BB301" s="817"/>
      <c r="BC301" s="817"/>
      <c r="BD301" s="817"/>
      <c r="BE301" s="817"/>
      <c r="BF301" s="817"/>
      <c r="BG301" s="884"/>
      <c r="BH301" s="884"/>
      <c r="BI301" s="884"/>
      <c r="BJ301" s="884"/>
      <c r="BK301" s="884"/>
      <c r="BL301" s="884"/>
      <c r="BM301" s="817"/>
      <c r="BN301" s="817"/>
      <c r="BO301" s="817"/>
      <c r="BP301" s="817"/>
      <c r="BQ301" s="817"/>
      <c r="BR301" s="817"/>
      <c r="BS301" s="817"/>
      <c r="BT301" s="817"/>
      <c r="BU301" s="817"/>
      <c r="BV301" s="817"/>
      <c r="BW301" s="817"/>
      <c r="BX301" s="817"/>
      <c r="BY301" s="817"/>
      <c r="BZ301" s="817"/>
      <c r="CA301" s="817"/>
      <c r="CB301" s="817"/>
      <c r="CC301" s="817"/>
      <c r="CD301" s="817"/>
      <c r="CE301" s="817"/>
      <c r="CF301" s="817"/>
      <c r="CG301" s="817"/>
      <c r="CH301" s="817"/>
      <c r="CI301" s="817"/>
      <c r="CJ301" s="817"/>
      <c r="CK301" s="817"/>
      <c r="CL301" s="817"/>
      <c r="CM301" s="817"/>
      <c r="CN301" s="817"/>
      <c r="CO301" s="817"/>
      <c r="CP301" s="817"/>
      <c r="CQ301" s="817"/>
      <c r="CR301" s="817"/>
      <c r="CS301" s="817"/>
      <c r="CT301" s="817"/>
      <c r="CU301" s="817"/>
      <c r="CV301" s="817"/>
      <c r="CW301" s="817"/>
      <c r="CX301" s="817"/>
      <c r="CY301" s="817"/>
      <c r="CZ301" s="817"/>
      <c r="DA301" s="817"/>
      <c r="DB301" s="817"/>
      <c r="DC301" s="817"/>
      <c r="DD301" s="817"/>
      <c r="DE301" s="817"/>
      <c r="DF301" s="817"/>
      <c r="DG301" s="817"/>
      <c r="DH301" s="817"/>
      <c r="DI301" s="817"/>
      <c r="DJ301" s="817"/>
      <c r="DK301" s="817"/>
      <c r="DL301" s="817"/>
      <c r="DM301" s="817"/>
      <c r="DN301" s="817"/>
      <c r="DO301" s="817"/>
      <c r="DP301" s="817"/>
      <c r="DQ301" s="817"/>
      <c r="DR301" s="817"/>
      <c r="DS301" s="817"/>
      <c r="DT301" s="817"/>
      <c r="DU301" s="817"/>
      <c r="DV301" s="817"/>
      <c r="DW301" s="817"/>
      <c r="DX301" s="817"/>
      <c r="DY301" s="817"/>
      <c r="DZ301" s="817"/>
      <c r="EA301" s="817"/>
      <c r="EB301" s="817"/>
      <c r="EC301" s="817"/>
      <c r="ED301" s="817"/>
      <c r="EE301" s="817"/>
      <c r="EF301" s="817"/>
      <c r="EG301" s="817"/>
      <c r="EH301" s="817"/>
      <c r="EI301" s="817"/>
      <c r="EJ301" s="817"/>
      <c r="EK301" s="817"/>
      <c r="EL301" s="817"/>
      <c r="EM301" s="817"/>
      <c r="EN301" s="817"/>
      <c r="EO301" s="817"/>
      <c r="EP301" s="817"/>
      <c r="EQ301" s="817"/>
      <c r="ER301" s="817"/>
      <c r="ES301" s="817"/>
      <c r="ET301" s="817"/>
      <c r="EU301" s="817"/>
      <c r="EV301" s="817"/>
      <c r="EW301" s="817"/>
      <c r="EX301" s="817"/>
      <c r="EY301" s="817"/>
      <c r="EZ301" s="817"/>
      <c r="FA301" s="817"/>
      <c r="FB301" s="817"/>
      <c r="FC301" s="817"/>
      <c r="FD301" s="817"/>
      <c r="FE301" s="817"/>
      <c r="FF301" s="817"/>
      <c r="FG301" s="817"/>
      <c r="FH301" s="817"/>
      <c r="FI301" s="817"/>
      <c r="FJ301" s="817"/>
      <c r="FK301" s="817"/>
      <c r="FL301" s="817"/>
      <c r="FM301" s="817"/>
      <c r="FN301" s="817"/>
      <c r="FO301" s="817"/>
      <c r="FP301" s="817"/>
      <c r="FQ301" s="817"/>
      <c r="FR301" s="817"/>
      <c r="FS301" s="817"/>
      <c r="FT301" s="817"/>
      <c r="FU301" s="817"/>
      <c r="FV301" s="817"/>
      <c r="FW301" s="817"/>
      <c r="FX301" s="817"/>
      <c r="FY301" s="817"/>
      <c r="FZ301" s="817"/>
      <c r="GA301" s="817"/>
      <c r="GB301" s="817"/>
      <c r="GC301" s="817"/>
      <c r="GD301" s="817"/>
      <c r="GE301" s="817"/>
      <c r="GF301" s="817"/>
      <c r="GG301" s="817"/>
      <c r="GH301" s="817"/>
      <c r="GI301" s="817"/>
      <c r="GJ301" s="817"/>
      <c r="GK301" s="817"/>
      <c r="GL301" s="817"/>
    </row>
    <row r="302" spans="1:194" x14ac:dyDescent="0.2">
      <c r="A302" s="652" t="s">
        <v>994</v>
      </c>
      <c r="B302" s="652" t="s">
        <v>449</v>
      </c>
      <c r="C302" s="817"/>
      <c r="D302" s="817"/>
      <c r="E302" s="817"/>
      <c r="F302" s="817"/>
      <c r="G302" s="817"/>
      <c r="H302" s="817"/>
      <c r="I302" s="817"/>
      <c r="J302" s="817"/>
      <c r="K302" s="817"/>
      <c r="L302" s="817"/>
      <c r="M302" s="817"/>
      <c r="N302" s="817"/>
      <c r="O302" s="817"/>
      <c r="P302" s="817"/>
      <c r="Q302" s="817"/>
      <c r="R302" s="817"/>
      <c r="S302" s="817"/>
      <c r="T302" s="817"/>
      <c r="U302" s="817"/>
      <c r="V302" s="817"/>
      <c r="W302" s="817"/>
      <c r="X302" s="817"/>
      <c r="Y302" s="817"/>
      <c r="Z302" s="817"/>
      <c r="AA302" s="817"/>
      <c r="AB302" s="817"/>
      <c r="AC302" s="817"/>
      <c r="AD302" s="817"/>
      <c r="AE302" s="817"/>
      <c r="AF302" s="817"/>
      <c r="AG302" s="817"/>
      <c r="AH302" s="817"/>
      <c r="AI302" s="817"/>
      <c r="AJ302" s="817"/>
      <c r="AK302" s="817"/>
      <c r="AL302" s="817"/>
      <c r="AM302" s="817"/>
      <c r="AN302" s="817"/>
      <c r="AO302" s="817"/>
      <c r="AP302" s="817"/>
      <c r="AQ302" s="817"/>
      <c r="AR302" s="817"/>
      <c r="AS302" s="817"/>
      <c r="AT302" s="817"/>
      <c r="AU302" s="817"/>
      <c r="AV302" s="817"/>
      <c r="AW302" s="817"/>
      <c r="AX302" s="817"/>
      <c r="AY302" s="817"/>
      <c r="AZ302" s="817"/>
      <c r="BA302" s="817"/>
      <c r="BB302" s="817"/>
      <c r="BC302" s="817"/>
      <c r="BD302" s="817"/>
      <c r="BE302" s="817"/>
      <c r="BF302" s="817"/>
      <c r="BG302" s="884"/>
      <c r="BH302" s="884"/>
      <c r="BI302" s="884"/>
      <c r="BJ302" s="884"/>
      <c r="BK302" s="884"/>
      <c r="BL302" s="884"/>
      <c r="BM302" s="817"/>
      <c r="BN302" s="817"/>
      <c r="BO302" s="817"/>
      <c r="BP302" s="817"/>
      <c r="BQ302" s="817"/>
      <c r="BR302" s="817"/>
      <c r="BS302" s="817"/>
      <c r="BT302" s="817"/>
      <c r="BU302" s="817"/>
      <c r="BV302" s="817"/>
      <c r="BW302" s="817"/>
      <c r="BX302" s="817"/>
      <c r="BY302" s="817"/>
      <c r="BZ302" s="817"/>
      <c r="CA302" s="817"/>
      <c r="CB302" s="817"/>
      <c r="CC302" s="817"/>
      <c r="CD302" s="817"/>
      <c r="CE302" s="817"/>
      <c r="CF302" s="817"/>
      <c r="CG302" s="817"/>
      <c r="CH302" s="817"/>
      <c r="CI302" s="817"/>
      <c r="CJ302" s="817"/>
      <c r="CK302" s="817"/>
      <c r="CL302" s="817"/>
      <c r="CM302" s="817"/>
      <c r="CN302" s="817"/>
      <c r="CO302" s="817"/>
      <c r="CP302" s="817"/>
      <c r="CQ302" s="817"/>
      <c r="CR302" s="817"/>
      <c r="CS302" s="817"/>
      <c r="CT302" s="817"/>
      <c r="CU302" s="817"/>
      <c r="CV302" s="817"/>
      <c r="CW302" s="817"/>
      <c r="CX302" s="817"/>
      <c r="CY302" s="817"/>
      <c r="CZ302" s="817"/>
      <c r="DA302" s="817"/>
      <c r="DB302" s="817"/>
      <c r="DC302" s="817"/>
      <c r="DD302" s="817"/>
      <c r="DE302" s="817"/>
      <c r="DF302" s="817"/>
      <c r="DG302" s="817"/>
      <c r="DH302" s="817"/>
      <c r="DI302" s="817"/>
      <c r="DJ302" s="817"/>
      <c r="DK302" s="817"/>
      <c r="DL302" s="817"/>
      <c r="DM302" s="817"/>
      <c r="DN302" s="817"/>
      <c r="DO302" s="817"/>
      <c r="DP302" s="817"/>
      <c r="DQ302" s="817"/>
      <c r="DR302" s="817"/>
      <c r="DS302" s="817"/>
      <c r="DT302" s="817"/>
      <c r="DU302" s="817"/>
      <c r="DV302" s="817"/>
      <c r="DW302" s="817"/>
      <c r="DX302" s="817"/>
      <c r="DY302" s="817"/>
      <c r="DZ302" s="817"/>
      <c r="EA302" s="817"/>
      <c r="EB302" s="817"/>
      <c r="EC302" s="817"/>
      <c r="ED302" s="817"/>
      <c r="EE302" s="817"/>
      <c r="EF302" s="817"/>
      <c r="EG302" s="817"/>
      <c r="EH302" s="817"/>
      <c r="EI302" s="817"/>
      <c r="EJ302" s="817"/>
      <c r="EK302" s="817"/>
      <c r="EL302" s="817"/>
      <c r="EM302" s="817"/>
      <c r="EN302" s="817"/>
      <c r="EO302" s="817"/>
      <c r="EP302" s="817"/>
      <c r="EQ302" s="817"/>
      <c r="ER302" s="817"/>
      <c r="ES302" s="817"/>
      <c r="ET302" s="817"/>
      <c r="EU302" s="817"/>
      <c r="EV302" s="817"/>
      <c r="EW302" s="817"/>
      <c r="EX302" s="817"/>
      <c r="EY302" s="817"/>
      <c r="EZ302" s="817"/>
      <c r="FA302" s="817"/>
      <c r="FB302" s="817"/>
      <c r="FC302" s="817"/>
      <c r="FD302" s="817"/>
      <c r="FE302" s="817"/>
      <c r="FF302" s="817"/>
      <c r="FG302" s="817"/>
      <c r="FH302" s="817"/>
      <c r="FI302" s="817"/>
      <c r="FJ302" s="817"/>
      <c r="FK302" s="817"/>
      <c r="FL302" s="817"/>
      <c r="FM302" s="817"/>
      <c r="FN302" s="817"/>
      <c r="FO302" s="817"/>
      <c r="FP302" s="817"/>
      <c r="FQ302" s="817"/>
      <c r="FR302" s="817"/>
      <c r="FS302" s="817"/>
      <c r="FT302" s="817"/>
      <c r="FU302" s="817"/>
      <c r="FV302" s="817"/>
      <c r="FW302" s="817"/>
      <c r="FX302" s="817"/>
      <c r="FY302" s="817"/>
      <c r="FZ302" s="817"/>
      <c r="GA302" s="817"/>
      <c r="GB302" s="817"/>
      <c r="GC302" s="817"/>
      <c r="GD302" s="817"/>
      <c r="GE302" s="817"/>
      <c r="GF302" s="817"/>
      <c r="GG302" s="817"/>
      <c r="GH302" s="817"/>
      <c r="GI302" s="817"/>
      <c r="GJ302" s="817"/>
      <c r="GK302" s="817"/>
      <c r="GL302" s="817"/>
    </row>
    <row r="303" spans="1:194" x14ac:dyDescent="0.2">
      <c r="A303" s="652" t="s">
        <v>1010</v>
      </c>
      <c r="B303" s="652" t="s">
        <v>466</v>
      </c>
      <c r="C303" s="817"/>
      <c r="D303" s="817"/>
      <c r="E303" s="817"/>
      <c r="F303" s="817"/>
      <c r="G303" s="817"/>
      <c r="H303" s="817"/>
      <c r="I303" s="817"/>
      <c r="J303" s="817"/>
      <c r="K303" s="817"/>
      <c r="L303" s="817"/>
      <c r="M303" s="817"/>
      <c r="N303" s="817"/>
      <c r="O303" s="817"/>
      <c r="P303" s="817"/>
      <c r="Q303" s="817"/>
      <c r="R303" s="817"/>
      <c r="S303" s="817"/>
      <c r="T303" s="817"/>
      <c r="U303" s="817"/>
      <c r="V303" s="817"/>
      <c r="W303" s="817"/>
      <c r="X303" s="817"/>
      <c r="Y303" s="817"/>
      <c r="Z303" s="817"/>
      <c r="AA303" s="817"/>
      <c r="AB303" s="817"/>
      <c r="AC303" s="817"/>
      <c r="AD303" s="817"/>
      <c r="AE303" s="817"/>
      <c r="AF303" s="817"/>
      <c r="AG303" s="817"/>
      <c r="AH303" s="817"/>
      <c r="AI303" s="817"/>
      <c r="AJ303" s="817"/>
      <c r="AK303" s="817"/>
      <c r="AL303" s="817"/>
      <c r="AM303" s="817"/>
      <c r="AN303" s="817"/>
      <c r="AO303" s="817"/>
      <c r="AP303" s="817"/>
      <c r="AQ303" s="817"/>
      <c r="AR303" s="817"/>
      <c r="AS303" s="817"/>
      <c r="AT303" s="817"/>
      <c r="AU303" s="817"/>
      <c r="AV303" s="817"/>
      <c r="AW303" s="817"/>
      <c r="AX303" s="817"/>
      <c r="AY303" s="817"/>
      <c r="AZ303" s="817"/>
      <c r="BA303" s="817"/>
      <c r="BB303" s="817"/>
      <c r="BC303" s="817"/>
      <c r="BD303" s="817"/>
      <c r="BE303" s="817"/>
      <c r="BF303" s="817"/>
      <c r="BG303" s="884"/>
      <c r="BH303" s="884"/>
      <c r="BI303" s="884"/>
      <c r="BJ303" s="884"/>
      <c r="BK303" s="884"/>
      <c r="BL303" s="884"/>
      <c r="BM303" s="817"/>
      <c r="BN303" s="817"/>
      <c r="BO303" s="817"/>
      <c r="BP303" s="817"/>
      <c r="BQ303" s="817"/>
      <c r="BR303" s="817"/>
      <c r="BS303" s="817"/>
      <c r="BT303" s="817"/>
      <c r="BU303" s="817"/>
      <c r="BV303" s="817"/>
      <c r="BW303" s="817"/>
      <c r="BX303" s="817"/>
      <c r="BY303" s="817"/>
      <c r="BZ303" s="817"/>
      <c r="CA303" s="817"/>
      <c r="CB303" s="817"/>
      <c r="CC303" s="817"/>
      <c r="CD303" s="817"/>
      <c r="CE303" s="817"/>
      <c r="CF303" s="817"/>
      <c r="CG303" s="817"/>
      <c r="CH303" s="817"/>
      <c r="CI303" s="817"/>
      <c r="CJ303" s="817"/>
      <c r="CK303" s="817"/>
      <c r="CL303" s="817"/>
      <c r="CM303" s="817"/>
      <c r="CN303" s="817"/>
      <c r="CO303" s="817"/>
      <c r="CP303" s="817"/>
      <c r="CQ303" s="817"/>
      <c r="CR303" s="817"/>
      <c r="CS303" s="817"/>
      <c r="CT303" s="817"/>
      <c r="CU303" s="817"/>
      <c r="CV303" s="817"/>
      <c r="CW303" s="817"/>
      <c r="CX303" s="817"/>
      <c r="CY303" s="817"/>
      <c r="CZ303" s="817"/>
      <c r="DA303" s="817"/>
      <c r="DB303" s="817"/>
      <c r="DC303" s="817"/>
      <c r="DD303" s="817"/>
      <c r="DE303" s="817"/>
      <c r="DF303" s="817"/>
      <c r="DG303" s="817"/>
      <c r="DH303" s="817"/>
      <c r="DI303" s="817"/>
      <c r="DJ303" s="817"/>
      <c r="DK303" s="817"/>
      <c r="DL303" s="817"/>
      <c r="DM303" s="817"/>
      <c r="DN303" s="817"/>
      <c r="DO303" s="817"/>
      <c r="DP303" s="817"/>
      <c r="DQ303" s="817"/>
      <c r="DR303" s="817"/>
      <c r="DS303" s="817"/>
      <c r="DT303" s="817"/>
      <c r="DU303" s="817"/>
      <c r="DV303" s="817"/>
      <c r="DW303" s="817"/>
      <c r="DX303" s="817"/>
      <c r="DY303" s="817"/>
      <c r="DZ303" s="817"/>
      <c r="EA303" s="817"/>
      <c r="EB303" s="817"/>
      <c r="EC303" s="817"/>
      <c r="ED303" s="817"/>
      <c r="EE303" s="817"/>
      <c r="EF303" s="817"/>
      <c r="EG303" s="817"/>
      <c r="EH303" s="817"/>
      <c r="EI303" s="817"/>
      <c r="EJ303" s="817"/>
      <c r="EK303" s="817"/>
      <c r="EL303" s="817"/>
      <c r="EM303" s="817"/>
      <c r="EN303" s="817"/>
      <c r="EO303" s="817"/>
      <c r="EP303" s="817"/>
      <c r="EQ303" s="817"/>
      <c r="ER303" s="817"/>
      <c r="ES303" s="817"/>
      <c r="ET303" s="817"/>
      <c r="EU303" s="817"/>
      <c r="EV303" s="817"/>
      <c r="EW303" s="817"/>
      <c r="EX303" s="817"/>
      <c r="EY303" s="817"/>
      <c r="EZ303" s="817"/>
      <c r="FA303" s="817"/>
      <c r="FB303" s="817"/>
      <c r="FC303" s="817"/>
      <c r="FD303" s="817"/>
      <c r="FE303" s="817"/>
      <c r="FF303" s="817"/>
      <c r="FG303" s="817"/>
      <c r="FH303" s="817"/>
      <c r="FI303" s="817"/>
      <c r="FJ303" s="817"/>
      <c r="FK303" s="817"/>
      <c r="FL303" s="817"/>
      <c r="FM303" s="817"/>
      <c r="FN303" s="817"/>
      <c r="FO303" s="817"/>
      <c r="FP303" s="817"/>
      <c r="FQ303" s="817"/>
      <c r="FR303" s="817"/>
      <c r="FS303" s="817"/>
      <c r="FT303" s="817"/>
      <c r="FU303" s="817"/>
      <c r="FV303" s="817"/>
      <c r="FW303" s="817"/>
      <c r="FX303" s="817"/>
      <c r="FY303" s="817"/>
      <c r="FZ303" s="817"/>
      <c r="GA303" s="817"/>
      <c r="GB303" s="817"/>
      <c r="GC303" s="817"/>
      <c r="GD303" s="817"/>
      <c r="GE303" s="817"/>
      <c r="GF303" s="817"/>
      <c r="GG303" s="817"/>
      <c r="GH303" s="817"/>
      <c r="GI303" s="817"/>
      <c r="GJ303" s="817"/>
      <c r="GK303" s="817"/>
      <c r="GL303" s="817"/>
    </row>
    <row r="304" spans="1:194" x14ac:dyDescent="0.2">
      <c r="A304" s="652" t="s">
        <v>1021</v>
      </c>
      <c r="B304" s="652" t="s">
        <v>479</v>
      </c>
      <c r="C304" s="817"/>
      <c r="D304" s="817"/>
      <c r="E304" s="817"/>
      <c r="F304" s="817"/>
      <c r="G304" s="817"/>
      <c r="H304" s="817"/>
      <c r="I304" s="817"/>
      <c r="J304" s="817"/>
      <c r="K304" s="817"/>
      <c r="L304" s="817"/>
      <c r="M304" s="817"/>
      <c r="N304" s="817"/>
      <c r="O304" s="817"/>
      <c r="P304" s="817"/>
      <c r="Q304" s="817"/>
      <c r="R304" s="817"/>
      <c r="S304" s="817"/>
      <c r="T304" s="817"/>
      <c r="U304" s="817"/>
      <c r="V304" s="817"/>
      <c r="W304" s="817"/>
      <c r="X304" s="817"/>
      <c r="Y304" s="817"/>
      <c r="Z304" s="817"/>
      <c r="AA304" s="817"/>
      <c r="AB304" s="817"/>
      <c r="AC304" s="817"/>
      <c r="AD304" s="817"/>
      <c r="AE304" s="817"/>
      <c r="AF304" s="817"/>
      <c r="AG304" s="817"/>
      <c r="AH304" s="817"/>
      <c r="AI304" s="817"/>
      <c r="AJ304" s="817"/>
      <c r="AK304" s="817"/>
      <c r="AL304" s="817"/>
      <c r="AM304" s="817"/>
      <c r="AN304" s="817"/>
      <c r="AO304" s="817"/>
      <c r="AP304" s="817"/>
      <c r="AQ304" s="817"/>
      <c r="AR304" s="817"/>
      <c r="AS304" s="817"/>
      <c r="AT304" s="817"/>
      <c r="AU304" s="817"/>
      <c r="AV304" s="817"/>
      <c r="AW304" s="817"/>
      <c r="AX304" s="817"/>
      <c r="AY304" s="817"/>
      <c r="AZ304" s="817"/>
      <c r="BA304" s="817"/>
      <c r="BB304" s="817"/>
      <c r="BC304" s="817"/>
      <c r="BD304" s="817"/>
      <c r="BE304" s="817"/>
      <c r="BF304" s="817"/>
      <c r="BG304" s="884"/>
      <c r="BH304" s="884"/>
      <c r="BI304" s="884"/>
      <c r="BJ304" s="884"/>
      <c r="BK304" s="884"/>
      <c r="BL304" s="884"/>
      <c r="BM304" s="817"/>
      <c r="BN304" s="817"/>
      <c r="BO304" s="817"/>
      <c r="BP304" s="817"/>
      <c r="BQ304" s="817"/>
      <c r="BR304" s="817"/>
      <c r="BS304" s="817"/>
      <c r="BT304" s="817"/>
      <c r="BU304" s="817"/>
      <c r="BV304" s="817"/>
      <c r="BW304" s="817"/>
      <c r="BX304" s="817"/>
      <c r="BY304" s="817"/>
      <c r="BZ304" s="817"/>
      <c r="CA304" s="817"/>
      <c r="CB304" s="817"/>
      <c r="CC304" s="817"/>
      <c r="CD304" s="817"/>
      <c r="CE304" s="817"/>
      <c r="CF304" s="817"/>
      <c r="CG304" s="817"/>
      <c r="CH304" s="817"/>
      <c r="CI304" s="817"/>
      <c r="CJ304" s="817"/>
      <c r="CK304" s="817"/>
      <c r="CL304" s="817"/>
      <c r="CM304" s="817"/>
      <c r="CN304" s="817"/>
      <c r="CO304" s="817"/>
      <c r="CP304" s="817"/>
      <c r="CQ304" s="817"/>
      <c r="CR304" s="817"/>
      <c r="CS304" s="817"/>
      <c r="CT304" s="817"/>
      <c r="CU304" s="817"/>
      <c r="CV304" s="817"/>
      <c r="CW304" s="817"/>
      <c r="CX304" s="817"/>
      <c r="CY304" s="817"/>
      <c r="CZ304" s="817"/>
      <c r="DA304" s="817"/>
      <c r="DB304" s="817"/>
      <c r="DC304" s="817"/>
      <c r="DD304" s="817"/>
      <c r="DE304" s="817"/>
      <c r="DF304" s="817"/>
      <c r="DG304" s="817"/>
      <c r="DH304" s="817"/>
      <c r="DI304" s="817"/>
      <c r="DJ304" s="817"/>
      <c r="DK304" s="817"/>
      <c r="DL304" s="817"/>
      <c r="DM304" s="817"/>
      <c r="DN304" s="817"/>
      <c r="DO304" s="817"/>
      <c r="DP304" s="817"/>
      <c r="DQ304" s="817"/>
      <c r="DR304" s="817"/>
      <c r="DS304" s="817"/>
      <c r="DT304" s="817"/>
      <c r="DU304" s="817"/>
      <c r="DV304" s="817"/>
      <c r="DW304" s="817"/>
      <c r="DX304" s="817"/>
      <c r="DY304" s="817"/>
      <c r="DZ304" s="817"/>
      <c r="EA304" s="817"/>
      <c r="EB304" s="817"/>
      <c r="EC304" s="817"/>
      <c r="ED304" s="817"/>
      <c r="EE304" s="817"/>
      <c r="EF304" s="817"/>
      <c r="EG304" s="817"/>
      <c r="EH304" s="817"/>
      <c r="EI304" s="817"/>
      <c r="EJ304" s="817"/>
      <c r="EK304" s="817"/>
      <c r="EL304" s="817"/>
      <c r="EM304" s="817"/>
      <c r="EN304" s="817"/>
      <c r="EO304" s="817"/>
      <c r="EP304" s="817"/>
      <c r="EQ304" s="817"/>
      <c r="ER304" s="817"/>
      <c r="ES304" s="817"/>
      <c r="ET304" s="817"/>
      <c r="EU304" s="817"/>
      <c r="EV304" s="817"/>
      <c r="EW304" s="817"/>
      <c r="EX304" s="817"/>
      <c r="EY304" s="817"/>
      <c r="EZ304" s="817"/>
      <c r="FA304" s="817"/>
      <c r="FB304" s="817"/>
      <c r="FC304" s="817"/>
      <c r="FD304" s="817"/>
      <c r="FE304" s="817"/>
      <c r="FF304" s="817"/>
      <c r="FG304" s="817"/>
      <c r="FH304" s="817"/>
      <c r="FI304" s="817"/>
      <c r="FJ304" s="817"/>
      <c r="FK304" s="817"/>
      <c r="FL304" s="817"/>
      <c r="FM304" s="817"/>
      <c r="FN304" s="817"/>
      <c r="FO304" s="817"/>
      <c r="FP304" s="817"/>
      <c r="FQ304" s="817"/>
      <c r="FR304" s="817"/>
      <c r="FS304" s="817"/>
      <c r="FT304" s="817"/>
      <c r="FU304" s="817"/>
      <c r="FV304" s="817"/>
      <c r="FW304" s="817"/>
      <c r="FX304" s="817"/>
      <c r="FY304" s="817"/>
      <c r="FZ304" s="817"/>
      <c r="GA304" s="817"/>
      <c r="GB304" s="817"/>
      <c r="GC304" s="817"/>
      <c r="GD304" s="817"/>
      <c r="GE304" s="817"/>
      <c r="GF304" s="817"/>
      <c r="GG304" s="817"/>
      <c r="GH304" s="817"/>
      <c r="GI304" s="817"/>
      <c r="GJ304" s="817"/>
      <c r="GK304" s="817"/>
      <c r="GL304" s="817"/>
    </row>
    <row r="305" spans="1:194" x14ac:dyDescent="0.2">
      <c r="A305" s="652" t="s">
        <v>1022</v>
      </c>
      <c r="B305" s="652" t="s">
        <v>1023</v>
      </c>
      <c r="C305" s="817"/>
      <c r="D305" s="817"/>
      <c r="E305" s="817"/>
      <c r="F305" s="817"/>
      <c r="G305" s="817"/>
      <c r="H305" s="817"/>
      <c r="I305" s="817"/>
      <c r="J305" s="817"/>
      <c r="K305" s="817"/>
      <c r="L305" s="817"/>
      <c r="M305" s="817"/>
      <c r="N305" s="817"/>
      <c r="O305" s="817"/>
      <c r="P305" s="817"/>
      <c r="Q305" s="817"/>
      <c r="R305" s="817"/>
      <c r="S305" s="817"/>
      <c r="T305" s="817"/>
      <c r="U305" s="817"/>
      <c r="V305" s="817"/>
      <c r="W305" s="817"/>
      <c r="X305" s="817"/>
      <c r="Y305" s="817"/>
      <c r="Z305" s="817"/>
      <c r="AA305" s="817"/>
      <c r="AB305" s="817"/>
      <c r="AC305" s="817"/>
      <c r="AD305" s="817"/>
      <c r="AE305" s="817"/>
      <c r="AF305" s="817"/>
      <c r="AG305" s="817"/>
      <c r="AH305" s="817"/>
      <c r="AI305" s="817"/>
      <c r="AJ305" s="817"/>
      <c r="AK305" s="817"/>
      <c r="AL305" s="817"/>
      <c r="AM305" s="817"/>
      <c r="AN305" s="817"/>
      <c r="AO305" s="817"/>
      <c r="AP305" s="817"/>
      <c r="AQ305" s="817"/>
      <c r="AR305" s="817"/>
      <c r="AS305" s="817"/>
      <c r="AT305" s="817"/>
      <c r="AU305" s="817"/>
      <c r="AV305" s="817"/>
      <c r="AW305" s="817"/>
      <c r="AX305" s="817"/>
      <c r="AY305" s="817"/>
      <c r="AZ305" s="817"/>
      <c r="BA305" s="817"/>
      <c r="BB305" s="817"/>
      <c r="BC305" s="817"/>
      <c r="BD305" s="817"/>
      <c r="BE305" s="817"/>
      <c r="BF305" s="817"/>
      <c r="BG305" s="884"/>
      <c r="BH305" s="884"/>
      <c r="BI305" s="884"/>
      <c r="BJ305" s="884"/>
      <c r="BK305" s="884"/>
      <c r="BL305" s="884"/>
      <c r="BM305" s="817"/>
      <c r="BN305" s="817"/>
      <c r="BO305" s="817"/>
      <c r="BP305" s="817"/>
      <c r="BQ305" s="817"/>
      <c r="BR305" s="817"/>
      <c r="BS305" s="817"/>
      <c r="BT305" s="817"/>
      <c r="BU305" s="817"/>
      <c r="BV305" s="817"/>
      <c r="BW305" s="817"/>
      <c r="BX305" s="817"/>
      <c r="BY305" s="817"/>
      <c r="BZ305" s="817"/>
      <c r="CA305" s="817"/>
      <c r="CB305" s="817"/>
      <c r="CC305" s="817"/>
      <c r="CD305" s="817"/>
      <c r="CE305" s="817"/>
      <c r="CF305" s="817"/>
      <c r="CG305" s="817"/>
      <c r="CH305" s="817"/>
      <c r="CI305" s="817"/>
      <c r="CJ305" s="817"/>
      <c r="CK305" s="817"/>
      <c r="CL305" s="817"/>
      <c r="CM305" s="817"/>
      <c r="CN305" s="817"/>
      <c r="CO305" s="817"/>
      <c r="CP305" s="817"/>
      <c r="CQ305" s="817"/>
      <c r="CR305" s="817"/>
      <c r="CS305" s="817"/>
      <c r="CT305" s="817"/>
      <c r="CU305" s="817"/>
      <c r="CV305" s="817"/>
      <c r="CW305" s="817"/>
      <c r="CX305" s="817"/>
      <c r="CY305" s="817"/>
      <c r="CZ305" s="817"/>
      <c r="DA305" s="817"/>
      <c r="DB305" s="817"/>
      <c r="DC305" s="817"/>
      <c r="DD305" s="817"/>
      <c r="DE305" s="817"/>
      <c r="DF305" s="817"/>
      <c r="DG305" s="817"/>
      <c r="DH305" s="817"/>
      <c r="DI305" s="817"/>
      <c r="DJ305" s="817"/>
      <c r="DK305" s="817"/>
      <c r="DL305" s="817"/>
      <c r="DM305" s="817"/>
      <c r="DN305" s="817"/>
      <c r="DO305" s="817"/>
      <c r="DP305" s="817"/>
      <c r="DQ305" s="817"/>
      <c r="DR305" s="817"/>
      <c r="DS305" s="817"/>
      <c r="DT305" s="817"/>
      <c r="DU305" s="817"/>
      <c r="DV305" s="817"/>
      <c r="DW305" s="817"/>
      <c r="DX305" s="817"/>
      <c r="DY305" s="817"/>
      <c r="DZ305" s="817"/>
      <c r="EA305" s="817"/>
      <c r="EB305" s="817"/>
      <c r="EC305" s="817"/>
      <c r="ED305" s="817"/>
      <c r="EE305" s="817"/>
      <c r="EF305" s="817"/>
      <c r="EG305" s="817"/>
      <c r="EH305" s="817"/>
      <c r="EI305" s="817"/>
      <c r="EJ305" s="817"/>
      <c r="EK305" s="817"/>
      <c r="EL305" s="817"/>
      <c r="EM305" s="817"/>
      <c r="EN305" s="817"/>
      <c r="EO305" s="817"/>
      <c r="EP305" s="817"/>
      <c r="EQ305" s="817"/>
      <c r="ER305" s="817"/>
      <c r="ES305" s="817"/>
      <c r="ET305" s="817"/>
      <c r="EU305" s="817"/>
      <c r="EV305" s="817"/>
      <c r="EW305" s="817"/>
      <c r="EX305" s="817"/>
      <c r="EY305" s="817"/>
      <c r="EZ305" s="817"/>
      <c r="FA305" s="817"/>
      <c r="FB305" s="817"/>
      <c r="FC305" s="817"/>
      <c r="FD305" s="817"/>
      <c r="FE305" s="817"/>
      <c r="FF305" s="817"/>
      <c r="FG305" s="817"/>
      <c r="FH305" s="817"/>
      <c r="FI305" s="817"/>
      <c r="FJ305" s="817"/>
      <c r="FK305" s="817"/>
      <c r="FL305" s="817"/>
      <c r="FM305" s="817"/>
      <c r="FN305" s="817"/>
      <c r="FO305" s="817"/>
      <c r="FP305" s="817"/>
      <c r="FQ305" s="817"/>
      <c r="FR305" s="817"/>
      <c r="FS305" s="817"/>
      <c r="FT305" s="817"/>
      <c r="FU305" s="817"/>
      <c r="FV305" s="817"/>
      <c r="FW305" s="817"/>
      <c r="FX305" s="817"/>
      <c r="FY305" s="817"/>
      <c r="FZ305" s="817"/>
      <c r="GA305" s="817"/>
      <c r="GB305" s="817"/>
      <c r="GC305" s="817"/>
      <c r="GD305" s="817"/>
      <c r="GE305" s="817"/>
      <c r="GF305" s="817"/>
      <c r="GG305" s="817"/>
      <c r="GH305" s="817"/>
      <c r="GI305" s="817"/>
      <c r="GJ305" s="817"/>
      <c r="GK305" s="817"/>
      <c r="GL305" s="817"/>
    </row>
    <row r="306" spans="1:194" x14ac:dyDescent="0.2">
      <c r="A306" s="652" t="s">
        <v>1024</v>
      </c>
      <c r="B306" s="652" t="s">
        <v>1025</v>
      </c>
      <c r="C306" s="817"/>
      <c r="D306" s="817"/>
      <c r="E306" s="817"/>
      <c r="F306" s="817"/>
      <c r="G306" s="817"/>
      <c r="H306" s="817"/>
      <c r="I306" s="817"/>
      <c r="J306" s="817"/>
      <c r="K306" s="817"/>
      <c r="L306" s="817"/>
      <c r="M306" s="817"/>
      <c r="N306" s="817"/>
      <c r="O306" s="817"/>
      <c r="P306" s="817"/>
      <c r="Q306" s="817"/>
      <c r="R306" s="817"/>
      <c r="S306" s="817"/>
      <c r="T306" s="817"/>
      <c r="U306" s="817"/>
      <c r="V306" s="817"/>
      <c r="W306" s="817"/>
      <c r="X306" s="817"/>
      <c r="Y306" s="817"/>
      <c r="Z306" s="817"/>
      <c r="AA306" s="817"/>
      <c r="AB306" s="817"/>
      <c r="AC306" s="817"/>
      <c r="AD306" s="817"/>
      <c r="AE306" s="817"/>
      <c r="AF306" s="817"/>
      <c r="AG306" s="817"/>
      <c r="AH306" s="817"/>
      <c r="AI306" s="817"/>
      <c r="AJ306" s="817"/>
      <c r="AK306" s="817"/>
      <c r="AL306" s="817"/>
      <c r="AM306" s="817"/>
      <c r="AN306" s="817"/>
      <c r="AO306" s="817"/>
      <c r="AP306" s="817"/>
      <c r="AQ306" s="817"/>
      <c r="AR306" s="817"/>
      <c r="AS306" s="817"/>
      <c r="AT306" s="817"/>
      <c r="AU306" s="817"/>
      <c r="AV306" s="817"/>
      <c r="AW306" s="817"/>
      <c r="AX306" s="817"/>
      <c r="AY306" s="817"/>
      <c r="AZ306" s="817"/>
      <c r="BA306" s="817"/>
      <c r="BB306" s="817"/>
      <c r="BC306" s="817"/>
      <c r="BD306" s="817"/>
      <c r="BE306" s="817"/>
      <c r="BF306" s="817"/>
      <c r="BG306" s="884"/>
      <c r="BH306" s="884"/>
      <c r="BI306" s="884"/>
      <c r="BJ306" s="884"/>
      <c r="BK306" s="884"/>
      <c r="BL306" s="884"/>
      <c r="BM306" s="817"/>
      <c r="BN306" s="817"/>
      <c r="BO306" s="817"/>
      <c r="BP306" s="817"/>
      <c r="BQ306" s="817"/>
      <c r="BR306" s="817"/>
      <c r="BS306" s="817"/>
      <c r="BT306" s="817"/>
      <c r="BU306" s="817"/>
      <c r="BV306" s="817"/>
      <c r="BW306" s="817"/>
      <c r="BX306" s="817"/>
      <c r="BY306" s="817"/>
      <c r="BZ306" s="817"/>
      <c r="CA306" s="817"/>
      <c r="CB306" s="817"/>
      <c r="CC306" s="817"/>
      <c r="CD306" s="817"/>
      <c r="CE306" s="817"/>
      <c r="CF306" s="817"/>
      <c r="CG306" s="817"/>
      <c r="CH306" s="817"/>
      <c r="CI306" s="817"/>
      <c r="CJ306" s="817"/>
      <c r="CK306" s="817"/>
      <c r="CL306" s="817"/>
      <c r="CM306" s="817"/>
      <c r="CN306" s="817"/>
      <c r="CO306" s="817"/>
      <c r="CP306" s="817"/>
      <c r="CQ306" s="817"/>
      <c r="CR306" s="817"/>
      <c r="CS306" s="817"/>
      <c r="CT306" s="817"/>
      <c r="CU306" s="817"/>
      <c r="CV306" s="817"/>
      <c r="CW306" s="817"/>
      <c r="CX306" s="817"/>
      <c r="CY306" s="817"/>
      <c r="CZ306" s="817"/>
      <c r="DA306" s="817"/>
      <c r="DB306" s="817"/>
      <c r="DC306" s="817"/>
      <c r="DD306" s="817"/>
      <c r="DE306" s="817"/>
      <c r="DF306" s="817"/>
      <c r="DG306" s="817"/>
      <c r="DH306" s="817"/>
      <c r="DI306" s="817"/>
      <c r="DJ306" s="817"/>
      <c r="DK306" s="817"/>
      <c r="DL306" s="817"/>
      <c r="DM306" s="817"/>
      <c r="DN306" s="817"/>
      <c r="DO306" s="817"/>
      <c r="DP306" s="817"/>
      <c r="DQ306" s="817"/>
      <c r="DR306" s="817"/>
      <c r="DS306" s="817"/>
      <c r="DT306" s="817"/>
      <c r="DU306" s="817"/>
      <c r="DV306" s="817"/>
      <c r="DW306" s="817"/>
      <c r="DX306" s="817"/>
      <c r="DY306" s="817"/>
      <c r="DZ306" s="817"/>
      <c r="EA306" s="817"/>
      <c r="EB306" s="817"/>
      <c r="EC306" s="817"/>
      <c r="ED306" s="817"/>
      <c r="EE306" s="817"/>
      <c r="EF306" s="817"/>
      <c r="EG306" s="817"/>
      <c r="EH306" s="817"/>
      <c r="EI306" s="817"/>
      <c r="EJ306" s="817"/>
      <c r="EK306" s="817"/>
      <c r="EL306" s="817"/>
      <c r="EM306" s="817"/>
      <c r="EN306" s="817"/>
      <c r="EO306" s="817"/>
      <c r="EP306" s="817"/>
      <c r="EQ306" s="817"/>
      <c r="ER306" s="817"/>
      <c r="ES306" s="817"/>
      <c r="ET306" s="817"/>
      <c r="EU306" s="817"/>
      <c r="EV306" s="817"/>
      <c r="EW306" s="817"/>
      <c r="EX306" s="817"/>
      <c r="EY306" s="817"/>
      <c r="EZ306" s="817"/>
      <c r="FA306" s="817"/>
      <c r="FB306" s="817"/>
      <c r="FC306" s="817"/>
      <c r="FD306" s="817"/>
      <c r="FE306" s="817"/>
      <c r="FF306" s="817"/>
      <c r="FG306" s="817"/>
      <c r="FH306" s="817"/>
      <c r="FI306" s="817"/>
      <c r="FJ306" s="817"/>
      <c r="FK306" s="817"/>
      <c r="FL306" s="817"/>
      <c r="FM306" s="817"/>
      <c r="FN306" s="817"/>
      <c r="FO306" s="817"/>
      <c r="FP306" s="817"/>
      <c r="FQ306" s="817"/>
      <c r="FR306" s="817"/>
      <c r="FS306" s="817"/>
      <c r="FT306" s="817"/>
      <c r="FU306" s="817"/>
      <c r="FV306" s="817"/>
      <c r="FW306" s="817"/>
      <c r="FX306" s="817"/>
      <c r="FY306" s="817"/>
      <c r="FZ306" s="817"/>
      <c r="GA306" s="817"/>
      <c r="GB306" s="817"/>
      <c r="GC306" s="817"/>
      <c r="GD306" s="817"/>
      <c r="GE306" s="817"/>
      <c r="GF306" s="817"/>
      <c r="GG306" s="817"/>
      <c r="GH306" s="817"/>
      <c r="GI306" s="817"/>
      <c r="GJ306" s="817"/>
      <c r="GK306" s="817"/>
      <c r="GL306" s="817"/>
    </row>
    <row r="307" spans="1:194" x14ac:dyDescent="0.2">
      <c r="A307" s="652" t="s">
        <v>1045</v>
      </c>
      <c r="B307" s="652" t="s">
        <v>502</v>
      </c>
      <c r="C307" s="817"/>
      <c r="D307" s="817"/>
      <c r="E307" s="817"/>
      <c r="F307" s="817"/>
      <c r="G307" s="817"/>
      <c r="H307" s="817"/>
      <c r="I307" s="817"/>
      <c r="J307" s="817"/>
      <c r="K307" s="817"/>
      <c r="L307" s="817"/>
      <c r="M307" s="817"/>
      <c r="N307" s="817"/>
      <c r="O307" s="817"/>
      <c r="P307" s="817"/>
      <c r="Q307" s="817"/>
      <c r="R307" s="817"/>
      <c r="S307" s="817"/>
      <c r="T307" s="817"/>
      <c r="U307" s="817"/>
      <c r="V307" s="817"/>
      <c r="W307" s="817"/>
      <c r="X307" s="817"/>
      <c r="Y307" s="817"/>
      <c r="Z307" s="817"/>
      <c r="AA307" s="817"/>
      <c r="AB307" s="817"/>
      <c r="AC307" s="817"/>
      <c r="AD307" s="817"/>
      <c r="AE307" s="817"/>
      <c r="AF307" s="817"/>
      <c r="AG307" s="817"/>
      <c r="AH307" s="817"/>
      <c r="AI307" s="817"/>
      <c r="AJ307" s="817"/>
      <c r="AK307" s="817"/>
      <c r="AL307" s="817"/>
      <c r="AM307" s="817"/>
      <c r="AN307" s="817"/>
      <c r="AO307" s="817"/>
      <c r="AP307" s="817"/>
      <c r="AQ307" s="817"/>
      <c r="AR307" s="817"/>
      <c r="AS307" s="817"/>
      <c r="AT307" s="817"/>
      <c r="AU307" s="817"/>
      <c r="AV307" s="817"/>
      <c r="AW307" s="817"/>
      <c r="AX307" s="817"/>
      <c r="AY307" s="817"/>
      <c r="AZ307" s="817"/>
      <c r="BA307" s="817"/>
      <c r="BB307" s="817"/>
      <c r="BC307" s="817"/>
      <c r="BD307" s="817"/>
      <c r="BE307" s="817"/>
      <c r="BF307" s="817"/>
      <c r="BG307" s="884"/>
      <c r="BH307" s="884"/>
      <c r="BI307" s="884"/>
      <c r="BJ307" s="884"/>
      <c r="BK307" s="884"/>
      <c r="BL307" s="884"/>
      <c r="BM307" s="817"/>
      <c r="BN307" s="817"/>
      <c r="BO307" s="817"/>
      <c r="BP307" s="817"/>
      <c r="BQ307" s="817"/>
      <c r="BR307" s="817"/>
      <c r="BS307" s="817"/>
      <c r="BT307" s="817"/>
      <c r="BU307" s="817"/>
      <c r="BV307" s="817"/>
      <c r="BW307" s="817"/>
      <c r="BX307" s="817"/>
      <c r="BY307" s="817"/>
      <c r="BZ307" s="817"/>
      <c r="CA307" s="817"/>
      <c r="CB307" s="817"/>
      <c r="CC307" s="817"/>
      <c r="CD307" s="817"/>
      <c r="CE307" s="817"/>
      <c r="CF307" s="817"/>
      <c r="CG307" s="817"/>
      <c r="CH307" s="817"/>
      <c r="CI307" s="817"/>
      <c r="CJ307" s="817"/>
      <c r="CK307" s="817"/>
      <c r="CL307" s="817"/>
      <c r="CM307" s="817"/>
      <c r="CN307" s="817"/>
      <c r="CO307" s="817"/>
      <c r="CP307" s="817"/>
      <c r="CQ307" s="817"/>
      <c r="CR307" s="817"/>
      <c r="CS307" s="817"/>
      <c r="CT307" s="817"/>
      <c r="CU307" s="817"/>
      <c r="CV307" s="817"/>
      <c r="CW307" s="817"/>
      <c r="CX307" s="817"/>
      <c r="CY307" s="817"/>
      <c r="CZ307" s="817"/>
      <c r="DA307" s="817"/>
      <c r="DB307" s="817"/>
      <c r="DC307" s="817"/>
      <c r="DD307" s="817"/>
      <c r="DE307" s="817"/>
      <c r="DF307" s="817"/>
      <c r="DG307" s="817"/>
      <c r="DH307" s="817"/>
      <c r="DI307" s="817"/>
      <c r="DJ307" s="817"/>
      <c r="DK307" s="817"/>
      <c r="DL307" s="817"/>
      <c r="DM307" s="817"/>
      <c r="DN307" s="817"/>
      <c r="DO307" s="817"/>
      <c r="DP307" s="817"/>
      <c r="DQ307" s="817"/>
      <c r="DR307" s="817"/>
      <c r="DS307" s="817"/>
      <c r="DT307" s="817"/>
      <c r="DU307" s="817"/>
      <c r="DV307" s="817"/>
      <c r="DW307" s="817"/>
      <c r="DX307" s="817"/>
      <c r="DY307" s="817"/>
      <c r="DZ307" s="817"/>
      <c r="EA307" s="817"/>
      <c r="EB307" s="817"/>
      <c r="EC307" s="817"/>
      <c r="ED307" s="817"/>
      <c r="EE307" s="817"/>
      <c r="EF307" s="817"/>
      <c r="EG307" s="817"/>
      <c r="EH307" s="817"/>
      <c r="EI307" s="817"/>
      <c r="EJ307" s="817"/>
      <c r="EK307" s="817"/>
      <c r="EL307" s="817"/>
      <c r="EM307" s="817"/>
      <c r="EN307" s="817"/>
      <c r="EO307" s="817"/>
      <c r="EP307" s="817"/>
      <c r="EQ307" s="817"/>
      <c r="ER307" s="817"/>
      <c r="ES307" s="817"/>
      <c r="ET307" s="817"/>
      <c r="EU307" s="817"/>
      <c r="EV307" s="817"/>
      <c r="EW307" s="817"/>
      <c r="EX307" s="817"/>
      <c r="EY307" s="817"/>
      <c r="EZ307" s="817"/>
      <c r="FA307" s="817"/>
      <c r="FB307" s="817"/>
      <c r="FC307" s="817"/>
      <c r="FD307" s="817"/>
      <c r="FE307" s="817"/>
      <c r="FF307" s="817"/>
      <c r="FG307" s="817"/>
      <c r="FH307" s="817"/>
      <c r="FI307" s="817"/>
      <c r="FJ307" s="817"/>
      <c r="FK307" s="817"/>
      <c r="FL307" s="817"/>
      <c r="FM307" s="817"/>
      <c r="FN307" s="817"/>
      <c r="FO307" s="817"/>
      <c r="FP307" s="817"/>
      <c r="FQ307" s="817"/>
      <c r="FR307" s="817"/>
      <c r="FS307" s="817"/>
      <c r="FT307" s="817"/>
      <c r="FU307" s="817"/>
      <c r="FV307" s="817"/>
      <c r="FW307" s="817"/>
      <c r="FX307" s="817"/>
      <c r="FY307" s="817"/>
      <c r="FZ307" s="817"/>
      <c r="GA307" s="817"/>
      <c r="GB307" s="817"/>
      <c r="GC307" s="817"/>
      <c r="GD307" s="817"/>
      <c r="GE307" s="817"/>
      <c r="GF307" s="817"/>
      <c r="GG307" s="817"/>
      <c r="GH307" s="817"/>
      <c r="GI307" s="817"/>
      <c r="GJ307" s="817"/>
      <c r="GK307" s="817"/>
      <c r="GL307" s="817"/>
    </row>
    <row r="308" spans="1:194" x14ac:dyDescent="0.2">
      <c r="A308" s="652" t="s">
        <v>1050</v>
      </c>
      <c r="B308" s="652" t="s">
        <v>1051</v>
      </c>
      <c r="C308" s="817"/>
      <c r="D308" s="817"/>
      <c r="E308" s="817"/>
      <c r="F308" s="817"/>
      <c r="G308" s="817"/>
      <c r="H308" s="817"/>
      <c r="I308" s="817"/>
      <c r="J308" s="817"/>
      <c r="K308" s="817"/>
      <c r="L308" s="817"/>
      <c r="M308" s="817"/>
      <c r="N308" s="817"/>
      <c r="O308" s="817"/>
      <c r="P308" s="817"/>
      <c r="Q308" s="817"/>
      <c r="R308" s="817"/>
      <c r="S308" s="817"/>
      <c r="T308" s="817"/>
      <c r="U308" s="817"/>
      <c r="V308" s="817"/>
      <c r="W308" s="817"/>
      <c r="X308" s="817"/>
      <c r="Y308" s="817"/>
      <c r="Z308" s="817"/>
      <c r="AA308" s="817"/>
      <c r="AB308" s="817"/>
      <c r="AC308" s="817"/>
      <c r="AD308" s="817"/>
      <c r="AE308" s="817"/>
      <c r="AF308" s="817"/>
      <c r="AG308" s="817"/>
      <c r="AH308" s="817"/>
      <c r="AI308" s="817"/>
      <c r="AJ308" s="817"/>
      <c r="AK308" s="817"/>
      <c r="AL308" s="817"/>
      <c r="AM308" s="817"/>
      <c r="AN308" s="817"/>
      <c r="AO308" s="817"/>
      <c r="AP308" s="817"/>
      <c r="AQ308" s="817"/>
      <c r="AR308" s="817"/>
      <c r="AS308" s="817"/>
      <c r="AT308" s="817"/>
      <c r="AU308" s="817"/>
      <c r="AV308" s="817"/>
      <c r="AW308" s="817"/>
      <c r="AX308" s="817"/>
      <c r="AY308" s="817"/>
      <c r="AZ308" s="817"/>
      <c r="BA308" s="817"/>
      <c r="BB308" s="817"/>
      <c r="BC308" s="817"/>
      <c r="BD308" s="817"/>
      <c r="BE308" s="817"/>
      <c r="BF308" s="817"/>
      <c r="BG308" s="884"/>
      <c r="BH308" s="884"/>
      <c r="BI308" s="884"/>
      <c r="BJ308" s="884"/>
      <c r="BK308" s="884"/>
      <c r="BL308" s="884"/>
      <c r="BM308" s="817"/>
      <c r="BN308" s="817"/>
      <c r="BO308" s="817"/>
      <c r="BP308" s="817"/>
      <c r="BQ308" s="817"/>
      <c r="BR308" s="817"/>
      <c r="BS308" s="817"/>
      <c r="BT308" s="817"/>
      <c r="BU308" s="817"/>
      <c r="BV308" s="817"/>
      <c r="BW308" s="817"/>
      <c r="BX308" s="817"/>
      <c r="BY308" s="817"/>
      <c r="BZ308" s="817"/>
      <c r="CA308" s="817"/>
      <c r="CB308" s="817"/>
      <c r="CC308" s="817"/>
      <c r="CD308" s="817"/>
      <c r="CE308" s="817"/>
      <c r="CF308" s="817"/>
      <c r="CG308" s="817"/>
      <c r="CH308" s="817"/>
      <c r="CI308" s="817"/>
      <c r="CJ308" s="817"/>
      <c r="CK308" s="817"/>
      <c r="CL308" s="817"/>
      <c r="CM308" s="817"/>
      <c r="CN308" s="817"/>
      <c r="CO308" s="817"/>
      <c r="CP308" s="817"/>
      <c r="CQ308" s="817"/>
      <c r="CR308" s="817"/>
      <c r="CS308" s="817"/>
      <c r="CT308" s="817"/>
      <c r="CU308" s="817"/>
      <c r="CV308" s="817"/>
      <c r="CW308" s="817"/>
      <c r="CX308" s="817"/>
      <c r="CY308" s="817"/>
      <c r="CZ308" s="817"/>
      <c r="DA308" s="817"/>
      <c r="DB308" s="817"/>
      <c r="DC308" s="817"/>
      <c r="DD308" s="817"/>
      <c r="DE308" s="817"/>
      <c r="DF308" s="817"/>
      <c r="DG308" s="817"/>
      <c r="DH308" s="817"/>
      <c r="DI308" s="817"/>
      <c r="DJ308" s="817"/>
      <c r="DK308" s="817"/>
      <c r="DL308" s="817"/>
      <c r="DM308" s="817"/>
      <c r="DN308" s="817"/>
      <c r="DO308" s="817"/>
      <c r="DP308" s="817"/>
      <c r="DQ308" s="817"/>
      <c r="DR308" s="817"/>
      <c r="DS308" s="817"/>
      <c r="DT308" s="817"/>
      <c r="DU308" s="817"/>
      <c r="DV308" s="817"/>
      <c r="DW308" s="817"/>
      <c r="DX308" s="817"/>
      <c r="DY308" s="817"/>
      <c r="DZ308" s="817"/>
      <c r="EA308" s="817"/>
      <c r="EB308" s="817"/>
      <c r="EC308" s="817"/>
      <c r="ED308" s="817"/>
      <c r="EE308" s="817"/>
      <c r="EF308" s="817"/>
      <c r="EG308" s="817"/>
      <c r="EH308" s="817"/>
      <c r="EI308" s="817"/>
      <c r="EJ308" s="817"/>
      <c r="EK308" s="817"/>
      <c r="EL308" s="817"/>
      <c r="EM308" s="817"/>
      <c r="EN308" s="817"/>
      <c r="EO308" s="817"/>
      <c r="EP308" s="817"/>
      <c r="EQ308" s="817"/>
      <c r="ER308" s="817"/>
      <c r="ES308" s="817"/>
      <c r="ET308" s="817"/>
      <c r="EU308" s="817"/>
      <c r="EV308" s="817"/>
      <c r="EW308" s="817"/>
      <c r="EX308" s="817"/>
      <c r="EY308" s="817"/>
      <c r="EZ308" s="817"/>
      <c r="FA308" s="817"/>
      <c r="FB308" s="817"/>
      <c r="FC308" s="817"/>
      <c r="FD308" s="817"/>
      <c r="FE308" s="817"/>
      <c r="FF308" s="817"/>
      <c r="FG308" s="817"/>
      <c r="FH308" s="817"/>
      <c r="FI308" s="817"/>
      <c r="FJ308" s="817"/>
      <c r="FK308" s="817"/>
      <c r="FL308" s="817"/>
      <c r="FM308" s="817"/>
      <c r="FN308" s="817"/>
      <c r="FO308" s="817"/>
      <c r="FP308" s="817"/>
      <c r="FQ308" s="817"/>
      <c r="FR308" s="817"/>
      <c r="FS308" s="817"/>
      <c r="FT308" s="817"/>
      <c r="FU308" s="817"/>
      <c r="FV308" s="817"/>
      <c r="FW308" s="817"/>
      <c r="FX308" s="817"/>
      <c r="FY308" s="817"/>
      <c r="FZ308" s="817"/>
      <c r="GA308" s="817"/>
      <c r="GB308" s="817"/>
      <c r="GC308" s="817"/>
      <c r="GD308" s="817"/>
      <c r="GE308" s="817"/>
      <c r="GF308" s="817"/>
      <c r="GG308" s="817"/>
      <c r="GH308" s="817"/>
      <c r="GI308" s="817"/>
      <c r="GJ308" s="817"/>
      <c r="GK308" s="817"/>
      <c r="GL308" s="817"/>
    </row>
    <row r="309" spans="1:194" x14ac:dyDescent="0.2">
      <c r="A309" s="652" t="s">
        <v>1083</v>
      </c>
      <c r="B309" s="652" t="s">
        <v>541</v>
      </c>
      <c r="C309" s="817"/>
      <c r="D309" s="817"/>
      <c r="E309" s="817"/>
      <c r="F309" s="817"/>
      <c r="G309" s="817"/>
      <c r="H309" s="817"/>
      <c r="I309" s="817"/>
      <c r="J309" s="817"/>
      <c r="K309" s="817"/>
      <c r="L309" s="817"/>
      <c r="M309" s="817"/>
      <c r="N309" s="817"/>
      <c r="O309" s="817"/>
      <c r="P309" s="817"/>
      <c r="Q309" s="817"/>
      <c r="R309" s="817"/>
      <c r="S309" s="817"/>
      <c r="T309" s="817"/>
      <c r="U309" s="817"/>
      <c r="V309" s="817"/>
      <c r="W309" s="817"/>
      <c r="X309" s="817"/>
      <c r="Y309" s="817"/>
      <c r="Z309" s="817"/>
      <c r="AA309" s="817"/>
      <c r="AB309" s="817"/>
      <c r="AC309" s="817"/>
      <c r="AD309" s="817"/>
      <c r="AE309" s="817"/>
      <c r="AF309" s="817"/>
      <c r="AG309" s="817"/>
      <c r="AH309" s="817"/>
      <c r="AI309" s="817"/>
      <c r="AJ309" s="817"/>
      <c r="AK309" s="817"/>
      <c r="AL309" s="817"/>
      <c r="AM309" s="817"/>
      <c r="AN309" s="817"/>
      <c r="AO309" s="817"/>
      <c r="AP309" s="817"/>
      <c r="AQ309" s="817"/>
      <c r="AR309" s="817"/>
      <c r="AS309" s="817"/>
      <c r="AT309" s="817"/>
      <c r="AU309" s="817"/>
      <c r="AV309" s="817"/>
      <c r="AW309" s="817"/>
      <c r="AX309" s="817"/>
      <c r="AY309" s="817"/>
      <c r="AZ309" s="817"/>
      <c r="BA309" s="817"/>
      <c r="BB309" s="817"/>
      <c r="BC309" s="817"/>
      <c r="BD309" s="817"/>
      <c r="BE309" s="817"/>
      <c r="BF309" s="817"/>
      <c r="BG309" s="884"/>
      <c r="BH309" s="884"/>
      <c r="BI309" s="884"/>
      <c r="BJ309" s="884"/>
      <c r="BK309" s="884"/>
      <c r="BL309" s="884"/>
      <c r="BM309" s="817"/>
      <c r="BN309" s="817"/>
      <c r="BO309" s="817"/>
      <c r="BP309" s="817"/>
      <c r="BQ309" s="817"/>
      <c r="BR309" s="817"/>
      <c r="BS309" s="817"/>
      <c r="BT309" s="817"/>
      <c r="BU309" s="817"/>
      <c r="BV309" s="817"/>
      <c r="BW309" s="817"/>
      <c r="BX309" s="817"/>
      <c r="BY309" s="817"/>
      <c r="BZ309" s="817"/>
      <c r="CA309" s="817"/>
      <c r="CB309" s="817"/>
      <c r="CC309" s="817"/>
      <c r="CD309" s="817"/>
      <c r="CE309" s="817"/>
      <c r="CF309" s="817"/>
      <c r="CG309" s="817"/>
      <c r="CH309" s="817"/>
      <c r="CI309" s="817"/>
      <c r="CJ309" s="817"/>
      <c r="CK309" s="817"/>
      <c r="CL309" s="817"/>
      <c r="CM309" s="817"/>
      <c r="CN309" s="817"/>
      <c r="CO309" s="817"/>
      <c r="CP309" s="817"/>
      <c r="CQ309" s="817"/>
      <c r="CR309" s="817"/>
      <c r="CS309" s="817"/>
      <c r="CT309" s="817"/>
      <c r="CU309" s="817"/>
      <c r="CV309" s="817"/>
      <c r="CW309" s="817"/>
      <c r="CX309" s="817"/>
      <c r="CY309" s="817"/>
      <c r="CZ309" s="817"/>
      <c r="DA309" s="817"/>
      <c r="DB309" s="817"/>
      <c r="DC309" s="817"/>
      <c r="DD309" s="817"/>
      <c r="DE309" s="817"/>
      <c r="DF309" s="817"/>
      <c r="DG309" s="817"/>
      <c r="DH309" s="817"/>
      <c r="DI309" s="817"/>
      <c r="DJ309" s="817"/>
      <c r="DK309" s="817"/>
      <c r="DL309" s="817"/>
      <c r="DM309" s="817"/>
      <c r="DN309" s="817"/>
      <c r="DO309" s="817"/>
      <c r="DP309" s="817"/>
      <c r="DQ309" s="817"/>
      <c r="DR309" s="817"/>
      <c r="DS309" s="817"/>
      <c r="DT309" s="817"/>
      <c r="DU309" s="817"/>
      <c r="DV309" s="817"/>
      <c r="DW309" s="817"/>
      <c r="DX309" s="817"/>
      <c r="DY309" s="817"/>
      <c r="DZ309" s="817"/>
      <c r="EA309" s="817"/>
      <c r="EB309" s="817"/>
      <c r="EC309" s="817"/>
      <c r="ED309" s="817"/>
      <c r="EE309" s="817"/>
      <c r="EF309" s="817"/>
      <c r="EG309" s="817"/>
      <c r="EH309" s="817"/>
      <c r="EI309" s="817"/>
      <c r="EJ309" s="817"/>
      <c r="EK309" s="817"/>
      <c r="EL309" s="817"/>
      <c r="EM309" s="817"/>
      <c r="EN309" s="817"/>
      <c r="EO309" s="817"/>
      <c r="EP309" s="817"/>
      <c r="EQ309" s="817"/>
      <c r="ER309" s="817"/>
      <c r="ES309" s="817"/>
      <c r="ET309" s="817"/>
      <c r="EU309" s="817"/>
      <c r="EV309" s="817"/>
      <c r="EW309" s="817"/>
      <c r="EX309" s="817"/>
      <c r="EY309" s="817"/>
      <c r="EZ309" s="817"/>
      <c r="FA309" s="817"/>
      <c r="FB309" s="817"/>
      <c r="FC309" s="817"/>
      <c r="FD309" s="817"/>
      <c r="FE309" s="817"/>
      <c r="FF309" s="817"/>
      <c r="FG309" s="817"/>
      <c r="FH309" s="817"/>
      <c r="FI309" s="817"/>
      <c r="FJ309" s="817"/>
      <c r="FK309" s="817"/>
      <c r="FL309" s="817"/>
      <c r="FM309" s="817"/>
      <c r="FN309" s="817"/>
      <c r="FO309" s="817"/>
      <c r="FP309" s="817"/>
      <c r="FQ309" s="817"/>
      <c r="FR309" s="817"/>
      <c r="FS309" s="817"/>
      <c r="FT309" s="817"/>
      <c r="FU309" s="817"/>
      <c r="FV309" s="817"/>
      <c r="FW309" s="817"/>
      <c r="FX309" s="817"/>
      <c r="FY309" s="817"/>
      <c r="FZ309" s="817"/>
      <c r="GA309" s="817"/>
      <c r="GB309" s="817"/>
      <c r="GC309" s="817"/>
      <c r="GD309" s="817"/>
      <c r="GE309" s="817"/>
      <c r="GF309" s="817"/>
      <c r="GG309" s="817"/>
      <c r="GH309" s="817"/>
      <c r="GI309" s="817"/>
      <c r="GJ309" s="817"/>
      <c r="GK309" s="817"/>
      <c r="GL309" s="817"/>
    </row>
    <row r="310" spans="1:194" x14ac:dyDescent="0.2">
      <c r="A310" s="652" t="s">
        <v>1096</v>
      </c>
      <c r="B310" s="652" t="s">
        <v>553</v>
      </c>
      <c r="C310" s="817"/>
      <c r="D310" s="817"/>
      <c r="E310" s="817"/>
      <c r="F310" s="817"/>
      <c r="G310" s="817"/>
      <c r="H310" s="817"/>
      <c r="I310" s="817"/>
      <c r="J310" s="817"/>
      <c r="K310" s="817"/>
      <c r="L310" s="817"/>
      <c r="M310" s="817"/>
      <c r="N310" s="817"/>
      <c r="O310" s="817"/>
      <c r="P310" s="817"/>
      <c r="Q310" s="817"/>
      <c r="R310" s="817"/>
      <c r="S310" s="817"/>
      <c r="T310" s="817"/>
      <c r="U310" s="817"/>
      <c r="V310" s="817"/>
      <c r="W310" s="817"/>
      <c r="X310" s="817"/>
      <c r="Y310" s="817"/>
      <c r="Z310" s="817"/>
      <c r="AA310" s="817"/>
      <c r="AB310" s="817"/>
      <c r="AC310" s="817"/>
      <c r="AD310" s="817"/>
      <c r="AE310" s="817"/>
      <c r="AF310" s="817"/>
      <c r="AG310" s="817"/>
      <c r="AH310" s="817"/>
      <c r="AI310" s="817"/>
      <c r="AJ310" s="817"/>
      <c r="AK310" s="817"/>
      <c r="AL310" s="817"/>
      <c r="AM310" s="817"/>
      <c r="AN310" s="817"/>
      <c r="AO310" s="817"/>
      <c r="AP310" s="817"/>
      <c r="AQ310" s="817"/>
      <c r="AR310" s="817"/>
      <c r="AS310" s="817"/>
      <c r="AT310" s="817"/>
      <c r="AU310" s="817"/>
      <c r="AV310" s="817"/>
      <c r="AW310" s="817"/>
      <c r="AX310" s="817"/>
      <c r="AY310" s="817"/>
      <c r="AZ310" s="817"/>
      <c r="BA310" s="817"/>
      <c r="BB310" s="817"/>
      <c r="BC310" s="817"/>
      <c r="BD310" s="817"/>
      <c r="BE310" s="817"/>
      <c r="BF310" s="817"/>
      <c r="BG310" s="884"/>
      <c r="BH310" s="884"/>
      <c r="BI310" s="884"/>
      <c r="BJ310" s="884"/>
      <c r="BK310" s="884"/>
      <c r="BL310" s="884"/>
      <c r="BM310" s="817"/>
      <c r="BN310" s="817"/>
      <c r="BO310" s="817"/>
      <c r="BP310" s="817"/>
      <c r="BQ310" s="817"/>
      <c r="BR310" s="817"/>
      <c r="BS310" s="817"/>
      <c r="BT310" s="817"/>
      <c r="BU310" s="817"/>
      <c r="BV310" s="817"/>
      <c r="BW310" s="817"/>
      <c r="BX310" s="817"/>
      <c r="BY310" s="817"/>
      <c r="BZ310" s="817"/>
      <c r="CA310" s="817"/>
      <c r="CB310" s="817"/>
      <c r="CC310" s="817"/>
      <c r="CD310" s="817"/>
      <c r="CE310" s="817"/>
      <c r="CF310" s="817"/>
      <c r="CG310" s="817"/>
      <c r="CH310" s="817"/>
      <c r="CI310" s="817"/>
      <c r="CJ310" s="817"/>
      <c r="CK310" s="817"/>
      <c r="CL310" s="817"/>
      <c r="CM310" s="817"/>
      <c r="CN310" s="817"/>
      <c r="CO310" s="817"/>
      <c r="CP310" s="817"/>
      <c r="CQ310" s="817"/>
      <c r="CR310" s="817"/>
      <c r="CS310" s="817"/>
      <c r="CT310" s="817"/>
      <c r="CU310" s="817"/>
      <c r="CV310" s="817"/>
      <c r="CW310" s="817"/>
      <c r="CX310" s="817"/>
      <c r="CY310" s="817"/>
      <c r="CZ310" s="817"/>
      <c r="DA310" s="817"/>
      <c r="DB310" s="817"/>
      <c r="DC310" s="817"/>
      <c r="DD310" s="817"/>
      <c r="DE310" s="817"/>
      <c r="DF310" s="817"/>
      <c r="DG310" s="817"/>
      <c r="DH310" s="817"/>
      <c r="DI310" s="817"/>
      <c r="DJ310" s="817"/>
      <c r="DK310" s="817"/>
      <c r="DL310" s="817"/>
      <c r="DM310" s="817"/>
      <c r="DN310" s="817"/>
      <c r="DO310" s="817"/>
      <c r="DP310" s="817"/>
      <c r="DQ310" s="817"/>
      <c r="DR310" s="817"/>
      <c r="DS310" s="817"/>
      <c r="DT310" s="817"/>
      <c r="DU310" s="817"/>
      <c r="DV310" s="817"/>
      <c r="DW310" s="817"/>
      <c r="DX310" s="817"/>
      <c r="DY310" s="817"/>
      <c r="DZ310" s="817"/>
      <c r="EA310" s="817"/>
      <c r="EB310" s="817"/>
      <c r="EC310" s="817"/>
      <c r="ED310" s="817"/>
      <c r="EE310" s="817"/>
      <c r="EF310" s="817"/>
      <c r="EG310" s="817"/>
      <c r="EH310" s="817"/>
      <c r="EI310" s="817"/>
      <c r="EJ310" s="817"/>
      <c r="EK310" s="817"/>
      <c r="EL310" s="817"/>
      <c r="EM310" s="817"/>
      <c r="EN310" s="817"/>
      <c r="EO310" s="817"/>
      <c r="EP310" s="817"/>
      <c r="EQ310" s="817"/>
      <c r="ER310" s="817"/>
      <c r="ES310" s="817"/>
      <c r="ET310" s="817"/>
      <c r="EU310" s="817"/>
      <c r="EV310" s="817"/>
      <c r="EW310" s="817"/>
      <c r="EX310" s="817"/>
      <c r="EY310" s="817"/>
      <c r="EZ310" s="817"/>
      <c r="FA310" s="817"/>
      <c r="FB310" s="817"/>
      <c r="FC310" s="817"/>
      <c r="FD310" s="817"/>
      <c r="FE310" s="817"/>
      <c r="FF310" s="817"/>
      <c r="FG310" s="817"/>
      <c r="FH310" s="817"/>
      <c r="FI310" s="817"/>
      <c r="FJ310" s="817"/>
      <c r="FK310" s="817"/>
      <c r="FL310" s="817"/>
      <c r="FM310" s="817"/>
      <c r="FN310" s="817"/>
      <c r="FO310" s="817"/>
      <c r="FP310" s="817"/>
      <c r="FQ310" s="817"/>
      <c r="FR310" s="817"/>
      <c r="FS310" s="817"/>
      <c r="FT310" s="817"/>
      <c r="FU310" s="817"/>
      <c r="FV310" s="817"/>
      <c r="FW310" s="817"/>
      <c r="FX310" s="817"/>
      <c r="FY310" s="817"/>
      <c r="FZ310" s="817"/>
      <c r="GA310" s="817"/>
      <c r="GB310" s="817"/>
      <c r="GC310" s="817"/>
      <c r="GD310" s="817"/>
      <c r="GE310" s="817"/>
      <c r="GF310" s="817"/>
      <c r="GG310" s="817"/>
      <c r="GH310" s="817"/>
      <c r="GI310" s="817"/>
      <c r="GJ310" s="817"/>
      <c r="GK310" s="817"/>
      <c r="GL310" s="817"/>
    </row>
    <row r="311" spans="1:194" x14ac:dyDescent="0.2">
      <c r="A311" s="652" t="s">
        <v>1100</v>
      </c>
      <c r="B311" s="652" t="s">
        <v>1101</v>
      </c>
      <c r="C311" s="817"/>
      <c r="D311" s="817"/>
      <c r="E311" s="817"/>
      <c r="F311" s="817"/>
      <c r="G311" s="817"/>
      <c r="H311" s="817"/>
      <c r="I311" s="817"/>
      <c r="J311" s="817"/>
      <c r="K311" s="817"/>
      <c r="L311" s="817"/>
      <c r="M311" s="817"/>
      <c r="N311" s="817"/>
      <c r="O311" s="817"/>
      <c r="P311" s="817"/>
      <c r="Q311" s="817"/>
      <c r="R311" s="817"/>
      <c r="S311" s="817"/>
      <c r="T311" s="817"/>
      <c r="U311" s="817"/>
      <c r="V311" s="817"/>
      <c r="W311" s="817"/>
      <c r="X311" s="817"/>
      <c r="Y311" s="817"/>
      <c r="Z311" s="817"/>
      <c r="AA311" s="817"/>
      <c r="AB311" s="817"/>
      <c r="AC311" s="817"/>
      <c r="AD311" s="817"/>
      <c r="AE311" s="817"/>
      <c r="AF311" s="817"/>
      <c r="AG311" s="817"/>
      <c r="AH311" s="817"/>
      <c r="AI311" s="817"/>
      <c r="AJ311" s="817"/>
      <c r="AK311" s="817"/>
      <c r="AL311" s="817"/>
      <c r="AM311" s="817"/>
      <c r="AN311" s="817"/>
      <c r="AO311" s="817"/>
      <c r="AP311" s="817"/>
      <c r="AQ311" s="817"/>
      <c r="AR311" s="817"/>
      <c r="AS311" s="817"/>
      <c r="AT311" s="817"/>
      <c r="AU311" s="817"/>
      <c r="AV311" s="817"/>
      <c r="AW311" s="817"/>
      <c r="AX311" s="817"/>
      <c r="AY311" s="817"/>
      <c r="AZ311" s="817"/>
      <c r="BA311" s="817"/>
      <c r="BB311" s="817"/>
      <c r="BC311" s="817"/>
      <c r="BD311" s="817"/>
      <c r="BE311" s="817"/>
      <c r="BF311" s="817"/>
      <c r="BG311" s="884"/>
      <c r="BH311" s="884"/>
      <c r="BI311" s="884"/>
      <c r="BJ311" s="884"/>
      <c r="BK311" s="884"/>
      <c r="BL311" s="884"/>
      <c r="BM311" s="817"/>
      <c r="BN311" s="817"/>
      <c r="BO311" s="817"/>
      <c r="BP311" s="817"/>
      <c r="BQ311" s="817"/>
      <c r="BR311" s="817"/>
      <c r="BS311" s="817"/>
      <c r="BT311" s="817"/>
      <c r="BU311" s="817"/>
      <c r="BV311" s="817"/>
      <c r="BW311" s="817"/>
      <c r="BX311" s="817"/>
      <c r="BY311" s="817"/>
      <c r="BZ311" s="817"/>
      <c r="CA311" s="817"/>
      <c r="CB311" s="817"/>
      <c r="CC311" s="817"/>
      <c r="CD311" s="817"/>
      <c r="CE311" s="817"/>
      <c r="CF311" s="817"/>
      <c r="CG311" s="817"/>
      <c r="CH311" s="817"/>
      <c r="CI311" s="817"/>
      <c r="CJ311" s="817"/>
      <c r="CK311" s="817"/>
      <c r="CL311" s="817"/>
      <c r="CM311" s="817"/>
      <c r="CN311" s="817"/>
      <c r="CO311" s="817"/>
      <c r="CP311" s="817"/>
      <c r="CQ311" s="817"/>
      <c r="CR311" s="817"/>
      <c r="CS311" s="817"/>
      <c r="CT311" s="817"/>
      <c r="CU311" s="817"/>
      <c r="CV311" s="817"/>
      <c r="CW311" s="817"/>
      <c r="CX311" s="817"/>
      <c r="CY311" s="817"/>
      <c r="CZ311" s="817"/>
      <c r="DA311" s="817"/>
      <c r="DB311" s="817"/>
      <c r="DC311" s="817"/>
      <c r="DD311" s="817"/>
      <c r="DE311" s="817"/>
      <c r="DF311" s="817"/>
      <c r="DG311" s="817"/>
      <c r="DH311" s="817"/>
      <c r="DI311" s="817"/>
      <c r="DJ311" s="817"/>
      <c r="DK311" s="817"/>
      <c r="DL311" s="817"/>
      <c r="DM311" s="817"/>
      <c r="DN311" s="817"/>
      <c r="DO311" s="817"/>
      <c r="DP311" s="817"/>
      <c r="DQ311" s="817"/>
      <c r="DR311" s="817"/>
      <c r="DS311" s="817"/>
      <c r="DT311" s="817"/>
      <c r="DU311" s="817"/>
      <c r="DV311" s="817"/>
      <c r="DW311" s="817"/>
      <c r="DX311" s="817"/>
      <c r="DY311" s="817"/>
      <c r="DZ311" s="817"/>
      <c r="EA311" s="817"/>
      <c r="EB311" s="817"/>
      <c r="EC311" s="817"/>
      <c r="ED311" s="817"/>
      <c r="EE311" s="817"/>
      <c r="EF311" s="817"/>
      <c r="EG311" s="817"/>
      <c r="EH311" s="817"/>
      <c r="EI311" s="817"/>
      <c r="EJ311" s="817"/>
      <c r="EK311" s="817"/>
      <c r="EL311" s="817"/>
      <c r="EM311" s="817"/>
      <c r="EN311" s="817"/>
      <c r="EO311" s="817"/>
      <c r="EP311" s="817"/>
      <c r="EQ311" s="817"/>
      <c r="ER311" s="817"/>
      <c r="ES311" s="817"/>
      <c r="ET311" s="817"/>
      <c r="EU311" s="817"/>
      <c r="EV311" s="817"/>
      <c r="EW311" s="817"/>
      <c r="EX311" s="817"/>
      <c r="EY311" s="817"/>
      <c r="EZ311" s="817"/>
      <c r="FA311" s="817"/>
      <c r="FB311" s="817"/>
      <c r="FC311" s="817"/>
      <c r="FD311" s="817"/>
      <c r="FE311" s="817"/>
      <c r="FF311" s="817"/>
      <c r="FG311" s="817"/>
      <c r="FH311" s="817"/>
      <c r="FI311" s="817"/>
      <c r="FJ311" s="817"/>
      <c r="FK311" s="817"/>
      <c r="FL311" s="817"/>
      <c r="FM311" s="817"/>
      <c r="FN311" s="817"/>
      <c r="FO311" s="817"/>
      <c r="FP311" s="817"/>
      <c r="FQ311" s="817"/>
      <c r="FR311" s="817"/>
      <c r="FS311" s="817"/>
      <c r="FT311" s="817"/>
      <c r="FU311" s="817"/>
      <c r="FV311" s="817"/>
      <c r="FW311" s="817"/>
      <c r="FX311" s="817"/>
      <c r="FY311" s="817"/>
      <c r="FZ311" s="817"/>
      <c r="GA311" s="817"/>
      <c r="GB311" s="817"/>
      <c r="GC311" s="817"/>
      <c r="GD311" s="817"/>
      <c r="GE311" s="817"/>
      <c r="GF311" s="817"/>
      <c r="GG311" s="817"/>
      <c r="GH311" s="817"/>
      <c r="GI311" s="817"/>
      <c r="GJ311" s="817"/>
      <c r="GK311" s="817"/>
      <c r="GL311" s="817"/>
    </row>
    <row r="312" spans="1:194" x14ac:dyDescent="0.2">
      <c r="A312" s="652" t="s">
        <v>1129</v>
      </c>
      <c r="B312" s="652" t="s">
        <v>586</v>
      </c>
      <c r="C312" s="817"/>
      <c r="D312" s="817"/>
      <c r="E312" s="817"/>
      <c r="F312" s="817"/>
      <c r="G312" s="817"/>
      <c r="H312" s="817"/>
      <c r="I312" s="817"/>
      <c r="J312" s="817"/>
      <c r="K312" s="817"/>
      <c r="L312" s="817"/>
      <c r="M312" s="817"/>
      <c r="N312" s="817"/>
      <c r="O312" s="817"/>
      <c r="P312" s="817"/>
      <c r="Q312" s="817"/>
      <c r="R312" s="817"/>
      <c r="S312" s="817"/>
      <c r="T312" s="817"/>
      <c r="U312" s="817"/>
      <c r="V312" s="817"/>
      <c r="W312" s="817"/>
      <c r="X312" s="817"/>
      <c r="Y312" s="817"/>
      <c r="Z312" s="817"/>
      <c r="AA312" s="817"/>
      <c r="AB312" s="817"/>
      <c r="AC312" s="817"/>
      <c r="AD312" s="817"/>
      <c r="AE312" s="817"/>
      <c r="AF312" s="817"/>
      <c r="AG312" s="817"/>
      <c r="AH312" s="817"/>
      <c r="AI312" s="817"/>
      <c r="AJ312" s="817"/>
      <c r="AK312" s="817"/>
      <c r="AL312" s="817"/>
      <c r="AM312" s="817"/>
      <c r="AN312" s="817"/>
      <c r="AO312" s="817"/>
      <c r="AP312" s="817"/>
      <c r="AQ312" s="817"/>
      <c r="AR312" s="817"/>
      <c r="AS312" s="817"/>
      <c r="AT312" s="817"/>
      <c r="AU312" s="817"/>
      <c r="AV312" s="817"/>
      <c r="AW312" s="817"/>
      <c r="AX312" s="817"/>
      <c r="AY312" s="817"/>
      <c r="AZ312" s="817"/>
      <c r="BA312" s="817"/>
      <c r="BB312" s="817"/>
      <c r="BC312" s="817"/>
      <c r="BD312" s="817"/>
      <c r="BE312" s="817"/>
      <c r="BF312" s="817"/>
      <c r="BG312" s="884"/>
      <c r="BH312" s="884"/>
      <c r="BI312" s="884"/>
      <c r="BJ312" s="884"/>
      <c r="BK312" s="884"/>
      <c r="BL312" s="884"/>
      <c r="BM312" s="817"/>
      <c r="BN312" s="817"/>
      <c r="BO312" s="817"/>
      <c r="BP312" s="817"/>
      <c r="BQ312" s="817"/>
      <c r="BR312" s="817"/>
      <c r="BS312" s="817"/>
      <c r="BT312" s="817"/>
      <c r="BU312" s="817"/>
      <c r="BV312" s="817"/>
      <c r="BW312" s="817"/>
      <c r="BX312" s="817"/>
      <c r="BY312" s="817"/>
      <c r="BZ312" s="817"/>
      <c r="CA312" s="817"/>
      <c r="CB312" s="817"/>
      <c r="CC312" s="817"/>
      <c r="CD312" s="817"/>
      <c r="CE312" s="817"/>
      <c r="CF312" s="817"/>
      <c r="CG312" s="817"/>
      <c r="CH312" s="817"/>
      <c r="CI312" s="817"/>
      <c r="CJ312" s="817"/>
      <c r="CK312" s="817"/>
      <c r="CL312" s="817"/>
      <c r="CM312" s="817"/>
      <c r="CN312" s="817"/>
      <c r="CO312" s="817"/>
      <c r="CP312" s="817"/>
      <c r="CQ312" s="817"/>
      <c r="CR312" s="817"/>
      <c r="CS312" s="817"/>
      <c r="CT312" s="817"/>
      <c r="CU312" s="817"/>
      <c r="CV312" s="817"/>
      <c r="CW312" s="817"/>
      <c r="CX312" s="817"/>
      <c r="CY312" s="817"/>
      <c r="CZ312" s="817"/>
      <c r="DA312" s="817"/>
      <c r="DB312" s="817"/>
      <c r="DC312" s="817"/>
      <c r="DD312" s="817"/>
      <c r="DE312" s="817"/>
      <c r="DF312" s="817"/>
      <c r="DG312" s="817"/>
      <c r="DH312" s="817"/>
      <c r="DI312" s="817"/>
      <c r="DJ312" s="817"/>
      <c r="DK312" s="817"/>
      <c r="DL312" s="817"/>
      <c r="DM312" s="817"/>
      <c r="DN312" s="817"/>
      <c r="DO312" s="817"/>
      <c r="DP312" s="817"/>
      <c r="DQ312" s="817"/>
      <c r="DR312" s="817"/>
      <c r="DS312" s="817"/>
      <c r="DT312" s="817"/>
      <c r="DU312" s="817"/>
      <c r="DV312" s="817"/>
      <c r="DW312" s="817"/>
      <c r="DX312" s="817"/>
      <c r="DY312" s="817"/>
      <c r="DZ312" s="817"/>
      <c r="EA312" s="817"/>
      <c r="EB312" s="817"/>
      <c r="EC312" s="817"/>
      <c r="ED312" s="817"/>
      <c r="EE312" s="817"/>
      <c r="EF312" s="817"/>
      <c r="EG312" s="817"/>
      <c r="EH312" s="817"/>
      <c r="EI312" s="817"/>
      <c r="EJ312" s="817"/>
      <c r="EK312" s="817"/>
      <c r="EL312" s="817"/>
      <c r="EM312" s="817"/>
      <c r="EN312" s="817"/>
      <c r="EO312" s="817"/>
      <c r="EP312" s="817"/>
      <c r="EQ312" s="817"/>
      <c r="ER312" s="817"/>
      <c r="ES312" s="817"/>
      <c r="ET312" s="817"/>
      <c r="EU312" s="817"/>
      <c r="EV312" s="817"/>
      <c r="EW312" s="817"/>
      <c r="EX312" s="817"/>
      <c r="EY312" s="817"/>
      <c r="EZ312" s="817"/>
      <c r="FA312" s="817"/>
      <c r="FB312" s="817"/>
      <c r="FC312" s="817"/>
      <c r="FD312" s="817"/>
      <c r="FE312" s="817"/>
      <c r="FF312" s="817"/>
      <c r="FG312" s="817"/>
      <c r="FH312" s="817"/>
      <c r="FI312" s="817"/>
      <c r="FJ312" s="817"/>
      <c r="FK312" s="817"/>
      <c r="FL312" s="817"/>
      <c r="FM312" s="817"/>
      <c r="FN312" s="817"/>
      <c r="FO312" s="817"/>
      <c r="FP312" s="817"/>
      <c r="FQ312" s="817"/>
      <c r="FR312" s="817"/>
      <c r="FS312" s="817"/>
      <c r="FT312" s="817"/>
      <c r="FU312" s="817"/>
      <c r="FV312" s="817"/>
      <c r="FW312" s="817"/>
      <c r="FX312" s="817"/>
      <c r="FY312" s="817"/>
      <c r="FZ312" s="817"/>
      <c r="GA312" s="817"/>
      <c r="GB312" s="817"/>
      <c r="GC312" s="817"/>
      <c r="GD312" s="817"/>
      <c r="GE312" s="817"/>
      <c r="GF312" s="817"/>
      <c r="GG312" s="817"/>
      <c r="GH312" s="817"/>
      <c r="GI312" s="817"/>
      <c r="GJ312" s="817"/>
      <c r="GK312" s="817"/>
      <c r="GL312" s="817"/>
    </row>
    <row r="313" spans="1:194" x14ac:dyDescent="0.2">
      <c r="A313" s="652" t="s">
        <v>1137</v>
      </c>
      <c r="B313" s="652" t="s">
        <v>1138</v>
      </c>
      <c r="C313" s="817"/>
      <c r="D313" s="817"/>
      <c r="E313" s="817"/>
      <c r="F313" s="817"/>
      <c r="G313" s="817"/>
      <c r="H313" s="817"/>
      <c r="I313" s="817"/>
      <c r="J313" s="817"/>
      <c r="K313" s="817"/>
      <c r="L313" s="817"/>
      <c r="M313" s="817"/>
      <c r="N313" s="817"/>
      <c r="O313" s="817"/>
      <c r="P313" s="817"/>
      <c r="Q313" s="817"/>
      <c r="R313" s="817"/>
      <c r="S313" s="817"/>
      <c r="T313" s="817"/>
      <c r="U313" s="817"/>
      <c r="V313" s="817"/>
      <c r="W313" s="817"/>
      <c r="X313" s="817"/>
      <c r="Y313" s="817"/>
      <c r="Z313" s="817"/>
      <c r="AA313" s="817"/>
      <c r="AB313" s="817"/>
      <c r="AC313" s="817"/>
      <c r="AD313" s="817"/>
      <c r="AE313" s="817"/>
      <c r="AF313" s="817"/>
      <c r="AG313" s="817"/>
      <c r="AH313" s="817"/>
      <c r="AI313" s="817"/>
      <c r="AJ313" s="817"/>
      <c r="AK313" s="817"/>
      <c r="AL313" s="817"/>
      <c r="AM313" s="817"/>
      <c r="AN313" s="817"/>
      <c r="AO313" s="817"/>
      <c r="AP313" s="817"/>
      <c r="AQ313" s="817"/>
      <c r="AR313" s="817"/>
      <c r="AS313" s="817"/>
      <c r="AT313" s="817"/>
      <c r="AU313" s="817"/>
      <c r="AV313" s="817"/>
      <c r="AW313" s="817"/>
      <c r="AX313" s="817"/>
      <c r="AY313" s="817"/>
      <c r="AZ313" s="817"/>
      <c r="BA313" s="817"/>
      <c r="BB313" s="817"/>
      <c r="BC313" s="817"/>
      <c r="BD313" s="817"/>
      <c r="BE313" s="817"/>
      <c r="BF313" s="817"/>
      <c r="BG313" s="884"/>
      <c r="BH313" s="884"/>
      <c r="BI313" s="884"/>
      <c r="BJ313" s="884"/>
      <c r="BK313" s="884"/>
      <c r="BL313" s="884"/>
      <c r="BM313" s="817"/>
      <c r="BN313" s="817"/>
      <c r="BO313" s="817"/>
      <c r="BP313" s="817"/>
      <c r="BQ313" s="817"/>
      <c r="BR313" s="817"/>
      <c r="BS313" s="817"/>
      <c r="BT313" s="817"/>
      <c r="BU313" s="817"/>
      <c r="BV313" s="817"/>
      <c r="BW313" s="817"/>
      <c r="BX313" s="817"/>
      <c r="BY313" s="817"/>
      <c r="BZ313" s="817"/>
      <c r="CA313" s="817"/>
      <c r="CB313" s="817"/>
      <c r="CC313" s="817"/>
      <c r="CD313" s="817"/>
      <c r="CE313" s="817"/>
      <c r="CF313" s="817"/>
      <c r="CG313" s="817"/>
      <c r="CH313" s="817"/>
      <c r="CI313" s="817"/>
      <c r="CJ313" s="817"/>
      <c r="CK313" s="817"/>
      <c r="CL313" s="817"/>
      <c r="CM313" s="817"/>
      <c r="CN313" s="817"/>
      <c r="CO313" s="817"/>
      <c r="CP313" s="817"/>
      <c r="CQ313" s="817"/>
      <c r="CR313" s="817"/>
      <c r="CS313" s="817"/>
      <c r="CT313" s="817"/>
      <c r="CU313" s="817"/>
      <c r="CV313" s="817"/>
      <c r="CW313" s="817"/>
      <c r="CX313" s="817"/>
      <c r="CY313" s="817"/>
      <c r="CZ313" s="817"/>
      <c r="DA313" s="817"/>
      <c r="DB313" s="817"/>
      <c r="DC313" s="817"/>
      <c r="DD313" s="817"/>
      <c r="DE313" s="817"/>
      <c r="DF313" s="817"/>
      <c r="DG313" s="817"/>
      <c r="DH313" s="817"/>
      <c r="DI313" s="817"/>
      <c r="DJ313" s="817"/>
      <c r="DK313" s="817"/>
      <c r="DL313" s="817"/>
      <c r="DM313" s="817"/>
      <c r="DN313" s="817"/>
      <c r="DO313" s="817"/>
      <c r="DP313" s="817"/>
      <c r="DQ313" s="817"/>
      <c r="DR313" s="817"/>
      <c r="DS313" s="817"/>
      <c r="DT313" s="817"/>
      <c r="DU313" s="817"/>
      <c r="DV313" s="817"/>
      <c r="DW313" s="817"/>
      <c r="DX313" s="817"/>
      <c r="DY313" s="817"/>
      <c r="DZ313" s="817"/>
      <c r="EA313" s="817"/>
      <c r="EB313" s="817"/>
      <c r="EC313" s="817"/>
      <c r="ED313" s="817"/>
      <c r="EE313" s="817"/>
      <c r="EF313" s="817"/>
      <c r="EG313" s="817"/>
      <c r="EH313" s="817"/>
      <c r="EI313" s="817"/>
      <c r="EJ313" s="817"/>
      <c r="EK313" s="817"/>
      <c r="EL313" s="817"/>
      <c r="EM313" s="817"/>
      <c r="EN313" s="817"/>
      <c r="EO313" s="817"/>
      <c r="EP313" s="817"/>
      <c r="EQ313" s="817"/>
      <c r="ER313" s="817"/>
      <c r="ES313" s="817"/>
      <c r="ET313" s="817"/>
      <c r="EU313" s="817"/>
      <c r="EV313" s="817"/>
      <c r="EW313" s="817"/>
      <c r="EX313" s="817"/>
      <c r="EY313" s="817"/>
      <c r="EZ313" s="817"/>
      <c r="FA313" s="817"/>
      <c r="FB313" s="817"/>
      <c r="FC313" s="817"/>
      <c r="FD313" s="817"/>
      <c r="FE313" s="817"/>
      <c r="FF313" s="817"/>
      <c r="FG313" s="817"/>
      <c r="FH313" s="817"/>
      <c r="FI313" s="817"/>
      <c r="FJ313" s="817"/>
      <c r="FK313" s="817"/>
      <c r="FL313" s="817"/>
      <c r="FM313" s="817"/>
      <c r="FN313" s="817"/>
      <c r="FO313" s="817"/>
      <c r="FP313" s="817"/>
      <c r="FQ313" s="817"/>
      <c r="FR313" s="817"/>
      <c r="FS313" s="817"/>
      <c r="FT313" s="817"/>
      <c r="FU313" s="817"/>
      <c r="FV313" s="817"/>
      <c r="FW313" s="817"/>
      <c r="FX313" s="817"/>
      <c r="FY313" s="817"/>
      <c r="FZ313" s="817"/>
      <c r="GA313" s="817"/>
      <c r="GB313" s="817"/>
      <c r="GC313" s="817"/>
      <c r="GD313" s="817"/>
      <c r="GE313" s="817"/>
      <c r="GF313" s="817"/>
      <c r="GG313" s="817"/>
      <c r="GH313" s="817"/>
      <c r="GI313" s="817"/>
      <c r="GJ313" s="817"/>
      <c r="GK313" s="817"/>
      <c r="GL313" s="817"/>
    </row>
    <row r="314" spans="1:194" x14ac:dyDescent="0.2">
      <c r="A314" s="652" t="s">
        <v>1148</v>
      </c>
      <c r="B314" s="652" t="s">
        <v>609</v>
      </c>
      <c r="C314" s="817"/>
      <c r="D314" s="817"/>
      <c r="E314" s="817"/>
      <c r="F314" s="817"/>
      <c r="G314" s="817"/>
      <c r="H314" s="817"/>
      <c r="I314" s="817"/>
      <c r="J314" s="817"/>
      <c r="K314" s="817"/>
      <c r="L314" s="817"/>
      <c r="M314" s="817"/>
      <c r="N314" s="817"/>
      <c r="O314" s="817"/>
      <c r="P314" s="817"/>
      <c r="Q314" s="817"/>
      <c r="R314" s="817"/>
      <c r="S314" s="817"/>
      <c r="T314" s="817"/>
      <c r="U314" s="817"/>
      <c r="V314" s="817"/>
      <c r="W314" s="817"/>
      <c r="X314" s="817"/>
      <c r="Y314" s="817"/>
      <c r="Z314" s="817"/>
      <c r="AA314" s="817"/>
      <c r="AB314" s="817"/>
      <c r="AC314" s="817"/>
      <c r="AD314" s="817"/>
      <c r="AE314" s="817"/>
      <c r="AF314" s="817"/>
      <c r="AG314" s="817"/>
      <c r="AH314" s="817"/>
      <c r="AI314" s="817"/>
      <c r="AJ314" s="817"/>
      <c r="AK314" s="817"/>
      <c r="AL314" s="817"/>
      <c r="AM314" s="817"/>
      <c r="AN314" s="817"/>
      <c r="AO314" s="817"/>
      <c r="AP314" s="817"/>
      <c r="AQ314" s="817"/>
      <c r="AR314" s="817"/>
      <c r="AS314" s="817"/>
      <c r="AT314" s="817"/>
      <c r="AU314" s="817"/>
      <c r="AV314" s="817"/>
      <c r="AW314" s="817"/>
      <c r="AX314" s="817"/>
      <c r="AY314" s="817"/>
      <c r="AZ314" s="817"/>
      <c r="BA314" s="817"/>
      <c r="BB314" s="817"/>
      <c r="BC314" s="817"/>
      <c r="BD314" s="817"/>
      <c r="BE314" s="817"/>
      <c r="BF314" s="817"/>
      <c r="BG314" s="884"/>
      <c r="BH314" s="884"/>
      <c r="BI314" s="884"/>
      <c r="BJ314" s="884"/>
      <c r="BK314" s="884"/>
      <c r="BL314" s="884"/>
      <c r="BM314" s="817"/>
      <c r="BN314" s="817"/>
      <c r="BO314" s="817"/>
      <c r="BP314" s="817"/>
      <c r="BQ314" s="817"/>
      <c r="BR314" s="817"/>
      <c r="BS314" s="817"/>
      <c r="BT314" s="817"/>
      <c r="BU314" s="817"/>
      <c r="BV314" s="817"/>
      <c r="BW314" s="817"/>
      <c r="BX314" s="817"/>
      <c r="BY314" s="817"/>
      <c r="BZ314" s="817"/>
      <c r="CA314" s="817"/>
      <c r="CB314" s="817"/>
      <c r="CC314" s="817"/>
      <c r="CD314" s="817"/>
      <c r="CE314" s="817"/>
      <c r="CF314" s="817"/>
      <c r="CG314" s="817"/>
      <c r="CH314" s="817"/>
      <c r="CI314" s="817"/>
      <c r="CJ314" s="817"/>
      <c r="CK314" s="817"/>
      <c r="CL314" s="817"/>
      <c r="CM314" s="817"/>
      <c r="CN314" s="817"/>
      <c r="CO314" s="817"/>
      <c r="CP314" s="817"/>
      <c r="CQ314" s="817"/>
      <c r="CR314" s="817"/>
      <c r="CS314" s="817"/>
      <c r="CT314" s="817"/>
      <c r="CU314" s="817"/>
      <c r="CV314" s="817"/>
      <c r="CW314" s="817"/>
      <c r="CX314" s="817"/>
      <c r="CY314" s="817"/>
      <c r="CZ314" s="817"/>
      <c r="DA314" s="817"/>
      <c r="DB314" s="817"/>
      <c r="DC314" s="817"/>
      <c r="DD314" s="817"/>
      <c r="DE314" s="817"/>
      <c r="DF314" s="817"/>
      <c r="DG314" s="817"/>
      <c r="DH314" s="817"/>
      <c r="DI314" s="817"/>
      <c r="DJ314" s="817"/>
      <c r="DK314" s="817"/>
      <c r="DL314" s="817"/>
      <c r="DM314" s="817"/>
      <c r="DN314" s="817"/>
      <c r="DO314" s="817"/>
      <c r="DP314" s="817"/>
      <c r="DQ314" s="817"/>
      <c r="DR314" s="817"/>
      <c r="DS314" s="817"/>
      <c r="DT314" s="817"/>
      <c r="DU314" s="817"/>
      <c r="DV314" s="817"/>
      <c r="DW314" s="817"/>
      <c r="DX314" s="817"/>
      <c r="DY314" s="817"/>
      <c r="DZ314" s="817"/>
      <c r="EA314" s="817"/>
      <c r="EB314" s="817"/>
      <c r="EC314" s="817"/>
      <c r="ED314" s="817"/>
      <c r="EE314" s="817"/>
      <c r="EF314" s="817"/>
      <c r="EG314" s="817"/>
      <c r="EH314" s="817"/>
      <c r="EI314" s="817"/>
      <c r="EJ314" s="817"/>
      <c r="EK314" s="817"/>
      <c r="EL314" s="817"/>
      <c r="EM314" s="817"/>
      <c r="EN314" s="817"/>
      <c r="EO314" s="817"/>
      <c r="EP314" s="817"/>
      <c r="EQ314" s="817"/>
      <c r="ER314" s="817"/>
      <c r="ES314" s="817"/>
      <c r="ET314" s="817"/>
      <c r="EU314" s="817"/>
      <c r="EV314" s="817"/>
      <c r="EW314" s="817"/>
      <c r="EX314" s="817"/>
      <c r="EY314" s="817"/>
      <c r="EZ314" s="817"/>
      <c r="FA314" s="817"/>
      <c r="FB314" s="817"/>
      <c r="FC314" s="817"/>
      <c r="FD314" s="817"/>
      <c r="FE314" s="817"/>
      <c r="FF314" s="817"/>
      <c r="FG314" s="817"/>
      <c r="FH314" s="817"/>
      <c r="FI314" s="817"/>
      <c r="FJ314" s="817"/>
      <c r="FK314" s="817"/>
      <c r="FL314" s="817"/>
      <c r="FM314" s="817"/>
      <c r="FN314" s="817"/>
      <c r="FO314" s="817"/>
      <c r="FP314" s="817"/>
      <c r="FQ314" s="817"/>
      <c r="FR314" s="817"/>
      <c r="FS314" s="817"/>
      <c r="FT314" s="817"/>
      <c r="FU314" s="817"/>
      <c r="FV314" s="817"/>
      <c r="FW314" s="817"/>
      <c r="FX314" s="817"/>
      <c r="FY314" s="817"/>
      <c r="FZ314" s="817"/>
      <c r="GA314" s="817"/>
      <c r="GB314" s="817"/>
      <c r="GC314" s="817"/>
      <c r="GD314" s="817"/>
      <c r="GE314" s="817"/>
      <c r="GF314" s="817"/>
      <c r="GG314" s="817"/>
      <c r="GH314" s="817"/>
      <c r="GI314" s="817"/>
      <c r="GJ314" s="817"/>
      <c r="GK314" s="817"/>
      <c r="GL314" s="817"/>
    </row>
    <row r="315" spans="1:194" x14ac:dyDescent="0.2">
      <c r="A315" s="652" t="s">
        <v>1164</v>
      </c>
      <c r="B315" s="652" t="s">
        <v>625</v>
      </c>
      <c r="C315" s="817"/>
      <c r="D315" s="817"/>
      <c r="E315" s="817"/>
      <c r="F315" s="817"/>
      <c r="G315" s="817"/>
      <c r="H315" s="817"/>
      <c r="I315" s="817"/>
      <c r="J315" s="817"/>
      <c r="K315" s="817"/>
      <c r="L315" s="817"/>
      <c r="M315" s="817"/>
      <c r="N315" s="817"/>
      <c r="O315" s="817"/>
      <c r="P315" s="817"/>
      <c r="Q315" s="817"/>
      <c r="R315" s="817"/>
      <c r="S315" s="817"/>
      <c r="T315" s="817"/>
      <c r="U315" s="817"/>
      <c r="V315" s="817"/>
      <c r="W315" s="817"/>
      <c r="X315" s="817"/>
      <c r="Y315" s="817"/>
      <c r="Z315" s="817"/>
      <c r="AA315" s="817"/>
      <c r="AB315" s="817"/>
      <c r="AC315" s="817"/>
      <c r="AD315" s="817"/>
      <c r="AE315" s="817"/>
      <c r="AF315" s="817"/>
      <c r="AG315" s="817"/>
      <c r="AH315" s="817"/>
      <c r="AI315" s="817"/>
      <c r="AJ315" s="817"/>
      <c r="AK315" s="817"/>
      <c r="AL315" s="817"/>
      <c r="AM315" s="817"/>
      <c r="AN315" s="817"/>
      <c r="AO315" s="817"/>
      <c r="AP315" s="817"/>
      <c r="AQ315" s="817"/>
      <c r="AR315" s="817"/>
      <c r="AS315" s="817"/>
      <c r="AT315" s="817"/>
      <c r="AU315" s="817"/>
      <c r="AV315" s="817"/>
      <c r="AW315" s="817"/>
      <c r="AX315" s="817"/>
      <c r="AY315" s="817"/>
      <c r="AZ315" s="817"/>
      <c r="BA315" s="817"/>
      <c r="BB315" s="817"/>
      <c r="BC315" s="817"/>
      <c r="BD315" s="817"/>
      <c r="BE315" s="817"/>
      <c r="BF315" s="817"/>
      <c r="BG315" s="884"/>
      <c r="BH315" s="884"/>
      <c r="BI315" s="884"/>
      <c r="BJ315" s="884"/>
      <c r="BK315" s="884"/>
      <c r="BL315" s="884"/>
      <c r="BM315" s="817"/>
      <c r="BN315" s="817"/>
      <c r="BO315" s="817"/>
      <c r="BP315" s="817"/>
      <c r="BQ315" s="817"/>
      <c r="BR315" s="817"/>
      <c r="BS315" s="817"/>
      <c r="BT315" s="817"/>
      <c r="BU315" s="817"/>
      <c r="BV315" s="817"/>
      <c r="BW315" s="817"/>
      <c r="BX315" s="817"/>
      <c r="BY315" s="817"/>
      <c r="BZ315" s="817"/>
      <c r="CA315" s="817"/>
      <c r="CB315" s="817"/>
      <c r="CC315" s="817"/>
      <c r="CD315" s="817"/>
      <c r="CE315" s="817"/>
      <c r="CF315" s="817"/>
      <c r="CG315" s="817"/>
      <c r="CH315" s="817"/>
      <c r="CI315" s="817"/>
      <c r="CJ315" s="817"/>
      <c r="CK315" s="817"/>
      <c r="CL315" s="817"/>
      <c r="CM315" s="817"/>
      <c r="CN315" s="817"/>
      <c r="CO315" s="817"/>
      <c r="CP315" s="817"/>
      <c r="CQ315" s="817"/>
      <c r="CR315" s="817"/>
      <c r="CS315" s="817"/>
      <c r="CT315" s="817"/>
      <c r="CU315" s="817"/>
      <c r="CV315" s="817"/>
      <c r="CW315" s="817"/>
      <c r="CX315" s="817"/>
      <c r="CY315" s="817"/>
      <c r="CZ315" s="817"/>
      <c r="DA315" s="817"/>
      <c r="DB315" s="817"/>
      <c r="DC315" s="817"/>
      <c r="DD315" s="817"/>
      <c r="DE315" s="817"/>
      <c r="DF315" s="817"/>
      <c r="DG315" s="817"/>
      <c r="DH315" s="817"/>
      <c r="DI315" s="817"/>
      <c r="DJ315" s="817"/>
      <c r="DK315" s="817"/>
      <c r="DL315" s="817"/>
      <c r="DM315" s="817"/>
      <c r="DN315" s="817"/>
      <c r="DO315" s="817"/>
      <c r="DP315" s="817"/>
      <c r="DQ315" s="817"/>
      <c r="DR315" s="817"/>
      <c r="DS315" s="817"/>
      <c r="DT315" s="817"/>
      <c r="DU315" s="817"/>
      <c r="DV315" s="817"/>
      <c r="DW315" s="817"/>
      <c r="DX315" s="817"/>
      <c r="DY315" s="817"/>
      <c r="DZ315" s="817"/>
      <c r="EA315" s="817"/>
      <c r="EB315" s="817"/>
      <c r="EC315" s="817"/>
      <c r="ED315" s="817"/>
      <c r="EE315" s="817"/>
      <c r="EF315" s="817"/>
      <c r="EG315" s="817"/>
      <c r="EH315" s="817"/>
      <c r="EI315" s="817"/>
      <c r="EJ315" s="817"/>
      <c r="EK315" s="817"/>
      <c r="EL315" s="817"/>
      <c r="EM315" s="817"/>
      <c r="EN315" s="817"/>
      <c r="EO315" s="817"/>
      <c r="EP315" s="817"/>
      <c r="EQ315" s="817"/>
      <c r="ER315" s="817"/>
      <c r="ES315" s="817"/>
      <c r="ET315" s="817"/>
      <c r="EU315" s="817"/>
      <c r="EV315" s="817"/>
      <c r="EW315" s="817"/>
      <c r="EX315" s="817"/>
      <c r="EY315" s="817"/>
      <c r="EZ315" s="817"/>
      <c r="FA315" s="817"/>
      <c r="FB315" s="817"/>
      <c r="FC315" s="817"/>
      <c r="FD315" s="817"/>
      <c r="FE315" s="817"/>
      <c r="FF315" s="817"/>
      <c r="FG315" s="817"/>
      <c r="FH315" s="817"/>
      <c r="FI315" s="817"/>
      <c r="FJ315" s="817"/>
      <c r="FK315" s="817"/>
      <c r="FL315" s="817"/>
      <c r="FM315" s="817"/>
      <c r="FN315" s="817"/>
      <c r="FO315" s="817"/>
      <c r="FP315" s="817"/>
      <c r="FQ315" s="817"/>
      <c r="FR315" s="817"/>
      <c r="FS315" s="817"/>
      <c r="FT315" s="817"/>
      <c r="FU315" s="817"/>
      <c r="FV315" s="817"/>
      <c r="FW315" s="817"/>
      <c r="FX315" s="817"/>
      <c r="FY315" s="817"/>
      <c r="FZ315" s="817"/>
      <c r="GA315" s="817"/>
      <c r="GB315" s="817"/>
      <c r="GC315" s="817"/>
      <c r="GD315" s="817"/>
      <c r="GE315" s="817"/>
      <c r="GF315" s="817"/>
      <c r="GG315" s="817"/>
      <c r="GH315" s="817"/>
      <c r="GI315" s="817"/>
      <c r="GJ315" s="817"/>
      <c r="GK315" s="817"/>
      <c r="GL315" s="817"/>
    </row>
    <row r="316" spans="1:194" x14ac:dyDescent="0.2">
      <c r="A316" s="652" t="s">
        <v>1175</v>
      </c>
      <c r="B316" s="652" t="s">
        <v>1176</v>
      </c>
      <c r="C316" s="817"/>
      <c r="D316" s="817"/>
      <c r="E316" s="817"/>
      <c r="F316" s="817"/>
      <c r="G316" s="817"/>
      <c r="H316" s="817"/>
      <c r="I316" s="817"/>
      <c r="J316" s="817"/>
      <c r="K316" s="817"/>
      <c r="L316" s="817"/>
      <c r="M316" s="817"/>
      <c r="N316" s="817"/>
      <c r="O316" s="817"/>
      <c r="P316" s="817"/>
      <c r="Q316" s="817"/>
      <c r="R316" s="817"/>
      <c r="S316" s="817"/>
      <c r="T316" s="817"/>
      <c r="U316" s="817"/>
      <c r="V316" s="817"/>
      <c r="W316" s="817"/>
      <c r="X316" s="817"/>
      <c r="Y316" s="817"/>
      <c r="Z316" s="817"/>
      <c r="AA316" s="817"/>
      <c r="AB316" s="817"/>
      <c r="AC316" s="817"/>
      <c r="AD316" s="817"/>
      <c r="AE316" s="817"/>
      <c r="AF316" s="817"/>
      <c r="AG316" s="817"/>
      <c r="AH316" s="817"/>
      <c r="AI316" s="817"/>
      <c r="AJ316" s="817"/>
      <c r="AK316" s="817"/>
      <c r="AL316" s="817"/>
      <c r="AM316" s="817"/>
      <c r="AN316" s="817"/>
      <c r="AO316" s="817"/>
      <c r="AP316" s="817"/>
      <c r="AQ316" s="817"/>
      <c r="AR316" s="817"/>
      <c r="AS316" s="817"/>
      <c r="AT316" s="817"/>
      <c r="AU316" s="817"/>
      <c r="AV316" s="817"/>
      <c r="AW316" s="817"/>
      <c r="AX316" s="817"/>
      <c r="AY316" s="817"/>
      <c r="AZ316" s="817"/>
      <c r="BA316" s="817"/>
      <c r="BB316" s="817"/>
      <c r="BC316" s="817"/>
      <c r="BD316" s="817"/>
      <c r="BE316" s="817"/>
      <c r="BF316" s="817"/>
      <c r="BG316" s="884"/>
      <c r="BH316" s="884"/>
      <c r="BI316" s="884"/>
      <c r="BJ316" s="884"/>
      <c r="BK316" s="884"/>
      <c r="BL316" s="884"/>
      <c r="BM316" s="817"/>
      <c r="BN316" s="817"/>
      <c r="BO316" s="817"/>
      <c r="BP316" s="817"/>
      <c r="BQ316" s="817"/>
      <c r="BR316" s="817"/>
      <c r="BS316" s="817"/>
      <c r="BT316" s="817"/>
      <c r="BU316" s="817"/>
      <c r="BV316" s="817"/>
      <c r="BW316" s="817"/>
      <c r="BX316" s="817"/>
      <c r="BY316" s="817"/>
      <c r="BZ316" s="817"/>
      <c r="CA316" s="817"/>
      <c r="CB316" s="817"/>
      <c r="CC316" s="817"/>
      <c r="CD316" s="817"/>
      <c r="CE316" s="817"/>
      <c r="CF316" s="817"/>
      <c r="CG316" s="817"/>
      <c r="CH316" s="817"/>
      <c r="CI316" s="817"/>
      <c r="CJ316" s="817"/>
      <c r="CK316" s="817"/>
      <c r="CL316" s="817"/>
      <c r="CM316" s="817"/>
      <c r="CN316" s="817"/>
      <c r="CO316" s="817"/>
      <c r="CP316" s="817"/>
      <c r="CQ316" s="817"/>
      <c r="CR316" s="817"/>
      <c r="CS316" s="817"/>
      <c r="CT316" s="817"/>
      <c r="CU316" s="817"/>
      <c r="CV316" s="817"/>
      <c r="CW316" s="817"/>
      <c r="CX316" s="817"/>
      <c r="CY316" s="817"/>
      <c r="CZ316" s="817"/>
      <c r="DA316" s="817"/>
      <c r="DB316" s="817"/>
      <c r="DC316" s="817"/>
      <c r="DD316" s="817"/>
      <c r="DE316" s="817"/>
      <c r="DF316" s="817"/>
      <c r="DG316" s="817"/>
      <c r="DH316" s="817"/>
      <c r="DI316" s="817"/>
      <c r="DJ316" s="817"/>
      <c r="DK316" s="817"/>
      <c r="DL316" s="817"/>
      <c r="DM316" s="817"/>
      <c r="DN316" s="817"/>
      <c r="DO316" s="817"/>
      <c r="DP316" s="817"/>
      <c r="DQ316" s="817"/>
      <c r="DR316" s="817"/>
      <c r="DS316" s="817"/>
      <c r="DT316" s="817"/>
      <c r="DU316" s="817"/>
      <c r="DV316" s="817"/>
      <c r="DW316" s="817"/>
      <c r="DX316" s="817"/>
      <c r="DY316" s="817"/>
      <c r="DZ316" s="817"/>
      <c r="EA316" s="817"/>
      <c r="EB316" s="817"/>
      <c r="EC316" s="817"/>
      <c r="ED316" s="817"/>
      <c r="EE316" s="817"/>
      <c r="EF316" s="817"/>
      <c r="EG316" s="817"/>
      <c r="EH316" s="817"/>
      <c r="EI316" s="817"/>
      <c r="EJ316" s="817"/>
      <c r="EK316" s="817"/>
      <c r="EL316" s="817"/>
      <c r="EM316" s="817"/>
      <c r="EN316" s="817"/>
      <c r="EO316" s="817"/>
      <c r="EP316" s="817"/>
      <c r="EQ316" s="817"/>
      <c r="ER316" s="817"/>
      <c r="ES316" s="817"/>
      <c r="ET316" s="817"/>
      <c r="EU316" s="817"/>
      <c r="EV316" s="817"/>
      <c r="EW316" s="817"/>
      <c r="EX316" s="817"/>
      <c r="EY316" s="817"/>
      <c r="EZ316" s="817"/>
      <c r="FA316" s="817"/>
      <c r="FB316" s="817"/>
      <c r="FC316" s="817"/>
      <c r="FD316" s="817"/>
      <c r="FE316" s="817"/>
      <c r="FF316" s="817"/>
      <c r="FG316" s="817"/>
      <c r="FH316" s="817"/>
      <c r="FI316" s="817"/>
      <c r="FJ316" s="817"/>
      <c r="FK316" s="817"/>
      <c r="FL316" s="817"/>
      <c r="FM316" s="817"/>
      <c r="FN316" s="817"/>
      <c r="FO316" s="817"/>
      <c r="FP316" s="817"/>
      <c r="FQ316" s="817"/>
      <c r="FR316" s="817"/>
      <c r="FS316" s="817"/>
      <c r="FT316" s="817"/>
      <c r="FU316" s="817"/>
      <c r="FV316" s="817"/>
      <c r="FW316" s="817"/>
      <c r="FX316" s="817"/>
      <c r="FY316" s="817"/>
      <c r="FZ316" s="817"/>
      <c r="GA316" s="817"/>
      <c r="GB316" s="817"/>
      <c r="GC316" s="817"/>
      <c r="GD316" s="817"/>
      <c r="GE316" s="817"/>
      <c r="GF316" s="817"/>
      <c r="GG316" s="817"/>
      <c r="GH316" s="817"/>
      <c r="GI316" s="817"/>
      <c r="GJ316" s="817"/>
      <c r="GK316" s="817"/>
      <c r="GL316" s="817"/>
    </row>
    <row r="317" spans="1:194" x14ac:dyDescent="0.2">
      <c r="A317" s="652" t="s">
        <v>1197</v>
      </c>
      <c r="B317" s="652" t="s">
        <v>657</v>
      </c>
      <c r="C317" s="817"/>
      <c r="D317" s="817"/>
      <c r="E317" s="817"/>
      <c r="F317" s="817"/>
      <c r="G317" s="817"/>
      <c r="H317" s="817"/>
      <c r="I317" s="817"/>
      <c r="J317" s="817"/>
      <c r="K317" s="817"/>
      <c r="L317" s="817"/>
      <c r="M317" s="817"/>
      <c r="N317" s="817"/>
      <c r="O317" s="817"/>
      <c r="P317" s="817"/>
      <c r="Q317" s="817"/>
      <c r="R317" s="817"/>
      <c r="S317" s="817"/>
      <c r="T317" s="817"/>
      <c r="U317" s="817"/>
      <c r="V317" s="817"/>
      <c r="W317" s="817"/>
      <c r="X317" s="817"/>
      <c r="Y317" s="817"/>
      <c r="Z317" s="817"/>
      <c r="AA317" s="817"/>
      <c r="AB317" s="817"/>
      <c r="AC317" s="817"/>
      <c r="AD317" s="817"/>
      <c r="AE317" s="817"/>
      <c r="AF317" s="817"/>
      <c r="AG317" s="817"/>
      <c r="AH317" s="817"/>
      <c r="AI317" s="817"/>
      <c r="AJ317" s="817"/>
      <c r="AK317" s="817"/>
      <c r="AL317" s="817"/>
      <c r="AM317" s="817"/>
      <c r="AN317" s="817"/>
      <c r="AO317" s="817"/>
      <c r="AP317" s="817"/>
      <c r="AQ317" s="817"/>
      <c r="AR317" s="817"/>
      <c r="AS317" s="817"/>
      <c r="AT317" s="817"/>
      <c r="AU317" s="817"/>
      <c r="AV317" s="817"/>
      <c r="AW317" s="817"/>
      <c r="AX317" s="817"/>
      <c r="AY317" s="817"/>
      <c r="AZ317" s="817"/>
      <c r="BA317" s="817"/>
      <c r="BB317" s="817"/>
      <c r="BC317" s="817"/>
      <c r="BD317" s="817"/>
      <c r="BE317" s="817"/>
      <c r="BF317" s="817"/>
      <c r="BG317" s="884"/>
      <c r="BH317" s="884"/>
      <c r="BI317" s="884"/>
      <c r="BJ317" s="884"/>
      <c r="BK317" s="884"/>
      <c r="BL317" s="884"/>
      <c r="BM317" s="817"/>
      <c r="BN317" s="817"/>
      <c r="BO317" s="817"/>
      <c r="BP317" s="817"/>
      <c r="BQ317" s="817"/>
      <c r="BR317" s="817"/>
      <c r="BS317" s="817"/>
      <c r="BT317" s="817"/>
      <c r="BU317" s="817"/>
      <c r="BV317" s="817"/>
      <c r="BW317" s="817"/>
      <c r="BX317" s="817"/>
      <c r="BY317" s="817"/>
      <c r="BZ317" s="817"/>
      <c r="CA317" s="817"/>
      <c r="CB317" s="817"/>
      <c r="CC317" s="817"/>
      <c r="CD317" s="817"/>
      <c r="CE317" s="817"/>
      <c r="CF317" s="817"/>
      <c r="CG317" s="817"/>
      <c r="CH317" s="817"/>
      <c r="CI317" s="817"/>
      <c r="CJ317" s="817"/>
      <c r="CK317" s="817"/>
      <c r="CL317" s="817"/>
      <c r="CM317" s="817"/>
      <c r="CN317" s="817"/>
      <c r="CO317" s="817"/>
      <c r="CP317" s="817"/>
      <c r="CQ317" s="817"/>
      <c r="CR317" s="817"/>
      <c r="CS317" s="817"/>
      <c r="CT317" s="817"/>
      <c r="CU317" s="817"/>
      <c r="CV317" s="817"/>
      <c r="CW317" s="817"/>
      <c r="CX317" s="817"/>
      <c r="CY317" s="817"/>
      <c r="CZ317" s="817"/>
      <c r="DA317" s="817"/>
      <c r="DB317" s="817"/>
      <c r="DC317" s="817"/>
      <c r="DD317" s="817"/>
      <c r="DE317" s="817"/>
      <c r="DF317" s="817"/>
      <c r="DG317" s="817"/>
      <c r="DH317" s="817"/>
      <c r="DI317" s="817"/>
      <c r="DJ317" s="817"/>
      <c r="DK317" s="817"/>
      <c r="DL317" s="817"/>
      <c r="DM317" s="817"/>
      <c r="DN317" s="817"/>
      <c r="DO317" s="817"/>
      <c r="DP317" s="817"/>
      <c r="DQ317" s="817"/>
      <c r="DR317" s="817"/>
      <c r="DS317" s="817"/>
      <c r="DT317" s="817"/>
      <c r="DU317" s="817"/>
      <c r="DV317" s="817"/>
      <c r="DW317" s="817"/>
      <c r="DX317" s="817"/>
      <c r="DY317" s="817"/>
      <c r="DZ317" s="817"/>
      <c r="EA317" s="817"/>
      <c r="EB317" s="817"/>
      <c r="EC317" s="817"/>
      <c r="ED317" s="817"/>
      <c r="EE317" s="817"/>
      <c r="EF317" s="817"/>
      <c r="EG317" s="817"/>
      <c r="EH317" s="817"/>
      <c r="EI317" s="817"/>
      <c r="EJ317" s="817"/>
      <c r="EK317" s="817"/>
      <c r="EL317" s="817"/>
      <c r="EM317" s="817"/>
      <c r="EN317" s="817"/>
      <c r="EO317" s="817"/>
      <c r="EP317" s="817"/>
      <c r="EQ317" s="817"/>
      <c r="ER317" s="817"/>
      <c r="ES317" s="817"/>
      <c r="ET317" s="817"/>
      <c r="EU317" s="817"/>
      <c r="EV317" s="817"/>
      <c r="EW317" s="817"/>
      <c r="EX317" s="817"/>
      <c r="EY317" s="817"/>
      <c r="EZ317" s="817"/>
      <c r="FA317" s="817"/>
      <c r="FB317" s="817"/>
      <c r="FC317" s="817"/>
      <c r="FD317" s="817"/>
      <c r="FE317" s="817"/>
      <c r="FF317" s="817"/>
      <c r="FG317" s="817"/>
      <c r="FH317" s="817"/>
      <c r="FI317" s="817"/>
      <c r="FJ317" s="817"/>
      <c r="FK317" s="817"/>
      <c r="FL317" s="817"/>
      <c r="FM317" s="817"/>
      <c r="FN317" s="817"/>
      <c r="FO317" s="817"/>
      <c r="FP317" s="817"/>
      <c r="FQ317" s="817"/>
      <c r="FR317" s="817"/>
      <c r="FS317" s="817"/>
      <c r="FT317" s="817"/>
      <c r="FU317" s="817"/>
      <c r="FV317" s="817"/>
      <c r="FW317" s="817"/>
      <c r="FX317" s="817"/>
      <c r="FY317" s="817"/>
      <c r="FZ317" s="817"/>
      <c r="GA317" s="817"/>
      <c r="GB317" s="817"/>
      <c r="GC317" s="817"/>
      <c r="GD317" s="817"/>
      <c r="GE317" s="817"/>
      <c r="GF317" s="817"/>
      <c r="GG317" s="817"/>
      <c r="GH317" s="817"/>
      <c r="GI317" s="817"/>
      <c r="GJ317" s="817"/>
      <c r="GK317" s="817"/>
      <c r="GL317" s="817"/>
    </row>
    <row r="318" spans="1:194" x14ac:dyDescent="0.2">
      <c r="A318" s="652" t="s">
        <v>1208</v>
      </c>
      <c r="B318" s="652" t="s">
        <v>666</v>
      </c>
      <c r="C318" s="817"/>
      <c r="D318" s="817"/>
      <c r="E318" s="817"/>
      <c r="F318" s="817"/>
      <c r="G318" s="817"/>
      <c r="H318" s="817"/>
      <c r="I318" s="817"/>
      <c r="J318" s="817"/>
      <c r="K318" s="817"/>
      <c r="L318" s="817"/>
      <c r="M318" s="817"/>
      <c r="N318" s="817"/>
      <c r="O318" s="817"/>
      <c r="P318" s="817"/>
      <c r="Q318" s="817"/>
      <c r="R318" s="817"/>
      <c r="S318" s="817"/>
      <c r="T318" s="817"/>
      <c r="U318" s="817"/>
      <c r="V318" s="817"/>
      <c r="W318" s="817"/>
      <c r="X318" s="817"/>
      <c r="Y318" s="817"/>
      <c r="Z318" s="817"/>
      <c r="AA318" s="817"/>
      <c r="AB318" s="817"/>
      <c r="AC318" s="817"/>
      <c r="AD318" s="817"/>
      <c r="AE318" s="817"/>
      <c r="AF318" s="817"/>
      <c r="AG318" s="817"/>
      <c r="AH318" s="817"/>
      <c r="AI318" s="817"/>
      <c r="AJ318" s="817"/>
      <c r="AK318" s="817"/>
      <c r="AL318" s="817"/>
      <c r="AM318" s="817"/>
      <c r="AN318" s="817"/>
      <c r="AO318" s="817"/>
      <c r="AP318" s="817"/>
      <c r="AQ318" s="817"/>
      <c r="AR318" s="817"/>
      <c r="AS318" s="817"/>
      <c r="AT318" s="817"/>
      <c r="AU318" s="817"/>
      <c r="AV318" s="817"/>
      <c r="AW318" s="817"/>
      <c r="AX318" s="817"/>
      <c r="AY318" s="817"/>
      <c r="AZ318" s="817"/>
      <c r="BA318" s="817"/>
      <c r="BB318" s="817"/>
      <c r="BC318" s="817"/>
      <c r="BD318" s="817"/>
      <c r="BE318" s="817"/>
      <c r="BF318" s="817"/>
      <c r="BG318" s="884"/>
      <c r="BH318" s="884"/>
      <c r="BI318" s="884"/>
      <c r="BJ318" s="884"/>
      <c r="BK318" s="884"/>
      <c r="BL318" s="884"/>
      <c r="BM318" s="817"/>
      <c r="BN318" s="817"/>
      <c r="BO318" s="817"/>
      <c r="BP318" s="817"/>
      <c r="BQ318" s="817"/>
      <c r="BR318" s="817"/>
      <c r="BS318" s="817"/>
      <c r="BT318" s="817"/>
      <c r="BU318" s="817"/>
      <c r="BV318" s="817"/>
      <c r="BW318" s="817"/>
      <c r="BX318" s="817"/>
      <c r="BY318" s="817"/>
      <c r="BZ318" s="817"/>
      <c r="CA318" s="817"/>
      <c r="CB318" s="817"/>
      <c r="CC318" s="817"/>
      <c r="CD318" s="817"/>
      <c r="CE318" s="817"/>
      <c r="CF318" s="817"/>
      <c r="CG318" s="817"/>
      <c r="CH318" s="817"/>
      <c r="CI318" s="817"/>
      <c r="CJ318" s="817"/>
      <c r="CK318" s="817"/>
      <c r="CL318" s="817"/>
      <c r="CM318" s="817"/>
      <c r="CN318" s="817"/>
      <c r="CO318" s="817"/>
      <c r="CP318" s="817"/>
      <c r="CQ318" s="817"/>
      <c r="CR318" s="817"/>
      <c r="CS318" s="817"/>
      <c r="CT318" s="817"/>
      <c r="CU318" s="817"/>
      <c r="CV318" s="817"/>
      <c r="CW318" s="817"/>
      <c r="CX318" s="817"/>
      <c r="CY318" s="817"/>
      <c r="CZ318" s="817"/>
      <c r="DA318" s="817"/>
      <c r="DB318" s="817"/>
      <c r="DC318" s="817"/>
      <c r="DD318" s="817"/>
      <c r="DE318" s="817"/>
      <c r="DF318" s="817"/>
      <c r="DG318" s="817"/>
      <c r="DH318" s="817"/>
      <c r="DI318" s="817"/>
      <c r="DJ318" s="817"/>
      <c r="DK318" s="817"/>
      <c r="DL318" s="817"/>
      <c r="DM318" s="817"/>
      <c r="DN318" s="817"/>
      <c r="DO318" s="817"/>
      <c r="DP318" s="817"/>
      <c r="DQ318" s="817"/>
      <c r="DR318" s="817"/>
      <c r="DS318" s="817"/>
      <c r="DT318" s="817"/>
      <c r="DU318" s="817"/>
      <c r="DV318" s="817"/>
      <c r="DW318" s="817"/>
      <c r="DX318" s="817"/>
      <c r="DY318" s="817"/>
      <c r="DZ318" s="817"/>
      <c r="EA318" s="817"/>
      <c r="EB318" s="817"/>
      <c r="EC318" s="817"/>
      <c r="ED318" s="817"/>
      <c r="EE318" s="817"/>
      <c r="EF318" s="817"/>
      <c r="EG318" s="817"/>
      <c r="EH318" s="817"/>
      <c r="EI318" s="817"/>
      <c r="EJ318" s="817"/>
      <c r="EK318" s="817"/>
      <c r="EL318" s="817"/>
      <c r="EM318" s="817"/>
      <c r="EN318" s="817"/>
      <c r="EO318" s="817"/>
      <c r="EP318" s="817"/>
      <c r="EQ318" s="817"/>
      <c r="ER318" s="817"/>
      <c r="ES318" s="817"/>
      <c r="ET318" s="817"/>
      <c r="EU318" s="817"/>
      <c r="EV318" s="817"/>
      <c r="EW318" s="817"/>
      <c r="EX318" s="817"/>
      <c r="EY318" s="817"/>
      <c r="EZ318" s="817"/>
      <c r="FA318" s="817"/>
      <c r="FB318" s="817"/>
      <c r="FC318" s="817"/>
      <c r="FD318" s="817"/>
      <c r="FE318" s="817"/>
      <c r="FF318" s="817"/>
      <c r="FG318" s="817"/>
      <c r="FH318" s="817"/>
      <c r="FI318" s="817"/>
      <c r="FJ318" s="817"/>
      <c r="FK318" s="817"/>
      <c r="FL318" s="817"/>
      <c r="FM318" s="817"/>
      <c r="FN318" s="817"/>
      <c r="FO318" s="817"/>
      <c r="FP318" s="817"/>
      <c r="FQ318" s="817"/>
      <c r="FR318" s="817"/>
      <c r="FS318" s="817"/>
      <c r="FT318" s="817"/>
      <c r="FU318" s="817"/>
      <c r="FV318" s="817"/>
      <c r="FW318" s="817"/>
      <c r="FX318" s="817"/>
      <c r="FY318" s="817"/>
      <c r="FZ318" s="817"/>
      <c r="GA318" s="817"/>
      <c r="GB318" s="817"/>
      <c r="GC318" s="817"/>
      <c r="GD318" s="817"/>
      <c r="GE318" s="817"/>
      <c r="GF318" s="817"/>
      <c r="GG318" s="817"/>
      <c r="GH318" s="817"/>
      <c r="GI318" s="817"/>
      <c r="GJ318" s="817"/>
      <c r="GK318" s="817"/>
      <c r="GL318" s="817"/>
    </row>
    <row r="319" spans="1:194" x14ac:dyDescent="0.2">
      <c r="A319" s="652" t="s">
        <v>1210</v>
      </c>
      <c r="B319" s="652" t="s">
        <v>1211</v>
      </c>
      <c r="C319" s="817"/>
      <c r="D319" s="817"/>
      <c r="E319" s="817"/>
      <c r="F319" s="817"/>
      <c r="G319" s="817"/>
      <c r="H319" s="817"/>
      <c r="I319" s="817"/>
      <c r="J319" s="817"/>
      <c r="K319" s="817"/>
      <c r="L319" s="817"/>
      <c r="M319" s="817"/>
      <c r="N319" s="817"/>
      <c r="O319" s="817"/>
      <c r="P319" s="817"/>
      <c r="Q319" s="817"/>
      <c r="R319" s="817"/>
      <c r="S319" s="817"/>
      <c r="T319" s="817"/>
      <c r="U319" s="817"/>
      <c r="V319" s="817"/>
      <c r="W319" s="817"/>
      <c r="X319" s="817"/>
      <c r="Y319" s="817"/>
      <c r="Z319" s="817"/>
      <c r="AA319" s="817"/>
      <c r="AB319" s="817"/>
      <c r="AC319" s="817"/>
      <c r="AD319" s="817"/>
      <c r="AE319" s="817"/>
      <c r="AF319" s="817"/>
      <c r="AG319" s="817"/>
      <c r="AH319" s="817"/>
      <c r="AI319" s="817"/>
      <c r="AJ319" s="817"/>
      <c r="AK319" s="817"/>
      <c r="AL319" s="817"/>
      <c r="AM319" s="817"/>
      <c r="AN319" s="817"/>
      <c r="AO319" s="817"/>
      <c r="AP319" s="817"/>
      <c r="AQ319" s="817"/>
      <c r="AR319" s="817"/>
      <c r="AS319" s="817"/>
      <c r="AT319" s="817"/>
      <c r="AU319" s="817"/>
      <c r="AV319" s="817"/>
      <c r="AW319" s="817"/>
      <c r="AX319" s="817"/>
      <c r="AY319" s="817"/>
      <c r="AZ319" s="817"/>
      <c r="BA319" s="817"/>
      <c r="BB319" s="817"/>
      <c r="BC319" s="817"/>
      <c r="BD319" s="817"/>
      <c r="BE319" s="817"/>
      <c r="BF319" s="817"/>
      <c r="BG319" s="884"/>
      <c r="BH319" s="884"/>
      <c r="BI319" s="884"/>
      <c r="BJ319" s="884"/>
      <c r="BK319" s="884"/>
      <c r="BL319" s="884"/>
      <c r="BM319" s="817"/>
      <c r="BN319" s="817"/>
      <c r="BO319" s="817"/>
      <c r="BP319" s="817"/>
      <c r="BQ319" s="817"/>
      <c r="BR319" s="817"/>
      <c r="BS319" s="817"/>
      <c r="BT319" s="817"/>
      <c r="BU319" s="817"/>
      <c r="BV319" s="817"/>
      <c r="BW319" s="817"/>
      <c r="BX319" s="817"/>
      <c r="BY319" s="817"/>
      <c r="BZ319" s="817"/>
      <c r="CA319" s="817"/>
      <c r="CB319" s="817"/>
      <c r="CC319" s="817"/>
      <c r="CD319" s="817"/>
      <c r="CE319" s="817"/>
      <c r="CF319" s="817"/>
      <c r="CG319" s="817"/>
      <c r="CH319" s="817"/>
      <c r="CI319" s="817"/>
      <c r="CJ319" s="817"/>
      <c r="CK319" s="817"/>
      <c r="CL319" s="817"/>
      <c r="CM319" s="817"/>
      <c r="CN319" s="817"/>
      <c r="CO319" s="817"/>
      <c r="CP319" s="817"/>
      <c r="CQ319" s="817"/>
      <c r="CR319" s="817"/>
      <c r="CS319" s="817"/>
      <c r="CT319" s="817"/>
      <c r="CU319" s="817"/>
      <c r="CV319" s="817"/>
      <c r="CW319" s="817"/>
      <c r="CX319" s="817"/>
      <c r="CY319" s="817"/>
      <c r="CZ319" s="817"/>
      <c r="DA319" s="817"/>
      <c r="DB319" s="817"/>
      <c r="DC319" s="817"/>
      <c r="DD319" s="817"/>
      <c r="DE319" s="817"/>
      <c r="DF319" s="817"/>
      <c r="DG319" s="817"/>
      <c r="DH319" s="817"/>
      <c r="DI319" s="817"/>
      <c r="DJ319" s="817"/>
      <c r="DK319" s="817"/>
      <c r="DL319" s="817"/>
      <c r="DM319" s="817"/>
      <c r="DN319" s="817"/>
      <c r="DO319" s="817"/>
      <c r="DP319" s="817"/>
      <c r="DQ319" s="817"/>
      <c r="DR319" s="817"/>
      <c r="DS319" s="817"/>
      <c r="DT319" s="817"/>
      <c r="DU319" s="817"/>
      <c r="DV319" s="817"/>
      <c r="DW319" s="817"/>
      <c r="DX319" s="817"/>
      <c r="DY319" s="817"/>
      <c r="DZ319" s="817"/>
      <c r="EA319" s="817"/>
      <c r="EB319" s="817"/>
      <c r="EC319" s="817"/>
      <c r="ED319" s="817"/>
      <c r="EE319" s="817"/>
      <c r="EF319" s="817"/>
      <c r="EG319" s="817"/>
      <c r="EH319" s="817"/>
      <c r="EI319" s="817"/>
      <c r="EJ319" s="817"/>
      <c r="EK319" s="817"/>
      <c r="EL319" s="817"/>
      <c r="EM319" s="817"/>
      <c r="EN319" s="817"/>
      <c r="EO319" s="817"/>
      <c r="EP319" s="817"/>
      <c r="EQ319" s="817"/>
      <c r="ER319" s="817"/>
      <c r="ES319" s="817"/>
      <c r="ET319" s="817"/>
      <c r="EU319" s="817"/>
      <c r="EV319" s="817"/>
      <c r="EW319" s="817"/>
      <c r="EX319" s="817"/>
      <c r="EY319" s="817"/>
      <c r="EZ319" s="817"/>
      <c r="FA319" s="817"/>
      <c r="FB319" s="817"/>
      <c r="FC319" s="817"/>
      <c r="FD319" s="817"/>
      <c r="FE319" s="817"/>
      <c r="FF319" s="817"/>
      <c r="FG319" s="817"/>
      <c r="FH319" s="817"/>
      <c r="FI319" s="817"/>
      <c r="FJ319" s="817"/>
      <c r="FK319" s="817"/>
      <c r="FL319" s="817"/>
      <c r="FM319" s="817"/>
      <c r="FN319" s="817"/>
      <c r="FO319" s="817"/>
      <c r="FP319" s="817"/>
      <c r="FQ319" s="817"/>
      <c r="FR319" s="817"/>
      <c r="FS319" s="817"/>
      <c r="FT319" s="817"/>
      <c r="FU319" s="817"/>
      <c r="FV319" s="817"/>
      <c r="FW319" s="817"/>
      <c r="FX319" s="817"/>
      <c r="FY319" s="817"/>
      <c r="FZ319" s="817"/>
      <c r="GA319" s="817"/>
      <c r="GB319" s="817"/>
      <c r="GC319" s="817"/>
      <c r="GD319" s="817"/>
      <c r="GE319" s="817"/>
      <c r="GF319" s="817"/>
      <c r="GG319" s="817"/>
      <c r="GH319" s="817"/>
      <c r="GI319" s="817"/>
      <c r="GJ319" s="817"/>
      <c r="GK319" s="817"/>
      <c r="GL319" s="817"/>
    </row>
    <row r="320" spans="1:194" x14ac:dyDescent="0.2">
      <c r="A320" s="652" t="s">
        <v>1219</v>
      </c>
      <c r="B320" s="652" t="s">
        <v>679</v>
      </c>
      <c r="C320" s="817"/>
      <c r="D320" s="817"/>
      <c r="E320" s="817"/>
      <c r="F320" s="817"/>
      <c r="G320" s="817"/>
      <c r="H320" s="817"/>
      <c r="I320" s="817"/>
      <c r="J320" s="817"/>
      <c r="K320" s="817"/>
      <c r="L320" s="817"/>
      <c r="M320" s="817"/>
      <c r="N320" s="817"/>
      <c r="O320" s="817"/>
      <c r="P320" s="817"/>
      <c r="Q320" s="817"/>
      <c r="R320" s="817"/>
      <c r="S320" s="817"/>
      <c r="T320" s="817"/>
      <c r="U320" s="817"/>
      <c r="V320" s="817"/>
      <c r="W320" s="817"/>
      <c r="X320" s="817"/>
      <c r="Y320" s="817"/>
      <c r="Z320" s="817"/>
      <c r="AA320" s="817"/>
      <c r="AB320" s="817"/>
      <c r="AC320" s="817"/>
      <c r="AD320" s="817"/>
      <c r="AE320" s="817"/>
      <c r="AF320" s="817"/>
      <c r="AG320" s="817"/>
      <c r="AH320" s="817"/>
      <c r="AI320" s="817"/>
      <c r="AJ320" s="817"/>
      <c r="AK320" s="817"/>
      <c r="AL320" s="817"/>
      <c r="AM320" s="817"/>
      <c r="AN320" s="817"/>
      <c r="AO320" s="817"/>
      <c r="AP320" s="817"/>
      <c r="AQ320" s="817"/>
      <c r="AR320" s="817"/>
      <c r="AS320" s="817"/>
      <c r="AT320" s="817"/>
      <c r="AU320" s="817"/>
      <c r="AV320" s="817"/>
      <c r="AW320" s="817"/>
      <c r="AX320" s="817"/>
      <c r="AY320" s="817"/>
      <c r="AZ320" s="817"/>
      <c r="BA320" s="817"/>
      <c r="BB320" s="817"/>
      <c r="BC320" s="817"/>
      <c r="BD320" s="817"/>
      <c r="BE320" s="817"/>
      <c r="BF320" s="817"/>
      <c r="BG320" s="884"/>
      <c r="BH320" s="884"/>
      <c r="BI320" s="884"/>
      <c r="BJ320" s="884"/>
      <c r="BK320" s="884"/>
      <c r="BL320" s="884"/>
      <c r="BM320" s="817"/>
      <c r="BN320" s="817"/>
      <c r="BO320" s="817"/>
      <c r="BP320" s="817"/>
      <c r="BQ320" s="817"/>
      <c r="BR320" s="817"/>
      <c r="BS320" s="817"/>
      <c r="BT320" s="817"/>
      <c r="BU320" s="817"/>
      <c r="BV320" s="817"/>
      <c r="BW320" s="817"/>
      <c r="BX320" s="817"/>
      <c r="BY320" s="817"/>
      <c r="BZ320" s="817"/>
      <c r="CA320" s="817"/>
      <c r="CB320" s="817"/>
      <c r="CC320" s="817"/>
      <c r="CD320" s="817"/>
      <c r="CE320" s="817"/>
      <c r="CF320" s="817"/>
      <c r="CG320" s="817"/>
      <c r="CH320" s="817"/>
      <c r="CI320" s="817"/>
      <c r="CJ320" s="817"/>
      <c r="CK320" s="817"/>
      <c r="CL320" s="817"/>
      <c r="CM320" s="817"/>
      <c r="CN320" s="817"/>
      <c r="CO320" s="817"/>
      <c r="CP320" s="817"/>
      <c r="CQ320" s="817"/>
      <c r="CR320" s="817"/>
      <c r="CS320" s="817"/>
      <c r="CT320" s="817"/>
      <c r="CU320" s="817"/>
      <c r="CV320" s="817"/>
      <c r="CW320" s="817"/>
      <c r="CX320" s="817"/>
      <c r="CY320" s="817"/>
      <c r="CZ320" s="817"/>
      <c r="DA320" s="817"/>
      <c r="DB320" s="817"/>
      <c r="DC320" s="817"/>
      <c r="DD320" s="817"/>
      <c r="DE320" s="817"/>
      <c r="DF320" s="817"/>
      <c r="DG320" s="817"/>
      <c r="DH320" s="817"/>
      <c r="DI320" s="817"/>
      <c r="DJ320" s="817"/>
      <c r="DK320" s="817"/>
      <c r="DL320" s="817"/>
      <c r="DM320" s="817"/>
      <c r="DN320" s="817"/>
      <c r="DO320" s="817"/>
      <c r="DP320" s="817"/>
      <c r="DQ320" s="817"/>
      <c r="DR320" s="817"/>
      <c r="DS320" s="817"/>
      <c r="DT320" s="817"/>
      <c r="DU320" s="817"/>
      <c r="DV320" s="817"/>
      <c r="DW320" s="817"/>
      <c r="DX320" s="817"/>
      <c r="DY320" s="817"/>
      <c r="DZ320" s="817"/>
      <c r="EA320" s="817"/>
      <c r="EB320" s="817"/>
      <c r="EC320" s="817"/>
      <c r="ED320" s="817"/>
      <c r="EE320" s="817"/>
      <c r="EF320" s="817"/>
      <c r="EG320" s="817"/>
      <c r="EH320" s="817"/>
      <c r="EI320" s="817"/>
      <c r="EJ320" s="817"/>
      <c r="EK320" s="817"/>
      <c r="EL320" s="817"/>
      <c r="EM320" s="817"/>
      <c r="EN320" s="817"/>
      <c r="EO320" s="817"/>
      <c r="EP320" s="817"/>
      <c r="EQ320" s="817"/>
      <c r="ER320" s="817"/>
      <c r="ES320" s="817"/>
      <c r="ET320" s="817"/>
      <c r="EU320" s="817"/>
      <c r="EV320" s="817"/>
      <c r="EW320" s="817"/>
      <c r="EX320" s="817"/>
      <c r="EY320" s="817"/>
      <c r="EZ320" s="817"/>
      <c r="FA320" s="817"/>
      <c r="FB320" s="817"/>
      <c r="FC320" s="817"/>
      <c r="FD320" s="817"/>
      <c r="FE320" s="817"/>
      <c r="FF320" s="817"/>
      <c r="FG320" s="817"/>
      <c r="FH320" s="817"/>
      <c r="FI320" s="817"/>
      <c r="FJ320" s="817"/>
      <c r="FK320" s="817"/>
      <c r="FL320" s="817"/>
      <c r="FM320" s="817"/>
      <c r="FN320" s="817"/>
      <c r="FO320" s="817"/>
      <c r="FP320" s="817"/>
      <c r="FQ320" s="817"/>
      <c r="FR320" s="817"/>
      <c r="FS320" s="817"/>
      <c r="FT320" s="817"/>
      <c r="FU320" s="817"/>
      <c r="FV320" s="817"/>
      <c r="FW320" s="817"/>
      <c r="FX320" s="817"/>
      <c r="FY320" s="817"/>
      <c r="FZ320" s="817"/>
      <c r="GA320" s="817"/>
      <c r="GB320" s="817"/>
      <c r="GC320" s="817"/>
      <c r="GD320" s="817"/>
      <c r="GE320" s="817"/>
      <c r="GF320" s="817"/>
      <c r="GG320" s="817"/>
      <c r="GH320" s="817"/>
      <c r="GI320" s="817"/>
      <c r="GJ320" s="817"/>
      <c r="GK320" s="817"/>
      <c r="GL320" s="817"/>
    </row>
    <row r="321" spans="1:194" x14ac:dyDescent="0.2">
      <c r="A321" s="652" t="s">
        <v>1222</v>
      </c>
      <c r="B321" s="652" t="s">
        <v>682</v>
      </c>
      <c r="C321" s="817"/>
      <c r="D321" s="817"/>
      <c r="E321" s="817"/>
      <c r="F321" s="817"/>
      <c r="G321" s="817"/>
      <c r="H321" s="817"/>
      <c r="I321" s="817"/>
      <c r="J321" s="817"/>
      <c r="K321" s="817"/>
      <c r="L321" s="817"/>
      <c r="M321" s="817"/>
      <c r="N321" s="817"/>
      <c r="O321" s="817"/>
      <c r="P321" s="817"/>
      <c r="Q321" s="817"/>
      <c r="R321" s="817"/>
      <c r="S321" s="817"/>
      <c r="T321" s="817"/>
      <c r="U321" s="817"/>
      <c r="V321" s="817"/>
      <c r="W321" s="817"/>
      <c r="X321" s="817"/>
      <c r="Y321" s="817"/>
      <c r="Z321" s="817"/>
      <c r="AA321" s="817"/>
      <c r="AB321" s="817"/>
      <c r="AC321" s="817"/>
      <c r="AD321" s="817"/>
      <c r="AE321" s="817"/>
      <c r="AF321" s="817"/>
      <c r="AG321" s="817"/>
      <c r="AH321" s="817"/>
      <c r="AI321" s="817"/>
      <c r="AJ321" s="817"/>
      <c r="AK321" s="817"/>
      <c r="AL321" s="817"/>
      <c r="AM321" s="817"/>
      <c r="AN321" s="817"/>
      <c r="AO321" s="817"/>
      <c r="AP321" s="817"/>
      <c r="AQ321" s="817"/>
      <c r="AR321" s="817"/>
      <c r="AS321" s="817"/>
      <c r="AT321" s="817"/>
      <c r="AU321" s="817"/>
      <c r="AV321" s="817"/>
      <c r="AW321" s="817"/>
      <c r="AX321" s="817"/>
      <c r="AY321" s="817"/>
      <c r="AZ321" s="817"/>
      <c r="BA321" s="817"/>
      <c r="BB321" s="817"/>
      <c r="BC321" s="817"/>
      <c r="BD321" s="817"/>
      <c r="BE321" s="817"/>
      <c r="BF321" s="817"/>
      <c r="BG321" s="884"/>
      <c r="BH321" s="884"/>
      <c r="BI321" s="884"/>
      <c r="BJ321" s="884"/>
      <c r="BK321" s="884"/>
      <c r="BL321" s="884"/>
      <c r="BM321" s="817"/>
      <c r="BN321" s="817"/>
      <c r="BO321" s="817"/>
      <c r="BP321" s="817"/>
      <c r="BQ321" s="817"/>
      <c r="BR321" s="817"/>
      <c r="BS321" s="817"/>
      <c r="BT321" s="817"/>
      <c r="BU321" s="817"/>
      <c r="BV321" s="817"/>
      <c r="BW321" s="817"/>
      <c r="BX321" s="817"/>
      <c r="BY321" s="817"/>
      <c r="BZ321" s="817"/>
      <c r="CA321" s="817"/>
      <c r="CB321" s="817"/>
      <c r="CC321" s="817"/>
      <c r="CD321" s="817"/>
      <c r="CE321" s="817"/>
      <c r="CF321" s="817"/>
      <c r="CG321" s="817"/>
      <c r="CH321" s="817"/>
      <c r="CI321" s="817"/>
      <c r="CJ321" s="817"/>
      <c r="CK321" s="817"/>
      <c r="CL321" s="817"/>
      <c r="CM321" s="817"/>
      <c r="CN321" s="817"/>
      <c r="CO321" s="817"/>
      <c r="CP321" s="817"/>
      <c r="CQ321" s="817"/>
      <c r="CR321" s="817"/>
      <c r="CS321" s="817"/>
      <c r="CT321" s="817"/>
      <c r="CU321" s="817"/>
      <c r="CV321" s="817"/>
      <c r="CW321" s="817"/>
      <c r="CX321" s="817"/>
      <c r="CY321" s="817"/>
      <c r="CZ321" s="817"/>
      <c r="DA321" s="817"/>
      <c r="DB321" s="817"/>
      <c r="DC321" s="817"/>
      <c r="DD321" s="817"/>
      <c r="DE321" s="817"/>
      <c r="DF321" s="817"/>
      <c r="DG321" s="817"/>
      <c r="DH321" s="817"/>
      <c r="DI321" s="817"/>
      <c r="DJ321" s="817"/>
      <c r="DK321" s="817"/>
      <c r="DL321" s="817"/>
      <c r="DM321" s="817"/>
      <c r="DN321" s="817"/>
      <c r="DO321" s="817"/>
      <c r="DP321" s="817"/>
      <c r="DQ321" s="817"/>
      <c r="DR321" s="817"/>
      <c r="DS321" s="817"/>
      <c r="DT321" s="817"/>
      <c r="DU321" s="817"/>
      <c r="DV321" s="817"/>
      <c r="DW321" s="817"/>
      <c r="DX321" s="817"/>
      <c r="DY321" s="817"/>
      <c r="DZ321" s="817"/>
      <c r="EA321" s="817"/>
      <c r="EB321" s="817"/>
      <c r="EC321" s="817"/>
      <c r="ED321" s="817"/>
      <c r="EE321" s="817"/>
      <c r="EF321" s="817"/>
      <c r="EG321" s="817"/>
      <c r="EH321" s="817"/>
      <c r="EI321" s="817"/>
      <c r="EJ321" s="817"/>
      <c r="EK321" s="817"/>
      <c r="EL321" s="817"/>
      <c r="EM321" s="817"/>
      <c r="EN321" s="817"/>
      <c r="EO321" s="817"/>
      <c r="EP321" s="817"/>
      <c r="EQ321" s="817"/>
      <c r="ER321" s="817"/>
      <c r="ES321" s="817"/>
      <c r="ET321" s="817"/>
      <c r="EU321" s="817"/>
      <c r="EV321" s="817"/>
      <c r="EW321" s="817"/>
      <c r="EX321" s="817"/>
      <c r="EY321" s="817"/>
      <c r="EZ321" s="817"/>
      <c r="FA321" s="817"/>
      <c r="FB321" s="817"/>
      <c r="FC321" s="817"/>
      <c r="FD321" s="817"/>
      <c r="FE321" s="817"/>
      <c r="FF321" s="817"/>
      <c r="FG321" s="817"/>
      <c r="FH321" s="817"/>
      <c r="FI321" s="817"/>
      <c r="FJ321" s="817"/>
      <c r="FK321" s="817"/>
      <c r="FL321" s="817"/>
      <c r="FM321" s="817"/>
      <c r="FN321" s="817"/>
      <c r="FO321" s="817"/>
      <c r="FP321" s="817"/>
      <c r="FQ321" s="817"/>
      <c r="FR321" s="817"/>
      <c r="FS321" s="817"/>
      <c r="FT321" s="817"/>
      <c r="FU321" s="817"/>
      <c r="FV321" s="817"/>
      <c r="FW321" s="817"/>
      <c r="FX321" s="817"/>
      <c r="FY321" s="817"/>
      <c r="FZ321" s="817"/>
      <c r="GA321" s="817"/>
      <c r="GB321" s="817"/>
      <c r="GC321" s="817"/>
      <c r="GD321" s="817"/>
      <c r="GE321" s="817"/>
      <c r="GF321" s="817"/>
      <c r="GG321" s="817"/>
      <c r="GH321" s="817"/>
      <c r="GI321" s="817"/>
      <c r="GJ321" s="817"/>
      <c r="GK321" s="817"/>
      <c r="GL321" s="817"/>
    </row>
    <row r="322" spans="1:194" x14ac:dyDescent="0.2">
      <c r="A322" s="652" t="s">
        <v>1235</v>
      </c>
      <c r="B322" s="652" t="s">
        <v>694</v>
      </c>
      <c r="C322" s="817"/>
      <c r="D322" s="817"/>
      <c r="E322" s="817"/>
      <c r="F322" s="817"/>
      <c r="G322" s="817"/>
      <c r="H322" s="817"/>
      <c r="I322" s="817"/>
      <c r="J322" s="817"/>
      <c r="K322" s="817"/>
      <c r="L322" s="817"/>
      <c r="M322" s="817"/>
      <c r="N322" s="817"/>
      <c r="O322" s="817"/>
      <c r="P322" s="817"/>
      <c r="Q322" s="817"/>
      <c r="R322" s="817"/>
      <c r="S322" s="817"/>
      <c r="T322" s="817"/>
      <c r="U322" s="817"/>
      <c r="V322" s="817"/>
      <c r="W322" s="817"/>
      <c r="X322" s="817"/>
      <c r="Y322" s="817"/>
      <c r="Z322" s="817"/>
      <c r="AA322" s="817"/>
      <c r="AB322" s="817"/>
      <c r="AC322" s="817"/>
      <c r="AD322" s="817"/>
      <c r="AE322" s="817"/>
      <c r="AF322" s="817"/>
      <c r="AG322" s="817"/>
      <c r="AH322" s="817"/>
      <c r="AI322" s="817"/>
      <c r="AJ322" s="817"/>
      <c r="AK322" s="817"/>
      <c r="AL322" s="817"/>
      <c r="AM322" s="817"/>
      <c r="AN322" s="817"/>
      <c r="AO322" s="817"/>
      <c r="AP322" s="817"/>
      <c r="AQ322" s="817"/>
      <c r="AR322" s="817"/>
      <c r="AS322" s="817"/>
      <c r="AT322" s="817"/>
      <c r="AU322" s="817"/>
      <c r="AV322" s="817"/>
      <c r="AW322" s="817"/>
      <c r="AX322" s="817"/>
      <c r="AY322" s="817"/>
      <c r="AZ322" s="817"/>
      <c r="BA322" s="817"/>
      <c r="BB322" s="817"/>
      <c r="BC322" s="817"/>
      <c r="BD322" s="817"/>
      <c r="BE322" s="817"/>
      <c r="BF322" s="817"/>
      <c r="BG322" s="884"/>
      <c r="BH322" s="884"/>
      <c r="BI322" s="884"/>
      <c r="BJ322" s="884"/>
      <c r="BK322" s="884"/>
      <c r="BL322" s="884"/>
      <c r="BM322" s="817"/>
      <c r="BN322" s="817"/>
      <c r="BO322" s="817"/>
      <c r="BP322" s="817"/>
      <c r="BQ322" s="817"/>
      <c r="BR322" s="817"/>
      <c r="BS322" s="817"/>
      <c r="BT322" s="817"/>
      <c r="BU322" s="817"/>
      <c r="BV322" s="817"/>
      <c r="BW322" s="817"/>
      <c r="BX322" s="817"/>
      <c r="BY322" s="817"/>
      <c r="BZ322" s="817"/>
      <c r="CA322" s="817"/>
      <c r="CB322" s="817"/>
      <c r="CC322" s="817"/>
      <c r="CD322" s="817"/>
      <c r="CE322" s="817"/>
      <c r="CF322" s="817"/>
      <c r="CG322" s="817"/>
      <c r="CH322" s="817"/>
      <c r="CI322" s="817"/>
      <c r="CJ322" s="817"/>
      <c r="CK322" s="817"/>
      <c r="CL322" s="817"/>
      <c r="CM322" s="817"/>
      <c r="CN322" s="817"/>
      <c r="CO322" s="817"/>
      <c r="CP322" s="817"/>
      <c r="CQ322" s="817"/>
      <c r="CR322" s="817"/>
      <c r="CS322" s="817"/>
      <c r="CT322" s="817"/>
      <c r="CU322" s="817"/>
      <c r="CV322" s="817"/>
      <c r="CW322" s="817"/>
      <c r="CX322" s="817"/>
      <c r="CY322" s="817"/>
      <c r="CZ322" s="817"/>
      <c r="DA322" s="817"/>
      <c r="DB322" s="817"/>
      <c r="DC322" s="817"/>
      <c r="DD322" s="817"/>
      <c r="DE322" s="817"/>
      <c r="DF322" s="817"/>
      <c r="DG322" s="817"/>
      <c r="DH322" s="817"/>
      <c r="DI322" s="817"/>
      <c r="DJ322" s="817"/>
      <c r="DK322" s="817"/>
      <c r="DL322" s="817"/>
      <c r="DM322" s="817"/>
      <c r="DN322" s="817"/>
      <c r="DO322" s="817"/>
      <c r="DP322" s="817"/>
      <c r="DQ322" s="817"/>
      <c r="DR322" s="817"/>
      <c r="DS322" s="817"/>
      <c r="DT322" s="817"/>
      <c r="DU322" s="817"/>
      <c r="DV322" s="817"/>
      <c r="DW322" s="817"/>
      <c r="DX322" s="817"/>
      <c r="DY322" s="817"/>
      <c r="DZ322" s="817"/>
      <c r="EA322" s="817"/>
      <c r="EB322" s="817"/>
      <c r="EC322" s="817"/>
      <c r="ED322" s="817"/>
      <c r="EE322" s="817"/>
      <c r="EF322" s="817"/>
      <c r="EG322" s="817"/>
      <c r="EH322" s="817"/>
      <c r="EI322" s="817"/>
      <c r="EJ322" s="817"/>
      <c r="EK322" s="817"/>
      <c r="EL322" s="817"/>
      <c r="EM322" s="817"/>
      <c r="EN322" s="817"/>
      <c r="EO322" s="817"/>
      <c r="EP322" s="817"/>
      <c r="EQ322" s="817"/>
      <c r="ER322" s="817"/>
      <c r="ES322" s="817"/>
      <c r="ET322" s="817"/>
      <c r="EU322" s="817"/>
      <c r="EV322" s="817"/>
      <c r="EW322" s="817"/>
      <c r="EX322" s="817"/>
      <c r="EY322" s="817"/>
      <c r="EZ322" s="817"/>
      <c r="FA322" s="817"/>
      <c r="FB322" s="817"/>
      <c r="FC322" s="817"/>
      <c r="FD322" s="817"/>
      <c r="FE322" s="817"/>
      <c r="FF322" s="817"/>
      <c r="FG322" s="817"/>
      <c r="FH322" s="817"/>
      <c r="FI322" s="817"/>
      <c r="FJ322" s="817"/>
      <c r="FK322" s="817"/>
      <c r="FL322" s="817"/>
      <c r="FM322" s="817"/>
      <c r="FN322" s="817"/>
      <c r="FO322" s="817"/>
      <c r="FP322" s="817"/>
      <c r="FQ322" s="817"/>
      <c r="FR322" s="817"/>
      <c r="FS322" s="817"/>
      <c r="FT322" s="817"/>
      <c r="FU322" s="817"/>
      <c r="FV322" s="817"/>
      <c r="FW322" s="817"/>
      <c r="FX322" s="817"/>
      <c r="FY322" s="817"/>
      <c r="FZ322" s="817"/>
      <c r="GA322" s="817"/>
      <c r="GB322" s="817"/>
      <c r="GC322" s="817"/>
      <c r="GD322" s="817"/>
      <c r="GE322" s="817"/>
      <c r="GF322" s="817"/>
      <c r="GG322" s="817"/>
      <c r="GH322" s="817"/>
      <c r="GI322" s="817"/>
      <c r="GJ322" s="817"/>
      <c r="GK322" s="817"/>
      <c r="GL322" s="817"/>
    </row>
    <row r="323" spans="1:194" x14ac:dyDescent="0.2">
      <c r="A323" s="652" t="s">
        <v>1242</v>
      </c>
      <c r="B323" s="652" t="s">
        <v>701</v>
      </c>
      <c r="C323" s="817"/>
      <c r="D323" s="817"/>
      <c r="E323" s="817"/>
      <c r="F323" s="817"/>
      <c r="G323" s="817"/>
      <c r="H323" s="817"/>
      <c r="I323" s="817"/>
      <c r="J323" s="817"/>
      <c r="K323" s="817"/>
      <c r="L323" s="817"/>
      <c r="M323" s="817"/>
      <c r="N323" s="817"/>
      <c r="O323" s="817"/>
      <c r="P323" s="817"/>
      <c r="Q323" s="817"/>
      <c r="R323" s="817"/>
      <c r="S323" s="817"/>
      <c r="T323" s="817"/>
      <c r="U323" s="817"/>
      <c r="V323" s="817"/>
      <c r="W323" s="817"/>
      <c r="X323" s="817"/>
      <c r="Y323" s="817"/>
      <c r="Z323" s="817"/>
      <c r="AA323" s="817"/>
      <c r="AB323" s="817"/>
      <c r="AC323" s="817"/>
      <c r="AD323" s="817"/>
      <c r="AE323" s="817"/>
      <c r="AF323" s="817"/>
      <c r="AG323" s="817"/>
      <c r="AH323" s="817"/>
      <c r="AI323" s="817"/>
      <c r="AJ323" s="817"/>
      <c r="AK323" s="817"/>
      <c r="AL323" s="817"/>
      <c r="AM323" s="817"/>
      <c r="AN323" s="817"/>
      <c r="AO323" s="817"/>
      <c r="AP323" s="817"/>
      <c r="AQ323" s="817"/>
      <c r="AR323" s="817"/>
      <c r="AS323" s="817"/>
      <c r="AT323" s="817"/>
      <c r="AU323" s="817"/>
      <c r="AV323" s="817"/>
      <c r="AW323" s="817"/>
      <c r="AX323" s="817"/>
      <c r="AY323" s="817"/>
      <c r="AZ323" s="817"/>
      <c r="BA323" s="817"/>
      <c r="BB323" s="817"/>
      <c r="BC323" s="817"/>
      <c r="BD323" s="817"/>
      <c r="BE323" s="817"/>
      <c r="BF323" s="817"/>
      <c r="BG323" s="884"/>
      <c r="BH323" s="884"/>
      <c r="BI323" s="884"/>
      <c r="BJ323" s="884"/>
      <c r="BK323" s="884"/>
      <c r="BL323" s="884"/>
      <c r="BM323" s="817"/>
      <c r="BN323" s="817"/>
      <c r="BO323" s="817"/>
      <c r="BP323" s="817"/>
      <c r="BQ323" s="817"/>
      <c r="BR323" s="817"/>
      <c r="BS323" s="817"/>
      <c r="BT323" s="817"/>
      <c r="BU323" s="817"/>
      <c r="BV323" s="817"/>
      <c r="BW323" s="817"/>
      <c r="BX323" s="817"/>
      <c r="BY323" s="817"/>
      <c r="BZ323" s="817"/>
      <c r="CA323" s="817"/>
      <c r="CB323" s="817"/>
      <c r="CC323" s="817"/>
      <c r="CD323" s="817"/>
      <c r="CE323" s="817"/>
      <c r="CF323" s="817"/>
      <c r="CG323" s="817"/>
      <c r="CH323" s="817"/>
      <c r="CI323" s="817"/>
      <c r="CJ323" s="817"/>
      <c r="CK323" s="817"/>
      <c r="CL323" s="817"/>
      <c r="CM323" s="817"/>
      <c r="CN323" s="817"/>
      <c r="CO323" s="817"/>
      <c r="CP323" s="817"/>
      <c r="CQ323" s="817"/>
      <c r="CR323" s="817"/>
      <c r="CS323" s="817"/>
      <c r="CT323" s="817"/>
      <c r="CU323" s="817"/>
      <c r="CV323" s="817"/>
      <c r="CW323" s="817"/>
      <c r="CX323" s="817"/>
      <c r="CY323" s="817"/>
      <c r="CZ323" s="817"/>
      <c r="DA323" s="817"/>
      <c r="DB323" s="817"/>
      <c r="DC323" s="817"/>
      <c r="DD323" s="817"/>
      <c r="DE323" s="817"/>
      <c r="DF323" s="817"/>
      <c r="DG323" s="817"/>
      <c r="DH323" s="817"/>
      <c r="DI323" s="817"/>
      <c r="DJ323" s="817"/>
      <c r="DK323" s="817"/>
      <c r="DL323" s="817"/>
      <c r="DM323" s="817"/>
      <c r="DN323" s="817"/>
      <c r="DO323" s="817"/>
      <c r="DP323" s="817"/>
      <c r="DQ323" s="817"/>
      <c r="DR323" s="817"/>
      <c r="DS323" s="817"/>
      <c r="DT323" s="817"/>
      <c r="DU323" s="817"/>
      <c r="DV323" s="817"/>
      <c r="DW323" s="817"/>
      <c r="DX323" s="817"/>
      <c r="DY323" s="817"/>
      <c r="DZ323" s="817"/>
      <c r="EA323" s="817"/>
      <c r="EB323" s="817"/>
      <c r="EC323" s="817"/>
      <c r="ED323" s="817"/>
      <c r="EE323" s="817"/>
      <c r="EF323" s="817"/>
      <c r="EG323" s="817"/>
      <c r="EH323" s="817"/>
      <c r="EI323" s="817"/>
      <c r="EJ323" s="817"/>
      <c r="EK323" s="817"/>
      <c r="EL323" s="817"/>
      <c r="EM323" s="817"/>
      <c r="EN323" s="817"/>
      <c r="EO323" s="817"/>
      <c r="EP323" s="817"/>
      <c r="EQ323" s="817"/>
      <c r="ER323" s="817"/>
      <c r="ES323" s="817"/>
      <c r="ET323" s="817"/>
      <c r="EU323" s="817"/>
      <c r="EV323" s="817"/>
      <c r="EW323" s="817"/>
      <c r="EX323" s="817"/>
      <c r="EY323" s="817"/>
      <c r="EZ323" s="817"/>
      <c r="FA323" s="817"/>
      <c r="FB323" s="817"/>
      <c r="FC323" s="817"/>
      <c r="FD323" s="817"/>
      <c r="FE323" s="817"/>
      <c r="FF323" s="817"/>
      <c r="FG323" s="817"/>
      <c r="FH323" s="817"/>
      <c r="FI323" s="817"/>
      <c r="FJ323" s="817"/>
      <c r="FK323" s="817"/>
      <c r="FL323" s="817"/>
      <c r="FM323" s="817"/>
      <c r="FN323" s="817"/>
      <c r="FO323" s="817"/>
      <c r="FP323" s="817"/>
      <c r="FQ323" s="817"/>
      <c r="FR323" s="817"/>
      <c r="FS323" s="817"/>
      <c r="FT323" s="817"/>
      <c r="FU323" s="817"/>
      <c r="FV323" s="817"/>
      <c r="FW323" s="817"/>
      <c r="FX323" s="817"/>
      <c r="FY323" s="817"/>
      <c r="FZ323" s="817"/>
      <c r="GA323" s="817"/>
      <c r="GB323" s="817"/>
      <c r="GC323" s="817"/>
      <c r="GD323" s="817"/>
      <c r="GE323" s="817"/>
      <c r="GF323" s="817"/>
      <c r="GG323" s="817"/>
      <c r="GH323" s="817"/>
      <c r="GI323" s="817"/>
      <c r="GJ323" s="817"/>
      <c r="GK323" s="817"/>
      <c r="GL323" s="817"/>
    </row>
    <row r="324" spans="1:194" x14ac:dyDescent="0.2">
      <c r="A324" s="652" t="s">
        <v>1248</v>
      </c>
      <c r="B324" s="652" t="s">
        <v>706</v>
      </c>
      <c r="C324" s="817"/>
      <c r="D324" s="817"/>
      <c r="E324" s="817"/>
      <c r="F324" s="817"/>
      <c r="G324" s="817"/>
      <c r="H324" s="817"/>
      <c r="I324" s="817"/>
      <c r="J324" s="817"/>
      <c r="K324" s="817"/>
      <c r="L324" s="817"/>
      <c r="M324" s="817"/>
      <c r="N324" s="817"/>
      <c r="O324" s="817"/>
      <c r="P324" s="817"/>
      <c r="Q324" s="817"/>
      <c r="R324" s="817"/>
      <c r="S324" s="817"/>
      <c r="T324" s="817"/>
      <c r="U324" s="817"/>
      <c r="V324" s="817"/>
      <c r="W324" s="817"/>
      <c r="X324" s="817"/>
      <c r="Y324" s="817"/>
      <c r="Z324" s="817"/>
      <c r="AA324" s="817"/>
      <c r="AB324" s="817"/>
      <c r="AC324" s="817"/>
      <c r="AD324" s="817"/>
      <c r="AE324" s="817"/>
      <c r="AF324" s="817"/>
      <c r="AG324" s="817"/>
      <c r="AH324" s="817"/>
      <c r="AI324" s="817"/>
      <c r="AJ324" s="817"/>
      <c r="AK324" s="817"/>
      <c r="AL324" s="817"/>
      <c r="AM324" s="817"/>
      <c r="AN324" s="817"/>
      <c r="AO324" s="817"/>
      <c r="AP324" s="817"/>
      <c r="AQ324" s="817"/>
      <c r="AR324" s="817"/>
      <c r="AS324" s="817"/>
      <c r="AT324" s="817"/>
      <c r="AU324" s="817"/>
      <c r="AV324" s="817"/>
      <c r="AW324" s="817"/>
      <c r="AX324" s="817"/>
      <c r="AY324" s="817"/>
      <c r="AZ324" s="817"/>
      <c r="BA324" s="817"/>
      <c r="BB324" s="817"/>
      <c r="BC324" s="817"/>
      <c r="BD324" s="817"/>
      <c r="BE324" s="817"/>
      <c r="BF324" s="817"/>
      <c r="BG324" s="884"/>
      <c r="BH324" s="884"/>
      <c r="BI324" s="884"/>
      <c r="BJ324" s="884"/>
      <c r="BK324" s="884"/>
      <c r="BL324" s="884"/>
      <c r="BM324" s="817"/>
      <c r="BN324" s="817"/>
      <c r="BO324" s="817"/>
      <c r="BP324" s="817"/>
      <c r="BQ324" s="817"/>
      <c r="BR324" s="817"/>
      <c r="BS324" s="817"/>
      <c r="BT324" s="817"/>
      <c r="BU324" s="817"/>
      <c r="BV324" s="817"/>
      <c r="BW324" s="817"/>
      <c r="BX324" s="817"/>
      <c r="BY324" s="817"/>
      <c r="BZ324" s="817"/>
      <c r="CA324" s="817"/>
      <c r="CB324" s="817"/>
      <c r="CC324" s="817"/>
      <c r="CD324" s="817"/>
      <c r="CE324" s="817"/>
      <c r="CF324" s="817"/>
      <c r="CG324" s="817"/>
      <c r="CH324" s="817"/>
      <c r="CI324" s="817"/>
      <c r="CJ324" s="817"/>
      <c r="CK324" s="817"/>
      <c r="CL324" s="817"/>
      <c r="CM324" s="817"/>
      <c r="CN324" s="817"/>
      <c r="CO324" s="817"/>
      <c r="CP324" s="817"/>
      <c r="CQ324" s="817"/>
      <c r="CR324" s="817"/>
      <c r="CS324" s="817"/>
      <c r="CT324" s="817"/>
      <c r="CU324" s="817"/>
      <c r="CV324" s="817"/>
      <c r="CW324" s="817"/>
      <c r="CX324" s="817"/>
      <c r="CY324" s="817"/>
      <c r="CZ324" s="817"/>
      <c r="DA324" s="817"/>
      <c r="DB324" s="817"/>
      <c r="DC324" s="817"/>
      <c r="DD324" s="817"/>
      <c r="DE324" s="817"/>
      <c r="DF324" s="817"/>
      <c r="DG324" s="817"/>
      <c r="DH324" s="817"/>
      <c r="DI324" s="817"/>
      <c r="DJ324" s="817"/>
      <c r="DK324" s="817"/>
      <c r="DL324" s="817"/>
      <c r="DM324" s="817"/>
      <c r="DN324" s="817"/>
      <c r="DO324" s="817"/>
      <c r="DP324" s="817"/>
      <c r="DQ324" s="817"/>
      <c r="DR324" s="817"/>
      <c r="DS324" s="817"/>
      <c r="DT324" s="817"/>
      <c r="DU324" s="817"/>
      <c r="DV324" s="817"/>
      <c r="DW324" s="817"/>
      <c r="DX324" s="817"/>
      <c r="DY324" s="817"/>
      <c r="DZ324" s="817"/>
      <c r="EA324" s="817"/>
      <c r="EB324" s="817"/>
      <c r="EC324" s="817"/>
      <c r="ED324" s="817"/>
      <c r="EE324" s="817"/>
      <c r="EF324" s="817"/>
      <c r="EG324" s="817"/>
      <c r="EH324" s="817"/>
      <c r="EI324" s="817"/>
      <c r="EJ324" s="817"/>
      <c r="EK324" s="817"/>
      <c r="EL324" s="817"/>
      <c r="EM324" s="817"/>
      <c r="EN324" s="817"/>
      <c r="EO324" s="817"/>
      <c r="EP324" s="817"/>
      <c r="EQ324" s="817"/>
      <c r="ER324" s="817"/>
      <c r="ES324" s="817"/>
      <c r="ET324" s="817"/>
      <c r="EU324" s="817"/>
      <c r="EV324" s="817"/>
      <c r="EW324" s="817"/>
      <c r="EX324" s="817"/>
      <c r="EY324" s="817"/>
      <c r="EZ324" s="817"/>
      <c r="FA324" s="817"/>
      <c r="FB324" s="817"/>
      <c r="FC324" s="817"/>
      <c r="FD324" s="817"/>
      <c r="FE324" s="817"/>
      <c r="FF324" s="817"/>
      <c r="FG324" s="817"/>
      <c r="FH324" s="817"/>
      <c r="FI324" s="817"/>
      <c r="FJ324" s="817"/>
      <c r="FK324" s="817"/>
      <c r="FL324" s="817"/>
      <c r="FM324" s="817"/>
      <c r="FN324" s="817"/>
      <c r="FO324" s="817"/>
      <c r="FP324" s="817"/>
      <c r="FQ324" s="817"/>
      <c r="FR324" s="817"/>
      <c r="FS324" s="817"/>
      <c r="FT324" s="817"/>
      <c r="FU324" s="817"/>
      <c r="FV324" s="817"/>
      <c r="FW324" s="817"/>
      <c r="FX324" s="817"/>
      <c r="FY324" s="817"/>
      <c r="FZ324" s="817"/>
      <c r="GA324" s="817"/>
      <c r="GB324" s="817"/>
      <c r="GC324" s="817"/>
      <c r="GD324" s="817"/>
      <c r="GE324" s="817"/>
      <c r="GF324" s="817"/>
      <c r="GG324" s="817"/>
      <c r="GH324" s="817"/>
      <c r="GI324" s="817"/>
      <c r="GJ324" s="817"/>
      <c r="GK324" s="817"/>
      <c r="GL324" s="817"/>
    </row>
    <row r="325" spans="1:194" x14ac:dyDescent="0.2">
      <c r="A325" s="652" t="s">
        <v>1275</v>
      </c>
      <c r="B325" s="652" t="s">
        <v>1276</v>
      </c>
      <c r="C325" s="817"/>
      <c r="D325" s="817"/>
      <c r="E325" s="817"/>
      <c r="F325" s="817"/>
      <c r="G325" s="817"/>
      <c r="H325" s="817"/>
      <c r="I325" s="817"/>
      <c r="J325" s="817"/>
      <c r="K325" s="817"/>
      <c r="L325" s="817"/>
      <c r="M325" s="817"/>
      <c r="N325" s="817"/>
      <c r="O325" s="817"/>
      <c r="P325" s="817"/>
      <c r="Q325" s="817"/>
      <c r="R325" s="817"/>
      <c r="S325" s="817"/>
      <c r="T325" s="817"/>
      <c r="U325" s="817"/>
      <c r="V325" s="817"/>
      <c r="W325" s="817"/>
      <c r="X325" s="817"/>
      <c r="Y325" s="817"/>
      <c r="Z325" s="817"/>
      <c r="AA325" s="817"/>
      <c r="AB325" s="817"/>
      <c r="AC325" s="817"/>
      <c r="AD325" s="817"/>
      <c r="AE325" s="817"/>
      <c r="AF325" s="817"/>
      <c r="AG325" s="817"/>
      <c r="AH325" s="817"/>
      <c r="AI325" s="817"/>
      <c r="AJ325" s="817"/>
      <c r="AK325" s="817"/>
      <c r="AL325" s="817"/>
      <c r="AM325" s="817"/>
      <c r="AN325" s="817"/>
      <c r="AO325" s="817"/>
      <c r="AP325" s="817"/>
      <c r="AQ325" s="817"/>
      <c r="AR325" s="817"/>
      <c r="AS325" s="817"/>
      <c r="AT325" s="817"/>
      <c r="AU325" s="817"/>
      <c r="AV325" s="817"/>
      <c r="AW325" s="817"/>
      <c r="AX325" s="817"/>
      <c r="AY325" s="817"/>
      <c r="AZ325" s="817"/>
      <c r="BA325" s="817"/>
      <c r="BB325" s="817"/>
      <c r="BC325" s="817"/>
      <c r="BD325" s="817"/>
      <c r="BE325" s="817"/>
      <c r="BF325" s="817"/>
      <c r="BG325" s="884"/>
      <c r="BH325" s="884"/>
      <c r="BI325" s="884"/>
      <c r="BJ325" s="884"/>
      <c r="BK325" s="884"/>
      <c r="BL325" s="884"/>
      <c r="BM325" s="817"/>
      <c r="BN325" s="817"/>
      <c r="BO325" s="817"/>
      <c r="BP325" s="817"/>
      <c r="BQ325" s="817"/>
      <c r="BR325" s="817"/>
      <c r="BS325" s="817"/>
      <c r="BT325" s="817"/>
      <c r="BU325" s="817"/>
      <c r="BV325" s="817"/>
      <c r="BW325" s="817"/>
      <c r="BX325" s="817"/>
      <c r="BY325" s="817"/>
      <c r="BZ325" s="817"/>
      <c r="CA325" s="817"/>
      <c r="CB325" s="817"/>
      <c r="CC325" s="817"/>
      <c r="CD325" s="817"/>
      <c r="CE325" s="817"/>
      <c r="CF325" s="817"/>
      <c r="CG325" s="817"/>
      <c r="CH325" s="817"/>
      <c r="CI325" s="817"/>
      <c r="CJ325" s="817"/>
      <c r="CK325" s="817"/>
      <c r="CL325" s="817"/>
      <c r="CM325" s="817"/>
      <c r="CN325" s="817"/>
      <c r="CO325" s="817"/>
      <c r="CP325" s="817"/>
      <c r="CQ325" s="817"/>
      <c r="CR325" s="817"/>
      <c r="CS325" s="817"/>
      <c r="CT325" s="817"/>
      <c r="CU325" s="817"/>
      <c r="CV325" s="817"/>
      <c r="CW325" s="817"/>
      <c r="CX325" s="817"/>
      <c r="CY325" s="817"/>
      <c r="CZ325" s="817"/>
      <c r="DA325" s="817"/>
      <c r="DB325" s="817"/>
      <c r="DC325" s="817"/>
      <c r="DD325" s="817"/>
      <c r="DE325" s="817"/>
      <c r="DF325" s="817"/>
      <c r="DG325" s="817"/>
      <c r="DH325" s="817"/>
      <c r="DI325" s="817"/>
      <c r="DJ325" s="817"/>
      <c r="DK325" s="817"/>
      <c r="DL325" s="817"/>
      <c r="DM325" s="817"/>
      <c r="DN325" s="817"/>
      <c r="DO325" s="817"/>
      <c r="DP325" s="817"/>
      <c r="DQ325" s="817"/>
      <c r="DR325" s="817"/>
      <c r="DS325" s="817"/>
      <c r="DT325" s="817"/>
      <c r="DU325" s="817"/>
      <c r="DV325" s="817"/>
      <c r="DW325" s="817"/>
      <c r="DX325" s="817"/>
      <c r="DY325" s="817"/>
      <c r="DZ325" s="817"/>
      <c r="EA325" s="817"/>
      <c r="EB325" s="817"/>
      <c r="EC325" s="817"/>
      <c r="ED325" s="817"/>
      <c r="EE325" s="817"/>
      <c r="EF325" s="817"/>
      <c r="EG325" s="817"/>
      <c r="EH325" s="817"/>
      <c r="EI325" s="817"/>
      <c r="EJ325" s="817"/>
      <c r="EK325" s="817"/>
      <c r="EL325" s="817"/>
      <c r="EM325" s="817"/>
      <c r="EN325" s="817"/>
      <c r="EO325" s="817"/>
      <c r="EP325" s="817"/>
      <c r="EQ325" s="817"/>
      <c r="ER325" s="817"/>
      <c r="ES325" s="817"/>
      <c r="ET325" s="817"/>
      <c r="EU325" s="817"/>
      <c r="EV325" s="817"/>
      <c r="EW325" s="817"/>
      <c r="EX325" s="817"/>
      <c r="EY325" s="817"/>
      <c r="EZ325" s="817"/>
      <c r="FA325" s="817"/>
      <c r="FB325" s="817"/>
      <c r="FC325" s="817"/>
      <c r="FD325" s="817"/>
      <c r="FE325" s="817"/>
      <c r="FF325" s="817"/>
      <c r="FG325" s="817"/>
      <c r="FH325" s="817"/>
      <c r="FI325" s="817"/>
      <c r="FJ325" s="817"/>
      <c r="FK325" s="817"/>
      <c r="FL325" s="817"/>
      <c r="FM325" s="817"/>
      <c r="FN325" s="817"/>
      <c r="FO325" s="817"/>
      <c r="FP325" s="817"/>
      <c r="FQ325" s="817"/>
      <c r="FR325" s="817"/>
      <c r="FS325" s="817"/>
      <c r="FT325" s="817"/>
      <c r="FU325" s="817"/>
      <c r="FV325" s="817"/>
      <c r="FW325" s="817"/>
      <c r="FX325" s="817"/>
      <c r="FY325" s="817"/>
      <c r="FZ325" s="817"/>
      <c r="GA325" s="817"/>
      <c r="GB325" s="817"/>
      <c r="GC325" s="817"/>
      <c r="GD325" s="817"/>
      <c r="GE325" s="817"/>
      <c r="GF325" s="817"/>
      <c r="GG325" s="817"/>
      <c r="GH325" s="817"/>
      <c r="GI325" s="817"/>
      <c r="GJ325" s="817"/>
      <c r="GK325" s="817"/>
      <c r="GL325" s="817"/>
    </row>
    <row r="326" spans="1:194" x14ac:dyDescent="0.2">
      <c r="A326" s="652" t="s">
        <v>1284</v>
      </c>
      <c r="B326" s="652" t="s">
        <v>1285</v>
      </c>
      <c r="C326" s="817"/>
      <c r="D326" s="817"/>
      <c r="E326" s="817"/>
      <c r="F326" s="817"/>
      <c r="G326" s="817"/>
      <c r="H326" s="817"/>
      <c r="I326" s="817"/>
      <c r="J326" s="817"/>
      <c r="K326" s="817"/>
      <c r="L326" s="817"/>
      <c r="M326" s="817"/>
      <c r="N326" s="817"/>
      <c r="O326" s="817"/>
      <c r="P326" s="817"/>
      <c r="Q326" s="817"/>
      <c r="R326" s="817"/>
      <c r="S326" s="817"/>
      <c r="T326" s="817"/>
      <c r="U326" s="817"/>
      <c r="V326" s="817"/>
      <c r="W326" s="817"/>
      <c r="X326" s="817"/>
      <c r="Y326" s="817"/>
      <c r="Z326" s="817"/>
      <c r="AA326" s="817"/>
      <c r="AB326" s="817"/>
      <c r="AC326" s="817"/>
      <c r="AD326" s="817"/>
      <c r="AE326" s="817"/>
      <c r="AF326" s="817"/>
      <c r="AG326" s="817"/>
      <c r="AH326" s="817"/>
      <c r="AI326" s="817"/>
      <c r="AJ326" s="817"/>
      <c r="AK326" s="817"/>
      <c r="AL326" s="817"/>
      <c r="AM326" s="817"/>
      <c r="AN326" s="817"/>
      <c r="AO326" s="817"/>
      <c r="AP326" s="817"/>
      <c r="AQ326" s="817"/>
      <c r="AR326" s="817"/>
      <c r="AS326" s="817"/>
      <c r="AT326" s="817"/>
      <c r="AU326" s="817"/>
      <c r="AV326" s="817"/>
      <c r="AW326" s="817"/>
      <c r="AX326" s="817"/>
      <c r="AY326" s="817"/>
      <c r="AZ326" s="817"/>
      <c r="BA326" s="817"/>
      <c r="BB326" s="817"/>
      <c r="BC326" s="817"/>
      <c r="BD326" s="817"/>
      <c r="BE326" s="817"/>
      <c r="BF326" s="817"/>
      <c r="BG326" s="884"/>
      <c r="BH326" s="884"/>
      <c r="BI326" s="884"/>
      <c r="BJ326" s="884"/>
      <c r="BK326" s="884"/>
      <c r="BL326" s="884"/>
      <c r="BM326" s="817"/>
      <c r="BN326" s="817"/>
      <c r="BO326" s="817"/>
      <c r="BP326" s="817"/>
      <c r="BQ326" s="817"/>
      <c r="BR326" s="817"/>
      <c r="BS326" s="817"/>
      <c r="BT326" s="817"/>
      <c r="BU326" s="817"/>
      <c r="BV326" s="817"/>
      <c r="BW326" s="817"/>
      <c r="BX326" s="817"/>
      <c r="BY326" s="817"/>
      <c r="BZ326" s="817"/>
      <c r="CA326" s="817"/>
      <c r="CB326" s="817"/>
      <c r="CC326" s="817"/>
      <c r="CD326" s="817"/>
      <c r="CE326" s="817"/>
      <c r="CF326" s="817"/>
      <c r="CG326" s="817"/>
      <c r="CH326" s="817"/>
      <c r="CI326" s="817"/>
      <c r="CJ326" s="817"/>
      <c r="CK326" s="817"/>
      <c r="CL326" s="817"/>
      <c r="CM326" s="817"/>
      <c r="CN326" s="817"/>
      <c r="CO326" s="817"/>
      <c r="CP326" s="817"/>
      <c r="CQ326" s="817"/>
      <c r="CR326" s="817"/>
      <c r="CS326" s="817"/>
      <c r="CT326" s="817"/>
      <c r="CU326" s="817"/>
      <c r="CV326" s="817"/>
      <c r="CW326" s="817"/>
      <c r="CX326" s="817"/>
      <c r="CY326" s="817"/>
      <c r="CZ326" s="817"/>
      <c r="DA326" s="817"/>
      <c r="DB326" s="817"/>
      <c r="DC326" s="817"/>
      <c r="DD326" s="817"/>
      <c r="DE326" s="817"/>
      <c r="DF326" s="817"/>
      <c r="DG326" s="817"/>
      <c r="DH326" s="817"/>
      <c r="DI326" s="817"/>
      <c r="DJ326" s="817"/>
      <c r="DK326" s="817"/>
      <c r="DL326" s="817"/>
      <c r="DM326" s="817"/>
      <c r="DN326" s="817"/>
      <c r="DO326" s="817"/>
      <c r="DP326" s="817"/>
      <c r="DQ326" s="817"/>
      <c r="DR326" s="817"/>
      <c r="DS326" s="817"/>
      <c r="DT326" s="817"/>
      <c r="DU326" s="817"/>
      <c r="DV326" s="817"/>
      <c r="DW326" s="817"/>
      <c r="DX326" s="817"/>
      <c r="DY326" s="817"/>
      <c r="DZ326" s="817"/>
      <c r="EA326" s="817"/>
      <c r="EB326" s="817"/>
      <c r="EC326" s="817"/>
      <c r="ED326" s="817"/>
      <c r="EE326" s="817"/>
      <c r="EF326" s="817"/>
      <c r="EG326" s="817"/>
      <c r="EH326" s="817"/>
      <c r="EI326" s="817"/>
      <c r="EJ326" s="817"/>
      <c r="EK326" s="817"/>
      <c r="EL326" s="817"/>
      <c r="EM326" s="817"/>
      <c r="EN326" s="817"/>
      <c r="EO326" s="817"/>
      <c r="EP326" s="817"/>
      <c r="EQ326" s="817"/>
      <c r="ER326" s="817"/>
      <c r="ES326" s="817"/>
      <c r="ET326" s="817"/>
      <c r="EU326" s="817"/>
      <c r="EV326" s="817"/>
      <c r="EW326" s="817"/>
      <c r="EX326" s="817"/>
      <c r="EY326" s="817"/>
      <c r="EZ326" s="817"/>
      <c r="FA326" s="817"/>
      <c r="FB326" s="817"/>
      <c r="FC326" s="817"/>
      <c r="FD326" s="817"/>
      <c r="FE326" s="817"/>
      <c r="FF326" s="817"/>
      <c r="FG326" s="817"/>
      <c r="FH326" s="817"/>
      <c r="FI326" s="817"/>
      <c r="FJ326" s="817"/>
      <c r="FK326" s="817"/>
      <c r="FL326" s="817"/>
      <c r="FM326" s="817"/>
      <c r="FN326" s="817"/>
      <c r="FO326" s="817"/>
      <c r="FP326" s="817"/>
      <c r="FQ326" s="817"/>
      <c r="FR326" s="817"/>
      <c r="FS326" s="817"/>
      <c r="FT326" s="817"/>
      <c r="FU326" s="817"/>
      <c r="FV326" s="817"/>
      <c r="FW326" s="817"/>
      <c r="FX326" s="817"/>
      <c r="FY326" s="817"/>
      <c r="FZ326" s="817"/>
      <c r="GA326" s="817"/>
      <c r="GB326" s="817"/>
      <c r="GC326" s="817"/>
      <c r="GD326" s="817"/>
      <c r="GE326" s="817"/>
      <c r="GF326" s="817"/>
      <c r="GG326" s="817"/>
      <c r="GH326" s="817"/>
      <c r="GI326" s="817"/>
      <c r="GJ326" s="817"/>
      <c r="GK326" s="817"/>
      <c r="GL326" s="817"/>
    </row>
    <row r="327" spans="1:194" x14ac:dyDescent="0.2">
      <c r="A327" s="652" t="s">
        <v>1301</v>
      </c>
      <c r="B327" s="652" t="s">
        <v>750</v>
      </c>
      <c r="C327" s="817"/>
      <c r="D327" s="817"/>
      <c r="E327" s="817"/>
      <c r="F327" s="817"/>
      <c r="G327" s="817"/>
      <c r="H327" s="817"/>
      <c r="I327" s="817"/>
      <c r="J327" s="817"/>
      <c r="K327" s="817"/>
      <c r="L327" s="817"/>
      <c r="M327" s="817"/>
      <c r="N327" s="817"/>
      <c r="O327" s="817"/>
      <c r="P327" s="817"/>
      <c r="Q327" s="817"/>
      <c r="R327" s="817"/>
      <c r="S327" s="817"/>
      <c r="T327" s="817"/>
      <c r="U327" s="817"/>
      <c r="V327" s="817"/>
      <c r="W327" s="817"/>
      <c r="X327" s="817"/>
      <c r="Y327" s="817"/>
      <c r="Z327" s="817"/>
      <c r="AA327" s="817"/>
      <c r="AB327" s="817"/>
      <c r="AC327" s="817"/>
      <c r="AD327" s="817"/>
      <c r="AE327" s="817"/>
      <c r="AF327" s="817"/>
      <c r="AG327" s="817"/>
      <c r="AH327" s="817"/>
      <c r="AI327" s="817"/>
      <c r="AJ327" s="817"/>
      <c r="AK327" s="817"/>
      <c r="AL327" s="817"/>
      <c r="AM327" s="817"/>
      <c r="AN327" s="817"/>
      <c r="AO327" s="817"/>
      <c r="AP327" s="817"/>
      <c r="AQ327" s="817"/>
      <c r="AR327" s="817"/>
      <c r="AS327" s="817"/>
      <c r="AT327" s="817"/>
      <c r="AU327" s="817"/>
      <c r="AV327" s="817"/>
      <c r="AW327" s="817"/>
      <c r="AX327" s="817"/>
      <c r="AY327" s="817"/>
      <c r="AZ327" s="817"/>
      <c r="BA327" s="817"/>
      <c r="BB327" s="817"/>
      <c r="BC327" s="817"/>
      <c r="BD327" s="817"/>
      <c r="BE327" s="817"/>
      <c r="BF327" s="817"/>
      <c r="BG327" s="884"/>
      <c r="BH327" s="884"/>
      <c r="BI327" s="884"/>
      <c r="BJ327" s="884"/>
      <c r="BK327" s="884"/>
      <c r="BL327" s="884"/>
      <c r="BM327" s="817"/>
      <c r="BN327" s="817"/>
      <c r="BO327" s="817"/>
      <c r="BP327" s="817"/>
      <c r="BQ327" s="817"/>
      <c r="BR327" s="817"/>
      <c r="BS327" s="817"/>
      <c r="BT327" s="817"/>
      <c r="BU327" s="817"/>
      <c r="BV327" s="817"/>
      <c r="BW327" s="817"/>
      <c r="BX327" s="817"/>
      <c r="BY327" s="817"/>
      <c r="BZ327" s="817"/>
      <c r="CA327" s="817"/>
      <c r="CB327" s="817"/>
      <c r="CC327" s="817"/>
      <c r="CD327" s="817"/>
      <c r="CE327" s="817"/>
      <c r="CF327" s="817"/>
      <c r="CG327" s="817"/>
      <c r="CH327" s="817"/>
      <c r="CI327" s="817"/>
      <c r="CJ327" s="817"/>
      <c r="CK327" s="817"/>
      <c r="CL327" s="817"/>
      <c r="CM327" s="817"/>
      <c r="CN327" s="817"/>
      <c r="CO327" s="817"/>
      <c r="CP327" s="817"/>
      <c r="CQ327" s="817"/>
      <c r="CR327" s="817"/>
      <c r="CS327" s="817"/>
      <c r="CT327" s="817"/>
      <c r="CU327" s="817"/>
      <c r="CV327" s="817"/>
      <c r="CW327" s="817"/>
      <c r="CX327" s="817"/>
      <c r="CY327" s="817"/>
      <c r="CZ327" s="817"/>
      <c r="DA327" s="817"/>
      <c r="DB327" s="817"/>
      <c r="DC327" s="817"/>
      <c r="DD327" s="817"/>
      <c r="DE327" s="817"/>
      <c r="DF327" s="817"/>
      <c r="DG327" s="817"/>
      <c r="DH327" s="817"/>
      <c r="DI327" s="817"/>
      <c r="DJ327" s="817"/>
      <c r="DK327" s="817"/>
      <c r="DL327" s="817"/>
      <c r="DM327" s="817"/>
      <c r="DN327" s="817"/>
      <c r="DO327" s="817"/>
      <c r="DP327" s="817"/>
      <c r="DQ327" s="817"/>
      <c r="DR327" s="817"/>
      <c r="DS327" s="817"/>
      <c r="DT327" s="817"/>
      <c r="DU327" s="817"/>
      <c r="DV327" s="817"/>
      <c r="DW327" s="817"/>
      <c r="DX327" s="817"/>
      <c r="DY327" s="817"/>
      <c r="DZ327" s="817"/>
      <c r="EA327" s="817"/>
      <c r="EB327" s="817"/>
      <c r="EC327" s="817"/>
      <c r="ED327" s="817"/>
      <c r="EE327" s="817"/>
      <c r="EF327" s="817"/>
      <c r="EG327" s="817"/>
      <c r="EH327" s="817"/>
      <c r="EI327" s="817"/>
      <c r="EJ327" s="817"/>
      <c r="EK327" s="817"/>
      <c r="EL327" s="817"/>
      <c r="EM327" s="817"/>
      <c r="EN327" s="817"/>
      <c r="EO327" s="817"/>
      <c r="EP327" s="817"/>
      <c r="EQ327" s="817"/>
      <c r="ER327" s="817"/>
      <c r="ES327" s="817"/>
      <c r="ET327" s="817"/>
      <c r="EU327" s="817"/>
      <c r="EV327" s="817"/>
      <c r="EW327" s="817"/>
      <c r="EX327" s="817"/>
      <c r="EY327" s="817"/>
      <c r="EZ327" s="817"/>
      <c r="FA327" s="817"/>
      <c r="FB327" s="817"/>
      <c r="FC327" s="817"/>
      <c r="FD327" s="817"/>
      <c r="FE327" s="817"/>
      <c r="FF327" s="817"/>
      <c r="FG327" s="817"/>
      <c r="FH327" s="817"/>
      <c r="FI327" s="817"/>
      <c r="FJ327" s="817"/>
      <c r="FK327" s="817"/>
      <c r="FL327" s="817"/>
      <c r="FM327" s="817"/>
      <c r="FN327" s="817"/>
      <c r="FO327" s="817"/>
      <c r="FP327" s="817"/>
      <c r="FQ327" s="817"/>
      <c r="FR327" s="817"/>
      <c r="FS327" s="817"/>
      <c r="FT327" s="817"/>
      <c r="FU327" s="817"/>
      <c r="FV327" s="817"/>
      <c r="FW327" s="817"/>
      <c r="FX327" s="817"/>
      <c r="FY327" s="817"/>
      <c r="FZ327" s="817"/>
      <c r="GA327" s="817"/>
      <c r="GB327" s="817"/>
      <c r="GC327" s="817"/>
      <c r="GD327" s="817"/>
      <c r="GE327" s="817"/>
      <c r="GF327" s="817"/>
      <c r="GG327" s="817"/>
      <c r="GH327" s="817"/>
      <c r="GI327" s="817"/>
      <c r="GJ327" s="817"/>
      <c r="GK327" s="817"/>
      <c r="GL327" s="817"/>
    </row>
    <row r="328" spans="1:194" x14ac:dyDescent="0.2">
      <c r="A328" s="652" t="s">
        <v>1346</v>
      </c>
      <c r="B328" s="652" t="s">
        <v>1347</v>
      </c>
      <c r="C328" s="817"/>
      <c r="D328" s="817"/>
      <c r="E328" s="817"/>
      <c r="F328" s="817"/>
      <c r="G328" s="817"/>
      <c r="H328" s="817"/>
      <c r="I328" s="817"/>
      <c r="J328" s="817"/>
      <c r="K328" s="817"/>
      <c r="L328" s="817"/>
      <c r="M328" s="817"/>
      <c r="N328" s="817"/>
      <c r="O328" s="817"/>
      <c r="P328" s="817"/>
      <c r="Q328" s="817"/>
      <c r="R328" s="817"/>
      <c r="S328" s="817"/>
      <c r="T328" s="817"/>
      <c r="U328" s="817"/>
      <c r="V328" s="817"/>
      <c r="W328" s="817"/>
      <c r="X328" s="817"/>
      <c r="Y328" s="817"/>
      <c r="Z328" s="817"/>
      <c r="AA328" s="817"/>
      <c r="AB328" s="817"/>
      <c r="AC328" s="817"/>
      <c r="AD328" s="817"/>
      <c r="AE328" s="817"/>
      <c r="AF328" s="817"/>
      <c r="AG328" s="817"/>
      <c r="AH328" s="817"/>
      <c r="AI328" s="817"/>
      <c r="AJ328" s="817"/>
      <c r="AK328" s="817"/>
      <c r="AL328" s="817"/>
      <c r="AM328" s="817"/>
      <c r="AN328" s="817"/>
      <c r="AO328" s="817"/>
      <c r="AP328" s="817"/>
      <c r="AQ328" s="817"/>
      <c r="AR328" s="817"/>
      <c r="AS328" s="817"/>
      <c r="AT328" s="817"/>
      <c r="AU328" s="817"/>
      <c r="AV328" s="817"/>
      <c r="AW328" s="817"/>
      <c r="AX328" s="817"/>
      <c r="AY328" s="817"/>
      <c r="AZ328" s="817"/>
      <c r="BA328" s="817"/>
      <c r="BB328" s="817"/>
      <c r="BC328" s="817"/>
      <c r="BD328" s="817"/>
      <c r="BE328" s="817"/>
      <c r="BF328" s="817"/>
      <c r="BG328" s="884"/>
      <c r="BH328" s="884"/>
      <c r="BI328" s="884"/>
      <c r="BJ328" s="884"/>
      <c r="BK328" s="884"/>
      <c r="BL328" s="884"/>
      <c r="BM328" s="817"/>
      <c r="BN328" s="817"/>
      <c r="BO328" s="817"/>
      <c r="BP328" s="817"/>
      <c r="BQ328" s="817"/>
      <c r="BR328" s="817"/>
      <c r="BS328" s="817"/>
      <c r="BT328" s="817"/>
      <c r="BU328" s="817"/>
      <c r="BV328" s="817"/>
      <c r="BW328" s="817"/>
      <c r="BX328" s="817"/>
      <c r="BY328" s="817"/>
      <c r="BZ328" s="817"/>
      <c r="CA328" s="817"/>
      <c r="CB328" s="817"/>
      <c r="CC328" s="817"/>
      <c r="CD328" s="817"/>
      <c r="CE328" s="817"/>
      <c r="CF328" s="817"/>
      <c r="CG328" s="817"/>
      <c r="CH328" s="817"/>
      <c r="CI328" s="817"/>
      <c r="CJ328" s="817"/>
      <c r="CK328" s="817"/>
      <c r="CL328" s="817"/>
      <c r="CM328" s="817"/>
      <c r="CN328" s="817"/>
      <c r="CO328" s="817"/>
      <c r="CP328" s="817"/>
      <c r="CQ328" s="817"/>
      <c r="CR328" s="817"/>
      <c r="CS328" s="817"/>
      <c r="CT328" s="817"/>
      <c r="CU328" s="817"/>
      <c r="CV328" s="817"/>
      <c r="CW328" s="817"/>
      <c r="CX328" s="817"/>
      <c r="CY328" s="817"/>
      <c r="CZ328" s="817"/>
      <c r="DA328" s="817"/>
      <c r="DB328" s="817"/>
      <c r="DC328" s="817"/>
      <c r="DD328" s="817"/>
      <c r="DE328" s="817"/>
      <c r="DF328" s="817"/>
      <c r="DG328" s="817"/>
      <c r="DH328" s="817"/>
      <c r="DI328" s="817"/>
      <c r="DJ328" s="817"/>
      <c r="DK328" s="817"/>
      <c r="DL328" s="817"/>
      <c r="DM328" s="817"/>
      <c r="DN328" s="817"/>
      <c r="DO328" s="817"/>
      <c r="DP328" s="817"/>
      <c r="DQ328" s="817"/>
      <c r="DR328" s="817"/>
      <c r="DS328" s="817"/>
      <c r="DT328" s="817"/>
      <c r="DU328" s="817"/>
      <c r="DV328" s="817"/>
      <c r="DW328" s="817"/>
      <c r="DX328" s="817"/>
      <c r="DY328" s="817"/>
      <c r="DZ328" s="817"/>
      <c r="EA328" s="817"/>
      <c r="EB328" s="817"/>
      <c r="EC328" s="817"/>
      <c r="ED328" s="817"/>
      <c r="EE328" s="817"/>
      <c r="EF328" s="817"/>
      <c r="EG328" s="817"/>
      <c r="EH328" s="817"/>
      <c r="EI328" s="817"/>
      <c r="EJ328" s="817"/>
      <c r="EK328" s="817"/>
      <c r="EL328" s="817"/>
      <c r="EM328" s="817"/>
      <c r="EN328" s="817"/>
      <c r="EO328" s="817"/>
      <c r="EP328" s="817"/>
      <c r="EQ328" s="817"/>
      <c r="ER328" s="817"/>
      <c r="ES328" s="817"/>
      <c r="ET328" s="817"/>
      <c r="EU328" s="817"/>
      <c r="EV328" s="817"/>
      <c r="EW328" s="817"/>
      <c r="EX328" s="817"/>
      <c r="EY328" s="817"/>
      <c r="EZ328" s="817"/>
      <c r="FA328" s="817"/>
      <c r="FB328" s="817"/>
      <c r="FC328" s="817"/>
      <c r="FD328" s="817"/>
      <c r="FE328" s="817"/>
      <c r="FF328" s="817"/>
      <c r="FG328" s="817"/>
      <c r="FH328" s="817"/>
      <c r="FI328" s="817"/>
      <c r="FJ328" s="817"/>
      <c r="FK328" s="817"/>
      <c r="FL328" s="817"/>
      <c r="FM328" s="817"/>
      <c r="FN328" s="817"/>
      <c r="FO328" s="817"/>
      <c r="FP328" s="817"/>
      <c r="FQ328" s="817"/>
      <c r="FR328" s="817"/>
      <c r="FS328" s="817"/>
      <c r="FT328" s="817"/>
      <c r="FU328" s="817"/>
      <c r="FV328" s="817"/>
      <c r="FW328" s="817"/>
      <c r="FX328" s="817"/>
      <c r="FY328" s="817"/>
      <c r="FZ328" s="817"/>
      <c r="GA328" s="817"/>
      <c r="GB328" s="817"/>
      <c r="GC328" s="817"/>
      <c r="GD328" s="817"/>
      <c r="GE328" s="817"/>
      <c r="GF328" s="817"/>
      <c r="GG328" s="817"/>
      <c r="GH328" s="817"/>
      <c r="GI328" s="817"/>
      <c r="GJ328" s="817"/>
      <c r="GK328" s="817"/>
      <c r="GL328" s="817"/>
    </row>
    <row r="329" spans="1:194" x14ac:dyDescent="0.2">
      <c r="A329" s="652" t="s">
        <v>1136</v>
      </c>
      <c r="B329" s="652" t="s">
        <v>595</v>
      </c>
      <c r="C329" s="817"/>
      <c r="D329" s="817"/>
      <c r="E329" s="817"/>
      <c r="F329" s="817"/>
      <c r="G329" s="817"/>
      <c r="H329" s="817"/>
      <c r="I329" s="817"/>
      <c r="J329" s="817"/>
      <c r="K329" s="817"/>
      <c r="L329" s="817"/>
      <c r="M329" s="817"/>
      <c r="N329" s="817"/>
      <c r="O329" s="817"/>
      <c r="P329" s="817"/>
      <c r="Q329" s="817"/>
      <c r="R329" s="817"/>
      <c r="S329" s="817"/>
      <c r="T329" s="817"/>
      <c r="U329" s="817"/>
      <c r="V329" s="817"/>
      <c r="W329" s="817"/>
      <c r="X329" s="817"/>
      <c r="Y329" s="817"/>
      <c r="Z329" s="817"/>
      <c r="AA329" s="817"/>
      <c r="AB329" s="817"/>
      <c r="AC329" s="817"/>
      <c r="AD329" s="817"/>
      <c r="AE329" s="817"/>
      <c r="AF329" s="817"/>
      <c r="AG329" s="817"/>
      <c r="AH329" s="817"/>
      <c r="AI329" s="817"/>
      <c r="AJ329" s="817"/>
      <c r="AK329" s="817"/>
      <c r="AL329" s="817"/>
      <c r="AM329" s="817"/>
      <c r="AN329" s="817"/>
      <c r="AO329" s="817"/>
      <c r="AP329" s="817"/>
      <c r="AQ329" s="817"/>
      <c r="AR329" s="817"/>
      <c r="AS329" s="817"/>
      <c r="AT329" s="817"/>
      <c r="AU329" s="817"/>
      <c r="AV329" s="817"/>
      <c r="AW329" s="817"/>
      <c r="AX329" s="817"/>
      <c r="AY329" s="817"/>
      <c r="AZ329" s="817"/>
      <c r="BA329" s="817"/>
      <c r="BB329" s="817"/>
      <c r="BC329" s="817"/>
      <c r="BD329" s="817"/>
      <c r="BE329" s="817"/>
      <c r="BF329" s="817"/>
      <c r="BG329" s="884"/>
      <c r="BH329" s="884"/>
      <c r="BI329" s="884"/>
      <c r="BJ329" s="884"/>
      <c r="BK329" s="884"/>
      <c r="BL329" s="884"/>
      <c r="BM329" s="817"/>
      <c r="BN329" s="817"/>
      <c r="BO329" s="817"/>
      <c r="BP329" s="817"/>
      <c r="BQ329" s="817"/>
      <c r="BR329" s="817"/>
      <c r="BS329" s="817"/>
      <c r="BT329" s="817"/>
      <c r="BU329" s="817"/>
      <c r="BV329" s="817"/>
      <c r="BW329" s="817"/>
      <c r="BX329" s="817"/>
      <c r="BY329" s="817"/>
      <c r="BZ329" s="817"/>
      <c r="CA329" s="817"/>
      <c r="CB329" s="817"/>
      <c r="CC329" s="817"/>
      <c r="CD329" s="817"/>
      <c r="CE329" s="817"/>
      <c r="CF329" s="817"/>
      <c r="CG329" s="817"/>
      <c r="CH329" s="817"/>
      <c r="CI329" s="817"/>
      <c r="CJ329" s="817"/>
      <c r="CK329" s="817"/>
      <c r="CL329" s="817"/>
      <c r="CM329" s="817"/>
      <c r="CN329" s="817"/>
      <c r="CO329" s="817"/>
      <c r="CP329" s="817"/>
      <c r="CQ329" s="817"/>
      <c r="CR329" s="817"/>
      <c r="CS329" s="817"/>
      <c r="CT329" s="817"/>
      <c r="CU329" s="817"/>
      <c r="CV329" s="817"/>
      <c r="CW329" s="817"/>
      <c r="CX329" s="817"/>
      <c r="CY329" s="817"/>
      <c r="CZ329" s="817"/>
      <c r="DA329" s="817"/>
      <c r="DB329" s="817"/>
      <c r="DC329" s="817"/>
      <c r="DD329" s="817"/>
      <c r="DE329" s="817"/>
      <c r="DF329" s="817"/>
      <c r="DG329" s="817"/>
      <c r="DH329" s="817"/>
      <c r="DI329" s="817"/>
      <c r="DJ329" s="817"/>
      <c r="DK329" s="817"/>
      <c r="DL329" s="817"/>
      <c r="DM329" s="817"/>
      <c r="DN329" s="817"/>
      <c r="DO329" s="817"/>
      <c r="DP329" s="817"/>
      <c r="DQ329" s="817"/>
      <c r="DR329" s="817"/>
      <c r="DS329" s="817"/>
      <c r="DT329" s="817"/>
      <c r="DU329" s="817"/>
      <c r="DV329" s="817"/>
      <c r="DW329" s="817"/>
      <c r="DX329" s="817"/>
      <c r="DY329" s="817"/>
      <c r="DZ329" s="817"/>
      <c r="EA329" s="817"/>
      <c r="EB329" s="817"/>
      <c r="EC329" s="817"/>
      <c r="ED329" s="817"/>
      <c r="EE329" s="817"/>
      <c r="EF329" s="817"/>
      <c r="EG329" s="817"/>
      <c r="EH329" s="817"/>
      <c r="EI329" s="817"/>
      <c r="EJ329" s="817"/>
      <c r="EK329" s="817"/>
      <c r="EL329" s="817"/>
      <c r="EM329" s="817"/>
      <c r="EN329" s="817"/>
      <c r="EO329" s="817"/>
      <c r="EP329" s="817"/>
      <c r="EQ329" s="817"/>
      <c r="ER329" s="817"/>
      <c r="ES329" s="817"/>
      <c r="ET329" s="817"/>
      <c r="EU329" s="817"/>
      <c r="EV329" s="817"/>
      <c r="EW329" s="817"/>
      <c r="EX329" s="817"/>
      <c r="EY329" s="817"/>
      <c r="EZ329" s="817"/>
      <c r="FA329" s="817"/>
      <c r="FB329" s="817"/>
      <c r="FC329" s="817"/>
      <c r="FD329" s="817"/>
      <c r="FE329" s="817"/>
      <c r="FF329" s="817"/>
      <c r="FG329" s="817"/>
      <c r="FH329" s="817"/>
      <c r="FI329" s="817"/>
      <c r="FJ329" s="817"/>
      <c r="FK329" s="817"/>
      <c r="FL329" s="817"/>
      <c r="FM329" s="817"/>
      <c r="FN329" s="817"/>
      <c r="FO329" s="817"/>
      <c r="FP329" s="817"/>
      <c r="FQ329" s="817"/>
      <c r="FR329" s="817"/>
      <c r="FS329" s="817"/>
      <c r="FT329" s="817"/>
      <c r="FU329" s="817"/>
      <c r="FV329" s="817"/>
      <c r="FW329" s="817"/>
      <c r="FX329" s="817"/>
      <c r="FY329" s="817"/>
      <c r="FZ329" s="817"/>
      <c r="GA329" s="817"/>
      <c r="GB329" s="817"/>
      <c r="GC329" s="817"/>
      <c r="GD329" s="817"/>
      <c r="GE329" s="817"/>
      <c r="GF329" s="817"/>
      <c r="GG329" s="817"/>
      <c r="GH329" s="817"/>
      <c r="GI329" s="817"/>
      <c r="GJ329" s="817"/>
      <c r="GK329" s="817"/>
      <c r="GL329" s="817"/>
    </row>
    <row r="330" spans="1:194" x14ac:dyDescent="0.2">
      <c r="A330" s="652" t="s">
        <v>1167</v>
      </c>
      <c r="B330" s="652" t="s">
        <v>628</v>
      </c>
      <c r="C330" s="817"/>
      <c r="D330" s="817"/>
      <c r="E330" s="817"/>
      <c r="F330" s="817"/>
      <c r="G330" s="817"/>
      <c r="H330" s="817"/>
      <c r="I330" s="817"/>
      <c r="J330" s="817"/>
      <c r="K330" s="817"/>
      <c r="L330" s="817"/>
      <c r="M330" s="817"/>
      <c r="N330" s="817"/>
      <c r="O330" s="817"/>
      <c r="P330" s="817"/>
      <c r="Q330" s="817"/>
      <c r="R330" s="817"/>
      <c r="S330" s="817"/>
      <c r="T330" s="817"/>
      <c r="U330" s="817"/>
      <c r="V330" s="817"/>
      <c r="W330" s="817"/>
      <c r="X330" s="817"/>
      <c r="Y330" s="817"/>
      <c r="Z330" s="817"/>
      <c r="AA330" s="817"/>
      <c r="AB330" s="817"/>
      <c r="AC330" s="817"/>
      <c r="AD330" s="817"/>
      <c r="AE330" s="817"/>
      <c r="AF330" s="817"/>
      <c r="AG330" s="817"/>
      <c r="AH330" s="817"/>
      <c r="AI330" s="817"/>
      <c r="AJ330" s="817"/>
      <c r="AK330" s="817"/>
      <c r="AL330" s="817"/>
      <c r="AM330" s="817"/>
      <c r="AN330" s="817"/>
      <c r="AO330" s="817"/>
      <c r="AP330" s="817"/>
      <c r="AQ330" s="817"/>
      <c r="AR330" s="817"/>
      <c r="AS330" s="817"/>
      <c r="AT330" s="817"/>
      <c r="AU330" s="817"/>
      <c r="AV330" s="817"/>
      <c r="AW330" s="817"/>
      <c r="AX330" s="817"/>
      <c r="AY330" s="817"/>
      <c r="AZ330" s="817"/>
      <c r="BA330" s="817"/>
      <c r="BB330" s="817"/>
      <c r="BC330" s="817"/>
      <c r="BD330" s="817"/>
      <c r="BE330" s="817"/>
      <c r="BF330" s="817"/>
      <c r="BG330" s="884"/>
      <c r="BH330" s="884"/>
      <c r="BI330" s="884"/>
      <c r="BJ330" s="884"/>
      <c r="BK330" s="884"/>
      <c r="BL330" s="884"/>
      <c r="BM330" s="817"/>
      <c r="BN330" s="817"/>
      <c r="BO330" s="817"/>
      <c r="BP330" s="817"/>
      <c r="BQ330" s="817"/>
      <c r="BR330" s="817"/>
      <c r="BS330" s="817"/>
      <c r="BT330" s="817"/>
      <c r="BU330" s="817"/>
      <c r="BV330" s="817"/>
      <c r="BW330" s="817"/>
      <c r="BX330" s="817"/>
      <c r="BY330" s="817"/>
      <c r="BZ330" s="817"/>
      <c r="CA330" s="817"/>
      <c r="CB330" s="817"/>
      <c r="CC330" s="817"/>
      <c r="CD330" s="817"/>
      <c r="CE330" s="817"/>
      <c r="CF330" s="817"/>
      <c r="CG330" s="817"/>
      <c r="CH330" s="817"/>
      <c r="CI330" s="817"/>
      <c r="CJ330" s="817"/>
      <c r="CK330" s="817"/>
      <c r="CL330" s="817"/>
      <c r="CM330" s="817"/>
      <c r="CN330" s="817"/>
      <c r="CO330" s="817"/>
      <c r="CP330" s="817"/>
      <c r="CQ330" s="817"/>
      <c r="CR330" s="817"/>
      <c r="CS330" s="817"/>
      <c r="CT330" s="817"/>
      <c r="CU330" s="817"/>
      <c r="CV330" s="817"/>
      <c r="CW330" s="817"/>
      <c r="CX330" s="817"/>
      <c r="CY330" s="817"/>
      <c r="CZ330" s="817"/>
      <c r="DA330" s="817"/>
      <c r="DB330" s="817"/>
      <c r="DC330" s="817"/>
      <c r="DD330" s="817"/>
      <c r="DE330" s="817"/>
      <c r="DF330" s="817"/>
      <c r="DG330" s="817"/>
      <c r="DH330" s="817"/>
      <c r="DI330" s="817"/>
      <c r="DJ330" s="817"/>
      <c r="DK330" s="817"/>
      <c r="DL330" s="817"/>
      <c r="DM330" s="817"/>
      <c r="DN330" s="817"/>
      <c r="DO330" s="817"/>
      <c r="DP330" s="817"/>
      <c r="DQ330" s="817"/>
      <c r="DR330" s="817"/>
      <c r="DS330" s="817"/>
      <c r="DT330" s="817"/>
      <c r="DU330" s="817"/>
      <c r="DV330" s="817"/>
      <c r="DW330" s="817"/>
      <c r="DX330" s="817"/>
      <c r="DY330" s="817"/>
      <c r="DZ330" s="817"/>
      <c r="EA330" s="817"/>
      <c r="EB330" s="817"/>
      <c r="EC330" s="817"/>
      <c r="ED330" s="817"/>
      <c r="EE330" s="817"/>
      <c r="EF330" s="817"/>
      <c r="EG330" s="817"/>
      <c r="EH330" s="817"/>
      <c r="EI330" s="817"/>
      <c r="EJ330" s="817"/>
      <c r="EK330" s="817"/>
      <c r="EL330" s="817"/>
      <c r="EM330" s="817"/>
      <c r="EN330" s="817"/>
      <c r="EO330" s="817"/>
      <c r="EP330" s="817"/>
      <c r="EQ330" s="817"/>
      <c r="ER330" s="817"/>
      <c r="ES330" s="817"/>
      <c r="ET330" s="817"/>
      <c r="EU330" s="817"/>
      <c r="EV330" s="817"/>
      <c r="EW330" s="817"/>
      <c r="EX330" s="817"/>
      <c r="EY330" s="817"/>
      <c r="EZ330" s="817"/>
      <c r="FA330" s="817"/>
      <c r="FB330" s="817"/>
      <c r="FC330" s="817"/>
      <c r="FD330" s="817"/>
      <c r="FE330" s="817"/>
      <c r="FF330" s="817"/>
      <c r="FG330" s="817"/>
      <c r="FH330" s="817"/>
      <c r="FI330" s="817"/>
      <c r="FJ330" s="817"/>
      <c r="FK330" s="817"/>
      <c r="FL330" s="817"/>
      <c r="FM330" s="817"/>
      <c r="FN330" s="817"/>
      <c r="FO330" s="817"/>
      <c r="FP330" s="817"/>
      <c r="FQ330" s="817"/>
      <c r="FR330" s="817"/>
      <c r="FS330" s="817"/>
      <c r="FT330" s="817"/>
      <c r="FU330" s="817"/>
      <c r="FV330" s="817"/>
      <c r="FW330" s="817"/>
      <c r="FX330" s="817"/>
      <c r="FY330" s="817"/>
      <c r="FZ330" s="817"/>
      <c r="GA330" s="817"/>
      <c r="GB330" s="817"/>
      <c r="GC330" s="817"/>
      <c r="GD330" s="817"/>
      <c r="GE330" s="817"/>
      <c r="GF330" s="817"/>
      <c r="GG330" s="817"/>
      <c r="GH330" s="817"/>
      <c r="GI330" s="817"/>
      <c r="GJ330" s="817"/>
      <c r="GK330" s="817"/>
      <c r="GL330" s="817"/>
    </row>
    <row r="331" spans="1:194" x14ac:dyDescent="0.2">
      <c r="A331" s="652" t="s">
        <v>1173</v>
      </c>
      <c r="B331" s="652" t="s">
        <v>633</v>
      </c>
      <c r="C331" s="817"/>
      <c r="D331" s="817"/>
      <c r="E331" s="817"/>
      <c r="F331" s="817"/>
      <c r="G331" s="817"/>
      <c r="H331" s="817"/>
      <c r="I331" s="817"/>
      <c r="J331" s="817"/>
      <c r="K331" s="817"/>
      <c r="L331" s="817"/>
      <c r="M331" s="817"/>
      <c r="N331" s="817"/>
      <c r="O331" s="817"/>
      <c r="P331" s="817"/>
      <c r="Q331" s="817"/>
      <c r="R331" s="817"/>
      <c r="S331" s="817"/>
      <c r="T331" s="817"/>
      <c r="U331" s="817"/>
      <c r="V331" s="817"/>
      <c r="W331" s="817"/>
      <c r="X331" s="817"/>
      <c r="Y331" s="817"/>
      <c r="Z331" s="817"/>
      <c r="AA331" s="817"/>
      <c r="AB331" s="817"/>
      <c r="AC331" s="817"/>
      <c r="AD331" s="817"/>
      <c r="AE331" s="817"/>
      <c r="AF331" s="817"/>
      <c r="AG331" s="817"/>
      <c r="AH331" s="817"/>
      <c r="AI331" s="817"/>
      <c r="AJ331" s="817"/>
      <c r="AK331" s="817"/>
      <c r="AL331" s="817"/>
      <c r="AM331" s="817"/>
      <c r="AN331" s="817"/>
      <c r="AO331" s="817"/>
      <c r="AP331" s="817"/>
      <c r="AQ331" s="817"/>
      <c r="AR331" s="817"/>
      <c r="AS331" s="817"/>
      <c r="AT331" s="817"/>
      <c r="AU331" s="817"/>
      <c r="AV331" s="817"/>
      <c r="AW331" s="817"/>
      <c r="AX331" s="817"/>
      <c r="AY331" s="817"/>
      <c r="AZ331" s="817"/>
      <c r="BA331" s="817"/>
      <c r="BB331" s="817"/>
      <c r="BC331" s="817"/>
      <c r="BD331" s="817"/>
      <c r="BE331" s="817"/>
      <c r="BF331" s="817"/>
      <c r="BG331" s="884"/>
      <c r="BH331" s="884"/>
      <c r="BI331" s="884"/>
      <c r="BJ331" s="884"/>
      <c r="BK331" s="884"/>
      <c r="BL331" s="884"/>
      <c r="BM331" s="817"/>
      <c r="BN331" s="817"/>
      <c r="BO331" s="817"/>
      <c r="BP331" s="817"/>
      <c r="BQ331" s="817"/>
      <c r="BR331" s="817"/>
      <c r="BS331" s="817"/>
      <c r="BT331" s="817"/>
      <c r="BU331" s="817"/>
      <c r="BV331" s="817"/>
      <c r="BW331" s="817"/>
      <c r="BX331" s="817"/>
      <c r="BY331" s="817"/>
      <c r="BZ331" s="817"/>
      <c r="CA331" s="817"/>
      <c r="CB331" s="817"/>
      <c r="CC331" s="817"/>
      <c r="CD331" s="817"/>
      <c r="CE331" s="817"/>
      <c r="CF331" s="817"/>
      <c r="CG331" s="817"/>
      <c r="CH331" s="817"/>
      <c r="CI331" s="817"/>
      <c r="CJ331" s="817"/>
      <c r="CK331" s="817"/>
      <c r="CL331" s="817"/>
      <c r="CM331" s="817"/>
      <c r="CN331" s="817"/>
      <c r="CO331" s="817"/>
      <c r="CP331" s="817"/>
      <c r="CQ331" s="817"/>
      <c r="CR331" s="817"/>
      <c r="CS331" s="817"/>
      <c r="CT331" s="817"/>
      <c r="CU331" s="817"/>
      <c r="CV331" s="817"/>
      <c r="CW331" s="817"/>
      <c r="CX331" s="817"/>
      <c r="CY331" s="817"/>
      <c r="CZ331" s="817"/>
      <c r="DA331" s="817"/>
      <c r="DB331" s="817"/>
      <c r="DC331" s="817"/>
      <c r="DD331" s="817"/>
      <c r="DE331" s="817"/>
      <c r="DF331" s="817"/>
      <c r="DG331" s="817"/>
      <c r="DH331" s="817"/>
      <c r="DI331" s="817"/>
      <c r="DJ331" s="817"/>
      <c r="DK331" s="817"/>
      <c r="DL331" s="817"/>
      <c r="DM331" s="817"/>
      <c r="DN331" s="817"/>
      <c r="DO331" s="817"/>
      <c r="DP331" s="817"/>
      <c r="DQ331" s="817"/>
      <c r="DR331" s="817"/>
      <c r="DS331" s="817"/>
      <c r="DT331" s="817"/>
      <c r="DU331" s="817"/>
      <c r="DV331" s="817"/>
      <c r="DW331" s="817"/>
      <c r="DX331" s="817"/>
      <c r="DY331" s="817"/>
      <c r="DZ331" s="817"/>
      <c r="EA331" s="817"/>
      <c r="EB331" s="817"/>
      <c r="EC331" s="817"/>
      <c r="ED331" s="817"/>
      <c r="EE331" s="817"/>
      <c r="EF331" s="817"/>
      <c r="EG331" s="817"/>
      <c r="EH331" s="817"/>
      <c r="EI331" s="817"/>
      <c r="EJ331" s="817"/>
      <c r="EK331" s="817"/>
      <c r="EL331" s="817"/>
      <c r="EM331" s="817"/>
      <c r="EN331" s="817"/>
      <c r="EO331" s="817"/>
      <c r="EP331" s="817"/>
      <c r="EQ331" s="817"/>
      <c r="ER331" s="817"/>
      <c r="ES331" s="817"/>
      <c r="ET331" s="817"/>
      <c r="EU331" s="817"/>
      <c r="EV331" s="817"/>
      <c r="EW331" s="817"/>
      <c r="EX331" s="817"/>
      <c r="EY331" s="817"/>
      <c r="EZ331" s="817"/>
      <c r="FA331" s="817"/>
      <c r="FB331" s="817"/>
      <c r="FC331" s="817"/>
      <c r="FD331" s="817"/>
      <c r="FE331" s="817"/>
      <c r="FF331" s="817"/>
      <c r="FG331" s="817"/>
      <c r="FH331" s="817"/>
      <c r="FI331" s="817"/>
      <c r="FJ331" s="817"/>
      <c r="FK331" s="817"/>
      <c r="FL331" s="817"/>
      <c r="FM331" s="817"/>
      <c r="FN331" s="817"/>
      <c r="FO331" s="817"/>
      <c r="FP331" s="817"/>
      <c r="FQ331" s="817"/>
      <c r="FR331" s="817"/>
      <c r="FS331" s="817"/>
      <c r="FT331" s="817"/>
      <c r="FU331" s="817"/>
      <c r="FV331" s="817"/>
      <c r="FW331" s="817"/>
      <c r="FX331" s="817"/>
      <c r="FY331" s="817"/>
      <c r="FZ331" s="817"/>
      <c r="GA331" s="817"/>
      <c r="GB331" s="817"/>
      <c r="GC331" s="817"/>
      <c r="GD331" s="817"/>
      <c r="GE331" s="817"/>
      <c r="GF331" s="817"/>
      <c r="GG331" s="817"/>
      <c r="GH331" s="817"/>
      <c r="GI331" s="817"/>
      <c r="GJ331" s="817"/>
      <c r="GK331" s="817"/>
      <c r="GL331" s="817"/>
    </row>
    <row r="332" spans="1:194" x14ac:dyDescent="0.2">
      <c r="A332" s="652" t="s">
        <v>1174</v>
      </c>
      <c r="B332" s="652" t="s">
        <v>634</v>
      </c>
      <c r="C332" s="817"/>
      <c r="D332" s="817"/>
      <c r="E332" s="817"/>
      <c r="F332" s="817"/>
      <c r="G332" s="817"/>
      <c r="H332" s="817"/>
      <c r="I332" s="817"/>
      <c r="J332" s="817"/>
      <c r="K332" s="817"/>
      <c r="L332" s="817"/>
      <c r="M332" s="817"/>
      <c r="N332" s="817"/>
      <c r="O332" s="817"/>
      <c r="P332" s="817"/>
      <c r="Q332" s="817"/>
      <c r="R332" s="817"/>
      <c r="S332" s="817"/>
      <c r="T332" s="817"/>
      <c r="U332" s="817"/>
      <c r="V332" s="817"/>
      <c r="W332" s="817"/>
      <c r="X332" s="817"/>
      <c r="Y332" s="817"/>
      <c r="Z332" s="817"/>
      <c r="AA332" s="817"/>
      <c r="AB332" s="817"/>
      <c r="AC332" s="817"/>
      <c r="AD332" s="817"/>
      <c r="AE332" s="817"/>
      <c r="AF332" s="817"/>
      <c r="AG332" s="817"/>
      <c r="AH332" s="817"/>
      <c r="AI332" s="817"/>
      <c r="AJ332" s="817"/>
      <c r="AK332" s="817"/>
      <c r="AL332" s="817"/>
      <c r="AM332" s="817"/>
      <c r="AN332" s="817"/>
      <c r="AO332" s="817"/>
      <c r="AP332" s="817"/>
      <c r="AQ332" s="817"/>
      <c r="AR332" s="817"/>
      <c r="AS332" s="817"/>
      <c r="AT332" s="817"/>
      <c r="AU332" s="817"/>
      <c r="AV332" s="817"/>
      <c r="AW332" s="817"/>
      <c r="AX332" s="817"/>
      <c r="AY332" s="817"/>
      <c r="AZ332" s="817"/>
      <c r="BA332" s="817"/>
      <c r="BB332" s="817"/>
      <c r="BC332" s="817"/>
      <c r="BD332" s="817"/>
      <c r="BE332" s="817"/>
      <c r="BF332" s="817"/>
      <c r="BG332" s="884"/>
      <c r="BH332" s="884"/>
      <c r="BI332" s="884"/>
      <c r="BJ332" s="884"/>
      <c r="BK332" s="884"/>
      <c r="BL332" s="884"/>
      <c r="BM332" s="817"/>
      <c r="BN332" s="817"/>
      <c r="BO332" s="817"/>
      <c r="BP332" s="817"/>
      <c r="BQ332" s="817"/>
      <c r="BR332" s="817"/>
      <c r="BS332" s="817"/>
      <c r="BT332" s="817"/>
      <c r="BU332" s="817"/>
      <c r="BV332" s="817"/>
      <c r="BW332" s="817"/>
      <c r="BX332" s="817"/>
      <c r="BY332" s="817"/>
      <c r="BZ332" s="817"/>
      <c r="CA332" s="817"/>
      <c r="CB332" s="817"/>
      <c r="CC332" s="817"/>
      <c r="CD332" s="817"/>
      <c r="CE332" s="817"/>
      <c r="CF332" s="817"/>
      <c r="CG332" s="817"/>
      <c r="CH332" s="817"/>
      <c r="CI332" s="817"/>
      <c r="CJ332" s="817"/>
      <c r="CK332" s="817"/>
      <c r="CL332" s="817"/>
      <c r="CM332" s="817"/>
      <c r="CN332" s="817"/>
      <c r="CO332" s="817"/>
      <c r="CP332" s="817"/>
      <c r="CQ332" s="817"/>
      <c r="CR332" s="817"/>
      <c r="CS332" s="817"/>
      <c r="CT332" s="817"/>
      <c r="CU332" s="817"/>
      <c r="CV332" s="817"/>
      <c r="CW332" s="817"/>
      <c r="CX332" s="817"/>
      <c r="CY332" s="817"/>
      <c r="CZ332" s="817"/>
      <c r="DA332" s="817"/>
      <c r="DB332" s="817"/>
      <c r="DC332" s="817"/>
      <c r="DD332" s="817"/>
      <c r="DE332" s="817"/>
      <c r="DF332" s="817"/>
      <c r="DG332" s="817"/>
      <c r="DH332" s="817"/>
      <c r="DI332" s="817"/>
      <c r="DJ332" s="817"/>
      <c r="DK332" s="817"/>
      <c r="DL332" s="817"/>
      <c r="DM332" s="817"/>
      <c r="DN332" s="817"/>
      <c r="DO332" s="817"/>
      <c r="DP332" s="817"/>
      <c r="DQ332" s="817"/>
      <c r="DR332" s="817"/>
      <c r="DS332" s="817"/>
      <c r="DT332" s="817"/>
      <c r="DU332" s="817"/>
      <c r="DV332" s="817"/>
      <c r="DW332" s="817"/>
      <c r="DX332" s="817"/>
      <c r="DY332" s="817"/>
      <c r="DZ332" s="817"/>
      <c r="EA332" s="817"/>
      <c r="EB332" s="817"/>
      <c r="EC332" s="817"/>
      <c r="ED332" s="817"/>
      <c r="EE332" s="817"/>
      <c r="EF332" s="817"/>
      <c r="EG332" s="817"/>
      <c r="EH332" s="817"/>
      <c r="EI332" s="817"/>
      <c r="EJ332" s="817"/>
      <c r="EK332" s="817"/>
      <c r="EL332" s="817"/>
      <c r="EM332" s="817"/>
      <c r="EN332" s="817"/>
      <c r="EO332" s="817"/>
      <c r="EP332" s="817"/>
      <c r="EQ332" s="817"/>
      <c r="ER332" s="817"/>
      <c r="ES332" s="817"/>
      <c r="ET332" s="817"/>
      <c r="EU332" s="817"/>
      <c r="EV332" s="817"/>
      <c r="EW332" s="817"/>
      <c r="EX332" s="817"/>
      <c r="EY332" s="817"/>
      <c r="EZ332" s="817"/>
      <c r="FA332" s="817"/>
      <c r="FB332" s="817"/>
      <c r="FC332" s="817"/>
      <c r="FD332" s="817"/>
      <c r="FE332" s="817"/>
      <c r="FF332" s="817"/>
      <c r="FG332" s="817"/>
      <c r="FH332" s="817"/>
      <c r="FI332" s="817"/>
      <c r="FJ332" s="817"/>
      <c r="FK332" s="817"/>
      <c r="FL332" s="817"/>
      <c r="FM332" s="817"/>
      <c r="FN332" s="817"/>
      <c r="FO332" s="817"/>
      <c r="FP332" s="817"/>
      <c r="FQ332" s="817"/>
      <c r="FR332" s="817"/>
      <c r="FS332" s="817"/>
      <c r="FT332" s="817"/>
      <c r="FU332" s="817"/>
      <c r="FV332" s="817"/>
      <c r="FW332" s="817"/>
      <c r="FX332" s="817"/>
      <c r="FY332" s="817"/>
      <c r="FZ332" s="817"/>
      <c r="GA332" s="817"/>
      <c r="GB332" s="817"/>
      <c r="GC332" s="817"/>
      <c r="GD332" s="817"/>
      <c r="GE332" s="817"/>
      <c r="GF332" s="817"/>
      <c r="GG332" s="817"/>
      <c r="GH332" s="817"/>
      <c r="GI332" s="817"/>
      <c r="GJ332" s="817"/>
      <c r="GK332" s="817"/>
      <c r="GL332" s="817"/>
    </row>
    <row r="333" spans="1:194" x14ac:dyDescent="0.2">
      <c r="A333" s="652" t="s">
        <v>1247</v>
      </c>
      <c r="B333" s="652" t="s">
        <v>705</v>
      </c>
      <c r="C333" s="817"/>
      <c r="D333" s="817"/>
      <c r="E333" s="817"/>
      <c r="F333" s="817"/>
      <c r="G333" s="817"/>
      <c r="H333" s="817"/>
      <c r="I333" s="817"/>
      <c r="J333" s="817"/>
      <c r="K333" s="817"/>
      <c r="L333" s="817"/>
      <c r="M333" s="817"/>
      <c r="N333" s="817"/>
      <c r="O333" s="817"/>
      <c r="P333" s="817"/>
      <c r="Q333" s="817"/>
      <c r="R333" s="817"/>
      <c r="S333" s="817"/>
      <c r="T333" s="817"/>
      <c r="U333" s="817"/>
      <c r="V333" s="817"/>
      <c r="W333" s="817"/>
      <c r="X333" s="817"/>
      <c r="Y333" s="817"/>
      <c r="Z333" s="817"/>
      <c r="AA333" s="817"/>
      <c r="AB333" s="817"/>
      <c r="AC333" s="817"/>
      <c r="AD333" s="817"/>
      <c r="AE333" s="817"/>
      <c r="AF333" s="817"/>
      <c r="AG333" s="817"/>
      <c r="AH333" s="817"/>
      <c r="AI333" s="817"/>
      <c r="AJ333" s="817"/>
      <c r="AK333" s="817"/>
      <c r="AL333" s="817"/>
      <c r="AM333" s="817"/>
      <c r="AN333" s="817"/>
      <c r="AO333" s="817"/>
      <c r="AP333" s="817"/>
      <c r="AQ333" s="817"/>
      <c r="AR333" s="817"/>
      <c r="AS333" s="817"/>
      <c r="AT333" s="817"/>
      <c r="AU333" s="817"/>
      <c r="AV333" s="817"/>
      <c r="AW333" s="817"/>
      <c r="AX333" s="817"/>
      <c r="AY333" s="817"/>
      <c r="AZ333" s="817"/>
      <c r="BA333" s="817"/>
      <c r="BB333" s="817"/>
      <c r="BC333" s="817"/>
      <c r="BD333" s="817"/>
      <c r="BE333" s="817"/>
      <c r="BF333" s="817"/>
      <c r="BG333" s="884"/>
      <c r="BH333" s="884"/>
      <c r="BI333" s="884"/>
      <c r="BJ333" s="884"/>
      <c r="BK333" s="884"/>
      <c r="BL333" s="884"/>
      <c r="BM333" s="817"/>
      <c r="BN333" s="817"/>
      <c r="BO333" s="817"/>
      <c r="BP333" s="817"/>
      <c r="BQ333" s="817"/>
      <c r="BR333" s="817"/>
      <c r="BS333" s="817"/>
      <c r="BT333" s="817"/>
      <c r="BU333" s="817"/>
      <c r="BV333" s="817"/>
      <c r="BW333" s="817"/>
      <c r="BX333" s="817"/>
      <c r="BY333" s="817"/>
      <c r="BZ333" s="817"/>
      <c r="CA333" s="817"/>
      <c r="CB333" s="817"/>
      <c r="CC333" s="817"/>
      <c r="CD333" s="817"/>
      <c r="CE333" s="817"/>
      <c r="CF333" s="817"/>
      <c r="CG333" s="817"/>
      <c r="CH333" s="817"/>
      <c r="CI333" s="817"/>
      <c r="CJ333" s="817"/>
      <c r="CK333" s="817"/>
      <c r="CL333" s="817"/>
      <c r="CM333" s="817"/>
      <c r="CN333" s="817"/>
      <c r="CO333" s="817"/>
      <c r="CP333" s="817"/>
      <c r="CQ333" s="817"/>
      <c r="CR333" s="817"/>
      <c r="CS333" s="817"/>
      <c r="CT333" s="817"/>
      <c r="CU333" s="817"/>
      <c r="CV333" s="817"/>
      <c r="CW333" s="817"/>
      <c r="CX333" s="817"/>
      <c r="CY333" s="817"/>
      <c r="CZ333" s="817"/>
      <c r="DA333" s="817"/>
      <c r="DB333" s="817"/>
      <c r="DC333" s="817"/>
      <c r="DD333" s="817"/>
      <c r="DE333" s="817"/>
      <c r="DF333" s="817"/>
      <c r="DG333" s="817"/>
      <c r="DH333" s="817"/>
      <c r="DI333" s="817"/>
      <c r="DJ333" s="817"/>
      <c r="DK333" s="817"/>
      <c r="DL333" s="817"/>
      <c r="DM333" s="817"/>
      <c r="DN333" s="817"/>
      <c r="DO333" s="817"/>
      <c r="DP333" s="817"/>
      <c r="DQ333" s="817"/>
      <c r="DR333" s="817"/>
      <c r="DS333" s="817"/>
      <c r="DT333" s="817"/>
      <c r="DU333" s="817"/>
      <c r="DV333" s="817"/>
      <c r="DW333" s="817"/>
      <c r="DX333" s="817"/>
      <c r="DY333" s="817"/>
      <c r="DZ333" s="817"/>
      <c r="EA333" s="817"/>
      <c r="EB333" s="817"/>
      <c r="EC333" s="817"/>
      <c r="ED333" s="817"/>
      <c r="EE333" s="817"/>
      <c r="EF333" s="817"/>
      <c r="EG333" s="817"/>
      <c r="EH333" s="817"/>
      <c r="EI333" s="817"/>
      <c r="EJ333" s="817"/>
      <c r="EK333" s="817"/>
      <c r="EL333" s="817"/>
      <c r="EM333" s="817"/>
      <c r="EN333" s="817"/>
      <c r="EO333" s="817"/>
      <c r="EP333" s="817"/>
      <c r="EQ333" s="817"/>
      <c r="ER333" s="817"/>
      <c r="ES333" s="817"/>
      <c r="ET333" s="817"/>
      <c r="EU333" s="817"/>
      <c r="EV333" s="817"/>
      <c r="EW333" s="817"/>
      <c r="EX333" s="817"/>
      <c r="EY333" s="817"/>
      <c r="EZ333" s="817"/>
      <c r="FA333" s="817"/>
      <c r="FB333" s="817"/>
      <c r="FC333" s="817"/>
      <c r="FD333" s="817"/>
      <c r="FE333" s="817"/>
      <c r="FF333" s="817"/>
      <c r="FG333" s="817"/>
      <c r="FH333" s="817"/>
      <c r="FI333" s="817"/>
      <c r="FJ333" s="817"/>
      <c r="FK333" s="817"/>
      <c r="FL333" s="817"/>
      <c r="FM333" s="817"/>
      <c r="FN333" s="817"/>
      <c r="FO333" s="817"/>
      <c r="FP333" s="817"/>
      <c r="FQ333" s="817"/>
      <c r="FR333" s="817"/>
      <c r="FS333" s="817"/>
      <c r="FT333" s="817"/>
      <c r="FU333" s="817"/>
      <c r="FV333" s="817"/>
      <c r="FW333" s="817"/>
      <c r="FX333" s="817"/>
      <c r="FY333" s="817"/>
      <c r="FZ333" s="817"/>
      <c r="GA333" s="817"/>
      <c r="GB333" s="817"/>
      <c r="GC333" s="817"/>
      <c r="GD333" s="817"/>
      <c r="GE333" s="817"/>
      <c r="GF333" s="817"/>
      <c r="GG333" s="817"/>
      <c r="GH333" s="817"/>
      <c r="GI333" s="817"/>
      <c r="GJ333" s="817"/>
      <c r="GK333" s="817"/>
      <c r="GL333" s="817"/>
    </row>
    <row r="334" spans="1:194" x14ac:dyDescent="0.2">
      <c r="A334" s="652" t="s">
        <v>1250</v>
      </c>
      <c r="B334" s="652" t="s">
        <v>1251</v>
      </c>
      <c r="C334" s="817"/>
      <c r="D334" s="817"/>
      <c r="E334" s="817"/>
      <c r="F334" s="817"/>
      <c r="G334" s="817"/>
      <c r="H334" s="817"/>
      <c r="I334" s="817"/>
      <c r="J334" s="817"/>
      <c r="K334" s="817"/>
      <c r="L334" s="817"/>
      <c r="M334" s="817"/>
      <c r="N334" s="817"/>
      <c r="O334" s="817"/>
      <c r="P334" s="817"/>
      <c r="Q334" s="817"/>
      <c r="R334" s="817"/>
      <c r="S334" s="817"/>
      <c r="T334" s="817"/>
      <c r="U334" s="817"/>
      <c r="V334" s="817"/>
      <c r="W334" s="817"/>
      <c r="X334" s="817"/>
      <c r="Y334" s="817"/>
      <c r="Z334" s="817"/>
      <c r="AA334" s="817"/>
      <c r="AB334" s="817"/>
      <c r="AC334" s="817"/>
      <c r="AD334" s="817"/>
      <c r="AE334" s="817"/>
      <c r="AF334" s="817"/>
      <c r="AG334" s="817"/>
      <c r="AH334" s="817"/>
      <c r="AI334" s="817"/>
      <c r="AJ334" s="817"/>
      <c r="AK334" s="817"/>
      <c r="AL334" s="817"/>
      <c r="AM334" s="817"/>
      <c r="AN334" s="817"/>
      <c r="AO334" s="817"/>
      <c r="AP334" s="817"/>
      <c r="AQ334" s="817"/>
      <c r="AR334" s="817"/>
      <c r="AS334" s="817"/>
      <c r="AT334" s="817"/>
      <c r="AU334" s="817"/>
      <c r="AV334" s="817"/>
      <c r="AW334" s="817"/>
      <c r="AX334" s="817"/>
      <c r="AY334" s="817"/>
      <c r="AZ334" s="817"/>
      <c r="BA334" s="817"/>
      <c r="BB334" s="817"/>
      <c r="BC334" s="817"/>
      <c r="BD334" s="817"/>
      <c r="BE334" s="817"/>
      <c r="BF334" s="817"/>
      <c r="BG334" s="884"/>
      <c r="BH334" s="884"/>
      <c r="BI334" s="884"/>
      <c r="BJ334" s="884"/>
      <c r="BK334" s="884"/>
      <c r="BL334" s="884"/>
      <c r="BM334" s="817"/>
      <c r="BN334" s="817"/>
      <c r="BO334" s="817"/>
      <c r="BP334" s="817"/>
      <c r="BQ334" s="817"/>
      <c r="BR334" s="817"/>
      <c r="BS334" s="817"/>
      <c r="BT334" s="817"/>
      <c r="BU334" s="817"/>
      <c r="BV334" s="817"/>
      <c r="BW334" s="817"/>
      <c r="BX334" s="817"/>
      <c r="BY334" s="817"/>
      <c r="BZ334" s="817"/>
      <c r="CA334" s="817"/>
      <c r="CB334" s="817"/>
      <c r="CC334" s="817"/>
      <c r="CD334" s="817"/>
      <c r="CE334" s="817"/>
      <c r="CF334" s="817"/>
      <c r="CG334" s="817"/>
      <c r="CH334" s="817"/>
      <c r="CI334" s="817"/>
      <c r="CJ334" s="817"/>
      <c r="CK334" s="817"/>
      <c r="CL334" s="817"/>
      <c r="CM334" s="817"/>
      <c r="CN334" s="817"/>
      <c r="CO334" s="817"/>
      <c r="CP334" s="817"/>
      <c r="CQ334" s="817"/>
      <c r="CR334" s="817"/>
      <c r="CS334" s="817"/>
      <c r="CT334" s="817"/>
      <c r="CU334" s="817"/>
      <c r="CV334" s="817"/>
      <c r="CW334" s="817"/>
      <c r="CX334" s="817"/>
      <c r="CY334" s="817"/>
      <c r="CZ334" s="817"/>
      <c r="DA334" s="817"/>
      <c r="DB334" s="817"/>
      <c r="DC334" s="817"/>
      <c r="DD334" s="817"/>
      <c r="DE334" s="817"/>
      <c r="DF334" s="817"/>
      <c r="DG334" s="817"/>
      <c r="DH334" s="817"/>
      <c r="DI334" s="817"/>
      <c r="DJ334" s="817"/>
      <c r="DK334" s="817"/>
      <c r="DL334" s="817"/>
      <c r="DM334" s="817"/>
      <c r="DN334" s="817"/>
      <c r="DO334" s="817"/>
      <c r="DP334" s="817"/>
      <c r="DQ334" s="817"/>
      <c r="DR334" s="817"/>
      <c r="DS334" s="817"/>
      <c r="DT334" s="817"/>
      <c r="DU334" s="817"/>
      <c r="DV334" s="817"/>
      <c r="DW334" s="817"/>
      <c r="DX334" s="817"/>
      <c r="DY334" s="817"/>
      <c r="DZ334" s="817"/>
      <c r="EA334" s="817"/>
      <c r="EB334" s="817"/>
      <c r="EC334" s="817"/>
      <c r="ED334" s="817"/>
      <c r="EE334" s="817"/>
      <c r="EF334" s="817"/>
      <c r="EG334" s="817"/>
      <c r="EH334" s="817"/>
      <c r="EI334" s="817"/>
      <c r="EJ334" s="817"/>
      <c r="EK334" s="817"/>
      <c r="EL334" s="817"/>
      <c r="EM334" s="817"/>
      <c r="EN334" s="817"/>
      <c r="EO334" s="817"/>
      <c r="EP334" s="817"/>
      <c r="EQ334" s="817"/>
      <c r="ER334" s="817"/>
      <c r="ES334" s="817"/>
      <c r="ET334" s="817"/>
      <c r="EU334" s="817"/>
      <c r="EV334" s="817"/>
      <c r="EW334" s="817"/>
      <c r="EX334" s="817"/>
      <c r="EY334" s="817"/>
      <c r="EZ334" s="817"/>
      <c r="FA334" s="817"/>
      <c r="FB334" s="817"/>
      <c r="FC334" s="817"/>
      <c r="FD334" s="817"/>
      <c r="FE334" s="817"/>
      <c r="FF334" s="817"/>
      <c r="FG334" s="817"/>
      <c r="FH334" s="817"/>
      <c r="FI334" s="817"/>
      <c r="FJ334" s="817"/>
      <c r="FK334" s="817"/>
      <c r="FL334" s="817"/>
      <c r="FM334" s="817"/>
      <c r="FN334" s="817"/>
      <c r="FO334" s="817"/>
      <c r="FP334" s="817"/>
      <c r="FQ334" s="817"/>
      <c r="FR334" s="817"/>
      <c r="FS334" s="817"/>
      <c r="FT334" s="817"/>
      <c r="FU334" s="817"/>
      <c r="FV334" s="817"/>
      <c r="FW334" s="817"/>
      <c r="FX334" s="817"/>
      <c r="FY334" s="817"/>
      <c r="FZ334" s="817"/>
      <c r="GA334" s="817"/>
      <c r="GB334" s="817"/>
      <c r="GC334" s="817"/>
      <c r="GD334" s="817"/>
      <c r="GE334" s="817"/>
      <c r="GF334" s="817"/>
      <c r="GG334" s="817"/>
      <c r="GH334" s="817"/>
      <c r="GI334" s="817"/>
      <c r="GJ334" s="817"/>
      <c r="GK334" s="817"/>
      <c r="GL334" s="817"/>
    </row>
    <row r="335" spans="1:194" x14ac:dyDescent="0.2">
      <c r="A335" s="652" t="s">
        <v>1264</v>
      </c>
      <c r="B335" s="652" t="s">
        <v>718</v>
      </c>
      <c r="C335" s="817"/>
      <c r="D335" s="817"/>
      <c r="E335" s="817"/>
      <c r="F335" s="817"/>
      <c r="G335" s="817"/>
      <c r="H335" s="817"/>
      <c r="I335" s="817"/>
      <c r="J335" s="817"/>
      <c r="K335" s="817"/>
      <c r="L335" s="817"/>
      <c r="M335" s="817"/>
      <c r="N335" s="817"/>
      <c r="O335" s="817"/>
      <c r="P335" s="817"/>
      <c r="Q335" s="817"/>
      <c r="R335" s="817"/>
      <c r="S335" s="817"/>
      <c r="T335" s="817"/>
      <c r="U335" s="817"/>
      <c r="V335" s="817"/>
      <c r="W335" s="817"/>
      <c r="X335" s="817"/>
      <c r="Y335" s="817"/>
      <c r="Z335" s="817"/>
      <c r="AA335" s="817"/>
      <c r="AB335" s="817"/>
      <c r="AC335" s="817"/>
      <c r="AD335" s="817"/>
      <c r="AE335" s="817"/>
      <c r="AF335" s="817"/>
      <c r="AG335" s="817"/>
      <c r="AH335" s="817"/>
      <c r="AI335" s="817"/>
      <c r="AJ335" s="817"/>
      <c r="AK335" s="817"/>
      <c r="AL335" s="817"/>
      <c r="AM335" s="817"/>
      <c r="AN335" s="817"/>
      <c r="AO335" s="817"/>
      <c r="AP335" s="817"/>
      <c r="AQ335" s="817"/>
      <c r="AR335" s="817"/>
      <c r="AS335" s="817"/>
      <c r="AT335" s="817"/>
      <c r="AU335" s="817"/>
      <c r="AV335" s="817"/>
      <c r="AW335" s="817"/>
      <c r="AX335" s="817"/>
      <c r="AY335" s="817"/>
      <c r="AZ335" s="817"/>
      <c r="BA335" s="817"/>
      <c r="BB335" s="817"/>
      <c r="BC335" s="817"/>
      <c r="BD335" s="817"/>
      <c r="BE335" s="817"/>
      <c r="BF335" s="817"/>
      <c r="BG335" s="884"/>
      <c r="BH335" s="884"/>
      <c r="BI335" s="884"/>
      <c r="BJ335" s="884"/>
      <c r="BK335" s="884"/>
      <c r="BL335" s="884"/>
      <c r="BM335" s="817"/>
      <c r="BN335" s="817"/>
      <c r="BO335" s="817"/>
      <c r="BP335" s="817"/>
      <c r="BQ335" s="817"/>
      <c r="BR335" s="817"/>
      <c r="BS335" s="817"/>
      <c r="BT335" s="817"/>
      <c r="BU335" s="817"/>
      <c r="BV335" s="817"/>
      <c r="BW335" s="817"/>
      <c r="BX335" s="817"/>
      <c r="BY335" s="817"/>
      <c r="BZ335" s="817"/>
      <c r="CA335" s="817"/>
      <c r="CB335" s="817"/>
      <c r="CC335" s="817"/>
      <c r="CD335" s="817"/>
      <c r="CE335" s="817"/>
      <c r="CF335" s="817"/>
      <c r="CG335" s="817"/>
      <c r="CH335" s="817"/>
      <c r="CI335" s="817"/>
      <c r="CJ335" s="817"/>
      <c r="CK335" s="817"/>
      <c r="CL335" s="817"/>
      <c r="CM335" s="817"/>
      <c r="CN335" s="817"/>
      <c r="CO335" s="817"/>
      <c r="CP335" s="817"/>
      <c r="CQ335" s="817"/>
      <c r="CR335" s="817"/>
      <c r="CS335" s="817"/>
      <c r="CT335" s="817"/>
      <c r="CU335" s="817"/>
      <c r="CV335" s="817"/>
      <c r="CW335" s="817"/>
      <c r="CX335" s="817"/>
      <c r="CY335" s="817"/>
      <c r="CZ335" s="817"/>
      <c r="DA335" s="817"/>
      <c r="DB335" s="817"/>
      <c r="DC335" s="817"/>
      <c r="DD335" s="817"/>
      <c r="DE335" s="817"/>
      <c r="DF335" s="817"/>
      <c r="DG335" s="817"/>
      <c r="DH335" s="817"/>
      <c r="DI335" s="817"/>
      <c r="DJ335" s="817"/>
      <c r="DK335" s="817"/>
      <c r="DL335" s="817"/>
      <c r="DM335" s="817"/>
      <c r="DN335" s="817"/>
      <c r="DO335" s="817"/>
      <c r="DP335" s="817"/>
      <c r="DQ335" s="817"/>
      <c r="DR335" s="817"/>
      <c r="DS335" s="817"/>
      <c r="DT335" s="817"/>
      <c r="DU335" s="817"/>
      <c r="DV335" s="817"/>
      <c r="DW335" s="817"/>
      <c r="DX335" s="817"/>
      <c r="DY335" s="817"/>
      <c r="DZ335" s="817"/>
      <c r="EA335" s="817"/>
      <c r="EB335" s="817"/>
      <c r="EC335" s="817"/>
      <c r="ED335" s="817"/>
      <c r="EE335" s="817"/>
      <c r="EF335" s="817"/>
      <c r="EG335" s="817"/>
      <c r="EH335" s="817"/>
      <c r="EI335" s="817"/>
      <c r="EJ335" s="817"/>
      <c r="EK335" s="817"/>
      <c r="EL335" s="817"/>
      <c r="EM335" s="817"/>
      <c r="EN335" s="817"/>
      <c r="EO335" s="817"/>
      <c r="EP335" s="817"/>
      <c r="EQ335" s="817"/>
      <c r="ER335" s="817"/>
      <c r="ES335" s="817"/>
      <c r="ET335" s="817"/>
      <c r="EU335" s="817"/>
      <c r="EV335" s="817"/>
      <c r="EW335" s="817"/>
      <c r="EX335" s="817"/>
      <c r="EY335" s="817"/>
      <c r="EZ335" s="817"/>
      <c r="FA335" s="817"/>
      <c r="FB335" s="817"/>
      <c r="FC335" s="817"/>
      <c r="FD335" s="817"/>
      <c r="FE335" s="817"/>
      <c r="FF335" s="817"/>
      <c r="FG335" s="817"/>
      <c r="FH335" s="817"/>
      <c r="FI335" s="817"/>
      <c r="FJ335" s="817"/>
      <c r="FK335" s="817"/>
      <c r="FL335" s="817"/>
      <c r="FM335" s="817"/>
      <c r="FN335" s="817"/>
      <c r="FO335" s="817"/>
      <c r="FP335" s="817"/>
      <c r="FQ335" s="817"/>
      <c r="FR335" s="817"/>
      <c r="FS335" s="817"/>
      <c r="FT335" s="817"/>
      <c r="FU335" s="817"/>
      <c r="FV335" s="817"/>
      <c r="FW335" s="817"/>
      <c r="FX335" s="817"/>
      <c r="FY335" s="817"/>
      <c r="FZ335" s="817"/>
      <c r="GA335" s="817"/>
      <c r="GB335" s="817"/>
      <c r="GC335" s="817"/>
      <c r="GD335" s="817"/>
      <c r="GE335" s="817"/>
      <c r="GF335" s="817"/>
      <c r="GG335" s="817"/>
      <c r="GH335" s="817"/>
      <c r="GI335" s="817"/>
      <c r="GJ335" s="817"/>
      <c r="GK335" s="817"/>
      <c r="GL335" s="817"/>
    </row>
    <row r="336" spans="1:194" x14ac:dyDescent="0.2">
      <c r="A336" s="652" t="s">
        <v>1306</v>
      </c>
      <c r="B336" s="652" t="s">
        <v>755</v>
      </c>
      <c r="C336" s="817"/>
      <c r="D336" s="817"/>
      <c r="E336" s="817"/>
      <c r="F336" s="817"/>
      <c r="G336" s="817"/>
      <c r="H336" s="817"/>
      <c r="I336" s="817"/>
      <c r="J336" s="817"/>
      <c r="K336" s="817"/>
      <c r="L336" s="817"/>
      <c r="M336" s="817"/>
      <c r="N336" s="817"/>
      <c r="O336" s="817"/>
      <c r="P336" s="817"/>
      <c r="Q336" s="817"/>
      <c r="R336" s="817"/>
      <c r="S336" s="817"/>
      <c r="T336" s="817"/>
      <c r="U336" s="817"/>
      <c r="V336" s="817"/>
      <c r="W336" s="817"/>
      <c r="X336" s="817"/>
      <c r="Y336" s="817"/>
      <c r="Z336" s="817"/>
      <c r="AA336" s="817"/>
      <c r="AB336" s="817"/>
      <c r="AC336" s="817"/>
      <c r="AD336" s="817"/>
      <c r="AE336" s="817"/>
      <c r="AF336" s="817"/>
      <c r="AG336" s="817"/>
      <c r="AH336" s="817"/>
      <c r="AI336" s="817"/>
      <c r="AJ336" s="817"/>
      <c r="AK336" s="817"/>
      <c r="AL336" s="817"/>
      <c r="AM336" s="817"/>
      <c r="AN336" s="817"/>
      <c r="AO336" s="817"/>
      <c r="AP336" s="817"/>
      <c r="AQ336" s="817"/>
      <c r="AR336" s="817"/>
      <c r="AS336" s="817"/>
      <c r="AT336" s="817"/>
      <c r="AU336" s="817"/>
      <c r="AV336" s="817"/>
      <c r="AW336" s="817"/>
      <c r="AX336" s="817"/>
      <c r="AY336" s="817"/>
      <c r="AZ336" s="817"/>
      <c r="BA336" s="817"/>
      <c r="BB336" s="817"/>
      <c r="BC336" s="817"/>
      <c r="BD336" s="817"/>
      <c r="BE336" s="817"/>
      <c r="BF336" s="817"/>
      <c r="BG336" s="884"/>
      <c r="BH336" s="884"/>
      <c r="BI336" s="884"/>
      <c r="BJ336" s="884"/>
      <c r="BK336" s="884"/>
      <c r="BL336" s="884"/>
      <c r="BM336" s="817"/>
      <c r="BN336" s="817"/>
      <c r="BO336" s="817"/>
      <c r="BP336" s="817"/>
      <c r="BQ336" s="817"/>
      <c r="BR336" s="817"/>
      <c r="BS336" s="817"/>
      <c r="BT336" s="817"/>
      <c r="BU336" s="817"/>
      <c r="BV336" s="817"/>
      <c r="BW336" s="817"/>
      <c r="BX336" s="817"/>
      <c r="BY336" s="817"/>
      <c r="BZ336" s="817"/>
      <c r="CA336" s="817"/>
      <c r="CB336" s="817"/>
      <c r="CC336" s="817"/>
      <c r="CD336" s="817"/>
      <c r="CE336" s="817"/>
      <c r="CF336" s="817"/>
      <c r="CG336" s="817"/>
      <c r="CH336" s="817"/>
      <c r="CI336" s="817"/>
      <c r="CJ336" s="817"/>
      <c r="CK336" s="817"/>
      <c r="CL336" s="817"/>
      <c r="CM336" s="817"/>
      <c r="CN336" s="817"/>
      <c r="CO336" s="817"/>
      <c r="CP336" s="817"/>
      <c r="CQ336" s="817"/>
      <c r="CR336" s="817"/>
      <c r="CS336" s="817"/>
      <c r="CT336" s="817"/>
      <c r="CU336" s="817"/>
      <c r="CV336" s="817"/>
      <c r="CW336" s="817"/>
      <c r="CX336" s="817"/>
      <c r="CY336" s="817"/>
      <c r="CZ336" s="817"/>
      <c r="DA336" s="817"/>
      <c r="DB336" s="817"/>
      <c r="DC336" s="817"/>
      <c r="DD336" s="817"/>
      <c r="DE336" s="817"/>
      <c r="DF336" s="817"/>
      <c r="DG336" s="817"/>
      <c r="DH336" s="817"/>
      <c r="DI336" s="817"/>
      <c r="DJ336" s="817"/>
      <c r="DK336" s="817"/>
      <c r="DL336" s="817"/>
      <c r="DM336" s="817"/>
      <c r="DN336" s="817"/>
      <c r="DO336" s="817"/>
      <c r="DP336" s="817"/>
      <c r="DQ336" s="817"/>
      <c r="DR336" s="817"/>
      <c r="DS336" s="817"/>
      <c r="DT336" s="817"/>
      <c r="DU336" s="817"/>
      <c r="DV336" s="817"/>
      <c r="DW336" s="817"/>
      <c r="DX336" s="817"/>
      <c r="DY336" s="817"/>
      <c r="DZ336" s="817"/>
      <c r="EA336" s="817"/>
      <c r="EB336" s="817"/>
      <c r="EC336" s="817"/>
      <c r="ED336" s="817"/>
      <c r="EE336" s="817"/>
      <c r="EF336" s="817"/>
      <c r="EG336" s="817"/>
      <c r="EH336" s="817"/>
      <c r="EI336" s="817"/>
      <c r="EJ336" s="817"/>
      <c r="EK336" s="817"/>
      <c r="EL336" s="817"/>
      <c r="EM336" s="817"/>
      <c r="EN336" s="817"/>
      <c r="EO336" s="817"/>
      <c r="EP336" s="817"/>
      <c r="EQ336" s="817"/>
      <c r="ER336" s="817"/>
      <c r="ES336" s="817"/>
      <c r="ET336" s="817"/>
      <c r="EU336" s="817"/>
      <c r="EV336" s="817"/>
      <c r="EW336" s="817"/>
      <c r="EX336" s="817"/>
      <c r="EY336" s="817"/>
      <c r="EZ336" s="817"/>
      <c r="FA336" s="817"/>
      <c r="FB336" s="817"/>
      <c r="FC336" s="817"/>
      <c r="FD336" s="817"/>
      <c r="FE336" s="817"/>
      <c r="FF336" s="817"/>
      <c r="FG336" s="817"/>
      <c r="FH336" s="817"/>
      <c r="FI336" s="817"/>
      <c r="FJ336" s="817"/>
      <c r="FK336" s="817"/>
      <c r="FL336" s="817"/>
      <c r="FM336" s="817"/>
      <c r="FN336" s="817"/>
      <c r="FO336" s="817"/>
      <c r="FP336" s="817"/>
      <c r="FQ336" s="817"/>
      <c r="FR336" s="817"/>
      <c r="FS336" s="817"/>
      <c r="FT336" s="817"/>
      <c r="FU336" s="817"/>
      <c r="FV336" s="817"/>
      <c r="FW336" s="817"/>
      <c r="FX336" s="817"/>
      <c r="FY336" s="817"/>
      <c r="FZ336" s="817"/>
      <c r="GA336" s="817"/>
      <c r="GB336" s="817"/>
      <c r="GC336" s="817"/>
      <c r="GD336" s="817"/>
      <c r="GE336" s="817"/>
      <c r="GF336" s="817"/>
      <c r="GG336" s="817"/>
      <c r="GH336" s="817"/>
      <c r="GI336" s="817"/>
      <c r="GJ336" s="817"/>
      <c r="GK336" s="817"/>
      <c r="GL336" s="817"/>
    </row>
    <row r="337" spans="1:194" x14ac:dyDescent="0.2">
      <c r="A337" s="652" t="s">
        <v>1314</v>
      </c>
      <c r="B337" s="652" t="s">
        <v>834</v>
      </c>
      <c r="C337" s="817"/>
      <c r="D337" s="817"/>
      <c r="E337" s="817"/>
      <c r="F337" s="817"/>
      <c r="G337" s="817"/>
      <c r="H337" s="817"/>
      <c r="I337" s="817"/>
      <c r="J337" s="817"/>
      <c r="K337" s="817"/>
      <c r="L337" s="817"/>
      <c r="M337" s="817"/>
      <c r="N337" s="817"/>
      <c r="O337" s="817"/>
      <c r="P337" s="817"/>
      <c r="Q337" s="817"/>
      <c r="R337" s="817"/>
      <c r="S337" s="817"/>
      <c r="T337" s="817"/>
      <c r="U337" s="817"/>
      <c r="V337" s="817"/>
      <c r="W337" s="817"/>
      <c r="X337" s="817"/>
      <c r="Y337" s="817"/>
      <c r="Z337" s="817"/>
      <c r="AA337" s="817"/>
      <c r="AB337" s="817"/>
      <c r="AC337" s="817"/>
      <c r="AD337" s="817"/>
      <c r="AE337" s="817"/>
      <c r="AF337" s="817"/>
      <c r="AG337" s="817"/>
      <c r="AH337" s="817"/>
      <c r="AI337" s="817"/>
      <c r="AJ337" s="817"/>
      <c r="AK337" s="817"/>
      <c r="AL337" s="817"/>
      <c r="AM337" s="817"/>
      <c r="AN337" s="817"/>
      <c r="AO337" s="817"/>
      <c r="AP337" s="817"/>
      <c r="AQ337" s="817"/>
      <c r="AR337" s="817"/>
      <c r="AS337" s="817"/>
      <c r="AT337" s="817"/>
      <c r="AU337" s="817"/>
      <c r="AV337" s="817"/>
      <c r="AW337" s="817"/>
      <c r="AX337" s="817"/>
      <c r="AY337" s="817"/>
      <c r="AZ337" s="817"/>
      <c r="BA337" s="817"/>
      <c r="BB337" s="817"/>
      <c r="BC337" s="817"/>
      <c r="BD337" s="817"/>
      <c r="BE337" s="817"/>
      <c r="BF337" s="817"/>
      <c r="BG337" s="884"/>
      <c r="BH337" s="884"/>
      <c r="BI337" s="884"/>
      <c r="BJ337" s="884"/>
      <c r="BK337" s="884"/>
      <c r="BL337" s="884"/>
      <c r="BM337" s="817"/>
      <c r="BN337" s="817"/>
      <c r="BO337" s="817"/>
      <c r="BP337" s="817"/>
      <c r="BQ337" s="817"/>
      <c r="BR337" s="817"/>
      <c r="BS337" s="817"/>
      <c r="BT337" s="817"/>
      <c r="BU337" s="817"/>
      <c r="BV337" s="817"/>
      <c r="BW337" s="817"/>
      <c r="BX337" s="817"/>
      <c r="BY337" s="817"/>
      <c r="BZ337" s="817"/>
      <c r="CA337" s="817"/>
      <c r="CB337" s="817"/>
      <c r="CC337" s="817"/>
      <c r="CD337" s="817"/>
      <c r="CE337" s="817"/>
      <c r="CF337" s="817"/>
      <c r="CG337" s="817"/>
      <c r="CH337" s="817"/>
      <c r="CI337" s="817"/>
      <c r="CJ337" s="817"/>
      <c r="CK337" s="817"/>
      <c r="CL337" s="817"/>
      <c r="CM337" s="817"/>
      <c r="CN337" s="817"/>
      <c r="CO337" s="817"/>
      <c r="CP337" s="817"/>
      <c r="CQ337" s="817"/>
      <c r="CR337" s="817"/>
      <c r="CS337" s="817"/>
      <c r="CT337" s="817"/>
      <c r="CU337" s="817"/>
      <c r="CV337" s="817"/>
      <c r="CW337" s="817"/>
      <c r="CX337" s="817"/>
      <c r="CY337" s="817"/>
      <c r="CZ337" s="817"/>
      <c r="DA337" s="817"/>
      <c r="DB337" s="817"/>
      <c r="DC337" s="817"/>
      <c r="DD337" s="817"/>
      <c r="DE337" s="817"/>
      <c r="DF337" s="817"/>
      <c r="DG337" s="817"/>
      <c r="DH337" s="817"/>
      <c r="DI337" s="817"/>
      <c r="DJ337" s="817"/>
      <c r="DK337" s="817"/>
      <c r="DL337" s="817"/>
      <c r="DM337" s="817"/>
      <c r="DN337" s="817"/>
      <c r="DO337" s="817"/>
      <c r="DP337" s="817"/>
      <c r="DQ337" s="817"/>
      <c r="DR337" s="817"/>
      <c r="DS337" s="817"/>
      <c r="DT337" s="817"/>
      <c r="DU337" s="817"/>
      <c r="DV337" s="817"/>
      <c r="DW337" s="817"/>
      <c r="DX337" s="817"/>
      <c r="DY337" s="817"/>
      <c r="DZ337" s="817"/>
      <c r="EA337" s="817"/>
      <c r="EB337" s="817"/>
      <c r="EC337" s="817"/>
      <c r="ED337" s="817"/>
      <c r="EE337" s="817"/>
      <c r="EF337" s="817"/>
      <c r="EG337" s="817"/>
      <c r="EH337" s="817"/>
      <c r="EI337" s="817"/>
      <c r="EJ337" s="817"/>
      <c r="EK337" s="817"/>
      <c r="EL337" s="817"/>
      <c r="EM337" s="817"/>
      <c r="EN337" s="817"/>
      <c r="EO337" s="817"/>
      <c r="EP337" s="817"/>
      <c r="EQ337" s="817"/>
      <c r="ER337" s="817"/>
      <c r="ES337" s="817"/>
      <c r="ET337" s="817"/>
      <c r="EU337" s="817"/>
      <c r="EV337" s="817"/>
      <c r="EW337" s="817"/>
      <c r="EX337" s="817"/>
      <c r="EY337" s="817"/>
      <c r="EZ337" s="817"/>
      <c r="FA337" s="817"/>
      <c r="FB337" s="817"/>
      <c r="FC337" s="817"/>
      <c r="FD337" s="817"/>
      <c r="FE337" s="817"/>
      <c r="FF337" s="817"/>
      <c r="FG337" s="817"/>
      <c r="FH337" s="817"/>
      <c r="FI337" s="817"/>
      <c r="FJ337" s="817"/>
      <c r="FK337" s="817"/>
      <c r="FL337" s="817"/>
      <c r="FM337" s="817"/>
      <c r="FN337" s="817"/>
      <c r="FO337" s="817"/>
      <c r="FP337" s="817"/>
      <c r="FQ337" s="817"/>
      <c r="FR337" s="817"/>
      <c r="FS337" s="817"/>
      <c r="FT337" s="817"/>
      <c r="FU337" s="817"/>
      <c r="FV337" s="817"/>
      <c r="FW337" s="817"/>
      <c r="FX337" s="817"/>
      <c r="FY337" s="817"/>
      <c r="FZ337" s="817"/>
      <c r="GA337" s="817"/>
      <c r="GB337" s="817"/>
      <c r="GC337" s="817"/>
      <c r="GD337" s="817"/>
      <c r="GE337" s="817"/>
      <c r="GF337" s="817"/>
      <c r="GG337" s="817"/>
      <c r="GH337" s="817"/>
      <c r="GI337" s="817"/>
      <c r="GJ337" s="817"/>
      <c r="GK337" s="817"/>
      <c r="GL337" s="817"/>
    </row>
    <row r="338" spans="1:194" x14ac:dyDescent="0.2">
      <c r="A338" s="652" t="s">
        <v>1321</v>
      </c>
      <c r="B338" s="652" t="s">
        <v>768</v>
      </c>
      <c r="C338" s="817"/>
      <c r="D338" s="817"/>
      <c r="E338" s="817"/>
      <c r="F338" s="817"/>
      <c r="G338" s="817"/>
      <c r="H338" s="817"/>
      <c r="I338" s="817"/>
      <c r="J338" s="817"/>
      <c r="K338" s="817"/>
      <c r="L338" s="817"/>
      <c r="M338" s="817"/>
      <c r="N338" s="817"/>
      <c r="O338" s="817"/>
      <c r="P338" s="817"/>
      <c r="Q338" s="817"/>
      <c r="R338" s="817"/>
      <c r="S338" s="817"/>
      <c r="T338" s="817"/>
      <c r="U338" s="817"/>
      <c r="V338" s="817"/>
      <c r="W338" s="817"/>
      <c r="X338" s="817"/>
      <c r="Y338" s="817"/>
      <c r="Z338" s="817"/>
      <c r="AA338" s="817"/>
      <c r="AB338" s="817"/>
      <c r="AC338" s="817"/>
      <c r="AD338" s="817"/>
      <c r="AE338" s="817"/>
      <c r="AF338" s="817"/>
      <c r="AG338" s="817"/>
      <c r="AH338" s="817"/>
      <c r="AI338" s="817"/>
      <c r="AJ338" s="817"/>
      <c r="AK338" s="817"/>
      <c r="AL338" s="817"/>
      <c r="AM338" s="817"/>
      <c r="AN338" s="817"/>
      <c r="AO338" s="817"/>
      <c r="AP338" s="817"/>
      <c r="AQ338" s="817"/>
      <c r="AR338" s="817"/>
      <c r="AS338" s="817"/>
      <c r="AT338" s="817"/>
      <c r="AU338" s="817"/>
      <c r="AV338" s="817"/>
      <c r="AW338" s="817"/>
      <c r="AX338" s="817"/>
      <c r="AY338" s="817"/>
      <c r="AZ338" s="817"/>
      <c r="BA338" s="817"/>
      <c r="BB338" s="817"/>
      <c r="BC338" s="817"/>
      <c r="BD338" s="817"/>
      <c r="BE338" s="817"/>
      <c r="BF338" s="817"/>
      <c r="BG338" s="884"/>
      <c r="BH338" s="884"/>
      <c r="BI338" s="884"/>
      <c r="BJ338" s="884"/>
      <c r="BK338" s="884"/>
      <c r="BL338" s="884"/>
      <c r="BM338" s="817"/>
      <c r="BN338" s="817"/>
      <c r="BO338" s="817"/>
      <c r="BP338" s="817"/>
      <c r="BQ338" s="817"/>
      <c r="BR338" s="817"/>
      <c r="BS338" s="817"/>
      <c r="BT338" s="817"/>
      <c r="BU338" s="817"/>
      <c r="BV338" s="817"/>
      <c r="BW338" s="817"/>
      <c r="BX338" s="817"/>
      <c r="BY338" s="817"/>
      <c r="BZ338" s="817"/>
      <c r="CA338" s="817"/>
      <c r="CB338" s="817"/>
      <c r="CC338" s="817"/>
      <c r="CD338" s="817"/>
      <c r="CE338" s="817"/>
      <c r="CF338" s="817"/>
      <c r="CG338" s="817"/>
      <c r="CH338" s="817"/>
      <c r="CI338" s="817"/>
      <c r="CJ338" s="817"/>
      <c r="CK338" s="817"/>
      <c r="CL338" s="817"/>
      <c r="CM338" s="817"/>
      <c r="CN338" s="817"/>
      <c r="CO338" s="817"/>
      <c r="CP338" s="817"/>
      <c r="CQ338" s="817"/>
      <c r="CR338" s="817"/>
      <c r="CS338" s="817"/>
      <c r="CT338" s="817"/>
      <c r="CU338" s="817"/>
      <c r="CV338" s="817"/>
      <c r="CW338" s="817"/>
      <c r="CX338" s="817"/>
      <c r="CY338" s="817"/>
      <c r="CZ338" s="817"/>
      <c r="DA338" s="817"/>
      <c r="DB338" s="817"/>
      <c r="DC338" s="817"/>
      <c r="DD338" s="817"/>
      <c r="DE338" s="817"/>
      <c r="DF338" s="817"/>
      <c r="DG338" s="817"/>
      <c r="DH338" s="817"/>
      <c r="DI338" s="817"/>
      <c r="DJ338" s="817"/>
      <c r="DK338" s="817"/>
      <c r="DL338" s="817"/>
      <c r="DM338" s="817"/>
      <c r="DN338" s="817"/>
      <c r="DO338" s="817"/>
      <c r="DP338" s="817"/>
      <c r="DQ338" s="817"/>
      <c r="DR338" s="817"/>
      <c r="DS338" s="817"/>
      <c r="DT338" s="817"/>
      <c r="DU338" s="817"/>
      <c r="DV338" s="817"/>
      <c r="DW338" s="817"/>
      <c r="DX338" s="817"/>
      <c r="DY338" s="817"/>
      <c r="DZ338" s="817"/>
      <c r="EA338" s="817"/>
      <c r="EB338" s="817"/>
      <c r="EC338" s="817"/>
      <c r="ED338" s="817"/>
      <c r="EE338" s="817"/>
      <c r="EF338" s="817"/>
      <c r="EG338" s="817"/>
      <c r="EH338" s="817"/>
      <c r="EI338" s="817"/>
      <c r="EJ338" s="817"/>
      <c r="EK338" s="817"/>
      <c r="EL338" s="817"/>
      <c r="EM338" s="817"/>
      <c r="EN338" s="817"/>
      <c r="EO338" s="817"/>
      <c r="EP338" s="817"/>
      <c r="EQ338" s="817"/>
      <c r="ER338" s="817"/>
      <c r="ES338" s="817"/>
      <c r="ET338" s="817"/>
      <c r="EU338" s="817"/>
      <c r="EV338" s="817"/>
      <c r="EW338" s="817"/>
      <c r="EX338" s="817"/>
      <c r="EY338" s="817"/>
      <c r="EZ338" s="817"/>
      <c r="FA338" s="817"/>
      <c r="FB338" s="817"/>
      <c r="FC338" s="817"/>
      <c r="FD338" s="817"/>
      <c r="FE338" s="817"/>
      <c r="FF338" s="817"/>
      <c r="FG338" s="817"/>
      <c r="FH338" s="817"/>
      <c r="FI338" s="817"/>
      <c r="FJ338" s="817"/>
      <c r="FK338" s="817"/>
      <c r="FL338" s="817"/>
      <c r="FM338" s="817"/>
      <c r="FN338" s="817"/>
      <c r="FO338" s="817"/>
      <c r="FP338" s="817"/>
      <c r="FQ338" s="817"/>
      <c r="FR338" s="817"/>
      <c r="FS338" s="817"/>
      <c r="FT338" s="817"/>
      <c r="FU338" s="817"/>
      <c r="FV338" s="817"/>
      <c r="FW338" s="817"/>
      <c r="FX338" s="817"/>
      <c r="FY338" s="817"/>
      <c r="FZ338" s="817"/>
      <c r="GA338" s="817"/>
      <c r="GB338" s="817"/>
      <c r="GC338" s="817"/>
      <c r="GD338" s="817"/>
      <c r="GE338" s="817"/>
      <c r="GF338" s="817"/>
      <c r="GG338" s="817"/>
      <c r="GH338" s="817"/>
      <c r="GI338" s="817"/>
      <c r="GJ338" s="817"/>
      <c r="GK338" s="817"/>
      <c r="GL338" s="817"/>
    </row>
    <row r="339" spans="1:194" x14ac:dyDescent="0.2">
      <c r="A339" s="652" t="s">
        <v>1322</v>
      </c>
      <c r="B339" s="652" t="s">
        <v>769</v>
      </c>
      <c r="C339" s="817"/>
      <c r="D339" s="817"/>
      <c r="E339" s="817"/>
      <c r="F339" s="817"/>
      <c r="G339" s="817"/>
      <c r="H339" s="817"/>
      <c r="I339" s="817"/>
      <c r="J339" s="817"/>
      <c r="K339" s="817"/>
      <c r="L339" s="817"/>
      <c r="M339" s="817"/>
      <c r="N339" s="817"/>
      <c r="O339" s="817"/>
      <c r="P339" s="817"/>
      <c r="Q339" s="817"/>
      <c r="R339" s="817"/>
      <c r="S339" s="817"/>
      <c r="T339" s="817"/>
      <c r="U339" s="817"/>
      <c r="V339" s="817"/>
      <c r="W339" s="817"/>
      <c r="X339" s="817"/>
      <c r="Y339" s="817"/>
      <c r="Z339" s="817"/>
      <c r="AA339" s="817"/>
      <c r="AB339" s="817"/>
      <c r="AC339" s="817"/>
      <c r="AD339" s="817"/>
      <c r="AE339" s="817"/>
      <c r="AF339" s="817"/>
      <c r="AG339" s="817"/>
      <c r="AH339" s="817"/>
      <c r="AI339" s="817"/>
      <c r="AJ339" s="817"/>
      <c r="AK339" s="817"/>
      <c r="AL339" s="817"/>
      <c r="AM339" s="817"/>
      <c r="AN339" s="817"/>
      <c r="AO339" s="817"/>
      <c r="AP339" s="817"/>
      <c r="AQ339" s="817"/>
      <c r="AR339" s="817"/>
      <c r="AS339" s="817"/>
      <c r="AT339" s="817"/>
      <c r="AU339" s="817"/>
      <c r="AV339" s="817"/>
      <c r="AW339" s="817"/>
      <c r="AX339" s="817"/>
      <c r="AY339" s="817"/>
      <c r="AZ339" s="817"/>
      <c r="BA339" s="817"/>
      <c r="BB339" s="817"/>
      <c r="BC339" s="817"/>
      <c r="BD339" s="817"/>
      <c r="BE339" s="817"/>
      <c r="BF339" s="817"/>
      <c r="BG339" s="884"/>
      <c r="BH339" s="884"/>
      <c r="BI339" s="884"/>
      <c r="BJ339" s="884"/>
      <c r="BK339" s="884"/>
      <c r="BL339" s="884"/>
      <c r="BM339" s="817"/>
      <c r="BN339" s="817"/>
      <c r="BO339" s="817"/>
      <c r="BP339" s="817"/>
      <c r="BQ339" s="817"/>
      <c r="BR339" s="817"/>
      <c r="BS339" s="817"/>
      <c r="BT339" s="817"/>
      <c r="BU339" s="817"/>
      <c r="BV339" s="817"/>
      <c r="BW339" s="817"/>
      <c r="BX339" s="817"/>
      <c r="BY339" s="817"/>
      <c r="BZ339" s="817"/>
      <c r="CA339" s="817"/>
      <c r="CB339" s="817"/>
      <c r="CC339" s="817"/>
      <c r="CD339" s="817"/>
      <c r="CE339" s="817"/>
      <c r="CF339" s="817"/>
      <c r="CG339" s="817"/>
      <c r="CH339" s="817"/>
      <c r="CI339" s="817"/>
      <c r="CJ339" s="817"/>
      <c r="CK339" s="817"/>
      <c r="CL339" s="817"/>
      <c r="CM339" s="817"/>
      <c r="CN339" s="817"/>
      <c r="CO339" s="817"/>
      <c r="CP339" s="817"/>
      <c r="CQ339" s="817"/>
      <c r="CR339" s="817"/>
      <c r="CS339" s="817"/>
      <c r="CT339" s="817"/>
      <c r="CU339" s="817"/>
      <c r="CV339" s="817"/>
      <c r="CW339" s="817"/>
      <c r="CX339" s="817"/>
      <c r="CY339" s="817"/>
      <c r="CZ339" s="817"/>
      <c r="DA339" s="817"/>
      <c r="DB339" s="817"/>
      <c r="DC339" s="817"/>
      <c r="DD339" s="817"/>
      <c r="DE339" s="817"/>
      <c r="DF339" s="817"/>
      <c r="DG339" s="817"/>
      <c r="DH339" s="817"/>
      <c r="DI339" s="817"/>
      <c r="DJ339" s="817"/>
      <c r="DK339" s="817"/>
      <c r="DL339" s="817"/>
      <c r="DM339" s="817"/>
      <c r="DN339" s="817"/>
      <c r="DO339" s="817"/>
      <c r="DP339" s="817"/>
      <c r="DQ339" s="817"/>
      <c r="DR339" s="817"/>
      <c r="DS339" s="817"/>
      <c r="DT339" s="817"/>
      <c r="DU339" s="817"/>
      <c r="DV339" s="817"/>
      <c r="DW339" s="817"/>
      <c r="DX339" s="817"/>
      <c r="DY339" s="817"/>
      <c r="DZ339" s="817"/>
      <c r="EA339" s="817"/>
      <c r="EB339" s="817"/>
      <c r="EC339" s="817"/>
      <c r="ED339" s="817"/>
      <c r="EE339" s="817"/>
      <c r="EF339" s="817"/>
      <c r="EG339" s="817"/>
      <c r="EH339" s="817"/>
      <c r="EI339" s="817"/>
      <c r="EJ339" s="817"/>
      <c r="EK339" s="817"/>
      <c r="EL339" s="817"/>
      <c r="EM339" s="817"/>
      <c r="EN339" s="817"/>
      <c r="EO339" s="817"/>
      <c r="EP339" s="817"/>
      <c r="EQ339" s="817"/>
      <c r="ER339" s="817"/>
      <c r="ES339" s="817"/>
      <c r="ET339" s="817"/>
      <c r="EU339" s="817"/>
      <c r="EV339" s="817"/>
      <c r="EW339" s="817"/>
      <c r="EX339" s="817"/>
      <c r="EY339" s="817"/>
      <c r="EZ339" s="817"/>
      <c r="FA339" s="817"/>
      <c r="FB339" s="817"/>
      <c r="FC339" s="817"/>
      <c r="FD339" s="817"/>
      <c r="FE339" s="817"/>
      <c r="FF339" s="817"/>
      <c r="FG339" s="817"/>
      <c r="FH339" s="817"/>
      <c r="FI339" s="817"/>
      <c r="FJ339" s="817"/>
      <c r="FK339" s="817"/>
      <c r="FL339" s="817"/>
      <c r="FM339" s="817"/>
      <c r="FN339" s="817"/>
      <c r="FO339" s="817"/>
      <c r="FP339" s="817"/>
      <c r="FQ339" s="817"/>
      <c r="FR339" s="817"/>
      <c r="FS339" s="817"/>
      <c r="FT339" s="817"/>
      <c r="FU339" s="817"/>
      <c r="FV339" s="817"/>
      <c r="FW339" s="817"/>
      <c r="FX339" s="817"/>
      <c r="FY339" s="817"/>
      <c r="FZ339" s="817"/>
      <c r="GA339" s="817"/>
      <c r="GB339" s="817"/>
      <c r="GC339" s="817"/>
      <c r="GD339" s="817"/>
      <c r="GE339" s="817"/>
      <c r="GF339" s="817"/>
      <c r="GG339" s="817"/>
      <c r="GH339" s="817"/>
      <c r="GI339" s="817"/>
      <c r="GJ339" s="817"/>
      <c r="GK339" s="817"/>
      <c r="GL339" s="817"/>
    </row>
    <row r="340" spans="1:194" x14ac:dyDescent="0.2">
      <c r="A340" s="652" t="s">
        <v>1329</v>
      </c>
      <c r="B340" s="652" t="s">
        <v>775</v>
      </c>
      <c r="C340" s="817"/>
      <c r="D340" s="817"/>
      <c r="E340" s="817"/>
      <c r="F340" s="817"/>
      <c r="G340" s="817"/>
      <c r="H340" s="817"/>
      <c r="I340" s="817"/>
      <c r="J340" s="817"/>
      <c r="K340" s="817"/>
      <c r="L340" s="817"/>
      <c r="M340" s="817"/>
      <c r="N340" s="817"/>
      <c r="O340" s="817"/>
      <c r="P340" s="817"/>
      <c r="Q340" s="817"/>
      <c r="R340" s="817"/>
      <c r="S340" s="817"/>
      <c r="T340" s="817"/>
      <c r="U340" s="817"/>
      <c r="V340" s="817"/>
      <c r="W340" s="817"/>
      <c r="X340" s="817"/>
      <c r="Y340" s="817"/>
      <c r="Z340" s="817"/>
      <c r="AA340" s="817"/>
      <c r="AB340" s="817"/>
      <c r="AC340" s="817"/>
      <c r="AD340" s="817"/>
      <c r="AE340" s="817"/>
      <c r="AF340" s="817"/>
      <c r="AG340" s="817"/>
      <c r="AH340" s="817"/>
      <c r="AI340" s="817"/>
      <c r="AJ340" s="817"/>
      <c r="AK340" s="817"/>
      <c r="AL340" s="817"/>
      <c r="AM340" s="817"/>
      <c r="AN340" s="817"/>
      <c r="AO340" s="817"/>
      <c r="AP340" s="817"/>
      <c r="AQ340" s="817"/>
      <c r="AR340" s="817"/>
      <c r="AS340" s="817"/>
      <c r="AT340" s="817"/>
      <c r="AU340" s="817"/>
      <c r="AV340" s="817"/>
      <c r="AW340" s="817"/>
      <c r="AX340" s="817"/>
      <c r="AY340" s="817"/>
      <c r="AZ340" s="817"/>
      <c r="BA340" s="817"/>
      <c r="BB340" s="817"/>
      <c r="BC340" s="817"/>
      <c r="BD340" s="817"/>
      <c r="BE340" s="817"/>
      <c r="BF340" s="817"/>
      <c r="BG340" s="884"/>
      <c r="BH340" s="884"/>
      <c r="BI340" s="884"/>
      <c r="BJ340" s="884"/>
      <c r="BK340" s="884"/>
      <c r="BL340" s="884"/>
      <c r="BM340" s="817"/>
      <c r="BN340" s="817"/>
      <c r="BO340" s="817"/>
      <c r="BP340" s="817"/>
      <c r="BQ340" s="817"/>
      <c r="BR340" s="817"/>
      <c r="BS340" s="817"/>
      <c r="BT340" s="817"/>
      <c r="BU340" s="817"/>
      <c r="BV340" s="817"/>
      <c r="BW340" s="817"/>
      <c r="BX340" s="817"/>
      <c r="BY340" s="817"/>
      <c r="BZ340" s="817"/>
      <c r="CA340" s="817"/>
      <c r="CB340" s="817"/>
      <c r="CC340" s="817"/>
      <c r="CD340" s="817"/>
      <c r="CE340" s="817"/>
      <c r="CF340" s="817"/>
      <c r="CG340" s="817"/>
      <c r="CH340" s="817"/>
      <c r="CI340" s="817"/>
      <c r="CJ340" s="817"/>
      <c r="CK340" s="817"/>
      <c r="CL340" s="817"/>
      <c r="CM340" s="817"/>
      <c r="CN340" s="817"/>
      <c r="CO340" s="817"/>
      <c r="CP340" s="817"/>
      <c r="CQ340" s="817"/>
      <c r="CR340" s="817"/>
      <c r="CS340" s="817"/>
      <c r="CT340" s="817"/>
      <c r="CU340" s="817"/>
      <c r="CV340" s="817"/>
      <c r="CW340" s="817"/>
      <c r="CX340" s="817"/>
      <c r="CY340" s="817"/>
      <c r="CZ340" s="817"/>
      <c r="DA340" s="817"/>
      <c r="DB340" s="817"/>
      <c r="DC340" s="817"/>
      <c r="DD340" s="817"/>
      <c r="DE340" s="817"/>
      <c r="DF340" s="817"/>
      <c r="DG340" s="817"/>
      <c r="DH340" s="817"/>
      <c r="DI340" s="817"/>
      <c r="DJ340" s="817"/>
      <c r="DK340" s="817"/>
      <c r="DL340" s="817"/>
      <c r="DM340" s="817"/>
      <c r="DN340" s="817"/>
      <c r="DO340" s="817"/>
      <c r="DP340" s="817"/>
      <c r="DQ340" s="817"/>
      <c r="DR340" s="817"/>
      <c r="DS340" s="817"/>
      <c r="DT340" s="817"/>
      <c r="DU340" s="817"/>
      <c r="DV340" s="817"/>
      <c r="DW340" s="817"/>
      <c r="DX340" s="817"/>
      <c r="DY340" s="817"/>
      <c r="DZ340" s="817"/>
      <c r="EA340" s="817"/>
      <c r="EB340" s="817"/>
      <c r="EC340" s="817"/>
      <c r="ED340" s="817"/>
      <c r="EE340" s="817"/>
      <c r="EF340" s="817"/>
      <c r="EG340" s="817"/>
      <c r="EH340" s="817"/>
      <c r="EI340" s="817"/>
      <c r="EJ340" s="817"/>
      <c r="EK340" s="817"/>
      <c r="EL340" s="817"/>
      <c r="EM340" s="817"/>
      <c r="EN340" s="817"/>
      <c r="EO340" s="817"/>
      <c r="EP340" s="817"/>
      <c r="EQ340" s="817"/>
      <c r="ER340" s="817"/>
      <c r="ES340" s="817"/>
      <c r="ET340" s="817"/>
      <c r="EU340" s="817"/>
      <c r="EV340" s="817"/>
      <c r="EW340" s="817"/>
      <c r="EX340" s="817"/>
      <c r="EY340" s="817"/>
      <c r="EZ340" s="817"/>
      <c r="FA340" s="817"/>
      <c r="FB340" s="817"/>
      <c r="FC340" s="817"/>
      <c r="FD340" s="817"/>
      <c r="FE340" s="817"/>
      <c r="FF340" s="817"/>
      <c r="FG340" s="817"/>
      <c r="FH340" s="817"/>
      <c r="FI340" s="817"/>
      <c r="FJ340" s="817"/>
      <c r="FK340" s="817"/>
      <c r="FL340" s="817"/>
      <c r="FM340" s="817"/>
      <c r="FN340" s="817"/>
      <c r="FO340" s="817"/>
      <c r="FP340" s="817"/>
      <c r="FQ340" s="817"/>
      <c r="FR340" s="817"/>
      <c r="FS340" s="817"/>
      <c r="FT340" s="817"/>
      <c r="FU340" s="817"/>
      <c r="FV340" s="817"/>
      <c r="FW340" s="817"/>
      <c r="FX340" s="817"/>
      <c r="FY340" s="817"/>
      <c r="FZ340" s="817"/>
      <c r="GA340" s="817"/>
      <c r="GB340" s="817"/>
      <c r="GC340" s="817"/>
      <c r="GD340" s="817"/>
      <c r="GE340" s="817"/>
      <c r="GF340" s="817"/>
      <c r="GG340" s="817"/>
      <c r="GH340" s="817"/>
      <c r="GI340" s="817"/>
      <c r="GJ340" s="817"/>
      <c r="GK340" s="817"/>
      <c r="GL340" s="817"/>
    </row>
    <row r="341" spans="1:194" x14ac:dyDescent="0.2">
      <c r="A341" s="652" t="s">
        <v>1330</v>
      </c>
      <c r="B341" s="652" t="s">
        <v>776</v>
      </c>
      <c r="C341" s="817"/>
      <c r="D341" s="817"/>
      <c r="E341" s="817"/>
      <c r="F341" s="817"/>
      <c r="G341" s="817"/>
      <c r="H341" s="817"/>
      <c r="I341" s="817"/>
      <c r="J341" s="817"/>
      <c r="K341" s="817"/>
      <c r="L341" s="817"/>
      <c r="M341" s="817"/>
      <c r="N341" s="817"/>
      <c r="O341" s="817"/>
      <c r="P341" s="817"/>
      <c r="Q341" s="817"/>
      <c r="R341" s="817"/>
      <c r="S341" s="817"/>
      <c r="T341" s="817"/>
      <c r="U341" s="817"/>
      <c r="V341" s="817"/>
      <c r="W341" s="817"/>
      <c r="X341" s="817"/>
      <c r="Y341" s="817"/>
      <c r="Z341" s="817"/>
      <c r="AA341" s="817"/>
      <c r="AB341" s="817"/>
      <c r="AC341" s="817"/>
      <c r="AD341" s="817"/>
      <c r="AE341" s="817"/>
      <c r="AF341" s="817"/>
      <c r="AG341" s="817"/>
      <c r="AH341" s="817"/>
      <c r="AI341" s="817"/>
      <c r="AJ341" s="817"/>
      <c r="AK341" s="817"/>
      <c r="AL341" s="817"/>
      <c r="AM341" s="817"/>
      <c r="AN341" s="817"/>
      <c r="AO341" s="817"/>
      <c r="AP341" s="817"/>
      <c r="AQ341" s="817"/>
      <c r="AR341" s="817"/>
      <c r="AS341" s="817"/>
      <c r="AT341" s="817"/>
      <c r="AU341" s="817"/>
      <c r="AV341" s="817"/>
      <c r="AW341" s="817"/>
      <c r="AX341" s="817"/>
      <c r="AY341" s="817"/>
      <c r="AZ341" s="817"/>
      <c r="BA341" s="817"/>
      <c r="BB341" s="817"/>
      <c r="BC341" s="817"/>
      <c r="BD341" s="817"/>
      <c r="BE341" s="817"/>
      <c r="BF341" s="817"/>
      <c r="BG341" s="884"/>
      <c r="BH341" s="884"/>
      <c r="BI341" s="884"/>
      <c r="BJ341" s="884"/>
      <c r="BK341" s="884"/>
      <c r="BL341" s="884"/>
      <c r="BM341" s="817"/>
      <c r="BN341" s="817"/>
      <c r="BO341" s="817"/>
      <c r="BP341" s="817"/>
      <c r="BQ341" s="817"/>
      <c r="BR341" s="817"/>
      <c r="BS341" s="817"/>
      <c r="BT341" s="817"/>
      <c r="BU341" s="817"/>
      <c r="BV341" s="817"/>
      <c r="BW341" s="817"/>
      <c r="BX341" s="817"/>
      <c r="BY341" s="817"/>
      <c r="BZ341" s="817"/>
      <c r="CA341" s="817"/>
      <c r="CB341" s="817"/>
      <c r="CC341" s="817"/>
      <c r="CD341" s="817"/>
      <c r="CE341" s="817"/>
      <c r="CF341" s="817"/>
      <c r="CG341" s="817"/>
      <c r="CH341" s="817"/>
      <c r="CI341" s="817"/>
      <c r="CJ341" s="817"/>
      <c r="CK341" s="817"/>
      <c r="CL341" s="817"/>
      <c r="CM341" s="817"/>
      <c r="CN341" s="817"/>
      <c r="CO341" s="817"/>
      <c r="CP341" s="817"/>
      <c r="CQ341" s="817"/>
      <c r="CR341" s="817"/>
      <c r="CS341" s="817"/>
      <c r="CT341" s="817"/>
      <c r="CU341" s="817"/>
      <c r="CV341" s="817"/>
      <c r="CW341" s="817"/>
      <c r="CX341" s="817"/>
      <c r="CY341" s="817"/>
      <c r="CZ341" s="817"/>
      <c r="DA341" s="817"/>
      <c r="DB341" s="817"/>
      <c r="DC341" s="817"/>
      <c r="DD341" s="817"/>
      <c r="DE341" s="817"/>
      <c r="DF341" s="817"/>
      <c r="DG341" s="817"/>
      <c r="DH341" s="817"/>
      <c r="DI341" s="817"/>
      <c r="DJ341" s="817"/>
      <c r="DK341" s="817"/>
      <c r="DL341" s="817"/>
      <c r="DM341" s="817"/>
      <c r="DN341" s="817"/>
      <c r="DO341" s="817"/>
      <c r="DP341" s="817"/>
      <c r="DQ341" s="817"/>
      <c r="DR341" s="817"/>
      <c r="DS341" s="817"/>
      <c r="DT341" s="817"/>
      <c r="DU341" s="817"/>
      <c r="DV341" s="817"/>
      <c r="DW341" s="817"/>
      <c r="DX341" s="817"/>
      <c r="DY341" s="817"/>
      <c r="DZ341" s="817"/>
      <c r="EA341" s="817"/>
      <c r="EB341" s="817"/>
      <c r="EC341" s="817"/>
      <c r="ED341" s="817"/>
      <c r="EE341" s="817"/>
      <c r="EF341" s="817"/>
      <c r="EG341" s="817"/>
      <c r="EH341" s="817"/>
      <c r="EI341" s="817"/>
      <c r="EJ341" s="817"/>
      <c r="EK341" s="817"/>
      <c r="EL341" s="817"/>
      <c r="EM341" s="817"/>
      <c r="EN341" s="817"/>
      <c r="EO341" s="817"/>
      <c r="EP341" s="817"/>
      <c r="EQ341" s="817"/>
      <c r="ER341" s="817"/>
      <c r="ES341" s="817"/>
      <c r="ET341" s="817"/>
      <c r="EU341" s="817"/>
      <c r="EV341" s="817"/>
      <c r="EW341" s="817"/>
      <c r="EX341" s="817"/>
      <c r="EY341" s="817"/>
      <c r="EZ341" s="817"/>
      <c r="FA341" s="817"/>
      <c r="FB341" s="817"/>
      <c r="FC341" s="817"/>
      <c r="FD341" s="817"/>
      <c r="FE341" s="817"/>
      <c r="FF341" s="817"/>
      <c r="FG341" s="817"/>
      <c r="FH341" s="817"/>
      <c r="FI341" s="817"/>
      <c r="FJ341" s="817"/>
      <c r="FK341" s="817"/>
      <c r="FL341" s="817"/>
      <c r="FM341" s="817"/>
      <c r="FN341" s="817"/>
      <c r="FO341" s="817"/>
      <c r="FP341" s="817"/>
      <c r="FQ341" s="817"/>
      <c r="FR341" s="817"/>
      <c r="FS341" s="817"/>
      <c r="FT341" s="817"/>
      <c r="FU341" s="817"/>
      <c r="FV341" s="817"/>
      <c r="FW341" s="817"/>
      <c r="FX341" s="817"/>
      <c r="FY341" s="817"/>
      <c r="FZ341" s="817"/>
      <c r="GA341" s="817"/>
      <c r="GB341" s="817"/>
      <c r="GC341" s="817"/>
      <c r="GD341" s="817"/>
      <c r="GE341" s="817"/>
      <c r="GF341" s="817"/>
      <c r="GG341" s="817"/>
      <c r="GH341" s="817"/>
      <c r="GI341" s="817"/>
      <c r="GJ341" s="817"/>
      <c r="GK341" s="817"/>
      <c r="GL341" s="817"/>
    </row>
    <row r="342" spans="1:194" x14ac:dyDescent="0.2">
      <c r="A342" s="652" t="s">
        <v>1338</v>
      </c>
      <c r="B342" s="652" t="s">
        <v>782</v>
      </c>
      <c r="C342" s="817"/>
      <c r="D342" s="817"/>
      <c r="E342" s="817"/>
      <c r="F342" s="817"/>
      <c r="G342" s="817"/>
      <c r="H342" s="817"/>
      <c r="I342" s="817"/>
      <c r="J342" s="817"/>
      <c r="K342" s="817"/>
      <c r="L342" s="817"/>
      <c r="M342" s="817"/>
      <c r="N342" s="817"/>
      <c r="O342" s="817"/>
      <c r="P342" s="817"/>
      <c r="Q342" s="817"/>
      <c r="R342" s="817"/>
      <c r="S342" s="817"/>
      <c r="T342" s="817"/>
      <c r="U342" s="817"/>
      <c r="V342" s="817"/>
      <c r="W342" s="817"/>
      <c r="X342" s="817"/>
      <c r="Y342" s="817"/>
      <c r="Z342" s="817"/>
      <c r="AA342" s="817"/>
      <c r="AB342" s="817"/>
      <c r="AC342" s="817"/>
      <c r="AD342" s="817"/>
      <c r="AE342" s="817"/>
      <c r="AF342" s="817"/>
      <c r="AG342" s="817"/>
      <c r="AH342" s="817"/>
      <c r="AI342" s="817"/>
      <c r="AJ342" s="817"/>
      <c r="AK342" s="817"/>
      <c r="AL342" s="817"/>
      <c r="AM342" s="817"/>
      <c r="AN342" s="817"/>
      <c r="AO342" s="817"/>
      <c r="AP342" s="817"/>
      <c r="AQ342" s="817"/>
      <c r="AR342" s="817"/>
      <c r="AS342" s="817"/>
      <c r="AT342" s="817"/>
      <c r="AU342" s="817"/>
      <c r="AV342" s="817"/>
      <c r="AW342" s="817"/>
      <c r="AX342" s="817"/>
      <c r="AY342" s="817"/>
      <c r="AZ342" s="817"/>
      <c r="BA342" s="817"/>
      <c r="BB342" s="817"/>
      <c r="BC342" s="817"/>
      <c r="BD342" s="817"/>
      <c r="BE342" s="817"/>
      <c r="BF342" s="817"/>
      <c r="BG342" s="884"/>
      <c r="BH342" s="884"/>
      <c r="BI342" s="884"/>
      <c r="BJ342" s="884"/>
      <c r="BK342" s="884"/>
      <c r="BL342" s="884"/>
      <c r="BM342" s="817"/>
      <c r="BN342" s="817"/>
      <c r="BO342" s="817"/>
      <c r="BP342" s="817"/>
      <c r="BQ342" s="817"/>
      <c r="BR342" s="817"/>
      <c r="BS342" s="817"/>
      <c r="BT342" s="817"/>
      <c r="BU342" s="817"/>
      <c r="BV342" s="817"/>
      <c r="BW342" s="817"/>
      <c r="BX342" s="817"/>
      <c r="BY342" s="817"/>
      <c r="BZ342" s="817"/>
      <c r="CA342" s="817"/>
      <c r="CB342" s="817"/>
      <c r="CC342" s="817"/>
      <c r="CD342" s="817"/>
      <c r="CE342" s="817"/>
      <c r="CF342" s="817"/>
      <c r="CG342" s="817"/>
      <c r="CH342" s="817"/>
      <c r="CI342" s="817"/>
      <c r="CJ342" s="817"/>
      <c r="CK342" s="817"/>
      <c r="CL342" s="817"/>
      <c r="CM342" s="817"/>
      <c r="CN342" s="817"/>
      <c r="CO342" s="817"/>
      <c r="CP342" s="817"/>
      <c r="CQ342" s="817"/>
      <c r="CR342" s="817"/>
      <c r="CS342" s="817"/>
      <c r="CT342" s="817"/>
      <c r="CU342" s="817"/>
      <c r="CV342" s="817"/>
      <c r="CW342" s="817"/>
      <c r="CX342" s="817"/>
      <c r="CY342" s="817"/>
      <c r="CZ342" s="817"/>
      <c r="DA342" s="817"/>
      <c r="DB342" s="817"/>
      <c r="DC342" s="817"/>
      <c r="DD342" s="817"/>
      <c r="DE342" s="817"/>
      <c r="DF342" s="817"/>
      <c r="DG342" s="817"/>
      <c r="DH342" s="817"/>
      <c r="DI342" s="817"/>
      <c r="DJ342" s="817"/>
      <c r="DK342" s="817"/>
      <c r="DL342" s="817"/>
      <c r="DM342" s="817"/>
      <c r="DN342" s="817"/>
      <c r="DO342" s="817"/>
      <c r="DP342" s="817"/>
      <c r="DQ342" s="817"/>
      <c r="DR342" s="817"/>
      <c r="DS342" s="817"/>
      <c r="DT342" s="817"/>
      <c r="DU342" s="817"/>
      <c r="DV342" s="817"/>
      <c r="DW342" s="817"/>
      <c r="DX342" s="817"/>
      <c r="DY342" s="817"/>
      <c r="DZ342" s="817"/>
      <c r="EA342" s="817"/>
      <c r="EB342" s="817"/>
      <c r="EC342" s="817"/>
      <c r="ED342" s="817"/>
      <c r="EE342" s="817"/>
      <c r="EF342" s="817"/>
      <c r="EG342" s="817"/>
      <c r="EH342" s="817"/>
      <c r="EI342" s="817"/>
      <c r="EJ342" s="817"/>
      <c r="EK342" s="817"/>
      <c r="EL342" s="817"/>
      <c r="EM342" s="817"/>
      <c r="EN342" s="817"/>
      <c r="EO342" s="817"/>
      <c r="EP342" s="817"/>
      <c r="EQ342" s="817"/>
      <c r="ER342" s="817"/>
      <c r="ES342" s="817"/>
      <c r="ET342" s="817"/>
      <c r="EU342" s="817"/>
      <c r="EV342" s="817"/>
      <c r="EW342" s="817"/>
      <c r="EX342" s="817"/>
      <c r="EY342" s="817"/>
      <c r="EZ342" s="817"/>
      <c r="FA342" s="817"/>
      <c r="FB342" s="817"/>
      <c r="FC342" s="817"/>
      <c r="FD342" s="817"/>
      <c r="FE342" s="817"/>
      <c r="FF342" s="817"/>
      <c r="FG342" s="817"/>
      <c r="FH342" s="817"/>
      <c r="FI342" s="817"/>
      <c r="FJ342" s="817"/>
      <c r="FK342" s="817"/>
      <c r="FL342" s="817"/>
      <c r="FM342" s="817"/>
      <c r="FN342" s="817"/>
      <c r="FO342" s="817"/>
      <c r="FP342" s="817"/>
      <c r="FQ342" s="817"/>
      <c r="FR342" s="817"/>
      <c r="FS342" s="817"/>
      <c r="FT342" s="817"/>
      <c r="FU342" s="817"/>
      <c r="FV342" s="817"/>
      <c r="FW342" s="817"/>
      <c r="FX342" s="817"/>
      <c r="FY342" s="817"/>
      <c r="FZ342" s="817"/>
      <c r="GA342" s="817"/>
      <c r="GB342" s="817"/>
      <c r="GC342" s="817"/>
      <c r="GD342" s="817"/>
      <c r="GE342" s="817"/>
      <c r="GF342" s="817"/>
      <c r="GG342" s="817"/>
      <c r="GH342" s="817"/>
      <c r="GI342" s="817"/>
      <c r="GJ342" s="817"/>
      <c r="GK342" s="817"/>
      <c r="GL342" s="817"/>
    </row>
    <row r="343" spans="1:194" x14ac:dyDescent="0.2">
      <c r="A343" s="652" t="s">
        <v>1343</v>
      </c>
      <c r="B343" s="652" t="s">
        <v>786</v>
      </c>
      <c r="C343" s="817"/>
      <c r="D343" s="817"/>
      <c r="E343" s="817"/>
      <c r="F343" s="817"/>
      <c r="G343" s="817"/>
      <c r="H343" s="817"/>
      <c r="I343" s="817"/>
      <c r="J343" s="817"/>
      <c r="K343" s="817"/>
      <c r="L343" s="817"/>
      <c r="M343" s="817"/>
      <c r="N343" s="817"/>
      <c r="O343" s="817"/>
      <c r="P343" s="817"/>
      <c r="Q343" s="817"/>
      <c r="R343" s="817"/>
      <c r="S343" s="817"/>
      <c r="T343" s="817"/>
      <c r="U343" s="817"/>
      <c r="V343" s="817"/>
      <c r="W343" s="817"/>
      <c r="X343" s="817"/>
      <c r="Y343" s="817"/>
      <c r="Z343" s="817"/>
      <c r="AA343" s="817"/>
      <c r="AB343" s="817"/>
      <c r="AC343" s="817"/>
      <c r="AD343" s="817"/>
      <c r="AE343" s="817"/>
      <c r="AF343" s="817"/>
      <c r="AG343" s="817"/>
      <c r="AH343" s="817"/>
      <c r="AI343" s="817"/>
      <c r="AJ343" s="817"/>
      <c r="AK343" s="817"/>
      <c r="AL343" s="817"/>
      <c r="AM343" s="817"/>
      <c r="AN343" s="817"/>
      <c r="AO343" s="817"/>
      <c r="AP343" s="817"/>
      <c r="AQ343" s="817"/>
      <c r="AR343" s="817"/>
      <c r="AS343" s="817"/>
      <c r="AT343" s="817"/>
      <c r="AU343" s="817"/>
      <c r="AV343" s="817"/>
      <c r="AW343" s="817"/>
      <c r="AX343" s="817"/>
      <c r="AY343" s="817"/>
      <c r="AZ343" s="817"/>
      <c r="BA343" s="817"/>
      <c r="BB343" s="817"/>
      <c r="BC343" s="817"/>
      <c r="BD343" s="817"/>
      <c r="BE343" s="817"/>
      <c r="BF343" s="817"/>
      <c r="BG343" s="884"/>
      <c r="BH343" s="884"/>
      <c r="BI343" s="884"/>
      <c r="BJ343" s="884"/>
      <c r="BK343" s="884"/>
      <c r="BL343" s="884"/>
      <c r="BM343" s="817"/>
      <c r="BN343" s="817"/>
      <c r="BO343" s="817"/>
      <c r="BP343" s="817"/>
      <c r="BQ343" s="817"/>
      <c r="BR343" s="817"/>
      <c r="BS343" s="817"/>
      <c r="BT343" s="817"/>
      <c r="BU343" s="817"/>
      <c r="BV343" s="817"/>
      <c r="BW343" s="817"/>
      <c r="BX343" s="817"/>
      <c r="BY343" s="817"/>
      <c r="BZ343" s="817"/>
      <c r="CA343" s="817"/>
      <c r="CB343" s="817"/>
      <c r="CC343" s="817"/>
      <c r="CD343" s="817"/>
      <c r="CE343" s="817"/>
      <c r="CF343" s="817"/>
      <c r="CG343" s="817"/>
      <c r="CH343" s="817"/>
      <c r="CI343" s="817"/>
      <c r="CJ343" s="817"/>
      <c r="CK343" s="817"/>
      <c r="CL343" s="817"/>
      <c r="CM343" s="817"/>
      <c r="CN343" s="817"/>
      <c r="CO343" s="817"/>
      <c r="CP343" s="817"/>
      <c r="CQ343" s="817"/>
      <c r="CR343" s="817"/>
      <c r="CS343" s="817"/>
      <c r="CT343" s="817"/>
      <c r="CU343" s="817"/>
      <c r="CV343" s="817"/>
      <c r="CW343" s="817"/>
      <c r="CX343" s="817"/>
      <c r="CY343" s="817"/>
      <c r="CZ343" s="817"/>
      <c r="DA343" s="817"/>
      <c r="DB343" s="817"/>
      <c r="DC343" s="817"/>
      <c r="DD343" s="817"/>
      <c r="DE343" s="817"/>
      <c r="DF343" s="817"/>
      <c r="DG343" s="817"/>
      <c r="DH343" s="817"/>
      <c r="DI343" s="817"/>
      <c r="DJ343" s="817"/>
      <c r="DK343" s="817"/>
      <c r="DL343" s="817"/>
      <c r="DM343" s="817"/>
      <c r="DN343" s="817"/>
      <c r="DO343" s="817"/>
      <c r="DP343" s="817"/>
      <c r="DQ343" s="817"/>
      <c r="DR343" s="817"/>
      <c r="DS343" s="817"/>
      <c r="DT343" s="817"/>
      <c r="DU343" s="817"/>
      <c r="DV343" s="817"/>
      <c r="DW343" s="817"/>
      <c r="DX343" s="817"/>
      <c r="DY343" s="817"/>
      <c r="DZ343" s="817"/>
      <c r="EA343" s="817"/>
      <c r="EB343" s="817"/>
      <c r="EC343" s="817"/>
      <c r="ED343" s="817"/>
      <c r="EE343" s="817"/>
      <c r="EF343" s="817"/>
      <c r="EG343" s="817"/>
      <c r="EH343" s="817"/>
      <c r="EI343" s="817"/>
      <c r="EJ343" s="817"/>
      <c r="EK343" s="817"/>
      <c r="EL343" s="817"/>
      <c r="EM343" s="817"/>
      <c r="EN343" s="817"/>
      <c r="EO343" s="817"/>
      <c r="EP343" s="817"/>
      <c r="EQ343" s="817"/>
      <c r="ER343" s="817"/>
      <c r="ES343" s="817"/>
      <c r="ET343" s="817"/>
      <c r="EU343" s="817"/>
      <c r="EV343" s="817"/>
      <c r="EW343" s="817"/>
      <c r="EX343" s="817"/>
      <c r="EY343" s="817"/>
      <c r="EZ343" s="817"/>
      <c r="FA343" s="817"/>
      <c r="FB343" s="817"/>
      <c r="FC343" s="817"/>
      <c r="FD343" s="817"/>
      <c r="FE343" s="817"/>
      <c r="FF343" s="817"/>
      <c r="FG343" s="817"/>
      <c r="FH343" s="817"/>
      <c r="FI343" s="817"/>
      <c r="FJ343" s="817"/>
      <c r="FK343" s="817"/>
      <c r="FL343" s="817"/>
      <c r="FM343" s="817"/>
      <c r="FN343" s="817"/>
      <c r="FO343" s="817"/>
      <c r="FP343" s="817"/>
      <c r="FQ343" s="817"/>
      <c r="FR343" s="817"/>
      <c r="FS343" s="817"/>
      <c r="FT343" s="817"/>
      <c r="FU343" s="817"/>
      <c r="FV343" s="817"/>
      <c r="FW343" s="817"/>
      <c r="FX343" s="817"/>
      <c r="FY343" s="817"/>
      <c r="FZ343" s="817"/>
      <c r="GA343" s="817"/>
      <c r="GB343" s="817"/>
      <c r="GC343" s="817"/>
      <c r="GD343" s="817"/>
      <c r="GE343" s="817"/>
      <c r="GF343" s="817"/>
      <c r="GG343" s="817"/>
      <c r="GH343" s="817"/>
      <c r="GI343" s="817"/>
      <c r="GJ343" s="817"/>
      <c r="GK343" s="817"/>
      <c r="GL343" s="817"/>
    </row>
    <row r="344" spans="1:194" x14ac:dyDescent="0.2">
      <c r="A344" s="652" t="s">
        <v>1349</v>
      </c>
      <c r="B344" s="652" t="s">
        <v>792</v>
      </c>
      <c r="C344" s="817"/>
      <c r="D344" s="817"/>
      <c r="E344" s="817"/>
      <c r="F344" s="817"/>
      <c r="G344" s="817"/>
      <c r="H344" s="817"/>
      <c r="I344" s="817"/>
      <c r="J344" s="817"/>
      <c r="K344" s="817"/>
      <c r="L344" s="817"/>
      <c r="M344" s="817"/>
      <c r="N344" s="817"/>
      <c r="O344" s="817"/>
      <c r="P344" s="817"/>
      <c r="Q344" s="817"/>
      <c r="R344" s="817"/>
      <c r="S344" s="817"/>
      <c r="T344" s="817"/>
      <c r="U344" s="817"/>
      <c r="V344" s="817"/>
      <c r="W344" s="817"/>
      <c r="X344" s="817"/>
      <c r="Y344" s="817"/>
      <c r="Z344" s="817"/>
      <c r="AA344" s="817"/>
      <c r="AB344" s="817"/>
      <c r="AC344" s="817"/>
      <c r="AD344" s="817"/>
      <c r="AE344" s="817"/>
      <c r="AF344" s="817"/>
      <c r="AG344" s="817"/>
      <c r="AH344" s="817"/>
      <c r="AI344" s="817"/>
      <c r="AJ344" s="817"/>
      <c r="AK344" s="817"/>
      <c r="AL344" s="817"/>
      <c r="AM344" s="817"/>
      <c r="AN344" s="817"/>
      <c r="AO344" s="817"/>
      <c r="AP344" s="817"/>
      <c r="AQ344" s="817"/>
      <c r="AR344" s="817"/>
      <c r="AS344" s="817"/>
      <c r="AT344" s="817"/>
      <c r="AU344" s="817"/>
      <c r="AV344" s="817"/>
      <c r="AW344" s="817"/>
      <c r="AX344" s="817"/>
      <c r="AY344" s="817"/>
      <c r="AZ344" s="817"/>
      <c r="BA344" s="817"/>
      <c r="BB344" s="817"/>
      <c r="BC344" s="817"/>
      <c r="BD344" s="817"/>
      <c r="BE344" s="817"/>
      <c r="BF344" s="817"/>
      <c r="BG344" s="884"/>
      <c r="BH344" s="884"/>
      <c r="BI344" s="884"/>
      <c r="BJ344" s="884"/>
      <c r="BK344" s="884"/>
      <c r="BL344" s="884"/>
      <c r="BM344" s="817"/>
      <c r="BN344" s="817"/>
      <c r="BO344" s="817"/>
      <c r="BP344" s="817"/>
      <c r="BQ344" s="817"/>
      <c r="BR344" s="817"/>
      <c r="BS344" s="817"/>
      <c r="BT344" s="817"/>
      <c r="BU344" s="817"/>
      <c r="BV344" s="817"/>
      <c r="BW344" s="817"/>
      <c r="BX344" s="817"/>
      <c r="BY344" s="817"/>
      <c r="BZ344" s="817"/>
      <c r="CA344" s="817"/>
      <c r="CB344" s="817"/>
      <c r="CC344" s="817"/>
      <c r="CD344" s="817"/>
      <c r="CE344" s="817"/>
      <c r="CF344" s="817"/>
      <c r="CG344" s="817"/>
      <c r="CH344" s="817"/>
      <c r="CI344" s="817"/>
      <c r="CJ344" s="817"/>
      <c r="CK344" s="817"/>
      <c r="CL344" s="817"/>
      <c r="CM344" s="817"/>
      <c r="CN344" s="817"/>
      <c r="CO344" s="817"/>
      <c r="CP344" s="817"/>
      <c r="CQ344" s="817"/>
      <c r="CR344" s="817"/>
      <c r="CS344" s="817"/>
      <c r="CT344" s="817"/>
      <c r="CU344" s="817"/>
      <c r="CV344" s="817"/>
      <c r="CW344" s="817"/>
      <c r="CX344" s="817"/>
      <c r="CY344" s="817"/>
      <c r="CZ344" s="817"/>
      <c r="DA344" s="817"/>
      <c r="DB344" s="817"/>
      <c r="DC344" s="817"/>
      <c r="DD344" s="817"/>
      <c r="DE344" s="817"/>
      <c r="DF344" s="817"/>
      <c r="DG344" s="817"/>
      <c r="DH344" s="817"/>
      <c r="DI344" s="817"/>
      <c r="DJ344" s="817"/>
      <c r="DK344" s="817"/>
      <c r="DL344" s="817"/>
      <c r="DM344" s="817"/>
      <c r="DN344" s="817"/>
      <c r="DO344" s="817"/>
      <c r="DP344" s="817"/>
      <c r="DQ344" s="817"/>
      <c r="DR344" s="817"/>
      <c r="DS344" s="817"/>
      <c r="DT344" s="817"/>
      <c r="DU344" s="817"/>
      <c r="DV344" s="817"/>
      <c r="DW344" s="817"/>
      <c r="DX344" s="817"/>
      <c r="DY344" s="817"/>
      <c r="DZ344" s="817"/>
      <c r="EA344" s="817"/>
      <c r="EB344" s="817"/>
      <c r="EC344" s="817"/>
      <c r="ED344" s="817"/>
      <c r="EE344" s="817"/>
      <c r="EF344" s="817"/>
      <c r="EG344" s="817"/>
      <c r="EH344" s="817"/>
      <c r="EI344" s="817"/>
      <c r="EJ344" s="817"/>
      <c r="EK344" s="817"/>
      <c r="EL344" s="817"/>
      <c r="EM344" s="817"/>
      <c r="EN344" s="817"/>
      <c r="EO344" s="817"/>
      <c r="EP344" s="817"/>
      <c r="EQ344" s="817"/>
      <c r="ER344" s="817"/>
      <c r="ES344" s="817"/>
      <c r="ET344" s="817"/>
      <c r="EU344" s="817"/>
      <c r="EV344" s="817"/>
      <c r="EW344" s="817"/>
      <c r="EX344" s="817"/>
      <c r="EY344" s="817"/>
      <c r="EZ344" s="817"/>
      <c r="FA344" s="817"/>
      <c r="FB344" s="817"/>
      <c r="FC344" s="817"/>
      <c r="FD344" s="817"/>
      <c r="FE344" s="817"/>
      <c r="FF344" s="817"/>
      <c r="FG344" s="817"/>
      <c r="FH344" s="817"/>
      <c r="FI344" s="817"/>
      <c r="FJ344" s="817"/>
      <c r="FK344" s="817"/>
      <c r="FL344" s="817"/>
      <c r="FM344" s="817"/>
      <c r="FN344" s="817"/>
      <c r="FO344" s="817"/>
      <c r="FP344" s="817"/>
      <c r="FQ344" s="817"/>
      <c r="FR344" s="817"/>
      <c r="FS344" s="817"/>
      <c r="FT344" s="817"/>
      <c r="FU344" s="817"/>
      <c r="FV344" s="817"/>
      <c r="FW344" s="817"/>
      <c r="FX344" s="817"/>
      <c r="FY344" s="817"/>
      <c r="FZ344" s="817"/>
      <c r="GA344" s="817"/>
      <c r="GB344" s="817"/>
      <c r="GC344" s="817"/>
      <c r="GD344" s="817"/>
      <c r="GE344" s="817"/>
      <c r="GF344" s="817"/>
      <c r="GG344" s="817"/>
      <c r="GH344" s="817"/>
      <c r="GI344" s="817"/>
      <c r="GJ344" s="817"/>
      <c r="GK344" s="817"/>
      <c r="GL344" s="817"/>
    </row>
  </sheetData>
  <sheetProtection algorithmName="SHA-512" hashValue="KAOOXp3MIvLktxNnT9C8Pt8xLcZrvlVpPJe6JQReIe1YHzs6ND6uvcVGOgaTt+GyW1otBkDKpnBqYnFKGikkug==" saltValue="GOAGeLN0FoLx8Sy/Pvy5dw==" spinCount="100000" sheet="1" objects="1" scenarios="1" formatColumns="0" selectLockedCells="1" autoFilter="0" selectUnlockedCells="1"/>
  <protectedRanges>
    <protectedRange sqref="A4:GL4" name="Range1"/>
  </protectedRanges>
  <phoneticPr fontId="1" type="noConversion"/>
  <pageMargins left="0.75" right="0.75" top="1" bottom="1" header="0.5" footer="0.5"/>
  <pageSetup orientation="portrait" r:id="rId1"/>
  <headerFooter alignWithMargins="0">
    <oddHeader>&amp;A</oddHeader>
    <oddFooter>Page &amp;P</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708C8-E467-4252-974F-35C47EA92D1D}">
  <sheetPr>
    <tabColor rgb="FF92D050"/>
  </sheetPr>
  <dimension ref="A4:GL344"/>
  <sheetViews>
    <sheetView zoomScale="90" zoomScaleNormal="90" workbookViewId="0">
      <pane xSplit="2" ySplit="3" topLeftCell="C4" activePane="bottomRight" state="frozen"/>
      <selection pane="topRight" activeCell="C1" sqref="C1"/>
      <selection pane="bottomLeft" activeCell="A4" sqref="A4"/>
      <selection pane="bottomRight" activeCell="A4" sqref="A4:XFD4"/>
    </sheetView>
  </sheetViews>
  <sheetFormatPr defaultColWidth="9.140625" defaultRowHeight="12.75" x14ac:dyDescent="0.2"/>
  <cols>
    <col min="1" max="2" width="15.140625" style="707" customWidth="1"/>
    <col min="3" max="3" width="12.140625" style="707" bestFit="1" customWidth="1"/>
    <col min="4" max="4" width="11.140625" style="708" customWidth="1"/>
    <col min="5" max="182" width="11.140625" style="707" customWidth="1"/>
    <col min="183" max="16384" width="9.140625" style="707"/>
  </cols>
  <sheetData>
    <row r="4" spans="1:194" ht="15" x14ac:dyDescent="0.25">
      <c r="A4" s="658" t="s">
        <v>918</v>
      </c>
      <c r="B4" s="658" t="s">
        <v>798</v>
      </c>
      <c r="C4" s="658" t="s">
        <v>20</v>
      </c>
      <c r="D4" s="658" t="s">
        <v>1764</v>
      </c>
      <c r="E4" s="658" t="s">
        <v>31</v>
      </c>
      <c r="F4" s="658" t="s">
        <v>1765</v>
      </c>
      <c r="G4" s="658" t="s">
        <v>38</v>
      </c>
      <c r="H4" s="658" t="s">
        <v>1766</v>
      </c>
      <c r="I4" s="658" t="s">
        <v>41</v>
      </c>
      <c r="J4" s="658" t="s">
        <v>1760</v>
      </c>
      <c r="K4" s="658" t="s">
        <v>1767</v>
      </c>
      <c r="L4" s="658" t="s">
        <v>1768</v>
      </c>
      <c r="M4" s="658" t="s">
        <v>1769</v>
      </c>
      <c r="N4" s="658" t="s">
        <v>1770</v>
      </c>
      <c r="O4" s="658" t="s">
        <v>1771</v>
      </c>
      <c r="P4" s="658" t="s">
        <v>50</v>
      </c>
      <c r="Q4" s="658" t="s">
        <v>1772</v>
      </c>
      <c r="R4" s="658" t="s">
        <v>1773</v>
      </c>
      <c r="S4" s="658" t="s">
        <v>1774</v>
      </c>
      <c r="T4" s="658" t="s">
        <v>1775</v>
      </c>
      <c r="U4" s="658" t="s">
        <v>60</v>
      </c>
      <c r="V4" s="658" t="s">
        <v>1776</v>
      </c>
      <c r="W4" s="658" t="s">
        <v>62</v>
      </c>
      <c r="X4" s="658" t="s">
        <v>65</v>
      </c>
      <c r="Y4" s="658" t="s">
        <v>1777</v>
      </c>
      <c r="Z4" s="658" t="s">
        <v>69</v>
      </c>
      <c r="AA4" s="658" t="s">
        <v>1778</v>
      </c>
      <c r="AB4" s="658" t="s">
        <v>1779</v>
      </c>
      <c r="AC4" s="658" t="s">
        <v>76</v>
      </c>
      <c r="AD4" s="658" t="s">
        <v>78</v>
      </c>
      <c r="AE4" s="658" t="s">
        <v>1780</v>
      </c>
      <c r="AF4" s="658" t="s">
        <v>1781</v>
      </c>
      <c r="AG4" s="658" t="s">
        <v>82</v>
      </c>
      <c r="AH4" s="658" t="s">
        <v>1782</v>
      </c>
      <c r="AI4" s="658" t="s">
        <v>1783</v>
      </c>
      <c r="AJ4" s="658" t="s">
        <v>1923</v>
      </c>
      <c r="AK4" s="658" t="s">
        <v>1385</v>
      </c>
      <c r="AL4" s="658" t="s">
        <v>1784</v>
      </c>
      <c r="AM4" s="658" t="s">
        <v>1785</v>
      </c>
      <c r="AN4" s="658" t="s">
        <v>1786</v>
      </c>
      <c r="AO4" s="658" t="s">
        <v>89</v>
      </c>
      <c r="AP4" s="658" t="s">
        <v>1787</v>
      </c>
      <c r="AQ4" s="658" t="s">
        <v>92</v>
      </c>
      <c r="AR4" s="658" t="s">
        <v>1788</v>
      </c>
      <c r="AS4" s="658" t="s">
        <v>1789</v>
      </c>
      <c r="AT4" s="658" t="s">
        <v>1790</v>
      </c>
      <c r="AU4" s="658" t="s">
        <v>1791</v>
      </c>
      <c r="AV4" s="658" t="s">
        <v>99</v>
      </c>
      <c r="AW4" s="658" t="s">
        <v>102</v>
      </c>
      <c r="AX4" s="658" t="s">
        <v>1792</v>
      </c>
      <c r="AY4" s="658" t="s">
        <v>1793</v>
      </c>
      <c r="AZ4" s="658" t="s">
        <v>107</v>
      </c>
      <c r="BA4" s="658" t="s">
        <v>109</v>
      </c>
      <c r="BB4" s="658" t="s">
        <v>1794</v>
      </c>
      <c r="BC4" s="658" t="s">
        <v>1795</v>
      </c>
      <c r="BD4" s="658" t="s">
        <v>1796</v>
      </c>
      <c r="BE4" s="658" t="s">
        <v>1797</v>
      </c>
      <c r="BF4" s="658" t="s">
        <v>119</v>
      </c>
      <c r="BG4" s="658" t="s">
        <v>123</v>
      </c>
      <c r="BH4" s="658" t="s">
        <v>121</v>
      </c>
      <c r="BI4" s="658" t="s">
        <v>126</v>
      </c>
      <c r="BJ4" s="658" t="s">
        <v>128</v>
      </c>
      <c r="BK4" s="658" t="s">
        <v>130</v>
      </c>
      <c r="BL4" s="658" t="s">
        <v>132</v>
      </c>
      <c r="BM4" s="658" t="s">
        <v>1798</v>
      </c>
      <c r="BN4" s="658" t="s">
        <v>1799</v>
      </c>
      <c r="BO4" s="658" t="s">
        <v>135</v>
      </c>
      <c r="BP4" s="658" t="s">
        <v>1800</v>
      </c>
      <c r="BQ4" s="658" t="s">
        <v>1801</v>
      </c>
      <c r="BR4" s="658" t="s">
        <v>1802</v>
      </c>
      <c r="BS4" s="658" t="s">
        <v>1803</v>
      </c>
      <c r="BT4" s="658" t="s">
        <v>1804</v>
      </c>
      <c r="BU4" s="658" t="s">
        <v>1805</v>
      </c>
      <c r="BV4" s="658" t="s">
        <v>1806</v>
      </c>
      <c r="BW4" s="658" t="s">
        <v>1807</v>
      </c>
      <c r="BX4" s="658" t="s">
        <v>148</v>
      </c>
      <c r="BY4" s="658" t="s">
        <v>1808</v>
      </c>
      <c r="BZ4" s="658" t="s">
        <v>1809</v>
      </c>
      <c r="CA4" s="658" t="s">
        <v>1810</v>
      </c>
      <c r="CB4" s="658" t="s">
        <v>1811</v>
      </c>
      <c r="CC4" s="658" t="s">
        <v>1812</v>
      </c>
      <c r="CD4" s="658" t="s">
        <v>1813</v>
      </c>
      <c r="CE4" s="658" t="s">
        <v>1814</v>
      </c>
      <c r="CF4" s="658" t="s">
        <v>1815</v>
      </c>
      <c r="CG4" s="658" t="s">
        <v>159</v>
      </c>
      <c r="CH4" s="658" t="s">
        <v>162</v>
      </c>
      <c r="CI4" s="658" t="s">
        <v>1924</v>
      </c>
      <c r="CJ4" s="658" t="s">
        <v>164</v>
      </c>
      <c r="CK4" s="658" t="s">
        <v>166</v>
      </c>
      <c r="CL4" s="658" t="s">
        <v>169</v>
      </c>
      <c r="CM4" s="658" t="s">
        <v>171</v>
      </c>
      <c r="CN4" s="658" t="s">
        <v>174</v>
      </c>
      <c r="CO4" s="658" t="s">
        <v>1816</v>
      </c>
      <c r="CP4" s="658" t="s">
        <v>1817</v>
      </c>
      <c r="CQ4" s="658" t="s">
        <v>178</v>
      </c>
      <c r="CR4" s="658" t="s">
        <v>1818</v>
      </c>
      <c r="CS4" s="658" t="s">
        <v>1819</v>
      </c>
      <c r="CT4" s="658" t="s">
        <v>181</v>
      </c>
      <c r="CU4" s="658" t="s">
        <v>1820</v>
      </c>
      <c r="CV4" s="658" t="s">
        <v>184</v>
      </c>
      <c r="CW4" s="658" t="s">
        <v>1821</v>
      </c>
      <c r="CX4" s="658" t="s">
        <v>1822</v>
      </c>
      <c r="CY4" s="658" t="s">
        <v>187</v>
      </c>
      <c r="CZ4" s="658" t="s">
        <v>1823</v>
      </c>
      <c r="DA4" s="658" t="s">
        <v>1824</v>
      </c>
      <c r="DB4" s="658" t="s">
        <v>1825</v>
      </c>
      <c r="DC4" s="658" t="s">
        <v>1722</v>
      </c>
      <c r="DD4" s="658" t="s">
        <v>194</v>
      </c>
      <c r="DE4" s="658" t="s">
        <v>1826</v>
      </c>
      <c r="DF4" s="658" t="s">
        <v>1885</v>
      </c>
      <c r="DG4" s="658" t="s">
        <v>1886</v>
      </c>
      <c r="DH4" s="658" t="s">
        <v>1827</v>
      </c>
      <c r="DI4" s="658" t="s">
        <v>1828</v>
      </c>
      <c r="DJ4" s="658" t="s">
        <v>1829</v>
      </c>
      <c r="DK4" s="658" t="s">
        <v>1830</v>
      </c>
      <c r="DL4" s="658" t="s">
        <v>1831</v>
      </c>
      <c r="DM4" s="658" t="s">
        <v>209</v>
      </c>
      <c r="DN4" s="658" t="s">
        <v>1832</v>
      </c>
      <c r="DO4" s="658" t="s">
        <v>1833</v>
      </c>
      <c r="DP4" s="658" t="s">
        <v>1901</v>
      </c>
      <c r="DQ4" s="658" t="s">
        <v>1834</v>
      </c>
      <c r="DR4" s="658" t="s">
        <v>217</v>
      </c>
      <c r="DS4" s="658" t="s">
        <v>1835</v>
      </c>
      <c r="DT4" s="658" t="s">
        <v>1836</v>
      </c>
      <c r="DU4" s="658" t="s">
        <v>1837</v>
      </c>
      <c r="DV4" s="658" t="s">
        <v>222</v>
      </c>
      <c r="DW4" s="658" t="s">
        <v>1838</v>
      </c>
      <c r="DX4" s="658" t="s">
        <v>1388</v>
      </c>
      <c r="DY4" s="658" t="s">
        <v>1839</v>
      </c>
      <c r="DZ4" s="658" t="s">
        <v>1840</v>
      </c>
      <c r="EA4" s="658" t="s">
        <v>1841</v>
      </c>
      <c r="EB4" s="658" t="s">
        <v>1842</v>
      </c>
      <c r="EC4" s="658" t="s">
        <v>231</v>
      </c>
      <c r="ED4" s="658" t="s">
        <v>234</v>
      </c>
      <c r="EE4" s="658" t="s">
        <v>1843</v>
      </c>
      <c r="EF4" s="658" t="s">
        <v>1844</v>
      </c>
      <c r="EG4" s="658" t="s">
        <v>1845</v>
      </c>
      <c r="EH4" s="658" t="s">
        <v>1846</v>
      </c>
      <c r="EI4" s="658" t="s">
        <v>1847</v>
      </c>
      <c r="EJ4" s="658" t="s">
        <v>1896</v>
      </c>
      <c r="EK4" s="658" t="s">
        <v>1848</v>
      </c>
      <c r="EL4" s="658" t="s">
        <v>1849</v>
      </c>
      <c r="EM4" s="658" t="s">
        <v>1850</v>
      </c>
      <c r="EN4" s="658" t="s">
        <v>1851</v>
      </c>
      <c r="EO4" s="658" t="s">
        <v>1852</v>
      </c>
      <c r="EP4" s="658" t="s">
        <v>1853</v>
      </c>
      <c r="EQ4" s="658" t="s">
        <v>1854</v>
      </c>
      <c r="ER4" s="658" t="s">
        <v>1855</v>
      </c>
      <c r="ES4" s="658" t="s">
        <v>1856</v>
      </c>
      <c r="ET4" s="658" t="s">
        <v>1857</v>
      </c>
      <c r="EU4" s="658" t="s">
        <v>255</v>
      </c>
      <c r="EV4" s="658" t="s">
        <v>258</v>
      </c>
      <c r="EW4" s="658" t="s">
        <v>1858</v>
      </c>
      <c r="EX4" s="658" t="s">
        <v>261</v>
      </c>
      <c r="EY4" s="658" t="s">
        <v>1859</v>
      </c>
      <c r="EZ4" s="658" t="s">
        <v>265</v>
      </c>
      <c r="FA4" s="658" t="s">
        <v>1860</v>
      </c>
      <c r="FB4" s="658" t="s">
        <v>1861</v>
      </c>
      <c r="FC4" s="658" t="s">
        <v>271</v>
      </c>
      <c r="FD4" s="658" t="s">
        <v>1897</v>
      </c>
      <c r="FE4" s="658" t="s">
        <v>1862</v>
      </c>
      <c r="FF4" s="658" t="s">
        <v>1399</v>
      </c>
      <c r="FG4" s="658" t="s">
        <v>1863</v>
      </c>
      <c r="FH4" s="658" t="s">
        <v>1864</v>
      </c>
      <c r="FI4" s="658" t="s">
        <v>275</v>
      </c>
      <c r="FJ4" s="658" t="s">
        <v>1865</v>
      </c>
      <c r="FK4" s="658" t="s">
        <v>1866</v>
      </c>
      <c r="FL4" s="658" t="s">
        <v>1383</v>
      </c>
      <c r="FM4" s="658" t="s">
        <v>1867</v>
      </c>
      <c r="FN4" s="658" t="s">
        <v>1868</v>
      </c>
      <c r="FO4" s="658" t="s">
        <v>1869</v>
      </c>
      <c r="FP4" s="658" t="s">
        <v>282</v>
      </c>
      <c r="FQ4" s="658" t="s">
        <v>1870</v>
      </c>
      <c r="FR4" s="658" t="s">
        <v>286</v>
      </c>
      <c r="FS4" s="658" t="s">
        <v>1871</v>
      </c>
      <c r="FT4" s="658" t="s">
        <v>1872</v>
      </c>
      <c r="FU4" s="658" t="s">
        <v>1873</v>
      </c>
      <c r="FV4" s="658" t="s">
        <v>1874</v>
      </c>
      <c r="FW4" s="658" t="s">
        <v>1875</v>
      </c>
      <c r="FX4" s="658" t="s">
        <v>1876</v>
      </c>
      <c r="FY4" s="658" t="s">
        <v>1877</v>
      </c>
      <c r="FZ4" s="658" t="s">
        <v>296</v>
      </c>
      <c r="GA4" s="658" t="s">
        <v>1878</v>
      </c>
      <c r="GB4" s="658" t="s">
        <v>1387</v>
      </c>
      <c r="GC4" s="658" t="s">
        <v>1879</v>
      </c>
      <c r="GD4" s="658" t="s">
        <v>1880</v>
      </c>
      <c r="GE4" s="658" t="s">
        <v>1881</v>
      </c>
      <c r="GF4" s="658" t="s">
        <v>1882</v>
      </c>
      <c r="GG4" s="658" t="s">
        <v>303</v>
      </c>
      <c r="GH4" s="658" t="s">
        <v>1883</v>
      </c>
      <c r="GI4" s="658" t="s">
        <v>1898</v>
      </c>
      <c r="GJ4" s="658" t="s">
        <v>307</v>
      </c>
      <c r="GK4" s="658" t="s">
        <v>1884</v>
      </c>
      <c r="GL4" s="658" t="s">
        <v>1390</v>
      </c>
    </row>
    <row r="5" spans="1:194" x14ac:dyDescent="0.2">
      <c r="A5" s="652" t="s">
        <v>919</v>
      </c>
      <c r="B5" s="652" t="s">
        <v>920</v>
      </c>
      <c r="C5" s="884"/>
      <c r="D5" s="884">
        <v>0</v>
      </c>
      <c r="E5" s="884">
        <v>0</v>
      </c>
      <c r="F5" s="884">
        <v>0</v>
      </c>
      <c r="G5" s="884">
        <v>0</v>
      </c>
      <c r="H5" s="884">
        <v>0</v>
      </c>
      <c r="I5" s="884">
        <v>0</v>
      </c>
      <c r="J5" s="884">
        <v>0</v>
      </c>
      <c r="K5" s="884">
        <v>0</v>
      </c>
      <c r="L5" s="884">
        <v>0</v>
      </c>
      <c r="M5" s="884">
        <v>0</v>
      </c>
      <c r="N5" s="884">
        <v>0</v>
      </c>
      <c r="O5" s="884">
        <v>0</v>
      </c>
      <c r="P5" s="884">
        <v>0</v>
      </c>
      <c r="Q5" s="884"/>
      <c r="R5" s="884">
        <v>0</v>
      </c>
      <c r="S5" s="884">
        <v>0</v>
      </c>
      <c r="T5" s="884">
        <v>0</v>
      </c>
      <c r="U5" s="884">
        <v>0</v>
      </c>
      <c r="V5" s="884">
        <v>0</v>
      </c>
      <c r="W5" s="884">
        <v>0</v>
      </c>
      <c r="X5" s="884">
        <v>0</v>
      </c>
      <c r="Y5" s="884">
        <v>0</v>
      </c>
      <c r="Z5" s="884"/>
      <c r="AA5" s="884">
        <v>0</v>
      </c>
      <c r="AB5" s="884"/>
      <c r="AC5" s="884"/>
      <c r="AD5" s="884">
        <v>0</v>
      </c>
      <c r="AE5" s="884">
        <v>0</v>
      </c>
      <c r="AF5" s="884">
        <v>0</v>
      </c>
      <c r="AG5" s="884">
        <v>0</v>
      </c>
      <c r="AH5" s="884">
        <v>0</v>
      </c>
      <c r="AI5" s="884">
        <v>0</v>
      </c>
      <c r="AJ5" s="884">
        <v>0</v>
      </c>
      <c r="AK5" s="884">
        <v>0</v>
      </c>
      <c r="AL5" s="884">
        <v>0</v>
      </c>
      <c r="AM5" s="884">
        <v>0</v>
      </c>
      <c r="AN5" s="884">
        <v>0</v>
      </c>
      <c r="AO5" s="884">
        <v>0</v>
      </c>
      <c r="AP5" s="884"/>
      <c r="AQ5" s="884">
        <v>0</v>
      </c>
      <c r="AR5" s="884">
        <v>0</v>
      </c>
      <c r="AS5" s="884">
        <v>0</v>
      </c>
      <c r="AT5" s="884">
        <v>0</v>
      </c>
      <c r="AU5" s="884">
        <v>0</v>
      </c>
      <c r="AV5" s="884">
        <v>0</v>
      </c>
      <c r="AW5" s="884">
        <v>0</v>
      </c>
      <c r="AX5" s="884">
        <v>0</v>
      </c>
      <c r="AY5" s="884">
        <v>0</v>
      </c>
      <c r="AZ5" s="884">
        <v>0</v>
      </c>
      <c r="BA5" s="884">
        <v>0</v>
      </c>
      <c r="BB5" s="884">
        <v>0</v>
      </c>
      <c r="BC5" s="884">
        <v>0</v>
      </c>
      <c r="BD5" s="884">
        <v>0</v>
      </c>
      <c r="BE5" s="884"/>
      <c r="BF5" s="884"/>
      <c r="BG5" s="884"/>
      <c r="BH5" s="884"/>
      <c r="BI5" s="884"/>
      <c r="BJ5" s="884"/>
      <c r="BK5" s="884"/>
      <c r="BL5" s="884"/>
      <c r="BM5" s="884">
        <v>0</v>
      </c>
      <c r="BN5" s="884">
        <v>0</v>
      </c>
      <c r="BO5" s="884">
        <v>0</v>
      </c>
      <c r="BP5" s="884">
        <v>0</v>
      </c>
      <c r="BQ5" s="884"/>
      <c r="BR5" s="884">
        <v>0</v>
      </c>
      <c r="BS5" s="884">
        <v>0</v>
      </c>
      <c r="BT5" s="884">
        <v>0</v>
      </c>
      <c r="BU5" s="884">
        <v>0</v>
      </c>
      <c r="BV5" s="884">
        <v>0</v>
      </c>
      <c r="BW5" s="884">
        <v>0</v>
      </c>
      <c r="BX5" s="884">
        <v>0</v>
      </c>
      <c r="BY5" s="884">
        <v>0</v>
      </c>
      <c r="BZ5" s="884">
        <v>0</v>
      </c>
      <c r="CA5" s="884">
        <v>0</v>
      </c>
      <c r="CB5" s="884"/>
      <c r="CC5" s="884">
        <v>0</v>
      </c>
      <c r="CD5" s="884">
        <v>0</v>
      </c>
      <c r="CE5" s="884">
        <v>0</v>
      </c>
      <c r="CF5" s="884">
        <v>0</v>
      </c>
      <c r="CG5" s="884">
        <v>0</v>
      </c>
      <c r="CH5" s="884">
        <v>0</v>
      </c>
      <c r="CI5" s="884">
        <v>0</v>
      </c>
      <c r="CJ5" s="884">
        <v>0</v>
      </c>
      <c r="CK5" s="884">
        <v>0</v>
      </c>
      <c r="CL5" s="884">
        <v>0</v>
      </c>
      <c r="CM5" s="884">
        <v>0</v>
      </c>
      <c r="CN5" s="884">
        <v>0</v>
      </c>
      <c r="CO5" s="884"/>
      <c r="CP5" s="884">
        <v>0</v>
      </c>
      <c r="CQ5" s="884">
        <v>0</v>
      </c>
      <c r="CR5" s="884">
        <v>0</v>
      </c>
      <c r="CS5" s="884">
        <v>0</v>
      </c>
      <c r="CT5" s="884">
        <v>0</v>
      </c>
      <c r="CU5" s="884">
        <v>0</v>
      </c>
      <c r="CV5" s="884">
        <v>0</v>
      </c>
      <c r="CW5" s="884">
        <v>0</v>
      </c>
      <c r="CX5" s="884">
        <v>0</v>
      </c>
      <c r="CY5" s="884">
        <v>0</v>
      </c>
      <c r="CZ5" s="884">
        <v>0</v>
      </c>
      <c r="DA5" s="884">
        <v>0</v>
      </c>
      <c r="DB5" s="884"/>
      <c r="DC5" s="884"/>
      <c r="DD5" s="884">
        <v>0</v>
      </c>
      <c r="DE5" s="884">
        <v>0</v>
      </c>
      <c r="DF5" s="884">
        <v>0</v>
      </c>
      <c r="DG5" s="884">
        <v>0</v>
      </c>
      <c r="DH5" s="884">
        <v>0</v>
      </c>
      <c r="DI5" s="884">
        <v>0</v>
      </c>
      <c r="DJ5" s="884"/>
      <c r="DK5" s="884">
        <v>0</v>
      </c>
      <c r="DL5" s="884">
        <v>0</v>
      </c>
      <c r="DM5" s="884">
        <v>0</v>
      </c>
      <c r="DN5" s="884">
        <v>0</v>
      </c>
      <c r="DO5" s="884">
        <v>0</v>
      </c>
      <c r="DP5" s="884">
        <v>0</v>
      </c>
      <c r="DQ5" s="884">
        <v>0</v>
      </c>
      <c r="DR5" s="884">
        <v>0</v>
      </c>
      <c r="DS5" s="884">
        <v>0</v>
      </c>
      <c r="DT5" s="884">
        <v>0</v>
      </c>
      <c r="DU5" s="884">
        <v>0</v>
      </c>
      <c r="DV5" s="884">
        <v>0</v>
      </c>
      <c r="DW5" s="884">
        <v>0</v>
      </c>
      <c r="DX5" s="884">
        <v>0</v>
      </c>
      <c r="DY5" s="884"/>
      <c r="DZ5" s="884">
        <v>0</v>
      </c>
      <c r="EA5" s="884">
        <v>0</v>
      </c>
      <c r="EB5" s="884">
        <v>0</v>
      </c>
      <c r="EC5" s="884">
        <v>0</v>
      </c>
      <c r="ED5" s="884">
        <v>0</v>
      </c>
      <c r="EE5" s="884"/>
      <c r="EF5" s="884">
        <v>0</v>
      </c>
      <c r="EG5" s="884">
        <v>0</v>
      </c>
      <c r="EH5" s="884">
        <v>0</v>
      </c>
      <c r="EI5" s="884">
        <v>0</v>
      </c>
      <c r="EJ5" s="884">
        <v>0</v>
      </c>
      <c r="EK5" s="884">
        <v>0</v>
      </c>
      <c r="EL5" s="884">
        <v>0</v>
      </c>
      <c r="EM5" s="884">
        <v>0</v>
      </c>
      <c r="EN5" s="884">
        <v>0</v>
      </c>
      <c r="EO5" s="884">
        <v>0</v>
      </c>
      <c r="EP5" s="884">
        <v>0</v>
      </c>
      <c r="EQ5" s="884">
        <v>0</v>
      </c>
      <c r="ER5" s="884">
        <v>0</v>
      </c>
      <c r="ES5" s="884">
        <v>0</v>
      </c>
      <c r="ET5" s="884">
        <v>0</v>
      </c>
      <c r="EU5" s="884">
        <v>0</v>
      </c>
      <c r="EV5" s="884">
        <v>0</v>
      </c>
      <c r="EW5" s="884">
        <v>0</v>
      </c>
      <c r="EX5" s="884">
        <v>0</v>
      </c>
      <c r="EY5" s="884">
        <v>0</v>
      </c>
      <c r="EZ5" s="884">
        <v>0</v>
      </c>
      <c r="FA5" s="884">
        <v>0</v>
      </c>
      <c r="FB5" s="884">
        <v>0</v>
      </c>
      <c r="FC5" s="884">
        <v>0</v>
      </c>
      <c r="FD5" s="884">
        <v>0</v>
      </c>
      <c r="FE5" s="884">
        <v>0</v>
      </c>
      <c r="FF5" s="884">
        <v>0</v>
      </c>
      <c r="FG5" s="884">
        <v>0</v>
      </c>
      <c r="FH5" s="884">
        <v>0</v>
      </c>
      <c r="FI5" s="884">
        <v>0</v>
      </c>
      <c r="FJ5" s="884">
        <v>0</v>
      </c>
      <c r="FK5" s="884">
        <v>0</v>
      </c>
      <c r="FL5" s="884">
        <v>0</v>
      </c>
      <c r="FM5" s="884">
        <v>0</v>
      </c>
      <c r="FN5" s="884">
        <v>0</v>
      </c>
      <c r="FO5" s="884">
        <v>0</v>
      </c>
      <c r="FP5" s="884">
        <v>0</v>
      </c>
      <c r="FQ5" s="884">
        <v>0</v>
      </c>
      <c r="FR5" s="884">
        <v>0</v>
      </c>
      <c r="FS5" s="884">
        <v>0</v>
      </c>
      <c r="FT5" s="884">
        <v>0</v>
      </c>
      <c r="FU5" s="884">
        <v>0</v>
      </c>
      <c r="FV5" s="884">
        <v>0</v>
      </c>
      <c r="FW5" s="884">
        <v>0</v>
      </c>
      <c r="FX5" s="884">
        <v>0</v>
      </c>
      <c r="FY5" s="884">
        <v>0</v>
      </c>
      <c r="FZ5" s="884">
        <v>0</v>
      </c>
      <c r="GA5" s="884">
        <v>0</v>
      </c>
      <c r="GB5" s="884">
        <v>0</v>
      </c>
      <c r="GC5" s="884">
        <v>0</v>
      </c>
      <c r="GD5" s="884">
        <v>0</v>
      </c>
      <c r="GE5" s="884">
        <v>0</v>
      </c>
      <c r="GF5" s="884">
        <v>0</v>
      </c>
      <c r="GG5" s="884">
        <v>0</v>
      </c>
      <c r="GH5" s="884">
        <v>0</v>
      </c>
      <c r="GI5" s="884">
        <v>0</v>
      </c>
      <c r="GJ5" s="884">
        <v>0</v>
      </c>
      <c r="GK5" s="884">
        <v>0</v>
      </c>
      <c r="GL5" s="884">
        <v>0</v>
      </c>
    </row>
    <row r="6" spans="1:194" x14ac:dyDescent="0.2">
      <c r="A6" s="652" t="s">
        <v>921</v>
      </c>
      <c r="B6" s="652" t="s">
        <v>356</v>
      </c>
      <c r="C6" s="884"/>
      <c r="D6" s="884"/>
      <c r="E6" s="884"/>
      <c r="F6" s="884"/>
      <c r="G6" s="884"/>
      <c r="H6" s="884"/>
      <c r="I6" s="884"/>
      <c r="J6" s="884"/>
      <c r="K6" s="884">
        <v>0</v>
      </c>
      <c r="L6" s="884">
        <v>0</v>
      </c>
      <c r="M6" s="884">
        <v>0</v>
      </c>
      <c r="N6" s="884"/>
      <c r="O6" s="884"/>
      <c r="P6" s="884">
        <v>0</v>
      </c>
      <c r="Q6" s="884"/>
      <c r="R6" s="884"/>
      <c r="S6" s="884"/>
      <c r="T6" s="884"/>
      <c r="U6" s="884"/>
      <c r="V6" s="884"/>
      <c r="W6" s="884"/>
      <c r="X6" s="884"/>
      <c r="Y6" s="884"/>
      <c r="Z6" s="884"/>
      <c r="AA6" s="884"/>
      <c r="AB6" s="884"/>
      <c r="AC6" s="884"/>
      <c r="AD6" s="884"/>
      <c r="AE6" s="884">
        <v>0</v>
      </c>
      <c r="AF6" s="884">
        <v>0</v>
      </c>
      <c r="AG6" s="884"/>
      <c r="AH6" s="884"/>
      <c r="AI6" s="884"/>
      <c r="AJ6" s="884"/>
      <c r="AK6" s="884">
        <v>0</v>
      </c>
      <c r="AL6" s="884"/>
      <c r="AM6" s="884"/>
      <c r="AN6" s="884">
        <v>0</v>
      </c>
      <c r="AO6" s="884">
        <v>0</v>
      </c>
      <c r="AP6" s="884"/>
      <c r="AQ6" s="884">
        <v>0</v>
      </c>
      <c r="AR6" s="884">
        <v>0</v>
      </c>
      <c r="AS6" s="884">
        <v>0</v>
      </c>
      <c r="AT6" s="884"/>
      <c r="AU6" s="884"/>
      <c r="AV6" s="884"/>
      <c r="AW6" s="884">
        <v>0</v>
      </c>
      <c r="AX6" s="884"/>
      <c r="AY6" s="884">
        <v>0</v>
      </c>
      <c r="AZ6" s="884"/>
      <c r="BA6" s="884"/>
      <c r="BB6" s="884"/>
      <c r="BC6" s="884"/>
      <c r="BD6" s="884"/>
      <c r="BE6" s="884"/>
      <c r="BF6" s="884"/>
      <c r="BG6" s="884"/>
      <c r="BH6" s="884"/>
      <c r="BI6" s="884"/>
      <c r="BJ6" s="884"/>
      <c r="BK6" s="884"/>
      <c r="BL6" s="884"/>
      <c r="BM6" s="884"/>
      <c r="BN6" s="884"/>
      <c r="BO6" s="884">
        <v>0</v>
      </c>
      <c r="BP6" s="884"/>
      <c r="BQ6" s="884"/>
      <c r="BR6" s="884">
        <v>0</v>
      </c>
      <c r="BS6" s="884"/>
      <c r="BT6" s="884"/>
      <c r="BU6" s="884"/>
      <c r="BV6" s="884"/>
      <c r="BW6" s="884"/>
      <c r="BX6" s="884"/>
      <c r="BY6" s="884"/>
      <c r="BZ6" s="884"/>
      <c r="CA6" s="884">
        <v>0</v>
      </c>
      <c r="CB6" s="884"/>
      <c r="CC6" s="884"/>
      <c r="CD6" s="884"/>
      <c r="CE6" s="884">
        <v>0</v>
      </c>
      <c r="CF6" s="884">
        <v>0</v>
      </c>
      <c r="CG6" s="884"/>
      <c r="CH6" s="884"/>
      <c r="CI6" s="884"/>
      <c r="CJ6" s="884"/>
      <c r="CK6" s="884"/>
      <c r="CL6" s="884"/>
      <c r="CM6" s="884">
        <v>0</v>
      </c>
      <c r="CN6" s="884"/>
      <c r="CO6" s="884"/>
      <c r="CP6" s="884"/>
      <c r="CQ6" s="884"/>
      <c r="CR6" s="884"/>
      <c r="CS6" s="884"/>
      <c r="CT6" s="884"/>
      <c r="CU6" s="884">
        <v>0</v>
      </c>
      <c r="CV6" s="884"/>
      <c r="CW6" s="884"/>
      <c r="CX6" s="884"/>
      <c r="CY6" s="884"/>
      <c r="CZ6" s="884"/>
      <c r="DA6" s="884"/>
      <c r="DB6" s="884"/>
      <c r="DC6" s="884"/>
      <c r="DD6" s="884"/>
      <c r="DE6" s="884">
        <v>0</v>
      </c>
      <c r="DF6" s="884">
        <v>0</v>
      </c>
      <c r="DG6" s="884">
        <v>0</v>
      </c>
      <c r="DH6" s="884">
        <v>0</v>
      </c>
      <c r="DI6" s="884"/>
      <c r="DJ6" s="884">
        <v>0</v>
      </c>
      <c r="DK6" s="884"/>
      <c r="DL6" s="884"/>
      <c r="DM6" s="884"/>
      <c r="DN6" s="884"/>
      <c r="DO6" s="884"/>
      <c r="DP6" s="884"/>
      <c r="DQ6" s="884">
        <v>0</v>
      </c>
      <c r="DR6" s="884"/>
      <c r="DS6" s="884">
        <v>0</v>
      </c>
      <c r="DT6" s="884"/>
      <c r="DU6" s="884"/>
      <c r="DV6" s="884"/>
      <c r="DW6" s="884"/>
      <c r="DX6" s="884"/>
      <c r="DY6" s="884"/>
      <c r="DZ6" s="884"/>
      <c r="EA6" s="884"/>
      <c r="EB6" s="884">
        <v>0</v>
      </c>
      <c r="EC6" s="884"/>
      <c r="ED6" s="884"/>
      <c r="EE6" s="884">
        <v>0</v>
      </c>
      <c r="EF6" s="884"/>
      <c r="EG6" s="884"/>
      <c r="EH6" s="884"/>
      <c r="EI6" s="884"/>
      <c r="EJ6" s="884"/>
      <c r="EK6" s="884"/>
      <c r="EL6" s="884"/>
      <c r="EM6" s="884"/>
      <c r="EN6" s="884">
        <v>0</v>
      </c>
      <c r="EO6" s="884"/>
      <c r="EP6" s="884"/>
      <c r="EQ6" s="884"/>
      <c r="ER6" s="884"/>
      <c r="ES6" s="884">
        <v>0</v>
      </c>
      <c r="ET6" s="884">
        <v>0</v>
      </c>
      <c r="EU6" s="884"/>
      <c r="EV6" s="884">
        <v>0</v>
      </c>
      <c r="EW6" s="884">
        <v>0</v>
      </c>
      <c r="EX6" s="884">
        <v>0</v>
      </c>
      <c r="EY6" s="884">
        <v>0</v>
      </c>
      <c r="EZ6" s="884"/>
      <c r="FA6" s="884"/>
      <c r="FB6" s="884">
        <v>0</v>
      </c>
      <c r="FC6" s="884"/>
      <c r="FD6" s="884"/>
      <c r="FE6" s="884"/>
      <c r="FF6" s="884"/>
      <c r="FG6" s="884"/>
      <c r="FH6" s="884"/>
      <c r="FI6" s="884">
        <v>0</v>
      </c>
      <c r="FJ6" s="884"/>
      <c r="FK6" s="884">
        <v>0</v>
      </c>
      <c r="FL6" s="884"/>
      <c r="FM6" s="884"/>
      <c r="FN6" s="884"/>
      <c r="FO6" s="884"/>
      <c r="FP6" s="884"/>
      <c r="FQ6" s="884"/>
      <c r="FR6" s="884">
        <v>0</v>
      </c>
      <c r="FS6" s="884"/>
      <c r="FT6" s="884"/>
      <c r="FU6" s="884"/>
      <c r="FV6" s="884"/>
      <c r="FW6" s="884">
        <v>0</v>
      </c>
      <c r="FX6" s="884"/>
      <c r="FY6" s="884"/>
      <c r="FZ6" s="884"/>
      <c r="GA6" s="884"/>
      <c r="GB6" s="884"/>
      <c r="GC6" s="884"/>
      <c r="GD6" s="884"/>
      <c r="GE6" s="884">
        <v>0</v>
      </c>
      <c r="GF6" s="884">
        <v>0</v>
      </c>
      <c r="GG6" s="884"/>
      <c r="GH6" s="884">
        <v>0</v>
      </c>
      <c r="GI6" s="884"/>
      <c r="GJ6" s="884"/>
      <c r="GK6" s="884"/>
      <c r="GL6" s="884">
        <v>0</v>
      </c>
    </row>
    <row r="7" spans="1:194" x14ac:dyDescent="0.2">
      <c r="A7" s="652" t="s">
        <v>922</v>
      </c>
      <c r="B7" s="652" t="s">
        <v>357</v>
      </c>
      <c r="C7" s="884">
        <v>1.2821212121212143E-2</v>
      </c>
      <c r="D7" s="884">
        <v>5.8281725888324885E-2</v>
      </c>
      <c r="E7" s="884">
        <v>0</v>
      </c>
      <c r="F7" s="884">
        <v>0</v>
      </c>
      <c r="G7" s="884">
        <v>1.8609177215189857E-2</v>
      </c>
      <c r="H7" s="884">
        <v>0</v>
      </c>
      <c r="I7" s="884">
        <v>0</v>
      </c>
      <c r="J7" s="884">
        <v>0</v>
      </c>
      <c r="K7" s="884">
        <v>0</v>
      </c>
      <c r="L7" s="884">
        <v>5.0532591414944351E-3</v>
      </c>
      <c r="M7" s="884">
        <v>0</v>
      </c>
      <c r="N7" s="884">
        <v>0</v>
      </c>
      <c r="O7" s="884">
        <v>0</v>
      </c>
      <c r="P7" s="884">
        <v>4.6703821656050954E-3</v>
      </c>
      <c r="Q7" s="884">
        <v>0</v>
      </c>
      <c r="R7" s="884">
        <v>4.6603174603174601E-3</v>
      </c>
      <c r="S7" s="884">
        <v>0</v>
      </c>
      <c r="T7" s="884">
        <v>6.3537360890302099E-3</v>
      </c>
      <c r="U7" s="884">
        <v>0</v>
      </c>
      <c r="V7" s="884">
        <v>0</v>
      </c>
      <c r="W7" s="884">
        <v>4.6895631067961161E-3</v>
      </c>
      <c r="X7" s="884">
        <v>0</v>
      </c>
      <c r="Y7" s="884">
        <v>4.6691810344828052E-3</v>
      </c>
      <c r="Z7" s="884"/>
      <c r="AA7" s="884">
        <v>5.2141719745222633E-3</v>
      </c>
      <c r="AB7" s="884">
        <v>0</v>
      </c>
      <c r="AC7" s="884">
        <v>0</v>
      </c>
      <c r="AD7" s="884">
        <v>0</v>
      </c>
      <c r="AE7" s="884">
        <v>1.0310742496050556E-2</v>
      </c>
      <c r="AF7" s="884">
        <v>8.1561514195583641E-3</v>
      </c>
      <c r="AG7" s="884">
        <v>0</v>
      </c>
      <c r="AH7" s="884">
        <v>4.4812903225806451E-3</v>
      </c>
      <c r="AI7" s="884">
        <v>0</v>
      </c>
      <c r="AJ7" s="884">
        <v>0</v>
      </c>
      <c r="AK7" s="884">
        <v>0</v>
      </c>
      <c r="AL7" s="884">
        <v>0</v>
      </c>
      <c r="AM7" s="884">
        <v>8.8896774193548394E-3</v>
      </c>
      <c r="AN7" s="884">
        <v>0</v>
      </c>
      <c r="AO7" s="884">
        <v>0</v>
      </c>
      <c r="AP7" s="884">
        <v>0</v>
      </c>
      <c r="AQ7" s="884">
        <v>0</v>
      </c>
      <c r="AR7" s="884">
        <v>0</v>
      </c>
      <c r="AS7" s="884">
        <v>0</v>
      </c>
      <c r="AT7" s="884">
        <v>0</v>
      </c>
      <c r="AU7" s="884">
        <v>5.2425000000000006E-3</v>
      </c>
      <c r="AV7" s="884">
        <v>0</v>
      </c>
      <c r="AW7" s="884">
        <v>0</v>
      </c>
      <c r="AX7" s="884">
        <v>0</v>
      </c>
      <c r="AY7" s="884">
        <v>5.5262578616352203E-3</v>
      </c>
      <c r="AZ7" s="884">
        <v>0</v>
      </c>
      <c r="BA7" s="884">
        <v>4.265127388535031E-3</v>
      </c>
      <c r="BB7" s="884">
        <v>0</v>
      </c>
      <c r="BC7" s="884">
        <v>0</v>
      </c>
      <c r="BD7" s="884">
        <v>0</v>
      </c>
      <c r="BE7" s="884">
        <v>0</v>
      </c>
      <c r="BF7" s="884">
        <v>6.2287499999999954E-2</v>
      </c>
      <c r="BG7" s="884">
        <v>6.2287499999999954E-2</v>
      </c>
      <c r="BH7" s="884">
        <v>6.2287499999999954E-2</v>
      </c>
      <c r="BI7" s="884">
        <v>6.2287499999999954E-2</v>
      </c>
      <c r="BJ7" s="884">
        <v>6.2287499999999954E-2</v>
      </c>
      <c r="BK7" s="884">
        <v>6.2287499999999954E-2</v>
      </c>
      <c r="BL7" s="884">
        <v>6.2287499999999954E-2</v>
      </c>
      <c r="BM7" s="884">
        <v>0</v>
      </c>
      <c r="BN7" s="884">
        <v>0</v>
      </c>
      <c r="BO7" s="884">
        <v>0</v>
      </c>
      <c r="BP7" s="884">
        <v>4.6453396524486568E-3</v>
      </c>
      <c r="BQ7" s="884">
        <v>0</v>
      </c>
      <c r="BR7" s="884">
        <v>0</v>
      </c>
      <c r="BS7" s="884">
        <v>0</v>
      </c>
      <c r="BT7" s="884">
        <v>5.135828025477707E-3</v>
      </c>
      <c r="BU7" s="884">
        <v>4.8492647058823524E-3</v>
      </c>
      <c r="BV7" s="884">
        <v>0</v>
      </c>
      <c r="BW7" s="884">
        <v>0</v>
      </c>
      <c r="BX7" s="884">
        <v>0</v>
      </c>
      <c r="BY7" s="884">
        <v>0</v>
      </c>
      <c r="BZ7" s="884">
        <v>0</v>
      </c>
      <c r="CA7" s="884">
        <v>4.7011952191235067E-3</v>
      </c>
      <c r="CB7" s="884">
        <v>1.3197560975609755E-2</v>
      </c>
      <c r="CC7" s="884">
        <v>0</v>
      </c>
      <c r="CD7" s="884">
        <v>0</v>
      </c>
      <c r="CE7" s="884">
        <v>0</v>
      </c>
      <c r="CF7" s="884">
        <v>6.2923728813559327E-3</v>
      </c>
      <c r="CG7" s="884">
        <v>0</v>
      </c>
      <c r="CH7" s="884">
        <v>0</v>
      </c>
      <c r="CI7" s="884">
        <v>0</v>
      </c>
      <c r="CJ7" s="884">
        <v>4.9402261712439425E-3</v>
      </c>
      <c r="CK7" s="884">
        <v>0</v>
      </c>
      <c r="CL7" s="884">
        <v>0</v>
      </c>
      <c r="CM7" s="884">
        <v>0</v>
      </c>
      <c r="CN7" s="884">
        <v>1.0464026456669575E-2</v>
      </c>
      <c r="CO7" s="884">
        <v>0</v>
      </c>
      <c r="CP7" s="884">
        <v>0</v>
      </c>
      <c r="CQ7" s="884">
        <v>1.3126325088339223E-2</v>
      </c>
      <c r="CR7" s="884">
        <v>0</v>
      </c>
      <c r="CS7" s="884">
        <v>0</v>
      </c>
      <c r="CT7" s="884">
        <v>5.4434968017057373E-3</v>
      </c>
      <c r="CU7" s="884">
        <v>0</v>
      </c>
      <c r="CV7" s="884">
        <v>0</v>
      </c>
      <c r="CW7" s="884">
        <v>0</v>
      </c>
      <c r="CX7" s="884">
        <v>0</v>
      </c>
      <c r="CY7" s="884">
        <v>0</v>
      </c>
      <c r="CZ7" s="884">
        <v>0</v>
      </c>
      <c r="DA7" s="884">
        <v>4.5585106382978729E-3</v>
      </c>
      <c r="DB7" s="884">
        <v>2.263157894736843E-2</v>
      </c>
      <c r="DC7" s="884">
        <v>0</v>
      </c>
      <c r="DD7" s="884">
        <v>0</v>
      </c>
      <c r="DE7" s="884">
        <v>0</v>
      </c>
      <c r="DF7" s="884">
        <v>0</v>
      </c>
      <c r="DG7" s="884">
        <v>0</v>
      </c>
      <c r="DH7" s="884">
        <v>0</v>
      </c>
      <c r="DI7" s="884">
        <v>4.9019189765458424E-3</v>
      </c>
      <c r="DJ7" s="884">
        <v>0.4795371069182397</v>
      </c>
      <c r="DK7" s="884">
        <v>7.4789808917197602E-3</v>
      </c>
      <c r="DL7" s="884">
        <v>0</v>
      </c>
      <c r="DM7" s="884">
        <v>0</v>
      </c>
      <c r="DN7" s="884">
        <v>0</v>
      </c>
      <c r="DO7" s="884">
        <v>0</v>
      </c>
      <c r="DP7" s="884">
        <v>0</v>
      </c>
      <c r="DQ7" s="884">
        <v>0</v>
      </c>
      <c r="DR7" s="884">
        <v>4.7429328621908127E-3</v>
      </c>
      <c r="DS7" s="884">
        <v>4.4376114081996218E-3</v>
      </c>
      <c r="DT7" s="884">
        <v>0</v>
      </c>
      <c r="DU7" s="884">
        <v>7.3293216630196971E-3</v>
      </c>
      <c r="DV7" s="884">
        <v>7.7262026235488971E-3</v>
      </c>
      <c r="DW7" s="884">
        <v>0</v>
      </c>
      <c r="DX7" s="884">
        <v>0</v>
      </c>
      <c r="DY7" s="884">
        <v>0</v>
      </c>
      <c r="DZ7" s="884">
        <v>5.0775862068965262E-3</v>
      </c>
      <c r="EA7" s="884">
        <v>0</v>
      </c>
      <c r="EB7" s="884">
        <v>0</v>
      </c>
      <c r="EC7" s="884">
        <v>0</v>
      </c>
      <c r="ED7" s="884">
        <v>0</v>
      </c>
      <c r="EE7" s="884">
        <v>0</v>
      </c>
      <c r="EF7" s="884">
        <v>6.3645320197044343E-3</v>
      </c>
      <c r="EG7" s="884">
        <v>0</v>
      </c>
      <c r="EH7" s="884">
        <v>0</v>
      </c>
      <c r="EI7" s="884">
        <v>5.3715890850722309E-3</v>
      </c>
      <c r="EJ7" s="884">
        <v>0</v>
      </c>
      <c r="EK7" s="884">
        <v>4.9219001610305698E-3</v>
      </c>
      <c r="EL7" s="884">
        <v>0</v>
      </c>
      <c r="EM7" s="884">
        <v>0</v>
      </c>
      <c r="EN7" s="884">
        <v>0</v>
      </c>
      <c r="EO7" s="884">
        <v>0</v>
      </c>
      <c r="EP7" s="884">
        <v>0</v>
      </c>
      <c r="EQ7" s="884">
        <v>0</v>
      </c>
      <c r="ER7" s="884">
        <v>0</v>
      </c>
      <c r="ES7" s="884">
        <v>0</v>
      </c>
      <c r="ET7" s="884">
        <v>0</v>
      </c>
      <c r="EU7" s="884">
        <v>0</v>
      </c>
      <c r="EV7" s="884">
        <v>0</v>
      </c>
      <c r="EW7" s="884">
        <v>4.7916006339144218E-3</v>
      </c>
      <c r="EX7" s="884">
        <v>0</v>
      </c>
      <c r="EY7" s="884">
        <v>0</v>
      </c>
      <c r="EZ7" s="884">
        <v>0</v>
      </c>
      <c r="FA7" s="884">
        <v>0</v>
      </c>
      <c r="FB7" s="884">
        <v>2.0452689873417702E-2</v>
      </c>
      <c r="FC7" s="884">
        <v>0</v>
      </c>
      <c r="FD7" s="884">
        <v>0</v>
      </c>
      <c r="FE7" s="884">
        <v>0</v>
      </c>
      <c r="FF7" s="884">
        <v>0</v>
      </c>
      <c r="FG7" s="884">
        <v>1.0420476190476227E-2</v>
      </c>
      <c r="FH7" s="884">
        <v>7.1951026856241765E-3</v>
      </c>
      <c r="FI7" s="884">
        <v>0.13220206677265509</v>
      </c>
      <c r="FJ7" s="884">
        <v>6.5687301587301619E-3</v>
      </c>
      <c r="FK7" s="884">
        <v>4.6537124802527646E-3</v>
      </c>
      <c r="FL7" s="884">
        <v>0</v>
      </c>
      <c r="FM7" s="884">
        <v>0</v>
      </c>
      <c r="FN7" s="884">
        <v>0</v>
      </c>
      <c r="FO7" s="884">
        <v>1.6176283852639257E-2</v>
      </c>
      <c r="FP7" s="884">
        <v>0</v>
      </c>
      <c r="FQ7" s="884">
        <v>0</v>
      </c>
      <c r="FR7" s="884">
        <v>4.8890063424947144E-3</v>
      </c>
      <c r="FS7" s="884">
        <v>0</v>
      </c>
      <c r="FT7" s="884">
        <v>0</v>
      </c>
      <c r="FU7" s="884">
        <v>0</v>
      </c>
      <c r="FV7" s="884">
        <v>0</v>
      </c>
      <c r="FW7" s="884">
        <v>0</v>
      </c>
      <c r="FX7" s="884">
        <v>0</v>
      </c>
      <c r="FY7" s="884">
        <v>0</v>
      </c>
      <c r="FZ7" s="884">
        <v>0.30958790322580537</v>
      </c>
      <c r="GA7" s="884">
        <v>0</v>
      </c>
      <c r="GB7" s="884">
        <v>4.3834745762711853E-3</v>
      </c>
      <c r="GC7" s="884">
        <v>0</v>
      </c>
      <c r="GD7" s="884">
        <v>5.8235576923077164E-3</v>
      </c>
      <c r="GE7" s="884">
        <v>0</v>
      </c>
      <c r="GF7" s="884">
        <v>0</v>
      </c>
      <c r="GG7" s="884">
        <v>0</v>
      </c>
      <c r="GH7" s="884">
        <v>0</v>
      </c>
      <c r="GI7" s="884">
        <v>0</v>
      </c>
      <c r="GJ7" s="884">
        <v>4.6443217665615138E-3</v>
      </c>
      <c r="GK7" s="884">
        <v>0</v>
      </c>
      <c r="GL7" s="884">
        <v>0</v>
      </c>
    </row>
    <row r="8" spans="1:194" x14ac:dyDescent="0.2">
      <c r="A8" s="652" t="s">
        <v>877</v>
      </c>
      <c r="B8" s="652" t="s">
        <v>313</v>
      </c>
      <c r="C8" s="884">
        <v>2.4103038309114921E-2</v>
      </c>
      <c r="D8" s="884">
        <v>0.1346531671858775</v>
      </c>
      <c r="E8" s="884">
        <v>0</v>
      </c>
      <c r="F8" s="884">
        <v>0</v>
      </c>
      <c r="G8" s="884">
        <v>5.5227855477855492E-3</v>
      </c>
      <c r="H8" s="884">
        <v>0</v>
      </c>
      <c r="I8" s="884">
        <v>0</v>
      </c>
      <c r="J8" s="884">
        <v>0</v>
      </c>
      <c r="K8" s="884">
        <v>0</v>
      </c>
      <c r="L8" s="884">
        <v>7.162829324169534E-3</v>
      </c>
      <c r="M8" s="884">
        <v>0</v>
      </c>
      <c r="N8" s="884">
        <v>0</v>
      </c>
      <c r="O8" s="884">
        <v>5.0475602223594542E-3</v>
      </c>
      <c r="P8" s="884">
        <v>4.7922768878718184E-3</v>
      </c>
      <c r="Q8" s="884">
        <v>0.93595049504950412</v>
      </c>
      <c r="R8" s="884">
        <v>4.9182188591385323E-3</v>
      </c>
      <c r="S8" s="884">
        <v>0</v>
      </c>
      <c r="T8" s="884">
        <v>4.6987327188940092E-3</v>
      </c>
      <c r="U8" s="884">
        <v>0</v>
      </c>
      <c r="V8" s="884">
        <v>0</v>
      </c>
      <c r="W8" s="884">
        <v>6.3050597329585454E-3</v>
      </c>
      <c r="X8" s="884">
        <v>0</v>
      </c>
      <c r="Y8" s="884">
        <v>4.8064285714285709E-3</v>
      </c>
      <c r="Z8" s="884"/>
      <c r="AA8" s="884">
        <v>6.3301488833746918E-3</v>
      </c>
      <c r="AB8" s="884">
        <v>0</v>
      </c>
      <c r="AC8" s="884">
        <v>0</v>
      </c>
      <c r="AD8" s="884">
        <v>4.7408392434988176E-3</v>
      </c>
      <c r="AE8" s="884">
        <v>6.7530011325029286E-3</v>
      </c>
      <c r="AF8" s="884">
        <v>6.4477415666094971E-3</v>
      </c>
      <c r="AG8" s="884">
        <v>5.4174496644295309E-3</v>
      </c>
      <c r="AH8" s="884">
        <v>4.4372485399091534E-3</v>
      </c>
      <c r="AI8" s="884">
        <v>0</v>
      </c>
      <c r="AJ8" s="884">
        <v>0</v>
      </c>
      <c r="AK8" s="884">
        <v>5.8552989130434795E-3</v>
      </c>
      <c r="AL8" s="884">
        <v>0</v>
      </c>
      <c r="AM8" s="884">
        <v>7.2452380952380867E-3</v>
      </c>
      <c r="AN8" s="884">
        <v>5.0005701254275938E-3</v>
      </c>
      <c r="AO8" s="884">
        <v>0</v>
      </c>
      <c r="AP8" s="884">
        <v>0</v>
      </c>
      <c r="AQ8" s="884">
        <v>0</v>
      </c>
      <c r="AR8" s="884">
        <v>5.8109770808202656E-3</v>
      </c>
      <c r="AS8" s="884">
        <v>0</v>
      </c>
      <c r="AT8" s="884">
        <v>0</v>
      </c>
      <c r="AU8" s="884">
        <v>0</v>
      </c>
      <c r="AV8" s="884">
        <v>7.7763256161314373E-3</v>
      </c>
      <c r="AW8" s="884">
        <v>0</v>
      </c>
      <c r="AX8" s="884">
        <v>0</v>
      </c>
      <c r="AY8" s="884">
        <v>4.8837407617964741E-3</v>
      </c>
      <c r="AZ8" s="884">
        <v>0</v>
      </c>
      <c r="BA8" s="884">
        <v>4.7280346820809246E-3</v>
      </c>
      <c r="BB8" s="884">
        <v>4.6981424148606803E-3</v>
      </c>
      <c r="BC8" s="884">
        <v>0</v>
      </c>
      <c r="BD8" s="884">
        <v>0</v>
      </c>
      <c r="BE8" s="884">
        <v>0</v>
      </c>
      <c r="BF8" s="884">
        <v>4.2771041369472233E-2</v>
      </c>
      <c r="BG8" s="884">
        <v>4.2771041369472233E-2</v>
      </c>
      <c r="BH8" s="884">
        <v>4.2771041369472233E-2</v>
      </c>
      <c r="BI8" s="884">
        <v>4.2771041369472233E-2</v>
      </c>
      <c r="BJ8" s="884">
        <v>4.2771041369472233E-2</v>
      </c>
      <c r="BK8" s="884">
        <v>4.2771041369472233E-2</v>
      </c>
      <c r="BL8" s="884">
        <v>4.2771041369472233E-2</v>
      </c>
      <c r="BM8" s="884">
        <v>0</v>
      </c>
      <c r="BN8" s="884">
        <v>0</v>
      </c>
      <c r="BO8" s="884">
        <v>9.484158300754433E-3</v>
      </c>
      <c r="BP8" s="884">
        <v>0</v>
      </c>
      <c r="BQ8" s="884">
        <v>0</v>
      </c>
      <c r="BR8" s="884">
        <v>0</v>
      </c>
      <c r="BS8" s="884">
        <v>0</v>
      </c>
      <c r="BT8" s="884">
        <v>6.6684149184149232E-3</v>
      </c>
      <c r="BU8" s="884">
        <v>4.5550035739814173E-3</v>
      </c>
      <c r="BV8" s="884">
        <v>0</v>
      </c>
      <c r="BW8" s="884">
        <v>0</v>
      </c>
      <c r="BX8" s="884">
        <v>0</v>
      </c>
      <c r="BY8" s="884">
        <v>0</v>
      </c>
      <c r="BZ8" s="884">
        <v>4.4493865030674883E-3</v>
      </c>
      <c r="CA8" s="884">
        <v>0</v>
      </c>
      <c r="CB8" s="884">
        <v>7.9895027624309351E-3</v>
      </c>
      <c r="CC8" s="884">
        <v>5.2919836161497954E-3</v>
      </c>
      <c r="CD8" s="884">
        <v>0</v>
      </c>
      <c r="CE8" s="884">
        <v>0</v>
      </c>
      <c r="CF8" s="884">
        <v>4.7992402104032727E-3</v>
      </c>
      <c r="CG8" s="884">
        <v>0</v>
      </c>
      <c r="CH8" s="884">
        <v>0</v>
      </c>
      <c r="CI8" s="884">
        <v>0</v>
      </c>
      <c r="CJ8" s="884">
        <v>4.9092981403719253E-3</v>
      </c>
      <c r="CK8" s="884">
        <v>0</v>
      </c>
      <c r="CL8" s="884">
        <v>5.261318242343542E-3</v>
      </c>
      <c r="CM8" s="884">
        <v>0</v>
      </c>
      <c r="CN8" s="884">
        <v>8.7812011142692353E-3</v>
      </c>
      <c r="CO8" s="884">
        <v>0</v>
      </c>
      <c r="CP8" s="884">
        <v>0</v>
      </c>
      <c r="CQ8" s="884">
        <v>4.3637988165680597E-2</v>
      </c>
      <c r="CR8" s="884">
        <v>0</v>
      </c>
      <c r="CS8" s="884">
        <v>0</v>
      </c>
      <c r="CT8" s="884">
        <v>0</v>
      </c>
      <c r="CU8" s="884">
        <v>0</v>
      </c>
      <c r="CV8" s="884">
        <v>0</v>
      </c>
      <c r="CW8" s="884">
        <v>0</v>
      </c>
      <c r="CX8" s="884">
        <v>0</v>
      </c>
      <c r="CY8" s="884">
        <v>0</v>
      </c>
      <c r="CZ8" s="884">
        <v>0</v>
      </c>
      <c r="DA8" s="884">
        <v>0</v>
      </c>
      <c r="DB8" s="884">
        <v>1.9415895061728382E-2</v>
      </c>
      <c r="DC8" s="884">
        <v>0</v>
      </c>
      <c r="DD8" s="884">
        <v>0</v>
      </c>
      <c r="DE8" s="884">
        <v>0</v>
      </c>
      <c r="DF8" s="884">
        <v>0</v>
      </c>
      <c r="DG8" s="884">
        <v>0</v>
      </c>
      <c r="DH8" s="884">
        <v>0</v>
      </c>
      <c r="DI8" s="884">
        <v>5.0686397984886647E-3</v>
      </c>
      <c r="DJ8" s="884">
        <v>0.66745561330561343</v>
      </c>
      <c r="DK8" s="884">
        <v>6.1576360444704518E-3</v>
      </c>
      <c r="DL8" s="884">
        <v>0</v>
      </c>
      <c r="DM8" s="884">
        <v>5.9085220500595947E-3</v>
      </c>
      <c r="DN8" s="884">
        <v>0</v>
      </c>
      <c r="DO8" s="884">
        <v>0</v>
      </c>
      <c r="DP8" s="884">
        <v>0</v>
      </c>
      <c r="DQ8" s="884">
        <v>0</v>
      </c>
      <c r="DR8" s="884">
        <v>6.4000683526999344E-3</v>
      </c>
      <c r="DS8" s="884">
        <v>0</v>
      </c>
      <c r="DT8" s="884">
        <v>4.5932626325639447E-3</v>
      </c>
      <c r="DU8" s="884">
        <v>6.7091836734693867E-3</v>
      </c>
      <c r="DV8" s="884">
        <v>7.7350041343647079E-3</v>
      </c>
      <c r="DW8" s="884">
        <v>0</v>
      </c>
      <c r="DX8" s="884">
        <v>0</v>
      </c>
      <c r="DY8" s="884">
        <v>4.6785714285714286E-3</v>
      </c>
      <c r="DZ8" s="884">
        <v>4.6746875E-3</v>
      </c>
      <c r="EA8" s="884">
        <v>4.6311475409835778E-3</v>
      </c>
      <c r="EB8" s="884">
        <v>0</v>
      </c>
      <c r="EC8" s="884">
        <v>0</v>
      </c>
      <c r="ED8" s="884">
        <v>0</v>
      </c>
      <c r="EE8" s="884">
        <v>0</v>
      </c>
      <c r="EF8" s="884">
        <v>6.8153426318981244E-3</v>
      </c>
      <c r="EG8" s="884">
        <v>0</v>
      </c>
      <c r="EH8" s="884">
        <v>0</v>
      </c>
      <c r="EI8" s="884">
        <v>4.6850887573964117E-3</v>
      </c>
      <c r="EJ8" s="884">
        <v>4.0875512595195621E-3</v>
      </c>
      <c r="EK8" s="884">
        <v>0</v>
      </c>
      <c r="EL8" s="884">
        <v>0</v>
      </c>
      <c r="EM8" s="884">
        <v>0</v>
      </c>
      <c r="EN8" s="884">
        <v>0</v>
      </c>
      <c r="EO8" s="884">
        <v>0</v>
      </c>
      <c r="EP8" s="884">
        <v>0</v>
      </c>
      <c r="EQ8" s="884">
        <v>0</v>
      </c>
      <c r="ER8" s="884">
        <v>0</v>
      </c>
      <c r="ES8" s="884">
        <v>0</v>
      </c>
      <c r="ET8" s="884">
        <v>6.2867603983596922E-3</v>
      </c>
      <c r="EU8" s="884">
        <v>7.6116796577567238E-3</v>
      </c>
      <c r="EV8" s="884">
        <v>4.5495702005730679E-3</v>
      </c>
      <c r="EW8" s="884">
        <v>4.7030892448512588E-3</v>
      </c>
      <c r="EX8" s="884">
        <v>0</v>
      </c>
      <c r="EY8" s="884">
        <v>4.7718006795016985E-3</v>
      </c>
      <c r="EZ8" s="884">
        <v>0</v>
      </c>
      <c r="FA8" s="884">
        <v>0</v>
      </c>
      <c r="FB8" s="884">
        <v>6.2899716553288021E-2</v>
      </c>
      <c r="FC8" s="884">
        <v>0</v>
      </c>
      <c r="FD8" s="884">
        <v>0</v>
      </c>
      <c r="FE8" s="884">
        <v>0</v>
      </c>
      <c r="FF8" s="884">
        <v>0</v>
      </c>
      <c r="FG8" s="884">
        <v>7.7351100811123936E-3</v>
      </c>
      <c r="FH8" s="884">
        <v>4.6786941580756036E-3</v>
      </c>
      <c r="FI8" s="884">
        <v>0.3319754974417285</v>
      </c>
      <c r="FJ8" s="884">
        <v>7.4256321839080439E-3</v>
      </c>
      <c r="FK8" s="884">
        <v>0</v>
      </c>
      <c r="FL8" s="884">
        <v>0</v>
      </c>
      <c r="FM8" s="884">
        <v>5.0322973796465579E-3</v>
      </c>
      <c r="FN8" s="884">
        <v>0</v>
      </c>
      <c r="FO8" s="884">
        <v>1.2188617349122237E-2</v>
      </c>
      <c r="FP8" s="884">
        <v>0</v>
      </c>
      <c r="FQ8" s="884">
        <v>5.5782418952618476E-3</v>
      </c>
      <c r="FR8" s="884">
        <v>4.794259818731118E-3</v>
      </c>
      <c r="FS8" s="884">
        <v>0</v>
      </c>
      <c r="FT8" s="884">
        <v>4.6396341463414252E-3</v>
      </c>
      <c r="FU8" s="884">
        <v>0</v>
      </c>
      <c r="FV8" s="884">
        <v>0</v>
      </c>
      <c r="FW8" s="884">
        <v>0</v>
      </c>
      <c r="FX8" s="884">
        <v>0</v>
      </c>
      <c r="FY8" s="884">
        <v>4.6357018054746287E-3</v>
      </c>
      <c r="FZ8" s="884">
        <v>0.31869603521557022</v>
      </c>
      <c r="GA8" s="884">
        <v>4.625657510228004E-3</v>
      </c>
      <c r="GB8" s="884">
        <v>4.6121152586771456E-3</v>
      </c>
      <c r="GC8" s="884">
        <v>0</v>
      </c>
      <c r="GD8" s="884">
        <v>6.1216545012164744E-3</v>
      </c>
      <c r="GE8" s="884">
        <v>0</v>
      </c>
      <c r="GF8" s="884">
        <v>0</v>
      </c>
      <c r="GG8" s="884">
        <v>0</v>
      </c>
      <c r="GH8" s="884">
        <v>0</v>
      </c>
      <c r="GI8" s="884">
        <v>0</v>
      </c>
      <c r="GJ8" s="884">
        <v>4.9460045662100454E-3</v>
      </c>
      <c r="GK8" s="884">
        <v>0</v>
      </c>
      <c r="GL8" s="884">
        <v>0</v>
      </c>
    </row>
    <row r="9" spans="1:194" x14ac:dyDescent="0.2">
      <c r="A9" s="652" t="s">
        <v>923</v>
      </c>
      <c r="B9" s="652" t="s">
        <v>363</v>
      </c>
      <c r="C9" s="884">
        <v>1.9720588235294118E-2</v>
      </c>
      <c r="D9" s="884">
        <v>7.3710816777041901E-2</v>
      </c>
      <c r="E9" s="884">
        <v>0</v>
      </c>
      <c r="F9" s="884">
        <v>0</v>
      </c>
      <c r="G9" s="884">
        <v>5.3178294573643405E-3</v>
      </c>
      <c r="H9" s="884">
        <v>5.7355769230769222E-3</v>
      </c>
      <c r="I9" s="884">
        <v>0</v>
      </c>
      <c r="J9" s="884">
        <v>0</v>
      </c>
      <c r="K9" s="884">
        <v>0</v>
      </c>
      <c r="L9" s="884">
        <v>4.1906771463119649E-2</v>
      </c>
      <c r="M9" s="884">
        <v>4.6116564417177592E-3</v>
      </c>
      <c r="N9" s="884">
        <v>0</v>
      </c>
      <c r="O9" s="884">
        <v>0</v>
      </c>
      <c r="P9" s="884">
        <v>4.6391463414633821E-3</v>
      </c>
      <c r="Q9" s="884">
        <v>1.6658653846153852</v>
      </c>
      <c r="R9" s="884">
        <v>0</v>
      </c>
      <c r="S9" s="884">
        <v>0</v>
      </c>
      <c r="T9" s="884">
        <v>5.0116136919315405E-3</v>
      </c>
      <c r="U9" s="884">
        <v>0</v>
      </c>
      <c r="V9" s="884">
        <v>0</v>
      </c>
      <c r="W9" s="884">
        <v>6.228782287822851E-3</v>
      </c>
      <c r="X9" s="884">
        <v>0</v>
      </c>
      <c r="Y9" s="884">
        <v>0</v>
      </c>
      <c r="Z9" s="884"/>
      <c r="AA9" s="884">
        <v>6.4698391420911546E-3</v>
      </c>
      <c r="AB9" s="884">
        <v>0</v>
      </c>
      <c r="AC9" s="884">
        <v>0</v>
      </c>
      <c r="AD9" s="884">
        <v>0</v>
      </c>
      <c r="AE9" s="884">
        <v>5.0317073170731696E-3</v>
      </c>
      <c r="AF9" s="884">
        <v>5.8129584352078281E-3</v>
      </c>
      <c r="AG9" s="884">
        <v>5.5212569316081331E-3</v>
      </c>
      <c r="AH9" s="884">
        <v>0</v>
      </c>
      <c r="AI9" s="884">
        <v>0</v>
      </c>
      <c r="AJ9" s="884">
        <v>0</v>
      </c>
      <c r="AK9" s="884">
        <v>5.9637168141593285E-3</v>
      </c>
      <c r="AL9" s="884">
        <v>0</v>
      </c>
      <c r="AM9" s="884">
        <v>7.5304347826086818E-3</v>
      </c>
      <c r="AN9" s="884">
        <v>0</v>
      </c>
      <c r="AO9" s="884">
        <v>0</v>
      </c>
      <c r="AP9" s="884">
        <v>0</v>
      </c>
      <c r="AQ9" s="884">
        <v>0</v>
      </c>
      <c r="AR9" s="884">
        <v>0</v>
      </c>
      <c r="AS9" s="884">
        <v>0</v>
      </c>
      <c r="AT9" s="884">
        <v>0</v>
      </c>
      <c r="AU9" s="884">
        <v>0</v>
      </c>
      <c r="AV9" s="884">
        <v>0</v>
      </c>
      <c r="AW9" s="884">
        <v>0</v>
      </c>
      <c r="AX9" s="884">
        <v>0</v>
      </c>
      <c r="AY9" s="884">
        <v>0</v>
      </c>
      <c r="AZ9" s="884">
        <v>0</v>
      </c>
      <c r="BA9" s="884">
        <v>4.4522643818849447E-3</v>
      </c>
      <c r="BB9" s="884">
        <v>4.8105175292153584E-3</v>
      </c>
      <c r="BC9" s="884">
        <v>0</v>
      </c>
      <c r="BD9" s="884">
        <v>0</v>
      </c>
      <c r="BE9" s="884">
        <v>0</v>
      </c>
      <c r="BF9" s="884">
        <v>5.0027472527472527E-2</v>
      </c>
      <c r="BG9" s="884">
        <v>5.0027472527472527E-2</v>
      </c>
      <c r="BH9" s="884">
        <v>5.0027472527472527E-2</v>
      </c>
      <c r="BI9" s="884">
        <v>5.0027472527472527E-2</v>
      </c>
      <c r="BJ9" s="884">
        <v>5.0027472527472527E-2</v>
      </c>
      <c r="BK9" s="884">
        <v>5.0027472527472527E-2</v>
      </c>
      <c r="BL9" s="884">
        <v>5.0027472527472527E-2</v>
      </c>
      <c r="BM9" s="884">
        <v>0</v>
      </c>
      <c r="BN9" s="884">
        <v>0</v>
      </c>
      <c r="BO9" s="884">
        <v>0</v>
      </c>
      <c r="BP9" s="884">
        <v>0</v>
      </c>
      <c r="BQ9" s="884">
        <v>0</v>
      </c>
      <c r="BR9" s="884">
        <v>0</v>
      </c>
      <c r="BS9" s="884">
        <v>0</v>
      </c>
      <c r="BT9" s="884">
        <v>4.7383004926108375E-3</v>
      </c>
      <c r="BU9" s="884">
        <v>4.5181660899653977E-3</v>
      </c>
      <c r="BV9" s="884">
        <v>0</v>
      </c>
      <c r="BW9" s="884">
        <v>0</v>
      </c>
      <c r="BX9" s="884">
        <v>0</v>
      </c>
      <c r="BY9" s="884">
        <v>0</v>
      </c>
      <c r="BZ9" s="884">
        <v>0</v>
      </c>
      <c r="CA9" s="884">
        <v>0</v>
      </c>
      <c r="CB9" s="884">
        <v>9.2606177606177602E-3</v>
      </c>
      <c r="CC9" s="884">
        <v>0</v>
      </c>
      <c r="CD9" s="884">
        <v>0</v>
      </c>
      <c r="CE9" s="884">
        <v>0</v>
      </c>
      <c r="CF9" s="884">
        <v>4.737361282367447E-3</v>
      </c>
      <c r="CG9" s="884">
        <v>0</v>
      </c>
      <c r="CH9" s="884">
        <v>4.5764058679706289E-3</v>
      </c>
      <c r="CI9" s="884">
        <v>0</v>
      </c>
      <c r="CJ9" s="884">
        <v>5.0948275862068961E-3</v>
      </c>
      <c r="CK9" s="884">
        <v>0</v>
      </c>
      <c r="CL9" s="884">
        <v>0</v>
      </c>
      <c r="CM9" s="884">
        <v>0</v>
      </c>
      <c r="CN9" s="884">
        <v>7.2689011427649374E-3</v>
      </c>
      <c r="CO9" s="884">
        <v>0</v>
      </c>
      <c r="CP9" s="884">
        <v>0</v>
      </c>
      <c r="CQ9" s="884">
        <v>9.3311994949494104E-2</v>
      </c>
      <c r="CR9" s="884">
        <v>0</v>
      </c>
      <c r="CS9" s="884">
        <v>0</v>
      </c>
      <c r="CT9" s="884">
        <v>0</v>
      </c>
      <c r="CU9" s="884">
        <v>0</v>
      </c>
      <c r="CV9" s="884">
        <v>0</v>
      </c>
      <c r="CW9" s="884">
        <v>4.5613057324840507E-3</v>
      </c>
      <c r="CX9" s="884">
        <v>0</v>
      </c>
      <c r="CY9" s="884">
        <v>0</v>
      </c>
      <c r="CZ9" s="884">
        <v>0</v>
      </c>
      <c r="DA9" s="884">
        <v>0</v>
      </c>
      <c r="DB9" s="884">
        <v>1.3494736842105268E-2</v>
      </c>
      <c r="DC9" s="884">
        <v>0</v>
      </c>
      <c r="DD9" s="884">
        <v>0</v>
      </c>
      <c r="DE9" s="884">
        <v>0</v>
      </c>
      <c r="DF9" s="884">
        <v>0</v>
      </c>
      <c r="DG9" s="884">
        <v>0</v>
      </c>
      <c r="DH9" s="884">
        <v>0</v>
      </c>
      <c r="DI9" s="884">
        <v>5.5408783783783781E-3</v>
      </c>
      <c r="DJ9" s="884">
        <v>0.66612227891156484</v>
      </c>
      <c r="DK9" s="884">
        <v>6.2171916010498743E-3</v>
      </c>
      <c r="DL9" s="884">
        <v>0</v>
      </c>
      <c r="DM9" s="884">
        <v>6.8992395437262356E-3</v>
      </c>
      <c r="DN9" s="884">
        <v>0</v>
      </c>
      <c r="DO9" s="884">
        <v>0</v>
      </c>
      <c r="DP9" s="884">
        <v>0</v>
      </c>
      <c r="DQ9" s="884">
        <v>0</v>
      </c>
      <c r="DR9" s="884">
        <v>5.2698529411764703E-3</v>
      </c>
      <c r="DS9" s="884">
        <v>0</v>
      </c>
      <c r="DT9" s="884">
        <v>0</v>
      </c>
      <c r="DU9" s="884">
        <v>0</v>
      </c>
      <c r="DV9" s="884">
        <v>7.0997631760061162E-3</v>
      </c>
      <c r="DW9" s="884">
        <v>0</v>
      </c>
      <c r="DX9" s="884">
        <v>0</v>
      </c>
      <c r="DY9" s="884">
        <v>0</v>
      </c>
      <c r="DZ9" s="884">
        <v>4.8973333333333334E-3</v>
      </c>
      <c r="EA9" s="884">
        <v>0</v>
      </c>
      <c r="EB9" s="884">
        <v>4.8160621761658027E-3</v>
      </c>
      <c r="EC9" s="884">
        <v>0</v>
      </c>
      <c r="ED9" s="884">
        <v>0</v>
      </c>
      <c r="EE9" s="884">
        <v>0</v>
      </c>
      <c r="EF9" s="884">
        <v>0</v>
      </c>
      <c r="EG9" s="884">
        <v>0</v>
      </c>
      <c r="EH9" s="884">
        <v>0</v>
      </c>
      <c r="EI9" s="884">
        <v>4.7999999999999666E-3</v>
      </c>
      <c r="EJ9" s="884">
        <v>4.2628205128205183E-3</v>
      </c>
      <c r="EK9" s="884">
        <v>0</v>
      </c>
      <c r="EL9" s="884">
        <v>0</v>
      </c>
      <c r="EM9" s="884">
        <v>0</v>
      </c>
      <c r="EN9" s="884">
        <v>0</v>
      </c>
      <c r="EO9" s="884">
        <v>0</v>
      </c>
      <c r="EP9" s="884">
        <v>0</v>
      </c>
      <c r="EQ9" s="884">
        <v>0</v>
      </c>
      <c r="ER9" s="884">
        <v>0</v>
      </c>
      <c r="ES9" s="884">
        <v>5.2406692406692405E-3</v>
      </c>
      <c r="ET9" s="884">
        <v>0</v>
      </c>
      <c r="EU9" s="884">
        <v>6.1132390845334058E-3</v>
      </c>
      <c r="EV9" s="884">
        <v>0</v>
      </c>
      <c r="EW9" s="884">
        <v>4.6527093596059367E-3</v>
      </c>
      <c r="EX9" s="884">
        <v>0</v>
      </c>
      <c r="EY9" s="884">
        <v>4.7923728813559323E-3</v>
      </c>
      <c r="EZ9" s="884">
        <v>0</v>
      </c>
      <c r="FA9" s="884">
        <v>4.9195859872611476E-3</v>
      </c>
      <c r="FB9" s="884">
        <v>9.4133010882708743E-2</v>
      </c>
      <c r="FC9" s="884">
        <v>4.5906288532675706E-3</v>
      </c>
      <c r="FD9" s="884">
        <v>0</v>
      </c>
      <c r="FE9" s="884">
        <v>0</v>
      </c>
      <c r="FF9" s="884">
        <v>0</v>
      </c>
      <c r="FG9" s="884">
        <v>6.3288633461047305E-3</v>
      </c>
      <c r="FH9" s="884">
        <v>5.2162818955042529E-3</v>
      </c>
      <c r="FI9" s="884">
        <v>0.28079352009744185</v>
      </c>
      <c r="FJ9" s="884">
        <v>9.2086374695863737E-3</v>
      </c>
      <c r="FK9" s="884">
        <v>0</v>
      </c>
      <c r="FL9" s="884">
        <v>5.2621710526316399E-3</v>
      </c>
      <c r="FM9" s="884">
        <v>4.8101265822784811E-3</v>
      </c>
      <c r="FN9" s="884">
        <v>0</v>
      </c>
      <c r="FO9" s="884">
        <v>1.5515902381789756E-2</v>
      </c>
      <c r="FP9" s="884">
        <v>0</v>
      </c>
      <c r="FQ9" s="884">
        <v>5.4482071713147411E-3</v>
      </c>
      <c r="FR9" s="884">
        <v>5.3707692307692302E-3</v>
      </c>
      <c r="FS9" s="884">
        <v>0</v>
      </c>
      <c r="FT9" s="884">
        <v>4.5046948356807512E-3</v>
      </c>
      <c r="FU9" s="884">
        <v>0</v>
      </c>
      <c r="FV9" s="884">
        <v>0</v>
      </c>
      <c r="FW9" s="884">
        <v>0</v>
      </c>
      <c r="FX9" s="884">
        <v>4.7120291616038886E-3</v>
      </c>
      <c r="FY9" s="884">
        <v>0</v>
      </c>
      <c r="FZ9" s="884">
        <v>0.16287195281782443</v>
      </c>
      <c r="GA9" s="884">
        <v>0</v>
      </c>
      <c r="GB9" s="884">
        <v>0</v>
      </c>
      <c r="GC9" s="884">
        <v>0</v>
      </c>
      <c r="GD9" s="884">
        <v>1.0490463215258851E-2</v>
      </c>
      <c r="GE9" s="884">
        <v>0</v>
      </c>
      <c r="GF9" s="884">
        <v>0</v>
      </c>
      <c r="GG9" s="884">
        <v>0</v>
      </c>
      <c r="GH9" s="884">
        <v>0</v>
      </c>
      <c r="GI9" s="884">
        <v>0</v>
      </c>
      <c r="GJ9" s="884">
        <v>4.8909090909090907E-3</v>
      </c>
      <c r="GK9" s="884">
        <v>0</v>
      </c>
      <c r="GL9" s="884">
        <v>0</v>
      </c>
    </row>
    <row r="10" spans="1:194" x14ac:dyDescent="0.2">
      <c r="A10" s="652" t="s">
        <v>924</v>
      </c>
      <c r="B10" s="652" t="s">
        <v>366</v>
      </c>
      <c r="C10" s="884">
        <v>7.2204724409448825E-3</v>
      </c>
      <c r="D10" s="884">
        <v>7.2335766423357664E-3</v>
      </c>
      <c r="E10" s="884">
        <v>0</v>
      </c>
      <c r="F10" s="884">
        <v>0</v>
      </c>
      <c r="G10" s="884">
        <v>4.1915708812260552E-3</v>
      </c>
      <c r="H10" s="884">
        <v>0</v>
      </c>
      <c r="I10" s="884">
        <v>0</v>
      </c>
      <c r="J10" s="884">
        <v>0</v>
      </c>
      <c r="K10" s="884">
        <v>0</v>
      </c>
      <c r="L10" s="884">
        <v>2.9690494296578038E-2</v>
      </c>
      <c r="M10" s="884">
        <v>6.7913725490196088E-3</v>
      </c>
      <c r="N10" s="884">
        <v>0</v>
      </c>
      <c r="O10" s="884">
        <v>0</v>
      </c>
      <c r="P10" s="884">
        <v>4.2594696969696965E-3</v>
      </c>
      <c r="Q10" s="884">
        <v>1.5203181818181817</v>
      </c>
      <c r="R10" s="884">
        <v>0</v>
      </c>
      <c r="S10" s="884">
        <v>0</v>
      </c>
      <c r="T10" s="884">
        <v>0</v>
      </c>
      <c r="U10" s="884">
        <v>0</v>
      </c>
      <c r="V10" s="884">
        <v>0</v>
      </c>
      <c r="W10" s="884">
        <v>4.4956331877729254E-3</v>
      </c>
      <c r="X10" s="884">
        <v>7.2401683163484786E-3</v>
      </c>
      <c r="Y10" s="884">
        <v>0</v>
      </c>
      <c r="Z10" s="884"/>
      <c r="AA10" s="884">
        <v>0</v>
      </c>
      <c r="AB10" s="884">
        <v>0</v>
      </c>
      <c r="AC10" s="884">
        <v>0</v>
      </c>
      <c r="AD10" s="884">
        <v>0</v>
      </c>
      <c r="AE10" s="884">
        <v>6.084645669291339E-3</v>
      </c>
      <c r="AF10" s="884">
        <v>4.2207031249999992E-3</v>
      </c>
      <c r="AG10" s="884">
        <v>0</v>
      </c>
      <c r="AH10" s="884">
        <v>4.8706563706563703E-3</v>
      </c>
      <c r="AI10" s="884">
        <v>0</v>
      </c>
      <c r="AJ10" s="884">
        <v>0</v>
      </c>
      <c r="AK10" s="884">
        <v>5.4890350877192986E-3</v>
      </c>
      <c r="AL10" s="884">
        <v>0</v>
      </c>
      <c r="AM10" s="884">
        <v>1.0401673640167364E-2</v>
      </c>
      <c r="AN10" s="884">
        <v>4.3326996197718464E-3</v>
      </c>
      <c r="AO10" s="884">
        <v>4.2973484848484855E-3</v>
      </c>
      <c r="AP10" s="884">
        <v>0</v>
      </c>
      <c r="AQ10" s="884">
        <v>0</v>
      </c>
      <c r="AR10" s="884">
        <v>0</v>
      </c>
      <c r="AS10" s="884">
        <v>0</v>
      </c>
      <c r="AT10" s="884">
        <v>0</v>
      </c>
      <c r="AU10" s="884">
        <v>0</v>
      </c>
      <c r="AV10" s="884">
        <v>0</v>
      </c>
      <c r="AW10" s="884">
        <v>0</v>
      </c>
      <c r="AX10" s="884">
        <v>0</v>
      </c>
      <c r="AY10" s="884">
        <v>5.4657794676806161E-3</v>
      </c>
      <c r="AZ10" s="884">
        <v>4.9263565891472872E-3</v>
      </c>
      <c r="BA10" s="884">
        <v>0</v>
      </c>
      <c r="BB10" s="884">
        <v>0</v>
      </c>
      <c r="BC10" s="884">
        <v>0</v>
      </c>
      <c r="BD10" s="884">
        <v>0</v>
      </c>
      <c r="BE10" s="884">
        <v>0</v>
      </c>
      <c r="BF10" s="884">
        <v>0</v>
      </c>
      <c r="BG10" s="884">
        <v>0</v>
      </c>
      <c r="BH10" s="884">
        <v>0</v>
      </c>
      <c r="BI10" s="884">
        <v>0</v>
      </c>
      <c r="BJ10" s="884">
        <v>0</v>
      </c>
      <c r="BK10" s="884">
        <v>0</v>
      </c>
      <c r="BL10" s="884">
        <v>0</v>
      </c>
      <c r="BM10" s="884">
        <v>0</v>
      </c>
      <c r="BN10" s="884">
        <v>0</v>
      </c>
      <c r="BO10" s="884">
        <v>0</v>
      </c>
      <c r="BP10" s="884">
        <v>0</v>
      </c>
      <c r="BQ10" s="884">
        <v>0</v>
      </c>
      <c r="BR10" s="884">
        <v>0</v>
      </c>
      <c r="BS10" s="884">
        <v>0</v>
      </c>
      <c r="BT10" s="884">
        <v>4.938492063492058E-3</v>
      </c>
      <c r="BU10" s="884">
        <v>0</v>
      </c>
      <c r="BV10" s="884">
        <v>0</v>
      </c>
      <c r="BW10" s="884">
        <v>0</v>
      </c>
      <c r="BX10" s="884">
        <v>0</v>
      </c>
      <c r="BY10" s="884">
        <v>0</v>
      </c>
      <c r="BZ10" s="884">
        <v>0</v>
      </c>
      <c r="CA10" s="884">
        <v>0</v>
      </c>
      <c r="CB10" s="884">
        <v>0</v>
      </c>
      <c r="CC10" s="884">
        <v>0</v>
      </c>
      <c r="CD10" s="884">
        <v>0</v>
      </c>
      <c r="CE10" s="884">
        <v>0</v>
      </c>
      <c r="CF10" s="884">
        <v>4.4427480916030531E-3</v>
      </c>
      <c r="CG10" s="884">
        <v>0</v>
      </c>
      <c r="CH10" s="884">
        <v>0</v>
      </c>
      <c r="CI10" s="884">
        <v>0</v>
      </c>
      <c r="CJ10" s="884">
        <v>4.7134615384615362E-3</v>
      </c>
      <c r="CK10" s="884">
        <v>0</v>
      </c>
      <c r="CL10" s="884">
        <v>0</v>
      </c>
      <c r="CM10" s="884">
        <v>0</v>
      </c>
      <c r="CN10" s="884">
        <v>0</v>
      </c>
      <c r="CO10" s="884">
        <v>0</v>
      </c>
      <c r="CP10" s="884">
        <v>0</v>
      </c>
      <c r="CQ10" s="884">
        <v>2.3639846743294987E-2</v>
      </c>
      <c r="CR10" s="884">
        <v>0</v>
      </c>
      <c r="CS10" s="884">
        <v>0</v>
      </c>
      <c r="CT10" s="884">
        <v>0</v>
      </c>
      <c r="CU10" s="884">
        <v>0</v>
      </c>
      <c r="CV10" s="884">
        <v>0</v>
      </c>
      <c r="CW10" s="884">
        <v>0</v>
      </c>
      <c r="CX10" s="884">
        <v>0</v>
      </c>
      <c r="CY10" s="884">
        <v>0</v>
      </c>
      <c r="CZ10" s="884">
        <v>0</v>
      </c>
      <c r="DA10" s="884">
        <v>0</v>
      </c>
      <c r="DB10" s="884">
        <v>1.2491525423728814E-2</v>
      </c>
      <c r="DC10" s="884">
        <v>0</v>
      </c>
      <c r="DD10" s="884">
        <v>0</v>
      </c>
      <c r="DE10" s="884">
        <v>0</v>
      </c>
      <c r="DF10" s="884">
        <v>0</v>
      </c>
      <c r="DG10" s="884">
        <v>0</v>
      </c>
      <c r="DH10" s="884">
        <v>0</v>
      </c>
      <c r="DI10" s="884">
        <v>0</v>
      </c>
      <c r="DJ10" s="884">
        <v>0.53068648648648631</v>
      </c>
      <c r="DK10" s="884">
        <v>7.6413793103448282E-3</v>
      </c>
      <c r="DL10" s="884">
        <v>0</v>
      </c>
      <c r="DM10" s="884">
        <v>0</v>
      </c>
      <c r="DN10" s="884">
        <v>0</v>
      </c>
      <c r="DO10" s="884">
        <v>0</v>
      </c>
      <c r="DP10" s="884">
        <v>0</v>
      </c>
      <c r="DQ10" s="884">
        <v>0</v>
      </c>
      <c r="DR10" s="884">
        <v>6.3855421686746993E-3</v>
      </c>
      <c r="DS10" s="884">
        <v>0</v>
      </c>
      <c r="DT10" s="884">
        <v>0</v>
      </c>
      <c r="DU10" s="884">
        <v>8.6527131782945781E-3</v>
      </c>
      <c r="DV10" s="884">
        <v>8.2633979741121317E-3</v>
      </c>
      <c r="DW10" s="884">
        <v>0</v>
      </c>
      <c r="DX10" s="884">
        <v>0</v>
      </c>
      <c r="DY10" s="884">
        <v>0</v>
      </c>
      <c r="DZ10" s="884">
        <v>0</v>
      </c>
      <c r="EA10" s="884">
        <v>0</v>
      </c>
      <c r="EB10" s="884">
        <v>0</v>
      </c>
      <c r="EC10" s="884">
        <v>0</v>
      </c>
      <c r="ED10" s="884">
        <v>0</v>
      </c>
      <c r="EE10" s="884">
        <v>0</v>
      </c>
      <c r="EF10" s="884">
        <v>0</v>
      </c>
      <c r="EG10" s="884">
        <v>0</v>
      </c>
      <c r="EH10" s="884">
        <v>0</v>
      </c>
      <c r="EI10" s="884">
        <v>0</v>
      </c>
      <c r="EJ10" s="884">
        <v>0</v>
      </c>
      <c r="EK10" s="884">
        <v>0</v>
      </c>
      <c r="EL10" s="884">
        <v>0</v>
      </c>
      <c r="EM10" s="884">
        <v>0</v>
      </c>
      <c r="EN10" s="884">
        <v>0</v>
      </c>
      <c r="EO10" s="884">
        <v>0</v>
      </c>
      <c r="EP10" s="884">
        <v>0</v>
      </c>
      <c r="EQ10" s="884">
        <v>0</v>
      </c>
      <c r="ER10" s="884">
        <v>0</v>
      </c>
      <c r="ES10" s="884">
        <v>0</v>
      </c>
      <c r="ET10" s="884">
        <v>6.2579365079364901E-3</v>
      </c>
      <c r="EU10" s="884">
        <v>6.2025431275913893E-3</v>
      </c>
      <c r="EV10" s="884">
        <v>0</v>
      </c>
      <c r="EW10" s="884">
        <v>0</v>
      </c>
      <c r="EX10" s="884">
        <v>0</v>
      </c>
      <c r="EY10" s="884">
        <v>0</v>
      </c>
      <c r="EZ10" s="884">
        <v>0</v>
      </c>
      <c r="FA10" s="884">
        <v>4.7737642585551328E-3</v>
      </c>
      <c r="FB10" s="884">
        <v>5.7556818181818178E-3</v>
      </c>
      <c r="FC10" s="884">
        <v>0</v>
      </c>
      <c r="FD10" s="884">
        <v>0</v>
      </c>
      <c r="FE10" s="884">
        <v>0</v>
      </c>
      <c r="FF10" s="884">
        <v>0</v>
      </c>
      <c r="FG10" s="884">
        <v>6.0275862068965517E-3</v>
      </c>
      <c r="FH10" s="884">
        <v>4.5795454545454542E-3</v>
      </c>
      <c r="FI10" s="884">
        <v>3.100390624999998E-2</v>
      </c>
      <c r="FJ10" s="884">
        <v>4.8265151515151468E-3</v>
      </c>
      <c r="FK10" s="884">
        <v>0</v>
      </c>
      <c r="FL10" s="884">
        <v>0</v>
      </c>
      <c r="FM10" s="884">
        <v>0</v>
      </c>
      <c r="FN10" s="884">
        <v>4.2399193548387096E-3</v>
      </c>
      <c r="FO10" s="884">
        <v>0</v>
      </c>
      <c r="FP10" s="884">
        <v>0</v>
      </c>
      <c r="FQ10" s="884">
        <v>0</v>
      </c>
      <c r="FR10" s="884">
        <v>9.7536121673004027E-3</v>
      </c>
      <c r="FS10" s="884">
        <v>4.3861003861003847E-3</v>
      </c>
      <c r="FT10" s="884">
        <v>0</v>
      </c>
      <c r="FU10" s="884">
        <v>5.8089430894308946E-3</v>
      </c>
      <c r="FV10" s="884">
        <v>0</v>
      </c>
      <c r="FW10" s="884">
        <v>0</v>
      </c>
      <c r="FX10" s="884">
        <v>0</v>
      </c>
      <c r="FY10" s="884">
        <v>0</v>
      </c>
      <c r="FZ10" s="884">
        <v>8.6963498098859324E-2</v>
      </c>
      <c r="GA10" s="884">
        <v>4.4808429118773935E-3</v>
      </c>
      <c r="GB10" s="884">
        <v>0</v>
      </c>
      <c r="GC10" s="884">
        <v>0</v>
      </c>
      <c r="GD10" s="884">
        <v>0</v>
      </c>
      <c r="GE10" s="884">
        <v>0</v>
      </c>
      <c r="GF10" s="884">
        <v>0</v>
      </c>
      <c r="GG10" s="884">
        <v>0</v>
      </c>
      <c r="GH10" s="884">
        <v>0</v>
      </c>
      <c r="GI10" s="884">
        <v>0</v>
      </c>
      <c r="GJ10" s="884">
        <v>4.9486692015209121E-3</v>
      </c>
      <c r="GK10" s="884">
        <v>0</v>
      </c>
      <c r="GL10" s="884">
        <v>0</v>
      </c>
    </row>
    <row r="11" spans="1:194" x14ac:dyDescent="0.2">
      <c r="A11" s="652" t="s">
        <v>925</v>
      </c>
      <c r="B11" s="652" t="s">
        <v>368</v>
      </c>
      <c r="C11" s="884">
        <v>1.1855902777777779E-2</v>
      </c>
      <c r="D11" s="884">
        <v>7.5742833052276734E-2</v>
      </c>
      <c r="E11" s="884">
        <v>0</v>
      </c>
      <c r="F11" s="884">
        <v>5.1006554307116104E-3</v>
      </c>
      <c r="G11" s="884">
        <v>7.3368978805395009E-3</v>
      </c>
      <c r="H11" s="884">
        <v>0</v>
      </c>
      <c r="I11" s="884">
        <v>0</v>
      </c>
      <c r="J11" s="884">
        <v>0</v>
      </c>
      <c r="K11" s="884">
        <v>0</v>
      </c>
      <c r="L11" s="884">
        <v>5.3847905282331512E-3</v>
      </c>
      <c r="M11" s="884">
        <v>4.5931966449207825E-3</v>
      </c>
      <c r="N11" s="884">
        <v>0</v>
      </c>
      <c r="O11" s="884">
        <v>0</v>
      </c>
      <c r="P11" s="884">
        <v>4.6748633879781423E-3</v>
      </c>
      <c r="Q11" s="884">
        <v>1.4379479166666662</v>
      </c>
      <c r="R11" s="884">
        <v>4.5400763358778625E-3</v>
      </c>
      <c r="S11" s="884">
        <v>0</v>
      </c>
      <c r="T11" s="884">
        <v>4.88147113594041E-3</v>
      </c>
      <c r="U11" s="884">
        <v>0</v>
      </c>
      <c r="V11" s="884">
        <v>0</v>
      </c>
      <c r="W11" s="884">
        <v>5.663603818615753E-3</v>
      </c>
      <c r="X11" s="884">
        <v>0</v>
      </c>
      <c r="Y11" s="884">
        <v>4.7833506224066397E-3</v>
      </c>
      <c r="Z11" s="884"/>
      <c r="AA11" s="884">
        <v>0</v>
      </c>
      <c r="AB11" s="884">
        <v>0</v>
      </c>
      <c r="AC11" s="884">
        <v>0</v>
      </c>
      <c r="AD11" s="884">
        <v>4.8678707224334592E-3</v>
      </c>
      <c r="AE11" s="884">
        <v>6.8003663003663034E-3</v>
      </c>
      <c r="AF11" s="884">
        <v>8.0002764976959441E-3</v>
      </c>
      <c r="AG11" s="884">
        <v>5.6769911504424781E-3</v>
      </c>
      <c r="AH11" s="884">
        <v>4.7145969498910666E-3</v>
      </c>
      <c r="AI11" s="884">
        <v>0</v>
      </c>
      <c r="AJ11" s="884">
        <v>0</v>
      </c>
      <c r="AK11" s="884">
        <v>0</v>
      </c>
      <c r="AL11" s="884">
        <v>0</v>
      </c>
      <c r="AM11" s="884">
        <v>6.7812915479582066E-3</v>
      </c>
      <c r="AN11" s="884">
        <v>0</v>
      </c>
      <c r="AO11" s="884">
        <v>0</v>
      </c>
      <c r="AP11" s="884">
        <v>0</v>
      </c>
      <c r="AQ11" s="884">
        <v>0</v>
      </c>
      <c r="AR11" s="884">
        <v>0</v>
      </c>
      <c r="AS11" s="884">
        <v>4.573448905109489E-3</v>
      </c>
      <c r="AT11" s="884">
        <v>0</v>
      </c>
      <c r="AU11" s="884">
        <v>0</v>
      </c>
      <c r="AV11" s="884">
        <v>0</v>
      </c>
      <c r="AW11" s="884">
        <v>0</v>
      </c>
      <c r="AX11" s="884">
        <v>0</v>
      </c>
      <c r="AY11" s="884">
        <v>5.0995370370370049E-3</v>
      </c>
      <c r="AZ11" s="884">
        <v>0</v>
      </c>
      <c r="BA11" s="884">
        <v>4.5836380255941493E-3</v>
      </c>
      <c r="BB11" s="884">
        <v>0</v>
      </c>
      <c r="BC11" s="884">
        <v>0</v>
      </c>
      <c r="BD11" s="884">
        <v>0</v>
      </c>
      <c r="BE11" s="884">
        <v>0</v>
      </c>
      <c r="BF11" s="884">
        <v>5.6253333333333336E-2</v>
      </c>
      <c r="BG11" s="884">
        <v>5.6253333333333336E-2</v>
      </c>
      <c r="BH11" s="884">
        <v>5.6253333333333336E-2</v>
      </c>
      <c r="BI11" s="884">
        <v>5.6253333333333336E-2</v>
      </c>
      <c r="BJ11" s="884">
        <v>5.6253333333333336E-2</v>
      </c>
      <c r="BK11" s="884">
        <v>5.6253333333333336E-2</v>
      </c>
      <c r="BL11" s="884">
        <v>5.6253333333333336E-2</v>
      </c>
      <c r="BM11" s="884">
        <v>0</v>
      </c>
      <c r="BN11" s="884">
        <v>0</v>
      </c>
      <c r="BO11" s="884">
        <v>0</v>
      </c>
      <c r="BP11" s="884">
        <v>0</v>
      </c>
      <c r="BQ11" s="884">
        <v>0</v>
      </c>
      <c r="BR11" s="884">
        <v>0</v>
      </c>
      <c r="BS11" s="884">
        <v>0</v>
      </c>
      <c r="BT11" s="884">
        <v>7.7617702448211211E-3</v>
      </c>
      <c r="BU11" s="884">
        <v>4.9556105610561096E-3</v>
      </c>
      <c r="BV11" s="884">
        <v>0</v>
      </c>
      <c r="BW11" s="884">
        <v>0</v>
      </c>
      <c r="BX11" s="884">
        <v>0</v>
      </c>
      <c r="BY11" s="884">
        <v>0</v>
      </c>
      <c r="BZ11" s="884">
        <v>4.5619289340101512E-3</v>
      </c>
      <c r="CA11" s="884">
        <v>0</v>
      </c>
      <c r="CB11" s="884">
        <v>1.5064718162839247E-2</v>
      </c>
      <c r="CC11" s="884">
        <v>5.0278810408921938E-3</v>
      </c>
      <c r="CD11" s="884">
        <v>0</v>
      </c>
      <c r="CE11" s="884">
        <v>0</v>
      </c>
      <c r="CF11" s="884">
        <v>4.8698308270676335E-3</v>
      </c>
      <c r="CG11" s="884">
        <v>0</v>
      </c>
      <c r="CH11" s="884">
        <v>4.5298142717497547E-3</v>
      </c>
      <c r="CI11" s="884">
        <v>0</v>
      </c>
      <c r="CJ11" s="884">
        <v>5.4617790811339207E-3</v>
      </c>
      <c r="CK11" s="884">
        <v>0</v>
      </c>
      <c r="CL11" s="884">
        <v>6.4558323895809741E-3</v>
      </c>
      <c r="CM11" s="884">
        <v>0</v>
      </c>
      <c r="CN11" s="884">
        <v>9.0663239786856718E-3</v>
      </c>
      <c r="CO11" s="884">
        <v>0</v>
      </c>
      <c r="CP11" s="884">
        <v>0</v>
      </c>
      <c r="CQ11" s="884">
        <v>5.1303949903660974E-2</v>
      </c>
      <c r="CR11" s="884">
        <v>0</v>
      </c>
      <c r="CS11" s="884">
        <v>0</v>
      </c>
      <c r="CT11" s="884">
        <v>0</v>
      </c>
      <c r="CU11" s="884">
        <v>5.5732451678534778E-3</v>
      </c>
      <c r="CV11" s="884">
        <v>0</v>
      </c>
      <c r="CW11" s="884">
        <v>4.6980552712384853E-3</v>
      </c>
      <c r="CX11" s="884">
        <v>0</v>
      </c>
      <c r="CY11" s="884">
        <v>0</v>
      </c>
      <c r="CZ11" s="884">
        <v>0</v>
      </c>
      <c r="DA11" s="884">
        <v>0</v>
      </c>
      <c r="DB11" s="884">
        <v>1.2061111111111108E-2</v>
      </c>
      <c r="DC11" s="884">
        <v>0</v>
      </c>
      <c r="DD11" s="884">
        <v>0</v>
      </c>
      <c r="DE11" s="884">
        <v>0</v>
      </c>
      <c r="DF11" s="884">
        <v>0</v>
      </c>
      <c r="DG11" s="884">
        <v>0</v>
      </c>
      <c r="DH11" s="884">
        <v>0</v>
      </c>
      <c r="DI11" s="884">
        <v>5.6838983050847471E-3</v>
      </c>
      <c r="DJ11" s="884">
        <v>0.81598989218328766</v>
      </c>
      <c r="DK11" s="884">
        <v>5.8256262042389257E-3</v>
      </c>
      <c r="DL11" s="884">
        <v>0</v>
      </c>
      <c r="DM11" s="884">
        <v>7.1609195402298808E-3</v>
      </c>
      <c r="DN11" s="884">
        <v>0</v>
      </c>
      <c r="DO11" s="884">
        <v>0</v>
      </c>
      <c r="DP11" s="884">
        <v>0</v>
      </c>
      <c r="DQ11" s="884">
        <v>0</v>
      </c>
      <c r="DR11" s="884">
        <v>6.3476939203354335E-3</v>
      </c>
      <c r="DS11" s="884">
        <v>0</v>
      </c>
      <c r="DT11" s="884">
        <v>0</v>
      </c>
      <c r="DU11" s="884">
        <v>0</v>
      </c>
      <c r="DV11" s="884">
        <v>8.5340103865527168E-3</v>
      </c>
      <c r="DW11" s="884">
        <v>0</v>
      </c>
      <c r="DX11" s="884">
        <v>0</v>
      </c>
      <c r="DY11" s="884">
        <v>0</v>
      </c>
      <c r="DZ11" s="884">
        <v>4.6830453563714899E-3</v>
      </c>
      <c r="EA11" s="884">
        <v>0</v>
      </c>
      <c r="EB11" s="884">
        <v>5.1160115052732496E-3</v>
      </c>
      <c r="EC11" s="884">
        <v>0</v>
      </c>
      <c r="ED11" s="884">
        <v>0</v>
      </c>
      <c r="EE11" s="884">
        <v>0</v>
      </c>
      <c r="EF11" s="884">
        <v>6.3141282565130265E-3</v>
      </c>
      <c r="EG11" s="884">
        <v>0</v>
      </c>
      <c r="EH11" s="884">
        <v>0</v>
      </c>
      <c r="EI11" s="884">
        <v>0</v>
      </c>
      <c r="EJ11" s="884">
        <v>4.4390625000000012E-3</v>
      </c>
      <c r="EK11" s="884">
        <v>0</v>
      </c>
      <c r="EL11" s="884">
        <v>0</v>
      </c>
      <c r="EM11" s="884">
        <v>0</v>
      </c>
      <c r="EN11" s="884">
        <v>0</v>
      </c>
      <c r="EO11" s="884">
        <v>0</v>
      </c>
      <c r="EP11" s="884">
        <v>0</v>
      </c>
      <c r="EQ11" s="884">
        <v>4.6962085308056879E-3</v>
      </c>
      <c r="ER11" s="884">
        <v>0</v>
      </c>
      <c r="ES11" s="884">
        <v>5.5133079847909452E-3</v>
      </c>
      <c r="ET11" s="884">
        <v>0</v>
      </c>
      <c r="EU11" s="884">
        <v>6.708263961189934E-3</v>
      </c>
      <c r="EV11" s="884">
        <v>5.1611374407582941E-3</v>
      </c>
      <c r="EW11" s="884">
        <v>4.6872082166199815E-3</v>
      </c>
      <c r="EX11" s="884">
        <v>0</v>
      </c>
      <c r="EY11" s="884">
        <v>0</v>
      </c>
      <c r="EZ11" s="884">
        <v>0</v>
      </c>
      <c r="FA11" s="884">
        <v>0</v>
      </c>
      <c r="FB11" s="884">
        <v>6.2917119565217561E-2</v>
      </c>
      <c r="FC11" s="884">
        <v>0</v>
      </c>
      <c r="FD11" s="884">
        <v>0</v>
      </c>
      <c r="FE11" s="884">
        <v>0</v>
      </c>
      <c r="FF11" s="884">
        <v>0</v>
      </c>
      <c r="FG11" s="884">
        <v>5.9481516587676858E-3</v>
      </c>
      <c r="FH11" s="884">
        <v>4.855182072829132E-3</v>
      </c>
      <c r="FI11" s="884">
        <v>0.41353228200371062</v>
      </c>
      <c r="FJ11" s="884">
        <v>9.1048552754435016E-3</v>
      </c>
      <c r="FK11" s="884">
        <v>0</v>
      </c>
      <c r="FL11" s="884">
        <v>5.046269379844961E-3</v>
      </c>
      <c r="FM11" s="884">
        <v>4.640058765915769E-3</v>
      </c>
      <c r="FN11" s="884">
        <v>0</v>
      </c>
      <c r="FO11" s="884">
        <v>1.8217519605973835E-2</v>
      </c>
      <c r="FP11" s="884">
        <v>0</v>
      </c>
      <c r="FQ11" s="884">
        <v>4.9959879638916752E-3</v>
      </c>
      <c r="FR11" s="884">
        <v>4.8960199004974801E-3</v>
      </c>
      <c r="FS11" s="884">
        <v>4.8431661750245819E-3</v>
      </c>
      <c r="FT11" s="884">
        <v>4.7353535353535352E-3</v>
      </c>
      <c r="FU11" s="884">
        <v>0</v>
      </c>
      <c r="FV11" s="884">
        <v>0</v>
      </c>
      <c r="FW11" s="884">
        <v>0</v>
      </c>
      <c r="FX11" s="884">
        <v>0</v>
      </c>
      <c r="FY11" s="884">
        <v>0</v>
      </c>
      <c r="FZ11" s="884">
        <v>0.24145067178502891</v>
      </c>
      <c r="GA11" s="884">
        <v>0</v>
      </c>
      <c r="GB11" s="884">
        <v>4.7650602409638554E-3</v>
      </c>
      <c r="GC11" s="884">
        <v>0</v>
      </c>
      <c r="GD11" s="884">
        <v>7.3484251968503967E-3</v>
      </c>
      <c r="GE11" s="884">
        <v>0</v>
      </c>
      <c r="GF11" s="884">
        <v>0</v>
      </c>
      <c r="GG11" s="884">
        <v>0</v>
      </c>
      <c r="GH11" s="884">
        <v>0</v>
      </c>
      <c r="GI11" s="884">
        <v>0</v>
      </c>
      <c r="GJ11" s="884">
        <v>4.7271480804387559E-3</v>
      </c>
      <c r="GK11" s="884">
        <v>0</v>
      </c>
      <c r="GL11" s="884">
        <v>0</v>
      </c>
    </row>
    <row r="12" spans="1:194" x14ac:dyDescent="0.2">
      <c r="A12" s="652" t="s">
        <v>926</v>
      </c>
      <c r="B12" s="652" t="s">
        <v>927</v>
      </c>
      <c r="C12" s="884"/>
      <c r="D12" s="884"/>
      <c r="E12" s="884"/>
      <c r="F12" s="884">
        <v>0</v>
      </c>
      <c r="G12" s="884">
        <v>0</v>
      </c>
      <c r="H12" s="884">
        <v>0</v>
      </c>
      <c r="I12" s="884">
        <v>0</v>
      </c>
      <c r="J12" s="884">
        <v>0</v>
      </c>
      <c r="K12" s="884">
        <v>0</v>
      </c>
      <c r="L12" s="884">
        <v>0</v>
      </c>
      <c r="M12" s="884">
        <v>0</v>
      </c>
      <c r="N12" s="884">
        <v>0</v>
      </c>
      <c r="O12" s="884">
        <v>0</v>
      </c>
      <c r="P12" s="884">
        <v>0</v>
      </c>
      <c r="Q12" s="884"/>
      <c r="R12" s="884">
        <v>0</v>
      </c>
      <c r="S12" s="884">
        <v>0</v>
      </c>
      <c r="T12" s="884">
        <v>0</v>
      </c>
      <c r="U12" s="884"/>
      <c r="V12" s="884"/>
      <c r="W12" s="884">
        <v>0</v>
      </c>
      <c r="X12" s="884"/>
      <c r="Y12" s="884">
        <v>0</v>
      </c>
      <c r="Z12" s="884"/>
      <c r="AA12" s="884">
        <v>0</v>
      </c>
      <c r="AB12" s="884"/>
      <c r="AC12" s="884"/>
      <c r="AD12" s="884"/>
      <c r="AE12" s="884">
        <v>0</v>
      </c>
      <c r="AF12" s="884">
        <v>0</v>
      </c>
      <c r="AG12" s="884">
        <v>0</v>
      </c>
      <c r="AH12" s="884">
        <v>0</v>
      </c>
      <c r="AI12" s="884">
        <v>0</v>
      </c>
      <c r="AJ12" s="884"/>
      <c r="AK12" s="884"/>
      <c r="AL12" s="884">
        <v>0</v>
      </c>
      <c r="AM12" s="884">
        <v>0</v>
      </c>
      <c r="AN12" s="884">
        <v>0</v>
      </c>
      <c r="AO12" s="884">
        <v>0</v>
      </c>
      <c r="AP12" s="884"/>
      <c r="AQ12" s="884">
        <v>0</v>
      </c>
      <c r="AR12" s="884">
        <v>0</v>
      </c>
      <c r="AS12" s="884">
        <v>0</v>
      </c>
      <c r="AT12" s="884">
        <v>0</v>
      </c>
      <c r="AU12" s="884">
        <v>0</v>
      </c>
      <c r="AV12" s="884">
        <v>0</v>
      </c>
      <c r="AW12" s="884">
        <v>0</v>
      </c>
      <c r="AX12" s="884">
        <v>0</v>
      </c>
      <c r="AY12" s="884">
        <v>0</v>
      </c>
      <c r="AZ12" s="884"/>
      <c r="BA12" s="884">
        <v>0</v>
      </c>
      <c r="BB12" s="884">
        <v>0</v>
      </c>
      <c r="BC12" s="884">
        <v>0</v>
      </c>
      <c r="BD12" s="884">
        <v>0</v>
      </c>
      <c r="BE12" s="884"/>
      <c r="BF12" s="884"/>
      <c r="BG12" s="884"/>
      <c r="BH12" s="884"/>
      <c r="BI12" s="884"/>
      <c r="BJ12" s="884"/>
      <c r="BK12" s="884"/>
      <c r="BL12" s="884"/>
      <c r="BM12" s="884">
        <v>0</v>
      </c>
      <c r="BN12" s="884"/>
      <c r="BO12" s="884">
        <v>0</v>
      </c>
      <c r="BP12" s="884">
        <v>0</v>
      </c>
      <c r="BQ12" s="884"/>
      <c r="BR12" s="884">
        <v>0</v>
      </c>
      <c r="BS12" s="884">
        <v>0</v>
      </c>
      <c r="BT12" s="884">
        <v>0</v>
      </c>
      <c r="BU12" s="884">
        <v>0</v>
      </c>
      <c r="BV12" s="884">
        <v>0</v>
      </c>
      <c r="BW12" s="884">
        <v>0</v>
      </c>
      <c r="BX12" s="884">
        <v>0</v>
      </c>
      <c r="BY12" s="884">
        <v>0</v>
      </c>
      <c r="BZ12" s="884">
        <v>0</v>
      </c>
      <c r="CA12" s="884">
        <v>0</v>
      </c>
      <c r="CB12" s="884">
        <v>0</v>
      </c>
      <c r="CC12" s="884">
        <v>0</v>
      </c>
      <c r="CD12" s="884">
        <v>0</v>
      </c>
      <c r="CE12" s="884"/>
      <c r="CF12" s="884">
        <v>0</v>
      </c>
      <c r="CG12" s="884">
        <v>0</v>
      </c>
      <c r="CH12" s="884">
        <v>0</v>
      </c>
      <c r="CI12" s="884"/>
      <c r="CJ12" s="884">
        <v>0</v>
      </c>
      <c r="CK12" s="884">
        <v>0</v>
      </c>
      <c r="CL12" s="884">
        <v>0</v>
      </c>
      <c r="CM12" s="884">
        <v>0</v>
      </c>
      <c r="CN12" s="884"/>
      <c r="CO12" s="884">
        <v>0</v>
      </c>
      <c r="CP12" s="884">
        <v>0</v>
      </c>
      <c r="CQ12" s="884">
        <v>0</v>
      </c>
      <c r="CR12" s="884">
        <v>0</v>
      </c>
      <c r="CS12" s="884">
        <v>0</v>
      </c>
      <c r="CT12" s="884">
        <v>0</v>
      </c>
      <c r="CU12" s="884">
        <v>0</v>
      </c>
      <c r="CV12" s="884">
        <v>0</v>
      </c>
      <c r="CW12" s="884">
        <v>0</v>
      </c>
      <c r="CX12" s="884"/>
      <c r="CY12" s="884"/>
      <c r="CZ12" s="884"/>
      <c r="DA12" s="884">
        <v>0</v>
      </c>
      <c r="DB12" s="884"/>
      <c r="DC12" s="884"/>
      <c r="DD12" s="884">
        <v>0</v>
      </c>
      <c r="DE12" s="884">
        <v>0</v>
      </c>
      <c r="DF12" s="884">
        <v>0</v>
      </c>
      <c r="DG12" s="884">
        <v>0</v>
      </c>
      <c r="DH12" s="884">
        <v>0</v>
      </c>
      <c r="DI12" s="884">
        <v>0</v>
      </c>
      <c r="DJ12" s="884"/>
      <c r="DK12" s="884">
        <v>0</v>
      </c>
      <c r="DL12" s="884">
        <v>0</v>
      </c>
      <c r="DM12" s="884">
        <v>0</v>
      </c>
      <c r="DN12" s="884"/>
      <c r="DO12" s="884">
        <v>0</v>
      </c>
      <c r="DP12" s="884">
        <v>0</v>
      </c>
      <c r="DQ12" s="884">
        <v>0</v>
      </c>
      <c r="DR12" s="884">
        <v>0</v>
      </c>
      <c r="DS12" s="884">
        <v>0</v>
      </c>
      <c r="DT12" s="884">
        <v>0</v>
      </c>
      <c r="DU12" s="884">
        <v>0</v>
      </c>
      <c r="DV12" s="884">
        <v>0</v>
      </c>
      <c r="DW12" s="884"/>
      <c r="DX12" s="884">
        <v>0</v>
      </c>
      <c r="DY12" s="884"/>
      <c r="DZ12" s="884">
        <v>0</v>
      </c>
      <c r="EA12" s="884">
        <v>0</v>
      </c>
      <c r="EB12" s="884">
        <v>0</v>
      </c>
      <c r="EC12" s="884">
        <v>0</v>
      </c>
      <c r="ED12" s="884"/>
      <c r="EE12" s="884">
        <v>0</v>
      </c>
      <c r="EF12" s="884">
        <v>0</v>
      </c>
      <c r="EG12" s="884">
        <v>0</v>
      </c>
      <c r="EH12" s="884">
        <v>0</v>
      </c>
      <c r="EI12" s="884">
        <v>0</v>
      </c>
      <c r="EJ12" s="884">
        <v>0</v>
      </c>
      <c r="EK12" s="884">
        <v>0</v>
      </c>
      <c r="EL12" s="884"/>
      <c r="EM12" s="884">
        <v>0</v>
      </c>
      <c r="EN12" s="884">
        <v>0</v>
      </c>
      <c r="EO12" s="884">
        <v>0</v>
      </c>
      <c r="EP12" s="884">
        <v>0</v>
      </c>
      <c r="EQ12" s="884">
        <v>0</v>
      </c>
      <c r="ER12" s="884">
        <v>0</v>
      </c>
      <c r="ES12" s="884">
        <v>0</v>
      </c>
      <c r="ET12" s="884">
        <v>0</v>
      </c>
      <c r="EU12" s="884">
        <v>0</v>
      </c>
      <c r="EV12" s="884">
        <v>0</v>
      </c>
      <c r="EW12" s="884">
        <v>0</v>
      </c>
      <c r="EX12" s="884">
        <v>0</v>
      </c>
      <c r="EY12" s="884">
        <v>0</v>
      </c>
      <c r="EZ12" s="884"/>
      <c r="FA12" s="884">
        <v>0</v>
      </c>
      <c r="FB12" s="884">
        <v>1.7699999999999998</v>
      </c>
      <c r="FC12" s="884">
        <v>0</v>
      </c>
      <c r="FD12" s="884">
        <v>0</v>
      </c>
      <c r="FE12" s="884"/>
      <c r="FF12" s="884"/>
      <c r="FG12" s="884">
        <v>0</v>
      </c>
      <c r="FH12" s="884">
        <v>0</v>
      </c>
      <c r="FI12" s="884">
        <v>2.1750000000000003</v>
      </c>
      <c r="FJ12" s="884">
        <v>1.1000000000000001E-2</v>
      </c>
      <c r="FK12" s="884">
        <v>0</v>
      </c>
      <c r="FL12" s="884">
        <v>0</v>
      </c>
      <c r="FM12" s="884">
        <v>0</v>
      </c>
      <c r="FN12" s="884">
        <v>0</v>
      </c>
      <c r="FO12" s="884"/>
      <c r="FP12" s="884">
        <v>0</v>
      </c>
      <c r="FQ12" s="884">
        <v>0</v>
      </c>
      <c r="FR12" s="884">
        <v>0</v>
      </c>
      <c r="FS12" s="884">
        <v>0</v>
      </c>
      <c r="FT12" s="884">
        <v>0</v>
      </c>
      <c r="FU12" s="884"/>
      <c r="FV12" s="884">
        <v>0</v>
      </c>
      <c r="FW12" s="884">
        <v>0</v>
      </c>
      <c r="FX12" s="884">
        <v>0</v>
      </c>
      <c r="FY12" s="884">
        <v>0</v>
      </c>
      <c r="FZ12" s="884">
        <v>0.25</v>
      </c>
      <c r="GA12" s="884">
        <v>0</v>
      </c>
      <c r="GB12" s="884">
        <v>0</v>
      </c>
      <c r="GC12" s="884"/>
      <c r="GD12" s="884">
        <v>0</v>
      </c>
      <c r="GE12" s="884">
        <v>0</v>
      </c>
      <c r="GF12" s="884">
        <v>0</v>
      </c>
      <c r="GG12" s="884">
        <v>0</v>
      </c>
      <c r="GH12" s="884">
        <v>0</v>
      </c>
      <c r="GI12" s="884">
        <v>0</v>
      </c>
      <c r="GJ12" s="884">
        <v>0</v>
      </c>
      <c r="GK12" s="884">
        <v>0</v>
      </c>
      <c r="GL12" s="884">
        <v>0</v>
      </c>
    </row>
    <row r="13" spans="1:194" x14ac:dyDescent="0.2">
      <c r="A13" s="652" t="s">
        <v>929</v>
      </c>
      <c r="B13" s="652" t="s">
        <v>374</v>
      </c>
      <c r="C13" s="884">
        <v>0</v>
      </c>
      <c r="D13" s="884">
        <v>0</v>
      </c>
      <c r="E13" s="884">
        <v>0</v>
      </c>
      <c r="F13" s="884">
        <v>0</v>
      </c>
      <c r="G13" s="884">
        <v>0</v>
      </c>
      <c r="H13" s="884">
        <v>0</v>
      </c>
      <c r="I13" s="884">
        <v>0</v>
      </c>
      <c r="J13" s="884">
        <v>0</v>
      </c>
      <c r="K13" s="884">
        <v>0</v>
      </c>
      <c r="L13" s="884">
        <v>0</v>
      </c>
      <c r="M13" s="884">
        <v>0</v>
      </c>
      <c r="N13" s="884">
        <v>0</v>
      </c>
      <c r="O13" s="884">
        <v>0</v>
      </c>
      <c r="P13" s="884">
        <v>0</v>
      </c>
      <c r="Q13" s="884">
        <v>0</v>
      </c>
      <c r="R13" s="884">
        <v>0</v>
      </c>
      <c r="S13" s="884">
        <v>0</v>
      </c>
      <c r="T13" s="884">
        <v>0</v>
      </c>
      <c r="U13" s="884">
        <v>0</v>
      </c>
      <c r="V13" s="884">
        <v>0</v>
      </c>
      <c r="W13" s="884">
        <v>0</v>
      </c>
      <c r="X13" s="884">
        <v>0</v>
      </c>
      <c r="Y13" s="884">
        <v>0</v>
      </c>
      <c r="Z13" s="884"/>
      <c r="AA13" s="884">
        <v>0</v>
      </c>
      <c r="AB13" s="884"/>
      <c r="AC13" s="884">
        <v>0</v>
      </c>
      <c r="AD13" s="884">
        <v>0</v>
      </c>
      <c r="AE13" s="884">
        <v>0</v>
      </c>
      <c r="AF13" s="884">
        <v>0</v>
      </c>
      <c r="AG13" s="884">
        <v>0</v>
      </c>
      <c r="AH13" s="884">
        <v>0</v>
      </c>
      <c r="AI13" s="884">
        <v>0</v>
      </c>
      <c r="AJ13" s="884">
        <v>0</v>
      </c>
      <c r="AK13" s="884">
        <v>0</v>
      </c>
      <c r="AL13" s="884">
        <v>0</v>
      </c>
      <c r="AM13" s="884">
        <v>0</v>
      </c>
      <c r="AN13" s="884">
        <v>0</v>
      </c>
      <c r="AO13" s="884">
        <v>0</v>
      </c>
      <c r="AP13" s="884">
        <v>0</v>
      </c>
      <c r="AQ13" s="884">
        <v>0</v>
      </c>
      <c r="AR13" s="884">
        <v>0</v>
      </c>
      <c r="AS13" s="884">
        <v>0</v>
      </c>
      <c r="AT13" s="884">
        <v>0</v>
      </c>
      <c r="AU13" s="884">
        <v>0</v>
      </c>
      <c r="AV13" s="884">
        <v>0</v>
      </c>
      <c r="AW13" s="884">
        <v>0</v>
      </c>
      <c r="AX13" s="884">
        <v>0</v>
      </c>
      <c r="AY13" s="884">
        <v>0</v>
      </c>
      <c r="AZ13" s="884">
        <v>0</v>
      </c>
      <c r="BA13" s="884">
        <v>0</v>
      </c>
      <c r="BB13" s="884">
        <v>0</v>
      </c>
      <c r="BC13" s="884">
        <v>0</v>
      </c>
      <c r="BD13" s="884">
        <v>0</v>
      </c>
      <c r="BE13" s="884">
        <v>0</v>
      </c>
      <c r="BF13" s="884">
        <v>0</v>
      </c>
      <c r="BG13" s="884">
        <v>0</v>
      </c>
      <c r="BH13" s="884">
        <v>0</v>
      </c>
      <c r="BI13" s="884">
        <v>0</v>
      </c>
      <c r="BJ13" s="884">
        <v>0</v>
      </c>
      <c r="BK13" s="884">
        <v>0</v>
      </c>
      <c r="BL13" s="884">
        <v>0</v>
      </c>
      <c r="BM13" s="884">
        <v>0</v>
      </c>
      <c r="BN13" s="884">
        <v>0</v>
      </c>
      <c r="BO13" s="884">
        <v>0</v>
      </c>
      <c r="BP13" s="884">
        <v>0</v>
      </c>
      <c r="BQ13" s="884">
        <v>0</v>
      </c>
      <c r="BR13" s="884">
        <v>0</v>
      </c>
      <c r="BS13" s="884">
        <v>0</v>
      </c>
      <c r="BT13" s="884">
        <v>0</v>
      </c>
      <c r="BU13" s="884">
        <v>0</v>
      </c>
      <c r="BV13" s="884">
        <v>0</v>
      </c>
      <c r="BW13" s="884">
        <v>0</v>
      </c>
      <c r="BX13" s="884">
        <v>0</v>
      </c>
      <c r="BY13" s="884">
        <v>0</v>
      </c>
      <c r="BZ13" s="884">
        <v>0</v>
      </c>
      <c r="CA13" s="884">
        <v>0</v>
      </c>
      <c r="CB13" s="884">
        <v>0</v>
      </c>
      <c r="CC13" s="884">
        <v>0</v>
      </c>
      <c r="CD13" s="884">
        <v>0</v>
      </c>
      <c r="CE13" s="884">
        <v>0</v>
      </c>
      <c r="CF13" s="884">
        <v>0</v>
      </c>
      <c r="CG13" s="884">
        <v>0</v>
      </c>
      <c r="CH13" s="884">
        <v>0</v>
      </c>
      <c r="CI13" s="884">
        <v>0</v>
      </c>
      <c r="CJ13" s="884">
        <v>0</v>
      </c>
      <c r="CK13" s="884">
        <v>0</v>
      </c>
      <c r="CL13" s="884">
        <v>0</v>
      </c>
      <c r="CM13" s="884">
        <v>0</v>
      </c>
      <c r="CN13" s="884">
        <v>0</v>
      </c>
      <c r="CO13" s="884">
        <v>0</v>
      </c>
      <c r="CP13" s="884">
        <v>0</v>
      </c>
      <c r="CQ13" s="884">
        <v>0</v>
      </c>
      <c r="CR13" s="884">
        <v>0</v>
      </c>
      <c r="CS13" s="884">
        <v>0</v>
      </c>
      <c r="CT13" s="884">
        <v>7.5333333333333337E-3</v>
      </c>
      <c r="CU13" s="884">
        <v>0</v>
      </c>
      <c r="CV13" s="884">
        <v>0</v>
      </c>
      <c r="CW13" s="884">
        <v>0</v>
      </c>
      <c r="CX13" s="884">
        <v>5.5789473684210522E-3</v>
      </c>
      <c r="CY13" s="884">
        <v>0</v>
      </c>
      <c r="CZ13" s="884">
        <v>0</v>
      </c>
      <c r="DA13" s="884">
        <v>0</v>
      </c>
      <c r="DB13" s="884">
        <v>0</v>
      </c>
      <c r="DC13" s="884">
        <v>0</v>
      </c>
      <c r="DD13" s="884">
        <v>0</v>
      </c>
      <c r="DE13" s="884">
        <v>0</v>
      </c>
      <c r="DF13" s="884">
        <v>0</v>
      </c>
      <c r="DG13" s="884">
        <v>0</v>
      </c>
      <c r="DH13" s="884">
        <v>0</v>
      </c>
      <c r="DI13" s="884">
        <v>0</v>
      </c>
      <c r="DJ13" s="884">
        <v>0</v>
      </c>
      <c r="DK13" s="884">
        <v>0</v>
      </c>
      <c r="DL13" s="884">
        <v>0</v>
      </c>
      <c r="DM13" s="884">
        <v>0</v>
      </c>
      <c r="DN13" s="884">
        <v>0</v>
      </c>
      <c r="DO13" s="884">
        <v>0</v>
      </c>
      <c r="DP13" s="884">
        <v>0</v>
      </c>
      <c r="DQ13" s="884">
        <v>0</v>
      </c>
      <c r="DR13" s="884">
        <v>0</v>
      </c>
      <c r="DS13" s="884">
        <v>0</v>
      </c>
      <c r="DT13" s="884">
        <v>0</v>
      </c>
      <c r="DU13" s="884">
        <v>0</v>
      </c>
      <c r="DV13" s="884">
        <v>0</v>
      </c>
      <c r="DW13" s="884">
        <v>0</v>
      </c>
      <c r="DX13" s="884">
        <v>0</v>
      </c>
      <c r="DY13" s="884"/>
      <c r="DZ13" s="884">
        <v>0</v>
      </c>
      <c r="EA13" s="884">
        <v>0</v>
      </c>
      <c r="EB13" s="884">
        <v>0</v>
      </c>
      <c r="EC13" s="884">
        <v>0</v>
      </c>
      <c r="ED13" s="884">
        <v>0</v>
      </c>
      <c r="EE13" s="884">
        <v>0</v>
      </c>
      <c r="EF13" s="884">
        <v>6.7111111111111061E-3</v>
      </c>
      <c r="EG13" s="884">
        <v>0</v>
      </c>
      <c r="EH13" s="884">
        <v>0</v>
      </c>
      <c r="EI13" s="884">
        <v>0</v>
      </c>
      <c r="EJ13" s="884">
        <v>0</v>
      </c>
      <c r="EK13" s="884">
        <v>0</v>
      </c>
      <c r="EL13" s="884">
        <v>0</v>
      </c>
      <c r="EM13" s="884">
        <v>0</v>
      </c>
      <c r="EN13" s="884">
        <v>0</v>
      </c>
      <c r="EO13" s="884">
        <v>0</v>
      </c>
      <c r="EP13" s="884">
        <v>0</v>
      </c>
      <c r="EQ13" s="884">
        <v>0</v>
      </c>
      <c r="ER13" s="884">
        <v>0</v>
      </c>
      <c r="ES13" s="884">
        <v>0</v>
      </c>
      <c r="ET13" s="884">
        <v>0</v>
      </c>
      <c r="EU13" s="884">
        <v>0</v>
      </c>
      <c r="EV13" s="884">
        <v>0</v>
      </c>
      <c r="EW13" s="884">
        <v>0</v>
      </c>
      <c r="EX13" s="884">
        <v>0</v>
      </c>
      <c r="EY13" s="884">
        <v>0</v>
      </c>
      <c r="EZ13" s="884">
        <v>0</v>
      </c>
      <c r="FA13" s="884">
        <v>0</v>
      </c>
      <c r="FB13" s="884">
        <v>0</v>
      </c>
      <c r="FC13" s="884">
        <v>0</v>
      </c>
      <c r="FD13" s="884">
        <v>0</v>
      </c>
      <c r="FE13" s="884">
        <v>0</v>
      </c>
      <c r="FF13" s="884">
        <v>0</v>
      </c>
      <c r="FG13" s="884">
        <v>0</v>
      </c>
      <c r="FH13" s="884">
        <v>0</v>
      </c>
      <c r="FI13" s="884">
        <v>0</v>
      </c>
      <c r="FJ13" s="884">
        <v>0</v>
      </c>
      <c r="FK13" s="884">
        <v>0</v>
      </c>
      <c r="FL13" s="884">
        <v>0</v>
      </c>
      <c r="FM13" s="884">
        <v>0</v>
      </c>
      <c r="FN13" s="884">
        <v>0</v>
      </c>
      <c r="FO13" s="884">
        <v>0</v>
      </c>
      <c r="FP13" s="884">
        <v>0</v>
      </c>
      <c r="FQ13" s="884">
        <v>0</v>
      </c>
      <c r="FR13" s="884">
        <v>0</v>
      </c>
      <c r="FS13" s="884">
        <v>0</v>
      </c>
      <c r="FT13" s="884">
        <v>0</v>
      </c>
      <c r="FU13" s="884">
        <v>0</v>
      </c>
      <c r="FV13" s="884">
        <v>0</v>
      </c>
      <c r="FW13" s="884">
        <v>0</v>
      </c>
      <c r="FX13" s="884">
        <v>0</v>
      </c>
      <c r="FY13" s="884">
        <v>0</v>
      </c>
      <c r="FZ13" s="884">
        <v>0</v>
      </c>
      <c r="GA13" s="884">
        <v>0</v>
      </c>
      <c r="GB13" s="884">
        <v>0</v>
      </c>
      <c r="GC13" s="884">
        <v>0</v>
      </c>
      <c r="GD13" s="884">
        <v>5.8000000000000005E-3</v>
      </c>
      <c r="GE13" s="884">
        <v>0</v>
      </c>
      <c r="GF13" s="884">
        <v>0</v>
      </c>
      <c r="GG13" s="884">
        <v>0</v>
      </c>
      <c r="GH13" s="884">
        <v>0</v>
      </c>
      <c r="GI13" s="884">
        <v>0</v>
      </c>
      <c r="GJ13" s="884">
        <v>0</v>
      </c>
      <c r="GK13" s="884">
        <v>0</v>
      </c>
      <c r="GL13" s="884">
        <v>0</v>
      </c>
    </row>
    <row r="14" spans="1:194" x14ac:dyDescent="0.2">
      <c r="A14" s="652" t="s">
        <v>930</v>
      </c>
      <c r="B14" s="652" t="s">
        <v>378</v>
      </c>
      <c r="C14" s="884">
        <v>0</v>
      </c>
      <c r="D14" s="884">
        <v>0</v>
      </c>
      <c r="E14" s="884">
        <v>0</v>
      </c>
      <c r="F14" s="884">
        <v>0</v>
      </c>
      <c r="G14" s="884">
        <v>0</v>
      </c>
      <c r="H14" s="884">
        <v>0</v>
      </c>
      <c r="I14" s="884">
        <v>0</v>
      </c>
      <c r="J14" s="884">
        <v>0</v>
      </c>
      <c r="K14" s="884">
        <v>0</v>
      </c>
      <c r="L14" s="884">
        <v>0</v>
      </c>
      <c r="M14" s="884">
        <v>0</v>
      </c>
      <c r="N14" s="884">
        <v>0</v>
      </c>
      <c r="O14" s="884">
        <v>0</v>
      </c>
      <c r="P14" s="884">
        <v>0</v>
      </c>
      <c r="Q14" s="884"/>
      <c r="R14" s="884">
        <v>0</v>
      </c>
      <c r="S14" s="884">
        <v>0</v>
      </c>
      <c r="T14" s="884">
        <v>0</v>
      </c>
      <c r="U14" s="884">
        <v>0</v>
      </c>
      <c r="V14" s="884">
        <v>0</v>
      </c>
      <c r="W14" s="884">
        <v>0</v>
      </c>
      <c r="X14" s="884">
        <v>0</v>
      </c>
      <c r="Y14" s="884">
        <v>0</v>
      </c>
      <c r="Z14" s="884"/>
      <c r="AA14" s="884">
        <v>0</v>
      </c>
      <c r="AB14" s="884">
        <v>0</v>
      </c>
      <c r="AC14" s="884">
        <v>0</v>
      </c>
      <c r="AD14" s="884">
        <v>0</v>
      </c>
      <c r="AE14" s="884">
        <v>0</v>
      </c>
      <c r="AF14" s="884">
        <v>0</v>
      </c>
      <c r="AG14" s="884">
        <v>0</v>
      </c>
      <c r="AH14" s="884">
        <v>0</v>
      </c>
      <c r="AI14" s="884">
        <v>0</v>
      </c>
      <c r="AJ14" s="884">
        <v>0</v>
      </c>
      <c r="AK14" s="884">
        <v>0</v>
      </c>
      <c r="AL14" s="884">
        <v>0</v>
      </c>
      <c r="AM14" s="884">
        <v>0</v>
      </c>
      <c r="AN14" s="884">
        <v>0</v>
      </c>
      <c r="AO14" s="884">
        <v>0</v>
      </c>
      <c r="AP14" s="884">
        <v>0</v>
      </c>
      <c r="AQ14" s="884">
        <v>0</v>
      </c>
      <c r="AR14" s="884">
        <v>0</v>
      </c>
      <c r="AS14" s="884">
        <v>0</v>
      </c>
      <c r="AT14" s="884">
        <v>0</v>
      </c>
      <c r="AU14" s="884">
        <v>0</v>
      </c>
      <c r="AV14" s="884">
        <v>0</v>
      </c>
      <c r="AW14" s="884">
        <v>0</v>
      </c>
      <c r="AX14" s="884">
        <v>0</v>
      </c>
      <c r="AY14" s="884">
        <v>0</v>
      </c>
      <c r="AZ14" s="884">
        <v>0</v>
      </c>
      <c r="BA14" s="884">
        <v>0</v>
      </c>
      <c r="BB14" s="884">
        <v>0</v>
      </c>
      <c r="BC14" s="884">
        <v>0</v>
      </c>
      <c r="BD14" s="884">
        <v>0</v>
      </c>
      <c r="BE14" s="884">
        <v>0</v>
      </c>
      <c r="BF14" s="884"/>
      <c r="BG14" s="884"/>
      <c r="BH14" s="884"/>
      <c r="BI14" s="884"/>
      <c r="BJ14" s="884"/>
      <c r="BK14" s="884"/>
      <c r="BL14" s="884"/>
      <c r="BM14" s="884">
        <v>0</v>
      </c>
      <c r="BN14" s="884">
        <v>0</v>
      </c>
      <c r="BO14" s="884">
        <v>0</v>
      </c>
      <c r="BP14" s="884">
        <v>0</v>
      </c>
      <c r="BQ14" s="884"/>
      <c r="BR14" s="884">
        <v>0</v>
      </c>
      <c r="BS14" s="884">
        <v>0</v>
      </c>
      <c r="BT14" s="884">
        <v>0</v>
      </c>
      <c r="BU14" s="884">
        <v>0</v>
      </c>
      <c r="BV14" s="884">
        <v>0</v>
      </c>
      <c r="BW14" s="884">
        <v>0</v>
      </c>
      <c r="BX14" s="884">
        <v>0</v>
      </c>
      <c r="BY14" s="884">
        <v>0</v>
      </c>
      <c r="BZ14" s="884">
        <v>0</v>
      </c>
      <c r="CA14" s="884">
        <v>0</v>
      </c>
      <c r="CB14" s="884">
        <v>0</v>
      </c>
      <c r="CC14" s="884">
        <v>0</v>
      </c>
      <c r="CD14" s="884">
        <v>0</v>
      </c>
      <c r="CE14" s="884">
        <v>0</v>
      </c>
      <c r="CF14" s="884">
        <v>0</v>
      </c>
      <c r="CG14" s="884">
        <v>0</v>
      </c>
      <c r="CH14" s="884">
        <v>0</v>
      </c>
      <c r="CI14" s="884">
        <v>0</v>
      </c>
      <c r="CJ14" s="884">
        <v>0</v>
      </c>
      <c r="CK14" s="884">
        <v>0</v>
      </c>
      <c r="CL14" s="884">
        <v>0</v>
      </c>
      <c r="CM14" s="884">
        <v>0</v>
      </c>
      <c r="CN14" s="884">
        <v>0</v>
      </c>
      <c r="CO14" s="884">
        <v>0</v>
      </c>
      <c r="CP14" s="884">
        <v>0</v>
      </c>
      <c r="CQ14" s="884">
        <v>0</v>
      </c>
      <c r="CR14" s="884">
        <v>0</v>
      </c>
      <c r="CS14" s="884">
        <v>0</v>
      </c>
      <c r="CT14" s="884">
        <v>0</v>
      </c>
      <c r="CU14" s="884">
        <v>0</v>
      </c>
      <c r="CV14" s="884">
        <v>0</v>
      </c>
      <c r="CW14" s="884">
        <v>0</v>
      </c>
      <c r="CX14" s="884">
        <v>0</v>
      </c>
      <c r="CY14" s="884">
        <v>0</v>
      </c>
      <c r="CZ14" s="884">
        <v>0</v>
      </c>
      <c r="DA14" s="884">
        <v>0</v>
      </c>
      <c r="DB14" s="884"/>
      <c r="DC14" s="884">
        <v>0</v>
      </c>
      <c r="DD14" s="884">
        <v>0</v>
      </c>
      <c r="DE14" s="884">
        <v>0</v>
      </c>
      <c r="DF14" s="884">
        <v>0</v>
      </c>
      <c r="DG14" s="884">
        <v>0</v>
      </c>
      <c r="DH14" s="884">
        <v>0</v>
      </c>
      <c r="DI14" s="884">
        <v>0</v>
      </c>
      <c r="DJ14" s="884">
        <v>0</v>
      </c>
      <c r="DK14" s="884">
        <v>0</v>
      </c>
      <c r="DL14" s="884">
        <v>0</v>
      </c>
      <c r="DM14" s="884">
        <v>0</v>
      </c>
      <c r="DN14" s="884">
        <v>0</v>
      </c>
      <c r="DO14" s="884">
        <v>0</v>
      </c>
      <c r="DP14" s="884">
        <v>0</v>
      </c>
      <c r="DQ14" s="884">
        <v>0</v>
      </c>
      <c r="DR14" s="884">
        <v>0</v>
      </c>
      <c r="DS14" s="884">
        <v>0</v>
      </c>
      <c r="DT14" s="884">
        <v>0</v>
      </c>
      <c r="DU14" s="884">
        <v>0</v>
      </c>
      <c r="DV14" s="884">
        <v>0</v>
      </c>
      <c r="DW14" s="884">
        <v>0</v>
      </c>
      <c r="DX14" s="884">
        <v>0</v>
      </c>
      <c r="DY14" s="884">
        <v>0</v>
      </c>
      <c r="DZ14" s="884">
        <v>0</v>
      </c>
      <c r="EA14" s="884">
        <v>0</v>
      </c>
      <c r="EB14" s="884">
        <v>0</v>
      </c>
      <c r="EC14" s="884">
        <v>0</v>
      </c>
      <c r="ED14" s="884">
        <v>0</v>
      </c>
      <c r="EE14" s="884">
        <v>0</v>
      </c>
      <c r="EF14" s="884">
        <v>0</v>
      </c>
      <c r="EG14" s="884">
        <v>0</v>
      </c>
      <c r="EH14" s="884">
        <v>0</v>
      </c>
      <c r="EI14" s="884">
        <v>0</v>
      </c>
      <c r="EJ14" s="884">
        <v>0</v>
      </c>
      <c r="EK14" s="884">
        <v>0</v>
      </c>
      <c r="EL14" s="884">
        <v>0</v>
      </c>
      <c r="EM14" s="884">
        <v>0</v>
      </c>
      <c r="EN14" s="884">
        <v>0</v>
      </c>
      <c r="EO14" s="884">
        <v>0</v>
      </c>
      <c r="EP14" s="884">
        <v>0</v>
      </c>
      <c r="EQ14" s="884">
        <v>0</v>
      </c>
      <c r="ER14" s="884">
        <v>0</v>
      </c>
      <c r="ES14" s="884">
        <v>0</v>
      </c>
      <c r="ET14" s="884">
        <v>0</v>
      </c>
      <c r="EU14" s="884">
        <v>0</v>
      </c>
      <c r="EV14" s="884">
        <v>0</v>
      </c>
      <c r="EW14" s="884">
        <v>0</v>
      </c>
      <c r="EX14" s="884">
        <v>0</v>
      </c>
      <c r="EY14" s="884">
        <v>0</v>
      </c>
      <c r="EZ14" s="884">
        <v>0</v>
      </c>
      <c r="FA14" s="884">
        <v>0</v>
      </c>
      <c r="FB14" s="884">
        <v>0</v>
      </c>
      <c r="FC14" s="884">
        <v>0</v>
      </c>
      <c r="FD14" s="884">
        <v>0</v>
      </c>
      <c r="FE14" s="884">
        <v>0</v>
      </c>
      <c r="FF14" s="884">
        <v>0</v>
      </c>
      <c r="FG14" s="884">
        <v>0</v>
      </c>
      <c r="FH14" s="884">
        <v>0</v>
      </c>
      <c r="FI14" s="884">
        <v>0</v>
      </c>
      <c r="FJ14" s="884">
        <v>0</v>
      </c>
      <c r="FK14" s="884">
        <v>0</v>
      </c>
      <c r="FL14" s="884">
        <v>0</v>
      </c>
      <c r="FM14" s="884">
        <v>0</v>
      </c>
      <c r="FN14" s="884">
        <v>0</v>
      </c>
      <c r="FO14" s="884">
        <v>0</v>
      </c>
      <c r="FP14" s="884">
        <v>0</v>
      </c>
      <c r="FQ14" s="884">
        <v>0</v>
      </c>
      <c r="FR14" s="884">
        <v>0</v>
      </c>
      <c r="FS14" s="884">
        <v>0</v>
      </c>
      <c r="FT14" s="884">
        <v>0</v>
      </c>
      <c r="FU14" s="884">
        <v>0</v>
      </c>
      <c r="FV14" s="884">
        <v>0</v>
      </c>
      <c r="FW14" s="884">
        <v>0</v>
      </c>
      <c r="FX14" s="884">
        <v>0</v>
      </c>
      <c r="FY14" s="884">
        <v>0</v>
      </c>
      <c r="FZ14" s="884">
        <v>0</v>
      </c>
      <c r="GA14" s="884">
        <v>0</v>
      </c>
      <c r="GB14" s="884">
        <v>0</v>
      </c>
      <c r="GC14" s="884">
        <v>0</v>
      </c>
      <c r="GD14" s="884">
        <v>0</v>
      </c>
      <c r="GE14" s="884">
        <v>0</v>
      </c>
      <c r="GF14" s="884">
        <v>0</v>
      </c>
      <c r="GG14" s="884">
        <v>0</v>
      </c>
      <c r="GH14" s="884">
        <v>0</v>
      </c>
      <c r="GI14" s="884">
        <v>0</v>
      </c>
      <c r="GJ14" s="884">
        <v>0</v>
      </c>
      <c r="GK14" s="884">
        <v>0</v>
      </c>
      <c r="GL14" s="884">
        <v>0</v>
      </c>
    </row>
    <row r="15" spans="1:194" x14ac:dyDescent="0.2">
      <c r="A15" s="652" t="s">
        <v>931</v>
      </c>
      <c r="B15" s="652" t="s">
        <v>380</v>
      </c>
      <c r="C15" s="884">
        <v>0</v>
      </c>
      <c r="D15" s="884">
        <v>0</v>
      </c>
      <c r="E15" s="884">
        <v>0</v>
      </c>
      <c r="F15" s="884">
        <v>0</v>
      </c>
      <c r="G15" s="884">
        <v>0</v>
      </c>
      <c r="H15" s="884">
        <v>0</v>
      </c>
      <c r="I15" s="884">
        <v>0</v>
      </c>
      <c r="J15" s="884">
        <v>0</v>
      </c>
      <c r="K15" s="884">
        <v>0</v>
      </c>
      <c r="L15" s="884">
        <v>0</v>
      </c>
      <c r="M15" s="884">
        <v>0</v>
      </c>
      <c r="N15" s="884">
        <v>0</v>
      </c>
      <c r="O15" s="884">
        <v>0</v>
      </c>
      <c r="P15" s="884">
        <v>0</v>
      </c>
      <c r="Q15" s="884">
        <v>0</v>
      </c>
      <c r="R15" s="884">
        <v>0</v>
      </c>
      <c r="S15" s="884">
        <v>0</v>
      </c>
      <c r="T15" s="884">
        <v>0</v>
      </c>
      <c r="U15" s="884">
        <v>0</v>
      </c>
      <c r="V15" s="884">
        <v>0</v>
      </c>
      <c r="W15" s="884">
        <v>0</v>
      </c>
      <c r="X15" s="884">
        <v>0</v>
      </c>
      <c r="Y15" s="884">
        <v>0</v>
      </c>
      <c r="Z15" s="884"/>
      <c r="AA15" s="884">
        <v>0</v>
      </c>
      <c r="AB15" s="884"/>
      <c r="AC15" s="884">
        <v>0</v>
      </c>
      <c r="AD15" s="884">
        <v>0</v>
      </c>
      <c r="AE15" s="884">
        <v>6.4117647058823538E-3</v>
      </c>
      <c r="AF15" s="884">
        <v>0</v>
      </c>
      <c r="AG15" s="884">
        <v>0</v>
      </c>
      <c r="AH15" s="884">
        <v>0</v>
      </c>
      <c r="AI15" s="884">
        <v>0</v>
      </c>
      <c r="AJ15" s="884">
        <v>0</v>
      </c>
      <c r="AK15" s="884">
        <v>0</v>
      </c>
      <c r="AL15" s="884">
        <v>0</v>
      </c>
      <c r="AM15" s="884">
        <v>0</v>
      </c>
      <c r="AN15" s="884">
        <v>0</v>
      </c>
      <c r="AO15" s="884">
        <v>0</v>
      </c>
      <c r="AP15" s="884">
        <v>0</v>
      </c>
      <c r="AQ15" s="884">
        <v>0</v>
      </c>
      <c r="AR15" s="884">
        <v>0</v>
      </c>
      <c r="AS15" s="884">
        <v>0</v>
      </c>
      <c r="AT15" s="884">
        <v>0</v>
      </c>
      <c r="AU15" s="884">
        <v>0</v>
      </c>
      <c r="AV15" s="884">
        <v>0</v>
      </c>
      <c r="AW15" s="884">
        <v>0</v>
      </c>
      <c r="AX15" s="884">
        <v>0</v>
      </c>
      <c r="AY15" s="884">
        <v>0</v>
      </c>
      <c r="AZ15" s="884">
        <v>0</v>
      </c>
      <c r="BA15" s="884">
        <v>0</v>
      </c>
      <c r="BB15" s="884">
        <v>0</v>
      </c>
      <c r="BC15" s="884">
        <v>0</v>
      </c>
      <c r="BD15" s="884">
        <v>0</v>
      </c>
      <c r="BE15" s="884">
        <v>0</v>
      </c>
      <c r="BF15" s="884">
        <v>0</v>
      </c>
      <c r="BG15" s="884">
        <v>0</v>
      </c>
      <c r="BH15" s="884">
        <v>0</v>
      </c>
      <c r="BI15" s="884">
        <v>0</v>
      </c>
      <c r="BJ15" s="884">
        <v>0</v>
      </c>
      <c r="BK15" s="884">
        <v>0</v>
      </c>
      <c r="BL15" s="884">
        <v>0</v>
      </c>
      <c r="BM15" s="884">
        <v>0</v>
      </c>
      <c r="BN15" s="884">
        <v>0</v>
      </c>
      <c r="BO15" s="884">
        <v>0</v>
      </c>
      <c r="BP15" s="884">
        <v>0</v>
      </c>
      <c r="BQ15" s="884"/>
      <c r="BR15" s="884">
        <v>0</v>
      </c>
      <c r="BS15" s="884">
        <v>0</v>
      </c>
      <c r="BT15" s="884">
        <v>0</v>
      </c>
      <c r="BU15" s="884">
        <v>0</v>
      </c>
      <c r="BV15" s="884">
        <v>0</v>
      </c>
      <c r="BW15" s="884">
        <v>0</v>
      </c>
      <c r="BX15" s="884">
        <v>0</v>
      </c>
      <c r="BY15" s="884">
        <v>0</v>
      </c>
      <c r="BZ15" s="884">
        <v>0</v>
      </c>
      <c r="CA15" s="884">
        <v>0</v>
      </c>
      <c r="CB15" s="884">
        <v>0</v>
      </c>
      <c r="CC15" s="884">
        <v>0</v>
      </c>
      <c r="CD15" s="884">
        <v>0</v>
      </c>
      <c r="CE15" s="884">
        <v>0</v>
      </c>
      <c r="CF15" s="884">
        <v>0</v>
      </c>
      <c r="CG15" s="884">
        <v>0</v>
      </c>
      <c r="CH15" s="884">
        <v>0</v>
      </c>
      <c r="CI15" s="884">
        <v>0</v>
      </c>
      <c r="CJ15" s="884">
        <v>0</v>
      </c>
      <c r="CK15" s="884">
        <v>0</v>
      </c>
      <c r="CL15" s="884">
        <v>0</v>
      </c>
      <c r="CM15" s="884">
        <v>0</v>
      </c>
      <c r="CN15" s="884">
        <v>0</v>
      </c>
      <c r="CO15" s="884">
        <v>0</v>
      </c>
      <c r="CP15" s="884">
        <v>0</v>
      </c>
      <c r="CQ15" s="884">
        <v>0</v>
      </c>
      <c r="CR15" s="884">
        <v>0</v>
      </c>
      <c r="CS15" s="884">
        <v>0</v>
      </c>
      <c r="CT15" s="884">
        <v>0</v>
      </c>
      <c r="CU15" s="884">
        <v>0</v>
      </c>
      <c r="CV15" s="884">
        <v>0</v>
      </c>
      <c r="CW15" s="884">
        <v>0</v>
      </c>
      <c r="CX15" s="884">
        <v>0</v>
      </c>
      <c r="CY15" s="884">
        <v>0</v>
      </c>
      <c r="CZ15" s="884">
        <v>0</v>
      </c>
      <c r="DA15" s="884">
        <v>0</v>
      </c>
      <c r="DB15" s="884">
        <v>0</v>
      </c>
      <c r="DC15" s="884">
        <v>0</v>
      </c>
      <c r="DD15" s="884">
        <v>0</v>
      </c>
      <c r="DE15" s="884">
        <v>0</v>
      </c>
      <c r="DF15" s="884">
        <v>0</v>
      </c>
      <c r="DG15" s="884">
        <v>0</v>
      </c>
      <c r="DH15" s="884">
        <v>0</v>
      </c>
      <c r="DI15" s="884">
        <v>0</v>
      </c>
      <c r="DJ15" s="884">
        <v>0</v>
      </c>
      <c r="DK15" s="884">
        <v>0</v>
      </c>
      <c r="DL15" s="884">
        <v>0</v>
      </c>
      <c r="DM15" s="884">
        <v>0</v>
      </c>
      <c r="DN15" s="884">
        <v>0</v>
      </c>
      <c r="DO15" s="884">
        <v>0</v>
      </c>
      <c r="DP15" s="884">
        <v>0</v>
      </c>
      <c r="DQ15" s="884">
        <v>0</v>
      </c>
      <c r="DR15" s="884">
        <v>0</v>
      </c>
      <c r="DS15" s="884">
        <v>0</v>
      </c>
      <c r="DT15" s="884">
        <v>0</v>
      </c>
      <c r="DU15" s="884">
        <v>0</v>
      </c>
      <c r="DV15" s="884">
        <v>0</v>
      </c>
      <c r="DW15" s="884">
        <v>0</v>
      </c>
      <c r="DX15" s="884">
        <v>0</v>
      </c>
      <c r="DY15" s="884"/>
      <c r="DZ15" s="884">
        <v>0</v>
      </c>
      <c r="EA15" s="884">
        <v>0</v>
      </c>
      <c r="EB15" s="884">
        <v>0</v>
      </c>
      <c r="EC15" s="884">
        <v>0</v>
      </c>
      <c r="ED15" s="884">
        <v>0</v>
      </c>
      <c r="EE15" s="884">
        <v>0</v>
      </c>
      <c r="EF15" s="884">
        <v>0</v>
      </c>
      <c r="EG15" s="884">
        <v>0</v>
      </c>
      <c r="EH15" s="884">
        <v>0</v>
      </c>
      <c r="EI15" s="884">
        <v>0</v>
      </c>
      <c r="EJ15" s="884">
        <v>0</v>
      </c>
      <c r="EK15" s="884">
        <v>0</v>
      </c>
      <c r="EL15" s="884">
        <v>0</v>
      </c>
      <c r="EM15" s="884">
        <v>0</v>
      </c>
      <c r="EN15" s="884">
        <v>0</v>
      </c>
      <c r="EO15" s="884">
        <v>0</v>
      </c>
      <c r="EP15" s="884">
        <v>0</v>
      </c>
      <c r="EQ15" s="884">
        <v>0</v>
      </c>
      <c r="ER15" s="884">
        <v>0</v>
      </c>
      <c r="ES15" s="884">
        <v>0</v>
      </c>
      <c r="ET15" s="884">
        <v>0</v>
      </c>
      <c r="EU15" s="884">
        <v>0</v>
      </c>
      <c r="EV15" s="884">
        <v>0</v>
      </c>
      <c r="EW15" s="884">
        <v>5.1323529411764707E-3</v>
      </c>
      <c r="EX15" s="884">
        <v>0</v>
      </c>
      <c r="EY15" s="884">
        <v>0</v>
      </c>
      <c r="EZ15" s="884">
        <v>0</v>
      </c>
      <c r="FA15" s="884">
        <v>0</v>
      </c>
      <c r="FB15" s="884">
        <v>0</v>
      </c>
      <c r="FC15" s="884">
        <v>0</v>
      </c>
      <c r="FD15" s="884">
        <v>0</v>
      </c>
      <c r="FE15" s="884">
        <v>0</v>
      </c>
      <c r="FF15" s="884">
        <v>0</v>
      </c>
      <c r="FG15" s="884">
        <v>0</v>
      </c>
      <c r="FH15" s="884">
        <v>0</v>
      </c>
      <c r="FI15" s="884">
        <v>0</v>
      </c>
      <c r="FJ15" s="884">
        <v>0</v>
      </c>
      <c r="FK15" s="884">
        <v>0</v>
      </c>
      <c r="FL15" s="884">
        <v>0</v>
      </c>
      <c r="FM15" s="884">
        <v>0</v>
      </c>
      <c r="FN15" s="884">
        <v>0</v>
      </c>
      <c r="FO15" s="884">
        <v>0</v>
      </c>
      <c r="FP15" s="884">
        <v>0</v>
      </c>
      <c r="FQ15" s="884">
        <v>0</v>
      </c>
      <c r="FR15" s="884">
        <v>0</v>
      </c>
      <c r="FS15" s="884">
        <v>0</v>
      </c>
      <c r="FT15" s="884">
        <v>0</v>
      </c>
      <c r="FU15" s="884">
        <v>0</v>
      </c>
      <c r="FV15" s="884">
        <v>0</v>
      </c>
      <c r="FW15" s="884">
        <v>0</v>
      </c>
      <c r="FX15" s="884">
        <v>0</v>
      </c>
      <c r="FY15" s="884">
        <v>0</v>
      </c>
      <c r="FZ15" s="884">
        <v>0</v>
      </c>
      <c r="GA15" s="884">
        <v>0</v>
      </c>
      <c r="GB15" s="884">
        <v>0</v>
      </c>
      <c r="GC15" s="884">
        <v>0</v>
      </c>
      <c r="GD15" s="884">
        <v>0</v>
      </c>
      <c r="GE15" s="884">
        <v>0</v>
      </c>
      <c r="GF15" s="884">
        <v>0</v>
      </c>
      <c r="GG15" s="884">
        <v>0</v>
      </c>
      <c r="GH15" s="884">
        <v>0</v>
      </c>
      <c r="GI15" s="884">
        <v>0</v>
      </c>
      <c r="GJ15" s="884">
        <v>0</v>
      </c>
      <c r="GK15" s="884">
        <v>0</v>
      </c>
      <c r="GL15" s="884">
        <v>0</v>
      </c>
    </row>
    <row r="16" spans="1:194" x14ac:dyDescent="0.2">
      <c r="A16" s="652" t="s">
        <v>932</v>
      </c>
      <c r="B16" s="652" t="s">
        <v>382</v>
      </c>
      <c r="C16" s="884">
        <v>0</v>
      </c>
      <c r="D16" s="884">
        <v>0</v>
      </c>
      <c r="E16" s="884">
        <v>0</v>
      </c>
      <c r="F16" s="884">
        <v>0</v>
      </c>
      <c r="G16" s="884">
        <v>0</v>
      </c>
      <c r="H16" s="884">
        <v>0</v>
      </c>
      <c r="I16" s="884">
        <v>0</v>
      </c>
      <c r="J16" s="884">
        <v>0</v>
      </c>
      <c r="K16" s="884">
        <v>0</v>
      </c>
      <c r="L16" s="884">
        <v>0</v>
      </c>
      <c r="M16" s="884">
        <v>0</v>
      </c>
      <c r="N16" s="884">
        <v>0</v>
      </c>
      <c r="O16" s="884">
        <v>0</v>
      </c>
      <c r="P16" s="884">
        <v>0</v>
      </c>
      <c r="Q16" s="884"/>
      <c r="R16" s="884">
        <v>0</v>
      </c>
      <c r="S16" s="884">
        <v>0</v>
      </c>
      <c r="T16" s="884">
        <v>0</v>
      </c>
      <c r="U16" s="884">
        <v>0</v>
      </c>
      <c r="V16" s="884">
        <v>0</v>
      </c>
      <c r="W16" s="884">
        <v>0</v>
      </c>
      <c r="X16" s="884">
        <v>0</v>
      </c>
      <c r="Y16" s="884">
        <v>0</v>
      </c>
      <c r="Z16" s="884"/>
      <c r="AA16" s="884">
        <v>0</v>
      </c>
      <c r="AB16" s="884"/>
      <c r="AC16" s="884">
        <v>0</v>
      </c>
      <c r="AD16" s="884">
        <v>0</v>
      </c>
      <c r="AE16" s="884">
        <v>0</v>
      </c>
      <c r="AF16" s="884">
        <v>0</v>
      </c>
      <c r="AG16" s="884">
        <v>0</v>
      </c>
      <c r="AH16" s="884">
        <v>0</v>
      </c>
      <c r="AI16" s="884">
        <v>0</v>
      </c>
      <c r="AJ16" s="884">
        <v>0</v>
      </c>
      <c r="AK16" s="884">
        <v>0</v>
      </c>
      <c r="AL16" s="884">
        <v>0</v>
      </c>
      <c r="AM16" s="884">
        <v>0</v>
      </c>
      <c r="AN16" s="884">
        <v>0</v>
      </c>
      <c r="AO16" s="884">
        <v>0</v>
      </c>
      <c r="AP16" s="884">
        <v>0</v>
      </c>
      <c r="AQ16" s="884">
        <v>0</v>
      </c>
      <c r="AR16" s="884">
        <v>0</v>
      </c>
      <c r="AS16" s="884">
        <v>0</v>
      </c>
      <c r="AT16" s="884">
        <v>0</v>
      </c>
      <c r="AU16" s="884">
        <v>0</v>
      </c>
      <c r="AV16" s="884">
        <v>0</v>
      </c>
      <c r="AW16" s="884">
        <v>0</v>
      </c>
      <c r="AX16" s="884">
        <v>0</v>
      </c>
      <c r="AY16" s="884">
        <v>0</v>
      </c>
      <c r="AZ16" s="884">
        <v>0</v>
      </c>
      <c r="BA16" s="884">
        <v>0</v>
      </c>
      <c r="BB16" s="884">
        <v>0</v>
      </c>
      <c r="BC16" s="884">
        <v>0</v>
      </c>
      <c r="BD16" s="884">
        <v>0</v>
      </c>
      <c r="BE16" s="884">
        <v>0</v>
      </c>
      <c r="BF16" s="884">
        <v>0</v>
      </c>
      <c r="BG16" s="884">
        <v>0</v>
      </c>
      <c r="BH16" s="884">
        <v>0</v>
      </c>
      <c r="BI16" s="884">
        <v>0</v>
      </c>
      <c r="BJ16" s="884">
        <v>0</v>
      </c>
      <c r="BK16" s="884">
        <v>0</v>
      </c>
      <c r="BL16" s="884">
        <v>0</v>
      </c>
      <c r="BM16" s="884">
        <v>0</v>
      </c>
      <c r="BN16" s="884">
        <v>0</v>
      </c>
      <c r="BO16" s="884">
        <v>0</v>
      </c>
      <c r="BP16" s="884">
        <v>0</v>
      </c>
      <c r="BQ16" s="884"/>
      <c r="BR16" s="884">
        <v>0</v>
      </c>
      <c r="BS16" s="884">
        <v>0</v>
      </c>
      <c r="BT16" s="884">
        <v>0</v>
      </c>
      <c r="BU16" s="884">
        <v>0</v>
      </c>
      <c r="BV16" s="884">
        <v>0</v>
      </c>
      <c r="BW16" s="884">
        <v>0</v>
      </c>
      <c r="BX16" s="884">
        <v>0</v>
      </c>
      <c r="BY16" s="884">
        <v>0</v>
      </c>
      <c r="BZ16" s="884">
        <v>0</v>
      </c>
      <c r="CA16" s="884">
        <v>0</v>
      </c>
      <c r="CB16" s="884">
        <v>0</v>
      </c>
      <c r="CC16" s="884">
        <v>0</v>
      </c>
      <c r="CD16" s="884">
        <v>0</v>
      </c>
      <c r="CE16" s="884">
        <v>0</v>
      </c>
      <c r="CF16" s="884">
        <v>0</v>
      </c>
      <c r="CG16" s="884">
        <v>0</v>
      </c>
      <c r="CH16" s="884">
        <v>0</v>
      </c>
      <c r="CI16" s="884">
        <v>0</v>
      </c>
      <c r="CJ16" s="884">
        <v>0</v>
      </c>
      <c r="CK16" s="884">
        <v>0</v>
      </c>
      <c r="CL16" s="884">
        <v>0</v>
      </c>
      <c r="CM16" s="884">
        <v>0</v>
      </c>
      <c r="CN16" s="884">
        <v>0</v>
      </c>
      <c r="CO16" s="884">
        <v>0</v>
      </c>
      <c r="CP16" s="884">
        <v>0</v>
      </c>
      <c r="CQ16" s="884">
        <v>0</v>
      </c>
      <c r="CR16" s="884">
        <v>0</v>
      </c>
      <c r="CS16" s="884">
        <v>0</v>
      </c>
      <c r="CT16" s="884">
        <v>0</v>
      </c>
      <c r="CU16" s="884">
        <v>0</v>
      </c>
      <c r="CV16" s="884">
        <v>0</v>
      </c>
      <c r="CW16" s="884">
        <v>0</v>
      </c>
      <c r="CX16" s="884">
        <v>0</v>
      </c>
      <c r="CY16" s="884">
        <v>0</v>
      </c>
      <c r="CZ16" s="884">
        <v>0</v>
      </c>
      <c r="DA16" s="884">
        <v>0</v>
      </c>
      <c r="DB16" s="884"/>
      <c r="DC16" s="884">
        <v>0</v>
      </c>
      <c r="DD16" s="884">
        <v>0</v>
      </c>
      <c r="DE16" s="884">
        <v>0</v>
      </c>
      <c r="DF16" s="884">
        <v>0</v>
      </c>
      <c r="DG16" s="884">
        <v>0</v>
      </c>
      <c r="DH16" s="884">
        <v>0</v>
      </c>
      <c r="DI16" s="884">
        <v>0</v>
      </c>
      <c r="DJ16" s="884">
        <v>0</v>
      </c>
      <c r="DK16" s="884">
        <v>0</v>
      </c>
      <c r="DL16" s="884">
        <v>0</v>
      </c>
      <c r="DM16" s="884">
        <v>0</v>
      </c>
      <c r="DN16" s="884">
        <v>0</v>
      </c>
      <c r="DO16" s="884">
        <v>0</v>
      </c>
      <c r="DP16" s="884">
        <v>0</v>
      </c>
      <c r="DQ16" s="884">
        <v>0</v>
      </c>
      <c r="DR16" s="884">
        <v>0</v>
      </c>
      <c r="DS16" s="884">
        <v>0</v>
      </c>
      <c r="DT16" s="884">
        <v>0</v>
      </c>
      <c r="DU16" s="884">
        <v>0</v>
      </c>
      <c r="DV16" s="884">
        <v>0</v>
      </c>
      <c r="DW16" s="884">
        <v>0</v>
      </c>
      <c r="DX16" s="884">
        <v>0</v>
      </c>
      <c r="DY16" s="884"/>
      <c r="DZ16" s="884">
        <v>0</v>
      </c>
      <c r="EA16" s="884">
        <v>0</v>
      </c>
      <c r="EB16" s="884">
        <v>0</v>
      </c>
      <c r="EC16" s="884">
        <v>0</v>
      </c>
      <c r="ED16" s="884">
        <v>0</v>
      </c>
      <c r="EE16" s="884">
        <v>0</v>
      </c>
      <c r="EF16" s="884">
        <v>0</v>
      </c>
      <c r="EG16" s="884">
        <v>0</v>
      </c>
      <c r="EH16" s="884">
        <v>0</v>
      </c>
      <c r="EI16" s="884">
        <v>0</v>
      </c>
      <c r="EJ16" s="884">
        <v>0</v>
      </c>
      <c r="EK16" s="884">
        <v>0</v>
      </c>
      <c r="EL16" s="884">
        <v>0</v>
      </c>
      <c r="EM16" s="884">
        <v>0</v>
      </c>
      <c r="EN16" s="884">
        <v>0</v>
      </c>
      <c r="EO16" s="884">
        <v>0</v>
      </c>
      <c r="EP16" s="884">
        <v>0</v>
      </c>
      <c r="EQ16" s="884">
        <v>0</v>
      </c>
      <c r="ER16" s="884">
        <v>0</v>
      </c>
      <c r="ES16" s="884">
        <v>0</v>
      </c>
      <c r="ET16" s="884">
        <v>0</v>
      </c>
      <c r="EU16" s="884">
        <v>0</v>
      </c>
      <c r="EV16" s="884">
        <v>0</v>
      </c>
      <c r="EW16" s="884">
        <v>0</v>
      </c>
      <c r="EX16" s="884">
        <v>0</v>
      </c>
      <c r="EY16" s="884">
        <v>0</v>
      </c>
      <c r="EZ16" s="884">
        <v>0</v>
      </c>
      <c r="FA16" s="884">
        <v>0</v>
      </c>
      <c r="FB16" s="884">
        <v>0</v>
      </c>
      <c r="FC16" s="884">
        <v>0</v>
      </c>
      <c r="FD16" s="884">
        <v>0</v>
      </c>
      <c r="FE16" s="884">
        <v>0</v>
      </c>
      <c r="FF16" s="884">
        <v>0</v>
      </c>
      <c r="FG16" s="884">
        <v>0</v>
      </c>
      <c r="FH16" s="884">
        <v>0</v>
      </c>
      <c r="FI16" s="884">
        <v>0</v>
      </c>
      <c r="FJ16" s="884">
        <v>0</v>
      </c>
      <c r="FK16" s="884">
        <v>0</v>
      </c>
      <c r="FL16" s="884">
        <v>0</v>
      </c>
      <c r="FM16" s="884">
        <v>0</v>
      </c>
      <c r="FN16" s="884">
        <v>0</v>
      </c>
      <c r="FO16" s="884">
        <v>0</v>
      </c>
      <c r="FP16" s="884">
        <v>0</v>
      </c>
      <c r="FQ16" s="884">
        <v>0</v>
      </c>
      <c r="FR16" s="884">
        <v>0</v>
      </c>
      <c r="FS16" s="884">
        <v>0</v>
      </c>
      <c r="FT16" s="884">
        <v>0</v>
      </c>
      <c r="FU16" s="884">
        <v>0</v>
      </c>
      <c r="FV16" s="884">
        <v>0</v>
      </c>
      <c r="FW16" s="884">
        <v>0</v>
      </c>
      <c r="FX16" s="884">
        <v>0</v>
      </c>
      <c r="FY16" s="884">
        <v>0</v>
      </c>
      <c r="FZ16" s="884">
        <v>0</v>
      </c>
      <c r="GA16" s="884">
        <v>0</v>
      </c>
      <c r="GB16" s="884">
        <v>0</v>
      </c>
      <c r="GC16" s="884">
        <v>0</v>
      </c>
      <c r="GD16" s="884">
        <v>0</v>
      </c>
      <c r="GE16" s="884">
        <v>0</v>
      </c>
      <c r="GF16" s="884">
        <v>0</v>
      </c>
      <c r="GG16" s="884">
        <v>0</v>
      </c>
      <c r="GH16" s="884">
        <v>0</v>
      </c>
      <c r="GI16" s="884">
        <v>0</v>
      </c>
      <c r="GJ16" s="884">
        <v>0</v>
      </c>
      <c r="GK16" s="884">
        <v>0</v>
      </c>
      <c r="GL16" s="884">
        <v>0</v>
      </c>
    </row>
    <row r="17" spans="1:194" x14ac:dyDescent="0.2">
      <c r="A17" s="652" t="s">
        <v>933</v>
      </c>
      <c r="B17" s="652" t="s">
        <v>383</v>
      </c>
      <c r="C17" s="884">
        <v>0</v>
      </c>
      <c r="D17" s="884">
        <v>0</v>
      </c>
      <c r="E17" s="884">
        <v>0</v>
      </c>
      <c r="F17" s="884">
        <v>0</v>
      </c>
      <c r="G17" s="884">
        <v>0</v>
      </c>
      <c r="H17" s="884">
        <v>0</v>
      </c>
      <c r="I17" s="884">
        <v>0</v>
      </c>
      <c r="J17" s="884">
        <v>0</v>
      </c>
      <c r="K17" s="884">
        <v>0</v>
      </c>
      <c r="L17" s="884">
        <v>0</v>
      </c>
      <c r="M17" s="884">
        <v>0</v>
      </c>
      <c r="N17" s="884">
        <v>0</v>
      </c>
      <c r="O17" s="884">
        <v>0</v>
      </c>
      <c r="P17" s="884">
        <v>0</v>
      </c>
      <c r="Q17" s="884"/>
      <c r="R17" s="884">
        <v>0</v>
      </c>
      <c r="S17" s="884">
        <v>0</v>
      </c>
      <c r="T17" s="884">
        <v>0</v>
      </c>
      <c r="U17" s="884">
        <v>0</v>
      </c>
      <c r="V17" s="884">
        <v>0</v>
      </c>
      <c r="W17" s="884">
        <v>0</v>
      </c>
      <c r="X17" s="884">
        <v>0</v>
      </c>
      <c r="Y17" s="884">
        <v>0</v>
      </c>
      <c r="Z17" s="884"/>
      <c r="AA17" s="884">
        <v>0</v>
      </c>
      <c r="AB17" s="884"/>
      <c r="AC17" s="884">
        <v>0</v>
      </c>
      <c r="AD17" s="884">
        <v>0</v>
      </c>
      <c r="AE17" s="884">
        <v>0</v>
      </c>
      <c r="AF17" s="884">
        <v>0</v>
      </c>
      <c r="AG17" s="884">
        <v>0</v>
      </c>
      <c r="AH17" s="884">
        <v>0</v>
      </c>
      <c r="AI17" s="884">
        <v>0</v>
      </c>
      <c r="AJ17" s="884">
        <v>0</v>
      </c>
      <c r="AK17" s="884">
        <v>0</v>
      </c>
      <c r="AL17" s="884">
        <v>0</v>
      </c>
      <c r="AM17" s="884">
        <v>0</v>
      </c>
      <c r="AN17" s="884">
        <v>0</v>
      </c>
      <c r="AO17" s="884">
        <v>0</v>
      </c>
      <c r="AP17" s="884">
        <v>0</v>
      </c>
      <c r="AQ17" s="884">
        <v>0</v>
      </c>
      <c r="AR17" s="884">
        <v>0</v>
      </c>
      <c r="AS17" s="884">
        <v>0</v>
      </c>
      <c r="AT17" s="884">
        <v>0</v>
      </c>
      <c r="AU17" s="884">
        <v>0</v>
      </c>
      <c r="AV17" s="884">
        <v>0</v>
      </c>
      <c r="AW17" s="884">
        <v>0</v>
      </c>
      <c r="AX17" s="884">
        <v>0</v>
      </c>
      <c r="AY17" s="884">
        <v>0</v>
      </c>
      <c r="AZ17" s="884">
        <v>0</v>
      </c>
      <c r="BA17" s="884">
        <v>0</v>
      </c>
      <c r="BB17" s="884">
        <v>0</v>
      </c>
      <c r="BC17" s="884">
        <v>0</v>
      </c>
      <c r="BD17" s="884">
        <v>0</v>
      </c>
      <c r="BE17" s="884">
        <v>0</v>
      </c>
      <c r="BF17" s="884"/>
      <c r="BG17" s="884"/>
      <c r="BH17" s="884"/>
      <c r="BI17" s="884"/>
      <c r="BJ17" s="884"/>
      <c r="BK17" s="884"/>
      <c r="BL17" s="884"/>
      <c r="BM17" s="884">
        <v>0</v>
      </c>
      <c r="BN17" s="884">
        <v>0</v>
      </c>
      <c r="BO17" s="884">
        <v>0</v>
      </c>
      <c r="BP17" s="884">
        <v>0</v>
      </c>
      <c r="BQ17" s="884"/>
      <c r="BR17" s="884">
        <v>0</v>
      </c>
      <c r="BS17" s="884">
        <v>0</v>
      </c>
      <c r="BT17" s="884">
        <v>0</v>
      </c>
      <c r="BU17" s="884">
        <v>0</v>
      </c>
      <c r="BV17" s="884">
        <v>0</v>
      </c>
      <c r="BW17" s="884">
        <v>0</v>
      </c>
      <c r="BX17" s="884">
        <v>0</v>
      </c>
      <c r="BY17" s="884">
        <v>0</v>
      </c>
      <c r="BZ17" s="884">
        <v>0</v>
      </c>
      <c r="CA17" s="884">
        <v>0</v>
      </c>
      <c r="CB17" s="884">
        <v>0</v>
      </c>
      <c r="CC17" s="884">
        <v>0</v>
      </c>
      <c r="CD17" s="884">
        <v>0</v>
      </c>
      <c r="CE17" s="884">
        <v>0</v>
      </c>
      <c r="CF17" s="884">
        <v>0</v>
      </c>
      <c r="CG17" s="884">
        <v>0</v>
      </c>
      <c r="CH17" s="884">
        <v>0</v>
      </c>
      <c r="CI17" s="884">
        <v>0</v>
      </c>
      <c r="CJ17" s="884">
        <v>0</v>
      </c>
      <c r="CK17" s="884">
        <v>0</v>
      </c>
      <c r="CL17" s="884">
        <v>0</v>
      </c>
      <c r="CM17" s="884">
        <v>0</v>
      </c>
      <c r="CN17" s="884">
        <v>0</v>
      </c>
      <c r="CO17" s="884">
        <v>0</v>
      </c>
      <c r="CP17" s="884">
        <v>0</v>
      </c>
      <c r="CQ17" s="884">
        <v>0</v>
      </c>
      <c r="CR17" s="884">
        <v>0</v>
      </c>
      <c r="CS17" s="884">
        <v>0</v>
      </c>
      <c r="CT17" s="884">
        <v>0</v>
      </c>
      <c r="CU17" s="884">
        <v>0</v>
      </c>
      <c r="CV17" s="884">
        <v>0</v>
      </c>
      <c r="CW17" s="884">
        <v>0</v>
      </c>
      <c r="CX17" s="884">
        <v>0</v>
      </c>
      <c r="CY17" s="884">
        <v>0</v>
      </c>
      <c r="CZ17" s="884">
        <v>0</v>
      </c>
      <c r="DA17" s="884">
        <v>0</v>
      </c>
      <c r="DB17" s="884"/>
      <c r="DC17" s="884">
        <v>0</v>
      </c>
      <c r="DD17" s="884">
        <v>0</v>
      </c>
      <c r="DE17" s="884">
        <v>0</v>
      </c>
      <c r="DF17" s="884">
        <v>0</v>
      </c>
      <c r="DG17" s="884">
        <v>0</v>
      </c>
      <c r="DH17" s="884">
        <v>0</v>
      </c>
      <c r="DI17" s="884">
        <v>0</v>
      </c>
      <c r="DJ17" s="884">
        <v>0</v>
      </c>
      <c r="DK17" s="884">
        <v>0</v>
      </c>
      <c r="DL17" s="884">
        <v>0</v>
      </c>
      <c r="DM17" s="884">
        <v>0</v>
      </c>
      <c r="DN17" s="884">
        <v>0</v>
      </c>
      <c r="DO17" s="884">
        <v>0</v>
      </c>
      <c r="DP17" s="884">
        <v>0</v>
      </c>
      <c r="DQ17" s="884">
        <v>0</v>
      </c>
      <c r="DR17" s="884">
        <v>0</v>
      </c>
      <c r="DS17" s="884">
        <v>0</v>
      </c>
      <c r="DT17" s="884">
        <v>0</v>
      </c>
      <c r="DU17" s="884">
        <v>0</v>
      </c>
      <c r="DV17" s="884">
        <v>0</v>
      </c>
      <c r="DW17" s="884">
        <v>0</v>
      </c>
      <c r="DX17" s="884">
        <v>0</v>
      </c>
      <c r="DY17" s="884"/>
      <c r="DZ17" s="884">
        <v>0</v>
      </c>
      <c r="EA17" s="884">
        <v>0</v>
      </c>
      <c r="EB17" s="884">
        <v>0</v>
      </c>
      <c r="EC17" s="884">
        <v>0</v>
      </c>
      <c r="ED17" s="884">
        <v>0</v>
      </c>
      <c r="EE17" s="884">
        <v>0</v>
      </c>
      <c r="EF17" s="884">
        <v>0</v>
      </c>
      <c r="EG17" s="884">
        <v>0</v>
      </c>
      <c r="EH17" s="884">
        <v>0</v>
      </c>
      <c r="EI17" s="884">
        <v>0</v>
      </c>
      <c r="EJ17" s="884">
        <v>0</v>
      </c>
      <c r="EK17" s="884">
        <v>0</v>
      </c>
      <c r="EL17" s="884">
        <v>0</v>
      </c>
      <c r="EM17" s="884">
        <v>0</v>
      </c>
      <c r="EN17" s="884">
        <v>0</v>
      </c>
      <c r="EO17" s="884">
        <v>0</v>
      </c>
      <c r="EP17" s="884">
        <v>0</v>
      </c>
      <c r="EQ17" s="884">
        <v>0</v>
      </c>
      <c r="ER17" s="884">
        <v>0</v>
      </c>
      <c r="ES17" s="884">
        <v>0</v>
      </c>
      <c r="ET17" s="884">
        <v>0</v>
      </c>
      <c r="EU17" s="884">
        <v>0</v>
      </c>
      <c r="EV17" s="884">
        <v>0</v>
      </c>
      <c r="EW17" s="884">
        <v>0</v>
      </c>
      <c r="EX17" s="884">
        <v>0</v>
      </c>
      <c r="EY17" s="884">
        <v>0</v>
      </c>
      <c r="EZ17" s="884">
        <v>0</v>
      </c>
      <c r="FA17" s="884">
        <v>0</v>
      </c>
      <c r="FB17" s="884">
        <v>0</v>
      </c>
      <c r="FC17" s="884">
        <v>0</v>
      </c>
      <c r="FD17" s="884">
        <v>0</v>
      </c>
      <c r="FE17" s="884">
        <v>0</v>
      </c>
      <c r="FF17" s="884">
        <v>0</v>
      </c>
      <c r="FG17" s="884">
        <v>0</v>
      </c>
      <c r="FH17" s="884">
        <v>0</v>
      </c>
      <c r="FI17" s="884">
        <v>0</v>
      </c>
      <c r="FJ17" s="884">
        <v>0</v>
      </c>
      <c r="FK17" s="884">
        <v>0</v>
      </c>
      <c r="FL17" s="884">
        <v>0</v>
      </c>
      <c r="FM17" s="884">
        <v>0</v>
      </c>
      <c r="FN17" s="884">
        <v>0</v>
      </c>
      <c r="FO17" s="884">
        <v>0</v>
      </c>
      <c r="FP17" s="884">
        <v>0</v>
      </c>
      <c r="FQ17" s="884">
        <v>0</v>
      </c>
      <c r="FR17" s="884">
        <v>0</v>
      </c>
      <c r="FS17" s="884">
        <v>0</v>
      </c>
      <c r="FT17" s="884">
        <v>0</v>
      </c>
      <c r="FU17" s="884">
        <v>0</v>
      </c>
      <c r="FV17" s="884">
        <v>0</v>
      </c>
      <c r="FW17" s="884">
        <v>0</v>
      </c>
      <c r="FX17" s="884">
        <v>0</v>
      </c>
      <c r="FY17" s="884">
        <v>0</v>
      </c>
      <c r="FZ17" s="884">
        <v>0</v>
      </c>
      <c r="GA17" s="884">
        <v>0</v>
      </c>
      <c r="GB17" s="884">
        <v>0</v>
      </c>
      <c r="GC17" s="884">
        <v>0</v>
      </c>
      <c r="GD17" s="884">
        <v>0</v>
      </c>
      <c r="GE17" s="884">
        <v>0</v>
      </c>
      <c r="GF17" s="884">
        <v>0</v>
      </c>
      <c r="GG17" s="884">
        <v>0</v>
      </c>
      <c r="GH17" s="884">
        <v>0</v>
      </c>
      <c r="GI17" s="884">
        <v>0</v>
      </c>
      <c r="GJ17" s="884">
        <v>0</v>
      </c>
      <c r="GK17" s="884">
        <v>0</v>
      </c>
      <c r="GL17" s="884">
        <v>0</v>
      </c>
    </row>
    <row r="18" spans="1:194" x14ac:dyDescent="0.2">
      <c r="A18" s="652" t="s">
        <v>934</v>
      </c>
      <c r="B18" s="652" t="s">
        <v>385</v>
      </c>
      <c r="C18" s="884">
        <v>1.3107142857142857E-2</v>
      </c>
      <c r="D18" s="884">
        <v>0</v>
      </c>
      <c r="E18" s="884">
        <v>0</v>
      </c>
      <c r="F18" s="884">
        <v>0</v>
      </c>
      <c r="G18" s="884">
        <v>0</v>
      </c>
      <c r="H18" s="884">
        <v>0</v>
      </c>
      <c r="I18" s="884">
        <v>0</v>
      </c>
      <c r="J18" s="884">
        <v>0</v>
      </c>
      <c r="K18" s="884">
        <v>0</v>
      </c>
      <c r="L18" s="884">
        <v>0</v>
      </c>
      <c r="M18" s="884">
        <v>0</v>
      </c>
      <c r="N18" s="884">
        <v>0</v>
      </c>
      <c r="O18" s="884">
        <v>0</v>
      </c>
      <c r="P18" s="884">
        <v>0</v>
      </c>
      <c r="Q18" s="884">
        <v>0</v>
      </c>
      <c r="R18" s="884">
        <v>0</v>
      </c>
      <c r="S18" s="884">
        <v>0</v>
      </c>
      <c r="T18" s="884">
        <v>0</v>
      </c>
      <c r="U18" s="884">
        <v>0</v>
      </c>
      <c r="V18" s="884">
        <v>0</v>
      </c>
      <c r="W18" s="884">
        <v>0</v>
      </c>
      <c r="X18" s="884">
        <v>0</v>
      </c>
      <c r="Y18" s="884">
        <v>0</v>
      </c>
      <c r="Z18" s="884"/>
      <c r="AA18" s="884">
        <v>0</v>
      </c>
      <c r="AB18" s="884">
        <v>0</v>
      </c>
      <c r="AC18" s="884">
        <v>0</v>
      </c>
      <c r="AD18" s="884">
        <v>0</v>
      </c>
      <c r="AE18" s="884">
        <v>5.482758620689655E-3</v>
      </c>
      <c r="AF18" s="884">
        <v>0</v>
      </c>
      <c r="AG18" s="884">
        <v>0</v>
      </c>
      <c r="AH18" s="884">
        <v>0</v>
      </c>
      <c r="AI18" s="884">
        <v>0</v>
      </c>
      <c r="AJ18" s="884">
        <v>0</v>
      </c>
      <c r="AK18" s="884">
        <v>0</v>
      </c>
      <c r="AL18" s="884">
        <v>0</v>
      </c>
      <c r="AM18" s="884">
        <v>0</v>
      </c>
      <c r="AN18" s="884">
        <v>0</v>
      </c>
      <c r="AO18" s="884">
        <v>0</v>
      </c>
      <c r="AP18" s="884">
        <v>0</v>
      </c>
      <c r="AQ18" s="884">
        <v>0</v>
      </c>
      <c r="AR18" s="884">
        <v>0</v>
      </c>
      <c r="AS18" s="884">
        <v>0</v>
      </c>
      <c r="AT18" s="884">
        <v>0</v>
      </c>
      <c r="AU18" s="884">
        <v>0</v>
      </c>
      <c r="AV18" s="884">
        <v>0</v>
      </c>
      <c r="AW18" s="884">
        <v>0</v>
      </c>
      <c r="AX18" s="884">
        <v>0</v>
      </c>
      <c r="AY18" s="884">
        <v>0</v>
      </c>
      <c r="AZ18" s="884">
        <v>0</v>
      </c>
      <c r="BA18" s="884">
        <v>0</v>
      </c>
      <c r="BB18" s="884">
        <v>0</v>
      </c>
      <c r="BC18" s="884">
        <v>0</v>
      </c>
      <c r="BD18" s="884">
        <v>0</v>
      </c>
      <c r="BE18" s="884">
        <v>0</v>
      </c>
      <c r="BF18" s="884"/>
      <c r="BG18" s="884"/>
      <c r="BH18" s="884"/>
      <c r="BI18" s="884"/>
      <c r="BJ18" s="884"/>
      <c r="BK18" s="884"/>
      <c r="BL18" s="884"/>
      <c r="BM18" s="884">
        <v>0</v>
      </c>
      <c r="BN18" s="884">
        <v>0</v>
      </c>
      <c r="BO18" s="884">
        <v>0</v>
      </c>
      <c r="BP18" s="884">
        <v>0</v>
      </c>
      <c r="BQ18" s="884">
        <v>0</v>
      </c>
      <c r="BR18" s="884">
        <v>0</v>
      </c>
      <c r="BS18" s="884">
        <v>0</v>
      </c>
      <c r="BT18" s="884">
        <v>0</v>
      </c>
      <c r="BU18" s="884">
        <v>0</v>
      </c>
      <c r="BV18" s="884">
        <v>0</v>
      </c>
      <c r="BW18" s="884">
        <v>0</v>
      </c>
      <c r="BX18" s="884">
        <v>0</v>
      </c>
      <c r="BY18" s="884">
        <v>0</v>
      </c>
      <c r="BZ18" s="884">
        <v>0</v>
      </c>
      <c r="CA18" s="884">
        <v>0</v>
      </c>
      <c r="CB18" s="884">
        <v>0</v>
      </c>
      <c r="CC18" s="884">
        <v>0</v>
      </c>
      <c r="CD18" s="884">
        <v>0</v>
      </c>
      <c r="CE18" s="884">
        <v>0</v>
      </c>
      <c r="CF18" s="884">
        <v>0</v>
      </c>
      <c r="CG18" s="884">
        <v>0</v>
      </c>
      <c r="CH18" s="884">
        <v>0</v>
      </c>
      <c r="CI18" s="884">
        <v>0</v>
      </c>
      <c r="CJ18" s="884">
        <v>0</v>
      </c>
      <c r="CK18" s="884">
        <v>0</v>
      </c>
      <c r="CL18" s="884">
        <v>0</v>
      </c>
      <c r="CM18" s="884">
        <v>0</v>
      </c>
      <c r="CN18" s="884">
        <v>1.4413043478260867E-2</v>
      </c>
      <c r="CO18" s="884">
        <v>0</v>
      </c>
      <c r="CP18" s="884">
        <v>0</v>
      </c>
      <c r="CQ18" s="884">
        <v>0</v>
      </c>
      <c r="CR18" s="884">
        <v>0</v>
      </c>
      <c r="CS18" s="884">
        <v>0</v>
      </c>
      <c r="CT18" s="884">
        <v>0</v>
      </c>
      <c r="CU18" s="884">
        <v>0</v>
      </c>
      <c r="CV18" s="884">
        <v>0</v>
      </c>
      <c r="CW18" s="884">
        <v>0</v>
      </c>
      <c r="CX18" s="884">
        <v>0</v>
      </c>
      <c r="CY18" s="884">
        <v>0</v>
      </c>
      <c r="CZ18" s="884">
        <v>0</v>
      </c>
      <c r="DA18" s="884">
        <v>0</v>
      </c>
      <c r="DB18" s="884">
        <v>0</v>
      </c>
      <c r="DC18" s="884">
        <v>0</v>
      </c>
      <c r="DD18" s="884">
        <v>0</v>
      </c>
      <c r="DE18" s="884">
        <v>0</v>
      </c>
      <c r="DF18" s="884">
        <v>0</v>
      </c>
      <c r="DG18" s="884">
        <v>0</v>
      </c>
      <c r="DH18" s="884">
        <v>0</v>
      </c>
      <c r="DI18" s="884">
        <v>0</v>
      </c>
      <c r="DJ18" s="884">
        <v>0</v>
      </c>
      <c r="DK18" s="884">
        <v>0</v>
      </c>
      <c r="DL18" s="884">
        <v>0</v>
      </c>
      <c r="DM18" s="884">
        <v>0</v>
      </c>
      <c r="DN18" s="884">
        <v>0</v>
      </c>
      <c r="DO18" s="884">
        <v>0</v>
      </c>
      <c r="DP18" s="884">
        <v>0</v>
      </c>
      <c r="DQ18" s="884">
        <v>0</v>
      </c>
      <c r="DR18" s="884">
        <v>0</v>
      </c>
      <c r="DS18" s="884">
        <v>0</v>
      </c>
      <c r="DT18" s="884">
        <v>0</v>
      </c>
      <c r="DU18" s="884">
        <v>0</v>
      </c>
      <c r="DV18" s="884">
        <v>0</v>
      </c>
      <c r="DW18" s="884">
        <v>0</v>
      </c>
      <c r="DX18" s="884">
        <v>0</v>
      </c>
      <c r="DY18" s="884">
        <v>0</v>
      </c>
      <c r="DZ18" s="884">
        <v>0</v>
      </c>
      <c r="EA18" s="884">
        <v>0</v>
      </c>
      <c r="EB18" s="884">
        <v>0</v>
      </c>
      <c r="EC18" s="884">
        <v>0</v>
      </c>
      <c r="ED18" s="884">
        <v>0</v>
      </c>
      <c r="EE18" s="884">
        <v>0</v>
      </c>
      <c r="EF18" s="884">
        <v>0</v>
      </c>
      <c r="EG18" s="884">
        <v>0</v>
      </c>
      <c r="EH18" s="884">
        <v>0</v>
      </c>
      <c r="EI18" s="884">
        <v>0</v>
      </c>
      <c r="EJ18" s="884">
        <v>0</v>
      </c>
      <c r="EK18" s="884">
        <v>0</v>
      </c>
      <c r="EL18" s="884">
        <v>0</v>
      </c>
      <c r="EM18" s="884">
        <v>0</v>
      </c>
      <c r="EN18" s="884">
        <v>0</v>
      </c>
      <c r="EO18" s="884">
        <v>0</v>
      </c>
      <c r="EP18" s="884">
        <v>0</v>
      </c>
      <c r="EQ18" s="884">
        <v>0</v>
      </c>
      <c r="ER18" s="884">
        <v>0</v>
      </c>
      <c r="ES18" s="884">
        <v>0</v>
      </c>
      <c r="ET18" s="884">
        <v>0</v>
      </c>
      <c r="EU18" s="884">
        <v>0</v>
      </c>
      <c r="EV18" s="884">
        <v>0</v>
      </c>
      <c r="EW18" s="884">
        <v>0</v>
      </c>
      <c r="EX18" s="884">
        <v>0</v>
      </c>
      <c r="EY18" s="884">
        <v>0</v>
      </c>
      <c r="EZ18" s="884">
        <v>0</v>
      </c>
      <c r="FA18" s="884">
        <v>0</v>
      </c>
      <c r="FB18" s="884">
        <v>0</v>
      </c>
      <c r="FC18" s="884">
        <v>0</v>
      </c>
      <c r="FD18" s="884">
        <v>0</v>
      </c>
      <c r="FE18" s="884">
        <v>0</v>
      </c>
      <c r="FF18" s="884">
        <v>0</v>
      </c>
      <c r="FG18" s="884">
        <v>0</v>
      </c>
      <c r="FH18" s="884">
        <v>0</v>
      </c>
      <c r="FI18" s="884">
        <v>0</v>
      </c>
      <c r="FJ18" s="884">
        <v>0</v>
      </c>
      <c r="FK18" s="884">
        <v>0</v>
      </c>
      <c r="FL18" s="884">
        <v>0</v>
      </c>
      <c r="FM18" s="884">
        <v>0</v>
      </c>
      <c r="FN18" s="884">
        <v>0</v>
      </c>
      <c r="FO18" s="884">
        <v>0</v>
      </c>
      <c r="FP18" s="884">
        <v>0</v>
      </c>
      <c r="FQ18" s="884">
        <v>0</v>
      </c>
      <c r="FR18" s="884">
        <v>0</v>
      </c>
      <c r="FS18" s="884">
        <v>0</v>
      </c>
      <c r="FT18" s="884">
        <v>0</v>
      </c>
      <c r="FU18" s="884">
        <v>0</v>
      </c>
      <c r="FV18" s="884">
        <v>0</v>
      </c>
      <c r="FW18" s="884">
        <v>0</v>
      </c>
      <c r="FX18" s="884">
        <v>0</v>
      </c>
      <c r="FY18" s="884">
        <v>0</v>
      </c>
      <c r="FZ18" s="884">
        <v>0</v>
      </c>
      <c r="GA18" s="884">
        <v>0</v>
      </c>
      <c r="GB18" s="884">
        <v>0</v>
      </c>
      <c r="GC18" s="884">
        <v>0</v>
      </c>
      <c r="GD18" s="884">
        <v>0</v>
      </c>
      <c r="GE18" s="884">
        <v>0</v>
      </c>
      <c r="GF18" s="884">
        <v>0</v>
      </c>
      <c r="GG18" s="884">
        <v>0</v>
      </c>
      <c r="GH18" s="884">
        <v>0</v>
      </c>
      <c r="GI18" s="884">
        <v>0</v>
      </c>
      <c r="GJ18" s="884">
        <v>0</v>
      </c>
      <c r="GK18" s="884">
        <v>0</v>
      </c>
      <c r="GL18" s="884">
        <v>0</v>
      </c>
    </row>
    <row r="19" spans="1:194" x14ac:dyDescent="0.2">
      <c r="A19" s="652" t="s">
        <v>935</v>
      </c>
      <c r="B19" s="652" t="s">
        <v>386</v>
      </c>
      <c r="C19" s="884"/>
      <c r="D19" s="884"/>
      <c r="E19" s="884"/>
      <c r="F19" s="884">
        <v>0</v>
      </c>
      <c r="G19" s="884">
        <v>0</v>
      </c>
      <c r="H19" s="884"/>
      <c r="I19" s="884">
        <v>0</v>
      </c>
      <c r="J19" s="884">
        <v>0</v>
      </c>
      <c r="K19" s="884">
        <v>0</v>
      </c>
      <c r="L19" s="884">
        <v>0</v>
      </c>
      <c r="M19" s="884">
        <v>0</v>
      </c>
      <c r="N19" s="884">
        <v>0</v>
      </c>
      <c r="O19" s="884">
        <v>0</v>
      </c>
      <c r="P19" s="884">
        <v>0</v>
      </c>
      <c r="Q19" s="884"/>
      <c r="R19" s="884">
        <v>0</v>
      </c>
      <c r="S19" s="884">
        <v>0</v>
      </c>
      <c r="T19" s="884">
        <v>0</v>
      </c>
      <c r="U19" s="884"/>
      <c r="V19" s="884"/>
      <c r="W19" s="884">
        <v>0</v>
      </c>
      <c r="X19" s="884"/>
      <c r="Y19" s="884">
        <v>0</v>
      </c>
      <c r="Z19" s="884"/>
      <c r="AA19" s="884">
        <v>0</v>
      </c>
      <c r="AB19" s="884"/>
      <c r="AC19" s="884"/>
      <c r="AD19" s="884"/>
      <c r="AE19" s="884">
        <v>0</v>
      </c>
      <c r="AF19" s="884">
        <v>0</v>
      </c>
      <c r="AG19" s="884">
        <v>0</v>
      </c>
      <c r="AH19" s="884">
        <v>0</v>
      </c>
      <c r="AI19" s="884">
        <v>0</v>
      </c>
      <c r="AJ19" s="884"/>
      <c r="AK19" s="884"/>
      <c r="AL19" s="884">
        <v>0</v>
      </c>
      <c r="AM19" s="884">
        <v>0</v>
      </c>
      <c r="AN19" s="884">
        <v>0</v>
      </c>
      <c r="AO19" s="884">
        <v>0</v>
      </c>
      <c r="AP19" s="884"/>
      <c r="AQ19" s="884">
        <v>0</v>
      </c>
      <c r="AR19" s="884">
        <v>0</v>
      </c>
      <c r="AS19" s="884">
        <v>0</v>
      </c>
      <c r="AT19" s="884">
        <v>0</v>
      </c>
      <c r="AU19" s="884">
        <v>0</v>
      </c>
      <c r="AV19" s="884">
        <v>0</v>
      </c>
      <c r="AW19" s="884">
        <v>0</v>
      </c>
      <c r="AX19" s="884"/>
      <c r="AY19" s="884">
        <v>0</v>
      </c>
      <c r="AZ19" s="884"/>
      <c r="BA19" s="884">
        <v>0</v>
      </c>
      <c r="BB19" s="884">
        <v>0</v>
      </c>
      <c r="BC19" s="884"/>
      <c r="BD19" s="884">
        <v>0</v>
      </c>
      <c r="BE19" s="884"/>
      <c r="BF19" s="884"/>
      <c r="BG19" s="884"/>
      <c r="BH19" s="884"/>
      <c r="BI19" s="884"/>
      <c r="BJ19" s="884"/>
      <c r="BK19" s="884"/>
      <c r="BL19" s="884"/>
      <c r="BM19" s="884">
        <v>0</v>
      </c>
      <c r="BN19" s="884"/>
      <c r="BO19" s="884">
        <v>0</v>
      </c>
      <c r="BP19" s="884">
        <v>0</v>
      </c>
      <c r="BQ19" s="884"/>
      <c r="BR19" s="884">
        <v>0</v>
      </c>
      <c r="BS19" s="884">
        <v>0</v>
      </c>
      <c r="BT19" s="884">
        <v>0</v>
      </c>
      <c r="BU19" s="884">
        <v>0</v>
      </c>
      <c r="BV19" s="884">
        <v>0</v>
      </c>
      <c r="BW19" s="884">
        <v>0</v>
      </c>
      <c r="BX19" s="884">
        <v>0</v>
      </c>
      <c r="BY19" s="884">
        <v>0</v>
      </c>
      <c r="BZ19" s="884">
        <v>0</v>
      </c>
      <c r="CA19" s="884">
        <v>0</v>
      </c>
      <c r="CB19" s="884">
        <v>0</v>
      </c>
      <c r="CC19" s="884">
        <v>0</v>
      </c>
      <c r="CD19" s="884">
        <v>0</v>
      </c>
      <c r="CE19" s="884"/>
      <c r="CF19" s="884"/>
      <c r="CG19" s="884">
        <v>0</v>
      </c>
      <c r="CH19" s="884">
        <v>0</v>
      </c>
      <c r="CI19" s="884"/>
      <c r="CJ19" s="884">
        <v>0</v>
      </c>
      <c r="CK19" s="884">
        <v>0</v>
      </c>
      <c r="CL19" s="884"/>
      <c r="CM19" s="884">
        <v>0</v>
      </c>
      <c r="CN19" s="884"/>
      <c r="CO19" s="884"/>
      <c r="CP19" s="884">
        <v>0</v>
      </c>
      <c r="CQ19" s="884">
        <v>0</v>
      </c>
      <c r="CR19" s="884">
        <v>0</v>
      </c>
      <c r="CS19" s="884">
        <v>0</v>
      </c>
      <c r="CT19" s="884">
        <v>0</v>
      </c>
      <c r="CU19" s="884">
        <v>0</v>
      </c>
      <c r="CV19" s="884">
        <v>0</v>
      </c>
      <c r="CW19" s="884">
        <v>0</v>
      </c>
      <c r="CX19" s="884"/>
      <c r="CY19" s="884"/>
      <c r="CZ19" s="884"/>
      <c r="DA19" s="884">
        <v>0</v>
      </c>
      <c r="DB19" s="884"/>
      <c r="DC19" s="884"/>
      <c r="DD19" s="884">
        <v>0</v>
      </c>
      <c r="DE19" s="884">
        <v>0</v>
      </c>
      <c r="DF19" s="884">
        <v>0</v>
      </c>
      <c r="DG19" s="884">
        <v>0</v>
      </c>
      <c r="DH19" s="884">
        <v>0</v>
      </c>
      <c r="DI19" s="884">
        <v>0</v>
      </c>
      <c r="DJ19" s="884"/>
      <c r="DK19" s="884">
        <v>0</v>
      </c>
      <c r="DL19" s="884">
        <v>0</v>
      </c>
      <c r="DM19" s="884">
        <v>0</v>
      </c>
      <c r="DN19" s="884"/>
      <c r="DO19" s="884">
        <v>0</v>
      </c>
      <c r="DP19" s="884">
        <v>0</v>
      </c>
      <c r="DQ19" s="884">
        <v>0</v>
      </c>
      <c r="DR19" s="884"/>
      <c r="DS19" s="884">
        <v>0</v>
      </c>
      <c r="DT19" s="884">
        <v>0</v>
      </c>
      <c r="DU19" s="884">
        <v>0</v>
      </c>
      <c r="DV19" s="884">
        <v>0</v>
      </c>
      <c r="DW19" s="884"/>
      <c r="DX19" s="884">
        <v>0</v>
      </c>
      <c r="DY19" s="884"/>
      <c r="DZ19" s="884">
        <v>0</v>
      </c>
      <c r="EA19" s="884">
        <v>0</v>
      </c>
      <c r="EB19" s="884">
        <v>0</v>
      </c>
      <c r="EC19" s="884">
        <v>0</v>
      </c>
      <c r="ED19" s="884"/>
      <c r="EE19" s="884">
        <v>0</v>
      </c>
      <c r="EF19" s="884">
        <v>0</v>
      </c>
      <c r="EG19" s="884">
        <v>0</v>
      </c>
      <c r="EH19" s="884">
        <v>0</v>
      </c>
      <c r="EI19" s="884">
        <v>0</v>
      </c>
      <c r="EJ19" s="884">
        <v>0</v>
      </c>
      <c r="EK19" s="884">
        <v>0</v>
      </c>
      <c r="EL19" s="884"/>
      <c r="EM19" s="884">
        <v>0</v>
      </c>
      <c r="EN19" s="884"/>
      <c r="EO19" s="884"/>
      <c r="EP19" s="884">
        <v>0</v>
      </c>
      <c r="EQ19" s="884">
        <v>0</v>
      </c>
      <c r="ER19" s="884">
        <v>0</v>
      </c>
      <c r="ES19" s="884">
        <v>0</v>
      </c>
      <c r="ET19" s="884">
        <v>0</v>
      </c>
      <c r="EU19" s="884">
        <v>0</v>
      </c>
      <c r="EV19" s="884">
        <v>0</v>
      </c>
      <c r="EW19" s="884">
        <v>0</v>
      </c>
      <c r="EX19" s="884">
        <v>0</v>
      </c>
      <c r="EY19" s="884">
        <v>0</v>
      </c>
      <c r="EZ19" s="884"/>
      <c r="FA19" s="884">
        <v>0</v>
      </c>
      <c r="FB19" s="884">
        <v>0</v>
      </c>
      <c r="FC19" s="884">
        <v>0</v>
      </c>
      <c r="FD19" s="884">
        <v>0</v>
      </c>
      <c r="FE19" s="884"/>
      <c r="FF19" s="884"/>
      <c r="FG19" s="884">
        <v>0</v>
      </c>
      <c r="FH19" s="884">
        <v>0</v>
      </c>
      <c r="FI19" s="884">
        <v>0</v>
      </c>
      <c r="FJ19" s="884">
        <v>0</v>
      </c>
      <c r="FK19" s="884">
        <v>0</v>
      </c>
      <c r="FL19" s="884">
        <v>0</v>
      </c>
      <c r="FM19" s="884">
        <v>0</v>
      </c>
      <c r="FN19" s="884">
        <v>0</v>
      </c>
      <c r="FO19" s="884"/>
      <c r="FP19" s="884"/>
      <c r="FQ19" s="884">
        <v>0</v>
      </c>
      <c r="FR19" s="884">
        <v>0</v>
      </c>
      <c r="FS19" s="884">
        <v>0</v>
      </c>
      <c r="FT19" s="884">
        <v>0</v>
      </c>
      <c r="FU19" s="884"/>
      <c r="FV19" s="884">
        <v>0</v>
      </c>
      <c r="FW19" s="884">
        <v>0</v>
      </c>
      <c r="FX19" s="884">
        <v>0</v>
      </c>
      <c r="FY19" s="884">
        <v>0</v>
      </c>
      <c r="FZ19" s="884">
        <v>0</v>
      </c>
      <c r="GA19" s="884">
        <v>0</v>
      </c>
      <c r="GB19" s="884">
        <v>0</v>
      </c>
      <c r="GC19" s="884"/>
      <c r="GD19" s="884">
        <v>0</v>
      </c>
      <c r="GE19" s="884">
        <v>0</v>
      </c>
      <c r="GF19" s="884">
        <v>0</v>
      </c>
      <c r="GG19" s="884"/>
      <c r="GH19" s="884">
        <v>0</v>
      </c>
      <c r="GI19" s="884">
        <v>0</v>
      </c>
      <c r="GJ19" s="884">
        <v>0</v>
      </c>
      <c r="GK19" s="884">
        <v>0</v>
      </c>
      <c r="GL19" s="884">
        <v>0</v>
      </c>
    </row>
    <row r="20" spans="1:194" x14ac:dyDescent="0.2">
      <c r="A20" s="652" t="s">
        <v>936</v>
      </c>
      <c r="B20" s="652" t="s">
        <v>387</v>
      </c>
      <c r="C20" s="884">
        <v>0</v>
      </c>
      <c r="D20" s="884">
        <v>0</v>
      </c>
      <c r="E20" s="884">
        <v>0</v>
      </c>
      <c r="F20" s="884">
        <v>0</v>
      </c>
      <c r="G20" s="884">
        <v>0</v>
      </c>
      <c r="H20" s="884">
        <v>0</v>
      </c>
      <c r="I20" s="884">
        <v>0</v>
      </c>
      <c r="J20" s="884">
        <v>0</v>
      </c>
      <c r="K20" s="884">
        <v>0</v>
      </c>
      <c r="L20" s="884">
        <v>0</v>
      </c>
      <c r="M20" s="884">
        <v>0</v>
      </c>
      <c r="N20" s="884">
        <v>0</v>
      </c>
      <c r="O20" s="884">
        <v>0</v>
      </c>
      <c r="P20" s="884">
        <v>0</v>
      </c>
      <c r="Q20" s="884"/>
      <c r="R20" s="884">
        <v>0</v>
      </c>
      <c r="S20" s="884">
        <v>0</v>
      </c>
      <c r="T20" s="884">
        <v>0</v>
      </c>
      <c r="U20" s="884">
        <v>0</v>
      </c>
      <c r="V20" s="884">
        <v>0</v>
      </c>
      <c r="W20" s="884">
        <v>0</v>
      </c>
      <c r="X20" s="884">
        <v>0</v>
      </c>
      <c r="Y20" s="884">
        <v>0</v>
      </c>
      <c r="Z20" s="884"/>
      <c r="AA20" s="884">
        <v>0</v>
      </c>
      <c r="AB20" s="884"/>
      <c r="AC20" s="884">
        <v>0</v>
      </c>
      <c r="AD20" s="884">
        <v>0</v>
      </c>
      <c r="AE20" s="884">
        <v>0</v>
      </c>
      <c r="AF20" s="884">
        <v>0</v>
      </c>
      <c r="AG20" s="884">
        <v>0</v>
      </c>
      <c r="AH20" s="884">
        <v>0</v>
      </c>
      <c r="AI20" s="884">
        <v>0</v>
      </c>
      <c r="AJ20" s="884">
        <v>0</v>
      </c>
      <c r="AK20" s="884">
        <v>0</v>
      </c>
      <c r="AL20" s="884">
        <v>0</v>
      </c>
      <c r="AM20" s="884">
        <v>0</v>
      </c>
      <c r="AN20" s="884">
        <v>0</v>
      </c>
      <c r="AO20" s="884">
        <v>0</v>
      </c>
      <c r="AP20" s="884">
        <v>0</v>
      </c>
      <c r="AQ20" s="884">
        <v>0</v>
      </c>
      <c r="AR20" s="884">
        <v>0</v>
      </c>
      <c r="AS20" s="884">
        <v>0</v>
      </c>
      <c r="AT20" s="884">
        <v>0</v>
      </c>
      <c r="AU20" s="884">
        <v>0</v>
      </c>
      <c r="AV20" s="884">
        <v>0</v>
      </c>
      <c r="AW20" s="884">
        <v>0</v>
      </c>
      <c r="AX20" s="884">
        <v>0</v>
      </c>
      <c r="AY20" s="884">
        <v>0</v>
      </c>
      <c r="AZ20" s="884">
        <v>0</v>
      </c>
      <c r="BA20" s="884">
        <v>0</v>
      </c>
      <c r="BB20" s="884">
        <v>0</v>
      </c>
      <c r="BC20" s="884">
        <v>0</v>
      </c>
      <c r="BD20" s="884">
        <v>0</v>
      </c>
      <c r="BE20" s="884">
        <v>0</v>
      </c>
      <c r="BF20" s="884"/>
      <c r="BG20" s="884"/>
      <c r="BH20" s="884"/>
      <c r="BI20" s="884"/>
      <c r="BJ20" s="884"/>
      <c r="BK20" s="884"/>
      <c r="BL20" s="884"/>
      <c r="BM20" s="884">
        <v>0</v>
      </c>
      <c r="BN20" s="884">
        <v>0</v>
      </c>
      <c r="BO20" s="884">
        <v>0</v>
      </c>
      <c r="BP20" s="884">
        <v>0</v>
      </c>
      <c r="BQ20" s="884"/>
      <c r="BR20" s="884">
        <v>0</v>
      </c>
      <c r="BS20" s="884">
        <v>0</v>
      </c>
      <c r="BT20" s="884">
        <v>0</v>
      </c>
      <c r="BU20" s="884">
        <v>0</v>
      </c>
      <c r="BV20" s="884">
        <v>0</v>
      </c>
      <c r="BW20" s="884">
        <v>0</v>
      </c>
      <c r="BX20" s="884">
        <v>0</v>
      </c>
      <c r="BY20" s="884">
        <v>0</v>
      </c>
      <c r="BZ20" s="884">
        <v>0</v>
      </c>
      <c r="CA20" s="884">
        <v>0</v>
      </c>
      <c r="CB20" s="884">
        <v>0</v>
      </c>
      <c r="CC20" s="884">
        <v>0</v>
      </c>
      <c r="CD20" s="884">
        <v>0</v>
      </c>
      <c r="CE20" s="884">
        <v>0</v>
      </c>
      <c r="CF20" s="884">
        <v>0</v>
      </c>
      <c r="CG20" s="884">
        <v>0</v>
      </c>
      <c r="CH20" s="884">
        <v>0</v>
      </c>
      <c r="CI20" s="884">
        <v>0</v>
      </c>
      <c r="CJ20" s="884">
        <v>0</v>
      </c>
      <c r="CK20" s="884">
        <v>0</v>
      </c>
      <c r="CL20" s="884">
        <v>0</v>
      </c>
      <c r="CM20" s="884">
        <v>0</v>
      </c>
      <c r="CN20" s="884">
        <v>0</v>
      </c>
      <c r="CO20" s="884">
        <v>0</v>
      </c>
      <c r="CP20" s="884">
        <v>0</v>
      </c>
      <c r="CQ20" s="884">
        <v>0</v>
      </c>
      <c r="CR20" s="884">
        <v>0</v>
      </c>
      <c r="CS20" s="884">
        <v>0</v>
      </c>
      <c r="CT20" s="884">
        <v>0</v>
      </c>
      <c r="CU20" s="884">
        <v>0</v>
      </c>
      <c r="CV20" s="884">
        <v>0</v>
      </c>
      <c r="CW20" s="884">
        <v>0</v>
      </c>
      <c r="CX20" s="884">
        <v>0</v>
      </c>
      <c r="CY20" s="884">
        <v>0</v>
      </c>
      <c r="CZ20" s="884">
        <v>0</v>
      </c>
      <c r="DA20" s="884">
        <v>0</v>
      </c>
      <c r="DB20" s="884"/>
      <c r="DC20" s="884">
        <v>0</v>
      </c>
      <c r="DD20" s="884">
        <v>0</v>
      </c>
      <c r="DE20" s="884">
        <v>0</v>
      </c>
      <c r="DF20" s="884">
        <v>0</v>
      </c>
      <c r="DG20" s="884">
        <v>0</v>
      </c>
      <c r="DH20" s="884">
        <v>0</v>
      </c>
      <c r="DI20" s="884">
        <v>0</v>
      </c>
      <c r="DJ20" s="884">
        <v>0</v>
      </c>
      <c r="DK20" s="884">
        <v>0</v>
      </c>
      <c r="DL20" s="884">
        <v>0</v>
      </c>
      <c r="DM20" s="884">
        <v>0</v>
      </c>
      <c r="DN20" s="884">
        <v>0</v>
      </c>
      <c r="DO20" s="884">
        <v>0</v>
      </c>
      <c r="DP20" s="884">
        <v>0</v>
      </c>
      <c r="DQ20" s="884">
        <v>0</v>
      </c>
      <c r="DR20" s="884">
        <v>0</v>
      </c>
      <c r="DS20" s="884">
        <v>0</v>
      </c>
      <c r="DT20" s="884">
        <v>0</v>
      </c>
      <c r="DU20" s="884">
        <v>0</v>
      </c>
      <c r="DV20" s="884">
        <v>0</v>
      </c>
      <c r="DW20" s="884">
        <v>0</v>
      </c>
      <c r="DX20" s="884">
        <v>0</v>
      </c>
      <c r="DY20" s="884"/>
      <c r="DZ20" s="884">
        <v>0</v>
      </c>
      <c r="EA20" s="884">
        <v>0</v>
      </c>
      <c r="EB20" s="884">
        <v>0</v>
      </c>
      <c r="EC20" s="884">
        <v>0</v>
      </c>
      <c r="ED20" s="884">
        <v>0</v>
      </c>
      <c r="EE20" s="884">
        <v>0</v>
      </c>
      <c r="EF20" s="884">
        <v>0</v>
      </c>
      <c r="EG20" s="884">
        <v>0</v>
      </c>
      <c r="EH20" s="884">
        <v>0</v>
      </c>
      <c r="EI20" s="884">
        <v>0</v>
      </c>
      <c r="EJ20" s="884">
        <v>0</v>
      </c>
      <c r="EK20" s="884">
        <v>0</v>
      </c>
      <c r="EL20" s="884">
        <v>0</v>
      </c>
      <c r="EM20" s="884">
        <v>0</v>
      </c>
      <c r="EN20" s="884">
        <v>0</v>
      </c>
      <c r="EO20" s="884">
        <v>0</v>
      </c>
      <c r="EP20" s="884">
        <v>0</v>
      </c>
      <c r="EQ20" s="884">
        <v>0</v>
      </c>
      <c r="ER20" s="884">
        <v>0</v>
      </c>
      <c r="ES20" s="884">
        <v>0</v>
      </c>
      <c r="ET20" s="884">
        <v>0</v>
      </c>
      <c r="EU20" s="884">
        <v>0</v>
      </c>
      <c r="EV20" s="884">
        <v>0</v>
      </c>
      <c r="EW20" s="884">
        <v>0</v>
      </c>
      <c r="EX20" s="884">
        <v>0</v>
      </c>
      <c r="EY20" s="884">
        <v>0</v>
      </c>
      <c r="EZ20" s="884">
        <v>0</v>
      </c>
      <c r="FA20" s="884">
        <v>0</v>
      </c>
      <c r="FB20" s="884">
        <v>0</v>
      </c>
      <c r="FC20" s="884">
        <v>0</v>
      </c>
      <c r="FD20" s="884">
        <v>0</v>
      </c>
      <c r="FE20" s="884">
        <v>0</v>
      </c>
      <c r="FF20" s="884">
        <v>0</v>
      </c>
      <c r="FG20" s="884">
        <v>0</v>
      </c>
      <c r="FH20" s="884">
        <v>0</v>
      </c>
      <c r="FI20" s="884">
        <v>0</v>
      </c>
      <c r="FJ20" s="884">
        <v>0</v>
      </c>
      <c r="FK20" s="884">
        <v>0</v>
      </c>
      <c r="FL20" s="884">
        <v>0</v>
      </c>
      <c r="FM20" s="884">
        <v>0</v>
      </c>
      <c r="FN20" s="884">
        <v>0</v>
      </c>
      <c r="FO20" s="884">
        <v>0</v>
      </c>
      <c r="FP20" s="884">
        <v>0</v>
      </c>
      <c r="FQ20" s="884">
        <v>0</v>
      </c>
      <c r="FR20" s="884">
        <v>0</v>
      </c>
      <c r="FS20" s="884">
        <v>0</v>
      </c>
      <c r="FT20" s="884">
        <v>0</v>
      </c>
      <c r="FU20" s="884">
        <v>0</v>
      </c>
      <c r="FV20" s="884">
        <v>0</v>
      </c>
      <c r="FW20" s="884">
        <v>0</v>
      </c>
      <c r="FX20" s="884">
        <v>0</v>
      </c>
      <c r="FY20" s="884">
        <v>0</v>
      </c>
      <c r="FZ20" s="884">
        <v>0</v>
      </c>
      <c r="GA20" s="884">
        <v>0</v>
      </c>
      <c r="GB20" s="884">
        <v>0</v>
      </c>
      <c r="GC20" s="884">
        <v>0</v>
      </c>
      <c r="GD20" s="884">
        <v>0</v>
      </c>
      <c r="GE20" s="884">
        <v>0</v>
      </c>
      <c r="GF20" s="884">
        <v>0</v>
      </c>
      <c r="GG20" s="884">
        <v>0</v>
      </c>
      <c r="GH20" s="884">
        <v>0</v>
      </c>
      <c r="GI20" s="884">
        <v>0</v>
      </c>
      <c r="GJ20" s="884">
        <v>0</v>
      </c>
      <c r="GK20" s="884">
        <v>0</v>
      </c>
      <c r="GL20" s="884">
        <v>0</v>
      </c>
    </row>
    <row r="21" spans="1:194" x14ac:dyDescent="0.2">
      <c r="A21" s="652" t="s">
        <v>937</v>
      </c>
      <c r="B21" s="652" t="s">
        <v>388</v>
      </c>
      <c r="C21" s="884">
        <v>0</v>
      </c>
      <c r="D21" s="884">
        <v>0</v>
      </c>
      <c r="E21" s="884">
        <v>0</v>
      </c>
      <c r="F21" s="884">
        <v>0</v>
      </c>
      <c r="G21" s="884">
        <v>0</v>
      </c>
      <c r="H21" s="884">
        <v>0</v>
      </c>
      <c r="I21" s="884">
        <v>0</v>
      </c>
      <c r="J21" s="884">
        <v>0</v>
      </c>
      <c r="K21" s="884">
        <v>0</v>
      </c>
      <c r="L21" s="884">
        <v>0</v>
      </c>
      <c r="M21" s="884">
        <v>0</v>
      </c>
      <c r="N21" s="884">
        <v>0</v>
      </c>
      <c r="O21" s="884">
        <v>0</v>
      </c>
      <c r="P21" s="884">
        <v>0</v>
      </c>
      <c r="Q21" s="884"/>
      <c r="R21" s="884">
        <v>0</v>
      </c>
      <c r="S21" s="884">
        <v>0</v>
      </c>
      <c r="T21" s="884">
        <v>0</v>
      </c>
      <c r="U21" s="884">
        <v>0</v>
      </c>
      <c r="V21" s="884">
        <v>0</v>
      </c>
      <c r="W21" s="884">
        <v>0</v>
      </c>
      <c r="X21" s="884">
        <v>0</v>
      </c>
      <c r="Y21" s="884">
        <v>0</v>
      </c>
      <c r="Z21" s="884"/>
      <c r="AA21" s="884">
        <v>0</v>
      </c>
      <c r="AB21" s="884"/>
      <c r="AC21" s="884">
        <v>0</v>
      </c>
      <c r="AD21" s="884">
        <v>0</v>
      </c>
      <c r="AE21" s="884">
        <v>0</v>
      </c>
      <c r="AF21" s="884">
        <v>0</v>
      </c>
      <c r="AG21" s="884">
        <v>0</v>
      </c>
      <c r="AH21" s="884">
        <v>0</v>
      </c>
      <c r="AI21" s="884">
        <v>0</v>
      </c>
      <c r="AJ21" s="884">
        <v>0</v>
      </c>
      <c r="AK21" s="884">
        <v>0</v>
      </c>
      <c r="AL21" s="884">
        <v>0</v>
      </c>
      <c r="AM21" s="884">
        <v>0</v>
      </c>
      <c r="AN21" s="884">
        <v>0</v>
      </c>
      <c r="AO21" s="884">
        <v>0</v>
      </c>
      <c r="AP21" s="884">
        <v>0</v>
      </c>
      <c r="AQ21" s="884">
        <v>0</v>
      </c>
      <c r="AR21" s="884">
        <v>0</v>
      </c>
      <c r="AS21" s="884">
        <v>0</v>
      </c>
      <c r="AT21" s="884">
        <v>0</v>
      </c>
      <c r="AU21" s="884">
        <v>0</v>
      </c>
      <c r="AV21" s="884">
        <v>0</v>
      </c>
      <c r="AW21" s="884">
        <v>0</v>
      </c>
      <c r="AX21" s="884">
        <v>0</v>
      </c>
      <c r="AY21" s="884">
        <v>0</v>
      </c>
      <c r="AZ21" s="884">
        <v>0</v>
      </c>
      <c r="BA21" s="884">
        <v>0</v>
      </c>
      <c r="BB21" s="884">
        <v>0</v>
      </c>
      <c r="BC21" s="884">
        <v>0</v>
      </c>
      <c r="BD21" s="884">
        <v>0</v>
      </c>
      <c r="BE21" s="884">
        <v>0</v>
      </c>
      <c r="BF21" s="884"/>
      <c r="BG21" s="884"/>
      <c r="BH21" s="884"/>
      <c r="BI21" s="884"/>
      <c r="BJ21" s="884"/>
      <c r="BK21" s="884"/>
      <c r="BL21" s="884"/>
      <c r="BM21" s="884">
        <v>0</v>
      </c>
      <c r="BN21" s="884">
        <v>0</v>
      </c>
      <c r="BO21" s="884">
        <v>0</v>
      </c>
      <c r="BP21" s="884">
        <v>0</v>
      </c>
      <c r="BQ21" s="884"/>
      <c r="BR21" s="884">
        <v>0</v>
      </c>
      <c r="BS21" s="884">
        <v>0</v>
      </c>
      <c r="BT21" s="884">
        <v>0</v>
      </c>
      <c r="BU21" s="884">
        <v>0</v>
      </c>
      <c r="BV21" s="884">
        <v>0</v>
      </c>
      <c r="BW21" s="884">
        <v>0</v>
      </c>
      <c r="BX21" s="884">
        <v>0</v>
      </c>
      <c r="BY21" s="884">
        <v>0</v>
      </c>
      <c r="BZ21" s="884">
        <v>0</v>
      </c>
      <c r="CA21" s="884">
        <v>0</v>
      </c>
      <c r="CB21" s="884">
        <v>0</v>
      </c>
      <c r="CC21" s="884">
        <v>0</v>
      </c>
      <c r="CD21" s="884">
        <v>0</v>
      </c>
      <c r="CE21" s="884">
        <v>0</v>
      </c>
      <c r="CF21" s="884">
        <v>0</v>
      </c>
      <c r="CG21" s="884">
        <v>0</v>
      </c>
      <c r="CH21" s="884">
        <v>0</v>
      </c>
      <c r="CI21" s="884">
        <v>0</v>
      </c>
      <c r="CJ21" s="884">
        <v>0</v>
      </c>
      <c r="CK21" s="884">
        <v>0</v>
      </c>
      <c r="CL21" s="884">
        <v>0</v>
      </c>
      <c r="CM21" s="884">
        <v>0</v>
      </c>
      <c r="CN21" s="884">
        <v>0</v>
      </c>
      <c r="CO21" s="884">
        <v>0</v>
      </c>
      <c r="CP21" s="884">
        <v>0</v>
      </c>
      <c r="CQ21" s="884">
        <v>0</v>
      </c>
      <c r="CR21" s="884">
        <v>0</v>
      </c>
      <c r="CS21" s="884">
        <v>0</v>
      </c>
      <c r="CT21" s="884">
        <v>0</v>
      </c>
      <c r="CU21" s="884">
        <v>0</v>
      </c>
      <c r="CV21" s="884">
        <v>0</v>
      </c>
      <c r="CW21" s="884">
        <v>0</v>
      </c>
      <c r="CX21" s="884">
        <v>0</v>
      </c>
      <c r="CY21" s="884">
        <v>0</v>
      </c>
      <c r="CZ21" s="884">
        <v>0</v>
      </c>
      <c r="DA21" s="884">
        <v>0</v>
      </c>
      <c r="DB21" s="884"/>
      <c r="DC21" s="884">
        <v>0</v>
      </c>
      <c r="DD21" s="884">
        <v>0</v>
      </c>
      <c r="DE21" s="884">
        <v>0</v>
      </c>
      <c r="DF21" s="884">
        <v>0</v>
      </c>
      <c r="DG21" s="884">
        <v>0</v>
      </c>
      <c r="DH21" s="884">
        <v>0</v>
      </c>
      <c r="DI21" s="884">
        <v>0</v>
      </c>
      <c r="DJ21" s="884">
        <v>0</v>
      </c>
      <c r="DK21" s="884">
        <v>0</v>
      </c>
      <c r="DL21" s="884">
        <v>0</v>
      </c>
      <c r="DM21" s="884">
        <v>0</v>
      </c>
      <c r="DN21" s="884">
        <v>0</v>
      </c>
      <c r="DO21" s="884">
        <v>0</v>
      </c>
      <c r="DP21" s="884">
        <v>0</v>
      </c>
      <c r="DQ21" s="884">
        <v>0</v>
      </c>
      <c r="DR21" s="884">
        <v>0</v>
      </c>
      <c r="DS21" s="884">
        <v>0</v>
      </c>
      <c r="DT21" s="884">
        <v>0</v>
      </c>
      <c r="DU21" s="884">
        <v>0</v>
      </c>
      <c r="DV21" s="884">
        <v>0</v>
      </c>
      <c r="DW21" s="884">
        <v>0</v>
      </c>
      <c r="DX21" s="884">
        <v>0</v>
      </c>
      <c r="DY21" s="884"/>
      <c r="DZ21" s="884">
        <v>0</v>
      </c>
      <c r="EA21" s="884">
        <v>0</v>
      </c>
      <c r="EB21" s="884">
        <v>0</v>
      </c>
      <c r="EC21" s="884">
        <v>0</v>
      </c>
      <c r="ED21" s="884">
        <v>0</v>
      </c>
      <c r="EE21" s="884">
        <v>0</v>
      </c>
      <c r="EF21" s="884">
        <v>0</v>
      </c>
      <c r="EG21" s="884">
        <v>0</v>
      </c>
      <c r="EH21" s="884">
        <v>0</v>
      </c>
      <c r="EI21" s="884">
        <v>0</v>
      </c>
      <c r="EJ21" s="884">
        <v>0</v>
      </c>
      <c r="EK21" s="884">
        <v>0</v>
      </c>
      <c r="EL21" s="884">
        <v>0</v>
      </c>
      <c r="EM21" s="884">
        <v>0</v>
      </c>
      <c r="EN21" s="884">
        <v>0</v>
      </c>
      <c r="EO21" s="884">
        <v>0</v>
      </c>
      <c r="EP21" s="884">
        <v>0</v>
      </c>
      <c r="EQ21" s="884">
        <v>0</v>
      </c>
      <c r="ER21" s="884">
        <v>0</v>
      </c>
      <c r="ES21" s="884">
        <v>0</v>
      </c>
      <c r="ET21" s="884">
        <v>0</v>
      </c>
      <c r="EU21" s="884">
        <v>0</v>
      </c>
      <c r="EV21" s="884">
        <v>0</v>
      </c>
      <c r="EW21" s="884">
        <v>0</v>
      </c>
      <c r="EX21" s="884">
        <v>0</v>
      </c>
      <c r="EY21" s="884">
        <v>0</v>
      </c>
      <c r="EZ21" s="884">
        <v>0</v>
      </c>
      <c r="FA21" s="884">
        <v>0</v>
      </c>
      <c r="FB21" s="884">
        <v>0</v>
      </c>
      <c r="FC21" s="884">
        <v>0</v>
      </c>
      <c r="FD21" s="884">
        <v>0</v>
      </c>
      <c r="FE21" s="884">
        <v>0</v>
      </c>
      <c r="FF21" s="884">
        <v>0</v>
      </c>
      <c r="FG21" s="884">
        <v>0</v>
      </c>
      <c r="FH21" s="884">
        <v>0</v>
      </c>
      <c r="FI21" s="884">
        <v>0</v>
      </c>
      <c r="FJ21" s="884">
        <v>0</v>
      </c>
      <c r="FK21" s="884">
        <v>0</v>
      </c>
      <c r="FL21" s="884">
        <v>0</v>
      </c>
      <c r="FM21" s="884">
        <v>0</v>
      </c>
      <c r="FN21" s="884">
        <v>0</v>
      </c>
      <c r="FO21" s="884">
        <v>0</v>
      </c>
      <c r="FP21" s="884">
        <v>0</v>
      </c>
      <c r="FQ21" s="884">
        <v>0</v>
      </c>
      <c r="FR21" s="884">
        <v>0</v>
      </c>
      <c r="FS21" s="884">
        <v>0</v>
      </c>
      <c r="FT21" s="884">
        <v>0</v>
      </c>
      <c r="FU21" s="884">
        <v>0</v>
      </c>
      <c r="FV21" s="884">
        <v>0</v>
      </c>
      <c r="FW21" s="884">
        <v>0</v>
      </c>
      <c r="FX21" s="884">
        <v>0</v>
      </c>
      <c r="FY21" s="884">
        <v>0</v>
      </c>
      <c r="FZ21" s="884">
        <v>0</v>
      </c>
      <c r="GA21" s="884">
        <v>0</v>
      </c>
      <c r="GB21" s="884">
        <v>0</v>
      </c>
      <c r="GC21" s="884">
        <v>0</v>
      </c>
      <c r="GD21" s="884">
        <v>0</v>
      </c>
      <c r="GE21" s="884">
        <v>0</v>
      </c>
      <c r="GF21" s="884">
        <v>0</v>
      </c>
      <c r="GG21" s="884">
        <v>0</v>
      </c>
      <c r="GH21" s="884">
        <v>0</v>
      </c>
      <c r="GI21" s="884">
        <v>0</v>
      </c>
      <c r="GJ21" s="884">
        <v>0</v>
      </c>
      <c r="GK21" s="884">
        <v>0</v>
      </c>
      <c r="GL21" s="884">
        <v>0</v>
      </c>
    </row>
    <row r="22" spans="1:194" x14ac:dyDescent="0.2">
      <c r="A22" s="652" t="s">
        <v>938</v>
      </c>
      <c r="B22" s="652" t="s">
        <v>389</v>
      </c>
      <c r="C22" s="884">
        <v>0</v>
      </c>
      <c r="D22" s="884">
        <v>0</v>
      </c>
      <c r="E22" s="884">
        <v>0</v>
      </c>
      <c r="F22" s="884">
        <v>0</v>
      </c>
      <c r="G22" s="884">
        <v>8.5000000000000006E-3</v>
      </c>
      <c r="H22" s="884">
        <v>0</v>
      </c>
      <c r="I22" s="884">
        <v>0</v>
      </c>
      <c r="J22" s="884">
        <v>0</v>
      </c>
      <c r="K22" s="884">
        <v>0</v>
      </c>
      <c r="L22" s="884">
        <v>1.0700000000000001E-2</v>
      </c>
      <c r="M22" s="884">
        <v>0</v>
      </c>
      <c r="N22" s="884">
        <v>0</v>
      </c>
      <c r="O22" s="884">
        <v>0</v>
      </c>
      <c r="P22" s="884">
        <v>1.1375E-2</v>
      </c>
      <c r="Q22" s="884">
        <v>0</v>
      </c>
      <c r="R22" s="884">
        <v>0</v>
      </c>
      <c r="S22" s="884">
        <v>0</v>
      </c>
      <c r="T22" s="884">
        <v>0</v>
      </c>
      <c r="U22" s="884">
        <v>0</v>
      </c>
      <c r="V22" s="884">
        <v>0</v>
      </c>
      <c r="W22" s="884">
        <v>0</v>
      </c>
      <c r="X22" s="884">
        <v>0</v>
      </c>
      <c r="Y22" s="884">
        <v>0</v>
      </c>
      <c r="Z22" s="884"/>
      <c r="AA22" s="884">
        <v>0</v>
      </c>
      <c r="AB22" s="884"/>
      <c r="AC22" s="884">
        <v>0</v>
      </c>
      <c r="AD22" s="884">
        <v>0</v>
      </c>
      <c r="AE22" s="884">
        <v>0</v>
      </c>
      <c r="AF22" s="884">
        <v>0</v>
      </c>
      <c r="AG22" s="884">
        <v>0</v>
      </c>
      <c r="AH22" s="884">
        <v>0</v>
      </c>
      <c r="AI22" s="884">
        <v>0</v>
      </c>
      <c r="AJ22" s="884">
        <v>0</v>
      </c>
      <c r="AK22" s="884">
        <v>0</v>
      </c>
      <c r="AL22" s="884">
        <v>0</v>
      </c>
      <c r="AM22" s="884">
        <v>0</v>
      </c>
      <c r="AN22" s="884">
        <v>0</v>
      </c>
      <c r="AO22" s="884">
        <v>0</v>
      </c>
      <c r="AP22" s="884">
        <v>0</v>
      </c>
      <c r="AQ22" s="884">
        <v>0</v>
      </c>
      <c r="AR22" s="884">
        <v>0</v>
      </c>
      <c r="AS22" s="884">
        <v>0</v>
      </c>
      <c r="AT22" s="884">
        <v>0</v>
      </c>
      <c r="AU22" s="884">
        <v>0</v>
      </c>
      <c r="AV22" s="884">
        <v>0</v>
      </c>
      <c r="AW22" s="884">
        <v>0</v>
      </c>
      <c r="AX22" s="884">
        <v>0</v>
      </c>
      <c r="AY22" s="884">
        <v>0</v>
      </c>
      <c r="AZ22" s="884">
        <v>0</v>
      </c>
      <c r="BA22" s="884">
        <v>0</v>
      </c>
      <c r="BB22" s="884">
        <v>0</v>
      </c>
      <c r="BC22" s="884">
        <v>0</v>
      </c>
      <c r="BD22" s="884">
        <v>0</v>
      </c>
      <c r="BE22" s="884">
        <v>0</v>
      </c>
      <c r="BF22" s="884"/>
      <c r="BG22" s="884"/>
      <c r="BH22" s="884"/>
      <c r="BI22" s="884"/>
      <c r="BJ22" s="884"/>
      <c r="BK22" s="884"/>
      <c r="BL22" s="884"/>
      <c r="BM22" s="884">
        <v>0</v>
      </c>
      <c r="BN22" s="884">
        <v>0</v>
      </c>
      <c r="BO22" s="884">
        <v>0</v>
      </c>
      <c r="BP22" s="884">
        <v>0</v>
      </c>
      <c r="BQ22" s="884"/>
      <c r="BR22" s="884">
        <v>0</v>
      </c>
      <c r="BS22" s="884">
        <v>0</v>
      </c>
      <c r="BT22" s="884">
        <v>0</v>
      </c>
      <c r="BU22" s="884">
        <v>0</v>
      </c>
      <c r="BV22" s="884">
        <v>0</v>
      </c>
      <c r="BW22" s="884">
        <v>0</v>
      </c>
      <c r="BX22" s="884">
        <v>0</v>
      </c>
      <c r="BY22" s="884">
        <v>0</v>
      </c>
      <c r="BZ22" s="884">
        <v>0</v>
      </c>
      <c r="CA22" s="884">
        <v>0</v>
      </c>
      <c r="CB22" s="884">
        <v>0</v>
      </c>
      <c r="CC22" s="884">
        <v>0</v>
      </c>
      <c r="CD22" s="884">
        <v>0</v>
      </c>
      <c r="CE22" s="884">
        <v>0</v>
      </c>
      <c r="CF22" s="884">
        <v>0</v>
      </c>
      <c r="CG22" s="884">
        <v>0</v>
      </c>
      <c r="CH22" s="884">
        <v>0</v>
      </c>
      <c r="CI22" s="884">
        <v>0</v>
      </c>
      <c r="CJ22" s="884">
        <v>0</v>
      </c>
      <c r="CK22" s="884">
        <v>0</v>
      </c>
      <c r="CL22" s="884">
        <v>0</v>
      </c>
      <c r="CM22" s="884">
        <v>0</v>
      </c>
      <c r="CN22" s="884">
        <v>0</v>
      </c>
      <c r="CO22" s="884">
        <v>0</v>
      </c>
      <c r="CP22" s="884">
        <v>0</v>
      </c>
      <c r="CQ22" s="884">
        <v>0</v>
      </c>
      <c r="CR22" s="884">
        <v>0</v>
      </c>
      <c r="CS22" s="884">
        <v>0</v>
      </c>
      <c r="CT22" s="884">
        <v>0</v>
      </c>
      <c r="CU22" s="884">
        <v>0</v>
      </c>
      <c r="CV22" s="884">
        <v>0</v>
      </c>
      <c r="CW22" s="884">
        <v>0</v>
      </c>
      <c r="CX22" s="884">
        <v>0</v>
      </c>
      <c r="CY22" s="884">
        <v>0</v>
      </c>
      <c r="CZ22" s="884">
        <v>0</v>
      </c>
      <c r="DA22" s="884">
        <v>0</v>
      </c>
      <c r="DB22" s="884">
        <v>0</v>
      </c>
      <c r="DC22" s="884">
        <v>0</v>
      </c>
      <c r="DD22" s="884">
        <v>0</v>
      </c>
      <c r="DE22" s="884">
        <v>0</v>
      </c>
      <c r="DF22" s="884">
        <v>0</v>
      </c>
      <c r="DG22" s="884">
        <v>0</v>
      </c>
      <c r="DH22" s="884">
        <v>0</v>
      </c>
      <c r="DI22" s="884">
        <v>0</v>
      </c>
      <c r="DJ22" s="884">
        <v>0</v>
      </c>
      <c r="DK22" s="884">
        <v>6.2500000000000003E-3</v>
      </c>
      <c r="DL22" s="884">
        <v>0</v>
      </c>
      <c r="DM22" s="884">
        <v>0</v>
      </c>
      <c r="DN22" s="884">
        <v>0</v>
      </c>
      <c r="DO22" s="884">
        <v>0</v>
      </c>
      <c r="DP22" s="884">
        <v>0</v>
      </c>
      <c r="DQ22" s="884">
        <v>0</v>
      </c>
      <c r="DR22" s="884">
        <v>0</v>
      </c>
      <c r="DS22" s="884">
        <v>0</v>
      </c>
      <c r="DT22" s="884">
        <v>0</v>
      </c>
      <c r="DU22" s="884">
        <v>0</v>
      </c>
      <c r="DV22" s="884">
        <v>0</v>
      </c>
      <c r="DW22" s="884">
        <v>0</v>
      </c>
      <c r="DX22" s="884">
        <v>0</v>
      </c>
      <c r="DY22" s="884"/>
      <c r="DZ22" s="884">
        <v>0</v>
      </c>
      <c r="EA22" s="884">
        <v>0</v>
      </c>
      <c r="EB22" s="884">
        <v>0</v>
      </c>
      <c r="EC22" s="884">
        <v>0</v>
      </c>
      <c r="ED22" s="884">
        <v>0</v>
      </c>
      <c r="EE22" s="884">
        <v>0</v>
      </c>
      <c r="EF22" s="884">
        <v>6.3750000000000005E-3</v>
      </c>
      <c r="EG22" s="884">
        <v>0</v>
      </c>
      <c r="EH22" s="884">
        <v>0</v>
      </c>
      <c r="EI22" s="884">
        <v>0</v>
      </c>
      <c r="EJ22" s="884">
        <v>0</v>
      </c>
      <c r="EK22" s="884">
        <v>0</v>
      </c>
      <c r="EL22" s="884">
        <v>0</v>
      </c>
      <c r="EM22" s="884">
        <v>0</v>
      </c>
      <c r="EN22" s="884">
        <v>0</v>
      </c>
      <c r="EO22" s="884">
        <v>0</v>
      </c>
      <c r="EP22" s="884">
        <v>0</v>
      </c>
      <c r="EQ22" s="884">
        <v>0</v>
      </c>
      <c r="ER22" s="884">
        <v>0</v>
      </c>
      <c r="ES22" s="884">
        <v>0</v>
      </c>
      <c r="ET22" s="884">
        <v>0</v>
      </c>
      <c r="EU22" s="884">
        <v>9.8571428571428577E-3</v>
      </c>
      <c r="EV22" s="884">
        <v>0</v>
      </c>
      <c r="EW22" s="884">
        <v>0</v>
      </c>
      <c r="EX22" s="884">
        <v>0</v>
      </c>
      <c r="EY22" s="884">
        <v>0</v>
      </c>
      <c r="EZ22" s="884">
        <v>0</v>
      </c>
      <c r="FA22" s="884">
        <v>0</v>
      </c>
      <c r="FB22" s="884">
        <v>0</v>
      </c>
      <c r="FC22" s="884">
        <v>0</v>
      </c>
      <c r="FD22" s="884">
        <v>0</v>
      </c>
      <c r="FE22" s="884">
        <v>0</v>
      </c>
      <c r="FF22" s="884">
        <v>0</v>
      </c>
      <c r="FG22" s="884">
        <v>0</v>
      </c>
      <c r="FH22" s="884">
        <v>0</v>
      </c>
      <c r="FI22" s="884">
        <v>0</v>
      </c>
      <c r="FJ22" s="884">
        <v>0</v>
      </c>
      <c r="FK22" s="884">
        <v>0</v>
      </c>
      <c r="FL22" s="884">
        <v>0</v>
      </c>
      <c r="FM22" s="884">
        <v>0</v>
      </c>
      <c r="FN22" s="884">
        <v>0</v>
      </c>
      <c r="FO22" s="884">
        <v>0.14964285714285713</v>
      </c>
      <c r="FP22" s="884">
        <v>0</v>
      </c>
      <c r="FQ22" s="884">
        <v>0</v>
      </c>
      <c r="FR22" s="884">
        <v>0</v>
      </c>
      <c r="FS22" s="884">
        <v>0</v>
      </c>
      <c r="FT22" s="884">
        <v>0</v>
      </c>
      <c r="FU22" s="884">
        <v>0</v>
      </c>
      <c r="FV22" s="884">
        <v>0</v>
      </c>
      <c r="FW22" s="884">
        <v>0</v>
      </c>
      <c r="FX22" s="884">
        <v>0</v>
      </c>
      <c r="FY22" s="884">
        <v>0</v>
      </c>
      <c r="FZ22" s="884">
        <v>0</v>
      </c>
      <c r="GA22" s="884">
        <v>1.3500000000000002E-2</v>
      </c>
      <c r="GB22" s="884">
        <v>0</v>
      </c>
      <c r="GC22" s="884">
        <v>0</v>
      </c>
      <c r="GD22" s="884">
        <v>0</v>
      </c>
      <c r="GE22" s="884">
        <v>0</v>
      </c>
      <c r="GF22" s="884">
        <v>0</v>
      </c>
      <c r="GG22" s="884">
        <v>0</v>
      </c>
      <c r="GH22" s="884">
        <v>0</v>
      </c>
      <c r="GI22" s="884">
        <v>0</v>
      </c>
      <c r="GJ22" s="884">
        <v>0</v>
      </c>
      <c r="GK22" s="884">
        <v>0</v>
      </c>
      <c r="GL22" s="884">
        <v>0</v>
      </c>
    </row>
    <row r="23" spans="1:194" x14ac:dyDescent="0.2">
      <c r="A23" s="652" t="s">
        <v>939</v>
      </c>
      <c r="B23" s="652" t="s">
        <v>390</v>
      </c>
      <c r="C23" s="884">
        <v>5.0641025641025642E-3</v>
      </c>
      <c r="D23" s="884">
        <v>0</v>
      </c>
      <c r="E23" s="884">
        <v>0</v>
      </c>
      <c r="F23" s="884">
        <v>0</v>
      </c>
      <c r="G23" s="884">
        <v>0</v>
      </c>
      <c r="H23" s="884">
        <v>0</v>
      </c>
      <c r="I23" s="884">
        <v>0</v>
      </c>
      <c r="J23" s="884">
        <v>0</v>
      </c>
      <c r="K23" s="884">
        <v>0</v>
      </c>
      <c r="L23" s="884">
        <v>0</v>
      </c>
      <c r="M23" s="884">
        <v>0</v>
      </c>
      <c r="N23" s="884">
        <v>0</v>
      </c>
      <c r="O23" s="884">
        <v>0</v>
      </c>
      <c r="P23" s="884">
        <v>0</v>
      </c>
      <c r="Q23" s="884"/>
      <c r="R23" s="884">
        <v>0</v>
      </c>
      <c r="S23" s="884">
        <v>0</v>
      </c>
      <c r="T23" s="884">
        <v>0</v>
      </c>
      <c r="U23" s="884">
        <v>0</v>
      </c>
      <c r="V23" s="884">
        <v>0</v>
      </c>
      <c r="W23" s="884">
        <v>0</v>
      </c>
      <c r="X23" s="884">
        <v>0</v>
      </c>
      <c r="Y23" s="884">
        <v>0</v>
      </c>
      <c r="Z23" s="884"/>
      <c r="AA23" s="884">
        <v>0</v>
      </c>
      <c r="AB23" s="884"/>
      <c r="AC23" s="884">
        <v>0</v>
      </c>
      <c r="AD23" s="884">
        <v>0</v>
      </c>
      <c r="AE23" s="884">
        <v>0</v>
      </c>
      <c r="AF23" s="884">
        <v>0</v>
      </c>
      <c r="AG23" s="884">
        <v>0</v>
      </c>
      <c r="AH23" s="884">
        <v>0</v>
      </c>
      <c r="AI23" s="884">
        <v>0</v>
      </c>
      <c r="AJ23" s="884">
        <v>0</v>
      </c>
      <c r="AK23" s="884">
        <v>0</v>
      </c>
      <c r="AL23" s="884">
        <v>0</v>
      </c>
      <c r="AM23" s="884">
        <v>0</v>
      </c>
      <c r="AN23" s="884">
        <v>0</v>
      </c>
      <c r="AO23" s="884">
        <v>0</v>
      </c>
      <c r="AP23" s="884">
        <v>0</v>
      </c>
      <c r="AQ23" s="884">
        <v>0</v>
      </c>
      <c r="AR23" s="884">
        <v>0</v>
      </c>
      <c r="AS23" s="884">
        <v>0</v>
      </c>
      <c r="AT23" s="884">
        <v>0</v>
      </c>
      <c r="AU23" s="884">
        <v>0</v>
      </c>
      <c r="AV23" s="884">
        <v>0</v>
      </c>
      <c r="AW23" s="884">
        <v>0</v>
      </c>
      <c r="AX23" s="884">
        <v>0</v>
      </c>
      <c r="AY23" s="884">
        <v>0</v>
      </c>
      <c r="AZ23" s="884">
        <v>0</v>
      </c>
      <c r="BA23" s="884">
        <v>0</v>
      </c>
      <c r="BB23" s="884">
        <v>0</v>
      </c>
      <c r="BC23" s="884">
        <v>0</v>
      </c>
      <c r="BD23" s="884">
        <v>0</v>
      </c>
      <c r="BE23" s="884">
        <v>0</v>
      </c>
      <c r="BF23" s="884">
        <v>0</v>
      </c>
      <c r="BG23" s="884">
        <v>0</v>
      </c>
      <c r="BH23" s="884">
        <v>0</v>
      </c>
      <c r="BI23" s="884">
        <v>0</v>
      </c>
      <c r="BJ23" s="884">
        <v>0</v>
      </c>
      <c r="BK23" s="884">
        <v>0</v>
      </c>
      <c r="BL23" s="884">
        <v>0</v>
      </c>
      <c r="BM23" s="884">
        <v>0</v>
      </c>
      <c r="BN23" s="884">
        <v>0</v>
      </c>
      <c r="BO23" s="884">
        <v>0</v>
      </c>
      <c r="BP23" s="884">
        <v>0</v>
      </c>
      <c r="BQ23" s="884">
        <v>0</v>
      </c>
      <c r="BR23" s="884">
        <v>0</v>
      </c>
      <c r="BS23" s="884">
        <v>0</v>
      </c>
      <c r="BT23" s="884">
        <v>0</v>
      </c>
      <c r="BU23" s="884">
        <v>0</v>
      </c>
      <c r="BV23" s="884">
        <v>0</v>
      </c>
      <c r="BW23" s="884">
        <v>0</v>
      </c>
      <c r="BX23" s="884">
        <v>0</v>
      </c>
      <c r="BY23" s="884">
        <v>0</v>
      </c>
      <c r="BZ23" s="884">
        <v>0</v>
      </c>
      <c r="CA23" s="884">
        <v>0</v>
      </c>
      <c r="CB23" s="884">
        <v>0</v>
      </c>
      <c r="CC23" s="884">
        <v>0</v>
      </c>
      <c r="CD23" s="884">
        <v>0</v>
      </c>
      <c r="CE23" s="884">
        <v>0</v>
      </c>
      <c r="CF23" s="884">
        <v>0</v>
      </c>
      <c r="CG23" s="884">
        <v>0</v>
      </c>
      <c r="CH23" s="884">
        <v>0</v>
      </c>
      <c r="CI23" s="884">
        <v>0</v>
      </c>
      <c r="CJ23" s="884">
        <v>0</v>
      </c>
      <c r="CK23" s="884">
        <v>0</v>
      </c>
      <c r="CL23" s="884">
        <v>0</v>
      </c>
      <c r="CM23" s="884">
        <v>0</v>
      </c>
      <c r="CN23" s="884">
        <v>0</v>
      </c>
      <c r="CO23" s="884">
        <v>0</v>
      </c>
      <c r="CP23" s="884">
        <v>0</v>
      </c>
      <c r="CQ23" s="884">
        <v>0</v>
      </c>
      <c r="CR23" s="884">
        <v>0</v>
      </c>
      <c r="CS23" s="884">
        <v>0</v>
      </c>
      <c r="CT23" s="884">
        <v>5.2122881355932196E-3</v>
      </c>
      <c r="CU23" s="884">
        <v>0</v>
      </c>
      <c r="CV23" s="884">
        <v>0</v>
      </c>
      <c r="CW23" s="884">
        <v>5.0650406504065036E-3</v>
      </c>
      <c r="CX23" s="884">
        <v>0</v>
      </c>
      <c r="CY23" s="884">
        <v>0</v>
      </c>
      <c r="CZ23" s="884">
        <v>0</v>
      </c>
      <c r="DA23" s="884">
        <v>0</v>
      </c>
      <c r="DB23" s="884">
        <v>0</v>
      </c>
      <c r="DC23" s="884">
        <v>0</v>
      </c>
      <c r="DD23" s="884">
        <v>0</v>
      </c>
      <c r="DE23" s="884">
        <v>0</v>
      </c>
      <c r="DF23" s="884">
        <v>0</v>
      </c>
      <c r="DG23" s="884">
        <v>0</v>
      </c>
      <c r="DH23" s="884">
        <v>0</v>
      </c>
      <c r="DI23" s="884">
        <v>0</v>
      </c>
      <c r="DJ23" s="884">
        <v>0</v>
      </c>
      <c r="DK23" s="884">
        <v>0</v>
      </c>
      <c r="DL23" s="884">
        <v>0</v>
      </c>
      <c r="DM23" s="884">
        <v>0</v>
      </c>
      <c r="DN23" s="884">
        <v>0</v>
      </c>
      <c r="DO23" s="884">
        <v>0</v>
      </c>
      <c r="DP23" s="884">
        <v>0</v>
      </c>
      <c r="DQ23" s="884">
        <v>0</v>
      </c>
      <c r="DR23" s="884">
        <v>0</v>
      </c>
      <c r="DS23" s="884">
        <v>0</v>
      </c>
      <c r="DT23" s="884">
        <v>0</v>
      </c>
      <c r="DU23" s="884">
        <v>0</v>
      </c>
      <c r="DV23" s="884">
        <v>0</v>
      </c>
      <c r="DW23" s="884">
        <v>0</v>
      </c>
      <c r="DX23" s="884">
        <v>0</v>
      </c>
      <c r="DY23" s="884"/>
      <c r="DZ23" s="884">
        <v>0</v>
      </c>
      <c r="EA23" s="884">
        <v>0</v>
      </c>
      <c r="EB23" s="884">
        <v>0</v>
      </c>
      <c r="EC23" s="884">
        <v>0</v>
      </c>
      <c r="ED23" s="884">
        <v>0</v>
      </c>
      <c r="EE23" s="884">
        <v>0</v>
      </c>
      <c r="EF23" s="884">
        <v>0</v>
      </c>
      <c r="EG23" s="884">
        <v>0</v>
      </c>
      <c r="EH23" s="884">
        <v>0</v>
      </c>
      <c r="EI23" s="884">
        <v>0</v>
      </c>
      <c r="EJ23" s="884">
        <v>0</v>
      </c>
      <c r="EK23" s="884">
        <v>0</v>
      </c>
      <c r="EL23" s="884">
        <v>0</v>
      </c>
      <c r="EM23" s="884">
        <v>0</v>
      </c>
      <c r="EN23" s="884">
        <v>0</v>
      </c>
      <c r="EO23" s="884">
        <v>0</v>
      </c>
      <c r="EP23" s="884">
        <v>0</v>
      </c>
      <c r="EQ23" s="884">
        <v>0</v>
      </c>
      <c r="ER23" s="884">
        <v>0</v>
      </c>
      <c r="ES23" s="884">
        <v>0</v>
      </c>
      <c r="ET23" s="884">
        <v>0</v>
      </c>
      <c r="EU23" s="884">
        <v>0</v>
      </c>
      <c r="EV23" s="884">
        <v>0</v>
      </c>
      <c r="EW23" s="884">
        <v>0</v>
      </c>
      <c r="EX23" s="884">
        <v>0</v>
      </c>
      <c r="EY23" s="884">
        <v>0</v>
      </c>
      <c r="EZ23" s="884">
        <v>0</v>
      </c>
      <c r="FA23" s="884">
        <v>0</v>
      </c>
      <c r="FB23" s="884">
        <v>0</v>
      </c>
      <c r="FC23" s="884">
        <v>0</v>
      </c>
      <c r="FD23" s="884">
        <v>0</v>
      </c>
      <c r="FE23" s="884">
        <v>0</v>
      </c>
      <c r="FF23" s="884">
        <v>0</v>
      </c>
      <c r="FG23" s="884">
        <v>0</v>
      </c>
      <c r="FH23" s="884">
        <v>0</v>
      </c>
      <c r="FI23" s="884">
        <v>0</v>
      </c>
      <c r="FJ23" s="884">
        <v>0</v>
      </c>
      <c r="FK23" s="884">
        <v>0</v>
      </c>
      <c r="FL23" s="884">
        <v>0</v>
      </c>
      <c r="FM23" s="884">
        <v>0</v>
      </c>
      <c r="FN23" s="884">
        <v>0</v>
      </c>
      <c r="FO23" s="884">
        <v>0</v>
      </c>
      <c r="FP23" s="884">
        <v>0</v>
      </c>
      <c r="FQ23" s="884">
        <v>0</v>
      </c>
      <c r="FR23" s="884">
        <v>0</v>
      </c>
      <c r="FS23" s="884">
        <v>0</v>
      </c>
      <c r="FT23" s="884">
        <v>0</v>
      </c>
      <c r="FU23" s="884">
        <v>0</v>
      </c>
      <c r="FV23" s="884">
        <v>0</v>
      </c>
      <c r="FW23" s="884">
        <v>0</v>
      </c>
      <c r="FX23" s="884">
        <v>0</v>
      </c>
      <c r="FY23" s="884">
        <v>0</v>
      </c>
      <c r="FZ23" s="884">
        <v>0</v>
      </c>
      <c r="GA23" s="884">
        <v>0</v>
      </c>
      <c r="GB23" s="884">
        <v>0</v>
      </c>
      <c r="GC23" s="884">
        <v>0</v>
      </c>
      <c r="GD23" s="884">
        <v>0</v>
      </c>
      <c r="GE23" s="884">
        <v>0</v>
      </c>
      <c r="GF23" s="884">
        <v>0</v>
      </c>
      <c r="GG23" s="884">
        <v>0</v>
      </c>
      <c r="GH23" s="884">
        <v>0</v>
      </c>
      <c r="GI23" s="884">
        <v>0</v>
      </c>
      <c r="GJ23" s="884">
        <v>0</v>
      </c>
      <c r="GK23" s="884">
        <v>0</v>
      </c>
      <c r="GL23" s="884">
        <v>0</v>
      </c>
    </row>
    <row r="24" spans="1:194" x14ac:dyDescent="0.2">
      <c r="A24" s="652" t="s">
        <v>943</v>
      </c>
      <c r="B24" s="652" t="s">
        <v>393</v>
      </c>
      <c r="C24" s="884">
        <v>0</v>
      </c>
      <c r="D24" s="884">
        <v>0</v>
      </c>
      <c r="E24" s="884">
        <v>0</v>
      </c>
      <c r="F24" s="884">
        <v>0</v>
      </c>
      <c r="G24" s="884">
        <v>1.0724791208791214E-2</v>
      </c>
      <c r="H24" s="884">
        <v>0</v>
      </c>
      <c r="I24" s="884">
        <v>0</v>
      </c>
      <c r="J24" s="884">
        <v>0</v>
      </c>
      <c r="K24" s="884">
        <v>0</v>
      </c>
      <c r="L24" s="884">
        <v>4.5880992430613991E-3</v>
      </c>
      <c r="M24" s="884">
        <v>0</v>
      </c>
      <c r="N24" s="884">
        <v>0</v>
      </c>
      <c r="O24" s="884">
        <v>0</v>
      </c>
      <c r="P24" s="884">
        <v>1.5308732394366172E-2</v>
      </c>
      <c r="Q24" s="884">
        <v>0</v>
      </c>
      <c r="R24" s="884">
        <v>0</v>
      </c>
      <c r="S24" s="884">
        <v>5.1133851821530902E-3</v>
      </c>
      <c r="T24" s="884">
        <v>4.8197264815582255E-3</v>
      </c>
      <c r="U24" s="884">
        <v>0.12894764801466721</v>
      </c>
      <c r="V24" s="884">
        <v>5.0669866444073451E-3</v>
      </c>
      <c r="W24" s="884">
        <v>6.1242458100558691E-3</v>
      </c>
      <c r="X24" s="884">
        <v>0</v>
      </c>
      <c r="Y24" s="884">
        <v>6.5527027027026986E-3</v>
      </c>
      <c r="Z24" s="884"/>
      <c r="AA24" s="884">
        <v>7.165910122560128E-3</v>
      </c>
      <c r="AB24" s="884">
        <v>0</v>
      </c>
      <c r="AC24" s="884">
        <v>7.819822046465634E-3</v>
      </c>
      <c r="AD24" s="884">
        <v>4.9365146996165309E-3</v>
      </c>
      <c r="AE24" s="884">
        <v>4.6557575757576316E-3</v>
      </c>
      <c r="AF24" s="884">
        <v>4.5409165302783367E-3</v>
      </c>
      <c r="AG24" s="884">
        <v>0</v>
      </c>
      <c r="AH24" s="884">
        <v>0</v>
      </c>
      <c r="AI24" s="884">
        <v>0</v>
      </c>
      <c r="AJ24" s="884">
        <v>4.8216535433070863E-3</v>
      </c>
      <c r="AK24" s="884">
        <v>6.7766570605187742E-3</v>
      </c>
      <c r="AL24" s="884">
        <v>0</v>
      </c>
      <c r="AM24" s="884">
        <v>7.5981613038027945E-3</v>
      </c>
      <c r="AN24" s="884">
        <v>0</v>
      </c>
      <c r="AO24" s="884">
        <v>7.2728234336859173E-3</v>
      </c>
      <c r="AP24" s="884">
        <v>0</v>
      </c>
      <c r="AQ24" s="884">
        <v>0</v>
      </c>
      <c r="AR24" s="884">
        <v>6.3293850598431642E-3</v>
      </c>
      <c r="AS24" s="884">
        <v>4.6563397620024653E-3</v>
      </c>
      <c r="AT24" s="884">
        <v>0</v>
      </c>
      <c r="AU24" s="884">
        <v>0</v>
      </c>
      <c r="AV24" s="884">
        <v>0</v>
      </c>
      <c r="AW24" s="884">
        <v>0</v>
      </c>
      <c r="AX24" s="884">
        <v>0</v>
      </c>
      <c r="AY24" s="884">
        <v>5.3989121338912172E-3</v>
      </c>
      <c r="AZ24" s="884">
        <v>4.8971183013144593E-3</v>
      </c>
      <c r="BA24" s="884">
        <v>4.5325726141078881E-3</v>
      </c>
      <c r="BB24" s="884">
        <v>5.0795100222717146E-3</v>
      </c>
      <c r="BC24" s="884">
        <v>0</v>
      </c>
      <c r="BD24" s="884">
        <v>6.562689148292257E-3</v>
      </c>
      <c r="BE24" s="884">
        <v>3.0125490196077576E-2</v>
      </c>
      <c r="BF24" s="884">
        <v>5.3248826291079771E-2</v>
      </c>
      <c r="BG24" s="884">
        <v>5.3248826291079771E-2</v>
      </c>
      <c r="BH24" s="884">
        <v>5.3248826291079771E-2</v>
      </c>
      <c r="BI24" s="884">
        <v>5.3248826291079771E-2</v>
      </c>
      <c r="BJ24" s="884">
        <v>5.3248826291079771E-2</v>
      </c>
      <c r="BK24" s="884">
        <v>5.3248826291079771E-2</v>
      </c>
      <c r="BL24" s="884">
        <v>5.3248826291079771E-2</v>
      </c>
      <c r="BM24" s="884">
        <v>1.057177033492822E-2</v>
      </c>
      <c r="BN24" s="884">
        <v>0</v>
      </c>
      <c r="BO24" s="884">
        <v>8.760202593706138E-3</v>
      </c>
      <c r="BP24" s="884">
        <v>0</v>
      </c>
      <c r="BQ24" s="884">
        <v>1.3062500000000005E-2</v>
      </c>
      <c r="BR24" s="884">
        <v>0</v>
      </c>
      <c r="BS24" s="884">
        <v>4.742622157716498E-3</v>
      </c>
      <c r="BT24" s="884">
        <v>8.2381607219595872E-3</v>
      </c>
      <c r="BU24" s="884">
        <v>0</v>
      </c>
      <c r="BV24" s="884">
        <v>0</v>
      </c>
      <c r="BW24" s="884">
        <v>0</v>
      </c>
      <c r="BX24" s="884">
        <v>0</v>
      </c>
      <c r="BY24" s="884">
        <v>0</v>
      </c>
      <c r="BZ24" s="884">
        <v>4.6266454834316857E-3</v>
      </c>
      <c r="CA24" s="884">
        <v>4.7063086104006824E-3</v>
      </c>
      <c r="CB24" s="884">
        <v>0</v>
      </c>
      <c r="CC24" s="884">
        <v>4.9974402730375428E-3</v>
      </c>
      <c r="CD24" s="884">
        <v>5.0949554896142432E-3</v>
      </c>
      <c r="CE24" s="884">
        <v>5.3599741490736779E-3</v>
      </c>
      <c r="CF24" s="884">
        <v>0</v>
      </c>
      <c r="CG24" s="884">
        <v>0</v>
      </c>
      <c r="CH24" s="884">
        <v>0</v>
      </c>
      <c r="CI24" s="884">
        <v>0</v>
      </c>
      <c r="CJ24" s="884">
        <v>4.889145496535797E-3</v>
      </c>
      <c r="CK24" s="884">
        <v>0</v>
      </c>
      <c r="CL24" s="884">
        <v>5.8175524787851653E-3</v>
      </c>
      <c r="CM24" s="884">
        <v>0</v>
      </c>
      <c r="CN24" s="884">
        <v>1.0197148849224884E-2</v>
      </c>
      <c r="CO24" s="884">
        <v>0</v>
      </c>
      <c r="CP24" s="884">
        <v>0</v>
      </c>
      <c r="CQ24" s="884">
        <v>2.267363028953262E-2</v>
      </c>
      <c r="CR24" s="884">
        <v>0</v>
      </c>
      <c r="CS24" s="884">
        <v>0</v>
      </c>
      <c r="CT24" s="884">
        <v>6.6299533799534767E-3</v>
      </c>
      <c r="CU24" s="884">
        <v>0</v>
      </c>
      <c r="CV24" s="884">
        <v>0</v>
      </c>
      <c r="CW24" s="884">
        <v>4.8410013531799733E-3</v>
      </c>
      <c r="CX24" s="884">
        <v>4.9449492250133618E-3</v>
      </c>
      <c r="CY24" s="884">
        <v>1.309159606373411E-2</v>
      </c>
      <c r="CZ24" s="884">
        <v>0</v>
      </c>
      <c r="DA24" s="884">
        <v>0</v>
      </c>
      <c r="DB24" s="884">
        <v>1.9704225352112664E-2</v>
      </c>
      <c r="DC24" s="884">
        <v>0</v>
      </c>
      <c r="DD24" s="884">
        <v>0</v>
      </c>
      <c r="DE24" s="884">
        <v>0</v>
      </c>
      <c r="DF24" s="884">
        <v>0</v>
      </c>
      <c r="DG24" s="884">
        <v>4.4203157894736889E-3</v>
      </c>
      <c r="DH24" s="884">
        <v>0</v>
      </c>
      <c r="DI24" s="884">
        <v>5.1846867749419951E-3</v>
      </c>
      <c r="DJ24" s="884">
        <v>4.9539435808865859E-3</v>
      </c>
      <c r="DK24" s="884">
        <v>4.9288172992056484E-3</v>
      </c>
      <c r="DL24" s="884">
        <v>5.1998227735932656E-3</v>
      </c>
      <c r="DM24" s="884">
        <v>0</v>
      </c>
      <c r="DN24" s="884">
        <v>0</v>
      </c>
      <c r="DO24" s="884">
        <v>0</v>
      </c>
      <c r="DP24" s="884">
        <v>0</v>
      </c>
      <c r="DQ24" s="884">
        <v>4.8183319570603593E-3</v>
      </c>
      <c r="DR24" s="884">
        <v>5.5664898746384892E-3</v>
      </c>
      <c r="DS24" s="884">
        <v>0</v>
      </c>
      <c r="DT24" s="884">
        <v>0</v>
      </c>
      <c r="DU24" s="884">
        <v>7.1995614035088957E-3</v>
      </c>
      <c r="DV24" s="884">
        <v>6.0710102155578328E-3</v>
      </c>
      <c r="DW24" s="884">
        <v>0</v>
      </c>
      <c r="DX24" s="884">
        <v>0</v>
      </c>
      <c r="DY24" s="884">
        <v>0</v>
      </c>
      <c r="DZ24" s="884">
        <v>0</v>
      </c>
      <c r="EA24" s="884">
        <v>0</v>
      </c>
      <c r="EB24" s="884">
        <v>0</v>
      </c>
      <c r="EC24" s="884">
        <v>0</v>
      </c>
      <c r="ED24" s="884">
        <v>0</v>
      </c>
      <c r="EE24" s="884">
        <v>0</v>
      </c>
      <c r="EF24" s="884">
        <v>6.1002680965147483E-3</v>
      </c>
      <c r="EG24" s="884">
        <v>0</v>
      </c>
      <c r="EH24" s="884">
        <v>4.6926540284360201E-3</v>
      </c>
      <c r="EI24" s="884">
        <v>4.9729272419627747E-3</v>
      </c>
      <c r="EJ24" s="884">
        <v>4.3924157303370836E-3</v>
      </c>
      <c r="EK24" s="884">
        <v>0</v>
      </c>
      <c r="EL24" s="884">
        <v>0</v>
      </c>
      <c r="EM24" s="884">
        <v>0</v>
      </c>
      <c r="EN24" s="884">
        <v>4.5781099324975925E-3</v>
      </c>
      <c r="EO24" s="884">
        <v>0</v>
      </c>
      <c r="EP24" s="884">
        <v>0</v>
      </c>
      <c r="EQ24" s="884">
        <v>4.6457009741634921E-3</v>
      </c>
      <c r="ER24" s="884">
        <v>0</v>
      </c>
      <c r="ES24" s="884">
        <v>5.8283305921052629E-3</v>
      </c>
      <c r="ET24" s="884">
        <v>0</v>
      </c>
      <c r="EU24" s="884">
        <v>7.3042372940475579E-3</v>
      </c>
      <c r="EV24" s="884">
        <v>6.7212484497726349E-3</v>
      </c>
      <c r="EW24" s="884">
        <v>0</v>
      </c>
      <c r="EX24" s="884">
        <v>0</v>
      </c>
      <c r="EY24" s="884">
        <v>0</v>
      </c>
      <c r="EZ24" s="884">
        <v>0</v>
      </c>
      <c r="FA24" s="884">
        <v>4.9452621895124203E-3</v>
      </c>
      <c r="FB24" s="884">
        <v>5.7640520134228223E-3</v>
      </c>
      <c r="FC24" s="884">
        <v>0</v>
      </c>
      <c r="FD24" s="884">
        <v>4.6326912787586954E-3</v>
      </c>
      <c r="FE24" s="884">
        <v>5.3788225892381471E-3</v>
      </c>
      <c r="FF24" s="884">
        <v>0</v>
      </c>
      <c r="FG24" s="884">
        <v>7.5404074702886169E-3</v>
      </c>
      <c r="FH24" s="884">
        <v>4.7918060200668891E-3</v>
      </c>
      <c r="FI24" s="884">
        <v>5.6302513391017821E-2</v>
      </c>
      <c r="FJ24" s="884">
        <v>5.057627118644068E-3</v>
      </c>
      <c r="FK24" s="884">
        <v>0</v>
      </c>
      <c r="FL24" s="884">
        <v>5.5405904059040601E-3</v>
      </c>
      <c r="FM24" s="884">
        <v>5.3522052205219389E-3</v>
      </c>
      <c r="FN24" s="884">
        <v>0</v>
      </c>
      <c r="FO24" s="884">
        <v>1.1709681812097748E-2</v>
      </c>
      <c r="FP24" s="884">
        <v>0</v>
      </c>
      <c r="FQ24" s="884">
        <v>5.4533917858790972E-3</v>
      </c>
      <c r="FR24" s="884">
        <v>7.69826946847974E-3</v>
      </c>
      <c r="FS24" s="884">
        <v>5.2180616740089003E-3</v>
      </c>
      <c r="FT24" s="884">
        <v>4.660742358078715E-3</v>
      </c>
      <c r="FU24" s="884">
        <v>5.7135046473483315E-3</v>
      </c>
      <c r="FV24" s="884">
        <v>0</v>
      </c>
      <c r="FW24" s="884">
        <v>5.470486859112454E-3</v>
      </c>
      <c r="FX24" s="884">
        <v>4.9192389006342497E-3</v>
      </c>
      <c r="FY24" s="884">
        <v>0</v>
      </c>
      <c r="FZ24" s="884">
        <v>5.6022486211285564E-3</v>
      </c>
      <c r="GA24" s="884">
        <v>6.1171730515191553E-3</v>
      </c>
      <c r="GB24" s="884">
        <v>4.6043360433604364E-3</v>
      </c>
      <c r="GC24" s="884">
        <v>0</v>
      </c>
      <c r="GD24" s="884">
        <v>7.1300957592339165E-3</v>
      </c>
      <c r="GE24" s="884">
        <v>0</v>
      </c>
      <c r="GF24" s="884">
        <v>0</v>
      </c>
      <c r="GG24" s="884">
        <v>0</v>
      </c>
      <c r="GH24" s="884">
        <v>0</v>
      </c>
      <c r="GI24" s="884">
        <v>0</v>
      </c>
      <c r="GJ24" s="884">
        <v>6.2389865140988965E-3</v>
      </c>
      <c r="GK24" s="884">
        <v>6.0357473035439141E-3</v>
      </c>
      <c r="GL24" s="884">
        <v>0</v>
      </c>
    </row>
    <row r="25" spans="1:194" x14ac:dyDescent="0.2">
      <c r="A25" s="652" t="s">
        <v>878</v>
      </c>
      <c r="B25" s="652" t="s">
        <v>318</v>
      </c>
      <c r="C25" s="884">
        <v>0</v>
      </c>
      <c r="D25" s="884">
        <v>6.6143911439114425E-3</v>
      </c>
      <c r="E25" s="884">
        <v>0</v>
      </c>
      <c r="F25" s="884">
        <v>0</v>
      </c>
      <c r="G25" s="884">
        <v>1.2420914359304487E-2</v>
      </c>
      <c r="H25" s="884">
        <v>0</v>
      </c>
      <c r="I25" s="884">
        <v>0</v>
      </c>
      <c r="J25" s="884">
        <v>0</v>
      </c>
      <c r="K25" s="884">
        <v>0</v>
      </c>
      <c r="L25" s="884">
        <v>4.5067524115755663E-3</v>
      </c>
      <c r="M25" s="884">
        <v>4.6329073482427752E-3</v>
      </c>
      <c r="N25" s="884">
        <v>0</v>
      </c>
      <c r="O25" s="884">
        <v>5.1648900732844767E-3</v>
      </c>
      <c r="P25" s="884">
        <v>3.3566131479140365E-2</v>
      </c>
      <c r="Q25" s="884">
        <v>0</v>
      </c>
      <c r="R25" s="884">
        <v>0</v>
      </c>
      <c r="S25" s="884">
        <v>0</v>
      </c>
      <c r="T25" s="884">
        <v>4.6618773946360157E-3</v>
      </c>
      <c r="U25" s="884">
        <v>0.14960344381147905</v>
      </c>
      <c r="V25" s="884">
        <v>0</v>
      </c>
      <c r="W25" s="884">
        <v>5.9957264957264987E-3</v>
      </c>
      <c r="X25" s="884">
        <v>0</v>
      </c>
      <c r="Y25" s="884">
        <v>6.5035991531404392E-3</v>
      </c>
      <c r="Z25" s="884"/>
      <c r="AA25" s="884">
        <v>0</v>
      </c>
      <c r="AB25" s="884">
        <v>8.229567567567566E-3</v>
      </c>
      <c r="AC25" s="884">
        <v>7.1322629969420197E-3</v>
      </c>
      <c r="AD25" s="884">
        <v>0</v>
      </c>
      <c r="AE25" s="884">
        <v>4.379190385831757E-3</v>
      </c>
      <c r="AF25" s="884">
        <v>4.5742038216560537E-3</v>
      </c>
      <c r="AG25" s="884">
        <v>0</v>
      </c>
      <c r="AH25" s="884">
        <v>4.7022614840989034E-3</v>
      </c>
      <c r="AI25" s="884">
        <v>0</v>
      </c>
      <c r="AJ25" s="884">
        <v>0</v>
      </c>
      <c r="AK25" s="884">
        <v>5.5532305433186211E-3</v>
      </c>
      <c r="AL25" s="884">
        <v>0</v>
      </c>
      <c r="AM25" s="884">
        <v>6.3262262916939146E-3</v>
      </c>
      <c r="AN25" s="884">
        <v>0</v>
      </c>
      <c r="AO25" s="884">
        <v>1.597318295739349E-2</v>
      </c>
      <c r="AP25" s="884">
        <v>0</v>
      </c>
      <c r="AQ25" s="884">
        <v>0</v>
      </c>
      <c r="AR25" s="884">
        <v>6.0412043561819308E-3</v>
      </c>
      <c r="AS25" s="884">
        <v>0</v>
      </c>
      <c r="AT25" s="884">
        <v>0</v>
      </c>
      <c r="AU25" s="884">
        <v>0</v>
      </c>
      <c r="AV25" s="884">
        <v>0</v>
      </c>
      <c r="AW25" s="884">
        <v>0</v>
      </c>
      <c r="AX25" s="884">
        <v>0</v>
      </c>
      <c r="AY25" s="884">
        <v>6.4831621790857876E-3</v>
      </c>
      <c r="AZ25" s="884">
        <v>4.8796886058032184E-3</v>
      </c>
      <c r="BA25" s="884">
        <v>0</v>
      </c>
      <c r="BB25" s="884">
        <v>0</v>
      </c>
      <c r="BC25" s="884">
        <v>0</v>
      </c>
      <c r="BD25" s="884">
        <v>6.3998002663115854E-3</v>
      </c>
      <c r="BE25" s="884">
        <v>8.9892787524366354E-3</v>
      </c>
      <c r="BF25" s="884">
        <v>9.8325567502987168E-2</v>
      </c>
      <c r="BG25" s="884">
        <v>9.8325567502987168E-2</v>
      </c>
      <c r="BH25" s="884">
        <v>9.8325567502987168E-2</v>
      </c>
      <c r="BI25" s="884">
        <v>9.8325567502987168E-2</v>
      </c>
      <c r="BJ25" s="884">
        <v>9.8325567502987168E-2</v>
      </c>
      <c r="BK25" s="884">
        <v>9.8325567502987168E-2</v>
      </c>
      <c r="BL25" s="884">
        <v>9.8325567502987168E-2</v>
      </c>
      <c r="BM25" s="884">
        <v>1.3012629594721971E-2</v>
      </c>
      <c r="BN25" s="884">
        <v>4.648238636363604E-3</v>
      </c>
      <c r="BO25" s="884">
        <v>0</v>
      </c>
      <c r="BP25" s="884">
        <v>0</v>
      </c>
      <c r="BQ25" s="884">
        <v>1.6329032258064525E-2</v>
      </c>
      <c r="BR25" s="884">
        <v>0</v>
      </c>
      <c r="BS25" s="884">
        <v>0</v>
      </c>
      <c r="BT25" s="884">
        <v>7.1105433376455404E-3</v>
      </c>
      <c r="BU25" s="884">
        <v>0</v>
      </c>
      <c r="BV25" s="884">
        <v>5.9181614349774411E-3</v>
      </c>
      <c r="BW25" s="884">
        <v>0</v>
      </c>
      <c r="BX25" s="884">
        <v>0</v>
      </c>
      <c r="BY25" s="884">
        <v>0</v>
      </c>
      <c r="BZ25" s="884">
        <v>4.566080729166669E-3</v>
      </c>
      <c r="CA25" s="884">
        <v>0</v>
      </c>
      <c r="CB25" s="884">
        <v>6.7705956907477818E-3</v>
      </c>
      <c r="CC25" s="884">
        <v>5.0979314802844216E-3</v>
      </c>
      <c r="CD25" s="884">
        <v>0</v>
      </c>
      <c r="CE25" s="884">
        <v>5.6451298701298723E-3</v>
      </c>
      <c r="CF25" s="884">
        <v>0</v>
      </c>
      <c r="CG25" s="884">
        <v>0</v>
      </c>
      <c r="CH25" s="884">
        <v>0</v>
      </c>
      <c r="CI25" s="884">
        <v>0</v>
      </c>
      <c r="CJ25" s="884">
        <v>4.8097789685197581E-3</v>
      </c>
      <c r="CK25" s="884">
        <v>0</v>
      </c>
      <c r="CL25" s="884">
        <v>5.4826883910386991E-3</v>
      </c>
      <c r="CM25" s="884">
        <v>0</v>
      </c>
      <c r="CN25" s="884">
        <v>8.9361486979886995E-3</v>
      </c>
      <c r="CO25" s="884">
        <v>0</v>
      </c>
      <c r="CP25" s="884">
        <v>4.9731073943661969E-3</v>
      </c>
      <c r="CQ25" s="884">
        <v>8.9583340149965232E-2</v>
      </c>
      <c r="CR25" s="884">
        <v>0</v>
      </c>
      <c r="CS25" s="884">
        <v>0</v>
      </c>
      <c r="CT25" s="884">
        <v>9.3930758226038313E-3</v>
      </c>
      <c r="CU25" s="884">
        <v>0</v>
      </c>
      <c r="CV25" s="884">
        <v>0</v>
      </c>
      <c r="CW25" s="884">
        <v>4.6449934980494151E-3</v>
      </c>
      <c r="CX25" s="884">
        <v>5.1665587044535093E-3</v>
      </c>
      <c r="CY25" s="884">
        <v>1.358379311230023E-2</v>
      </c>
      <c r="CZ25" s="884">
        <v>0</v>
      </c>
      <c r="DA25" s="884">
        <v>0</v>
      </c>
      <c r="DB25" s="884">
        <v>1.9856071964017983E-2</v>
      </c>
      <c r="DC25" s="884">
        <v>0</v>
      </c>
      <c r="DD25" s="884">
        <v>0</v>
      </c>
      <c r="DE25" s="884">
        <v>0</v>
      </c>
      <c r="DF25" s="884">
        <v>0</v>
      </c>
      <c r="DG25" s="884">
        <v>0</v>
      </c>
      <c r="DH25" s="884">
        <v>0</v>
      </c>
      <c r="DI25" s="884">
        <v>4.9310344827586811E-3</v>
      </c>
      <c r="DJ25" s="884">
        <v>6.182220131702729E-3</v>
      </c>
      <c r="DK25" s="884">
        <v>4.9229675324675322E-3</v>
      </c>
      <c r="DL25" s="884">
        <v>5.2587581699346407E-3</v>
      </c>
      <c r="DM25" s="884">
        <v>5.8899796885578852E-3</v>
      </c>
      <c r="DN25" s="884">
        <v>0</v>
      </c>
      <c r="DO25" s="884">
        <v>0</v>
      </c>
      <c r="DP25" s="884">
        <v>0</v>
      </c>
      <c r="DQ25" s="884">
        <v>4.8512974051896206E-3</v>
      </c>
      <c r="DR25" s="884">
        <v>5.7003065134099643E-3</v>
      </c>
      <c r="DS25" s="884">
        <v>0</v>
      </c>
      <c r="DT25" s="884">
        <v>0</v>
      </c>
      <c r="DU25" s="884">
        <v>0</v>
      </c>
      <c r="DV25" s="884">
        <v>0</v>
      </c>
      <c r="DW25" s="884">
        <v>0</v>
      </c>
      <c r="DX25" s="884">
        <v>0</v>
      </c>
      <c r="DY25" s="884">
        <v>1.0300565770862798E-2</v>
      </c>
      <c r="DZ25" s="884">
        <v>0</v>
      </c>
      <c r="EA25" s="884">
        <v>0</v>
      </c>
      <c r="EB25" s="884">
        <v>4.7749667110519303E-3</v>
      </c>
      <c r="EC25" s="884">
        <v>0</v>
      </c>
      <c r="ED25" s="884">
        <v>0</v>
      </c>
      <c r="EE25" s="884">
        <v>0</v>
      </c>
      <c r="EF25" s="884">
        <v>5.6493288590604056E-3</v>
      </c>
      <c r="EG25" s="884">
        <v>0</v>
      </c>
      <c r="EH25" s="884">
        <v>0</v>
      </c>
      <c r="EI25" s="884">
        <v>4.8621838331159998E-3</v>
      </c>
      <c r="EJ25" s="884">
        <v>0</v>
      </c>
      <c r="EK25" s="884">
        <v>0</v>
      </c>
      <c r="EL25" s="884">
        <v>0</v>
      </c>
      <c r="EM25" s="884">
        <v>0</v>
      </c>
      <c r="EN25" s="884">
        <v>4.4301470588235317E-3</v>
      </c>
      <c r="EO25" s="884">
        <v>0</v>
      </c>
      <c r="EP25" s="884">
        <v>0</v>
      </c>
      <c r="EQ25" s="884">
        <v>4.6193590582079809E-3</v>
      </c>
      <c r="ER25" s="884">
        <v>0</v>
      </c>
      <c r="ES25" s="884">
        <v>5.655942219304072E-3</v>
      </c>
      <c r="ET25" s="884">
        <v>0</v>
      </c>
      <c r="EU25" s="884">
        <v>7.346783686346268E-3</v>
      </c>
      <c r="EV25" s="884">
        <v>4.6961783439490451E-3</v>
      </c>
      <c r="EW25" s="884">
        <v>0</v>
      </c>
      <c r="EX25" s="884">
        <v>0</v>
      </c>
      <c r="EY25" s="884">
        <v>0</v>
      </c>
      <c r="EZ25" s="884">
        <v>0</v>
      </c>
      <c r="FA25" s="884">
        <v>0</v>
      </c>
      <c r="FB25" s="884">
        <v>5.4516846789574086E-3</v>
      </c>
      <c r="FC25" s="884">
        <v>0</v>
      </c>
      <c r="FD25" s="884">
        <v>0</v>
      </c>
      <c r="FE25" s="884">
        <v>0</v>
      </c>
      <c r="FF25" s="884">
        <v>0</v>
      </c>
      <c r="FG25" s="884">
        <v>1.2518716785482746E-2</v>
      </c>
      <c r="FH25" s="884">
        <v>0</v>
      </c>
      <c r="FI25" s="884">
        <v>9.7499073604061015E-2</v>
      </c>
      <c r="FJ25" s="884">
        <v>5.0668781725888325E-3</v>
      </c>
      <c r="FK25" s="884">
        <v>0</v>
      </c>
      <c r="FL25" s="884">
        <v>5.5504982206405718E-3</v>
      </c>
      <c r="FM25" s="884">
        <v>5.1461485557083905E-3</v>
      </c>
      <c r="FN25" s="884">
        <v>0</v>
      </c>
      <c r="FO25" s="884">
        <v>1.1991822865045177E-2</v>
      </c>
      <c r="FP25" s="884">
        <v>0</v>
      </c>
      <c r="FQ25" s="884">
        <v>5.3869839048285521E-3</v>
      </c>
      <c r="FR25" s="884">
        <v>1.0278314102564079E-2</v>
      </c>
      <c r="FS25" s="884">
        <v>5.2628571428571238E-3</v>
      </c>
      <c r="FT25" s="884">
        <v>4.6333979328165385E-3</v>
      </c>
      <c r="FU25" s="884">
        <v>0</v>
      </c>
      <c r="FV25" s="884">
        <v>0</v>
      </c>
      <c r="FW25" s="884">
        <v>0</v>
      </c>
      <c r="FX25" s="884">
        <v>0</v>
      </c>
      <c r="FY25" s="884">
        <v>0</v>
      </c>
      <c r="FZ25" s="884">
        <v>8.5069628647214766E-3</v>
      </c>
      <c r="GA25" s="884">
        <v>6.9512670565303131E-3</v>
      </c>
      <c r="GB25" s="884">
        <v>4.6415868673050616E-3</v>
      </c>
      <c r="GC25" s="884">
        <v>0</v>
      </c>
      <c r="GD25" s="884">
        <v>7.518101092896177E-3</v>
      </c>
      <c r="GE25" s="884">
        <v>0</v>
      </c>
      <c r="GF25" s="884">
        <v>0</v>
      </c>
      <c r="GG25" s="884">
        <v>0</v>
      </c>
      <c r="GH25" s="884">
        <v>0</v>
      </c>
      <c r="GI25" s="884">
        <v>0</v>
      </c>
      <c r="GJ25" s="884">
        <v>5.2598242310106713E-3</v>
      </c>
      <c r="GK25" s="884">
        <v>1.4392611190817825E-2</v>
      </c>
      <c r="GL25" s="884">
        <v>0</v>
      </c>
    </row>
    <row r="26" spans="1:194" x14ac:dyDescent="0.2">
      <c r="A26" s="652" t="s">
        <v>944</v>
      </c>
      <c r="B26" s="652" t="s">
        <v>397</v>
      </c>
      <c r="C26" s="884">
        <v>0</v>
      </c>
      <c r="D26" s="884">
        <v>0</v>
      </c>
      <c r="E26" s="884">
        <v>0</v>
      </c>
      <c r="F26" s="884">
        <v>0</v>
      </c>
      <c r="G26" s="884">
        <v>1.0526315789473684E-2</v>
      </c>
      <c r="H26" s="884">
        <v>0</v>
      </c>
      <c r="I26" s="884">
        <v>0</v>
      </c>
      <c r="J26" s="884">
        <v>0</v>
      </c>
      <c r="K26" s="884">
        <v>0</v>
      </c>
      <c r="L26" s="884">
        <v>0</v>
      </c>
      <c r="M26" s="884">
        <v>0</v>
      </c>
      <c r="N26" s="884">
        <v>0</v>
      </c>
      <c r="O26" s="884">
        <v>0</v>
      </c>
      <c r="P26" s="884">
        <v>1.0639534883720931E-2</v>
      </c>
      <c r="Q26" s="884">
        <v>0</v>
      </c>
      <c r="R26" s="884">
        <v>0</v>
      </c>
      <c r="S26" s="884">
        <v>0</v>
      </c>
      <c r="T26" s="884">
        <v>0</v>
      </c>
      <c r="U26" s="884">
        <v>0</v>
      </c>
      <c r="V26" s="884">
        <v>0</v>
      </c>
      <c r="W26" s="884">
        <v>9.2708333333333375E-3</v>
      </c>
      <c r="X26" s="884">
        <v>0</v>
      </c>
      <c r="Y26" s="884">
        <v>6.2241379310344824E-3</v>
      </c>
      <c r="Z26" s="884"/>
      <c r="AA26" s="884">
        <v>0</v>
      </c>
      <c r="AB26" s="884">
        <v>0</v>
      </c>
      <c r="AC26" s="884">
        <v>0</v>
      </c>
      <c r="AD26" s="884">
        <v>0</v>
      </c>
      <c r="AE26" s="884">
        <v>6.5135135135135141E-3</v>
      </c>
      <c r="AF26" s="884">
        <v>4.8108108108108104E-3</v>
      </c>
      <c r="AG26" s="884">
        <v>0</v>
      </c>
      <c r="AH26" s="884">
        <v>0</v>
      </c>
      <c r="AI26" s="884">
        <v>0</v>
      </c>
      <c r="AJ26" s="884">
        <v>0</v>
      </c>
      <c r="AK26" s="884">
        <v>0</v>
      </c>
      <c r="AL26" s="884">
        <v>0</v>
      </c>
      <c r="AM26" s="884">
        <v>1.8000000000000002E-2</v>
      </c>
      <c r="AN26" s="884">
        <v>0</v>
      </c>
      <c r="AO26" s="884">
        <v>0</v>
      </c>
      <c r="AP26" s="884">
        <v>0</v>
      </c>
      <c r="AQ26" s="884">
        <v>0</v>
      </c>
      <c r="AR26" s="884">
        <v>9.1774193548387097E-3</v>
      </c>
      <c r="AS26" s="884">
        <v>0</v>
      </c>
      <c r="AT26" s="884">
        <v>0</v>
      </c>
      <c r="AU26" s="884">
        <v>0</v>
      </c>
      <c r="AV26" s="884">
        <v>0</v>
      </c>
      <c r="AW26" s="884">
        <v>0</v>
      </c>
      <c r="AX26" s="884">
        <v>0</v>
      </c>
      <c r="AY26" s="884">
        <v>0</v>
      </c>
      <c r="AZ26" s="884">
        <v>6.6607142857142854E-3</v>
      </c>
      <c r="BA26" s="884">
        <v>0</v>
      </c>
      <c r="BB26" s="884">
        <v>0</v>
      </c>
      <c r="BC26" s="884">
        <v>0</v>
      </c>
      <c r="BD26" s="884">
        <v>0</v>
      </c>
      <c r="BE26" s="884">
        <v>0</v>
      </c>
      <c r="BF26" s="884"/>
      <c r="BG26" s="884"/>
      <c r="BH26" s="884"/>
      <c r="BI26" s="884"/>
      <c r="BJ26" s="884"/>
      <c r="BK26" s="884"/>
      <c r="BL26" s="884"/>
      <c r="BM26" s="884">
        <v>0</v>
      </c>
      <c r="BN26" s="884">
        <v>0</v>
      </c>
      <c r="BO26" s="884">
        <v>0</v>
      </c>
      <c r="BP26" s="884">
        <v>0</v>
      </c>
      <c r="BQ26" s="884">
        <v>0</v>
      </c>
      <c r="BR26" s="884">
        <v>1.746341463414634E-2</v>
      </c>
      <c r="BS26" s="884">
        <v>0</v>
      </c>
      <c r="BT26" s="884">
        <v>0</v>
      </c>
      <c r="BU26" s="884">
        <v>0</v>
      </c>
      <c r="BV26" s="884">
        <v>0</v>
      </c>
      <c r="BW26" s="884">
        <v>0</v>
      </c>
      <c r="BX26" s="884">
        <v>0</v>
      </c>
      <c r="BY26" s="884">
        <v>0</v>
      </c>
      <c r="BZ26" s="884">
        <v>0</v>
      </c>
      <c r="CA26" s="884">
        <v>0</v>
      </c>
      <c r="CB26" s="884">
        <v>0</v>
      </c>
      <c r="CC26" s="884">
        <v>0</v>
      </c>
      <c r="CD26" s="884">
        <v>0</v>
      </c>
      <c r="CE26" s="884">
        <v>5.5263157894736839E-3</v>
      </c>
      <c r="CF26" s="884">
        <v>0</v>
      </c>
      <c r="CG26" s="884">
        <v>0</v>
      </c>
      <c r="CH26" s="884">
        <v>0</v>
      </c>
      <c r="CI26" s="884">
        <v>0</v>
      </c>
      <c r="CJ26" s="884">
        <v>0</v>
      </c>
      <c r="CK26" s="884">
        <v>0</v>
      </c>
      <c r="CL26" s="884">
        <v>0</v>
      </c>
      <c r="CM26" s="884">
        <v>0</v>
      </c>
      <c r="CN26" s="884">
        <v>0</v>
      </c>
      <c r="CO26" s="884">
        <v>0</v>
      </c>
      <c r="CP26" s="884">
        <v>0</v>
      </c>
      <c r="CQ26" s="884">
        <v>4.7575757575757573E-3</v>
      </c>
      <c r="CR26" s="884">
        <v>0</v>
      </c>
      <c r="CS26" s="884">
        <v>0</v>
      </c>
      <c r="CT26" s="884">
        <v>5.7499999999999999E-3</v>
      </c>
      <c r="CU26" s="884">
        <v>0</v>
      </c>
      <c r="CV26" s="884">
        <v>0</v>
      </c>
      <c r="CW26" s="884">
        <v>0</v>
      </c>
      <c r="CX26" s="884">
        <v>0</v>
      </c>
      <c r="CY26" s="884">
        <v>0</v>
      </c>
      <c r="CZ26" s="884">
        <v>0</v>
      </c>
      <c r="DA26" s="884">
        <v>0</v>
      </c>
      <c r="DB26" s="884">
        <v>0</v>
      </c>
      <c r="DC26" s="884">
        <v>0</v>
      </c>
      <c r="DD26" s="884">
        <v>0</v>
      </c>
      <c r="DE26" s="884">
        <v>0</v>
      </c>
      <c r="DF26" s="884">
        <v>0</v>
      </c>
      <c r="DG26" s="884">
        <v>0</v>
      </c>
      <c r="DH26" s="884">
        <v>0</v>
      </c>
      <c r="DI26" s="884">
        <v>0</v>
      </c>
      <c r="DJ26" s="884">
        <v>0</v>
      </c>
      <c r="DK26" s="884">
        <v>0</v>
      </c>
      <c r="DL26" s="884">
        <v>0</v>
      </c>
      <c r="DM26" s="884">
        <v>0</v>
      </c>
      <c r="DN26" s="884">
        <v>0</v>
      </c>
      <c r="DO26" s="884">
        <v>0</v>
      </c>
      <c r="DP26" s="884">
        <v>0</v>
      </c>
      <c r="DQ26" s="884">
        <v>0</v>
      </c>
      <c r="DR26" s="884">
        <v>1.4725806451612904E-2</v>
      </c>
      <c r="DS26" s="884">
        <v>0</v>
      </c>
      <c r="DT26" s="884">
        <v>0</v>
      </c>
      <c r="DU26" s="884">
        <v>0</v>
      </c>
      <c r="DV26" s="884">
        <v>0</v>
      </c>
      <c r="DW26" s="884">
        <v>0</v>
      </c>
      <c r="DX26" s="884">
        <v>0</v>
      </c>
      <c r="DY26" s="884">
        <v>0</v>
      </c>
      <c r="DZ26" s="884">
        <v>0</v>
      </c>
      <c r="EA26" s="884">
        <v>0</v>
      </c>
      <c r="EB26" s="884">
        <v>0</v>
      </c>
      <c r="EC26" s="884">
        <v>0</v>
      </c>
      <c r="ED26" s="884">
        <v>0</v>
      </c>
      <c r="EE26" s="884">
        <v>0</v>
      </c>
      <c r="EF26" s="884">
        <v>1.2671052631578949E-2</v>
      </c>
      <c r="EG26" s="884">
        <v>0</v>
      </c>
      <c r="EH26" s="884">
        <v>0</v>
      </c>
      <c r="EI26" s="884">
        <v>0</v>
      </c>
      <c r="EJ26" s="884">
        <v>0</v>
      </c>
      <c r="EK26" s="884">
        <v>0</v>
      </c>
      <c r="EL26" s="884">
        <v>0</v>
      </c>
      <c r="EM26" s="884">
        <v>0</v>
      </c>
      <c r="EN26" s="884">
        <v>0</v>
      </c>
      <c r="EO26" s="884">
        <v>0</v>
      </c>
      <c r="EP26" s="884">
        <v>0</v>
      </c>
      <c r="EQ26" s="884">
        <v>0</v>
      </c>
      <c r="ER26" s="884">
        <v>0</v>
      </c>
      <c r="ES26" s="884">
        <v>0</v>
      </c>
      <c r="ET26" s="884">
        <v>0</v>
      </c>
      <c r="EU26" s="884">
        <v>8.505531585352083E-3</v>
      </c>
      <c r="EV26" s="884">
        <v>0</v>
      </c>
      <c r="EW26" s="884">
        <v>0</v>
      </c>
      <c r="EX26" s="884">
        <v>0</v>
      </c>
      <c r="EY26" s="884">
        <v>0</v>
      </c>
      <c r="EZ26" s="884">
        <v>0</v>
      </c>
      <c r="FA26" s="884">
        <v>0</v>
      </c>
      <c r="FB26" s="884">
        <v>0</v>
      </c>
      <c r="FC26" s="884">
        <v>0</v>
      </c>
      <c r="FD26" s="884">
        <v>0</v>
      </c>
      <c r="FE26" s="884">
        <v>0</v>
      </c>
      <c r="FF26" s="884">
        <v>0</v>
      </c>
      <c r="FG26" s="884">
        <v>8.3026315789473722E-3</v>
      </c>
      <c r="FH26" s="884">
        <v>0</v>
      </c>
      <c r="FI26" s="884">
        <v>3.2750000000000008E-2</v>
      </c>
      <c r="FJ26" s="884">
        <v>1.1460526315789471E-2</v>
      </c>
      <c r="FK26" s="884">
        <v>0</v>
      </c>
      <c r="FL26" s="884">
        <v>4.6148648648648644E-3</v>
      </c>
      <c r="FM26" s="884">
        <v>5.1875000000000003E-3</v>
      </c>
      <c r="FN26" s="884">
        <v>0</v>
      </c>
      <c r="FO26" s="884">
        <v>0</v>
      </c>
      <c r="FP26" s="884">
        <v>0</v>
      </c>
      <c r="FQ26" s="884">
        <v>0</v>
      </c>
      <c r="FR26" s="884">
        <v>4.596774193548387E-3</v>
      </c>
      <c r="FS26" s="884">
        <v>0</v>
      </c>
      <c r="FT26" s="884">
        <v>0</v>
      </c>
      <c r="FU26" s="884">
        <v>0</v>
      </c>
      <c r="FV26" s="884">
        <v>0</v>
      </c>
      <c r="FW26" s="884">
        <v>0</v>
      </c>
      <c r="FX26" s="884">
        <v>0</v>
      </c>
      <c r="FY26" s="884">
        <v>0</v>
      </c>
      <c r="FZ26" s="884">
        <v>0</v>
      </c>
      <c r="GA26" s="884">
        <v>7.5526315789473681E-3</v>
      </c>
      <c r="GB26" s="884">
        <v>0</v>
      </c>
      <c r="GC26" s="884">
        <v>0</v>
      </c>
      <c r="GD26" s="884">
        <v>8.3709677419354835E-3</v>
      </c>
      <c r="GE26" s="884">
        <v>0</v>
      </c>
      <c r="GF26" s="884">
        <v>0</v>
      </c>
      <c r="GG26" s="884">
        <v>0</v>
      </c>
      <c r="GH26" s="884">
        <v>0</v>
      </c>
      <c r="GI26" s="884">
        <v>0</v>
      </c>
      <c r="GJ26" s="884">
        <v>0</v>
      </c>
      <c r="GK26" s="884">
        <v>0</v>
      </c>
      <c r="GL26" s="884">
        <v>0</v>
      </c>
    </row>
    <row r="27" spans="1:194" x14ac:dyDescent="0.2">
      <c r="A27" s="652" t="s">
        <v>945</v>
      </c>
      <c r="B27" s="652" t="s">
        <v>399</v>
      </c>
      <c r="C27" s="884"/>
      <c r="D27" s="884">
        <v>0</v>
      </c>
      <c r="E27" s="884">
        <v>0</v>
      </c>
      <c r="F27" s="884">
        <v>0</v>
      </c>
      <c r="G27" s="884">
        <v>0</v>
      </c>
      <c r="H27" s="884">
        <v>0</v>
      </c>
      <c r="I27" s="884">
        <v>0</v>
      </c>
      <c r="J27" s="884">
        <v>6.4999999999999997E-3</v>
      </c>
      <c r="K27" s="884">
        <v>0</v>
      </c>
      <c r="L27" s="884">
        <v>0</v>
      </c>
      <c r="M27" s="884">
        <v>0</v>
      </c>
      <c r="N27" s="884">
        <v>0</v>
      </c>
      <c r="O27" s="884">
        <v>0</v>
      </c>
      <c r="P27" s="884">
        <v>0</v>
      </c>
      <c r="Q27" s="884">
        <v>0</v>
      </c>
      <c r="R27" s="884">
        <v>0</v>
      </c>
      <c r="S27" s="884">
        <v>0</v>
      </c>
      <c r="T27" s="884">
        <v>0</v>
      </c>
      <c r="U27" s="884">
        <v>0</v>
      </c>
      <c r="V27" s="884">
        <v>0</v>
      </c>
      <c r="W27" s="884">
        <v>5.611111111111111E-3</v>
      </c>
      <c r="X27" s="884">
        <v>0</v>
      </c>
      <c r="Y27" s="884">
        <v>0</v>
      </c>
      <c r="Z27" s="884"/>
      <c r="AA27" s="884">
        <v>0</v>
      </c>
      <c r="AB27" s="884">
        <v>0</v>
      </c>
      <c r="AC27" s="884">
        <v>0</v>
      </c>
      <c r="AD27" s="884">
        <v>0</v>
      </c>
      <c r="AE27" s="884">
        <v>0</v>
      </c>
      <c r="AF27" s="884">
        <v>0</v>
      </c>
      <c r="AG27" s="884">
        <v>0</v>
      </c>
      <c r="AH27" s="884">
        <v>0</v>
      </c>
      <c r="AI27" s="884">
        <v>0</v>
      </c>
      <c r="AJ27" s="884">
        <v>0</v>
      </c>
      <c r="AK27" s="884">
        <v>0</v>
      </c>
      <c r="AL27" s="884">
        <v>0</v>
      </c>
      <c r="AM27" s="884">
        <v>0</v>
      </c>
      <c r="AN27" s="884">
        <v>0</v>
      </c>
      <c r="AO27" s="884">
        <v>0</v>
      </c>
      <c r="AP27" s="884">
        <v>0</v>
      </c>
      <c r="AQ27" s="884">
        <v>0</v>
      </c>
      <c r="AR27" s="884">
        <v>0</v>
      </c>
      <c r="AS27" s="884">
        <v>0</v>
      </c>
      <c r="AT27" s="884">
        <v>0</v>
      </c>
      <c r="AU27" s="884">
        <v>0</v>
      </c>
      <c r="AV27" s="884">
        <v>0</v>
      </c>
      <c r="AW27" s="884">
        <v>0</v>
      </c>
      <c r="AX27" s="884">
        <v>0</v>
      </c>
      <c r="AY27" s="884">
        <v>1.4200000000000008E-2</v>
      </c>
      <c r="AZ27" s="884">
        <v>0</v>
      </c>
      <c r="BA27" s="884">
        <v>0</v>
      </c>
      <c r="BB27" s="884">
        <v>0</v>
      </c>
      <c r="BC27" s="884">
        <v>0</v>
      </c>
      <c r="BD27" s="884">
        <v>0</v>
      </c>
      <c r="BE27" s="884">
        <v>0</v>
      </c>
      <c r="BF27" s="884"/>
      <c r="BG27" s="884"/>
      <c r="BH27" s="884"/>
      <c r="BI27" s="884"/>
      <c r="BJ27" s="884"/>
      <c r="BK27" s="884"/>
      <c r="BL27" s="884"/>
      <c r="BM27" s="884">
        <v>0</v>
      </c>
      <c r="BN27" s="884">
        <v>0</v>
      </c>
      <c r="BO27" s="884">
        <v>0</v>
      </c>
      <c r="BP27" s="884">
        <v>0</v>
      </c>
      <c r="BQ27" s="884">
        <v>0</v>
      </c>
      <c r="BR27" s="884">
        <v>0</v>
      </c>
      <c r="BS27" s="884">
        <v>0</v>
      </c>
      <c r="BT27" s="884">
        <v>0</v>
      </c>
      <c r="BU27" s="884">
        <v>0</v>
      </c>
      <c r="BV27" s="884">
        <v>0</v>
      </c>
      <c r="BW27" s="884">
        <v>0</v>
      </c>
      <c r="BX27" s="884">
        <v>0</v>
      </c>
      <c r="BY27" s="884">
        <v>0</v>
      </c>
      <c r="BZ27" s="884">
        <v>0</v>
      </c>
      <c r="CA27" s="884">
        <v>0</v>
      </c>
      <c r="CB27" s="884"/>
      <c r="CC27" s="884">
        <v>0</v>
      </c>
      <c r="CD27" s="884">
        <v>0</v>
      </c>
      <c r="CE27" s="884">
        <v>0</v>
      </c>
      <c r="CF27" s="884">
        <v>0</v>
      </c>
      <c r="CG27" s="884">
        <v>0</v>
      </c>
      <c r="CH27" s="884">
        <v>0</v>
      </c>
      <c r="CI27" s="884">
        <v>0</v>
      </c>
      <c r="CJ27" s="884">
        <v>0</v>
      </c>
      <c r="CK27" s="884">
        <v>0</v>
      </c>
      <c r="CL27" s="884">
        <v>0</v>
      </c>
      <c r="CM27" s="884">
        <v>0</v>
      </c>
      <c r="CN27" s="884">
        <v>0</v>
      </c>
      <c r="CO27" s="884"/>
      <c r="CP27" s="884">
        <v>0</v>
      </c>
      <c r="CQ27" s="884">
        <v>0</v>
      </c>
      <c r="CR27" s="884">
        <v>0</v>
      </c>
      <c r="CS27" s="884">
        <v>0</v>
      </c>
      <c r="CT27" s="884">
        <v>0</v>
      </c>
      <c r="CU27" s="884">
        <v>0</v>
      </c>
      <c r="CV27" s="884">
        <v>0</v>
      </c>
      <c r="CW27" s="884">
        <v>0</v>
      </c>
      <c r="CX27" s="884">
        <v>0</v>
      </c>
      <c r="CY27" s="884">
        <v>0</v>
      </c>
      <c r="CZ27" s="884">
        <v>0</v>
      </c>
      <c r="DA27" s="884">
        <v>0</v>
      </c>
      <c r="DB27" s="884">
        <v>0</v>
      </c>
      <c r="DC27" s="884"/>
      <c r="DD27" s="884">
        <v>0</v>
      </c>
      <c r="DE27" s="884">
        <v>0</v>
      </c>
      <c r="DF27" s="884">
        <v>0</v>
      </c>
      <c r="DG27" s="884">
        <v>0</v>
      </c>
      <c r="DH27" s="884">
        <v>0</v>
      </c>
      <c r="DI27" s="884">
        <v>0</v>
      </c>
      <c r="DJ27" s="884">
        <v>0</v>
      </c>
      <c r="DK27" s="884">
        <v>0</v>
      </c>
      <c r="DL27" s="884">
        <v>4.2222222222222218E-3</v>
      </c>
      <c r="DM27" s="884">
        <v>0</v>
      </c>
      <c r="DN27" s="884">
        <v>0</v>
      </c>
      <c r="DO27" s="884">
        <v>0</v>
      </c>
      <c r="DP27" s="884">
        <v>0</v>
      </c>
      <c r="DQ27" s="884">
        <v>0</v>
      </c>
      <c r="DR27" s="884">
        <v>0</v>
      </c>
      <c r="DS27" s="884">
        <v>0</v>
      </c>
      <c r="DT27" s="884">
        <v>0</v>
      </c>
      <c r="DU27" s="884">
        <v>0</v>
      </c>
      <c r="DV27" s="884">
        <v>0</v>
      </c>
      <c r="DW27" s="884">
        <v>0</v>
      </c>
      <c r="DX27" s="884">
        <v>0</v>
      </c>
      <c r="DY27" s="884">
        <v>0</v>
      </c>
      <c r="DZ27" s="884">
        <v>0</v>
      </c>
      <c r="EA27" s="884">
        <v>0</v>
      </c>
      <c r="EB27" s="884">
        <v>0</v>
      </c>
      <c r="EC27" s="884">
        <v>0</v>
      </c>
      <c r="ED27" s="884">
        <v>0</v>
      </c>
      <c r="EE27" s="884">
        <v>0</v>
      </c>
      <c r="EF27" s="884">
        <v>0</v>
      </c>
      <c r="EG27" s="884">
        <v>0</v>
      </c>
      <c r="EH27" s="884">
        <v>0</v>
      </c>
      <c r="EI27" s="884">
        <v>4.3333333333333331E-3</v>
      </c>
      <c r="EJ27" s="884">
        <v>0</v>
      </c>
      <c r="EK27" s="884">
        <v>0</v>
      </c>
      <c r="EL27" s="884">
        <v>0</v>
      </c>
      <c r="EM27" s="884">
        <v>0</v>
      </c>
      <c r="EN27" s="884">
        <v>0</v>
      </c>
      <c r="EO27" s="884">
        <v>0</v>
      </c>
      <c r="EP27" s="884">
        <v>0</v>
      </c>
      <c r="EQ27" s="884">
        <v>0</v>
      </c>
      <c r="ER27" s="884">
        <v>0</v>
      </c>
      <c r="ES27" s="884">
        <v>0</v>
      </c>
      <c r="ET27" s="884">
        <v>0</v>
      </c>
      <c r="EU27" s="884">
        <v>0</v>
      </c>
      <c r="EV27" s="884">
        <v>0</v>
      </c>
      <c r="EW27" s="884">
        <v>0</v>
      </c>
      <c r="EX27" s="884">
        <v>0</v>
      </c>
      <c r="EY27" s="884">
        <v>0</v>
      </c>
      <c r="EZ27" s="884">
        <v>0</v>
      </c>
      <c r="FA27" s="884">
        <v>0</v>
      </c>
      <c r="FB27" s="884">
        <v>0</v>
      </c>
      <c r="FC27" s="884">
        <v>0</v>
      </c>
      <c r="FD27" s="884">
        <v>0</v>
      </c>
      <c r="FE27" s="884">
        <v>0</v>
      </c>
      <c r="FF27" s="884">
        <v>0</v>
      </c>
      <c r="FG27" s="884">
        <v>0</v>
      </c>
      <c r="FH27" s="884">
        <v>0</v>
      </c>
      <c r="FI27" s="884">
        <v>0</v>
      </c>
      <c r="FJ27" s="884">
        <v>6.8500000000000019E-3</v>
      </c>
      <c r="FK27" s="884">
        <v>0</v>
      </c>
      <c r="FL27" s="884">
        <v>0</v>
      </c>
      <c r="FM27" s="884">
        <v>0</v>
      </c>
      <c r="FN27" s="884">
        <v>0</v>
      </c>
      <c r="FO27" s="884">
        <v>0</v>
      </c>
      <c r="FP27" s="884">
        <v>0</v>
      </c>
      <c r="FQ27" s="884">
        <v>0</v>
      </c>
      <c r="FR27" s="884">
        <v>0</v>
      </c>
      <c r="FS27" s="884">
        <v>0</v>
      </c>
      <c r="FT27" s="884">
        <v>3.6999999999999997E-3</v>
      </c>
      <c r="FU27" s="884">
        <v>0</v>
      </c>
      <c r="FV27" s="884">
        <v>0</v>
      </c>
      <c r="FW27" s="884">
        <v>0</v>
      </c>
      <c r="FX27" s="884">
        <v>0</v>
      </c>
      <c r="FY27" s="884">
        <v>0</v>
      </c>
      <c r="FZ27" s="884">
        <v>0</v>
      </c>
      <c r="GA27" s="884">
        <v>0</v>
      </c>
      <c r="GB27" s="884">
        <v>0</v>
      </c>
      <c r="GC27" s="884">
        <v>0</v>
      </c>
      <c r="GD27" s="884">
        <v>0</v>
      </c>
      <c r="GE27" s="884">
        <v>0</v>
      </c>
      <c r="GF27" s="884">
        <v>0</v>
      </c>
      <c r="GG27" s="884">
        <v>0</v>
      </c>
      <c r="GH27" s="884">
        <v>0</v>
      </c>
      <c r="GI27" s="884">
        <v>0</v>
      </c>
      <c r="GJ27" s="884">
        <v>0</v>
      </c>
      <c r="GK27" s="884">
        <v>0</v>
      </c>
      <c r="GL27" s="884">
        <v>0</v>
      </c>
    </row>
    <row r="28" spans="1:194" x14ac:dyDescent="0.2">
      <c r="A28" s="652" t="s">
        <v>947</v>
      </c>
      <c r="B28" s="652" t="s">
        <v>948</v>
      </c>
      <c r="C28" s="884"/>
      <c r="D28" s="884"/>
      <c r="E28" s="884"/>
      <c r="F28" s="884">
        <v>0</v>
      </c>
      <c r="G28" s="884">
        <v>0</v>
      </c>
      <c r="H28" s="884">
        <v>0</v>
      </c>
      <c r="I28" s="884">
        <v>0</v>
      </c>
      <c r="J28" s="884"/>
      <c r="K28" s="884">
        <v>0</v>
      </c>
      <c r="L28" s="884">
        <v>0</v>
      </c>
      <c r="M28" s="884">
        <v>0</v>
      </c>
      <c r="N28" s="884">
        <v>0</v>
      </c>
      <c r="O28" s="884">
        <v>0</v>
      </c>
      <c r="P28" s="884">
        <v>0</v>
      </c>
      <c r="Q28" s="884"/>
      <c r="R28" s="884">
        <v>0</v>
      </c>
      <c r="S28" s="884">
        <v>0</v>
      </c>
      <c r="T28" s="884">
        <v>0</v>
      </c>
      <c r="U28" s="884"/>
      <c r="V28" s="884">
        <v>0</v>
      </c>
      <c r="W28" s="884">
        <v>0</v>
      </c>
      <c r="X28" s="884">
        <v>0</v>
      </c>
      <c r="Y28" s="884">
        <v>0</v>
      </c>
      <c r="Z28" s="884"/>
      <c r="AA28" s="884">
        <v>0</v>
      </c>
      <c r="AB28" s="884"/>
      <c r="AC28" s="884"/>
      <c r="AD28" s="884">
        <v>0</v>
      </c>
      <c r="AE28" s="884">
        <v>0</v>
      </c>
      <c r="AF28" s="884">
        <v>0</v>
      </c>
      <c r="AG28" s="884"/>
      <c r="AH28" s="884">
        <v>0</v>
      </c>
      <c r="AI28" s="884"/>
      <c r="AJ28" s="884"/>
      <c r="AK28" s="884">
        <v>0</v>
      </c>
      <c r="AL28" s="884">
        <v>0</v>
      </c>
      <c r="AM28" s="884">
        <v>0</v>
      </c>
      <c r="AN28" s="884">
        <v>0</v>
      </c>
      <c r="AO28" s="884">
        <v>0</v>
      </c>
      <c r="AP28" s="884"/>
      <c r="AQ28" s="884"/>
      <c r="AR28" s="884">
        <v>0</v>
      </c>
      <c r="AS28" s="884">
        <v>0</v>
      </c>
      <c r="AT28" s="884">
        <v>0</v>
      </c>
      <c r="AU28" s="884">
        <v>0</v>
      </c>
      <c r="AV28" s="884"/>
      <c r="AW28" s="884">
        <v>0</v>
      </c>
      <c r="AX28" s="884">
        <v>0</v>
      </c>
      <c r="AY28" s="884">
        <v>0</v>
      </c>
      <c r="AZ28" s="884"/>
      <c r="BA28" s="884">
        <v>0</v>
      </c>
      <c r="BB28" s="884">
        <v>0</v>
      </c>
      <c r="BC28" s="884">
        <v>0</v>
      </c>
      <c r="BD28" s="884">
        <v>0</v>
      </c>
      <c r="BE28" s="884"/>
      <c r="BF28" s="884">
        <v>0</v>
      </c>
      <c r="BG28" s="884">
        <v>0</v>
      </c>
      <c r="BH28" s="884">
        <v>0</v>
      </c>
      <c r="BI28" s="884">
        <v>0</v>
      </c>
      <c r="BJ28" s="884">
        <v>0</v>
      </c>
      <c r="BK28" s="884">
        <v>0</v>
      </c>
      <c r="BL28" s="884">
        <v>0</v>
      </c>
      <c r="BM28" s="884"/>
      <c r="BN28" s="884"/>
      <c r="BO28" s="884">
        <v>0</v>
      </c>
      <c r="BP28" s="884">
        <v>0</v>
      </c>
      <c r="BQ28" s="884"/>
      <c r="BR28" s="884">
        <v>0</v>
      </c>
      <c r="BS28" s="884">
        <v>0</v>
      </c>
      <c r="BT28" s="884">
        <v>0</v>
      </c>
      <c r="BU28" s="884"/>
      <c r="BV28" s="884">
        <v>0</v>
      </c>
      <c r="BW28" s="884">
        <v>0</v>
      </c>
      <c r="BX28" s="884">
        <v>0</v>
      </c>
      <c r="BY28" s="884">
        <v>0</v>
      </c>
      <c r="BZ28" s="884">
        <v>0</v>
      </c>
      <c r="CA28" s="884">
        <v>0</v>
      </c>
      <c r="CB28" s="884"/>
      <c r="CC28" s="884">
        <v>0</v>
      </c>
      <c r="CD28" s="884">
        <v>0</v>
      </c>
      <c r="CE28" s="884">
        <v>0</v>
      </c>
      <c r="CF28" s="884">
        <v>0</v>
      </c>
      <c r="CG28" s="884"/>
      <c r="CH28" s="884">
        <v>0</v>
      </c>
      <c r="CI28" s="884"/>
      <c r="CJ28" s="884"/>
      <c r="CK28" s="884">
        <v>0</v>
      </c>
      <c r="CL28" s="884"/>
      <c r="CM28" s="884">
        <v>0</v>
      </c>
      <c r="CN28" s="884">
        <v>0</v>
      </c>
      <c r="CO28" s="884">
        <v>0</v>
      </c>
      <c r="CP28" s="884"/>
      <c r="CQ28" s="884">
        <v>0</v>
      </c>
      <c r="CR28" s="884"/>
      <c r="CS28" s="884"/>
      <c r="CT28" s="884">
        <v>0</v>
      </c>
      <c r="CU28" s="884">
        <v>0</v>
      </c>
      <c r="CV28" s="884">
        <v>0</v>
      </c>
      <c r="CW28" s="884">
        <v>0</v>
      </c>
      <c r="CX28" s="884"/>
      <c r="CY28" s="884"/>
      <c r="CZ28" s="884"/>
      <c r="DA28" s="884">
        <v>0</v>
      </c>
      <c r="DB28" s="884"/>
      <c r="DC28" s="884"/>
      <c r="DD28" s="884"/>
      <c r="DE28" s="884"/>
      <c r="DF28" s="884"/>
      <c r="DG28" s="884"/>
      <c r="DH28" s="884">
        <v>0</v>
      </c>
      <c r="DI28" s="884"/>
      <c r="DJ28" s="884">
        <v>0</v>
      </c>
      <c r="DK28" s="884">
        <v>0</v>
      </c>
      <c r="DL28" s="884">
        <v>0</v>
      </c>
      <c r="DM28" s="884">
        <v>0</v>
      </c>
      <c r="DN28" s="884">
        <v>0</v>
      </c>
      <c r="DO28" s="884">
        <v>0</v>
      </c>
      <c r="DP28" s="884">
        <v>0</v>
      </c>
      <c r="DQ28" s="884"/>
      <c r="DR28" s="884">
        <v>0</v>
      </c>
      <c r="DS28" s="884"/>
      <c r="DT28" s="884">
        <v>0</v>
      </c>
      <c r="DU28" s="884"/>
      <c r="DV28" s="884">
        <v>0</v>
      </c>
      <c r="DW28" s="884">
        <v>0</v>
      </c>
      <c r="DX28" s="884">
        <v>0</v>
      </c>
      <c r="DY28" s="884"/>
      <c r="DZ28" s="884">
        <v>0</v>
      </c>
      <c r="EA28" s="884">
        <v>0</v>
      </c>
      <c r="EB28" s="884">
        <v>0</v>
      </c>
      <c r="EC28" s="884">
        <v>0</v>
      </c>
      <c r="ED28" s="884">
        <v>0</v>
      </c>
      <c r="EE28" s="884"/>
      <c r="EF28" s="884">
        <v>0</v>
      </c>
      <c r="EG28" s="884"/>
      <c r="EH28" s="884">
        <v>0</v>
      </c>
      <c r="EI28" s="884">
        <v>0</v>
      </c>
      <c r="EJ28" s="884">
        <v>0</v>
      </c>
      <c r="EK28" s="884">
        <v>0</v>
      </c>
      <c r="EL28" s="884">
        <v>0</v>
      </c>
      <c r="EM28" s="884">
        <v>0</v>
      </c>
      <c r="EN28" s="884">
        <v>0</v>
      </c>
      <c r="EO28" s="884"/>
      <c r="EP28" s="884">
        <v>0</v>
      </c>
      <c r="EQ28" s="884">
        <v>0</v>
      </c>
      <c r="ER28" s="884">
        <v>0</v>
      </c>
      <c r="ES28" s="884">
        <v>0</v>
      </c>
      <c r="ET28" s="884">
        <v>0</v>
      </c>
      <c r="EU28" s="884">
        <v>0</v>
      </c>
      <c r="EV28" s="884">
        <v>0</v>
      </c>
      <c r="EW28" s="884">
        <v>0</v>
      </c>
      <c r="EX28" s="884">
        <v>0</v>
      </c>
      <c r="EY28" s="884">
        <v>0</v>
      </c>
      <c r="EZ28" s="884">
        <v>0</v>
      </c>
      <c r="FA28" s="884">
        <v>0</v>
      </c>
      <c r="FB28" s="884">
        <v>0</v>
      </c>
      <c r="FC28" s="884">
        <v>0</v>
      </c>
      <c r="FD28" s="884"/>
      <c r="FE28" s="884"/>
      <c r="FF28" s="884"/>
      <c r="FG28" s="884">
        <v>0</v>
      </c>
      <c r="FH28" s="884">
        <v>0</v>
      </c>
      <c r="FI28" s="884">
        <v>0</v>
      </c>
      <c r="FJ28" s="884">
        <v>0</v>
      </c>
      <c r="FK28" s="884">
        <v>0</v>
      </c>
      <c r="FL28" s="884"/>
      <c r="FM28" s="884">
        <v>0</v>
      </c>
      <c r="FN28" s="884">
        <v>0</v>
      </c>
      <c r="FO28" s="884"/>
      <c r="FP28" s="884">
        <v>0</v>
      </c>
      <c r="FQ28" s="884">
        <v>0</v>
      </c>
      <c r="FR28" s="884">
        <v>0</v>
      </c>
      <c r="FS28" s="884">
        <v>0</v>
      </c>
      <c r="FT28" s="884">
        <v>0</v>
      </c>
      <c r="FU28" s="884"/>
      <c r="FV28" s="884">
        <v>0</v>
      </c>
      <c r="FW28" s="884">
        <v>0</v>
      </c>
      <c r="FX28" s="884">
        <v>0</v>
      </c>
      <c r="FY28" s="884">
        <v>0</v>
      </c>
      <c r="FZ28" s="884">
        <v>0</v>
      </c>
      <c r="GA28" s="884">
        <v>0</v>
      </c>
      <c r="GB28" s="884">
        <v>0</v>
      </c>
      <c r="GC28" s="884">
        <v>0</v>
      </c>
      <c r="GD28" s="884"/>
      <c r="GE28" s="884">
        <v>0</v>
      </c>
      <c r="GF28" s="884">
        <v>0</v>
      </c>
      <c r="GG28" s="884">
        <v>0</v>
      </c>
      <c r="GH28" s="884">
        <v>0</v>
      </c>
      <c r="GI28" s="884">
        <v>0</v>
      </c>
      <c r="GJ28" s="884">
        <v>0</v>
      </c>
      <c r="GK28" s="884"/>
      <c r="GL28" s="884">
        <v>0</v>
      </c>
    </row>
    <row r="29" spans="1:194" x14ac:dyDescent="0.2">
      <c r="A29" s="652" t="s">
        <v>950</v>
      </c>
      <c r="B29" s="652" t="s">
        <v>404</v>
      </c>
      <c r="C29" s="884">
        <v>0</v>
      </c>
      <c r="D29" s="884">
        <v>0</v>
      </c>
      <c r="E29" s="884">
        <v>0</v>
      </c>
      <c r="F29" s="884">
        <v>0</v>
      </c>
      <c r="G29" s="884">
        <v>7.3679900744417015E-3</v>
      </c>
      <c r="H29" s="884">
        <v>0</v>
      </c>
      <c r="I29" s="884">
        <v>0</v>
      </c>
      <c r="J29" s="884">
        <v>4.7528735632183907E-3</v>
      </c>
      <c r="K29" s="884">
        <v>0</v>
      </c>
      <c r="L29" s="884">
        <v>0</v>
      </c>
      <c r="M29" s="884">
        <v>0</v>
      </c>
      <c r="N29" s="884">
        <v>0</v>
      </c>
      <c r="O29" s="884">
        <v>0</v>
      </c>
      <c r="P29" s="884">
        <v>2.6397447795823661E-2</v>
      </c>
      <c r="Q29" s="884">
        <v>0</v>
      </c>
      <c r="R29" s="884">
        <v>0</v>
      </c>
      <c r="S29" s="884">
        <v>5.0267639902676405E-3</v>
      </c>
      <c r="T29" s="884">
        <v>4.8970944309927357E-3</v>
      </c>
      <c r="U29" s="884">
        <v>5.3734645016737047E-2</v>
      </c>
      <c r="V29" s="884">
        <v>0</v>
      </c>
      <c r="W29" s="884">
        <v>1.5607973421926911E-2</v>
      </c>
      <c r="X29" s="884">
        <v>0</v>
      </c>
      <c r="Y29" s="884">
        <v>4.9217391304347824E-3</v>
      </c>
      <c r="Z29" s="884"/>
      <c r="AA29" s="884">
        <v>0</v>
      </c>
      <c r="AB29" s="884">
        <v>0</v>
      </c>
      <c r="AC29" s="884">
        <v>7.7415584415584417E-3</v>
      </c>
      <c r="AD29" s="884">
        <v>0</v>
      </c>
      <c r="AE29" s="884">
        <v>4.3613053613053608E-3</v>
      </c>
      <c r="AF29" s="884">
        <v>0</v>
      </c>
      <c r="AG29" s="884">
        <v>0</v>
      </c>
      <c r="AH29" s="884">
        <v>0</v>
      </c>
      <c r="AI29" s="884">
        <v>0</v>
      </c>
      <c r="AJ29" s="884">
        <v>0</v>
      </c>
      <c r="AK29" s="884">
        <v>7.4904109589041118E-3</v>
      </c>
      <c r="AL29" s="884">
        <v>0</v>
      </c>
      <c r="AM29" s="884">
        <v>8.9256097560976872E-3</v>
      </c>
      <c r="AN29" s="884">
        <v>0</v>
      </c>
      <c r="AO29" s="884">
        <v>9.4561904761904757E-3</v>
      </c>
      <c r="AP29" s="884">
        <v>0</v>
      </c>
      <c r="AQ29" s="884">
        <v>0</v>
      </c>
      <c r="AR29" s="884">
        <v>8.3313106796116497E-3</v>
      </c>
      <c r="AS29" s="884">
        <v>0</v>
      </c>
      <c r="AT29" s="884">
        <v>0</v>
      </c>
      <c r="AU29" s="884">
        <v>0</v>
      </c>
      <c r="AV29" s="884">
        <v>0</v>
      </c>
      <c r="AW29" s="884">
        <v>0</v>
      </c>
      <c r="AX29" s="884">
        <v>0</v>
      </c>
      <c r="AY29" s="884">
        <v>5.8501265822784813E-3</v>
      </c>
      <c r="AZ29" s="884">
        <v>0</v>
      </c>
      <c r="BA29" s="884">
        <v>0</v>
      </c>
      <c r="BB29" s="884">
        <v>0</v>
      </c>
      <c r="BC29" s="884">
        <v>0</v>
      </c>
      <c r="BD29" s="884">
        <v>0</v>
      </c>
      <c r="BE29" s="884">
        <v>6.8636363636363634E-3</v>
      </c>
      <c r="BF29" s="884">
        <v>4.5910112359550427E-2</v>
      </c>
      <c r="BG29" s="884">
        <v>4.5910112359550427E-2</v>
      </c>
      <c r="BH29" s="884">
        <v>4.5910112359550427E-2</v>
      </c>
      <c r="BI29" s="884">
        <v>4.5910112359550427E-2</v>
      </c>
      <c r="BJ29" s="884">
        <v>4.5910112359550427E-2</v>
      </c>
      <c r="BK29" s="884">
        <v>4.5910112359550427E-2</v>
      </c>
      <c r="BL29" s="884">
        <v>4.5910112359550427E-2</v>
      </c>
      <c r="BM29" s="884">
        <v>8.1979999999999605E-3</v>
      </c>
      <c r="BN29" s="884">
        <v>0</v>
      </c>
      <c r="BO29" s="884">
        <v>0</v>
      </c>
      <c r="BP29" s="884">
        <v>0</v>
      </c>
      <c r="BQ29" s="884">
        <v>0</v>
      </c>
      <c r="BR29" s="884">
        <v>0</v>
      </c>
      <c r="BS29" s="884">
        <v>4.5842541436464084E-3</v>
      </c>
      <c r="BT29" s="884">
        <v>7.6109625668458478E-3</v>
      </c>
      <c r="BU29" s="884">
        <v>4.8012658227848106E-3</v>
      </c>
      <c r="BV29" s="884">
        <v>0</v>
      </c>
      <c r="BW29" s="884">
        <v>0</v>
      </c>
      <c r="BX29" s="884">
        <v>0</v>
      </c>
      <c r="BY29" s="884">
        <v>0</v>
      </c>
      <c r="BZ29" s="884">
        <v>0</v>
      </c>
      <c r="CA29" s="884">
        <v>6.2033582089552246E-3</v>
      </c>
      <c r="CB29" s="884">
        <v>0</v>
      </c>
      <c r="CC29" s="884">
        <v>5.5078534031413615E-3</v>
      </c>
      <c r="CD29" s="884">
        <v>0</v>
      </c>
      <c r="CE29" s="884">
        <v>0</v>
      </c>
      <c r="CF29" s="884">
        <v>0</v>
      </c>
      <c r="CG29" s="884">
        <v>0</v>
      </c>
      <c r="CH29" s="884">
        <v>0</v>
      </c>
      <c r="CI29" s="884">
        <v>0</v>
      </c>
      <c r="CJ29" s="884">
        <v>0</v>
      </c>
      <c r="CK29" s="884">
        <v>0</v>
      </c>
      <c r="CL29" s="884">
        <v>0</v>
      </c>
      <c r="CM29" s="884">
        <v>0</v>
      </c>
      <c r="CN29" s="884">
        <v>0</v>
      </c>
      <c r="CO29" s="884">
        <v>0</v>
      </c>
      <c r="CP29" s="884">
        <v>0</v>
      </c>
      <c r="CQ29" s="884">
        <v>7.2498583569404786E-3</v>
      </c>
      <c r="CR29" s="884">
        <v>0</v>
      </c>
      <c r="CS29" s="884">
        <v>0</v>
      </c>
      <c r="CT29" s="884">
        <v>1.5209651474530831E-2</v>
      </c>
      <c r="CU29" s="884">
        <v>0</v>
      </c>
      <c r="CV29" s="884">
        <v>0</v>
      </c>
      <c r="CW29" s="884">
        <v>0</v>
      </c>
      <c r="CX29" s="884">
        <v>5.3171874999999999E-3</v>
      </c>
      <c r="CY29" s="884">
        <v>8.9016370765023292E-3</v>
      </c>
      <c r="CZ29" s="884">
        <v>0</v>
      </c>
      <c r="DA29" s="884">
        <v>0</v>
      </c>
      <c r="DB29" s="884">
        <v>0</v>
      </c>
      <c r="DC29" s="884">
        <v>0</v>
      </c>
      <c r="DD29" s="884">
        <v>0</v>
      </c>
      <c r="DE29" s="884">
        <v>0</v>
      </c>
      <c r="DF29" s="884">
        <v>0</v>
      </c>
      <c r="DG29" s="884">
        <v>0</v>
      </c>
      <c r="DH29" s="884">
        <v>0</v>
      </c>
      <c r="DI29" s="884">
        <v>0</v>
      </c>
      <c r="DJ29" s="884">
        <v>5.1886120996441276E-3</v>
      </c>
      <c r="DK29" s="884">
        <v>5.4313984168865431E-3</v>
      </c>
      <c r="DL29" s="884">
        <v>5.9634464751958218E-3</v>
      </c>
      <c r="DM29" s="884">
        <v>0</v>
      </c>
      <c r="DN29" s="884">
        <v>0</v>
      </c>
      <c r="DO29" s="884">
        <v>0</v>
      </c>
      <c r="DP29" s="884">
        <v>0</v>
      </c>
      <c r="DQ29" s="884">
        <v>0</v>
      </c>
      <c r="DR29" s="884">
        <v>6.3138801261829651E-3</v>
      </c>
      <c r="DS29" s="884">
        <v>0</v>
      </c>
      <c r="DT29" s="884">
        <v>0</v>
      </c>
      <c r="DU29" s="884">
        <v>0</v>
      </c>
      <c r="DV29" s="884">
        <v>0</v>
      </c>
      <c r="DW29" s="884">
        <v>0</v>
      </c>
      <c r="DX29" s="884">
        <v>0</v>
      </c>
      <c r="DY29" s="884">
        <v>0</v>
      </c>
      <c r="DZ29" s="884">
        <v>0</v>
      </c>
      <c r="EA29" s="884">
        <v>0</v>
      </c>
      <c r="EB29" s="884">
        <v>0</v>
      </c>
      <c r="EC29" s="884">
        <v>0</v>
      </c>
      <c r="ED29" s="884">
        <v>0</v>
      </c>
      <c r="EE29" s="884">
        <v>0</v>
      </c>
      <c r="EF29" s="884">
        <v>0</v>
      </c>
      <c r="EG29" s="884">
        <v>0</v>
      </c>
      <c r="EH29" s="884">
        <v>0</v>
      </c>
      <c r="EI29" s="884">
        <v>6.0367454068241478E-3</v>
      </c>
      <c r="EJ29" s="884">
        <v>0</v>
      </c>
      <c r="EK29" s="884">
        <v>0</v>
      </c>
      <c r="EL29" s="884">
        <v>0</v>
      </c>
      <c r="EM29" s="884">
        <v>0</v>
      </c>
      <c r="EN29" s="884">
        <v>0</v>
      </c>
      <c r="EO29" s="884">
        <v>0</v>
      </c>
      <c r="EP29" s="884">
        <v>0</v>
      </c>
      <c r="EQ29" s="884">
        <v>0</v>
      </c>
      <c r="ER29" s="884">
        <v>0</v>
      </c>
      <c r="ES29" s="884">
        <v>5.7812499999999999E-3</v>
      </c>
      <c r="ET29" s="884">
        <v>0</v>
      </c>
      <c r="EU29" s="884">
        <v>7.2561232444568122E-3</v>
      </c>
      <c r="EV29" s="884">
        <v>5.0237529691211395E-3</v>
      </c>
      <c r="EW29" s="884">
        <v>0</v>
      </c>
      <c r="EX29" s="884">
        <v>0</v>
      </c>
      <c r="EY29" s="884">
        <v>0</v>
      </c>
      <c r="EZ29" s="884">
        <v>0</v>
      </c>
      <c r="FA29" s="884">
        <v>0</v>
      </c>
      <c r="FB29" s="884">
        <v>0</v>
      </c>
      <c r="FC29" s="884">
        <v>0</v>
      </c>
      <c r="FD29" s="884">
        <v>0</v>
      </c>
      <c r="FE29" s="884">
        <v>0</v>
      </c>
      <c r="FF29" s="884">
        <v>0</v>
      </c>
      <c r="FG29" s="884">
        <v>7.8706896551724165E-3</v>
      </c>
      <c r="FH29" s="884">
        <v>0</v>
      </c>
      <c r="FI29" s="884">
        <v>4.7372262773722655E-3</v>
      </c>
      <c r="FJ29" s="884">
        <v>0</v>
      </c>
      <c r="FK29" s="884">
        <v>0</v>
      </c>
      <c r="FL29" s="884">
        <v>7.8819261213720314E-3</v>
      </c>
      <c r="FM29" s="884">
        <v>5.7738419618528604E-3</v>
      </c>
      <c r="FN29" s="884">
        <v>0</v>
      </c>
      <c r="FO29" s="884">
        <v>9.084603099277699E-3</v>
      </c>
      <c r="FP29" s="884">
        <v>0</v>
      </c>
      <c r="FQ29" s="884">
        <v>5.762532981530343E-3</v>
      </c>
      <c r="FR29" s="884">
        <v>1.2530049261083743E-2</v>
      </c>
      <c r="FS29" s="884">
        <v>0</v>
      </c>
      <c r="FT29" s="884">
        <v>0</v>
      </c>
      <c r="FU29" s="884">
        <v>0</v>
      </c>
      <c r="FV29" s="884">
        <v>0</v>
      </c>
      <c r="FW29" s="884">
        <v>0</v>
      </c>
      <c r="FX29" s="884">
        <v>4.9407894736841883E-3</v>
      </c>
      <c r="FY29" s="884">
        <v>0</v>
      </c>
      <c r="FZ29" s="884">
        <v>4.9194373401534527E-3</v>
      </c>
      <c r="GA29" s="884">
        <v>6.1063291139240505E-3</v>
      </c>
      <c r="GB29" s="884">
        <v>0</v>
      </c>
      <c r="GC29" s="884">
        <v>0</v>
      </c>
      <c r="GD29" s="884">
        <v>1.218630136986301E-2</v>
      </c>
      <c r="GE29" s="884">
        <v>0</v>
      </c>
      <c r="GF29" s="884">
        <v>0</v>
      </c>
      <c r="GG29" s="884">
        <v>0</v>
      </c>
      <c r="GH29" s="884">
        <v>0</v>
      </c>
      <c r="GI29" s="884">
        <v>0</v>
      </c>
      <c r="GJ29" s="884">
        <v>5.8405797101449266E-3</v>
      </c>
      <c r="GK29" s="884">
        <v>5.3805309734513548E-3</v>
      </c>
      <c r="GL29" s="884">
        <v>0</v>
      </c>
    </row>
    <row r="30" spans="1:194" x14ac:dyDescent="0.2">
      <c r="A30" s="652" t="s">
        <v>951</v>
      </c>
      <c r="B30" s="652" t="s">
        <v>405</v>
      </c>
      <c r="C30" s="884">
        <v>5.4473684210526313E-3</v>
      </c>
      <c r="D30" s="884">
        <v>0</v>
      </c>
      <c r="E30" s="884">
        <v>0</v>
      </c>
      <c r="F30" s="884">
        <v>0</v>
      </c>
      <c r="G30" s="884">
        <v>2.7195309882747064E-2</v>
      </c>
      <c r="H30" s="884">
        <v>0</v>
      </c>
      <c r="I30" s="884">
        <v>0</v>
      </c>
      <c r="J30" s="884">
        <v>0</v>
      </c>
      <c r="K30" s="884">
        <v>0</v>
      </c>
      <c r="L30" s="884">
        <v>5.2634069400630907E-3</v>
      </c>
      <c r="M30" s="884">
        <v>4.7951713395638631E-3</v>
      </c>
      <c r="N30" s="884">
        <v>0</v>
      </c>
      <c r="O30" s="884">
        <v>0</v>
      </c>
      <c r="P30" s="884">
        <v>3.1420642201836116E-2</v>
      </c>
      <c r="Q30" s="884">
        <v>0</v>
      </c>
      <c r="R30" s="884">
        <v>0</v>
      </c>
      <c r="S30" s="884">
        <v>4.9340062111801249E-3</v>
      </c>
      <c r="T30" s="884">
        <v>0</v>
      </c>
      <c r="U30" s="884">
        <v>1.7715089782930071E-2</v>
      </c>
      <c r="V30" s="884">
        <v>0</v>
      </c>
      <c r="W30" s="884">
        <v>9.2161554192229048E-3</v>
      </c>
      <c r="X30" s="884">
        <v>0</v>
      </c>
      <c r="Y30" s="884">
        <v>5.2844569288389509E-3</v>
      </c>
      <c r="Z30" s="884"/>
      <c r="AA30" s="884">
        <v>0</v>
      </c>
      <c r="AB30" s="884">
        <v>0</v>
      </c>
      <c r="AC30" s="884">
        <v>0</v>
      </c>
      <c r="AD30" s="884">
        <v>0</v>
      </c>
      <c r="AE30" s="884">
        <v>4.7232415902140673E-3</v>
      </c>
      <c r="AF30" s="884">
        <v>0</v>
      </c>
      <c r="AG30" s="884">
        <v>0</v>
      </c>
      <c r="AH30" s="884">
        <v>4.9668508287292815E-3</v>
      </c>
      <c r="AI30" s="884">
        <v>0</v>
      </c>
      <c r="AJ30" s="884">
        <v>0</v>
      </c>
      <c r="AK30" s="884">
        <v>0</v>
      </c>
      <c r="AL30" s="884">
        <v>0</v>
      </c>
      <c r="AM30" s="884">
        <v>3.185423452768716E-2</v>
      </c>
      <c r="AN30" s="884">
        <v>0</v>
      </c>
      <c r="AO30" s="884">
        <v>1.0021085271317827E-2</v>
      </c>
      <c r="AP30" s="884">
        <v>0</v>
      </c>
      <c r="AQ30" s="884">
        <v>0</v>
      </c>
      <c r="AR30" s="884">
        <v>8.4577352472089227E-3</v>
      </c>
      <c r="AS30" s="884">
        <v>0</v>
      </c>
      <c r="AT30" s="884">
        <v>0</v>
      </c>
      <c r="AU30" s="884">
        <v>0</v>
      </c>
      <c r="AV30" s="884">
        <v>0</v>
      </c>
      <c r="AW30" s="884">
        <v>0</v>
      </c>
      <c r="AX30" s="884">
        <v>0</v>
      </c>
      <c r="AY30" s="884">
        <v>6.6895569620253172E-3</v>
      </c>
      <c r="AZ30" s="884">
        <v>0</v>
      </c>
      <c r="BA30" s="884">
        <v>5.2278481012658249E-3</v>
      </c>
      <c r="BB30" s="884">
        <v>0</v>
      </c>
      <c r="BC30" s="884">
        <v>0</v>
      </c>
      <c r="BD30" s="884">
        <v>0</v>
      </c>
      <c r="BE30" s="884">
        <v>6.7272727272727267E-3</v>
      </c>
      <c r="BF30" s="884">
        <v>2.5877022653721628E-2</v>
      </c>
      <c r="BG30" s="884">
        <v>2.5877022653721628E-2</v>
      </c>
      <c r="BH30" s="884">
        <v>2.5877022653721628E-2</v>
      </c>
      <c r="BI30" s="884">
        <v>2.5877022653721628E-2</v>
      </c>
      <c r="BJ30" s="884">
        <v>2.5877022653721628E-2</v>
      </c>
      <c r="BK30" s="884">
        <v>2.5877022653721628E-2</v>
      </c>
      <c r="BL30" s="884">
        <v>2.5877022653721628E-2</v>
      </c>
      <c r="BM30" s="884">
        <v>8.2475862068965497E-3</v>
      </c>
      <c r="BN30" s="884">
        <v>5.0464882943143819E-3</v>
      </c>
      <c r="BO30" s="884">
        <v>0</v>
      </c>
      <c r="BP30" s="884">
        <v>0</v>
      </c>
      <c r="BQ30" s="884">
        <v>2.3239766081871324E-2</v>
      </c>
      <c r="BR30" s="884">
        <v>0</v>
      </c>
      <c r="BS30" s="884">
        <v>0</v>
      </c>
      <c r="BT30" s="884">
        <v>5.352512155591572E-3</v>
      </c>
      <c r="BU30" s="884">
        <v>4.6794918330308527E-3</v>
      </c>
      <c r="BV30" s="884">
        <v>0</v>
      </c>
      <c r="BW30" s="884">
        <v>0</v>
      </c>
      <c r="BX30" s="884">
        <v>0</v>
      </c>
      <c r="BY30" s="884">
        <v>0</v>
      </c>
      <c r="BZ30" s="884">
        <v>0</v>
      </c>
      <c r="CA30" s="884">
        <v>7.7400793650793664E-3</v>
      </c>
      <c r="CB30" s="884">
        <v>0</v>
      </c>
      <c r="CC30" s="884">
        <v>1.4499151103565358E-2</v>
      </c>
      <c r="CD30" s="884">
        <v>0</v>
      </c>
      <c r="CE30" s="884">
        <v>0</v>
      </c>
      <c r="CF30" s="884">
        <v>0</v>
      </c>
      <c r="CG30" s="884">
        <v>0</v>
      </c>
      <c r="CH30" s="884">
        <v>0</v>
      </c>
      <c r="CI30" s="884">
        <v>4.7551229508196414E-3</v>
      </c>
      <c r="CJ30" s="884">
        <v>5.0600706713781465E-3</v>
      </c>
      <c r="CK30" s="884">
        <v>0</v>
      </c>
      <c r="CL30" s="884">
        <v>5.9920494699647097E-3</v>
      </c>
      <c r="CM30" s="884">
        <v>0</v>
      </c>
      <c r="CN30" s="884">
        <v>9.8007776884486125E-3</v>
      </c>
      <c r="CO30" s="884">
        <v>0</v>
      </c>
      <c r="CP30" s="884">
        <v>0</v>
      </c>
      <c r="CQ30" s="884">
        <v>2.2346688741721851E-2</v>
      </c>
      <c r="CR30" s="884">
        <v>0</v>
      </c>
      <c r="CS30" s="884">
        <v>0</v>
      </c>
      <c r="CT30" s="884">
        <v>2.9405383360521915E-2</v>
      </c>
      <c r="CU30" s="884">
        <v>0</v>
      </c>
      <c r="CV30" s="884">
        <v>4.80298273155416E-3</v>
      </c>
      <c r="CW30" s="884">
        <v>0</v>
      </c>
      <c r="CX30" s="884">
        <v>0</v>
      </c>
      <c r="CY30" s="884">
        <v>1.3507778635541706E-2</v>
      </c>
      <c r="CZ30" s="884">
        <v>0</v>
      </c>
      <c r="DA30" s="884">
        <v>0</v>
      </c>
      <c r="DB30" s="884">
        <v>1.0898550724637678E-2</v>
      </c>
      <c r="DC30" s="884">
        <v>0</v>
      </c>
      <c r="DD30" s="884">
        <v>0</v>
      </c>
      <c r="DE30" s="884">
        <v>0</v>
      </c>
      <c r="DF30" s="884">
        <v>0</v>
      </c>
      <c r="DG30" s="884">
        <v>0</v>
      </c>
      <c r="DH30" s="884">
        <v>0</v>
      </c>
      <c r="DI30" s="884">
        <v>5.3695271453590189E-3</v>
      </c>
      <c r="DJ30" s="884">
        <v>0</v>
      </c>
      <c r="DK30" s="884">
        <v>5.5397236614853195E-3</v>
      </c>
      <c r="DL30" s="884">
        <v>4.9238178633975484E-3</v>
      </c>
      <c r="DM30" s="884">
        <v>6.3084577114428326E-3</v>
      </c>
      <c r="DN30" s="884">
        <v>0</v>
      </c>
      <c r="DO30" s="884">
        <v>0</v>
      </c>
      <c r="DP30" s="884">
        <v>0</v>
      </c>
      <c r="DQ30" s="884">
        <v>0</v>
      </c>
      <c r="DR30" s="884">
        <v>6.4206896551724174E-3</v>
      </c>
      <c r="DS30" s="884">
        <v>0</v>
      </c>
      <c r="DT30" s="884">
        <v>0</v>
      </c>
      <c r="DU30" s="884">
        <v>0</v>
      </c>
      <c r="DV30" s="884">
        <v>0</v>
      </c>
      <c r="DW30" s="884">
        <v>0</v>
      </c>
      <c r="DX30" s="884">
        <v>0</v>
      </c>
      <c r="DY30" s="884">
        <v>0</v>
      </c>
      <c r="DZ30" s="884">
        <v>0</v>
      </c>
      <c r="EA30" s="884">
        <v>0</v>
      </c>
      <c r="EB30" s="884">
        <v>0</v>
      </c>
      <c r="EC30" s="884">
        <v>0</v>
      </c>
      <c r="ED30" s="884">
        <v>0</v>
      </c>
      <c r="EE30" s="884">
        <v>0</v>
      </c>
      <c r="EF30" s="884">
        <v>0</v>
      </c>
      <c r="EG30" s="884">
        <v>0</v>
      </c>
      <c r="EH30" s="884">
        <v>0</v>
      </c>
      <c r="EI30" s="884">
        <v>5.2998392282958195E-3</v>
      </c>
      <c r="EJ30" s="884">
        <v>4.9941935483870971E-3</v>
      </c>
      <c r="EK30" s="884">
        <v>0</v>
      </c>
      <c r="EL30" s="884">
        <v>0</v>
      </c>
      <c r="EM30" s="884">
        <v>0</v>
      </c>
      <c r="EN30" s="884">
        <v>0</v>
      </c>
      <c r="EO30" s="884">
        <v>0</v>
      </c>
      <c r="EP30" s="884">
        <v>0</v>
      </c>
      <c r="EQ30" s="884">
        <v>4.8343949044585988E-3</v>
      </c>
      <c r="ER30" s="884">
        <v>0</v>
      </c>
      <c r="ES30" s="884">
        <v>5.3814756671899527E-3</v>
      </c>
      <c r="ET30" s="884">
        <v>6.0724637681159425E-3</v>
      </c>
      <c r="EU30" s="884">
        <v>1.3092848845478107E-2</v>
      </c>
      <c r="EV30" s="884">
        <v>7.8103448275862082E-3</v>
      </c>
      <c r="EW30" s="884">
        <v>0</v>
      </c>
      <c r="EX30" s="884">
        <v>0</v>
      </c>
      <c r="EY30" s="884">
        <v>0</v>
      </c>
      <c r="EZ30" s="884">
        <v>4.7951096121416521E-3</v>
      </c>
      <c r="FA30" s="884">
        <v>0</v>
      </c>
      <c r="FB30" s="884">
        <v>0</v>
      </c>
      <c r="FC30" s="884">
        <v>0</v>
      </c>
      <c r="FD30" s="884">
        <v>0</v>
      </c>
      <c r="FE30" s="884">
        <v>0</v>
      </c>
      <c r="FF30" s="884">
        <v>0</v>
      </c>
      <c r="FG30" s="884">
        <v>8.1266891891891898E-3</v>
      </c>
      <c r="FH30" s="884">
        <v>0</v>
      </c>
      <c r="FI30" s="884">
        <v>8.6183574879227023E-3</v>
      </c>
      <c r="FJ30" s="884">
        <v>5.1107594936708857E-3</v>
      </c>
      <c r="FK30" s="884">
        <v>0</v>
      </c>
      <c r="FL30" s="884">
        <v>7.5554101221640456E-3</v>
      </c>
      <c r="FM30" s="884">
        <v>5.3414429530201342E-3</v>
      </c>
      <c r="FN30" s="884">
        <v>0</v>
      </c>
      <c r="FO30" s="884">
        <v>1.4039404843677491E-2</v>
      </c>
      <c r="FP30" s="884">
        <v>0</v>
      </c>
      <c r="FQ30" s="884">
        <v>5.7394136807817596E-3</v>
      </c>
      <c r="FR30" s="884">
        <v>3.0434218750000002E-2</v>
      </c>
      <c r="FS30" s="884">
        <v>4.9697792869269949E-3</v>
      </c>
      <c r="FT30" s="884">
        <v>4.8560975609756099E-3</v>
      </c>
      <c r="FU30" s="884">
        <v>0</v>
      </c>
      <c r="FV30" s="884">
        <v>0</v>
      </c>
      <c r="FW30" s="884">
        <v>0</v>
      </c>
      <c r="FX30" s="884">
        <v>4.8566827697262482E-3</v>
      </c>
      <c r="FY30" s="884">
        <v>0</v>
      </c>
      <c r="FZ30" s="884">
        <v>0</v>
      </c>
      <c r="GA30" s="884">
        <v>1.0309337860780979E-2</v>
      </c>
      <c r="GB30" s="884">
        <v>4.8954081632653062E-3</v>
      </c>
      <c r="GC30" s="884">
        <v>0</v>
      </c>
      <c r="GD30" s="884">
        <v>8.4146126760563378E-3</v>
      </c>
      <c r="GE30" s="884">
        <v>0</v>
      </c>
      <c r="GF30" s="884">
        <v>0</v>
      </c>
      <c r="GG30" s="884">
        <v>6.0352941176470588E-3</v>
      </c>
      <c r="GH30" s="884">
        <v>0</v>
      </c>
      <c r="GI30" s="884">
        <v>0</v>
      </c>
      <c r="GJ30" s="884">
        <v>5.3135725429017166E-3</v>
      </c>
      <c r="GK30" s="884">
        <v>0</v>
      </c>
      <c r="GL30" s="884">
        <v>0</v>
      </c>
    </row>
    <row r="31" spans="1:194" x14ac:dyDescent="0.2">
      <c r="A31" s="652" t="s">
        <v>952</v>
      </c>
      <c r="B31" s="652" t="s">
        <v>406</v>
      </c>
      <c r="C31" s="884">
        <v>0</v>
      </c>
      <c r="D31" s="884">
        <v>0</v>
      </c>
      <c r="E31" s="884">
        <v>0</v>
      </c>
      <c r="F31" s="884">
        <v>0</v>
      </c>
      <c r="G31" s="884">
        <v>7.8862187769164968E-3</v>
      </c>
      <c r="H31" s="884">
        <v>5.275035260930888E-3</v>
      </c>
      <c r="I31" s="884">
        <v>0</v>
      </c>
      <c r="J31" s="884">
        <v>0</v>
      </c>
      <c r="K31" s="884">
        <v>0</v>
      </c>
      <c r="L31" s="884">
        <v>5.330501618122983E-3</v>
      </c>
      <c r="M31" s="884">
        <v>4.5872827804107428E-3</v>
      </c>
      <c r="N31" s="884">
        <v>0</v>
      </c>
      <c r="O31" s="884">
        <v>0</v>
      </c>
      <c r="P31" s="884">
        <v>2.4895642023346255E-2</v>
      </c>
      <c r="Q31" s="884">
        <v>0</v>
      </c>
      <c r="R31" s="884">
        <v>0</v>
      </c>
      <c r="S31" s="884">
        <v>5.2432196669310064E-3</v>
      </c>
      <c r="T31" s="884">
        <v>0</v>
      </c>
      <c r="U31" s="884">
        <v>1.6563911019211137E-2</v>
      </c>
      <c r="V31" s="884">
        <v>0</v>
      </c>
      <c r="W31" s="884">
        <v>6.1486349848331717E-3</v>
      </c>
      <c r="X31" s="884">
        <v>0</v>
      </c>
      <c r="Y31" s="884">
        <v>5.5418294849023135E-3</v>
      </c>
      <c r="Z31" s="884"/>
      <c r="AA31" s="884">
        <v>0</v>
      </c>
      <c r="AB31" s="884">
        <v>4.1966292134831464E-3</v>
      </c>
      <c r="AC31" s="884">
        <v>0</v>
      </c>
      <c r="AD31" s="884">
        <v>0</v>
      </c>
      <c r="AE31" s="884">
        <v>4.4613530326594111E-3</v>
      </c>
      <c r="AF31" s="884">
        <v>4.9596394984326008E-3</v>
      </c>
      <c r="AG31" s="884">
        <v>0</v>
      </c>
      <c r="AH31" s="884">
        <v>4.4127358490566055E-3</v>
      </c>
      <c r="AI31" s="884">
        <v>4.7007164790173993E-3</v>
      </c>
      <c r="AJ31" s="884">
        <v>0</v>
      </c>
      <c r="AK31" s="884">
        <v>6.0465116279070355E-3</v>
      </c>
      <c r="AL31" s="884">
        <v>0</v>
      </c>
      <c r="AM31" s="884">
        <v>8.7669117647059761E-3</v>
      </c>
      <c r="AN31" s="884">
        <v>4.8705501618123521E-3</v>
      </c>
      <c r="AO31" s="884">
        <v>1.5361752988047815E-2</v>
      </c>
      <c r="AP31" s="884">
        <v>0</v>
      </c>
      <c r="AQ31" s="884">
        <v>0</v>
      </c>
      <c r="AR31" s="884">
        <v>9.289268680445141E-3</v>
      </c>
      <c r="AS31" s="884">
        <v>0</v>
      </c>
      <c r="AT31" s="884">
        <v>0</v>
      </c>
      <c r="AU31" s="884">
        <v>0</v>
      </c>
      <c r="AV31" s="884">
        <v>0</v>
      </c>
      <c r="AW31" s="884">
        <v>0</v>
      </c>
      <c r="AX31" s="884">
        <v>0</v>
      </c>
      <c r="AY31" s="884">
        <v>6.1294213528932454E-3</v>
      </c>
      <c r="AZ31" s="884">
        <v>4.6761949390815363E-3</v>
      </c>
      <c r="BA31" s="884">
        <v>5.1469175340271471E-3</v>
      </c>
      <c r="BB31" s="884">
        <v>4.9106073567151401E-3</v>
      </c>
      <c r="BC31" s="884">
        <v>0</v>
      </c>
      <c r="BD31" s="884">
        <v>0</v>
      </c>
      <c r="BE31" s="884">
        <v>6.5765550239234444E-3</v>
      </c>
      <c r="BF31" s="884">
        <v>4.8684684684684641E-2</v>
      </c>
      <c r="BG31" s="884">
        <v>4.8684684684684641E-2</v>
      </c>
      <c r="BH31" s="884">
        <v>4.8684684684684641E-2</v>
      </c>
      <c r="BI31" s="884">
        <v>4.8684684684684641E-2</v>
      </c>
      <c r="BJ31" s="884">
        <v>4.8684684684684641E-2</v>
      </c>
      <c r="BK31" s="884">
        <v>4.8684684684684641E-2</v>
      </c>
      <c r="BL31" s="884">
        <v>4.8684684684684641E-2</v>
      </c>
      <c r="BM31" s="884">
        <v>5.8134535367545086E-3</v>
      </c>
      <c r="BN31" s="884">
        <v>0</v>
      </c>
      <c r="BO31" s="884">
        <v>0</v>
      </c>
      <c r="BP31" s="884">
        <v>0</v>
      </c>
      <c r="BQ31" s="884">
        <v>0</v>
      </c>
      <c r="BR31" s="884">
        <v>0</v>
      </c>
      <c r="BS31" s="884">
        <v>4.41187384044527E-3</v>
      </c>
      <c r="BT31" s="884">
        <v>1.5774434199497072E-2</v>
      </c>
      <c r="BU31" s="884">
        <v>4.4689013035381754E-3</v>
      </c>
      <c r="BV31" s="884">
        <v>0</v>
      </c>
      <c r="BW31" s="884">
        <v>0</v>
      </c>
      <c r="BX31" s="884">
        <v>0</v>
      </c>
      <c r="BY31" s="884">
        <v>0</v>
      </c>
      <c r="BZ31" s="884">
        <v>0</v>
      </c>
      <c r="CA31" s="884">
        <v>6.7824933687002714E-3</v>
      </c>
      <c r="CB31" s="884">
        <v>0</v>
      </c>
      <c r="CC31" s="884">
        <v>5.9352989352989376E-3</v>
      </c>
      <c r="CD31" s="884">
        <v>0</v>
      </c>
      <c r="CE31" s="884">
        <v>5.562807881773363E-3</v>
      </c>
      <c r="CF31" s="884">
        <v>0</v>
      </c>
      <c r="CG31" s="884">
        <v>0</v>
      </c>
      <c r="CH31" s="884">
        <v>0</v>
      </c>
      <c r="CI31" s="884">
        <v>6.0358072916666672E-3</v>
      </c>
      <c r="CJ31" s="884">
        <v>4.721076233183857E-3</v>
      </c>
      <c r="CK31" s="884">
        <v>0</v>
      </c>
      <c r="CL31" s="884">
        <v>5.575278015397778E-3</v>
      </c>
      <c r="CM31" s="884">
        <v>0</v>
      </c>
      <c r="CN31" s="884">
        <v>1.0545331096971493E-2</v>
      </c>
      <c r="CO31" s="884">
        <v>0</v>
      </c>
      <c r="CP31" s="884">
        <v>0</v>
      </c>
      <c r="CQ31" s="884">
        <v>0.144867253521127</v>
      </c>
      <c r="CR31" s="884">
        <v>0</v>
      </c>
      <c r="CS31" s="884">
        <v>0</v>
      </c>
      <c r="CT31" s="884">
        <v>2.6495908658420535E-2</v>
      </c>
      <c r="CU31" s="884">
        <v>0</v>
      </c>
      <c r="CV31" s="884">
        <v>0</v>
      </c>
      <c r="CW31" s="884">
        <v>4.5704809286898846E-3</v>
      </c>
      <c r="CX31" s="884">
        <v>4.5924276169265026E-3</v>
      </c>
      <c r="CY31" s="884">
        <v>1.3536913896191081E-2</v>
      </c>
      <c r="CZ31" s="884">
        <v>6.7563739376770536E-3</v>
      </c>
      <c r="DA31" s="884">
        <v>0</v>
      </c>
      <c r="DB31" s="884">
        <v>0</v>
      </c>
      <c r="DC31" s="884">
        <v>0</v>
      </c>
      <c r="DD31" s="884">
        <v>0</v>
      </c>
      <c r="DE31" s="884">
        <v>0</v>
      </c>
      <c r="DF31" s="884">
        <v>0</v>
      </c>
      <c r="DG31" s="884">
        <v>0</v>
      </c>
      <c r="DH31" s="884">
        <v>0</v>
      </c>
      <c r="DI31" s="884">
        <v>5.1376228775692583E-3</v>
      </c>
      <c r="DJ31" s="884">
        <v>5.1601156069364731E-3</v>
      </c>
      <c r="DK31" s="884">
        <v>5.3682291666666652E-3</v>
      </c>
      <c r="DL31" s="884">
        <v>5.1208609271523181E-3</v>
      </c>
      <c r="DM31" s="884">
        <v>5.6950511945392506E-3</v>
      </c>
      <c r="DN31" s="884">
        <v>0</v>
      </c>
      <c r="DO31" s="884">
        <v>0</v>
      </c>
      <c r="DP31" s="884">
        <v>0</v>
      </c>
      <c r="DQ31" s="884">
        <v>4.8027923211169292E-3</v>
      </c>
      <c r="DR31" s="884">
        <v>6.6352697095435698E-3</v>
      </c>
      <c r="DS31" s="884">
        <v>0</v>
      </c>
      <c r="DT31" s="884">
        <v>0</v>
      </c>
      <c r="DU31" s="884">
        <v>0</v>
      </c>
      <c r="DV31" s="884">
        <v>6.6947099052888847E-3</v>
      </c>
      <c r="DW31" s="884">
        <v>0</v>
      </c>
      <c r="DX31" s="884">
        <v>0</v>
      </c>
      <c r="DY31" s="884">
        <v>0</v>
      </c>
      <c r="DZ31" s="884">
        <v>4.6812555260831125E-3</v>
      </c>
      <c r="EA31" s="884">
        <v>0</v>
      </c>
      <c r="EB31" s="884">
        <v>0</v>
      </c>
      <c r="EC31" s="884">
        <v>0</v>
      </c>
      <c r="ED31" s="884">
        <v>0</v>
      </c>
      <c r="EE31" s="884">
        <v>0</v>
      </c>
      <c r="EF31" s="884">
        <v>5.5551001821493645E-3</v>
      </c>
      <c r="EG31" s="884">
        <v>4.9961795606494747E-3</v>
      </c>
      <c r="EH31" s="884">
        <v>0</v>
      </c>
      <c r="EI31" s="884">
        <v>4.896595744680851E-3</v>
      </c>
      <c r="EJ31" s="884">
        <v>4.3007798960138389E-3</v>
      </c>
      <c r="EK31" s="884">
        <v>0</v>
      </c>
      <c r="EL31" s="884">
        <v>0</v>
      </c>
      <c r="EM31" s="884">
        <v>0</v>
      </c>
      <c r="EN31" s="884">
        <v>4.5347523892267597E-3</v>
      </c>
      <c r="EO31" s="884">
        <v>0</v>
      </c>
      <c r="EP31" s="884">
        <v>0</v>
      </c>
      <c r="EQ31" s="884">
        <v>4.5324347093513061E-3</v>
      </c>
      <c r="ER31" s="884">
        <v>0</v>
      </c>
      <c r="ES31" s="884">
        <v>6.0422778257118231E-3</v>
      </c>
      <c r="ET31" s="884">
        <v>0</v>
      </c>
      <c r="EU31" s="884">
        <v>1.2167037377967913E-2</v>
      </c>
      <c r="EV31" s="884">
        <v>4.7157643312101911E-3</v>
      </c>
      <c r="EW31" s="884">
        <v>0</v>
      </c>
      <c r="EX31" s="884">
        <v>0</v>
      </c>
      <c r="EY31" s="884">
        <v>0</v>
      </c>
      <c r="EZ31" s="884">
        <v>0</v>
      </c>
      <c r="FA31" s="884">
        <v>0</v>
      </c>
      <c r="FB31" s="884">
        <v>6.9180129240710856E-3</v>
      </c>
      <c r="FC31" s="884">
        <v>0</v>
      </c>
      <c r="FD31" s="884">
        <v>0</v>
      </c>
      <c r="FE31" s="884">
        <v>0</v>
      </c>
      <c r="FF31" s="884">
        <v>0</v>
      </c>
      <c r="FG31" s="884">
        <v>7.9214285714285723E-3</v>
      </c>
      <c r="FH31" s="884">
        <v>4.56573998364677E-3</v>
      </c>
      <c r="FI31" s="884">
        <v>1.2554856687898091E-2</v>
      </c>
      <c r="FJ31" s="884">
        <v>5.1623270951993488E-3</v>
      </c>
      <c r="FK31" s="884">
        <v>4.604792851340374E-3</v>
      </c>
      <c r="FL31" s="884">
        <v>8.3394620811287328E-3</v>
      </c>
      <c r="FM31" s="884">
        <v>4.9617801047120089E-3</v>
      </c>
      <c r="FN31" s="884">
        <v>0</v>
      </c>
      <c r="FO31" s="884">
        <v>1.0927691566581323E-2</v>
      </c>
      <c r="FP31" s="884">
        <v>4.989795918367311E-3</v>
      </c>
      <c r="FQ31" s="884">
        <v>5.2324431256181997E-3</v>
      </c>
      <c r="FR31" s="884">
        <v>2.2432131410256548E-2</v>
      </c>
      <c r="FS31" s="884">
        <v>5.0426724137931029E-3</v>
      </c>
      <c r="FT31" s="884">
        <v>4.5370370370370382E-3</v>
      </c>
      <c r="FU31" s="884">
        <v>0</v>
      </c>
      <c r="FV31" s="884">
        <v>0</v>
      </c>
      <c r="FW31" s="884">
        <v>0</v>
      </c>
      <c r="FX31" s="884">
        <v>4.8310569105691056E-3</v>
      </c>
      <c r="FY31" s="884">
        <v>0</v>
      </c>
      <c r="FZ31" s="884">
        <v>4.7097902097902088E-3</v>
      </c>
      <c r="GA31" s="884">
        <v>6.808017241379344E-3</v>
      </c>
      <c r="GB31" s="884">
        <v>0</v>
      </c>
      <c r="GC31" s="884">
        <v>0</v>
      </c>
      <c r="GD31" s="884">
        <v>7.7655326768124684E-3</v>
      </c>
      <c r="GE31" s="884">
        <v>0</v>
      </c>
      <c r="GF31" s="884">
        <v>0</v>
      </c>
      <c r="GG31" s="884">
        <v>0</v>
      </c>
      <c r="GH31" s="884">
        <v>0</v>
      </c>
      <c r="GI31" s="884">
        <v>0</v>
      </c>
      <c r="GJ31" s="884">
        <v>5.0063846767757388E-3</v>
      </c>
      <c r="GK31" s="884">
        <v>6.4544573643410862E-3</v>
      </c>
      <c r="GL31" s="884">
        <v>0</v>
      </c>
    </row>
    <row r="32" spans="1:194" x14ac:dyDescent="0.2">
      <c r="A32" s="652" t="s">
        <v>953</v>
      </c>
      <c r="B32" s="652" t="s">
        <v>407</v>
      </c>
      <c r="C32" s="884">
        <v>0</v>
      </c>
      <c r="D32" s="884">
        <v>0</v>
      </c>
      <c r="E32" s="884">
        <v>0</v>
      </c>
      <c r="F32" s="884">
        <v>0</v>
      </c>
      <c r="G32" s="884">
        <v>4.7345201238390084E-3</v>
      </c>
      <c r="H32" s="884">
        <v>0</v>
      </c>
      <c r="I32" s="884">
        <v>0</v>
      </c>
      <c r="J32" s="884">
        <v>0</v>
      </c>
      <c r="K32" s="884">
        <v>0</v>
      </c>
      <c r="L32" s="884">
        <v>4.6193641618497107E-3</v>
      </c>
      <c r="M32" s="884">
        <v>0</v>
      </c>
      <c r="N32" s="884">
        <v>0</v>
      </c>
      <c r="O32" s="884">
        <v>0</v>
      </c>
      <c r="P32" s="884">
        <v>1.391918767507001E-2</v>
      </c>
      <c r="Q32" s="884">
        <v>1.8903174603174604</v>
      </c>
      <c r="R32" s="884">
        <v>0</v>
      </c>
      <c r="S32" s="884">
        <v>0</v>
      </c>
      <c r="T32" s="884">
        <v>0</v>
      </c>
      <c r="U32" s="884">
        <v>1.471683593248585E-2</v>
      </c>
      <c r="V32" s="884">
        <v>0</v>
      </c>
      <c r="W32" s="884">
        <v>6.6321942446043213E-3</v>
      </c>
      <c r="X32" s="884">
        <v>0</v>
      </c>
      <c r="Y32" s="884">
        <v>4.6861252115059223E-3</v>
      </c>
      <c r="Z32" s="884"/>
      <c r="AA32" s="884">
        <v>0</v>
      </c>
      <c r="AB32" s="884">
        <v>0</v>
      </c>
      <c r="AC32" s="884">
        <v>0</v>
      </c>
      <c r="AD32" s="884">
        <v>0</v>
      </c>
      <c r="AE32" s="884">
        <v>4.7275280898876563E-3</v>
      </c>
      <c r="AF32" s="884">
        <v>0</v>
      </c>
      <c r="AG32" s="884">
        <v>5.3797577854671286E-3</v>
      </c>
      <c r="AH32" s="884">
        <v>4.4497400346620447E-3</v>
      </c>
      <c r="AI32" s="884">
        <v>0</v>
      </c>
      <c r="AJ32" s="884">
        <v>0</v>
      </c>
      <c r="AK32" s="884">
        <v>5.3097345132743362E-3</v>
      </c>
      <c r="AL32" s="884">
        <v>0</v>
      </c>
      <c r="AM32" s="884">
        <v>7.6068376068375663E-3</v>
      </c>
      <c r="AN32" s="884">
        <v>0</v>
      </c>
      <c r="AO32" s="884">
        <v>1.0146045197740112E-2</v>
      </c>
      <c r="AP32" s="884">
        <v>0</v>
      </c>
      <c r="AQ32" s="884">
        <v>0</v>
      </c>
      <c r="AR32" s="884">
        <v>6.0870827285921638E-3</v>
      </c>
      <c r="AS32" s="884">
        <v>0</v>
      </c>
      <c r="AT32" s="884">
        <v>0</v>
      </c>
      <c r="AU32" s="884">
        <v>0</v>
      </c>
      <c r="AV32" s="884">
        <v>0</v>
      </c>
      <c r="AW32" s="884">
        <v>0</v>
      </c>
      <c r="AX32" s="884">
        <v>0</v>
      </c>
      <c r="AY32" s="884">
        <v>4.8004249291784705E-3</v>
      </c>
      <c r="AZ32" s="884">
        <v>4.3680555555555547E-3</v>
      </c>
      <c r="BA32" s="884">
        <v>4.6556195965417862E-3</v>
      </c>
      <c r="BB32" s="884">
        <v>4.4313099041533308E-3</v>
      </c>
      <c r="BC32" s="884">
        <v>0</v>
      </c>
      <c r="BD32" s="884">
        <v>0</v>
      </c>
      <c r="BE32" s="884">
        <v>5.5393700787401585E-3</v>
      </c>
      <c r="BF32" s="884">
        <v>4.2590909090909103E-2</v>
      </c>
      <c r="BG32" s="884">
        <v>4.2590909090909103E-2</v>
      </c>
      <c r="BH32" s="884">
        <v>4.2590909090909103E-2</v>
      </c>
      <c r="BI32" s="884">
        <v>4.2590909090909103E-2</v>
      </c>
      <c r="BJ32" s="884">
        <v>4.2590909090909103E-2</v>
      </c>
      <c r="BK32" s="884">
        <v>4.2590909090909103E-2</v>
      </c>
      <c r="BL32" s="884">
        <v>4.2590909090909103E-2</v>
      </c>
      <c r="BM32" s="884">
        <v>0</v>
      </c>
      <c r="BN32" s="884">
        <v>0</v>
      </c>
      <c r="BO32" s="884">
        <v>0</v>
      </c>
      <c r="BP32" s="884">
        <v>0</v>
      </c>
      <c r="BQ32" s="884">
        <v>0</v>
      </c>
      <c r="BR32" s="884">
        <v>0</v>
      </c>
      <c r="BS32" s="884">
        <v>0</v>
      </c>
      <c r="BT32" s="884">
        <v>4.9436781609195398E-3</v>
      </c>
      <c r="BU32" s="884">
        <v>0</v>
      </c>
      <c r="BV32" s="884">
        <v>0</v>
      </c>
      <c r="BW32" s="884">
        <v>0</v>
      </c>
      <c r="BX32" s="884">
        <v>0</v>
      </c>
      <c r="BY32" s="884">
        <v>0</v>
      </c>
      <c r="BZ32" s="884">
        <v>4.4421613394216176E-3</v>
      </c>
      <c r="CA32" s="884">
        <v>5.2614420062695923E-3</v>
      </c>
      <c r="CB32" s="884">
        <v>0</v>
      </c>
      <c r="CC32" s="884">
        <v>6.3874813710879334E-3</v>
      </c>
      <c r="CD32" s="884">
        <v>0</v>
      </c>
      <c r="CE32" s="884">
        <v>5.2271293375394509E-3</v>
      </c>
      <c r="CF32" s="884">
        <v>0</v>
      </c>
      <c r="CG32" s="884">
        <v>0</v>
      </c>
      <c r="CH32" s="884">
        <v>0</v>
      </c>
      <c r="CI32" s="884">
        <v>0</v>
      </c>
      <c r="CJ32" s="884">
        <v>4.3658978583196043E-3</v>
      </c>
      <c r="CK32" s="884">
        <v>0</v>
      </c>
      <c r="CL32" s="884">
        <v>5.8680781758957664E-3</v>
      </c>
      <c r="CM32" s="884">
        <v>0</v>
      </c>
      <c r="CN32" s="884">
        <v>7.3121827411167517E-3</v>
      </c>
      <c r="CO32" s="884">
        <v>0</v>
      </c>
      <c r="CP32" s="884">
        <v>0</v>
      </c>
      <c r="CQ32" s="884">
        <v>7.9418628318584095E-2</v>
      </c>
      <c r="CR32" s="884">
        <v>0</v>
      </c>
      <c r="CS32" s="884">
        <v>0</v>
      </c>
      <c r="CT32" s="884">
        <v>7.9622641509434055E-3</v>
      </c>
      <c r="CU32" s="884">
        <v>0</v>
      </c>
      <c r="CV32" s="884">
        <v>0</v>
      </c>
      <c r="CW32" s="884">
        <v>0</v>
      </c>
      <c r="CX32" s="884">
        <v>4.3840155945419094E-3</v>
      </c>
      <c r="CY32" s="884">
        <v>1.367243269628873E-2</v>
      </c>
      <c r="CZ32" s="884">
        <v>0</v>
      </c>
      <c r="DA32" s="884">
        <v>0</v>
      </c>
      <c r="DB32" s="884">
        <v>9.88659793814433E-3</v>
      </c>
      <c r="DC32" s="884">
        <v>0</v>
      </c>
      <c r="DD32" s="884">
        <v>0</v>
      </c>
      <c r="DE32" s="884">
        <v>0</v>
      </c>
      <c r="DF32" s="884">
        <v>0</v>
      </c>
      <c r="DG32" s="884">
        <v>0</v>
      </c>
      <c r="DH32" s="884">
        <v>0</v>
      </c>
      <c r="DI32" s="884">
        <v>0</v>
      </c>
      <c r="DJ32" s="884">
        <v>0</v>
      </c>
      <c r="DK32" s="884">
        <v>4.9295665634674921E-3</v>
      </c>
      <c r="DL32" s="884">
        <v>4.5985576923076926E-3</v>
      </c>
      <c r="DM32" s="884">
        <v>0</v>
      </c>
      <c r="DN32" s="884">
        <v>0</v>
      </c>
      <c r="DO32" s="884">
        <v>0</v>
      </c>
      <c r="DP32" s="884">
        <v>0</v>
      </c>
      <c r="DQ32" s="884">
        <v>0</v>
      </c>
      <c r="DR32" s="884">
        <v>5.2215517241379307E-3</v>
      </c>
      <c r="DS32" s="884">
        <v>0</v>
      </c>
      <c r="DT32" s="884">
        <v>0</v>
      </c>
      <c r="DU32" s="884">
        <v>0</v>
      </c>
      <c r="DV32" s="884">
        <v>0</v>
      </c>
      <c r="DW32" s="884">
        <v>0</v>
      </c>
      <c r="DX32" s="884">
        <v>0</v>
      </c>
      <c r="DY32" s="884">
        <v>0</v>
      </c>
      <c r="DZ32" s="884">
        <v>0</v>
      </c>
      <c r="EA32" s="884">
        <v>0</v>
      </c>
      <c r="EB32" s="884">
        <v>0</v>
      </c>
      <c r="EC32" s="884">
        <v>0</v>
      </c>
      <c r="ED32" s="884">
        <v>5.3128078817733983E-3</v>
      </c>
      <c r="EE32" s="884">
        <v>0</v>
      </c>
      <c r="EF32" s="884">
        <v>5.1482371794871794E-3</v>
      </c>
      <c r="EG32" s="884">
        <v>0</v>
      </c>
      <c r="EH32" s="884">
        <v>0</v>
      </c>
      <c r="EI32" s="884">
        <v>4.8566229985443961E-3</v>
      </c>
      <c r="EJ32" s="884">
        <v>4.388567293777134E-3</v>
      </c>
      <c r="EK32" s="884">
        <v>0</v>
      </c>
      <c r="EL32" s="884">
        <v>0</v>
      </c>
      <c r="EM32" s="884">
        <v>0</v>
      </c>
      <c r="EN32" s="884">
        <v>0</v>
      </c>
      <c r="EO32" s="884">
        <v>0</v>
      </c>
      <c r="EP32" s="884">
        <v>0</v>
      </c>
      <c r="EQ32" s="884">
        <v>0</v>
      </c>
      <c r="ER32" s="884">
        <v>0</v>
      </c>
      <c r="ES32" s="884">
        <v>0</v>
      </c>
      <c r="ET32" s="884">
        <v>0</v>
      </c>
      <c r="EU32" s="884">
        <v>6.4910869442893126E-3</v>
      </c>
      <c r="EV32" s="884">
        <v>5.1257668711656443E-3</v>
      </c>
      <c r="EW32" s="884">
        <v>0</v>
      </c>
      <c r="EX32" s="884">
        <v>0</v>
      </c>
      <c r="EY32" s="884">
        <v>0</v>
      </c>
      <c r="EZ32" s="884">
        <v>0</v>
      </c>
      <c r="FA32" s="884">
        <v>0</v>
      </c>
      <c r="FB32" s="884">
        <v>0</v>
      </c>
      <c r="FC32" s="884">
        <v>0</v>
      </c>
      <c r="FD32" s="884">
        <v>0</v>
      </c>
      <c r="FE32" s="884">
        <v>0</v>
      </c>
      <c r="FF32" s="884">
        <v>0</v>
      </c>
      <c r="FG32" s="884">
        <v>5.5061823802163507E-3</v>
      </c>
      <c r="FH32" s="884">
        <v>4.4423076923076925E-3</v>
      </c>
      <c r="FI32" s="884">
        <v>1.3617963224893863E-2</v>
      </c>
      <c r="FJ32" s="884">
        <v>4.7517780938833567E-3</v>
      </c>
      <c r="FK32" s="884">
        <v>0</v>
      </c>
      <c r="FL32" s="884">
        <v>5.2512315270935956E-3</v>
      </c>
      <c r="FM32" s="884">
        <v>5.0314925373134327E-3</v>
      </c>
      <c r="FN32" s="884">
        <v>0</v>
      </c>
      <c r="FO32" s="884">
        <v>9.3699458447515024E-3</v>
      </c>
      <c r="FP32" s="884">
        <v>4.370991253644315E-3</v>
      </c>
      <c r="FQ32" s="884">
        <v>5.2530211480362535E-3</v>
      </c>
      <c r="FR32" s="884">
        <v>1.1349194729136239E-2</v>
      </c>
      <c r="FS32" s="884">
        <v>4.5959752321981422E-3</v>
      </c>
      <c r="FT32" s="884">
        <v>4.5075872534142631E-3</v>
      </c>
      <c r="FU32" s="884">
        <v>0</v>
      </c>
      <c r="FV32" s="884">
        <v>0</v>
      </c>
      <c r="FW32" s="884">
        <v>0</v>
      </c>
      <c r="FX32" s="884">
        <v>4.6191489361702117E-3</v>
      </c>
      <c r="FY32" s="884">
        <v>0</v>
      </c>
      <c r="FZ32" s="884">
        <v>4.6908957415565345E-3</v>
      </c>
      <c r="GA32" s="884">
        <v>4.7732198142414863E-3</v>
      </c>
      <c r="GB32" s="884">
        <v>0</v>
      </c>
      <c r="GC32" s="884">
        <v>0</v>
      </c>
      <c r="GD32" s="884">
        <v>7.9472131147541019E-3</v>
      </c>
      <c r="GE32" s="884">
        <v>0</v>
      </c>
      <c r="GF32" s="884">
        <v>0</v>
      </c>
      <c r="GG32" s="884">
        <v>0</v>
      </c>
      <c r="GH32" s="884">
        <v>0</v>
      </c>
      <c r="GI32" s="884">
        <v>0</v>
      </c>
      <c r="GJ32" s="884">
        <v>4.6056737588652478E-3</v>
      </c>
      <c r="GK32" s="884">
        <v>4.9975041597337764E-3</v>
      </c>
      <c r="GL32" s="884">
        <v>0</v>
      </c>
    </row>
    <row r="33" spans="1:194" x14ac:dyDescent="0.2">
      <c r="A33" s="652" t="s">
        <v>956</v>
      </c>
      <c r="B33" s="652" t="s">
        <v>409</v>
      </c>
      <c r="C33" s="884"/>
      <c r="D33" s="884"/>
      <c r="E33" s="884">
        <v>0</v>
      </c>
      <c r="F33" s="884">
        <v>0</v>
      </c>
      <c r="G33" s="884">
        <v>0</v>
      </c>
      <c r="H33" s="884">
        <v>0</v>
      </c>
      <c r="I33" s="884">
        <v>0</v>
      </c>
      <c r="J33" s="884">
        <v>0</v>
      </c>
      <c r="K33" s="884">
        <v>0</v>
      </c>
      <c r="L33" s="884">
        <v>0</v>
      </c>
      <c r="M33" s="884">
        <v>0</v>
      </c>
      <c r="N33" s="884"/>
      <c r="O33" s="884">
        <v>0</v>
      </c>
      <c r="P33" s="884">
        <v>0</v>
      </c>
      <c r="Q33" s="884"/>
      <c r="R33" s="884">
        <v>0</v>
      </c>
      <c r="S33" s="884">
        <v>0</v>
      </c>
      <c r="T33" s="884">
        <v>0</v>
      </c>
      <c r="U33" s="884"/>
      <c r="V33" s="884">
        <v>0</v>
      </c>
      <c r="W33" s="884">
        <v>0</v>
      </c>
      <c r="X33" s="884">
        <v>0</v>
      </c>
      <c r="Y33" s="884">
        <v>0</v>
      </c>
      <c r="Z33" s="884"/>
      <c r="AA33" s="884">
        <v>0</v>
      </c>
      <c r="AB33" s="884"/>
      <c r="AC33" s="884"/>
      <c r="AD33" s="884">
        <v>0</v>
      </c>
      <c r="AE33" s="884">
        <v>0</v>
      </c>
      <c r="AF33" s="884">
        <v>0</v>
      </c>
      <c r="AG33" s="884">
        <v>0</v>
      </c>
      <c r="AH33" s="884">
        <v>0</v>
      </c>
      <c r="AI33" s="884">
        <v>0</v>
      </c>
      <c r="AJ33" s="884">
        <v>0</v>
      </c>
      <c r="AK33" s="884">
        <v>0</v>
      </c>
      <c r="AL33" s="884">
        <v>0</v>
      </c>
      <c r="AM33" s="884">
        <v>0</v>
      </c>
      <c r="AN33" s="884">
        <v>0</v>
      </c>
      <c r="AO33" s="884">
        <v>1.5666666666666666E-2</v>
      </c>
      <c r="AP33" s="884">
        <v>0</v>
      </c>
      <c r="AQ33" s="884">
        <v>0</v>
      </c>
      <c r="AR33" s="884">
        <v>0</v>
      </c>
      <c r="AS33" s="884">
        <v>0</v>
      </c>
      <c r="AT33" s="884">
        <v>0</v>
      </c>
      <c r="AU33" s="884">
        <v>0</v>
      </c>
      <c r="AV33" s="884">
        <v>0</v>
      </c>
      <c r="AW33" s="884">
        <v>0</v>
      </c>
      <c r="AX33" s="884">
        <v>0</v>
      </c>
      <c r="AY33" s="884">
        <v>0</v>
      </c>
      <c r="AZ33" s="884"/>
      <c r="BA33" s="884">
        <v>0</v>
      </c>
      <c r="BB33" s="884">
        <v>0</v>
      </c>
      <c r="BC33" s="884">
        <v>0</v>
      </c>
      <c r="BD33" s="884">
        <v>0</v>
      </c>
      <c r="BE33" s="884"/>
      <c r="BF33" s="884"/>
      <c r="BG33" s="884"/>
      <c r="BH33" s="884"/>
      <c r="BI33" s="884"/>
      <c r="BJ33" s="884"/>
      <c r="BK33" s="884"/>
      <c r="BL33" s="884"/>
      <c r="BM33" s="884">
        <v>0</v>
      </c>
      <c r="BN33" s="884">
        <v>0</v>
      </c>
      <c r="BO33" s="884">
        <v>0</v>
      </c>
      <c r="BP33" s="884">
        <v>0</v>
      </c>
      <c r="BQ33" s="884"/>
      <c r="BR33" s="884">
        <v>0</v>
      </c>
      <c r="BS33" s="884">
        <v>0</v>
      </c>
      <c r="BT33" s="884">
        <v>0</v>
      </c>
      <c r="BU33" s="884">
        <v>0</v>
      </c>
      <c r="BV33" s="884">
        <v>0</v>
      </c>
      <c r="BW33" s="884">
        <v>0</v>
      </c>
      <c r="BX33" s="884">
        <v>0</v>
      </c>
      <c r="BY33" s="884">
        <v>0</v>
      </c>
      <c r="BZ33" s="884">
        <v>0</v>
      </c>
      <c r="CA33" s="884">
        <v>0</v>
      </c>
      <c r="CB33" s="884"/>
      <c r="CC33" s="884">
        <v>0</v>
      </c>
      <c r="CD33" s="884">
        <v>0</v>
      </c>
      <c r="CE33" s="884">
        <v>0</v>
      </c>
      <c r="CF33" s="884">
        <v>0</v>
      </c>
      <c r="CG33" s="884">
        <v>0</v>
      </c>
      <c r="CH33" s="884">
        <v>0</v>
      </c>
      <c r="CI33" s="884">
        <v>0</v>
      </c>
      <c r="CJ33" s="884">
        <v>0</v>
      </c>
      <c r="CK33" s="884">
        <v>0</v>
      </c>
      <c r="CL33" s="884"/>
      <c r="CM33" s="884"/>
      <c r="CN33" s="884"/>
      <c r="CO33" s="884"/>
      <c r="CP33" s="884">
        <v>0</v>
      </c>
      <c r="CQ33" s="884">
        <v>0</v>
      </c>
      <c r="CR33" s="884">
        <v>0</v>
      </c>
      <c r="CS33" s="884">
        <v>0</v>
      </c>
      <c r="CT33" s="884"/>
      <c r="CU33" s="884">
        <v>0</v>
      </c>
      <c r="CV33" s="884">
        <v>0</v>
      </c>
      <c r="CW33" s="884">
        <v>0</v>
      </c>
      <c r="CX33" s="884">
        <v>0</v>
      </c>
      <c r="CY33" s="884"/>
      <c r="CZ33" s="884">
        <v>0</v>
      </c>
      <c r="DA33" s="884">
        <v>0</v>
      </c>
      <c r="DB33" s="884"/>
      <c r="DC33" s="884"/>
      <c r="DD33" s="884">
        <v>0</v>
      </c>
      <c r="DE33" s="884">
        <v>0</v>
      </c>
      <c r="DF33" s="884">
        <v>0</v>
      </c>
      <c r="DG33" s="884">
        <v>0</v>
      </c>
      <c r="DH33" s="884">
        <v>0</v>
      </c>
      <c r="DI33" s="884">
        <v>0</v>
      </c>
      <c r="DJ33" s="884">
        <v>0</v>
      </c>
      <c r="DK33" s="884">
        <v>0</v>
      </c>
      <c r="DL33" s="884">
        <v>0</v>
      </c>
      <c r="DM33" s="884"/>
      <c r="DN33" s="884">
        <v>0</v>
      </c>
      <c r="DO33" s="884">
        <v>0</v>
      </c>
      <c r="DP33" s="884">
        <v>0</v>
      </c>
      <c r="DQ33" s="884">
        <v>0</v>
      </c>
      <c r="DR33" s="884"/>
      <c r="DS33" s="884">
        <v>0</v>
      </c>
      <c r="DT33" s="884">
        <v>0</v>
      </c>
      <c r="DU33" s="884">
        <v>0</v>
      </c>
      <c r="DV33" s="884">
        <v>0</v>
      </c>
      <c r="DW33" s="884"/>
      <c r="DX33" s="884">
        <v>0</v>
      </c>
      <c r="DY33" s="884"/>
      <c r="DZ33" s="884">
        <v>0</v>
      </c>
      <c r="EA33" s="884">
        <v>0</v>
      </c>
      <c r="EB33" s="884">
        <v>0</v>
      </c>
      <c r="EC33" s="884">
        <v>0</v>
      </c>
      <c r="ED33" s="884">
        <v>0</v>
      </c>
      <c r="EE33" s="884"/>
      <c r="EF33" s="884"/>
      <c r="EG33" s="884">
        <v>0</v>
      </c>
      <c r="EH33" s="884">
        <v>0</v>
      </c>
      <c r="EI33" s="884">
        <v>0</v>
      </c>
      <c r="EJ33" s="884">
        <v>0</v>
      </c>
      <c r="EK33" s="884">
        <v>0</v>
      </c>
      <c r="EL33" s="884">
        <v>0</v>
      </c>
      <c r="EM33" s="884">
        <v>0</v>
      </c>
      <c r="EN33" s="884">
        <v>0</v>
      </c>
      <c r="EO33" s="884"/>
      <c r="EP33" s="884"/>
      <c r="EQ33" s="884">
        <v>0</v>
      </c>
      <c r="ER33" s="884">
        <v>0</v>
      </c>
      <c r="ES33" s="884">
        <v>0</v>
      </c>
      <c r="ET33" s="884">
        <v>0</v>
      </c>
      <c r="EU33" s="884">
        <v>0</v>
      </c>
      <c r="EV33" s="884">
        <v>0</v>
      </c>
      <c r="EW33" s="884">
        <v>0</v>
      </c>
      <c r="EX33" s="884"/>
      <c r="EY33" s="884">
        <v>0</v>
      </c>
      <c r="EZ33" s="884">
        <v>0</v>
      </c>
      <c r="FA33" s="884">
        <v>0</v>
      </c>
      <c r="FB33" s="884">
        <v>0</v>
      </c>
      <c r="FC33" s="884">
        <v>0</v>
      </c>
      <c r="FD33" s="884">
        <v>0</v>
      </c>
      <c r="FE33" s="884">
        <v>0</v>
      </c>
      <c r="FF33" s="884">
        <v>0</v>
      </c>
      <c r="FG33" s="884">
        <v>0</v>
      </c>
      <c r="FH33" s="884">
        <v>0</v>
      </c>
      <c r="FI33" s="884">
        <v>0</v>
      </c>
      <c r="FJ33" s="884">
        <v>0</v>
      </c>
      <c r="FK33" s="884">
        <v>0</v>
      </c>
      <c r="FL33" s="884">
        <v>0</v>
      </c>
      <c r="FM33" s="884">
        <v>0</v>
      </c>
      <c r="FN33" s="884">
        <v>0</v>
      </c>
      <c r="FO33" s="884">
        <v>1.4499999999999999E-2</v>
      </c>
      <c r="FP33" s="884">
        <v>0</v>
      </c>
      <c r="FQ33" s="884">
        <v>0</v>
      </c>
      <c r="FR33" s="884">
        <v>0</v>
      </c>
      <c r="FS33" s="884">
        <v>0</v>
      </c>
      <c r="FT33" s="884">
        <v>0</v>
      </c>
      <c r="FU33" s="884"/>
      <c r="FV33" s="884">
        <v>0</v>
      </c>
      <c r="FW33" s="884">
        <v>0</v>
      </c>
      <c r="FX33" s="884">
        <v>0</v>
      </c>
      <c r="FY33" s="884">
        <v>0</v>
      </c>
      <c r="FZ33" s="884">
        <v>0</v>
      </c>
      <c r="GA33" s="884">
        <v>0</v>
      </c>
      <c r="GB33" s="884">
        <v>0</v>
      </c>
      <c r="GC33" s="884">
        <v>0</v>
      </c>
      <c r="GD33" s="884">
        <v>0</v>
      </c>
      <c r="GE33" s="884">
        <v>0</v>
      </c>
      <c r="GF33" s="884">
        <v>0</v>
      </c>
      <c r="GG33" s="884">
        <v>0</v>
      </c>
      <c r="GH33" s="884">
        <v>0</v>
      </c>
      <c r="GI33" s="884">
        <v>0</v>
      </c>
      <c r="GJ33" s="884">
        <v>0</v>
      </c>
      <c r="GK33" s="884">
        <v>0</v>
      </c>
      <c r="GL33" s="884"/>
    </row>
    <row r="34" spans="1:194" x14ac:dyDescent="0.2">
      <c r="A34" s="652" t="s">
        <v>957</v>
      </c>
      <c r="B34" s="652" t="s">
        <v>411</v>
      </c>
      <c r="C34" s="884"/>
      <c r="D34" s="884"/>
      <c r="E34" s="884"/>
      <c r="F34" s="884">
        <v>0</v>
      </c>
      <c r="G34" s="884">
        <v>6.8136363636363634E-2</v>
      </c>
      <c r="H34" s="884">
        <v>0</v>
      </c>
      <c r="I34" s="884"/>
      <c r="J34" s="884"/>
      <c r="K34" s="884">
        <v>0</v>
      </c>
      <c r="L34" s="884">
        <v>4.7272727272727275E-3</v>
      </c>
      <c r="M34" s="884">
        <v>0</v>
      </c>
      <c r="N34" s="884">
        <v>0</v>
      </c>
      <c r="O34" s="884">
        <v>0</v>
      </c>
      <c r="P34" s="884">
        <v>8.5454545454545453E-3</v>
      </c>
      <c r="Q34" s="884"/>
      <c r="R34" s="884">
        <v>0</v>
      </c>
      <c r="S34" s="884">
        <v>0</v>
      </c>
      <c r="T34" s="884">
        <v>0</v>
      </c>
      <c r="U34" s="884"/>
      <c r="V34" s="884">
        <v>0</v>
      </c>
      <c r="W34" s="884">
        <v>0</v>
      </c>
      <c r="X34" s="884">
        <v>0</v>
      </c>
      <c r="Y34" s="884">
        <v>0</v>
      </c>
      <c r="Z34" s="884"/>
      <c r="AA34" s="884">
        <v>0</v>
      </c>
      <c r="AB34" s="884"/>
      <c r="AC34" s="884"/>
      <c r="AD34" s="884">
        <v>0</v>
      </c>
      <c r="AE34" s="884">
        <v>0</v>
      </c>
      <c r="AF34" s="884">
        <v>0</v>
      </c>
      <c r="AG34" s="884">
        <v>0</v>
      </c>
      <c r="AH34" s="884">
        <v>0</v>
      </c>
      <c r="AI34" s="884">
        <v>0</v>
      </c>
      <c r="AJ34" s="884"/>
      <c r="AK34" s="884">
        <v>0</v>
      </c>
      <c r="AL34" s="884">
        <v>0</v>
      </c>
      <c r="AM34" s="884">
        <v>0</v>
      </c>
      <c r="AN34" s="884">
        <v>0</v>
      </c>
      <c r="AO34" s="884">
        <v>5.2999999999999999E-2</v>
      </c>
      <c r="AP34" s="884"/>
      <c r="AQ34" s="884">
        <v>0</v>
      </c>
      <c r="AR34" s="884">
        <v>0</v>
      </c>
      <c r="AS34" s="884">
        <v>0</v>
      </c>
      <c r="AT34" s="884">
        <v>0</v>
      </c>
      <c r="AU34" s="884">
        <v>0</v>
      </c>
      <c r="AV34" s="884">
        <v>0</v>
      </c>
      <c r="AW34" s="884">
        <v>0</v>
      </c>
      <c r="AX34" s="884">
        <v>0</v>
      </c>
      <c r="AY34" s="884">
        <v>0</v>
      </c>
      <c r="AZ34" s="884">
        <v>0</v>
      </c>
      <c r="BA34" s="884">
        <v>0</v>
      </c>
      <c r="BB34" s="884">
        <v>2.8999999999999995E-2</v>
      </c>
      <c r="BC34" s="884">
        <v>0</v>
      </c>
      <c r="BD34" s="884">
        <v>0</v>
      </c>
      <c r="BE34" s="884"/>
      <c r="BF34" s="884"/>
      <c r="BG34" s="884"/>
      <c r="BH34" s="884"/>
      <c r="BI34" s="884"/>
      <c r="BJ34" s="884"/>
      <c r="BK34" s="884"/>
      <c r="BL34" s="884"/>
      <c r="BM34" s="884">
        <v>0</v>
      </c>
      <c r="BN34" s="884"/>
      <c r="BO34" s="884">
        <v>0</v>
      </c>
      <c r="BP34" s="884">
        <v>0</v>
      </c>
      <c r="BQ34" s="884"/>
      <c r="BR34" s="884">
        <v>0</v>
      </c>
      <c r="BS34" s="884">
        <v>0</v>
      </c>
      <c r="BT34" s="884">
        <v>0</v>
      </c>
      <c r="BU34" s="884">
        <v>0</v>
      </c>
      <c r="BV34" s="884">
        <v>0</v>
      </c>
      <c r="BW34" s="884">
        <v>0</v>
      </c>
      <c r="BX34" s="884"/>
      <c r="BY34" s="884">
        <v>0</v>
      </c>
      <c r="BZ34" s="884">
        <v>0</v>
      </c>
      <c r="CA34" s="884">
        <v>0</v>
      </c>
      <c r="CB34" s="884"/>
      <c r="CC34" s="884">
        <v>1.7363636363636369E-2</v>
      </c>
      <c r="CD34" s="884">
        <v>0</v>
      </c>
      <c r="CE34" s="884">
        <v>0</v>
      </c>
      <c r="CF34" s="884">
        <v>0</v>
      </c>
      <c r="CG34" s="884">
        <v>0</v>
      </c>
      <c r="CH34" s="884">
        <v>0</v>
      </c>
      <c r="CI34" s="884"/>
      <c r="CJ34" s="884">
        <v>0</v>
      </c>
      <c r="CK34" s="884"/>
      <c r="CL34" s="884">
        <v>2.8636363636363637E-2</v>
      </c>
      <c r="CM34" s="884"/>
      <c r="CN34" s="884"/>
      <c r="CO34" s="884"/>
      <c r="CP34" s="884">
        <v>0</v>
      </c>
      <c r="CQ34" s="884">
        <v>0</v>
      </c>
      <c r="CR34" s="884">
        <v>0</v>
      </c>
      <c r="CS34" s="884">
        <v>0</v>
      </c>
      <c r="CT34" s="884">
        <v>0</v>
      </c>
      <c r="CU34" s="884">
        <v>0</v>
      </c>
      <c r="CV34" s="884">
        <v>0</v>
      </c>
      <c r="CW34" s="884">
        <v>0</v>
      </c>
      <c r="CX34" s="884"/>
      <c r="CY34" s="884"/>
      <c r="CZ34" s="884"/>
      <c r="DA34" s="884">
        <v>0</v>
      </c>
      <c r="DB34" s="884"/>
      <c r="DC34" s="884"/>
      <c r="DD34" s="884">
        <v>0</v>
      </c>
      <c r="DE34" s="884">
        <v>0</v>
      </c>
      <c r="DF34" s="884">
        <v>0</v>
      </c>
      <c r="DG34" s="884">
        <v>0</v>
      </c>
      <c r="DH34" s="884">
        <v>0</v>
      </c>
      <c r="DI34" s="884">
        <v>6.8636363636363634E-3</v>
      </c>
      <c r="DJ34" s="884"/>
      <c r="DK34" s="884">
        <v>0</v>
      </c>
      <c r="DL34" s="884">
        <v>4.4681818181818184E-2</v>
      </c>
      <c r="DM34" s="884">
        <v>0</v>
      </c>
      <c r="DN34" s="884">
        <v>0</v>
      </c>
      <c r="DO34" s="884">
        <v>0</v>
      </c>
      <c r="DP34" s="884">
        <v>0</v>
      </c>
      <c r="DQ34" s="884">
        <v>0</v>
      </c>
      <c r="DR34" s="884">
        <v>1.6E-2</v>
      </c>
      <c r="DS34" s="884">
        <v>0</v>
      </c>
      <c r="DT34" s="884">
        <v>0</v>
      </c>
      <c r="DU34" s="884">
        <v>0</v>
      </c>
      <c r="DV34" s="884"/>
      <c r="DW34" s="884"/>
      <c r="DX34" s="884">
        <v>0</v>
      </c>
      <c r="DY34" s="884"/>
      <c r="DZ34" s="884">
        <v>1.915E-2</v>
      </c>
      <c r="EA34" s="884">
        <v>0</v>
      </c>
      <c r="EB34" s="884">
        <v>0</v>
      </c>
      <c r="EC34" s="884">
        <v>0</v>
      </c>
      <c r="ED34" s="884">
        <v>0</v>
      </c>
      <c r="EE34" s="884">
        <v>0</v>
      </c>
      <c r="EF34" s="884">
        <v>3.5454545454545456E-3</v>
      </c>
      <c r="EG34" s="884">
        <v>0</v>
      </c>
      <c r="EH34" s="884">
        <v>0</v>
      </c>
      <c r="EI34" s="884">
        <v>1.3090909090909091E-2</v>
      </c>
      <c r="EJ34" s="884">
        <v>0</v>
      </c>
      <c r="EK34" s="884">
        <v>0</v>
      </c>
      <c r="EL34" s="884">
        <v>0</v>
      </c>
      <c r="EM34" s="884"/>
      <c r="EN34" s="884">
        <v>0</v>
      </c>
      <c r="EO34" s="884">
        <v>0</v>
      </c>
      <c r="EP34" s="884"/>
      <c r="EQ34" s="884">
        <v>4.8863636363636359E-2</v>
      </c>
      <c r="ER34" s="884">
        <v>0</v>
      </c>
      <c r="ES34" s="884">
        <v>0</v>
      </c>
      <c r="ET34" s="884">
        <v>0</v>
      </c>
      <c r="EU34" s="884">
        <v>0</v>
      </c>
      <c r="EV34" s="884">
        <v>0</v>
      </c>
      <c r="EW34" s="884">
        <v>0</v>
      </c>
      <c r="EX34" s="884">
        <v>0</v>
      </c>
      <c r="EY34" s="884">
        <v>0</v>
      </c>
      <c r="EZ34" s="884">
        <v>0</v>
      </c>
      <c r="FA34" s="884">
        <v>0</v>
      </c>
      <c r="FB34" s="884">
        <v>0</v>
      </c>
      <c r="FC34" s="884">
        <v>0</v>
      </c>
      <c r="FD34" s="884"/>
      <c r="FE34" s="884"/>
      <c r="FF34" s="884">
        <v>0</v>
      </c>
      <c r="FG34" s="884">
        <v>0</v>
      </c>
      <c r="FH34" s="884">
        <v>0</v>
      </c>
      <c r="FI34" s="884">
        <v>8.1409090909090917E-2</v>
      </c>
      <c r="FJ34" s="884">
        <v>0</v>
      </c>
      <c r="FK34" s="884">
        <v>0</v>
      </c>
      <c r="FL34" s="884">
        <v>0</v>
      </c>
      <c r="FM34" s="884">
        <v>0</v>
      </c>
      <c r="FN34" s="884">
        <v>0</v>
      </c>
      <c r="FO34" s="884">
        <v>4.0499999999999998E-3</v>
      </c>
      <c r="FP34" s="884">
        <v>4.122727272727273E-2</v>
      </c>
      <c r="FQ34" s="884">
        <v>0</v>
      </c>
      <c r="FR34" s="884">
        <v>0</v>
      </c>
      <c r="FS34" s="884">
        <v>0</v>
      </c>
      <c r="FT34" s="884">
        <v>0</v>
      </c>
      <c r="FU34" s="884"/>
      <c r="FV34" s="884">
        <v>0</v>
      </c>
      <c r="FW34" s="884">
        <v>0</v>
      </c>
      <c r="FX34" s="884">
        <v>7.6363636363636364E-3</v>
      </c>
      <c r="FY34" s="884">
        <v>0</v>
      </c>
      <c r="FZ34" s="884">
        <v>0</v>
      </c>
      <c r="GA34" s="884">
        <v>3.4090909090909089E-3</v>
      </c>
      <c r="GB34" s="884">
        <v>0</v>
      </c>
      <c r="GC34" s="884">
        <v>0</v>
      </c>
      <c r="GD34" s="884">
        <v>0</v>
      </c>
      <c r="GE34" s="884">
        <v>0</v>
      </c>
      <c r="GF34" s="884">
        <v>0</v>
      </c>
      <c r="GG34" s="884">
        <v>0</v>
      </c>
      <c r="GH34" s="884">
        <v>0</v>
      </c>
      <c r="GI34" s="884">
        <v>0</v>
      </c>
      <c r="GJ34" s="884">
        <v>0</v>
      </c>
      <c r="GK34" s="884">
        <v>0</v>
      </c>
      <c r="GL34" s="884">
        <v>0</v>
      </c>
    </row>
    <row r="35" spans="1:194" x14ac:dyDescent="0.2">
      <c r="A35" s="652" t="s">
        <v>958</v>
      </c>
      <c r="B35" s="652" t="s">
        <v>412</v>
      </c>
      <c r="C35" s="884">
        <v>5.1043478260869571E-3</v>
      </c>
      <c r="D35" s="884">
        <v>0</v>
      </c>
      <c r="E35" s="884">
        <v>8.4082001816576865E-3</v>
      </c>
      <c r="F35" s="884">
        <v>0</v>
      </c>
      <c r="G35" s="884">
        <v>2.3507994078460357E-2</v>
      </c>
      <c r="H35" s="884">
        <v>6.2950617283951188E-3</v>
      </c>
      <c r="I35" s="884">
        <v>0</v>
      </c>
      <c r="J35" s="884">
        <v>1.4510677618069807E-2</v>
      </c>
      <c r="K35" s="884">
        <v>0</v>
      </c>
      <c r="L35" s="884">
        <v>8.5880323054331811E-3</v>
      </c>
      <c r="M35" s="884">
        <v>4.9498902706656524E-3</v>
      </c>
      <c r="N35" s="884">
        <v>0</v>
      </c>
      <c r="O35" s="884">
        <v>0</v>
      </c>
      <c r="P35" s="884">
        <v>4.2356515373352326E-2</v>
      </c>
      <c r="Q35" s="884">
        <v>1.6153263888888885</v>
      </c>
      <c r="R35" s="884">
        <v>4.4925705794948015E-3</v>
      </c>
      <c r="S35" s="884">
        <v>4.6599854227405242E-3</v>
      </c>
      <c r="T35" s="884">
        <v>4.6007326007325667E-3</v>
      </c>
      <c r="U35" s="884">
        <v>0</v>
      </c>
      <c r="V35" s="884">
        <v>0</v>
      </c>
      <c r="W35" s="884">
        <v>4.4443014705881842E-3</v>
      </c>
      <c r="X35" s="884">
        <v>0</v>
      </c>
      <c r="Y35" s="884">
        <v>6.8799406276505541E-3</v>
      </c>
      <c r="Z35" s="884"/>
      <c r="AA35" s="884">
        <v>0</v>
      </c>
      <c r="AB35" s="884">
        <v>5.4872881355932145E-3</v>
      </c>
      <c r="AC35" s="884">
        <v>0</v>
      </c>
      <c r="AD35" s="884">
        <v>0</v>
      </c>
      <c r="AE35" s="884">
        <v>4.150799418604658E-3</v>
      </c>
      <c r="AF35" s="884">
        <v>4.3011782032400647E-3</v>
      </c>
      <c r="AG35" s="884">
        <v>0</v>
      </c>
      <c r="AH35" s="884">
        <v>4.4288738357324796E-3</v>
      </c>
      <c r="AI35" s="884">
        <v>1.2985429583703021E-2</v>
      </c>
      <c r="AJ35" s="884">
        <v>5.2582822085889573E-3</v>
      </c>
      <c r="AK35" s="884">
        <v>6.3531021897810227E-3</v>
      </c>
      <c r="AL35" s="884">
        <v>5.0792988313856429E-3</v>
      </c>
      <c r="AM35" s="884">
        <v>6.9906976744185953E-3</v>
      </c>
      <c r="AN35" s="884">
        <v>4.9832602339181286E-3</v>
      </c>
      <c r="AO35" s="884">
        <v>3.6947622531089679E-2</v>
      </c>
      <c r="AP35" s="884">
        <v>0</v>
      </c>
      <c r="AQ35" s="884">
        <v>0</v>
      </c>
      <c r="AR35" s="884">
        <v>6.6686908517350129E-3</v>
      </c>
      <c r="AS35" s="884">
        <v>0</v>
      </c>
      <c r="AT35" s="884">
        <v>0</v>
      </c>
      <c r="AU35" s="884">
        <v>0</v>
      </c>
      <c r="AV35" s="884">
        <v>0</v>
      </c>
      <c r="AW35" s="884">
        <v>0</v>
      </c>
      <c r="AX35" s="884">
        <v>0</v>
      </c>
      <c r="AY35" s="884">
        <v>6.2159356725146244E-3</v>
      </c>
      <c r="AZ35" s="884">
        <v>0</v>
      </c>
      <c r="BA35" s="884">
        <v>4.1865342163355463E-3</v>
      </c>
      <c r="BB35" s="884">
        <v>4.3472575516692855E-2</v>
      </c>
      <c r="BC35" s="884">
        <v>0</v>
      </c>
      <c r="BD35" s="884">
        <v>0</v>
      </c>
      <c r="BE35" s="884">
        <v>0</v>
      </c>
      <c r="BF35" s="884">
        <v>6.9356250000000036E-2</v>
      </c>
      <c r="BG35" s="884">
        <v>6.9356250000000036E-2</v>
      </c>
      <c r="BH35" s="884">
        <v>6.9356250000000036E-2</v>
      </c>
      <c r="BI35" s="884">
        <v>6.9356250000000036E-2</v>
      </c>
      <c r="BJ35" s="884">
        <v>6.9356250000000036E-2</v>
      </c>
      <c r="BK35" s="884">
        <v>6.9356250000000036E-2</v>
      </c>
      <c r="BL35" s="884">
        <v>6.9356250000000036E-2</v>
      </c>
      <c r="BM35" s="884">
        <v>0</v>
      </c>
      <c r="BN35" s="884">
        <v>4.7696287069988134E-3</v>
      </c>
      <c r="BO35" s="884">
        <v>0</v>
      </c>
      <c r="BP35" s="884">
        <v>0</v>
      </c>
      <c r="BQ35" s="884">
        <v>6.9653543307086535E-2</v>
      </c>
      <c r="BR35" s="884">
        <v>0</v>
      </c>
      <c r="BS35" s="884">
        <v>4.5391836734693883E-3</v>
      </c>
      <c r="BT35" s="884">
        <v>1.40609756097561E-2</v>
      </c>
      <c r="BU35" s="884">
        <v>4.5326923076923079E-3</v>
      </c>
      <c r="BV35" s="884">
        <v>7.6400174367916313E-3</v>
      </c>
      <c r="BW35" s="884">
        <v>4.7986526946107782E-3</v>
      </c>
      <c r="BX35" s="884">
        <v>0</v>
      </c>
      <c r="BY35" s="884">
        <v>0</v>
      </c>
      <c r="BZ35" s="884">
        <v>0</v>
      </c>
      <c r="CA35" s="884">
        <v>4.6639135959339259E-3</v>
      </c>
      <c r="CB35" s="884">
        <v>0</v>
      </c>
      <c r="CC35" s="884">
        <v>4.2830184501845239E-2</v>
      </c>
      <c r="CD35" s="884">
        <v>0</v>
      </c>
      <c r="CE35" s="884">
        <v>5.2571107784430892E-3</v>
      </c>
      <c r="CF35" s="884">
        <v>0</v>
      </c>
      <c r="CG35" s="884">
        <v>0</v>
      </c>
      <c r="CH35" s="884">
        <v>0</v>
      </c>
      <c r="CI35" s="884">
        <v>4.5526004728132386E-3</v>
      </c>
      <c r="CJ35" s="884">
        <v>4.6033057851239678E-3</v>
      </c>
      <c r="CK35" s="884">
        <v>0</v>
      </c>
      <c r="CL35" s="884">
        <v>5.3411901081916536E-3</v>
      </c>
      <c r="CM35" s="884">
        <v>0</v>
      </c>
      <c r="CN35" s="884">
        <v>8.2006311782557278E-3</v>
      </c>
      <c r="CO35" s="884">
        <v>0</v>
      </c>
      <c r="CP35" s="884">
        <v>4.829654120040691E-3</v>
      </c>
      <c r="CQ35" s="884">
        <v>2.7307212317666214E-2</v>
      </c>
      <c r="CR35" s="884">
        <v>0</v>
      </c>
      <c r="CS35" s="884">
        <v>7.724535809018572E-3</v>
      </c>
      <c r="CT35" s="884">
        <v>4.1441722689075713E-2</v>
      </c>
      <c r="CU35" s="884">
        <v>0</v>
      </c>
      <c r="CV35" s="884">
        <v>0</v>
      </c>
      <c r="CW35" s="884">
        <v>4.6061698717948718E-3</v>
      </c>
      <c r="CX35" s="884">
        <v>4.4727103718199622E-2</v>
      </c>
      <c r="CY35" s="884">
        <v>1.4911202259341744E-2</v>
      </c>
      <c r="CZ35" s="884">
        <v>5.6855421686747001E-3</v>
      </c>
      <c r="DA35" s="884">
        <v>0</v>
      </c>
      <c r="DB35" s="884">
        <v>1.7936507936507935E-2</v>
      </c>
      <c r="DC35" s="884">
        <v>0</v>
      </c>
      <c r="DD35" s="884">
        <v>0</v>
      </c>
      <c r="DE35" s="884">
        <v>0</v>
      </c>
      <c r="DF35" s="884">
        <v>0</v>
      </c>
      <c r="DG35" s="884">
        <v>0</v>
      </c>
      <c r="DH35" s="884">
        <v>0</v>
      </c>
      <c r="DI35" s="884">
        <v>4.8216303470540759E-3</v>
      </c>
      <c r="DJ35" s="884">
        <v>4.6372549019607842E-3</v>
      </c>
      <c r="DK35" s="884">
        <v>5.5383419689119208E-3</v>
      </c>
      <c r="DL35" s="884">
        <v>5.9410887397464626E-3</v>
      </c>
      <c r="DM35" s="884">
        <v>0</v>
      </c>
      <c r="DN35" s="884">
        <v>5.3362686567164181E-3</v>
      </c>
      <c r="DO35" s="884">
        <v>0</v>
      </c>
      <c r="DP35" s="884">
        <v>0</v>
      </c>
      <c r="DQ35" s="884">
        <v>5.0580256217030899E-3</v>
      </c>
      <c r="DR35" s="884">
        <v>5.6240140227870319E-3</v>
      </c>
      <c r="DS35" s="884">
        <v>0</v>
      </c>
      <c r="DT35" s="884">
        <v>0</v>
      </c>
      <c r="DU35" s="884">
        <v>0</v>
      </c>
      <c r="DV35" s="884">
        <v>6.2938032347683347E-3</v>
      </c>
      <c r="DW35" s="884">
        <v>8.8195748449955633E-3</v>
      </c>
      <c r="DX35" s="884">
        <v>0</v>
      </c>
      <c r="DY35" s="884">
        <v>0</v>
      </c>
      <c r="DZ35" s="884">
        <v>1.5510674157303388E-2</v>
      </c>
      <c r="EA35" s="884">
        <v>0</v>
      </c>
      <c r="EB35" s="884">
        <v>0</v>
      </c>
      <c r="EC35" s="884">
        <v>0</v>
      </c>
      <c r="ED35" s="884">
        <v>0</v>
      </c>
      <c r="EE35" s="884">
        <v>0</v>
      </c>
      <c r="EF35" s="884">
        <v>8.8816521048451138E-3</v>
      </c>
      <c r="EG35" s="884">
        <v>3.9787033898305083E-2</v>
      </c>
      <c r="EH35" s="884">
        <v>0</v>
      </c>
      <c r="EI35" s="884">
        <v>6.7817829457364398E-3</v>
      </c>
      <c r="EJ35" s="884">
        <v>4.0749446494465014E-3</v>
      </c>
      <c r="EK35" s="884">
        <v>0</v>
      </c>
      <c r="EL35" s="884">
        <v>0</v>
      </c>
      <c r="EM35" s="884">
        <v>0</v>
      </c>
      <c r="EN35" s="884">
        <v>0</v>
      </c>
      <c r="EO35" s="884">
        <v>0</v>
      </c>
      <c r="EP35" s="884">
        <v>0</v>
      </c>
      <c r="EQ35" s="884">
        <v>8.9458750963762462E-3</v>
      </c>
      <c r="ER35" s="884">
        <v>0</v>
      </c>
      <c r="ES35" s="884">
        <v>5.5384325546344775E-3</v>
      </c>
      <c r="ET35" s="884">
        <v>0</v>
      </c>
      <c r="EU35" s="884">
        <v>5.5505745647869637E-3</v>
      </c>
      <c r="EV35" s="884">
        <v>0</v>
      </c>
      <c r="EW35" s="884">
        <v>0</v>
      </c>
      <c r="EX35" s="884">
        <v>0</v>
      </c>
      <c r="EY35" s="884">
        <v>0</v>
      </c>
      <c r="EZ35" s="884">
        <v>1.0241898148147889E-2</v>
      </c>
      <c r="FA35" s="884">
        <v>0</v>
      </c>
      <c r="FB35" s="884">
        <v>0</v>
      </c>
      <c r="FC35" s="884">
        <v>0</v>
      </c>
      <c r="FD35" s="884">
        <v>6.7086653386454059E-3</v>
      </c>
      <c r="FE35" s="884">
        <v>0</v>
      </c>
      <c r="FF35" s="884">
        <v>0</v>
      </c>
      <c r="FG35" s="884">
        <v>5.3835181079083527E-3</v>
      </c>
      <c r="FH35" s="884">
        <v>0</v>
      </c>
      <c r="FI35" s="884">
        <v>3.1097659107534592E-2</v>
      </c>
      <c r="FJ35" s="884">
        <v>4.6638563049853365E-3</v>
      </c>
      <c r="FK35" s="884">
        <v>4.7729136163982434E-3</v>
      </c>
      <c r="FL35" s="884">
        <v>6.8971541501976251E-3</v>
      </c>
      <c r="FM35" s="884">
        <v>4.9276515151515151E-3</v>
      </c>
      <c r="FN35" s="884">
        <v>0</v>
      </c>
      <c r="FO35" s="884">
        <v>2.2257067045692171E-2</v>
      </c>
      <c r="FP35" s="884">
        <v>8.2564141035258738E-3</v>
      </c>
      <c r="FQ35" s="884">
        <v>5.2322957198443574E-3</v>
      </c>
      <c r="FR35" s="884">
        <v>7.3271798900235727E-3</v>
      </c>
      <c r="FS35" s="884">
        <v>4.8129629629631594E-3</v>
      </c>
      <c r="FT35" s="884">
        <v>4.4625000000000021E-3</v>
      </c>
      <c r="FU35" s="884">
        <v>4.9941577409931834E-3</v>
      </c>
      <c r="FV35" s="884">
        <v>0</v>
      </c>
      <c r="FW35" s="884">
        <v>0</v>
      </c>
      <c r="FX35" s="884">
        <v>7.0436857562408278E-3</v>
      </c>
      <c r="FY35" s="884">
        <v>0</v>
      </c>
      <c r="FZ35" s="884">
        <v>0</v>
      </c>
      <c r="GA35" s="884">
        <v>4.4885270170243949E-3</v>
      </c>
      <c r="GB35" s="884">
        <v>4.5770491803278383E-3</v>
      </c>
      <c r="GC35" s="884">
        <v>0</v>
      </c>
      <c r="GD35" s="884">
        <v>6.8318829707426877E-3</v>
      </c>
      <c r="GE35" s="884">
        <v>0</v>
      </c>
      <c r="GF35" s="884">
        <v>0</v>
      </c>
      <c r="GG35" s="884">
        <v>5.628336755646818E-3</v>
      </c>
      <c r="GH35" s="884">
        <v>0</v>
      </c>
      <c r="GI35" s="884">
        <v>0</v>
      </c>
      <c r="GJ35" s="884">
        <v>9.3758620689655004E-3</v>
      </c>
      <c r="GK35" s="884">
        <v>0</v>
      </c>
      <c r="GL35" s="884">
        <v>0</v>
      </c>
    </row>
    <row r="36" spans="1:194" x14ac:dyDescent="0.2">
      <c r="A36" s="652" t="s">
        <v>959</v>
      </c>
      <c r="B36" s="652" t="s">
        <v>812</v>
      </c>
      <c r="C36" s="884">
        <v>0</v>
      </c>
      <c r="D36" s="884">
        <v>0</v>
      </c>
      <c r="E36" s="884">
        <v>0</v>
      </c>
      <c r="F36" s="884">
        <v>0</v>
      </c>
      <c r="G36" s="884">
        <v>6.6774193548387109E-3</v>
      </c>
      <c r="H36" s="884">
        <v>0</v>
      </c>
      <c r="I36" s="884">
        <v>0</v>
      </c>
      <c r="J36" s="884">
        <v>1.3205882352941178E-2</v>
      </c>
      <c r="K36" s="884">
        <v>0</v>
      </c>
      <c r="L36" s="884">
        <v>6.7699386503067482E-3</v>
      </c>
      <c r="M36" s="884">
        <v>5.0579268292682928E-3</v>
      </c>
      <c r="N36" s="884">
        <v>0</v>
      </c>
      <c r="O36" s="884">
        <v>0</v>
      </c>
      <c r="P36" s="884">
        <v>1.4644720496894411E-2</v>
      </c>
      <c r="Q36" s="884"/>
      <c r="R36" s="884">
        <v>0</v>
      </c>
      <c r="S36" s="884">
        <v>0</v>
      </c>
      <c r="T36" s="884">
        <v>0</v>
      </c>
      <c r="U36" s="884"/>
      <c r="V36" s="884">
        <v>0</v>
      </c>
      <c r="W36" s="884">
        <v>1.4170731707317072E-2</v>
      </c>
      <c r="X36" s="884">
        <v>0</v>
      </c>
      <c r="Y36" s="884">
        <v>6.3986486486486503E-3</v>
      </c>
      <c r="Z36" s="884"/>
      <c r="AA36" s="884">
        <v>0</v>
      </c>
      <c r="AB36" s="884">
        <v>0</v>
      </c>
      <c r="AC36" s="884">
        <v>5.7006802721088429E-3</v>
      </c>
      <c r="AD36" s="884">
        <v>0</v>
      </c>
      <c r="AE36" s="884">
        <v>0</v>
      </c>
      <c r="AF36" s="884">
        <v>0</v>
      </c>
      <c r="AG36" s="884">
        <v>0</v>
      </c>
      <c r="AH36" s="884">
        <v>0</v>
      </c>
      <c r="AI36" s="884">
        <v>7.6164383561643841E-3</v>
      </c>
      <c r="AJ36" s="884">
        <v>5.6140350877192987E-3</v>
      </c>
      <c r="AK36" s="884">
        <v>0</v>
      </c>
      <c r="AL36" s="884">
        <v>0</v>
      </c>
      <c r="AM36" s="884">
        <v>1.410855263157893E-2</v>
      </c>
      <c r="AN36" s="884">
        <v>5.2129629629629635E-3</v>
      </c>
      <c r="AO36" s="884">
        <v>5.2880981595092025E-2</v>
      </c>
      <c r="AP36" s="884">
        <v>0</v>
      </c>
      <c r="AQ36" s="884">
        <v>0</v>
      </c>
      <c r="AR36" s="884">
        <v>4.9363636363636372E-3</v>
      </c>
      <c r="AS36" s="884">
        <v>0</v>
      </c>
      <c r="AT36" s="884">
        <v>0</v>
      </c>
      <c r="AU36" s="884">
        <v>0</v>
      </c>
      <c r="AV36" s="884">
        <v>0</v>
      </c>
      <c r="AW36" s="884">
        <v>0</v>
      </c>
      <c r="AX36" s="884">
        <v>0</v>
      </c>
      <c r="AY36" s="884">
        <v>5.2808641975308646E-3</v>
      </c>
      <c r="AZ36" s="884">
        <v>0</v>
      </c>
      <c r="BA36" s="884">
        <v>0</v>
      </c>
      <c r="BB36" s="884">
        <v>1.6612179487179538E-2</v>
      </c>
      <c r="BC36" s="884">
        <v>0</v>
      </c>
      <c r="BD36" s="884">
        <v>0</v>
      </c>
      <c r="BE36" s="884">
        <v>0</v>
      </c>
      <c r="BF36" s="884">
        <v>4.3269230769230768E-2</v>
      </c>
      <c r="BG36" s="884">
        <v>4.3269230769230768E-2</v>
      </c>
      <c r="BH36" s="884">
        <v>4.3269230769230768E-2</v>
      </c>
      <c r="BI36" s="884">
        <v>4.3269230769230768E-2</v>
      </c>
      <c r="BJ36" s="884">
        <v>4.3269230769230768E-2</v>
      </c>
      <c r="BK36" s="884">
        <v>4.3269230769230768E-2</v>
      </c>
      <c r="BL36" s="884">
        <v>4.3269230769230768E-2</v>
      </c>
      <c r="BM36" s="884">
        <v>0</v>
      </c>
      <c r="BN36" s="884">
        <v>0</v>
      </c>
      <c r="BO36" s="884">
        <v>0</v>
      </c>
      <c r="BP36" s="884">
        <v>0</v>
      </c>
      <c r="BQ36" s="884">
        <v>0</v>
      </c>
      <c r="BR36" s="884">
        <v>0</v>
      </c>
      <c r="BS36" s="884">
        <v>5.9710144927536237E-3</v>
      </c>
      <c r="BT36" s="884">
        <v>4.9968553459119498E-3</v>
      </c>
      <c r="BU36" s="884">
        <v>0</v>
      </c>
      <c r="BV36" s="884">
        <v>6.089743589743608E-3</v>
      </c>
      <c r="BW36" s="884">
        <v>0</v>
      </c>
      <c r="BX36" s="884">
        <v>0</v>
      </c>
      <c r="BY36" s="884">
        <v>0</v>
      </c>
      <c r="BZ36" s="884">
        <v>0</v>
      </c>
      <c r="CA36" s="884">
        <v>0</v>
      </c>
      <c r="CB36" s="884">
        <v>0</v>
      </c>
      <c r="CC36" s="884">
        <v>5.0863125000000044E-2</v>
      </c>
      <c r="CD36" s="884">
        <v>0</v>
      </c>
      <c r="CE36" s="884">
        <v>0</v>
      </c>
      <c r="CF36" s="884">
        <v>0</v>
      </c>
      <c r="CG36" s="884">
        <v>0</v>
      </c>
      <c r="CH36" s="884">
        <v>0</v>
      </c>
      <c r="CI36" s="884">
        <v>0</v>
      </c>
      <c r="CJ36" s="884">
        <v>0</v>
      </c>
      <c r="CK36" s="884">
        <v>0</v>
      </c>
      <c r="CL36" s="884">
        <v>7.323717948717951E-3</v>
      </c>
      <c r="CM36" s="884">
        <v>0</v>
      </c>
      <c r="CN36" s="884">
        <v>0</v>
      </c>
      <c r="CO36" s="884">
        <v>0</v>
      </c>
      <c r="CP36" s="884">
        <v>0</v>
      </c>
      <c r="CQ36" s="884">
        <v>2.654248366013072E-2</v>
      </c>
      <c r="CR36" s="884">
        <v>0</v>
      </c>
      <c r="CS36" s="884">
        <v>6.471232876712329E-3</v>
      </c>
      <c r="CT36" s="884">
        <v>1.7176666666666666E-2</v>
      </c>
      <c r="CU36" s="884">
        <v>0</v>
      </c>
      <c r="CV36" s="884">
        <v>0</v>
      </c>
      <c r="CW36" s="884">
        <v>0</v>
      </c>
      <c r="CX36" s="884">
        <v>6.55609756097561E-3</v>
      </c>
      <c r="CY36" s="884">
        <v>9.4519867437119987E-2</v>
      </c>
      <c r="CZ36" s="884">
        <v>0</v>
      </c>
      <c r="DA36" s="884">
        <v>0</v>
      </c>
      <c r="DB36" s="884">
        <v>0</v>
      </c>
      <c r="DC36" s="884">
        <v>0</v>
      </c>
      <c r="DD36" s="884">
        <v>0</v>
      </c>
      <c r="DE36" s="884">
        <v>0</v>
      </c>
      <c r="DF36" s="884">
        <v>0</v>
      </c>
      <c r="DG36" s="884">
        <v>0</v>
      </c>
      <c r="DH36" s="884">
        <v>0</v>
      </c>
      <c r="DI36" s="884">
        <v>0</v>
      </c>
      <c r="DJ36" s="884">
        <v>0</v>
      </c>
      <c r="DK36" s="884">
        <v>0</v>
      </c>
      <c r="DL36" s="884">
        <v>5.4078014184397163E-3</v>
      </c>
      <c r="DM36" s="884">
        <v>8.0533333333333307E-3</v>
      </c>
      <c r="DN36" s="884">
        <v>5.7187096774193556E-3</v>
      </c>
      <c r="DO36" s="884">
        <v>0</v>
      </c>
      <c r="DP36" s="884">
        <v>0</v>
      </c>
      <c r="DQ36" s="884">
        <v>0</v>
      </c>
      <c r="DR36" s="884">
        <v>4.9962962962962973E-3</v>
      </c>
      <c r="DS36" s="884">
        <v>0</v>
      </c>
      <c r="DT36" s="884">
        <v>0</v>
      </c>
      <c r="DU36" s="884">
        <v>0</v>
      </c>
      <c r="DV36" s="884">
        <v>0</v>
      </c>
      <c r="DW36" s="884">
        <v>5.865185185185186E-3</v>
      </c>
      <c r="DX36" s="884">
        <v>0</v>
      </c>
      <c r="DY36" s="884">
        <v>0</v>
      </c>
      <c r="DZ36" s="884">
        <v>9.7368098159509257E-3</v>
      </c>
      <c r="EA36" s="884">
        <v>0</v>
      </c>
      <c r="EB36" s="884">
        <v>0</v>
      </c>
      <c r="EC36" s="884">
        <v>0</v>
      </c>
      <c r="ED36" s="884">
        <v>0</v>
      </c>
      <c r="EE36" s="884">
        <v>0</v>
      </c>
      <c r="EF36" s="884">
        <v>0</v>
      </c>
      <c r="EG36" s="884">
        <v>7.2923076923076908E-3</v>
      </c>
      <c r="EH36" s="884">
        <v>0</v>
      </c>
      <c r="EI36" s="884">
        <v>6.2474025974025979E-3</v>
      </c>
      <c r="EJ36" s="884">
        <v>0</v>
      </c>
      <c r="EK36" s="884">
        <v>0</v>
      </c>
      <c r="EL36" s="884">
        <v>0</v>
      </c>
      <c r="EM36" s="884">
        <v>0</v>
      </c>
      <c r="EN36" s="884">
        <v>0</v>
      </c>
      <c r="EO36" s="884">
        <v>0</v>
      </c>
      <c r="EP36" s="884">
        <v>0</v>
      </c>
      <c r="EQ36" s="884">
        <v>5.1999999999999998E-3</v>
      </c>
      <c r="ER36" s="884">
        <v>0</v>
      </c>
      <c r="ES36" s="884">
        <v>0</v>
      </c>
      <c r="ET36" s="884">
        <v>0</v>
      </c>
      <c r="EU36" s="884">
        <v>0</v>
      </c>
      <c r="EV36" s="884">
        <v>0</v>
      </c>
      <c r="EW36" s="884">
        <v>0</v>
      </c>
      <c r="EX36" s="884">
        <v>0</v>
      </c>
      <c r="EY36" s="884">
        <v>0</v>
      </c>
      <c r="EZ36" s="884">
        <v>5.8695652173913048E-3</v>
      </c>
      <c r="FA36" s="884">
        <v>0</v>
      </c>
      <c r="FB36" s="884">
        <v>5.0043209876543225E-3</v>
      </c>
      <c r="FC36" s="884">
        <v>0</v>
      </c>
      <c r="FD36" s="884">
        <v>6.0000000000000001E-3</v>
      </c>
      <c r="FE36" s="884">
        <v>0</v>
      </c>
      <c r="FF36" s="884">
        <v>0</v>
      </c>
      <c r="FG36" s="884">
        <v>5.9870129870129869E-3</v>
      </c>
      <c r="FH36" s="884">
        <v>0</v>
      </c>
      <c r="FI36" s="884">
        <v>7.1218902439024387E-2</v>
      </c>
      <c r="FJ36" s="884">
        <v>0</v>
      </c>
      <c r="FK36" s="884">
        <v>4.9725609756097579E-3</v>
      </c>
      <c r="FL36" s="884">
        <v>0</v>
      </c>
      <c r="FM36" s="884">
        <v>0</v>
      </c>
      <c r="FN36" s="884">
        <v>0</v>
      </c>
      <c r="FO36" s="884">
        <v>1.3372897620216918E-2</v>
      </c>
      <c r="FP36" s="884">
        <v>5.0849056603773585E-3</v>
      </c>
      <c r="FQ36" s="884">
        <v>8.1993464052287565E-3</v>
      </c>
      <c r="FR36" s="884">
        <v>1.0221212121212089E-2</v>
      </c>
      <c r="FS36" s="884">
        <v>0</v>
      </c>
      <c r="FT36" s="884">
        <v>0</v>
      </c>
      <c r="FU36" s="884">
        <v>0</v>
      </c>
      <c r="FV36" s="884">
        <v>0</v>
      </c>
      <c r="FW36" s="884">
        <v>0</v>
      </c>
      <c r="FX36" s="884">
        <v>0</v>
      </c>
      <c r="FY36" s="884">
        <v>0</v>
      </c>
      <c r="FZ36" s="884">
        <v>0</v>
      </c>
      <c r="GA36" s="884">
        <v>0</v>
      </c>
      <c r="GB36" s="884">
        <v>0</v>
      </c>
      <c r="GC36" s="884">
        <v>0</v>
      </c>
      <c r="GD36" s="884">
        <v>1.7403896103896095E-2</v>
      </c>
      <c r="GE36" s="884">
        <v>0</v>
      </c>
      <c r="GF36" s="884">
        <v>0</v>
      </c>
      <c r="GG36" s="884">
        <v>0</v>
      </c>
      <c r="GH36" s="884">
        <v>0</v>
      </c>
      <c r="GI36" s="884">
        <v>0</v>
      </c>
      <c r="GJ36" s="884">
        <v>5.021875000000002E-3</v>
      </c>
      <c r="GK36" s="884">
        <v>0</v>
      </c>
      <c r="GL36" s="884">
        <v>0</v>
      </c>
    </row>
    <row r="37" spans="1:194" x14ac:dyDescent="0.2">
      <c r="A37" s="652" t="s">
        <v>960</v>
      </c>
      <c r="B37" s="652" t="s">
        <v>415</v>
      </c>
      <c r="C37" s="884">
        <v>5.3015414258188827E-3</v>
      </c>
      <c r="D37" s="884">
        <v>0</v>
      </c>
      <c r="E37" s="884">
        <v>8.9787918819121126E-3</v>
      </c>
      <c r="F37" s="884">
        <v>0</v>
      </c>
      <c r="G37" s="884">
        <v>5.7736616702355453E-3</v>
      </c>
      <c r="H37" s="884">
        <v>0</v>
      </c>
      <c r="I37" s="884">
        <v>0</v>
      </c>
      <c r="J37" s="884">
        <v>0</v>
      </c>
      <c r="K37" s="884">
        <v>0</v>
      </c>
      <c r="L37" s="884">
        <v>1.476181689141228E-2</v>
      </c>
      <c r="M37" s="884">
        <v>4.725669957686883E-3</v>
      </c>
      <c r="N37" s="884">
        <v>0</v>
      </c>
      <c r="O37" s="884">
        <v>0</v>
      </c>
      <c r="P37" s="884">
        <v>4.2206069160197666E-2</v>
      </c>
      <c r="Q37" s="884">
        <v>1.2926339285714299</v>
      </c>
      <c r="R37" s="884">
        <v>0</v>
      </c>
      <c r="S37" s="884">
        <v>1.2282320055904957E-2</v>
      </c>
      <c r="T37" s="884">
        <v>0</v>
      </c>
      <c r="U37" s="884">
        <v>2.3831016146192721E-2</v>
      </c>
      <c r="V37" s="884">
        <v>0</v>
      </c>
      <c r="W37" s="884">
        <v>4.9613518197573663E-3</v>
      </c>
      <c r="X37" s="884">
        <v>0</v>
      </c>
      <c r="Y37" s="884">
        <v>5.0744142101284955E-3</v>
      </c>
      <c r="Z37" s="884"/>
      <c r="AA37" s="884">
        <v>0</v>
      </c>
      <c r="AB37" s="884">
        <v>4.4535519125683057E-3</v>
      </c>
      <c r="AC37" s="884">
        <v>7.489181561618063E-3</v>
      </c>
      <c r="AD37" s="884">
        <v>4.876917457998539E-3</v>
      </c>
      <c r="AE37" s="884">
        <v>4.492138810198304E-3</v>
      </c>
      <c r="AF37" s="884">
        <v>4.6025089605734775E-3</v>
      </c>
      <c r="AG37" s="884">
        <v>6.8485630066322757E-3</v>
      </c>
      <c r="AH37" s="884">
        <v>0</v>
      </c>
      <c r="AI37" s="884">
        <v>4.9739113530326588E-3</v>
      </c>
      <c r="AJ37" s="884">
        <v>4.8410071942446044E-3</v>
      </c>
      <c r="AK37" s="884">
        <v>0</v>
      </c>
      <c r="AL37" s="884">
        <v>0</v>
      </c>
      <c r="AM37" s="884">
        <v>7.1303353658536484E-3</v>
      </c>
      <c r="AN37" s="884">
        <v>4.8346207865168538E-3</v>
      </c>
      <c r="AO37" s="884">
        <v>5.5828092243186724E-2</v>
      </c>
      <c r="AP37" s="884">
        <v>0</v>
      </c>
      <c r="AQ37" s="884">
        <v>0</v>
      </c>
      <c r="AR37" s="884">
        <v>6.2367872044506202E-3</v>
      </c>
      <c r="AS37" s="884">
        <v>0</v>
      </c>
      <c r="AT37" s="884">
        <v>0</v>
      </c>
      <c r="AU37" s="884">
        <v>0</v>
      </c>
      <c r="AV37" s="884">
        <v>0</v>
      </c>
      <c r="AW37" s="884">
        <v>0</v>
      </c>
      <c r="AX37" s="884">
        <v>0</v>
      </c>
      <c r="AY37" s="884">
        <v>7.3595759717314463E-3</v>
      </c>
      <c r="AZ37" s="884">
        <v>0</v>
      </c>
      <c r="BA37" s="884">
        <v>4.6367783321454026E-3</v>
      </c>
      <c r="BB37" s="884">
        <v>5.9025107604017222E-3</v>
      </c>
      <c r="BC37" s="884">
        <v>0</v>
      </c>
      <c r="BD37" s="884">
        <v>0</v>
      </c>
      <c r="BE37" s="884">
        <v>0</v>
      </c>
      <c r="BF37" s="884">
        <v>2.3922193877551009E-2</v>
      </c>
      <c r="BG37" s="884">
        <v>2.3922193877551009E-2</v>
      </c>
      <c r="BH37" s="884">
        <v>2.3922193877551009E-2</v>
      </c>
      <c r="BI37" s="884">
        <v>2.3922193877551009E-2</v>
      </c>
      <c r="BJ37" s="884">
        <v>2.3922193877551009E-2</v>
      </c>
      <c r="BK37" s="884">
        <v>2.3922193877551009E-2</v>
      </c>
      <c r="BL37" s="884">
        <v>2.3922193877551009E-2</v>
      </c>
      <c r="BM37" s="884">
        <v>5.3138992537313436E-3</v>
      </c>
      <c r="BN37" s="884">
        <v>0</v>
      </c>
      <c r="BO37" s="884">
        <v>8.2235532982777963E-3</v>
      </c>
      <c r="BP37" s="884">
        <v>0</v>
      </c>
      <c r="BQ37" s="884">
        <v>0</v>
      </c>
      <c r="BR37" s="884">
        <v>0</v>
      </c>
      <c r="BS37" s="884">
        <v>5.2045283018867924E-3</v>
      </c>
      <c r="BT37" s="884">
        <v>0</v>
      </c>
      <c r="BU37" s="884">
        <v>4.8963545663852645E-3</v>
      </c>
      <c r="BV37" s="884">
        <v>0</v>
      </c>
      <c r="BW37" s="884">
        <v>0</v>
      </c>
      <c r="BX37" s="884">
        <v>0</v>
      </c>
      <c r="BY37" s="884">
        <v>0</v>
      </c>
      <c r="BZ37" s="884">
        <v>0</v>
      </c>
      <c r="CA37" s="884">
        <v>0</v>
      </c>
      <c r="CB37" s="884">
        <v>7.7726597325410863E-3</v>
      </c>
      <c r="CC37" s="884">
        <v>4.0000500000000036E-2</v>
      </c>
      <c r="CD37" s="884">
        <v>0</v>
      </c>
      <c r="CE37" s="884">
        <v>0</v>
      </c>
      <c r="CF37" s="884">
        <v>0</v>
      </c>
      <c r="CG37" s="884">
        <v>0</v>
      </c>
      <c r="CH37" s="884">
        <v>0</v>
      </c>
      <c r="CI37" s="884">
        <v>6.6129917657822539E-3</v>
      </c>
      <c r="CJ37" s="884">
        <v>5.0717930029154515E-3</v>
      </c>
      <c r="CK37" s="884">
        <v>0</v>
      </c>
      <c r="CL37" s="884">
        <v>0</v>
      </c>
      <c r="CM37" s="884">
        <v>0</v>
      </c>
      <c r="CN37" s="884">
        <v>1.0645495711455269E-2</v>
      </c>
      <c r="CO37" s="884">
        <v>5.3078003623219638E-3</v>
      </c>
      <c r="CP37" s="884">
        <v>0</v>
      </c>
      <c r="CQ37" s="884">
        <v>4.2988555078683939E-2</v>
      </c>
      <c r="CR37" s="884">
        <v>4.9261619190404792E-3</v>
      </c>
      <c r="CS37" s="884">
        <v>0</v>
      </c>
      <c r="CT37" s="884">
        <v>3.9076531365313666E-2</v>
      </c>
      <c r="CU37" s="884">
        <v>0</v>
      </c>
      <c r="CV37" s="884">
        <v>4.6180604356992269E-3</v>
      </c>
      <c r="CW37" s="884">
        <v>4.7314347512617157E-3</v>
      </c>
      <c r="CX37" s="884">
        <v>6.123287671232879E-3</v>
      </c>
      <c r="CY37" s="884">
        <v>0</v>
      </c>
      <c r="CZ37" s="884">
        <v>6.8440217391304292E-3</v>
      </c>
      <c r="DA37" s="884">
        <v>0</v>
      </c>
      <c r="DB37" s="884">
        <v>2.7637168141592963E-2</v>
      </c>
      <c r="DC37" s="884">
        <v>5.4837767928871224E-3</v>
      </c>
      <c r="DD37" s="884">
        <v>0</v>
      </c>
      <c r="DE37" s="884">
        <v>0</v>
      </c>
      <c r="DF37" s="884">
        <v>0</v>
      </c>
      <c r="DG37" s="884">
        <v>0</v>
      </c>
      <c r="DH37" s="884">
        <v>4.8131170662905499E-3</v>
      </c>
      <c r="DI37" s="884">
        <v>5.7133479212253873E-3</v>
      </c>
      <c r="DJ37" s="884">
        <v>0</v>
      </c>
      <c r="DK37" s="884">
        <v>5.0186915887850464E-3</v>
      </c>
      <c r="DL37" s="884">
        <v>4.894945848375451E-3</v>
      </c>
      <c r="DM37" s="884">
        <v>5.7882308845577223E-3</v>
      </c>
      <c r="DN37" s="884">
        <v>0</v>
      </c>
      <c r="DO37" s="884">
        <v>0</v>
      </c>
      <c r="DP37" s="884">
        <v>0</v>
      </c>
      <c r="DQ37" s="884">
        <v>6.2209051724137956E-3</v>
      </c>
      <c r="DR37" s="884">
        <v>5.8539412673879482E-3</v>
      </c>
      <c r="DS37" s="884">
        <v>0</v>
      </c>
      <c r="DT37" s="884">
        <v>0</v>
      </c>
      <c r="DU37" s="884">
        <v>0</v>
      </c>
      <c r="DV37" s="884">
        <v>0</v>
      </c>
      <c r="DW37" s="884">
        <v>0</v>
      </c>
      <c r="DX37" s="884">
        <v>1.3455452601567983E-2</v>
      </c>
      <c r="DY37" s="884">
        <v>0</v>
      </c>
      <c r="DZ37" s="884">
        <v>4.6780238500851792E-3</v>
      </c>
      <c r="EA37" s="884">
        <v>0</v>
      </c>
      <c r="EB37" s="884">
        <v>0</v>
      </c>
      <c r="EC37" s="884">
        <v>0</v>
      </c>
      <c r="ED37" s="884">
        <v>0</v>
      </c>
      <c r="EE37" s="884">
        <v>0</v>
      </c>
      <c r="EF37" s="884">
        <v>5.0956585724797644E-3</v>
      </c>
      <c r="EG37" s="884">
        <v>4.8806766917293236E-3</v>
      </c>
      <c r="EH37" s="884">
        <v>0</v>
      </c>
      <c r="EI37" s="884">
        <v>6.2508986340762086E-3</v>
      </c>
      <c r="EJ37" s="884">
        <v>4.2560530085959608E-3</v>
      </c>
      <c r="EK37" s="884">
        <v>0</v>
      </c>
      <c r="EL37" s="884">
        <v>4.5985810306198287E-3</v>
      </c>
      <c r="EM37" s="884">
        <v>0</v>
      </c>
      <c r="EN37" s="884">
        <v>4.4602048857368022E-3</v>
      </c>
      <c r="EO37" s="884">
        <v>0</v>
      </c>
      <c r="EP37" s="884">
        <v>0</v>
      </c>
      <c r="EQ37" s="884">
        <v>7.2198708751793402E-3</v>
      </c>
      <c r="ER37" s="884">
        <v>0</v>
      </c>
      <c r="ES37" s="884">
        <v>5.6686494051784494E-3</v>
      </c>
      <c r="ET37" s="884">
        <v>0</v>
      </c>
      <c r="EU37" s="884">
        <v>0</v>
      </c>
      <c r="EV37" s="884">
        <v>7.5898653437278529E-3</v>
      </c>
      <c r="EW37" s="884">
        <v>0</v>
      </c>
      <c r="EX37" s="884">
        <v>4.8042521994134894E-3</v>
      </c>
      <c r="EY37" s="884">
        <v>0</v>
      </c>
      <c r="EZ37" s="884">
        <v>4.6723874904652934E-3</v>
      </c>
      <c r="FA37" s="884">
        <v>4.8032374100719427E-3</v>
      </c>
      <c r="FB37" s="884">
        <v>0</v>
      </c>
      <c r="FC37" s="884">
        <v>4.6496453900709217E-3</v>
      </c>
      <c r="FD37" s="884">
        <v>4.7782643312101912E-3</v>
      </c>
      <c r="FE37" s="884">
        <v>0</v>
      </c>
      <c r="FF37" s="884">
        <v>0</v>
      </c>
      <c r="FG37" s="884">
        <v>1.1917400568181731E-2</v>
      </c>
      <c r="FH37" s="884">
        <v>4.6208829712683953E-3</v>
      </c>
      <c r="FI37" s="884">
        <v>9.4446839080459637E-3</v>
      </c>
      <c r="FJ37" s="884">
        <v>4.8566408995080815E-3</v>
      </c>
      <c r="FK37" s="884">
        <v>4.8348559381588968E-3</v>
      </c>
      <c r="FL37" s="884">
        <v>9.1272628530050456E-3</v>
      </c>
      <c r="FM37" s="884">
        <v>4.8564318529862177E-3</v>
      </c>
      <c r="FN37" s="884">
        <v>5.2213423831070889E-3</v>
      </c>
      <c r="FO37" s="884">
        <v>1.2966084825313915E-2</v>
      </c>
      <c r="FP37" s="884">
        <v>4.9334545454545456E-3</v>
      </c>
      <c r="FQ37" s="884">
        <v>5.2445965417868157E-3</v>
      </c>
      <c r="FR37" s="884">
        <v>4.7446581196581199E-3</v>
      </c>
      <c r="FS37" s="884">
        <v>0</v>
      </c>
      <c r="FT37" s="884">
        <v>4.6333092485549131E-3</v>
      </c>
      <c r="FU37" s="884">
        <v>0</v>
      </c>
      <c r="FV37" s="884">
        <v>0</v>
      </c>
      <c r="FW37" s="884">
        <v>0</v>
      </c>
      <c r="FX37" s="884">
        <v>4.9843055555555552E-3</v>
      </c>
      <c r="FY37" s="884">
        <v>0</v>
      </c>
      <c r="FZ37" s="884">
        <v>0</v>
      </c>
      <c r="GA37" s="884">
        <v>9.9991434689507587E-3</v>
      </c>
      <c r="GB37" s="884">
        <v>4.8079136690647476E-3</v>
      </c>
      <c r="GC37" s="884">
        <v>0</v>
      </c>
      <c r="GD37" s="884">
        <v>6.8974358974358968E-3</v>
      </c>
      <c r="GE37" s="884">
        <v>0</v>
      </c>
      <c r="GF37" s="884">
        <v>0</v>
      </c>
      <c r="GG37" s="884">
        <v>6.4060196560196594E-3</v>
      </c>
      <c r="GH37" s="884">
        <v>0</v>
      </c>
      <c r="GI37" s="884">
        <v>0</v>
      </c>
      <c r="GJ37" s="884">
        <v>2.7962306610408195E-2</v>
      </c>
      <c r="GK37" s="884">
        <v>0</v>
      </c>
      <c r="GL37" s="884">
        <v>0</v>
      </c>
    </row>
    <row r="38" spans="1:194" x14ac:dyDescent="0.2">
      <c r="A38" s="652" t="s">
        <v>962</v>
      </c>
      <c r="B38" s="652" t="s">
        <v>418</v>
      </c>
      <c r="C38" s="884">
        <v>0</v>
      </c>
      <c r="D38" s="884">
        <v>0</v>
      </c>
      <c r="E38" s="884">
        <v>6.6751412429378546E-3</v>
      </c>
      <c r="F38" s="884">
        <v>0</v>
      </c>
      <c r="G38" s="884">
        <v>6.1306306306306308E-3</v>
      </c>
      <c r="H38" s="884">
        <v>0</v>
      </c>
      <c r="I38" s="884">
        <v>0</v>
      </c>
      <c r="J38" s="884">
        <v>0</v>
      </c>
      <c r="K38" s="884">
        <v>0</v>
      </c>
      <c r="L38" s="884">
        <v>7.924774774774752E-3</v>
      </c>
      <c r="M38" s="884">
        <v>6.1574074074074074E-3</v>
      </c>
      <c r="N38" s="884">
        <v>0</v>
      </c>
      <c r="O38" s="884">
        <v>0</v>
      </c>
      <c r="P38" s="884">
        <v>7.6092825112107743E-2</v>
      </c>
      <c r="Q38" s="884">
        <v>0</v>
      </c>
      <c r="R38" s="884">
        <v>0</v>
      </c>
      <c r="S38" s="884">
        <v>0</v>
      </c>
      <c r="T38" s="884">
        <v>0</v>
      </c>
      <c r="U38" s="884">
        <v>1.2535291682289373E-2</v>
      </c>
      <c r="V38" s="884">
        <v>0</v>
      </c>
      <c r="W38" s="884">
        <v>0</v>
      </c>
      <c r="X38" s="884">
        <v>0</v>
      </c>
      <c r="Y38" s="884">
        <v>0</v>
      </c>
      <c r="Z38" s="884"/>
      <c r="AA38" s="884">
        <v>0</v>
      </c>
      <c r="AB38" s="884">
        <v>0</v>
      </c>
      <c r="AC38" s="884">
        <v>0</v>
      </c>
      <c r="AD38" s="884">
        <v>0</v>
      </c>
      <c r="AE38" s="884">
        <v>0</v>
      </c>
      <c r="AF38" s="884">
        <v>0</v>
      </c>
      <c r="AG38" s="884">
        <v>1.0889150943396226E-2</v>
      </c>
      <c r="AH38" s="884">
        <v>0</v>
      </c>
      <c r="AI38" s="884">
        <v>0</v>
      </c>
      <c r="AJ38" s="884">
        <v>0</v>
      </c>
      <c r="AK38" s="884">
        <v>0</v>
      </c>
      <c r="AL38" s="884">
        <v>0</v>
      </c>
      <c r="AM38" s="884">
        <v>1.0037383177570093E-2</v>
      </c>
      <c r="AN38" s="884">
        <v>0</v>
      </c>
      <c r="AO38" s="884">
        <v>8.1525225225225331E-2</v>
      </c>
      <c r="AP38" s="884">
        <v>0</v>
      </c>
      <c r="AQ38" s="884">
        <v>0</v>
      </c>
      <c r="AR38" s="884">
        <v>5.181165919282511E-3</v>
      </c>
      <c r="AS38" s="884">
        <v>0</v>
      </c>
      <c r="AT38" s="884">
        <v>0</v>
      </c>
      <c r="AU38" s="884">
        <v>0</v>
      </c>
      <c r="AV38" s="884">
        <v>0</v>
      </c>
      <c r="AW38" s="884">
        <v>0</v>
      </c>
      <c r="AX38" s="884">
        <v>0</v>
      </c>
      <c r="AY38" s="884">
        <v>5.1554054054054055E-3</v>
      </c>
      <c r="AZ38" s="884">
        <v>0</v>
      </c>
      <c r="BA38" s="884">
        <v>4.533783783783784E-3</v>
      </c>
      <c r="BB38" s="884">
        <v>5.3108108108108109E-3</v>
      </c>
      <c r="BC38" s="884">
        <v>0</v>
      </c>
      <c r="BD38" s="884">
        <v>0</v>
      </c>
      <c r="BE38" s="884">
        <v>5.2714285714285719E-3</v>
      </c>
      <c r="BF38" s="884">
        <v>7.1750000000000008E-2</v>
      </c>
      <c r="BG38" s="884">
        <v>7.1750000000000008E-2</v>
      </c>
      <c r="BH38" s="884">
        <v>7.1750000000000008E-2</v>
      </c>
      <c r="BI38" s="884">
        <v>7.1750000000000008E-2</v>
      </c>
      <c r="BJ38" s="884">
        <v>7.1750000000000008E-2</v>
      </c>
      <c r="BK38" s="884">
        <v>7.1750000000000008E-2</v>
      </c>
      <c r="BL38" s="884">
        <v>7.1750000000000008E-2</v>
      </c>
      <c r="BM38" s="884">
        <v>5.2292817679558011E-3</v>
      </c>
      <c r="BN38" s="884">
        <v>0</v>
      </c>
      <c r="BO38" s="884">
        <v>0</v>
      </c>
      <c r="BP38" s="884">
        <v>0</v>
      </c>
      <c r="BQ38" s="884">
        <v>0</v>
      </c>
      <c r="BR38" s="884">
        <v>0</v>
      </c>
      <c r="BS38" s="884">
        <v>0</v>
      </c>
      <c r="BT38" s="884">
        <v>0</v>
      </c>
      <c r="BU38" s="884">
        <v>0</v>
      </c>
      <c r="BV38" s="884">
        <v>0</v>
      </c>
      <c r="BW38" s="884">
        <v>0</v>
      </c>
      <c r="BX38" s="884">
        <v>0</v>
      </c>
      <c r="BY38" s="884">
        <v>0</v>
      </c>
      <c r="BZ38" s="884">
        <v>0</v>
      </c>
      <c r="CA38" s="884">
        <v>0</v>
      </c>
      <c r="CB38" s="884">
        <v>0</v>
      </c>
      <c r="CC38" s="884">
        <v>4.1744594594594571E-2</v>
      </c>
      <c r="CD38" s="884">
        <v>0</v>
      </c>
      <c r="CE38" s="884">
        <v>0</v>
      </c>
      <c r="CF38" s="884">
        <v>0</v>
      </c>
      <c r="CG38" s="884">
        <v>0</v>
      </c>
      <c r="CH38" s="884">
        <v>0</v>
      </c>
      <c r="CI38" s="884">
        <v>0</v>
      </c>
      <c r="CJ38" s="884">
        <v>5.0806306306306085E-3</v>
      </c>
      <c r="CK38" s="884">
        <v>0</v>
      </c>
      <c r="CL38" s="884">
        <v>0</v>
      </c>
      <c r="CM38" s="884">
        <v>0</v>
      </c>
      <c r="CN38" s="884">
        <v>0</v>
      </c>
      <c r="CO38" s="884">
        <v>0</v>
      </c>
      <c r="CP38" s="884">
        <v>0</v>
      </c>
      <c r="CQ38" s="884">
        <v>6.603772727272722E-2</v>
      </c>
      <c r="CR38" s="884">
        <v>0</v>
      </c>
      <c r="CS38" s="884">
        <v>5.8761467889908254E-3</v>
      </c>
      <c r="CT38" s="884">
        <v>5.5981651376146796E-3</v>
      </c>
      <c r="CU38" s="884">
        <v>0</v>
      </c>
      <c r="CV38" s="884">
        <v>0</v>
      </c>
      <c r="CW38" s="884">
        <v>0</v>
      </c>
      <c r="CX38" s="884">
        <v>0</v>
      </c>
      <c r="CY38" s="884">
        <v>1.0633973854227334E-2</v>
      </c>
      <c r="CZ38" s="884">
        <v>0</v>
      </c>
      <c r="DA38" s="884">
        <v>0</v>
      </c>
      <c r="DB38" s="884">
        <v>0</v>
      </c>
      <c r="DC38" s="884">
        <v>0</v>
      </c>
      <c r="DD38" s="884">
        <v>0</v>
      </c>
      <c r="DE38" s="884">
        <v>0</v>
      </c>
      <c r="DF38" s="884">
        <v>0</v>
      </c>
      <c r="DG38" s="884">
        <v>0</v>
      </c>
      <c r="DH38" s="884">
        <v>0</v>
      </c>
      <c r="DI38" s="884">
        <v>5.324324324324314E-3</v>
      </c>
      <c r="DJ38" s="884">
        <v>0</v>
      </c>
      <c r="DK38" s="884">
        <v>5.1081081081080894E-3</v>
      </c>
      <c r="DL38" s="884">
        <v>0</v>
      </c>
      <c r="DM38" s="884">
        <v>5.7740384615384615E-3</v>
      </c>
      <c r="DN38" s="884">
        <v>0</v>
      </c>
      <c r="DO38" s="884">
        <v>0</v>
      </c>
      <c r="DP38" s="884">
        <v>0</v>
      </c>
      <c r="DQ38" s="884">
        <v>0</v>
      </c>
      <c r="DR38" s="884">
        <v>5.8694581280788177E-3</v>
      </c>
      <c r="DS38" s="884">
        <v>0</v>
      </c>
      <c r="DT38" s="884">
        <v>0</v>
      </c>
      <c r="DU38" s="884">
        <v>0</v>
      </c>
      <c r="DV38" s="884">
        <v>0</v>
      </c>
      <c r="DW38" s="884">
        <v>0</v>
      </c>
      <c r="DX38" s="884">
        <v>0</v>
      </c>
      <c r="DY38" s="884">
        <v>0</v>
      </c>
      <c r="DZ38" s="884">
        <v>4.3251655629139071E-3</v>
      </c>
      <c r="EA38" s="884">
        <v>0</v>
      </c>
      <c r="EB38" s="884">
        <v>0</v>
      </c>
      <c r="EC38" s="884">
        <v>0</v>
      </c>
      <c r="ED38" s="884">
        <v>0</v>
      </c>
      <c r="EE38" s="884">
        <v>0</v>
      </c>
      <c r="EF38" s="884">
        <v>0</v>
      </c>
      <c r="EG38" s="884">
        <v>0</v>
      </c>
      <c r="EH38" s="884">
        <v>0</v>
      </c>
      <c r="EI38" s="884">
        <v>4.5540540540540547E-3</v>
      </c>
      <c r="EJ38" s="884">
        <v>4.168918918918906E-3</v>
      </c>
      <c r="EK38" s="884">
        <v>0</v>
      </c>
      <c r="EL38" s="884">
        <v>0</v>
      </c>
      <c r="EM38" s="884">
        <v>0</v>
      </c>
      <c r="EN38" s="884">
        <v>0</v>
      </c>
      <c r="EO38" s="884">
        <v>0</v>
      </c>
      <c r="EP38" s="884">
        <v>0</v>
      </c>
      <c r="EQ38" s="884">
        <v>0</v>
      </c>
      <c r="ER38" s="884">
        <v>0</v>
      </c>
      <c r="ES38" s="884">
        <v>0</v>
      </c>
      <c r="ET38" s="884">
        <v>0</v>
      </c>
      <c r="EU38" s="884">
        <v>0</v>
      </c>
      <c r="EV38" s="884">
        <v>5.623873873873874E-3</v>
      </c>
      <c r="EW38" s="884">
        <v>0</v>
      </c>
      <c r="EX38" s="884">
        <v>4.4357142857142859E-3</v>
      </c>
      <c r="EY38" s="884">
        <v>0</v>
      </c>
      <c r="EZ38" s="884">
        <v>0</v>
      </c>
      <c r="FA38" s="884">
        <v>0</v>
      </c>
      <c r="FB38" s="884">
        <v>4.8063063063063073E-3</v>
      </c>
      <c r="FC38" s="884">
        <v>0</v>
      </c>
      <c r="FD38" s="884">
        <v>0</v>
      </c>
      <c r="FE38" s="884">
        <v>0</v>
      </c>
      <c r="FF38" s="884">
        <v>0</v>
      </c>
      <c r="FG38" s="884">
        <v>1.0234684684684688E-2</v>
      </c>
      <c r="FH38" s="884">
        <v>0</v>
      </c>
      <c r="FI38" s="884">
        <v>2.503523809523809E-2</v>
      </c>
      <c r="FJ38" s="884">
        <v>0</v>
      </c>
      <c r="FK38" s="884">
        <v>0</v>
      </c>
      <c r="FL38" s="884">
        <v>2.5383783783783778E-2</v>
      </c>
      <c r="FM38" s="884">
        <v>0</v>
      </c>
      <c r="FN38" s="884">
        <v>0</v>
      </c>
      <c r="FO38" s="884">
        <v>0</v>
      </c>
      <c r="FP38" s="884">
        <v>0</v>
      </c>
      <c r="FQ38" s="884">
        <v>0</v>
      </c>
      <c r="FR38" s="884">
        <v>4.7432432432432435E-3</v>
      </c>
      <c r="FS38" s="884">
        <v>0</v>
      </c>
      <c r="FT38" s="884">
        <v>0</v>
      </c>
      <c r="FU38" s="884">
        <v>0</v>
      </c>
      <c r="FV38" s="884">
        <v>0</v>
      </c>
      <c r="FW38" s="884">
        <v>0</v>
      </c>
      <c r="FX38" s="884">
        <v>0</v>
      </c>
      <c r="FY38" s="884">
        <v>0</v>
      </c>
      <c r="FZ38" s="884">
        <v>0</v>
      </c>
      <c r="GA38" s="884">
        <v>1.0416666666666671E-2</v>
      </c>
      <c r="GB38" s="884">
        <v>0</v>
      </c>
      <c r="GC38" s="884">
        <v>0</v>
      </c>
      <c r="GD38" s="884">
        <v>8.3179723502304712E-3</v>
      </c>
      <c r="GE38" s="884">
        <v>0</v>
      </c>
      <c r="GF38" s="884">
        <v>0</v>
      </c>
      <c r="GG38" s="884">
        <v>0</v>
      </c>
      <c r="GH38" s="884">
        <v>0</v>
      </c>
      <c r="GI38" s="884">
        <v>0</v>
      </c>
      <c r="GJ38" s="884">
        <v>4.878378378378379E-3</v>
      </c>
      <c r="GK38" s="884">
        <v>0</v>
      </c>
      <c r="GL38" s="884">
        <v>0</v>
      </c>
    </row>
    <row r="39" spans="1:194" x14ac:dyDescent="0.2">
      <c r="A39" s="652" t="s">
        <v>963</v>
      </c>
      <c r="B39" s="652" t="s">
        <v>419</v>
      </c>
      <c r="C39" s="884"/>
      <c r="D39" s="884">
        <v>0</v>
      </c>
      <c r="E39" s="884">
        <v>0</v>
      </c>
      <c r="F39" s="884">
        <v>0</v>
      </c>
      <c r="G39" s="884">
        <v>0</v>
      </c>
      <c r="H39" s="884">
        <v>0</v>
      </c>
      <c r="I39" s="884">
        <v>0</v>
      </c>
      <c r="J39" s="884">
        <v>0</v>
      </c>
      <c r="K39" s="884">
        <v>0</v>
      </c>
      <c r="L39" s="884">
        <v>0</v>
      </c>
      <c r="M39" s="884">
        <v>0</v>
      </c>
      <c r="N39" s="884">
        <v>0</v>
      </c>
      <c r="O39" s="884">
        <v>0</v>
      </c>
      <c r="P39" s="884">
        <v>0</v>
      </c>
      <c r="Q39" s="884"/>
      <c r="R39" s="884">
        <v>0</v>
      </c>
      <c r="S39" s="884">
        <v>0</v>
      </c>
      <c r="T39" s="884">
        <v>0</v>
      </c>
      <c r="U39" s="884">
        <v>0</v>
      </c>
      <c r="V39" s="884">
        <v>0</v>
      </c>
      <c r="W39" s="884">
        <v>0</v>
      </c>
      <c r="X39" s="884">
        <v>0</v>
      </c>
      <c r="Y39" s="884">
        <v>0</v>
      </c>
      <c r="Z39" s="884"/>
      <c r="AA39" s="884">
        <v>0</v>
      </c>
      <c r="AB39" s="884"/>
      <c r="AC39" s="884"/>
      <c r="AD39" s="884">
        <v>0</v>
      </c>
      <c r="AE39" s="884">
        <v>0</v>
      </c>
      <c r="AF39" s="884">
        <v>0</v>
      </c>
      <c r="AG39" s="884">
        <v>0</v>
      </c>
      <c r="AH39" s="884">
        <v>0</v>
      </c>
      <c r="AI39" s="884">
        <v>0</v>
      </c>
      <c r="AJ39" s="884">
        <v>0</v>
      </c>
      <c r="AK39" s="884">
        <v>0</v>
      </c>
      <c r="AL39" s="884">
        <v>0</v>
      </c>
      <c r="AM39" s="884">
        <v>0</v>
      </c>
      <c r="AN39" s="884">
        <v>0</v>
      </c>
      <c r="AO39" s="884">
        <v>0</v>
      </c>
      <c r="AP39" s="884"/>
      <c r="AQ39" s="884">
        <v>0</v>
      </c>
      <c r="AR39" s="884">
        <v>0</v>
      </c>
      <c r="AS39" s="884">
        <v>0</v>
      </c>
      <c r="AT39" s="884">
        <v>0</v>
      </c>
      <c r="AU39" s="884">
        <v>0</v>
      </c>
      <c r="AV39" s="884">
        <v>0</v>
      </c>
      <c r="AW39" s="884">
        <v>0</v>
      </c>
      <c r="AX39" s="884">
        <v>0</v>
      </c>
      <c r="AY39" s="884">
        <v>0</v>
      </c>
      <c r="AZ39" s="884">
        <v>0</v>
      </c>
      <c r="BA39" s="884">
        <v>0</v>
      </c>
      <c r="BB39" s="884">
        <v>0</v>
      </c>
      <c r="BC39" s="884">
        <v>0</v>
      </c>
      <c r="BD39" s="884">
        <v>0</v>
      </c>
      <c r="BE39" s="884"/>
      <c r="BF39" s="884"/>
      <c r="BG39" s="884"/>
      <c r="BH39" s="884"/>
      <c r="BI39" s="884"/>
      <c r="BJ39" s="884"/>
      <c r="BK39" s="884"/>
      <c r="BL39" s="884"/>
      <c r="BM39" s="884">
        <v>0</v>
      </c>
      <c r="BN39" s="884">
        <v>0</v>
      </c>
      <c r="BO39" s="884">
        <v>0</v>
      </c>
      <c r="BP39" s="884">
        <v>0</v>
      </c>
      <c r="BQ39" s="884"/>
      <c r="BR39" s="884">
        <v>0</v>
      </c>
      <c r="BS39" s="884">
        <v>0</v>
      </c>
      <c r="BT39" s="884">
        <v>0</v>
      </c>
      <c r="BU39" s="884">
        <v>0</v>
      </c>
      <c r="BV39" s="884">
        <v>0</v>
      </c>
      <c r="BW39" s="884">
        <v>0</v>
      </c>
      <c r="BX39" s="884">
        <v>0</v>
      </c>
      <c r="BY39" s="884">
        <v>0</v>
      </c>
      <c r="BZ39" s="884">
        <v>0</v>
      </c>
      <c r="CA39" s="884">
        <v>0</v>
      </c>
      <c r="CB39" s="884"/>
      <c r="CC39" s="884">
        <v>0</v>
      </c>
      <c r="CD39" s="884">
        <v>0</v>
      </c>
      <c r="CE39" s="884">
        <v>0</v>
      </c>
      <c r="CF39" s="884">
        <v>0</v>
      </c>
      <c r="CG39" s="884">
        <v>0</v>
      </c>
      <c r="CH39" s="884">
        <v>0</v>
      </c>
      <c r="CI39" s="884">
        <v>0</v>
      </c>
      <c r="CJ39" s="884">
        <v>0</v>
      </c>
      <c r="CK39" s="884">
        <v>0</v>
      </c>
      <c r="CL39" s="884">
        <v>0</v>
      </c>
      <c r="CM39" s="884">
        <v>0</v>
      </c>
      <c r="CN39" s="884">
        <v>0</v>
      </c>
      <c r="CO39" s="884"/>
      <c r="CP39" s="884">
        <v>0</v>
      </c>
      <c r="CQ39" s="884">
        <v>0</v>
      </c>
      <c r="CR39" s="884">
        <v>0</v>
      </c>
      <c r="CS39" s="884">
        <v>0</v>
      </c>
      <c r="CT39" s="884">
        <v>0</v>
      </c>
      <c r="CU39" s="884">
        <v>0</v>
      </c>
      <c r="CV39" s="884">
        <v>0</v>
      </c>
      <c r="CW39" s="884">
        <v>0</v>
      </c>
      <c r="CX39" s="884">
        <v>0</v>
      </c>
      <c r="CY39" s="884">
        <v>0</v>
      </c>
      <c r="CZ39" s="884">
        <v>0</v>
      </c>
      <c r="DA39" s="884">
        <v>0</v>
      </c>
      <c r="DB39" s="884"/>
      <c r="DC39" s="884"/>
      <c r="DD39" s="884">
        <v>0</v>
      </c>
      <c r="DE39" s="884">
        <v>0</v>
      </c>
      <c r="DF39" s="884">
        <v>0</v>
      </c>
      <c r="DG39" s="884">
        <v>0</v>
      </c>
      <c r="DH39" s="884">
        <v>0</v>
      </c>
      <c r="DI39" s="884">
        <v>0</v>
      </c>
      <c r="DJ39" s="884"/>
      <c r="DK39" s="884">
        <v>0</v>
      </c>
      <c r="DL39" s="884">
        <v>0</v>
      </c>
      <c r="DM39" s="884">
        <v>0</v>
      </c>
      <c r="DN39" s="884">
        <v>0</v>
      </c>
      <c r="DO39" s="884">
        <v>0</v>
      </c>
      <c r="DP39" s="884">
        <v>0</v>
      </c>
      <c r="DQ39" s="884">
        <v>0</v>
      </c>
      <c r="DR39" s="884">
        <v>0</v>
      </c>
      <c r="DS39" s="884">
        <v>0</v>
      </c>
      <c r="DT39" s="884">
        <v>0</v>
      </c>
      <c r="DU39" s="884">
        <v>0</v>
      </c>
      <c r="DV39" s="884">
        <v>0</v>
      </c>
      <c r="DW39" s="884">
        <v>0</v>
      </c>
      <c r="DX39" s="884">
        <v>0</v>
      </c>
      <c r="DY39" s="884"/>
      <c r="DZ39" s="884">
        <v>0</v>
      </c>
      <c r="EA39" s="884">
        <v>0</v>
      </c>
      <c r="EB39" s="884">
        <v>0</v>
      </c>
      <c r="EC39" s="884">
        <v>0</v>
      </c>
      <c r="ED39" s="884">
        <v>0</v>
      </c>
      <c r="EE39" s="884"/>
      <c r="EF39" s="884">
        <v>0</v>
      </c>
      <c r="EG39" s="884">
        <v>0</v>
      </c>
      <c r="EH39" s="884">
        <v>0</v>
      </c>
      <c r="EI39" s="884">
        <v>0</v>
      </c>
      <c r="EJ39" s="884">
        <v>0</v>
      </c>
      <c r="EK39" s="884">
        <v>0</v>
      </c>
      <c r="EL39" s="884">
        <v>0</v>
      </c>
      <c r="EM39" s="884">
        <v>0</v>
      </c>
      <c r="EN39" s="884">
        <v>0</v>
      </c>
      <c r="EO39" s="884">
        <v>0</v>
      </c>
      <c r="EP39" s="884">
        <v>0</v>
      </c>
      <c r="EQ39" s="884">
        <v>0</v>
      </c>
      <c r="ER39" s="884">
        <v>0</v>
      </c>
      <c r="ES39" s="884">
        <v>0</v>
      </c>
      <c r="ET39" s="884">
        <v>0</v>
      </c>
      <c r="EU39" s="884">
        <v>0</v>
      </c>
      <c r="EV39" s="884">
        <v>0</v>
      </c>
      <c r="EW39" s="884">
        <v>0</v>
      </c>
      <c r="EX39" s="884">
        <v>0</v>
      </c>
      <c r="EY39" s="884">
        <v>0</v>
      </c>
      <c r="EZ39" s="884">
        <v>0</v>
      </c>
      <c r="FA39" s="884">
        <v>0</v>
      </c>
      <c r="FB39" s="884">
        <v>0</v>
      </c>
      <c r="FC39" s="884">
        <v>0</v>
      </c>
      <c r="FD39" s="884">
        <v>0</v>
      </c>
      <c r="FE39" s="884">
        <v>0</v>
      </c>
      <c r="FF39" s="884">
        <v>0</v>
      </c>
      <c r="FG39" s="884">
        <v>0</v>
      </c>
      <c r="FH39" s="884">
        <v>0</v>
      </c>
      <c r="FI39" s="884">
        <v>0</v>
      </c>
      <c r="FJ39" s="884">
        <v>0</v>
      </c>
      <c r="FK39" s="884">
        <v>0</v>
      </c>
      <c r="FL39" s="884">
        <v>0</v>
      </c>
      <c r="FM39" s="884">
        <v>0</v>
      </c>
      <c r="FN39" s="884">
        <v>0</v>
      </c>
      <c r="FO39" s="884">
        <v>0</v>
      </c>
      <c r="FP39" s="884">
        <v>0</v>
      </c>
      <c r="FQ39" s="884">
        <v>0</v>
      </c>
      <c r="FR39" s="884">
        <v>0</v>
      </c>
      <c r="FS39" s="884">
        <v>0</v>
      </c>
      <c r="FT39" s="884">
        <v>0</v>
      </c>
      <c r="FU39" s="884">
        <v>0</v>
      </c>
      <c r="FV39" s="884">
        <v>0</v>
      </c>
      <c r="FW39" s="884">
        <v>0</v>
      </c>
      <c r="FX39" s="884">
        <v>0</v>
      </c>
      <c r="FY39" s="884">
        <v>0</v>
      </c>
      <c r="FZ39" s="884">
        <v>0</v>
      </c>
      <c r="GA39" s="884">
        <v>0</v>
      </c>
      <c r="GB39" s="884">
        <v>0</v>
      </c>
      <c r="GC39" s="884">
        <v>0</v>
      </c>
      <c r="GD39" s="884">
        <v>0</v>
      </c>
      <c r="GE39" s="884">
        <v>0</v>
      </c>
      <c r="GF39" s="884">
        <v>0</v>
      </c>
      <c r="GG39" s="884">
        <v>0</v>
      </c>
      <c r="GH39" s="884">
        <v>0</v>
      </c>
      <c r="GI39" s="884">
        <v>0</v>
      </c>
      <c r="GJ39" s="884">
        <v>0</v>
      </c>
      <c r="GK39" s="884">
        <v>0</v>
      </c>
      <c r="GL39" s="884">
        <v>0</v>
      </c>
    </row>
    <row r="40" spans="1:194" x14ac:dyDescent="0.2">
      <c r="A40" s="652" t="s">
        <v>964</v>
      </c>
      <c r="B40" s="652" t="s">
        <v>420</v>
      </c>
      <c r="C40" s="884">
        <v>0</v>
      </c>
      <c r="D40" s="884">
        <v>0</v>
      </c>
      <c r="E40" s="884">
        <v>8.4826419668699513E-3</v>
      </c>
      <c r="F40" s="884">
        <v>0</v>
      </c>
      <c r="G40" s="884">
        <v>5.0918918918918914E-3</v>
      </c>
      <c r="H40" s="884">
        <v>0</v>
      </c>
      <c r="I40" s="884">
        <v>0</v>
      </c>
      <c r="J40" s="884">
        <v>0</v>
      </c>
      <c r="K40" s="884">
        <v>0</v>
      </c>
      <c r="L40" s="884">
        <v>1.209139784946237E-2</v>
      </c>
      <c r="M40" s="884">
        <v>4.6263157894736841E-3</v>
      </c>
      <c r="N40" s="884">
        <v>0</v>
      </c>
      <c r="O40" s="884">
        <v>0</v>
      </c>
      <c r="P40" s="884">
        <v>4.1594986807387851E-2</v>
      </c>
      <c r="Q40" s="884">
        <v>0</v>
      </c>
      <c r="R40" s="884">
        <v>0</v>
      </c>
      <c r="S40" s="884">
        <v>0</v>
      </c>
      <c r="T40" s="884">
        <v>0</v>
      </c>
      <c r="U40" s="884">
        <v>2.6402024226138163E-2</v>
      </c>
      <c r="V40" s="884">
        <v>0</v>
      </c>
      <c r="W40" s="884">
        <v>6.2507374631268426E-3</v>
      </c>
      <c r="X40" s="884">
        <v>0</v>
      </c>
      <c r="Y40" s="884">
        <v>0</v>
      </c>
      <c r="Z40" s="884"/>
      <c r="AA40" s="884">
        <v>0</v>
      </c>
      <c r="AB40" s="884">
        <v>0</v>
      </c>
      <c r="AC40" s="884">
        <v>0</v>
      </c>
      <c r="AD40" s="884">
        <v>0</v>
      </c>
      <c r="AE40" s="884">
        <v>4.1450000000000002E-3</v>
      </c>
      <c r="AF40" s="884">
        <v>4.434736842105263E-3</v>
      </c>
      <c r="AG40" s="884">
        <v>5.7458791208791207E-3</v>
      </c>
      <c r="AH40" s="884">
        <v>0</v>
      </c>
      <c r="AI40" s="884">
        <v>0</v>
      </c>
      <c r="AJ40" s="884">
        <v>0</v>
      </c>
      <c r="AK40" s="884">
        <v>0</v>
      </c>
      <c r="AL40" s="884">
        <v>0</v>
      </c>
      <c r="AM40" s="884">
        <v>6.1629834254143655E-3</v>
      </c>
      <c r="AN40" s="884">
        <v>0</v>
      </c>
      <c r="AO40" s="884">
        <v>5.9009283819628666E-2</v>
      </c>
      <c r="AP40" s="884">
        <v>0</v>
      </c>
      <c r="AQ40" s="884">
        <v>0</v>
      </c>
      <c r="AR40" s="884">
        <v>5.073138297872341E-3</v>
      </c>
      <c r="AS40" s="884">
        <v>0</v>
      </c>
      <c r="AT40" s="884">
        <v>0</v>
      </c>
      <c r="AU40" s="884">
        <v>0</v>
      </c>
      <c r="AV40" s="884">
        <v>0</v>
      </c>
      <c r="AW40" s="884">
        <v>0</v>
      </c>
      <c r="AX40" s="884">
        <v>0</v>
      </c>
      <c r="AY40" s="884">
        <v>8.2056451612902929E-3</v>
      </c>
      <c r="AZ40" s="884">
        <v>0</v>
      </c>
      <c r="BA40" s="884">
        <v>4.3787061994609161E-3</v>
      </c>
      <c r="BB40" s="884">
        <v>5.0797297297297305E-3</v>
      </c>
      <c r="BC40" s="884">
        <v>0</v>
      </c>
      <c r="BD40" s="884">
        <v>0</v>
      </c>
      <c r="BE40" s="884">
        <v>0</v>
      </c>
      <c r="BF40" s="884">
        <v>2.1857142857142856E-2</v>
      </c>
      <c r="BG40" s="884">
        <v>2.1857142857142856E-2</v>
      </c>
      <c r="BH40" s="884">
        <v>2.1857142857142856E-2</v>
      </c>
      <c r="BI40" s="884">
        <v>2.1857142857142856E-2</v>
      </c>
      <c r="BJ40" s="884">
        <v>2.1857142857142856E-2</v>
      </c>
      <c r="BK40" s="884">
        <v>2.1857142857142856E-2</v>
      </c>
      <c r="BL40" s="884">
        <v>2.1857142857142856E-2</v>
      </c>
      <c r="BM40" s="884">
        <v>0</v>
      </c>
      <c r="BN40" s="884">
        <v>0</v>
      </c>
      <c r="BO40" s="884">
        <v>0</v>
      </c>
      <c r="BP40" s="884">
        <v>0</v>
      </c>
      <c r="BQ40" s="884">
        <v>0</v>
      </c>
      <c r="BR40" s="884">
        <v>0</v>
      </c>
      <c r="BS40" s="884">
        <v>0</v>
      </c>
      <c r="BT40" s="884">
        <v>0</v>
      </c>
      <c r="BU40" s="884">
        <v>0</v>
      </c>
      <c r="BV40" s="884">
        <v>0</v>
      </c>
      <c r="BW40" s="884">
        <v>0</v>
      </c>
      <c r="BX40" s="884">
        <v>0</v>
      </c>
      <c r="BY40" s="884">
        <v>0</v>
      </c>
      <c r="BZ40" s="884">
        <v>0</v>
      </c>
      <c r="CA40" s="884">
        <v>0</v>
      </c>
      <c r="CB40" s="884">
        <v>0</v>
      </c>
      <c r="CC40" s="884">
        <v>5.887093333333368E-2</v>
      </c>
      <c r="CD40" s="884">
        <v>0</v>
      </c>
      <c r="CE40" s="884">
        <v>0</v>
      </c>
      <c r="CF40" s="884">
        <v>0</v>
      </c>
      <c r="CG40" s="884">
        <v>0</v>
      </c>
      <c r="CH40" s="884">
        <v>0</v>
      </c>
      <c r="CI40" s="884">
        <v>7.2598784194528891E-3</v>
      </c>
      <c r="CJ40" s="884">
        <v>5.6513513513513254E-3</v>
      </c>
      <c r="CK40" s="884">
        <v>0</v>
      </c>
      <c r="CL40" s="884">
        <v>0</v>
      </c>
      <c r="CM40" s="884">
        <v>0</v>
      </c>
      <c r="CN40" s="884">
        <v>0</v>
      </c>
      <c r="CO40" s="884">
        <v>0</v>
      </c>
      <c r="CP40" s="884">
        <v>0</v>
      </c>
      <c r="CQ40" s="884">
        <v>4.7421276595744681E-2</v>
      </c>
      <c r="CR40" s="884">
        <v>0</v>
      </c>
      <c r="CS40" s="884">
        <v>0</v>
      </c>
      <c r="CT40" s="884">
        <v>8.4072022160664936E-3</v>
      </c>
      <c r="CU40" s="884">
        <v>0</v>
      </c>
      <c r="CV40" s="884">
        <v>0</v>
      </c>
      <c r="CW40" s="884">
        <v>4.5389784946236553E-3</v>
      </c>
      <c r="CX40" s="884">
        <v>0</v>
      </c>
      <c r="CY40" s="884">
        <v>1.2101180490755878E-2</v>
      </c>
      <c r="CZ40" s="884">
        <v>0</v>
      </c>
      <c r="DA40" s="884">
        <v>0</v>
      </c>
      <c r="DB40" s="884">
        <v>0</v>
      </c>
      <c r="DC40" s="884">
        <v>0</v>
      </c>
      <c r="DD40" s="884">
        <v>0</v>
      </c>
      <c r="DE40" s="884">
        <v>0</v>
      </c>
      <c r="DF40" s="884">
        <v>0</v>
      </c>
      <c r="DG40" s="884">
        <v>0</v>
      </c>
      <c r="DH40" s="884">
        <v>0</v>
      </c>
      <c r="DI40" s="884">
        <v>5.470350404312669E-3</v>
      </c>
      <c r="DJ40" s="884">
        <v>4.778546712802768E-3</v>
      </c>
      <c r="DK40" s="884">
        <v>4.7364864864864577E-3</v>
      </c>
      <c r="DL40" s="884">
        <v>0</v>
      </c>
      <c r="DM40" s="884">
        <v>5.4412568306010933E-3</v>
      </c>
      <c r="DN40" s="884">
        <v>0</v>
      </c>
      <c r="DO40" s="884">
        <v>0</v>
      </c>
      <c r="DP40" s="884">
        <v>0</v>
      </c>
      <c r="DQ40" s="884">
        <v>0</v>
      </c>
      <c r="DR40" s="884">
        <v>4.95735294117647E-3</v>
      </c>
      <c r="DS40" s="884">
        <v>0</v>
      </c>
      <c r="DT40" s="884">
        <v>0</v>
      </c>
      <c r="DU40" s="884">
        <v>0</v>
      </c>
      <c r="DV40" s="884">
        <v>0</v>
      </c>
      <c r="DW40" s="884">
        <v>0</v>
      </c>
      <c r="DX40" s="884">
        <v>0</v>
      </c>
      <c r="DY40" s="884">
        <v>0</v>
      </c>
      <c r="DZ40" s="884">
        <v>4.4051204819277106E-3</v>
      </c>
      <c r="EA40" s="884">
        <v>0</v>
      </c>
      <c r="EB40" s="884">
        <v>0</v>
      </c>
      <c r="EC40" s="884">
        <v>0</v>
      </c>
      <c r="ED40" s="884">
        <v>0</v>
      </c>
      <c r="EE40" s="884">
        <v>0</v>
      </c>
      <c r="EF40" s="884">
        <v>0</v>
      </c>
      <c r="EG40" s="884">
        <v>0</v>
      </c>
      <c r="EH40" s="884">
        <v>0</v>
      </c>
      <c r="EI40" s="884">
        <v>4.9667553191489085E-3</v>
      </c>
      <c r="EJ40" s="884">
        <v>0</v>
      </c>
      <c r="EK40" s="884">
        <v>0</v>
      </c>
      <c r="EL40" s="884">
        <v>0</v>
      </c>
      <c r="EM40" s="884">
        <v>0</v>
      </c>
      <c r="EN40" s="884">
        <v>0</v>
      </c>
      <c r="EO40" s="884">
        <v>0</v>
      </c>
      <c r="EP40" s="884">
        <v>0</v>
      </c>
      <c r="EQ40" s="884">
        <v>4.5159574468085105E-3</v>
      </c>
      <c r="ER40" s="884">
        <v>0</v>
      </c>
      <c r="ES40" s="884">
        <v>4.9773936170212476E-3</v>
      </c>
      <c r="ET40" s="884">
        <v>0</v>
      </c>
      <c r="EU40" s="884">
        <v>0</v>
      </c>
      <c r="EV40" s="884">
        <v>4.8666666666666355E-3</v>
      </c>
      <c r="EW40" s="884">
        <v>0</v>
      </c>
      <c r="EX40" s="884">
        <v>0</v>
      </c>
      <c r="EY40" s="884">
        <v>0</v>
      </c>
      <c r="EZ40" s="884">
        <v>4.6582633053221289E-3</v>
      </c>
      <c r="FA40" s="884">
        <v>0</v>
      </c>
      <c r="FB40" s="884">
        <v>0</v>
      </c>
      <c r="FC40" s="884">
        <v>0</v>
      </c>
      <c r="FD40" s="884">
        <v>0</v>
      </c>
      <c r="FE40" s="884">
        <v>0</v>
      </c>
      <c r="FF40" s="884">
        <v>0</v>
      </c>
      <c r="FG40" s="884">
        <v>1.0525606469002698E-2</v>
      </c>
      <c r="FH40" s="884">
        <v>4.4827127659574466E-3</v>
      </c>
      <c r="FI40" s="884">
        <v>1.7684986595174257E-2</v>
      </c>
      <c r="FJ40" s="884">
        <v>0</v>
      </c>
      <c r="FK40" s="884">
        <v>0</v>
      </c>
      <c r="FL40" s="884">
        <v>1.2437837837837824E-2</v>
      </c>
      <c r="FM40" s="884">
        <v>4.7085635359116022E-3</v>
      </c>
      <c r="FN40" s="884">
        <v>0</v>
      </c>
      <c r="FO40" s="884">
        <v>0</v>
      </c>
      <c r="FP40" s="884">
        <v>0</v>
      </c>
      <c r="FQ40" s="884">
        <v>0</v>
      </c>
      <c r="FR40" s="884">
        <v>5.0940054495912544E-3</v>
      </c>
      <c r="FS40" s="884">
        <v>0</v>
      </c>
      <c r="FT40" s="884">
        <v>0</v>
      </c>
      <c r="FU40" s="884">
        <v>0</v>
      </c>
      <c r="FV40" s="884">
        <v>0</v>
      </c>
      <c r="FW40" s="884">
        <v>0</v>
      </c>
      <c r="FX40" s="884">
        <v>5.8909574468085099E-3</v>
      </c>
      <c r="FY40" s="884">
        <v>0</v>
      </c>
      <c r="FZ40" s="884">
        <v>0</v>
      </c>
      <c r="GA40" s="884">
        <v>8.3418918918918943E-3</v>
      </c>
      <c r="GB40" s="884">
        <v>4.3810810810810813E-3</v>
      </c>
      <c r="GC40" s="884">
        <v>0</v>
      </c>
      <c r="GD40" s="884">
        <v>8.5688705234159834E-3</v>
      </c>
      <c r="GE40" s="884">
        <v>0</v>
      </c>
      <c r="GF40" s="884">
        <v>0</v>
      </c>
      <c r="GG40" s="884">
        <v>0</v>
      </c>
      <c r="GH40" s="884">
        <v>0</v>
      </c>
      <c r="GI40" s="884">
        <v>0</v>
      </c>
      <c r="GJ40" s="884">
        <v>5.5362903225806446E-3</v>
      </c>
      <c r="GK40" s="884">
        <v>0</v>
      </c>
      <c r="GL40" s="884">
        <v>0</v>
      </c>
    </row>
    <row r="41" spans="1:194" x14ac:dyDescent="0.2">
      <c r="A41" s="652" t="s">
        <v>968</v>
      </c>
      <c r="B41" s="652" t="s">
        <v>424</v>
      </c>
      <c r="C41" s="884">
        <v>0</v>
      </c>
      <c r="D41" s="884">
        <v>0</v>
      </c>
      <c r="E41" s="884">
        <v>0</v>
      </c>
      <c r="F41" s="884">
        <v>0</v>
      </c>
      <c r="G41" s="884">
        <v>1.1238695652173914E-2</v>
      </c>
      <c r="H41" s="884">
        <v>0</v>
      </c>
      <c r="I41" s="884">
        <v>0</v>
      </c>
      <c r="J41" s="884">
        <v>0</v>
      </c>
      <c r="K41" s="884">
        <v>0</v>
      </c>
      <c r="L41" s="884">
        <v>4.959869848156182E-3</v>
      </c>
      <c r="M41" s="884">
        <v>0</v>
      </c>
      <c r="N41" s="884">
        <v>0</v>
      </c>
      <c r="O41" s="884">
        <v>0</v>
      </c>
      <c r="P41" s="884">
        <v>4.7873434125269933E-2</v>
      </c>
      <c r="Q41" s="884">
        <v>1.8513815789473693</v>
      </c>
      <c r="R41" s="884">
        <v>0</v>
      </c>
      <c r="S41" s="884">
        <v>0</v>
      </c>
      <c r="T41" s="884">
        <v>0</v>
      </c>
      <c r="U41" s="884">
        <v>1.2618210094817986E-2</v>
      </c>
      <c r="V41" s="884">
        <v>0</v>
      </c>
      <c r="W41" s="884">
        <v>6.4559193954659968E-3</v>
      </c>
      <c r="X41" s="884">
        <v>0</v>
      </c>
      <c r="Y41" s="884">
        <v>4.9324200913242015E-3</v>
      </c>
      <c r="Z41" s="884"/>
      <c r="AA41" s="884">
        <v>0</v>
      </c>
      <c r="AB41" s="884">
        <v>0</v>
      </c>
      <c r="AC41" s="884">
        <v>6.2639296187683288E-3</v>
      </c>
      <c r="AD41" s="884">
        <v>0</v>
      </c>
      <c r="AE41" s="884">
        <v>0</v>
      </c>
      <c r="AF41" s="884">
        <v>0</v>
      </c>
      <c r="AG41" s="884">
        <v>0</v>
      </c>
      <c r="AH41" s="884">
        <v>0</v>
      </c>
      <c r="AI41" s="884">
        <v>0</v>
      </c>
      <c r="AJ41" s="884">
        <v>0</v>
      </c>
      <c r="AK41" s="884">
        <v>0</v>
      </c>
      <c r="AL41" s="884">
        <v>0</v>
      </c>
      <c r="AM41" s="884">
        <v>0</v>
      </c>
      <c r="AN41" s="884">
        <v>0</v>
      </c>
      <c r="AO41" s="884">
        <v>2.1287473002159798E-2</v>
      </c>
      <c r="AP41" s="884">
        <v>0</v>
      </c>
      <c r="AQ41" s="884">
        <v>1.2714448645022939E-2</v>
      </c>
      <c r="AR41" s="884">
        <v>5.9231601731601739E-3</v>
      </c>
      <c r="AS41" s="884">
        <v>0</v>
      </c>
      <c r="AT41" s="884">
        <v>0</v>
      </c>
      <c r="AU41" s="884">
        <v>0</v>
      </c>
      <c r="AV41" s="884">
        <v>0</v>
      </c>
      <c r="AW41" s="884">
        <v>0</v>
      </c>
      <c r="AX41" s="884">
        <v>0</v>
      </c>
      <c r="AY41" s="884">
        <v>5.2796976241900641E-3</v>
      </c>
      <c r="AZ41" s="884">
        <v>0</v>
      </c>
      <c r="BA41" s="884">
        <v>0</v>
      </c>
      <c r="BB41" s="884">
        <v>5.1015217391304352E-3</v>
      </c>
      <c r="BC41" s="884">
        <v>0</v>
      </c>
      <c r="BD41" s="884">
        <v>0</v>
      </c>
      <c r="BE41" s="884">
        <v>0</v>
      </c>
      <c r="BF41" s="884">
        <v>2.3544117647058826E-2</v>
      </c>
      <c r="BG41" s="884">
        <v>2.3544117647058826E-2</v>
      </c>
      <c r="BH41" s="884">
        <v>2.3544117647058826E-2</v>
      </c>
      <c r="BI41" s="884">
        <v>2.3544117647058826E-2</v>
      </c>
      <c r="BJ41" s="884">
        <v>2.3544117647058826E-2</v>
      </c>
      <c r="BK41" s="884">
        <v>2.3544117647058826E-2</v>
      </c>
      <c r="BL41" s="884">
        <v>2.3544117647058826E-2</v>
      </c>
      <c r="BM41" s="884">
        <v>0</v>
      </c>
      <c r="BN41" s="884">
        <v>0</v>
      </c>
      <c r="BO41" s="884">
        <v>0</v>
      </c>
      <c r="BP41" s="884">
        <v>0</v>
      </c>
      <c r="BQ41" s="884">
        <v>0</v>
      </c>
      <c r="BR41" s="884">
        <v>0</v>
      </c>
      <c r="BS41" s="884">
        <v>0</v>
      </c>
      <c r="BT41" s="884">
        <v>4.6015452538631339E-3</v>
      </c>
      <c r="BU41" s="884">
        <v>0</v>
      </c>
      <c r="BV41" s="884">
        <v>0</v>
      </c>
      <c r="BW41" s="884">
        <v>0</v>
      </c>
      <c r="BX41" s="884">
        <v>0</v>
      </c>
      <c r="BY41" s="884">
        <v>0</v>
      </c>
      <c r="BZ41" s="884">
        <v>0</v>
      </c>
      <c r="CA41" s="884">
        <v>0</v>
      </c>
      <c r="CB41" s="884">
        <v>0</v>
      </c>
      <c r="CC41" s="884">
        <v>2.1695464362851056E-2</v>
      </c>
      <c r="CD41" s="884">
        <v>0</v>
      </c>
      <c r="CE41" s="884">
        <v>0</v>
      </c>
      <c r="CF41" s="884">
        <v>0</v>
      </c>
      <c r="CG41" s="884">
        <v>0</v>
      </c>
      <c r="CH41" s="884">
        <v>0</v>
      </c>
      <c r="CI41" s="884">
        <v>0</v>
      </c>
      <c r="CJ41" s="884">
        <v>5.0099999999999997E-3</v>
      </c>
      <c r="CK41" s="884">
        <v>0</v>
      </c>
      <c r="CL41" s="884">
        <v>0</v>
      </c>
      <c r="CM41" s="884">
        <v>0</v>
      </c>
      <c r="CN41" s="884">
        <v>0</v>
      </c>
      <c r="CO41" s="884">
        <v>5.1734359646232559E-3</v>
      </c>
      <c r="CP41" s="884">
        <v>0</v>
      </c>
      <c r="CQ41" s="884">
        <v>2.4846320346320307E-2</v>
      </c>
      <c r="CR41" s="884">
        <v>0</v>
      </c>
      <c r="CS41" s="884">
        <v>0</v>
      </c>
      <c r="CT41" s="884">
        <v>1.042699115044248E-2</v>
      </c>
      <c r="CU41" s="884">
        <v>0</v>
      </c>
      <c r="CV41" s="884">
        <v>0</v>
      </c>
      <c r="CW41" s="884">
        <v>0</v>
      </c>
      <c r="CX41" s="884">
        <v>4.4579081632653058E-3</v>
      </c>
      <c r="CY41" s="884">
        <v>1.236361234136878E-2</v>
      </c>
      <c r="CZ41" s="884">
        <v>0</v>
      </c>
      <c r="DA41" s="884">
        <v>0</v>
      </c>
      <c r="DB41" s="884">
        <v>1.8200934579439259E-2</v>
      </c>
      <c r="DC41" s="884">
        <v>0</v>
      </c>
      <c r="DD41" s="884">
        <v>0</v>
      </c>
      <c r="DE41" s="884">
        <v>0</v>
      </c>
      <c r="DF41" s="884">
        <v>0</v>
      </c>
      <c r="DG41" s="884">
        <v>0</v>
      </c>
      <c r="DH41" s="884">
        <v>0</v>
      </c>
      <c r="DI41" s="884">
        <v>0</v>
      </c>
      <c r="DJ41" s="884">
        <v>0</v>
      </c>
      <c r="DK41" s="884">
        <v>5.3858695652173917E-3</v>
      </c>
      <c r="DL41" s="884">
        <v>4.8477777777777772E-3</v>
      </c>
      <c r="DM41" s="884">
        <v>5.6557562076749732E-3</v>
      </c>
      <c r="DN41" s="884">
        <v>0</v>
      </c>
      <c r="DO41" s="884">
        <v>0</v>
      </c>
      <c r="DP41" s="884">
        <v>0</v>
      </c>
      <c r="DQ41" s="884">
        <v>0</v>
      </c>
      <c r="DR41" s="884">
        <v>5.3898963730569941E-3</v>
      </c>
      <c r="DS41" s="884">
        <v>0</v>
      </c>
      <c r="DT41" s="884">
        <v>0</v>
      </c>
      <c r="DU41" s="884">
        <v>0</v>
      </c>
      <c r="DV41" s="884">
        <v>0</v>
      </c>
      <c r="DW41" s="884">
        <v>0</v>
      </c>
      <c r="DX41" s="884">
        <v>0</v>
      </c>
      <c r="DY41" s="884">
        <v>0</v>
      </c>
      <c r="DZ41" s="884">
        <v>4.5216216216216213E-3</v>
      </c>
      <c r="EA41" s="884">
        <v>0</v>
      </c>
      <c r="EB41" s="884">
        <v>0</v>
      </c>
      <c r="EC41" s="884">
        <v>0</v>
      </c>
      <c r="ED41" s="884">
        <v>0</v>
      </c>
      <c r="EE41" s="884">
        <v>0</v>
      </c>
      <c r="EF41" s="884">
        <v>0</v>
      </c>
      <c r="EG41" s="884">
        <v>0</v>
      </c>
      <c r="EH41" s="884">
        <v>0</v>
      </c>
      <c r="EI41" s="884">
        <v>0</v>
      </c>
      <c r="EJ41" s="884">
        <v>0</v>
      </c>
      <c r="EK41" s="884">
        <v>0</v>
      </c>
      <c r="EL41" s="884">
        <v>0</v>
      </c>
      <c r="EM41" s="884">
        <v>0</v>
      </c>
      <c r="EN41" s="884">
        <v>0</v>
      </c>
      <c r="EO41" s="884">
        <v>0</v>
      </c>
      <c r="EP41" s="884">
        <v>0</v>
      </c>
      <c r="EQ41" s="884">
        <v>4.5421166306695458E-3</v>
      </c>
      <c r="ER41" s="884">
        <v>0</v>
      </c>
      <c r="ES41" s="884">
        <v>5.1717062634989196E-3</v>
      </c>
      <c r="ET41" s="884">
        <v>0</v>
      </c>
      <c r="EU41" s="884">
        <v>1.1518459411389946E-2</v>
      </c>
      <c r="EV41" s="884">
        <v>4.5250000000000004E-3</v>
      </c>
      <c r="EW41" s="884">
        <v>0</v>
      </c>
      <c r="EX41" s="884">
        <v>0</v>
      </c>
      <c r="EY41" s="884">
        <v>0</v>
      </c>
      <c r="EZ41" s="884">
        <v>0</v>
      </c>
      <c r="FA41" s="884">
        <v>0</v>
      </c>
      <c r="FB41" s="884">
        <v>0</v>
      </c>
      <c r="FC41" s="884">
        <v>4.5011061946902652E-3</v>
      </c>
      <c r="FD41" s="884">
        <v>0</v>
      </c>
      <c r="FE41" s="884">
        <v>0</v>
      </c>
      <c r="FF41" s="884">
        <v>0</v>
      </c>
      <c r="FG41" s="884">
        <v>7.5109649122807069E-3</v>
      </c>
      <c r="FH41" s="884">
        <v>0</v>
      </c>
      <c r="FI41" s="884">
        <v>6.7821350762527245E-3</v>
      </c>
      <c r="FJ41" s="884">
        <v>0</v>
      </c>
      <c r="FK41" s="884">
        <v>0</v>
      </c>
      <c r="FL41" s="884">
        <v>5.9859201773836117E-3</v>
      </c>
      <c r="FM41" s="884">
        <v>0</v>
      </c>
      <c r="FN41" s="884">
        <v>0</v>
      </c>
      <c r="FO41" s="884">
        <v>1.3237284292720494E-2</v>
      </c>
      <c r="FP41" s="884">
        <v>0</v>
      </c>
      <c r="FQ41" s="884">
        <v>4.8314855875831479E-3</v>
      </c>
      <c r="FR41" s="884">
        <v>1.0152267818574513E-2</v>
      </c>
      <c r="FS41" s="884">
        <v>4.8913043478260873E-3</v>
      </c>
      <c r="FT41" s="884">
        <v>0</v>
      </c>
      <c r="FU41" s="884">
        <v>0</v>
      </c>
      <c r="FV41" s="884">
        <v>0</v>
      </c>
      <c r="FW41" s="884">
        <v>0</v>
      </c>
      <c r="FX41" s="884">
        <v>0</v>
      </c>
      <c r="FY41" s="884">
        <v>0</v>
      </c>
      <c r="FZ41" s="884">
        <v>0</v>
      </c>
      <c r="GA41" s="884">
        <v>6.3880434782608722E-3</v>
      </c>
      <c r="GB41" s="884">
        <v>0</v>
      </c>
      <c r="GC41" s="884">
        <v>0</v>
      </c>
      <c r="GD41" s="884">
        <v>8.0407488986784167E-3</v>
      </c>
      <c r="GE41" s="884">
        <v>0</v>
      </c>
      <c r="GF41" s="884">
        <v>0</v>
      </c>
      <c r="GG41" s="884">
        <v>0</v>
      </c>
      <c r="GH41" s="884">
        <v>0</v>
      </c>
      <c r="GI41" s="884">
        <v>0</v>
      </c>
      <c r="GJ41" s="884">
        <v>6.2473002159827238E-3</v>
      </c>
      <c r="GK41" s="884">
        <v>0</v>
      </c>
      <c r="GL41" s="884">
        <v>0</v>
      </c>
    </row>
    <row r="42" spans="1:194" x14ac:dyDescent="0.2">
      <c r="A42" s="652" t="s">
        <v>969</v>
      </c>
      <c r="B42" s="652" t="s">
        <v>425</v>
      </c>
      <c r="C42" s="884">
        <v>0</v>
      </c>
      <c r="D42" s="884">
        <v>0</v>
      </c>
      <c r="E42" s="884">
        <v>0</v>
      </c>
      <c r="F42" s="884">
        <v>0</v>
      </c>
      <c r="G42" s="884">
        <v>0</v>
      </c>
      <c r="H42" s="884">
        <v>0</v>
      </c>
      <c r="I42" s="884">
        <v>0</v>
      </c>
      <c r="J42" s="884">
        <v>0</v>
      </c>
      <c r="K42" s="884">
        <v>0</v>
      </c>
      <c r="L42" s="884">
        <v>0</v>
      </c>
      <c r="M42" s="884">
        <v>0</v>
      </c>
      <c r="N42" s="884">
        <v>0</v>
      </c>
      <c r="O42" s="884">
        <v>0</v>
      </c>
      <c r="P42" s="884">
        <v>6.1666666666666667E-3</v>
      </c>
      <c r="Q42" s="884">
        <v>0</v>
      </c>
      <c r="R42" s="884">
        <v>0</v>
      </c>
      <c r="S42" s="884">
        <v>0</v>
      </c>
      <c r="T42" s="884">
        <v>0</v>
      </c>
      <c r="U42" s="884">
        <v>0</v>
      </c>
      <c r="V42" s="884">
        <v>0</v>
      </c>
      <c r="W42" s="884">
        <v>0</v>
      </c>
      <c r="X42" s="884">
        <v>0</v>
      </c>
      <c r="Y42" s="884">
        <v>6.5714285714285709E-3</v>
      </c>
      <c r="Z42" s="884"/>
      <c r="AA42" s="884">
        <v>0</v>
      </c>
      <c r="AB42" s="884">
        <v>0</v>
      </c>
      <c r="AC42" s="884">
        <v>0</v>
      </c>
      <c r="AD42" s="884">
        <v>0</v>
      </c>
      <c r="AE42" s="884">
        <v>0</v>
      </c>
      <c r="AF42" s="884">
        <v>0</v>
      </c>
      <c r="AG42" s="884">
        <v>0</v>
      </c>
      <c r="AH42" s="884">
        <v>0</v>
      </c>
      <c r="AI42" s="884">
        <v>0</v>
      </c>
      <c r="AJ42" s="884">
        <v>0</v>
      </c>
      <c r="AK42" s="884">
        <v>0</v>
      </c>
      <c r="AL42" s="884">
        <v>0</v>
      </c>
      <c r="AM42" s="884">
        <v>0</v>
      </c>
      <c r="AN42" s="884">
        <v>0</v>
      </c>
      <c r="AO42" s="884">
        <v>5.5933333333333321E-2</v>
      </c>
      <c r="AP42" s="884">
        <v>0</v>
      </c>
      <c r="AQ42" s="884">
        <v>0</v>
      </c>
      <c r="AR42" s="884">
        <v>0</v>
      </c>
      <c r="AS42" s="884">
        <v>0</v>
      </c>
      <c r="AT42" s="884">
        <v>0</v>
      </c>
      <c r="AU42" s="884">
        <v>0</v>
      </c>
      <c r="AV42" s="884">
        <v>0</v>
      </c>
      <c r="AW42" s="884">
        <v>0</v>
      </c>
      <c r="AX42" s="884">
        <v>0</v>
      </c>
      <c r="AY42" s="884">
        <v>0</v>
      </c>
      <c r="AZ42" s="884">
        <v>0</v>
      </c>
      <c r="BA42" s="884">
        <v>0</v>
      </c>
      <c r="BB42" s="884">
        <v>0</v>
      </c>
      <c r="BC42" s="884">
        <v>0</v>
      </c>
      <c r="BD42" s="884">
        <v>0</v>
      </c>
      <c r="BE42" s="884">
        <v>0</v>
      </c>
      <c r="BF42" s="884"/>
      <c r="BG42" s="884"/>
      <c r="BH42" s="884"/>
      <c r="BI42" s="884"/>
      <c r="BJ42" s="884"/>
      <c r="BK42" s="884"/>
      <c r="BL42" s="884"/>
      <c r="BM42" s="884">
        <v>0</v>
      </c>
      <c r="BN42" s="884">
        <v>0</v>
      </c>
      <c r="BO42" s="884">
        <v>0</v>
      </c>
      <c r="BP42" s="884">
        <v>0</v>
      </c>
      <c r="BQ42" s="884">
        <v>0</v>
      </c>
      <c r="BR42" s="884">
        <v>0</v>
      </c>
      <c r="BS42" s="884">
        <v>0</v>
      </c>
      <c r="BT42" s="884">
        <v>0</v>
      </c>
      <c r="BU42" s="884">
        <v>0</v>
      </c>
      <c r="BV42" s="884">
        <v>0</v>
      </c>
      <c r="BW42" s="884">
        <v>0</v>
      </c>
      <c r="BX42" s="884">
        <v>0</v>
      </c>
      <c r="BY42" s="884">
        <v>0</v>
      </c>
      <c r="BZ42" s="884">
        <v>0</v>
      </c>
      <c r="CA42" s="884">
        <v>0</v>
      </c>
      <c r="CB42" s="884">
        <v>0</v>
      </c>
      <c r="CC42" s="884">
        <v>0</v>
      </c>
      <c r="CD42" s="884">
        <v>0</v>
      </c>
      <c r="CE42" s="884">
        <v>0</v>
      </c>
      <c r="CF42" s="884">
        <v>0</v>
      </c>
      <c r="CG42" s="884">
        <v>0</v>
      </c>
      <c r="CH42" s="884">
        <v>0</v>
      </c>
      <c r="CI42" s="884">
        <v>0</v>
      </c>
      <c r="CJ42" s="884">
        <v>0</v>
      </c>
      <c r="CK42" s="884">
        <v>0</v>
      </c>
      <c r="CL42" s="884">
        <v>0</v>
      </c>
      <c r="CM42" s="884">
        <v>0</v>
      </c>
      <c r="CN42" s="884">
        <v>0</v>
      </c>
      <c r="CO42" s="884">
        <v>0</v>
      </c>
      <c r="CP42" s="884">
        <v>0</v>
      </c>
      <c r="CQ42" s="884">
        <v>3.9266666666666665E-2</v>
      </c>
      <c r="CR42" s="884">
        <v>0</v>
      </c>
      <c r="CS42" s="884">
        <v>0</v>
      </c>
      <c r="CT42" s="884">
        <v>6.4333333333333334E-3</v>
      </c>
      <c r="CU42" s="884">
        <v>0</v>
      </c>
      <c r="CV42" s="884">
        <v>0</v>
      </c>
      <c r="CW42" s="884">
        <v>0</v>
      </c>
      <c r="CX42" s="884">
        <v>0</v>
      </c>
      <c r="CY42" s="884">
        <v>0</v>
      </c>
      <c r="CZ42" s="884">
        <v>0</v>
      </c>
      <c r="DA42" s="884">
        <v>0</v>
      </c>
      <c r="DB42" s="884">
        <v>0</v>
      </c>
      <c r="DC42" s="884">
        <v>0</v>
      </c>
      <c r="DD42" s="884">
        <v>0</v>
      </c>
      <c r="DE42" s="884">
        <v>0</v>
      </c>
      <c r="DF42" s="884">
        <v>0</v>
      </c>
      <c r="DG42" s="884">
        <v>0</v>
      </c>
      <c r="DH42" s="884">
        <v>0</v>
      </c>
      <c r="DI42" s="884">
        <v>0</v>
      </c>
      <c r="DJ42" s="884">
        <v>0</v>
      </c>
      <c r="DK42" s="884">
        <v>0</v>
      </c>
      <c r="DL42" s="884">
        <v>0</v>
      </c>
      <c r="DM42" s="884">
        <v>0</v>
      </c>
      <c r="DN42" s="884">
        <v>0</v>
      </c>
      <c r="DO42" s="884">
        <v>0</v>
      </c>
      <c r="DP42" s="884">
        <v>0</v>
      </c>
      <c r="DQ42" s="884">
        <v>0</v>
      </c>
      <c r="DR42" s="884">
        <v>0</v>
      </c>
      <c r="DS42" s="884">
        <v>0</v>
      </c>
      <c r="DT42" s="884">
        <v>0</v>
      </c>
      <c r="DU42" s="884">
        <v>0</v>
      </c>
      <c r="DV42" s="884">
        <v>0</v>
      </c>
      <c r="DW42" s="884">
        <v>0</v>
      </c>
      <c r="DX42" s="884">
        <v>0</v>
      </c>
      <c r="DY42" s="884">
        <v>0</v>
      </c>
      <c r="DZ42" s="884">
        <v>0</v>
      </c>
      <c r="EA42" s="884">
        <v>0</v>
      </c>
      <c r="EB42" s="884">
        <v>0</v>
      </c>
      <c r="EC42" s="884">
        <v>0</v>
      </c>
      <c r="ED42" s="884">
        <v>0</v>
      </c>
      <c r="EE42" s="884">
        <v>0</v>
      </c>
      <c r="EF42" s="884">
        <v>0</v>
      </c>
      <c r="EG42" s="884">
        <v>0</v>
      </c>
      <c r="EH42" s="884">
        <v>0</v>
      </c>
      <c r="EI42" s="884">
        <v>0</v>
      </c>
      <c r="EJ42" s="884">
        <v>0</v>
      </c>
      <c r="EK42" s="884">
        <v>0</v>
      </c>
      <c r="EL42" s="884">
        <v>0</v>
      </c>
      <c r="EM42" s="884">
        <v>0</v>
      </c>
      <c r="EN42" s="884">
        <v>0</v>
      </c>
      <c r="EO42" s="884">
        <v>0</v>
      </c>
      <c r="EP42" s="884">
        <v>0</v>
      </c>
      <c r="EQ42" s="884">
        <v>0</v>
      </c>
      <c r="ER42" s="884">
        <v>0</v>
      </c>
      <c r="ES42" s="884">
        <v>0</v>
      </c>
      <c r="ET42" s="884">
        <v>0</v>
      </c>
      <c r="EU42" s="884">
        <v>0</v>
      </c>
      <c r="EV42" s="884">
        <v>0</v>
      </c>
      <c r="EW42" s="884">
        <v>0</v>
      </c>
      <c r="EX42" s="884">
        <v>0</v>
      </c>
      <c r="EY42" s="884">
        <v>0</v>
      </c>
      <c r="EZ42" s="884">
        <v>0</v>
      </c>
      <c r="FA42" s="884">
        <v>0</v>
      </c>
      <c r="FB42" s="884">
        <v>0</v>
      </c>
      <c r="FC42" s="884">
        <v>0</v>
      </c>
      <c r="FD42" s="884">
        <v>0</v>
      </c>
      <c r="FE42" s="884">
        <v>0</v>
      </c>
      <c r="FF42" s="884">
        <v>0</v>
      </c>
      <c r="FG42" s="884">
        <v>0</v>
      </c>
      <c r="FH42" s="884">
        <v>0</v>
      </c>
      <c r="FI42" s="884">
        <v>0</v>
      </c>
      <c r="FJ42" s="884">
        <v>0</v>
      </c>
      <c r="FK42" s="884">
        <v>0</v>
      </c>
      <c r="FL42" s="884">
        <v>7.2333333333333329E-3</v>
      </c>
      <c r="FM42" s="884">
        <v>0</v>
      </c>
      <c r="FN42" s="884">
        <v>0</v>
      </c>
      <c r="FO42" s="884">
        <v>0</v>
      </c>
      <c r="FP42" s="884">
        <v>0</v>
      </c>
      <c r="FQ42" s="884">
        <v>0</v>
      </c>
      <c r="FR42" s="884">
        <v>0</v>
      </c>
      <c r="FS42" s="884">
        <v>0</v>
      </c>
      <c r="FT42" s="884">
        <v>0</v>
      </c>
      <c r="FU42" s="884">
        <v>0</v>
      </c>
      <c r="FV42" s="884">
        <v>0</v>
      </c>
      <c r="FW42" s="884">
        <v>0</v>
      </c>
      <c r="FX42" s="884">
        <v>0</v>
      </c>
      <c r="FY42" s="884">
        <v>0</v>
      </c>
      <c r="FZ42" s="884">
        <v>0</v>
      </c>
      <c r="GA42" s="884">
        <v>0</v>
      </c>
      <c r="GB42" s="884">
        <v>0</v>
      </c>
      <c r="GC42" s="884">
        <v>0</v>
      </c>
      <c r="GD42" s="884">
        <v>0</v>
      </c>
      <c r="GE42" s="884">
        <v>0</v>
      </c>
      <c r="GF42" s="884">
        <v>0</v>
      </c>
      <c r="GG42" s="884">
        <v>0</v>
      </c>
      <c r="GH42" s="884">
        <v>0</v>
      </c>
      <c r="GI42" s="884">
        <v>0</v>
      </c>
      <c r="GJ42" s="884">
        <v>0</v>
      </c>
      <c r="GK42" s="884">
        <v>0</v>
      </c>
      <c r="GL42" s="884">
        <v>0</v>
      </c>
    </row>
    <row r="43" spans="1:194" x14ac:dyDescent="0.2">
      <c r="A43" s="652" t="s">
        <v>970</v>
      </c>
      <c r="B43" s="652" t="s">
        <v>426</v>
      </c>
      <c r="C43" s="884">
        <v>0</v>
      </c>
      <c r="D43" s="884">
        <v>0</v>
      </c>
      <c r="E43" s="884">
        <v>0</v>
      </c>
      <c r="F43" s="884">
        <v>0</v>
      </c>
      <c r="G43" s="884">
        <v>8.9401785714285729E-3</v>
      </c>
      <c r="H43" s="884">
        <v>0</v>
      </c>
      <c r="I43" s="884">
        <v>0</v>
      </c>
      <c r="J43" s="884">
        <v>0</v>
      </c>
      <c r="K43" s="884">
        <v>0</v>
      </c>
      <c r="L43" s="884">
        <v>4.7462908011869434E-3</v>
      </c>
      <c r="M43" s="884">
        <v>4.9093655589123866E-3</v>
      </c>
      <c r="N43" s="884">
        <v>0</v>
      </c>
      <c r="O43" s="884">
        <v>0</v>
      </c>
      <c r="P43" s="884">
        <v>0.24187976539589454</v>
      </c>
      <c r="Q43" s="884">
        <v>1.635</v>
      </c>
      <c r="R43" s="884">
        <v>0</v>
      </c>
      <c r="S43" s="884">
        <v>5.4082840236686384E-3</v>
      </c>
      <c r="T43" s="884">
        <v>0</v>
      </c>
      <c r="U43" s="884">
        <v>7.4069837834123978E-2</v>
      </c>
      <c r="V43" s="884">
        <v>0</v>
      </c>
      <c r="W43" s="884">
        <v>7.3369565217391349E-3</v>
      </c>
      <c r="X43" s="884">
        <v>0</v>
      </c>
      <c r="Y43" s="884">
        <v>4.8135951661631418E-3</v>
      </c>
      <c r="Z43" s="884"/>
      <c r="AA43" s="884">
        <v>0</v>
      </c>
      <c r="AB43" s="884">
        <v>0</v>
      </c>
      <c r="AC43" s="884">
        <v>0</v>
      </c>
      <c r="AD43" s="884">
        <v>0</v>
      </c>
      <c r="AE43" s="884">
        <v>4.3704819277108368E-3</v>
      </c>
      <c r="AF43" s="884">
        <v>0</v>
      </c>
      <c r="AG43" s="884">
        <v>4.8637724550898197E-3</v>
      </c>
      <c r="AH43" s="884">
        <v>5.0793413173652689E-3</v>
      </c>
      <c r="AI43" s="884">
        <v>0</v>
      </c>
      <c r="AJ43" s="884">
        <v>0</v>
      </c>
      <c r="AK43" s="884">
        <v>0</v>
      </c>
      <c r="AL43" s="884">
        <v>0</v>
      </c>
      <c r="AM43" s="884">
        <v>6.981034482758621E-3</v>
      </c>
      <c r="AN43" s="884">
        <v>0</v>
      </c>
      <c r="AO43" s="884">
        <v>8.6785798816568047E-2</v>
      </c>
      <c r="AP43" s="884">
        <v>0</v>
      </c>
      <c r="AQ43" s="884">
        <v>0</v>
      </c>
      <c r="AR43" s="884">
        <v>6.0899705014750413E-3</v>
      </c>
      <c r="AS43" s="884">
        <v>0</v>
      </c>
      <c r="AT43" s="884">
        <v>0</v>
      </c>
      <c r="AU43" s="884">
        <v>0</v>
      </c>
      <c r="AV43" s="884">
        <v>0</v>
      </c>
      <c r="AW43" s="884">
        <v>0</v>
      </c>
      <c r="AX43" s="884">
        <v>0</v>
      </c>
      <c r="AY43" s="884">
        <v>6.4551928783382782E-3</v>
      </c>
      <c r="AZ43" s="884">
        <v>0</v>
      </c>
      <c r="BA43" s="884">
        <v>4.6246290801186946E-3</v>
      </c>
      <c r="BB43" s="884">
        <v>4.8065476190476183E-3</v>
      </c>
      <c r="BC43" s="884">
        <v>0</v>
      </c>
      <c r="BD43" s="884">
        <v>0</v>
      </c>
      <c r="BE43" s="884">
        <v>5.0373134328358217E-3</v>
      </c>
      <c r="BF43" s="884">
        <v>0.16376744186046518</v>
      </c>
      <c r="BG43" s="884">
        <v>0.16376744186046518</v>
      </c>
      <c r="BH43" s="884">
        <v>0.16376744186046518</v>
      </c>
      <c r="BI43" s="884">
        <v>0.16376744186046518</v>
      </c>
      <c r="BJ43" s="884">
        <v>0.16376744186046518</v>
      </c>
      <c r="BK43" s="884">
        <v>0.16376744186046518</v>
      </c>
      <c r="BL43" s="884">
        <v>0.16376744186046518</v>
      </c>
      <c r="BM43" s="884">
        <v>6.4861660079051382E-3</v>
      </c>
      <c r="BN43" s="884">
        <v>0</v>
      </c>
      <c r="BO43" s="884">
        <v>0</v>
      </c>
      <c r="BP43" s="884">
        <v>0</v>
      </c>
      <c r="BQ43" s="884">
        <v>1.1480769230769232E-2</v>
      </c>
      <c r="BR43" s="884">
        <v>0</v>
      </c>
      <c r="BS43" s="884">
        <v>5.2252252252252248E-3</v>
      </c>
      <c r="BT43" s="884">
        <v>0</v>
      </c>
      <c r="BU43" s="884">
        <v>0</v>
      </c>
      <c r="BV43" s="884">
        <v>0</v>
      </c>
      <c r="BW43" s="884">
        <v>0</v>
      </c>
      <c r="BX43" s="884">
        <v>0</v>
      </c>
      <c r="BY43" s="884">
        <v>0</v>
      </c>
      <c r="BZ43" s="884">
        <v>4.6220238095238094E-3</v>
      </c>
      <c r="CA43" s="884">
        <v>0</v>
      </c>
      <c r="CB43" s="884">
        <v>0</v>
      </c>
      <c r="CC43" s="884">
        <v>5.1523076923076734E-2</v>
      </c>
      <c r="CD43" s="884">
        <v>0</v>
      </c>
      <c r="CE43" s="884">
        <v>4.7581602373887241E-3</v>
      </c>
      <c r="CF43" s="884">
        <v>0</v>
      </c>
      <c r="CG43" s="884">
        <v>0</v>
      </c>
      <c r="CH43" s="884">
        <v>0</v>
      </c>
      <c r="CI43" s="884">
        <v>0</v>
      </c>
      <c r="CJ43" s="884">
        <v>5.9266467065868262E-3</v>
      </c>
      <c r="CK43" s="884">
        <v>0</v>
      </c>
      <c r="CL43" s="884">
        <v>0</v>
      </c>
      <c r="CM43" s="884">
        <v>0</v>
      </c>
      <c r="CN43" s="884">
        <v>9.8952275680148395E-3</v>
      </c>
      <c r="CO43" s="884">
        <v>0</v>
      </c>
      <c r="CP43" s="884">
        <v>0</v>
      </c>
      <c r="CQ43" s="884">
        <v>0.21904049295774647</v>
      </c>
      <c r="CR43" s="884">
        <v>0</v>
      </c>
      <c r="CS43" s="884">
        <v>5.2615658362989322E-3</v>
      </c>
      <c r="CT43" s="884">
        <v>4.4037349397590353E-2</v>
      </c>
      <c r="CU43" s="884">
        <v>0</v>
      </c>
      <c r="CV43" s="884">
        <v>0</v>
      </c>
      <c r="CW43" s="884">
        <v>0</v>
      </c>
      <c r="CX43" s="884">
        <v>4.6339285714285718E-3</v>
      </c>
      <c r="CY43" s="884">
        <v>1.5356067887199995E-2</v>
      </c>
      <c r="CZ43" s="884">
        <v>0</v>
      </c>
      <c r="DA43" s="884">
        <v>0</v>
      </c>
      <c r="DB43" s="884">
        <v>1.069767441860465E-2</v>
      </c>
      <c r="DC43" s="884">
        <v>0</v>
      </c>
      <c r="DD43" s="884">
        <v>0</v>
      </c>
      <c r="DE43" s="884">
        <v>0</v>
      </c>
      <c r="DF43" s="884">
        <v>0</v>
      </c>
      <c r="DG43" s="884">
        <v>0</v>
      </c>
      <c r="DH43" s="884">
        <v>0</v>
      </c>
      <c r="DI43" s="884">
        <v>4.8373134328357969E-3</v>
      </c>
      <c r="DJ43" s="884">
        <v>0</v>
      </c>
      <c r="DK43" s="884">
        <v>0</v>
      </c>
      <c r="DL43" s="884">
        <v>5.1235119047618807E-3</v>
      </c>
      <c r="DM43" s="884">
        <v>0</v>
      </c>
      <c r="DN43" s="884">
        <v>4.3392857142857139E-3</v>
      </c>
      <c r="DO43" s="884">
        <v>0</v>
      </c>
      <c r="DP43" s="884">
        <v>0</v>
      </c>
      <c r="DQ43" s="884">
        <v>6.7902735562310034E-3</v>
      </c>
      <c r="DR43" s="884">
        <v>6.6532507739938077E-3</v>
      </c>
      <c r="DS43" s="884">
        <v>0</v>
      </c>
      <c r="DT43" s="884">
        <v>0</v>
      </c>
      <c r="DU43" s="884">
        <v>0</v>
      </c>
      <c r="DV43" s="884">
        <v>0</v>
      </c>
      <c r="DW43" s="884">
        <v>0</v>
      </c>
      <c r="DX43" s="884">
        <v>0</v>
      </c>
      <c r="DY43" s="884">
        <v>0</v>
      </c>
      <c r="DZ43" s="884">
        <v>0</v>
      </c>
      <c r="EA43" s="884">
        <v>0</v>
      </c>
      <c r="EB43" s="884">
        <v>0</v>
      </c>
      <c r="EC43" s="884">
        <v>0</v>
      </c>
      <c r="ED43" s="884">
        <v>0</v>
      </c>
      <c r="EE43" s="884">
        <v>0</v>
      </c>
      <c r="EF43" s="884">
        <v>0</v>
      </c>
      <c r="EG43" s="884">
        <v>4.6522388059701495E-3</v>
      </c>
      <c r="EH43" s="884">
        <v>0</v>
      </c>
      <c r="EI43" s="884">
        <v>1.7644940476190512E-2</v>
      </c>
      <c r="EJ43" s="884">
        <v>3.8194029850746277E-3</v>
      </c>
      <c r="EK43" s="884">
        <v>0</v>
      </c>
      <c r="EL43" s="884">
        <v>0</v>
      </c>
      <c r="EM43" s="884">
        <v>0</v>
      </c>
      <c r="EN43" s="884">
        <v>0</v>
      </c>
      <c r="EO43" s="884">
        <v>0</v>
      </c>
      <c r="EP43" s="884">
        <v>0</v>
      </c>
      <c r="EQ43" s="884">
        <v>4.9479166666666664E-3</v>
      </c>
      <c r="ER43" s="884">
        <v>0</v>
      </c>
      <c r="ES43" s="884">
        <v>4.8264094955489615E-3</v>
      </c>
      <c r="ET43" s="884">
        <v>0</v>
      </c>
      <c r="EU43" s="884">
        <v>0</v>
      </c>
      <c r="EV43" s="884">
        <v>9.2482142857142867E-3</v>
      </c>
      <c r="EW43" s="884">
        <v>0</v>
      </c>
      <c r="EX43" s="884">
        <v>0</v>
      </c>
      <c r="EY43" s="884">
        <v>0</v>
      </c>
      <c r="EZ43" s="884">
        <v>0</v>
      </c>
      <c r="FA43" s="884">
        <v>0</v>
      </c>
      <c r="FB43" s="884">
        <v>0</v>
      </c>
      <c r="FC43" s="884">
        <v>0</v>
      </c>
      <c r="FD43" s="884">
        <v>2.3737634408602139E-2</v>
      </c>
      <c r="FE43" s="884">
        <v>0</v>
      </c>
      <c r="FF43" s="884">
        <v>0</v>
      </c>
      <c r="FG43" s="884">
        <v>6.1758982035928209E-2</v>
      </c>
      <c r="FH43" s="884">
        <v>0</v>
      </c>
      <c r="FI43" s="884">
        <v>1.9864615384615376E-2</v>
      </c>
      <c r="FJ43" s="884">
        <v>0</v>
      </c>
      <c r="FK43" s="884">
        <v>5.2144970414201887E-3</v>
      </c>
      <c r="FL43" s="884">
        <v>1.3964925373134323E-2</v>
      </c>
      <c r="FM43" s="884">
        <v>1.2003236245954695E-2</v>
      </c>
      <c r="FN43" s="884">
        <v>0</v>
      </c>
      <c r="FO43" s="884">
        <v>2.5842544552869103E-2</v>
      </c>
      <c r="FP43" s="884">
        <v>0</v>
      </c>
      <c r="FQ43" s="884">
        <v>5.0210843373493979E-3</v>
      </c>
      <c r="FR43" s="884">
        <v>3.7465384615384609E-2</v>
      </c>
      <c r="FS43" s="884">
        <v>4.4107142857142852E-3</v>
      </c>
      <c r="FT43" s="884">
        <v>4.6375739644970125E-3</v>
      </c>
      <c r="FU43" s="884">
        <v>0</v>
      </c>
      <c r="FV43" s="884">
        <v>0</v>
      </c>
      <c r="FW43" s="884">
        <v>0</v>
      </c>
      <c r="FX43" s="884">
        <v>4.5887573964497035E-3</v>
      </c>
      <c r="FY43" s="884">
        <v>0</v>
      </c>
      <c r="FZ43" s="884">
        <v>0</v>
      </c>
      <c r="GA43" s="884">
        <v>4.2935416666666816E-2</v>
      </c>
      <c r="GB43" s="884">
        <v>4.223214285714285E-3</v>
      </c>
      <c r="GC43" s="884">
        <v>0</v>
      </c>
      <c r="GD43" s="884">
        <v>9.275757575757583E-3</v>
      </c>
      <c r="GE43" s="884">
        <v>0</v>
      </c>
      <c r="GF43" s="884">
        <v>0</v>
      </c>
      <c r="GG43" s="884">
        <v>0</v>
      </c>
      <c r="GH43" s="884">
        <v>0</v>
      </c>
      <c r="GI43" s="884">
        <v>0</v>
      </c>
      <c r="GJ43" s="884">
        <v>0.13682729970326415</v>
      </c>
      <c r="GK43" s="884">
        <v>0</v>
      </c>
      <c r="GL43" s="884">
        <v>0</v>
      </c>
    </row>
    <row r="44" spans="1:194" x14ac:dyDescent="0.2">
      <c r="A44" s="652" t="s">
        <v>971</v>
      </c>
      <c r="B44" s="652" t="s">
        <v>427</v>
      </c>
      <c r="C44" s="884">
        <v>0</v>
      </c>
      <c r="D44" s="884">
        <v>0</v>
      </c>
      <c r="E44" s="884">
        <v>0</v>
      </c>
      <c r="F44" s="884">
        <v>0</v>
      </c>
      <c r="G44" s="884">
        <v>7.6500000000000014E-3</v>
      </c>
      <c r="H44" s="884">
        <v>0</v>
      </c>
      <c r="I44" s="884">
        <v>0</v>
      </c>
      <c r="J44" s="884">
        <v>0</v>
      </c>
      <c r="K44" s="884">
        <v>0</v>
      </c>
      <c r="L44" s="884">
        <v>0</v>
      </c>
      <c r="M44" s="884">
        <v>0</v>
      </c>
      <c r="N44" s="884">
        <v>0</v>
      </c>
      <c r="O44" s="884">
        <v>0</v>
      </c>
      <c r="P44" s="884">
        <v>4.4107142857142866E-2</v>
      </c>
      <c r="Q44" s="884">
        <v>0</v>
      </c>
      <c r="R44" s="884">
        <v>0</v>
      </c>
      <c r="S44" s="884">
        <v>1.7457142857142855E-2</v>
      </c>
      <c r="T44" s="884">
        <v>0</v>
      </c>
      <c r="U44" s="884">
        <v>1.0341317428054881E-2</v>
      </c>
      <c r="V44" s="884">
        <v>0</v>
      </c>
      <c r="W44" s="884">
        <v>5.0102040816326528E-3</v>
      </c>
      <c r="X44" s="884">
        <v>0</v>
      </c>
      <c r="Y44" s="884">
        <v>0</v>
      </c>
      <c r="Z44" s="884"/>
      <c r="AA44" s="884">
        <v>0</v>
      </c>
      <c r="AB44" s="884">
        <v>0</v>
      </c>
      <c r="AC44" s="884">
        <v>0</v>
      </c>
      <c r="AD44" s="884">
        <v>0</v>
      </c>
      <c r="AE44" s="884">
        <v>0</v>
      </c>
      <c r="AF44" s="884">
        <v>0</v>
      </c>
      <c r="AG44" s="884">
        <v>0</v>
      </c>
      <c r="AH44" s="884">
        <v>0</v>
      </c>
      <c r="AI44" s="884">
        <v>0</v>
      </c>
      <c r="AJ44" s="884">
        <v>0</v>
      </c>
      <c r="AK44" s="884">
        <v>0</v>
      </c>
      <c r="AL44" s="884">
        <v>0</v>
      </c>
      <c r="AM44" s="884">
        <v>0</v>
      </c>
      <c r="AN44" s="884">
        <v>0</v>
      </c>
      <c r="AO44" s="884">
        <v>9.5500000000000012E-3</v>
      </c>
      <c r="AP44" s="884">
        <v>0</v>
      </c>
      <c r="AQ44" s="884">
        <v>0</v>
      </c>
      <c r="AR44" s="884">
        <v>5.0081967213114753E-3</v>
      </c>
      <c r="AS44" s="884">
        <v>0</v>
      </c>
      <c r="AT44" s="884">
        <v>0</v>
      </c>
      <c r="AU44" s="884">
        <v>0</v>
      </c>
      <c r="AV44" s="884">
        <v>0</v>
      </c>
      <c r="AW44" s="884">
        <v>0</v>
      </c>
      <c r="AX44" s="884">
        <v>0</v>
      </c>
      <c r="AY44" s="884">
        <v>4.642857142857143E-3</v>
      </c>
      <c r="AZ44" s="884">
        <v>0</v>
      </c>
      <c r="BA44" s="884">
        <v>0</v>
      </c>
      <c r="BB44" s="884">
        <v>0</v>
      </c>
      <c r="BC44" s="884">
        <v>0</v>
      </c>
      <c r="BD44" s="884">
        <v>0</v>
      </c>
      <c r="BE44" s="884">
        <v>0</v>
      </c>
      <c r="BF44" s="884">
        <v>2.0083333333333332E-2</v>
      </c>
      <c r="BG44" s="884">
        <v>2.0083333333333332E-2</v>
      </c>
      <c r="BH44" s="884">
        <v>2.0083333333333332E-2</v>
      </c>
      <c r="BI44" s="884">
        <v>2.0083333333333332E-2</v>
      </c>
      <c r="BJ44" s="884">
        <v>2.0083333333333332E-2</v>
      </c>
      <c r="BK44" s="884">
        <v>2.0083333333333332E-2</v>
      </c>
      <c r="BL44" s="884">
        <v>2.0083333333333332E-2</v>
      </c>
      <c r="BM44" s="884">
        <v>0</v>
      </c>
      <c r="BN44" s="884">
        <v>0</v>
      </c>
      <c r="BO44" s="884">
        <v>0</v>
      </c>
      <c r="BP44" s="884">
        <v>0</v>
      </c>
      <c r="BQ44" s="884">
        <v>0</v>
      </c>
      <c r="BR44" s="884">
        <v>0</v>
      </c>
      <c r="BS44" s="884">
        <v>1.2014285714285715E-2</v>
      </c>
      <c r="BT44" s="884">
        <v>0</v>
      </c>
      <c r="BU44" s="884">
        <v>0</v>
      </c>
      <c r="BV44" s="884">
        <v>0</v>
      </c>
      <c r="BW44" s="884">
        <v>0</v>
      </c>
      <c r="BX44" s="884">
        <v>0</v>
      </c>
      <c r="BY44" s="884">
        <v>0</v>
      </c>
      <c r="BZ44" s="884">
        <v>0</v>
      </c>
      <c r="CA44" s="884">
        <v>0</v>
      </c>
      <c r="CB44" s="884">
        <v>0</v>
      </c>
      <c r="CC44" s="884">
        <v>0</v>
      </c>
      <c r="CD44" s="884">
        <v>0</v>
      </c>
      <c r="CE44" s="884">
        <v>0</v>
      </c>
      <c r="CF44" s="884">
        <v>0</v>
      </c>
      <c r="CG44" s="884">
        <v>0</v>
      </c>
      <c r="CH44" s="884">
        <v>0</v>
      </c>
      <c r="CI44" s="884">
        <v>0</v>
      </c>
      <c r="CJ44" s="884">
        <v>0</v>
      </c>
      <c r="CK44" s="884">
        <v>0</v>
      </c>
      <c r="CL44" s="884">
        <v>0</v>
      </c>
      <c r="CM44" s="884">
        <v>0</v>
      </c>
      <c r="CN44" s="884">
        <v>0</v>
      </c>
      <c r="CO44" s="884">
        <v>0</v>
      </c>
      <c r="CP44" s="884">
        <v>0</v>
      </c>
      <c r="CQ44" s="884">
        <v>1.3092857142857144E-2</v>
      </c>
      <c r="CR44" s="884">
        <v>0</v>
      </c>
      <c r="CS44" s="884">
        <v>0</v>
      </c>
      <c r="CT44" s="884">
        <v>5.9785714285714234E-3</v>
      </c>
      <c r="CU44" s="884">
        <v>0</v>
      </c>
      <c r="CV44" s="884">
        <v>0</v>
      </c>
      <c r="CW44" s="884">
        <v>0</v>
      </c>
      <c r="CX44" s="884">
        <v>0</v>
      </c>
      <c r="CY44" s="884">
        <v>7.488799721443902E-3</v>
      </c>
      <c r="CZ44" s="884">
        <v>0</v>
      </c>
      <c r="DA44" s="884">
        <v>0</v>
      </c>
      <c r="DB44" s="884">
        <v>0</v>
      </c>
      <c r="DC44" s="884">
        <v>0</v>
      </c>
      <c r="DD44" s="884">
        <v>0</v>
      </c>
      <c r="DE44" s="884">
        <v>0</v>
      </c>
      <c r="DF44" s="884">
        <v>0</v>
      </c>
      <c r="DG44" s="884">
        <v>0</v>
      </c>
      <c r="DH44" s="884">
        <v>0</v>
      </c>
      <c r="DI44" s="884">
        <v>0</v>
      </c>
      <c r="DJ44" s="884">
        <v>0</v>
      </c>
      <c r="DK44" s="884">
        <v>0</v>
      </c>
      <c r="DL44" s="884">
        <v>0</v>
      </c>
      <c r="DM44" s="884">
        <v>0</v>
      </c>
      <c r="DN44" s="884">
        <v>0</v>
      </c>
      <c r="DO44" s="884">
        <v>0</v>
      </c>
      <c r="DP44" s="884">
        <v>0</v>
      </c>
      <c r="DQ44" s="884">
        <v>0</v>
      </c>
      <c r="DR44" s="884">
        <v>0</v>
      </c>
      <c r="DS44" s="884">
        <v>0</v>
      </c>
      <c r="DT44" s="884">
        <v>0</v>
      </c>
      <c r="DU44" s="884">
        <v>0</v>
      </c>
      <c r="DV44" s="884">
        <v>4.6761827630424245E-3</v>
      </c>
      <c r="DW44" s="884">
        <v>0</v>
      </c>
      <c r="DX44" s="884">
        <v>0</v>
      </c>
      <c r="DY44" s="884">
        <v>0</v>
      </c>
      <c r="DZ44" s="884">
        <v>0</v>
      </c>
      <c r="EA44" s="884">
        <v>0</v>
      </c>
      <c r="EB44" s="884">
        <v>0</v>
      </c>
      <c r="EC44" s="884">
        <v>0</v>
      </c>
      <c r="ED44" s="884">
        <v>0</v>
      </c>
      <c r="EE44" s="884">
        <v>0</v>
      </c>
      <c r="EF44" s="884">
        <v>0</v>
      </c>
      <c r="EG44" s="884">
        <v>0</v>
      </c>
      <c r="EH44" s="884">
        <v>0</v>
      </c>
      <c r="EI44" s="884">
        <v>3.2399999999999998E-2</v>
      </c>
      <c r="EJ44" s="884">
        <v>0</v>
      </c>
      <c r="EK44" s="884">
        <v>0</v>
      </c>
      <c r="EL44" s="884">
        <v>0</v>
      </c>
      <c r="EM44" s="884">
        <v>0</v>
      </c>
      <c r="EN44" s="884">
        <v>0</v>
      </c>
      <c r="EO44" s="884">
        <v>0</v>
      </c>
      <c r="EP44" s="884">
        <v>0</v>
      </c>
      <c r="EQ44" s="884">
        <v>0</v>
      </c>
      <c r="ER44" s="884">
        <v>0</v>
      </c>
      <c r="ES44" s="884">
        <v>0</v>
      </c>
      <c r="ET44" s="884">
        <v>0</v>
      </c>
      <c r="EU44" s="884">
        <v>0</v>
      </c>
      <c r="EV44" s="884">
        <v>7.985714285714287E-3</v>
      </c>
      <c r="EW44" s="884">
        <v>0</v>
      </c>
      <c r="EX44" s="884">
        <v>0</v>
      </c>
      <c r="EY44" s="884">
        <v>0</v>
      </c>
      <c r="EZ44" s="884">
        <v>0</v>
      </c>
      <c r="FA44" s="884">
        <v>0</v>
      </c>
      <c r="FB44" s="884">
        <v>0</v>
      </c>
      <c r="FC44" s="884">
        <v>0</v>
      </c>
      <c r="FD44" s="884">
        <v>4.6642857142857153E-2</v>
      </c>
      <c r="FE44" s="884">
        <v>0</v>
      </c>
      <c r="FF44" s="884">
        <v>0</v>
      </c>
      <c r="FG44" s="884">
        <v>1.0778571428571427E-2</v>
      </c>
      <c r="FH44" s="884">
        <v>0</v>
      </c>
      <c r="FI44" s="884">
        <v>0</v>
      </c>
      <c r="FJ44" s="884">
        <v>0</v>
      </c>
      <c r="FK44" s="884">
        <v>5.8285714285714312E-3</v>
      </c>
      <c r="FL44" s="884">
        <v>0</v>
      </c>
      <c r="FM44" s="884">
        <v>0</v>
      </c>
      <c r="FN44" s="884">
        <v>0</v>
      </c>
      <c r="FO44" s="884">
        <v>8.0984848484848479E-3</v>
      </c>
      <c r="FP44" s="884">
        <v>0</v>
      </c>
      <c r="FQ44" s="884">
        <v>0</v>
      </c>
      <c r="FR44" s="884">
        <v>0.13707142857142859</v>
      </c>
      <c r="FS44" s="884">
        <v>0</v>
      </c>
      <c r="FT44" s="884">
        <v>0</v>
      </c>
      <c r="FU44" s="884">
        <v>0</v>
      </c>
      <c r="FV44" s="884">
        <v>0</v>
      </c>
      <c r="FW44" s="884">
        <v>0</v>
      </c>
      <c r="FX44" s="884">
        <v>0</v>
      </c>
      <c r="FY44" s="884">
        <v>0</v>
      </c>
      <c r="FZ44" s="884">
        <v>0</v>
      </c>
      <c r="GA44" s="884">
        <v>9.6714285714285912E-3</v>
      </c>
      <c r="GB44" s="884">
        <v>0</v>
      </c>
      <c r="GC44" s="884">
        <v>0</v>
      </c>
      <c r="GD44" s="884">
        <v>0</v>
      </c>
      <c r="GE44" s="884">
        <v>0</v>
      </c>
      <c r="GF44" s="884">
        <v>0</v>
      </c>
      <c r="GG44" s="884">
        <v>0</v>
      </c>
      <c r="GH44" s="884">
        <v>0</v>
      </c>
      <c r="GI44" s="884">
        <v>0</v>
      </c>
      <c r="GJ44" s="884">
        <v>0.11192142857142852</v>
      </c>
      <c r="GK44" s="884">
        <v>0</v>
      </c>
      <c r="GL44" s="884">
        <v>0</v>
      </c>
    </row>
    <row r="45" spans="1:194" x14ac:dyDescent="0.2">
      <c r="A45" s="652" t="s">
        <v>975</v>
      </c>
      <c r="B45" s="652" t="s">
        <v>431</v>
      </c>
      <c r="C45" s="884"/>
      <c r="D45" s="884"/>
      <c r="E45" s="884">
        <v>0</v>
      </c>
      <c r="F45" s="884">
        <v>0</v>
      </c>
      <c r="G45" s="884">
        <v>0</v>
      </c>
      <c r="H45" s="884"/>
      <c r="I45" s="884">
        <v>0</v>
      </c>
      <c r="J45" s="884">
        <v>0</v>
      </c>
      <c r="K45" s="884">
        <v>0</v>
      </c>
      <c r="L45" s="884">
        <v>0</v>
      </c>
      <c r="M45" s="884">
        <v>0</v>
      </c>
      <c r="N45" s="884">
        <v>0</v>
      </c>
      <c r="O45" s="884">
        <v>0</v>
      </c>
      <c r="P45" s="884">
        <v>0.10777777777777794</v>
      </c>
      <c r="Q45" s="884"/>
      <c r="R45" s="884">
        <v>0</v>
      </c>
      <c r="S45" s="884">
        <v>0</v>
      </c>
      <c r="T45" s="884">
        <v>0</v>
      </c>
      <c r="U45" s="884">
        <v>0</v>
      </c>
      <c r="V45" s="884">
        <v>0</v>
      </c>
      <c r="W45" s="884">
        <v>0</v>
      </c>
      <c r="X45" s="884">
        <v>0</v>
      </c>
      <c r="Y45" s="884">
        <v>0</v>
      </c>
      <c r="Z45" s="884"/>
      <c r="AA45" s="884">
        <v>0</v>
      </c>
      <c r="AB45" s="884"/>
      <c r="AC45" s="884">
        <v>0</v>
      </c>
      <c r="AD45" s="884">
        <v>0</v>
      </c>
      <c r="AE45" s="884">
        <v>0</v>
      </c>
      <c r="AF45" s="884">
        <v>0</v>
      </c>
      <c r="AG45" s="884">
        <v>0</v>
      </c>
      <c r="AH45" s="884">
        <v>0</v>
      </c>
      <c r="AI45" s="884">
        <v>0</v>
      </c>
      <c r="AJ45" s="884">
        <v>0</v>
      </c>
      <c r="AK45" s="884">
        <v>0</v>
      </c>
      <c r="AL45" s="884">
        <v>0</v>
      </c>
      <c r="AM45" s="884">
        <v>0</v>
      </c>
      <c r="AN45" s="884">
        <v>0</v>
      </c>
      <c r="AO45" s="884">
        <v>0</v>
      </c>
      <c r="AP45" s="884"/>
      <c r="AQ45" s="884">
        <v>0</v>
      </c>
      <c r="AR45" s="884">
        <v>0</v>
      </c>
      <c r="AS45" s="884">
        <v>0</v>
      </c>
      <c r="AT45" s="884">
        <v>0</v>
      </c>
      <c r="AU45" s="884">
        <v>0</v>
      </c>
      <c r="AV45" s="884">
        <v>0</v>
      </c>
      <c r="AW45" s="884">
        <v>0</v>
      </c>
      <c r="AX45" s="884">
        <v>0</v>
      </c>
      <c r="AY45" s="884">
        <v>0</v>
      </c>
      <c r="AZ45" s="884">
        <v>0</v>
      </c>
      <c r="BA45" s="884">
        <v>0</v>
      </c>
      <c r="BB45" s="884">
        <v>0</v>
      </c>
      <c r="BC45" s="884">
        <v>0</v>
      </c>
      <c r="BD45" s="884">
        <v>0</v>
      </c>
      <c r="BE45" s="884"/>
      <c r="BF45" s="884">
        <v>0</v>
      </c>
      <c r="BG45" s="884">
        <v>0</v>
      </c>
      <c r="BH45" s="884">
        <v>0</v>
      </c>
      <c r="BI45" s="884">
        <v>0</v>
      </c>
      <c r="BJ45" s="884">
        <v>0</v>
      </c>
      <c r="BK45" s="884">
        <v>0</v>
      </c>
      <c r="BL45" s="884">
        <v>0</v>
      </c>
      <c r="BM45" s="884">
        <v>0</v>
      </c>
      <c r="BN45" s="884"/>
      <c r="BO45" s="884">
        <v>0</v>
      </c>
      <c r="BP45" s="884">
        <v>0</v>
      </c>
      <c r="BQ45" s="884"/>
      <c r="BR45" s="884">
        <v>0</v>
      </c>
      <c r="BS45" s="884">
        <v>0</v>
      </c>
      <c r="BT45" s="884">
        <v>0</v>
      </c>
      <c r="BU45" s="884">
        <v>0</v>
      </c>
      <c r="BV45" s="884">
        <v>0</v>
      </c>
      <c r="BW45" s="884">
        <v>0</v>
      </c>
      <c r="BX45" s="884">
        <v>0</v>
      </c>
      <c r="BY45" s="884">
        <v>0</v>
      </c>
      <c r="BZ45" s="884">
        <v>0</v>
      </c>
      <c r="CA45" s="884">
        <v>0</v>
      </c>
      <c r="CB45" s="884"/>
      <c r="CC45" s="884">
        <v>0</v>
      </c>
      <c r="CD45" s="884">
        <v>0</v>
      </c>
      <c r="CE45" s="884">
        <v>0</v>
      </c>
      <c r="CF45" s="884">
        <v>0</v>
      </c>
      <c r="CG45" s="884">
        <v>0</v>
      </c>
      <c r="CH45" s="884">
        <v>0</v>
      </c>
      <c r="CI45" s="884">
        <v>0</v>
      </c>
      <c r="CJ45" s="884">
        <v>0</v>
      </c>
      <c r="CK45" s="884">
        <v>0</v>
      </c>
      <c r="CL45" s="884">
        <v>0</v>
      </c>
      <c r="CM45" s="884">
        <v>0</v>
      </c>
      <c r="CN45" s="884">
        <v>0</v>
      </c>
      <c r="CO45" s="884"/>
      <c r="CP45" s="884">
        <v>0</v>
      </c>
      <c r="CQ45" s="884">
        <v>0</v>
      </c>
      <c r="CR45" s="884">
        <v>0</v>
      </c>
      <c r="CS45" s="884">
        <v>0</v>
      </c>
      <c r="CT45" s="884">
        <v>0</v>
      </c>
      <c r="CU45" s="884">
        <v>0</v>
      </c>
      <c r="CV45" s="884">
        <v>0</v>
      </c>
      <c r="CW45" s="884">
        <v>0</v>
      </c>
      <c r="CX45" s="884">
        <v>0</v>
      </c>
      <c r="CY45" s="884">
        <v>0</v>
      </c>
      <c r="CZ45" s="884">
        <v>0</v>
      </c>
      <c r="DA45" s="884">
        <v>0</v>
      </c>
      <c r="DB45" s="884"/>
      <c r="DC45" s="884">
        <v>0</v>
      </c>
      <c r="DD45" s="884">
        <v>0</v>
      </c>
      <c r="DE45" s="884">
        <v>0</v>
      </c>
      <c r="DF45" s="884">
        <v>0</v>
      </c>
      <c r="DG45" s="884">
        <v>0</v>
      </c>
      <c r="DH45" s="884">
        <v>0</v>
      </c>
      <c r="DI45" s="884">
        <v>0</v>
      </c>
      <c r="DJ45" s="884"/>
      <c r="DK45" s="884">
        <v>0</v>
      </c>
      <c r="DL45" s="884">
        <v>0</v>
      </c>
      <c r="DM45" s="884">
        <v>0</v>
      </c>
      <c r="DN45" s="884">
        <v>0</v>
      </c>
      <c r="DO45" s="884">
        <v>0</v>
      </c>
      <c r="DP45" s="884">
        <v>0</v>
      </c>
      <c r="DQ45" s="884">
        <v>0</v>
      </c>
      <c r="DR45" s="884"/>
      <c r="DS45" s="884">
        <v>0</v>
      </c>
      <c r="DT45" s="884">
        <v>0</v>
      </c>
      <c r="DU45" s="884">
        <v>0</v>
      </c>
      <c r="DV45" s="884">
        <v>0</v>
      </c>
      <c r="DW45" s="884">
        <v>0</v>
      </c>
      <c r="DX45" s="884"/>
      <c r="DY45" s="884"/>
      <c r="DZ45" s="884">
        <v>0</v>
      </c>
      <c r="EA45" s="884">
        <v>0</v>
      </c>
      <c r="EB45" s="884">
        <v>0</v>
      </c>
      <c r="EC45" s="884">
        <v>0</v>
      </c>
      <c r="ED45" s="884">
        <v>0</v>
      </c>
      <c r="EE45" s="884">
        <v>0</v>
      </c>
      <c r="EF45" s="884">
        <v>0</v>
      </c>
      <c r="EG45" s="884">
        <v>0</v>
      </c>
      <c r="EH45" s="884">
        <v>0</v>
      </c>
      <c r="EI45" s="884">
        <v>0</v>
      </c>
      <c r="EJ45" s="884">
        <v>0</v>
      </c>
      <c r="EK45" s="884">
        <v>0</v>
      </c>
      <c r="EL45" s="884">
        <v>0</v>
      </c>
      <c r="EM45" s="884">
        <v>0</v>
      </c>
      <c r="EN45" s="884">
        <v>0</v>
      </c>
      <c r="EO45" s="884">
        <v>0</v>
      </c>
      <c r="EP45" s="884">
        <v>0</v>
      </c>
      <c r="EQ45" s="884">
        <v>0</v>
      </c>
      <c r="ER45" s="884">
        <v>0</v>
      </c>
      <c r="ES45" s="884">
        <v>0</v>
      </c>
      <c r="ET45" s="884">
        <v>0</v>
      </c>
      <c r="EU45" s="884">
        <v>0</v>
      </c>
      <c r="EV45" s="884">
        <v>0</v>
      </c>
      <c r="EW45" s="884">
        <v>0</v>
      </c>
      <c r="EX45" s="884">
        <v>0</v>
      </c>
      <c r="EY45" s="884">
        <v>0</v>
      </c>
      <c r="EZ45" s="884">
        <v>0</v>
      </c>
      <c r="FA45" s="884">
        <v>0</v>
      </c>
      <c r="FB45" s="884">
        <v>0</v>
      </c>
      <c r="FC45" s="884">
        <v>0</v>
      </c>
      <c r="FD45" s="884">
        <v>0</v>
      </c>
      <c r="FE45" s="884">
        <v>0</v>
      </c>
      <c r="FF45" s="884">
        <v>0</v>
      </c>
      <c r="FG45" s="884">
        <v>2.5625000000000002E-2</v>
      </c>
      <c r="FH45" s="884">
        <v>0</v>
      </c>
      <c r="FI45" s="884">
        <v>0</v>
      </c>
      <c r="FJ45" s="884">
        <v>0</v>
      </c>
      <c r="FK45" s="884">
        <v>0</v>
      </c>
      <c r="FL45" s="884">
        <v>0</v>
      </c>
      <c r="FM45" s="884">
        <v>0</v>
      </c>
      <c r="FN45" s="884">
        <v>0</v>
      </c>
      <c r="FO45" s="884">
        <v>0</v>
      </c>
      <c r="FP45" s="884">
        <v>0</v>
      </c>
      <c r="FQ45" s="884">
        <v>0</v>
      </c>
      <c r="FR45" s="884">
        <v>0</v>
      </c>
      <c r="FS45" s="884">
        <v>0</v>
      </c>
      <c r="FT45" s="884">
        <v>0</v>
      </c>
      <c r="FU45" s="884">
        <v>0</v>
      </c>
      <c r="FV45" s="884">
        <v>0</v>
      </c>
      <c r="FW45" s="884">
        <v>0</v>
      </c>
      <c r="FX45" s="884">
        <v>0</v>
      </c>
      <c r="FY45" s="884">
        <v>0</v>
      </c>
      <c r="FZ45" s="884">
        <v>0</v>
      </c>
      <c r="GA45" s="884">
        <v>0</v>
      </c>
      <c r="GB45" s="884">
        <v>0</v>
      </c>
      <c r="GC45" s="884">
        <v>0</v>
      </c>
      <c r="GD45" s="884">
        <v>0</v>
      </c>
      <c r="GE45" s="884">
        <v>0</v>
      </c>
      <c r="GF45" s="884"/>
      <c r="GG45" s="884">
        <v>0</v>
      </c>
      <c r="GH45" s="884">
        <v>0</v>
      </c>
      <c r="GI45" s="884">
        <v>0</v>
      </c>
      <c r="GJ45" s="884">
        <v>0</v>
      </c>
      <c r="GK45" s="884">
        <v>0</v>
      </c>
      <c r="GL45" s="884">
        <v>0</v>
      </c>
    </row>
    <row r="46" spans="1:194" x14ac:dyDescent="0.2">
      <c r="A46" s="652" t="s">
        <v>976</v>
      </c>
      <c r="B46" s="652" t="s">
        <v>977</v>
      </c>
      <c r="C46" s="884">
        <v>0</v>
      </c>
      <c r="D46" s="884"/>
      <c r="E46" s="884">
        <v>0</v>
      </c>
      <c r="F46" s="884">
        <v>0</v>
      </c>
      <c r="G46" s="884">
        <v>5.3125000000000004E-3</v>
      </c>
      <c r="H46" s="884">
        <v>0</v>
      </c>
      <c r="I46" s="884">
        <v>0</v>
      </c>
      <c r="J46" s="884">
        <v>0</v>
      </c>
      <c r="K46" s="884">
        <v>0</v>
      </c>
      <c r="L46" s="884">
        <v>8.2272727272727272E-3</v>
      </c>
      <c r="M46" s="884">
        <v>0</v>
      </c>
      <c r="N46" s="884">
        <v>0</v>
      </c>
      <c r="O46" s="884">
        <v>0</v>
      </c>
      <c r="P46" s="884">
        <v>8.5272727272727486E-2</v>
      </c>
      <c r="Q46" s="884"/>
      <c r="R46" s="884">
        <v>0</v>
      </c>
      <c r="S46" s="884">
        <v>0</v>
      </c>
      <c r="T46" s="884">
        <v>0</v>
      </c>
      <c r="U46" s="884">
        <v>0</v>
      </c>
      <c r="V46" s="884">
        <v>0</v>
      </c>
      <c r="W46" s="884">
        <v>0</v>
      </c>
      <c r="X46" s="884">
        <v>0</v>
      </c>
      <c r="Y46" s="884">
        <v>0</v>
      </c>
      <c r="Z46" s="884"/>
      <c r="AA46" s="884">
        <v>0</v>
      </c>
      <c r="AB46" s="884"/>
      <c r="AC46" s="884"/>
      <c r="AD46" s="884">
        <v>0</v>
      </c>
      <c r="AE46" s="884">
        <v>0</v>
      </c>
      <c r="AF46" s="884">
        <v>0</v>
      </c>
      <c r="AG46" s="884">
        <v>0</v>
      </c>
      <c r="AH46" s="884">
        <v>0</v>
      </c>
      <c r="AI46" s="884">
        <v>0</v>
      </c>
      <c r="AJ46" s="884">
        <v>0</v>
      </c>
      <c r="AK46" s="884">
        <v>0</v>
      </c>
      <c r="AL46" s="884">
        <v>0</v>
      </c>
      <c r="AM46" s="884">
        <v>0</v>
      </c>
      <c r="AN46" s="884">
        <v>0</v>
      </c>
      <c r="AO46" s="884">
        <v>2.5590909090909088E-2</v>
      </c>
      <c r="AP46" s="884">
        <v>0</v>
      </c>
      <c r="AQ46" s="884">
        <v>0</v>
      </c>
      <c r="AR46" s="884">
        <v>0</v>
      </c>
      <c r="AS46" s="884">
        <v>0</v>
      </c>
      <c r="AT46" s="884">
        <v>0</v>
      </c>
      <c r="AU46" s="884">
        <v>0</v>
      </c>
      <c r="AV46" s="884">
        <v>0</v>
      </c>
      <c r="AW46" s="884">
        <v>0</v>
      </c>
      <c r="AX46" s="884">
        <v>0</v>
      </c>
      <c r="AY46" s="884">
        <v>6.5000000000000006E-3</v>
      </c>
      <c r="AZ46" s="884">
        <v>0</v>
      </c>
      <c r="BA46" s="884">
        <v>0</v>
      </c>
      <c r="BB46" s="884">
        <v>0</v>
      </c>
      <c r="BC46" s="884">
        <v>0</v>
      </c>
      <c r="BD46" s="884">
        <v>0</v>
      </c>
      <c r="BE46" s="884">
        <v>0</v>
      </c>
      <c r="BF46" s="884"/>
      <c r="BG46" s="884"/>
      <c r="BH46" s="884"/>
      <c r="BI46" s="884"/>
      <c r="BJ46" s="884"/>
      <c r="BK46" s="884"/>
      <c r="BL46" s="884"/>
      <c r="BM46" s="884">
        <v>6.5909090909090917E-3</v>
      </c>
      <c r="BN46" s="884">
        <v>0</v>
      </c>
      <c r="BO46" s="884">
        <v>0</v>
      </c>
      <c r="BP46" s="884">
        <v>0</v>
      </c>
      <c r="BQ46" s="884"/>
      <c r="BR46" s="884">
        <v>0</v>
      </c>
      <c r="BS46" s="884">
        <v>0</v>
      </c>
      <c r="BT46" s="884">
        <v>0</v>
      </c>
      <c r="BU46" s="884">
        <v>0</v>
      </c>
      <c r="BV46" s="884">
        <v>0</v>
      </c>
      <c r="BW46" s="884">
        <v>0</v>
      </c>
      <c r="BX46" s="884">
        <v>0</v>
      </c>
      <c r="BY46" s="884">
        <v>0</v>
      </c>
      <c r="BZ46" s="884">
        <v>0</v>
      </c>
      <c r="CA46" s="884">
        <v>0</v>
      </c>
      <c r="CB46" s="884">
        <v>0</v>
      </c>
      <c r="CC46" s="884">
        <v>0</v>
      </c>
      <c r="CD46" s="884">
        <v>0</v>
      </c>
      <c r="CE46" s="884">
        <v>0</v>
      </c>
      <c r="CF46" s="884">
        <v>0</v>
      </c>
      <c r="CG46" s="884">
        <v>0</v>
      </c>
      <c r="CH46" s="884">
        <v>0</v>
      </c>
      <c r="CI46" s="884">
        <v>0</v>
      </c>
      <c r="CJ46" s="884">
        <v>0</v>
      </c>
      <c r="CK46" s="884">
        <v>0</v>
      </c>
      <c r="CL46" s="884">
        <v>0</v>
      </c>
      <c r="CM46" s="884">
        <v>0</v>
      </c>
      <c r="CN46" s="884">
        <v>0</v>
      </c>
      <c r="CO46" s="884">
        <v>0</v>
      </c>
      <c r="CP46" s="884">
        <v>0</v>
      </c>
      <c r="CQ46" s="884">
        <v>0</v>
      </c>
      <c r="CR46" s="884">
        <v>0</v>
      </c>
      <c r="CS46" s="884">
        <v>0</v>
      </c>
      <c r="CT46" s="884">
        <v>1.15E-2</v>
      </c>
      <c r="CU46" s="884">
        <v>0</v>
      </c>
      <c r="CV46" s="884">
        <v>0</v>
      </c>
      <c r="CW46" s="884">
        <v>0</v>
      </c>
      <c r="CX46" s="884">
        <v>0</v>
      </c>
      <c r="CY46" s="884">
        <v>0</v>
      </c>
      <c r="CZ46" s="884">
        <v>0</v>
      </c>
      <c r="DA46" s="884">
        <v>0</v>
      </c>
      <c r="DB46" s="884"/>
      <c r="DC46" s="884"/>
      <c r="DD46" s="884">
        <v>0</v>
      </c>
      <c r="DE46" s="884">
        <v>0</v>
      </c>
      <c r="DF46" s="884">
        <v>0</v>
      </c>
      <c r="DG46" s="884">
        <v>0</v>
      </c>
      <c r="DH46" s="884">
        <v>0</v>
      </c>
      <c r="DI46" s="884">
        <v>0</v>
      </c>
      <c r="DJ46" s="884">
        <v>0</v>
      </c>
      <c r="DK46" s="884">
        <v>6.3181818181818191E-3</v>
      </c>
      <c r="DL46" s="884">
        <v>0</v>
      </c>
      <c r="DM46" s="884">
        <v>0</v>
      </c>
      <c r="DN46" s="884">
        <v>0</v>
      </c>
      <c r="DO46" s="884">
        <v>0</v>
      </c>
      <c r="DP46" s="884">
        <v>0</v>
      </c>
      <c r="DQ46" s="884">
        <v>0</v>
      </c>
      <c r="DR46" s="884">
        <v>0</v>
      </c>
      <c r="DS46" s="884">
        <v>0</v>
      </c>
      <c r="DT46" s="884">
        <v>0</v>
      </c>
      <c r="DU46" s="884">
        <v>0</v>
      </c>
      <c r="DV46" s="884">
        <v>0</v>
      </c>
      <c r="DW46" s="884">
        <v>0</v>
      </c>
      <c r="DX46" s="884">
        <v>0</v>
      </c>
      <c r="DY46" s="884"/>
      <c r="DZ46" s="884">
        <v>0</v>
      </c>
      <c r="EA46" s="884">
        <v>0</v>
      </c>
      <c r="EB46" s="884">
        <v>0</v>
      </c>
      <c r="EC46" s="884">
        <v>0</v>
      </c>
      <c r="ED46" s="884">
        <v>0</v>
      </c>
      <c r="EE46" s="884">
        <v>0</v>
      </c>
      <c r="EF46" s="884">
        <v>0</v>
      </c>
      <c r="EG46" s="884">
        <v>0</v>
      </c>
      <c r="EH46" s="884">
        <v>0</v>
      </c>
      <c r="EI46" s="884">
        <v>0</v>
      </c>
      <c r="EJ46" s="884">
        <v>0</v>
      </c>
      <c r="EK46" s="884">
        <v>0</v>
      </c>
      <c r="EL46" s="884">
        <v>0</v>
      </c>
      <c r="EM46" s="884">
        <v>0</v>
      </c>
      <c r="EN46" s="884">
        <v>0</v>
      </c>
      <c r="EO46" s="884"/>
      <c r="EP46" s="884">
        <v>0</v>
      </c>
      <c r="EQ46" s="884">
        <v>0</v>
      </c>
      <c r="ER46" s="884">
        <v>0</v>
      </c>
      <c r="ES46" s="884">
        <v>0</v>
      </c>
      <c r="ET46" s="884">
        <v>0</v>
      </c>
      <c r="EU46" s="884">
        <v>0</v>
      </c>
      <c r="EV46" s="884">
        <v>0</v>
      </c>
      <c r="EW46" s="884">
        <v>0</v>
      </c>
      <c r="EX46" s="884">
        <v>0</v>
      </c>
      <c r="EY46" s="884">
        <v>0</v>
      </c>
      <c r="EZ46" s="884">
        <v>0</v>
      </c>
      <c r="FA46" s="884">
        <v>5.681818181818182E-3</v>
      </c>
      <c r="FB46" s="884">
        <v>0</v>
      </c>
      <c r="FC46" s="884">
        <v>0</v>
      </c>
      <c r="FD46" s="884">
        <v>0</v>
      </c>
      <c r="FE46" s="884">
        <v>0</v>
      </c>
      <c r="FF46" s="884">
        <v>0</v>
      </c>
      <c r="FG46" s="884">
        <v>2.1636363636363638E-2</v>
      </c>
      <c r="FH46" s="884">
        <v>0</v>
      </c>
      <c r="FI46" s="884">
        <v>0</v>
      </c>
      <c r="FJ46" s="884">
        <v>0</v>
      </c>
      <c r="FK46" s="884">
        <v>0</v>
      </c>
      <c r="FL46" s="884">
        <v>0</v>
      </c>
      <c r="FM46" s="884">
        <v>0</v>
      </c>
      <c r="FN46" s="884">
        <v>0</v>
      </c>
      <c r="FO46" s="884">
        <v>0</v>
      </c>
      <c r="FP46" s="884">
        <v>0</v>
      </c>
      <c r="FQ46" s="884">
        <v>0</v>
      </c>
      <c r="FR46" s="884">
        <v>0</v>
      </c>
      <c r="FS46" s="884">
        <v>0</v>
      </c>
      <c r="FT46" s="884">
        <v>0</v>
      </c>
      <c r="FU46" s="884">
        <v>0</v>
      </c>
      <c r="FV46" s="884">
        <v>0</v>
      </c>
      <c r="FW46" s="884">
        <v>0</v>
      </c>
      <c r="FX46" s="884">
        <v>0</v>
      </c>
      <c r="FY46" s="884">
        <v>0</v>
      </c>
      <c r="FZ46" s="884">
        <v>0</v>
      </c>
      <c r="GA46" s="884">
        <v>1.2045454545454547E-2</v>
      </c>
      <c r="GB46" s="884">
        <v>5.2380952380952379E-3</v>
      </c>
      <c r="GC46" s="884">
        <v>0</v>
      </c>
      <c r="GD46" s="884">
        <v>0</v>
      </c>
      <c r="GE46" s="884">
        <v>0</v>
      </c>
      <c r="GF46" s="884">
        <v>0</v>
      </c>
      <c r="GG46" s="884">
        <v>0</v>
      </c>
      <c r="GH46" s="884">
        <v>0</v>
      </c>
      <c r="GI46" s="884">
        <v>0</v>
      </c>
      <c r="GJ46" s="884">
        <v>0</v>
      </c>
      <c r="GK46" s="884">
        <v>0</v>
      </c>
      <c r="GL46" s="884">
        <v>0</v>
      </c>
    </row>
    <row r="47" spans="1:194" x14ac:dyDescent="0.2">
      <c r="A47" s="652" t="s">
        <v>978</v>
      </c>
      <c r="B47" s="652" t="s">
        <v>433</v>
      </c>
      <c r="C47" s="884"/>
      <c r="D47" s="884"/>
      <c r="E47" s="884"/>
      <c r="F47" s="884">
        <v>0</v>
      </c>
      <c r="G47" s="884">
        <v>0</v>
      </c>
      <c r="H47" s="884"/>
      <c r="I47" s="884"/>
      <c r="J47" s="884"/>
      <c r="K47" s="884">
        <v>0</v>
      </c>
      <c r="L47" s="884">
        <v>0</v>
      </c>
      <c r="M47" s="884">
        <v>0</v>
      </c>
      <c r="N47" s="884"/>
      <c r="O47" s="884">
        <v>0</v>
      </c>
      <c r="P47" s="884">
        <v>1.0249999999999999E-2</v>
      </c>
      <c r="Q47" s="884"/>
      <c r="R47" s="884">
        <v>0</v>
      </c>
      <c r="S47" s="884">
        <v>0</v>
      </c>
      <c r="T47" s="884">
        <v>0</v>
      </c>
      <c r="U47" s="884"/>
      <c r="V47" s="884">
        <v>0</v>
      </c>
      <c r="W47" s="884">
        <v>0</v>
      </c>
      <c r="X47" s="884">
        <v>0</v>
      </c>
      <c r="Y47" s="884">
        <v>0</v>
      </c>
      <c r="Z47" s="884"/>
      <c r="AA47" s="884"/>
      <c r="AB47" s="884"/>
      <c r="AC47" s="884"/>
      <c r="AD47" s="884">
        <v>0</v>
      </c>
      <c r="AE47" s="884">
        <v>0</v>
      </c>
      <c r="AF47" s="884">
        <v>0</v>
      </c>
      <c r="AG47" s="884"/>
      <c r="AH47" s="884">
        <v>0</v>
      </c>
      <c r="AI47" s="884">
        <v>0</v>
      </c>
      <c r="AJ47" s="884"/>
      <c r="AK47" s="884">
        <v>0</v>
      </c>
      <c r="AL47" s="884">
        <v>0</v>
      </c>
      <c r="AM47" s="884">
        <v>0</v>
      </c>
      <c r="AN47" s="884">
        <v>0</v>
      </c>
      <c r="AO47" s="884">
        <v>0</v>
      </c>
      <c r="AP47" s="884"/>
      <c r="AQ47" s="884">
        <v>0</v>
      </c>
      <c r="AR47" s="884">
        <v>0</v>
      </c>
      <c r="AS47" s="884">
        <v>0</v>
      </c>
      <c r="AT47" s="884"/>
      <c r="AU47" s="884">
        <v>0</v>
      </c>
      <c r="AV47" s="884"/>
      <c r="AW47" s="884">
        <v>0</v>
      </c>
      <c r="AX47" s="884">
        <v>0</v>
      </c>
      <c r="AY47" s="884">
        <v>0</v>
      </c>
      <c r="AZ47" s="884">
        <v>0</v>
      </c>
      <c r="BA47" s="884">
        <v>0</v>
      </c>
      <c r="BB47" s="884">
        <v>0</v>
      </c>
      <c r="BC47" s="884">
        <v>0</v>
      </c>
      <c r="BD47" s="884">
        <v>0</v>
      </c>
      <c r="BE47" s="884"/>
      <c r="BF47" s="884"/>
      <c r="BG47" s="884"/>
      <c r="BH47" s="884"/>
      <c r="BI47" s="884"/>
      <c r="BJ47" s="884"/>
      <c r="BK47" s="884"/>
      <c r="BL47" s="884"/>
      <c r="BM47" s="884"/>
      <c r="BN47" s="884"/>
      <c r="BO47" s="884">
        <v>0</v>
      </c>
      <c r="BP47" s="884">
        <v>0</v>
      </c>
      <c r="BQ47" s="884"/>
      <c r="BR47" s="884"/>
      <c r="BS47" s="884">
        <v>0</v>
      </c>
      <c r="BT47" s="884">
        <v>3.125E-2</v>
      </c>
      <c r="BU47" s="884">
        <v>0</v>
      </c>
      <c r="BV47" s="884"/>
      <c r="BW47" s="884">
        <v>0</v>
      </c>
      <c r="BX47" s="884"/>
      <c r="BY47" s="884">
        <v>0</v>
      </c>
      <c r="BZ47" s="884">
        <v>0</v>
      </c>
      <c r="CA47" s="884">
        <v>0</v>
      </c>
      <c r="CB47" s="884"/>
      <c r="CC47" s="884">
        <v>0.17874999999999999</v>
      </c>
      <c r="CD47" s="884"/>
      <c r="CE47" s="884">
        <v>0</v>
      </c>
      <c r="CF47" s="884">
        <v>0</v>
      </c>
      <c r="CG47" s="884"/>
      <c r="CH47" s="884">
        <v>0</v>
      </c>
      <c r="CI47" s="884"/>
      <c r="CJ47" s="884">
        <v>0</v>
      </c>
      <c r="CK47" s="884"/>
      <c r="CL47" s="884">
        <v>0</v>
      </c>
      <c r="CM47" s="884"/>
      <c r="CN47" s="884"/>
      <c r="CO47" s="884"/>
      <c r="CP47" s="884">
        <v>0</v>
      </c>
      <c r="CQ47" s="884">
        <v>0</v>
      </c>
      <c r="CR47" s="884">
        <v>0</v>
      </c>
      <c r="CS47" s="884"/>
      <c r="CT47" s="884"/>
      <c r="CU47" s="884">
        <v>0</v>
      </c>
      <c r="CV47" s="884">
        <v>0</v>
      </c>
      <c r="CW47" s="884">
        <v>0</v>
      </c>
      <c r="CX47" s="884"/>
      <c r="CY47" s="884"/>
      <c r="CZ47" s="884"/>
      <c r="DA47" s="884"/>
      <c r="DB47" s="884"/>
      <c r="DC47" s="884"/>
      <c r="DD47" s="884">
        <v>0</v>
      </c>
      <c r="DE47" s="884">
        <v>0</v>
      </c>
      <c r="DF47" s="884"/>
      <c r="DG47" s="884"/>
      <c r="DH47" s="884">
        <v>0</v>
      </c>
      <c r="DI47" s="884">
        <v>0</v>
      </c>
      <c r="DJ47" s="884"/>
      <c r="DK47" s="884">
        <v>0</v>
      </c>
      <c r="DL47" s="884">
        <v>0</v>
      </c>
      <c r="DM47" s="884">
        <v>0</v>
      </c>
      <c r="DN47" s="884">
        <v>0</v>
      </c>
      <c r="DO47" s="884"/>
      <c r="DP47" s="884"/>
      <c r="DQ47" s="884"/>
      <c r="DR47" s="884"/>
      <c r="DS47" s="884">
        <v>0</v>
      </c>
      <c r="DT47" s="884">
        <v>0</v>
      </c>
      <c r="DU47" s="884">
        <v>0</v>
      </c>
      <c r="DV47" s="884"/>
      <c r="DW47" s="884"/>
      <c r="DX47" s="884">
        <v>0</v>
      </c>
      <c r="DY47" s="884"/>
      <c r="DZ47" s="884">
        <v>0</v>
      </c>
      <c r="EA47" s="884">
        <v>0</v>
      </c>
      <c r="EB47" s="884"/>
      <c r="EC47" s="884">
        <v>0</v>
      </c>
      <c r="ED47" s="884"/>
      <c r="EE47" s="884">
        <v>0</v>
      </c>
      <c r="EF47" s="884">
        <v>0</v>
      </c>
      <c r="EG47" s="884"/>
      <c r="EH47" s="884"/>
      <c r="EI47" s="884">
        <v>0</v>
      </c>
      <c r="EJ47" s="884">
        <v>0</v>
      </c>
      <c r="EK47" s="884">
        <v>0</v>
      </c>
      <c r="EL47" s="884"/>
      <c r="EM47" s="884"/>
      <c r="EN47" s="884">
        <v>0</v>
      </c>
      <c r="EO47" s="884">
        <v>0</v>
      </c>
      <c r="EP47" s="884"/>
      <c r="EQ47" s="884">
        <v>0</v>
      </c>
      <c r="ER47" s="884">
        <v>0</v>
      </c>
      <c r="ES47" s="884"/>
      <c r="ET47" s="884">
        <v>0</v>
      </c>
      <c r="EU47" s="884">
        <v>0</v>
      </c>
      <c r="EV47" s="884">
        <v>0</v>
      </c>
      <c r="EW47" s="884">
        <v>0</v>
      </c>
      <c r="EX47" s="884"/>
      <c r="EY47" s="884">
        <v>0</v>
      </c>
      <c r="EZ47" s="884">
        <v>0</v>
      </c>
      <c r="FA47" s="884">
        <v>0</v>
      </c>
      <c r="FB47" s="884">
        <v>0</v>
      </c>
      <c r="FC47" s="884">
        <v>0</v>
      </c>
      <c r="FD47" s="884"/>
      <c r="FE47" s="884"/>
      <c r="FF47" s="884">
        <v>0</v>
      </c>
      <c r="FG47" s="884">
        <v>0</v>
      </c>
      <c r="FH47" s="884">
        <v>0</v>
      </c>
      <c r="FI47" s="884">
        <v>0</v>
      </c>
      <c r="FJ47" s="884">
        <v>0</v>
      </c>
      <c r="FK47" s="884">
        <v>0</v>
      </c>
      <c r="FL47" s="884">
        <v>0</v>
      </c>
      <c r="FM47" s="884">
        <v>0</v>
      </c>
      <c r="FN47" s="884">
        <v>0</v>
      </c>
      <c r="FO47" s="884">
        <v>0</v>
      </c>
      <c r="FP47" s="884">
        <v>0</v>
      </c>
      <c r="FQ47" s="884"/>
      <c r="FR47" s="884">
        <v>2.8749999999999998E-2</v>
      </c>
      <c r="FS47" s="884">
        <v>0</v>
      </c>
      <c r="FT47" s="884">
        <v>0</v>
      </c>
      <c r="FU47" s="884"/>
      <c r="FV47" s="884">
        <v>0</v>
      </c>
      <c r="FW47" s="884">
        <v>0</v>
      </c>
      <c r="FX47" s="884">
        <v>0</v>
      </c>
      <c r="FY47" s="884">
        <v>0</v>
      </c>
      <c r="FZ47" s="884"/>
      <c r="GA47" s="884">
        <v>0</v>
      </c>
      <c r="GB47" s="884"/>
      <c r="GC47" s="884"/>
      <c r="GD47" s="884">
        <v>0</v>
      </c>
      <c r="GE47" s="884">
        <v>0</v>
      </c>
      <c r="GF47" s="884"/>
      <c r="GG47" s="884">
        <v>0</v>
      </c>
      <c r="GH47" s="884"/>
      <c r="GI47" s="884">
        <v>0</v>
      </c>
      <c r="GJ47" s="884">
        <v>0</v>
      </c>
      <c r="GK47" s="884">
        <v>0</v>
      </c>
      <c r="GL47" s="884"/>
    </row>
    <row r="48" spans="1:194" x14ac:dyDescent="0.2">
      <c r="A48" s="652" t="s">
        <v>980</v>
      </c>
      <c r="B48" s="652" t="s">
        <v>436</v>
      </c>
      <c r="C48" s="884">
        <v>0</v>
      </c>
      <c r="D48" s="884">
        <v>0</v>
      </c>
      <c r="E48" s="884">
        <v>0</v>
      </c>
      <c r="F48" s="884">
        <v>0</v>
      </c>
      <c r="G48" s="884">
        <v>0</v>
      </c>
      <c r="H48" s="884">
        <v>0</v>
      </c>
      <c r="I48" s="884">
        <v>0</v>
      </c>
      <c r="J48" s="884">
        <v>0</v>
      </c>
      <c r="K48" s="884">
        <v>0</v>
      </c>
      <c r="L48" s="884">
        <v>0</v>
      </c>
      <c r="M48" s="884">
        <v>0</v>
      </c>
      <c r="N48" s="884">
        <v>0</v>
      </c>
      <c r="O48" s="884">
        <v>0</v>
      </c>
      <c r="P48" s="884">
        <v>0</v>
      </c>
      <c r="Q48" s="884"/>
      <c r="R48" s="884">
        <v>0</v>
      </c>
      <c r="S48" s="884">
        <v>0</v>
      </c>
      <c r="T48" s="884">
        <v>0</v>
      </c>
      <c r="U48" s="884">
        <v>0</v>
      </c>
      <c r="V48" s="884">
        <v>0</v>
      </c>
      <c r="W48" s="884">
        <v>0</v>
      </c>
      <c r="X48" s="884">
        <v>0</v>
      </c>
      <c r="Y48" s="884">
        <v>0</v>
      </c>
      <c r="Z48" s="884"/>
      <c r="AA48" s="884">
        <v>0</v>
      </c>
      <c r="AB48" s="884">
        <v>0</v>
      </c>
      <c r="AC48" s="884">
        <v>0</v>
      </c>
      <c r="AD48" s="884">
        <v>0</v>
      </c>
      <c r="AE48" s="884">
        <v>9.8928571428571442E-3</v>
      </c>
      <c r="AF48" s="884">
        <v>0</v>
      </c>
      <c r="AG48" s="884">
        <v>0</v>
      </c>
      <c r="AH48" s="884">
        <v>0</v>
      </c>
      <c r="AI48" s="884">
        <v>0</v>
      </c>
      <c r="AJ48" s="884">
        <v>0</v>
      </c>
      <c r="AK48" s="884">
        <v>0</v>
      </c>
      <c r="AL48" s="884">
        <v>0</v>
      </c>
      <c r="AM48" s="884">
        <v>0</v>
      </c>
      <c r="AN48" s="884">
        <v>0</v>
      </c>
      <c r="AO48" s="884">
        <v>0</v>
      </c>
      <c r="AP48" s="884">
        <v>0</v>
      </c>
      <c r="AQ48" s="884">
        <v>0</v>
      </c>
      <c r="AR48" s="884">
        <v>0</v>
      </c>
      <c r="AS48" s="884">
        <v>0</v>
      </c>
      <c r="AT48" s="884">
        <v>0</v>
      </c>
      <c r="AU48" s="884">
        <v>0</v>
      </c>
      <c r="AV48" s="884">
        <v>0</v>
      </c>
      <c r="AW48" s="884">
        <v>0</v>
      </c>
      <c r="AX48" s="884">
        <v>0</v>
      </c>
      <c r="AY48" s="884">
        <v>0</v>
      </c>
      <c r="AZ48" s="884">
        <v>0</v>
      </c>
      <c r="BA48" s="884">
        <v>0</v>
      </c>
      <c r="BB48" s="884">
        <v>0</v>
      </c>
      <c r="BC48" s="884">
        <v>0</v>
      </c>
      <c r="BD48" s="884">
        <v>0</v>
      </c>
      <c r="BE48" s="884">
        <v>0</v>
      </c>
      <c r="BF48" s="884"/>
      <c r="BG48" s="884"/>
      <c r="BH48" s="884"/>
      <c r="BI48" s="884"/>
      <c r="BJ48" s="884"/>
      <c r="BK48" s="884"/>
      <c r="BL48" s="884"/>
      <c r="BM48" s="884">
        <v>0</v>
      </c>
      <c r="BN48" s="884">
        <v>0</v>
      </c>
      <c r="BO48" s="884">
        <v>0</v>
      </c>
      <c r="BP48" s="884">
        <v>0</v>
      </c>
      <c r="BQ48" s="884"/>
      <c r="BR48" s="884">
        <v>0</v>
      </c>
      <c r="BS48" s="884">
        <v>0</v>
      </c>
      <c r="BT48" s="884">
        <v>0</v>
      </c>
      <c r="BU48" s="884">
        <v>0</v>
      </c>
      <c r="BV48" s="884">
        <v>0</v>
      </c>
      <c r="BW48" s="884">
        <v>0</v>
      </c>
      <c r="BX48" s="884">
        <v>0</v>
      </c>
      <c r="BY48" s="884">
        <v>0</v>
      </c>
      <c r="BZ48" s="884">
        <v>0</v>
      </c>
      <c r="CA48" s="884">
        <v>0</v>
      </c>
      <c r="CB48" s="884">
        <v>0</v>
      </c>
      <c r="CC48" s="884">
        <v>0</v>
      </c>
      <c r="CD48" s="884">
        <v>0</v>
      </c>
      <c r="CE48" s="884">
        <v>0</v>
      </c>
      <c r="CF48" s="884">
        <v>0</v>
      </c>
      <c r="CG48" s="884">
        <v>0</v>
      </c>
      <c r="CH48" s="884">
        <v>0</v>
      </c>
      <c r="CI48" s="884">
        <v>0</v>
      </c>
      <c r="CJ48" s="884">
        <v>0</v>
      </c>
      <c r="CK48" s="884">
        <v>0</v>
      </c>
      <c r="CL48" s="884">
        <v>0</v>
      </c>
      <c r="CM48" s="884">
        <v>0</v>
      </c>
      <c r="CN48" s="884">
        <v>0</v>
      </c>
      <c r="CO48" s="884">
        <v>0</v>
      </c>
      <c r="CP48" s="884">
        <v>0</v>
      </c>
      <c r="CQ48" s="884">
        <v>0</v>
      </c>
      <c r="CR48" s="884">
        <v>0</v>
      </c>
      <c r="CS48" s="884">
        <v>0</v>
      </c>
      <c r="CT48" s="884">
        <v>0</v>
      </c>
      <c r="CU48" s="884">
        <v>0</v>
      </c>
      <c r="CV48" s="884">
        <v>0</v>
      </c>
      <c r="CW48" s="884">
        <v>0</v>
      </c>
      <c r="CX48" s="884">
        <v>0</v>
      </c>
      <c r="CY48" s="884">
        <v>0</v>
      </c>
      <c r="CZ48" s="884">
        <v>0</v>
      </c>
      <c r="DA48" s="884">
        <v>0</v>
      </c>
      <c r="DB48" s="884"/>
      <c r="DC48" s="884">
        <v>0</v>
      </c>
      <c r="DD48" s="884">
        <v>0</v>
      </c>
      <c r="DE48" s="884">
        <v>0</v>
      </c>
      <c r="DF48" s="884">
        <v>0</v>
      </c>
      <c r="DG48" s="884">
        <v>0</v>
      </c>
      <c r="DH48" s="884">
        <v>0</v>
      </c>
      <c r="DI48" s="884">
        <v>0</v>
      </c>
      <c r="DJ48" s="884">
        <v>0</v>
      </c>
      <c r="DK48" s="884">
        <v>0</v>
      </c>
      <c r="DL48" s="884">
        <v>0</v>
      </c>
      <c r="DM48" s="884">
        <v>0</v>
      </c>
      <c r="DN48" s="884">
        <v>0</v>
      </c>
      <c r="DO48" s="884">
        <v>0</v>
      </c>
      <c r="DP48" s="884">
        <v>0</v>
      </c>
      <c r="DQ48" s="884">
        <v>0</v>
      </c>
      <c r="DR48" s="884">
        <v>0</v>
      </c>
      <c r="DS48" s="884">
        <v>0</v>
      </c>
      <c r="DT48" s="884">
        <v>0</v>
      </c>
      <c r="DU48" s="884">
        <v>0</v>
      </c>
      <c r="DV48" s="884">
        <v>0</v>
      </c>
      <c r="DW48" s="884">
        <v>0</v>
      </c>
      <c r="DX48" s="884">
        <v>0</v>
      </c>
      <c r="DY48" s="884">
        <v>0</v>
      </c>
      <c r="DZ48" s="884">
        <v>0</v>
      </c>
      <c r="EA48" s="884">
        <v>0</v>
      </c>
      <c r="EB48" s="884">
        <v>0</v>
      </c>
      <c r="EC48" s="884">
        <v>0</v>
      </c>
      <c r="ED48" s="884">
        <v>0</v>
      </c>
      <c r="EE48" s="884">
        <v>0</v>
      </c>
      <c r="EF48" s="884">
        <v>0</v>
      </c>
      <c r="EG48" s="884">
        <v>0</v>
      </c>
      <c r="EH48" s="884">
        <v>0</v>
      </c>
      <c r="EI48" s="884">
        <v>0</v>
      </c>
      <c r="EJ48" s="884">
        <v>0</v>
      </c>
      <c r="EK48" s="884">
        <v>0</v>
      </c>
      <c r="EL48" s="884">
        <v>0</v>
      </c>
      <c r="EM48" s="884">
        <v>0</v>
      </c>
      <c r="EN48" s="884">
        <v>0</v>
      </c>
      <c r="EO48" s="884">
        <v>0</v>
      </c>
      <c r="EP48" s="884">
        <v>0</v>
      </c>
      <c r="EQ48" s="884">
        <v>0</v>
      </c>
      <c r="ER48" s="884">
        <v>0</v>
      </c>
      <c r="ES48" s="884">
        <v>0</v>
      </c>
      <c r="ET48" s="884">
        <v>0</v>
      </c>
      <c r="EU48" s="884">
        <v>0</v>
      </c>
      <c r="EV48" s="884">
        <v>0</v>
      </c>
      <c r="EW48" s="884">
        <v>0</v>
      </c>
      <c r="EX48" s="884">
        <v>0</v>
      </c>
      <c r="EY48" s="884">
        <v>0</v>
      </c>
      <c r="EZ48" s="884">
        <v>0</v>
      </c>
      <c r="FA48" s="884">
        <v>0</v>
      </c>
      <c r="FB48" s="884">
        <v>0</v>
      </c>
      <c r="FC48" s="884">
        <v>0</v>
      </c>
      <c r="FD48" s="884">
        <v>0</v>
      </c>
      <c r="FE48" s="884">
        <v>0</v>
      </c>
      <c r="FF48" s="884">
        <v>0</v>
      </c>
      <c r="FG48" s="884">
        <v>0</v>
      </c>
      <c r="FH48" s="884">
        <v>0</v>
      </c>
      <c r="FI48" s="884">
        <v>0</v>
      </c>
      <c r="FJ48" s="884">
        <v>0</v>
      </c>
      <c r="FK48" s="884">
        <v>0</v>
      </c>
      <c r="FL48" s="884">
        <v>0</v>
      </c>
      <c r="FM48" s="884">
        <v>0</v>
      </c>
      <c r="FN48" s="884">
        <v>0</v>
      </c>
      <c r="FO48" s="884">
        <v>0</v>
      </c>
      <c r="FP48" s="884">
        <v>0</v>
      </c>
      <c r="FQ48" s="884">
        <v>0</v>
      </c>
      <c r="FR48" s="884">
        <v>0</v>
      </c>
      <c r="FS48" s="884">
        <v>0</v>
      </c>
      <c r="FT48" s="884">
        <v>0</v>
      </c>
      <c r="FU48" s="884">
        <v>0</v>
      </c>
      <c r="FV48" s="884">
        <v>0</v>
      </c>
      <c r="FW48" s="884">
        <v>0</v>
      </c>
      <c r="FX48" s="884">
        <v>0</v>
      </c>
      <c r="FY48" s="884">
        <v>0</v>
      </c>
      <c r="FZ48" s="884">
        <v>0</v>
      </c>
      <c r="GA48" s="884">
        <v>0</v>
      </c>
      <c r="GB48" s="884">
        <v>0</v>
      </c>
      <c r="GC48" s="884">
        <v>0</v>
      </c>
      <c r="GD48" s="884">
        <v>0</v>
      </c>
      <c r="GE48" s="884">
        <v>0</v>
      </c>
      <c r="GF48" s="884">
        <v>0</v>
      </c>
      <c r="GG48" s="884">
        <v>0</v>
      </c>
      <c r="GH48" s="884">
        <v>0</v>
      </c>
      <c r="GI48" s="884">
        <v>0</v>
      </c>
      <c r="GJ48" s="884">
        <v>0</v>
      </c>
      <c r="GK48" s="884">
        <v>0</v>
      </c>
      <c r="GL48" s="884">
        <v>0</v>
      </c>
    </row>
    <row r="49" spans="1:194" x14ac:dyDescent="0.2">
      <c r="A49" s="652" t="s">
        <v>981</v>
      </c>
      <c r="B49" s="652" t="s">
        <v>437</v>
      </c>
      <c r="C49" s="884">
        <v>0</v>
      </c>
      <c r="D49" s="884">
        <v>0</v>
      </c>
      <c r="E49" s="884">
        <v>0</v>
      </c>
      <c r="F49" s="884">
        <v>0</v>
      </c>
      <c r="G49" s="884">
        <v>0</v>
      </c>
      <c r="H49" s="884">
        <v>0</v>
      </c>
      <c r="I49" s="884">
        <v>0</v>
      </c>
      <c r="J49" s="884">
        <v>0</v>
      </c>
      <c r="K49" s="884">
        <v>0</v>
      </c>
      <c r="L49" s="884">
        <v>0</v>
      </c>
      <c r="M49" s="884">
        <v>0</v>
      </c>
      <c r="N49" s="884">
        <v>0</v>
      </c>
      <c r="O49" s="884">
        <v>0</v>
      </c>
      <c r="P49" s="884">
        <v>0</v>
      </c>
      <c r="Q49" s="884">
        <v>0</v>
      </c>
      <c r="R49" s="884">
        <v>0</v>
      </c>
      <c r="S49" s="884">
        <v>0</v>
      </c>
      <c r="T49" s="884">
        <v>0</v>
      </c>
      <c r="U49" s="884">
        <v>0</v>
      </c>
      <c r="V49" s="884">
        <v>0</v>
      </c>
      <c r="W49" s="884">
        <v>4.9213483146067416E-3</v>
      </c>
      <c r="X49" s="884">
        <v>0</v>
      </c>
      <c r="Y49" s="884">
        <v>0</v>
      </c>
      <c r="Z49" s="884"/>
      <c r="AA49" s="884">
        <v>0</v>
      </c>
      <c r="AB49" s="884">
        <v>0</v>
      </c>
      <c r="AC49" s="884">
        <v>0</v>
      </c>
      <c r="AD49" s="884">
        <v>0</v>
      </c>
      <c r="AE49" s="884">
        <v>0</v>
      </c>
      <c r="AF49" s="884">
        <v>0</v>
      </c>
      <c r="AG49" s="884">
        <v>0</v>
      </c>
      <c r="AH49" s="884">
        <v>0</v>
      </c>
      <c r="AI49" s="884">
        <v>0</v>
      </c>
      <c r="AJ49" s="884">
        <v>0</v>
      </c>
      <c r="AK49" s="884">
        <v>0</v>
      </c>
      <c r="AL49" s="884">
        <v>0</v>
      </c>
      <c r="AM49" s="884">
        <v>6.2897196261682249E-3</v>
      </c>
      <c r="AN49" s="884">
        <v>0</v>
      </c>
      <c r="AO49" s="884">
        <v>0</v>
      </c>
      <c r="AP49" s="884">
        <v>0</v>
      </c>
      <c r="AQ49" s="884">
        <v>0</v>
      </c>
      <c r="AR49" s="884">
        <v>0</v>
      </c>
      <c r="AS49" s="884">
        <v>0</v>
      </c>
      <c r="AT49" s="884">
        <v>0</v>
      </c>
      <c r="AU49" s="884">
        <v>0</v>
      </c>
      <c r="AV49" s="884">
        <v>0</v>
      </c>
      <c r="AW49" s="884">
        <v>0</v>
      </c>
      <c r="AX49" s="884">
        <v>0</v>
      </c>
      <c r="AY49" s="884">
        <v>0</v>
      </c>
      <c r="AZ49" s="884">
        <v>0</v>
      </c>
      <c r="BA49" s="884">
        <v>0</v>
      </c>
      <c r="BB49" s="884">
        <v>0</v>
      </c>
      <c r="BC49" s="884">
        <v>0</v>
      </c>
      <c r="BD49" s="884">
        <v>0</v>
      </c>
      <c r="BE49" s="884">
        <v>0</v>
      </c>
      <c r="BF49" s="884">
        <v>0</v>
      </c>
      <c r="BG49" s="884">
        <v>0</v>
      </c>
      <c r="BH49" s="884">
        <v>0</v>
      </c>
      <c r="BI49" s="884">
        <v>0</v>
      </c>
      <c r="BJ49" s="884">
        <v>0</v>
      </c>
      <c r="BK49" s="884">
        <v>0</v>
      </c>
      <c r="BL49" s="884">
        <v>0</v>
      </c>
      <c r="BM49" s="884">
        <v>0</v>
      </c>
      <c r="BN49" s="884">
        <v>0</v>
      </c>
      <c r="BO49" s="884">
        <v>0</v>
      </c>
      <c r="BP49" s="884">
        <v>0</v>
      </c>
      <c r="BQ49" s="884">
        <v>3.3294117647058828E-2</v>
      </c>
      <c r="BR49" s="884">
        <v>0</v>
      </c>
      <c r="BS49" s="884">
        <v>0</v>
      </c>
      <c r="BT49" s="884">
        <v>0</v>
      </c>
      <c r="BU49" s="884">
        <v>0</v>
      </c>
      <c r="BV49" s="884">
        <v>0</v>
      </c>
      <c r="BW49" s="884">
        <v>0</v>
      </c>
      <c r="BX49" s="884">
        <v>0</v>
      </c>
      <c r="BY49" s="884">
        <v>0</v>
      </c>
      <c r="BZ49" s="884">
        <v>0</v>
      </c>
      <c r="CA49" s="884">
        <v>0</v>
      </c>
      <c r="CB49" s="884">
        <v>0</v>
      </c>
      <c r="CC49" s="884">
        <v>0</v>
      </c>
      <c r="CD49" s="884">
        <v>0</v>
      </c>
      <c r="CE49" s="884">
        <v>0</v>
      </c>
      <c r="CF49" s="884">
        <v>0</v>
      </c>
      <c r="CG49" s="884">
        <v>0</v>
      </c>
      <c r="CH49" s="884">
        <v>0</v>
      </c>
      <c r="CI49" s="884">
        <v>0</v>
      </c>
      <c r="CJ49" s="884">
        <v>0</v>
      </c>
      <c r="CK49" s="884">
        <v>0</v>
      </c>
      <c r="CL49" s="884">
        <v>0</v>
      </c>
      <c r="CM49" s="884">
        <v>0</v>
      </c>
      <c r="CN49" s="884">
        <v>0</v>
      </c>
      <c r="CO49" s="884">
        <v>0</v>
      </c>
      <c r="CP49" s="884">
        <v>0</v>
      </c>
      <c r="CQ49" s="884">
        <v>0</v>
      </c>
      <c r="CR49" s="884">
        <v>0</v>
      </c>
      <c r="CS49" s="884">
        <v>0</v>
      </c>
      <c r="CT49" s="884">
        <v>0</v>
      </c>
      <c r="CU49" s="884">
        <v>0</v>
      </c>
      <c r="CV49" s="884">
        <v>0</v>
      </c>
      <c r="CW49" s="884">
        <v>0</v>
      </c>
      <c r="CX49" s="884">
        <v>0</v>
      </c>
      <c r="CY49" s="884">
        <v>0</v>
      </c>
      <c r="CZ49" s="884">
        <v>0</v>
      </c>
      <c r="DA49" s="884">
        <v>0</v>
      </c>
      <c r="DB49" s="884">
        <v>0</v>
      </c>
      <c r="DC49" s="884">
        <v>0</v>
      </c>
      <c r="DD49" s="884">
        <v>0</v>
      </c>
      <c r="DE49" s="884">
        <v>0</v>
      </c>
      <c r="DF49" s="884">
        <v>0</v>
      </c>
      <c r="DG49" s="884">
        <v>0</v>
      </c>
      <c r="DH49" s="884">
        <v>0</v>
      </c>
      <c r="DI49" s="884">
        <v>0</v>
      </c>
      <c r="DJ49" s="884">
        <v>0</v>
      </c>
      <c r="DK49" s="884">
        <v>0</v>
      </c>
      <c r="DL49" s="884">
        <v>0</v>
      </c>
      <c r="DM49" s="884">
        <v>5.5833333333333342E-3</v>
      </c>
      <c r="DN49" s="884">
        <v>0</v>
      </c>
      <c r="DO49" s="884">
        <v>0</v>
      </c>
      <c r="DP49" s="884">
        <v>0</v>
      </c>
      <c r="DQ49" s="884">
        <v>0</v>
      </c>
      <c r="DR49" s="884">
        <v>0</v>
      </c>
      <c r="DS49" s="884">
        <v>0</v>
      </c>
      <c r="DT49" s="884">
        <v>0</v>
      </c>
      <c r="DU49" s="884">
        <v>0</v>
      </c>
      <c r="DV49" s="884">
        <v>0</v>
      </c>
      <c r="DW49" s="884">
        <v>0</v>
      </c>
      <c r="DX49" s="884">
        <v>0</v>
      </c>
      <c r="DY49" s="884">
        <v>0</v>
      </c>
      <c r="DZ49" s="884">
        <v>0</v>
      </c>
      <c r="EA49" s="884">
        <v>0</v>
      </c>
      <c r="EB49" s="884">
        <v>0</v>
      </c>
      <c r="EC49" s="884">
        <v>0</v>
      </c>
      <c r="ED49" s="884">
        <v>0</v>
      </c>
      <c r="EE49" s="884">
        <v>0</v>
      </c>
      <c r="EF49" s="884">
        <v>0</v>
      </c>
      <c r="EG49" s="884">
        <v>0</v>
      </c>
      <c r="EH49" s="884">
        <v>0</v>
      </c>
      <c r="EI49" s="884">
        <v>4.4999999999999997E-3</v>
      </c>
      <c r="EJ49" s="884">
        <v>0</v>
      </c>
      <c r="EK49" s="884">
        <v>0</v>
      </c>
      <c r="EL49" s="884">
        <v>0</v>
      </c>
      <c r="EM49" s="884">
        <v>0</v>
      </c>
      <c r="EN49" s="884">
        <v>0</v>
      </c>
      <c r="EO49" s="884">
        <v>0</v>
      </c>
      <c r="EP49" s="884">
        <v>0</v>
      </c>
      <c r="EQ49" s="884">
        <v>0</v>
      </c>
      <c r="ER49" s="884">
        <v>0</v>
      </c>
      <c r="ES49" s="884">
        <v>0</v>
      </c>
      <c r="ET49" s="884">
        <v>0</v>
      </c>
      <c r="EU49" s="884">
        <v>0</v>
      </c>
      <c r="EV49" s="884">
        <v>0</v>
      </c>
      <c r="EW49" s="884">
        <v>0</v>
      </c>
      <c r="EX49" s="884">
        <v>0</v>
      </c>
      <c r="EY49" s="884">
        <v>0</v>
      </c>
      <c r="EZ49" s="884">
        <v>0</v>
      </c>
      <c r="FA49" s="884">
        <v>0</v>
      </c>
      <c r="FB49" s="884">
        <v>0</v>
      </c>
      <c r="FC49" s="884">
        <v>0</v>
      </c>
      <c r="FD49" s="884">
        <v>0</v>
      </c>
      <c r="FE49" s="884">
        <v>0</v>
      </c>
      <c r="FF49" s="884">
        <v>0</v>
      </c>
      <c r="FG49" s="884">
        <v>0</v>
      </c>
      <c r="FH49" s="884">
        <v>0</v>
      </c>
      <c r="FI49" s="884">
        <v>0</v>
      </c>
      <c r="FJ49" s="884">
        <v>0</v>
      </c>
      <c r="FK49" s="884">
        <v>0</v>
      </c>
      <c r="FL49" s="884">
        <v>0</v>
      </c>
      <c r="FM49" s="884">
        <v>0</v>
      </c>
      <c r="FN49" s="884">
        <v>0</v>
      </c>
      <c r="FO49" s="884">
        <v>0</v>
      </c>
      <c r="FP49" s="884">
        <v>0</v>
      </c>
      <c r="FQ49" s="884">
        <v>0</v>
      </c>
      <c r="FR49" s="884">
        <v>4.5247933884297519E-3</v>
      </c>
      <c r="FS49" s="884">
        <v>0</v>
      </c>
      <c r="FT49" s="884">
        <v>0</v>
      </c>
      <c r="FU49" s="884">
        <v>0</v>
      </c>
      <c r="FV49" s="884">
        <v>0</v>
      </c>
      <c r="FW49" s="884">
        <v>0</v>
      </c>
      <c r="FX49" s="884">
        <v>0</v>
      </c>
      <c r="FY49" s="884">
        <v>0</v>
      </c>
      <c r="FZ49" s="884">
        <v>0</v>
      </c>
      <c r="GA49" s="884">
        <v>0</v>
      </c>
      <c r="GB49" s="884">
        <v>0</v>
      </c>
      <c r="GC49" s="884">
        <v>0</v>
      </c>
      <c r="GD49" s="884">
        <v>0</v>
      </c>
      <c r="GE49" s="884">
        <v>0</v>
      </c>
      <c r="GF49" s="884">
        <v>0</v>
      </c>
      <c r="GG49" s="884">
        <v>0</v>
      </c>
      <c r="GH49" s="884">
        <v>0</v>
      </c>
      <c r="GI49" s="884">
        <v>0</v>
      </c>
      <c r="GJ49" s="884">
        <v>0</v>
      </c>
      <c r="GK49" s="884">
        <v>0</v>
      </c>
      <c r="GL49" s="884">
        <v>0</v>
      </c>
    </row>
    <row r="50" spans="1:194" x14ac:dyDescent="0.2">
      <c r="A50" s="652" t="s">
        <v>982</v>
      </c>
      <c r="B50" s="652" t="s">
        <v>438</v>
      </c>
      <c r="C50" s="884">
        <v>0</v>
      </c>
      <c r="D50" s="884">
        <v>0</v>
      </c>
      <c r="E50" s="884">
        <v>0</v>
      </c>
      <c r="F50" s="884">
        <v>0</v>
      </c>
      <c r="G50" s="884">
        <v>0</v>
      </c>
      <c r="H50" s="884">
        <v>0</v>
      </c>
      <c r="I50" s="884">
        <v>0</v>
      </c>
      <c r="J50" s="884">
        <v>0</v>
      </c>
      <c r="K50" s="884">
        <v>0</v>
      </c>
      <c r="L50" s="884">
        <v>0</v>
      </c>
      <c r="M50" s="884">
        <v>0</v>
      </c>
      <c r="N50" s="884">
        <v>0</v>
      </c>
      <c r="O50" s="884">
        <v>0</v>
      </c>
      <c r="P50" s="884">
        <v>0</v>
      </c>
      <c r="Q50" s="884"/>
      <c r="R50" s="884">
        <v>0</v>
      </c>
      <c r="S50" s="884">
        <v>0</v>
      </c>
      <c r="T50" s="884">
        <v>0</v>
      </c>
      <c r="U50" s="884">
        <v>0</v>
      </c>
      <c r="V50" s="884">
        <v>0</v>
      </c>
      <c r="W50" s="884">
        <v>0</v>
      </c>
      <c r="X50" s="884">
        <v>0</v>
      </c>
      <c r="Y50" s="884">
        <v>0</v>
      </c>
      <c r="Z50" s="884"/>
      <c r="AA50" s="884">
        <v>0</v>
      </c>
      <c r="AB50" s="884"/>
      <c r="AC50" s="884">
        <v>0</v>
      </c>
      <c r="AD50" s="884">
        <v>0</v>
      </c>
      <c r="AE50" s="884">
        <v>5.7619047619047615E-3</v>
      </c>
      <c r="AF50" s="884">
        <v>0</v>
      </c>
      <c r="AG50" s="884">
        <v>0</v>
      </c>
      <c r="AH50" s="884">
        <v>0</v>
      </c>
      <c r="AI50" s="884">
        <v>0</v>
      </c>
      <c r="AJ50" s="884">
        <v>0</v>
      </c>
      <c r="AK50" s="884">
        <v>5.5079365079365077E-3</v>
      </c>
      <c r="AL50" s="884">
        <v>0</v>
      </c>
      <c r="AM50" s="884">
        <v>5.3157894736842112E-3</v>
      </c>
      <c r="AN50" s="884">
        <v>0</v>
      </c>
      <c r="AO50" s="884">
        <v>0</v>
      </c>
      <c r="AP50" s="884">
        <v>0</v>
      </c>
      <c r="AQ50" s="884">
        <v>0</v>
      </c>
      <c r="AR50" s="884">
        <v>6.2063492063492067E-3</v>
      </c>
      <c r="AS50" s="884">
        <v>0</v>
      </c>
      <c r="AT50" s="884">
        <v>0</v>
      </c>
      <c r="AU50" s="884">
        <v>0</v>
      </c>
      <c r="AV50" s="884">
        <v>0</v>
      </c>
      <c r="AW50" s="884">
        <v>0</v>
      </c>
      <c r="AX50" s="884">
        <v>0</v>
      </c>
      <c r="AY50" s="884">
        <v>5.7460317460317455E-3</v>
      </c>
      <c r="AZ50" s="884">
        <v>0</v>
      </c>
      <c r="BA50" s="884">
        <v>7.1428571428571426E-3</v>
      </c>
      <c r="BB50" s="884">
        <v>0</v>
      </c>
      <c r="BC50" s="884">
        <v>0</v>
      </c>
      <c r="BD50" s="884">
        <v>0</v>
      </c>
      <c r="BE50" s="884">
        <v>0</v>
      </c>
      <c r="BF50" s="884"/>
      <c r="BG50" s="884"/>
      <c r="BH50" s="884"/>
      <c r="BI50" s="884"/>
      <c r="BJ50" s="884"/>
      <c r="BK50" s="884"/>
      <c r="BL50" s="884"/>
      <c r="BM50" s="884">
        <v>0</v>
      </c>
      <c r="BN50" s="884">
        <v>0</v>
      </c>
      <c r="BO50" s="884">
        <v>0</v>
      </c>
      <c r="BP50" s="884">
        <v>0</v>
      </c>
      <c r="BQ50" s="884"/>
      <c r="BR50" s="884">
        <v>0</v>
      </c>
      <c r="BS50" s="884">
        <v>0</v>
      </c>
      <c r="BT50" s="884">
        <v>0</v>
      </c>
      <c r="BU50" s="884">
        <v>0</v>
      </c>
      <c r="BV50" s="884">
        <v>0</v>
      </c>
      <c r="BW50" s="884">
        <v>0</v>
      </c>
      <c r="BX50" s="884">
        <v>0</v>
      </c>
      <c r="BY50" s="884">
        <v>0</v>
      </c>
      <c r="BZ50" s="884">
        <v>0</v>
      </c>
      <c r="CA50" s="884">
        <v>0</v>
      </c>
      <c r="CB50" s="884">
        <v>0</v>
      </c>
      <c r="CC50" s="884">
        <v>0</v>
      </c>
      <c r="CD50" s="884">
        <v>0</v>
      </c>
      <c r="CE50" s="884">
        <v>0</v>
      </c>
      <c r="CF50" s="884">
        <v>0</v>
      </c>
      <c r="CG50" s="884">
        <v>0</v>
      </c>
      <c r="CH50" s="884">
        <v>0</v>
      </c>
      <c r="CI50" s="884">
        <v>0</v>
      </c>
      <c r="CJ50" s="884">
        <v>0</v>
      </c>
      <c r="CK50" s="884">
        <v>0</v>
      </c>
      <c r="CL50" s="884">
        <v>0</v>
      </c>
      <c r="CM50" s="884">
        <v>0</v>
      </c>
      <c r="CN50" s="884">
        <v>0</v>
      </c>
      <c r="CO50" s="884">
        <v>0</v>
      </c>
      <c r="CP50" s="884">
        <v>0</v>
      </c>
      <c r="CQ50" s="884">
        <v>0</v>
      </c>
      <c r="CR50" s="884">
        <v>0</v>
      </c>
      <c r="CS50" s="884">
        <v>0</v>
      </c>
      <c r="CT50" s="884">
        <v>0</v>
      </c>
      <c r="CU50" s="884">
        <v>0</v>
      </c>
      <c r="CV50" s="884">
        <v>0</v>
      </c>
      <c r="CW50" s="884">
        <v>0</v>
      </c>
      <c r="CX50" s="884">
        <v>0</v>
      </c>
      <c r="CY50" s="884">
        <v>0</v>
      </c>
      <c r="CZ50" s="884">
        <v>0</v>
      </c>
      <c r="DA50" s="884">
        <v>0</v>
      </c>
      <c r="DB50" s="884"/>
      <c r="DC50" s="884">
        <v>0</v>
      </c>
      <c r="DD50" s="884">
        <v>0</v>
      </c>
      <c r="DE50" s="884">
        <v>0</v>
      </c>
      <c r="DF50" s="884">
        <v>0</v>
      </c>
      <c r="DG50" s="884">
        <v>0</v>
      </c>
      <c r="DH50" s="884">
        <v>0</v>
      </c>
      <c r="DI50" s="884">
        <v>0</v>
      </c>
      <c r="DJ50" s="884">
        <v>0</v>
      </c>
      <c r="DK50" s="884">
        <v>0</v>
      </c>
      <c r="DL50" s="884">
        <v>0</v>
      </c>
      <c r="DM50" s="884">
        <v>0</v>
      </c>
      <c r="DN50" s="884">
        <v>0</v>
      </c>
      <c r="DO50" s="884">
        <v>0</v>
      </c>
      <c r="DP50" s="884">
        <v>0</v>
      </c>
      <c r="DQ50" s="884">
        <v>0</v>
      </c>
      <c r="DR50" s="884">
        <v>0</v>
      </c>
      <c r="DS50" s="884">
        <v>0</v>
      </c>
      <c r="DT50" s="884">
        <v>0</v>
      </c>
      <c r="DU50" s="884">
        <v>0</v>
      </c>
      <c r="DV50" s="884">
        <v>0</v>
      </c>
      <c r="DW50" s="884">
        <v>0</v>
      </c>
      <c r="DX50" s="884">
        <v>0</v>
      </c>
      <c r="DY50" s="884"/>
      <c r="DZ50" s="884">
        <v>0</v>
      </c>
      <c r="EA50" s="884">
        <v>0</v>
      </c>
      <c r="EB50" s="884">
        <v>0</v>
      </c>
      <c r="EC50" s="884">
        <v>0</v>
      </c>
      <c r="ED50" s="884">
        <v>0</v>
      </c>
      <c r="EE50" s="884">
        <v>0</v>
      </c>
      <c r="EF50" s="884">
        <v>0</v>
      </c>
      <c r="EG50" s="884">
        <v>0</v>
      </c>
      <c r="EH50" s="884">
        <v>0</v>
      </c>
      <c r="EI50" s="884">
        <v>0</v>
      </c>
      <c r="EJ50" s="884">
        <v>9.0476190476190491E-3</v>
      </c>
      <c r="EK50" s="884">
        <v>0</v>
      </c>
      <c r="EL50" s="884">
        <v>0</v>
      </c>
      <c r="EM50" s="884">
        <v>0</v>
      </c>
      <c r="EN50" s="884">
        <v>0</v>
      </c>
      <c r="EO50" s="884">
        <v>0</v>
      </c>
      <c r="EP50" s="884">
        <v>0</v>
      </c>
      <c r="EQ50" s="884">
        <v>0</v>
      </c>
      <c r="ER50" s="884">
        <v>0</v>
      </c>
      <c r="ES50" s="884">
        <v>0</v>
      </c>
      <c r="ET50" s="884">
        <v>0</v>
      </c>
      <c r="EU50" s="884">
        <v>8.2536943087865092E-3</v>
      </c>
      <c r="EV50" s="884">
        <v>0</v>
      </c>
      <c r="EW50" s="884">
        <v>0</v>
      </c>
      <c r="EX50" s="884">
        <v>0</v>
      </c>
      <c r="EY50" s="884">
        <v>0</v>
      </c>
      <c r="EZ50" s="884">
        <v>0</v>
      </c>
      <c r="FA50" s="884">
        <v>0</v>
      </c>
      <c r="FB50" s="884">
        <v>0</v>
      </c>
      <c r="FC50" s="884">
        <v>0</v>
      </c>
      <c r="FD50" s="884">
        <v>0</v>
      </c>
      <c r="FE50" s="884">
        <v>0</v>
      </c>
      <c r="FF50" s="884">
        <v>0</v>
      </c>
      <c r="FG50" s="884">
        <v>5.4603174603174605E-3</v>
      </c>
      <c r="FH50" s="884">
        <v>0</v>
      </c>
      <c r="FI50" s="884">
        <v>0</v>
      </c>
      <c r="FJ50" s="884">
        <v>0</v>
      </c>
      <c r="FK50" s="884">
        <v>0</v>
      </c>
      <c r="FL50" s="884">
        <v>0</v>
      </c>
      <c r="FM50" s="884">
        <v>0</v>
      </c>
      <c r="FN50" s="884">
        <v>0</v>
      </c>
      <c r="FO50" s="884">
        <v>0</v>
      </c>
      <c r="FP50" s="884">
        <v>0</v>
      </c>
      <c r="FQ50" s="884">
        <v>0</v>
      </c>
      <c r="FR50" s="884">
        <v>0</v>
      </c>
      <c r="FS50" s="884">
        <v>0</v>
      </c>
      <c r="FT50" s="884">
        <v>0</v>
      </c>
      <c r="FU50" s="884">
        <v>0</v>
      </c>
      <c r="FV50" s="884">
        <v>0</v>
      </c>
      <c r="FW50" s="884">
        <v>0</v>
      </c>
      <c r="FX50" s="884">
        <v>0</v>
      </c>
      <c r="FY50" s="884">
        <v>0</v>
      </c>
      <c r="FZ50" s="884">
        <v>0</v>
      </c>
      <c r="GA50" s="884">
        <v>5.5555555555555549E-3</v>
      </c>
      <c r="GB50" s="884">
        <v>0</v>
      </c>
      <c r="GC50" s="884">
        <v>0</v>
      </c>
      <c r="GD50" s="884">
        <v>0</v>
      </c>
      <c r="GE50" s="884">
        <v>0</v>
      </c>
      <c r="GF50" s="884">
        <v>0</v>
      </c>
      <c r="GG50" s="884">
        <v>0</v>
      </c>
      <c r="GH50" s="884">
        <v>0</v>
      </c>
      <c r="GI50" s="884">
        <v>0</v>
      </c>
      <c r="GJ50" s="884">
        <v>5.9047619047619048E-3</v>
      </c>
      <c r="GK50" s="884">
        <v>0</v>
      </c>
      <c r="GL50" s="884">
        <v>0</v>
      </c>
    </row>
    <row r="51" spans="1:194" x14ac:dyDescent="0.2">
      <c r="A51" s="652" t="s">
        <v>983</v>
      </c>
      <c r="B51" s="652" t="s">
        <v>439</v>
      </c>
      <c r="C51" s="884">
        <v>0</v>
      </c>
      <c r="D51" s="884">
        <v>0</v>
      </c>
      <c r="E51" s="884">
        <v>0</v>
      </c>
      <c r="F51" s="884">
        <v>0</v>
      </c>
      <c r="G51" s="884">
        <v>0</v>
      </c>
      <c r="H51" s="884">
        <v>0</v>
      </c>
      <c r="I51" s="884">
        <v>0</v>
      </c>
      <c r="J51" s="884">
        <v>0</v>
      </c>
      <c r="K51" s="884">
        <v>0</v>
      </c>
      <c r="L51" s="884">
        <v>0</v>
      </c>
      <c r="M51" s="884">
        <v>0</v>
      </c>
      <c r="N51" s="884">
        <v>0</v>
      </c>
      <c r="O51" s="884">
        <v>0</v>
      </c>
      <c r="P51" s="884">
        <v>0</v>
      </c>
      <c r="Q51" s="884">
        <v>0</v>
      </c>
      <c r="R51" s="884">
        <v>0</v>
      </c>
      <c r="S51" s="884">
        <v>0</v>
      </c>
      <c r="T51" s="884">
        <v>0</v>
      </c>
      <c r="U51" s="884">
        <v>0</v>
      </c>
      <c r="V51" s="884">
        <v>0</v>
      </c>
      <c r="W51" s="884">
        <v>0</v>
      </c>
      <c r="X51" s="884">
        <v>0</v>
      </c>
      <c r="Y51" s="884">
        <v>0</v>
      </c>
      <c r="Z51" s="884"/>
      <c r="AA51" s="884">
        <v>0</v>
      </c>
      <c r="AB51" s="884">
        <v>0</v>
      </c>
      <c r="AC51" s="884">
        <v>0</v>
      </c>
      <c r="AD51" s="884">
        <v>0</v>
      </c>
      <c r="AE51" s="884">
        <v>0</v>
      </c>
      <c r="AF51" s="884">
        <v>0</v>
      </c>
      <c r="AG51" s="884">
        <v>0</v>
      </c>
      <c r="AH51" s="884">
        <v>0</v>
      </c>
      <c r="AI51" s="884">
        <v>0</v>
      </c>
      <c r="AJ51" s="884">
        <v>0</v>
      </c>
      <c r="AK51" s="884">
        <v>0</v>
      </c>
      <c r="AL51" s="884">
        <v>0</v>
      </c>
      <c r="AM51" s="884">
        <v>0</v>
      </c>
      <c r="AN51" s="884">
        <v>0</v>
      </c>
      <c r="AO51" s="884">
        <v>0</v>
      </c>
      <c r="AP51" s="884">
        <v>0</v>
      </c>
      <c r="AQ51" s="884">
        <v>0</v>
      </c>
      <c r="AR51" s="884">
        <v>0</v>
      </c>
      <c r="AS51" s="884">
        <v>0</v>
      </c>
      <c r="AT51" s="884">
        <v>0</v>
      </c>
      <c r="AU51" s="884">
        <v>0</v>
      </c>
      <c r="AV51" s="884">
        <v>0</v>
      </c>
      <c r="AW51" s="884">
        <v>0</v>
      </c>
      <c r="AX51" s="884">
        <v>0</v>
      </c>
      <c r="AY51" s="884">
        <v>0</v>
      </c>
      <c r="AZ51" s="884">
        <v>0</v>
      </c>
      <c r="BA51" s="884">
        <v>0</v>
      </c>
      <c r="BB51" s="884">
        <v>0</v>
      </c>
      <c r="BC51" s="884">
        <v>0</v>
      </c>
      <c r="BD51" s="884">
        <v>0</v>
      </c>
      <c r="BE51" s="884">
        <v>0</v>
      </c>
      <c r="BF51" s="884"/>
      <c r="BG51" s="884"/>
      <c r="BH51" s="884"/>
      <c r="BI51" s="884"/>
      <c r="BJ51" s="884"/>
      <c r="BK51" s="884"/>
      <c r="BL51" s="884"/>
      <c r="BM51" s="884">
        <v>0</v>
      </c>
      <c r="BN51" s="884">
        <v>0</v>
      </c>
      <c r="BO51" s="884">
        <v>0</v>
      </c>
      <c r="BP51" s="884">
        <v>0</v>
      </c>
      <c r="BQ51" s="884">
        <v>0</v>
      </c>
      <c r="BR51" s="884">
        <v>0</v>
      </c>
      <c r="BS51" s="884">
        <v>0</v>
      </c>
      <c r="BT51" s="884">
        <v>0</v>
      </c>
      <c r="BU51" s="884">
        <v>0</v>
      </c>
      <c r="BV51" s="884">
        <v>0</v>
      </c>
      <c r="BW51" s="884">
        <v>0</v>
      </c>
      <c r="BX51" s="884">
        <v>0</v>
      </c>
      <c r="BY51" s="884">
        <v>0</v>
      </c>
      <c r="BZ51" s="884">
        <v>0</v>
      </c>
      <c r="CA51" s="884">
        <v>0</v>
      </c>
      <c r="CB51" s="884">
        <v>0</v>
      </c>
      <c r="CC51" s="884">
        <v>0</v>
      </c>
      <c r="CD51" s="884">
        <v>0</v>
      </c>
      <c r="CE51" s="884">
        <v>0</v>
      </c>
      <c r="CF51" s="884">
        <v>0</v>
      </c>
      <c r="CG51" s="884">
        <v>0</v>
      </c>
      <c r="CH51" s="884">
        <v>0</v>
      </c>
      <c r="CI51" s="884">
        <v>0</v>
      </c>
      <c r="CJ51" s="884">
        <v>0</v>
      </c>
      <c r="CK51" s="884">
        <v>0</v>
      </c>
      <c r="CL51" s="884">
        <v>0</v>
      </c>
      <c r="CM51" s="884">
        <v>0</v>
      </c>
      <c r="CN51" s="884">
        <v>0</v>
      </c>
      <c r="CO51" s="884">
        <v>0</v>
      </c>
      <c r="CP51" s="884">
        <v>0</v>
      </c>
      <c r="CQ51" s="884">
        <v>0</v>
      </c>
      <c r="CR51" s="884">
        <v>0</v>
      </c>
      <c r="CS51" s="884">
        <v>0</v>
      </c>
      <c r="CT51" s="884">
        <v>0</v>
      </c>
      <c r="CU51" s="884">
        <v>0</v>
      </c>
      <c r="CV51" s="884">
        <v>0</v>
      </c>
      <c r="CW51" s="884">
        <v>0</v>
      </c>
      <c r="CX51" s="884">
        <v>0</v>
      </c>
      <c r="CY51" s="884">
        <v>0</v>
      </c>
      <c r="CZ51" s="884">
        <v>0</v>
      </c>
      <c r="DA51" s="884">
        <v>0</v>
      </c>
      <c r="DB51" s="884">
        <v>0</v>
      </c>
      <c r="DC51" s="884">
        <v>0</v>
      </c>
      <c r="DD51" s="884">
        <v>0</v>
      </c>
      <c r="DE51" s="884">
        <v>0</v>
      </c>
      <c r="DF51" s="884">
        <v>0</v>
      </c>
      <c r="DG51" s="884">
        <v>0</v>
      </c>
      <c r="DH51" s="884">
        <v>0</v>
      </c>
      <c r="DI51" s="884">
        <v>0</v>
      </c>
      <c r="DJ51" s="884">
        <v>0</v>
      </c>
      <c r="DK51" s="884">
        <v>0</v>
      </c>
      <c r="DL51" s="884">
        <v>0</v>
      </c>
      <c r="DM51" s="884">
        <v>0</v>
      </c>
      <c r="DN51" s="884">
        <v>0</v>
      </c>
      <c r="DO51" s="884">
        <v>0</v>
      </c>
      <c r="DP51" s="884">
        <v>0</v>
      </c>
      <c r="DQ51" s="884">
        <v>0</v>
      </c>
      <c r="DR51" s="884">
        <v>0</v>
      </c>
      <c r="DS51" s="884">
        <v>0</v>
      </c>
      <c r="DT51" s="884">
        <v>0</v>
      </c>
      <c r="DU51" s="884">
        <v>0</v>
      </c>
      <c r="DV51" s="884">
        <v>0</v>
      </c>
      <c r="DW51" s="884">
        <v>0</v>
      </c>
      <c r="DX51" s="884">
        <v>0</v>
      </c>
      <c r="DY51" s="884">
        <v>0</v>
      </c>
      <c r="DZ51" s="884">
        <v>0</v>
      </c>
      <c r="EA51" s="884">
        <v>0</v>
      </c>
      <c r="EB51" s="884">
        <v>0</v>
      </c>
      <c r="EC51" s="884">
        <v>0</v>
      </c>
      <c r="ED51" s="884">
        <v>0</v>
      </c>
      <c r="EE51" s="884">
        <v>0</v>
      </c>
      <c r="EF51" s="884">
        <v>0</v>
      </c>
      <c r="EG51" s="884">
        <v>0</v>
      </c>
      <c r="EH51" s="884">
        <v>0</v>
      </c>
      <c r="EI51" s="884">
        <v>0</v>
      </c>
      <c r="EJ51" s="884">
        <v>0</v>
      </c>
      <c r="EK51" s="884">
        <v>0</v>
      </c>
      <c r="EL51" s="884">
        <v>0</v>
      </c>
      <c r="EM51" s="884">
        <v>0</v>
      </c>
      <c r="EN51" s="884">
        <v>0</v>
      </c>
      <c r="EO51" s="884">
        <v>0</v>
      </c>
      <c r="EP51" s="884">
        <v>0</v>
      </c>
      <c r="EQ51" s="884">
        <v>0</v>
      </c>
      <c r="ER51" s="884">
        <v>0</v>
      </c>
      <c r="ES51" s="884">
        <v>0</v>
      </c>
      <c r="ET51" s="884">
        <v>0</v>
      </c>
      <c r="EU51" s="884">
        <v>0</v>
      </c>
      <c r="EV51" s="884">
        <v>0</v>
      </c>
      <c r="EW51" s="884">
        <v>0</v>
      </c>
      <c r="EX51" s="884">
        <v>0</v>
      </c>
      <c r="EY51" s="884">
        <v>0</v>
      </c>
      <c r="EZ51" s="884">
        <v>0</v>
      </c>
      <c r="FA51" s="884">
        <v>0</v>
      </c>
      <c r="FB51" s="884">
        <v>0</v>
      </c>
      <c r="FC51" s="884">
        <v>0</v>
      </c>
      <c r="FD51" s="884">
        <v>0</v>
      </c>
      <c r="FE51" s="884">
        <v>0</v>
      </c>
      <c r="FF51" s="884">
        <v>0</v>
      </c>
      <c r="FG51" s="884">
        <v>0</v>
      </c>
      <c r="FH51" s="884">
        <v>0</v>
      </c>
      <c r="FI51" s="884">
        <v>0</v>
      </c>
      <c r="FJ51" s="884">
        <v>0</v>
      </c>
      <c r="FK51" s="884">
        <v>0</v>
      </c>
      <c r="FL51" s="884">
        <v>0</v>
      </c>
      <c r="FM51" s="884">
        <v>0</v>
      </c>
      <c r="FN51" s="884">
        <v>0</v>
      </c>
      <c r="FO51" s="884">
        <v>0</v>
      </c>
      <c r="FP51" s="884">
        <v>0</v>
      </c>
      <c r="FQ51" s="884">
        <v>0</v>
      </c>
      <c r="FR51" s="884">
        <v>0</v>
      </c>
      <c r="FS51" s="884">
        <v>0</v>
      </c>
      <c r="FT51" s="884">
        <v>0</v>
      </c>
      <c r="FU51" s="884">
        <v>0</v>
      </c>
      <c r="FV51" s="884">
        <v>0</v>
      </c>
      <c r="FW51" s="884">
        <v>0</v>
      </c>
      <c r="FX51" s="884">
        <v>0</v>
      </c>
      <c r="FY51" s="884">
        <v>0</v>
      </c>
      <c r="FZ51" s="884">
        <v>0</v>
      </c>
      <c r="GA51" s="884">
        <v>0</v>
      </c>
      <c r="GB51" s="884">
        <v>0</v>
      </c>
      <c r="GC51" s="884">
        <v>0</v>
      </c>
      <c r="GD51" s="884">
        <v>0</v>
      </c>
      <c r="GE51" s="884">
        <v>0</v>
      </c>
      <c r="GF51" s="884">
        <v>0</v>
      </c>
      <c r="GG51" s="884">
        <v>0</v>
      </c>
      <c r="GH51" s="884">
        <v>0</v>
      </c>
      <c r="GI51" s="884">
        <v>0</v>
      </c>
      <c r="GJ51" s="884">
        <v>0</v>
      </c>
      <c r="GK51" s="884">
        <v>0</v>
      </c>
      <c r="GL51" s="884">
        <v>0</v>
      </c>
    </row>
    <row r="52" spans="1:194" x14ac:dyDescent="0.2">
      <c r="A52" s="652" t="s">
        <v>984</v>
      </c>
      <c r="B52" s="652" t="s">
        <v>441</v>
      </c>
      <c r="C52" s="884">
        <v>0</v>
      </c>
      <c r="D52" s="884">
        <v>0</v>
      </c>
      <c r="E52" s="884">
        <v>0</v>
      </c>
      <c r="F52" s="884">
        <v>1.2083333333333335E-2</v>
      </c>
      <c r="G52" s="884">
        <v>0</v>
      </c>
      <c r="H52" s="884">
        <v>0</v>
      </c>
      <c r="I52" s="884">
        <v>0</v>
      </c>
      <c r="J52" s="884">
        <v>0</v>
      </c>
      <c r="K52" s="884">
        <v>0</v>
      </c>
      <c r="L52" s="884">
        <v>0</v>
      </c>
      <c r="M52" s="884">
        <v>0</v>
      </c>
      <c r="N52" s="884">
        <v>0</v>
      </c>
      <c r="O52" s="884">
        <v>0</v>
      </c>
      <c r="P52" s="884">
        <v>0</v>
      </c>
      <c r="Q52" s="884"/>
      <c r="R52" s="884">
        <v>0</v>
      </c>
      <c r="S52" s="884">
        <v>0</v>
      </c>
      <c r="T52" s="884">
        <v>0</v>
      </c>
      <c r="U52" s="884">
        <v>0</v>
      </c>
      <c r="V52" s="884">
        <v>0</v>
      </c>
      <c r="W52" s="884">
        <v>1.4916666666666667E-2</v>
      </c>
      <c r="X52" s="884">
        <v>0</v>
      </c>
      <c r="Y52" s="884">
        <v>0</v>
      </c>
      <c r="Z52" s="884"/>
      <c r="AA52" s="884">
        <v>0</v>
      </c>
      <c r="AB52" s="884">
        <v>0</v>
      </c>
      <c r="AC52" s="884">
        <v>0</v>
      </c>
      <c r="AD52" s="884">
        <v>0</v>
      </c>
      <c r="AE52" s="884">
        <v>0</v>
      </c>
      <c r="AF52" s="884">
        <v>0</v>
      </c>
      <c r="AG52" s="884">
        <v>0</v>
      </c>
      <c r="AH52" s="884">
        <v>0</v>
      </c>
      <c r="AI52" s="884">
        <v>0</v>
      </c>
      <c r="AJ52" s="884">
        <v>0</v>
      </c>
      <c r="AK52" s="884">
        <v>0</v>
      </c>
      <c r="AL52" s="884">
        <v>0</v>
      </c>
      <c r="AM52" s="884">
        <v>1.8214285714285714E-2</v>
      </c>
      <c r="AN52" s="884">
        <v>0</v>
      </c>
      <c r="AO52" s="884">
        <v>0</v>
      </c>
      <c r="AP52" s="884">
        <v>0</v>
      </c>
      <c r="AQ52" s="884">
        <v>0</v>
      </c>
      <c r="AR52" s="884">
        <v>0</v>
      </c>
      <c r="AS52" s="884">
        <v>0</v>
      </c>
      <c r="AT52" s="884">
        <v>0</v>
      </c>
      <c r="AU52" s="884">
        <v>0</v>
      </c>
      <c r="AV52" s="884">
        <v>0</v>
      </c>
      <c r="AW52" s="884">
        <v>0</v>
      </c>
      <c r="AX52" s="884">
        <v>0</v>
      </c>
      <c r="AY52" s="884">
        <v>6.4166666666666669E-3</v>
      </c>
      <c r="AZ52" s="884">
        <v>0</v>
      </c>
      <c r="BA52" s="884">
        <v>0</v>
      </c>
      <c r="BB52" s="884">
        <v>0</v>
      </c>
      <c r="BC52" s="884">
        <v>0</v>
      </c>
      <c r="BD52" s="884">
        <v>0</v>
      </c>
      <c r="BE52" s="884">
        <v>0</v>
      </c>
      <c r="BF52" s="884">
        <v>0</v>
      </c>
      <c r="BG52" s="884">
        <v>0</v>
      </c>
      <c r="BH52" s="884">
        <v>0</v>
      </c>
      <c r="BI52" s="884">
        <v>0</v>
      </c>
      <c r="BJ52" s="884">
        <v>0</v>
      </c>
      <c r="BK52" s="884">
        <v>0</v>
      </c>
      <c r="BL52" s="884">
        <v>0</v>
      </c>
      <c r="BM52" s="884">
        <v>0</v>
      </c>
      <c r="BN52" s="884">
        <v>0</v>
      </c>
      <c r="BO52" s="884">
        <v>0</v>
      </c>
      <c r="BP52" s="884">
        <v>0</v>
      </c>
      <c r="BQ52" s="884"/>
      <c r="BR52" s="884">
        <v>0</v>
      </c>
      <c r="BS52" s="884">
        <v>0</v>
      </c>
      <c r="BT52" s="884">
        <v>0</v>
      </c>
      <c r="BU52" s="884">
        <v>0</v>
      </c>
      <c r="BV52" s="884">
        <v>0</v>
      </c>
      <c r="BW52" s="884">
        <v>0</v>
      </c>
      <c r="BX52" s="884">
        <v>0</v>
      </c>
      <c r="BY52" s="884">
        <v>0</v>
      </c>
      <c r="BZ52" s="884">
        <v>0</v>
      </c>
      <c r="CA52" s="884">
        <v>0</v>
      </c>
      <c r="CB52" s="884"/>
      <c r="CC52" s="884">
        <v>0</v>
      </c>
      <c r="CD52" s="884">
        <v>0</v>
      </c>
      <c r="CE52" s="884">
        <v>0</v>
      </c>
      <c r="CF52" s="884">
        <v>0</v>
      </c>
      <c r="CG52" s="884">
        <v>0</v>
      </c>
      <c r="CH52" s="884">
        <v>0</v>
      </c>
      <c r="CI52" s="884">
        <v>0</v>
      </c>
      <c r="CJ52" s="884">
        <v>0</v>
      </c>
      <c r="CK52" s="884">
        <v>0</v>
      </c>
      <c r="CL52" s="884">
        <v>0</v>
      </c>
      <c r="CM52" s="884">
        <v>0</v>
      </c>
      <c r="CN52" s="884">
        <v>0</v>
      </c>
      <c r="CO52" s="884">
        <v>0</v>
      </c>
      <c r="CP52" s="884">
        <v>0</v>
      </c>
      <c r="CQ52" s="884">
        <v>0</v>
      </c>
      <c r="CR52" s="884">
        <v>0</v>
      </c>
      <c r="CS52" s="884">
        <v>0</v>
      </c>
      <c r="CT52" s="884">
        <v>0</v>
      </c>
      <c r="CU52" s="884">
        <v>0</v>
      </c>
      <c r="CV52" s="884">
        <v>0</v>
      </c>
      <c r="CW52" s="884">
        <v>0</v>
      </c>
      <c r="CX52" s="884">
        <v>0</v>
      </c>
      <c r="CY52" s="884">
        <v>0</v>
      </c>
      <c r="CZ52" s="884">
        <v>0</v>
      </c>
      <c r="DA52" s="884">
        <v>0</v>
      </c>
      <c r="DB52" s="884"/>
      <c r="DC52" s="884">
        <v>0</v>
      </c>
      <c r="DD52" s="884">
        <v>0</v>
      </c>
      <c r="DE52" s="884">
        <v>0</v>
      </c>
      <c r="DF52" s="884">
        <v>0</v>
      </c>
      <c r="DG52" s="884">
        <v>0</v>
      </c>
      <c r="DH52" s="884">
        <v>0</v>
      </c>
      <c r="DI52" s="884">
        <v>0</v>
      </c>
      <c r="DJ52" s="884">
        <v>0</v>
      </c>
      <c r="DK52" s="884">
        <v>0</v>
      </c>
      <c r="DL52" s="884">
        <v>0</v>
      </c>
      <c r="DM52" s="884">
        <v>0</v>
      </c>
      <c r="DN52" s="884">
        <v>0</v>
      </c>
      <c r="DO52" s="884">
        <v>0</v>
      </c>
      <c r="DP52" s="884">
        <v>0</v>
      </c>
      <c r="DQ52" s="884">
        <v>0</v>
      </c>
      <c r="DR52" s="884">
        <v>0</v>
      </c>
      <c r="DS52" s="884">
        <v>0</v>
      </c>
      <c r="DT52" s="884">
        <v>0</v>
      </c>
      <c r="DU52" s="884">
        <v>0</v>
      </c>
      <c r="DV52" s="884">
        <v>0</v>
      </c>
      <c r="DW52" s="884">
        <v>0</v>
      </c>
      <c r="DX52" s="884">
        <v>0</v>
      </c>
      <c r="DY52" s="884">
        <v>0</v>
      </c>
      <c r="DZ52" s="884">
        <v>0</v>
      </c>
      <c r="EA52" s="884">
        <v>0</v>
      </c>
      <c r="EB52" s="884">
        <v>0</v>
      </c>
      <c r="EC52" s="884">
        <v>0</v>
      </c>
      <c r="ED52" s="884">
        <v>0</v>
      </c>
      <c r="EE52" s="884">
        <v>0</v>
      </c>
      <c r="EF52" s="884">
        <v>0</v>
      </c>
      <c r="EG52" s="884">
        <v>0</v>
      </c>
      <c r="EH52" s="884">
        <v>0</v>
      </c>
      <c r="EI52" s="884">
        <v>0</v>
      </c>
      <c r="EJ52" s="884">
        <v>0</v>
      </c>
      <c r="EK52" s="884">
        <v>0</v>
      </c>
      <c r="EL52" s="884">
        <v>0</v>
      </c>
      <c r="EM52" s="884">
        <v>0</v>
      </c>
      <c r="EN52" s="884">
        <v>0</v>
      </c>
      <c r="EO52" s="884">
        <v>0</v>
      </c>
      <c r="EP52" s="884">
        <v>0</v>
      </c>
      <c r="EQ52" s="884">
        <v>0</v>
      </c>
      <c r="ER52" s="884">
        <v>0</v>
      </c>
      <c r="ES52" s="884">
        <v>0</v>
      </c>
      <c r="ET52" s="884">
        <v>0</v>
      </c>
      <c r="EU52" s="884">
        <v>0</v>
      </c>
      <c r="EV52" s="884">
        <v>0</v>
      </c>
      <c r="EW52" s="884">
        <v>0</v>
      </c>
      <c r="EX52" s="884">
        <v>0</v>
      </c>
      <c r="EY52" s="884">
        <v>0</v>
      </c>
      <c r="EZ52" s="884">
        <v>0</v>
      </c>
      <c r="FA52" s="884">
        <v>0</v>
      </c>
      <c r="FB52" s="884">
        <v>0</v>
      </c>
      <c r="FC52" s="884">
        <v>0</v>
      </c>
      <c r="FD52" s="884">
        <v>0</v>
      </c>
      <c r="FE52" s="884">
        <v>0</v>
      </c>
      <c r="FF52" s="884">
        <v>0</v>
      </c>
      <c r="FG52" s="884">
        <v>0</v>
      </c>
      <c r="FH52" s="884">
        <v>0</v>
      </c>
      <c r="FI52" s="884">
        <v>0</v>
      </c>
      <c r="FJ52" s="884">
        <v>0</v>
      </c>
      <c r="FK52" s="884">
        <v>0</v>
      </c>
      <c r="FL52" s="884">
        <v>0</v>
      </c>
      <c r="FM52" s="884">
        <v>0</v>
      </c>
      <c r="FN52" s="884">
        <v>0</v>
      </c>
      <c r="FO52" s="884">
        <v>0</v>
      </c>
      <c r="FP52" s="884">
        <v>0</v>
      </c>
      <c r="FQ52" s="884">
        <v>0</v>
      </c>
      <c r="FR52" s="884">
        <v>0</v>
      </c>
      <c r="FS52" s="884">
        <v>0</v>
      </c>
      <c r="FT52" s="884">
        <v>0</v>
      </c>
      <c r="FU52" s="884">
        <v>0</v>
      </c>
      <c r="FV52" s="884">
        <v>0</v>
      </c>
      <c r="FW52" s="884">
        <v>0</v>
      </c>
      <c r="FX52" s="884">
        <v>0</v>
      </c>
      <c r="FY52" s="884">
        <v>0</v>
      </c>
      <c r="FZ52" s="884">
        <v>0</v>
      </c>
      <c r="GA52" s="884">
        <v>0</v>
      </c>
      <c r="GB52" s="884">
        <v>0</v>
      </c>
      <c r="GC52" s="884">
        <v>0</v>
      </c>
      <c r="GD52" s="884">
        <v>0</v>
      </c>
      <c r="GE52" s="884">
        <v>0</v>
      </c>
      <c r="GF52" s="884">
        <v>0</v>
      </c>
      <c r="GG52" s="884">
        <v>0</v>
      </c>
      <c r="GH52" s="884">
        <v>0</v>
      </c>
      <c r="GI52" s="884">
        <v>0</v>
      </c>
      <c r="GJ52" s="884">
        <v>0</v>
      </c>
      <c r="GK52" s="884">
        <v>0</v>
      </c>
      <c r="GL52" s="884">
        <v>0</v>
      </c>
    </row>
    <row r="53" spans="1:194" x14ac:dyDescent="0.2">
      <c r="A53" s="652" t="s">
        <v>985</v>
      </c>
      <c r="B53" s="652" t="s">
        <v>442</v>
      </c>
      <c r="C53" s="884">
        <v>0</v>
      </c>
      <c r="D53" s="884">
        <v>0</v>
      </c>
      <c r="E53" s="884">
        <v>0</v>
      </c>
      <c r="F53" s="884">
        <v>0</v>
      </c>
      <c r="G53" s="884">
        <v>4.8697674418604654E-3</v>
      </c>
      <c r="H53" s="884">
        <v>0</v>
      </c>
      <c r="I53" s="884">
        <v>0</v>
      </c>
      <c r="J53" s="884">
        <v>0</v>
      </c>
      <c r="K53" s="884">
        <v>0</v>
      </c>
      <c r="L53" s="884">
        <v>0</v>
      </c>
      <c r="M53" s="884">
        <v>0</v>
      </c>
      <c r="N53" s="884">
        <v>0</v>
      </c>
      <c r="O53" s="884">
        <v>0</v>
      </c>
      <c r="P53" s="884">
        <v>4.1797752808988764E-3</v>
      </c>
      <c r="Q53" s="884">
        <v>1.7572499999999998</v>
      </c>
      <c r="R53" s="884">
        <v>0</v>
      </c>
      <c r="S53" s="884">
        <v>0</v>
      </c>
      <c r="T53" s="884">
        <v>0</v>
      </c>
      <c r="U53" s="884">
        <v>0</v>
      </c>
      <c r="V53" s="884">
        <v>0</v>
      </c>
      <c r="W53" s="884">
        <v>0</v>
      </c>
      <c r="X53" s="884">
        <v>0</v>
      </c>
      <c r="Y53" s="884">
        <v>0</v>
      </c>
      <c r="Z53" s="884"/>
      <c r="AA53" s="884">
        <v>0</v>
      </c>
      <c r="AB53" s="884">
        <v>0</v>
      </c>
      <c r="AC53" s="884">
        <v>0</v>
      </c>
      <c r="AD53" s="884">
        <v>0</v>
      </c>
      <c r="AE53" s="884">
        <v>3.9833333333333327E-3</v>
      </c>
      <c r="AF53" s="884">
        <v>0</v>
      </c>
      <c r="AG53" s="884">
        <v>0</v>
      </c>
      <c r="AH53" s="884">
        <v>0</v>
      </c>
      <c r="AI53" s="884">
        <v>0</v>
      </c>
      <c r="AJ53" s="884">
        <v>0</v>
      </c>
      <c r="AK53" s="884">
        <v>0</v>
      </c>
      <c r="AL53" s="884">
        <v>0</v>
      </c>
      <c r="AM53" s="884">
        <v>6.3055555555555582E-3</v>
      </c>
      <c r="AN53" s="884">
        <v>0</v>
      </c>
      <c r="AO53" s="884">
        <v>0</v>
      </c>
      <c r="AP53" s="884">
        <v>0</v>
      </c>
      <c r="AQ53" s="884">
        <v>0</v>
      </c>
      <c r="AR53" s="884">
        <v>0</v>
      </c>
      <c r="AS53" s="884">
        <v>0</v>
      </c>
      <c r="AT53" s="884">
        <v>0</v>
      </c>
      <c r="AU53" s="884">
        <v>0</v>
      </c>
      <c r="AV53" s="884">
        <v>0</v>
      </c>
      <c r="AW53" s="884">
        <v>0</v>
      </c>
      <c r="AX53" s="884">
        <v>0</v>
      </c>
      <c r="AY53" s="884">
        <v>4.0872093023255809E-3</v>
      </c>
      <c r="AZ53" s="884">
        <v>0</v>
      </c>
      <c r="BA53" s="884">
        <v>0</v>
      </c>
      <c r="BB53" s="884">
        <v>0</v>
      </c>
      <c r="BC53" s="884">
        <v>0</v>
      </c>
      <c r="BD53" s="884">
        <v>0</v>
      </c>
      <c r="BE53" s="884">
        <v>0</v>
      </c>
      <c r="BF53" s="884">
        <v>0</v>
      </c>
      <c r="BG53" s="884">
        <v>0</v>
      </c>
      <c r="BH53" s="884">
        <v>0</v>
      </c>
      <c r="BI53" s="884">
        <v>0</v>
      </c>
      <c r="BJ53" s="884">
        <v>0</v>
      </c>
      <c r="BK53" s="884">
        <v>0</v>
      </c>
      <c r="BL53" s="884">
        <v>0</v>
      </c>
      <c r="BM53" s="884">
        <v>0</v>
      </c>
      <c r="BN53" s="884">
        <v>0</v>
      </c>
      <c r="BO53" s="884">
        <v>0</v>
      </c>
      <c r="BP53" s="884">
        <v>0</v>
      </c>
      <c r="BQ53" s="884">
        <v>1.2961538461538465E-2</v>
      </c>
      <c r="BR53" s="884">
        <v>0</v>
      </c>
      <c r="BS53" s="884">
        <v>0</v>
      </c>
      <c r="BT53" s="884">
        <v>8.0919540229885054E-3</v>
      </c>
      <c r="BU53" s="884">
        <v>0</v>
      </c>
      <c r="BV53" s="884">
        <v>0</v>
      </c>
      <c r="BW53" s="884">
        <v>0</v>
      </c>
      <c r="BX53" s="884">
        <v>0</v>
      </c>
      <c r="BY53" s="884">
        <v>0</v>
      </c>
      <c r="BZ53" s="884">
        <v>0</v>
      </c>
      <c r="CA53" s="884">
        <v>0</v>
      </c>
      <c r="CB53" s="884">
        <v>0</v>
      </c>
      <c r="CC53" s="884">
        <v>0</v>
      </c>
      <c r="CD53" s="884">
        <v>0</v>
      </c>
      <c r="CE53" s="884">
        <v>0</v>
      </c>
      <c r="CF53" s="884">
        <v>0</v>
      </c>
      <c r="CG53" s="884">
        <v>0</v>
      </c>
      <c r="CH53" s="884">
        <v>0</v>
      </c>
      <c r="CI53" s="884">
        <v>0</v>
      </c>
      <c r="CJ53" s="884">
        <v>0</v>
      </c>
      <c r="CK53" s="884">
        <v>0</v>
      </c>
      <c r="CL53" s="884">
        <v>0</v>
      </c>
      <c r="CM53" s="884">
        <v>0</v>
      </c>
      <c r="CN53" s="884">
        <v>0</v>
      </c>
      <c r="CO53" s="884">
        <v>0</v>
      </c>
      <c r="CP53" s="884">
        <v>0</v>
      </c>
      <c r="CQ53" s="884">
        <v>4.1235294117647047E-3</v>
      </c>
      <c r="CR53" s="884">
        <v>0</v>
      </c>
      <c r="CS53" s="884">
        <v>0</v>
      </c>
      <c r="CT53" s="884">
        <v>0</v>
      </c>
      <c r="CU53" s="884">
        <v>0</v>
      </c>
      <c r="CV53" s="884">
        <v>0</v>
      </c>
      <c r="CW53" s="884">
        <v>0</v>
      </c>
      <c r="CX53" s="884">
        <v>0</v>
      </c>
      <c r="CY53" s="884">
        <v>0</v>
      </c>
      <c r="CZ53" s="884">
        <v>0</v>
      </c>
      <c r="DA53" s="884">
        <v>0</v>
      </c>
      <c r="DB53" s="884">
        <v>1.5615384615384616E-2</v>
      </c>
      <c r="DC53" s="884">
        <v>0</v>
      </c>
      <c r="DD53" s="884">
        <v>0</v>
      </c>
      <c r="DE53" s="884">
        <v>0</v>
      </c>
      <c r="DF53" s="884">
        <v>0</v>
      </c>
      <c r="DG53" s="884">
        <v>0</v>
      </c>
      <c r="DH53" s="884">
        <v>0</v>
      </c>
      <c r="DI53" s="884">
        <v>0</v>
      </c>
      <c r="DJ53" s="884">
        <v>0</v>
      </c>
      <c r="DK53" s="884">
        <v>4.1395348837209309E-3</v>
      </c>
      <c r="DL53" s="884">
        <v>0</v>
      </c>
      <c r="DM53" s="884">
        <v>5.4222222222222232E-3</v>
      </c>
      <c r="DN53" s="884">
        <v>0</v>
      </c>
      <c r="DO53" s="884">
        <v>0</v>
      </c>
      <c r="DP53" s="884">
        <v>0</v>
      </c>
      <c r="DQ53" s="884">
        <v>0</v>
      </c>
      <c r="DR53" s="884">
        <v>6.4888888888888887E-3</v>
      </c>
      <c r="DS53" s="884">
        <v>0</v>
      </c>
      <c r="DT53" s="884">
        <v>0</v>
      </c>
      <c r="DU53" s="884">
        <v>0</v>
      </c>
      <c r="DV53" s="884">
        <v>0</v>
      </c>
      <c r="DW53" s="884">
        <v>0</v>
      </c>
      <c r="DX53" s="884">
        <v>0</v>
      </c>
      <c r="DY53" s="884">
        <v>0</v>
      </c>
      <c r="DZ53" s="884">
        <v>0</v>
      </c>
      <c r="EA53" s="884">
        <v>0</v>
      </c>
      <c r="EB53" s="884">
        <v>0</v>
      </c>
      <c r="EC53" s="884">
        <v>0</v>
      </c>
      <c r="ED53" s="884">
        <v>0</v>
      </c>
      <c r="EE53" s="884">
        <v>0</v>
      </c>
      <c r="EF53" s="884">
        <v>0</v>
      </c>
      <c r="EG53" s="884">
        <v>0</v>
      </c>
      <c r="EH53" s="884">
        <v>0</v>
      </c>
      <c r="EI53" s="884">
        <v>0</v>
      </c>
      <c r="EJ53" s="884">
        <v>0</v>
      </c>
      <c r="EK53" s="884">
        <v>0</v>
      </c>
      <c r="EL53" s="884">
        <v>0</v>
      </c>
      <c r="EM53" s="884">
        <v>0</v>
      </c>
      <c r="EN53" s="884">
        <v>0</v>
      </c>
      <c r="EO53" s="884">
        <v>0</v>
      </c>
      <c r="EP53" s="884">
        <v>0</v>
      </c>
      <c r="EQ53" s="884">
        <v>0</v>
      </c>
      <c r="ER53" s="884">
        <v>0</v>
      </c>
      <c r="ES53" s="884">
        <v>0</v>
      </c>
      <c r="ET53" s="884">
        <v>0</v>
      </c>
      <c r="EU53" s="884">
        <v>0</v>
      </c>
      <c r="EV53" s="884">
        <v>0</v>
      </c>
      <c r="EW53" s="884">
        <v>0</v>
      </c>
      <c r="EX53" s="884">
        <v>0</v>
      </c>
      <c r="EY53" s="884">
        <v>0</v>
      </c>
      <c r="EZ53" s="884">
        <v>0</v>
      </c>
      <c r="FA53" s="884">
        <v>0</v>
      </c>
      <c r="FB53" s="884">
        <v>0</v>
      </c>
      <c r="FC53" s="884">
        <v>0</v>
      </c>
      <c r="FD53" s="884">
        <v>0</v>
      </c>
      <c r="FE53" s="884">
        <v>0</v>
      </c>
      <c r="FF53" s="884">
        <v>0</v>
      </c>
      <c r="FG53" s="884">
        <v>4.0280898876404519E-3</v>
      </c>
      <c r="FH53" s="884">
        <v>0</v>
      </c>
      <c r="FI53" s="884">
        <v>1.2623595505617978E-2</v>
      </c>
      <c r="FJ53" s="884">
        <v>0</v>
      </c>
      <c r="FK53" s="884">
        <v>0</v>
      </c>
      <c r="FL53" s="884">
        <v>0</v>
      </c>
      <c r="FM53" s="884">
        <v>0</v>
      </c>
      <c r="FN53" s="884">
        <v>0</v>
      </c>
      <c r="FO53" s="884">
        <v>6.8526469866250017E-3</v>
      </c>
      <c r="FP53" s="884">
        <v>0</v>
      </c>
      <c r="FQ53" s="884">
        <v>0</v>
      </c>
      <c r="FR53" s="884">
        <v>4.556179775280899E-3</v>
      </c>
      <c r="FS53" s="884">
        <v>0</v>
      </c>
      <c r="FT53" s="884">
        <v>0</v>
      </c>
      <c r="FU53" s="884">
        <v>0</v>
      </c>
      <c r="FV53" s="884">
        <v>0</v>
      </c>
      <c r="FW53" s="884">
        <v>0</v>
      </c>
      <c r="FX53" s="884">
        <v>0</v>
      </c>
      <c r="FY53" s="884">
        <v>0</v>
      </c>
      <c r="FZ53" s="884">
        <v>0</v>
      </c>
      <c r="GA53" s="884">
        <v>0</v>
      </c>
      <c r="GB53" s="884">
        <v>0</v>
      </c>
      <c r="GC53" s="884">
        <v>0</v>
      </c>
      <c r="GD53" s="884">
        <v>0</v>
      </c>
      <c r="GE53" s="884">
        <v>0</v>
      </c>
      <c r="GF53" s="884">
        <v>0</v>
      </c>
      <c r="GG53" s="884">
        <v>0</v>
      </c>
      <c r="GH53" s="884">
        <v>0</v>
      </c>
      <c r="GI53" s="884">
        <v>0</v>
      </c>
      <c r="GJ53" s="884">
        <v>0</v>
      </c>
      <c r="GK53" s="884">
        <v>0</v>
      </c>
      <c r="GL53" s="884">
        <v>0</v>
      </c>
    </row>
    <row r="54" spans="1:194" x14ac:dyDescent="0.2">
      <c r="A54" s="652" t="s">
        <v>879</v>
      </c>
      <c r="B54" s="652" t="s">
        <v>815</v>
      </c>
      <c r="C54" s="884">
        <v>0</v>
      </c>
      <c r="D54" s="884">
        <v>6.4633943427620652E-3</v>
      </c>
      <c r="E54" s="884">
        <v>7.3047863144839239E-3</v>
      </c>
      <c r="F54" s="884">
        <v>0</v>
      </c>
      <c r="G54" s="884">
        <v>4.6466466466466459E-3</v>
      </c>
      <c r="H54" s="884">
        <v>0</v>
      </c>
      <c r="I54" s="884">
        <v>0</v>
      </c>
      <c r="J54" s="884">
        <v>4.7373868046571479E-3</v>
      </c>
      <c r="K54" s="884">
        <v>5.5800209205020945E-3</v>
      </c>
      <c r="L54" s="884">
        <v>4.5697329376854588E-3</v>
      </c>
      <c r="M54" s="884">
        <v>0</v>
      </c>
      <c r="N54" s="884">
        <v>0</v>
      </c>
      <c r="O54" s="884">
        <v>0</v>
      </c>
      <c r="P54" s="884">
        <v>8.3193069306930715E-3</v>
      </c>
      <c r="Q54" s="884">
        <v>1.3042115384615387</v>
      </c>
      <c r="R54" s="884">
        <v>0</v>
      </c>
      <c r="S54" s="884">
        <v>0</v>
      </c>
      <c r="T54" s="884">
        <v>0</v>
      </c>
      <c r="U54" s="884">
        <v>0</v>
      </c>
      <c r="V54" s="884">
        <v>0</v>
      </c>
      <c r="W54" s="884">
        <v>4.657582938388625E-3</v>
      </c>
      <c r="X54" s="884">
        <v>0</v>
      </c>
      <c r="Y54" s="884">
        <v>4.553556263269639E-3</v>
      </c>
      <c r="Z54" s="884"/>
      <c r="AA54" s="884">
        <v>0</v>
      </c>
      <c r="AB54" s="884">
        <v>0</v>
      </c>
      <c r="AC54" s="884">
        <v>0</v>
      </c>
      <c r="AD54" s="884">
        <v>0</v>
      </c>
      <c r="AE54" s="884">
        <v>4.4156804733727819E-3</v>
      </c>
      <c r="AF54" s="884">
        <v>0</v>
      </c>
      <c r="AG54" s="884">
        <v>0</v>
      </c>
      <c r="AH54" s="884">
        <v>0</v>
      </c>
      <c r="AI54" s="884">
        <v>4.5541566265060243E-3</v>
      </c>
      <c r="AJ54" s="884">
        <v>0</v>
      </c>
      <c r="AK54" s="884">
        <v>0</v>
      </c>
      <c r="AL54" s="884">
        <v>0</v>
      </c>
      <c r="AM54" s="884">
        <v>5.9262125902992341E-3</v>
      </c>
      <c r="AN54" s="884">
        <v>0</v>
      </c>
      <c r="AO54" s="884">
        <v>5.2081712062257519E-3</v>
      </c>
      <c r="AP54" s="884">
        <v>0</v>
      </c>
      <c r="AQ54" s="884">
        <v>0</v>
      </c>
      <c r="AR54" s="884">
        <v>6.2530876494023904E-3</v>
      </c>
      <c r="AS54" s="884">
        <v>0</v>
      </c>
      <c r="AT54" s="884">
        <v>0</v>
      </c>
      <c r="AU54" s="884">
        <v>0</v>
      </c>
      <c r="AV54" s="884">
        <v>0</v>
      </c>
      <c r="AW54" s="884">
        <v>0</v>
      </c>
      <c r="AX54" s="884">
        <v>0</v>
      </c>
      <c r="AY54" s="884">
        <v>0</v>
      </c>
      <c r="AZ54" s="884">
        <v>0</v>
      </c>
      <c r="BA54" s="884">
        <v>4.3530000000000027E-3</v>
      </c>
      <c r="BB54" s="884">
        <v>4.646700507614213E-3</v>
      </c>
      <c r="BC54" s="884">
        <v>0</v>
      </c>
      <c r="BD54" s="884">
        <v>0</v>
      </c>
      <c r="BE54" s="884">
        <v>0</v>
      </c>
      <c r="BF54" s="884">
        <v>2.0660576923076927E-2</v>
      </c>
      <c r="BG54" s="884">
        <v>2.0660576923076927E-2</v>
      </c>
      <c r="BH54" s="884">
        <v>2.0660576923076927E-2</v>
      </c>
      <c r="BI54" s="884">
        <v>2.0660576923076927E-2</v>
      </c>
      <c r="BJ54" s="884">
        <v>2.0660576923076927E-2</v>
      </c>
      <c r="BK54" s="884">
        <v>2.0660576923076927E-2</v>
      </c>
      <c r="BL54" s="884">
        <v>2.0660576923076927E-2</v>
      </c>
      <c r="BM54" s="884">
        <v>5.6757656458055932E-3</v>
      </c>
      <c r="BN54" s="884">
        <v>0</v>
      </c>
      <c r="BO54" s="884">
        <v>0</v>
      </c>
      <c r="BP54" s="884">
        <v>0</v>
      </c>
      <c r="BQ54" s="884">
        <v>0</v>
      </c>
      <c r="BR54" s="884">
        <v>0</v>
      </c>
      <c r="BS54" s="884">
        <v>0</v>
      </c>
      <c r="BT54" s="884">
        <v>9.6691767068273864E-3</v>
      </c>
      <c r="BU54" s="884">
        <v>0</v>
      </c>
      <c r="BV54" s="884">
        <v>0</v>
      </c>
      <c r="BW54" s="884">
        <v>0</v>
      </c>
      <c r="BX54" s="884">
        <v>0</v>
      </c>
      <c r="BY54" s="884">
        <v>0</v>
      </c>
      <c r="BZ54" s="884">
        <v>0</v>
      </c>
      <c r="CA54" s="884">
        <v>0</v>
      </c>
      <c r="CB54" s="884">
        <v>0</v>
      </c>
      <c r="CC54" s="884">
        <v>2.6189246231156094E-2</v>
      </c>
      <c r="CD54" s="884">
        <v>0</v>
      </c>
      <c r="CE54" s="884">
        <v>0</v>
      </c>
      <c r="CF54" s="884">
        <v>0</v>
      </c>
      <c r="CG54" s="884">
        <v>0</v>
      </c>
      <c r="CH54" s="884">
        <v>0</v>
      </c>
      <c r="CI54" s="884">
        <v>0</v>
      </c>
      <c r="CJ54" s="884">
        <v>0</v>
      </c>
      <c r="CK54" s="884">
        <v>0</v>
      </c>
      <c r="CL54" s="884">
        <v>0</v>
      </c>
      <c r="CM54" s="884">
        <v>0</v>
      </c>
      <c r="CN54" s="884">
        <v>0</v>
      </c>
      <c r="CO54" s="884">
        <v>0</v>
      </c>
      <c r="CP54" s="884">
        <v>0</v>
      </c>
      <c r="CQ54" s="884">
        <v>0.13965555555555562</v>
      </c>
      <c r="CR54" s="884">
        <v>0</v>
      </c>
      <c r="CS54" s="884">
        <v>0</v>
      </c>
      <c r="CT54" s="884">
        <v>4.7681626187961977E-3</v>
      </c>
      <c r="CU54" s="884">
        <v>0</v>
      </c>
      <c r="CV54" s="884">
        <v>0</v>
      </c>
      <c r="CW54" s="884">
        <v>0</v>
      </c>
      <c r="CX54" s="884">
        <v>0</v>
      </c>
      <c r="CY54" s="884">
        <v>0</v>
      </c>
      <c r="CZ54" s="884">
        <v>0</v>
      </c>
      <c r="DA54" s="884">
        <v>0</v>
      </c>
      <c r="DB54" s="884">
        <v>1.9769230769230779E-2</v>
      </c>
      <c r="DC54" s="884">
        <v>0</v>
      </c>
      <c r="DD54" s="884">
        <v>0</v>
      </c>
      <c r="DE54" s="884">
        <v>0</v>
      </c>
      <c r="DF54" s="884">
        <v>0</v>
      </c>
      <c r="DG54" s="884">
        <v>0</v>
      </c>
      <c r="DH54" s="884">
        <v>0</v>
      </c>
      <c r="DI54" s="884">
        <v>0</v>
      </c>
      <c r="DJ54" s="884">
        <v>4.7175572519083967E-3</v>
      </c>
      <c r="DK54" s="884">
        <v>0</v>
      </c>
      <c r="DL54" s="884">
        <v>0</v>
      </c>
      <c r="DM54" s="884">
        <v>5.7276970954356866E-3</v>
      </c>
      <c r="DN54" s="884">
        <v>0</v>
      </c>
      <c r="DO54" s="884">
        <v>0</v>
      </c>
      <c r="DP54" s="884">
        <v>0</v>
      </c>
      <c r="DQ54" s="884">
        <v>0</v>
      </c>
      <c r="DR54" s="884">
        <v>5.2918069584736247E-3</v>
      </c>
      <c r="DS54" s="884">
        <v>0</v>
      </c>
      <c r="DT54" s="884">
        <v>0</v>
      </c>
      <c r="DU54" s="884">
        <v>0</v>
      </c>
      <c r="DV54" s="884">
        <v>0</v>
      </c>
      <c r="DW54" s="884">
        <v>0</v>
      </c>
      <c r="DX54" s="884">
        <v>0</v>
      </c>
      <c r="DY54" s="884">
        <v>0</v>
      </c>
      <c r="DZ54" s="884">
        <v>0</v>
      </c>
      <c r="EA54" s="884">
        <v>0</v>
      </c>
      <c r="EB54" s="884">
        <v>0</v>
      </c>
      <c r="EC54" s="884">
        <v>0</v>
      </c>
      <c r="ED54" s="884">
        <v>0</v>
      </c>
      <c r="EE54" s="884">
        <v>0</v>
      </c>
      <c r="EF54" s="884">
        <v>4.9622933884297194E-3</v>
      </c>
      <c r="EG54" s="884">
        <v>0</v>
      </c>
      <c r="EH54" s="884">
        <v>0</v>
      </c>
      <c r="EI54" s="884">
        <v>0</v>
      </c>
      <c r="EJ54" s="884">
        <v>4.0900805639476389E-3</v>
      </c>
      <c r="EK54" s="884">
        <v>0</v>
      </c>
      <c r="EL54" s="884">
        <v>0</v>
      </c>
      <c r="EM54" s="884">
        <v>0</v>
      </c>
      <c r="EN54" s="884">
        <v>0</v>
      </c>
      <c r="EO54" s="884">
        <v>0</v>
      </c>
      <c r="EP54" s="884">
        <v>0</v>
      </c>
      <c r="EQ54" s="884">
        <v>0</v>
      </c>
      <c r="ER54" s="884">
        <v>0</v>
      </c>
      <c r="ES54" s="884">
        <v>0</v>
      </c>
      <c r="ET54" s="884">
        <v>0</v>
      </c>
      <c r="EU54" s="884">
        <v>5.885174406837378E-3</v>
      </c>
      <c r="EV54" s="884">
        <v>0</v>
      </c>
      <c r="EW54" s="884">
        <v>0</v>
      </c>
      <c r="EX54" s="884">
        <v>0</v>
      </c>
      <c r="EY54" s="884">
        <v>0</v>
      </c>
      <c r="EZ54" s="884">
        <v>0</v>
      </c>
      <c r="FA54" s="884">
        <v>0</v>
      </c>
      <c r="FB54" s="884">
        <v>0</v>
      </c>
      <c r="FC54" s="884">
        <v>0</v>
      </c>
      <c r="FD54" s="884">
        <v>0</v>
      </c>
      <c r="FE54" s="884">
        <v>0</v>
      </c>
      <c r="FF54" s="884">
        <v>0</v>
      </c>
      <c r="FG54" s="884">
        <v>4.5985915492957746E-3</v>
      </c>
      <c r="FH54" s="884">
        <v>0</v>
      </c>
      <c r="FI54" s="884">
        <v>5.9948846539618897E-3</v>
      </c>
      <c r="FJ54" s="884">
        <v>4.7329713721618628E-3</v>
      </c>
      <c r="FK54" s="884">
        <v>0</v>
      </c>
      <c r="FL54" s="884">
        <v>5.0465768799102485E-3</v>
      </c>
      <c r="FM54" s="884">
        <v>4.7570239334027049E-3</v>
      </c>
      <c r="FN54" s="884">
        <v>0</v>
      </c>
      <c r="FO54" s="884">
        <v>1.3502878212901264E-2</v>
      </c>
      <c r="FP54" s="884">
        <v>0</v>
      </c>
      <c r="FQ54" s="884">
        <v>0</v>
      </c>
      <c r="FR54" s="884">
        <v>4.8129353233830842E-3</v>
      </c>
      <c r="FS54" s="884">
        <v>4.6454545454545455E-3</v>
      </c>
      <c r="FT54" s="884">
        <v>0</v>
      </c>
      <c r="FU54" s="884">
        <v>0</v>
      </c>
      <c r="FV54" s="884">
        <v>0</v>
      </c>
      <c r="FW54" s="884">
        <v>0</v>
      </c>
      <c r="FX54" s="884">
        <v>0</v>
      </c>
      <c r="FY54" s="884">
        <v>0</v>
      </c>
      <c r="FZ54" s="884">
        <v>4.6786427145708584E-3</v>
      </c>
      <c r="GA54" s="884">
        <v>0</v>
      </c>
      <c r="GB54" s="884">
        <v>0</v>
      </c>
      <c r="GC54" s="884">
        <v>0</v>
      </c>
      <c r="GD54" s="884">
        <v>0</v>
      </c>
      <c r="GE54" s="884">
        <v>0</v>
      </c>
      <c r="GF54" s="884">
        <v>0</v>
      </c>
      <c r="GG54" s="884">
        <v>0</v>
      </c>
      <c r="GH54" s="884">
        <v>0</v>
      </c>
      <c r="GI54" s="884">
        <v>0</v>
      </c>
      <c r="GJ54" s="884">
        <v>4.607421875E-3</v>
      </c>
      <c r="GK54" s="884">
        <v>0</v>
      </c>
      <c r="GL54" s="884">
        <v>0</v>
      </c>
    </row>
    <row r="55" spans="1:194" x14ac:dyDescent="0.2">
      <c r="A55" s="652" t="s">
        <v>991</v>
      </c>
      <c r="B55" s="652" t="s">
        <v>446</v>
      </c>
      <c r="C55" s="884">
        <v>0</v>
      </c>
      <c r="D55" s="884">
        <v>0</v>
      </c>
      <c r="E55" s="884">
        <v>0</v>
      </c>
      <c r="F55" s="884">
        <v>0</v>
      </c>
      <c r="G55" s="884">
        <v>0</v>
      </c>
      <c r="H55" s="884">
        <v>0</v>
      </c>
      <c r="I55" s="884">
        <v>0</v>
      </c>
      <c r="J55" s="884">
        <v>0</v>
      </c>
      <c r="K55" s="884">
        <v>0</v>
      </c>
      <c r="L55" s="884">
        <v>1.5264705882352942E-2</v>
      </c>
      <c r="M55" s="884">
        <v>0</v>
      </c>
      <c r="N55" s="884">
        <v>0</v>
      </c>
      <c r="O55" s="884">
        <v>0</v>
      </c>
      <c r="P55" s="884">
        <v>0</v>
      </c>
      <c r="Q55" s="884">
        <v>0</v>
      </c>
      <c r="R55" s="884">
        <v>0</v>
      </c>
      <c r="S55" s="884">
        <v>0</v>
      </c>
      <c r="T55" s="884">
        <v>0</v>
      </c>
      <c r="U55" s="884">
        <v>0</v>
      </c>
      <c r="V55" s="884">
        <v>0</v>
      </c>
      <c r="W55" s="884">
        <v>5.7624999999999926E-2</v>
      </c>
      <c r="X55" s="884">
        <v>0</v>
      </c>
      <c r="Y55" s="884">
        <v>0</v>
      </c>
      <c r="Z55" s="884"/>
      <c r="AA55" s="884">
        <v>0</v>
      </c>
      <c r="AB55" s="884">
        <v>0</v>
      </c>
      <c r="AC55" s="884">
        <v>0</v>
      </c>
      <c r="AD55" s="884">
        <v>0</v>
      </c>
      <c r="AE55" s="884">
        <v>0</v>
      </c>
      <c r="AF55" s="884">
        <v>0</v>
      </c>
      <c r="AG55" s="884">
        <v>0</v>
      </c>
      <c r="AH55" s="884">
        <v>0</v>
      </c>
      <c r="AI55" s="884">
        <v>0</v>
      </c>
      <c r="AJ55" s="884">
        <v>0</v>
      </c>
      <c r="AK55" s="884">
        <v>0</v>
      </c>
      <c r="AL55" s="884">
        <v>0</v>
      </c>
      <c r="AM55" s="884">
        <v>2.9625000000000002E-2</v>
      </c>
      <c r="AN55" s="884">
        <v>0</v>
      </c>
      <c r="AO55" s="884">
        <v>0</v>
      </c>
      <c r="AP55" s="884">
        <v>0</v>
      </c>
      <c r="AQ55" s="884">
        <v>0</v>
      </c>
      <c r="AR55" s="884">
        <v>0</v>
      </c>
      <c r="AS55" s="884">
        <v>0</v>
      </c>
      <c r="AT55" s="884">
        <v>0</v>
      </c>
      <c r="AU55" s="884">
        <v>0</v>
      </c>
      <c r="AV55" s="884">
        <v>0</v>
      </c>
      <c r="AW55" s="884">
        <v>0</v>
      </c>
      <c r="AX55" s="884">
        <v>0</v>
      </c>
      <c r="AY55" s="884">
        <v>6.2941176470588242E-3</v>
      </c>
      <c r="AZ55" s="884">
        <v>0</v>
      </c>
      <c r="BA55" s="884">
        <v>0</v>
      </c>
      <c r="BB55" s="884">
        <v>4.6470588235294121E-3</v>
      </c>
      <c r="BC55" s="884">
        <v>0</v>
      </c>
      <c r="BD55" s="884">
        <v>0</v>
      </c>
      <c r="BE55" s="884">
        <v>0</v>
      </c>
      <c r="BF55" s="884"/>
      <c r="BG55" s="884"/>
      <c r="BH55" s="884"/>
      <c r="BI55" s="884"/>
      <c r="BJ55" s="884"/>
      <c r="BK55" s="884"/>
      <c r="BL55" s="884"/>
      <c r="BM55" s="884">
        <v>0</v>
      </c>
      <c r="BN55" s="884">
        <v>0</v>
      </c>
      <c r="BO55" s="884">
        <v>0</v>
      </c>
      <c r="BP55" s="884">
        <v>0</v>
      </c>
      <c r="BQ55" s="884">
        <v>0</v>
      </c>
      <c r="BR55" s="884">
        <v>5.0588235294117649E-3</v>
      </c>
      <c r="BS55" s="884">
        <v>0</v>
      </c>
      <c r="BT55" s="884">
        <v>0</v>
      </c>
      <c r="BU55" s="884">
        <v>0</v>
      </c>
      <c r="BV55" s="884">
        <v>0</v>
      </c>
      <c r="BW55" s="884">
        <v>0</v>
      </c>
      <c r="BX55" s="884">
        <v>0</v>
      </c>
      <c r="BY55" s="884">
        <v>0</v>
      </c>
      <c r="BZ55" s="884">
        <v>0</v>
      </c>
      <c r="CA55" s="884">
        <v>0</v>
      </c>
      <c r="CB55" s="884">
        <v>0</v>
      </c>
      <c r="CC55" s="884">
        <v>0</v>
      </c>
      <c r="CD55" s="884">
        <v>0</v>
      </c>
      <c r="CE55" s="884">
        <v>0</v>
      </c>
      <c r="CF55" s="884">
        <v>0</v>
      </c>
      <c r="CG55" s="884">
        <v>0</v>
      </c>
      <c r="CH55" s="884">
        <v>0</v>
      </c>
      <c r="CI55" s="884">
        <v>0</v>
      </c>
      <c r="CJ55" s="884">
        <v>0</v>
      </c>
      <c r="CK55" s="884">
        <v>0</v>
      </c>
      <c r="CL55" s="884">
        <v>0</v>
      </c>
      <c r="CM55" s="884">
        <v>4.5827838777312505E-3</v>
      </c>
      <c r="CN55" s="884">
        <v>0</v>
      </c>
      <c r="CO55" s="884">
        <v>0</v>
      </c>
      <c r="CP55" s="884">
        <v>0</v>
      </c>
      <c r="CQ55" s="884">
        <v>1.1031250000000001E-2</v>
      </c>
      <c r="CR55" s="884">
        <v>0</v>
      </c>
      <c r="CS55" s="884">
        <v>0</v>
      </c>
      <c r="CT55" s="884">
        <v>0</v>
      </c>
      <c r="CU55" s="884">
        <v>0</v>
      </c>
      <c r="CV55" s="884">
        <v>0</v>
      </c>
      <c r="CW55" s="884">
        <v>0</v>
      </c>
      <c r="CX55" s="884">
        <v>0</v>
      </c>
      <c r="CY55" s="884">
        <v>0</v>
      </c>
      <c r="CZ55" s="884">
        <v>0</v>
      </c>
      <c r="DA55" s="884">
        <v>0</v>
      </c>
      <c r="DB55" s="884">
        <v>0</v>
      </c>
      <c r="DC55" s="884">
        <v>0</v>
      </c>
      <c r="DD55" s="884">
        <v>0</v>
      </c>
      <c r="DE55" s="884">
        <v>0</v>
      </c>
      <c r="DF55" s="884">
        <v>0</v>
      </c>
      <c r="DG55" s="884">
        <v>0</v>
      </c>
      <c r="DH55" s="884">
        <v>0</v>
      </c>
      <c r="DI55" s="884">
        <v>0</v>
      </c>
      <c r="DJ55" s="884">
        <v>0</v>
      </c>
      <c r="DK55" s="884">
        <v>0</v>
      </c>
      <c r="DL55" s="884">
        <v>0</v>
      </c>
      <c r="DM55" s="884">
        <v>0</v>
      </c>
      <c r="DN55" s="884">
        <v>0</v>
      </c>
      <c r="DO55" s="884">
        <v>0</v>
      </c>
      <c r="DP55" s="884">
        <v>0</v>
      </c>
      <c r="DQ55" s="884">
        <v>0</v>
      </c>
      <c r="DR55" s="884">
        <v>0</v>
      </c>
      <c r="DS55" s="884">
        <v>0</v>
      </c>
      <c r="DT55" s="884">
        <v>0</v>
      </c>
      <c r="DU55" s="884">
        <v>0</v>
      </c>
      <c r="DV55" s="884">
        <v>0</v>
      </c>
      <c r="DW55" s="884">
        <v>0</v>
      </c>
      <c r="DX55" s="884">
        <v>0</v>
      </c>
      <c r="DY55" s="884">
        <v>0</v>
      </c>
      <c r="DZ55" s="884">
        <v>0</v>
      </c>
      <c r="EA55" s="884">
        <v>0</v>
      </c>
      <c r="EB55" s="884">
        <v>0</v>
      </c>
      <c r="EC55" s="884">
        <v>0</v>
      </c>
      <c r="ED55" s="884">
        <v>0</v>
      </c>
      <c r="EE55" s="884">
        <v>0</v>
      </c>
      <c r="EF55" s="884">
        <v>0</v>
      </c>
      <c r="EG55" s="884">
        <v>0</v>
      </c>
      <c r="EH55" s="884">
        <v>0</v>
      </c>
      <c r="EI55" s="884">
        <v>0</v>
      </c>
      <c r="EJ55" s="884">
        <v>0</v>
      </c>
      <c r="EK55" s="884">
        <v>0</v>
      </c>
      <c r="EL55" s="884">
        <v>0</v>
      </c>
      <c r="EM55" s="884">
        <v>0</v>
      </c>
      <c r="EN55" s="884">
        <v>0</v>
      </c>
      <c r="EO55" s="884">
        <v>0</v>
      </c>
      <c r="EP55" s="884">
        <v>0</v>
      </c>
      <c r="EQ55" s="884">
        <v>0</v>
      </c>
      <c r="ER55" s="884">
        <v>0</v>
      </c>
      <c r="ES55" s="884">
        <v>0</v>
      </c>
      <c r="ET55" s="884">
        <v>0</v>
      </c>
      <c r="EU55" s="884">
        <v>0</v>
      </c>
      <c r="EV55" s="884">
        <v>0</v>
      </c>
      <c r="EW55" s="884">
        <v>0</v>
      </c>
      <c r="EX55" s="884">
        <v>0</v>
      </c>
      <c r="EY55" s="884">
        <v>0</v>
      </c>
      <c r="EZ55" s="884">
        <v>0</v>
      </c>
      <c r="FA55" s="884">
        <v>4.8235294117647057E-3</v>
      </c>
      <c r="FB55" s="884">
        <v>0</v>
      </c>
      <c r="FC55" s="884">
        <v>0</v>
      </c>
      <c r="FD55" s="884">
        <v>0</v>
      </c>
      <c r="FE55" s="884">
        <v>0</v>
      </c>
      <c r="FF55" s="884">
        <v>0</v>
      </c>
      <c r="FG55" s="884">
        <v>0</v>
      </c>
      <c r="FH55" s="884">
        <v>0</v>
      </c>
      <c r="FI55" s="884">
        <v>0</v>
      </c>
      <c r="FJ55" s="884">
        <v>0</v>
      </c>
      <c r="FK55" s="884">
        <v>0</v>
      </c>
      <c r="FL55" s="884">
        <v>0</v>
      </c>
      <c r="FM55" s="884">
        <v>0</v>
      </c>
      <c r="FN55" s="884">
        <v>0</v>
      </c>
      <c r="FO55" s="884">
        <v>0</v>
      </c>
      <c r="FP55" s="884">
        <v>0</v>
      </c>
      <c r="FQ55" s="884">
        <v>0</v>
      </c>
      <c r="FR55" s="884">
        <v>0</v>
      </c>
      <c r="FS55" s="884">
        <v>0</v>
      </c>
      <c r="FT55" s="884">
        <v>0</v>
      </c>
      <c r="FU55" s="884">
        <v>0</v>
      </c>
      <c r="FV55" s="884">
        <v>0</v>
      </c>
      <c r="FW55" s="884">
        <v>0</v>
      </c>
      <c r="FX55" s="884">
        <v>0</v>
      </c>
      <c r="FY55" s="884">
        <v>0</v>
      </c>
      <c r="FZ55" s="884">
        <v>0</v>
      </c>
      <c r="GA55" s="884">
        <v>0</v>
      </c>
      <c r="GB55" s="884">
        <v>0</v>
      </c>
      <c r="GC55" s="884">
        <v>0</v>
      </c>
      <c r="GD55" s="884">
        <v>0</v>
      </c>
      <c r="GE55" s="884">
        <v>0</v>
      </c>
      <c r="GF55" s="884">
        <v>0</v>
      </c>
      <c r="GG55" s="884">
        <v>0</v>
      </c>
      <c r="GH55" s="884">
        <v>0</v>
      </c>
      <c r="GI55" s="884">
        <v>0</v>
      </c>
      <c r="GJ55" s="884">
        <v>0</v>
      </c>
      <c r="GK55" s="884">
        <v>0</v>
      </c>
      <c r="GL55" s="884">
        <v>0</v>
      </c>
    </row>
    <row r="56" spans="1:194" x14ac:dyDescent="0.2">
      <c r="A56" s="652" t="s">
        <v>992</v>
      </c>
      <c r="B56" s="652" t="s">
        <v>447</v>
      </c>
      <c r="C56" s="884">
        <v>0</v>
      </c>
      <c r="D56" s="884">
        <v>5.1485148514851488E-3</v>
      </c>
      <c r="E56" s="884">
        <v>0</v>
      </c>
      <c r="F56" s="884">
        <v>6.1879699248120297E-3</v>
      </c>
      <c r="G56" s="884">
        <v>4.5150375939849623E-3</v>
      </c>
      <c r="H56" s="884">
        <v>0</v>
      </c>
      <c r="I56" s="884">
        <v>0</v>
      </c>
      <c r="J56" s="884">
        <v>0</v>
      </c>
      <c r="K56" s="884">
        <v>0</v>
      </c>
      <c r="L56" s="884">
        <v>3.7719548872180438E-2</v>
      </c>
      <c r="M56" s="884">
        <v>0</v>
      </c>
      <c r="N56" s="884">
        <v>0</v>
      </c>
      <c r="O56" s="884">
        <v>0</v>
      </c>
      <c r="P56" s="884">
        <v>0</v>
      </c>
      <c r="Q56" s="884">
        <v>1.7458749999999998</v>
      </c>
      <c r="R56" s="884">
        <v>0</v>
      </c>
      <c r="S56" s="884">
        <v>0</v>
      </c>
      <c r="T56" s="884">
        <v>0</v>
      </c>
      <c r="U56" s="884">
        <v>0</v>
      </c>
      <c r="V56" s="884">
        <v>0</v>
      </c>
      <c r="W56" s="884">
        <v>2.0404545454545314E-2</v>
      </c>
      <c r="X56" s="884">
        <v>0</v>
      </c>
      <c r="Y56" s="884">
        <v>0</v>
      </c>
      <c r="Z56" s="884"/>
      <c r="AA56" s="884">
        <v>6.9925925925925919E-3</v>
      </c>
      <c r="AB56" s="884">
        <v>0</v>
      </c>
      <c r="AC56" s="884">
        <v>0</v>
      </c>
      <c r="AD56" s="884">
        <v>0</v>
      </c>
      <c r="AE56" s="884">
        <v>4.7443609022556395E-3</v>
      </c>
      <c r="AF56" s="884">
        <v>0</v>
      </c>
      <c r="AG56" s="884">
        <v>0</v>
      </c>
      <c r="AH56" s="884">
        <v>0</v>
      </c>
      <c r="AI56" s="884">
        <v>0</v>
      </c>
      <c r="AJ56" s="884">
        <v>0</v>
      </c>
      <c r="AK56" s="884">
        <v>0</v>
      </c>
      <c r="AL56" s="884">
        <v>0</v>
      </c>
      <c r="AM56" s="884">
        <v>2.034E-2</v>
      </c>
      <c r="AN56" s="884">
        <v>0</v>
      </c>
      <c r="AO56" s="884">
        <v>0</v>
      </c>
      <c r="AP56" s="884">
        <v>0</v>
      </c>
      <c r="AQ56" s="884">
        <v>0</v>
      </c>
      <c r="AR56" s="884">
        <v>6.3903703703703718E-3</v>
      </c>
      <c r="AS56" s="884">
        <v>0</v>
      </c>
      <c r="AT56" s="884">
        <v>0</v>
      </c>
      <c r="AU56" s="884">
        <v>0</v>
      </c>
      <c r="AV56" s="884">
        <v>0</v>
      </c>
      <c r="AW56" s="884">
        <v>0</v>
      </c>
      <c r="AX56" s="884">
        <v>0</v>
      </c>
      <c r="AY56" s="884">
        <v>1.1798496240601499E-2</v>
      </c>
      <c r="AZ56" s="884">
        <v>0</v>
      </c>
      <c r="BA56" s="884">
        <v>5.1052631578947369E-3</v>
      </c>
      <c r="BB56" s="884">
        <v>0</v>
      </c>
      <c r="BC56" s="884">
        <v>0</v>
      </c>
      <c r="BD56" s="884">
        <v>0</v>
      </c>
      <c r="BE56" s="884">
        <v>0</v>
      </c>
      <c r="BF56" s="884">
        <v>4.5000000000000005E-2</v>
      </c>
      <c r="BG56" s="884">
        <v>4.5000000000000005E-2</v>
      </c>
      <c r="BH56" s="884">
        <v>4.5000000000000005E-2</v>
      </c>
      <c r="BI56" s="884">
        <v>4.5000000000000005E-2</v>
      </c>
      <c r="BJ56" s="884">
        <v>4.5000000000000005E-2</v>
      </c>
      <c r="BK56" s="884">
        <v>4.5000000000000005E-2</v>
      </c>
      <c r="BL56" s="884">
        <v>4.5000000000000005E-2</v>
      </c>
      <c r="BM56" s="884">
        <v>0</v>
      </c>
      <c r="BN56" s="884">
        <v>0</v>
      </c>
      <c r="BO56" s="884">
        <v>0</v>
      </c>
      <c r="BP56" s="884">
        <v>0</v>
      </c>
      <c r="BQ56" s="884">
        <v>0</v>
      </c>
      <c r="BR56" s="884">
        <v>0</v>
      </c>
      <c r="BS56" s="884">
        <v>0</v>
      </c>
      <c r="BT56" s="884">
        <v>0</v>
      </c>
      <c r="BU56" s="884">
        <v>0</v>
      </c>
      <c r="BV56" s="884">
        <v>0</v>
      </c>
      <c r="BW56" s="884">
        <v>0</v>
      </c>
      <c r="BX56" s="884">
        <v>0</v>
      </c>
      <c r="BY56" s="884">
        <v>0</v>
      </c>
      <c r="BZ56" s="884">
        <v>0</v>
      </c>
      <c r="CA56" s="884">
        <v>0</v>
      </c>
      <c r="CB56" s="884">
        <v>0</v>
      </c>
      <c r="CC56" s="884">
        <v>0</v>
      </c>
      <c r="CD56" s="884">
        <v>0</v>
      </c>
      <c r="CE56" s="884">
        <v>0</v>
      </c>
      <c r="CF56" s="884">
        <v>0</v>
      </c>
      <c r="CG56" s="884">
        <v>0</v>
      </c>
      <c r="CH56" s="884">
        <v>0</v>
      </c>
      <c r="CI56" s="884">
        <v>0</v>
      </c>
      <c r="CJ56" s="884">
        <v>0</v>
      </c>
      <c r="CK56" s="884">
        <v>0</v>
      </c>
      <c r="CL56" s="884">
        <v>0</v>
      </c>
      <c r="CM56" s="884">
        <v>0</v>
      </c>
      <c r="CN56" s="884">
        <v>0</v>
      </c>
      <c r="CO56" s="884">
        <v>0</v>
      </c>
      <c r="CP56" s="884">
        <v>0</v>
      </c>
      <c r="CQ56" s="884">
        <v>0</v>
      </c>
      <c r="CR56" s="884">
        <v>0</v>
      </c>
      <c r="CS56" s="884">
        <v>4.6255639097744355E-3</v>
      </c>
      <c r="CT56" s="884">
        <v>0</v>
      </c>
      <c r="CU56" s="884">
        <v>0</v>
      </c>
      <c r="CV56" s="884">
        <v>0</v>
      </c>
      <c r="CW56" s="884">
        <v>4.8120300751879697E-3</v>
      </c>
      <c r="CX56" s="884">
        <v>0</v>
      </c>
      <c r="CY56" s="884">
        <v>0</v>
      </c>
      <c r="CZ56" s="884">
        <v>0</v>
      </c>
      <c r="DA56" s="884">
        <v>0</v>
      </c>
      <c r="DB56" s="884">
        <v>0</v>
      </c>
      <c r="DC56" s="884">
        <v>0</v>
      </c>
      <c r="DD56" s="884">
        <v>0</v>
      </c>
      <c r="DE56" s="884">
        <v>0</v>
      </c>
      <c r="DF56" s="884">
        <v>0</v>
      </c>
      <c r="DG56" s="884">
        <v>0</v>
      </c>
      <c r="DH56" s="884">
        <v>4.5864661654135335E-3</v>
      </c>
      <c r="DI56" s="884">
        <v>0</v>
      </c>
      <c r="DJ56" s="884">
        <v>0</v>
      </c>
      <c r="DK56" s="884">
        <v>6.8458646616541352E-3</v>
      </c>
      <c r="DL56" s="884">
        <v>0</v>
      </c>
      <c r="DM56" s="884">
        <v>7.1165413533834584E-3</v>
      </c>
      <c r="DN56" s="884">
        <v>0</v>
      </c>
      <c r="DO56" s="884">
        <v>0</v>
      </c>
      <c r="DP56" s="884">
        <v>0</v>
      </c>
      <c r="DQ56" s="884">
        <v>0</v>
      </c>
      <c r="DR56" s="884">
        <v>5.5444444444444439E-3</v>
      </c>
      <c r="DS56" s="884">
        <v>0</v>
      </c>
      <c r="DT56" s="884">
        <v>0</v>
      </c>
      <c r="DU56" s="884">
        <v>0</v>
      </c>
      <c r="DV56" s="884">
        <v>7.9123304312606058E-3</v>
      </c>
      <c r="DW56" s="884">
        <v>0</v>
      </c>
      <c r="DX56" s="884">
        <v>0</v>
      </c>
      <c r="DY56" s="884">
        <v>0</v>
      </c>
      <c r="DZ56" s="884">
        <v>0</v>
      </c>
      <c r="EA56" s="884">
        <v>5.131578947368421E-3</v>
      </c>
      <c r="EB56" s="884">
        <v>0</v>
      </c>
      <c r="EC56" s="884">
        <v>0</v>
      </c>
      <c r="ED56" s="884">
        <v>5.2481203007518793E-3</v>
      </c>
      <c r="EE56" s="884">
        <v>0</v>
      </c>
      <c r="EF56" s="884">
        <v>4.8976377952755917E-3</v>
      </c>
      <c r="EG56" s="884">
        <v>0</v>
      </c>
      <c r="EH56" s="884">
        <v>0</v>
      </c>
      <c r="EI56" s="884">
        <v>4.5714285714285709E-3</v>
      </c>
      <c r="EJ56" s="884">
        <v>0</v>
      </c>
      <c r="EK56" s="884">
        <v>0</v>
      </c>
      <c r="EL56" s="884">
        <v>0</v>
      </c>
      <c r="EM56" s="884">
        <v>0</v>
      </c>
      <c r="EN56" s="884">
        <v>0</v>
      </c>
      <c r="EO56" s="884">
        <v>0</v>
      </c>
      <c r="EP56" s="884">
        <v>0</v>
      </c>
      <c r="EQ56" s="884">
        <v>0</v>
      </c>
      <c r="ER56" s="884">
        <v>0</v>
      </c>
      <c r="ES56" s="884">
        <v>0</v>
      </c>
      <c r="ET56" s="884">
        <v>1.8381889763779552E-2</v>
      </c>
      <c r="EU56" s="884">
        <v>0</v>
      </c>
      <c r="EV56" s="884">
        <v>0</v>
      </c>
      <c r="EW56" s="884">
        <v>0</v>
      </c>
      <c r="EX56" s="884">
        <v>0</v>
      </c>
      <c r="EY56" s="884">
        <v>4.7238805970149268E-3</v>
      </c>
      <c r="EZ56" s="884">
        <v>5.4153846153846153E-3</v>
      </c>
      <c r="FA56" s="884">
        <v>5.0789473684210509E-3</v>
      </c>
      <c r="FB56" s="884">
        <v>0</v>
      </c>
      <c r="FC56" s="884">
        <v>0</v>
      </c>
      <c r="FD56" s="884">
        <v>0</v>
      </c>
      <c r="FE56" s="884">
        <v>0</v>
      </c>
      <c r="FF56" s="884">
        <v>0</v>
      </c>
      <c r="FG56" s="884">
        <v>0</v>
      </c>
      <c r="FH56" s="884">
        <v>0</v>
      </c>
      <c r="FI56" s="884">
        <v>4.6090225563909775E-3</v>
      </c>
      <c r="FJ56" s="884">
        <v>4.8308270676691734E-3</v>
      </c>
      <c r="FK56" s="884">
        <v>0</v>
      </c>
      <c r="FL56" s="884">
        <v>4.996240601503759E-3</v>
      </c>
      <c r="FM56" s="884">
        <v>4.7255639097744367E-3</v>
      </c>
      <c r="FN56" s="884">
        <v>1.4011111111111118E-2</v>
      </c>
      <c r="FO56" s="884">
        <v>2.1027991848747665E-2</v>
      </c>
      <c r="FP56" s="884">
        <v>0</v>
      </c>
      <c r="FQ56" s="884">
        <v>0</v>
      </c>
      <c r="FR56" s="884">
        <v>2.5872180451127786E-2</v>
      </c>
      <c r="FS56" s="884">
        <v>0</v>
      </c>
      <c r="FT56" s="884">
        <v>0</v>
      </c>
      <c r="FU56" s="884">
        <v>0</v>
      </c>
      <c r="FV56" s="884">
        <v>0</v>
      </c>
      <c r="FW56" s="884">
        <v>0</v>
      </c>
      <c r="FX56" s="884">
        <v>0</v>
      </c>
      <c r="FY56" s="884">
        <v>0</v>
      </c>
      <c r="FZ56" s="884">
        <v>6.0676691729323303E-3</v>
      </c>
      <c r="GA56" s="884">
        <v>5.1992481203007521E-3</v>
      </c>
      <c r="GB56" s="884">
        <v>8.7766917293233118E-2</v>
      </c>
      <c r="GC56" s="884">
        <v>0</v>
      </c>
      <c r="GD56" s="884">
        <v>0</v>
      </c>
      <c r="GE56" s="884">
        <v>0</v>
      </c>
      <c r="GF56" s="884">
        <v>0</v>
      </c>
      <c r="GG56" s="884">
        <v>0</v>
      </c>
      <c r="GH56" s="884">
        <v>0</v>
      </c>
      <c r="GI56" s="884">
        <v>0</v>
      </c>
      <c r="GJ56" s="884">
        <v>1.3163909774436088E-2</v>
      </c>
      <c r="GK56" s="884">
        <v>0</v>
      </c>
      <c r="GL56" s="884">
        <v>0</v>
      </c>
    </row>
    <row r="57" spans="1:194" x14ac:dyDescent="0.2">
      <c r="A57" s="652" t="s">
        <v>1928</v>
      </c>
      <c r="B57" s="652" t="s">
        <v>1945</v>
      </c>
      <c r="C57" s="884">
        <v>0</v>
      </c>
      <c r="D57" s="884">
        <v>0</v>
      </c>
      <c r="E57" s="884">
        <v>0</v>
      </c>
      <c r="F57" s="884">
        <v>6.9117647058823534E-3</v>
      </c>
      <c r="G57" s="884">
        <v>0</v>
      </c>
      <c r="H57" s="884">
        <v>0</v>
      </c>
      <c r="I57" s="884">
        <v>0</v>
      </c>
      <c r="J57" s="884">
        <v>0</v>
      </c>
      <c r="K57" s="884">
        <v>0</v>
      </c>
      <c r="L57" s="884">
        <v>1.1255882352941176E-2</v>
      </c>
      <c r="M57" s="884">
        <v>0</v>
      </c>
      <c r="N57" s="884">
        <v>0</v>
      </c>
      <c r="O57" s="884">
        <v>0</v>
      </c>
      <c r="P57" s="884">
        <v>0</v>
      </c>
      <c r="Q57" s="884">
        <v>0</v>
      </c>
      <c r="R57" s="884">
        <v>0</v>
      </c>
      <c r="S57" s="884">
        <v>0</v>
      </c>
      <c r="T57" s="884">
        <v>0</v>
      </c>
      <c r="U57" s="884">
        <v>0</v>
      </c>
      <c r="V57" s="884">
        <v>0</v>
      </c>
      <c r="W57" s="884">
        <v>1.32E-2</v>
      </c>
      <c r="X57" s="884">
        <v>0</v>
      </c>
      <c r="Y57" s="884">
        <v>0</v>
      </c>
      <c r="Z57" s="884"/>
      <c r="AA57" s="884">
        <v>0</v>
      </c>
      <c r="AB57" s="884">
        <v>0</v>
      </c>
      <c r="AC57" s="884">
        <v>0</v>
      </c>
      <c r="AD57" s="884">
        <v>0</v>
      </c>
      <c r="AE57" s="884">
        <v>4.7500000000000007E-3</v>
      </c>
      <c r="AF57" s="884">
        <v>0</v>
      </c>
      <c r="AG57" s="884">
        <v>0</v>
      </c>
      <c r="AH57" s="884">
        <v>0</v>
      </c>
      <c r="AI57" s="884">
        <v>0</v>
      </c>
      <c r="AJ57" s="884">
        <v>0</v>
      </c>
      <c r="AK57" s="884">
        <v>0</v>
      </c>
      <c r="AL57" s="884">
        <v>0</v>
      </c>
      <c r="AM57" s="884">
        <v>8.5588235294117646E-3</v>
      </c>
      <c r="AN57" s="884">
        <v>0</v>
      </c>
      <c r="AO57" s="884">
        <v>0</v>
      </c>
      <c r="AP57" s="884">
        <v>0</v>
      </c>
      <c r="AQ57" s="884">
        <v>0</v>
      </c>
      <c r="AR57" s="884">
        <v>0</v>
      </c>
      <c r="AS57" s="884">
        <v>0</v>
      </c>
      <c r="AT57" s="884">
        <v>0</v>
      </c>
      <c r="AU57" s="884">
        <v>0</v>
      </c>
      <c r="AV57" s="884">
        <v>0</v>
      </c>
      <c r="AW57" s="884">
        <v>0</v>
      </c>
      <c r="AX57" s="884">
        <v>0</v>
      </c>
      <c r="AY57" s="884">
        <v>2.5279411764705849E-2</v>
      </c>
      <c r="AZ57" s="884">
        <v>0</v>
      </c>
      <c r="BA57" s="884">
        <v>4.9264705882352943E-3</v>
      </c>
      <c r="BB57" s="884">
        <v>0</v>
      </c>
      <c r="BC57" s="884">
        <v>0</v>
      </c>
      <c r="BD57" s="884">
        <v>0</v>
      </c>
      <c r="BE57" s="884">
        <v>0</v>
      </c>
      <c r="BF57" s="884"/>
      <c r="BG57" s="884"/>
      <c r="BH57" s="884"/>
      <c r="BI57" s="884"/>
      <c r="BJ57" s="884"/>
      <c r="BK57" s="884"/>
      <c r="BL57" s="884"/>
      <c r="BM57" s="884">
        <v>0</v>
      </c>
      <c r="BN57" s="884">
        <v>0</v>
      </c>
      <c r="BO57" s="884">
        <v>0</v>
      </c>
      <c r="BP57" s="884">
        <v>0</v>
      </c>
      <c r="BQ57" s="884">
        <v>0</v>
      </c>
      <c r="BR57" s="884">
        <v>9.720588235294118E-3</v>
      </c>
      <c r="BS57" s="884">
        <v>0</v>
      </c>
      <c r="BT57" s="884">
        <v>0</v>
      </c>
      <c r="BU57" s="884">
        <v>0</v>
      </c>
      <c r="BV57" s="884">
        <v>0</v>
      </c>
      <c r="BW57" s="884">
        <v>0</v>
      </c>
      <c r="BX57" s="884">
        <v>0</v>
      </c>
      <c r="BY57" s="884">
        <v>0</v>
      </c>
      <c r="BZ57" s="884">
        <v>0</v>
      </c>
      <c r="CA57" s="884">
        <v>0</v>
      </c>
      <c r="CB57" s="884">
        <v>0</v>
      </c>
      <c r="CC57" s="884">
        <v>0</v>
      </c>
      <c r="CD57" s="884">
        <v>0</v>
      </c>
      <c r="CE57" s="884">
        <v>0</v>
      </c>
      <c r="CF57" s="884">
        <v>0</v>
      </c>
      <c r="CG57" s="884">
        <v>0</v>
      </c>
      <c r="CH57" s="884">
        <v>0</v>
      </c>
      <c r="CI57" s="884">
        <v>0</v>
      </c>
      <c r="CJ57" s="884">
        <v>0</v>
      </c>
      <c r="CK57" s="884">
        <v>0</v>
      </c>
      <c r="CL57" s="884">
        <v>0</v>
      </c>
      <c r="CM57" s="884">
        <v>0</v>
      </c>
      <c r="CN57" s="884">
        <v>0</v>
      </c>
      <c r="CO57" s="884">
        <v>0</v>
      </c>
      <c r="CP57" s="884">
        <v>0</v>
      </c>
      <c r="CQ57" s="884">
        <v>0</v>
      </c>
      <c r="CR57" s="884">
        <v>0</v>
      </c>
      <c r="CS57" s="884">
        <v>0</v>
      </c>
      <c r="CT57" s="884">
        <v>0</v>
      </c>
      <c r="CU57" s="884">
        <v>0</v>
      </c>
      <c r="CV57" s="884">
        <v>0</v>
      </c>
      <c r="CW57" s="884">
        <v>0</v>
      </c>
      <c r="CX57" s="884">
        <v>0</v>
      </c>
      <c r="CY57" s="884">
        <v>0</v>
      </c>
      <c r="CZ57" s="884">
        <v>0</v>
      </c>
      <c r="DA57" s="884">
        <v>0</v>
      </c>
      <c r="DB57" s="884">
        <v>0</v>
      </c>
      <c r="DC57" s="884">
        <v>0</v>
      </c>
      <c r="DD57" s="884">
        <v>0</v>
      </c>
      <c r="DE57" s="884">
        <v>0</v>
      </c>
      <c r="DF57" s="884">
        <v>0</v>
      </c>
      <c r="DG57" s="884">
        <v>0</v>
      </c>
      <c r="DH57" s="884">
        <v>6.9264705882352935E-3</v>
      </c>
      <c r="DI57" s="884">
        <v>0</v>
      </c>
      <c r="DJ57" s="884">
        <v>0</v>
      </c>
      <c r="DK57" s="884">
        <v>0</v>
      </c>
      <c r="DL57" s="884">
        <v>0</v>
      </c>
      <c r="DM57" s="884">
        <v>7.3088235294117652E-3</v>
      </c>
      <c r="DN57" s="884">
        <v>0</v>
      </c>
      <c r="DO57" s="884">
        <v>0</v>
      </c>
      <c r="DP57" s="884">
        <v>0</v>
      </c>
      <c r="DQ57" s="884">
        <v>0</v>
      </c>
      <c r="DR57" s="884">
        <v>0</v>
      </c>
      <c r="DS57" s="884">
        <v>0</v>
      </c>
      <c r="DT57" s="884">
        <v>0</v>
      </c>
      <c r="DU57" s="884">
        <v>0</v>
      </c>
      <c r="DV57" s="884">
        <v>0</v>
      </c>
      <c r="DW57" s="884">
        <v>0</v>
      </c>
      <c r="DX57" s="884">
        <v>0</v>
      </c>
      <c r="DY57" s="884">
        <v>0</v>
      </c>
      <c r="DZ57" s="884">
        <v>0</v>
      </c>
      <c r="EA57" s="884">
        <v>5.1166666666666669E-3</v>
      </c>
      <c r="EB57" s="884">
        <v>0</v>
      </c>
      <c r="EC57" s="884">
        <v>0</v>
      </c>
      <c r="ED57" s="884">
        <v>0</v>
      </c>
      <c r="EE57" s="884">
        <v>0</v>
      </c>
      <c r="EF57" s="884">
        <v>0</v>
      </c>
      <c r="EG57" s="884">
        <v>0</v>
      </c>
      <c r="EH57" s="884">
        <v>0</v>
      </c>
      <c r="EI57" s="884">
        <v>0</v>
      </c>
      <c r="EJ57" s="884">
        <v>0</v>
      </c>
      <c r="EK57" s="884">
        <v>0</v>
      </c>
      <c r="EL57" s="884">
        <v>0</v>
      </c>
      <c r="EM57" s="884">
        <v>0</v>
      </c>
      <c r="EN57" s="884">
        <v>0</v>
      </c>
      <c r="EO57" s="884">
        <v>0</v>
      </c>
      <c r="EP57" s="884">
        <v>0</v>
      </c>
      <c r="EQ57" s="884">
        <v>0</v>
      </c>
      <c r="ER57" s="884">
        <v>0</v>
      </c>
      <c r="ES57" s="884">
        <v>0</v>
      </c>
      <c r="ET57" s="884">
        <v>0</v>
      </c>
      <c r="EU57" s="884">
        <v>0</v>
      </c>
      <c r="EV57" s="884">
        <v>0</v>
      </c>
      <c r="EW57" s="884">
        <v>0</v>
      </c>
      <c r="EX57" s="884">
        <v>0</v>
      </c>
      <c r="EY57" s="884">
        <v>0</v>
      </c>
      <c r="EZ57" s="884">
        <v>4.7058823529411769E-3</v>
      </c>
      <c r="FA57" s="884">
        <v>0</v>
      </c>
      <c r="FB57" s="884">
        <v>5.0441176470588239E-3</v>
      </c>
      <c r="FC57" s="884">
        <v>0</v>
      </c>
      <c r="FD57" s="884">
        <v>0</v>
      </c>
      <c r="FE57" s="884">
        <v>0</v>
      </c>
      <c r="FF57" s="884">
        <v>0</v>
      </c>
      <c r="FG57" s="884">
        <v>0</v>
      </c>
      <c r="FH57" s="884">
        <v>0</v>
      </c>
      <c r="FI57" s="884">
        <v>0</v>
      </c>
      <c r="FJ57" s="884">
        <v>0</v>
      </c>
      <c r="FK57" s="884">
        <v>0</v>
      </c>
      <c r="FL57" s="884">
        <v>0</v>
      </c>
      <c r="FM57" s="884">
        <v>0</v>
      </c>
      <c r="FN57" s="884">
        <v>0</v>
      </c>
      <c r="FO57" s="884">
        <v>0</v>
      </c>
      <c r="FP57" s="884">
        <v>0</v>
      </c>
      <c r="FQ57" s="884">
        <v>0</v>
      </c>
      <c r="FR57" s="884">
        <v>6.8676470588235295E-3</v>
      </c>
      <c r="FS57" s="884">
        <v>0</v>
      </c>
      <c r="FT57" s="884">
        <v>0</v>
      </c>
      <c r="FU57" s="884">
        <v>0</v>
      </c>
      <c r="FV57" s="884">
        <v>0</v>
      </c>
      <c r="FW57" s="884">
        <v>0</v>
      </c>
      <c r="FX57" s="884">
        <v>0</v>
      </c>
      <c r="FY57" s="884">
        <v>0</v>
      </c>
      <c r="FZ57" s="884">
        <v>5.1897058823529421E-2</v>
      </c>
      <c r="GA57" s="884">
        <v>0</v>
      </c>
      <c r="GB57" s="884">
        <v>0</v>
      </c>
      <c r="GC57" s="884">
        <v>0</v>
      </c>
      <c r="GD57" s="884">
        <v>0</v>
      </c>
      <c r="GE57" s="884">
        <v>0</v>
      </c>
      <c r="GF57" s="884">
        <v>0</v>
      </c>
      <c r="GG57" s="884">
        <v>0</v>
      </c>
      <c r="GH57" s="884">
        <v>0</v>
      </c>
      <c r="GI57" s="884">
        <v>0</v>
      </c>
      <c r="GJ57" s="884">
        <v>0</v>
      </c>
      <c r="GK57" s="884">
        <v>0</v>
      </c>
      <c r="GL57" s="884">
        <v>0</v>
      </c>
    </row>
    <row r="58" spans="1:194" x14ac:dyDescent="0.2">
      <c r="A58" s="652" t="s">
        <v>993</v>
      </c>
      <c r="B58" s="652" t="s">
        <v>448</v>
      </c>
      <c r="C58" s="884">
        <v>0</v>
      </c>
      <c r="D58" s="884">
        <v>0</v>
      </c>
      <c r="E58" s="884">
        <v>0</v>
      </c>
      <c r="F58" s="884">
        <v>0</v>
      </c>
      <c r="G58" s="884">
        <v>0</v>
      </c>
      <c r="H58" s="884">
        <v>0</v>
      </c>
      <c r="I58" s="884">
        <v>0</v>
      </c>
      <c r="J58" s="884">
        <v>0</v>
      </c>
      <c r="K58" s="884">
        <v>0</v>
      </c>
      <c r="L58" s="884">
        <v>0</v>
      </c>
      <c r="M58" s="884">
        <v>0</v>
      </c>
      <c r="N58" s="884">
        <v>0</v>
      </c>
      <c r="O58" s="884">
        <v>0</v>
      </c>
      <c r="P58" s="884">
        <v>0</v>
      </c>
      <c r="Q58" s="884">
        <v>0</v>
      </c>
      <c r="R58" s="884">
        <v>0</v>
      </c>
      <c r="S58" s="884">
        <v>0</v>
      </c>
      <c r="T58" s="884">
        <v>0</v>
      </c>
      <c r="U58" s="884">
        <v>0</v>
      </c>
      <c r="V58" s="884">
        <v>0</v>
      </c>
      <c r="W58" s="884">
        <v>0</v>
      </c>
      <c r="X58" s="884">
        <v>0</v>
      </c>
      <c r="Y58" s="884">
        <v>0</v>
      </c>
      <c r="Z58" s="884"/>
      <c r="AA58" s="884">
        <v>0</v>
      </c>
      <c r="AB58" s="884">
        <v>0</v>
      </c>
      <c r="AC58" s="884">
        <v>0</v>
      </c>
      <c r="AD58" s="884">
        <v>0</v>
      </c>
      <c r="AE58" s="884">
        <v>4.0075757575757567E-3</v>
      </c>
      <c r="AF58" s="884">
        <v>0</v>
      </c>
      <c r="AG58" s="884">
        <v>0</v>
      </c>
      <c r="AH58" s="884">
        <v>0</v>
      </c>
      <c r="AI58" s="884">
        <v>0</v>
      </c>
      <c r="AJ58" s="884">
        <v>0</v>
      </c>
      <c r="AK58" s="884">
        <v>0</v>
      </c>
      <c r="AL58" s="884">
        <v>0</v>
      </c>
      <c r="AM58" s="884">
        <v>4.5561403508771955E-3</v>
      </c>
      <c r="AN58" s="884">
        <v>0</v>
      </c>
      <c r="AO58" s="884">
        <v>0</v>
      </c>
      <c r="AP58" s="884">
        <v>0</v>
      </c>
      <c r="AQ58" s="884">
        <v>0</v>
      </c>
      <c r="AR58" s="884">
        <v>6.4310344827586225E-3</v>
      </c>
      <c r="AS58" s="884">
        <v>0</v>
      </c>
      <c r="AT58" s="884">
        <v>0</v>
      </c>
      <c r="AU58" s="884">
        <v>0</v>
      </c>
      <c r="AV58" s="884">
        <v>0</v>
      </c>
      <c r="AW58" s="884">
        <v>0</v>
      </c>
      <c r="AX58" s="884">
        <v>0</v>
      </c>
      <c r="AY58" s="884">
        <v>4.2369230769230774E-3</v>
      </c>
      <c r="AZ58" s="884">
        <v>0</v>
      </c>
      <c r="BA58" s="884">
        <v>0</v>
      </c>
      <c r="BB58" s="884">
        <v>0</v>
      </c>
      <c r="BC58" s="884">
        <v>0</v>
      </c>
      <c r="BD58" s="884">
        <v>0</v>
      </c>
      <c r="BE58" s="884">
        <v>0</v>
      </c>
      <c r="BF58" s="884">
        <v>0</v>
      </c>
      <c r="BG58" s="884">
        <v>0</v>
      </c>
      <c r="BH58" s="884">
        <v>0</v>
      </c>
      <c r="BI58" s="884">
        <v>0</v>
      </c>
      <c r="BJ58" s="884">
        <v>0</v>
      </c>
      <c r="BK58" s="884">
        <v>0</v>
      </c>
      <c r="BL58" s="884">
        <v>0</v>
      </c>
      <c r="BM58" s="884">
        <v>0</v>
      </c>
      <c r="BN58" s="884">
        <v>0</v>
      </c>
      <c r="BO58" s="884">
        <v>0</v>
      </c>
      <c r="BP58" s="884">
        <v>0</v>
      </c>
      <c r="BQ58" s="884">
        <v>0</v>
      </c>
      <c r="BR58" s="884">
        <v>0</v>
      </c>
      <c r="BS58" s="884">
        <v>0</v>
      </c>
      <c r="BT58" s="884">
        <v>5.2181818181818189E-3</v>
      </c>
      <c r="BU58" s="884">
        <v>0</v>
      </c>
      <c r="BV58" s="884">
        <v>0</v>
      </c>
      <c r="BW58" s="884">
        <v>0</v>
      </c>
      <c r="BX58" s="884">
        <v>0</v>
      </c>
      <c r="BY58" s="884">
        <v>0</v>
      </c>
      <c r="BZ58" s="884">
        <v>0</v>
      </c>
      <c r="CA58" s="884">
        <v>0</v>
      </c>
      <c r="CB58" s="884">
        <v>0</v>
      </c>
      <c r="CC58" s="884">
        <v>0</v>
      </c>
      <c r="CD58" s="884">
        <v>0</v>
      </c>
      <c r="CE58" s="884">
        <v>0</v>
      </c>
      <c r="CF58" s="884">
        <v>0</v>
      </c>
      <c r="CG58" s="884">
        <v>0</v>
      </c>
      <c r="CH58" s="884">
        <v>0</v>
      </c>
      <c r="CI58" s="884">
        <v>0</v>
      </c>
      <c r="CJ58" s="884">
        <v>0</v>
      </c>
      <c r="CK58" s="884">
        <v>0</v>
      </c>
      <c r="CL58" s="884">
        <v>0</v>
      </c>
      <c r="CM58" s="884">
        <v>0</v>
      </c>
      <c r="CN58" s="884">
        <v>0</v>
      </c>
      <c r="CO58" s="884">
        <v>0</v>
      </c>
      <c r="CP58" s="884">
        <v>0</v>
      </c>
      <c r="CQ58" s="884">
        <v>0</v>
      </c>
      <c r="CR58" s="884">
        <v>0</v>
      </c>
      <c r="CS58" s="884">
        <v>0</v>
      </c>
      <c r="CT58" s="884">
        <v>0</v>
      </c>
      <c r="CU58" s="884">
        <v>0</v>
      </c>
      <c r="CV58" s="884">
        <v>0</v>
      </c>
      <c r="CW58" s="884">
        <v>0</v>
      </c>
      <c r="CX58" s="884">
        <v>0</v>
      </c>
      <c r="CY58" s="884">
        <v>0</v>
      </c>
      <c r="CZ58" s="884">
        <v>0</v>
      </c>
      <c r="DA58" s="884">
        <v>0</v>
      </c>
      <c r="DB58" s="884">
        <v>0</v>
      </c>
      <c r="DC58" s="884">
        <v>0</v>
      </c>
      <c r="DD58" s="884">
        <v>0</v>
      </c>
      <c r="DE58" s="884">
        <v>0</v>
      </c>
      <c r="DF58" s="884">
        <v>0</v>
      </c>
      <c r="DG58" s="884">
        <v>0</v>
      </c>
      <c r="DH58" s="884">
        <v>0</v>
      </c>
      <c r="DI58" s="884">
        <v>0</v>
      </c>
      <c r="DJ58" s="884">
        <v>0</v>
      </c>
      <c r="DK58" s="884">
        <v>0</v>
      </c>
      <c r="DL58" s="884">
        <v>0</v>
      </c>
      <c r="DM58" s="884">
        <v>0</v>
      </c>
      <c r="DN58" s="884">
        <v>0</v>
      </c>
      <c r="DO58" s="884">
        <v>0</v>
      </c>
      <c r="DP58" s="884">
        <v>0</v>
      </c>
      <c r="DQ58" s="884">
        <v>0</v>
      </c>
      <c r="DR58" s="884">
        <v>0</v>
      </c>
      <c r="DS58" s="884">
        <v>0</v>
      </c>
      <c r="DT58" s="884">
        <v>0</v>
      </c>
      <c r="DU58" s="884">
        <v>0</v>
      </c>
      <c r="DV58" s="884">
        <v>0</v>
      </c>
      <c r="DW58" s="884">
        <v>0</v>
      </c>
      <c r="DX58" s="884">
        <v>0</v>
      </c>
      <c r="DY58" s="884">
        <v>0</v>
      </c>
      <c r="DZ58" s="884">
        <v>0</v>
      </c>
      <c r="EA58" s="884">
        <v>0</v>
      </c>
      <c r="EB58" s="884">
        <v>0</v>
      </c>
      <c r="EC58" s="884">
        <v>0</v>
      </c>
      <c r="ED58" s="884">
        <v>0</v>
      </c>
      <c r="EE58" s="884">
        <v>0</v>
      </c>
      <c r="EF58" s="884">
        <v>0</v>
      </c>
      <c r="EG58" s="884">
        <v>0</v>
      </c>
      <c r="EH58" s="884">
        <v>0</v>
      </c>
      <c r="EI58" s="884">
        <v>0</v>
      </c>
      <c r="EJ58" s="884">
        <v>0</v>
      </c>
      <c r="EK58" s="884">
        <v>0</v>
      </c>
      <c r="EL58" s="884">
        <v>0</v>
      </c>
      <c r="EM58" s="884">
        <v>0</v>
      </c>
      <c r="EN58" s="884">
        <v>0</v>
      </c>
      <c r="EO58" s="884">
        <v>0</v>
      </c>
      <c r="EP58" s="884">
        <v>0</v>
      </c>
      <c r="EQ58" s="884">
        <v>0</v>
      </c>
      <c r="ER58" s="884">
        <v>0</v>
      </c>
      <c r="ES58" s="884">
        <v>0</v>
      </c>
      <c r="ET58" s="884">
        <v>0</v>
      </c>
      <c r="EU58" s="884">
        <v>0</v>
      </c>
      <c r="EV58" s="884">
        <v>0</v>
      </c>
      <c r="EW58" s="884">
        <v>0</v>
      </c>
      <c r="EX58" s="884">
        <v>0</v>
      </c>
      <c r="EY58" s="884">
        <v>0</v>
      </c>
      <c r="EZ58" s="884">
        <v>0</v>
      </c>
      <c r="FA58" s="884">
        <v>0</v>
      </c>
      <c r="FB58" s="884">
        <v>0</v>
      </c>
      <c r="FC58" s="884">
        <v>0</v>
      </c>
      <c r="FD58" s="884">
        <v>0</v>
      </c>
      <c r="FE58" s="884">
        <v>0</v>
      </c>
      <c r="FF58" s="884">
        <v>0</v>
      </c>
      <c r="FG58" s="884">
        <v>0</v>
      </c>
      <c r="FH58" s="884">
        <v>0</v>
      </c>
      <c r="FI58" s="884">
        <v>0</v>
      </c>
      <c r="FJ58" s="884">
        <v>0</v>
      </c>
      <c r="FK58" s="884">
        <v>0</v>
      </c>
      <c r="FL58" s="884">
        <v>0</v>
      </c>
      <c r="FM58" s="884">
        <v>0</v>
      </c>
      <c r="FN58" s="884">
        <v>0</v>
      </c>
      <c r="FO58" s="884">
        <v>0</v>
      </c>
      <c r="FP58" s="884">
        <v>0</v>
      </c>
      <c r="FQ58" s="884">
        <v>0</v>
      </c>
      <c r="FR58" s="884">
        <v>3.949206349206349E-3</v>
      </c>
      <c r="FS58" s="884">
        <v>0</v>
      </c>
      <c r="FT58" s="884">
        <v>0</v>
      </c>
      <c r="FU58" s="884">
        <v>0</v>
      </c>
      <c r="FV58" s="884">
        <v>0</v>
      </c>
      <c r="FW58" s="884">
        <v>0</v>
      </c>
      <c r="FX58" s="884">
        <v>0</v>
      </c>
      <c r="FY58" s="884">
        <v>0</v>
      </c>
      <c r="FZ58" s="884">
        <v>0</v>
      </c>
      <c r="GA58" s="884">
        <v>0</v>
      </c>
      <c r="GB58" s="884">
        <v>0</v>
      </c>
      <c r="GC58" s="884">
        <v>0</v>
      </c>
      <c r="GD58" s="884">
        <v>0</v>
      </c>
      <c r="GE58" s="884">
        <v>0</v>
      </c>
      <c r="GF58" s="884">
        <v>0</v>
      </c>
      <c r="GG58" s="884">
        <v>0</v>
      </c>
      <c r="GH58" s="884">
        <v>0</v>
      </c>
      <c r="GI58" s="884">
        <v>0</v>
      </c>
      <c r="GJ58" s="884">
        <v>0</v>
      </c>
      <c r="GK58" s="884">
        <v>0</v>
      </c>
      <c r="GL58" s="884">
        <v>0</v>
      </c>
    </row>
    <row r="59" spans="1:194" x14ac:dyDescent="0.2">
      <c r="A59" s="652" t="s">
        <v>995</v>
      </c>
      <c r="B59" s="652" t="s">
        <v>450</v>
      </c>
      <c r="C59" s="884"/>
      <c r="D59" s="884">
        <v>0</v>
      </c>
      <c r="E59" s="884">
        <v>0</v>
      </c>
      <c r="F59" s="884">
        <v>0</v>
      </c>
      <c r="G59" s="884">
        <v>0</v>
      </c>
      <c r="H59" s="884">
        <v>0</v>
      </c>
      <c r="I59" s="884">
        <v>0</v>
      </c>
      <c r="J59" s="884">
        <v>0</v>
      </c>
      <c r="K59" s="884">
        <v>0</v>
      </c>
      <c r="L59" s="884">
        <v>0</v>
      </c>
      <c r="M59" s="884">
        <v>0</v>
      </c>
      <c r="N59" s="884">
        <v>0</v>
      </c>
      <c r="O59" s="884">
        <v>0</v>
      </c>
      <c r="P59" s="884">
        <v>0</v>
      </c>
      <c r="Q59" s="884"/>
      <c r="R59" s="884">
        <v>0</v>
      </c>
      <c r="S59" s="884">
        <v>0</v>
      </c>
      <c r="T59" s="884">
        <v>0</v>
      </c>
      <c r="U59" s="884">
        <v>0</v>
      </c>
      <c r="V59" s="884">
        <v>0</v>
      </c>
      <c r="W59" s="884">
        <v>0</v>
      </c>
      <c r="X59" s="884">
        <v>0</v>
      </c>
      <c r="Y59" s="884">
        <v>0</v>
      </c>
      <c r="Z59" s="884"/>
      <c r="AA59" s="884">
        <v>0</v>
      </c>
      <c r="AB59" s="884">
        <v>0</v>
      </c>
      <c r="AC59" s="884">
        <v>0</v>
      </c>
      <c r="AD59" s="884">
        <v>0</v>
      </c>
      <c r="AE59" s="884">
        <v>0</v>
      </c>
      <c r="AF59" s="884">
        <v>0</v>
      </c>
      <c r="AG59" s="884">
        <v>0</v>
      </c>
      <c r="AH59" s="884">
        <v>0</v>
      </c>
      <c r="AI59" s="884">
        <v>0</v>
      </c>
      <c r="AJ59" s="884">
        <v>0</v>
      </c>
      <c r="AK59" s="884">
        <v>0</v>
      </c>
      <c r="AL59" s="884">
        <v>0</v>
      </c>
      <c r="AM59" s="884">
        <v>0</v>
      </c>
      <c r="AN59" s="884">
        <v>0</v>
      </c>
      <c r="AO59" s="884">
        <v>0</v>
      </c>
      <c r="AP59" s="884"/>
      <c r="AQ59" s="884">
        <v>0</v>
      </c>
      <c r="AR59" s="884">
        <v>0</v>
      </c>
      <c r="AS59" s="884">
        <v>0</v>
      </c>
      <c r="AT59" s="884">
        <v>0</v>
      </c>
      <c r="AU59" s="884">
        <v>0</v>
      </c>
      <c r="AV59" s="884">
        <v>0</v>
      </c>
      <c r="AW59" s="884">
        <v>0</v>
      </c>
      <c r="AX59" s="884">
        <v>0</v>
      </c>
      <c r="AY59" s="884">
        <v>0</v>
      </c>
      <c r="AZ59" s="884">
        <v>0</v>
      </c>
      <c r="BA59" s="884">
        <v>0</v>
      </c>
      <c r="BB59" s="884">
        <v>0</v>
      </c>
      <c r="BC59" s="884">
        <v>0</v>
      </c>
      <c r="BD59" s="884">
        <v>0</v>
      </c>
      <c r="BE59" s="884">
        <v>0</v>
      </c>
      <c r="BF59" s="884">
        <v>0</v>
      </c>
      <c r="BG59" s="884">
        <v>0</v>
      </c>
      <c r="BH59" s="884">
        <v>0</v>
      </c>
      <c r="BI59" s="884">
        <v>0</v>
      </c>
      <c r="BJ59" s="884">
        <v>0</v>
      </c>
      <c r="BK59" s="884">
        <v>0</v>
      </c>
      <c r="BL59" s="884">
        <v>0</v>
      </c>
      <c r="BM59" s="884">
        <v>0</v>
      </c>
      <c r="BN59" s="884">
        <v>0</v>
      </c>
      <c r="BO59" s="884">
        <v>0</v>
      </c>
      <c r="BP59" s="884">
        <v>0</v>
      </c>
      <c r="BQ59" s="884"/>
      <c r="BR59" s="884">
        <v>0</v>
      </c>
      <c r="BS59" s="884">
        <v>0</v>
      </c>
      <c r="BT59" s="884">
        <v>0</v>
      </c>
      <c r="BU59" s="884">
        <v>0</v>
      </c>
      <c r="BV59" s="884">
        <v>0</v>
      </c>
      <c r="BW59" s="884">
        <v>0</v>
      </c>
      <c r="BX59" s="884">
        <v>0</v>
      </c>
      <c r="BY59" s="884">
        <v>0</v>
      </c>
      <c r="BZ59" s="884">
        <v>0</v>
      </c>
      <c r="CA59" s="884">
        <v>0</v>
      </c>
      <c r="CB59" s="884">
        <v>0</v>
      </c>
      <c r="CC59" s="884">
        <v>0</v>
      </c>
      <c r="CD59" s="884">
        <v>0</v>
      </c>
      <c r="CE59" s="884">
        <v>0</v>
      </c>
      <c r="CF59" s="884">
        <v>0</v>
      </c>
      <c r="CG59" s="884">
        <v>0</v>
      </c>
      <c r="CH59" s="884">
        <v>0</v>
      </c>
      <c r="CI59" s="884">
        <v>0</v>
      </c>
      <c r="CJ59" s="884">
        <v>0</v>
      </c>
      <c r="CK59" s="884">
        <v>0</v>
      </c>
      <c r="CL59" s="884">
        <v>0</v>
      </c>
      <c r="CM59" s="884">
        <v>0</v>
      </c>
      <c r="CN59" s="884">
        <v>0</v>
      </c>
      <c r="CO59" s="884"/>
      <c r="CP59" s="884">
        <v>0</v>
      </c>
      <c r="CQ59" s="884">
        <v>0</v>
      </c>
      <c r="CR59" s="884">
        <v>0</v>
      </c>
      <c r="CS59" s="884">
        <v>0</v>
      </c>
      <c r="CT59" s="884">
        <v>0</v>
      </c>
      <c r="CU59" s="884">
        <v>0</v>
      </c>
      <c r="CV59" s="884">
        <v>0</v>
      </c>
      <c r="CW59" s="884">
        <v>0</v>
      </c>
      <c r="CX59" s="884">
        <v>0</v>
      </c>
      <c r="CY59" s="884">
        <v>0</v>
      </c>
      <c r="CZ59" s="884">
        <v>0</v>
      </c>
      <c r="DA59" s="884">
        <v>0</v>
      </c>
      <c r="DB59" s="884">
        <v>0</v>
      </c>
      <c r="DC59" s="884"/>
      <c r="DD59" s="884">
        <v>0</v>
      </c>
      <c r="DE59" s="884">
        <v>0</v>
      </c>
      <c r="DF59" s="884">
        <v>0</v>
      </c>
      <c r="DG59" s="884">
        <v>0</v>
      </c>
      <c r="DH59" s="884">
        <v>0</v>
      </c>
      <c r="DI59" s="884">
        <v>0</v>
      </c>
      <c r="DJ59" s="884">
        <v>0</v>
      </c>
      <c r="DK59" s="884">
        <v>0</v>
      </c>
      <c r="DL59" s="884">
        <v>0</v>
      </c>
      <c r="DM59" s="884">
        <v>0</v>
      </c>
      <c r="DN59" s="884">
        <v>0</v>
      </c>
      <c r="DO59" s="884">
        <v>0</v>
      </c>
      <c r="DP59" s="884">
        <v>0</v>
      </c>
      <c r="DQ59" s="884">
        <v>0</v>
      </c>
      <c r="DR59" s="884">
        <v>0</v>
      </c>
      <c r="DS59" s="884">
        <v>0</v>
      </c>
      <c r="DT59" s="884">
        <v>0</v>
      </c>
      <c r="DU59" s="884">
        <v>0</v>
      </c>
      <c r="DV59" s="884">
        <v>0</v>
      </c>
      <c r="DW59" s="884">
        <v>0</v>
      </c>
      <c r="DX59" s="884">
        <v>0</v>
      </c>
      <c r="DY59" s="884"/>
      <c r="DZ59" s="884">
        <v>0</v>
      </c>
      <c r="EA59" s="884">
        <v>0</v>
      </c>
      <c r="EB59" s="884">
        <v>0</v>
      </c>
      <c r="EC59" s="884">
        <v>0</v>
      </c>
      <c r="ED59" s="884">
        <v>0</v>
      </c>
      <c r="EE59" s="884">
        <v>0</v>
      </c>
      <c r="EF59" s="884">
        <v>0</v>
      </c>
      <c r="EG59" s="884">
        <v>0</v>
      </c>
      <c r="EH59" s="884">
        <v>0</v>
      </c>
      <c r="EI59" s="884">
        <v>0</v>
      </c>
      <c r="EJ59" s="884">
        <v>7.6428571428571439E-3</v>
      </c>
      <c r="EK59" s="884">
        <v>0</v>
      </c>
      <c r="EL59" s="884">
        <v>0</v>
      </c>
      <c r="EM59" s="884">
        <v>0</v>
      </c>
      <c r="EN59" s="884">
        <v>0</v>
      </c>
      <c r="EO59" s="884">
        <v>0</v>
      </c>
      <c r="EP59" s="884">
        <v>0</v>
      </c>
      <c r="EQ59" s="884">
        <v>0</v>
      </c>
      <c r="ER59" s="884">
        <v>0</v>
      </c>
      <c r="ES59" s="884">
        <v>0</v>
      </c>
      <c r="ET59" s="884">
        <v>0</v>
      </c>
      <c r="EU59" s="884">
        <v>0</v>
      </c>
      <c r="EV59" s="884">
        <v>0</v>
      </c>
      <c r="EW59" s="884">
        <v>0</v>
      </c>
      <c r="EX59" s="884">
        <v>0</v>
      </c>
      <c r="EY59" s="884">
        <v>0</v>
      </c>
      <c r="EZ59" s="884">
        <v>0</v>
      </c>
      <c r="FA59" s="884">
        <v>0</v>
      </c>
      <c r="FB59" s="884">
        <v>0</v>
      </c>
      <c r="FC59" s="884">
        <v>0</v>
      </c>
      <c r="FD59" s="884">
        <v>0</v>
      </c>
      <c r="FE59" s="884">
        <v>0</v>
      </c>
      <c r="FF59" s="884">
        <v>0</v>
      </c>
      <c r="FG59" s="884">
        <v>0</v>
      </c>
      <c r="FH59" s="884">
        <v>0</v>
      </c>
      <c r="FI59" s="884">
        <v>0</v>
      </c>
      <c r="FJ59" s="884">
        <v>0</v>
      </c>
      <c r="FK59" s="884">
        <v>0</v>
      </c>
      <c r="FL59" s="884">
        <v>0</v>
      </c>
      <c r="FM59" s="884">
        <v>0</v>
      </c>
      <c r="FN59" s="884">
        <v>0</v>
      </c>
      <c r="FO59" s="884">
        <v>0</v>
      </c>
      <c r="FP59" s="884">
        <v>0</v>
      </c>
      <c r="FQ59" s="884">
        <v>0</v>
      </c>
      <c r="FR59" s="884">
        <v>0</v>
      </c>
      <c r="FS59" s="884">
        <v>0</v>
      </c>
      <c r="FT59" s="884">
        <v>0</v>
      </c>
      <c r="FU59" s="884">
        <v>0</v>
      </c>
      <c r="FV59" s="884">
        <v>0</v>
      </c>
      <c r="FW59" s="884">
        <v>0</v>
      </c>
      <c r="FX59" s="884">
        <v>0</v>
      </c>
      <c r="FY59" s="884">
        <v>0</v>
      </c>
      <c r="FZ59" s="884">
        <v>0</v>
      </c>
      <c r="GA59" s="884">
        <v>0</v>
      </c>
      <c r="GB59" s="884">
        <v>0</v>
      </c>
      <c r="GC59" s="884">
        <v>0</v>
      </c>
      <c r="GD59" s="884">
        <v>0</v>
      </c>
      <c r="GE59" s="884">
        <v>0</v>
      </c>
      <c r="GF59" s="884">
        <v>0</v>
      </c>
      <c r="GG59" s="884">
        <v>0</v>
      </c>
      <c r="GH59" s="884">
        <v>0</v>
      </c>
      <c r="GI59" s="884">
        <v>0</v>
      </c>
      <c r="GJ59" s="884">
        <v>0</v>
      </c>
      <c r="GK59" s="884">
        <v>0</v>
      </c>
      <c r="GL59" s="884">
        <v>0</v>
      </c>
    </row>
    <row r="60" spans="1:194" x14ac:dyDescent="0.2">
      <c r="A60" s="652" t="s">
        <v>996</v>
      </c>
      <c r="B60" s="652" t="s">
        <v>997</v>
      </c>
      <c r="C60" s="884"/>
      <c r="D60" s="884"/>
      <c r="E60" s="884">
        <v>0</v>
      </c>
      <c r="F60" s="884">
        <v>0</v>
      </c>
      <c r="G60" s="884">
        <v>0</v>
      </c>
      <c r="H60" s="884">
        <v>0</v>
      </c>
      <c r="I60" s="884">
        <v>0</v>
      </c>
      <c r="J60" s="884">
        <v>0</v>
      </c>
      <c r="K60" s="884">
        <v>0</v>
      </c>
      <c r="L60" s="884">
        <v>0</v>
      </c>
      <c r="M60" s="884">
        <v>0</v>
      </c>
      <c r="N60" s="884"/>
      <c r="O60" s="884">
        <v>0</v>
      </c>
      <c r="P60" s="884">
        <v>0</v>
      </c>
      <c r="Q60" s="884"/>
      <c r="R60" s="884">
        <v>0</v>
      </c>
      <c r="S60" s="884">
        <v>0</v>
      </c>
      <c r="T60" s="884">
        <v>0</v>
      </c>
      <c r="U60" s="884"/>
      <c r="V60" s="884">
        <v>0</v>
      </c>
      <c r="W60" s="884">
        <v>0</v>
      </c>
      <c r="X60" s="884"/>
      <c r="Y60" s="884">
        <v>0</v>
      </c>
      <c r="Z60" s="884"/>
      <c r="AA60" s="884">
        <v>0</v>
      </c>
      <c r="AB60" s="884"/>
      <c r="AC60" s="884"/>
      <c r="AD60" s="884">
        <v>0</v>
      </c>
      <c r="AE60" s="884">
        <v>0</v>
      </c>
      <c r="AF60" s="884">
        <v>0</v>
      </c>
      <c r="AG60" s="884">
        <v>0</v>
      </c>
      <c r="AH60" s="884">
        <v>0</v>
      </c>
      <c r="AI60" s="884">
        <v>0</v>
      </c>
      <c r="AJ60" s="884">
        <v>0</v>
      </c>
      <c r="AK60" s="884">
        <v>0</v>
      </c>
      <c r="AL60" s="884">
        <v>0</v>
      </c>
      <c r="AM60" s="884">
        <v>0</v>
      </c>
      <c r="AN60" s="884">
        <v>0</v>
      </c>
      <c r="AO60" s="884">
        <v>0</v>
      </c>
      <c r="AP60" s="884">
        <v>0</v>
      </c>
      <c r="AQ60" s="884">
        <v>0</v>
      </c>
      <c r="AR60" s="884">
        <v>0</v>
      </c>
      <c r="AS60" s="884">
        <v>0</v>
      </c>
      <c r="AT60" s="884">
        <v>0</v>
      </c>
      <c r="AU60" s="884">
        <v>0</v>
      </c>
      <c r="AV60" s="884">
        <v>0</v>
      </c>
      <c r="AW60" s="884">
        <v>0</v>
      </c>
      <c r="AX60" s="884">
        <v>0</v>
      </c>
      <c r="AY60" s="884">
        <v>0</v>
      </c>
      <c r="AZ60" s="884">
        <v>0</v>
      </c>
      <c r="BA60" s="884">
        <v>0</v>
      </c>
      <c r="BB60" s="884">
        <v>0</v>
      </c>
      <c r="BC60" s="884">
        <v>0</v>
      </c>
      <c r="BD60" s="884">
        <v>0</v>
      </c>
      <c r="BE60" s="884"/>
      <c r="BF60" s="884"/>
      <c r="BG60" s="884"/>
      <c r="BH60" s="884"/>
      <c r="BI60" s="884"/>
      <c r="BJ60" s="884"/>
      <c r="BK60" s="884"/>
      <c r="BL60" s="884"/>
      <c r="BM60" s="884">
        <v>0</v>
      </c>
      <c r="BN60" s="884">
        <v>0</v>
      </c>
      <c r="BO60" s="884">
        <v>0</v>
      </c>
      <c r="BP60" s="884">
        <v>0</v>
      </c>
      <c r="BQ60" s="884"/>
      <c r="BR60" s="884">
        <v>0</v>
      </c>
      <c r="BS60" s="884">
        <v>0</v>
      </c>
      <c r="BT60" s="884">
        <v>0</v>
      </c>
      <c r="BU60" s="884">
        <v>0</v>
      </c>
      <c r="BV60" s="884">
        <v>0</v>
      </c>
      <c r="BW60" s="884">
        <v>0</v>
      </c>
      <c r="BX60" s="884">
        <v>0</v>
      </c>
      <c r="BY60" s="884">
        <v>0</v>
      </c>
      <c r="BZ60" s="884">
        <v>0</v>
      </c>
      <c r="CA60" s="884">
        <v>0</v>
      </c>
      <c r="CB60" s="884"/>
      <c r="CC60" s="884">
        <v>0</v>
      </c>
      <c r="CD60" s="884">
        <v>0</v>
      </c>
      <c r="CE60" s="884">
        <v>0</v>
      </c>
      <c r="CF60" s="884">
        <v>0</v>
      </c>
      <c r="CG60" s="884">
        <v>0</v>
      </c>
      <c r="CH60" s="884">
        <v>0</v>
      </c>
      <c r="CI60" s="884">
        <v>0</v>
      </c>
      <c r="CJ60" s="884">
        <v>0</v>
      </c>
      <c r="CK60" s="884">
        <v>0</v>
      </c>
      <c r="CL60" s="884">
        <v>0</v>
      </c>
      <c r="CM60" s="884"/>
      <c r="CN60" s="884"/>
      <c r="CO60" s="884"/>
      <c r="CP60" s="884">
        <v>0</v>
      </c>
      <c r="CQ60" s="884">
        <v>0</v>
      </c>
      <c r="CR60" s="884">
        <v>0</v>
      </c>
      <c r="CS60" s="884">
        <v>0</v>
      </c>
      <c r="CT60" s="884">
        <v>0</v>
      </c>
      <c r="CU60" s="884">
        <v>0</v>
      </c>
      <c r="CV60" s="884">
        <v>0</v>
      </c>
      <c r="CW60" s="884">
        <v>0</v>
      </c>
      <c r="CX60" s="884">
        <v>0</v>
      </c>
      <c r="CY60" s="884"/>
      <c r="CZ60" s="884"/>
      <c r="DA60" s="884">
        <v>0</v>
      </c>
      <c r="DB60" s="884"/>
      <c r="DC60" s="884"/>
      <c r="DD60" s="884">
        <v>0</v>
      </c>
      <c r="DE60" s="884">
        <v>0</v>
      </c>
      <c r="DF60" s="884">
        <v>0</v>
      </c>
      <c r="DG60" s="884">
        <v>0</v>
      </c>
      <c r="DH60" s="884">
        <v>0</v>
      </c>
      <c r="DI60" s="884">
        <v>0</v>
      </c>
      <c r="DJ60" s="884"/>
      <c r="DK60" s="884">
        <v>0</v>
      </c>
      <c r="DL60" s="884">
        <v>0</v>
      </c>
      <c r="DM60" s="884">
        <v>0</v>
      </c>
      <c r="DN60" s="884">
        <v>0</v>
      </c>
      <c r="DO60" s="884">
        <v>0</v>
      </c>
      <c r="DP60" s="884">
        <v>0</v>
      </c>
      <c r="DQ60" s="884">
        <v>0</v>
      </c>
      <c r="DR60" s="884">
        <v>0</v>
      </c>
      <c r="DS60" s="884">
        <v>0</v>
      </c>
      <c r="DT60" s="884">
        <v>0</v>
      </c>
      <c r="DU60" s="884">
        <v>0</v>
      </c>
      <c r="DV60" s="884">
        <v>0</v>
      </c>
      <c r="DW60" s="884"/>
      <c r="DX60" s="884">
        <v>0</v>
      </c>
      <c r="DY60" s="884"/>
      <c r="DZ60" s="884">
        <v>0</v>
      </c>
      <c r="EA60" s="884">
        <v>0</v>
      </c>
      <c r="EB60" s="884">
        <v>0</v>
      </c>
      <c r="EC60" s="884">
        <v>0</v>
      </c>
      <c r="ED60" s="884">
        <v>0</v>
      </c>
      <c r="EE60" s="884"/>
      <c r="EF60" s="884"/>
      <c r="EG60" s="884">
        <v>0</v>
      </c>
      <c r="EH60" s="884"/>
      <c r="EI60" s="884"/>
      <c r="EJ60" s="884">
        <v>0</v>
      </c>
      <c r="EK60" s="884"/>
      <c r="EL60" s="884"/>
      <c r="EM60" s="884">
        <v>0</v>
      </c>
      <c r="EN60" s="884"/>
      <c r="EO60" s="884"/>
      <c r="EP60" s="884"/>
      <c r="EQ60" s="884"/>
      <c r="ER60" s="884">
        <v>0</v>
      </c>
      <c r="ES60" s="884">
        <v>0</v>
      </c>
      <c r="ET60" s="884">
        <v>0</v>
      </c>
      <c r="EU60" s="884">
        <v>0</v>
      </c>
      <c r="EV60" s="884">
        <v>0</v>
      </c>
      <c r="EW60" s="884">
        <v>0</v>
      </c>
      <c r="EX60" s="884">
        <v>0</v>
      </c>
      <c r="EY60" s="884">
        <v>0</v>
      </c>
      <c r="EZ60" s="884">
        <v>0</v>
      </c>
      <c r="FA60" s="884">
        <v>0</v>
      </c>
      <c r="FB60" s="884">
        <v>0</v>
      </c>
      <c r="FC60" s="884">
        <v>0</v>
      </c>
      <c r="FD60" s="884">
        <v>0</v>
      </c>
      <c r="FE60" s="884">
        <v>0</v>
      </c>
      <c r="FF60" s="884">
        <v>0</v>
      </c>
      <c r="FG60" s="884">
        <v>0</v>
      </c>
      <c r="FH60" s="884">
        <v>0</v>
      </c>
      <c r="FI60" s="884">
        <v>0</v>
      </c>
      <c r="FJ60" s="884">
        <v>0</v>
      </c>
      <c r="FK60" s="884">
        <v>0</v>
      </c>
      <c r="FL60" s="884">
        <v>0</v>
      </c>
      <c r="FM60" s="884">
        <v>0</v>
      </c>
      <c r="FN60" s="884">
        <v>0</v>
      </c>
      <c r="FO60" s="884">
        <v>0</v>
      </c>
      <c r="FP60" s="884">
        <v>0</v>
      </c>
      <c r="FQ60" s="884">
        <v>0</v>
      </c>
      <c r="FR60" s="884">
        <v>0</v>
      </c>
      <c r="FS60" s="884">
        <v>0</v>
      </c>
      <c r="FT60" s="884">
        <v>0</v>
      </c>
      <c r="FU60" s="884">
        <v>0</v>
      </c>
      <c r="FV60" s="884">
        <v>0</v>
      </c>
      <c r="FW60" s="884">
        <v>0</v>
      </c>
      <c r="FX60" s="884">
        <v>0</v>
      </c>
      <c r="FY60" s="884">
        <v>0</v>
      </c>
      <c r="FZ60" s="884">
        <v>0</v>
      </c>
      <c r="GA60" s="884">
        <v>0</v>
      </c>
      <c r="GB60" s="884">
        <v>0</v>
      </c>
      <c r="GC60" s="884">
        <v>0</v>
      </c>
      <c r="GD60" s="884">
        <v>0</v>
      </c>
      <c r="GE60" s="884">
        <v>0</v>
      </c>
      <c r="GF60" s="884">
        <v>0</v>
      </c>
      <c r="GG60" s="884">
        <v>0</v>
      </c>
      <c r="GH60" s="884">
        <v>0</v>
      </c>
      <c r="GI60" s="884">
        <v>0</v>
      </c>
      <c r="GJ60" s="884">
        <v>0</v>
      </c>
      <c r="GK60" s="884">
        <v>0</v>
      </c>
      <c r="GL60" s="884">
        <v>0</v>
      </c>
    </row>
    <row r="61" spans="1:194" x14ac:dyDescent="0.2">
      <c r="A61" s="652" t="s">
        <v>1000</v>
      </c>
      <c r="B61" s="652" t="s">
        <v>453</v>
      </c>
      <c r="C61" s="884">
        <v>0</v>
      </c>
      <c r="D61" s="884">
        <v>0</v>
      </c>
      <c r="E61" s="884">
        <v>0</v>
      </c>
      <c r="F61" s="884">
        <v>0</v>
      </c>
      <c r="G61" s="884">
        <v>0</v>
      </c>
      <c r="H61" s="884">
        <v>0</v>
      </c>
      <c r="I61" s="884">
        <v>0</v>
      </c>
      <c r="J61" s="884">
        <v>0</v>
      </c>
      <c r="K61" s="884">
        <v>0</v>
      </c>
      <c r="L61" s="884">
        <v>4.4712643678160848E-3</v>
      </c>
      <c r="M61" s="884">
        <v>0</v>
      </c>
      <c r="N61" s="884">
        <v>5.8509615384615384E-3</v>
      </c>
      <c r="O61" s="884">
        <v>0</v>
      </c>
      <c r="P61" s="884">
        <v>0</v>
      </c>
      <c r="Q61" s="884">
        <v>0</v>
      </c>
      <c r="R61" s="884">
        <v>0</v>
      </c>
      <c r="S61" s="884">
        <v>0</v>
      </c>
      <c r="T61" s="884">
        <v>0</v>
      </c>
      <c r="U61" s="884">
        <v>0</v>
      </c>
      <c r="V61" s="884">
        <v>0</v>
      </c>
      <c r="W61" s="884">
        <v>4.7756410256410203E-3</v>
      </c>
      <c r="X61" s="884">
        <v>0</v>
      </c>
      <c r="Y61" s="884">
        <v>0</v>
      </c>
      <c r="Z61" s="884"/>
      <c r="AA61" s="884">
        <v>0</v>
      </c>
      <c r="AB61" s="884">
        <v>0</v>
      </c>
      <c r="AC61" s="884">
        <v>0</v>
      </c>
      <c r="AD61" s="884">
        <v>0</v>
      </c>
      <c r="AE61" s="884">
        <v>3.5054142857142852E-3</v>
      </c>
      <c r="AF61" s="884">
        <v>0</v>
      </c>
      <c r="AG61" s="884">
        <v>0</v>
      </c>
      <c r="AH61" s="884">
        <v>0</v>
      </c>
      <c r="AI61" s="884">
        <v>0</v>
      </c>
      <c r="AJ61" s="884">
        <v>0</v>
      </c>
      <c r="AK61" s="884">
        <v>0</v>
      </c>
      <c r="AL61" s="884">
        <v>0</v>
      </c>
      <c r="AM61" s="884">
        <v>7.4382530120481972E-3</v>
      </c>
      <c r="AN61" s="884">
        <v>0</v>
      </c>
      <c r="AO61" s="884">
        <v>0</v>
      </c>
      <c r="AP61" s="884">
        <v>0</v>
      </c>
      <c r="AQ61" s="884">
        <v>0</v>
      </c>
      <c r="AR61" s="884">
        <v>6.5897289156626538E-3</v>
      </c>
      <c r="AS61" s="884">
        <v>0</v>
      </c>
      <c r="AT61" s="884">
        <v>0</v>
      </c>
      <c r="AU61" s="884">
        <v>0</v>
      </c>
      <c r="AV61" s="884">
        <v>0</v>
      </c>
      <c r="AW61" s="884">
        <v>0</v>
      </c>
      <c r="AX61" s="884">
        <v>0</v>
      </c>
      <c r="AY61" s="884">
        <v>0</v>
      </c>
      <c r="AZ61" s="884">
        <v>0</v>
      </c>
      <c r="BA61" s="884">
        <v>0</v>
      </c>
      <c r="BB61" s="884">
        <v>0</v>
      </c>
      <c r="BC61" s="884">
        <v>0</v>
      </c>
      <c r="BD61" s="884">
        <v>0</v>
      </c>
      <c r="BE61" s="884">
        <v>0</v>
      </c>
      <c r="BF61" s="884">
        <v>2.3645833333333338E-2</v>
      </c>
      <c r="BG61" s="884">
        <v>2.3645833333333338E-2</v>
      </c>
      <c r="BH61" s="884">
        <v>2.3645833333333338E-2</v>
      </c>
      <c r="BI61" s="884">
        <v>2.3645833333333338E-2</v>
      </c>
      <c r="BJ61" s="884">
        <v>2.3645833333333338E-2</v>
      </c>
      <c r="BK61" s="884">
        <v>2.3645833333333338E-2</v>
      </c>
      <c r="BL61" s="884">
        <v>2.3645833333333338E-2</v>
      </c>
      <c r="BM61" s="884">
        <v>0</v>
      </c>
      <c r="BN61" s="884">
        <v>0</v>
      </c>
      <c r="BO61" s="884">
        <v>0</v>
      </c>
      <c r="BP61" s="884">
        <v>0</v>
      </c>
      <c r="BQ61" s="884">
        <v>0</v>
      </c>
      <c r="BR61" s="884">
        <v>0</v>
      </c>
      <c r="BS61" s="884">
        <v>0</v>
      </c>
      <c r="BT61" s="884">
        <v>0</v>
      </c>
      <c r="BU61" s="884">
        <v>0</v>
      </c>
      <c r="BV61" s="884">
        <v>0</v>
      </c>
      <c r="BW61" s="884">
        <v>0</v>
      </c>
      <c r="BX61" s="884">
        <v>0</v>
      </c>
      <c r="BY61" s="884">
        <v>0</v>
      </c>
      <c r="BZ61" s="884">
        <v>0</v>
      </c>
      <c r="CA61" s="884">
        <v>0</v>
      </c>
      <c r="CB61" s="884">
        <v>0</v>
      </c>
      <c r="CC61" s="884">
        <v>0</v>
      </c>
      <c r="CD61" s="884">
        <v>0</v>
      </c>
      <c r="CE61" s="884">
        <v>0</v>
      </c>
      <c r="CF61" s="884">
        <v>0</v>
      </c>
      <c r="CG61" s="884">
        <v>0</v>
      </c>
      <c r="CH61" s="884">
        <v>0</v>
      </c>
      <c r="CI61" s="884">
        <v>0</v>
      </c>
      <c r="CJ61" s="884">
        <v>5.0815417867435368E-3</v>
      </c>
      <c r="CK61" s="884">
        <v>0</v>
      </c>
      <c r="CL61" s="884">
        <v>0</v>
      </c>
      <c r="CM61" s="884">
        <v>0</v>
      </c>
      <c r="CN61" s="884">
        <v>0</v>
      </c>
      <c r="CO61" s="884">
        <v>0</v>
      </c>
      <c r="CP61" s="884">
        <v>0</v>
      </c>
      <c r="CQ61" s="884">
        <v>4.5365634218289081E-3</v>
      </c>
      <c r="CR61" s="884">
        <v>0</v>
      </c>
      <c r="CS61" s="884">
        <v>0</v>
      </c>
      <c r="CT61" s="884">
        <v>0</v>
      </c>
      <c r="CU61" s="884">
        <v>0</v>
      </c>
      <c r="CV61" s="884">
        <v>0</v>
      </c>
      <c r="CW61" s="884">
        <v>0</v>
      </c>
      <c r="CX61" s="884">
        <v>0</v>
      </c>
      <c r="CY61" s="884">
        <v>0</v>
      </c>
      <c r="CZ61" s="884">
        <v>0</v>
      </c>
      <c r="DA61" s="884">
        <v>0</v>
      </c>
      <c r="DB61" s="884">
        <v>1.9787878787878788E-2</v>
      </c>
      <c r="DC61" s="884">
        <v>0</v>
      </c>
      <c r="DD61" s="884">
        <v>0</v>
      </c>
      <c r="DE61" s="884">
        <v>0</v>
      </c>
      <c r="DF61" s="884">
        <v>0</v>
      </c>
      <c r="DG61" s="884">
        <v>0</v>
      </c>
      <c r="DH61" s="884">
        <v>0</v>
      </c>
      <c r="DI61" s="884">
        <v>0</v>
      </c>
      <c r="DJ61" s="884">
        <v>4.812844036697247E-3</v>
      </c>
      <c r="DK61" s="884">
        <v>0</v>
      </c>
      <c r="DL61" s="884">
        <v>0</v>
      </c>
      <c r="DM61" s="884">
        <v>0</v>
      </c>
      <c r="DN61" s="884">
        <v>0</v>
      </c>
      <c r="DO61" s="884">
        <v>0</v>
      </c>
      <c r="DP61" s="884">
        <v>0</v>
      </c>
      <c r="DQ61" s="884">
        <v>0</v>
      </c>
      <c r="DR61" s="884">
        <v>4.7222419354838964E-3</v>
      </c>
      <c r="DS61" s="884">
        <v>0</v>
      </c>
      <c r="DT61" s="884">
        <v>0</v>
      </c>
      <c r="DU61" s="884">
        <v>0</v>
      </c>
      <c r="DV61" s="884">
        <v>0</v>
      </c>
      <c r="DW61" s="884">
        <v>0</v>
      </c>
      <c r="DX61" s="884">
        <v>0</v>
      </c>
      <c r="DY61" s="884">
        <v>0</v>
      </c>
      <c r="DZ61" s="884">
        <v>0</v>
      </c>
      <c r="EA61" s="884">
        <v>0</v>
      </c>
      <c r="EB61" s="884">
        <v>0</v>
      </c>
      <c r="EC61" s="884">
        <v>0</v>
      </c>
      <c r="ED61" s="884">
        <v>0</v>
      </c>
      <c r="EE61" s="884">
        <v>0</v>
      </c>
      <c r="EF61" s="884">
        <v>4.2944942196531787E-3</v>
      </c>
      <c r="EG61" s="884">
        <v>0</v>
      </c>
      <c r="EH61" s="884">
        <v>0</v>
      </c>
      <c r="EI61" s="884">
        <v>0</v>
      </c>
      <c r="EJ61" s="884">
        <v>0</v>
      </c>
      <c r="EK61" s="884">
        <v>0</v>
      </c>
      <c r="EL61" s="884">
        <v>0</v>
      </c>
      <c r="EM61" s="884">
        <v>0</v>
      </c>
      <c r="EN61" s="884">
        <v>0</v>
      </c>
      <c r="EO61" s="884">
        <v>0</v>
      </c>
      <c r="EP61" s="884">
        <v>0</v>
      </c>
      <c r="EQ61" s="884">
        <v>0</v>
      </c>
      <c r="ER61" s="884">
        <v>0</v>
      </c>
      <c r="ES61" s="884">
        <v>0</v>
      </c>
      <c r="ET61" s="884">
        <v>6.0192620481927719E-3</v>
      </c>
      <c r="EU61" s="884">
        <v>0</v>
      </c>
      <c r="EV61" s="884">
        <v>0</v>
      </c>
      <c r="EW61" s="884">
        <v>0</v>
      </c>
      <c r="EX61" s="884">
        <v>0</v>
      </c>
      <c r="EY61" s="884">
        <v>0</v>
      </c>
      <c r="EZ61" s="884">
        <v>0</v>
      </c>
      <c r="FA61" s="884">
        <v>4.8073692307692307E-3</v>
      </c>
      <c r="FB61" s="884">
        <v>0</v>
      </c>
      <c r="FC61" s="884">
        <v>0</v>
      </c>
      <c r="FD61" s="884">
        <v>0</v>
      </c>
      <c r="FE61" s="884">
        <v>0</v>
      </c>
      <c r="FF61" s="884">
        <v>0</v>
      </c>
      <c r="FG61" s="884">
        <v>4.5973994252873915E-3</v>
      </c>
      <c r="FH61" s="884">
        <v>0</v>
      </c>
      <c r="FI61" s="884">
        <v>4.7643678160919911E-3</v>
      </c>
      <c r="FJ61" s="884">
        <v>0</v>
      </c>
      <c r="FK61" s="884">
        <v>0</v>
      </c>
      <c r="FL61" s="884">
        <v>0</v>
      </c>
      <c r="FM61" s="884">
        <v>5.0535565476190472E-3</v>
      </c>
      <c r="FN61" s="884">
        <v>0</v>
      </c>
      <c r="FO61" s="884">
        <v>1.3897791964313476E-2</v>
      </c>
      <c r="FP61" s="884">
        <v>0</v>
      </c>
      <c r="FQ61" s="884">
        <v>0</v>
      </c>
      <c r="FR61" s="884">
        <v>0</v>
      </c>
      <c r="FS61" s="884">
        <v>0</v>
      </c>
      <c r="FT61" s="884">
        <v>0</v>
      </c>
      <c r="FU61" s="884">
        <v>0</v>
      </c>
      <c r="FV61" s="884">
        <v>0</v>
      </c>
      <c r="FW61" s="884">
        <v>0</v>
      </c>
      <c r="FX61" s="884">
        <v>0</v>
      </c>
      <c r="FY61" s="884">
        <v>0</v>
      </c>
      <c r="FZ61" s="884">
        <v>3.417701149425291E-2</v>
      </c>
      <c r="GA61" s="884">
        <v>0</v>
      </c>
      <c r="GB61" s="884">
        <v>0</v>
      </c>
      <c r="GC61" s="884">
        <v>0</v>
      </c>
      <c r="GD61" s="884">
        <v>0</v>
      </c>
      <c r="GE61" s="884">
        <v>0</v>
      </c>
      <c r="GF61" s="884">
        <v>0</v>
      </c>
      <c r="GG61" s="884">
        <v>0</v>
      </c>
      <c r="GH61" s="884">
        <v>0</v>
      </c>
      <c r="GI61" s="884">
        <v>0</v>
      </c>
      <c r="GJ61" s="884">
        <v>0</v>
      </c>
      <c r="GK61" s="884">
        <v>0</v>
      </c>
      <c r="GL61" s="884">
        <v>0</v>
      </c>
    </row>
    <row r="62" spans="1:194" x14ac:dyDescent="0.2">
      <c r="A62" s="652" t="s">
        <v>1001</v>
      </c>
      <c r="B62" s="652" t="s">
        <v>454</v>
      </c>
      <c r="C62" s="884">
        <v>0</v>
      </c>
      <c r="D62" s="884">
        <v>5.4676320272572408E-3</v>
      </c>
      <c r="E62" s="884">
        <v>8.4985291408458501E-3</v>
      </c>
      <c r="F62" s="884">
        <v>0</v>
      </c>
      <c r="G62" s="884">
        <v>0</v>
      </c>
      <c r="H62" s="884">
        <v>5.1271626297577861E-3</v>
      </c>
      <c r="I62" s="884">
        <v>0</v>
      </c>
      <c r="J62" s="884">
        <v>0</v>
      </c>
      <c r="K62" s="884">
        <v>0</v>
      </c>
      <c r="L62" s="884">
        <v>6.9404147465437813E-2</v>
      </c>
      <c r="M62" s="884">
        <v>7.9191562143671596E-3</v>
      </c>
      <c r="N62" s="884">
        <v>0</v>
      </c>
      <c r="O62" s="884">
        <v>0</v>
      </c>
      <c r="P62" s="884">
        <v>5.753121452894438E-3</v>
      </c>
      <c r="Q62" s="884">
        <v>0.42007518796992471</v>
      </c>
      <c r="R62" s="884">
        <v>0</v>
      </c>
      <c r="S62" s="884">
        <v>0</v>
      </c>
      <c r="T62" s="884">
        <v>0</v>
      </c>
      <c r="U62" s="884">
        <v>0</v>
      </c>
      <c r="V62" s="884">
        <v>0</v>
      </c>
      <c r="W62" s="884">
        <v>5.227331606217616E-3</v>
      </c>
      <c r="X62" s="884">
        <v>0</v>
      </c>
      <c r="Y62" s="884">
        <v>0</v>
      </c>
      <c r="Z62" s="884"/>
      <c r="AA62" s="884">
        <v>0</v>
      </c>
      <c r="AB62" s="884">
        <v>0</v>
      </c>
      <c r="AC62" s="884">
        <v>7.7511520737327203E-3</v>
      </c>
      <c r="AD62" s="884">
        <v>0</v>
      </c>
      <c r="AE62" s="884">
        <v>6.231776765375641E-3</v>
      </c>
      <c r="AF62" s="884">
        <v>0</v>
      </c>
      <c r="AG62" s="884">
        <v>0</v>
      </c>
      <c r="AH62" s="884">
        <v>4.7004103967168264E-3</v>
      </c>
      <c r="AI62" s="884">
        <v>0</v>
      </c>
      <c r="AJ62" s="884">
        <v>0</v>
      </c>
      <c r="AK62" s="884">
        <v>5.3447606727038193E-3</v>
      </c>
      <c r="AL62" s="884">
        <v>0</v>
      </c>
      <c r="AM62" s="884">
        <v>6.8988326848248962E-3</v>
      </c>
      <c r="AN62" s="884">
        <v>0</v>
      </c>
      <c r="AO62" s="884">
        <v>4.7853042479908152E-3</v>
      </c>
      <c r="AP62" s="884">
        <v>0</v>
      </c>
      <c r="AQ62" s="884">
        <v>0</v>
      </c>
      <c r="AR62" s="884">
        <v>0</v>
      </c>
      <c r="AS62" s="884">
        <v>0</v>
      </c>
      <c r="AT62" s="884">
        <v>0</v>
      </c>
      <c r="AU62" s="884">
        <v>0</v>
      </c>
      <c r="AV62" s="884">
        <v>0</v>
      </c>
      <c r="AW62" s="884">
        <v>0</v>
      </c>
      <c r="AX62" s="884">
        <v>0</v>
      </c>
      <c r="AY62" s="884">
        <v>4.8873152709359609E-3</v>
      </c>
      <c r="AZ62" s="884">
        <v>0</v>
      </c>
      <c r="BA62" s="884">
        <v>0</v>
      </c>
      <c r="BB62" s="884">
        <v>0</v>
      </c>
      <c r="BC62" s="884">
        <v>0</v>
      </c>
      <c r="BD62" s="884">
        <v>0</v>
      </c>
      <c r="BE62" s="884">
        <v>0</v>
      </c>
      <c r="BF62" s="884">
        <v>3.9377729257641929E-2</v>
      </c>
      <c r="BG62" s="884">
        <v>3.9377729257641929E-2</v>
      </c>
      <c r="BH62" s="884">
        <v>3.9377729257641929E-2</v>
      </c>
      <c r="BI62" s="884">
        <v>3.9377729257641929E-2</v>
      </c>
      <c r="BJ62" s="884">
        <v>3.9377729257641929E-2</v>
      </c>
      <c r="BK62" s="884">
        <v>3.9377729257641929E-2</v>
      </c>
      <c r="BL62" s="884">
        <v>3.9377729257641929E-2</v>
      </c>
      <c r="BM62" s="884">
        <v>0</v>
      </c>
      <c r="BN62" s="884">
        <v>0</v>
      </c>
      <c r="BO62" s="884">
        <v>0</v>
      </c>
      <c r="BP62" s="884">
        <v>4.9042675893886962E-3</v>
      </c>
      <c r="BQ62" s="884">
        <v>0</v>
      </c>
      <c r="BR62" s="884">
        <v>0</v>
      </c>
      <c r="BS62" s="884">
        <v>0</v>
      </c>
      <c r="BT62" s="884">
        <v>0</v>
      </c>
      <c r="BU62" s="884">
        <v>4.7982233502538068E-3</v>
      </c>
      <c r="BV62" s="884">
        <v>0</v>
      </c>
      <c r="BW62" s="884">
        <v>0</v>
      </c>
      <c r="BX62" s="884">
        <v>0</v>
      </c>
      <c r="BY62" s="884">
        <v>0</v>
      </c>
      <c r="BZ62" s="884">
        <v>0</v>
      </c>
      <c r="CA62" s="884">
        <v>0</v>
      </c>
      <c r="CB62" s="884">
        <v>0</v>
      </c>
      <c r="CC62" s="884">
        <v>0</v>
      </c>
      <c r="CD62" s="884">
        <v>0</v>
      </c>
      <c r="CE62" s="884">
        <v>0</v>
      </c>
      <c r="CF62" s="884">
        <v>0</v>
      </c>
      <c r="CG62" s="884">
        <v>5.025129982668978E-3</v>
      </c>
      <c r="CH62" s="884">
        <v>5.5000000000000005E-3</v>
      </c>
      <c r="CI62" s="884">
        <v>0</v>
      </c>
      <c r="CJ62" s="884">
        <v>0</v>
      </c>
      <c r="CK62" s="884">
        <v>0</v>
      </c>
      <c r="CL62" s="884">
        <v>0</v>
      </c>
      <c r="CM62" s="884">
        <v>3.2374926355450947E-3</v>
      </c>
      <c r="CN62" s="884">
        <v>0</v>
      </c>
      <c r="CO62" s="884">
        <v>0</v>
      </c>
      <c r="CP62" s="884">
        <v>0</v>
      </c>
      <c r="CQ62" s="884">
        <v>4.7360248447204968E-3</v>
      </c>
      <c r="CR62" s="884">
        <v>0</v>
      </c>
      <c r="CS62" s="884">
        <v>0</v>
      </c>
      <c r="CT62" s="884">
        <v>0</v>
      </c>
      <c r="CU62" s="884">
        <v>0</v>
      </c>
      <c r="CV62" s="884">
        <v>0</v>
      </c>
      <c r="CW62" s="884">
        <v>0</v>
      </c>
      <c r="CX62" s="884">
        <v>0</v>
      </c>
      <c r="CY62" s="884">
        <v>0</v>
      </c>
      <c r="CZ62" s="884">
        <v>0</v>
      </c>
      <c r="DA62" s="884">
        <v>4.7540214477211819E-3</v>
      </c>
      <c r="DB62" s="884">
        <v>0</v>
      </c>
      <c r="DC62" s="884">
        <v>0</v>
      </c>
      <c r="DD62" s="884">
        <v>0</v>
      </c>
      <c r="DE62" s="884">
        <v>0</v>
      </c>
      <c r="DF62" s="884">
        <v>0</v>
      </c>
      <c r="DG62" s="884">
        <v>0</v>
      </c>
      <c r="DH62" s="884">
        <v>0</v>
      </c>
      <c r="DI62" s="884">
        <v>0</v>
      </c>
      <c r="DJ62" s="884">
        <v>1.1360103626943006E-2</v>
      </c>
      <c r="DK62" s="884">
        <v>5.3830845771144281E-3</v>
      </c>
      <c r="DL62" s="884">
        <v>4.8790887850467292E-3</v>
      </c>
      <c r="DM62" s="884">
        <v>0</v>
      </c>
      <c r="DN62" s="884">
        <v>0</v>
      </c>
      <c r="DO62" s="884">
        <v>0</v>
      </c>
      <c r="DP62" s="884">
        <v>0</v>
      </c>
      <c r="DQ62" s="884">
        <v>0</v>
      </c>
      <c r="DR62" s="884">
        <v>5.5276752767527684E-3</v>
      </c>
      <c r="DS62" s="884">
        <v>0</v>
      </c>
      <c r="DT62" s="884">
        <v>0</v>
      </c>
      <c r="DU62" s="884">
        <v>0</v>
      </c>
      <c r="DV62" s="884">
        <v>0</v>
      </c>
      <c r="DW62" s="884">
        <v>0</v>
      </c>
      <c r="DX62" s="884">
        <v>0</v>
      </c>
      <c r="DY62" s="884">
        <v>0</v>
      </c>
      <c r="DZ62" s="884">
        <v>0</v>
      </c>
      <c r="EA62" s="884">
        <v>0</v>
      </c>
      <c r="EB62" s="884">
        <v>0</v>
      </c>
      <c r="EC62" s="884">
        <v>0</v>
      </c>
      <c r="ED62" s="884">
        <v>0</v>
      </c>
      <c r="EE62" s="884">
        <v>0</v>
      </c>
      <c r="EF62" s="884">
        <v>0</v>
      </c>
      <c r="EG62" s="884">
        <v>0</v>
      </c>
      <c r="EH62" s="884">
        <v>0</v>
      </c>
      <c r="EI62" s="884">
        <v>1.9064534883720927E-2</v>
      </c>
      <c r="EJ62" s="884">
        <v>0</v>
      </c>
      <c r="EK62" s="884">
        <v>0</v>
      </c>
      <c r="EL62" s="884">
        <v>0</v>
      </c>
      <c r="EM62" s="884">
        <v>0</v>
      </c>
      <c r="EN62" s="884">
        <v>0</v>
      </c>
      <c r="EO62" s="884">
        <v>0</v>
      </c>
      <c r="EP62" s="884">
        <v>0</v>
      </c>
      <c r="EQ62" s="884">
        <v>0</v>
      </c>
      <c r="ER62" s="884">
        <v>0</v>
      </c>
      <c r="ES62" s="884">
        <v>0</v>
      </c>
      <c r="ET62" s="884">
        <v>0</v>
      </c>
      <c r="EU62" s="884">
        <v>0</v>
      </c>
      <c r="EV62" s="884">
        <v>0</v>
      </c>
      <c r="EW62" s="884">
        <v>0</v>
      </c>
      <c r="EX62" s="884">
        <v>0</v>
      </c>
      <c r="EY62" s="884">
        <v>0</v>
      </c>
      <c r="EZ62" s="884">
        <v>0</v>
      </c>
      <c r="FA62" s="884">
        <v>0</v>
      </c>
      <c r="FB62" s="884">
        <v>5.6388248847926269E-3</v>
      </c>
      <c r="FC62" s="884">
        <v>0</v>
      </c>
      <c r="FD62" s="884">
        <v>0</v>
      </c>
      <c r="FE62" s="884">
        <v>0</v>
      </c>
      <c r="FF62" s="884">
        <v>0</v>
      </c>
      <c r="FG62" s="884">
        <v>0</v>
      </c>
      <c r="FH62" s="884">
        <v>0</v>
      </c>
      <c r="FI62" s="884">
        <v>5.0022962112514354E-3</v>
      </c>
      <c r="FJ62" s="884">
        <v>8.7609644087258236E-3</v>
      </c>
      <c r="FK62" s="884">
        <v>0</v>
      </c>
      <c r="FL62" s="884">
        <v>5.7421383647798746E-3</v>
      </c>
      <c r="FM62" s="884">
        <v>5.0135613207547168E-3</v>
      </c>
      <c r="FN62" s="884">
        <v>4.8265682656826571E-3</v>
      </c>
      <c r="FO62" s="884">
        <v>1.3851493685782259E-2</v>
      </c>
      <c r="FP62" s="884">
        <v>0</v>
      </c>
      <c r="FQ62" s="884">
        <v>0</v>
      </c>
      <c r="FR62" s="884">
        <v>4.8196428571428565E-3</v>
      </c>
      <c r="FS62" s="884">
        <v>0</v>
      </c>
      <c r="FT62" s="884">
        <v>4.7418181818181821E-3</v>
      </c>
      <c r="FU62" s="884">
        <v>0</v>
      </c>
      <c r="FV62" s="884">
        <v>0</v>
      </c>
      <c r="FW62" s="884">
        <v>0</v>
      </c>
      <c r="FX62" s="884">
        <v>0</v>
      </c>
      <c r="FY62" s="884">
        <v>0</v>
      </c>
      <c r="FZ62" s="884">
        <v>7.7886358381502666E-2</v>
      </c>
      <c r="GA62" s="884">
        <v>0</v>
      </c>
      <c r="GB62" s="884">
        <v>4.7636718749999992E-3</v>
      </c>
      <c r="GC62" s="884">
        <v>0</v>
      </c>
      <c r="GD62" s="884">
        <v>0</v>
      </c>
      <c r="GE62" s="884">
        <v>0</v>
      </c>
      <c r="GF62" s="884">
        <v>0</v>
      </c>
      <c r="GG62" s="884">
        <v>0</v>
      </c>
      <c r="GH62" s="884">
        <v>0</v>
      </c>
      <c r="GI62" s="884">
        <v>0</v>
      </c>
      <c r="GJ62" s="884">
        <v>0</v>
      </c>
      <c r="GK62" s="884">
        <v>0</v>
      </c>
      <c r="GL62" s="884">
        <v>0</v>
      </c>
    </row>
    <row r="63" spans="1:194" x14ac:dyDescent="0.2">
      <c r="A63" s="652" t="s">
        <v>1002</v>
      </c>
      <c r="B63" s="652" t="s">
        <v>455</v>
      </c>
      <c r="C63" s="884">
        <v>0</v>
      </c>
      <c r="D63" s="884">
        <v>0</v>
      </c>
      <c r="E63" s="884">
        <v>0</v>
      </c>
      <c r="F63" s="884">
        <v>5.7647368421052626E-3</v>
      </c>
      <c r="G63" s="884">
        <v>0</v>
      </c>
      <c r="H63" s="884">
        <v>0</v>
      </c>
      <c r="I63" s="884">
        <v>0</v>
      </c>
      <c r="J63" s="884">
        <v>0</v>
      </c>
      <c r="K63" s="884">
        <v>0</v>
      </c>
      <c r="L63" s="884">
        <v>1.4360313315926633E-2</v>
      </c>
      <c r="M63" s="884">
        <v>4.9349869451697122E-3</v>
      </c>
      <c r="N63" s="884">
        <v>0</v>
      </c>
      <c r="O63" s="884">
        <v>0</v>
      </c>
      <c r="P63" s="884">
        <v>0</v>
      </c>
      <c r="Q63" s="884">
        <v>0</v>
      </c>
      <c r="R63" s="884">
        <v>0</v>
      </c>
      <c r="S63" s="884">
        <v>0</v>
      </c>
      <c r="T63" s="884">
        <v>0</v>
      </c>
      <c r="U63" s="884">
        <v>0</v>
      </c>
      <c r="V63" s="884">
        <v>4.5234986945169708E-3</v>
      </c>
      <c r="W63" s="884">
        <v>4.8342105263157898E-3</v>
      </c>
      <c r="X63" s="884">
        <v>0</v>
      </c>
      <c r="Y63" s="884">
        <v>0</v>
      </c>
      <c r="Z63" s="884"/>
      <c r="AA63" s="884">
        <v>0</v>
      </c>
      <c r="AB63" s="884">
        <v>0</v>
      </c>
      <c r="AC63" s="884">
        <v>0</v>
      </c>
      <c r="AD63" s="884">
        <v>0</v>
      </c>
      <c r="AE63" s="884">
        <v>4.8075916230366491E-3</v>
      </c>
      <c r="AF63" s="884">
        <v>0</v>
      </c>
      <c r="AG63" s="884">
        <v>0</v>
      </c>
      <c r="AH63" s="884">
        <v>4.6047745358090185E-3</v>
      </c>
      <c r="AI63" s="884">
        <v>0</v>
      </c>
      <c r="AJ63" s="884">
        <v>0</v>
      </c>
      <c r="AK63" s="884">
        <v>0</v>
      </c>
      <c r="AL63" s="884">
        <v>0</v>
      </c>
      <c r="AM63" s="884">
        <v>6.3909883720930233E-3</v>
      </c>
      <c r="AN63" s="884">
        <v>0</v>
      </c>
      <c r="AO63" s="884">
        <v>0</v>
      </c>
      <c r="AP63" s="884">
        <v>0</v>
      </c>
      <c r="AQ63" s="884">
        <v>0</v>
      </c>
      <c r="AR63" s="884">
        <v>0</v>
      </c>
      <c r="AS63" s="884">
        <v>0</v>
      </c>
      <c r="AT63" s="884">
        <v>0</v>
      </c>
      <c r="AU63" s="884">
        <v>0</v>
      </c>
      <c r="AV63" s="884">
        <v>0</v>
      </c>
      <c r="AW63" s="884">
        <v>0</v>
      </c>
      <c r="AX63" s="884">
        <v>0</v>
      </c>
      <c r="AY63" s="884">
        <v>4.5443864229765011E-3</v>
      </c>
      <c r="AZ63" s="884">
        <v>0</v>
      </c>
      <c r="BA63" s="884">
        <v>0</v>
      </c>
      <c r="BB63" s="884">
        <v>0</v>
      </c>
      <c r="BC63" s="884">
        <v>0</v>
      </c>
      <c r="BD63" s="884">
        <v>0</v>
      </c>
      <c r="BE63" s="884">
        <v>0</v>
      </c>
      <c r="BF63" s="884">
        <v>2.5841584158415844E-2</v>
      </c>
      <c r="BG63" s="884">
        <v>2.5841584158415844E-2</v>
      </c>
      <c r="BH63" s="884">
        <v>2.5841584158415844E-2</v>
      </c>
      <c r="BI63" s="884">
        <v>2.5841584158415844E-2</v>
      </c>
      <c r="BJ63" s="884">
        <v>2.5841584158415844E-2</v>
      </c>
      <c r="BK63" s="884">
        <v>2.5841584158415844E-2</v>
      </c>
      <c r="BL63" s="884">
        <v>2.5841584158415844E-2</v>
      </c>
      <c r="BM63" s="884">
        <v>0</v>
      </c>
      <c r="BN63" s="884">
        <v>0</v>
      </c>
      <c r="BO63" s="884">
        <v>0</v>
      </c>
      <c r="BP63" s="884">
        <v>0</v>
      </c>
      <c r="BQ63" s="884">
        <v>2.118045112781955E-2</v>
      </c>
      <c r="BR63" s="884">
        <v>0</v>
      </c>
      <c r="BS63" s="884">
        <v>0</v>
      </c>
      <c r="BT63" s="884">
        <v>4.6321899736147748E-3</v>
      </c>
      <c r="BU63" s="884">
        <v>0</v>
      </c>
      <c r="BV63" s="884">
        <v>0</v>
      </c>
      <c r="BW63" s="884">
        <v>0</v>
      </c>
      <c r="BX63" s="884">
        <v>0</v>
      </c>
      <c r="BY63" s="884">
        <v>0</v>
      </c>
      <c r="BZ63" s="884">
        <v>0</v>
      </c>
      <c r="CA63" s="884">
        <v>0</v>
      </c>
      <c r="CB63" s="884">
        <v>0</v>
      </c>
      <c r="CC63" s="884">
        <v>0</v>
      </c>
      <c r="CD63" s="884">
        <v>0</v>
      </c>
      <c r="CE63" s="884">
        <v>0</v>
      </c>
      <c r="CF63" s="884">
        <v>0</v>
      </c>
      <c r="CG63" s="884">
        <v>0</v>
      </c>
      <c r="CH63" s="884">
        <v>0</v>
      </c>
      <c r="CI63" s="884">
        <v>0</v>
      </c>
      <c r="CJ63" s="884">
        <v>0</v>
      </c>
      <c r="CK63" s="884">
        <v>0</v>
      </c>
      <c r="CL63" s="884">
        <v>0</v>
      </c>
      <c r="CM63" s="884">
        <v>0</v>
      </c>
      <c r="CN63" s="884">
        <v>0</v>
      </c>
      <c r="CO63" s="884">
        <v>0</v>
      </c>
      <c r="CP63" s="884">
        <v>0</v>
      </c>
      <c r="CQ63" s="884">
        <v>3.5945669291338585E-2</v>
      </c>
      <c r="CR63" s="884">
        <v>0</v>
      </c>
      <c r="CS63" s="884">
        <v>0</v>
      </c>
      <c r="CT63" s="884">
        <v>0</v>
      </c>
      <c r="CU63" s="884">
        <v>0</v>
      </c>
      <c r="CV63" s="884">
        <v>0</v>
      </c>
      <c r="CW63" s="884">
        <v>0</v>
      </c>
      <c r="CX63" s="884">
        <v>0</v>
      </c>
      <c r="CY63" s="884">
        <v>0</v>
      </c>
      <c r="CZ63" s="884">
        <v>0</v>
      </c>
      <c r="DA63" s="884">
        <v>0</v>
      </c>
      <c r="DB63" s="884">
        <v>0</v>
      </c>
      <c r="DC63" s="884">
        <v>0</v>
      </c>
      <c r="DD63" s="884">
        <v>0</v>
      </c>
      <c r="DE63" s="884">
        <v>0</v>
      </c>
      <c r="DF63" s="884">
        <v>0</v>
      </c>
      <c r="DG63" s="884">
        <v>0</v>
      </c>
      <c r="DH63" s="884">
        <v>0</v>
      </c>
      <c r="DI63" s="884">
        <v>0</v>
      </c>
      <c r="DJ63" s="884">
        <v>0</v>
      </c>
      <c r="DK63" s="884">
        <v>4.9328947368419964E-3</v>
      </c>
      <c r="DL63" s="884">
        <v>0</v>
      </c>
      <c r="DM63" s="884">
        <v>0</v>
      </c>
      <c r="DN63" s="884">
        <v>0</v>
      </c>
      <c r="DO63" s="884">
        <v>0</v>
      </c>
      <c r="DP63" s="884">
        <v>0</v>
      </c>
      <c r="DQ63" s="884">
        <v>0</v>
      </c>
      <c r="DR63" s="884">
        <v>4.8991957104557639E-3</v>
      </c>
      <c r="DS63" s="884">
        <v>0</v>
      </c>
      <c r="DT63" s="884">
        <v>0</v>
      </c>
      <c r="DU63" s="884">
        <v>7.5174647887323977E-3</v>
      </c>
      <c r="DV63" s="884">
        <v>0</v>
      </c>
      <c r="DW63" s="884">
        <v>0</v>
      </c>
      <c r="DX63" s="884">
        <v>0</v>
      </c>
      <c r="DY63" s="884">
        <v>0</v>
      </c>
      <c r="DZ63" s="884">
        <v>0</v>
      </c>
      <c r="EA63" s="884">
        <v>0</v>
      </c>
      <c r="EB63" s="884">
        <v>0</v>
      </c>
      <c r="EC63" s="884">
        <v>0</v>
      </c>
      <c r="ED63" s="884">
        <v>0</v>
      </c>
      <c r="EE63" s="884">
        <v>0</v>
      </c>
      <c r="EF63" s="884">
        <v>0</v>
      </c>
      <c r="EG63" s="884">
        <v>0</v>
      </c>
      <c r="EH63" s="884">
        <v>0</v>
      </c>
      <c r="EI63" s="884">
        <v>0</v>
      </c>
      <c r="EJ63" s="884">
        <v>3.6279373368146035E-3</v>
      </c>
      <c r="EK63" s="884">
        <v>0</v>
      </c>
      <c r="EL63" s="884">
        <v>0</v>
      </c>
      <c r="EM63" s="884">
        <v>0</v>
      </c>
      <c r="EN63" s="884">
        <v>0</v>
      </c>
      <c r="EO63" s="884">
        <v>0</v>
      </c>
      <c r="EP63" s="884">
        <v>0</v>
      </c>
      <c r="EQ63" s="884">
        <v>0</v>
      </c>
      <c r="ER63" s="884">
        <v>0</v>
      </c>
      <c r="ES63" s="884">
        <v>0</v>
      </c>
      <c r="ET63" s="884">
        <v>0</v>
      </c>
      <c r="EU63" s="884">
        <v>6.1825235717186061E-3</v>
      </c>
      <c r="EV63" s="884">
        <v>0</v>
      </c>
      <c r="EW63" s="884">
        <v>0</v>
      </c>
      <c r="EX63" s="884">
        <v>0</v>
      </c>
      <c r="EY63" s="884">
        <v>0</v>
      </c>
      <c r="EZ63" s="884">
        <v>0</v>
      </c>
      <c r="FA63" s="884">
        <v>0</v>
      </c>
      <c r="FB63" s="884">
        <v>4.9308093994778427E-3</v>
      </c>
      <c r="FC63" s="884">
        <v>0</v>
      </c>
      <c r="FD63" s="884">
        <v>0</v>
      </c>
      <c r="FE63" s="884">
        <v>0</v>
      </c>
      <c r="FF63" s="884">
        <v>0</v>
      </c>
      <c r="FG63" s="884">
        <v>4.5789473684210522E-3</v>
      </c>
      <c r="FH63" s="884">
        <v>0</v>
      </c>
      <c r="FI63" s="884">
        <v>0</v>
      </c>
      <c r="FJ63" s="884">
        <v>0</v>
      </c>
      <c r="FK63" s="884">
        <v>0</v>
      </c>
      <c r="FL63" s="884">
        <v>0</v>
      </c>
      <c r="FM63" s="884">
        <v>0</v>
      </c>
      <c r="FN63" s="884">
        <v>0</v>
      </c>
      <c r="FO63" s="884">
        <v>1.2657615198776744E-2</v>
      </c>
      <c r="FP63" s="884">
        <v>0</v>
      </c>
      <c r="FQ63" s="884">
        <v>0</v>
      </c>
      <c r="FR63" s="884">
        <v>4.8544502617801051E-3</v>
      </c>
      <c r="FS63" s="884">
        <v>0</v>
      </c>
      <c r="FT63" s="884">
        <v>0</v>
      </c>
      <c r="FU63" s="884">
        <v>5.3547008547008548E-3</v>
      </c>
      <c r="FV63" s="884">
        <v>0</v>
      </c>
      <c r="FW63" s="884">
        <v>0</v>
      </c>
      <c r="FX63" s="884">
        <v>0</v>
      </c>
      <c r="FY63" s="884">
        <v>0</v>
      </c>
      <c r="FZ63" s="884">
        <v>5.3869451697127931E-3</v>
      </c>
      <c r="GA63" s="884">
        <v>0</v>
      </c>
      <c r="GB63" s="884">
        <v>4.5947368421052634E-3</v>
      </c>
      <c r="GC63" s="884">
        <v>0</v>
      </c>
      <c r="GD63" s="884">
        <v>6.7205882352941214E-3</v>
      </c>
      <c r="GE63" s="884">
        <v>0</v>
      </c>
      <c r="GF63" s="884">
        <v>0</v>
      </c>
      <c r="GG63" s="884">
        <v>0</v>
      </c>
      <c r="GH63" s="884">
        <v>0</v>
      </c>
      <c r="GI63" s="884">
        <v>4.4237967914438495E-3</v>
      </c>
      <c r="GJ63" s="884">
        <v>4.6318537859007698E-3</v>
      </c>
      <c r="GK63" s="884">
        <v>0</v>
      </c>
      <c r="GL63" s="884">
        <v>0</v>
      </c>
    </row>
    <row r="64" spans="1:194" x14ac:dyDescent="0.2">
      <c r="A64" s="652" t="s">
        <v>1003</v>
      </c>
      <c r="B64" s="652" t="s">
        <v>456</v>
      </c>
      <c r="C64" s="884">
        <v>0</v>
      </c>
      <c r="D64" s="884">
        <v>0</v>
      </c>
      <c r="E64" s="884">
        <v>0</v>
      </c>
      <c r="F64" s="884">
        <v>5.5259740259740271E-3</v>
      </c>
      <c r="G64" s="884">
        <v>0</v>
      </c>
      <c r="H64" s="884">
        <v>0</v>
      </c>
      <c r="I64" s="884">
        <v>0</v>
      </c>
      <c r="J64" s="884">
        <v>0</v>
      </c>
      <c r="K64" s="884">
        <v>0</v>
      </c>
      <c r="L64" s="884">
        <v>2.8051612903225807E-2</v>
      </c>
      <c r="M64" s="884">
        <v>1.3249350649350646E-2</v>
      </c>
      <c r="N64" s="884">
        <v>0</v>
      </c>
      <c r="O64" s="884">
        <v>0</v>
      </c>
      <c r="P64" s="884">
        <v>5.1720779220779216E-3</v>
      </c>
      <c r="Q64" s="884">
        <v>0</v>
      </c>
      <c r="R64" s="884">
        <v>0</v>
      </c>
      <c r="S64" s="884">
        <v>0</v>
      </c>
      <c r="T64" s="884">
        <v>0</v>
      </c>
      <c r="U64" s="884">
        <v>0</v>
      </c>
      <c r="V64" s="884">
        <v>0</v>
      </c>
      <c r="W64" s="884">
        <v>1.194715447154472E-2</v>
      </c>
      <c r="X64" s="884">
        <v>0</v>
      </c>
      <c r="Y64" s="884">
        <v>0</v>
      </c>
      <c r="Z64" s="884"/>
      <c r="AA64" s="884">
        <v>0</v>
      </c>
      <c r="AB64" s="884">
        <v>0</v>
      </c>
      <c r="AC64" s="884">
        <v>4.9681818181818181E-2</v>
      </c>
      <c r="AD64" s="884">
        <v>0</v>
      </c>
      <c r="AE64" s="884">
        <v>0</v>
      </c>
      <c r="AF64" s="884">
        <v>0</v>
      </c>
      <c r="AG64" s="884">
        <v>0</v>
      </c>
      <c r="AH64" s="884">
        <v>0</v>
      </c>
      <c r="AI64" s="884">
        <v>0</v>
      </c>
      <c r="AJ64" s="884">
        <v>0</v>
      </c>
      <c r="AK64" s="884">
        <v>5.5490196078431375E-3</v>
      </c>
      <c r="AL64" s="884">
        <v>0</v>
      </c>
      <c r="AM64" s="884">
        <v>7.3451327433628338E-3</v>
      </c>
      <c r="AN64" s="884">
        <v>0</v>
      </c>
      <c r="AO64" s="884">
        <v>0</v>
      </c>
      <c r="AP64" s="884">
        <v>0</v>
      </c>
      <c r="AQ64" s="884">
        <v>0</v>
      </c>
      <c r="AR64" s="884">
        <v>0</v>
      </c>
      <c r="AS64" s="884">
        <v>0</v>
      </c>
      <c r="AT64" s="884">
        <v>0</v>
      </c>
      <c r="AU64" s="884">
        <v>0</v>
      </c>
      <c r="AV64" s="884">
        <v>0</v>
      </c>
      <c r="AW64" s="884">
        <v>0</v>
      </c>
      <c r="AX64" s="884">
        <v>0</v>
      </c>
      <c r="AY64" s="884">
        <v>9.7077922077922121E-3</v>
      </c>
      <c r="AZ64" s="884">
        <v>0</v>
      </c>
      <c r="BA64" s="884">
        <v>0</v>
      </c>
      <c r="BB64" s="884">
        <v>4.6103896103896098E-3</v>
      </c>
      <c r="BC64" s="884">
        <v>0</v>
      </c>
      <c r="BD64" s="884">
        <v>0</v>
      </c>
      <c r="BE64" s="884">
        <v>0</v>
      </c>
      <c r="BF64" s="884">
        <v>0.176875</v>
      </c>
      <c r="BG64" s="884">
        <v>0.176875</v>
      </c>
      <c r="BH64" s="884">
        <v>0.176875</v>
      </c>
      <c r="BI64" s="884">
        <v>0.176875</v>
      </c>
      <c r="BJ64" s="884">
        <v>0.176875</v>
      </c>
      <c r="BK64" s="884">
        <v>0.176875</v>
      </c>
      <c r="BL64" s="884">
        <v>0.176875</v>
      </c>
      <c r="BM64" s="884">
        <v>0</v>
      </c>
      <c r="BN64" s="884">
        <v>0</v>
      </c>
      <c r="BO64" s="884">
        <v>0</v>
      </c>
      <c r="BP64" s="884">
        <v>0</v>
      </c>
      <c r="BQ64" s="884">
        <v>0</v>
      </c>
      <c r="BR64" s="884">
        <v>0</v>
      </c>
      <c r="BS64" s="884">
        <v>0</v>
      </c>
      <c r="BT64" s="884">
        <v>0</v>
      </c>
      <c r="BU64" s="884">
        <v>4.5779220779220775E-3</v>
      </c>
      <c r="BV64" s="884">
        <v>0</v>
      </c>
      <c r="BW64" s="884">
        <v>0</v>
      </c>
      <c r="BX64" s="884">
        <v>0</v>
      </c>
      <c r="BY64" s="884">
        <v>0</v>
      </c>
      <c r="BZ64" s="884">
        <v>0</v>
      </c>
      <c r="CA64" s="884">
        <v>0</v>
      </c>
      <c r="CB64" s="884">
        <v>0</v>
      </c>
      <c r="CC64" s="884">
        <v>0</v>
      </c>
      <c r="CD64" s="884">
        <v>0</v>
      </c>
      <c r="CE64" s="884">
        <v>0</v>
      </c>
      <c r="CF64" s="884">
        <v>5.1038961038961063E-3</v>
      </c>
      <c r="CG64" s="884">
        <v>0</v>
      </c>
      <c r="CH64" s="884">
        <v>0</v>
      </c>
      <c r="CI64" s="884">
        <v>0</v>
      </c>
      <c r="CJ64" s="884">
        <v>4.6461038961038937E-3</v>
      </c>
      <c r="CK64" s="884">
        <v>0</v>
      </c>
      <c r="CL64" s="884">
        <v>0</v>
      </c>
      <c r="CM64" s="884">
        <v>4.1525619443689536E-3</v>
      </c>
      <c r="CN64" s="884">
        <v>0</v>
      </c>
      <c r="CO64" s="884">
        <v>0</v>
      </c>
      <c r="CP64" s="884">
        <v>0</v>
      </c>
      <c r="CQ64" s="884">
        <v>4.5519480519480519E-3</v>
      </c>
      <c r="CR64" s="884">
        <v>0</v>
      </c>
      <c r="CS64" s="884">
        <v>4.8896103896103899E-3</v>
      </c>
      <c r="CT64" s="884">
        <v>0</v>
      </c>
      <c r="CU64" s="884">
        <v>0</v>
      </c>
      <c r="CV64" s="884">
        <v>0</v>
      </c>
      <c r="CW64" s="884">
        <v>4.6006493506493508E-3</v>
      </c>
      <c r="CX64" s="884">
        <v>0</v>
      </c>
      <c r="CY64" s="884">
        <v>0</v>
      </c>
      <c r="CZ64" s="884">
        <v>0</v>
      </c>
      <c r="DA64" s="884">
        <v>0</v>
      </c>
      <c r="DB64" s="884">
        <v>0</v>
      </c>
      <c r="DC64" s="884">
        <v>0</v>
      </c>
      <c r="DD64" s="884">
        <v>0</v>
      </c>
      <c r="DE64" s="884">
        <v>0</v>
      </c>
      <c r="DF64" s="884">
        <v>0</v>
      </c>
      <c r="DG64" s="884">
        <v>0</v>
      </c>
      <c r="DH64" s="884">
        <v>0</v>
      </c>
      <c r="DI64" s="884">
        <v>0</v>
      </c>
      <c r="DJ64" s="884">
        <v>0</v>
      </c>
      <c r="DK64" s="884">
        <v>6.8214285714285712E-3</v>
      </c>
      <c r="DL64" s="884">
        <v>4.6519480519480521E-3</v>
      </c>
      <c r="DM64" s="884">
        <v>0</v>
      </c>
      <c r="DN64" s="884">
        <v>0</v>
      </c>
      <c r="DO64" s="884">
        <v>0</v>
      </c>
      <c r="DP64" s="884">
        <v>0</v>
      </c>
      <c r="DQ64" s="884">
        <v>0</v>
      </c>
      <c r="DR64" s="884">
        <v>4.7522875816993484E-3</v>
      </c>
      <c r="DS64" s="884">
        <v>0</v>
      </c>
      <c r="DT64" s="884">
        <v>0</v>
      </c>
      <c r="DU64" s="884">
        <v>0</v>
      </c>
      <c r="DV64" s="884">
        <v>0</v>
      </c>
      <c r="DW64" s="884">
        <v>4.5760869565217395E-3</v>
      </c>
      <c r="DX64" s="884">
        <v>0</v>
      </c>
      <c r="DY64" s="884">
        <v>0</v>
      </c>
      <c r="DZ64" s="884">
        <v>0</v>
      </c>
      <c r="EA64" s="884">
        <v>0</v>
      </c>
      <c r="EB64" s="884">
        <v>0</v>
      </c>
      <c r="EC64" s="884">
        <v>0</v>
      </c>
      <c r="ED64" s="884">
        <v>0</v>
      </c>
      <c r="EE64" s="884">
        <v>0</v>
      </c>
      <c r="EF64" s="884">
        <v>0</v>
      </c>
      <c r="EG64" s="884">
        <v>0</v>
      </c>
      <c r="EH64" s="884">
        <v>0</v>
      </c>
      <c r="EI64" s="884">
        <v>0</v>
      </c>
      <c r="EJ64" s="884">
        <v>0</v>
      </c>
      <c r="EK64" s="884">
        <v>0</v>
      </c>
      <c r="EL64" s="884">
        <v>0</v>
      </c>
      <c r="EM64" s="884">
        <v>0</v>
      </c>
      <c r="EN64" s="884">
        <v>0</v>
      </c>
      <c r="EO64" s="884">
        <v>0</v>
      </c>
      <c r="EP64" s="884">
        <v>0</v>
      </c>
      <c r="EQ64" s="884">
        <v>0</v>
      </c>
      <c r="ER64" s="884">
        <v>0</v>
      </c>
      <c r="ES64" s="884">
        <v>0</v>
      </c>
      <c r="ET64" s="884">
        <v>0</v>
      </c>
      <c r="EU64" s="884">
        <v>0</v>
      </c>
      <c r="EV64" s="884">
        <v>0</v>
      </c>
      <c r="EW64" s="884">
        <v>0</v>
      </c>
      <c r="EX64" s="884">
        <v>0</v>
      </c>
      <c r="EY64" s="884">
        <v>0</v>
      </c>
      <c r="EZ64" s="884">
        <v>6.0756578947368418E-3</v>
      </c>
      <c r="FA64" s="884">
        <v>0</v>
      </c>
      <c r="FB64" s="884">
        <v>0</v>
      </c>
      <c r="FC64" s="884">
        <v>0</v>
      </c>
      <c r="FD64" s="884">
        <v>0</v>
      </c>
      <c r="FE64" s="884">
        <v>0</v>
      </c>
      <c r="FF64" s="884">
        <v>0</v>
      </c>
      <c r="FG64" s="884">
        <v>4.6266233766233764E-3</v>
      </c>
      <c r="FH64" s="884">
        <v>0</v>
      </c>
      <c r="FI64" s="884">
        <v>0</v>
      </c>
      <c r="FJ64" s="884">
        <v>0</v>
      </c>
      <c r="FK64" s="884">
        <v>0</v>
      </c>
      <c r="FL64" s="884">
        <v>0</v>
      </c>
      <c r="FM64" s="884">
        <v>4.8980392156862751E-3</v>
      </c>
      <c r="FN64" s="884">
        <v>4.7467532467532466E-3</v>
      </c>
      <c r="FO64" s="884">
        <v>0</v>
      </c>
      <c r="FP64" s="884">
        <v>0</v>
      </c>
      <c r="FQ64" s="884">
        <v>0</v>
      </c>
      <c r="FR64" s="884">
        <v>8.4480519480519493E-3</v>
      </c>
      <c r="FS64" s="884">
        <v>0</v>
      </c>
      <c r="FT64" s="884">
        <v>0</v>
      </c>
      <c r="FU64" s="884">
        <v>0</v>
      </c>
      <c r="FV64" s="884">
        <v>0</v>
      </c>
      <c r="FW64" s="884">
        <v>0</v>
      </c>
      <c r="FX64" s="884">
        <v>0</v>
      </c>
      <c r="FY64" s="884">
        <v>0</v>
      </c>
      <c r="FZ64" s="884">
        <v>2.2451298701298705E-2</v>
      </c>
      <c r="GA64" s="884">
        <v>5.2987012987012983E-3</v>
      </c>
      <c r="GB64" s="884">
        <v>4.8019480519480521E-3</v>
      </c>
      <c r="GC64" s="884">
        <v>0</v>
      </c>
      <c r="GD64" s="884">
        <v>2.5023076923076922E-2</v>
      </c>
      <c r="GE64" s="884">
        <v>0</v>
      </c>
      <c r="GF64" s="884">
        <v>0</v>
      </c>
      <c r="GG64" s="884">
        <v>0</v>
      </c>
      <c r="GH64" s="884">
        <v>0</v>
      </c>
      <c r="GI64" s="884">
        <v>0</v>
      </c>
      <c r="GJ64" s="884">
        <v>5.0064935064935067E-3</v>
      </c>
      <c r="GK64" s="884">
        <v>0</v>
      </c>
      <c r="GL64" s="884">
        <v>0</v>
      </c>
    </row>
    <row r="65" spans="1:194" x14ac:dyDescent="0.2">
      <c r="A65" s="652" t="s">
        <v>1004</v>
      </c>
      <c r="B65" s="652" t="s">
        <v>458</v>
      </c>
      <c r="C65" s="884">
        <v>0</v>
      </c>
      <c r="D65" s="884">
        <v>8.0401234567901228E-3</v>
      </c>
      <c r="E65" s="884">
        <v>0</v>
      </c>
      <c r="F65" s="884">
        <v>0</v>
      </c>
      <c r="G65" s="884">
        <v>6.7117711782178225E-3</v>
      </c>
      <c r="H65" s="884">
        <v>0</v>
      </c>
      <c r="I65" s="884">
        <v>0</v>
      </c>
      <c r="J65" s="884">
        <v>0</v>
      </c>
      <c r="K65" s="884">
        <v>0</v>
      </c>
      <c r="L65" s="884">
        <v>4.3754098360655738E-3</v>
      </c>
      <c r="M65" s="884">
        <v>4.5113268608414237E-3</v>
      </c>
      <c r="N65" s="884">
        <v>0</v>
      </c>
      <c r="O65" s="884">
        <v>0</v>
      </c>
      <c r="P65" s="884">
        <v>4.6023579839228291E-3</v>
      </c>
      <c r="Q65" s="884">
        <v>2.3814285714285712</v>
      </c>
      <c r="R65" s="884">
        <v>0</v>
      </c>
      <c r="S65" s="884">
        <v>0</v>
      </c>
      <c r="T65" s="884">
        <v>4.3224755700325733E-3</v>
      </c>
      <c r="U65" s="884">
        <v>0</v>
      </c>
      <c r="V65" s="884">
        <v>0</v>
      </c>
      <c r="W65" s="884">
        <v>5.1709923664122141E-3</v>
      </c>
      <c r="X65" s="884">
        <v>0</v>
      </c>
      <c r="Y65" s="884">
        <v>5.7112676056338399E-3</v>
      </c>
      <c r="Z65" s="884"/>
      <c r="AA65" s="884">
        <v>0</v>
      </c>
      <c r="AB65" s="884">
        <v>0</v>
      </c>
      <c r="AC65" s="884">
        <v>0</v>
      </c>
      <c r="AD65" s="884">
        <v>0</v>
      </c>
      <c r="AE65" s="884">
        <v>4.6359223300970866E-3</v>
      </c>
      <c r="AF65" s="884">
        <v>4.6423948220064718E-3</v>
      </c>
      <c r="AG65" s="884">
        <v>0</v>
      </c>
      <c r="AH65" s="884">
        <v>0</v>
      </c>
      <c r="AI65" s="884">
        <v>0</v>
      </c>
      <c r="AJ65" s="884">
        <v>0</v>
      </c>
      <c r="AK65" s="884">
        <v>5.9842519685039371E-3</v>
      </c>
      <c r="AL65" s="884">
        <v>0</v>
      </c>
      <c r="AM65" s="884">
        <v>7.2691029900332216E-3</v>
      </c>
      <c r="AN65" s="884">
        <v>0</v>
      </c>
      <c r="AO65" s="884">
        <v>4.498376623376623E-3</v>
      </c>
      <c r="AP65" s="884">
        <v>0</v>
      </c>
      <c r="AQ65" s="884">
        <v>0</v>
      </c>
      <c r="AR65" s="884">
        <v>6.4982993197278916E-3</v>
      </c>
      <c r="AS65" s="884">
        <v>0</v>
      </c>
      <c r="AT65" s="884">
        <v>0</v>
      </c>
      <c r="AU65" s="884">
        <v>0</v>
      </c>
      <c r="AV65" s="884">
        <v>0</v>
      </c>
      <c r="AW65" s="884">
        <v>0</v>
      </c>
      <c r="AX65" s="884">
        <v>0</v>
      </c>
      <c r="AY65" s="884">
        <v>5.3885993485342024E-3</v>
      </c>
      <c r="AZ65" s="884">
        <v>0</v>
      </c>
      <c r="BA65" s="884">
        <v>0</v>
      </c>
      <c r="BB65" s="884">
        <v>0</v>
      </c>
      <c r="BC65" s="884">
        <v>0</v>
      </c>
      <c r="BD65" s="884">
        <v>0</v>
      </c>
      <c r="BE65" s="884">
        <v>0</v>
      </c>
      <c r="BF65" s="884">
        <v>1.4833333333333336E-2</v>
      </c>
      <c r="BG65" s="884">
        <v>1.4833333333333336E-2</v>
      </c>
      <c r="BH65" s="884">
        <v>1.4833333333333336E-2</v>
      </c>
      <c r="BI65" s="884">
        <v>1.4833333333333336E-2</v>
      </c>
      <c r="BJ65" s="884">
        <v>1.4833333333333336E-2</v>
      </c>
      <c r="BK65" s="884">
        <v>1.4833333333333336E-2</v>
      </c>
      <c r="BL65" s="884">
        <v>1.4833333333333336E-2</v>
      </c>
      <c r="BM65" s="884">
        <v>6.4344660194174579E-3</v>
      </c>
      <c r="BN65" s="884">
        <v>0</v>
      </c>
      <c r="BO65" s="884">
        <v>0</v>
      </c>
      <c r="BP65" s="884">
        <v>0</v>
      </c>
      <c r="BQ65" s="884">
        <v>0</v>
      </c>
      <c r="BR65" s="884">
        <v>0</v>
      </c>
      <c r="BS65" s="884">
        <v>0</v>
      </c>
      <c r="BT65" s="884">
        <v>0</v>
      </c>
      <c r="BU65" s="884">
        <v>0</v>
      </c>
      <c r="BV65" s="884">
        <v>0</v>
      </c>
      <c r="BW65" s="884">
        <v>0</v>
      </c>
      <c r="BX65" s="884">
        <v>0</v>
      </c>
      <c r="BY65" s="884">
        <v>0</v>
      </c>
      <c r="BZ65" s="884">
        <v>0</v>
      </c>
      <c r="CA65" s="884">
        <v>0</v>
      </c>
      <c r="CB65" s="884">
        <v>0</v>
      </c>
      <c r="CC65" s="884">
        <v>0</v>
      </c>
      <c r="CD65" s="884">
        <v>0</v>
      </c>
      <c r="CE65" s="884">
        <v>0</v>
      </c>
      <c r="CF65" s="884">
        <v>0</v>
      </c>
      <c r="CG65" s="884">
        <v>0</v>
      </c>
      <c r="CH65" s="884">
        <v>0</v>
      </c>
      <c r="CI65" s="884">
        <v>0</v>
      </c>
      <c r="CJ65" s="884">
        <v>4.6787375415282325E-3</v>
      </c>
      <c r="CK65" s="884">
        <v>0</v>
      </c>
      <c r="CL65" s="884">
        <v>0</v>
      </c>
      <c r="CM65" s="884">
        <v>0</v>
      </c>
      <c r="CN65" s="884">
        <v>8.0237902896517499E-3</v>
      </c>
      <c r="CO65" s="884">
        <v>0</v>
      </c>
      <c r="CP65" s="884">
        <v>0</v>
      </c>
      <c r="CQ65" s="884">
        <v>5.5333448275862021E-2</v>
      </c>
      <c r="CR65" s="884">
        <v>0</v>
      </c>
      <c r="CS65" s="884">
        <v>0</v>
      </c>
      <c r="CT65" s="884">
        <v>4.6007067137809185E-3</v>
      </c>
      <c r="CU65" s="884">
        <v>0</v>
      </c>
      <c r="CV65" s="884">
        <v>0</v>
      </c>
      <c r="CW65" s="884">
        <v>0</v>
      </c>
      <c r="CX65" s="884">
        <v>4.2044943820224714E-3</v>
      </c>
      <c r="CY65" s="884">
        <v>0</v>
      </c>
      <c r="CZ65" s="884">
        <v>0</v>
      </c>
      <c r="DA65" s="884">
        <v>0</v>
      </c>
      <c r="DB65" s="884">
        <v>1.4940000000000002E-2</v>
      </c>
      <c r="DC65" s="884">
        <v>0</v>
      </c>
      <c r="DD65" s="884">
        <v>0</v>
      </c>
      <c r="DE65" s="884">
        <v>0</v>
      </c>
      <c r="DF65" s="884">
        <v>0</v>
      </c>
      <c r="DG65" s="884">
        <v>0</v>
      </c>
      <c r="DH65" s="884">
        <v>0</v>
      </c>
      <c r="DI65" s="884">
        <v>0</v>
      </c>
      <c r="DJ65" s="884">
        <v>4.1906779661016963E-3</v>
      </c>
      <c r="DK65" s="884">
        <v>7.1172638436482133E-3</v>
      </c>
      <c r="DL65" s="884">
        <v>0</v>
      </c>
      <c r="DM65" s="884">
        <v>0</v>
      </c>
      <c r="DN65" s="884">
        <v>5.3663366336633668E-3</v>
      </c>
      <c r="DO65" s="884">
        <v>0</v>
      </c>
      <c r="DP65" s="884">
        <v>0</v>
      </c>
      <c r="DQ65" s="884">
        <v>0</v>
      </c>
      <c r="DR65" s="884">
        <v>5.6111864406779375E-3</v>
      </c>
      <c r="DS65" s="884">
        <v>0</v>
      </c>
      <c r="DT65" s="884">
        <v>0</v>
      </c>
      <c r="DU65" s="884">
        <v>7.294444444444487E-3</v>
      </c>
      <c r="DV65" s="884">
        <v>6.2320618256508841E-3</v>
      </c>
      <c r="DW65" s="884">
        <v>0</v>
      </c>
      <c r="DX65" s="884">
        <v>0</v>
      </c>
      <c r="DY65" s="884">
        <v>0</v>
      </c>
      <c r="DZ65" s="884">
        <v>0</v>
      </c>
      <c r="EA65" s="884">
        <v>0</v>
      </c>
      <c r="EB65" s="884">
        <v>0</v>
      </c>
      <c r="EC65" s="884">
        <v>0</v>
      </c>
      <c r="ED65" s="884">
        <v>0</v>
      </c>
      <c r="EE65" s="884">
        <v>0</v>
      </c>
      <c r="EF65" s="884">
        <v>5.5532646048109709E-3</v>
      </c>
      <c r="EG65" s="884">
        <v>0</v>
      </c>
      <c r="EH65" s="884">
        <v>0</v>
      </c>
      <c r="EI65" s="884">
        <v>0</v>
      </c>
      <c r="EJ65" s="884">
        <v>0</v>
      </c>
      <c r="EK65" s="884">
        <v>0</v>
      </c>
      <c r="EL65" s="884">
        <v>0</v>
      </c>
      <c r="EM65" s="884">
        <v>0</v>
      </c>
      <c r="EN65" s="884">
        <v>0</v>
      </c>
      <c r="EO65" s="884">
        <v>0</v>
      </c>
      <c r="EP65" s="884">
        <v>0</v>
      </c>
      <c r="EQ65" s="884">
        <v>0</v>
      </c>
      <c r="ER65" s="884">
        <v>0</v>
      </c>
      <c r="ES65" s="884">
        <v>0</v>
      </c>
      <c r="ET65" s="884">
        <v>0</v>
      </c>
      <c r="EU65" s="884">
        <v>0</v>
      </c>
      <c r="EV65" s="884">
        <v>0</v>
      </c>
      <c r="EW65" s="884">
        <v>0</v>
      </c>
      <c r="EX65" s="884">
        <v>0</v>
      </c>
      <c r="EY65" s="884">
        <v>0</v>
      </c>
      <c r="EZ65" s="884">
        <v>0</v>
      </c>
      <c r="FA65" s="884">
        <v>5.0399305555555544E-3</v>
      </c>
      <c r="FB65" s="884">
        <v>6.2582236842105262E-3</v>
      </c>
      <c r="FC65" s="884">
        <v>0</v>
      </c>
      <c r="FD65" s="884">
        <v>0</v>
      </c>
      <c r="FE65" s="884">
        <v>0</v>
      </c>
      <c r="FF65" s="884">
        <v>0</v>
      </c>
      <c r="FG65" s="884">
        <v>4.26143790849671E-3</v>
      </c>
      <c r="FH65" s="884">
        <v>0</v>
      </c>
      <c r="FI65" s="884">
        <v>5.3513071895424837E-3</v>
      </c>
      <c r="FJ65" s="884">
        <v>4.5980392156862743E-3</v>
      </c>
      <c r="FK65" s="884">
        <v>0</v>
      </c>
      <c r="FL65" s="884">
        <v>4.8807947019867542E-3</v>
      </c>
      <c r="FM65" s="884">
        <v>0</v>
      </c>
      <c r="FN65" s="884">
        <v>0</v>
      </c>
      <c r="FO65" s="884">
        <v>1.1191277648466509E-2</v>
      </c>
      <c r="FP65" s="884">
        <v>0</v>
      </c>
      <c r="FQ65" s="884">
        <v>0</v>
      </c>
      <c r="FR65" s="884">
        <v>4.5171232876712267E-3</v>
      </c>
      <c r="FS65" s="884">
        <v>0</v>
      </c>
      <c r="FT65" s="884">
        <v>0</v>
      </c>
      <c r="FU65" s="884">
        <v>0</v>
      </c>
      <c r="FV65" s="884">
        <v>0</v>
      </c>
      <c r="FW65" s="884">
        <v>0</v>
      </c>
      <c r="FX65" s="884">
        <v>0</v>
      </c>
      <c r="FY65" s="884">
        <v>0</v>
      </c>
      <c r="FZ65" s="884">
        <v>5.355737704918033E-3</v>
      </c>
      <c r="GA65" s="884">
        <v>4.4738562091503264E-3</v>
      </c>
      <c r="GB65" s="884">
        <v>4.2793103448275863E-3</v>
      </c>
      <c r="GC65" s="884">
        <v>0</v>
      </c>
      <c r="GD65" s="884">
        <v>5.13013698630137E-3</v>
      </c>
      <c r="GE65" s="884">
        <v>0</v>
      </c>
      <c r="GF65" s="884">
        <v>0</v>
      </c>
      <c r="GG65" s="884">
        <v>0</v>
      </c>
      <c r="GH65" s="884">
        <v>0</v>
      </c>
      <c r="GI65" s="884">
        <v>0</v>
      </c>
      <c r="GJ65" s="884">
        <v>4.3137254901960565E-3</v>
      </c>
      <c r="GK65" s="884">
        <v>0</v>
      </c>
      <c r="GL65" s="884">
        <v>0</v>
      </c>
    </row>
    <row r="66" spans="1:194" x14ac:dyDescent="0.2">
      <c r="A66" s="652" t="s">
        <v>1005</v>
      </c>
      <c r="B66" s="652" t="s">
        <v>459</v>
      </c>
      <c r="C66" s="884">
        <v>0</v>
      </c>
      <c r="D66" s="884">
        <v>0</v>
      </c>
      <c r="E66" s="884">
        <v>4.7777777777777775E-3</v>
      </c>
      <c r="F66" s="884">
        <v>0</v>
      </c>
      <c r="G66" s="884">
        <v>0</v>
      </c>
      <c r="H66" s="884">
        <v>0</v>
      </c>
      <c r="I66" s="884">
        <v>0</v>
      </c>
      <c r="J66" s="884">
        <v>0</v>
      </c>
      <c r="K66" s="884">
        <v>0</v>
      </c>
      <c r="L66" s="884">
        <v>0</v>
      </c>
      <c r="M66" s="884">
        <v>0</v>
      </c>
      <c r="N66" s="884">
        <v>0</v>
      </c>
      <c r="O66" s="884">
        <v>0</v>
      </c>
      <c r="P66" s="884">
        <v>0</v>
      </c>
      <c r="Q66" s="884">
        <v>0</v>
      </c>
      <c r="R66" s="884">
        <v>0</v>
      </c>
      <c r="S66" s="884">
        <v>0</v>
      </c>
      <c r="T66" s="884">
        <v>0</v>
      </c>
      <c r="U66" s="884">
        <v>3.0368500712246154E-2</v>
      </c>
      <c r="V66" s="884">
        <v>0</v>
      </c>
      <c r="W66" s="884">
        <v>7.0263157894736843E-3</v>
      </c>
      <c r="X66" s="884">
        <v>0</v>
      </c>
      <c r="Y66" s="884">
        <v>0</v>
      </c>
      <c r="Z66" s="884"/>
      <c r="AA66" s="884">
        <v>0</v>
      </c>
      <c r="AB66" s="884">
        <v>0</v>
      </c>
      <c r="AC66" s="884">
        <v>0</v>
      </c>
      <c r="AD66" s="884">
        <v>0</v>
      </c>
      <c r="AE66" s="884">
        <v>8.8157894736842109E-3</v>
      </c>
      <c r="AF66" s="884">
        <v>0</v>
      </c>
      <c r="AG66" s="884">
        <v>0</v>
      </c>
      <c r="AH66" s="884">
        <v>0</v>
      </c>
      <c r="AI66" s="884">
        <v>0</v>
      </c>
      <c r="AJ66" s="884">
        <v>0</v>
      </c>
      <c r="AK66" s="884">
        <v>0</v>
      </c>
      <c r="AL66" s="884">
        <v>0</v>
      </c>
      <c r="AM66" s="884">
        <v>8.0382352941176488E-2</v>
      </c>
      <c r="AN66" s="884">
        <v>0</v>
      </c>
      <c r="AO66" s="884">
        <v>0</v>
      </c>
      <c r="AP66" s="884">
        <v>0</v>
      </c>
      <c r="AQ66" s="884">
        <v>0</v>
      </c>
      <c r="AR66" s="884">
        <v>0</v>
      </c>
      <c r="AS66" s="884">
        <v>0</v>
      </c>
      <c r="AT66" s="884">
        <v>0</v>
      </c>
      <c r="AU66" s="884">
        <v>0</v>
      </c>
      <c r="AV66" s="884">
        <v>0</v>
      </c>
      <c r="AW66" s="884">
        <v>0</v>
      </c>
      <c r="AX66" s="884">
        <v>0</v>
      </c>
      <c r="AY66" s="884">
        <v>0</v>
      </c>
      <c r="AZ66" s="884">
        <v>0</v>
      </c>
      <c r="BA66" s="884">
        <v>0</v>
      </c>
      <c r="BB66" s="884">
        <v>0</v>
      </c>
      <c r="BC66" s="884">
        <v>0</v>
      </c>
      <c r="BD66" s="884">
        <v>0</v>
      </c>
      <c r="BE66" s="884">
        <v>0</v>
      </c>
      <c r="BF66" s="884">
        <v>0</v>
      </c>
      <c r="BG66" s="884">
        <v>0</v>
      </c>
      <c r="BH66" s="884">
        <v>0</v>
      </c>
      <c r="BI66" s="884">
        <v>0</v>
      </c>
      <c r="BJ66" s="884">
        <v>0</v>
      </c>
      <c r="BK66" s="884">
        <v>0</v>
      </c>
      <c r="BL66" s="884">
        <v>0</v>
      </c>
      <c r="BM66" s="884">
        <v>0</v>
      </c>
      <c r="BN66" s="884">
        <v>0</v>
      </c>
      <c r="BO66" s="884">
        <v>0</v>
      </c>
      <c r="BP66" s="884">
        <v>0</v>
      </c>
      <c r="BQ66" s="884">
        <v>0</v>
      </c>
      <c r="BR66" s="884">
        <v>0</v>
      </c>
      <c r="BS66" s="884">
        <v>0</v>
      </c>
      <c r="BT66" s="884">
        <v>0</v>
      </c>
      <c r="BU66" s="884">
        <v>0</v>
      </c>
      <c r="BV66" s="884">
        <v>0</v>
      </c>
      <c r="BW66" s="884">
        <v>0</v>
      </c>
      <c r="BX66" s="884">
        <v>0</v>
      </c>
      <c r="BY66" s="884">
        <v>0</v>
      </c>
      <c r="BZ66" s="884">
        <v>0</v>
      </c>
      <c r="CA66" s="884">
        <v>0</v>
      </c>
      <c r="CB66" s="884">
        <v>0</v>
      </c>
      <c r="CC66" s="884">
        <v>0</v>
      </c>
      <c r="CD66" s="884">
        <v>0</v>
      </c>
      <c r="CE66" s="884">
        <v>0</v>
      </c>
      <c r="CF66" s="884">
        <v>0</v>
      </c>
      <c r="CG66" s="884">
        <v>0</v>
      </c>
      <c r="CH66" s="884">
        <v>0</v>
      </c>
      <c r="CI66" s="884">
        <v>0</v>
      </c>
      <c r="CJ66" s="884">
        <v>0</v>
      </c>
      <c r="CK66" s="884">
        <v>0</v>
      </c>
      <c r="CL66" s="884">
        <v>0</v>
      </c>
      <c r="CM66" s="884">
        <v>9.8269942862750006E-3</v>
      </c>
      <c r="CN66" s="884">
        <v>0</v>
      </c>
      <c r="CO66" s="884">
        <v>0</v>
      </c>
      <c r="CP66" s="884">
        <v>0</v>
      </c>
      <c r="CQ66" s="884">
        <v>0</v>
      </c>
      <c r="CR66" s="884">
        <v>0</v>
      </c>
      <c r="CS66" s="884">
        <v>0</v>
      </c>
      <c r="CT66" s="884">
        <v>0</v>
      </c>
      <c r="CU66" s="884">
        <v>0</v>
      </c>
      <c r="CV66" s="884">
        <v>0</v>
      </c>
      <c r="CW66" s="884">
        <v>0</v>
      </c>
      <c r="CX66" s="884">
        <v>0</v>
      </c>
      <c r="CY66" s="884">
        <v>0</v>
      </c>
      <c r="CZ66" s="884">
        <v>0</v>
      </c>
      <c r="DA66" s="884">
        <v>0</v>
      </c>
      <c r="DB66" s="884">
        <v>0</v>
      </c>
      <c r="DC66" s="884">
        <v>0</v>
      </c>
      <c r="DD66" s="884">
        <v>0</v>
      </c>
      <c r="DE66" s="884">
        <v>0</v>
      </c>
      <c r="DF66" s="884">
        <v>0</v>
      </c>
      <c r="DG66" s="884">
        <v>0</v>
      </c>
      <c r="DH66" s="884">
        <v>0</v>
      </c>
      <c r="DI66" s="884">
        <v>0</v>
      </c>
      <c r="DJ66" s="884">
        <v>0</v>
      </c>
      <c r="DK66" s="884">
        <v>0</v>
      </c>
      <c r="DL66" s="884">
        <v>0</v>
      </c>
      <c r="DM66" s="884">
        <v>0</v>
      </c>
      <c r="DN66" s="884">
        <v>0</v>
      </c>
      <c r="DO66" s="884">
        <v>0</v>
      </c>
      <c r="DP66" s="884">
        <v>0</v>
      </c>
      <c r="DQ66" s="884">
        <v>0</v>
      </c>
      <c r="DR66" s="884">
        <v>0</v>
      </c>
      <c r="DS66" s="884">
        <v>0</v>
      </c>
      <c r="DT66" s="884">
        <v>0</v>
      </c>
      <c r="DU66" s="884">
        <v>0</v>
      </c>
      <c r="DV66" s="884">
        <v>0</v>
      </c>
      <c r="DW66" s="884">
        <v>0</v>
      </c>
      <c r="DX66" s="884">
        <v>0</v>
      </c>
      <c r="DY66" s="884">
        <v>0</v>
      </c>
      <c r="DZ66" s="884">
        <v>0</v>
      </c>
      <c r="EA66" s="884">
        <v>0</v>
      </c>
      <c r="EB66" s="884">
        <v>0</v>
      </c>
      <c r="EC66" s="884">
        <v>0</v>
      </c>
      <c r="ED66" s="884">
        <v>0</v>
      </c>
      <c r="EE66" s="884">
        <v>0</v>
      </c>
      <c r="EF66" s="884">
        <v>0</v>
      </c>
      <c r="EG66" s="884">
        <v>0</v>
      </c>
      <c r="EH66" s="884">
        <v>0</v>
      </c>
      <c r="EI66" s="884">
        <v>0</v>
      </c>
      <c r="EJ66" s="884">
        <v>0</v>
      </c>
      <c r="EK66" s="884">
        <v>0</v>
      </c>
      <c r="EL66" s="884">
        <v>0</v>
      </c>
      <c r="EM66" s="884">
        <v>0</v>
      </c>
      <c r="EN66" s="884">
        <v>0</v>
      </c>
      <c r="EO66" s="884">
        <v>0</v>
      </c>
      <c r="EP66" s="884">
        <v>0</v>
      </c>
      <c r="EQ66" s="884">
        <v>0</v>
      </c>
      <c r="ER66" s="884">
        <v>0</v>
      </c>
      <c r="ES66" s="884">
        <v>0</v>
      </c>
      <c r="ET66" s="884">
        <v>1.2500000000000001E-2</v>
      </c>
      <c r="EU66" s="884">
        <v>0</v>
      </c>
      <c r="EV66" s="884">
        <v>0</v>
      </c>
      <c r="EW66" s="884">
        <v>0</v>
      </c>
      <c r="EX66" s="884">
        <v>0</v>
      </c>
      <c r="EY66" s="884">
        <v>0</v>
      </c>
      <c r="EZ66" s="884">
        <v>0</v>
      </c>
      <c r="FA66" s="884">
        <v>0</v>
      </c>
      <c r="FB66" s="884">
        <v>0</v>
      </c>
      <c r="FC66" s="884">
        <v>0</v>
      </c>
      <c r="FD66" s="884">
        <v>0</v>
      </c>
      <c r="FE66" s="884">
        <v>0</v>
      </c>
      <c r="FF66" s="884">
        <v>0</v>
      </c>
      <c r="FG66" s="884">
        <v>7.0789473684210527E-3</v>
      </c>
      <c r="FH66" s="884">
        <v>0</v>
      </c>
      <c r="FI66" s="884">
        <v>0</v>
      </c>
      <c r="FJ66" s="884">
        <v>0</v>
      </c>
      <c r="FK66" s="884">
        <v>0</v>
      </c>
      <c r="FL66" s="884">
        <v>0</v>
      </c>
      <c r="FM66" s="884">
        <v>0</v>
      </c>
      <c r="FN66" s="884">
        <v>0</v>
      </c>
      <c r="FO66" s="884">
        <v>0</v>
      </c>
      <c r="FP66" s="884">
        <v>0</v>
      </c>
      <c r="FQ66" s="884">
        <v>0</v>
      </c>
      <c r="FR66" s="884">
        <v>0</v>
      </c>
      <c r="FS66" s="884">
        <v>0</v>
      </c>
      <c r="FT66" s="884">
        <v>0</v>
      </c>
      <c r="FU66" s="884">
        <v>0</v>
      </c>
      <c r="FV66" s="884">
        <v>0</v>
      </c>
      <c r="FW66" s="884">
        <v>0</v>
      </c>
      <c r="FX66" s="884">
        <v>0</v>
      </c>
      <c r="FY66" s="884">
        <v>0</v>
      </c>
      <c r="FZ66" s="884">
        <v>0</v>
      </c>
      <c r="GA66" s="884">
        <v>0</v>
      </c>
      <c r="GB66" s="884">
        <v>0</v>
      </c>
      <c r="GC66" s="884">
        <v>0</v>
      </c>
      <c r="GD66" s="884">
        <v>2.9026315789473685E-2</v>
      </c>
      <c r="GE66" s="884">
        <v>0</v>
      </c>
      <c r="GF66" s="884">
        <v>0</v>
      </c>
      <c r="GG66" s="884">
        <v>0</v>
      </c>
      <c r="GH66" s="884">
        <v>0</v>
      </c>
      <c r="GI66" s="884">
        <v>0</v>
      </c>
      <c r="GJ66" s="884">
        <v>0</v>
      </c>
      <c r="GK66" s="884">
        <v>0</v>
      </c>
      <c r="GL66" s="884">
        <v>0</v>
      </c>
    </row>
    <row r="67" spans="1:194" x14ac:dyDescent="0.2">
      <c r="A67" s="652" t="s">
        <v>1006</v>
      </c>
      <c r="B67" s="652" t="s">
        <v>460</v>
      </c>
      <c r="C67" s="884">
        <v>0</v>
      </c>
      <c r="D67" s="884">
        <v>0</v>
      </c>
      <c r="E67" s="884">
        <v>0</v>
      </c>
      <c r="F67" s="884">
        <v>0</v>
      </c>
      <c r="G67" s="884">
        <v>5.2333333333333338E-3</v>
      </c>
      <c r="H67" s="884">
        <v>0</v>
      </c>
      <c r="I67" s="884">
        <v>0</v>
      </c>
      <c r="J67" s="884">
        <v>0</v>
      </c>
      <c r="K67" s="884">
        <v>0</v>
      </c>
      <c r="L67" s="884">
        <v>0</v>
      </c>
      <c r="M67" s="884">
        <v>7.8333333333333328E-3</v>
      </c>
      <c r="N67" s="884">
        <v>0</v>
      </c>
      <c r="O67" s="884">
        <v>0</v>
      </c>
      <c r="P67" s="884">
        <v>0</v>
      </c>
      <c r="Q67" s="884"/>
      <c r="R67" s="884">
        <v>0</v>
      </c>
      <c r="S67" s="884">
        <v>0</v>
      </c>
      <c r="T67" s="884">
        <v>0</v>
      </c>
      <c r="U67" s="884">
        <v>0</v>
      </c>
      <c r="V67" s="884">
        <v>0</v>
      </c>
      <c r="W67" s="884">
        <v>6.0499999999999998E-3</v>
      </c>
      <c r="X67" s="884">
        <v>0</v>
      </c>
      <c r="Y67" s="884">
        <v>0</v>
      </c>
      <c r="Z67" s="884"/>
      <c r="AA67" s="884">
        <v>0</v>
      </c>
      <c r="AB67" s="884">
        <v>0</v>
      </c>
      <c r="AC67" s="884">
        <v>0</v>
      </c>
      <c r="AD67" s="884">
        <v>0</v>
      </c>
      <c r="AE67" s="884">
        <v>6.633333333333334E-3</v>
      </c>
      <c r="AF67" s="884">
        <v>0</v>
      </c>
      <c r="AG67" s="884">
        <v>0</v>
      </c>
      <c r="AH67" s="884">
        <v>0</v>
      </c>
      <c r="AI67" s="884">
        <v>0</v>
      </c>
      <c r="AJ67" s="884">
        <v>0</v>
      </c>
      <c r="AK67" s="884">
        <v>9.9666666666666688E-3</v>
      </c>
      <c r="AL67" s="884">
        <v>0</v>
      </c>
      <c r="AM67" s="884">
        <v>9.8999999999999991E-3</v>
      </c>
      <c r="AN67" s="884">
        <v>0</v>
      </c>
      <c r="AO67" s="884">
        <v>0</v>
      </c>
      <c r="AP67" s="884">
        <v>0</v>
      </c>
      <c r="AQ67" s="884">
        <v>0</v>
      </c>
      <c r="AR67" s="884">
        <v>0</v>
      </c>
      <c r="AS67" s="884">
        <v>0</v>
      </c>
      <c r="AT67" s="884">
        <v>0</v>
      </c>
      <c r="AU67" s="884">
        <v>0</v>
      </c>
      <c r="AV67" s="884">
        <v>0</v>
      </c>
      <c r="AW67" s="884">
        <v>0</v>
      </c>
      <c r="AX67" s="884">
        <v>0</v>
      </c>
      <c r="AY67" s="884">
        <v>0</v>
      </c>
      <c r="AZ67" s="884">
        <v>0</v>
      </c>
      <c r="BA67" s="884">
        <v>5.8333333333333327E-3</v>
      </c>
      <c r="BB67" s="884">
        <v>0</v>
      </c>
      <c r="BC67" s="884">
        <v>0</v>
      </c>
      <c r="BD67" s="884">
        <v>0</v>
      </c>
      <c r="BE67" s="884">
        <v>0</v>
      </c>
      <c r="BF67" s="884"/>
      <c r="BG67" s="884"/>
      <c r="BH67" s="884"/>
      <c r="BI67" s="884"/>
      <c r="BJ67" s="884"/>
      <c r="BK67" s="884"/>
      <c r="BL67" s="884"/>
      <c r="BM67" s="884">
        <v>0</v>
      </c>
      <c r="BN67" s="884">
        <v>0</v>
      </c>
      <c r="BO67" s="884">
        <v>0</v>
      </c>
      <c r="BP67" s="884">
        <v>0</v>
      </c>
      <c r="BQ67" s="884"/>
      <c r="BR67" s="884">
        <v>0</v>
      </c>
      <c r="BS67" s="884">
        <v>0</v>
      </c>
      <c r="BT67" s="884">
        <v>5.2333333333333338E-3</v>
      </c>
      <c r="BU67" s="884">
        <v>0</v>
      </c>
      <c r="BV67" s="884">
        <v>0</v>
      </c>
      <c r="BW67" s="884">
        <v>0</v>
      </c>
      <c r="BX67" s="884">
        <v>0</v>
      </c>
      <c r="BY67" s="884">
        <v>0</v>
      </c>
      <c r="BZ67" s="884">
        <v>0</v>
      </c>
      <c r="CA67" s="884">
        <v>0</v>
      </c>
      <c r="CB67" s="884">
        <v>0</v>
      </c>
      <c r="CC67" s="884">
        <v>0</v>
      </c>
      <c r="CD67" s="884">
        <v>0</v>
      </c>
      <c r="CE67" s="884">
        <v>0</v>
      </c>
      <c r="CF67" s="884">
        <v>7.76666666666667E-3</v>
      </c>
      <c r="CG67" s="884">
        <v>0</v>
      </c>
      <c r="CH67" s="884">
        <v>0</v>
      </c>
      <c r="CI67" s="884">
        <v>0</v>
      </c>
      <c r="CJ67" s="884">
        <v>0</v>
      </c>
      <c r="CK67" s="884">
        <v>0</v>
      </c>
      <c r="CL67" s="884">
        <v>7.966666666666667E-3</v>
      </c>
      <c r="CM67" s="884">
        <v>0</v>
      </c>
      <c r="CN67" s="884">
        <v>0</v>
      </c>
      <c r="CO67" s="884">
        <v>0</v>
      </c>
      <c r="CP67" s="884">
        <v>0</v>
      </c>
      <c r="CQ67" s="884">
        <v>0</v>
      </c>
      <c r="CR67" s="884">
        <v>0</v>
      </c>
      <c r="CS67" s="884">
        <v>0</v>
      </c>
      <c r="CT67" s="884">
        <v>0</v>
      </c>
      <c r="CU67" s="884">
        <v>0</v>
      </c>
      <c r="CV67" s="884">
        <v>0</v>
      </c>
      <c r="CW67" s="884">
        <v>0</v>
      </c>
      <c r="CX67" s="884">
        <v>0</v>
      </c>
      <c r="CY67" s="884">
        <v>0</v>
      </c>
      <c r="CZ67" s="884">
        <v>0</v>
      </c>
      <c r="DA67" s="884">
        <v>0</v>
      </c>
      <c r="DB67" s="884"/>
      <c r="DC67" s="884">
        <v>0</v>
      </c>
      <c r="DD67" s="884">
        <v>0</v>
      </c>
      <c r="DE67" s="884">
        <v>0</v>
      </c>
      <c r="DF67" s="884">
        <v>0</v>
      </c>
      <c r="DG67" s="884">
        <v>0</v>
      </c>
      <c r="DH67" s="884">
        <v>0</v>
      </c>
      <c r="DI67" s="884">
        <v>0</v>
      </c>
      <c r="DJ67" s="884">
        <v>0</v>
      </c>
      <c r="DK67" s="884">
        <v>2.5266666666666666E-2</v>
      </c>
      <c r="DL67" s="884">
        <v>0</v>
      </c>
      <c r="DM67" s="884">
        <v>0</v>
      </c>
      <c r="DN67" s="884">
        <v>0</v>
      </c>
      <c r="DO67" s="884">
        <v>0</v>
      </c>
      <c r="DP67" s="884">
        <v>0</v>
      </c>
      <c r="DQ67" s="884">
        <v>0</v>
      </c>
      <c r="DR67" s="884">
        <v>0.80676666666666663</v>
      </c>
      <c r="DS67" s="884">
        <v>0</v>
      </c>
      <c r="DT67" s="884">
        <v>0</v>
      </c>
      <c r="DU67" s="884">
        <v>0</v>
      </c>
      <c r="DV67" s="884">
        <v>0</v>
      </c>
      <c r="DW67" s="884">
        <v>0</v>
      </c>
      <c r="DX67" s="884">
        <v>0</v>
      </c>
      <c r="DY67" s="884">
        <v>0</v>
      </c>
      <c r="DZ67" s="884">
        <v>0</v>
      </c>
      <c r="EA67" s="884">
        <v>1.0966666666666664E-2</v>
      </c>
      <c r="EB67" s="884">
        <v>0</v>
      </c>
      <c r="EC67" s="884">
        <v>0</v>
      </c>
      <c r="ED67" s="884">
        <v>1.5566666666666666E-2</v>
      </c>
      <c r="EE67" s="884">
        <v>0</v>
      </c>
      <c r="EF67" s="884">
        <v>0</v>
      </c>
      <c r="EG67" s="884">
        <v>0</v>
      </c>
      <c r="EH67" s="884">
        <v>0</v>
      </c>
      <c r="EI67" s="884">
        <v>0</v>
      </c>
      <c r="EJ67" s="884">
        <v>6.8333333333333336E-3</v>
      </c>
      <c r="EK67" s="884">
        <v>0</v>
      </c>
      <c r="EL67" s="884">
        <v>0</v>
      </c>
      <c r="EM67" s="884">
        <v>0</v>
      </c>
      <c r="EN67" s="884">
        <v>0</v>
      </c>
      <c r="EO67" s="884">
        <v>0</v>
      </c>
      <c r="EP67" s="884">
        <v>0</v>
      </c>
      <c r="EQ67" s="884">
        <v>0</v>
      </c>
      <c r="ER67" s="884">
        <v>0</v>
      </c>
      <c r="ES67" s="884">
        <v>0</v>
      </c>
      <c r="ET67" s="884">
        <v>0</v>
      </c>
      <c r="EU67" s="884">
        <v>6.5132758048450003E-3</v>
      </c>
      <c r="EV67" s="884">
        <v>0</v>
      </c>
      <c r="EW67" s="884">
        <v>0</v>
      </c>
      <c r="EX67" s="884">
        <v>0</v>
      </c>
      <c r="EY67" s="884">
        <v>6.0333333333333333E-3</v>
      </c>
      <c r="EZ67" s="884">
        <v>0</v>
      </c>
      <c r="FA67" s="884">
        <v>0</v>
      </c>
      <c r="FB67" s="884">
        <v>0</v>
      </c>
      <c r="FC67" s="884">
        <v>0</v>
      </c>
      <c r="FD67" s="884">
        <v>0</v>
      </c>
      <c r="FE67" s="884">
        <v>0</v>
      </c>
      <c r="FF67" s="884">
        <v>0</v>
      </c>
      <c r="FG67" s="884">
        <v>5.8333333333333327E-3</v>
      </c>
      <c r="FH67" s="884">
        <v>0</v>
      </c>
      <c r="FI67" s="884">
        <v>0</v>
      </c>
      <c r="FJ67" s="884">
        <v>0</v>
      </c>
      <c r="FK67" s="884">
        <v>0</v>
      </c>
      <c r="FL67" s="884">
        <v>0</v>
      </c>
      <c r="FM67" s="884">
        <v>0</v>
      </c>
      <c r="FN67" s="884">
        <v>0</v>
      </c>
      <c r="FO67" s="884">
        <v>0</v>
      </c>
      <c r="FP67" s="884">
        <v>0</v>
      </c>
      <c r="FQ67" s="884">
        <v>0</v>
      </c>
      <c r="FR67" s="884">
        <v>1.7600000000000001E-2</v>
      </c>
      <c r="FS67" s="884">
        <v>0</v>
      </c>
      <c r="FT67" s="884">
        <v>0</v>
      </c>
      <c r="FU67" s="884">
        <v>0</v>
      </c>
      <c r="FV67" s="884">
        <v>0</v>
      </c>
      <c r="FW67" s="884">
        <v>0</v>
      </c>
      <c r="FX67" s="884">
        <v>0</v>
      </c>
      <c r="FY67" s="884">
        <v>0</v>
      </c>
      <c r="FZ67" s="884">
        <v>0</v>
      </c>
      <c r="GA67" s="884">
        <v>0</v>
      </c>
      <c r="GB67" s="884">
        <v>0</v>
      </c>
      <c r="GC67" s="884">
        <v>0</v>
      </c>
      <c r="GD67" s="884">
        <v>0</v>
      </c>
      <c r="GE67" s="884">
        <v>0</v>
      </c>
      <c r="GF67" s="884">
        <v>0</v>
      </c>
      <c r="GG67" s="884">
        <v>0</v>
      </c>
      <c r="GH67" s="884">
        <v>0</v>
      </c>
      <c r="GI67" s="884">
        <v>0</v>
      </c>
      <c r="GJ67" s="884">
        <v>7.1999999999999998E-3</v>
      </c>
      <c r="GK67" s="884">
        <v>0</v>
      </c>
      <c r="GL67" s="884">
        <v>0</v>
      </c>
    </row>
    <row r="68" spans="1:194" x14ac:dyDescent="0.2">
      <c r="A68" s="652" t="s">
        <v>1007</v>
      </c>
      <c r="B68" s="652" t="s">
        <v>463</v>
      </c>
      <c r="C68" s="884">
        <v>0</v>
      </c>
      <c r="D68" s="884">
        <v>0</v>
      </c>
      <c r="E68" s="884">
        <v>0</v>
      </c>
      <c r="F68" s="884">
        <v>0</v>
      </c>
      <c r="G68" s="884">
        <v>0</v>
      </c>
      <c r="H68" s="884">
        <v>0</v>
      </c>
      <c r="I68" s="884">
        <v>0</v>
      </c>
      <c r="J68" s="884">
        <v>0</v>
      </c>
      <c r="K68" s="884">
        <v>0</v>
      </c>
      <c r="L68" s="884">
        <v>5.4509433962264143E-3</v>
      </c>
      <c r="M68" s="884">
        <v>0</v>
      </c>
      <c r="N68" s="884">
        <v>0</v>
      </c>
      <c r="O68" s="884">
        <v>0</v>
      </c>
      <c r="P68" s="884">
        <v>4.6358490566037729E-3</v>
      </c>
      <c r="Q68" s="884">
        <v>0</v>
      </c>
      <c r="R68" s="884">
        <v>0</v>
      </c>
      <c r="S68" s="884">
        <v>0</v>
      </c>
      <c r="T68" s="884">
        <v>0</v>
      </c>
      <c r="U68" s="884">
        <v>0</v>
      </c>
      <c r="V68" s="884">
        <v>4.7679245283018864E-3</v>
      </c>
      <c r="W68" s="884">
        <v>4.8438818565400849E-3</v>
      </c>
      <c r="X68" s="884">
        <v>0</v>
      </c>
      <c r="Y68" s="884">
        <v>0</v>
      </c>
      <c r="Z68" s="884"/>
      <c r="AA68" s="884">
        <v>0</v>
      </c>
      <c r="AB68" s="884">
        <v>0</v>
      </c>
      <c r="AC68" s="884">
        <v>0</v>
      </c>
      <c r="AD68" s="884">
        <v>0</v>
      </c>
      <c r="AE68" s="884">
        <v>0</v>
      </c>
      <c r="AF68" s="884">
        <v>0</v>
      </c>
      <c r="AG68" s="884">
        <v>0</v>
      </c>
      <c r="AH68" s="884">
        <v>0</v>
      </c>
      <c r="AI68" s="884">
        <v>0</v>
      </c>
      <c r="AJ68" s="884">
        <v>0</v>
      </c>
      <c r="AK68" s="884">
        <v>0</v>
      </c>
      <c r="AL68" s="884">
        <v>0</v>
      </c>
      <c r="AM68" s="884">
        <v>6.2443181818181816E-3</v>
      </c>
      <c r="AN68" s="884">
        <v>0</v>
      </c>
      <c r="AO68" s="884">
        <v>0</v>
      </c>
      <c r="AP68" s="884">
        <v>0</v>
      </c>
      <c r="AQ68" s="884">
        <v>0</v>
      </c>
      <c r="AR68" s="884">
        <v>0</v>
      </c>
      <c r="AS68" s="884">
        <v>6.4678030303030303E-3</v>
      </c>
      <c r="AT68" s="884">
        <v>0</v>
      </c>
      <c r="AU68" s="884">
        <v>0</v>
      </c>
      <c r="AV68" s="884">
        <v>0</v>
      </c>
      <c r="AW68" s="884">
        <v>0</v>
      </c>
      <c r="AX68" s="884">
        <v>0</v>
      </c>
      <c r="AY68" s="884">
        <v>0</v>
      </c>
      <c r="AZ68" s="884">
        <v>0</v>
      </c>
      <c r="BA68" s="884">
        <v>0</v>
      </c>
      <c r="BB68" s="884">
        <v>0</v>
      </c>
      <c r="BC68" s="884">
        <v>0</v>
      </c>
      <c r="BD68" s="884">
        <v>0</v>
      </c>
      <c r="BE68" s="884">
        <v>0</v>
      </c>
      <c r="BF68" s="884">
        <v>0</v>
      </c>
      <c r="BG68" s="884">
        <v>0</v>
      </c>
      <c r="BH68" s="884">
        <v>0</v>
      </c>
      <c r="BI68" s="884">
        <v>0</v>
      </c>
      <c r="BJ68" s="884">
        <v>0</v>
      </c>
      <c r="BK68" s="884">
        <v>0</v>
      </c>
      <c r="BL68" s="884">
        <v>0</v>
      </c>
      <c r="BM68" s="884">
        <v>0</v>
      </c>
      <c r="BN68" s="884">
        <v>0</v>
      </c>
      <c r="BO68" s="884">
        <v>0</v>
      </c>
      <c r="BP68" s="884">
        <v>0</v>
      </c>
      <c r="BQ68" s="884">
        <v>0.55349019607843142</v>
      </c>
      <c r="BR68" s="884">
        <v>0</v>
      </c>
      <c r="BS68" s="884">
        <v>0</v>
      </c>
      <c r="BT68" s="884">
        <v>0</v>
      </c>
      <c r="BU68" s="884">
        <v>0</v>
      </c>
      <c r="BV68" s="884">
        <v>0</v>
      </c>
      <c r="BW68" s="884">
        <v>0</v>
      </c>
      <c r="BX68" s="884">
        <v>0</v>
      </c>
      <c r="BY68" s="884">
        <v>0</v>
      </c>
      <c r="BZ68" s="884">
        <v>0</v>
      </c>
      <c r="CA68" s="884">
        <v>0</v>
      </c>
      <c r="CB68" s="884">
        <v>0</v>
      </c>
      <c r="CC68" s="884">
        <v>0</v>
      </c>
      <c r="CD68" s="884">
        <v>0</v>
      </c>
      <c r="CE68" s="884">
        <v>0</v>
      </c>
      <c r="CF68" s="884">
        <v>0</v>
      </c>
      <c r="CG68" s="884">
        <v>0</v>
      </c>
      <c r="CH68" s="884">
        <v>0</v>
      </c>
      <c r="CI68" s="884">
        <v>0</v>
      </c>
      <c r="CJ68" s="884">
        <v>0</v>
      </c>
      <c r="CK68" s="884">
        <v>0</v>
      </c>
      <c r="CL68" s="884">
        <v>0</v>
      </c>
      <c r="CM68" s="884">
        <v>0</v>
      </c>
      <c r="CN68" s="884">
        <v>0</v>
      </c>
      <c r="CO68" s="884">
        <v>0</v>
      </c>
      <c r="CP68" s="884">
        <v>0</v>
      </c>
      <c r="CQ68" s="884">
        <v>0.23322137404580151</v>
      </c>
      <c r="CR68" s="884">
        <v>4.8664122137404581E-3</v>
      </c>
      <c r="CS68" s="884">
        <v>0</v>
      </c>
      <c r="CT68" s="884">
        <v>0</v>
      </c>
      <c r="CU68" s="884">
        <v>0</v>
      </c>
      <c r="CV68" s="884">
        <v>0</v>
      </c>
      <c r="CW68" s="884">
        <v>0</v>
      </c>
      <c r="CX68" s="884">
        <v>0</v>
      </c>
      <c r="CY68" s="884">
        <v>0</v>
      </c>
      <c r="CZ68" s="884">
        <v>0</v>
      </c>
      <c r="DA68" s="884">
        <v>0</v>
      </c>
      <c r="DB68" s="884">
        <v>0</v>
      </c>
      <c r="DC68" s="884">
        <v>0</v>
      </c>
      <c r="DD68" s="884">
        <v>0</v>
      </c>
      <c r="DE68" s="884">
        <v>0</v>
      </c>
      <c r="DF68" s="884">
        <v>0</v>
      </c>
      <c r="DG68" s="884">
        <v>0</v>
      </c>
      <c r="DH68" s="884">
        <v>0</v>
      </c>
      <c r="DI68" s="884">
        <v>0</v>
      </c>
      <c r="DJ68" s="884">
        <v>0</v>
      </c>
      <c r="DK68" s="884">
        <v>5.8337121212121293E-3</v>
      </c>
      <c r="DL68" s="884">
        <v>0</v>
      </c>
      <c r="DM68" s="884">
        <v>0</v>
      </c>
      <c r="DN68" s="884">
        <v>0</v>
      </c>
      <c r="DO68" s="884">
        <v>0</v>
      </c>
      <c r="DP68" s="884">
        <v>0</v>
      </c>
      <c r="DQ68" s="884">
        <v>0</v>
      </c>
      <c r="DR68" s="884">
        <v>4.7607843137254906E-3</v>
      </c>
      <c r="DS68" s="884">
        <v>0</v>
      </c>
      <c r="DT68" s="884">
        <v>0</v>
      </c>
      <c r="DU68" s="884">
        <v>0</v>
      </c>
      <c r="DV68" s="884">
        <v>0</v>
      </c>
      <c r="DW68" s="884">
        <v>0</v>
      </c>
      <c r="DX68" s="884">
        <v>0</v>
      </c>
      <c r="DY68" s="884">
        <v>0</v>
      </c>
      <c r="DZ68" s="884">
        <v>0</v>
      </c>
      <c r="EA68" s="884">
        <v>0</v>
      </c>
      <c r="EB68" s="884">
        <v>0</v>
      </c>
      <c r="EC68" s="884">
        <v>0</v>
      </c>
      <c r="ED68" s="884">
        <v>0</v>
      </c>
      <c r="EE68" s="884">
        <v>0</v>
      </c>
      <c r="EF68" s="884">
        <v>0</v>
      </c>
      <c r="EG68" s="884">
        <v>0</v>
      </c>
      <c r="EH68" s="884">
        <v>0</v>
      </c>
      <c r="EI68" s="884">
        <v>0</v>
      </c>
      <c r="EJ68" s="884">
        <v>0</v>
      </c>
      <c r="EK68" s="884">
        <v>0</v>
      </c>
      <c r="EL68" s="884">
        <v>0</v>
      </c>
      <c r="EM68" s="884">
        <v>0</v>
      </c>
      <c r="EN68" s="884">
        <v>0</v>
      </c>
      <c r="EO68" s="884">
        <v>0</v>
      </c>
      <c r="EP68" s="884">
        <v>0</v>
      </c>
      <c r="EQ68" s="884">
        <v>0</v>
      </c>
      <c r="ER68" s="884">
        <v>0</v>
      </c>
      <c r="ES68" s="884">
        <v>0</v>
      </c>
      <c r="ET68" s="884">
        <v>0</v>
      </c>
      <c r="EU68" s="884">
        <v>0</v>
      </c>
      <c r="EV68" s="884">
        <v>0</v>
      </c>
      <c r="EW68" s="884">
        <v>0</v>
      </c>
      <c r="EX68" s="884">
        <v>0</v>
      </c>
      <c r="EY68" s="884">
        <v>0</v>
      </c>
      <c r="EZ68" s="884">
        <v>4.7741312741312741E-3</v>
      </c>
      <c r="FA68" s="884">
        <v>0</v>
      </c>
      <c r="FB68" s="884">
        <v>0</v>
      </c>
      <c r="FC68" s="884">
        <v>0</v>
      </c>
      <c r="FD68" s="884">
        <v>0</v>
      </c>
      <c r="FE68" s="884">
        <v>0</v>
      </c>
      <c r="FF68" s="884">
        <v>0</v>
      </c>
      <c r="FG68" s="884">
        <v>0</v>
      </c>
      <c r="FH68" s="884">
        <v>0</v>
      </c>
      <c r="FI68" s="884">
        <v>0</v>
      </c>
      <c r="FJ68" s="884">
        <v>0</v>
      </c>
      <c r="FK68" s="884">
        <v>0</v>
      </c>
      <c r="FL68" s="884">
        <v>0</v>
      </c>
      <c r="FM68" s="884">
        <v>0</v>
      </c>
      <c r="FN68" s="884">
        <v>0</v>
      </c>
      <c r="FO68" s="884">
        <v>0</v>
      </c>
      <c r="FP68" s="884">
        <v>0</v>
      </c>
      <c r="FQ68" s="884">
        <v>0</v>
      </c>
      <c r="FR68" s="884">
        <v>0</v>
      </c>
      <c r="FS68" s="884">
        <v>0</v>
      </c>
      <c r="FT68" s="884">
        <v>0</v>
      </c>
      <c r="FU68" s="884">
        <v>0</v>
      </c>
      <c r="FV68" s="884">
        <v>0</v>
      </c>
      <c r="FW68" s="884">
        <v>0</v>
      </c>
      <c r="FX68" s="884">
        <v>0</v>
      </c>
      <c r="FY68" s="884">
        <v>0</v>
      </c>
      <c r="FZ68" s="884">
        <v>4.7150943396226412E-3</v>
      </c>
      <c r="GA68" s="884">
        <v>0</v>
      </c>
      <c r="GB68" s="884">
        <v>0</v>
      </c>
      <c r="GC68" s="884">
        <v>0</v>
      </c>
      <c r="GD68" s="884">
        <v>0</v>
      </c>
      <c r="GE68" s="884">
        <v>0</v>
      </c>
      <c r="GF68" s="884">
        <v>0</v>
      </c>
      <c r="GG68" s="884">
        <v>0</v>
      </c>
      <c r="GH68" s="884">
        <v>0</v>
      </c>
      <c r="GI68" s="884">
        <v>0</v>
      </c>
      <c r="GJ68" s="884">
        <v>0</v>
      </c>
      <c r="GK68" s="884">
        <v>0</v>
      </c>
      <c r="GL68" s="884">
        <v>0</v>
      </c>
    </row>
    <row r="69" spans="1:194" x14ac:dyDescent="0.2">
      <c r="A69" s="652" t="s">
        <v>1008</v>
      </c>
      <c r="B69" s="652" t="s">
        <v>464</v>
      </c>
      <c r="C69" s="884">
        <v>0</v>
      </c>
      <c r="D69" s="884">
        <v>0</v>
      </c>
      <c r="E69" s="884">
        <v>0</v>
      </c>
      <c r="F69" s="884">
        <v>0</v>
      </c>
      <c r="G69" s="884">
        <v>0</v>
      </c>
      <c r="H69" s="884">
        <v>0</v>
      </c>
      <c r="I69" s="884">
        <v>0</v>
      </c>
      <c r="J69" s="884">
        <v>0</v>
      </c>
      <c r="K69" s="884">
        <v>0</v>
      </c>
      <c r="L69" s="884">
        <v>0</v>
      </c>
      <c r="M69" s="884">
        <v>0</v>
      </c>
      <c r="N69" s="884">
        <v>0</v>
      </c>
      <c r="O69" s="884">
        <v>0</v>
      </c>
      <c r="P69" s="884">
        <v>0</v>
      </c>
      <c r="Q69" s="884"/>
      <c r="R69" s="884">
        <v>0</v>
      </c>
      <c r="S69" s="884">
        <v>0</v>
      </c>
      <c r="T69" s="884">
        <v>0</v>
      </c>
      <c r="U69" s="884">
        <v>0</v>
      </c>
      <c r="V69" s="884">
        <v>0</v>
      </c>
      <c r="W69" s="884">
        <v>0</v>
      </c>
      <c r="X69" s="884">
        <v>0</v>
      </c>
      <c r="Y69" s="884">
        <v>0</v>
      </c>
      <c r="Z69" s="884"/>
      <c r="AA69" s="884">
        <v>0</v>
      </c>
      <c r="AB69" s="884">
        <v>0</v>
      </c>
      <c r="AC69" s="884">
        <v>0</v>
      </c>
      <c r="AD69" s="884">
        <v>0</v>
      </c>
      <c r="AE69" s="884">
        <v>0</v>
      </c>
      <c r="AF69" s="884">
        <v>0</v>
      </c>
      <c r="AG69" s="884">
        <v>0</v>
      </c>
      <c r="AH69" s="884">
        <v>0</v>
      </c>
      <c r="AI69" s="884">
        <v>0</v>
      </c>
      <c r="AJ69" s="884">
        <v>0</v>
      </c>
      <c r="AK69" s="884">
        <v>0</v>
      </c>
      <c r="AL69" s="884">
        <v>0</v>
      </c>
      <c r="AM69" s="884">
        <v>0</v>
      </c>
      <c r="AN69" s="884">
        <v>0</v>
      </c>
      <c r="AO69" s="884">
        <v>0</v>
      </c>
      <c r="AP69" s="884">
        <v>0</v>
      </c>
      <c r="AQ69" s="884">
        <v>0</v>
      </c>
      <c r="AR69" s="884">
        <v>0</v>
      </c>
      <c r="AS69" s="884">
        <v>0</v>
      </c>
      <c r="AT69" s="884">
        <v>0</v>
      </c>
      <c r="AU69" s="884">
        <v>0</v>
      </c>
      <c r="AV69" s="884">
        <v>0</v>
      </c>
      <c r="AW69" s="884">
        <v>0</v>
      </c>
      <c r="AX69" s="884">
        <v>0</v>
      </c>
      <c r="AY69" s="884">
        <v>0</v>
      </c>
      <c r="AZ69" s="884">
        <v>0</v>
      </c>
      <c r="BA69" s="884">
        <v>0</v>
      </c>
      <c r="BB69" s="884">
        <v>0</v>
      </c>
      <c r="BC69" s="884">
        <v>0</v>
      </c>
      <c r="BD69" s="884">
        <v>0</v>
      </c>
      <c r="BE69" s="884">
        <v>0</v>
      </c>
      <c r="BF69" s="884"/>
      <c r="BG69" s="884"/>
      <c r="BH69" s="884"/>
      <c r="BI69" s="884"/>
      <c r="BJ69" s="884"/>
      <c r="BK69" s="884"/>
      <c r="BL69" s="884"/>
      <c r="BM69" s="884">
        <v>0</v>
      </c>
      <c r="BN69" s="884">
        <v>0</v>
      </c>
      <c r="BO69" s="884">
        <v>0</v>
      </c>
      <c r="BP69" s="884">
        <v>0</v>
      </c>
      <c r="BQ69" s="884"/>
      <c r="BR69" s="884">
        <v>0</v>
      </c>
      <c r="BS69" s="884">
        <v>0</v>
      </c>
      <c r="BT69" s="884">
        <v>0</v>
      </c>
      <c r="BU69" s="884">
        <v>0</v>
      </c>
      <c r="BV69" s="884">
        <v>0</v>
      </c>
      <c r="BW69" s="884">
        <v>0</v>
      </c>
      <c r="BX69" s="884">
        <v>0</v>
      </c>
      <c r="BY69" s="884">
        <v>0</v>
      </c>
      <c r="BZ69" s="884">
        <v>0</v>
      </c>
      <c r="CA69" s="884">
        <v>0</v>
      </c>
      <c r="CB69" s="884">
        <v>0</v>
      </c>
      <c r="CC69" s="884">
        <v>0</v>
      </c>
      <c r="CD69" s="884">
        <v>0</v>
      </c>
      <c r="CE69" s="884">
        <v>0</v>
      </c>
      <c r="CF69" s="884">
        <v>0</v>
      </c>
      <c r="CG69" s="884">
        <v>0</v>
      </c>
      <c r="CH69" s="884">
        <v>0</v>
      </c>
      <c r="CI69" s="884">
        <v>0</v>
      </c>
      <c r="CJ69" s="884">
        <v>0</v>
      </c>
      <c r="CK69" s="884">
        <v>0</v>
      </c>
      <c r="CL69" s="884">
        <v>0</v>
      </c>
      <c r="CM69" s="884">
        <v>0</v>
      </c>
      <c r="CN69" s="884">
        <v>0</v>
      </c>
      <c r="CO69" s="884">
        <v>0</v>
      </c>
      <c r="CP69" s="884">
        <v>0</v>
      </c>
      <c r="CQ69" s="884">
        <v>0</v>
      </c>
      <c r="CR69" s="884">
        <v>0</v>
      </c>
      <c r="CS69" s="884">
        <v>0</v>
      </c>
      <c r="CT69" s="884">
        <v>0</v>
      </c>
      <c r="CU69" s="884">
        <v>0</v>
      </c>
      <c r="CV69" s="884">
        <v>0</v>
      </c>
      <c r="CW69" s="884">
        <v>0</v>
      </c>
      <c r="CX69" s="884">
        <v>0</v>
      </c>
      <c r="CY69" s="884">
        <v>0</v>
      </c>
      <c r="CZ69" s="884">
        <v>0</v>
      </c>
      <c r="DA69" s="884">
        <v>0</v>
      </c>
      <c r="DB69" s="884"/>
      <c r="DC69" s="884">
        <v>0</v>
      </c>
      <c r="DD69" s="884">
        <v>0</v>
      </c>
      <c r="DE69" s="884">
        <v>0</v>
      </c>
      <c r="DF69" s="884">
        <v>0</v>
      </c>
      <c r="DG69" s="884">
        <v>0</v>
      </c>
      <c r="DH69" s="884">
        <v>0</v>
      </c>
      <c r="DI69" s="884">
        <v>0</v>
      </c>
      <c r="DJ69" s="884">
        <v>0</v>
      </c>
      <c r="DK69" s="884">
        <v>0</v>
      </c>
      <c r="DL69" s="884">
        <v>0</v>
      </c>
      <c r="DM69" s="884">
        <v>0</v>
      </c>
      <c r="DN69" s="884">
        <v>0</v>
      </c>
      <c r="DO69" s="884">
        <v>0</v>
      </c>
      <c r="DP69" s="884">
        <v>0</v>
      </c>
      <c r="DQ69" s="884">
        <v>0</v>
      </c>
      <c r="DR69" s="884">
        <v>0</v>
      </c>
      <c r="DS69" s="884">
        <v>0</v>
      </c>
      <c r="DT69" s="884">
        <v>0</v>
      </c>
      <c r="DU69" s="884">
        <v>0</v>
      </c>
      <c r="DV69" s="884">
        <v>0</v>
      </c>
      <c r="DW69" s="884">
        <v>0</v>
      </c>
      <c r="DX69" s="884">
        <v>0</v>
      </c>
      <c r="DY69" s="884">
        <v>0</v>
      </c>
      <c r="DZ69" s="884">
        <v>0</v>
      </c>
      <c r="EA69" s="884">
        <v>0</v>
      </c>
      <c r="EB69" s="884">
        <v>0</v>
      </c>
      <c r="EC69" s="884">
        <v>0</v>
      </c>
      <c r="ED69" s="884">
        <v>0</v>
      </c>
      <c r="EE69" s="884">
        <v>0</v>
      </c>
      <c r="EF69" s="884">
        <v>0</v>
      </c>
      <c r="EG69" s="884">
        <v>0</v>
      </c>
      <c r="EH69" s="884">
        <v>0</v>
      </c>
      <c r="EI69" s="884">
        <v>0</v>
      </c>
      <c r="EJ69" s="884">
        <v>0</v>
      </c>
      <c r="EK69" s="884">
        <v>0</v>
      </c>
      <c r="EL69" s="884">
        <v>0</v>
      </c>
      <c r="EM69" s="884">
        <v>0</v>
      </c>
      <c r="EN69" s="884">
        <v>0</v>
      </c>
      <c r="EO69" s="884">
        <v>0</v>
      </c>
      <c r="EP69" s="884">
        <v>0</v>
      </c>
      <c r="EQ69" s="884">
        <v>0</v>
      </c>
      <c r="ER69" s="884">
        <v>0</v>
      </c>
      <c r="ES69" s="884">
        <v>0</v>
      </c>
      <c r="ET69" s="884">
        <v>0</v>
      </c>
      <c r="EU69" s="884">
        <v>0</v>
      </c>
      <c r="EV69" s="884">
        <v>0</v>
      </c>
      <c r="EW69" s="884">
        <v>0</v>
      </c>
      <c r="EX69" s="884">
        <v>0</v>
      </c>
      <c r="EY69" s="884">
        <v>0</v>
      </c>
      <c r="EZ69" s="884">
        <v>0</v>
      </c>
      <c r="FA69" s="884">
        <v>0</v>
      </c>
      <c r="FB69" s="884">
        <v>0</v>
      </c>
      <c r="FC69" s="884">
        <v>0</v>
      </c>
      <c r="FD69" s="884">
        <v>0</v>
      </c>
      <c r="FE69" s="884">
        <v>0</v>
      </c>
      <c r="FF69" s="884">
        <v>0</v>
      </c>
      <c r="FG69" s="884">
        <v>0</v>
      </c>
      <c r="FH69" s="884">
        <v>0</v>
      </c>
      <c r="FI69" s="884">
        <v>0</v>
      </c>
      <c r="FJ69" s="884">
        <v>0</v>
      </c>
      <c r="FK69" s="884">
        <v>0</v>
      </c>
      <c r="FL69" s="884">
        <v>0</v>
      </c>
      <c r="FM69" s="884">
        <v>0</v>
      </c>
      <c r="FN69" s="884">
        <v>0</v>
      </c>
      <c r="FO69" s="884">
        <v>0</v>
      </c>
      <c r="FP69" s="884">
        <v>0</v>
      </c>
      <c r="FQ69" s="884">
        <v>0</v>
      </c>
      <c r="FR69" s="884">
        <v>0</v>
      </c>
      <c r="FS69" s="884">
        <v>0</v>
      </c>
      <c r="FT69" s="884">
        <v>0</v>
      </c>
      <c r="FU69" s="884">
        <v>0</v>
      </c>
      <c r="FV69" s="884">
        <v>0</v>
      </c>
      <c r="FW69" s="884">
        <v>0</v>
      </c>
      <c r="FX69" s="884">
        <v>0</v>
      </c>
      <c r="FY69" s="884">
        <v>0</v>
      </c>
      <c r="FZ69" s="884">
        <v>0</v>
      </c>
      <c r="GA69" s="884">
        <v>0</v>
      </c>
      <c r="GB69" s="884">
        <v>0</v>
      </c>
      <c r="GC69" s="884">
        <v>0</v>
      </c>
      <c r="GD69" s="884">
        <v>0</v>
      </c>
      <c r="GE69" s="884">
        <v>0</v>
      </c>
      <c r="GF69" s="884">
        <v>0</v>
      </c>
      <c r="GG69" s="884">
        <v>0</v>
      </c>
      <c r="GH69" s="884">
        <v>0</v>
      </c>
      <c r="GI69" s="884">
        <v>0</v>
      </c>
      <c r="GJ69" s="884">
        <v>0</v>
      </c>
      <c r="GK69" s="884">
        <v>0</v>
      </c>
      <c r="GL69" s="884">
        <v>0</v>
      </c>
    </row>
    <row r="70" spans="1:194" x14ac:dyDescent="0.2">
      <c r="A70" s="652" t="s">
        <v>1009</v>
      </c>
      <c r="B70" s="652" t="s">
        <v>465</v>
      </c>
      <c r="C70" s="884">
        <v>0</v>
      </c>
      <c r="D70" s="884">
        <v>0</v>
      </c>
      <c r="E70" s="884">
        <v>0</v>
      </c>
      <c r="F70" s="884">
        <v>0</v>
      </c>
      <c r="G70" s="884">
        <v>0</v>
      </c>
      <c r="H70" s="884">
        <v>0</v>
      </c>
      <c r="I70" s="884">
        <v>0</v>
      </c>
      <c r="J70" s="884">
        <v>0</v>
      </c>
      <c r="K70" s="884">
        <v>0</v>
      </c>
      <c r="L70" s="884">
        <v>0</v>
      </c>
      <c r="M70" s="884">
        <v>0</v>
      </c>
      <c r="N70" s="884">
        <v>0</v>
      </c>
      <c r="O70" s="884">
        <v>0</v>
      </c>
      <c r="P70" s="884">
        <v>0</v>
      </c>
      <c r="Q70" s="884"/>
      <c r="R70" s="884">
        <v>0</v>
      </c>
      <c r="S70" s="884">
        <v>0</v>
      </c>
      <c r="T70" s="884">
        <v>0</v>
      </c>
      <c r="U70" s="884">
        <v>0</v>
      </c>
      <c r="V70" s="884">
        <v>0</v>
      </c>
      <c r="W70" s="884">
        <v>0</v>
      </c>
      <c r="X70" s="884">
        <v>0</v>
      </c>
      <c r="Y70" s="884">
        <v>0</v>
      </c>
      <c r="Z70" s="884"/>
      <c r="AA70" s="884">
        <v>0</v>
      </c>
      <c r="AB70" s="884"/>
      <c r="AC70" s="884">
        <v>0</v>
      </c>
      <c r="AD70" s="884">
        <v>0</v>
      </c>
      <c r="AE70" s="884">
        <v>0</v>
      </c>
      <c r="AF70" s="884">
        <v>0</v>
      </c>
      <c r="AG70" s="884">
        <v>0</v>
      </c>
      <c r="AH70" s="884">
        <v>0</v>
      </c>
      <c r="AI70" s="884">
        <v>0</v>
      </c>
      <c r="AJ70" s="884">
        <v>0</v>
      </c>
      <c r="AK70" s="884">
        <v>0</v>
      </c>
      <c r="AL70" s="884">
        <v>0</v>
      </c>
      <c r="AM70" s="884">
        <v>0</v>
      </c>
      <c r="AN70" s="884">
        <v>0</v>
      </c>
      <c r="AO70" s="884">
        <v>0</v>
      </c>
      <c r="AP70" s="884"/>
      <c r="AQ70" s="884">
        <v>0</v>
      </c>
      <c r="AR70" s="884">
        <v>0</v>
      </c>
      <c r="AS70" s="884">
        <v>0</v>
      </c>
      <c r="AT70" s="884">
        <v>0</v>
      </c>
      <c r="AU70" s="884"/>
      <c r="AV70" s="884"/>
      <c r="AW70" s="884">
        <v>0</v>
      </c>
      <c r="AX70" s="884">
        <v>0</v>
      </c>
      <c r="AY70" s="884">
        <v>0</v>
      </c>
      <c r="AZ70" s="884">
        <v>0</v>
      </c>
      <c r="BA70" s="884">
        <v>0</v>
      </c>
      <c r="BB70" s="884">
        <v>0</v>
      </c>
      <c r="BC70" s="884">
        <v>0</v>
      </c>
      <c r="BD70" s="884">
        <v>0</v>
      </c>
      <c r="BE70" s="884"/>
      <c r="BF70" s="884"/>
      <c r="BG70" s="884"/>
      <c r="BH70" s="884"/>
      <c r="BI70" s="884"/>
      <c r="BJ70" s="884"/>
      <c r="BK70" s="884"/>
      <c r="BL70" s="884"/>
      <c r="BM70" s="884">
        <v>0</v>
      </c>
      <c r="BN70" s="884">
        <v>0</v>
      </c>
      <c r="BO70" s="884">
        <v>0</v>
      </c>
      <c r="BP70" s="884">
        <v>0</v>
      </c>
      <c r="BQ70" s="884"/>
      <c r="BR70" s="884">
        <v>0</v>
      </c>
      <c r="BS70" s="884">
        <v>0</v>
      </c>
      <c r="BT70" s="884">
        <v>0</v>
      </c>
      <c r="BU70" s="884">
        <v>0</v>
      </c>
      <c r="BV70" s="884">
        <v>0</v>
      </c>
      <c r="BW70" s="884">
        <v>0</v>
      </c>
      <c r="BX70" s="884">
        <v>0</v>
      </c>
      <c r="BY70" s="884">
        <v>0</v>
      </c>
      <c r="BZ70" s="884">
        <v>0</v>
      </c>
      <c r="CA70" s="884"/>
      <c r="CB70" s="884"/>
      <c r="CC70" s="884">
        <v>0</v>
      </c>
      <c r="CD70" s="884">
        <v>0</v>
      </c>
      <c r="CE70" s="884">
        <v>0</v>
      </c>
      <c r="CF70" s="884">
        <v>0</v>
      </c>
      <c r="CG70" s="884">
        <v>0</v>
      </c>
      <c r="CH70" s="884">
        <v>0</v>
      </c>
      <c r="CI70" s="884">
        <v>0</v>
      </c>
      <c r="CJ70" s="884">
        <v>0</v>
      </c>
      <c r="CK70" s="884">
        <v>0</v>
      </c>
      <c r="CL70" s="884">
        <v>0</v>
      </c>
      <c r="CM70" s="884">
        <v>0</v>
      </c>
      <c r="CN70" s="884">
        <v>0</v>
      </c>
      <c r="CO70" s="884">
        <v>0</v>
      </c>
      <c r="CP70" s="884">
        <v>0</v>
      </c>
      <c r="CQ70" s="884">
        <v>0</v>
      </c>
      <c r="CR70" s="884">
        <v>0</v>
      </c>
      <c r="CS70" s="884">
        <v>0</v>
      </c>
      <c r="CT70" s="884">
        <v>0</v>
      </c>
      <c r="CU70" s="884">
        <v>0</v>
      </c>
      <c r="CV70" s="884">
        <v>0</v>
      </c>
      <c r="CW70" s="884">
        <v>0</v>
      </c>
      <c r="CX70" s="884">
        <v>0</v>
      </c>
      <c r="CY70" s="884">
        <v>0</v>
      </c>
      <c r="CZ70" s="884">
        <v>0</v>
      </c>
      <c r="DA70" s="884">
        <v>0</v>
      </c>
      <c r="DB70" s="884"/>
      <c r="DC70" s="884">
        <v>0</v>
      </c>
      <c r="DD70" s="884">
        <v>0</v>
      </c>
      <c r="DE70" s="884">
        <v>0</v>
      </c>
      <c r="DF70" s="884">
        <v>0</v>
      </c>
      <c r="DG70" s="884">
        <v>0</v>
      </c>
      <c r="DH70" s="884">
        <v>0</v>
      </c>
      <c r="DI70" s="884">
        <v>0</v>
      </c>
      <c r="DJ70" s="884">
        <v>0</v>
      </c>
      <c r="DK70" s="884">
        <v>0</v>
      </c>
      <c r="DL70" s="884">
        <v>0</v>
      </c>
      <c r="DM70" s="884">
        <v>0</v>
      </c>
      <c r="DN70" s="884">
        <v>0</v>
      </c>
      <c r="DO70" s="884">
        <v>0</v>
      </c>
      <c r="DP70" s="884">
        <v>0</v>
      </c>
      <c r="DQ70" s="884">
        <v>0</v>
      </c>
      <c r="DR70" s="884">
        <v>0</v>
      </c>
      <c r="DS70" s="884">
        <v>0</v>
      </c>
      <c r="DT70" s="884">
        <v>0</v>
      </c>
      <c r="DU70" s="884">
        <v>0</v>
      </c>
      <c r="DV70" s="884">
        <v>0</v>
      </c>
      <c r="DW70" s="884">
        <v>0</v>
      </c>
      <c r="DX70" s="884">
        <v>0</v>
      </c>
      <c r="DY70" s="884"/>
      <c r="DZ70" s="884">
        <v>0</v>
      </c>
      <c r="EA70" s="884">
        <v>0</v>
      </c>
      <c r="EB70" s="884">
        <v>0</v>
      </c>
      <c r="EC70" s="884">
        <v>0</v>
      </c>
      <c r="ED70" s="884">
        <v>0</v>
      </c>
      <c r="EE70" s="884">
        <v>0</v>
      </c>
      <c r="EF70" s="884">
        <v>0</v>
      </c>
      <c r="EG70" s="884">
        <v>0</v>
      </c>
      <c r="EH70" s="884">
        <v>0</v>
      </c>
      <c r="EI70" s="884">
        <v>0</v>
      </c>
      <c r="EJ70" s="884">
        <v>0</v>
      </c>
      <c r="EK70" s="884">
        <v>0</v>
      </c>
      <c r="EL70" s="884">
        <v>0</v>
      </c>
      <c r="EM70" s="884">
        <v>0</v>
      </c>
      <c r="EN70" s="884">
        <v>0</v>
      </c>
      <c r="EO70" s="884">
        <v>0</v>
      </c>
      <c r="EP70" s="884">
        <v>0</v>
      </c>
      <c r="EQ70" s="884">
        <v>0</v>
      </c>
      <c r="ER70" s="884">
        <v>0</v>
      </c>
      <c r="ES70" s="884">
        <v>0</v>
      </c>
      <c r="ET70" s="884">
        <v>0</v>
      </c>
      <c r="EU70" s="884">
        <v>0</v>
      </c>
      <c r="EV70" s="884">
        <v>0</v>
      </c>
      <c r="EW70" s="884">
        <v>0</v>
      </c>
      <c r="EX70" s="884">
        <v>0</v>
      </c>
      <c r="EY70" s="884">
        <v>0</v>
      </c>
      <c r="EZ70" s="884">
        <v>0</v>
      </c>
      <c r="FA70" s="884">
        <v>0</v>
      </c>
      <c r="FB70" s="884">
        <v>0</v>
      </c>
      <c r="FC70" s="884">
        <v>0</v>
      </c>
      <c r="FD70" s="884">
        <v>0</v>
      </c>
      <c r="FE70" s="884">
        <v>0</v>
      </c>
      <c r="FF70" s="884">
        <v>0</v>
      </c>
      <c r="FG70" s="884">
        <v>0</v>
      </c>
      <c r="FH70" s="884">
        <v>0</v>
      </c>
      <c r="FI70" s="884">
        <v>0</v>
      </c>
      <c r="FJ70" s="884">
        <v>0</v>
      </c>
      <c r="FK70" s="884">
        <v>0</v>
      </c>
      <c r="FL70" s="884">
        <v>0</v>
      </c>
      <c r="FM70" s="884">
        <v>0</v>
      </c>
      <c r="FN70" s="884">
        <v>0</v>
      </c>
      <c r="FO70" s="884">
        <v>0</v>
      </c>
      <c r="FP70" s="884">
        <v>0</v>
      </c>
      <c r="FQ70" s="884">
        <v>0</v>
      </c>
      <c r="FR70" s="884">
        <v>0</v>
      </c>
      <c r="FS70" s="884">
        <v>0</v>
      </c>
      <c r="FT70" s="884">
        <v>0</v>
      </c>
      <c r="FU70" s="884">
        <v>0</v>
      </c>
      <c r="FV70" s="884">
        <v>0</v>
      </c>
      <c r="FW70" s="884">
        <v>0</v>
      </c>
      <c r="FX70" s="884">
        <v>0</v>
      </c>
      <c r="FY70" s="884">
        <v>0</v>
      </c>
      <c r="FZ70" s="884">
        <v>0</v>
      </c>
      <c r="GA70" s="884">
        <v>0</v>
      </c>
      <c r="GB70" s="884">
        <v>0</v>
      </c>
      <c r="GC70" s="884">
        <v>0</v>
      </c>
      <c r="GD70" s="884">
        <v>0</v>
      </c>
      <c r="GE70" s="884">
        <v>0</v>
      </c>
      <c r="GF70" s="884">
        <v>0</v>
      </c>
      <c r="GG70" s="884">
        <v>0</v>
      </c>
      <c r="GH70" s="884">
        <v>0</v>
      </c>
      <c r="GI70" s="884">
        <v>0</v>
      </c>
      <c r="GJ70" s="884">
        <v>0</v>
      </c>
      <c r="GK70" s="884">
        <v>0</v>
      </c>
      <c r="GL70" s="884">
        <v>0</v>
      </c>
    </row>
    <row r="71" spans="1:194" x14ac:dyDescent="0.2">
      <c r="A71" s="652" t="s">
        <v>1011</v>
      </c>
      <c r="B71" s="652" t="s">
        <v>1012</v>
      </c>
      <c r="C71" s="884">
        <v>0</v>
      </c>
      <c r="D71" s="884">
        <v>0</v>
      </c>
      <c r="E71" s="884">
        <v>0</v>
      </c>
      <c r="F71" s="884">
        <v>0</v>
      </c>
      <c r="G71" s="884">
        <v>0</v>
      </c>
      <c r="H71" s="884">
        <v>0</v>
      </c>
      <c r="I71" s="884">
        <v>0</v>
      </c>
      <c r="J71" s="884">
        <v>0</v>
      </c>
      <c r="K71" s="884">
        <v>0</v>
      </c>
      <c r="L71" s="884">
        <v>0</v>
      </c>
      <c r="M71" s="884">
        <v>0</v>
      </c>
      <c r="N71" s="884">
        <v>0</v>
      </c>
      <c r="O71" s="884">
        <v>0</v>
      </c>
      <c r="P71" s="884">
        <v>0</v>
      </c>
      <c r="Q71" s="884"/>
      <c r="R71" s="884">
        <v>0</v>
      </c>
      <c r="S71" s="884">
        <v>0</v>
      </c>
      <c r="T71" s="884">
        <v>0</v>
      </c>
      <c r="U71" s="884">
        <v>0</v>
      </c>
      <c r="V71" s="884">
        <v>0</v>
      </c>
      <c r="W71" s="884">
        <v>0</v>
      </c>
      <c r="X71" s="884">
        <v>0</v>
      </c>
      <c r="Y71" s="884">
        <v>0</v>
      </c>
      <c r="Z71" s="884"/>
      <c r="AA71" s="884">
        <v>0</v>
      </c>
      <c r="AB71" s="884"/>
      <c r="AC71" s="884">
        <v>0</v>
      </c>
      <c r="AD71" s="884">
        <v>0</v>
      </c>
      <c r="AE71" s="884">
        <v>0</v>
      </c>
      <c r="AF71" s="884">
        <v>0</v>
      </c>
      <c r="AG71" s="884">
        <v>0</v>
      </c>
      <c r="AH71" s="884">
        <v>0</v>
      </c>
      <c r="AI71" s="884">
        <v>0</v>
      </c>
      <c r="AJ71" s="884">
        <v>0</v>
      </c>
      <c r="AK71" s="884">
        <v>0</v>
      </c>
      <c r="AL71" s="884">
        <v>0</v>
      </c>
      <c r="AM71" s="884">
        <v>0</v>
      </c>
      <c r="AN71" s="884">
        <v>0</v>
      </c>
      <c r="AO71" s="884">
        <v>0</v>
      </c>
      <c r="AP71" s="884">
        <v>0</v>
      </c>
      <c r="AQ71" s="884">
        <v>0</v>
      </c>
      <c r="AR71" s="884">
        <v>0</v>
      </c>
      <c r="AS71" s="884">
        <v>0</v>
      </c>
      <c r="AT71" s="884">
        <v>0</v>
      </c>
      <c r="AU71" s="884">
        <v>0</v>
      </c>
      <c r="AV71" s="884">
        <v>0</v>
      </c>
      <c r="AW71" s="884">
        <v>0</v>
      </c>
      <c r="AX71" s="884">
        <v>0</v>
      </c>
      <c r="AY71" s="884">
        <v>0</v>
      </c>
      <c r="AZ71" s="884">
        <v>0</v>
      </c>
      <c r="BA71" s="884">
        <v>0</v>
      </c>
      <c r="BB71" s="884">
        <v>0</v>
      </c>
      <c r="BC71" s="884">
        <v>0</v>
      </c>
      <c r="BD71" s="884">
        <v>0</v>
      </c>
      <c r="BE71" s="884">
        <v>0</v>
      </c>
      <c r="BF71" s="884">
        <v>0</v>
      </c>
      <c r="BG71" s="884">
        <v>0</v>
      </c>
      <c r="BH71" s="884">
        <v>0</v>
      </c>
      <c r="BI71" s="884">
        <v>0</v>
      </c>
      <c r="BJ71" s="884">
        <v>0</v>
      </c>
      <c r="BK71" s="884">
        <v>0</v>
      </c>
      <c r="BL71" s="884">
        <v>0</v>
      </c>
      <c r="BM71" s="884">
        <v>0</v>
      </c>
      <c r="BN71" s="884">
        <v>0</v>
      </c>
      <c r="BO71" s="884">
        <v>0</v>
      </c>
      <c r="BP71" s="884">
        <v>0</v>
      </c>
      <c r="BQ71" s="884"/>
      <c r="BR71" s="884">
        <v>0</v>
      </c>
      <c r="BS71" s="884">
        <v>0</v>
      </c>
      <c r="BT71" s="884">
        <v>0</v>
      </c>
      <c r="BU71" s="884">
        <v>0</v>
      </c>
      <c r="BV71" s="884">
        <v>0</v>
      </c>
      <c r="BW71" s="884">
        <v>0</v>
      </c>
      <c r="BX71" s="884">
        <v>0</v>
      </c>
      <c r="BY71" s="884">
        <v>0</v>
      </c>
      <c r="BZ71" s="884">
        <v>0</v>
      </c>
      <c r="CA71" s="884">
        <v>0</v>
      </c>
      <c r="CB71" s="884">
        <v>0</v>
      </c>
      <c r="CC71" s="884">
        <v>0</v>
      </c>
      <c r="CD71" s="884">
        <v>0</v>
      </c>
      <c r="CE71" s="884">
        <v>0</v>
      </c>
      <c r="CF71" s="884">
        <v>0</v>
      </c>
      <c r="CG71" s="884">
        <v>0</v>
      </c>
      <c r="CH71" s="884">
        <v>0</v>
      </c>
      <c r="CI71" s="884"/>
      <c r="CJ71" s="884">
        <v>0</v>
      </c>
      <c r="CK71" s="884">
        <v>0</v>
      </c>
      <c r="CL71" s="884">
        <v>0</v>
      </c>
      <c r="CM71" s="884">
        <v>0</v>
      </c>
      <c r="CN71" s="884">
        <v>0</v>
      </c>
      <c r="CO71" s="884"/>
      <c r="CP71" s="884">
        <v>0</v>
      </c>
      <c r="CQ71" s="884">
        <v>0</v>
      </c>
      <c r="CR71" s="884">
        <v>0</v>
      </c>
      <c r="CS71" s="884">
        <v>0</v>
      </c>
      <c r="CT71" s="884">
        <v>0</v>
      </c>
      <c r="CU71" s="884">
        <v>0</v>
      </c>
      <c r="CV71" s="884">
        <v>0</v>
      </c>
      <c r="CW71" s="884">
        <v>0</v>
      </c>
      <c r="CX71" s="884">
        <v>0</v>
      </c>
      <c r="CY71" s="884">
        <v>0</v>
      </c>
      <c r="CZ71" s="884">
        <v>0</v>
      </c>
      <c r="DA71" s="884">
        <v>0</v>
      </c>
      <c r="DB71" s="884"/>
      <c r="DC71" s="884"/>
      <c r="DD71" s="884">
        <v>0</v>
      </c>
      <c r="DE71" s="884">
        <v>0</v>
      </c>
      <c r="DF71" s="884">
        <v>0</v>
      </c>
      <c r="DG71" s="884">
        <v>0</v>
      </c>
      <c r="DH71" s="884">
        <v>0</v>
      </c>
      <c r="DI71" s="884">
        <v>0</v>
      </c>
      <c r="DJ71" s="884"/>
      <c r="DK71" s="884">
        <v>0</v>
      </c>
      <c r="DL71" s="884">
        <v>0</v>
      </c>
      <c r="DM71" s="884">
        <v>0</v>
      </c>
      <c r="DN71" s="884">
        <v>0</v>
      </c>
      <c r="DO71" s="884">
        <v>0</v>
      </c>
      <c r="DP71" s="884">
        <v>0</v>
      </c>
      <c r="DQ71" s="884">
        <v>0</v>
      </c>
      <c r="DR71" s="884">
        <v>0</v>
      </c>
      <c r="DS71" s="884">
        <v>0</v>
      </c>
      <c r="DT71" s="884">
        <v>0</v>
      </c>
      <c r="DU71" s="884">
        <v>0</v>
      </c>
      <c r="DV71" s="884">
        <v>0</v>
      </c>
      <c r="DW71" s="884">
        <v>0</v>
      </c>
      <c r="DX71" s="884">
        <v>0</v>
      </c>
      <c r="DY71" s="884"/>
      <c r="DZ71" s="884">
        <v>0</v>
      </c>
      <c r="EA71" s="884">
        <v>0</v>
      </c>
      <c r="EB71" s="884">
        <v>0</v>
      </c>
      <c r="EC71" s="884">
        <v>0</v>
      </c>
      <c r="ED71" s="884">
        <v>0</v>
      </c>
      <c r="EE71" s="884">
        <v>0</v>
      </c>
      <c r="EF71" s="884">
        <v>0</v>
      </c>
      <c r="EG71" s="884">
        <v>0</v>
      </c>
      <c r="EH71" s="884">
        <v>0</v>
      </c>
      <c r="EI71" s="884">
        <v>0</v>
      </c>
      <c r="EJ71" s="884">
        <v>0</v>
      </c>
      <c r="EK71" s="884">
        <v>0</v>
      </c>
      <c r="EL71" s="884">
        <v>0</v>
      </c>
      <c r="EM71" s="884">
        <v>0</v>
      </c>
      <c r="EN71" s="884">
        <v>0</v>
      </c>
      <c r="EO71" s="884">
        <v>0</v>
      </c>
      <c r="EP71" s="884">
        <v>0</v>
      </c>
      <c r="EQ71" s="884">
        <v>0</v>
      </c>
      <c r="ER71" s="884">
        <v>0</v>
      </c>
      <c r="ES71" s="884">
        <v>0</v>
      </c>
      <c r="ET71" s="884">
        <v>0</v>
      </c>
      <c r="EU71" s="884">
        <v>0</v>
      </c>
      <c r="EV71" s="884">
        <v>0</v>
      </c>
      <c r="EW71" s="884">
        <v>0</v>
      </c>
      <c r="EX71" s="884">
        <v>0</v>
      </c>
      <c r="EY71" s="884">
        <v>0</v>
      </c>
      <c r="EZ71" s="884">
        <v>0</v>
      </c>
      <c r="FA71" s="884">
        <v>0</v>
      </c>
      <c r="FB71" s="884">
        <v>0</v>
      </c>
      <c r="FC71" s="884">
        <v>0</v>
      </c>
      <c r="FD71" s="884">
        <v>0</v>
      </c>
      <c r="FE71" s="884">
        <v>0</v>
      </c>
      <c r="FF71" s="884">
        <v>0</v>
      </c>
      <c r="FG71" s="884">
        <v>0</v>
      </c>
      <c r="FH71" s="884">
        <v>0</v>
      </c>
      <c r="FI71" s="884">
        <v>0</v>
      </c>
      <c r="FJ71" s="884">
        <v>0</v>
      </c>
      <c r="FK71" s="884">
        <v>0</v>
      </c>
      <c r="FL71" s="884">
        <v>0</v>
      </c>
      <c r="FM71" s="884">
        <v>0</v>
      </c>
      <c r="FN71" s="884">
        <v>0</v>
      </c>
      <c r="FO71" s="884">
        <v>0</v>
      </c>
      <c r="FP71" s="884">
        <v>0</v>
      </c>
      <c r="FQ71" s="884">
        <v>0</v>
      </c>
      <c r="FR71" s="884">
        <v>0</v>
      </c>
      <c r="FS71" s="884">
        <v>0</v>
      </c>
      <c r="FT71" s="884">
        <v>0</v>
      </c>
      <c r="FU71" s="884">
        <v>0</v>
      </c>
      <c r="FV71" s="884">
        <v>0</v>
      </c>
      <c r="FW71" s="884">
        <v>0</v>
      </c>
      <c r="FX71" s="884">
        <v>0</v>
      </c>
      <c r="FY71" s="884">
        <v>0</v>
      </c>
      <c r="FZ71" s="884">
        <v>0</v>
      </c>
      <c r="GA71" s="884">
        <v>0</v>
      </c>
      <c r="GB71" s="884">
        <v>0</v>
      </c>
      <c r="GC71" s="884">
        <v>0</v>
      </c>
      <c r="GD71" s="884">
        <v>0</v>
      </c>
      <c r="GE71" s="884">
        <v>0</v>
      </c>
      <c r="GF71" s="884">
        <v>0</v>
      </c>
      <c r="GG71" s="884">
        <v>0</v>
      </c>
      <c r="GH71" s="884">
        <v>0</v>
      </c>
      <c r="GI71" s="884">
        <v>0</v>
      </c>
      <c r="GJ71" s="884">
        <v>0</v>
      </c>
      <c r="GK71" s="884">
        <v>0</v>
      </c>
      <c r="GL71" s="884">
        <v>0</v>
      </c>
    </row>
    <row r="72" spans="1:194" x14ac:dyDescent="0.2">
      <c r="A72" s="652" t="s">
        <v>880</v>
      </c>
      <c r="B72" s="652" t="s">
        <v>319</v>
      </c>
      <c r="C72" s="884">
        <v>0</v>
      </c>
      <c r="D72" s="884">
        <v>0</v>
      </c>
      <c r="E72" s="884">
        <v>0</v>
      </c>
      <c r="F72" s="884">
        <v>0</v>
      </c>
      <c r="G72" s="884">
        <v>4.5789590747330996E-3</v>
      </c>
      <c r="H72" s="884">
        <v>0</v>
      </c>
      <c r="I72" s="884">
        <v>0</v>
      </c>
      <c r="J72" s="884">
        <v>0</v>
      </c>
      <c r="K72" s="884">
        <v>0</v>
      </c>
      <c r="L72" s="884">
        <v>4.7535388623534524E-3</v>
      </c>
      <c r="M72" s="884">
        <v>0</v>
      </c>
      <c r="N72" s="884">
        <v>0</v>
      </c>
      <c r="O72" s="884">
        <v>0</v>
      </c>
      <c r="P72" s="884">
        <v>4.6691081430417945E-3</v>
      </c>
      <c r="Q72" s="884">
        <v>1.913488888888889</v>
      </c>
      <c r="R72" s="884">
        <v>0</v>
      </c>
      <c r="S72" s="884">
        <v>0</v>
      </c>
      <c r="T72" s="884">
        <v>0</v>
      </c>
      <c r="U72" s="884">
        <v>0</v>
      </c>
      <c r="V72" s="884">
        <v>0</v>
      </c>
      <c r="W72" s="884">
        <v>0</v>
      </c>
      <c r="X72" s="884">
        <v>0</v>
      </c>
      <c r="Y72" s="884">
        <v>4.6059425231368741E-3</v>
      </c>
      <c r="Z72" s="884"/>
      <c r="AA72" s="884">
        <v>0</v>
      </c>
      <c r="AB72" s="884">
        <v>0</v>
      </c>
      <c r="AC72" s="884">
        <v>0</v>
      </c>
      <c r="AD72" s="884">
        <v>0.3316982689746984</v>
      </c>
      <c r="AE72" s="884">
        <v>4.5158764680295832E-3</v>
      </c>
      <c r="AF72" s="884">
        <v>0</v>
      </c>
      <c r="AG72" s="884">
        <v>0</v>
      </c>
      <c r="AH72" s="884">
        <v>0</v>
      </c>
      <c r="AI72" s="884">
        <v>0</v>
      </c>
      <c r="AJ72" s="884">
        <v>0</v>
      </c>
      <c r="AK72" s="884">
        <v>0</v>
      </c>
      <c r="AL72" s="884">
        <v>0</v>
      </c>
      <c r="AM72" s="884">
        <v>6.5319343065693381E-3</v>
      </c>
      <c r="AN72" s="884">
        <v>0</v>
      </c>
      <c r="AO72" s="884">
        <v>4.940948275862069E-3</v>
      </c>
      <c r="AP72" s="884">
        <v>7.7880281690140742E-3</v>
      </c>
      <c r="AQ72" s="884">
        <v>1.4540514712949688E-2</v>
      </c>
      <c r="AR72" s="884">
        <v>5.9386503067484593E-3</v>
      </c>
      <c r="AS72" s="884">
        <v>0</v>
      </c>
      <c r="AT72" s="884">
        <v>0</v>
      </c>
      <c r="AU72" s="884">
        <v>0</v>
      </c>
      <c r="AV72" s="884">
        <v>0</v>
      </c>
      <c r="AW72" s="884">
        <v>0</v>
      </c>
      <c r="AX72" s="884">
        <v>0</v>
      </c>
      <c r="AY72" s="884">
        <v>4.7347118345798505E-3</v>
      </c>
      <c r="AZ72" s="884">
        <v>0</v>
      </c>
      <c r="BA72" s="884">
        <v>4.4047202797201116E-3</v>
      </c>
      <c r="BB72" s="884">
        <v>4.7168458781362017E-3</v>
      </c>
      <c r="BC72" s="884">
        <v>0</v>
      </c>
      <c r="BD72" s="884">
        <v>0</v>
      </c>
      <c r="BE72" s="884">
        <v>0</v>
      </c>
      <c r="BF72" s="884">
        <v>2.3191542288557087E-2</v>
      </c>
      <c r="BG72" s="884">
        <v>2.3191542288557087E-2</v>
      </c>
      <c r="BH72" s="884">
        <v>2.3191542288557087E-2</v>
      </c>
      <c r="BI72" s="884">
        <v>2.3191542288557087E-2</v>
      </c>
      <c r="BJ72" s="884">
        <v>2.3191542288557087E-2</v>
      </c>
      <c r="BK72" s="884">
        <v>2.3191542288557087E-2</v>
      </c>
      <c r="BL72" s="884">
        <v>2.3191542288557087E-2</v>
      </c>
      <c r="BM72" s="884">
        <v>0</v>
      </c>
      <c r="BN72" s="884">
        <v>0</v>
      </c>
      <c r="BO72" s="884">
        <v>1.0698618777805088E-2</v>
      </c>
      <c r="BP72" s="884">
        <v>4.7370173102529965E-3</v>
      </c>
      <c r="BQ72" s="884">
        <v>0</v>
      </c>
      <c r="BR72" s="884">
        <v>0</v>
      </c>
      <c r="BS72" s="884">
        <v>0</v>
      </c>
      <c r="BT72" s="884">
        <v>0</v>
      </c>
      <c r="BU72" s="884">
        <v>0</v>
      </c>
      <c r="BV72" s="884">
        <v>0</v>
      </c>
      <c r="BW72" s="884">
        <v>0</v>
      </c>
      <c r="BX72" s="884">
        <v>7.1149499552253465E-3</v>
      </c>
      <c r="BY72" s="884">
        <v>0</v>
      </c>
      <c r="BZ72" s="884">
        <v>0</v>
      </c>
      <c r="CA72" s="884">
        <v>0</v>
      </c>
      <c r="CB72" s="884">
        <v>0</v>
      </c>
      <c r="CC72" s="884">
        <v>0</v>
      </c>
      <c r="CD72" s="884">
        <v>0</v>
      </c>
      <c r="CE72" s="884">
        <v>0</v>
      </c>
      <c r="CF72" s="884">
        <v>0</v>
      </c>
      <c r="CG72" s="884">
        <v>0</v>
      </c>
      <c r="CH72" s="884">
        <v>0</v>
      </c>
      <c r="CI72" s="884">
        <v>0</v>
      </c>
      <c r="CJ72" s="884">
        <v>4.7708530805685451E-3</v>
      </c>
      <c r="CK72" s="884">
        <v>0</v>
      </c>
      <c r="CL72" s="884">
        <v>0</v>
      </c>
      <c r="CM72" s="884">
        <v>3.6146174761907237E-3</v>
      </c>
      <c r="CN72" s="884">
        <v>1.0151189465688104E-2</v>
      </c>
      <c r="CO72" s="884">
        <v>5.2229302431495523E-3</v>
      </c>
      <c r="CP72" s="884">
        <v>0</v>
      </c>
      <c r="CQ72" s="884">
        <v>4.6645410628019333E-3</v>
      </c>
      <c r="CR72" s="884">
        <v>0</v>
      </c>
      <c r="CS72" s="884">
        <v>4.6679371129109111E-3</v>
      </c>
      <c r="CT72" s="884">
        <v>4.7826086956521737E-3</v>
      </c>
      <c r="CU72" s="884">
        <v>0</v>
      </c>
      <c r="CV72" s="884">
        <v>0</v>
      </c>
      <c r="CW72" s="884">
        <v>0</v>
      </c>
      <c r="CX72" s="884">
        <v>4.6835540838852099E-3</v>
      </c>
      <c r="CY72" s="884">
        <v>1.4507589600680762E-2</v>
      </c>
      <c r="CZ72" s="884">
        <v>0</v>
      </c>
      <c r="DA72" s="884">
        <v>5.0223702998572111E-3</v>
      </c>
      <c r="DB72" s="884">
        <v>2.1123552123552113E-2</v>
      </c>
      <c r="DC72" s="884">
        <v>5.9930196604135568E-3</v>
      </c>
      <c r="DD72" s="884">
        <v>0</v>
      </c>
      <c r="DE72" s="884">
        <v>0</v>
      </c>
      <c r="DF72" s="884">
        <v>0</v>
      </c>
      <c r="DG72" s="884">
        <v>0</v>
      </c>
      <c r="DH72" s="884">
        <v>0</v>
      </c>
      <c r="DI72" s="884">
        <v>0</v>
      </c>
      <c r="DJ72" s="884">
        <v>4.7233438485804417E-3</v>
      </c>
      <c r="DK72" s="884">
        <v>4.7174205105239607E-3</v>
      </c>
      <c r="DL72" s="884">
        <v>0</v>
      </c>
      <c r="DM72" s="884">
        <v>0</v>
      </c>
      <c r="DN72" s="884">
        <v>0</v>
      </c>
      <c r="DO72" s="884">
        <v>0</v>
      </c>
      <c r="DP72" s="884">
        <v>0</v>
      </c>
      <c r="DQ72" s="884">
        <v>0</v>
      </c>
      <c r="DR72" s="884">
        <v>0</v>
      </c>
      <c r="DS72" s="884">
        <v>0</v>
      </c>
      <c r="DT72" s="884">
        <v>0</v>
      </c>
      <c r="DU72" s="884">
        <v>0</v>
      </c>
      <c r="DV72" s="884">
        <v>0</v>
      </c>
      <c r="DW72" s="884">
        <v>0</v>
      </c>
      <c r="DX72" s="884">
        <v>0</v>
      </c>
      <c r="DY72" s="884">
        <v>0</v>
      </c>
      <c r="DZ72" s="884">
        <v>5.1468550106609804E-3</v>
      </c>
      <c r="EA72" s="884">
        <v>0</v>
      </c>
      <c r="EB72" s="884">
        <v>0</v>
      </c>
      <c r="EC72" s="884">
        <v>0</v>
      </c>
      <c r="ED72" s="884">
        <v>0</v>
      </c>
      <c r="EE72" s="884">
        <v>0</v>
      </c>
      <c r="EF72" s="884">
        <v>0</v>
      </c>
      <c r="EG72" s="884">
        <v>0</v>
      </c>
      <c r="EH72" s="884">
        <v>0</v>
      </c>
      <c r="EI72" s="884">
        <v>0</v>
      </c>
      <c r="EJ72" s="884">
        <v>0</v>
      </c>
      <c r="EK72" s="884">
        <v>0</v>
      </c>
      <c r="EL72" s="884">
        <v>0</v>
      </c>
      <c r="EM72" s="884">
        <v>0</v>
      </c>
      <c r="EN72" s="884">
        <v>0</v>
      </c>
      <c r="EO72" s="884">
        <v>0</v>
      </c>
      <c r="EP72" s="884">
        <v>0</v>
      </c>
      <c r="EQ72" s="884">
        <v>0</v>
      </c>
      <c r="ER72" s="884">
        <v>5.1224443434802367E-3</v>
      </c>
      <c r="ES72" s="884">
        <v>5.5094133099824888E-3</v>
      </c>
      <c r="ET72" s="884">
        <v>0</v>
      </c>
      <c r="EU72" s="884">
        <v>0</v>
      </c>
      <c r="EV72" s="884">
        <v>0</v>
      </c>
      <c r="EW72" s="884">
        <v>0</v>
      </c>
      <c r="EX72" s="884">
        <v>0</v>
      </c>
      <c r="EY72" s="884">
        <v>0</v>
      </c>
      <c r="EZ72" s="884">
        <v>5.2000476190475027E-3</v>
      </c>
      <c r="FA72" s="884">
        <v>0</v>
      </c>
      <c r="FB72" s="884">
        <v>5.5762234733650953E-3</v>
      </c>
      <c r="FC72" s="884">
        <v>0</v>
      </c>
      <c r="FD72" s="884">
        <v>0</v>
      </c>
      <c r="FE72" s="884">
        <v>0</v>
      </c>
      <c r="FF72" s="884">
        <v>0</v>
      </c>
      <c r="FG72" s="884">
        <v>4.6584136722173557E-3</v>
      </c>
      <c r="FH72" s="884">
        <v>0</v>
      </c>
      <c r="FI72" s="884">
        <v>5.170375218150087E-3</v>
      </c>
      <c r="FJ72" s="884">
        <v>0</v>
      </c>
      <c r="FK72" s="884">
        <v>0</v>
      </c>
      <c r="FL72" s="884">
        <v>0</v>
      </c>
      <c r="FM72" s="884">
        <v>0</v>
      </c>
      <c r="FN72" s="884">
        <v>0</v>
      </c>
      <c r="FO72" s="884">
        <v>1.3900173224282506E-2</v>
      </c>
      <c r="FP72" s="884">
        <v>0</v>
      </c>
      <c r="FQ72" s="884">
        <v>0</v>
      </c>
      <c r="FR72" s="884">
        <v>0</v>
      </c>
      <c r="FS72" s="884">
        <v>0</v>
      </c>
      <c r="FT72" s="884">
        <v>0</v>
      </c>
      <c r="FU72" s="884">
        <v>0</v>
      </c>
      <c r="FV72" s="884">
        <v>4.6820064427060375E-3</v>
      </c>
      <c r="FW72" s="884">
        <v>0</v>
      </c>
      <c r="FX72" s="884">
        <v>0</v>
      </c>
      <c r="FY72" s="884">
        <v>0</v>
      </c>
      <c r="FZ72" s="884">
        <v>5.1216878006121562E-3</v>
      </c>
      <c r="GA72" s="884">
        <v>4.7732974910394263E-3</v>
      </c>
      <c r="GB72" s="884">
        <v>4.6455909090909117E-3</v>
      </c>
      <c r="GC72" s="884">
        <v>0</v>
      </c>
      <c r="GD72" s="884">
        <v>0</v>
      </c>
      <c r="GE72" s="884">
        <v>0</v>
      </c>
      <c r="GF72" s="884">
        <v>0</v>
      </c>
      <c r="GG72" s="884">
        <v>0</v>
      </c>
      <c r="GH72" s="884">
        <v>0</v>
      </c>
      <c r="GI72" s="884">
        <v>0</v>
      </c>
      <c r="GJ72" s="884">
        <v>0</v>
      </c>
      <c r="GK72" s="884">
        <v>0</v>
      </c>
      <c r="GL72" s="884">
        <v>0</v>
      </c>
    </row>
    <row r="73" spans="1:194" x14ac:dyDescent="0.2">
      <c r="A73" s="652" t="s">
        <v>1018</v>
      </c>
      <c r="B73" s="652" t="s">
        <v>474</v>
      </c>
      <c r="C73" s="884">
        <v>0</v>
      </c>
      <c r="D73" s="884">
        <v>0</v>
      </c>
      <c r="E73" s="884">
        <v>0</v>
      </c>
      <c r="F73" s="884">
        <v>0</v>
      </c>
      <c r="G73" s="884">
        <v>0</v>
      </c>
      <c r="H73" s="884">
        <v>0</v>
      </c>
      <c r="I73" s="884">
        <v>0</v>
      </c>
      <c r="J73" s="884">
        <v>0</v>
      </c>
      <c r="K73" s="884">
        <v>0</v>
      </c>
      <c r="L73" s="884">
        <v>0</v>
      </c>
      <c r="M73" s="884">
        <v>0</v>
      </c>
      <c r="N73" s="884">
        <v>0</v>
      </c>
      <c r="O73" s="884">
        <v>0</v>
      </c>
      <c r="P73" s="884">
        <v>0</v>
      </c>
      <c r="Q73" s="884">
        <v>0.39200000000000002</v>
      </c>
      <c r="R73" s="884">
        <v>0</v>
      </c>
      <c r="S73" s="884">
        <v>0</v>
      </c>
      <c r="T73" s="884">
        <v>0</v>
      </c>
      <c r="U73" s="884">
        <v>0</v>
      </c>
      <c r="V73" s="884">
        <v>0</v>
      </c>
      <c r="W73" s="884">
        <v>1.1560000000000003E-2</v>
      </c>
      <c r="X73" s="884">
        <v>0</v>
      </c>
      <c r="Y73" s="884">
        <v>0</v>
      </c>
      <c r="Z73" s="884"/>
      <c r="AA73" s="884">
        <v>0</v>
      </c>
      <c r="AB73" s="884">
        <v>0</v>
      </c>
      <c r="AC73" s="884">
        <v>0</v>
      </c>
      <c r="AD73" s="884">
        <v>5.6839999999999998E-3</v>
      </c>
      <c r="AE73" s="884">
        <v>0</v>
      </c>
      <c r="AF73" s="884">
        <v>0</v>
      </c>
      <c r="AG73" s="884">
        <v>0</v>
      </c>
      <c r="AH73" s="884">
        <v>0</v>
      </c>
      <c r="AI73" s="884">
        <v>0</v>
      </c>
      <c r="AJ73" s="884">
        <v>0</v>
      </c>
      <c r="AK73" s="884">
        <v>0</v>
      </c>
      <c r="AL73" s="884">
        <v>0</v>
      </c>
      <c r="AM73" s="884">
        <v>0</v>
      </c>
      <c r="AN73" s="884">
        <v>0</v>
      </c>
      <c r="AO73" s="884">
        <v>0</v>
      </c>
      <c r="AP73" s="884">
        <v>0</v>
      </c>
      <c r="AQ73" s="884">
        <v>0</v>
      </c>
      <c r="AR73" s="884">
        <v>0</v>
      </c>
      <c r="AS73" s="884">
        <v>0</v>
      </c>
      <c r="AT73" s="884">
        <v>0</v>
      </c>
      <c r="AU73" s="884">
        <v>0</v>
      </c>
      <c r="AV73" s="884">
        <v>0</v>
      </c>
      <c r="AW73" s="884">
        <v>0</v>
      </c>
      <c r="AX73" s="884">
        <v>0</v>
      </c>
      <c r="AY73" s="884">
        <v>0</v>
      </c>
      <c r="AZ73" s="884">
        <v>0</v>
      </c>
      <c r="BA73" s="884">
        <v>0</v>
      </c>
      <c r="BB73" s="884">
        <v>0</v>
      </c>
      <c r="BC73" s="884">
        <v>0</v>
      </c>
      <c r="BD73" s="884">
        <v>0</v>
      </c>
      <c r="BE73" s="884">
        <v>0</v>
      </c>
      <c r="BF73" s="884"/>
      <c r="BG73" s="884"/>
      <c r="BH73" s="884"/>
      <c r="BI73" s="884"/>
      <c r="BJ73" s="884"/>
      <c r="BK73" s="884"/>
      <c r="BL73" s="884"/>
      <c r="BM73" s="884">
        <v>0</v>
      </c>
      <c r="BN73" s="884">
        <v>0</v>
      </c>
      <c r="BO73" s="884">
        <v>0</v>
      </c>
      <c r="BP73" s="884">
        <v>0</v>
      </c>
      <c r="BQ73" s="884">
        <v>0</v>
      </c>
      <c r="BR73" s="884">
        <v>0</v>
      </c>
      <c r="BS73" s="884">
        <v>0</v>
      </c>
      <c r="BT73" s="884">
        <v>0</v>
      </c>
      <c r="BU73" s="884">
        <v>0</v>
      </c>
      <c r="BV73" s="884">
        <v>0</v>
      </c>
      <c r="BW73" s="884">
        <v>0</v>
      </c>
      <c r="BX73" s="884">
        <v>0</v>
      </c>
      <c r="BY73" s="884">
        <v>0</v>
      </c>
      <c r="BZ73" s="884">
        <v>0</v>
      </c>
      <c r="CA73" s="884">
        <v>0</v>
      </c>
      <c r="CB73" s="884">
        <v>0</v>
      </c>
      <c r="CC73" s="884">
        <v>0</v>
      </c>
      <c r="CD73" s="884">
        <v>0</v>
      </c>
      <c r="CE73" s="884">
        <v>0</v>
      </c>
      <c r="CF73" s="884">
        <v>0</v>
      </c>
      <c r="CG73" s="884">
        <v>0</v>
      </c>
      <c r="CH73" s="884">
        <v>1.038E-2</v>
      </c>
      <c r="CI73" s="884">
        <v>0</v>
      </c>
      <c r="CJ73" s="884">
        <v>0</v>
      </c>
      <c r="CK73" s="884">
        <v>0</v>
      </c>
      <c r="CL73" s="884">
        <v>0</v>
      </c>
      <c r="CM73" s="884">
        <v>5.6188761862724004E-3</v>
      </c>
      <c r="CN73" s="884">
        <v>0</v>
      </c>
      <c r="CO73" s="884">
        <v>0</v>
      </c>
      <c r="CP73" s="884">
        <v>0</v>
      </c>
      <c r="CQ73" s="884">
        <v>5.4659999999999993E-2</v>
      </c>
      <c r="CR73" s="884">
        <v>0</v>
      </c>
      <c r="CS73" s="884">
        <v>0</v>
      </c>
      <c r="CT73" s="884">
        <v>0</v>
      </c>
      <c r="CU73" s="884">
        <v>0</v>
      </c>
      <c r="CV73" s="884">
        <v>0</v>
      </c>
      <c r="CW73" s="884">
        <v>0</v>
      </c>
      <c r="CX73" s="884">
        <v>0</v>
      </c>
      <c r="CY73" s="884">
        <v>0</v>
      </c>
      <c r="CZ73" s="884">
        <v>0</v>
      </c>
      <c r="DA73" s="884">
        <v>0</v>
      </c>
      <c r="DB73" s="884">
        <v>0</v>
      </c>
      <c r="DC73" s="884">
        <v>0</v>
      </c>
      <c r="DD73" s="884">
        <v>0</v>
      </c>
      <c r="DE73" s="884">
        <v>0</v>
      </c>
      <c r="DF73" s="884">
        <v>0</v>
      </c>
      <c r="DG73" s="884">
        <v>0</v>
      </c>
      <c r="DH73" s="884">
        <v>0</v>
      </c>
      <c r="DI73" s="884">
        <v>0</v>
      </c>
      <c r="DJ73" s="884">
        <v>4.909090909090909E-3</v>
      </c>
      <c r="DK73" s="884">
        <v>6.2399999999999999E-3</v>
      </c>
      <c r="DL73" s="884">
        <v>0</v>
      </c>
      <c r="DM73" s="884">
        <v>0</v>
      </c>
      <c r="DN73" s="884">
        <v>0</v>
      </c>
      <c r="DO73" s="884">
        <v>0</v>
      </c>
      <c r="DP73" s="884">
        <v>0</v>
      </c>
      <c r="DQ73" s="884">
        <v>0</v>
      </c>
      <c r="DR73" s="884">
        <v>0</v>
      </c>
      <c r="DS73" s="884">
        <v>0</v>
      </c>
      <c r="DT73" s="884">
        <v>0</v>
      </c>
      <c r="DU73" s="884">
        <v>0</v>
      </c>
      <c r="DV73" s="884">
        <v>0</v>
      </c>
      <c r="DW73" s="884">
        <v>0</v>
      </c>
      <c r="DX73" s="884">
        <v>0</v>
      </c>
      <c r="DY73" s="884">
        <v>0</v>
      </c>
      <c r="DZ73" s="884">
        <v>4.5623999999999949E-2</v>
      </c>
      <c r="EA73" s="884">
        <v>0</v>
      </c>
      <c r="EB73" s="884">
        <v>0</v>
      </c>
      <c r="EC73" s="884">
        <v>0</v>
      </c>
      <c r="ED73" s="884">
        <v>0</v>
      </c>
      <c r="EE73" s="884">
        <v>0</v>
      </c>
      <c r="EF73" s="884">
        <v>0</v>
      </c>
      <c r="EG73" s="884">
        <v>0</v>
      </c>
      <c r="EH73" s="884">
        <v>0</v>
      </c>
      <c r="EI73" s="884">
        <v>0</v>
      </c>
      <c r="EJ73" s="884">
        <v>0</v>
      </c>
      <c r="EK73" s="884">
        <v>0</v>
      </c>
      <c r="EL73" s="884">
        <v>0</v>
      </c>
      <c r="EM73" s="884">
        <v>0</v>
      </c>
      <c r="EN73" s="884">
        <v>0</v>
      </c>
      <c r="EO73" s="884">
        <v>0</v>
      </c>
      <c r="EP73" s="884">
        <v>0</v>
      </c>
      <c r="EQ73" s="884">
        <v>0</v>
      </c>
      <c r="ER73" s="884">
        <v>0</v>
      </c>
      <c r="ES73" s="884">
        <v>0</v>
      </c>
      <c r="ET73" s="884">
        <v>1.0556000000000001E-2</v>
      </c>
      <c r="EU73" s="884">
        <v>0</v>
      </c>
      <c r="EV73" s="884">
        <v>0</v>
      </c>
      <c r="EW73" s="884">
        <v>0</v>
      </c>
      <c r="EX73" s="884">
        <v>0</v>
      </c>
      <c r="EY73" s="884">
        <v>0</v>
      </c>
      <c r="EZ73" s="884">
        <v>0</v>
      </c>
      <c r="FA73" s="884">
        <v>0</v>
      </c>
      <c r="FB73" s="884">
        <v>0</v>
      </c>
      <c r="FC73" s="884">
        <v>0</v>
      </c>
      <c r="FD73" s="884">
        <v>0</v>
      </c>
      <c r="FE73" s="884">
        <v>0</v>
      </c>
      <c r="FF73" s="884">
        <v>0</v>
      </c>
      <c r="FG73" s="884">
        <v>7.9439999999999997E-3</v>
      </c>
      <c r="FH73" s="884">
        <v>0</v>
      </c>
      <c r="FI73" s="884">
        <v>0</v>
      </c>
      <c r="FJ73" s="884">
        <v>0</v>
      </c>
      <c r="FK73" s="884">
        <v>0</v>
      </c>
      <c r="FL73" s="884">
        <v>0</v>
      </c>
      <c r="FM73" s="884">
        <v>0</v>
      </c>
      <c r="FN73" s="884">
        <v>0</v>
      </c>
      <c r="FO73" s="884">
        <v>0</v>
      </c>
      <c r="FP73" s="884">
        <v>0</v>
      </c>
      <c r="FQ73" s="884">
        <v>0</v>
      </c>
      <c r="FR73" s="884">
        <v>0</v>
      </c>
      <c r="FS73" s="884">
        <v>0</v>
      </c>
      <c r="FT73" s="884">
        <v>0</v>
      </c>
      <c r="FU73" s="884">
        <v>0</v>
      </c>
      <c r="FV73" s="884">
        <v>0</v>
      </c>
      <c r="FW73" s="884">
        <v>0</v>
      </c>
      <c r="FX73" s="884">
        <v>0</v>
      </c>
      <c r="FY73" s="884">
        <v>5.4233870967741937E-3</v>
      </c>
      <c r="FZ73" s="884">
        <v>4.0899999999999992E-2</v>
      </c>
      <c r="GA73" s="884">
        <v>0</v>
      </c>
      <c r="GB73" s="884">
        <v>0</v>
      </c>
      <c r="GC73" s="884">
        <v>0</v>
      </c>
      <c r="GD73" s="884">
        <v>0</v>
      </c>
      <c r="GE73" s="884">
        <v>0</v>
      </c>
      <c r="GF73" s="884">
        <v>0</v>
      </c>
      <c r="GG73" s="884">
        <v>0</v>
      </c>
      <c r="GH73" s="884">
        <v>0</v>
      </c>
      <c r="GI73" s="884">
        <v>0</v>
      </c>
      <c r="GJ73" s="884">
        <v>0</v>
      </c>
      <c r="GK73" s="884">
        <v>0</v>
      </c>
      <c r="GL73" s="884">
        <v>0</v>
      </c>
    </row>
    <row r="74" spans="1:194" x14ac:dyDescent="0.2">
      <c r="A74" s="652" t="s">
        <v>1019</v>
      </c>
      <c r="B74" s="652" t="s">
        <v>475</v>
      </c>
      <c r="C74" s="884">
        <v>0</v>
      </c>
      <c r="D74" s="884">
        <v>4.9087591240875922E-3</v>
      </c>
      <c r="E74" s="884">
        <v>0</v>
      </c>
      <c r="F74" s="884">
        <v>0</v>
      </c>
      <c r="G74" s="884">
        <v>0</v>
      </c>
      <c r="H74" s="884">
        <v>0</v>
      </c>
      <c r="I74" s="884">
        <v>0</v>
      </c>
      <c r="J74" s="884">
        <v>0</v>
      </c>
      <c r="K74" s="884">
        <v>0</v>
      </c>
      <c r="L74" s="884">
        <v>0</v>
      </c>
      <c r="M74" s="884">
        <v>4.7790697674418604E-3</v>
      </c>
      <c r="N74" s="884">
        <v>0</v>
      </c>
      <c r="O74" s="884">
        <v>0</v>
      </c>
      <c r="P74" s="884">
        <v>0</v>
      </c>
      <c r="Q74" s="884">
        <v>1.6084199999999997</v>
      </c>
      <c r="R74" s="884">
        <v>0</v>
      </c>
      <c r="S74" s="884">
        <v>0</v>
      </c>
      <c r="T74" s="884">
        <v>0</v>
      </c>
      <c r="U74" s="884">
        <v>0</v>
      </c>
      <c r="V74" s="884">
        <v>0</v>
      </c>
      <c r="W74" s="884">
        <v>1.6006787330316755E-2</v>
      </c>
      <c r="X74" s="884">
        <v>0</v>
      </c>
      <c r="Y74" s="884">
        <v>0</v>
      </c>
      <c r="Z74" s="884"/>
      <c r="AA74" s="884">
        <v>0</v>
      </c>
      <c r="AB74" s="884">
        <v>1.9922222222222227E-2</v>
      </c>
      <c r="AC74" s="884">
        <v>0</v>
      </c>
      <c r="AD74" s="884">
        <v>4.7848837209302324E-3</v>
      </c>
      <c r="AE74" s="884">
        <v>3.8992248062015497E-3</v>
      </c>
      <c r="AF74" s="884">
        <v>0</v>
      </c>
      <c r="AG74" s="884">
        <v>0</v>
      </c>
      <c r="AH74" s="884">
        <v>0</v>
      </c>
      <c r="AI74" s="884">
        <v>0</v>
      </c>
      <c r="AJ74" s="884">
        <v>0</v>
      </c>
      <c r="AK74" s="884">
        <v>0</v>
      </c>
      <c r="AL74" s="884">
        <v>0</v>
      </c>
      <c r="AM74" s="884">
        <v>1.0776264591439672E-2</v>
      </c>
      <c r="AN74" s="884">
        <v>0</v>
      </c>
      <c r="AO74" s="884">
        <v>0</v>
      </c>
      <c r="AP74" s="884">
        <v>0</v>
      </c>
      <c r="AQ74" s="884">
        <v>0</v>
      </c>
      <c r="AR74" s="884">
        <v>0</v>
      </c>
      <c r="AS74" s="884">
        <v>0</v>
      </c>
      <c r="AT74" s="884">
        <v>0</v>
      </c>
      <c r="AU74" s="884">
        <v>0</v>
      </c>
      <c r="AV74" s="884">
        <v>0</v>
      </c>
      <c r="AW74" s="884">
        <v>7.6269410301275748E-3</v>
      </c>
      <c r="AX74" s="884">
        <v>0</v>
      </c>
      <c r="AY74" s="884">
        <v>0</v>
      </c>
      <c r="AZ74" s="884">
        <v>0</v>
      </c>
      <c r="BA74" s="884">
        <v>0</v>
      </c>
      <c r="BB74" s="884">
        <v>0</v>
      </c>
      <c r="BC74" s="884">
        <v>0</v>
      </c>
      <c r="BD74" s="884">
        <v>0</v>
      </c>
      <c r="BE74" s="884">
        <v>0</v>
      </c>
      <c r="BF74" s="884">
        <v>2.2845588235294114E-2</v>
      </c>
      <c r="BG74" s="884">
        <v>2.2845588235294114E-2</v>
      </c>
      <c r="BH74" s="884">
        <v>2.2845588235294114E-2</v>
      </c>
      <c r="BI74" s="884">
        <v>2.2845588235294114E-2</v>
      </c>
      <c r="BJ74" s="884">
        <v>2.2845588235294114E-2</v>
      </c>
      <c r="BK74" s="884">
        <v>2.2845588235294114E-2</v>
      </c>
      <c r="BL74" s="884">
        <v>2.2845588235294114E-2</v>
      </c>
      <c r="BM74" s="884">
        <v>0</v>
      </c>
      <c r="BN74" s="884">
        <v>0</v>
      </c>
      <c r="BO74" s="884">
        <v>0</v>
      </c>
      <c r="BP74" s="884">
        <v>0</v>
      </c>
      <c r="BQ74" s="884">
        <v>0</v>
      </c>
      <c r="BR74" s="884">
        <v>0</v>
      </c>
      <c r="BS74" s="884">
        <v>0</v>
      </c>
      <c r="BT74" s="884">
        <v>0</v>
      </c>
      <c r="BU74" s="884">
        <v>0</v>
      </c>
      <c r="BV74" s="884">
        <v>0</v>
      </c>
      <c r="BW74" s="884">
        <v>0</v>
      </c>
      <c r="BX74" s="884">
        <v>0</v>
      </c>
      <c r="BY74" s="884">
        <v>0</v>
      </c>
      <c r="BZ74" s="884">
        <v>0</v>
      </c>
      <c r="CA74" s="884">
        <v>0</v>
      </c>
      <c r="CB74" s="884">
        <v>0</v>
      </c>
      <c r="CC74" s="884">
        <v>0</v>
      </c>
      <c r="CD74" s="884">
        <v>0</v>
      </c>
      <c r="CE74" s="884">
        <v>0</v>
      </c>
      <c r="CF74" s="884">
        <v>0</v>
      </c>
      <c r="CG74" s="884">
        <v>0</v>
      </c>
      <c r="CH74" s="884">
        <v>0</v>
      </c>
      <c r="CI74" s="884">
        <v>0</v>
      </c>
      <c r="CJ74" s="884">
        <v>0</v>
      </c>
      <c r="CK74" s="884">
        <v>0</v>
      </c>
      <c r="CL74" s="884">
        <v>0</v>
      </c>
      <c r="CM74" s="884">
        <v>0</v>
      </c>
      <c r="CN74" s="884">
        <v>1.2707373498522813E-2</v>
      </c>
      <c r="CO74" s="884">
        <v>0</v>
      </c>
      <c r="CP74" s="884">
        <v>0</v>
      </c>
      <c r="CQ74" s="884">
        <v>0.18565390625000078</v>
      </c>
      <c r="CR74" s="884">
        <v>0</v>
      </c>
      <c r="CS74" s="884">
        <v>0</v>
      </c>
      <c r="CT74" s="884">
        <v>4.6842741935483869E-3</v>
      </c>
      <c r="CU74" s="884">
        <v>0</v>
      </c>
      <c r="CV74" s="884">
        <v>0</v>
      </c>
      <c r="CW74" s="884">
        <v>0</v>
      </c>
      <c r="CX74" s="884">
        <v>0</v>
      </c>
      <c r="CY74" s="884">
        <v>0</v>
      </c>
      <c r="CZ74" s="884">
        <v>0</v>
      </c>
      <c r="DA74" s="884">
        <v>0</v>
      </c>
      <c r="DB74" s="884">
        <v>0</v>
      </c>
      <c r="DC74" s="884">
        <v>7.0961440733825001E-3</v>
      </c>
      <c r="DD74" s="884">
        <v>0</v>
      </c>
      <c r="DE74" s="884">
        <v>0</v>
      </c>
      <c r="DF74" s="884">
        <v>0</v>
      </c>
      <c r="DG74" s="884">
        <v>0</v>
      </c>
      <c r="DH74" s="884">
        <v>0</v>
      </c>
      <c r="DI74" s="884">
        <v>0</v>
      </c>
      <c r="DJ74" s="884">
        <v>4.5551282051282055E-3</v>
      </c>
      <c r="DK74" s="884">
        <v>4.7906976744186043E-3</v>
      </c>
      <c r="DL74" s="884">
        <v>0</v>
      </c>
      <c r="DM74" s="884">
        <v>0</v>
      </c>
      <c r="DN74" s="884">
        <v>0</v>
      </c>
      <c r="DO74" s="884">
        <v>0</v>
      </c>
      <c r="DP74" s="884">
        <v>0</v>
      </c>
      <c r="DQ74" s="884">
        <v>0</v>
      </c>
      <c r="DR74" s="884">
        <v>0</v>
      </c>
      <c r="DS74" s="884">
        <v>0</v>
      </c>
      <c r="DT74" s="884">
        <v>0</v>
      </c>
      <c r="DU74" s="884">
        <v>0</v>
      </c>
      <c r="DV74" s="884">
        <v>0</v>
      </c>
      <c r="DW74" s="884">
        <v>0</v>
      </c>
      <c r="DX74" s="884">
        <v>0</v>
      </c>
      <c r="DY74" s="884">
        <v>0</v>
      </c>
      <c r="DZ74" s="884">
        <v>0</v>
      </c>
      <c r="EA74" s="884">
        <v>0</v>
      </c>
      <c r="EB74" s="884">
        <v>0</v>
      </c>
      <c r="EC74" s="884">
        <v>0</v>
      </c>
      <c r="ED74" s="884">
        <v>0</v>
      </c>
      <c r="EE74" s="884">
        <v>0</v>
      </c>
      <c r="EF74" s="884">
        <v>0</v>
      </c>
      <c r="EG74" s="884">
        <v>0</v>
      </c>
      <c r="EH74" s="884">
        <v>0</v>
      </c>
      <c r="EI74" s="884">
        <v>0</v>
      </c>
      <c r="EJ74" s="884">
        <v>0</v>
      </c>
      <c r="EK74" s="884">
        <v>0</v>
      </c>
      <c r="EL74" s="884">
        <v>0</v>
      </c>
      <c r="EM74" s="884">
        <v>0</v>
      </c>
      <c r="EN74" s="884">
        <v>4.4735449735449758E-3</v>
      </c>
      <c r="EO74" s="884">
        <v>0</v>
      </c>
      <c r="EP74" s="884">
        <v>0</v>
      </c>
      <c r="EQ74" s="884">
        <v>0</v>
      </c>
      <c r="ER74" s="884">
        <v>0</v>
      </c>
      <c r="ES74" s="884">
        <v>4.7695312499999951E-3</v>
      </c>
      <c r="ET74" s="884">
        <v>0</v>
      </c>
      <c r="EU74" s="884">
        <v>0</v>
      </c>
      <c r="EV74" s="884">
        <v>0</v>
      </c>
      <c r="EW74" s="884">
        <v>0</v>
      </c>
      <c r="EX74" s="884">
        <v>0</v>
      </c>
      <c r="EY74" s="884">
        <v>0</v>
      </c>
      <c r="EZ74" s="884">
        <v>0</v>
      </c>
      <c r="FA74" s="884">
        <v>0</v>
      </c>
      <c r="FB74" s="884">
        <v>6.2751937984496121E-3</v>
      </c>
      <c r="FC74" s="884">
        <v>0</v>
      </c>
      <c r="FD74" s="884">
        <v>0</v>
      </c>
      <c r="FE74" s="884">
        <v>0</v>
      </c>
      <c r="FF74" s="884">
        <v>0</v>
      </c>
      <c r="FG74" s="884">
        <v>0</v>
      </c>
      <c r="FH74" s="884">
        <v>0</v>
      </c>
      <c r="FI74" s="884">
        <v>0</v>
      </c>
      <c r="FJ74" s="884">
        <v>0</v>
      </c>
      <c r="FK74" s="884">
        <v>0</v>
      </c>
      <c r="FL74" s="884">
        <v>0</v>
      </c>
      <c r="FM74" s="884">
        <v>0</v>
      </c>
      <c r="FN74" s="884">
        <v>0</v>
      </c>
      <c r="FO74" s="884">
        <v>0</v>
      </c>
      <c r="FP74" s="884">
        <v>0</v>
      </c>
      <c r="FQ74" s="884">
        <v>0</v>
      </c>
      <c r="FR74" s="884">
        <v>0</v>
      </c>
      <c r="FS74" s="884">
        <v>0</v>
      </c>
      <c r="FT74" s="884">
        <v>0</v>
      </c>
      <c r="FU74" s="884">
        <v>0</v>
      </c>
      <c r="FV74" s="884">
        <v>0</v>
      </c>
      <c r="FW74" s="884">
        <v>0</v>
      </c>
      <c r="FX74" s="884">
        <v>0</v>
      </c>
      <c r="FY74" s="884">
        <v>0</v>
      </c>
      <c r="FZ74" s="884">
        <v>5.6503906250000005E-3</v>
      </c>
      <c r="GA74" s="884">
        <v>0</v>
      </c>
      <c r="GB74" s="884">
        <v>0</v>
      </c>
      <c r="GC74" s="884">
        <v>0</v>
      </c>
      <c r="GD74" s="884">
        <v>9.0135658914728706E-3</v>
      </c>
      <c r="GE74" s="884">
        <v>0</v>
      </c>
      <c r="GF74" s="884">
        <v>0</v>
      </c>
      <c r="GG74" s="884">
        <v>0</v>
      </c>
      <c r="GH74" s="884">
        <v>0</v>
      </c>
      <c r="GI74" s="884">
        <v>0</v>
      </c>
      <c r="GJ74" s="884">
        <v>0</v>
      </c>
      <c r="GK74" s="884">
        <v>0</v>
      </c>
      <c r="GL74" s="884">
        <v>0</v>
      </c>
    </row>
    <row r="75" spans="1:194" x14ac:dyDescent="0.2">
      <c r="A75" s="652" t="s">
        <v>1020</v>
      </c>
      <c r="B75" s="652" t="s">
        <v>478</v>
      </c>
      <c r="C75" s="884">
        <v>5.3181818181818191E-3</v>
      </c>
      <c r="D75" s="884">
        <v>5.4772727272727273E-3</v>
      </c>
      <c r="E75" s="884">
        <v>0</v>
      </c>
      <c r="F75" s="884">
        <v>0</v>
      </c>
      <c r="G75" s="884">
        <v>0</v>
      </c>
      <c r="H75" s="884">
        <v>0</v>
      </c>
      <c r="I75" s="884">
        <v>0</v>
      </c>
      <c r="J75" s="884">
        <v>0</v>
      </c>
      <c r="K75" s="884">
        <v>0</v>
      </c>
      <c r="L75" s="884">
        <v>5.1343283582089561E-3</v>
      </c>
      <c r="M75" s="884">
        <v>0</v>
      </c>
      <c r="N75" s="884">
        <v>0</v>
      </c>
      <c r="O75" s="884">
        <v>0</v>
      </c>
      <c r="P75" s="884">
        <v>0</v>
      </c>
      <c r="Q75" s="884"/>
      <c r="R75" s="884">
        <v>0</v>
      </c>
      <c r="S75" s="884">
        <v>0</v>
      </c>
      <c r="T75" s="884">
        <v>0</v>
      </c>
      <c r="U75" s="884">
        <v>0</v>
      </c>
      <c r="V75" s="884">
        <v>0</v>
      </c>
      <c r="W75" s="884">
        <v>1.0237878787878787E-2</v>
      </c>
      <c r="X75" s="884">
        <v>0</v>
      </c>
      <c r="Y75" s="884">
        <v>0</v>
      </c>
      <c r="Z75" s="884"/>
      <c r="AA75" s="884">
        <v>0</v>
      </c>
      <c r="AB75" s="884">
        <v>1.7999999999999999E-2</v>
      </c>
      <c r="AC75" s="884">
        <v>0</v>
      </c>
      <c r="AD75" s="884">
        <v>5.2164179104477616E-3</v>
      </c>
      <c r="AE75" s="884">
        <v>0</v>
      </c>
      <c r="AF75" s="884">
        <v>0</v>
      </c>
      <c r="AG75" s="884">
        <v>0</v>
      </c>
      <c r="AH75" s="884">
        <v>4.9283582089552237E-3</v>
      </c>
      <c r="AI75" s="884">
        <v>0</v>
      </c>
      <c r="AJ75" s="884">
        <v>0</v>
      </c>
      <c r="AK75" s="884">
        <v>0</v>
      </c>
      <c r="AL75" s="884">
        <v>0</v>
      </c>
      <c r="AM75" s="884">
        <v>0</v>
      </c>
      <c r="AN75" s="884">
        <v>0</v>
      </c>
      <c r="AO75" s="884">
        <v>4.9776119402985082E-3</v>
      </c>
      <c r="AP75" s="884">
        <v>0</v>
      </c>
      <c r="AQ75" s="884">
        <v>0</v>
      </c>
      <c r="AR75" s="884">
        <v>0</v>
      </c>
      <c r="AS75" s="884">
        <v>0</v>
      </c>
      <c r="AT75" s="884">
        <v>0</v>
      </c>
      <c r="AU75" s="884">
        <v>0</v>
      </c>
      <c r="AV75" s="884">
        <v>0</v>
      </c>
      <c r="AW75" s="884">
        <v>0</v>
      </c>
      <c r="AX75" s="884">
        <v>0</v>
      </c>
      <c r="AY75" s="884">
        <v>0</v>
      </c>
      <c r="AZ75" s="884">
        <v>0</v>
      </c>
      <c r="BA75" s="884">
        <v>0</v>
      </c>
      <c r="BB75" s="884">
        <v>0</v>
      </c>
      <c r="BC75" s="884">
        <v>0</v>
      </c>
      <c r="BD75" s="884">
        <v>0</v>
      </c>
      <c r="BE75" s="884">
        <v>0</v>
      </c>
      <c r="BF75" s="884"/>
      <c r="BG75" s="884"/>
      <c r="BH75" s="884"/>
      <c r="BI75" s="884"/>
      <c r="BJ75" s="884"/>
      <c r="BK75" s="884"/>
      <c r="BL75" s="884"/>
      <c r="BM75" s="884">
        <v>0</v>
      </c>
      <c r="BN75" s="884">
        <v>0</v>
      </c>
      <c r="BO75" s="884">
        <v>0</v>
      </c>
      <c r="BP75" s="884">
        <v>0</v>
      </c>
      <c r="BQ75" s="884"/>
      <c r="BR75" s="884">
        <v>0</v>
      </c>
      <c r="BS75" s="884">
        <v>0</v>
      </c>
      <c r="BT75" s="884">
        <v>0</v>
      </c>
      <c r="BU75" s="884">
        <v>0</v>
      </c>
      <c r="BV75" s="884">
        <v>0</v>
      </c>
      <c r="BW75" s="884">
        <v>0</v>
      </c>
      <c r="BX75" s="884">
        <v>0</v>
      </c>
      <c r="BY75" s="884">
        <v>0</v>
      </c>
      <c r="BZ75" s="884">
        <v>0</v>
      </c>
      <c r="CA75" s="884">
        <v>0</v>
      </c>
      <c r="CB75" s="884">
        <v>0</v>
      </c>
      <c r="CC75" s="884">
        <v>0</v>
      </c>
      <c r="CD75" s="884">
        <v>0</v>
      </c>
      <c r="CE75" s="884">
        <v>0</v>
      </c>
      <c r="CF75" s="884">
        <v>0</v>
      </c>
      <c r="CG75" s="884">
        <v>0</v>
      </c>
      <c r="CH75" s="884">
        <v>0</v>
      </c>
      <c r="CI75" s="884">
        <v>0</v>
      </c>
      <c r="CJ75" s="884">
        <v>0</v>
      </c>
      <c r="CK75" s="884">
        <v>0</v>
      </c>
      <c r="CL75" s="884">
        <v>0</v>
      </c>
      <c r="CM75" s="884">
        <v>0</v>
      </c>
      <c r="CN75" s="884">
        <v>0</v>
      </c>
      <c r="CO75" s="884">
        <v>0</v>
      </c>
      <c r="CP75" s="884">
        <v>0</v>
      </c>
      <c r="CQ75" s="884">
        <v>4.9895522388059711E-3</v>
      </c>
      <c r="CR75" s="884">
        <v>0</v>
      </c>
      <c r="CS75" s="884">
        <v>0</v>
      </c>
      <c r="CT75" s="884">
        <v>0</v>
      </c>
      <c r="CU75" s="884">
        <v>0</v>
      </c>
      <c r="CV75" s="884">
        <v>0</v>
      </c>
      <c r="CW75" s="884">
        <v>0</v>
      </c>
      <c r="CX75" s="884">
        <v>0</v>
      </c>
      <c r="CY75" s="884">
        <v>0</v>
      </c>
      <c r="CZ75" s="884">
        <v>0</v>
      </c>
      <c r="DA75" s="884">
        <v>0</v>
      </c>
      <c r="DB75" s="884"/>
      <c r="DC75" s="884">
        <v>5.3922573783159091E-3</v>
      </c>
      <c r="DD75" s="884">
        <v>0</v>
      </c>
      <c r="DE75" s="884">
        <v>0</v>
      </c>
      <c r="DF75" s="884">
        <v>0</v>
      </c>
      <c r="DG75" s="884">
        <v>0</v>
      </c>
      <c r="DH75" s="884">
        <v>0</v>
      </c>
      <c r="DI75" s="884">
        <v>0</v>
      </c>
      <c r="DJ75" s="884">
        <v>0</v>
      </c>
      <c r="DK75" s="884">
        <v>0</v>
      </c>
      <c r="DL75" s="884">
        <v>0</v>
      </c>
      <c r="DM75" s="884">
        <v>0</v>
      </c>
      <c r="DN75" s="884">
        <v>0</v>
      </c>
      <c r="DO75" s="884">
        <v>0</v>
      </c>
      <c r="DP75" s="884">
        <v>0</v>
      </c>
      <c r="DQ75" s="884">
        <v>0</v>
      </c>
      <c r="DR75" s="884">
        <v>0</v>
      </c>
      <c r="DS75" s="884">
        <v>0</v>
      </c>
      <c r="DT75" s="884">
        <v>0</v>
      </c>
      <c r="DU75" s="884">
        <v>0</v>
      </c>
      <c r="DV75" s="884">
        <v>0</v>
      </c>
      <c r="DW75" s="884">
        <v>0</v>
      </c>
      <c r="DX75" s="884">
        <v>0</v>
      </c>
      <c r="DY75" s="884">
        <v>0</v>
      </c>
      <c r="DZ75" s="884">
        <v>6.0909090909090913E-3</v>
      </c>
      <c r="EA75" s="884">
        <v>0</v>
      </c>
      <c r="EB75" s="884">
        <v>0</v>
      </c>
      <c r="EC75" s="884">
        <v>0</v>
      </c>
      <c r="ED75" s="884">
        <v>0</v>
      </c>
      <c r="EE75" s="884">
        <v>0</v>
      </c>
      <c r="EF75" s="884">
        <v>0</v>
      </c>
      <c r="EG75" s="884">
        <v>0</v>
      </c>
      <c r="EH75" s="884">
        <v>0</v>
      </c>
      <c r="EI75" s="884">
        <v>0</v>
      </c>
      <c r="EJ75" s="884">
        <v>0</v>
      </c>
      <c r="EK75" s="884">
        <v>0</v>
      </c>
      <c r="EL75" s="884">
        <v>0</v>
      </c>
      <c r="EM75" s="884">
        <v>0</v>
      </c>
      <c r="EN75" s="884">
        <v>0</v>
      </c>
      <c r="EO75" s="884">
        <v>0</v>
      </c>
      <c r="EP75" s="884">
        <v>0</v>
      </c>
      <c r="EQ75" s="884">
        <v>0</v>
      </c>
      <c r="ER75" s="884">
        <v>9.753731343283582E-3</v>
      </c>
      <c r="ES75" s="884">
        <v>0</v>
      </c>
      <c r="ET75" s="884">
        <v>0</v>
      </c>
      <c r="EU75" s="884">
        <v>0</v>
      </c>
      <c r="EV75" s="884">
        <v>0</v>
      </c>
      <c r="EW75" s="884">
        <v>0</v>
      </c>
      <c r="EX75" s="884">
        <v>0</v>
      </c>
      <c r="EY75" s="884">
        <v>0</v>
      </c>
      <c r="EZ75" s="884">
        <v>0</v>
      </c>
      <c r="FA75" s="884">
        <v>0</v>
      </c>
      <c r="FB75" s="884">
        <v>0</v>
      </c>
      <c r="FC75" s="884">
        <v>0</v>
      </c>
      <c r="FD75" s="884">
        <v>0</v>
      </c>
      <c r="FE75" s="884">
        <v>0</v>
      </c>
      <c r="FF75" s="884">
        <v>0</v>
      </c>
      <c r="FG75" s="884">
        <v>0</v>
      </c>
      <c r="FH75" s="884">
        <v>0</v>
      </c>
      <c r="FI75" s="884">
        <v>5.7462686567164179E-3</v>
      </c>
      <c r="FJ75" s="884">
        <v>0</v>
      </c>
      <c r="FK75" s="884">
        <v>0</v>
      </c>
      <c r="FL75" s="884">
        <v>0</v>
      </c>
      <c r="FM75" s="884">
        <v>0</v>
      </c>
      <c r="FN75" s="884">
        <v>0</v>
      </c>
      <c r="FO75" s="884">
        <v>0</v>
      </c>
      <c r="FP75" s="884">
        <v>0</v>
      </c>
      <c r="FQ75" s="884">
        <v>0</v>
      </c>
      <c r="FR75" s="884">
        <v>5.3134328358208959E-3</v>
      </c>
      <c r="FS75" s="884">
        <v>0</v>
      </c>
      <c r="FT75" s="884">
        <v>0</v>
      </c>
      <c r="FU75" s="884">
        <v>0</v>
      </c>
      <c r="FV75" s="884">
        <v>0</v>
      </c>
      <c r="FW75" s="884">
        <v>0</v>
      </c>
      <c r="FX75" s="884">
        <v>0</v>
      </c>
      <c r="FY75" s="884">
        <v>0</v>
      </c>
      <c r="FZ75" s="884">
        <v>2.1455223880597014E-2</v>
      </c>
      <c r="GA75" s="884">
        <v>0</v>
      </c>
      <c r="GB75" s="884">
        <v>0</v>
      </c>
      <c r="GC75" s="884">
        <v>0</v>
      </c>
      <c r="GD75" s="884">
        <v>0</v>
      </c>
      <c r="GE75" s="884">
        <v>0</v>
      </c>
      <c r="GF75" s="884">
        <v>0</v>
      </c>
      <c r="GG75" s="884">
        <v>0</v>
      </c>
      <c r="GH75" s="884">
        <v>0</v>
      </c>
      <c r="GI75" s="884">
        <v>0</v>
      </c>
      <c r="GJ75" s="884">
        <v>0</v>
      </c>
      <c r="GK75" s="884">
        <v>0</v>
      </c>
      <c r="GL75" s="884">
        <v>0</v>
      </c>
    </row>
    <row r="76" spans="1:194" x14ac:dyDescent="0.2">
      <c r="A76" s="652" t="s">
        <v>1026</v>
      </c>
      <c r="B76" s="652" t="s">
        <v>482</v>
      </c>
      <c r="C76" s="884">
        <v>5.3818181818181829E-3</v>
      </c>
      <c r="D76" s="884">
        <v>0</v>
      </c>
      <c r="E76" s="884">
        <v>0</v>
      </c>
      <c r="F76" s="884">
        <v>0</v>
      </c>
      <c r="G76" s="884">
        <v>0</v>
      </c>
      <c r="H76" s="884">
        <v>0</v>
      </c>
      <c r="I76" s="884">
        <v>0</v>
      </c>
      <c r="J76" s="884">
        <v>0</v>
      </c>
      <c r="K76" s="884">
        <v>0</v>
      </c>
      <c r="L76" s="884">
        <v>5.0231788079470197E-3</v>
      </c>
      <c r="M76" s="884">
        <v>0</v>
      </c>
      <c r="N76" s="884">
        <v>0</v>
      </c>
      <c r="O76" s="884">
        <v>0</v>
      </c>
      <c r="P76" s="884">
        <v>4.7039473684210445E-3</v>
      </c>
      <c r="Q76" s="884">
        <v>2.4090909090909092</v>
      </c>
      <c r="R76" s="884">
        <v>0</v>
      </c>
      <c r="S76" s="884">
        <v>0</v>
      </c>
      <c r="T76" s="884">
        <v>0</v>
      </c>
      <c r="U76" s="884">
        <v>0</v>
      </c>
      <c r="V76" s="884">
        <v>0</v>
      </c>
      <c r="W76" s="884">
        <v>4.5728000000000001E-3</v>
      </c>
      <c r="X76" s="884">
        <v>0</v>
      </c>
      <c r="Y76" s="884">
        <v>0</v>
      </c>
      <c r="Z76" s="884"/>
      <c r="AA76" s="884">
        <v>0</v>
      </c>
      <c r="AB76" s="884">
        <v>0</v>
      </c>
      <c r="AC76" s="884">
        <v>0</v>
      </c>
      <c r="AD76" s="884">
        <v>0</v>
      </c>
      <c r="AE76" s="884">
        <v>0</v>
      </c>
      <c r="AF76" s="884">
        <v>0</v>
      </c>
      <c r="AG76" s="884">
        <v>0</v>
      </c>
      <c r="AH76" s="884">
        <v>0</v>
      </c>
      <c r="AI76" s="884">
        <v>0</v>
      </c>
      <c r="AJ76" s="884">
        <v>0</v>
      </c>
      <c r="AK76" s="884">
        <v>0</v>
      </c>
      <c r="AL76" s="884">
        <v>0</v>
      </c>
      <c r="AM76" s="884">
        <v>7.3972602739726034E-3</v>
      </c>
      <c r="AN76" s="884">
        <v>0</v>
      </c>
      <c r="AO76" s="884">
        <v>0</v>
      </c>
      <c r="AP76" s="884">
        <v>0</v>
      </c>
      <c r="AQ76" s="884">
        <v>0</v>
      </c>
      <c r="AR76" s="884">
        <v>0</v>
      </c>
      <c r="AS76" s="884">
        <v>0</v>
      </c>
      <c r="AT76" s="884">
        <v>0</v>
      </c>
      <c r="AU76" s="884">
        <v>0</v>
      </c>
      <c r="AV76" s="884">
        <v>0</v>
      </c>
      <c r="AW76" s="884">
        <v>0</v>
      </c>
      <c r="AX76" s="884">
        <v>0</v>
      </c>
      <c r="AY76" s="884">
        <v>5.729801324503311E-3</v>
      </c>
      <c r="AZ76" s="884">
        <v>0</v>
      </c>
      <c r="BA76" s="884">
        <v>0</v>
      </c>
      <c r="BB76" s="884">
        <v>4.7027027027027055E-3</v>
      </c>
      <c r="BC76" s="884">
        <v>0</v>
      </c>
      <c r="BD76" s="884">
        <v>0</v>
      </c>
      <c r="BE76" s="884">
        <v>0</v>
      </c>
      <c r="BF76" s="884">
        <v>0</v>
      </c>
      <c r="BG76" s="884">
        <v>0</v>
      </c>
      <c r="BH76" s="884">
        <v>0</v>
      </c>
      <c r="BI76" s="884">
        <v>0</v>
      </c>
      <c r="BJ76" s="884">
        <v>0</v>
      </c>
      <c r="BK76" s="884">
        <v>0</v>
      </c>
      <c r="BL76" s="884">
        <v>0</v>
      </c>
      <c r="BM76" s="884">
        <v>0</v>
      </c>
      <c r="BN76" s="884">
        <v>0</v>
      </c>
      <c r="BO76" s="884">
        <v>0</v>
      </c>
      <c r="BP76" s="884">
        <v>4.6033333333333334E-3</v>
      </c>
      <c r="BQ76" s="884">
        <v>0</v>
      </c>
      <c r="BR76" s="884">
        <v>0</v>
      </c>
      <c r="BS76" s="884">
        <v>0</v>
      </c>
      <c r="BT76" s="884">
        <v>0</v>
      </c>
      <c r="BU76" s="884">
        <v>0</v>
      </c>
      <c r="BV76" s="884">
        <v>0</v>
      </c>
      <c r="BW76" s="884">
        <v>0</v>
      </c>
      <c r="BX76" s="884">
        <v>0</v>
      </c>
      <c r="BY76" s="884">
        <v>0</v>
      </c>
      <c r="BZ76" s="884">
        <v>0</v>
      </c>
      <c r="CA76" s="884">
        <v>0</v>
      </c>
      <c r="CB76" s="884">
        <v>0</v>
      </c>
      <c r="CC76" s="884">
        <v>0</v>
      </c>
      <c r="CD76" s="884">
        <v>0</v>
      </c>
      <c r="CE76" s="884">
        <v>0</v>
      </c>
      <c r="CF76" s="884">
        <v>0</v>
      </c>
      <c r="CG76" s="884">
        <v>5.2076271186440671E-3</v>
      </c>
      <c r="CH76" s="884">
        <v>0</v>
      </c>
      <c r="CI76" s="884">
        <v>0</v>
      </c>
      <c r="CJ76" s="884">
        <v>0</v>
      </c>
      <c r="CK76" s="884">
        <v>0</v>
      </c>
      <c r="CL76" s="884">
        <v>0</v>
      </c>
      <c r="CM76" s="884">
        <v>0</v>
      </c>
      <c r="CN76" s="884">
        <v>0</v>
      </c>
      <c r="CO76" s="884">
        <v>6.2001721439733336E-3</v>
      </c>
      <c r="CP76" s="884">
        <v>0</v>
      </c>
      <c r="CQ76" s="884">
        <v>0</v>
      </c>
      <c r="CR76" s="884">
        <v>0</v>
      </c>
      <c r="CS76" s="884">
        <v>0</v>
      </c>
      <c r="CT76" s="884">
        <v>0</v>
      </c>
      <c r="CU76" s="884">
        <v>0</v>
      </c>
      <c r="CV76" s="884">
        <v>0</v>
      </c>
      <c r="CW76" s="884">
        <v>0</v>
      </c>
      <c r="CX76" s="884">
        <v>0</v>
      </c>
      <c r="CY76" s="884">
        <v>0</v>
      </c>
      <c r="CZ76" s="884">
        <v>0</v>
      </c>
      <c r="DA76" s="884">
        <v>0</v>
      </c>
      <c r="DB76" s="884">
        <v>0</v>
      </c>
      <c r="DC76" s="884">
        <v>0</v>
      </c>
      <c r="DD76" s="884">
        <v>0</v>
      </c>
      <c r="DE76" s="884">
        <v>0</v>
      </c>
      <c r="DF76" s="884">
        <v>0</v>
      </c>
      <c r="DG76" s="884">
        <v>0</v>
      </c>
      <c r="DH76" s="884">
        <v>0</v>
      </c>
      <c r="DI76" s="884">
        <v>0</v>
      </c>
      <c r="DJ76" s="884">
        <v>0</v>
      </c>
      <c r="DK76" s="884">
        <v>5.4833333333333322E-3</v>
      </c>
      <c r="DL76" s="884">
        <v>1.9797101449275357E-2</v>
      </c>
      <c r="DM76" s="884">
        <v>0</v>
      </c>
      <c r="DN76" s="884">
        <v>0</v>
      </c>
      <c r="DO76" s="884">
        <v>0</v>
      </c>
      <c r="DP76" s="884">
        <v>0</v>
      </c>
      <c r="DQ76" s="884">
        <v>0</v>
      </c>
      <c r="DR76" s="884">
        <v>5.0726495726495721E-3</v>
      </c>
      <c r="DS76" s="884">
        <v>0</v>
      </c>
      <c r="DT76" s="884">
        <v>0</v>
      </c>
      <c r="DU76" s="884">
        <v>0</v>
      </c>
      <c r="DV76" s="884">
        <v>0</v>
      </c>
      <c r="DW76" s="884">
        <v>0</v>
      </c>
      <c r="DX76" s="884">
        <v>0</v>
      </c>
      <c r="DY76" s="884">
        <v>0</v>
      </c>
      <c r="DZ76" s="884">
        <v>0</v>
      </c>
      <c r="EA76" s="884">
        <v>0</v>
      </c>
      <c r="EB76" s="884">
        <v>0</v>
      </c>
      <c r="EC76" s="884">
        <v>0</v>
      </c>
      <c r="ED76" s="884">
        <v>0</v>
      </c>
      <c r="EE76" s="884">
        <v>0</v>
      </c>
      <c r="EF76" s="884">
        <v>0</v>
      </c>
      <c r="EG76" s="884">
        <v>0</v>
      </c>
      <c r="EH76" s="884">
        <v>0</v>
      </c>
      <c r="EI76" s="884">
        <v>0</v>
      </c>
      <c r="EJ76" s="884">
        <v>0</v>
      </c>
      <c r="EK76" s="884">
        <v>0</v>
      </c>
      <c r="EL76" s="884">
        <v>0</v>
      </c>
      <c r="EM76" s="884">
        <v>0</v>
      </c>
      <c r="EN76" s="884">
        <v>0</v>
      </c>
      <c r="EO76" s="884">
        <v>0</v>
      </c>
      <c r="EP76" s="884">
        <v>0</v>
      </c>
      <c r="EQ76" s="884">
        <v>0</v>
      </c>
      <c r="ER76" s="884">
        <v>0</v>
      </c>
      <c r="ES76" s="884">
        <v>0</v>
      </c>
      <c r="ET76" s="884">
        <v>0</v>
      </c>
      <c r="EU76" s="884">
        <v>0</v>
      </c>
      <c r="EV76" s="884">
        <v>0</v>
      </c>
      <c r="EW76" s="884">
        <v>0</v>
      </c>
      <c r="EX76" s="884">
        <v>0</v>
      </c>
      <c r="EY76" s="884">
        <v>0</v>
      </c>
      <c r="EZ76" s="884">
        <v>0</v>
      </c>
      <c r="FA76" s="884">
        <v>0</v>
      </c>
      <c r="FB76" s="884">
        <v>0</v>
      </c>
      <c r="FC76" s="884">
        <v>0</v>
      </c>
      <c r="FD76" s="884">
        <v>0</v>
      </c>
      <c r="FE76" s="884">
        <v>0</v>
      </c>
      <c r="FF76" s="884">
        <v>0</v>
      </c>
      <c r="FG76" s="884">
        <v>0</v>
      </c>
      <c r="FH76" s="884">
        <v>0</v>
      </c>
      <c r="FI76" s="884">
        <v>0</v>
      </c>
      <c r="FJ76" s="884">
        <v>0</v>
      </c>
      <c r="FK76" s="884">
        <v>0</v>
      </c>
      <c r="FL76" s="884">
        <v>0</v>
      </c>
      <c r="FM76" s="884">
        <v>0</v>
      </c>
      <c r="FN76" s="884">
        <v>0</v>
      </c>
      <c r="FO76" s="884">
        <v>0</v>
      </c>
      <c r="FP76" s="884">
        <v>0</v>
      </c>
      <c r="FQ76" s="884">
        <v>7.3458904109589039E-3</v>
      </c>
      <c r="FR76" s="884">
        <v>4.6006711409395974E-3</v>
      </c>
      <c r="FS76" s="884">
        <v>0</v>
      </c>
      <c r="FT76" s="884">
        <v>0</v>
      </c>
      <c r="FU76" s="884">
        <v>0</v>
      </c>
      <c r="FV76" s="884">
        <v>0</v>
      </c>
      <c r="FW76" s="884">
        <v>0</v>
      </c>
      <c r="FX76" s="884">
        <v>0</v>
      </c>
      <c r="FY76" s="884">
        <v>0</v>
      </c>
      <c r="FZ76" s="884">
        <v>0</v>
      </c>
      <c r="GA76" s="884">
        <v>0</v>
      </c>
      <c r="GB76" s="884">
        <v>0</v>
      </c>
      <c r="GC76" s="884">
        <v>0</v>
      </c>
      <c r="GD76" s="884">
        <v>0</v>
      </c>
      <c r="GE76" s="884">
        <v>0</v>
      </c>
      <c r="GF76" s="884">
        <v>0</v>
      </c>
      <c r="GG76" s="884">
        <v>0</v>
      </c>
      <c r="GH76" s="884">
        <v>0</v>
      </c>
      <c r="GI76" s="884">
        <v>0</v>
      </c>
      <c r="GJ76" s="884">
        <v>0</v>
      </c>
      <c r="GK76" s="884">
        <v>0</v>
      </c>
      <c r="GL76" s="884">
        <v>0</v>
      </c>
    </row>
    <row r="77" spans="1:194" x14ac:dyDescent="0.2">
      <c r="A77" s="652" t="s">
        <v>881</v>
      </c>
      <c r="B77" s="652" t="s">
        <v>315</v>
      </c>
      <c r="C77" s="884">
        <v>0</v>
      </c>
      <c r="D77" s="884">
        <v>6.4455445544554478E-3</v>
      </c>
      <c r="E77" s="884">
        <v>0</v>
      </c>
      <c r="F77" s="884">
        <v>0</v>
      </c>
      <c r="G77" s="884">
        <v>0</v>
      </c>
      <c r="H77" s="884">
        <v>0</v>
      </c>
      <c r="I77" s="884">
        <v>0</v>
      </c>
      <c r="J77" s="884">
        <v>0</v>
      </c>
      <c r="K77" s="884">
        <v>5.7448918269230815E-3</v>
      </c>
      <c r="L77" s="884">
        <v>6.8090856144437956E-3</v>
      </c>
      <c r="M77" s="884">
        <v>0</v>
      </c>
      <c r="N77" s="884">
        <v>0</v>
      </c>
      <c r="O77" s="884">
        <v>0</v>
      </c>
      <c r="P77" s="884">
        <v>1.2241189931350113E-2</v>
      </c>
      <c r="Q77" s="884">
        <v>1.6518046357615768</v>
      </c>
      <c r="R77" s="884">
        <v>0</v>
      </c>
      <c r="S77" s="884">
        <v>4.8543103448275534E-3</v>
      </c>
      <c r="T77" s="884">
        <v>0</v>
      </c>
      <c r="U77" s="884">
        <v>0</v>
      </c>
      <c r="V77" s="884">
        <v>0</v>
      </c>
      <c r="W77" s="884">
        <v>0</v>
      </c>
      <c r="X77" s="884">
        <v>0</v>
      </c>
      <c r="Y77" s="884">
        <v>4.7465960179833011E-3</v>
      </c>
      <c r="Z77" s="884"/>
      <c r="AA77" s="884">
        <v>0</v>
      </c>
      <c r="AB77" s="884">
        <v>0</v>
      </c>
      <c r="AC77" s="884">
        <v>7.3313752591571682E-3</v>
      </c>
      <c r="AD77" s="884">
        <v>5.8884934756820917E-3</v>
      </c>
      <c r="AE77" s="884">
        <v>4.6473136915077999E-3</v>
      </c>
      <c r="AF77" s="884">
        <v>4.7880813953488375E-3</v>
      </c>
      <c r="AG77" s="884">
        <v>0</v>
      </c>
      <c r="AH77" s="884">
        <v>0</v>
      </c>
      <c r="AI77" s="884">
        <v>4.8017983074753173E-3</v>
      </c>
      <c r="AJ77" s="884">
        <v>0</v>
      </c>
      <c r="AK77" s="884">
        <v>6.012305699481863E-3</v>
      </c>
      <c r="AL77" s="884">
        <v>0</v>
      </c>
      <c r="AM77" s="884">
        <v>6.9457647775746419E-3</v>
      </c>
      <c r="AN77" s="884">
        <v>0</v>
      </c>
      <c r="AO77" s="884">
        <v>5.157281553398058E-3</v>
      </c>
      <c r="AP77" s="884">
        <v>0</v>
      </c>
      <c r="AQ77" s="884">
        <v>1.3631672710666533E-2</v>
      </c>
      <c r="AR77" s="884">
        <v>5.8679300291545177E-3</v>
      </c>
      <c r="AS77" s="884">
        <v>0</v>
      </c>
      <c r="AT77" s="884">
        <v>0</v>
      </c>
      <c r="AU77" s="884">
        <v>0</v>
      </c>
      <c r="AV77" s="884">
        <v>0</v>
      </c>
      <c r="AW77" s="884">
        <v>6.6981493951385881E-3</v>
      </c>
      <c r="AX77" s="884">
        <v>0</v>
      </c>
      <c r="AY77" s="884">
        <v>7.1229336437718263E-3</v>
      </c>
      <c r="AZ77" s="884">
        <v>0</v>
      </c>
      <c r="BA77" s="884">
        <v>4.3587273788675534E-3</v>
      </c>
      <c r="BB77" s="884">
        <v>5.0363528009535162E-3</v>
      </c>
      <c r="BC77" s="884">
        <v>0</v>
      </c>
      <c r="BD77" s="884">
        <v>0</v>
      </c>
      <c r="BE77" s="884">
        <v>0</v>
      </c>
      <c r="BF77" s="884">
        <v>2.1722826086956498E-2</v>
      </c>
      <c r="BG77" s="884">
        <v>2.1722826086956498E-2</v>
      </c>
      <c r="BH77" s="884">
        <v>2.1722826086956498E-2</v>
      </c>
      <c r="BI77" s="884">
        <v>2.1722826086956498E-2</v>
      </c>
      <c r="BJ77" s="884">
        <v>2.1722826086956498E-2</v>
      </c>
      <c r="BK77" s="884">
        <v>2.1722826086956498E-2</v>
      </c>
      <c r="BL77" s="884">
        <v>2.1722826086956498E-2</v>
      </c>
      <c r="BM77" s="884">
        <v>0</v>
      </c>
      <c r="BN77" s="884">
        <v>0</v>
      </c>
      <c r="BO77" s="884">
        <v>0</v>
      </c>
      <c r="BP77" s="884">
        <v>4.8326470588235283E-3</v>
      </c>
      <c r="BQ77" s="884">
        <v>0</v>
      </c>
      <c r="BR77" s="884">
        <v>0</v>
      </c>
      <c r="BS77" s="884">
        <v>0</v>
      </c>
      <c r="BT77" s="884">
        <v>0</v>
      </c>
      <c r="BU77" s="884">
        <v>0</v>
      </c>
      <c r="BV77" s="884">
        <v>0</v>
      </c>
      <c r="BW77" s="884">
        <v>0</v>
      </c>
      <c r="BX77" s="884">
        <v>0</v>
      </c>
      <c r="BY77" s="884">
        <v>0</v>
      </c>
      <c r="BZ77" s="884">
        <v>4.5676488274203264E-3</v>
      </c>
      <c r="CA77" s="884">
        <v>0</v>
      </c>
      <c r="CB77" s="884">
        <v>0</v>
      </c>
      <c r="CC77" s="884">
        <v>0</v>
      </c>
      <c r="CD77" s="884">
        <v>0</v>
      </c>
      <c r="CE77" s="884">
        <v>0</v>
      </c>
      <c r="CF77" s="884">
        <v>0</v>
      </c>
      <c r="CG77" s="884">
        <v>0</v>
      </c>
      <c r="CH77" s="884">
        <v>0</v>
      </c>
      <c r="CI77" s="884">
        <v>0</v>
      </c>
      <c r="CJ77" s="884">
        <v>0</v>
      </c>
      <c r="CK77" s="884">
        <v>0</v>
      </c>
      <c r="CL77" s="884">
        <v>0</v>
      </c>
      <c r="CM77" s="884">
        <v>0</v>
      </c>
      <c r="CN77" s="884">
        <v>0</v>
      </c>
      <c r="CO77" s="884">
        <v>5.6891629520979268E-3</v>
      </c>
      <c r="CP77" s="884">
        <v>0</v>
      </c>
      <c r="CQ77" s="884">
        <v>5.2872860635696812E-3</v>
      </c>
      <c r="CR77" s="884">
        <v>0</v>
      </c>
      <c r="CS77" s="884">
        <v>4.6912886259040101E-3</v>
      </c>
      <c r="CT77" s="884">
        <v>5.5817180616740117E-3</v>
      </c>
      <c r="CU77" s="884">
        <v>0</v>
      </c>
      <c r="CV77" s="884">
        <v>0</v>
      </c>
      <c r="CW77" s="884">
        <v>0</v>
      </c>
      <c r="CX77" s="884">
        <v>4.8674084709260587E-3</v>
      </c>
      <c r="CY77" s="884">
        <v>0</v>
      </c>
      <c r="CZ77" s="884">
        <v>0</v>
      </c>
      <c r="DA77" s="884">
        <v>0</v>
      </c>
      <c r="DB77" s="884">
        <v>0</v>
      </c>
      <c r="DC77" s="884">
        <v>6.6425787871805739E-3</v>
      </c>
      <c r="DD77" s="884">
        <v>8.676179423282122E-3</v>
      </c>
      <c r="DE77" s="884">
        <v>0</v>
      </c>
      <c r="DF77" s="884">
        <v>0</v>
      </c>
      <c r="DG77" s="884">
        <v>0</v>
      </c>
      <c r="DH77" s="884">
        <v>0</v>
      </c>
      <c r="DI77" s="884">
        <v>0</v>
      </c>
      <c r="DJ77" s="884">
        <v>0</v>
      </c>
      <c r="DK77" s="884">
        <v>4.8034111310592464E-3</v>
      </c>
      <c r="DL77" s="884">
        <v>0</v>
      </c>
      <c r="DM77" s="884">
        <v>5.7160681679853933E-3</v>
      </c>
      <c r="DN77" s="884">
        <v>0</v>
      </c>
      <c r="DO77" s="884">
        <v>0</v>
      </c>
      <c r="DP77" s="884">
        <v>0</v>
      </c>
      <c r="DQ77" s="884">
        <v>0</v>
      </c>
      <c r="DR77" s="884">
        <v>5.2810631229235879E-3</v>
      </c>
      <c r="DS77" s="884">
        <v>0</v>
      </c>
      <c r="DT77" s="884">
        <v>4.9576477757464965E-3</v>
      </c>
      <c r="DU77" s="884">
        <v>0</v>
      </c>
      <c r="DV77" s="884">
        <v>0</v>
      </c>
      <c r="DW77" s="884">
        <v>0</v>
      </c>
      <c r="DX77" s="884">
        <v>0</v>
      </c>
      <c r="DY77" s="884">
        <v>0</v>
      </c>
      <c r="DZ77" s="884">
        <v>4.9159898477157352E-3</v>
      </c>
      <c r="EA77" s="884">
        <v>0</v>
      </c>
      <c r="EB77" s="884">
        <v>0</v>
      </c>
      <c r="EC77" s="884">
        <v>0</v>
      </c>
      <c r="ED77" s="884">
        <v>0</v>
      </c>
      <c r="EE77" s="884">
        <v>0</v>
      </c>
      <c r="EF77" s="884">
        <v>0</v>
      </c>
      <c r="EG77" s="884">
        <v>0</v>
      </c>
      <c r="EH77" s="884">
        <v>0</v>
      </c>
      <c r="EI77" s="884">
        <v>0</v>
      </c>
      <c r="EJ77" s="884">
        <v>4.2108890214797206E-3</v>
      </c>
      <c r="EK77" s="884">
        <v>0</v>
      </c>
      <c r="EL77" s="884">
        <v>4.7643929912390493E-3</v>
      </c>
      <c r="EM77" s="884">
        <v>0</v>
      </c>
      <c r="EN77" s="884">
        <v>0</v>
      </c>
      <c r="EO77" s="884">
        <v>0</v>
      </c>
      <c r="EP77" s="884">
        <v>0</v>
      </c>
      <c r="EQ77" s="884">
        <v>0</v>
      </c>
      <c r="ER77" s="884">
        <v>0</v>
      </c>
      <c r="ES77" s="884">
        <v>6.329669030732862E-3</v>
      </c>
      <c r="ET77" s="884">
        <v>0</v>
      </c>
      <c r="EU77" s="884">
        <v>0</v>
      </c>
      <c r="EV77" s="884">
        <v>4.6917531718569782E-3</v>
      </c>
      <c r="EW77" s="884">
        <v>0</v>
      </c>
      <c r="EX77" s="884">
        <v>0</v>
      </c>
      <c r="EY77" s="884">
        <v>0</v>
      </c>
      <c r="EZ77" s="884">
        <v>0</v>
      </c>
      <c r="FA77" s="884">
        <v>0</v>
      </c>
      <c r="FB77" s="884">
        <v>5.6184134337000603E-3</v>
      </c>
      <c r="FC77" s="884">
        <v>4.6704681872749105E-3</v>
      </c>
      <c r="FD77" s="884">
        <v>0</v>
      </c>
      <c r="FE77" s="884">
        <v>6.7684744576627029E-3</v>
      </c>
      <c r="FF77" s="884">
        <v>4.727745098039215E-3</v>
      </c>
      <c r="FG77" s="884">
        <v>4.9498251748251593E-3</v>
      </c>
      <c r="FH77" s="884">
        <v>0</v>
      </c>
      <c r="FI77" s="884">
        <v>5.1517599538372771E-3</v>
      </c>
      <c r="FJ77" s="884">
        <v>0</v>
      </c>
      <c r="FK77" s="884">
        <v>0</v>
      </c>
      <c r="FL77" s="884">
        <v>0</v>
      </c>
      <c r="FM77" s="884">
        <v>0</v>
      </c>
      <c r="FN77" s="884">
        <v>0</v>
      </c>
      <c r="FO77" s="884">
        <v>1.3952333869966773E-2</v>
      </c>
      <c r="FP77" s="884">
        <v>0</v>
      </c>
      <c r="FQ77" s="884">
        <v>0</v>
      </c>
      <c r="FR77" s="884">
        <v>6.1104927536231911E-3</v>
      </c>
      <c r="FS77" s="884">
        <v>0</v>
      </c>
      <c r="FT77" s="884">
        <v>0</v>
      </c>
      <c r="FU77" s="884">
        <v>0</v>
      </c>
      <c r="FV77" s="884">
        <v>4.649358582773367E-3</v>
      </c>
      <c r="FW77" s="884">
        <v>0</v>
      </c>
      <c r="FX77" s="884">
        <v>4.8406304728546411E-3</v>
      </c>
      <c r="FY77" s="884">
        <v>0</v>
      </c>
      <c r="FZ77" s="884">
        <v>4.7891136228435452E-3</v>
      </c>
      <c r="GA77" s="884">
        <v>0</v>
      </c>
      <c r="GB77" s="884">
        <v>0</v>
      </c>
      <c r="GC77" s="884">
        <v>0</v>
      </c>
      <c r="GD77" s="884">
        <v>0</v>
      </c>
      <c r="GE77" s="884">
        <v>4.746458087367178E-3</v>
      </c>
      <c r="GF77" s="884">
        <v>0</v>
      </c>
      <c r="GG77" s="884">
        <v>5.7700333889816385E-3</v>
      </c>
      <c r="GH77" s="884">
        <v>0</v>
      </c>
      <c r="GI77" s="884">
        <v>0</v>
      </c>
      <c r="GJ77" s="884">
        <v>4.6548368631940474E-3</v>
      </c>
      <c r="GK77" s="884">
        <v>0</v>
      </c>
      <c r="GL77" s="884">
        <v>0</v>
      </c>
    </row>
    <row r="78" spans="1:194" x14ac:dyDescent="0.2">
      <c r="A78" s="652" t="s">
        <v>1027</v>
      </c>
      <c r="B78" s="652" t="s">
        <v>483</v>
      </c>
      <c r="C78" s="884">
        <v>0</v>
      </c>
      <c r="D78" s="884">
        <v>0</v>
      </c>
      <c r="E78" s="884">
        <v>0</v>
      </c>
      <c r="F78" s="884">
        <v>0</v>
      </c>
      <c r="G78" s="884">
        <v>0</v>
      </c>
      <c r="H78" s="884">
        <v>0</v>
      </c>
      <c r="I78" s="884">
        <v>0</v>
      </c>
      <c r="J78" s="884">
        <v>0</v>
      </c>
      <c r="K78" s="884">
        <v>0</v>
      </c>
      <c r="L78" s="884">
        <v>7.1033210332103348E-3</v>
      </c>
      <c r="M78" s="884">
        <v>0</v>
      </c>
      <c r="N78" s="884">
        <v>0</v>
      </c>
      <c r="O78" s="884">
        <v>0</v>
      </c>
      <c r="P78" s="884">
        <v>8.8156363636363658E-3</v>
      </c>
      <c r="Q78" s="884">
        <v>0</v>
      </c>
      <c r="R78" s="884">
        <v>0</v>
      </c>
      <c r="S78" s="884">
        <v>0</v>
      </c>
      <c r="T78" s="884">
        <v>0</v>
      </c>
      <c r="U78" s="884">
        <v>0</v>
      </c>
      <c r="V78" s="884">
        <v>0</v>
      </c>
      <c r="W78" s="884">
        <v>4.1905737704918053E-3</v>
      </c>
      <c r="X78" s="884">
        <v>0</v>
      </c>
      <c r="Y78" s="884">
        <v>0</v>
      </c>
      <c r="Z78" s="884"/>
      <c r="AA78" s="884">
        <v>0</v>
      </c>
      <c r="AB78" s="884">
        <v>0</v>
      </c>
      <c r="AC78" s="884">
        <v>0</v>
      </c>
      <c r="AD78" s="884">
        <v>5.8795620437956204E-3</v>
      </c>
      <c r="AE78" s="884">
        <v>4.8072727272727277E-3</v>
      </c>
      <c r="AF78" s="884">
        <v>0</v>
      </c>
      <c r="AG78" s="884">
        <v>0</v>
      </c>
      <c r="AH78" s="884">
        <v>0</v>
      </c>
      <c r="AI78" s="884">
        <v>0</v>
      </c>
      <c r="AJ78" s="884">
        <v>0</v>
      </c>
      <c r="AK78" s="884">
        <v>0</v>
      </c>
      <c r="AL78" s="884">
        <v>0</v>
      </c>
      <c r="AM78" s="884">
        <v>0</v>
      </c>
      <c r="AN78" s="884">
        <v>4.8072727272727277E-3</v>
      </c>
      <c r="AO78" s="884">
        <v>1.3418181818181819E-2</v>
      </c>
      <c r="AP78" s="884">
        <v>0</v>
      </c>
      <c r="AQ78" s="884">
        <v>0</v>
      </c>
      <c r="AR78" s="884">
        <v>0</v>
      </c>
      <c r="AS78" s="884">
        <v>0</v>
      </c>
      <c r="AT78" s="884">
        <v>0</v>
      </c>
      <c r="AU78" s="884">
        <v>0</v>
      </c>
      <c r="AV78" s="884">
        <v>0</v>
      </c>
      <c r="AW78" s="884">
        <v>0</v>
      </c>
      <c r="AX78" s="884">
        <v>0</v>
      </c>
      <c r="AY78" s="884">
        <v>1.7718545454545452E-2</v>
      </c>
      <c r="AZ78" s="884">
        <v>0</v>
      </c>
      <c r="BA78" s="884">
        <v>0</v>
      </c>
      <c r="BB78" s="884">
        <v>4.3864468864468842E-3</v>
      </c>
      <c r="BC78" s="884">
        <v>0</v>
      </c>
      <c r="BD78" s="884">
        <v>0</v>
      </c>
      <c r="BE78" s="884">
        <v>0</v>
      </c>
      <c r="BF78" s="884">
        <v>0</v>
      </c>
      <c r="BG78" s="884">
        <v>0</v>
      </c>
      <c r="BH78" s="884">
        <v>0</v>
      </c>
      <c r="BI78" s="884">
        <v>0</v>
      </c>
      <c r="BJ78" s="884">
        <v>0</v>
      </c>
      <c r="BK78" s="884">
        <v>0</v>
      </c>
      <c r="BL78" s="884">
        <v>0</v>
      </c>
      <c r="BM78" s="884">
        <v>0</v>
      </c>
      <c r="BN78" s="884">
        <v>0</v>
      </c>
      <c r="BO78" s="884">
        <v>0</v>
      </c>
      <c r="BP78" s="884">
        <v>4.7672727272727268E-3</v>
      </c>
      <c r="BQ78" s="884">
        <v>0</v>
      </c>
      <c r="BR78" s="884">
        <v>0</v>
      </c>
      <c r="BS78" s="884">
        <v>0</v>
      </c>
      <c r="BT78" s="884">
        <v>0</v>
      </c>
      <c r="BU78" s="884">
        <v>0</v>
      </c>
      <c r="BV78" s="884">
        <v>0</v>
      </c>
      <c r="BW78" s="884">
        <v>0</v>
      </c>
      <c r="BX78" s="884">
        <v>0</v>
      </c>
      <c r="BY78" s="884">
        <v>0</v>
      </c>
      <c r="BZ78" s="884">
        <v>0</v>
      </c>
      <c r="CA78" s="884">
        <v>0</v>
      </c>
      <c r="CB78" s="884">
        <v>0</v>
      </c>
      <c r="CC78" s="884">
        <v>0</v>
      </c>
      <c r="CD78" s="884">
        <v>0</v>
      </c>
      <c r="CE78" s="884">
        <v>0</v>
      </c>
      <c r="CF78" s="884">
        <v>0</v>
      </c>
      <c r="CG78" s="884">
        <v>5.0416666666666665E-3</v>
      </c>
      <c r="CH78" s="884">
        <v>0</v>
      </c>
      <c r="CI78" s="884">
        <v>0</v>
      </c>
      <c r="CJ78" s="884">
        <v>0</v>
      </c>
      <c r="CK78" s="884">
        <v>0</v>
      </c>
      <c r="CL78" s="884">
        <v>0</v>
      </c>
      <c r="CM78" s="884">
        <v>0</v>
      </c>
      <c r="CN78" s="884">
        <v>1.3532474090482352E-2</v>
      </c>
      <c r="CO78" s="884">
        <v>0</v>
      </c>
      <c r="CP78" s="884">
        <v>0</v>
      </c>
      <c r="CQ78" s="884">
        <v>7.3493150684931516E-3</v>
      </c>
      <c r="CR78" s="884">
        <v>0</v>
      </c>
      <c r="CS78" s="884">
        <v>0</v>
      </c>
      <c r="CT78" s="884">
        <v>5.7699633699633693E-3</v>
      </c>
      <c r="CU78" s="884">
        <v>0</v>
      </c>
      <c r="CV78" s="884">
        <v>0</v>
      </c>
      <c r="CW78" s="884">
        <v>0</v>
      </c>
      <c r="CX78" s="884">
        <v>4.9701492537313442E-3</v>
      </c>
      <c r="CY78" s="884">
        <v>0</v>
      </c>
      <c r="CZ78" s="884">
        <v>0</v>
      </c>
      <c r="DA78" s="884">
        <v>0</v>
      </c>
      <c r="DB78" s="884">
        <v>0</v>
      </c>
      <c r="DC78" s="884">
        <v>0</v>
      </c>
      <c r="DD78" s="884">
        <v>0</v>
      </c>
      <c r="DE78" s="884">
        <v>0</v>
      </c>
      <c r="DF78" s="884">
        <v>0</v>
      </c>
      <c r="DG78" s="884">
        <v>0</v>
      </c>
      <c r="DH78" s="884">
        <v>0</v>
      </c>
      <c r="DI78" s="884">
        <v>4.3745173745173734E-3</v>
      </c>
      <c r="DJ78" s="884">
        <v>0</v>
      </c>
      <c r="DK78" s="884">
        <v>0</v>
      </c>
      <c r="DL78" s="884">
        <v>0</v>
      </c>
      <c r="DM78" s="884">
        <v>0</v>
      </c>
      <c r="DN78" s="884">
        <v>0</v>
      </c>
      <c r="DO78" s="884">
        <v>0</v>
      </c>
      <c r="DP78" s="884">
        <v>0</v>
      </c>
      <c r="DQ78" s="884">
        <v>0</v>
      </c>
      <c r="DR78" s="884">
        <v>5.4112903225806454E-3</v>
      </c>
      <c r="DS78" s="884">
        <v>0</v>
      </c>
      <c r="DT78" s="884">
        <v>1.0534883720930236E-2</v>
      </c>
      <c r="DU78" s="884">
        <v>0</v>
      </c>
      <c r="DV78" s="884">
        <v>0</v>
      </c>
      <c r="DW78" s="884">
        <v>0</v>
      </c>
      <c r="DX78" s="884">
        <v>0</v>
      </c>
      <c r="DY78" s="884">
        <v>0</v>
      </c>
      <c r="DZ78" s="884">
        <v>0</v>
      </c>
      <c r="EA78" s="884">
        <v>0</v>
      </c>
      <c r="EB78" s="884">
        <v>0</v>
      </c>
      <c r="EC78" s="884">
        <v>9.9155118751756421E-3</v>
      </c>
      <c r="ED78" s="884">
        <v>0</v>
      </c>
      <c r="EE78" s="884">
        <v>0</v>
      </c>
      <c r="EF78" s="884">
        <v>0</v>
      </c>
      <c r="EG78" s="884">
        <v>0</v>
      </c>
      <c r="EH78" s="884">
        <v>0</v>
      </c>
      <c r="EI78" s="884">
        <v>0</v>
      </c>
      <c r="EJ78" s="884">
        <v>0</v>
      </c>
      <c r="EK78" s="884">
        <v>0</v>
      </c>
      <c r="EL78" s="884">
        <v>0</v>
      </c>
      <c r="EM78" s="884">
        <v>0</v>
      </c>
      <c r="EN78" s="884">
        <v>0</v>
      </c>
      <c r="EO78" s="884">
        <v>6.3021978021978028E-3</v>
      </c>
      <c r="EP78" s="884">
        <v>0</v>
      </c>
      <c r="EQ78" s="884">
        <v>0</v>
      </c>
      <c r="ER78" s="884">
        <v>5.3545454545454547E-3</v>
      </c>
      <c r="ES78" s="884">
        <v>5.9509090909090909E-3</v>
      </c>
      <c r="ET78" s="884">
        <v>0</v>
      </c>
      <c r="EU78" s="884">
        <v>0</v>
      </c>
      <c r="EV78" s="884">
        <v>0</v>
      </c>
      <c r="EW78" s="884">
        <v>0</v>
      </c>
      <c r="EX78" s="884">
        <v>0</v>
      </c>
      <c r="EY78" s="884">
        <v>0</v>
      </c>
      <c r="EZ78" s="884">
        <v>0</v>
      </c>
      <c r="FA78" s="884">
        <v>0</v>
      </c>
      <c r="FB78" s="884">
        <v>4.9709090909090909E-3</v>
      </c>
      <c r="FC78" s="884">
        <v>4.7337164750957846E-3</v>
      </c>
      <c r="FD78" s="884">
        <v>0</v>
      </c>
      <c r="FE78" s="884">
        <v>9.2284552845528466E-3</v>
      </c>
      <c r="FF78" s="884">
        <v>0</v>
      </c>
      <c r="FG78" s="884">
        <v>4.5745454545454544E-3</v>
      </c>
      <c r="FH78" s="884">
        <v>0</v>
      </c>
      <c r="FI78" s="884">
        <v>0</v>
      </c>
      <c r="FJ78" s="884">
        <v>0</v>
      </c>
      <c r="FK78" s="884">
        <v>0</v>
      </c>
      <c r="FL78" s="884">
        <v>5.1484674329501916E-3</v>
      </c>
      <c r="FM78" s="884">
        <v>0</v>
      </c>
      <c r="FN78" s="884">
        <v>0</v>
      </c>
      <c r="FO78" s="884">
        <v>2.5740007484504692E-2</v>
      </c>
      <c r="FP78" s="884">
        <v>0</v>
      </c>
      <c r="FQ78" s="884">
        <v>0</v>
      </c>
      <c r="FR78" s="884">
        <v>8.4871794871794887E-3</v>
      </c>
      <c r="FS78" s="884">
        <v>0</v>
      </c>
      <c r="FT78" s="884">
        <v>0</v>
      </c>
      <c r="FU78" s="884">
        <v>0</v>
      </c>
      <c r="FV78" s="884">
        <v>0</v>
      </c>
      <c r="FW78" s="884">
        <v>0</v>
      </c>
      <c r="FX78" s="884">
        <v>0</v>
      </c>
      <c r="FY78" s="884">
        <v>0</v>
      </c>
      <c r="FZ78" s="884">
        <v>0</v>
      </c>
      <c r="GA78" s="884">
        <v>4.7418181818181812E-3</v>
      </c>
      <c r="GB78" s="884">
        <v>0</v>
      </c>
      <c r="GC78" s="884">
        <v>0</v>
      </c>
      <c r="GD78" s="884">
        <v>4.5872727272727263E-3</v>
      </c>
      <c r="GE78" s="884">
        <v>0</v>
      </c>
      <c r="GF78" s="884">
        <v>0</v>
      </c>
      <c r="GG78" s="884">
        <v>6.8655462184874149E-3</v>
      </c>
      <c r="GH78" s="884">
        <v>0</v>
      </c>
      <c r="GI78" s="884">
        <v>0</v>
      </c>
      <c r="GJ78" s="884">
        <v>4.5454545454545452E-3</v>
      </c>
      <c r="GK78" s="884">
        <v>0</v>
      </c>
      <c r="GL78" s="884">
        <v>0</v>
      </c>
    </row>
    <row r="79" spans="1:194" x14ac:dyDescent="0.2">
      <c r="A79" s="652" t="s">
        <v>1929</v>
      </c>
      <c r="B79" s="652" t="s">
        <v>1946</v>
      </c>
      <c r="C79" s="884">
        <v>0</v>
      </c>
      <c r="D79" s="884">
        <v>0</v>
      </c>
      <c r="E79" s="884">
        <v>0</v>
      </c>
      <c r="F79" s="884">
        <v>0</v>
      </c>
      <c r="G79" s="884">
        <v>0</v>
      </c>
      <c r="H79" s="884">
        <v>0</v>
      </c>
      <c r="I79" s="884">
        <v>0</v>
      </c>
      <c r="J79" s="884">
        <v>0</v>
      </c>
      <c r="K79" s="884">
        <v>0</v>
      </c>
      <c r="L79" s="884">
        <v>0</v>
      </c>
      <c r="M79" s="884">
        <v>0</v>
      </c>
      <c r="N79" s="884">
        <v>0</v>
      </c>
      <c r="O79" s="884">
        <v>0</v>
      </c>
      <c r="P79" s="884">
        <v>0</v>
      </c>
      <c r="Q79" s="884">
        <v>1.3354545454545457</v>
      </c>
      <c r="R79" s="884">
        <v>0</v>
      </c>
      <c r="S79" s="884">
        <v>0</v>
      </c>
      <c r="T79" s="884">
        <v>5.324444444444445E-3</v>
      </c>
      <c r="U79" s="884">
        <v>0</v>
      </c>
      <c r="V79" s="884">
        <v>0</v>
      </c>
      <c r="W79" s="884">
        <v>5.1511627906976748E-3</v>
      </c>
      <c r="X79" s="884">
        <v>0</v>
      </c>
      <c r="Y79" s="884">
        <v>0</v>
      </c>
      <c r="Z79" s="884"/>
      <c r="AA79" s="884">
        <v>0</v>
      </c>
      <c r="AB79" s="884">
        <v>0</v>
      </c>
      <c r="AC79" s="884">
        <v>0</v>
      </c>
      <c r="AD79" s="884">
        <v>0</v>
      </c>
      <c r="AE79" s="884">
        <v>4.6833333333333354E-3</v>
      </c>
      <c r="AF79" s="884">
        <v>0</v>
      </c>
      <c r="AG79" s="884">
        <v>0</v>
      </c>
      <c r="AH79" s="884">
        <v>8.4505617977528088E-3</v>
      </c>
      <c r="AI79" s="884">
        <v>0</v>
      </c>
      <c r="AJ79" s="884">
        <v>0</v>
      </c>
      <c r="AK79" s="884">
        <v>0</v>
      </c>
      <c r="AL79" s="884">
        <v>0</v>
      </c>
      <c r="AM79" s="884">
        <v>0</v>
      </c>
      <c r="AN79" s="884">
        <v>0</v>
      </c>
      <c r="AO79" s="884">
        <v>0</v>
      </c>
      <c r="AP79" s="884">
        <v>0</v>
      </c>
      <c r="AQ79" s="884">
        <v>0</v>
      </c>
      <c r="AR79" s="884">
        <v>0</v>
      </c>
      <c r="AS79" s="884">
        <v>0</v>
      </c>
      <c r="AT79" s="884">
        <v>5.787777777777778E-3</v>
      </c>
      <c r="AU79" s="884">
        <v>0</v>
      </c>
      <c r="AV79" s="884">
        <v>0</v>
      </c>
      <c r="AW79" s="884">
        <v>0</v>
      </c>
      <c r="AX79" s="884">
        <v>0</v>
      </c>
      <c r="AY79" s="884">
        <v>0</v>
      </c>
      <c r="AZ79" s="884">
        <v>0</v>
      </c>
      <c r="BA79" s="884">
        <v>0</v>
      </c>
      <c r="BB79" s="884">
        <v>5.888888888888888E-3</v>
      </c>
      <c r="BC79" s="884">
        <v>0</v>
      </c>
      <c r="BD79" s="884">
        <v>0</v>
      </c>
      <c r="BE79" s="884">
        <v>0</v>
      </c>
      <c r="BF79" s="884">
        <v>0</v>
      </c>
      <c r="BG79" s="884">
        <v>0</v>
      </c>
      <c r="BH79" s="884">
        <v>0</v>
      </c>
      <c r="BI79" s="884">
        <v>0</v>
      </c>
      <c r="BJ79" s="884">
        <v>0</v>
      </c>
      <c r="BK79" s="884">
        <v>0</v>
      </c>
      <c r="BL79" s="884">
        <v>0</v>
      </c>
      <c r="BM79" s="884">
        <v>0</v>
      </c>
      <c r="BN79" s="884">
        <v>0</v>
      </c>
      <c r="BO79" s="884">
        <v>0</v>
      </c>
      <c r="BP79" s="884">
        <v>0</v>
      </c>
      <c r="BQ79" s="884">
        <v>0</v>
      </c>
      <c r="BR79" s="884">
        <v>0</v>
      </c>
      <c r="BS79" s="884">
        <v>0</v>
      </c>
      <c r="BT79" s="884">
        <v>0</v>
      </c>
      <c r="BU79" s="884">
        <v>0</v>
      </c>
      <c r="BV79" s="884">
        <v>0</v>
      </c>
      <c r="BW79" s="884">
        <v>0</v>
      </c>
      <c r="BX79" s="884">
        <v>0</v>
      </c>
      <c r="BY79" s="884">
        <v>0</v>
      </c>
      <c r="BZ79" s="884">
        <v>0</v>
      </c>
      <c r="CA79" s="884">
        <v>0</v>
      </c>
      <c r="CB79" s="884">
        <v>0</v>
      </c>
      <c r="CC79" s="884">
        <v>0</v>
      </c>
      <c r="CD79" s="884">
        <v>0</v>
      </c>
      <c r="CE79" s="884">
        <v>0</v>
      </c>
      <c r="CF79" s="884">
        <v>0</v>
      </c>
      <c r="CG79" s="884">
        <v>0</v>
      </c>
      <c r="CH79" s="884">
        <v>0</v>
      </c>
      <c r="CI79" s="884">
        <v>0</v>
      </c>
      <c r="CJ79" s="884">
        <v>0</v>
      </c>
      <c r="CK79" s="884">
        <v>0</v>
      </c>
      <c r="CL79" s="884">
        <v>0</v>
      </c>
      <c r="CM79" s="884">
        <v>0</v>
      </c>
      <c r="CN79" s="884">
        <v>0</v>
      </c>
      <c r="CO79" s="884">
        <v>0</v>
      </c>
      <c r="CP79" s="884">
        <v>0</v>
      </c>
      <c r="CQ79" s="884">
        <v>0</v>
      </c>
      <c r="CR79" s="884">
        <v>0</v>
      </c>
      <c r="CS79" s="884">
        <v>0</v>
      </c>
      <c r="CT79" s="884">
        <v>0</v>
      </c>
      <c r="CU79" s="884">
        <v>0</v>
      </c>
      <c r="CV79" s="884">
        <v>0</v>
      </c>
      <c r="CW79" s="884">
        <v>0</v>
      </c>
      <c r="CX79" s="884">
        <v>0</v>
      </c>
      <c r="CY79" s="884">
        <v>0</v>
      </c>
      <c r="CZ79" s="884">
        <v>0</v>
      </c>
      <c r="DA79" s="884">
        <v>5.5777777777777779E-3</v>
      </c>
      <c r="DB79" s="884">
        <v>0</v>
      </c>
      <c r="DC79" s="884">
        <v>0</v>
      </c>
      <c r="DD79" s="884">
        <v>0</v>
      </c>
      <c r="DE79" s="884">
        <v>0</v>
      </c>
      <c r="DF79" s="884">
        <v>0</v>
      </c>
      <c r="DG79" s="884">
        <v>0</v>
      </c>
      <c r="DH79" s="884">
        <v>0</v>
      </c>
      <c r="DI79" s="884">
        <v>0</v>
      </c>
      <c r="DJ79" s="884">
        <v>0</v>
      </c>
      <c r="DK79" s="884">
        <v>5.0388888888888888E-3</v>
      </c>
      <c r="DL79" s="884">
        <v>0</v>
      </c>
      <c r="DM79" s="884">
        <v>0</v>
      </c>
      <c r="DN79" s="884">
        <v>0</v>
      </c>
      <c r="DO79" s="884">
        <v>0</v>
      </c>
      <c r="DP79" s="884">
        <v>0</v>
      </c>
      <c r="DQ79" s="884">
        <v>0</v>
      </c>
      <c r="DR79" s="884">
        <v>0</v>
      </c>
      <c r="DS79" s="884">
        <v>0</v>
      </c>
      <c r="DT79" s="884">
        <v>0</v>
      </c>
      <c r="DU79" s="884">
        <v>0</v>
      </c>
      <c r="DV79" s="884">
        <v>0</v>
      </c>
      <c r="DW79" s="884">
        <v>0</v>
      </c>
      <c r="DX79" s="884">
        <v>0</v>
      </c>
      <c r="DY79" s="884">
        <v>0</v>
      </c>
      <c r="DZ79" s="884">
        <v>5.47710843373494E-3</v>
      </c>
      <c r="EA79" s="884">
        <v>0</v>
      </c>
      <c r="EB79" s="884">
        <v>0</v>
      </c>
      <c r="EC79" s="884">
        <v>0</v>
      </c>
      <c r="ED79" s="884">
        <v>0</v>
      </c>
      <c r="EE79" s="884">
        <v>0</v>
      </c>
      <c r="EF79" s="884">
        <v>0</v>
      </c>
      <c r="EG79" s="884">
        <v>0</v>
      </c>
      <c r="EH79" s="884">
        <v>0</v>
      </c>
      <c r="EI79" s="884">
        <v>0</v>
      </c>
      <c r="EJ79" s="884">
        <v>0</v>
      </c>
      <c r="EK79" s="884">
        <v>0</v>
      </c>
      <c r="EL79" s="884">
        <v>0</v>
      </c>
      <c r="EM79" s="884">
        <v>0</v>
      </c>
      <c r="EN79" s="884">
        <v>0</v>
      </c>
      <c r="EO79" s="884">
        <v>0</v>
      </c>
      <c r="EP79" s="884">
        <v>0</v>
      </c>
      <c r="EQ79" s="884">
        <v>0</v>
      </c>
      <c r="ER79" s="884">
        <v>0</v>
      </c>
      <c r="ES79" s="884">
        <v>0</v>
      </c>
      <c r="ET79" s="884">
        <v>0</v>
      </c>
      <c r="EU79" s="884">
        <v>0</v>
      </c>
      <c r="EV79" s="884">
        <v>0</v>
      </c>
      <c r="EW79" s="884">
        <v>0</v>
      </c>
      <c r="EX79" s="884">
        <v>0</v>
      </c>
      <c r="EY79" s="884">
        <v>0</v>
      </c>
      <c r="EZ79" s="884">
        <v>0</v>
      </c>
      <c r="FA79" s="884">
        <v>0</v>
      </c>
      <c r="FB79" s="884">
        <v>0</v>
      </c>
      <c r="FC79" s="884">
        <v>0</v>
      </c>
      <c r="FD79" s="884">
        <v>0</v>
      </c>
      <c r="FE79" s="884">
        <v>0</v>
      </c>
      <c r="FF79" s="884">
        <v>0</v>
      </c>
      <c r="FG79" s="884">
        <v>0</v>
      </c>
      <c r="FH79" s="884">
        <v>0</v>
      </c>
      <c r="FI79" s="884">
        <v>0</v>
      </c>
      <c r="FJ79" s="884">
        <v>0</v>
      </c>
      <c r="FK79" s="884">
        <v>0</v>
      </c>
      <c r="FL79" s="884">
        <v>0</v>
      </c>
      <c r="FM79" s="884">
        <v>0</v>
      </c>
      <c r="FN79" s="884">
        <v>0</v>
      </c>
      <c r="FO79" s="884">
        <v>0</v>
      </c>
      <c r="FP79" s="884">
        <v>0</v>
      </c>
      <c r="FQ79" s="884">
        <v>0</v>
      </c>
      <c r="FR79" s="884">
        <v>0</v>
      </c>
      <c r="FS79" s="884">
        <v>0</v>
      </c>
      <c r="FT79" s="884">
        <v>0</v>
      </c>
      <c r="FU79" s="884">
        <v>0</v>
      </c>
      <c r="FV79" s="884">
        <v>0</v>
      </c>
      <c r="FW79" s="884">
        <v>0</v>
      </c>
      <c r="FX79" s="884">
        <v>0</v>
      </c>
      <c r="FY79" s="884">
        <v>0</v>
      </c>
      <c r="FZ79" s="884">
        <v>0</v>
      </c>
      <c r="GA79" s="884">
        <v>0</v>
      </c>
      <c r="GB79" s="884">
        <v>5.3425287356321837E-3</v>
      </c>
      <c r="GC79" s="884">
        <v>0</v>
      </c>
      <c r="GD79" s="884">
        <v>0</v>
      </c>
      <c r="GE79" s="884">
        <v>0</v>
      </c>
      <c r="GF79" s="884">
        <v>0</v>
      </c>
      <c r="GG79" s="884">
        <v>0</v>
      </c>
      <c r="GH79" s="884">
        <v>0</v>
      </c>
      <c r="GI79" s="884">
        <v>0</v>
      </c>
      <c r="GJ79" s="884">
        <v>0</v>
      </c>
      <c r="GK79" s="884">
        <v>0</v>
      </c>
      <c r="GL79" s="884">
        <v>0</v>
      </c>
    </row>
    <row r="80" spans="1:194" x14ac:dyDescent="0.2">
      <c r="A80" s="652" t="s">
        <v>1028</v>
      </c>
      <c r="B80" s="652" t="s">
        <v>484</v>
      </c>
      <c r="C80" s="884">
        <v>0</v>
      </c>
      <c r="D80" s="884">
        <v>0</v>
      </c>
      <c r="E80" s="884">
        <v>0</v>
      </c>
      <c r="F80" s="884">
        <v>0</v>
      </c>
      <c r="G80" s="884">
        <v>0</v>
      </c>
      <c r="H80" s="884">
        <v>0</v>
      </c>
      <c r="I80" s="884">
        <v>0</v>
      </c>
      <c r="J80" s="884">
        <v>0</v>
      </c>
      <c r="K80" s="884">
        <v>0</v>
      </c>
      <c r="L80" s="884">
        <v>3.5000000000000005E-3</v>
      </c>
      <c r="M80" s="884">
        <v>0</v>
      </c>
      <c r="N80" s="884">
        <v>0</v>
      </c>
      <c r="O80" s="884">
        <v>0</v>
      </c>
      <c r="P80" s="884">
        <v>0</v>
      </c>
      <c r="Q80" s="884"/>
      <c r="R80" s="884">
        <v>0</v>
      </c>
      <c r="S80" s="884">
        <v>0</v>
      </c>
      <c r="T80" s="884">
        <v>0</v>
      </c>
      <c r="U80" s="884">
        <v>0</v>
      </c>
      <c r="V80" s="884">
        <v>0</v>
      </c>
      <c r="W80" s="884">
        <v>0</v>
      </c>
      <c r="X80" s="884">
        <v>0</v>
      </c>
      <c r="Y80" s="884">
        <v>0</v>
      </c>
      <c r="Z80" s="884"/>
      <c r="AA80" s="884">
        <v>0</v>
      </c>
      <c r="AB80" s="884">
        <v>0</v>
      </c>
      <c r="AC80" s="884">
        <v>0</v>
      </c>
      <c r="AD80" s="884">
        <v>0</v>
      </c>
      <c r="AE80" s="884">
        <v>0</v>
      </c>
      <c r="AF80" s="884">
        <v>0</v>
      </c>
      <c r="AG80" s="884">
        <v>0</v>
      </c>
      <c r="AH80" s="884">
        <v>0</v>
      </c>
      <c r="AI80" s="884">
        <v>0</v>
      </c>
      <c r="AJ80" s="884">
        <v>0</v>
      </c>
      <c r="AK80" s="884">
        <v>0</v>
      </c>
      <c r="AL80" s="884">
        <v>0</v>
      </c>
      <c r="AM80" s="884">
        <v>0</v>
      </c>
      <c r="AN80" s="884">
        <v>0</v>
      </c>
      <c r="AO80" s="884">
        <v>0</v>
      </c>
      <c r="AP80" s="884">
        <v>0</v>
      </c>
      <c r="AQ80" s="884">
        <v>0</v>
      </c>
      <c r="AR80" s="884">
        <v>0</v>
      </c>
      <c r="AS80" s="884">
        <v>0</v>
      </c>
      <c r="AT80" s="884">
        <v>0</v>
      </c>
      <c r="AU80" s="884">
        <v>0</v>
      </c>
      <c r="AV80" s="884">
        <v>0</v>
      </c>
      <c r="AW80" s="884">
        <v>0</v>
      </c>
      <c r="AX80" s="884">
        <v>0</v>
      </c>
      <c r="AY80" s="884">
        <v>3.6000000000000003E-3</v>
      </c>
      <c r="AZ80" s="884">
        <v>0</v>
      </c>
      <c r="BA80" s="884">
        <v>0</v>
      </c>
      <c r="BB80" s="884">
        <v>0</v>
      </c>
      <c r="BC80" s="884">
        <v>0</v>
      </c>
      <c r="BD80" s="884">
        <v>0</v>
      </c>
      <c r="BE80" s="884">
        <v>0</v>
      </c>
      <c r="BF80" s="884"/>
      <c r="BG80" s="884"/>
      <c r="BH80" s="884"/>
      <c r="BI80" s="884"/>
      <c r="BJ80" s="884"/>
      <c r="BK80" s="884"/>
      <c r="BL80" s="884"/>
      <c r="BM80" s="884">
        <v>0</v>
      </c>
      <c r="BN80" s="884">
        <v>0</v>
      </c>
      <c r="BO80" s="884">
        <v>0</v>
      </c>
      <c r="BP80" s="884">
        <v>0</v>
      </c>
      <c r="BQ80" s="884"/>
      <c r="BR80" s="884">
        <v>0</v>
      </c>
      <c r="BS80" s="884">
        <v>0</v>
      </c>
      <c r="BT80" s="884">
        <v>0</v>
      </c>
      <c r="BU80" s="884">
        <v>0</v>
      </c>
      <c r="BV80" s="884">
        <v>0</v>
      </c>
      <c r="BW80" s="884">
        <v>0</v>
      </c>
      <c r="BX80" s="884">
        <v>0</v>
      </c>
      <c r="BY80" s="884">
        <v>0</v>
      </c>
      <c r="BZ80" s="884">
        <v>0</v>
      </c>
      <c r="CA80" s="884">
        <v>0</v>
      </c>
      <c r="CB80" s="884">
        <v>0</v>
      </c>
      <c r="CC80" s="884">
        <v>0</v>
      </c>
      <c r="CD80" s="884">
        <v>0</v>
      </c>
      <c r="CE80" s="884">
        <v>0</v>
      </c>
      <c r="CF80" s="884">
        <v>0</v>
      </c>
      <c r="CG80" s="884">
        <v>0</v>
      </c>
      <c r="CH80" s="884">
        <v>0</v>
      </c>
      <c r="CI80" s="884">
        <v>0</v>
      </c>
      <c r="CJ80" s="884">
        <v>0</v>
      </c>
      <c r="CK80" s="884">
        <v>0</v>
      </c>
      <c r="CL80" s="884">
        <v>0</v>
      </c>
      <c r="CM80" s="884">
        <v>0</v>
      </c>
      <c r="CN80" s="884">
        <v>0</v>
      </c>
      <c r="CO80" s="884">
        <v>0</v>
      </c>
      <c r="CP80" s="884">
        <v>0</v>
      </c>
      <c r="CQ80" s="884">
        <v>0</v>
      </c>
      <c r="CR80" s="884">
        <v>0</v>
      </c>
      <c r="CS80" s="884">
        <v>0</v>
      </c>
      <c r="CT80" s="884">
        <v>0</v>
      </c>
      <c r="CU80" s="884">
        <v>0</v>
      </c>
      <c r="CV80" s="884">
        <v>0</v>
      </c>
      <c r="CW80" s="884">
        <v>0</v>
      </c>
      <c r="CX80" s="884">
        <v>0</v>
      </c>
      <c r="CY80" s="884">
        <v>0</v>
      </c>
      <c r="CZ80" s="884">
        <v>0</v>
      </c>
      <c r="DA80" s="884">
        <v>4.1111111111111105E-3</v>
      </c>
      <c r="DB80" s="884"/>
      <c r="DC80" s="884">
        <v>0</v>
      </c>
      <c r="DD80" s="884">
        <v>0</v>
      </c>
      <c r="DE80" s="884">
        <v>0</v>
      </c>
      <c r="DF80" s="884">
        <v>0</v>
      </c>
      <c r="DG80" s="884">
        <v>0</v>
      </c>
      <c r="DH80" s="884">
        <v>0</v>
      </c>
      <c r="DI80" s="884">
        <v>0</v>
      </c>
      <c r="DJ80" s="884">
        <v>0</v>
      </c>
      <c r="DK80" s="884">
        <v>0</v>
      </c>
      <c r="DL80" s="884">
        <v>0</v>
      </c>
      <c r="DM80" s="884">
        <v>0</v>
      </c>
      <c r="DN80" s="884">
        <v>0</v>
      </c>
      <c r="DO80" s="884">
        <v>0</v>
      </c>
      <c r="DP80" s="884">
        <v>0</v>
      </c>
      <c r="DQ80" s="884">
        <v>0</v>
      </c>
      <c r="DR80" s="884">
        <v>0</v>
      </c>
      <c r="DS80" s="884">
        <v>0</v>
      </c>
      <c r="DT80" s="884">
        <v>0</v>
      </c>
      <c r="DU80" s="884">
        <v>0</v>
      </c>
      <c r="DV80" s="884">
        <v>0</v>
      </c>
      <c r="DW80" s="884">
        <v>0</v>
      </c>
      <c r="DX80" s="884">
        <v>0</v>
      </c>
      <c r="DY80" s="884">
        <v>0</v>
      </c>
      <c r="DZ80" s="884">
        <v>0</v>
      </c>
      <c r="EA80" s="884">
        <v>0</v>
      </c>
      <c r="EB80" s="884">
        <v>0</v>
      </c>
      <c r="EC80" s="884">
        <v>0</v>
      </c>
      <c r="ED80" s="884">
        <v>0</v>
      </c>
      <c r="EE80" s="884">
        <v>0</v>
      </c>
      <c r="EF80" s="884">
        <v>0</v>
      </c>
      <c r="EG80" s="884">
        <v>0</v>
      </c>
      <c r="EH80" s="884">
        <v>0</v>
      </c>
      <c r="EI80" s="884">
        <v>0</v>
      </c>
      <c r="EJ80" s="884">
        <v>0</v>
      </c>
      <c r="EK80" s="884">
        <v>0</v>
      </c>
      <c r="EL80" s="884">
        <v>0</v>
      </c>
      <c r="EM80" s="884">
        <v>0</v>
      </c>
      <c r="EN80" s="884">
        <v>0</v>
      </c>
      <c r="EO80" s="884">
        <v>0</v>
      </c>
      <c r="EP80" s="884">
        <v>0</v>
      </c>
      <c r="EQ80" s="884">
        <v>0</v>
      </c>
      <c r="ER80" s="884">
        <v>0</v>
      </c>
      <c r="ES80" s="884">
        <v>0</v>
      </c>
      <c r="ET80" s="884">
        <v>0</v>
      </c>
      <c r="EU80" s="884">
        <v>0</v>
      </c>
      <c r="EV80" s="884">
        <v>0</v>
      </c>
      <c r="EW80" s="884">
        <v>0</v>
      </c>
      <c r="EX80" s="884">
        <v>0</v>
      </c>
      <c r="EY80" s="884">
        <v>0</v>
      </c>
      <c r="EZ80" s="884">
        <v>0</v>
      </c>
      <c r="FA80" s="884">
        <v>0</v>
      </c>
      <c r="FB80" s="884">
        <v>0</v>
      </c>
      <c r="FC80" s="884">
        <v>0</v>
      </c>
      <c r="FD80" s="884">
        <v>0</v>
      </c>
      <c r="FE80" s="884">
        <v>0</v>
      </c>
      <c r="FF80" s="884">
        <v>0</v>
      </c>
      <c r="FG80" s="884">
        <v>0</v>
      </c>
      <c r="FH80" s="884">
        <v>0</v>
      </c>
      <c r="FI80" s="884">
        <v>0</v>
      </c>
      <c r="FJ80" s="884">
        <v>0</v>
      </c>
      <c r="FK80" s="884">
        <v>0</v>
      </c>
      <c r="FL80" s="884">
        <v>0</v>
      </c>
      <c r="FM80" s="884">
        <v>0</v>
      </c>
      <c r="FN80" s="884">
        <v>0</v>
      </c>
      <c r="FO80" s="884">
        <v>0</v>
      </c>
      <c r="FP80" s="884">
        <v>0</v>
      </c>
      <c r="FQ80" s="884">
        <v>0</v>
      </c>
      <c r="FR80" s="884">
        <v>0</v>
      </c>
      <c r="FS80" s="884">
        <v>0</v>
      </c>
      <c r="FT80" s="884">
        <v>0</v>
      </c>
      <c r="FU80" s="884">
        <v>0</v>
      </c>
      <c r="FV80" s="884">
        <v>0</v>
      </c>
      <c r="FW80" s="884">
        <v>0</v>
      </c>
      <c r="FX80" s="884">
        <v>0</v>
      </c>
      <c r="FY80" s="884">
        <v>0</v>
      </c>
      <c r="FZ80" s="884">
        <v>0</v>
      </c>
      <c r="GA80" s="884">
        <v>0</v>
      </c>
      <c r="GB80" s="884">
        <v>0</v>
      </c>
      <c r="GC80" s="884">
        <v>0</v>
      </c>
      <c r="GD80" s="884">
        <v>0</v>
      </c>
      <c r="GE80" s="884">
        <v>0</v>
      </c>
      <c r="GF80" s="884">
        <v>0</v>
      </c>
      <c r="GG80" s="884">
        <v>0</v>
      </c>
      <c r="GH80" s="884">
        <v>0</v>
      </c>
      <c r="GI80" s="884">
        <v>0</v>
      </c>
      <c r="GJ80" s="884">
        <v>0</v>
      </c>
      <c r="GK80" s="884">
        <v>0</v>
      </c>
      <c r="GL80" s="884">
        <v>0</v>
      </c>
    </row>
    <row r="81" spans="1:194" x14ac:dyDescent="0.2">
      <c r="A81" s="652" t="s">
        <v>1029</v>
      </c>
      <c r="B81" s="652" t="s">
        <v>485</v>
      </c>
      <c r="C81" s="884">
        <v>0</v>
      </c>
      <c r="D81" s="884">
        <v>0</v>
      </c>
      <c r="E81" s="884">
        <v>0</v>
      </c>
      <c r="F81" s="884">
        <v>0</v>
      </c>
      <c r="G81" s="884">
        <v>0</v>
      </c>
      <c r="H81" s="884">
        <v>0</v>
      </c>
      <c r="I81" s="884">
        <v>0</v>
      </c>
      <c r="J81" s="884">
        <v>0</v>
      </c>
      <c r="K81" s="884">
        <v>0</v>
      </c>
      <c r="L81" s="884">
        <v>0</v>
      </c>
      <c r="M81" s="884">
        <v>0</v>
      </c>
      <c r="N81" s="884">
        <v>0</v>
      </c>
      <c r="O81" s="884">
        <v>0</v>
      </c>
      <c r="P81" s="884">
        <v>0</v>
      </c>
      <c r="Q81" s="884"/>
      <c r="R81" s="884">
        <v>0</v>
      </c>
      <c r="S81" s="884">
        <v>0</v>
      </c>
      <c r="T81" s="884">
        <v>0</v>
      </c>
      <c r="U81" s="884">
        <v>0</v>
      </c>
      <c r="V81" s="884">
        <v>0</v>
      </c>
      <c r="W81" s="884">
        <v>0</v>
      </c>
      <c r="X81" s="884">
        <v>0</v>
      </c>
      <c r="Y81" s="884">
        <v>0</v>
      </c>
      <c r="Z81" s="884"/>
      <c r="AA81" s="884">
        <v>0</v>
      </c>
      <c r="AB81" s="884"/>
      <c r="AC81" s="884">
        <v>0</v>
      </c>
      <c r="AD81" s="884">
        <v>5.1206896551724132E-3</v>
      </c>
      <c r="AE81" s="884">
        <v>0</v>
      </c>
      <c r="AF81" s="884">
        <v>0</v>
      </c>
      <c r="AG81" s="884">
        <v>0</v>
      </c>
      <c r="AH81" s="884">
        <v>0</v>
      </c>
      <c r="AI81" s="884">
        <v>0</v>
      </c>
      <c r="AJ81" s="884">
        <v>0</v>
      </c>
      <c r="AK81" s="884">
        <v>0</v>
      </c>
      <c r="AL81" s="884">
        <v>0</v>
      </c>
      <c r="AM81" s="884">
        <v>0</v>
      </c>
      <c r="AN81" s="884">
        <v>0</v>
      </c>
      <c r="AO81" s="884">
        <v>0</v>
      </c>
      <c r="AP81" s="884">
        <v>0</v>
      </c>
      <c r="AQ81" s="884">
        <v>0</v>
      </c>
      <c r="AR81" s="884">
        <v>0</v>
      </c>
      <c r="AS81" s="884">
        <v>0</v>
      </c>
      <c r="AT81" s="884">
        <v>0</v>
      </c>
      <c r="AU81" s="884">
        <v>0</v>
      </c>
      <c r="AV81" s="884">
        <v>0</v>
      </c>
      <c r="AW81" s="884">
        <v>0</v>
      </c>
      <c r="AX81" s="884">
        <v>0</v>
      </c>
      <c r="AY81" s="884">
        <v>0</v>
      </c>
      <c r="AZ81" s="884">
        <v>0</v>
      </c>
      <c r="BA81" s="884">
        <v>0</v>
      </c>
      <c r="BB81" s="884">
        <v>0</v>
      </c>
      <c r="BC81" s="884">
        <v>0</v>
      </c>
      <c r="BD81" s="884">
        <v>0</v>
      </c>
      <c r="BE81" s="884">
        <v>0</v>
      </c>
      <c r="BF81" s="884"/>
      <c r="BG81" s="884"/>
      <c r="BH81" s="884"/>
      <c r="BI81" s="884"/>
      <c r="BJ81" s="884"/>
      <c r="BK81" s="884"/>
      <c r="BL81" s="884"/>
      <c r="BM81" s="884">
        <v>0</v>
      </c>
      <c r="BN81" s="884">
        <v>0</v>
      </c>
      <c r="BO81" s="884">
        <v>0</v>
      </c>
      <c r="BP81" s="884">
        <v>0</v>
      </c>
      <c r="BQ81" s="884"/>
      <c r="BR81" s="884">
        <v>0</v>
      </c>
      <c r="BS81" s="884">
        <v>0</v>
      </c>
      <c r="BT81" s="884">
        <v>0</v>
      </c>
      <c r="BU81" s="884">
        <v>0</v>
      </c>
      <c r="BV81" s="884">
        <v>0</v>
      </c>
      <c r="BW81" s="884">
        <v>0</v>
      </c>
      <c r="BX81" s="884">
        <v>0</v>
      </c>
      <c r="BY81" s="884">
        <v>0</v>
      </c>
      <c r="BZ81" s="884">
        <v>0</v>
      </c>
      <c r="CA81" s="884">
        <v>0</v>
      </c>
      <c r="CB81" s="884">
        <v>0</v>
      </c>
      <c r="CC81" s="884">
        <v>0</v>
      </c>
      <c r="CD81" s="884">
        <v>0</v>
      </c>
      <c r="CE81" s="884">
        <v>0</v>
      </c>
      <c r="CF81" s="884">
        <v>0</v>
      </c>
      <c r="CG81" s="884">
        <v>0</v>
      </c>
      <c r="CH81" s="884">
        <v>0</v>
      </c>
      <c r="CI81" s="884">
        <v>0</v>
      </c>
      <c r="CJ81" s="884">
        <v>0</v>
      </c>
      <c r="CK81" s="884">
        <v>0</v>
      </c>
      <c r="CL81" s="884">
        <v>0</v>
      </c>
      <c r="CM81" s="884">
        <v>0</v>
      </c>
      <c r="CN81" s="884">
        <v>0</v>
      </c>
      <c r="CO81" s="884">
        <v>0</v>
      </c>
      <c r="CP81" s="884">
        <v>0</v>
      </c>
      <c r="CQ81" s="884">
        <v>0</v>
      </c>
      <c r="CR81" s="884">
        <v>0</v>
      </c>
      <c r="CS81" s="884">
        <v>0</v>
      </c>
      <c r="CT81" s="884">
        <v>0</v>
      </c>
      <c r="CU81" s="884">
        <v>0</v>
      </c>
      <c r="CV81" s="884">
        <v>0</v>
      </c>
      <c r="CW81" s="884">
        <v>0</v>
      </c>
      <c r="CX81" s="884">
        <v>0</v>
      </c>
      <c r="CY81" s="884">
        <v>0</v>
      </c>
      <c r="CZ81" s="884">
        <v>0</v>
      </c>
      <c r="DA81" s="884">
        <v>0</v>
      </c>
      <c r="DB81" s="884"/>
      <c r="DC81" s="884">
        <v>0</v>
      </c>
      <c r="DD81" s="884">
        <v>0</v>
      </c>
      <c r="DE81" s="884">
        <v>0</v>
      </c>
      <c r="DF81" s="884">
        <v>0</v>
      </c>
      <c r="DG81" s="884">
        <v>0</v>
      </c>
      <c r="DH81" s="884">
        <v>0</v>
      </c>
      <c r="DI81" s="884">
        <v>0</v>
      </c>
      <c r="DJ81" s="884">
        <v>0</v>
      </c>
      <c r="DK81" s="884">
        <v>0</v>
      </c>
      <c r="DL81" s="884">
        <v>0</v>
      </c>
      <c r="DM81" s="884">
        <v>0</v>
      </c>
      <c r="DN81" s="884">
        <v>0</v>
      </c>
      <c r="DO81" s="884">
        <v>0</v>
      </c>
      <c r="DP81" s="884">
        <v>0</v>
      </c>
      <c r="DQ81" s="884">
        <v>0</v>
      </c>
      <c r="DR81" s="884">
        <v>0</v>
      </c>
      <c r="DS81" s="884">
        <v>0</v>
      </c>
      <c r="DT81" s="884">
        <v>0</v>
      </c>
      <c r="DU81" s="884">
        <v>0</v>
      </c>
      <c r="DV81" s="884">
        <v>0</v>
      </c>
      <c r="DW81" s="884">
        <v>0</v>
      </c>
      <c r="DX81" s="884">
        <v>0</v>
      </c>
      <c r="DY81" s="884"/>
      <c r="DZ81" s="884">
        <v>0</v>
      </c>
      <c r="EA81" s="884">
        <v>0</v>
      </c>
      <c r="EB81" s="884">
        <v>0</v>
      </c>
      <c r="EC81" s="884">
        <v>0</v>
      </c>
      <c r="ED81" s="884">
        <v>0</v>
      </c>
      <c r="EE81" s="884">
        <v>0</v>
      </c>
      <c r="EF81" s="884">
        <v>0</v>
      </c>
      <c r="EG81" s="884">
        <v>0</v>
      </c>
      <c r="EH81" s="884">
        <v>0</v>
      </c>
      <c r="EI81" s="884">
        <v>0</v>
      </c>
      <c r="EJ81" s="884">
        <v>0</v>
      </c>
      <c r="EK81" s="884">
        <v>0</v>
      </c>
      <c r="EL81" s="884">
        <v>0</v>
      </c>
      <c r="EM81" s="884">
        <v>0</v>
      </c>
      <c r="EN81" s="884">
        <v>0</v>
      </c>
      <c r="EO81" s="884">
        <v>0</v>
      </c>
      <c r="EP81" s="884">
        <v>0</v>
      </c>
      <c r="EQ81" s="884">
        <v>0</v>
      </c>
      <c r="ER81" s="884">
        <v>0</v>
      </c>
      <c r="ES81" s="884">
        <v>0</v>
      </c>
      <c r="ET81" s="884">
        <v>0</v>
      </c>
      <c r="EU81" s="884">
        <v>0</v>
      </c>
      <c r="EV81" s="884">
        <v>0</v>
      </c>
      <c r="EW81" s="884">
        <v>0</v>
      </c>
      <c r="EX81" s="884">
        <v>0</v>
      </c>
      <c r="EY81" s="884">
        <v>0</v>
      </c>
      <c r="EZ81" s="884">
        <v>0</v>
      </c>
      <c r="FA81" s="884">
        <v>0</v>
      </c>
      <c r="FB81" s="884">
        <v>0</v>
      </c>
      <c r="FC81" s="884">
        <v>0</v>
      </c>
      <c r="FD81" s="884">
        <v>0</v>
      </c>
      <c r="FE81" s="884">
        <v>0</v>
      </c>
      <c r="FF81" s="884">
        <v>0</v>
      </c>
      <c r="FG81" s="884">
        <v>0</v>
      </c>
      <c r="FH81" s="884">
        <v>0</v>
      </c>
      <c r="FI81" s="884">
        <v>0</v>
      </c>
      <c r="FJ81" s="884">
        <v>0</v>
      </c>
      <c r="FK81" s="884">
        <v>0</v>
      </c>
      <c r="FL81" s="884">
        <v>0</v>
      </c>
      <c r="FM81" s="884">
        <v>0</v>
      </c>
      <c r="FN81" s="884">
        <v>0</v>
      </c>
      <c r="FO81" s="884">
        <v>0</v>
      </c>
      <c r="FP81" s="884">
        <v>0</v>
      </c>
      <c r="FQ81" s="884">
        <v>0</v>
      </c>
      <c r="FR81" s="884">
        <v>0</v>
      </c>
      <c r="FS81" s="884">
        <v>0</v>
      </c>
      <c r="FT81" s="884">
        <v>0</v>
      </c>
      <c r="FU81" s="884">
        <v>0</v>
      </c>
      <c r="FV81" s="884">
        <v>0</v>
      </c>
      <c r="FW81" s="884">
        <v>0</v>
      </c>
      <c r="FX81" s="884">
        <v>0</v>
      </c>
      <c r="FY81" s="884">
        <v>0</v>
      </c>
      <c r="FZ81" s="884">
        <v>0</v>
      </c>
      <c r="GA81" s="884">
        <v>0</v>
      </c>
      <c r="GB81" s="884">
        <v>0</v>
      </c>
      <c r="GC81" s="884">
        <v>0</v>
      </c>
      <c r="GD81" s="884">
        <v>0</v>
      </c>
      <c r="GE81" s="884">
        <v>0</v>
      </c>
      <c r="GF81" s="884">
        <v>0</v>
      </c>
      <c r="GG81" s="884">
        <v>0</v>
      </c>
      <c r="GH81" s="884">
        <v>0</v>
      </c>
      <c r="GI81" s="884">
        <v>0</v>
      </c>
      <c r="GJ81" s="884">
        <v>0</v>
      </c>
      <c r="GK81" s="884">
        <v>0</v>
      </c>
      <c r="GL81" s="884">
        <v>0</v>
      </c>
    </row>
    <row r="82" spans="1:194" x14ac:dyDescent="0.2">
      <c r="A82" s="652" t="s">
        <v>1030</v>
      </c>
      <c r="B82" s="652" t="s">
        <v>486</v>
      </c>
      <c r="C82" s="884">
        <v>0</v>
      </c>
      <c r="D82" s="884">
        <v>0</v>
      </c>
      <c r="E82" s="884">
        <v>0</v>
      </c>
      <c r="F82" s="884">
        <v>0</v>
      </c>
      <c r="G82" s="884">
        <v>0</v>
      </c>
      <c r="H82" s="884">
        <v>0</v>
      </c>
      <c r="I82" s="884">
        <v>0</v>
      </c>
      <c r="J82" s="884">
        <v>0</v>
      </c>
      <c r="K82" s="884">
        <v>0</v>
      </c>
      <c r="L82" s="884">
        <v>5.641509433962264E-3</v>
      </c>
      <c r="M82" s="884">
        <v>0</v>
      </c>
      <c r="N82" s="884">
        <v>0</v>
      </c>
      <c r="O82" s="884">
        <v>0</v>
      </c>
      <c r="P82" s="884">
        <v>1.4980188679245285E-2</v>
      </c>
      <c r="Q82" s="884">
        <v>2.6057142857142854</v>
      </c>
      <c r="R82" s="884">
        <v>0</v>
      </c>
      <c r="S82" s="884">
        <v>0</v>
      </c>
      <c r="T82" s="884">
        <v>0</v>
      </c>
      <c r="U82" s="884">
        <v>0</v>
      </c>
      <c r="V82" s="884">
        <v>0</v>
      </c>
      <c r="W82" s="884">
        <v>0</v>
      </c>
      <c r="X82" s="884">
        <v>0</v>
      </c>
      <c r="Y82" s="884">
        <v>4.9693877551020404E-3</v>
      </c>
      <c r="Z82" s="884"/>
      <c r="AA82" s="884">
        <v>0</v>
      </c>
      <c r="AB82" s="884">
        <v>0</v>
      </c>
      <c r="AC82" s="884">
        <v>0</v>
      </c>
      <c r="AD82" s="884">
        <v>0</v>
      </c>
      <c r="AE82" s="884">
        <v>0</v>
      </c>
      <c r="AF82" s="884">
        <v>0</v>
      </c>
      <c r="AG82" s="884">
        <v>0</v>
      </c>
      <c r="AH82" s="884">
        <v>0</v>
      </c>
      <c r="AI82" s="884">
        <v>0</v>
      </c>
      <c r="AJ82" s="884">
        <v>0</v>
      </c>
      <c r="AK82" s="884">
        <v>0</v>
      </c>
      <c r="AL82" s="884">
        <v>0</v>
      </c>
      <c r="AM82" s="884">
        <v>0</v>
      </c>
      <c r="AN82" s="884">
        <v>0</v>
      </c>
      <c r="AO82" s="884">
        <v>7.6415094339622649E-3</v>
      </c>
      <c r="AP82" s="884">
        <v>0</v>
      </c>
      <c r="AQ82" s="884">
        <v>0</v>
      </c>
      <c r="AR82" s="884">
        <v>0</v>
      </c>
      <c r="AS82" s="884">
        <v>0</v>
      </c>
      <c r="AT82" s="884">
        <v>0</v>
      </c>
      <c r="AU82" s="884">
        <v>0</v>
      </c>
      <c r="AV82" s="884">
        <v>0</v>
      </c>
      <c r="AW82" s="884">
        <v>0</v>
      </c>
      <c r="AX82" s="884">
        <v>0</v>
      </c>
      <c r="AY82" s="884">
        <v>6.325471698113207E-3</v>
      </c>
      <c r="AZ82" s="884">
        <v>0</v>
      </c>
      <c r="BA82" s="884">
        <v>0</v>
      </c>
      <c r="BB82" s="884">
        <v>0</v>
      </c>
      <c r="BC82" s="884">
        <v>0</v>
      </c>
      <c r="BD82" s="884">
        <v>0</v>
      </c>
      <c r="BE82" s="884">
        <v>0</v>
      </c>
      <c r="BF82" s="884">
        <v>0</v>
      </c>
      <c r="BG82" s="884">
        <v>0</v>
      </c>
      <c r="BH82" s="884">
        <v>0</v>
      </c>
      <c r="BI82" s="884">
        <v>0</v>
      </c>
      <c r="BJ82" s="884">
        <v>0</v>
      </c>
      <c r="BK82" s="884">
        <v>0</v>
      </c>
      <c r="BL82" s="884">
        <v>0</v>
      </c>
      <c r="BM82" s="884">
        <v>0</v>
      </c>
      <c r="BN82" s="884">
        <v>0</v>
      </c>
      <c r="BO82" s="884">
        <v>0</v>
      </c>
      <c r="BP82" s="884">
        <v>4.5707547169811322E-3</v>
      </c>
      <c r="BQ82" s="884">
        <v>0</v>
      </c>
      <c r="BR82" s="884">
        <v>0</v>
      </c>
      <c r="BS82" s="884">
        <v>0</v>
      </c>
      <c r="BT82" s="884">
        <v>0</v>
      </c>
      <c r="BU82" s="884">
        <v>0</v>
      </c>
      <c r="BV82" s="884">
        <v>0</v>
      </c>
      <c r="BW82" s="884">
        <v>0</v>
      </c>
      <c r="BX82" s="884">
        <v>0</v>
      </c>
      <c r="BY82" s="884">
        <v>0</v>
      </c>
      <c r="BZ82" s="884">
        <v>0</v>
      </c>
      <c r="CA82" s="884">
        <v>0</v>
      </c>
      <c r="CB82" s="884">
        <v>0</v>
      </c>
      <c r="CC82" s="884">
        <v>0</v>
      </c>
      <c r="CD82" s="884">
        <v>0</v>
      </c>
      <c r="CE82" s="884">
        <v>0</v>
      </c>
      <c r="CF82" s="884">
        <v>0</v>
      </c>
      <c r="CG82" s="884">
        <v>0</v>
      </c>
      <c r="CH82" s="884">
        <v>0</v>
      </c>
      <c r="CI82" s="884">
        <v>0</v>
      </c>
      <c r="CJ82" s="884">
        <v>0</v>
      </c>
      <c r="CK82" s="884">
        <v>0</v>
      </c>
      <c r="CL82" s="884">
        <v>0</v>
      </c>
      <c r="CM82" s="884">
        <v>0</v>
      </c>
      <c r="CN82" s="884">
        <v>0</v>
      </c>
      <c r="CO82" s="884">
        <v>0</v>
      </c>
      <c r="CP82" s="884">
        <v>0</v>
      </c>
      <c r="CQ82" s="884">
        <v>8.6603773584905657E-3</v>
      </c>
      <c r="CR82" s="884">
        <v>0</v>
      </c>
      <c r="CS82" s="884">
        <v>0</v>
      </c>
      <c r="CT82" s="884">
        <v>5.1462264150943394E-3</v>
      </c>
      <c r="CU82" s="884">
        <v>0</v>
      </c>
      <c r="CV82" s="884">
        <v>0</v>
      </c>
      <c r="CW82" s="884">
        <v>0</v>
      </c>
      <c r="CX82" s="884">
        <v>4.6770833333333326E-3</v>
      </c>
      <c r="CY82" s="884">
        <v>0</v>
      </c>
      <c r="CZ82" s="884">
        <v>0</v>
      </c>
      <c r="DA82" s="884">
        <v>0</v>
      </c>
      <c r="DB82" s="884">
        <v>0</v>
      </c>
      <c r="DC82" s="884">
        <v>0</v>
      </c>
      <c r="DD82" s="884">
        <v>0</v>
      </c>
      <c r="DE82" s="884">
        <v>0</v>
      </c>
      <c r="DF82" s="884">
        <v>0</v>
      </c>
      <c r="DG82" s="884">
        <v>0</v>
      </c>
      <c r="DH82" s="884">
        <v>0</v>
      </c>
      <c r="DI82" s="884">
        <v>0</v>
      </c>
      <c r="DJ82" s="884">
        <v>0</v>
      </c>
      <c r="DK82" s="884">
        <v>0</v>
      </c>
      <c r="DL82" s="884">
        <v>0</v>
      </c>
      <c r="DM82" s="884">
        <v>0</v>
      </c>
      <c r="DN82" s="884">
        <v>0</v>
      </c>
      <c r="DO82" s="884">
        <v>0</v>
      </c>
      <c r="DP82" s="884">
        <v>0</v>
      </c>
      <c r="DQ82" s="884">
        <v>0</v>
      </c>
      <c r="DR82" s="884">
        <v>5.1930693069306925E-3</v>
      </c>
      <c r="DS82" s="884">
        <v>0</v>
      </c>
      <c r="DT82" s="884">
        <v>5.2970297029702974E-3</v>
      </c>
      <c r="DU82" s="884">
        <v>0</v>
      </c>
      <c r="DV82" s="884">
        <v>0</v>
      </c>
      <c r="DW82" s="884">
        <v>0</v>
      </c>
      <c r="DX82" s="884">
        <v>0</v>
      </c>
      <c r="DY82" s="884">
        <v>0</v>
      </c>
      <c r="DZ82" s="884">
        <v>0</v>
      </c>
      <c r="EA82" s="884">
        <v>0</v>
      </c>
      <c r="EB82" s="884">
        <v>0</v>
      </c>
      <c r="EC82" s="884">
        <v>0</v>
      </c>
      <c r="ED82" s="884">
        <v>0</v>
      </c>
      <c r="EE82" s="884">
        <v>0</v>
      </c>
      <c r="EF82" s="884">
        <v>0</v>
      </c>
      <c r="EG82" s="884">
        <v>0</v>
      </c>
      <c r="EH82" s="884">
        <v>0</v>
      </c>
      <c r="EI82" s="884">
        <v>0</v>
      </c>
      <c r="EJ82" s="884">
        <v>0</v>
      </c>
      <c r="EK82" s="884">
        <v>0</v>
      </c>
      <c r="EL82" s="884">
        <v>0</v>
      </c>
      <c r="EM82" s="884">
        <v>0</v>
      </c>
      <c r="EN82" s="884">
        <v>0</v>
      </c>
      <c r="EO82" s="884">
        <v>0</v>
      </c>
      <c r="EP82" s="884">
        <v>0</v>
      </c>
      <c r="EQ82" s="884">
        <v>0</v>
      </c>
      <c r="ER82" s="884">
        <v>0</v>
      </c>
      <c r="ES82" s="884">
        <v>6.1084905660377369E-3</v>
      </c>
      <c r="ET82" s="884">
        <v>0</v>
      </c>
      <c r="EU82" s="884">
        <v>0</v>
      </c>
      <c r="EV82" s="884">
        <v>0</v>
      </c>
      <c r="EW82" s="884">
        <v>0</v>
      </c>
      <c r="EX82" s="884">
        <v>0</v>
      </c>
      <c r="EY82" s="884">
        <v>0</v>
      </c>
      <c r="EZ82" s="884">
        <v>0</v>
      </c>
      <c r="FA82" s="884">
        <v>0</v>
      </c>
      <c r="FB82" s="884">
        <v>0</v>
      </c>
      <c r="FC82" s="884">
        <v>0</v>
      </c>
      <c r="FD82" s="884">
        <v>0</v>
      </c>
      <c r="FE82" s="884">
        <v>1.0081632653061225E-2</v>
      </c>
      <c r="FF82" s="884">
        <v>0</v>
      </c>
      <c r="FG82" s="884">
        <v>4.768867924528299E-3</v>
      </c>
      <c r="FH82" s="884">
        <v>0</v>
      </c>
      <c r="FI82" s="884">
        <v>9.4528301886792447E-3</v>
      </c>
      <c r="FJ82" s="884">
        <v>0</v>
      </c>
      <c r="FK82" s="884">
        <v>0</v>
      </c>
      <c r="FL82" s="884">
        <v>0</v>
      </c>
      <c r="FM82" s="884">
        <v>0</v>
      </c>
      <c r="FN82" s="884">
        <v>0</v>
      </c>
      <c r="FO82" s="884">
        <v>0</v>
      </c>
      <c r="FP82" s="884">
        <v>0</v>
      </c>
      <c r="FQ82" s="884">
        <v>0</v>
      </c>
      <c r="FR82" s="884">
        <v>6.0707547169811336E-3</v>
      </c>
      <c r="FS82" s="884">
        <v>0</v>
      </c>
      <c r="FT82" s="884">
        <v>0</v>
      </c>
      <c r="FU82" s="884">
        <v>0</v>
      </c>
      <c r="FV82" s="884">
        <v>5.3066037735849053E-3</v>
      </c>
      <c r="FW82" s="884">
        <v>4.7594339622641516E-3</v>
      </c>
      <c r="FX82" s="884">
        <v>0</v>
      </c>
      <c r="FY82" s="884">
        <v>0</v>
      </c>
      <c r="FZ82" s="884">
        <v>0</v>
      </c>
      <c r="GA82" s="884">
        <v>0</v>
      </c>
      <c r="GB82" s="884">
        <v>0</v>
      </c>
      <c r="GC82" s="884">
        <v>0</v>
      </c>
      <c r="GD82" s="884">
        <v>0</v>
      </c>
      <c r="GE82" s="884">
        <v>0</v>
      </c>
      <c r="GF82" s="884">
        <v>0</v>
      </c>
      <c r="GG82" s="884">
        <v>0</v>
      </c>
      <c r="GH82" s="884">
        <v>0</v>
      </c>
      <c r="GI82" s="884">
        <v>0</v>
      </c>
      <c r="GJ82" s="884">
        <v>0</v>
      </c>
      <c r="GK82" s="884">
        <v>0</v>
      </c>
      <c r="GL82" s="884">
        <v>0</v>
      </c>
    </row>
    <row r="83" spans="1:194" x14ac:dyDescent="0.2">
      <c r="A83" s="652" t="s">
        <v>1031</v>
      </c>
      <c r="B83" s="652" t="s">
        <v>487</v>
      </c>
      <c r="C83" s="884">
        <v>0</v>
      </c>
      <c r="D83" s="884">
        <v>0</v>
      </c>
      <c r="E83" s="884">
        <v>0</v>
      </c>
      <c r="F83" s="884">
        <v>0</v>
      </c>
      <c r="G83" s="884">
        <v>0</v>
      </c>
      <c r="H83" s="884">
        <v>0</v>
      </c>
      <c r="I83" s="884">
        <v>0</v>
      </c>
      <c r="J83" s="884">
        <v>0</v>
      </c>
      <c r="K83" s="884">
        <v>0</v>
      </c>
      <c r="L83" s="884">
        <v>5.1234567901234582E-3</v>
      </c>
      <c r="M83" s="884">
        <v>0</v>
      </c>
      <c r="N83" s="884">
        <v>0</v>
      </c>
      <c r="O83" s="884">
        <v>0</v>
      </c>
      <c r="P83" s="884">
        <v>1.2006024096385542E-2</v>
      </c>
      <c r="Q83" s="884">
        <v>0</v>
      </c>
      <c r="R83" s="884">
        <v>0</v>
      </c>
      <c r="S83" s="884">
        <v>0</v>
      </c>
      <c r="T83" s="884">
        <v>0</v>
      </c>
      <c r="U83" s="884">
        <v>0</v>
      </c>
      <c r="V83" s="884">
        <v>0</v>
      </c>
      <c r="W83" s="884">
        <v>1.2192307692307692E-2</v>
      </c>
      <c r="X83" s="884">
        <v>0</v>
      </c>
      <c r="Y83" s="884">
        <v>4.6060606060606057E-3</v>
      </c>
      <c r="Z83" s="884"/>
      <c r="AA83" s="884">
        <v>0</v>
      </c>
      <c r="AB83" s="884">
        <v>0</v>
      </c>
      <c r="AC83" s="884">
        <v>0</v>
      </c>
      <c r="AD83" s="884">
        <v>0</v>
      </c>
      <c r="AE83" s="884">
        <v>4.8554216867469887E-3</v>
      </c>
      <c r="AF83" s="884">
        <v>0</v>
      </c>
      <c r="AG83" s="884">
        <v>0</v>
      </c>
      <c r="AH83" s="884">
        <v>0</v>
      </c>
      <c r="AI83" s="884">
        <v>0</v>
      </c>
      <c r="AJ83" s="884">
        <v>0</v>
      </c>
      <c r="AK83" s="884">
        <v>0</v>
      </c>
      <c r="AL83" s="884">
        <v>0</v>
      </c>
      <c r="AM83" s="884">
        <v>0</v>
      </c>
      <c r="AN83" s="884">
        <v>0</v>
      </c>
      <c r="AO83" s="884">
        <v>6.8506172839506163E-3</v>
      </c>
      <c r="AP83" s="884">
        <v>0</v>
      </c>
      <c r="AQ83" s="884">
        <v>1.8309859154929574E-2</v>
      </c>
      <c r="AR83" s="884">
        <v>0</v>
      </c>
      <c r="AS83" s="884">
        <v>0</v>
      </c>
      <c r="AT83" s="884">
        <v>0</v>
      </c>
      <c r="AU83" s="884">
        <v>0</v>
      </c>
      <c r="AV83" s="884">
        <v>0</v>
      </c>
      <c r="AW83" s="884">
        <v>0</v>
      </c>
      <c r="AX83" s="884">
        <v>0</v>
      </c>
      <c r="AY83" s="884">
        <v>5.9629629629629624E-3</v>
      </c>
      <c r="AZ83" s="884">
        <v>0</v>
      </c>
      <c r="BA83" s="884">
        <v>0</v>
      </c>
      <c r="BB83" s="884">
        <v>0</v>
      </c>
      <c r="BC83" s="884">
        <v>0</v>
      </c>
      <c r="BD83" s="884">
        <v>0</v>
      </c>
      <c r="BE83" s="884">
        <v>0</v>
      </c>
      <c r="BF83" s="884">
        <v>5.9166666666666664E-3</v>
      </c>
      <c r="BG83" s="884">
        <v>5.9166666666666664E-3</v>
      </c>
      <c r="BH83" s="884">
        <v>5.9166666666666664E-3</v>
      </c>
      <c r="BI83" s="884">
        <v>5.9166666666666664E-3</v>
      </c>
      <c r="BJ83" s="884">
        <v>5.9166666666666664E-3</v>
      </c>
      <c r="BK83" s="884">
        <v>5.9166666666666664E-3</v>
      </c>
      <c r="BL83" s="884">
        <v>5.9166666666666664E-3</v>
      </c>
      <c r="BM83" s="884">
        <v>0</v>
      </c>
      <c r="BN83" s="884">
        <v>0</v>
      </c>
      <c r="BO83" s="884">
        <v>0</v>
      </c>
      <c r="BP83" s="884">
        <v>4.6234567901234577E-3</v>
      </c>
      <c r="BQ83" s="884">
        <v>0</v>
      </c>
      <c r="BR83" s="884">
        <v>0</v>
      </c>
      <c r="BS83" s="884">
        <v>0</v>
      </c>
      <c r="BT83" s="884">
        <v>0</v>
      </c>
      <c r="BU83" s="884">
        <v>0</v>
      </c>
      <c r="BV83" s="884">
        <v>0</v>
      </c>
      <c r="BW83" s="884">
        <v>0</v>
      </c>
      <c r="BX83" s="884">
        <v>0</v>
      </c>
      <c r="BY83" s="884">
        <v>0</v>
      </c>
      <c r="BZ83" s="884">
        <v>0</v>
      </c>
      <c r="CA83" s="884">
        <v>0</v>
      </c>
      <c r="CB83" s="884">
        <v>0</v>
      </c>
      <c r="CC83" s="884">
        <v>0</v>
      </c>
      <c r="CD83" s="884">
        <v>0</v>
      </c>
      <c r="CE83" s="884">
        <v>0</v>
      </c>
      <c r="CF83" s="884">
        <v>0</v>
      </c>
      <c r="CG83" s="884">
        <v>0</v>
      </c>
      <c r="CH83" s="884">
        <v>0</v>
      </c>
      <c r="CI83" s="884">
        <v>0</v>
      </c>
      <c r="CJ83" s="884">
        <v>0</v>
      </c>
      <c r="CK83" s="884">
        <v>0</v>
      </c>
      <c r="CL83" s="884">
        <v>0</v>
      </c>
      <c r="CM83" s="884">
        <v>0</v>
      </c>
      <c r="CN83" s="884">
        <v>0</v>
      </c>
      <c r="CO83" s="884">
        <v>0</v>
      </c>
      <c r="CP83" s="884">
        <v>0</v>
      </c>
      <c r="CQ83" s="884">
        <v>6.0555555555555588E-3</v>
      </c>
      <c r="CR83" s="884">
        <v>0</v>
      </c>
      <c r="CS83" s="884">
        <v>4.7037037037037065E-3</v>
      </c>
      <c r="CT83" s="884">
        <v>6.7962962962962959E-3</v>
      </c>
      <c r="CU83" s="884">
        <v>0</v>
      </c>
      <c r="CV83" s="884">
        <v>0</v>
      </c>
      <c r="CW83" s="884">
        <v>0</v>
      </c>
      <c r="CX83" s="884">
        <v>0</v>
      </c>
      <c r="CY83" s="884">
        <v>0</v>
      </c>
      <c r="CZ83" s="884">
        <v>0</v>
      </c>
      <c r="DA83" s="884">
        <v>0</v>
      </c>
      <c r="DB83" s="884">
        <v>0</v>
      </c>
      <c r="DC83" s="884">
        <v>0</v>
      </c>
      <c r="DD83" s="884">
        <v>0</v>
      </c>
      <c r="DE83" s="884">
        <v>0</v>
      </c>
      <c r="DF83" s="884">
        <v>0</v>
      </c>
      <c r="DG83" s="884">
        <v>0</v>
      </c>
      <c r="DH83" s="884">
        <v>0</v>
      </c>
      <c r="DI83" s="884">
        <v>0</v>
      </c>
      <c r="DJ83" s="884">
        <v>4.6439393939393938E-3</v>
      </c>
      <c r="DK83" s="884">
        <v>0</v>
      </c>
      <c r="DL83" s="884">
        <v>0</v>
      </c>
      <c r="DM83" s="884">
        <v>0</v>
      </c>
      <c r="DN83" s="884">
        <v>0</v>
      </c>
      <c r="DO83" s="884">
        <v>0</v>
      </c>
      <c r="DP83" s="884">
        <v>0</v>
      </c>
      <c r="DQ83" s="884">
        <v>0</v>
      </c>
      <c r="DR83" s="884">
        <v>0</v>
      </c>
      <c r="DS83" s="884">
        <v>0</v>
      </c>
      <c r="DT83" s="884">
        <v>1.0644927536231752E-2</v>
      </c>
      <c r="DU83" s="884">
        <v>0</v>
      </c>
      <c r="DV83" s="884">
        <v>0</v>
      </c>
      <c r="DW83" s="884">
        <v>0</v>
      </c>
      <c r="DX83" s="884">
        <v>0</v>
      </c>
      <c r="DY83" s="884">
        <v>0</v>
      </c>
      <c r="DZ83" s="884">
        <v>0</v>
      </c>
      <c r="EA83" s="884">
        <v>0</v>
      </c>
      <c r="EB83" s="884">
        <v>0</v>
      </c>
      <c r="EC83" s="884">
        <v>0</v>
      </c>
      <c r="ED83" s="884">
        <v>0</v>
      </c>
      <c r="EE83" s="884">
        <v>0</v>
      </c>
      <c r="EF83" s="884">
        <v>0</v>
      </c>
      <c r="EG83" s="884">
        <v>0</v>
      </c>
      <c r="EH83" s="884">
        <v>0</v>
      </c>
      <c r="EI83" s="884">
        <v>0</v>
      </c>
      <c r="EJ83" s="884">
        <v>0</v>
      </c>
      <c r="EK83" s="884">
        <v>0</v>
      </c>
      <c r="EL83" s="884">
        <v>0</v>
      </c>
      <c r="EM83" s="884">
        <v>0</v>
      </c>
      <c r="EN83" s="884">
        <v>0</v>
      </c>
      <c r="EO83" s="884">
        <v>0</v>
      </c>
      <c r="EP83" s="884">
        <v>0</v>
      </c>
      <c r="EQ83" s="884">
        <v>0</v>
      </c>
      <c r="ER83" s="884">
        <v>0</v>
      </c>
      <c r="ES83" s="884">
        <v>4.9691358024691367E-3</v>
      </c>
      <c r="ET83" s="884">
        <v>0</v>
      </c>
      <c r="EU83" s="884">
        <v>0</v>
      </c>
      <c r="EV83" s="884">
        <v>0</v>
      </c>
      <c r="EW83" s="884">
        <v>0</v>
      </c>
      <c r="EX83" s="884">
        <v>0</v>
      </c>
      <c r="EY83" s="884">
        <v>0</v>
      </c>
      <c r="EZ83" s="884">
        <v>0</v>
      </c>
      <c r="FA83" s="884">
        <v>0</v>
      </c>
      <c r="FB83" s="884">
        <v>4.7222222222222223E-3</v>
      </c>
      <c r="FC83" s="884">
        <v>4.7285714285714292E-3</v>
      </c>
      <c r="FD83" s="884">
        <v>0</v>
      </c>
      <c r="FE83" s="884">
        <v>4.8712121212121217E-3</v>
      </c>
      <c r="FF83" s="884">
        <v>4.8913043478260908E-3</v>
      </c>
      <c r="FG83" s="884">
        <v>4.2794117647058831E-3</v>
      </c>
      <c r="FH83" s="884">
        <v>0</v>
      </c>
      <c r="FI83" s="884">
        <v>0</v>
      </c>
      <c r="FJ83" s="884">
        <v>0</v>
      </c>
      <c r="FK83" s="884">
        <v>0</v>
      </c>
      <c r="FL83" s="884">
        <v>0</v>
      </c>
      <c r="FM83" s="884">
        <v>0</v>
      </c>
      <c r="FN83" s="884">
        <v>0</v>
      </c>
      <c r="FO83" s="884">
        <v>0</v>
      </c>
      <c r="FP83" s="884">
        <v>0</v>
      </c>
      <c r="FQ83" s="884">
        <v>0</v>
      </c>
      <c r="FR83" s="884">
        <v>7.3292682926829264E-3</v>
      </c>
      <c r="FS83" s="884">
        <v>0</v>
      </c>
      <c r="FT83" s="884">
        <v>0</v>
      </c>
      <c r="FU83" s="884">
        <v>0</v>
      </c>
      <c r="FV83" s="884">
        <v>4.7499999999999999E-3</v>
      </c>
      <c r="FW83" s="884">
        <v>0</v>
      </c>
      <c r="FX83" s="884">
        <v>0</v>
      </c>
      <c r="FY83" s="884">
        <v>0</v>
      </c>
      <c r="FZ83" s="884">
        <v>0</v>
      </c>
      <c r="GA83" s="884">
        <v>0</v>
      </c>
      <c r="GB83" s="884">
        <v>0</v>
      </c>
      <c r="GC83" s="884">
        <v>0</v>
      </c>
      <c r="GD83" s="884">
        <v>1.1132352941176472E-2</v>
      </c>
      <c r="GE83" s="884">
        <v>0</v>
      </c>
      <c r="GF83" s="884">
        <v>0</v>
      </c>
      <c r="GG83" s="884">
        <v>0</v>
      </c>
      <c r="GH83" s="884">
        <v>0</v>
      </c>
      <c r="GI83" s="884">
        <v>0</v>
      </c>
      <c r="GJ83" s="884">
        <v>0</v>
      </c>
      <c r="GK83" s="884">
        <v>0</v>
      </c>
      <c r="GL83" s="884">
        <v>0</v>
      </c>
    </row>
    <row r="84" spans="1:194" x14ac:dyDescent="0.2">
      <c r="A84" s="652" t="s">
        <v>1032</v>
      </c>
      <c r="B84" s="652" t="s">
        <v>489</v>
      </c>
      <c r="C84" s="884">
        <v>0</v>
      </c>
      <c r="D84" s="884">
        <v>0</v>
      </c>
      <c r="E84" s="884">
        <v>0</v>
      </c>
      <c r="F84" s="884">
        <v>0</v>
      </c>
      <c r="G84" s="884">
        <v>4.3828828828828747E-3</v>
      </c>
      <c r="H84" s="884">
        <v>0</v>
      </c>
      <c r="I84" s="884">
        <v>0</v>
      </c>
      <c r="J84" s="884">
        <v>0</v>
      </c>
      <c r="K84" s="884">
        <v>0</v>
      </c>
      <c r="L84" s="884">
        <v>5.5343283582089545E-3</v>
      </c>
      <c r="M84" s="884">
        <v>0</v>
      </c>
      <c r="N84" s="884">
        <v>0</v>
      </c>
      <c r="O84" s="884">
        <v>0</v>
      </c>
      <c r="P84" s="884">
        <v>9.5730994152045407E-3</v>
      </c>
      <c r="Q84" s="884">
        <v>1.6071698113207549</v>
      </c>
      <c r="R84" s="884">
        <v>0</v>
      </c>
      <c r="S84" s="884">
        <v>0</v>
      </c>
      <c r="T84" s="884">
        <v>0</v>
      </c>
      <c r="U84" s="884">
        <v>0</v>
      </c>
      <c r="V84" s="884">
        <v>0</v>
      </c>
      <c r="W84" s="884">
        <v>0</v>
      </c>
      <c r="X84" s="884">
        <v>0</v>
      </c>
      <c r="Y84" s="884">
        <v>5.0284280936454852E-3</v>
      </c>
      <c r="Z84" s="884"/>
      <c r="AA84" s="884">
        <v>0</v>
      </c>
      <c r="AB84" s="884">
        <v>0</v>
      </c>
      <c r="AC84" s="884">
        <v>0</v>
      </c>
      <c r="AD84" s="884">
        <v>0</v>
      </c>
      <c r="AE84" s="884">
        <v>4.6988304093567241E-3</v>
      </c>
      <c r="AF84" s="884">
        <v>0</v>
      </c>
      <c r="AG84" s="884">
        <v>0</v>
      </c>
      <c r="AH84" s="884">
        <v>0</v>
      </c>
      <c r="AI84" s="884">
        <v>5.0103092783505155E-3</v>
      </c>
      <c r="AJ84" s="884">
        <v>0</v>
      </c>
      <c r="AK84" s="884">
        <v>0</v>
      </c>
      <c r="AL84" s="884">
        <v>0</v>
      </c>
      <c r="AM84" s="884">
        <v>7.8596491228070109E-3</v>
      </c>
      <c r="AN84" s="884">
        <v>0</v>
      </c>
      <c r="AO84" s="884">
        <v>4.6089552238805969E-3</v>
      </c>
      <c r="AP84" s="884">
        <v>0</v>
      </c>
      <c r="AQ84" s="884">
        <v>0</v>
      </c>
      <c r="AR84" s="884">
        <v>0</v>
      </c>
      <c r="AS84" s="884">
        <v>0</v>
      </c>
      <c r="AT84" s="884">
        <v>0</v>
      </c>
      <c r="AU84" s="884">
        <v>0</v>
      </c>
      <c r="AV84" s="884">
        <v>0</v>
      </c>
      <c r="AW84" s="884">
        <v>0</v>
      </c>
      <c r="AX84" s="884">
        <v>0</v>
      </c>
      <c r="AY84" s="884">
        <v>4.8408408408408413E-3</v>
      </c>
      <c r="AZ84" s="884">
        <v>0</v>
      </c>
      <c r="BA84" s="884">
        <v>0</v>
      </c>
      <c r="BB84" s="884">
        <v>7.4036144578313269E-3</v>
      </c>
      <c r="BC84" s="884">
        <v>0</v>
      </c>
      <c r="BD84" s="884">
        <v>0</v>
      </c>
      <c r="BE84" s="884">
        <v>0</v>
      </c>
      <c r="BF84" s="884">
        <v>0.27705952380952387</v>
      </c>
      <c r="BG84" s="884">
        <v>0.27705952380952387</v>
      </c>
      <c r="BH84" s="884">
        <v>0.27705952380952387</v>
      </c>
      <c r="BI84" s="884">
        <v>0.27705952380952387</v>
      </c>
      <c r="BJ84" s="884">
        <v>0.27705952380952387</v>
      </c>
      <c r="BK84" s="884">
        <v>0.27705952380952387</v>
      </c>
      <c r="BL84" s="884">
        <v>0.27705952380952387</v>
      </c>
      <c r="BM84" s="884">
        <v>0</v>
      </c>
      <c r="BN84" s="884">
        <v>0</v>
      </c>
      <c r="BO84" s="884">
        <v>0</v>
      </c>
      <c r="BP84" s="884">
        <v>0</v>
      </c>
      <c r="BQ84" s="884">
        <v>0</v>
      </c>
      <c r="BR84" s="884">
        <v>0</v>
      </c>
      <c r="BS84" s="884">
        <v>0</v>
      </c>
      <c r="BT84" s="884">
        <v>0</v>
      </c>
      <c r="BU84" s="884">
        <v>0</v>
      </c>
      <c r="BV84" s="884">
        <v>0</v>
      </c>
      <c r="BW84" s="884">
        <v>0</v>
      </c>
      <c r="BX84" s="884">
        <v>0</v>
      </c>
      <c r="BY84" s="884">
        <v>0</v>
      </c>
      <c r="BZ84" s="884">
        <v>0</v>
      </c>
      <c r="CA84" s="884">
        <v>0</v>
      </c>
      <c r="CB84" s="884">
        <v>0</v>
      </c>
      <c r="CC84" s="884">
        <v>0</v>
      </c>
      <c r="CD84" s="884">
        <v>0</v>
      </c>
      <c r="CE84" s="884">
        <v>0</v>
      </c>
      <c r="CF84" s="884">
        <v>0</v>
      </c>
      <c r="CG84" s="884">
        <v>0</v>
      </c>
      <c r="CH84" s="884">
        <v>0</v>
      </c>
      <c r="CI84" s="884">
        <v>0</v>
      </c>
      <c r="CJ84" s="884">
        <v>0</v>
      </c>
      <c r="CK84" s="884">
        <v>0</v>
      </c>
      <c r="CL84" s="884">
        <v>0</v>
      </c>
      <c r="CM84" s="884">
        <v>0</v>
      </c>
      <c r="CN84" s="884">
        <v>9.1768558951965049E-3</v>
      </c>
      <c r="CO84" s="884">
        <v>0</v>
      </c>
      <c r="CP84" s="884">
        <v>0</v>
      </c>
      <c r="CQ84" s="884">
        <v>4.9533132530120488E-3</v>
      </c>
      <c r="CR84" s="884">
        <v>0</v>
      </c>
      <c r="CS84" s="884">
        <v>0</v>
      </c>
      <c r="CT84" s="884">
        <v>4.308282208588957E-3</v>
      </c>
      <c r="CU84" s="884">
        <v>0</v>
      </c>
      <c r="CV84" s="884">
        <v>0</v>
      </c>
      <c r="CW84" s="884">
        <v>0</v>
      </c>
      <c r="CX84" s="884">
        <v>0</v>
      </c>
      <c r="CY84" s="884">
        <v>1.5298389186453815E-2</v>
      </c>
      <c r="CZ84" s="884">
        <v>0</v>
      </c>
      <c r="DA84" s="884">
        <v>0</v>
      </c>
      <c r="DB84" s="884">
        <v>0</v>
      </c>
      <c r="DC84" s="884">
        <v>0</v>
      </c>
      <c r="DD84" s="884">
        <v>0</v>
      </c>
      <c r="DE84" s="884">
        <v>0</v>
      </c>
      <c r="DF84" s="884">
        <v>0</v>
      </c>
      <c r="DG84" s="884">
        <v>0</v>
      </c>
      <c r="DH84" s="884">
        <v>0</v>
      </c>
      <c r="DI84" s="884">
        <v>0</v>
      </c>
      <c r="DJ84" s="884">
        <v>0</v>
      </c>
      <c r="DK84" s="884">
        <v>4.4969969969969967E-3</v>
      </c>
      <c r="DL84" s="884">
        <v>4.7296875000000004E-3</v>
      </c>
      <c r="DM84" s="884">
        <v>0</v>
      </c>
      <c r="DN84" s="884">
        <v>0</v>
      </c>
      <c r="DO84" s="884">
        <v>0</v>
      </c>
      <c r="DP84" s="884">
        <v>0</v>
      </c>
      <c r="DQ84" s="884">
        <v>0</v>
      </c>
      <c r="DR84" s="884">
        <v>5.4891696750902358E-3</v>
      </c>
      <c r="DS84" s="884">
        <v>0</v>
      </c>
      <c r="DT84" s="884">
        <v>0</v>
      </c>
      <c r="DU84" s="884">
        <v>0</v>
      </c>
      <c r="DV84" s="884">
        <v>0</v>
      </c>
      <c r="DW84" s="884">
        <v>0</v>
      </c>
      <c r="DX84" s="884">
        <v>0</v>
      </c>
      <c r="DY84" s="884">
        <v>0</v>
      </c>
      <c r="DZ84" s="884">
        <v>4.8755244755244983E-3</v>
      </c>
      <c r="EA84" s="884">
        <v>0</v>
      </c>
      <c r="EB84" s="884">
        <v>0</v>
      </c>
      <c r="EC84" s="884">
        <v>0</v>
      </c>
      <c r="ED84" s="884">
        <v>0</v>
      </c>
      <c r="EE84" s="884">
        <v>0</v>
      </c>
      <c r="EF84" s="884">
        <v>0</v>
      </c>
      <c r="EG84" s="884">
        <v>0</v>
      </c>
      <c r="EH84" s="884">
        <v>0</v>
      </c>
      <c r="EI84" s="884">
        <v>0</v>
      </c>
      <c r="EJ84" s="884">
        <v>0</v>
      </c>
      <c r="EK84" s="884">
        <v>0</v>
      </c>
      <c r="EL84" s="884">
        <v>4.6339563862928344E-3</v>
      </c>
      <c r="EM84" s="884">
        <v>0</v>
      </c>
      <c r="EN84" s="884">
        <v>0</v>
      </c>
      <c r="EO84" s="884">
        <v>0</v>
      </c>
      <c r="EP84" s="884">
        <v>0</v>
      </c>
      <c r="EQ84" s="884">
        <v>0</v>
      </c>
      <c r="ER84" s="884">
        <v>0</v>
      </c>
      <c r="ES84" s="884">
        <v>5.6402985074626866E-3</v>
      </c>
      <c r="ET84" s="884">
        <v>0</v>
      </c>
      <c r="EU84" s="884">
        <v>0</v>
      </c>
      <c r="EV84" s="884">
        <v>4.6860119047619038E-3</v>
      </c>
      <c r="EW84" s="884">
        <v>0</v>
      </c>
      <c r="EX84" s="884">
        <v>0</v>
      </c>
      <c r="EY84" s="884">
        <v>0</v>
      </c>
      <c r="EZ84" s="884">
        <v>1.8250814332247563E-2</v>
      </c>
      <c r="FA84" s="884">
        <v>0</v>
      </c>
      <c r="FB84" s="884">
        <v>0</v>
      </c>
      <c r="FC84" s="884">
        <v>0</v>
      </c>
      <c r="FD84" s="884">
        <v>0</v>
      </c>
      <c r="FE84" s="884">
        <v>0</v>
      </c>
      <c r="FF84" s="884">
        <v>0</v>
      </c>
      <c r="FG84" s="884">
        <v>4.9925373134328353E-3</v>
      </c>
      <c r="FH84" s="884">
        <v>0</v>
      </c>
      <c r="FI84" s="884">
        <v>0</v>
      </c>
      <c r="FJ84" s="884">
        <v>0</v>
      </c>
      <c r="FK84" s="884">
        <v>0</v>
      </c>
      <c r="FL84" s="884">
        <v>5.443749999999992E-3</v>
      </c>
      <c r="FM84" s="884">
        <v>0</v>
      </c>
      <c r="FN84" s="884">
        <v>0</v>
      </c>
      <c r="FO84" s="884">
        <v>0</v>
      </c>
      <c r="FP84" s="884">
        <v>0</v>
      </c>
      <c r="FQ84" s="884">
        <v>5.180379746835443E-3</v>
      </c>
      <c r="FR84" s="884">
        <v>0</v>
      </c>
      <c r="FS84" s="884">
        <v>0</v>
      </c>
      <c r="FT84" s="884">
        <v>0</v>
      </c>
      <c r="FU84" s="884">
        <v>0</v>
      </c>
      <c r="FV84" s="884">
        <v>4.3863636363636362E-3</v>
      </c>
      <c r="FW84" s="884">
        <v>0</v>
      </c>
      <c r="FX84" s="884">
        <v>4.8558558558558559E-3</v>
      </c>
      <c r="FY84" s="884">
        <v>0</v>
      </c>
      <c r="FZ84" s="884">
        <v>0</v>
      </c>
      <c r="GA84" s="884">
        <v>4.6816816816816712E-3</v>
      </c>
      <c r="GB84" s="884">
        <v>4.6972891566265064E-3</v>
      </c>
      <c r="GC84" s="884">
        <v>0</v>
      </c>
      <c r="GD84" s="884">
        <v>5.6126543209876548E-3</v>
      </c>
      <c r="GE84" s="884">
        <v>4.7678018575851395E-3</v>
      </c>
      <c r="GF84" s="884">
        <v>0</v>
      </c>
      <c r="GG84" s="884">
        <v>0</v>
      </c>
      <c r="GH84" s="884">
        <v>0</v>
      </c>
      <c r="GI84" s="884">
        <v>0</v>
      </c>
      <c r="GJ84" s="884">
        <v>0</v>
      </c>
      <c r="GK84" s="884">
        <v>0</v>
      </c>
      <c r="GL84" s="884">
        <v>0</v>
      </c>
    </row>
    <row r="85" spans="1:194" x14ac:dyDescent="0.2">
      <c r="A85" s="652" t="s">
        <v>1033</v>
      </c>
      <c r="B85" s="652" t="s">
        <v>490</v>
      </c>
      <c r="C85" s="884">
        <v>0</v>
      </c>
      <c r="D85" s="884">
        <v>0</v>
      </c>
      <c r="E85" s="884">
        <v>0</v>
      </c>
      <c r="F85" s="884">
        <v>0</v>
      </c>
      <c r="G85" s="884">
        <v>0</v>
      </c>
      <c r="H85" s="884">
        <v>0</v>
      </c>
      <c r="I85" s="884">
        <v>0</v>
      </c>
      <c r="J85" s="884">
        <v>0</v>
      </c>
      <c r="K85" s="884">
        <v>0</v>
      </c>
      <c r="L85" s="884">
        <v>0</v>
      </c>
      <c r="M85" s="884">
        <v>0</v>
      </c>
      <c r="N85" s="884">
        <v>0</v>
      </c>
      <c r="O85" s="884">
        <v>0</v>
      </c>
      <c r="P85" s="884">
        <v>6.5624999999999998E-3</v>
      </c>
      <c r="Q85" s="884"/>
      <c r="R85" s="884">
        <v>0</v>
      </c>
      <c r="S85" s="884">
        <v>0</v>
      </c>
      <c r="T85" s="884">
        <v>0</v>
      </c>
      <c r="U85" s="884">
        <v>0</v>
      </c>
      <c r="V85" s="884">
        <v>0</v>
      </c>
      <c r="W85" s="884">
        <v>0</v>
      </c>
      <c r="X85" s="884">
        <v>0</v>
      </c>
      <c r="Y85" s="884">
        <v>0</v>
      </c>
      <c r="Z85" s="884"/>
      <c r="AA85" s="884">
        <v>0</v>
      </c>
      <c r="AB85" s="884"/>
      <c r="AC85" s="884">
        <v>0</v>
      </c>
      <c r="AD85" s="884">
        <v>0</v>
      </c>
      <c r="AE85" s="884">
        <v>0</v>
      </c>
      <c r="AF85" s="884">
        <v>0</v>
      </c>
      <c r="AG85" s="884">
        <v>0</v>
      </c>
      <c r="AH85" s="884">
        <v>0</v>
      </c>
      <c r="AI85" s="884">
        <v>0</v>
      </c>
      <c r="AJ85" s="884">
        <v>0</v>
      </c>
      <c r="AK85" s="884">
        <v>0</v>
      </c>
      <c r="AL85" s="884">
        <v>0</v>
      </c>
      <c r="AM85" s="884">
        <v>0</v>
      </c>
      <c r="AN85" s="884">
        <v>0</v>
      </c>
      <c r="AO85" s="884">
        <v>0</v>
      </c>
      <c r="AP85" s="884">
        <v>0</v>
      </c>
      <c r="AQ85" s="884">
        <v>0</v>
      </c>
      <c r="AR85" s="884">
        <v>0</v>
      </c>
      <c r="AS85" s="884">
        <v>0</v>
      </c>
      <c r="AT85" s="884">
        <v>0</v>
      </c>
      <c r="AU85" s="884">
        <v>0</v>
      </c>
      <c r="AV85" s="884">
        <v>0</v>
      </c>
      <c r="AW85" s="884">
        <v>0</v>
      </c>
      <c r="AX85" s="884">
        <v>0</v>
      </c>
      <c r="AY85" s="884">
        <v>0</v>
      </c>
      <c r="AZ85" s="884">
        <v>0</v>
      </c>
      <c r="BA85" s="884">
        <v>0</v>
      </c>
      <c r="BB85" s="884">
        <v>0</v>
      </c>
      <c r="BC85" s="884">
        <v>0</v>
      </c>
      <c r="BD85" s="884">
        <v>0</v>
      </c>
      <c r="BE85" s="884">
        <v>0</v>
      </c>
      <c r="BF85" s="884">
        <v>0</v>
      </c>
      <c r="BG85" s="884">
        <v>0</v>
      </c>
      <c r="BH85" s="884">
        <v>0</v>
      </c>
      <c r="BI85" s="884">
        <v>0</v>
      </c>
      <c r="BJ85" s="884">
        <v>0</v>
      </c>
      <c r="BK85" s="884">
        <v>0</v>
      </c>
      <c r="BL85" s="884">
        <v>0</v>
      </c>
      <c r="BM85" s="884">
        <v>0</v>
      </c>
      <c r="BN85" s="884">
        <v>0</v>
      </c>
      <c r="BO85" s="884">
        <v>0</v>
      </c>
      <c r="BP85" s="884">
        <v>0</v>
      </c>
      <c r="BQ85" s="884"/>
      <c r="BR85" s="884">
        <v>0</v>
      </c>
      <c r="BS85" s="884">
        <v>0</v>
      </c>
      <c r="BT85" s="884">
        <v>0</v>
      </c>
      <c r="BU85" s="884">
        <v>0</v>
      </c>
      <c r="BV85" s="884">
        <v>0</v>
      </c>
      <c r="BW85" s="884">
        <v>0</v>
      </c>
      <c r="BX85" s="884">
        <v>0</v>
      </c>
      <c r="BY85" s="884">
        <v>0</v>
      </c>
      <c r="BZ85" s="884">
        <v>0</v>
      </c>
      <c r="CA85" s="884">
        <v>0</v>
      </c>
      <c r="CB85" s="884">
        <v>0</v>
      </c>
      <c r="CC85" s="884">
        <v>0</v>
      </c>
      <c r="CD85" s="884">
        <v>0</v>
      </c>
      <c r="CE85" s="884">
        <v>0</v>
      </c>
      <c r="CF85" s="884">
        <v>0</v>
      </c>
      <c r="CG85" s="884">
        <v>0</v>
      </c>
      <c r="CH85" s="884">
        <v>0</v>
      </c>
      <c r="CI85" s="884">
        <v>0</v>
      </c>
      <c r="CJ85" s="884">
        <v>0</v>
      </c>
      <c r="CK85" s="884">
        <v>0</v>
      </c>
      <c r="CL85" s="884">
        <v>0</v>
      </c>
      <c r="CM85" s="884">
        <v>0</v>
      </c>
      <c r="CN85" s="884">
        <v>0</v>
      </c>
      <c r="CO85" s="884">
        <v>0</v>
      </c>
      <c r="CP85" s="884">
        <v>0</v>
      </c>
      <c r="CQ85" s="884">
        <v>0</v>
      </c>
      <c r="CR85" s="884">
        <v>0</v>
      </c>
      <c r="CS85" s="884">
        <v>0</v>
      </c>
      <c r="CT85" s="884">
        <v>6.1875000000000003E-3</v>
      </c>
      <c r="CU85" s="884">
        <v>0</v>
      </c>
      <c r="CV85" s="884">
        <v>0</v>
      </c>
      <c r="CW85" s="884">
        <v>0</v>
      </c>
      <c r="CX85" s="884">
        <v>0</v>
      </c>
      <c r="CY85" s="884">
        <v>0</v>
      </c>
      <c r="CZ85" s="884">
        <v>0</v>
      </c>
      <c r="DA85" s="884">
        <v>0</v>
      </c>
      <c r="DB85" s="884"/>
      <c r="DC85" s="884">
        <v>0</v>
      </c>
      <c r="DD85" s="884">
        <v>0</v>
      </c>
      <c r="DE85" s="884">
        <v>0</v>
      </c>
      <c r="DF85" s="884">
        <v>0</v>
      </c>
      <c r="DG85" s="884">
        <v>0</v>
      </c>
      <c r="DH85" s="884">
        <v>0</v>
      </c>
      <c r="DI85" s="884">
        <v>0</v>
      </c>
      <c r="DJ85" s="884">
        <v>0</v>
      </c>
      <c r="DK85" s="884">
        <v>0</v>
      </c>
      <c r="DL85" s="884">
        <v>0</v>
      </c>
      <c r="DM85" s="884">
        <v>0</v>
      </c>
      <c r="DN85" s="884">
        <v>0</v>
      </c>
      <c r="DO85" s="884">
        <v>0</v>
      </c>
      <c r="DP85" s="884">
        <v>0</v>
      </c>
      <c r="DQ85" s="884">
        <v>0</v>
      </c>
      <c r="DR85" s="884">
        <v>0</v>
      </c>
      <c r="DS85" s="884">
        <v>0</v>
      </c>
      <c r="DT85" s="884">
        <v>0</v>
      </c>
      <c r="DU85" s="884">
        <v>0</v>
      </c>
      <c r="DV85" s="884">
        <v>0</v>
      </c>
      <c r="DW85" s="884">
        <v>0</v>
      </c>
      <c r="DX85" s="884">
        <v>0</v>
      </c>
      <c r="DY85" s="884"/>
      <c r="DZ85" s="884">
        <v>0</v>
      </c>
      <c r="EA85" s="884">
        <v>0</v>
      </c>
      <c r="EB85" s="884">
        <v>0</v>
      </c>
      <c r="EC85" s="884">
        <v>0</v>
      </c>
      <c r="ED85" s="884">
        <v>0</v>
      </c>
      <c r="EE85" s="884">
        <v>0</v>
      </c>
      <c r="EF85" s="884">
        <v>0</v>
      </c>
      <c r="EG85" s="884">
        <v>0</v>
      </c>
      <c r="EH85" s="884">
        <v>0</v>
      </c>
      <c r="EI85" s="884">
        <v>0</v>
      </c>
      <c r="EJ85" s="884">
        <v>0</v>
      </c>
      <c r="EK85" s="884">
        <v>0</v>
      </c>
      <c r="EL85" s="884">
        <v>0</v>
      </c>
      <c r="EM85" s="884">
        <v>0</v>
      </c>
      <c r="EN85" s="884">
        <v>0</v>
      </c>
      <c r="EO85" s="884">
        <v>0</v>
      </c>
      <c r="EP85" s="884">
        <v>0</v>
      </c>
      <c r="EQ85" s="884">
        <v>0</v>
      </c>
      <c r="ER85" s="884">
        <v>0</v>
      </c>
      <c r="ES85" s="884">
        <v>0</v>
      </c>
      <c r="ET85" s="884">
        <v>0</v>
      </c>
      <c r="EU85" s="884">
        <v>0</v>
      </c>
      <c r="EV85" s="884">
        <v>0</v>
      </c>
      <c r="EW85" s="884">
        <v>0</v>
      </c>
      <c r="EX85" s="884">
        <v>0</v>
      </c>
      <c r="EY85" s="884">
        <v>0</v>
      </c>
      <c r="EZ85" s="884">
        <v>0</v>
      </c>
      <c r="FA85" s="884">
        <v>0</v>
      </c>
      <c r="FB85" s="884">
        <v>0</v>
      </c>
      <c r="FC85" s="884">
        <v>0</v>
      </c>
      <c r="FD85" s="884">
        <v>0</v>
      </c>
      <c r="FE85" s="884">
        <v>0</v>
      </c>
      <c r="FF85" s="884">
        <v>0</v>
      </c>
      <c r="FG85" s="884">
        <v>0</v>
      </c>
      <c r="FH85" s="884">
        <v>0</v>
      </c>
      <c r="FI85" s="884">
        <v>0</v>
      </c>
      <c r="FJ85" s="884">
        <v>0</v>
      </c>
      <c r="FK85" s="884">
        <v>0</v>
      </c>
      <c r="FL85" s="884">
        <v>0</v>
      </c>
      <c r="FM85" s="884">
        <v>0</v>
      </c>
      <c r="FN85" s="884">
        <v>0</v>
      </c>
      <c r="FO85" s="884">
        <v>0</v>
      </c>
      <c r="FP85" s="884">
        <v>0</v>
      </c>
      <c r="FQ85" s="884">
        <v>0</v>
      </c>
      <c r="FR85" s="884">
        <v>0</v>
      </c>
      <c r="FS85" s="884">
        <v>0</v>
      </c>
      <c r="FT85" s="884">
        <v>0</v>
      </c>
      <c r="FU85" s="884">
        <v>0</v>
      </c>
      <c r="FV85" s="884">
        <v>0</v>
      </c>
      <c r="FW85" s="884">
        <v>0</v>
      </c>
      <c r="FX85" s="884">
        <v>0</v>
      </c>
      <c r="FY85" s="884">
        <v>0</v>
      </c>
      <c r="FZ85" s="884">
        <v>0</v>
      </c>
      <c r="GA85" s="884">
        <v>0</v>
      </c>
      <c r="GB85" s="884">
        <v>0</v>
      </c>
      <c r="GC85" s="884">
        <v>0</v>
      </c>
      <c r="GD85" s="884">
        <v>0</v>
      </c>
      <c r="GE85" s="884">
        <v>0</v>
      </c>
      <c r="GF85" s="884">
        <v>0</v>
      </c>
      <c r="GG85" s="884">
        <v>0</v>
      </c>
      <c r="GH85" s="884">
        <v>0</v>
      </c>
      <c r="GI85" s="884">
        <v>0</v>
      </c>
      <c r="GJ85" s="884">
        <v>0</v>
      </c>
      <c r="GK85" s="884">
        <v>0</v>
      </c>
      <c r="GL85" s="884">
        <v>0</v>
      </c>
    </row>
    <row r="86" spans="1:194" x14ac:dyDescent="0.2">
      <c r="A86" s="652" t="s">
        <v>1034</v>
      </c>
      <c r="B86" s="652" t="s">
        <v>491</v>
      </c>
      <c r="C86" s="884"/>
      <c r="D86" s="884">
        <v>0</v>
      </c>
      <c r="E86" s="884">
        <v>0</v>
      </c>
      <c r="F86" s="884">
        <v>0</v>
      </c>
      <c r="G86" s="884">
        <v>0</v>
      </c>
      <c r="H86" s="884">
        <v>0</v>
      </c>
      <c r="I86" s="884">
        <v>0</v>
      </c>
      <c r="J86" s="884">
        <v>0</v>
      </c>
      <c r="K86" s="884">
        <v>0</v>
      </c>
      <c r="L86" s="884">
        <v>0</v>
      </c>
      <c r="M86" s="884">
        <v>0</v>
      </c>
      <c r="N86" s="884">
        <v>0</v>
      </c>
      <c r="O86" s="884">
        <v>0</v>
      </c>
      <c r="P86" s="884">
        <v>9.013888888888889E-3</v>
      </c>
      <c r="Q86" s="884">
        <v>0</v>
      </c>
      <c r="R86" s="884">
        <v>0</v>
      </c>
      <c r="S86" s="884">
        <v>0</v>
      </c>
      <c r="T86" s="884">
        <v>0</v>
      </c>
      <c r="U86" s="884">
        <v>0</v>
      </c>
      <c r="V86" s="884">
        <v>0</v>
      </c>
      <c r="W86" s="884">
        <v>0</v>
      </c>
      <c r="X86" s="884">
        <v>0</v>
      </c>
      <c r="Y86" s="884">
        <v>0</v>
      </c>
      <c r="Z86" s="884"/>
      <c r="AA86" s="884">
        <v>0</v>
      </c>
      <c r="AB86" s="884">
        <v>0</v>
      </c>
      <c r="AC86" s="884">
        <v>0</v>
      </c>
      <c r="AD86" s="884">
        <v>1.9166666666666672E-2</v>
      </c>
      <c r="AE86" s="884">
        <v>0</v>
      </c>
      <c r="AF86" s="884">
        <v>0</v>
      </c>
      <c r="AG86" s="884">
        <v>0</v>
      </c>
      <c r="AH86" s="884">
        <v>0</v>
      </c>
      <c r="AI86" s="884">
        <v>0</v>
      </c>
      <c r="AJ86" s="884">
        <v>0</v>
      </c>
      <c r="AK86" s="884">
        <v>0</v>
      </c>
      <c r="AL86" s="884">
        <v>0</v>
      </c>
      <c r="AM86" s="884">
        <v>0</v>
      </c>
      <c r="AN86" s="884">
        <v>0</v>
      </c>
      <c r="AO86" s="884">
        <v>0</v>
      </c>
      <c r="AP86" s="884">
        <v>0</v>
      </c>
      <c r="AQ86" s="884">
        <v>0</v>
      </c>
      <c r="AR86" s="884">
        <v>0</v>
      </c>
      <c r="AS86" s="884">
        <v>0</v>
      </c>
      <c r="AT86" s="884">
        <v>0</v>
      </c>
      <c r="AU86" s="884">
        <v>0</v>
      </c>
      <c r="AV86" s="884">
        <v>0</v>
      </c>
      <c r="AW86" s="884">
        <v>0</v>
      </c>
      <c r="AX86" s="884">
        <v>0</v>
      </c>
      <c r="AY86" s="884">
        <v>4.6944444444444438E-3</v>
      </c>
      <c r="AZ86" s="884">
        <v>0</v>
      </c>
      <c r="BA86" s="884">
        <v>4.9305555555555552E-3</v>
      </c>
      <c r="BB86" s="884">
        <v>0</v>
      </c>
      <c r="BC86" s="884">
        <v>0</v>
      </c>
      <c r="BD86" s="884">
        <v>0</v>
      </c>
      <c r="BE86" s="884">
        <v>0</v>
      </c>
      <c r="BF86" s="884"/>
      <c r="BG86" s="884"/>
      <c r="BH86" s="884"/>
      <c r="BI86" s="884"/>
      <c r="BJ86" s="884"/>
      <c r="BK86" s="884"/>
      <c r="BL86" s="884"/>
      <c r="BM86" s="884">
        <v>0</v>
      </c>
      <c r="BN86" s="884">
        <v>0</v>
      </c>
      <c r="BO86" s="884">
        <v>0</v>
      </c>
      <c r="BP86" s="884">
        <v>0</v>
      </c>
      <c r="BQ86" s="884">
        <v>0</v>
      </c>
      <c r="BR86" s="884">
        <v>0</v>
      </c>
      <c r="BS86" s="884">
        <v>0</v>
      </c>
      <c r="BT86" s="884">
        <v>0</v>
      </c>
      <c r="BU86" s="884">
        <v>0</v>
      </c>
      <c r="BV86" s="884">
        <v>0</v>
      </c>
      <c r="BW86" s="884">
        <v>0</v>
      </c>
      <c r="BX86" s="884">
        <v>0</v>
      </c>
      <c r="BY86" s="884">
        <v>0</v>
      </c>
      <c r="BZ86" s="884">
        <v>0</v>
      </c>
      <c r="CA86" s="884">
        <v>0</v>
      </c>
      <c r="CB86" s="884">
        <v>0</v>
      </c>
      <c r="CC86" s="884">
        <v>0</v>
      </c>
      <c r="CD86" s="884">
        <v>0</v>
      </c>
      <c r="CE86" s="884">
        <v>0</v>
      </c>
      <c r="CF86" s="884">
        <v>0</v>
      </c>
      <c r="CG86" s="884">
        <v>0</v>
      </c>
      <c r="CH86" s="884">
        <v>0</v>
      </c>
      <c r="CI86" s="884">
        <v>0</v>
      </c>
      <c r="CJ86" s="884">
        <v>0</v>
      </c>
      <c r="CK86" s="884">
        <v>0</v>
      </c>
      <c r="CL86" s="884">
        <v>0</v>
      </c>
      <c r="CM86" s="884">
        <v>0</v>
      </c>
      <c r="CN86" s="884">
        <v>0</v>
      </c>
      <c r="CO86" s="884">
        <v>0</v>
      </c>
      <c r="CP86" s="884">
        <v>0</v>
      </c>
      <c r="CQ86" s="884">
        <v>0</v>
      </c>
      <c r="CR86" s="884">
        <v>0</v>
      </c>
      <c r="CS86" s="884">
        <v>0</v>
      </c>
      <c r="CT86" s="884">
        <v>0</v>
      </c>
      <c r="CU86" s="884">
        <v>0</v>
      </c>
      <c r="CV86" s="884">
        <v>0</v>
      </c>
      <c r="CW86" s="884">
        <v>0</v>
      </c>
      <c r="CX86" s="884">
        <v>0</v>
      </c>
      <c r="CY86" s="884">
        <v>0</v>
      </c>
      <c r="CZ86" s="884">
        <v>0</v>
      </c>
      <c r="DA86" s="884">
        <v>0</v>
      </c>
      <c r="DB86" s="884">
        <v>0</v>
      </c>
      <c r="DC86" s="884">
        <v>0</v>
      </c>
      <c r="DD86" s="884">
        <v>0</v>
      </c>
      <c r="DE86" s="884">
        <v>0</v>
      </c>
      <c r="DF86" s="884">
        <v>0</v>
      </c>
      <c r="DG86" s="884">
        <v>0</v>
      </c>
      <c r="DH86" s="884">
        <v>0</v>
      </c>
      <c r="DI86" s="884">
        <v>0</v>
      </c>
      <c r="DJ86" s="884">
        <v>0</v>
      </c>
      <c r="DK86" s="884">
        <v>0</v>
      </c>
      <c r="DL86" s="884">
        <v>0</v>
      </c>
      <c r="DM86" s="884">
        <v>0</v>
      </c>
      <c r="DN86" s="884">
        <v>0</v>
      </c>
      <c r="DO86" s="884">
        <v>0</v>
      </c>
      <c r="DP86" s="884">
        <v>0</v>
      </c>
      <c r="DQ86" s="884">
        <v>0</v>
      </c>
      <c r="DR86" s="884">
        <v>0</v>
      </c>
      <c r="DS86" s="884">
        <v>0</v>
      </c>
      <c r="DT86" s="884">
        <v>0</v>
      </c>
      <c r="DU86" s="884">
        <v>0</v>
      </c>
      <c r="DV86" s="884">
        <v>0</v>
      </c>
      <c r="DW86" s="884">
        <v>0</v>
      </c>
      <c r="DX86" s="884">
        <v>0</v>
      </c>
      <c r="DY86" s="884">
        <v>0</v>
      </c>
      <c r="DZ86" s="884">
        <v>0</v>
      </c>
      <c r="EA86" s="884">
        <v>0</v>
      </c>
      <c r="EB86" s="884">
        <v>0</v>
      </c>
      <c r="EC86" s="884">
        <v>0</v>
      </c>
      <c r="ED86" s="884">
        <v>0</v>
      </c>
      <c r="EE86" s="884">
        <v>0</v>
      </c>
      <c r="EF86" s="884">
        <v>0</v>
      </c>
      <c r="EG86" s="884">
        <v>0</v>
      </c>
      <c r="EH86" s="884">
        <v>0</v>
      </c>
      <c r="EI86" s="884">
        <v>0</v>
      </c>
      <c r="EJ86" s="884">
        <v>4.7638888888888887E-3</v>
      </c>
      <c r="EK86" s="884">
        <v>0</v>
      </c>
      <c r="EL86" s="884">
        <v>0</v>
      </c>
      <c r="EM86" s="884">
        <v>0</v>
      </c>
      <c r="EN86" s="884">
        <v>0</v>
      </c>
      <c r="EO86" s="884">
        <v>0</v>
      </c>
      <c r="EP86" s="884">
        <v>0</v>
      </c>
      <c r="EQ86" s="884">
        <v>0</v>
      </c>
      <c r="ER86" s="884">
        <v>0</v>
      </c>
      <c r="ES86" s="884">
        <v>0</v>
      </c>
      <c r="ET86" s="884">
        <v>0</v>
      </c>
      <c r="EU86" s="884">
        <v>0</v>
      </c>
      <c r="EV86" s="884">
        <v>0</v>
      </c>
      <c r="EW86" s="884">
        <v>0</v>
      </c>
      <c r="EX86" s="884">
        <v>0</v>
      </c>
      <c r="EY86" s="884">
        <v>0</v>
      </c>
      <c r="EZ86" s="884">
        <v>0</v>
      </c>
      <c r="FA86" s="884">
        <v>0</v>
      </c>
      <c r="FB86" s="884">
        <v>0</v>
      </c>
      <c r="FC86" s="884">
        <v>0</v>
      </c>
      <c r="FD86" s="884">
        <v>0</v>
      </c>
      <c r="FE86" s="884">
        <v>0</v>
      </c>
      <c r="FF86" s="884">
        <v>0</v>
      </c>
      <c r="FG86" s="884">
        <v>5.2777777777777779E-3</v>
      </c>
      <c r="FH86" s="884">
        <v>0</v>
      </c>
      <c r="FI86" s="884">
        <v>0</v>
      </c>
      <c r="FJ86" s="884">
        <v>0</v>
      </c>
      <c r="FK86" s="884">
        <v>0</v>
      </c>
      <c r="FL86" s="884">
        <v>0</v>
      </c>
      <c r="FM86" s="884">
        <v>0</v>
      </c>
      <c r="FN86" s="884">
        <v>0</v>
      </c>
      <c r="FO86" s="884">
        <v>1.3669960148966664E-2</v>
      </c>
      <c r="FP86" s="884">
        <v>0</v>
      </c>
      <c r="FQ86" s="884">
        <v>0</v>
      </c>
      <c r="FR86" s="884">
        <v>0</v>
      </c>
      <c r="FS86" s="884">
        <v>0</v>
      </c>
      <c r="FT86" s="884">
        <v>0</v>
      </c>
      <c r="FU86" s="884">
        <v>0</v>
      </c>
      <c r="FV86" s="884">
        <v>0</v>
      </c>
      <c r="FW86" s="884">
        <v>0</v>
      </c>
      <c r="FX86" s="884">
        <v>0</v>
      </c>
      <c r="FY86" s="884">
        <v>0</v>
      </c>
      <c r="FZ86" s="884">
        <v>0</v>
      </c>
      <c r="GA86" s="884">
        <v>0</v>
      </c>
      <c r="GB86" s="884">
        <v>0</v>
      </c>
      <c r="GC86" s="884">
        <v>0</v>
      </c>
      <c r="GD86" s="884">
        <v>0</v>
      </c>
      <c r="GE86" s="884">
        <v>0</v>
      </c>
      <c r="GF86" s="884">
        <v>0</v>
      </c>
      <c r="GG86" s="884">
        <v>0</v>
      </c>
      <c r="GH86" s="884">
        <v>0</v>
      </c>
      <c r="GI86" s="884">
        <v>0</v>
      </c>
      <c r="GJ86" s="884">
        <v>0</v>
      </c>
      <c r="GK86" s="884">
        <v>0</v>
      </c>
      <c r="GL86" s="884">
        <v>0</v>
      </c>
    </row>
    <row r="87" spans="1:194" x14ac:dyDescent="0.2">
      <c r="A87" s="652" t="s">
        <v>1035</v>
      </c>
      <c r="B87" s="652" t="s">
        <v>492</v>
      </c>
      <c r="C87" s="884">
        <v>0</v>
      </c>
      <c r="D87" s="884">
        <v>0</v>
      </c>
      <c r="E87" s="884">
        <v>0</v>
      </c>
      <c r="F87" s="884">
        <v>0</v>
      </c>
      <c r="G87" s="884">
        <v>0</v>
      </c>
      <c r="H87" s="884">
        <v>0</v>
      </c>
      <c r="I87" s="884">
        <v>0</v>
      </c>
      <c r="J87" s="884">
        <v>0</v>
      </c>
      <c r="K87" s="884">
        <v>0</v>
      </c>
      <c r="L87" s="884">
        <v>0</v>
      </c>
      <c r="M87" s="884">
        <v>0</v>
      </c>
      <c r="N87" s="884">
        <v>0</v>
      </c>
      <c r="O87" s="884">
        <v>0</v>
      </c>
      <c r="P87" s="884">
        <v>0</v>
      </c>
      <c r="Q87" s="884">
        <v>0</v>
      </c>
      <c r="R87" s="884">
        <v>0</v>
      </c>
      <c r="S87" s="884">
        <v>0</v>
      </c>
      <c r="T87" s="884">
        <v>0</v>
      </c>
      <c r="U87" s="884">
        <v>0</v>
      </c>
      <c r="V87" s="884">
        <v>0</v>
      </c>
      <c r="W87" s="884">
        <v>0</v>
      </c>
      <c r="X87" s="884">
        <v>0</v>
      </c>
      <c r="Y87" s="884">
        <v>0</v>
      </c>
      <c r="Z87" s="884"/>
      <c r="AA87" s="884">
        <v>0</v>
      </c>
      <c r="AB87" s="884">
        <v>0</v>
      </c>
      <c r="AC87" s="884">
        <v>0</v>
      </c>
      <c r="AD87" s="884">
        <v>0</v>
      </c>
      <c r="AE87" s="884">
        <v>0</v>
      </c>
      <c r="AF87" s="884">
        <v>0</v>
      </c>
      <c r="AG87" s="884">
        <v>0</v>
      </c>
      <c r="AH87" s="884">
        <v>0</v>
      </c>
      <c r="AI87" s="884">
        <v>0</v>
      </c>
      <c r="AJ87" s="884">
        <v>0</v>
      </c>
      <c r="AK87" s="884">
        <v>0</v>
      </c>
      <c r="AL87" s="884">
        <v>0</v>
      </c>
      <c r="AM87" s="884">
        <v>0</v>
      </c>
      <c r="AN87" s="884">
        <v>0</v>
      </c>
      <c r="AO87" s="884">
        <v>0</v>
      </c>
      <c r="AP87" s="884">
        <v>0</v>
      </c>
      <c r="AQ87" s="884">
        <v>0</v>
      </c>
      <c r="AR87" s="884">
        <v>0</v>
      </c>
      <c r="AS87" s="884">
        <v>0</v>
      </c>
      <c r="AT87" s="884">
        <v>0</v>
      </c>
      <c r="AU87" s="884">
        <v>0</v>
      </c>
      <c r="AV87" s="884">
        <v>0</v>
      </c>
      <c r="AW87" s="884">
        <v>0</v>
      </c>
      <c r="AX87" s="884">
        <v>0</v>
      </c>
      <c r="AY87" s="884">
        <v>7.1666666666666675E-3</v>
      </c>
      <c r="AZ87" s="884">
        <v>0</v>
      </c>
      <c r="BA87" s="884">
        <v>0</v>
      </c>
      <c r="BB87" s="884">
        <v>0</v>
      </c>
      <c r="BC87" s="884">
        <v>0</v>
      </c>
      <c r="BD87" s="884">
        <v>0</v>
      </c>
      <c r="BE87" s="884">
        <v>0</v>
      </c>
      <c r="BF87" s="884">
        <v>1.0583333333333333</v>
      </c>
      <c r="BG87" s="884">
        <v>1.0583333333333333</v>
      </c>
      <c r="BH87" s="884">
        <v>1.0583333333333333</v>
      </c>
      <c r="BI87" s="884">
        <v>1.0583333333333333</v>
      </c>
      <c r="BJ87" s="884">
        <v>1.0583333333333333</v>
      </c>
      <c r="BK87" s="884">
        <v>1.0583333333333333</v>
      </c>
      <c r="BL87" s="884">
        <v>1.0583333333333333</v>
      </c>
      <c r="BM87" s="884">
        <v>0</v>
      </c>
      <c r="BN87" s="884">
        <v>0</v>
      </c>
      <c r="BO87" s="884">
        <v>0</v>
      </c>
      <c r="BP87" s="884">
        <v>0</v>
      </c>
      <c r="BQ87" s="884">
        <v>0</v>
      </c>
      <c r="BR87" s="884">
        <v>0</v>
      </c>
      <c r="BS87" s="884">
        <v>0</v>
      </c>
      <c r="BT87" s="884">
        <v>0</v>
      </c>
      <c r="BU87" s="884">
        <v>0</v>
      </c>
      <c r="BV87" s="884">
        <v>0</v>
      </c>
      <c r="BW87" s="884">
        <v>0</v>
      </c>
      <c r="BX87" s="884">
        <v>0</v>
      </c>
      <c r="BY87" s="884">
        <v>0</v>
      </c>
      <c r="BZ87" s="884">
        <v>0</v>
      </c>
      <c r="CA87" s="884">
        <v>0</v>
      </c>
      <c r="CB87" s="884">
        <v>0</v>
      </c>
      <c r="CC87" s="884">
        <v>0</v>
      </c>
      <c r="CD87" s="884">
        <v>0</v>
      </c>
      <c r="CE87" s="884">
        <v>0</v>
      </c>
      <c r="CF87" s="884">
        <v>0</v>
      </c>
      <c r="CG87" s="884">
        <v>0</v>
      </c>
      <c r="CH87" s="884">
        <v>0</v>
      </c>
      <c r="CI87" s="884">
        <v>0</v>
      </c>
      <c r="CJ87" s="884">
        <v>0</v>
      </c>
      <c r="CK87" s="884">
        <v>0</v>
      </c>
      <c r="CL87" s="884">
        <v>0</v>
      </c>
      <c r="CM87" s="884">
        <v>0</v>
      </c>
      <c r="CN87" s="884">
        <v>0</v>
      </c>
      <c r="CO87" s="884">
        <v>0</v>
      </c>
      <c r="CP87" s="884">
        <v>0</v>
      </c>
      <c r="CQ87" s="884">
        <v>0</v>
      </c>
      <c r="CR87" s="884">
        <v>0</v>
      </c>
      <c r="CS87" s="884">
        <v>0</v>
      </c>
      <c r="CT87" s="884">
        <v>0</v>
      </c>
      <c r="CU87" s="884">
        <v>0</v>
      </c>
      <c r="CV87" s="884">
        <v>0</v>
      </c>
      <c r="CW87" s="884">
        <v>0</v>
      </c>
      <c r="CX87" s="884">
        <v>0</v>
      </c>
      <c r="CY87" s="884">
        <v>0</v>
      </c>
      <c r="CZ87" s="884">
        <v>0</v>
      </c>
      <c r="DA87" s="884">
        <v>0</v>
      </c>
      <c r="DB87" s="884">
        <v>0</v>
      </c>
      <c r="DC87" s="884">
        <v>0</v>
      </c>
      <c r="DD87" s="884">
        <v>0</v>
      </c>
      <c r="DE87" s="884">
        <v>0</v>
      </c>
      <c r="DF87" s="884">
        <v>0</v>
      </c>
      <c r="DG87" s="884">
        <v>0</v>
      </c>
      <c r="DH87" s="884">
        <v>0</v>
      </c>
      <c r="DI87" s="884">
        <v>0</v>
      </c>
      <c r="DJ87" s="884">
        <v>0</v>
      </c>
      <c r="DK87" s="884">
        <v>0</v>
      </c>
      <c r="DL87" s="884">
        <v>0</v>
      </c>
      <c r="DM87" s="884">
        <v>0</v>
      </c>
      <c r="DN87" s="884">
        <v>0</v>
      </c>
      <c r="DO87" s="884">
        <v>0</v>
      </c>
      <c r="DP87" s="884">
        <v>0</v>
      </c>
      <c r="DQ87" s="884">
        <v>0</v>
      </c>
      <c r="DR87" s="884">
        <v>6.0175438596491229E-3</v>
      </c>
      <c r="DS87" s="884">
        <v>0</v>
      </c>
      <c r="DT87" s="884">
        <v>0</v>
      </c>
      <c r="DU87" s="884">
        <v>0</v>
      </c>
      <c r="DV87" s="884">
        <v>0</v>
      </c>
      <c r="DW87" s="884">
        <v>0</v>
      </c>
      <c r="DX87" s="884">
        <v>0</v>
      </c>
      <c r="DY87" s="884">
        <v>0</v>
      </c>
      <c r="DZ87" s="884">
        <v>0</v>
      </c>
      <c r="EA87" s="884">
        <v>0</v>
      </c>
      <c r="EB87" s="884">
        <v>0</v>
      </c>
      <c r="EC87" s="884">
        <v>0</v>
      </c>
      <c r="ED87" s="884">
        <v>0</v>
      </c>
      <c r="EE87" s="884">
        <v>0</v>
      </c>
      <c r="EF87" s="884">
        <v>0</v>
      </c>
      <c r="EG87" s="884">
        <v>0</v>
      </c>
      <c r="EH87" s="884">
        <v>0</v>
      </c>
      <c r="EI87" s="884">
        <v>0</v>
      </c>
      <c r="EJ87" s="884">
        <v>0</v>
      </c>
      <c r="EK87" s="884">
        <v>0</v>
      </c>
      <c r="EL87" s="884">
        <v>0</v>
      </c>
      <c r="EM87" s="884">
        <v>0</v>
      </c>
      <c r="EN87" s="884">
        <v>0</v>
      </c>
      <c r="EO87" s="884">
        <v>0</v>
      </c>
      <c r="EP87" s="884">
        <v>0</v>
      </c>
      <c r="EQ87" s="884">
        <v>0</v>
      </c>
      <c r="ER87" s="884">
        <v>0</v>
      </c>
      <c r="ES87" s="884">
        <v>0</v>
      </c>
      <c r="ET87" s="884">
        <v>0</v>
      </c>
      <c r="EU87" s="884">
        <v>0</v>
      </c>
      <c r="EV87" s="884">
        <v>0</v>
      </c>
      <c r="EW87" s="884">
        <v>0</v>
      </c>
      <c r="EX87" s="884">
        <v>0</v>
      </c>
      <c r="EY87" s="884">
        <v>0</v>
      </c>
      <c r="EZ87" s="884">
        <v>0</v>
      </c>
      <c r="FA87" s="884">
        <v>0</v>
      </c>
      <c r="FB87" s="884">
        <v>0</v>
      </c>
      <c r="FC87" s="884">
        <v>0</v>
      </c>
      <c r="FD87" s="884">
        <v>0</v>
      </c>
      <c r="FE87" s="884">
        <v>0</v>
      </c>
      <c r="FF87" s="884">
        <v>0</v>
      </c>
      <c r="FG87" s="884">
        <v>0</v>
      </c>
      <c r="FH87" s="884">
        <v>0</v>
      </c>
      <c r="FI87" s="884">
        <v>0</v>
      </c>
      <c r="FJ87" s="884">
        <v>0</v>
      </c>
      <c r="FK87" s="884">
        <v>0</v>
      </c>
      <c r="FL87" s="884">
        <v>0</v>
      </c>
      <c r="FM87" s="884">
        <v>0</v>
      </c>
      <c r="FN87" s="884">
        <v>0</v>
      </c>
      <c r="FO87" s="884">
        <v>0</v>
      </c>
      <c r="FP87" s="884">
        <v>0</v>
      </c>
      <c r="FQ87" s="884">
        <v>0</v>
      </c>
      <c r="FR87" s="884">
        <v>5.7586206896551714E-3</v>
      </c>
      <c r="FS87" s="884">
        <v>0</v>
      </c>
      <c r="FT87" s="884">
        <v>0</v>
      </c>
      <c r="FU87" s="884">
        <v>0</v>
      </c>
      <c r="FV87" s="884">
        <v>0</v>
      </c>
      <c r="FW87" s="884">
        <v>0</v>
      </c>
      <c r="FX87" s="884">
        <v>0</v>
      </c>
      <c r="FY87" s="884">
        <v>0</v>
      </c>
      <c r="FZ87" s="884">
        <v>0</v>
      </c>
      <c r="GA87" s="884">
        <v>0</v>
      </c>
      <c r="GB87" s="884">
        <v>0</v>
      </c>
      <c r="GC87" s="884">
        <v>0</v>
      </c>
      <c r="GD87" s="884">
        <v>0</v>
      </c>
      <c r="GE87" s="884">
        <v>0</v>
      </c>
      <c r="GF87" s="884">
        <v>0</v>
      </c>
      <c r="GG87" s="884">
        <v>0</v>
      </c>
      <c r="GH87" s="884">
        <v>0</v>
      </c>
      <c r="GI87" s="884">
        <v>0</v>
      </c>
      <c r="GJ87" s="884">
        <v>0</v>
      </c>
      <c r="GK87" s="884">
        <v>0</v>
      </c>
      <c r="GL87" s="884">
        <v>0</v>
      </c>
    </row>
    <row r="88" spans="1:194" x14ac:dyDescent="0.2">
      <c r="A88" s="652" t="s">
        <v>1036</v>
      </c>
      <c r="B88" s="652" t="s">
        <v>1037</v>
      </c>
      <c r="C88" s="884">
        <v>0</v>
      </c>
      <c r="D88" s="884">
        <v>0</v>
      </c>
      <c r="E88" s="884">
        <v>0</v>
      </c>
      <c r="F88" s="884">
        <v>0</v>
      </c>
      <c r="G88" s="884">
        <v>0</v>
      </c>
      <c r="H88" s="884">
        <v>0</v>
      </c>
      <c r="I88" s="884">
        <v>0</v>
      </c>
      <c r="J88" s="884">
        <v>0</v>
      </c>
      <c r="K88" s="884">
        <v>0</v>
      </c>
      <c r="L88" s="884">
        <v>0</v>
      </c>
      <c r="M88" s="884">
        <v>0</v>
      </c>
      <c r="N88" s="884">
        <v>0</v>
      </c>
      <c r="O88" s="884">
        <v>0</v>
      </c>
      <c r="P88" s="884">
        <v>0</v>
      </c>
      <c r="Q88" s="884"/>
      <c r="R88" s="884">
        <v>0</v>
      </c>
      <c r="S88" s="884">
        <v>0</v>
      </c>
      <c r="T88" s="884">
        <v>0</v>
      </c>
      <c r="U88" s="884">
        <v>0</v>
      </c>
      <c r="V88" s="884">
        <v>0</v>
      </c>
      <c r="W88" s="884">
        <v>0</v>
      </c>
      <c r="X88" s="884">
        <v>0</v>
      </c>
      <c r="Y88" s="884">
        <v>0</v>
      </c>
      <c r="Z88" s="884"/>
      <c r="AA88" s="884">
        <v>0</v>
      </c>
      <c r="AB88" s="884"/>
      <c r="AC88" s="884"/>
      <c r="AD88" s="884">
        <v>0</v>
      </c>
      <c r="AE88" s="884">
        <v>1.4E-2</v>
      </c>
      <c r="AF88" s="884">
        <v>0</v>
      </c>
      <c r="AG88" s="884">
        <v>0</v>
      </c>
      <c r="AH88" s="884">
        <v>0</v>
      </c>
      <c r="AI88" s="884">
        <v>0</v>
      </c>
      <c r="AJ88" s="884">
        <v>0</v>
      </c>
      <c r="AK88" s="884">
        <v>0</v>
      </c>
      <c r="AL88" s="884">
        <v>0</v>
      </c>
      <c r="AM88" s="884">
        <v>0</v>
      </c>
      <c r="AN88" s="884">
        <v>0</v>
      </c>
      <c r="AO88" s="884">
        <v>0</v>
      </c>
      <c r="AP88" s="884">
        <v>0</v>
      </c>
      <c r="AQ88" s="884">
        <v>0</v>
      </c>
      <c r="AR88" s="884">
        <v>0</v>
      </c>
      <c r="AS88" s="884">
        <v>0</v>
      </c>
      <c r="AT88" s="884">
        <v>0</v>
      </c>
      <c r="AU88" s="884">
        <v>0</v>
      </c>
      <c r="AV88" s="884">
        <v>0</v>
      </c>
      <c r="AW88" s="884">
        <v>0</v>
      </c>
      <c r="AX88" s="884">
        <v>0</v>
      </c>
      <c r="AY88" s="884">
        <v>0</v>
      </c>
      <c r="AZ88" s="884">
        <v>0</v>
      </c>
      <c r="BA88" s="884">
        <v>0</v>
      </c>
      <c r="BB88" s="884">
        <v>0</v>
      </c>
      <c r="BC88" s="884">
        <v>0</v>
      </c>
      <c r="BD88" s="884">
        <v>0</v>
      </c>
      <c r="BE88" s="884"/>
      <c r="BF88" s="884"/>
      <c r="BG88" s="884"/>
      <c r="BH88" s="884"/>
      <c r="BI88" s="884"/>
      <c r="BJ88" s="884"/>
      <c r="BK88" s="884"/>
      <c r="BL88" s="884"/>
      <c r="BM88" s="884">
        <v>0</v>
      </c>
      <c r="BN88" s="884">
        <v>0</v>
      </c>
      <c r="BO88" s="884">
        <v>0</v>
      </c>
      <c r="BP88" s="884">
        <v>0</v>
      </c>
      <c r="BQ88" s="884"/>
      <c r="BR88" s="884">
        <v>0</v>
      </c>
      <c r="BS88" s="884">
        <v>0</v>
      </c>
      <c r="BT88" s="884">
        <v>0</v>
      </c>
      <c r="BU88" s="884">
        <v>0</v>
      </c>
      <c r="BV88" s="884">
        <v>0</v>
      </c>
      <c r="BW88" s="884">
        <v>0</v>
      </c>
      <c r="BX88" s="884">
        <v>0</v>
      </c>
      <c r="BY88" s="884">
        <v>0</v>
      </c>
      <c r="BZ88" s="884">
        <v>0</v>
      </c>
      <c r="CA88" s="884">
        <v>0</v>
      </c>
      <c r="CB88" s="884"/>
      <c r="CC88" s="884">
        <v>0</v>
      </c>
      <c r="CD88" s="884">
        <v>0</v>
      </c>
      <c r="CE88" s="884">
        <v>0</v>
      </c>
      <c r="CF88" s="884">
        <v>0</v>
      </c>
      <c r="CG88" s="884">
        <v>0</v>
      </c>
      <c r="CH88" s="884">
        <v>0</v>
      </c>
      <c r="CI88" s="884">
        <v>0</v>
      </c>
      <c r="CJ88" s="884">
        <v>0</v>
      </c>
      <c r="CK88" s="884">
        <v>0</v>
      </c>
      <c r="CL88" s="884">
        <v>0</v>
      </c>
      <c r="CM88" s="884">
        <v>0</v>
      </c>
      <c r="CN88" s="884">
        <v>0</v>
      </c>
      <c r="CO88" s="884">
        <v>0</v>
      </c>
      <c r="CP88" s="884">
        <v>0</v>
      </c>
      <c r="CQ88" s="884">
        <v>0</v>
      </c>
      <c r="CR88" s="884">
        <v>0</v>
      </c>
      <c r="CS88" s="884">
        <v>0</v>
      </c>
      <c r="CT88" s="884">
        <v>0</v>
      </c>
      <c r="CU88" s="884">
        <v>0</v>
      </c>
      <c r="CV88" s="884">
        <v>0</v>
      </c>
      <c r="CW88" s="884">
        <v>0</v>
      </c>
      <c r="CX88" s="884">
        <v>0</v>
      </c>
      <c r="CY88" s="884">
        <v>0</v>
      </c>
      <c r="CZ88" s="884">
        <v>0</v>
      </c>
      <c r="DA88" s="884">
        <v>0</v>
      </c>
      <c r="DB88" s="884"/>
      <c r="DC88" s="884"/>
      <c r="DD88" s="884">
        <v>0</v>
      </c>
      <c r="DE88" s="884">
        <v>0</v>
      </c>
      <c r="DF88" s="884">
        <v>0</v>
      </c>
      <c r="DG88" s="884">
        <v>0</v>
      </c>
      <c r="DH88" s="884">
        <v>0</v>
      </c>
      <c r="DI88" s="884">
        <v>0</v>
      </c>
      <c r="DJ88" s="884"/>
      <c r="DK88" s="884">
        <v>0</v>
      </c>
      <c r="DL88" s="884">
        <v>0</v>
      </c>
      <c r="DM88" s="884">
        <v>0</v>
      </c>
      <c r="DN88" s="884">
        <v>0</v>
      </c>
      <c r="DO88" s="884">
        <v>0</v>
      </c>
      <c r="DP88" s="884">
        <v>0</v>
      </c>
      <c r="DQ88" s="884">
        <v>0</v>
      </c>
      <c r="DR88" s="884">
        <v>0</v>
      </c>
      <c r="DS88" s="884">
        <v>0</v>
      </c>
      <c r="DT88" s="884">
        <v>0</v>
      </c>
      <c r="DU88" s="884">
        <v>0</v>
      </c>
      <c r="DV88" s="884">
        <v>0</v>
      </c>
      <c r="DW88" s="884">
        <v>0</v>
      </c>
      <c r="DX88" s="884">
        <v>0</v>
      </c>
      <c r="DY88" s="884"/>
      <c r="DZ88" s="884">
        <v>0</v>
      </c>
      <c r="EA88" s="884">
        <v>0</v>
      </c>
      <c r="EB88" s="884">
        <v>0</v>
      </c>
      <c r="EC88" s="884">
        <v>0</v>
      </c>
      <c r="ED88" s="884">
        <v>0</v>
      </c>
      <c r="EE88" s="884"/>
      <c r="EF88" s="884">
        <v>0</v>
      </c>
      <c r="EG88" s="884">
        <v>0</v>
      </c>
      <c r="EH88" s="884">
        <v>0</v>
      </c>
      <c r="EI88" s="884">
        <v>0</v>
      </c>
      <c r="EJ88" s="884">
        <v>0</v>
      </c>
      <c r="EK88" s="884">
        <v>0</v>
      </c>
      <c r="EL88" s="884">
        <v>0</v>
      </c>
      <c r="EM88" s="884">
        <v>0</v>
      </c>
      <c r="EN88" s="884">
        <v>0</v>
      </c>
      <c r="EO88" s="884">
        <v>0</v>
      </c>
      <c r="EP88" s="884">
        <v>0</v>
      </c>
      <c r="EQ88" s="884">
        <v>0</v>
      </c>
      <c r="ER88" s="884">
        <v>0</v>
      </c>
      <c r="ES88" s="884">
        <v>0</v>
      </c>
      <c r="ET88" s="884">
        <v>0</v>
      </c>
      <c r="EU88" s="884">
        <v>0</v>
      </c>
      <c r="EV88" s="884">
        <v>0</v>
      </c>
      <c r="EW88" s="884">
        <v>0</v>
      </c>
      <c r="EX88" s="884">
        <v>0</v>
      </c>
      <c r="EY88" s="884">
        <v>0</v>
      </c>
      <c r="EZ88" s="884">
        <v>0</v>
      </c>
      <c r="FA88" s="884">
        <v>0</v>
      </c>
      <c r="FB88" s="884">
        <v>0</v>
      </c>
      <c r="FC88" s="884">
        <v>0</v>
      </c>
      <c r="FD88" s="884">
        <v>0</v>
      </c>
      <c r="FE88" s="884">
        <v>0</v>
      </c>
      <c r="FF88" s="884">
        <v>0</v>
      </c>
      <c r="FG88" s="884">
        <v>0</v>
      </c>
      <c r="FH88" s="884">
        <v>0</v>
      </c>
      <c r="FI88" s="884">
        <v>0</v>
      </c>
      <c r="FJ88" s="884">
        <v>0</v>
      </c>
      <c r="FK88" s="884">
        <v>0</v>
      </c>
      <c r="FL88" s="884">
        <v>0</v>
      </c>
      <c r="FM88" s="884">
        <v>0</v>
      </c>
      <c r="FN88" s="884">
        <v>0</v>
      </c>
      <c r="FO88" s="884">
        <v>0</v>
      </c>
      <c r="FP88" s="884">
        <v>0</v>
      </c>
      <c r="FQ88" s="884">
        <v>0</v>
      </c>
      <c r="FR88" s="884">
        <v>0</v>
      </c>
      <c r="FS88" s="884">
        <v>0</v>
      </c>
      <c r="FT88" s="884">
        <v>0</v>
      </c>
      <c r="FU88" s="884">
        <v>0</v>
      </c>
      <c r="FV88" s="884">
        <v>0</v>
      </c>
      <c r="FW88" s="884">
        <v>0</v>
      </c>
      <c r="FX88" s="884">
        <v>0</v>
      </c>
      <c r="FY88" s="884">
        <v>0</v>
      </c>
      <c r="FZ88" s="884">
        <v>0</v>
      </c>
      <c r="GA88" s="884">
        <v>0</v>
      </c>
      <c r="GB88" s="884">
        <v>0</v>
      </c>
      <c r="GC88" s="884">
        <v>0</v>
      </c>
      <c r="GD88" s="884">
        <v>0</v>
      </c>
      <c r="GE88" s="884">
        <v>0</v>
      </c>
      <c r="GF88" s="884">
        <v>0</v>
      </c>
      <c r="GG88" s="884">
        <v>0</v>
      </c>
      <c r="GH88" s="884">
        <v>0</v>
      </c>
      <c r="GI88" s="884">
        <v>0</v>
      </c>
      <c r="GJ88" s="884">
        <v>0</v>
      </c>
      <c r="GK88" s="884">
        <v>0</v>
      </c>
      <c r="GL88" s="884">
        <v>0</v>
      </c>
    </row>
    <row r="89" spans="1:194" x14ac:dyDescent="0.2">
      <c r="A89" s="652" t="s">
        <v>1038</v>
      </c>
      <c r="B89" s="652" t="s">
        <v>495</v>
      </c>
      <c r="C89" s="884"/>
      <c r="D89" s="884">
        <v>0</v>
      </c>
      <c r="E89" s="884">
        <v>0</v>
      </c>
      <c r="F89" s="884">
        <v>0</v>
      </c>
      <c r="G89" s="884">
        <v>0</v>
      </c>
      <c r="H89" s="884">
        <v>0</v>
      </c>
      <c r="I89" s="884">
        <v>0</v>
      </c>
      <c r="J89" s="884"/>
      <c r="K89" s="884">
        <v>0</v>
      </c>
      <c r="L89" s="884">
        <v>0</v>
      </c>
      <c r="M89" s="884">
        <v>0</v>
      </c>
      <c r="N89" s="884">
        <v>0</v>
      </c>
      <c r="O89" s="884">
        <v>0</v>
      </c>
      <c r="P89" s="884">
        <v>0</v>
      </c>
      <c r="Q89" s="884"/>
      <c r="R89" s="884">
        <v>0</v>
      </c>
      <c r="S89" s="884">
        <v>0</v>
      </c>
      <c r="T89" s="884">
        <v>0</v>
      </c>
      <c r="U89" s="884"/>
      <c r="V89" s="884">
        <v>0</v>
      </c>
      <c r="W89" s="884">
        <v>0</v>
      </c>
      <c r="X89" s="884">
        <v>0</v>
      </c>
      <c r="Y89" s="884">
        <v>0</v>
      </c>
      <c r="Z89" s="884"/>
      <c r="AA89" s="884">
        <v>0</v>
      </c>
      <c r="AB89" s="884"/>
      <c r="AC89" s="884">
        <v>0</v>
      </c>
      <c r="AD89" s="884">
        <v>0</v>
      </c>
      <c r="AE89" s="884">
        <v>0</v>
      </c>
      <c r="AF89" s="884">
        <v>0</v>
      </c>
      <c r="AG89" s="884"/>
      <c r="AH89" s="884">
        <v>0</v>
      </c>
      <c r="AI89" s="884"/>
      <c r="AJ89" s="884">
        <v>0</v>
      </c>
      <c r="AK89" s="884">
        <v>0</v>
      </c>
      <c r="AL89" s="884">
        <v>0</v>
      </c>
      <c r="AM89" s="884">
        <v>0</v>
      </c>
      <c r="AN89" s="884">
        <v>0</v>
      </c>
      <c r="AO89" s="884">
        <v>0</v>
      </c>
      <c r="AP89" s="884"/>
      <c r="AQ89" s="884">
        <v>0</v>
      </c>
      <c r="AR89" s="884">
        <v>0</v>
      </c>
      <c r="AS89" s="884">
        <v>0</v>
      </c>
      <c r="AT89" s="884">
        <v>0</v>
      </c>
      <c r="AU89" s="884">
        <v>0</v>
      </c>
      <c r="AV89" s="884">
        <v>0</v>
      </c>
      <c r="AW89" s="884">
        <v>0</v>
      </c>
      <c r="AX89" s="884">
        <v>0</v>
      </c>
      <c r="AY89" s="884">
        <v>0</v>
      </c>
      <c r="AZ89" s="884">
        <v>0</v>
      </c>
      <c r="BA89" s="884">
        <v>0</v>
      </c>
      <c r="BB89" s="884">
        <v>0</v>
      </c>
      <c r="BC89" s="884">
        <v>0</v>
      </c>
      <c r="BD89" s="884">
        <v>0</v>
      </c>
      <c r="BE89" s="884"/>
      <c r="BF89" s="884"/>
      <c r="BG89" s="884"/>
      <c r="BH89" s="884"/>
      <c r="BI89" s="884"/>
      <c r="BJ89" s="884"/>
      <c r="BK89" s="884"/>
      <c r="BL89" s="884"/>
      <c r="BM89" s="884">
        <v>0</v>
      </c>
      <c r="BN89" s="884"/>
      <c r="BO89" s="884">
        <v>0</v>
      </c>
      <c r="BP89" s="884">
        <v>0</v>
      </c>
      <c r="BQ89" s="884"/>
      <c r="BR89" s="884">
        <v>0</v>
      </c>
      <c r="BS89" s="884"/>
      <c r="BT89" s="884">
        <v>0</v>
      </c>
      <c r="BU89" s="884"/>
      <c r="BV89" s="884">
        <v>0</v>
      </c>
      <c r="BW89" s="884">
        <v>0</v>
      </c>
      <c r="BX89" s="884">
        <v>0</v>
      </c>
      <c r="BY89" s="884">
        <v>0</v>
      </c>
      <c r="BZ89" s="884">
        <v>0</v>
      </c>
      <c r="CA89" s="884">
        <v>0</v>
      </c>
      <c r="CB89" s="884"/>
      <c r="CC89" s="884">
        <v>0</v>
      </c>
      <c r="CD89" s="884">
        <v>0</v>
      </c>
      <c r="CE89" s="884">
        <v>0</v>
      </c>
      <c r="CF89" s="884">
        <v>0</v>
      </c>
      <c r="CG89" s="884">
        <v>0</v>
      </c>
      <c r="CH89" s="884">
        <v>0</v>
      </c>
      <c r="CI89" s="884">
        <v>0</v>
      </c>
      <c r="CJ89" s="884">
        <v>0</v>
      </c>
      <c r="CK89" s="884">
        <v>0</v>
      </c>
      <c r="CL89" s="884">
        <v>0</v>
      </c>
      <c r="CM89" s="884">
        <v>0</v>
      </c>
      <c r="CN89" s="884"/>
      <c r="CO89" s="884"/>
      <c r="CP89" s="884">
        <v>0</v>
      </c>
      <c r="CQ89" s="884">
        <v>0</v>
      </c>
      <c r="CR89" s="884">
        <v>0</v>
      </c>
      <c r="CS89" s="884">
        <v>0</v>
      </c>
      <c r="CT89" s="884">
        <v>0</v>
      </c>
      <c r="CU89" s="884">
        <v>0</v>
      </c>
      <c r="CV89" s="884">
        <v>0</v>
      </c>
      <c r="CW89" s="884">
        <v>0</v>
      </c>
      <c r="CX89" s="884"/>
      <c r="CY89" s="884">
        <v>0</v>
      </c>
      <c r="CZ89" s="884">
        <v>0</v>
      </c>
      <c r="DA89" s="884">
        <v>0</v>
      </c>
      <c r="DB89" s="884">
        <v>0</v>
      </c>
      <c r="DC89" s="884"/>
      <c r="DD89" s="884">
        <v>0</v>
      </c>
      <c r="DE89" s="884">
        <v>0</v>
      </c>
      <c r="DF89" s="884">
        <v>0</v>
      </c>
      <c r="DG89" s="884">
        <v>0</v>
      </c>
      <c r="DH89" s="884">
        <v>0</v>
      </c>
      <c r="DI89" s="884">
        <v>0</v>
      </c>
      <c r="DJ89" s="884">
        <v>0</v>
      </c>
      <c r="DK89" s="884">
        <v>0</v>
      </c>
      <c r="DL89" s="884">
        <v>0</v>
      </c>
      <c r="DM89" s="884">
        <v>0</v>
      </c>
      <c r="DN89" s="884">
        <v>0</v>
      </c>
      <c r="DO89" s="884">
        <v>0</v>
      </c>
      <c r="DP89" s="884">
        <v>0</v>
      </c>
      <c r="DQ89" s="884">
        <v>0</v>
      </c>
      <c r="DR89" s="884">
        <v>0</v>
      </c>
      <c r="DS89" s="884">
        <v>0</v>
      </c>
      <c r="DT89" s="884">
        <v>0</v>
      </c>
      <c r="DU89" s="884">
        <v>0</v>
      </c>
      <c r="DV89" s="884">
        <v>0</v>
      </c>
      <c r="DW89" s="884">
        <v>0</v>
      </c>
      <c r="DX89" s="884">
        <v>0</v>
      </c>
      <c r="DY89" s="884"/>
      <c r="DZ89" s="884">
        <v>0</v>
      </c>
      <c r="EA89" s="884">
        <v>0</v>
      </c>
      <c r="EB89" s="884">
        <v>0</v>
      </c>
      <c r="EC89" s="884">
        <v>0</v>
      </c>
      <c r="ED89" s="884">
        <v>0</v>
      </c>
      <c r="EE89" s="884">
        <v>0</v>
      </c>
      <c r="EF89" s="884">
        <v>0</v>
      </c>
      <c r="EG89" s="884"/>
      <c r="EH89" s="884">
        <v>0</v>
      </c>
      <c r="EI89" s="884">
        <v>0</v>
      </c>
      <c r="EJ89" s="884">
        <v>0</v>
      </c>
      <c r="EK89" s="884">
        <v>0</v>
      </c>
      <c r="EL89" s="884">
        <v>0</v>
      </c>
      <c r="EM89" s="884">
        <v>0</v>
      </c>
      <c r="EN89" s="884">
        <v>0</v>
      </c>
      <c r="EO89" s="884">
        <v>0</v>
      </c>
      <c r="EP89" s="884">
        <v>0</v>
      </c>
      <c r="EQ89" s="884">
        <v>0</v>
      </c>
      <c r="ER89" s="884">
        <v>0</v>
      </c>
      <c r="ES89" s="884">
        <v>0</v>
      </c>
      <c r="ET89" s="884">
        <v>0</v>
      </c>
      <c r="EU89" s="884">
        <v>0</v>
      </c>
      <c r="EV89" s="884">
        <v>0</v>
      </c>
      <c r="EW89" s="884">
        <v>0</v>
      </c>
      <c r="EX89" s="884">
        <v>0</v>
      </c>
      <c r="EY89" s="884">
        <v>0</v>
      </c>
      <c r="EZ89" s="884">
        <v>0</v>
      </c>
      <c r="FA89" s="884">
        <v>0</v>
      </c>
      <c r="FB89" s="884">
        <v>0</v>
      </c>
      <c r="FC89" s="884">
        <v>0</v>
      </c>
      <c r="FD89" s="884">
        <v>0</v>
      </c>
      <c r="FE89" s="884">
        <v>0</v>
      </c>
      <c r="FF89" s="884">
        <v>0</v>
      </c>
      <c r="FG89" s="884">
        <v>0</v>
      </c>
      <c r="FH89" s="884">
        <v>0</v>
      </c>
      <c r="FI89" s="884">
        <v>0</v>
      </c>
      <c r="FJ89" s="884">
        <v>0</v>
      </c>
      <c r="FK89" s="884">
        <v>0</v>
      </c>
      <c r="FL89" s="884">
        <v>0</v>
      </c>
      <c r="FM89" s="884">
        <v>0</v>
      </c>
      <c r="FN89" s="884"/>
      <c r="FO89" s="884">
        <v>0</v>
      </c>
      <c r="FP89" s="884">
        <v>0</v>
      </c>
      <c r="FQ89" s="884">
        <v>0</v>
      </c>
      <c r="FR89" s="884">
        <v>0</v>
      </c>
      <c r="FS89" s="884">
        <v>0</v>
      </c>
      <c r="FT89" s="884">
        <v>0</v>
      </c>
      <c r="FU89" s="884"/>
      <c r="FV89" s="884">
        <v>0</v>
      </c>
      <c r="FW89" s="884">
        <v>0</v>
      </c>
      <c r="FX89" s="884">
        <v>0</v>
      </c>
      <c r="FY89" s="884">
        <v>0</v>
      </c>
      <c r="FZ89" s="884">
        <v>0</v>
      </c>
      <c r="GA89" s="884">
        <v>0</v>
      </c>
      <c r="GB89" s="884">
        <v>0</v>
      </c>
      <c r="GC89" s="884">
        <v>0</v>
      </c>
      <c r="GD89" s="884">
        <v>0</v>
      </c>
      <c r="GE89" s="884">
        <v>0</v>
      </c>
      <c r="GF89" s="884">
        <v>0</v>
      </c>
      <c r="GG89" s="884">
        <v>0</v>
      </c>
      <c r="GH89" s="884"/>
      <c r="GI89" s="884">
        <v>0</v>
      </c>
      <c r="GJ89" s="884">
        <v>0</v>
      </c>
      <c r="GK89" s="884">
        <v>0</v>
      </c>
      <c r="GL89" s="884"/>
    </row>
    <row r="90" spans="1:194" x14ac:dyDescent="0.2">
      <c r="A90" s="652" t="s">
        <v>1039</v>
      </c>
      <c r="B90" s="652" t="s">
        <v>496</v>
      </c>
      <c r="C90" s="884">
        <v>0</v>
      </c>
      <c r="D90" s="884">
        <v>0</v>
      </c>
      <c r="E90" s="884">
        <v>0</v>
      </c>
      <c r="F90" s="884">
        <v>0</v>
      </c>
      <c r="G90" s="884">
        <v>0</v>
      </c>
      <c r="H90" s="884">
        <v>0</v>
      </c>
      <c r="I90" s="884">
        <v>0</v>
      </c>
      <c r="J90" s="884">
        <v>0</v>
      </c>
      <c r="K90" s="884">
        <v>0</v>
      </c>
      <c r="L90" s="884">
        <v>5.64E-3</v>
      </c>
      <c r="M90" s="884">
        <v>0</v>
      </c>
      <c r="N90" s="884">
        <v>0</v>
      </c>
      <c r="O90" s="884">
        <v>0</v>
      </c>
      <c r="P90" s="884">
        <v>8.4926315789473697E-3</v>
      </c>
      <c r="Q90" s="884">
        <v>0</v>
      </c>
      <c r="R90" s="884">
        <v>0</v>
      </c>
      <c r="S90" s="884">
        <v>0</v>
      </c>
      <c r="T90" s="884">
        <v>0</v>
      </c>
      <c r="U90" s="884">
        <v>0</v>
      </c>
      <c r="V90" s="884">
        <v>0</v>
      </c>
      <c r="W90" s="884">
        <v>0</v>
      </c>
      <c r="X90" s="884">
        <v>0</v>
      </c>
      <c r="Y90" s="884">
        <v>0</v>
      </c>
      <c r="Z90" s="884"/>
      <c r="AA90" s="884">
        <v>0</v>
      </c>
      <c r="AB90" s="884">
        <v>5.1721311475409837E-3</v>
      </c>
      <c r="AC90" s="884">
        <v>0</v>
      </c>
      <c r="AD90" s="884">
        <v>0</v>
      </c>
      <c r="AE90" s="884">
        <v>0</v>
      </c>
      <c r="AF90" s="884">
        <v>0</v>
      </c>
      <c r="AG90" s="884">
        <v>0</v>
      </c>
      <c r="AH90" s="884">
        <v>5.841666666666666E-3</v>
      </c>
      <c r="AI90" s="884">
        <v>0</v>
      </c>
      <c r="AJ90" s="884">
        <v>0</v>
      </c>
      <c r="AK90" s="884">
        <v>0</v>
      </c>
      <c r="AL90" s="884">
        <v>0</v>
      </c>
      <c r="AM90" s="884">
        <v>0</v>
      </c>
      <c r="AN90" s="884">
        <v>0</v>
      </c>
      <c r="AO90" s="884">
        <v>0</v>
      </c>
      <c r="AP90" s="884">
        <v>0</v>
      </c>
      <c r="AQ90" s="884">
        <v>0</v>
      </c>
      <c r="AR90" s="884">
        <v>0</v>
      </c>
      <c r="AS90" s="884">
        <v>0</v>
      </c>
      <c r="AT90" s="884">
        <v>0</v>
      </c>
      <c r="AU90" s="884">
        <v>0</v>
      </c>
      <c r="AV90" s="884">
        <v>0</v>
      </c>
      <c r="AW90" s="884">
        <v>0</v>
      </c>
      <c r="AX90" s="884">
        <v>0</v>
      </c>
      <c r="AY90" s="884">
        <v>0</v>
      </c>
      <c r="AZ90" s="884">
        <v>0</v>
      </c>
      <c r="BA90" s="884">
        <v>0</v>
      </c>
      <c r="BB90" s="884">
        <v>5.4694656488549608E-3</v>
      </c>
      <c r="BC90" s="884">
        <v>0</v>
      </c>
      <c r="BD90" s="884">
        <v>0</v>
      </c>
      <c r="BE90" s="884">
        <v>0</v>
      </c>
      <c r="BF90" s="884">
        <v>0</v>
      </c>
      <c r="BG90" s="884">
        <v>0</v>
      </c>
      <c r="BH90" s="884">
        <v>0</v>
      </c>
      <c r="BI90" s="884">
        <v>0</v>
      </c>
      <c r="BJ90" s="884">
        <v>0</v>
      </c>
      <c r="BK90" s="884">
        <v>0</v>
      </c>
      <c r="BL90" s="884">
        <v>0</v>
      </c>
      <c r="BM90" s="884">
        <v>0</v>
      </c>
      <c r="BN90" s="884">
        <v>0</v>
      </c>
      <c r="BO90" s="884">
        <v>0</v>
      </c>
      <c r="BP90" s="884">
        <v>0</v>
      </c>
      <c r="BQ90" s="884">
        <v>0</v>
      </c>
      <c r="BR90" s="884">
        <v>0</v>
      </c>
      <c r="BS90" s="884">
        <v>0</v>
      </c>
      <c r="BT90" s="884">
        <v>0</v>
      </c>
      <c r="BU90" s="884">
        <v>0</v>
      </c>
      <c r="BV90" s="884">
        <v>0</v>
      </c>
      <c r="BW90" s="884">
        <v>0</v>
      </c>
      <c r="BX90" s="884">
        <v>0</v>
      </c>
      <c r="BY90" s="884">
        <v>0</v>
      </c>
      <c r="BZ90" s="884">
        <v>0</v>
      </c>
      <c r="CA90" s="884">
        <v>0</v>
      </c>
      <c r="CB90" s="884">
        <v>0</v>
      </c>
      <c r="CC90" s="884">
        <v>0</v>
      </c>
      <c r="CD90" s="884">
        <v>0</v>
      </c>
      <c r="CE90" s="884">
        <v>0</v>
      </c>
      <c r="CF90" s="884">
        <v>0</v>
      </c>
      <c r="CG90" s="884">
        <v>0</v>
      </c>
      <c r="CH90" s="884">
        <v>0</v>
      </c>
      <c r="CI90" s="884">
        <v>0</v>
      </c>
      <c r="CJ90" s="884">
        <v>0</v>
      </c>
      <c r="CK90" s="884">
        <v>0</v>
      </c>
      <c r="CL90" s="884">
        <v>0</v>
      </c>
      <c r="CM90" s="884">
        <v>0</v>
      </c>
      <c r="CN90" s="884">
        <v>0</v>
      </c>
      <c r="CO90" s="884">
        <v>0</v>
      </c>
      <c r="CP90" s="884">
        <v>0</v>
      </c>
      <c r="CQ90" s="884">
        <v>0</v>
      </c>
      <c r="CR90" s="884">
        <v>0</v>
      </c>
      <c r="CS90" s="884">
        <v>0</v>
      </c>
      <c r="CT90" s="884">
        <v>4.9899598393574225E-3</v>
      </c>
      <c r="CU90" s="884">
        <v>0</v>
      </c>
      <c r="CV90" s="884">
        <v>0</v>
      </c>
      <c r="CW90" s="884">
        <v>0</v>
      </c>
      <c r="CX90" s="884">
        <v>0</v>
      </c>
      <c r="CY90" s="884">
        <v>0</v>
      </c>
      <c r="CZ90" s="884">
        <v>0</v>
      </c>
      <c r="DA90" s="884">
        <v>0</v>
      </c>
      <c r="DB90" s="884">
        <v>0</v>
      </c>
      <c r="DC90" s="884">
        <v>0</v>
      </c>
      <c r="DD90" s="884">
        <v>0</v>
      </c>
      <c r="DE90" s="884">
        <v>0</v>
      </c>
      <c r="DF90" s="884">
        <v>0</v>
      </c>
      <c r="DG90" s="884">
        <v>0</v>
      </c>
      <c r="DH90" s="884">
        <v>0</v>
      </c>
      <c r="DI90" s="884">
        <v>0</v>
      </c>
      <c r="DJ90" s="884">
        <v>4.7691176470588239E-3</v>
      </c>
      <c r="DK90" s="884">
        <v>5.1546762589928059E-3</v>
      </c>
      <c r="DL90" s="884">
        <v>0</v>
      </c>
      <c r="DM90" s="884">
        <v>0</v>
      </c>
      <c r="DN90" s="884">
        <v>0</v>
      </c>
      <c r="DO90" s="884">
        <v>0</v>
      </c>
      <c r="DP90" s="884">
        <v>0</v>
      </c>
      <c r="DQ90" s="884">
        <v>0</v>
      </c>
      <c r="DR90" s="884">
        <v>0</v>
      </c>
      <c r="DS90" s="884">
        <v>0</v>
      </c>
      <c r="DT90" s="884">
        <v>0</v>
      </c>
      <c r="DU90" s="884">
        <v>0</v>
      </c>
      <c r="DV90" s="884">
        <v>0</v>
      </c>
      <c r="DW90" s="884">
        <v>0</v>
      </c>
      <c r="DX90" s="884">
        <v>0</v>
      </c>
      <c r="DY90" s="884">
        <v>0</v>
      </c>
      <c r="DZ90" s="884">
        <v>0</v>
      </c>
      <c r="EA90" s="884">
        <v>0</v>
      </c>
      <c r="EB90" s="884">
        <v>0</v>
      </c>
      <c r="EC90" s="884">
        <v>0</v>
      </c>
      <c r="ED90" s="884">
        <v>0</v>
      </c>
      <c r="EE90" s="884">
        <v>0</v>
      </c>
      <c r="EF90" s="884">
        <v>0</v>
      </c>
      <c r="EG90" s="884">
        <v>0</v>
      </c>
      <c r="EH90" s="884">
        <v>0</v>
      </c>
      <c r="EI90" s="884">
        <v>0</v>
      </c>
      <c r="EJ90" s="884">
        <v>0</v>
      </c>
      <c r="EK90" s="884">
        <v>0</v>
      </c>
      <c r="EL90" s="884">
        <v>0</v>
      </c>
      <c r="EM90" s="884">
        <v>0</v>
      </c>
      <c r="EN90" s="884">
        <v>0</v>
      </c>
      <c r="EO90" s="884">
        <v>0</v>
      </c>
      <c r="EP90" s="884">
        <v>0</v>
      </c>
      <c r="EQ90" s="884">
        <v>0</v>
      </c>
      <c r="ER90" s="884">
        <v>0</v>
      </c>
      <c r="ES90" s="884">
        <v>5.2347670250896053E-3</v>
      </c>
      <c r="ET90" s="884">
        <v>6.786764705882355E-3</v>
      </c>
      <c r="EU90" s="884">
        <v>0</v>
      </c>
      <c r="EV90" s="884">
        <v>0</v>
      </c>
      <c r="EW90" s="884">
        <v>0</v>
      </c>
      <c r="EX90" s="884">
        <v>0</v>
      </c>
      <c r="EY90" s="884">
        <v>0</v>
      </c>
      <c r="EZ90" s="884">
        <v>5.0040000000000006E-3</v>
      </c>
      <c r="FA90" s="884">
        <v>0</v>
      </c>
      <c r="FB90" s="884">
        <v>0</v>
      </c>
      <c r="FC90" s="884">
        <v>0</v>
      </c>
      <c r="FD90" s="884">
        <v>0</v>
      </c>
      <c r="FE90" s="884">
        <v>0</v>
      </c>
      <c r="FF90" s="884">
        <v>0</v>
      </c>
      <c r="FG90" s="884">
        <v>4.9566787003610105E-3</v>
      </c>
      <c r="FH90" s="884">
        <v>0</v>
      </c>
      <c r="FI90" s="884">
        <v>4.7512635379061375E-3</v>
      </c>
      <c r="FJ90" s="884">
        <v>0</v>
      </c>
      <c r="FK90" s="884">
        <v>0</v>
      </c>
      <c r="FL90" s="884">
        <v>0</v>
      </c>
      <c r="FM90" s="884">
        <v>0</v>
      </c>
      <c r="FN90" s="884">
        <v>0</v>
      </c>
      <c r="FO90" s="884">
        <v>1.2986639844758285E-2</v>
      </c>
      <c r="FP90" s="884">
        <v>0</v>
      </c>
      <c r="FQ90" s="884">
        <v>0</v>
      </c>
      <c r="FR90" s="884">
        <v>6.1886792452830195E-3</v>
      </c>
      <c r="FS90" s="884">
        <v>0</v>
      </c>
      <c r="FT90" s="884">
        <v>0</v>
      </c>
      <c r="FU90" s="884">
        <v>0</v>
      </c>
      <c r="FV90" s="884">
        <v>0</v>
      </c>
      <c r="FW90" s="884">
        <v>0</v>
      </c>
      <c r="FX90" s="884">
        <v>0</v>
      </c>
      <c r="FY90" s="884">
        <v>0</v>
      </c>
      <c r="FZ90" s="884">
        <v>5.2126811594202906E-3</v>
      </c>
      <c r="GA90" s="884">
        <v>0</v>
      </c>
      <c r="GB90" s="884">
        <v>0</v>
      </c>
      <c r="GC90" s="884">
        <v>0</v>
      </c>
      <c r="GD90" s="884">
        <v>7.3520599250936312E-3</v>
      </c>
      <c r="GE90" s="884">
        <v>0</v>
      </c>
      <c r="GF90" s="884">
        <v>0</v>
      </c>
      <c r="GG90" s="884">
        <v>0</v>
      </c>
      <c r="GH90" s="884">
        <v>0</v>
      </c>
      <c r="GI90" s="884">
        <v>0</v>
      </c>
      <c r="GJ90" s="884">
        <v>0</v>
      </c>
      <c r="GK90" s="884">
        <v>0</v>
      </c>
      <c r="GL90" s="884">
        <v>0</v>
      </c>
    </row>
    <row r="91" spans="1:194" x14ac:dyDescent="0.2">
      <c r="A91" s="652" t="s">
        <v>882</v>
      </c>
      <c r="B91" s="652" t="s">
        <v>317</v>
      </c>
      <c r="C91" s="884">
        <v>0</v>
      </c>
      <c r="D91" s="884">
        <v>0</v>
      </c>
      <c r="E91" s="884">
        <v>0</v>
      </c>
      <c r="F91" s="884">
        <v>0</v>
      </c>
      <c r="G91" s="884">
        <v>0</v>
      </c>
      <c r="H91" s="884">
        <v>0</v>
      </c>
      <c r="I91" s="884">
        <v>0</v>
      </c>
      <c r="J91" s="884">
        <v>0</v>
      </c>
      <c r="K91" s="884">
        <v>0</v>
      </c>
      <c r="L91" s="884">
        <v>4.6989198919891988E-3</v>
      </c>
      <c r="M91" s="884">
        <v>0</v>
      </c>
      <c r="N91" s="884">
        <v>0</v>
      </c>
      <c r="O91" s="884">
        <v>0</v>
      </c>
      <c r="P91" s="884">
        <v>5.1083190394511143E-3</v>
      </c>
      <c r="Q91" s="884">
        <v>1.1113151260504204</v>
      </c>
      <c r="R91" s="884">
        <v>0</v>
      </c>
      <c r="S91" s="884">
        <v>0</v>
      </c>
      <c r="T91" s="884">
        <v>0</v>
      </c>
      <c r="U91" s="884">
        <v>0</v>
      </c>
      <c r="V91" s="884">
        <v>0</v>
      </c>
      <c r="W91" s="884">
        <v>4.447667804323094E-3</v>
      </c>
      <c r="X91" s="884">
        <v>0</v>
      </c>
      <c r="Y91" s="884">
        <v>0</v>
      </c>
      <c r="Z91" s="884"/>
      <c r="AA91" s="884">
        <v>0</v>
      </c>
      <c r="AB91" s="884">
        <v>0</v>
      </c>
      <c r="AC91" s="884">
        <v>0</v>
      </c>
      <c r="AD91" s="884">
        <v>5.0504464285714284E-3</v>
      </c>
      <c r="AE91" s="884">
        <v>0</v>
      </c>
      <c r="AF91" s="884">
        <v>0</v>
      </c>
      <c r="AG91" s="884">
        <v>0</v>
      </c>
      <c r="AH91" s="884">
        <v>0</v>
      </c>
      <c r="AI91" s="884">
        <v>0</v>
      </c>
      <c r="AJ91" s="884">
        <v>0</v>
      </c>
      <c r="AK91" s="884">
        <v>0</v>
      </c>
      <c r="AL91" s="884">
        <v>0</v>
      </c>
      <c r="AM91" s="884">
        <v>0</v>
      </c>
      <c r="AN91" s="884">
        <v>0</v>
      </c>
      <c r="AO91" s="884">
        <v>5.1253229974159821E-3</v>
      </c>
      <c r="AP91" s="884">
        <v>6.6993710691824375E-3</v>
      </c>
      <c r="AQ91" s="884">
        <v>0</v>
      </c>
      <c r="AR91" s="884">
        <v>0</v>
      </c>
      <c r="AS91" s="884">
        <v>0</v>
      </c>
      <c r="AT91" s="884">
        <v>0</v>
      </c>
      <c r="AU91" s="884">
        <v>0</v>
      </c>
      <c r="AV91" s="884">
        <v>0</v>
      </c>
      <c r="AW91" s="884">
        <v>0</v>
      </c>
      <c r="AX91" s="884">
        <v>0</v>
      </c>
      <c r="AY91" s="884">
        <v>5.0384615384615385E-3</v>
      </c>
      <c r="AZ91" s="884">
        <v>0</v>
      </c>
      <c r="BA91" s="884">
        <v>0</v>
      </c>
      <c r="BB91" s="884">
        <v>5.2374535315985122E-3</v>
      </c>
      <c r="BC91" s="884">
        <v>0</v>
      </c>
      <c r="BD91" s="884">
        <v>5.8858939802336066E-3</v>
      </c>
      <c r="BE91" s="884">
        <v>0</v>
      </c>
      <c r="BF91" s="884">
        <v>3.4925675675675658E-2</v>
      </c>
      <c r="BG91" s="884">
        <v>3.4925675675675658E-2</v>
      </c>
      <c r="BH91" s="884">
        <v>3.4925675675675658E-2</v>
      </c>
      <c r="BI91" s="884">
        <v>3.4925675675675658E-2</v>
      </c>
      <c r="BJ91" s="884">
        <v>3.4925675675675658E-2</v>
      </c>
      <c r="BK91" s="884">
        <v>3.4925675675675658E-2</v>
      </c>
      <c r="BL91" s="884">
        <v>3.4925675675675658E-2</v>
      </c>
      <c r="BM91" s="884">
        <v>0</v>
      </c>
      <c r="BN91" s="884">
        <v>0</v>
      </c>
      <c r="BO91" s="884">
        <v>0</v>
      </c>
      <c r="BP91" s="884">
        <v>4.8615794143744449E-3</v>
      </c>
      <c r="BQ91" s="884">
        <v>0</v>
      </c>
      <c r="BR91" s="884">
        <v>0</v>
      </c>
      <c r="BS91" s="884">
        <v>0</v>
      </c>
      <c r="BT91" s="884">
        <v>0</v>
      </c>
      <c r="BU91" s="884">
        <v>0</v>
      </c>
      <c r="BV91" s="884">
        <v>0</v>
      </c>
      <c r="BW91" s="884">
        <v>0</v>
      </c>
      <c r="BX91" s="884">
        <v>0</v>
      </c>
      <c r="BY91" s="884">
        <v>0</v>
      </c>
      <c r="BZ91" s="884">
        <v>0</v>
      </c>
      <c r="CA91" s="884">
        <v>0</v>
      </c>
      <c r="CB91" s="884">
        <v>0</v>
      </c>
      <c r="CC91" s="884">
        <v>5.5665467625898874E-3</v>
      </c>
      <c r="CD91" s="884">
        <v>0</v>
      </c>
      <c r="CE91" s="884">
        <v>0</v>
      </c>
      <c r="CF91" s="884">
        <v>0</v>
      </c>
      <c r="CG91" s="884">
        <v>0</v>
      </c>
      <c r="CH91" s="884">
        <v>0</v>
      </c>
      <c r="CI91" s="884">
        <v>0</v>
      </c>
      <c r="CJ91" s="884">
        <v>0</v>
      </c>
      <c r="CK91" s="884">
        <v>0</v>
      </c>
      <c r="CL91" s="884">
        <v>0</v>
      </c>
      <c r="CM91" s="884">
        <v>3.5814109647913793E-3</v>
      </c>
      <c r="CN91" s="884">
        <v>0</v>
      </c>
      <c r="CO91" s="884">
        <v>5.3209360750943006E-3</v>
      </c>
      <c r="CP91" s="884">
        <v>0</v>
      </c>
      <c r="CQ91" s="884">
        <v>4.6808118081180811E-3</v>
      </c>
      <c r="CR91" s="884">
        <v>0</v>
      </c>
      <c r="CS91" s="884">
        <v>4.7186858316221767E-3</v>
      </c>
      <c r="CT91" s="884">
        <v>4.9675595238095234E-3</v>
      </c>
      <c r="CU91" s="884">
        <v>0</v>
      </c>
      <c r="CV91" s="884">
        <v>0</v>
      </c>
      <c r="CW91" s="884">
        <v>0</v>
      </c>
      <c r="CX91" s="884">
        <v>4.6848072562358321E-3</v>
      </c>
      <c r="CY91" s="884">
        <v>1.3495169551284485E-2</v>
      </c>
      <c r="CZ91" s="884">
        <v>0</v>
      </c>
      <c r="DA91" s="884">
        <v>0</v>
      </c>
      <c r="DB91" s="884">
        <v>0</v>
      </c>
      <c r="DC91" s="884">
        <v>6.6293936946182005E-3</v>
      </c>
      <c r="DD91" s="884">
        <v>0</v>
      </c>
      <c r="DE91" s="884">
        <v>0</v>
      </c>
      <c r="DF91" s="884">
        <v>0</v>
      </c>
      <c r="DG91" s="884">
        <v>0</v>
      </c>
      <c r="DH91" s="884">
        <v>0</v>
      </c>
      <c r="DI91" s="884">
        <v>0</v>
      </c>
      <c r="DJ91" s="884">
        <v>0</v>
      </c>
      <c r="DK91" s="884">
        <v>5.0283273381294975E-3</v>
      </c>
      <c r="DL91" s="884">
        <v>0</v>
      </c>
      <c r="DM91" s="884">
        <v>5.5945825932504452E-3</v>
      </c>
      <c r="DN91" s="884">
        <v>0</v>
      </c>
      <c r="DO91" s="884">
        <v>0</v>
      </c>
      <c r="DP91" s="884">
        <v>0</v>
      </c>
      <c r="DQ91" s="884">
        <v>0</v>
      </c>
      <c r="DR91" s="884">
        <v>0</v>
      </c>
      <c r="DS91" s="884">
        <v>0</v>
      </c>
      <c r="DT91" s="884">
        <v>0</v>
      </c>
      <c r="DU91" s="884">
        <v>0</v>
      </c>
      <c r="DV91" s="884">
        <v>0</v>
      </c>
      <c r="DW91" s="884">
        <v>0</v>
      </c>
      <c r="DX91" s="884">
        <v>0</v>
      </c>
      <c r="DY91" s="884">
        <v>0</v>
      </c>
      <c r="DZ91" s="884">
        <v>4.8745335820895522E-3</v>
      </c>
      <c r="EA91" s="884">
        <v>0</v>
      </c>
      <c r="EB91" s="884">
        <v>0</v>
      </c>
      <c r="EC91" s="884">
        <v>0</v>
      </c>
      <c r="ED91" s="884">
        <v>0</v>
      </c>
      <c r="EE91" s="884">
        <v>0</v>
      </c>
      <c r="EF91" s="884">
        <v>0</v>
      </c>
      <c r="EG91" s="884">
        <v>0</v>
      </c>
      <c r="EH91" s="884">
        <v>0</v>
      </c>
      <c r="EI91" s="884">
        <v>0</v>
      </c>
      <c r="EJ91" s="884">
        <v>4.2957998212689941E-3</v>
      </c>
      <c r="EK91" s="884">
        <v>0</v>
      </c>
      <c r="EL91" s="884">
        <v>0</v>
      </c>
      <c r="EM91" s="884">
        <v>0</v>
      </c>
      <c r="EN91" s="884">
        <v>0</v>
      </c>
      <c r="EO91" s="884">
        <v>0</v>
      </c>
      <c r="EP91" s="884">
        <v>0</v>
      </c>
      <c r="EQ91" s="884">
        <v>0</v>
      </c>
      <c r="ER91" s="884">
        <v>0</v>
      </c>
      <c r="ES91" s="884">
        <v>5.2734443470639795E-3</v>
      </c>
      <c r="ET91" s="884">
        <v>0</v>
      </c>
      <c r="EU91" s="884">
        <v>0</v>
      </c>
      <c r="EV91" s="884">
        <v>0</v>
      </c>
      <c r="EW91" s="884">
        <v>0</v>
      </c>
      <c r="EX91" s="884">
        <v>0</v>
      </c>
      <c r="EY91" s="884">
        <v>0</v>
      </c>
      <c r="EZ91" s="884">
        <v>4.715202369200395E-3</v>
      </c>
      <c r="FA91" s="884">
        <v>0</v>
      </c>
      <c r="FB91" s="884">
        <v>0</v>
      </c>
      <c r="FC91" s="884">
        <v>0</v>
      </c>
      <c r="FD91" s="884">
        <v>0</v>
      </c>
      <c r="FE91" s="884">
        <v>0</v>
      </c>
      <c r="FF91" s="884">
        <v>4.8457413249211358E-3</v>
      </c>
      <c r="FG91" s="884">
        <v>4.7295373665480426E-3</v>
      </c>
      <c r="FH91" s="884">
        <v>0</v>
      </c>
      <c r="FI91" s="884">
        <v>4.8005136986301366E-3</v>
      </c>
      <c r="FJ91" s="884">
        <v>0</v>
      </c>
      <c r="FK91" s="884">
        <v>0</v>
      </c>
      <c r="FL91" s="884">
        <v>0</v>
      </c>
      <c r="FM91" s="884">
        <v>0</v>
      </c>
      <c r="FN91" s="884">
        <v>0</v>
      </c>
      <c r="FO91" s="884">
        <v>1.4663116111276783E-2</v>
      </c>
      <c r="FP91" s="884">
        <v>0</v>
      </c>
      <c r="FQ91" s="884">
        <v>0</v>
      </c>
      <c r="FR91" s="884">
        <v>5.0389692585895117E-3</v>
      </c>
      <c r="FS91" s="884">
        <v>0</v>
      </c>
      <c r="FT91" s="884">
        <v>0</v>
      </c>
      <c r="FU91" s="884">
        <v>0</v>
      </c>
      <c r="FV91" s="884">
        <v>4.7278079710144924E-3</v>
      </c>
      <c r="FW91" s="884">
        <v>0</v>
      </c>
      <c r="FX91" s="884">
        <v>0</v>
      </c>
      <c r="FY91" s="884">
        <v>0</v>
      </c>
      <c r="FZ91" s="884">
        <v>0</v>
      </c>
      <c r="GA91" s="884">
        <v>0</v>
      </c>
      <c r="GB91" s="884">
        <v>4.6748582230623816E-3</v>
      </c>
      <c r="GC91" s="884">
        <v>0</v>
      </c>
      <c r="GD91" s="884">
        <v>5.8653734238603324E-3</v>
      </c>
      <c r="GE91" s="884">
        <v>0</v>
      </c>
      <c r="GF91" s="884">
        <v>0</v>
      </c>
      <c r="GG91" s="884">
        <v>0</v>
      </c>
      <c r="GH91" s="884">
        <v>0</v>
      </c>
      <c r="GI91" s="884">
        <v>0</v>
      </c>
      <c r="GJ91" s="884">
        <v>0</v>
      </c>
      <c r="GK91" s="884">
        <v>0</v>
      </c>
      <c r="GL91" s="884">
        <v>0</v>
      </c>
    </row>
    <row r="92" spans="1:194" x14ac:dyDescent="0.2">
      <c r="A92" s="652" t="s">
        <v>1040</v>
      </c>
      <c r="B92" s="652" t="s">
        <v>497</v>
      </c>
      <c r="C92" s="884">
        <v>0</v>
      </c>
      <c r="D92" s="884">
        <v>0</v>
      </c>
      <c r="E92" s="884">
        <v>0</v>
      </c>
      <c r="F92" s="884">
        <v>0</v>
      </c>
      <c r="G92" s="884">
        <v>0</v>
      </c>
      <c r="H92" s="884">
        <v>0</v>
      </c>
      <c r="I92" s="884">
        <v>0</v>
      </c>
      <c r="J92" s="884">
        <v>0</v>
      </c>
      <c r="K92" s="884">
        <v>0</v>
      </c>
      <c r="L92" s="884">
        <v>0</v>
      </c>
      <c r="M92" s="884">
        <v>0</v>
      </c>
      <c r="N92" s="884">
        <v>0</v>
      </c>
      <c r="O92" s="884">
        <v>0</v>
      </c>
      <c r="P92" s="884">
        <v>6.4166666666666669E-3</v>
      </c>
      <c r="Q92" s="884">
        <v>0.75</v>
      </c>
      <c r="R92" s="884">
        <v>0</v>
      </c>
      <c r="S92" s="884">
        <v>0</v>
      </c>
      <c r="T92" s="884">
        <v>0</v>
      </c>
      <c r="U92" s="884">
        <v>0</v>
      </c>
      <c r="V92" s="884">
        <v>0</v>
      </c>
      <c r="W92" s="884">
        <v>0</v>
      </c>
      <c r="X92" s="884">
        <v>0</v>
      </c>
      <c r="Y92" s="884">
        <v>0</v>
      </c>
      <c r="Z92" s="884"/>
      <c r="AA92" s="884">
        <v>0</v>
      </c>
      <c r="AB92" s="884">
        <v>0</v>
      </c>
      <c r="AC92" s="884">
        <v>0</v>
      </c>
      <c r="AD92" s="884">
        <v>0</v>
      </c>
      <c r="AE92" s="884">
        <v>0</v>
      </c>
      <c r="AF92" s="884">
        <v>0</v>
      </c>
      <c r="AG92" s="884">
        <v>0</v>
      </c>
      <c r="AH92" s="884">
        <v>0</v>
      </c>
      <c r="AI92" s="884">
        <v>0</v>
      </c>
      <c r="AJ92" s="884">
        <v>0</v>
      </c>
      <c r="AK92" s="884">
        <v>0</v>
      </c>
      <c r="AL92" s="884">
        <v>0</v>
      </c>
      <c r="AM92" s="884">
        <v>0</v>
      </c>
      <c r="AN92" s="884">
        <v>0</v>
      </c>
      <c r="AO92" s="884">
        <v>0</v>
      </c>
      <c r="AP92" s="884">
        <v>0</v>
      </c>
      <c r="AQ92" s="884">
        <v>0</v>
      </c>
      <c r="AR92" s="884">
        <v>0</v>
      </c>
      <c r="AS92" s="884">
        <v>0</v>
      </c>
      <c r="AT92" s="884">
        <v>0</v>
      </c>
      <c r="AU92" s="884">
        <v>0</v>
      </c>
      <c r="AV92" s="884">
        <v>0</v>
      </c>
      <c r="AW92" s="884">
        <v>0</v>
      </c>
      <c r="AX92" s="884">
        <v>0</v>
      </c>
      <c r="AY92" s="884">
        <v>0</v>
      </c>
      <c r="AZ92" s="884">
        <v>0</v>
      </c>
      <c r="BA92" s="884">
        <v>0</v>
      </c>
      <c r="BB92" s="884">
        <v>5.8833333333333333E-3</v>
      </c>
      <c r="BC92" s="884">
        <v>0</v>
      </c>
      <c r="BD92" s="884">
        <v>0</v>
      </c>
      <c r="BE92" s="884">
        <v>0</v>
      </c>
      <c r="BF92" s="884">
        <v>0</v>
      </c>
      <c r="BG92" s="884">
        <v>0</v>
      </c>
      <c r="BH92" s="884">
        <v>0</v>
      </c>
      <c r="BI92" s="884">
        <v>0</v>
      </c>
      <c r="BJ92" s="884">
        <v>0</v>
      </c>
      <c r="BK92" s="884">
        <v>0</v>
      </c>
      <c r="BL92" s="884">
        <v>0</v>
      </c>
      <c r="BM92" s="884">
        <v>0</v>
      </c>
      <c r="BN92" s="884">
        <v>0</v>
      </c>
      <c r="BO92" s="884">
        <v>0</v>
      </c>
      <c r="BP92" s="884">
        <v>0</v>
      </c>
      <c r="BQ92" s="884">
        <v>0</v>
      </c>
      <c r="BR92" s="884">
        <v>0</v>
      </c>
      <c r="BS92" s="884">
        <v>0</v>
      </c>
      <c r="BT92" s="884">
        <v>0</v>
      </c>
      <c r="BU92" s="884">
        <v>0</v>
      </c>
      <c r="BV92" s="884">
        <v>0</v>
      </c>
      <c r="BW92" s="884">
        <v>0</v>
      </c>
      <c r="BX92" s="884">
        <v>0</v>
      </c>
      <c r="BY92" s="884">
        <v>0</v>
      </c>
      <c r="BZ92" s="884">
        <v>0</v>
      </c>
      <c r="CA92" s="884">
        <v>0</v>
      </c>
      <c r="CB92" s="884">
        <v>0</v>
      </c>
      <c r="CC92" s="884">
        <v>0</v>
      </c>
      <c r="CD92" s="884">
        <v>0</v>
      </c>
      <c r="CE92" s="884">
        <v>0</v>
      </c>
      <c r="CF92" s="884">
        <v>0</v>
      </c>
      <c r="CG92" s="884">
        <v>0</v>
      </c>
      <c r="CH92" s="884">
        <v>0</v>
      </c>
      <c r="CI92" s="884">
        <v>0</v>
      </c>
      <c r="CJ92" s="884">
        <v>0</v>
      </c>
      <c r="CK92" s="884">
        <v>0</v>
      </c>
      <c r="CL92" s="884">
        <v>0</v>
      </c>
      <c r="CM92" s="884">
        <v>0</v>
      </c>
      <c r="CN92" s="884">
        <v>0</v>
      </c>
      <c r="CO92" s="884">
        <v>0</v>
      </c>
      <c r="CP92" s="884">
        <v>0</v>
      </c>
      <c r="CQ92" s="884">
        <v>0</v>
      </c>
      <c r="CR92" s="884">
        <v>0</v>
      </c>
      <c r="CS92" s="884">
        <v>0</v>
      </c>
      <c r="CT92" s="884">
        <v>0</v>
      </c>
      <c r="CU92" s="884">
        <v>0</v>
      </c>
      <c r="CV92" s="884">
        <v>0</v>
      </c>
      <c r="CW92" s="884">
        <v>0</v>
      </c>
      <c r="CX92" s="884">
        <v>0</v>
      </c>
      <c r="CY92" s="884">
        <v>0</v>
      </c>
      <c r="CZ92" s="884">
        <v>0</v>
      </c>
      <c r="DA92" s="884">
        <v>0</v>
      </c>
      <c r="DB92" s="884">
        <v>0</v>
      </c>
      <c r="DC92" s="884">
        <v>0</v>
      </c>
      <c r="DD92" s="884">
        <v>0</v>
      </c>
      <c r="DE92" s="884">
        <v>0</v>
      </c>
      <c r="DF92" s="884">
        <v>0</v>
      </c>
      <c r="DG92" s="884">
        <v>0</v>
      </c>
      <c r="DH92" s="884">
        <v>0</v>
      </c>
      <c r="DI92" s="884">
        <v>0</v>
      </c>
      <c r="DJ92" s="884">
        <v>0</v>
      </c>
      <c r="DK92" s="884">
        <v>0</v>
      </c>
      <c r="DL92" s="884">
        <v>0</v>
      </c>
      <c r="DM92" s="884">
        <v>0</v>
      </c>
      <c r="DN92" s="884">
        <v>0</v>
      </c>
      <c r="DO92" s="884">
        <v>0</v>
      </c>
      <c r="DP92" s="884">
        <v>0</v>
      </c>
      <c r="DQ92" s="884">
        <v>0</v>
      </c>
      <c r="DR92" s="884">
        <v>0</v>
      </c>
      <c r="DS92" s="884">
        <v>0</v>
      </c>
      <c r="DT92" s="884">
        <v>0</v>
      </c>
      <c r="DU92" s="884">
        <v>0</v>
      </c>
      <c r="DV92" s="884">
        <v>0</v>
      </c>
      <c r="DW92" s="884">
        <v>0</v>
      </c>
      <c r="DX92" s="884">
        <v>0</v>
      </c>
      <c r="DY92" s="884">
        <v>0</v>
      </c>
      <c r="DZ92" s="884">
        <v>0</v>
      </c>
      <c r="EA92" s="884">
        <v>0</v>
      </c>
      <c r="EB92" s="884">
        <v>0</v>
      </c>
      <c r="EC92" s="884">
        <v>0</v>
      </c>
      <c r="ED92" s="884">
        <v>0</v>
      </c>
      <c r="EE92" s="884">
        <v>0</v>
      </c>
      <c r="EF92" s="884">
        <v>0</v>
      </c>
      <c r="EG92" s="884">
        <v>0</v>
      </c>
      <c r="EH92" s="884">
        <v>0</v>
      </c>
      <c r="EI92" s="884">
        <v>0</v>
      </c>
      <c r="EJ92" s="884">
        <v>0</v>
      </c>
      <c r="EK92" s="884">
        <v>0</v>
      </c>
      <c r="EL92" s="884">
        <v>0</v>
      </c>
      <c r="EM92" s="884">
        <v>0</v>
      </c>
      <c r="EN92" s="884">
        <v>0</v>
      </c>
      <c r="EO92" s="884">
        <v>0</v>
      </c>
      <c r="EP92" s="884">
        <v>0</v>
      </c>
      <c r="EQ92" s="884">
        <v>0</v>
      </c>
      <c r="ER92" s="884">
        <v>0</v>
      </c>
      <c r="ES92" s="884">
        <v>0</v>
      </c>
      <c r="ET92" s="884">
        <v>0</v>
      </c>
      <c r="EU92" s="884">
        <v>0</v>
      </c>
      <c r="EV92" s="884">
        <v>0</v>
      </c>
      <c r="EW92" s="884">
        <v>0</v>
      </c>
      <c r="EX92" s="884">
        <v>0</v>
      </c>
      <c r="EY92" s="884">
        <v>0</v>
      </c>
      <c r="EZ92" s="884">
        <v>6.3500000000000023E-3</v>
      </c>
      <c r="FA92" s="884">
        <v>0</v>
      </c>
      <c r="FB92" s="884">
        <v>0</v>
      </c>
      <c r="FC92" s="884">
        <v>0</v>
      </c>
      <c r="FD92" s="884">
        <v>0</v>
      </c>
      <c r="FE92" s="884">
        <v>0</v>
      </c>
      <c r="FF92" s="884">
        <v>0</v>
      </c>
      <c r="FG92" s="884">
        <v>0</v>
      </c>
      <c r="FH92" s="884">
        <v>0</v>
      </c>
      <c r="FI92" s="884">
        <v>0</v>
      </c>
      <c r="FJ92" s="884">
        <v>0</v>
      </c>
      <c r="FK92" s="884">
        <v>0</v>
      </c>
      <c r="FL92" s="884">
        <v>0</v>
      </c>
      <c r="FM92" s="884">
        <v>0</v>
      </c>
      <c r="FN92" s="884">
        <v>0</v>
      </c>
      <c r="FO92" s="884">
        <v>0</v>
      </c>
      <c r="FP92" s="884">
        <v>0</v>
      </c>
      <c r="FQ92" s="884">
        <v>0</v>
      </c>
      <c r="FR92" s="884">
        <v>0</v>
      </c>
      <c r="FS92" s="884">
        <v>0</v>
      </c>
      <c r="FT92" s="884">
        <v>0</v>
      </c>
      <c r="FU92" s="884">
        <v>0</v>
      </c>
      <c r="FV92" s="884">
        <v>0</v>
      </c>
      <c r="FW92" s="884">
        <v>0</v>
      </c>
      <c r="FX92" s="884">
        <v>0</v>
      </c>
      <c r="FY92" s="884">
        <v>0</v>
      </c>
      <c r="FZ92" s="884">
        <v>0</v>
      </c>
      <c r="GA92" s="884">
        <v>0</v>
      </c>
      <c r="GB92" s="884">
        <v>0</v>
      </c>
      <c r="GC92" s="884">
        <v>0</v>
      </c>
      <c r="GD92" s="884">
        <v>0</v>
      </c>
      <c r="GE92" s="884">
        <v>0</v>
      </c>
      <c r="GF92" s="884">
        <v>0</v>
      </c>
      <c r="GG92" s="884">
        <v>0</v>
      </c>
      <c r="GH92" s="884">
        <v>0</v>
      </c>
      <c r="GI92" s="884">
        <v>0</v>
      </c>
      <c r="GJ92" s="884">
        <v>0</v>
      </c>
      <c r="GK92" s="884">
        <v>0</v>
      </c>
      <c r="GL92" s="884">
        <v>0</v>
      </c>
    </row>
    <row r="93" spans="1:194" x14ac:dyDescent="0.2">
      <c r="A93" s="652" t="s">
        <v>1041</v>
      </c>
      <c r="B93" s="652" t="s">
        <v>498</v>
      </c>
      <c r="C93" s="884">
        <v>0</v>
      </c>
      <c r="D93" s="884">
        <v>0</v>
      </c>
      <c r="E93" s="884">
        <v>0</v>
      </c>
      <c r="F93" s="884">
        <v>0</v>
      </c>
      <c r="G93" s="884">
        <v>0</v>
      </c>
      <c r="H93" s="884">
        <v>0</v>
      </c>
      <c r="I93" s="884">
        <v>0</v>
      </c>
      <c r="J93" s="884">
        <v>5.2521367521367514E-3</v>
      </c>
      <c r="K93" s="884">
        <v>0</v>
      </c>
      <c r="L93" s="884">
        <v>8.2526315789473708E-3</v>
      </c>
      <c r="M93" s="884">
        <v>0</v>
      </c>
      <c r="N93" s="884">
        <v>0</v>
      </c>
      <c r="O93" s="884">
        <v>0</v>
      </c>
      <c r="P93" s="884">
        <v>2.1107692307692306E-2</v>
      </c>
      <c r="Q93" s="884">
        <v>2.2833749999999999</v>
      </c>
      <c r="R93" s="884">
        <v>0</v>
      </c>
      <c r="S93" s="884">
        <v>0</v>
      </c>
      <c r="T93" s="884">
        <v>0</v>
      </c>
      <c r="U93" s="884">
        <v>0</v>
      </c>
      <c r="V93" s="884">
        <v>0</v>
      </c>
      <c r="W93" s="884">
        <v>0</v>
      </c>
      <c r="X93" s="884">
        <v>0</v>
      </c>
      <c r="Y93" s="884">
        <v>0</v>
      </c>
      <c r="Z93" s="884"/>
      <c r="AA93" s="884">
        <v>0</v>
      </c>
      <c r="AB93" s="884">
        <v>0</v>
      </c>
      <c r="AC93" s="884">
        <v>1.0990683229813666E-2</v>
      </c>
      <c r="AD93" s="884">
        <v>0</v>
      </c>
      <c r="AE93" s="884">
        <v>0</v>
      </c>
      <c r="AF93" s="884">
        <v>0</v>
      </c>
      <c r="AG93" s="884">
        <v>0</v>
      </c>
      <c r="AH93" s="884">
        <v>0</v>
      </c>
      <c r="AI93" s="884">
        <v>0</v>
      </c>
      <c r="AJ93" s="884">
        <v>0</v>
      </c>
      <c r="AK93" s="884">
        <v>0</v>
      </c>
      <c r="AL93" s="884">
        <v>0</v>
      </c>
      <c r="AM93" s="884">
        <v>9.8322981366459634E-3</v>
      </c>
      <c r="AN93" s="884">
        <v>0</v>
      </c>
      <c r="AO93" s="884">
        <v>1.135684210526316E-2</v>
      </c>
      <c r="AP93" s="884">
        <v>7.4655172413793111E-3</v>
      </c>
      <c r="AQ93" s="884">
        <v>0</v>
      </c>
      <c r="AR93" s="884">
        <v>0</v>
      </c>
      <c r="AS93" s="884">
        <v>0</v>
      </c>
      <c r="AT93" s="884">
        <v>0</v>
      </c>
      <c r="AU93" s="884">
        <v>0</v>
      </c>
      <c r="AV93" s="884">
        <v>0</v>
      </c>
      <c r="AW93" s="884">
        <v>0</v>
      </c>
      <c r="AX93" s="884">
        <v>0</v>
      </c>
      <c r="AY93" s="884">
        <v>5.6500000000000005E-3</v>
      </c>
      <c r="AZ93" s="884">
        <v>0</v>
      </c>
      <c r="BA93" s="884">
        <v>0</v>
      </c>
      <c r="BB93" s="884">
        <v>1.7698412698412692E-2</v>
      </c>
      <c r="BC93" s="884">
        <v>0</v>
      </c>
      <c r="BD93" s="884">
        <v>0</v>
      </c>
      <c r="BE93" s="884">
        <v>0</v>
      </c>
      <c r="BF93" s="884">
        <v>0.10347368421052631</v>
      </c>
      <c r="BG93" s="884">
        <v>0.10347368421052631</v>
      </c>
      <c r="BH93" s="884">
        <v>0.10347368421052631</v>
      </c>
      <c r="BI93" s="884">
        <v>0.10347368421052631</v>
      </c>
      <c r="BJ93" s="884">
        <v>0.10347368421052631</v>
      </c>
      <c r="BK93" s="884">
        <v>0.10347368421052631</v>
      </c>
      <c r="BL93" s="884">
        <v>0.10347368421052631</v>
      </c>
      <c r="BM93" s="884">
        <v>0</v>
      </c>
      <c r="BN93" s="884">
        <v>0</v>
      </c>
      <c r="BO93" s="884">
        <v>0</v>
      </c>
      <c r="BP93" s="884">
        <v>0</v>
      </c>
      <c r="BQ93" s="884">
        <v>0</v>
      </c>
      <c r="BR93" s="884">
        <v>0</v>
      </c>
      <c r="BS93" s="884">
        <v>0</v>
      </c>
      <c r="BT93" s="884">
        <v>0</v>
      </c>
      <c r="BU93" s="884">
        <v>0</v>
      </c>
      <c r="BV93" s="884">
        <v>0</v>
      </c>
      <c r="BW93" s="884">
        <v>0</v>
      </c>
      <c r="BX93" s="884">
        <v>0</v>
      </c>
      <c r="BY93" s="884">
        <v>0</v>
      </c>
      <c r="BZ93" s="884">
        <v>0</v>
      </c>
      <c r="CA93" s="884">
        <v>0</v>
      </c>
      <c r="CB93" s="884">
        <v>0</v>
      </c>
      <c r="CC93" s="884">
        <v>0</v>
      </c>
      <c r="CD93" s="884">
        <v>0</v>
      </c>
      <c r="CE93" s="884">
        <v>0</v>
      </c>
      <c r="CF93" s="884">
        <v>0</v>
      </c>
      <c r="CG93" s="884">
        <v>0</v>
      </c>
      <c r="CH93" s="884">
        <v>0</v>
      </c>
      <c r="CI93" s="884">
        <v>0</v>
      </c>
      <c r="CJ93" s="884">
        <v>0</v>
      </c>
      <c r="CK93" s="884">
        <v>0</v>
      </c>
      <c r="CL93" s="884">
        <v>0</v>
      </c>
      <c r="CM93" s="884">
        <v>0</v>
      </c>
      <c r="CN93" s="884">
        <v>0</v>
      </c>
      <c r="CO93" s="884">
        <v>0</v>
      </c>
      <c r="CP93" s="884">
        <v>0</v>
      </c>
      <c r="CQ93" s="884">
        <v>6.9382513661202178E-3</v>
      </c>
      <c r="CR93" s="884">
        <v>0</v>
      </c>
      <c r="CS93" s="884">
        <v>7.0053191489361701E-3</v>
      </c>
      <c r="CT93" s="884">
        <v>7.4646739130434783E-3</v>
      </c>
      <c r="CU93" s="884">
        <v>0</v>
      </c>
      <c r="CV93" s="884">
        <v>0</v>
      </c>
      <c r="CW93" s="884">
        <v>0</v>
      </c>
      <c r="CX93" s="884">
        <v>0</v>
      </c>
      <c r="CY93" s="884">
        <v>1.2679316376780485E-2</v>
      </c>
      <c r="CZ93" s="884">
        <v>0</v>
      </c>
      <c r="DA93" s="884">
        <v>0</v>
      </c>
      <c r="DB93" s="884">
        <v>0</v>
      </c>
      <c r="DC93" s="884">
        <v>0</v>
      </c>
      <c r="DD93" s="884">
        <v>0</v>
      </c>
      <c r="DE93" s="884">
        <v>0</v>
      </c>
      <c r="DF93" s="884">
        <v>0</v>
      </c>
      <c r="DG93" s="884">
        <v>0</v>
      </c>
      <c r="DH93" s="884">
        <v>0</v>
      </c>
      <c r="DI93" s="884">
        <v>0</v>
      </c>
      <c r="DJ93" s="884">
        <v>0</v>
      </c>
      <c r="DK93" s="884">
        <v>4.5131578947368422E-3</v>
      </c>
      <c r="DL93" s="884">
        <v>0</v>
      </c>
      <c r="DM93" s="884">
        <v>6.6291208791208799E-3</v>
      </c>
      <c r="DN93" s="884">
        <v>0</v>
      </c>
      <c r="DO93" s="884">
        <v>0</v>
      </c>
      <c r="DP93" s="884">
        <v>0</v>
      </c>
      <c r="DQ93" s="884">
        <v>0</v>
      </c>
      <c r="DR93" s="884">
        <v>6.9108280254777067E-3</v>
      </c>
      <c r="DS93" s="884">
        <v>0</v>
      </c>
      <c r="DT93" s="884">
        <v>0</v>
      </c>
      <c r="DU93" s="884">
        <v>0</v>
      </c>
      <c r="DV93" s="884">
        <v>0</v>
      </c>
      <c r="DW93" s="884">
        <v>0</v>
      </c>
      <c r="DX93" s="884">
        <v>0</v>
      </c>
      <c r="DY93" s="884">
        <v>0</v>
      </c>
      <c r="DZ93" s="884">
        <v>5.4016574585635359E-3</v>
      </c>
      <c r="EA93" s="884">
        <v>0</v>
      </c>
      <c r="EB93" s="884">
        <v>0</v>
      </c>
      <c r="EC93" s="884">
        <v>9.2138344811776018E-3</v>
      </c>
      <c r="ED93" s="884">
        <v>0</v>
      </c>
      <c r="EE93" s="884">
        <v>0</v>
      </c>
      <c r="EF93" s="884">
        <v>0</v>
      </c>
      <c r="EG93" s="884">
        <v>0</v>
      </c>
      <c r="EH93" s="884">
        <v>0</v>
      </c>
      <c r="EI93" s="884">
        <v>0</v>
      </c>
      <c r="EJ93" s="884">
        <v>0</v>
      </c>
      <c r="EK93" s="884">
        <v>0</v>
      </c>
      <c r="EL93" s="884">
        <v>0</v>
      </c>
      <c r="EM93" s="884">
        <v>0</v>
      </c>
      <c r="EN93" s="884">
        <v>0</v>
      </c>
      <c r="EO93" s="884">
        <v>0</v>
      </c>
      <c r="EP93" s="884">
        <v>0</v>
      </c>
      <c r="EQ93" s="884">
        <v>0</v>
      </c>
      <c r="ER93" s="884">
        <v>0</v>
      </c>
      <c r="ES93" s="884">
        <v>0</v>
      </c>
      <c r="ET93" s="884">
        <v>0</v>
      </c>
      <c r="EU93" s="884">
        <v>0</v>
      </c>
      <c r="EV93" s="884">
        <v>0</v>
      </c>
      <c r="EW93" s="884">
        <v>0</v>
      </c>
      <c r="EX93" s="884">
        <v>0</v>
      </c>
      <c r="EY93" s="884">
        <v>0</v>
      </c>
      <c r="EZ93" s="884">
        <v>1.0391812865497414E-2</v>
      </c>
      <c r="FA93" s="884">
        <v>0</v>
      </c>
      <c r="FB93" s="884">
        <v>0</v>
      </c>
      <c r="FC93" s="884">
        <v>4.6741573033707738E-3</v>
      </c>
      <c r="FD93" s="884">
        <v>0</v>
      </c>
      <c r="FE93" s="884">
        <v>0</v>
      </c>
      <c r="FF93" s="884">
        <v>0</v>
      </c>
      <c r="FG93" s="884">
        <v>7.571052631578948E-3</v>
      </c>
      <c r="FH93" s="884">
        <v>0</v>
      </c>
      <c r="FI93" s="884">
        <v>6.8652631578947371E-3</v>
      </c>
      <c r="FJ93" s="884">
        <v>0</v>
      </c>
      <c r="FK93" s="884">
        <v>0</v>
      </c>
      <c r="FL93" s="884">
        <v>8.2329545454545468E-3</v>
      </c>
      <c r="FM93" s="884">
        <v>0</v>
      </c>
      <c r="FN93" s="884">
        <v>0</v>
      </c>
      <c r="FO93" s="884">
        <v>0</v>
      </c>
      <c r="FP93" s="884">
        <v>0</v>
      </c>
      <c r="FQ93" s="884">
        <v>0</v>
      </c>
      <c r="FR93" s="884">
        <v>5.542328042328043E-3</v>
      </c>
      <c r="FS93" s="884">
        <v>0</v>
      </c>
      <c r="FT93" s="884">
        <v>0</v>
      </c>
      <c r="FU93" s="884">
        <v>0</v>
      </c>
      <c r="FV93" s="884">
        <v>0</v>
      </c>
      <c r="FW93" s="884">
        <v>0</v>
      </c>
      <c r="FX93" s="884">
        <v>0</v>
      </c>
      <c r="FY93" s="884">
        <v>0</v>
      </c>
      <c r="FZ93" s="884">
        <v>0</v>
      </c>
      <c r="GA93" s="884">
        <v>5.2789473684210532E-3</v>
      </c>
      <c r="GB93" s="884">
        <v>0</v>
      </c>
      <c r="GC93" s="884">
        <v>0</v>
      </c>
      <c r="GD93" s="884">
        <v>6.0267379679144386E-3</v>
      </c>
      <c r="GE93" s="884">
        <v>0</v>
      </c>
      <c r="GF93" s="884">
        <v>0</v>
      </c>
      <c r="GG93" s="884">
        <v>0</v>
      </c>
      <c r="GH93" s="884">
        <v>0</v>
      </c>
      <c r="GI93" s="884">
        <v>0</v>
      </c>
      <c r="GJ93" s="884">
        <v>4.7973684210526318E-3</v>
      </c>
      <c r="GK93" s="884">
        <v>0</v>
      </c>
      <c r="GL93" s="884">
        <v>0</v>
      </c>
    </row>
    <row r="94" spans="1:194" x14ac:dyDescent="0.2">
      <c r="A94" s="652" t="s">
        <v>1042</v>
      </c>
      <c r="B94" s="652" t="s">
        <v>1043</v>
      </c>
      <c r="C94" s="884"/>
      <c r="D94" s="884"/>
      <c r="E94" s="884"/>
      <c r="F94" s="884">
        <v>0</v>
      </c>
      <c r="G94" s="884">
        <v>0</v>
      </c>
      <c r="H94" s="884"/>
      <c r="I94" s="884">
        <v>0</v>
      </c>
      <c r="J94" s="884">
        <v>0</v>
      </c>
      <c r="K94" s="884">
        <v>0</v>
      </c>
      <c r="L94" s="884">
        <v>0</v>
      </c>
      <c r="M94" s="884">
        <v>0</v>
      </c>
      <c r="N94" s="884">
        <v>0</v>
      </c>
      <c r="O94" s="884">
        <v>0</v>
      </c>
      <c r="P94" s="884">
        <v>0</v>
      </c>
      <c r="Q94" s="884"/>
      <c r="R94" s="884">
        <v>0</v>
      </c>
      <c r="S94" s="884">
        <v>0</v>
      </c>
      <c r="T94" s="884">
        <v>0</v>
      </c>
      <c r="U94" s="884"/>
      <c r="V94" s="884"/>
      <c r="W94" s="884">
        <v>0</v>
      </c>
      <c r="X94" s="884"/>
      <c r="Y94" s="884">
        <v>0</v>
      </c>
      <c r="Z94" s="884"/>
      <c r="AA94" s="884">
        <v>0</v>
      </c>
      <c r="AB94" s="884"/>
      <c r="AC94" s="884"/>
      <c r="AD94" s="884"/>
      <c r="AE94" s="884">
        <v>0</v>
      </c>
      <c r="AF94" s="884">
        <v>0</v>
      </c>
      <c r="AG94" s="884">
        <v>0</v>
      </c>
      <c r="AH94" s="884">
        <v>0</v>
      </c>
      <c r="AI94" s="884">
        <v>0</v>
      </c>
      <c r="AJ94" s="884"/>
      <c r="AK94" s="884"/>
      <c r="AL94" s="884">
        <v>0</v>
      </c>
      <c r="AM94" s="884">
        <v>0</v>
      </c>
      <c r="AN94" s="884">
        <v>0</v>
      </c>
      <c r="AO94" s="884">
        <v>0</v>
      </c>
      <c r="AP94" s="884">
        <v>0</v>
      </c>
      <c r="AQ94" s="884">
        <v>0</v>
      </c>
      <c r="AR94" s="884">
        <v>0</v>
      </c>
      <c r="AS94" s="884">
        <v>0</v>
      </c>
      <c r="AT94" s="884">
        <v>0</v>
      </c>
      <c r="AU94" s="884">
        <v>0</v>
      </c>
      <c r="AV94" s="884">
        <v>0</v>
      </c>
      <c r="AW94" s="884">
        <v>0</v>
      </c>
      <c r="AX94" s="884"/>
      <c r="AY94" s="884">
        <v>0</v>
      </c>
      <c r="AZ94" s="884"/>
      <c r="BA94" s="884">
        <v>0</v>
      </c>
      <c r="BB94" s="884">
        <v>0</v>
      </c>
      <c r="BC94" s="884"/>
      <c r="BD94" s="884">
        <v>0</v>
      </c>
      <c r="BE94" s="884"/>
      <c r="BF94" s="884"/>
      <c r="BG94" s="884"/>
      <c r="BH94" s="884"/>
      <c r="BI94" s="884"/>
      <c r="BJ94" s="884"/>
      <c r="BK94" s="884"/>
      <c r="BL94" s="884"/>
      <c r="BM94" s="884">
        <v>0</v>
      </c>
      <c r="BN94" s="884"/>
      <c r="BO94" s="884">
        <v>0</v>
      </c>
      <c r="BP94" s="884">
        <v>0</v>
      </c>
      <c r="BQ94" s="884"/>
      <c r="BR94" s="884">
        <v>0</v>
      </c>
      <c r="BS94" s="884">
        <v>0</v>
      </c>
      <c r="BT94" s="884">
        <v>0</v>
      </c>
      <c r="BU94" s="884">
        <v>0</v>
      </c>
      <c r="BV94" s="884">
        <v>0</v>
      </c>
      <c r="BW94" s="884">
        <v>0</v>
      </c>
      <c r="BX94" s="884">
        <v>0</v>
      </c>
      <c r="BY94" s="884">
        <v>0</v>
      </c>
      <c r="BZ94" s="884">
        <v>0</v>
      </c>
      <c r="CA94" s="884">
        <v>0</v>
      </c>
      <c r="CB94" s="884">
        <v>0</v>
      </c>
      <c r="CC94" s="884">
        <v>0</v>
      </c>
      <c r="CD94" s="884">
        <v>0</v>
      </c>
      <c r="CE94" s="884"/>
      <c r="CF94" s="884"/>
      <c r="CG94" s="884">
        <v>0</v>
      </c>
      <c r="CH94" s="884">
        <v>0</v>
      </c>
      <c r="CI94" s="884"/>
      <c r="CJ94" s="884">
        <v>0</v>
      </c>
      <c r="CK94" s="884">
        <v>0</v>
      </c>
      <c r="CL94" s="884"/>
      <c r="CM94" s="884">
        <v>0</v>
      </c>
      <c r="CN94" s="884"/>
      <c r="CO94" s="884"/>
      <c r="CP94" s="884">
        <v>0</v>
      </c>
      <c r="CQ94" s="884">
        <v>0</v>
      </c>
      <c r="CR94" s="884">
        <v>0</v>
      </c>
      <c r="CS94" s="884">
        <v>0</v>
      </c>
      <c r="CT94" s="884">
        <v>0</v>
      </c>
      <c r="CU94" s="884">
        <v>0</v>
      </c>
      <c r="CV94" s="884">
        <v>0</v>
      </c>
      <c r="CW94" s="884">
        <v>0</v>
      </c>
      <c r="CX94" s="884"/>
      <c r="CY94" s="884"/>
      <c r="CZ94" s="884"/>
      <c r="DA94" s="884">
        <v>0</v>
      </c>
      <c r="DB94" s="884">
        <v>0</v>
      </c>
      <c r="DC94" s="884"/>
      <c r="DD94" s="884">
        <v>0</v>
      </c>
      <c r="DE94" s="884">
        <v>0</v>
      </c>
      <c r="DF94" s="884">
        <v>0</v>
      </c>
      <c r="DG94" s="884">
        <v>0</v>
      </c>
      <c r="DH94" s="884">
        <v>0</v>
      </c>
      <c r="DI94" s="884">
        <v>0</v>
      </c>
      <c r="DJ94" s="884"/>
      <c r="DK94" s="884">
        <v>0</v>
      </c>
      <c r="DL94" s="884">
        <v>0</v>
      </c>
      <c r="DM94" s="884">
        <v>0</v>
      </c>
      <c r="DN94" s="884"/>
      <c r="DO94" s="884">
        <v>0</v>
      </c>
      <c r="DP94" s="884">
        <v>0</v>
      </c>
      <c r="DQ94" s="884">
        <v>0</v>
      </c>
      <c r="DR94" s="884"/>
      <c r="DS94" s="884">
        <v>0</v>
      </c>
      <c r="DT94" s="884">
        <v>0</v>
      </c>
      <c r="DU94" s="884">
        <v>0</v>
      </c>
      <c r="DV94" s="884">
        <v>0</v>
      </c>
      <c r="DW94" s="884"/>
      <c r="DX94" s="884">
        <v>0</v>
      </c>
      <c r="DY94" s="884"/>
      <c r="DZ94" s="884">
        <v>0</v>
      </c>
      <c r="EA94" s="884">
        <v>0</v>
      </c>
      <c r="EB94" s="884">
        <v>0</v>
      </c>
      <c r="EC94" s="884">
        <v>0</v>
      </c>
      <c r="ED94" s="884"/>
      <c r="EE94" s="884">
        <v>0</v>
      </c>
      <c r="EF94" s="884">
        <v>0</v>
      </c>
      <c r="EG94" s="884">
        <v>0</v>
      </c>
      <c r="EH94" s="884">
        <v>0</v>
      </c>
      <c r="EI94" s="884">
        <v>0</v>
      </c>
      <c r="EJ94" s="884">
        <v>0</v>
      </c>
      <c r="EK94" s="884">
        <v>0</v>
      </c>
      <c r="EL94" s="884"/>
      <c r="EM94" s="884">
        <v>0</v>
      </c>
      <c r="EN94" s="884"/>
      <c r="EO94" s="884"/>
      <c r="EP94" s="884">
        <v>0</v>
      </c>
      <c r="EQ94" s="884">
        <v>0</v>
      </c>
      <c r="ER94" s="884">
        <v>0</v>
      </c>
      <c r="ES94" s="884">
        <v>0</v>
      </c>
      <c r="ET94" s="884">
        <v>0</v>
      </c>
      <c r="EU94" s="884">
        <v>0</v>
      </c>
      <c r="EV94" s="884">
        <v>0</v>
      </c>
      <c r="EW94" s="884">
        <v>0</v>
      </c>
      <c r="EX94" s="884">
        <v>0</v>
      </c>
      <c r="EY94" s="884">
        <v>0</v>
      </c>
      <c r="EZ94" s="884"/>
      <c r="FA94" s="884">
        <v>0</v>
      </c>
      <c r="FB94" s="884">
        <v>0</v>
      </c>
      <c r="FC94" s="884">
        <v>0</v>
      </c>
      <c r="FD94" s="884">
        <v>0</v>
      </c>
      <c r="FE94" s="884"/>
      <c r="FF94" s="884"/>
      <c r="FG94" s="884">
        <v>0</v>
      </c>
      <c r="FH94" s="884">
        <v>0</v>
      </c>
      <c r="FI94" s="884">
        <v>0</v>
      </c>
      <c r="FJ94" s="884">
        <v>0</v>
      </c>
      <c r="FK94" s="884">
        <v>0</v>
      </c>
      <c r="FL94" s="884">
        <v>0</v>
      </c>
      <c r="FM94" s="884">
        <v>0</v>
      </c>
      <c r="FN94" s="884">
        <v>0</v>
      </c>
      <c r="FO94" s="884"/>
      <c r="FP94" s="884"/>
      <c r="FQ94" s="884">
        <v>0</v>
      </c>
      <c r="FR94" s="884">
        <v>0</v>
      </c>
      <c r="FS94" s="884">
        <v>0</v>
      </c>
      <c r="FT94" s="884">
        <v>0</v>
      </c>
      <c r="FU94" s="884"/>
      <c r="FV94" s="884">
        <v>0</v>
      </c>
      <c r="FW94" s="884">
        <v>0</v>
      </c>
      <c r="FX94" s="884">
        <v>0</v>
      </c>
      <c r="FY94" s="884">
        <v>0</v>
      </c>
      <c r="FZ94" s="884">
        <v>0</v>
      </c>
      <c r="GA94" s="884">
        <v>0</v>
      </c>
      <c r="GB94" s="884">
        <v>0</v>
      </c>
      <c r="GC94" s="884"/>
      <c r="GD94" s="884">
        <v>0</v>
      </c>
      <c r="GE94" s="884">
        <v>0</v>
      </c>
      <c r="GF94" s="884">
        <v>0</v>
      </c>
      <c r="GG94" s="884"/>
      <c r="GH94" s="884">
        <v>0</v>
      </c>
      <c r="GI94" s="884">
        <v>0</v>
      </c>
      <c r="GJ94" s="884">
        <v>0</v>
      </c>
      <c r="GK94" s="884">
        <v>0</v>
      </c>
      <c r="GL94" s="884">
        <v>0</v>
      </c>
    </row>
    <row r="95" spans="1:194" x14ac:dyDescent="0.2">
      <c r="A95" s="652" t="s">
        <v>1044</v>
      </c>
      <c r="B95" s="652" t="s">
        <v>500</v>
      </c>
      <c r="C95" s="884"/>
      <c r="D95" s="884"/>
      <c r="E95" s="884"/>
      <c r="F95" s="884">
        <v>0</v>
      </c>
      <c r="G95" s="884">
        <v>0</v>
      </c>
      <c r="H95" s="884"/>
      <c r="I95" s="884">
        <v>0</v>
      </c>
      <c r="J95" s="884">
        <v>0</v>
      </c>
      <c r="K95" s="884">
        <v>0</v>
      </c>
      <c r="L95" s="884">
        <v>0</v>
      </c>
      <c r="M95" s="884">
        <v>0</v>
      </c>
      <c r="N95" s="884">
        <v>0</v>
      </c>
      <c r="O95" s="884">
        <v>0</v>
      </c>
      <c r="P95" s="884">
        <v>0</v>
      </c>
      <c r="Q95" s="884"/>
      <c r="R95" s="884">
        <v>0</v>
      </c>
      <c r="S95" s="884">
        <v>0</v>
      </c>
      <c r="T95" s="884">
        <v>0</v>
      </c>
      <c r="U95" s="884"/>
      <c r="V95" s="884">
        <v>0</v>
      </c>
      <c r="W95" s="884">
        <v>0</v>
      </c>
      <c r="X95" s="884">
        <v>0</v>
      </c>
      <c r="Y95" s="884">
        <v>1.7999999999999999E-2</v>
      </c>
      <c r="Z95" s="884"/>
      <c r="AA95" s="884">
        <v>0</v>
      </c>
      <c r="AB95" s="884"/>
      <c r="AC95" s="884"/>
      <c r="AD95" s="884">
        <v>0</v>
      </c>
      <c r="AE95" s="884">
        <v>0</v>
      </c>
      <c r="AF95" s="884">
        <v>0</v>
      </c>
      <c r="AG95" s="884">
        <v>0</v>
      </c>
      <c r="AH95" s="884">
        <v>0</v>
      </c>
      <c r="AI95" s="884">
        <v>0</v>
      </c>
      <c r="AJ95" s="884"/>
      <c r="AK95" s="884">
        <v>0</v>
      </c>
      <c r="AL95" s="884">
        <v>0</v>
      </c>
      <c r="AM95" s="884">
        <v>0</v>
      </c>
      <c r="AN95" s="884">
        <v>0</v>
      </c>
      <c r="AO95" s="884">
        <v>0</v>
      </c>
      <c r="AP95" s="884"/>
      <c r="AQ95" s="884">
        <v>0</v>
      </c>
      <c r="AR95" s="884">
        <v>0</v>
      </c>
      <c r="AS95" s="884">
        <v>0</v>
      </c>
      <c r="AT95" s="884">
        <v>0</v>
      </c>
      <c r="AU95" s="884">
        <v>0</v>
      </c>
      <c r="AV95" s="884">
        <v>0</v>
      </c>
      <c r="AW95" s="884">
        <v>0</v>
      </c>
      <c r="AX95" s="884">
        <v>0</v>
      </c>
      <c r="AY95" s="884">
        <v>0</v>
      </c>
      <c r="AZ95" s="884">
        <v>0</v>
      </c>
      <c r="BA95" s="884">
        <v>0</v>
      </c>
      <c r="BB95" s="884">
        <v>0</v>
      </c>
      <c r="BC95" s="884">
        <v>0</v>
      </c>
      <c r="BD95" s="884">
        <v>0</v>
      </c>
      <c r="BE95" s="884"/>
      <c r="BF95" s="884"/>
      <c r="BG95" s="884"/>
      <c r="BH95" s="884"/>
      <c r="BI95" s="884"/>
      <c r="BJ95" s="884"/>
      <c r="BK95" s="884"/>
      <c r="BL95" s="884"/>
      <c r="BM95" s="884">
        <v>0</v>
      </c>
      <c r="BN95" s="884"/>
      <c r="BO95" s="884">
        <v>0</v>
      </c>
      <c r="BP95" s="884">
        <v>0</v>
      </c>
      <c r="BQ95" s="884"/>
      <c r="BR95" s="884">
        <v>0</v>
      </c>
      <c r="BS95" s="884">
        <v>0</v>
      </c>
      <c r="BT95" s="884">
        <v>0</v>
      </c>
      <c r="BU95" s="884">
        <v>0</v>
      </c>
      <c r="BV95" s="884">
        <v>0</v>
      </c>
      <c r="BW95" s="884">
        <v>0</v>
      </c>
      <c r="BX95" s="884">
        <v>0</v>
      </c>
      <c r="BY95" s="884">
        <v>0</v>
      </c>
      <c r="BZ95" s="884">
        <v>0</v>
      </c>
      <c r="CA95" s="884">
        <v>0</v>
      </c>
      <c r="CB95" s="884">
        <v>0</v>
      </c>
      <c r="CC95" s="884">
        <v>0</v>
      </c>
      <c r="CD95" s="884">
        <v>0</v>
      </c>
      <c r="CE95" s="884">
        <v>0</v>
      </c>
      <c r="CF95" s="884">
        <v>0</v>
      </c>
      <c r="CG95" s="884">
        <v>0</v>
      </c>
      <c r="CH95" s="884">
        <v>0</v>
      </c>
      <c r="CI95" s="884"/>
      <c r="CJ95" s="884">
        <v>0</v>
      </c>
      <c r="CK95" s="884">
        <v>0</v>
      </c>
      <c r="CL95" s="884">
        <v>0</v>
      </c>
      <c r="CM95" s="884">
        <v>0</v>
      </c>
      <c r="CN95" s="884"/>
      <c r="CO95" s="884"/>
      <c r="CP95" s="884">
        <v>0</v>
      </c>
      <c r="CQ95" s="884">
        <v>0</v>
      </c>
      <c r="CR95" s="884">
        <v>0</v>
      </c>
      <c r="CS95" s="884">
        <v>0</v>
      </c>
      <c r="CT95" s="884">
        <v>0</v>
      </c>
      <c r="CU95" s="884">
        <v>0</v>
      </c>
      <c r="CV95" s="884">
        <v>0</v>
      </c>
      <c r="CW95" s="884">
        <v>0</v>
      </c>
      <c r="CX95" s="884"/>
      <c r="CY95" s="884"/>
      <c r="CZ95" s="884"/>
      <c r="DA95" s="884">
        <v>0</v>
      </c>
      <c r="DB95" s="884"/>
      <c r="DC95" s="884"/>
      <c r="DD95" s="884">
        <v>0</v>
      </c>
      <c r="DE95" s="884">
        <v>0</v>
      </c>
      <c r="DF95" s="884">
        <v>0</v>
      </c>
      <c r="DG95" s="884">
        <v>0</v>
      </c>
      <c r="DH95" s="884">
        <v>0</v>
      </c>
      <c r="DI95" s="884">
        <v>0</v>
      </c>
      <c r="DJ95" s="884"/>
      <c r="DK95" s="884">
        <v>0</v>
      </c>
      <c r="DL95" s="884">
        <v>0</v>
      </c>
      <c r="DM95" s="884">
        <v>0</v>
      </c>
      <c r="DN95" s="884">
        <v>0</v>
      </c>
      <c r="DO95" s="884">
        <v>0</v>
      </c>
      <c r="DP95" s="884">
        <v>0</v>
      </c>
      <c r="DQ95" s="884">
        <v>0</v>
      </c>
      <c r="DR95" s="884"/>
      <c r="DS95" s="884">
        <v>0</v>
      </c>
      <c r="DT95" s="884">
        <v>0</v>
      </c>
      <c r="DU95" s="884">
        <v>0</v>
      </c>
      <c r="DV95" s="884">
        <v>0</v>
      </c>
      <c r="DW95" s="884"/>
      <c r="DX95" s="884">
        <v>0</v>
      </c>
      <c r="DY95" s="884"/>
      <c r="DZ95" s="884">
        <v>0</v>
      </c>
      <c r="EA95" s="884">
        <v>0</v>
      </c>
      <c r="EB95" s="884">
        <v>0</v>
      </c>
      <c r="EC95" s="884">
        <v>0</v>
      </c>
      <c r="ED95" s="884"/>
      <c r="EE95" s="884">
        <v>0</v>
      </c>
      <c r="EF95" s="884">
        <v>0</v>
      </c>
      <c r="EG95" s="884">
        <v>0</v>
      </c>
      <c r="EH95" s="884">
        <v>0</v>
      </c>
      <c r="EI95" s="884">
        <v>0</v>
      </c>
      <c r="EJ95" s="884">
        <v>0</v>
      </c>
      <c r="EK95" s="884">
        <v>0</v>
      </c>
      <c r="EL95" s="884"/>
      <c r="EM95" s="884">
        <v>0</v>
      </c>
      <c r="EN95" s="884">
        <v>0</v>
      </c>
      <c r="EO95" s="884">
        <v>0</v>
      </c>
      <c r="EP95" s="884">
        <v>0</v>
      </c>
      <c r="EQ95" s="884">
        <v>0</v>
      </c>
      <c r="ER95" s="884">
        <v>0</v>
      </c>
      <c r="ES95" s="884">
        <v>0</v>
      </c>
      <c r="ET95" s="884">
        <v>0</v>
      </c>
      <c r="EU95" s="884">
        <v>0</v>
      </c>
      <c r="EV95" s="884">
        <v>0</v>
      </c>
      <c r="EW95" s="884">
        <v>0</v>
      </c>
      <c r="EX95" s="884">
        <v>0</v>
      </c>
      <c r="EY95" s="884">
        <v>0</v>
      </c>
      <c r="EZ95" s="884">
        <v>0</v>
      </c>
      <c r="FA95" s="884">
        <v>0</v>
      </c>
      <c r="FB95" s="884">
        <v>0</v>
      </c>
      <c r="FC95" s="884">
        <v>0</v>
      </c>
      <c r="FD95" s="884">
        <v>0</v>
      </c>
      <c r="FE95" s="884"/>
      <c r="FF95" s="884">
        <v>0</v>
      </c>
      <c r="FG95" s="884">
        <v>0</v>
      </c>
      <c r="FH95" s="884">
        <v>0</v>
      </c>
      <c r="FI95" s="884">
        <v>0</v>
      </c>
      <c r="FJ95" s="884">
        <v>0</v>
      </c>
      <c r="FK95" s="884">
        <v>0</v>
      </c>
      <c r="FL95" s="884">
        <v>0</v>
      </c>
      <c r="FM95" s="884">
        <v>0</v>
      </c>
      <c r="FN95" s="884">
        <v>0</v>
      </c>
      <c r="FO95" s="884">
        <v>0</v>
      </c>
      <c r="FP95" s="884">
        <v>0</v>
      </c>
      <c r="FQ95" s="884">
        <v>0</v>
      </c>
      <c r="FR95" s="884">
        <v>0</v>
      </c>
      <c r="FS95" s="884">
        <v>0</v>
      </c>
      <c r="FT95" s="884">
        <v>0</v>
      </c>
      <c r="FU95" s="884"/>
      <c r="FV95" s="884">
        <v>0</v>
      </c>
      <c r="FW95" s="884">
        <v>0</v>
      </c>
      <c r="FX95" s="884">
        <v>0</v>
      </c>
      <c r="FY95" s="884">
        <v>0</v>
      </c>
      <c r="FZ95" s="884">
        <v>0</v>
      </c>
      <c r="GA95" s="884">
        <v>0</v>
      </c>
      <c r="GB95" s="884">
        <v>0</v>
      </c>
      <c r="GC95" s="884"/>
      <c r="GD95" s="884">
        <v>0</v>
      </c>
      <c r="GE95" s="884">
        <v>0</v>
      </c>
      <c r="GF95" s="884">
        <v>0</v>
      </c>
      <c r="GG95" s="884">
        <v>0</v>
      </c>
      <c r="GH95" s="884">
        <v>0</v>
      </c>
      <c r="GI95" s="884">
        <v>0</v>
      </c>
      <c r="GJ95" s="884">
        <v>0</v>
      </c>
      <c r="GK95" s="884">
        <v>0</v>
      </c>
      <c r="GL95" s="884">
        <v>0</v>
      </c>
    </row>
    <row r="96" spans="1:194" x14ac:dyDescent="0.2">
      <c r="A96" s="652" t="s">
        <v>1930</v>
      </c>
      <c r="B96" s="652" t="s">
        <v>1947</v>
      </c>
      <c r="C96" s="884"/>
      <c r="D96" s="884">
        <v>0</v>
      </c>
      <c r="E96" s="884">
        <v>0</v>
      </c>
      <c r="F96" s="884">
        <v>0</v>
      </c>
      <c r="G96" s="884">
        <v>0</v>
      </c>
      <c r="H96" s="884">
        <v>0</v>
      </c>
      <c r="I96" s="884">
        <v>0</v>
      </c>
      <c r="J96" s="884">
        <v>0</v>
      </c>
      <c r="K96" s="884">
        <v>0</v>
      </c>
      <c r="L96" s="884">
        <v>0</v>
      </c>
      <c r="M96" s="884">
        <v>0</v>
      </c>
      <c r="N96" s="884">
        <v>0</v>
      </c>
      <c r="O96" s="884">
        <v>0</v>
      </c>
      <c r="P96" s="884">
        <v>0</v>
      </c>
      <c r="Q96" s="884">
        <v>0</v>
      </c>
      <c r="R96" s="884">
        <v>0</v>
      </c>
      <c r="S96" s="884">
        <v>0</v>
      </c>
      <c r="T96" s="884">
        <v>0</v>
      </c>
      <c r="U96" s="884">
        <v>0</v>
      </c>
      <c r="V96" s="884">
        <v>0</v>
      </c>
      <c r="W96" s="884">
        <v>0</v>
      </c>
      <c r="X96" s="884">
        <v>0</v>
      </c>
      <c r="Y96" s="884">
        <v>0</v>
      </c>
      <c r="Z96" s="884"/>
      <c r="AA96" s="884">
        <v>0</v>
      </c>
      <c r="AB96" s="884">
        <v>0</v>
      </c>
      <c r="AC96" s="884">
        <v>0</v>
      </c>
      <c r="AD96" s="884">
        <v>0</v>
      </c>
      <c r="AE96" s="884">
        <v>0</v>
      </c>
      <c r="AF96" s="884">
        <v>0</v>
      </c>
      <c r="AG96" s="884">
        <v>0</v>
      </c>
      <c r="AH96" s="884">
        <v>0</v>
      </c>
      <c r="AI96" s="884">
        <v>0</v>
      </c>
      <c r="AJ96" s="884">
        <v>0</v>
      </c>
      <c r="AK96" s="884">
        <v>0</v>
      </c>
      <c r="AL96" s="884">
        <v>0</v>
      </c>
      <c r="AM96" s="884">
        <v>0</v>
      </c>
      <c r="AN96" s="884">
        <v>0</v>
      </c>
      <c r="AO96" s="884">
        <v>0</v>
      </c>
      <c r="AP96" s="884">
        <v>0</v>
      </c>
      <c r="AQ96" s="884">
        <v>0</v>
      </c>
      <c r="AR96" s="884">
        <v>0</v>
      </c>
      <c r="AS96" s="884">
        <v>0</v>
      </c>
      <c r="AT96" s="884">
        <v>0</v>
      </c>
      <c r="AU96" s="884">
        <v>0</v>
      </c>
      <c r="AV96" s="884">
        <v>0</v>
      </c>
      <c r="AW96" s="884">
        <v>0</v>
      </c>
      <c r="AX96" s="884">
        <v>0</v>
      </c>
      <c r="AY96" s="884">
        <v>0</v>
      </c>
      <c r="AZ96" s="884">
        <v>0</v>
      </c>
      <c r="BA96" s="884">
        <v>0</v>
      </c>
      <c r="BB96" s="884">
        <v>0</v>
      </c>
      <c r="BC96" s="884">
        <v>0</v>
      </c>
      <c r="BD96" s="884">
        <v>0</v>
      </c>
      <c r="BE96" s="884">
        <v>0</v>
      </c>
      <c r="BF96" s="884">
        <v>0</v>
      </c>
      <c r="BG96" s="884">
        <v>0</v>
      </c>
      <c r="BH96" s="884">
        <v>0</v>
      </c>
      <c r="BI96" s="884">
        <v>0</v>
      </c>
      <c r="BJ96" s="884">
        <v>0</v>
      </c>
      <c r="BK96" s="884">
        <v>0</v>
      </c>
      <c r="BL96" s="884">
        <v>0</v>
      </c>
      <c r="BM96" s="884">
        <v>0</v>
      </c>
      <c r="BN96" s="884">
        <v>0</v>
      </c>
      <c r="BO96" s="884">
        <v>0</v>
      </c>
      <c r="BP96" s="884">
        <v>0</v>
      </c>
      <c r="BQ96" s="884">
        <v>0</v>
      </c>
      <c r="BR96" s="884">
        <v>0</v>
      </c>
      <c r="BS96" s="884">
        <v>0</v>
      </c>
      <c r="BT96" s="884">
        <v>0</v>
      </c>
      <c r="BU96" s="884">
        <v>0</v>
      </c>
      <c r="BV96" s="884">
        <v>0</v>
      </c>
      <c r="BW96" s="884">
        <v>0</v>
      </c>
      <c r="BX96" s="884">
        <v>0</v>
      </c>
      <c r="BY96" s="884">
        <v>0</v>
      </c>
      <c r="BZ96" s="884">
        <v>0</v>
      </c>
      <c r="CA96" s="884">
        <v>0</v>
      </c>
      <c r="CB96" s="884">
        <v>0</v>
      </c>
      <c r="CC96" s="884">
        <v>0</v>
      </c>
      <c r="CD96" s="884">
        <v>0</v>
      </c>
      <c r="CE96" s="884">
        <v>0</v>
      </c>
      <c r="CF96" s="884">
        <v>0</v>
      </c>
      <c r="CG96" s="884"/>
      <c r="CH96" s="884">
        <v>0</v>
      </c>
      <c r="CI96" s="884">
        <v>0</v>
      </c>
      <c r="CJ96" s="884">
        <v>0</v>
      </c>
      <c r="CK96" s="884">
        <v>0</v>
      </c>
      <c r="CL96" s="884">
        <v>0</v>
      </c>
      <c r="CM96" s="884">
        <v>0</v>
      </c>
      <c r="CN96" s="884">
        <v>0</v>
      </c>
      <c r="CO96" s="884">
        <v>0</v>
      </c>
      <c r="CP96" s="884">
        <v>0</v>
      </c>
      <c r="CQ96" s="884">
        <v>0</v>
      </c>
      <c r="CR96" s="884">
        <v>0</v>
      </c>
      <c r="CS96" s="884">
        <v>0</v>
      </c>
      <c r="CT96" s="884">
        <v>0</v>
      </c>
      <c r="CU96" s="884">
        <v>0</v>
      </c>
      <c r="CV96" s="884">
        <v>0</v>
      </c>
      <c r="CW96" s="884">
        <v>0</v>
      </c>
      <c r="CX96" s="884">
        <v>0</v>
      </c>
      <c r="CY96" s="884">
        <v>0</v>
      </c>
      <c r="CZ96" s="884">
        <v>0</v>
      </c>
      <c r="DA96" s="884">
        <v>0</v>
      </c>
      <c r="DB96" s="884">
        <v>9.7249999999999989E-2</v>
      </c>
      <c r="DC96" s="884">
        <v>0</v>
      </c>
      <c r="DD96" s="884">
        <v>0</v>
      </c>
      <c r="DE96" s="884">
        <v>0</v>
      </c>
      <c r="DF96" s="884">
        <v>0</v>
      </c>
      <c r="DG96" s="884">
        <v>0</v>
      </c>
      <c r="DH96" s="884">
        <v>0</v>
      </c>
      <c r="DI96" s="884">
        <v>0</v>
      </c>
      <c r="DJ96" s="884">
        <v>0</v>
      </c>
      <c r="DK96" s="884">
        <v>0</v>
      </c>
      <c r="DL96" s="884">
        <v>0</v>
      </c>
      <c r="DM96" s="884">
        <v>0</v>
      </c>
      <c r="DN96" s="884">
        <v>0</v>
      </c>
      <c r="DO96" s="884">
        <v>0</v>
      </c>
      <c r="DP96" s="884">
        <v>0</v>
      </c>
      <c r="DQ96" s="884">
        <v>0</v>
      </c>
      <c r="DR96" s="884">
        <v>0</v>
      </c>
      <c r="DS96" s="884">
        <v>0</v>
      </c>
      <c r="DT96" s="884">
        <v>0</v>
      </c>
      <c r="DU96" s="884">
        <v>0</v>
      </c>
      <c r="DV96" s="884">
        <v>0</v>
      </c>
      <c r="DW96" s="884">
        <v>0</v>
      </c>
      <c r="DX96" s="884">
        <v>0</v>
      </c>
      <c r="DY96" s="884">
        <v>0</v>
      </c>
      <c r="DZ96" s="884">
        <v>0</v>
      </c>
      <c r="EA96" s="884">
        <v>0</v>
      </c>
      <c r="EB96" s="884">
        <v>0</v>
      </c>
      <c r="EC96" s="884">
        <v>0</v>
      </c>
      <c r="ED96" s="884">
        <v>0</v>
      </c>
      <c r="EE96" s="884">
        <v>0</v>
      </c>
      <c r="EF96" s="884">
        <v>0</v>
      </c>
      <c r="EG96" s="884">
        <v>0</v>
      </c>
      <c r="EH96" s="884">
        <v>0</v>
      </c>
      <c r="EI96" s="884">
        <v>0</v>
      </c>
      <c r="EJ96" s="884">
        <v>0</v>
      </c>
      <c r="EK96" s="884">
        <v>0</v>
      </c>
      <c r="EL96" s="884">
        <v>0</v>
      </c>
      <c r="EM96" s="884">
        <v>0</v>
      </c>
      <c r="EN96" s="884">
        <v>0</v>
      </c>
      <c r="EO96" s="884">
        <v>0</v>
      </c>
      <c r="EP96" s="884">
        <v>0</v>
      </c>
      <c r="EQ96" s="884">
        <v>0</v>
      </c>
      <c r="ER96" s="884">
        <v>0</v>
      </c>
      <c r="ES96" s="884">
        <v>0</v>
      </c>
      <c r="ET96" s="884">
        <v>0</v>
      </c>
      <c r="EU96" s="884">
        <v>0</v>
      </c>
      <c r="EV96" s="884">
        <v>0</v>
      </c>
      <c r="EW96" s="884">
        <v>0</v>
      </c>
      <c r="EX96" s="884">
        <v>0</v>
      </c>
      <c r="EY96" s="884">
        <v>0</v>
      </c>
      <c r="EZ96" s="884">
        <v>0</v>
      </c>
      <c r="FA96" s="884">
        <v>0</v>
      </c>
      <c r="FB96" s="884">
        <v>0</v>
      </c>
      <c r="FC96" s="884">
        <v>0</v>
      </c>
      <c r="FD96" s="884">
        <v>0</v>
      </c>
      <c r="FE96" s="884">
        <v>0</v>
      </c>
      <c r="FF96" s="884">
        <v>0</v>
      </c>
      <c r="FG96" s="884">
        <v>0</v>
      </c>
      <c r="FH96" s="884">
        <v>0</v>
      </c>
      <c r="FI96" s="884">
        <v>0</v>
      </c>
      <c r="FJ96" s="884">
        <v>0</v>
      </c>
      <c r="FK96" s="884">
        <v>0</v>
      </c>
      <c r="FL96" s="884">
        <v>0</v>
      </c>
      <c r="FM96" s="884">
        <v>0</v>
      </c>
      <c r="FN96" s="884">
        <v>0</v>
      </c>
      <c r="FO96" s="884">
        <v>0</v>
      </c>
      <c r="FP96" s="884">
        <v>0</v>
      </c>
      <c r="FQ96" s="884">
        <v>0</v>
      </c>
      <c r="FR96" s="884">
        <v>0</v>
      </c>
      <c r="FS96" s="884">
        <v>0</v>
      </c>
      <c r="FT96" s="884">
        <v>0</v>
      </c>
      <c r="FU96" s="884">
        <v>0</v>
      </c>
      <c r="FV96" s="884">
        <v>0</v>
      </c>
      <c r="FW96" s="884">
        <v>0</v>
      </c>
      <c r="FX96" s="884">
        <v>0</v>
      </c>
      <c r="FY96" s="884">
        <v>0</v>
      </c>
      <c r="FZ96" s="884">
        <v>0</v>
      </c>
      <c r="GA96" s="884">
        <v>0</v>
      </c>
      <c r="GB96" s="884">
        <v>0</v>
      </c>
      <c r="GC96" s="884">
        <v>0</v>
      </c>
      <c r="GD96" s="884">
        <v>0</v>
      </c>
      <c r="GE96" s="884">
        <v>0</v>
      </c>
      <c r="GF96" s="884">
        <v>0</v>
      </c>
      <c r="GG96" s="884">
        <v>0</v>
      </c>
      <c r="GH96" s="884">
        <v>0</v>
      </c>
      <c r="GI96" s="884">
        <v>0</v>
      </c>
      <c r="GJ96" s="884">
        <v>0</v>
      </c>
      <c r="GK96" s="884">
        <v>0</v>
      </c>
      <c r="GL96" s="884">
        <v>0</v>
      </c>
    </row>
    <row r="97" spans="1:194" x14ac:dyDescent="0.2">
      <c r="A97" s="652" t="s">
        <v>1046</v>
      </c>
      <c r="B97" s="652" t="s">
        <v>503</v>
      </c>
      <c r="C97" s="884">
        <v>5.0963414634146338E-3</v>
      </c>
      <c r="D97" s="884">
        <v>0</v>
      </c>
      <c r="E97" s="884">
        <v>8.5009247730126053E-3</v>
      </c>
      <c r="F97" s="884">
        <v>5.4325925925925948E-3</v>
      </c>
      <c r="G97" s="884">
        <v>7.5069302532207701E-3</v>
      </c>
      <c r="H97" s="884">
        <v>6.2640186915887876E-3</v>
      </c>
      <c r="I97" s="884">
        <v>0</v>
      </c>
      <c r="J97" s="884">
        <v>6.1129529683885903E-3</v>
      </c>
      <c r="K97" s="884">
        <v>0</v>
      </c>
      <c r="L97" s="884">
        <v>7.3306707855251623E-3</v>
      </c>
      <c r="M97" s="884">
        <v>0</v>
      </c>
      <c r="N97" s="884">
        <v>0</v>
      </c>
      <c r="O97" s="884">
        <v>0</v>
      </c>
      <c r="P97" s="884">
        <v>1.1511563169164886E-2</v>
      </c>
      <c r="Q97" s="884">
        <v>2.2601010101010099</v>
      </c>
      <c r="R97" s="884">
        <v>0</v>
      </c>
      <c r="S97" s="884">
        <v>4.8589855706165285E-3</v>
      </c>
      <c r="T97" s="884">
        <v>5.0591586327782649E-3</v>
      </c>
      <c r="U97" s="884">
        <v>1.036052409109932E-2</v>
      </c>
      <c r="V97" s="884">
        <v>0</v>
      </c>
      <c r="W97" s="884">
        <v>4.9043715846994532E-3</v>
      </c>
      <c r="X97" s="884">
        <v>6.1962961725446899E-3</v>
      </c>
      <c r="Y97" s="884">
        <v>6.1004616272360094E-3</v>
      </c>
      <c r="Z97" s="884"/>
      <c r="AA97" s="884">
        <v>7.4963849765257934E-3</v>
      </c>
      <c r="AB97" s="884">
        <v>0</v>
      </c>
      <c r="AC97" s="884">
        <v>8.8393828451882681E-3</v>
      </c>
      <c r="AD97" s="884">
        <v>0</v>
      </c>
      <c r="AE97" s="884">
        <v>4.9962657403386885E-3</v>
      </c>
      <c r="AF97" s="884">
        <v>4.9324419114424615E-3</v>
      </c>
      <c r="AG97" s="884">
        <v>5.2562630480167015E-3</v>
      </c>
      <c r="AH97" s="884">
        <v>4.801394628099173E-3</v>
      </c>
      <c r="AI97" s="884">
        <v>5.0318032786885241E-3</v>
      </c>
      <c r="AJ97" s="884">
        <v>4.8684210526315783E-3</v>
      </c>
      <c r="AK97" s="884">
        <v>6.3932525039536075E-3</v>
      </c>
      <c r="AL97" s="884">
        <v>4.9431155192532087E-3</v>
      </c>
      <c r="AM97" s="884">
        <v>8.9058770343580125E-3</v>
      </c>
      <c r="AN97" s="884">
        <v>4.726357267950964E-3</v>
      </c>
      <c r="AO97" s="884">
        <v>9.9644754026991696E-3</v>
      </c>
      <c r="AP97" s="884">
        <v>1.0208035714285834E-2</v>
      </c>
      <c r="AQ97" s="884">
        <v>0</v>
      </c>
      <c r="AR97" s="884">
        <v>6.0834813499111903E-3</v>
      </c>
      <c r="AS97" s="884">
        <v>0</v>
      </c>
      <c r="AT97" s="884">
        <v>0</v>
      </c>
      <c r="AU97" s="884">
        <v>0</v>
      </c>
      <c r="AV97" s="884">
        <v>0</v>
      </c>
      <c r="AW97" s="884">
        <v>0</v>
      </c>
      <c r="AX97" s="884">
        <v>5.3026188166827365E-3</v>
      </c>
      <c r="AY97" s="884">
        <v>6.8429475587703445E-3</v>
      </c>
      <c r="AZ97" s="884">
        <v>4.6875658587987364E-3</v>
      </c>
      <c r="BA97" s="884">
        <v>4.5500658761528359E-3</v>
      </c>
      <c r="BB97" s="884">
        <v>6.8513270355375598E-3</v>
      </c>
      <c r="BC97" s="884">
        <v>0</v>
      </c>
      <c r="BD97" s="884">
        <v>0</v>
      </c>
      <c r="BE97" s="884">
        <v>0</v>
      </c>
      <c r="BF97" s="884">
        <v>4.1261560693641543E-2</v>
      </c>
      <c r="BG97" s="884">
        <v>4.1261560693641543E-2</v>
      </c>
      <c r="BH97" s="884">
        <v>4.1261560693641543E-2</v>
      </c>
      <c r="BI97" s="884">
        <v>4.1261560693641543E-2</v>
      </c>
      <c r="BJ97" s="884">
        <v>4.1261560693641543E-2</v>
      </c>
      <c r="BK97" s="884">
        <v>4.1261560693641543E-2</v>
      </c>
      <c r="BL97" s="884">
        <v>4.1261560693641543E-2</v>
      </c>
      <c r="BM97" s="884">
        <v>0</v>
      </c>
      <c r="BN97" s="884">
        <v>4.7261178861788622E-3</v>
      </c>
      <c r="BO97" s="884">
        <v>0</v>
      </c>
      <c r="BP97" s="884">
        <v>0</v>
      </c>
      <c r="BQ97" s="884">
        <v>3.6298412698412622E-2</v>
      </c>
      <c r="BR97" s="884">
        <v>0</v>
      </c>
      <c r="BS97" s="884">
        <v>4.6370676303562237E-3</v>
      </c>
      <c r="BT97" s="884">
        <v>4.66369710467708E-3</v>
      </c>
      <c r="BU97" s="884">
        <v>4.5031229668184795E-3</v>
      </c>
      <c r="BV97" s="884">
        <v>6.886088066368856E-3</v>
      </c>
      <c r="BW97" s="884">
        <v>4.7961556715709532E-3</v>
      </c>
      <c r="BX97" s="884">
        <v>6.5322051403811565E-3</v>
      </c>
      <c r="BY97" s="884">
        <v>0</v>
      </c>
      <c r="BZ97" s="884">
        <v>4.6136363636363666E-3</v>
      </c>
      <c r="CA97" s="884">
        <v>0</v>
      </c>
      <c r="CB97" s="884">
        <v>0</v>
      </c>
      <c r="CC97" s="884">
        <v>6.608158614402909E-3</v>
      </c>
      <c r="CD97" s="884">
        <v>0</v>
      </c>
      <c r="CE97" s="884">
        <v>0</v>
      </c>
      <c r="CF97" s="884">
        <v>0</v>
      </c>
      <c r="CG97" s="884">
        <v>0</v>
      </c>
      <c r="CH97" s="884">
        <v>0</v>
      </c>
      <c r="CI97" s="884">
        <v>5.2133725820016821E-3</v>
      </c>
      <c r="CJ97" s="884">
        <v>4.7250000000000018E-3</v>
      </c>
      <c r="CK97" s="884">
        <v>0</v>
      </c>
      <c r="CL97" s="884">
        <v>6.2026715799170752E-3</v>
      </c>
      <c r="CM97" s="884">
        <v>0</v>
      </c>
      <c r="CN97" s="884">
        <v>1.4142464845319561E-2</v>
      </c>
      <c r="CO97" s="884">
        <v>0</v>
      </c>
      <c r="CP97" s="884">
        <v>5.1196980589504554E-3</v>
      </c>
      <c r="CQ97" s="884">
        <v>7.1633270321362292E-3</v>
      </c>
      <c r="CR97" s="884">
        <v>0</v>
      </c>
      <c r="CS97" s="884">
        <v>4.7126042177538015E-3</v>
      </c>
      <c r="CT97" s="884">
        <v>7.4288669950738906E-3</v>
      </c>
      <c r="CU97" s="884">
        <v>0</v>
      </c>
      <c r="CV97" s="884">
        <v>0</v>
      </c>
      <c r="CW97" s="884">
        <v>0</v>
      </c>
      <c r="CX97" s="884">
        <v>4.7869565217390957E-3</v>
      </c>
      <c r="CY97" s="884">
        <v>1.3731881088523863E-2</v>
      </c>
      <c r="CZ97" s="884">
        <v>6.1925233644860534E-3</v>
      </c>
      <c r="DA97" s="884">
        <v>0</v>
      </c>
      <c r="DB97" s="884">
        <v>0</v>
      </c>
      <c r="DC97" s="884">
        <v>0</v>
      </c>
      <c r="DD97" s="884">
        <v>0</v>
      </c>
      <c r="DE97" s="884">
        <v>0</v>
      </c>
      <c r="DF97" s="884">
        <v>0</v>
      </c>
      <c r="DG97" s="884">
        <v>0</v>
      </c>
      <c r="DH97" s="884">
        <v>4.7226579520697172E-3</v>
      </c>
      <c r="DI97" s="884">
        <v>5.5542079207920826E-3</v>
      </c>
      <c r="DJ97" s="884">
        <v>4.9976836532097946E-3</v>
      </c>
      <c r="DK97" s="884">
        <v>5.7240791896864453E-3</v>
      </c>
      <c r="DL97" s="884">
        <v>6.6171009000473707E-3</v>
      </c>
      <c r="DM97" s="884">
        <v>7.4534611786716233E-3</v>
      </c>
      <c r="DN97" s="884">
        <v>5.1092362344582589E-3</v>
      </c>
      <c r="DO97" s="884">
        <v>0</v>
      </c>
      <c r="DP97" s="884">
        <v>0</v>
      </c>
      <c r="DQ97" s="884">
        <v>4.9038196042337787E-3</v>
      </c>
      <c r="DR97" s="884">
        <v>5.3898978433599099E-3</v>
      </c>
      <c r="DS97" s="884">
        <v>0</v>
      </c>
      <c r="DT97" s="884">
        <v>0</v>
      </c>
      <c r="DU97" s="884">
        <v>7.3368138424821051E-3</v>
      </c>
      <c r="DV97" s="884">
        <v>0</v>
      </c>
      <c r="DW97" s="884">
        <v>5.1357388316151205E-3</v>
      </c>
      <c r="DX97" s="884">
        <v>4.6996805111821334E-3</v>
      </c>
      <c r="DY97" s="884">
        <v>0</v>
      </c>
      <c r="DZ97" s="884">
        <v>5.4297347603535755E-3</v>
      </c>
      <c r="EA97" s="884">
        <v>4.7234757561209805E-3</v>
      </c>
      <c r="EB97" s="884">
        <v>0</v>
      </c>
      <c r="EC97" s="884">
        <v>0</v>
      </c>
      <c r="ED97" s="884">
        <v>0</v>
      </c>
      <c r="EE97" s="884">
        <v>0</v>
      </c>
      <c r="EF97" s="884">
        <v>6.0578873894834833E-3</v>
      </c>
      <c r="EG97" s="884">
        <v>5.7468458584750389E-3</v>
      </c>
      <c r="EH97" s="884">
        <v>0</v>
      </c>
      <c r="EI97" s="884">
        <v>5.1358845096241982E-3</v>
      </c>
      <c r="EJ97" s="884">
        <v>4.3993166287015989E-3</v>
      </c>
      <c r="EK97" s="884">
        <v>0</v>
      </c>
      <c r="EL97" s="884">
        <v>0</v>
      </c>
      <c r="EM97" s="884">
        <v>0</v>
      </c>
      <c r="EN97" s="884">
        <v>0</v>
      </c>
      <c r="EO97" s="884">
        <v>0</v>
      </c>
      <c r="EP97" s="884">
        <v>0</v>
      </c>
      <c r="EQ97" s="884">
        <v>4.6050839763958273E-3</v>
      </c>
      <c r="ER97" s="884">
        <v>0</v>
      </c>
      <c r="ES97" s="884">
        <v>6.0373510540789703E-3</v>
      </c>
      <c r="ET97" s="884">
        <v>6.2355535950595377E-3</v>
      </c>
      <c r="EU97" s="884">
        <v>5.6531761728314577E-3</v>
      </c>
      <c r="EV97" s="884">
        <v>4.7551287647315584E-3</v>
      </c>
      <c r="EW97" s="884">
        <v>5.2102272727272726E-3</v>
      </c>
      <c r="EX97" s="884">
        <v>5.741162790697669E-3</v>
      </c>
      <c r="EY97" s="884">
        <v>5.2549277266754285E-3</v>
      </c>
      <c r="EZ97" s="884">
        <v>7.5034895833333299E-3</v>
      </c>
      <c r="FA97" s="884">
        <v>4.9682658670664676E-3</v>
      </c>
      <c r="FB97" s="884">
        <v>0</v>
      </c>
      <c r="FC97" s="884">
        <v>0</v>
      </c>
      <c r="FD97" s="884">
        <v>4.613750899928006E-3</v>
      </c>
      <c r="FE97" s="884">
        <v>0</v>
      </c>
      <c r="FF97" s="884">
        <v>0</v>
      </c>
      <c r="FG97" s="884">
        <v>6.0487730061349713E-3</v>
      </c>
      <c r="FH97" s="884">
        <v>4.9231109147149796E-3</v>
      </c>
      <c r="FI97" s="884">
        <v>6.8281114012184512E-3</v>
      </c>
      <c r="FJ97" s="884">
        <v>6.0591487494515142E-3</v>
      </c>
      <c r="FK97" s="884">
        <v>0</v>
      </c>
      <c r="FL97" s="884">
        <v>6.48021494870541E-3</v>
      </c>
      <c r="FM97" s="884">
        <v>5.3955576559546357E-3</v>
      </c>
      <c r="FN97" s="884">
        <v>6.3829176470588233E-3</v>
      </c>
      <c r="FO97" s="884">
        <v>1.0975704979014865E-2</v>
      </c>
      <c r="FP97" s="884">
        <v>4.7244305493523908E-3</v>
      </c>
      <c r="FQ97" s="884">
        <v>6.1114014251781338E-3</v>
      </c>
      <c r="FR97" s="884">
        <v>5.3219098616689017E-3</v>
      </c>
      <c r="FS97" s="884">
        <v>5.1641777777777769E-3</v>
      </c>
      <c r="FT97" s="884">
        <v>4.8532479848269333E-3</v>
      </c>
      <c r="FU97" s="884">
        <v>5.7782503037667049E-3</v>
      </c>
      <c r="FV97" s="884">
        <v>4.5547790802524836E-3</v>
      </c>
      <c r="FW97" s="884">
        <v>0</v>
      </c>
      <c r="FX97" s="884">
        <v>5.1411557123952362E-3</v>
      </c>
      <c r="FY97" s="884">
        <v>0</v>
      </c>
      <c r="FZ97" s="884">
        <v>0</v>
      </c>
      <c r="GA97" s="884">
        <v>5.3157777777777804E-3</v>
      </c>
      <c r="GB97" s="884">
        <v>4.8322808671065033E-3</v>
      </c>
      <c r="GC97" s="884">
        <v>0</v>
      </c>
      <c r="GD97" s="884">
        <v>7.5651082677165148E-3</v>
      </c>
      <c r="GE97" s="884">
        <v>0</v>
      </c>
      <c r="GF97" s="884">
        <v>0</v>
      </c>
      <c r="GG97" s="884">
        <v>7.3016949152542414E-3</v>
      </c>
      <c r="GH97" s="884">
        <v>0</v>
      </c>
      <c r="GI97" s="884">
        <v>0</v>
      </c>
      <c r="GJ97" s="884">
        <v>4.7897155361050327E-3</v>
      </c>
      <c r="GK97" s="884">
        <v>0</v>
      </c>
      <c r="GL97" s="884">
        <v>0</v>
      </c>
    </row>
    <row r="98" spans="1:194" x14ac:dyDescent="0.2">
      <c r="A98" s="652" t="s">
        <v>1931</v>
      </c>
      <c r="B98" s="652"/>
      <c r="C98" s="884">
        <v>0</v>
      </c>
      <c r="D98" s="884">
        <v>0</v>
      </c>
      <c r="E98" s="884">
        <v>4.6708333333333341E-3</v>
      </c>
      <c r="F98" s="884">
        <v>8.5511811023622035E-3</v>
      </c>
      <c r="G98" s="884">
        <v>2.5960629921259849E-2</v>
      </c>
      <c r="H98" s="884">
        <v>0</v>
      </c>
      <c r="I98" s="884">
        <v>0</v>
      </c>
      <c r="J98" s="884">
        <v>0</v>
      </c>
      <c r="K98" s="884">
        <v>0</v>
      </c>
      <c r="L98" s="884">
        <v>1.1198412698412702E-2</v>
      </c>
      <c r="M98" s="884">
        <v>4.7578124999999999E-3</v>
      </c>
      <c r="N98" s="884">
        <v>0</v>
      </c>
      <c r="O98" s="884">
        <v>0</v>
      </c>
      <c r="P98" s="884">
        <v>5.2818897637795272E-3</v>
      </c>
      <c r="Q98" s="884">
        <v>0</v>
      </c>
      <c r="R98" s="884">
        <v>0</v>
      </c>
      <c r="S98" s="884">
        <v>6.2499999999999995E-3</v>
      </c>
      <c r="T98" s="884">
        <v>4.5039682539682532E-3</v>
      </c>
      <c r="U98" s="884">
        <v>0</v>
      </c>
      <c r="V98" s="884">
        <v>0</v>
      </c>
      <c r="W98" s="884">
        <v>8.4612068965517241E-3</v>
      </c>
      <c r="X98" s="884">
        <v>0</v>
      </c>
      <c r="Y98" s="884">
        <v>1.0996212121212127E-2</v>
      </c>
      <c r="Z98" s="884"/>
      <c r="AA98" s="884">
        <v>6.4919354838709692E-3</v>
      </c>
      <c r="AB98" s="884">
        <v>0</v>
      </c>
      <c r="AC98" s="884">
        <v>0</v>
      </c>
      <c r="AD98" s="884">
        <v>0</v>
      </c>
      <c r="AE98" s="884">
        <v>6.9566929133858266E-3</v>
      </c>
      <c r="AF98" s="884">
        <v>4.362204724409448E-3</v>
      </c>
      <c r="AG98" s="884">
        <v>0</v>
      </c>
      <c r="AH98" s="884">
        <v>7.1023622047244085E-3</v>
      </c>
      <c r="AI98" s="884">
        <v>0</v>
      </c>
      <c r="AJ98" s="884">
        <v>0</v>
      </c>
      <c r="AK98" s="884">
        <v>7.5359999999999993E-3</v>
      </c>
      <c r="AL98" s="884">
        <v>0</v>
      </c>
      <c r="AM98" s="884">
        <v>3.3245689655172481E-2</v>
      </c>
      <c r="AN98" s="884">
        <v>0</v>
      </c>
      <c r="AO98" s="884">
        <v>6.3333333333333332E-3</v>
      </c>
      <c r="AP98" s="884">
        <v>9.2924528301886796E-3</v>
      </c>
      <c r="AQ98" s="884">
        <v>0</v>
      </c>
      <c r="AR98" s="884">
        <v>5.2322834645669308E-3</v>
      </c>
      <c r="AS98" s="884">
        <v>0</v>
      </c>
      <c r="AT98" s="884">
        <v>0</v>
      </c>
      <c r="AU98" s="884">
        <v>0</v>
      </c>
      <c r="AV98" s="884">
        <v>0</v>
      </c>
      <c r="AW98" s="884">
        <v>0</v>
      </c>
      <c r="AX98" s="884">
        <v>0</v>
      </c>
      <c r="AY98" s="884">
        <v>1.3420634920634897E-2</v>
      </c>
      <c r="AZ98" s="884">
        <v>0</v>
      </c>
      <c r="BA98" s="884">
        <v>4.3928571428571428E-3</v>
      </c>
      <c r="BB98" s="884">
        <v>5.138888888888889E-3</v>
      </c>
      <c r="BC98" s="884">
        <v>0</v>
      </c>
      <c r="BD98" s="884">
        <v>0</v>
      </c>
      <c r="BE98" s="884">
        <v>0</v>
      </c>
      <c r="BF98" s="884">
        <v>2.2923076923076921E-2</v>
      </c>
      <c r="BG98" s="884">
        <v>2.2923076923076921E-2</v>
      </c>
      <c r="BH98" s="884">
        <v>2.2923076923076921E-2</v>
      </c>
      <c r="BI98" s="884">
        <v>2.2923076923076921E-2</v>
      </c>
      <c r="BJ98" s="884">
        <v>2.2923076923076921E-2</v>
      </c>
      <c r="BK98" s="884">
        <v>2.2923076923076921E-2</v>
      </c>
      <c r="BL98" s="884">
        <v>2.2923076923076921E-2</v>
      </c>
      <c r="BM98" s="884">
        <v>0</v>
      </c>
      <c r="BN98" s="884">
        <v>0</v>
      </c>
      <c r="BO98" s="884">
        <v>0</v>
      </c>
      <c r="BP98" s="884">
        <v>0</v>
      </c>
      <c r="BQ98" s="884">
        <v>0</v>
      </c>
      <c r="BR98" s="884">
        <v>0</v>
      </c>
      <c r="BS98" s="884">
        <v>0</v>
      </c>
      <c r="BT98" s="884">
        <v>0</v>
      </c>
      <c r="BU98" s="884">
        <v>0</v>
      </c>
      <c r="BV98" s="884">
        <v>0</v>
      </c>
      <c r="BW98" s="884">
        <v>0</v>
      </c>
      <c r="BX98" s="884">
        <v>0</v>
      </c>
      <c r="BY98" s="884">
        <v>0</v>
      </c>
      <c r="BZ98" s="884">
        <v>0</v>
      </c>
      <c r="CA98" s="884">
        <v>0</v>
      </c>
      <c r="CB98" s="884">
        <v>0</v>
      </c>
      <c r="CC98" s="884">
        <v>4.3055555555555555E-3</v>
      </c>
      <c r="CD98" s="884">
        <v>0</v>
      </c>
      <c r="CE98" s="884">
        <v>0</v>
      </c>
      <c r="CF98" s="884">
        <v>0</v>
      </c>
      <c r="CG98" s="884">
        <v>0</v>
      </c>
      <c r="CH98" s="884">
        <v>0</v>
      </c>
      <c r="CI98" s="884">
        <v>6.2361111111111107E-3</v>
      </c>
      <c r="CJ98" s="884">
        <v>4.9031746031746029E-3</v>
      </c>
      <c r="CK98" s="884">
        <v>0</v>
      </c>
      <c r="CL98" s="884">
        <v>0</v>
      </c>
      <c r="CM98" s="884">
        <v>5.699952086952992E-3</v>
      </c>
      <c r="CN98" s="884">
        <v>2.3476934914310816E-2</v>
      </c>
      <c r="CO98" s="884">
        <v>0</v>
      </c>
      <c r="CP98" s="884">
        <v>7.3194444444444444E-3</v>
      </c>
      <c r="CQ98" s="884">
        <v>7.3507936507936399E-3</v>
      </c>
      <c r="CR98" s="884">
        <v>0</v>
      </c>
      <c r="CS98" s="884">
        <v>0</v>
      </c>
      <c r="CT98" s="884">
        <v>5.4599999999999987E-3</v>
      </c>
      <c r="CU98" s="884">
        <v>0</v>
      </c>
      <c r="CV98" s="884">
        <v>0</v>
      </c>
      <c r="CW98" s="884">
        <v>7.9811023622047127E-3</v>
      </c>
      <c r="CX98" s="884">
        <v>4.2723577235772355E-3</v>
      </c>
      <c r="CY98" s="884">
        <v>0</v>
      </c>
      <c r="CZ98" s="884">
        <v>0</v>
      </c>
      <c r="DA98" s="884">
        <v>0</v>
      </c>
      <c r="DB98" s="884">
        <v>0</v>
      </c>
      <c r="DC98" s="884">
        <v>0</v>
      </c>
      <c r="DD98" s="884">
        <v>0</v>
      </c>
      <c r="DE98" s="884">
        <v>0</v>
      </c>
      <c r="DF98" s="884">
        <v>0</v>
      </c>
      <c r="DG98" s="884">
        <v>0</v>
      </c>
      <c r="DH98" s="884">
        <v>4.6626984126984126E-3</v>
      </c>
      <c r="DI98" s="884">
        <v>4.2857142857142851E-3</v>
      </c>
      <c r="DJ98" s="884">
        <v>0</v>
      </c>
      <c r="DK98" s="884">
        <v>2.6234883720930233E-2</v>
      </c>
      <c r="DL98" s="884">
        <v>1.0269841269841274E-2</v>
      </c>
      <c r="DM98" s="884">
        <v>0</v>
      </c>
      <c r="DN98" s="884">
        <v>0</v>
      </c>
      <c r="DO98" s="884">
        <v>0</v>
      </c>
      <c r="DP98" s="884">
        <v>0</v>
      </c>
      <c r="DQ98" s="884">
        <v>0</v>
      </c>
      <c r="DR98" s="884">
        <v>1.0470588235294107E-2</v>
      </c>
      <c r="DS98" s="884">
        <v>0</v>
      </c>
      <c r="DT98" s="884">
        <v>0</v>
      </c>
      <c r="DU98" s="884">
        <v>0</v>
      </c>
      <c r="DV98" s="884">
        <v>0</v>
      </c>
      <c r="DW98" s="884">
        <v>0</v>
      </c>
      <c r="DX98" s="884">
        <v>0</v>
      </c>
      <c r="DY98" s="884">
        <v>0</v>
      </c>
      <c r="DZ98" s="884">
        <v>5.6452991452991454E-3</v>
      </c>
      <c r="EA98" s="884">
        <v>8.8188976377952411E-3</v>
      </c>
      <c r="EB98" s="884">
        <v>0</v>
      </c>
      <c r="EC98" s="884">
        <v>0</v>
      </c>
      <c r="ED98" s="884">
        <v>0</v>
      </c>
      <c r="EE98" s="884">
        <v>0</v>
      </c>
      <c r="EF98" s="884">
        <v>5.9999999999999975E-3</v>
      </c>
      <c r="EG98" s="884">
        <v>5.619047619047619E-3</v>
      </c>
      <c r="EH98" s="884">
        <v>0</v>
      </c>
      <c r="EI98" s="884">
        <v>5.0833333333333329E-3</v>
      </c>
      <c r="EJ98" s="884">
        <v>5.099206349206349E-3</v>
      </c>
      <c r="EK98" s="884">
        <v>0</v>
      </c>
      <c r="EL98" s="884">
        <v>0</v>
      </c>
      <c r="EM98" s="884">
        <v>0</v>
      </c>
      <c r="EN98" s="884">
        <v>0</v>
      </c>
      <c r="EO98" s="884">
        <v>0</v>
      </c>
      <c r="EP98" s="884">
        <v>0</v>
      </c>
      <c r="EQ98" s="884">
        <v>4.9291338582677169E-3</v>
      </c>
      <c r="ER98" s="884">
        <v>4.9642857142857136E-3</v>
      </c>
      <c r="ES98" s="884">
        <v>0</v>
      </c>
      <c r="ET98" s="884">
        <v>0</v>
      </c>
      <c r="EU98" s="884">
        <v>0</v>
      </c>
      <c r="EV98" s="884">
        <v>5.47244094488189E-3</v>
      </c>
      <c r="EW98" s="884">
        <v>3.4905511811023623E-2</v>
      </c>
      <c r="EX98" s="884">
        <v>0</v>
      </c>
      <c r="EY98" s="884">
        <v>7.0866141732283455E-3</v>
      </c>
      <c r="EZ98" s="884">
        <v>9.6803278688524282E-3</v>
      </c>
      <c r="FA98" s="884">
        <v>0</v>
      </c>
      <c r="FB98" s="884">
        <v>0</v>
      </c>
      <c r="FC98" s="884">
        <v>0</v>
      </c>
      <c r="FD98" s="884">
        <v>0</v>
      </c>
      <c r="FE98" s="884">
        <v>0</v>
      </c>
      <c r="FF98" s="884">
        <v>0</v>
      </c>
      <c r="FG98" s="884">
        <v>6.579365079365079E-3</v>
      </c>
      <c r="FH98" s="884">
        <v>5.1785714285714291E-3</v>
      </c>
      <c r="FI98" s="884">
        <v>7.9880952380952368E-3</v>
      </c>
      <c r="FJ98" s="884">
        <v>1.8742063492063504E-2</v>
      </c>
      <c r="FK98" s="884">
        <v>0</v>
      </c>
      <c r="FL98" s="884">
        <v>5.2162698412698333E-3</v>
      </c>
      <c r="FM98" s="884">
        <v>4.3677685950413219E-3</v>
      </c>
      <c r="FN98" s="884">
        <v>5.9007936507936513E-3</v>
      </c>
      <c r="FO98" s="884">
        <v>2.5597362511574753E-2</v>
      </c>
      <c r="FP98" s="884">
        <v>0</v>
      </c>
      <c r="FQ98" s="884">
        <v>4.9920634920634938E-3</v>
      </c>
      <c r="FR98" s="884">
        <v>5.3425196850393711E-3</v>
      </c>
      <c r="FS98" s="884">
        <v>0</v>
      </c>
      <c r="FT98" s="884">
        <v>4.3095238095238108E-3</v>
      </c>
      <c r="FU98" s="884">
        <v>0</v>
      </c>
      <c r="FV98" s="884">
        <v>0</v>
      </c>
      <c r="FW98" s="884">
        <v>0</v>
      </c>
      <c r="FX98" s="884">
        <v>0</v>
      </c>
      <c r="FY98" s="884">
        <v>0</v>
      </c>
      <c r="FZ98" s="884">
        <v>0</v>
      </c>
      <c r="GA98" s="884">
        <v>9.9722222222222365E-3</v>
      </c>
      <c r="GB98" s="884">
        <v>7.2755905511810966E-3</v>
      </c>
      <c r="GC98" s="884">
        <v>0</v>
      </c>
      <c r="GD98" s="884">
        <v>5.4682539682539676E-3</v>
      </c>
      <c r="GE98" s="884">
        <v>0</v>
      </c>
      <c r="GF98" s="884">
        <v>0</v>
      </c>
      <c r="GG98" s="884">
        <v>0</v>
      </c>
      <c r="GH98" s="884">
        <v>0</v>
      </c>
      <c r="GI98" s="884">
        <v>4.7599999999999995E-3</v>
      </c>
      <c r="GJ98" s="884">
        <v>4.2539682539682547E-3</v>
      </c>
      <c r="GK98" s="884">
        <v>0</v>
      </c>
      <c r="GL98" s="884">
        <v>0</v>
      </c>
    </row>
    <row r="99" spans="1:194" x14ac:dyDescent="0.2">
      <c r="A99" s="652" t="s">
        <v>1047</v>
      </c>
      <c r="B99" s="652" t="s">
        <v>819</v>
      </c>
      <c r="C99" s="884">
        <v>5.1539589442815255E-3</v>
      </c>
      <c r="D99" s="884">
        <v>0</v>
      </c>
      <c r="E99" s="884">
        <v>6.8148588205492848E-3</v>
      </c>
      <c r="F99" s="884">
        <v>0</v>
      </c>
      <c r="G99" s="884">
        <v>1.1166432090077394E-2</v>
      </c>
      <c r="H99" s="884">
        <v>8.3818998716303009E-3</v>
      </c>
      <c r="I99" s="884">
        <v>0</v>
      </c>
      <c r="J99" s="884">
        <v>4.9398989898989899E-3</v>
      </c>
      <c r="K99" s="884">
        <v>0</v>
      </c>
      <c r="L99" s="884">
        <v>1.0006943450250522E-2</v>
      </c>
      <c r="M99" s="884">
        <v>4.604833902939167E-3</v>
      </c>
      <c r="N99" s="884">
        <v>0</v>
      </c>
      <c r="O99" s="884">
        <v>0</v>
      </c>
      <c r="P99" s="884">
        <v>9.236026613439776E-3</v>
      </c>
      <c r="Q99" s="884">
        <v>1.9463303571428574</v>
      </c>
      <c r="R99" s="884">
        <v>0</v>
      </c>
      <c r="S99" s="884">
        <v>5.0194040194040191E-3</v>
      </c>
      <c r="T99" s="884">
        <v>5.5893324002799808E-3</v>
      </c>
      <c r="U99" s="884">
        <v>1.2729020828539894E-2</v>
      </c>
      <c r="V99" s="884">
        <v>0</v>
      </c>
      <c r="W99" s="884">
        <v>4.7163225172074733E-3</v>
      </c>
      <c r="X99" s="884">
        <v>0</v>
      </c>
      <c r="Y99" s="884">
        <v>5.7730953895071581E-3</v>
      </c>
      <c r="Z99" s="884"/>
      <c r="AA99" s="884">
        <v>6.5527817403708893E-3</v>
      </c>
      <c r="AB99" s="884">
        <v>6.9247311827956978E-3</v>
      </c>
      <c r="AC99" s="884">
        <v>0</v>
      </c>
      <c r="AD99" s="884">
        <v>0</v>
      </c>
      <c r="AE99" s="884">
        <v>4.9037242320819109E-3</v>
      </c>
      <c r="AF99" s="884">
        <v>4.8035054644808735E-3</v>
      </c>
      <c r="AG99" s="884">
        <v>5.4334103156274067E-3</v>
      </c>
      <c r="AH99" s="884">
        <v>4.5827586206896066E-3</v>
      </c>
      <c r="AI99" s="884">
        <v>4.7372641509434493E-3</v>
      </c>
      <c r="AJ99" s="884">
        <v>4.9174825174825177E-3</v>
      </c>
      <c r="AK99" s="884">
        <v>7.5457282343368579E-3</v>
      </c>
      <c r="AL99" s="884">
        <v>0</v>
      </c>
      <c r="AM99" s="884">
        <v>1.0144412191582002E-2</v>
      </c>
      <c r="AN99" s="884">
        <v>4.7790132036136202E-3</v>
      </c>
      <c r="AO99" s="884">
        <v>5.2475118549511852E-3</v>
      </c>
      <c r="AP99" s="884">
        <v>0</v>
      </c>
      <c r="AQ99" s="884">
        <v>0</v>
      </c>
      <c r="AR99" s="884">
        <v>7.4889304286718181E-3</v>
      </c>
      <c r="AS99" s="884">
        <v>0</v>
      </c>
      <c r="AT99" s="884">
        <v>0</v>
      </c>
      <c r="AU99" s="884">
        <v>0</v>
      </c>
      <c r="AV99" s="884">
        <v>0</v>
      </c>
      <c r="AW99" s="884">
        <v>0</v>
      </c>
      <c r="AX99" s="884">
        <v>0</v>
      </c>
      <c r="AY99" s="884">
        <v>7.7517503805175688E-3</v>
      </c>
      <c r="AZ99" s="884">
        <v>0</v>
      </c>
      <c r="BA99" s="884">
        <v>4.4685314685314718E-3</v>
      </c>
      <c r="BB99" s="884">
        <v>5.4233550253073035E-3</v>
      </c>
      <c r="BC99" s="884">
        <v>0</v>
      </c>
      <c r="BD99" s="884">
        <v>0</v>
      </c>
      <c r="BE99" s="884">
        <v>0</v>
      </c>
      <c r="BF99" s="884">
        <v>2.1643203883495148E-2</v>
      </c>
      <c r="BG99" s="884">
        <v>2.1643203883495148E-2</v>
      </c>
      <c r="BH99" s="884">
        <v>2.1643203883495148E-2</v>
      </c>
      <c r="BI99" s="884">
        <v>2.1643203883495148E-2</v>
      </c>
      <c r="BJ99" s="884">
        <v>2.1643203883495148E-2</v>
      </c>
      <c r="BK99" s="884">
        <v>2.1643203883495148E-2</v>
      </c>
      <c r="BL99" s="884">
        <v>2.1643203883495148E-2</v>
      </c>
      <c r="BM99" s="884">
        <v>0</v>
      </c>
      <c r="BN99" s="884">
        <v>4.6641982864136771E-3</v>
      </c>
      <c r="BO99" s="884">
        <v>0</v>
      </c>
      <c r="BP99" s="884">
        <v>4.58733988764045E-3</v>
      </c>
      <c r="BQ99" s="884">
        <v>9.445320197044331E-2</v>
      </c>
      <c r="BR99" s="884">
        <v>5.4191474966170531E-3</v>
      </c>
      <c r="BS99" s="884">
        <v>0</v>
      </c>
      <c r="BT99" s="884">
        <v>0</v>
      </c>
      <c r="BU99" s="884">
        <v>4.4683644859813097E-3</v>
      </c>
      <c r="BV99" s="884">
        <v>5.6111986588432529E-3</v>
      </c>
      <c r="BW99" s="884">
        <v>0</v>
      </c>
      <c r="BX99" s="884">
        <v>6.8452035432596597E-3</v>
      </c>
      <c r="BY99" s="884">
        <v>0</v>
      </c>
      <c r="BZ99" s="884">
        <v>4.6891791044776122E-3</v>
      </c>
      <c r="CA99" s="884">
        <v>0</v>
      </c>
      <c r="CB99" s="884">
        <v>0</v>
      </c>
      <c r="CC99" s="884">
        <v>5.1265277777777776E-3</v>
      </c>
      <c r="CD99" s="884">
        <v>0</v>
      </c>
      <c r="CE99" s="884">
        <v>0</v>
      </c>
      <c r="CF99" s="884">
        <v>0</v>
      </c>
      <c r="CG99" s="884">
        <v>0</v>
      </c>
      <c r="CH99" s="884">
        <v>0</v>
      </c>
      <c r="CI99" s="884">
        <v>5.0708571428571426E-3</v>
      </c>
      <c r="CJ99" s="884">
        <v>0</v>
      </c>
      <c r="CK99" s="884">
        <v>0</v>
      </c>
      <c r="CL99" s="884">
        <v>0</v>
      </c>
      <c r="CM99" s="884">
        <v>3.9151981444036418E-3</v>
      </c>
      <c r="CN99" s="884">
        <v>2.1684812866561272E-2</v>
      </c>
      <c r="CO99" s="884">
        <v>0</v>
      </c>
      <c r="CP99" s="884">
        <v>4.9283816183816184E-3</v>
      </c>
      <c r="CQ99" s="884">
        <v>6.7956834966089461E-3</v>
      </c>
      <c r="CR99" s="884">
        <v>0</v>
      </c>
      <c r="CS99" s="884">
        <v>4.9598234842670756E-3</v>
      </c>
      <c r="CT99" s="884">
        <v>1.1459392307692298E-2</v>
      </c>
      <c r="CU99" s="884">
        <v>0</v>
      </c>
      <c r="CV99" s="884">
        <v>0</v>
      </c>
      <c r="CW99" s="884">
        <v>6.5532786885245933E-3</v>
      </c>
      <c r="CX99" s="884">
        <v>4.8235046335298763E-3</v>
      </c>
      <c r="CY99" s="884">
        <v>0</v>
      </c>
      <c r="CZ99" s="884">
        <v>6.7363636363636358E-3</v>
      </c>
      <c r="DA99" s="884">
        <v>0</v>
      </c>
      <c r="DB99" s="884">
        <v>1.6526960784313732E-2</v>
      </c>
      <c r="DC99" s="884">
        <v>0</v>
      </c>
      <c r="DD99" s="884">
        <v>0</v>
      </c>
      <c r="DE99" s="884">
        <v>0</v>
      </c>
      <c r="DF99" s="884">
        <v>0</v>
      </c>
      <c r="DG99" s="884">
        <v>0</v>
      </c>
      <c r="DH99" s="884">
        <v>0</v>
      </c>
      <c r="DI99" s="884">
        <v>5.071698113207547E-3</v>
      </c>
      <c r="DJ99" s="884">
        <v>0</v>
      </c>
      <c r="DK99" s="884">
        <v>7.3764389869531814E-3</v>
      </c>
      <c r="DL99" s="884">
        <v>5.6849094858798009E-3</v>
      </c>
      <c r="DM99" s="884">
        <v>6.0054426705370067E-3</v>
      </c>
      <c r="DN99" s="884">
        <v>0</v>
      </c>
      <c r="DO99" s="884">
        <v>0</v>
      </c>
      <c r="DP99" s="884">
        <v>0</v>
      </c>
      <c r="DQ99" s="884">
        <v>0</v>
      </c>
      <c r="DR99" s="884">
        <v>6.1401707941929982E-3</v>
      </c>
      <c r="DS99" s="884">
        <v>0</v>
      </c>
      <c r="DT99" s="884">
        <v>0</v>
      </c>
      <c r="DU99" s="884">
        <v>7.0718770764119634E-3</v>
      </c>
      <c r="DV99" s="884">
        <v>0</v>
      </c>
      <c r="DW99" s="884">
        <v>0</v>
      </c>
      <c r="DX99" s="884">
        <v>4.6820475847152128E-3</v>
      </c>
      <c r="DY99" s="884">
        <v>0</v>
      </c>
      <c r="DZ99" s="884">
        <v>5.215781600598355E-3</v>
      </c>
      <c r="EA99" s="884">
        <v>0</v>
      </c>
      <c r="EB99" s="884">
        <v>0</v>
      </c>
      <c r="EC99" s="884">
        <v>8.2812626036612678E-3</v>
      </c>
      <c r="ED99" s="884">
        <v>5.8847262247838676E-3</v>
      </c>
      <c r="EE99" s="884">
        <v>0</v>
      </c>
      <c r="EF99" s="884">
        <v>5.6098344322344351E-3</v>
      </c>
      <c r="EG99" s="884">
        <v>6.2800872374798094E-3</v>
      </c>
      <c r="EH99" s="884">
        <v>0</v>
      </c>
      <c r="EI99" s="884">
        <v>5.903584229390686E-3</v>
      </c>
      <c r="EJ99" s="884">
        <v>4.3307721712538263E-3</v>
      </c>
      <c r="EK99" s="884">
        <v>0</v>
      </c>
      <c r="EL99" s="884">
        <v>0</v>
      </c>
      <c r="EM99" s="884">
        <v>0</v>
      </c>
      <c r="EN99" s="884">
        <v>4.4532710280373849E-3</v>
      </c>
      <c r="EO99" s="884">
        <v>0</v>
      </c>
      <c r="EP99" s="884">
        <v>0</v>
      </c>
      <c r="EQ99" s="884">
        <v>4.6011968503937009E-3</v>
      </c>
      <c r="ER99" s="884">
        <v>0</v>
      </c>
      <c r="ES99" s="884">
        <v>5.998158374211633E-3</v>
      </c>
      <c r="ET99" s="884">
        <v>0</v>
      </c>
      <c r="EU99" s="884">
        <v>0</v>
      </c>
      <c r="EV99" s="884">
        <v>4.6802649930264987E-3</v>
      </c>
      <c r="EW99" s="884">
        <v>4.7439476944253272E-3</v>
      </c>
      <c r="EX99" s="884">
        <v>5.2839549612948636E-3</v>
      </c>
      <c r="EY99" s="884">
        <v>2.9772088827203412E-2</v>
      </c>
      <c r="EZ99" s="884">
        <v>5.9962655601659785E-3</v>
      </c>
      <c r="FA99" s="884">
        <v>5.1668257164988003E-3</v>
      </c>
      <c r="FB99" s="884">
        <v>5.425704022988506E-3</v>
      </c>
      <c r="FC99" s="884">
        <v>0</v>
      </c>
      <c r="FD99" s="884">
        <v>0</v>
      </c>
      <c r="FE99" s="884">
        <v>0</v>
      </c>
      <c r="FF99" s="884">
        <v>0</v>
      </c>
      <c r="FG99" s="884">
        <v>5.7963702664796651E-3</v>
      </c>
      <c r="FH99" s="884">
        <v>5.7404311543810876E-3</v>
      </c>
      <c r="FI99" s="884">
        <v>6.1125087351502497E-3</v>
      </c>
      <c r="FJ99" s="884">
        <v>7.2232997198879495E-3</v>
      </c>
      <c r="FK99" s="884">
        <v>0</v>
      </c>
      <c r="FL99" s="884">
        <v>5.4006833210874898E-3</v>
      </c>
      <c r="FM99" s="884">
        <v>4.9501404286770145E-3</v>
      </c>
      <c r="FN99" s="884">
        <v>6.8709992486852009E-3</v>
      </c>
      <c r="FO99" s="884">
        <v>2.5703645877615075E-2</v>
      </c>
      <c r="FP99" s="884">
        <v>4.9056737588652477E-3</v>
      </c>
      <c r="FQ99" s="884">
        <v>0</v>
      </c>
      <c r="FR99" s="884">
        <v>9.1859374999999754E-3</v>
      </c>
      <c r="FS99" s="884">
        <v>0</v>
      </c>
      <c r="FT99" s="884">
        <v>4.728833091436937E-3</v>
      </c>
      <c r="FU99" s="884">
        <v>5.8898951048951056E-3</v>
      </c>
      <c r="FV99" s="884">
        <v>0</v>
      </c>
      <c r="FW99" s="884">
        <v>0</v>
      </c>
      <c r="FX99" s="884">
        <v>4.7812777777777775E-3</v>
      </c>
      <c r="FY99" s="884">
        <v>0</v>
      </c>
      <c r="FZ99" s="884">
        <v>4.7904463586530928E-3</v>
      </c>
      <c r="GA99" s="884">
        <v>5.2009838369635481E-3</v>
      </c>
      <c r="GB99" s="884">
        <v>4.732771260997067E-3</v>
      </c>
      <c r="GC99" s="884">
        <v>0</v>
      </c>
      <c r="GD99" s="884">
        <v>6.4587080948487353E-3</v>
      </c>
      <c r="GE99" s="884">
        <v>0</v>
      </c>
      <c r="GF99" s="884">
        <v>5.4659503386004548E-3</v>
      </c>
      <c r="GG99" s="884">
        <v>8.0043437204910372E-3</v>
      </c>
      <c r="GH99" s="884">
        <v>0</v>
      </c>
      <c r="GI99" s="884">
        <v>0</v>
      </c>
      <c r="GJ99" s="884">
        <v>5.7542696629213517E-3</v>
      </c>
      <c r="GK99" s="884">
        <v>0</v>
      </c>
      <c r="GL99" s="884">
        <v>0</v>
      </c>
    </row>
    <row r="100" spans="1:194" x14ac:dyDescent="0.2">
      <c r="A100" s="652" t="s">
        <v>1048</v>
      </c>
      <c r="B100" s="652" t="s">
        <v>507</v>
      </c>
      <c r="C100" s="884">
        <v>0</v>
      </c>
      <c r="D100" s="884">
        <v>0</v>
      </c>
      <c r="E100" s="884">
        <v>6.3638845002494653E-3</v>
      </c>
      <c r="F100" s="884">
        <v>0</v>
      </c>
      <c r="G100" s="884">
        <v>8.3183884297520719E-3</v>
      </c>
      <c r="H100" s="884">
        <v>0</v>
      </c>
      <c r="I100" s="884">
        <v>0</v>
      </c>
      <c r="J100" s="884">
        <v>0</v>
      </c>
      <c r="K100" s="884">
        <v>0</v>
      </c>
      <c r="L100" s="884">
        <v>4.8446502057612395E-3</v>
      </c>
      <c r="M100" s="884">
        <v>4.6447638603696103E-3</v>
      </c>
      <c r="N100" s="884">
        <v>0</v>
      </c>
      <c r="O100" s="884">
        <v>0</v>
      </c>
      <c r="P100" s="884">
        <v>5.1592741935483867E-3</v>
      </c>
      <c r="Q100" s="884">
        <v>2.1500555555555554</v>
      </c>
      <c r="R100" s="884">
        <v>0</v>
      </c>
      <c r="S100" s="884">
        <v>4.5777096114519213E-3</v>
      </c>
      <c r="T100" s="884">
        <v>4.8485477178423012E-3</v>
      </c>
      <c r="U100" s="884">
        <v>0</v>
      </c>
      <c r="V100" s="884">
        <v>0</v>
      </c>
      <c r="W100" s="884">
        <v>4.494505494505494E-3</v>
      </c>
      <c r="X100" s="884">
        <v>0</v>
      </c>
      <c r="Y100" s="884">
        <v>4.6573849878934499E-3</v>
      </c>
      <c r="Z100" s="884"/>
      <c r="AA100" s="884">
        <v>0</v>
      </c>
      <c r="AB100" s="884">
        <v>0</v>
      </c>
      <c r="AC100" s="884">
        <v>0</v>
      </c>
      <c r="AD100" s="884">
        <v>0</v>
      </c>
      <c r="AE100" s="884">
        <v>4.2494929006085189E-3</v>
      </c>
      <c r="AF100" s="884">
        <v>0</v>
      </c>
      <c r="AG100" s="884">
        <v>4.5896226415094339E-3</v>
      </c>
      <c r="AH100" s="884">
        <v>0</v>
      </c>
      <c r="AI100" s="884">
        <v>4.2762803234501342E-3</v>
      </c>
      <c r="AJ100" s="884">
        <v>0</v>
      </c>
      <c r="AK100" s="884">
        <v>5.1391402714932128E-3</v>
      </c>
      <c r="AL100" s="884">
        <v>0</v>
      </c>
      <c r="AM100" s="884">
        <v>9.8102345415778253E-3</v>
      </c>
      <c r="AN100" s="884">
        <v>0</v>
      </c>
      <c r="AO100" s="884">
        <v>5.9539553752535491E-3</v>
      </c>
      <c r="AP100" s="884">
        <v>0</v>
      </c>
      <c r="AQ100" s="884">
        <v>0</v>
      </c>
      <c r="AR100" s="884">
        <v>5.0927835051546395E-3</v>
      </c>
      <c r="AS100" s="884">
        <v>0</v>
      </c>
      <c r="AT100" s="884">
        <v>0</v>
      </c>
      <c r="AU100" s="884">
        <v>0</v>
      </c>
      <c r="AV100" s="884">
        <v>0</v>
      </c>
      <c r="AW100" s="884">
        <v>0</v>
      </c>
      <c r="AX100" s="884">
        <v>0</v>
      </c>
      <c r="AY100" s="884">
        <v>4.3607723577235771E-3</v>
      </c>
      <c r="AZ100" s="884">
        <v>0</v>
      </c>
      <c r="BA100" s="884">
        <v>4.8264887063655029E-3</v>
      </c>
      <c r="BB100" s="884">
        <v>4.3523908523908543E-3</v>
      </c>
      <c r="BC100" s="884">
        <v>0</v>
      </c>
      <c r="BD100" s="884">
        <v>0</v>
      </c>
      <c r="BE100" s="884">
        <v>0</v>
      </c>
      <c r="BF100" s="884">
        <v>0</v>
      </c>
      <c r="BG100" s="884">
        <v>0</v>
      </c>
      <c r="BH100" s="884">
        <v>0</v>
      </c>
      <c r="BI100" s="884">
        <v>0</v>
      </c>
      <c r="BJ100" s="884">
        <v>0</v>
      </c>
      <c r="BK100" s="884">
        <v>0</v>
      </c>
      <c r="BL100" s="884">
        <v>0</v>
      </c>
      <c r="BM100" s="884">
        <v>0</v>
      </c>
      <c r="BN100" s="884">
        <v>0</v>
      </c>
      <c r="BO100" s="884">
        <v>0</v>
      </c>
      <c r="BP100" s="884">
        <v>0</v>
      </c>
      <c r="BQ100" s="884">
        <v>0</v>
      </c>
      <c r="BR100" s="884">
        <v>0</v>
      </c>
      <c r="BS100" s="884">
        <v>4.2488479262672687E-3</v>
      </c>
      <c r="BT100" s="884">
        <v>0</v>
      </c>
      <c r="BU100" s="884">
        <v>0</v>
      </c>
      <c r="BV100" s="884">
        <v>0</v>
      </c>
      <c r="BW100" s="884">
        <v>0</v>
      </c>
      <c r="BX100" s="884">
        <v>0</v>
      </c>
      <c r="BY100" s="884">
        <v>0</v>
      </c>
      <c r="BZ100" s="884">
        <v>0</v>
      </c>
      <c r="CA100" s="884">
        <v>0</v>
      </c>
      <c r="CB100" s="884">
        <v>0</v>
      </c>
      <c r="CC100" s="884">
        <v>4.7880658436213787E-3</v>
      </c>
      <c r="CD100" s="884">
        <v>0</v>
      </c>
      <c r="CE100" s="884">
        <v>0</v>
      </c>
      <c r="CF100" s="884">
        <v>0</v>
      </c>
      <c r="CG100" s="884">
        <v>0</v>
      </c>
      <c r="CH100" s="884">
        <v>0</v>
      </c>
      <c r="CI100" s="884">
        <v>4.6768292682926827E-3</v>
      </c>
      <c r="CJ100" s="884">
        <v>4.2562358276643985E-3</v>
      </c>
      <c r="CK100" s="884">
        <v>0</v>
      </c>
      <c r="CL100" s="884">
        <v>0</v>
      </c>
      <c r="CM100" s="884">
        <v>0</v>
      </c>
      <c r="CN100" s="884">
        <v>2.4106921368445566E-2</v>
      </c>
      <c r="CO100" s="884">
        <v>5.1036711545652891E-3</v>
      </c>
      <c r="CP100" s="884">
        <v>0</v>
      </c>
      <c r="CQ100" s="884">
        <v>5.3134860050890586E-3</v>
      </c>
      <c r="CR100" s="884">
        <v>0</v>
      </c>
      <c r="CS100" s="884">
        <v>0</v>
      </c>
      <c r="CT100" s="884">
        <v>5.9855855855855868E-3</v>
      </c>
      <c r="CU100" s="884">
        <v>0</v>
      </c>
      <c r="CV100" s="884">
        <v>0</v>
      </c>
      <c r="CW100" s="884">
        <v>0</v>
      </c>
      <c r="CX100" s="884">
        <v>0</v>
      </c>
      <c r="CY100" s="884">
        <v>0</v>
      </c>
      <c r="CZ100" s="884">
        <v>5.1056105610561052E-3</v>
      </c>
      <c r="DA100" s="884">
        <v>0</v>
      </c>
      <c r="DB100" s="884">
        <v>0</v>
      </c>
      <c r="DC100" s="884">
        <v>0</v>
      </c>
      <c r="DD100" s="884">
        <v>0</v>
      </c>
      <c r="DE100" s="884">
        <v>0</v>
      </c>
      <c r="DF100" s="884">
        <v>0</v>
      </c>
      <c r="DG100" s="884">
        <v>0</v>
      </c>
      <c r="DH100" s="884">
        <v>0</v>
      </c>
      <c r="DI100" s="884">
        <v>4.3060538116591919E-3</v>
      </c>
      <c r="DJ100" s="884">
        <v>4.624438202247191E-3</v>
      </c>
      <c r="DK100" s="884">
        <v>5.8619834710743829E-3</v>
      </c>
      <c r="DL100" s="884">
        <v>4.3572984749455177E-3</v>
      </c>
      <c r="DM100" s="884">
        <v>5.5299334811529941E-3</v>
      </c>
      <c r="DN100" s="884">
        <v>0</v>
      </c>
      <c r="DO100" s="884">
        <v>0</v>
      </c>
      <c r="DP100" s="884">
        <v>0</v>
      </c>
      <c r="DQ100" s="884">
        <v>4.6540948275862063E-3</v>
      </c>
      <c r="DR100" s="884">
        <v>5.1345679012345675E-3</v>
      </c>
      <c r="DS100" s="884">
        <v>0</v>
      </c>
      <c r="DT100" s="884">
        <v>0</v>
      </c>
      <c r="DU100" s="884">
        <v>0</v>
      </c>
      <c r="DV100" s="884">
        <v>0</v>
      </c>
      <c r="DW100" s="884">
        <v>0</v>
      </c>
      <c r="DX100" s="884">
        <v>0</v>
      </c>
      <c r="DY100" s="884">
        <v>0</v>
      </c>
      <c r="DZ100" s="884">
        <v>4.5624999999999988E-3</v>
      </c>
      <c r="EA100" s="884">
        <v>4.6117136659435806E-3</v>
      </c>
      <c r="EB100" s="884">
        <v>4.6534334763948491E-3</v>
      </c>
      <c r="EC100" s="884">
        <v>0</v>
      </c>
      <c r="ED100" s="884">
        <v>0</v>
      </c>
      <c r="EE100" s="884">
        <v>0</v>
      </c>
      <c r="EF100" s="884">
        <v>4.3020134228187769E-3</v>
      </c>
      <c r="EG100" s="884">
        <v>5.0000000000000001E-3</v>
      </c>
      <c r="EH100" s="884">
        <v>0</v>
      </c>
      <c r="EI100" s="884">
        <v>4.5984682713347928E-3</v>
      </c>
      <c r="EJ100" s="884">
        <v>4.2971014492753619E-3</v>
      </c>
      <c r="EK100" s="884">
        <v>0</v>
      </c>
      <c r="EL100" s="884">
        <v>0</v>
      </c>
      <c r="EM100" s="884">
        <v>0</v>
      </c>
      <c r="EN100" s="884">
        <v>0</v>
      </c>
      <c r="EO100" s="884">
        <v>0</v>
      </c>
      <c r="EP100" s="884">
        <v>0</v>
      </c>
      <c r="EQ100" s="884">
        <v>0</v>
      </c>
      <c r="ER100" s="884">
        <v>0</v>
      </c>
      <c r="ES100" s="884">
        <v>0</v>
      </c>
      <c r="ET100" s="884">
        <v>0</v>
      </c>
      <c r="EU100" s="884">
        <v>0</v>
      </c>
      <c r="EV100" s="884">
        <v>4.7106339468302649E-3</v>
      </c>
      <c r="EW100" s="884">
        <v>0</v>
      </c>
      <c r="EX100" s="884">
        <v>0</v>
      </c>
      <c r="EY100" s="884">
        <v>4.9520408163265311E-3</v>
      </c>
      <c r="EZ100" s="884">
        <v>5.4345372460496656E-3</v>
      </c>
      <c r="FA100" s="884">
        <v>0</v>
      </c>
      <c r="FB100" s="884">
        <v>0</v>
      </c>
      <c r="FC100" s="884">
        <v>0</v>
      </c>
      <c r="FD100" s="884">
        <v>0</v>
      </c>
      <c r="FE100" s="884">
        <v>0</v>
      </c>
      <c r="FF100" s="884">
        <v>0</v>
      </c>
      <c r="FG100" s="884">
        <v>4.3398760330579083E-3</v>
      </c>
      <c r="FH100" s="884">
        <v>4.6453608247422687E-3</v>
      </c>
      <c r="FI100" s="884">
        <v>5.3965376782077398E-3</v>
      </c>
      <c r="FJ100" s="884">
        <v>5.2876288659793593E-3</v>
      </c>
      <c r="FK100" s="884">
        <v>0</v>
      </c>
      <c r="FL100" s="884">
        <v>4.8161764705882178E-3</v>
      </c>
      <c r="FM100" s="884">
        <v>0</v>
      </c>
      <c r="FN100" s="884">
        <v>4.9530916844350136E-3</v>
      </c>
      <c r="FO100" s="884">
        <v>1.1000356333380991E-2</v>
      </c>
      <c r="FP100" s="884">
        <v>0</v>
      </c>
      <c r="FQ100" s="884">
        <v>0</v>
      </c>
      <c r="FR100" s="884">
        <v>4.603909465020554E-3</v>
      </c>
      <c r="FS100" s="884">
        <v>0</v>
      </c>
      <c r="FT100" s="884">
        <v>0</v>
      </c>
      <c r="FU100" s="884">
        <v>0</v>
      </c>
      <c r="FV100" s="884">
        <v>0</v>
      </c>
      <c r="FW100" s="884">
        <v>0</v>
      </c>
      <c r="FX100" s="884">
        <v>4.3132653061224496E-3</v>
      </c>
      <c r="FY100" s="884">
        <v>0</v>
      </c>
      <c r="FZ100" s="884">
        <v>4.7215517241379311E-3</v>
      </c>
      <c r="GA100" s="884">
        <v>5.0859213250517401E-3</v>
      </c>
      <c r="GB100" s="884">
        <v>4.6623093681917201E-3</v>
      </c>
      <c r="GC100" s="884">
        <v>0</v>
      </c>
      <c r="GD100" s="884">
        <v>6.0336956521738943E-3</v>
      </c>
      <c r="GE100" s="884">
        <v>0</v>
      </c>
      <c r="GF100" s="884">
        <v>0</v>
      </c>
      <c r="GG100" s="884">
        <v>6.1831683168316835E-3</v>
      </c>
      <c r="GH100" s="884">
        <v>0</v>
      </c>
      <c r="GI100" s="884">
        <v>0</v>
      </c>
      <c r="GJ100" s="884">
        <v>0</v>
      </c>
      <c r="GK100" s="884">
        <v>0</v>
      </c>
      <c r="GL100" s="884">
        <v>0</v>
      </c>
    </row>
    <row r="101" spans="1:194" x14ac:dyDescent="0.2">
      <c r="A101" s="652" t="s">
        <v>1049</v>
      </c>
      <c r="B101" s="652" t="s">
        <v>508</v>
      </c>
      <c r="C101" s="884">
        <v>0</v>
      </c>
      <c r="D101" s="884">
        <v>0</v>
      </c>
      <c r="E101" s="884">
        <v>0</v>
      </c>
      <c r="F101" s="884">
        <v>1.2909375000000006E-2</v>
      </c>
      <c r="G101" s="884">
        <v>1.3518750000000001E-2</v>
      </c>
      <c r="H101" s="884">
        <v>0</v>
      </c>
      <c r="I101" s="884">
        <v>0</v>
      </c>
      <c r="J101" s="884">
        <v>0</v>
      </c>
      <c r="K101" s="884">
        <v>0</v>
      </c>
      <c r="L101" s="884">
        <v>6.1281249999999999E-3</v>
      </c>
      <c r="M101" s="884">
        <v>4.7718750000000001E-3</v>
      </c>
      <c r="N101" s="884">
        <v>0</v>
      </c>
      <c r="O101" s="884">
        <v>0</v>
      </c>
      <c r="P101" s="884">
        <v>7.1843750000000015E-3</v>
      </c>
      <c r="Q101" s="884">
        <v>0</v>
      </c>
      <c r="R101" s="884">
        <v>0</v>
      </c>
      <c r="S101" s="884">
        <v>0</v>
      </c>
      <c r="T101" s="884">
        <v>0</v>
      </c>
      <c r="U101" s="884">
        <v>0</v>
      </c>
      <c r="V101" s="884">
        <v>0</v>
      </c>
      <c r="W101" s="884">
        <v>2.468707482993197E-2</v>
      </c>
      <c r="X101" s="884">
        <v>0</v>
      </c>
      <c r="Y101" s="884">
        <v>6.286163522012579E-3</v>
      </c>
      <c r="Z101" s="884"/>
      <c r="AA101" s="884">
        <v>6.7201257861635218E-3</v>
      </c>
      <c r="AB101" s="884">
        <v>0</v>
      </c>
      <c r="AC101" s="884">
        <v>7.129370629370628E-3</v>
      </c>
      <c r="AD101" s="884">
        <v>0</v>
      </c>
      <c r="AE101" s="884">
        <v>3.259375000000001E-3</v>
      </c>
      <c r="AF101" s="884">
        <v>0</v>
      </c>
      <c r="AG101" s="884">
        <v>0</v>
      </c>
      <c r="AH101" s="884">
        <v>5.2167741935483869E-3</v>
      </c>
      <c r="AI101" s="884">
        <v>0</v>
      </c>
      <c r="AJ101" s="884">
        <v>0</v>
      </c>
      <c r="AK101" s="884">
        <v>0</v>
      </c>
      <c r="AL101" s="884">
        <v>0</v>
      </c>
      <c r="AM101" s="884">
        <v>7.4425675675675674E-3</v>
      </c>
      <c r="AN101" s="884">
        <v>0</v>
      </c>
      <c r="AO101" s="884">
        <v>0</v>
      </c>
      <c r="AP101" s="884">
        <v>0</v>
      </c>
      <c r="AQ101" s="884">
        <v>0</v>
      </c>
      <c r="AR101" s="884">
        <v>8.1906250000000017E-3</v>
      </c>
      <c r="AS101" s="884">
        <v>0</v>
      </c>
      <c r="AT101" s="884">
        <v>0</v>
      </c>
      <c r="AU101" s="884">
        <v>0</v>
      </c>
      <c r="AV101" s="884">
        <v>0</v>
      </c>
      <c r="AW101" s="884">
        <v>0</v>
      </c>
      <c r="AX101" s="884">
        <v>0</v>
      </c>
      <c r="AY101" s="884">
        <v>4.9718749999999997E-3</v>
      </c>
      <c r="AZ101" s="884">
        <v>0</v>
      </c>
      <c r="BA101" s="884">
        <v>0</v>
      </c>
      <c r="BB101" s="884">
        <v>0</v>
      </c>
      <c r="BC101" s="884">
        <v>0</v>
      </c>
      <c r="BD101" s="884">
        <v>0</v>
      </c>
      <c r="BE101" s="884">
        <v>0</v>
      </c>
      <c r="BF101" s="884">
        <v>2.3604938271604939E-2</v>
      </c>
      <c r="BG101" s="884">
        <v>2.3604938271604939E-2</v>
      </c>
      <c r="BH101" s="884">
        <v>2.3604938271604939E-2</v>
      </c>
      <c r="BI101" s="884">
        <v>2.3604938271604939E-2</v>
      </c>
      <c r="BJ101" s="884">
        <v>2.3604938271604939E-2</v>
      </c>
      <c r="BK101" s="884">
        <v>2.3604938271604939E-2</v>
      </c>
      <c r="BL101" s="884">
        <v>2.3604938271604939E-2</v>
      </c>
      <c r="BM101" s="884">
        <v>0</v>
      </c>
      <c r="BN101" s="884">
        <v>4.9420289855072463E-3</v>
      </c>
      <c r="BO101" s="884">
        <v>0</v>
      </c>
      <c r="BP101" s="884">
        <v>0</v>
      </c>
      <c r="BQ101" s="884">
        <v>0</v>
      </c>
      <c r="BR101" s="884">
        <v>0</v>
      </c>
      <c r="BS101" s="884">
        <v>0</v>
      </c>
      <c r="BT101" s="884">
        <v>0</v>
      </c>
      <c r="BU101" s="884">
        <v>0</v>
      </c>
      <c r="BV101" s="884">
        <v>0</v>
      </c>
      <c r="BW101" s="884">
        <v>0</v>
      </c>
      <c r="BX101" s="884">
        <v>0</v>
      </c>
      <c r="BY101" s="884">
        <v>0</v>
      </c>
      <c r="BZ101" s="884">
        <v>0</v>
      </c>
      <c r="CA101" s="884">
        <v>0</v>
      </c>
      <c r="CB101" s="884">
        <v>0</v>
      </c>
      <c r="CC101" s="884">
        <v>0</v>
      </c>
      <c r="CD101" s="884">
        <v>0</v>
      </c>
      <c r="CE101" s="884">
        <v>0</v>
      </c>
      <c r="CF101" s="884">
        <v>0</v>
      </c>
      <c r="CG101" s="884">
        <v>0</v>
      </c>
      <c r="CH101" s="884">
        <v>0</v>
      </c>
      <c r="CI101" s="884">
        <v>0</v>
      </c>
      <c r="CJ101" s="884">
        <v>0</v>
      </c>
      <c r="CK101" s="884">
        <v>0</v>
      </c>
      <c r="CL101" s="884">
        <v>0</v>
      </c>
      <c r="CM101" s="884">
        <v>0</v>
      </c>
      <c r="CN101" s="884">
        <v>1.4323898486680002E-2</v>
      </c>
      <c r="CO101" s="884">
        <v>0</v>
      </c>
      <c r="CP101" s="884">
        <v>5.5369127516778516E-3</v>
      </c>
      <c r="CQ101" s="884">
        <v>0</v>
      </c>
      <c r="CR101" s="884">
        <v>0</v>
      </c>
      <c r="CS101" s="884">
        <v>0</v>
      </c>
      <c r="CT101" s="884">
        <v>0</v>
      </c>
      <c r="CU101" s="884">
        <v>0</v>
      </c>
      <c r="CV101" s="884">
        <v>0</v>
      </c>
      <c r="CW101" s="884">
        <v>0</v>
      </c>
      <c r="CX101" s="884">
        <v>4.7532467532467532E-3</v>
      </c>
      <c r="CY101" s="884">
        <v>0</v>
      </c>
      <c r="CZ101" s="884">
        <v>0</v>
      </c>
      <c r="DA101" s="884">
        <v>0</v>
      </c>
      <c r="DB101" s="884">
        <v>0</v>
      </c>
      <c r="DC101" s="884">
        <v>0</v>
      </c>
      <c r="DD101" s="884">
        <v>0</v>
      </c>
      <c r="DE101" s="884">
        <v>0</v>
      </c>
      <c r="DF101" s="884">
        <v>0</v>
      </c>
      <c r="DG101" s="884">
        <v>0</v>
      </c>
      <c r="DH101" s="884">
        <v>0</v>
      </c>
      <c r="DI101" s="884">
        <v>0</v>
      </c>
      <c r="DJ101" s="884">
        <v>0</v>
      </c>
      <c r="DK101" s="884">
        <v>1.2466250000000005E-2</v>
      </c>
      <c r="DL101" s="884">
        <v>4.9462500000000001E-3</v>
      </c>
      <c r="DM101" s="884">
        <v>0</v>
      </c>
      <c r="DN101" s="884">
        <v>0</v>
      </c>
      <c r="DO101" s="884">
        <v>0</v>
      </c>
      <c r="DP101" s="884">
        <v>0</v>
      </c>
      <c r="DQ101" s="884">
        <v>0</v>
      </c>
      <c r="DR101" s="884">
        <v>5.859375E-3</v>
      </c>
      <c r="DS101" s="884">
        <v>0</v>
      </c>
      <c r="DT101" s="884">
        <v>0</v>
      </c>
      <c r="DU101" s="884">
        <v>0</v>
      </c>
      <c r="DV101" s="884">
        <v>0</v>
      </c>
      <c r="DW101" s="884">
        <v>0</v>
      </c>
      <c r="DX101" s="884">
        <v>0</v>
      </c>
      <c r="DY101" s="884">
        <v>0</v>
      </c>
      <c r="DZ101" s="884">
        <v>5.2284768211920529E-3</v>
      </c>
      <c r="EA101" s="884">
        <v>3.7843749999999987E-3</v>
      </c>
      <c r="EB101" s="884">
        <v>0</v>
      </c>
      <c r="EC101" s="884">
        <v>0</v>
      </c>
      <c r="ED101" s="884">
        <v>5.0625000000000002E-3</v>
      </c>
      <c r="EE101" s="884">
        <v>0</v>
      </c>
      <c r="EF101" s="884">
        <v>0</v>
      </c>
      <c r="EG101" s="884">
        <v>0</v>
      </c>
      <c r="EH101" s="884">
        <v>3.1792452830188681E-3</v>
      </c>
      <c r="EI101" s="884">
        <v>0</v>
      </c>
      <c r="EJ101" s="884">
        <v>0</v>
      </c>
      <c r="EK101" s="884">
        <v>0</v>
      </c>
      <c r="EL101" s="884">
        <v>0</v>
      </c>
      <c r="EM101" s="884">
        <v>0</v>
      </c>
      <c r="EN101" s="884">
        <v>0</v>
      </c>
      <c r="EO101" s="884">
        <v>0</v>
      </c>
      <c r="EP101" s="884">
        <v>0</v>
      </c>
      <c r="EQ101" s="884">
        <v>4.7421383647798755E-3</v>
      </c>
      <c r="ER101" s="884">
        <v>0</v>
      </c>
      <c r="ES101" s="884">
        <v>0</v>
      </c>
      <c r="ET101" s="884">
        <v>0</v>
      </c>
      <c r="EU101" s="884">
        <v>0</v>
      </c>
      <c r="EV101" s="884">
        <v>0</v>
      </c>
      <c r="EW101" s="884">
        <v>0</v>
      </c>
      <c r="EX101" s="884">
        <v>0</v>
      </c>
      <c r="EY101" s="884">
        <v>8.415625000000003E-3</v>
      </c>
      <c r="EZ101" s="884">
        <v>0</v>
      </c>
      <c r="FA101" s="884">
        <v>0</v>
      </c>
      <c r="FB101" s="884">
        <v>0</v>
      </c>
      <c r="FC101" s="884">
        <v>0</v>
      </c>
      <c r="FD101" s="884">
        <v>0</v>
      </c>
      <c r="FE101" s="884">
        <v>0</v>
      </c>
      <c r="FF101" s="884">
        <v>0</v>
      </c>
      <c r="FG101" s="884">
        <v>4.8281250000000008E-3</v>
      </c>
      <c r="FH101" s="884">
        <v>6.4906249999999947E-3</v>
      </c>
      <c r="FI101" s="884">
        <v>0</v>
      </c>
      <c r="FJ101" s="884">
        <v>4.9862500000000002E-3</v>
      </c>
      <c r="FK101" s="884">
        <v>0</v>
      </c>
      <c r="FL101" s="884">
        <v>0</v>
      </c>
      <c r="FM101" s="884">
        <v>0</v>
      </c>
      <c r="FN101" s="884">
        <v>0</v>
      </c>
      <c r="FO101" s="884">
        <v>1.348277663270513E-2</v>
      </c>
      <c r="FP101" s="884">
        <v>0</v>
      </c>
      <c r="FQ101" s="884">
        <v>0</v>
      </c>
      <c r="FR101" s="884">
        <v>5.8656250000000002E-3</v>
      </c>
      <c r="FS101" s="884">
        <v>0</v>
      </c>
      <c r="FT101" s="884">
        <v>0</v>
      </c>
      <c r="FU101" s="884">
        <v>0</v>
      </c>
      <c r="FV101" s="884">
        <v>0</v>
      </c>
      <c r="FW101" s="884">
        <v>0</v>
      </c>
      <c r="FX101" s="884">
        <v>0</v>
      </c>
      <c r="FY101" s="884">
        <v>0</v>
      </c>
      <c r="FZ101" s="884">
        <v>0</v>
      </c>
      <c r="GA101" s="884">
        <v>4.8968750000000002E-3</v>
      </c>
      <c r="GB101" s="884">
        <v>5.6249999999999998E-3</v>
      </c>
      <c r="GC101" s="884">
        <v>0</v>
      </c>
      <c r="GD101" s="884">
        <v>5.2483870967741956E-3</v>
      </c>
      <c r="GE101" s="884">
        <v>0</v>
      </c>
      <c r="GF101" s="884">
        <v>0</v>
      </c>
      <c r="GG101" s="884">
        <v>0</v>
      </c>
      <c r="GH101" s="884">
        <v>0</v>
      </c>
      <c r="GI101" s="884">
        <v>0</v>
      </c>
      <c r="GJ101" s="884">
        <v>0</v>
      </c>
      <c r="GK101" s="884">
        <v>0</v>
      </c>
      <c r="GL101" s="884">
        <v>0</v>
      </c>
    </row>
    <row r="102" spans="1:194" x14ac:dyDescent="0.2">
      <c r="A102" s="652" t="s">
        <v>1053</v>
      </c>
      <c r="B102" s="652" t="s">
        <v>511</v>
      </c>
      <c r="C102" s="884">
        <v>0</v>
      </c>
      <c r="D102" s="884">
        <v>0</v>
      </c>
      <c r="E102" s="884">
        <v>7.9012830512897158E-3</v>
      </c>
      <c r="F102" s="884">
        <v>0</v>
      </c>
      <c r="G102" s="884">
        <v>5.9511861313868656E-3</v>
      </c>
      <c r="H102" s="884">
        <v>0</v>
      </c>
      <c r="I102" s="884">
        <v>0</v>
      </c>
      <c r="J102" s="884">
        <v>1.1241460541813896E-2</v>
      </c>
      <c r="K102" s="884">
        <v>0</v>
      </c>
      <c r="L102" s="884">
        <v>5.562390158172237E-3</v>
      </c>
      <c r="M102" s="884">
        <v>0</v>
      </c>
      <c r="N102" s="884">
        <v>0</v>
      </c>
      <c r="O102" s="884">
        <v>0</v>
      </c>
      <c r="P102" s="884">
        <v>5.1920444824636435E-3</v>
      </c>
      <c r="Q102" s="884">
        <v>1.6945495495495493</v>
      </c>
      <c r="R102" s="884">
        <v>0</v>
      </c>
      <c r="S102" s="884">
        <v>4.9030434782608694E-3</v>
      </c>
      <c r="T102" s="884">
        <v>4.640611353711791E-3</v>
      </c>
      <c r="U102" s="884">
        <v>0</v>
      </c>
      <c r="V102" s="884">
        <v>0</v>
      </c>
      <c r="W102" s="884">
        <v>5.3018162393163766E-3</v>
      </c>
      <c r="X102" s="884">
        <v>0</v>
      </c>
      <c r="Y102" s="884">
        <v>4.8183098591549293E-3</v>
      </c>
      <c r="Z102" s="884"/>
      <c r="AA102" s="884">
        <v>6.6287744227353429E-3</v>
      </c>
      <c r="AB102" s="884">
        <v>8.1031250000000027E-3</v>
      </c>
      <c r="AC102" s="884">
        <v>9.3640624999999974E-3</v>
      </c>
      <c r="AD102" s="884">
        <v>0</v>
      </c>
      <c r="AE102" s="884">
        <v>4.5776824034334754E-3</v>
      </c>
      <c r="AF102" s="884">
        <v>4.4247635425623405E-3</v>
      </c>
      <c r="AG102" s="884">
        <v>5.5105871029836389E-3</v>
      </c>
      <c r="AH102" s="884">
        <v>4.8747484909456417E-3</v>
      </c>
      <c r="AI102" s="884">
        <v>6.6360792492178864E-3</v>
      </c>
      <c r="AJ102" s="884">
        <v>5.1034358047016273E-3</v>
      </c>
      <c r="AK102" s="884">
        <v>0</v>
      </c>
      <c r="AL102" s="884">
        <v>4.7730806608357627E-3</v>
      </c>
      <c r="AM102" s="884">
        <v>7.4899034240561843E-3</v>
      </c>
      <c r="AN102" s="884">
        <v>0</v>
      </c>
      <c r="AO102" s="884">
        <v>9.6009573542210572E-3</v>
      </c>
      <c r="AP102" s="884">
        <v>8.9162162162163237E-3</v>
      </c>
      <c r="AQ102" s="884">
        <v>1.2022524714808722E-2</v>
      </c>
      <c r="AR102" s="884">
        <v>6.8120138288679261E-3</v>
      </c>
      <c r="AS102" s="884">
        <v>0</v>
      </c>
      <c r="AT102" s="884">
        <v>0</v>
      </c>
      <c r="AU102" s="884">
        <v>0</v>
      </c>
      <c r="AV102" s="884">
        <v>0</v>
      </c>
      <c r="AW102" s="884">
        <v>5.5495171810756314E-3</v>
      </c>
      <c r="AX102" s="884">
        <v>0</v>
      </c>
      <c r="AY102" s="884">
        <v>5.1006375227686702E-3</v>
      </c>
      <c r="AZ102" s="884">
        <v>0</v>
      </c>
      <c r="BA102" s="884">
        <v>4.3047493403693951E-3</v>
      </c>
      <c r="BB102" s="884">
        <v>6.8248378127899797E-3</v>
      </c>
      <c r="BC102" s="884">
        <v>0</v>
      </c>
      <c r="BD102" s="884">
        <v>0</v>
      </c>
      <c r="BE102" s="884">
        <v>0</v>
      </c>
      <c r="BF102" s="884">
        <v>4.8745222929936334E-2</v>
      </c>
      <c r="BG102" s="884">
        <v>4.8745222929936334E-2</v>
      </c>
      <c r="BH102" s="884">
        <v>4.8745222929936334E-2</v>
      </c>
      <c r="BI102" s="884">
        <v>4.8745222929936334E-2</v>
      </c>
      <c r="BJ102" s="884">
        <v>4.8745222929936334E-2</v>
      </c>
      <c r="BK102" s="884">
        <v>4.8745222929936334E-2</v>
      </c>
      <c r="BL102" s="884">
        <v>4.8745222929936334E-2</v>
      </c>
      <c r="BM102" s="884">
        <v>0</v>
      </c>
      <c r="BN102" s="884">
        <v>0</v>
      </c>
      <c r="BO102" s="884">
        <v>8.207601123047862E-3</v>
      </c>
      <c r="BP102" s="884">
        <v>0</v>
      </c>
      <c r="BQ102" s="884">
        <v>0</v>
      </c>
      <c r="BR102" s="884">
        <v>0</v>
      </c>
      <c r="BS102" s="884">
        <v>4.477228682170542E-3</v>
      </c>
      <c r="BT102" s="884">
        <v>0</v>
      </c>
      <c r="BU102" s="884">
        <v>4.4940298507462687E-3</v>
      </c>
      <c r="BV102" s="884">
        <v>6.4456419868790986E-3</v>
      </c>
      <c r="BW102" s="884">
        <v>0</v>
      </c>
      <c r="BX102" s="884">
        <v>6.2717781187998419E-3</v>
      </c>
      <c r="BY102" s="884">
        <v>0</v>
      </c>
      <c r="BZ102" s="884">
        <v>4.552299368800721E-3</v>
      </c>
      <c r="CA102" s="884">
        <v>0</v>
      </c>
      <c r="CB102" s="884">
        <v>7.90663390663391E-3</v>
      </c>
      <c r="CC102" s="884">
        <v>4.6831450094161967E-3</v>
      </c>
      <c r="CD102" s="884">
        <v>0</v>
      </c>
      <c r="CE102" s="884">
        <v>0</v>
      </c>
      <c r="CF102" s="884">
        <v>0</v>
      </c>
      <c r="CG102" s="884">
        <v>4.9576167076167072E-3</v>
      </c>
      <c r="CH102" s="884">
        <v>0</v>
      </c>
      <c r="CI102" s="884">
        <v>4.7555282555282559E-3</v>
      </c>
      <c r="CJ102" s="884">
        <v>4.6427221172023279E-3</v>
      </c>
      <c r="CK102" s="884">
        <v>0</v>
      </c>
      <c r="CL102" s="884">
        <v>0</v>
      </c>
      <c r="CM102" s="884">
        <v>0</v>
      </c>
      <c r="CN102" s="884">
        <v>2.2661822999689312E-2</v>
      </c>
      <c r="CO102" s="884">
        <v>0</v>
      </c>
      <c r="CP102" s="884">
        <v>0</v>
      </c>
      <c r="CQ102" s="884">
        <v>6.3252534562212026E-3</v>
      </c>
      <c r="CR102" s="884">
        <v>0</v>
      </c>
      <c r="CS102" s="884">
        <v>7.1359530261969305E-3</v>
      </c>
      <c r="CT102" s="884">
        <v>9.9769474637679007E-3</v>
      </c>
      <c r="CU102" s="884">
        <v>0</v>
      </c>
      <c r="CV102" s="884">
        <v>0</v>
      </c>
      <c r="CW102" s="884">
        <v>4.5170403587443944E-3</v>
      </c>
      <c r="CX102" s="884">
        <v>4.5315960912052124E-3</v>
      </c>
      <c r="CY102" s="884">
        <v>0</v>
      </c>
      <c r="CZ102" s="884">
        <v>1.0427457098283919E-2</v>
      </c>
      <c r="DA102" s="884">
        <v>4.5110905730129389E-3</v>
      </c>
      <c r="DB102" s="884">
        <v>0</v>
      </c>
      <c r="DC102" s="884">
        <v>0</v>
      </c>
      <c r="DD102" s="884">
        <v>8.0287958529772895E-3</v>
      </c>
      <c r="DE102" s="884">
        <v>0</v>
      </c>
      <c r="DF102" s="884">
        <v>0</v>
      </c>
      <c r="DG102" s="884">
        <v>0</v>
      </c>
      <c r="DH102" s="884">
        <v>0</v>
      </c>
      <c r="DI102" s="884">
        <v>4.8396764985727874E-3</v>
      </c>
      <c r="DJ102" s="884">
        <v>4.4851851851851849E-3</v>
      </c>
      <c r="DK102" s="884">
        <v>4.8789625360230546E-3</v>
      </c>
      <c r="DL102" s="884">
        <v>4.9135211267605635E-3</v>
      </c>
      <c r="DM102" s="884">
        <v>0</v>
      </c>
      <c r="DN102" s="884">
        <v>0</v>
      </c>
      <c r="DO102" s="884">
        <v>0</v>
      </c>
      <c r="DP102" s="884">
        <v>0</v>
      </c>
      <c r="DQ102" s="884">
        <v>0</v>
      </c>
      <c r="DR102" s="884">
        <v>5.5564681724846006E-3</v>
      </c>
      <c r="DS102" s="884">
        <v>0</v>
      </c>
      <c r="DT102" s="884">
        <v>0</v>
      </c>
      <c r="DU102" s="884">
        <v>8.2121676891615571E-3</v>
      </c>
      <c r="DV102" s="884">
        <v>0</v>
      </c>
      <c r="DW102" s="884">
        <v>4.409482758620689E-3</v>
      </c>
      <c r="DX102" s="884">
        <v>4.843108504398827E-3</v>
      </c>
      <c r="DY102" s="884">
        <v>0</v>
      </c>
      <c r="DZ102" s="884">
        <v>8.0358717434869664E-3</v>
      </c>
      <c r="EA102" s="884">
        <v>0</v>
      </c>
      <c r="EB102" s="884">
        <v>0</v>
      </c>
      <c r="EC102" s="884">
        <v>7.7700081915598861E-3</v>
      </c>
      <c r="ED102" s="884">
        <v>6.0294396961063637E-3</v>
      </c>
      <c r="EE102" s="884">
        <v>0</v>
      </c>
      <c r="EF102" s="884">
        <v>0</v>
      </c>
      <c r="EG102" s="884">
        <v>4.6635514018692212E-3</v>
      </c>
      <c r="EH102" s="884">
        <v>0</v>
      </c>
      <c r="EI102" s="884">
        <v>4.748441674087266E-3</v>
      </c>
      <c r="EJ102" s="884">
        <v>4.1422018348623536E-3</v>
      </c>
      <c r="EK102" s="884">
        <v>0</v>
      </c>
      <c r="EL102" s="884">
        <v>6.1101449275361907E-3</v>
      </c>
      <c r="EM102" s="884">
        <v>0</v>
      </c>
      <c r="EN102" s="884">
        <v>0</v>
      </c>
      <c r="EO102" s="884">
        <v>0</v>
      </c>
      <c r="EP102" s="884">
        <v>0</v>
      </c>
      <c r="EQ102" s="884">
        <v>4.6227836879432615E-3</v>
      </c>
      <c r="ER102" s="884">
        <v>0</v>
      </c>
      <c r="ES102" s="884">
        <v>0</v>
      </c>
      <c r="ET102" s="884">
        <v>0</v>
      </c>
      <c r="EU102" s="884">
        <v>0</v>
      </c>
      <c r="EV102" s="884">
        <v>4.5004549590536855E-3</v>
      </c>
      <c r="EW102" s="884">
        <v>4.5581896551724135E-3</v>
      </c>
      <c r="EX102" s="884">
        <v>0</v>
      </c>
      <c r="EY102" s="884">
        <v>0</v>
      </c>
      <c r="EZ102" s="884">
        <v>9.6160019743336836E-2</v>
      </c>
      <c r="FA102" s="884">
        <v>5.0626715462031109E-3</v>
      </c>
      <c r="FB102" s="884">
        <v>0</v>
      </c>
      <c r="FC102" s="884">
        <v>0</v>
      </c>
      <c r="FD102" s="884">
        <v>0</v>
      </c>
      <c r="FE102" s="884">
        <v>0</v>
      </c>
      <c r="FF102" s="884">
        <v>0</v>
      </c>
      <c r="FG102" s="884">
        <v>4.4725274725274282E-3</v>
      </c>
      <c r="FH102" s="884">
        <v>4.7344978165939503E-3</v>
      </c>
      <c r="FI102" s="884">
        <v>6.2340611353711804E-3</v>
      </c>
      <c r="FJ102" s="884">
        <v>4.8534558180227463E-3</v>
      </c>
      <c r="FK102" s="884">
        <v>0</v>
      </c>
      <c r="FL102" s="884">
        <v>5.2904896421845579E-3</v>
      </c>
      <c r="FM102" s="884">
        <v>0</v>
      </c>
      <c r="FN102" s="884">
        <v>4.7211101000909916E-3</v>
      </c>
      <c r="FO102" s="884">
        <v>1.1399351685164439E-2</v>
      </c>
      <c r="FP102" s="884">
        <v>5.1175675675675363E-3</v>
      </c>
      <c r="FQ102" s="884">
        <v>0</v>
      </c>
      <c r="FR102" s="884">
        <v>4.6966637401229146E-3</v>
      </c>
      <c r="FS102" s="884">
        <v>0</v>
      </c>
      <c r="FT102" s="884">
        <v>0</v>
      </c>
      <c r="FU102" s="884">
        <v>5.527944572748268E-3</v>
      </c>
      <c r="FV102" s="884">
        <v>0</v>
      </c>
      <c r="FW102" s="884">
        <v>0</v>
      </c>
      <c r="FX102" s="884">
        <v>4.7258485639686681E-3</v>
      </c>
      <c r="FY102" s="884">
        <v>0</v>
      </c>
      <c r="FZ102" s="884">
        <v>4.6446886446886446E-3</v>
      </c>
      <c r="GA102" s="884">
        <v>6.0847069597069637E-3</v>
      </c>
      <c r="GB102" s="884">
        <v>5.029879740980573E-3</v>
      </c>
      <c r="GC102" s="884">
        <v>0</v>
      </c>
      <c r="GD102" s="884">
        <v>8.2590180360721365E-3</v>
      </c>
      <c r="GE102" s="884">
        <v>0</v>
      </c>
      <c r="GF102" s="884">
        <v>0</v>
      </c>
      <c r="GG102" s="884">
        <v>7.0149147727272742E-3</v>
      </c>
      <c r="GH102" s="884">
        <v>0</v>
      </c>
      <c r="GI102" s="884">
        <v>0</v>
      </c>
      <c r="GJ102" s="884">
        <v>4.5305143853530952E-3</v>
      </c>
      <c r="GK102" s="884">
        <v>0</v>
      </c>
      <c r="GL102" s="884">
        <v>0</v>
      </c>
    </row>
    <row r="103" spans="1:194" x14ac:dyDescent="0.2">
      <c r="A103" s="652" t="s">
        <v>1054</v>
      </c>
      <c r="B103" s="652" t="s">
        <v>512</v>
      </c>
      <c r="C103" s="884">
        <v>0</v>
      </c>
      <c r="D103" s="884">
        <v>0</v>
      </c>
      <c r="E103" s="884">
        <v>0</v>
      </c>
      <c r="F103" s="884">
        <v>0</v>
      </c>
      <c r="G103" s="884">
        <v>0</v>
      </c>
      <c r="H103" s="884">
        <v>0</v>
      </c>
      <c r="I103" s="884">
        <v>0</v>
      </c>
      <c r="J103" s="884">
        <v>0</v>
      </c>
      <c r="K103" s="884">
        <v>0</v>
      </c>
      <c r="L103" s="884">
        <v>8.1095238095238095E-3</v>
      </c>
      <c r="M103" s="884">
        <v>0</v>
      </c>
      <c r="N103" s="884">
        <v>0</v>
      </c>
      <c r="O103" s="884">
        <v>0</v>
      </c>
      <c r="P103" s="884">
        <v>1.6432558139534884E-2</v>
      </c>
      <c r="Q103" s="884"/>
      <c r="R103" s="884">
        <v>0</v>
      </c>
      <c r="S103" s="884">
        <v>0</v>
      </c>
      <c r="T103" s="884">
        <v>0</v>
      </c>
      <c r="U103" s="884">
        <v>0</v>
      </c>
      <c r="V103" s="884">
        <v>0</v>
      </c>
      <c r="W103" s="884">
        <v>0</v>
      </c>
      <c r="X103" s="884">
        <v>0</v>
      </c>
      <c r="Y103" s="884">
        <v>0</v>
      </c>
      <c r="Z103" s="884"/>
      <c r="AA103" s="884">
        <v>0</v>
      </c>
      <c r="AB103" s="884">
        <v>0</v>
      </c>
      <c r="AC103" s="884">
        <v>0</v>
      </c>
      <c r="AD103" s="884">
        <v>0</v>
      </c>
      <c r="AE103" s="884">
        <v>0</v>
      </c>
      <c r="AF103" s="884">
        <v>0</v>
      </c>
      <c r="AG103" s="884">
        <v>0</v>
      </c>
      <c r="AH103" s="884">
        <v>0</v>
      </c>
      <c r="AI103" s="884">
        <v>0</v>
      </c>
      <c r="AJ103" s="884">
        <v>0</v>
      </c>
      <c r="AK103" s="884">
        <v>0</v>
      </c>
      <c r="AL103" s="884">
        <v>0</v>
      </c>
      <c r="AM103" s="884">
        <v>0</v>
      </c>
      <c r="AN103" s="884">
        <v>0</v>
      </c>
      <c r="AO103" s="884">
        <v>5.8357142857142852E-3</v>
      </c>
      <c r="AP103" s="884">
        <v>0</v>
      </c>
      <c r="AQ103" s="884">
        <v>0</v>
      </c>
      <c r="AR103" s="884">
        <v>0</v>
      </c>
      <c r="AS103" s="884">
        <v>0</v>
      </c>
      <c r="AT103" s="884">
        <v>0</v>
      </c>
      <c r="AU103" s="884">
        <v>0</v>
      </c>
      <c r="AV103" s="884">
        <v>0</v>
      </c>
      <c r="AW103" s="884">
        <v>0</v>
      </c>
      <c r="AX103" s="884">
        <v>0</v>
      </c>
      <c r="AY103" s="884">
        <v>5.8380952380952377E-3</v>
      </c>
      <c r="AZ103" s="884">
        <v>0</v>
      </c>
      <c r="BA103" s="884">
        <v>9.285714285714286E-3</v>
      </c>
      <c r="BB103" s="884">
        <v>5.3571428571428563E-3</v>
      </c>
      <c r="BC103" s="884">
        <v>0</v>
      </c>
      <c r="BD103" s="884">
        <v>0</v>
      </c>
      <c r="BE103" s="884"/>
      <c r="BF103" s="884">
        <v>6.6142857142857142E-2</v>
      </c>
      <c r="BG103" s="884">
        <v>6.6142857142857142E-2</v>
      </c>
      <c r="BH103" s="884">
        <v>6.6142857142857142E-2</v>
      </c>
      <c r="BI103" s="884">
        <v>6.6142857142857142E-2</v>
      </c>
      <c r="BJ103" s="884">
        <v>6.6142857142857142E-2</v>
      </c>
      <c r="BK103" s="884">
        <v>6.6142857142857142E-2</v>
      </c>
      <c r="BL103" s="884">
        <v>6.6142857142857142E-2</v>
      </c>
      <c r="BM103" s="884">
        <v>0</v>
      </c>
      <c r="BN103" s="884">
        <v>0</v>
      </c>
      <c r="BO103" s="884">
        <v>0</v>
      </c>
      <c r="BP103" s="884">
        <v>0</v>
      </c>
      <c r="BQ103" s="884"/>
      <c r="BR103" s="884">
        <v>0</v>
      </c>
      <c r="BS103" s="884">
        <v>0</v>
      </c>
      <c r="BT103" s="884">
        <v>0</v>
      </c>
      <c r="BU103" s="884">
        <v>0</v>
      </c>
      <c r="BV103" s="884">
        <v>0</v>
      </c>
      <c r="BW103" s="884">
        <v>0</v>
      </c>
      <c r="BX103" s="884">
        <v>0</v>
      </c>
      <c r="BY103" s="884">
        <v>0</v>
      </c>
      <c r="BZ103" s="884">
        <v>0</v>
      </c>
      <c r="CA103" s="884">
        <v>0</v>
      </c>
      <c r="CB103" s="884">
        <v>0</v>
      </c>
      <c r="CC103" s="884">
        <v>0</v>
      </c>
      <c r="CD103" s="884">
        <v>0</v>
      </c>
      <c r="CE103" s="884">
        <v>0</v>
      </c>
      <c r="CF103" s="884">
        <v>0</v>
      </c>
      <c r="CG103" s="884">
        <v>0</v>
      </c>
      <c r="CH103" s="884">
        <v>0</v>
      </c>
      <c r="CI103" s="884">
        <v>0</v>
      </c>
      <c r="CJ103" s="884">
        <v>0</v>
      </c>
      <c r="CK103" s="884">
        <v>0</v>
      </c>
      <c r="CL103" s="884">
        <v>0</v>
      </c>
      <c r="CM103" s="884">
        <v>0</v>
      </c>
      <c r="CN103" s="884">
        <v>0</v>
      </c>
      <c r="CO103" s="884">
        <v>0</v>
      </c>
      <c r="CP103" s="884">
        <v>0</v>
      </c>
      <c r="CQ103" s="884">
        <v>5.5333333333333328E-3</v>
      </c>
      <c r="CR103" s="884">
        <v>0</v>
      </c>
      <c r="CS103" s="884">
        <v>6.000000000000001E-3</v>
      </c>
      <c r="CT103" s="884">
        <v>5.6500000000000005E-3</v>
      </c>
      <c r="CU103" s="884">
        <v>0</v>
      </c>
      <c r="CV103" s="884">
        <v>0</v>
      </c>
      <c r="CW103" s="884">
        <v>0</v>
      </c>
      <c r="CX103" s="884">
        <v>0</v>
      </c>
      <c r="CY103" s="884">
        <v>0</v>
      </c>
      <c r="CZ103" s="884">
        <v>0</v>
      </c>
      <c r="DA103" s="884">
        <v>0</v>
      </c>
      <c r="DB103" s="884"/>
      <c r="DC103" s="884">
        <v>0</v>
      </c>
      <c r="DD103" s="884">
        <v>0</v>
      </c>
      <c r="DE103" s="884">
        <v>0</v>
      </c>
      <c r="DF103" s="884">
        <v>0</v>
      </c>
      <c r="DG103" s="884">
        <v>0</v>
      </c>
      <c r="DH103" s="884">
        <v>0</v>
      </c>
      <c r="DI103" s="884">
        <v>0</v>
      </c>
      <c r="DJ103" s="884">
        <v>0</v>
      </c>
      <c r="DK103" s="884">
        <v>0</v>
      </c>
      <c r="DL103" s="884">
        <v>0</v>
      </c>
      <c r="DM103" s="884">
        <v>0</v>
      </c>
      <c r="DN103" s="884">
        <v>0</v>
      </c>
      <c r="DO103" s="884">
        <v>0</v>
      </c>
      <c r="DP103" s="884">
        <v>0</v>
      </c>
      <c r="DQ103" s="884">
        <v>0</v>
      </c>
      <c r="DR103" s="884">
        <v>8.2551724137931038E-3</v>
      </c>
      <c r="DS103" s="884">
        <v>0</v>
      </c>
      <c r="DT103" s="884">
        <v>0</v>
      </c>
      <c r="DU103" s="884">
        <v>0</v>
      </c>
      <c r="DV103" s="884">
        <v>0</v>
      </c>
      <c r="DW103" s="884">
        <v>0</v>
      </c>
      <c r="DX103" s="884">
        <v>0</v>
      </c>
      <c r="DY103" s="884">
        <v>0</v>
      </c>
      <c r="DZ103" s="884">
        <v>5.0000000000000001E-3</v>
      </c>
      <c r="EA103" s="884">
        <v>0</v>
      </c>
      <c r="EB103" s="884">
        <v>0</v>
      </c>
      <c r="EC103" s="884">
        <v>0</v>
      </c>
      <c r="ED103" s="884">
        <v>0</v>
      </c>
      <c r="EE103" s="884">
        <v>0</v>
      </c>
      <c r="EF103" s="884">
        <v>0</v>
      </c>
      <c r="EG103" s="884">
        <v>0</v>
      </c>
      <c r="EH103" s="884">
        <v>0</v>
      </c>
      <c r="EI103" s="884">
        <v>0</v>
      </c>
      <c r="EJ103" s="884">
        <v>0</v>
      </c>
      <c r="EK103" s="884">
        <v>0</v>
      </c>
      <c r="EL103" s="884">
        <v>0</v>
      </c>
      <c r="EM103" s="884">
        <v>0</v>
      </c>
      <c r="EN103" s="884">
        <v>0</v>
      </c>
      <c r="EO103" s="884">
        <v>0</v>
      </c>
      <c r="EP103" s="884">
        <v>0</v>
      </c>
      <c r="EQ103" s="884">
        <v>0</v>
      </c>
      <c r="ER103" s="884">
        <v>0</v>
      </c>
      <c r="ES103" s="884">
        <v>0</v>
      </c>
      <c r="ET103" s="884">
        <v>0</v>
      </c>
      <c r="EU103" s="884">
        <v>0</v>
      </c>
      <c r="EV103" s="884">
        <v>0</v>
      </c>
      <c r="EW103" s="884">
        <v>0</v>
      </c>
      <c r="EX103" s="884">
        <v>0</v>
      </c>
      <c r="EY103" s="884">
        <v>0</v>
      </c>
      <c r="EZ103" s="884">
        <v>4.3535714285714289E-2</v>
      </c>
      <c r="FA103" s="884">
        <v>0</v>
      </c>
      <c r="FB103" s="884">
        <v>0</v>
      </c>
      <c r="FC103" s="884">
        <v>0</v>
      </c>
      <c r="FD103" s="884">
        <v>0</v>
      </c>
      <c r="FE103" s="884">
        <v>0</v>
      </c>
      <c r="FF103" s="884">
        <v>0</v>
      </c>
      <c r="FG103" s="884">
        <v>0</v>
      </c>
      <c r="FH103" s="884">
        <v>0</v>
      </c>
      <c r="FI103" s="884">
        <v>0</v>
      </c>
      <c r="FJ103" s="884">
        <v>0</v>
      </c>
      <c r="FK103" s="884">
        <v>0</v>
      </c>
      <c r="FL103" s="884">
        <v>0</v>
      </c>
      <c r="FM103" s="884">
        <v>0</v>
      </c>
      <c r="FN103" s="884">
        <v>0</v>
      </c>
      <c r="FO103" s="884">
        <v>0</v>
      </c>
      <c r="FP103" s="884">
        <v>0</v>
      </c>
      <c r="FQ103" s="884">
        <v>0</v>
      </c>
      <c r="FR103" s="884">
        <v>0</v>
      </c>
      <c r="FS103" s="884">
        <v>0</v>
      </c>
      <c r="FT103" s="884">
        <v>0</v>
      </c>
      <c r="FU103" s="884">
        <v>0</v>
      </c>
      <c r="FV103" s="884">
        <v>0</v>
      </c>
      <c r="FW103" s="884">
        <v>0</v>
      </c>
      <c r="FX103" s="884">
        <v>0</v>
      </c>
      <c r="FY103" s="884">
        <v>0</v>
      </c>
      <c r="FZ103" s="884">
        <v>0</v>
      </c>
      <c r="GA103" s="884">
        <v>0</v>
      </c>
      <c r="GB103" s="884">
        <v>0</v>
      </c>
      <c r="GC103" s="884">
        <v>0</v>
      </c>
      <c r="GD103" s="884">
        <v>1.2095238095238095E-2</v>
      </c>
      <c r="GE103" s="884">
        <v>0</v>
      </c>
      <c r="GF103" s="884">
        <v>0</v>
      </c>
      <c r="GG103" s="884">
        <v>0</v>
      </c>
      <c r="GH103" s="884">
        <v>0</v>
      </c>
      <c r="GI103" s="884">
        <v>0</v>
      </c>
      <c r="GJ103" s="884">
        <v>0</v>
      </c>
      <c r="GK103" s="884">
        <v>0</v>
      </c>
      <c r="GL103" s="884">
        <v>0</v>
      </c>
    </row>
    <row r="104" spans="1:194" x14ac:dyDescent="0.2">
      <c r="A104" s="652" t="s">
        <v>1932</v>
      </c>
      <c r="B104" s="652"/>
      <c r="C104" s="884">
        <v>0</v>
      </c>
      <c r="D104" s="884">
        <v>0</v>
      </c>
      <c r="E104" s="884">
        <v>0</v>
      </c>
      <c r="F104" s="884">
        <v>0</v>
      </c>
      <c r="G104" s="884">
        <v>0</v>
      </c>
      <c r="H104" s="884">
        <v>0</v>
      </c>
      <c r="I104" s="884">
        <v>0</v>
      </c>
      <c r="J104" s="884">
        <v>0</v>
      </c>
      <c r="K104" s="884">
        <v>0</v>
      </c>
      <c r="L104" s="884">
        <v>0</v>
      </c>
      <c r="M104" s="884">
        <v>0</v>
      </c>
      <c r="N104" s="884">
        <v>0</v>
      </c>
      <c r="O104" s="884">
        <v>0</v>
      </c>
      <c r="P104" s="884">
        <v>0</v>
      </c>
      <c r="Q104" s="884"/>
      <c r="R104" s="884">
        <v>0</v>
      </c>
      <c r="S104" s="884">
        <v>0</v>
      </c>
      <c r="T104" s="884">
        <v>0</v>
      </c>
      <c r="U104" s="884">
        <v>0</v>
      </c>
      <c r="V104" s="884">
        <v>0</v>
      </c>
      <c r="W104" s="884">
        <v>0</v>
      </c>
      <c r="X104" s="884">
        <v>0</v>
      </c>
      <c r="Y104" s="884">
        <v>0</v>
      </c>
      <c r="Z104" s="884"/>
      <c r="AA104" s="884">
        <v>0</v>
      </c>
      <c r="AB104" s="884"/>
      <c r="AC104" s="884">
        <v>0</v>
      </c>
      <c r="AD104" s="884">
        <v>0</v>
      </c>
      <c r="AE104" s="884">
        <v>0</v>
      </c>
      <c r="AF104" s="884">
        <v>0</v>
      </c>
      <c r="AG104" s="884">
        <v>0</v>
      </c>
      <c r="AH104" s="884">
        <v>0</v>
      </c>
      <c r="AI104" s="884">
        <v>0</v>
      </c>
      <c r="AJ104" s="884">
        <v>0</v>
      </c>
      <c r="AK104" s="884">
        <v>0</v>
      </c>
      <c r="AL104" s="884">
        <v>0</v>
      </c>
      <c r="AM104" s="884">
        <v>0</v>
      </c>
      <c r="AN104" s="884">
        <v>0</v>
      </c>
      <c r="AO104" s="884">
        <v>0</v>
      </c>
      <c r="AP104" s="884"/>
      <c r="AQ104" s="884">
        <v>0</v>
      </c>
      <c r="AR104" s="884">
        <v>0</v>
      </c>
      <c r="AS104" s="884">
        <v>0</v>
      </c>
      <c r="AT104" s="884">
        <v>0</v>
      </c>
      <c r="AU104" s="884">
        <v>0</v>
      </c>
      <c r="AV104" s="884">
        <v>0</v>
      </c>
      <c r="AW104" s="884">
        <v>0</v>
      </c>
      <c r="AX104" s="884">
        <v>0</v>
      </c>
      <c r="AY104" s="884">
        <v>0</v>
      </c>
      <c r="AZ104" s="884">
        <v>0</v>
      </c>
      <c r="BA104" s="884">
        <v>0</v>
      </c>
      <c r="BB104" s="884">
        <v>0</v>
      </c>
      <c r="BC104" s="884">
        <v>0</v>
      </c>
      <c r="BD104" s="884">
        <v>0</v>
      </c>
      <c r="BE104" s="884"/>
      <c r="BF104" s="884"/>
      <c r="BG104" s="884"/>
      <c r="BH104" s="884"/>
      <c r="BI104" s="884"/>
      <c r="BJ104" s="884"/>
      <c r="BK104" s="884"/>
      <c r="BL104" s="884"/>
      <c r="BM104" s="884">
        <v>0</v>
      </c>
      <c r="BN104" s="884">
        <v>0</v>
      </c>
      <c r="BO104" s="884">
        <v>0</v>
      </c>
      <c r="BP104" s="884">
        <v>0</v>
      </c>
      <c r="BQ104" s="884"/>
      <c r="BR104" s="884">
        <v>0</v>
      </c>
      <c r="BS104" s="884">
        <v>0</v>
      </c>
      <c r="BT104" s="884">
        <v>0</v>
      </c>
      <c r="BU104" s="884">
        <v>0</v>
      </c>
      <c r="BV104" s="884">
        <v>0</v>
      </c>
      <c r="BW104" s="884">
        <v>0</v>
      </c>
      <c r="BX104" s="884">
        <v>0</v>
      </c>
      <c r="BY104" s="884">
        <v>0</v>
      </c>
      <c r="BZ104" s="884">
        <v>0</v>
      </c>
      <c r="CA104" s="884"/>
      <c r="CB104" s="884">
        <v>0</v>
      </c>
      <c r="CC104" s="884">
        <v>0</v>
      </c>
      <c r="CD104" s="884">
        <v>0</v>
      </c>
      <c r="CE104" s="884">
        <v>0</v>
      </c>
      <c r="CF104" s="884">
        <v>0</v>
      </c>
      <c r="CG104" s="884">
        <v>0</v>
      </c>
      <c r="CH104" s="884">
        <v>0</v>
      </c>
      <c r="CI104" s="884">
        <v>0</v>
      </c>
      <c r="CJ104" s="884">
        <v>0</v>
      </c>
      <c r="CK104" s="884">
        <v>0</v>
      </c>
      <c r="CL104" s="884">
        <v>0</v>
      </c>
      <c r="CM104" s="884">
        <v>0</v>
      </c>
      <c r="CN104" s="884">
        <v>0</v>
      </c>
      <c r="CO104" s="884">
        <v>0</v>
      </c>
      <c r="CP104" s="884">
        <v>0</v>
      </c>
      <c r="CQ104" s="884">
        <v>0</v>
      </c>
      <c r="CR104" s="884">
        <v>0</v>
      </c>
      <c r="CS104" s="884">
        <v>0</v>
      </c>
      <c r="CT104" s="884">
        <v>0</v>
      </c>
      <c r="CU104" s="884">
        <v>0</v>
      </c>
      <c r="CV104" s="884">
        <v>0</v>
      </c>
      <c r="CW104" s="884">
        <v>0</v>
      </c>
      <c r="CX104" s="884">
        <v>0</v>
      </c>
      <c r="CY104" s="884">
        <v>0</v>
      </c>
      <c r="CZ104" s="884">
        <v>0</v>
      </c>
      <c r="DA104" s="884">
        <v>0</v>
      </c>
      <c r="DB104" s="884"/>
      <c r="DC104" s="884">
        <v>0</v>
      </c>
      <c r="DD104" s="884">
        <v>0</v>
      </c>
      <c r="DE104" s="884">
        <v>0</v>
      </c>
      <c r="DF104" s="884">
        <v>0</v>
      </c>
      <c r="DG104" s="884">
        <v>0</v>
      </c>
      <c r="DH104" s="884">
        <v>0</v>
      </c>
      <c r="DI104" s="884">
        <v>0</v>
      </c>
      <c r="DJ104" s="884">
        <v>0</v>
      </c>
      <c r="DK104" s="884">
        <v>0</v>
      </c>
      <c r="DL104" s="884">
        <v>0</v>
      </c>
      <c r="DM104" s="884">
        <v>0</v>
      </c>
      <c r="DN104" s="884">
        <v>0</v>
      </c>
      <c r="DO104" s="884">
        <v>0</v>
      </c>
      <c r="DP104" s="884">
        <v>0</v>
      </c>
      <c r="DQ104" s="884">
        <v>0</v>
      </c>
      <c r="DR104" s="884">
        <v>0</v>
      </c>
      <c r="DS104" s="884">
        <v>0</v>
      </c>
      <c r="DT104" s="884">
        <v>0</v>
      </c>
      <c r="DU104" s="884">
        <v>0</v>
      </c>
      <c r="DV104" s="884">
        <v>0</v>
      </c>
      <c r="DW104" s="884">
        <v>0</v>
      </c>
      <c r="DX104" s="884">
        <v>0</v>
      </c>
      <c r="DY104" s="884"/>
      <c r="DZ104" s="884">
        <v>0</v>
      </c>
      <c r="EA104" s="884">
        <v>0</v>
      </c>
      <c r="EB104" s="884">
        <v>0</v>
      </c>
      <c r="EC104" s="884">
        <v>0</v>
      </c>
      <c r="ED104" s="884">
        <v>0</v>
      </c>
      <c r="EE104" s="884">
        <v>0</v>
      </c>
      <c r="EF104" s="884">
        <v>0</v>
      </c>
      <c r="EG104" s="884">
        <v>0</v>
      </c>
      <c r="EH104" s="884">
        <v>0</v>
      </c>
      <c r="EI104" s="884">
        <v>0</v>
      </c>
      <c r="EJ104" s="884">
        <v>0</v>
      </c>
      <c r="EK104" s="884">
        <v>0</v>
      </c>
      <c r="EL104" s="884">
        <v>0</v>
      </c>
      <c r="EM104" s="884">
        <v>0</v>
      </c>
      <c r="EN104" s="884">
        <v>0</v>
      </c>
      <c r="EO104" s="884">
        <v>0</v>
      </c>
      <c r="EP104" s="884">
        <v>0</v>
      </c>
      <c r="EQ104" s="884">
        <v>0</v>
      </c>
      <c r="ER104" s="884">
        <v>0</v>
      </c>
      <c r="ES104" s="884">
        <v>0</v>
      </c>
      <c r="ET104" s="884">
        <v>0</v>
      </c>
      <c r="EU104" s="884">
        <v>0</v>
      </c>
      <c r="EV104" s="884">
        <v>0</v>
      </c>
      <c r="EW104" s="884">
        <v>0</v>
      </c>
      <c r="EX104" s="884">
        <v>0</v>
      </c>
      <c r="EY104" s="884">
        <v>0</v>
      </c>
      <c r="EZ104" s="884">
        <v>0</v>
      </c>
      <c r="FA104" s="884">
        <v>0</v>
      </c>
      <c r="FB104" s="884">
        <v>0</v>
      </c>
      <c r="FC104" s="884">
        <v>0</v>
      </c>
      <c r="FD104" s="884">
        <v>0</v>
      </c>
      <c r="FE104" s="884">
        <v>0</v>
      </c>
      <c r="FF104" s="884">
        <v>0</v>
      </c>
      <c r="FG104" s="884">
        <v>0</v>
      </c>
      <c r="FH104" s="884">
        <v>0</v>
      </c>
      <c r="FI104" s="884">
        <v>0</v>
      </c>
      <c r="FJ104" s="884">
        <v>0</v>
      </c>
      <c r="FK104" s="884">
        <v>0</v>
      </c>
      <c r="FL104" s="884">
        <v>0</v>
      </c>
      <c r="FM104" s="884">
        <v>0</v>
      </c>
      <c r="FN104" s="884">
        <v>0</v>
      </c>
      <c r="FO104" s="884">
        <v>0</v>
      </c>
      <c r="FP104" s="884">
        <v>0</v>
      </c>
      <c r="FQ104" s="884">
        <v>0</v>
      </c>
      <c r="FR104" s="884">
        <v>0</v>
      </c>
      <c r="FS104" s="884">
        <v>0</v>
      </c>
      <c r="FT104" s="884">
        <v>0</v>
      </c>
      <c r="FU104" s="884">
        <v>0</v>
      </c>
      <c r="FV104" s="884">
        <v>0</v>
      </c>
      <c r="FW104" s="884">
        <v>0</v>
      </c>
      <c r="FX104" s="884">
        <v>0</v>
      </c>
      <c r="FY104" s="884">
        <v>0</v>
      </c>
      <c r="FZ104" s="884">
        <v>0</v>
      </c>
      <c r="GA104" s="884">
        <v>0</v>
      </c>
      <c r="GB104" s="884">
        <v>0</v>
      </c>
      <c r="GC104" s="884">
        <v>0</v>
      </c>
      <c r="GD104" s="884">
        <v>0</v>
      </c>
      <c r="GE104" s="884">
        <v>0</v>
      </c>
      <c r="GF104" s="884">
        <v>0</v>
      </c>
      <c r="GG104" s="884">
        <v>0</v>
      </c>
      <c r="GH104" s="884">
        <v>0</v>
      </c>
      <c r="GI104" s="884">
        <v>0</v>
      </c>
      <c r="GJ104" s="884">
        <v>0</v>
      </c>
      <c r="GK104" s="884">
        <v>0</v>
      </c>
      <c r="GL104" s="884">
        <v>0</v>
      </c>
    </row>
    <row r="105" spans="1:194" x14ac:dyDescent="0.2">
      <c r="A105" s="652" t="s">
        <v>1055</v>
      </c>
      <c r="B105" s="652" t="s">
        <v>513</v>
      </c>
      <c r="C105" s="884">
        <v>0</v>
      </c>
      <c r="D105" s="884">
        <v>0</v>
      </c>
      <c r="E105" s="884">
        <v>6.2887567591093712E-3</v>
      </c>
      <c r="F105" s="884">
        <v>0</v>
      </c>
      <c r="G105" s="884">
        <v>7.0318361955085899E-3</v>
      </c>
      <c r="H105" s="884">
        <v>0</v>
      </c>
      <c r="I105" s="884">
        <v>0</v>
      </c>
      <c r="J105" s="884">
        <v>5.0405405405405399E-3</v>
      </c>
      <c r="K105" s="884">
        <v>0</v>
      </c>
      <c r="L105" s="884">
        <v>5.4673202614379584E-3</v>
      </c>
      <c r="M105" s="884">
        <v>0</v>
      </c>
      <c r="N105" s="884">
        <v>0</v>
      </c>
      <c r="O105" s="884">
        <v>4.6041095890410957E-3</v>
      </c>
      <c r="P105" s="884">
        <v>5.077358490566038E-3</v>
      </c>
      <c r="Q105" s="884">
        <v>0</v>
      </c>
      <c r="R105" s="884">
        <v>0</v>
      </c>
      <c r="S105" s="884">
        <v>4.8866580310880821E-3</v>
      </c>
      <c r="T105" s="884">
        <v>0</v>
      </c>
      <c r="U105" s="884">
        <v>0</v>
      </c>
      <c r="V105" s="884">
        <v>0</v>
      </c>
      <c r="W105" s="884">
        <v>0</v>
      </c>
      <c r="X105" s="884">
        <v>0</v>
      </c>
      <c r="Y105" s="884">
        <v>0</v>
      </c>
      <c r="Z105" s="884"/>
      <c r="AA105" s="884">
        <v>0</v>
      </c>
      <c r="AB105" s="884">
        <v>0</v>
      </c>
      <c r="AC105" s="884">
        <v>6.2630792227204787E-3</v>
      </c>
      <c r="AD105" s="884">
        <v>0</v>
      </c>
      <c r="AE105" s="884">
        <v>4.6294416243654818E-3</v>
      </c>
      <c r="AF105" s="884">
        <v>0</v>
      </c>
      <c r="AG105" s="884">
        <v>0</v>
      </c>
      <c r="AH105" s="884">
        <v>0</v>
      </c>
      <c r="AI105" s="884">
        <v>4.6011419249592164E-3</v>
      </c>
      <c r="AJ105" s="884">
        <v>5.018703241895261E-3</v>
      </c>
      <c r="AK105" s="884">
        <v>0</v>
      </c>
      <c r="AL105" s="884">
        <v>0</v>
      </c>
      <c r="AM105" s="884">
        <v>6.4561752988048287E-3</v>
      </c>
      <c r="AN105" s="884">
        <v>0</v>
      </c>
      <c r="AO105" s="884">
        <v>4.6411238825031925E-3</v>
      </c>
      <c r="AP105" s="884">
        <v>0</v>
      </c>
      <c r="AQ105" s="884">
        <v>1.3898899901823995E-2</v>
      </c>
      <c r="AR105" s="884">
        <v>5.6505167958656333E-3</v>
      </c>
      <c r="AS105" s="884">
        <v>0</v>
      </c>
      <c r="AT105" s="884">
        <v>0</v>
      </c>
      <c r="AU105" s="884">
        <v>0</v>
      </c>
      <c r="AV105" s="884">
        <v>0</v>
      </c>
      <c r="AW105" s="884">
        <v>7.0055767624839331E-3</v>
      </c>
      <c r="AX105" s="884">
        <v>0</v>
      </c>
      <c r="AY105" s="884">
        <v>5.0535340314136531E-3</v>
      </c>
      <c r="AZ105" s="884">
        <v>0</v>
      </c>
      <c r="BA105" s="884">
        <v>4.204041720990875E-3</v>
      </c>
      <c r="BB105" s="884">
        <v>4.8836898395721922E-3</v>
      </c>
      <c r="BC105" s="884">
        <v>0</v>
      </c>
      <c r="BD105" s="884">
        <v>0</v>
      </c>
      <c r="BE105" s="884">
        <v>0</v>
      </c>
      <c r="BF105" s="884">
        <v>3.0079787234042553E-2</v>
      </c>
      <c r="BG105" s="884">
        <v>3.0079787234042553E-2</v>
      </c>
      <c r="BH105" s="884">
        <v>3.0079787234042553E-2</v>
      </c>
      <c r="BI105" s="884">
        <v>3.0079787234042553E-2</v>
      </c>
      <c r="BJ105" s="884">
        <v>3.0079787234042553E-2</v>
      </c>
      <c r="BK105" s="884">
        <v>3.0079787234042553E-2</v>
      </c>
      <c r="BL105" s="884">
        <v>3.0079787234042553E-2</v>
      </c>
      <c r="BM105" s="884">
        <v>0</v>
      </c>
      <c r="BN105" s="884">
        <v>0</v>
      </c>
      <c r="BO105" s="884">
        <v>9.6142929230096964E-3</v>
      </c>
      <c r="BP105" s="884">
        <v>4.8537549407114619E-3</v>
      </c>
      <c r="BQ105" s="884">
        <v>0</v>
      </c>
      <c r="BR105" s="884">
        <v>0</v>
      </c>
      <c r="BS105" s="884">
        <v>0</v>
      </c>
      <c r="BT105" s="884">
        <v>0</v>
      </c>
      <c r="BU105" s="884">
        <v>0</v>
      </c>
      <c r="BV105" s="884">
        <v>0</v>
      </c>
      <c r="BW105" s="884">
        <v>0</v>
      </c>
      <c r="BX105" s="884">
        <v>0</v>
      </c>
      <c r="BY105" s="884">
        <v>0</v>
      </c>
      <c r="BZ105" s="884">
        <v>0</v>
      </c>
      <c r="CA105" s="884">
        <v>0</v>
      </c>
      <c r="CB105" s="884">
        <v>0</v>
      </c>
      <c r="CC105" s="884">
        <v>0</v>
      </c>
      <c r="CD105" s="884">
        <v>0</v>
      </c>
      <c r="CE105" s="884">
        <v>0</v>
      </c>
      <c r="CF105" s="884">
        <v>0</v>
      </c>
      <c r="CG105" s="884">
        <v>0</v>
      </c>
      <c r="CH105" s="884">
        <v>0</v>
      </c>
      <c r="CI105" s="884">
        <v>4.5420650095602299E-3</v>
      </c>
      <c r="CJ105" s="884">
        <v>0</v>
      </c>
      <c r="CK105" s="884">
        <v>0</v>
      </c>
      <c r="CL105" s="884">
        <v>0</v>
      </c>
      <c r="CM105" s="884">
        <v>0</v>
      </c>
      <c r="CN105" s="884">
        <v>1.1370831240357602E-2</v>
      </c>
      <c r="CO105" s="884">
        <v>0</v>
      </c>
      <c r="CP105" s="884">
        <v>0</v>
      </c>
      <c r="CQ105" s="884">
        <v>4.6055096418733017E-3</v>
      </c>
      <c r="CR105" s="884">
        <v>0</v>
      </c>
      <c r="CS105" s="884">
        <v>0</v>
      </c>
      <c r="CT105" s="884">
        <v>7.2502824858757071E-3</v>
      </c>
      <c r="CU105" s="884">
        <v>0</v>
      </c>
      <c r="CV105" s="884">
        <v>0</v>
      </c>
      <c r="CW105" s="884">
        <v>4.5673854447439355E-3</v>
      </c>
      <c r="CX105" s="884">
        <v>4.599837662337662E-3</v>
      </c>
      <c r="CY105" s="884">
        <v>0</v>
      </c>
      <c r="CZ105" s="884">
        <v>6.0966666666666678E-3</v>
      </c>
      <c r="DA105" s="884">
        <v>0</v>
      </c>
      <c r="DB105" s="884">
        <v>0</v>
      </c>
      <c r="DC105" s="884">
        <v>0</v>
      </c>
      <c r="DD105" s="884">
        <v>0</v>
      </c>
      <c r="DE105" s="884">
        <v>0</v>
      </c>
      <c r="DF105" s="884">
        <v>0</v>
      </c>
      <c r="DG105" s="884">
        <v>0</v>
      </c>
      <c r="DH105" s="884">
        <v>4.5639534883720927E-3</v>
      </c>
      <c r="DI105" s="884">
        <v>4.954102920723227E-3</v>
      </c>
      <c r="DJ105" s="884">
        <v>0</v>
      </c>
      <c r="DK105" s="884">
        <v>8.0392809587214974E-3</v>
      </c>
      <c r="DL105" s="884">
        <v>4.6503355704698235E-3</v>
      </c>
      <c r="DM105" s="884">
        <v>0</v>
      </c>
      <c r="DN105" s="884">
        <v>0</v>
      </c>
      <c r="DO105" s="884">
        <v>0</v>
      </c>
      <c r="DP105" s="884">
        <v>0</v>
      </c>
      <c r="DQ105" s="884">
        <v>0</v>
      </c>
      <c r="DR105" s="884">
        <v>4.7481536189069428E-3</v>
      </c>
      <c r="DS105" s="884">
        <v>0</v>
      </c>
      <c r="DT105" s="884">
        <v>0</v>
      </c>
      <c r="DU105" s="884">
        <v>8.2237609329446088E-3</v>
      </c>
      <c r="DV105" s="884">
        <v>0</v>
      </c>
      <c r="DW105" s="884">
        <v>0</v>
      </c>
      <c r="DX105" s="884">
        <v>0</v>
      </c>
      <c r="DY105" s="884">
        <v>0</v>
      </c>
      <c r="DZ105" s="884">
        <v>5.1372403560830861E-3</v>
      </c>
      <c r="EA105" s="884">
        <v>0</v>
      </c>
      <c r="EB105" s="884">
        <v>0</v>
      </c>
      <c r="EC105" s="884">
        <v>0</v>
      </c>
      <c r="ED105" s="884">
        <v>0</v>
      </c>
      <c r="EE105" s="884">
        <v>0</v>
      </c>
      <c r="EF105" s="884">
        <v>0</v>
      </c>
      <c r="EG105" s="884">
        <v>4.856143079315707E-3</v>
      </c>
      <c r="EH105" s="884">
        <v>0</v>
      </c>
      <c r="EI105" s="884">
        <v>4.7357440890124867E-3</v>
      </c>
      <c r="EJ105" s="884">
        <v>3.9621513944223148E-3</v>
      </c>
      <c r="EK105" s="884">
        <v>0</v>
      </c>
      <c r="EL105" s="884">
        <v>0</v>
      </c>
      <c r="EM105" s="884">
        <v>0</v>
      </c>
      <c r="EN105" s="884">
        <v>0</v>
      </c>
      <c r="EO105" s="884">
        <v>0</v>
      </c>
      <c r="EP105" s="884">
        <v>0</v>
      </c>
      <c r="EQ105" s="884">
        <v>4.6527196652719665E-3</v>
      </c>
      <c r="ER105" s="884">
        <v>0</v>
      </c>
      <c r="ES105" s="884">
        <v>5.1106020942408379E-3</v>
      </c>
      <c r="ET105" s="884">
        <v>0</v>
      </c>
      <c r="EU105" s="884">
        <v>0</v>
      </c>
      <c r="EV105" s="884">
        <v>4.7603896103895794E-3</v>
      </c>
      <c r="EW105" s="884">
        <v>0</v>
      </c>
      <c r="EX105" s="884">
        <v>4.8477393617021277E-3</v>
      </c>
      <c r="EY105" s="884">
        <v>0</v>
      </c>
      <c r="EZ105" s="884">
        <v>6.9201977401129964E-3</v>
      </c>
      <c r="FA105" s="884">
        <v>0</v>
      </c>
      <c r="FB105" s="884">
        <v>0</v>
      </c>
      <c r="FC105" s="884">
        <v>0</v>
      </c>
      <c r="FD105" s="884">
        <v>4.5370370370370365E-3</v>
      </c>
      <c r="FE105" s="884">
        <v>0</v>
      </c>
      <c r="FF105" s="884">
        <v>0</v>
      </c>
      <c r="FG105" s="884">
        <v>4.6725490196078429E-3</v>
      </c>
      <c r="FH105" s="884">
        <v>4.6803921568627452E-3</v>
      </c>
      <c r="FI105" s="884">
        <v>0</v>
      </c>
      <c r="FJ105" s="884">
        <v>4.8805774278215218E-3</v>
      </c>
      <c r="FK105" s="884">
        <v>0</v>
      </c>
      <c r="FL105" s="884">
        <v>5.1307515337423309E-3</v>
      </c>
      <c r="FM105" s="884">
        <v>0</v>
      </c>
      <c r="FN105" s="884">
        <v>4.6758241758241758E-3</v>
      </c>
      <c r="FO105" s="884">
        <v>1.1780078133006553E-2</v>
      </c>
      <c r="FP105" s="884">
        <v>0</v>
      </c>
      <c r="FQ105" s="884">
        <v>0</v>
      </c>
      <c r="FR105" s="884">
        <v>4.8409685863874344E-3</v>
      </c>
      <c r="FS105" s="884">
        <v>0</v>
      </c>
      <c r="FT105" s="884">
        <v>0</v>
      </c>
      <c r="FU105" s="884">
        <v>0</v>
      </c>
      <c r="FV105" s="884">
        <v>4.5882740447957841E-3</v>
      </c>
      <c r="FW105" s="884">
        <v>0</v>
      </c>
      <c r="FX105" s="884">
        <v>4.6577922077922079E-3</v>
      </c>
      <c r="FY105" s="884">
        <v>0</v>
      </c>
      <c r="FZ105" s="884">
        <v>0</v>
      </c>
      <c r="GA105" s="884">
        <v>4.9735799207397628E-3</v>
      </c>
      <c r="GB105" s="884">
        <v>4.6207133058984908E-3</v>
      </c>
      <c r="GC105" s="884">
        <v>0</v>
      </c>
      <c r="GD105" s="884">
        <v>6.3377001455604603E-3</v>
      </c>
      <c r="GE105" s="884">
        <v>0</v>
      </c>
      <c r="GF105" s="884">
        <v>0</v>
      </c>
      <c r="GG105" s="884">
        <v>5.480225988700565E-3</v>
      </c>
      <c r="GH105" s="884">
        <v>4.7201315789473682E-3</v>
      </c>
      <c r="GI105" s="884">
        <v>0</v>
      </c>
      <c r="GJ105" s="884">
        <v>4.6784793814432677E-3</v>
      </c>
      <c r="GK105" s="884">
        <v>0</v>
      </c>
      <c r="GL105" s="884">
        <v>0</v>
      </c>
    </row>
    <row r="106" spans="1:194" x14ac:dyDescent="0.2">
      <c r="A106" s="652" t="s">
        <v>1060</v>
      </c>
      <c r="B106" s="652" t="s">
        <v>516</v>
      </c>
      <c r="C106" s="884">
        <v>0</v>
      </c>
      <c r="D106" s="884">
        <v>0</v>
      </c>
      <c r="E106" s="884">
        <v>0</v>
      </c>
      <c r="F106" s="884">
        <v>0</v>
      </c>
      <c r="G106" s="884">
        <v>5.0811369509043925E-3</v>
      </c>
      <c r="H106" s="884">
        <v>0</v>
      </c>
      <c r="I106" s="884">
        <v>0</v>
      </c>
      <c r="J106" s="884">
        <v>5.720257234726688E-3</v>
      </c>
      <c r="K106" s="884">
        <v>0</v>
      </c>
      <c r="L106" s="884">
        <v>5.6166219839142084E-3</v>
      </c>
      <c r="M106" s="884">
        <v>0</v>
      </c>
      <c r="N106" s="884">
        <v>0</v>
      </c>
      <c r="O106" s="884">
        <v>0</v>
      </c>
      <c r="P106" s="884">
        <v>5.5661691542288555E-3</v>
      </c>
      <c r="Q106" s="884">
        <v>1.7234583333333333</v>
      </c>
      <c r="R106" s="884">
        <v>0</v>
      </c>
      <c r="S106" s="884">
        <v>4.5624999999999997E-3</v>
      </c>
      <c r="T106" s="884">
        <v>4.4922279792746107E-3</v>
      </c>
      <c r="U106" s="884">
        <v>0</v>
      </c>
      <c r="V106" s="884">
        <v>0</v>
      </c>
      <c r="W106" s="884">
        <v>4.7363945578231285E-3</v>
      </c>
      <c r="X106" s="884">
        <v>0</v>
      </c>
      <c r="Y106" s="884">
        <v>4.9558659217877098E-3</v>
      </c>
      <c r="Z106" s="884"/>
      <c r="AA106" s="884">
        <v>0</v>
      </c>
      <c r="AB106" s="884">
        <v>0</v>
      </c>
      <c r="AC106" s="884">
        <v>9.028373702422177E-3</v>
      </c>
      <c r="AD106" s="884">
        <v>5.1776315789473686E-3</v>
      </c>
      <c r="AE106" s="884">
        <v>0</v>
      </c>
      <c r="AF106" s="884">
        <v>0</v>
      </c>
      <c r="AG106" s="884">
        <v>0</v>
      </c>
      <c r="AH106" s="884">
        <v>0</v>
      </c>
      <c r="AI106" s="884">
        <v>0</v>
      </c>
      <c r="AJ106" s="884">
        <v>0</v>
      </c>
      <c r="AK106" s="884">
        <v>0</v>
      </c>
      <c r="AL106" s="884">
        <v>0</v>
      </c>
      <c r="AM106" s="884">
        <v>0</v>
      </c>
      <c r="AN106" s="884">
        <v>0</v>
      </c>
      <c r="AO106" s="884">
        <v>4.7949109414758273E-3</v>
      </c>
      <c r="AP106" s="884">
        <v>1.1991379310344811E-2</v>
      </c>
      <c r="AQ106" s="884">
        <v>1.3946050905923832E-2</v>
      </c>
      <c r="AR106" s="884">
        <v>6.2054973821989278E-3</v>
      </c>
      <c r="AS106" s="884">
        <v>0</v>
      </c>
      <c r="AT106" s="884">
        <v>0</v>
      </c>
      <c r="AU106" s="884">
        <v>0</v>
      </c>
      <c r="AV106" s="884">
        <v>0</v>
      </c>
      <c r="AW106" s="884">
        <v>6.7845535272386568E-3</v>
      </c>
      <c r="AX106" s="884">
        <v>0</v>
      </c>
      <c r="AY106" s="884">
        <v>7.045212765957402E-3</v>
      </c>
      <c r="AZ106" s="884">
        <v>0</v>
      </c>
      <c r="BA106" s="884">
        <v>0</v>
      </c>
      <c r="BB106" s="884">
        <v>5.8545454545454543E-3</v>
      </c>
      <c r="BC106" s="884">
        <v>0</v>
      </c>
      <c r="BD106" s="884">
        <v>0</v>
      </c>
      <c r="BE106" s="884">
        <v>0</v>
      </c>
      <c r="BF106" s="884">
        <v>1.8333333333333337E-2</v>
      </c>
      <c r="BG106" s="884">
        <v>1.8333333333333337E-2</v>
      </c>
      <c r="BH106" s="884">
        <v>1.8333333333333337E-2</v>
      </c>
      <c r="BI106" s="884">
        <v>1.8333333333333337E-2</v>
      </c>
      <c r="BJ106" s="884">
        <v>1.8333333333333337E-2</v>
      </c>
      <c r="BK106" s="884">
        <v>1.8333333333333337E-2</v>
      </c>
      <c r="BL106" s="884">
        <v>1.8333333333333337E-2</v>
      </c>
      <c r="BM106" s="884">
        <v>0</v>
      </c>
      <c r="BN106" s="884">
        <v>0</v>
      </c>
      <c r="BO106" s="884">
        <v>0</v>
      </c>
      <c r="BP106" s="884">
        <v>0</v>
      </c>
      <c r="BQ106" s="884">
        <v>0</v>
      </c>
      <c r="BR106" s="884">
        <v>0</v>
      </c>
      <c r="BS106" s="884">
        <v>4.4518413597733706E-3</v>
      </c>
      <c r="BT106" s="884">
        <v>4.4733681462140991E-3</v>
      </c>
      <c r="BU106" s="884">
        <v>4.4827586206896471E-3</v>
      </c>
      <c r="BV106" s="884">
        <v>6.7392330383480841E-3</v>
      </c>
      <c r="BW106" s="884">
        <v>0</v>
      </c>
      <c r="BX106" s="884">
        <v>0</v>
      </c>
      <c r="BY106" s="884">
        <v>0</v>
      </c>
      <c r="BZ106" s="884">
        <v>0</v>
      </c>
      <c r="CA106" s="884">
        <v>4.5337552742616052E-3</v>
      </c>
      <c r="CB106" s="884">
        <v>0</v>
      </c>
      <c r="CC106" s="884">
        <v>0</v>
      </c>
      <c r="CD106" s="884">
        <v>0</v>
      </c>
      <c r="CE106" s="884">
        <v>0</v>
      </c>
      <c r="CF106" s="884">
        <v>0</v>
      </c>
      <c r="CG106" s="884">
        <v>0</v>
      </c>
      <c r="CH106" s="884">
        <v>0</v>
      </c>
      <c r="CI106" s="884">
        <v>0</v>
      </c>
      <c r="CJ106" s="884">
        <v>0</v>
      </c>
      <c r="CK106" s="884">
        <v>0</v>
      </c>
      <c r="CL106" s="884">
        <v>0</v>
      </c>
      <c r="CM106" s="884">
        <v>0</v>
      </c>
      <c r="CN106" s="884">
        <v>1.5391248688048483E-2</v>
      </c>
      <c r="CO106" s="884">
        <v>0</v>
      </c>
      <c r="CP106" s="884">
        <v>0</v>
      </c>
      <c r="CQ106" s="884">
        <v>4.4779614325068861E-3</v>
      </c>
      <c r="CR106" s="884">
        <v>0</v>
      </c>
      <c r="CS106" s="884">
        <v>4.7625698324022343E-3</v>
      </c>
      <c r="CT106" s="884">
        <v>6.4883333333333329E-3</v>
      </c>
      <c r="CU106" s="884">
        <v>0</v>
      </c>
      <c r="CV106" s="884">
        <v>0</v>
      </c>
      <c r="CW106" s="884">
        <v>4.6117021276595744E-3</v>
      </c>
      <c r="CX106" s="884">
        <v>4.5655172413792983E-3</v>
      </c>
      <c r="CY106" s="884">
        <v>0</v>
      </c>
      <c r="CZ106" s="884">
        <v>0</v>
      </c>
      <c r="DA106" s="884">
        <v>0</v>
      </c>
      <c r="DB106" s="884">
        <v>0</v>
      </c>
      <c r="DC106" s="884">
        <v>0</v>
      </c>
      <c r="DD106" s="884">
        <v>0</v>
      </c>
      <c r="DE106" s="884">
        <v>0</v>
      </c>
      <c r="DF106" s="884">
        <v>0</v>
      </c>
      <c r="DG106" s="884">
        <v>0</v>
      </c>
      <c r="DH106" s="884">
        <v>0</v>
      </c>
      <c r="DI106" s="884">
        <v>4.7446808510638299E-3</v>
      </c>
      <c r="DJ106" s="884">
        <v>3.1782470119521886E-2</v>
      </c>
      <c r="DK106" s="884">
        <v>7.7830645161290068E-3</v>
      </c>
      <c r="DL106" s="884">
        <v>4.8216145833333331E-3</v>
      </c>
      <c r="DM106" s="884">
        <v>0</v>
      </c>
      <c r="DN106" s="884">
        <v>5.4793281653746769E-3</v>
      </c>
      <c r="DO106" s="884">
        <v>0</v>
      </c>
      <c r="DP106" s="884">
        <v>0</v>
      </c>
      <c r="DQ106" s="884">
        <v>0</v>
      </c>
      <c r="DR106" s="884">
        <v>5.6162857142857134E-3</v>
      </c>
      <c r="DS106" s="884">
        <v>0</v>
      </c>
      <c r="DT106" s="884">
        <v>0</v>
      </c>
      <c r="DU106" s="884">
        <v>0</v>
      </c>
      <c r="DV106" s="884">
        <v>0</v>
      </c>
      <c r="DW106" s="884">
        <v>0</v>
      </c>
      <c r="DX106" s="884">
        <v>0</v>
      </c>
      <c r="DY106" s="884">
        <v>0</v>
      </c>
      <c r="DZ106" s="884">
        <v>4.8338068181818178E-3</v>
      </c>
      <c r="EA106" s="884">
        <v>0</v>
      </c>
      <c r="EB106" s="884">
        <v>0</v>
      </c>
      <c r="EC106" s="884">
        <v>0</v>
      </c>
      <c r="ED106" s="884">
        <v>0</v>
      </c>
      <c r="EE106" s="884">
        <v>0</v>
      </c>
      <c r="EF106" s="884">
        <v>0</v>
      </c>
      <c r="EG106" s="884">
        <v>4.8328611898017003E-3</v>
      </c>
      <c r="EH106" s="884">
        <v>0</v>
      </c>
      <c r="EI106" s="884">
        <v>4.5467914438502531E-3</v>
      </c>
      <c r="EJ106" s="884">
        <v>0</v>
      </c>
      <c r="EK106" s="884">
        <v>0</v>
      </c>
      <c r="EL106" s="884">
        <v>0</v>
      </c>
      <c r="EM106" s="884">
        <v>0</v>
      </c>
      <c r="EN106" s="884">
        <v>0</v>
      </c>
      <c r="EO106" s="884">
        <v>0</v>
      </c>
      <c r="EP106" s="884">
        <v>0</v>
      </c>
      <c r="EQ106" s="884">
        <v>4.4348958333333332E-3</v>
      </c>
      <c r="ER106" s="884">
        <v>0</v>
      </c>
      <c r="ES106" s="884">
        <v>0</v>
      </c>
      <c r="ET106" s="884">
        <v>0</v>
      </c>
      <c r="EU106" s="884">
        <v>7.0432078670787388E-3</v>
      </c>
      <c r="EV106" s="884">
        <v>0</v>
      </c>
      <c r="EW106" s="884">
        <v>0</v>
      </c>
      <c r="EX106" s="884">
        <v>0</v>
      </c>
      <c r="EY106" s="884">
        <v>0</v>
      </c>
      <c r="EZ106" s="884">
        <v>1.1545580110497304E-2</v>
      </c>
      <c r="FA106" s="884">
        <v>0</v>
      </c>
      <c r="FB106" s="884">
        <v>0</v>
      </c>
      <c r="FC106" s="884">
        <v>0</v>
      </c>
      <c r="FD106" s="884">
        <v>0</v>
      </c>
      <c r="FE106" s="884">
        <v>0</v>
      </c>
      <c r="FF106" s="884">
        <v>0</v>
      </c>
      <c r="FG106" s="884">
        <v>4.4803617571059426E-3</v>
      </c>
      <c r="FH106" s="884">
        <v>0</v>
      </c>
      <c r="FI106" s="884">
        <v>5.1905370843989577E-3</v>
      </c>
      <c r="FJ106" s="884">
        <v>4.6304909560723369E-3</v>
      </c>
      <c r="FK106" s="884">
        <v>0</v>
      </c>
      <c r="FL106" s="884">
        <v>0</v>
      </c>
      <c r="FM106" s="884">
        <v>0</v>
      </c>
      <c r="FN106" s="884">
        <v>5.2664835164835163E-3</v>
      </c>
      <c r="FO106" s="884">
        <v>1.2155753811977822E-2</v>
      </c>
      <c r="FP106" s="884">
        <v>0</v>
      </c>
      <c r="FQ106" s="884">
        <v>0</v>
      </c>
      <c r="FR106" s="884">
        <v>4.7800524934383196E-3</v>
      </c>
      <c r="FS106" s="884">
        <v>0</v>
      </c>
      <c r="FT106" s="884">
        <v>4.5748730964466997E-3</v>
      </c>
      <c r="FU106" s="884">
        <v>0</v>
      </c>
      <c r="FV106" s="884">
        <v>0</v>
      </c>
      <c r="FW106" s="884">
        <v>0</v>
      </c>
      <c r="FX106" s="884">
        <v>0</v>
      </c>
      <c r="FY106" s="884">
        <v>0</v>
      </c>
      <c r="FZ106" s="884">
        <v>4.4860724233983284E-3</v>
      </c>
      <c r="GA106" s="884">
        <v>4.7372093023255813E-3</v>
      </c>
      <c r="GB106" s="884">
        <v>4.5931937172774872E-3</v>
      </c>
      <c r="GC106" s="884">
        <v>0</v>
      </c>
      <c r="GD106" s="884">
        <v>6.1122448979591829E-3</v>
      </c>
      <c r="GE106" s="884">
        <v>0</v>
      </c>
      <c r="GF106" s="884">
        <v>0</v>
      </c>
      <c r="GG106" s="884">
        <v>5.8349514563106582E-3</v>
      </c>
      <c r="GH106" s="884">
        <v>0</v>
      </c>
      <c r="GI106" s="884">
        <v>0</v>
      </c>
      <c r="GJ106" s="884">
        <v>4.4599483204134363E-3</v>
      </c>
      <c r="GK106" s="884">
        <v>0</v>
      </c>
      <c r="GL106" s="884">
        <v>0</v>
      </c>
    </row>
    <row r="107" spans="1:194" x14ac:dyDescent="0.2">
      <c r="A107" s="652" t="s">
        <v>1061</v>
      </c>
      <c r="B107" s="652" t="s">
        <v>517</v>
      </c>
      <c r="C107" s="884">
        <v>0</v>
      </c>
      <c r="D107" s="884">
        <v>0</v>
      </c>
      <c r="E107" s="884">
        <v>0</v>
      </c>
      <c r="F107" s="884">
        <v>6.1000000000000004E-3</v>
      </c>
      <c r="G107" s="884">
        <v>4.9467320261437908E-3</v>
      </c>
      <c r="H107" s="884">
        <v>0</v>
      </c>
      <c r="I107" s="884">
        <v>0</v>
      </c>
      <c r="J107" s="884">
        <v>0</v>
      </c>
      <c r="K107" s="884">
        <v>0</v>
      </c>
      <c r="L107" s="884">
        <v>4.6817589576547232E-3</v>
      </c>
      <c r="M107" s="884">
        <v>0</v>
      </c>
      <c r="N107" s="884">
        <v>5.8304195804195803E-3</v>
      </c>
      <c r="O107" s="884">
        <v>0</v>
      </c>
      <c r="P107" s="884">
        <v>4.5555555555555549E-3</v>
      </c>
      <c r="Q107" s="884">
        <v>1.9542857142857142</v>
      </c>
      <c r="R107" s="884">
        <v>0</v>
      </c>
      <c r="S107" s="884">
        <v>0</v>
      </c>
      <c r="T107" s="884">
        <v>0</v>
      </c>
      <c r="U107" s="884">
        <v>0</v>
      </c>
      <c r="V107" s="884">
        <v>0</v>
      </c>
      <c r="W107" s="884">
        <v>4.2387931034482754E-3</v>
      </c>
      <c r="X107" s="884">
        <v>0</v>
      </c>
      <c r="Y107" s="884">
        <v>0</v>
      </c>
      <c r="Z107" s="884"/>
      <c r="AA107" s="884">
        <v>0</v>
      </c>
      <c r="AB107" s="884">
        <v>0</v>
      </c>
      <c r="AC107" s="884">
        <v>0</v>
      </c>
      <c r="AD107" s="884">
        <v>0</v>
      </c>
      <c r="AE107" s="884">
        <v>0</v>
      </c>
      <c r="AF107" s="884">
        <v>0</v>
      </c>
      <c r="AG107" s="884">
        <v>0</v>
      </c>
      <c r="AH107" s="884">
        <v>0</v>
      </c>
      <c r="AI107" s="884">
        <v>0</v>
      </c>
      <c r="AJ107" s="884">
        <v>0</v>
      </c>
      <c r="AK107" s="884">
        <v>0</v>
      </c>
      <c r="AL107" s="884">
        <v>0</v>
      </c>
      <c r="AM107" s="884">
        <v>6.3480392156862785E-3</v>
      </c>
      <c r="AN107" s="884">
        <v>0</v>
      </c>
      <c r="AO107" s="884">
        <v>0</v>
      </c>
      <c r="AP107" s="884">
        <v>0</v>
      </c>
      <c r="AQ107" s="884">
        <v>8.9928676311402198E-3</v>
      </c>
      <c r="AR107" s="884">
        <v>0</v>
      </c>
      <c r="AS107" s="884">
        <v>0</v>
      </c>
      <c r="AT107" s="884">
        <v>0</v>
      </c>
      <c r="AU107" s="884">
        <v>0</v>
      </c>
      <c r="AV107" s="884">
        <v>0</v>
      </c>
      <c r="AW107" s="884">
        <v>5.954187103358639E-3</v>
      </c>
      <c r="AX107" s="884">
        <v>0</v>
      </c>
      <c r="AY107" s="884">
        <v>4.9768729641693809E-3</v>
      </c>
      <c r="AZ107" s="884">
        <v>0</v>
      </c>
      <c r="BA107" s="884">
        <v>0</v>
      </c>
      <c r="BB107" s="884">
        <v>5.2591362126245848E-3</v>
      </c>
      <c r="BC107" s="884">
        <v>0</v>
      </c>
      <c r="BD107" s="884">
        <v>0</v>
      </c>
      <c r="BE107" s="884">
        <v>0</v>
      </c>
      <c r="BF107" s="884">
        <v>0</v>
      </c>
      <c r="BG107" s="884">
        <v>0</v>
      </c>
      <c r="BH107" s="884">
        <v>0</v>
      </c>
      <c r="BI107" s="884">
        <v>0</v>
      </c>
      <c r="BJ107" s="884">
        <v>0</v>
      </c>
      <c r="BK107" s="884">
        <v>0</v>
      </c>
      <c r="BL107" s="884">
        <v>0</v>
      </c>
      <c r="BM107" s="884">
        <v>0</v>
      </c>
      <c r="BN107" s="884">
        <v>0</v>
      </c>
      <c r="BO107" s="884">
        <v>0</v>
      </c>
      <c r="BP107" s="884">
        <v>4.501633986928104E-3</v>
      </c>
      <c r="BQ107" s="884">
        <v>0</v>
      </c>
      <c r="BR107" s="884">
        <v>0</v>
      </c>
      <c r="BS107" s="884">
        <v>0</v>
      </c>
      <c r="BT107" s="884">
        <v>0</v>
      </c>
      <c r="BU107" s="884">
        <v>0</v>
      </c>
      <c r="BV107" s="884">
        <v>0</v>
      </c>
      <c r="BW107" s="884">
        <v>0</v>
      </c>
      <c r="BX107" s="884">
        <v>0</v>
      </c>
      <c r="BY107" s="884">
        <v>0</v>
      </c>
      <c r="BZ107" s="884">
        <v>0</v>
      </c>
      <c r="CA107" s="884">
        <v>0</v>
      </c>
      <c r="CB107" s="884">
        <v>0</v>
      </c>
      <c r="CC107" s="884">
        <v>0</v>
      </c>
      <c r="CD107" s="884">
        <v>0</v>
      </c>
      <c r="CE107" s="884">
        <v>0</v>
      </c>
      <c r="CF107" s="884">
        <v>0</v>
      </c>
      <c r="CG107" s="884">
        <v>0</v>
      </c>
      <c r="CH107" s="884">
        <v>0</v>
      </c>
      <c r="CI107" s="884">
        <v>0</v>
      </c>
      <c r="CJ107" s="884">
        <v>0</v>
      </c>
      <c r="CK107" s="884">
        <v>0</v>
      </c>
      <c r="CL107" s="884">
        <v>0</v>
      </c>
      <c r="CM107" s="884">
        <v>0</v>
      </c>
      <c r="CN107" s="884">
        <v>7.6276413064930567E-3</v>
      </c>
      <c r="CO107" s="884">
        <v>0</v>
      </c>
      <c r="CP107" s="884">
        <v>0</v>
      </c>
      <c r="CQ107" s="884">
        <v>0</v>
      </c>
      <c r="CR107" s="884">
        <v>0</v>
      </c>
      <c r="CS107" s="884">
        <v>0</v>
      </c>
      <c r="CT107" s="884">
        <v>0</v>
      </c>
      <c r="CU107" s="884">
        <v>0</v>
      </c>
      <c r="CV107" s="884">
        <v>0</v>
      </c>
      <c r="CW107" s="884">
        <v>0</v>
      </c>
      <c r="CX107" s="884">
        <v>4.4561643835616437E-3</v>
      </c>
      <c r="CY107" s="884">
        <v>0</v>
      </c>
      <c r="CZ107" s="884">
        <v>0</v>
      </c>
      <c r="DA107" s="884">
        <v>0</v>
      </c>
      <c r="DB107" s="884">
        <v>0</v>
      </c>
      <c r="DC107" s="884">
        <v>0</v>
      </c>
      <c r="DD107" s="884">
        <v>0</v>
      </c>
      <c r="DE107" s="884">
        <v>0</v>
      </c>
      <c r="DF107" s="884">
        <v>0</v>
      </c>
      <c r="DG107" s="884">
        <v>0</v>
      </c>
      <c r="DH107" s="884">
        <v>4.9191919191919195E-3</v>
      </c>
      <c r="DI107" s="884">
        <v>0</v>
      </c>
      <c r="DJ107" s="884">
        <v>4.5473484848484848E-3</v>
      </c>
      <c r="DK107" s="884">
        <v>0</v>
      </c>
      <c r="DL107" s="884">
        <v>0</v>
      </c>
      <c r="DM107" s="884">
        <v>8.171140939597317E-3</v>
      </c>
      <c r="DN107" s="884">
        <v>0</v>
      </c>
      <c r="DO107" s="884">
        <v>0</v>
      </c>
      <c r="DP107" s="884">
        <v>0</v>
      </c>
      <c r="DQ107" s="884">
        <v>0</v>
      </c>
      <c r="DR107" s="884">
        <v>0</v>
      </c>
      <c r="DS107" s="884">
        <v>0</v>
      </c>
      <c r="DT107" s="884">
        <v>0</v>
      </c>
      <c r="DU107" s="884">
        <v>0</v>
      </c>
      <c r="DV107" s="884">
        <v>0</v>
      </c>
      <c r="DW107" s="884">
        <v>0</v>
      </c>
      <c r="DX107" s="884">
        <v>0</v>
      </c>
      <c r="DY107" s="884">
        <v>0</v>
      </c>
      <c r="DZ107" s="884">
        <v>0</v>
      </c>
      <c r="EA107" s="884">
        <v>0</v>
      </c>
      <c r="EB107" s="884">
        <v>0</v>
      </c>
      <c r="EC107" s="884">
        <v>0</v>
      </c>
      <c r="ED107" s="884">
        <v>0</v>
      </c>
      <c r="EE107" s="884">
        <v>0</v>
      </c>
      <c r="EF107" s="884">
        <v>0</v>
      </c>
      <c r="EG107" s="884">
        <v>0</v>
      </c>
      <c r="EH107" s="884">
        <v>0</v>
      </c>
      <c r="EI107" s="884">
        <v>0</v>
      </c>
      <c r="EJ107" s="884">
        <v>0</v>
      </c>
      <c r="EK107" s="884">
        <v>0</v>
      </c>
      <c r="EL107" s="884">
        <v>0</v>
      </c>
      <c r="EM107" s="884">
        <v>0</v>
      </c>
      <c r="EN107" s="884">
        <v>0</v>
      </c>
      <c r="EO107" s="884">
        <v>0</v>
      </c>
      <c r="EP107" s="884">
        <v>0</v>
      </c>
      <c r="EQ107" s="884">
        <v>4.5989932885906037E-3</v>
      </c>
      <c r="ER107" s="884">
        <v>0</v>
      </c>
      <c r="ES107" s="884">
        <v>4.557432432432432E-3</v>
      </c>
      <c r="ET107" s="884">
        <v>0</v>
      </c>
      <c r="EU107" s="884">
        <v>0</v>
      </c>
      <c r="EV107" s="884">
        <v>0</v>
      </c>
      <c r="EW107" s="884">
        <v>0</v>
      </c>
      <c r="EX107" s="884">
        <v>0</v>
      </c>
      <c r="EY107" s="884">
        <v>0</v>
      </c>
      <c r="EZ107" s="884">
        <v>5.65593220338983E-3</v>
      </c>
      <c r="FA107" s="884">
        <v>0</v>
      </c>
      <c r="FB107" s="884">
        <v>0</v>
      </c>
      <c r="FC107" s="884">
        <v>0</v>
      </c>
      <c r="FD107" s="884">
        <v>0</v>
      </c>
      <c r="FE107" s="884">
        <v>0</v>
      </c>
      <c r="FF107" s="884">
        <v>0</v>
      </c>
      <c r="FG107" s="884">
        <v>0</v>
      </c>
      <c r="FH107" s="884">
        <v>0</v>
      </c>
      <c r="FI107" s="884">
        <v>0</v>
      </c>
      <c r="FJ107" s="884">
        <v>0</v>
      </c>
      <c r="FK107" s="884">
        <v>0</v>
      </c>
      <c r="FL107" s="884">
        <v>0</v>
      </c>
      <c r="FM107" s="884">
        <v>0</v>
      </c>
      <c r="FN107" s="884">
        <v>0</v>
      </c>
      <c r="FO107" s="884">
        <v>0</v>
      </c>
      <c r="FP107" s="884">
        <v>0</v>
      </c>
      <c r="FQ107" s="884">
        <v>0</v>
      </c>
      <c r="FR107" s="884">
        <v>0</v>
      </c>
      <c r="FS107" s="884">
        <v>0</v>
      </c>
      <c r="FT107" s="884">
        <v>0</v>
      </c>
      <c r="FU107" s="884">
        <v>0</v>
      </c>
      <c r="FV107" s="884">
        <v>0</v>
      </c>
      <c r="FW107" s="884">
        <v>0</v>
      </c>
      <c r="FX107" s="884">
        <v>0</v>
      </c>
      <c r="FY107" s="884">
        <v>0</v>
      </c>
      <c r="FZ107" s="884">
        <v>0</v>
      </c>
      <c r="GA107" s="884">
        <v>0</v>
      </c>
      <c r="GB107" s="884">
        <v>4.5379310344827581E-3</v>
      </c>
      <c r="GC107" s="884">
        <v>0</v>
      </c>
      <c r="GD107" s="884">
        <v>7.7585106382978787E-3</v>
      </c>
      <c r="GE107" s="884">
        <v>0</v>
      </c>
      <c r="GF107" s="884">
        <v>0</v>
      </c>
      <c r="GG107" s="884">
        <v>0</v>
      </c>
      <c r="GH107" s="884">
        <v>0</v>
      </c>
      <c r="GI107" s="884">
        <v>0</v>
      </c>
      <c r="GJ107" s="884">
        <v>0</v>
      </c>
      <c r="GK107" s="884">
        <v>0</v>
      </c>
      <c r="GL107" s="884">
        <v>0</v>
      </c>
    </row>
    <row r="108" spans="1:194" x14ac:dyDescent="0.2">
      <c r="A108" s="652" t="s">
        <v>1062</v>
      </c>
      <c r="B108" s="652" t="s">
        <v>518</v>
      </c>
      <c r="C108" s="884">
        <v>0</v>
      </c>
      <c r="D108" s="884">
        <v>0</v>
      </c>
      <c r="E108" s="884">
        <v>0</v>
      </c>
      <c r="F108" s="884">
        <v>0</v>
      </c>
      <c r="G108" s="884">
        <v>4.9767527675276752E-3</v>
      </c>
      <c r="H108" s="884">
        <v>0</v>
      </c>
      <c r="I108" s="884">
        <v>0</v>
      </c>
      <c r="J108" s="884">
        <v>4.8705035971223021E-3</v>
      </c>
      <c r="K108" s="884">
        <v>0</v>
      </c>
      <c r="L108" s="884">
        <v>4.8719008264462814E-3</v>
      </c>
      <c r="M108" s="884">
        <v>0</v>
      </c>
      <c r="N108" s="884">
        <v>0</v>
      </c>
      <c r="O108" s="884">
        <v>0</v>
      </c>
      <c r="P108" s="884">
        <v>5.01048951048951E-3</v>
      </c>
      <c r="Q108" s="884">
        <v>0</v>
      </c>
      <c r="R108" s="884">
        <v>0</v>
      </c>
      <c r="S108" s="884">
        <v>0</v>
      </c>
      <c r="T108" s="884">
        <v>0</v>
      </c>
      <c r="U108" s="884">
        <v>0</v>
      </c>
      <c r="V108" s="884">
        <v>0</v>
      </c>
      <c r="W108" s="884">
        <v>4.7142857142857143E-3</v>
      </c>
      <c r="X108" s="884">
        <v>0</v>
      </c>
      <c r="Y108" s="884">
        <v>4.8156779661016943E-3</v>
      </c>
      <c r="Z108" s="884"/>
      <c r="AA108" s="884">
        <v>0</v>
      </c>
      <c r="AB108" s="884">
        <v>0</v>
      </c>
      <c r="AC108" s="884">
        <v>1.2646524064171129E-2</v>
      </c>
      <c r="AD108" s="884">
        <v>0</v>
      </c>
      <c r="AE108" s="884">
        <v>0</v>
      </c>
      <c r="AF108" s="884">
        <v>0</v>
      </c>
      <c r="AG108" s="884">
        <v>5.1733067729083674E-3</v>
      </c>
      <c r="AH108" s="884">
        <v>0</v>
      </c>
      <c r="AI108" s="884">
        <v>0</v>
      </c>
      <c r="AJ108" s="884">
        <v>0</v>
      </c>
      <c r="AK108" s="884">
        <v>0</v>
      </c>
      <c r="AL108" s="884">
        <v>0</v>
      </c>
      <c r="AM108" s="884">
        <v>0</v>
      </c>
      <c r="AN108" s="884">
        <v>0</v>
      </c>
      <c r="AO108" s="884">
        <v>4.8704379562043796E-3</v>
      </c>
      <c r="AP108" s="884">
        <v>0</v>
      </c>
      <c r="AQ108" s="884">
        <v>1.350661259914618E-2</v>
      </c>
      <c r="AR108" s="884">
        <v>0</v>
      </c>
      <c r="AS108" s="884">
        <v>0</v>
      </c>
      <c r="AT108" s="884">
        <v>0</v>
      </c>
      <c r="AU108" s="884">
        <v>0</v>
      </c>
      <c r="AV108" s="884">
        <v>0</v>
      </c>
      <c r="AW108" s="884">
        <v>0</v>
      </c>
      <c r="AX108" s="884">
        <v>0</v>
      </c>
      <c r="AY108" s="884">
        <v>4.9039024390243897E-3</v>
      </c>
      <c r="AZ108" s="884">
        <v>0</v>
      </c>
      <c r="BA108" s="884">
        <v>4.0135658914728679E-3</v>
      </c>
      <c r="BB108" s="884">
        <v>0</v>
      </c>
      <c r="BC108" s="884">
        <v>0</v>
      </c>
      <c r="BD108" s="884">
        <v>0</v>
      </c>
      <c r="BE108" s="884">
        <v>0</v>
      </c>
      <c r="BF108" s="884">
        <v>2.3399999999999997E-2</v>
      </c>
      <c r="BG108" s="884">
        <v>2.3399999999999997E-2</v>
      </c>
      <c r="BH108" s="884">
        <v>2.3399999999999997E-2</v>
      </c>
      <c r="BI108" s="884">
        <v>2.3399999999999997E-2</v>
      </c>
      <c r="BJ108" s="884">
        <v>2.3399999999999997E-2</v>
      </c>
      <c r="BK108" s="884">
        <v>2.3399999999999997E-2</v>
      </c>
      <c r="BL108" s="884">
        <v>2.3399999999999997E-2</v>
      </c>
      <c r="BM108" s="884">
        <v>0</v>
      </c>
      <c r="BN108" s="884">
        <v>0</v>
      </c>
      <c r="BO108" s="884">
        <v>0</v>
      </c>
      <c r="BP108" s="884">
        <v>0</v>
      </c>
      <c r="BQ108" s="884">
        <v>0</v>
      </c>
      <c r="BR108" s="884">
        <v>0</v>
      </c>
      <c r="BS108" s="884">
        <v>0</v>
      </c>
      <c r="BT108" s="884">
        <v>0</v>
      </c>
      <c r="BU108" s="884">
        <v>4.8591549295774646E-3</v>
      </c>
      <c r="BV108" s="884">
        <v>0</v>
      </c>
      <c r="BW108" s="884">
        <v>0</v>
      </c>
      <c r="BX108" s="884">
        <v>0</v>
      </c>
      <c r="BY108" s="884">
        <v>0</v>
      </c>
      <c r="BZ108" s="884">
        <v>0</v>
      </c>
      <c r="CA108" s="884">
        <v>0</v>
      </c>
      <c r="CB108" s="884">
        <v>0</v>
      </c>
      <c r="CC108" s="884">
        <v>0</v>
      </c>
      <c r="CD108" s="884">
        <v>0</v>
      </c>
      <c r="CE108" s="884">
        <v>0</v>
      </c>
      <c r="CF108" s="884">
        <v>0</v>
      </c>
      <c r="CG108" s="884">
        <v>0</v>
      </c>
      <c r="CH108" s="884">
        <v>0</v>
      </c>
      <c r="CI108" s="884">
        <v>0</v>
      </c>
      <c r="CJ108" s="884">
        <v>0</v>
      </c>
      <c r="CK108" s="884">
        <v>0</v>
      </c>
      <c r="CL108" s="884">
        <v>0</v>
      </c>
      <c r="CM108" s="884">
        <v>0</v>
      </c>
      <c r="CN108" s="884">
        <v>7.0909090909090913E-3</v>
      </c>
      <c r="CO108" s="884">
        <v>0</v>
      </c>
      <c r="CP108" s="884">
        <v>0</v>
      </c>
      <c r="CQ108" s="884">
        <v>0</v>
      </c>
      <c r="CR108" s="884">
        <v>0</v>
      </c>
      <c r="CS108" s="884">
        <v>4.9506437768240341E-3</v>
      </c>
      <c r="CT108" s="884">
        <v>5.2097457627118633E-3</v>
      </c>
      <c r="CU108" s="884">
        <v>0</v>
      </c>
      <c r="CV108" s="884">
        <v>0</v>
      </c>
      <c r="CW108" s="884">
        <v>0</v>
      </c>
      <c r="CX108" s="884">
        <v>4.6846590909090909E-3</v>
      </c>
      <c r="CY108" s="884">
        <v>0</v>
      </c>
      <c r="CZ108" s="884">
        <v>6.3395061728395083E-3</v>
      </c>
      <c r="DA108" s="884">
        <v>0</v>
      </c>
      <c r="DB108" s="884">
        <v>0</v>
      </c>
      <c r="DC108" s="884">
        <v>0</v>
      </c>
      <c r="DD108" s="884">
        <v>0</v>
      </c>
      <c r="DE108" s="884">
        <v>0</v>
      </c>
      <c r="DF108" s="884">
        <v>0</v>
      </c>
      <c r="DG108" s="884">
        <v>0</v>
      </c>
      <c r="DH108" s="884">
        <v>0</v>
      </c>
      <c r="DI108" s="884">
        <v>0</v>
      </c>
      <c r="DJ108" s="884">
        <v>0</v>
      </c>
      <c r="DK108" s="884">
        <v>5.2783505154639174E-3</v>
      </c>
      <c r="DL108" s="884">
        <v>0</v>
      </c>
      <c r="DM108" s="884">
        <v>0</v>
      </c>
      <c r="DN108" s="884">
        <v>0</v>
      </c>
      <c r="DO108" s="884">
        <v>0</v>
      </c>
      <c r="DP108" s="884">
        <v>0</v>
      </c>
      <c r="DQ108" s="884">
        <v>0</v>
      </c>
      <c r="DR108" s="884">
        <v>0</v>
      </c>
      <c r="DS108" s="884">
        <v>0</v>
      </c>
      <c r="DT108" s="884">
        <v>0</v>
      </c>
      <c r="DU108" s="884">
        <v>0</v>
      </c>
      <c r="DV108" s="884">
        <v>0</v>
      </c>
      <c r="DW108" s="884">
        <v>0</v>
      </c>
      <c r="DX108" s="884">
        <v>0</v>
      </c>
      <c r="DY108" s="884">
        <v>0</v>
      </c>
      <c r="DZ108" s="884">
        <v>4.9403846153846156E-3</v>
      </c>
      <c r="EA108" s="884">
        <v>0</v>
      </c>
      <c r="EB108" s="884">
        <v>0</v>
      </c>
      <c r="EC108" s="884">
        <v>0</v>
      </c>
      <c r="ED108" s="884">
        <v>0</v>
      </c>
      <c r="EE108" s="884">
        <v>0</v>
      </c>
      <c r="EF108" s="884">
        <v>0</v>
      </c>
      <c r="EG108" s="884">
        <v>5.1885964912280706E-3</v>
      </c>
      <c r="EH108" s="884">
        <v>0</v>
      </c>
      <c r="EI108" s="884">
        <v>4.8784313725490202E-3</v>
      </c>
      <c r="EJ108" s="884">
        <v>3.670050761421319E-3</v>
      </c>
      <c r="EK108" s="884">
        <v>0</v>
      </c>
      <c r="EL108" s="884">
        <v>0</v>
      </c>
      <c r="EM108" s="884">
        <v>0</v>
      </c>
      <c r="EN108" s="884">
        <v>0</v>
      </c>
      <c r="EO108" s="884">
        <v>0</v>
      </c>
      <c r="EP108" s="884">
        <v>0</v>
      </c>
      <c r="EQ108" s="884">
        <v>0</v>
      </c>
      <c r="ER108" s="884">
        <v>0</v>
      </c>
      <c r="ES108" s="884">
        <v>0</v>
      </c>
      <c r="ET108" s="884">
        <v>0</v>
      </c>
      <c r="EU108" s="884">
        <v>0</v>
      </c>
      <c r="EV108" s="884">
        <v>0</v>
      </c>
      <c r="EW108" s="884">
        <v>0</v>
      </c>
      <c r="EX108" s="884">
        <v>0</v>
      </c>
      <c r="EY108" s="884">
        <v>0</v>
      </c>
      <c r="EZ108" s="884">
        <v>4.8649635036496358E-3</v>
      </c>
      <c r="FA108" s="884">
        <v>0</v>
      </c>
      <c r="FB108" s="884">
        <v>0</v>
      </c>
      <c r="FC108" s="884">
        <v>0</v>
      </c>
      <c r="FD108" s="884">
        <v>0</v>
      </c>
      <c r="FE108" s="884">
        <v>0</v>
      </c>
      <c r="FF108" s="884">
        <v>0</v>
      </c>
      <c r="FG108" s="884">
        <v>0</v>
      </c>
      <c r="FH108" s="884">
        <v>0</v>
      </c>
      <c r="FI108" s="884">
        <v>0</v>
      </c>
      <c r="FJ108" s="884">
        <v>0</v>
      </c>
      <c r="FK108" s="884">
        <v>0</v>
      </c>
      <c r="FL108" s="884">
        <v>0</v>
      </c>
      <c r="FM108" s="884">
        <v>0</v>
      </c>
      <c r="FN108" s="884">
        <v>0</v>
      </c>
      <c r="FO108" s="884">
        <v>0</v>
      </c>
      <c r="FP108" s="884">
        <v>0</v>
      </c>
      <c r="FQ108" s="884">
        <v>0</v>
      </c>
      <c r="FR108" s="884">
        <v>4.8675889328063243E-3</v>
      </c>
      <c r="FS108" s="884">
        <v>0</v>
      </c>
      <c r="FT108" s="884">
        <v>0</v>
      </c>
      <c r="FU108" s="884">
        <v>0</v>
      </c>
      <c r="FV108" s="884">
        <v>0</v>
      </c>
      <c r="FW108" s="884">
        <v>0</v>
      </c>
      <c r="FX108" s="884">
        <v>4.8648648648648646E-3</v>
      </c>
      <c r="FY108" s="884">
        <v>0</v>
      </c>
      <c r="FZ108" s="884">
        <v>0</v>
      </c>
      <c r="GA108" s="884">
        <v>4.8422053231939087E-3</v>
      </c>
      <c r="GB108" s="884">
        <v>0</v>
      </c>
      <c r="GC108" s="884">
        <v>0</v>
      </c>
      <c r="GD108" s="884">
        <v>5.432515337423313E-3</v>
      </c>
      <c r="GE108" s="884">
        <v>0</v>
      </c>
      <c r="GF108" s="884">
        <v>0</v>
      </c>
      <c r="GG108" s="884">
        <v>0</v>
      </c>
      <c r="GH108" s="884">
        <v>0</v>
      </c>
      <c r="GI108" s="884">
        <v>0</v>
      </c>
      <c r="GJ108" s="884">
        <v>0</v>
      </c>
      <c r="GK108" s="884">
        <v>0</v>
      </c>
      <c r="GL108" s="884">
        <v>0</v>
      </c>
    </row>
    <row r="109" spans="1:194" x14ac:dyDescent="0.2">
      <c r="A109" s="652" t="s">
        <v>1063</v>
      </c>
      <c r="B109" s="652" t="s">
        <v>1064</v>
      </c>
      <c r="C109" s="884">
        <v>0</v>
      </c>
      <c r="D109" s="884"/>
      <c r="E109" s="884">
        <v>0</v>
      </c>
      <c r="F109" s="884">
        <v>0</v>
      </c>
      <c r="G109" s="884">
        <v>0</v>
      </c>
      <c r="H109" s="884">
        <v>0</v>
      </c>
      <c r="I109" s="884">
        <v>0</v>
      </c>
      <c r="J109" s="884">
        <v>0</v>
      </c>
      <c r="K109" s="884">
        <v>0</v>
      </c>
      <c r="L109" s="884">
        <v>0</v>
      </c>
      <c r="M109" s="884">
        <v>0</v>
      </c>
      <c r="N109" s="884">
        <v>0</v>
      </c>
      <c r="O109" s="884">
        <v>0</v>
      </c>
      <c r="P109" s="884">
        <v>0</v>
      </c>
      <c r="Q109" s="884"/>
      <c r="R109" s="884">
        <v>0</v>
      </c>
      <c r="S109" s="884">
        <v>0</v>
      </c>
      <c r="T109" s="884">
        <v>0</v>
      </c>
      <c r="U109" s="884">
        <v>0</v>
      </c>
      <c r="V109" s="884">
        <v>0</v>
      </c>
      <c r="W109" s="884">
        <v>1.631578947368421E-3</v>
      </c>
      <c r="X109" s="884">
        <v>0</v>
      </c>
      <c r="Y109" s="884">
        <v>0</v>
      </c>
      <c r="Z109" s="884"/>
      <c r="AA109" s="884">
        <v>0</v>
      </c>
      <c r="AB109" s="884"/>
      <c r="AC109" s="884">
        <v>0</v>
      </c>
      <c r="AD109" s="884">
        <v>0</v>
      </c>
      <c r="AE109" s="884">
        <v>0</v>
      </c>
      <c r="AF109" s="884">
        <v>0</v>
      </c>
      <c r="AG109" s="884">
        <v>0</v>
      </c>
      <c r="AH109" s="884">
        <v>0</v>
      </c>
      <c r="AI109" s="884">
        <v>0</v>
      </c>
      <c r="AJ109" s="884">
        <v>0</v>
      </c>
      <c r="AK109" s="884">
        <v>0</v>
      </c>
      <c r="AL109" s="884">
        <v>0</v>
      </c>
      <c r="AM109" s="884">
        <v>0</v>
      </c>
      <c r="AN109" s="884">
        <v>0</v>
      </c>
      <c r="AO109" s="884">
        <v>0</v>
      </c>
      <c r="AP109" s="884">
        <v>0</v>
      </c>
      <c r="AQ109" s="884">
        <v>0</v>
      </c>
      <c r="AR109" s="884">
        <v>0</v>
      </c>
      <c r="AS109" s="884">
        <v>0</v>
      </c>
      <c r="AT109" s="884">
        <v>0</v>
      </c>
      <c r="AU109" s="884">
        <v>0</v>
      </c>
      <c r="AV109" s="884">
        <v>0</v>
      </c>
      <c r="AW109" s="884">
        <v>0</v>
      </c>
      <c r="AX109" s="884">
        <v>0</v>
      </c>
      <c r="AY109" s="884">
        <v>5.7894736842105266E-3</v>
      </c>
      <c r="AZ109" s="884">
        <v>0</v>
      </c>
      <c r="BA109" s="884">
        <v>0</v>
      </c>
      <c r="BB109" s="884">
        <v>0</v>
      </c>
      <c r="BC109" s="884">
        <v>0</v>
      </c>
      <c r="BD109" s="884">
        <v>0</v>
      </c>
      <c r="BE109" s="884"/>
      <c r="BF109" s="884">
        <v>0</v>
      </c>
      <c r="BG109" s="884">
        <v>0</v>
      </c>
      <c r="BH109" s="884">
        <v>0</v>
      </c>
      <c r="BI109" s="884">
        <v>0</v>
      </c>
      <c r="BJ109" s="884">
        <v>0</v>
      </c>
      <c r="BK109" s="884">
        <v>0</v>
      </c>
      <c r="BL109" s="884">
        <v>0</v>
      </c>
      <c r="BM109" s="884">
        <v>0</v>
      </c>
      <c r="BN109" s="884">
        <v>0</v>
      </c>
      <c r="BO109" s="884">
        <v>0</v>
      </c>
      <c r="BP109" s="884">
        <v>0</v>
      </c>
      <c r="BQ109" s="884"/>
      <c r="BR109" s="884">
        <v>0</v>
      </c>
      <c r="BS109" s="884">
        <v>0</v>
      </c>
      <c r="BT109" s="884">
        <v>0</v>
      </c>
      <c r="BU109" s="884">
        <v>0</v>
      </c>
      <c r="BV109" s="884">
        <v>0</v>
      </c>
      <c r="BW109" s="884">
        <v>0</v>
      </c>
      <c r="BX109" s="884">
        <v>0</v>
      </c>
      <c r="BY109" s="884">
        <v>0</v>
      </c>
      <c r="BZ109" s="884">
        <v>0</v>
      </c>
      <c r="CA109" s="884">
        <v>0</v>
      </c>
      <c r="CB109" s="884">
        <v>0</v>
      </c>
      <c r="CC109" s="884">
        <v>0</v>
      </c>
      <c r="CD109" s="884">
        <v>0</v>
      </c>
      <c r="CE109" s="884">
        <v>0</v>
      </c>
      <c r="CF109" s="884">
        <v>0</v>
      </c>
      <c r="CG109" s="884">
        <v>0</v>
      </c>
      <c r="CH109" s="884">
        <v>0</v>
      </c>
      <c r="CI109" s="884">
        <v>0</v>
      </c>
      <c r="CJ109" s="884">
        <v>0</v>
      </c>
      <c r="CK109" s="884"/>
      <c r="CL109" s="884">
        <v>0</v>
      </c>
      <c r="CM109" s="884">
        <v>0</v>
      </c>
      <c r="CN109" s="884">
        <v>1.6897572627842108E-2</v>
      </c>
      <c r="CO109" s="884">
        <v>0</v>
      </c>
      <c r="CP109" s="884">
        <v>0</v>
      </c>
      <c r="CQ109" s="884">
        <v>0</v>
      </c>
      <c r="CR109" s="884">
        <v>0</v>
      </c>
      <c r="CS109" s="884">
        <v>0</v>
      </c>
      <c r="CT109" s="884">
        <v>0</v>
      </c>
      <c r="CU109" s="884">
        <v>0</v>
      </c>
      <c r="CV109" s="884">
        <v>0</v>
      </c>
      <c r="CW109" s="884">
        <v>0</v>
      </c>
      <c r="CX109" s="884">
        <v>5.263157894736842E-3</v>
      </c>
      <c r="CY109" s="884">
        <v>0</v>
      </c>
      <c r="CZ109" s="884">
        <v>0</v>
      </c>
      <c r="DA109" s="884">
        <v>0</v>
      </c>
      <c r="DB109" s="884"/>
      <c r="DC109" s="884">
        <v>0</v>
      </c>
      <c r="DD109" s="884">
        <v>0</v>
      </c>
      <c r="DE109" s="884">
        <v>0</v>
      </c>
      <c r="DF109" s="884">
        <v>0</v>
      </c>
      <c r="DG109" s="884">
        <v>0</v>
      </c>
      <c r="DH109" s="884">
        <v>0</v>
      </c>
      <c r="DI109" s="884">
        <v>0</v>
      </c>
      <c r="DJ109" s="884"/>
      <c r="DK109" s="884">
        <v>0</v>
      </c>
      <c r="DL109" s="884">
        <v>0</v>
      </c>
      <c r="DM109" s="884">
        <v>0</v>
      </c>
      <c r="DN109" s="884">
        <v>0</v>
      </c>
      <c r="DO109" s="884">
        <v>0</v>
      </c>
      <c r="DP109" s="884">
        <v>0</v>
      </c>
      <c r="DQ109" s="884">
        <v>0</v>
      </c>
      <c r="DR109" s="884">
        <v>0</v>
      </c>
      <c r="DS109" s="884">
        <v>0</v>
      </c>
      <c r="DT109" s="884">
        <v>0</v>
      </c>
      <c r="DU109" s="884">
        <v>0</v>
      </c>
      <c r="DV109" s="884">
        <v>0</v>
      </c>
      <c r="DW109" s="884">
        <v>0</v>
      </c>
      <c r="DX109" s="884">
        <v>0</v>
      </c>
      <c r="DY109" s="884"/>
      <c r="DZ109" s="884">
        <v>0</v>
      </c>
      <c r="EA109" s="884">
        <v>0</v>
      </c>
      <c r="EB109" s="884">
        <v>0</v>
      </c>
      <c r="EC109" s="884">
        <v>0</v>
      </c>
      <c r="ED109" s="884">
        <v>0</v>
      </c>
      <c r="EE109" s="884">
        <v>0</v>
      </c>
      <c r="EF109" s="884">
        <v>0</v>
      </c>
      <c r="EG109" s="884">
        <v>0</v>
      </c>
      <c r="EH109" s="884">
        <v>0</v>
      </c>
      <c r="EI109" s="884">
        <v>0</v>
      </c>
      <c r="EJ109" s="884">
        <v>0</v>
      </c>
      <c r="EK109" s="884">
        <v>0</v>
      </c>
      <c r="EL109" s="884">
        <v>0</v>
      </c>
      <c r="EM109" s="884">
        <v>0</v>
      </c>
      <c r="EN109" s="884"/>
      <c r="EO109" s="884">
        <v>0</v>
      </c>
      <c r="EP109" s="884">
        <v>0</v>
      </c>
      <c r="EQ109" s="884">
        <v>0</v>
      </c>
      <c r="ER109" s="884">
        <v>0</v>
      </c>
      <c r="ES109" s="884">
        <v>0</v>
      </c>
      <c r="ET109" s="884">
        <v>8.4210526315789472E-3</v>
      </c>
      <c r="EU109" s="884">
        <v>0</v>
      </c>
      <c r="EV109" s="884">
        <v>0</v>
      </c>
      <c r="EW109" s="884">
        <v>0</v>
      </c>
      <c r="EX109" s="884">
        <v>0</v>
      </c>
      <c r="EY109" s="884">
        <v>0</v>
      </c>
      <c r="EZ109" s="884">
        <v>0</v>
      </c>
      <c r="FA109" s="884">
        <v>0</v>
      </c>
      <c r="FB109" s="884">
        <v>0</v>
      </c>
      <c r="FC109" s="884">
        <v>0</v>
      </c>
      <c r="FD109" s="884">
        <v>0</v>
      </c>
      <c r="FE109" s="884">
        <v>0</v>
      </c>
      <c r="FF109" s="884">
        <v>0</v>
      </c>
      <c r="FG109" s="884">
        <v>5.263157894736842E-3</v>
      </c>
      <c r="FH109" s="884">
        <v>0</v>
      </c>
      <c r="FI109" s="884">
        <v>0</v>
      </c>
      <c r="FJ109" s="884">
        <v>0</v>
      </c>
      <c r="FK109" s="884">
        <v>0</v>
      </c>
      <c r="FL109" s="884">
        <v>0</v>
      </c>
      <c r="FM109" s="884">
        <v>0</v>
      </c>
      <c r="FN109" s="884">
        <v>0</v>
      </c>
      <c r="FO109" s="884">
        <v>0</v>
      </c>
      <c r="FP109" s="884">
        <v>0</v>
      </c>
      <c r="FQ109" s="884">
        <v>0</v>
      </c>
      <c r="FR109" s="884">
        <v>0</v>
      </c>
      <c r="FS109" s="884">
        <v>0</v>
      </c>
      <c r="FT109" s="884">
        <v>0</v>
      </c>
      <c r="FU109" s="884">
        <v>0</v>
      </c>
      <c r="FV109" s="884">
        <v>0</v>
      </c>
      <c r="FW109" s="884">
        <v>0</v>
      </c>
      <c r="FX109" s="884">
        <v>0</v>
      </c>
      <c r="FY109" s="884">
        <v>0</v>
      </c>
      <c r="FZ109" s="884">
        <v>0</v>
      </c>
      <c r="GA109" s="884">
        <v>0</v>
      </c>
      <c r="GB109" s="884">
        <v>0</v>
      </c>
      <c r="GC109" s="884">
        <v>0</v>
      </c>
      <c r="GD109" s="884">
        <v>0</v>
      </c>
      <c r="GE109" s="884">
        <v>0</v>
      </c>
      <c r="GF109" s="884">
        <v>0</v>
      </c>
      <c r="GG109" s="884">
        <v>0</v>
      </c>
      <c r="GH109" s="884">
        <v>0</v>
      </c>
      <c r="GI109" s="884">
        <v>0</v>
      </c>
      <c r="GJ109" s="884">
        <v>0</v>
      </c>
      <c r="GK109" s="884">
        <v>0</v>
      </c>
      <c r="GL109" s="884">
        <v>0</v>
      </c>
    </row>
    <row r="110" spans="1:194" x14ac:dyDescent="0.2">
      <c r="A110" s="652" t="s">
        <v>1065</v>
      </c>
      <c r="B110" s="652" t="s">
        <v>521</v>
      </c>
      <c r="C110" s="884">
        <v>0</v>
      </c>
      <c r="D110" s="884">
        <v>0</v>
      </c>
      <c r="E110" s="884">
        <v>0</v>
      </c>
      <c r="F110" s="884">
        <v>0</v>
      </c>
      <c r="G110" s="884">
        <v>0</v>
      </c>
      <c r="H110" s="884">
        <v>0</v>
      </c>
      <c r="I110" s="884">
        <v>0</v>
      </c>
      <c r="J110" s="884">
        <v>0</v>
      </c>
      <c r="K110" s="884">
        <v>0</v>
      </c>
      <c r="L110" s="884">
        <v>0</v>
      </c>
      <c r="M110" s="884">
        <v>0</v>
      </c>
      <c r="N110" s="884">
        <v>0</v>
      </c>
      <c r="O110" s="884">
        <v>0</v>
      </c>
      <c r="P110" s="884">
        <v>0</v>
      </c>
      <c r="Q110" s="884">
        <v>0</v>
      </c>
      <c r="R110" s="884">
        <v>0</v>
      </c>
      <c r="S110" s="884">
        <v>0</v>
      </c>
      <c r="T110" s="884">
        <v>0</v>
      </c>
      <c r="U110" s="884">
        <v>0</v>
      </c>
      <c r="V110" s="884">
        <v>0</v>
      </c>
      <c r="W110" s="884">
        <v>0</v>
      </c>
      <c r="X110" s="884">
        <v>0</v>
      </c>
      <c r="Y110" s="884">
        <v>0</v>
      </c>
      <c r="Z110" s="884"/>
      <c r="AA110" s="884">
        <v>0</v>
      </c>
      <c r="AB110" s="884">
        <v>0</v>
      </c>
      <c r="AC110" s="884">
        <v>0</v>
      </c>
      <c r="AD110" s="884">
        <v>0</v>
      </c>
      <c r="AE110" s="884">
        <v>0</v>
      </c>
      <c r="AF110" s="884">
        <v>0</v>
      </c>
      <c r="AG110" s="884">
        <v>0</v>
      </c>
      <c r="AH110" s="884">
        <v>0</v>
      </c>
      <c r="AI110" s="884">
        <v>0</v>
      </c>
      <c r="AJ110" s="884">
        <v>0</v>
      </c>
      <c r="AK110" s="884">
        <v>0</v>
      </c>
      <c r="AL110" s="884">
        <v>0</v>
      </c>
      <c r="AM110" s="884">
        <v>0</v>
      </c>
      <c r="AN110" s="884">
        <v>0</v>
      </c>
      <c r="AO110" s="884">
        <v>0</v>
      </c>
      <c r="AP110" s="884">
        <v>0</v>
      </c>
      <c r="AQ110" s="884">
        <v>0</v>
      </c>
      <c r="AR110" s="884">
        <v>0</v>
      </c>
      <c r="AS110" s="884">
        <v>0</v>
      </c>
      <c r="AT110" s="884">
        <v>0</v>
      </c>
      <c r="AU110" s="884">
        <v>0</v>
      </c>
      <c r="AV110" s="884">
        <v>0</v>
      </c>
      <c r="AW110" s="884">
        <v>0</v>
      </c>
      <c r="AX110" s="884">
        <v>0</v>
      </c>
      <c r="AY110" s="884">
        <v>0</v>
      </c>
      <c r="AZ110" s="884">
        <v>0</v>
      </c>
      <c r="BA110" s="884">
        <v>0</v>
      </c>
      <c r="BB110" s="884">
        <v>0</v>
      </c>
      <c r="BC110" s="884">
        <v>0</v>
      </c>
      <c r="BD110" s="884">
        <v>0</v>
      </c>
      <c r="BE110" s="884">
        <v>0</v>
      </c>
      <c r="BF110" s="884"/>
      <c r="BG110" s="884"/>
      <c r="BH110" s="884"/>
      <c r="BI110" s="884"/>
      <c r="BJ110" s="884"/>
      <c r="BK110" s="884"/>
      <c r="BL110" s="884"/>
      <c r="BM110" s="884">
        <v>0</v>
      </c>
      <c r="BN110" s="884">
        <v>0</v>
      </c>
      <c r="BO110" s="884">
        <v>0</v>
      </c>
      <c r="BP110" s="884">
        <v>0</v>
      </c>
      <c r="BQ110" s="884">
        <v>0</v>
      </c>
      <c r="BR110" s="884">
        <v>0</v>
      </c>
      <c r="BS110" s="884">
        <v>0</v>
      </c>
      <c r="BT110" s="884">
        <v>0</v>
      </c>
      <c r="BU110" s="884">
        <v>0</v>
      </c>
      <c r="BV110" s="884">
        <v>0</v>
      </c>
      <c r="BW110" s="884">
        <v>0</v>
      </c>
      <c r="BX110" s="884">
        <v>0</v>
      </c>
      <c r="BY110" s="884">
        <v>0</v>
      </c>
      <c r="BZ110" s="884">
        <v>0</v>
      </c>
      <c r="CA110" s="884">
        <v>0</v>
      </c>
      <c r="CB110" s="884">
        <v>0</v>
      </c>
      <c r="CC110" s="884">
        <v>0</v>
      </c>
      <c r="CD110" s="884">
        <v>0</v>
      </c>
      <c r="CE110" s="884">
        <v>0</v>
      </c>
      <c r="CF110" s="884">
        <v>0</v>
      </c>
      <c r="CG110" s="884">
        <v>0</v>
      </c>
      <c r="CH110" s="884">
        <v>0</v>
      </c>
      <c r="CI110" s="884">
        <v>0</v>
      </c>
      <c r="CJ110" s="884">
        <v>0</v>
      </c>
      <c r="CK110" s="884">
        <v>0</v>
      </c>
      <c r="CL110" s="884">
        <v>0</v>
      </c>
      <c r="CM110" s="884">
        <v>0</v>
      </c>
      <c r="CN110" s="884">
        <v>0</v>
      </c>
      <c r="CO110" s="884">
        <v>0</v>
      </c>
      <c r="CP110" s="884">
        <v>0</v>
      </c>
      <c r="CQ110" s="884">
        <v>0</v>
      </c>
      <c r="CR110" s="884">
        <v>0</v>
      </c>
      <c r="CS110" s="884">
        <v>0</v>
      </c>
      <c r="CT110" s="884">
        <v>0</v>
      </c>
      <c r="CU110" s="884">
        <v>0</v>
      </c>
      <c r="CV110" s="884">
        <v>0</v>
      </c>
      <c r="CW110" s="884">
        <v>0</v>
      </c>
      <c r="CX110" s="884">
        <v>0</v>
      </c>
      <c r="CY110" s="884">
        <v>0</v>
      </c>
      <c r="CZ110" s="884">
        <v>0</v>
      </c>
      <c r="DA110" s="884">
        <v>0</v>
      </c>
      <c r="DB110" s="884">
        <v>0</v>
      </c>
      <c r="DC110" s="884">
        <v>0</v>
      </c>
      <c r="DD110" s="884">
        <v>0</v>
      </c>
      <c r="DE110" s="884">
        <v>0</v>
      </c>
      <c r="DF110" s="884">
        <v>0</v>
      </c>
      <c r="DG110" s="884">
        <v>0</v>
      </c>
      <c r="DH110" s="884">
        <v>0</v>
      </c>
      <c r="DI110" s="884">
        <v>0</v>
      </c>
      <c r="DJ110" s="884">
        <v>0</v>
      </c>
      <c r="DK110" s="884">
        <v>0</v>
      </c>
      <c r="DL110" s="884">
        <v>0</v>
      </c>
      <c r="DM110" s="884">
        <v>0</v>
      </c>
      <c r="DN110" s="884">
        <v>0</v>
      </c>
      <c r="DO110" s="884">
        <v>0</v>
      </c>
      <c r="DP110" s="884">
        <v>0</v>
      </c>
      <c r="DQ110" s="884">
        <v>0</v>
      </c>
      <c r="DR110" s="884">
        <v>0</v>
      </c>
      <c r="DS110" s="884">
        <v>0</v>
      </c>
      <c r="DT110" s="884">
        <v>0</v>
      </c>
      <c r="DU110" s="884">
        <v>0</v>
      </c>
      <c r="DV110" s="884">
        <v>0</v>
      </c>
      <c r="DW110" s="884">
        <v>0</v>
      </c>
      <c r="DX110" s="884">
        <v>0</v>
      </c>
      <c r="DY110" s="884">
        <v>0</v>
      </c>
      <c r="DZ110" s="884">
        <v>0</v>
      </c>
      <c r="EA110" s="884">
        <v>0</v>
      </c>
      <c r="EB110" s="884">
        <v>0</v>
      </c>
      <c r="EC110" s="884">
        <v>0</v>
      </c>
      <c r="ED110" s="884">
        <v>0</v>
      </c>
      <c r="EE110" s="884">
        <v>0</v>
      </c>
      <c r="EF110" s="884">
        <v>0</v>
      </c>
      <c r="EG110" s="884">
        <v>0</v>
      </c>
      <c r="EH110" s="884">
        <v>0</v>
      </c>
      <c r="EI110" s="884">
        <v>0</v>
      </c>
      <c r="EJ110" s="884">
        <v>0</v>
      </c>
      <c r="EK110" s="884">
        <v>0</v>
      </c>
      <c r="EL110" s="884">
        <v>0</v>
      </c>
      <c r="EM110" s="884">
        <v>0</v>
      </c>
      <c r="EN110" s="884">
        <v>0</v>
      </c>
      <c r="EO110" s="884">
        <v>0</v>
      </c>
      <c r="EP110" s="884">
        <v>0</v>
      </c>
      <c r="EQ110" s="884">
        <v>0</v>
      </c>
      <c r="ER110" s="884">
        <v>0</v>
      </c>
      <c r="ES110" s="884">
        <v>0</v>
      </c>
      <c r="ET110" s="884">
        <v>0</v>
      </c>
      <c r="EU110" s="884">
        <v>0</v>
      </c>
      <c r="EV110" s="884">
        <v>0</v>
      </c>
      <c r="EW110" s="884">
        <v>0</v>
      </c>
      <c r="EX110" s="884">
        <v>0</v>
      </c>
      <c r="EY110" s="884">
        <v>0</v>
      </c>
      <c r="EZ110" s="884">
        <v>0</v>
      </c>
      <c r="FA110" s="884">
        <v>0</v>
      </c>
      <c r="FB110" s="884">
        <v>0</v>
      </c>
      <c r="FC110" s="884">
        <v>0</v>
      </c>
      <c r="FD110" s="884">
        <v>0</v>
      </c>
      <c r="FE110" s="884">
        <v>0</v>
      </c>
      <c r="FF110" s="884">
        <v>0</v>
      </c>
      <c r="FG110" s="884">
        <v>0</v>
      </c>
      <c r="FH110" s="884">
        <v>0</v>
      </c>
      <c r="FI110" s="884">
        <v>0</v>
      </c>
      <c r="FJ110" s="884">
        <v>0</v>
      </c>
      <c r="FK110" s="884">
        <v>0</v>
      </c>
      <c r="FL110" s="884">
        <v>0</v>
      </c>
      <c r="FM110" s="884">
        <v>0</v>
      </c>
      <c r="FN110" s="884">
        <v>0</v>
      </c>
      <c r="FO110" s="884">
        <v>0</v>
      </c>
      <c r="FP110" s="884">
        <v>0</v>
      </c>
      <c r="FQ110" s="884">
        <v>0</v>
      </c>
      <c r="FR110" s="884">
        <v>0</v>
      </c>
      <c r="FS110" s="884">
        <v>0</v>
      </c>
      <c r="FT110" s="884">
        <v>0</v>
      </c>
      <c r="FU110" s="884">
        <v>0</v>
      </c>
      <c r="FV110" s="884">
        <v>0</v>
      </c>
      <c r="FW110" s="884">
        <v>0</v>
      </c>
      <c r="FX110" s="884">
        <v>0</v>
      </c>
      <c r="FY110" s="884">
        <v>0</v>
      </c>
      <c r="FZ110" s="884">
        <v>0</v>
      </c>
      <c r="GA110" s="884">
        <v>0</v>
      </c>
      <c r="GB110" s="884">
        <v>0</v>
      </c>
      <c r="GC110" s="884">
        <v>0</v>
      </c>
      <c r="GD110" s="884">
        <v>0</v>
      </c>
      <c r="GE110" s="884">
        <v>0</v>
      </c>
      <c r="GF110" s="884">
        <v>0</v>
      </c>
      <c r="GG110" s="884">
        <v>0</v>
      </c>
      <c r="GH110" s="884">
        <v>0</v>
      </c>
      <c r="GI110" s="884">
        <v>0</v>
      </c>
      <c r="GJ110" s="884">
        <v>0</v>
      </c>
      <c r="GK110" s="884">
        <v>0</v>
      </c>
      <c r="GL110" s="884">
        <v>0</v>
      </c>
    </row>
    <row r="111" spans="1:194" x14ac:dyDescent="0.2">
      <c r="A111" s="652" t="s">
        <v>1068</v>
      </c>
      <c r="B111" s="652" t="s">
        <v>527</v>
      </c>
      <c r="C111" s="884">
        <v>0</v>
      </c>
      <c r="D111" s="884">
        <v>0</v>
      </c>
      <c r="E111" s="884">
        <v>0</v>
      </c>
      <c r="F111" s="884">
        <v>0</v>
      </c>
      <c r="G111" s="884">
        <v>0</v>
      </c>
      <c r="H111" s="884">
        <v>0</v>
      </c>
      <c r="I111" s="884">
        <v>0</v>
      </c>
      <c r="J111" s="884">
        <v>0</v>
      </c>
      <c r="K111" s="884">
        <v>0</v>
      </c>
      <c r="L111" s="884">
        <v>0</v>
      </c>
      <c r="M111" s="884">
        <v>0</v>
      </c>
      <c r="N111" s="884">
        <v>0</v>
      </c>
      <c r="O111" s="884">
        <v>0</v>
      </c>
      <c r="P111" s="884">
        <v>0</v>
      </c>
      <c r="Q111" s="884"/>
      <c r="R111" s="884">
        <v>0</v>
      </c>
      <c r="S111" s="884">
        <v>0</v>
      </c>
      <c r="T111" s="884">
        <v>0</v>
      </c>
      <c r="U111" s="884">
        <v>0</v>
      </c>
      <c r="V111" s="884">
        <v>0</v>
      </c>
      <c r="W111" s="884">
        <v>0</v>
      </c>
      <c r="X111" s="884">
        <v>0</v>
      </c>
      <c r="Y111" s="884">
        <v>0</v>
      </c>
      <c r="Z111" s="884"/>
      <c r="AA111" s="884">
        <v>0</v>
      </c>
      <c r="AB111" s="884"/>
      <c r="AC111" s="884">
        <v>0</v>
      </c>
      <c r="AD111" s="884">
        <v>7.2500000000000004E-3</v>
      </c>
      <c r="AE111" s="884">
        <v>0</v>
      </c>
      <c r="AF111" s="884">
        <v>0</v>
      </c>
      <c r="AG111" s="884">
        <v>0</v>
      </c>
      <c r="AH111" s="884">
        <v>0</v>
      </c>
      <c r="AI111" s="884">
        <v>0</v>
      </c>
      <c r="AJ111" s="884">
        <v>0</v>
      </c>
      <c r="AK111" s="884">
        <v>0</v>
      </c>
      <c r="AL111" s="884">
        <v>0</v>
      </c>
      <c r="AM111" s="884">
        <v>0</v>
      </c>
      <c r="AN111" s="884">
        <v>0</v>
      </c>
      <c r="AO111" s="884">
        <v>0</v>
      </c>
      <c r="AP111" s="884">
        <v>0</v>
      </c>
      <c r="AQ111" s="884">
        <v>0</v>
      </c>
      <c r="AR111" s="884">
        <v>0</v>
      </c>
      <c r="AS111" s="884">
        <v>0</v>
      </c>
      <c r="AT111" s="884">
        <v>0</v>
      </c>
      <c r="AU111" s="884">
        <v>0</v>
      </c>
      <c r="AV111" s="884">
        <v>0</v>
      </c>
      <c r="AW111" s="884">
        <v>0</v>
      </c>
      <c r="AX111" s="884">
        <v>0</v>
      </c>
      <c r="AY111" s="884">
        <v>0</v>
      </c>
      <c r="AZ111" s="884">
        <v>0</v>
      </c>
      <c r="BA111" s="884">
        <v>0</v>
      </c>
      <c r="BB111" s="884">
        <v>0</v>
      </c>
      <c r="BC111" s="884">
        <v>0</v>
      </c>
      <c r="BD111" s="884">
        <v>0</v>
      </c>
      <c r="BE111" s="884">
        <v>0</v>
      </c>
      <c r="BF111" s="884"/>
      <c r="BG111" s="884"/>
      <c r="BH111" s="884"/>
      <c r="BI111" s="884"/>
      <c r="BJ111" s="884"/>
      <c r="BK111" s="884"/>
      <c r="BL111" s="884"/>
      <c r="BM111" s="884">
        <v>0</v>
      </c>
      <c r="BN111" s="884">
        <v>0</v>
      </c>
      <c r="BO111" s="884">
        <v>0</v>
      </c>
      <c r="BP111" s="884">
        <v>0</v>
      </c>
      <c r="BQ111" s="884"/>
      <c r="BR111" s="884">
        <v>0</v>
      </c>
      <c r="BS111" s="884">
        <v>0</v>
      </c>
      <c r="BT111" s="884">
        <v>0</v>
      </c>
      <c r="BU111" s="884">
        <v>0</v>
      </c>
      <c r="BV111" s="884">
        <v>0</v>
      </c>
      <c r="BW111" s="884">
        <v>0</v>
      </c>
      <c r="BX111" s="884">
        <v>0</v>
      </c>
      <c r="BY111" s="884">
        <v>0</v>
      </c>
      <c r="BZ111" s="884">
        <v>0</v>
      </c>
      <c r="CA111" s="884">
        <v>0</v>
      </c>
      <c r="CB111" s="884">
        <v>0</v>
      </c>
      <c r="CC111" s="884">
        <v>0</v>
      </c>
      <c r="CD111" s="884">
        <v>0</v>
      </c>
      <c r="CE111" s="884">
        <v>0</v>
      </c>
      <c r="CF111" s="884">
        <v>0</v>
      </c>
      <c r="CG111" s="884">
        <v>0</v>
      </c>
      <c r="CH111" s="884">
        <v>0</v>
      </c>
      <c r="CI111" s="884">
        <v>0</v>
      </c>
      <c r="CJ111" s="884">
        <v>0</v>
      </c>
      <c r="CK111" s="884">
        <v>0</v>
      </c>
      <c r="CL111" s="884">
        <v>0</v>
      </c>
      <c r="CM111" s="884">
        <v>0</v>
      </c>
      <c r="CN111" s="884">
        <v>0</v>
      </c>
      <c r="CO111" s="884">
        <v>0</v>
      </c>
      <c r="CP111" s="884">
        <v>0</v>
      </c>
      <c r="CQ111" s="884">
        <v>0</v>
      </c>
      <c r="CR111" s="884">
        <v>0</v>
      </c>
      <c r="CS111" s="884">
        <v>0</v>
      </c>
      <c r="CT111" s="884">
        <v>0</v>
      </c>
      <c r="CU111" s="884">
        <v>0</v>
      </c>
      <c r="CV111" s="884">
        <v>0</v>
      </c>
      <c r="CW111" s="884">
        <v>0</v>
      </c>
      <c r="CX111" s="884">
        <v>0</v>
      </c>
      <c r="CY111" s="884">
        <v>0</v>
      </c>
      <c r="CZ111" s="884">
        <v>0</v>
      </c>
      <c r="DA111" s="884">
        <v>0</v>
      </c>
      <c r="DB111" s="884"/>
      <c r="DC111" s="884">
        <v>0</v>
      </c>
      <c r="DD111" s="884">
        <v>0</v>
      </c>
      <c r="DE111" s="884">
        <v>0</v>
      </c>
      <c r="DF111" s="884">
        <v>0</v>
      </c>
      <c r="DG111" s="884">
        <v>0</v>
      </c>
      <c r="DH111" s="884">
        <v>0</v>
      </c>
      <c r="DI111" s="884">
        <v>0</v>
      </c>
      <c r="DJ111" s="884">
        <v>0</v>
      </c>
      <c r="DK111" s="884">
        <v>0</v>
      </c>
      <c r="DL111" s="884">
        <v>0</v>
      </c>
      <c r="DM111" s="884">
        <v>0</v>
      </c>
      <c r="DN111" s="884">
        <v>0</v>
      </c>
      <c r="DO111" s="884">
        <v>0</v>
      </c>
      <c r="DP111" s="884">
        <v>0</v>
      </c>
      <c r="DQ111" s="884">
        <v>0</v>
      </c>
      <c r="DR111" s="884">
        <v>0</v>
      </c>
      <c r="DS111" s="884">
        <v>0</v>
      </c>
      <c r="DT111" s="884">
        <v>0</v>
      </c>
      <c r="DU111" s="884">
        <v>0</v>
      </c>
      <c r="DV111" s="884">
        <v>0</v>
      </c>
      <c r="DW111" s="884">
        <v>0</v>
      </c>
      <c r="DX111" s="884">
        <v>0</v>
      </c>
      <c r="DY111" s="884"/>
      <c r="DZ111" s="884">
        <v>0</v>
      </c>
      <c r="EA111" s="884">
        <v>0</v>
      </c>
      <c r="EB111" s="884">
        <v>0</v>
      </c>
      <c r="EC111" s="884">
        <v>0</v>
      </c>
      <c r="ED111" s="884">
        <v>0</v>
      </c>
      <c r="EE111" s="884">
        <v>0</v>
      </c>
      <c r="EF111" s="884">
        <v>0</v>
      </c>
      <c r="EG111" s="884">
        <v>0</v>
      </c>
      <c r="EH111" s="884">
        <v>0</v>
      </c>
      <c r="EI111" s="884">
        <v>0</v>
      </c>
      <c r="EJ111" s="884">
        <v>0</v>
      </c>
      <c r="EK111" s="884">
        <v>0</v>
      </c>
      <c r="EL111" s="884">
        <v>0</v>
      </c>
      <c r="EM111" s="884">
        <v>0</v>
      </c>
      <c r="EN111" s="884">
        <v>0</v>
      </c>
      <c r="EO111" s="884">
        <v>0</v>
      </c>
      <c r="EP111" s="884">
        <v>0</v>
      </c>
      <c r="EQ111" s="884">
        <v>0</v>
      </c>
      <c r="ER111" s="884">
        <v>0</v>
      </c>
      <c r="ES111" s="884">
        <v>0</v>
      </c>
      <c r="ET111" s="884">
        <v>0</v>
      </c>
      <c r="EU111" s="884">
        <v>0</v>
      </c>
      <c r="EV111" s="884">
        <v>0</v>
      </c>
      <c r="EW111" s="884">
        <v>0</v>
      </c>
      <c r="EX111" s="884">
        <v>0</v>
      </c>
      <c r="EY111" s="884">
        <v>0</v>
      </c>
      <c r="EZ111" s="884">
        <v>0</v>
      </c>
      <c r="FA111" s="884">
        <v>0</v>
      </c>
      <c r="FB111" s="884">
        <v>0</v>
      </c>
      <c r="FC111" s="884">
        <v>0</v>
      </c>
      <c r="FD111" s="884">
        <v>0</v>
      </c>
      <c r="FE111" s="884">
        <v>0</v>
      </c>
      <c r="FF111" s="884">
        <v>0</v>
      </c>
      <c r="FG111" s="884">
        <v>0</v>
      </c>
      <c r="FH111" s="884">
        <v>0</v>
      </c>
      <c r="FI111" s="884">
        <v>0</v>
      </c>
      <c r="FJ111" s="884">
        <v>0</v>
      </c>
      <c r="FK111" s="884">
        <v>0</v>
      </c>
      <c r="FL111" s="884">
        <v>0</v>
      </c>
      <c r="FM111" s="884">
        <v>0</v>
      </c>
      <c r="FN111" s="884">
        <v>0</v>
      </c>
      <c r="FO111" s="884">
        <v>0</v>
      </c>
      <c r="FP111" s="884">
        <v>0</v>
      </c>
      <c r="FQ111" s="884">
        <v>0</v>
      </c>
      <c r="FR111" s="884">
        <v>0</v>
      </c>
      <c r="FS111" s="884">
        <v>0</v>
      </c>
      <c r="FT111" s="884">
        <v>0</v>
      </c>
      <c r="FU111" s="884">
        <v>0</v>
      </c>
      <c r="FV111" s="884">
        <v>0</v>
      </c>
      <c r="FW111" s="884">
        <v>0</v>
      </c>
      <c r="FX111" s="884">
        <v>0</v>
      </c>
      <c r="FY111" s="884">
        <v>0</v>
      </c>
      <c r="FZ111" s="884">
        <v>0</v>
      </c>
      <c r="GA111" s="884">
        <v>0</v>
      </c>
      <c r="GB111" s="884">
        <v>0</v>
      </c>
      <c r="GC111" s="884">
        <v>0</v>
      </c>
      <c r="GD111" s="884">
        <v>0</v>
      </c>
      <c r="GE111" s="884">
        <v>0</v>
      </c>
      <c r="GF111" s="884">
        <v>0</v>
      </c>
      <c r="GG111" s="884">
        <v>0</v>
      </c>
      <c r="GH111" s="884">
        <v>0</v>
      </c>
      <c r="GI111" s="884">
        <v>0</v>
      </c>
      <c r="GJ111" s="884">
        <v>0</v>
      </c>
      <c r="GK111" s="884">
        <v>0</v>
      </c>
      <c r="GL111" s="884">
        <v>0</v>
      </c>
    </row>
    <row r="112" spans="1:194" x14ac:dyDescent="0.2">
      <c r="A112" s="652" t="s">
        <v>1933</v>
      </c>
      <c r="B112" s="652"/>
      <c r="C112" s="884"/>
      <c r="D112" s="884">
        <v>0</v>
      </c>
      <c r="E112" s="884"/>
      <c r="F112" s="884">
        <v>0</v>
      </c>
      <c r="G112" s="884">
        <v>0</v>
      </c>
      <c r="H112" s="884">
        <v>0</v>
      </c>
      <c r="I112" s="884"/>
      <c r="J112" s="884">
        <v>0</v>
      </c>
      <c r="K112" s="884">
        <v>0</v>
      </c>
      <c r="L112" s="884">
        <v>0</v>
      </c>
      <c r="M112" s="884">
        <v>0</v>
      </c>
      <c r="N112" s="884">
        <v>0</v>
      </c>
      <c r="O112" s="884">
        <v>0</v>
      </c>
      <c r="P112" s="884">
        <v>0</v>
      </c>
      <c r="Q112" s="884"/>
      <c r="R112" s="884">
        <v>0</v>
      </c>
      <c r="S112" s="884">
        <v>0</v>
      </c>
      <c r="T112" s="884">
        <v>0</v>
      </c>
      <c r="U112" s="884"/>
      <c r="V112" s="884">
        <v>0</v>
      </c>
      <c r="W112" s="884">
        <v>0</v>
      </c>
      <c r="X112" s="884">
        <v>0</v>
      </c>
      <c r="Y112" s="884">
        <v>5.6000000000000001E-2</v>
      </c>
      <c r="Z112" s="884"/>
      <c r="AA112" s="884">
        <v>0</v>
      </c>
      <c r="AB112" s="884"/>
      <c r="AC112" s="884">
        <v>0</v>
      </c>
      <c r="AD112" s="884">
        <v>0</v>
      </c>
      <c r="AE112" s="884">
        <v>0</v>
      </c>
      <c r="AF112" s="884">
        <v>0</v>
      </c>
      <c r="AG112" s="884">
        <v>0</v>
      </c>
      <c r="AH112" s="884">
        <v>0</v>
      </c>
      <c r="AI112" s="884">
        <v>0</v>
      </c>
      <c r="AJ112" s="884">
        <v>0</v>
      </c>
      <c r="AK112" s="884">
        <v>0</v>
      </c>
      <c r="AL112" s="884"/>
      <c r="AM112" s="884">
        <v>0</v>
      </c>
      <c r="AN112" s="884">
        <v>0</v>
      </c>
      <c r="AO112" s="884">
        <v>0</v>
      </c>
      <c r="AP112" s="884"/>
      <c r="AQ112" s="884"/>
      <c r="AR112" s="884">
        <v>0</v>
      </c>
      <c r="AS112" s="884">
        <v>0</v>
      </c>
      <c r="AT112" s="884">
        <v>0</v>
      </c>
      <c r="AU112" s="884">
        <v>0</v>
      </c>
      <c r="AV112" s="884">
        <v>0</v>
      </c>
      <c r="AW112" s="884"/>
      <c r="AX112" s="884">
        <v>0</v>
      </c>
      <c r="AY112" s="884">
        <v>1.4E-2</v>
      </c>
      <c r="AZ112" s="884"/>
      <c r="BA112" s="884">
        <v>0</v>
      </c>
      <c r="BB112" s="884">
        <v>0.11</v>
      </c>
      <c r="BC112" s="884">
        <v>0</v>
      </c>
      <c r="BD112" s="884">
        <v>0</v>
      </c>
      <c r="BE112" s="884"/>
      <c r="BF112" s="884"/>
      <c r="BG112" s="884"/>
      <c r="BH112" s="884"/>
      <c r="BI112" s="884"/>
      <c r="BJ112" s="884"/>
      <c r="BK112" s="884"/>
      <c r="BL112" s="884"/>
      <c r="BM112" s="884">
        <v>0</v>
      </c>
      <c r="BN112" s="884"/>
      <c r="BO112" s="884"/>
      <c r="BP112" s="884">
        <v>0</v>
      </c>
      <c r="BQ112" s="884"/>
      <c r="BR112" s="884">
        <v>0</v>
      </c>
      <c r="BS112" s="884">
        <v>0</v>
      </c>
      <c r="BT112" s="884">
        <v>0</v>
      </c>
      <c r="BU112" s="884">
        <v>0</v>
      </c>
      <c r="BV112" s="884">
        <v>0</v>
      </c>
      <c r="BW112" s="884">
        <v>0</v>
      </c>
      <c r="BX112" s="884"/>
      <c r="BY112" s="884">
        <v>0</v>
      </c>
      <c r="BZ112" s="884">
        <v>0</v>
      </c>
      <c r="CA112" s="884">
        <v>0</v>
      </c>
      <c r="CB112" s="884"/>
      <c r="CC112" s="884">
        <v>0</v>
      </c>
      <c r="CD112" s="884">
        <v>0</v>
      </c>
      <c r="CE112" s="884">
        <v>0</v>
      </c>
      <c r="CF112" s="884">
        <v>0</v>
      </c>
      <c r="CG112" s="884"/>
      <c r="CH112" s="884">
        <v>0</v>
      </c>
      <c r="CI112" s="884"/>
      <c r="CJ112" s="884">
        <v>0</v>
      </c>
      <c r="CK112" s="884">
        <v>0</v>
      </c>
      <c r="CL112" s="884">
        <v>0</v>
      </c>
      <c r="CM112" s="884">
        <v>0</v>
      </c>
      <c r="CN112" s="884"/>
      <c r="CO112" s="884"/>
      <c r="CP112" s="884"/>
      <c r="CQ112" s="884">
        <v>0</v>
      </c>
      <c r="CR112" s="884">
        <v>0</v>
      </c>
      <c r="CS112" s="884">
        <v>0</v>
      </c>
      <c r="CT112" s="884">
        <v>0</v>
      </c>
      <c r="CU112" s="884"/>
      <c r="CV112" s="884">
        <v>0</v>
      </c>
      <c r="CW112" s="884">
        <v>0</v>
      </c>
      <c r="CX112" s="884">
        <v>0</v>
      </c>
      <c r="CY112" s="884"/>
      <c r="CZ112" s="884"/>
      <c r="DA112" s="884"/>
      <c r="DB112" s="884"/>
      <c r="DC112" s="884">
        <v>0</v>
      </c>
      <c r="DD112" s="884"/>
      <c r="DE112" s="884"/>
      <c r="DF112" s="884"/>
      <c r="DG112" s="884"/>
      <c r="DH112" s="884">
        <v>0</v>
      </c>
      <c r="DI112" s="884">
        <v>0</v>
      </c>
      <c r="DJ112" s="884"/>
      <c r="DK112" s="884">
        <v>0</v>
      </c>
      <c r="DL112" s="884">
        <v>0</v>
      </c>
      <c r="DM112" s="884">
        <v>0</v>
      </c>
      <c r="DN112" s="884">
        <v>0</v>
      </c>
      <c r="DO112" s="884"/>
      <c r="DP112" s="884"/>
      <c r="DQ112" s="884">
        <v>0</v>
      </c>
      <c r="DR112" s="884">
        <v>0</v>
      </c>
      <c r="DS112" s="884"/>
      <c r="DT112" s="884">
        <v>0</v>
      </c>
      <c r="DU112" s="884">
        <v>0</v>
      </c>
      <c r="DV112" s="884">
        <v>0</v>
      </c>
      <c r="DW112" s="884"/>
      <c r="DX112" s="884">
        <v>0</v>
      </c>
      <c r="DY112" s="884"/>
      <c r="DZ112" s="884">
        <v>0</v>
      </c>
      <c r="EA112" s="884">
        <v>0</v>
      </c>
      <c r="EB112" s="884">
        <v>0</v>
      </c>
      <c r="EC112" s="884">
        <v>0</v>
      </c>
      <c r="ED112" s="884">
        <v>0</v>
      </c>
      <c r="EE112" s="884"/>
      <c r="EF112" s="884">
        <v>0</v>
      </c>
      <c r="EG112" s="884">
        <v>0</v>
      </c>
      <c r="EH112" s="884">
        <v>0</v>
      </c>
      <c r="EI112" s="884">
        <v>0</v>
      </c>
      <c r="EJ112" s="884">
        <v>0</v>
      </c>
      <c r="EK112" s="884">
        <v>0</v>
      </c>
      <c r="EL112" s="884">
        <v>0</v>
      </c>
      <c r="EM112" s="884">
        <v>0</v>
      </c>
      <c r="EN112" s="884"/>
      <c r="EO112" s="884"/>
      <c r="EP112" s="884"/>
      <c r="EQ112" s="884">
        <v>0</v>
      </c>
      <c r="ER112" s="884">
        <v>0</v>
      </c>
      <c r="ES112" s="884">
        <v>0</v>
      </c>
      <c r="ET112" s="884">
        <v>0</v>
      </c>
      <c r="EU112" s="884"/>
      <c r="EV112" s="884">
        <v>0</v>
      </c>
      <c r="EW112" s="884">
        <v>0</v>
      </c>
      <c r="EX112" s="884">
        <v>0</v>
      </c>
      <c r="EY112" s="884">
        <v>0</v>
      </c>
      <c r="EZ112" s="884">
        <v>0</v>
      </c>
      <c r="FA112" s="884">
        <v>0</v>
      </c>
      <c r="FB112" s="884">
        <v>0</v>
      </c>
      <c r="FC112" s="884">
        <v>0</v>
      </c>
      <c r="FD112" s="884">
        <v>0</v>
      </c>
      <c r="FE112" s="884"/>
      <c r="FF112" s="884"/>
      <c r="FG112" s="884">
        <v>0</v>
      </c>
      <c r="FH112" s="884">
        <v>0</v>
      </c>
      <c r="FI112" s="884">
        <v>0</v>
      </c>
      <c r="FJ112" s="884">
        <v>0</v>
      </c>
      <c r="FK112" s="884">
        <v>0</v>
      </c>
      <c r="FL112" s="884">
        <v>0</v>
      </c>
      <c r="FM112" s="884">
        <v>0</v>
      </c>
      <c r="FN112" s="884">
        <v>0</v>
      </c>
      <c r="FO112" s="884">
        <v>0</v>
      </c>
      <c r="FP112" s="884">
        <v>0</v>
      </c>
      <c r="FQ112" s="884">
        <v>0</v>
      </c>
      <c r="FR112" s="884">
        <v>0</v>
      </c>
      <c r="FS112" s="884">
        <v>0</v>
      </c>
      <c r="FT112" s="884">
        <v>0</v>
      </c>
      <c r="FU112" s="884">
        <v>0</v>
      </c>
      <c r="FV112" s="884"/>
      <c r="FW112" s="884">
        <v>0</v>
      </c>
      <c r="FX112" s="884">
        <v>0</v>
      </c>
      <c r="FY112" s="884">
        <v>0</v>
      </c>
      <c r="FZ112" s="884">
        <v>0</v>
      </c>
      <c r="GA112" s="884">
        <v>0</v>
      </c>
      <c r="GB112" s="884">
        <v>0</v>
      </c>
      <c r="GC112" s="884"/>
      <c r="GD112" s="884">
        <v>0</v>
      </c>
      <c r="GE112" s="884">
        <v>0</v>
      </c>
      <c r="GF112" s="884">
        <v>0</v>
      </c>
      <c r="GG112" s="884">
        <v>0</v>
      </c>
      <c r="GH112" s="884">
        <v>0</v>
      </c>
      <c r="GI112" s="884"/>
      <c r="GJ112" s="884">
        <v>0</v>
      </c>
      <c r="GK112" s="884"/>
      <c r="GL112" s="884"/>
    </row>
    <row r="113" spans="1:194" x14ac:dyDescent="0.2">
      <c r="A113" s="652" t="s">
        <v>1069</v>
      </c>
      <c r="B113" s="652" t="s">
        <v>528</v>
      </c>
      <c r="C113" s="884">
        <v>5.2061403508771933E-3</v>
      </c>
      <c r="D113" s="884">
        <v>0</v>
      </c>
      <c r="E113" s="884">
        <v>0</v>
      </c>
      <c r="F113" s="884">
        <v>0</v>
      </c>
      <c r="G113" s="884">
        <v>4.5558510638297623E-3</v>
      </c>
      <c r="H113" s="884">
        <v>0</v>
      </c>
      <c r="I113" s="884">
        <v>0</v>
      </c>
      <c r="J113" s="884">
        <v>0</v>
      </c>
      <c r="K113" s="884">
        <v>0</v>
      </c>
      <c r="L113" s="884">
        <v>4.4955102040816361E-2</v>
      </c>
      <c r="M113" s="884">
        <v>0</v>
      </c>
      <c r="N113" s="884">
        <v>0</v>
      </c>
      <c r="O113" s="884">
        <v>0</v>
      </c>
      <c r="P113" s="884">
        <v>1.5146095717884136E-2</v>
      </c>
      <c r="Q113" s="884">
        <v>1.5448055555555555</v>
      </c>
      <c r="R113" s="884">
        <v>0</v>
      </c>
      <c r="S113" s="884">
        <v>0</v>
      </c>
      <c r="T113" s="884">
        <v>0</v>
      </c>
      <c r="U113" s="884">
        <v>0</v>
      </c>
      <c r="V113" s="884">
        <v>0</v>
      </c>
      <c r="W113" s="884">
        <v>4.3908227848101205E-3</v>
      </c>
      <c r="X113" s="884">
        <v>0</v>
      </c>
      <c r="Y113" s="884">
        <v>5.072576177285318E-3</v>
      </c>
      <c r="Z113" s="884"/>
      <c r="AA113" s="884">
        <v>0</v>
      </c>
      <c r="AB113" s="884">
        <v>0</v>
      </c>
      <c r="AC113" s="884">
        <v>0</v>
      </c>
      <c r="AD113" s="884">
        <v>0</v>
      </c>
      <c r="AE113" s="884">
        <v>4.7751256281406852E-3</v>
      </c>
      <c r="AF113" s="884">
        <v>0</v>
      </c>
      <c r="AG113" s="884">
        <v>0</v>
      </c>
      <c r="AH113" s="884">
        <v>0</v>
      </c>
      <c r="AI113" s="884">
        <v>0</v>
      </c>
      <c r="AJ113" s="884">
        <v>0</v>
      </c>
      <c r="AK113" s="884">
        <v>0</v>
      </c>
      <c r="AL113" s="884">
        <v>0</v>
      </c>
      <c r="AM113" s="884">
        <v>7.5027932960893915E-3</v>
      </c>
      <c r="AN113" s="884">
        <v>0</v>
      </c>
      <c r="AO113" s="884">
        <v>0</v>
      </c>
      <c r="AP113" s="884">
        <v>0</v>
      </c>
      <c r="AQ113" s="884">
        <v>0</v>
      </c>
      <c r="AR113" s="884">
        <v>5.4886075949367114E-3</v>
      </c>
      <c r="AS113" s="884">
        <v>0</v>
      </c>
      <c r="AT113" s="884">
        <v>0</v>
      </c>
      <c r="AU113" s="884">
        <v>0</v>
      </c>
      <c r="AV113" s="884">
        <v>0</v>
      </c>
      <c r="AW113" s="884">
        <v>0</v>
      </c>
      <c r="AX113" s="884">
        <v>0</v>
      </c>
      <c r="AY113" s="884">
        <v>2.1308201058201061E-2</v>
      </c>
      <c r="AZ113" s="884">
        <v>0</v>
      </c>
      <c r="BA113" s="884">
        <v>0</v>
      </c>
      <c r="BB113" s="884">
        <v>4.3946666666666561E-3</v>
      </c>
      <c r="BC113" s="884">
        <v>0</v>
      </c>
      <c r="BD113" s="884">
        <v>0</v>
      </c>
      <c r="BE113" s="884">
        <v>0</v>
      </c>
      <c r="BF113" s="884">
        <v>0.72923809523809524</v>
      </c>
      <c r="BG113" s="884">
        <v>0.72923809523809524</v>
      </c>
      <c r="BH113" s="884">
        <v>0.72923809523809524</v>
      </c>
      <c r="BI113" s="884">
        <v>0.72923809523809524</v>
      </c>
      <c r="BJ113" s="884">
        <v>0.72923809523809524</v>
      </c>
      <c r="BK113" s="884">
        <v>0.72923809523809524</v>
      </c>
      <c r="BL113" s="884">
        <v>0.72923809523809524</v>
      </c>
      <c r="BM113" s="884">
        <v>0</v>
      </c>
      <c r="BN113" s="884">
        <v>0</v>
      </c>
      <c r="BO113" s="884">
        <v>0</v>
      </c>
      <c r="BP113" s="884">
        <v>4.6609498680738482E-3</v>
      </c>
      <c r="BQ113" s="884">
        <v>0</v>
      </c>
      <c r="BR113" s="884">
        <v>0</v>
      </c>
      <c r="BS113" s="884">
        <v>0</v>
      </c>
      <c r="BT113" s="884">
        <v>4.5039787798408486E-3</v>
      </c>
      <c r="BU113" s="884">
        <v>0</v>
      </c>
      <c r="BV113" s="884">
        <v>0</v>
      </c>
      <c r="BW113" s="884">
        <v>0</v>
      </c>
      <c r="BX113" s="884">
        <v>0</v>
      </c>
      <c r="BY113" s="884">
        <v>0</v>
      </c>
      <c r="BZ113" s="884">
        <v>0</v>
      </c>
      <c r="CA113" s="884">
        <v>0</v>
      </c>
      <c r="CB113" s="884">
        <v>0</v>
      </c>
      <c r="CC113" s="884">
        <v>0</v>
      </c>
      <c r="CD113" s="884">
        <v>0</v>
      </c>
      <c r="CE113" s="884">
        <v>0</v>
      </c>
      <c r="CF113" s="884">
        <v>0</v>
      </c>
      <c r="CG113" s="884">
        <v>0</v>
      </c>
      <c r="CH113" s="884">
        <v>4.4545454545454428E-3</v>
      </c>
      <c r="CI113" s="884">
        <v>0</v>
      </c>
      <c r="CJ113" s="884">
        <v>0</v>
      </c>
      <c r="CK113" s="884">
        <v>0</v>
      </c>
      <c r="CL113" s="884">
        <v>5.1977715877437325E-3</v>
      </c>
      <c r="CM113" s="884">
        <v>0</v>
      </c>
      <c r="CN113" s="884">
        <v>8.9136075246249984E-3</v>
      </c>
      <c r="CO113" s="884">
        <v>0</v>
      </c>
      <c r="CP113" s="884">
        <v>0</v>
      </c>
      <c r="CQ113" s="884">
        <v>4.3486842105263154E-3</v>
      </c>
      <c r="CR113" s="884">
        <v>0</v>
      </c>
      <c r="CS113" s="884">
        <v>5.0705298013245031E-3</v>
      </c>
      <c r="CT113" s="884">
        <v>4.9065934065934064E-3</v>
      </c>
      <c r="CU113" s="884">
        <v>0</v>
      </c>
      <c r="CV113" s="884">
        <v>0</v>
      </c>
      <c r="CW113" s="884">
        <v>0</v>
      </c>
      <c r="CX113" s="884">
        <v>4.4714828897338393E-3</v>
      </c>
      <c r="CY113" s="884">
        <v>0</v>
      </c>
      <c r="CZ113" s="884">
        <v>0</v>
      </c>
      <c r="DA113" s="884">
        <v>0</v>
      </c>
      <c r="DB113" s="884">
        <v>0</v>
      </c>
      <c r="DC113" s="884">
        <v>5.2455299657906563E-3</v>
      </c>
      <c r="DD113" s="884">
        <v>0</v>
      </c>
      <c r="DE113" s="884">
        <v>0</v>
      </c>
      <c r="DF113" s="884">
        <v>0</v>
      </c>
      <c r="DG113" s="884">
        <v>0</v>
      </c>
      <c r="DH113" s="884">
        <v>0</v>
      </c>
      <c r="DI113" s="884">
        <v>0</v>
      </c>
      <c r="DJ113" s="884">
        <v>0</v>
      </c>
      <c r="DK113" s="884">
        <v>4.4612299465240637E-3</v>
      </c>
      <c r="DL113" s="884">
        <v>5.32171581769437E-3</v>
      </c>
      <c r="DM113" s="884">
        <v>0</v>
      </c>
      <c r="DN113" s="884">
        <v>0</v>
      </c>
      <c r="DO113" s="884">
        <v>0</v>
      </c>
      <c r="DP113" s="884">
        <v>0</v>
      </c>
      <c r="DQ113" s="884">
        <v>0</v>
      </c>
      <c r="DR113" s="884">
        <v>5.2464985994397761E-3</v>
      </c>
      <c r="DS113" s="884">
        <v>0</v>
      </c>
      <c r="DT113" s="884">
        <v>0</v>
      </c>
      <c r="DU113" s="884">
        <v>0</v>
      </c>
      <c r="DV113" s="884">
        <v>0</v>
      </c>
      <c r="DW113" s="884">
        <v>4.2842261904761899E-3</v>
      </c>
      <c r="DX113" s="884">
        <v>0</v>
      </c>
      <c r="DY113" s="884">
        <v>0</v>
      </c>
      <c r="DZ113" s="884">
        <v>5.4449468085106378E-3</v>
      </c>
      <c r="EA113" s="884">
        <v>0</v>
      </c>
      <c r="EB113" s="884">
        <v>0</v>
      </c>
      <c r="EC113" s="884">
        <v>7.6723547622435878E-3</v>
      </c>
      <c r="ED113" s="884">
        <v>0</v>
      </c>
      <c r="EE113" s="884">
        <v>0</v>
      </c>
      <c r="EF113" s="884">
        <v>0</v>
      </c>
      <c r="EG113" s="884">
        <v>0</v>
      </c>
      <c r="EH113" s="884">
        <v>0</v>
      </c>
      <c r="EI113" s="884">
        <v>0</v>
      </c>
      <c r="EJ113" s="884">
        <v>0</v>
      </c>
      <c r="EK113" s="884">
        <v>0</v>
      </c>
      <c r="EL113" s="884">
        <v>0</v>
      </c>
      <c r="EM113" s="884">
        <v>0</v>
      </c>
      <c r="EN113" s="884">
        <v>0</v>
      </c>
      <c r="EO113" s="884">
        <v>0</v>
      </c>
      <c r="EP113" s="884">
        <v>0</v>
      </c>
      <c r="EQ113" s="884">
        <v>0</v>
      </c>
      <c r="ER113" s="884">
        <v>0</v>
      </c>
      <c r="ES113" s="884">
        <v>4.8316326530612247E-3</v>
      </c>
      <c r="ET113" s="884">
        <v>0</v>
      </c>
      <c r="EU113" s="884">
        <v>0</v>
      </c>
      <c r="EV113" s="884">
        <v>0</v>
      </c>
      <c r="EW113" s="884">
        <v>0</v>
      </c>
      <c r="EX113" s="884">
        <v>0</v>
      </c>
      <c r="EY113" s="884">
        <v>0</v>
      </c>
      <c r="EZ113" s="884">
        <v>1.0378425655976683E-2</v>
      </c>
      <c r="FA113" s="884">
        <v>0</v>
      </c>
      <c r="FB113" s="884">
        <v>0</v>
      </c>
      <c r="FC113" s="884">
        <v>0</v>
      </c>
      <c r="FD113" s="884">
        <v>0</v>
      </c>
      <c r="FE113" s="884">
        <v>0</v>
      </c>
      <c r="FF113" s="884">
        <v>4.7290209790209784E-3</v>
      </c>
      <c r="FG113" s="884">
        <v>5.9974619289339896E-3</v>
      </c>
      <c r="FH113" s="884">
        <v>0</v>
      </c>
      <c r="FI113" s="884">
        <v>0</v>
      </c>
      <c r="FJ113" s="884">
        <v>0</v>
      </c>
      <c r="FK113" s="884">
        <v>0</v>
      </c>
      <c r="FL113" s="884">
        <v>6.2696476964769583E-3</v>
      </c>
      <c r="FM113" s="884">
        <v>0</v>
      </c>
      <c r="FN113" s="884">
        <v>0</v>
      </c>
      <c r="FO113" s="884">
        <v>2.3641159814357E-2</v>
      </c>
      <c r="FP113" s="884">
        <v>0</v>
      </c>
      <c r="FQ113" s="884">
        <v>0</v>
      </c>
      <c r="FR113" s="884">
        <v>0</v>
      </c>
      <c r="FS113" s="884">
        <v>0</v>
      </c>
      <c r="FT113" s="884">
        <v>0</v>
      </c>
      <c r="FU113" s="884">
        <v>0</v>
      </c>
      <c r="FV113" s="884">
        <v>0</v>
      </c>
      <c r="FW113" s="884">
        <v>0</v>
      </c>
      <c r="FX113" s="884">
        <v>0</v>
      </c>
      <c r="FY113" s="884">
        <v>0</v>
      </c>
      <c r="FZ113" s="884">
        <v>4.2211886304909475E-3</v>
      </c>
      <c r="GA113" s="884">
        <v>4.8936170212765953E-3</v>
      </c>
      <c r="GB113" s="884">
        <v>0</v>
      </c>
      <c r="GC113" s="884">
        <v>0</v>
      </c>
      <c r="GD113" s="884">
        <v>5.2362318840579562E-3</v>
      </c>
      <c r="GE113" s="884">
        <v>0</v>
      </c>
      <c r="GF113" s="884">
        <v>0</v>
      </c>
      <c r="GG113" s="884">
        <v>5.0412186379928323E-3</v>
      </c>
      <c r="GH113" s="884">
        <v>0</v>
      </c>
      <c r="GI113" s="884">
        <v>0</v>
      </c>
      <c r="GJ113" s="884">
        <v>4.3553299492385782E-3</v>
      </c>
      <c r="GK113" s="884">
        <v>0</v>
      </c>
      <c r="GL113" s="884">
        <v>0</v>
      </c>
    </row>
    <row r="114" spans="1:194" x14ac:dyDescent="0.2">
      <c r="A114" s="652" t="s">
        <v>883</v>
      </c>
      <c r="B114" s="652" t="s">
        <v>529</v>
      </c>
      <c r="C114" s="884">
        <v>6.0301886792452838E-3</v>
      </c>
      <c r="D114" s="884">
        <v>0</v>
      </c>
      <c r="E114" s="884">
        <v>0</v>
      </c>
      <c r="F114" s="884">
        <v>0</v>
      </c>
      <c r="G114" s="884">
        <v>4.775844421699078E-3</v>
      </c>
      <c r="H114" s="884">
        <v>0</v>
      </c>
      <c r="I114" s="884">
        <v>0</v>
      </c>
      <c r="J114" s="884">
        <v>0</v>
      </c>
      <c r="K114" s="884">
        <v>0</v>
      </c>
      <c r="L114" s="884">
        <v>5.5694586312563859E-3</v>
      </c>
      <c r="M114" s="884">
        <v>0</v>
      </c>
      <c r="N114" s="884">
        <v>0</v>
      </c>
      <c r="O114" s="884">
        <v>0</v>
      </c>
      <c r="P114" s="884">
        <v>4.7824543610547662E-3</v>
      </c>
      <c r="Q114" s="884">
        <v>0.66507920792079211</v>
      </c>
      <c r="R114" s="884">
        <v>0</v>
      </c>
      <c r="S114" s="884">
        <v>0</v>
      </c>
      <c r="T114" s="884">
        <v>0</v>
      </c>
      <c r="U114" s="884">
        <v>0</v>
      </c>
      <c r="V114" s="884">
        <v>0</v>
      </c>
      <c r="W114" s="884">
        <v>4.7419753086419747E-3</v>
      </c>
      <c r="X114" s="884">
        <v>0</v>
      </c>
      <c r="Y114" s="884">
        <v>4.9287527593818983E-3</v>
      </c>
      <c r="Z114" s="884"/>
      <c r="AA114" s="884">
        <v>0</v>
      </c>
      <c r="AB114" s="884">
        <v>0</v>
      </c>
      <c r="AC114" s="884">
        <v>0</v>
      </c>
      <c r="AD114" s="884">
        <v>0</v>
      </c>
      <c r="AE114" s="884">
        <v>4.5111788617885852E-3</v>
      </c>
      <c r="AF114" s="884">
        <v>4.670245398773005E-3</v>
      </c>
      <c r="AG114" s="884">
        <v>0</v>
      </c>
      <c r="AH114" s="884">
        <v>0</v>
      </c>
      <c r="AI114" s="884">
        <v>0</v>
      </c>
      <c r="AJ114" s="884">
        <v>0</v>
      </c>
      <c r="AK114" s="884">
        <v>0</v>
      </c>
      <c r="AL114" s="884">
        <v>0</v>
      </c>
      <c r="AM114" s="884">
        <v>0</v>
      </c>
      <c r="AN114" s="884">
        <v>0</v>
      </c>
      <c r="AO114" s="884">
        <v>0</v>
      </c>
      <c r="AP114" s="884">
        <v>0</v>
      </c>
      <c r="AQ114" s="884">
        <v>0</v>
      </c>
      <c r="AR114" s="884">
        <v>5.6504559270516737E-3</v>
      </c>
      <c r="AS114" s="884">
        <v>0</v>
      </c>
      <c r="AT114" s="884">
        <v>0</v>
      </c>
      <c r="AU114" s="884">
        <v>0</v>
      </c>
      <c r="AV114" s="884">
        <v>0</v>
      </c>
      <c r="AW114" s="884">
        <v>0</v>
      </c>
      <c r="AX114" s="884">
        <v>0</v>
      </c>
      <c r="AY114" s="884">
        <v>5.208333333333333E-3</v>
      </c>
      <c r="AZ114" s="884">
        <v>0</v>
      </c>
      <c r="BA114" s="884">
        <v>0</v>
      </c>
      <c r="BB114" s="884">
        <v>5.061786085150571E-3</v>
      </c>
      <c r="BC114" s="884">
        <v>0</v>
      </c>
      <c r="BD114" s="884">
        <v>0</v>
      </c>
      <c r="BE114" s="884">
        <v>0</v>
      </c>
      <c r="BF114" s="884">
        <v>0.26923770491803278</v>
      </c>
      <c r="BG114" s="884">
        <v>0.26923770491803278</v>
      </c>
      <c r="BH114" s="884">
        <v>0.26923770491803278</v>
      </c>
      <c r="BI114" s="884">
        <v>0.26923770491803278</v>
      </c>
      <c r="BJ114" s="884">
        <v>0.26923770491803278</v>
      </c>
      <c r="BK114" s="884">
        <v>0.26923770491803278</v>
      </c>
      <c r="BL114" s="884">
        <v>0.26923770491803278</v>
      </c>
      <c r="BM114" s="884">
        <v>0</v>
      </c>
      <c r="BN114" s="884">
        <v>0</v>
      </c>
      <c r="BO114" s="884">
        <v>0</v>
      </c>
      <c r="BP114" s="884">
        <v>0</v>
      </c>
      <c r="BQ114" s="884">
        <v>0</v>
      </c>
      <c r="BR114" s="884">
        <v>0</v>
      </c>
      <c r="BS114" s="884">
        <v>0</v>
      </c>
      <c r="BT114" s="884">
        <v>0</v>
      </c>
      <c r="BU114" s="884">
        <v>0</v>
      </c>
      <c r="BV114" s="884">
        <v>0</v>
      </c>
      <c r="BW114" s="884">
        <v>0</v>
      </c>
      <c r="BX114" s="884">
        <v>0</v>
      </c>
      <c r="BY114" s="884">
        <v>0</v>
      </c>
      <c r="BZ114" s="884">
        <v>0</v>
      </c>
      <c r="CA114" s="884">
        <v>0</v>
      </c>
      <c r="CB114" s="884">
        <v>0</v>
      </c>
      <c r="CC114" s="884">
        <v>0</v>
      </c>
      <c r="CD114" s="884">
        <v>0</v>
      </c>
      <c r="CE114" s="884">
        <v>0</v>
      </c>
      <c r="CF114" s="884">
        <v>0</v>
      </c>
      <c r="CG114" s="884">
        <v>0</v>
      </c>
      <c r="CH114" s="884">
        <v>0</v>
      </c>
      <c r="CI114" s="884">
        <v>0</v>
      </c>
      <c r="CJ114" s="884">
        <v>0</v>
      </c>
      <c r="CK114" s="884">
        <v>0</v>
      </c>
      <c r="CL114" s="884">
        <v>0</v>
      </c>
      <c r="CM114" s="884">
        <v>0</v>
      </c>
      <c r="CN114" s="884">
        <v>1.1044385588901461E-2</v>
      </c>
      <c r="CO114" s="884">
        <v>5.9109315720550729E-3</v>
      </c>
      <c r="CP114" s="884">
        <v>0</v>
      </c>
      <c r="CQ114" s="884">
        <v>0</v>
      </c>
      <c r="CR114" s="884">
        <v>0</v>
      </c>
      <c r="CS114" s="884">
        <v>4.6889821029082769E-3</v>
      </c>
      <c r="CT114" s="884">
        <v>4.8199680511182104E-3</v>
      </c>
      <c r="CU114" s="884">
        <v>0</v>
      </c>
      <c r="CV114" s="884">
        <v>0</v>
      </c>
      <c r="CW114" s="884">
        <v>0</v>
      </c>
      <c r="CX114" s="884">
        <v>0</v>
      </c>
      <c r="CY114" s="884">
        <v>0</v>
      </c>
      <c r="CZ114" s="884">
        <v>0</v>
      </c>
      <c r="DA114" s="884">
        <v>0</v>
      </c>
      <c r="DB114" s="884">
        <v>0</v>
      </c>
      <c r="DC114" s="884">
        <v>0</v>
      </c>
      <c r="DD114" s="884">
        <v>0</v>
      </c>
      <c r="DE114" s="884">
        <v>0</v>
      </c>
      <c r="DF114" s="884">
        <v>0</v>
      </c>
      <c r="DG114" s="884">
        <v>0</v>
      </c>
      <c r="DH114" s="884">
        <v>0</v>
      </c>
      <c r="DI114" s="884">
        <v>0</v>
      </c>
      <c r="DJ114" s="884">
        <v>0</v>
      </c>
      <c r="DK114" s="884">
        <v>4.8184183142559829E-3</v>
      </c>
      <c r="DL114" s="884">
        <v>4.9535157894736847E-3</v>
      </c>
      <c r="DM114" s="884">
        <v>0</v>
      </c>
      <c r="DN114" s="884">
        <v>0</v>
      </c>
      <c r="DO114" s="884">
        <v>0</v>
      </c>
      <c r="DP114" s="884">
        <v>0</v>
      </c>
      <c r="DQ114" s="884">
        <v>0</v>
      </c>
      <c r="DR114" s="884">
        <v>0</v>
      </c>
      <c r="DS114" s="884">
        <v>0</v>
      </c>
      <c r="DT114" s="884">
        <v>0</v>
      </c>
      <c r="DU114" s="884">
        <v>0</v>
      </c>
      <c r="DV114" s="884">
        <v>0</v>
      </c>
      <c r="DW114" s="884">
        <v>0</v>
      </c>
      <c r="DX114" s="884">
        <v>0</v>
      </c>
      <c r="DY114" s="884">
        <v>0</v>
      </c>
      <c r="DZ114" s="884">
        <v>4.8282681564245818E-3</v>
      </c>
      <c r="EA114" s="884">
        <v>0</v>
      </c>
      <c r="EB114" s="884">
        <v>0</v>
      </c>
      <c r="EC114" s="884">
        <v>9.2570058284397599E-3</v>
      </c>
      <c r="ED114" s="884">
        <v>0</v>
      </c>
      <c r="EE114" s="884">
        <v>0</v>
      </c>
      <c r="EF114" s="884">
        <v>0</v>
      </c>
      <c r="EG114" s="884">
        <v>0</v>
      </c>
      <c r="EH114" s="884">
        <v>0</v>
      </c>
      <c r="EI114" s="884">
        <v>0</v>
      </c>
      <c r="EJ114" s="884">
        <v>0</v>
      </c>
      <c r="EK114" s="884">
        <v>0</v>
      </c>
      <c r="EL114" s="884">
        <v>0</v>
      </c>
      <c r="EM114" s="884">
        <v>0</v>
      </c>
      <c r="EN114" s="884">
        <v>0</v>
      </c>
      <c r="EO114" s="884">
        <v>0</v>
      </c>
      <c r="EP114" s="884">
        <v>0</v>
      </c>
      <c r="EQ114" s="884">
        <v>0</v>
      </c>
      <c r="ER114" s="884">
        <v>0</v>
      </c>
      <c r="ES114" s="884">
        <v>0</v>
      </c>
      <c r="ET114" s="884">
        <v>0</v>
      </c>
      <c r="EU114" s="884">
        <v>0</v>
      </c>
      <c r="EV114" s="884">
        <v>0</v>
      </c>
      <c r="EW114" s="884">
        <v>0</v>
      </c>
      <c r="EX114" s="884">
        <v>0</v>
      </c>
      <c r="EY114" s="884">
        <v>0</v>
      </c>
      <c r="EZ114" s="884">
        <v>4.7658129175946551E-3</v>
      </c>
      <c r="FA114" s="884">
        <v>0</v>
      </c>
      <c r="FB114" s="884">
        <v>0</v>
      </c>
      <c r="FC114" s="884">
        <v>0</v>
      </c>
      <c r="FD114" s="884">
        <v>0</v>
      </c>
      <c r="FE114" s="884">
        <v>0</v>
      </c>
      <c r="FF114" s="884">
        <v>0</v>
      </c>
      <c r="FG114" s="884">
        <v>4.7069143446852426E-3</v>
      </c>
      <c r="FH114" s="884">
        <v>0</v>
      </c>
      <c r="FI114" s="884">
        <v>5.0086294416243097E-3</v>
      </c>
      <c r="FJ114" s="884">
        <v>0</v>
      </c>
      <c r="FK114" s="884">
        <v>0</v>
      </c>
      <c r="FL114" s="884">
        <v>5.4217625899280579E-3</v>
      </c>
      <c r="FM114" s="884">
        <v>0</v>
      </c>
      <c r="FN114" s="884">
        <v>0</v>
      </c>
      <c r="FO114" s="884">
        <v>3.0783637759206495E-2</v>
      </c>
      <c r="FP114" s="884">
        <v>0</v>
      </c>
      <c r="FQ114" s="884">
        <v>5.0410447761194037E-3</v>
      </c>
      <c r="FR114" s="884">
        <v>4.8646464646464648E-3</v>
      </c>
      <c r="FS114" s="884">
        <v>0</v>
      </c>
      <c r="FT114" s="884">
        <v>0</v>
      </c>
      <c r="FU114" s="884">
        <v>0</v>
      </c>
      <c r="FV114" s="884">
        <v>0</v>
      </c>
      <c r="FW114" s="884">
        <v>0</v>
      </c>
      <c r="FX114" s="884">
        <v>0</v>
      </c>
      <c r="FY114" s="884">
        <v>0</v>
      </c>
      <c r="FZ114" s="884">
        <v>4.8286749482401659E-3</v>
      </c>
      <c r="GA114" s="884">
        <v>4.8309053069719035E-3</v>
      </c>
      <c r="GB114" s="884">
        <v>0</v>
      </c>
      <c r="GC114" s="884">
        <v>0</v>
      </c>
      <c r="GD114" s="884">
        <v>0</v>
      </c>
      <c r="GE114" s="884">
        <v>0</v>
      </c>
      <c r="GF114" s="884">
        <v>0</v>
      </c>
      <c r="GG114" s="884">
        <v>0</v>
      </c>
      <c r="GH114" s="884">
        <v>0</v>
      </c>
      <c r="GI114" s="884">
        <v>0</v>
      </c>
      <c r="GJ114" s="884">
        <v>0</v>
      </c>
      <c r="GK114" s="884">
        <v>0</v>
      </c>
      <c r="GL114" s="884">
        <v>0</v>
      </c>
    </row>
    <row r="115" spans="1:194" x14ac:dyDescent="0.2">
      <c r="A115" s="652" t="s">
        <v>1073</v>
      </c>
      <c r="B115" s="652" t="s">
        <v>532</v>
      </c>
      <c r="C115" s="884">
        <v>0</v>
      </c>
      <c r="D115" s="884">
        <v>0</v>
      </c>
      <c r="E115" s="884">
        <v>0</v>
      </c>
      <c r="F115" s="884">
        <v>0</v>
      </c>
      <c r="G115" s="884">
        <v>3.904205607476635E-3</v>
      </c>
      <c r="H115" s="884">
        <v>0</v>
      </c>
      <c r="I115" s="884">
        <v>0</v>
      </c>
      <c r="J115" s="884">
        <v>0</v>
      </c>
      <c r="K115" s="884">
        <v>0</v>
      </c>
      <c r="L115" s="884">
        <v>8.0365853658536622E-3</v>
      </c>
      <c r="M115" s="884">
        <v>0</v>
      </c>
      <c r="N115" s="884">
        <v>0</v>
      </c>
      <c r="O115" s="884">
        <v>0</v>
      </c>
      <c r="P115" s="884">
        <v>1.1869902912621371E-2</v>
      </c>
      <c r="Q115" s="884">
        <v>2.1224137931034481</v>
      </c>
      <c r="R115" s="884">
        <v>0</v>
      </c>
      <c r="S115" s="884">
        <v>0</v>
      </c>
      <c r="T115" s="884">
        <v>0</v>
      </c>
      <c r="U115" s="884">
        <v>0</v>
      </c>
      <c r="V115" s="884">
        <v>0</v>
      </c>
      <c r="W115" s="884">
        <v>3.9088541666666672E-3</v>
      </c>
      <c r="X115" s="884">
        <v>0</v>
      </c>
      <c r="Y115" s="884">
        <v>0</v>
      </c>
      <c r="Z115" s="884"/>
      <c r="AA115" s="884">
        <v>0</v>
      </c>
      <c r="AB115" s="884">
        <v>0</v>
      </c>
      <c r="AC115" s="884">
        <v>1.0041237113402055E-2</v>
      </c>
      <c r="AD115" s="884">
        <v>4.8446601941747594E-3</v>
      </c>
      <c r="AE115" s="884">
        <v>4.6844660194174667E-3</v>
      </c>
      <c r="AF115" s="884">
        <v>0</v>
      </c>
      <c r="AG115" s="884">
        <v>0</v>
      </c>
      <c r="AH115" s="884">
        <v>4.1310679611650481E-3</v>
      </c>
      <c r="AI115" s="884">
        <v>0</v>
      </c>
      <c r="AJ115" s="884">
        <v>0</v>
      </c>
      <c r="AK115" s="884">
        <v>0</v>
      </c>
      <c r="AL115" s="884">
        <v>0</v>
      </c>
      <c r="AM115" s="884">
        <v>6.5208333333333333E-3</v>
      </c>
      <c r="AN115" s="884">
        <v>0</v>
      </c>
      <c r="AO115" s="884">
        <v>0</v>
      </c>
      <c r="AP115" s="884">
        <v>0</v>
      </c>
      <c r="AQ115" s="884">
        <v>0</v>
      </c>
      <c r="AR115" s="884">
        <v>5.4733009708737863E-3</v>
      </c>
      <c r="AS115" s="884">
        <v>0</v>
      </c>
      <c r="AT115" s="884">
        <v>0</v>
      </c>
      <c r="AU115" s="884">
        <v>0</v>
      </c>
      <c r="AV115" s="884">
        <v>0</v>
      </c>
      <c r="AW115" s="884">
        <v>0</v>
      </c>
      <c r="AX115" s="884">
        <v>0</v>
      </c>
      <c r="AY115" s="884">
        <v>9.6528037383177591E-3</v>
      </c>
      <c r="AZ115" s="884">
        <v>0</v>
      </c>
      <c r="BA115" s="884">
        <v>0</v>
      </c>
      <c r="BB115" s="884">
        <v>0</v>
      </c>
      <c r="BC115" s="884">
        <v>0</v>
      </c>
      <c r="BD115" s="884">
        <v>0</v>
      </c>
      <c r="BE115" s="884">
        <v>0</v>
      </c>
      <c r="BF115" s="884">
        <v>8.0727272727272731E-2</v>
      </c>
      <c r="BG115" s="884">
        <v>8.0727272727272731E-2</v>
      </c>
      <c r="BH115" s="884">
        <v>8.0727272727272731E-2</v>
      </c>
      <c r="BI115" s="884">
        <v>8.0727272727272731E-2</v>
      </c>
      <c r="BJ115" s="884">
        <v>8.0727272727272731E-2</v>
      </c>
      <c r="BK115" s="884">
        <v>8.0727272727272731E-2</v>
      </c>
      <c r="BL115" s="884">
        <v>8.0727272727272731E-2</v>
      </c>
      <c r="BM115" s="884">
        <v>0</v>
      </c>
      <c r="BN115" s="884">
        <v>0</v>
      </c>
      <c r="BO115" s="884">
        <v>0</v>
      </c>
      <c r="BP115" s="884">
        <v>0</v>
      </c>
      <c r="BQ115" s="884">
        <v>0</v>
      </c>
      <c r="BR115" s="884">
        <v>0</v>
      </c>
      <c r="BS115" s="884">
        <v>0</v>
      </c>
      <c r="BT115" s="884">
        <v>0</v>
      </c>
      <c r="BU115" s="884">
        <v>0</v>
      </c>
      <c r="BV115" s="884">
        <v>0</v>
      </c>
      <c r="BW115" s="884">
        <v>0</v>
      </c>
      <c r="BX115" s="884">
        <v>0</v>
      </c>
      <c r="BY115" s="884">
        <v>0</v>
      </c>
      <c r="BZ115" s="884">
        <v>0</v>
      </c>
      <c r="CA115" s="884">
        <v>0</v>
      </c>
      <c r="CB115" s="884">
        <v>0</v>
      </c>
      <c r="CC115" s="884">
        <v>0</v>
      </c>
      <c r="CD115" s="884">
        <v>0</v>
      </c>
      <c r="CE115" s="884">
        <v>0</v>
      </c>
      <c r="CF115" s="884">
        <v>0</v>
      </c>
      <c r="CG115" s="884">
        <v>0</v>
      </c>
      <c r="CH115" s="884">
        <v>0</v>
      </c>
      <c r="CI115" s="884">
        <v>0</v>
      </c>
      <c r="CJ115" s="884">
        <v>0</v>
      </c>
      <c r="CK115" s="884">
        <v>0</v>
      </c>
      <c r="CL115" s="884">
        <v>0</v>
      </c>
      <c r="CM115" s="884">
        <v>0</v>
      </c>
      <c r="CN115" s="884">
        <v>2.0692177304124988E-2</v>
      </c>
      <c r="CO115" s="884">
        <v>0</v>
      </c>
      <c r="CP115" s="884">
        <v>0</v>
      </c>
      <c r="CQ115" s="884">
        <v>0</v>
      </c>
      <c r="CR115" s="884">
        <v>0</v>
      </c>
      <c r="CS115" s="884">
        <v>4.3885542168674713E-3</v>
      </c>
      <c r="CT115" s="884">
        <v>4.3951219512195112E-3</v>
      </c>
      <c r="CU115" s="884">
        <v>0</v>
      </c>
      <c r="CV115" s="884">
        <v>0</v>
      </c>
      <c r="CW115" s="884">
        <v>0</v>
      </c>
      <c r="CX115" s="884">
        <v>0</v>
      </c>
      <c r="CY115" s="884">
        <v>0</v>
      </c>
      <c r="CZ115" s="884">
        <v>0</v>
      </c>
      <c r="DA115" s="884">
        <v>0</v>
      </c>
      <c r="DB115" s="884">
        <v>0</v>
      </c>
      <c r="DC115" s="884">
        <v>0</v>
      </c>
      <c r="DD115" s="884">
        <v>0</v>
      </c>
      <c r="DE115" s="884">
        <v>0</v>
      </c>
      <c r="DF115" s="884">
        <v>0</v>
      </c>
      <c r="DG115" s="884">
        <v>0</v>
      </c>
      <c r="DH115" s="884">
        <v>0</v>
      </c>
      <c r="DI115" s="884">
        <v>0</v>
      </c>
      <c r="DJ115" s="884">
        <v>0</v>
      </c>
      <c r="DK115" s="884">
        <v>3.912621359223302E-3</v>
      </c>
      <c r="DL115" s="884">
        <v>0</v>
      </c>
      <c r="DM115" s="884">
        <v>0</v>
      </c>
      <c r="DN115" s="884">
        <v>0</v>
      </c>
      <c r="DO115" s="884">
        <v>0</v>
      </c>
      <c r="DP115" s="884">
        <v>0</v>
      </c>
      <c r="DQ115" s="884">
        <v>0</v>
      </c>
      <c r="DR115" s="884">
        <v>4.6923076923077196E-3</v>
      </c>
      <c r="DS115" s="884">
        <v>0</v>
      </c>
      <c r="DT115" s="884">
        <v>0</v>
      </c>
      <c r="DU115" s="884">
        <v>0</v>
      </c>
      <c r="DV115" s="884">
        <v>0</v>
      </c>
      <c r="DW115" s="884">
        <v>4.6476683937823849E-3</v>
      </c>
      <c r="DX115" s="884">
        <v>0</v>
      </c>
      <c r="DY115" s="884">
        <v>0</v>
      </c>
      <c r="DZ115" s="884">
        <v>3.762068965517242E-3</v>
      </c>
      <c r="EA115" s="884">
        <v>0</v>
      </c>
      <c r="EB115" s="884">
        <v>0</v>
      </c>
      <c r="EC115" s="884">
        <v>0</v>
      </c>
      <c r="ED115" s="884">
        <v>0</v>
      </c>
      <c r="EE115" s="884">
        <v>0</v>
      </c>
      <c r="EF115" s="884">
        <v>0</v>
      </c>
      <c r="EG115" s="884">
        <v>0</v>
      </c>
      <c r="EH115" s="884">
        <v>0</v>
      </c>
      <c r="EI115" s="884">
        <v>0</v>
      </c>
      <c r="EJ115" s="884">
        <v>0</v>
      </c>
      <c r="EK115" s="884">
        <v>0</v>
      </c>
      <c r="EL115" s="884">
        <v>0</v>
      </c>
      <c r="EM115" s="884">
        <v>0</v>
      </c>
      <c r="EN115" s="884">
        <v>0</v>
      </c>
      <c r="EO115" s="884">
        <v>0</v>
      </c>
      <c r="EP115" s="884">
        <v>0</v>
      </c>
      <c r="EQ115" s="884">
        <v>0</v>
      </c>
      <c r="ER115" s="884">
        <v>0</v>
      </c>
      <c r="ES115" s="884">
        <v>4.4563106796116497E-3</v>
      </c>
      <c r="ET115" s="884">
        <v>0</v>
      </c>
      <c r="EU115" s="884">
        <v>5.7422643768874999E-3</v>
      </c>
      <c r="EV115" s="884">
        <v>0</v>
      </c>
      <c r="EW115" s="884">
        <v>0</v>
      </c>
      <c r="EX115" s="884">
        <v>0</v>
      </c>
      <c r="EY115" s="884">
        <v>0</v>
      </c>
      <c r="EZ115" s="884">
        <v>6.6439024390243899E-3</v>
      </c>
      <c r="FA115" s="884">
        <v>0</v>
      </c>
      <c r="FB115" s="884">
        <v>0</v>
      </c>
      <c r="FC115" s="884">
        <v>0</v>
      </c>
      <c r="FD115" s="884">
        <v>0</v>
      </c>
      <c r="FE115" s="884">
        <v>0</v>
      </c>
      <c r="FF115" s="884">
        <v>5.6570512820513065E-3</v>
      </c>
      <c r="FG115" s="884">
        <v>4.9320388349514566E-3</v>
      </c>
      <c r="FH115" s="884">
        <v>0</v>
      </c>
      <c r="FI115" s="884">
        <v>0</v>
      </c>
      <c r="FJ115" s="884">
        <v>0</v>
      </c>
      <c r="FK115" s="884">
        <v>0</v>
      </c>
      <c r="FL115" s="884">
        <v>4.3349514563106812E-3</v>
      </c>
      <c r="FM115" s="884">
        <v>0</v>
      </c>
      <c r="FN115" s="884">
        <v>0</v>
      </c>
      <c r="FO115" s="884">
        <v>1.6675909965797701E-2</v>
      </c>
      <c r="FP115" s="884">
        <v>0</v>
      </c>
      <c r="FQ115" s="884">
        <v>0</v>
      </c>
      <c r="FR115" s="884">
        <v>5.2524271844660098E-3</v>
      </c>
      <c r="FS115" s="884">
        <v>3.8155339805825235E-3</v>
      </c>
      <c r="FT115" s="884">
        <v>0</v>
      </c>
      <c r="FU115" s="884">
        <v>0</v>
      </c>
      <c r="FV115" s="884">
        <v>0</v>
      </c>
      <c r="FW115" s="884">
        <v>0</v>
      </c>
      <c r="FX115" s="884">
        <v>4.2645631067961161E-3</v>
      </c>
      <c r="FY115" s="884">
        <v>0</v>
      </c>
      <c r="FZ115" s="884">
        <v>0</v>
      </c>
      <c r="GA115" s="884">
        <v>4.1699029126213583E-3</v>
      </c>
      <c r="GB115" s="884">
        <v>4.1116504854368926E-3</v>
      </c>
      <c r="GC115" s="884">
        <v>0</v>
      </c>
      <c r="GD115" s="884">
        <v>8.2706185567010381E-3</v>
      </c>
      <c r="GE115" s="884">
        <v>0</v>
      </c>
      <c r="GF115" s="884">
        <v>0</v>
      </c>
      <c r="GG115" s="884">
        <v>0</v>
      </c>
      <c r="GH115" s="884">
        <v>0</v>
      </c>
      <c r="GI115" s="884">
        <v>0</v>
      </c>
      <c r="GJ115" s="884">
        <v>0</v>
      </c>
      <c r="GK115" s="884">
        <v>0</v>
      </c>
      <c r="GL115" s="884">
        <v>0</v>
      </c>
    </row>
    <row r="116" spans="1:194" x14ac:dyDescent="0.2">
      <c r="A116" s="652" t="s">
        <v>1074</v>
      </c>
      <c r="B116" s="652" t="s">
        <v>533</v>
      </c>
      <c r="C116" s="884">
        <v>5.2256097560975613E-3</v>
      </c>
      <c r="D116" s="884">
        <v>0</v>
      </c>
      <c r="E116" s="884">
        <v>0</v>
      </c>
      <c r="F116" s="884">
        <v>0</v>
      </c>
      <c r="G116" s="884">
        <v>4.8939999999999999E-3</v>
      </c>
      <c r="H116" s="884">
        <v>0</v>
      </c>
      <c r="I116" s="884">
        <v>0</v>
      </c>
      <c r="J116" s="884">
        <v>0</v>
      </c>
      <c r="K116" s="884">
        <v>0</v>
      </c>
      <c r="L116" s="884">
        <v>2.0358490566037765E-2</v>
      </c>
      <c r="M116" s="884">
        <v>0</v>
      </c>
      <c r="N116" s="884">
        <v>0</v>
      </c>
      <c r="O116" s="884">
        <v>0</v>
      </c>
      <c r="P116" s="884">
        <v>7.6250000000000007E-3</v>
      </c>
      <c r="Q116" s="884">
        <v>2.0746153846153845</v>
      </c>
      <c r="R116" s="884">
        <v>0</v>
      </c>
      <c r="S116" s="884">
        <v>0</v>
      </c>
      <c r="T116" s="884">
        <v>0</v>
      </c>
      <c r="U116" s="884">
        <v>0</v>
      </c>
      <c r="V116" s="884">
        <v>0</v>
      </c>
      <c r="W116" s="884">
        <v>0</v>
      </c>
      <c r="X116" s="884">
        <v>0</v>
      </c>
      <c r="Y116" s="884">
        <v>4.9471486761710794E-3</v>
      </c>
      <c r="Z116" s="884"/>
      <c r="AA116" s="884">
        <v>0</v>
      </c>
      <c r="AB116" s="884">
        <v>0</v>
      </c>
      <c r="AC116" s="884">
        <v>0</v>
      </c>
      <c r="AD116" s="884">
        <v>0</v>
      </c>
      <c r="AE116" s="884">
        <v>4.6311926605504591E-3</v>
      </c>
      <c r="AF116" s="884">
        <v>0</v>
      </c>
      <c r="AG116" s="884">
        <v>0</v>
      </c>
      <c r="AH116" s="884">
        <v>4.5215982721382286E-3</v>
      </c>
      <c r="AI116" s="884">
        <v>0</v>
      </c>
      <c r="AJ116" s="884">
        <v>0</v>
      </c>
      <c r="AK116" s="884">
        <v>0</v>
      </c>
      <c r="AL116" s="884">
        <v>0</v>
      </c>
      <c r="AM116" s="884">
        <v>7.4366812227074225E-3</v>
      </c>
      <c r="AN116" s="884">
        <v>0</v>
      </c>
      <c r="AO116" s="884">
        <v>4.5873626373626368E-3</v>
      </c>
      <c r="AP116" s="884">
        <v>0</v>
      </c>
      <c r="AQ116" s="884">
        <v>0</v>
      </c>
      <c r="AR116" s="884">
        <v>5.9310986964618258E-3</v>
      </c>
      <c r="AS116" s="884">
        <v>0</v>
      </c>
      <c r="AT116" s="884">
        <v>0</v>
      </c>
      <c r="AU116" s="884">
        <v>0</v>
      </c>
      <c r="AV116" s="884">
        <v>0</v>
      </c>
      <c r="AW116" s="884">
        <v>0</v>
      </c>
      <c r="AX116" s="884">
        <v>0</v>
      </c>
      <c r="AY116" s="884">
        <v>5.425688073394495E-3</v>
      </c>
      <c r="AZ116" s="884">
        <v>0</v>
      </c>
      <c r="BA116" s="884">
        <v>4.4091743119265853E-3</v>
      </c>
      <c r="BB116" s="884">
        <v>4.969262295081967E-3</v>
      </c>
      <c r="BC116" s="884">
        <v>0</v>
      </c>
      <c r="BD116" s="884">
        <v>0</v>
      </c>
      <c r="BE116" s="884">
        <v>0</v>
      </c>
      <c r="BF116" s="884">
        <v>0.14800000000000002</v>
      </c>
      <c r="BG116" s="884">
        <v>0.14800000000000002</v>
      </c>
      <c r="BH116" s="884">
        <v>0.14800000000000002</v>
      </c>
      <c r="BI116" s="884">
        <v>0.14800000000000002</v>
      </c>
      <c r="BJ116" s="884">
        <v>0.14800000000000002</v>
      </c>
      <c r="BK116" s="884">
        <v>0.14800000000000002</v>
      </c>
      <c r="BL116" s="884">
        <v>0.14800000000000002</v>
      </c>
      <c r="BM116" s="884">
        <v>0</v>
      </c>
      <c r="BN116" s="884">
        <v>0</v>
      </c>
      <c r="BO116" s="884">
        <v>0</v>
      </c>
      <c r="BP116" s="884">
        <v>0</v>
      </c>
      <c r="BQ116" s="884">
        <v>0</v>
      </c>
      <c r="BR116" s="884">
        <v>0</v>
      </c>
      <c r="BS116" s="884">
        <v>0</v>
      </c>
      <c r="BT116" s="884">
        <v>0</v>
      </c>
      <c r="BU116" s="884">
        <v>0</v>
      </c>
      <c r="BV116" s="884">
        <v>0</v>
      </c>
      <c r="BW116" s="884">
        <v>0</v>
      </c>
      <c r="BX116" s="884">
        <v>0</v>
      </c>
      <c r="BY116" s="884">
        <v>0</v>
      </c>
      <c r="BZ116" s="884">
        <v>0</v>
      </c>
      <c r="CA116" s="884">
        <v>0</v>
      </c>
      <c r="CB116" s="884">
        <v>0</v>
      </c>
      <c r="CC116" s="884">
        <v>4.8030018761726079E-3</v>
      </c>
      <c r="CD116" s="884">
        <v>0</v>
      </c>
      <c r="CE116" s="884">
        <v>0</v>
      </c>
      <c r="CF116" s="884">
        <v>0</v>
      </c>
      <c r="CG116" s="884">
        <v>0</v>
      </c>
      <c r="CH116" s="884">
        <v>0</v>
      </c>
      <c r="CI116" s="884">
        <v>0</v>
      </c>
      <c r="CJ116" s="884">
        <v>0</v>
      </c>
      <c r="CK116" s="884">
        <v>0</v>
      </c>
      <c r="CL116" s="884">
        <v>0</v>
      </c>
      <c r="CM116" s="884">
        <v>0</v>
      </c>
      <c r="CN116" s="884">
        <v>1.9463576454945543E-2</v>
      </c>
      <c r="CO116" s="884">
        <v>5.2627917908775659E-3</v>
      </c>
      <c r="CP116" s="884">
        <v>0</v>
      </c>
      <c r="CQ116" s="884">
        <v>5.7715686274509813E-3</v>
      </c>
      <c r="CR116" s="884">
        <v>0</v>
      </c>
      <c r="CS116" s="884">
        <v>4.8033589251439534E-3</v>
      </c>
      <c r="CT116" s="884">
        <v>4.7851247600767749E-3</v>
      </c>
      <c r="CU116" s="884">
        <v>0</v>
      </c>
      <c r="CV116" s="884">
        <v>0</v>
      </c>
      <c r="CW116" s="884">
        <v>0</v>
      </c>
      <c r="CX116" s="884">
        <v>4.5283950617283943E-3</v>
      </c>
      <c r="CY116" s="884">
        <v>0</v>
      </c>
      <c r="CZ116" s="884">
        <v>0</v>
      </c>
      <c r="DA116" s="884">
        <v>0</v>
      </c>
      <c r="DB116" s="884">
        <v>0</v>
      </c>
      <c r="DC116" s="884">
        <v>0</v>
      </c>
      <c r="DD116" s="884">
        <v>0</v>
      </c>
      <c r="DE116" s="884">
        <v>0</v>
      </c>
      <c r="DF116" s="884">
        <v>0</v>
      </c>
      <c r="DG116" s="884">
        <v>0</v>
      </c>
      <c r="DH116" s="884">
        <v>0</v>
      </c>
      <c r="DI116" s="884">
        <v>0</v>
      </c>
      <c r="DJ116" s="884">
        <v>0</v>
      </c>
      <c r="DK116" s="884">
        <v>4.6369999999999727E-3</v>
      </c>
      <c r="DL116" s="884">
        <v>4.7885010266940451E-3</v>
      </c>
      <c r="DM116" s="884">
        <v>0</v>
      </c>
      <c r="DN116" s="884">
        <v>0</v>
      </c>
      <c r="DO116" s="884">
        <v>0</v>
      </c>
      <c r="DP116" s="884">
        <v>0</v>
      </c>
      <c r="DQ116" s="884">
        <v>0</v>
      </c>
      <c r="DR116" s="884">
        <v>4.8470338983050611E-3</v>
      </c>
      <c r="DS116" s="884">
        <v>0</v>
      </c>
      <c r="DT116" s="884">
        <v>0</v>
      </c>
      <c r="DU116" s="884">
        <v>0</v>
      </c>
      <c r="DV116" s="884">
        <v>0</v>
      </c>
      <c r="DW116" s="884">
        <v>4.4823113207547163E-3</v>
      </c>
      <c r="DX116" s="884">
        <v>0</v>
      </c>
      <c r="DY116" s="884">
        <v>0</v>
      </c>
      <c r="DZ116" s="884">
        <v>4.8190380761523044E-3</v>
      </c>
      <c r="EA116" s="884">
        <v>0</v>
      </c>
      <c r="EB116" s="884">
        <v>0</v>
      </c>
      <c r="EC116" s="884">
        <v>0</v>
      </c>
      <c r="ED116" s="884">
        <v>0</v>
      </c>
      <c r="EE116" s="884">
        <v>0</v>
      </c>
      <c r="EF116" s="884">
        <v>0</v>
      </c>
      <c r="EG116" s="884">
        <v>0</v>
      </c>
      <c r="EH116" s="884">
        <v>0</v>
      </c>
      <c r="EI116" s="884">
        <v>0</v>
      </c>
      <c r="EJ116" s="884">
        <v>4.1866604477611936E-3</v>
      </c>
      <c r="EK116" s="884">
        <v>0</v>
      </c>
      <c r="EL116" s="884">
        <v>0</v>
      </c>
      <c r="EM116" s="884">
        <v>0</v>
      </c>
      <c r="EN116" s="884">
        <v>0</v>
      </c>
      <c r="EO116" s="884">
        <v>0</v>
      </c>
      <c r="EP116" s="884">
        <v>0</v>
      </c>
      <c r="EQ116" s="884">
        <v>4.5373134328358204E-3</v>
      </c>
      <c r="ER116" s="884">
        <v>0</v>
      </c>
      <c r="ES116" s="884">
        <v>5.1080586080586082E-3</v>
      </c>
      <c r="ET116" s="884">
        <v>0</v>
      </c>
      <c r="EU116" s="884">
        <v>0</v>
      </c>
      <c r="EV116" s="884">
        <v>4.468999999999999E-3</v>
      </c>
      <c r="EW116" s="884">
        <v>0</v>
      </c>
      <c r="EX116" s="884">
        <v>0</v>
      </c>
      <c r="EY116" s="884">
        <v>0</v>
      </c>
      <c r="EZ116" s="884">
        <v>6.5661122661122666E-3</v>
      </c>
      <c r="FA116" s="884">
        <v>0</v>
      </c>
      <c r="FB116" s="884">
        <v>0</v>
      </c>
      <c r="FC116" s="884">
        <v>4.6780952380952381E-3</v>
      </c>
      <c r="FD116" s="884">
        <v>0</v>
      </c>
      <c r="FE116" s="884">
        <v>0</v>
      </c>
      <c r="FF116" s="884">
        <v>4.7904907975460116E-3</v>
      </c>
      <c r="FG116" s="884">
        <v>4.9839999999999997E-3</v>
      </c>
      <c r="FH116" s="884">
        <v>0</v>
      </c>
      <c r="FI116" s="884">
        <v>0</v>
      </c>
      <c r="FJ116" s="884">
        <v>0</v>
      </c>
      <c r="FK116" s="884">
        <v>0</v>
      </c>
      <c r="FL116" s="884">
        <v>5.7459100204498986E-3</v>
      </c>
      <c r="FM116" s="884">
        <v>0</v>
      </c>
      <c r="FN116" s="884">
        <v>0</v>
      </c>
      <c r="FO116" s="884">
        <v>2.6532242386638139E-2</v>
      </c>
      <c r="FP116" s="884">
        <v>0</v>
      </c>
      <c r="FQ116" s="884">
        <v>0</v>
      </c>
      <c r="FR116" s="884">
        <v>5.214126394052044E-3</v>
      </c>
      <c r="FS116" s="884">
        <v>4.5770000000000003E-3</v>
      </c>
      <c r="FT116" s="884">
        <v>0</v>
      </c>
      <c r="FU116" s="884">
        <v>0</v>
      </c>
      <c r="FV116" s="884">
        <v>0</v>
      </c>
      <c r="FW116" s="884">
        <v>0</v>
      </c>
      <c r="FX116" s="884">
        <v>0</v>
      </c>
      <c r="FY116" s="884">
        <v>0</v>
      </c>
      <c r="FZ116" s="884">
        <v>4.7184557438795334E-3</v>
      </c>
      <c r="GA116" s="884">
        <v>4.8330000000000005E-3</v>
      </c>
      <c r="GB116" s="884">
        <v>0</v>
      </c>
      <c r="GC116" s="884">
        <v>0</v>
      </c>
      <c r="GD116" s="884">
        <v>0</v>
      </c>
      <c r="GE116" s="884">
        <v>0</v>
      </c>
      <c r="GF116" s="884">
        <v>0</v>
      </c>
      <c r="GG116" s="884">
        <v>0</v>
      </c>
      <c r="GH116" s="884">
        <v>0</v>
      </c>
      <c r="GI116" s="884">
        <v>0</v>
      </c>
      <c r="GJ116" s="884">
        <v>4.571559633027523E-3</v>
      </c>
      <c r="GK116" s="884">
        <v>0</v>
      </c>
      <c r="GL116" s="884">
        <v>0</v>
      </c>
    </row>
    <row r="117" spans="1:194" x14ac:dyDescent="0.2">
      <c r="A117" s="652" t="s">
        <v>1077</v>
      </c>
      <c r="B117" s="652" t="s">
        <v>535</v>
      </c>
      <c r="C117" s="884"/>
      <c r="D117" s="884">
        <v>0</v>
      </c>
      <c r="E117" s="884">
        <v>0</v>
      </c>
      <c r="F117" s="884">
        <v>0</v>
      </c>
      <c r="G117" s="884">
        <v>0</v>
      </c>
      <c r="H117" s="884">
        <v>0</v>
      </c>
      <c r="I117" s="884">
        <v>0</v>
      </c>
      <c r="J117" s="884">
        <v>0</v>
      </c>
      <c r="K117" s="884">
        <v>0</v>
      </c>
      <c r="L117" s="884">
        <v>0</v>
      </c>
      <c r="M117" s="884">
        <v>0</v>
      </c>
      <c r="N117" s="884">
        <v>0</v>
      </c>
      <c r="O117" s="884">
        <v>0</v>
      </c>
      <c r="P117" s="884">
        <v>5.8888888888888893E-2</v>
      </c>
      <c r="Q117" s="884"/>
      <c r="R117" s="884">
        <v>0</v>
      </c>
      <c r="S117" s="884">
        <v>0</v>
      </c>
      <c r="T117" s="884">
        <v>0</v>
      </c>
      <c r="U117" s="884"/>
      <c r="V117" s="884">
        <v>0</v>
      </c>
      <c r="W117" s="884">
        <v>0</v>
      </c>
      <c r="X117" s="884">
        <v>0</v>
      </c>
      <c r="Y117" s="884">
        <v>0</v>
      </c>
      <c r="Z117" s="884"/>
      <c r="AA117" s="884">
        <v>0</v>
      </c>
      <c r="AB117" s="884">
        <v>0</v>
      </c>
      <c r="AC117" s="884">
        <v>0</v>
      </c>
      <c r="AD117" s="884">
        <v>0</v>
      </c>
      <c r="AE117" s="884">
        <v>0</v>
      </c>
      <c r="AF117" s="884">
        <v>0</v>
      </c>
      <c r="AG117" s="884">
        <v>0</v>
      </c>
      <c r="AH117" s="884">
        <v>0</v>
      </c>
      <c r="AI117" s="884">
        <v>0</v>
      </c>
      <c r="AJ117" s="884">
        <v>0</v>
      </c>
      <c r="AK117" s="884">
        <v>0</v>
      </c>
      <c r="AL117" s="884">
        <v>0</v>
      </c>
      <c r="AM117" s="884">
        <v>0</v>
      </c>
      <c r="AN117" s="884">
        <v>0</v>
      </c>
      <c r="AO117" s="884">
        <v>0</v>
      </c>
      <c r="AP117" s="884">
        <v>0</v>
      </c>
      <c r="AQ117" s="884">
        <v>0</v>
      </c>
      <c r="AR117" s="884">
        <v>0</v>
      </c>
      <c r="AS117" s="884">
        <v>0</v>
      </c>
      <c r="AT117" s="884">
        <v>0</v>
      </c>
      <c r="AU117" s="884">
        <v>0</v>
      </c>
      <c r="AV117" s="884">
        <v>0</v>
      </c>
      <c r="AW117" s="884">
        <v>0</v>
      </c>
      <c r="AX117" s="884">
        <v>0</v>
      </c>
      <c r="AY117" s="884">
        <v>0</v>
      </c>
      <c r="AZ117" s="884">
        <v>0</v>
      </c>
      <c r="BA117" s="884">
        <v>0</v>
      </c>
      <c r="BB117" s="884">
        <v>0</v>
      </c>
      <c r="BC117" s="884">
        <v>0</v>
      </c>
      <c r="BD117" s="884">
        <v>0</v>
      </c>
      <c r="BE117" s="884">
        <v>0</v>
      </c>
      <c r="BF117" s="884"/>
      <c r="BG117" s="884"/>
      <c r="BH117" s="884"/>
      <c r="BI117" s="884"/>
      <c r="BJ117" s="884"/>
      <c r="BK117" s="884"/>
      <c r="BL117" s="884"/>
      <c r="BM117" s="884">
        <v>0</v>
      </c>
      <c r="BN117" s="884">
        <v>0</v>
      </c>
      <c r="BO117" s="884">
        <v>0</v>
      </c>
      <c r="BP117" s="884">
        <v>0</v>
      </c>
      <c r="BQ117" s="884"/>
      <c r="BR117" s="884">
        <v>0</v>
      </c>
      <c r="BS117" s="884">
        <v>0</v>
      </c>
      <c r="BT117" s="884">
        <v>0</v>
      </c>
      <c r="BU117" s="884">
        <v>0</v>
      </c>
      <c r="BV117" s="884">
        <v>0</v>
      </c>
      <c r="BW117" s="884">
        <v>0</v>
      </c>
      <c r="BX117" s="884">
        <v>0</v>
      </c>
      <c r="BY117" s="884">
        <v>0</v>
      </c>
      <c r="BZ117" s="884">
        <v>0</v>
      </c>
      <c r="CA117" s="884">
        <v>0</v>
      </c>
      <c r="CB117" s="884">
        <v>0</v>
      </c>
      <c r="CC117" s="884">
        <v>0</v>
      </c>
      <c r="CD117" s="884">
        <v>0</v>
      </c>
      <c r="CE117" s="884">
        <v>0</v>
      </c>
      <c r="CF117" s="884">
        <v>0</v>
      </c>
      <c r="CG117" s="884">
        <v>0</v>
      </c>
      <c r="CH117" s="884">
        <v>0</v>
      </c>
      <c r="CI117" s="884">
        <v>0</v>
      </c>
      <c r="CJ117" s="884">
        <v>0</v>
      </c>
      <c r="CK117" s="884">
        <v>0</v>
      </c>
      <c r="CL117" s="884">
        <v>0</v>
      </c>
      <c r="CM117" s="884">
        <v>0</v>
      </c>
      <c r="CN117" s="884">
        <v>0</v>
      </c>
      <c r="CO117" s="884">
        <v>0</v>
      </c>
      <c r="CP117" s="884">
        <v>0</v>
      </c>
      <c r="CQ117" s="884">
        <v>0</v>
      </c>
      <c r="CR117" s="884">
        <v>0</v>
      </c>
      <c r="CS117" s="884">
        <v>0</v>
      </c>
      <c r="CT117" s="884">
        <v>0</v>
      </c>
      <c r="CU117" s="884">
        <v>0</v>
      </c>
      <c r="CV117" s="884">
        <v>0</v>
      </c>
      <c r="CW117" s="884">
        <v>0</v>
      </c>
      <c r="CX117" s="884">
        <v>0</v>
      </c>
      <c r="CY117" s="884"/>
      <c r="CZ117" s="884">
        <v>0</v>
      </c>
      <c r="DA117" s="884">
        <v>0</v>
      </c>
      <c r="DB117" s="884"/>
      <c r="DC117" s="884">
        <v>0</v>
      </c>
      <c r="DD117" s="884">
        <v>0</v>
      </c>
      <c r="DE117" s="884">
        <v>0</v>
      </c>
      <c r="DF117" s="884">
        <v>0</v>
      </c>
      <c r="DG117" s="884">
        <v>0</v>
      </c>
      <c r="DH117" s="884">
        <v>0</v>
      </c>
      <c r="DI117" s="884">
        <v>0</v>
      </c>
      <c r="DJ117" s="884"/>
      <c r="DK117" s="884">
        <v>0</v>
      </c>
      <c r="DL117" s="884">
        <v>0</v>
      </c>
      <c r="DM117" s="884">
        <v>0</v>
      </c>
      <c r="DN117" s="884">
        <v>0</v>
      </c>
      <c r="DO117" s="884">
        <v>0</v>
      </c>
      <c r="DP117" s="884">
        <v>0</v>
      </c>
      <c r="DQ117" s="884">
        <v>0</v>
      </c>
      <c r="DR117" s="884">
        <v>0</v>
      </c>
      <c r="DS117" s="884">
        <v>0</v>
      </c>
      <c r="DT117" s="884">
        <v>0</v>
      </c>
      <c r="DU117" s="884">
        <v>0</v>
      </c>
      <c r="DV117" s="884">
        <v>0</v>
      </c>
      <c r="DW117" s="884">
        <v>0</v>
      </c>
      <c r="DX117" s="884">
        <v>0</v>
      </c>
      <c r="DY117" s="884">
        <v>0</v>
      </c>
      <c r="DZ117" s="884">
        <v>0</v>
      </c>
      <c r="EA117" s="884">
        <v>0</v>
      </c>
      <c r="EB117" s="884">
        <v>0</v>
      </c>
      <c r="EC117" s="884">
        <v>0</v>
      </c>
      <c r="ED117" s="884">
        <v>0</v>
      </c>
      <c r="EE117" s="884">
        <v>0</v>
      </c>
      <c r="EF117" s="884">
        <v>0</v>
      </c>
      <c r="EG117" s="884">
        <v>0</v>
      </c>
      <c r="EH117" s="884">
        <v>0</v>
      </c>
      <c r="EI117" s="884">
        <v>0</v>
      </c>
      <c r="EJ117" s="884">
        <v>0</v>
      </c>
      <c r="EK117" s="884">
        <v>0</v>
      </c>
      <c r="EL117" s="884">
        <v>0</v>
      </c>
      <c r="EM117" s="884">
        <v>0</v>
      </c>
      <c r="EN117" s="884">
        <v>0</v>
      </c>
      <c r="EO117" s="884">
        <v>0</v>
      </c>
      <c r="EP117" s="884">
        <v>0</v>
      </c>
      <c r="EQ117" s="884">
        <v>0</v>
      </c>
      <c r="ER117" s="884">
        <v>0</v>
      </c>
      <c r="ES117" s="884">
        <v>0</v>
      </c>
      <c r="ET117" s="884">
        <v>0</v>
      </c>
      <c r="EU117" s="884">
        <v>0</v>
      </c>
      <c r="EV117" s="884">
        <v>0</v>
      </c>
      <c r="EW117" s="884">
        <v>0</v>
      </c>
      <c r="EX117" s="884">
        <v>0</v>
      </c>
      <c r="EY117" s="884">
        <v>0</v>
      </c>
      <c r="EZ117" s="884">
        <v>6.5000000000000006E-3</v>
      </c>
      <c r="FA117" s="884">
        <v>0</v>
      </c>
      <c r="FB117" s="884">
        <v>0</v>
      </c>
      <c r="FC117" s="884">
        <v>0</v>
      </c>
      <c r="FD117" s="884">
        <v>0</v>
      </c>
      <c r="FE117" s="884">
        <v>0</v>
      </c>
      <c r="FF117" s="884">
        <v>0</v>
      </c>
      <c r="FG117" s="884">
        <v>5.8888888888888888E-3</v>
      </c>
      <c r="FH117" s="884">
        <v>0</v>
      </c>
      <c r="FI117" s="884">
        <v>0</v>
      </c>
      <c r="FJ117" s="884">
        <v>0</v>
      </c>
      <c r="FK117" s="884">
        <v>0</v>
      </c>
      <c r="FL117" s="884">
        <v>0</v>
      </c>
      <c r="FM117" s="884">
        <v>0</v>
      </c>
      <c r="FN117" s="884">
        <v>0</v>
      </c>
      <c r="FO117" s="884">
        <v>3.0818675279312494E-2</v>
      </c>
      <c r="FP117" s="884">
        <v>0</v>
      </c>
      <c r="FQ117" s="884">
        <v>0</v>
      </c>
      <c r="FR117" s="884">
        <v>0</v>
      </c>
      <c r="FS117" s="884">
        <v>0</v>
      </c>
      <c r="FT117" s="884">
        <v>0</v>
      </c>
      <c r="FU117" s="884">
        <v>0</v>
      </c>
      <c r="FV117" s="884">
        <v>0</v>
      </c>
      <c r="FW117" s="884">
        <v>5.6666666666666662E-3</v>
      </c>
      <c r="FX117" s="884">
        <v>0</v>
      </c>
      <c r="FY117" s="884">
        <v>0</v>
      </c>
      <c r="FZ117" s="884">
        <v>0</v>
      </c>
      <c r="GA117" s="884">
        <v>0</v>
      </c>
      <c r="GB117" s="884">
        <v>0</v>
      </c>
      <c r="GC117" s="884">
        <v>0</v>
      </c>
      <c r="GD117" s="884">
        <v>0</v>
      </c>
      <c r="GE117" s="884">
        <v>0</v>
      </c>
      <c r="GF117" s="884">
        <v>0</v>
      </c>
      <c r="GG117" s="884">
        <v>0</v>
      </c>
      <c r="GH117" s="884">
        <v>0</v>
      </c>
      <c r="GI117" s="884">
        <v>0</v>
      </c>
      <c r="GJ117" s="884">
        <v>0</v>
      </c>
      <c r="GK117" s="884">
        <v>0</v>
      </c>
      <c r="GL117" s="884">
        <v>0</v>
      </c>
    </row>
    <row r="118" spans="1:194" x14ac:dyDescent="0.2">
      <c r="A118" s="652" t="s">
        <v>1078</v>
      </c>
      <c r="B118" s="652" t="s">
        <v>536</v>
      </c>
      <c r="C118" s="884">
        <v>0</v>
      </c>
      <c r="D118" s="884">
        <v>0</v>
      </c>
      <c r="E118" s="884">
        <v>0</v>
      </c>
      <c r="F118" s="884">
        <v>0</v>
      </c>
      <c r="G118" s="884">
        <v>3.7642045454545445E-3</v>
      </c>
      <c r="H118" s="884">
        <v>0</v>
      </c>
      <c r="I118" s="884">
        <v>0</v>
      </c>
      <c r="J118" s="884">
        <v>0</v>
      </c>
      <c r="K118" s="884">
        <v>0</v>
      </c>
      <c r="L118" s="884">
        <v>4.9966666666666666E-3</v>
      </c>
      <c r="M118" s="884">
        <v>0</v>
      </c>
      <c r="N118" s="884">
        <v>0</v>
      </c>
      <c r="O118" s="884">
        <v>0</v>
      </c>
      <c r="P118" s="884">
        <v>3.3130555555555552E-2</v>
      </c>
      <c r="Q118" s="884">
        <v>3.3200000000000003</v>
      </c>
      <c r="R118" s="884">
        <v>0</v>
      </c>
      <c r="S118" s="884">
        <v>0</v>
      </c>
      <c r="T118" s="884">
        <v>0</v>
      </c>
      <c r="U118" s="884">
        <v>0</v>
      </c>
      <c r="V118" s="884">
        <v>0</v>
      </c>
      <c r="W118" s="884">
        <v>4.5144508670520158E-3</v>
      </c>
      <c r="X118" s="884">
        <v>0</v>
      </c>
      <c r="Y118" s="884">
        <v>3.9460227272727268E-3</v>
      </c>
      <c r="Z118" s="884"/>
      <c r="AA118" s="884">
        <v>0</v>
      </c>
      <c r="AB118" s="884">
        <v>0</v>
      </c>
      <c r="AC118" s="884">
        <v>0</v>
      </c>
      <c r="AD118" s="884">
        <v>0</v>
      </c>
      <c r="AE118" s="884">
        <v>5.7194444444444263E-3</v>
      </c>
      <c r="AF118" s="884">
        <v>0</v>
      </c>
      <c r="AG118" s="884">
        <v>0</v>
      </c>
      <c r="AH118" s="884">
        <v>0</v>
      </c>
      <c r="AI118" s="884">
        <v>0</v>
      </c>
      <c r="AJ118" s="884">
        <v>0</v>
      </c>
      <c r="AK118" s="884">
        <v>4.6452702702702714E-3</v>
      </c>
      <c r="AL118" s="884">
        <v>0</v>
      </c>
      <c r="AM118" s="884">
        <v>7.6715976331360944E-3</v>
      </c>
      <c r="AN118" s="884">
        <v>0</v>
      </c>
      <c r="AO118" s="884">
        <v>4.3055555555555547E-3</v>
      </c>
      <c r="AP118" s="884">
        <v>0</v>
      </c>
      <c r="AQ118" s="884">
        <v>0</v>
      </c>
      <c r="AR118" s="884">
        <v>6.1277777777777789E-3</v>
      </c>
      <c r="AS118" s="884">
        <v>0</v>
      </c>
      <c r="AT118" s="884">
        <v>0</v>
      </c>
      <c r="AU118" s="884">
        <v>0</v>
      </c>
      <c r="AV118" s="884">
        <v>0</v>
      </c>
      <c r="AW118" s="884">
        <v>0</v>
      </c>
      <c r="AX118" s="884">
        <v>0</v>
      </c>
      <c r="AY118" s="884">
        <v>6.1622222222222217E-3</v>
      </c>
      <c r="AZ118" s="884">
        <v>0</v>
      </c>
      <c r="BA118" s="884">
        <v>6.2298850574712631E-3</v>
      </c>
      <c r="BB118" s="884">
        <v>3.9857954545454537E-3</v>
      </c>
      <c r="BC118" s="884">
        <v>0</v>
      </c>
      <c r="BD118" s="884">
        <v>0</v>
      </c>
      <c r="BE118" s="884">
        <v>0</v>
      </c>
      <c r="BF118" s="884">
        <v>0.17125000000000001</v>
      </c>
      <c r="BG118" s="884">
        <v>0.17125000000000001</v>
      </c>
      <c r="BH118" s="884">
        <v>0.17125000000000001</v>
      </c>
      <c r="BI118" s="884">
        <v>0.17125000000000001</v>
      </c>
      <c r="BJ118" s="884">
        <v>0.17125000000000001</v>
      </c>
      <c r="BK118" s="884">
        <v>0.17125000000000001</v>
      </c>
      <c r="BL118" s="884">
        <v>0.17125000000000001</v>
      </c>
      <c r="BM118" s="884">
        <v>0</v>
      </c>
      <c r="BN118" s="884">
        <v>0</v>
      </c>
      <c r="BO118" s="884">
        <v>0</v>
      </c>
      <c r="BP118" s="884">
        <v>0</v>
      </c>
      <c r="BQ118" s="884">
        <v>0</v>
      </c>
      <c r="BR118" s="884">
        <v>0</v>
      </c>
      <c r="BS118" s="884">
        <v>0</v>
      </c>
      <c r="BT118" s="884">
        <v>0</v>
      </c>
      <c r="BU118" s="884">
        <v>0</v>
      </c>
      <c r="BV118" s="884">
        <v>0</v>
      </c>
      <c r="BW118" s="884">
        <v>0</v>
      </c>
      <c r="BX118" s="884">
        <v>0</v>
      </c>
      <c r="BY118" s="884">
        <v>0</v>
      </c>
      <c r="BZ118" s="884">
        <v>0</v>
      </c>
      <c r="CA118" s="884">
        <v>0</v>
      </c>
      <c r="CB118" s="884">
        <v>0</v>
      </c>
      <c r="CC118" s="884">
        <v>0</v>
      </c>
      <c r="CD118" s="884">
        <v>0</v>
      </c>
      <c r="CE118" s="884">
        <v>0</v>
      </c>
      <c r="CF118" s="884">
        <v>0</v>
      </c>
      <c r="CG118" s="884">
        <v>0</v>
      </c>
      <c r="CH118" s="884">
        <v>0</v>
      </c>
      <c r="CI118" s="884">
        <v>0</v>
      </c>
      <c r="CJ118" s="884">
        <v>0</v>
      </c>
      <c r="CK118" s="884">
        <v>0</v>
      </c>
      <c r="CL118" s="884">
        <v>4.8658536585365854E-3</v>
      </c>
      <c r="CM118" s="884">
        <v>0</v>
      </c>
      <c r="CN118" s="884">
        <v>0</v>
      </c>
      <c r="CO118" s="884">
        <v>5.927656059813333E-3</v>
      </c>
      <c r="CP118" s="884">
        <v>0</v>
      </c>
      <c r="CQ118" s="884">
        <v>4.1692913385826787E-3</v>
      </c>
      <c r="CR118" s="884">
        <v>0</v>
      </c>
      <c r="CS118" s="884">
        <v>0</v>
      </c>
      <c r="CT118" s="884">
        <v>6.2556818181818182E-3</v>
      </c>
      <c r="CU118" s="884">
        <v>0</v>
      </c>
      <c r="CV118" s="884">
        <v>0</v>
      </c>
      <c r="CW118" s="884">
        <v>0</v>
      </c>
      <c r="CX118" s="884">
        <v>0</v>
      </c>
      <c r="CY118" s="884">
        <v>0</v>
      </c>
      <c r="CZ118" s="884">
        <v>0</v>
      </c>
      <c r="DA118" s="884">
        <v>0</v>
      </c>
      <c r="DB118" s="884">
        <v>0</v>
      </c>
      <c r="DC118" s="884">
        <v>0</v>
      </c>
      <c r="DD118" s="884">
        <v>0</v>
      </c>
      <c r="DE118" s="884">
        <v>0</v>
      </c>
      <c r="DF118" s="884">
        <v>0</v>
      </c>
      <c r="DG118" s="884">
        <v>0</v>
      </c>
      <c r="DH118" s="884">
        <v>0</v>
      </c>
      <c r="DI118" s="884">
        <v>0</v>
      </c>
      <c r="DJ118" s="884">
        <v>0</v>
      </c>
      <c r="DK118" s="884">
        <v>0</v>
      </c>
      <c r="DL118" s="884">
        <v>3.9556818181818174E-3</v>
      </c>
      <c r="DM118" s="884">
        <v>0</v>
      </c>
      <c r="DN118" s="884">
        <v>0</v>
      </c>
      <c r="DO118" s="884">
        <v>0</v>
      </c>
      <c r="DP118" s="884">
        <v>0</v>
      </c>
      <c r="DQ118" s="884">
        <v>0</v>
      </c>
      <c r="DR118" s="884">
        <v>1.4164596273291931E-2</v>
      </c>
      <c r="DS118" s="884">
        <v>0</v>
      </c>
      <c r="DT118" s="884">
        <v>0</v>
      </c>
      <c r="DU118" s="884">
        <v>0</v>
      </c>
      <c r="DV118" s="884">
        <v>0</v>
      </c>
      <c r="DW118" s="884">
        <v>4.1889534883720941E-3</v>
      </c>
      <c r="DX118" s="884">
        <v>0</v>
      </c>
      <c r="DY118" s="884">
        <v>0</v>
      </c>
      <c r="DZ118" s="884">
        <v>3.3470149253731337E-3</v>
      </c>
      <c r="EA118" s="884">
        <v>0</v>
      </c>
      <c r="EB118" s="884">
        <v>0</v>
      </c>
      <c r="EC118" s="884">
        <v>0</v>
      </c>
      <c r="ED118" s="884">
        <v>0</v>
      </c>
      <c r="EE118" s="884">
        <v>0</v>
      </c>
      <c r="EF118" s="884">
        <v>0</v>
      </c>
      <c r="EG118" s="884">
        <v>4.7642045454545454E-3</v>
      </c>
      <c r="EH118" s="884">
        <v>0</v>
      </c>
      <c r="EI118" s="884">
        <v>0</v>
      </c>
      <c r="EJ118" s="884">
        <v>3.8920454545454562E-3</v>
      </c>
      <c r="EK118" s="884">
        <v>0</v>
      </c>
      <c r="EL118" s="884">
        <v>0</v>
      </c>
      <c r="EM118" s="884">
        <v>0</v>
      </c>
      <c r="EN118" s="884">
        <v>0</v>
      </c>
      <c r="EO118" s="884">
        <v>0</v>
      </c>
      <c r="EP118" s="884">
        <v>0</v>
      </c>
      <c r="EQ118" s="884">
        <v>0</v>
      </c>
      <c r="ER118" s="884">
        <v>0</v>
      </c>
      <c r="ES118" s="884">
        <v>0</v>
      </c>
      <c r="ET118" s="884">
        <v>0</v>
      </c>
      <c r="EU118" s="884">
        <v>0</v>
      </c>
      <c r="EV118" s="884">
        <v>4.8472222222222215E-3</v>
      </c>
      <c r="EW118" s="884">
        <v>0</v>
      </c>
      <c r="EX118" s="884">
        <v>0</v>
      </c>
      <c r="EY118" s="884">
        <v>0</v>
      </c>
      <c r="EZ118" s="884">
        <v>4.7844827586206911E-3</v>
      </c>
      <c r="FA118" s="884">
        <v>0</v>
      </c>
      <c r="FB118" s="884">
        <v>0</v>
      </c>
      <c r="FC118" s="884">
        <v>0</v>
      </c>
      <c r="FD118" s="884">
        <v>0</v>
      </c>
      <c r="FE118" s="884">
        <v>0</v>
      </c>
      <c r="FF118" s="884">
        <v>0</v>
      </c>
      <c r="FG118" s="884">
        <v>9.0147727272727254E-3</v>
      </c>
      <c r="FH118" s="884">
        <v>0</v>
      </c>
      <c r="FI118" s="884">
        <v>0</v>
      </c>
      <c r="FJ118" s="884">
        <v>0</v>
      </c>
      <c r="FK118" s="884">
        <v>0</v>
      </c>
      <c r="FL118" s="884">
        <v>3.7829829545454476E-2</v>
      </c>
      <c r="FM118" s="884">
        <v>0</v>
      </c>
      <c r="FN118" s="884">
        <v>0</v>
      </c>
      <c r="FO118" s="884">
        <v>7.0813186142145865E-2</v>
      </c>
      <c r="FP118" s="884">
        <v>0</v>
      </c>
      <c r="FQ118" s="884">
        <v>0</v>
      </c>
      <c r="FR118" s="884">
        <v>4.7416666666666666E-3</v>
      </c>
      <c r="FS118" s="884">
        <v>0</v>
      </c>
      <c r="FT118" s="884">
        <v>0</v>
      </c>
      <c r="FU118" s="884">
        <v>0</v>
      </c>
      <c r="FV118" s="884">
        <v>0</v>
      </c>
      <c r="FW118" s="884">
        <v>0</v>
      </c>
      <c r="FX118" s="884">
        <v>0</v>
      </c>
      <c r="FY118" s="884">
        <v>0</v>
      </c>
      <c r="FZ118" s="884">
        <v>3.7168674698795181E-3</v>
      </c>
      <c r="GA118" s="884">
        <v>4.2897727272727263E-3</v>
      </c>
      <c r="GB118" s="884">
        <v>0</v>
      </c>
      <c r="GC118" s="884">
        <v>0</v>
      </c>
      <c r="GD118" s="884">
        <v>0</v>
      </c>
      <c r="GE118" s="884">
        <v>0</v>
      </c>
      <c r="GF118" s="884">
        <v>0</v>
      </c>
      <c r="GG118" s="884">
        <v>0</v>
      </c>
      <c r="GH118" s="884">
        <v>0</v>
      </c>
      <c r="GI118" s="884">
        <v>0</v>
      </c>
      <c r="GJ118" s="884">
        <v>0</v>
      </c>
      <c r="GK118" s="884">
        <v>0</v>
      </c>
      <c r="GL118" s="884">
        <v>0</v>
      </c>
    </row>
    <row r="119" spans="1:194" x14ac:dyDescent="0.2">
      <c r="A119" s="652" t="s">
        <v>1079</v>
      </c>
      <c r="B119" s="652" t="s">
        <v>537</v>
      </c>
      <c r="C119" s="884">
        <v>0</v>
      </c>
      <c r="D119" s="884">
        <v>0</v>
      </c>
      <c r="E119" s="884">
        <v>0</v>
      </c>
      <c r="F119" s="884">
        <v>0</v>
      </c>
      <c r="G119" s="884">
        <v>5.5918149466191933E-3</v>
      </c>
      <c r="H119" s="884">
        <v>0</v>
      </c>
      <c r="I119" s="884">
        <v>0</v>
      </c>
      <c r="J119" s="884">
        <v>0</v>
      </c>
      <c r="K119" s="884">
        <v>0</v>
      </c>
      <c r="L119" s="884">
        <v>3.498542372881356E-2</v>
      </c>
      <c r="M119" s="884">
        <v>0</v>
      </c>
      <c r="N119" s="884">
        <v>0</v>
      </c>
      <c r="O119" s="884">
        <v>5.2627118644067794E-3</v>
      </c>
      <c r="P119" s="884">
        <v>5.4498644067796628E-2</v>
      </c>
      <c r="Q119" s="884">
        <v>5.0743055555555525</v>
      </c>
      <c r="R119" s="884">
        <v>0</v>
      </c>
      <c r="S119" s="884">
        <v>0</v>
      </c>
      <c r="T119" s="884">
        <v>0</v>
      </c>
      <c r="U119" s="884">
        <v>0</v>
      </c>
      <c r="V119" s="884">
        <v>0</v>
      </c>
      <c r="W119" s="884">
        <v>1.3913865546218485E-2</v>
      </c>
      <c r="X119" s="884">
        <v>0</v>
      </c>
      <c r="Y119" s="884">
        <v>5.8775510204081638E-3</v>
      </c>
      <c r="Z119" s="884"/>
      <c r="AA119" s="884">
        <v>0</v>
      </c>
      <c r="AB119" s="884">
        <v>0</v>
      </c>
      <c r="AC119" s="884">
        <v>0</v>
      </c>
      <c r="AD119" s="884">
        <v>0</v>
      </c>
      <c r="AE119" s="884">
        <v>0</v>
      </c>
      <c r="AF119" s="884">
        <v>4.6116838487972513E-3</v>
      </c>
      <c r="AG119" s="884">
        <v>0</v>
      </c>
      <c r="AH119" s="884">
        <v>5.4163822525597274E-3</v>
      </c>
      <c r="AI119" s="884">
        <v>0</v>
      </c>
      <c r="AJ119" s="884">
        <v>0</v>
      </c>
      <c r="AK119" s="884">
        <v>7.4409448818897614E-3</v>
      </c>
      <c r="AL119" s="884">
        <v>0</v>
      </c>
      <c r="AM119" s="884">
        <v>8.4360902255639116E-3</v>
      </c>
      <c r="AN119" s="884">
        <v>0</v>
      </c>
      <c r="AO119" s="884">
        <v>4.6152542372881354E-3</v>
      </c>
      <c r="AP119" s="884">
        <v>0</v>
      </c>
      <c r="AQ119" s="884">
        <v>7.0388385728996136E-3</v>
      </c>
      <c r="AR119" s="884">
        <v>7.3898916967509044E-3</v>
      </c>
      <c r="AS119" s="884">
        <v>0</v>
      </c>
      <c r="AT119" s="884">
        <v>0</v>
      </c>
      <c r="AU119" s="884">
        <v>0</v>
      </c>
      <c r="AV119" s="884">
        <v>0</v>
      </c>
      <c r="AW119" s="884">
        <v>5.0772899776387152E-3</v>
      </c>
      <c r="AX119" s="884">
        <v>0</v>
      </c>
      <c r="AY119" s="884">
        <v>1.3393220338983046E-2</v>
      </c>
      <c r="AZ119" s="884">
        <v>0</v>
      </c>
      <c r="BA119" s="884">
        <v>4.5902527075812266E-3</v>
      </c>
      <c r="BB119" s="884">
        <v>7.7044067796610216E-2</v>
      </c>
      <c r="BC119" s="884">
        <v>0</v>
      </c>
      <c r="BD119" s="884">
        <v>0</v>
      </c>
      <c r="BE119" s="884">
        <v>0</v>
      </c>
      <c r="BF119" s="884">
        <v>0.18828444443999998</v>
      </c>
      <c r="BG119" s="884">
        <v>0.18828444443999998</v>
      </c>
      <c r="BH119" s="884">
        <v>0.18828444443999998</v>
      </c>
      <c r="BI119" s="884">
        <v>0.18828444443999998</v>
      </c>
      <c r="BJ119" s="884">
        <v>0.18828444443999998</v>
      </c>
      <c r="BK119" s="884">
        <v>0.18828444443999998</v>
      </c>
      <c r="BL119" s="884">
        <v>0.18828444443999998</v>
      </c>
      <c r="BM119" s="884">
        <v>0</v>
      </c>
      <c r="BN119" s="884">
        <v>0</v>
      </c>
      <c r="BO119" s="884">
        <v>0</v>
      </c>
      <c r="BP119" s="884">
        <v>0</v>
      </c>
      <c r="BQ119" s="884">
        <v>0</v>
      </c>
      <c r="BR119" s="884">
        <v>0</v>
      </c>
      <c r="BS119" s="884">
        <v>0</v>
      </c>
      <c r="BT119" s="884">
        <v>4.7491408934707902E-3</v>
      </c>
      <c r="BU119" s="884">
        <v>0</v>
      </c>
      <c r="BV119" s="884">
        <v>0</v>
      </c>
      <c r="BW119" s="884">
        <v>0</v>
      </c>
      <c r="BX119" s="884">
        <v>0</v>
      </c>
      <c r="BY119" s="884">
        <v>0</v>
      </c>
      <c r="BZ119" s="884">
        <v>0</v>
      </c>
      <c r="CA119" s="884">
        <v>0</v>
      </c>
      <c r="CB119" s="884">
        <v>0</v>
      </c>
      <c r="CC119" s="884">
        <v>4.7627118644067799E-3</v>
      </c>
      <c r="CD119" s="884">
        <v>0</v>
      </c>
      <c r="CE119" s="884">
        <v>0</v>
      </c>
      <c r="CF119" s="884">
        <v>0</v>
      </c>
      <c r="CG119" s="884">
        <v>0</v>
      </c>
      <c r="CH119" s="884">
        <v>0</v>
      </c>
      <c r="CI119" s="884">
        <v>0</v>
      </c>
      <c r="CJ119" s="884">
        <v>0</v>
      </c>
      <c r="CK119" s="884">
        <v>0</v>
      </c>
      <c r="CL119" s="884">
        <v>0</v>
      </c>
      <c r="CM119" s="884">
        <v>0</v>
      </c>
      <c r="CN119" s="884">
        <v>1.1355616164982299E-2</v>
      </c>
      <c r="CO119" s="884">
        <v>0</v>
      </c>
      <c r="CP119" s="884">
        <v>0</v>
      </c>
      <c r="CQ119" s="884">
        <v>4.8010204081632649E-3</v>
      </c>
      <c r="CR119" s="884">
        <v>0</v>
      </c>
      <c r="CS119" s="884">
        <v>5.3061016949152535E-3</v>
      </c>
      <c r="CT119" s="884">
        <v>5.7589830508474613E-3</v>
      </c>
      <c r="CU119" s="884">
        <v>0</v>
      </c>
      <c r="CV119" s="884">
        <v>0</v>
      </c>
      <c r="CW119" s="884">
        <v>0</v>
      </c>
      <c r="CX119" s="884">
        <v>0</v>
      </c>
      <c r="CY119" s="884">
        <v>2.6759893859553588E-2</v>
      </c>
      <c r="CZ119" s="884">
        <v>0</v>
      </c>
      <c r="DA119" s="884">
        <v>0</v>
      </c>
      <c r="DB119" s="884">
        <v>0</v>
      </c>
      <c r="DC119" s="884">
        <v>0</v>
      </c>
      <c r="DD119" s="884">
        <v>0</v>
      </c>
      <c r="DE119" s="884">
        <v>0</v>
      </c>
      <c r="DF119" s="884">
        <v>0</v>
      </c>
      <c r="DG119" s="884">
        <v>0</v>
      </c>
      <c r="DH119" s="884">
        <v>0</v>
      </c>
      <c r="DI119" s="884">
        <v>0</v>
      </c>
      <c r="DJ119" s="884">
        <v>0</v>
      </c>
      <c r="DK119" s="884">
        <v>0</v>
      </c>
      <c r="DL119" s="884">
        <v>1.3022033898304784E-2</v>
      </c>
      <c r="DM119" s="884">
        <v>5.814432989690697E-3</v>
      </c>
      <c r="DN119" s="884">
        <v>0</v>
      </c>
      <c r="DO119" s="884">
        <v>0</v>
      </c>
      <c r="DP119" s="884">
        <v>0</v>
      </c>
      <c r="DQ119" s="884">
        <v>0</v>
      </c>
      <c r="DR119" s="884">
        <v>2.5978228782287813E-2</v>
      </c>
      <c r="DS119" s="884">
        <v>4.1384083044982709E-3</v>
      </c>
      <c r="DT119" s="884">
        <v>0</v>
      </c>
      <c r="DU119" s="884">
        <v>0</v>
      </c>
      <c r="DV119" s="884">
        <v>0</v>
      </c>
      <c r="DW119" s="884">
        <v>1.6770609318996418E-2</v>
      </c>
      <c r="DX119" s="884">
        <v>0</v>
      </c>
      <c r="DY119" s="884">
        <v>0</v>
      </c>
      <c r="DZ119" s="884">
        <v>9.5200913242009209E-3</v>
      </c>
      <c r="EA119" s="884">
        <v>0</v>
      </c>
      <c r="EB119" s="884">
        <v>0</v>
      </c>
      <c r="EC119" s="884">
        <v>0</v>
      </c>
      <c r="ED119" s="884">
        <v>0</v>
      </c>
      <c r="EE119" s="884">
        <v>0</v>
      </c>
      <c r="EF119" s="884">
        <v>0</v>
      </c>
      <c r="EG119" s="884">
        <v>0</v>
      </c>
      <c r="EH119" s="884">
        <v>0</v>
      </c>
      <c r="EI119" s="884">
        <v>0</v>
      </c>
      <c r="EJ119" s="884">
        <v>4.3486394557822978E-3</v>
      </c>
      <c r="EK119" s="884">
        <v>0</v>
      </c>
      <c r="EL119" s="884">
        <v>0</v>
      </c>
      <c r="EM119" s="884">
        <v>0</v>
      </c>
      <c r="EN119" s="884">
        <v>0</v>
      </c>
      <c r="EO119" s="884">
        <v>0</v>
      </c>
      <c r="EP119" s="884">
        <v>0</v>
      </c>
      <c r="EQ119" s="884">
        <v>0</v>
      </c>
      <c r="ER119" s="884">
        <v>0</v>
      </c>
      <c r="ES119" s="884">
        <v>6.0440677966101704E-3</v>
      </c>
      <c r="ET119" s="884">
        <v>0</v>
      </c>
      <c r="EU119" s="884">
        <v>0</v>
      </c>
      <c r="EV119" s="884">
        <v>4.9033898305085345E-3</v>
      </c>
      <c r="EW119" s="884">
        <v>0</v>
      </c>
      <c r="EX119" s="884">
        <v>0</v>
      </c>
      <c r="EY119" s="884">
        <v>0</v>
      </c>
      <c r="EZ119" s="884">
        <v>6.3329861111111121E-2</v>
      </c>
      <c r="FA119" s="884">
        <v>0</v>
      </c>
      <c r="FB119" s="884">
        <v>0</v>
      </c>
      <c r="FC119" s="884">
        <v>5.0610169491525333E-3</v>
      </c>
      <c r="FD119" s="884">
        <v>0</v>
      </c>
      <c r="FE119" s="884">
        <v>5.2118644067796613E-3</v>
      </c>
      <c r="FF119" s="884">
        <v>0</v>
      </c>
      <c r="FG119" s="884">
        <v>1.1655932203389828E-2</v>
      </c>
      <c r="FH119" s="884">
        <v>0</v>
      </c>
      <c r="FI119" s="884">
        <v>0</v>
      </c>
      <c r="FJ119" s="884">
        <v>0</v>
      </c>
      <c r="FK119" s="884">
        <v>0</v>
      </c>
      <c r="FL119" s="884">
        <v>6.930212014134276E-3</v>
      </c>
      <c r="FM119" s="884">
        <v>0</v>
      </c>
      <c r="FN119" s="884">
        <v>0</v>
      </c>
      <c r="FO119" s="884">
        <v>3.4062874259352276E-2</v>
      </c>
      <c r="FP119" s="884">
        <v>0</v>
      </c>
      <c r="FQ119" s="884">
        <v>8.355123674911662E-3</v>
      </c>
      <c r="FR119" s="884">
        <v>5.6118644067796606E-3</v>
      </c>
      <c r="FS119" s="884">
        <v>0</v>
      </c>
      <c r="FT119" s="884">
        <v>0</v>
      </c>
      <c r="FU119" s="884">
        <v>0</v>
      </c>
      <c r="FV119" s="884">
        <v>0</v>
      </c>
      <c r="FW119" s="884">
        <v>6.5497175152542386E-3</v>
      </c>
      <c r="FX119" s="884">
        <v>0</v>
      </c>
      <c r="FY119" s="884">
        <v>0</v>
      </c>
      <c r="FZ119" s="884">
        <v>0</v>
      </c>
      <c r="GA119" s="884">
        <v>9.6457627118644081E-3</v>
      </c>
      <c r="GB119" s="884">
        <v>0</v>
      </c>
      <c r="GC119" s="884">
        <v>0</v>
      </c>
      <c r="GD119" s="884">
        <v>2.3043795620437939E-2</v>
      </c>
      <c r="GE119" s="884">
        <v>0</v>
      </c>
      <c r="GF119" s="884">
        <v>0</v>
      </c>
      <c r="GG119" s="884">
        <v>0</v>
      </c>
      <c r="GH119" s="884">
        <v>0</v>
      </c>
      <c r="GI119" s="884">
        <v>0</v>
      </c>
      <c r="GJ119" s="884">
        <v>4.7508474576271184E-3</v>
      </c>
      <c r="GK119" s="884">
        <v>0</v>
      </c>
      <c r="GL119" s="884">
        <v>0</v>
      </c>
    </row>
    <row r="120" spans="1:194" x14ac:dyDescent="0.2">
      <c r="A120" s="652" t="s">
        <v>1082</v>
      </c>
      <c r="B120" s="652" t="s">
        <v>539</v>
      </c>
      <c r="C120" s="884">
        <v>0</v>
      </c>
      <c r="D120" s="884">
        <v>0</v>
      </c>
      <c r="E120" s="884">
        <v>0</v>
      </c>
      <c r="F120" s="884">
        <v>0</v>
      </c>
      <c r="G120" s="884">
        <v>4.1963562753036436E-3</v>
      </c>
      <c r="H120" s="884">
        <v>0</v>
      </c>
      <c r="I120" s="884">
        <v>0</v>
      </c>
      <c r="J120" s="884">
        <v>0</v>
      </c>
      <c r="K120" s="884">
        <v>0</v>
      </c>
      <c r="L120" s="884">
        <v>5.7754032258064509E-3</v>
      </c>
      <c r="M120" s="884">
        <v>0</v>
      </c>
      <c r="N120" s="884">
        <v>7.2806603773584912E-3</v>
      </c>
      <c r="O120" s="884">
        <v>0</v>
      </c>
      <c r="P120" s="884">
        <v>5.2947791164658633E-3</v>
      </c>
      <c r="Q120" s="884">
        <v>1.8070689655172429</v>
      </c>
      <c r="R120" s="884">
        <v>0</v>
      </c>
      <c r="S120" s="884">
        <v>0</v>
      </c>
      <c r="T120" s="884">
        <v>0</v>
      </c>
      <c r="U120" s="884">
        <v>0</v>
      </c>
      <c r="V120" s="884">
        <v>0</v>
      </c>
      <c r="W120" s="884">
        <v>0</v>
      </c>
      <c r="X120" s="884">
        <v>0</v>
      </c>
      <c r="Y120" s="884">
        <v>4.7966101694915247E-3</v>
      </c>
      <c r="Z120" s="884"/>
      <c r="AA120" s="884">
        <v>0</v>
      </c>
      <c r="AB120" s="884">
        <v>4.6408450704225343E-3</v>
      </c>
      <c r="AC120" s="884">
        <v>0</v>
      </c>
      <c r="AD120" s="884">
        <v>0</v>
      </c>
      <c r="AE120" s="884">
        <v>0</v>
      </c>
      <c r="AF120" s="884">
        <v>0</v>
      </c>
      <c r="AG120" s="884">
        <v>0</v>
      </c>
      <c r="AH120" s="884">
        <v>0</v>
      </c>
      <c r="AI120" s="884">
        <v>0</v>
      </c>
      <c r="AJ120" s="884">
        <v>0</v>
      </c>
      <c r="AK120" s="884">
        <v>0</v>
      </c>
      <c r="AL120" s="884">
        <v>0</v>
      </c>
      <c r="AM120" s="884">
        <v>0</v>
      </c>
      <c r="AN120" s="884">
        <v>0</v>
      </c>
      <c r="AO120" s="884">
        <v>0</v>
      </c>
      <c r="AP120" s="884">
        <v>0</v>
      </c>
      <c r="AQ120" s="884">
        <v>7.3945020527602144E-3</v>
      </c>
      <c r="AR120" s="884">
        <v>0</v>
      </c>
      <c r="AS120" s="884">
        <v>0</v>
      </c>
      <c r="AT120" s="884">
        <v>0</v>
      </c>
      <c r="AU120" s="884">
        <v>0</v>
      </c>
      <c r="AV120" s="884">
        <v>0</v>
      </c>
      <c r="AW120" s="884">
        <v>0</v>
      </c>
      <c r="AX120" s="884">
        <v>0</v>
      </c>
      <c r="AY120" s="884">
        <v>4.7995951417004051E-3</v>
      </c>
      <c r="AZ120" s="884">
        <v>0</v>
      </c>
      <c r="BA120" s="884">
        <v>0</v>
      </c>
      <c r="BB120" s="884">
        <v>5.5080971659919034E-3</v>
      </c>
      <c r="BC120" s="884">
        <v>0</v>
      </c>
      <c r="BD120" s="884">
        <v>0</v>
      </c>
      <c r="BE120" s="884">
        <v>0</v>
      </c>
      <c r="BF120" s="884">
        <v>6.2099009900990119E-2</v>
      </c>
      <c r="BG120" s="884">
        <v>6.2099009900990119E-2</v>
      </c>
      <c r="BH120" s="884">
        <v>6.2099009900990119E-2</v>
      </c>
      <c r="BI120" s="884">
        <v>6.2099009900990119E-2</v>
      </c>
      <c r="BJ120" s="884">
        <v>6.2099009900990119E-2</v>
      </c>
      <c r="BK120" s="884">
        <v>6.2099009900990119E-2</v>
      </c>
      <c r="BL120" s="884">
        <v>6.2099009900990119E-2</v>
      </c>
      <c r="BM120" s="884">
        <v>0</v>
      </c>
      <c r="BN120" s="884">
        <v>0</v>
      </c>
      <c r="BO120" s="884">
        <v>0</v>
      </c>
      <c r="BP120" s="884">
        <v>4.2318548387096765E-3</v>
      </c>
      <c r="BQ120" s="884">
        <v>0</v>
      </c>
      <c r="BR120" s="884">
        <v>0</v>
      </c>
      <c r="BS120" s="884">
        <v>0</v>
      </c>
      <c r="BT120" s="884">
        <v>4.2104166666666653E-3</v>
      </c>
      <c r="BU120" s="884">
        <v>0</v>
      </c>
      <c r="BV120" s="884">
        <v>0</v>
      </c>
      <c r="BW120" s="884">
        <v>0</v>
      </c>
      <c r="BX120" s="884">
        <v>0</v>
      </c>
      <c r="BY120" s="884">
        <v>0</v>
      </c>
      <c r="BZ120" s="884">
        <v>0</v>
      </c>
      <c r="CA120" s="884">
        <v>0</v>
      </c>
      <c r="CB120" s="884">
        <v>0</v>
      </c>
      <c r="CC120" s="884">
        <v>0</v>
      </c>
      <c r="CD120" s="884">
        <v>0</v>
      </c>
      <c r="CE120" s="884">
        <v>0</v>
      </c>
      <c r="CF120" s="884">
        <v>0</v>
      </c>
      <c r="CG120" s="884">
        <v>0</v>
      </c>
      <c r="CH120" s="884">
        <v>0</v>
      </c>
      <c r="CI120" s="884">
        <v>0</v>
      </c>
      <c r="CJ120" s="884">
        <v>0</v>
      </c>
      <c r="CK120" s="884">
        <v>0</v>
      </c>
      <c r="CL120" s="884">
        <v>0</v>
      </c>
      <c r="CM120" s="884">
        <v>0</v>
      </c>
      <c r="CN120" s="884">
        <v>8.1032605486481488E-3</v>
      </c>
      <c r="CO120" s="884">
        <v>0</v>
      </c>
      <c r="CP120" s="884">
        <v>0</v>
      </c>
      <c r="CQ120" s="884">
        <v>4.377016129032258E-3</v>
      </c>
      <c r="CR120" s="884">
        <v>0</v>
      </c>
      <c r="CS120" s="884">
        <v>0</v>
      </c>
      <c r="CT120" s="884">
        <v>4.3214285714285768E-3</v>
      </c>
      <c r="CU120" s="884">
        <v>0</v>
      </c>
      <c r="CV120" s="884">
        <v>0</v>
      </c>
      <c r="CW120" s="884">
        <v>0</v>
      </c>
      <c r="CX120" s="884">
        <v>0</v>
      </c>
      <c r="CY120" s="884">
        <v>1.2188311688311691E-2</v>
      </c>
      <c r="CZ120" s="884">
        <v>0</v>
      </c>
      <c r="DA120" s="884">
        <v>0</v>
      </c>
      <c r="DB120" s="884">
        <v>0</v>
      </c>
      <c r="DC120" s="884">
        <v>0</v>
      </c>
      <c r="DD120" s="884">
        <v>0</v>
      </c>
      <c r="DE120" s="884">
        <v>0</v>
      </c>
      <c r="DF120" s="884">
        <v>0</v>
      </c>
      <c r="DG120" s="884">
        <v>0</v>
      </c>
      <c r="DH120" s="884">
        <v>0</v>
      </c>
      <c r="DI120" s="884">
        <v>0</v>
      </c>
      <c r="DJ120" s="884">
        <v>0</v>
      </c>
      <c r="DK120" s="884">
        <v>4.2327935222672064E-3</v>
      </c>
      <c r="DL120" s="884">
        <v>4.41497975708502E-3</v>
      </c>
      <c r="DM120" s="884">
        <v>0</v>
      </c>
      <c r="DN120" s="884">
        <v>0</v>
      </c>
      <c r="DO120" s="884">
        <v>0</v>
      </c>
      <c r="DP120" s="884">
        <v>0</v>
      </c>
      <c r="DQ120" s="884">
        <v>0</v>
      </c>
      <c r="DR120" s="884">
        <v>4.3918918918918921E-3</v>
      </c>
      <c r="DS120" s="884">
        <v>0</v>
      </c>
      <c r="DT120" s="884">
        <v>0</v>
      </c>
      <c r="DU120" s="884">
        <v>0</v>
      </c>
      <c r="DV120" s="884">
        <v>0</v>
      </c>
      <c r="DW120" s="884">
        <v>0</v>
      </c>
      <c r="DX120" s="884">
        <v>0</v>
      </c>
      <c r="DY120" s="884">
        <v>0</v>
      </c>
      <c r="DZ120" s="884">
        <v>0</v>
      </c>
      <c r="EA120" s="884">
        <v>0</v>
      </c>
      <c r="EB120" s="884">
        <v>0</v>
      </c>
      <c r="EC120" s="884">
        <v>0</v>
      </c>
      <c r="ED120" s="884">
        <v>0</v>
      </c>
      <c r="EE120" s="884">
        <v>0</v>
      </c>
      <c r="EF120" s="884">
        <v>0</v>
      </c>
      <c r="EG120" s="884">
        <v>0</v>
      </c>
      <c r="EH120" s="884">
        <v>0</v>
      </c>
      <c r="EI120" s="884">
        <v>0</v>
      </c>
      <c r="EJ120" s="884">
        <v>0</v>
      </c>
      <c r="EK120" s="884">
        <v>0</v>
      </c>
      <c r="EL120" s="884">
        <v>0</v>
      </c>
      <c r="EM120" s="884">
        <v>0</v>
      </c>
      <c r="EN120" s="884">
        <v>0</v>
      </c>
      <c r="EO120" s="884">
        <v>0</v>
      </c>
      <c r="EP120" s="884">
        <v>0</v>
      </c>
      <c r="EQ120" s="884">
        <v>0</v>
      </c>
      <c r="ER120" s="884">
        <v>0</v>
      </c>
      <c r="ES120" s="884">
        <v>4.8097165991902594E-3</v>
      </c>
      <c r="ET120" s="884">
        <v>5.4756097560975606E-3</v>
      </c>
      <c r="EU120" s="884">
        <v>0</v>
      </c>
      <c r="EV120" s="884">
        <v>4.3967611336032395E-3</v>
      </c>
      <c r="EW120" s="884">
        <v>0</v>
      </c>
      <c r="EX120" s="884">
        <v>0</v>
      </c>
      <c r="EY120" s="884">
        <v>0</v>
      </c>
      <c r="EZ120" s="884">
        <v>4.4999999999999997E-3</v>
      </c>
      <c r="FA120" s="884">
        <v>0</v>
      </c>
      <c r="FB120" s="884">
        <v>0</v>
      </c>
      <c r="FC120" s="884">
        <v>0</v>
      </c>
      <c r="FD120" s="884">
        <v>0</v>
      </c>
      <c r="FE120" s="884">
        <v>0</v>
      </c>
      <c r="FF120" s="884">
        <v>0</v>
      </c>
      <c r="FG120" s="884">
        <v>0</v>
      </c>
      <c r="FH120" s="884">
        <v>0</v>
      </c>
      <c r="FI120" s="884">
        <v>0</v>
      </c>
      <c r="FJ120" s="884">
        <v>0</v>
      </c>
      <c r="FK120" s="884">
        <v>0</v>
      </c>
      <c r="FL120" s="884">
        <v>5.1918367346938778E-3</v>
      </c>
      <c r="FM120" s="884">
        <v>0</v>
      </c>
      <c r="FN120" s="884">
        <v>0</v>
      </c>
      <c r="FO120" s="884">
        <v>2.2855374163939294E-2</v>
      </c>
      <c r="FP120" s="884">
        <v>0</v>
      </c>
      <c r="FQ120" s="884">
        <v>0</v>
      </c>
      <c r="FR120" s="884">
        <v>0</v>
      </c>
      <c r="FS120" s="884">
        <v>0</v>
      </c>
      <c r="FT120" s="884">
        <v>0</v>
      </c>
      <c r="FU120" s="884">
        <v>0</v>
      </c>
      <c r="FV120" s="884">
        <v>0</v>
      </c>
      <c r="FW120" s="884">
        <v>0</v>
      </c>
      <c r="FX120" s="884">
        <v>0</v>
      </c>
      <c r="FY120" s="884">
        <v>0</v>
      </c>
      <c r="FZ120" s="884">
        <v>0</v>
      </c>
      <c r="GA120" s="884">
        <v>4.1923076923076914E-3</v>
      </c>
      <c r="GB120" s="884">
        <v>0</v>
      </c>
      <c r="GC120" s="884">
        <v>0</v>
      </c>
      <c r="GD120" s="884">
        <v>0</v>
      </c>
      <c r="GE120" s="884">
        <v>0</v>
      </c>
      <c r="GF120" s="884">
        <v>0</v>
      </c>
      <c r="GG120" s="884">
        <v>0</v>
      </c>
      <c r="GH120" s="884">
        <v>0</v>
      </c>
      <c r="GI120" s="884">
        <v>0</v>
      </c>
      <c r="GJ120" s="884">
        <v>0</v>
      </c>
      <c r="GK120" s="884">
        <v>0</v>
      </c>
      <c r="GL120" s="884">
        <v>0</v>
      </c>
    </row>
    <row r="121" spans="1:194" x14ac:dyDescent="0.2">
      <c r="A121" s="652" t="s">
        <v>1086</v>
      </c>
      <c r="B121" s="652" t="s">
        <v>544</v>
      </c>
      <c r="C121" s="884">
        <v>0</v>
      </c>
      <c r="D121" s="884">
        <v>0</v>
      </c>
      <c r="E121" s="884">
        <v>5.9598930481283424E-3</v>
      </c>
      <c r="F121" s="884">
        <v>0</v>
      </c>
      <c r="G121" s="884">
        <v>4.7707423580786029E-3</v>
      </c>
      <c r="H121" s="884">
        <v>0</v>
      </c>
      <c r="I121" s="884">
        <v>0</v>
      </c>
      <c r="J121" s="884">
        <v>0</v>
      </c>
      <c r="K121" s="884">
        <v>0</v>
      </c>
      <c r="L121" s="884">
        <v>6.0340948275862054E-2</v>
      </c>
      <c r="M121" s="884">
        <v>0</v>
      </c>
      <c r="N121" s="884">
        <v>8.8427947598253287E-3</v>
      </c>
      <c r="O121" s="884">
        <v>0</v>
      </c>
      <c r="P121" s="884">
        <v>0.48548793103448395</v>
      </c>
      <c r="Q121" s="884">
        <v>4.16</v>
      </c>
      <c r="R121" s="884">
        <v>0</v>
      </c>
      <c r="S121" s="884">
        <v>0</v>
      </c>
      <c r="T121" s="884">
        <v>0</v>
      </c>
      <c r="U121" s="884">
        <v>0</v>
      </c>
      <c r="V121" s="884">
        <v>0</v>
      </c>
      <c r="W121" s="884">
        <v>0</v>
      </c>
      <c r="X121" s="884">
        <v>0</v>
      </c>
      <c r="Y121" s="884">
        <v>1.2883771929824562E-2</v>
      </c>
      <c r="Z121" s="884"/>
      <c r="AA121" s="884">
        <v>0</v>
      </c>
      <c r="AB121" s="884">
        <v>0</v>
      </c>
      <c r="AC121" s="884">
        <v>0</v>
      </c>
      <c r="AD121" s="884">
        <v>0</v>
      </c>
      <c r="AE121" s="884">
        <v>0</v>
      </c>
      <c r="AF121" s="884">
        <v>0</v>
      </c>
      <c r="AG121" s="884">
        <v>0</v>
      </c>
      <c r="AH121" s="884">
        <v>0</v>
      </c>
      <c r="AI121" s="884">
        <v>0</v>
      </c>
      <c r="AJ121" s="884">
        <v>0</v>
      </c>
      <c r="AK121" s="884">
        <v>0</v>
      </c>
      <c r="AL121" s="884">
        <v>0</v>
      </c>
      <c r="AM121" s="884">
        <v>6.9825870646766201E-3</v>
      </c>
      <c r="AN121" s="884">
        <v>0</v>
      </c>
      <c r="AO121" s="884">
        <v>3.3992241379310346E-2</v>
      </c>
      <c r="AP121" s="884">
        <v>0</v>
      </c>
      <c r="AQ121" s="884">
        <v>0</v>
      </c>
      <c r="AR121" s="884">
        <v>6.5422222222222218E-3</v>
      </c>
      <c r="AS121" s="884">
        <v>0</v>
      </c>
      <c r="AT121" s="884">
        <v>0</v>
      </c>
      <c r="AU121" s="884">
        <v>0</v>
      </c>
      <c r="AV121" s="884">
        <v>0</v>
      </c>
      <c r="AW121" s="884">
        <v>0</v>
      </c>
      <c r="AX121" s="884">
        <v>0</v>
      </c>
      <c r="AY121" s="884">
        <v>7.3048034934498152E-3</v>
      </c>
      <c r="AZ121" s="884">
        <v>0</v>
      </c>
      <c r="BA121" s="884">
        <v>0</v>
      </c>
      <c r="BB121" s="884">
        <v>6.5359649122807041E-3</v>
      </c>
      <c r="BC121" s="884">
        <v>0</v>
      </c>
      <c r="BD121" s="884">
        <v>0</v>
      </c>
      <c r="BE121" s="884">
        <v>0</v>
      </c>
      <c r="BF121" s="884">
        <v>3.4696969696969698E-2</v>
      </c>
      <c r="BG121" s="884">
        <v>3.4696969696969698E-2</v>
      </c>
      <c r="BH121" s="884">
        <v>3.4696969696969698E-2</v>
      </c>
      <c r="BI121" s="884">
        <v>3.4696969696969698E-2</v>
      </c>
      <c r="BJ121" s="884">
        <v>3.4696969696969698E-2</v>
      </c>
      <c r="BK121" s="884">
        <v>3.4696969696969698E-2</v>
      </c>
      <c r="BL121" s="884">
        <v>3.4696969696969698E-2</v>
      </c>
      <c r="BM121" s="884">
        <v>0</v>
      </c>
      <c r="BN121" s="884">
        <v>4.9965986394557823E-3</v>
      </c>
      <c r="BO121" s="884">
        <v>7.2204913880448982E-3</v>
      </c>
      <c r="BP121" s="884">
        <v>0</v>
      </c>
      <c r="BQ121" s="884">
        <v>0</v>
      </c>
      <c r="BR121" s="884">
        <v>0</v>
      </c>
      <c r="BS121" s="884">
        <v>0</v>
      </c>
      <c r="BT121" s="884">
        <v>7.4649122807017593E-3</v>
      </c>
      <c r="BU121" s="884">
        <v>0</v>
      </c>
      <c r="BV121" s="884">
        <v>0</v>
      </c>
      <c r="BW121" s="884">
        <v>0</v>
      </c>
      <c r="BX121" s="884">
        <v>0</v>
      </c>
      <c r="BY121" s="884">
        <v>0</v>
      </c>
      <c r="BZ121" s="884">
        <v>0</v>
      </c>
      <c r="CA121" s="884">
        <v>0</v>
      </c>
      <c r="CB121" s="884">
        <v>0</v>
      </c>
      <c r="CC121" s="884">
        <v>3.0807860262008716E-2</v>
      </c>
      <c r="CD121" s="884">
        <v>0</v>
      </c>
      <c r="CE121" s="884">
        <v>0</v>
      </c>
      <c r="CF121" s="884">
        <v>0</v>
      </c>
      <c r="CG121" s="884">
        <v>0</v>
      </c>
      <c r="CH121" s="884">
        <v>0</v>
      </c>
      <c r="CI121" s="884">
        <v>0</v>
      </c>
      <c r="CJ121" s="884">
        <v>0</v>
      </c>
      <c r="CK121" s="884">
        <v>0</v>
      </c>
      <c r="CL121" s="884">
        <v>0</v>
      </c>
      <c r="CM121" s="884">
        <v>0</v>
      </c>
      <c r="CN121" s="884">
        <v>0</v>
      </c>
      <c r="CO121" s="884">
        <v>0</v>
      </c>
      <c r="CP121" s="884">
        <v>0</v>
      </c>
      <c r="CQ121" s="884">
        <v>5.3155021834061122E-2</v>
      </c>
      <c r="CR121" s="884">
        <v>0</v>
      </c>
      <c r="CS121" s="884">
        <v>4.4868421052631589E-3</v>
      </c>
      <c r="CT121" s="884">
        <v>1.6910526315789466E-2</v>
      </c>
      <c r="CU121" s="884">
        <v>0</v>
      </c>
      <c r="CV121" s="884">
        <v>4.3793859649122807E-3</v>
      </c>
      <c r="CW121" s="884">
        <v>0</v>
      </c>
      <c r="CX121" s="884">
        <v>6.0438596491227811E-3</v>
      </c>
      <c r="CY121" s="884">
        <v>0</v>
      </c>
      <c r="CZ121" s="884">
        <v>0</v>
      </c>
      <c r="DA121" s="884">
        <v>0</v>
      </c>
      <c r="DB121" s="884">
        <v>0</v>
      </c>
      <c r="DC121" s="884">
        <v>0</v>
      </c>
      <c r="DD121" s="884">
        <v>0</v>
      </c>
      <c r="DE121" s="884">
        <v>0</v>
      </c>
      <c r="DF121" s="884">
        <v>0</v>
      </c>
      <c r="DG121" s="884">
        <v>0</v>
      </c>
      <c r="DH121" s="884">
        <v>0</v>
      </c>
      <c r="DI121" s="884">
        <v>0</v>
      </c>
      <c r="DJ121" s="884">
        <v>0</v>
      </c>
      <c r="DK121" s="884">
        <v>0</v>
      </c>
      <c r="DL121" s="884">
        <v>0</v>
      </c>
      <c r="DM121" s="884">
        <v>5.0021645021645017E-3</v>
      </c>
      <c r="DN121" s="884">
        <v>0</v>
      </c>
      <c r="DO121" s="884">
        <v>0</v>
      </c>
      <c r="DP121" s="884">
        <v>0</v>
      </c>
      <c r="DQ121" s="884">
        <v>0</v>
      </c>
      <c r="DR121" s="884">
        <v>1.3611111111111115E-2</v>
      </c>
      <c r="DS121" s="884">
        <v>0</v>
      </c>
      <c r="DT121" s="884">
        <v>0</v>
      </c>
      <c r="DU121" s="884">
        <v>0</v>
      </c>
      <c r="DV121" s="884">
        <v>0</v>
      </c>
      <c r="DW121" s="884">
        <v>1.4039647577097572E-2</v>
      </c>
      <c r="DX121" s="884">
        <v>0</v>
      </c>
      <c r="DY121" s="884">
        <v>0</v>
      </c>
      <c r="DZ121" s="884">
        <v>0</v>
      </c>
      <c r="EA121" s="884">
        <v>0</v>
      </c>
      <c r="EB121" s="884">
        <v>0</v>
      </c>
      <c r="EC121" s="884">
        <v>0</v>
      </c>
      <c r="ED121" s="884">
        <v>0</v>
      </c>
      <c r="EE121" s="884">
        <v>0</v>
      </c>
      <c r="EF121" s="884">
        <v>0</v>
      </c>
      <c r="EG121" s="884">
        <v>0</v>
      </c>
      <c r="EH121" s="884">
        <v>0</v>
      </c>
      <c r="EI121" s="884">
        <v>0</v>
      </c>
      <c r="EJ121" s="884">
        <v>0</v>
      </c>
      <c r="EK121" s="884">
        <v>0</v>
      </c>
      <c r="EL121" s="884">
        <v>0</v>
      </c>
      <c r="EM121" s="884">
        <v>0</v>
      </c>
      <c r="EN121" s="884">
        <v>0</v>
      </c>
      <c r="EO121" s="884">
        <v>0</v>
      </c>
      <c r="EP121" s="884">
        <v>0</v>
      </c>
      <c r="EQ121" s="884">
        <v>0</v>
      </c>
      <c r="ER121" s="884">
        <v>0</v>
      </c>
      <c r="ES121" s="884">
        <v>4.7034632034632035E-3</v>
      </c>
      <c r="ET121" s="884">
        <v>0</v>
      </c>
      <c r="EU121" s="884">
        <v>0</v>
      </c>
      <c r="EV121" s="884">
        <v>4.3965517241379305E-3</v>
      </c>
      <c r="EW121" s="884">
        <v>0</v>
      </c>
      <c r="EX121" s="884">
        <v>0</v>
      </c>
      <c r="EY121" s="884">
        <v>0</v>
      </c>
      <c r="EZ121" s="884">
        <v>4.2799122807017545E-2</v>
      </c>
      <c r="FA121" s="884">
        <v>0</v>
      </c>
      <c r="FB121" s="884">
        <v>0</v>
      </c>
      <c r="FC121" s="884">
        <v>0</v>
      </c>
      <c r="FD121" s="884">
        <v>0</v>
      </c>
      <c r="FE121" s="884">
        <v>0</v>
      </c>
      <c r="FF121" s="884">
        <v>0</v>
      </c>
      <c r="FG121" s="884">
        <v>0.10587758620689652</v>
      </c>
      <c r="FH121" s="884">
        <v>0</v>
      </c>
      <c r="FI121" s="884">
        <v>4.634259259259259E-3</v>
      </c>
      <c r="FJ121" s="884">
        <v>0</v>
      </c>
      <c r="FK121" s="884">
        <v>0</v>
      </c>
      <c r="FL121" s="884">
        <v>9.4084490740740795E-2</v>
      </c>
      <c r="FM121" s="884">
        <v>0</v>
      </c>
      <c r="FN121" s="884">
        <v>0</v>
      </c>
      <c r="FO121" s="884">
        <v>0</v>
      </c>
      <c r="FP121" s="884">
        <v>0</v>
      </c>
      <c r="FQ121" s="884">
        <v>4.4583333333333332E-3</v>
      </c>
      <c r="FR121" s="884">
        <v>4.7662337662337439E-3</v>
      </c>
      <c r="FS121" s="884">
        <v>0</v>
      </c>
      <c r="FT121" s="884">
        <v>0</v>
      </c>
      <c r="FU121" s="884">
        <v>0</v>
      </c>
      <c r="FV121" s="884">
        <v>0</v>
      </c>
      <c r="FW121" s="884">
        <v>5.6060606060606057E-3</v>
      </c>
      <c r="FX121" s="884">
        <v>0</v>
      </c>
      <c r="FY121" s="884">
        <v>0</v>
      </c>
      <c r="FZ121" s="884">
        <v>0</v>
      </c>
      <c r="GA121" s="884">
        <v>4.7423580786026195E-3</v>
      </c>
      <c r="GB121" s="884">
        <v>0</v>
      </c>
      <c r="GC121" s="884">
        <v>0</v>
      </c>
      <c r="GD121" s="884">
        <v>8.1929824561403543E-3</v>
      </c>
      <c r="GE121" s="884">
        <v>4.4653679653679649E-3</v>
      </c>
      <c r="GF121" s="884">
        <v>0</v>
      </c>
      <c r="GG121" s="884">
        <v>0</v>
      </c>
      <c r="GH121" s="884">
        <v>0</v>
      </c>
      <c r="GI121" s="884">
        <v>0</v>
      </c>
      <c r="GJ121" s="884">
        <v>6.7327586206896543E-3</v>
      </c>
      <c r="GK121" s="884">
        <v>0</v>
      </c>
      <c r="GL121" s="884">
        <v>0</v>
      </c>
    </row>
    <row r="122" spans="1:194" x14ac:dyDescent="0.2">
      <c r="A122" s="652" t="s">
        <v>1087</v>
      </c>
      <c r="B122" s="652" t="s">
        <v>545</v>
      </c>
      <c r="C122" s="884">
        <v>0</v>
      </c>
      <c r="D122" s="884">
        <v>0</v>
      </c>
      <c r="E122" s="884">
        <v>6.7023820184472132E-3</v>
      </c>
      <c r="F122" s="884">
        <v>0</v>
      </c>
      <c r="G122" s="884">
        <v>1.0035615321923428E-2</v>
      </c>
      <c r="H122" s="884">
        <v>0</v>
      </c>
      <c r="I122" s="884">
        <v>0</v>
      </c>
      <c r="J122" s="884">
        <v>1.9705515088449532E-2</v>
      </c>
      <c r="K122" s="884">
        <v>0</v>
      </c>
      <c r="L122" s="884">
        <v>2.215775999999995E-2</v>
      </c>
      <c r="M122" s="884">
        <v>0</v>
      </c>
      <c r="N122" s="884">
        <v>0</v>
      </c>
      <c r="O122" s="884">
        <v>0</v>
      </c>
      <c r="P122" s="884">
        <v>0.12870586017282026</v>
      </c>
      <c r="Q122" s="884">
        <v>2.4612414965986402</v>
      </c>
      <c r="R122" s="884">
        <v>0</v>
      </c>
      <c r="S122" s="884">
        <v>0</v>
      </c>
      <c r="T122" s="884">
        <v>0</v>
      </c>
      <c r="U122" s="884">
        <v>0</v>
      </c>
      <c r="V122" s="884">
        <v>0</v>
      </c>
      <c r="W122" s="884">
        <v>0</v>
      </c>
      <c r="X122" s="884">
        <v>0</v>
      </c>
      <c r="Y122" s="884">
        <v>9.5099740932642497E-3</v>
      </c>
      <c r="Z122" s="884"/>
      <c r="AA122" s="884">
        <v>0</v>
      </c>
      <c r="AB122" s="884">
        <v>0</v>
      </c>
      <c r="AC122" s="884">
        <v>6.9310823311748392E-3</v>
      </c>
      <c r="AD122" s="884">
        <v>4.7964458804523429E-3</v>
      </c>
      <c r="AE122" s="884">
        <v>4.1384976525821668E-3</v>
      </c>
      <c r="AF122" s="884">
        <v>0</v>
      </c>
      <c r="AG122" s="884">
        <v>0</v>
      </c>
      <c r="AH122" s="884">
        <v>4.7973594548551953E-3</v>
      </c>
      <c r="AI122" s="884">
        <v>0</v>
      </c>
      <c r="AJ122" s="884">
        <v>0</v>
      </c>
      <c r="AK122" s="884">
        <v>6.543277310924374E-3</v>
      </c>
      <c r="AL122" s="884">
        <v>4.7782084409991087E-3</v>
      </c>
      <c r="AM122" s="884">
        <v>8.6346623270952202E-3</v>
      </c>
      <c r="AN122" s="884">
        <v>0</v>
      </c>
      <c r="AO122" s="884">
        <v>4.2469138755981149E-2</v>
      </c>
      <c r="AP122" s="884">
        <v>7.5454794520547937E-3</v>
      </c>
      <c r="AQ122" s="884">
        <v>1.0606171121322876E-2</v>
      </c>
      <c r="AR122" s="884">
        <v>7.4253343823759742E-3</v>
      </c>
      <c r="AS122" s="884">
        <v>0</v>
      </c>
      <c r="AT122" s="884">
        <v>0</v>
      </c>
      <c r="AU122" s="884">
        <v>0</v>
      </c>
      <c r="AV122" s="884">
        <v>0</v>
      </c>
      <c r="AW122" s="884">
        <v>0</v>
      </c>
      <c r="AX122" s="884">
        <v>0</v>
      </c>
      <c r="AY122" s="884">
        <v>1.1680690221857025E-2</v>
      </c>
      <c r="AZ122" s="884">
        <v>0</v>
      </c>
      <c r="BA122" s="884">
        <v>4.1212000000000071E-3</v>
      </c>
      <c r="BB122" s="884">
        <v>2.2074004874086093E-2</v>
      </c>
      <c r="BC122" s="884">
        <v>5.3477135461604828E-3</v>
      </c>
      <c r="BD122" s="884">
        <v>0</v>
      </c>
      <c r="BE122" s="884">
        <v>4.3749999999999562E-3</v>
      </c>
      <c r="BF122" s="884">
        <v>7.5724146981625565E-2</v>
      </c>
      <c r="BG122" s="884">
        <v>7.5724146981625565E-2</v>
      </c>
      <c r="BH122" s="884">
        <v>7.5724146981625565E-2</v>
      </c>
      <c r="BI122" s="884">
        <v>7.5724146981625565E-2</v>
      </c>
      <c r="BJ122" s="884">
        <v>7.5724146981625565E-2</v>
      </c>
      <c r="BK122" s="884">
        <v>7.5724146981625565E-2</v>
      </c>
      <c r="BL122" s="884">
        <v>7.5724146981625565E-2</v>
      </c>
      <c r="BM122" s="884">
        <v>5.1895348837209306E-3</v>
      </c>
      <c r="BN122" s="884">
        <v>4.6252041612483748E-3</v>
      </c>
      <c r="BO122" s="884">
        <v>0</v>
      </c>
      <c r="BP122" s="884">
        <v>0</v>
      </c>
      <c r="BQ122" s="884">
        <v>0</v>
      </c>
      <c r="BR122" s="884">
        <v>0</v>
      </c>
      <c r="BS122" s="884">
        <v>0</v>
      </c>
      <c r="BT122" s="884">
        <v>4.7603238866396761E-3</v>
      </c>
      <c r="BU122" s="884">
        <v>0</v>
      </c>
      <c r="BV122" s="884">
        <v>0</v>
      </c>
      <c r="BW122" s="884">
        <v>4.753787878787879E-3</v>
      </c>
      <c r="BX122" s="884">
        <v>0</v>
      </c>
      <c r="BY122" s="884">
        <v>0</v>
      </c>
      <c r="BZ122" s="884">
        <v>4.4942481511914545E-3</v>
      </c>
      <c r="CA122" s="884">
        <v>0</v>
      </c>
      <c r="CB122" s="884">
        <v>0</v>
      </c>
      <c r="CC122" s="884">
        <v>3.9952353426920113E-2</v>
      </c>
      <c r="CD122" s="884">
        <v>0</v>
      </c>
      <c r="CE122" s="884">
        <v>0</v>
      </c>
      <c r="CF122" s="884">
        <v>0</v>
      </c>
      <c r="CG122" s="884">
        <v>0</v>
      </c>
      <c r="CH122" s="884">
        <v>0</v>
      </c>
      <c r="CI122" s="884">
        <v>0</v>
      </c>
      <c r="CJ122" s="884">
        <v>0</v>
      </c>
      <c r="CK122" s="884">
        <v>0</v>
      </c>
      <c r="CL122" s="884">
        <v>0</v>
      </c>
      <c r="CM122" s="884">
        <v>0</v>
      </c>
      <c r="CN122" s="884">
        <v>7.1466275373317425E-3</v>
      </c>
      <c r="CO122" s="884">
        <v>0</v>
      </c>
      <c r="CP122" s="884">
        <v>0</v>
      </c>
      <c r="CQ122" s="884">
        <v>2.1070803571428549E-2</v>
      </c>
      <c r="CR122" s="884">
        <v>0</v>
      </c>
      <c r="CS122" s="884">
        <v>1.090082752613241E-2</v>
      </c>
      <c r="CT122" s="884">
        <v>1.3455745212323053E-2</v>
      </c>
      <c r="CU122" s="884">
        <v>0</v>
      </c>
      <c r="CV122" s="884">
        <v>0</v>
      </c>
      <c r="CW122" s="884">
        <v>0</v>
      </c>
      <c r="CX122" s="884">
        <v>5.175141242937855E-3</v>
      </c>
      <c r="CY122" s="884">
        <v>0</v>
      </c>
      <c r="CZ122" s="884">
        <v>0</v>
      </c>
      <c r="DA122" s="884">
        <v>0</v>
      </c>
      <c r="DB122" s="884">
        <v>0</v>
      </c>
      <c r="DC122" s="884">
        <v>0</v>
      </c>
      <c r="DD122" s="884">
        <v>0</v>
      </c>
      <c r="DE122" s="884">
        <v>0</v>
      </c>
      <c r="DF122" s="884">
        <v>0</v>
      </c>
      <c r="DG122" s="884">
        <v>0</v>
      </c>
      <c r="DH122" s="884">
        <v>0</v>
      </c>
      <c r="DI122" s="884">
        <v>0</v>
      </c>
      <c r="DJ122" s="884">
        <v>0</v>
      </c>
      <c r="DK122" s="884">
        <v>5.1415078707539091E-3</v>
      </c>
      <c r="DL122" s="884">
        <v>9.6263718263718007E-3</v>
      </c>
      <c r="DM122" s="884">
        <v>6.1891213389121307E-3</v>
      </c>
      <c r="DN122" s="884">
        <v>4.9116071428571429E-3</v>
      </c>
      <c r="DO122" s="884">
        <v>0</v>
      </c>
      <c r="DP122" s="884">
        <v>0</v>
      </c>
      <c r="DQ122" s="884">
        <v>0</v>
      </c>
      <c r="DR122" s="884">
        <v>6.2057481751824871E-3</v>
      </c>
      <c r="DS122" s="884">
        <v>0</v>
      </c>
      <c r="DT122" s="884">
        <v>4.4080033003300358E-3</v>
      </c>
      <c r="DU122" s="884">
        <v>0</v>
      </c>
      <c r="DV122" s="884">
        <v>0</v>
      </c>
      <c r="DW122" s="884">
        <v>4.0460128322567929E-2</v>
      </c>
      <c r="DX122" s="884">
        <v>0</v>
      </c>
      <c r="DY122" s="884">
        <v>0</v>
      </c>
      <c r="DZ122" s="884">
        <v>8.6245858761988172E-3</v>
      </c>
      <c r="EA122" s="884">
        <v>0</v>
      </c>
      <c r="EB122" s="884">
        <v>0</v>
      </c>
      <c r="EC122" s="884">
        <v>0</v>
      </c>
      <c r="ED122" s="884">
        <v>5.3553278688524587E-3</v>
      </c>
      <c r="EE122" s="884">
        <v>0</v>
      </c>
      <c r="EF122" s="884">
        <v>4.7708892617449664E-3</v>
      </c>
      <c r="EG122" s="884">
        <v>4.6269100169779274E-3</v>
      </c>
      <c r="EH122" s="884">
        <v>0</v>
      </c>
      <c r="EI122" s="884">
        <v>4.4824793388429764E-3</v>
      </c>
      <c r="EJ122" s="884">
        <v>0</v>
      </c>
      <c r="EK122" s="884">
        <v>0</v>
      </c>
      <c r="EL122" s="884">
        <v>0</v>
      </c>
      <c r="EM122" s="884">
        <v>0</v>
      </c>
      <c r="EN122" s="884">
        <v>0</v>
      </c>
      <c r="EO122" s="884">
        <v>0</v>
      </c>
      <c r="EP122" s="884">
        <v>0</v>
      </c>
      <c r="EQ122" s="884">
        <v>0</v>
      </c>
      <c r="ER122" s="884">
        <v>0</v>
      </c>
      <c r="ES122" s="884">
        <v>5.8044800000000034E-3</v>
      </c>
      <c r="ET122" s="884">
        <v>6.3695826645265583E-3</v>
      </c>
      <c r="EU122" s="884">
        <v>0</v>
      </c>
      <c r="EV122" s="884">
        <v>6.732000000000001E-3</v>
      </c>
      <c r="EW122" s="884">
        <v>0</v>
      </c>
      <c r="EX122" s="884">
        <v>0</v>
      </c>
      <c r="EY122" s="884">
        <v>0</v>
      </c>
      <c r="EZ122" s="884">
        <v>0.25975568965516838</v>
      </c>
      <c r="FA122" s="884">
        <v>0</v>
      </c>
      <c r="FB122" s="884">
        <v>0</v>
      </c>
      <c r="FC122" s="884">
        <v>5.5883550488598837E-3</v>
      </c>
      <c r="FD122" s="884">
        <v>0</v>
      </c>
      <c r="FE122" s="884">
        <v>0</v>
      </c>
      <c r="FF122" s="884">
        <v>0</v>
      </c>
      <c r="FG122" s="884">
        <v>1.5920673076923058E-2</v>
      </c>
      <c r="FH122" s="884">
        <v>0</v>
      </c>
      <c r="FI122" s="884">
        <v>4.9964057507987216E-3</v>
      </c>
      <c r="FJ122" s="884">
        <v>0</v>
      </c>
      <c r="FK122" s="884">
        <v>0</v>
      </c>
      <c r="FL122" s="884">
        <v>1.3785441696113095E-2</v>
      </c>
      <c r="FM122" s="884">
        <v>0</v>
      </c>
      <c r="FN122" s="884">
        <v>0</v>
      </c>
      <c r="FO122" s="884">
        <v>2.0662673272680853E-2</v>
      </c>
      <c r="FP122" s="884">
        <v>0</v>
      </c>
      <c r="FQ122" s="884">
        <v>4.8077557755775574E-3</v>
      </c>
      <c r="FR122" s="884">
        <v>5.4048760991206755E-3</v>
      </c>
      <c r="FS122" s="884">
        <v>5.5431947840260797E-3</v>
      </c>
      <c r="FT122" s="884">
        <v>0</v>
      </c>
      <c r="FU122" s="884">
        <v>0</v>
      </c>
      <c r="FV122" s="884">
        <v>0</v>
      </c>
      <c r="FW122" s="884">
        <v>4.8570846905537464E-3</v>
      </c>
      <c r="FX122" s="884">
        <v>0</v>
      </c>
      <c r="FY122" s="884">
        <v>0</v>
      </c>
      <c r="FZ122" s="884">
        <v>4.7054515866557893E-3</v>
      </c>
      <c r="GA122" s="884">
        <v>6.3378973105135171E-3</v>
      </c>
      <c r="GB122" s="884">
        <v>5.7136437908496826E-3</v>
      </c>
      <c r="GC122" s="884">
        <v>0</v>
      </c>
      <c r="GD122" s="884">
        <v>1.0134412265758043E-2</v>
      </c>
      <c r="GE122" s="884">
        <v>5.3393719806763282E-3</v>
      </c>
      <c r="GF122" s="884">
        <v>0</v>
      </c>
      <c r="GG122" s="884">
        <v>5.8430989583333343E-3</v>
      </c>
      <c r="GH122" s="884">
        <v>0</v>
      </c>
      <c r="GI122" s="884">
        <v>0</v>
      </c>
      <c r="GJ122" s="884">
        <v>5.8932746196957674E-3</v>
      </c>
      <c r="GK122" s="884">
        <v>0</v>
      </c>
      <c r="GL122" s="884">
        <v>0</v>
      </c>
    </row>
    <row r="123" spans="1:194" x14ac:dyDescent="0.2">
      <c r="A123" s="652" t="s">
        <v>1088</v>
      </c>
      <c r="B123" s="652" t="s">
        <v>546</v>
      </c>
      <c r="C123" s="884">
        <v>0</v>
      </c>
      <c r="D123" s="884">
        <v>0</v>
      </c>
      <c r="E123" s="884">
        <v>0</v>
      </c>
      <c r="F123" s="884">
        <v>0</v>
      </c>
      <c r="G123" s="884">
        <v>6.3600000000000011E-3</v>
      </c>
      <c r="H123" s="884">
        <v>0</v>
      </c>
      <c r="I123" s="884">
        <v>0</v>
      </c>
      <c r="J123" s="884">
        <v>0</v>
      </c>
      <c r="K123" s="884">
        <v>0</v>
      </c>
      <c r="L123" s="884">
        <v>3.8647286821705415E-2</v>
      </c>
      <c r="M123" s="884">
        <v>0</v>
      </c>
      <c r="N123" s="884">
        <v>0</v>
      </c>
      <c r="O123" s="884">
        <v>0</v>
      </c>
      <c r="P123" s="884">
        <v>0.10357674418604643</v>
      </c>
      <c r="Q123" s="884">
        <v>2.4721621621621623</v>
      </c>
      <c r="R123" s="884">
        <v>0</v>
      </c>
      <c r="S123" s="884">
        <v>0</v>
      </c>
      <c r="T123" s="884">
        <v>0</v>
      </c>
      <c r="U123" s="884">
        <v>0</v>
      </c>
      <c r="V123" s="884">
        <v>0</v>
      </c>
      <c r="W123" s="884">
        <v>0</v>
      </c>
      <c r="X123" s="884">
        <v>0</v>
      </c>
      <c r="Y123" s="884">
        <v>8.6049999999999998E-3</v>
      </c>
      <c r="Z123" s="884"/>
      <c r="AA123" s="884">
        <v>0</v>
      </c>
      <c r="AB123" s="884">
        <v>0</v>
      </c>
      <c r="AC123" s="884">
        <v>0</v>
      </c>
      <c r="AD123" s="884">
        <v>0</v>
      </c>
      <c r="AE123" s="884">
        <v>0</v>
      </c>
      <c r="AF123" s="884">
        <v>0</v>
      </c>
      <c r="AG123" s="884">
        <v>0</v>
      </c>
      <c r="AH123" s="884">
        <v>0</v>
      </c>
      <c r="AI123" s="884">
        <v>0</v>
      </c>
      <c r="AJ123" s="884">
        <v>0</v>
      </c>
      <c r="AK123" s="884">
        <v>4.9660550458715596E-3</v>
      </c>
      <c r="AL123" s="884">
        <v>0</v>
      </c>
      <c r="AM123" s="884">
        <v>7.5666666666666695E-3</v>
      </c>
      <c r="AN123" s="884">
        <v>0</v>
      </c>
      <c r="AO123" s="884">
        <v>1.3917829457364347E-2</v>
      </c>
      <c r="AP123" s="884">
        <v>0</v>
      </c>
      <c r="AQ123" s="884">
        <v>0</v>
      </c>
      <c r="AR123" s="884">
        <v>6.798449612403102E-3</v>
      </c>
      <c r="AS123" s="884">
        <v>0</v>
      </c>
      <c r="AT123" s="884">
        <v>0</v>
      </c>
      <c r="AU123" s="884">
        <v>0</v>
      </c>
      <c r="AV123" s="884">
        <v>0</v>
      </c>
      <c r="AW123" s="884">
        <v>0</v>
      </c>
      <c r="AX123" s="884">
        <v>0</v>
      </c>
      <c r="AY123" s="884">
        <v>4.921259842519685E-3</v>
      </c>
      <c r="AZ123" s="884">
        <v>0</v>
      </c>
      <c r="BA123" s="884">
        <v>0</v>
      </c>
      <c r="BB123" s="884">
        <v>5.2839999999999996E-3</v>
      </c>
      <c r="BC123" s="884">
        <v>0</v>
      </c>
      <c r="BD123" s="884">
        <v>0</v>
      </c>
      <c r="BE123" s="884">
        <v>0</v>
      </c>
      <c r="BF123" s="884">
        <v>0</v>
      </c>
      <c r="BG123" s="884">
        <v>0</v>
      </c>
      <c r="BH123" s="884">
        <v>0</v>
      </c>
      <c r="BI123" s="884">
        <v>0</v>
      </c>
      <c r="BJ123" s="884">
        <v>0</v>
      </c>
      <c r="BK123" s="884">
        <v>0</v>
      </c>
      <c r="BL123" s="884">
        <v>0</v>
      </c>
      <c r="BM123" s="884">
        <v>0</v>
      </c>
      <c r="BN123" s="884">
        <v>4.7017543859649126E-3</v>
      </c>
      <c r="BO123" s="884">
        <v>0</v>
      </c>
      <c r="BP123" s="884">
        <v>0</v>
      </c>
      <c r="BQ123" s="884">
        <v>0</v>
      </c>
      <c r="BR123" s="884">
        <v>0</v>
      </c>
      <c r="BS123" s="884">
        <v>0</v>
      </c>
      <c r="BT123" s="884">
        <v>5.8000000000000005E-3</v>
      </c>
      <c r="BU123" s="884">
        <v>0</v>
      </c>
      <c r="BV123" s="884">
        <v>0</v>
      </c>
      <c r="BW123" s="884">
        <v>4.3902439024390257E-3</v>
      </c>
      <c r="BX123" s="884">
        <v>0</v>
      </c>
      <c r="BY123" s="884">
        <v>0</v>
      </c>
      <c r="BZ123" s="884">
        <v>0</v>
      </c>
      <c r="CA123" s="884">
        <v>0</v>
      </c>
      <c r="CB123" s="884">
        <v>0</v>
      </c>
      <c r="CC123" s="884">
        <v>4.3679999999999995E-3</v>
      </c>
      <c r="CD123" s="884">
        <v>0</v>
      </c>
      <c r="CE123" s="884">
        <v>0</v>
      </c>
      <c r="CF123" s="884">
        <v>0</v>
      </c>
      <c r="CG123" s="884">
        <v>0</v>
      </c>
      <c r="CH123" s="884">
        <v>0</v>
      </c>
      <c r="CI123" s="884">
        <v>0</v>
      </c>
      <c r="CJ123" s="884">
        <v>0</v>
      </c>
      <c r="CK123" s="884">
        <v>0</v>
      </c>
      <c r="CL123" s="884">
        <v>0</v>
      </c>
      <c r="CM123" s="884">
        <v>0</v>
      </c>
      <c r="CN123" s="884">
        <v>0</v>
      </c>
      <c r="CO123" s="884">
        <v>0</v>
      </c>
      <c r="CP123" s="884">
        <v>0</v>
      </c>
      <c r="CQ123" s="884">
        <v>1.5975609756097561E-2</v>
      </c>
      <c r="CR123" s="884">
        <v>0</v>
      </c>
      <c r="CS123" s="884">
        <v>0</v>
      </c>
      <c r="CT123" s="884">
        <v>1.0644262295081959E-2</v>
      </c>
      <c r="CU123" s="884">
        <v>0</v>
      </c>
      <c r="CV123" s="884">
        <v>0</v>
      </c>
      <c r="CW123" s="884">
        <v>0</v>
      </c>
      <c r="CX123" s="884">
        <v>3.978070175438597E-3</v>
      </c>
      <c r="CY123" s="884">
        <v>0</v>
      </c>
      <c r="CZ123" s="884">
        <v>0</v>
      </c>
      <c r="DA123" s="884">
        <v>0</v>
      </c>
      <c r="DB123" s="884">
        <v>0</v>
      </c>
      <c r="DC123" s="884">
        <v>0</v>
      </c>
      <c r="DD123" s="884">
        <v>0</v>
      </c>
      <c r="DE123" s="884">
        <v>0</v>
      </c>
      <c r="DF123" s="884">
        <v>0</v>
      </c>
      <c r="DG123" s="884">
        <v>0</v>
      </c>
      <c r="DH123" s="884">
        <v>0</v>
      </c>
      <c r="DI123" s="884">
        <v>0</v>
      </c>
      <c r="DJ123" s="884">
        <v>0</v>
      </c>
      <c r="DK123" s="884">
        <v>0</v>
      </c>
      <c r="DL123" s="884">
        <v>8.6071428571428549E-3</v>
      </c>
      <c r="DM123" s="884">
        <v>0</v>
      </c>
      <c r="DN123" s="884">
        <v>0</v>
      </c>
      <c r="DO123" s="884">
        <v>0</v>
      </c>
      <c r="DP123" s="884">
        <v>0</v>
      </c>
      <c r="DQ123" s="884">
        <v>0</v>
      </c>
      <c r="DR123" s="884">
        <v>4.7954545454545463E-3</v>
      </c>
      <c r="DS123" s="884">
        <v>0</v>
      </c>
      <c r="DT123" s="884">
        <v>4.1919999999999995E-3</v>
      </c>
      <c r="DU123" s="884">
        <v>0</v>
      </c>
      <c r="DV123" s="884">
        <v>0</v>
      </c>
      <c r="DW123" s="884">
        <v>1.5018518518518499E-2</v>
      </c>
      <c r="DX123" s="884">
        <v>0</v>
      </c>
      <c r="DY123" s="884">
        <v>0</v>
      </c>
      <c r="DZ123" s="884">
        <v>4.1538461538461529E-3</v>
      </c>
      <c r="EA123" s="884">
        <v>0</v>
      </c>
      <c r="EB123" s="884">
        <v>0</v>
      </c>
      <c r="EC123" s="884">
        <v>0</v>
      </c>
      <c r="ED123" s="884">
        <v>0</v>
      </c>
      <c r="EE123" s="884">
        <v>0</v>
      </c>
      <c r="EF123" s="884">
        <v>0</v>
      </c>
      <c r="EG123" s="884">
        <v>0</v>
      </c>
      <c r="EH123" s="884">
        <v>0</v>
      </c>
      <c r="EI123" s="884">
        <v>0</v>
      </c>
      <c r="EJ123" s="884">
        <v>0</v>
      </c>
      <c r="EK123" s="884">
        <v>0</v>
      </c>
      <c r="EL123" s="884">
        <v>0</v>
      </c>
      <c r="EM123" s="884">
        <v>0</v>
      </c>
      <c r="EN123" s="884">
        <v>0</v>
      </c>
      <c r="EO123" s="884">
        <v>0</v>
      </c>
      <c r="EP123" s="884">
        <v>0</v>
      </c>
      <c r="EQ123" s="884">
        <v>0</v>
      </c>
      <c r="ER123" s="884">
        <v>0</v>
      </c>
      <c r="ES123" s="884">
        <v>0</v>
      </c>
      <c r="ET123" s="884">
        <v>0</v>
      </c>
      <c r="EU123" s="884">
        <v>0</v>
      </c>
      <c r="EV123" s="884">
        <v>4.5905511811023623E-3</v>
      </c>
      <c r="EW123" s="884">
        <v>0</v>
      </c>
      <c r="EX123" s="884">
        <v>0</v>
      </c>
      <c r="EY123" s="884">
        <v>0</v>
      </c>
      <c r="EZ123" s="884">
        <v>4.6048387096774192E-3</v>
      </c>
      <c r="FA123" s="884">
        <v>0</v>
      </c>
      <c r="FB123" s="884">
        <v>0</v>
      </c>
      <c r="FC123" s="884">
        <v>5.9928571428571435E-3</v>
      </c>
      <c r="FD123" s="884">
        <v>0</v>
      </c>
      <c r="FE123" s="884">
        <v>0</v>
      </c>
      <c r="FF123" s="884">
        <v>0</v>
      </c>
      <c r="FG123" s="884">
        <v>1.4945669291338571E-2</v>
      </c>
      <c r="FH123" s="884">
        <v>0</v>
      </c>
      <c r="FI123" s="884">
        <v>0</v>
      </c>
      <c r="FJ123" s="884">
        <v>0</v>
      </c>
      <c r="FK123" s="884">
        <v>0</v>
      </c>
      <c r="FL123" s="884">
        <v>7.8504065040650214E-3</v>
      </c>
      <c r="FM123" s="884">
        <v>0</v>
      </c>
      <c r="FN123" s="884">
        <v>0</v>
      </c>
      <c r="FO123" s="884">
        <v>1.3475423843379866E-2</v>
      </c>
      <c r="FP123" s="884">
        <v>0</v>
      </c>
      <c r="FQ123" s="884">
        <v>6.6487603305785117E-3</v>
      </c>
      <c r="FR123" s="884">
        <v>0</v>
      </c>
      <c r="FS123" s="884">
        <v>0</v>
      </c>
      <c r="FT123" s="884">
        <v>0</v>
      </c>
      <c r="FU123" s="884">
        <v>0</v>
      </c>
      <c r="FV123" s="884">
        <v>0</v>
      </c>
      <c r="FW123" s="884">
        <v>0</v>
      </c>
      <c r="FX123" s="884">
        <v>5.921259842519672E-3</v>
      </c>
      <c r="FY123" s="884">
        <v>0</v>
      </c>
      <c r="FZ123" s="884">
        <v>4.0296610169491516E-3</v>
      </c>
      <c r="GA123" s="884">
        <v>0</v>
      </c>
      <c r="GB123" s="884">
        <v>0</v>
      </c>
      <c r="GC123" s="884">
        <v>0</v>
      </c>
      <c r="GD123" s="884">
        <v>0</v>
      </c>
      <c r="GE123" s="884">
        <v>0</v>
      </c>
      <c r="GF123" s="884">
        <v>0</v>
      </c>
      <c r="GG123" s="884">
        <v>0</v>
      </c>
      <c r="GH123" s="884">
        <v>0</v>
      </c>
      <c r="GI123" s="884">
        <v>0</v>
      </c>
      <c r="GJ123" s="884">
        <v>8.1299212598425191E-3</v>
      </c>
      <c r="GK123" s="884">
        <v>0</v>
      </c>
      <c r="GL123" s="884">
        <v>0</v>
      </c>
    </row>
    <row r="124" spans="1:194" x14ac:dyDescent="0.2">
      <c r="A124" s="652" t="s">
        <v>1089</v>
      </c>
      <c r="B124" s="652" t="s">
        <v>547</v>
      </c>
      <c r="C124" s="884">
        <v>0</v>
      </c>
      <c r="D124" s="884">
        <v>0</v>
      </c>
      <c r="E124" s="884">
        <v>0</v>
      </c>
      <c r="F124" s="884">
        <v>0</v>
      </c>
      <c r="G124" s="884">
        <v>0</v>
      </c>
      <c r="H124" s="884">
        <v>0</v>
      </c>
      <c r="I124" s="884">
        <v>0</v>
      </c>
      <c r="J124" s="884">
        <v>0</v>
      </c>
      <c r="K124" s="884">
        <v>0</v>
      </c>
      <c r="L124" s="884">
        <v>0</v>
      </c>
      <c r="M124" s="884">
        <v>0</v>
      </c>
      <c r="N124" s="884">
        <v>0</v>
      </c>
      <c r="O124" s="884">
        <v>0</v>
      </c>
      <c r="P124" s="884">
        <v>0</v>
      </c>
      <c r="Q124" s="884"/>
      <c r="R124" s="884">
        <v>0</v>
      </c>
      <c r="S124" s="884">
        <v>0</v>
      </c>
      <c r="T124" s="884">
        <v>0</v>
      </c>
      <c r="U124" s="884">
        <v>0</v>
      </c>
      <c r="V124" s="884">
        <v>0</v>
      </c>
      <c r="W124" s="884">
        <v>4.8999999999999998E-3</v>
      </c>
      <c r="X124" s="884">
        <v>0</v>
      </c>
      <c r="Y124" s="884">
        <v>0</v>
      </c>
      <c r="Z124" s="884"/>
      <c r="AA124" s="884">
        <v>6.2777777777777766E-2</v>
      </c>
      <c r="AB124" s="884"/>
      <c r="AC124" s="884">
        <v>0</v>
      </c>
      <c r="AD124" s="884">
        <v>0</v>
      </c>
      <c r="AE124" s="884">
        <v>7.5555555555555437E-3</v>
      </c>
      <c r="AF124" s="884">
        <v>0</v>
      </c>
      <c r="AG124" s="884">
        <v>0</v>
      </c>
      <c r="AH124" s="884">
        <v>0</v>
      </c>
      <c r="AI124" s="884">
        <v>0</v>
      </c>
      <c r="AJ124" s="884">
        <v>0</v>
      </c>
      <c r="AK124" s="884">
        <v>0</v>
      </c>
      <c r="AL124" s="884">
        <v>0</v>
      </c>
      <c r="AM124" s="884">
        <v>1.1277777777777779E-2</v>
      </c>
      <c r="AN124" s="884">
        <v>0</v>
      </c>
      <c r="AO124" s="884">
        <v>0</v>
      </c>
      <c r="AP124" s="884">
        <v>0</v>
      </c>
      <c r="AQ124" s="884">
        <v>0</v>
      </c>
      <c r="AR124" s="884">
        <v>1.638888888888889E-2</v>
      </c>
      <c r="AS124" s="884">
        <v>0</v>
      </c>
      <c r="AT124" s="884">
        <v>0</v>
      </c>
      <c r="AU124" s="884">
        <v>0</v>
      </c>
      <c r="AV124" s="884">
        <v>0</v>
      </c>
      <c r="AW124" s="884">
        <v>0</v>
      </c>
      <c r="AX124" s="884">
        <v>0</v>
      </c>
      <c r="AY124" s="884">
        <v>8.7500000000000008E-3</v>
      </c>
      <c r="AZ124" s="884">
        <v>0</v>
      </c>
      <c r="BA124" s="884">
        <v>0</v>
      </c>
      <c r="BB124" s="884">
        <v>1.2361111111111101E-2</v>
      </c>
      <c r="BC124" s="884">
        <v>0</v>
      </c>
      <c r="BD124" s="884">
        <v>0</v>
      </c>
      <c r="BE124" s="884">
        <v>0</v>
      </c>
      <c r="BF124" s="884">
        <v>0</v>
      </c>
      <c r="BG124" s="884">
        <v>0</v>
      </c>
      <c r="BH124" s="884">
        <v>0</v>
      </c>
      <c r="BI124" s="884">
        <v>0</v>
      </c>
      <c r="BJ124" s="884">
        <v>0</v>
      </c>
      <c r="BK124" s="884">
        <v>0</v>
      </c>
      <c r="BL124" s="884">
        <v>0</v>
      </c>
      <c r="BM124" s="884">
        <v>0</v>
      </c>
      <c r="BN124" s="884">
        <v>0</v>
      </c>
      <c r="BO124" s="884">
        <v>0</v>
      </c>
      <c r="BP124" s="884">
        <v>0</v>
      </c>
      <c r="BQ124" s="884"/>
      <c r="BR124" s="884">
        <v>0</v>
      </c>
      <c r="BS124" s="884">
        <v>0</v>
      </c>
      <c r="BT124" s="884">
        <v>0</v>
      </c>
      <c r="BU124" s="884">
        <v>0</v>
      </c>
      <c r="BV124" s="884">
        <v>0</v>
      </c>
      <c r="BW124" s="884">
        <v>0</v>
      </c>
      <c r="BX124" s="884">
        <v>0</v>
      </c>
      <c r="BY124" s="884">
        <v>0</v>
      </c>
      <c r="BZ124" s="884">
        <v>0</v>
      </c>
      <c r="CA124" s="884">
        <v>0</v>
      </c>
      <c r="CB124" s="884">
        <v>0</v>
      </c>
      <c r="CC124" s="884">
        <v>0</v>
      </c>
      <c r="CD124" s="884">
        <v>0</v>
      </c>
      <c r="CE124" s="884">
        <v>0</v>
      </c>
      <c r="CF124" s="884">
        <v>4.9055555555555554E-3</v>
      </c>
      <c r="CG124" s="884">
        <v>0</v>
      </c>
      <c r="CH124" s="884">
        <v>0</v>
      </c>
      <c r="CI124" s="884">
        <v>0</v>
      </c>
      <c r="CJ124" s="884">
        <v>0</v>
      </c>
      <c r="CK124" s="884">
        <v>0</v>
      </c>
      <c r="CL124" s="884">
        <v>0</v>
      </c>
      <c r="CM124" s="884">
        <v>0</v>
      </c>
      <c r="CN124" s="884">
        <v>0</v>
      </c>
      <c r="CO124" s="884">
        <v>0</v>
      </c>
      <c r="CP124" s="884">
        <v>0</v>
      </c>
      <c r="CQ124" s="884">
        <v>0</v>
      </c>
      <c r="CR124" s="884">
        <v>0</v>
      </c>
      <c r="CS124" s="884">
        <v>0</v>
      </c>
      <c r="CT124" s="884">
        <v>0</v>
      </c>
      <c r="CU124" s="884">
        <v>0</v>
      </c>
      <c r="CV124" s="884">
        <v>0</v>
      </c>
      <c r="CW124" s="884">
        <v>0</v>
      </c>
      <c r="CX124" s="884">
        <v>0</v>
      </c>
      <c r="CY124" s="884">
        <v>0</v>
      </c>
      <c r="CZ124" s="884">
        <v>0</v>
      </c>
      <c r="DA124" s="884">
        <v>0</v>
      </c>
      <c r="DB124" s="884"/>
      <c r="DC124" s="884">
        <v>0</v>
      </c>
      <c r="DD124" s="884">
        <v>0</v>
      </c>
      <c r="DE124" s="884">
        <v>0</v>
      </c>
      <c r="DF124" s="884">
        <v>0</v>
      </c>
      <c r="DG124" s="884">
        <v>0</v>
      </c>
      <c r="DH124" s="884">
        <v>0</v>
      </c>
      <c r="DI124" s="884">
        <v>0</v>
      </c>
      <c r="DJ124" s="884">
        <v>0</v>
      </c>
      <c r="DK124" s="884">
        <v>6.083333333333333E-3</v>
      </c>
      <c r="DL124" s="884">
        <v>0</v>
      </c>
      <c r="DM124" s="884">
        <v>8.083333333333333E-3</v>
      </c>
      <c r="DN124" s="884">
        <v>0</v>
      </c>
      <c r="DO124" s="884">
        <v>0</v>
      </c>
      <c r="DP124" s="884">
        <v>0</v>
      </c>
      <c r="DQ124" s="884">
        <v>0</v>
      </c>
      <c r="DR124" s="884">
        <v>0</v>
      </c>
      <c r="DS124" s="884">
        <v>0</v>
      </c>
      <c r="DT124" s="884">
        <v>0</v>
      </c>
      <c r="DU124" s="884">
        <v>0</v>
      </c>
      <c r="DV124" s="884">
        <v>0</v>
      </c>
      <c r="DW124" s="884">
        <v>0</v>
      </c>
      <c r="DX124" s="884">
        <v>0</v>
      </c>
      <c r="DY124" s="884"/>
      <c r="DZ124" s="884">
        <v>0</v>
      </c>
      <c r="EA124" s="884">
        <v>0</v>
      </c>
      <c r="EB124" s="884">
        <v>0</v>
      </c>
      <c r="EC124" s="884">
        <v>0</v>
      </c>
      <c r="ED124" s="884">
        <v>0</v>
      </c>
      <c r="EE124" s="884">
        <v>0</v>
      </c>
      <c r="EF124" s="884">
        <v>0</v>
      </c>
      <c r="EG124" s="884">
        <v>0</v>
      </c>
      <c r="EH124" s="884">
        <v>0</v>
      </c>
      <c r="EI124" s="884">
        <v>0</v>
      </c>
      <c r="EJ124" s="884">
        <v>0</v>
      </c>
      <c r="EK124" s="884">
        <v>0</v>
      </c>
      <c r="EL124" s="884">
        <v>0</v>
      </c>
      <c r="EM124" s="884">
        <v>0</v>
      </c>
      <c r="EN124" s="884">
        <v>0</v>
      </c>
      <c r="EO124" s="884">
        <v>0</v>
      </c>
      <c r="EP124" s="884">
        <v>0</v>
      </c>
      <c r="EQ124" s="884">
        <v>0</v>
      </c>
      <c r="ER124" s="884">
        <v>0</v>
      </c>
      <c r="ES124" s="884">
        <v>8.0000000000000002E-3</v>
      </c>
      <c r="ET124" s="884">
        <v>0</v>
      </c>
      <c r="EU124" s="884">
        <v>0</v>
      </c>
      <c r="EV124" s="884">
        <v>0</v>
      </c>
      <c r="EW124" s="884">
        <v>0</v>
      </c>
      <c r="EX124" s="884">
        <v>0</v>
      </c>
      <c r="EY124" s="884">
        <v>0</v>
      </c>
      <c r="EZ124" s="884">
        <v>0</v>
      </c>
      <c r="FA124" s="884">
        <v>0</v>
      </c>
      <c r="FB124" s="884">
        <v>0</v>
      </c>
      <c r="FC124" s="884">
        <v>0</v>
      </c>
      <c r="FD124" s="884">
        <v>0</v>
      </c>
      <c r="FE124" s="884">
        <v>0</v>
      </c>
      <c r="FF124" s="884">
        <v>0</v>
      </c>
      <c r="FG124" s="884">
        <v>6.7222222222222223E-3</v>
      </c>
      <c r="FH124" s="884">
        <v>0</v>
      </c>
      <c r="FI124" s="884">
        <v>0</v>
      </c>
      <c r="FJ124" s="884">
        <v>0</v>
      </c>
      <c r="FK124" s="884">
        <v>0</v>
      </c>
      <c r="FL124" s="884">
        <v>0</v>
      </c>
      <c r="FM124" s="884">
        <v>0</v>
      </c>
      <c r="FN124" s="884">
        <v>0</v>
      </c>
      <c r="FO124" s="884">
        <v>0</v>
      </c>
      <c r="FP124" s="884">
        <v>0</v>
      </c>
      <c r="FQ124" s="884">
        <v>0</v>
      </c>
      <c r="FR124" s="884">
        <v>0</v>
      </c>
      <c r="FS124" s="884">
        <v>0</v>
      </c>
      <c r="FT124" s="884">
        <v>0</v>
      </c>
      <c r="FU124" s="884">
        <v>0</v>
      </c>
      <c r="FV124" s="884">
        <v>0</v>
      </c>
      <c r="FW124" s="884">
        <v>0</v>
      </c>
      <c r="FX124" s="884">
        <v>0</v>
      </c>
      <c r="FY124" s="884">
        <v>0</v>
      </c>
      <c r="FZ124" s="884">
        <v>0</v>
      </c>
      <c r="GA124" s="884">
        <v>0</v>
      </c>
      <c r="GB124" s="884">
        <v>0</v>
      </c>
      <c r="GC124" s="884">
        <v>0</v>
      </c>
      <c r="GD124" s="884">
        <v>0</v>
      </c>
      <c r="GE124" s="884">
        <v>0</v>
      </c>
      <c r="GF124" s="884">
        <v>0</v>
      </c>
      <c r="GG124" s="884">
        <v>0</v>
      </c>
      <c r="GH124" s="884">
        <v>0</v>
      </c>
      <c r="GI124" s="884">
        <v>0</v>
      </c>
      <c r="GJ124" s="884">
        <v>0</v>
      </c>
      <c r="GK124" s="884">
        <v>0</v>
      </c>
      <c r="GL124" s="884">
        <v>0</v>
      </c>
    </row>
    <row r="125" spans="1:194" x14ac:dyDescent="0.2">
      <c r="A125" s="652" t="s">
        <v>1090</v>
      </c>
      <c r="B125" s="652" t="s">
        <v>548</v>
      </c>
      <c r="C125" s="884">
        <v>0</v>
      </c>
      <c r="D125" s="884">
        <v>0</v>
      </c>
      <c r="E125" s="884">
        <v>0</v>
      </c>
      <c r="F125" s="884">
        <v>0</v>
      </c>
      <c r="G125" s="884">
        <v>0</v>
      </c>
      <c r="H125" s="884">
        <v>0</v>
      </c>
      <c r="I125" s="884">
        <v>0</v>
      </c>
      <c r="J125" s="884">
        <v>0</v>
      </c>
      <c r="K125" s="884">
        <v>0</v>
      </c>
      <c r="L125" s="884">
        <v>0.19035714285714286</v>
      </c>
      <c r="M125" s="884">
        <v>0</v>
      </c>
      <c r="N125" s="884">
        <v>0</v>
      </c>
      <c r="O125" s="884">
        <v>0</v>
      </c>
      <c r="P125" s="884">
        <v>0</v>
      </c>
      <c r="Q125" s="884">
        <v>0</v>
      </c>
      <c r="R125" s="884">
        <v>0</v>
      </c>
      <c r="S125" s="884">
        <v>0</v>
      </c>
      <c r="T125" s="884">
        <v>0</v>
      </c>
      <c r="U125" s="884">
        <v>0</v>
      </c>
      <c r="V125" s="884">
        <v>0</v>
      </c>
      <c r="W125" s="884">
        <v>0</v>
      </c>
      <c r="X125" s="884">
        <v>0</v>
      </c>
      <c r="Y125" s="884">
        <v>7.4285714285714293E-3</v>
      </c>
      <c r="Z125" s="884"/>
      <c r="AA125" s="884">
        <v>0</v>
      </c>
      <c r="AB125" s="884">
        <v>0</v>
      </c>
      <c r="AC125" s="884">
        <v>0</v>
      </c>
      <c r="AD125" s="884">
        <v>0</v>
      </c>
      <c r="AE125" s="884">
        <v>0</v>
      </c>
      <c r="AF125" s="884">
        <v>0</v>
      </c>
      <c r="AG125" s="884">
        <v>0</v>
      </c>
      <c r="AH125" s="884">
        <v>0</v>
      </c>
      <c r="AI125" s="884">
        <v>0</v>
      </c>
      <c r="AJ125" s="884">
        <v>0</v>
      </c>
      <c r="AK125" s="884">
        <v>0</v>
      </c>
      <c r="AL125" s="884">
        <v>0</v>
      </c>
      <c r="AM125" s="884">
        <v>0</v>
      </c>
      <c r="AN125" s="884">
        <v>0</v>
      </c>
      <c r="AO125" s="884">
        <v>0</v>
      </c>
      <c r="AP125" s="884">
        <v>0</v>
      </c>
      <c r="AQ125" s="884">
        <v>0</v>
      </c>
      <c r="AR125" s="884">
        <v>7.7142857142857152E-3</v>
      </c>
      <c r="AS125" s="884">
        <v>0</v>
      </c>
      <c r="AT125" s="884">
        <v>0</v>
      </c>
      <c r="AU125" s="884">
        <v>0</v>
      </c>
      <c r="AV125" s="884">
        <v>0</v>
      </c>
      <c r="AW125" s="884">
        <v>0</v>
      </c>
      <c r="AX125" s="884">
        <v>0</v>
      </c>
      <c r="AY125" s="884">
        <v>0</v>
      </c>
      <c r="AZ125" s="884">
        <v>0</v>
      </c>
      <c r="BA125" s="884">
        <v>0</v>
      </c>
      <c r="BB125" s="884">
        <v>0</v>
      </c>
      <c r="BC125" s="884">
        <v>0</v>
      </c>
      <c r="BD125" s="884">
        <v>0</v>
      </c>
      <c r="BE125" s="884">
        <v>0</v>
      </c>
      <c r="BF125" s="884">
        <v>0.14716666666666667</v>
      </c>
      <c r="BG125" s="884">
        <v>0.14716666666666667</v>
      </c>
      <c r="BH125" s="884">
        <v>0.14716666666666667</v>
      </c>
      <c r="BI125" s="884">
        <v>0.14716666666666667</v>
      </c>
      <c r="BJ125" s="884">
        <v>0.14716666666666667</v>
      </c>
      <c r="BK125" s="884">
        <v>0.14716666666666667</v>
      </c>
      <c r="BL125" s="884">
        <v>0.14716666666666667</v>
      </c>
      <c r="BM125" s="884">
        <v>0</v>
      </c>
      <c r="BN125" s="884">
        <v>0</v>
      </c>
      <c r="BO125" s="884">
        <v>0</v>
      </c>
      <c r="BP125" s="884">
        <v>0</v>
      </c>
      <c r="BQ125" s="884">
        <v>0</v>
      </c>
      <c r="BR125" s="884">
        <v>0</v>
      </c>
      <c r="BS125" s="884">
        <v>0</v>
      </c>
      <c r="BT125" s="884">
        <v>0</v>
      </c>
      <c r="BU125" s="884">
        <v>0</v>
      </c>
      <c r="BV125" s="884">
        <v>0</v>
      </c>
      <c r="BW125" s="884">
        <v>0</v>
      </c>
      <c r="BX125" s="884">
        <v>0</v>
      </c>
      <c r="BY125" s="884">
        <v>0</v>
      </c>
      <c r="BZ125" s="884">
        <v>0</v>
      </c>
      <c r="CA125" s="884">
        <v>0</v>
      </c>
      <c r="CB125" s="884">
        <v>0</v>
      </c>
      <c r="CC125" s="884">
        <v>0</v>
      </c>
      <c r="CD125" s="884">
        <v>0</v>
      </c>
      <c r="CE125" s="884">
        <v>0</v>
      </c>
      <c r="CF125" s="884">
        <v>0</v>
      </c>
      <c r="CG125" s="884">
        <v>0</v>
      </c>
      <c r="CH125" s="884">
        <v>0</v>
      </c>
      <c r="CI125" s="884">
        <v>0</v>
      </c>
      <c r="CJ125" s="884">
        <v>0</v>
      </c>
      <c r="CK125" s="884">
        <v>0</v>
      </c>
      <c r="CL125" s="884">
        <v>0</v>
      </c>
      <c r="CM125" s="884">
        <v>0</v>
      </c>
      <c r="CN125" s="884">
        <v>0</v>
      </c>
      <c r="CO125" s="884">
        <v>0</v>
      </c>
      <c r="CP125" s="884">
        <v>0</v>
      </c>
      <c r="CQ125" s="884">
        <v>0</v>
      </c>
      <c r="CR125" s="884">
        <v>0</v>
      </c>
      <c r="CS125" s="884">
        <v>0</v>
      </c>
      <c r="CT125" s="884">
        <v>0</v>
      </c>
      <c r="CU125" s="884">
        <v>0</v>
      </c>
      <c r="CV125" s="884">
        <v>0</v>
      </c>
      <c r="CW125" s="884">
        <v>0</v>
      </c>
      <c r="CX125" s="884">
        <v>0</v>
      </c>
      <c r="CY125" s="884">
        <v>0</v>
      </c>
      <c r="CZ125" s="884">
        <v>0</v>
      </c>
      <c r="DA125" s="884">
        <v>0</v>
      </c>
      <c r="DB125" s="884">
        <v>0</v>
      </c>
      <c r="DC125" s="884">
        <v>0</v>
      </c>
      <c r="DD125" s="884">
        <v>0</v>
      </c>
      <c r="DE125" s="884">
        <v>0</v>
      </c>
      <c r="DF125" s="884">
        <v>0</v>
      </c>
      <c r="DG125" s="884">
        <v>0</v>
      </c>
      <c r="DH125" s="884">
        <v>0</v>
      </c>
      <c r="DI125" s="884">
        <v>0</v>
      </c>
      <c r="DJ125" s="884">
        <v>0</v>
      </c>
      <c r="DK125" s="884">
        <v>0</v>
      </c>
      <c r="DL125" s="884">
        <v>0</v>
      </c>
      <c r="DM125" s="884">
        <v>0</v>
      </c>
      <c r="DN125" s="884">
        <v>0</v>
      </c>
      <c r="DO125" s="884">
        <v>0</v>
      </c>
      <c r="DP125" s="884">
        <v>0</v>
      </c>
      <c r="DQ125" s="884">
        <v>0</v>
      </c>
      <c r="DR125" s="884">
        <v>2.6071428571428572E-2</v>
      </c>
      <c r="DS125" s="884">
        <v>0</v>
      </c>
      <c r="DT125" s="884">
        <v>0</v>
      </c>
      <c r="DU125" s="884">
        <v>0</v>
      </c>
      <c r="DV125" s="884">
        <v>0</v>
      </c>
      <c r="DW125" s="884">
        <v>0.11178571428571429</v>
      </c>
      <c r="DX125" s="884">
        <v>0</v>
      </c>
      <c r="DY125" s="884">
        <v>0</v>
      </c>
      <c r="DZ125" s="884">
        <v>0</v>
      </c>
      <c r="EA125" s="884">
        <v>0</v>
      </c>
      <c r="EB125" s="884">
        <v>0</v>
      </c>
      <c r="EC125" s="884">
        <v>0</v>
      </c>
      <c r="ED125" s="884">
        <v>0</v>
      </c>
      <c r="EE125" s="884">
        <v>0</v>
      </c>
      <c r="EF125" s="884">
        <v>0</v>
      </c>
      <c r="EG125" s="884">
        <v>0</v>
      </c>
      <c r="EH125" s="884">
        <v>0</v>
      </c>
      <c r="EI125" s="884">
        <v>0</v>
      </c>
      <c r="EJ125" s="884">
        <v>0</v>
      </c>
      <c r="EK125" s="884">
        <v>0</v>
      </c>
      <c r="EL125" s="884">
        <v>0</v>
      </c>
      <c r="EM125" s="884">
        <v>0</v>
      </c>
      <c r="EN125" s="884">
        <v>0</v>
      </c>
      <c r="EO125" s="884">
        <v>0</v>
      </c>
      <c r="EP125" s="884">
        <v>0</v>
      </c>
      <c r="EQ125" s="884">
        <v>0</v>
      </c>
      <c r="ER125" s="884">
        <v>0</v>
      </c>
      <c r="ES125" s="884">
        <v>0</v>
      </c>
      <c r="ET125" s="884">
        <v>0</v>
      </c>
      <c r="EU125" s="884">
        <v>0</v>
      </c>
      <c r="EV125" s="884">
        <v>0</v>
      </c>
      <c r="EW125" s="884">
        <v>0</v>
      </c>
      <c r="EX125" s="884">
        <v>0</v>
      </c>
      <c r="EY125" s="884">
        <v>0</v>
      </c>
      <c r="EZ125" s="884">
        <v>1.3142857142857142E-2</v>
      </c>
      <c r="FA125" s="884">
        <v>0</v>
      </c>
      <c r="FB125" s="884">
        <v>0</v>
      </c>
      <c r="FC125" s="884">
        <v>0</v>
      </c>
      <c r="FD125" s="884">
        <v>0</v>
      </c>
      <c r="FE125" s="884">
        <v>0</v>
      </c>
      <c r="FF125" s="884">
        <v>0</v>
      </c>
      <c r="FG125" s="884">
        <v>0</v>
      </c>
      <c r="FH125" s="884">
        <v>0</v>
      </c>
      <c r="FI125" s="884">
        <v>0</v>
      </c>
      <c r="FJ125" s="884">
        <v>0</v>
      </c>
      <c r="FK125" s="884">
        <v>0</v>
      </c>
      <c r="FL125" s="884">
        <v>0.46892857142857147</v>
      </c>
      <c r="FM125" s="884">
        <v>0</v>
      </c>
      <c r="FN125" s="884">
        <v>0</v>
      </c>
      <c r="FO125" s="884">
        <v>0</v>
      </c>
      <c r="FP125" s="884">
        <v>0</v>
      </c>
      <c r="FQ125" s="884">
        <v>0</v>
      </c>
      <c r="FR125" s="884">
        <v>0</v>
      </c>
      <c r="FS125" s="884">
        <v>0</v>
      </c>
      <c r="FT125" s="884">
        <v>0</v>
      </c>
      <c r="FU125" s="884">
        <v>0</v>
      </c>
      <c r="FV125" s="884">
        <v>0</v>
      </c>
      <c r="FW125" s="884">
        <v>0</v>
      </c>
      <c r="FX125" s="884">
        <v>0</v>
      </c>
      <c r="FY125" s="884">
        <v>0</v>
      </c>
      <c r="FZ125" s="884">
        <v>0</v>
      </c>
      <c r="GA125" s="884">
        <v>0</v>
      </c>
      <c r="GB125" s="884">
        <v>0</v>
      </c>
      <c r="GC125" s="884">
        <v>0</v>
      </c>
      <c r="GD125" s="884">
        <v>0</v>
      </c>
      <c r="GE125" s="884">
        <v>0</v>
      </c>
      <c r="GF125" s="884">
        <v>0</v>
      </c>
      <c r="GG125" s="884">
        <v>0</v>
      </c>
      <c r="GH125" s="884">
        <v>0</v>
      </c>
      <c r="GI125" s="884">
        <v>0</v>
      </c>
      <c r="GJ125" s="884">
        <v>0</v>
      </c>
      <c r="GK125" s="884">
        <v>0</v>
      </c>
      <c r="GL125" s="884">
        <v>0</v>
      </c>
    </row>
    <row r="126" spans="1:194" x14ac:dyDescent="0.2">
      <c r="A126" s="652" t="s">
        <v>1091</v>
      </c>
      <c r="B126" s="652" t="s">
        <v>549</v>
      </c>
      <c r="C126" s="884">
        <v>0</v>
      </c>
      <c r="D126" s="884">
        <v>0</v>
      </c>
      <c r="E126" s="884">
        <v>0</v>
      </c>
      <c r="F126" s="884">
        <v>0</v>
      </c>
      <c r="G126" s="884">
        <v>0.14207168674698786</v>
      </c>
      <c r="H126" s="884">
        <v>0</v>
      </c>
      <c r="I126" s="884">
        <v>0</v>
      </c>
      <c r="J126" s="884">
        <v>2.3089743589743597E-2</v>
      </c>
      <c r="K126" s="884">
        <v>0</v>
      </c>
      <c r="L126" s="884">
        <v>2.5616766467065871E-2</v>
      </c>
      <c r="M126" s="884">
        <v>0</v>
      </c>
      <c r="N126" s="884">
        <v>0</v>
      </c>
      <c r="O126" s="884">
        <v>0</v>
      </c>
      <c r="P126" s="884">
        <v>0.15410294117647055</v>
      </c>
      <c r="Q126" s="884">
        <v>5.2952380952380951</v>
      </c>
      <c r="R126" s="884">
        <v>0</v>
      </c>
      <c r="S126" s="884">
        <v>0</v>
      </c>
      <c r="T126" s="884">
        <v>0</v>
      </c>
      <c r="U126" s="884">
        <v>0</v>
      </c>
      <c r="V126" s="884">
        <v>0</v>
      </c>
      <c r="W126" s="884">
        <v>0</v>
      </c>
      <c r="X126" s="884">
        <v>0</v>
      </c>
      <c r="Y126" s="884">
        <v>1.7575301204819E-2</v>
      </c>
      <c r="Z126" s="884"/>
      <c r="AA126" s="884">
        <v>0</v>
      </c>
      <c r="AB126" s="884">
        <v>0</v>
      </c>
      <c r="AC126" s="884">
        <v>0</v>
      </c>
      <c r="AD126" s="884">
        <v>0</v>
      </c>
      <c r="AE126" s="884">
        <v>0</v>
      </c>
      <c r="AF126" s="884">
        <v>0</v>
      </c>
      <c r="AG126" s="884">
        <v>0</v>
      </c>
      <c r="AH126" s="884">
        <v>0</v>
      </c>
      <c r="AI126" s="884">
        <v>0</v>
      </c>
      <c r="AJ126" s="884">
        <v>0</v>
      </c>
      <c r="AK126" s="884">
        <v>0</v>
      </c>
      <c r="AL126" s="884">
        <v>0</v>
      </c>
      <c r="AM126" s="884">
        <v>1.3380952380952374E-2</v>
      </c>
      <c r="AN126" s="884">
        <v>4.3283132530120474E-3</v>
      </c>
      <c r="AO126" s="884">
        <v>7.7005988023952096E-3</v>
      </c>
      <c r="AP126" s="884">
        <v>0</v>
      </c>
      <c r="AQ126" s="884">
        <v>1.2226382113164373E-2</v>
      </c>
      <c r="AR126" s="884">
        <v>9.9029411764705901E-3</v>
      </c>
      <c r="AS126" s="884">
        <v>0</v>
      </c>
      <c r="AT126" s="884">
        <v>0</v>
      </c>
      <c r="AU126" s="884">
        <v>0</v>
      </c>
      <c r="AV126" s="884">
        <v>0</v>
      </c>
      <c r="AW126" s="884">
        <v>0</v>
      </c>
      <c r="AX126" s="884">
        <v>0</v>
      </c>
      <c r="AY126" s="884">
        <v>5.7078313253012053E-3</v>
      </c>
      <c r="AZ126" s="884">
        <v>0</v>
      </c>
      <c r="BA126" s="884">
        <v>0</v>
      </c>
      <c r="BB126" s="884">
        <v>3.1771084337349383E-2</v>
      </c>
      <c r="BC126" s="884">
        <v>0</v>
      </c>
      <c r="BD126" s="884">
        <v>0</v>
      </c>
      <c r="BE126" s="884">
        <v>0</v>
      </c>
      <c r="BF126" s="884">
        <v>0.3283571428571429</v>
      </c>
      <c r="BG126" s="884">
        <v>0.3283571428571429</v>
      </c>
      <c r="BH126" s="884">
        <v>0.3283571428571429</v>
      </c>
      <c r="BI126" s="884">
        <v>0.3283571428571429</v>
      </c>
      <c r="BJ126" s="884">
        <v>0.3283571428571429</v>
      </c>
      <c r="BK126" s="884">
        <v>0.3283571428571429</v>
      </c>
      <c r="BL126" s="884">
        <v>0.3283571428571429</v>
      </c>
      <c r="BM126" s="884">
        <v>0</v>
      </c>
      <c r="BN126" s="884">
        <v>8.5905511811023624E-3</v>
      </c>
      <c r="BO126" s="884">
        <v>0</v>
      </c>
      <c r="BP126" s="884">
        <v>0</v>
      </c>
      <c r="BQ126" s="884">
        <v>0</v>
      </c>
      <c r="BR126" s="884">
        <v>0</v>
      </c>
      <c r="BS126" s="884">
        <v>0</v>
      </c>
      <c r="BT126" s="884">
        <v>0</v>
      </c>
      <c r="BU126" s="884">
        <v>0</v>
      </c>
      <c r="BV126" s="884">
        <v>0</v>
      </c>
      <c r="BW126" s="884">
        <v>0</v>
      </c>
      <c r="BX126" s="884">
        <v>0</v>
      </c>
      <c r="BY126" s="884">
        <v>0</v>
      </c>
      <c r="BZ126" s="884">
        <v>0</v>
      </c>
      <c r="CA126" s="884">
        <v>0</v>
      </c>
      <c r="CB126" s="884">
        <v>0</v>
      </c>
      <c r="CC126" s="884">
        <v>9.4668674698795321E-2</v>
      </c>
      <c r="CD126" s="884">
        <v>0</v>
      </c>
      <c r="CE126" s="884">
        <v>0</v>
      </c>
      <c r="CF126" s="884">
        <v>0</v>
      </c>
      <c r="CG126" s="884">
        <v>0</v>
      </c>
      <c r="CH126" s="884">
        <v>0</v>
      </c>
      <c r="CI126" s="884">
        <v>0</v>
      </c>
      <c r="CJ126" s="884">
        <v>0</v>
      </c>
      <c r="CK126" s="884">
        <v>0</v>
      </c>
      <c r="CL126" s="884">
        <v>0</v>
      </c>
      <c r="CM126" s="884">
        <v>0</v>
      </c>
      <c r="CN126" s="884">
        <v>0</v>
      </c>
      <c r="CO126" s="884">
        <v>0</v>
      </c>
      <c r="CP126" s="884">
        <v>0</v>
      </c>
      <c r="CQ126" s="884">
        <v>5.7596319018404882E-2</v>
      </c>
      <c r="CR126" s="884">
        <v>0</v>
      </c>
      <c r="CS126" s="884">
        <v>8.8102409638554265E-3</v>
      </c>
      <c r="CT126" s="884">
        <v>5.4397590361445784E-3</v>
      </c>
      <c r="CU126" s="884">
        <v>0</v>
      </c>
      <c r="CV126" s="884">
        <v>0</v>
      </c>
      <c r="CW126" s="884">
        <v>0</v>
      </c>
      <c r="CX126" s="884">
        <v>0</v>
      </c>
      <c r="CY126" s="884">
        <v>0</v>
      </c>
      <c r="CZ126" s="884">
        <v>0</v>
      </c>
      <c r="DA126" s="884">
        <v>0</v>
      </c>
      <c r="DB126" s="884">
        <v>0</v>
      </c>
      <c r="DC126" s="884">
        <v>0</v>
      </c>
      <c r="DD126" s="884">
        <v>0</v>
      </c>
      <c r="DE126" s="884">
        <v>0</v>
      </c>
      <c r="DF126" s="884">
        <v>0</v>
      </c>
      <c r="DG126" s="884">
        <v>0</v>
      </c>
      <c r="DH126" s="884">
        <v>0</v>
      </c>
      <c r="DI126" s="884">
        <v>0</v>
      </c>
      <c r="DJ126" s="884">
        <v>4.2812500000000029E-3</v>
      </c>
      <c r="DK126" s="884">
        <v>4.9156626506024099E-3</v>
      </c>
      <c r="DL126" s="884">
        <v>7.268072289156627E-3</v>
      </c>
      <c r="DM126" s="884">
        <v>0</v>
      </c>
      <c r="DN126" s="884">
        <v>0</v>
      </c>
      <c r="DO126" s="884">
        <v>0</v>
      </c>
      <c r="DP126" s="884">
        <v>0</v>
      </c>
      <c r="DQ126" s="884">
        <v>0</v>
      </c>
      <c r="DR126" s="884">
        <v>9.5574324324323029E-3</v>
      </c>
      <c r="DS126" s="884">
        <v>0</v>
      </c>
      <c r="DT126" s="884">
        <v>4.406626506024097E-3</v>
      </c>
      <c r="DU126" s="884">
        <v>0</v>
      </c>
      <c r="DV126" s="884">
        <v>0</v>
      </c>
      <c r="DW126" s="884">
        <v>0.71049659863945591</v>
      </c>
      <c r="DX126" s="884">
        <v>0</v>
      </c>
      <c r="DY126" s="884">
        <v>0</v>
      </c>
      <c r="DZ126" s="884">
        <v>1.9531012658227834E-2</v>
      </c>
      <c r="EA126" s="884">
        <v>0</v>
      </c>
      <c r="EB126" s="884">
        <v>0</v>
      </c>
      <c r="EC126" s="884">
        <v>0</v>
      </c>
      <c r="ED126" s="884">
        <v>0</v>
      </c>
      <c r="EE126" s="884">
        <v>0</v>
      </c>
      <c r="EF126" s="884">
        <v>0</v>
      </c>
      <c r="EG126" s="884">
        <v>4.325301204819278E-3</v>
      </c>
      <c r="EH126" s="884">
        <v>0</v>
      </c>
      <c r="EI126" s="884">
        <v>0</v>
      </c>
      <c r="EJ126" s="884">
        <v>0</v>
      </c>
      <c r="EK126" s="884">
        <v>4.5331325301204818E-3</v>
      </c>
      <c r="EL126" s="884">
        <v>0</v>
      </c>
      <c r="EM126" s="884">
        <v>0</v>
      </c>
      <c r="EN126" s="884">
        <v>0</v>
      </c>
      <c r="EO126" s="884">
        <v>0</v>
      </c>
      <c r="EP126" s="884">
        <v>0</v>
      </c>
      <c r="EQ126" s="884">
        <v>0</v>
      </c>
      <c r="ER126" s="884">
        <v>0</v>
      </c>
      <c r="ES126" s="884">
        <v>5.1976047904191639E-3</v>
      </c>
      <c r="ET126" s="884">
        <v>0</v>
      </c>
      <c r="EU126" s="884">
        <v>0</v>
      </c>
      <c r="EV126" s="884">
        <v>4.422155688622754E-3</v>
      </c>
      <c r="EW126" s="884">
        <v>0</v>
      </c>
      <c r="EX126" s="884">
        <v>0</v>
      </c>
      <c r="EY126" s="884">
        <v>0</v>
      </c>
      <c r="EZ126" s="884">
        <v>4.1076433121019065E-2</v>
      </c>
      <c r="FA126" s="884">
        <v>0</v>
      </c>
      <c r="FB126" s="884">
        <v>0</v>
      </c>
      <c r="FC126" s="884">
        <v>4.4668674698795114E-3</v>
      </c>
      <c r="FD126" s="884">
        <v>0</v>
      </c>
      <c r="FE126" s="884">
        <v>0</v>
      </c>
      <c r="FF126" s="884">
        <v>0</v>
      </c>
      <c r="FG126" s="884">
        <v>1.6529940119760483E-2</v>
      </c>
      <c r="FH126" s="884">
        <v>0</v>
      </c>
      <c r="FI126" s="884">
        <v>0</v>
      </c>
      <c r="FJ126" s="884">
        <v>0</v>
      </c>
      <c r="FK126" s="884">
        <v>0</v>
      </c>
      <c r="FL126" s="884">
        <v>0.15409186746987957</v>
      </c>
      <c r="FM126" s="884">
        <v>0</v>
      </c>
      <c r="FN126" s="884">
        <v>0</v>
      </c>
      <c r="FO126" s="884">
        <v>2.5015301486319547E-2</v>
      </c>
      <c r="FP126" s="884">
        <v>0</v>
      </c>
      <c r="FQ126" s="884">
        <v>0</v>
      </c>
      <c r="FR126" s="884">
        <v>0</v>
      </c>
      <c r="FS126" s="884">
        <v>0</v>
      </c>
      <c r="FT126" s="884">
        <v>0</v>
      </c>
      <c r="FU126" s="884">
        <v>0</v>
      </c>
      <c r="FV126" s="884">
        <v>4.3242424242424258E-3</v>
      </c>
      <c r="FW126" s="884">
        <v>0</v>
      </c>
      <c r="FX126" s="884">
        <v>0</v>
      </c>
      <c r="FY126" s="884">
        <v>0</v>
      </c>
      <c r="FZ126" s="884">
        <v>0</v>
      </c>
      <c r="GA126" s="884">
        <v>5.7710843373493977E-3</v>
      </c>
      <c r="GB126" s="884">
        <v>0</v>
      </c>
      <c r="GC126" s="884">
        <v>0</v>
      </c>
      <c r="GD126" s="884">
        <v>0</v>
      </c>
      <c r="GE126" s="884">
        <v>0</v>
      </c>
      <c r="GF126" s="884">
        <v>0</v>
      </c>
      <c r="GG126" s="884">
        <v>0</v>
      </c>
      <c r="GH126" s="884">
        <v>0</v>
      </c>
      <c r="GI126" s="884">
        <v>0</v>
      </c>
      <c r="GJ126" s="884">
        <v>0</v>
      </c>
      <c r="GK126" s="884">
        <v>0</v>
      </c>
      <c r="GL126" s="884">
        <v>0</v>
      </c>
    </row>
    <row r="127" spans="1:194" x14ac:dyDescent="0.2">
      <c r="A127" s="652" t="s">
        <v>1092</v>
      </c>
      <c r="B127" s="652" t="s">
        <v>550</v>
      </c>
      <c r="C127" s="884"/>
      <c r="D127" s="884">
        <v>0</v>
      </c>
      <c r="E127" s="884">
        <v>0</v>
      </c>
      <c r="F127" s="884">
        <v>0</v>
      </c>
      <c r="G127" s="884">
        <v>0</v>
      </c>
      <c r="H127" s="884"/>
      <c r="I127" s="884">
        <v>0</v>
      </c>
      <c r="J127" s="884">
        <v>0</v>
      </c>
      <c r="K127" s="884">
        <v>0</v>
      </c>
      <c r="L127" s="884">
        <v>0</v>
      </c>
      <c r="M127" s="884">
        <v>0</v>
      </c>
      <c r="N127" s="884">
        <v>0</v>
      </c>
      <c r="O127" s="884">
        <v>0</v>
      </c>
      <c r="P127" s="884">
        <v>6.7000000000000002E-3</v>
      </c>
      <c r="Q127" s="884"/>
      <c r="R127" s="884">
        <v>0</v>
      </c>
      <c r="S127" s="884">
        <v>0</v>
      </c>
      <c r="T127" s="884">
        <v>0</v>
      </c>
      <c r="U127" s="884"/>
      <c r="V127" s="884">
        <v>0</v>
      </c>
      <c r="W127" s="884">
        <v>0</v>
      </c>
      <c r="X127" s="884">
        <v>0</v>
      </c>
      <c r="Y127" s="884">
        <v>0</v>
      </c>
      <c r="Z127" s="884"/>
      <c r="AA127" s="884">
        <v>0</v>
      </c>
      <c r="AB127" s="884"/>
      <c r="AC127" s="884"/>
      <c r="AD127" s="884">
        <v>0</v>
      </c>
      <c r="AE127" s="884">
        <v>0</v>
      </c>
      <c r="AF127" s="884">
        <v>0</v>
      </c>
      <c r="AG127" s="884">
        <v>0</v>
      </c>
      <c r="AH127" s="884">
        <v>0</v>
      </c>
      <c r="AI127" s="884">
        <v>0</v>
      </c>
      <c r="AJ127" s="884"/>
      <c r="AK127" s="884">
        <v>0</v>
      </c>
      <c r="AL127" s="884">
        <v>0</v>
      </c>
      <c r="AM127" s="884">
        <v>0</v>
      </c>
      <c r="AN127" s="884">
        <v>0</v>
      </c>
      <c r="AO127" s="884">
        <v>0</v>
      </c>
      <c r="AP127" s="884">
        <v>0</v>
      </c>
      <c r="AQ127" s="884">
        <v>0</v>
      </c>
      <c r="AR127" s="884">
        <v>0</v>
      </c>
      <c r="AS127" s="884">
        <v>0</v>
      </c>
      <c r="AT127" s="884">
        <v>0</v>
      </c>
      <c r="AU127" s="884">
        <v>0</v>
      </c>
      <c r="AV127" s="884">
        <v>0</v>
      </c>
      <c r="AW127" s="884">
        <v>0</v>
      </c>
      <c r="AX127" s="884">
        <v>0</v>
      </c>
      <c r="AY127" s="884">
        <v>0</v>
      </c>
      <c r="AZ127" s="884">
        <v>0</v>
      </c>
      <c r="BA127" s="884">
        <v>0</v>
      </c>
      <c r="BB127" s="884">
        <v>0</v>
      </c>
      <c r="BC127" s="884">
        <v>0</v>
      </c>
      <c r="BD127" s="884">
        <v>0</v>
      </c>
      <c r="BE127" s="884"/>
      <c r="BF127" s="884"/>
      <c r="BG127" s="884"/>
      <c r="BH127" s="884"/>
      <c r="BI127" s="884"/>
      <c r="BJ127" s="884"/>
      <c r="BK127" s="884"/>
      <c r="BL127" s="884"/>
      <c r="BM127" s="884"/>
      <c r="BN127" s="884">
        <v>0</v>
      </c>
      <c r="BO127" s="884">
        <v>0</v>
      </c>
      <c r="BP127" s="884">
        <v>0</v>
      </c>
      <c r="BQ127" s="884"/>
      <c r="BR127" s="884">
        <v>0</v>
      </c>
      <c r="BS127" s="884">
        <v>0</v>
      </c>
      <c r="BT127" s="884">
        <v>0</v>
      </c>
      <c r="BU127" s="884">
        <v>0</v>
      </c>
      <c r="BV127" s="884">
        <v>0</v>
      </c>
      <c r="BW127" s="884">
        <v>0</v>
      </c>
      <c r="BX127" s="884">
        <v>0</v>
      </c>
      <c r="BY127" s="884">
        <v>0</v>
      </c>
      <c r="BZ127" s="884">
        <v>0</v>
      </c>
      <c r="CA127" s="884">
        <v>0</v>
      </c>
      <c r="CB127" s="884"/>
      <c r="CC127" s="884">
        <v>0</v>
      </c>
      <c r="CD127" s="884">
        <v>0</v>
      </c>
      <c r="CE127" s="884">
        <v>0</v>
      </c>
      <c r="CF127" s="884">
        <v>0</v>
      </c>
      <c r="CG127" s="884">
        <v>0</v>
      </c>
      <c r="CH127" s="884">
        <v>0</v>
      </c>
      <c r="CI127" s="884"/>
      <c r="CJ127" s="884">
        <v>0</v>
      </c>
      <c r="CK127" s="884">
        <v>0</v>
      </c>
      <c r="CL127" s="884">
        <v>0</v>
      </c>
      <c r="CM127" s="884"/>
      <c r="CN127" s="884">
        <v>0</v>
      </c>
      <c r="CO127" s="884">
        <v>0</v>
      </c>
      <c r="CP127" s="884"/>
      <c r="CQ127" s="884">
        <v>0</v>
      </c>
      <c r="CR127" s="884">
        <v>0</v>
      </c>
      <c r="CS127" s="884">
        <v>0</v>
      </c>
      <c r="CT127" s="884">
        <v>0</v>
      </c>
      <c r="CU127" s="884">
        <v>0</v>
      </c>
      <c r="CV127" s="884">
        <v>0</v>
      </c>
      <c r="CW127" s="884">
        <v>0</v>
      </c>
      <c r="CX127" s="884">
        <v>0</v>
      </c>
      <c r="CY127" s="884"/>
      <c r="CZ127" s="884">
        <v>0</v>
      </c>
      <c r="DA127" s="884">
        <v>0</v>
      </c>
      <c r="DB127" s="884"/>
      <c r="DC127" s="884"/>
      <c r="DD127" s="884">
        <v>0</v>
      </c>
      <c r="DE127" s="884">
        <v>0</v>
      </c>
      <c r="DF127" s="884">
        <v>0</v>
      </c>
      <c r="DG127" s="884">
        <v>0</v>
      </c>
      <c r="DH127" s="884">
        <v>0</v>
      </c>
      <c r="DI127" s="884">
        <v>0</v>
      </c>
      <c r="DJ127" s="884">
        <v>0</v>
      </c>
      <c r="DK127" s="884">
        <v>0</v>
      </c>
      <c r="DL127" s="884">
        <v>0</v>
      </c>
      <c r="DM127" s="884">
        <v>0</v>
      </c>
      <c r="DN127" s="884">
        <v>0</v>
      </c>
      <c r="DO127" s="884">
        <v>0</v>
      </c>
      <c r="DP127" s="884">
        <v>0</v>
      </c>
      <c r="DQ127" s="884">
        <v>0</v>
      </c>
      <c r="DR127" s="884">
        <v>0</v>
      </c>
      <c r="DS127" s="884">
        <v>0</v>
      </c>
      <c r="DT127" s="884">
        <v>0</v>
      </c>
      <c r="DU127" s="884">
        <v>0</v>
      </c>
      <c r="DV127" s="884">
        <v>0</v>
      </c>
      <c r="DW127" s="884">
        <v>0.14000000000000001</v>
      </c>
      <c r="DX127" s="884">
        <v>0</v>
      </c>
      <c r="DY127" s="884"/>
      <c r="DZ127" s="884">
        <v>0</v>
      </c>
      <c r="EA127" s="884">
        <v>0</v>
      </c>
      <c r="EB127" s="884">
        <v>0</v>
      </c>
      <c r="EC127" s="884">
        <v>0</v>
      </c>
      <c r="ED127" s="884">
        <v>0</v>
      </c>
      <c r="EE127" s="884">
        <v>0</v>
      </c>
      <c r="EF127" s="884">
        <v>0</v>
      </c>
      <c r="EG127" s="884">
        <v>0</v>
      </c>
      <c r="EH127" s="884">
        <v>0</v>
      </c>
      <c r="EI127" s="884">
        <v>0</v>
      </c>
      <c r="EJ127" s="884">
        <v>0</v>
      </c>
      <c r="EK127" s="884">
        <v>0</v>
      </c>
      <c r="EL127" s="884">
        <v>0</v>
      </c>
      <c r="EM127" s="884">
        <v>0</v>
      </c>
      <c r="EN127" s="884">
        <v>0</v>
      </c>
      <c r="EO127" s="884">
        <v>0</v>
      </c>
      <c r="EP127" s="884">
        <v>0</v>
      </c>
      <c r="EQ127" s="884">
        <v>0</v>
      </c>
      <c r="ER127" s="884">
        <v>0</v>
      </c>
      <c r="ES127" s="884">
        <v>0</v>
      </c>
      <c r="ET127" s="884">
        <v>0</v>
      </c>
      <c r="EU127" s="884">
        <v>0</v>
      </c>
      <c r="EV127" s="884">
        <v>0</v>
      </c>
      <c r="EW127" s="884">
        <v>0</v>
      </c>
      <c r="EX127" s="884">
        <v>0</v>
      </c>
      <c r="EY127" s="884">
        <v>0</v>
      </c>
      <c r="EZ127" s="884">
        <v>0</v>
      </c>
      <c r="FA127" s="884">
        <v>0</v>
      </c>
      <c r="FB127" s="884">
        <v>0</v>
      </c>
      <c r="FC127" s="884">
        <v>0</v>
      </c>
      <c r="FD127" s="884">
        <v>0</v>
      </c>
      <c r="FE127" s="884">
        <v>0</v>
      </c>
      <c r="FF127" s="884">
        <v>0</v>
      </c>
      <c r="FG127" s="884">
        <v>0</v>
      </c>
      <c r="FH127" s="884">
        <v>0</v>
      </c>
      <c r="FI127" s="884">
        <v>0</v>
      </c>
      <c r="FJ127" s="884">
        <v>0</v>
      </c>
      <c r="FK127" s="884">
        <v>0</v>
      </c>
      <c r="FL127" s="884">
        <v>0</v>
      </c>
      <c r="FM127" s="884">
        <v>0</v>
      </c>
      <c r="FN127" s="884">
        <v>0</v>
      </c>
      <c r="FO127" s="884"/>
      <c r="FP127" s="884">
        <v>0</v>
      </c>
      <c r="FQ127" s="884">
        <v>0</v>
      </c>
      <c r="FR127" s="884">
        <v>0</v>
      </c>
      <c r="FS127" s="884">
        <v>0</v>
      </c>
      <c r="FT127" s="884">
        <v>0</v>
      </c>
      <c r="FU127" s="884"/>
      <c r="FV127" s="884">
        <v>0</v>
      </c>
      <c r="FW127" s="884">
        <v>0</v>
      </c>
      <c r="FX127" s="884">
        <v>0</v>
      </c>
      <c r="FY127" s="884">
        <v>0</v>
      </c>
      <c r="FZ127" s="884">
        <v>0</v>
      </c>
      <c r="GA127" s="884">
        <v>0</v>
      </c>
      <c r="GB127" s="884">
        <v>0</v>
      </c>
      <c r="GC127" s="884">
        <v>0</v>
      </c>
      <c r="GD127" s="884">
        <v>0</v>
      </c>
      <c r="GE127" s="884">
        <v>0</v>
      </c>
      <c r="GF127" s="884">
        <v>0</v>
      </c>
      <c r="GG127" s="884">
        <v>0</v>
      </c>
      <c r="GH127" s="884">
        <v>0</v>
      </c>
      <c r="GI127" s="884">
        <v>0</v>
      </c>
      <c r="GJ127" s="884">
        <v>0</v>
      </c>
      <c r="GK127" s="884">
        <v>0</v>
      </c>
      <c r="GL127" s="884">
        <v>0</v>
      </c>
    </row>
    <row r="128" spans="1:194" x14ac:dyDescent="0.2">
      <c r="A128" s="652" t="s">
        <v>1093</v>
      </c>
      <c r="B128" s="652" t="s">
        <v>820</v>
      </c>
      <c r="C128" s="884">
        <v>0</v>
      </c>
      <c r="D128" s="884">
        <v>0</v>
      </c>
      <c r="E128" s="884">
        <v>0</v>
      </c>
      <c r="F128" s="884">
        <v>0</v>
      </c>
      <c r="G128" s="884">
        <v>3.3157894736842108E-3</v>
      </c>
      <c r="H128" s="884">
        <v>0</v>
      </c>
      <c r="I128" s="884">
        <v>0</v>
      </c>
      <c r="J128" s="884">
        <v>0</v>
      </c>
      <c r="K128" s="884">
        <v>0</v>
      </c>
      <c r="L128" s="884">
        <v>0</v>
      </c>
      <c r="M128" s="884">
        <v>0</v>
      </c>
      <c r="N128" s="884">
        <v>0</v>
      </c>
      <c r="O128" s="884">
        <v>0</v>
      </c>
      <c r="P128" s="884">
        <v>1.7662499999999998E-2</v>
      </c>
      <c r="Q128" s="884"/>
      <c r="R128" s="884">
        <v>0</v>
      </c>
      <c r="S128" s="884">
        <v>0</v>
      </c>
      <c r="T128" s="884">
        <v>0</v>
      </c>
      <c r="U128" s="884">
        <v>0</v>
      </c>
      <c r="V128" s="884">
        <v>0</v>
      </c>
      <c r="W128" s="884">
        <v>0</v>
      </c>
      <c r="X128" s="884">
        <v>0</v>
      </c>
      <c r="Y128" s="884">
        <v>5.8223684210526323E-2</v>
      </c>
      <c r="Z128" s="884"/>
      <c r="AA128" s="884">
        <v>0</v>
      </c>
      <c r="AB128" s="884"/>
      <c r="AC128" s="884">
        <v>0</v>
      </c>
      <c r="AD128" s="884">
        <v>0</v>
      </c>
      <c r="AE128" s="884">
        <v>0</v>
      </c>
      <c r="AF128" s="884">
        <v>0</v>
      </c>
      <c r="AG128" s="884">
        <v>0</v>
      </c>
      <c r="AH128" s="884">
        <v>3.2631578947368419E-3</v>
      </c>
      <c r="AI128" s="884">
        <v>0</v>
      </c>
      <c r="AJ128" s="884">
        <v>0</v>
      </c>
      <c r="AK128" s="884">
        <v>8.7236842105263158E-3</v>
      </c>
      <c r="AL128" s="884">
        <v>0</v>
      </c>
      <c r="AM128" s="884">
        <v>0</v>
      </c>
      <c r="AN128" s="884">
        <v>0</v>
      </c>
      <c r="AO128" s="884">
        <v>0</v>
      </c>
      <c r="AP128" s="884">
        <v>0</v>
      </c>
      <c r="AQ128" s="884">
        <v>0</v>
      </c>
      <c r="AR128" s="884">
        <v>7.1000000000000004E-3</v>
      </c>
      <c r="AS128" s="884">
        <v>0</v>
      </c>
      <c r="AT128" s="884">
        <v>0</v>
      </c>
      <c r="AU128" s="884">
        <v>0</v>
      </c>
      <c r="AV128" s="884">
        <v>0</v>
      </c>
      <c r="AW128" s="884">
        <v>0</v>
      </c>
      <c r="AX128" s="884">
        <v>0</v>
      </c>
      <c r="AY128" s="884">
        <v>0</v>
      </c>
      <c r="AZ128" s="884">
        <v>0</v>
      </c>
      <c r="BA128" s="884">
        <v>0</v>
      </c>
      <c r="BB128" s="884">
        <v>0</v>
      </c>
      <c r="BC128" s="884">
        <v>0</v>
      </c>
      <c r="BD128" s="884">
        <v>0</v>
      </c>
      <c r="BE128" s="884">
        <v>0</v>
      </c>
      <c r="BF128" s="884">
        <v>0</v>
      </c>
      <c r="BG128" s="884">
        <v>0</v>
      </c>
      <c r="BH128" s="884">
        <v>0</v>
      </c>
      <c r="BI128" s="884">
        <v>0</v>
      </c>
      <c r="BJ128" s="884">
        <v>0</v>
      </c>
      <c r="BK128" s="884">
        <v>0</v>
      </c>
      <c r="BL128" s="884">
        <v>0</v>
      </c>
      <c r="BM128" s="884">
        <v>0</v>
      </c>
      <c r="BN128" s="884">
        <v>0</v>
      </c>
      <c r="BO128" s="884">
        <v>0</v>
      </c>
      <c r="BP128" s="884">
        <v>0</v>
      </c>
      <c r="BQ128" s="884"/>
      <c r="BR128" s="884">
        <v>0</v>
      </c>
      <c r="BS128" s="884">
        <v>0</v>
      </c>
      <c r="BT128" s="884">
        <v>0</v>
      </c>
      <c r="BU128" s="884">
        <v>0</v>
      </c>
      <c r="BV128" s="884">
        <v>0</v>
      </c>
      <c r="BW128" s="884">
        <v>0</v>
      </c>
      <c r="BX128" s="884">
        <v>0</v>
      </c>
      <c r="BY128" s="884">
        <v>0</v>
      </c>
      <c r="BZ128" s="884">
        <v>0</v>
      </c>
      <c r="CA128" s="884">
        <v>0</v>
      </c>
      <c r="CB128" s="884">
        <v>0</v>
      </c>
      <c r="CC128" s="884">
        <v>0</v>
      </c>
      <c r="CD128" s="884">
        <v>0</v>
      </c>
      <c r="CE128" s="884">
        <v>0</v>
      </c>
      <c r="CF128" s="884">
        <v>0</v>
      </c>
      <c r="CG128" s="884">
        <v>0</v>
      </c>
      <c r="CH128" s="884">
        <v>0</v>
      </c>
      <c r="CI128" s="884">
        <v>0</v>
      </c>
      <c r="CJ128" s="884">
        <v>0</v>
      </c>
      <c r="CK128" s="884">
        <v>0</v>
      </c>
      <c r="CL128" s="884">
        <v>0</v>
      </c>
      <c r="CM128" s="884">
        <v>0</v>
      </c>
      <c r="CN128" s="884">
        <v>0</v>
      </c>
      <c r="CO128" s="884">
        <v>0</v>
      </c>
      <c r="CP128" s="884">
        <v>0</v>
      </c>
      <c r="CQ128" s="884">
        <v>3.4062499999999996E-2</v>
      </c>
      <c r="CR128" s="884">
        <v>0</v>
      </c>
      <c r="CS128" s="884">
        <v>5.0937499999999941E-3</v>
      </c>
      <c r="CT128" s="884">
        <v>0</v>
      </c>
      <c r="CU128" s="884">
        <v>0</v>
      </c>
      <c r="CV128" s="884">
        <v>0</v>
      </c>
      <c r="CW128" s="884">
        <v>0</v>
      </c>
      <c r="CX128" s="884">
        <v>0</v>
      </c>
      <c r="CY128" s="884">
        <v>0</v>
      </c>
      <c r="CZ128" s="884">
        <v>0</v>
      </c>
      <c r="DA128" s="884">
        <v>0</v>
      </c>
      <c r="DB128" s="884"/>
      <c r="DC128" s="884">
        <v>0</v>
      </c>
      <c r="DD128" s="884">
        <v>0</v>
      </c>
      <c r="DE128" s="884">
        <v>0</v>
      </c>
      <c r="DF128" s="884">
        <v>0</v>
      </c>
      <c r="DG128" s="884">
        <v>0</v>
      </c>
      <c r="DH128" s="884">
        <v>0</v>
      </c>
      <c r="DI128" s="884">
        <v>0</v>
      </c>
      <c r="DJ128" s="884">
        <v>0</v>
      </c>
      <c r="DK128" s="884">
        <v>3.2631578947368419E-3</v>
      </c>
      <c r="DL128" s="884">
        <v>0</v>
      </c>
      <c r="DM128" s="884">
        <v>0</v>
      </c>
      <c r="DN128" s="884">
        <v>0</v>
      </c>
      <c r="DO128" s="884">
        <v>0</v>
      </c>
      <c r="DP128" s="884">
        <v>0</v>
      </c>
      <c r="DQ128" s="884">
        <v>0</v>
      </c>
      <c r="DR128" s="884">
        <v>1.6041666666666662E-2</v>
      </c>
      <c r="DS128" s="884">
        <v>0</v>
      </c>
      <c r="DT128" s="884">
        <v>0</v>
      </c>
      <c r="DU128" s="884">
        <v>0</v>
      </c>
      <c r="DV128" s="884">
        <v>0</v>
      </c>
      <c r="DW128" s="884">
        <v>9.8026315789473698E-2</v>
      </c>
      <c r="DX128" s="884">
        <v>0</v>
      </c>
      <c r="DY128" s="884"/>
      <c r="DZ128" s="884">
        <v>0</v>
      </c>
      <c r="EA128" s="884">
        <v>0</v>
      </c>
      <c r="EB128" s="884">
        <v>0</v>
      </c>
      <c r="EC128" s="884">
        <v>0</v>
      </c>
      <c r="ED128" s="884">
        <v>0</v>
      </c>
      <c r="EE128" s="884">
        <v>0</v>
      </c>
      <c r="EF128" s="884">
        <v>0</v>
      </c>
      <c r="EG128" s="884">
        <v>0</v>
      </c>
      <c r="EH128" s="884">
        <v>0</v>
      </c>
      <c r="EI128" s="884">
        <v>0</v>
      </c>
      <c r="EJ128" s="884">
        <v>0</v>
      </c>
      <c r="EK128" s="884">
        <v>0</v>
      </c>
      <c r="EL128" s="884">
        <v>0</v>
      </c>
      <c r="EM128" s="884">
        <v>0</v>
      </c>
      <c r="EN128" s="884">
        <v>0</v>
      </c>
      <c r="EO128" s="884">
        <v>0</v>
      </c>
      <c r="EP128" s="884">
        <v>0</v>
      </c>
      <c r="EQ128" s="884">
        <v>0</v>
      </c>
      <c r="ER128" s="884">
        <v>0</v>
      </c>
      <c r="ES128" s="884">
        <v>0</v>
      </c>
      <c r="ET128" s="884">
        <v>0</v>
      </c>
      <c r="EU128" s="884">
        <v>0</v>
      </c>
      <c r="EV128" s="884">
        <v>0</v>
      </c>
      <c r="EW128" s="884">
        <v>0</v>
      </c>
      <c r="EX128" s="884">
        <v>0</v>
      </c>
      <c r="EY128" s="884">
        <v>0</v>
      </c>
      <c r="EZ128" s="884">
        <v>0.32309210526315796</v>
      </c>
      <c r="FA128" s="884">
        <v>0</v>
      </c>
      <c r="FB128" s="884">
        <v>0</v>
      </c>
      <c r="FC128" s="884">
        <v>0</v>
      </c>
      <c r="FD128" s="884">
        <v>0</v>
      </c>
      <c r="FE128" s="884">
        <v>0</v>
      </c>
      <c r="FF128" s="884">
        <v>0</v>
      </c>
      <c r="FG128" s="884">
        <v>3.3815789473684212E-3</v>
      </c>
      <c r="FH128" s="884">
        <v>0</v>
      </c>
      <c r="FI128" s="884">
        <v>0</v>
      </c>
      <c r="FJ128" s="884">
        <v>0</v>
      </c>
      <c r="FK128" s="884">
        <v>0</v>
      </c>
      <c r="FL128" s="884">
        <v>3.0358108108108097E-2</v>
      </c>
      <c r="FM128" s="884">
        <v>0</v>
      </c>
      <c r="FN128" s="884">
        <v>0</v>
      </c>
      <c r="FO128" s="884">
        <v>0</v>
      </c>
      <c r="FP128" s="884">
        <v>0</v>
      </c>
      <c r="FQ128" s="884">
        <v>0</v>
      </c>
      <c r="FR128" s="884">
        <v>0</v>
      </c>
      <c r="FS128" s="884">
        <v>3.85E-2</v>
      </c>
      <c r="FT128" s="884">
        <v>0</v>
      </c>
      <c r="FU128" s="884">
        <v>0</v>
      </c>
      <c r="FV128" s="884">
        <v>0</v>
      </c>
      <c r="FW128" s="884">
        <v>0</v>
      </c>
      <c r="FX128" s="884">
        <v>0</v>
      </c>
      <c r="FY128" s="884">
        <v>0</v>
      </c>
      <c r="FZ128" s="884">
        <v>0</v>
      </c>
      <c r="GA128" s="884">
        <v>0</v>
      </c>
      <c r="GB128" s="884">
        <v>0</v>
      </c>
      <c r="GC128" s="884">
        <v>0</v>
      </c>
      <c r="GD128" s="884">
        <v>3.6315789473684206E-3</v>
      </c>
      <c r="GE128" s="884">
        <v>0</v>
      </c>
      <c r="GF128" s="884">
        <v>0</v>
      </c>
      <c r="GG128" s="884">
        <v>0</v>
      </c>
      <c r="GH128" s="884">
        <v>0</v>
      </c>
      <c r="GI128" s="884">
        <v>0</v>
      </c>
      <c r="GJ128" s="884">
        <v>0</v>
      </c>
      <c r="GK128" s="884">
        <v>0</v>
      </c>
      <c r="GL128" s="884">
        <v>0</v>
      </c>
    </row>
    <row r="129" spans="1:194" x14ac:dyDescent="0.2">
      <c r="A129" s="652" t="s">
        <v>1094</v>
      </c>
      <c r="B129" s="652" t="s">
        <v>1095</v>
      </c>
      <c r="C129" s="884">
        <v>0</v>
      </c>
      <c r="D129" s="884">
        <v>0</v>
      </c>
      <c r="E129" s="884">
        <v>0</v>
      </c>
      <c r="F129" s="884">
        <v>0</v>
      </c>
      <c r="G129" s="884">
        <v>0.30125000000000002</v>
      </c>
      <c r="H129" s="884">
        <v>0</v>
      </c>
      <c r="I129" s="884">
        <v>0</v>
      </c>
      <c r="J129" s="884">
        <v>0</v>
      </c>
      <c r="K129" s="884">
        <v>0</v>
      </c>
      <c r="L129" s="884">
        <v>0</v>
      </c>
      <c r="M129" s="884">
        <v>0</v>
      </c>
      <c r="N129" s="884">
        <v>0</v>
      </c>
      <c r="O129" s="884">
        <v>0</v>
      </c>
      <c r="P129" s="884">
        <v>0</v>
      </c>
      <c r="Q129" s="884"/>
      <c r="R129" s="884">
        <v>0</v>
      </c>
      <c r="S129" s="884">
        <v>0</v>
      </c>
      <c r="T129" s="884">
        <v>0</v>
      </c>
      <c r="U129" s="884">
        <v>0</v>
      </c>
      <c r="V129" s="884">
        <v>0</v>
      </c>
      <c r="W129" s="884">
        <v>0</v>
      </c>
      <c r="X129" s="884">
        <v>0</v>
      </c>
      <c r="Y129" s="884">
        <v>0</v>
      </c>
      <c r="Z129" s="884"/>
      <c r="AA129" s="884">
        <v>0</v>
      </c>
      <c r="AB129" s="884"/>
      <c r="AC129" s="884">
        <v>0</v>
      </c>
      <c r="AD129" s="884">
        <v>0</v>
      </c>
      <c r="AE129" s="884">
        <v>0.21124999999999999</v>
      </c>
      <c r="AF129" s="884">
        <v>0</v>
      </c>
      <c r="AG129" s="884">
        <v>0</v>
      </c>
      <c r="AH129" s="884">
        <v>0</v>
      </c>
      <c r="AI129" s="884">
        <v>0</v>
      </c>
      <c r="AJ129" s="884">
        <v>0</v>
      </c>
      <c r="AK129" s="884">
        <v>0</v>
      </c>
      <c r="AL129" s="884">
        <v>0</v>
      </c>
      <c r="AM129" s="884">
        <v>0</v>
      </c>
      <c r="AN129" s="884">
        <v>0</v>
      </c>
      <c r="AO129" s="884">
        <v>0</v>
      </c>
      <c r="AP129" s="884">
        <v>0</v>
      </c>
      <c r="AQ129" s="884">
        <v>0</v>
      </c>
      <c r="AR129" s="884">
        <v>0</v>
      </c>
      <c r="AS129" s="884">
        <v>0</v>
      </c>
      <c r="AT129" s="884">
        <v>0</v>
      </c>
      <c r="AU129" s="884">
        <v>0</v>
      </c>
      <c r="AV129" s="884">
        <v>0</v>
      </c>
      <c r="AW129" s="884">
        <v>0</v>
      </c>
      <c r="AX129" s="884">
        <v>0</v>
      </c>
      <c r="AY129" s="884">
        <v>1.1750000000000002E-2</v>
      </c>
      <c r="AZ129" s="884">
        <v>0</v>
      </c>
      <c r="BA129" s="884">
        <v>9.2499999999999995E-3</v>
      </c>
      <c r="BB129" s="884">
        <v>1.7250000000000001E-2</v>
      </c>
      <c r="BC129" s="884">
        <v>0</v>
      </c>
      <c r="BD129" s="884">
        <v>0</v>
      </c>
      <c r="BE129" s="884">
        <v>0</v>
      </c>
      <c r="BF129" s="884"/>
      <c r="BG129" s="884"/>
      <c r="BH129" s="884"/>
      <c r="BI129" s="884"/>
      <c r="BJ129" s="884"/>
      <c r="BK129" s="884"/>
      <c r="BL129" s="884"/>
      <c r="BM129" s="884">
        <v>0</v>
      </c>
      <c r="BN129" s="884">
        <v>0</v>
      </c>
      <c r="BO129" s="884">
        <v>0</v>
      </c>
      <c r="BP129" s="884">
        <v>0</v>
      </c>
      <c r="BQ129" s="884"/>
      <c r="BR129" s="884">
        <v>0</v>
      </c>
      <c r="BS129" s="884">
        <v>0</v>
      </c>
      <c r="BT129" s="884">
        <v>0</v>
      </c>
      <c r="BU129" s="884">
        <v>0</v>
      </c>
      <c r="BV129" s="884">
        <v>0</v>
      </c>
      <c r="BW129" s="884">
        <v>0</v>
      </c>
      <c r="BX129" s="884">
        <v>0</v>
      </c>
      <c r="BY129" s="884">
        <v>0</v>
      </c>
      <c r="BZ129" s="884">
        <v>0</v>
      </c>
      <c r="CA129" s="884">
        <v>0</v>
      </c>
      <c r="CB129" s="884">
        <v>0</v>
      </c>
      <c r="CC129" s="884">
        <v>0</v>
      </c>
      <c r="CD129" s="884">
        <v>0</v>
      </c>
      <c r="CE129" s="884">
        <v>0</v>
      </c>
      <c r="CF129" s="884">
        <v>0</v>
      </c>
      <c r="CG129" s="884">
        <v>0</v>
      </c>
      <c r="CH129" s="884">
        <v>0</v>
      </c>
      <c r="CI129" s="884">
        <v>0</v>
      </c>
      <c r="CJ129" s="884">
        <v>0</v>
      </c>
      <c r="CK129" s="884">
        <v>0</v>
      </c>
      <c r="CL129" s="884">
        <v>0</v>
      </c>
      <c r="CM129" s="884">
        <v>0</v>
      </c>
      <c r="CN129" s="884">
        <v>0</v>
      </c>
      <c r="CO129" s="884">
        <v>0</v>
      </c>
      <c r="CP129" s="884">
        <v>0</v>
      </c>
      <c r="CQ129" s="884">
        <v>0</v>
      </c>
      <c r="CR129" s="884">
        <v>0</v>
      </c>
      <c r="CS129" s="884">
        <v>0</v>
      </c>
      <c r="CT129" s="884">
        <v>0</v>
      </c>
      <c r="CU129" s="884">
        <v>0</v>
      </c>
      <c r="CV129" s="884">
        <v>0</v>
      </c>
      <c r="CW129" s="884">
        <v>0</v>
      </c>
      <c r="CX129" s="884">
        <v>0</v>
      </c>
      <c r="CY129" s="884">
        <v>0</v>
      </c>
      <c r="CZ129" s="884">
        <v>0</v>
      </c>
      <c r="DA129" s="884">
        <v>0</v>
      </c>
      <c r="DB129" s="884"/>
      <c r="DC129" s="884">
        <v>0</v>
      </c>
      <c r="DD129" s="884">
        <v>0</v>
      </c>
      <c r="DE129" s="884">
        <v>0</v>
      </c>
      <c r="DF129" s="884">
        <v>0</v>
      </c>
      <c r="DG129" s="884">
        <v>0</v>
      </c>
      <c r="DH129" s="884">
        <v>0</v>
      </c>
      <c r="DI129" s="884">
        <v>0</v>
      </c>
      <c r="DJ129" s="884">
        <v>0</v>
      </c>
      <c r="DK129" s="884">
        <v>0</v>
      </c>
      <c r="DL129" s="884">
        <v>0</v>
      </c>
      <c r="DM129" s="884">
        <v>0</v>
      </c>
      <c r="DN129" s="884">
        <v>0</v>
      </c>
      <c r="DO129" s="884">
        <v>0</v>
      </c>
      <c r="DP129" s="884">
        <v>0</v>
      </c>
      <c r="DQ129" s="884">
        <v>0</v>
      </c>
      <c r="DR129" s="884">
        <v>0</v>
      </c>
      <c r="DS129" s="884">
        <v>0</v>
      </c>
      <c r="DT129" s="884">
        <v>0</v>
      </c>
      <c r="DU129" s="884">
        <v>0</v>
      </c>
      <c r="DV129" s="884">
        <v>0</v>
      </c>
      <c r="DW129" s="884">
        <v>0</v>
      </c>
      <c r="DX129" s="884">
        <v>0</v>
      </c>
      <c r="DY129" s="884"/>
      <c r="DZ129" s="884">
        <v>0</v>
      </c>
      <c r="EA129" s="884">
        <v>0</v>
      </c>
      <c r="EB129" s="884">
        <v>0</v>
      </c>
      <c r="EC129" s="884">
        <v>0</v>
      </c>
      <c r="ED129" s="884">
        <v>0</v>
      </c>
      <c r="EE129" s="884">
        <v>0</v>
      </c>
      <c r="EF129" s="884">
        <v>0</v>
      </c>
      <c r="EG129" s="884">
        <v>0</v>
      </c>
      <c r="EH129" s="884">
        <v>0</v>
      </c>
      <c r="EI129" s="884">
        <v>0</v>
      </c>
      <c r="EJ129" s="884">
        <v>0</v>
      </c>
      <c r="EK129" s="884">
        <v>0</v>
      </c>
      <c r="EL129" s="884">
        <v>0</v>
      </c>
      <c r="EM129" s="884">
        <v>0</v>
      </c>
      <c r="EN129" s="884">
        <v>0</v>
      </c>
      <c r="EO129" s="884">
        <v>0</v>
      </c>
      <c r="EP129" s="884">
        <v>0</v>
      </c>
      <c r="EQ129" s="884">
        <v>0</v>
      </c>
      <c r="ER129" s="884">
        <v>0</v>
      </c>
      <c r="ES129" s="884">
        <v>0</v>
      </c>
      <c r="ET129" s="884">
        <v>0</v>
      </c>
      <c r="EU129" s="884">
        <v>0</v>
      </c>
      <c r="EV129" s="884">
        <v>0</v>
      </c>
      <c r="EW129" s="884">
        <v>0</v>
      </c>
      <c r="EX129" s="884">
        <v>0</v>
      </c>
      <c r="EY129" s="884">
        <v>0</v>
      </c>
      <c r="EZ129" s="884">
        <v>0</v>
      </c>
      <c r="FA129" s="884">
        <v>0</v>
      </c>
      <c r="FB129" s="884">
        <v>0</v>
      </c>
      <c r="FC129" s="884">
        <v>0</v>
      </c>
      <c r="FD129" s="884">
        <v>0</v>
      </c>
      <c r="FE129" s="884">
        <v>0</v>
      </c>
      <c r="FF129" s="884">
        <v>0</v>
      </c>
      <c r="FG129" s="884">
        <v>8.7499999999999991E-3</v>
      </c>
      <c r="FH129" s="884">
        <v>0</v>
      </c>
      <c r="FI129" s="884">
        <v>0</v>
      </c>
      <c r="FJ129" s="884">
        <v>0</v>
      </c>
      <c r="FK129" s="884">
        <v>0</v>
      </c>
      <c r="FL129" s="884">
        <v>0</v>
      </c>
      <c r="FM129" s="884">
        <v>0</v>
      </c>
      <c r="FN129" s="884">
        <v>0</v>
      </c>
      <c r="FO129" s="884">
        <v>0</v>
      </c>
      <c r="FP129" s="884">
        <v>0</v>
      </c>
      <c r="FQ129" s="884">
        <v>0</v>
      </c>
      <c r="FR129" s="884">
        <v>5.6250000000000001E-2</v>
      </c>
      <c r="FS129" s="884">
        <v>0</v>
      </c>
      <c r="FT129" s="884">
        <v>0</v>
      </c>
      <c r="FU129" s="884">
        <v>0</v>
      </c>
      <c r="FV129" s="884">
        <v>0</v>
      </c>
      <c r="FW129" s="884">
        <v>0</v>
      </c>
      <c r="FX129" s="884">
        <v>0</v>
      </c>
      <c r="FY129" s="884">
        <v>0</v>
      </c>
      <c r="FZ129" s="884">
        <v>0</v>
      </c>
      <c r="GA129" s="884">
        <v>7.7499999999999999E-3</v>
      </c>
      <c r="GB129" s="884">
        <v>0</v>
      </c>
      <c r="GC129" s="884">
        <v>0</v>
      </c>
      <c r="GD129" s="884">
        <v>0</v>
      </c>
      <c r="GE129" s="884">
        <v>0</v>
      </c>
      <c r="GF129" s="884">
        <v>0</v>
      </c>
      <c r="GG129" s="884">
        <v>0</v>
      </c>
      <c r="GH129" s="884">
        <v>0</v>
      </c>
      <c r="GI129" s="884">
        <v>0</v>
      </c>
      <c r="GJ129" s="884">
        <v>0</v>
      </c>
      <c r="GK129" s="884">
        <v>0</v>
      </c>
      <c r="GL129" s="884">
        <v>0</v>
      </c>
    </row>
    <row r="130" spans="1:194" x14ac:dyDescent="0.2">
      <c r="A130" s="652" t="s">
        <v>1097</v>
      </c>
      <c r="B130" s="652" t="s">
        <v>554</v>
      </c>
      <c r="C130" s="884">
        <v>0</v>
      </c>
      <c r="D130" s="884">
        <v>0</v>
      </c>
      <c r="E130" s="884">
        <v>8.4869730852613796E-3</v>
      </c>
      <c r="F130" s="884">
        <v>0</v>
      </c>
      <c r="G130" s="884">
        <v>1.235836734693887E-2</v>
      </c>
      <c r="H130" s="884">
        <v>0</v>
      </c>
      <c r="I130" s="884">
        <v>0</v>
      </c>
      <c r="J130" s="884">
        <v>4.791404958677685E-2</v>
      </c>
      <c r="K130" s="884">
        <v>0</v>
      </c>
      <c r="L130" s="884">
        <v>2.0431632653061211E-2</v>
      </c>
      <c r="M130" s="884">
        <v>4.5140845070422526E-3</v>
      </c>
      <c r="N130" s="884">
        <v>0</v>
      </c>
      <c r="O130" s="884">
        <v>0</v>
      </c>
      <c r="P130" s="884">
        <v>5.9735270541082144E-2</v>
      </c>
      <c r="Q130" s="884">
        <v>3.2504310344827587</v>
      </c>
      <c r="R130" s="884">
        <v>0</v>
      </c>
      <c r="S130" s="884">
        <v>0</v>
      </c>
      <c r="T130" s="884">
        <v>0</v>
      </c>
      <c r="U130" s="884">
        <v>0</v>
      </c>
      <c r="V130" s="884">
        <v>0</v>
      </c>
      <c r="W130" s="884">
        <v>0</v>
      </c>
      <c r="X130" s="884">
        <v>0</v>
      </c>
      <c r="Y130" s="884">
        <v>4.0600113378684931E-2</v>
      </c>
      <c r="Z130" s="884"/>
      <c r="AA130" s="884">
        <v>0</v>
      </c>
      <c r="AB130" s="884">
        <v>0</v>
      </c>
      <c r="AC130" s="884">
        <v>8.0178048780487812E-3</v>
      </c>
      <c r="AD130" s="884">
        <v>0</v>
      </c>
      <c r="AE130" s="884">
        <v>5.8674698795180722E-3</v>
      </c>
      <c r="AF130" s="884">
        <v>0</v>
      </c>
      <c r="AG130" s="884">
        <v>0</v>
      </c>
      <c r="AH130" s="884">
        <v>4.3053097345132742E-3</v>
      </c>
      <c r="AI130" s="884">
        <v>0</v>
      </c>
      <c r="AJ130" s="884">
        <v>0</v>
      </c>
      <c r="AK130" s="884">
        <v>0</v>
      </c>
      <c r="AL130" s="884">
        <v>4.5840807174887888E-3</v>
      </c>
      <c r="AM130" s="884">
        <v>1.3595338983050844E-2</v>
      </c>
      <c r="AN130" s="884">
        <v>0</v>
      </c>
      <c r="AO130" s="884">
        <v>4.7218E-3</v>
      </c>
      <c r="AP130" s="884">
        <v>0</v>
      </c>
      <c r="AQ130" s="884">
        <v>1.3066610642116134E-2</v>
      </c>
      <c r="AR130" s="884">
        <v>9.9748995983935697E-3</v>
      </c>
      <c r="AS130" s="884">
        <v>0</v>
      </c>
      <c r="AT130" s="884">
        <v>0</v>
      </c>
      <c r="AU130" s="884">
        <v>0</v>
      </c>
      <c r="AV130" s="884">
        <v>0</v>
      </c>
      <c r="AW130" s="884">
        <v>0</v>
      </c>
      <c r="AX130" s="884">
        <v>0</v>
      </c>
      <c r="AY130" s="884">
        <v>4.4917355371900817E-3</v>
      </c>
      <c r="AZ130" s="884">
        <v>0</v>
      </c>
      <c r="BA130" s="884">
        <v>4.3604887983706569E-3</v>
      </c>
      <c r="BB130" s="884">
        <v>5.3055555555555555E-3</v>
      </c>
      <c r="BC130" s="884">
        <v>0</v>
      </c>
      <c r="BD130" s="884">
        <v>4.8123689727463314E-3</v>
      </c>
      <c r="BE130" s="884">
        <v>0</v>
      </c>
      <c r="BF130" s="884">
        <v>1.9786259541984732E-2</v>
      </c>
      <c r="BG130" s="884">
        <v>1.9786259541984732E-2</v>
      </c>
      <c r="BH130" s="884">
        <v>1.9786259541984732E-2</v>
      </c>
      <c r="BI130" s="884">
        <v>1.9786259541984732E-2</v>
      </c>
      <c r="BJ130" s="884">
        <v>1.9786259541984732E-2</v>
      </c>
      <c r="BK130" s="884">
        <v>1.9786259541984732E-2</v>
      </c>
      <c r="BL130" s="884">
        <v>1.9786259541984732E-2</v>
      </c>
      <c r="BM130" s="884">
        <v>5.8039513677811553E-3</v>
      </c>
      <c r="BN130" s="884">
        <v>4.3595238095238062E-3</v>
      </c>
      <c r="BO130" s="884">
        <v>0</v>
      </c>
      <c r="BP130" s="884">
        <v>0</v>
      </c>
      <c r="BQ130" s="884">
        <v>0</v>
      </c>
      <c r="BR130" s="884">
        <v>0</v>
      </c>
      <c r="BS130" s="884">
        <v>0</v>
      </c>
      <c r="BT130" s="884">
        <v>4.6345755693581771E-3</v>
      </c>
      <c r="BU130" s="884">
        <v>0</v>
      </c>
      <c r="BV130" s="884">
        <v>0</v>
      </c>
      <c r="BW130" s="884">
        <v>0</v>
      </c>
      <c r="BX130" s="884">
        <v>0</v>
      </c>
      <c r="BY130" s="884">
        <v>0</v>
      </c>
      <c r="BZ130" s="884">
        <v>0</v>
      </c>
      <c r="CA130" s="884">
        <v>0</v>
      </c>
      <c r="CB130" s="884">
        <v>0</v>
      </c>
      <c r="CC130" s="884">
        <v>0</v>
      </c>
      <c r="CD130" s="884">
        <v>0</v>
      </c>
      <c r="CE130" s="884">
        <v>0</v>
      </c>
      <c r="CF130" s="884">
        <v>0</v>
      </c>
      <c r="CG130" s="884">
        <v>0</v>
      </c>
      <c r="CH130" s="884">
        <v>0</v>
      </c>
      <c r="CI130" s="884">
        <v>0</v>
      </c>
      <c r="CJ130" s="884">
        <v>0</v>
      </c>
      <c r="CK130" s="884">
        <v>0</v>
      </c>
      <c r="CL130" s="884">
        <v>0</v>
      </c>
      <c r="CM130" s="884">
        <v>0</v>
      </c>
      <c r="CN130" s="884">
        <v>7.8774509803921679E-3</v>
      </c>
      <c r="CO130" s="884">
        <v>6.7553491681769757E-3</v>
      </c>
      <c r="CP130" s="884">
        <v>0</v>
      </c>
      <c r="CQ130" s="884">
        <v>6.2053364269141608E-3</v>
      </c>
      <c r="CR130" s="884">
        <v>0</v>
      </c>
      <c r="CS130" s="884">
        <v>1.1429072398190051E-2</v>
      </c>
      <c r="CT130" s="884">
        <v>4.4662017167381969E-3</v>
      </c>
      <c r="CU130" s="884">
        <v>0</v>
      </c>
      <c r="CV130" s="884">
        <v>0</v>
      </c>
      <c r="CW130" s="884">
        <v>0</v>
      </c>
      <c r="CX130" s="884">
        <v>0</v>
      </c>
      <c r="CY130" s="884">
        <v>0</v>
      </c>
      <c r="CZ130" s="884">
        <v>0</v>
      </c>
      <c r="DA130" s="884">
        <v>0</v>
      </c>
      <c r="DB130" s="884">
        <v>0</v>
      </c>
      <c r="DC130" s="884">
        <v>0</v>
      </c>
      <c r="DD130" s="884">
        <v>0</v>
      </c>
      <c r="DE130" s="884">
        <v>0</v>
      </c>
      <c r="DF130" s="884">
        <v>0</v>
      </c>
      <c r="DG130" s="884">
        <v>0</v>
      </c>
      <c r="DH130" s="884">
        <v>0</v>
      </c>
      <c r="DI130" s="884">
        <v>0</v>
      </c>
      <c r="DJ130" s="884">
        <v>4.679238754325259E-3</v>
      </c>
      <c r="DK130" s="884">
        <v>4.7643312101910652E-3</v>
      </c>
      <c r="DL130" s="884">
        <v>6.1388308977035561E-3</v>
      </c>
      <c r="DM130" s="884">
        <v>2.8315450643776909E-2</v>
      </c>
      <c r="DN130" s="884">
        <v>0</v>
      </c>
      <c r="DO130" s="884">
        <v>0</v>
      </c>
      <c r="DP130" s="884">
        <v>0</v>
      </c>
      <c r="DQ130" s="884">
        <v>0</v>
      </c>
      <c r="DR130" s="884">
        <v>9.3647727272727337E-3</v>
      </c>
      <c r="DS130" s="884">
        <v>0</v>
      </c>
      <c r="DT130" s="884">
        <v>4.5407098121085588E-3</v>
      </c>
      <c r="DU130" s="884">
        <v>0</v>
      </c>
      <c r="DV130" s="884">
        <v>0</v>
      </c>
      <c r="DW130" s="884">
        <v>5.9803722084367093E-2</v>
      </c>
      <c r="DX130" s="884">
        <v>0</v>
      </c>
      <c r="DY130" s="884">
        <v>0</v>
      </c>
      <c r="DZ130" s="884">
        <v>0</v>
      </c>
      <c r="EA130" s="884">
        <v>0</v>
      </c>
      <c r="EB130" s="884">
        <v>0</v>
      </c>
      <c r="EC130" s="884">
        <v>0</v>
      </c>
      <c r="ED130" s="884">
        <v>0</v>
      </c>
      <c r="EE130" s="884">
        <v>0</v>
      </c>
      <c r="EF130" s="884">
        <v>7.3261339092872578E-3</v>
      </c>
      <c r="EG130" s="884">
        <v>0</v>
      </c>
      <c r="EH130" s="884">
        <v>0</v>
      </c>
      <c r="EI130" s="884">
        <v>0</v>
      </c>
      <c r="EJ130" s="884">
        <v>4.4426315789473751E-3</v>
      </c>
      <c r="EK130" s="884">
        <v>0</v>
      </c>
      <c r="EL130" s="884">
        <v>0</v>
      </c>
      <c r="EM130" s="884">
        <v>0</v>
      </c>
      <c r="EN130" s="884">
        <v>0</v>
      </c>
      <c r="EO130" s="884">
        <v>0</v>
      </c>
      <c r="EP130" s="884">
        <v>0</v>
      </c>
      <c r="EQ130" s="884">
        <v>0</v>
      </c>
      <c r="ER130" s="884">
        <v>0</v>
      </c>
      <c r="ES130" s="884">
        <v>5.4040816326531007E-3</v>
      </c>
      <c r="ET130" s="884">
        <v>7.1635220125786181E-3</v>
      </c>
      <c r="EU130" s="884">
        <v>0</v>
      </c>
      <c r="EV130" s="884">
        <v>4.4589178356713105E-3</v>
      </c>
      <c r="EW130" s="884">
        <v>0</v>
      </c>
      <c r="EX130" s="884">
        <v>0</v>
      </c>
      <c r="EY130" s="884">
        <v>5.0375253549695739E-3</v>
      </c>
      <c r="EZ130" s="884">
        <v>0.35017594654788448</v>
      </c>
      <c r="FA130" s="884">
        <v>0</v>
      </c>
      <c r="FB130" s="884">
        <v>0</v>
      </c>
      <c r="FC130" s="884">
        <v>0</v>
      </c>
      <c r="FD130" s="884">
        <v>0</v>
      </c>
      <c r="FE130" s="884">
        <v>0</v>
      </c>
      <c r="FF130" s="884">
        <v>0</v>
      </c>
      <c r="FG130" s="884">
        <v>6.7946938775510207E-3</v>
      </c>
      <c r="FH130" s="884">
        <v>0</v>
      </c>
      <c r="FI130" s="884">
        <v>0</v>
      </c>
      <c r="FJ130" s="884">
        <v>0</v>
      </c>
      <c r="FK130" s="884">
        <v>0</v>
      </c>
      <c r="FL130" s="884">
        <v>6.010684210526307E-2</v>
      </c>
      <c r="FM130" s="884">
        <v>0</v>
      </c>
      <c r="FN130" s="884">
        <v>0</v>
      </c>
      <c r="FO130" s="884">
        <v>1.1154689960297443E-2</v>
      </c>
      <c r="FP130" s="884">
        <v>0</v>
      </c>
      <c r="FQ130" s="884">
        <v>4.9594882729211047E-3</v>
      </c>
      <c r="FR130" s="884">
        <v>0</v>
      </c>
      <c r="FS130" s="884">
        <v>5.1141078838174269E-3</v>
      </c>
      <c r="FT130" s="884">
        <v>4.3657620041753645E-3</v>
      </c>
      <c r="FU130" s="884">
        <v>0</v>
      </c>
      <c r="FV130" s="884">
        <v>0</v>
      </c>
      <c r="FW130" s="884">
        <v>5.0477642276422763E-3</v>
      </c>
      <c r="FX130" s="884">
        <v>0</v>
      </c>
      <c r="FY130" s="884">
        <v>0</v>
      </c>
      <c r="FZ130" s="884">
        <v>4.3745263157894728E-3</v>
      </c>
      <c r="GA130" s="884">
        <v>4.5643153526970948E-3</v>
      </c>
      <c r="GB130" s="884">
        <v>4.3513513513513515E-3</v>
      </c>
      <c r="GC130" s="884">
        <v>0</v>
      </c>
      <c r="GD130" s="884">
        <v>9.6667386609069882E-3</v>
      </c>
      <c r="GE130" s="884">
        <v>0</v>
      </c>
      <c r="GF130" s="884">
        <v>0</v>
      </c>
      <c r="GG130" s="884">
        <v>0</v>
      </c>
      <c r="GH130" s="884">
        <v>0</v>
      </c>
      <c r="GI130" s="884">
        <v>0</v>
      </c>
      <c r="GJ130" s="884">
        <v>0</v>
      </c>
      <c r="GK130" s="884">
        <v>0</v>
      </c>
      <c r="GL130" s="884">
        <v>0</v>
      </c>
    </row>
    <row r="131" spans="1:194" x14ac:dyDescent="0.2">
      <c r="A131" s="652" t="s">
        <v>1098</v>
      </c>
      <c r="B131" s="652" t="s">
        <v>555</v>
      </c>
      <c r="C131" s="884">
        <v>0</v>
      </c>
      <c r="D131" s="884">
        <v>0</v>
      </c>
      <c r="E131" s="884">
        <v>0</v>
      </c>
      <c r="F131" s="884">
        <v>0</v>
      </c>
      <c r="G131" s="884">
        <v>5.7500000000000002E-2</v>
      </c>
      <c r="H131" s="884">
        <v>0</v>
      </c>
      <c r="I131" s="884">
        <v>0</v>
      </c>
      <c r="J131" s="884">
        <v>0</v>
      </c>
      <c r="K131" s="884">
        <v>0</v>
      </c>
      <c r="L131" s="884">
        <v>5.1999999999999998E-3</v>
      </c>
      <c r="M131" s="884">
        <v>0</v>
      </c>
      <c r="N131" s="884">
        <v>0</v>
      </c>
      <c r="O131" s="884">
        <v>0</v>
      </c>
      <c r="P131" s="884">
        <v>0</v>
      </c>
      <c r="Q131" s="884"/>
      <c r="R131" s="884">
        <v>0</v>
      </c>
      <c r="S131" s="884">
        <v>0</v>
      </c>
      <c r="T131" s="884">
        <v>0</v>
      </c>
      <c r="U131" s="884">
        <v>0</v>
      </c>
      <c r="V131" s="884">
        <v>0</v>
      </c>
      <c r="W131" s="884">
        <v>0</v>
      </c>
      <c r="X131" s="884">
        <v>0</v>
      </c>
      <c r="Y131" s="884">
        <v>0</v>
      </c>
      <c r="Z131" s="884"/>
      <c r="AA131" s="884">
        <v>0</v>
      </c>
      <c r="AB131" s="884"/>
      <c r="AC131" s="884">
        <v>0</v>
      </c>
      <c r="AD131" s="884">
        <v>0</v>
      </c>
      <c r="AE131" s="884">
        <v>0</v>
      </c>
      <c r="AF131" s="884">
        <v>0</v>
      </c>
      <c r="AG131" s="884">
        <v>0</v>
      </c>
      <c r="AH131" s="884">
        <v>0</v>
      </c>
      <c r="AI131" s="884">
        <v>0</v>
      </c>
      <c r="AJ131" s="884">
        <v>0</v>
      </c>
      <c r="AK131" s="884">
        <v>0</v>
      </c>
      <c r="AL131" s="884">
        <v>0</v>
      </c>
      <c r="AM131" s="884">
        <v>0</v>
      </c>
      <c r="AN131" s="884">
        <v>0</v>
      </c>
      <c r="AO131" s="884">
        <v>0</v>
      </c>
      <c r="AP131" s="884">
        <v>0</v>
      </c>
      <c r="AQ131" s="884">
        <v>0</v>
      </c>
      <c r="AR131" s="884">
        <v>0</v>
      </c>
      <c r="AS131" s="884">
        <v>0</v>
      </c>
      <c r="AT131" s="884">
        <v>0</v>
      </c>
      <c r="AU131" s="884">
        <v>0</v>
      </c>
      <c r="AV131" s="884">
        <v>0</v>
      </c>
      <c r="AW131" s="884">
        <v>0</v>
      </c>
      <c r="AX131" s="884">
        <v>0</v>
      </c>
      <c r="AY131" s="884">
        <v>0</v>
      </c>
      <c r="AZ131" s="884">
        <v>0</v>
      </c>
      <c r="BA131" s="884">
        <v>0</v>
      </c>
      <c r="BB131" s="884">
        <v>0</v>
      </c>
      <c r="BC131" s="884">
        <v>0</v>
      </c>
      <c r="BD131" s="884">
        <v>0</v>
      </c>
      <c r="BE131" s="884"/>
      <c r="BF131" s="884"/>
      <c r="BG131" s="884"/>
      <c r="BH131" s="884"/>
      <c r="BI131" s="884"/>
      <c r="BJ131" s="884"/>
      <c r="BK131" s="884"/>
      <c r="BL131" s="884"/>
      <c r="BM131" s="884">
        <v>0</v>
      </c>
      <c r="BN131" s="884">
        <v>0</v>
      </c>
      <c r="BO131" s="884">
        <v>0</v>
      </c>
      <c r="BP131" s="884">
        <v>0</v>
      </c>
      <c r="BQ131" s="884"/>
      <c r="BR131" s="884">
        <v>0</v>
      </c>
      <c r="BS131" s="884">
        <v>0</v>
      </c>
      <c r="BT131" s="884">
        <v>0</v>
      </c>
      <c r="BU131" s="884">
        <v>0</v>
      </c>
      <c r="BV131" s="884">
        <v>0</v>
      </c>
      <c r="BW131" s="884">
        <v>0</v>
      </c>
      <c r="BX131" s="884">
        <v>0</v>
      </c>
      <c r="BY131" s="884">
        <v>0</v>
      </c>
      <c r="BZ131" s="884">
        <v>0</v>
      </c>
      <c r="CA131" s="884">
        <v>0</v>
      </c>
      <c r="CB131" s="884"/>
      <c r="CC131" s="884">
        <v>0</v>
      </c>
      <c r="CD131" s="884">
        <v>0</v>
      </c>
      <c r="CE131" s="884">
        <v>0</v>
      </c>
      <c r="CF131" s="884">
        <v>0</v>
      </c>
      <c r="CG131" s="884">
        <v>0</v>
      </c>
      <c r="CH131" s="884">
        <v>0</v>
      </c>
      <c r="CI131" s="884">
        <v>0</v>
      </c>
      <c r="CJ131" s="884">
        <v>0</v>
      </c>
      <c r="CK131" s="884">
        <v>0</v>
      </c>
      <c r="CL131" s="884">
        <v>0</v>
      </c>
      <c r="CM131" s="884">
        <v>0</v>
      </c>
      <c r="CN131" s="884">
        <v>0</v>
      </c>
      <c r="CO131" s="884">
        <v>0</v>
      </c>
      <c r="CP131" s="884">
        <v>0</v>
      </c>
      <c r="CQ131" s="884">
        <v>0</v>
      </c>
      <c r="CR131" s="884">
        <v>0</v>
      </c>
      <c r="CS131" s="884">
        <v>0</v>
      </c>
      <c r="CT131" s="884">
        <v>0</v>
      </c>
      <c r="CU131" s="884">
        <v>0</v>
      </c>
      <c r="CV131" s="884">
        <v>0</v>
      </c>
      <c r="CW131" s="884">
        <v>0</v>
      </c>
      <c r="CX131" s="884">
        <v>0</v>
      </c>
      <c r="CY131" s="884">
        <v>0</v>
      </c>
      <c r="CZ131" s="884">
        <v>0</v>
      </c>
      <c r="DA131" s="884">
        <v>0</v>
      </c>
      <c r="DB131" s="884"/>
      <c r="DC131" s="884">
        <v>0</v>
      </c>
      <c r="DD131" s="884">
        <v>0</v>
      </c>
      <c r="DE131" s="884">
        <v>0</v>
      </c>
      <c r="DF131" s="884">
        <v>0</v>
      </c>
      <c r="DG131" s="884">
        <v>0</v>
      </c>
      <c r="DH131" s="884">
        <v>0</v>
      </c>
      <c r="DI131" s="884">
        <v>0</v>
      </c>
      <c r="DJ131" s="884">
        <v>0</v>
      </c>
      <c r="DK131" s="884">
        <v>0</v>
      </c>
      <c r="DL131" s="884">
        <v>0</v>
      </c>
      <c r="DM131" s="884">
        <v>0</v>
      </c>
      <c r="DN131" s="884">
        <v>0</v>
      </c>
      <c r="DO131" s="884">
        <v>0</v>
      </c>
      <c r="DP131" s="884">
        <v>0</v>
      </c>
      <c r="DQ131" s="884">
        <v>0</v>
      </c>
      <c r="DR131" s="884">
        <v>0</v>
      </c>
      <c r="DS131" s="884">
        <v>0</v>
      </c>
      <c r="DT131" s="884">
        <v>0</v>
      </c>
      <c r="DU131" s="884">
        <v>0</v>
      </c>
      <c r="DV131" s="884">
        <v>0</v>
      </c>
      <c r="DW131" s="884">
        <v>0</v>
      </c>
      <c r="DX131" s="884">
        <v>0</v>
      </c>
      <c r="DY131" s="884"/>
      <c r="DZ131" s="884">
        <v>0</v>
      </c>
      <c r="EA131" s="884">
        <v>0</v>
      </c>
      <c r="EB131" s="884">
        <v>0</v>
      </c>
      <c r="EC131" s="884">
        <v>0</v>
      </c>
      <c r="ED131" s="884">
        <v>0</v>
      </c>
      <c r="EE131" s="884">
        <v>0</v>
      </c>
      <c r="EF131" s="884">
        <v>0</v>
      </c>
      <c r="EG131" s="884">
        <v>0</v>
      </c>
      <c r="EH131" s="884">
        <v>0</v>
      </c>
      <c r="EI131" s="884">
        <v>0</v>
      </c>
      <c r="EJ131" s="884">
        <v>0</v>
      </c>
      <c r="EK131" s="884">
        <v>0</v>
      </c>
      <c r="EL131" s="884">
        <v>0</v>
      </c>
      <c r="EM131" s="884">
        <v>0</v>
      </c>
      <c r="EN131" s="884">
        <v>0</v>
      </c>
      <c r="EO131" s="884">
        <v>0</v>
      </c>
      <c r="EP131" s="884">
        <v>0</v>
      </c>
      <c r="EQ131" s="884">
        <v>0</v>
      </c>
      <c r="ER131" s="884">
        <v>0</v>
      </c>
      <c r="ES131" s="884">
        <v>0</v>
      </c>
      <c r="ET131" s="884">
        <v>0</v>
      </c>
      <c r="EU131" s="884">
        <v>0</v>
      </c>
      <c r="EV131" s="884">
        <v>0</v>
      </c>
      <c r="EW131" s="884">
        <v>0</v>
      </c>
      <c r="EX131" s="884">
        <v>0</v>
      </c>
      <c r="EY131" s="884">
        <v>0</v>
      </c>
      <c r="EZ131" s="884">
        <v>0</v>
      </c>
      <c r="FA131" s="884">
        <v>0</v>
      </c>
      <c r="FB131" s="884">
        <v>0</v>
      </c>
      <c r="FC131" s="884">
        <v>0</v>
      </c>
      <c r="FD131" s="884">
        <v>0</v>
      </c>
      <c r="FE131" s="884">
        <v>0</v>
      </c>
      <c r="FF131" s="884">
        <v>0</v>
      </c>
      <c r="FG131" s="884">
        <v>0</v>
      </c>
      <c r="FH131" s="884">
        <v>0</v>
      </c>
      <c r="FI131" s="884">
        <v>0</v>
      </c>
      <c r="FJ131" s="884">
        <v>0</v>
      </c>
      <c r="FK131" s="884">
        <v>0</v>
      </c>
      <c r="FL131" s="884">
        <v>0</v>
      </c>
      <c r="FM131" s="884">
        <v>0</v>
      </c>
      <c r="FN131" s="884">
        <v>0</v>
      </c>
      <c r="FO131" s="884">
        <v>0</v>
      </c>
      <c r="FP131" s="884">
        <v>0</v>
      </c>
      <c r="FQ131" s="884">
        <v>0</v>
      </c>
      <c r="FR131" s="884">
        <v>0</v>
      </c>
      <c r="FS131" s="884">
        <v>0</v>
      </c>
      <c r="FT131" s="884">
        <v>0</v>
      </c>
      <c r="FU131" s="884">
        <v>0</v>
      </c>
      <c r="FV131" s="884">
        <v>0</v>
      </c>
      <c r="FW131" s="884">
        <v>0</v>
      </c>
      <c r="FX131" s="884">
        <v>0</v>
      </c>
      <c r="FY131" s="884">
        <v>0</v>
      </c>
      <c r="FZ131" s="884">
        <v>0</v>
      </c>
      <c r="GA131" s="884">
        <v>0</v>
      </c>
      <c r="GB131" s="884">
        <v>0</v>
      </c>
      <c r="GC131" s="884">
        <v>0</v>
      </c>
      <c r="GD131" s="884">
        <v>0</v>
      </c>
      <c r="GE131" s="884">
        <v>0</v>
      </c>
      <c r="GF131" s="884">
        <v>0</v>
      </c>
      <c r="GG131" s="884">
        <v>0</v>
      </c>
      <c r="GH131" s="884">
        <v>0</v>
      </c>
      <c r="GI131" s="884">
        <v>0</v>
      </c>
      <c r="GJ131" s="884">
        <v>0</v>
      </c>
      <c r="GK131" s="884">
        <v>0</v>
      </c>
      <c r="GL131" s="884">
        <v>0</v>
      </c>
    </row>
    <row r="132" spans="1:194" x14ac:dyDescent="0.2">
      <c r="A132" s="652" t="s">
        <v>1099</v>
      </c>
      <c r="B132" s="652" t="s">
        <v>556</v>
      </c>
      <c r="C132" s="884">
        <v>0</v>
      </c>
      <c r="D132" s="884">
        <v>0</v>
      </c>
      <c r="E132" s="884">
        <v>0</v>
      </c>
      <c r="F132" s="884">
        <v>0</v>
      </c>
      <c r="G132" s="884">
        <v>4.5949999999999991E-2</v>
      </c>
      <c r="H132" s="884">
        <v>0</v>
      </c>
      <c r="I132" s="884">
        <v>0</v>
      </c>
      <c r="J132" s="884">
        <v>7.1093750000000002E-3</v>
      </c>
      <c r="K132" s="884">
        <v>0</v>
      </c>
      <c r="L132" s="884">
        <v>5.3222222222222247E-3</v>
      </c>
      <c r="M132" s="884">
        <v>0</v>
      </c>
      <c r="N132" s="884">
        <v>0</v>
      </c>
      <c r="O132" s="884">
        <v>0</v>
      </c>
      <c r="P132" s="884">
        <v>2.9222222222222226E-2</v>
      </c>
      <c r="Q132" s="884">
        <v>3.3833333333333333</v>
      </c>
      <c r="R132" s="884">
        <v>0</v>
      </c>
      <c r="S132" s="884">
        <v>0</v>
      </c>
      <c r="T132" s="884">
        <v>0</v>
      </c>
      <c r="U132" s="884">
        <v>1.4120000000000004E-2</v>
      </c>
      <c r="V132" s="884">
        <v>0</v>
      </c>
      <c r="W132" s="884">
        <v>0</v>
      </c>
      <c r="X132" s="884">
        <v>0</v>
      </c>
      <c r="Y132" s="884">
        <v>9.691369863013697E-3</v>
      </c>
      <c r="Z132" s="884"/>
      <c r="AA132" s="884">
        <v>0</v>
      </c>
      <c r="AB132" s="884">
        <v>0</v>
      </c>
      <c r="AC132" s="884">
        <v>0</v>
      </c>
      <c r="AD132" s="884">
        <v>0</v>
      </c>
      <c r="AE132" s="884">
        <v>0</v>
      </c>
      <c r="AF132" s="884">
        <v>0</v>
      </c>
      <c r="AG132" s="884">
        <v>0</v>
      </c>
      <c r="AH132" s="884">
        <v>0</v>
      </c>
      <c r="AI132" s="884">
        <v>0</v>
      </c>
      <c r="AJ132" s="884">
        <v>0</v>
      </c>
      <c r="AK132" s="884">
        <v>0</v>
      </c>
      <c r="AL132" s="884">
        <v>0</v>
      </c>
      <c r="AM132" s="884">
        <v>0</v>
      </c>
      <c r="AN132" s="884">
        <v>0</v>
      </c>
      <c r="AO132" s="884">
        <v>5.2663043478260877E-3</v>
      </c>
      <c r="AP132" s="884">
        <v>0</v>
      </c>
      <c r="AQ132" s="884">
        <v>0</v>
      </c>
      <c r="AR132" s="884">
        <v>7.2252747252747251E-3</v>
      </c>
      <c r="AS132" s="884">
        <v>0</v>
      </c>
      <c r="AT132" s="884">
        <v>0</v>
      </c>
      <c r="AU132" s="884">
        <v>0</v>
      </c>
      <c r="AV132" s="884">
        <v>0</v>
      </c>
      <c r="AW132" s="884">
        <v>0</v>
      </c>
      <c r="AX132" s="884">
        <v>0</v>
      </c>
      <c r="AY132" s="884">
        <v>1.7586206896551718E-2</v>
      </c>
      <c r="AZ132" s="884">
        <v>0</v>
      </c>
      <c r="BA132" s="884">
        <v>0</v>
      </c>
      <c r="BB132" s="884">
        <v>7.1588235294117609E-3</v>
      </c>
      <c r="BC132" s="884">
        <v>0</v>
      </c>
      <c r="BD132" s="884">
        <v>0</v>
      </c>
      <c r="BE132" s="884">
        <v>0</v>
      </c>
      <c r="BF132" s="884">
        <v>0</v>
      </c>
      <c r="BG132" s="884">
        <v>0</v>
      </c>
      <c r="BH132" s="884">
        <v>0</v>
      </c>
      <c r="BI132" s="884">
        <v>0</v>
      </c>
      <c r="BJ132" s="884">
        <v>0</v>
      </c>
      <c r="BK132" s="884">
        <v>0</v>
      </c>
      <c r="BL132" s="884">
        <v>0</v>
      </c>
      <c r="BM132" s="884">
        <v>0</v>
      </c>
      <c r="BN132" s="884">
        <v>0</v>
      </c>
      <c r="BO132" s="884">
        <v>0</v>
      </c>
      <c r="BP132" s="884">
        <v>0</v>
      </c>
      <c r="BQ132" s="884">
        <v>0</v>
      </c>
      <c r="BR132" s="884">
        <v>0</v>
      </c>
      <c r="BS132" s="884">
        <v>0</v>
      </c>
      <c r="BT132" s="884">
        <v>5.7345679012345682E-3</v>
      </c>
      <c r="BU132" s="884">
        <v>0</v>
      </c>
      <c r="BV132" s="884">
        <v>0</v>
      </c>
      <c r="BW132" s="884">
        <v>0</v>
      </c>
      <c r="BX132" s="884">
        <v>0</v>
      </c>
      <c r="BY132" s="884">
        <v>0</v>
      </c>
      <c r="BZ132" s="884">
        <v>0</v>
      </c>
      <c r="CA132" s="884">
        <v>0</v>
      </c>
      <c r="CB132" s="884">
        <v>0</v>
      </c>
      <c r="CC132" s="884">
        <v>0</v>
      </c>
      <c r="CD132" s="884">
        <v>0</v>
      </c>
      <c r="CE132" s="884">
        <v>0</v>
      </c>
      <c r="CF132" s="884">
        <v>0</v>
      </c>
      <c r="CG132" s="884">
        <v>0</v>
      </c>
      <c r="CH132" s="884">
        <v>0</v>
      </c>
      <c r="CI132" s="884">
        <v>0</v>
      </c>
      <c r="CJ132" s="884">
        <v>0</v>
      </c>
      <c r="CK132" s="884">
        <v>0</v>
      </c>
      <c r="CL132" s="884">
        <v>0</v>
      </c>
      <c r="CM132" s="884">
        <v>0</v>
      </c>
      <c r="CN132" s="884">
        <v>0</v>
      </c>
      <c r="CO132" s="884">
        <v>0</v>
      </c>
      <c r="CP132" s="884">
        <v>0</v>
      </c>
      <c r="CQ132" s="884">
        <v>4.6647058823529415E-3</v>
      </c>
      <c r="CR132" s="884">
        <v>0</v>
      </c>
      <c r="CS132" s="884">
        <v>4.614285714285714E-3</v>
      </c>
      <c r="CT132" s="884">
        <v>4.9583333333333328E-3</v>
      </c>
      <c r="CU132" s="884">
        <v>0</v>
      </c>
      <c r="CV132" s="884">
        <v>0</v>
      </c>
      <c r="CW132" s="884">
        <v>0</v>
      </c>
      <c r="CX132" s="884">
        <v>4.8333333333333336E-3</v>
      </c>
      <c r="CY132" s="884">
        <v>0</v>
      </c>
      <c r="CZ132" s="884">
        <v>0</v>
      </c>
      <c r="DA132" s="884">
        <v>0</v>
      </c>
      <c r="DB132" s="884">
        <v>0</v>
      </c>
      <c r="DC132" s="884">
        <v>0</v>
      </c>
      <c r="DD132" s="884">
        <v>0</v>
      </c>
      <c r="DE132" s="884">
        <v>0</v>
      </c>
      <c r="DF132" s="884">
        <v>0</v>
      </c>
      <c r="DG132" s="884">
        <v>0</v>
      </c>
      <c r="DH132" s="884">
        <v>0</v>
      </c>
      <c r="DI132" s="884">
        <v>0</v>
      </c>
      <c r="DJ132" s="884">
        <v>0</v>
      </c>
      <c r="DK132" s="884">
        <v>0</v>
      </c>
      <c r="DL132" s="884">
        <v>1.0947058823529416E-2</v>
      </c>
      <c r="DM132" s="884">
        <v>0</v>
      </c>
      <c r="DN132" s="884">
        <v>0</v>
      </c>
      <c r="DO132" s="884">
        <v>0</v>
      </c>
      <c r="DP132" s="884">
        <v>0</v>
      </c>
      <c r="DQ132" s="884">
        <v>0</v>
      </c>
      <c r="DR132" s="884">
        <v>9.0759493670886093E-3</v>
      </c>
      <c r="DS132" s="884">
        <v>0</v>
      </c>
      <c r="DT132" s="884">
        <v>4.7916666666666663E-3</v>
      </c>
      <c r="DU132" s="884">
        <v>0</v>
      </c>
      <c r="DV132" s="884">
        <v>0</v>
      </c>
      <c r="DW132" s="884">
        <v>0.13112499999999999</v>
      </c>
      <c r="DX132" s="884">
        <v>0</v>
      </c>
      <c r="DY132" s="884">
        <v>0</v>
      </c>
      <c r="DZ132" s="884">
        <v>0</v>
      </c>
      <c r="EA132" s="884">
        <v>0</v>
      </c>
      <c r="EB132" s="884">
        <v>0</v>
      </c>
      <c r="EC132" s="884">
        <v>0</v>
      </c>
      <c r="ED132" s="884">
        <v>0</v>
      </c>
      <c r="EE132" s="884">
        <v>0</v>
      </c>
      <c r="EF132" s="884">
        <v>0</v>
      </c>
      <c r="EG132" s="884">
        <v>0</v>
      </c>
      <c r="EH132" s="884">
        <v>0</v>
      </c>
      <c r="EI132" s="884">
        <v>0</v>
      </c>
      <c r="EJ132" s="884">
        <v>5.1117647058823521E-3</v>
      </c>
      <c r="EK132" s="884">
        <v>0</v>
      </c>
      <c r="EL132" s="884">
        <v>0</v>
      </c>
      <c r="EM132" s="884">
        <v>0</v>
      </c>
      <c r="EN132" s="884">
        <v>0</v>
      </c>
      <c r="EO132" s="884">
        <v>0</v>
      </c>
      <c r="EP132" s="884">
        <v>0</v>
      </c>
      <c r="EQ132" s="884">
        <v>0</v>
      </c>
      <c r="ER132" s="884">
        <v>0</v>
      </c>
      <c r="ES132" s="884">
        <v>6.9715909090909082E-3</v>
      </c>
      <c r="ET132" s="884">
        <v>0</v>
      </c>
      <c r="EU132" s="884">
        <v>0</v>
      </c>
      <c r="EV132" s="884">
        <v>4.8722222222222222E-3</v>
      </c>
      <c r="EW132" s="884">
        <v>0</v>
      </c>
      <c r="EX132" s="884">
        <v>0</v>
      </c>
      <c r="EY132" s="884">
        <v>0</v>
      </c>
      <c r="EZ132" s="884">
        <v>1.3262820512820513E-2</v>
      </c>
      <c r="FA132" s="884">
        <v>0</v>
      </c>
      <c r="FB132" s="884">
        <v>0</v>
      </c>
      <c r="FC132" s="884">
        <v>4.5941176470588267E-3</v>
      </c>
      <c r="FD132" s="884">
        <v>0</v>
      </c>
      <c r="FE132" s="884">
        <v>5.3000000000000009E-3</v>
      </c>
      <c r="FF132" s="884">
        <v>0</v>
      </c>
      <c r="FG132" s="884">
        <v>5.909090909090909E-3</v>
      </c>
      <c r="FH132" s="884">
        <v>0</v>
      </c>
      <c r="FI132" s="884">
        <v>0</v>
      </c>
      <c r="FJ132" s="884">
        <v>0</v>
      </c>
      <c r="FK132" s="884">
        <v>0</v>
      </c>
      <c r="FL132" s="884">
        <v>3.1381250000000006E-2</v>
      </c>
      <c r="FM132" s="884">
        <v>0</v>
      </c>
      <c r="FN132" s="884">
        <v>0</v>
      </c>
      <c r="FO132" s="884">
        <v>1.2305555555555552E-2</v>
      </c>
      <c r="FP132" s="884">
        <v>0</v>
      </c>
      <c r="FQ132" s="884">
        <v>0</v>
      </c>
      <c r="FR132" s="884">
        <v>0</v>
      </c>
      <c r="FS132" s="884">
        <v>0</v>
      </c>
      <c r="FT132" s="884">
        <v>0</v>
      </c>
      <c r="FU132" s="884">
        <v>0</v>
      </c>
      <c r="FV132" s="884">
        <v>0</v>
      </c>
      <c r="FW132" s="884">
        <v>0</v>
      </c>
      <c r="FX132" s="884">
        <v>0</v>
      </c>
      <c r="FY132" s="884">
        <v>0</v>
      </c>
      <c r="FZ132" s="884">
        <v>0</v>
      </c>
      <c r="GA132" s="884">
        <v>4.6249999999999998E-3</v>
      </c>
      <c r="GB132" s="884">
        <v>0</v>
      </c>
      <c r="GC132" s="884">
        <v>0</v>
      </c>
      <c r="GD132" s="884">
        <v>0</v>
      </c>
      <c r="GE132" s="884">
        <v>0</v>
      </c>
      <c r="GF132" s="884">
        <v>0</v>
      </c>
      <c r="GG132" s="884">
        <v>0</v>
      </c>
      <c r="GH132" s="884">
        <v>0</v>
      </c>
      <c r="GI132" s="884">
        <v>0</v>
      </c>
      <c r="GJ132" s="884">
        <v>0</v>
      </c>
      <c r="GK132" s="884">
        <v>0</v>
      </c>
      <c r="GL132" s="884">
        <v>0</v>
      </c>
    </row>
    <row r="133" spans="1:194" x14ac:dyDescent="0.2">
      <c r="A133" s="652" t="s">
        <v>1102</v>
      </c>
      <c r="B133" s="652" t="s">
        <v>821</v>
      </c>
      <c r="C133" s="884">
        <v>0</v>
      </c>
      <c r="D133" s="884">
        <v>0</v>
      </c>
      <c r="E133" s="884">
        <v>7.8571428571428577E-3</v>
      </c>
      <c r="F133" s="884">
        <v>5.2812500000000012E-3</v>
      </c>
      <c r="G133" s="884">
        <v>1.1846938775510202E-2</v>
      </c>
      <c r="H133" s="884">
        <v>0</v>
      </c>
      <c r="I133" s="884">
        <v>0</v>
      </c>
      <c r="J133" s="884">
        <v>4.8961538461538461E-3</v>
      </c>
      <c r="K133" s="884">
        <v>0</v>
      </c>
      <c r="L133" s="884">
        <v>0.11866938775510202</v>
      </c>
      <c r="M133" s="884">
        <v>0</v>
      </c>
      <c r="N133" s="884">
        <v>0</v>
      </c>
      <c r="O133" s="884">
        <v>0</v>
      </c>
      <c r="P133" s="884">
        <v>0.34831632653061217</v>
      </c>
      <c r="Q133" s="884">
        <v>6.3249999999999993</v>
      </c>
      <c r="R133" s="884">
        <v>0</v>
      </c>
      <c r="S133" s="884">
        <v>0</v>
      </c>
      <c r="T133" s="884">
        <v>4.8877551020408165E-3</v>
      </c>
      <c r="U133" s="884">
        <v>0</v>
      </c>
      <c r="V133" s="884">
        <v>0</v>
      </c>
      <c r="W133" s="884">
        <v>0.24721794871794872</v>
      </c>
      <c r="X133" s="884">
        <v>5.6575467567702127E-3</v>
      </c>
      <c r="Y133" s="884">
        <v>0</v>
      </c>
      <c r="Z133" s="884"/>
      <c r="AA133" s="884">
        <v>0</v>
      </c>
      <c r="AB133" s="884">
        <v>0</v>
      </c>
      <c r="AC133" s="884">
        <v>0</v>
      </c>
      <c r="AD133" s="884">
        <v>0</v>
      </c>
      <c r="AE133" s="884">
        <v>2.7867346938775499E-2</v>
      </c>
      <c r="AF133" s="884">
        <v>4.2530612244897964E-3</v>
      </c>
      <c r="AG133" s="884">
        <v>0</v>
      </c>
      <c r="AH133" s="884">
        <v>0</v>
      </c>
      <c r="AI133" s="884">
        <v>0</v>
      </c>
      <c r="AJ133" s="884">
        <v>8.8676470588235287E-3</v>
      </c>
      <c r="AK133" s="884">
        <v>9.8170731707317074E-3</v>
      </c>
      <c r="AL133" s="884">
        <v>5.4166666666666677E-3</v>
      </c>
      <c r="AM133" s="884">
        <v>6.2897959183673469E-2</v>
      </c>
      <c r="AN133" s="884">
        <v>0</v>
      </c>
      <c r="AO133" s="884">
        <v>0.11048979591836733</v>
      </c>
      <c r="AP133" s="884">
        <v>0</v>
      </c>
      <c r="AQ133" s="884">
        <v>0</v>
      </c>
      <c r="AR133" s="884">
        <v>7.9693877551020396E-3</v>
      </c>
      <c r="AS133" s="884">
        <v>0</v>
      </c>
      <c r="AT133" s="884">
        <v>0</v>
      </c>
      <c r="AU133" s="884">
        <v>0</v>
      </c>
      <c r="AV133" s="884">
        <v>0</v>
      </c>
      <c r="AW133" s="884">
        <v>0</v>
      </c>
      <c r="AX133" s="884">
        <v>0</v>
      </c>
      <c r="AY133" s="884">
        <v>5.4383673469387765E-2</v>
      </c>
      <c r="AZ133" s="884">
        <v>4.6145833333333325E-3</v>
      </c>
      <c r="BA133" s="884">
        <v>0</v>
      </c>
      <c r="BB133" s="884">
        <v>0.17926530612244765</v>
      </c>
      <c r="BC133" s="884">
        <v>4.2187500000000003E-3</v>
      </c>
      <c r="BD133" s="884">
        <v>0</v>
      </c>
      <c r="BE133" s="884">
        <v>0</v>
      </c>
      <c r="BF133" s="884">
        <v>0.31666666666666671</v>
      </c>
      <c r="BG133" s="884">
        <v>0.31666666666666671</v>
      </c>
      <c r="BH133" s="884">
        <v>0.31666666666666671</v>
      </c>
      <c r="BI133" s="884">
        <v>0.31666666666666671</v>
      </c>
      <c r="BJ133" s="884">
        <v>0.31666666666666671</v>
      </c>
      <c r="BK133" s="884">
        <v>0.31666666666666671</v>
      </c>
      <c r="BL133" s="884">
        <v>0.31666666666666671</v>
      </c>
      <c r="BM133" s="884">
        <v>0</v>
      </c>
      <c r="BN133" s="884">
        <v>4.5975609756097558E-3</v>
      </c>
      <c r="BO133" s="884">
        <v>1.271047426062551E-2</v>
      </c>
      <c r="BP133" s="884">
        <v>0</v>
      </c>
      <c r="BQ133" s="884">
        <v>0</v>
      </c>
      <c r="BR133" s="884">
        <v>0</v>
      </c>
      <c r="BS133" s="884">
        <v>0</v>
      </c>
      <c r="BT133" s="884">
        <v>4.3979591836734678E-3</v>
      </c>
      <c r="BU133" s="884">
        <v>0</v>
      </c>
      <c r="BV133" s="884">
        <v>2.250000000000001E-2</v>
      </c>
      <c r="BW133" s="884">
        <v>0</v>
      </c>
      <c r="BX133" s="884">
        <v>0</v>
      </c>
      <c r="BY133" s="884">
        <v>4.1145833333333338E-3</v>
      </c>
      <c r="BZ133" s="884">
        <v>0</v>
      </c>
      <c r="CA133" s="884">
        <v>0</v>
      </c>
      <c r="CB133" s="884">
        <v>4.2666666666666669E-3</v>
      </c>
      <c r="CC133" s="884">
        <v>0</v>
      </c>
      <c r="CD133" s="884">
        <v>0</v>
      </c>
      <c r="CE133" s="884">
        <v>0</v>
      </c>
      <c r="CF133" s="884">
        <v>1.3826530612244897E-2</v>
      </c>
      <c r="CG133" s="884">
        <v>0</v>
      </c>
      <c r="CH133" s="884">
        <v>0</v>
      </c>
      <c r="CI133" s="884">
        <v>0</v>
      </c>
      <c r="CJ133" s="884">
        <v>5.4062499999999987E-3</v>
      </c>
      <c r="CK133" s="884">
        <v>0</v>
      </c>
      <c r="CL133" s="884">
        <v>6.4895833333333359E-3</v>
      </c>
      <c r="CM133" s="884">
        <v>6.1391372841499998E-3</v>
      </c>
      <c r="CN133" s="884">
        <v>0</v>
      </c>
      <c r="CO133" s="884">
        <v>0</v>
      </c>
      <c r="CP133" s="884">
        <v>0</v>
      </c>
      <c r="CQ133" s="884">
        <v>4.8799999999999998E-3</v>
      </c>
      <c r="CR133" s="884">
        <v>0</v>
      </c>
      <c r="CS133" s="884">
        <v>0</v>
      </c>
      <c r="CT133" s="884">
        <v>5.2040816326530612E-3</v>
      </c>
      <c r="CU133" s="884">
        <v>0</v>
      </c>
      <c r="CV133" s="884">
        <v>1.0112244897959184E-2</v>
      </c>
      <c r="CW133" s="884">
        <v>0</v>
      </c>
      <c r="CX133" s="884">
        <v>1.6785714285714286E-2</v>
      </c>
      <c r="CY133" s="884">
        <v>1.1108157715840002E-2</v>
      </c>
      <c r="CZ133" s="884">
        <v>0</v>
      </c>
      <c r="DA133" s="884">
        <v>4.0918367346938775E-3</v>
      </c>
      <c r="DB133" s="884">
        <v>0</v>
      </c>
      <c r="DC133" s="884">
        <v>0</v>
      </c>
      <c r="DD133" s="884">
        <v>0</v>
      </c>
      <c r="DE133" s="884">
        <v>0</v>
      </c>
      <c r="DF133" s="884">
        <v>0</v>
      </c>
      <c r="DG133" s="884">
        <v>0</v>
      </c>
      <c r="DH133" s="884">
        <v>4.9895833333333355E-3</v>
      </c>
      <c r="DI133" s="884">
        <v>9.1666666666666684E-3</v>
      </c>
      <c r="DJ133" s="884">
        <v>0</v>
      </c>
      <c r="DK133" s="884">
        <v>9.4824489795918399E-2</v>
      </c>
      <c r="DL133" s="884">
        <v>1.641666666666667E-2</v>
      </c>
      <c r="DM133" s="884">
        <v>9.379310344827585E-3</v>
      </c>
      <c r="DN133" s="884">
        <v>0</v>
      </c>
      <c r="DO133" s="884">
        <v>0</v>
      </c>
      <c r="DP133" s="884">
        <v>7.3723404255319159E-3</v>
      </c>
      <c r="DQ133" s="884">
        <v>4.2885416666666676E-2</v>
      </c>
      <c r="DR133" s="884">
        <v>6.0102040816326537E-2</v>
      </c>
      <c r="DS133" s="884">
        <v>0</v>
      </c>
      <c r="DT133" s="884">
        <v>0</v>
      </c>
      <c r="DU133" s="884">
        <v>5.3173469387755107E-2</v>
      </c>
      <c r="DV133" s="884">
        <v>0</v>
      </c>
      <c r="DW133" s="884">
        <v>0</v>
      </c>
      <c r="DX133" s="884">
        <v>0</v>
      </c>
      <c r="DY133" s="884">
        <v>0</v>
      </c>
      <c r="DZ133" s="884">
        <v>1.3325E-2</v>
      </c>
      <c r="EA133" s="884">
        <v>0</v>
      </c>
      <c r="EB133" s="884">
        <v>0</v>
      </c>
      <c r="EC133" s="884">
        <v>0</v>
      </c>
      <c r="ED133" s="884">
        <v>0</v>
      </c>
      <c r="EE133" s="884">
        <v>0</v>
      </c>
      <c r="EF133" s="884">
        <v>2.1216326530611958E-2</v>
      </c>
      <c r="EG133" s="884">
        <v>2.0551020408163267E-2</v>
      </c>
      <c r="EH133" s="884">
        <v>0</v>
      </c>
      <c r="EI133" s="884">
        <v>1.379591836734694E-2</v>
      </c>
      <c r="EJ133" s="884">
        <v>0</v>
      </c>
      <c r="EK133" s="884">
        <v>0</v>
      </c>
      <c r="EL133" s="884">
        <v>0</v>
      </c>
      <c r="EM133" s="884">
        <v>0</v>
      </c>
      <c r="EN133" s="884">
        <v>0</v>
      </c>
      <c r="EO133" s="884">
        <v>0</v>
      </c>
      <c r="EP133" s="884">
        <v>0</v>
      </c>
      <c r="EQ133" s="884">
        <v>1.0855102040816328E-2</v>
      </c>
      <c r="ER133" s="884">
        <v>0</v>
      </c>
      <c r="ES133" s="884">
        <v>0</v>
      </c>
      <c r="ET133" s="884">
        <v>5.9999999999999993E-3</v>
      </c>
      <c r="EU133" s="884">
        <v>6.5186654930065218E-3</v>
      </c>
      <c r="EV133" s="884">
        <v>0</v>
      </c>
      <c r="EW133" s="884">
        <v>0</v>
      </c>
      <c r="EX133" s="884">
        <v>0</v>
      </c>
      <c r="EY133" s="884">
        <v>7.0102040816326528E-3</v>
      </c>
      <c r="EZ133" s="884">
        <v>5.1413043478260884E-3</v>
      </c>
      <c r="FA133" s="884">
        <v>1.0371428571428571E-2</v>
      </c>
      <c r="FB133" s="884">
        <v>1.5744897959183674E-2</v>
      </c>
      <c r="FC133" s="884">
        <v>0</v>
      </c>
      <c r="FD133" s="884">
        <v>6.9791666666666682E-3</v>
      </c>
      <c r="FE133" s="884">
        <v>0</v>
      </c>
      <c r="FF133" s="884">
        <v>0</v>
      </c>
      <c r="FG133" s="884">
        <v>2.3704081632653071E-2</v>
      </c>
      <c r="FH133" s="884">
        <v>0</v>
      </c>
      <c r="FI133" s="884">
        <v>2.1791666666666671E-2</v>
      </c>
      <c r="FJ133" s="884">
        <v>5.2142857142857147E-3</v>
      </c>
      <c r="FK133" s="884">
        <v>0</v>
      </c>
      <c r="FL133" s="884">
        <v>0</v>
      </c>
      <c r="FM133" s="884">
        <v>6.083333333333333E-3</v>
      </c>
      <c r="FN133" s="884">
        <v>0</v>
      </c>
      <c r="FO133" s="884">
        <v>8.0890372074065228E-3</v>
      </c>
      <c r="FP133" s="884">
        <v>5.3775510204081634E-3</v>
      </c>
      <c r="FQ133" s="884">
        <v>5.0416666666666665E-3</v>
      </c>
      <c r="FR133" s="884">
        <v>3.9387755102040817E-2</v>
      </c>
      <c r="FS133" s="884">
        <v>0</v>
      </c>
      <c r="FT133" s="884">
        <v>4.2959183673469386E-3</v>
      </c>
      <c r="FU133" s="884">
        <v>1.7642857142857144E-2</v>
      </c>
      <c r="FV133" s="884">
        <v>0</v>
      </c>
      <c r="FW133" s="884">
        <v>0</v>
      </c>
      <c r="FX133" s="884">
        <v>0</v>
      </c>
      <c r="FY133" s="884">
        <v>0</v>
      </c>
      <c r="FZ133" s="884">
        <v>0</v>
      </c>
      <c r="GA133" s="884">
        <v>0</v>
      </c>
      <c r="GB133" s="884">
        <v>4.8877551020408165E-3</v>
      </c>
      <c r="GC133" s="884">
        <v>0</v>
      </c>
      <c r="GD133" s="884">
        <v>0.38242857142857145</v>
      </c>
      <c r="GE133" s="884">
        <v>0</v>
      </c>
      <c r="GF133" s="884">
        <v>4.1479166666666669E-3</v>
      </c>
      <c r="GG133" s="884">
        <v>2.4861111111111077E-2</v>
      </c>
      <c r="GH133" s="884">
        <v>0</v>
      </c>
      <c r="GI133" s="884">
        <v>0</v>
      </c>
      <c r="GJ133" s="884">
        <v>1.8285714285714294E-2</v>
      </c>
      <c r="GK133" s="884">
        <v>0</v>
      </c>
      <c r="GL133" s="884">
        <v>0</v>
      </c>
    </row>
    <row r="134" spans="1:194" x14ac:dyDescent="0.2">
      <c r="A134" s="652" t="s">
        <v>1103</v>
      </c>
      <c r="B134" s="652" t="s">
        <v>560</v>
      </c>
      <c r="C134" s="884">
        <v>0</v>
      </c>
      <c r="D134" s="884">
        <v>0</v>
      </c>
      <c r="E134" s="884">
        <v>0</v>
      </c>
      <c r="F134" s="884">
        <v>0</v>
      </c>
      <c r="G134" s="884">
        <v>0</v>
      </c>
      <c r="H134" s="884">
        <v>0</v>
      </c>
      <c r="I134" s="884">
        <v>0</v>
      </c>
      <c r="J134" s="884">
        <v>0</v>
      </c>
      <c r="K134" s="884">
        <v>0</v>
      </c>
      <c r="L134" s="884">
        <v>0</v>
      </c>
      <c r="M134" s="884">
        <v>0</v>
      </c>
      <c r="N134" s="884">
        <v>0</v>
      </c>
      <c r="O134" s="884">
        <v>0</v>
      </c>
      <c r="P134" s="884">
        <v>1.0624999999999999E-2</v>
      </c>
      <c r="Q134" s="884"/>
      <c r="R134" s="884">
        <v>0</v>
      </c>
      <c r="S134" s="884">
        <v>0</v>
      </c>
      <c r="T134" s="884">
        <v>0</v>
      </c>
      <c r="U134" s="884">
        <v>0</v>
      </c>
      <c r="V134" s="884">
        <v>0</v>
      </c>
      <c r="W134" s="884">
        <v>7.4264705882352939E-3</v>
      </c>
      <c r="X134" s="884">
        <v>0</v>
      </c>
      <c r="Y134" s="884">
        <v>8.4615384615384613E-3</v>
      </c>
      <c r="Z134" s="884"/>
      <c r="AA134" s="884">
        <v>3.4865E-2</v>
      </c>
      <c r="AB134" s="884"/>
      <c r="AC134" s="884">
        <v>1.7229729729729727E-2</v>
      </c>
      <c r="AD134" s="884">
        <v>0</v>
      </c>
      <c r="AE134" s="884">
        <v>0</v>
      </c>
      <c r="AF134" s="884">
        <v>0</v>
      </c>
      <c r="AG134" s="884">
        <v>0</v>
      </c>
      <c r="AH134" s="884">
        <v>0</v>
      </c>
      <c r="AI134" s="884">
        <v>0</v>
      </c>
      <c r="AJ134" s="884">
        <v>0</v>
      </c>
      <c r="AK134" s="884">
        <v>0</v>
      </c>
      <c r="AL134" s="884">
        <v>0</v>
      </c>
      <c r="AM134" s="884">
        <v>4.675E-2</v>
      </c>
      <c r="AN134" s="884">
        <v>0</v>
      </c>
      <c r="AO134" s="884">
        <v>0</v>
      </c>
      <c r="AP134" s="884">
        <v>0</v>
      </c>
      <c r="AQ134" s="884">
        <v>0</v>
      </c>
      <c r="AR134" s="884">
        <v>0</v>
      </c>
      <c r="AS134" s="884">
        <v>0</v>
      </c>
      <c r="AT134" s="884">
        <v>0</v>
      </c>
      <c r="AU134" s="884">
        <v>0</v>
      </c>
      <c r="AV134" s="884">
        <v>0</v>
      </c>
      <c r="AW134" s="884">
        <v>0</v>
      </c>
      <c r="AX134" s="884">
        <v>0</v>
      </c>
      <c r="AY134" s="884">
        <v>0</v>
      </c>
      <c r="AZ134" s="884">
        <v>0</v>
      </c>
      <c r="BA134" s="884">
        <v>0</v>
      </c>
      <c r="BB134" s="884">
        <v>0</v>
      </c>
      <c r="BC134" s="884">
        <v>0</v>
      </c>
      <c r="BD134" s="884">
        <v>0</v>
      </c>
      <c r="BE134" s="884">
        <v>0</v>
      </c>
      <c r="BF134" s="884">
        <v>0.13189655172413792</v>
      </c>
      <c r="BG134" s="884">
        <v>0.13189655172413792</v>
      </c>
      <c r="BH134" s="884">
        <v>0.13189655172413792</v>
      </c>
      <c r="BI134" s="884">
        <v>0.13189655172413792</v>
      </c>
      <c r="BJ134" s="884">
        <v>0.13189655172413792</v>
      </c>
      <c r="BK134" s="884">
        <v>0.13189655172413792</v>
      </c>
      <c r="BL134" s="884">
        <v>0.13189655172413792</v>
      </c>
      <c r="BM134" s="884">
        <v>0</v>
      </c>
      <c r="BN134" s="884">
        <v>0</v>
      </c>
      <c r="BO134" s="884">
        <v>0</v>
      </c>
      <c r="BP134" s="884">
        <v>0</v>
      </c>
      <c r="BQ134" s="884"/>
      <c r="BR134" s="884">
        <v>0</v>
      </c>
      <c r="BS134" s="884">
        <v>0</v>
      </c>
      <c r="BT134" s="884">
        <v>0</v>
      </c>
      <c r="BU134" s="884">
        <v>0</v>
      </c>
      <c r="BV134" s="884">
        <v>0</v>
      </c>
      <c r="BW134" s="884">
        <v>0</v>
      </c>
      <c r="BX134" s="884">
        <v>0</v>
      </c>
      <c r="BY134" s="884">
        <v>0</v>
      </c>
      <c r="BZ134" s="884">
        <v>0</v>
      </c>
      <c r="CA134" s="884">
        <v>0</v>
      </c>
      <c r="CB134" s="884">
        <v>0</v>
      </c>
      <c r="CC134" s="884">
        <v>0</v>
      </c>
      <c r="CD134" s="884">
        <v>0</v>
      </c>
      <c r="CE134" s="884">
        <v>0</v>
      </c>
      <c r="CF134" s="884">
        <v>0</v>
      </c>
      <c r="CG134" s="884">
        <v>0</v>
      </c>
      <c r="CH134" s="884">
        <v>0</v>
      </c>
      <c r="CI134" s="884">
        <v>0</v>
      </c>
      <c r="CJ134" s="884">
        <v>0</v>
      </c>
      <c r="CK134" s="884">
        <v>0</v>
      </c>
      <c r="CL134" s="884">
        <v>0</v>
      </c>
      <c r="CM134" s="884">
        <v>0</v>
      </c>
      <c r="CN134" s="884">
        <v>0</v>
      </c>
      <c r="CO134" s="884">
        <v>0</v>
      </c>
      <c r="CP134" s="884">
        <v>0</v>
      </c>
      <c r="CQ134" s="884">
        <v>0</v>
      </c>
      <c r="CR134" s="884">
        <v>0</v>
      </c>
      <c r="CS134" s="884">
        <v>0</v>
      </c>
      <c r="CT134" s="884">
        <v>0</v>
      </c>
      <c r="CU134" s="884">
        <v>0</v>
      </c>
      <c r="CV134" s="884">
        <v>0</v>
      </c>
      <c r="CW134" s="884">
        <v>0</v>
      </c>
      <c r="CX134" s="884">
        <v>0</v>
      </c>
      <c r="CY134" s="884">
        <v>0</v>
      </c>
      <c r="CZ134" s="884">
        <v>0</v>
      </c>
      <c r="DA134" s="884">
        <v>0</v>
      </c>
      <c r="DB134" s="884"/>
      <c r="DC134" s="884">
        <v>0</v>
      </c>
      <c r="DD134" s="884">
        <v>0</v>
      </c>
      <c r="DE134" s="884">
        <v>0</v>
      </c>
      <c r="DF134" s="884">
        <v>0</v>
      </c>
      <c r="DG134" s="884">
        <v>0</v>
      </c>
      <c r="DH134" s="884">
        <v>0</v>
      </c>
      <c r="DI134" s="884">
        <v>0</v>
      </c>
      <c r="DJ134" s="884">
        <v>0</v>
      </c>
      <c r="DK134" s="884">
        <v>0</v>
      </c>
      <c r="DL134" s="884">
        <v>0</v>
      </c>
      <c r="DM134" s="884">
        <v>0</v>
      </c>
      <c r="DN134" s="884">
        <v>0</v>
      </c>
      <c r="DO134" s="884">
        <v>0</v>
      </c>
      <c r="DP134" s="884">
        <v>0</v>
      </c>
      <c r="DQ134" s="884">
        <v>0</v>
      </c>
      <c r="DR134" s="884">
        <v>0</v>
      </c>
      <c r="DS134" s="884">
        <v>0</v>
      </c>
      <c r="DT134" s="884">
        <v>0</v>
      </c>
      <c r="DU134" s="884">
        <v>0</v>
      </c>
      <c r="DV134" s="884">
        <v>0</v>
      </c>
      <c r="DW134" s="884">
        <v>0</v>
      </c>
      <c r="DX134" s="884">
        <v>0</v>
      </c>
      <c r="DY134" s="884"/>
      <c r="DZ134" s="884">
        <v>0</v>
      </c>
      <c r="EA134" s="884">
        <v>0</v>
      </c>
      <c r="EB134" s="884">
        <v>0</v>
      </c>
      <c r="EC134" s="884">
        <v>0</v>
      </c>
      <c r="ED134" s="884">
        <v>0</v>
      </c>
      <c r="EE134" s="884">
        <v>0</v>
      </c>
      <c r="EF134" s="884">
        <v>0</v>
      </c>
      <c r="EG134" s="884">
        <v>0</v>
      </c>
      <c r="EH134" s="884">
        <v>0</v>
      </c>
      <c r="EI134" s="884">
        <v>0</v>
      </c>
      <c r="EJ134" s="884">
        <v>0</v>
      </c>
      <c r="EK134" s="884">
        <v>0</v>
      </c>
      <c r="EL134" s="884">
        <v>0</v>
      </c>
      <c r="EM134" s="884">
        <v>0</v>
      </c>
      <c r="EN134" s="884">
        <v>0</v>
      </c>
      <c r="EO134" s="884">
        <v>0</v>
      </c>
      <c r="EP134" s="884">
        <v>0</v>
      </c>
      <c r="EQ134" s="884">
        <v>0</v>
      </c>
      <c r="ER134" s="884">
        <v>0</v>
      </c>
      <c r="ES134" s="884">
        <v>5.8999999999999999E-3</v>
      </c>
      <c r="ET134" s="884">
        <v>0</v>
      </c>
      <c r="EU134" s="884">
        <v>0</v>
      </c>
      <c r="EV134" s="884">
        <v>5.3749999999999996E-3</v>
      </c>
      <c r="EW134" s="884">
        <v>0</v>
      </c>
      <c r="EX134" s="884">
        <v>0</v>
      </c>
      <c r="EY134" s="884">
        <v>0</v>
      </c>
      <c r="EZ134" s="884">
        <v>0</v>
      </c>
      <c r="FA134" s="884">
        <v>0</v>
      </c>
      <c r="FB134" s="884">
        <v>0</v>
      </c>
      <c r="FC134" s="884">
        <v>0</v>
      </c>
      <c r="FD134" s="884">
        <v>0</v>
      </c>
      <c r="FE134" s="884">
        <v>1.9223684210526313E-2</v>
      </c>
      <c r="FF134" s="884">
        <v>0</v>
      </c>
      <c r="FG134" s="884">
        <v>6.3750000000000005E-3</v>
      </c>
      <c r="FH134" s="884">
        <v>0</v>
      </c>
      <c r="FI134" s="884">
        <v>0</v>
      </c>
      <c r="FJ134" s="884">
        <v>0</v>
      </c>
      <c r="FK134" s="884">
        <v>0</v>
      </c>
      <c r="FL134" s="884">
        <v>0</v>
      </c>
      <c r="FM134" s="884">
        <v>0</v>
      </c>
      <c r="FN134" s="884">
        <v>0</v>
      </c>
      <c r="FO134" s="884">
        <v>0</v>
      </c>
      <c r="FP134" s="884">
        <v>0</v>
      </c>
      <c r="FQ134" s="884">
        <v>0</v>
      </c>
      <c r="FR134" s="884">
        <v>0</v>
      </c>
      <c r="FS134" s="884">
        <v>5.2307692307692315E-3</v>
      </c>
      <c r="FT134" s="884">
        <v>0</v>
      </c>
      <c r="FU134" s="884">
        <v>0</v>
      </c>
      <c r="FV134" s="884">
        <v>0</v>
      </c>
      <c r="FW134" s="884">
        <v>0</v>
      </c>
      <c r="FX134" s="884">
        <v>0</v>
      </c>
      <c r="FY134" s="884">
        <v>0</v>
      </c>
      <c r="FZ134" s="884">
        <v>0</v>
      </c>
      <c r="GA134" s="884">
        <v>0</v>
      </c>
      <c r="GB134" s="884">
        <v>0</v>
      </c>
      <c r="GC134" s="884">
        <v>0</v>
      </c>
      <c r="GD134" s="884">
        <v>0</v>
      </c>
      <c r="GE134" s="884">
        <v>0</v>
      </c>
      <c r="GF134" s="884">
        <v>0</v>
      </c>
      <c r="GG134" s="884">
        <v>0</v>
      </c>
      <c r="GH134" s="884">
        <v>0</v>
      </c>
      <c r="GI134" s="884">
        <v>0</v>
      </c>
      <c r="GJ134" s="884">
        <v>0</v>
      </c>
      <c r="GK134" s="884">
        <v>0</v>
      </c>
      <c r="GL134" s="884">
        <v>0</v>
      </c>
    </row>
    <row r="135" spans="1:194" x14ac:dyDescent="0.2">
      <c r="A135" s="652" t="s">
        <v>1104</v>
      </c>
      <c r="B135" s="652" t="s">
        <v>822</v>
      </c>
      <c r="C135" s="884">
        <v>0</v>
      </c>
      <c r="D135" s="884">
        <v>0</v>
      </c>
      <c r="E135" s="884">
        <v>0</v>
      </c>
      <c r="F135" s="884">
        <v>0</v>
      </c>
      <c r="G135" s="884">
        <v>0</v>
      </c>
      <c r="H135" s="884">
        <v>0</v>
      </c>
      <c r="I135" s="884">
        <v>0</v>
      </c>
      <c r="J135" s="884">
        <v>0</v>
      </c>
      <c r="K135" s="884">
        <v>0</v>
      </c>
      <c r="L135" s="884">
        <v>1.7093749999999998E-2</v>
      </c>
      <c r="M135" s="884">
        <v>0</v>
      </c>
      <c r="N135" s="884">
        <v>0</v>
      </c>
      <c r="O135" s="884">
        <v>0</v>
      </c>
      <c r="P135" s="884">
        <v>0</v>
      </c>
      <c r="Q135" s="884"/>
      <c r="R135" s="884">
        <v>0</v>
      </c>
      <c r="S135" s="884">
        <v>0</v>
      </c>
      <c r="T135" s="884">
        <v>0</v>
      </c>
      <c r="U135" s="884">
        <v>0</v>
      </c>
      <c r="V135" s="884">
        <v>0</v>
      </c>
      <c r="W135" s="884">
        <v>0</v>
      </c>
      <c r="X135" s="884">
        <v>0</v>
      </c>
      <c r="Y135" s="884">
        <v>0</v>
      </c>
      <c r="Z135" s="884"/>
      <c r="AA135" s="884">
        <v>0</v>
      </c>
      <c r="AB135" s="884">
        <v>0</v>
      </c>
      <c r="AC135" s="884">
        <v>0</v>
      </c>
      <c r="AD135" s="884">
        <v>0</v>
      </c>
      <c r="AE135" s="884">
        <v>0</v>
      </c>
      <c r="AF135" s="884">
        <v>0</v>
      </c>
      <c r="AG135" s="884">
        <v>0</v>
      </c>
      <c r="AH135" s="884">
        <v>0</v>
      </c>
      <c r="AI135" s="884">
        <v>0</v>
      </c>
      <c r="AJ135" s="884">
        <v>0</v>
      </c>
      <c r="AK135" s="884">
        <v>0</v>
      </c>
      <c r="AL135" s="884">
        <v>0</v>
      </c>
      <c r="AM135" s="884">
        <v>0</v>
      </c>
      <c r="AN135" s="884">
        <v>0</v>
      </c>
      <c r="AO135" s="884">
        <v>0</v>
      </c>
      <c r="AP135" s="884">
        <v>0</v>
      </c>
      <c r="AQ135" s="884">
        <v>0</v>
      </c>
      <c r="AR135" s="884">
        <v>8.1562500000000003E-3</v>
      </c>
      <c r="AS135" s="884">
        <v>0</v>
      </c>
      <c r="AT135" s="884">
        <v>0</v>
      </c>
      <c r="AU135" s="884">
        <v>0</v>
      </c>
      <c r="AV135" s="884">
        <v>0</v>
      </c>
      <c r="AW135" s="884">
        <v>0</v>
      </c>
      <c r="AX135" s="884">
        <v>0</v>
      </c>
      <c r="AY135" s="884">
        <v>0</v>
      </c>
      <c r="AZ135" s="884">
        <v>0</v>
      </c>
      <c r="BA135" s="884">
        <v>0</v>
      </c>
      <c r="BB135" s="884">
        <v>4.8312500000000005E-3</v>
      </c>
      <c r="BC135" s="884">
        <v>0</v>
      </c>
      <c r="BD135" s="884">
        <v>0</v>
      </c>
      <c r="BE135" s="884">
        <v>0</v>
      </c>
      <c r="BF135" s="884"/>
      <c r="BG135" s="884"/>
      <c r="BH135" s="884"/>
      <c r="BI135" s="884"/>
      <c r="BJ135" s="884"/>
      <c r="BK135" s="884"/>
      <c r="BL135" s="884"/>
      <c r="BM135" s="884">
        <v>0</v>
      </c>
      <c r="BN135" s="884">
        <v>0</v>
      </c>
      <c r="BO135" s="884">
        <v>0</v>
      </c>
      <c r="BP135" s="884">
        <v>0</v>
      </c>
      <c r="BQ135" s="884"/>
      <c r="BR135" s="884">
        <v>0</v>
      </c>
      <c r="BS135" s="884">
        <v>0</v>
      </c>
      <c r="BT135" s="884">
        <v>0</v>
      </c>
      <c r="BU135" s="884">
        <v>0</v>
      </c>
      <c r="BV135" s="884">
        <v>0</v>
      </c>
      <c r="BW135" s="884">
        <v>0</v>
      </c>
      <c r="BX135" s="884">
        <v>0</v>
      </c>
      <c r="BY135" s="884">
        <v>0</v>
      </c>
      <c r="BZ135" s="884">
        <v>0</v>
      </c>
      <c r="CA135" s="884">
        <v>0</v>
      </c>
      <c r="CB135" s="884">
        <v>0</v>
      </c>
      <c r="CC135" s="884">
        <v>0</v>
      </c>
      <c r="CD135" s="884">
        <v>0</v>
      </c>
      <c r="CE135" s="884">
        <v>0</v>
      </c>
      <c r="CF135" s="884">
        <v>0</v>
      </c>
      <c r="CG135" s="884">
        <v>0</v>
      </c>
      <c r="CH135" s="884">
        <v>0</v>
      </c>
      <c r="CI135" s="884">
        <v>0</v>
      </c>
      <c r="CJ135" s="884">
        <v>0</v>
      </c>
      <c r="CK135" s="884">
        <v>0</v>
      </c>
      <c r="CL135" s="884">
        <v>0</v>
      </c>
      <c r="CM135" s="884">
        <v>0</v>
      </c>
      <c r="CN135" s="884">
        <v>0</v>
      </c>
      <c r="CO135" s="884">
        <v>0</v>
      </c>
      <c r="CP135" s="884">
        <v>0</v>
      </c>
      <c r="CQ135" s="884">
        <v>0</v>
      </c>
      <c r="CR135" s="884">
        <v>0</v>
      </c>
      <c r="CS135" s="884">
        <v>0</v>
      </c>
      <c r="CT135" s="884">
        <v>7.5466666666666659E-3</v>
      </c>
      <c r="CU135" s="884">
        <v>0</v>
      </c>
      <c r="CV135" s="884">
        <v>0</v>
      </c>
      <c r="CW135" s="884">
        <v>0</v>
      </c>
      <c r="CX135" s="884">
        <v>0</v>
      </c>
      <c r="CY135" s="884">
        <v>0</v>
      </c>
      <c r="CZ135" s="884">
        <v>0</v>
      </c>
      <c r="DA135" s="884">
        <v>0</v>
      </c>
      <c r="DB135" s="884"/>
      <c r="DC135" s="884">
        <v>0</v>
      </c>
      <c r="DD135" s="884">
        <v>0</v>
      </c>
      <c r="DE135" s="884">
        <v>0</v>
      </c>
      <c r="DF135" s="884">
        <v>0</v>
      </c>
      <c r="DG135" s="884">
        <v>0</v>
      </c>
      <c r="DH135" s="884">
        <v>0</v>
      </c>
      <c r="DI135" s="884">
        <v>0</v>
      </c>
      <c r="DJ135" s="884">
        <v>0</v>
      </c>
      <c r="DK135" s="884">
        <v>0</v>
      </c>
      <c r="DL135" s="884">
        <v>0</v>
      </c>
      <c r="DM135" s="884">
        <v>0</v>
      </c>
      <c r="DN135" s="884">
        <v>0</v>
      </c>
      <c r="DO135" s="884">
        <v>0</v>
      </c>
      <c r="DP135" s="884">
        <v>0</v>
      </c>
      <c r="DQ135" s="884">
        <v>0</v>
      </c>
      <c r="DR135" s="884">
        <v>0</v>
      </c>
      <c r="DS135" s="884">
        <v>0</v>
      </c>
      <c r="DT135" s="884">
        <v>0</v>
      </c>
      <c r="DU135" s="884">
        <v>0</v>
      </c>
      <c r="DV135" s="884">
        <v>0</v>
      </c>
      <c r="DW135" s="884">
        <v>0</v>
      </c>
      <c r="DX135" s="884">
        <v>0</v>
      </c>
      <c r="DY135" s="884">
        <v>0</v>
      </c>
      <c r="DZ135" s="884">
        <v>1.3218749999999994E-2</v>
      </c>
      <c r="EA135" s="884">
        <v>0</v>
      </c>
      <c r="EB135" s="884">
        <v>0</v>
      </c>
      <c r="EC135" s="884">
        <v>0</v>
      </c>
      <c r="ED135" s="884">
        <v>0</v>
      </c>
      <c r="EE135" s="884">
        <v>0</v>
      </c>
      <c r="EF135" s="884">
        <v>0</v>
      </c>
      <c r="EG135" s="884">
        <v>0</v>
      </c>
      <c r="EH135" s="884">
        <v>0</v>
      </c>
      <c r="EI135" s="884">
        <v>0</v>
      </c>
      <c r="EJ135" s="884">
        <v>0</v>
      </c>
      <c r="EK135" s="884">
        <v>0</v>
      </c>
      <c r="EL135" s="884">
        <v>0</v>
      </c>
      <c r="EM135" s="884">
        <v>0</v>
      </c>
      <c r="EN135" s="884">
        <v>0</v>
      </c>
      <c r="EO135" s="884">
        <v>0</v>
      </c>
      <c r="EP135" s="884">
        <v>0</v>
      </c>
      <c r="EQ135" s="884">
        <v>0</v>
      </c>
      <c r="ER135" s="884">
        <v>0</v>
      </c>
      <c r="ES135" s="884">
        <v>0</v>
      </c>
      <c r="ET135" s="884">
        <v>0</v>
      </c>
      <c r="EU135" s="884">
        <v>0</v>
      </c>
      <c r="EV135" s="884">
        <v>0</v>
      </c>
      <c r="EW135" s="884">
        <v>0</v>
      </c>
      <c r="EX135" s="884">
        <v>0</v>
      </c>
      <c r="EY135" s="884">
        <v>0</v>
      </c>
      <c r="EZ135" s="884">
        <v>5.5666666666666659E-3</v>
      </c>
      <c r="FA135" s="884">
        <v>0</v>
      </c>
      <c r="FB135" s="884">
        <v>0</v>
      </c>
      <c r="FC135" s="884">
        <v>0</v>
      </c>
      <c r="FD135" s="884">
        <v>0</v>
      </c>
      <c r="FE135" s="884">
        <v>0</v>
      </c>
      <c r="FF135" s="884">
        <v>0</v>
      </c>
      <c r="FG135" s="884">
        <v>0</v>
      </c>
      <c r="FH135" s="884">
        <v>0</v>
      </c>
      <c r="FI135" s="884">
        <v>0</v>
      </c>
      <c r="FJ135" s="884">
        <v>0</v>
      </c>
      <c r="FK135" s="884">
        <v>0</v>
      </c>
      <c r="FL135" s="884">
        <v>0</v>
      </c>
      <c r="FM135" s="884">
        <v>0</v>
      </c>
      <c r="FN135" s="884">
        <v>0</v>
      </c>
      <c r="FO135" s="884">
        <v>0</v>
      </c>
      <c r="FP135" s="884">
        <v>0</v>
      </c>
      <c r="FQ135" s="884">
        <v>0</v>
      </c>
      <c r="FR135" s="884">
        <v>0</v>
      </c>
      <c r="FS135" s="884">
        <v>0</v>
      </c>
      <c r="FT135" s="884">
        <v>0</v>
      </c>
      <c r="FU135" s="884">
        <v>0</v>
      </c>
      <c r="FV135" s="884">
        <v>0</v>
      </c>
      <c r="FW135" s="884">
        <v>5.90625E-3</v>
      </c>
      <c r="FX135" s="884">
        <v>0</v>
      </c>
      <c r="FY135" s="884">
        <v>0</v>
      </c>
      <c r="FZ135" s="884">
        <v>0</v>
      </c>
      <c r="GA135" s="884">
        <v>0</v>
      </c>
      <c r="GB135" s="884">
        <v>0</v>
      </c>
      <c r="GC135" s="884">
        <v>0</v>
      </c>
      <c r="GD135" s="884">
        <v>0</v>
      </c>
      <c r="GE135" s="884">
        <v>0</v>
      </c>
      <c r="GF135" s="884">
        <v>0</v>
      </c>
      <c r="GG135" s="884">
        <v>0</v>
      </c>
      <c r="GH135" s="884">
        <v>0</v>
      </c>
      <c r="GI135" s="884">
        <v>0</v>
      </c>
      <c r="GJ135" s="884">
        <v>0</v>
      </c>
      <c r="GK135" s="884">
        <v>0</v>
      </c>
      <c r="GL135" s="884">
        <v>0</v>
      </c>
    </row>
    <row r="136" spans="1:194" x14ac:dyDescent="0.2">
      <c r="A136" s="652" t="s">
        <v>1105</v>
      </c>
      <c r="B136" s="652" t="s">
        <v>823</v>
      </c>
      <c r="C136" s="884"/>
      <c r="D136" s="884">
        <v>0</v>
      </c>
      <c r="E136" s="884">
        <v>0</v>
      </c>
      <c r="F136" s="884">
        <v>0</v>
      </c>
      <c r="G136" s="884">
        <v>0</v>
      </c>
      <c r="H136" s="884">
        <v>0</v>
      </c>
      <c r="I136" s="884">
        <v>0</v>
      </c>
      <c r="J136" s="884">
        <v>0</v>
      </c>
      <c r="K136" s="884">
        <v>0</v>
      </c>
      <c r="L136" s="884">
        <v>0</v>
      </c>
      <c r="M136" s="884">
        <v>0</v>
      </c>
      <c r="N136" s="884">
        <v>0</v>
      </c>
      <c r="O136" s="884">
        <v>0</v>
      </c>
      <c r="P136" s="884">
        <v>0</v>
      </c>
      <c r="Q136" s="884"/>
      <c r="R136" s="884">
        <v>0</v>
      </c>
      <c r="S136" s="884">
        <v>0</v>
      </c>
      <c r="T136" s="884">
        <v>0</v>
      </c>
      <c r="U136" s="884">
        <v>0</v>
      </c>
      <c r="V136" s="884">
        <v>0</v>
      </c>
      <c r="W136" s="884">
        <v>0</v>
      </c>
      <c r="X136" s="884">
        <v>0</v>
      </c>
      <c r="Y136" s="884">
        <v>0</v>
      </c>
      <c r="Z136" s="884"/>
      <c r="AA136" s="884">
        <v>0</v>
      </c>
      <c r="AB136" s="884"/>
      <c r="AC136" s="884"/>
      <c r="AD136" s="884">
        <v>0</v>
      </c>
      <c r="AE136" s="884">
        <v>0</v>
      </c>
      <c r="AF136" s="884">
        <v>0</v>
      </c>
      <c r="AG136" s="884">
        <v>0</v>
      </c>
      <c r="AH136" s="884">
        <v>0</v>
      </c>
      <c r="AI136" s="884">
        <v>0</v>
      </c>
      <c r="AJ136" s="884">
        <v>0</v>
      </c>
      <c r="AK136" s="884">
        <v>0</v>
      </c>
      <c r="AL136" s="884">
        <v>0</v>
      </c>
      <c r="AM136" s="884">
        <v>0</v>
      </c>
      <c r="AN136" s="884">
        <v>0</v>
      </c>
      <c r="AO136" s="884">
        <v>0</v>
      </c>
      <c r="AP136" s="884"/>
      <c r="AQ136" s="884">
        <v>0</v>
      </c>
      <c r="AR136" s="884">
        <v>0</v>
      </c>
      <c r="AS136" s="884">
        <v>0</v>
      </c>
      <c r="AT136" s="884">
        <v>0</v>
      </c>
      <c r="AU136" s="884">
        <v>0</v>
      </c>
      <c r="AV136" s="884">
        <v>0</v>
      </c>
      <c r="AW136" s="884">
        <v>0</v>
      </c>
      <c r="AX136" s="884">
        <v>0</v>
      </c>
      <c r="AY136" s="884">
        <v>0</v>
      </c>
      <c r="AZ136" s="884">
        <v>0</v>
      </c>
      <c r="BA136" s="884">
        <v>0</v>
      </c>
      <c r="BB136" s="884">
        <v>0</v>
      </c>
      <c r="BC136" s="884">
        <v>0</v>
      </c>
      <c r="BD136" s="884">
        <v>0</v>
      </c>
      <c r="BE136" s="884"/>
      <c r="BF136" s="884"/>
      <c r="BG136" s="884"/>
      <c r="BH136" s="884"/>
      <c r="BI136" s="884"/>
      <c r="BJ136" s="884"/>
      <c r="BK136" s="884"/>
      <c r="BL136" s="884"/>
      <c r="BM136" s="884">
        <v>0</v>
      </c>
      <c r="BN136" s="884">
        <v>0</v>
      </c>
      <c r="BO136" s="884">
        <v>0</v>
      </c>
      <c r="BP136" s="884">
        <v>0</v>
      </c>
      <c r="BQ136" s="884"/>
      <c r="BR136" s="884">
        <v>0</v>
      </c>
      <c r="BS136" s="884">
        <v>0</v>
      </c>
      <c r="BT136" s="884">
        <v>0</v>
      </c>
      <c r="BU136" s="884">
        <v>0</v>
      </c>
      <c r="BV136" s="884">
        <v>0</v>
      </c>
      <c r="BW136" s="884">
        <v>0</v>
      </c>
      <c r="BX136" s="884">
        <v>0</v>
      </c>
      <c r="BY136" s="884">
        <v>0</v>
      </c>
      <c r="BZ136" s="884">
        <v>0</v>
      </c>
      <c r="CA136" s="884">
        <v>0</v>
      </c>
      <c r="CB136" s="884"/>
      <c r="CC136" s="884">
        <v>0</v>
      </c>
      <c r="CD136" s="884">
        <v>0</v>
      </c>
      <c r="CE136" s="884">
        <v>0</v>
      </c>
      <c r="CF136" s="884">
        <v>0</v>
      </c>
      <c r="CG136" s="884">
        <v>0</v>
      </c>
      <c r="CH136" s="884">
        <v>0</v>
      </c>
      <c r="CI136" s="884">
        <v>0</v>
      </c>
      <c r="CJ136" s="884">
        <v>0</v>
      </c>
      <c r="CK136" s="884">
        <v>0</v>
      </c>
      <c r="CL136" s="884">
        <v>0</v>
      </c>
      <c r="CM136" s="884">
        <v>0</v>
      </c>
      <c r="CN136" s="884">
        <v>0</v>
      </c>
      <c r="CO136" s="884"/>
      <c r="CP136" s="884">
        <v>0</v>
      </c>
      <c r="CQ136" s="884">
        <v>0</v>
      </c>
      <c r="CR136" s="884">
        <v>0</v>
      </c>
      <c r="CS136" s="884">
        <v>0</v>
      </c>
      <c r="CT136" s="884">
        <v>0</v>
      </c>
      <c r="CU136" s="884">
        <v>0</v>
      </c>
      <c r="CV136" s="884">
        <v>0</v>
      </c>
      <c r="CW136" s="884">
        <v>0</v>
      </c>
      <c r="CX136" s="884">
        <v>0</v>
      </c>
      <c r="CY136" s="884">
        <v>0</v>
      </c>
      <c r="CZ136" s="884">
        <v>0</v>
      </c>
      <c r="DA136" s="884">
        <v>0</v>
      </c>
      <c r="DB136" s="884"/>
      <c r="DC136" s="884"/>
      <c r="DD136" s="884">
        <v>0</v>
      </c>
      <c r="DE136" s="884">
        <v>0</v>
      </c>
      <c r="DF136" s="884">
        <v>0</v>
      </c>
      <c r="DG136" s="884">
        <v>0</v>
      </c>
      <c r="DH136" s="884">
        <v>0</v>
      </c>
      <c r="DI136" s="884">
        <v>0</v>
      </c>
      <c r="DJ136" s="884"/>
      <c r="DK136" s="884">
        <v>0</v>
      </c>
      <c r="DL136" s="884">
        <v>0</v>
      </c>
      <c r="DM136" s="884">
        <v>0</v>
      </c>
      <c r="DN136" s="884">
        <v>0</v>
      </c>
      <c r="DO136" s="884">
        <v>0</v>
      </c>
      <c r="DP136" s="884">
        <v>0</v>
      </c>
      <c r="DQ136" s="884">
        <v>0</v>
      </c>
      <c r="DR136" s="884">
        <v>0</v>
      </c>
      <c r="DS136" s="884">
        <v>0</v>
      </c>
      <c r="DT136" s="884">
        <v>0</v>
      </c>
      <c r="DU136" s="884">
        <v>0</v>
      </c>
      <c r="DV136" s="884">
        <v>0</v>
      </c>
      <c r="DW136" s="884">
        <v>0</v>
      </c>
      <c r="DX136" s="884">
        <v>0</v>
      </c>
      <c r="DY136" s="884"/>
      <c r="DZ136" s="884">
        <v>0</v>
      </c>
      <c r="EA136" s="884">
        <v>0</v>
      </c>
      <c r="EB136" s="884">
        <v>0</v>
      </c>
      <c r="EC136" s="884">
        <v>0</v>
      </c>
      <c r="ED136" s="884">
        <v>0</v>
      </c>
      <c r="EE136" s="884"/>
      <c r="EF136" s="884">
        <v>0</v>
      </c>
      <c r="EG136" s="884">
        <v>0</v>
      </c>
      <c r="EH136" s="884">
        <v>0</v>
      </c>
      <c r="EI136" s="884">
        <v>0</v>
      </c>
      <c r="EJ136" s="884">
        <v>0</v>
      </c>
      <c r="EK136" s="884">
        <v>0</v>
      </c>
      <c r="EL136" s="884">
        <v>0</v>
      </c>
      <c r="EM136" s="884">
        <v>0</v>
      </c>
      <c r="EN136" s="884">
        <v>0</v>
      </c>
      <c r="EO136" s="884">
        <v>0</v>
      </c>
      <c r="EP136" s="884">
        <v>0</v>
      </c>
      <c r="EQ136" s="884">
        <v>0</v>
      </c>
      <c r="ER136" s="884">
        <v>0</v>
      </c>
      <c r="ES136" s="884">
        <v>0</v>
      </c>
      <c r="ET136" s="884">
        <v>0</v>
      </c>
      <c r="EU136" s="884">
        <v>0</v>
      </c>
      <c r="EV136" s="884">
        <v>0</v>
      </c>
      <c r="EW136" s="884">
        <v>0</v>
      </c>
      <c r="EX136" s="884">
        <v>0</v>
      </c>
      <c r="EY136" s="884">
        <v>0</v>
      </c>
      <c r="EZ136" s="884">
        <v>0</v>
      </c>
      <c r="FA136" s="884">
        <v>0</v>
      </c>
      <c r="FB136" s="884">
        <v>0</v>
      </c>
      <c r="FC136" s="884">
        <v>0</v>
      </c>
      <c r="FD136" s="884">
        <v>0</v>
      </c>
      <c r="FE136" s="884">
        <v>0</v>
      </c>
      <c r="FF136" s="884">
        <v>0</v>
      </c>
      <c r="FG136" s="884">
        <v>0</v>
      </c>
      <c r="FH136" s="884">
        <v>0</v>
      </c>
      <c r="FI136" s="884">
        <v>0</v>
      </c>
      <c r="FJ136" s="884">
        <v>0</v>
      </c>
      <c r="FK136" s="884">
        <v>0</v>
      </c>
      <c r="FL136" s="884">
        <v>0</v>
      </c>
      <c r="FM136" s="884">
        <v>0</v>
      </c>
      <c r="FN136" s="884">
        <v>0</v>
      </c>
      <c r="FO136" s="884">
        <v>0</v>
      </c>
      <c r="FP136" s="884">
        <v>0</v>
      </c>
      <c r="FQ136" s="884">
        <v>0</v>
      </c>
      <c r="FR136" s="884">
        <v>0</v>
      </c>
      <c r="FS136" s="884">
        <v>0</v>
      </c>
      <c r="FT136" s="884">
        <v>0</v>
      </c>
      <c r="FU136" s="884">
        <v>0</v>
      </c>
      <c r="FV136" s="884">
        <v>0</v>
      </c>
      <c r="FW136" s="884">
        <v>0</v>
      </c>
      <c r="FX136" s="884">
        <v>0</v>
      </c>
      <c r="FY136" s="884">
        <v>0</v>
      </c>
      <c r="FZ136" s="884">
        <v>0</v>
      </c>
      <c r="GA136" s="884">
        <v>0</v>
      </c>
      <c r="GB136" s="884">
        <v>0</v>
      </c>
      <c r="GC136" s="884">
        <v>0</v>
      </c>
      <c r="GD136" s="884">
        <v>0</v>
      </c>
      <c r="GE136" s="884">
        <v>0</v>
      </c>
      <c r="GF136" s="884">
        <v>0</v>
      </c>
      <c r="GG136" s="884">
        <v>0</v>
      </c>
      <c r="GH136" s="884">
        <v>0</v>
      </c>
      <c r="GI136" s="884">
        <v>0</v>
      </c>
      <c r="GJ136" s="884">
        <v>0</v>
      </c>
      <c r="GK136" s="884">
        <v>0</v>
      </c>
      <c r="GL136" s="884">
        <v>0</v>
      </c>
    </row>
    <row r="137" spans="1:194" x14ac:dyDescent="0.2">
      <c r="A137" s="652" t="s">
        <v>1106</v>
      </c>
      <c r="B137" s="652" t="s">
        <v>565</v>
      </c>
      <c r="C137" s="884">
        <v>0</v>
      </c>
      <c r="D137" s="884">
        <v>0</v>
      </c>
      <c r="E137" s="884">
        <v>5.7499999999999999E-3</v>
      </c>
      <c r="F137" s="884">
        <v>0</v>
      </c>
      <c r="G137" s="884">
        <v>4.5749999999999985E-2</v>
      </c>
      <c r="H137" s="884">
        <v>0</v>
      </c>
      <c r="I137" s="884">
        <v>0</v>
      </c>
      <c r="J137" s="884">
        <v>0</v>
      </c>
      <c r="K137" s="884">
        <v>0</v>
      </c>
      <c r="L137" s="884">
        <v>9.0000000000000011E-3</v>
      </c>
      <c r="M137" s="884">
        <v>0</v>
      </c>
      <c r="N137" s="884">
        <v>0</v>
      </c>
      <c r="O137" s="884">
        <v>0</v>
      </c>
      <c r="P137" s="884">
        <v>0</v>
      </c>
      <c r="Q137" s="884"/>
      <c r="R137" s="884">
        <v>0</v>
      </c>
      <c r="S137" s="884">
        <v>0</v>
      </c>
      <c r="T137" s="884">
        <v>0</v>
      </c>
      <c r="U137" s="884">
        <v>0</v>
      </c>
      <c r="V137" s="884">
        <v>0</v>
      </c>
      <c r="W137" s="884">
        <v>0</v>
      </c>
      <c r="X137" s="884">
        <v>0</v>
      </c>
      <c r="Y137" s="884">
        <v>0</v>
      </c>
      <c r="Z137" s="884"/>
      <c r="AA137" s="884">
        <v>0</v>
      </c>
      <c r="AB137" s="884"/>
      <c r="AC137" s="884">
        <v>0</v>
      </c>
      <c r="AD137" s="884">
        <v>0</v>
      </c>
      <c r="AE137" s="884">
        <v>0</v>
      </c>
      <c r="AF137" s="884">
        <v>0</v>
      </c>
      <c r="AG137" s="884">
        <v>0</v>
      </c>
      <c r="AH137" s="884">
        <v>0</v>
      </c>
      <c r="AI137" s="884">
        <v>0</v>
      </c>
      <c r="AJ137" s="884">
        <v>0</v>
      </c>
      <c r="AK137" s="884">
        <v>0</v>
      </c>
      <c r="AL137" s="884">
        <v>0</v>
      </c>
      <c r="AM137" s="884">
        <v>0</v>
      </c>
      <c r="AN137" s="884">
        <v>0</v>
      </c>
      <c r="AO137" s="884">
        <v>1.0999999999999999E-2</v>
      </c>
      <c r="AP137" s="884">
        <v>0</v>
      </c>
      <c r="AQ137" s="884">
        <v>0</v>
      </c>
      <c r="AR137" s="884">
        <v>0</v>
      </c>
      <c r="AS137" s="884">
        <v>0</v>
      </c>
      <c r="AT137" s="884">
        <v>0</v>
      </c>
      <c r="AU137" s="884">
        <v>0</v>
      </c>
      <c r="AV137" s="884">
        <v>5.4999999999999997E-3</v>
      </c>
      <c r="AW137" s="884">
        <v>0</v>
      </c>
      <c r="AX137" s="884">
        <v>0</v>
      </c>
      <c r="AY137" s="884">
        <v>8.0000000000000002E-3</v>
      </c>
      <c r="AZ137" s="884">
        <v>0</v>
      </c>
      <c r="BA137" s="884">
        <v>0</v>
      </c>
      <c r="BB137" s="884">
        <v>0</v>
      </c>
      <c r="BC137" s="884">
        <v>0</v>
      </c>
      <c r="BD137" s="884">
        <v>0</v>
      </c>
      <c r="BE137" s="884">
        <v>0</v>
      </c>
      <c r="BF137" s="884">
        <v>0</v>
      </c>
      <c r="BG137" s="884">
        <v>0</v>
      </c>
      <c r="BH137" s="884">
        <v>0</v>
      </c>
      <c r="BI137" s="884">
        <v>0</v>
      </c>
      <c r="BJ137" s="884">
        <v>0</v>
      </c>
      <c r="BK137" s="884">
        <v>0</v>
      </c>
      <c r="BL137" s="884">
        <v>0</v>
      </c>
      <c r="BM137" s="884">
        <v>0</v>
      </c>
      <c r="BN137" s="884">
        <v>3.8200333333333336E-2</v>
      </c>
      <c r="BO137" s="884">
        <v>0</v>
      </c>
      <c r="BP137" s="884">
        <v>0</v>
      </c>
      <c r="BQ137" s="884"/>
      <c r="BR137" s="884">
        <v>0</v>
      </c>
      <c r="BS137" s="884">
        <v>0</v>
      </c>
      <c r="BT137" s="884">
        <v>0</v>
      </c>
      <c r="BU137" s="884">
        <v>0</v>
      </c>
      <c r="BV137" s="884">
        <v>0</v>
      </c>
      <c r="BW137" s="884">
        <v>0</v>
      </c>
      <c r="BX137" s="884">
        <v>0</v>
      </c>
      <c r="BY137" s="884">
        <v>0</v>
      </c>
      <c r="BZ137" s="884">
        <v>0</v>
      </c>
      <c r="CA137" s="884">
        <v>0</v>
      </c>
      <c r="CB137" s="884">
        <v>0</v>
      </c>
      <c r="CC137" s="884">
        <v>0</v>
      </c>
      <c r="CD137" s="884">
        <v>0</v>
      </c>
      <c r="CE137" s="884">
        <v>0</v>
      </c>
      <c r="CF137" s="884">
        <v>0</v>
      </c>
      <c r="CG137" s="884">
        <v>0</v>
      </c>
      <c r="CH137" s="884">
        <v>0</v>
      </c>
      <c r="CI137" s="884">
        <v>0</v>
      </c>
      <c r="CJ137" s="884">
        <v>0</v>
      </c>
      <c r="CK137" s="884">
        <v>0</v>
      </c>
      <c r="CL137" s="884">
        <v>0</v>
      </c>
      <c r="CM137" s="884">
        <v>0</v>
      </c>
      <c r="CN137" s="884">
        <v>0</v>
      </c>
      <c r="CO137" s="884">
        <v>0</v>
      </c>
      <c r="CP137" s="884">
        <v>0</v>
      </c>
      <c r="CQ137" s="884">
        <v>0</v>
      </c>
      <c r="CR137" s="884">
        <v>0</v>
      </c>
      <c r="CS137" s="884">
        <v>0</v>
      </c>
      <c r="CT137" s="884">
        <v>0</v>
      </c>
      <c r="CU137" s="884">
        <v>0</v>
      </c>
      <c r="CV137" s="884">
        <v>0</v>
      </c>
      <c r="CW137" s="884">
        <v>0</v>
      </c>
      <c r="CX137" s="884">
        <v>0</v>
      </c>
      <c r="CY137" s="884">
        <v>0</v>
      </c>
      <c r="CZ137" s="884">
        <v>0</v>
      </c>
      <c r="DA137" s="884">
        <v>0</v>
      </c>
      <c r="DB137" s="884"/>
      <c r="DC137" s="884">
        <v>0</v>
      </c>
      <c r="DD137" s="884">
        <v>0</v>
      </c>
      <c r="DE137" s="884">
        <v>0</v>
      </c>
      <c r="DF137" s="884">
        <v>0</v>
      </c>
      <c r="DG137" s="884">
        <v>0</v>
      </c>
      <c r="DH137" s="884">
        <v>0</v>
      </c>
      <c r="DI137" s="884">
        <v>0</v>
      </c>
      <c r="DJ137" s="884">
        <v>0</v>
      </c>
      <c r="DK137" s="884">
        <v>0</v>
      </c>
      <c r="DL137" s="884">
        <v>0</v>
      </c>
      <c r="DM137" s="884">
        <v>0</v>
      </c>
      <c r="DN137" s="884">
        <v>0</v>
      </c>
      <c r="DO137" s="884">
        <v>0</v>
      </c>
      <c r="DP137" s="884">
        <v>0</v>
      </c>
      <c r="DQ137" s="884">
        <v>0</v>
      </c>
      <c r="DR137" s="884">
        <v>1.2500000000000001E-2</v>
      </c>
      <c r="DS137" s="884">
        <v>0</v>
      </c>
      <c r="DT137" s="884">
        <v>0</v>
      </c>
      <c r="DU137" s="884">
        <v>0</v>
      </c>
      <c r="DV137" s="884">
        <v>0</v>
      </c>
      <c r="DW137" s="884">
        <v>0</v>
      </c>
      <c r="DX137" s="884">
        <v>0</v>
      </c>
      <c r="DY137" s="884"/>
      <c r="DZ137" s="884">
        <v>0</v>
      </c>
      <c r="EA137" s="884">
        <v>0</v>
      </c>
      <c r="EB137" s="884">
        <v>0</v>
      </c>
      <c r="EC137" s="884">
        <v>0</v>
      </c>
      <c r="ED137" s="884">
        <v>0</v>
      </c>
      <c r="EE137" s="884">
        <v>0</v>
      </c>
      <c r="EF137" s="884">
        <v>0</v>
      </c>
      <c r="EG137" s="884">
        <v>0</v>
      </c>
      <c r="EH137" s="884">
        <v>0</v>
      </c>
      <c r="EI137" s="884">
        <v>0</v>
      </c>
      <c r="EJ137" s="884">
        <v>0</v>
      </c>
      <c r="EK137" s="884">
        <v>0</v>
      </c>
      <c r="EL137" s="884">
        <v>0</v>
      </c>
      <c r="EM137" s="884">
        <v>0</v>
      </c>
      <c r="EN137" s="884">
        <v>0</v>
      </c>
      <c r="EO137" s="884">
        <v>0</v>
      </c>
      <c r="EP137" s="884">
        <v>0</v>
      </c>
      <c r="EQ137" s="884">
        <v>0</v>
      </c>
      <c r="ER137" s="884">
        <v>0</v>
      </c>
      <c r="ES137" s="884">
        <v>0</v>
      </c>
      <c r="ET137" s="884">
        <v>0</v>
      </c>
      <c r="EU137" s="884">
        <v>0</v>
      </c>
      <c r="EV137" s="884">
        <v>0</v>
      </c>
      <c r="EW137" s="884">
        <v>0</v>
      </c>
      <c r="EX137" s="884">
        <v>0</v>
      </c>
      <c r="EY137" s="884">
        <v>0</v>
      </c>
      <c r="EZ137" s="884">
        <v>0</v>
      </c>
      <c r="FA137" s="884">
        <v>0</v>
      </c>
      <c r="FB137" s="884">
        <v>0</v>
      </c>
      <c r="FC137" s="884">
        <v>0</v>
      </c>
      <c r="FD137" s="884">
        <v>0</v>
      </c>
      <c r="FE137" s="884">
        <v>0</v>
      </c>
      <c r="FF137" s="884">
        <v>0</v>
      </c>
      <c r="FG137" s="884">
        <v>0</v>
      </c>
      <c r="FH137" s="884">
        <v>0</v>
      </c>
      <c r="FI137" s="884">
        <v>0</v>
      </c>
      <c r="FJ137" s="884">
        <v>0</v>
      </c>
      <c r="FK137" s="884">
        <v>0</v>
      </c>
      <c r="FL137" s="884">
        <v>0.42250000000000004</v>
      </c>
      <c r="FM137" s="884">
        <v>0</v>
      </c>
      <c r="FN137" s="884">
        <v>0</v>
      </c>
      <c r="FO137" s="884">
        <v>0</v>
      </c>
      <c r="FP137" s="884">
        <v>0</v>
      </c>
      <c r="FQ137" s="884">
        <v>0</v>
      </c>
      <c r="FR137" s="884">
        <v>0</v>
      </c>
      <c r="FS137" s="884">
        <v>0</v>
      </c>
      <c r="FT137" s="884">
        <v>0</v>
      </c>
      <c r="FU137" s="884">
        <v>0</v>
      </c>
      <c r="FV137" s="884">
        <v>0</v>
      </c>
      <c r="FW137" s="884">
        <v>0</v>
      </c>
      <c r="FX137" s="884">
        <v>0</v>
      </c>
      <c r="FY137" s="884">
        <v>0</v>
      </c>
      <c r="FZ137" s="884">
        <v>0</v>
      </c>
      <c r="GA137" s="884">
        <v>7.9000000000000001E-2</v>
      </c>
      <c r="GB137" s="884">
        <v>5.7499999999999999E-3</v>
      </c>
      <c r="GC137" s="884">
        <v>0</v>
      </c>
      <c r="GD137" s="884">
        <v>0</v>
      </c>
      <c r="GE137" s="884">
        <v>0</v>
      </c>
      <c r="GF137" s="884">
        <v>0</v>
      </c>
      <c r="GG137" s="884">
        <v>0</v>
      </c>
      <c r="GH137" s="884">
        <v>0</v>
      </c>
      <c r="GI137" s="884">
        <v>0</v>
      </c>
      <c r="GJ137" s="884">
        <v>0</v>
      </c>
      <c r="GK137" s="884">
        <v>0</v>
      </c>
      <c r="GL137" s="884">
        <v>0</v>
      </c>
    </row>
    <row r="138" spans="1:194" x14ac:dyDescent="0.2">
      <c r="A138" s="652" t="s">
        <v>1107</v>
      </c>
      <c r="B138" s="652" t="s">
        <v>566</v>
      </c>
      <c r="C138" s="884">
        <v>0</v>
      </c>
      <c r="D138" s="884">
        <v>0</v>
      </c>
      <c r="E138" s="884">
        <v>5.6090909090909099E-3</v>
      </c>
      <c r="F138" s="884">
        <v>0</v>
      </c>
      <c r="G138" s="884">
        <v>4.1710937499999989E-2</v>
      </c>
      <c r="H138" s="884">
        <v>0</v>
      </c>
      <c r="I138" s="884">
        <v>0</v>
      </c>
      <c r="J138" s="884">
        <v>0</v>
      </c>
      <c r="K138" s="884">
        <v>0</v>
      </c>
      <c r="L138" s="884">
        <v>6.3304687499999998E-2</v>
      </c>
      <c r="M138" s="884">
        <v>4.7890625000000008E-3</v>
      </c>
      <c r="N138" s="884">
        <v>0</v>
      </c>
      <c r="O138" s="884">
        <v>0</v>
      </c>
      <c r="P138" s="884">
        <v>3.5962121212121209E-2</v>
      </c>
      <c r="Q138" s="884">
        <v>0</v>
      </c>
      <c r="R138" s="884">
        <v>0</v>
      </c>
      <c r="S138" s="884">
        <v>0</v>
      </c>
      <c r="T138" s="884">
        <v>4.3409090909090906E-3</v>
      </c>
      <c r="U138" s="884">
        <v>0</v>
      </c>
      <c r="V138" s="884">
        <v>0</v>
      </c>
      <c r="W138" s="884">
        <v>7.4830508474576299E-3</v>
      </c>
      <c r="X138" s="884">
        <v>0</v>
      </c>
      <c r="Y138" s="884">
        <v>3.8516129032258067E-2</v>
      </c>
      <c r="Z138" s="884"/>
      <c r="AA138" s="884">
        <v>1.1770491803278688E-2</v>
      </c>
      <c r="AB138" s="884">
        <v>0</v>
      </c>
      <c r="AC138" s="884">
        <v>0</v>
      </c>
      <c r="AD138" s="884">
        <v>0</v>
      </c>
      <c r="AE138" s="884">
        <v>0</v>
      </c>
      <c r="AF138" s="884">
        <v>0</v>
      </c>
      <c r="AG138" s="884">
        <v>0</v>
      </c>
      <c r="AH138" s="884">
        <v>4.1898437500000003E-2</v>
      </c>
      <c r="AI138" s="884">
        <v>0</v>
      </c>
      <c r="AJ138" s="884">
        <v>0</v>
      </c>
      <c r="AK138" s="884">
        <v>0</v>
      </c>
      <c r="AL138" s="884">
        <v>0</v>
      </c>
      <c r="AM138" s="884">
        <v>2.3540322580645149E-2</v>
      </c>
      <c r="AN138" s="884">
        <v>0</v>
      </c>
      <c r="AO138" s="884">
        <v>4.5923076923076924E-3</v>
      </c>
      <c r="AP138" s="884">
        <v>0</v>
      </c>
      <c r="AQ138" s="884">
        <v>0</v>
      </c>
      <c r="AR138" s="884">
        <v>0.12864615384615383</v>
      </c>
      <c r="AS138" s="884">
        <v>0</v>
      </c>
      <c r="AT138" s="884">
        <v>0</v>
      </c>
      <c r="AU138" s="884">
        <v>0</v>
      </c>
      <c r="AV138" s="884">
        <v>0</v>
      </c>
      <c r="AW138" s="884">
        <v>0</v>
      </c>
      <c r="AX138" s="884">
        <v>0</v>
      </c>
      <c r="AY138" s="884">
        <v>1.7792307692307673E-2</v>
      </c>
      <c r="AZ138" s="884">
        <v>0</v>
      </c>
      <c r="BA138" s="884">
        <v>0</v>
      </c>
      <c r="BB138" s="884">
        <v>7.0538461538461545E-3</v>
      </c>
      <c r="BC138" s="884">
        <v>0</v>
      </c>
      <c r="BD138" s="884">
        <v>0</v>
      </c>
      <c r="BE138" s="884">
        <v>0</v>
      </c>
      <c r="BF138" s="884">
        <v>2.1199999999999997E-2</v>
      </c>
      <c r="BG138" s="884">
        <v>2.1199999999999997E-2</v>
      </c>
      <c r="BH138" s="884">
        <v>2.1199999999999997E-2</v>
      </c>
      <c r="BI138" s="884">
        <v>2.1199999999999997E-2</v>
      </c>
      <c r="BJ138" s="884">
        <v>2.1199999999999997E-2</v>
      </c>
      <c r="BK138" s="884">
        <v>2.1199999999999997E-2</v>
      </c>
      <c r="BL138" s="884">
        <v>2.1199999999999997E-2</v>
      </c>
      <c r="BM138" s="884">
        <v>0</v>
      </c>
      <c r="BN138" s="884">
        <v>4.8584905660377297E-3</v>
      </c>
      <c r="BO138" s="884">
        <v>0</v>
      </c>
      <c r="BP138" s="884">
        <v>0</v>
      </c>
      <c r="BQ138" s="884">
        <v>0</v>
      </c>
      <c r="BR138" s="884">
        <v>0</v>
      </c>
      <c r="BS138" s="884">
        <v>0</v>
      </c>
      <c r="BT138" s="884">
        <v>0</v>
      </c>
      <c r="BU138" s="884">
        <v>0</v>
      </c>
      <c r="BV138" s="884">
        <v>0</v>
      </c>
      <c r="BW138" s="884">
        <v>0</v>
      </c>
      <c r="BX138" s="884">
        <v>0</v>
      </c>
      <c r="BY138" s="884">
        <v>0</v>
      </c>
      <c r="BZ138" s="884">
        <v>0</v>
      </c>
      <c r="CA138" s="884">
        <v>0</v>
      </c>
      <c r="CB138" s="884">
        <v>0</v>
      </c>
      <c r="CC138" s="884">
        <v>0.40689682539682537</v>
      </c>
      <c r="CD138" s="884">
        <v>0</v>
      </c>
      <c r="CE138" s="884">
        <v>0</v>
      </c>
      <c r="CF138" s="884">
        <v>0</v>
      </c>
      <c r="CG138" s="884">
        <v>0</v>
      </c>
      <c r="CH138" s="884">
        <v>0</v>
      </c>
      <c r="CI138" s="884">
        <v>0</v>
      </c>
      <c r="CJ138" s="884">
        <v>0</v>
      </c>
      <c r="CK138" s="884">
        <v>0</v>
      </c>
      <c r="CL138" s="884">
        <v>0</v>
      </c>
      <c r="CM138" s="884">
        <v>0</v>
      </c>
      <c r="CN138" s="884">
        <v>9.7808608728750003E-3</v>
      </c>
      <c r="CO138" s="884">
        <v>0</v>
      </c>
      <c r="CP138" s="884">
        <v>0</v>
      </c>
      <c r="CQ138" s="884">
        <v>4.3225806451612902E-3</v>
      </c>
      <c r="CR138" s="884">
        <v>0</v>
      </c>
      <c r="CS138" s="884">
        <v>8.6209677419354872E-3</v>
      </c>
      <c r="CT138" s="884">
        <v>7.3015873015873011E-3</v>
      </c>
      <c r="CU138" s="884">
        <v>0</v>
      </c>
      <c r="CV138" s="884">
        <v>0</v>
      </c>
      <c r="CW138" s="884">
        <v>0</v>
      </c>
      <c r="CX138" s="884">
        <v>4.0322580645161298E-3</v>
      </c>
      <c r="CY138" s="884">
        <v>0</v>
      </c>
      <c r="CZ138" s="884">
        <v>0</v>
      </c>
      <c r="DA138" s="884">
        <v>0</v>
      </c>
      <c r="DB138" s="884">
        <v>0</v>
      </c>
      <c r="DC138" s="884">
        <v>0</v>
      </c>
      <c r="DD138" s="884">
        <v>0</v>
      </c>
      <c r="DE138" s="884">
        <v>0</v>
      </c>
      <c r="DF138" s="884">
        <v>0</v>
      </c>
      <c r="DG138" s="884">
        <v>0</v>
      </c>
      <c r="DH138" s="884">
        <v>0</v>
      </c>
      <c r="DI138" s="884">
        <v>0</v>
      </c>
      <c r="DJ138" s="884">
        <v>0</v>
      </c>
      <c r="DK138" s="884">
        <v>4.9140625000000018E-3</v>
      </c>
      <c r="DL138" s="884">
        <v>7.5781249999999998E-3</v>
      </c>
      <c r="DM138" s="884">
        <v>0</v>
      </c>
      <c r="DN138" s="884">
        <v>0</v>
      </c>
      <c r="DO138" s="884">
        <v>0</v>
      </c>
      <c r="DP138" s="884">
        <v>0</v>
      </c>
      <c r="DQ138" s="884">
        <v>0</v>
      </c>
      <c r="DR138" s="884">
        <v>4.4069230769230763E-2</v>
      </c>
      <c r="DS138" s="884">
        <v>0</v>
      </c>
      <c r="DT138" s="884">
        <v>0</v>
      </c>
      <c r="DU138" s="884">
        <v>5.361538461538461E-3</v>
      </c>
      <c r="DV138" s="884">
        <v>0</v>
      </c>
      <c r="DW138" s="884">
        <v>1.3500000000000003E-2</v>
      </c>
      <c r="DX138" s="884">
        <v>0</v>
      </c>
      <c r="DY138" s="884">
        <v>0</v>
      </c>
      <c r="DZ138" s="884">
        <v>1.604032258064517E-2</v>
      </c>
      <c r="EA138" s="884">
        <v>0</v>
      </c>
      <c r="EB138" s="884">
        <v>0</v>
      </c>
      <c r="EC138" s="884">
        <v>3.403096440193433E-2</v>
      </c>
      <c r="ED138" s="884">
        <v>0</v>
      </c>
      <c r="EE138" s="884">
        <v>0</v>
      </c>
      <c r="EF138" s="884">
        <v>0</v>
      </c>
      <c r="EG138" s="884">
        <v>0</v>
      </c>
      <c r="EH138" s="884">
        <v>0</v>
      </c>
      <c r="EI138" s="884">
        <v>0</v>
      </c>
      <c r="EJ138" s="884">
        <v>3.9453124999999992E-3</v>
      </c>
      <c r="EK138" s="884">
        <v>0</v>
      </c>
      <c r="EL138" s="884">
        <v>0</v>
      </c>
      <c r="EM138" s="884">
        <v>0</v>
      </c>
      <c r="EN138" s="884">
        <v>0</v>
      </c>
      <c r="EO138" s="884">
        <v>0</v>
      </c>
      <c r="EP138" s="884">
        <v>0</v>
      </c>
      <c r="EQ138" s="884">
        <v>0</v>
      </c>
      <c r="ER138" s="884">
        <v>0</v>
      </c>
      <c r="ES138" s="884">
        <v>6.1439393939393943E-3</v>
      </c>
      <c r="ET138" s="884">
        <v>0</v>
      </c>
      <c r="EU138" s="884">
        <v>0</v>
      </c>
      <c r="EV138" s="884">
        <v>4.7692307692307695E-3</v>
      </c>
      <c r="EW138" s="884">
        <v>0</v>
      </c>
      <c r="EX138" s="884">
        <v>0</v>
      </c>
      <c r="EY138" s="884">
        <v>0</v>
      </c>
      <c r="EZ138" s="884">
        <v>0.10113492063492061</v>
      </c>
      <c r="FA138" s="884">
        <v>0</v>
      </c>
      <c r="FB138" s="884">
        <v>0</v>
      </c>
      <c r="FC138" s="884">
        <v>4.5317460317460317E-3</v>
      </c>
      <c r="FD138" s="884">
        <v>0</v>
      </c>
      <c r="FE138" s="884">
        <v>0</v>
      </c>
      <c r="FF138" s="884">
        <v>0</v>
      </c>
      <c r="FG138" s="884">
        <v>5.2307692307692315E-3</v>
      </c>
      <c r="FH138" s="884">
        <v>0</v>
      </c>
      <c r="FI138" s="884">
        <v>0</v>
      </c>
      <c r="FJ138" s="884">
        <v>7.6969696969697004E-3</v>
      </c>
      <c r="FK138" s="884">
        <v>0</v>
      </c>
      <c r="FL138" s="884">
        <v>0.16123076923076918</v>
      </c>
      <c r="FM138" s="884">
        <v>0</v>
      </c>
      <c r="FN138" s="884">
        <v>0</v>
      </c>
      <c r="FO138" s="884">
        <v>5.6800310964965003E-2</v>
      </c>
      <c r="FP138" s="884">
        <v>0</v>
      </c>
      <c r="FQ138" s="884">
        <v>0</v>
      </c>
      <c r="FR138" s="884">
        <v>1.7353846153846164E-2</v>
      </c>
      <c r="FS138" s="884">
        <v>4.8692307692307689E-3</v>
      </c>
      <c r="FT138" s="884">
        <v>0</v>
      </c>
      <c r="FU138" s="884">
        <v>0</v>
      </c>
      <c r="FV138" s="884">
        <v>0</v>
      </c>
      <c r="FW138" s="884">
        <v>0</v>
      </c>
      <c r="FX138" s="884">
        <v>0</v>
      </c>
      <c r="FY138" s="884">
        <v>0</v>
      </c>
      <c r="FZ138" s="884">
        <v>0</v>
      </c>
      <c r="GA138" s="884">
        <v>2.0967187500000005E-2</v>
      </c>
      <c r="GB138" s="884">
        <v>0.1543468749999998</v>
      </c>
      <c r="GC138" s="884">
        <v>0</v>
      </c>
      <c r="GD138" s="884">
        <v>5.5384615384615381E-3</v>
      </c>
      <c r="GE138" s="884">
        <v>0</v>
      </c>
      <c r="GF138" s="884">
        <v>0</v>
      </c>
      <c r="GG138" s="884">
        <v>0</v>
      </c>
      <c r="GH138" s="884">
        <v>0</v>
      </c>
      <c r="GI138" s="884">
        <v>0</v>
      </c>
      <c r="GJ138" s="884">
        <v>0</v>
      </c>
      <c r="GK138" s="884">
        <v>0</v>
      </c>
      <c r="GL138" s="884">
        <v>0</v>
      </c>
    </row>
    <row r="139" spans="1:194" x14ac:dyDescent="0.2">
      <c r="A139" s="652" t="s">
        <v>1934</v>
      </c>
      <c r="B139" s="652"/>
      <c r="C139" s="884">
        <v>0</v>
      </c>
      <c r="D139" s="884">
        <v>0</v>
      </c>
      <c r="E139" s="884">
        <v>0</v>
      </c>
      <c r="F139" s="884">
        <v>0</v>
      </c>
      <c r="G139" s="884">
        <v>5.367857142857143E-2</v>
      </c>
      <c r="H139" s="884">
        <v>0</v>
      </c>
      <c r="I139" s="884">
        <v>0</v>
      </c>
      <c r="J139" s="884">
        <v>0</v>
      </c>
      <c r="K139" s="884">
        <v>0</v>
      </c>
      <c r="L139" s="884">
        <v>0.34966071428571427</v>
      </c>
      <c r="M139" s="884">
        <v>0</v>
      </c>
      <c r="N139" s="884">
        <v>6.4444444444444453E-3</v>
      </c>
      <c r="O139" s="884">
        <v>0</v>
      </c>
      <c r="P139" s="884">
        <v>1.448214285714286E-2</v>
      </c>
      <c r="Q139" s="884">
        <v>0</v>
      </c>
      <c r="R139" s="884">
        <v>0</v>
      </c>
      <c r="S139" s="884">
        <v>0</v>
      </c>
      <c r="T139" s="884">
        <v>0</v>
      </c>
      <c r="U139" s="884">
        <v>0</v>
      </c>
      <c r="V139" s="884">
        <v>0</v>
      </c>
      <c r="W139" s="884">
        <v>0</v>
      </c>
      <c r="X139" s="884">
        <v>0</v>
      </c>
      <c r="Y139" s="884">
        <v>0.27346428571428566</v>
      </c>
      <c r="Z139" s="884"/>
      <c r="AA139" s="884">
        <v>9.3333333333333341E-3</v>
      </c>
      <c r="AB139" s="884">
        <v>0</v>
      </c>
      <c r="AC139" s="884">
        <v>7.9687500000000001E-3</v>
      </c>
      <c r="AD139" s="884">
        <v>0</v>
      </c>
      <c r="AE139" s="884">
        <v>4.1071428571428569E-3</v>
      </c>
      <c r="AF139" s="884">
        <v>0</v>
      </c>
      <c r="AG139" s="884">
        <v>0</v>
      </c>
      <c r="AH139" s="884">
        <v>0</v>
      </c>
      <c r="AI139" s="884">
        <v>0</v>
      </c>
      <c r="AJ139" s="884">
        <v>0</v>
      </c>
      <c r="AK139" s="884">
        <v>0</v>
      </c>
      <c r="AL139" s="884">
        <v>0</v>
      </c>
      <c r="AM139" s="884">
        <v>0</v>
      </c>
      <c r="AN139" s="884">
        <v>0</v>
      </c>
      <c r="AO139" s="884">
        <v>6.6249999999999998E-3</v>
      </c>
      <c r="AP139" s="884">
        <v>0</v>
      </c>
      <c r="AQ139" s="884">
        <v>1.8675726850290175E-2</v>
      </c>
      <c r="AR139" s="884">
        <v>8.6964285714285737E-3</v>
      </c>
      <c r="AS139" s="884">
        <v>0</v>
      </c>
      <c r="AT139" s="884">
        <v>0</v>
      </c>
      <c r="AU139" s="884">
        <v>0</v>
      </c>
      <c r="AV139" s="884">
        <v>0</v>
      </c>
      <c r="AW139" s="884">
        <v>8.3668299534169644E-3</v>
      </c>
      <c r="AX139" s="884">
        <v>0</v>
      </c>
      <c r="AY139" s="884">
        <v>5.258928571428572E-2</v>
      </c>
      <c r="AZ139" s="884">
        <v>0</v>
      </c>
      <c r="BA139" s="884">
        <v>0.21828571428571417</v>
      </c>
      <c r="BB139" s="884">
        <v>0.14094642857142858</v>
      </c>
      <c r="BC139" s="884">
        <v>0</v>
      </c>
      <c r="BD139" s="884">
        <v>0</v>
      </c>
      <c r="BE139" s="884">
        <v>0</v>
      </c>
      <c r="BF139" s="884">
        <v>0.10875</v>
      </c>
      <c r="BG139" s="884">
        <v>0.10875</v>
      </c>
      <c r="BH139" s="884">
        <v>0.10875</v>
      </c>
      <c r="BI139" s="884">
        <v>0.10875</v>
      </c>
      <c r="BJ139" s="884">
        <v>0.10875</v>
      </c>
      <c r="BK139" s="884">
        <v>0.10875</v>
      </c>
      <c r="BL139" s="884">
        <v>0.10875</v>
      </c>
      <c r="BM139" s="884">
        <v>0</v>
      </c>
      <c r="BN139" s="884">
        <v>5.0185185185185185E-3</v>
      </c>
      <c r="BO139" s="884">
        <v>0</v>
      </c>
      <c r="BP139" s="884">
        <v>0</v>
      </c>
      <c r="BQ139" s="884">
        <v>0</v>
      </c>
      <c r="BR139" s="884">
        <v>0</v>
      </c>
      <c r="BS139" s="884">
        <v>0</v>
      </c>
      <c r="BT139" s="884">
        <v>0</v>
      </c>
      <c r="BU139" s="884">
        <v>0</v>
      </c>
      <c r="BV139" s="884">
        <v>0</v>
      </c>
      <c r="BW139" s="884">
        <v>0</v>
      </c>
      <c r="BX139" s="884">
        <v>0</v>
      </c>
      <c r="BY139" s="884">
        <v>0</v>
      </c>
      <c r="BZ139" s="884">
        <v>0</v>
      </c>
      <c r="CA139" s="884">
        <v>0</v>
      </c>
      <c r="CB139" s="884">
        <v>0</v>
      </c>
      <c r="CC139" s="884">
        <v>6.6727272727272737E-3</v>
      </c>
      <c r="CD139" s="884">
        <v>0</v>
      </c>
      <c r="CE139" s="884">
        <v>0</v>
      </c>
      <c r="CF139" s="884">
        <v>0</v>
      </c>
      <c r="CG139" s="884">
        <v>0</v>
      </c>
      <c r="CH139" s="884">
        <v>0</v>
      </c>
      <c r="CI139" s="884">
        <v>0</v>
      </c>
      <c r="CJ139" s="884">
        <v>0</v>
      </c>
      <c r="CK139" s="884">
        <v>0</v>
      </c>
      <c r="CL139" s="884">
        <v>0</v>
      </c>
      <c r="CM139" s="884">
        <v>0</v>
      </c>
      <c r="CN139" s="884">
        <v>3.1261675129436166E-2</v>
      </c>
      <c r="CO139" s="884">
        <v>5.0307183603354837E-3</v>
      </c>
      <c r="CP139" s="884">
        <v>0</v>
      </c>
      <c r="CQ139" s="884">
        <v>6.7142857142857143E-3</v>
      </c>
      <c r="CR139" s="884">
        <v>0</v>
      </c>
      <c r="CS139" s="884">
        <v>5.589285714285715E-3</v>
      </c>
      <c r="CT139" s="884">
        <v>5.0357142857142866E-3</v>
      </c>
      <c r="CU139" s="884">
        <v>0</v>
      </c>
      <c r="CV139" s="884">
        <v>0</v>
      </c>
      <c r="CW139" s="884">
        <v>0</v>
      </c>
      <c r="CX139" s="884">
        <v>0</v>
      </c>
      <c r="CY139" s="884">
        <v>0</v>
      </c>
      <c r="CZ139" s="884">
        <v>0</v>
      </c>
      <c r="DA139" s="884">
        <v>0</v>
      </c>
      <c r="DB139" s="884">
        <v>0</v>
      </c>
      <c r="DC139" s="884">
        <v>0</v>
      </c>
      <c r="DD139" s="884">
        <v>0</v>
      </c>
      <c r="DE139" s="884">
        <v>0</v>
      </c>
      <c r="DF139" s="884">
        <v>0</v>
      </c>
      <c r="DG139" s="884">
        <v>0</v>
      </c>
      <c r="DH139" s="884">
        <v>0</v>
      </c>
      <c r="DI139" s="884">
        <v>0</v>
      </c>
      <c r="DJ139" s="884">
        <v>0</v>
      </c>
      <c r="DK139" s="884">
        <v>1.3330357142857142E-2</v>
      </c>
      <c r="DL139" s="884">
        <v>5.053571428571429E-3</v>
      </c>
      <c r="DM139" s="884">
        <v>0</v>
      </c>
      <c r="DN139" s="884">
        <v>0</v>
      </c>
      <c r="DO139" s="884">
        <v>0</v>
      </c>
      <c r="DP139" s="884">
        <v>0</v>
      </c>
      <c r="DQ139" s="884">
        <v>0</v>
      </c>
      <c r="DR139" s="884">
        <v>1.3357142857142857E-2</v>
      </c>
      <c r="DS139" s="884">
        <v>0</v>
      </c>
      <c r="DT139" s="884">
        <v>7.0714285714285714E-3</v>
      </c>
      <c r="DU139" s="884">
        <v>0</v>
      </c>
      <c r="DV139" s="884">
        <v>0</v>
      </c>
      <c r="DW139" s="884">
        <v>5.1224489795918364E-3</v>
      </c>
      <c r="DX139" s="884">
        <v>0</v>
      </c>
      <c r="DY139" s="884">
        <v>0</v>
      </c>
      <c r="DZ139" s="884">
        <v>0</v>
      </c>
      <c r="EA139" s="884">
        <v>0</v>
      </c>
      <c r="EB139" s="884">
        <v>0</v>
      </c>
      <c r="EC139" s="884">
        <v>0</v>
      </c>
      <c r="ED139" s="884">
        <v>0</v>
      </c>
      <c r="EE139" s="884">
        <v>0</v>
      </c>
      <c r="EF139" s="884">
        <v>0</v>
      </c>
      <c r="EG139" s="884">
        <v>0</v>
      </c>
      <c r="EH139" s="884">
        <v>0</v>
      </c>
      <c r="EI139" s="884">
        <v>0</v>
      </c>
      <c r="EJ139" s="884">
        <v>0.39685714285714291</v>
      </c>
      <c r="EK139" s="884">
        <v>0</v>
      </c>
      <c r="EL139" s="884">
        <v>0</v>
      </c>
      <c r="EM139" s="884">
        <v>0</v>
      </c>
      <c r="EN139" s="884">
        <v>0</v>
      </c>
      <c r="EO139" s="884">
        <v>0</v>
      </c>
      <c r="EP139" s="884">
        <v>0</v>
      </c>
      <c r="EQ139" s="884">
        <v>0</v>
      </c>
      <c r="ER139" s="884">
        <v>0</v>
      </c>
      <c r="ES139" s="884">
        <v>1.460714285714286E-2</v>
      </c>
      <c r="ET139" s="884">
        <v>0</v>
      </c>
      <c r="EU139" s="884">
        <v>0</v>
      </c>
      <c r="EV139" s="884">
        <v>5.0357142857142866E-3</v>
      </c>
      <c r="EW139" s="884">
        <v>0</v>
      </c>
      <c r="EX139" s="884">
        <v>0</v>
      </c>
      <c r="EY139" s="884">
        <v>0</v>
      </c>
      <c r="EZ139" s="884">
        <v>0</v>
      </c>
      <c r="FA139" s="884">
        <v>0</v>
      </c>
      <c r="FB139" s="884">
        <v>1.6483035714285716</v>
      </c>
      <c r="FC139" s="884">
        <v>0</v>
      </c>
      <c r="FD139" s="884">
        <v>0</v>
      </c>
      <c r="FE139" s="884">
        <v>4.8482142857142864E-3</v>
      </c>
      <c r="FF139" s="884">
        <v>0</v>
      </c>
      <c r="FG139" s="884">
        <v>0.5336428571428572</v>
      </c>
      <c r="FH139" s="884">
        <v>0</v>
      </c>
      <c r="FI139" s="884">
        <v>0</v>
      </c>
      <c r="FJ139" s="884">
        <v>0</v>
      </c>
      <c r="FK139" s="884">
        <v>0</v>
      </c>
      <c r="FL139" s="884">
        <v>0.11086363636363634</v>
      </c>
      <c r="FM139" s="884">
        <v>0</v>
      </c>
      <c r="FN139" s="884">
        <v>0</v>
      </c>
      <c r="FO139" s="884">
        <v>0</v>
      </c>
      <c r="FP139" s="884">
        <v>0</v>
      </c>
      <c r="FQ139" s="884">
        <v>0</v>
      </c>
      <c r="FR139" s="884">
        <v>0</v>
      </c>
      <c r="FS139" s="884">
        <v>0</v>
      </c>
      <c r="FT139" s="884">
        <v>0</v>
      </c>
      <c r="FU139" s="884">
        <v>0</v>
      </c>
      <c r="FV139" s="884">
        <v>0</v>
      </c>
      <c r="FW139" s="884">
        <v>0</v>
      </c>
      <c r="FX139" s="884">
        <v>0</v>
      </c>
      <c r="FY139" s="884">
        <v>5.2500000000000003E-3</v>
      </c>
      <c r="FZ139" s="884">
        <v>0</v>
      </c>
      <c r="GA139" s="884">
        <v>3.989285714285714E-2</v>
      </c>
      <c r="GB139" s="884">
        <v>5.5178571428571438E-3</v>
      </c>
      <c r="GC139" s="884">
        <v>0</v>
      </c>
      <c r="GD139" s="884">
        <v>0</v>
      </c>
      <c r="GE139" s="884">
        <v>0</v>
      </c>
      <c r="GF139" s="884">
        <v>0</v>
      </c>
      <c r="GG139" s="884">
        <v>0</v>
      </c>
      <c r="GH139" s="884">
        <v>0</v>
      </c>
      <c r="GI139" s="884">
        <v>0</v>
      </c>
      <c r="GJ139" s="884">
        <v>0</v>
      </c>
      <c r="GK139" s="884">
        <v>0</v>
      </c>
      <c r="GL139" s="884">
        <v>0</v>
      </c>
    </row>
    <row r="140" spans="1:194" x14ac:dyDescent="0.2">
      <c r="A140" s="652" t="s">
        <v>1108</v>
      </c>
      <c r="B140" s="652" t="s">
        <v>568</v>
      </c>
      <c r="C140" s="884">
        <v>0</v>
      </c>
      <c r="D140" s="884">
        <v>0</v>
      </c>
      <c r="E140" s="884">
        <v>0</v>
      </c>
      <c r="F140" s="884">
        <v>0</v>
      </c>
      <c r="G140" s="884">
        <v>2.4681132075471707E-2</v>
      </c>
      <c r="H140" s="884">
        <v>0</v>
      </c>
      <c r="I140" s="884">
        <v>0</v>
      </c>
      <c r="J140" s="884">
        <v>0</v>
      </c>
      <c r="K140" s="884">
        <v>0</v>
      </c>
      <c r="L140" s="884">
        <v>2.4013207547169811E-2</v>
      </c>
      <c r="M140" s="884">
        <v>0</v>
      </c>
      <c r="N140" s="884">
        <v>0</v>
      </c>
      <c r="O140" s="884">
        <v>0</v>
      </c>
      <c r="P140" s="884">
        <v>2.197818181818182E-2</v>
      </c>
      <c r="Q140" s="884">
        <v>7.26</v>
      </c>
      <c r="R140" s="884">
        <v>0</v>
      </c>
      <c r="S140" s="884">
        <v>0</v>
      </c>
      <c r="T140" s="884">
        <v>6.7216981132075474E-3</v>
      </c>
      <c r="U140" s="884">
        <v>0</v>
      </c>
      <c r="V140" s="884">
        <v>0</v>
      </c>
      <c r="W140" s="884">
        <v>4.9508196721311471E-3</v>
      </c>
      <c r="X140" s="884">
        <v>0</v>
      </c>
      <c r="Y140" s="884">
        <v>4.923076923076925E-3</v>
      </c>
      <c r="Z140" s="884"/>
      <c r="AA140" s="884">
        <v>0</v>
      </c>
      <c r="AB140" s="884">
        <v>0</v>
      </c>
      <c r="AC140" s="884">
        <v>0</v>
      </c>
      <c r="AD140" s="884">
        <v>0</v>
      </c>
      <c r="AE140" s="884">
        <v>9.527272727272728E-3</v>
      </c>
      <c r="AF140" s="884">
        <v>0</v>
      </c>
      <c r="AG140" s="884">
        <v>0</v>
      </c>
      <c r="AH140" s="884">
        <v>0</v>
      </c>
      <c r="AI140" s="884">
        <v>0</v>
      </c>
      <c r="AJ140" s="884">
        <v>0</v>
      </c>
      <c r="AK140" s="884">
        <v>5.2108433734939768E-3</v>
      </c>
      <c r="AL140" s="884">
        <v>0</v>
      </c>
      <c r="AM140" s="884">
        <v>7.9954954954954971E-3</v>
      </c>
      <c r="AN140" s="884">
        <v>0</v>
      </c>
      <c r="AO140" s="884">
        <v>3.6806542056074761E-2</v>
      </c>
      <c r="AP140" s="884">
        <v>0</v>
      </c>
      <c r="AQ140" s="884">
        <v>0</v>
      </c>
      <c r="AR140" s="884">
        <v>7.5090090090090093E-3</v>
      </c>
      <c r="AS140" s="884">
        <v>0</v>
      </c>
      <c r="AT140" s="884">
        <v>0</v>
      </c>
      <c r="AU140" s="884">
        <v>0</v>
      </c>
      <c r="AV140" s="884">
        <v>0</v>
      </c>
      <c r="AW140" s="884">
        <v>0</v>
      </c>
      <c r="AX140" s="884">
        <v>0</v>
      </c>
      <c r="AY140" s="884">
        <v>6.0367924528301878E-2</v>
      </c>
      <c r="AZ140" s="884">
        <v>0</v>
      </c>
      <c r="BA140" s="884">
        <v>5.5358490566037736E-3</v>
      </c>
      <c r="BB140" s="884">
        <v>5.0660377358490568E-3</v>
      </c>
      <c r="BC140" s="884">
        <v>0</v>
      </c>
      <c r="BD140" s="884">
        <v>0</v>
      </c>
      <c r="BE140" s="884">
        <v>0</v>
      </c>
      <c r="BF140" s="884">
        <v>0</v>
      </c>
      <c r="BG140" s="884">
        <v>0</v>
      </c>
      <c r="BH140" s="884">
        <v>0</v>
      </c>
      <c r="BI140" s="884">
        <v>0</v>
      </c>
      <c r="BJ140" s="884">
        <v>0</v>
      </c>
      <c r="BK140" s="884">
        <v>0</v>
      </c>
      <c r="BL140" s="884">
        <v>0</v>
      </c>
      <c r="BM140" s="884">
        <v>0</v>
      </c>
      <c r="BN140" s="884">
        <v>0</v>
      </c>
      <c r="BO140" s="884">
        <v>0</v>
      </c>
      <c r="BP140" s="884">
        <v>0</v>
      </c>
      <c r="BQ140" s="884">
        <v>0</v>
      </c>
      <c r="BR140" s="884">
        <v>0</v>
      </c>
      <c r="BS140" s="884">
        <v>0</v>
      </c>
      <c r="BT140" s="884">
        <v>0</v>
      </c>
      <c r="BU140" s="884">
        <v>0</v>
      </c>
      <c r="BV140" s="884">
        <v>0</v>
      </c>
      <c r="BW140" s="884">
        <v>0</v>
      </c>
      <c r="BX140" s="884">
        <v>0</v>
      </c>
      <c r="BY140" s="884">
        <v>0</v>
      </c>
      <c r="BZ140" s="884">
        <v>0</v>
      </c>
      <c r="CA140" s="884">
        <v>0</v>
      </c>
      <c r="CB140" s="884">
        <v>0</v>
      </c>
      <c r="CC140" s="884">
        <v>0</v>
      </c>
      <c r="CD140" s="884">
        <v>0</v>
      </c>
      <c r="CE140" s="884">
        <v>0</v>
      </c>
      <c r="CF140" s="884">
        <v>0</v>
      </c>
      <c r="CG140" s="884">
        <v>0</v>
      </c>
      <c r="CH140" s="884">
        <v>0</v>
      </c>
      <c r="CI140" s="884">
        <v>0</v>
      </c>
      <c r="CJ140" s="884">
        <v>0</v>
      </c>
      <c r="CK140" s="884">
        <v>0</v>
      </c>
      <c r="CL140" s="884">
        <v>7.9700000000000014E-3</v>
      </c>
      <c r="CM140" s="884">
        <v>0</v>
      </c>
      <c r="CN140" s="884">
        <v>7.3928571428571411E-3</v>
      </c>
      <c r="CO140" s="884">
        <v>5.5872456963999995E-3</v>
      </c>
      <c r="CP140" s="884">
        <v>0</v>
      </c>
      <c r="CQ140" s="884">
        <v>7.2318681318681308E-3</v>
      </c>
      <c r="CR140" s="884">
        <v>0</v>
      </c>
      <c r="CS140" s="884">
        <v>4.8809523809523817E-3</v>
      </c>
      <c r="CT140" s="884">
        <v>0</v>
      </c>
      <c r="CU140" s="884">
        <v>0</v>
      </c>
      <c r="CV140" s="884">
        <v>1.0353773584905662E-2</v>
      </c>
      <c r="CW140" s="884">
        <v>0</v>
      </c>
      <c r="CX140" s="884">
        <v>6.8533333333333215E-3</v>
      </c>
      <c r="CY140" s="884">
        <v>0</v>
      </c>
      <c r="CZ140" s="884">
        <v>0</v>
      </c>
      <c r="DA140" s="884">
        <v>0</v>
      </c>
      <c r="DB140" s="884">
        <v>0</v>
      </c>
      <c r="DC140" s="884">
        <v>0</v>
      </c>
      <c r="DD140" s="884">
        <v>0</v>
      </c>
      <c r="DE140" s="884">
        <v>0</v>
      </c>
      <c r="DF140" s="884">
        <v>0</v>
      </c>
      <c r="DG140" s="884">
        <v>0</v>
      </c>
      <c r="DH140" s="884">
        <v>0</v>
      </c>
      <c r="DI140" s="884">
        <v>5.3349999999999995E-3</v>
      </c>
      <c r="DJ140" s="884">
        <v>0</v>
      </c>
      <c r="DK140" s="884">
        <v>5.5792452830188679E-3</v>
      </c>
      <c r="DL140" s="884">
        <v>8.1262626262626255E-3</v>
      </c>
      <c r="DM140" s="884">
        <v>0</v>
      </c>
      <c r="DN140" s="884">
        <v>0</v>
      </c>
      <c r="DO140" s="884">
        <v>0</v>
      </c>
      <c r="DP140" s="884">
        <v>0</v>
      </c>
      <c r="DQ140" s="884">
        <v>0</v>
      </c>
      <c r="DR140" s="884">
        <v>1.0208860759493671E-2</v>
      </c>
      <c r="DS140" s="884">
        <v>0</v>
      </c>
      <c r="DT140" s="884">
        <v>6.5700000000000003E-3</v>
      </c>
      <c r="DU140" s="884">
        <v>0</v>
      </c>
      <c r="DV140" s="884">
        <v>0</v>
      </c>
      <c r="DW140" s="884">
        <v>0</v>
      </c>
      <c r="DX140" s="884">
        <v>0</v>
      </c>
      <c r="DY140" s="884">
        <v>0</v>
      </c>
      <c r="DZ140" s="884">
        <v>7.1394230769230771E-3</v>
      </c>
      <c r="EA140" s="884">
        <v>0</v>
      </c>
      <c r="EB140" s="884">
        <v>0</v>
      </c>
      <c r="EC140" s="884">
        <v>0</v>
      </c>
      <c r="ED140" s="884">
        <v>0</v>
      </c>
      <c r="EE140" s="884">
        <v>0</v>
      </c>
      <c r="EF140" s="884">
        <v>0</v>
      </c>
      <c r="EG140" s="884">
        <v>0</v>
      </c>
      <c r="EH140" s="884">
        <v>0</v>
      </c>
      <c r="EI140" s="884">
        <v>5.5510204081632656E-3</v>
      </c>
      <c r="EJ140" s="884">
        <v>4.377358490566037E-3</v>
      </c>
      <c r="EK140" s="884">
        <v>0</v>
      </c>
      <c r="EL140" s="884">
        <v>0</v>
      </c>
      <c r="EM140" s="884">
        <v>0</v>
      </c>
      <c r="EN140" s="884">
        <v>0</v>
      </c>
      <c r="EO140" s="884">
        <v>0</v>
      </c>
      <c r="EP140" s="884">
        <v>0</v>
      </c>
      <c r="EQ140" s="884">
        <v>6.6071428571428566E-3</v>
      </c>
      <c r="ER140" s="884">
        <v>0</v>
      </c>
      <c r="ES140" s="884">
        <v>4.4717924528301908E-2</v>
      </c>
      <c r="ET140" s="884">
        <v>0</v>
      </c>
      <c r="EU140" s="884">
        <v>0</v>
      </c>
      <c r="EV140" s="884">
        <v>1.1391509433962268E-2</v>
      </c>
      <c r="EW140" s="884">
        <v>0</v>
      </c>
      <c r="EX140" s="884">
        <v>0</v>
      </c>
      <c r="EY140" s="884">
        <v>6.5607476635514026E-3</v>
      </c>
      <c r="EZ140" s="884">
        <v>5.778888888888889E-3</v>
      </c>
      <c r="FA140" s="884">
        <v>0</v>
      </c>
      <c r="FB140" s="884">
        <v>0</v>
      </c>
      <c r="FC140" s="884">
        <v>4.9950495049504943E-3</v>
      </c>
      <c r="FD140" s="884">
        <v>0</v>
      </c>
      <c r="FE140" s="884">
        <v>6.3499999999999833E-3</v>
      </c>
      <c r="FF140" s="884">
        <v>4.7808988764044946E-3</v>
      </c>
      <c r="FG140" s="884">
        <v>7.4292452830188689E-3</v>
      </c>
      <c r="FH140" s="884">
        <v>0</v>
      </c>
      <c r="FI140" s="884">
        <v>5.3938679245283019E-2</v>
      </c>
      <c r="FJ140" s="884">
        <v>0</v>
      </c>
      <c r="FK140" s="884">
        <v>0</v>
      </c>
      <c r="FL140" s="884">
        <v>1.5904040404040403E-2</v>
      </c>
      <c r="FM140" s="884">
        <v>0</v>
      </c>
      <c r="FN140" s="884">
        <v>0</v>
      </c>
      <c r="FO140" s="884">
        <v>0</v>
      </c>
      <c r="FP140" s="884">
        <v>7.311458333333333E-3</v>
      </c>
      <c r="FQ140" s="884">
        <v>0</v>
      </c>
      <c r="FR140" s="884">
        <v>2.1245283018867973E-2</v>
      </c>
      <c r="FS140" s="884">
        <v>0</v>
      </c>
      <c r="FT140" s="884">
        <v>0</v>
      </c>
      <c r="FU140" s="884">
        <v>0</v>
      </c>
      <c r="FV140" s="884">
        <v>0</v>
      </c>
      <c r="FW140" s="884">
        <v>5.1603773584905678E-3</v>
      </c>
      <c r="FX140" s="884">
        <v>0</v>
      </c>
      <c r="FY140" s="884">
        <v>0</v>
      </c>
      <c r="FZ140" s="884">
        <v>0</v>
      </c>
      <c r="GA140" s="884">
        <v>6.1415094339622644E-3</v>
      </c>
      <c r="GB140" s="884">
        <v>0</v>
      </c>
      <c r="GC140" s="884">
        <v>0</v>
      </c>
      <c r="GD140" s="884">
        <v>5.4134615384615389E-3</v>
      </c>
      <c r="GE140" s="884">
        <v>0</v>
      </c>
      <c r="GF140" s="884">
        <v>0</v>
      </c>
      <c r="GG140" s="884">
        <v>8.0659090909090906E-3</v>
      </c>
      <c r="GH140" s="884">
        <v>0</v>
      </c>
      <c r="GI140" s="884">
        <v>0</v>
      </c>
      <c r="GJ140" s="884">
        <v>0</v>
      </c>
      <c r="GK140" s="884">
        <v>0</v>
      </c>
      <c r="GL140" s="884">
        <v>0</v>
      </c>
    </row>
    <row r="141" spans="1:194" x14ac:dyDescent="0.2">
      <c r="A141" s="652" t="s">
        <v>1109</v>
      </c>
      <c r="B141" s="652" t="s">
        <v>569</v>
      </c>
      <c r="C141" s="884">
        <v>0</v>
      </c>
      <c r="D141" s="884">
        <v>0</v>
      </c>
      <c r="E141" s="884">
        <v>0</v>
      </c>
      <c r="F141" s="884">
        <v>0</v>
      </c>
      <c r="G141" s="884">
        <v>1.9133673469387803E-2</v>
      </c>
      <c r="H141" s="884">
        <v>0</v>
      </c>
      <c r="I141" s="884">
        <v>0</v>
      </c>
      <c r="J141" s="884">
        <v>0</v>
      </c>
      <c r="K141" s="884">
        <v>0</v>
      </c>
      <c r="L141" s="884">
        <v>9.6151269035532894E-2</v>
      </c>
      <c r="M141" s="884">
        <v>0</v>
      </c>
      <c r="N141" s="884">
        <v>1.1548780487804883E-2</v>
      </c>
      <c r="O141" s="884">
        <v>0</v>
      </c>
      <c r="P141" s="884">
        <v>0.12681691542288553</v>
      </c>
      <c r="Q141" s="884">
        <v>1.8768749999999994</v>
      </c>
      <c r="R141" s="884">
        <v>0</v>
      </c>
      <c r="S141" s="884">
        <v>0</v>
      </c>
      <c r="T141" s="884">
        <v>0</v>
      </c>
      <c r="U141" s="884">
        <v>2.0491644296608828E-2</v>
      </c>
      <c r="V141" s="884">
        <v>0</v>
      </c>
      <c r="W141" s="884">
        <v>0</v>
      </c>
      <c r="X141" s="884">
        <v>0</v>
      </c>
      <c r="Y141" s="884">
        <v>1.3299363057324846E-2</v>
      </c>
      <c r="Z141" s="884"/>
      <c r="AA141" s="884">
        <v>0</v>
      </c>
      <c r="AB141" s="884">
        <v>0</v>
      </c>
      <c r="AC141" s="884">
        <v>4.3906432748538046E-2</v>
      </c>
      <c r="AD141" s="884">
        <v>7.7031250000000042E-3</v>
      </c>
      <c r="AE141" s="884">
        <v>1.2967005076142133E-2</v>
      </c>
      <c r="AF141" s="884">
        <v>7.447761194029851E-3</v>
      </c>
      <c r="AG141" s="884">
        <v>0</v>
      </c>
      <c r="AH141" s="884">
        <v>7.7038043478260872E-3</v>
      </c>
      <c r="AI141" s="884">
        <v>0</v>
      </c>
      <c r="AJ141" s="884">
        <v>0</v>
      </c>
      <c r="AK141" s="884">
        <v>0</v>
      </c>
      <c r="AL141" s="884">
        <v>0</v>
      </c>
      <c r="AM141" s="884">
        <v>4.6948648648648651E-2</v>
      </c>
      <c r="AN141" s="884">
        <v>0</v>
      </c>
      <c r="AO141" s="884">
        <v>3.0677777777777766E-2</v>
      </c>
      <c r="AP141" s="884">
        <v>0</v>
      </c>
      <c r="AQ141" s="884">
        <v>0</v>
      </c>
      <c r="AR141" s="884">
        <v>4.4767326732673543E-2</v>
      </c>
      <c r="AS141" s="884">
        <v>0</v>
      </c>
      <c r="AT141" s="884">
        <v>0</v>
      </c>
      <c r="AU141" s="884">
        <v>0</v>
      </c>
      <c r="AV141" s="884">
        <v>0</v>
      </c>
      <c r="AW141" s="884">
        <v>0</v>
      </c>
      <c r="AX141" s="884">
        <v>0</v>
      </c>
      <c r="AY141" s="884">
        <v>0.21452346938775513</v>
      </c>
      <c r="AZ141" s="884">
        <v>0</v>
      </c>
      <c r="BA141" s="884">
        <v>1.092233502538071E-2</v>
      </c>
      <c r="BB141" s="884">
        <v>2.9639795918367275E-2</v>
      </c>
      <c r="BC141" s="884">
        <v>0</v>
      </c>
      <c r="BD141" s="884">
        <v>0</v>
      </c>
      <c r="BE141" s="884">
        <v>0</v>
      </c>
      <c r="BF141" s="884">
        <v>0.22589361702127661</v>
      </c>
      <c r="BG141" s="884">
        <v>0.22589361702127661</v>
      </c>
      <c r="BH141" s="884">
        <v>0.22589361702127661</v>
      </c>
      <c r="BI141" s="884">
        <v>0.22589361702127661</v>
      </c>
      <c r="BJ141" s="884">
        <v>0.22589361702127661</v>
      </c>
      <c r="BK141" s="884">
        <v>0.22589361702127661</v>
      </c>
      <c r="BL141" s="884">
        <v>0.22589361702127661</v>
      </c>
      <c r="BM141" s="884">
        <v>0</v>
      </c>
      <c r="BN141" s="884">
        <v>0</v>
      </c>
      <c r="BO141" s="884">
        <v>0</v>
      </c>
      <c r="BP141" s="884">
        <v>0</v>
      </c>
      <c r="BQ141" s="884">
        <v>0</v>
      </c>
      <c r="BR141" s="884">
        <v>0</v>
      </c>
      <c r="BS141" s="884">
        <v>0</v>
      </c>
      <c r="BT141" s="884">
        <v>0</v>
      </c>
      <c r="BU141" s="884">
        <v>0</v>
      </c>
      <c r="BV141" s="884">
        <v>0</v>
      </c>
      <c r="BW141" s="884">
        <v>0</v>
      </c>
      <c r="BX141" s="884">
        <v>0</v>
      </c>
      <c r="BY141" s="884">
        <v>0</v>
      </c>
      <c r="BZ141" s="884">
        <v>0</v>
      </c>
      <c r="CA141" s="884">
        <v>0</v>
      </c>
      <c r="CB141" s="884">
        <v>0</v>
      </c>
      <c r="CC141" s="884">
        <v>2.121134020618555E-2</v>
      </c>
      <c r="CD141" s="884">
        <v>0</v>
      </c>
      <c r="CE141" s="884">
        <v>0</v>
      </c>
      <c r="CF141" s="884">
        <v>0</v>
      </c>
      <c r="CG141" s="884">
        <v>0</v>
      </c>
      <c r="CH141" s="884">
        <v>8.7446153846153871E-3</v>
      </c>
      <c r="CI141" s="884">
        <v>0</v>
      </c>
      <c r="CJ141" s="884">
        <v>0</v>
      </c>
      <c r="CK141" s="884">
        <v>0</v>
      </c>
      <c r="CL141" s="884">
        <v>0</v>
      </c>
      <c r="CM141" s="884">
        <v>0</v>
      </c>
      <c r="CN141" s="884">
        <v>1.447204578052632E-2</v>
      </c>
      <c r="CO141" s="884">
        <v>8.5350232709349595E-3</v>
      </c>
      <c r="CP141" s="884">
        <v>0</v>
      </c>
      <c r="CQ141" s="884">
        <v>3.8371584699453697E-2</v>
      </c>
      <c r="CR141" s="884">
        <v>0</v>
      </c>
      <c r="CS141" s="884">
        <v>0</v>
      </c>
      <c r="CT141" s="884">
        <v>7.2031250000000003E-3</v>
      </c>
      <c r="CU141" s="884">
        <v>0</v>
      </c>
      <c r="CV141" s="884">
        <v>0</v>
      </c>
      <c r="CW141" s="884">
        <v>0</v>
      </c>
      <c r="CX141" s="884">
        <v>4.510135135135135E-3</v>
      </c>
      <c r="CY141" s="884">
        <v>0</v>
      </c>
      <c r="CZ141" s="884">
        <v>0</v>
      </c>
      <c r="DA141" s="884">
        <v>0</v>
      </c>
      <c r="DB141" s="884">
        <v>0</v>
      </c>
      <c r="DC141" s="884">
        <v>0</v>
      </c>
      <c r="DD141" s="884">
        <v>0</v>
      </c>
      <c r="DE141" s="884">
        <v>0</v>
      </c>
      <c r="DF141" s="884">
        <v>0</v>
      </c>
      <c r="DG141" s="884">
        <v>0</v>
      </c>
      <c r="DH141" s="884">
        <v>0</v>
      </c>
      <c r="DI141" s="884">
        <v>0</v>
      </c>
      <c r="DJ141" s="884">
        <v>0</v>
      </c>
      <c r="DK141" s="884">
        <v>7.8454081632653057E-3</v>
      </c>
      <c r="DL141" s="884">
        <v>1.0957894736842109E-2</v>
      </c>
      <c r="DM141" s="884">
        <v>0</v>
      </c>
      <c r="DN141" s="884">
        <v>0</v>
      </c>
      <c r="DO141" s="884">
        <v>0</v>
      </c>
      <c r="DP141" s="884">
        <v>0</v>
      </c>
      <c r="DQ141" s="884">
        <v>1.0806122448979596E-2</v>
      </c>
      <c r="DR141" s="884">
        <v>4.0180232558139531E-2</v>
      </c>
      <c r="DS141" s="884">
        <v>0</v>
      </c>
      <c r="DT141" s="884">
        <v>9.8095238095238131E-3</v>
      </c>
      <c r="DU141" s="884">
        <v>0</v>
      </c>
      <c r="DV141" s="884">
        <v>0</v>
      </c>
      <c r="DW141" s="884">
        <v>0.18326775956284144</v>
      </c>
      <c r="DX141" s="884">
        <v>0</v>
      </c>
      <c r="DY141" s="884">
        <v>0</v>
      </c>
      <c r="DZ141" s="884">
        <v>1.0193717277486913E-2</v>
      </c>
      <c r="EA141" s="884">
        <v>0</v>
      </c>
      <c r="EB141" s="884">
        <v>0</v>
      </c>
      <c r="EC141" s="884">
        <v>0</v>
      </c>
      <c r="ED141" s="884">
        <v>0</v>
      </c>
      <c r="EE141" s="884">
        <v>0</v>
      </c>
      <c r="EF141" s="884">
        <v>0</v>
      </c>
      <c r="EG141" s="884">
        <v>0</v>
      </c>
      <c r="EH141" s="884">
        <v>0</v>
      </c>
      <c r="EI141" s="884">
        <v>0</v>
      </c>
      <c r="EJ141" s="884">
        <v>7.4750000000000007E-3</v>
      </c>
      <c r="EK141" s="884">
        <v>0</v>
      </c>
      <c r="EL141" s="884">
        <v>0</v>
      </c>
      <c r="EM141" s="884">
        <v>0</v>
      </c>
      <c r="EN141" s="884">
        <v>0</v>
      </c>
      <c r="EO141" s="884">
        <v>7.5989583333333334E-3</v>
      </c>
      <c r="EP141" s="884">
        <v>0</v>
      </c>
      <c r="EQ141" s="884">
        <v>8.081151832460734E-3</v>
      </c>
      <c r="ER141" s="884">
        <v>0</v>
      </c>
      <c r="ES141" s="884">
        <v>9.6393939393939389E-3</v>
      </c>
      <c r="ET141" s="884">
        <v>0</v>
      </c>
      <c r="EU141" s="884">
        <v>0</v>
      </c>
      <c r="EV141" s="884">
        <v>1.3281725888324878E-2</v>
      </c>
      <c r="EW141" s="884">
        <v>0</v>
      </c>
      <c r="EX141" s="884">
        <v>0</v>
      </c>
      <c r="EY141" s="884">
        <v>0</v>
      </c>
      <c r="EZ141" s="884">
        <v>0.11736216216216198</v>
      </c>
      <c r="FA141" s="884">
        <v>0</v>
      </c>
      <c r="FB141" s="884">
        <v>0</v>
      </c>
      <c r="FC141" s="884">
        <v>7.7541666666666705E-3</v>
      </c>
      <c r="FD141" s="884">
        <v>0</v>
      </c>
      <c r="FE141" s="884">
        <v>8.1284722222222227E-3</v>
      </c>
      <c r="FF141" s="884">
        <v>3.4243169398907265E-2</v>
      </c>
      <c r="FG141" s="884">
        <v>3.1243367346938763E-2</v>
      </c>
      <c r="FH141" s="884">
        <v>0</v>
      </c>
      <c r="FI141" s="884">
        <v>0</v>
      </c>
      <c r="FJ141" s="884">
        <v>0</v>
      </c>
      <c r="FK141" s="884">
        <v>0</v>
      </c>
      <c r="FL141" s="884">
        <v>2.0187837837837803E-2</v>
      </c>
      <c r="FM141" s="884">
        <v>0</v>
      </c>
      <c r="FN141" s="884">
        <v>0</v>
      </c>
      <c r="FO141" s="884">
        <v>1.7746770519427881E-2</v>
      </c>
      <c r="FP141" s="884">
        <v>0</v>
      </c>
      <c r="FQ141" s="884">
        <v>0</v>
      </c>
      <c r="FR141" s="884">
        <v>1.1500000000000007E-2</v>
      </c>
      <c r="FS141" s="884">
        <v>0</v>
      </c>
      <c r="FT141" s="884">
        <v>0</v>
      </c>
      <c r="FU141" s="884">
        <v>0</v>
      </c>
      <c r="FV141" s="884">
        <v>0</v>
      </c>
      <c r="FW141" s="884">
        <v>6.8282051282051275E-3</v>
      </c>
      <c r="FX141" s="884">
        <v>0</v>
      </c>
      <c r="FY141" s="884">
        <v>0</v>
      </c>
      <c r="FZ141" s="884">
        <v>0</v>
      </c>
      <c r="GA141" s="884">
        <v>7.7321428571428584E-3</v>
      </c>
      <c r="GB141" s="884">
        <v>0</v>
      </c>
      <c r="GC141" s="884">
        <v>0</v>
      </c>
      <c r="GD141" s="884">
        <v>0</v>
      </c>
      <c r="GE141" s="884">
        <v>0</v>
      </c>
      <c r="GF141" s="884">
        <v>0</v>
      </c>
      <c r="GG141" s="884">
        <v>0</v>
      </c>
      <c r="GH141" s="884">
        <v>0</v>
      </c>
      <c r="GI141" s="884">
        <v>0</v>
      </c>
      <c r="GJ141" s="884">
        <v>7.3857868020304569E-3</v>
      </c>
      <c r="GK141" s="884">
        <v>0</v>
      </c>
      <c r="GL141" s="884">
        <v>0</v>
      </c>
    </row>
    <row r="142" spans="1:194" x14ac:dyDescent="0.2">
      <c r="A142" s="652" t="s">
        <v>1110</v>
      </c>
      <c r="B142" s="652" t="s">
        <v>570</v>
      </c>
      <c r="C142" s="884">
        <v>0</v>
      </c>
      <c r="D142" s="884">
        <v>0</v>
      </c>
      <c r="E142" s="884">
        <v>2.6000000000000002E-2</v>
      </c>
      <c r="F142" s="884">
        <v>0</v>
      </c>
      <c r="G142" s="884">
        <v>0.28708333333333336</v>
      </c>
      <c r="H142" s="884">
        <v>0</v>
      </c>
      <c r="I142" s="884">
        <v>0</v>
      </c>
      <c r="J142" s="884">
        <v>0</v>
      </c>
      <c r="K142" s="884">
        <v>0</v>
      </c>
      <c r="L142" s="884">
        <v>5.8333333333333327E-3</v>
      </c>
      <c r="M142" s="884">
        <v>0</v>
      </c>
      <c r="N142" s="884">
        <v>0</v>
      </c>
      <c r="O142" s="884">
        <v>0</v>
      </c>
      <c r="P142" s="884">
        <v>9.233333333333333E-3</v>
      </c>
      <c r="Q142" s="884"/>
      <c r="R142" s="884">
        <v>0</v>
      </c>
      <c r="S142" s="884">
        <v>0</v>
      </c>
      <c r="T142" s="884">
        <v>0</v>
      </c>
      <c r="U142" s="884">
        <v>0</v>
      </c>
      <c r="V142" s="884">
        <v>0</v>
      </c>
      <c r="W142" s="884">
        <v>0</v>
      </c>
      <c r="X142" s="884">
        <v>0</v>
      </c>
      <c r="Y142" s="884">
        <v>0.94400000000000017</v>
      </c>
      <c r="Z142" s="884"/>
      <c r="AA142" s="884">
        <v>0</v>
      </c>
      <c r="AB142" s="884">
        <v>0</v>
      </c>
      <c r="AC142" s="884">
        <v>0</v>
      </c>
      <c r="AD142" s="884">
        <v>0</v>
      </c>
      <c r="AE142" s="884">
        <v>0</v>
      </c>
      <c r="AF142" s="884">
        <v>0</v>
      </c>
      <c r="AG142" s="884">
        <v>0</v>
      </c>
      <c r="AH142" s="884">
        <v>0</v>
      </c>
      <c r="AI142" s="884">
        <v>0</v>
      </c>
      <c r="AJ142" s="884">
        <v>0</v>
      </c>
      <c r="AK142" s="884">
        <v>0</v>
      </c>
      <c r="AL142" s="884">
        <v>0</v>
      </c>
      <c r="AM142" s="884">
        <v>0</v>
      </c>
      <c r="AN142" s="884">
        <v>0</v>
      </c>
      <c r="AO142" s="884">
        <v>0</v>
      </c>
      <c r="AP142" s="884">
        <v>0.53666666666666674</v>
      </c>
      <c r="AQ142" s="884">
        <v>0</v>
      </c>
      <c r="AR142" s="884">
        <v>0</v>
      </c>
      <c r="AS142" s="884">
        <v>0</v>
      </c>
      <c r="AT142" s="884">
        <v>0</v>
      </c>
      <c r="AU142" s="884">
        <v>0</v>
      </c>
      <c r="AV142" s="884">
        <v>0</v>
      </c>
      <c r="AW142" s="884">
        <v>0</v>
      </c>
      <c r="AX142" s="884">
        <v>0</v>
      </c>
      <c r="AY142" s="884">
        <v>0</v>
      </c>
      <c r="AZ142" s="884">
        <v>0</v>
      </c>
      <c r="BA142" s="884">
        <v>0</v>
      </c>
      <c r="BB142" s="884">
        <v>0</v>
      </c>
      <c r="BC142" s="884">
        <v>0</v>
      </c>
      <c r="BD142" s="884">
        <v>0</v>
      </c>
      <c r="BE142" s="884"/>
      <c r="BF142" s="884"/>
      <c r="BG142" s="884"/>
      <c r="BH142" s="884"/>
      <c r="BI142" s="884"/>
      <c r="BJ142" s="884"/>
      <c r="BK142" s="884"/>
      <c r="BL142" s="884"/>
      <c r="BM142" s="884">
        <v>0</v>
      </c>
      <c r="BN142" s="884">
        <v>0</v>
      </c>
      <c r="BO142" s="884">
        <v>0</v>
      </c>
      <c r="BP142" s="884">
        <v>0</v>
      </c>
      <c r="BQ142" s="884"/>
      <c r="BR142" s="884">
        <v>0</v>
      </c>
      <c r="BS142" s="884">
        <v>0</v>
      </c>
      <c r="BT142" s="884">
        <v>0</v>
      </c>
      <c r="BU142" s="884">
        <v>0</v>
      </c>
      <c r="BV142" s="884">
        <v>0</v>
      </c>
      <c r="BW142" s="884">
        <v>0.70416666666666672</v>
      </c>
      <c r="BX142" s="884">
        <v>0</v>
      </c>
      <c r="BY142" s="884">
        <v>0</v>
      </c>
      <c r="BZ142" s="884">
        <v>0</v>
      </c>
      <c r="CA142" s="884">
        <v>0</v>
      </c>
      <c r="CB142" s="884">
        <v>0</v>
      </c>
      <c r="CC142" s="884">
        <v>3.9200000000000004</v>
      </c>
      <c r="CD142" s="884">
        <v>0</v>
      </c>
      <c r="CE142" s="884">
        <v>0</v>
      </c>
      <c r="CF142" s="884">
        <v>0</v>
      </c>
      <c r="CG142" s="884">
        <v>0</v>
      </c>
      <c r="CH142" s="884">
        <v>0</v>
      </c>
      <c r="CI142" s="884">
        <v>0</v>
      </c>
      <c r="CJ142" s="884">
        <v>0</v>
      </c>
      <c r="CK142" s="884">
        <v>0</v>
      </c>
      <c r="CL142" s="884">
        <v>0</v>
      </c>
      <c r="CM142" s="884">
        <v>0</v>
      </c>
      <c r="CN142" s="884">
        <v>0</v>
      </c>
      <c r="CO142" s="884">
        <v>0</v>
      </c>
      <c r="CP142" s="884">
        <v>0</v>
      </c>
      <c r="CQ142" s="884">
        <v>0</v>
      </c>
      <c r="CR142" s="884">
        <v>0</v>
      </c>
      <c r="CS142" s="884">
        <v>0</v>
      </c>
      <c r="CT142" s="884">
        <v>0</v>
      </c>
      <c r="CU142" s="884">
        <v>0</v>
      </c>
      <c r="CV142" s="884">
        <v>0</v>
      </c>
      <c r="CW142" s="884">
        <v>0</v>
      </c>
      <c r="CX142" s="884">
        <v>0</v>
      </c>
      <c r="CY142" s="884">
        <v>0</v>
      </c>
      <c r="CZ142" s="884">
        <v>0</v>
      </c>
      <c r="DA142" s="884">
        <v>0</v>
      </c>
      <c r="DB142" s="884"/>
      <c r="DC142" s="884">
        <v>0</v>
      </c>
      <c r="DD142" s="884">
        <v>0</v>
      </c>
      <c r="DE142" s="884">
        <v>0</v>
      </c>
      <c r="DF142" s="884">
        <v>0</v>
      </c>
      <c r="DG142" s="884">
        <v>0</v>
      </c>
      <c r="DH142" s="884">
        <v>0</v>
      </c>
      <c r="DI142" s="884">
        <v>0</v>
      </c>
      <c r="DJ142" s="884">
        <v>0</v>
      </c>
      <c r="DK142" s="884">
        <v>0</v>
      </c>
      <c r="DL142" s="884">
        <v>0</v>
      </c>
      <c r="DM142" s="884">
        <v>0</v>
      </c>
      <c r="DN142" s="884">
        <v>0</v>
      </c>
      <c r="DO142" s="884">
        <v>0</v>
      </c>
      <c r="DP142" s="884">
        <v>0</v>
      </c>
      <c r="DQ142" s="884">
        <v>0</v>
      </c>
      <c r="DR142" s="884">
        <v>0</v>
      </c>
      <c r="DS142" s="884">
        <v>0</v>
      </c>
      <c r="DT142" s="884">
        <v>0</v>
      </c>
      <c r="DU142" s="884">
        <v>0</v>
      </c>
      <c r="DV142" s="884">
        <v>0</v>
      </c>
      <c r="DW142" s="884">
        <v>0</v>
      </c>
      <c r="DX142" s="884">
        <v>0</v>
      </c>
      <c r="DY142" s="884">
        <v>0</v>
      </c>
      <c r="DZ142" s="884">
        <v>3.7100000000000001E-2</v>
      </c>
      <c r="EA142" s="884">
        <v>0</v>
      </c>
      <c r="EB142" s="884">
        <v>0</v>
      </c>
      <c r="EC142" s="884">
        <v>0</v>
      </c>
      <c r="ED142" s="884">
        <v>0</v>
      </c>
      <c r="EE142" s="884">
        <v>0</v>
      </c>
      <c r="EF142" s="884">
        <v>0</v>
      </c>
      <c r="EG142" s="884">
        <v>0</v>
      </c>
      <c r="EH142" s="884">
        <v>0</v>
      </c>
      <c r="EI142" s="884">
        <v>0</v>
      </c>
      <c r="EJ142" s="884">
        <v>0</v>
      </c>
      <c r="EK142" s="884">
        <v>0</v>
      </c>
      <c r="EL142" s="884">
        <v>0</v>
      </c>
      <c r="EM142" s="884">
        <v>0</v>
      </c>
      <c r="EN142" s="884">
        <v>0</v>
      </c>
      <c r="EO142" s="884">
        <v>0</v>
      </c>
      <c r="EP142" s="884">
        <v>0</v>
      </c>
      <c r="EQ142" s="884">
        <v>0</v>
      </c>
      <c r="ER142" s="884">
        <v>0</v>
      </c>
      <c r="ES142" s="884">
        <v>0</v>
      </c>
      <c r="ET142" s="884">
        <v>0</v>
      </c>
      <c r="EU142" s="884">
        <v>0</v>
      </c>
      <c r="EV142" s="884">
        <v>0</v>
      </c>
      <c r="EW142" s="884">
        <v>0</v>
      </c>
      <c r="EX142" s="884">
        <v>0</v>
      </c>
      <c r="EY142" s="884">
        <v>0</v>
      </c>
      <c r="EZ142" s="884">
        <v>0</v>
      </c>
      <c r="FA142" s="884">
        <v>0</v>
      </c>
      <c r="FB142" s="884">
        <v>0</v>
      </c>
      <c r="FC142" s="884">
        <v>0</v>
      </c>
      <c r="FD142" s="884">
        <v>0</v>
      </c>
      <c r="FE142" s="884">
        <v>0</v>
      </c>
      <c r="FF142" s="884">
        <v>0</v>
      </c>
      <c r="FG142" s="884">
        <v>0</v>
      </c>
      <c r="FH142" s="884">
        <v>0</v>
      </c>
      <c r="FI142" s="884">
        <v>0</v>
      </c>
      <c r="FJ142" s="884">
        <v>0</v>
      </c>
      <c r="FK142" s="884">
        <v>0</v>
      </c>
      <c r="FL142" s="884">
        <v>1.95E-2</v>
      </c>
      <c r="FM142" s="884">
        <v>0</v>
      </c>
      <c r="FN142" s="884">
        <v>0</v>
      </c>
      <c r="FO142" s="884">
        <v>0.61466666666666669</v>
      </c>
      <c r="FP142" s="884">
        <v>0</v>
      </c>
      <c r="FQ142" s="884">
        <v>0</v>
      </c>
      <c r="FR142" s="884">
        <v>0</v>
      </c>
      <c r="FS142" s="884">
        <v>0</v>
      </c>
      <c r="FT142" s="884">
        <v>0</v>
      </c>
      <c r="FU142" s="884">
        <v>0</v>
      </c>
      <c r="FV142" s="884">
        <v>0</v>
      </c>
      <c r="FW142" s="884">
        <v>0</v>
      </c>
      <c r="FX142" s="884">
        <v>0</v>
      </c>
      <c r="FY142" s="884">
        <v>0</v>
      </c>
      <c r="FZ142" s="884">
        <v>0</v>
      </c>
      <c r="GA142" s="884">
        <v>0</v>
      </c>
      <c r="GB142" s="884">
        <v>0</v>
      </c>
      <c r="GC142" s="884">
        <v>0</v>
      </c>
      <c r="GD142" s="884">
        <v>0</v>
      </c>
      <c r="GE142" s="884">
        <v>0</v>
      </c>
      <c r="GF142" s="884">
        <v>0</v>
      </c>
      <c r="GG142" s="884">
        <v>0</v>
      </c>
      <c r="GH142" s="884">
        <v>0</v>
      </c>
      <c r="GI142" s="884">
        <v>0</v>
      </c>
      <c r="GJ142" s="884">
        <v>0</v>
      </c>
      <c r="GK142" s="884">
        <v>0</v>
      </c>
      <c r="GL142" s="884">
        <v>0</v>
      </c>
    </row>
    <row r="143" spans="1:194" x14ac:dyDescent="0.2">
      <c r="A143" s="652" t="s">
        <v>1111</v>
      </c>
      <c r="B143" s="652" t="s">
        <v>571</v>
      </c>
      <c r="C143" s="884">
        <v>0</v>
      </c>
      <c r="D143" s="884">
        <v>0</v>
      </c>
      <c r="E143" s="884">
        <v>0</v>
      </c>
      <c r="F143" s="884">
        <v>0</v>
      </c>
      <c r="G143" s="884">
        <v>0.1484</v>
      </c>
      <c r="H143" s="884">
        <v>0</v>
      </c>
      <c r="I143" s="884">
        <v>0</v>
      </c>
      <c r="J143" s="884">
        <v>0</v>
      </c>
      <c r="K143" s="884">
        <v>0</v>
      </c>
      <c r="L143" s="884">
        <v>4.0099999999999997E-2</v>
      </c>
      <c r="M143" s="884">
        <v>0</v>
      </c>
      <c r="N143" s="884">
        <v>0</v>
      </c>
      <c r="O143" s="884">
        <v>0</v>
      </c>
      <c r="P143" s="884">
        <v>0</v>
      </c>
      <c r="Q143" s="884">
        <v>3.35</v>
      </c>
      <c r="R143" s="884">
        <v>0</v>
      </c>
      <c r="S143" s="884">
        <v>0</v>
      </c>
      <c r="T143" s="884">
        <v>0</v>
      </c>
      <c r="U143" s="884">
        <v>0</v>
      </c>
      <c r="V143" s="884">
        <v>0</v>
      </c>
      <c r="W143" s="884">
        <v>0</v>
      </c>
      <c r="X143" s="884">
        <v>0</v>
      </c>
      <c r="Y143" s="884">
        <v>0.12424999999999997</v>
      </c>
      <c r="Z143" s="884"/>
      <c r="AA143" s="884">
        <v>0</v>
      </c>
      <c r="AB143" s="884">
        <v>0</v>
      </c>
      <c r="AC143" s="884">
        <v>0</v>
      </c>
      <c r="AD143" s="884">
        <v>0</v>
      </c>
      <c r="AE143" s="884">
        <v>0</v>
      </c>
      <c r="AF143" s="884">
        <v>0</v>
      </c>
      <c r="AG143" s="884">
        <v>0</v>
      </c>
      <c r="AH143" s="884">
        <v>0</v>
      </c>
      <c r="AI143" s="884">
        <v>0</v>
      </c>
      <c r="AJ143" s="884">
        <v>0</v>
      </c>
      <c r="AK143" s="884">
        <v>0</v>
      </c>
      <c r="AL143" s="884">
        <v>0</v>
      </c>
      <c r="AM143" s="884">
        <v>0</v>
      </c>
      <c r="AN143" s="884">
        <v>0</v>
      </c>
      <c r="AO143" s="884">
        <v>5.8000000000000022E-3</v>
      </c>
      <c r="AP143" s="884">
        <v>0</v>
      </c>
      <c r="AQ143" s="884">
        <v>0</v>
      </c>
      <c r="AR143" s="884">
        <v>4.2249999999999989E-2</v>
      </c>
      <c r="AS143" s="884">
        <v>0</v>
      </c>
      <c r="AT143" s="884">
        <v>0</v>
      </c>
      <c r="AU143" s="884">
        <v>0</v>
      </c>
      <c r="AV143" s="884">
        <v>0</v>
      </c>
      <c r="AW143" s="884">
        <v>0</v>
      </c>
      <c r="AX143" s="884">
        <v>0</v>
      </c>
      <c r="AY143" s="884">
        <v>0</v>
      </c>
      <c r="AZ143" s="884">
        <v>0</v>
      </c>
      <c r="BA143" s="884">
        <v>0</v>
      </c>
      <c r="BB143" s="884">
        <v>0</v>
      </c>
      <c r="BC143" s="884">
        <v>0</v>
      </c>
      <c r="BD143" s="884">
        <v>0</v>
      </c>
      <c r="BE143" s="884">
        <v>0</v>
      </c>
      <c r="BF143" s="884">
        <v>0</v>
      </c>
      <c r="BG143" s="884">
        <v>0</v>
      </c>
      <c r="BH143" s="884">
        <v>0</v>
      </c>
      <c r="BI143" s="884">
        <v>0</v>
      </c>
      <c r="BJ143" s="884">
        <v>0</v>
      </c>
      <c r="BK143" s="884">
        <v>0</v>
      </c>
      <c r="BL143" s="884">
        <v>0</v>
      </c>
      <c r="BM143" s="884">
        <v>0</v>
      </c>
      <c r="BN143" s="884">
        <v>0</v>
      </c>
      <c r="BO143" s="884">
        <v>0</v>
      </c>
      <c r="BP143" s="884">
        <v>0</v>
      </c>
      <c r="BQ143" s="884">
        <v>0</v>
      </c>
      <c r="BR143" s="884">
        <v>0</v>
      </c>
      <c r="BS143" s="884">
        <v>0</v>
      </c>
      <c r="BT143" s="884">
        <v>0</v>
      </c>
      <c r="BU143" s="884">
        <v>0</v>
      </c>
      <c r="BV143" s="884">
        <v>0</v>
      </c>
      <c r="BW143" s="884">
        <v>0</v>
      </c>
      <c r="BX143" s="884">
        <v>0</v>
      </c>
      <c r="BY143" s="884">
        <v>0</v>
      </c>
      <c r="BZ143" s="884">
        <v>0</v>
      </c>
      <c r="CA143" s="884">
        <v>0</v>
      </c>
      <c r="CB143" s="884">
        <v>0</v>
      </c>
      <c r="CC143" s="884">
        <v>0</v>
      </c>
      <c r="CD143" s="884">
        <v>0</v>
      </c>
      <c r="CE143" s="884">
        <v>0</v>
      </c>
      <c r="CF143" s="884">
        <v>0</v>
      </c>
      <c r="CG143" s="884">
        <v>0</v>
      </c>
      <c r="CH143" s="884">
        <v>0</v>
      </c>
      <c r="CI143" s="884">
        <v>0</v>
      </c>
      <c r="CJ143" s="884">
        <v>0</v>
      </c>
      <c r="CK143" s="884">
        <v>0</v>
      </c>
      <c r="CL143" s="884">
        <v>0</v>
      </c>
      <c r="CM143" s="884">
        <v>0</v>
      </c>
      <c r="CN143" s="884">
        <v>0</v>
      </c>
      <c r="CO143" s="884">
        <v>0</v>
      </c>
      <c r="CP143" s="884">
        <v>0</v>
      </c>
      <c r="CQ143" s="884">
        <v>0</v>
      </c>
      <c r="CR143" s="884">
        <v>0</v>
      </c>
      <c r="CS143" s="884">
        <v>0</v>
      </c>
      <c r="CT143" s="884">
        <v>0</v>
      </c>
      <c r="CU143" s="884">
        <v>0</v>
      </c>
      <c r="CV143" s="884">
        <v>0</v>
      </c>
      <c r="CW143" s="884">
        <v>0</v>
      </c>
      <c r="CX143" s="884">
        <v>0</v>
      </c>
      <c r="CY143" s="884">
        <v>0</v>
      </c>
      <c r="CZ143" s="884">
        <v>0</v>
      </c>
      <c r="DA143" s="884">
        <v>0</v>
      </c>
      <c r="DB143" s="884">
        <v>0</v>
      </c>
      <c r="DC143" s="884">
        <v>0</v>
      </c>
      <c r="DD143" s="884">
        <v>0</v>
      </c>
      <c r="DE143" s="884">
        <v>0</v>
      </c>
      <c r="DF143" s="884">
        <v>0</v>
      </c>
      <c r="DG143" s="884">
        <v>0</v>
      </c>
      <c r="DH143" s="884">
        <v>0</v>
      </c>
      <c r="DI143" s="884">
        <v>0</v>
      </c>
      <c r="DJ143" s="884">
        <v>0</v>
      </c>
      <c r="DK143" s="884">
        <v>0</v>
      </c>
      <c r="DL143" s="884">
        <v>0</v>
      </c>
      <c r="DM143" s="884">
        <v>0</v>
      </c>
      <c r="DN143" s="884">
        <v>0</v>
      </c>
      <c r="DO143" s="884">
        <v>0</v>
      </c>
      <c r="DP143" s="884">
        <v>0</v>
      </c>
      <c r="DQ143" s="884">
        <v>0</v>
      </c>
      <c r="DR143" s="884">
        <v>0</v>
      </c>
      <c r="DS143" s="884">
        <v>0</v>
      </c>
      <c r="DT143" s="884">
        <v>0</v>
      </c>
      <c r="DU143" s="884">
        <v>0</v>
      </c>
      <c r="DV143" s="884">
        <v>0</v>
      </c>
      <c r="DW143" s="884">
        <v>0</v>
      </c>
      <c r="DX143" s="884">
        <v>0</v>
      </c>
      <c r="DY143" s="884">
        <v>0</v>
      </c>
      <c r="DZ143" s="884">
        <v>0</v>
      </c>
      <c r="EA143" s="884">
        <v>0</v>
      </c>
      <c r="EB143" s="884">
        <v>0</v>
      </c>
      <c r="EC143" s="884">
        <v>0</v>
      </c>
      <c r="ED143" s="884">
        <v>0</v>
      </c>
      <c r="EE143" s="884">
        <v>0</v>
      </c>
      <c r="EF143" s="884">
        <v>0</v>
      </c>
      <c r="EG143" s="884">
        <v>0</v>
      </c>
      <c r="EH143" s="884">
        <v>0</v>
      </c>
      <c r="EI143" s="884">
        <v>0</v>
      </c>
      <c r="EJ143" s="884">
        <v>0</v>
      </c>
      <c r="EK143" s="884">
        <v>0</v>
      </c>
      <c r="EL143" s="884">
        <v>0</v>
      </c>
      <c r="EM143" s="884">
        <v>1.1181818181818182E-2</v>
      </c>
      <c r="EN143" s="884">
        <v>0</v>
      </c>
      <c r="EO143" s="884">
        <v>0</v>
      </c>
      <c r="EP143" s="884">
        <v>0</v>
      </c>
      <c r="EQ143" s="884">
        <v>0</v>
      </c>
      <c r="ER143" s="884">
        <v>0</v>
      </c>
      <c r="ES143" s="884">
        <v>1.5800000000000015E-2</v>
      </c>
      <c r="ET143" s="884">
        <v>0</v>
      </c>
      <c r="EU143" s="884">
        <v>0</v>
      </c>
      <c r="EV143" s="884">
        <v>6.0000000000000001E-3</v>
      </c>
      <c r="EW143" s="884">
        <v>0</v>
      </c>
      <c r="EX143" s="884">
        <v>0</v>
      </c>
      <c r="EY143" s="884">
        <v>0</v>
      </c>
      <c r="EZ143" s="884">
        <v>0</v>
      </c>
      <c r="FA143" s="884">
        <v>0</v>
      </c>
      <c r="FB143" s="884">
        <v>0</v>
      </c>
      <c r="FC143" s="884">
        <v>0</v>
      </c>
      <c r="FD143" s="884">
        <v>0</v>
      </c>
      <c r="FE143" s="884">
        <v>5.1000000000000004E-3</v>
      </c>
      <c r="FF143" s="884">
        <v>0</v>
      </c>
      <c r="FG143" s="884">
        <v>0</v>
      </c>
      <c r="FH143" s="884">
        <v>0</v>
      </c>
      <c r="FI143" s="884">
        <v>0</v>
      </c>
      <c r="FJ143" s="884">
        <v>0</v>
      </c>
      <c r="FK143" s="884">
        <v>0</v>
      </c>
      <c r="FL143" s="884">
        <v>3.8249999999999999E-2</v>
      </c>
      <c r="FM143" s="884">
        <v>0</v>
      </c>
      <c r="FN143" s="884">
        <v>0</v>
      </c>
      <c r="FO143" s="884">
        <v>0</v>
      </c>
      <c r="FP143" s="884">
        <v>0</v>
      </c>
      <c r="FQ143" s="884">
        <v>0</v>
      </c>
      <c r="FR143" s="884">
        <v>0</v>
      </c>
      <c r="FS143" s="884">
        <v>0</v>
      </c>
      <c r="FT143" s="884">
        <v>0</v>
      </c>
      <c r="FU143" s="884">
        <v>0</v>
      </c>
      <c r="FV143" s="884">
        <v>0</v>
      </c>
      <c r="FW143" s="884">
        <v>0</v>
      </c>
      <c r="FX143" s="884">
        <v>0</v>
      </c>
      <c r="FY143" s="884">
        <v>0</v>
      </c>
      <c r="FZ143" s="884">
        <v>5.7272727272727275E-3</v>
      </c>
      <c r="GA143" s="884">
        <v>6.9000000000000008E-3</v>
      </c>
      <c r="GB143" s="884">
        <v>0</v>
      </c>
      <c r="GC143" s="884">
        <v>0</v>
      </c>
      <c r="GD143" s="884">
        <v>0</v>
      </c>
      <c r="GE143" s="884">
        <v>0</v>
      </c>
      <c r="GF143" s="884">
        <v>0</v>
      </c>
      <c r="GG143" s="884">
        <v>0</v>
      </c>
      <c r="GH143" s="884">
        <v>0</v>
      </c>
      <c r="GI143" s="884">
        <v>0</v>
      </c>
      <c r="GJ143" s="884">
        <v>6.4545454545454576E-3</v>
      </c>
      <c r="GK143" s="884">
        <v>0</v>
      </c>
      <c r="GL143" s="884">
        <v>0</v>
      </c>
    </row>
    <row r="144" spans="1:194" x14ac:dyDescent="0.2">
      <c r="A144" s="652" t="s">
        <v>1112</v>
      </c>
      <c r="B144" s="652" t="s">
        <v>572</v>
      </c>
      <c r="C144" s="884">
        <v>0</v>
      </c>
      <c r="D144" s="884">
        <v>0</v>
      </c>
      <c r="E144" s="884">
        <v>8.1626409446200008E-3</v>
      </c>
      <c r="F144" s="884">
        <v>0</v>
      </c>
      <c r="G144" s="884">
        <v>4.8337500000000005E-2</v>
      </c>
      <c r="H144" s="884">
        <v>9.4999999999999998E-3</v>
      </c>
      <c r="I144" s="884">
        <v>0</v>
      </c>
      <c r="J144" s="884">
        <v>0</v>
      </c>
      <c r="K144" s="884">
        <v>5.1750000000000008E-3</v>
      </c>
      <c r="L144" s="884">
        <v>1.26775E-2</v>
      </c>
      <c r="M144" s="884">
        <v>8.9999999999999993E-3</v>
      </c>
      <c r="N144" s="884">
        <v>0</v>
      </c>
      <c r="O144" s="884">
        <v>0</v>
      </c>
      <c r="P144" s="884">
        <v>9.1249999999999994E-3</v>
      </c>
      <c r="Q144" s="884">
        <v>0</v>
      </c>
      <c r="R144" s="884">
        <v>0</v>
      </c>
      <c r="S144" s="884">
        <v>0</v>
      </c>
      <c r="T144" s="884">
        <v>0</v>
      </c>
      <c r="U144" s="884">
        <v>0</v>
      </c>
      <c r="V144" s="884">
        <v>0</v>
      </c>
      <c r="W144" s="884">
        <v>6.0000000000000001E-3</v>
      </c>
      <c r="X144" s="884">
        <v>0</v>
      </c>
      <c r="Y144" s="884">
        <v>0.31519230769230816</v>
      </c>
      <c r="Z144" s="884"/>
      <c r="AA144" s="884">
        <v>0</v>
      </c>
      <c r="AB144" s="884">
        <v>0</v>
      </c>
      <c r="AC144" s="884">
        <v>1.7391304347826087E-2</v>
      </c>
      <c r="AD144" s="884">
        <v>0</v>
      </c>
      <c r="AE144" s="884">
        <v>1.27625E-2</v>
      </c>
      <c r="AF144" s="884">
        <v>6.0625000000000002E-3</v>
      </c>
      <c r="AG144" s="884">
        <v>0</v>
      </c>
      <c r="AH144" s="884">
        <v>0</v>
      </c>
      <c r="AI144" s="884">
        <v>0</v>
      </c>
      <c r="AJ144" s="884">
        <v>0</v>
      </c>
      <c r="AK144" s="884">
        <v>0</v>
      </c>
      <c r="AL144" s="884">
        <v>0</v>
      </c>
      <c r="AM144" s="884">
        <v>9.9696969696969354E-2</v>
      </c>
      <c r="AN144" s="884">
        <v>8.0850000000000002E-3</v>
      </c>
      <c r="AO144" s="884">
        <v>2.5880000000000004E-2</v>
      </c>
      <c r="AP144" s="884">
        <v>0</v>
      </c>
      <c r="AQ144" s="884">
        <v>0</v>
      </c>
      <c r="AR144" s="884">
        <v>1.7864864864864865E-2</v>
      </c>
      <c r="AS144" s="884">
        <v>0</v>
      </c>
      <c r="AT144" s="884">
        <v>0</v>
      </c>
      <c r="AU144" s="884">
        <v>0</v>
      </c>
      <c r="AV144" s="884">
        <v>0</v>
      </c>
      <c r="AW144" s="884">
        <v>0</v>
      </c>
      <c r="AX144" s="884">
        <v>0</v>
      </c>
      <c r="AY144" s="884">
        <v>2.3005000000000005E-2</v>
      </c>
      <c r="AZ144" s="884">
        <v>0</v>
      </c>
      <c r="BA144" s="884">
        <v>0</v>
      </c>
      <c r="BB144" s="884">
        <v>5.7525000000000007E-2</v>
      </c>
      <c r="BC144" s="884">
        <v>0</v>
      </c>
      <c r="BD144" s="884">
        <v>0</v>
      </c>
      <c r="BE144" s="884">
        <v>0</v>
      </c>
      <c r="BF144" s="884">
        <v>1.4749999999999999E-2</v>
      </c>
      <c r="BG144" s="884">
        <v>1.4749999999999999E-2</v>
      </c>
      <c r="BH144" s="884">
        <v>1.4749999999999999E-2</v>
      </c>
      <c r="BI144" s="884">
        <v>1.4749999999999999E-2</v>
      </c>
      <c r="BJ144" s="884">
        <v>1.4749999999999999E-2</v>
      </c>
      <c r="BK144" s="884">
        <v>1.4749999999999999E-2</v>
      </c>
      <c r="BL144" s="884">
        <v>1.4749999999999999E-2</v>
      </c>
      <c r="BM144" s="884">
        <v>0</v>
      </c>
      <c r="BN144" s="884">
        <v>0</v>
      </c>
      <c r="BO144" s="884">
        <v>0</v>
      </c>
      <c r="BP144" s="884">
        <v>0</v>
      </c>
      <c r="BQ144" s="884">
        <v>0</v>
      </c>
      <c r="BR144" s="884">
        <v>0</v>
      </c>
      <c r="BS144" s="884">
        <v>0</v>
      </c>
      <c r="BT144" s="884">
        <v>0</v>
      </c>
      <c r="BU144" s="884">
        <v>0</v>
      </c>
      <c r="BV144" s="884">
        <v>0</v>
      </c>
      <c r="BW144" s="884">
        <v>0</v>
      </c>
      <c r="BX144" s="884">
        <v>0</v>
      </c>
      <c r="BY144" s="884">
        <v>0</v>
      </c>
      <c r="BZ144" s="884">
        <v>0</v>
      </c>
      <c r="CA144" s="884">
        <v>0</v>
      </c>
      <c r="CB144" s="884">
        <v>0</v>
      </c>
      <c r="CC144" s="884">
        <v>3.6820512820512824E-2</v>
      </c>
      <c r="CD144" s="884">
        <v>0</v>
      </c>
      <c r="CE144" s="884">
        <v>0</v>
      </c>
      <c r="CF144" s="884">
        <v>0</v>
      </c>
      <c r="CG144" s="884">
        <v>0</v>
      </c>
      <c r="CH144" s="884">
        <v>0</v>
      </c>
      <c r="CI144" s="884">
        <v>0</v>
      </c>
      <c r="CJ144" s="884">
        <v>0</v>
      </c>
      <c r="CK144" s="884">
        <v>0</v>
      </c>
      <c r="CL144" s="884">
        <v>0</v>
      </c>
      <c r="CM144" s="884">
        <v>0</v>
      </c>
      <c r="CN144" s="884">
        <v>0</v>
      </c>
      <c r="CO144" s="884">
        <v>0</v>
      </c>
      <c r="CP144" s="884">
        <v>0</v>
      </c>
      <c r="CQ144" s="884">
        <v>5.610810810810811E-2</v>
      </c>
      <c r="CR144" s="884">
        <v>0</v>
      </c>
      <c r="CS144" s="884">
        <v>0</v>
      </c>
      <c r="CT144" s="884">
        <v>0</v>
      </c>
      <c r="CU144" s="884">
        <v>0</v>
      </c>
      <c r="CV144" s="884">
        <v>0</v>
      </c>
      <c r="CW144" s="884">
        <v>0</v>
      </c>
      <c r="CX144" s="884">
        <v>0</v>
      </c>
      <c r="CY144" s="884">
        <v>0</v>
      </c>
      <c r="CZ144" s="884">
        <v>0</v>
      </c>
      <c r="DA144" s="884">
        <v>0</v>
      </c>
      <c r="DB144" s="884">
        <v>0</v>
      </c>
      <c r="DC144" s="884">
        <v>0</v>
      </c>
      <c r="DD144" s="884">
        <v>0</v>
      </c>
      <c r="DE144" s="884">
        <v>0</v>
      </c>
      <c r="DF144" s="884">
        <v>0</v>
      </c>
      <c r="DG144" s="884">
        <v>0</v>
      </c>
      <c r="DH144" s="884">
        <v>0</v>
      </c>
      <c r="DI144" s="884">
        <v>0</v>
      </c>
      <c r="DJ144" s="884">
        <v>0</v>
      </c>
      <c r="DK144" s="884">
        <v>1.6480000000000002E-2</v>
      </c>
      <c r="DL144" s="884">
        <v>5.1575000000000006E-3</v>
      </c>
      <c r="DM144" s="884">
        <v>0</v>
      </c>
      <c r="DN144" s="884">
        <v>0</v>
      </c>
      <c r="DO144" s="884">
        <v>0</v>
      </c>
      <c r="DP144" s="884">
        <v>0</v>
      </c>
      <c r="DQ144" s="884">
        <v>0</v>
      </c>
      <c r="DR144" s="884">
        <v>3.7472972972972973E-2</v>
      </c>
      <c r="DS144" s="884">
        <v>0</v>
      </c>
      <c r="DT144" s="884">
        <v>5.0500000000000007E-3</v>
      </c>
      <c r="DU144" s="884">
        <v>0</v>
      </c>
      <c r="DV144" s="884">
        <v>0</v>
      </c>
      <c r="DW144" s="884">
        <v>0</v>
      </c>
      <c r="DX144" s="884">
        <v>0</v>
      </c>
      <c r="DY144" s="884">
        <v>0</v>
      </c>
      <c r="DZ144" s="884">
        <v>6.2499999999999995E-3</v>
      </c>
      <c r="EA144" s="884">
        <v>0</v>
      </c>
      <c r="EB144" s="884">
        <v>0</v>
      </c>
      <c r="EC144" s="884">
        <v>0</v>
      </c>
      <c r="ED144" s="884">
        <v>2.5100000000000001E-2</v>
      </c>
      <c r="EE144" s="884">
        <v>0</v>
      </c>
      <c r="EF144" s="884">
        <v>0</v>
      </c>
      <c r="EG144" s="884">
        <v>0</v>
      </c>
      <c r="EH144" s="884">
        <v>0</v>
      </c>
      <c r="EI144" s="884">
        <v>0</v>
      </c>
      <c r="EJ144" s="884">
        <v>0</v>
      </c>
      <c r="EK144" s="884">
        <v>0</v>
      </c>
      <c r="EL144" s="884">
        <v>0</v>
      </c>
      <c r="EM144" s="884">
        <v>0</v>
      </c>
      <c r="EN144" s="884">
        <v>0</v>
      </c>
      <c r="EO144" s="884">
        <v>0</v>
      </c>
      <c r="EP144" s="884">
        <v>0</v>
      </c>
      <c r="EQ144" s="884">
        <v>6.7250000000000001E-3</v>
      </c>
      <c r="ER144" s="884">
        <v>0</v>
      </c>
      <c r="ES144" s="884">
        <v>8.6750000000000004E-3</v>
      </c>
      <c r="ET144" s="884">
        <v>0</v>
      </c>
      <c r="EU144" s="884">
        <v>0</v>
      </c>
      <c r="EV144" s="884">
        <v>1.6525000000000001E-2</v>
      </c>
      <c r="EW144" s="884">
        <v>0</v>
      </c>
      <c r="EX144" s="884">
        <v>0</v>
      </c>
      <c r="EY144" s="884">
        <v>5.1250000000000002E-3</v>
      </c>
      <c r="EZ144" s="884">
        <v>6.7725000000000007E-3</v>
      </c>
      <c r="FA144" s="884">
        <v>0</v>
      </c>
      <c r="FB144" s="884">
        <v>7.0025E-3</v>
      </c>
      <c r="FC144" s="884">
        <v>0</v>
      </c>
      <c r="FD144" s="884">
        <v>0</v>
      </c>
      <c r="FE144" s="884">
        <v>0</v>
      </c>
      <c r="FF144" s="884">
        <v>0</v>
      </c>
      <c r="FG144" s="884">
        <v>5.4625000000000003E-3</v>
      </c>
      <c r="FH144" s="884">
        <v>0</v>
      </c>
      <c r="FI144" s="884">
        <v>1.2775E-2</v>
      </c>
      <c r="FJ144" s="884">
        <v>8.2212500000000008E-2</v>
      </c>
      <c r="FK144" s="884">
        <v>0</v>
      </c>
      <c r="FL144" s="884">
        <v>6.8387500000000004E-2</v>
      </c>
      <c r="FM144" s="884">
        <v>0</v>
      </c>
      <c r="FN144" s="884">
        <v>0</v>
      </c>
      <c r="FO144" s="884">
        <v>3.6205183426437498E-2</v>
      </c>
      <c r="FP144" s="884">
        <v>0</v>
      </c>
      <c r="FQ144" s="884">
        <v>0</v>
      </c>
      <c r="FR144" s="884">
        <v>5.3500000000000006E-3</v>
      </c>
      <c r="FS144" s="884">
        <v>0</v>
      </c>
      <c r="FT144" s="884">
        <v>0</v>
      </c>
      <c r="FU144" s="884">
        <v>0</v>
      </c>
      <c r="FV144" s="884">
        <v>0</v>
      </c>
      <c r="FW144" s="884">
        <v>0</v>
      </c>
      <c r="FX144" s="884">
        <v>0</v>
      </c>
      <c r="FY144" s="884">
        <v>0</v>
      </c>
      <c r="FZ144" s="884">
        <v>0</v>
      </c>
      <c r="GA144" s="884">
        <v>0.10208750000000003</v>
      </c>
      <c r="GB144" s="884">
        <v>0</v>
      </c>
      <c r="GC144" s="884">
        <v>0</v>
      </c>
      <c r="GD144" s="884">
        <v>0</v>
      </c>
      <c r="GE144" s="884">
        <v>0</v>
      </c>
      <c r="GF144" s="884">
        <v>0</v>
      </c>
      <c r="GG144" s="884">
        <v>0</v>
      </c>
      <c r="GH144" s="884">
        <v>0</v>
      </c>
      <c r="GI144" s="884">
        <v>0</v>
      </c>
      <c r="GJ144" s="884">
        <v>0</v>
      </c>
      <c r="GK144" s="884">
        <v>0</v>
      </c>
      <c r="GL144" s="884">
        <v>0</v>
      </c>
    </row>
    <row r="145" spans="1:194" x14ac:dyDescent="0.2">
      <c r="A145" s="652" t="s">
        <v>1935</v>
      </c>
      <c r="B145" s="652"/>
      <c r="C145" s="884">
        <v>0</v>
      </c>
      <c r="D145" s="884">
        <v>0</v>
      </c>
      <c r="E145" s="884">
        <v>0</v>
      </c>
      <c r="F145" s="884">
        <v>0</v>
      </c>
      <c r="G145" s="884">
        <v>0</v>
      </c>
      <c r="H145" s="884">
        <v>0</v>
      </c>
      <c r="I145" s="884">
        <v>0</v>
      </c>
      <c r="J145" s="884">
        <v>0</v>
      </c>
      <c r="K145" s="884">
        <v>0</v>
      </c>
      <c r="L145" s="884">
        <v>0</v>
      </c>
      <c r="M145" s="884">
        <v>0</v>
      </c>
      <c r="N145" s="884">
        <v>0</v>
      </c>
      <c r="O145" s="884">
        <v>0</v>
      </c>
      <c r="P145" s="884">
        <v>0</v>
      </c>
      <c r="Q145" s="884"/>
      <c r="R145" s="884">
        <v>0</v>
      </c>
      <c r="S145" s="884">
        <v>0</v>
      </c>
      <c r="T145" s="884">
        <v>0</v>
      </c>
      <c r="U145" s="884">
        <v>0</v>
      </c>
      <c r="V145" s="884">
        <v>0</v>
      </c>
      <c r="W145" s="884">
        <v>0</v>
      </c>
      <c r="X145" s="884">
        <v>0</v>
      </c>
      <c r="Y145" s="884">
        <v>8.0000000000000002E-3</v>
      </c>
      <c r="Z145" s="884"/>
      <c r="AA145" s="884">
        <v>0</v>
      </c>
      <c r="AB145" s="884"/>
      <c r="AC145" s="884">
        <v>0</v>
      </c>
      <c r="AD145" s="884">
        <v>0</v>
      </c>
      <c r="AE145" s="884">
        <v>0</v>
      </c>
      <c r="AF145" s="884">
        <v>0</v>
      </c>
      <c r="AG145" s="884">
        <v>0</v>
      </c>
      <c r="AH145" s="884">
        <v>0</v>
      </c>
      <c r="AI145" s="884">
        <v>0</v>
      </c>
      <c r="AJ145" s="884">
        <v>0</v>
      </c>
      <c r="AK145" s="884">
        <v>0</v>
      </c>
      <c r="AL145" s="884">
        <v>0</v>
      </c>
      <c r="AM145" s="884">
        <v>0</v>
      </c>
      <c r="AN145" s="884">
        <v>0</v>
      </c>
      <c r="AO145" s="884">
        <v>0</v>
      </c>
      <c r="AP145" s="884">
        <v>0</v>
      </c>
      <c r="AQ145" s="884">
        <v>0</v>
      </c>
      <c r="AR145" s="884">
        <v>8.7500000000000008E-2</v>
      </c>
      <c r="AS145" s="884">
        <v>0</v>
      </c>
      <c r="AT145" s="884">
        <v>0</v>
      </c>
      <c r="AU145" s="884">
        <v>0</v>
      </c>
      <c r="AV145" s="884">
        <v>0</v>
      </c>
      <c r="AW145" s="884">
        <v>0</v>
      </c>
      <c r="AX145" s="884">
        <v>0</v>
      </c>
      <c r="AY145" s="884">
        <v>0</v>
      </c>
      <c r="AZ145" s="884">
        <v>0</v>
      </c>
      <c r="BA145" s="884">
        <v>0</v>
      </c>
      <c r="BB145" s="884">
        <v>0</v>
      </c>
      <c r="BC145" s="884">
        <v>0</v>
      </c>
      <c r="BD145" s="884">
        <v>0</v>
      </c>
      <c r="BE145" s="884">
        <v>0</v>
      </c>
      <c r="BF145" s="884">
        <v>0.03</v>
      </c>
      <c r="BG145" s="884">
        <v>0.03</v>
      </c>
      <c r="BH145" s="884">
        <v>0.03</v>
      </c>
      <c r="BI145" s="884">
        <v>0.03</v>
      </c>
      <c r="BJ145" s="884">
        <v>0.03</v>
      </c>
      <c r="BK145" s="884">
        <v>0.03</v>
      </c>
      <c r="BL145" s="884">
        <v>0.03</v>
      </c>
      <c r="BM145" s="884">
        <v>0</v>
      </c>
      <c r="BN145" s="884">
        <v>0</v>
      </c>
      <c r="BO145" s="884">
        <v>0</v>
      </c>
      <c r="BP145" s="884">
        <v>0</v>
      </c>
      <c r="BQ145" s="884"/>
      <c r="BR145" s="884">
        <v>0</v>
      </c>
      <c r="BS145" s="884">
        <v>0</v>
      </c>
      <c r="BT145" s="884">
        <v>0</v>
      </c>
      <c r="BU145" s="884">
        <v>0</v>
      </c>
      <c r="BV145" s="884">
        <v>0</v>
      </c>
      <c r="BW145" s="884">
        <v>0</v>
      </c>
      <c r="BX145" s="884">
        <v>0</v>
      </c>
      <c r="BY145" s="884">
        <v>0</v>
      </c>
      <c r="BZ145" s="884">
        <v>0</v>
      </c>
      <c r="CA145" s="884">
        <v>0</v>
      </c>
      <c r="CB145" s="884"/>
      <c r="CC145" s="884">
        <v>0</v>
      </c>
      <c r="CD145" s="884">
        <v>0</v>
      </c>
      <c r="CE145" s="884">
        <v>0</v>
      </c>
      <c r="CF145" s="884">
        <v>0</v>
      </c>
      <c r="CG145" s="884">
        <v>0</v>
      </c>
      <c r="CH145" s="884">
        <v>0</v>
      </c>
      <c r="CI145" s="884">
        <v>0</v>
      </c>
      <c r="CJ145" s="884">
        <v>0</v>
      </c>
      <c r="CK145" s="884">
        <v>0</v>
      </c>
      <c r="CL145" s="884">
        <v>0</v>
      </c>
      <c r="CM145" s="884">
        <v>0</v>
      </c>
      <c r="CN145" s="884">
        <v>0</v>
      </c>
      <c r="CO145" s="884">
        <v>0</v>
      </c>
      <c r="CP145" s="884"/>
      <c r="CQ145" s="884">
        <v>0</v>
      </c>
      <c r="CR145" s="884">
        <v>0</v>
      </c>
      <c r="CS145" s="884">
        <v>0</v>
      </c>
      <c r="CT145" s="884">
        <v>0</v>
      </c>
      <c r="CU145" s="884">
        <v>0</v>
      </c>
      <c r="CV145" s="884">
        <v>0</v>
      </c>
      <c r="CW145" s="884">
        <v>0</v>
      </c>
      <c r="CX145" s="884">
        <v>0</v>
      </c>
      <c r="CY145" s="884">
        <v>0</v>
      </c>
      <c r="CZ145" s="884">
        <v>0</v>
      </c>
      <c r="DA145" s="884">
        <v>0</v>
      </c>
      <c r="DB145" s="884"/>
      <c r="DC145" s="884">
        <v>0</v>
      </c>
      <c r="DD145" s="884">
        <v>0</v>
      </c>
      <c r="DE145" s="884"/>
      <c r="DF145" s="884">
        <v>0</v>
      </c>
      <c r="DG145" s="884">
        <v>0</v>
      </c>
      <c r="DH145" s="884">
        <v>0</v>
      </c>
      <c r="DI145" s="884">
        <v>0</v>
      </c>
      <c r="DJ145" s="884"/>
      <c r="DK145" s="884">
        <v>0</v>
      </c>
      <c r="DL145" s="884">
        <v>0</v>
      </c>
      <c r="DM145" s="884">
        <v>0</v>
      </c>
      <c r="DN145" s="884">
        <v>0</v>
      </c>
      <c r="DO145" s="884">
        <v>0</v>
      </c>
      <c r="DP145" s="884">
        <v>0</v>
      </c>
      <c r="DQ145" s="884">
        <v>0</v>
      </c>
      <c r="DR145" s="884">
        <v>0</v>
      </c>
      <c r="DS145" s="884">
        <v>0</v>
      </c>
      <c r="DT145" s="884">
        <v>0</v>
      </c>
      <c r="DU145" s="884">
        <v>0</v>
      </c>
      <c r="DV145" s="884">
        <v>0</v>
      </c>
      <c r="DW145" s="884">
        <v>0</v>
      </c>
      <c r="DX145" s="884">
        <v>0</v>
      </c>
      <c r="DY145" s="884"/>
      <c r="DZ145" s="884">
        <v>0</v>
      </c>
      <c r="EA145" s="884">
        <v>0</v>
      </c>
      <c r="EB145" s="884">
        <v>0</v>
      </c>
      <c r="EC145" s="884">
        <v>0</v>
      </c>
      <c r="ED145" s="884">
        <v>0</v>
      </c>
      <c r="EE145" s="884">
        <v>0</v>
      </c>
      <c r="EF145" s="884">
        <v>0</v>
      </c>
      <c r="EG145" s="884">
        <v>0</v>
      </c>
      <c r="EH145" s="884">
        <v>0</v>
      </c>
      <c r="EI145" s="884">
        <v>0</v>
      </c>
      <c r="EJ145" s="884">
        <v>0</v>
      </c>
      <c r="EK145" s="884">
        <v>0</v>
      </c>
      <c r="EL145" s="884">
        <v>0</v>
      </c>
      <c r="EM145" s="884">
        <v>0</v>
      </c>
      <c r="EN145" s="884">
        <v>0</v>
      </c>
      <c r="EO145" s="884">
        <v>0</v>
      </c>
      <c r="EP145" s="884">
        <v>0</v>
      </c>
      <c r="EQ145" s="884">
        <v>0</v>
      </c>
      <c r="ER145" s="884">
        <v>0</v>
      </c>
      <c r="ES145" s="884">
        <v>0</v>
      </c>
      <c r="ET145" s="884">
        <v>0</v>
      </c>
      <c r="EU145" s="884">
        <v>0</v>
      </c>
      <c r="EV145" s="884">
        <v>0</v>
      </c>
      <c r="EW145" s="884">
        <v>0</v>
      </c>
      <c r="EX145" s="884">
        <v>0</v>
      </c>
      <c r="EY145" s="884">
        <v>0</v>
      </c>
      <c r="EZ145" s="884">
        <v>0</v>
      </c>
      <c r="FA145" s="884">
        <v>0</v>
      </c>
      <c r="FB145" s="884">
        <v>0</v>
      </c>
      <c r="FC145" s="884">
        <v>0</v>
      </c>
      <c r="FD145" s="884">
        <v>0</v>
      </c>
      <c r="FE145" s="884">
        <v>0</v>
      </c>
      <c r="FF145" s="884">
        <v>0</v>
      </c>
      <c r="FG145" s="884">
        <v>0</v>
      </c>
      <c r="FH145" s="884">
        <v>0</v>
      </c>
      <c r="FI145" s="884">
        <v>0</v>
      </c>
      <c r="FJ145" s="884">
        <v>0</v>
      </c>
      <c r="FK145" s="884">
        <v>0</v>
      </c>
      <c r="FL145" s="884">
        <v>0</v>
      </c>
      <c r="FM145" s="884">
        <v>0</v>
      </c>
      <c r="FN145" s="884">
        <v>0</v>
      </c>
      <c r="FO145" s="884">
        <v>0</v>
      </c>
      <c r="FP145" s="884">
        <v>0</v>
      </c>
      <c r="FQ145" s="884">
        <v>0</v>
      </c>
      <c r="FR145" s="884">
        <v>0</v>
      </c>
      <c r="FS145" s="884">
        <v>0</v>
      </c>
      <c r="FT145" s="884">
        <v>0</v>
      </c>
      <c r="FU145" s="884">
        <v>0</v>
      </c>
      <c r="FV145" s="884">
        <v>0</v>
      </c>
      <c r="FW145" s="884">
        <v>0</v>
      </c>
      <c r="FX145" s="884">
        <v>0</v>
      </c>
      <c r="FY145" s="884">
        <v>0</v>
      </c>
      <c r="FZ145" s="884">
        <v>0</v>
      </c>
      <c r="GA145" s="884">
        <v>0</v>
      </c>
      <c r="GB145" s="884">
        <v>0</v>
      </c>
      <c r="GC145" s="884">
        <v>0</v>
      </c>
      <c r="GD145" s="884">
        <v>0</v>
      </c>
      <c r="GE145" s="884">
        <v>0</v>
      </c>
      <c r="GF145" s="884">
        <v>0</v>
      </c>
      <c r="GG145" s="884">
        <v>0</v>
      </c>
      <c r="GH145" s="884">
        <v>0</v>
      </c>
      <c r="GI145" s="884">
        <v>0</v>
      </c>
      <c r="GJ145" s="884">
        <v>0</v>
      </c>
      <c r="GK145" s="884">
        <v>0</v>
      </c>
      <c r="GL145" s="884">
        <v>0</v>
      </c>
    </row>
    <row r="146" spans="1:194" x14ac:dyDescent="0.2">
      <c r="A146" s="652" t="s">
        <v>1113</v>
      </c>
      <c r="B146" s="652" t="s">
        <v>573</v>
      </c>
      <c r="C146" s="884">
        <v>0</v>
      </c>
      <c r="D146" s="884">
        <v>0</v>
      </c>
      <c r="E146" s="884">
        <v>7.19647976647612E-3</v>
      </c>
      <c r="F146" s="884">
        <v>0</v>
      </c>
      <c r="G146" s="884">
        <v>3.2202797202797201E-2</v>
      </c>
      <c r="H146" s="884">
        <v>0</v>
      </c>
      <c r="I146" s="884">
        <v>0</v>
      </c>
      <c r="J146" s="884">
        <v>5.8999999999999999E-3</v>
      </c>
      <c r="K146" s="884">
        <v>0</v>
      </c>
      <c r="L146" s="884">
        <v>0.25248181818181831</v>
      </c>
      <c r="M146" s="884">
        <v>0</v>
      </c>
      <c r="N146" s="884">
        <v>0</v>
      </c>
      <c r="O146" s="884">
        <v>0</v>
      </c>
      <c r="P146" s="884">
        <v>3.244755244755259E-2</v>
      </c>
      <c r="Q146" s="884">
        <v>3.2846153846153849</v>
      </c>
      <c r="R146" s="884">
        <v>0</v>
      </c>
      <c r="S146" s="884">
        <v>0</v>
      </c>
      <c r="T146" s="884">
        <v>4.6328671328671328E-3</v>
      </c>
      <c r="U146" s="884">
        <v>0</v>
      </c>
      <c r="V146" s="884">
        <v>0</v>
      </c>
      <c r="W146" s="884">
        <v>1.2024193548387097E-2</v>
      </c>
      <c r="X146" s="884">
        <v>5.5455193892900868E-3</v>
      </c>
      <c r="Y146" s="884">
        <v>0.16868345323741255</v>
      </c>
      <c r="Z146" s="884"/>
      <c r="AA146" s="884">
        <v>6.4265734265734264E-3</v>
      </c>
      <c r="AB146" s="884">
        <v>0</v>
      </c>
      <c r="AC146" s="884">
        <v>2.7262135922330101E-2</v>
      </c>
      <c r="AD146" s="884">
        <v>4.968531468531468E-3</v>
      </c>
      <c r="AE146" s="884">
        <v>6.4615384615384613E-3</v>
      </c>
      <c r="AF146" s="884">
        <v>0</v>
      </c>
      <c r="AG146" s="884">
        <v>0</v>
      </c>
      <c r="AH146" s="884">
        <v>4.8321678321678321E-3</v>
      </c>
      <c r="AI146" s="884">
        <v>0</v>
      </c>
      <c r="AJ146" s="884">
        <v>0</v>
      </c>
      <c r="AK146" s="884">
        <v>0</v>
      </c>
      <c r="AL146" s="884">
        <v>5.0071428571428576E-3</v>
      </c>
      <c r="AM146" s="884">
        <v>1.5444444444444441E-2</v>
      </c>
      <c r="AN146" s="884">
        <v>0</v>
      </c>
      <c r="AO146" s="884">
        <v>7.4965034965034935E-3</v>
      </c>
      <c r="AP146" s="884">
        <v>1.6378205128205137E-2</v>
      </c>
      <c r="AQ146" s="884">
        <v>0</v>
      </c>
      <c r="AR146" s="884">
        <v>1.6062937062937044E-2</v>
      </c>
      <c r="AS146" s="884">
        <v>0</v>
      </c>
      <c r="AT146" s="884">
        <v>0</v>
      </c>
      <c r="AU146" s="884">
        <v>0</v>
      </c>
      <c r="AV146" s="884">
        <v>0</v>
      </c>
      <c r="AW146" s="884">
        <v>0</v>
      </c>
      <c r="AX146" s="884">
        <v>0</v>
      </c>
      <c r="AY146" s="884">
        <v>1.5185314685314685E-2</v>
      </c>
      <c r="AZ146" s="884">
        <v>0</v>
      </c>
      <c r="BA146" s="884">
        <v>1.7160839160839166E-2</v>
      </c>
      <c r="BB146" s="884">
        <v>0.107006993006993</v>
      </c>
      <c r="BC146" s="884">
        <v>0</v>
      </c>
      <c r="BD146" s="884">
        <v>0</v>
      </c>
      <c r="BE146" s="884">
        <v>0</v>
      </c>
      <c r="BF146" s="884">
        <v>0.29160256410256413</v>
      </c>
      <c r="BG146" s="884">
        <v>0.29160256410256413</v>
      </c>
      <c r="BH146" s="884">
        <v>0.29160256410256413</v>
      </c>
      <c r="BI146" s="884">
        <v>0.29160256410256413</v>
      </c>
      <c r="BJ146" s="884">
        <v>0.29160256410256413</v>
      </c>
      <c r="BK146" s="884">
        <v>0.29160256410256413</v>
      </c>
      <c r="BL146" s="884">
        <v>0.29160256410256413</v>
      </c>
      <c r="BM146" s="884">
        <v>0</v>
      </c>
      <c r="BN146" s="884">
        <v>8.9119999999999998E-3</v>
      </c>
      <c r="BO146" s="884">
        <v>0</v>
      </c>
      <c r="BP146" s="884">
        <v>0</v>
      </c>
      <c r="BQ146" s="884">
        <v>0</v>
      </c>
      <c r="BR146" s="884">
        <v>0</v>
      </c>
      <c r="BS146" s="884">
        <v>0</v>
      </c>
      <c r="BT146" s="884">
        <v>0</v>
      </c>
      <c r="BU146" s="884">
        <v>0</v>
      </c>
      <c r="BV146" s="884">
        <v>0</v>
      </c>
      <c r="BW146" s="884">
        <v>5.0930069930069932E-2</v>
      </c>
      <c r="BX146" s="884">
        <v>0</v>
      </c>
      <c r="BY146" s="884">
        <v>0</v>
      </c>
      <c r="BZ146" s="884">
        <v>0</v>
      </c>
      <c r="CA146" s="884">
        <v>0</v>
      </c>
      <c r="CB146" s="884">
        <v>0</v>
      </c>
      <c r="CC146" s="884">
        <v>0.23063829787234044</v>
      </c>
      <c r="CD146" s="884">
        <v>0</v>
      </c>
      <c r="CE146" s="884">
        <v>0</v>
      </c>
      <c r="CF146" s="884">
        <v>0</v>
      </c>
      <c r="CG146" s="884">
        <v>0</v>
      </c>
      <c r="CH146" s="884">
        <v>0</v>
      </c>
      <c r="CI146" s="884">
        <v>0</v>
      </c>
      <c r="CJ146" s="884">
        <v>0</v>
      </c>
      <c r="CK146" s="884">
        <v>0</v>
      </c>
      <c r="CL146" s="884">
        <v>0</v>
      </c>
      <c r="CM146" s="884">
        <v>9.6540449916460852E-3</v>
      </c>
      <c r="CN146" s="884">
        <v>1.2343063689419648E-2</v>
      </c>
      <c r="CO146" s="884">
        <v>0</v>
      </c>
      <c r="CP146" s="884">
        <v>7.4475806451612904E-3</v>
      </c>
      <c r="CQ146" s="884">
        <v>9.9160839160839179E-3</v>
      </c>
      <c r="CR146" s="884">
        <v>0</v>
      </c>
      <c r="CS146" s="884">
        <v>5.0915492957746477E-3</v>
      </c>
      <c r="CT146" s="884">
        <v>4.6357142857142855E-3</v>
      </c>
      <c r="CU146" s="884">
        <v>0</v>
      </c>
      <c r="CV146" s="884">
        <v>0</v>
      </c>
      <c r="CW146" s="884">
        <v>0</v>
      </c>
      <c r="CX146" s="884">
        <v>0</v>
      </c>
      <c r="CY146" s="884">
        <v>0</v>
      </c>
      <c r="CZ146" s="884">
        <v>0</v>
      </c>
      <c r="DA146" s="884">
        <v>0</v>
      </c>
      <c r="DB146" s="884">
        <v>0</v>
      </c>
      <c r="DC146" s="884">
        <v>0</v>
      </c>
      <c r="DD146" s="884">
        <v>0</v>
      </c>
      <c r="DE146" s="884">
        <v>0</v>
      </c>
      <c r="DF146" s="884">
        <v>0</v>
      </c>
      <c r="DG146" s="884">
        <v>0</v>
      </c>
      <c r="DH146" s="884">
        <v>5.1433566433566431E-3</v>
      </c>
      <c r="DI146" s="884">
        <v>0</v>
      </c>
      <c r="DJ146" s="884">
        <v>0</v>
      </c>
      <c r="DK146" s="884">
        <v>6.765734265734266E-3</v>
      </c>
      <c r="DL146" s="884">
        <v>5.2972027972027968E-3</v>
      </c>
      <c r="DM146" s="884">
        <v>5.3741258741258737E-3</v>
      </c>
      <c r="DN146" s="884">
        <v>0</v>
      </c>
      <c r="DO146" s="884">
        <v>0</v>
      </c>
      <c r="DP146" s="884">
        <v>0</v>
      </c>
      <c r="DQ146" s="884">
        <v>0</v>
      </c>
      <c r="DR146" s="884">
        <v>3.5778571428571472E-2</v>
      </c>
      <c r="DS146" s="884">
        <v>0</v>
      </c>
      <c r="DT146" s="884">
        <v>0</v>
      </c>
      <c r="DU146" s="884">
        <v>0</v>
      </c>
      <c r="DV146" s="884">
        <v>7.9949771831720265E-3</v>
      </c>
      <c r="DW146" s="884">
        <v>2.2019841269841269E-2</v>
      </c>
      <c r="DX146" s="884">
        <v>0</v>
      </c>
      <c r="DY146" s="884">
        <v>0</v>
      </c>
      <c r="DZ146" s="884">
        <v>3.8520161290322583E-2</v>
      </c>
      <c r="EA146" s="884">
        <v>0</v>
      </c>
      <c r="EB146" s="884">
        <v>0</v>
      </c>
      <c r="EC146" s="884">
        <v>1.1032479253257343E-2</v>
      </c>
      <c r="ED146" s="884">
        <v>0</v>
      </c>
      <c r="EE146" s="884">
        <v>0</v>
      </c>
      <c r="EF146" s="884">
        <v>0</v>
      </c>
      <c r="EG146" s="884">
        <v>0</v>
      </c>
      <c r="EH146" s="884">
        <v>0</v>
      </c>
      <c r="EI146" s="884">
        <v>6.423076923076922E-3</v>
      </c>
      <c r="EJ146" s="884">
        <v>5.3846153846153844E-3</v>
      </c>
      <c r="EK146" s="884">
        <v>0</v>
      </c>
      <c r="EL146" s="884">
        <v>0</v>
      </c>
      <c r="EM146" s="884">
        <v>0</v>
      </c>
      <c r="EN146" s="884">
        <v>0</v>
      </c>
      <c r="EO146" s="884">
        <v>0</v>
      </c>
      <c r="EP146" s="884">
        <v>0</v>
      </c>
      <c r="EQ146" s="884">
        <v>0</v>
      </c>
      <c r="ER146" s="884">
        <v>0</v>
      </c>
      <c r="ES146" s="884">
        <v>4.6573426573426569E-3</v>
      </c>
      <c r="ET146" s="884">
        <v>0</v>
      </c>
      <c r="EU146" s="884">
        <v>0</v>
      </c>
      <c r="EV146" s="884">
        <v>1.1433566433566408E-2</v>
      </c>
      <c r="EW146" s="884">
        <v>0</v>
      </c>
      <c r="EX146" s="884">
        <v>0</v>
      </c>
      <c r="EY146" s="884">
        <v>0.63810139860139881</v>
      </c>
      <c r="EZ146" s="884">
        <v>0.13001798561151079</v>
      </c>
      <c r="FA146" s="884">
        <v>0</v>
      </c>
      <c r="FB146" s="884">
        <v>0</v>
      </c>
      <c r="FC146" s="884">
        <v>4.8181818181818178E-3</v>
      </c>
      <c r="FD146" s="884">
        <v>4.6029411764705883E-3</v>
      </c>
      <c r="FE146" s="884">
        <v>0</v>
      </c>
      <c r="FF146" s="884">
        <v>0</v>
      </c>
      <c r="FG146" s="884">
        <v>2.607692307692307E-2</v>
      </c>
      <c r="FH146" s="884">
        <v>0</v>
      </c>
      <c r="FI146" s="884">
        <v>0</v>
      </c>
      <c r="FJ146" s="884">
        <v>0</v>
      </c>
      <c r="FK146" s="884">
        <v>0</v>
      </c>
      <c r="FL146" s="884">
        <v>3.3955555555555524E-2</v>
      </c>
      <c r="FM146" s="884">
        <v>0</v>
      </c>
      <c r="FN146" s="884">
        <v>0</v>
      </c>
      <c r="FO146" s="884">
        <v>1.8684817569219924E-2</v>
      </c>
      <c r="FP146" s="884">
        <v>0</v>
      </c>
      <c r="FQ146" s="884">
        <v>0</v>
      </c>
      <c r="FR146" s="884">
        <v>3.7199300699300684E-2</v>
      </c>
      <c r="FS146" s="884">
        <v>3.1828671328671322E-2</v>
      </c>
      <c r="FT146" s="884">
        <v>0</v>
      </c>
      <c r="FU146" s="884">
        <v>0</v>
      </c>
      <c r="FV146" s="884">
        <v>0</v>
      </c>
      <c r="FW146" s="884">
        <v>0</v>
      </c>
      <c r="FX146" s="884">
        <v>0</v>
      </c>
      <c r="FY146" s="884">
        <v>0</v>
      </c>
      <c r="FZ146" s="884">
        <v>0</v>
      </c>
      <c r="GA146" s="884">
        <v>5.9765734265734269E-2</v>
      </c>
      <c r="GB146" s="884">
        <v>5.7727272727272723E-3</v>
      </c>
      <c r="GC146" s="884">
        <v>0</v>
      </c>
      <c r="GD146" s="884">
        <v>1.166783216783217E-2</v>
      </c>
      <c r="GE146" s="884">
        <v>0</v>
      </c>
      <c r="GF146" s="884">
        <v>0</v>
      </c>
      <c r="GG146" s="884">
        <v>0</v>
      </c>
      <c r="GH146" s="884">
        <v>0</v>
      </c>
      <c r="GI146" s="884">
        <v>0</v>
      </c>
      <c r="GJ146" s="884">
        <v>4.5979020979020936E-3</v>
      </c>
      <c r="GK146" s="884">
        <v>0</v>
      </c>
      <c r="GL146" s="884">
        <v>0</v>
      </c>
    </row>
    <row r="147" spans="1:194" x14ac:dyDescent="0.2">
      <c r="A147" s="652" t="s">
        <v>1114</v>
      </c>
      <c r="B147" s="652" t="s">
        <v>574</v>
      </c>
      <c r="C147" s="884"/>
      <c r="D147" s="884">
        <v>0</v>
      </c>
      <c r="E147" s="884"/>
      <c r="F147" s="884">
        <v>0</v>
      </c>
      <c r="G147" s="884">
        <v>0</v>
      </c>
      <c r="H147" s="884">
        <v>0</v>
      </c>
      <c r="I147" s="884"/>
      <c r="J147" s="884">
        <v>0</v>
      </c>
      <c r="K147" s="884">
        <v>0</v>
      </c>
      <c r="L147" s="884">
        <v>0</v>
      </c>
      <c r="M147" s="884">
        <v>0</v>
      </c>
      <c r="N147" s="884">
        <v>0</v>
      </c>
      <c r="O147" s="884">
        <v>0</v>
      </c>
      <c r="P147" s="884">
        <v>0</v>
      </c>
      <c r="Q147" s="884"/>
      <c r="R147" s="884">
        <v>0</v>
      </c>
      <c r="S147" s="884">
        <v>0</v>
      </c>
      <c r="T147" s="884">
        <v>0</v>
      </c>
      <c r="U147" s="884"/>
      <c r="V147" s="884">
        <v>0</v>
      </c>
      <c r="W147" s="884">
        <v>0</v>
      </c>
      <c r="X147" s="884">
        <v>0</v>
      </c>
      <c r="Y147" s="884">
        <v>0</v>
      </c>
      <c r="Z147" s="884"/>
      <c r="AA147" s="884">
        <v>0</v>
      </c>
      <c r="AB147" s="884"/>
      <c r="AC147" s="884">
        <v>0</v>
      </c>
      <c r="AD147" s="884">
        <v>0</v>
      </c>
      <c r="AE147" s="884">
        <v>0</v>
      </c>
      <c r="AF147" s="884">
        <v>0</v>
      </c>
      <c r="AG147" s="884">
        <v>0</v>
      </c>
      <c r="AH147" s="884">
        <v>0</v>
      </c>
      <c r="AI147" s="884">
        <v>0</v>
      </c>
      <c r="AJ147" s="884">
        <v>0</v>
      </c>
      <c r="AK147" s="884">
        <v>0</v>
      </c>
      <c r="AL147" s="884"/>
      <c r="AM147" s="884">
        <v>0</v>
      </c>
      <c r="AN147" s="884">
        <v>0</v>
      </c>
      <c r="AO147" s="884">
        <v>0</v>
      </c>
      <c r="AP147" s="884"/>
      <c r="AQ147" s="884"/>
      <c r="AR147" s="884">
        <v>0</v>
      </c>
      <c r="AS147" s="884">
        <v>0</v>
      </c>
      <c r="AT147" s="884">
        <v>0</v>
      </c>
      <c r="AU147" s="884">
        <v>0</v>
      </c>
      <c r="AV147" s="884">
        <v>0</v>
      </c>
      <c r="AW147" s="884"/>
      <c r="AX147" s="884">
        <v>0</v>
      </c>
      <c r="AY147" s="884">
        <v>0</v>
      </c>
      <c r="AZ147" s="884"/>
      <c r="BA147" s="884">
        <v>0</v>
      </c>
      <c r="BB147" s="884">
        <v>0</v>
      </c>
      <c r="BC147" s="884">
        <v>0</v>
      </c>
      <c r="BD147" s="884">
        <v>0</v>
      </c>
      <c r="BE147" s="884"/>
      <c r="BF147" s="884"/>
      <c r="BG147" s="884"/>
      <c r="BH147" s="884"/>
      <c r="BI147" s="884"/>
      <c r="BJ147" s="884"/>
      <c r="BK147" s="884"/>
      <c r="BL147" s="884"/>
      <c r="BM147" s="884">
        <v>0</v>
      </c>
      <c r="BN147" s="884"/>
      <c r="BO147" s="884"/>
      <c r="BP147" s="884">
        <v>0</v>
      </c>
      <c r="BQ147" s="884"/>
      <c r="BR147" s="884">
        <v>0</v>
      </c>
      <c r="BS147" s="884">
        <v>0</v>
      </c>
      <c r="BT147" s="884">
        <v>0</v>
      </c>
      <c r="BU147" s="884">
        <v>0</v>
      </c>
      <c r="BV147" s="884">
        <v>0</v>
      </c>
      <c r="BW147" s="884">
        <v>0</v>
      </c>
      <c r="BX147" s="884"/>
      <c r="BY147" s="884">
        <v>0</v>
      </c>
      <c r="BZ147" s="884">
        <v>0</v>
      </c>
      <c r="CA147" s="884"/>
      <c r="CB147" s="884"/>
      <c r="CC147" s="884">
        <v>0</v>
      </c>
      <c r="CD147" s="884">
        <v>0</v>
      </c>
      <c r="CE147" s="884">
        <v>0</v>
      </c>
      <c r="CF147" s="884">
        <v>0</v>
      </c>
      <c r="CG147" s="884"/>
      <c r="CH147" s="884">
        <v>0</v>
      </c>
      <c r="CI147" s="884"/>
      <c r="CJ147" s="884">
        <v>0</v>
      </c>
      <c r="CK147" s="884">
        <v>0</v>
      </c>
      <c r="CL147" s="884">
        <v>0</v>
      </c>
      <c r="CM147" s="884">
        <v>0</v>
      </c>
      <c r="CN147" s="884"/>
      <c r="CO147" s="884"/>
      <c r="CP147" s="884"/>
      <c r="CQ147" s="884">
        <v>0</v>
      </c>
      <c r="CR147" s="884">
        <v>0</v>
      </c>
      <c r="CS147" s="884">
        <v>0</v>
      </c>
      <c r="CT147" s="884">
        <v>0</v>
      </c>
      <c r="CU147" s="884"/>
      <c r="CV147" s="884">
        <v>0</v>
      </c>
      <c r="CW147" s="884">
        <v>0</v>
      </c>
      <c r="CX147" s="884">
        <v>0</v>
      </c>
      <c r="CY147" s="884"/>
      <c r="CZ147" s="884"/>
      <c r="DA147" s="884"/>
      <c r="DB147" s="884"/>
      <c r="DC147" s="884">
        <v>0</v>
      </c>
      <c r="DD147" s="884"/>
      <c r="DE147" s="884"/>
      <c r="DF147" s="884"/>
      <c r="DG147" s="884"/>
      <c r="DH147" s="884">
        <v>0</v>
      </c>
      <c r="DI147" s="884">
        <v>0</v>
      </c>
      <c r="DJ147" s="884">
        <v>0</v>
      </c>
      <c r="DK147" s="884">
        <v>0</v>
      </c>
      <c r="DL147" s="884">
        <v>0</v>
      </c>
      <c r="DM147" s="884">
        <v>0</v>
      </c>
      <c r="DN147" s="884">
        <v>0</v>
      </c>
      <c r="DO147" s="884"/>
      <c r="DP147" s="884"/>
      <c r="DQ147" s="884">
        <v>0</v>
      </c>
      <c r="DR147" s="884">
        <v>0</v>
      </c>
      <c r="DS147" s="884"/>
      <c r="DT147" s="884">
        <v>0</v>
      </c>
      <c r="DU147" s="884">
        <v>0</v>
      </c>
      <c r="DV147" s="884">
        <v>0</v>
      </c>
      <c r="DW147" s="884"/>
      <c r="DX147" s="884">
        <v>0</v>
      </c>
      <c r="DY147" s="884"/>
      <c r="DZ147" s="884">
        <v>0</v>
      </c>
      <c r="EA147" s="884">
        <v>0</v>
      </c>
      <c r="EB147" s="884">
        <v>0</v>
      </c>
      <c r="EC147" s="884">
        <v>0</v>
      </c>
      <c r="ED147" s="884">
        <v>0</v>
      </c>
      <c r="EE147" s="884"/>
      <c r="EF147" s="884">
        <v>0</v>
      </c>
      <c r="EG147" s="884">
        <v>0</v>
      </c>
      <c r="EH147" s="884">
        <v>0</v>
      </c>
      <c r="EI147" s="884">
        <v>0</v>
      </c>
      <c r="EJ147" s="884">
        <v>0</v>
      </c>
      <c r="EK147" s="884">
        <v>0</v>
      </c>
      <c r="EL147" s="884">
        <v>0</v>
      </c>
      <c r="EM147" s="884">
        <v>0</v>
      </c>
      <c r="EN147" s="884"/>
      <c r="EO147" s="884"/>
      <c r="EP147" s="884"/>
      <c r="EQ147" s="884">
        <v>0</v>
      </c>
      <c r="ER147" s="884">
        <v>0</v>
      </c>
      <c r="ES147" s="884">
        <v>0</v>
      </c>
      <c r="ET147" s="884">
        <v>0</v>
      </c>
      <c r="EU147" s="884"/>
      <c r="EV147" s="884">
        <v>0</v>
      </c>
      <c r="EW147" s="884">
        <v>0</v>
      </c>
      <c r="EX147" s="884">
        <v>0</v>
      </c>
      <c r="EY147" s="884">
        <v>0</v>
      </c>
      <c r="EZ147" s="884">
        <v>0</v>
      </c>
      <c r="FA147" s="884">
        <v>0</v>
      </c>
      <c r="FB147" s="884">
        <v>0</v>
      </c>
      <c r="FC147" s="884">
        <v>0</v>
      </c>
      <c r="FD147" s="884">
        <v>0</v>
      </c>
      <c r="FE147" s="884"/>
      <c r="FF147" s="884"/>
      <c r="FG147" s="884">
        <v>0</v>
      </c>
      <c r="FH147" s="884">
        <v>0</v>
      </c>
      <c r="FI147" s="884">
        <v>0</v>
      </c>
      <c r="FJ147" s="884">
        <v>0</v>
      </c>
      <c r="FK147" s="884">
        <v>0</v>
      </c>
      <c r="FL147" s="884">
        <v>0</v>
      </c>
      <c r="FM147" s="884">
        <v>0</v>
      </c>
      <c r="FN147" s="884">
        <v>0</v>
      </c>
      <c r="FO147" s="884">
        <v>0</v>
      </c>
      <c r="FP147" s="884">
        <v>0</v>
      </c>
      <c r="FQ147" s="884">
        <v>0</v>
      </c>
      <c r="FR147" s="884">
        <v>0</v>
      </c>
      <c r="FS147" s="884">
        <v>0</v>
      </c>
      <c r="FT147" s="884">
        <v>0</v>
      </c>
      <c r="FU147" s="884">
        <v>0</v>
      </c>
      <c r="FV147" s="884"/>
      <c r="FW147" s="884">
        <v>0</v>
      </c>
      <c r="FX147" s="884">
        <v>0</v>
      </c>
      <c r="FY147" s="884">
        <v>0</v>
      </c>
      <c r="FZ147" s="884">
        <v>0</v>
      </c>
      <c r="GA147" s="884">
        <v>0</v>
      </c>
      <c r="GB147" s="884">
        <v>0</v>
      </c>
      <c r="GC147" s="884"/>
      <c r="GD147" s="884">
        <v>0</v>
      </c>
      <c r="GE147" s="884">
        <v>0</v>
      </c>
      <c r="GF147" s="884">
        <v>0</v>
      </c>
      <c r="GG147" s="884">
        <v>0</v>
      </c>
      <c r="GH147" s="884">
        <v>0</v>
      </c>
      <c r="GI147" s="884"/>
      <c r="GJ147" s="884">
        <v>0</v>
      </c>
      <c r="GK147" s="884"/>
      <c r="GL147" s="884"/>
    </row>
    <row r="148" spans="1:194" x14ac:dyDescent="0.2">
      <c r="A148" s="652" t="s">
        <v>1115</v>
      </c>
      <c r="B148" s="652" t="s">
        <v>575</v>
      </c>
      <c r="C148" s="884">
        <v>0</v>
      </c>
      <c r="D148" s="884">
        <v>0</v>
      </c>
      <c r="E148" s="884">
        <v>0</v>
      </c>
      <c r="F148" s="884">
        <v>0</v>
      </c>
      <c r="G148" s="884">
        <v>1.8062499999999999E-2</v>
      </c>
      <c r="H148" s="884">
        <v>0</v>
      </c>
      <c r="I148" s="884">
        <v>0</v>
      </c>
      <c r="J148" s="884">
        <v>0</v>
      </c>
      <c r="K148" s="884">
        <v>0</v>
      </c>
      <c r="L148" s="884">
        <v>0</v>
      </c>
      <c r="M148" s="884">
        <v>0</v>
      </c>
      <c r="N148" s="884">
        <v>0</v>
      </c>
      <c r="O148" s="884">
        <v>0</v>
      </c>
      <c r="P148" s="884">
        <v>5.1875000000000003E-3</v>
      </c>
      <c r="Q148" s="884">
        <v>6</v>
      </c>
      <c r="R148" s="884">
        <v>0</v>
      </c>
      <c r="S148" s="884">
        <v>0</v>
      </c>
      <c r="T148" s="884">
        <v>0</v>
      </c>
      <c r="U148" s="884">
        <v>0</v>
      </c>
      <c r="V148" s="884">
        <v>0</v>
      </c>
      <c r="W148" s="884">
        <v>0</v>
      </c>
      <c r="X148" s="884">
        <v>0</v>
      </c>
      <c r="Y148" s="884">
        <v>6.333333333333334E-3</v>
      </c>
      <c r="Z148" s="884"/>
      <c r="AA148" s="884">
        <v>0</v>
      </c>
      <c r="AB148" s="884">
        <v>0</v>
      </c>
      <c r="AC148" s="884">
        <v>0</v>
      </c>
      <c r="AD148" s="884">
        <v>0</v>
      </c>
      <c r="AE148" s="884">
        <v>5.2916666666666667E-3</v>
      </c>
      <c r="AF148" s="884">
        <v>0</v>
      </c>
      <c r="AG148" s="884">
        <v>0</v>
      </c>
      <c r="AH148" s="884">
        <v>0</v>
      </c>
      <c r="AI148" s="884">
        <v>0</v>
      </c>
      <c r="AJ148" s="884">
        <v>0</v>
      </c>
      <c r="AK148" s="884">
        <v>0</v>
      </c>
      <c r="AL148" s="884">
        <v>0</v>
      </c>
      <c r="AM148" s="884">
        <v>0</v>
      </c>
      <c r="AN148" s="884">
        <v>0</v>
      </c>
      <c r="AO148" s="884">
        <v>0</v>
      </c>
      <c r="AP148" s="884">
        <v>0</v>
      </c>
      <c r="AQ148" s="884">
        <v>0</v>
      </c>
      <c r="AR148" s="884">
        <v>0</v>
      </c>
      <c r="AS148" s="884">
        <v>0</v>
      </c>
      <c r="AT148" s="884">
        <v>0</v>
      </c>
      <c r="AU148" s="884">
        <v>0</v>
      </c>
      <c r="AV148" s="884">
        <v>0</v>
      </c>
      <c r="AW148" s="884">
        <v>0</v>
      </c>
      <c r="AX148" s="884">
        <v>0</v>
      </c>
      <c r="AY148" s="884">
        <v>0</v>
      </c>
      <c r="AZ148" s="884">
        <v>0</v>
      </c>
      <c r="BA148" s="884">
        <v>0</v>
      </c>
      <c r="BB148" s="884">
        <v>0</v>
      </c>
      <c r="BC148" s="884">
        <v>0</v>
      </c>
      <c r="BD148" s="884">
        <v>0</v>
      </c>
      <c r="BE148" s="884">
        <v>0</v>
      </c>
      <c r="BF148" s="884">
        <v>0</v>
      </c>
      <c r="BG148" s="884">
        <v>0</v>
      </c>
      <c r="BH148" s="884">
        <v>0</v>
      </c>
      <c r="BI148" s="884">
        <v>0</v>
      </c>
      <c r="BJ148" s="884">
        <v>0</v>
      </c>
      <c r="BK148" s="884">
        <v>0</v>
      </c>
      <c r="BL148" s="884">
        <v>0</v>
      </c>
      <c r="BM148" s="884">
        <v>0</v>
      </c>
      <c r="BN148" s="884">
        <v>0</v>
      </c>
      <c r="BO148" s="884">
        <v>0</v>
      </c>
      <c r="BP148" s="884">
        <v>0</v>
      </c>
      <c r="BQ148" s="884">
        <v>0</v>
      </c>
      <c r="BR148" s="884">
        <v>0</v>
      </c>
      <c r="BS148" s="884">
        <v>0</v>
      </c>
      <c r="BT148" s="884">
        <v>0</v>
      </c>
      <c r="BU148" s="884">
        <v>0</v>
      </c>
      <c r="BV148" s="884">
        <v>0</v>
      </c>
      <c r="BW148" s="884">
        <v>0</v>
      </c>
      <c r="BX148" s="884">
        <v>0</v>
      </c>
      <c r="BY148" s="884">
        <v>0</v>
      </c>
      <c r="BZ148" s="884">
        <v>0</v>
      </c>
      <c r="CA148" s="884">
        <v>0</v>
      </c>
      <c r="CB148" s="884">
        <v>0</v>
      </c>
      <c r="CC148" s="884">
        <v>0</v>
      </c>
      <c r="CD148" s="884">
        <v>0</v>
      </c>
      <c r="CE148" s="884">
        <v>0</v>
      </c>
      <c r="CF148" s="884">
        <v>0</v>
      </c>
      <c r="CG148" s="884">
        <v>0</v>
      </c>
      <c r="CH148" s="884">
        <v>0</v>
      </c>
      <c r="CI148" s="884">
        <v>0</v>
      </c>
      <c r="CJ148" s="884">
        <v>0</v>
      </c>
      <c r="CK148" s="884">
        <v>0</v>
      </c>
      <c r="CL148" s="884">
        <v>0</v>
      </c>
      <c r="CM148" s="884">
        <v>0</v>
      </c>
      <c r="CN148" s="884">
        <v>0</v>
      </c>
      <c r="CO148" s="884">
        <v>0</v>
      </c>
      <c r="CP148" s="884">
        <v>0</v>
      </c>
      <c r="CQ148" s="884">
        <v>0</v>
      </c>
      <c r="CR148" s="884">
        <v>0</v>
      </c>
      <c r="CS148" s="884">
        <v>0</v>
      </c>
      <c r="CT148" s="884">
        <v>0</v>
      </c>
      <c r="CU148" s="884">
        <v>0</v>
      </c>
      <c r="CV148" s="884">
        <v>0</v>
      </c>
      <c r="CW148" s="884">
        <v>0</v>
      </c>
      <c r="CX148" s="884">
        <v>0</v>
      </c>
      <c r="CY148" s="884">
        <v>0</v>
      </c>
      <c r="CZ148" s="884">
        <v>0</v>
      </c>
      <c r="DA148" s="884">
        <v>0</v>
      </c>
      <c r="DB148" s="884">
        <v>0</v>
      </c>
      <c r="DC148" s="884">
        <v>0</v>
      </c>
      <c r="DD148" s="884">
        <v>0</v>
      </c>
      <c r="DE148" s="884">
        <v>0</v>
      </c>
      <c r="DF148" s="884">
        <v>0</v>
      </c>
      <c r="DG148" s="884">
        <v>0</v>
      </c>
      <c r="DH148" s="884">
        <v>0</v>
      </c>
      <c r="DI148" s="884">
        <v>0</v>
      </c>
      <c r="DJ148" s="884">
        <v>0</v>
      </c>
      <c r="DK148" s="884">
        <v>0</v>
      </c>
      <c r="DL148" s="884">
        <v>0</v>
      </c>
      <c r="DM148" s="884">
        <v>0</v>
      </c>
      <c r="DN148" s="884">
        <v>0</v>
      </c>
      <c r="DO148" s="884">
        <v>0</v>
      </c>
      <c r="DP148" s="884">
        <v>0</v>
      </c>
      <c r="DQ148" s="884">
        <v>0</v>
      </c>
      <c r="DR148" s="884">
        <v>0</v>
      </c>
      <c r="DS148" s="884">
        <v>0</v>
      </c>
      <c r="DT148" s="884">
        <v>0</v>
      </c>
      <c r="DU148" s="884">
        <v>0</v>
      </c>
      <c r="DV148" s="884">
        <v>0</v>
      </c>
      <c r="DW148" s="884">
        <v>0</v>
      </c>
      <c r="DX148" s="884">
        <v>0</v>
      </c>
      <c r="DY148" s="884">
        <v>0</v>
      </c>
      <c r="DZ148" s="884">
        <v>4.7500000000000007E-3</v>
      </c>
      <c r="EA148" s="884">
        <v>0</v>
      </c>
      <c r="EB148" s="884">
        <v>0</v>
      </c>
      <c r="EC148" s="884">
        <v>0</v>
      </c>
      <c r="ED148" s="884">
        <v>0</v>
      </c>
      <c r="EE148" s="884">
        <v>0</v>
      </c>
      <c r="EF148" s="884">
        <v>0</v>
      </c>
      <c r="EG148" s="884">
        <v>0</v>
      </c>
      <c r="EH148" s="884">
        <v>0</v>
      </c>
      <c r="EI148" s="884">
        <v>0</v>
      </c>
      <c r="EJ148" s="884">
        <v>0</v>
      </c>
      <c r="EK148" s="884">
        <v>0</v>
      </c>
      <c r="EL148" s="884">
        <v>0</v>
      </c>
      <c r="EM148" s="884">
        <v>0</v>
      </c>
      <c r="EN148" s="884">
        <v>0</v>
      </c>
      <c r="EO148" s="884">
        <v>0</v>
      </c>
      <c r="EP148" s="884">
        <v>0</v>
      </c>
      <c r="EQ148" s="884">
        <v>0</v>
      </c>
      <c r="ER148" s="884">
        <v>0</v>
      </c>
      <c r="ES148" s="884">
        <v>0</v>
      </c>
      <c r="ET148" s="884">
        <v>0</v>
      </c>
      <c r="EU148" s="884">
        <v>0</v>
      </c>
      <c r="EV148" s="884">
        <v>0</v>
      </c>
      <c r="EW148" s="884">
        <v>0</v>
      </c>
      <c r="EX148" s="884">
        <v>0</v>
      </c>
      <c r="EY148" s="884">
        <v>0</v>
      </c>
      <c r="EZ148" s="884">
        <v>0</v>
      </c>
      <c r="FA148" s="884">
        <v>0</v>
      </c>
      <c r="FB148" s="884">
        <v>0</v>
      </c>
      <c r="FC148" s="884">
        <v>0</v>
      </c>
      <c r="FD148" s="884">
        <v>0</v>
      </c>
      <c r="FE148" s="884">
        <v>0</v>
      </c>
      <c r="FF148" s="884">
        <v>0</v>
      </c>
      <c r="FG148" s="884">
        <v>0</v>
      </c>
      <c r="FH148" s="884">
        <v>0</v>
      </c>
      <c r="FI148" s="884">
        <v>0</v>
      </c>
      <c r="FJ148" s="884">
        <v>0</v>
      </c>
      <c r="FK148" s="884">
        <v>0</v>
      </c>
      <c r="FL148" s="884">
        <v>5.5093750000000004E-2</v>
      </c>
      <c r="FM148" s="884">
        <v>0</v>
      </c>
      <c r="FN148" s="884">
        <v>0</v>
      </c>
      <c r="FO148" s="884">
        <v>0</v>
      </c>
      <c r="FP148" s="884">
        <v>0</v>
      </c>
      <c r="FQ148" s="884">
        <v>0</v>
      </c>
      <c r="FR148" s="884">
        <v>5.6458333333333334E-3</v>
      </c>
      <c r="FS148" s="884">
        <v>0</v>
      </c>
      <c r="FT148" s="884">
        <v>0</v>
      </c>
      <c r="FU148" s="884">
        <v>0</v>
      </c>
      <c r="FV148" s="884">
        <v>0</v>
      </c>
      <c r="FW148" s="884">
        <v>0</v>
      </c>
      <c r="FX148" s="884">
        <v>0</v>
      </c>
      <c r="FY148" s="884">
        <v>0</v>
      </c>
      <c r="FZ148" s="884">
        <v>0</v>
      </c>
      <c r="GA148" s="884">
        <v>0</v>
      </c>
      <c r="GB148" s="884">
        <v>0</v>
      </c>
      <c r="GC148" s="884">
        <v>0</v>
      </c>
      <c r="GD148" s="884">
        <v>0</v>
      </c>
      <c r="GE148" s="884">
        <v>0</v>
      </c>
      <c r="GF148" s="884">
        <v>0</v>
      </c>
      <c r="GG148" s="884">
        <v>0</v>
      </c>
      <c r="GH148" s="884">
        <v>0</v>
      </c>
      <c r="GI148" s="884">
        <v>0</v>
      </c>
      <c r="GJ148" s="884">
        <v>0</v>
      </c>
      <c r="GK148" s="884">
        <v>0</v>
      </c>
      <c r="GL148" s="884">
        <v>0</v>
      </c>
    </row>
    <row r="149" spans="1:194" x14ac:dyDescent="0.2">
      <c r="A149" s="652" t="s">
        <v>1118</v>
      </c>
      <c r="B149" s="652" t="s">
        <v>577</v>
      </c>
      <c r="C149" s="884">
        <v>0</v>
      </c>
      <c r="D149" s="884">
        <v>0</v>
      </c>
      <c r="E149" s="884"/>
      <c r="F149" s="884">
        <v>0</v>
      </c>
      <c r="G149" s="884">
        <v>0</v>
      </c>
      <c r="H149" s="884">
        <v>0</v>
      </c>
      <c r="I149" s="884">
        <v>0</v>
      </c>
      <c r="J149" s="884">
        <v>0</v>
      </c>
      <c r="K149" s="884">
        <v>0</v>
      </c>
      <c r="L149" s="884">
        <v>0</v>
      </c>
      <c r="M149" s="884">
        <v>0</v>
      </c>
      <c r="N149" s="884">
        <v>0</v>
      </c>
      <c r="O149" s="884">
        <v>0</v>
      </c>
      <c r="P149" s="884">
        <v>0</v>
      </c>
      <c r="Q149" s="884"/>
      <c r="R149" s="884">
        <v>0</v>
      </c>
      <c r="S149" s="884">
        <v>0</v>
      </c>
      <c r="T149" s="884">
        <v>0</v>
      </c>
      <c r="U149" s="884">
        <v>0</v>
      </c>
      <c r="V149" s="884">
        <v>0</v>
      </c>
      <c r="W149" s="884">
        <v>0</v>
      </c>
      <c r="X149" s="884">
        <v>0</v>
      </c>
      <c r="Y149" s="884">
        <v>0</v>
      </c>
      <c r="Z149" s="884"/>
      <c r="AA149" s="884">
        <v>0</v>
      </c>
      <c r="AB149" s="884"/>
      <c r="AC149" s="884">
        <v>0</v>
      </c>
      <c r="AD149" s="884">
        <v>0</v>
      </c>
      <c r="AE149" s="884">
        <v>0</v>
      </c>
      <c r="AF149" s="884">
        <v>0</v>
      </c>
      <c r="AG149" s="884">
        <v>0</v>
      </c>
      <c r="AH149" s="884">
        <v>0</v>
      </c>
      <c r="AI149" s="884">
        <v>0</v>
      </c>
      <c r="AJ149" s="884"/>
      <c r="AK149" s="884">
        <v>0</v>
      </c>
      <c r="AL149" s="884">
        <v>0</v>
      </c>
      <c r="AM149" s="884">
        <v>0</v>
      </c>
      <c r="AN149" s="884">
        <v>0</v>
      </c>
      <c r="AO149" s="884">
        <v>0</v>
      </c>
      <c r="AP149" s="884"/>
      <c r="AQ149" s="884">
        <v>0</v>
      </c>
      <c r="AR149" s="884">
        <v>0</v>
      </c>
      <c r="AS149" s="884">
        <v>0</v>
      </c>
      <c r="AT149" s="884">
        <v>0</v>
      </c>
      <c r="AU149" s="884">
        <v>0</v>
      </c>
      <c r="AV149" s="884">
        <v>0</v>
      </c>
      <c r="AW149" s="884">
        <v>0</v>
      </c>
      <c r="AX149" s="884">
        <v>0</v>
      </c>
      <c r="AY149" s="884">
        <v>0</v>
      </c>
      <c r="AZ149" s="884"/>
      <c r="BA149" s="884">
        <v>0</v>
      </c>
      <c r="BB149" s="884">
        <v>0</v>
      </c>
      <c r="BC149" s="884">
        <v>0</v>
      </c>
      <c r="BD149" s="884">
        <v>0</v>
      </c>
      <c r="BE149" s="884"/>
      <c r="BF149" s="884">
        <v>0</v>
      </c>
      <c r="BG149" s="884">
        <v>0</v>
      </c>
      <c r="BH149" s="884">
        <v>0</v>
      </c>
      <c r="BI149" s="884">
        <v>0</v>
      </c>
      <c r="BJ149" s="884">
        <v>0</v>
      </c>
      <c r="BK149" s="884">
        <v>0</v>
      </c>
      <c r="BL149" s="884">
        <v>0</v>
      </c>
      <c r="BM149" s="884">
        <v>0</v>
      </c>
      <c r="BN149" s="884"/>
      <c r="BO149" s="884">
        <v>0</v>
      </c>
      <c r="BP149" s="884">
        <v>0</v>
      </c>
      <c r="BQ149" s="884"/>
      <c r="BR149" s="884">
        <v>0</v>
      </c>
      <c r="BS149" s="884">
        <v>0</v>
      </c>
      <c r="BT149" s="884">
        <v>0</v>
      </c>
      <c r="BU149" s="884">
        <v>0</v>
      </c>
      <c r="BV149" s="884">
        <v>0</v>
      </c>
      <c r="BW149" s="884">
        <v>0</v>
      </c>
      <c r="BX149" s="884">
        <v>0</v>
      </c>
      <c r="BY149" s="884">
        <v>0</v>
      </c>
      <c r="BZ149" s="884">
        <v>0</v>
      </c>
      <c r="CA149" s="884">
        <v>0</v>
      </c>
      <c r="CB149" s="884">
        <v>0</v>
      </c>
      <c r="CC149" s="884">
        <v>0</v>
      </c>
      <c r="CD149" s="884">
        <v>0</v>
      </c>
      <c r="CE149" s="884">
        <v>0</v>
      </c>
      <c r="CF149" s="884">
        <v>0</v>
      </c>
      <c r="CG149" s="884">
        <v>0</v>
      </c>
      <c r="CH149" s="884">
        <v>0</v>
      </c>
      <c r="CI149" s="884"/>
      <c r="CJ149" s="884">
        <v>0</v>
      </c>
      <c r="CK149" s="884">
        <v>0</v>
      </c>
      <c r="CL149" s="884">
        <v>0</v>
      </c>
      <c r="CM149" s="884">
        <v>0</v>
      </c>
      <c r="CN149" s="884"/>
      <c r="CO149" s="884"/>
      <c r="CP149" s="884">
        <v>0</v>
      </c>
      <c r="CQ149" s="884">
        <v>0</v>
      </c>
      <c r="CR149" s="884">
        <v>0</v>
      </c>
      <c r="CS149" s="884">
        <v>0</v>
      </c>
      <c r="CT149" s="884">
        <v>0</v>
      </c>
      <c r="CU149" s="884">
        <v>0</v>
      </c>
      <c r="CV149" s="884">
        <v>0</v>
      </c>
      <c r="CW149" s="884">
        <v>0</v>
      </c>
      <c r="CX149" s="884">
        <v>0</v>
      </c>
      <c r="CY149" s="884">
        <v>0</v>
      </c>
      <c r="CZ149" s="884"/>
      <c r="DA149" s="884">
        <v>0</v>
      </c>
      <c r="DB149" s="884">
        <v>0</v>
      </c>
      <c r="DC149" s="884"/>
      <c r="DD149" s="884">
        <v>0</v>
      </c>
      <c r="DE149" s="884">
        <v>0</v>
      </c>
      <c r="DF149" s="884">
        <v>0</v>
      </c>
      <c r="DG149" s="884">
        <v>0</v>
      </c>
      <c r="DH149" s="884">
        <v>0</v>
      </c>
      <c r="DI149" s="884">
        <v>0</v>
      </c>
      <c r="DJ149" s="884">
        <v>0</v>
      </c>
      <c r="DK149" s="884">
        <v>0</v>
      </c>
      <c r="DL149" s="884">
        <v>0</v>
      </c>
      <c r="DM149" s="884">
        <v>0</v>
      </c>
      <c r="DN149" s="884">
        <v>0</v>
      </c>
      <c r="DO149" s="884">
        <v>0</v>
      </c>
      <c r="DP149" s="884">
        <v>0</v>
      </c>
      <c r="DQ149" s="884">
        <v>0</v>
      </c>
      <c r="DR149" s="884">
        <v>0</v>
      </c>
      <c r="DS149" s="884">
        <v>0</v>
      </c>
      <c r="DT149" s="884">
        <v>0</v>
      </c>
      <c r="DU149" s="884">
        <v>0</v>
      </c>
      <c r="DV149" s="884">
        <v>0</v>
      </c>
      <c r="DW149" s="884">
        <v>0</v>
      </c>
      <c r="DX149" s="884">
        <v>0</v>
      </c>
      <c r="DY149" s="884"/>
      <c r="DZ149" s="884">
        <v>0</v>
      </c>
      <c r="EA149" s="884">
        <v>0</v>
      </c>
      <c r="EB149" s="884">
        <v>0</v>
      </c>
      <c r="EC149" s="884">
        <v>0</v>
      </c>
      <c r="ED149" s="884">
        <v>0</v>
      </c>
      <c r="EE149" s="884">
        <v>0</v>
      </c>
      <c r="EF149" s="884">
        <v>0</v>
      </c>
      <c r="EG149" s="884">
        <v>0</v>
      </c>
      <c r="EH149" s="884">
        <v>0</v>
      </c>
      <c r="EI149" s="884">
        <v>0</v>
      </c>
      <c r="EJ149" s="884">
        <v>0</v>
      </c>
      <c r="EK149" s="884">
        <v>0</v>
      </c>
      <c r="EL149" s="884">
        <v>0</v>
      </c>
      <c r="EM149" s="884">
        <v>0</v>
      </c>
      <c r="EN149" s="884">
        <v>0</v>
      </c>
      <c r="EO149" s="884"/>
      <c r="EP149" s="884">
        <v>0</v>
      </c>
      <c r="EQ149" s="884">
        <v>0</v>
      </c>
      <c r="ER149" s="884">
        <v>0</v>
      </c>
      <c r="ES149" s="884">
        <v>0</v>
      </c>
      <c r="ET149" s="884">
        <v>0</v>
      </c>
      <c r="EU149" s="884">
        <v>0</v>
      </c>
      <c r="EV149" s="884">
        <v>0</v>
      </c>
      <c r="EW149" s="884">
        <v>0</v>
      </c>
      <c r="EX149" s="884">
        <v>0</v>
      </c>
      <c r="EY149" s="884">
        <v>0</v>
      </c>
      <c r="EZ149" s="884"/>
      <c r="FA149" s="884">
        <v>0</v>
      </c>
      <c r="FB149" s="884">
        <v>0</v>
      </c>
      <c r="FC149" s="884">
        <v>0</v>
      </c>
      <c r="FD149" s="884">
        <v>0</v>
      </c>
      <c r="FE149" s="884">
        <v>0</v>
      </c>
      <c r="FF149" s="884"/>
      <c r="FG149" s="884">
        <v>0</v>
      </c>
      <c r="FH149" s="884">
        <v>0</v>
      </c>
      <c r="FI149" s="884">
        <v>0</v>
      </c>
      <c r="FJ149" s="884">
        <v>0</v>
      </c>
      <c r="FK149" s="884">
        <v>0</v>
      </c>
      <c r="FL149" s="884">
        <v>0</v>
      </c>
      <c r="FM149" s="884">
        <v>0</v>
      </c>
      <c r="FN149" s="884">
        <v>0</v>
      </c>
      <c r="FO149" s="884">
        <v>0</v>
      </c>
      <c r="FP149" s="884">
        <v>0</v>
      </c>
      <c r="FQ149" s="884">
        <v>0</v>
      </c>
      <c r="FR149" s="884">
        <v>0</v>
      </c>
      <c r="FS149" s="884">
        <v>0</v>
      </c>
      <c r="FT149" s="884">
        <v>0</v>
      </c>
      <c r="FU149" s="884"/>
      <c r="FV149" s="884">
        <v>0</v>
      </c>
      <c r="FW149" s="884">
        <v>0</v>
      </c>
      <c r="FX149" s="884">
        <v>0</v>
      </c>
      <c r="FY149" s="884">
        <v>0</v>
      </c>
      <c r="FZ149" s="884">
        <v>0</v>
      </c>
      <c r="GA149" s="884">
        <v>0</v>
      </c>
      <c r="GB149" s="884">
        <v>0</v>
      </c>
      <c r="GC149" s="884">
        <v>0</v>
      </c>
      <c r="GD149" s="884">
        <v>0</v>
      </c>
      <c r="GE149" s="884">
        <v>0</v>
      </c>
      <c r="GF149" s="884">
        <v>0</v>
      </c>
      <c r="GG149" s="884">
        <v>0</v>
      </c>
      <c r="GH149" s="884">
        <v>0</v>
      </c>
      <c r="GI149" s="884">
        <v>0</v>
      </c>
      <c r="GJ149" s="884">
        <v>0</v>
      </c>
      <c r="GK149" s="884">
        <v>0</v>
      </c>
      <c r="GL149" s="884">
        <v>0</v>
      </c>
    </row>
    <row r="150" spans="1:194" x14ac:dyDescent="0.2">
      <c r="A150" s="652" t="s">
        <v>1936</v>
      </c>
      <c r="B150" s="652"/>
      <c r="C150" s="884">
        <v>0</v>
      </c>
      <c r="D150" s="884">
        <v>0</v>
      </c>
      <c r="E150" s="884">
        <v>0</v>
      </c>
      <c r="F150" s="884">
        <v>0</v>
      </c>
      <c r="G150" s="884">
        <v>1.2999999999999999E-2</v>
      </c>
      <c r="H150" s="884">
        <v>0</v>
      </c>
      <c r="I150" s="884">
        <v>0</v>
      </c>
      <c r="J150" s="884">
        <v>0</v>
      </c>
      <c r="K150" s="884">
        <v>0</v>
      </c>
      <c r="L150" s="884">
        <v>1.8500000000000003E-2</v>
      </c>
      <c r="M150" s="884">
        <v>3.8727272727272725E-3</v>
      </c>
      <c r="N150" s="884">
        <v>0</v>
      </c>
      <c r="O150" s="884">
        <v>0</v>
      </c>
      <c r="P150" s="884">
        <v>2.75E-2</v>
      </c>
      <c r="Q150" s="884"/>
      <c r="R150" s="884">
        <v>0</v>
      </c>
      <c r="S150" s="884">
        <v>0</v>
      </c>
      <c r="T150" s="884">
        <v>0</v>
      </c>
      <c r="U150" s="884">
        <v>0</v>
      </c>
      <c r="V150" s="884">
        <v>0</v>
      </c>
      <c r="W150" s="884">
        <v>8.0999999999999909E-3</v>
      </c>
      <c r="X150" s="884">
        <v>0</v>
      </c>
      <c r="Y150" s="884">
        <v>1.1590909090909091E-2</v>
      </c>
      <c r="Z150" s="884"/>
      <c r="AA150" s="884">
        <v>1.0990909090909091E-2</v>
      </c>
      <c r="AB150" s="884">
        <v>0</v>
      </c>
      <c r="AC150" s="884">
        <v>0</v>
      </c>
      <c r="AD150" s="884">
        <v>0</v>
      </c>
      <c r="AE150" s="884">
        <v>6.5000000000000006E-3</v>
      </c>
      <c r="AF150" s="884">
        <v>0</v>
      </c>
      <c r="AG150" s="884">
        <v>0</v>
      </c>
      <c r="AH150" s="884">
        <v>0</v>
      </c>
      <c r="AI150" s="884">
        <v>0</v>
      </c>
      <c r="AJ150" s="884">
        <v>0</v>
      </c>
      <c r="AK150" s="884">
        <v>0</v>
      </c>
      <c r="AL150" s="884">
        <v>0</v>
      </c>
      <c r="AM150" s="884">
        <v>3.9654545454545449E-2</v>
      </c>
      <c r="AN150" s="884">
        <v>0</v>
      </c>
      <c r="AO150" s="884">
        <v>0</v>
      </c>
      <c r="AP150" s="884">
        <v>8.4999999999999989E-3</v>
      </c>
      <c r="AQ150" s="884">
        <v>0</v>
      </c>
      <c r="AR150" s="884">
        <v>0</v>
      </c>
      <c r="AS150" s="884">
        <v>0</v>
      </c>
      <c r="AT150" s="884">
        <v>0</v>
      </c>
      <c r="AU150" s="884">
        <v>0</v>
      </c>
      <c r="AV150" s="884">
        <v>0</v>
      </c>
      <c r="AW150" s="884">
        <v>0</v>
      </c>
      <c r="AX150" s="884">
        <v>0</v>
      </c>
      <c r="AY150" s="884">
        <v>6.6363636363636356E-3</v>
      </c>
      <c r="AZ150" s="884">
        <v>0</v>
      </c>
      <c r="BA150" s="884">
        <v>0</v>
      </c>
      <c r="BB150" s="884">
        <v>0</v>
      </c>
      <c r="BC150" s="884">
        <v>0</v>
      </c>
      <c r="BD150" s="884">
        <v>0</v>
      </c>
      <c r="BE150" s="884"/>
      <c r="BF150" s="884"/>
      <c r="BG150" s="884"/>
      <c r="BH150" s="884"/>
      <c r="BI150" s="884"/>
      <c r="BJ150" s="884"/>
      <c r="BK150" s="884"/>
      <c r="BL150" s="884"/>
      <c r="BM150" s="884">
        <v>0</v>
      </c>
      <c r="BN150" s="884">
        <v>0</v>
      </c>
      <c r="BO150" s="884">
        <v>0</v>
      </c>
      <c r="BP150" s="884">
        <v>0</v>
      </c>
      <c r="BQ150" s="884"/>
      <c r="BR150" s="884">
        <v>0</v>
      </c>
      <c r="BS150" s="884">
        <v>0</v>
      </c>
      <c r="BT150" s="884">
        <v>0</v>
      </c>
      <c r="BU150" s="884">
        <v>0</v>
      </c>
      <c r="BV150" s="884">
        <v>0</v>
      </c>
      <c r="BW150" s="884">
        <v>0</v>
      </c>
      <c r="BX150" s="884">
        <v>0</v>
      </c>
      <c r="BY150" s="884">
        <v>0</v>
      </c>
      <c r="BZ150" s="884">
        <v>0</v>
      </c>
      <c r="CA150" s="884">
        <v>0</v>
      </c>
      <c r="CB150" s="884"/>
      <c r="CC150" s="884">
        <v>0</v>
      </c>
      <c r="CD150" s="884">
        <v>0</v>
      </c>
      <c r="CE150" s="884">
        <v>0</v>
      </c>
      <c r="CF150" s="884">
        <v>0</v>
      </c>
      <c r="CG150" s="884">
        <v>0</v>
      </c>
      <c r="CH150" s="884">
        <v>0</v>
      </c>
      <c r="CI150" s="884">
        <v>0</v>
      </c>
      <c r="CJ150" s="884">
        <v>0</v>
      </c>
      <c r="CK150" s="884">
        <v>0</v>
      </c>
      <c r="CL150" s="884">
        <v>0</v>
      </c>
      <c r="CM150" s="884">
        <v>0</v>
      </c>
      <c r="CN150" s="884">
        <v>0</v>
      </c>
      <c r="CO150" s="884">
        <v>0</v>
      </c>
      <c r="CP150" s="884">
        <v>0</v>
      </c>
      <c r="CQ150" s="884">
        <v>0</v>
      </c>
      <c r="CR150" s="884">
        <v>0</v>
      </c>
      <c r="CS150" s="884">
        <v>0</v>
      </c>
      <c r="CT150" s="884">
        <v>0</v>
      </c>
      <c r="CU150" s="884">
        <v>0</v>
      </c>
      <c r="CV150" s="884">
        <v>0</v>
      </c>
      <c r="CW150" s="884">
        <v>0</v>
      </c>
      <c r="CX150" s="884">
        <v>0</v>
      </c>
      <c r="CY150" s="884">
        <v>0</v>
      </c>
      <c r="CZ150" s="884">
        <v>0</v>
      </c>
      <c r="DA150" s="884">
        <v>0</v>
      </c>
      <c r="DB150" s="884"/>
      <c r="DC150" s="884">
        <v>0</v>
      </c>
      <c r="DD150" s="884">
        <v>0</v>
      </c>
      <c r="DE150" s="884">
        <v>0</v>
      </c>
      <c r="DF150" s="884">
        <v>0</v>
      </c>
      <c r="DG150" s="884">
        <v>0</v>
      </c>
      <c r="DH150" s="884">
        <v>0</v>
      </c>
      <c r="DI150" s="884">
        <v>0</v>
      </c>
      <c r="DJ150" s="884">
        <v>0</v>
      </c>
      <c r="DK150" s="884">
        <v>0</v>
      </c>
      <c r="DL150" s="884">
        <v>4.5909090909090908E-3</v>
      </c>
      <c r="DM150" s="884">
        <v>0</v>
      </c>
      <c r="DN150" s="884">
        <v>0</v>
      </c>
      <c r="DO150" s="884">
        <v>4.4181818181818185E-3</v>
      </c>
      <c r="DP150" s="884">
        <v>0</v>
      </c>
      <c r="DQ150" s="884">
        <v>0</v>
      </c>
      <c r="DR150" s="884">
        <v>1.1909090909090909E-2</v>
      </c>
      <c r="DS150" s="884">
        <v>0</v>
      </c>
      <c r="DT150" s="884">
        <v>0</v>
      </c>
      <c r="DU150" s="884">
        <v>7.909090909090909E-3</v>
      </c>
      <c r="DV150" s="884">
        <v>0</v>
      </c>
      <c r="DW150" s="884">
        <v>0</v>
      </c>
      <c r="DX150" s="884">
        <v>0</v>
      </c>
      <c r="DY150" s="884">
        <v>9.166666666666665E-3</v>
      </c>
      <c r="DZ150" s="884">
        <v>2.6136363636363638E-2</v>
      </c>
      <c r="EA150" s="884">
        <v>0</v>
      </c>
      <c r="EB150" s="884">
        <v>0</v>
      </c>
      <c r="EC150" s="884">
        <v>0</v>
      </c>
      <c r="ED150" s="884">
        <v>0</v>
      </c>
      <c r="EE150" s="884">
        <v>0</v>
      </c>
      <c r="EF150" s="884">
        <v>4.1909090909090915E-3</v>
      </c>
      <c r="EG150" s="884">
        <v>0</v>
      </c>
      <c r="EH150" s="884">
        <v>0</v>
      </c>
      <c r="EI150" s="884">
        <v>4.1727272727272724E-3</v>
      </c>
      <c r="EJ150" s="884">
        <v>1.1409090909090909E-2</v>
      </c>
      <c r="EK150" s="884">
        <v>0</v>
      </c>
      <c r="EL150" s="884">
        <v>0</v>
      </c>
      <c r="EM150" s="884">
        <v>0</v>
      </c>
      <c r="EN150" s="884">
        <v>0</v>
      </c>
      <c r="EO150" s="884">
        <v>0</v>
      </c>
      <c r="EP150" s="884">
        <v>0</v>
      </c>
      <c r="EQ150" s="884">
        <v>0</v>
      </c>
      <c r="ER150" s="884">
        <v>0</v>
      </c>
      <c r="ES150" s="884">
        <v>0</v>
      </c>
      <c r="ET150" s="884">
        <v>0</v>
      </c>
      <c r="EU150" s="884">
        <v>0</v>
      </c>
      <c r="EV150" s="884">
        <v>0</v>
      </c>
      <c r="EW150" s="884">
        <v>0</v>
      </c>
      <c r="EX150" s="884">
        <v>0</v>
      </c>
      <c r="EY150" s="884">
        <v>0</v>
      </c>
      <c r="EZ150" s="884">
        <v>0</v>
      </c>
      <c r="FA150" s="884">
        <v>0</v>
      </c>
      <c r="FB150" s="884">
        <v>0</v>
      </c>
      <c r="FC150" s="884">
        <v>0</v>
      </c>
      <c r="FD150" s="884">
        <v>0</v>
      </c>
      <c r="FE150" s="884">
        <v>0</v>
      </c>
      <c r="FF150" s="884">
        <v>0</v>
      </c>
      <c r="FG150" s="884">
        <v>7.8909090909090908E-3</v>
      </c>
      <c r="FH150" s="884">
        <v>4.0545454545454548E-3</v>
      </c>
      <c r="FI150" s="884">
        <v>4.2818181818181818E-3</v>
      </c>
      <c r="FJ150" s="884">
        <v>0</v>
      </c>
      <c r="FK150" s="884">
        <v>0</v>
      </c>
      <c r="FL150" s="884">
        <v>0</v>
      </c>
      <c r="FM150" s="884">
        <v>0</v>
      </c>
      <c r="FN150" s="884">
        <v>0</v>
      </c>
      <c r="FO150" s="884">
        <v>0</v>
      </c>
      <c r="FP150" s="884">
        <v>0</v>
      </c>
      <c r="FQ150" s="884">
        <v>0</v>
      </c>
      <c r="FR150" s="884">
        <v>1.0190909090909091E-2</v>
      </c>
      <c r="FS150" s="884">
        <v>0</v>
      </c>
      <c r="FT150" s="884">
        <v>0</v>
      </c>
      <c r="FU150" s="884">
        <v>0</v>
      </c>
      <c r="FV150" s="884">
        <v>0</v>
      </c>
      <c r="FW150" s="884">
        <v>0</v>
      </c>
      <c r="FX150" s="884">
        <v>0</v>
      </c>
      <c r="FY150" s="884">
        <v>0</v>
      </c>
      <c r="FZ150" s="884">
        <v>0</v>
      </c>
      <c r="GA150" s="884">
        <v>0</v>
      </c>
      <c r="GB150" s="884">
        <v>4.4090909090909085E-3</v>
      </c>
      <c r="GC150" s="884">
        <v>0</v>
      </c>
      <c r="GD150" s="884">
        <v>3.8636363636363634E-3</v>
      </c>
      <c r="GE150" s="884">
        <v>0</v>
      </c>
      <c r="GF150" s="884">
        <v>0</v>
      </c>
      <c r="GG150" s="884">
        <v>0</v>
      </c>
      <c r="GH150" s="884">
        <v>0</v>
      </c>
      <c r="GI150" s="884">
        <v>0</v>
      </c>
      <c r="GJ150" s="884">
        <v>0</v>
      </c>
      <c r="GK150" s="884">
        <v>0</v>
      </c>
      <c r="GL150" s="884">
        <v>0</v>
      </c>
    </row>
    <row r="151" spans="1:194" x14ac:dyDescent="0.2">
      <c r="A151" s="652" t="s">
        <v>1119</v>
      </c>
      <c r="B151" s="652" t="s">
        <v>578</v>
      </c>
      <c r="C151" s="884">
        <v>0</v>
      </c>
      <c r="D151" s="884">
        <v>0</v>
      </c>
      <c r="E151" s="884">
        <v>7.6082315004606616E-3</v>
      </c>
      <c r="F151" s="884">
        <v>4.6452991452991445E-3</v>
      </c>
      <c r="G151" s="884">
        <v>4.9502409638554215E-3</v>
      </c>
      <c r="H151" s="884">
        <v>5.9741035856575447E-3</v>
      </c>
      <c r="I151" s="884">
        <v>0</v>
      </c>
      <c r="J151" s="884">
        <v>0</v>
      </c>
      <c r="K151" s="884">
        <v>0</v>
      </c>
      <c r="L151" s="884">
        <v>1.3716947115384596E-2</v>
      </c>
      <c r="M151" s="884">
        <v>0</v>
      </c>
      <c r="N151" s="884">
        <v>0</v>
      </c>
      <c r="O151" s="884">
        <v>0</v>
      </c>
      <c r="P151" s="884">
        <v>1.3389127837514919E-2</v>
      </c>
      <c r="Q151" s="884">
        <v>1.7581333333333335</v>
      </c>
      <c r="R151" s="884">
        <v>0</v>
      </c>
      <c r="S151" s="884">
        <v>0</v>
      </c>
      <c r="T151" s="884">
        <v>0</v>
      </c>
      <c r="U151" s="884">
        <v>0</v>
      </c>
      <c r="V151" s="884">
        <v>0</v>
      </c>
      <c r="W151" s="884">
        <v>5.6521229868228403E-3</v>
      </c>
      <c r="X151" s="884">
        <v>5.8640419721415933E-3</v>
      </c>
      <c r="Y151" s="884">
        <v>5.8339218158890297E-3</v>
      </c>
      <c r="Z151" s="884"/>
      <c r="AA151" s="884">
        <v>6.2193308550185901E-3</v>
      </c>
      <c r="AB151" s="884">
        <v>4.5467289719626179E-3</v>
      </c>
      <c r="AC151" s="884">
        <v>6.8692722371967675E-3</v>
      </c>
      <c r="AD151" s="884">
        <v>4.765808823529412E-3</v>
      </c>
      <c r="AE151" s="884">
        <v>4.8500000000000001E-3</v>
      </c>
      <c r="AF151" s="884">
        <v>0</v>
      </c>
      <c r="AG151" s="884">
        <v>0</v>
      </c>
      <c r="AH151" s="884">
        <v>4.5418250950570345E-3</v>
      </c>
      <c r="AI151" s="884">
        <v>0</v>
      </c>
      <c r="AJ151" s="884">
        <v>0</v>
      </c>
      <c r="AK151" s="884">
        <v>0</v>
      </c>
      <c r="AL151" s="884">
        <v>0</v>
      </c>
      <c r="AM151" s="884">
        <v>8.6857509627727893E-3</v>
      </c>
      <c r="AN151" s="884">
        <v>0</v>
      </c>
      <c r="AO151" s="884">
        <v>1.7165632458233888E-2</v>
      </c>
      <c r="AP151" s="884">
        <v>8.8578629032252405E-3</v>
      </c>
      <c r="AQ151" s="884">
        <v>0</v>
      </c>
      <c r="AR151" s="884">
        <v>6.5458383594692391E-3</v>
      </c>
      <c r="AS151" s="884">
        <v>0</v>
      </c>
      <c r="AT151" s="884">
        <v>0</v>
      </c>
      <c r="AU151" s="884">
        <v>0</v>
      </c>
      <c r="AV151" s="884">
        <v>0</v>
      </c>
      <c r="AW151" s="884">
        <v>0</v>
      </c>
      <c r="AX151" s="884">
        <v>0</v>
      </c>
      <c r="AY151" s="884">
        <v>5.9150717703351195E-3</v>
      </c>
      <c r="AZ151" s="884">
        <v>0</v>
      </c>
      <c r="BA151" s="884">
        <v>4.4777911164465781E-3</v>
      </c>
      <c r="BB151" s="884">
        <v>4.9434416365824307E-3</v>
      </c>
      <c r="BC151" s="884">
        <v>0</v>
      </c>
      <c r="BD151" s="884">
        <v>0</v>
      </c>
      <c r="BE151" s="884">
        <v>0</v>
      </c>
      <c r="BF151" s="884">
        <v>6.7093617021276544E-2</v>
      </c>
      <c r="BG151" s="884">
        <v>6.7093617021276544E-2</v>
      </c>
      <c r="BH151" s="884">
        <v>6.7093617021276544E-2</v>
      </c>
      <c r="BI151" s="884">
        <v>6.7093617021276544E-2</v>
      </c>
      <c r="BJ151" s="884">
        <v>6.7093617021276544E-2</v>
      </c>
      <c r="BK151" s="884">
        <v>6.7093617021276544E-2</v>
      </c>
      <c r="BL151" s="884">
        <v>6.7093617021276544E-2</v>
      </c>
      <c r="BM151" s="884">
        <v>0</v>
      </c>
      <c r="BN151" s="884">
        <v>4.5857371794871798E-3</v>
      </c>
      <c r="BO151" s="884">
        <v>1.0929485512927177E-2</v>
      </c>
      <c r="BP151" s="884">
        <v>0</v>
      </c>
      <c r="BQ151" s="884">
        <v>0</v>
      </c>
      <c r="BR151" s="884">
        <v>0</v>
      </c>
      <c r="BS151" s="884">
        <v>0</v>
      </c>
      <c r="BT151" s="884">
        <v>4.5387931034482762E-3</v>
      </c>
      <c r="BU151" s="884">
        <v>0</v>
      </c>
      <c r="BV151" s="884">
        <v>0</v>
      </c>
      <c r="BW151" s="884">
        <v>0</v>
      </c>
      <c r="BX151" s="884">
        <v>0</v>
      </c>
      <c r="BY151" s="884">
        <v>0</v>
      </c>
      <c r="BZ151" s="884">
        <v>0</v>
      </c>
      <c r="CA151" s="884">
        <v>0</v>
      </c>
      <c r="CB151" s="884">
        <v>0</v>
      </c>
      <c r="CC151" s="884">
        <v>5.0366586538461537E-3</v>
      </c>
      <c r="CD151" s="884">
        <v>0</v>
      </c>
      <c r="CE151" s="884">
        <v>0</v>
      </c>
      <c r="CF151" s="884">
        <v>4.8088057901085647E-3</v>
      </c>
      <c r="CG151" s="884">
        <v>0</v>
      </c>
      <c r="CH151" s="884">
        <v>0</v>
      </c>
      <c r="CI151" s="884">
        <v>0</v>
      </c>
      <c r="CJ151" s="884">
        <v>4.8845208845208843E-3</v>
      </c>
      <c r="CK151" s="884">
        <v>0</v>
      </c>
      <c r="CL151" s="884">
        <v>0</v>
      </c>
      <c r="CM151" s="884">
        <v>0</v>
      </c>
      <c r="CN151" s="884">
        <v>1.0915681533573118E-2</v>
      </c>
      <c r="CO151" s="884">
        <v>7.1892415004080178E-3</v>
      </c>
      <c r="CP151" s="884">
        <v>0</v>
      </c>
      <c r="CQ151" s="884">
        <v>8.1322997416021173E-3</v>
      </c>
      <c r="CR151" s="884">
        <v>0</v>
      </c>
      <c r="CS151" s="884">
        <v>0</v>
      </c>
      <c r="CT151" s="884">
        <v>8.019754601226994E-3</v>
      </c>
      <c r="CU151" s="884">
        <v>0</v>
      </c>
      <c r="CV151" s="884">
        <v>0</v>
      </c>
      <c r="CW151" s="884">
        <v>0</v>
      </c>
      <c r="CX151" s="884">
        <v>4.5250338294993229E-3</v>
      </c>
      <c r="CY151" s="884">
        <v>0</v>
      </c>
      <c r="CZ151" s="884">
        <v>5.8616838487972516E-3</v>
      </c>
      <c r="DA151" s="884">
        <v>0</v>
      </c>
      <c r="DB151" s="884">
        <v>1.7102272727272737E-2</v>
      </c>
      <c r="DC151" s="884">
        <v>0</v>
      </c>
      <c r="DD151" s="884">
        <v>0</v>
      </c>
      <c r="DE151" s="884">
        <v>0</v>
      </c>
      <c r="DF151" s="884">
        <v>0</v>
      </c>
      <c r="DG151" s="884">
        <v>0</v>
      </c>
      <c r="DH151" s="884">
        <v>4.6437125748502667E-3</v>
      </c>
      <c r="DI151" s="884">
        <v>5.0323170731707981E-3</v>
      </c>
      <c r="DJ151" s="884">
        <v>0</v>
      </c>
      <c r="DK151" s="884">
        <v>5.5157831325303251E-3</v>
      </c>
      <c r="DL151" s="884">
        <v>4.7715674362089917E-3</v>
      </c>
      <c r="DM151" s="884">
        <v>5.4037500000000006E-3</v>
      </c>
      <c r="DN151" s="884">
        <v>0</v>
      </c>
      <c r="DO151" s="884">
        <v>0</v>
      </c>
      <c r="DP151" s="884">
        <v>0</v>
      </c>
      <c r="DQ151" s="884">
        <v>4.7223572296476307E-3</v>
      </c>
      <c r="DR151" s="884">
        <v>6.3269430051813499E-3</v>
      </c>
      <c r="DS151" s="884">
        <v>0</v>
      </c>
      <c r="DT151" s="884">
        <v>0</v>
      </c>
      <c r="DU151" s="884">
        <v>0</v>
      </c>
      <c r="DV151" s="884">
        <v>0</v>
      </c>
      <c r="DW151" s="884">
        <v>0</v>
      </c>
      <c r="DX151" s="884">
        <v>0</v>
      </c>
      <c r="DY151" s="884">
        <v>0</v>
      </c>
      <c r="DZ151" s="884">
        <v>4.4420084865629521E-3</v>
      </c>
      <c r="EA151" s="884">
        <v>4.5565110565110563E-3</v>
      </c>
      <c r="EB151" s="884">
        <v>0</v>
      </c>
      <c r="EC151" s="884">
        <v>0</v>
      </c>
      <c r="ED151" s="884">
        <v>4.9059107358262969E-3</v>
      </c>
      <c r="EE151" s="884">
        <v>0</v>
      </c>
      <c r="EF151" s="884">
        <v>0</v>
      </c>
      <c r="EG151" s="884">
        <v>0</v>
      </c>
      <c r="EH151" s="884">
        <v>4.2888888888888898E-3</v>
      </c>
      <c r="EI151" s="884">
        <v>4.8981818181818172E-3</v>
      </c>
      <c r="EJ151" s="884">
        <v>4.2551143200962715E-3</v>
      </c>
      <c r="EK151" s="884">
        <v>0</v>
      </c>
      <c r="EL151" s="884">
        <v>0</v>
      </c>
      <c r="EM151" s="884">
        <v>0</v>
      </c>
      <c r="EN151" s="884">
        <v>0</v>
      </c>
      <c r="EO151" s="884">
        <v>0</v>
      </c>
      <c r="EP151" s="884">
        <v>0</v>
      </c>
      <c r="EQ151" s="884">
        <v>4.5714285714285709E-3</v>
      </c>
      <c r="ER151" s="884">
        <v>0</v>
      </c>
      <c r="ES151" s="884">
        <v>5.4053892215568857E-3</v>
      </c>
      <c r="ET151" s="884">
        <v>6.1250000000000011E-3</v>
      </c>
      <c r="EU151" s="884">
        <v>0</v>
      </c>
      <c r="EV151" s="884">
        <v>4.6919856459330138E-3</v>
      </c>
      <c r="EW151" s="884">
        <v>0</v>
      </c>
      <c r="EX151" s="884">
        <v>0</v>
      </c>
      <c r="EY151" s="884">
        <v>5.1577060931899642E-3</v>
      </c>
      <c r="EZ151" s="884">
        <v>5.2902829028290289E-3</v>
      </c>
      <c r="FA151" s="884">
        <v>0</v>
      </c>
      <c r="FB151" s="884">
        <v>0</v>
      </c>
      <c r="FC151" s="884">
        <v>0</v>
      </c>
      <c r="FD151" s="884">
        <v>0</v>
      </c>
      <c r="FE151" s="884">
        <v>0</v>
      </c>
      <c r="FF151" s="884">
        <v>0</v>
      </c>
      <c r="FG151" s="884">
        <v>4.9438175270108044E-3</v>
      </c>
      <c r="FH151" s="884">
        <v>4.6550898203592808E-3</v>
      </c>
      <c r="FI151" s="884">
        <v>5.2305854241338117E-3</v>
      </c>
      <c r="FJ151" s="884">
        <v>4.8339328537170259E-3</v>
      </c>
      <c r="FK151" s="884">
        <v>0</v>
      </c>
      <c r="FL151" s="884">
        <v>5.5825970548862005E-3</v>
      </c>
      <c r="FM151" s="884">
        <v>0</v>
      </c>
      <c r="FN151" s="884">
        <v>6.3237499999999761E-3</v>
      </c>
      <c r="FO151" s="884">
        <v>1.3665976163764309E-2</v>
      </c>
      <c r="FP151" s="884">
        <v>0</v>
      </c>
      <c r="FQ151" s="884">
        <v>0</v>
      </c>
      <c r="FR151" s="884">
        <v>5.8059880239520979E-3</v>
      </c>
      <c r="FS151" s="884">
        <v>0</v>
      </c>
      <c r="FT151" s="884">
        <v>4.6505441354292619E-3</v>
      </c>
      <c r="FU151" s="884">
        <v>0</v>
      </c>
      <c r="FV151" s="884">
        <v>0</v>
      </c>
      <c r="FW151" s="884">
        <v>0</v>
      </c>
      <c r="FX151" s="884">
        <v>0</v>
      </c>
      <c r="FY151" s="884">
        <v>0</v>
      </c>
      <c r="FZ151" s="884">
        <v>4.9578431372549027E-3</v>
      </c>
      <c r="GA151" s="884">
        <v>5.1186746987951807E-3</v>
      </c>
      <c r="GB151" s="884">
        <v>4.6351025331724978E-3</v>
      </c>
      <c r="GC151" s="884">
        <v>0</v>
      </c>
      <c r="GD151" s="884">
        <v>8.70355828220859E-3</v>
      </c>
      <c r="GE151" s="884">
        <v>0</v>
      </c>
      <c r="GF151" s="884">
        <v>0</v>
      </c>
      <c r="GG151" s="884">
        <v>0</v>
      </c>
      <c r="GH151" s="884">
        <v>0</v>
      </c>
      <c r="GI151" s="884">
        <v>0</v>
      </c>
      <c r="GJ151" s="884">
        <v>6.6015587529976039E-3</v>
      </c>
      <c r="GK151" s="884">
        <v>0</v>
      </c>
      <c r="GL151" s="884">
        <v>0</v>
      </c>
    </row>
    <row r="152" spans="1:194" x14ac:dyDescent="0.2">
      <c r="A152" s="652" t="s">
        <v>1120</v>
      </c>
      <c r="B152" s="652" t="s">
        <v>579</v>
      </c>
      <c r="C152" s="884">
        <v>0</v>
      </c>
      <c r="D152" s="884">
        <v>0</v>
      </c>
      <c r="E152" s="884">
        <v>0</v>
      </c>
      <c r="F152" s="884">
        <v>0</v>
      </c>
      <c r="G152" s="884">
        <v>0</v>
      </c>
      <c r="H152" s="884">
        <v>0</v>
      </c>
      <c r="I152" s="884">
        <v>0</v>
      </c>
      <c r="J152" s="884">
        <v>0</v>
      </c>
      <c r="K152" s="884">
        <v>0</v>
      </c>
      <c r="L152" s="884">
        <v>0</v>
      </c>
      <c r="M152" s="884">
        <v>0</v>
      </c>
      <c r="N152" s="884">
        <v>0</v>
      </c>
      <c r="O152" s="884">
        <v>0</v>
      </c>
      <c r="P152" s="884">
        <v>5.6415094339622648E-3</v>
      </c>
      <c r="Q152" s="884"/>
      <c r="R152" s="884">
        <v>0</v>
      </c>
      <c r="S152" s="884">
        <v>0</v>
      </c>
      <c r="T152" s="884">
        <v>0</v>
      </c>
      <c r="U152" s="884">
        <v>0</v>
      </c>
      <c r="V152" s="884">
        <v>0</v>
      </c>
      <c r="W152" s="884">
        <v>1.0714285714285716E-2</v>
      </c>
      <c r="X152" s="884">
        <v>0</v>
      </c>
      <c r="Y152" s="884">
        <v>0</v>
      </c>
      <c r="Z152" s="884"/>
      <c r="AA152" s="884">
        <v>0</v>
      </c>
      <c r="AB152" s="884">
        <v>0</v>
      </c>
      <c r="AC152" s="884">
        <v>0</v>
      </c>
      <c r="AD152" s="884">
        <v>0</v>
      </c>
      <c r="AE152" s="884">
        <v>4.9905660377358493E-3</v>
      </c>
      <c r="AF152" s="884">
        <v>0</v>
      </c>
      <c r="AG152" s="884">
        <v>0</v>
      </c>
      <c r="AH152" s="884">
        <v>0</v>
      </c>
      <c r="AI152" s="884">
        <v>0</v>
      </c>
      <c r="AJ152" s="884">
        <v>0</v>
      </c>
      <c r="AK152" s="884">
        <v>0</v>
      </c>
      <c r="AL152" s="884">
        <v>0</v>
      </c>
      <c r="AM152" s="884">
        <v>0</v>
      </c>
      <c r="AN152" s="884">
        <v>0</v>
      </c>
      <c r="AO152" s="884">
        <v>0</v>
      </c>
      <c r="AP152" s="884">
        <v>0</v>
      </c>
      <c r="AQ152" s="884">
        <v>0</v>
      </c>
      <c r="AR152" s="884">
        <v>0</v>
      </c>
      <c r="AS152" s="884">
        <v>0</v>
      </c>
      <c r="AT152" s="884">
        <v>0</v>
      </c>
      <c r="AU152" s="884">
        <v>0</v>
      </c>
      <c r="AV152" s="884">
        <v>0</v>
      </c>
      <c r="AW152" s="884">
        <v>0</v>
      </c>
      <c r="AX152" s="884">
        <v>0</v>
      </c>
      <c r="AY152" s="884">
        <v>0</v>
      </c>
      <c r="AZ152" s="884">
        <v>0</v>
      </c>
      <c r="BA152" s="884">
        <v>0</v>
      </c>
      <c r="BB152" s="884">
        <v>0</v>
      </c>
      <c r="BC152" s="884">
        <v>0</v>
      </c>
      <c r="BD152" s="884">
        <v>0</v>
      </c>
      <c r="BE152" s="884">
        <v>0</v>
      </c>
      <c r="BF152" s="884">
        <v>1.6153846153846154E-2</v>
      </c>
      <c r="BG152" s="884">
        <v>1.6153846153846154E-2</v>
      </c>
      <c r="BH152" s="884">
        <v>1.6153846153846154E-2</v>
      </c>
      <c r="BI152" s="884">
        <v>1.6153846153846154E-2</v>
      </c>
      <c r="BJ152" s="884">
        <v>1.6153846153846154E-2</v>
      </c>
      <c r="BK152" s="884">
        <v>1.6153846153846154E-2</v>
      </c>
      <c r="BL152" s="884">
        <v>1.6153846153846154E-2</v>
      </c>
      <c r="BM152" s="884">
        <v>0</v>
      </c>
      <c r="BN152" s="884">
        <v>0</v>
      </c>
      <c r="BO152" s="884">
        <v>0</v>
      </c>
      <c r="BP152" s="884">
        <v>0</v>
      </c>
      <c r="BQ152" s="884"/>
      <c r="BR152" s="884">
        <v>0</v>
      </c>
      <c r="BS152" s="884">
        <v>0</v>
      </c>
      <c r="BT152" s="884">
        <v>0</v>
      </c>
      <c r="BU152" s="884">
        <v>0</v>
      </c>
      <c r="BV152" s="884">
        <v>0</v>
      </c>
      <c r="BW152" s="884">
        <v>0</v>
      </c>
      <c r="BX152" s="884">
        <v>0</v>
      </c>
      <c r="BY152" s="884">
        <v>0</v>
      </c>
      <c r="BZ152" s="884">
        <v>0</v>
      </c>
      <c r="CA152" s="884">
        <v>0</v>
      </c>
      <c r="CB152" s="884">
        <v>0</v>
      </c>
      <c r="CC152" s="884">
        <v>0</v>
      </c>
      <c r="CD152" s="884">
        <v>0</v>
      </c>
      <c r="CE152" s="884">
        <v>0</v>
      </c>
      <c r="CF152" s="884">
        <v>1.3363207547169811E-2</v>
      </c>
      <c r="CG152" s="884">
        <v>0</v>
      </c>
      <c r="CH152" s="884">
        <v>0</v>
      </c>
      <c r="CI152" s="884">
        <v>0</v>
      </c>
      <c r="CJ152" s="884">
        <v>0</v>
      </c>
      <c r="CK152" s="884">
        <v>0</v>
      </c>
      <c r="CL152" s="884">
        <v>0</v>
      </c>
      <c r="CM152" s="884">
        <v>0</v>
      </c>
      <c r="CN152" s="884">
        <v>0</v>
      </c>
      <c r="CO152" s="884">
        <v>6.0200000000000002E-3</v>
      </c>
      <c r="CP152" s="884">
        <v>0</v>
      </c>
      <c r="CQ152" s="884">
        <v>5.3798076923076924E-3</v>
      </c>
      <c r="CR152" s="884">
        <v>0</v>
      </c>
      <c r="CS152" s="884">
        <v>0</v>
      </c>
      <c r="CT152" s="884">
        <v>0</v>
      </c>
      <c r="CU152" s="884">
        <v>0</v>
      </c>
      <c r="CV152" s="884">
        <v>0</v>
      </c>
      <c r="CW152" s="884">
        <v>0</v>
      </c>
      <c r="CX152" s="884">
        <v>0</v>
      </c>
      <c r="CY152" s="884">
        <v>0</v>
      </c>
      <c r="CZ152" s="884">
        <v>0</v>
      </c>
      <c r="DA152" s="884">
        <v>0</v>
      </c>
      <c r="DB152" s="884">
        <v>0</v>
      </c>
      <c r="DC152" s="884">
        <v>0</v>
      </c>
      <c r="DD152" s="884">
        <v>0</v>
      </c>
      <c r="DE152" s="884">
        <v>0</v>
      </c>
      <c r="DF152" s="884">
        <v>0</v>
      </c>
      <c r="DG152" s="884">
        <v>0</v>
      </c>
      <c r="DH152" s="884">
        <v>4.990476190476191E-3</v>
      </c>
      <c r="DI152" s="884">
        <v>0</v>
      </c>
      <c r="DJ152" s="884">
        <v>0</v>
      </c>
      <c r="DK152" s="884">
        <v>0</v>
      </c>
      <c r="DL152" s="884">
        <v>0</v>
      </c>
      <c r="DM152" s="884">
        <v>0</v>
      </c>
      <c r="DN152" s="884">
        <v>0</v>
      </c>
      <c r="DO152" s="884">
        <v>0</v>
      </c>
      <c r="DP152" s="884">
        <v>0</v>
      </c>
      <c r="DQ152" s="884">
        <v>0</v>
      </c>
      <c r="DR152" s="884">
        <v>0</v>
      </c>
      <c r="DS152" s="884">
        <v>0</v>
      </c>
      <c r="DT152" s="884">
        <v>0</v>
      </c>
      <c r="DU152" s="884">
        <v>0</v>
      </c>
      <c r="DV152" s="884">
        <v>0</v>
      </c>
      <c r="DW152" s="884">
        <v>0</v>
      </c>
      <c r="DX152" s="884">
        <v>0</v>
      </c>
      <c r="DY152" s="884">
        <v>0</v>
      </c>
      <c r="DZ152" s="884">
        <v>6.2619047619047619E-3</v>
      </c>
      <c r="EA152" s="884">
        <v>0</v>
      </c>
      <c r="EB152" s="884">
        <v>0</v>
      </c>
      <c r="EC152" s="884">
        <v>0</v>
      </c>
      <c r="ED152" s="884">
        <v>0</v>
      </c>
      <c r="EE152" s="884">
        <v>0</v>
      </c>
      <c r="EF152" s="884">
        <v>0</v>
      </c>
      <c r="EG152" s="884">
        <v>0</v>
      </c>
      <c r="EH152" s="884">
        <v>0</v>
      </c>
      <c r="EI152" s="884">
        <v>5.1715686274509797E-3</v>
      </c>
      <c r="EJ152" s="884">
        <v>0</v>
      </c>
      <c r="EK152" s="884">
        <v>0</v>
      </c>
      <c r="EL152" s="884">
        <v>0</v>
      </c>
      <c r="EM152" s="884">
        <v>0</v>
      </c>
      <c r="EN152" s="884">
        <v>0</v>
      </c>
      <c r="EO152" s="884">
        <v>0</v>
      </c>
      <c r="EP152" s="884">
        <v>0</v>
      </c>
      <c r="EQ152" s="884">
        <v>0</v>
      </c>
      <c r="ER152" s="884">
        <v>0</v>
      </c>
      <c r="ES152" s="884">
        <v>0</v>
      </c>
      <c r="ET152" s="884">
        <v>0</v>
      </c>
      <c r="EU152" s="884">
        <v>0</v>
      </c>
      <c r="EV152" s="884">
        <v>0</v>
      </c>
      <c r="EW152" s="884">
        <v>0</v>
      </c>
      <c r="EX152" s="884">
        <v>0</v>
      </c>
      <c r="EY152" s="884">
        <v>0</v>
      </c>
      <c r="EZ152" s="884">
        <v>0</v>
      </c>
      <c r="FA152" s="884">
        <v>0</v>
      </c>
      <c r="FB152" s="884">
        <v>0</v>
      </c>
      <c r="FC152" s="884">
        <v>0</v>
      </c>
      <c r="FD152" s="884">
        <v>0</v>
      </c>
      <c r="FE152" s="884">
        <v>0</v>
      </c>
      <c r="FF152" s="884">
        <v>0</v>
      </c>
      <c r="FG152" s="884">
        <v>0</v>
      </c>
      <c r="FH152" s="884">
        <v>0</v>
      </c>
      <c r="FI152" s="884">
        <v>0</v>
      </c>
      <c r="FJ152" s="884">
        <v>0</v>
      </c>
      <c r="FK152" s="884">
        <v>0</v>
      </c>
      <c r="FL152" s="884">
        <v>0</v>
      </c>
      <c r="FM152" s="884">
        <v>0</v>
      </c>
      <c r="FN152" s="884">
        <v>0</v>
      </c>
      <c r="FO152" s="884">
        <v>0</v>
      </c>
      <c r="FP152" s="884">
        <v>0</v>
      </c>
      <c r="FQ152" s="884">
        <v>0</v>
      </c>
      <c r="FR152" s="884">
        <v>0</v>
      </c>
      <c r="FS152" s="884">
        <v>0</v>
      </c>
      <c r="FT152" s="884">
        <v>0</v>
      </c>
      <c r="FU152" s="884">
        <v>0</v>
      </c>
      <c r="FV152" s="884">
        <v>0</v>
      </c>
      <c r="FW152" s="884">
        <v>0</v>
      </c>
      <c r="FX152" s="884">
        <v>0</v>
      </c>
      <c r="FY152" s="884">
        <v>0</v>
      </c>
      <c r="FZ152" s="884">
        <v>0</v>
      </c>
      <c r="GA152" s="884">
        <v>0</v>
      </c>
      <c r="GB152" s="884">
        <v>0</v>
      </c>
      <c r="GC152" s="884">
        <v>0</v>
      </c>
      <c r="GD152" s="884">
        <v>0</v>
      </c>
      <c r="GE152" s="884">
        <v>0</v>
      </c>
      <c r="GF152" s="884">
        <v>0</v>
      </c>
      <c r="GG152" s="884">
        <v>0</v>
      </c>
      <c r="GH152" s="884">
        <v>0</v>
      </c>
      <c r="GI152" s="884">
        <v>0</v>
      </c>
      <c r="GJ152" s="884">
        <v>0</v>
      </c>
      <c r="GK152" s="884">
        <v>0</v>
      </c>
      <c r="GL152" s="884">
        <v>0</v>
      </c>
    </row>
    <row r="153" spans="1:194" x14ac:dyDescent="0.2">
      <c r="A153" s="652" t="s">
        <v>1121</v>
      </c>
      <c r="B153" s="652" t="s">
        <v>580</v>
      </c>
      <c r="C153" s="884">
        <v>0</v>
      </c>
      <c r="D153" s="884">
        <v>0</v>
      </c>
      <c r="E153" s="884">
        <v>0</v>
      </c>
      <c r="F153" s="884">
        <v>4.7623456790123458E-3</v>
      </c>
      <c r="G153" s="884">
        <v>4.9674846625766874E-3</v>
      </c>
      <c r="H153" s="884">
        <v>0</v>
      </c>
      <c r="I153" s="884">
        <v>0</v>
      </c>
      <c r="J153" s="884">
        <v>0</v>
      </c>
      <c r="K153" s="884">
        <v>0</v>
      </c>
      <c r="L153" s="884">
        <v>1.8693865030674817E-2</v>
      </c>
      <c r="M153" s="884">
        <v>0</v>
      </c>
      <c r="N153" s="884">
        <v>0</v>
      </c>
      <c r="O153" s="884">
        <v>0</v>
      </c>
      <c r="P153" s="884">
        <v>7.1666666666666675E-3</v>
      </c>
      <c r="Q153" s="884">
        <v>0</v>
      </c>
      <c r="R153" s="884">
        <v>0</v>
      </c>
      <c r="S153" s="884">
        <v>0</v>
      </c>
      <c r="T153" s="884">
        <v>0</v>
      </c>
      <c r="U153" s="884">
        <v>8.1252035002009615E-3</v>
      </c>
      <c r="V153" s="884">
        <v>0</v>
      </c>
      <c r="W153" s="884">
        <v>1.3940559440559446E-2</v>
      </c>
      <c r="X153" s="884">
        <v>0</v>
      </c>
      <c r="Y153" s="884">
        <v>4.8509933774834443E-3</v>
      </c>
      <c r="Z153" s="884"/>
      <c r="AA153" s="884">
        <v>0</v>
      </c>
      <c r="AB153" s="884">
        <v>0</v>
      </c>
      <c r="AC153" s="884">
        <v>6.4336458333333346E-2</v>
      </c>
      <c r="AD153" s="884">
        <v>0</v>
      </c>
      <c r="AE153" s="884">
        <v>0</v>
      </c>
      <c r="AF153" s="884">
        <v>0</v>
      </c>
      <c r="AG153" s="884">
        <v>0</v>
      </c>
      <c r="AH153" s="884">
        <v>0</v>
      </c>
      <c r="AI153" s="884">
        <v>0</v>
      </c>
      <c r="AJ153" s="884">
        <v>0</v>
      </c>
      <c r="AK153" s="884">
        <v>4.9575163398692815E-3</v>
      </c>
      <c r="AL153" s="884">
        <v>0</v>
      </c>
      <c r="AM153" s="884">
        <v>6.1335403726708081E-3</v>
      </c>
      <c r="AN153" s="884">
        <v>0</v>
      </c>
      <c r="AO153" s="884">
        <v>4.432515337423313E-3</v>
      </c>
      <c r="AP153" s="884">
        <v>2.201190476190476E-2</v>
      </c>
      <c r="AQ153" s="884">
        <v>0</v>
      </c>
      <c r="AR153" s="884">
        <v>6.1333333333333335E-3</v>
      </c>
      <c r="AS153" s="884">
        <v>0</v>
      </c>
      <c r="AT153" s="884">
        <v>0</v>
      </c>
      <c r="AU153" s="884">
        <v>0</v>
      </c>
      <c r="AV153" s="884">
        <v>0</v>
      </c>
      <c r="AW153" s="884">
        <v>0</v>
      </c>
      <c r="AX153" s="884">
        <v>0</v>
      </c>
      <c r="AY153" s="884">
        <v>5.9674846625766874E-3</v>
      </c>
      <c r="AZ153" s="884">
        <v>0</v>
      </c>
      <c r="BA153" s="884">
        <v>0</v>
      </c>
      <c r="BB153" s="884">
        <v>5.4907407407407405E-3</v>
      </c>
      <c r="BC153" s="884">
        <v>0</v>
      </c>
      <c r="BD153" s="884">
        <v>0</v>
      </c>
      <c r="BE153" s="884">
        <v>0</v>
      </c>
      <c r="BF153" s="884">
        <v>0.12454545454545456</v>
      </c>
      <c r="BG153" s="884">
        <v>0.12454545454545456</v>
      </c>
      <c r="BH153" s="884">
        <v>0.12454545454545456</v>
      </c>
      <c r="BI153" s="884">
        <v>0.12454545454545456</v>
      </c>
      <c r="BJ153" s="884">
        <v>0.12454545454545456</v>
      </c>
      <c r="BK153" s="884">
        <v>0.12454545454545456</v>
      </c>
      <c r="BL153" s="884">
        <v>0.12454545454545456</v>
      </c>
      <c r="BM153" s="884">
        <v>0</v>
      </c>
      <c r="BN153" s="884">
        <v>0</v>
      </c>
      <c r="BO153" s="884">
        <v>0</v>
      </c>
      <c r="BP153" s="884">
        <v>0</v>
      </c>
      <c r="BQ153" s="884">
        <v>0</v>
      </c>
      <c r="BR153" s="884">
        <v>0</v>
      </c>
      <c r="BS153" s="884">
        <v>0</v>
      </c>
      <c r="BT153" s="884">
        <v>0</v>
      </c>
      <c r="BU153" s="884">
        <v>0</v>
      </c>
      <c r="BV153" s="884">
        <v>0</v>
      </c>
      <c r="BW153" s="884">
        <v>0</v>
      </c>
      <c r="BX153" s="884">
        <v>8.135995811179372E-3</v>
      </c>
      <c r="BY153" s="884">
        <v>0</v>
      </c>
      <c r="BZ153" s="884">
        <v>0</v>
      </c>
      <c r="CA153" s="884">
        <v>0</v>
      </c>
      <c r="CB153" s="884">
        <v>0</v>
      </c>
      <c r="CC153" s="884">
        <v>0</v>
      </c>
      <c r="CD153" s="884">
        <v>0</v>
      </c>
      <c r="CE153" s="884">
        <v>0</v>
      </c>
      <c r="CF153" s="884">
        <v>0</v>
      </c>
      <c r="CG153" s="884">
        <v>0</v>
      </c>
      <c r="CH153" s="884">
        <v>0</v>
      </c>
      <c r="CI153" s="884">
        <v>0</v>
      </c>
      <c r="CJ153" s="884">
        <v>0</v>
      </c>
      <c r="CK153" s="884">
        <v>0</v>
      </c>
      <c r="CL153" s="884">
        <v>0</v>
      </c>
      <c r="CM153" s="884">
        <v>0</v>
      </c>
      <c r="CN153" s="884">
        <v>0</v>
      </c>
      <c r="CO153" s="884">
        <v>6.5625048420346532E-3</v>
      </c>
      <c r="CP153" s="884">
        <v>5.7165354330708656E-3</v>
      </c>
      <c r="CQ153" s="884">
        <v>4.5176100628930831E-3</v>
      </c>
      <c r="CR153" s="884">
        <v>0</v>
      </c>
      <c r="CS153" s="884">
        <v>0</v>
      </c>
      <c r="CT153" s="884">
        <v>7.8812500000000011E-3</v>
      </c>
      <c r="CU153" s="884">
        <v>0</v>
      </c>
      <c r="CV153" s="884">
        <v>0</v>
      </c>
      <c r="CW153" s="884">
        <v>4.30817610062893E-3</v>
      </c>
      <c r="CX153" s="884">
        <v>0</v>
      </c>
      <c r="CY153" s="884">
        <v>0</v>
      </c>
      <c r="CZ153" s="884">
        <v>0</v>
      </c>
      <c r="DA153" s="884">
        <v>0</v>
      </c>
      <c r="DB153" s="884">
        <v>0</v>
      </c>
      <c r="DC153" s="884">
        <v>0</v>
      </c>
      <c r="DD153" s="884">
        <v>0</v>
      </c>
      <c r="DE153" s="884">
        <v>0</v>
      </c>
      <c r="DF153" s="884">
        <v>0</v>
      </c>
      <c r="DG153" s="884">
        <v>0</v>
      </c>
      <c r="DH153" s="884">
        <v>0</v>
      </c>
      <c r="DI153" s="884">
        <v>0</v>
      </c>
      <c r="DJ153" s="884">
        <v>0</v>
      </c>
      <c r="DK153" s="884">
        <v>5.4263803680981602E-3</v>
      </c>
      <c r="DL153" s="884">
        <v>0</v>
      </c>
      <c r="DM153" s="884">
        <v>5.7142857142857143E-3</v>
      </c>
      <c r="DN153" s="884">
        <v>0</v>
      </c>
      <c r="DO153" s="884">
        <v>0</v>
      </c>
      <c r="DP153" s="884">
        <v>0</v>
      </c>
      <c r="DQ153" s="884">
        <v>0</v>
      </c>
      <c r="DR153" s="884">
        <v>7.4503184713375793E-3</v>
      </c>
      <c r="DS153" s="884">
        <v>0</v>
      </c>
      <c r="DT153" s="884">
        <v>0</v>
      </c>
      <c r="DU153" s="884">
        <v>0</v>
      </c>
      <c r="DV153" s="884">
        <v>0</v>
      </c>
      <c r="DW153" s="884">
        <v>0</v>
      </c>
      <c r="DX153" s="884">
        <v>0</v>
      </c>
      <c r="DY153" s="884">
        <v>0</v>
      </c>
      <c r="DZ153" s="884">
        <v>4.648387096774194E-3</v>
      </c>
      <c r="EA153" s="884">
        <v>0</v>
      </c>
      <c r="EB153" s="884">
        <v>0</v>
      </c>
      <c r="EC153" s="884">
        <v>0</v>
      </c>
      <c r="ED153" s="884">
        <v>0</v>
      </c>
      <c r="EE153" s="884">
        <v>0</v>
      </c>
      <c r="EF153" s="884">
        <v>7.1923076923076914E-3</v>
      </c>
      <c r="EG153" s="884">
        <v>0</v>
      </c>
      <c r="EH153" s="884">
        <v>0</v>
      </c>
      <c r="EI153" s="884">
        <v>0</v>
      </c>
      <c r="EJ153" s="884">
        <v>3.4534161490683232E-3</v>
      </c>
      <c r="EK153" s="884">
        <v>0</v>
      </c>
      <c r="EL153" s="884">
        <v>0</v>
      </c>
      <c r="EM153" s="884">
        <v>0</v>
      </c>
      <c r="EN153" s="884">
        <v>0</v>
      </c>
      <c r="EO153" s="884">
        <v>0</v>
      </c>
      <c r="EP153" s="884">
        <v>0</v>
      </c>
      <c r="EQ153" s="884">
        <v>0</v>
      </c>
      <c r="ER153" s="884">
        <v>0</v>
      </c>
      <c r="ES153" s="884">
        <v>0</v>
      </c>
      <c r="ET153" s="884">
        <v>0</v>
      </c>
      <c r="EU153" s="884">
        <v>0</v>
      </c>
      <c r="EV153" s="884">
        <v>0</v>
      </c>
      <c r="EW153" s="884">
        <v>0</v>
      </c>
      <c r="EX153" s="884">
        <v>0</v>
      </c>
      <c r="EY153" s="884">
        <v>0</v>
      </c>
      <c r="EZ153" s="884">
        <v>0</v>
      </c>
      <c r="FA153" s="884">
        <v>0</v>
      </c>
      <c r="FB153" s="884">
        <v>0</v>
      </c>
      <c r="FC153" s="884">
        <v>0</v>
      </c>
      <c r="FD153" s="884">
        <v>0</v>
      </c>
      <c r="FE153" s="884">
        <v>0</v>
      </c>
      <c r="FF153" s="884">
        <v>0</v>
      </c>
      <c r="FG153" s="884">
        <v>4.8926380368098108E-3</v>
      </c>
      <c r="FH153" s="884">
        <v>0</v>
      </c>
      <c r="FI153" s="884">
        <v>7.8208588957055028E-3</v>
      </c>
      <c r="FJ153" s="884">
        <v>0</v>
      </c>
      <c r="FK153" s="884">
        <v>0</v>
      </c>
      <c r="FL153" s="884">
        <v>5.7200787401574804E-3</v>
      </c>
      <c r="FM153" s="884">
        <v>4.3344370860927154E-3</v>
      </c>
      <c r="FN153" s="884">
        <v>0</v>
      </c>
      <c r="FO153" s="884">
        <v>1.0213104489919588E-2</v>
      </c>
      <c r="FP153" s="884">
        <v>0</v>
      </c>
      <c r="FQ153" s="884">
        <v>0</v>
      </c>
      <c r="FR153" s="884">
        <v>6.9585365853658413E-3</v>
      </c>
      <c r="FS153" s="884">
        <v>0</v>
      </c>
      <c r="FT153" s="884">
        <v>0</v>
      </c>
      <c r="FU153" s="884">
        <v>0</v>
      </c>
      <c r="FV153" s="884">
        <v>0</v>
      </c>
      <c r="FW153" s="884">
        <v>0</v>
      </c>
      <c r="FX153" s="884">
        <v>0</v>
      </c>
      <c r="FY153" s="884">
        <v>0</v>
      </c>
      <c r="FZ153" s="884">
        <v>0</v>
      </c>
      <c r="GA153" s="884">
        <v>0</v>
      </c>
      <c r="GB153" s="884">
        <v>4.3179012345679014E-3</v>
      </c>
      <c r="GC153" s="884">
        <v>0</v>
      </c>
      <c r="GD153" s="884">
        <v>0</v>
      </c>
      <c r="GE153" s="884">
        <v>0</v>
      </c>
      <c r="GF153" s="884">
        <v>0</v>
      </c>
      <c r="GG153" s="884">
        <v>7.9484126984126872E-3</v>
      </c>
      <c r="GH153" s="884">
        <v>0</v>
      </c>
      <c r="GI153" s="884">
        <v>0</v>
      </c>
      <c r="GJ153" s="884">
        <v>4.3147239263803686E-3</v>
      </c>
      <c r="GK153" s="884">
        <v>0</v>
      </c>
      <c r="GL153" s="884">
        <v>0</v>
      </c>
    </row>
    <row r="154" spans="1:194" x14ac:dyDescent="0.2">
      <c r="A154" s="652" t="s">
        <v>1122</v>
      </c>
      <c r="B154" s="652" t="s">
        <v>581</v>
      </c>
      <c r="C154" s="884">
        <v>0</v>
      </c>
      <c r="D154" s="884">
        <v>0</v>
      </c>
      <c r="E154" s="884">
        <v>0</v>
      </c>
      <c r="F154" s="884">
        <v>0</v>
      </c>
      <c r="G154" s="884">
        <v>0</v>
      </c>
      <c r="H154" s="884">
        <v>0</v>
      </c>
      <c r="I154" s="884">
        <v>0</v>
      </c>
      <c r="J154" s="884">
        <v>0</v>
      </c>
      <c r="K154" s="884">
        <v>0</v>
      </c>
      <c r="L154" s="884">
        <v>8.7510373443983429E-3</v>
      </c>
      <c r="M154" s="884">
        <v>0</v>
      </c>
      <c r="N154" s="884">
        <v>0</v>
      </c>
      <c r="O154" s="884">
        <v>0</v>
      </c>
      <c r="P154" s="884">
        <v>7.5518672199170137E-3</v>
      </c>
      <c r="Q154" s="884">
        <v>2.2183333333333333</v>
      </c>
      <c r="R154" s="884">
        <v>0</v>
      </c>
      <c r="S154" s="884">
        <v>0</v>
      </c>
      <c r="T154" s="884">
        <v>0</v>
      </c>
      <c r="U154" s="884">
        <v>0</v>
      </c>
      <c r="V154" s="884">
        <v>0</v>
      </c>
      <c r="W154" s="884">
        <v>7.8720379146919438E-3</v>
      </c>
      <c r="X154" s="884">
        <v>0</v>
      </c>
      <c r="Y154" s="884">
        <v>0</v>
      </c>
      <c r="Z154" s="884"/>
      <c r="AA154" s="884">
        <v>0</v>
      </c>
      <c r="AB154" s="884">
        <v>0</v>
      </c>
      <c r="AC154" s="884">
        <v>5.6238532110091744E-3</v>
      </c>
      <c r="AD154" s="884">
        <v>0</v>
      </c>
      <c r="AE154" s="884">
        <v>0</v>
      </c>
      <c r="AF154" s="884">
        <v>0</v>
      </c>
      <c r="AG154" s="884">
        <v>0</v>
      </c>
      <c r="AH154" s="884">
        <v>0</v>
      </c>
      <c r="AI154" s="884">
        <v>0</v>
      </c>
      <c r="AJ154" s="884">
        <v>0</v>
      </c>
      <c r="AK154" s="884">
        <v>0</v>
      </c>
      <c r="AL154" s="884">
        <v>0</v>
      </c>
      <c r="AM154" s="884">
        <v>6.7649769585253431E-3</v>
      </c>
      <c r="AN154" s="884">
        <v>0</v>
      </c>
      <c r="AO154" s="884">
        <v>5.16597510373444E-3</v>
      </c>
      <c r="AP154" s="884">
        <v>0</v>
      </c>
      <c r="AQ154" s="884">
        <v>0</v>
      </c>
      <c r="AR154" s="884">
        <v>0</v>
      </c>
      <c r="AS154" s="884">
        <v>0</v>
      </c>
      <c r="AT154" s="884">
        <v>0</v>
      </c>
      <c r="AU154" s="884">
        <v>0</v>
      </c>
      <c r="AV154" s="884">
        <v>0</v>
      </c>
      <c r="AW154" s="884">
        <v>0</v>
      </c>
      <c r="AX154" s="884">
        <v>0</v>
      </c>
      <c r="AY154" s="884">
        <v>5.3402489626556025E-3</v>
      </c>
      <c r="AZ154" s="884">
        <v>0</v>
      </c>
      <c r="BA154" s="884">
        <v>3.6784232365145221E-3</v>
      </c>
      <c r="BB154" s="884">
        <v>4.7912371134020615E-3</v>
      </c>
      <c r="BC154" s="884">
        <v>0</v>
      </c>
      <c r="BD154" s="884">
        <v>0</v>
      </c>
      <c r="BE154" s="884">
        <v>0</v>
      </c>
      <c r="BF154" s="884">
        <v>0</v>
      </c>
      <c r="BG154" s="884">
        <v>0</v>
      </c>
      <c r="BH154" s="884">
        <v>0</v>
      </c>
      <c r="BI154" s="884">
        <v>0</v>
      </c>
      <c r="BJ154" s="884">
        <v>0</v>
      </c>
      <c r="BK154" s="884">
        <v>0</v>
      </c>
      <c r="BL154" s="884">
        <v>0</v>
      </c>
      <c r="BM154" s="884">
        <v>0</v>
      </c>
      <c r="BN154" s="884">
        <v>0</v>
      </c>
      <c r="BO154" s="884">
        <v>0</v>
      </c>
      <c r="BP154" s="884">
        <v>0</v>
      </c>
      <c r="BQ154" s="884">
        <v>0</v>
      </c>
      <c r="BR154" s="884">
        <v>0</v>
      </c>
      <c r="BS154" s="884">
        <v>0</v>
      </c>
      <c r="BT154" s="884">
        <v>0</v>
      </c>
      <c r="BU154" s="884">
        <v>0</v>
      </c>
      <c r="BV154" s="884">
        <v>0</v>
      </c>
      <c r="BW154" s="884">
        <v>0</v>
      </c>
      <c r="BX154" s="884">
        <v>0</v>
      </c>
      <c r="BY154" s="884">
        <v>0</v>
      </c>
      <c r="BZ154" s="884">
        <v>0</v>
      </c>
      <c r="CA154" s="884">
        <v>0</v>
      </c>
      <c r="CB154" s="884">
        <v>0</v>
      </c>
      <c r="CC154" s="884">
        <v>0</v>
      </c>
      <c r="CD154" s="884">
        <v>0</v>
      </c>
      <c r="CE154" s="884">
        <v>0</v>
      </c>
      <c r="CF154" s="884">
        <v>0</v>
      </c>
      <c r="CG154" s="884">
        <v>0</v>
      </c>
      <c r="CH154" s="884">
        <v>0</v>
      </c>
      <c r="CI154" s="884">
        <v>0</v>
      </c>
      <c r="CJ154" s="884">
        <v>0</v>
      </c>
      <c r="CK154" s="884">
        <v>0</v>
      </c>
      <c r="CL154" s="884">
        <v>0</v>
      </c>
      <c r="CM154" s="884">
        <v>0</v>
      </c>
      <c r="CN154" s="884">
        <v>1.9862253712257121E-2</v>
      </c>
      <c r="CO154" s="884">
        <v>7.0273237152102168E-3</v>
      </c>
      <c r="CP154" s="884">
        <v>0</v>
      </c>
      <c r="CQ154" s="884">
        <v>6.3776371308016883E-3</v>
      </c>
      <c r="CR154" s="884">
        <v>0</v>
      </c>
      <c r="CS154" s="884">
        <v>0</v>
      </c>
      <c r="CT154" s="884">
        <v>0</v>
      </c>
      <c r="CU154" s="884">
        <v>0</v>
      </c>
      <c r="CV154" s="884">
        <v>0</v>
      </c>
      <c r="CW154" s="884">
        <v>0</v>
      </c>
      <c r="CX154" s="884">
        <v>0</v>
      </c>
      <c r="CY154" s="884">
        <v>0</v>
      </c>
      <c r="CZ154" s="884">
        <v>0</v>
      </c>
      <c r="DA154" s="884">
        <v>0</v>
      </c>
      <c r="DB154" s="884">
        <v>0</v>
      </c>
      <c r="DC154" s="884">
        <v>0</v>
      </c>
      <c r="DD154" s="884">
        <v>0</v>
      </c>
      <c r="DE154" s="884">
        <v>0</v>
      </c>
      <c r="DF154" s="884">
        <v>0</v>
      </c>
      <c r="DG154" s="884">
        <v>0</v>
      </c>
      <c r="DH154" s="884">
        <v>0</v>
      </c>
      <c r="DI154" s="884">
        <v>0</v>
      </c>
      <c r="DJ154" s="884">
        <v>0</v>
      </c>
      <c r="DK154" s="884">
        <v>0</v>
      </c>
      <c r="DL154" s="884">
        <v>0</v>
      </c>
      <c r="DM154" s="884">
        <v>0</v>
      </c>
      <c r="DN154" s="884">
        <v>0</v>
      </c>
      <c r="DO154" s="884">
        <v>0</v>
      </c>
      <c r="DP154" s="884">
        <v>0</v>
      </c>
      <c r="DQ154" s="884">
        <v>0</v>
      </c>
      <c r="DR154" s="884">
        <v>0</v>
      </c>
      <c r="DS154" s="884">
        <v>0</v>
      </c>
      <c r="DT154" s="884">
        <v>0</v>
      </c>
      <c r="DU154" s="884">
        <v>0</v>
      </c>
      <c r="DV154" s="884">
        <v>0</v>
      </c>
      <c r="DW154" s="884">
        <v>0</v>
      </c>
      <c r="DX154" s="884">
        <v>0</v>
      </c>
      <c r="DY154" s="884">
        <v>0</v>
      </c>
      <c r="DZ154" s="884">
        <v>0</v>
      </c>
      <c r="EA154" s="884">
        <v>5.3619456351931332E-3</v>
      </c>
      <c r="EB154" s="884">
        <v>0</v>
      </c>
      <c r="EC154" s="884">
        <v>0</v>
      </c>
      <c r="ED154" s="884">
        <v>0</v>
      </c>
      <c r="EE154" s="884">
        <v>0</v>
      </c>
      <c r="EF154" s="884">
        <v>0</v>
      </c>
      <c r="EG154" s="884">
        <v>0</v>
      </c>
      <c r="EH154" s="884">
        <v>0</v>
      </c>
      <c r="EI154" s="884">
        <v>0</v>
      </c>
      <c r="EJ154" s="884">
        <v>0</v>
      </c>
      <c r="EK154" s="884">
        <v>0</v>
      </c>
      <c r="EL154" s="884">
        <v>0</v>
      </c>
      <c r="EM154" s="884">
        <v>0</v>
      </c>
      <c r="EN154" s="884">
        <v>0</v>
      </c>
      <c r="EO154" s="884">
        <v>0</v>
      </c>
      <c r="EP154" s="884">
        <v>0</v>
      </c>
      <c r="EQ154" s="884">
        <v>0</v>
      </c>
      <c r="ER154" s="884">
        <v>0</v>
      </c>
      <c r="ES154" s="884">
        <v>5.4273858921161829E-3</v>
      </c>
      <c r="ET154" s="884">
        <v>0</v>
      </c>
      <c r="EU154" s="884">
        <v>0</v>
      </c>
      <c r="EV154" s="884">
        <v>0</v>
      </c>
      <c r="EW154" s="884">
        <v>0</v>
      </c>
      <c r="EX154" s="884">
        <v>0</v>
      </c>
      <c r="EY154" s="884">
        <v>0</v>
      </c>
      <c r="EZ154" s="884">
        <v>4.8364485981308419E-3</v>
      </c>
      <c r="FA154" s="884">
        <v>0</v>
      </c>
      <c r="FB154" s="884">
        <v>0</v>
      </c>
      <c r="FC154" s="884">
        <v>0</v>
      </c>
      <c r="FD154" s="884">
        <v>0</v>
      </c>
      <c r="FE154" s="884">
        <v>0</v>
      </c>
      <c r="FF154" s="884">
        <v>0</v>
      </c>
      <c r="FG154" s="884">
        <v>0</v>
      </c>
      <c r="FH154" s="884">
        <v>0</v>
      </c>
      <c r="FI154" s="884">
        <v>5.4896265560165974E-3</v>
      </c>
      <c r="FJ154" s="884">
        <v>0</v>
      </c>
      <c r="FK154" s="884">
        <v>0</v>
      </c>
      <c r="FL154" s="884">
        <v>0</v>
      </c>
      <c r="FM154" s="884">
        <v>0</v>
      </c>
      <c r="FN154" s="884">
        <v>0</v>
      </c>
      <c r="FO154" s="884">
        <v>0</v>
      </c>
      <c r="FP154" s="884">
        <v>0</v>
      </c>
      <c r="FQ154" s="884">
        <v>0</v>
      </c>
      <c r="FR154" s="884">
        <v>5.0819327731092441E-3</v>
      </c>
      <c r="FS154" s="884">
        <v>0</v>
      </c>
      <c r="FT154" s="884">
        <v>0</v>
      </c>
      <c r="FU154" s="884">
        <v>0</v>
      </c>
      <c r="FV154" s="884">
        <v>0</v>
      </c>
      <c r="FW154" s="884">
        <v>0</v>
      </c>
      <c r="FX154" s="884">
        <v>0</v>
      </c>
      <c r="FY154" s="884">
        <v>0</v>
      </c>
      <c r="FZ154" s="884">
        <v>0</v>
      </c>
      <c r="GA154" s="884">
        <v>5.0499999999999998E-3</v>
      </c>
      <c r="GB154" s="884">
        <v>0</v>
      </c>
      <c r="GC154" s="884">
        <v>0</v>
      </c>
      <c r="GD154" s="884">
        <v>9.021276595744681E-3</v>
      </c>
      <c r="GE154" s="884">
        <v>0</v>
      </c>
      <c r="GF154" s="884">
        <v>0</v>
      </c>
      <c r="GG154" s="884">
        <v>0</v>
      </c>
      <c r="GH154" s="884">
        <v>0</v>
      </c>
      <c r="GI154" s="884">
        <v>0</v>
      </c>
      <c r="GJ154" s="884">
        <v>0</v>
      </c>
      <c r="GK154" s="884">
        <v>0</v>
      </c>
      <c r="GL154" s="884">
        <v>0</v>
      </c>
    </row>
    <row r="155" spans="1:194" x14ac:dyDescent="0.2">
      <c r="A155" s="652" t="s">
        <v>1123</v>
      </c>
      <c r="B155" s="652" t="s">
        <v>1124</v>
      </c>
      <c r="C155" s="884"/>
      <c r="D155" s="884">
        <v>0</v>
      </c>
      <c r="E155" s="884">
        <v>0</v>
      </c>
      <c r="F155" s="884">
        <v>0</v>
      </c>
      <c r="G155" s="884">
        <v>0</v>
      </c>
      <c r="H155" s="884">
        <v>0</v>
      </c>
      <c r="I155" s="884">
        <v>0</v>
      </c>
      <c r="J155" s="884">
        <v>0</v>
      </c>
      <c r="K155" s="884">
        <v>0</v>
      </c>
      <c r="L155" s="884">
        <v>6.4444444444444436E-3</v>
      </c>
      <c r="M155" s="884">
        <v>0</v>
      </c>
      <c r="N155" s="884">
        <v>0</v>
      </c>
      <c r="O155" s="884">
        <v>0</v>
      </c>
      <c r="P155" s="884">
        <v>0</v>
      </c>
      <c r="Q155" s="884"/>
      <c r="R155" s="884">
        <v>0</v>
      </c>
      <c r="S155" s="884">
        <v>0</v>
      </c>
      <c r="T155" s="884">
        <v>0</v>
      </c>
      <c r="U155" s="884">
        <v>0</v>
      </c>
      <c r="V155" s="884">
        <v>0</v>
      </c>
      <c r="W155" s="884">
        <v>0</v>
      </c>
      <c r="X155" s="884">
        <v>0</v>
      </c>
      <c r="Y155" s="884">
        <v>0</v>
      </c>
      <c r="Z155" s="884"/>
      <c r="AA155" s="884">
        <v>0</v>
      </c>
      <c r="AB155" s="884"/>
      <c r="AC155" s="884">
        <v>0</v>
      </c>
      <c r="AD155" s="884">
        <v>0</v>
      </c>
      <c r="AE155" s="884">
        <v>0</v>
      </c>
      <c r="AF155" s="884">
        <v>0</v>
      </c>
      <c r="AG155" s="884">
        <v>0</v>
      </c>
      <c r="AH155" s="884">
        <v>0</v>
      </c>
      <c r="AI155" s="884">
        <v>0</v>
      </c>
      <c r="AJ155" s="884">
        <v>0</v>
      </c>
      <c r="AK155" s="884">
        <v>0</v>
      </c>
      <c r="AL155" s="884">
        <v>0</v>
      </c>
      <c r="AM155" s="884">
        <v>0</v>
      </c>
      <c r="AN155" s="884">
        <v>0</v>
      </c>
      <c r="AO155" s="884">
        <v>0</v>
      </c>
      <c r="AP155" s="884">
        <v>0</v>
      </c>
      <c r="AQ155" s="884">
        <v>0</v>
      </c>
      <c r="AR155" s="884">
        <v>0</v>
      </c>
      <c r="AS155" s="884">
        <v>0</v>
      </c>
      <c r="AT155" s="884">
        <v>0</v>
      </c>
      <c r="AU155" s="884">
        <v>0</v>
      </c>
      <c r="AV155" s="884">
        <v>0</v>
      </c>
      <c r="AW155" s="884">
        <v>0</v>
      </c>
      <c r="AX155" s="884">
        <v>0</v>
      </c>
      <c r="AY155" s="884">
        <v>0</v>
      </c>
      <c r="AZ155" s="884">
        <v>0</v>
      </c>
      <c r="BA155" s="884">
        <v>0</v>
      </c>
      <c r="BB155" s="884">
        <v>0</v>
      </c>
      <c r="BC155" s="884">
        <v>0</v>
      </c>
      <c r="BD155" s="884">
        <v>0</v>
      </c>
      <c r="BE155" s="884"/>
      <c r="BF155" s="884"/>
      <c r="BG155" s="884"/>
      <c r="BH155" s="884"/>
      <c r="BI155" s="884"/>
      <c r="BJ155" s="884"/>
      <c r="BK155" s="884"/>
      <c r="BL155" s="884"/>
      <c r="BM155" s="884">
        <v>0</v>
      </c>
      <c r="BN155" s="884"/>
      <c r="BO155" s="884">
        <v>0</v>
      </c>
      <c r="BP155" s="884">
        <v>0</v>
      </c>
      <c r="BQ155" s="884"/>
      <c r="BR155" s="884">
        <v>0</v>
      </c>
      <c r="BS155" s="884">
        <v>0</v>
      </c>
      <c r="BT155" s="884">
        <v>0</v>
      </c>
      <c r="BU155" s="884">
        <v>0</v>
      </c>
      <c r="BV155" s="884">
        <v>0</v>
      </c>
      <c r="BW155" s="884">
        <v>0</v>
      </c>
      <c r="BX155" s="884">
        <v>0</v>
      </c>
      <c r="BY155" s="884">
        <v>0</v>
      </c>
      <c r="BZ155" s="884">
        <v>0</v>
      </c>
      <c r="CA155" s="884">
        <v>0</v>
      </c>
      <c r="CB155" s="884"/>
      <c r="CC155" s="884">
        <v>0</v>
      </c>
      <c r="CD155" s="884">
        <v>0</v>
      </c>
      <c r="CE155" s="884">
        <v>0</v>
      </c>
      <c r="CF155" s="884">
        <v>0</v>
      </c>
      <c r="CG155" s="884">
        <v>0</v>
      </c>
      <c r="CH155" s="884">
        <v>0</v>
      </c>
      <c r="CI155" s="884">
        <v>0</v>
      </c>
      <c r="CJ155" s="884">
        <v>0</v>
      </c>
      <c r="CK155" s="884">
        <v>0</v>
      </c>
      <c r="CL155" s="884">
        <v>0</v>
      </c>
      <c r="CM155" s="884">
        <v>0</v>
      </c>
      <c r="CN155" s="884">
        <v>0</v>
      </c>
      <c r="CO155" s="884">
        <v>0</v>
      </c>
      <c r="CP155" s="884">
        <v>0</v>
      </c>
      <c r="CQ155" s="884">
        <v>0</v>
      </c>
      <c r="CR155" s="884">
        <v>0</v>
      </c>
      <c r="CS155" s="884">
        <v>0</v>
      </c>
      <c r="CT155" s="884">
        <v>0</v>
      </c>
      <c r="CU155" s="884">
        <v>0</v>
      </c>
      <c r="CV155" s="884">
        <v>0</v>
      </c>
      <c r="CW155" s="884">
        <v>0</v>
      </c>
      <c r="CX155" s="884">
        <v>0</v>
      </c>
      <c r="CY155" s="884"/>
      <c r="CZ155" s="884">
        <v>0</v>
      </c>
      <c r="DA155" s="884">
        <v>0</v>
      </c>
      <c r="DB155" s="884">
        <v>3.2125000000000001E-2</v>
      </c>
      <c r="DC155" s="884">
        <v>0</v>
      </c>
      <c r="DD155" s="884">
        <v>0</v>
      </c>
      <c r="DE155" s="884">
        <v>0</v>
      </c>
      <c r="DF155" s="884">
        <v>0</v>
      </c>
      <c r="DG155" s="884">
        <v>0</v>
      </c>
      <c r="DH155" s="884">
        <v>0</v>
      </c>
      <c r="DI155" s="884">
        <v>0</v>
      </c>
      <c r="DJ155" s="884">
        <v>0</v>
      </c>
      <c r="DK155" s="884">
        <v>0</v>
      </c>
      <c r="DL155" s="884">
        <v>0</v>
      </c>
      <c r="DM155" s="884">
        <v>0</v>
      </c>
      <c r="DN155" s="884">
        <v>0</v>
      </c>
      <c r="DO155" s="884">
        <v>0</v>
      </c>
      <c r="DP155" s="884">
        <v>0</v>
      </c>
      <c r="DQ155" s="884">
        <v>0</v>
      </c>
      <c r="DR155" s="884">
        <v>0</v>
      </c>
      <c r="DS155" s="884">
        <v>0</v>
      </c>
      <c r="DT155" s="884">
        <v>0</v>
      </c>
      <c r="DU155" s="884">
        <v>0</v>
      </c>
      <c r="DV155" s="884">
        <v>0</v>
      </c>
      <c r="DW155" s="884">
        <v>0</v>
      </c>
      <c r="DX155" s="884">
        <v>0</v>
      </c>
      <c r="DY155" s="884"/>
      <c r="DZ155" s="884">
        <v>0</v>
      </c>
      <c r="EA155" s="884">
        <v>0</v>
      </c>
      <c r="EB155" s="884">
        <v>0</v>
      </c>
      <c r="EC155" s="884">
        <v>0</v>
      </c>
      <c r="ED155" s="884">
        <v>0</v>
      </c>
      <c r="EE155" s="884">
        <v>0</v>
      </c>
      <c r="EF155" s="884">
        <v>0</v>
      </c>
      <c r="EG155" s="884">
        <v>0</v>
      </c>
      <c r="EH155" s="884">
        <v>0</v>
      </c>
      <c r="EI155" s="884">
        <v>0</v>
      </c>
      <c r="EJ155" s="884">
        <v>0</v>
      </c>
      <c r="EK155" s="884">
        <v>0</v>
      </c>
      <c r="EL155" s="884">
        <v>0</v>
      </c>
      <c r="EM155" s="884">
        <v>0</v>
      </c>
      <c r="EN155" s="884">
        <v>0</v>
      </c>
      <c r="EO155" s="884">
        <v>0</v>
      </c>
      <c r="EP155" s="884">
        <v>0</v>
      </c>
      <c r="EQ155" s="884">
        <v>0</v>
      </c>
      <c r="ER155" s="884">
        <v>0</v>
      </c>
      <c r="ES155" s="884">
        <v>0</v>
      </c>
      <c r="ET155" s="884">
        <v>0</v>
      </c>
      <c r="EU155" s="884">
        <v>0</v>
      </c>
      <c r="EV155" s="884">
        <v>0</v>
      </c>
      <c r="EW155" s="884">
        <v>6.5555555555555549E-3</v>
      </c>
      <c r="EX155" s="884">
        <v>0</v>
      </c>
      <c r="EY155" s="884">
        <v>0</v>
      </c>
      <c r="EZ155" s="884">
        <v>0</v>
      </c>
      <c r="FA155" s="884">
        <v>0</v>
      </c>
      <c r="FB155" s="884">
        <v>0</v>
      </c>
      <c r="FC155" s="884">
        <v>0</v>
      </c>
      <c r="FD155" s="884">
        <v>0</v>
      </c>
      <c r="FE155" s="884">
        <v>0</v>
      </c>
      <c r="FF155" s="884">
        <v>0</v>
      </c>
      <c r="FG155" s="884">
        <v>0</v>
      </c>
      <c r="FH155" s="884">
        <v>0</v>
      </c>
      <c r="FI155" s="884">
        <v>0</v>
      </c>
      <c r="FJ155" s="884">
        <v>0</v>
      </c>
      <c r="FK155" s="884">
        <v>0</v>
      </c>
      <c r="FL155" s="884">
        <v>0</v>
      </c>
      <c r="FM155" s="884">
        <v>0</v>
      </c>
      <c r="FN155" s="884">
        <v>0</v>
      </c>
      <c r="FO155" s="884">
        <v>0</v>
      </c>
      <c r="FP155" s="884">
        <v>0</v>
      </c>
      <c r="FQ155" s="884">
        <v>0</v>
      </c>
      <c r="FR155" s="884">
        <v>0</v>
      </c>
      <c r="FS155" s="884">
        <v>0</v>
      </c>
      <c r="FT155" s="884">
        <v>0</v>
      </c>
      <c r="FU155" s="884">
        <v>0</v>
      </c>
      <c r="FV155" s="884">
        <v>0</v>
      </c>
      <c r="FW155" s="884">
        <v>0</v>
      </c>
      <c r="FX155" s="884">
        <v>0</v>
      </c>
      <c r="FY155" s="884">
        <v>0</v>
      </c>
      <c r="FZ155" s="884">
        <v>0</v>
      </c>
      <c r="GA155" s="884">
        <v>0</v>
      </c>
      <c r="GB155" s="884">
        <v>0</v>
      </c>
      <c r="GC155" s="884">
        <v>0</v>
      </c>
      <c r="GD155" s="884">
        <v>0</v>
      </c>
      <c r="GE155" s="884">
        <v>0</v>
      </c>
      <c r="GF155" s="884">
        <v>0</v>
      </c>
      <c r="GG155" s="884">
        <v>0</v>
      </c>
      <c r="GH155" s="884">
        <v>0</v>
      </c>
      <c r="GI155" s="884">
        <v>0</v>
      </c>
      <c r="GJ155" s="884">
        <v>0</v>
      </c>
      <c r="GK155" s="884">
        <v>0</v>
      </c>
      <c r="GL155" s="884">
        <v>0</v>
      </c>
    </row>
    <row r="156" spans="1:194" x14ac:dyDescent="0.2">
      <c r="A156" s="652" t="s">
        <v>1125</v>
      </c>
      <c r="B156" s="652" t="s">
        <v>1126</v>
      </c>
      <c r="C156" s="884">
        <v>0</v>
      </c>
      <c r="D156" s="884">
        <v>0</v>
      </c>
      <c r="E156" s="884">
        <v>0</v>
      </c>
      <c r="F156" s="884">
        <v>0</v>
      </c>
      <c r="G156" s="884">
        <v>0</v>
      </c>
      <c r="H156" s="884">
        <v>0</v>
      </c>
      <c r="I156" s="884">
        <v>0</v>
      </c>
      <c r="J156" s="884">
        <v>0</v>
      </c>
      <c r="K156" s="884">
        <v>0</v>
      </c>
      <c r="L156" s="884">
        <v>0</v>
      </c>
      <c r="M156" s="884">
        <v>0</v>
      </c>
      <c r="N156" s="884">
        <v>0</v>
      </c>
      <c r="O156" s="884">
        <v>0</v>
      </c>
      <c r="P156" s="884">
        <v>0</v>
      </c>
      <c r="Q156" s="884"/>
      <c r="R156" s="884">
        <v>0</v>
      </c>
      <c r="S156" s="884">
        <v>0</v>
      </c>
      <c r="T156" s="884">
        <v>0</v>
      </c>
      <c r="U156" s="884">
        <v>0</v>
      </c>
      <c r="V156" s="884">
        <v>0</v>
      </c>
      <c r="W156" s="884">
        <v>0</v>
      </c>
      <c r="X156" s="884">
        <v>0</v>
      </c>
      <c r="Y156" s="884">
        <v>0</v>
      </c>
      <c r="Z156" s="884"/>
      <c r="AA156" s="884">
        <v>0</v>
      </c>
      <c r="AB156" s="884"/>
      <c r="AC156" s="884">
        <v>0</v>
      </c>
      <c r="AD156" s="884">
        <v>0</v>
      </c>
      <c r="AE156" s="884">
        <v>0</v>
      </c>
      <c r="AF156" s="884">
        <v>0</v>
      </c>
      <c r="AG156" s="884">
        <v>0</v>
      </c>
      <c r="AH156" s="884">
        <v>0</v>
      </c>
      <c r="AI156" s="884">
        <v>0</v>
      </c>
      <c r="AJ156" s="884">
        <v>0</v>
      </c>
      <c r="AK156" s="884">
        <v>0</v>
      </c>
      <c r="AL156" s="884">
        <v>0</v>
      </c>
      <c r="AM156" s="884">
        <v>0</v>
      </c>
      <c r="AN156" s="884">
        <v>0</v>
      </c>
      <c r="AO156" s="884">
        <v>0</v>
      </c>
      <c r="AP156" s="884">
        <v>0</v>
      </c>
      <c r="AQ156" s="884">
        <v>0</v>
      </c>
      <c r="AR156" s="884">
        <v>0</v>
      </c>
      <c r="AS156" s="884">
        <v>0</v>
      </c>
      <c r="AT156" s="884">
        <v>0</v>
      </c>
      <c r="AU156" s="884">
        <v>0</v>
      </c>
      <c r="AV156" s="884">
        <v>0</v>
      </c>
      <c r="AW156" s="884">
        <v>0</v>
      </c>
      <c r="AX156" s="884">
        <v>0</v>
      </c>
      <c r="AY156" s="884">
        <v>0</v>
      </c>
      <c r="AZ156" s="884">
        <v>0</v>
      </c>
      <c r="BA156" s="884">
        <v>0</v>
      </c>
      <c r="BB156" s="884">
        <v>0</v>
      </c>
      <c r="BC156" s="884">
        <v>0</v>
      </c>
      <c r="BD156" s="884">
        <v>0</v>
      </c>
      <c r="BE156" s="884">
        <v>0</v>
      </c>
      <c r="BF156" s="884"/>
      <c r="BG156" s="884"/>
      <c r="BH156" s="884"/>
      <c r="BI156" s="884"/>
      <c r="BJ156" s="884"/>
      <c r="BK156" s="884"/>
      <c r="BL156" s="884"/>
      <c r="BM156" s="884">
        <v>0</v>
      </c>
      <c r="BN156" s="884">
        <v>0</v>
      </c>
      <c r="BO156" s="884">
        <v>0</v>
      </c>
      <c r="BP156" s="884">
        <v>0</v>
      </c>
      <c r="BQ156" s="884"/>
      <c r="BR156" s="884">
        <v>0</v>
      </c>
      <c r="BS156" s="884">
        <v>0</v>
      </c>
      <c r="BT156" s="884">
        <v>0</v>
      </c>
      <c r="BU156" s="884">
        <v>0</v>
      </c>
      <c r="BV156" s="884">
        <v>0</v>
      </c>
      <c r="BW156" s="884">
        <v>0</v>
      </c>
      <c r="BX156" s="884">
        <v>0</v>
      </c>
      <c r="BY156" s="884">
        <v>0</v>
      </c>
      <c r="BZ156" s="884">
        <v>0</v>
      </c>
      <c r="CA156" s="884"/>
      <c r="CB156" s="884">
        <v>0</v>
      </c>
      <c r="CC156" s="884">
        <v>0</v>
      </c>
      <c r="CD156" s="884">
        <v>0</v>
      </c>
      <c r="CE156" s="884">
        <v>0</v>
      </c>
      <c r="CF156" s="884">
        <v>0</v>
      </c>
      <c r="CG156" s="884">
        <v>0</v>
      </c>
      <c r="CH156" s="884">
        <v>0</v>
      </c>
      <c r="CI156" s="884">
        <v>0</v>
      </c>
      <c r="CJ156" s="884">
        <v>0</v>
      </c>
      <c r="CK156" s="884">
        <v>0</v>
      </c>
      <c r="CL156" s="884">
        <v>0</v>
      </c>
      <c r="CM156" s="884">
        <v>0</v>
      </c>
      <c r="CN156" s="884">
        <v>0</v>
      </c>
      <c r="CO156" s="884">
        <v>0</v>
      </c>
      <c r="CP156" s="884">
        <v>0</v>
      </c>
      <c r="CQ156" s="884">
        <v>0</v>
      </c>
      <c r="CR156" s="884">
        <v>0</v>
      </c>
      <c r="CS156" s="884">
        <v>0</v>
      </c>
      <c r="CT156" s="884">
        <v>0</v>
      </c>
      <c r="CU156" s="884">
        <v>0</v>
      </c>
      <c r="CV156" s="884">
        <v>0</v>
      </c>
      <c r="CW156" s="884">
        <v>0</v>
      </c>
      <c r="CX156" s="884">
        <v>0</v>
      </c>
      <c r="CY156" s="884">
        <v>0</v>
      </c>
      <c r="CZ156" s="884">
        <v>0</v>
      </c>
      <c r="DA156" s="884">
        <v>0</v>
      </c>
      <c r="DB156" s="884"/>
      <c r="DC156" s="884">
        <v>0</v>
      </c>
      <c r="DD156" s="884">
        <v>0</v>
      </c>
      <c r="DE156" s="884">
        <v>0</v>
      </c>
      <c r="DF156" s="884">
        <v>0</v>
      </c>
      <c r="DG156" s="884">
        <v>0</v>
      </c>
      <c r="DH156" s="884">
        <v>0</v>
      </c>
      <c r="DI156" s="884">
        <v>0</v>
      </c>
      <c r="DJ156" s="884">
        <v>0</v>
      </c>
      <c r="DK156" s="884">
        <v>0</v>
      </c>
      <c r="DL156" s="884">
        <v>0</v>
      </c>
      <c r="DM156" s="884">
        <v>0</v>
      </c>
      <c r="DN156" s="884">
        <v>0</v>
      </c>
      <c r="DO156" s="884">
        <v>0</v>
      </c>
      <c r="DP156" s="884">
        <v>0</v>
      </c>
      <c r="DQ156" s="884">
        <v>0</v>
      </c>
      <c r="DR156" s="884">
        <v>0</v>
      </c>
      <c r="DS156" s="884">
        <v>0</v>
      </c>
      <c r="DT156" s="884">
        <v>0</v>
      </c>
      <c r="DU156" s="884">
        <v>0</v>
      </c>
      <c r="DV156" s="884">
        <v>0</v>
      </c>
      <c r="DW156" s="884">
        <v>0</v>
      </c>
      <c r="DX156" s="884">
        <v>0</v>
      </c>
      <c r="DY156" s="884"/>
      <c r="DZ156" s="884">
        <v>0</v>
      </c>
      <c r="EA156" s="884">
        <v>0</v>
      </c>
      <c r="EB156" s="884">
        <v>0</v>
      </c>
      <c r="EC156" s="884">
        <v>0</v>
      </c>
      <c r="ED156" s="884">
        <v>0</v>
      </c>
      <c r="EE156" s="884">
        <v>0</v>
      </c>
      <c r="EF156" s="884">
        <v>0</v>
      </c>
      <c r="EG156" s="884">
        <v>0</v>
      </c>
      <c r="EH156" s="884">
        <v>0</v>
      </c>
      <c r="EI156" s="884">
        <v>0</v>
      </c>
      <c r="EJ156" s="884">
        <v>0</v>
      </c>
      <c r="EK156" s="884">
        <v>0</v>
      </c>
      <c r="EL156" s="884">
        <v>0</v>
      </c>
      <c r="EM156" s="884">
        <v>0</v>
      </c>
      <c r="EN156" s="884">
        <v>0</v>
      </c>
      <c r="EO156" s="884">
        <v>0</v>
      </c>
      <c r="EP156" s="884">
        <v>0</v>
      </c>
      <c r="EQ156" s="884">
        <v>0</v>
      </c>
      <c r="ER156" s="884">
        <v>0</v>
      </c>
      <c r="ES156" s="884">
        <v>0</v>
      </c>
      <c r="ET156" s="884">
        <v>0</v>
      </c>
      <c r="EU156" s="884">
        <v>0</v>
      </c>
      <c r="EV156" s="884">
        <v>0</v>
      </c>
      <c r="EW156" s="884">
        <v>0</v>
      </c>
      <c r="EX156" s="884">
        <v>0</v>
      </c>
      <c r="EY156" s="884">
        <v>0</v>
      </c>
      <c r="EZ156" s="884">
        <v>0</v>
      </c>
      <c r="FA156" s="884">
        <v>0</v>
      </c>
      <c r="FB156" s="884">
        <v>0</v>
      </c>
      <c r="FC156" s="884">
        <v>0</v>
      </c>
      <c r="FD156" s="884">
        <v>0</v>
      </c>
      <c r="FE156" s="884">
        <v>0</v>
      </c>
      <c r="FF156" s="884">
        <v>0</v>
      </c>
      <c r="FG156" s="884">
        <v>0</v>
      </c>
      <c r="FH156" s="884">
        <v>0</v>
      </c>
      <c r="FI156" s="884">
        <v>0</v>
      </c>
      <c r="FJ156" s="884">
        <v>0</v>
      </c>
      <c r="FK156" s="884">
        <v>0</v>
      </c>
      <c r="FL156" s="884">
        <v>0</v>
      </c>
      <c r="FM156" s="884">
        <v>0</v>
      </c>
      <c r="FN156" s="884">
        <v>0</v>
      </c>
      <c r="FO156" s="884">
        <v>0</v>
      </c>
      <c r="FP156" s="884">
        <v>0</v>
      </c>
      <c r="FQ156" s="884">
        <v>0</v>
      </c>
      <c r="FR156" s="884">
        <v>0</v>
      </c>
      <c r="FS156" s="884">
        <v>0</v>
      </c>
      <c r="FT156" s="884">
        <v>0</v>
      </c>
      <c r="FU156" s="884">
        <v>0</v>
      </c>
      <c r="FV156" s="884">
        <v>0</v>
      </c>
      <c r="FW156" s="884">
        <v>0</v>
      </c>
      <c r="FX156" s="884">
        <v>0</v>
      </c>
      <c r="FY156" s="884">
        <v>0</v>
      </c>
      <c r="FZ156" s="884">
        <v>0</v>
      </c>
      <c r="GA156" s="884">
        <v>0</v>
      </c>
      <c r="GB156" s="884">
        <v>0</v>
      </c>
      <c r="GC156" s="884">
        <v>0</v>
      </c>
      <c r="GD156" s="884">
        <v>0</v>
      </c>
      <c r="GE156" s="884">
        <v>0</v>
      </c>
      <c r="GF156" s="884">
        <v>0</v>
      </c>
      <c r="GG156" s="884">
        <v>0</v>
      </c>
      <c r="GH156" s="884">
        <v>0</v>
      </c>
      <c r="GI156" s="884">
        <v>0</v>
      </c>
      <c r="GJ156" s="884">
        <v>0</v>
      </c>
      <c r="GK156" s="884">
        <v>0</v>
      </c>
      <c r="GL156" s="884">
        <v>0</v>
      </c>
    </row>
    <row r="157" spans="1:194" x14ac:dyDescent="0.2">
      <c r="A157" s="652" t="s">
        <v>1128</v>
      </c>
      <c r="B157" s="652" t="s">
        <v>585</v>
      </c>
      <c r="C157" s="884">
        <v>0</v>
      </c>
      <c r="D157" s="884">
        <v>0</v>
      </c>
      <c r="E157" s="884">
        <v>0</v>
      </c>
      <c r="F157" s="884">
        <v>0</v>
      </c>
      <c r="G157" s="884">
        <v>0</v>
      </c>
      <c r="H157" s="884">
        <v>0</v>
      </c>
      <c r="I157" s="884">
        <v>0</v>
      </c>
      <c r="J157" s="884">
        <v>0</v>
      </c>
      <c r="K157" s="884">
        <v>0</v>
      </c>
      <c r="L157" s="884">
        <v>0</v>
      </c>
      <c r="M157" s="884">
        <v>0</v>
      </c>
      <c r="N157" s="884">
        <v>0</v>
      </c>
      <c r="O157" s="884">
        <v>0</v>
      </c>
      <c r="P157" s="884">
        <v>0</v>
      </c>
      <c r="Q157" s="884">
        <v>1.4155769230769233</v>
      </c>
      <c r="R157" s="884">
        <v>0</v>
      </c>
      <c r="S157" s="884">
        <v>0</v>
      </c>
      <c r="T157" s="884">
        <v>0</v>
      </c>
      <c r="U157" s="884">
        <v>0</v>
      </c>
      <c r="V157" s="884">
        <v>0</v>
      </c>
      <c r="W157" s="884">
        <v>0</v>
      </c>
      <c r="X157" s="884">
        <v>0</v>
      </c>
      <c r="Y157" s="884">
        <v>0</v>
      </c>
      <c r="Z157" s="884"/>
      <c r="AA157" s="884">
        <v>0</v>
      </c>
      <c r="AB157" s="884">
        <v>0</v>
      </c>
      <c r="AC157" s="884">
        <v>0</v>
      </c>
      <c r="AD157" s="884">
        <v>0</v>
      </c>
      <c r="AE157" s="884">
        <v>4.5061919504643952E-3</v>
      </c>
      <c r="AF157" s="884">
        <v>0</v>
      </c>
      <c r="AG157" s="884">
        <v>0</v>
      </c>
      <c r="AH157" s="884">
        <v>0</v>
      </c>
      <c r="AI157" s="884">
        <v>0</v>
      </c>
      <c r="AJ157" s="884">
        <v>0</v>
      </c>
      <c r="AK157" s="884">
        <v>0</v>
      </c>
      <c r="AL157" s="884">
        <v>0</v>
      </c>
      <c r="AM157" s="884">
        <v>0</v>
      </c>
      <c r="AN157" s="884">
        <v>0</v>
      </c>
      <c r="AO157" s="884">
        <v>0</v>
      </c>
      <c r="AP157" s="884">
        <v>0</v>
      </c>
      <c r="AQ157" s="884">
        <v>0</v>
      </c>
      <c r="AR157" s="884">
        <v>5.4000000000000289E-3</v>
      </c>
      <c r="AS157" s="884">
        <v>0</v>
      </c>
      <c r="AT157" s="884">
        <v>0</v>
      </c>
      <c r="AU157" s="884">
        <v>0</v>
      </c>
      <c r="AV157" s="884">
        <v>0</v>
      </c>
      <c r="AW157" s="884">
        <v>0</v>
      </c>
      <c r="AX157" s="884">
        <v>0</v>
      </c>
      <c r="AY157" s="884">
        <v>0</v>
      </c>
      <c r="AZ157" s="884">
        <v>0</v>
      </c>
      <c r="BA157" s="884">
        <v>0</v>
      </c>
      <c r="BB157" s="884">
        <v>0</v>
      </c>
      <c r="BC157" s="884">
        <v>0</v>
      </c>
      <c r="BD157" s="884">
        <v>0</v>
      </c>
      <c r="BE157" s="884">
        <v>0</v>
      </c>
      <c r="BF157" s="884">
        <v>0</v>
      </c>
      <c r="BG157" s="884">
        <v>0</v>
      </c>
      <c r="BH157" s="884">
        <v>0</v>
      </c>
      <c r="BI157" s="884">
        <v>0</v>
      </c>
      <c r="BJ157" s="884">
        <v>0</v>
      </c>
      <c r="BK157" s="884">
        <v>0</v>
      </c>
      <c r="BL157" s="884">
        <v>0</v>
      </c>
      <c r="BM157" s="884">
        <v>0</v>
      </c>
      <c r="BN157" s="884">
        <v>0</v>
      </c>
      <c r="BO157" s="884">
        <v>0</v>
      </c>
      <c r="BP157" s="884">
        <v>0</v>
      </c>
      <c r="BQ157" s="884">
        <v>0</v>
      </c>
      <c r="BR157" s="884">
        <v>0</v>
      </c>
      <c r="BS157" s="884">
        <v>0</v>
      </c>
      <c r="BT157" s="884">
        <v>0</v>
      </c>
      <c r="BU157" s="884">
        <v>0</v>
      </c>
      <c r="BV157" s="884">
        <v>0</v>
      </c>
      <c r="BW157" s="884">
        <v>0</v>
      </c>
      <c r="BX157" s="884">
        <v>0</v>
      </c>
      <c r="BY157" s="884">
        <v>0</v>
      </c>
      <c r="BZ157" s="884">
        <v>0</v>
      </c>
      <c r="CA157" s="884">
        <v>0</v>
      </c>
      <c r="CB157" s="884">
        <v>0</v>
      </c>
      <c r="CC157" s="884">
        <v>0</v>
      </c>
      <c r="CD157" s="884">
        <v>0</v>
      </c>
      <c r="CE157" s="884">
        <v>0</v>
      </c>
      <c r="CF157" s="884">
        <v>0</v>
      </c>
      <c r="CG157" s="884">
        <v>0</v>
      </c>
      <c r="CH157" s="884">
        <v>0</v>
      </c>
      <c r="CI157" s="884">
        <v>0</v>
      </c>
      <c r="CJ157" s="884">
        <v>0</v>
      </c>
      <c r="CK157" s="884">
        <v>0</v>
      </c>
      <c r="CL157" s="884">
        <v>0</v>
      </c>
      <c r="CM157" s="884">
        <v>0</v>
      </c>
      <c r="CN157" s="884">
        <v>0</v>
      </c>
      <c r="CO157" s="884">
        <v>0</v>
      </c>
      <c r="CP157" s="884">
        <v>0</v>
      </c>
      <c r="CQ157" s="884">
        <v>0</v>
      </c>
      <c r="CR157" s="884">
        <v>0</v>
      </c>
      <c r="CS157" s="884">
        <v>0</v>
      </c>
      <c r="CT157" s="884">
        <v>0</v>
      </c>
      <c r="CU157" s="884">
        <v>0</v>
      </c>
      <c r="CV157" s="884">
        <v>0</v>
      </c>
      <c r="CW157" s="884">
        <v>0</v>
      </c>
      <c r="CX157" s="884">
        <v>0</v>
      </c>
      <c r="CY157" s="884">
        <v>0</v>
      </c>
      <c r="CZ157" s="884">
        <v>0</v>
      </c>
      <c r="DA157" s="884">
        <v>0</v>
      </c>
      <c r="DB157" s="884">
        <v>9.8048780487804896E-3</v>
      </c>
      <c r="DC157" s="884">
        <v>5.0842417448944445E-3</v>
      </c>
      <c r="DD157" s="884">
        <v>0</v>
      </c>
      <c r="DE157" s="884">
        <v>0</v>
      </c>
      <c r="DF157" s="884">
        <v>0</v>
      </c>
      <c r="DG157" s="884">
        <v>0</v>
      </c>
      <c r="DH157" s="884">
        <v>0</v>
      </c>
      <c r="DI157" s="884">
        <v>0</v>
      </c>
      <c r="DJ157" s="884">
        <v>0</v>
      </c>
      <c r="DK157" s="884">
        <v>0</v>
      </c>
      <c r="DL157" s="884">
        <v>0</v>
      </c>
      <c r="DM157" s="884">
        <v>0</v>
      </c>
      <c r="DN157" s="884">
        <v>0</v>
      </c>
      <c r="DO157" s="884">
        <v>0</v>
      </c>
      <c r="DP157" s="884">
        <v>0</v>
      </c>
      <c r="DQ157" s="884">
        <v>0</v>
      </c>
      <c r="DR157" s="884">
        <v>0</v>
      </c>
      <c r="DS157" s="884">
        <v>0</v>
      </c>
      <c r="DT157" s="884">
        <v>0</v>
      </c>
      <c r="DU157" s="884">
        <v>0</v>
      </c>
      <c r="DV157" s="884">
        <v>0</v>
      </c>
      <c r="DW157" s="884">
        <v>0</v>
      </c>
      <c r="DX157" s="884">
        <v>0</v>
      </c>
      <c r="DY157" s="884">
        <v>0</v>
      </c>
      <c r="DZ157" s="884">
        <v>0</v>
      </c>
      <c r="EA157" s="884">
        <v>0</v>
      </c>
      <c r="EB157" s="884">
        <v>0</v>
      </c>
      <c r="EC157" s="884">
        <v>0</v>
      </c>
      <c r="ED157" s="884">
        <v>0</v>
      </c>
      <c r="EE157" s="884">
        <v>0</v>
      </c>
      <c r="EF157" s="884">
        <v>0</v>
      </c>
      <c r="EG157" s="884">
        <v>0</v>
      </c>
      <c r="EH157" s="884">
        <v>0</v>
      </c>
      <c r="EI157" s="884">
        <v>0</v>
      </c>
      <c r="EJ157" s="884">
        <v>0</v>
      </c>
      <c r="EK157" s="884">
        <v>0</v>
      </c>
      <c r="EL157" s="884">
        <v>0</v>
      </c>
      <c r="EM157" s="884">
        <v>0</v>
      </c>
      <c r="EN157" s="884">
        <v>0</v>
      </c>
      <c r="EO157" s="884">
        <v>0</v>
      </c>
      <c r="EP157" s="884">
        <v>0</v>
      </c>
      <c r="EQ157" s="884">
        <v>0</v>
      </c>
      <c r="ER157" s="884">
        <v>0</v>
      </c>
      <c r="ES157" s="884">
        <v>5.4641744548286604E-3</v>
      </c>
      <c r="ET157" s="884">
        <v>0</v>
      </c>
      <c r="EU157" s="884">
        <v>0</v>
      </c>
      <c r="EV157" s="884">
        <v>0</v>
      </c>
      <c r="EW157" s="884">
        <v>0</v>
      </c>
      <c r="EX157" s="884">
        <v>0</v>
      </c>
      <c r="EY157" s="884">
        <v>0</v>
      </c>
      <c r="EZ157" s="884">
        <v>0</v>
      </c>
      <c r="FA157" s="884">
        <v>0</v>
      </c>
      <c r="FB157" s="884">
        <v>0</v>
      </c>
      <c r="FC157" s="884">
        <v>0</v>
      </c>
      <c r="FD157" s="884">
        <v>0</v>
      </c>
      <c r="FE157" s="884">
        <v>0</v>
      </c>
      <c r="FF157" s="884">
        <v>0</v>
      </c>
      <c r="FG157" s="884">
        <v>0</v>
      </c>
      <c r="FH157" s="884">
        <v>0</v>
      </c>
      <c r="FI157" s="884">
        <v>0</v>
      </c>
      <c r="FJ157" s="884">
        <v>0</v>
      </c>
      <c r="FK157" s="884">
        <v>0</v>
      </c>
      <c r="FL157" s="884">
        <v>0</v>
      </c>
      <c r="FM157" s="884">
        <v>0</v>
      </c>
      <c r="FN157" s="884">
        <v>0</v>
      </c>
      <c r="FO157" s="884">
        <v>0</v>
      </c>
      <c r="FP157" s="884">
        <v>0</v>
      </c>
      <c r="FQ157" s="884">
        <v>0</v>
      </c>
      <c r="FR157" s="884">
        <v>0</v>
      </c>
      <c r="FS157" s="884">
        <v>0</v>
      </c>
      <c r="FT157" s="884">
        <v>0</v>
      </c>
      <c r="FU157" s="884">
        <v>0</v>
      </c>
      <c r="FV157" s="884">
        <v>0</v>
      </c>
      <c r="FW157" s="884">
        <v>0</v>
      </c>
      <c r="FX157" s="884">
        <v>0</v>
      </c>
      <c r="FY157" s="884">
        <v>0</v>
      </c>
      <c r="FZ157" s="884">
        <v>0</v>
      </c>
      <c r="GA157" s="884">
        <v>0</v>
      </c>
      <c r="GB157" s="884">
        <v>0</v>
      </c>
      <c r="GC157" s="884">
        <v>0</v>
      </c>
      <c r="GD157" s="884">
        <v>0</v>
      </c>
      <c r="GE157" s="884">
        <v>0</v>
      </c>
      <c r="GF157" s="884">
        <v>0</v>
      </c>
      <c r="GG157" s="884">
        <v>0</v>
      </c>
      <c r="GH157" s="884">
        <v>0</v>
      </c>
      <c r="GI157" s="884">
        <v>0</v>
      </c>
      <c r="GJ157" s="884">
        <v>0</v>
      </c>
      <c r="GK157" s="884">
        <v>0</v>
      </c>
      <c r="GL157" s="884">
        <v>0</v>
      </c>
    </row>
    <row r="158" spans="1:194" x14ac:dyDescent="0.2">
      <c r="A158" s="652" t="s">
        <v>1130</v>
      </c>
      <c r="B158" s="652" t="s">
        <v>588</v>
      </c>
      <c r="C158" s="884">
        <v>0</v>
      </c>
      <c r="D158" s="884">
        <v>0</v>
      </c>
      <c r="E158" s="884">
        <v>0</v>
      </c>
      <c r="F158" s="884">
        <v>0</v>
      </c>
      <c r="G158" s="884">
        <v>0</v>
      </c>
      <c r="H158" s="884">
        <v>0</v>
      </c>
      <c r="I158" s="884">
        <v>0</v>
      </c>
      <c r="J158" s="884">
        <v>0</v>
      </c>
      <c r="K158" s="884">
        <v>0</v>
      </c>
      <c r="L158" s="884">
        <v>2.0771000000000001E-2</v>
      </c>
      <c r="M158" s="884">
        <v>0</v>
      </c>
      <c r="N158" s="884">
        <v>0</v>
      </c>
      <c r="O158" s="884">
        <v>0</v>
      </c>
      <c r="P158" s="884">
        <v>3.9830348258706461E-2</v>
      </c>
      <c r="Q158" s="884">
        <v>3.8112307692307699</v>
      </c>
      <c r="R158" s="884">
        <v>0</v>
      </c>
      <c r="S158" s="884">
        <v>0</v>
      </c>
      <c r="T158" s="884">
        <v>0</v>
      </c>
      <c r="U158" s="884">
        <v>0</v>
      </c>
      <c r="V158" s="884">
        <v>0</v>
      </c>
      <c r="W158" s="884">
        <v>4.9368421052631579E-3</v>
      </c>
      <c r="X158" s="884">
        <v>0</v>
      </c>
      <c r="Y158" s="884">
        <v>5.9450261780104709E-3</v>
      </c>
      <c r="Z158" s="884"/>
      <c r="AA158" s="884">
        <v>0</v>
      </c>
      <c r="AB158" s="884">
        <v>0</v>
      </c>
      <c r="AC158" s="884">
        <v>0</v>
      </c>
      <c r="AD158" s="884">
        <v>5.0964467005076139E-3</v>
      </c>
      <c r="AE158" s="884">
        <v>0</v>
      </c>
      <c r="AF158" s="884">
        <v>0</v>
      </c>
      <c r="AG158" s="884">
        <v>0</v>
      </c>
      <c r="AH158" s="884">
        <v>0</v>
      </c>
      <c r="AI158" s="884">
        <v>0</v>
      </c>
      <c r="AJ158" s="884">
        <v>0</v>
      </c>
      <c r="AK158" s="884">
        <v>0</v>
      </c>
      <c r="AL158" s="884">
        <v>0</v>
      </c>
      <c r="AM158" s="884">
        <v>7.2428571428571429E-3</v>
      </c>
      <c r="AN158" s="884">
        <v>0</v>
      </c>
      <c r="AO158" s="884">
        <v>1.2560648148148149E-2</v>
      </c>
      <c r="AP158" s="884">
        <v>7.5503597122302162E-3</v>
      </c>
      <c r="AQ158" s="884">
        <v>0</v>
      </c>
      <c r="AR158" s="884">
        <v>6.3099999999999996E-3</v>
      </c>
      <c r="AS158" s="884">
        <v>0</v>
      </c>
      <c r="AT158" s="884">
        <v>0</v>
      </c>
      <c r="AU158" s="884">
        <v>0</v>
      </c>
      <c r="AV158" s="884">
        <v>0</v>
      </c>
      <c r="AW158" s="884">
        <v>0</v>
      </c>
      <c r="AX158" s="884">
        <v>0</v>
      </c>
      <c r="AY158" s="884">
        <v>7.9548837209302337E-2</v>
      </c>
      <c r="AZ158" s="884">
        <v>0</v>
      </c>
      <c r="BA158" s="884">
        <v>0</v>
      </c>
      <c r="BB158" s="884">
        <v>5.2939698492462306E-3</v>
      </c>
      <c r="BC158" s="884">
        <v>0</v>
      </c>
      <c r="BD158" s="884">
        <v>0</v>
      </c>
      <c r="BE158" s="884">
        <v>0</v>
      </c>
      <c r="BF158" s="884">
        <v>1.1253521126760563E-2</v>
      </c>
      <c r="BG158" s="884">
        <v>1.1253521126760563E-2</v>
      </c>
      <c r="BH158" s="884">
        <v>1.1253521126760563E-2</v>
      </c>
      <c r="BI158" s="884">
        <v>1.1253521126760563E-2</v>
      </c>
      <c r="BJ158" s="884">
        <v>1.1253521126760563E-2</v>
      </c>
      <c r="BK158" s="884">
        <v>1.1253521126760563E-2</v>
      </c>
      <c r="BL158" s="884">
        <v>1.1253521126760563E-2</v>
      </c>
      <c r="BM158" s="884">
        <v>0</v>
      </c>
      <c r="BN158" s="884">
        <v>0</v>
      </c>
      <c r="BO158" s="884">
        <v>0</v>
      </c>
      <c r="BP158" s="884">
        <v>0</v>
      </c>
      <c r="BQ158" s="884">
        <v>0</v>
      </c>
      <c r="BR158" s="884">
        <v>0</v>
      </c>
      <c r="BS158" s="884">
        <v>0</v>
      </c>
      <c r="BT158" s="884">
        <v>0</v>
      </c>
      <c r="BU158" s="884">
        <v>0</v>
      </c>
      <c r="BV158" s="884">
        <v>0</v>
      </c>
      <c r="BW158" s="884">
        <v>0</v>
      </c>
      <c r="BX158" s="884">
        <v>0</v>
      </c>
      <c r="BY158" s="884">
        <v>0</v>
      </c>
      <c r="BZ158" s="884">
        <v>0</v>
      </c>
      <c r="CA158" s="884">
        <v>0</v>
      </c>
      <c r="CB158" s="884">
        <v>0</v>
      </c>
      <c r="CC158" s="884">
        <v>0</v>
      </c>
      <c r="CD158" s="884">
        <v>0</v>
      </c>
      <c r="CE158" s="884">
        <v>0</v>
      </c>
      <c r="CF158" s="884">
        <v>0</v>
      </c>
      <c r="CG158" s="884">
        <v>0</v>
      </c>
      <c r="CH158" s="884">
        <v>0</v>
      </c>
      <c r="CI158" s="884">
        <v>0</v>
      </c>
      <c r="CJ158" s="884">
        <v>0</v>
      </c>
      <c r="CK158" s="884">
        <v>0</v>
      </c>
      <c r="CL158" s="884">
        <v>0</v>
      </c>
      <c r="CM158" s="884">
        <v>0</v>
      </c>
      <c r="CN158" s="884">
        <v>0</v>
      </c>
      <c r="CO158" s="884">
        <v>0</v>
      </c>
      <c r="CP158" s="884">
        <v>0</v>
      </c>
      <c r="CQ158" s="884">
        <v>7.8142857142857146E-3</v>
      </c>
      <c r="CR158" s="884">
        <v>0</v>
      </c>
      <c r="CS158" s="884">
        <v>0</v>
      </c>
      <c r="CT158" s="884">
        <v>5.0026041666666665E-3</v>
      </c>
      <c r="CU158" s="884">
        <v>0</v>
      </c>
      <c r="CV158" s="884">
        <v>0</v>
      </c>
      <c r="CW158" s="884">
        <v>0</v>
      </c>
      <c r="CX158" s="884">
        <v>5.6963157894736761E-3</v>
      </c>
      <c r="CY158" s="884">
        <v>0</v>
      </c>
      <c r="CZ158" s="884">
        <v>0</v>
      </c>
      <c r="DA158" s="884">
        <v>0</v>
      </c>
      <c r="DB158" s="884">
        <v>0</v>
      </c>
      <c r="DC158" s="884">
        <v>0</v>
      </c>
      <c r="DD158" s="884">
        <v>0</v>
      </c>
      <c r="DE158" s="884">
        <v>0</v>
      </c>
      <c r="DF158" s="884">
        <v>0</v>
      </c>
      <c r="DG158" s="884">
        <v>0</v>
      </c>
      <c r="DH158" s="884">
        <v>0</v>
      </c>
      <c r="DI158" s="884">
        <v>0</v>
      </c>
      <c r="DJ158" s="884">
        <v>0</v>
      </c>
      <c r="DK158" s="884">
        <v>0</v>
      </c>
      <c r="DL158" s="884">
        <v>8.6462311557788957E-3</v>
      </c>
      <c r="DM158" s="884">
        <v>0</v>
      </c>
      <c r="DN158" s="884">
        <v>0</v>
      </c>
      <c r="DO158" s="884">
        <v>0</v>
      </c>
      <c r="DP158" s="884">
        <v>0</v>
      </c>
      <c r="DQ158" s="884">
        <v>0</v>
      </c>
      <c r="DR158" s="884">
        <v>8.5056179775280932E-3</v>
      </c>
      <c r="DS158" s="884">
        <v>0</v>
      </c>
      <c r="DT158" s="884">
        <v>5.3535353535353542E-3</v>
      </c>
      <c r="DU158" s="884">
        <v>0</v>
      </c>
      <c r="DV158" s="884">
        <v>0</v>
      </c>
      <c r="DW158" s="884">
        <v>0</v>
      </c>
      <c r="DX158" s="884">
        <v>0</v>
      </c>
      <c r="DY158" s="884">
        <v>0</v>
      </c>
      <c r="DZ158" s="884">
        <v>4.9500000000000004E-3</v>
      </c>
      <c r="EA158" s="884">
        <v>0</v>
      </c>
      <c r="EB158" s="884">
        <v>0</v>
      </c>
      <c r="EC158" s="884">
        <v>0</v>
      </c>
      <c r="ED158" s="884">
        <v>0</v>
      </c>
      <c r="EE158" s="884">
        <v>0</v>
      </c>
      <c r="EF158" s="884">
        <v>0</v>
      </c>
      <c r="EG158" s="884">
        <v>0</v>
      </c>
      <c r="EH158" s="884">
        <v>0</v>
      </c>
      <c r="EI158" s="884">
        <v>0</v>
      </c>
      <c r="EJ158" s="884">
        <v>0</v>
      </c>
      <c r="EK158" s="884">
        <v>0</v>
      </c>
      <c r="EL158" s="884">
        <v>0</v>
      </c>
      <c r="EM158" s="884">
        <v>0</v>
      </c>
      <c r="EN158" s="884">
        <v>0</v>
      </c>
      <c r="EO158" s="884">
        <v>0</v>
      </c>
      <c r="EP158" s="884">
        <v>0</v>
      </c>
      <c r="EQ158" s="884">
        <v>0</v>
      </c>
      <c r="ER158" s="884">
        <v>0</v>
      </c>
      <c r="ES158" s="884">
        <v>6.611111111111111E-3</v>
      </c>
      <c r="ET158" s="884">
        <v>0</v>
      </c>
      <c r="EU158" s="884">
        <v>0</v>
      </c>
      <c r="EV158" s="884">
        <v>5.4534883720930225E-3</v>
      </c>
      <c r="EW158" s="884">
        <v>0</v>
      </c>
      <c r="EX158" s="884">
        <v>0</v>
      </c>
      <c r="EY158" s="884">
        <v>0</v>
      </c>
      <c r="EZ158" s="884">
        <v>4.8160621761658027E-3</v>
      </c>
      <c r="FA158" s="884">
        <v>0</v>
      </c>
      <c r="FB158" s="884">
        <v>0</v>
      </c>
      <c r="FC158" s="884">
        <v>0</v>
      </c>
      <c r="FD158" s="884">
        <v>0</v>
      </c>
      <c r="FE158" s="884">
        <v>9.9304812834224605E-3</v>
      </c>
      <c r="FF158" s="884">
        <v>0</v>
      </c>
      <c r="FG158" s="884">
        <v>5.7014999999999991E-3</v>
      </c>
      <c r="FH158" s="884">
        <v>0</v>
      </c>
      <c r="FI158" s="884">
        <v>5.1624999999999996E-3</v>
      </c>
      <c r="FJ158" s="884">
        <v>0</v>
      </c>
      <c r="FK158" s="884">
        <v>0</v>
      </c>
      <c r="FL158" s="884">
        <v>5.698214285714283E-3</v>
      </c>
      <c r="FM158" s="884">
        <v>0</v>
      </c>
      <c r="FN158" s="884">
        <v>0</v>
      </c>
      <c r="FO158" s="884">
        <v>2.3393897396450945E-2</v>
      </c>
      <c r="FP158" s="884">
        <v>0</v>
      </c>
      <c r="FQ158" s="884">
        <v>0</v>
      </c>
      <c r="FR158" s="884">
        <v>5.3474999999999998E-3</v>
      </c>
      <c r="FS158" s="884">
        <v>0</v>
      </c>
      <c r="FT158" s="884">
        <v>0</v>
      </c>
      <c r="FU158" s="884">
        <v>0</v>
      </c>
      <c r="FV158" s="884">
        <v>0</v>
      </c>
      <c r="FW158" s="884">
        <v>0</v>
      </c>
      <c r="FX158" s="884">
        <v>0</v>
      </c>
      <c r="FY158" s="884">
        <v>0</v>
      </c>
      <c r="FZ158" s="884">
        <v>4.893023255813954E-3</v>
      </c>
      <c r="GA158" s="884">
        <v>5.6742424242424228E-3</v>
      </c>
      <c r="GB158" s="884">
        <v>0</v>
      </c>
      <c r="GC158" s="884">
        <v>0</v>
      </c>
      <c r="GD158" s="884">
        <v>0</v>
      </c>
      <c r="GE158" s="884">
        <v>0</v>
      </c>
      <c r="GF158" s="884">
        <v>0</v>
      </c>
      <c r="GG158" s="884">
        <v>0</v>
      </c>
      <c r="GH158" s="884">
        <v>0</v>
      </c>
      <c r="GI158" s="884">
        <v>0</v>
      </c>
      <c r="GJ158" s="884">
        <v>0</v>
      </c>
      <c r="GK158" s="884">
        <v>0</v>
      </c>
      <c r="GL158" s="884">
        <v>0</v>
      </c>
    </row>
    <row r="159" spans="1:194" x14ac:dyDescent="0.2">
      <c r="A159" s="652" t="s">
        <v>1131</v>
      </c>
      <c r="B159" s="652" t="s">
        <v>589</v>
      </c>
      <c r="C159" s="884">
        <v>0</v>
      </c>
      <c r="D159" s="884">
        <v>5.1382113821138208E-3</v>
      </c>
      <c r="E159" s="884">
        <v>0</v>
      </c>
      <c r="F159" s="884">
        <v>0</v>
      </c>
      <c r="G159" s="884">
        <v>0</v>
      </c>
      <c r="H159" s="884">
        <v>0</v>
      </c>
      <c r="I159" s="884">
        <v>0</v>
      </c>
      <c r="J159" s="884">
        <v>0</v>
      </c>
      <c r="K159" s="884">
        <v>0</v>
      </c>
      <c r="L159" s="884">
        <v>6.1573033707865172E-3</v>
      </c>
      <c r="M159" s="884">
        <v>0</v>
      </c>
      <c r="N159" s="884">
        <v>5.382978723404255E-3</v>
      </c>
      <c r="O159" s="884">
        <v>0</v>
      </c>
      <c r="P159" s="884">
        <v>6.5477528089887679E-3</v>
      </c>
      <c r="Q159" s="884">
        <v>0</v>
      </c>
      <c r="R159" s="884">
        <v>0</v>
      </c>
      <c r="S159" s="884">
        <v>0</v>
      </c>
      <c r="T159" s="884">
        <v>0</v>
      </c>
      <c r="U159" s="884">
        <v>0</v>
      </c>
      <c r="V159" s="884">
        <v>0</v>
      </c>
      <c r="W159" s="884">
        <v>0</v>
      </c>
      <c r="X159" s="884">
        <v>0</v>
      </c>
      <c r="Y159" s="884">
        <v>0</v>
      </c>
      <c r="Z159" s="884"/>
      <c r="AA159" s="884">
        <v>0</v>
      </c>
      <c r="AB159" s="884">
        <v>0</v>
      </c>
      <c r="AC159" s="884">
        <v>0</v>
      </c>
      <c r="AD159" s="884">
        <v>4.9064327485380116E-3</v>
      </c>
      <c r="AE159" s="884">
        <v>4.9972375690607732E-3</v>
      </c>
      <c r="AF159" s="884">
        <v>0</v>
      </c>
      <c r="AG159" s="884">
        <v>0</v>
      </c>
      <c r="AH159" s="884">
        <v>0</v>
      </c>
      <c r="AI159" s="884">
        <v>0</v>
      </c>
      <c r="AJ159" s="884">
        <v>0</v>
      </c>
      <c r="AK159" s="884">
        <v>0</v>
      </c>
      <c r="AL159" s="884">
        <v>0</v>
      </c>
      <c r="AM159" s="884">
        <v>0</v>
      </c>
      <c r="AN159" s="884">
        <v>0</v>
      </c>
      <c r="AO159" s="884">
        <v>2.1080110497237608E-2</v>
      </c>
      <c r="AP159" s="884">
        <v>0</v>
      </c>
      <c r="AQ159" s="884">
        <v>0</v>
      </c>
      <c r="AR159" s="884">
        <v>0</v>
      </c>
      <c r="AS159" s="884">
        <v>0</v>
      </c>
      <c r="AT159" s="884">
        <v>0</v>
      </c>
      <c r="AU159" s="884">
        <v>0</v>
      </c>
      <c r="AV159" s="884">
        <v>0</v>
      </c>
      <c r="AW159" s="884">
        <v>0</v>
      </c>
      <c r="AX159" s="884">
        <v>0</v>
      </c>
      <c r="AY159" s="884">
        <v>9.8514124293785331E-3</v>
      </c>
      <c r="AZ159" s="884">
        <v>0</v>
      </c>
      <c r="BA159" s="884">
        <v>0</v>
      </c>
      <c r="BB159" s="884">
        <v>4.8828571428571428E-3</v>
      </c>
      <c r="BC159" s="884">
        <v>0</v>
      </c>
      <c r="BD159" s="884">
        <v>0</v>
      </c>
      <c r="BE159" s="884">
        <v>0</v>
      </c>
      <c r="BF159" s="884">
        <v>0</v>
      </c>
      <c r="BG159" s="884">
        <v>0</v>
      </c>
      <c r="BH159" s="884">
        <v>0</v>
      </c>
      <c r="BI159" s="884">
        <v>0</v>
      </c>
      <c r="BJ159" s="884">
        <v>0</v>
      </c>
      <c r="BK159" s="884">
        <v>0</v>
      </c>
      <c r="BL159" s="884">
        <v>0</v>
      </c>
      <c r="BM159" s="884">
        <v>0</v>
      </c>
      <c r="BN159" s="884">
        <v>0</v>
      </c>
      <c r="BO159" s="884">
        <v>0</v>
      </c>
      <c r="BP159" s="884">
        <v>0</v>
      </c>
      <c r="BQ159" s="884">
        <v>0</v>
      </c>
      <c r="BR159" s="884">
        <v>0</v>
      </c>
      <c r="BS159" s="884">
        <v>0</v>
      </c>
      <c r="BT159" s="884">
        <v>0</v>
      </c>
      <c r="BU159" s="884">
        <v>0</v>
      </c>
      <c r="BV159" s="884">
        <v>0</v>
      </c>
      <c r="BW159" s="884">
        <v>0</v>
      </c>
      <c r="BX159" s="884">
        <v>0</v>
      </c>
      <c r="BY159" s="884">
        <v>0</v>
      </c>
      <c r="BZ159" s="884">
        <v>0</v>
      </c>
      <c r="CA159" s="884">
        <v>0</v>
      </c>
      <c r="CB159" s="884">
        <v>0</v>
      </c>
      <c r="CC159" s="884">
        <v>0</v>
      </c>
      <c r="CD159" s="884">
        <v>0</v>
      </c>
      <c r="CE159" s="884">
        <v>0</v>
      </c>
      <c r="CF159" s="884">
        <v>0</v>
      </c>
      <c r="CG159" s="884">
        <v>0</v>
      </c>
      <c r="CH159" s="884">
        <v>0</v>
      </c>
      <c r="CI159" s="884">
        <v>0</v>
      </c>
      <c r="CJ159" s="884">
        <v>0</v>
      </c>
      <c r="CK159" s="884">
        <v>0</v>
      </c>
      <c r="CL159" s="884">
        <v>0</v>
      </c>
      <c r="CM159" s="884">
        <v>0</v>
      </c>
      <c r="CN159" s="884">
        <v>0</v>
      </c>
      <c r="CO159" s="884">
        <v>5.06564233888E-3</v>
      </c>
      <c r="CP159" s="884">
        <v>0</v>
      </c>
      <c r="CQ159" s="884">
        <v>5.3029411764705884E-3</v>
      </c>
      <c r="CR159" s="884">
        <v>0</v>
      </c>
      <c r="CS159" s="884">
        <v>0</v>
      </c>
      <c r="CT159" s="884">
        <v>0</v>
      </c>
      <c r="CU159" s="884">
        <v>0</v>
      </c>
      <c r="CV159" s="884">
        <v>0</v>
      </c>
      <c r="CW159" s="884">
        <v>0</v>
      </c>
      <c r="CX159" s="884">
        <v>4.9465408805031454E-3</v>
      </c>
      <c r="CY159" s="884">
        <v>0</v>
      </c>
      <c r="CZ159" s="884">
        <v>0</v>
      </c>
      <c r="DA159" s="884">
        <v>0</v>
      </c>
      <c r="DB159" s="884">
        <v>0</v>
      </c>
      <c r="DC159" s="884">
        <v>0</v>
      </c>
      <c r="DD159" s="884">
        <v>0</v>
      </c>
      <c r="DE159" s="884">
        <v>0</v>
      </c>
      <c r="DF159" s="884">
        <v>0</v>
      </c>
      <c r="DG159" s="884">
        <v>0</v>
      </c>
      <c r="DH159" s="884">
        <v>0</v>
      </c>
      <c r="DI159" s="884">
        <v>0</v>
      </c>
      <c r="DJ159" s="884">
        <v>0</v>
      </c>
      <c r="DK159" s="884">
        <v>0</v>
      </c>
      <c r="DL159" s="884">
        <v>0</v>
      </c>
      <c r="DM159" s="884">
        <v>0</v>
      </c>
      <c r="DN159" s="884">
        <v>0</v>
      </c>
      <c r="DO159" s="884">
        <v>0</v>
      </c>
      <c r="DP159" s="884">
        <v>0</v>
      </c>
      <c r="DQ159" s="884">
        <v>0</v>
      </c>
      <c r="DR159" s="884">
        <v>0</v>
      </c>
      <c r="DS159" s="884">
        <v>0</v>
      </c>
      <c r="DT159" s="884">
        <v>4.9011627906976746E-3</v>
      </c>
      <c r="DU159" s="884">
        <v>0</v>
      </c>
      <c r="DV159" s="884">
        <v>0</v>
      </c>
      <c r="DW159" s="884">
        <v>0</v>
      </c>
      <c r="DX159" s="884">
        <v>0</v>
      </c>
      <c r="DY159" s="884">
        <v>0</v>
      </c>
      <c r="DZ159" s="884">
        <v>0</v>
      </c>
      <c r="EA159" s="884">
        <v>0</v>
      </c>
      <c r="EB159" s="884">
        <v>0</v>
      </c>
      <c r="EC159" s="884">
        <v>0</v>
      </c>
      <c r="ED159" s="884">
        <v>0</v>
      </c>
      <c r="EE159" s="884">
        <v>0</v>
      </c>
      <c r="EF159" s="884">
        <v>0</v>
      </c>
      <c r="EG159" s="884">
        <v>0</v>
      </c>
      <c r="EH159" s="884">
        <v>0</v>
      </c>
      <c r="EI159" s="884">
        <v>0</v>
      </c>
      <c r="EJ159" s="884">
        <v>0</v>
      </c>
      <c r="EK159" s="884">
        <v>0</v>
      </c>
      <c r="EL159" s="884">
        <v>0</v>
      </c>
      <c r="EM159" s="884">
        <v>0</v>
      </c>
      <c r="EN159" s="884">
        <v>0</v>
      </c>
      <c r="EO159" s="884">
        <v>0</v>
      </c>
      <c r="EP159" s="884">
        <v>0</v>
      </c>
      <c r="EQ159" s="884">
        <v>0</v>
      </c>
      <c r="ER159" s="884">
        <v>0</v>
      </c>
      <c r="ES159" s="884">
        <v>5.3511235955056181E-3</v>
      </c>
      <c r="ET159" s="884">
        <v>0</v>
      </c>
      <c r="EU159" s="884">
        <v>0</v>
      </c>
      <c r="EV159" s="884">
        <v>0</v>
      </c>
      <c r="EW159" s="884">
        <v>0</v>
      </c>
      <c r="EX159" s="884">
        <v>0</v>
      </c>
      <c r="EY159" s="884">
        <v>0</v>
      </c>
      <c r="EZ159" s="884">
        <v>0</v>
      </c>
      <c r="FA159" s="884">
        <v>0</v>
      </c>
      <c r="FB159" s="884">
        <v>0</v>
      </c>
      <c r="FC159" s="884">
        <v>0</v>
      </c>
      <c r="FD159" s="884">
        <v>0</v>
      </c>
      <c r="FE159" s="884">
        <v>0</v>
      </c>
      <c r="FF159" s="884">
        <v>0</v>
      </c>
      <c r="FG159" s="884">
        <v>4.9662921348314609E-3</v>
      </c>
      <c r="FH159" s="884">
        <v>0</v>
      </c>
      <c r="FI159" s="884">
        <v>0</v>
      </c>
      <c r="FJ159" s="884">
        <v>0</v>
      </c>
      <c r="FK159" s="884">
        <v>0</v>
      </c>
      <c r="FL159" s="884">
        <v>0</v>
      </c>
      <c r="FM159" s="884">
        <v>0</v>
      </c>
      <c r="FN159" s="884">
        <v>0</v>
      </c>
      <c r="FO159" s="884">
        <v>0</v>
      </c>
      <c r="FP159" s="884">
        <v>0</v>
      </c>
      <c r="FQ159" s="884">
        <v>0</v>
      </c>
      <c r="FR159" s="884">
        <v>0</v>
      </c>
      <c r="FS159" s="884">
        <v>0</v>
      </c>
      <c r="FT159" s="884">
        <v>0</v>
      </c>
      <c r="FU159" s="884">
        <v>0</v>
      </c>
      <c r="FV159" s="884">
        <v>0</v>
      </c>
      <c r="FW159" s="884">
        <v>0</v>
      </c>
      <c r="FX159" s="884">
        <v>0</v>
      </c>
      <c r="FY159" s="884">
        <v>0</v>
      </c>
      <c r="FZ159" s="884">
        <v>0</v>
      </c>
      <c r="GA159" s="884">
        <v>0</v>
      </c>
      <c r="GB159" s="884">
        <v>4.7294117647058822E-3</v>
      </c>
      <c r="GC159" s="884">
        <v>0</v>
      </c>
      <c r="GD159" s="884">
        <v>0</v>
      </c>
      <c r="GE159" s="884">
        <v>0</v>
      </c>
      <c r="GF159" s="884">
        <v>0</v>
      </c>
      <c r="GG159" s="884">
        <v>0</v>
      </c>
      <c r="GH159" s="884">
        <v>0</v>
      </c>
      <c r="GI159" s="884">
        <v>0</v>
      </c>
      <c r="GJ159" s="884">
        <v>0</v>
      </c>
      <c r="GK159" s="884">
        <v>0</v>
      </c>
      <c r="GL159" s="884">
        <v>0</v>
      </c>
    </row>
    <row r="160" spans="1:194" x14ac:dyDescent="0.2">
      <c r="A160" s="652" t="s">
        <v>1132</v>
      </c>
      <c r="B160" s="652" t="s">
        <v>590</v>
      </c>
      <c r="C160" s="884">
        <v>0</v>
      </c>
      <c r="D160" s="884">
        <v>0</v>
      </c>
      <c r="E160" s="884">
        <v>0</v>
      </c>
      <c r="F160" s="884">
        <v>0</v>
      </c>
      <c r="G160" s="884">
        <v>6.6896551724137925E-3</v>
      </c>
      <c r="H160" s="884">
        <v>0</v>
      </c>
      <c r="I160" s="884">
        <v>0</v>
      </c>
      <c r="J160" s="884">
        <v>0</v>
      </c>
      <c r="K160" s="884">
        <v>0</v>
      </c>
      <c r="L160" s="884">
        <v>5.1475409836065572E-3</v>
      </c>
      <c r="M160" s="884">
        <v>0</v>
      </c>
      <c r="N160" s="884">
        <v>5.0714285714285713E-3</v>
      </c>
      <c r="O160" s="884">
        <v>0</v>
      </c>
      <c r="P160" s="884">
        <v>1.219672131147541E-2</v>
      </c>
      <c r="Q160" s="884">
        <v>0</v>
      </c>
      <c r="R160" s="884">
        <v>0</v>
      </c>
      <c r="S160" s="884">
        <v>0</v>
      </c>
      <c r="T160" s="884">
        <v>0</v>
      </c>
      <c r="U160" s="884">
        <v>0</v>
      </c>
      <c r="V160" s="884">
        <v>0</v>
      </c>
      <c r="W160" s="884">
        <v>5.5272727272727487E-3</v>
      </c>
      <c r="X160" s="884">
        <v>0</v>
      </c>
      <c r="Y160" s="884">
        <v>0</v>
      </c>
      <c r="Z160" s="884"/>
      <c r="AA160" s="884">
        <v>0</v>
      </c>
      <c r="AB160" s="884">
        <v>0</v>
      </c>
      <c r="AC160" s="884">
        <v>0</v>
      </c>
      <c r="AD160" s="884">
        <v>0</v>
      </c>
      <c r="AE160" s="884">
        <v>0</v>
      </c>
      <c r="AF160" s="884">
        <v>0</v>
      </c>
      <c r="AG160" s="884">
        <v>0</v>
      </c>
      <c r="AH160" s="884">
        <v>0</v>
      </c>
      <c r="AI160" s="884">
        <v>0</v>
      </c>
      <c r="AJ160" s="884">
        <v>5.0540540540540543E-3</v>
      </c>
      <c r="AK160" s="884">
        <v>0</v>
      </c>
      <c r="AL160" s="884">
        <v>0</v>
      </c>
      <c r="AM160" s="884">
        <v>8.7416666666666667E-3</v>
      </c>
      <c r="AN160" s="884">
        <v>0</v>
      </c>
      <c r="AO160" s="884">
        <v>0</v>
      </c>
      <c r="AP160" s="884">
        <v>0</v>
      </c>
      <c r="AQ160" s="884">
        <v>0</v>
      </c>
      <c r="AR160" s="884">
        <v>7.0666666666666664E-3</v>
      </c>
      <c r="AS160" s="884">
        <v>0</v>
      </c>
      <c r="AT160" s="884">
        <v>0</v>
      </c>
      <c r="AU160" s="884">
        <v>0</v>
      </c>
      <c r="AV160" s="884">
        <v>0</v>
      </c>
      <c r="AW160" s="884">
        <v>0</v>
      </c>
      <c r="AX160" s="884">
        <v>0</v>
      </c>
      <c r="AY160" s="884">
        <v>0</v>
      </c>
      <c r="AZ160" s="884">
        <v>0</v>
      </c>
      <c r="BA160" s="884">
        <v>0</v>
      </c>
      <c r="BB160" s="884">
        <v>7.5499999999999994E-3</v>
      </c>
      <c r="BC160" s="884">
        <v>0</v>
      </c>
      <c r="BD160" s="884">
        <v>0</v>
      </c>
      <c r="BE160" s="884">
        <v>0</v>
      </c>
      <c r="BF160" s="884">
        <v>0</v>
      </c>
      <c r="BG160" s="884">
        <v>0</v>
      </c>
      <c r="BH160" s="884">
        <v>0</v>
      </c>
      <c r="BI160" s="884">
        <v>0</v>
      </c>
      <c r="BJ160" s="884">
        <v>0</v>
      </c>
      <c r="BK160" s="884">
        <v>0</v>
      </c>
      <c r="BL160" s="884">
        <v>0</v>
      </c>
      <c r="BM160" s="884">
        <v>0</v>
      </c>
      <c r="BN160" s="884">
        <v>0</v>
      </c>
      <c r="BO160" s="884">
        <v>0</v>
      </c>
      <c r="BP160" s="884">
        <v>0</v>
      </c>
      <c r="BQ160" s="884">
        <v>0</v>
      </c>
      <c r="BR160" s="884">
        <v>0</v>
      </c>
      <c r="BS160" s="884">
        <v>0</v>
      </c>
      <c r="BT160" s="884">
        <v>0</v>
      </c>
      <c r="BU160" s="884">
        <v>0</v>
      </c>
      <c r="BV160" s="884">
        <v>0</v>
      </c>
      <c r="BW160" s="884">
        <v>0</v>
      </c>
      <c r="BX160" s="884">
        <v>0</v>
      </c>
      <c r="BY160" s="884">
        <v>0</v>
      </c>
      <c r="BZ160" s="884">
        <v>0</v>
      </c>
      <c r="CA160" s="884">
        <v>0</v>
      </c>
      <c r="CB160" s="884">
        <v>0</v>
      </c>
      <c r="CC160" s="884">
        <v>0</v>
      </c>
      <c r="CD160" s="884">
        <v>0</v>
      </c>
      <c r="CE160" s="884">
        <v>0</v>
      </c>
      <c r="CF160" s="884">
        <v>0</v>
      </c>
      <c r="CG160" s="884">
        <v>0</v>
      </c>
      <c r="CH160" s="884">
        <v>0</v>
      </c>
      <c r="CI160" s="884">
        <v>0</v>
      </c>
      <c r="CJ160" s="884">
        <v>0</v>
      </c>
      <c r="CK160" s="884">
        <v>0</v>
      </c>
      <c r="CL160" s="884">
        <v>0</v>
      </c>
      <c r="CM160" s="884">
        <v>0</v>
      </c>
      <c r="CN160" s="884">
        <v>0</v>
      </c>
      <c r="CO160" s="884">
        <v>0</v>
      </c>
      <c r="CP160" s="884">
        <v>0</v>
      </c>
      <c r="CQ160" s="884">
        <v>0</v>
      </c>
      <c r="CR160" s="884">
        <v>0</v>
      </c>
      <c r="CS160" s="884">
        <v>0</v>
      </c>
      <c r="CT160" s="884">
        <v>0</v>
      </c>
      <c r="CU160" s="884">
        <v>0</v>
      </c>
      <c r="CV160" s="884">
        <v>0</v>
      </c>
      <c r="CW160" s="884">
        <v>0</v>
      </c>
      <c r="CX160" s="884">
        <v>0</v>
      </c>
      <c r="CY160" s="884">
        <v>0</v>
      </c>
      <c r="CZ160" s="884">
        <v>0</v>
      </c>
      <c r="DA160" s="884">
        <v>0</v>
      </c>
      <c r="DB160" s="884">
        <v>0</v>
      </c>
      <c r="DC160" s="884">
        <v>0</v>
      </c>
      <c r="DD160" s="884">
        <v>0</v>
      </c>
      <c r="DE160" s="884">
        <v>0</v>
      </c>
      <c r="DF160" s="884">
        <v>0</v>
      </c>
      <c r="DG160" s="884">
        <v>0</v>
      </c>
      <c r="DH160" s="884">
        <v>0</v>
      </c>
      <c r="DI160" s="884">
        <v>0</v>
      </c>
      <c r="DJ160" s="884">
        <v>0</v>
      </c>
      <c r="DK160" s="884">
        <v>0</v>
      </c>
      <c r="DL160" s="884">
        <v>0</v>
      </c>
      <c r="DM160" s="884">
        <v>0</v>
      </c>
      <c r="DN160" s="884">
        <v>0</v>
      </c>
      <c r="DO160" s="884">
        <v>0</v>
      </c>
      <c r="DP160" s="884">
        <v>0</v>
      </c>
      <c r="DQ160" s="884">
        <v>0</v>
      </c>
      <c r="DR160" s="884">
        <v>4.9886363636363635E-3</v>
      </c>
      <c r="DS160" s="884">
        <v>0</v>
      </c>
      <c r="DT160" s="884">
        <v>0</v>
      </c>
      <c r="DU160" s="884">
        <v>0</v>
      </c>
      <c r="DV160" s="884">
        <v>0</v>
      </c>
      <c r="DW160" s="884">
        <v>0</v>
      </c>
      <c r="DX160" s="884">
        <v>0</v>
      </c>
      <c r="DY160" s="884">
        <v>0</v>
      </c>
      <c r="DZ160" s="884">
        <v>0</v>
      </c>
      <c r="EA160" s="884">
        <v>0</v>
      </c>
      <c r="EB160" s="884">
        <v>0</v>
      </c>
      <c r="EC160" s="884">
        <v>8.7291289314518489E-3</v>
      </c>
      <c r="ED160" s="884">
        <v>0</v>
      </c>
      <c r="EE160" s="884">
        <v>0</v>
      </c>
      <c r="EF160" s="884">
        <v>0</v>
      </c>
      <c r="EG160" s="884">
        <v>0</v>
      </c>
      <c r="EH160" s="884">
        <v>0</v>
      </c>
      <c r="EI160" s="884">
        <v>8.2380952380952371E-3</v>
      </c>
      <c r="EJ160" s="884">
        <v>0</v>
      </c>
      <c r="EK160" s="884">
        <v>0</v>
      </c>
      <c r="EL160" s="884">
        <v>0</v>
      </c>
      <c r="EM160" s="884">
        <v>0</v>
      </c>
      <c r="EN160" s="884">
        <v>0</v>
      </c>
      <c r="EO160" s="884">
        <v>0</v>
      </c>
      <c r="EP160" s="884">
        <v>0</v>
      </c>
      <c r="EQ160" s="884">
        <v>0</v>
      </c>
      <c r="ER160" s="884">
        <v>0</v>
      </c>
      <c r="ES160" s="884">
        <v>0</v>
      </c>
      <c r="ET160" s="884">
        <v>0</v>
      </c>
      <c r="EU160" s="884">
        <v>0</v>
      </c>
      <c r="EV160" s="884">
        <v>6.5409836065573775E-3</v>
      </c>
      <c r="EW160" s="884">
        <v>0</v>
      </c>
      <c r="EX160" s="884">
        <v>0</v>
      </c>
      <c r="EY160" s="884">
        <v>0</v>
      </c>
      <c r="EZ160" s="884">
        <v>1.1228070175438597E-2</v>
      </c>
      <c r="FA160" s="884">
        <v>0</v>
      </c>
      <c r="FB160" s="884">
        <v>0</v>
      </c>
      <c r="FC160" s="884">
        <v>4.7894736842105266E-3</v>
      </c>
      <c r="FD160" s="884">
        <v>0</v>
      </c>
      <c r="FE160" s="884">
        <v>0</v>
      </c>
      <c r="FF160" s="884">
        <v>0</v>
      </c>
      <c r="FG160" s="884">
        <v>7.8852459016393438E-3</v>
      </c>
      <c r="FH160" s="884">
        <v>0</v>
      </c>
      <c r="FI160" s="884">
        <v>0</v>
      </c>
      <c r="FJ160" s="884">
        <v>0</v>
      </c>
      <c r="FK160" s="884">
        <v>0</v>
      </c>
      <c r="FL160" s="884">
        <v>0</v>
      </c>
      <c r="FM160" s="884">
        <v>0</v>
      </c>
      <c r="FN160" s="884">
        <v>0</v>
      </c>
      <c r="FO160" s="884">
        <v>0</v>
      </c>
      <c r="FP160" s="884">
        <v>0</v>
      </c>
      <c r="FQ160" s="884">
        <v>0</v>
      </c>
      <c r="FR160" s="884">
        <v>8.3688524590163921E-3</v>
      </c>
      <c r="FS160" s="884">
        <v>0</v>
      </c>
      <c r="FT160" s="884">
        <v>0</v>
      </c>
      <c r="FU160" s="884">
        <v>0</v>
      </c>
      <c r="FV160" s="884">
        <v>0</v>
      </c>
      <c r="FW160" s="884">
        <v>0</v>
      </c>
      <c r="FX160" s="884">
        <v>5.6229508196721277E-3</v>
      </c>
      <c r="FY160" s="884">
        <v>0</v>
      </c>
      <c r="FZ160" s="884">
        <v>0</v>
      </c>
      <c r="GA160" s="884">
        <v>0</v>
      </c>
      <c r="GB160" s="884">
        <v>0</v>
      </c>
      <c r="GC160" s="884">
        <v>0</v>
      </c>
      <c r="GD160" s="884">
        <v>0</v>
      </c>
      <c r="GE160" s="884">
        <v>0</v>
      </c>
      <c r="GF160" s="884">
        <v>0</v>
      </c>
      <c r="GG160" s="884">
        <v>0</v>
      </c>
      <c r="GH160" s="884">
        <v>0</v>
      </c>
      <c r="GI160" s="884">
        <v>0</v>
      </c>
      <c r="GJ160" s="884">
        <v>0</v>
      </c>
      <c r="GK160" s="884">
        <v>0</v>
      </c>
      <c r="GL160" s="884">
        <v>0</v>
      </c>
    </row>
    <row r="161" spans="1:194" x14ac:dyDescent="0.2">
      <c r="A161" s="652" t="s">
        <v>1133</v>
      </c>
      <c r="B161" s="652" t="s">
        <v>591</v>
      </c>
      <c r="C161" s="884">
        <v>0</v>
      </c>
      <c r="D161" s="884">
        <v>0</v>
      </c>
      <c r="E161" s="884">
        <v>5.4607139743478002E-3</v>
      </c>
      <c r="F161" s="884">
        <v>0</v>
      </c>
      <c r="G161" s="884">
        <v>0</v>
      </c>
      <c r="H161" s="884">
        <v>0</v>
      </c>
      <c r="I161" s="884">
        <v>0</v>
      </c>
      <c r="J161" s="884">
        <v>1.4463745019920319E-2</v>
      </c>
      <c r="K161" s="884">
        <v>0</v>
      </c>
      <c r="L161" s="884">
        <v>7.3899371069182044E-3</v>
      </c>
      <c r="M161" s="884">
        <v>0</v>
      </c>
      <c r="N161" s="884">
        <v>0</v>
      </c>
      <c r="O161" s="884">
        <v>0</v>
      </c>
      <c r="P161" s="884">
        <v>1.0560747663551404E-2</v>
      </c>
      <c r="Q161" s="884">
        <v>0</v>
      </c>
      <c r="R161" s="884">
        <v>0</v>
      </c>
      <c r="S161" s="884">
        <v>0</v>
      </c>
      <c r="T161" s="884">
        <v>0</v>
      </c>
      <c r="U161" s="884">
        <v>0</v>
      </c>
      <c r="V161" s="884">
        <v>0</v>
      </c>
      <c r="W161" s="884">
        <v>6.0692567567567314E-3</v>
      </c>
      <c r="X161" s="884">
        <v>0</v>
      </c>
      <c r="Y161" s="884">
        <v>0</v>
      </c>
      <c r="Z161" s="884"/>
      <c r="AA161" s="884">
        <v>0</v>
      </c>
      <c r="AB161" s="884">
        <v>0</v>
      </c>
      <c r="AC161" s="884">
        <v>8.7519841269841272E-3</v>
      </c>
      <c r="AD161" s="884">
        <v>0</v>
      </c>
      <c r="AE161" s="884">
        <v>0</v>
      </c>
      <c r="AF161" s="884">
        <v>0</v>
      </c>
      <c r="AG161" s="884">
        <v>0</v>
      </c>
      <c r="AH161" s="884">
        <v>0</v>
      </c>
      <c r="AI161" s="884">
        <v>0</v>
      </c>
      <c r="AJ161" s="884">
        <v>0</v>
      </c>
      <c r="AK161" s="884">
        <v>4.8775862068965517E-3</v>
      </c>
      <c r="AL161" s="884">
        <v>0</v>
      </c>
      <c r="AM161" s="884">
        <v>6.0272727272727275E-3</v>
      </c>
      <c r="AN161" s="884">
        <v>0</v>
      </c>
      <c r="AO161" s="884">
        <v>0</v>
      </c>
      <c r="AP161" s="884">
        <v>0</v>
      </c>
      <c r="AQ161" s="884">
        <v>0</v>
      </c>
      <c r="AR161" s="884">
        <v>6.4654088050314484E-3</v>
      </c>
      <c r="AS161" s="884">
        <v>0</v>
      </c>
      <c r="AT161" s="884">
        <v>0</v>
      </c>
      <c r="AU161" s="884">
        <v>0</v>
      </c>
      <c r="AV161" s="884">
        <v>0</v>
      </c>
      <c r="AW161" s="884">
        <v>0</v>
      </c>
      <c r="AX161" s="884">
        <v>0</v>
      </c>
      <c r="AY161" s="884">
        <v>6.2523510971786832E-3</v>
      </c>
      <c r="AZ161" s="884">
        <v>0</v>
      </c>
      <c r="BA161" s="884">
        <v>0</v>
      </c>
      <c r="BB161" s="884">
        <v>4.916356877323419E-3</v>
      </c>
      <c r="BC161" s="884">
        <v>0</v>
      </c>
      <c r="BD161" s="884">
        <v>0</v>
      </c>
      <c r="BE161" s="884">
        <v>0</v>
      </c>
      <c r="BF161" s="884">
        <v>8.5491803278688577E-2</v>
      </c>
      <c r="BG161" s="884">
        <v>8.5491803278688577E-2</v>
      </c>
      <c r="BH161" s="884">
        <v>8.5491803278688577E-2</v>
      </c>
      <c r="BI161" s="884">
        <v>8.5491803278688577E-2</v>
      </c>
      <c r="BJ161" s="884">
        <v>8.5491803278688577E-2</v>
      </c>
      <c r="BK161" s="884">
        <v>8.5491803278688577E-2</v>
      </c>
      <c r="BL161" s="884">
        <v>8.5491803278688577E-2</v>
      </c>
      <c r="BM161" s="884">
        <v>0</v>
      </c>
      <c r="BN161" s="884">
        <v>0</v>
      </c>
      <c r="BO161" s="884">
        <v>0</v>
      </c>
      <c r="BP161" s="884">
        <v>0</v>
      </c>
      <c r="BQ161" s="884">
        <v>0</v>
      </c>
      <c r="BR161" s="884">
        <v>0</v>
      </c>
      <c r="BS161" s="884">
        <v>0</v>
      </c>
      <c r="BT161" s="884">
        <v>0</v>
      </c>
      <c r="BU161" s="884">
        <v>0</v>
      </c>
      <c r="BV161" s="884">
        <v>8.5519480519480502E-3</v>
      </c>
      <c r="BW161" s="884">
        <v>0</v>
      </c>
      <c r="BX161" s="884">
        <v>0</v>
      </c>
      <c r="BY161" s="884">
        <v>0</v>
      </c>
      <c r="BZ161" s="884">
        <v>0</v>
      </c>
      <c r="CA161" s="884">
        <v>0</v>
      </c>
      <c r="CB161" s="884">
        <v>0</v>
      </c>
      <c r="CC161" s="884">
        <v>0</v>
      </c>
      <c r="CD161" s="884">
        <v>0</v>
      </c>
      <c r="CE161" s="884">
        <v>0</v>
      </c>
      <c r="CF161" s="884">
        <v>0</v>
      </c>
      <c r="CG161" s="884">
        <v>0</v>
      </c>
      <c r="CH161" s="884">
        <v>0</v>
      </c>
      <c r="CI161" s="884">
        <v>0</v>
      </c>
      <c r="CJ161" s="884">
        <v>0</v>
      </c>
      <c r="CK161" s="884">
        <v>0</v>
      </c>
      <c r="CL161" s="884">
        <v>0</v>
      </c>
      <c r="CM161" s="884">
        <v>0</v>
      </c>
      <c r="CN161" s="884">
        <v>0</v>
      </c>
      <c r="CO161" s="884">
        <v>0</v>
      </c>
      <c r="CP161" s="884">
        <v>0</v>
      </c>
      <c r="CQ161" s="884">
        <v>4.2572347266881024E-3</v>
      </c>
      <c r="CR161" s="884">
        <v>0</v>
      </c>
      <c r="CS161" s="884">
        <v>5.1911949685534593E-3</v>
      </c>
      <c r="CT161" s="884">
        <v>5.5784126984126789E-3</v>
      </c>
      <c r="CU161" s="884">
        <v>0</v>
      </c>
      <c r="CV161" s="884">
        <v>0</v>
      </c>
      <c r="CW161" s="884">
        <v>0</v>
      </c>
      <c r="CX161" s="884">
        <v>4.1653696498054468E-3</v>
      </c>
      <c r="CY161" s="884">
        <v>0</v>
      </c>
      <c r="CZ161" s="884">
        <v>0</v>
      </c>
      <c r="DA161" s="884">
        <v>0</v>
      </c>
      <c r="DB161" s="884">
        <v>0</v>
      </c>
      <c r="DC161" s="884">
        <v>0</v>
      </c>
      <c r="DD161" s="884">
        <v>0</v>
      </c>
      <c r="DE161" s="884">
        <v>0</v>
      </c>
      <c r="DF161" s="884">
        <v>0</v>
      </c>
      <c r="DG161" s="884">
        <v>0</v>
      </c>
      <c r="DH161" s="884">
        <v>0</v>
      </c>
      <c r="DI161" s="884">
        <v>0</v>
      </c>
      <c r="DJ161" s="884">
        <v>0</v>
      </c>
      <c r="DK161" s="884">
        <v>0</v>
      </c>
      <c r="DL161" s="884">
        <v>0</v>
      </c>
      <c r="DM161" s="884">
        <v>0</v>
      </c>
      <c r="DN161" s="884">
        <v>0</v>
      </c>
      <c r="DO161" s="884">
        <v>0</v>
      </c>
      <c r="DP161" s="884">
        <v>0</v>
      </c>
      <c r="DQ161" s="884">
        <v>0</v>
      </c>
      <c r="DR161" s="884">
        <v>4.2922033898305087E-3</v>
      </c>
      <c r="DS161" s="884">
        <v>0</v>
      </c>
      <c r="DT161" s="884">
        <v>0</v>
      </c>
      <c r="DU161" s="884">
        <v>0</v>
      </c>
      <c r="DV161" s="884">
        <v>0</v>
      </c>
      <c r="DW161" s="884">
        <v>0</v>
      </c>
      <c r="DX161" s="884">
        <v>0</v>
      </c>
      <c r="DY161" s="884">
        <v>0</v>
      </c>
      <c r="DZ161" s="884">
        <v>0</v>
      </c>
      <c r="EA161" s="884">
        <v>0</v>
      </c>
      <c r="EB161" s="884">
        <v>0</v>
      </c>
      <c r="EC161" s="884">
        <v>0</v>
      </c>
      <c r="ED161" s="884">
        <v>0</v>
      </c>
      <c r="EE161" s="884">
        <v>0</v>
      </c>
      <c r="EF161" s="884">
        <v>0</v>
      </c>
      <c r="EG161" s="884">
        <v>0</v>
      </c>
      <c r="EH161" s="884">
        <v>0</v>
      </c>
      <c r="EI161" s="884">
        <v>4.3999999999999933E-3</v>
      </c>
      <c r="EJ161" s="884">
        <v>0</v>
      </c>
      <c r="EK161" s="884">
        <v>0</v>
      </c>
      <c r="EL161" s="884">
        <v>0</v>
      </c>
      <c r="EM161" s="884">
        <v>0</v>
      </c>
      <c r="EN161" s="884">
        <v>0</v>
      </c>
      <c r="EO161" s="884">
        <v>0</v>
      </c>
      <c r="EP161" s="884">
        <v>0</v>
      </c>
      <c r="EQ161" s="884">
        <v>0</v>
      </c>
      <c r="ER161" s="884">
        <v>0</v>
      </c>
      <c r="ES161" s="884">
        <v>4.7468749999999994E-3</v>
      </c>
      <c r="ET161" s="884">
        <v>0</v>
      </c>
      <c r="EU161" s="884">
        <v>0</v>
      </c>
      <c r="EV161" s="884">
        <v>0</v>
      </c>
      <c r="EW161" s="884">
        <v>0</v>
      </c>
      <c r="EX161" s="884">
        <v>0</v>
      </c>
      <c r="EY161" s="884">
        <v>0</v>
      </c>
      <c r="EZ161" s="884">
        <v>1.6978481012658236E-2</v>
      </c>
      <c r="FA161" s="884">
        <v>0</v>
      </c>
      <c r="FB161" s="884">
        <v>0</v>
      </c>
      <c r="FC161" s="884">
        <v>0</v>
      </c>
      <c r="FD161" s="884">
        <v>0</v>
      </c>
      <c r="FE161" s="884">
        <v>0</v>
      </c>
      <c r="FF161" s="884">
        <v>4.4983660130718953E-3</v>
      </c>
      <c r="FG161" s="884">
        <v>5.2174721189591072E-3</v>
      </c>
      <c r="FH161" s="884">
        <v>0</v>
      </c>
      <c r="FI161" s="884">
        <v>4.5909090909090899E-3</v>
      </c>
      <c r="FJ161" s="884">
        <v>0</v>
      </c>
      <c r="FK161" s="884">
        <v>0</v>
      </c>
      <c r="FL161" s="884">
        <v>5.8847583643122725E-3</v>
      </c>
      <c r="FM161" s="884">
        <v>0</v>
      </c>
      <c r="FN161" s="884">
        <v>0</v>
      </c>
      <c r="FO161" s="884">
        <v>1.7223471319863952E-2</v>
      </c>
      <c r="FP161" s="884">
        <v>0</v>
      </c>
      <c r="FQ161" s="884">
        <v>4.5444444444444438E-3</v>
      </c>
      <c r="FR161" s="884">
        <v>1.0100000000000003E-2</v>
      </c>
      <c r="FS161" s="884">
        <v>0</v>
      </c>
      <c r="FT161" s="884">
        <v>0</v>
      </c>
      <c r="FU161" s="884">
        <v>0</v>
      </c>
      <c r="FV161" s="884">
        <v>0</v>
      </c>
      <c r="FW161" s="884">
        <v>0</v>
      </c>
      <c r="FX161" s="884">
        <v>4.3734374999999997E-3</v>
      </c>
      <c r="FY161" s="884">
        <v>0</v>
      </c>
      <c r="FZ161" s="884">
        <v>0</v>
      </c>
      <c r="GA161" s="884">
        <v>4.3252788104089206E-3</v>
      </c>
      <c r="GB161" s="884">
        <v>4.1840148698884744E-3</v>
      </c>
      <c r="GC161" s="884">
        <v>0</v>
      </c>
      <c r="GD161" s="884">
        <v>0</v>
      </c>
      <c r="GE161" s="884">
        <v>0</v>
      </c>
      <c r="GF161" s="884">
        <v>0</v>
      </c>
      <c r="GG161" s="884">
        <v>0</v>
      </c>
      <c r="GH161" s="884">
        <v>0</v>
      </c>
      <c r="GI161" s="884">
        <v>0</v>
      </c>
      <c r="GJ161" s="884">
        <v>5.202194357366745E-3</v>
      </c>
      <c r="GK161" s="884">
        <v>0</v>
      </c>
      <c r="GL161" s="884">
        <v>0</v>
      </c>
    </row>
    <row r="162" spans="1:194" x14ac:dyDescent="0.2">
      <c r="A162" s="652" t="s">
        <v>1134</v>
      </c>
      <c r="B162" s="652" t="s">
        <v>592</v>
      </c>
      <c r="C162" s="884">
        <v>0</v>
      </c>
      <c r="D162" s="884">
        <v>0</v>
      </c>
      <c r="E162" s="884">
        <v>0</v>
      </c>
      <c r="F162" s="884">
        <v>0</v>
      </c>
      <c r="G162" s="884">
        <v>0</v>
      </c>
      <c r="H162" s="884">
        <v>0</v>
      </c>
      <c r="I162" s="884">
        <v>0</v>
      </c>
      <c r="J162" s="884">
        <v>0</v>
      </c>
      <c r="K162" s="884">
        <v>0</v>
      </c>
      <c r="L162" s="884">
        <v>0</v>
      </c>
      <c r="M162" s="884">
        <v>0</v>
      </c>
      <c r="N162" s="884">
        <v>0</v>
      </c>
      <c r="O162" s="884">
        <v>0</v>
      </c>
      <c r="P162" s="884">
        <v>0</v>
      </c>
      <c r="Q162" s="884">
        <v>0.71230769230769242</v>
      </c>
      <c r="R162" s="884">
        <v>0</v>
      </c>
      <c r="S162" s="884">
        <v>0</v>
      </c>
      <c r="T162" s="884">
        <v>0</v>
      </c>
      <c r="U162" s="884">
        <v>0</v>
      </c>
      <c r="V162" s="884">
        <v>0</v>
      </c>
      <c r="W162" s="884">
        <v>0</v>
      </c>
      <c r="X162" s="884">
        <v>0</v>
      </c>
      <c r="Y162" s="884">
        <v>0</v>
      </c>
      <c r="Z162" s="884"/>
      <c r="AA162" s="884">
        <v>0</v>
      </c>
      <c r="AB162" s="884">
        <v>0</v>
      </c>
      <c r="AC162" s="884">
        <v>0</v>
      </c>
      <c r="AD162" s="884">
        <v>0</v>
      </c>
      <c r="AE162" s="884">
        <v>0</v>
      </c>
      <c r="AF162" s="884">
        <v>0</v>
      </c>
      <c r="AG162" s="884">
        <v>0</v>
      </c>
      <c r="AH162" s="884">
        <v>0</v>
      </c>
      <c r="AI162" s="884">
        <v>0</v>
      </c>
      <c r="AJ162" s="884">
        <v>0</v>
      </c>
      <c r="AK162" s="884">
        <v>0</v>
      </c>
      <c r="AL162" s="884">
        <v>0</v>
      </c>
      <c r="AM162" s="884">
        <v>0</v>
      </c>
      <c r="AN162" s="884">
        <v>0</v>
      </c>
      <c r="AO162" s="884">
        <v>4.8014705882352942E-3</v>
      </c>
      <c r="AP162" s="884">
        <v>0</v>
      </c>
      <c r="AQ162" s="884">
        <v>0</v>
      </c>
      <c r="AR162" s="884">
        <v>0</v>
      </c>
      <c r="AS162" s="884">
        <v>0</v>
      </c>
      <c r="AT162" s="884">
        <v>0</v>
      </c>
      <c r="AU162" s="884">
        <v>0</v>
      </c>
      <c r="AV162" s="884">
        <v>0</v>
      </c>
      <c r="AW162" s="884">
        <v>0</v>
      </c>
      <c r="AX162" s="884">
        <v>0</v>
      </c>
      <c r="AY162" s="884">
        <v>0</v>
      </c>
      <c r="AZ162" s="884">
        <v>0</v>
      </c>
      <c r="BA162" s="884">
        <v>0</v>
      </c>
      <c r="BB162" s="884">
        <v>0</v>
      </c>
      <c r="BC162" s="884">
        <v>0</v>
      </c>
      <c r="BD162" s="884">
        <v>0</v>
      </c>
      <c r="BE162" s="884">
        <v>0</v>
      </c>
      <c r="BF162" s="884"/>
      <c r="BG162" s="884"/>
      <c r="BH162" s="884"/>
      <c r="BI162" s="884"/>
      <c r="BJ162" s="884"/>
      <c r="BK162" s="884"/>
      <c r="BL162" s="884"/>
      <c r="BM162" s="884">
        <v>0</v>
      </c>
      <c r="BN162" s="884">
        <v>0</v>
      </c>
      <c r="BO162" s="884">
        <v>0</v>
      </c>
      <c r="BP162" s="884">
        <v>0</v>
      </c>
      <c r="BQ162" s="884">
        <v>0</v>
      </c>
      <c r="BR162" s="884">
        <v>0</v>
      </c>
      <c r="BS162" s="884">
        <v>0</v>
      </c>
      <c r="BT162" s="884">
        <v>0</v>
      </c>
      <c r="BU162" s="884">
        <v>0</v>
      </c>
      <c r="BV162" s="884">
        <v>0</v>
      </c>
      <c r="BW162" s="884">
        <v>0</v>
      </c>
      <c r="BX162" s="884">
        <v>0</v>
      </c>
      <c r="BY162" s="884">
        <v>0</v>
      </c>
      <c r="BZ162" s="884">
        <v>0</v>
      </c>
      <c r="CA162" s="884">
        <v>0</v>
      </c>
      <c r="CB162" s="884">
        <v>0</v>
      </c>
      <c r="CC162" s="884">
        <v>0</v>
      </c>
      <c r="CD162" s="884">
        <v>0</v>
      </c>
      <c r="CE162" s="884">
        <v>0</v>
      </c>
      <c r="CF162" s="884">
        <v>0</v>
      </c>
      <c r="CG162" s="884">
        <v>0</v>
      </c>
      <c r="CH162" s="884">
        <v>0</v>
      </c>
      <c r="CI162" s="884">
        <v>0</v>
      </c>
      <c r="CJ162" s="884">
        <v>0</v>
      </c>
      <c r="CK162" s="884">
        <v>0</v>
      </c>
      <c r="CL162" s="884">
        <v>0</v>
      </c>
      <c r="CM162" s="884">
        <v>0</v>
      </c>
      <c r="CN162" s="884">
        <v>0</v>
      </c>
      <c r="CO162" s="884">
        <v>0</v>
      </c>
      <c r="CP162" s="884">
        <v>0</v>
      </c>
      <c r="CQ162" s="884">
        <v>0</v>
      </c>
      <c r="CR162" s="884">
        <v>0</v>
      </c>
      <c r="CS162" s="884">
        <v>0</v>
      </c>
      <c r="CT162" s="884">
        <v>0</v>
      </c>
      <c r="CU162" s="884">
        <v>0</v>
      </c>
      <c r="CV162" s="884">
        <v>0</v>
      </c>
      <c r="CW162" s="884">
        <v>0</v>
      </c>
      <c r="CX162" s="884">
        <v>0</v>
      </c>
      <c r="CY162" s="884">
        <v>0</v>
      </c>
      <c r="CZ162" s="884">
        <v>0</v>
      </c>
      <c r="DA162" s="884">
        <v>0</v>
      </c>
      <c r="DB162" s="884">
        <v>0</v>
      </c>
      <c r="DC162" s="884">
        <v>0</v>
      </c>
      <c r="DD162" s="884">
        <v>0</v>
      </c>
      <c r="DE162" s="884">
        <v>0</v>
      </c>
      <c r="DF162" s="884">
        <v>0</v>
      </c>
      <c r="DG162" s="884">
        <v>0</v>
      </c>
      <c r="DH162" s="884">
        <v>0</v>
      </c>
      <c r="DI162" s="884">
        <v>0</v>
      </c>
      <c r="DJ162" s="884">
        <v>0</v>
      </c>
      <c r="DK162" s="884">
        <v>0</v>
      </c>
      <c r="DL162" s="884">
        <v>0</v>
      </c>
      <c r="DM162" s="884">
        <v>0</v>
      </c>
      <c r="DN162" s="884">
        <v>0</v>
      </c>
      <c r="DO162" s="884">
        <v>0</v>
      </c>
      <c r="DP162" s="884">
        <v>0</v>
      </c>
      <c r="DQ162" s="884">
        <v>0</v>
      </c>
      <c r="DR162" s="884">
        <v>0</v>
      </c>
      <c r="DS162" s="884">
        <v>0</v>
      </c>
      <c r="DT162" s="884">
        <v>0</v>
      </c>
      <c r="DU162" s="884">
        <v>0</v>
      </c>
      <c r="DV162" s="884">
        <v>0</v>
      </c>
      <c r="DW162" s="884">
        <v>5.4852941176470587E-3</v>
      </c>
      <c r="DX162" s="884">
        <v>0</v>
      </c>
      <c r="DY162" s="884">
        <v>0</v>
      </c>
      <c r="DZ162" s="884">
        <v>0</v>
      </c>
      <c r="EA162" s="884">
        <v>0</v>
      </c>
      <c r="EB162" s="884">
        <v>0</v>
      </c>
      <c r="EC162" s="884">
        <v>0</v>
      </c>
      <c r="ED162" s="884">
        <v>0</v>
      </c>
      <c r="EE162" s="884">
        <v>0</v>
      </c>
      <c r="EF162" s="884">
        <v>0</v>
      </c>
      <c r="EG162" s="884">
        <v>0</v>
      </c>
      <c r="EH162" s="884">
        <v>0</v>
      </c>
      <c r="EI162" s="884">
        <v>0</v>
      </c>
      <c r="EJ162" s="884">
        <v>0</v>
      </c>
      <c r="EK162" s="884">
        <v>0</v>
      </c>
      <c r="EL162" s="884">
        <v>0</v>
      </c>
      <c r="EM162" s="884">
        <v>0</v>
      </c>
      <c r="EN162" s="884">
        <v>0</v>
      </c>
      <c r="EO162" s="884">
        <v>0</v>
      </c>
      <c r="EP162" s="884">
        <v>0</v>
      </c>
      <c r="EQ162" s="884">
        <v>0</v>
      </c>
      <c r="ER162" s="884">
        <v>0</v>
      </c>
      <c r="ES162" s="884">
        <v>0</v>
      </c>
      <c r="ET162" s="884">
        <v>0</v>
      </c>
      <c r="EU162" s="884">
        <v>0</v>
      </c>
      <c r="EV162" s="884">
        <v>0</v>
      </c>
      <c r="EW162" s="884">
        <v>0</v>
      </c>
      <c r="EX162" s="884">
        <v>0</v>
      </c>
      <c r="EY162" s="884">
        <v>0</v>
      </c>
      <c r="EZ162" s="884">
        <v>0</v>
      </c>
      <c r="FA162" s="884">
        <v>0</v>
      </c>
      <c r="FB162" s="884">
        <v>0</v>
      </c>
      <c r="FC162" s="884">
        <v>0</v>
      </c>
      <c r="FD162" s="884">
        <v>0</v>
      </c>
      <c r="FE162" s="884">
        <v>0</v>
      </c>
      <c r="FF162" s="884">
        <v>0</v>
      </c>
      <c r="FG162" s="884">
        <v>0</v>
      </c>
      <c r="FH162" s="884">
        <v>0</v>
      </c>
      <c r="FI162" s="884">
        <v>0</v>
      </c>
      <c r="FJ162" s="884">
        <v>0</v>
      </c>
      <c r="FK162" s="884">
        <v>0</v>
      </c>
      <c r="FL162" s="884">
        <v>0</v>
      </c>
      <c r="FM162" s="884">
        <v>0</v>
      </c>
      <c r="FN162" s="884">
        <v>0</v>
      </c>
      <c r="FO162" s="884">
        <v>0</v>
      </c>
      <c r="FP162" s="884">
        <v>0</v>
      </c>
      <c r="FQ162" s="884">
        <v>0</v>
      </c>
      <c r="FR162" s="884">
        <v>0</v>
      </c>
      <c r="FS162" s="884">
        <v>0</v>
      </c>
      <c r="FT162" s="884">
        <v>0</v>
      </c>
      <c r="FU162" s="884">
        <v>0</v>
      </c>
      <c r="FV162" s="884">
        <v>0</v>
      </c>
      <c r="FW162" s="884">
        <v>0</v>
      </c>
      <c r="FX162" s="884">
        <v>0</v>
      </c>
      <c r="FY162" s="884">
        <v>0</v>
      </c>
      <c r="FZ162" s="884">
        <v>0</v>
      </c>
      <c r="GA162" s="884">
        <v>0</v>
      </c>
      <c r="GB162" s="884">
        <v>0</v>
      </c>
      <c r="GC162" s="884">
        <v>0</v>
      </c>
      <c r="GD162" s="884">
        <v>0</v>
      </c>
      <c r="GE162" s="884">
        <v>0</v>
      </c>
      <c r="GF162" s="884">
        <v>0</v>
      </c>
      <c r="GG162" s="884">
        <v>0</v>
      </c>
      <c r="GH162" s="884">
        <v>0</v>
      </c>
      <c r="GI162" s="884">
        <v>0</v>
      </c>
      <c r="GJ162" s="884">
        <v>0</v>
      </c>
      <c r="GK162" s="884">
        <v>0</v>
      </c>
      <c r="GL162" s="884">
        <v>0</v>
      </c>
    </row>
    <row r="163" spans="1:194" x14ac:dyDescent="0.2">
      <c r="A163" s="652" t="s">
        <v>1135</v>
      </c>
      <c r="B163" s="652" t="s">
        <v>593</v>
      </c>
      <c r="C163" s="884">
        <v>0</v>
      </c>
      <c r="D163" s="884">
        <v>0</v>
      </c>
      <c r="E163" s="884">
        <v>0</v>
      </c>
      <c r="F163" s="884">
        <v>0</v>
      </c>
      <c r="G163" s="884">
        <v>0</v>
      </c>
      <c r="H163" s="884">
        <v>0</v>
      </c>
      <c r="I163" s="884">
        <v>0</v>
      </c>
      <c r="J163" s="884">
        <v>0</v>
      </c>
      <c r="K163" s="884">
        <v>0</v>
      </c>
      <c r="L163" s="884">
        <v>0</v>
      </c>
      <c r="M163" s="884">
        <v>0</v>
      </c>
      <c r="N163" s="884">
        <v>0</v>
      </c>
      <c r="O163" s="884">
        <v>0</v>
      </c>
      <c r="P163" s="884">
        <v>0</v>
      </c>
      <c r="Q163" s="884"/>
      <c r="R163" s="884">
        <v>0</v>
      </c>
      <c r="S163" s="884">
        <v>0</v>
      </c>
      <c r="T163" s="884">
        <v>0</v>
      </c>
      <c r="U163" s="884">
        <v>0</v>
      </c>
      <c r="V163" s="884">
        <v>0</v>
      </c>
      <c r="W163" s="884">
        <v>0</v>
      </c>
      <c r="X163" s="884">
        <v>0</v>
      </c>
      <c r="Y163" s="884">
        <v>0</v>
      </c>
      <c r="Z163" s="884"/>
      <c r="AA163" s="884">
        <v>0</v>
      </c>
      <c r="AB163" s="884"/>
      <c r="AC163" s="884">
        <v>0</v>
      </c>
      <c r="AD163" s="884">
        <v>0</v>
      </c>
      <c r="AE163" s="884">
        <v>0</v>
      </c>
      <c r="AF163" s="884">
        <v>0</v>
      </c>
      <c r="AG163" s="884">
        <v>0</v>
      </c>
      <c r="AH163" s="884">
        <v>0</v>
      </c>
      <c r="AI163" s="884">
        <v>0</v>
      </c>
      <c r="AJ163" s="884">
        <v>0</v>
      </c>
      <c r="AK163" s="884">
        <v>0</v>
      </c>
      <c r="AL163" s="884">
        <v>0</v>
      </c>
      <c r="AM163" s="884">
        <v>0</v>
      </c>
      <c r="AN163" s="884">
        <v>0</v>
      </c>
      <c r="AO163" s="884">
        <v>0</v>
      </c>
      <c r="AP163" s="884">
        <v>0</v>
      </c>
      <c r="AQ163" s="884">
        <v>0</v>
      </c>
      <c r="AR163" s="884">
        <v>0</v>
      </c>
      <c r="AS163" s="884">
        <v>0</v>
      </c>
      <c r="AT163" s="884">
        <v>0</v>
      </c>
      <c r="AU163" s="884">
        <v>0</v>
      </c>
      <c r="AV163" s="884">
        <v>0</v>
      </c>
      <c r="AW163" s="884">
        <v>0</v>
      </c>
      <c r="AX163" s="884">
        <v>0</v>
      </c>
      <c r="AY163" s="884">
        <v>0</v>
      </c>
      <c r="AZ163" s="884">
        <v>0</v>
      </c>
      <c r="BA163" s="884">
        <v>0</v>
      </c>
      <c r="BB163" s="884">
        <v>0</v>
      </c>
      <c r="BC163" s="884">
        <v>0</v>
      </c>
      <c r="BD163" s="884">
        <v>0</v>
      </c>
      <c r="BE163" s="884">
        <v>0</v>
      </c>
      <c r="BF163" s="884"/>
      <c r="BG163" s="884"/>
      <c r="BH163" s="884"/>
      <c r="BI163" s="884"/>
      <c r="BJ163" s="884"/>
      <c r="BK163" s="884"/>
      <c r="BL163" s="884"/>
      <c r="BM163" s="884">
        <v>0</v>
      </c>
      <c r="BN163" s="884">
        <v>0</v>
      </c>
      <c r="BO163" s="884">
        <v>0</v>
      </c>
      <c r="BP163" s="884">
        <v>0</v>
      </c>
      <c r="BQ163" s="884"/>
      <c r="BR163" s="884">
        <v>0</v>
      </c>
      <c r="BS163" s="884">
        <v>0</v>
      </c>
      <c r="BT163" s="884">
        <v>0</v>
      </c>
      <c r="BU163" s="884">
        <v>0</v>
      </c>
      <c r="BV163" s="884">
        <v>0</v>
      </c>
      <c r="BW163" s="884">
        <v>0</v>
      </c>
      <c r="BX163" s="884">
        <v>0</v>
      </c>
      <c r="BY163" s="884">
        <v>0</v>
      </c>
      <c r="BZ163" s="884">
        <v>0</v>
      </c>
      <c r="CA163" s="884"/>
      <c r="CB163" s="884">
        <v>0</v>
      </c>
      <c r="CC163" s="884">
        <v>0</v>
      </c>
      <c r="CD163" s="884">
        <v>0</v>
      </c>
      <c r="CE163" s="884">
        <v>0</v>
      </c>
      <c r="CF163" s="884">
        <v>0</v>
      </c>
      <c r="CG163" s="884">
        <v>0</v>
      </c>
      <c r="CH163" s="884">
        <v>0</v>
      </c>
      <c r="CI163" s="884">
        <v>0</v>
      </c>
      <c r="CJ163" s="884">
        <v>0</v>
      </c>
      <c r="CK163" s="884">
        <v>0</v>
      </c>
      <c r="CL163" s="884">
        <v>0</v>
      </c>
      <c r="CM163" s="884">
        <v>0</v>
      </c>
      <c r="CN163" s="884">
        <v>0</v>
      </c>
      <c r="CO163" s="884">
        <v>0</v>
      </c>
      <c r="CP163" s="884">
        <v>0</v>
      </c>
      <c r="CQ163" s="884">
        <v>0</v>
      </c>
      <c r="CR163" s="884">
        <v>0</v>
      </c>
      <c r="CS163" s="884">
        <v>0</v>
      </c>
      <c r="CT163" s="884">
        <v>0</v>
      </c>
      <c r="CU163" s="884">
        <v>0</v>
      </c>
      <c r="CV163" s="884">
        <v>0</v>
      </c>
      <c r="CW163" s="884">
        <v>0</v>
      </c>
      <c r="CX163" s="884">
        <v>0</v>
      </c>
      <c r="CY163" s="884">
        <v>0</v>
      </c>
      <c r="CZ163" s="884">
        <v>0</v>
      </c>
      <c r="DA163" s="884">
        <v>0</v>
      </c>
      <c r="DB163" s="884"/>
      <c r="DC163" s="884">
        <v>0</v>
      </c>
      <c r="DD163" s="884">
        <v>0</v>
      </c>
      <c r="DE163" s="884">
        <v>0</v>
      </c>
      <c r="DF163" s="884">
        <v>0</v>
      </c>
      <c r="DG163" s="884">
        <v>0</v>
      </c>
      <c r="DH163" s="884">
        <v>0</v>
      </c>
      <c r="DI163" s="884">
        <v>0</v>
      </c>
      <c r="DJ163" s="884">
        <v>0</v>
      </c>
      <c r="DK163" s="884">
        <v>0</v>
      </c>
      <c r="DL163" s="884">
        <v>0</v>
      </c>
      <c r="DM163" s="884">
        <v>0</v>
      </c>
      <c r="DN163" s="884">
        <v>0</v>
      </c>
      <c r="DO163" s="884">
        <v>0</v>
      </c>
      <c r="DP163" s="884">
        <v>0</v>
      </c>
      <c r="DQ163" s="884">
        <v>0</v>
      </c>
      <c r="DR163" s="884">
        <v>0</v>
      </c>
      <c r="DS163" s="884">
        <v>0</v>
      </c>
      <c r="DT163" s="884">
        <v>0</v>
      </c>
      <c r="DU163" s="884">
        <v>0</v>
      </c>
      <c r="DV163" s="884">
        <v>0</v>
      </c>
      <c r="DW163" s="884">
        <v>0</v>
      </c>
      <c r="DX163" s="884">
        <v>0</v>
      </c>
      <c r="DY163" s="884"/>
      <c r="DZ163" s="884">
        <v>0</v>
      </c>
      <c r="EA163" s="884">
        <v>0</v>
      </c>
      <c r="EB163" s="884">
        <v>0</v>
      </c>
      <c r="EC163" s="884">
        <v>0</v>
      </c>
      <c r="ED163" s="884">
        <v>0</v>
      </c>
      <c r="EE163" s="884">
        <v>0</v>
      </c>
      <c r="EF163" s="884">
        <v>0</v>
      </c>
      <c r="EG163" s="884">
        <v>0</v>
      </c>
      <c r="EH163" s="884">
        <v>0</v>
      </c>
      <c r="EI163" s="884">
        <v>0</v>
      </c>
      <c r="EJ163" s="884">
        <v>0</v>
      </c>
      <c r="EK163" s="884">
        <v>0</v>
      </c>
      <c r="EL163" s="884">
        <v>0</v>
      </c>
      <c r="EM163" s="884">
        <v>0</v>
      </c>
      <c r="EN163" s="884">
        <v>0</v>
      </c>
      <c r="EO163" s="884">
        <v>0</v>
      </c>
      <c r="EP163" s="884">
        <v>0</v>
      </c>
      <c r="EQ163" s="884">
        <v>0</v>
      </c>
      <c r="ER163" s="884">
        <v>0</v>
      </c>
      <c r="ES163" s="884">
        <v>0</v>
      </c>
      <c r="ET163" s="884">
        <v>0</v>
      </c>
      <c r="EU163" s="884">
        <v>0</v>
      </c>
      <c r="EV163" s="884">
        <v>0</v>
      </c>
      <c r="EW163" s="884">
        <v>0</v>
      </c>
      <c r="EX163" s="884">
        <v>0</v>
      </c>
      <c r="EY163" s="884">
        <v>0</v>
      </c>
      <c r="EZ163" s="884">
        <v>0</v>
      </c>
      <c r="FA163" s="884">
        <v>0</v>
      </c>
      <c r="FB163" s="884">
        <v>0</v>
      </c>
      <c r="FC163" s="884">
        <v>0</v>
      </c>
      <c r="FD163" s="884">
        <v>0</v>
      </c>
      <c r="FE163" s="884">
        <v>0</v>
      </c>
      <c r="FF163" s="884">
        <v>0</v>
      </c>
      <c r="FG163" s="884">
        <v>0</v>
      </c>
      <c r="FH163" s="884">
        <v>0</v>
      </c>
      <c r="FI163" s="884">
        <v>0</v>
      </c>
      <c r="FJ163" s="884">
        <v>0</v>
      </c>
      <c r="FK163" s="884">
        <v>0</v>
      </c>
      <c r="FL163" s="884">
        <v>0</v>
      </c>
      <c r="FM163" s="884">
        <v>0</v>
      </c>
      <c r="FN163" s="884">
        <v>0</v>
      </c>
      <c r="FO163" s="884">
        <v>0</v>
      </c>
      <c r="FP163" s="884">
        <v>0</v>
      </c>
      <c r="FQ163" s="884">
        <v>0</v>
      </c>
      <c r="FR163" s="884">
        <v>0</v>
      </c>
      <c r="FS163" s="884">
        <v>0</v>
      </c>
      <c r="FT163" s="884">
        <v>0</v>
      </c>
      <c r="FU163" s="884">
        <v>0</v>
      </c>
      <c r="FV163" s="884">
        <v>0</v>
      </c>
      <c r="FW163" s="884">
        <v>0</v>
      </c>
      <c r="FX163" s="884">
        <v>0</v>
      </c>
      <c r="FY163" s="884">
        <v>0</v>
      </c>
      <c r="FZ163" s="884">
        <v>0</v>
      </c>
      <c r="GA163" s="884">
        <v>0</v>
      </c>
      <c r="GB163" s="884">
        <v>0</v>
      </c>
      <c r="GC163" s="884">
        <v>0</v>
      </c>
      <c r="GD163" s="884">
        <v>0</v>
      </c>
      <c r="GE163" s="884">
        <v>0</v>
      </c>
      <c r="GF163" s="884">
        <v>0</v>
      </c>
      <c r="GG163" s="884">
        <v>0</v>
      </c>
      <c r="GH163" s="884">
        <v>0</v>
      </c>
      <c r="GI163" s="884">
        <v>0</v>
      </c>
      <c r="GJ163" s="884">
        <v>0</v>
      </c>
      <c r="GK163" s="884">
        <v>0</v>
      </c>
      <c r="GL163" s="884">
        <v>0</v>
      </c>
    </row>
    <row r="164" spans="1:194" x14ac:dyDescent="0.2">
      <c r="A164" s="652" t="s">
        <v>1140</v>
      </c>
      <c r="B164" s="652" t="s">
        <v>599</v>
      </c>
      <c r="C164" s="884">
        <v>0</v>
      </c>
      <c r="D164" s="884">
        <v>4.9682203389830506E-3</v>
      </c>
      <c r="E164" s="884">
        <v>0</v>
      </c>
      <c r="F164" s="884">
        <v>0</v>
      </c>
      <c r="G164" s="884">
        <v>0</v>
      </c>
      <c r="H164" s="884">
        <v>0</v>
      </c>
      <c r="I164" s="884">
        <v>0</v>
      </c>
      <c r="J164" s="884">
        <v>0</v>
      </c>
      <c r="K164" s="884">
        <v>0</v>
      </c>
      <c r="L164" s="884">
        <v>0</v>
      </c>
      <c r="M164" s="884">
        <v>0</v>
      </c>
      <c r="N164" s="884">
        <v>0</v>
      </c>
      <c r="O164" s="884">
        <v>0</v>
      </c>
      <c r="P164" s="884">
        <v>4.6644859813084116E-3</v>
      </c>
      <c r="Q164" s="884">
        <v>0</v>
      </c>
      <c r="R164" s="884">
        <v>0</v>
      </c>
      <c r="S164" s="884">
        <v>0</v>
      </c>
      <c r="T164" s="884">
        <v>0</v>
      </c>
      <c r="U164" s="884">
        <v>0</v>
      </c>
      <c r="V164" s="884">
        <v>0</v>
      </c>
      <c r="W164" s="884">
        <v>6.7804878048780496E-3</v>
      </c>
      <c r="X164" s="884">
        <v>0</v>
      </c>
      <c r="Y164" s="884">
        <v>0</v>
      </c>
      <c r="Z164" s="884"/>
      <c r="AA164" s="884">
        <v>0</v>
      </c>
      <c r="AB164" s="884">
        <v>7.2464454976303317E-3</v>
      </c>
      <c r="AC164" s="884">
        <v>0</v>
      </c>
      <c r="AD164" s="884">
        <v>4.8406909788867277E-3</v>
      </c>
      <c r="AE164" s="884">
        <v>0</v>
      </c>
      <c r="AF164" s="884">
        <v>0</v>
      </c>
      <c r="AG164" s="884">
        <v>0</v>
      </c>
      <c r="AH164" s="884">
        <v>0</v>
      </c>
      <c r="AI164" s="884">
        <v>0</v>
      </c>
      <c r="AJ164" s="884">
        <v>0</v>
      </c>
      <c r="AK164" s="884">
        <v>0</v>
      </c>
      <c r="AL164" s="884">
        <v>0</v>
      </c>
      <c r="AM164" s="884">
        <v>7.101923076923076E-3</v>
      </c>
      <c r="AN164" s="884">
        <v>0</v>
      </c>
      <c r="AO164" s="884">
        <v>4.7293233082706769E-3</v>
      </c>
      <c r="AP164" s="884">
        <v>9.6105740181268814E-2</v>
      </c>
      <c r="AQ164" s="884">
        <v>0</v>
      </c>
      <c r="AR164" s="884">
        <v>5.5291902071563093E-3</v>
      </c>
      <c r="AS164" s="884">
        <v>0</v>
      </c>
      <c r="AT164" s="884">
        <v>0</v>
      </c>
      <c r="AU164" s="884">
        <v>0</v>
      </c>
      <c r="AV164" s="884">
        <v>0</v>
      </c>
      <c r="AW164" s="884">
        <v>0</v>
      </c>
      <c r="AX164" s="884">
        <v>0</v>
      </c>
      <c r="AY164" s="884">
        <v>0</v>
      </c>
      <c r="AZ164" s="884">
        <v>4.7540485829959513E-3</v>
      </c>
      <c r="BA164" s="884">
        <v>0</v>
      </c>
      <c r="BB164" s="884">
        <v>0</v>
      </c>
      <c r="BC164" s="884">
        <v>0</v>
      </c>
      <c r="BD164" s="884">
        <v>0</v>
      </c>
      <c r="BE164" s="884">
        <v>0</v>
      </c>
      <c r="BF164" s="884">
        <v>1.6259259259259258E-2</v>
      </c>
      <c r="BG164" s="884">
        <v>1.6259259259259258E-2</v>
      </c>
      <c r="BH164" s="884">
        <v>1.6259259259259258E-2</v>
      </c>
      <c r="BI164" s="884">
        <v>1.6259259259259258E-2</v>
      </c>
      <c r="BJ164" s="884">
        <v>1.6259259259259258E-2</v>
      </c>
      <c r="BK164" s="884">
        <v>1.6259259259259258E-2</v>
      </c>
      <c r="BL164" s="884">
        <v>1.6259259259259258E-2</v>
      </c>
      <c r="BM164" s="884">
        <v>0</v>
      </c>
      <c r="BN164" s="884">
        <v>0</v>
      </c>
      <c r="BO164" s="884">
        <v>0</v>
      </c>
      <c r="BP164" s="884">
        <v>0</v>
      </c>
      <c r="BQ164" s="884">
        <v>0</v>
      </c>
      <c r="BR164" s="884">
        <v>0</v>
      </c>
      <c r="BS164" s="884">
        <v>0</v>
      </c>
      <c r="BT164" s="884">
        <v>0</v>
      </c>
      <c r="BU164" s="884">
        <v>0</v>
      </c>
      <c r="BV164" s="884">
        <v>0</v>
      </c>
      <c r="BW164" s="884">
        <v>0</v>
      </c>
      <c r="BX164" s="884">
        <v>0</v>
      </c>
      <c r="BY164" s="884">
        <v>0</v>
      </c>
      <c r="BZ164" s="884">
        <v>4.483033932135728E-3</v>
      </c>
      <c r="CA164" s="884">
        <v>0</v>
      </c>
      <c r="CB164" s="884">
        <v>0</v>
      </c>
      <c r="CC164" s="884">
        <v>0</v>
      </c>
      <c r="CD164" s="884">
        <v>0</v>
      </c>
      <c r="CE164" s="884">
        <v>0</v>
      </c>
      <c r="CF164" s="884">
        <v>0</v>
      </c>
      <c r="CG164" s="884">
        <v>0</v>
      </c>
      <c r="CH164" s="884">
        <v>0</v>
      </c>
      <c r="CI164" s="884">
        <v>0</v>
      </c>
      <c r="CJ164" s="884">
        <v>0</v>
      </c>
      <c r="CK164" s="884">
        <v>0</v>
      </c>
      <c r="CL164" s="884">
        <v>0</v>
      </c>
      <c r="CM164" s="884">
        <v>0</v>
      </c>
      <c r="CN164" s="884">
        <v>0</v>
      </c>
      <c r="CO164" s="884">
        <v>0</v>
      </c>
      <c r="CP164" s="884">
        <v>0</v>
      </c>
      <c r="CQ164" s="884">
        <v>0</v>
      </c>
      <c r="CR164" s="884">
        <v>0</v>
      </c>
      <c r="CS164" s="884">
        <v>0</v>
      </c>
      <c r="CT164" s="884">
        <v>0</v>
      </c>
      <c r="CU164" s="884">
        <v>0</v>
      </c>
      <c r="CV164" s="884">
        <v>0</v>
      </c>
      <c r="CW164" s="884">
        <v>0</v>
      </c>
      <c r="CX164" s="884">
        <v>0</v>
      </c>
      <c r="CY164" s="884">
        <v>0</v>
      </c>
      <c r="CZ164" s="884">
        <v>0</v>
      </c>
      <c r="DA164" s="884">
        <v>0</v>
      </c>
      <c r="DB164" s="884">
        <v>0</v>
      </c>
      <c r="DC164" s="884">
        <v>0</v>
      </c>
      <c r="DD164" s="884">
        <v>0</v>
      </c>
      <c r="DE164" s="884">
        <v>0</v>
      </c>
      <c r="DF164" s="884">
        <v>0</v>
      </c>
      <c r="DG164" s="884">
        <v>0</v>
      </c>
      <c r="DH164" s="884">
        <v>0</v>
      </c>
      <c r="DI164" s="884">
        <v>0</v>
      </c>
      <c r="DJ164" s="884">
        <v>0</v>
      </c>
      <c r="DK164" s="884">
        <v>0</v>
      </c>
      <c r="DL164" s="884">
        <v>0</v>
      </c>
      <c r="DM164" s="884">
        <v>0</v>
      </c>
      <c r="DN164" s="884">
        <v>0</v>
      </c>
      <c r="DO164" s="884">
        <v>0</v>
      </c>
      <c r="DP164" s="884">
        <v>0</v>
      </c>
      <c r="DQ164" s="884">
        <v>0</v>
      </c>
      <c r="DR164" s="884">
        <v>0</v>
      </c>
      <c r="DS164" s="884">
        <v>0</v>
      </c>
      <c r="DT164" s="884">
        <v>0</v>
      </c>
      <c r="DU164" s="884">
        <v>0</v>
      </c>
      <c r="DV164" s="884">
        <v>0</v>
      </c>
      <c r="DW164" s="884">
        <v>0</v>
      </c>
      <c r="DX164" s="884">
        <v>0</v>
      </c>
      <c r="DY164" s="884">
        <v>7.1176470588235306E-3</v>
      </c>
      <c r="DZ164" s="884">
        <v>0</v>
      </c>
      <c r="EA164" s="884">
        <v>0</v>
      </c>
      <c r="EB164" s="884">
        <v>0</v>
      </c>
      <c r="EC164" s="884">
        <v>0</v>
      </c>
      <c r="ED164" s="884">
        <v>0</v>
      </c>
      <c r="EE164" s="884">
        <v>0</v>
      </c>
      <c r="EF164" s="884">
        <v>4.3996138996138983E-3</v>
      </c>
      <c r="EG164" s="884">
        <v>1.3094534412955463E-2</v>
      </c>
      <c r="EH164" s="884">
        <v>0</v>
      </c>
      <c r="EI164" s="884">
        <v>0</v>
      </c>
      <c r="EJ164" s="884">
        <v>0</v>
      </c>
      <c r="EK164" s="884">
        <v>0</v>
      </c>
      <c r="EL164" s="884">
        <v>0</v>
      </c>
      <c r="EM164" s="884">
        <v>0</v>
      </c>
      <c r="EN164" s="884">
        <v>0</v>
      </c>
      <c r="EO164" s="884">
        <v>0</v>
      </c>
      <c r="EP164" s="884">
        <v>0</v>
      </c>
      <c r="EQ164" s="884">
        <v>0</v>
      </c>
      <c r="ER164" s="884">
        <v>0</v>
      </c>
      <c r="ES164" s="884">
        <v>0</v>
      </c>
      <c r="ET164" s="884">
        <v>0</v>
      </c>
      <c r="EU164" s="884">
        <v>0</v>
      </c>
      <c r="EV164" s="884">
        <v>0</v>
      </c>
      <c r="EW164" s="884">
        <v>0</v>
      </c>
      <c r="EX164" s="884">
        <v>0</v>
      </c>
      <c r="EY164" s="884">
        <v>0</v>
      </c>
      <c r="EZ164" s="884">
        <v>0</v>
      </c>
      <c r="FA164" s="884">
        <v>0</v>
      </c>
      <c r="FB164" s="884">
        <v>0</v>
      </c>
      <c r="FC164" s="884">
        <v>0</v>
      </c>
      <c r="FD164" s="884">
        <v>0</v>
      </c>
      <c r="FE164" s="884">
        <v>0</v>
      </c>
      <c r="FF164" s="884">
        <v>0</v>
      </c>
      <c r="FG164" s="884">
        <v>0</v>
      </c>
      <c r="FH164" s="884">
        <v>0</v>
      </c>
      <c r="FI164" s="884">
        <v>0</v>
      </c>
      <c r="FJ164" s="884">
        <v>0</v>
      </c>
      <c r="FK164" s="884">
        <v>0</v>
      </c>
      <c r="FL164" s="884">
        <v>0</v>
      </c>
      <c r="FM164" s="884">
        <v>0</v>
      </c>
      <c r="FN164" s="884">
        <v>0</v>
      </c>
      <c r="FO164" s="884">
        <v>0</v>
      </c>
      <c r="FP164" s="884">
        <v>0</v>
      </c>
      <c r="FQ164" s="884">
        <v>0</v>
      </c>
      <c r="FR164" s="884">
        <v>0</v>
      </c>
      <c r="FS164" s="884">
        <v>4.9123809523809519E-3</v>
      </c>
      <c r="FT164" s="884">
        <v>0</v>
      </c>
      <c r="FU164" s="884">
        <v>0</v>
      </c>
      <c r="FV164" s="884">
        <v>0</v>
      </c>
      <c r="FW164" s="884">
        <v>0</v>
      </c>
      <c r="FX164" s="884">
        <v>0</v>
      </c>
      <c r="FY164" s="884">
        <v>0</v>
      </c>
      <c r="FZ164" s="884">
        <v>5.1221374045801503E-3</v>
      </c>
      <c r="GA164" s="884">
        <v>0</v>
      </c>
      <c r="GB164" s="884">
        <v>0</v>
      </c>
      <c r="GC164" s="884">
        <v>0</v>
      </c>
      <c r="GD164" s="884">
        <v>1.0299424184261033E-2</v>
      </c>
      <c r="GE164" s="884">
        <v>0</v>
      </c>
      <c r="GF164" s="884">
        <v>0</v>
      </c>
      <c r="GG164" s="884">
        <v>0</v>
      </c>
      <c r="GH164" s="884">
        <v>0</v>
      </c>
      <c r="GI164" s="884">
        <v>0</v>
      </c>
      <c r="GJ164" s="884">
        <v>0</v>
      </c>
      <c r="GK164" s="884">
        <v>0</v>
      </c>
      <c r="GL164" s="884">
        <v>0</v>
      </c>
    </row>
    <row r="165" spans="1:194" x14ac:dyDescent="0.2">
      <c r="A165" s="652" t="s">
        <v>1141</v>
      </c>
      <c r="B165" s="652" t="s">
        <v>601</v>
      </c>
      <c r="C165" s="884">
        <v>0</v>
      </c>
      <c r="D165" s="884">
        <v>0</v>
      </c>
      <c r="E165" s="884">
        <v>0</v>
      </c>
      <c r="F165" s="884">
        <v>0</v>
      </c>
      <c r="G165" s="884">
        <v>0</v>
      </c>
      <c r="H165" s="884">
        <v>0</v>
      </c>
      <c r="I165" s="884">
        <v>0</v>
      </c>
      <c r="J165" s="884">
        <v>0</v>
      </c>
      <c r="K165" s="884">
        <v>0</v>
      </c>
      <c r="L165" s="884">
        <v>0</v>
      </c>
      <c r="M165" s="884">
        <v>0</v>
      </c>
      <c r="N165" s="884">
        <v>0</v>
      </c>
      <c r="O165" s="884">
        <v>0</v>
      </c>
      <c r="P165" s="884">
        <v>0</v>
      </c>
      <c r="Q165" s="884">
        <v>0</v>
      </c>
      <c r="R165" s="884">
        <v>0</v>
      </c>
      <c r="S165" s="884">
        <v>0</v>
      </c>
      <c r="T165" s="884">
        <v>0</v>
      </c>
      <c r="U165" s="884">
        <v>0</v>
      </c>
      <c r="V165" s="884">
        <v>0</v>
      </c>
      <c r="W165" s="884">
        <v>0</v>
      </c>
      <c r="X165" s="884">
        <v>0</v>
      </c>
      <c r="Y165" s="884">
        <v>0</v>
      </c>
      <c r="Z165" s="884"/>
      <c r="AA165" s="884">
        <v>0</v>
      </c>
      <c r="AB165" s="884">
        <v>0</v>
      </c>
      <c r="AC165" s="884">
        <v>0</v>
      </c>
      <c r="AD165" s="884">
        <v>0</v>
      </c>
      <c r="AE165" s="884">
        <v>0</v>
      </c>
      <c r="AF165" s="884">
        <v>0</v>
      </c>
      <c r="AG165" s="884">
        <v>0</v>
      </c>
      <c r="AH165" s="884">
        <v>0</v>
      </c>
      <c r="AI165" s="884">
        <v>0</v>
      </c>
      <c r="AJ165" s="884">
        <v>0</v>
      </c>
      <c r="AK165" s="884">
        <v>0</v>
      </c>
      <c r="AL165" s="884">
        <v>0</v>
      </c>
      <c r="AM165" s="884">
        <v>0</v>
      </c>
      <c r="AN165" s="884">
        <v>0</v>
      </c>
      <c r="AO165" s="884">
        <v>0</v>
      </c>
      <c r="AP165" s="884">
        <v>0</v>
      </c>
      <c r="AQ165" s="884">
        <v>0</v>
      </c>
      <c r="AR165" s="884">
        <v>0</v>
      </c>
      <c r="AS165" s="884">
        <v>0</v>
      </c>
      <c r="AT165" s="884">
        <v>0</v>
      </c>
      <c r="AU165" s="884">
        <v>0</v>
      </c>
      <c r="AV165" s="884">
        <v>0</v>
      </c>
      <c r="AW165" s="884">
        <v>0</v>
      </c>
      <c r="AX165" s="884">
        <v>0</v>
      </c>
      <c r="AY165" s="884">
        <v>0</v>
      </c>
      <c r="AZ165" s="884">
        <v>0</v>
      </c>
      <c r="BA165" s="884">
        <v>0</v>
      </c>
      <c r="BB165" s="884">
        <v>0</v>
      </c>
      <c r="BC165" s="884">
        <v>0</v>
      </c>
      <c r="BD165" s="884">
        <v>0</v>
      </c>
      <c r="BE165" s="884">
        <v>0</v>
      </c>
      <c r="BF165" s="884"/>
      <c r="BG165" s="884"/>
      <c r="BH165" s="884"/>
      <c r="BI165" s="884"/>
      <c r="BJ165" s="884"/>
      <c r="BK165" s="884"/>
      <c r="BL165" s="884"/>
      <c r="BM165" s="884">
        <v>0</v>
      </c>
      <c r="BN165" s="884">
        <v>0</v>
      </c>
      <c r="BO165" s="884">
        <v>0</v>
      </c>
      <c r="BP165" s="884">
        <v>0</v>
      </c>
      <c r="BQ165" s="884">
        <v>0</v>
      </c>
      <c r="BR165" s="884">
        <v>0</v>
      </c>
      <c r="BS165" s="884">
        <v>0</v>
      </c>
      <c r="BT165" s="884">
        <v>0</v>
      </c>
      <c r="BU165" s="884">
        <v>0</v>
      </c>
      <c r="BV165" s="884">
        <v>0</v>
      </c>
      <c r="BW165" s="884">
        <v>0</v>
      </c>
      <c r="BX165" s="884">
        <v>0</v>
      </c>
      <c r="BY165" s="884">
        <v>0</v>
      </c>
      <c r="BZ165" s="884">
        <v>0</v>
      </c>
      <c r="CA165" s="884">
        <v>0</v>
      </c>
      <c r="CB165" s="884">
        <v>0</v>
      </c>
      <c r="CC165" s="884">
        <v>0</v>
      </c>
      <c r="CD165" s="884">
        <v>0</v>
      </c>
      <c r="CE165" s="884">
        <v>0</v>
      </c>
      <c r="CF165" s="884">
        <v>0</v>
      </c>
      <c r="CG165" s="884">
        <v>0</v>
      </c>
      <c r="CH165" s="884">
        <v>0</v>
      </c>
      <c r="CI165" s="884">
        <v>0</v>
      </c>
      <c r="CJ165" s="884">
        <v>0</v>
      </c>
      <c r="CK165" s="884">
        <v>0</v>
      </c>
      <c r="CL165" s="884">
        <v>0</v>
      </c>
      <c r="CM165" s="884">
        <v>0</v>
      </c>
      <c r="CN165" s="884">
        <v>0</v>
      </c>
      <c r="CO165" s="884">
        <v>0</v>
      </c>
      <c r="CP165" s="884">
        <v>0</v>
      </c>
      <c r="CQ165" s="884">
        <v>0</v>
      </c>
      <c r="CR165" s="884">
        <v>0</v>
      </c>
      <c r="CS165" s="884">
        <v>0</v>
      </c>
      <c r="CT165" s="884">
        <v>0</v>
      </c>
      <c r="CU165" s="884">
        <v>0</v>
      </c>
      <c r="CV165" s="884">
        <v>0</v>
      </c>
      <c r="CW165" s="884">
        <v>0</v>
      </c>
      <c r="CX165" s="884">
        <v>0</v>
      </c>
      <c r="CY165" s="884">
        <v>0</v>
      </c>
      <c r="CZ165" s="884">
        <v>0</v>
      </c>
      <c r="DA165" s="884">
        <v>0</v>
      </c>
      <c r="DB165" s="884">
        <v>0</v>
      </c>
      <c r="DC165" s="884">
        <v>0</v>
      </c>
      <c r="DD165" s="884">
        <v>0</v>
      </c>
      <c r="DE165" s="884">
        <v>0</v>
      </c>
      <c r="DF165" s="884">
        <v>0</v>
      </c>
      <c r="DG165" s="884">
        <v>0</v>
      </c>
      <c r="DH165" s="884">
        <v>0</v>
      </c>
      <c r="DI165" s="884">
        <v>0</v>
      </c>
      <c r="DJ165" s="884">
        <v>0</v>
      </c>
      <c r="DK165" s="884">
        <v>0</v>
      </c>
      <c r="DL165" s="884">
        <v>0</v>
      </c>
      <c r="DM165" s="884">
        <v>0</v>
      </c>
      <c r="DN165" s="884">
        <v>0</v>
      </c>
      <c r="DO165" s="884">
        <v>0</v>
      </c>
      <c r="DP165" s="884">
        <v>0</v>
      </c>
      <c r="DQ165" s="884">
        <v>0</v>
      </c>
      <c r="DR165" s="884">
        <v>0</v>
      </c>
      <c r="DS165" s="884">
        <v>0</v>
      </c>
      <c r="DT165" s="884">
        <v>0</v>
      </c>
      <c r="DU165" s="884">
        <v>0</v>
      </c>
      <c r="DV165" s="884">
        <v>0</v>
      </c>
      <c r="DW165" s="884">
        <v>0</v>
      </c>
      <c r="DX165" s="884">
        <v>0</v>
      </c>
      <c r="DY165" s="884">
        <v>0</v>
      </c>
      <c r="DZ165" s="884">
        <v>0</v>
      </c>
      <c r="EA165" s="884">
        <v>0</v>
      </c>
      <c r="EB165" s="884">
        <v>0</v>
      </c>
      <c r="EC165" s="884">
        <v>0</v>
      </c>
      <c r="ED165" s="884">
        <v>0</v>
      </c>
      <c r="EE165" s="884">
        <v>0</v>
      </c>
      <c r="EF165" s="884">
        <v>0</v>
      </c>
      <c r="EG165" s="884">
        <v>0</v>
      </c>
      <c r="EH165" s="884">
        <v>0</v>
      </c>
      <c r="EI165" s="884">
        <v>0</v>
      </c>
      <c r="EJ165" s="884">
        <v>0</v>
      </c>
      <c r="EK165" s="884">
        <v>0</v>
      </c>
      <c r="EL165" s="884">
        <v>0</v>
      </c>
      <c r="EM165" s="884">
        <v>0</v>
      </c>
      <c r="EN165" s="884">
        <v>0</v>
      </c>
      <c r="EO165" s="884">
        <v>0</v>
      </c>
      <c r="EP165" s="884">
        <v>0</v>
      </c>
      <c r="EQ165" s="884">
        <v>0</v>
      </c>
      <c r="ER165" s="884">
        <v>0</v>
      </c>
      <c r="ES165" s="884">
        <v>4.2592592592592595E-3</v>
      </c>
      <c r="ET165" s="884">
        <v>0</v>
      </c>
      <c r="EU165" s="884">
        <v>0</v>
      </c>
      <c r="EV165" s="884">
        <v>0</v>
      </c>
      <c r="EW165" s="884">
        <v>0</v>
      </c>
      <c r="EX165" s="884">
        <v>0</v>
      </c>
      <c r="EY165" s="884">
        <v>0</v>
      </c>
      <c r="EZ165" s="884">
        <v>0</v>
      </c>
      <c r="FA165" s="884">
        <v>0</v>
      </c>
      <c r="FB165" s="884">
        <v>0</v>
      </c>
      <c r="FC165" s="884">
        <v>0</v>
      </c>
      <c r="FD165" s="884">
        <v>0</v>
      </c>
      <c r="FE165" s="884">
        <v>0</v>
      </c>
      <c r="FF165" s="884">
        <v>0</v>
      </c>
      <c r="FG165" s="884">
        <v>0</v>
      </c>
      <c r="FH165" s="884">
        <v>0</v>
      </c>
      <c r="FI165" s="884">
        <v>0</v>
      </c>
      <c r="FJ165" s="884">
        <v>0</v>
      </c>
      <c r="FK165" s="884">
        <v>0</v>
      </c>
      <c r="FL165" s="884">
        <v>0</v>
      </c>
      <c r="FM165" s="884">
        <v>0</v>
      </c>
      <c r="FN165" s="884">
        <v>0</v>
      </c>
      <c r="FO165" s="884">
        <v>0</v>
      </c>
      <c r="FP165" s="884">
        <v>0</v>
      </c>
      <c r="FQ165" s="884">
        <v>0</v>
      </c>
      <c r="FR165" s="884">
        <v>0</v>
      </c>
      <c r="FS165" s="884">
        <v>0</v>
      </c>
      <c r="FT165" s="884">
        <v>0</v>
      </c>
      <c r="FU165" s="884">
        <v>0</v>
      </c>
      <c r="FV165" s="884">
        <v>0</v>
      </c>
      <c r="FW165" s="884">
        <v>0</v>
      </c>
      <c r="FX165" s="884">
        <v>0</v>
      </c>
      <c r="FY165" s="884">
        <v>0</v>
      </c>
      <c r="FZ165" s="884">
        <v>0</v>
      </c>
      <c r="GA165" s="884">
        <v>0</v>
      </c>
      <c r="GB165" s="884">
        <v>0</v>
      </c>
      <c r="GC165" s="884">
        <v>0</v>
      </c>
      <c r="GD165" s="884">
        <v>0</v>
      </c>
      <c r="GE165" s="884">
        <v>0</v>
      </c>
      <c r="GF165" s="884">
        <v>0</v>
      </c>
      <c r="GG165" s="884">
        <v>0</v>
      </c>
      <c r="GH165" s="884">
        <v>0</v>
      </c>
      <c r="GI165" s="884">
        <v>0</v>
      </c>
      <c r="GJ165" s="884">
        <v>0</v>
      </c>
      <c r="GK165" s="884">
        <v>0</v>
      </c>
      <c r="GL165" s="884">
        <v>0</v>
      </c>
    </row>
    <row r="166" spans="1:194" x14ac:dyDescent="0.2">
      <c r="A166" s="652" t="s">
        <v>1144</v>
      </c>
      <c r="B166" s="652" t="s">
        <v>603</v>
      </c>
      <c r="C166" s="884">
        <v>0</v>
      </c>
      <c r="D166" s="884">
        <v>0</v>
      </c>
      <c r="E166" s="884">
        <v>0</v>
      </c>
      <c r="F166" s="884">
        <v>0</v>
      </c>
      <c r="G166" s="884">
        <v>0</v>
      </c>
      <c r="H166" s="884">
        <v>0</v>
      </c>
      <c r="I166" s="884">
        <v>0</v>
      </c>
      <c r="J166" s="884">
        <v>0</v>
      </c>
      <c r="K166" s="884">
        <v>0</v>
      </c>
      <c r="L166" s="884">
        <v>0</v>
      </c>
      <c r="M166" s="884">
        <v>0</v>
      </c>
      <c r="N166" s="884">
        <v>0</v>
      </c>
      <c r="O166" s="884">
        <v>0</v>
      </c>
      <c r="P166" s="884">
        <v>0</v>
      </c>
      <c r="Q166" s="884"/>
      <c r="R166" s="884">
        <v>0</v>
      </c>
      <c r="S166" s="884">
        <v>0</v>
      </c>
      <c r="T166" s="884">
        <v>0</v>
      </c>
      <c r="U166" s="884">
        <v>0</v>
      </c>
      <c r="V166" s="884">
        <v>0</v>
      </c>
      <c r="W166" s="884">
        <v>0</v>
      </c>
      <c r="X166" s="884">
        <v>0</v>
      </c>
      <c r="Y166" s="884">
        <v>0</v>
      </c>
      <c r="Z166" s="884"/>
      <c r="AA166" s="884">
        <v>0</v>
      </c>
      <c r="AB166" s="884"/>
      <c r="AC166" s="884">
        <v>0</v>
      </c>
      <c r="AD166" s="884">
        <v>0</v>
      </c>
      <c r="AE166" s="884">
        <v>0</v>
      </c>
      <c r="AF166" s="884">
        <v>0</v>
      </c>
      <c r="AG166" s="884">
        <v>0</v>
      </c>
      <c r="AH166" s="884">
        <v>0</v>
      </c>
      <c r="AI166" s="884">
        <v>0</v>
      </c>
      <c r="AJ166" s="884">
        <v>0</v>
      </c>
      <c r="AK166" s="884">
        <v>0</v>
      </c>
      <c r="AL166" s="884">
        <v>0</v>
      </c>
      <c r="AM166" s="884">
        <v>0</v>
      </c>
      <c r="AN166" s="884">
        <v>0</v>
      </c>
      <c r="AO166" s="884">
        <v>0</v>
      </c>
      <c r="AP166" s="884">
        <v>0</v>
      </c>
      <c r="AQ166" s="884">
        <v>0</v>
      </c>
      <c r="AR166" s="884">
        <v>0</v>
      </c>
      <c r="AS166" s="884">
        <v>0</v>
      </c>
      <c r="AT166" s="884">
        <v>0</v>
      </c>
      <c r="AU166" s="884">
        <v>0</v>
      </c>
      <c r="AV166" s="884">
        <v>0</v>
      </c>
      <c r="AW166" s="884">
        <v>0</v>
      </c>
      <c r="AX166" s="884">
        <v>0</v>
      </c>
      <c r="AY166" s="884">
        <v>0</v>
      </c>
      <c r="AZ166" s="884">
        <v>0</v>
      </c>
      <c r="BA166" s="884">
        <v>0</v>
      </c>
      <c r="BB166" s="884">
        <v>0</v>
      </c>
      <c r="BC166" s="884">
        <v>0</v>
      </c>
      <c r="BD166" s="884">
        <v>0</v>
      </c>
      <c r="BE166" s="884">
        <v>0</v>
      </c>
      <c r="BF166" s="884"/>
      <c r="BG166" s="884"/>
      <c r="BH166" s="884"/>
      <c r="BI166" s="884"/>
      <c r="BJ166" s="884"/>
      <c r="BK166" s="884"/>
      <c r="BL166" s="884"/>
      <c r="BM166" s="884">
        <v>0</v>
      </c>
      <c r="BN166" s="884">
        <v>0</v>
      </c>
      <c r="BO166" s="884">
        <v>0</v>
      </c>
      <c r="BP166" s="884">
        <v>0</v>
      </c>
      <c r="BQ166" s="884"/>
      <c r="BR166" s="884">
        <v>0</v>
      </c>
      <c r="BS166" s="884">
        <v>0</v>
      </c>
      <c r="BT166" s="884">
        <v>0</v>
      </c>
      <c r="BU166" s="884">
        <v>0</v>
      </c>
      <c r="BV166" s="884">
        <v>0</v>
      </c>
      <c r="BW166" s="884">
        <v>0</v>
      </c>
      <c r="BX166" s="884">
        <v>0</v>
      </c>
      <c r="BY166" s="884">
        <v>0</v>
      </c>
      <c r="BZ166" s="884">
        <v>0</v>
      </c>
      <c r="CA166" s="884">
        <v>0</v>
      </c>
      <c r="CB166" s="884">
        <v>0</v>
      </c>
      <c r="CC166" s="884">
        <v>0</v>
      </c>
      <c r="CD166" s="884">
        <v>0</v>
      </c>
      <c r="CE166" s="884">
        <v>0</v>
      </c>
      <c r="CF166" s="884">
        <v>0</v>
      </c>
      <c r="CG166" s="884">
        <v>0</v>
      </c>
      <c r="CH166" s="884">
        <v>0</v>
      </c>
      <c r="CI166" s="884">
        <v>0</v>
      </c>
      <c r="CJ166" s="884">
        <v>0</v>
      </c>
      <c r="CK166" s="884">
        <v>0</v>
      </c>
      <c r="CL166" s="884">
        <v>0</v>
      </c>
      <c r="CM166" s="884">
        <v>0</v>
      </c>
      <c r="CN166" s="884">
        <v>0</v>
      </c>
      <c r="CO166" s="884">
        <v>0</v>
      </c>
      <c r="CP166" s="884">
        <v>0</v>
      </c>
      <c r="CQ166" s="884">
        <v>0</v>
      </c>
      <c r="CR166" s="884">
        <v>0</v>
      </c>
      <c r="CS166" s="884">
        <v>0</v>
      </c>
      <c r="CT166" s="884">
        <v>0</v>
      </c>
      <c r="CU166" s="884">
        <v>0</v>
      </c>
      <c r="CV166" s="884">
        <v>0</v>
      </c>
      <c r="CW166" s="884">
        <v>0</v>
      </c>
      <c r="CX166" s="884">
        <v>0</v>
      </c>
      <c r="CY166" s="884">
        <v>0</v>
      </c>
      <c r="CZ166" s="884">
        <v>0</v>
      </c>
      <c r="DA166" s="884">
        <v>0</v>
      </c>
      <c r="DB166" s="884"/>
      <c r="DC166" s="884">
        <v>0</v>
      </c>
      <c r="DD166" s="884">
        <v>0</v>
      </c>
      <c r="DE166" s="884">
        <v>0</v>
      </c>
      <c r="DF166" s="884">
        <v>0</v>
      </c>
      <c r="DG166" s="884">
        <v>0</v>
      </c>
      <c r="DH166" s="884">
        <v>0</v>
      </c>
      <c r="DI166" s="884">
        <v>0</v>
      </c>
      <c r="DJ166" s="884">
        <v>0</v>
      </c>
      <c r="DK166" s="884">
        <v>0</v>
      </c>
      <c r="DL166" s="884">
        <v>0</v>
      </c>
      <c r="DM166" s="884">
        <v>0</v>
      </c>
      <c r="DN166" s="884">
        <v>0</v>
      </c>
      <c r="DO166" s="884">
        <v>0</v>
      </c>
      <c r="DP166" s="884">
        <v>0</v>
      </c>
      <c r="DQ166" s="884">
        <v>0</v>
      </c>
      <c r="DR166" s="884">
        <v>0</v>
      </c>
      <c r="DS166" s="884">
        <v>0</v>
      </c>
      <c r="DT166" s="884">
        <v>0</v>
      </c>
      <c r="DU166" s="884">
        <v>0</v>
      </c>
      <c r="DV166" s="884">
        <v>0</v>
      </c>
      <c r="DW166" s="884">
        <v>0</v>
      </c>
      <c r="DX166" s="884">
        <v>0</v>
      </c>
      <c r="DY166" s="884"/>
      <c r="DZ166" s="884">
        <v>0</v>
      </c>
      <c r="EA166" s="884">
        <v>0</v>
      </c>
      <c r="EB166" s="884">
        <v>0</v>
      </c>
      <c r="EC166" s="884">
        <v>0</v>
      </c>
      <c r="ED166" s="884">
        <v>0</v>
      </c>
      <c r="EE166" s="884">
        <v>0</v>
      </c>
      <c r="EF166" s="884">
        <v>0</v>
      </c>
      <c r="EG166" s="884">
        <v>0</v>
      </c>
      <c r="EH166" s="884">
        <v>0</v>
      </c>
      <c r="EI166" s="884">
        <v>0</v>
      </c>
      <c r="EJ166" s="884">
        <v>0</v>
      </c>
      <c r="EK166" s="884">
        <v>0</v>
      </c>
      <c r="EL166" s="884">
        <v>0</v>
      </c>
      <c r="EM166" s="884">
        <v>0</v>
      </c>
      <c r="EN166" s="884">
        <v>0</v>
      </c>
      <c r="EO166" s="884">
        <v>0</v>
      </c>
      <c r="EP166" s="884">
        <v>0</v>
      </c>
      <c r="EQ166" s="884">
        <v>0</v>
      </c>
      <c r="ER166" s="884">
        <v>0</v>
      </c>
      <c r="ES166" s="884">
        <v>0</v>
      </c>
      <c r="ET166" s="884">
        <v>0</v>
      </c>
      <c r="EU166" s="884">
        <v>0</v>
      </c>
      <c r="EV166" s="884">
        <v>0</v>
      </c>
      <c r="EW166" s="884">
        <v>0</v>
      </c>
      <c r="EX166" s="884">
        <v>0</v>
      </c>
      <c r="EY166" s="884">
        <v>0</v>
      </c>
      <c r="EZ166" s="884">
        <v>0</v>
      </c>
      <c r="FA166" s="884">
        <v>0</v>
      </c>
      <c r="FB166" s="884">
        <v>0</v>
      </c>
      <c r="FC166" s="884">
        <v>0</v>
      </c>
      <c r="FD166" s="884">
        <v>0</v>
      </c>
      <c r="FE166" s="884">
        <v>0</v>
      </c>
      <c r="FF166" s="884">
        <v>0</v>
      </c>
      <c r="FG166" s="884">
        <v>0</v>
      </c>
      <c r="FH166" s="884">
        <v>0</v>
      </c>
      <c r="FI166" s="884">
        <v>0</v>
      </c>
      <c r="FJ166" s="884">
        <v>0</v>
      </c>
      <c r="FK166" s="884">
        <v>0</v>
      </c>
      <c r="FL166" s="884">
        <v>0</v>
      </c>
      <c r="FM166" s="884">
        <v>0</v>
      </c>
      <c r="FN166" s="884">
        <v>0</v>
      </c>
      <c r="FO166" s="884">
        <v>0</v>
      </c>
      <c r="FP166" s="884">
        <v>0</v>
      </c>
      <c r="FQ166" s="884">
        <v>0</v>
      </c>
      <c r="FR166" s="884">
        <v>0</v>
      </c>
      <c r="FS166" s="884">
        <v>0</v>
      </c>
      <c r="FT166" s="884">
        <v>0</v>
      </c>
      <c r="FU166" s="884">
        <v>0</v>
      </c>
      <c r="FV166" s="884">
        <v>0</v>
      </c>
      <c r="FW166" s="884">
        <v>0</v>
      </c>
      <c r="FX166" s="884">
        <v>0</v>
      </c>
      <c r="FY166" s="884">
        <v>0</v>
      </c>
      <c r="FZ166" s="884">
        <v>0</v>
      </c>
      <c r="GA166" s="884">
        <v>0</v>
      </c>
      <c r="GB166" s="884">
        <v>0</v>
      </c>
      <c r="GC166" s="884">
        <v>0</v>
      </c>
      <c r="GD166" s="884">
        <v>0</v>
      </c>
      <c r="GE166" s="884">
        <v>0</v>
      </c>
      <c r="GF166" s="884">
        <v>0</v>
      </c>
      <c r="GG166" s="884">
        <v>0</v>
      </c>
      <c r="GH166" s="884">
        <v>0</v>
      </c>
      <c r="GI166" s="884">
        <v>0</v>
      </c>
      <c r="GJ166" s="884">
        <v>0</v>
      </c>
      <c r="GK166" s="884">
        <v>0</v>
      </c>
      <c r="GL166" s="884">
        <v>0</v>
      </c>
    </row>
    <row r="167" spans="1:194" x14ac:dyDescent="0.2">
      <c r="A167" s="652" t="s">
        <v>1145</v>
      </c>
      <c r="B167" s="652" t="s">
        <v>605</v>
      </c>
      <c r="C167" s="884">
        <v>0</v>
      </c>
      <c r="D167" s="884">
        <v>0</v>
      </c>
      <c r="E167" s="884">
        <v>0</v>
      </c>
      <c r="F167" s="884">
        <v>0</v>
      </c>
      <c r="G167" s="884">
        <v>0</v>
      </c>
      <c r="H167" s="884">
        <v>0</v>
      </c>
      <c r="I167" s="884">
        <v>0</v>
      </c>
      <c r="J167" s="884">
        <v>0</v>
      </c>
      <c r="K167" s="884">
        <v>0</v>
      </c>
      <c r="L167" s="884">
        <v>0</v>
      </c>
      <c r="M167" s="884">
        <v>0</v>
      </c>
      <c r="N167" s="884">
        <v>0</v>
      </c>
      <c r="O167" s="884">
        <v>0</v>
      </c>
      <c r="P167" s="884">
        <v>0</v>
      </c>
      <c r="Q167" s="884"/>
      <c r="R167" s="884">
        <v>0</v>
      </c>
      <c r="S167" s="884">
        <v>0</v>
      </c>
      <c r="T167" s="884">
        <v>0</v>
      </c>
      <c r="U167" s="884">
        <v>0</v>
      </c>
      <c r="V167" s="884">
        <v>0</v>
      </c>
      <c r="W167" s="884">
        <v>0</v>
      </c>
      <c r="X167" s="884">
        <v>0</v>
      </c>
      <c r="Y167" s="884">
        <v>0</v>
      </c>
      <c r="Z167" s="884"/>
      <c r="AA167" s="884">
        <v>0</v>
      </c>
      <c r="AB167" s="884"/>
      <c r="AC167" s="884">
        <v>0</v>
      </c>
      <c r="AD167" s="884">
        <v>0</v>
      </c>
      <c r="AE167" s="884">
        <v>0</v>
      </c>
      <c r="AF167" s="884">
        <v>0</v>
      </c>
      <c r="AG167" s="884">
        <v>0</v>
      </c>
      <c r="AH167" s="884">
        <v>0</v>
      </c>
      <c r="AI167" s="884">
        <v>0</v>
      </c>
      <c r="AJ167" s="884">
        <v>0</v>
      </c>
      <c r="AK167" s="884">
        <v>0</v>
      </c>
      <c r="AL167" s="884">
        <v>0</v>
      </c>
      <c r="AM167" s="884">
        <v>0</v>
      </c>
      <c r="AN167" s="884">
        <v>0</v>
      </c>
      <c r="AO167" s="884">
        <v>0</v>
      </c>
      <c r="AP167" s="884"/>
      <c r="AQ167" s="884">
        <v>0</v>
      </c>
      <c r="AR167" s="884">
        <v>0</v>
      </c>
      <c r="AS167" s="884">
        <v>0</v>
      </c>
      <c r="AT167" s="884">
        <v>0</v>
      </c>
      <c r="AU167" s="884">
        <v>0</v>
      </c>
      <c r="AV167" s="884">
        <v>0</v>
      </c>
      <c r="AW167" s="884">
        <v>0</v>
      </c>
      <c r="AX167" s="884">
        <v>0</v>
      </c>
      <c r="AY167" s="884">
        <v>0</v>
      </c>
      <c r="AZ167" s="884">
        <v>0</v>
      </c>
      <c r="BA167" s="884">
        <v>0</v>
      </c>
      <c r="BB167" s="884">
        <v>0</v>
      </c>
      <c r="BC167" s="884">
        <v>0</v>
      </c>
      <c r="BD167" s="884">
        <v>0</v>
      </c>
      <c r="BE167" s="884"/>
      <c r="BF167" s="884">
        <v>0</v>
      </c>
      <c r="BG167" s="884">
        <v>0</v>
      </c>
      <c r="BH167" s="884">
        <v>0</v>
      </c>
      <c r="BI167" s="884">
        <v>0</v>
      </c>
      <c r="BJ167" s="884">
        <v>0</v>
      </c>
      <c r="BK167" s="884">
        <v>0</v>
      </c>
      <c r="BL167" s="884">
        <v>0</v>
      </c>
      <c r="BM167" s="884">
        <v>0</v>
      </c>
      <c r="BN167" s="884">
        <v>0</v>
      </c>
      <c r="BO167" s="884">
        <v>0</v>
      </c>
      <c r="BP167" s="884">
        <v>0</v>
      </c>
      <c r="BQ167" s="884"/>
      <c r="BR167" s="884">
        <v>0</v>
      </c>
      <c r="BS167" s="884">
        <v>0</v>
      </c>
      <c r="BT167" s="884">
        <v>0</v>
      </c>
      <c r="BU167" s="884">
        <v>0</v>
      </c>
      <c r="BV167" s="884">
        <v>0</v>
      </c>
      <c r="BW167" s="884">
        <v>0</v>
      </c>
      <c r="BX167" s="884">
        <v>0</v>
      </c>
      <c r="BY167" s="884">
        <v>0</v>
      </c>
      <c r="BZ167" s="884">
        <v>0</v>
      </c>
      <c r="CA167" s="884">
        <v>0</v>
      </c>
      <c r="CB167" s="884">
        <v>0</v>
      </c>
      <c r="CC167" s="884">
        <v>0</v>
      </c>
      <c r="CD167" s="884">
        <v>0</v>
      </c>
      <c r="CE167" s="884">
        <v>0</v>
      </c>
      <c r="CF167" s="884">
        <v>0</v>
      </c>
      <c r="CG167" s="884">
        <v>0</v>
      </c>
      <c r="CH167" s="884">
        <v>0</v>
      </c>
      <c r="CI167" s="884">
        <v>0</v>
      </c>
      <c r="CJ167" s="884">
        <v>0</v>
      </c>
      <c r="CK167" s="884">
        <v>0</v>
      </c>
      <c r="CL167" s="884">
        <v>0</v>
      </c>
      <c r="CM167" s="884">
        <v>0</v>
      </c>
      <c r="CN167" s="884">
        <v>0</v>
      </c>
      <c r="CO167" s="884"/>
      <c r="CP167" s="884">
        <v>0</v>
      </c>
      <c r="CQ167" s="884">
        <v>0</v>
      </c>
      <c r="CR167" s="884">
        <v>0</v>
      </c>
      <c r="CS167" s="884">
        <v>0</v>
      </c>
      <c r="CT167" s="884">
        <v>0</v>
      </c>
      <c r="CU167" s="884">
        <v>0</v>
      </c>
      <c r="CV167" s="884">
        <v>0</v>
      </c>
      <c r="CW167" s="884">
        <v>0</v>
      </c>
      <c r="CX167" s="884">
        <v>0</v>
      </c>
      <c r="CY167" s="884">
        <v>0</v>
      </c>
      <c r="CZ167" s="884"/>
      <c r="DA167" s="884">
        <v>0</v>
      </c>
      <c r="DB167" s="884">
        <v>0</v>
      </c>
      <c r="DC167" s="884"/>
      <c r="DD167" s="884">
        <v>0</v>
      </c>
      <c r="DE167" s="884">
        <v>0</v>
      </c>
      <c r="DF167" s="884">
        <v>0</v>
      </c>
      <c r="DG167" s="884">
        <v>0</v>
      </c>
      <c r="DH167" s="884">
        <v>0</v>
      </c>
      <c r="DI167" s="884">
        <v>0</v>
      </c>
      <c r="DJ167" s="884">
        <v>0</v>
      </c>
      <c r="DK167" s="884">
        <v>0</v>
      </c>
      <c r="DL167" s="884">
        <v>0</v>
      </c>
      <c r="DM167" s="884">
        <v>0</v>
      </c>
      <c r="DN167" s="884">
        <v>0</v>
      </c>
      <c r="DO167" s="884">
        <v>0</v>
      </c>
      <c r="DP167" s="884">
        <v>0</v>
      </c>
      <c r="DQ167" s="884">
        <v>0</v>
      </c>
      <c r="DR167" s="884">
        <v>0</v>
      </c>
      <c r="DS167" s="884">
        <v>0</v>
      </c>
      <c r="DT167" s="884">
        <v>0</v>
      </c>
      <c r="DU167" s="884">
        <v>0</v>
      </c>
      <c r="DV167" s="884">
        <v>0</v>
      </c>
      <c r="DW167" s="884">
        <v>0</v>
      </c>
      <c r="DX167" s="884">
        <v>0</v>
      </c>
      <c r="DY167" s="884"/>
      <c r="DZ167" s="884">
        <v>0</v>
      </c>
      <c r="EA167" s="884">
        <v>0</v>
      </c>
      <c r="EB167" s="884">
        <v>0</v>
      </c>
      <c r="EC167" s="884">
        <v>0</v>
      </c>
      <c r="ED167" s="884">
        <v>0</v>
      </c>
      <c r="EE167" s="884">
        <v>0</v>
      </c>
      <c r="EF167" s="884">
        <v>0</v>
      </c>
      <c r="EG167" s="884">
        <v>0</v>
      </c>
      <c r="EH167" s="884">
        <v>0</v>
      </c>
      <c r="EI167" s="884">
        <v>0</v>
      </c>
      <c r="EJ167" s="884">
        <v>0</v>
      </c>
      <c r="EK167" s="884">
        <v>0</v>
      </c>
      <c r="EL167" s="884">
        <v>0</v>
      </c>
      <c r="EM167" s="884">
        <v>0</v>
      </c>
      <c r="EN167" s="884">
        <v>0</v>
      </c>
      <c r="EO167" s="884">
        <v>0</v>
      </c>
      <c r="EP167" s="884">
        <v>0</v>
      </c>
      <c r="EQ167" s="884">
        <v>0</v>
      </c>
      <c r="ER167" s="884">
        <v>0</v>
      </c>
      <c r="ES167" s="884">
        <v>0</v>
      </c>
      <c r="ET167" s="884">
        <v>0</v>
      </c>
      <c r="EU167" s="884">
        <v>0</v>
      </c>
      <c r="EV167" s="884">
        <v>0</v>
      </c>
      <c r="EW167" s="884">
        <v>0</v>
      </c>
      <c r="EX167" s="884">
        <v>0</v>
      </c>
      <c r="EY167" s="884">
        <v>0</v>
      </c>
      <c r="EZ167" s="884">
        <v>0</v>
      </c>
      <c r="FA167" s="884">
        <v>0</v>
      </c>
      <c r="FB167" s="884">
        <v>0</v>
      </c>
      <c r="FC167" s="884">
        <v>0</v>
      </c>
      <c r="FD167" s="884">
        <v>0</v>
      </c>
      <c r="FE167" s="884">
        <v>0</v>
      </c>
      <c r="FF167" s="884">
        <v>0</v>
      </c>
      <c r="FG167" s="884">
        <v>0</v>
      </c>
      <c r="FH167" s="884">
        <v>0</v>
      </c>
      <c r="FI167" s="884">
        <v>0</v>
      </c>
      <c r="FJ167" s="884">
        <v>0</v>
      </c>
      <c r="FK167" s="884">
        <v>0</v>
      </c>
      <c r="FL167" s="884">
        <v>0</v>
      </c>
      <c r="FM167" s="884">
        <v>0</v>
      </c>
      <c r="FN167" s="884">
        <v>0</v>
      </c>
      <c r="FO167" s="884">
        <v>0</v>
      </c>
      <c r="FP167" s="884">
        <v>0</v>
      </c>
      <c r="FQ167" s="884">
        <v>0</v>
      </c>
      <c r="FR167" s="884">
        <v>0</v>
      </c>
      <c r="FS167" s="884">
        <v>0</v>
      </c>
      <c r="FT167" s="884">
        <v>0</v>
      </c>
      <c r="FU167" s="884"/>
      <c r="FV167" s="884">
        <v>0</v>
      </c>
      <c r="FW167" s="884">
        <v>0</v>
      </c>
      <c r="FX167" s="884">
        <v>0</v>
      </c>
      <c r="FY167" s="884">
        <v>0</v>
      </c>
      <c r="FZ167" s="884">
        <v>0</v>
      </c>
      <c r="GA167" s="884">
        <v>0</v>
      </c>
      <c r="GB167" s="884">
        <v>0</v>
      </c>
      <c r="GC167" s="884">
        <v>0</v>
      </c>
      <c r="GD167" s="884">
        <v>0</v>
      </c>
      <c r="GE167" s="884">
        <v>0</v>
      </c>
      <c r="GF167" s="884">
        <v>0</v>
      </c>
      <c r="GG167" s="884">
        <v>0</v>
      </c>
      <c r="GH167" s="884">
        <v>0</v>
      </c>
      <c r="GI167" s="884">
        <v>0</v>
      </c>
      <c r="GJ167" s="884">
        <v>0</v>
      </c>
      <c r="GK167" s="884">
        <v>0</v>
      </c>
      <c r="GL167" s="884">
        <v>0</v>
      </c>
    </row>
    <row r="168" spans="1:194" x14ac:dyDescent="0.2">
      <c r="A168" s="652" t="s">
        <v>884</v>
      </c>
      <c r="B168" s="652" t="s">
        <v>606</v>
      </c>
      <c r="C168" s="884">
        <v>6.696787148594379E-3</v>
      </c>
      <c r="D168" s="884">
        <v>0</v>
      </c>
      <c r="E168" s="884">
        <v>0</v>
      </c>
      <c r="F168" s="884">
        <v>0</v>
      </c>
      <c r="G168" s="884">
        <v>4.8583743842364538E-3</v>
      </c>
      <c r="H168" s="884">
        <v>0</v>
      </c>
      <c r="I168" s="884">
        <v>0</v>
      </c>
      <c r="J168" s="884">
        <v>0</v>
      </c>
      <c r="K168" s="884">
        <v>0</v>
      </c>
      <c r="L168" s="884">
        <v>5.0159509202453694E-3</v>
      </c>
      <c r="M168" s="884">
        <v>0</v>
      </c>
      <c r="N168" s="884">
        <v>0</v>
      </c>
      <c r="O168" s="884">
        <v>0</v>
      </c>
      <c r="P168" s="884">
        <v>5.5819070904645478E-3</v>
      </c>
      <c r="Q168" s="884">
        <v>1.7401349206349195</v>
      </c>
      <c r="R168" s="884">
        <v>0</v>
      </c>
      <c r="S168" s="884">
        <v>0</v>
      </c>
      <c r="T168" s="884">
        <v>0</v>
      </c>
      <c r="U168" s="884">
        <v>0</v>
      </c>
      <c r="V168" s="884">
        <v>6.2027027027027034E-3</v>
      </c>
      <c r="W168" s="884">
        <v>5.0971220930232366E-3</v>
      </c>
      <c r="X168" s="884">
        <v>6.9790008376210402E-3</v>
      </c>
      <c r="Y168" s="884">
        <v>5.0028416779431669E-3</v>
      </c>
      <c r="Z168" s="884"/>
      <c r="AA168" s="884">
        <v>0</v>
      </c>
      <c r="AB168" s="884">
        <v>0</v>
      </c>
      <c r="AC168" s="884">
        <v>7.2947761194029842E-3</v>
      </c>
      <c r="AD168" s="884">
        <v>6.1121673003802302E-3</v>
      </c>
      <c r="AE168" s="884">
        <v>5.5744416873448697E-3</v>
      </c>
      <c r="AF168" s="884">
        <v>0</v>
      </c>
      <c r="AG168" s="884">
        <v>0</v>
      </c>
      <c r="AH168" s="884">
        <v>5.3240740740740748E-3</v>
      </c>
      <c r="AI168" s="884">
        <v>0</v>
      </c>
      <c r="AJ168" s="884">
        <v>0</v>
      </c>
      <c r="AK168" s="884">
        <v>0</v>
      </c>
      <c r="AL168" s="884">
        <v>0</v>
      </c>
      <c r="AM168" s="884">
        <v>7.0356200527704454E-3</v>
      </c>
      <c r="AN168" s="884">
        <v>0</v>
      </c>
      <c r="AO168" s="884">
        <v>5.2374541003671971E-3</v>
      </c>
      <c r="AP168" s="884">
        <v>1.3581052631578931E-2</v>
      </c>
      <c r="AQ168" s="884">
        <v>0</v>
      </c>
      <c r="AR168" s="884">
        <v>7.4802469135802352E-3</v>
      </c>
      <c r="AS168" s="884">
        <v>0</v>
      </c>
      <c r="AT168" s="884">
        <v>0</v>
      </c>
      <c r="AU168" s="884">
        <v>0</v>
      </c>
      <c r="AV168" s="884">
        <v>0</v>
      </c>
      <c r="AW168" s="884">
        <v>0</v>
      </c>
      <c r="AX168" s="884">
        <v>0</v>
      </c>
      <c r="AY168" s="884">
        <v>0</v>
      </c>
      <c r="AZ168" s="884">
        <v>0</v>
      </c>
      <c r="BA168" s="884">
        <v>4.3692115143929818E-3</v>
      </c>
      <c r="BB168" s="884">
        <v>0</v>
      </c>
      <c r="BC168" s="884">
        <v>0</v>
      </c>
      <c r="BD168" s="884">
        <v>6.0172185430463591E-3</v>
      </c>
      <c r="BE168" s="884">
        <v>0</v>
      </c>
      <c r="BF168" s="884">
        <v>3.1424317617866002E-2</v>
      </c>
      <c r="BG168" s="884">
        <v>3.1424317617866002E-2</v>
      </c>
      <c r="BH168" s="884">
        <v>3.1424317617866002E-2</v>
      </c>
      <c r="BI168" s="884">
        <v>3.1424317617866002E-2</v>
      </c>
      <c r="BJ168" s="884">
        <v>3.1424317617866002E-2</v>
      </c>
      <c r="BK168" s="884">
        <v>3.1424317617866002E-2</v>
      </c>
      <c r="BL168" s="884">
        <v>3.1424317617866002E-2</v>
      </c>
      <c r="BM168" s="884">
        <v>7.3165829145728587E-3</v>
      </c>
      <c r="BN168" s="884">
        <v>0</v>
      </c>
      <c r="BO168" s="884">
        <v>0</v>
      </c>
      <c r="BP168" s="884">
        <v>0</v>
      </c>
      <c r="BQ168" s="884">
        <v>0</v>
      </c>
      <c r="BR168" s="884">
        <v>0</v>
      </c>
      <c r="BS168" s="884">
        <v>0</v>
      </c>
      <c r="BT168" s="884">
        <v>0</v>
      </c>
      <c r="BU168" s="884">
        <v>0</v>
      </c>
      <c r="BV168" s="884">
        <v>0</v>
      </c>
      <c r="BW168" s="884">
        <v>0</v>
      </c>
      <c r="BX168" s="884">
        <v>0</v>
      </c>
      <c r="BY168" s="884">
        <v>0</v>
      </c>
      <c r="BZ168" s="884">
        <v>0</v>
      </c>
      <c r="CA168" s="884">
        <v>0</v>
      </c>
      <c r="CB168" s="884">
        <v>0</v>
      </c>
      <c r="CC168" s="884">
        <v>0</v>
      </c>
      <c r="CD168" s="884">
        <v>6.235947712418261E-3</v>
      </c>
      <c r="CE168" s="884">
        <v>0</v>
      </c>
      <c r="CF168" s="884">
        <v>0</v>
      </c>
      <c r="CG168" s="884">
        <v>0</v>
      </c>
      <c r="CH168" s="884">
        <v>0</v>
      </c>
      <c r="CI168" s="884">
        <v>0</v>
      </c>
      <c r="CJ168" s="884">
        <v>0</v>
      </c>
      <c r="CK168" s="884">
        <v>0</v>
      </c>
      <c r="CL168" s="884">
        <v>0</v>
      </c>
      <c r="CM168" s="884">
        <v>0</v>
      </c>
      <c r="CN168" s="884">
        <v>1.070877064729424E-2</v>
      </c>
      <c r="CO168" s="884">
        <v>1.0797135248498889E-2</v>
      </c>
      <c r="CP168" s="884">
        <v>0</v>
      </c>
      <c r="CQ168" s="884">
        <v>4.6779220779220466E-3</v>
      </c>
      <c r="CR168" s="884">
        <v>0</v>
      </c>
      <c r="CS168" s="884">
        <v>0</v>
      </c>
      <c r="CT168" s="884">
        <v>4.7977157360406088E-3</v>
      </c>
      <c r="CU168" s="884">
        <v>0</v>
      </c>
      <c r="CV168" s="884">
        <v>0</v>
      </c>
      <c r="CW168" s="884">
        <v>4.8491864831038799E-3</v>
      </c>
      <c r="CX168" s="884">
        <v>0</v>
      </c>
      <c r="CY168" s="884">
        <v>0</v>
      </c>
      <c r="CZ168" s="884">
        <v>0</v>
      </c>
      <c r="DA168" s="884">
        <v>0</v>
      </c>
      <c r="DB168" s="884">
        <v>0.14832879818594108</v>
      </c>
      <c r="DC168" s="884">
        <v>1.0686248748172334E-2</v>
      </c>
      <c r="DD168" s="884">
        <v>0</v>
      </c>
      <c r="DE168" s="884">
        <v>0</v>
      </c>
      <c r="DF168" s="884">
        <v>0</v>
      </c>
      <c r="DG168" s="884">
        <v>0</v>
      </c>
      <c r="DH168" s="884">
        <v>4.867537313432836E-3</v>
      </c>
      <c r="DI168" s="884">
        <v>0</v>
      </c>
      <c r="DJ168" s="884">
        <v>0</v>
      </c>
      <c r="DK168" s="884">
        <v>5.790422885572106E-3</v>
      </c>
      <c r="DL168" s="884">
        <v>0</v>
      </c>
      <c r="DM168" s="884">
        <v>0</v>
      </c>
      <c r="DN168" s="884">
        <v>0</v>
      </c>
      <c r="DO168" s="884">
        <v>0</v>
      </c>
      <c r="DP168" s="884">
        <v>0</v>
      </c>
      <c r="DQ168" s="884">
        <v>0</v>
      </c>
      <c r="DR168" s="884">
        <v>5.7420249653259373E-3</v>
      </c>
      <c r="DS168" s="884">
        <v>0</v>
      </c>
      <c r="DT168" s="884">
        <v>0</v>
      </c>
      <c r="DU168" s="884">
        <v>0</v>
      </c>
      <c r="DV168" s="884">
        <v>7.368286391563535E-3</v>
      </c>
      <c r="DW168" s="884">
        <v>5.0435714285714285E-3</v>
      </c>
      <c r="DX168" s="884">
        <v>0</v>
      </c>
      <c r="DY168" s="884">
        <v>0</v>
      </c>
      <c r="DZ168" s="884">
        <v>0</v>
      </c>
      <c r="EA168" s="884">
        <v>0</v>
      </c>
      <c r="EB168" s="884">
        <v>0</v>
      </c>
      <c r="EC168" s="884">
        <v>0</v>
      </c>
      <c r="ED168" s="884">
        <v>0</v>
      </c>
      <c r="EE168" s="884">
        <v>0</v>
      </c>
      <c r="EF168" s="884">
        <v>0</v>
      </c>
      <c r="EG168" s="884">
        <v>0</v>
      </c>
      <c r="EH168" s="884">
        <v>0</v>
      </c>
      <c r="EI168" s="884">
        <v>0</v>
      </c>
      <c r="EJ168" s="884">
        <v>0</v>
      </c>
      <c r="EK168" s="884">
        <v>0</v>
      </c>
      <c r="EL168" s="884">
        <v>0</v>
      </c>
      <c r="EM168" s="884">
        <v>0</v>
      </c>
      <c r="EN168" s="884">
        <v>0</v>
      </c>
      <c r="EO168" s="884">
        <v>0</v>
      </c>
      <c r="EP168" s="884">
        <v>0</v>
      </c>
      <c r="EQ168" s="884">
        <v>0</v>
      </c>
      <c r="ER168" s="884">
        <v>0</v>
      </c>
      <c r="ES168" s="884">
        <v>0</v>
      </c>
      <c r="ET168" s="884">
        <v>0</v>
      </c>
      <c r="EU168" s="884">
        <v>0</v>
      </c>
      <c r="EV168" s="884">
        <v>0</v>
      </c>
      <c r="EW168" s="884">
        <v>5.3625621890547271E-3</v>
      </c>
      <c r="EX168" s="884">
        <v>5.2614503816793895E-3</v>
      </c>
      <c r="EY168" s="884">
        <v>0</v>
      </c>
      <c r="EZ168" s="884">
        <v>0</v>
      </c>
      <c r="FA168" s="884">
        <v>5.2936708860759499E-3</v>
      </c>
      <c r="FB168" s="884">
        <v>0</v>
      </c>
      <c r="FC168" s="884">
        <v>0</v>
      </c>
      <c r="FD168" s="884">
        <v>0</v>
      </c>
      <c r="FE168" s="884">
        <v>0</v>
      </c>
      <c r="FF168" s="884">
        <v>0</v>
      </c>
      <c r="FG168" s="884">
        <v>0</v>
      </c>
      <c r="FH168" s="884">
        <v>0</v>
      </c>
      <c r="FI168" s="884">
        <v>4.9569825436408975E-3</v>
      </c>
      <c r="FJ168" s="884">
        <v>0</v>
      </c>
      <c r="FK168" s="884">
        <v>0</v>
      </c>
      <c r="FL168" s="884">
        <v>5.1878654970760234E-3</v>
      </c>
      <c r="FM168" s="884">
        <v>0</v>
      </c>
      <c r="FN168" s="884">
        <v>0</v>
      </c>
      <c r="FO168" s="884">
        <v>1.5257306237417403E-2</v>
      </c>
      <c r="FP168" s="884">
        <v>0</v>
      </c>
      <c r="FQ168" s="884">
        <v>5.4459635416666671E-3</v>
      </c>
      <c r="FR168" s="884">
        <v>4.8298136645962735E-3</v>
      </c>
      <c r="FS168" s="884">
        <v>0</v>
      </c>
      <c r="FT168" s="884">
        <v>0</v>
      </c>
      <c r="FU168" s="884">
        <v>0</v>
      </c>
      <c r="FV168" s="884">
        <v>0</v>
      </c>
      <c r="FW168" s="884">
        <v>0</v>
      </c>
      <c r="FX168" s="884">
        <v>0</v>
      </c>
      <c r="FY168" s="884">
        <v>0</v>
      </c>
      <c r="FZ168" s="884">
        <v>5.2410824108241084E-3</v>
      </c>
      <c r="GA168" s="884">
        <v>4.8824626865671336E-3</v>
      </c>
      <c r="GB168" s="884">
        <v>4.9036069651741294E-3</v>
      </c>
      <c r="GC168" s="884">
        <v>0</v>
      </c>
      <c r="GD168" s="884">
        <v>0</v>
      </c>
      <c r="GE168" s="884">
        <v>0</v>
      </c>
      <c r="GF168" s="884">
        <v>0</v>
      </c>
      <c r="GG168" s="884">
        <v>6.6393442622950851E-3</v>
      </c>
      <c r="GH168" s="884">
        <v>0</v>
      </c>
      <c r="GI168" s="884">
        <v>0</v>
      </c>
      <c r="GJ168" s="884">
        <v>0</v>
      </c>
      <c r="GK168" s="884">
        <v>0</v>
      </c>
      <c r="GL168" s="884">
        <v>0</v>
      </c>
    </row>
    <row r="169" spans="1:194" x14ac:dyDescent="0.2">
      <c r="A169" s="652" t="s">
        <v>1146</v>
      </c>
      <c r="B169" s="652" t="s">
        <v>582</v>
      </c>
      <c r="C169" s="884">
        <v>6.4615384615384621E-3</v>
      </c>
      <c r="D169" s="884">
        <v>0</v>
      </c>
      <c r="E169" s="884">
        <v>0</v>
      </c>
      <c r="F169" s="884">
        <v>0</v>
      </c>
      <c r="G169" s="884">
        <v>4.7891566265060243E-3</v>
      </c>
      <c r="H169" s="884">
        <v>0</v>
      </c>
      <c r="I169" s="884">
        <v>0</v>
      </c>
      <c r="J169" s="884">
        <v>0</v>
      </c>
      <c r="K169" s="884">
        <v>0</v>
      </c>
      <c r="L169" s="884">
        <v>6.1732283464566934E-3</v>
      </c>
      <c r="M169" s="884">
        <v>0</v>
      </c>
      <c r="N169" s="884">
        <v>0</v>
      </c>
      <c r="O169" s="884">
        <v>0</v>
      </c>
      <c r="P169" s="884">
        <v>6.3043478260869576E-3</v>
      </c>
      <c r="Q169" s="884">
        <v>3.8666666666666636</v>
      </c>
      <c r="R169" s="884">
        <v>0</v>
      </c>
      <c r="S169" s="884">
        <v>0</v>
      </c>
      <c r="T169" s="884">
        <v>0</v>
      </c>
      <c r="U169" s="884">
        <v>0</v>
      </c>
      <c r="V169" s="884">
        <v>0</v>
      </c>
      <c r="W169" s="884">
        <v>5.9008810572687221E-3</v>
      </c>
      <c r="X169" s="884">
        <v>0</v>
      </c>
      <c r="Y169" s="884">
        <v>0</v>
      </c>
      <c r="Z169" s="884"/>
      <c r="AA169" s="884">
        <v>0</v>
      </c>
      <c r="AB169" s="884">
        <v>0</v>
      </c>
      <c r="AC169" s="884">
        <v>0</v>
      </c>
      <c r="AD169" s="884">
        <v>0</v>
      </c>
      <c r="AE169" s="884">
        <v>5.4173228346456699E-3</v>
      </c>
      <c r="AF169" s="884">
        <v>0</v>
      </c>
      <c r="AG169" s="884">
        <v>0</v>
      </c>
      <c r="AH169" s="884">
        <v>0</v>
      </c>
      <c r="AI169" s="884">
        <v>0</v>
      </c>
      <c r="AJ169" s="884">
        <v>0</v>
      </c>
      <c r="AK169" s="884">
        <v>0</v>
      </c>
      <c r="AL169" s="884">
        <v>0</v>
      </c>
      <c r="AM169" s="884">
        <v>6.6700819672131156E-3</v>
      </c>
      <c r="AN169" s="884">
        <v>0</v>
      </c>
      <c r="AO169" s="884">
        <v>0</v>
      </c>
      <c r="AP169" s="884">
        <v>0</v>
      </c>
      <c r="AQ169" s="884">
        <v>0</v>
      </c>
      <c r="AR169" s="884">
        <v>1.1523904382470118E-2</v>
      </c>
      <c r="AS169" s="884">
        <v>0</v>
      </c>
      <c r="AT169" s="884">
        <v>0</v>
      </c>
      <c r="AU169" s="884">
        <v>0</v>
      </c>
      <c r="AV169" s="884">
        <v>0</v>
      </c>
      <c r="AW169" s="884">
        <v>0</v>
      </c>
      <c r="AX169" s="884">
        <v>0</v>
      </c>
      <c r="AY169" s="884">
        <v>0</v>
      </c>
      <c r="AZ169" s="884">
        <v>0</v>
      </c>
      <c r="BA169" s="884">
        <v>4.8473895582329318E-3</v>
      </c>
      <c r="BB169" s="884">
        <v>0</v>
      </c>
      <c r="BC169" s="884">
        <v>0</v>
      </c>
      <c r="BD169" s="884">
        <v>0</v>
      </c>
      <c r="BE169" s="884">
        <v>0</v>
      </c>
      <c r="BF169" s="884">
        <v>0</v>
      </c>
      <c r="BG169" s="884">
        <v>0</v>
      </c>
      <c r="BH169" s="884">
        <v>0</v>
      </c>
      <c r="BI169" s="884">
        <v>0</v>
      </c>
      <c r="BJ169" s="884">
        <v>0</v>
      </c>
      <c r="BK169" s="884">
        <v>0</v>
      </c>
      <c r="BL169" s="884">
        <v>0</v>
      </c>
      <c r="BM169" s="884">
        <v>0</v>
      </c>
      <c r="BN169" s="884">
        <v>0</v>
      </c>
      <c r="BO169" s="884">
        <v>0</v>
      </c>
      <c r="BP169" s="884">
        <v>0</v>
      </c>
      <c r="BQ169" s="884">
        <v>0</v>
      </c>
      <c r="BR169" s="884">
        <v>0</v>
      </c>
      <c r="BS169" s="884">
        <v>0</v>
      </c>
      <c r="BT169" s="884">
        <v>0</v>
      </c>
      <c r="BU169" s="884">
        <v>0</v>
      </c>
      <c r="BV169" s="884">
        <v>0</v>
      </c>
      <c r="BW169" s="884">
        <v>0</v>
      </c>
      <c r="BX169" s="884">
        <v>0</v>
      </c>
      <c r="BY169" s="884">
        <v>0</v>
      </c>
      <c r="BZ169" s="884">
        <v>0</v>
      </c>
      <c r="CA169" s="884">
        <v>0</v>
      </c>
      <c r="CB169" s="884">
        <v>0</v>
      </c>
      <c r="CC169" s="884">
        <v>0</v>
      </c>
      <c r="CD169" s="884">
        <v>0</v>
      </c>
      <c r="CE169" s="884">
        <v>5.5241935483870972E-3</v>
      </c>
      <c r="CF169" s="884">
        <v>0</v>
      </c>
      <c r="CG169" s="884">
        <v>0</v>
      </c>
      <c r="CH169" s="884">
        <v>0</v>
      </c>
      <c r="CI169" s="884">
        <v>0</v>
      </c>
      <c r="CJ169" s="884">
        <v>0</v>
      </c>
      <c r="CK169" s="884">
        <v>0</v>
      </c>
      <c r="CL169" s="884">
        <v>0</v>
      </c>
      <c r="CM169" s="884">
        <v>0</v>
      </c>
      <c r="CN169" s="884">
        <v>0</v>
      </c>
      <c r="CO169" s="884">
        <v>0</v>
      </c>
      <c r="CP169" s="884">
        <v>0</v>
      </c>
      <c r="CQ169" s="884">
        <v>4.8008130081300818E-3</v>
      </c>
      <c r="CR169" s="884">
        <v>0</v>
      </c>
      <c r="CS169" s="884">
        <v>0</v>
      </c>
      <c r="CT169" s="884">
        <v>5.1471774193548384E-3</v>
      </c>
      <c r="CU169" s="884">
        <v>0</v>
      </c>
      <c r="CV169" s="884">
        <v>0</v>
      </c>
      <c r="CW169" s="884">
        <v>4.9859437751004019E-3</v>
      </c>
      <c r="CX169" s="884">
        <v>0</v>
      </c>
      <c r="CY169" s="884">
        <v>0</v>
      </c>
      <c r="CZ169" s="884">
        <v>0</v>
      </c>
      <c r="DA169" s="884">
        <v>0</v>
      </c>
      <c r="DB169" s="884">
        <v>0.14490151515151509</v>
      </c>
      <c r="DC169" s="884">
        <v>5.1776484273357674E-3</v>
      </c>
      <c r="DD169" s="884">
        <v>0</v>
      </c>
      <c r="DE169" s="884">
        <v>0</v>
      </c>
      <c r="DF169" s="884">
        <v>0</v>
      </c>
      <c r="DG169" s="884">
        <v>0</v>
      </c>
      <c r="DH169" s="884">
        <v>0</v>
      </c>
      <c r="DI169" s="884">
        <v>0</v>
      </c>
      <c r="DJ169" s="884">
        <v>5.071022727272727E-3</v>
      </c>
      <c r="DK169" s="884">
        <v>5.2656903765690372E-3</v>
      </c>
      <c r="DL169" s="884">
        <v>0</v>
      </c>
      <c r="DM169" s="884">
        <v>0</v>
      </c>
      <c r="DN169" s="884">
        <v>0</v>
      </c>
      <c r="DO169" s="884">
        <v>0</v>
      </c>
      <c r="DP169" s="884">
        <v>0</v>
      </c>
      <c r="DQ169" s="884">
        <v>0</v>
      </c>
      <c r="DR169" s="884">
        <v>0</v>
      </c>
      <c r="DS169" s="884">
        <v>0</v>
      </c>
      <c r="DT169" s="884">
        <v>0</v>
      </c>
      <c r="DU169" s="884">
        <v>0</v>
      </c>
      <c r="DV169" s="884">
        <v>0</v>
      </c>
      <c r="DW169" s="884">
        <v>0</v>
      </c>
      <c r="DX169" s="884">
        <v>0</v>
      </c>
      <c r="DY169" s="884">
        <v>0</v>
      </c>
      <c r="DZ169" s="884">
        <v>0</v>
      </c>
      <c r="EA169" s="884">
        <v>0</v>
      </c>
      <c r="EB169" s="884">
        <v>0</v>
      </c>
      <c r="EC169" s="884">
        <v>0</v>
      </c>
      <c r="ED169" s="884">
        <v>0</v>
      </c>
      <c r="EE169" s="884">
        <v>0</v>
      </c>
      <c r="EF169" s="884">
        <v>0</v>
      </c>
      <c r="EG169" s="884">
        <v>0</v>
      </c>
      <c r="EH169" s="884">
        <v>0</v>
      </c>
      <c r="EI169" s="884">
        <v>0</v>
      </c>
      <c r="EJ169" s="884">
        <v>0</v>
      </c>
      <c r="EK169" s="884">
        <v>0</v>
      </c>
      <c r="EL169" s="884">
        <v>0</v>
      </c>
      <c r="EM169" s="884">
        <v>0</v>
      </c>
      <c r="EN169" s="884">
        <v>0</v>
      </c>
      <c r="EO169" s="884">
        <v>0</v>
      </c>
      <c r="EP169" s="884">
        <v>0</v>
      </c>
      <c r="EQ169" s="884">
        <v>0</v>
      </c>
      <c r="ER169" s="884">
        <v>0</v>
      </c>
      <c r="ES169" s="884">
        <v>0</v>
      </c>
      <c r="ET169" s="884">
        <v>0</v>
      </c>
      <c r="EU169" s="884">
        <v>0</v>
      </c>
      <c r="EV169" s="884">
        <v>0</v>
      </c>
      <c r="EW169" s="884">
        <v>0</v>
      </c>
      <c r="EX169" s="884">
        <v>5.7845849802371551E-3</v>
      </c>
      <c r="EY169" s="884">
        <v>0</v>
      </c>
      <c r="EZ169" s="884">
        <v>0</v>
      </c>
      <c r="FA169" s="884">
        <v>0</v>
      </c>
      <c r="FB169" s="884">
        <v>0</v>
      </c>
      <c r="FC169" s="884">
        <v>0</v>
      </c>
      <c r="FD169" s="884">
        <v>0</v>
      </c>
      <c r="FE169" s="884">
        <v>0</v>
      </c>
      <c r="FF169" s="884">
        <v>0</v>
      </c>
      <c r="FG169" s="884">
        <v>5.1340000000000005E-3</v>
      </c>
      <c r="FH169" s="884">
        <v>0</v>
      </c>
      <c r="FI169" s="884">
        <v>6.3280632411067197E-3</v>
      </c>
      <c r="FJ169" s="884">
        <v>6.0334645669291344E-3</v>
      </c>
      <c r="FK169" s="884">
        <v>0</v>
      </c>
      <c r="FL169" s="884">
        <v>0</v>
      </c>
      <c r="FM169" s="884">
        <v>0</v>
      </c>
      <c r="FN169" s="884">
        <v>0</v>
      </c>
      <c r="FO169" s="884">
        <v>0</v>
      </c>
      <c r="FP169" s="884">
        <v>0</v>
      </c>
      <c r="FQ169" s="884">
        <v>0</v>
      </c>
      <c r="FR169" s="884">
        <v>5.5820000000000071E-3</v>
      </c>
      <c r="FS169" s="884">
        <v>0</v>
      </c>
      <c r="FT169" s="884">
        <v>0</v>
      </c>
      <c r="FU169" s="884">
        <v>0</v>
      </c>
      <c r="FV169" s="884">
        <v>0</v>
      </c>
      <c r="FW169" s="884">
        <v>0</v>
      </c>
      <c r="FX169" s="884">
        <v>0</v>
      </c>
      <c r="FY169" s="884">
        <v>0</v>
      </c>
      <c r="FZ169" s="884">
        <v>0</v>
      </c>
      <c r="GA169" s="884">
        <v>4.8668032786885248E-3</v>
      </c>
      <c r="GB169" s="884">
        <v>4.7620967741935482E-3</v>
      </c>
      <c r="GC169" s="884">
        <v>0</v>
      </c>
      <c r="GD169" s="884">
        <v>5.310267857142858E-3</v>
      </c>
      <c r="GE169" s="884">
        <v>0</v>
      </c>
      <c r="GF169" s="884">
        <v>0</v>
      </c>
      <c r="GG169" s="884">
        <v>0</v>
      </c>
      <c r="GH169" s="884">
        <v>0</v>
      </c>
      <c r="GI169" s="884">
        <v>0</v>
      </c>
      <c r="GJ169" s="884">
        <v>0</v>
      </c>
      <c r="GK169" s="884">
        <v>0</v>
      </c>
      <c r="GL169" s="884">
        <v>0</v>
      </c>
    </row>
    <row r="170" spans="1:194" x14ac:dyDescent="0.2">
      <c r="A170" s="652" t="s">
        <v>1147</v>
      </c>
      <c r="B170" s="652" t="s">
        <v>608</v>
      </c>
      <c r="C170" s="884">
        <v>0</v>
      </c>
      <c r="D170" s="884">
        <v>0</v>
      </c>
      <c r="E170" s="884">
        <v>0</v>
      </c>
      <c r="F170" s="884">
        <v>0</v>
      </c>
      <c r="G170" s="884">
        <v>0</v>
      </c>
      <c r="H170" s="884">
        <v>0</v>
      </c>
      <c r="I170" s="884">
        <v>0</v>
      </c>
      <c r="J170" s="884">
        <v>0</v>
      </c>
      <c r="K170" s="884">
        <v>0</v>
      </c>
      <c r="L170" s="884">
        <v>5.9846153846153851E-3</v>
      </c>
      <c r="M170" s="884">
        <v>0</v>
      </c>
      <c r="N170" s="884">
        <v>0</v>
      </c>
      <c r="O170" s="884">
        <v>0</v>
      </c>
      <c r="P170" s="884">
        <v>0</v>
      </c>
      <c r="Q170" s="884">
        <v>3.2642857142857147</v>
      </c>
      <c r="R170" s="884">
        <v>0</v>
      </c>
      <c r="S170" s="884">
        <v>0</v>
      </c>
      <c r="T170" s="884">
        <v>0</v>
      </c>
      <c r="U170" s="884">
        <v>0</v>
      </c>
      <c r="V170" s="884">
        <v>0</v>
      </c>
      <c r="W170" s="884">
        <v>8.3999999999999977E-3</v>
      </c>
      <c r="X170" s="884">
        <v>0</v>
      </c>
      <c r="Y170" s="884">
        <v>0</v>
      </c>
      <c r="Z170" s="884"/>
      <c r="AA170" s="884">
        <v>0</v>
      </c>
      <c r="AB170" s="884">
        <v>0</v>
      </c>
      <c r="AC170" s="884">
        <v>1.2209302325581393E-2</v>
      </c>
      <c r="AD170" s="884">
        <v>0</v>
      </c>
      <c r="AE170" s="884">
        <v>0</v>
      </c>
      <c r="AF170" s="884">
        <v>0</v>
      </c>
      <c r="AG170" s="884">
        <v>0</v>
      </c>
      <c r="AH170" s="884">
        <v>0</v>
      </c>
      <c r="AI170" s="884">
        <v>0</v>
      </c>
      <c r="AJ170" s="884">
        <v>0</v>
      </c>
      <c r="AK170" s="884">
        <v>0</v>
      </c>
      <c r="AL170" s="884">
        <v>0</v>
      </c>
      <c r="AM170" s="884">
        <v>1.0586206896551724E-2</v>
      </c>
      <c r="AN170" s="884">
        <v>0</v>
      </c>
      <c r="AO170" s="884">
        <v>0</v>
      </c>
      <c r="AP170" s="884">
        <v>0</v>
      </c>
      <c r="AQ170" s="884">
        <v>0</v>
      </c>
      <c r="AR170" s="884">
        <v>0</v>
      </c>
      <c r="AS170" s="884">
        <v>0</v>
      </c>
      <c r="AT170" s="884">
        <v>0</v>
      </c>
      <c r="AU170" s="884">
        <v>0</v>
      </c>
      <c r="AV170" s="884">
        <v>0</v>
      </c>
      <c r="AW170" s="884">
        <v>0</v>
      </c>
      <c r="AX170" s="884">
        <v>0</v>
      </c>
      <c r="AY170" s="884">
        <v>0</v>
      </c>
      <c r="AZ170" s="884">
        <v>0</v>
      </c>
      <c r="BA170" s="884">
        <v>0</v>
      </c>
      <c r="BB170" s="884">
        <v>0</v>
      </c>
      <c r="BC170" s="884">
        <v>0</v>
      </c>
      <c r="BD170" s="884">
        <v>0</v>
      </c>
      <c r="BE170" s="884">
        <v>0</v>
      </c>
      <c r="BF170" s="884">
        <v>0</v>
      </c>
      <c r="BG170" s="884">
        <v>0</v>
      </c>
      <c r="BH170" s="884">
        <v>0</v>
      </c>
      <c r="BI170" s="884">
        <v>0</v>
      </c>
      <c r="BJ170" s="884">
        <v>0</v>
      </c>
      <c r="BK170" s="884">
        <v>0</v>
      </c>
      <c r="BL170" s="884">
        <v>0</v>
      </c>
      <c r="BM170" s="884">
        <v>0</v>
      </c>
      <c r="BN170" s="884">
        <v>0</v>
      </c>
      <c r="BO170" s="884">
        <v>0</v>
      </c>
      <c r="BP170" s="884">
        <v>0</v>
      </c>
      <c r="BQ170" s="884">
        <v>0</v>
      </c>
      <c r="BR170" s="884">
        <v>0</v>
      </c>
      <c r="BS170" s="884">
        <v>0</v>
      </c>
      <c r="BT170" s="884">
        <v>0</v>
      </c>
      <c r="BU170" s="884">
        <v>0</v>
      </c>
      <c r="BV170" s="884">
        <v>0</v>
      </c>
      <c r="BW170" s="884">
        <v>0</v>
      </c>
      <c r="BX170" s="884">
        <v>0</v>
      </c>
      <c r="BY170" s="884">
        <v>0</v>
      </c>
      <c r="BZ170" s="884">
        <v>0</v>
      </c>
      <c r="CA170" s="884">
        <v>0</v>
      </c>
      <c r="CB170" s="884">
        <v>0</v>
      </c>
      <c r="CC170" s="884">
        <v>0</v>
      </c>
      <c r="CD170" s="884">
        <v>0</v>
      </c>
      <c r="CE170" s="884">
        <v>0</v>
      </c>
      <c r="CF170" s="884">
        <v>0</v>
      </c>
      <c r="CG170" s="884">
        <v>0</v>
      </c>
      <c r="CH170" s="884">
        <v>0</v>
      </c>
      <c r="CI170" s="884">
        <v>0</v>
      </c>
      <c r="CJ170" s="884">
        <v>0</v>
      </c>
      <c r="CK170" s="884">
        <v>0</v>
      </c>
      <c r="CL170" s="884">
        <v>0</v>
      </c>
      <c r="CM170" s="884">
        <v>0</v>
      </c>
      <c r="CN170" s="884">
        <v>0</v>
      </c>
      <c r="CO170" s="884">
        <v>0</v>
      </c>
      <c r="CP170" s="884">
        <v>0</v>
      </c>
      <c r="CQ170" s="884">
        <v>0</v>
      </c>
      <c r="CR170" s="884">
        <v>0</v>
      </c>
      <c r="CS170" s="884">
        <v>0</v>
      </c>
      <c r="CT170" s="884">
        <v>0</v>
      </c>
      <c r="CU170" s="884">
        <v>0</v>
      </c>
      <c r="CV170" s="884">
        <v>0</v>
      </c>
      <c r="CW170" s="884">
        <v>0</v>
      </c>
      <c r="CX170" s="884">
        <v>0</v>
      </c>
      <c r="CY170" s="884">
        <v>0</v>
      </c>
      <c r="CZ170" s="884">
        <v>0</v>
      </c>
      <c r="DA170" s="884">
        <v>0</v>
      </c>
      <c r="DB170" s="884">
        <v>0.25546666666666668</v>
      </c>
      <c r="DC170" s="884">
        <v>0</v>
      </c>
      <c r="DD170" s="884">
        <v>0</v>
      </c>
      <c r="DE170" s="884">
        <v>0</v>
      </c>
      <c r="DF170" s="884">
        <v>0</v>
      </c>
      <c r="DG170" s="884">
        <v>0</v>
      </c>
      <c r="DH170" s="884">
        <v>0</v>
      </c>
      <c r="DI170" s="884">
        <v>0</v>
      </c>
      <c r="DJ170" s="884">
        <v>0</v>
      </c>
      <c r="DK170" s="884">
        <v>0</v>
      </c>
      <c r="DL170" s="884">
        <v>0</v>
      </c>
      <c r="DM170" s="884">
        <v>0</v>
      </c>
      <c r="DN170" s="884">
        <v>0</v>
      </c>
      <c r="DO170" s="884">
        <v>0</v>
      </c>
      <c r="DP170" s="884">
        <v>0</v>
      </c>
      <c r="DQ170" s="884">
        <v>0</v>
      </c>
      <c r="DR170" s="884">
        <v>0</v>
      </c>
      <c r="DS170" s="884">
        <v>0</v>
      </c>
      <c r="DT170" s="884">
        <v>0</v>
      </c>
      <c r="DU170" s="884">
        <v>0</v>
      </c>
      <c r="DV170" s="884">
        <v>0</v>
      </c>
      <c r="DW170" s="884">
        <v>0</v>
      </c>
      <c r="DX170" s="884">
        <v>0</v>
      </c>
      <c r="DY170" s="884">
        <v>0</v>
      </c>
      <c r="DZ170" s="884">
        <v>0</v>
      </c>
      <c r="EA170" s="884">
        <v>0</v>
      </c>
      <c r="EB170" s="884">
        <v>0</v>
      </c>
      <c r="EC170" s="884">
        <v>0</v>
      </c>
      <c r="ED170" s="884">
        <v>0</v>
      </c>
      <c r="EE170" s="884">
        <v>0</v>
      </c>
      <c r="EF170" s="884">
        <v>0</v>
      </c>
      <c r="EG170" s="884">
        <v>0</v>
      </c>
      <c r="EH170" s="884">
        <v>0</v>
      </c>
      <c r="EI170" s="884">
        <v>0</v>
      </c>
      <c r="EJ170" s="884">
        <v>0</v>
      </c>
      <c r="EK170" s="884">
        <v>0</v>
      </c>
      <c r="EL170" s="884">
        <v>0</v>
      </c>
      <c r="EM170" s="884">
        <v>0</v>
      </c>
      <c r="EN170" s="884">
        <v>0</v>
      </c>
      <c r="EO170" s="884">
        <v>0</v>
      </c>
      <c r="EP170" s="884">
        <v>0</v>
      </c>
      <c r="EQ170" s="884">
        <v>0</v>
      </c>
      <c r="ER170" s="884">
        <v>0</v>
      </c>
      <c r="ES170" s="884">
        <v>0</v>
      </c>
      <c r="ET170" s="884">
        <v>0</v>
      </c>
      <c r="EU170" s="884">
        <v>0</v>
      </c>
      <c r="EV170" s="884">
        <v>0</v>
      </c>
      <c r="EW170" s="884">
        <v>0</v>
      </c>
      <c r="EX170" s="884">
        <v>0</v>
      </c>
      <c r="EY170" s="884">
        <v>1.3730769230769239E-2</v>
      </c>
      <c r="EZ170" s="884">
        <v>0</v>
      </c>
      <c r="FA170" s="884">
        <v>0</v>
      </c>
      <c r="FB170" s="884">
        <v>0</v>
      </c>
      <c r="FC170" s="884">
        <v>0</v>
      </c>
      <c r="FD170" s="884">
        <v>0</v>
      </c>
      <c r="FE170" s="884">
        <v>0</v>
      </c>
      <c r="FF170" s="884">
        <v>0</v>
      </c>
      <c r="FG170" s="884">
        <v>0</v>
      </c>
      <c r="FH170" s="884">
        <v>0</v>
      </c>
      <c r="FI170" s="884">
        <v>0</v>
      </c>
      <c r="FJ170" s="884">
        <v>0</v>
      </c>
      <c r="FK170" s="884">
        <v>0</v>
      </c>
      <c r="FL170" s="884">
        <v>0</v>
      </c>
      <c r="FM170" s="884">
        <v>0</v>
      </c>
      <c r="FN170" s="884">
        <v>0</v>
      </c>
      <c r="FO170" s="884">
        <v>0</v>
      </c>
      <c r="FP170" s="884">
        <v>0</v>
      </c>
      <c r="FQ170" s="884">
        <v>0</v>
      </c>
      <c r="FR170" s="884">
        <v>0</v>
      </c>
      <c r="FS170" s="884">
        <v>0</v>
      </c>
      <c r="FT170" s="884">
        <v>0</v>
      </c>
      <c r="FU170" s="884">
        <v>0</v>
      </c>
      <c r="FV170" s="884">
        <v>0</v>
      </c>
      <c r="FW170" s="884">
        <v>0</v>
      </c>
      <c r="FX170" s="884">
        <v>0</v>
      </c>
      <c r="FY170" s="884">
        <v>0</v>
      </c>
      <c r="FZ170" s="884">
        <v>0</v>
      </c>
      <c r="GA170" s="884">
        <v>0</v>
      </c>
      <c r="GB170" s="884">
        <v>0</v>
      </c>
      <c r="GC170" s="884">
        <v>0</v>
      </c>
      <c r="GD170" s="884">
        <v>0</v>
      </c>
      <c r="GE170" s="884">
        <v>0</v>
      </c>
      <c r="GF170" s="884">
        <v>0</v>
      </c>
      <c r="GG170" s="884">
        <v>0</v>
      </c>
      <c r="GH170" s="884">
        <v>0</v>
      </c>
      <c r="GI170" s="884">
        <v>0</v>
      </c>
      <c r="GJ170" s="884">
        <v>0</v>
      </c>
      <c r="GK170" s="884">
        <v>0</v>
      </c>
      <c r="GL170" s="884">
        <v>0</v>
      </c>
    </row>
    <row r="171" spans="1:194" x14ac:dyDescent="0.2">
      <c r="A171" s="652" t="s">
        <v>1152</v>
      </c>
      <c r="B171" s="652" t="s">
        <v>613</v>
      </c>
      <c r="C171" s="884"/>
      <c r="D171" s="884">
        <v>0</v>
      </c>
      <c r="E171" s="884">
        <v>0</v>
      </c>
      <c r="F171" s="884">
        <v>0</v>
      </c>
      <c r="G171" s="884">
        <v>0</v>
      </c>
      <c r="H171" s="884">
        <v>0</v>
      </c>
      <c r="I171" s="884">
        <v>0</v>
      </c>
      <c r="J171" s="884">
        <v>0</v>
      </c>
      <c r="K171" s="884">
        <v>0</v>
      </c>
      <c r="L171" s="884">
        <v>0</v>
      </c>
      <c r="M171" s="884">
        <v>0</v>
      </c>
      <c r="N171" s="884">
        <v>0</v>
      </c>
      <c r="O171" s="884">
        <v>0</v>
      </c>
      <c r="P171" s="884">
        <v>0</v>
      </c>
      <c r="Q171" s="884"/>
      <c r="R171" s="884">
        <v>0</v>
      </c>
      <c r="S171" s="884">
        <v>0</v>
      </c>
      <c r="T171" s="884">
        <v>0</v>
      </c>
      <c r="U171" s="884">
        <v>0</v>
      </c>
      <c r="V171" s="884">
        <v>0</v>
      </c>
      <c r="W171" s="884">
        <v>0</v>
      </c>
      <c r="X171" s="884">
        <v>0</v>
      </c>
      <c r="Y171" s="884">
        <v>0</v>
      </c>
      <c r="Z171" s="884"/>
      <c r="AA171" s="884">
        <v>0</v>
      </c>
      <c r="AB171" s="884"/>
      <c r="AC171" s="884">
        <v>0</v>
      </c>
      <c r="AD171" s="884">
        <v>0</v>
      </c>
      <c r="AE171" s="884">
        <v>0</v>
      </c>
      <c r="AF171" s="884">
        <v>0</v>
      </c>
      <c r="AG171" s="884">
        <v>0</v>
      </c>
      <c r="AH171" s="884">
        <v>0</v>
      </c>
      <c r="AI171" s="884">
        <v>0</v>
      </c>
      <c r="AJ171" s="884">
        <v>0</v>
      </c>
      <c r="AK171" s="884">
        <v>0</v>
      </c>
      <c r="AL171" s="884">
        <v>0</v>
      </c>
      <c r="AM171" s="884">
        <v>0</v>
      </c>
      <c r="AN171" s="884">
        <v>0</v>
      </c>
      <c r="AO171" s="884">
        <v>0</v>
      </c>
      <c r="AP171" s="884"/>
      <c r="AQ171" s="884">
        <v>0</v>
      </c>
      <c r="AR171" s="884">
        <v>0</v>
      </c>
      <c r="AS171" s="884">
        <v>0</v>
      </c>
      <c r="AT171" s="884">
        <v>0</v>
      </c>
      <c r="AU171" s="884">
        <v>0</v>
      </c>
      <c r="AV171" s="884">
        <v>0</v>
      </c>
      <c r="AW171" s="884">
        <v>0</v>
      </c>
      <c r="AX171" s="884">
        <v>0</v>
      </c>
      <c r="AY171" s="884">
        <v>0</v>
      </c>
      <c r="AZ171" s="884">
        <v>0</v>
      </c>
      <c r="BA171" s="884">
        <v>0</v>
      </c>
      <c r="BB171" s="884">
        <v>0</v>
      </c>
      <c r="BC171" s="884">
        <v>0</v>
      </c>
      <c r="BD171" s="884">
        <v>0</v>
      </c>
      <c r="BE171" s="884">
        <v>0</v>
      </c>
      <c r="BF171" s="884"/>
      <c r="BG171" s="884"/>
      <c r="BH171" s="884"/>
      <c r="BI171" s="884"/>
      <c r="BJ171" s="884"/>
      <c r="BK171" s="884"/>
      <c r="BL171" s="884"/>
      <c r="BM171" s="884">
        <v>0</v>
      </c>
      <c r="BN171" s="884">
        <v>0</v>
      </c>
      <c r="BO171" s="884">
        <v>0</v>
      </c>
      <c r="BP171" s="884">
        <v>0</v>
      </c>
      <c r="BQ171" s="884"/>
      <c r="BR171" s="884">
        <v>0</v>
      </c>
      <c r="BS171" s="884">
        <v>0</v>
      </c>
      <c r="BT171" s="884">
        <v>0</v>
      </c>
      <c r="BU171" s="884">
        <v>0</v>
      </c>
      <c r="BV171" s="884">
        <v>0</v>
      </c>
      <c r="BW171" s="884">
        <v>0</v>
      </c>
      <c r="BX171" s="884">
        <v>0</v>
      </c>
      <c r="BY171" s="884">
        <v>0</v>
      </c>
      <c r="BZ171" s="884">
        <v>0</v>
      </c>
      <c r="CA171" s="884">
        <v>0</v>
      </c>
      <c r="CB171" s="884">
        <v>0</v>
      </c>
      <c r="CC171" s="884">
        <v>0</v>
      </c>
      <c r="CD171" s="884">
        <v>0</v>
      </c>
      <c r="CE171" s="884">
        <v>0</v>
      </c>
      <c r="CF171" s="884">
        <v>0</v>
      </c>
      <c r="CG171" s="884">
        <v>0</v>
      </c>
      <c r="CH171" s="884">
        <v>0</v>
      </c>
      <c r="CI171" s="884">
        <v>0</v>
      </c>
      <c r="CJ171" s="884">
        <v>0</v>
      </c>
      <c r="CK171" s="884">
        <v>0</v>
      </c>
      <c r="CL171" s="884">
        <v>0</v>
      </c>
      <c r="CM171" s="884">
        <v>0</v>
      </c>
      <c r="CN171" s="884">
        <v>0</v>
      </c>
      <c r="CO171" s="884"/>
      <c r="CP171" s="884">
        <v>0</v>
      </c>
      <c r="CQ171" s="884">
        <v>0</v>
      </c>
      <c r="CR171" s="884">
        <v>0</v>
      </c>
      <c r="CS171" s="884">
        <v>0</v>
      </c>
      <c r="CT171" s="884">
        <v>0</v>
      </c>
      <c r="CU171" s="884">
        <v>0</v>
      </c>
      <c r="CV171" s="884">
        <v>0</v>
      </c>
      <c r="CW171" s="884">
        <v>0</v>
      </c>
      <c r="CX171" s="884">
        <v>0</v>
      </c>
      <c r="CY171" s="884">
        <v>0</v>
      </c>
      <c r="CZ171" s="884">
        <v>0</v>
      </c>
      <c r="DA171" s="884">
        <v>0</v>
      </c>
      <c r="DB171" s="884">
        <v>0</v>
      </c>
      <c r="DC171" s="884"/>
      <c r="DD171" s="884">
        <v>0</v>
      </c>
      <c r="DE171" s="884">
        <v>0</v>
      </c>
      <c r="DF171" s="884">
        <v>0</v>
      </c>
      <c r="DG171" s="884">
        <v>0</v>
      </c>
      <c r="DH171" s="884">
        <v>0</v>
      </c>
      <c r="DI171" s="884">
        <v>0</v>
      </c>
      <c r="DJ171" s="884"/>
      <c r="DK171" s="884">
        <v>0</v>
      </c>
      <c r="DL171" s="884">
        <v>0</v>
      </c>
      <c r="DM171" s="884">
        <v>0</v>
      </c>
      <c r="DN171" s="884">
        <v>0</v>
      </c>
      <c r="DO171" s="884">
        <v>0</v>
      </c>
      <c r="DP171" s="884">
        <v>0</v>
      </c>
      <c r="DQ171" s="884">
        <v>0</v>
      </c>
      <c r="DR171" s="884">
        <v>0</v>
      </c>
      <c r="DS171" s="884">
        <v>0</v>
      </c>
      <c r="DT171" s="884">
        <v>0</v>
      </c>
      <c r="DU171" s="884">
        <v>0</v>
      </c>
      <c r="DV171" s="884">
        <v>0</v>
      </c>
      <c r="DW171" s="884">
        <v>0</v>
      </c>
      <c r="DX171" s="884">
        <v>0</v>
      </c>
      <c r="DY171" s="884"/>
      <c r="DZ171" s="884">
        <v>0</v>
      </c>
      <c r="EA171" s="884">
        <v>0</v>
      </c>
      <c r="EB171" s="884">
        <v>0</v>
      </c>
      <c r="EC171" s="884">
        <v>0</v>
      </c>
      <c r="ED171" s="884">
        <v>0</v>
      </c>
      <c r="EE171" s="884">
        <v>0</v>
      </c>
      <c r="EF171" s="884">
        <v>0</v>
      </c>
      <c r="EG171" s="884">
        <v>0</v>
      </c>
      <c r="EH171" s="884">
        <v>0</v>
      </c>
      <c r="EI171" s="884">
        <v>0</v>
      </c>
      <c r="EJ171" s="884">
        <v>0</v>
      </c>
      <c r="EK171" s="884">
        <v>0</v>
      </c>
      <c r="EL171" s="884">
        <v>0</v>
      </c>
      <c r="EM171" s="884">
        <v>0</v>
      </c>
      <c r="EN171" s="884">
        <v>0</v>
      </c>
      <c r="EO171" s="884">
        <v>0</v>
      </c>
      <c r="EP171" s="884">
        <v>0</v>
      </c>
      <c r="EQ171" s="884">
        <v>0</v>
      </c>
      <c r="ER171" s="884">
        <v>0</v>
      </c>
      <c r="ES171" s="884">
        <v>0</v>
      </c>
      <c r="ET171" s="884">
        <v>0</v>
      </c>
      <c r="EU171" s="884">
        <v>0</v>
      </c>
      <c r="EV171" s="884">
        <v>0</v>
      </c>
      <c r="EW171" s="884">
        <v>0</v>
      </c>
      <c r="EX171" s="884">
        <v>0</v>
      </c>
      <c r="EY171" s="884">
        <v>0</v>
      </c>
      <c r="EZ171" s="884">
        <v>0</v>
      </c>
      <c r="FA171" s="884">
        <v>0</v>
      </c>
      <c r="FB171" s="884">
        <v>0</v>
      </c>
      <c r="FC171" s="884">
        <v>0</v>
      </c>
      <c r="FD171" s="884">
        <v>0</v>
      </c>
      <c r="FE171" s="884">
        <v>0</v>
      </c>
      <c r="FF171" s="884">
        <v>0</v>
      </c>
      <c r="FG171" s="884">
        <v>0</v>
      </c>
      <c r="FH171" s="884">
        <v>0</v>
      </c>
      <c r="FI171" s="884">
        <v>0</v>
      </c>
      <c r="FJ171" s="884">
        <v>0</v>
      </c>
      <c r="FK171" s="884">
        <v>0</v>
      </c>
      <c r="FL171" s="884">
        <v>0</v>
      </c>
      <c r="FM171" s="884">
        <v>0</v>
      </c>
      <c r="FN171" s="884">
        <v>0</v>
      </c>
      <c r="FO171" s="884">
        <v>0</v>
      </c>
      <c r="FP171" s="884">
        <v>0</v>
      </c>
      <c r="FQ171" s="884">
        <v>0</v>
      </c>
      <c r="FR171" s="884">
        <v>0</v>
      </c>
      <c r="FS171" s="884">
        <v>0</v>
      </c>
      <c r="FT171" s="884">
        <v>0</v>
      </c>
      <c r="FU171" s="884">
        <v>0</v>
      </c>
      <c r="FV171" s="884">
        <v>0</v>
      </c>
      <c r="FW171" s="884">
        <v>0</v>
      </c>
      <c r="FX171" s="884">
        <v>0</v>
      </c>
      <c r="FY171" s="884">
        <v>0</v>
      </c>
      <c r="FZ171" s="884">
        <v>0</v>
      </c>
      <c r="GA171" s="884">
        <v>0</v>
      </c>
      <c r="GB171" s="884">
        <v>0</v>
      </c>
      <c r="GC171" s="884">
        <v>0</v>
      </c>
      <c r="GD171" s="884">
        <v>0</v>
      </c>
      <c r="GE171" s="884">
        <v>0</v>
      </c>
      <c r="GF171" s="884">
        <v>0</v>
      </c>
      <c r="GG171" s="884">
        <v>0</v>
      </c>
      <c r="GH171" s="884">
        <v>0</v>
      </c>
      <c r="GI171" s="884">
        <v>0</v>
      </c>
      <c r="GJ171" s="884">
        <v>0</v>
      </c>
      <c r="GK171" s="884">
        <v>0</v>
      </c>
      <c r="GL171" s="884">
        <v>0</v>
      </c>
    </row>
    <row r="172" spans="1:194" x14ac:dyDescent="0.2">
      <c r="A172" s="652" t="s">
        <v>1153</v>
      </c>
      <c r="B172" s="652" t="s">
        <v>614</v>
      </c>
      <c r="C172" s="884">
        <v>0</v>
      </c>
      <c r="D172" s="884">
        <v>0</v>
      </c>
      <c r="E172" s="884">
        <v>0</v>
      </c>
      <c r="F172" s="884">
        <v>0</v>
      </c>
      <c r="G172" s="884">
        <v>0</v>
      </c>
      <c r="H172" s="884">
        <v>0</v>
      </c>
      <c r="I172" s="884">
        <v>0</v>
      </c>
      <c r="J172" s="884">
        <v>0</v>
      </c>
      <c r="K172" s="884">
        <v>0</v>
      </c>
      <c r="L172" s="884">
        <v>0</v>
      </c>
      <c r="M172" s="884">
        <v>0</v>
      </c>
      <c r="N172" s="884">
        <v>0</v>
      </c>
      <c r="O172" s="884">
        <v>0</v>
      </c>
      <c r="P172" s="884">
        <v>0</v>
      </c>
      <c r="Q172" s="884">
        <v>0</v>
      </c>
      <c r="R172" s="884">
        <v>0</v>
      </c>
      <c r="S172" s="884">
        <v>0</v>
      </c>
      <c r="T172" s="884">
        <v>0</v>
      </c>
      <c r="U172" s="884">
        <v>0</v>
      </c>
      <c r="V172" s="884">
        <v>0</v>
      </c>
      <c r="W172" s="884">
        <v>0</v>
      </c>
      <c r="X172" s="884">
        <v>0</v>
      </c>
      <c r="Y172" s="884">
        <v>0</v>
      </c>
      <c r="Z172" s="884"/>
      <c r="AA172" s="884">
        <v>0</v>
      </c>
      <c r="AB172" s="884">
        <v>0</v>
      </c>
      <c r="AC172" s="884">
        <v>0</v>
      </c>
      <c r="AD172" s="884">
        <v>0</v>
      </c>
      <c r="AE172" s="884">
        <v>6.3837209302325445E-3</v>
      </c>
      <c r="AF172" s="884">
        <v>0</v>
      </c>
      <c r="AG172" s="884">
        <v>0</v>
      </c>
      <c r="AH172" s="884">
        <v>0</v>
      </c>
      <c r="AI172" s="884">
        <v>0</v>
      </c>
      <c r="AJ172" s="884">
        <v>0</v>
      </c>
      <c r="AK172" s="884">
        <v>0</v>
      </c>
      <c r="AL172" s="884">
        <v>0</v>
      </c>
      <c r="AM172" s="884">
        <v>0</v>
      </c>
      <c r="AN172" s="884">
        <v>0</v>
      </c>
      <c r="AO172" s="884">
        <v>0</v>
      </c>
      <c r="AP172" s="884">
        <v>0</v>
      </c>
      <c r="AQ172" s="884">
        <v>0</v>
      </c>
      <c r="AR172" s="884">
        <v>0</v>
      </c>
      <c r="AS172" s="884">
        <v>0</v>
      </c>
      <c r="AT172" s="884">
        <v>0</v>
      </c>
      <c r="AU172" s="884">
        <v>0</v>
      </c>
      <c r="AV172" s="884">
        <v>0</v>
      </c>
      <c r="AW172" s="884">
        <v>0</v>
      </c>
      <c r="AX172" s="884">
        <v>0</v>
      </c>
      <c r="AY172" s="884">
        <v>0</v>
      </c>
      <c r="AZ172" s="884">
        <v>0</v>
      </c>
      <c r="BA172" s="884">
        <v>0</v>
      </c>
      <c r="BB172" s="884">
        <v>0</v>
      </c>
      <c r="BC172" s="884">
        <v>0</v>
      </c>
      <c r="BD172" s="884">
        <v>0</v>
      </c>
      <c r="BE172" s="884">
        <v>0</v>
      </c>
      <c r="BF172" s="884"/>
      <c r="BG172" s="884"/>
      <c r="BH172" s="884"/>
      <c r="BI172" s="884"/>
      <c r="BJ172" s="884"/>
      <c r="BK172" s="884"/>
      <c r="BL172" s="884"/>
      <c r="BM172" s="884">
        <v>0</v>
      </c>
      <c r="BN172" s="884">
        <v>0</v>
      </c>
      <c r="BO172" s="884">
        <v>0</v>
      </c>
      <c r="BP172" s="884">
        <v>0</v>
      </c>
      <c r="BQ172" s="884">
        <v>0</v>
      </c>
      <c r="BR172" s="884">
        <v>0</v>
      </c>
      <c r="BS172" s="884">
        <v>0</v>
      </c>
      <c r="BT172" s="884">
        <v>0</v>
      </c>
      <c r="BU172" s="884">
        <v>0</v>
      </c>
      <c r="BV172" s="884">
        <v>0</v>
      </c>
      <c r="BW172" s="884">
        <v>0</v>
      </c>
      <c r="BX172" s="884">
        <v>0</v>
      </c>
      <c r="BY172" s="884">
        <v>0</v>
      </c>
      <c r="BZ172" s="884">
        <v>0</v>
      </c>
      <c r="CA172" s="884">
        <v>0</v>
      </c>
      <c r="CB172" s="884">
        <v>0</v>
      </c>
      <c r="CC172" s="884">
        <v>0</v>
      </c>
      <c r="CD172" s="884">
        <v>0</v>
      </c>
      <c r="CE172" s="884">
        <v>0</v>
      </c>
      <c r="CF172" s="884">
        <v>0</v>
      </c>
      <c r="CG172" s="884">
        <v>0</v>
      </c>
      <c r="CH172" s="884">
        <v>0</v>
      </c>
      <c r="CI172" s="884">
        <v>0</v>
      </c>
      <c r="CJ172" s="884">
        <v>0</v>
      </c>
      <c r="CK172" s="884">
        <v>0</v>
      </c>
      <c r="CL172" s="884">
        <v>0</v>
      </c>
      <c r="CM172" s="884">
        <v>0</v>
      </c>
      <c r="CN172" s="884">
        <v>0</v>
      </c>
      <c r="CO172" s="884">
        <v>6.6066182038451611E-3</v>
      </c>
      <c r="CP172" s="884">
        <v>0</v>
      </c>
      <c r="CQ172" s="884">
        <v>0</v>
      </c>
      <c r="CR172" s="884">
        <v>0</v>
      </c>
      <c r="CS172" s="884">
        <v>0</v>
      </c>
      <c r="CT172" s="884">
        <v>0</v>
      </c>
      <c r="CU172" s="884">
        <v>0</v>
      </c>
      <c r="CV172" s="884">
        <v>0</v>
      </c>
      <c r="CW172" s="884">
        <v>0</v>
      </c>
      <c r="CX172" s="884">
        <v>0</v>
      </c>
      <c r="CY172" s="884">
        <v>0</v>
      </c>
      <c r="CZ172" s="884">
        <v>0</v>
      </c>
      <c r="DA172" s="884">
        <v>0</v>
      </c>
      <c r="DB172" s="884">
        <v>5.3254819277108442E-2</v>
      </c>
      <c r="DC172" s="884">
        <v>6.2845720587433969E-3</v>
      </c>
      <c r="DD172" s="884">
        <v>0</v>
      </c>
      <c r="DE172" s="884">
        <v>0</v>
      </c>
      <c r="DF172" s="884">
        <v>0</v>
      </c>
      <c r="DG172" s="884">
        <v>0</v>
      </c>
      <c r="DH172" s="884">
        <v>0</v>
      </c>
      <c r="DI172" s="884">
        <v>0</v>
      </c>
      <c r="DJ172" s="884">
        <v>0</v>
      </c>
      <c r="DK172" s="884">
        <v>6.6511627906976128E-3</v>
      </c>
      <c r="DL172" s="884">
        <v>0</v>
      </c>
      <c r="DM172" s="884">
        <v>0</v>
      </c>
      <c r="DN172" s="884">
        <v>0</v>
      </c>
      <c r="DO172" s="884">
        <v>0</v>
      </c>
      <c r="DP172" s="884">
        <v>0</v>
      </c>
      <c r="DQ172" s="884">
        <v>0</v>
      </c>
      <c r="DR172" s="884">
        <v>0</v>
      </c>
      <c r="DS172" s="884">
        <v>0</v>
      </c>
      <c r="DT172" s="884">
        <v>0</v>
      </c>
      <c r="DU172" s="884">
        <v>0</v>
      </c>
      <c r="DV172" s="884">
        <v>0</v>
      </c>
      <c r="DW172" s="884">
        <v>0</v>
      </c>
      <c r="DX172" s="884">
        <v>0</v>
      </c>
      <c r="DY172" s="884">
        <v>0</v>
      </c>
      <c r="DZ172" s="884">
        <v>0</v>
      </c>
      <c r="EA172" s="884">
        <v>0</v>
      </c>
      <c r="EB172" s="884">
        <v>0</v>
      </c>
      <c r="EC172" s="884">
        <v>0</v>
      </c>
      <c r="ED172" s="884">
        <v>0</v>
      </c>
      <c r="EE172" s="884">
        <v>0</v>
      </c>
      <c r="EF172" s="884">
        <v>0</v>
      </c>
      <c r="EG172" s="884">
        <v>0</v>
      </c>
      <c r="EH172" s="884">
        <v>0</v>
      </c>
      <c r="EI172" s="884">
        <v>0</v>
      </c>
      <c r="EJ172" s="884">
        <v>0</v>
      </c>
      <c r="EK172" s="884">
        <v>0</v>
      </c>
      <c r="EL172" s="884">
        <v>0</v>
      </c>
      <c r="EM172" s="884">
        <v>0</v>
      </c>
      <c r="EN172" s="884">
        <v>0</v>
      </c>
      <c r="EO172" s="884">
        <v>0</v>
      </c>
      <c r="EP172" s="884">
        <v>0</v>
      </c>
      <c r="EQ172" s="884">
        <v>0</v>
      </c>
      <c r="ER172" s="884">
        <v>0</v>
      </c>
      <c r="ES172" s="884">
        <v>0</v>
      </c>
      <c r="ET172" s="884">
        <v>0</v>
      </c>
      <c r="EU172" s="884">
        <v>0</v>
      </c>
      <c r="EV172" s="884">
        <v>0</v>
      </c>
      <c r="EW172" s="884">
        <v>6.1140350877192974E-3</v>
      </c>
      <c r="EX172" s="884">
        <v>0</v>
      </c>
      <c r="EY172" s="884">
        <v>0</v>
      </c>
      <c r="EZ172" s="884">
        <v>0</v>
      </c>
      <c r="FA172" s="884">
        <v>0</v>
      </c>
      <c r="FB172" s="884">
        <v>0</v>
      </c>
      <c r="FC172" s="884">
        <v>0</v>
      </c>
      <c r="FD172" s="884">
        <v>0</v>
      </c>
      <c r="FE172" s="884">
        <v>0</v>
      </c>
      <c r="FF172" s="884">
        <v>0</v>
      </c>
      <c r="FG172" s="884">
        <v>0</v>
      </c>
      <c r="FH172" s="884">
        <v>0</v>
      </c>
      <c r="FI172" s="884">
        <v>0</v>
      </c>
      <c r="FJ172" s="884">
        <v>0</v>
      </c>
      <c r="FK172" s="884">
        <v>0</v>
      </c>
      <c r="FL172" s="884">
        <v>0</v>
      </c>
      <c r="FM172" s="884">
        <v>0</v>
      </c>
      <c r="FN172" s="884">
        <v>0</v>
      </c>
      <c r="FO172" s="884">
        <v>0</v>
      </c>
      <c r="FP172" s="884">
        <v>0</v>
      </c>
      <c r="FQ172" s="884">
        <v>0</v>
      </c>
      <c r="FR172" s="884">
        <v>0</v>
      </c>
      <c r="FS172" s="884">
        <v>0</v>
      </c>
      <c r="FT172" s="884">
        <v>0</v>
      </c>
      <c r="FU172" s="884">
        <v>0</v>
      </c>
      <c r="FV172" s="884">
        <v>0</v>
      </c>
      <c r="FW172" s="884">
        <v>0</v>
      </c>
      <c r="FX172" s="884">
        <v>0</v>
      </c>
      <c r="FY172" s="884">
        <v>0</v>
      </c>
      <c r="FZ172" s="884">
        <v>0</v>
      </c>
      <c r="GA172" s="884">
        <v>0</v>
      </c>
      <c r="GB172" s="884">
        <v>6.3421052631578946E-3</v>
      </c>
      <c r="GC172" s="884">
        <v>0</v>
      </c>
      <c r="GD172" s="884">
        <v>0</v>
      </c>
      <c r="GE172" s="884">
        <v>0</v>
      </c>
      <c r="GF172" s="884">
        <v>0</v>
      </c>
      <c r="GG172" s="884">
        <v>0</v>
      </c>
      <c r="GH172" s="884">
        <v>0</v>
      </c>
      <c r="GI172" s="884">
        <v>0</v>
      </c>
      <c r="GJ172" s="884">
        <v>0</v>
      </c>
      <c r="GK172" s="884">
        <v>0</v>
      </c>
      <c r="GL172" s="884">
        <v>0</v>
      </c>
    </row>
    <row r="173" spans="1:194" x14ac:dyDescent="0.2">
      <c r="A173" s="652" t="s">
        <v>1154</v>
      </c>
      <c r="B173" s="652" t="s">
        <v>615</v>
      </c>
      <c r="C173" s="884">
        <v>0</v>
      </c>
      <c r="D173" s="884">
        <v>0</v>
      </c>
      <c r="E173" s="884">
        <v>0</v>
      </c>
      <c r="F173" s="884">
        <v>0</v>
      </c>
      <c r="G173" s="884">
        <v>0</v>
      </c>
      <c r="H173" s="884">
        <v>0</v>
      </c>
      <c r="I173" s="884">
        <v>0</v>
      </c>
      <c r="J173" s="884">
        <v>0</v>
      </c>
      <c r="K173" s="884">
        <v>0</v>
      </c>
      <c r="L173" s="884">
        <v>0</v>
      </c>
      <c r="M173" s="884">
        <v>0</v>
      </c>
      <c r="N173" s="884">
        <v>0</v>
      </c>
      <c r="O173" s="884">
        <v>0</v>
      </c>
      <c r="P173" s="884">
        <v>0</v>
      </c>
      <c r="Q173" s="884">
        <v>3.7537500000000001</v>
      </c>
      <c r="R173" s="884">
        <v>0</v>
      </c>
      <c r="S173" s="884">
        <v>0</v>
      </c>
      <c r="T173" s="884">
        <v>0</v>
      </c>
      <c r="U173" s="884">
        <v>0</v>
      </c>
      <c r="V173" s="884">
        <v>0</v>
      </c>
      <c r="W173" s="884">
        <v>0</v>
      </c>
      <c r="X173" s="884">
        <v>0</v>
      </c>
      <c r="Y173" s="884">
        <v>0</v>
      </c>
      <c r="Z173" s="884"/>
      <c r="AA173" s="884">
        <v>2.685416666666668E-3</v>
      </c>
      <c r="AB173" s="884"/>
      <c r="AC173" s="884">
        <v>0</v>
      </c>
      <c r="AD173" s="884">
        <v>0</v>
      </c>
      <c r="AE173" s="884">
        <v>0</v>
      </c>
      <c r="AF173" s="884">
        <v>0</v>
      </c>
      <c r="AG173" s="884">
        <v>0</v>
      </c>
      <c r="AH173" s="884">
        <v>0</v>
      </c>
      <c r="AI173" s="884">
        <v>0</v>
      </c>
      <c r="AJ173" s="884">
        <v>0</v>
      </c>
      <c r="AK173" s="884">
        <v>0</v>
      </c>
      <c r="AL173" s="884">
        <v>0</v>
      </c>
      <c r="AM173" s="884">
        <v>2.8048780487804864E-3</v>
      </c>
      <c r="AN173" s="884">
        <v>0</v>
      </c>
      <c r="AO173" s="884">
        <v>0</v>
      </c>
      <c r="AP173" s="884">
        <v>0</v>
      </c>
      <c r="AQ173" s="884">
        <v>0</v>
      </c>
      <c r="AR173" s="884">
        <v>0</v>
      </c>
      <c r="AS173" s="884">
        <v>0</v>
      </c>
      <c r="AT173" s="884">
        <v>0</v>
      </c>
      <c r="AU173" s="884">
        <v>0</v>
      </c>
      <c r="AV173" s="884">
        <v>0</v>
      </c>
      <c r="AW173" s="884">
        <v>0</v>
      </c>
      <c r="AX173" s="884">
        <v>0</v>
      </c>
      <c r="AY173" s="884">
        <v>0</v>
      </c>
      <c r="AZ173" s="884">
        <v>0</v>
      </c>
      <c r="BA173" s="884">
        <v>0</v>
      </c>
      <c r="BB173" s="884">
        <v>0</v>
      </c>
      <c r="BC173" s="884">
        <v>0</v>
      </c>
      <c r="BD173" s="884">
        <v>0</v>
      </c>
      <c r="BE173" s="884">
        <v>0</v>
      </c>
      <c r="BF173" s="884"/>
      <c r="BG173" s="884"/>
      <c r="BH173" s="884"/>
      <c r="BI173" s="884"/>
      <c r="BJ173" s="884"/>
      <c r="BK173" s="884"/>
      <c r="BL173" s="884"/>
      <c r="BM173" s="884">
        <v>0</v>
      </c>
      <c r="BN173" s="884">
        <v>0</v>
      </c>
      <c r="BO173" s="884">
        <v>0</v>
      </c>
      <c r="BP173" s="884">
        <v>0</v>
      </c>
      <c r="BQ173" s="884"/>
      <c r="BR173" s="884">
        <v>0</v>
      </c>
      <c r="BS173" s="884">
        <v>0</v>
      </c>
      <c r="BT173" s="884">
        <v>0</v>
      </c>
      <c r="BU173" s="884">
        <v>0</v>
      </c>
      <c r="BV173" s="884">
        <v>0</v>
      </c>
      <c r="BW173" s="884">
        <v>0</v>
      </c>
      <c r="BX173" s="884">
        <v>0</v>
      </c>
      <c r="BY173" s="884">
        <v>0</v>
      </c>
      <c r="BZ173" s="884">
        <v>0</v>
      </c>
      <c r="CA173" s="884">
        <v>0</v>
      </c>
      <c r="CB173" s="884">
        <v>0</v>
      </c>
      <c r="CC173" s="884">
        <v>0</v>
      </c>
      <c r="CD173" s="884">
        <v>0</v>
      </c>
      <c r="CE173" s="884">
        <v>0</v>
      </c>
      <c r="CF173" s="884">
        <v>0</v>
      </c>
      <c r="CG173" s="884">
        <v>0</v>
      </c>
      <c r="CH173" s="884">
        <v>0</v>
      </c>
      <c r="CI173" s="884">
        <v>0</v>
      </c>
      <c r="CJ173" s="884">
        <v>0</v>
      </c>
      <c r="CK173" s="884">
        <v>0</v>
      </c>
      <c r="CL173" s="884">
        <v>0</v>
      </c>
      <c r="CM173" s="884">
        <v>0</v>
      </c>
      <c r="CN173" s="884">
        <v>0</v>
      </c>
      <c r="CO173" s="884">
        <v>8.2524843505400007E-3</v>
      </c>
      <c r="CP173" s="884">
        <v>0</v>
      </c>
      <c r="CQ173" s="884">
        <v>0</v>
      </c>
      <c r="CR173" s="884">
        <v>0</v>
      </c>
      <c r="CS173" s="884">
        <v>0</v>
      </c>
      <c r="CT173" s="884">
        <v>0</v>
      </c>
      <c r="CU173" s="884">
        <v>0</v>
      </c>
      <c r="CV173" s="884">
        <v>0</v>
      </c>
      <c r="CW173" s="884">
        <v>0</v>
      </c>
      <c r="CX173" s="884">
        <v>0</v>
      </c>
      <c r="CY173" s="884">
        <v>0</v>
      </c>
      <c r="CZ173" s="884">
        <v>0</v>
      </c>
      <c r="DA173" s="884">
        <v>0</v>
      </c>
      <c r="DB173" s="884">
        <v>6.1000000000000004E-3</v>
      </c>
      <c r="DC173" s="884">
        <v>7.2701377561850012E-3</v>
      </c>
      <c r="DD173" s="884">
        <v>0</v>
      </c>
      <c r="DE173" s="884">
        <v>0</v>
      </c>
      <c r="DF173" s="884">
        <v>0</v>
      </c>
      <c r="DG173" s="884">
        <v>0</v>
      </c>
      <c r="DH173" s="884">
        <v>0</v>
      </c>
      <c r="DI173" s="884">
        <v>0</v>
      </c>
      <c r="DJ173" s="884">
        <v>0</v>
      </c>
      <c r="DK173" s="884">
        <v>0</v>
      </c>
      <c r="DL173" s="884">
        <v>0</v>
      </c>
      <c r="DM173" s="884">
        <v>0</v>
      </c>
      <c r="DN173" s="884">
        <v>0</v>
      </c>
      <c r="DO173" s="884">
        <v>0</v>
      </c>
      <c r="DP173" s="884">
        <v>0</v>
      </c>
      <c r="DQ173" s="884">
        <v>0</v>
      </c>
      <c r="DR173" s="884">
        <v>0</v>
      </c>
      <c r="DS173" s="884">
        <v>0</v>
      </c>
      <c r="DT173" s="884">
        <v>0</v>
      </c>
      <c r="DU173" s="884">
        <v>0</v>
      </c>
      <c r="DV173" s="884">
        <v>0</v>
      </c>
      <c r="DW173" s="884">
        <v>0</v>
      </c>
      <c r="DX173" s="884">
        <v>0</v>
      </c>
      <c r="DY173" s="884"/>
      <c r="DZ173" s="884">
        <v>0</v>
      </c>
      <c r="EA173" s="884">
        <v>0</v>
      </c>
      <c r="EB173" s="884">
        <v>0</v>
      </c>
      <c r="EC173" s="884">
        <v>0</v>
      </c>
      <c r="ED173" s="884">
        <v>0</v>
      </c>
      <c r="EE173" s="884">
        <v>0</v>
      </c>
      <c r="EF173" s="884">
        <v>0</v>
      </c>
      <c r="EG173" s="884">
        <v>0</v>
      </c>
      <c r="EH173" s="884">
        <v>0</v>
      </c>
      <c r="EI173" s="884">
        <v>0</v>
      </c>
      <c r="EJ173" s="884">
        <v>0</v>
      </c>
      <c r="EK173" s="884">
        <v>0</v>
      </c>
      <c r="EL173" s="884">
        <v>0</v>
      </c>
      <c r="EM173" s="884">
        <v>0</v>
      </c>
      <c r="EN173" s="884">
        <v>0</v>
      </c>
      <c r="EO173" s="884">
        <v>0</v>
      </c>
      <c r="EP173" s="884">
        <v>0</v>
      </c>
      <c r="EQ173" s="884">
        <v>0</v>
      </c>
      <c r="ER173" s="884">
        <v>0</v>
      </c>
      <c r="ES173" s="884">
        <v>0</v>
      </c>
      <c r="ET173" s="884">
        <v>0</v>
      </c>
      <c r="EU173" s="884">
        <v>0</v>
      </c>
      <c r="EV173" s="884">
        <v>0</v>
      </c>
      <c r="EW173" s="884">
        <v>0</v>
      </c>
      <c r="EX173" s="884">
        <v>0</v>
      </c>
      <c r="EY173" s="884">
        <v>0</v>
      </c>
      <c r="EZ173" s="884">
        <v>0</v>
      </c>
      <c r="FA173" s="884">
        <v>0</v>
      </c>
      <c r="FB173" s="884">
        <v>0</v>
      </c>
      <c r="FC173" s="884">
        <v>0</v>
      </c>
      <c r="FD173" s="884">
        <v>0</v>
      </c>
      <c r="FE173" s="884">
        <v>0</v>
      </c>
      <c r="FF173" s="884">
        <v>0</v>
      </c>
      <c r="FG173" s="884">
        <v>0</v>
      </c>
      <c r="FH173" s="884">
        <v>0</v>
      </c>
      <c r="FI173" s="884">
        <v>0</v>
      </c>
      <c r="FJ173" s="884">
        <v>0</v>
      </c>
      <c r="FK173" s="884">
        <v>0</v>
      </c>
      <c r="FL173" s="884">
        <v>0</v>
      </c>
      <c r="FM173" s="884">
        <v>0</v>
      </c>
      <c r="FN173" s="884">
        <v>0</v>
      </c>
      <c r="FO173" s="884">
        <v>0</v>
      </c>
      <c r="FP173" s="884">
        <v>0</v>
      </c>
      <c r="FQ173" s="884">
        <v>0</v>
      </c>
      <c r="FR173" s="884">
        <v>0</v>
      </c>
      <c r="FS173" s="884">
        <v>0</v>
      </c>
      <c r="FT173" s="884">
        <v>0</v>
      </c>
      <c r="FU173" s="884">
        <v>0</v>
      </c>
      <c r="FV173" s="884">
        <v>0</v>
      </c>
      <c r="FW173" s="884">
        <v>0</v>
      </c>
      <c r="FX173" s="884">
        <v>0</v>
      </c>
      <c r="FY173" s="884">
        <v>0</v>
      </c>
      <c r="FZ173" s="884">
        <v>0</v>
      </c>
      <c r="GA173" s="884">
        <v>0</v>
      </c>
      <c r="GB173" s="884">
        <v>0</v>
      </c>
      <c r="GC173" s="884">
        <v>0</v>
      </c>
      <c r="GD173" s="884">
        <v>0</v>
      </c>
      <c r="GE173" s="884">
        <v>0</v>
      </c>
      <c r="GF173" s="884">
        <v>0</v>
      </c>
      <c r="GG173" s="884">
        <v>0</v>
      </c>
      <c r="GH173" s="884">
        <v>0</v>
      </c>
      <c r="GI173" s="884">
        <v>0</v>
      </c>
      <c r="GJ173" s="884">
        <v>0</v>
      </c>
      <c r="GK173" s="884">
        <v>0</v>
      </c>
      <c r="GL173" s="884">
        <v>0</v>
      </c>
    </row>
    <row r="174" spans="1:194" x14ac:dyDescent="0.2">
      <c r="A174" s="652" t="s">
        <v>1155</v>
      </c>
      <c r="B174" s="652" t="s">
        <v>616</v>
      </c>
      <c r="C174" s="884">
        <v>0</v>
      </c>
      <c r="D174" s="884">
        <v>0</v>
      </c>
      <c r="E174" s="884">
        <v>0</v>
      </c>
      <c r="F174" s="884">
        <v>0</v>
      </c>
      <c r="G174" s="884">
        <v>0</v>
      </c>
      <c r="H174" s="884">
        <v>0</v>
      </c>
      <c r="I174" s="884">
        <v>0</v>
      </c>
      <c r="J174" s="884">
        <v>0</v>
      </c>
      <c r="K174" s="884">
        <v>0</v>
      </c>
      <c r="L174" s="884">
        <v>9.4166666666666669E-3</v>
      </c>
      <c r="M174" s="884">
        <v>0</v>
      </c>
      <c r="N174" s="884">
        <v>0</v>
      </c>
      <c r="O174" s="884">
        <v>0</v>
      </c>
      <c r="P174" s="884">
        <v>0</v>
      </c>
      <c r="Q174" s="884">
        <v>10.966666666666667</v>
      </c>
      <c r="R174" s="884">
        <v>0</v>
      </c>
      <c r="S174" s="884">
        <v>0</v>
      </c>
      <c r="T174" s="884">
        <v>0</v>
      </c>
      <c r="U174" s="884">
        <v>0</v>
      </c>
      <c r="V174" s="884">
        <v>0</v>
      </c>
      <c r="W174" s="884">
        <v>0</v>
      </c>
      <c r="X174" s="884">
        <v>0</v>
      </c>
      <c r="Y174" s="884">
        <v>0</v>
      </c>
      <c r="Z174" s="884"/>
      <c r="AA174" s="884">
        <v>0</v>
      </c>
      <c r="AB174" s="884">
        <v>0</v>
      </c>
      <c r="AC174" s="884">
        <v>0</v>
      </c>
      <c r="AD174" s="884">
        <v>0</v>
      </c>
      <c r="AE174" s="884">
        <v>6.6666666666666671E-3</v>
      </c>
      <c r="AF174" s="884">
        <v>5.8333333333333327E-3</v>
      </c>
      <c r="AG174" s="884">
        <v>0</v>
      </c>
      <c r="AH174" s="884">
        <v>0</v>
      </c>
      <c r="AI174" s="884">
        <v>0</v>
      </c>
      <c r="AJ174" s="884">
        <v>0</v>
      </c>
      <c r="AK174" s="884">
        <v>0</v>
      </c>
      <c r="AL174" s="884">
        <v>0</v>
      </c>
      <c r="AM174" s="884">
        <v>0</v>
      </c>
      <c r="AN174" s="884">
        <v>1.525E-2</v>
      </c>
      <c r="AO174" s="884">
        <v>0</v>
      </c>
      <c r="AP174" s="884">
        <v>0</v>
      </c>
      <c r="AQ174" s="884">
        <v>0</v>
      </c>
      <c r="AR174" s="884">
        <v>0</v>
      </c>
      <c r="AS174" s="884">
        <v>0</v>
      </c>
      <c r="AT174" s="884">
        <v>0</v>
      </c>
      <c r="AU174" s="884">
        <v>0</v>
      </c>
      <c r="AV174" s="884">
        <v>0</v>
      </c>
      <c r="AW174" s="884">
        <v>0</v>
      </c>
      <c r="AX174" s="884">
        <v>0</v>
      </c>
      <c r="AY174" s="884">
        <v>0</v>
      </c>
      <c r="AZ174" s="884">
        <v>0</v>
      </c>
      <c r="BA174" s="884">
        <v>0</v>
      </c>
      <c r="BB174" s="884">
        <v>0</v>
      </c>
      <c r="BC174" s="884">
        <v>0</v>
      </c>
      <c r="BD174" s="884">
        <v>0</v>
      </c>
      <c r="BE174" s="884">
        <v>0</v>
      </c>
      <c r="BF174" s="884">
        <v>0</v>
      </c>
      <c r="BG174" s="884">
        <v>0</v>
      </c>
      <c r="BH174" s="884">
        <v>0</v>
      </c>
      <c r="BI174" s="884">
        <v>0</v>
      </c>
      <c r="BJ174" s="884">
        <v>0</v>
      </c>
      <c r="BK174" s="884">
        <v>0</v>
      </c>
      <c r="BL174" s="884">
        <v>0</v>
      </c>
      <c r="BM174" s="884">
        <v>0</v>
      </c>
      <c r="BN174" s="884">
        <v>0</v>
      </c>
      <c r="BO174" s="884">
        <v>0</v>
      </c>
      <c r="BP174" s="884">
        <v>0</v>
      </c>
      <c r="BQ174" s="884">
        <v>0</v>
      </c>
      <c r="BR174" s="884">
        <v>0</v>
      </c>
      <c r="BS174" s="884">
        <v>0</v>
      </c>
      <c r="BT174" s="884">
        <v>0</v>
      </c>
      <c r="BU174" s="884">
        <v>0</v>
      </c>
      <c r="BV174" s="884">
        <v>0</v>
      </c>
      <c r="BW174" s="884">
        <v>0</v>
      </c>
      <c r="BX174" s="884">
        <v>0</v>
      </c>
      <c r="BY174" s="884">
        <v>0</v>
      </c>
      <c r="BZ174" s="884">
        <v>0</v>
      </c>
      <c r="CA174" s="884">
        <v>0</v>
      </c>
      <c r="CB174" s="884">
        <v>0</v>
      </c>
      <c r="CC174" s="884">
        <v>0</v>
      </c>
      <c r="CD174" s="884">
        <v>0</v>
      </c>
      <c r="CE174" s="884">
        <v>0</v>
      </c>
      <c r="CF174" s="884">
        <v>0</v>
      </c>
      <c r="CG174" s="884">
        <v>0</v>
      </c>
      <c r="CH174" s="884">
        <v>0</v>
      </c>
      <c r="CI174" s="884">
        <v>0</v>
      </c>
      <c r="CJ174" s="884">
        <v>0</v>
      </c>
      <c r="CK174" s="884">
        <v>0</v>
      </c>
      <c r="CL174" s="884">
        <v>0</v>
      </c>
      <c r="CM174" s="884">
        <v>0</v>
      </c>
      <c r="CN174" s="884">
        <v>0</v>
      </c>
      <c r="CO174" s="884">
        <v>0</v>
      </c>
      <c r="CP174" s="884">
        <v>0</v>
      </c>
      <c r="CQ174" s="884">
        <v>0</v>
      </c>
      <c r="CR174" s="884">
        <v>0</v>
      </c>
      <c r="CS174" s="884">
        <v>0</v>
      </c>
      <c r="CT174" s="884">
        <v>2.7333333333333331E-2</v>
      </c>
      <c r="CU174" s="884">
        <v>0</v>
      </c>
      <c r="CV174" s="884">
        <v>0</v>
      </c>
      <c r="CW174" s="884">
        <v>0</v>
      </c>
      <c r="CX174" s="884">
        <v>0</v>
      </c>
      <c r="CY174" s="884">
        <v>0</v>
      </c>
      <c r="CZ174" s="884">
        <v>0</v>
      </c>
      <c r="DA174" s="884">
        <v>0</v>
      </c>
      <c r="DB174" s="884">
        <v>0</v>
      </c>
      <c r="DC174" s="884">
        <v>0</v>
      </c>
      <c r="DD174" s="884">
        <v>0</v>
      </c>
      <c r="DE174" s="884">
        <v>0</v>
      </c>
      <c r="DF174" s="884">
        <v>0</v>
      </c>
      <c r="DG174" s="884">
        <v>0</v>
      </c>
      <c r="DH174" s="884">
        <v>0</v>
      </c>
      <c r="DI174" s="884">
        <v>0</v>
      </c>
      <c r="DJ174" s="884">
        <v>0</v>
      </c>
      <c r="DK174" s="884">
        <v>0</v>
      </c>
      <c r="DL174" s="884">
        <v>0</v>
      </c>
      <c r="DM174" s="884">
        <v>0</v>
      </c>
      <c r="DN174" s="884">
        <v>6.2499999999999995E-3</v>
      </c>
      <c r="DO174" s="884">
        <v>0</v>
      </c>
      <c r="DP174" s="884">
        <v>0</v>
      </c>
      <c r="DQ174" s="884">
        <v>0</v>
      </c>
      <c r="DR174" s="884">
        <v>0</v>
      </c>
      <c r="DS174" s="884">
        <v>0</v>
      </c>
      <c r="DT174" s="884">
        <v>0</v>
      </c>
      <c r="DU174" s="884">
        <v>0</v>
      </c>
      <c r="DV174" s="884">
        <v>0</v>
      </c>
      <c r="DW174" s="884">
        <v>0</v>
      </c>
      <c r="DX174" s="884">
        <v>0</v>
      </c>
      <c r="DY174" s="884">
        <v>0</v>
      </c>
      <c r="DZ174" s="884">
        <v>0</v>
      </c>
      <c r="EA174" s="884">
        <v>0</v>
      </c>
      <c r="EB174" s="884">
        <v>0</v>
      </c>
      <c r="EC174" s="884">
        <v>0</v>
      </c>
      <c r="ED174" s="884">
        <v>0</v>
      </c>
      <c r="EE174" s="884">
        <v>0</v>
      </c>
      <c r="EF174" s="884">
        <v>0</v>
      </c>
      <c r="EG174" s="884">
        <v>0</v>
      </c>
      <c r="EH174" s="884">
        <v>0</v>
      </c>
      <c r="EI174" s="884">
        <v>0</v>
      </c>
      <c r="EJ174" s="884">
        <v>0</v>
      </c>
      <c r="EK174" s="884">
        <v>0</v>
      </c>
      <c r="EL174" s="884">
        <v>0</v>
      </c>
      <c r="EM174" s="884">
        <v>0</v>
      </c>
      <c r="EN174" s="884">
        <v>0</v>
      </c>
      <c r="EO174" s="884">
        <v>0</v>
      </c>
      <c r="EP174" s="884">
        <v>0</v>
      </c>
      <c r="EQ174" s="884">
        <v>0</v>
      </c>
      <c r="ER174" s="884">
        <v>0</v>
      </c>
      <c r="ES174" s="884">
        <v>0</v>
      </c>
      <c r="ET174" s="884">
        <v>0</v>
      </c>
      <c r="EU174" s="884">
        <v>0</v>
      </c>
      <c r="EV174" s="884">
        <v>0</v>
      </c>
      <c r="EW174" s="884">
        <v>6.4583333333333333E-3</v>
      </c>
      <c r="EX174" s="884">
        <v>0</v>
      </c>
      <c r="EY174" s="884">
        <v>0</v>
      </c>
      <c r="EZ174" s="884">
        <v>0</v>
      </c>
      <c r="FA174" s="884">
        <v>0</v>
      </c>
      <c r="FB174" s="884">
        <v>0</v>
      </c>
      <c r="FC174" s="884">
        <v>0</v>
      </c>
      <c r="FD174" s="884">
        <v>0</v>
      </c>
      <c r="FE174" s="884">
        <v>0</v>
      </c>
      <c r="FF174" s="884">
        <v>6.9166666666666656E-3</v>
      </c>
      <c r="FG174" s="884">
        <v>0</v>
      </c>
      <c r="FH174" s="884">
        <v>0</v>
      </c>
      <c r="FI174" s="884">
        <v>0</v>
      </c>
      <c r="FJ174" s="884">
        <v>0</v>
      </c>
      <c r="FK174" s="884">
        <v>0</v>
      </c>
      <c r="FL174" s="884">
        <v>0</v>
      </c>
      <c r="FM174" s="884">
        <v>0</v>
      </c>
      <c r="FN174" s="884">
        <v>0</v>
      </c>
      <c r="FO174" s="884">
        <v>0</v>
      </c>
      <c r="FP174" s="884">
        <v>0</v>
      </c>
      <c r="FQ174" s="884">
        <v>0</v>
      </c>
      <c r="FR174" s="884">
        <v>0</v>
      </c>
      <c r="FS174" s="884">
        <v>0</v>
      </c>
      <c r="FT174" s="884">
        <v>0</v>
      </c>
      <c r="FU174" s="884">
        <v>0</v>
      </c>
      <c r="FV174" s="884">
        <v>0</v>
      </c>
      <c r="FW174" s="884">
        <v>0</v>
      </c>
      <c r="FX174" s="884">
        <v>0</v>
      </c>
      <c r="FY174" s="884">
        <v>0</v>
      </c>
      <c r="FZ174" s="884">
        <v>0</v>
      </c>
      <c r="GA174" s="884">
        <v>5.5499999999999994E-3</v>
      </c>
      <c r="GB174" s="884">
        <v>0</v>
      </c>
      <c r="GC174" s="884">
        <v>0</v>
      </c>
      <c r="GD174" s="884">
        <v>0</v>
      </c>
      <c r="GE174" s="884">
        <v>0</v>
      </c>
      <c r="GF174" s="884">
        <v>0</v>
      </c>
      <c r="GG174" s="884">
        <v>0</v>
      </c>
      <c r="GH174" s="884">
        <v>0</v>
      </c>
      <c r="GI174" s="884">
        <v>0</v>
      </c>
      <c r="GJ174" s="884">
        <v>0</v>
      </c>
      <c r="GK174" s="884">
        <v>0</v>
      </c>
      <c r="GL174" s="884">
        <v>0</v>
      </c>
    </row>
    <row r="175" spans="1:194" x14ac:dyDescent="0.2">
      <c r="A175" s="652" t="s">
        <v>1156</v>
      </c>
      <c r="B175" s="652" t="s">
        <v>617</v>
      </c>
      <c r="C175" s="884">
        <v>0</v>
      </c>
      <c r="D175" s="884">
        <v>0</v>
      </c>
      <c r="E175" s="884">
        <v>0</v>
      </c>
      <c r="F175" s="884">
        <v>0</v>
      </c>
      <c r="G175" s="884">
        <v>0</v>
      </c>
      <c r="H175" s="884">
        <v>0</v>
      </c>
      <c r="I175" s="884">
        <v>0</v>
      </c>
      <c r="J175" s="884">
        <v>0</v>
      </c>
      <c r="K175" s="884">
        <v>0</v>
      </c>
      <c r="L175" s="884">
        <v>0</v>
      </c>
      <c r="M175" s="884">
        <v>0</v>
      </c>
      <c r="N175" s="884">
        <v>0</v>
      </c>
      <c r="O175" s="884">
        <v>0</v>
      </c>
      <c r="P175" s="884">
        <v>0</v>
      </c>
      <c r="Q175" s="884">
        <v>6.9529999999999994</v>
      </c>
      <c r="R175" s="884">
        <v>0</v>
      </c>
      <c r="S175" s="884">
        <v>0</v>
      </c>
      <c r="T175" s="884">
        <v>0</v>
      </c>
      <c r="U175" s="884">
        <v>0</v>
      </c>
      <c r="V175" s="884">
        <v>0</v>
      </c>
      <c r="W175" s="884">
        <v>0</v>
      </c>
      <c r="X175" s="884">
        <v>0</v>
      </c>
      <c r="Y175" s="884">
        <v>0</v>
      </c>
      <c r="Z175" s="884"/>
      <c r="AA175" s="884">
        <v>0</v>
      </c>
      <c r="AB175" s="884">
        <v>0</v>
      </c>
      <c r="AC175" s="884">
        <v>0</v>
      </c>
      <c r="AD175" s="884">
        <v>0</v>
      </c>
      <c r="AE175" s="884">
        <v>0</v>
      </c>
      <c r="AF175" s="884">
        <v>0</v>
      </c>
      <c r="AG175" s="884">
        <v>0</v>
      </c>
      <c r="AH175" s="884">
        <v>0</v>
      </c>
      <c r="AI175" s="884">
        <v>0</v>
      </c>
      <c r="AJ175" s="884">
        <v>0</v>
      </c>
      <c r="AK175" s="884">
        <v>0</v>
      </c>
      <c r="AL175" s="884">
        <v>0</v>
      </c>
      <c r="AM175" s="884">
        <v>1.2754237288135592E-2</v>
      </c>
      <c r="AN175" s="884">
        <v>0</v>
      </c>
      <c r="AO175" s="884">
        <v>0</v>
      </c>
      <c r="AP175" s="884">
        <v>0</v>
      </c>
      <c r="AQ175" s="884">
        <v>0</v>
      </c>
      <c r="AR175" s="884">
        <v>0</v>
      </c>
      <c r="AS175" s="884">
        <v>0</v>
      </c>
      <c r="AT175" s="884">
        <v>0</v>
      </c>
      <c r="AU175" s="884">
        <v>0</v>
      </c>
      <c r="AV175" s="884">
        <v>0</v>
      </c>
      <c r="AW175" s="884">
        <v>0</v>
      </c>
      <c r="AX175" s="884">
        <v>0</v>
      </c>
      <c r="AY175" s="884">
        <v>0</v>
      </c>
      <c r="AZ175" s="884">
        <v>0</v>
      </c>
      <c r="BA175" s="884">
        <v>0</v>
      </c>
      <c r="BB175" s="884">
        <v>0</v>
      </c>
      <c r="BC175" s="884">
        <v>0</v>
      </c>
      <c r="BD175" s="884">
        <v>0</v>
      </c>
      <c r="BE175" s="884">
        <v>0</v>
      </c>
      <c r="BF175" s="884">
        <v>0</v>
      </c>
      <c r="BG175" s="884">
        <v>0</v>
      </c>
      <c r="BH175" s="884">
        <v>0</v>
      </c>
      <c r="BI175" s="884">
        <v>0</v>
      </c>
      <c r="BJ175" s="884">
        <v>0</v>
      </c>
      <c r="BK175" s="884">
        <v>0</v>
      </c>
      <c r="BL175" s="884">
        <v>0</v>
      </c>
      <c r="BM175" s="884">
        <v>0</v>
      </c>
      <c r="BN175" s="884">
        <v>0</v>
      </c>
      <c r="BO175" s="884">
        <v>0</v>
      </c>
      <c r="BP175" s="884">
        <v>5.0000000000000001E-3</v>
      </c>
      <c r="BQ175" s="884">
        <v>0</v>
      </c>
      <c r="BR175" s="884">
        <v>0</v>
      </c>
      <c r="BS175" s="884">
        <v>0</v>
      </c>
      <c r="BT175" s="884">
        <v>0</v>
      </c>
      <c r="BU175" s="884">
        <v>0</v>
      </c>
      <c r="BV175" s="884">
        <v>0</v>
      </c>
      <c r="BW175" s="884">
        <v>0</v>
      </c>
      <c r="BX175" s="884">
        <v>0</v>
      </c>
      <c r="BY175" s="884">
        <v>0</v>
      </c>
      <c r="BZ175" s="884">
        <v>0</v>
      </c>
      <c r="CA175" s="884">
        <v>0</v>
      </c>
      <c r="CB175" s="884">
        <v>0</v>
      </c>
      <c r="CC175" s="884">
        <v>0</v>
      </c>
      <c r="CD175" s="884">
        <v>0</v>
      </c>
      <c r="CE175" s="884">
        <v>0</v>
      </c>
      <c r="CF175" s="884">
        <v>0</v>
      </c>
      <c r="CG175" s="884">
        <v>0</v>
      </c>
      <c r="CH175" s="884">
        <v>0</v>
      </c>
      <c r="CI175" s="884">
        <v>0</v>
      </c>
      <c r="CJ175" s="884">
        <v>0</v>
      </c>
      <c r="CK175" s="884">
        <v>0</v>
      </c>
      <c r="CL175" s="884">
        <v>8.8984375000000001E-3</v>
      </c>
      <c r="CM175" s="884">
        <v>0</v>
      </c>
      <c r="CN175" s="884">
        <v>0</v>
      </c>
      <c r="CO175" s="884">
        <v>0</v>
      </c>
      <c r="CP175" s="884">
        <v>0</v>
      </c>
      <c r="CQ175" s="884">
        <v>0</v>
      </c>
      <c r="CR175" s="884">
        <v>0</v>
      </c>
      <c r="CS175" s="884">
        <v>0</v>
      </c>
      <c r="CT175" s="884">
        <v>0</v>
      </c>
      <c r="CU175" s="884">
        <v>0</v>
      </c>
      <c r="CV175" s="884">
        <v>0</v>
      </c>
      <c r="CW175" s="884">
        <v>0</v>
      </c>
      <c r="CX175" s="884">
        <v>0</v>
      </c>
      <c r="CY175" s="884">
        <v>0</v>
      </c>
      <c r="CZ175" s="884">
        <v>0</v>
      </c>
      <c r="DA175" s="884">
        <v>0</v>
      </c>
      <c r="DB175" s="884">
        <v>0</v>
      </c>
      <c r="DC175" s="884">
        <v>0</v>
      </c>
      <c r="DD175" s="884">
        <v>0</v>
      </c>
      <c r="DE175" s="884">
        <v>0</v>
      </c>
      <c r="DF175" s="884">
        <v>0</v>
      </c>
      <c r="DG175" s="884">
        <v>0</v>
      </c>
      <c r="DH175" s="884">
        <v>0</v>
      </c>
      <c r="DI175" s="884">
        <v>0</v>
      </c>
      <c r="DJ175" s="884">
        <v>5.0400000000000002E-3</v>
      </c>
      <c r="DK175" s="884">
        <v>0</v>
      </c>
      <c r="DL175" s="884">
        <v>0</v>
      </c>
      <c r="DM175" s="884">
        <v>0</v>
      </c>
      <c r="DN175" s="884">
        <v>0</v>
      </c>
      <c r="DO175" s="884">
        <v>0</v>
      </c>
      <c r="DP175" s="884">
        <v>0</v>
      </c>
      <c r="DQ175" s="884">
        <v>0</v>
      </c>
      <c r="DR175" s="884">
        <v>0</v>
      </c>
      <c r="DS175" s="884">
        <v>0</v>
      </c>
      <c r="DT175" s="884">
        <v>0</v>
      </c>
      <c r="DU175" s="884">
        <v>0</v>
      </c>
      <c r="DV175" s="884">
        <v>0</v>
      </c>
      <c r="DW175" s="884">
        <v>0</v>
      </c>
      <c r="DX175" s="884">
        <v>0</v>
      </c>
      <c r="DY175" s="884">
        <v>0</v>
      </c>
      <c r="DZ175" s="884">
        <v>0</v>
      </c>
      <c r="EA175" s="884">
        <v>0</v>
      </c>
      <c r="EB175" s="884">
        <v>0</v>
      </c>
      <c r="EC175" s="884">
        <v>0</v>
      </c>
      <c r="ED175" s="884">
        <v>0</v>
      </c>
      <c r="EE175" s="884">
        <v>0</v>
      </c>
      <c r="EF175" s="884">
        <v>0</v>
      </c>
      <c r="EG175" s="884">
        <v>0</v>
      </c>
      <c r="EH175" s="884">
        <v>0</v>
      </c>
      <c r="EI175" s="884">
        <v>0</v>
      </c>
      <c r="EJ175" s="884">
        <v>0</v>
      </c>
      <c r="EK175" s="884">
        <v>0</v>
      </c>
      <c r="EL175" s="884">
        <v>0</v>
      </c>
      <c r="EM175" s="884">
        <v>0</v>
      </c>
      <c r="EN175" s="884">
        <v>0</v>
      </c>
      <c r="EO175" s="884">
        <v>0</v>
      </c>
      <c r="EP175" s="884">
        <v>0</v>
      </c>
      <c r="EQ175" s="884">
        <v>0</v>
      </c>
      <c r="ER175" s="884">
        <v>0</v>
      </c>
      <c r="ES175" s="884">
        <v>0</v>
      </c>
      <c r="ET175" s="884">
        <v>0</v>
      </c>
      <c r="EU175" s="884">
        <v>0</v>
      </c>
      <c r="EV175" s="884">
        <v>0</v>
      </c>
      <c r="EW175" s="884">
        <v>0</v>
      </c>
      <c r="EX175" s="884">
        <v>0</v>
      </c>
      <c r="EY175" s="884">
        <v>0</v>
      </c>
      <c r="EZ175" s="884">
        <v>0</v>
      </c>
      <c r="FA175" s="884">
        <v>0</v>
      </c>
      <c r="FB175" s="884">
        <v>0</v>
      </c>
      <c r="FC175" s="884">
        <v>0</v>
      </c>
      <c r="FD175" s="884">
        <v>0</v>
      </c>
      <c r="FE175" s="884">
        <v>0</v>
      </c>
      <c r="FF175" s="884">
        <v>0</v>
      </c>
      <c r="FG175" s="884">
        <v>0</v>
      </c>
      <c r="FH175" s="884">
        <v>0</v>
      </c>
      <c r="FI175" s="884">
        <v>0</v>
      </c>
      <c r="FJ175" s="884">
        <v>0</v>
      </c>
      <c r="FK175" s="884">
        <v>0</v>
      </c>
      <c r="FL175" s="884">
        <v>0</v>
      </c>
      <c r="FM175" s="884">
        <v>0</v>
      </c>
      <c r="FN175" s="884">
        <v>0</v>
      </c>
      <c r="FO175" s="884">
        <v>0</v>
      </c>
      <c r="FP175" s="884">
        <v>0</v>
      </c>
      <c r="FQ175" s="884">
        <v>0</v>
      </c>
      <c r="FR175" s="884">
        <v>0</v>
      </c>
      <c r="FS175" s="884">
        <v>0</v>
      </c>
      <c r="FT175" s="884">
        <v>0</v>
      </c>
      <c r="FU175" s="884">
        <v>0</v>
      </c>
      <c r="FV175" s="884">
        <v>0</v>
      </c>
      <c r="FW175" s="884">
        <v>0</v>
      </c>
      <c r="FX175" s="884">
        <v>0</v>
      </c>
      <c r="FY175" s="884">
        <v>0</v>
      </c>
      <c r="FZ175" s="884">
        <v>0</v>
      </c>
      <c r="GA175" s="884">
        <v>0</v>
      </c>
      <c r="GB175" s="884">
        <v>0</v>
      </c>
      <c r="GC175" s="884">
        <v>0</v>
      </c>
      <c r="GD175" s="884">
        <v>0</v>
      </c>
      <c r="GE175" s="884">
        <v>0</v>
      </c>
      <c r="GF175" s="884">
        <v>0</v>
      </c>
      <c r="GG175" s="884">
        <v>0</v>
      </c>
      <c r="GH175" s="884">
        <v>0</v>
      </c>
      <c r="GI175" s="884">
        <v>0</v>
      </c>
      <c r="GJ175" s="884">
        <v>0</v>
      </c>
      <c r="GK175" s="884">
        <v>0</v>
      </c>
      <c r="GL175" s="884">
        <v>0</v>
      </c>
    </row>
    <row r="176" spans="1:194" x14ac:dyDescent="0.2">
      <c r="A176" s="652" t="s">
        <v>1157</v>
      </c>
      <c r="B176" s="652" t="s">
        <v>618</v>
      </c>
      <c r="C176" s="884">
        <v>0</v>
      </c>
      <c r="D176" s="884">
        <v>0</v>
      </c>
      <c r="E176" s="884">
        <v>0</v>
      </c>
      <c r="F176" s="884">
        <v>0</v>
      </c>
      <c r="G176" s="884">
        <v>0</v>
      </c>
      <c r="H176" s="884">
        <v>0</v>
      </c>
      <c r="I176" s="884">
        <v>0</v>
      </c>
      <c r="J176" s="884">
        <v>0</v>
      </c>
      <c r="K176" s="884">
        <v>0</v>
      </c>
      <c r="L176" s="884">
        <v>0</v>
      </c>
      <c r="M176" s="884">
        <v>0</v>
      </c>
      <c r="N176" s="884">
        <v>0</v>
      </c>
      <c r="O176" s="884">
        <v>0</v>
      </c>
      <c r="P176" s="884">
        <v>0</v>
      </c>
      <c r="Q176" s="884"/>
      <c r="R176" s="884">
        <v>0</v>
      </c>
      <c r="S176" s="884">
        <v>0</v>
      </c>
      <c r="T176" s="884">
        <v>0</v>
      </c>
      <c r="U176" s="884">
        <v>0</v>
      </c>
      <c r="V176" s="884">
        <v>0</v>
      </c>
      <c r="W176" s="884">
        <v>0</v>
      </c>
      <c r="X176" s="884">
        <v>0</v>
      </c>
      <c r="Y176" s="884">
        <v>0</v>
      </c>
      <c r="Z176" s="884"/>
      <c r="AA176" s="884">
        <v>0</v>
      </c>
      <c r="AB176" s="884"/>
      <c r="AC176" s="884">
        <v>0</v>
      </c>
      <c r="AD176" s="884">
        <v>0</v>
      </c>
      <c r="AE176" s="884">
        <v>5.130208333333333E-3</v>
      </c>
      <c r="AF176" s="884">
        <v>0</v>
      </c>
      <c r="AG176" s="884">
        <v>0</v>
      </c>
      <c r="AH176" s="884">
        <v>0</v>
      </c>
      <c r="AI176" s="884">
        <v>0</v>
      </c>
      <c r="AJ176" s="884">
        <v>0</v>
      </c>
      <c r="AK176" s="884">
        <v>0</v>
      </c>
      <c r="AL176" s="884">
        <v>0</v>
      </c>
      <c r="AM176" s="884">
        <v>0</v>
      </c>
      <c r="AN176" s="884">
        <v>0</v>
      </c>
      <c r="AO176" s="884">
        <v>0</v>
      </c>
      <c r="AP176" s="884">
        <v>0</v>
      </c>
      <c r="AQ176" s="884">
        <v>0</v>
      </c>
      <c r="AR176" s="884">
        <v>0</v>
      </c>
      <c r="AS176" s="884">
        <v>0</v>
      </c>
      <c r="AT176" s="884">
        <v>0</v>
      </c>
      <c r="AU176" s="884">
        <v>0</v>
      </c>
      <c r="AV176" s="884">
        <v>0</v>
      </c>
      <c r="AW176" s="884">
        <v>0</v>
      </c>
      <c r="AX176" s="884">
        <v>0</v>
      </c>
      <c r="AY176" s="884">
        <v>0</v>
      </c>
      <c r="AZ176" s="884">
        <v>0</v>
      </c>
      <c r="BA176" s="884">
        <v>0</v>
      </c>
      <c r="BB176" s="884">
        <v>0</v>
      </c>
      <c r="BC176" s="884">
        <v>0</v>
      </c>
      <c r="BD176" s="884">
        <v>0</v>
      </c>
      <c r="BE176" s="884">
        <v>0</v>
      </c>
      <c r="BF176" s="884"/>
      <c r="BG176" s="884"/>
      <c r="BH176" s="884"/>
      <c r="BI176" s="884"/>
      <c r="BJ176" s="884"/>
      <c r="BK176" s="884"/>
      <c r="BL176" s="884"/>
      <c r="BM176" s="884">
        <v>0</v>
      </c>
      <c r="BN176" s="884">
        <v>0</v>
      </c>
      <c r="BO176" s="884">
        <v>0</v>
      </c>
      <c r="BP176" s="884">
        <v>0</v>
      </c>
      <c r="BQ176" s="884"/>
      <c r="BR176" s="884">
        <v>0</v>
      </c>
      <c r="BS176" s="884">
        <v>0</v>
      </c>
      <c r="BT176" s="884">
        <v>0</v>
      </c>
      <c r="BU176" s="884">
        <v>0</v>
      </c>
      <c r="BV176" s="884">
        <v>0</v>
      </c>
      <c r="BW176" s="884">
        <v>0</v>
      </c>
      <c r="BX176" s="884">
        <v>0</v>
      </c>
      <c r="BY176" s="884">
        <v>0</v>
      </c>
      <c r="BZ176" s="884">
        <v>0</v>
      </c>
      <c r="CA176" s="884">
        <v>0</v>
      </c>
      <c r="CB176" s="884">
        <v>0</v>
      </c>
      <c r="CC176" s="884">
        <v>0</v>
      </c>
      <c r="CD176" s="884">
        <v>0</v>
      </c>
      <c r="CE176" s="884">
        <v>0</v>
      </c>
      <c r="CF176" s="884">
        <v>0</v>
      </c>
      <c r="CG176" s="884">
        <v>0</v>
      </c>
      <c r="CH176" s="884">
        <v>0</v>
      </c>
      <c r="CI176" s="884">
        <v>0</v>
      </c>
      <c r="CJ176" s="884">
        <v>0</v>
      </c>
      <c r="CK176" s="884">
        <v>0</v>
      </c>
      <c r="CL176" s="884">
        <v>0</v>
      </c>
      <c r="CM176" s="884">
        <v>0</v>
      </c>
      <c r="CN176" s="884">
        <v>0</v>
      </c>
      <c r="CO176" s="884">
        <v>0</v>
      </c>
      <c r="CP176" s="884">
        <v>0</v>
      </c>
      <c r="CQ176" s="884">
        <v>0</v>
      </c>
      <c r="CR176" s="884">
        <v>0</v>
      </c>
      <c r="CS176" s="884">
        <v>0</v>
      </c>
      <c r="CT176" s="884">
        <v>0</v>
      </c>
      <c r="CU176" s="884">
        <v>0</v>
      </c>
      <c r="CV176" s="884">
        <v>0</v>
      </c>
      <c r="CW176" s="884">
        <v>0</v>
      </c>
      <c r="CX176" s="884">
        <v>0</v>
      </c>
      <c r="CY176" s="884">
        <v>0</v>
      </c>
      <c r="CZ176" s="884">
        <v>0</v>
      </c>
      <c r="DA176" s="884">
        <v>0</v>
      </c>
      <c r="DB176" s="884">
        <v>6.7857142857142855E-3</v>
      </c>
      <c r="DC176" s="884">
        <v>0</v>
      </c>
      <c r="DD176" s="884">
        <v>0</v>
      </c>
      <c r="DE176" s="884">
        <v>0</v>
      </c>
      <c r="DF176" s="884">
        <v>0</v>
      </c>
      <c r="DG176" s="884">
        <v>0</v>
      </c>
      <c r="DH176" s="884">
        <v>0</v>
      </c>
      <c r="DI176" s="884">
        <v>0</v>
      </c>
      <c r="DJ176" s="884">
        <v>0</v>
      </c>
      <c r="DK176" s="884">
        <v>5.1718750000000003E-3</v>
      </c>
      <c r="DL176" s="884">
        <v>0</v>
      </c>
      <c r="DM176" s="884">
        <v>0</v>
      </c>
      <c r="DN176" s="884">
        <v>0</v>
      </c>
      <c r="DO176" s="884">
        <v>0</v>
      </c>
      <c r="DP176" s="884">
        <v>0</v>
      </c>
      <c r="DQ176" s="884">
        <v>0</v>
      </c>
      <c r="DR176" s="884">
        <v>0</v>
      </c>
      <c r="DS176" s="884">
        <v>0</v>
      </c>
      <c r="DT176" s="884">
        <v>0</v>
      </c>
      <c r="DU176" s="884">
        <v>0</v>
      </c>
      <c r="DV176" s="884">
        <v>0</v>
      </c>
      <c r="DW176" s="884">
        <v>0</v>
      </c>
      <c r="DX176" s="884">
        <v>0</v>
      </c>
      <c r="DY176" s="884">
        <v>0</v>
      </c>
      <c r="DZ176" s="884">
        <v>0</v>
      </c>
      <c r="EA176" s="884">
        <v>0</v>
      </c>
      <c r="EB176" s="884">
        <v>0</v>
      </c>
      <c r="EC176" s="884">
        <v>0</v>
      </c>
      <c r="ED176" s="884">
        <v>0</v>
      </c>
      <c r="EE176" s="884">
        <v>0</v>
      </c>
      <c r="EF176" s="884">
        <v>0</v>
      </c>
      <c r="EG176" s="884">
        <v>0</v>
      </c>
      <c r="EH176" s="884">
        <v>0</v>
      </c>
      <c r="EI176" s="884">
        <v>0</v>
      </c>
      <c r="EJ176" s="884">
        <v>0</v>
      </c>
      <c r="EK176" s="884">
        <v>0</v>
      </c>
      <c r="EL176" s="884">
        <v>0</v>
      </c>
      <c r="EM176" s="884">
        <v>0</v>
      </c>
      <c r="EN176" s="884">
        <v>0</v>
      </c>
      <c r="EO176" s="884">
        <v>0</v>
      </c>
      <c r="EP176" s="884">
        <v>0</v>
      </c>
      <c r="EQ176" s="884">
        <v>0</v>
      </c>
      <c r="ER176" s="884">
        <v>0</v>
      </c>
      <c r="ES176" s="884">
        <v>0</v>
      </c>
      <c r="ET176" s="884">
        <v>0</v>
      </c>
      <c r="EU176" s="884">
        <v>0</v>
      </c>
      <c r="EV176" s="884">
        <v>0</v>
      </c>
      <c r="EW176" s="884">
        <v>4.9635416666666664E-3</v>
      </c>
      <c r="EX176" s="884">
        <v>0</v>
      </c>
      <c r="EY176" s="884">
        <v>0</v>
      </c>
      <c r="EZ176" s="884">
        <v>0</v>
      </c>
      <c r="FA176" s="884">
        <v>0</v>
      </c>
      <c r="FB176" s="884">
        <v>0</v>
      </c>
      <c r="FC176" s="884">
        <v>0</v>
      </c>
      <c r="FD176" s="884">
        <v>0</v>
      </c>
      <c r="FE176" s="884">
        <v>0</v>
      </c>
      <c r="FF176" s="884">
        <v>0</v>
      </c>
      <c r="FG176" s="884">
        <v>0</v>
      </c>
      <c r="FH176" s="884">
        <v>0</v>
      </c>
      <c r="FI176" s="884">
        <v>0</v>
      </c>
      <c r="FJ176" s="884">
        <v>0</v>
      </c>
      <c r="FK176" s="884">
        <v>0</v>
      </c>
      <c r="FL176" s="884">
        <v>0</v>
      </c>
      <c r="FM176" s="884">
        <v>0</v>
      </c>
      <c r="FN176" s="884">
        <v>0</v>
      </c>
      <c r="FO176" s="884">
        <v>0</v>
      </c>
      <c r="FP176" s="884">
        <v>0</v>
      </c>
      <c r="FQ176" s="884">
        <v>0</v>
      </c>
      <c r="FR176" s="884">
        <v>0</v>
      </c>
      <c r="FS176" s="884">
        <v>0</v>
      </c>
      <c r="FT176" s="884">
        <v>0</v>
      </c>
      <c r="FU176" s="884">
        <v>0</v>
      </c>
      <c r="FV176" s="884">
        <v>0</v>
      </c>
      <c r="FW176" s="884">
        <v>0</v>
      </c>
      <c r="FX176" s="884">
        <v>0</v>
      </c>
      <c r="FY176" s="884">
        <v>0</v>
      </c>
      <c r="FZ176" s="884">
        <v>0</v>
      </c>
      <c r="GA176" s="884">
        <v>0</v>
      </c>
      <c r="GB176" s="884">
        <v>0</v>
      </c>
      <c r="GC176" s="884">
        <v>0</v>
      </c>
      <c r="GD176" s="884">
        <v>0</v>
      </c>
      <c r="GE176" s="884">
        <v>0</v>
      </c>
      <c r="GF176" s="884">
        <v>0</v>
      </c>
      <c r="GG176" s="884">
        <v>0</v>
      </c>
      <c r="GH176" s="884">
        <v>0</v>
      </c>
      <c r="GI176" s="884">
        <v>0</v>
      </c>
      <c r="GJ176" s="884">
        <v>0</v>
      </c>
      <c r="GK176" s="884">
        <v>0</v>
      </c>
      <c r="GL176" s="884">
        <v>0</v>
      </c>
    </row>
    <row r="177" spans="1:194" x14ac:dyDescent="0.2">
      <c r="A177" s="652" t="s">
        <v>1158</v>
      </c>
      <c r="B177" s="652" t="s">
        <v>619</v>
      </c>
      <c r="C177" s="884">
        <v>0</v>
      </c>
      <c r="D177" s="884">
        <v>0</v>
      </c>
      <c r="E177" s="884">
        <v>0</v>
      </c>
      <c r="F177" s="884">
        <v>0</v>
      </c>
      <c r="G177" s="884">
        <v>0</v>
      </c>
      <c r="H177" s="884">
        <v>0</v>
      </c>
      <c r="I177" s="884">
        <v>0</v>
      </c>
      <c r="J177" s="884">
        <v>0</v>
      </c>
      <c r="K177" s="884">
        <v>0</v>
      </c>
      <c r="L177" s="884">
        <v>0</v>
      </c>
      <c r="M177" s="884">
        <v>0</v>
      </c>
      <c r="N177" s="884">
        <v>0</v>
      </c>
      <c r="O177" s="884">
        <v>0</v>
      </c>
      <c r="P177" s="884">
        <v>0</v>
      </c>
      <c r="Q177" s="884"/>
      <c r="R177" s="884">
        <v>0</v>
      </c>
      <c r="S177" s="884">
        <v>0</v>
      </c>
      <c r="T177" s="884">
        <v>0</v>
      </c>
      <c r="U177" s="884">
        <v>0</v>
      </c>
      <c r="V177" s="884">
        <v>0</v>
      </c>
      <c r="W177" s="884">
        <v>0</v>
      </c>
      <c r="X177" s="884">
        <v>0</v>
      </c>
      <c r="Y177" s="884">
        <v>0</v>
      </c>
      <c r="Z177" s="884"/>
      <c r="AA177" s="884">
        <v>0</v>
      </c>
      <c r="AB177" s="884"/>
      <c r="AC177" s="884">
        <v>0</v>
      </c>
      <c r="AD177" s="884">
        <v>0</v>
      </c>
      <c r="AE177" s="884">
        <v>0</v>
      </c>
      <c r="AF177" s="884">
        <v>0</v>
      </c>
      <c r="AG177" s="884">
        <v>0</v>
      </c>
      <c r="AH177" s="884">
        <v>0</v>
      </c>
      <c r="AI177" s="884">
        <v>0</v>
      </c>
      <c r="AJ177" s="884">
        <v>0</v>
      </c>
      <c r="AK177" s="884">
        <v>0</v>
      </c>
      <c r="AL177" s="884">
        <v>0</v>
      </c>
      <c r="AM177" s="884">
        <v>0</v>
      </c>
      <c r="AN177" s="884">
        <v>0</v>
      </c>
      <c r="AO177" s="884">
        <v>0</v>
      </c>
      <c r="AP177" s="884">
        <v>0</v>
      </c>
      <c r="AQ177" s="884">
        <v>0</v>
      </c>
      <c r="AR177" s="884">
        <v>0</v>
      </c>
      <c r="AS177" s="884">
        <v>0</v>
      </c>
      <c r="AT177" s="884">
        <v>0</v>
      </c>
      <c r="AU177" s="884">
        <v>0</v>
      </c>
      <c r="AV177" s="884">
        <v>0</v>
      </c>
      <c r="AW177" s="884">
        <v>0</v>
      </c>
      <c r="AX177" s="884">
        <v>0</v>
      </c>
      <c r="AY177" s="884">
        <v>0</v>
      </c>
      <c r="AZ177" s="884">
        <v>0</v>
      </c>
      <c r="BA177" s="884">
        <v>0</v>
      </c>
      <c r="BB177" s="884">
        <v>0</v>
      </c>
      <c r="BC177" s="884">
        <v>0</v>
      </c>
      <c r="BD177" s="884">
        <v>0</v>
      </c>
      <c r="BE177" s="884">
        <v>0</v>
      </c>
      <c r="BF177" s="884"/>
      <c r="BG177" s="884"/>
      <c r="BH177" s="884"/>
      <c r="BI177" s="884"/>
      <c r="BJ177" s="884"/>
      <c r="BK177" s="884"/>
      <c r="BL177" s="884"/>
      <c r="BM177" s="884">
        <v>0</v>
      </c>
      <c r="BN177" s="884">
        <v>0</v>
      </c>
      <c r="BO177" s="884">
        <v>0</v>
      </c>
      <c r="BP177" s="884">
        <v>0</v>
      </c>
      <c r="BQ177" s="884"/>
      <c r="BR177" s="884">
        <v>0</v>
      </c>
      <c r="BS177" s="884">
        <v>0</v>
      </c>
      <c r="BT177" s="884">
        <v>0</v>
      </c>
      <c r="BU177" s="884">
        <v>0</v>
      </c>
      <c r="BV177" s="884">
        <v>0</v>
      </c>
      <c r="BW177" s="884">
        <v>0</v>
      </c>
      <c r="BX177" s="884">
        <v>0</v>
      </c>
      <c r="BY177" s="884">
        <v>0</v>
      </c>
      <c r="BZ177" s="884">
        <v>0</v>
      </c>
      <c r="CA177" s="884">
        <v>0</v>
      </c>
      <c r="CB177" s="884">
        <v>0</v>
      </c>
      <c r="CC177" s="884">
        <v>0</v>
      </c>
      <c r="CD177" s="884">
        <v>0</v>
      </c>
      <c r="CE177" s="884">
        <v>0</v>
      </c>
      <c r="CF177" s="884">
        <v>0</v>
      </c>
      <c r="CG177" s="884">
        <v>0</v>
      </c>
      <c r="CH177" s="884">
        <v>0</v>
      </c>
      <c r="CI177" s="884">
        <v>0</v>
      </c>
      <c r="CJ177" s="884">
        <v>0</v>
      </c>
      <c r="CK177" s="884">
        <v>0</v>
      </c>
      <c r="CL177" s="884">
        <v>0</v>
      </c>
      <c r="CM177" s="884">
        <v>0</v>
      </c>
      <c r="CN177" s="884">
        <v>0</v>
      </c>
      <c r="CO177" s="884">
        <v>0</v>
      </c>
      <c r="CP177" s="884">
        <v>0</v>
      </c>
      <c r="CQ177" s="884">
        <v>0</v>
      </c>
      <c r="CR177" s="884">
        <v>0</v>
      </c>
      <c r="CS177" s="884">
        <v>0</v>
      </c>
      <c r="CT177" s="884">
        <v>5.6559139784946241E-3</v>
      </c>
      <c r="CU177" s="884">
        <v>0</v>
      </c>
      <c r="CV177" s="884">
        <v>0</v>
      </c>
      <c r="CW177" s="884">
        <v>0</v>
      </c>
      <c r="CX177" s="884">
        <v>0</v>
      </c>
      <c r="CY177" s="884">
        <v>0</v>
      </c>
      <c r="CZ177" s="884">
        <v>0</v>
      </c>
      <c r="DA177" s="884">
        <v>0</v>
      </c>
      <c r="DB177" s="884">
        <v>2.7104166666666669E-2</v>
      </c>
      <c r="DC177" s="884">
        <v>0</v>
      </c>
      <c r="DD177" s="884">
        <v>0</v>
      </c>
      <c r="DE177" s="884">
        <v>0</v>
      </c>
      <c r="DF177" s="884">
        <v>0</v>
      </c>
      <c r="DG177" s="884">
        <v>0</v>
      </c>
      <c r="DH177" s="884">
        <v>0</v>
      </c>
      <c r="DI177" s="884">
        <v>0</v>
      </c>
      <c r="DJ177" s="884">
        <v>0</v>
      </c>
      <c r="DK177" s="884">
        <v>0</v>
      </c>
      <c r="DL177" s="884">
        <v>0</v>
      </c>
      <c r="DM177" s="884">
        <v>0</v>
      </c>
      <c r="DN177" s="884">
        <v>0</v>
      </c>
      <c r="DO177" s="884">
        <v>0</v>
      </c>
      <c r="DP177" s="884">
        <v>0</v>
      </c>
      <c r="DQ177" s="884">
        <v>0</v>
      </c>
      <c r="DR177" s="884">
        <v>5.2876712328767126E-3</v>
      </c>
      <c r="DS177" s="884">
        <v>0</v>
      </c>
      <c r="DT177" s="884">
        <v>0</v>
      </c>
      <c r="DU177" s="884">
        <v>0</v>
      </c>
      <c r="DV177" s="884">
        <v>0</v>
      </c>
      <c r="DW177" s="884">
        <v>0</v>
      </c>
      <c r="DX177" s="884">
        <v>0</v>
      </c>
      <c r="DY177" s="884">
        <v>0</v>
      </c>
      <c r="DZ177" s="884">
        <v>0</v>
      </c>
      <c r="EA177" s="884">
        <v>0</v>
      </c>
      <c r="EB177" s="884">
        <v>0</v>
      </c>
      <c r="EC177" s="884">
        <v>0</v>
      </c>
      <c r="ED177" s="884">
        <v>0</v>
      </c>
      <c r="EE177" s="884">
        <v>0</v>
      </c>
      <c r="EF177" s="884">
        <v>0</v>
      </c>
      <c r="EG177" s="884">
        <v>0</v>
      </c>
      <c r="EH177" s="884">
        <v>0</v>
      </c>
      <c r="EI177" s="884">
        <v>0</v>
      </c>
      <c r="EJ177" s="884">
        <v>0</v>
      </c>
      <c r="EK177" s="884">
        <v>0</v>
      </c>
      <c r="EL177" s="884">
        <v>0</v>
      </c>
      <c r="EM177" s="884">
        <v>0</v>
      </c>
      <c r="EN177" s="884">
        <v>0</v>
      </c>
      <c r="EO177" s="884">
        <v>0</v>
      </c>
      <c r="EP177" s="884">
        <v>0</v>
      </c>
      <c r="EQ177" s="884">
        <v>0</v>
      </c>
      <c r="ER177" s="884">
        <v>0</v>
      </c>
      <c r="ES177" s="884">
        <v>0</v>
      </c>
      <c r="ET177" s="884">
        <v>0</v>
      </c>
      <c r="EU177" s="884">
        <v>0</v>
      </c>
      <c r="EV177" s="884">
        <v>0</v>
      </c>
      <c r="EW177" s="884">
        <v>0</v>
      </c>
      <c r="EX177" s="884">
        <v>0</v>
      </c>
      <c r="EY177" s="884">
        <v>0</v>
      </c>
      <c r="EZ177" s="884">
        <v>0</v>
      </c>
      <c r="FA177" s="884">
        <v>0</v>
      </c>
      <c r="FB177" s="884">
        <v>0</v>
      </c>
      <c r="FC177" s="884">
        <v>5.2596153846153852E-3</v>
      </c>
      <c r="FD177" s="884">
        <v>0</v>
      </c>
      <c r="FE177" s="884">
        <v>0</v>
      </c>
      <c r="FF177" s="884">
        <v>0</v>
      </c>
      <c r="FG177" s="884">
        <v>0</v>
      </c>
      <c r="FH177" s="884">
        <v>0</v>
      </c>
      <c r="FI177" s="884">
        <v>0</v>
      </c>
      <c r="FJ177" s="884">
        <v>0</v>
      </c>
      <c r="FK177" s="884">
        <v>0</v>
      </c>
      <c r="FL177" s="884">
        <v>0</v>
      </c>
      <c r="FM177" s="884">
        <v>0</v>
      </c>
      <c r="FN177" s="884">
        <v>0</v>
      </c>
      <c r="FO177" s="884">
        <v>0</v>
      </c>
      <c r="FP177" s="884">
        <v>0</v>
      </c>
      <c r="FQ177" s="884">
        <v>0</v>
      </c>
      <c r="FR177" s="884">
        <v>5.172043010752689E-3</v>
      </c>
      <c r="FS177" s="884">
        <v>0</v>
      </c>
      <c r="FT177" s="884">
        <v>0</v>
      </c>
      <c r="FU177" s="884">
        <v>0</v>
      </c>
      <c r="FV177" s="884">
        <v>0</v>
      </c>
      <c r="FW177" s="884">
        <v>0</v>
      </c>
      <c r="FX177" s="884">
        <v>0</v>
      </c>
      <c r="FY177" s="884">
        <v>0</v>
      </c>
      <c r="FZ177" s="884">
        <v>0</v>
      </c>
      <c r="GA177" s="884">
        <v>0</v>
      </c>
      <c r="GB177" s="884">
        <v>3.435483870967742E-2</v>
      </c>
      <c r="GC177" s="884">
        <v>0</v>
      </c>
      <c r="GD177" s="884">
        <v>0</v>
      </c>
      <c r="GE177" s="884">
        <v>0</v>
      </c>
      <c r="GF177" s="884">
        <v>0</v>
      </c>
      <c r="GG177" s="884">
        <v>0</v>
      </c>
      <c r="GH177" s="884">
        <v>0</v>
      </c>
      <c r="GI177" s="884">
        <v>0</v>
      </c>
      <c r="GJ177" s="884">
        <v>0</v>
      </c>
      <c r="GK177" s="884">
        <v>0</v>
      </c>
      <c r="GL177" s="884">
        <v>0</v>
      </c>
    </row>
    <row r="178" spans="1:194" x14ac:dyDescent="0.2">
      <c r="A178" s="652" t="s">
        <v>1159</v>
      </c>
      <c r="B178" s="652" t="s">
        <v>620</v>
      </c>
      <c r="C178" s="884">
        <v>0</v>
      </c>
      <c r="D178" s="884">
        <v>0</v>
      </c>
      <c r="E178" s="884">
        <v>0</v>
      </c>
      <c r="F178" s="884">
        <v>0</v>
      </c>
      <c r="G178" s="884">
        <v>0</v>
      </c>
      <c r="H178" s="884">
        <v>0</v>
      </c>
      <c r="I178" s="884">
        <v>0</v>
      </c>
      <c r="J178" s="884">
        <v>0</v>
      </c>
      <c r="K178" s="884">
        <v>0</v>
      </c>
      <c r="L178" s="884">
        <v>8.8867924528301893E-3</v>
      </c>
      <c r="M178" s="884">
        <v>0</v>
      </c>
      <c r="N178" s="884">
        <v>0</v>
      </c>
      <c r="O178" s="884">
        <v>0</v>
      </c>
      <c r="P178" s="884">
        <v>0</v>
      </c>
      <c r="Q178" s="884"/>
      <c r="R178" s="884">
        <v>0</v>
      </c>
      <c r="S178" s="884">
        <v>0</v>
      </c>
      <c r="T178" s="884">
        <v>0</v>
      </c>
      <c r="U178" s="884">
        <v>0</v>
      </c>
      <c r="V178" s="884">
        <v>0</v>
      </c>
      <c r="W178" s="884">
        <v>0</v>
      </c>
      <c r="X178" s="884">
        <v>0</v>
      </c>
      <c r="Y178" s="884">
        <v>5.7945652173913252E-3</v>
      </c>
      <c r="Z178" s="884"/>
      <c r="AA178" s="884">
        <v>5.3653846153846156E-3</v>
      </c>
      <c r="AB178" s="884">
        <v>1.1666666666666667E-2</v>
      </c>
      <c r="AC178" s="884">
        <v>0</v>
      </c>
      <c r="AD178" s="884">
        <v>0</v>
      </c>
      <c r="AE178" s="884">
        <v>0</v>
      </c>
      <c r="AF178" s="884">
        <v>0</v>
      </c>
      <c r="AG178" s="884">
        <v>0</v>
      </c>
      <c r="AH178" s="884">
        <v>5.0425531914893617E-3</v>
      </c>
      <c r="AI178" s="884">
        <v>0</v>
      </c>
      <c r="AJ178" s="884">
        <v>0</v>
      </c>
      <c r="AK178" s="884">
        <v>0</v>
      </c>
      <c r="AL178" s="884">
        <v>0</v>
      </c>
      <c r="AM178" s="884">
        <v>0</v>
      </c>
      <c r="AN178" s="884">
        <v>0</v>
      </c>
      <c r="AO178" s="884">
        <v>0</v>
      </c>
      <c r="AP178" s="884">
        <v>0</v>
      </c>
      <c r="AQ178" s="884">
        <v>0</v>
      </c>
      <c r="AR178" s="884">
        <v>0</v>
      </c>
      <c r="AS178" s="884">
        <v>0</v>
      </c>
      <c r="AT178" s="884">
        <v>0</v>
      </c>
      <c r="AU178" s="884">
        <v>0</v>
      </c>
      <c r="AV178" s="884">
        <v>0</v>
      </c>
      <c r="AW178" s="884">
        <v>0</v>
      </c>
      <c r="AX178" s="884">
        <v>0</v>
      </c>
      <c r="AY178" s="884">
        <v>0</v>
      </c>
      <c r="AZ178" s="884">
        <v>0</v>
      </c>
      <c r="BA178" s="884">
        <v>0</v>
      </c>
      <c r="BB178" s="884">
        <v>0</v>
      </c>
      <c r="BC178" s="884">
        <v>0</v>
      </c>
      <c r="BD178" s="884">
        <v>0</v>
      </c>
      <c r="BE178" s="884">
        <v>0</v>
      </c>
      <c r="BF178" s="884"/>
      <c r="BG178" s="884"/>
      <c r="BH178" s="884"/>
      <c r="BI178" s="884"/>
      <c r="BJ178" s="884"/>
      <c r="BK178" s="884"/>
      <c r="BL178" s="884"/>
      <c r="BM178" s="884">
        <v>0</v>
      </c>
      <c r="BN178" s="884">
        <v>0</v>
      </c>
      <c r="BO178" s="884">
        <v>0</v>
      </c>
      <c r="BP178" s="884">
        <v>0</v>
      </c>
      <c r="BQ178" s="884"/>
      <c r="BR178" s="884">
        <v>0</v>
      </c>
      <c r="BS178" s="884">
        <v>0</v>
      </c>
      <c r="BT178" s="884">
        <v>0</v>
      </c>
      <c r="BU178" s="884">
        <v>0</v>
      </c>
      <c r="BV178" s="884">
        <v>0</v>
      </c>
      <c r="BW178" s="884">
        <v>0</v>
      </c>
      <c r="BX178" s="884">
        <v>0</v>
      </c>
      <c r="BY178" s="884">
        <v>0</v>
      </c>
      <c r="BZ178" s="884">
        <v>0</v>
      </c>
      <c r="CA178" s="884">
        <v>0</v>
      </c>
      <c r="CB178" s="884">
        <v>0</v>
      </c>
      <c r="CC178" s="884">
        <v>0</v>
      </c>
      <c r="CD178" s="884">
        <v>0</v>
      </c>
      <c r="CE178" s="884">
        <v>0</v>
      </c>
      <c r="CF178" s="884">
        <v>0</v>
      </c>
      <c r="CG178" s="884">
        <v>0</v>
      </c>
      <c r="CH178" s="884">
        <v>0</v>
      </c>
      <c r="CI178" s="884">
        <v>0</v>
      </c>
      <c r="CJ178" s="884">
        <v>0</v>
      </c>
      <c r="CK178" s="884">
        <v>0</v>
      </c>
      <c r="CL178" s="884">
        <v>0</v>
      </c>
      <c r="CM178" s="884">
        <v>0</v>
      </c>
      <c r="CN178" s="884">
        <v>0</v>
      </c>
      <c r="CO178" s="884">
        <v>0</v>
      </c>
      <c r="CP178" s="884">
        <v>0</v>
      </c>
      <c r="CQ178" s="884">
        <v>0</v>
      </c>
      <c r="CR178" s="884">
        <v>0</v>
      </c>
      <c r="CS178" s="884">
        <v>0</v>
      </c>
      <c r="CT178" s="884">
        <v>0</v>
      </c>
      <c r="CU178" s="884">
        <v>0</v>
      </c>
      <c r="CV178" s="884">
        <v>0</v>
      </c>
      <c r="CW178" s="884">
        <v>0</v>
      </c>
      <c r="CX178" s="884">
        <v>5.681818181818182E-3</v>
      </c>
      <c r="CY178" s="884">
        <v>0</v>
      </c>
      <c r="CZ178" s="884">
        <v>0</v>
      </c>
      <c r="DA178" s="884">
        <v>0</v>
      </c>
      <c r="DB178" s="884">
        <v>0</v>
      </c>
      <c r="DC178" s="884">
        <v>0</v>
      </c>
      <c r="DD178" s="884">
        <v>0</v>
      </c>
      <c r="DE178" s="884">
        <v>0</v>
      </c>
      <c r="DF178" s="884">
        <v>0</v>
      </c>
      <c r="DG178" s="884">
        <v>0</v>
      </c>
      <c r="DH178" s="884">
        <v>0</v>
      </c>
      <c r="DI178" s="884">
        <v>0</v>
      </c>
      <c r="DJ178" s="884">
        <v>0</v>
      </c>
      <c r="DK178" s="884">
        <v>5.6603773584905656E-3</v>
      </c>
      <c r="DL178" s="884">
        <v>0</v>
      </c>
      <c r="DM178" s="884">
        <v>0</v>
      </c>
      <c r="DN178" s="884">
        <v>0</v>
      </c>
      <c r="DO178" s="884">
        <v>0</v>
      </c>
      <c r="DP178" s="884">
        <v>0</v>
      </c>
      <c r="DQ178" s="884">
        <v>0</v>
      </c>
      <c r="DR178" s="884">
        <v>5.0263157894736843E-3</v>
      </c>
      <c r="DS178" s="884">
        <v>0</v>
      </c>
      <c r="DT178" s="884">
        <v>0</v>
      </c>
      <c r="DU178" s="884">
        <v>0</v>
      </c>
      <c r="DV178" s="884">
        <v>0</v>
      </c>
      <c r="DW178" s="884">
        <v>0</v>
      </c>
      <c r="DX178" s="884">
        <v>0</v>
      </c>
      <c r="DY178" s="884">
        <v>0</v>
      </c>
      <c r="DZ178" s="884">
        <v>0</v>
      </c>
      <c r="EA178" s="884">
        <v>1.375E-2</v>
      </c>
      <c r="EB178" s="884">
        <v>0</v>
      </c>
      <c r="EC178" s="884">
        <v>0</v>
      </c>
      <c r="ED178" s="884">
        <v>0</v>
      </c>
      <c r="EE178" s="884">
        <v>0</v>
      </c>
      <c r="EF178" s="884">
        <v>0</v>
      </c>
      <c r="EG178" s="884">
        <v>6.8297872340425531E-3</v>
      </c>
      <c r="EH178" s="884">
        <v>9.3396226415094867E-3</v>
      </c>
      <c r="EI178" s="884">
        <v>0</v>
      </c>
      <c r="EJ178" s="884">
        <v>0</v>
      </c>
      <c r="EK178" s="884">
        <v>0</v>
      </c>
      <c r="EL178" s="884">
        <v>0</v>
      </c>
      <c r="EM178" s="884">
        <v>0</v>
      </c>
      <c r="EN178" s="884">
        <v>0</v>
      </c>
      <c r="EO178" s="884">
        <v>0</v>
      </c>
      <c r="EP178" s="884">
        <v>0</v>
      </c>
      <c r="EQ178" s="884">
        <v>0</v>
      </c>
      <c r="ER178" s="884">
        <v>0</v>
      </c>
      <c r="ES178" s="884">
        <v>0</v>
      </c>
      <c r="ET178" s="884">
        <v>7.0909090909090913E-3</v>
      </c>
      <c r="EU178" s="884">
        <v>0</v>
      </c>
      <c r="EV178" s="884">
        <v>0</v>
      </c>
      <c r="EW178" s="884">
        <v>5.0377358490566043E-3</v>
      </c>
      <c r="EX178" s="884">
        <v>0</v>
      </c>
      <c r="EY178" s="884">
        <v>0</v>
      </c>
      <c r="EZ178" s="884">
        <v>0</v>
      </c>
      <c r="FA178" s="884">
        <v>0</v>
      </c>
      <c r="FB178" s="884">
        <v>0</v>
      </c>
      <c r="FC178" s="884">
        <v>0</v>
      </c>
      <c r="FD178" s="884">
        <v>0</v>
      </c>
      <c r="FE178" s="884">
        <v>0</v>
      </c>
      <c r="FF178" s="884">
        <v>0</v>
      </c>
      <c r="FG178" s="884">
        <v>5.0943396226415093E-3</v>
      </c>
      <c r="FH178" s="884">
        <v>0</v>
      </c>
      <c r="FI178" s="884">
        <v>0</v>
      </c>
      <c r="FJ178" s="884">
        <v>0</v>
      </c>
      <c r="FK178" s="884">
        <v>0</v>
      </c>
      <c r="FL178" s="884">
        <v>0</v>
      </c>
      <c r="FM178" s="884">
        <v>0</v>
      </c>
      <c r="FN178" s="884">
        <v>0</v>
      </c>
      <c r="FO178" s="884">
        <v>0</v>
      </c>
      <c r="FP178" s="884">
        <v>0</v>
      </c>
      <c r="FQ178" s="884">
        <v>0</v>
      </c>
      <c r="FR178" s="884">
        <v>9.5208333333333325E-3</v>
      </c>
      <c r="FS178" s="884">
        <v>0</v>
      </c>
      <c r="FT178" s="884">
        <v>0</v>
      </c>
      <c r="FU178" s="884">
        <v>0</v>
      </c>
      <c r="FV178" s="884">
        <v>0</v>
      </c>
      <c r="FW178" s="884">
        <v>0</v>
      </c>
      <c r="FX178" s="884">
        <v>0</v>
      </c>
      <c r="FY178" s="884">
        <v>0</v>
      </c>
      <c r="FZ178" s="884">
        <v>0</v>
      </c>
      <c r="GA178" s="884">
        <v>0</v>
      </c>
      <c r="GB178" s="884">
        <v>5.8936170212765971E-3</v>
      </c>
      <c r="GC178" s="884">
        <v>0</v>
      </c>
      <c r="GD178" s="884">
        <v>1.3566037735849058E-2</v>
      </c>
      <c r="GE178" s="884">
        <v>0</v>
      </c>
      <c r="GF178" s="884">
        <v>0</v>
      </c>
      <c r="GG178" s="884">
        <v>0</v>
      </c>
      <c r="GH178" s="884">
        <v>0</v>
      </c>
      <c r="GI178" s="884">
        <v>5.0425531914893617E-3</v>
      </c>
      <c r="GJ178" s="884">
        <v>0</v>
      </c>
      <c r="GK178" s="884">
        <v>0</v>
      </c>
      <c r="GL178" s="884">
        <v>0</v>
      </c>
    </row>
    <row r="179" spans="1:194" x14ac:dyDescent="0.2">
      <c r="A179" s="652" t="s">
        <v>1160</v>
      </c>
      <c r="B179" s="652" t="s">
        <v>621</v>
      </c>
      <c r="C179" s="884">
        <v>0</v>
      </c>
      <c r="D179" s="884">
        <v>0</v>
      </c>
      <c r="E179" s="884">
        <v>0</v>
      </c>
      <c r="F179" s="884">
        <v>0</v>
      </c>
      <c r="G179" s="884">
        <v>0</v>
      </c>
      <c r="H179" s="884">
        <v>0</v>
      </c>
      <c r="I179" s="884">
        <v>0</v>
      </c>
      <c r="J179" s="884">
        <v>8.5833333333333334E-3</v>
      </c>
      <c r="K179" s="884">
        <v>0</v>
      </c>
      <c r="L179" s="884">
        <v>0</v>
      </c>
      <c r="M179" s="884">
        <v>0</v>
      </c>
      <c r="N179" s="884">
        <v>0</v>
      </c>
      <c r="O179" s="884">
        <v>0</v>
      </c>
      <c r="P179" s="884">
        <v>0</v>
      </c>
      <c r="Q179" s="884">
        <v>0</v>
      </c>
      <c r="R179" s="884">
        <v>0</v>
      </c>
      <c r="S179" s="884">
        <v>0</v>
      </c>
      <c r="T179" s="884">
        <v>0</v>
      </c>
      <c r="U179" s="884">
        <v>0</v>
      </c>
      <c r="V179" s="884">
        <v>0</v>
      </c>
      <c r="W179" s="884">
        <v>0</v>
      </c>
      <c r="X179" s="884">
        <v>0</v>
      </c>
      <c r="Y179" s="884">
        <v>0</v>
      </c>
      <c r="Z179" s="884"/>
      <c r="AA179" s="884">
        <v>0</v>
      </c>
      <c r="AB179" s="884">
        <v>0</v>
      </c>
      <c r="AC179" s="884">
        <v>0</v>
      </c>
      <c r="AD179" s="884">
        <v>0</v>
      </c>
      <c r="AE179" s="884">
        <v>0</v>
      </c>
      <c r="AF179" s="884">
        <v>0</v>
      </c>
      <c r="AG179" s="884">
        <v>0</v>
      </c>
      <c r="AH179" s="884">
        <v>0</v>
      </c>
      <c r="AI179" s="884">
        <v>0</v>
      </c>
      <c r="AJ179" s="884">
        <v>0</v>
      </c>
      <c r="AK179" s="884">
        <v>0</v>
      </c>
      <c r="AL179" s="884">
        <v>0</v>
      </c>
      <c r="AM179" s="884">
        <v>0</v>
      </c>
      <c r="AN179" s="884">
        <v>0</v>
      </c>
      <c r="AO179" s="884">
        <v>0</v>
      </c>
      <c r="AP179" s="884">
        <v>0</v>
      </c>
      <c r="AQ179" s="884">
        <v>0</v>
      </c>
      <c r="AR179" s="884">
        <v>0</v>
      </c>
      <c r="AS179" s="884">
        <v>0</v>
      </c>
      <c r="AT179" s="884">
        <v>0</v>
      </c>
      <c r="AU179" s="884">
        <v>0</v>
      </c>
      <c r="AV179" s="884">
        <v>0</v>
      </c>
      <c r="AW179" s="884">
        <v>0</v>
      </c>
      <c r="AX179" s="884">
        <v>0</v>
      </c>
      <c r="AY179" s="884">
        <v>0</v>
      </c>
      <c r="AZ179" s="884">
        <v>0</v>
      </c>
      <c r="BA179" s="884">
        <v>0</v>
      </c>
      <c r="BB179" s="884">
        <v>0</v>
      </c>
      <c r="BC179" s="884">
        <v>0</v>
      </c>
      <c r="BD179" s="884">
        <v>0</v>
      </c>
      <c r="BE179" s="884">
        <v>0</v>
      </c>
      <c r="BF179" s="884"/>
      <c r="BG179" s="884"/>
      <c r="BH179" s="884"/>
      <c r="BI179" s="884"/>
      <c r="BJ179" s="884"/>
      <c r="BK179" s="884"/>
      <c r="BL179" s="884"/>
      <c r="BM179" s="884">
        <v>0</v>
      </c>
      <c r="BN179" s="884">
        <v>0</v>
      </c>
      <c r="BO179" s="884">
        <v>0</v>
      </c>
      <c r="BP179" s="884">
        <v>0</v>
      </c>
      <c r="BQ179" s="884">
        <v>0</v>
      </c>
      <c r="BR179" s="884">
        <v>0</v>
      </c>
      <c r="BS179" s="884">
        <v>0</v>
      </c>
      <c r="BT179" s="884">
        <v>0</v>
      </c>
      <c r="BU179" s="884">
        <v>0</v>
      </c>
      <c r="BV179" s="884">
        <v>0</v>
      </c>
      <c r="BW179" s="884">
        <v>0</v>
      </c>
      <c r="BX179" s="884">
        <v>0</v>
      </c>
      <c r="BY179" s="884">
        <v>0</v>
      </c>
      <c r="BZ179" s="884">
        <v>0</v>
      </c>
      <c r="CA179" s="884">
        <v>0</v>
      </c>
      <c r="CB179" s="884">
        <v>0</v>
      </c>
      <c r="CC179" s="884">
        <v>0</v>
      </c>
      <c r="CD179" s="884">
        <v>0</v>
      </c>
      <c r="CE179" s="884">
        <v>0</v>
      </c>
      <c r="CF179" s="884">
        <v>0</v>
      </c>
      <c r="CG179" s="884">
        <v>0</v>
      </c>
      <c r="CH179" s="884">
        <v>0</v>
      </c>
      <c r="CI179" s="884">
        <v>0</v>
      </c>
      <c r="CJ179" s="884">
        <v>0</v>
      </c>
      <c r="CK179" s="884">
        <v>0</v>
      </c>
      <c r="CL179" s="884">
        <v>0</v>
      </c>
      <c r="CM179" s="884">
        <v>0</v>
      </c>
      <c r="CN179" s="884">
        <v>0</v>
      </c>
      <c r="CO179" s="884">
        <v>0</v>
      </c>
      <c r="CP179" s="884">
        <v>0</v>
      </c>
      <c r="CQ179" s="884">
        <v>5.9285714285714289E-3</v>
      </c>
      <c r="CR179" s="884">
        <v>0</v>
      </c>
      <c r="CS179" s="884">
        <v>0</v>
      </c>
      <c r="CT179" s="884">
        <v>0</v>
      </c>
      <c r="CU179" s="884">
        <v>0</v>
      </c>
      <c r="CV179" s="884">
        <v>0</v>
      </c>
      <c r="CW179" s="884">
        <v>0</v>
      </c>
      <c r="CX179" s="884">
        <v>0</v>
      </c>
      <c r="CY179" s="884">
        <v>0</v>
      </c>
      <c r="CZ179" s="884">
        <v>0</v>
      </c>
      <c r="DA179" s="884">
        <v>0</v>
      </c>
      <c r="DB179" s="884">
        <v>0.64250000000000007</v>
      </c>
      <c r="DC179" s="884">
        <v>0</v>
      </c>
      <c r="DD179" s="884">
        <v>0</v>
      </c>
      <c r="DE179" s="884">
        <v>0</v>
      </c>
      <c r="DF179" s="884">
        <v>0</v>
      </c>
      <c r="DG179" s="884">
        <v>0</v>
      </c>
      <c r="DH179" s="884">
        <v>0</v>
      </c>
      <c r="DI179" s="884">
        <v>0</v>
      </c>
      <c r="DJ179" s="884">
        <v>0</v>
      </c>
      <c r="DK179" s="884">
        <v>0</v>
      </c>
      <c r="DL179" s="884">
        <v>0</v>
      </c>
      <c r="DM179" s="884">
        <v>0</v>
      </c>
      <c r="DN179" s="884">
        <v>0</v>
      </c>
      <c r="DO179" s="884">
        <v>0</v>
      </c>
      <c r="DP179" s="884">
        <v>0</v>
      </c>
      <c r="DQ179" s="884">
        <v>0</v>
      </c>
      <c r="DR179" s="884">
        <v>0</v>
      </c>
      <c r="DS179" s="884">
        <v>0</v>
      </c>
      <c r="DT179" s="884">
        <v>0</v>
      </c>
      <c r="DU179" s="884">
        <v>0</v>
      </c>
      <c r="DV179" s="884">
        <v>0</v>
      </c>
      <c r="DW179" s="884">
        <v>0</v>
      </c>
      <c r="DX179" s="884">
        <v>0</v>
      </c>
      <c r="DY179" s="884">
        <v>0</v>
      </c>
      <c r="DZ179" s="884">
        <v>0</v>
      </c>
      <c r="EA179" s="884">
        <v>0</v>
      </c>
      <c r="EB179" s="884">
        <v>0</v>
      </c>
      <c r="EC179" s="884">
        <v>0</v>
      </c>
      <c r="ED179" s="884">
        <v>0</v>
      </c>
      <c r="EE179" s="884">
        <v>0</v>
      </c>
      <c r="EF179" s="884">
        <v>0</v>
      </c>
      <c r="EG179" s="884">
        <v>0</v>
      </c>
      <c r="EH179" s="884">
        <v>0</v>
      </c>
      <c r="EI179" s="884">
        <v>0</v>
      </c>
      <c r="EJ179" s="884">
        <v>0</v>
      </c>
      <c r="EK179" s="884">
        <v>0</v>
      </c>
      <c r="EL179" s="884">
        <v>0</v>
      </c>
      <c r="EM179" s="884">
        <v>0</v>
      </c>
      <c r="EN179" s="884">
        <v>0</v>
      </c>
      <c r="EO179" s="884">
        <v>0</v>
      </c>
      <c r="EP179" s="884">
        <v>0</v>
      </c>
      <c r="EQ179" s="884">
        <v>0</v>
      </c>
      <c r="ER179" s="884">
        <v>0</v>
      </c>
      <c r="ES179" s="884">
        <v>0</v>
      </c>
      <c r="ET179" s="884">
        <v>0</v>
      </c>
      <c r="EU179" s="884">
        <v>0</v>
      </c>
      <c r="EV179" s="884">
        <v>0</v>
      </c>
      <c r="EW179" s="884">
        <v>0</v>
      </c>
      <c r="EX179" s="884">
        <v>0</v>
      </c>
      <c r="EY179" s="884">
        <v>0</v>
      </c>
      <c r="EZ179" s="884">
        <v>0</v>
      </c>
      <c r="FA179" s="884">
        <v>0</v>
      </c>
      <c r="FB179" s="884">
        <v>0</v>
      </c>
      <c r="FC179" s="884">
        <v>0</v>
      </c>
      <c r="FD179" s="884">
        <v>0</v>
      </c>
      <c r="FE179" s="884">
        <v>0</v>
      </c>
      <c r="FF179" s="884">
        <v>0</v>
      </c>
      <c r="FG179" s="884">
        <v>0</v>
      </c>
      <c r="FH179" s="884">
        <v>0</v>
      </c>
      <c r="FI179" s="884">
        <v>0</v>
      </c>
      <c r="FJ179" s="884">
        <v>0</v>
      </c>
      <c r="FK179" s="884">
        <v>0</v>
      </c>
      <c r="FL179" s="884">
        <v>0</v>
      </c>
      <c r="FM179" s="884">
        <v>0</v>
      </c>
      <c r="FN179" s="884">
        <v>0</v>
      </c>
      <c r="FO179" s="884">
        <v>0</v>
      </c>
      <c r="FP179" s="884">
        <v>0</v>
      </c>
      <c r="FQ179" s="884">
        <v>0</v>
      </c>
      <c r="FR179" s="884">
        <v>0</v>
      </c>
      <c r="FS179" s="884">
        <v>0</v>
      </c>
      <c r="FT179" s="884">
        <v>0</v>
      </c>
      <c r="FU179" s="884">
        <v>0</v>
      </c>
      <c r="FV179" s="884">
        <v>0</v>
      </c>
      <c r="FW179" s="884">
        <v>0</v>
      </c>
      <c r="FX179" s="884">
        <v>0</v>
      </c>
      <c r="FY179" s="884">
        <v>0</v>
      </c>
      <c r="FZ179" s="884">
        <v>0</v>
      </c>
      <c r="GA179" s="884">
        <v>0</v>
      </c>
      <c r="GB179" s="884">
        <v>0</v>
      </c>
      <c r="GC179" s="884">
        <v>0</v>
      </c>
      <c r="GD179" s="884">
        <v>0</v>
      </c>
      <c r="GE179" s="884">
        <v>0</v>
      </c>
      <c r="GF179" s="884">
        <v>0</v>
      </c>
      <c r="GG179" s="884">
        <v>0</v>
      </c>
      <c r="GH179" s="884">
        <v>0</v>
      </c>
      <c r="GI179" s="884">
        <v>0</v>
      </c>
      <c r="GJ179" s="884">
        <v>0</v>
      </c>
      <c r="GK179" s="884">
        <v>0</v>
      </c>
      <c r="GL179" s="884">
        <v>0</v>
      </c>
    </row>
    <row r="180" spans="1:194" x14ac:dyDescent="0.2">
      <c r="A180" s="652" t="s">
        <v>1161</v>
      </c>
      <c r="B180" s="652" t="s">
        <v>622</v>
      </c>
      <c r="C180" s="884"/>
      <c r="D180" s="884">
        <v>0</v>
      </c>
      <c r="E180" s="884">
        <v>0</v>
      </c>
      <c r="F180" s="884">
        <v>0</v>
      </c>
      <c r="G180" s="884">
        <v>0</v>
      </c>
      <c r="H180" s="884">
        <v>0</v>
      </c>
      <c r="I180" s="884">
        <v>0</v>
      </c>
      <c r="J180" s="884">
        <v>0</v>
      </c>
      <c r="K180" s="884">
        <v>0</v>
      </c>
      <c r="L180" s="884">
        <v>0</v>
      </c>
      <c r="M180" s="884">
        <v>0</v>
      </c>
      <c r="N180" s="884">
        <v>0</v>
      </c>
      <c r="O180" s="884">
        <v>0</v>
      </c>
      <c r="P180" s="884">
        <v>0</v>
      </c>
      <c r="Q180" s="884"/>
      <c r="R180" s="884">
        <v>0</v>
      </c>
      <c r="S180" s="884">
        <v>0</v>
      </c>
      <c r="T180" s="884">
        <v>0</v>
      </c>
      <c r="U180" s="884">
        <v>0</v>
      </c>
      <c r="V180" s="884">
        <v>0</v>
      </c>
      <c r="W180" s="884">
        <v>0</v>
      </c>
      <c r="X180" s="884">
        <v>0</v>
      </c>
      <c r="Y180" s="884">
        <v>0</v>
      </c>
      <c r="Z180" s="884"/>
      <c r="AA180" s="884">
        <v>0</v>
      </c>
      <c r="AB180" s="884"/>
      <c r="AC180" s="884">
        <v>0</v>
      </c>
      <c r="AD180" s="884">
        <v>0</v>
      </c>
      <c r="AE180" s="884">
        <v>0</v>
      </c>
      <c r="AF180" s="884">
        <v>0</v>
      </c>
      <c r="AG180" s="884">
        <v>0</v>
      </c>
      <c r="AH180" s="884">
        <v>0</v>
      </c>
      <c r="AI180" s="884">
        <v>0</v>
      </c>
      <c r="AJ180" s="884">
        <v>0</v>
      </c>
      <c r="AK180" s="884">
        <v>0</v>
      </c>
      <c r="AL180" s="884">
        <v>0</v>
      </c>
      <c r="AM180" s="884">
        <v>0</v>
      </c>
      <c r="AN180" s="884">
        <v>0</v>
      </c>
      <c r="AO180" s="884">
        <v>0</v>
      </c>
      <c r="AP180" s="884">
        <v>0</v>
      </c>
      <c r="AQ180" s="884">
        <v>0</v>
      </c>
      <c r="AR180" s="884">
        <v>0</v>
      </c>
      <c r="AS180" s="884">
        <v>0</v>
      </c>
      <c r="AT180" s="884">
        <v>0</v>
      </c>
      <c r="AU180" s="884">
        <v>0</v>
      </c>
      <c r="AV180" s="884">
        <v>0</v>
      </c>
      <c r="AW180" s="884">
        <v>0</v>
      </c>
      <c r="AX180" s="884">
        <v>0</v>
      </c>
      <c r="AY180" s="884">
        <v>0</v>
      </c>
      <c r="AZ180" s="884">
        <v>0</v>
      </c>
      <c r="BA180" s="884">
        <v>0</v>
      </c>
      <c r="BB180" s="884">
        <v>0</v>
      </c>
      <c r="BC180" s="884">
        <v>0</v>
      </c>
      <c r="BD180" s="884">
        <v>0</v>
      </c>
      <c r="BE180" s="884"/>
      <c r="BF180" s="884"/>
      <c r="BG180" s="884"/>
      <c r="BH180" s="884"/>
      <c r="BI180" s="884"/>
      <c r="BJ180" s="884"/>
      <c r="BK180" s="884"/>
      <c r="BL180" s="884"/>
      <c r="BM180" s="884">
        <v>0</v>
      </c>
      <c r="BN180" s="884"/>
      <c r="BO180" s="884">
        <v>0</v>
      </c>
      <c r="BP180" s="884">
        <v>0</v>
      </c>
      <c r="BQ180" s="884"/>
      <c r="BR180" s="884">
        <v>0</v>
      </c>
      <c r="BS180" s="884">
        <v>0</v>
      </c>
      <c r="BT180" s="884">
        <v>0</v>
      </c>
      <c r="BU180" s="884">
        <v>0</v>
      </c>
      <c r="BV180" s="884">
        <v>0</v>
      </c>
      <c r="BW180" s="884">
        <v>0</v>
      </c>
      <c r="BX180" s="884">
        <v>0</v>
      </c>
      <c r="BY180" s="884">
        <v>0</v>
      </c>
      <c r="BZ180" s="884">
        <v>0</v>
      </c>
      <c r="CA180" s="884">
        <v>0</v>
      </c>
      <c r="CB180" s="884"/>
      <c r="CC180" s="884">
        <v>0</v>
      </c>
      <c r="CD180" s="884">
        <v>0</v>
      </c>
      <c r="CE180" s="884">
        <v>0</v>
      </c>
      <c r="CF180" s="884">
        <v>0</v>
      </c>
      <c r="CG180" s="884">
        <v>0</v>
      </c>
      <c r="CH180" s="884">
        <v>0</v>
      </c>
      <c r="CI180" s="884">
        <v>0</v>
      </c>
      <c r="CJ180" s="884">
        <v>0</v>
      </c>
      <c r="CK180" s="884">
        <v>0</v>
      </c>
      <c r="CL180" s="884">
        <v>0</v>
      </c>
      <c r="CM180" s="884">
        <v>0</v>
      </c>
      <c r="CN180" s="884">
        <v>0</v>
      </c>
      <c r="CO180" s="884">
        <v>0</v>
      </c>
      <c r="CP180" s="884">
        <v>0</v>
      </c>
      <c r="CQ180" s="884">
        <v>0</v>
      </c>
      <c r="CR180" s="884">
        <v>0</v>
      </c>
      <c r="CS180" s="884">
        <v>0</v>
      </c>
      <c r="CT180" s="884">
        <v>0</v>
      </c>
      <c r="CU180" s="884">
        <v>0</v>
      </c>
      <c r="CV180" s="884">
        <v>0</v>
      </c>
      <c r="CW180" s="884">
        <v>0</v>
      </c>
      <c r="CX180" s="884">
        <v>0</v>
      </c>
      <c r="CY180" s="884"/>
      <c r="CZ180" s="884">
        <v>0</v>
      </c>
      <c r="DA180" s="884">
        <v>0</v>
      </c>
      <c r="DB180" s="884"/>
      <c r="DC180" s="884">
        <v>0</v>
      </c>
      <c r="DD180" s="884">
        <v>0</v>
      </c>
      <c r="DE180" s="884">
        <v>0</v>
      </c>
      <c r="DF180" s="884">
        <v>0</v>
      </c>
      <c r="DG180" s="884">
        <v>0</v>
      </c>
      <c r="DH180" s="884">
        <v>0</v>
      </c>
      <c r="DI180" s="884">
        <v>0</v>
      </c>
      <c r="DJ180" s="884">
        <v>0</v>
      </c>
      <c r="DK180" s="884">
        <v>0</v>
      </c>
      <c r="DL180" s="884">
        <v>0</v>
      </c>
      <c r="DM180" s="884">
        <v>0</v>
      </c>
      <c r="DN180" s="884">
        <v>0</v>
      </c>
      <c r="DO180" s="884">
        <v>0</v>
      </c>
      <c r="DP180" s="884">
        <v>0</v>
      </c>
      <c r="DQ180" s="884">
        <v>0</v>
      </c>
      <c r="DR180" s="884">
        <v>0</v>
      </c>
      <c r="DS180" s="884">
        <v>0</v>
      </c>
      <c r="DT180" s="884">
        <v>0</v>
      </c>
      <c r="DU180" s="884">
        <v>0</v>
      </c>
      <c r="DV180" s="884">
        <v>0</v>
      </c>
      <c r="DW180" s="884">
        <v>0</v>
      </c>
      <c r="DX180" s="884">
        <v>0</v>
      </c>
      <c r="DY180" s="884"/>
      <c r="DZ180" s="884">
        <v>0</v>
      </c>
      <c r="EA180" s="884">
        <v>0</v>
      </c>
      <c r="EB180" s="884">
        <v>0</v>
      </c>
      <c r="EC180" s="884">
        <v>0</v>
      </c>
      <c r="ED180" s="884">
        <v>0</v>
      </c>
      <c r="EE180" s="884">
        <v>0</v>
      </c>
      <c r="EF180" s="884">
        <v>0</v>
      </c>
      <c r="EG180" s="884">
        <v>0</v>
      </c>
      <c r="EH180" s="884">
        <v>0</v>
      </c>
      <c r="EI180" s="884">
        <v>0</v>
      </c>
      <c r="EJ180" s="884">
        <v>0</v>
      </c>
      <c r="EK180" s="884">
        <v>0</v>
      </c>
      <c r="EL180" s="884">
        <v>0</v>
      </c>
      <c r="EM180" s="884">
        <v>0</v>
      </c>
      <c r="EN180" s="884">
        <v>0</v>
      </c>
      <c r="EO180" s="884">
        <v>0</v>
      </c>
      <c r="EP180" s="884">
        <v>0</v>
      </c>
      <c r="EQ180" s="884">
        <v>0</v>
      </c>
      <c r="ER180" s="884">
        <v>0</v>
      </c>
      <c r="ES180" s="884">
        <v>0</v>
      </c>
      <c r="ET180" s="884">
        <v>0</v>
      </c>
      <c r="EU180" s="884">
        <v>0</v>
      </c>
      <c r="EV180" s="884">
        <v>0</v>
      </c>
      <c r="EW180" s="884">
        <v>0</v>
      </c>
      <c r="EX180" s="884">
        <v>0</v>
      </c>
      <c r="EY180" s="884">
        <v>0</v>
      </c>
      <c r="EZ180" s="884">
        <v>0</v>
      </c>
      <c r="FA180" s="884">
        <v>0</v>
      </c>
      <c r="FB180" s="884">
        <v>0</v>
      </c>
      <c r="FC180" s="884">
        <v>0</v>
      </c>
      <c r="FD180" s="884">
        <v>0</v>
      </c>
      <c r="FE180" s="884">
        <v>0</v>
      </c>
      <c r="FF180" s="884">
        <v>0</v>
      </c>
      <c r="FG180" s="884">
        <v>0</v>
      </c>
      <c r="FH180" s="884">
        <v>0</v>
      </c>
      <c r="FI180" s="884">
        <v>0</v>
      </c>
      <c r="FJ180" s="884">
        <v>0</v>
      </c>
      <c r="FK180" s="884">
        <v>0</v>
      </c>
      <c r="FL180" s="884">
        <v>0</v>
      </c>
      <c r="FM180" s="884">
        <v>0</v>
      </c>
      <c r="FN180" s="884">
        <v>0</v>
      </c>
      <c r="FO180" s="884">
        <v>0</v>
      </c>
      <c r="FP180" s="884">
        <v>0</v>
      </c>
      <c r="FQ180" s="884">
        <v>0</v>
      </c>
      <c r="FR180" s="884">
        <v>0</v>
      </c>
      <c r="FS180" s="884">
        <v>0</v>
      </c>
      <c r="FT180" s="884">
        <v>0</v>
      </c>
      <c r="FU180" s="884">
        <v>0</v>
      </c>
      <c r="FV180" s="884">
        <v>0</v>
      </c>
      <c r="FW180" s="884">
        <v>0</v>
      </c>
      <c r="FX180" s="884">
        <v>0</v>
      </c>
      <c r="FY180" s="884">
        <v>0</v>
      </c>
      <c r="FZ180" s="884">
        <v>0</v>
      </c>
      <c r="GA180" s="884">
        <v>0</v>
      </c>
      <c r="GB180" s="884">
        <v>0</v>
      </c>
      <c r="GC180" s="884">
        <v>0</v>
      </c>
      <c r="GD180" s="884">
        <v>0</v>
      </c>
      <c r="GE180" s="884">
        <v>0</v>
      </c>
      <c r="GF180" s="884">
        <v>0</v>
      </c>
      <c r="GG180" s="884">
        <v>0</v>
      </c>
      <c r="GH180" s="884">
        <v>0</v>
      </c>
      <c r="GI180" s="884">
        <v>0</v>
      </c>
      <c r="GJ180" s="884">
        <v>0</v>
      </c>
      <c r="GK180" s="884">
        <v>0</v>
      </c>
      <c r="GL180" s="884">
        <v>0</v>
      </c>
    </row>
    <row r="181" spans="1:194" x14ac:dyDescent="0.2">
      <c r="A181" s="652" t="s">
        <v>1162</v>
      </c>
      <c r="B181" s="652" t="s">
        <v>623</v>
      </c>
      <c r="C181" s="884">
        <v>0</v>
      </c>
      <c r="D181" s="884">
        <v>0</v>
      </c>
      <c r="E181" s="884">
        <v>0</v>
      </c>
      <c r="F181" s="884">
        <v>0</v>
      </c>
      <c r="G181" s="884">
        <v>0</v>
      </c>
      <c r="H181" s="884">
        <v>0</v>
      </c>
      <c r="I181" s="884">
        <v>0</v>
      </c>
      <c r="J181" s="884">
        <v>0</v>
      </c>
      <c r="K181" s="884">
        <v>0</v>
      </c>
      <c r="L181" s="884">
        <v>0</v>
      </c>
      <c r="M181" s="884">
        <v>0</v>
      </c>
      <c r="N181" s="884">
        <v>0</v>
      </c>
      <c r="O181" s="884">
        <v>0</v>
      </c>
      <c r="P181" s="884">
        <v>0</v>
      </c>
      <c r="Q181" s="884"/>
      <c r="R181" s="884">
        <v>0</v>
      </c>
      <c r="S181" s="884">
        <v>0</v>
      </c>
      <c r="T181" s="884">
        <v>0</v>
      </c>
      <c r="U181" s="884">
        <v>0</v>
      </c>
      <c r="V181" s="884">
        <v>0</v>
      </c>
      <c r="W181" s="884">
        <v>0</v>
      </c>
      <c r="X181" s="884">
        <v>0</v>
      </c>
      <c r="Y181" s="884">
        <v>0</v>
      </c>
      <c r="Z181" s="884"/>
      <c r="AA181" s="884">
        <v>0</v>
      </c>
      <c r="AB181" s="884"/>
      <c r="AC181" s="884">
        <v>0</v>
      </c>
      <c r="AD181" s="884">
        <v>0</v>
      </c>
      <c r="AE181" s="884">
        <v>0</v>
      </c>
      <c r="AF181" s="884">
        <v>0</v>
      </c>
      <c r="AG181" s="884">
        <v>0</v>
      </c>
      <c r="AH181" s="884">
        <v>0</v>
      </c>
      <c r="AI181" s="884">
        <v>0</v>
      </c>
      <c r="AJ181" s="884">
        <v>0</v>
      </c>
      <c r="AK181" s="884">
        <v>0</v>
      </c>
      <c r="AL181" s="884">
        <v>0</v>
      </c>
      <c r="AM181" s="884">
        <v>0</v>
      </c>
      <c r="AN181" s="884">
        <v>0</v>
      </c>
      <c r="AO181" s="884">
        <v>0</v>
      </c>
      <c r="AP181" s="884">
        <v>0</v>
      </c>
      <c r="AQ181" s="884">
        <v>0</v>
      </c>
      <c r="AR181" s="884">
        <v>0</v>
      </c>
      <c r="AS181" s="884">
        <v>0</v>
      </c>
      <c r="AT181" s="884">
        <v>0</v>
      </c>
      <c r="AU181" s="884">
        <v>0</v>
      </c>
      <c r="AV181" s="884">
        <v>0</v>
      </c>
      <c r="AW181" s="884">
        <v>0</v>
      </c>
      <c r="AX181" s="884">
        <v>0</v>
      </c>
      <c r="AY181" s="884">
        <v>0</v>
      </c>
      <c r="AZ181" s="884">
        <v>0</v>
      </c>
      <c r="BA181" s="884">
        <v>0</v>
      </c>
      <c r="BB181" s="884">
        <v>0</v>
      </c>
      <c r="BC181" s="884">
        <v>0</v>
      </c>
      <c r="BD181" s="884">
        <v>0</v>
      </c>
      <c r="BE181" s="884">
        <v>0</v>
      </c>
      <c r="BF181" s="884">
        <v>0</v>
      </c>
      <c r="BG181" s="884">
        <v>0</v>
      </c>
      <c r="BH181" s="884">
        <v>0</v>
      </c>
      <c r="BI181" s="884">
        <v>0</v>
      </c>
      <c r="BJ181" s="884">
        <v>0</v>
      </c>
      <c r="BK181" s="884">
        <v>0</v>
      </c>
      <c r="BL181" s="884">
        <v>0</v>
      </c>
      <c r="BM181" s="884">
        <v>0</v>
      </c>
      <c r="BN181" s="884">
        <v>0</v>
      </c>
      <c r="BO181" s="884">
        <v>0</v>
      </c>
      <c r="BP181" s="884">
        <v>0</v>
      </c>
      <c r="BQ181" s="884"/>
      <c r="BR181" s="884">
        <v>0</v>
      </c>
      <c r="BS181" s="884">
        <v>0</v>
      </c>
      <c r="BT181" s="884">
        <v>0</v>
      </c>
      <c r="BU181" s="884">
        <v>0</v>
      </c>
      <c r="BV181" s="884">
        <v>0</v>
      </c>
      <c r="BW181" s="884">
        <v>0</v>
      </c>
      <c r="BX181" s="884">
        <v>0</v>
      </c>
      <c r="BY181" s="884">
        <v>0</v>
      </c>
      <c r="BZ181" s="884">
        <v>0</v>
      </c>
      <c r="CA181" s="884">
        <v>0</v>
      </c>
      <c r="CB181" s="884">
        <v>0</v>
      </c>
      <c r="CC181" s="884">
        <v>0</v>
      </c>
      <c r="CD181" s="884">
        <v>0</v>
      </c>
      <c r="CE181" s="884">
        <v>0</v>
      </c>
      <c r="CF181" s="884">
        <v>0</v>
      </c>
      <c r="CG181" s="884">
        <v>0</v>
      </c>
      <c r="CH181" s="884">
        <v>0</v>
      </c>
      <c r="CI181" s="884">
        <v>0</v>
      </c>
      <c r="CJ181" s="884">
        <v>0</v>
      </c>
      <c r="CK181" s="884">
        <v>0</v>
      </c>
      <c r="CL181" s="884">
        <v>0</v>
      </c>
      <c r="CM181" s="884">
        <v>0</v>
      </c>
      <c r="CN181" s="884">
        <v>0</v>
      </c>
      <c r="CO181" s="884">
        <v>0</v>
      </c>
      <c r="CP181" s="884">
        <v>0</v>
      </c>
      <c r="CQ181" s="884">
        <v>0</v>
      </c>
      <c r="CR181" s="884">
        <v>0</v>
      </c>
      <c r="CS181" s="884">
        <v>0</v>
      </c>
      <c r="CT181" s="884">
        <v>0</v>
      </c>
      <c r="CU181" s="884">
        <v>0</v>
      </c>
      <c r="CV181" s="884">
        <v>0</v>
      </c>
      <c r="CW181" s="884">
        <v>0</v>
      </c>
      <c r="CX181" s="884">
        <v>0</v>
      </c>
      <c r="CY181" s="884">
        <v>0</v>
      </c>
      <c r="CZ181" s="884">
        <v>0</v>
      </c>
      <c r="DA181" s="884">
        <v>0</v>
      </c>
      <c r="DB181" s="884">
        <v>0</v>
      </c>
      <c r="DC181" s="884">
        <v>0</v>
      </c>
      <c r="DD181" s="884">
        <v>0</v>
      </c>
      <c r="DE181" s="884">
        <v>0</v>
      </c>
      <c r="DF181" s="884">
        <v>0</v>
      </c>
      <c r="DG181" s="884">
        <v>0</v>
      </c>
      <c r="DH181" s="884">
        <v>0</v>
      </c>
      <c r="DI181" s="884">
        <v>0</v>
      </c>
      <c r="DJ181" s="884">
        <v>0</v>
      </c>
      <c r="DK181" s="884">
        <v>0</v>
      </c>
      <c r="DL181" s="884">
        <v>0</v>
      </c>
      <c r="DM181" s="884">
        <v>0</v>
      </c>
      <c r="DN181" s="884">
        <v>0</v>
      </c>
      <c r="DO181" s="884">
        <v>0</v>
      </c>
      <c r="DP181" s="884">
        <v>0</v>
      </c>
      <c r="DQ181" s="884">
        <v>0</v>
      </c>
      <c r="DR181" s="884">
        <v>0</v>
      </c>
      <c r="DS181" s="884">
        <v>0</v>
      </c>
      <c r="DT181" s="884">
        <v>0</v>
      </c>
      <c r="DU181" s="884">
        <v>0</v>
      </c>
      <c r="DV181" s="884">
        <v>0</v>
      </c>
      <c r="DW181" s="884">
        <v>0</v>
      </c>
      <c r="DX181" s="884">
        <v>0</v>
      </c>
      <c r="DY181" s="884"/>
      <c r="DZ181" s="884">
        <v>0</v>
      </c>
      <c r="EA181" s="884">
        <v>0</v>
      </c>
      <c r="EB181" s="884">
        <v>0</v>
      </c>
      <c r="EC181" s="884">
        <v>0</v>
      </c>
      <c r="ED181" s="884">
        <v>0</v>
      </c>
      <c r="EE181" s="884">
        <v>0</v>
      </c>
      <c r="EF181" s="884">
        <v>0</v>
      </c>
      <c r="EG181" s="884">
        <v>0</v>
      </c>
      <c r="EH181" s="884">
        <v>0</v>
      </c>
      <c r="EI181" s="884">
        <v>0</v>
      </c>
      <c r="EJ181" s="884">
        <v>0</v>
      </c>
      <c r="EK181" s="884">
        <v>0</v>
      </c>
      <c r="EL181" s="884">
        <v>0</v>
      </c>
      <c r="EM181" s="884">
        <v>0</v>
      </c>
      <c r="EN181" s="884">
        <v>0</v>
      </c>
      <c r="EO181" s="884">
        <v>0</v>
      </c>
      <c r="EP181" s="884">
        <v>0</v>
      </c>
      <c r="EQ181" s="884">
        <v>0</v>
      </c>
      <c r="ER181" s="884">
        <v>0</v>
      </c>
      <c r="ES181" s="884">
        <v>0</v>
      </c>
      <c r="ET181" s="884">
        <v>0</v>
      </c>
      <c r="EU181" s="884">
        <v>0</v>
      </c>
      <c r="EV181" s="884">
        <v>0</v>
      </c>
      <c r="EW181" s="884">
        <v>0</v>
      </c>
      <c r="EX181" s="884">
        <v>0</v>
      </c>
      <c r="EY181" s="884">
        <v>0</v>
      </c>
      <c r="EZ181" s="884">
        <v>0</v>
      </c>
      <c r="FA181" s="884">
        <v>0</v>
      </c>
      <c r="FB181" s="884">
        <v>0</v>
      </c>
      <c r="FC181" s="884">
        <v>0</v>
      </c>
      <c r="FD181" s="884">
        <v>0</v>
      </c>
      <c r="FE181" s="884">
        <v>0</v>
      </c>
      <c r="FF181" s="884">
        <v>0</v>
      </c>
      <c r="FG181" s="884">
        <v>0</v>
      </c>
      <c r="FH181" s="884">
        <v>0</v>
      </c>
      <c r="FI181" s="884">
        <v>0</v>
      </c>
      <c r="FJ181" s="884">
        <v>0</v>
      </c>
      <c r="FK181" s="884">
        <v>0</v>
      </c>
      <c r="FL181" s="884">
        <v>0</v>
      </c>
      <c r="FM181" s="884">
        <v>0</v>
      </c>
      <c r="FN181" s="884">
        <v>0</v>
      </c>
      <c r="FO181" s="884">
        <v>0</v>
      </c>
      <c r="FP181" s="884">
        <v>0</v>
      </c>
      <c r="FQ181" s="884">
        <v>0</v>
      </c>
      <c r="FR181" s="884">
        <v>0</v>
      </c>
      <c r="FS181" s="884">
        <v>0</v>
      </c>
      <c r="FT181" s="884">
        <v>0</v>
      </c>
      <c r="FU181" s="884">
        <v>0</v>
      </c>
      <c r="FV181" s="884">
        <v>0</v>
      </c>
      <c r="FW181" s="884">
        <v>0</v>
      </c>
      <c r="FX181" s="884">
        <v>0</v>
      </c>
      <c r="FY181" s="884">
        <v>0</v>
      </c>
      <c r="FZ181" s="884">
        <v>0</v>
      </c>
      <c r="GA181" s="884">
        <v>0</v>
      </c>
      <c r="GB181" s="884">
        <v>0</v>
      </c>
      <c r="GC181" s="884">
        <v>0</v>
      </c>
      <c r="GD181" s="884">
        <v>0</v>
      </c>
      <c r="GE181" s="884">
        <v>0</v>
      </c>
      <c r="GF181" s="884">
        <v>0</v>
      </c>
      <c r="GG181" s="884">
        <v>0</v>
      </c>
      <c r="GH181" s="884">
        <v>0</v>
      </c>
      <c r="GI181" s="884">
        <v>0</v>
      </c>
      <c r="GJ181" s="884">
        <v>0</v>
      </c>
      <c r="GK181" s="884">
        <v>0</v>
      </c>
      <c r="GL181" s="884">
        <v>0</v>
      </c>
    </row>
    <row r="182" spans="1:194" x14ac:dyDescent="0.2">
      <c r="A182" s="652" t="s">
        <v>1163</v>
      </c>
      <c r="B182" s="652" t="s">
        <v>624</v>
      </c>
      <c r="C182" s="884"/>
      <c r="D182" s="884"/>
      <c r="E182" s="884"/>
      <c r="F182" s="884">
        <v>0</v>
      </c>
      <c r="G182" s="884">
        <v>0</v>
      </c>
      <c r="H182" s="884"/>
      <c r="I182" s="884">
        <v>0</v>
      </c>
      <c r="J182" s="884">
        <v>0</v>
      </c>
      <c r="K182" s="884">
        <v>0</v>
      </c>
      <c r="L182" s="884">
        <v>0</v>
      </c>
      <c r="M182" s="884">
        <v>0</v>
      </c>
      <c r="N182" s="884">
        <v>0</v>
      </c>
      <c r="O182" s="884">
        <v>0</v>
      </c>
      <c r="P182" s="884">
        <v>0</v>
      </c>
      <c r="Q182" s="884"/>
      <c r="R182" s="884">
        <v>0</v>
      </c>
      <c r="S182" s="884">
        <v>0</v>
      </c>
      <c r="T182" s="884">
        <v>0</v>
      </c>
      <c r="U182" s="884"/>
      <c r="V182" s="884"/>
      <c r="W182" s="884">
        <v>0</v>
      </c>
      <c r="X182" s="884"/>
      <c r="Y182" s="884">
        <v>0</v>
      </c>
      <c r="Z182" s="884"/>
      <c r="AA182" s="884">
        <v>0</v>
      </c>
      <c r="AB182" s="884"/>
      <c r="AC182" s="884"/>
      <c r="AD182" s="884"/>
      <c r="AE182" s="884">
        <v>0</v>
      </c>
      <c r="AF182" s="884">
        <v>0</v>
      </c>
      <c r="AG182" s="884">
        <v>0</v>
      </c>
      <c r="AH182" s="884">
        <v>0</v>
      </c>
      <c r="AI182" s="884">
        <v>0</v>
      </c>
      <c r="AJ182" s="884"/>
      <c r="AK182" s="884"/>
      <c r="AL182" s="884">
        <v>0</v>
      </c>
      <c r="AM182" s="884">
        <v>0</v>
      </c>
      <c r="AN182" s="884">
        <v>0</v>
      </c>
      <c r="AO182" s="884">
        <v>0</v>
      </c>
      <c r="AP182" s="884"/>
      <c r="AQ182" s="884">
        <v>0</v>
      </c>
      <c r="AR182" s="884">
        <v>0</v>
      </c>
      <c r="AS182" s="884">
        <v>0</v>
      </c>
      <c r="AT182" s="884">
        <v>0</v>
      </c>
      <c r="AU182" s="884">
        <v>0</v>
      </c>
      <c r="AV182" s="884">
        <v>0</v>
      </c>
      <c r="AW182" s="884">
        <v>0</v>
      </c>
      <c r="AX182" s="884"/>
      <c r="AY182" s="884">
        <v>0</v>
      </c>
      <c r="AZ182" s="884"/>
      <c r="BA182" s="884">
        <v>0</v>
      </c>
      <c r="BB182" s="884">
        <v>0</v>
      </c>
      <c r="BC182" s="884"/>
      <c r="BD182" s="884">
        <v>0</v>
      </c>
      <c r="BE182" s="884"/>
      <c r="BF182" s="884"/>
      <c r="BG182" s="884"/>
      <c r="BH182" s="884"/>
      <c r="BI182" s="884"/>
      <c r="BJ182" s="884"/>
      <c r="BK182" s="884"/>
      <c r="BL182" s="884"/>
      <c r="BM182" s="884">
        <v>0</v>
      </c>
      <c r="BN182" s="884"/>
      <c r="BO182" s="884">
        <v>0</v>
      </c>
      <c r="BP182" s="884">
        <v>0</v>
      </c>
      <c r="BQ182" s="884"/>
      <c r="BR182" s="884">
        <v>0</v>
      </c>
      <c r="BS182" s="884">
        <v>0</v>
      </c>
      <c r="BT182" s="884">
        <v>0</v>
      </c>
      <c r="BU182" s="884">
        <v>0</v>
      </c>
      <c r="BV182" s="884">
        <v>0</v>
      </c>
      <c r="BW182" s="884">
        <v>0</v>
      </c>
      <c r="BX182" s="884">
        <v>0</v>
      </c>
      <c r="BY182" s="884">
        <v>0</v>
      </c>
      <c r="BZ182" s="884">
        <v>0</v>
      </c>
      <c r="CA182" s="884">
        <v>0</v>
      </c>
      <c r="CB182" s="884">
        <v>0</v>
      </c>
      <c r="CC182" s="884">
        <v>0</v>
      </c>
      <c r="CD182" s="884">
        <v>0</v>
      </c>
      <c r="CE182" s="884"/>
      <c r="CF182" s="884"/>
      <c r="CG182" s="884">
        <v>0</v>
      </c>
      <c r="CH182" s="884">
        <v>0</v>
      </c>
      <c r="CI182" s="884"/>
      <c r="CJ182" s="884">
        <v>0</v>
      </c>
      <c r="CK182" s="884">
        <v>0</v>
      </c>
      <c r="CL182" s="884"/>
      <c r="CM182" s="884">
        <v>0</v>
      </c>
      <c r="CN182" s="884"/>
      <c r="CO182" s="884"/>
      <c r="CP182" s="884">
        <v>0</v>
      </c>
      <c r="CQ182" s="884">
        <v>0</v>
      </c>
      <c r="CR182" s="884">
        <v>0</v>
      </c>
      <c r="CS182" s="884">
        <v>0</v>
      </c>
      <c r="CT182" s="884">
        <v>0</v>
      </c>
      <c r="CU182" s="884">
        <v>0</v>
      </c>
      <c r="CV182" s="884">
        <v>0</v>
      </c>
      <c r="CW182" s="884">
        <v>0</v>
      </c>
      <c r="CX182" s="884"/>
      <c r="CY182" s="884"/>
      <c r="CZ182" s="884"/>
      <c r="DA182" s="884">
        <v>0</v>
      </c>
      <c r="DB182" s="884"/>
      <c r="DC182" s="884"/>
      <c r="DD182" s="884">
        <v>0</v>
      </c>
      <c r="DE182" s="884">
        <v>0</v>
      </c>
      <c r="DF182" s="884">
        <v>0</v>
      </c>
      <c r="DG182" s="884">
        <v>0</v>
      </c>
      <c r="DH182" s="884">
        <v>0</v>
      </c>
      <c r="DI182" s="884">
        <v>0</v>
      </c>
      <c r="DJ182" s="884"/>
      <c r="DK182" s="884">
        <v>0</v>
      </c>
      <c r="DL182" s="884">
        <v>0</v>
      </c>
      <c r="DM182" s="884">
        <v>0</v>
      </c>
      <c r="DN182" s="884"/>
      <c r="DO182" s="884">
        <v>0</v>
      </c>
      <c r="DP182" s="884">
        <v>0</v>
      </c>
      <c r="DQ182" s="884">
        <v>0</v>
      </c>
      <c r="DR182" s="884"/>
      <c r="DS182" s="884">
        <v>0</v>
      </c>
      <c r="DT182" s="884">
        <v>0</v>
      </c>
      <c r="DU182" s="884">
        <v>0</v>
      </c>
      <c r="DV182" s="884">
        <v>0</v>
      </c>
      <c r="DW182" s="884"/>
      <c r="DX182" s="884">
        <v>0</v>
      </c>
      <c r="DY182" s="884"/>
      <c r="DZ182" s="884">
        <v>0</v>
      </c>
      <c r="EA182" s="884">
        <v>0</v>
      </c>
      <c r="EB182" s="884">
        <v>0</v>
      </c>
      <c r="EC182" s="884">
        <v>0</v>
      </c>
      <c r="ED182" s="884"/>
      <c r="EE182" s="884">
        <v>0</v>
      </c>
      <c r="EF182" s="884">
        <v>0</v>
      </c>
      <c r="EG182" s="884">
        <v>0</v>
      </c>
      <c r="EH182" s="884">
        <v>0</v>
      </c>
      <c r="EI182" s="884">
        <v>0</v>
      </c>
      <c r="EJ182" s="884">
        <v>0</v>
      </c>
      <c r="EK182" s="884">
        <v>0</v>
      </c>
      <c r="EL182" s="884"/>
      <c r="EM182" s="884">
        <v>0</v>
      </c>
      <c r="EN182" s="884"/>
      <c r="EO182" s="884"/>
      <c r="EP182" s="884">
        <v>0</v>
      </c>
      <c r="EQ182" s="884">
        <v>0</v>
      </c>
      <c r="ER182" s="884">
        <v>0</v>
      </c>
      <c r="ES182" s="884">
        <v>0</v>
      </c>
      <c r="ET182" s="884">
        <v>0</v>
      </c>
      <c r="EU182" s="884">
        <v>0</v>
      </c>
      <c r="EV182" s="884">
        <v>0</v>
      </c>
      <c r="EW182" s="884">
        <v>0</v>
      </c>
      <c r="EX182" s="884">
        <v>0</v>
      </c>
      <c r="EY182" s="884">
        <v>0</v>
      </c>
      <c r="EZ182" s="884"/>
      <c r="FA182" s="884">
        <v>0</v>
      </c>
      <c r="FB182" s="884">
        <v>0</v>
      </c>
      <c r="FC182" s="884">
        <v>0</v>
      </c>
      <c r="FD182" s="884">
        <v>0</v>
      </c>
      <c r="FE182" s="884"/>
      <c r="FF182" s="884"/>
      <c r="FG182" s="884">
        <v>0</v>
      </c>
      <c r="FH182" s="884">
        <v>0</v>
      </c>
      <c r="FI182" s="884">
        <v>0</v>
      </c>
      <c r="FJ182" s="884">
        <v>0</v>
      </c>
      <c r="FK182" s="884">
        <v>0</v>
      </c>
      <c r="FL182" s="884">
        <v>0</v>
      </c>
      <c r="FM182" s="884">
        <v>0</v>
      </c>
      <c r="FN182" s="884">
        <v>0</v>
      </c>
      <c r="FO182" s="884"/>
      <c r="FP182" s="884"/>
      <c r="FQ182" s="884">
        <v>0</v>
      </c>
      <c r="FR182" s="884">
        <v>0</v>
      </c>
      <c r="FS182" s="884">
        <v>0</v>
      </c>
      <c r="FT182" s="884">
        <v>0</v>
      </c>
      <c r="FU182" s="884"/>
      <c r="FV182" s="884">
        <v>0</v>
      </c>
      <c r="FW182" s="884">
        <v>0</v>
      </c>
      <c r="FX182" s="884">
        <v>0</v>
      </c>
      <c r="FY182" s="884">
        <v>0</v>
      </c>
      <c r="FZ182" s="884">
        <v>0</v>
      </c>
      <c r="GA182" s="884">
        <v>0</v>
      </c>
      <c r="GB182" s="884">
        <v>0</v>
      </c>
      <c r="GC182" s="884"/>
      <c r="GD182" s="884">
        <v>0</v>
      </c>
      <c r="GE182" s="884">
        <v>0</v>
      </c>
      <c r="GF182" s="884">
        <v>0</v>
      </c>
      <c r="GG182" s="884"/>
      <c r="GH182" s="884">
        <v>0</v>
      </c>
      <c r="GI182" s="884">
        <v>0</v>
      </c>
      <c r="GJ182" s="884">
        <v>0</v>
      </c>
      <c r="GK182" s="884">
        <v>0</v>
      </c>
      <c r="GL182" s="884">
        <v>0</v>
      </c>
    </row>
    <row r="183" spans="1:194" x14ac:dyDescent="0.2">
      <c r="A183" s="652" t="s">
        <v>1165</v>
      </c>
      <c r="B183" s="652" t="s">
        <v>626</v>
      </c>
      <c r="C183" s="884">
        <v>0</v>
      </c>
      <c r="D183" s="884">
        <v>0</v>
      </c>
      <c r="E183" s="884">
        <v>0</v>
      </c>
      <c r="F183" s="884">
        <v>0</v>
      </c>
      <c r="G183" s="884">
        <v>0</v>
      </c>
      <c r="H183" s="884">
        <v>0</v>
      </c>
      <c r="I183" s="884">
        <v>0</v>
      </c>
      <c r="J183" s="884">
        <v>0</v>
      </c>
      <c r="K183" s="884">
        <v>0</v>
      </c>
      <c r="L183" s="884">
        <v>0</v>
      </c>
      <c r="M183" s="884">
        <v>0</v>
      </c>
      <c r="N183" s="884">
        <v>0</v>
      </c>
      <c r="O183" s="884">
        <v>0</v>
      </c>
      <c r="P183" s="884">
        <v>0</v>
      </c>
      <c r="Q183" s="884"/>
      <c r="R183" s="884">
        <v>0</v>
      </c>
      <c r="S183" s="884">
        <v>0</v>
      </c>
      <c r="T183" s="884">
        <v>0</v>
      </c>
      <c r="U183" s="884">
        <v>0</v>
      </c>
      <c r="V183" s="884">
        <v>0</v>
      </c>
      <c r="W183" s="884">
        <v>0</v>
      </c>
      <c r="X183" s="884">
        <v>0</v>
      </c>
      <c r="Y183" s="884">
        <v>0</v>
      </c>
      <c r="Z183" s="884"/>
      <c r="AA183" s="884">
        <v>0</v>
      </c>
      <c r="AB183" s="884"/>
      <c r="AC183" s="884">
        <v>0</v>
      </c>
      <c r="AD183" s="884">
        <v>0</v>
      </c>
      <c r="AE183" s="884">
        <v>0</v>
      </c>
      <c r="AF183" s="884">
        <v>0</v>
      </c>
      <c r="AG183" s="884">
        <v>0</v>
      </c>
      <c r="AH183" s="884">
        <v>0</v>
      </c>
      <c r="AI183" s="884">
        <v>0</v>
      </c>
      <c r="AJ183" s="884">
        <v>0</v>
      </c>
      <c r="AK183" s="884">
        <v>0</v>
      </c>
      <c r="AL183" s="884">
        <v>0</v>
      </c>
      <c r="AM183" s="884">
        <v>0</v>
      </c>
      <c r="AN183" s="884">
        <v>0</v>
      </c>
      <c r="AO183" s="884">
        <v>0</v>
      </c>
      <c r="AP183" s="884">
        <v>0</v>
      </c>
      <c r="AQ183" s="884">
        <v>0</v>
      </c>
      <c r="AR183" s="884">
        <v>0</v>
      </c>
      <c r="AS183" s="884">
        <v>0</v>
      </c>
      <c r="AT183" s="884">
        <v>0</v>
      </c>
      <c r="AU183" s="884">
        <v>0</v>
      </c>
      <c r="AV183" s="884">
        <v>0</v>
      </c>
      <c r="AW183" s="884">
        <v>0</v>
      </c>
      <c r="AX183" s="884">
        <v>0</v>
      </c>
      <c r="AY183" s="884">
        <v>0</v>
      </c>
      <c r="AZ183" s="884">
        <v>0</v>
      </c>
      <c r="BA183" s="884">
        <v>0</v>
      </c>
      <c r="BB183" s="884">
        <v>0</v>
      </c>
      <c r="BC183" s="884">
        <v>0</v>
      </c>
      <c r="BD183" s="884">
        <v>0</v>
      </c>
      <c r="BE183" s="884">
        <v>0</v>
      </c>
      <c r="BF183" s="884"/>
      <c r="BG183" s="884"/>
      <c r="BH183" s="884"/>
      <c r="BI183" s="884"/>
      <c r="BJ183" s="884"/>
      <c r="BK183" s="884"/>
      <c r="BL183" s="884"/>
      <c r="BM183" s="884">
        <v>0</v>
      </c>
      <c r="BN183" s="884">
        <v>0</v>
      </c>
      <c r="BO183" s="884">
        <v>0</v>
      </c>
      <c r="BP183" s="884">
        <v>0</v>
      </c>
      <c r="BQ183" s="884"/>
      <c r="BR183" s="884">
        <v>0</v>
      </c>
      <c r="BS183" s="884">
        <v>0</v>
      </c>
      <c r="BT183" s="884">
        <v>0</v>
      </c>
      <c r="BU183" s="884">
        <v>0</v>
      </c>
      <c r="BV183" s="884">
        <v>0</v>
      </c>
      <c r="BW183" s="884">
        <v>0</v>
      </c>
      <c r="BX183" s="884">
        <v>0</v>
      </c>
      <c r="BY183" s="884">
        <v>0</v>
      </c>
      <c r="BZ183" s="884">
        <v>0</v>
      </c>
      <c r="CA183" s="884"/>
      <c r="CB183" s="884">
        <v>0</v>
      </c>
      <c r="CC183" s="884">
        <v>0</v>
      </c>
      <c r="CD183" s="884">
        <v>0</v>
      </c>
      <c r="CE183" s="884">
        <v>0</v>
      </c>
      <c r="CF183" s="884">
        <v>0</v>
      </c>
      <c r="CG183" s="884">
        <v>0</v>
      </c>
      <c r="CH183" s="884">
        <v>0</v>
      </c>
      <c r="CI183" s="884">
        <v>0</v>
      </c>
      <c r="CJ183" s="884">
        <v>0</v>
      </c>
      <c r="CK183" s="884">
        <v>0</v>
      </c>
      <c r="CL183" s="884">
        <v>0</v>
      </c>
      <c r="CM183" s="884">
        <v>0</v>
      </c>
      <c r="CN183" s="884">
        <v>0</v>
      </c>
      <c r="CO183" s="884">
        <v>0</v>
      </c>
      <c r="CP183" s="884">
        <v>0</v>
      </c>
      <c r="CQ183" s="884">
        <v>0</v>
      </c>
      <c r="CR183" s="884">
        <v>0</v>
      </c>
      <c r="CS183" s="884">
        <v>0</v>
      </c>
      <c r="CT183" s="884">
        <v>0</v>
      </c>
      <c r="CU183" s="884">
        <v>0</v>
      </c>
      <c r="CV183" s="884">
        <v>0</v>
      </c>
      <c r="CW183" s="884">
        <v>0</v>
      </c>
      <c r="CX183" s="884">
        <v>0</v>
      </c>
      <c r="CY183" s="884">
        <v>0</v>
      </c>
      <c r="CZ183" s="884">
        <v>0</v>
      </c>
      <c r="DA183" s="884">
        <v>0</v>
      </c>
      <c r="DB183" s="884">
        <v>0</v>
      </c>
      <c r="DC183" s="884">
        <v>0</v>
      </c>
      <c r="DD183" s="884">
        <v>0</v>
      </c>
      <c r="DE183" s="884">
        <v>0</v>
      </c>
      <c r="DF183" s="884">
        <v>0</v>
      </c>
      <c r="DG183" s="884">
        <v>0</v>
      </c>
      <c r="DH183" s="884">
        <v>0</v>
      </c>
      <c r="DI183" s="884">
        <v>0</v>
      </c>
      <c r="DJ183" s="884">
        <v>0</v>
      </c>
      <c r="DK183" s="884">
        <v>0</v>
      </c>
      <c r="DL183" s="884">
        <v>0</v>
      </c>
      <c r="DM183" s="884">
        <v>0</v>
      </c>
      <c r="DN183" s="884">
        <v>0</v>
      </c>
      <c r="DO183" s="884">
        <v>0</v>
      </c>
      <c r="DP183" s="884">
        <v>0</v>
      </c>
      <c r="DQ183" s="884">
        <v>0</v>
      </c>
      <c r="DR183" s="884">
        <v>0</v>
      </c>
      <c r="DS183" s="884">
        <v>0</v>
      </c>
      <c r="DT183" s="884">
        <v>0</v>
      </c>
      <c r="DU183" s="884">
        <v>0</v>
      </c>
      <c r="DV183" s="884">
        <v>0</v>
      </c>
      <c r="DW183" s="884">
        <v>0</v>
      </c>
      <c r="DX183" s="884">
        <v>0</v>
      </c>
      <c r="DY183" s="884">
        <v>0</v>
      </c>
      <c r="DZ183" s="884">
        <v>0</v>
      </c>
      <c r="EA183" s="884">
        <v>0</v>
      </c>
      <c r="EB183" s="884">
        <v>0</v>
      </c>
      <c r="EC183" s="884">
        <v>0</v>
      </c>
      <c r="ED183" s="884">
        <v>0</v>
      </c>
      <c r="EE183" s="884">
        <v>0</v>
      </c>
      <c r="EF183" s="884">
        <v>0</v>
      </c>
      <c r="EG183" s="884">
        <v>0</v>
      </c>
      <c r="EH183" s="884">
        <v>0</v>
      </c>
      <c r="EI183" s="884">
        <v>0</v>
      </c>
      <c r="EJ183" s="884">
        <v>0</v>
      </c>
      <c r="EK183" s="884">
        <v>0</v>
      </c>
      <c r="EL183" s="884">
        <v>0</v>
      </c>
      <c r="EM183" s="884">
        <v>0</v>
      </c>
      <c r="EN183" s="884">
        <v>0</v>
      </c>
      <c r="EO183" s="884">
        <v>0</v>
      </c>
      <c r="EP183" s="884">
        <v>0</v>
      </c>
      <c r="EQ183" s="884">
        <v>0</v>
      </c>
      <c r="ER183" s="884">
        <v>0</v>
      </c>
      <c r="ES183" s="884">
        <v>0</v>
      </c>
      <c r="ET183" s="884">
        <v>0</v>
      </c>
      <c r="EU183" s="884">
        <v>0</v>
      </c>
      <c r="EV183" s="884">
        <v>0</v>
      </c>
      <c r="EW183" s="884">
        <v>0</v>
      </c>
      <c r="EX183" s="884">
        <v>0</v>
      </c>
      <c r="EY183" s="884">
        <v>0</v>
      </c>
      <c r="EZ183" s="884">
        <v>0</v>
      </c>
      <c r="FA183" s="884">
        <v>0</v>
      </c>
      <c r="FB183" s="884">
        <v>0</v>
      </c>
      <c r="FC183" s="884">
        <v>0</v>
      </c>
      <c r="FD183" s="884">
        <v>0</v>
      </c>
      <c r="FE183" s="884">
        <v>0</v>
      </c>
      <c r="FF183" s="884">
        <v>0</v>
      </c>
      <c r="FG183" s="884">
        <v>0</v>
      </c>
      <c r="FH183" s="884">
        <v>0</v>
      </c>
      <c r="FI183" s="884">
        <v>0</v>
      </c>
      <c r="FJ183" s="884">
        <v>0</v>
      </c>
      <c r="FK183" s="884">
        <v>0</v>
      </c>
      <c r="FL183" s="884">
        <v>0</v>
      </c>
      <c r="FM183" s="884">
        <v>0</v>
      </c>
      <c r="FN183" s="884">
        <v>0</v>
      </c>
      <c r="FO183" s="884">
        <v>0</v>
      </c>
      <c r="FP183" s="884">
        <v>0</v>
      </c>
      <c r="FQ183" s="884">
        <v>0</v>
      </c>
      <c r="FR183" s="884">
        <v>0</v>
      </c>
      <c r="FS183" s="884">
        <v>0</v>
      </c>
      <c r="FT183" s="884">
        <v>0</v>
      </c>
      <c r="FU183" s="884">
        <v>0</v>
      </c>
      <c r="FV183" s="884">
        <v>0</v>
      </c>
      <c r="FW183" s="884">
        <v>0</v>
      </c>
      <c r="FX183" s="884">
        <v>0</v>
      </c>
      <c r="FY183" s="884">
        <v>0</v>
      </c>
      <c r="FZ183" s="884">
        <v>0</v>
      </c>
      <c r="GA183" s="884">
        <v>0</v>
      </c>
      <c r="GB183" s="884">
        <v>0</v>
      </c>
      <c r="GC183" s="884">
        <v>0</v>
      </c>
      <c r="GD183" s="884">
        <v>0</v>
      </c>
      <c r="GE183" s="884">
        <v>0</v>
      </c>
      <c r="GF183" s="884">
        <v>0</v>
      </c>
      <c r="GG183" s="884">
        <v>0</v>
      </c>
      <c r="GH183" s="884">
        <v>0</v>
      </c>
      <c r="GI183" s="884">
        <v>0</v>
      </c>
      <c r="GJ183" s="884">
        <v>0</v>
      </c>
      <c r="GK183" s="884">
        <v>0</v>
      </c>
      <c r="GL183" s="884">
        <v>0</v>
      </c>
    </row>
    <row r="184" spans="1:194" x14ac:dyDescent="0.2">
      <c r="A184" s="652" t="s">
        <v>1166</v>
      </c>
      <c r="B184" s="652" t="s">
        <v>627</v>
      </c>
      <c r="C184" s="884">
        <v>0</v>
      </c>
      <c r="D184" s="884">
        <v>0</v>
      </c>
      <c r="E184" s="884">
        <v>0</v>
      </c>
      <c r="F184" s="884">
        <v>0</v>
      </c>
      <c r="G184" s="884">
        <v>0</v>
      </c>
      <c r="H184" s="884">
        <v>0</v>
      </c>
      <c r="I184" s="884">
        <v>0</v>
      </c>
      <c r="J184" s="884">
        <v>0</v>
      </c>
      <c r="K184" s="884">
        <v>0</v>
      </c>
      <c r="L184" s="884">
        <v>0</v>
      </c>
      <c r="M184" s="884">
        <v>0</v>
      </c>
      <c r="N184" s="884">
        <v>0</v>
      </c>
      <c r="O184" s="884">
        <v>0</v>
      </c>
      <c r="P184" s="884">
        <v>0</v>
      </c>
      <c r="Q184" s="884"/>
      <c r="R184" s="884">
        <v>0</v>
      </c>
      <c r="S184" s="884">
        <v>0</v>
      </c>
      <c r="T184" s="884">
        <v>0</v>
      </c>
      <c r="U184" s="884">
        <v>0</v>
      </c>
      <c r="V184" s="884">
        <v>0</v>
      </c>
      <c r="W184" s="884">
        <v>0</v>
      </c>
      <c r="X184" s="884">
        <v>0</v>
      </c>
      <c r="Y184" s="884">
        <v>0</v>
      </c>
      <c r="Z184" s="884"/>
      <c r="AA184" s="884">
        <v>0</v>
      </c>
      <c r="AB184" s="884"/>
      <c r="AC184" s="884"/>
      <c r="AD184" s="884">
        <v>0</v>
      </c>
      <c r="AE184" s="884">
        <v>0</v>
      </c>
      <c r="AF184" s="884">
        <v>0</v>
      </c>
      <c r="AG184" s="884">
        <v>0</v>
      </c>
      <c r="AH184" s="884">
        <v>0</v>
      </c>
      <c r="AI184" s="884">
        <v>0</v>
      </c>
      <c r="AJ184" s="884">
        <v>0</v>
      </c>
      <c r="AK184" s="884">
        <v>0</v>
      </c>
      <c r="AL184" s="884">
        <v>0</v>
      </c>
      <c r="AM184" s="884">
        <v>0</v>
      </c>
      <c r="AN184" s="884">
        <v>0</v>
      </c>
      <c r="AO184" s="884">
        <v>0</v>
      </c>
      <c r="AP184" s="884"/>
      <c r="AQ184" s="884">
        <v>0</v>
      </c>
      <c r="AR184" s="884">
        <v>0</v>
      </c>
      <c r="AS184" s="884">
        <v>0</v>
      </c>
      <c r="AT184" s="884">
        <v>0</v>
      </c>
      <c r="AU184" s="884">
        <v>0</v>
      </c>
      <c r="AV184" s="884"/>
      <c r="AW184" s="884">
        <v>0</v>
      </c>
      <c r="AX184" s="884">
        <v>0</v>
      </c>
      <c r="AY184" s="884">
        <v>0</v>
      </c>
      <c r="AZ184" s="884">
        <v>0</v>
      </c>
      <c r="BA184" s="884">
        <v>0</v>
      </c>
      <c r="BB184" s="884">
        <v>0</v>
      </c>
      <c r="BC184" s="884">
        <v>0</v>
      </c>
      <c r="BD184" s="884">
        <v>0</v>
      </c>
      <c r="BE184" s="884"/>
      <c r="BF184" s="884"/>
      <c r="BG184" s="884"/>
      <c r="BH184" s="884"/>
      <c r="BI184" s="884"/>
      <c r="BJ184" s="884"/>
      <c r="BK184" s="884"/>
      <c r="BL184" s="884"/>
      <c r="BM184" s="884">
        <v>0</v>
      </c>
      <c r="BN184" s="884">
        <v>0</v>
      </c>
      <c r="BO184" s="884">
        <v>0</v>
      </c>
      <c r="BP184" s="884">
        <v>0</v>
      </c>
      <c r="BQ184" s="884"/>
      <c r="BR184" s="884">
        <v>0</v>
      </c>
      <c r="BS184" s="884">
        <v>0</v>
      </c>
      <c r="BT184" s="884">
        <v>0</v>
      </c>
      <c r="BU184" s="884">
        <v>0</v>
      </c>
      <c r="BV184" s="884">
        <v>0</v>
      </c>
      <c r="BW184" s="884">
        <v>0</v>
      </c>
      <c r="BX184" s="884">
        <v>0</v>
      </c>
      <c r="BY184" s="884">
        <v>0</v>
      </c>
      <c r="BZ184" s="884">
        <v>0</v>
      </c>
      <c r="CA184" s="884"/>
      <c r="CB184" s="884"/>
      <c r="CC184" s="884">
        <v>0</v>
      </c>
      <c r="CD184" s="884">
        <v>0</v>
      </c>
      <c r="CE184" s="884">
        <v>0</v>
      </c>
      <c r="CF184" s="884">
        <v>0</v>
      </c>
      <c r="CG184" s="884">
        <v>0</v>
      </c>
      <c r="CH184" s="884">
        <v>0</v>
      </c>
      <c r="CI184" s="884">
        <v>0</v>
      </c>
      <c r="CJ184" s="884">
        <v>0</v>
      </c>
      <c r="CK184" s="884">
        <v>0</v>
      </c>
      <c r="CL184" s="884">
        <v>0</v>
      </c>
      <c r="CM184" s="884">
        <v>0</v>
      </c>
      <c r="CN184" s="884">
        <v>0</v>
      </c>
      <c r="CO184" s="884">
        <v>0</v>
      </c>
      <c r="CP184" s="884">
        <v>0</v>
      </c>
      <c r="CQ184" s="884">
        <v>0</v>
      </c>
      <c r="CR184" s="884">
        <v>0</v>
      </c>
      <c r="CS184" s="884">
        <v>0</v>
      </c>
      <c r="CT184" s="884">
        <v>0</v>
      </c>
      <c r="CU184" s="884">
        <v>0</v>
      </c>
      <c r="CV184" s="884">
        <v>0</v>
      </c>
      <c r="CW184" s="884">
        <v>0</v>
      </c>
      <c r="CX184" s="884">
        <v>0</v>
      </c>
      <c r="CY184" s="884">
        <v>0</v>
      </c>
      <c r="CZ184" s="884">
        <v>0</v>
      </c>
      <c r="DA184" s="884">
        <v>0</v>
      </c>
      <c r="DB184" s="884"/>
      <c r="DC184" s="884">
        <v>0</v>
      </c>
      <c r="DD184" s="884">
        <v>0</v>
      </c>
      <c r="DE184" s="884">
        <v>0</v>
      </c>
      <c r="DF184" s="884">
        <v>0</v>
      </c>
      <c r="DG184" s="884">
        <v>0</v>
      </c>
      <c r="DH184" s="884">
        <v>0</v>
      </c>
      <c r="DI184" s="884">
        <v>0</v>
      </c>
      <c r="DJ184" s="884">
        <v>0</v>
      </c>
      <c r="DK184" s="884">
        <v>0</v>
      </c>
      <c r="DL184" s="884">
        <v>0</v>
      </c>
      <c r="DM184" s="884">
        <v>0</v>
      </c>
      <c r="DN184" s="884">
        <v>0</v>
      </c>
      <c r="DO184" s="884">
        <v>0</v>
      </c>
      <c r="DP184" s="884">
        <v>0</v>
      </c>
      <c r="DQ184" s="884">
        <v>0</v>
      </c>
      <c r="DR184" s="884">
        <v>0</v>
      </c>
      <c r="DS184" s="884">
        <v>0</v>
      </c>
      <c r="DT184" s="884">
        <v>0</v>
      </c>
      <c r="DU184" s="884">
        <v>0</v>
      </c>
      <c r="DV184" s="884">
        <v>0</v>
      </c>
      <c r="DW184" s="884">
        <v>0</v>
      </c>
      <c r="DX184" s="884">
        <v>0</v>
      </c>
      <c r="DY184" s="884"/>
      <c r="DZ184" s="884">
        <v>0</v>
      </c>
      <c r="EA184" s="884">
        <v>0</v>
      </c>
      <c r="EB184" s="884">
        <v>0</v>
      </c>
      <c r="EC184" s="884">
        <v>0</v>
      </c>
      <c r="ED184" s="884">
        <v>0</v>
      </c>
      <c r="EE184" s="884">
        <v>0</v>
      </c>
      <c r="EF184" s="884">
        <v>0</v>
      </c>
      <c r="EG184" s="884">
        <v>0</v>
      </c>
      <c r="EH184" s="884">
        <v>0</v>
      </c>
      <c r="EI184" s="884">
        <v>0</v>
      </c>
      <c r="EJ184" s="884">
        <v>0</v>
      </c>
      <c r="EK184" s="884">
        <v>0</v>
      </c>
      <c r="EL184" s="884">
        <v>0</v>
      </c>
      <c r="EM184" s="884">
        <v>0</v>
      </c>
      <c r="EN184" s="884">
        <v>0</v>
      </c>
      <c r="EO184" s="884">
        <v>0</v>
      </c>
      <c r="EP184" s="884">
        <v>0</v>
      </c>
      <c r="EQ184" s="884">
        <v>0</v>
      </c>
      <c r="ER184" s="884">
        <v>0</v>
      </c>
      <c r="ES184" s="884">
        <v>0</v>
      </c>
      <c r="ET184" s="884">
        <v>0</v>
      </c>
      <c r="EU184" s="884">
        <v>0</v>
      </c>
      <c r="EV184" s="884">
        <v>0</v>
      </c>
      <c r="EW184" s="884">
        <v>0</v>
      </c>
      <c r="EX184" s="884">
        <v>0</v>
      </c>
      <c r="EY184" s="884">
        <v>0</v>
      </c>
      <c r="EZ184" s="884"/>
      <c r="FA184" s="884">
        <v>0</v>
      </c>
      <c r="FB184" s="884">
        <v>0</v>
      </c>
      <c r="FC184" s="884">
        <v>0</v>
      </c>
      <c r="FD184" s="884">
        <v>0</v>
      </c>
      <c r="FE184" s="884">
        <v>0</v>
      </c>
      <c r="FF184" s="884">
        <v>0</v>
      </c>
      <c r="FG184" s="884">
        <v>0</v>
      </c>
      <c r="FH184" s="884">
        <v>0</v>
      </c>
      <c r="FI184" s="884">
        <v>0</v>
      </c>
      <c r="FJ184" s="884">
        <v>0</v>
      </c>
      <c r="FK184" s="884">
        <v>0</v>
      </c>
      <c r="FL184" s="884">
        <v>0</v>
      </c>
      <c r="FM184" s="884">
        <v>0</v>
      </c>
      <c r="FN184" s="884">
        <v>0</v>
      </c>
      <c r="FO184" s="884">
        <v>0</v>
      </c>
      <c r="FP184" s="884">
        <v>0</v>
      </c>
      <c r="FQ184" s="884">
        <v>0</v>
      </c>
      <c r="FR184" s="884">
        <v>0</v>
      </c>
      <c r="FS184" s="884">
        <v>0</v>
      </c>
      <c r="FT184" s="884">
        <v>0</v>
      </c>
      <c r="FU184" s="884">
        <v>0</v>
      </c>
      <c r="FV184" s="884">
        <v>0</v>
      </c>
      <c r="FW184" s="884">
        <v>0</v>
      </c>
      <c r="FX184" s="884">
        <v>0</v>
      </c>
      <c r="FY184" s="884">
        <v>0</v>
      </c>
      <c r="FZ184" s="884">
        <v>0</v>
      </c>
      <c r="GA184" s="884">
        <v>0</v>
      </c>
      <c r="GB184" s="884">
        <v>0</v>
      </c>
      <c r="GC184" s="884">
        <v>0</v>
      </c>
      <c r="GD184" s="884">
        <v>0</v>
      </c>
      <c r="GE184" s="884">
        <v>0</v>
      </c>
      <c r="GF184" s="884">
        <v>0</v>
      </c>
      <c r="GG184" s="884">
        <v>0</v>
      </c>
      <c r="GH184" s="884">
        <v>0</v>
      </c>
      <c r="GI184" s="884">
        <v>0</v>
      </c>
      <c r="GJ184" s="884">
        <v>0</v>
      </c>
      <c r="GK184" s="884">
        <v>0</v>
      </c>
      <c r="GL184" s="884">
        <v>0</v>
      </c>
    </row>
    <row r="185" spans="1:194" x14ac:dyDescent="0.2">
      <c r="A185" s="652" t="s">
        <v>1168</v>
      </c>
      <c r="B185" s="652" t="s">
        <v>1169</v>
      </c>
      <c r="C185" s="884"/>
      <c r="D185" s="884">
        <v>0</v>
      </c>
      <c r="E185" s="884">
        <v>0</v>
      </c>
      <c r="F185" s="884">
        <v>0</v>
      </c>
      <c r="G185" s="884">
        <v>0</v>
      </c>
      <c r="H185" s="884">
        <v>0</v>
      </c>
      <c r="I185" s="884">
        <v>0</v>
      </c>
      <c r="J185" s="884">
        <v>0</v>
      </c>
      <c r="K185" s="884">
        <v>0</v>
      </c>
      <c r="L185" s="884">
        <v>0</v>
      </c>
      <c r="M185" s="884">
        <v>0</v>
      </c>
      <c r="N185" s="884">
        <v>0</v>
      </c>
      <c r="O185" s="884">
        <v>0</v>
      </c>
      <c r="P185" s="884">
        <v>0</v>
      </c>
      <c r="Q185" s="884"/>
      <c r="R185" s="884">
        <v>0</v>
      </c>
      <c r="S185" s="884">
        <v>0</v>
      </c>
      <c r="T185" s="884">
        <v>0</v>
      </c>
      <c r="U185" s="884">
        <v>0</v>
      </c>
      <c r="V185" s="884">
        <v>0</v>
      </c>
      <c r="W185" s="884">
        <v>0</v>
      </c>
      <c r="X185" s="884">
        <v>0</v>
      </c>
      <c r="Y185" s="884">
        <v>0</v>
      </c>
      <c r="Z185" s="884"/>
      <c r="AA185" s="884">
        <v>0</v>
      </c>
      <c r="AB185" s="884"/>
      <c r="AC185" s="884"/>
      <c r="AD185" s="884">
        <v>0</v>
      </c>
      <c r="AE185" s="884">
        <v>0</v>
      </c>
      <c r="AF185" s="884">
        <v>0</v>
      </c>
      <c r="AG185" s="884">
        <v>0</v>
      </c>
      <c r="AH185" s="884">
        <v>0</v>
      </c>
      <c r="AI185" s="884">
        <v>0</v>
      </c>
      <c r="AJ185" s="884">
        <v>0</v>
      </c>
      <c r="AK185" s="884">
        <v>0</v>
      </c>
      <c r="AL185" s="884">
        <v>0</v>
      </c>
      <c r="AM185" s="884">
        <v>0</v>
      </c>
      <c r="AN185" s="884">
        <v>0</v>
      </c>
      <c r="AO185" s="884">
        <v>0</v>
      </c>
      <c r="AP185" s="884"/>
      <c r="AQ185" s="884">
        <v>0</v>
      </c>
      <c r="AR185" s="884">
        <v>0</v>
      </c>
      <c r="AS185" s="884">
        <v>0</v>
      </c>
      <c r="AT185" s="884">
        <v>0</v>
      </c>
      <c r="AU185" s="884">
        <v>0</v>
      </c>
      <c r="AV185" s="884">
        <v>0</v>
      </c>
      <c r="AW185" s="884">
        <v>0</v>
      </c>
      <c r="AX185" s="884">
        <v>0</v>
      </c>
      <c r="AY185" s="884">
        <v>0</v>
      </c>
      <c r="AZ185" s="884">
        <v>0</v>
      </c>
      <c r="BA185" s="884">
        <v>0</v>
      </c>
      <c r="BB185" s="884">
        <v>0</v>
      </c>
      <c r="BC185" s="884">
        <v>0</v>
      </c>
      <c r="BD185" s="884">
        <v>0</v>
      </c>
      <c r="BE185" s="884"/>
      <c r="BF185" s="884"/>
      <c r="BG185" s="884"/>
      <c r="BH185" s="884"/>
      <c r="BI185" s="884"/>
      <c r="BJ185" s="884"/>
      <c r="BK185" s="884"/>
      <c r="BL185" s="884"/>
      <c r="BM185" s="884">
        <v>0</v>
      </c>
      <c r="BN185" s="884">
        <v>0</v>
      </c>
      <c r="BO185" s="884">
        <v>0</v>
      </c>
      <c r="BP185" s="884">
        <v>0</v>
      </c>
      <c r="BQ185" s="884"/>
      <c r="BR185" s="884">
        <v>0</v>
      </c>
      <c r="BS185" s="884">
        <v>0</v>
      </c>
      <c r="BT185" s="884">
        <v>0</v>
      </c>
      <c r="BU185" s="884">
        <v>0</v>
      </c>
      <c r="BV185" s="884">
        <v>0</v>
      </c>
      <c r="BW185" s="884">
        <v>0</v>
      </c>
      <c r="BX185" s="884">
        <v>0</v>
      </c>
      <c r="BY185" s="884">
        <v>0</v>
      </c>
      <c r="BZ185" s="884">
        <v>0</v>
      </c>
      <c r="CA185" s="884">
        <v>0</v>
      </c>
      <c r="CB185" s="884"/>
      <c r="CC185" s="884">
        <v>0</v>
      </c>
      <c r="CD185" s="884">
        <v>0</v>
      </c>
      <c r="CE185" s="884">
        <v>0</v>
      </c>
      <c r="CF185" s="884">
        <v>0</v>
      </c>
      <c r="CG185" s="884">
        <v>0</v>
      </c>
      <c r="CH185" s="884">
        <v>0</v>
      </c>
      <c r="CI185" s="884">
        <v>0</v>
      </c>
      <c r="CJ185" s="884">
        <v>0</v>
      </c>
      <c r="CK185" s="884">
        <v>0</v>
      </c>
      <c r="CL185" s="884">
        <v>0</v>
      </c>
      <c r="CM185" s="884">
        <v>0</v>
      </c>
      <c r="CN185" s="884">
        <v>0</v>
      </c>
      <c r="CO185" s="884"/>
      <c r="CP185" s="884">
        <v>0</v>
      </c>
      <c r="CQ185" s="884">
        <v>0</v>
      </c>
      <c r="CR185" s="884">
        <v>0</v>
      </c>
      <c r="CS185" s="884">
        <v>0</v>
      </c>
      <c r="CT185" s="884">
        <v>0</v>
      </c>
      <c r="CU185" s="884">
        <v>0</v>
      </c>
      <c r="CV185" s="884">
        <v>0</v>
      </c>
      <c r="CW185" s="884">
        <v>0</v>
      </c>
      <c r="CX185" s="884">
        <v>0</v>
      </c>
      <c r="CY185" s="884">
        <v>0</v>
      </c>
      <c r="CZ185" s="884">
        <v>0</v>
      </c>
      <c r="DA185" s="884">
        <v>0</v>
      </c>
      <c r="DB185" s="884"/>
      <c r="DC185" s="884"/>
      <c r="DD185" s="884">
        <v>0</v>
      </c>
      <c r="DE185" s="884">
        <v>0</v>
      </c>
      <c r="DF185" s="884">
        <v>0</v>
      </c>
      <c r="DG185" s="884">
        <v>0</v>
      </c>
      <c r="DH185" s="884">
        <v>0</v>
      </c>
      <c r="DI185" s="884">
        <v>0</v>
      </c>
      <c r="DJ185" s="884"/>
      <c r="DK185" s="884">
        <v>0</v>
      </c>
      <c r="DL185" s="884">
        <v>0</v>
      </c>
      <c r="DM185" s="884">
        <v>0</v>
      </c>
      <c r="DN185" s="884">
        <v>0</v>
      </c>
      <c r="DO185" s="884">
        <v>0</v>
      </c>
      <c r="DP185" s="884">
        <v>0</v>
      </c>
      <c r="DQ185" s="884">
        <v>0</v>
      </c>
      <c r="DR185" s="884">
        <v>0</v>
      </c>
      <c r="DS185" s="884">
        <v>0</v>
      </c>
      <c r="DT185" s="884">
        <v>0</v>
      </c>
      <c r="DU185" s="884">
        <v>0</v>
      </c>
      <c r="DV185" s="884">
        <v>0</v>
      </c>
      <c r="DW185" s="884">
        <v>0</v>
      </c>
      <c r="DX185" s="884">
        <v>0</v>
      </c>
      <c r="DY185" s="884"/>
      <c r="DZ185" s="884">
        <v>0</v>
      </c>
      <c r="EA185" s="884">
        <v>0</v>
      </c>
      <c r="EB185" s="884">
        <v>0</v>
      </c>
      <c r="EC185" s="884">
        <v>0</v>
      </c>
      <c r="ED185" s="884">
        <v>0</v>
      </c>
      <c r="EE185" s="884"/>
      <c r="EF185" s="884">
        <v>0</v>
      </c>
      <c r="EG185" s="884">
        <v>0</v>
      </c>
      <c r="EH185" s="884">
        <v>0</v>
      </c>
      <c r="EI185" s="884">
        <v>0</v>
      </c>
      <c r="EJ185" s="884">
        <v>0</v>
      </c>
      <c r="EK185" s="884">
        <v>0</v>
      </c>
      <c r="EL185" s="884">
        <v>0</v>
      </c>
      <c r="EM185" s="884">
        <v>0</v>
      </c>
      <c r="EN185" s="884">
        <v>0</v>
      </c>
      <c r="EO185" s="884">
        <v>0</v>
      </c>
      <c r="EP185" s="884">
        <v>0</v>
      </c>
      <c r="EQ185" s="884">
        <v>0</v>
      </c>
      <c r="ER185" s="884">
        <v>0</v>
      </c>
      <c r="ES185" s="884">
        <v>0</v>
      </c>
      <c r="ET185" s="884">
        <v>0</v>
      </c>
      <c r="EU185" s="884">
        <v>0</v>
      </c>
      <c r="EV185" s="884">
        <v>0</v>
      </c>
      <c r="EW185" s="884">
        <v>0</v>
      </c>
      <c r="EX185" s="884">
        <v>0</v>
      </c>
      <c r="EY185" s="884">
        <v>0</v>
      </c>
      <c r="EZ185" s="884">
        <v>0</v>
      </c>
      <c r="FA185" s="884">
        <v>0</v>
      </c>
      <c r="FB185" s="884">
        <v>0</v>
      </c>
      <c r="FC185" s="884">
        <v>0</v>
      </c>
      <c r="FD185" s="884">
        <v>0</v>
      </c>
      <c r="FE185" s="884">
        <v>0</v>
      </c>
      <c r="FF185" s="884">
        <v>0</v>
      </c>
      <c r="FG185" s="884">
        <v>0</v>
      </c>
      <c r="FH185" s="884">
        <v>0</v>
      </c>
      <c r="FI185" s="884">
        <v>0</v>
      </c>
      <c r="FJ185" s="884">
        <v>0</v>
      </c>
      <c r="FK185" s="884">
        <v>0</v>
      </c>
      <c r="FL185" s="884">
        <v>0</v>
      </c>
      <c r="FM185" s="884">
        <v>0</v>
      </c>
      <c r="FN185" s="884">
        <v>0</v>
      </c>
      <c r="FO185" s="884">
        <v>0</v>
      </c>
      <c r="FP185" s="884">
        <v>0</v>
      </c>
      <c r="FQ185" s="884">
        <v>0</v>
      </c>
      <c r="FR185" s="884">
        <v>0</v>
      </c>
      <c r="FS185" s="884">
        <v>0</v>
      </c>
      <c r="FT185" s="884">
        <v>0</v>
      </c>
      <c r="FU185" s="884">
        <v>0</v>
      </c>
      <c r="FV185" s="884">
        <v>0</v>
      </c>
      <c r="FW185" s="884">
        <v>0</v>
      </c>
      <c r="FX185" s="884">
        <v>0</v>
      </c>
      <c r="FY185" s="884">
        <v>0</v>
      </c>
      <c r="FZ185" s="884">
        <v>0</v>
      </c>
      <c r="GA185" s="884">
        <v>0</v>
      </c>
      <c r="GB185" s="884">
        <v>0</v>
      </c>
      <c r="GC185" s="884">
        <v>0</v>
      </c>
      <c r="GD185" s="884">
        <v>0</v>
      </c>
      <c r="GE185" s="884">
        <v>0</v>
      </c>
      <c r="GF185" s="884">
        <v>0</v>
      </c>
      <c r="GG185" s="884">
        <v>0</v>
      </c>
      <c r="GH185" s="884">
        <v>0</v>
      </c>
      <c r="GI185" s="884">
        <v>0</v>
      </c>
      <c r="GJ185" s="884">
        <v>0</v>
      </c>
      <c r="GK185" s="884">
        <v>0</v>
      </c>
      <c r="GL185" s="884">
        <v>0</v>
      </c>
    </row>
    <row r="186" spans="1:194" x14ac:dyDescent="0.2">
      <c r="A186" s="652" t="s">
        <v>1171</v>
      </c>
      <c r="B186" s="652" t="s">
        <v>631</v>
      </c>
      <c r="C186" s="884">
        <v>0</v>
      </c>
      <c r="D186" s="884">
        <v>0</v>
      </c>
      <c r="E186" s="884">
        <v>0</v>
      </c>
      <c r="F186" s="884">
        <v>0</v>
      </c>
      <c r="G186" s="884">
        <v>0</v>
      </c>
      <c r="H186" s="884">
        <v>0</v>
      </c>
      <c r="I186" s="884">
        <v>0</v>
      </c>
      <c r="J186" s="884">
        <v>0</v>
      </c>
      <c r="K186" s="884">
        <v>0</v>
      </c>
      <c r="L186" s="884">
        <v>0</v>
      </c>
      <c r="M186" s="884">
        <v>0</v>
      </c>
      <c r="N186" s="884">
        <v>0</v>
      </c>
      <c r="O186" s="884">
        <v>0</v>
      </c>
      <c r="P186" s="884">
        <v>0</v>
      </c>
      <c r="Q186" s="884"/>
      <c r="R186" s="884">
        <v>0</v>
      </c>
      <c r="S186" s="884">
        <v>0</v>
      </c>
      <c r="T186" s="884">
        <v>0</v>
      </c>
      <c r="U186" s="884">
        <v>0</v>
      </c>
      <c r="V186" s="884">
        <v>0</v>
      </c>
      <c r="W186" s="884">
        <v>0</v>
      </c>
      <c r="X186" s="884">
        <v>0</v>
      </c>
      <c r="Y186" s="884">
        <v>0</v>
      </c>
      <c r="Z186" s="884"/>
      <c r="AA186" s="884">
        <v>0</v>
      </c>
      <c r="AB186" s="884"/>
      <c r="AC186" s="884">
        <v>0</v>
      </c>
      <c r="AD186" s="884">
        <v>0</v>
      </c>
      <c r="AE186" s="884">
        <v>0</v>
      </c>
      <c r="AF186" s="884">
        <v>0</v>
      </c>
      <c r="AG186" s="884">
        <v>0</v>
      </c>
      <c r="AH186" s="884">
        <v>0</v>
      </c>
      <c r="AI186" s="884">
        <v>0</v>
      </c>
      <c r="AJ186" s="884">
        <v>0</v>
      </c>
      <c r="AK186" s="884">
        <v>0</v>
      </c>
      <c r="AL186" s="884">
        <v>0</v>
      </c>
      <c r="AM186" s="884">
        <v>6.6923076923076918E-3</v>
      </c>
      <c r="AN186" s="884">
        <v>0</v>
      </c>
      <c r="AO186" s="884">
        <v>0</v>
      </c>
      <c r="AP186" s="884">
        <v>0</v>
      </c>
      <c r="AQ186" s="884">
        <v>0</v>
      </c>
      <c r="AR186" s="884">
        <v>0</v>
      </c>
      <c r="AS186" s="884">
        <v>0</v>
      </c>
      <c r="AT186" s="884">
        <v>0</v>
      </c>
      <c r="AU186" s="884">
        <v>0</v>
      </c>
      <c r="AV186" s="884">
        <v>0</v>
      </c>
      <c r="AW186" s="884">
        <v>0</v>
      </c>
      <c r="AX186" s="884">
        <v>0</v>
      </c>
      <c r="AY186" s="884">
        <v>0</v>
      </c>
      <c r="AZ186" s="884">
        <v>0</v>
      </c>
      <c r="BA186" s="884">
        <v>5.363636363636363E-3</v>
      </c>
      <c r="BB186" s="884">
        <v>0</v>
      </c>
      <c r="BC186" s="884">
        <v>0</v>
      </c>
      <c r="BD186" s="884">
        <v>0</v>
      </c>
      <c r="BE186" s="884">
        <v>0</v>
      </c>
      <c r="BF186" s="884">
        <v>0</v>
      </c>
      <c r="BG186" s="884">
        <v>0</v>
      </c>
      <c r="BH186" s="884">
        <v>0</v>
      </c>
      <c r="BI186" s="884">
        <v>0</v>
      </c>
      <c r="BJ186" s="884">
        <v>0</v>
      </c>
      <c r="BK186" s="884">
        <v>0</v>
      </c>
      <c r="BL186" s="884">
        <v>0</v>
      </c>
      <c r="BM186" s="884">
        <v>0</v>
      </c>
      <c r="BN186" s="884"/>
      <c r="BO186" s="884">
        <v>0</v>
      </c>
      <c r="BP186" s="884">
        <v>0</v>
      </c>
      <c r="BQ186" s="884"/>
      <c r="BR186" s="884">
        <v>0</v>
      </c>
      <c r="BS186" s="884">
        <v>0</v>
      </c>
      <c r="BT186" s="884">
        <v>0</v>
      </c>
      <c r="BU186" s="884">
        <v>0</v>
      </c>
      <c r="BV186" s="884">
        <v>0</v>
      </c>
      <c r="BW186" s="884">
        <v>0</v>
      </c>
      <c r="BX186" s="884">
        <v>0</v>
      </c>
      <c r="BY186" s="884">
        <v>0</v>
      </c>
      <c r="BZ186" s="884">
        <v>0</v>
      </c>
      <c r="CA186" s="884">
        <v>0</v>
      </c>
      <c r="CB186" s="884">
        <v>0</v>
      </c>
      <c r="CC186" s="884">
        <v>0</v>
      </c>
      <c r="CD186" s="884">
        <v>0</v>
      </c>
      <c r="CE186" s="884">
        <v>0</v>
      </c>
      <c r="CF186" s="884">
        <v>0</v>
      </c>
      <c r="CG186" s="884">
        <v>0</v>
      </c>
      <c r="CH186" s="884">
        <v>0</v>
      </c>
      <c r="CI186" s="884">
        <v>0</v>
      </c>
      <c r="CJ186" s="884">
        <v>0</v>
      </c>
      <c r="CK186" s="884">
        <v>4.8333333333333336E-3</v>
      </c>
      <c r="CL186" s="884">
        <v>0</v>
      </c>
      <c r="CM186" s="884">
        <v>0</v>
      </c>
      <c r="CN186" s="884">
        <v>0</v>
      </c>
      <c r="CO186" s="884">
        <v>0</v>
      </c>
      <c r="CP186" s="884">
        <v>0</v>
      </c>
      <c r="CQ186" s="884">
        <v>0</v>
      </c>
      <c r="CR186" s="884">
        <v>0</v>
      </c>
      <c r="CS186" s="884">
        <v>0</v>
      </c>
      <c r="CT186" s="884">
        <v>0</v>
      </c>
      <c r="CU186" s="884">
        <v>0</v>
      </c>
      <c r="CV186" s="884">
        <v>0</v>
      </c>
      <c r="CW186" s="884">
        <v>0</v>
      </c>
      <c r="CX186" s="884">
        <v>0</v>
      </c>
      <c r="CY186" s="884">
        <v>0</v>
      </c>
      <c r="CZ186" s="884">
        <v>0</v>
      </c>
      <c r="DA186" s="884">
        <v>0</v>
      </c>
      <c r="DB186" s="884"/>
      <c r="DC186" s="884">
        <v>0</v>
      </c>
      <c r="DD186" s="884">
        <v>0</v>
      </c>
      <c r="DE186" s="884">
        <v>0</v>
      </c>
      <c r="DF186" s="884">
        <v>0</v>
      </c>
      <c r="DG186" s="884">
        <v>0</v>
      </c>
      <c r="DH186" s="884">
        <v>0</v>
      </c>
      <c r="DI186" s="884">
        <v>0</v>
      </c>
      <c r="DJ186" s="884">
        <v>0</v>
      </c>
      <c r="DK186" s="884">
        <v>0</v>
      </c>
      <c r="DL186" s="884">
        <v>0</v>
      </c>
      <c r="DM186" s="884">
        <v>0</v>
      </c>
      <c r="DN186" s="884">
        <v>0</v>
      </c>
      <c r="DO186" s="884">
        <v>0</v>
      </c>
      <c r="DP186" s="884">
        <v>0</v>
      </c>
      <c r="DQ186" s="884">
        <v>0</v>
      </c>
      <c r="DR186" s="884">
        <v>0</v>
      </c>
      <c r="DS186" s="884">
        <v>0</v>
      </c>
      <c r="DT186" s="884">
        <v>0</v>
      </c>
      <c r="DU186" s="884">
        <v>0</v>
      </c>
      <c r="DV186" s="884">
        <v>0</v>
      </c>
      <c r="DW186" s="884">
        <v>0</v>
      </c>
      <c r="DX186" s="884">
        <v>0</v>
      </c>
      <c r="DY186" s="884"/>
      <c r="DZ186" s="884">
        <v>0</v>
      </c>
      <c r="EA186" s="884">
        <v>0</v>
      </c>
      <c r="EB186" s="884">
        <v>0</v>
      </c>
      <c r="EC186" s="884">
        <v>0</v>
      </c>
      <c r="ED186" s="884">
        <v>0</v>
      </c>
      <c r="EE186" s="884">
        <v>0</v>
      </c>
      <c r="EF186" s="884">
        <v>0</v>
      </c>
      <c r="EG186" s="884">
        <v>0</v>
      </c>
      <c r="EH186" s="884">
        <v>0</v>
      </c>
      <c r="EI186" s="884">
        <v>0</v>
      </c>
      <c r="EJ186" s="884">
        <v>3.3947368421052616E-3</v>
      </c>
      <c r="EK186" s="884">
        <v>0</v>
      </c>
      <c r="EL186" s="884">
        <v>0</v>
      </c>
      <c r="EM186" s="884">
        <v>0</v>
      </c>
      <c r="EN186" s="884">
        <v>0</v>
      </c>
      <c r="EO186" s="884">
        <v>0</v>
      </c>
      <c r="EP186" s="884">
        <v>0</v>
      </c>
      <c r="EQ186" s="884">
        <v>0</v>
      </c>
      <c r="ER186" s="884">
        <v>0</v>
      </c>
      <c r="ES186" s="884">
        <v>0</v>
      </c>
      <c r="ET186" s="884">
        <v>0</v>
      </c>
      <c r="EU186" s="884">
        <v>4.2676470588235288E-2</v>
      </c>
      <c r="EV186" s="884">
        <v>0</v>
      </c>
      <c r="EW186" s="884">
        <v>0</v>
      </c>
      <c r="EX186" s="884">
        <v>0</v>
      </c>
      <c r="EY186" s="884">
        <v>0</v>
      </c>
      <c r="EZ186" s="884">
        <v>0</v>
      </c>
      <c r="FA186" s="884">
        <v>0</v>
      </c>
      <c r="FB186" s="884">
        <v>0</v>
      </c>
      <c r="FC186" s="884">
        <v>0</v>
      </c>
      <c r="FD186" s="884">
        <v>0</v>
      </c>
      <c r="FE186" s="884">
        <v>0</v>
      </c>
      <c r="FF186" s="884">
        <v>0</v>
      </c>
      <c r="FG186" s="884">
        <v>0</v>
      </c>
      <c r="FH186" s="884">
        <v>0</v>
      </c>
      <c r="FI186" s="884">
        <v>0</v>
      </c>
      <c r="FJ186" s="884">
        <v>1.2307692307692306E-2</v>
      </c>
      <c r="FK186" s="884">
        <v>0</v>
      </c>
      <c r="FL186" s="884">
        <v>0</v>
      </c>
      <c r="FM186" s="884">
        <v>0</v>
      </c>
      <c r="FN186" s="884">
        <v>0</v>
      </c>
      <c r="FO186" s="884">
        <v>0</v>
      </c>
      <c r="FP186" s="884">
        <v>0</v>
      </c>
      <c r="FQ186" s="884">
        <v>0</v>
      </c>
      <c r="FR186" s="884">
        <v>0</v>
      </c>
      <c r="FS186" s="884">
        <v>0</v>
      </c>
      <c r="FT186" s="884">
        <v>0</v>
      </c>
      <c r="FU186" s="884">
        <v>0</v>
      </c>
      <c r="FV186" s="884">
        <v>0</v>
      </c>
      <c r="FW186" s="884">
        <v>0</v>
      </c>
      <c r="FX186" s="884">
        <v>0</v>
      </c>
      <c r="FY186" s="884">
        <v>0</v>
      </c>
      <c r="FZ186" s="884">
        <v>0</v>
      </c>
      <c r="GA186" s="884">
        <v>0</v>
      </c>
      <c r="GB186" s="884">
        <v>0</v>
      </c>
      <c r="GC186" s="884">
        <v>0</v>
      </c>
      <c r="GD186" s="884">
        <v>0</v>
      </c>
      <c r="GE186" s="884">
        <v>0</v>
      </c>
      <c r="GF186" s="884">
        <v>0</v>
      </c>
      <c r="GG186" s="884">
        <v>0</v>
      </c>
      <c r="GH186" s="884">
        <v>0</v>
      </c>
      <c r="GI186" s="884">
        <v>0</v>
      </c>
      <c r="GJ186" s="884">
        <v>0</v>
      </c>
      <c r="GK186" s="884">
        <v>0</v>
      </c>
      <c r="GL186" s="884">
        <v>0</v>
      </c>
    </row>
    <row r="187" spans="1:194" x14ac:dyDescent="0.2">
      <c r="A187" s="652" t="s">
        <v>1172</v>
      </c>
      <c r="B187" s="652" t="s">
        <v>632</v>
      </c>
      <c r="C187" s="884"/>
      <c r="D187" s="884"/>
      <c r="E187" s="884"/>
      <c r="F187" s="884"/>
      <c r="G187" s="884"/>
      <c r="H187" s="884"/>
      <c r="I187" s="884"/>
      <c r="J187" s="884"/>
      <c r="K187" s="884"/>
      <c r="L187" s="884"/>
      <c r="M187" s="884">
        <v>0</v>
      </c>
      <c r="N187" s="884"/>
      <c r="O187" s="884"/>
      <c r="P187" s="884"/>
      <c r="Q187" s="884"/>
      <c r="R187" s="884"/>
      <c r="S187" s="884"/>
      <c r="T187" s="884"/>
      <c r="U187" s="884"/>
      <c r="V187" s="884"/>
      <c r="W187" s="884"/>
      <c r="X187" s="884"/>
      <c r="Y187" s="884"/>
      <c r="Z187" s="884"/>
      <c r="AA187" s="884"/>
      <c r="AB187" s="884"/>
      <c r="AC187" s="884"/>
      <c r="AD187" s="884"/>
      <c r="AE187" s="884">
        <v>0</v>
      </c>
      <c r="AF187" s="884">
        <v>0</v>
      </c>
      <c r="AG187" s="884"/>
      <c r="AH187" s="884"/>
      <c r="AI187" s="884"/>
      <c r="AJ187" s="884"/>
      <c r="AK187" s="884">
        <v>0</v>
      </c>
      <c r="AL187" s="884"/>
      <c r="AM187" s="884">
        <v>0</v>
      </c>
      <c r="AN187" s="884"/>
      <c r="AO187" s="884"/>
      <c r="AP187" s="884"/>
      <c r="AQ187" s="884">
        <v>0</v>
      </c>
      <c r="AR187" s="884">
        <v>0</v>
      </c>
      <c r="AS187" s="884">
        <v>0</v>
      </c>
      <c r="AT187" s="884"/>
      <c r="AU187" s="884"/>
      <c r="AV187" s="884"/>
      <c r="AW187" s="884">
        <v>0</v>
      </c>
      <c r="AX187" s="884"/>
      <c r="AY187" s="884"/>
      <c r="AZ187" s="884"/>
      <c r="BA187" s="884"/>
      <c r="BB187" s="884"/>
      <c r="BC187" s="884"/>
      <c r="BD187" s="884"/>
      <c r="BE187" s="884"/>
      <c r="BF187" s="884"/>
      <c r="BG187" s="884"/>
      <c r="BH187" s="884"/>
      <c r="BI187" s="884"/>
      <c r="BJ187" s="884"/>
      <c r="BK187" s="884"/>
      <c r="BL187" s="884"/>
      <c r="BM187" s="884"/>
      <c r="BN187" s="884"/>
      <c r="BO187" s="884">
        <v>0</v>
      </c>
      <c r="BP187" s="884"/>
      <c r="BQ187" s="884"/>
      <c r="BR187" s="884"/>
      <c r="BS187" s="884"/>
      <c r="BT187" s="884"/>
      <c r="BU187" s="884"/>
      <c r="BV187" s="884"/>
      <c r="BW187" s="884"/>
      <c r="BX187" s="884"/>
      <c r="BY187" s="884"/>
      <c r="BZ187" s="884"/>
      <c r="CA187" s="884"/>
      <c r="CB187" s="884"/>
      <c r="CC187" s="884"/>
      <c r="CD187" s="884"/>
      <c r="CE187" s="884"/>
      <c r="CF187" s="884"/>
      <c r="CG187" s="884"/>
      <c r="CH187" s="884"/>
      <c r="CI187" s="884"/>
      <c r="CJ187" s="884"/>
      <c r="CK187" s="884"/>
      <c r="CL187" s="884">
        <v>0</v>
      </c>
      <c r="CM187" s="884"/>
      <c r="CN187" s="884"/>
      <c r="CO187" s="884"/>
      <c r="CP187" s="884"/>
      <c r="CQ187" s="884"/>
      <c r="CR187" s="884"/>
      <c r="CS187" s="884"/>
      <c r="CT187" s="884"/>
      <c r="CU187" s="884"/>
      <c r="CV187" s="884"/>
      <c r="CW187" s="884"/>
      <c r="CX187" s="884"/>
      <c r="CY187" s="884"/>
      <c r="CZ187" s="884"/>
      <c r="DA187" s="884"/>
      <c r="DB187" s="884"/>
      <c r="DC187" s="884"/>
      <c r="DD187" s="884">
        <v>0</v>
      </c>
      <c r="DE187" s="884">
        <v>0</v>
      </c>
      <c r="DF187" s="884">
        <v>0</v>
      </c>
      <c r="DG187" s="884">
        <v>0</v>
      </c>
      <c r="DH187" s="884"/>
      <c r="DI187" s="884"/>
      <c r="DJ187" s="884"/>
      <c r="DK187" s="884"/>
      <c r="DL187" s="884"/>
      <c r="DM187" s="884"/>
      <c r="DN187" s="884"/>
      <c r="DO187" s="884"/>
      <c r="DP187" s="884"/>
      <c r="DQ187" s="884"/>
      <c r="DR187" s="884"/>
      <c r="DS187" s="884">
        <v>0</v>
      </c>
      <c r="DT187" s="884"/>
      <c r="DU187" s="884"/>
      <c r="DV187" s="884"/>
      <c r="DW187" s="884"/>
      <c r="DX187" s="884"/>
      <c r="DY187" s="884"/>
      <c r="DZ187" s="884"/>
      <c r="EA187" s="884"/>
      <c r="EB187" s="884"/>
      <c r="EC187" s="884"/>
      <c r="ED187" s="884"/>
      <c r="EE187" s="884">
        <v>0</v>
      </c>
      <c r="EF187" s="884"/>
      <c r="EG187" s="884"/>
      <c r="EH187" s="884"/>
      <c r="EI187" s="884"/>
      <c r="EJ187" s="884"/>
      <c r="EK187" s="884"/>
      <c r="EL187" s="884"/>
      <c r="EM187" s="884"/>
      <c r="EN187" s="884"/>
      <c r="EO187" s="884">
        <v>0</v>
      </c>
      <c r="EP187" s="884">
        <v>0</v>
      </c>
      <c r="EQ187" s="884"/>
      <c r="ER187" s="884"/>
      <c r="ES187" s="884"/>
      <c r="ET187" s="884">
        <v>0</v>
      </c>
      <c r="EU187" s="884"/>
      <c r="EV187" s="884"/>
      <c r="EW187" s="884">
        <v>0</v>
      </c>
      <c r="EX187" s="884"/>
      <c r="EY187" s="884">
        <v>0</v>
      </c>
      <c r="EZ187" s="884"/>
      <c r="FA187" s="884"/>
      <c r="FB187" s="884"/>
      <c r="FC187" s="884"/>
      <c r="FD187" s="884"/>
      <c r="FE187" s="884"/>
      <c r="FF187" s="884"/>
      <c r="FG187" s="884"/>
      <c r="FH187" s="884"/>
      <c r="FI187" s="884"/>
      <c r="FJ187" s="884"/>
      <c r="FK187" s="884"/>
      <c r="FL187" s="884"/>
      <c r="FM187" s="884"/>
      <c r="FN187" s="884"/>
      <c r="FO187" s="884"/>
      <c r="FP187" s="884"/>
      <c r="FQ187" s="884"/>
      <c r="FR187" s="884"/>
      <c r="FS187" s="884"/>
      <c r="FT187" s="884"/>
      <c r="FU187" s="884"/>
      <c r="FV187" s="884"/>
      <c r="FW187" s="884"/>
      <c r="FX187" s="884"/>
      <c r="FY187" s="884"/>
      <c r="FZ187" s="884"/>
      <c r="GA187" s="884"/>
      <c r="GB187" s="884"/>
      <c r="GC187" s="884"/>
      <c r="GD187" s="884"/>
      <c r="GE187" s="884"/>
      <c r="GF187" s="884"/>
      <c r="GG187" s="884"/>
      <c r="GH187" s="884">
        <v>0</v>
      </c>
      <c r="GI187" s="884"/>
      <c r="GJ187" s="884"/>
      <c r="GK187" s="884"/>
      <c r="GL187" s="884"/>
    </row>
    <row r="188" spans="1:194" x14ac:dyDescent="0.2">
      <c r="A188" s="652" t="s">
        <v>1177</v>
      </c>
      <c r="B188" s="652" t="s">
        <v>636</v>
      </c>
      <c r="C188" s="884">
        <v>0</v>
      </c>
      <c r="D188" s="884">
        <v>0</v>
      </c>
      <c r="E188" s="884"/>
      <c r="F188" s="884">
        <v>0</v>
      </c>
      <c r="G188" s="884">
        <v>5.0833333333333338E-3</v>
      </c>
      <c r="H188" s="884">
        <v>0</v>
      </c>
      <c r="I188" s="884">
        <v>0</v>
      </c>
      <c r="J188" s="884">
        <v>0</v>
      </c>
      <c r="K188" s="884">
        <v>0</v>
      </c>
      <c r="L188" s="884">
        <v>5.0706521739130438E-3</v>
      </c>
      <c r="M188" s="884">
        <v>0</v>
      </c>
      <c r="N188" s="884">
        <v>0</v>
      </c>
      <c r="O188" s="884">
        <v>0</v>
      </c>
      <c r="P188" s="884">
        <v>0</v>
      </c>
      <c r="Q188" s="884">
        <v>0.95</v>
      </c>
      <c r="R188" s="884">
        <v>0</v>
      </c>
      <c r="S188" s="884">
        <v>0</v>
      </c>
      <c r="T188" s="884">
        <v>0</v>
      </c>
      <c r="U188" s="884"/>
      <c r="V188" s="884">
        <v>0</v>
      </c>
      <c r="W188" s="884">
        <v>0</v>
      </c>
      <c r="X188" s="884">
        <v>0</v>
      </c>
      <c r="Y188" s="884">
        <v>0</v>
      </c>
      <c r="Z188" s="884"/>
      <c r="AA188" s="884">
        <v>0</v>
      </c>
      <c r="AB188" s="884"/>
      <c r="AC188" s="884">
        <v>0</v>
      </c>
      <c r="AD188" s="884">
        <v>0</v>
      </c>
      <c r="AE188" s="884">
        <v>0</v>
      </c>
      <c r="AF188" s="884">
        <v>0</v>
      </c>
      <c r="AG188" s="884"/>
      <c r="AH188" s="884">
        <v>0</v>
      </c>
      <c r="AI188" s="884">
        <v>0</v>
      </c>
      <c r="AJ188" s="884"/>
      <c r="AK188" s="884">
        <v>0</v>
      </c>
      <c r="AL188" s="884">
        <v>0</v>
      </c>
      <c r="AM188" s="884">
        <v>0</v>
      </c>
      <c r="AN188" s="884">
        <v>0</v>
      </c>
      <c r="AO188" s="884">
        <v>0</v>
      </c>
      <c r="AP188" s="884"/>
      <c r="AQ188" s="884">
        <v>0</v>
      </c>
      <c r="AR188" s="884">
        <v>0</v>
      </c>
      <c r="AS188" s="884">
        <v>0</v>
      </c>
      <c r="AT188" s="884">
        <v>0</v>
      </c>
      <c r="AU188" s="884">
        <v>0</v>
      </c>
      <c r="AV188" s="884">
        <v>0</v>
      </c>
      <c r="AW188" s="884">
        <v>0</v>
      </c>
      <c r="AX188" s="884">
        <v>0</v>
      </c>
      <c r="AY188" s="884">
        <v>0</v>
      </c>
      <c r="AZ188" s="884">
        <v>0</v>
      </c>
      <c r="BA188" s="884">
        <v>0</v>
      </c>
      <c r="BB188" s="884">
        <v>0</v>
      </c>
      <c r="BC188" s="884">
        <v>0</v>
      </c>
      <c r="BD188" s="884">
        <v>0</v>
      </c>
      <c r="BE188" s="884">
        <v>0</v>
      </c>
      <c r="BF188" s="884">
        <v>0</v>
      </c>
      <c r="BG188" s="884">
        <v>0</v>
      </c>
      <c r="BH188" s="884">
        <v>0</v>
      </c>
      <c r="BI188" s="884">
        <v>0</v>
      </c>
      <c r="BJ188" s="884">
        <v>0</v>
      </c>
      <c r="BK188" s="884">
        <v>0</v>
      </c>
      <c r="BL188" s="884">
        <v>0</v>
      </c>
      <c r="BM188" s="884">
        <v>0</v>
      </c>
      <c r="BN188" s="884"/>
      <c r="BO188" s="884">
        <v>0</v>
      </c>
      <c r="BP188" s="884">
        <v>5.0555555555555553E-3</v>
      </c>
      <c r="BQ188" s="884"/>
      <c r="BR188" s="884">
        <v>0</v>
      </c>
      <c r="BS188" s="884">
        <v>0</v>
      </c>
      <c r="BT188" s="884">
        <v>0</v>
      </c>
      <c r="BU188" s="884">
        <v>0</v>
      </c>
      <c r="BV188" s="884">
        <v>0</v>
      </c>
      <c r="BW188" s="884">
        <v>0</v>
      </c>
      <c r="BX188" s="884">
        <v>0</v>
      </c>
      <c r="BY188" s="884">
        <v>0</v>
      </c>
      <c r="BZ188" s="884">
        <v>0</v>
      </c>
      <c r="CA188" s="884">
        <v>0</v>
      </c>
      <c r="CB188" s="884">
        <v>0</v>
      </c>
      <c r="CC188" s="884">
        <v>0</v>
      </c>
      <c r="CD188" s="884">
        <v>0</v>
      </c>
      <c r="CE188" s="884">
        <v>0</v>
      </c>
      <c r="CF188" s="884">
        <v>0</v>
      </c>
      <c r="CG188" s="884">
        <v>0</v>
      </c>
      <c r="CH188" s="884">
        <v>0</v>
      </c>
      <c r="CI188" s="884"/>
      <c r="CJ188" s="884">
        <v>0</v>
      </c>
      <c r="CK188" s="884">
        <v>0</v>
      </c>
      <c r="CL188" s="884">
        <v>0</v>
      </c>
      <c r="CM188" s="884">
        <v>0</v>
      </c>
      <c r="CN188" s="884"/>
      <c r="CO188" s="884"/>
      <c r="CP188" s="884">
        <v>0</v>
      </c>
      <c r="CQ188" s="884">
        <v>0</v>
      </c>
      <c r="CR188" s="884">
        <v>0</v>
      </c>
      <c r="CS188" s="884">
        <v>0</v>
      </c>
      <c r="CT188" s="884">
        <v>0</v>
      </c>
      <c r="CU188" s="884">
        <v>0</v>
      </c>
      <c r="CV188" s="884">
        <v>0</v>
      </c>
      <c r="CW188" s="884">
        <v>0</v>
      </c>
      <c r="CX188" s="884"/>
      <c r="CY188" s="884"/>
      <c r="CZ188" s="884"/>
      <c r="DA188" s="884">
        <v>0</v>
      </c>
      <c r="DB188" s="884">
        <v>9.3740740740740736E-2</v>
      </c>
      <c r="DC188" s="884"/>
      <c r="DD188" s="884">
        <v>0</v>
      </c>
      <c r="DE188" s="884">
        <v>0</v>
      </c>
      <c r="DF188" s="884">
        <v>0</v>
      </c>
      <c r="DG188" s="884">
        <v>0</v>
      </c>
      <c r="DH188" s="884">
        <v>0</v>
      </c>
      <c r="DI188" s="884">
        <v>0</v>
      </c>
      <c r="DJ188" s="884"/>
      <c r="DK188" s="884">
        <v>6.3277777777777777E-3</v>
      </c>
      <c r="DL188" s="884">
        <v>0</v>
      </c>
      <c r="DM188" s="884">
        <v>0</v>
      </c>
      <c r="DN188" s="884">
        <v>0</v>
      </c>
      <c r="DO188" s="884">
        <v>0</v>
      </c>
      <c r="DP188" s="884">
        <v>5.2197802197802255E-3</v>
      </c>
      <c r="DQ188" s="884">
        <v>0</v>
      </c>
      <c r="DR188" s="884">
        <v>0</v>
      </c>
      <c r="DS188" s="884">
        <v>0</v>
      </c>
      <c r="DT188" s="884">
        <v>0</v>
      </c>
      <c r="DU188" s="884">
        <v>0</v>
      </c>
      <c r="DV188" s="884">
        <v>0</v>
      </c>
      <c r="DW188" s="884"/>
      <c r="DX188" s="884">
        <v>0</v>
      </c>
      <c r="DY188" s="884"/>
      <c r="DZ188" s="884">
        <v>0</v>
      </c>
      <c r="EA188" s="884">
        <v>0</v>
      </c>
      <c r="EB188" s="884">
        <v>0</v>
      </c>
      <c r="EC188" s="884">
        <v>0</v>
      </c>
      <c r="ED188" s="884"/>
      <c r="EE188" s="884">
        <v>0</v>
      </c>
      <c r="EF188" s="884">
        <v>0</v>
      </c>
      <c r="EG188" s="884">
        <v>0</v>
      </c>
      <c r="EH188" s="884">
        <v>0</v>
      </c>
      <c r="EI188" s="884">
        <v>0</v>
      </c>
      <c r="EJ188" s="884">
        <v>0</v>
      </c>
      <c r="EK188" s="884">
        <v>0</v>
      </c>
      <c r="EL188" s="884"/>
      <c r="EM188" s="884">
        <v>0</v>
      </c>
      <c r="EN188" s="884">
        <v>0</v>
      </c>
      <c r="EO188" s="884">
        <v>0</v>
      </c>
      <c r="EP188" s="884">
        <v>0</v>
      </c>
      <c r="EQ188" s="884">
        <v>0</v>
      </c>
      <c r="ER188" s="884">
        <v>0</v>
      </c>
      <c r="ES188" s="884">
        <v>0</v>
      </c>
      <c r="ET188" s="884">
        <v>0</v>
      </c>
      <c r="EU188" s="884">
        <v>0</v>
      </c>
      <c r="EV188" s="884">
        <v>0</v>
      </c>
      <c r="EW188" s="884">
        <v>0</v>
      </c>
      <c r="EX188" s="884">
        <v>0</v>
      </c>
      <c r="EY188" s="884">
        <v>0</v>
      </c>
      <c r="EZ188" s="884">
        <v>0</v>
      </c>
      <c r="FA188" s="884">
        <v>0</v>
      </c>
      <c r="FB188" s="884">
        <v>5.3055555555555555E-3</v>
      </c>
      <c r="FC188" s="884">
        <v>0</v>
      </c>
      <c r="FD188" s="884">
        <v>0</v>
      </c>
      <c r="FE188" s="884"/>
      <c r="FF188" s="884">
        <v>0</v>
      </c>
      <c r="FG188" s="884">
        <v>0</v>
      </c>
      <c r="FH188" s="884">
        <v>0</v>
      </c>
      <c r="FI188" s="884">
        <v>0</v>
      </c>
      <c r="FJ188" s="884">
        <v>0</v>
      </c>
      <c r="FK188" s="884">
        <v>0</v>
      </c>
      <c r="FL188" s="884">
        <v>0</v>
      </c>
      <c r="FM188" s="884">
        <v>0</v>
      </c>
      <c r="FN188" s="884">
        <v>0</v>
      </c>
      <c r="FO188" s="884">
        <v>0</v>
      </c>
      <c r="FP188" s="884">
        <v>0</v>
      </c>
      <c r="FQ188" s="884">
        <v>0</v>
      </c>
      <c r="FR188" s="884">
        <v>5.6166666666666674E-3</v>
      </c>
      <c r="FS188" s="884">
        <v>0</v>
      </c>
      <c r="FT188" s="884">
        <v>0</v>
      </c>
      <c r="FU188" s="884"/>
      <c r="FV188" s="884">
        <v>0</v>
      </c>
      <c r="FW188" s="884">
        <v>0</v>
      </c>
      <c r="FX188" s="884">
        <v>0</v>
      </c>
      <c r="FY188" s="884">
        <v>0</v>
      </c>
      <c r="FZ188" s="884">
        <v>0</v>
      </c>
      <c r="GA188" s="884">
        <v>0</v>
      </c>
      <c r="GB188" s="884">
        <v>5.0561797752808994E-3</v>
      </c>
      <c r="GC188" s="884"/>
      <c r="GD188" s="884">
        <v>0</v>
      </c>
      <c r="GE188" s="884">
        <v>0</v>
      </c>
      <c r="GF188" s="884">
        <v>0</v>
      </c>
      <c r="GG188" s="884">
        <v>0</v>
      </c>
      <c r="GH188" s="884">
        <v>0</v>
      </c>
      <c r="GI188" s="884">
        <v>5.8055555555555551E-3</v>
      </c>
      <c r="GJ188" s="884">
        <v>0</v>
      </c>
      <c r="GK188" s="884">
        <v>0</v>
      </c>
      <c r="GL188" s="884">
        <v>0</v>
      </c>
    </row>
    <row r="189" spans="1:194" x14ac:dyDescent="0.2">
      <c r="A189" s="652" t="s">
        <v>1178</v>
      </c>
      <c r="B189" s="652" t="s">
        <v>637</v>
      </c>
      <c r="C189" s="884">
        <v>0</v>
      </c>
      <c r="D189" s="884">
        <v>0</v>
      </c>
      <c r="E189" s="884">
        <v>0</v>
      </c>
      <c r="F189" s="884">
        <v>0</v>
      </c>
      <c r="G189" s="884">
        <v>0</v>
      </c>
      <c r="H189" s="884">
        <v>0</v>
      </c>
      <c r="I189" s="884">
        <v>0</v>
      </c>
      <c r="J189" s="884">
        <v>0</v>
      </c>
      <c r="K189" s="884">
        <v>0</v>
      </c>
      <c r="L189" s="884">
        <v>0</v>
      </c>
      <c r="M189" s="884">
        <v>0</v>
      </c>
      <c r="N189" s="884">
        <v>0</v>
      </c>
      <c r="O189" s="884">
        <v>0</v>
      </c>
      <c r="P189" s="884">
        <v>5.0616438356164382E-3</v>
      </c>
      <c r="Q189" s="884">
        <v>19</v>
      </c>
      <c r="R189" s="884">
        <v>0</v>
      </c>
      <c r="S189" s="884">
        <v>0</v>
      </c>
      <c r="T189" s="884">
        <v>0</v>
      </c>
      <c r="U189" s="884">
        <v>0</v>
      </c>
      <c r="V189" s="884">
        <v>0</v>
      </c>
      <c r="W189" s="884">
        <v>0</v>
      </c>
      <c r="X189" s="884">
        <v>0</v>
      </c>
      <c r="Y189" s="884">
        <v>4.7416666666666666E-3</v>
      </c>
      <c r="Z189" s="884"/>
      <c r="AA189" s="884">
        <v>0</v>
      </c>
      <c r="AB189" s="884">
        <v>1.23768115942029E-2</v>
      </c>
      <c r="AC189" s="884">
        <v>0</v>
      </c>
      <c r="AD189" s="884">
        <v>6.01006711409396E-3</v>
      </c>
      <c r="AE189" s="884">
        <v>4.8291139240506332E-3</v>
      </c>
      <c r="AF189" s="884">
        <v>7.219101123595504E-3</v>
      </c>
      <c r="AG189" s="884"/>
      <c r="AH189" s="884">
        <v>0</v>
      </c>
      <c r="AI189" s="884">
        <v>0</v>
      </c>
      <c r="AJ189" s="884">
        <v>0</v>
      </c>
      <c r="AK189" s="884">
        <v>0</v>
      </c>
      <c r="AL189" s="884">
        <v>0</v>
      </c>
      <c r="AM189" s="884">
        <v>3.6269230769230831E-2</v>
      </c>
      <c r="AN189" s="884">
        <v>0</v>
      </c>
      <c r="AO189" s="884">
        <v>4.8639240506329114E-3</v>
      </c>
      <c r="AP189" s="884">
        <v>0</v>
      </c>
      <c r="AQ189" s="884">
        <v>0</v>
      </c>
      <c r="AR189" s="884">
        <v>1.5806250000000098E-2</v>
      </c>
      <c r="AS189" s="884">
        <v>0</v>
      </c>
      <c r="AT189" s="884">
        <v>0</v>
      </c>
      <c r="AU189" s="884">
        <v>0</v>
      </c>
      <c r="AV189" s="884">
        <v>0</v>
      </c>
      <c r="AW189" s="884">
        <v>0</v>
      </c>
      <c r="AX189" s="884">
        <v>0</v>
      </c>
      <c r="AY189" s="884">
        <v>0</v>
      </c>
      <c r="AZ189" s="884">
        <v>0</v>
      </c>
      <c r="BA189" s="884">
        <v>0</v>
      </c>
      <c r="BB189" s="884">
        <v>0</v>
      </c>
      <c r="BC189" s="884">
        <v>0</v>
      </c>
      <c r="BD189" s="884">
        <v>0</v>
      </c>
      <c r="BE189" s="884">
        <v>0</v>
      </c>
      <c r="BF189" s="884">
        <v>0</v>
      </c>
      <c r="BG189" s="884">
        <v>0</v>
      </c>
      <c r="BH189" s="884">
        <v>0</v>
      </c>
      <c r="BI189" s="884">
        <v>0</v>
      </c>
      <c r="BJ189" s="884">
        <v>0</v>
      </c>
      <c r="BK189" s="884">
        <v>0</v>
      </c>
      <c r="BL189" s="884">
        <v>0</v>
      </c>
      <c r="BM189" s="884">
        <v>0</v>
      </c>
      <c r="BN189" s="884">
        <v>0</v>
      </c>
      <c r="BO189" s="884">
        <v>0</v>
      </c>
      <c r="BP189" s="884">
        <v>5.0520833333333338E-3</v>
      </c>
      <c r="BQ189" s="884">
        <v>0</v>
      </c>
      <c r="BR189" s="884">
        <v>0</v>
      </c>
      <c r="BS189" s="884">
        <v>0</v>
      </c>
      <c r="BT189" s="884">
        <v>0</v>
      </c>
      <c r="BU189" s="884">
        <v>0</v>
      </c>
      <c r="BV189" s="884">
        <v>0</v>
      </c>
      <c r="BW189" s="884">
        <v>0</v>
      </c>
      <c r="BX189" s="884">
        <v>0</v>
      </c>
      <c r="BY189" s="884">
        <v>0</v>
      </c>
      <c r="BZ189" s="884">
        <v>0</v>
      </c>
      <c r="CA189" s="884">
        <v>0</v>
      </c>
      <c r="CB189" s="884">
        <v>0</v>
      </c>
      <c r="CC189" s="884">
        <v>0</v>
      </c>
      <c r="CD189" s="884">
        <v>0</v>
      </c>
      <c r="CE189" s="884">
        <v>0</v>
      </c>
      <c r="CF189" s="884">
        <v>0</v>
      </c>
      <c r="CG189" s="884">
        <v>5.1249999999999993E-3</v>
      </c>
      <c r="CH189" s="884">
        <v>0</v>
      </c>
      <c r="CI189" s="884">
        <v>0</v>
      </c>
      <c r="CJ189" s="884">
        <v>0</v>
      </c>
      <c r="CK189" s="884">
        <v>0</v>
      </c>
      <c r="CL189" s="884">
        <v>0</v>
      </c>
      <c r="CM189" s="884">
        <v>0</v>
      </c>
      <c r="CN189" s="884">
        <v>0</v>
      </c>
      <c r="CO189" s="884">
        <v>0</v>
      </c>
      <c r="CP189" s="884">
        <v>0</v>
      </c>
      <c r="CQ189" s="884">
        <v>0</v>
      </c>
      <c r="CR189" s="884">
        <v>0</v>
      </c>
      <c r="CS189" s="884">
        <v>0</v>
      </c>
      <c r="CT189" s="884">
        <v>5.1626984126984122E-3</v>
      </c>
      <c r="CU189" s="884">
        <v>0</v>
      </c>
      <c r="CV189" s="884">
        <v>0</v>
      </c>
      <c r="CW189" s="884">
        <v>0</v>
      </c>
      <c r="CX189" s="884">
        <v>4.8097345132743375E-3</v>
      </c>
      <c r="CY189" s="884">
        <v>0</v>
      </c>
      <c r="CZ189" s="884">
        <v>0</v>
      </c>
      <c r="DA189" s="884">
        <v>0</v>
      </c>
      <c r="DB189" s="884">
        <v>4.611926605504587E-2</v>
      </c>
      <c r="DC189" s="884">
        <v>0</v>
      </c>
      <c r="DD189" s="884">
        <v>0</v>
      </c>
      <c r="DE189" s="884">
        <v>0</v>
      </c>
      <c r="DF189" s="884">
        <v>0</v>
      </c>
      <c r="DG189" s="884">
        <v>0</v>
      </c>
      <c r="DH189" s="884">
        <v>0</v>
      </c>
      <c r="DI189" s="884">
        <v>0</v>
      </c>
      <c r="DJ189" s="884">
        <v>0</v>
      </c>
      <c r="DK189" s="884">
        <v>5.16058394160584E-3</v>
      </c>
      <c r="DL189" s="884">
        <v>0</v>
      </c>
      <c r="DM189" s="884">
        <v>0</v>
      </c>
      <c r="DN189" s="884">
        <v>0</v>
      </c>
      <c r="DO189" s="884">
        <v>0</v>
      </c>
      <c r="DP189" s="884">
        <v>0</v>
      </c>
      <c r="DQ189" s="884">
        <v>0</v>
      </c>
      <c r="DR189" s="884">
        <v>0</v>
      </c>
      <c r="DS189" s="884">
        <v>0</v>
      </c>
      <c r="DT189" s="884">
        <v>0</v>
      </c>
      <c r="DU189" s="884">
        <v>0</v>
      </c>
      <c r="DV189" s="884">
        <v>7.7364859032124046E-3</v>
      </c>
      <c r="DW189" s="884">
        <v>0</v>
      </c>
      <c r="DX189" s="884">
        <v>0</v>
      </c>
      <c r="DY189" s="884">
        <v>1.5695945945945953E-2</v>
      </c>
      <c r="DZ189" s="884">
        <v>0</v>
      </c>
      <c r="EA189" s="884">
        <v>0</v>
      </c>
      <c r="EB189" s="884">
        <v>0</v>
      </c>
      <c r="EC189" s="884">
        <v>0</v>
      </c>
      <c r="ED189" s="884">
        <v>0</v>
      </c>
      <c r="EE189" s="884">
        <v>0</v>
      </c>
      <c r="EF189" s="884">
        <v>0</v>
      </c>
      <c r="EG189" s="884">
        <v>0</v>
      </c>
      <c r="EH189" s="884">
        <v>0</v>
      </c>
      <c r="EI189" s="884">
        <v>0</v>
      </c>
      <c r="EJ189" s="884">
        <v>0</v>
      </c>
      <c r="EK189" s="884">
        <v>0</v>
      </c>
      <c r="EL189" s="884">
        <v>0</v>
      </c>
      <c r="EM189" s="884">
        <v>0</v>
      </c>
      <c r="EN189" s="884">
        <v>0</v>
      </c>
      <c r="EO189" s="884">
        <v>0</v>
      </c>
      <c r="EP189" s="884">
        <v>0</v>
      </c>
      <c r="EQ189" s="884">
        <v>0</v>
      </c>
      <c r="ER189" s="884">
        <v>0</v>
      </c>
      <c r="ES189" s="884">
        <v>0</v>
      </c>
      <c r="ET189" s="884">
        <v>0</v>
      </c>
      <c r="EU189" s="884">
        <v>0</v>
      </c>
      <c r="EV189" s="884">
        <v>0</v>
      </c>
      <c r="EW189" s="884">
        <v>1.6022580645161068E-2</v>
      </c>
      <c r="EX189" s="884">
        <v>0</v>
      </c>
      <c r="EY189" s="884">
        <v>0</v>
      </c>
      <c r="EZ189" s="884">
        <v>0</v>
      </c>
      <c r="FA189" s="884">
        <v>0</v>
      </c>
      <c r="FB189" s="884">
        <v>0</v>
      </c>
      <c r="FC189" s="884">
        <v>0</v>
      </c>
      <c r="FD189" s="884">
        <v>0</v>
      </c>
      <c r="FE189" s="884">
        <v>7.8440366972477062E-3</v>
      </c>
      <c r="FF189" s="884">
        <v>4.8818181818181825E-3</v>
      </c>
      <c r="FG189" s="884">
        <v>4.8466666666666684E-3</v>
      </c>
      <c r="FH189" s="884">
        <v>0</v>
      </c>
      <c r="FI189" s="884">
        <v>4.7557142857142859E-3</v>
      </c>
      <c r="FJ189" s="884">
        <v>0</v>
      </c>
      <c r="FK189" s="884">
        <v>0</v>
      </c>
      <c r="FL189" s="884">
        <v>0</v>
      </c>
      <c r="FM189" s="884">
        <v>0</v>
      </c>
      <c r="FN189" s="884">
        <v>0</v>
      </c>
      <c r="FO189" s="884">
        <v>0</v>
      </c>
      <c r="FP189" s="884">
        <v>6.2703703703703715E-3</v>
      </c>
      <c r="FQ189" s="884">
        <v>0</v>
      </c>
      <c r="FR189" s="884">
        <v>6.3911564625850339E-3</v>
      </c>
      <c r="FS189" s="884">
        <v>0</v>
      </c>
      <c r="FT189" s="884">
        <v>0</v>
      </c>
      <c r="FU189" s="884">
        <v>0</v>
      </c>
      <c r="FV189" s="884">
        <v>0</v>
      </c>
      <c r="FW189" s="884">
        <v>0</v>
      </c>
      <c r="FX189" s="884">
        <v>5.0559440559440555E-3</v>
      </c>
      <c r="FY189" s="884">
        <v>0</v>
      </c>
      <c r="FZ189" s="884">
        <v>0</v>
      </c>
      <c r="GA189" s="884">
        <v>0</v>
      </c>
      <c r="GB189" s="884">
        <v>0</v>
      </c>
      <c r="GC189" s="884">
        <v>0</v>
      </c>
      <c r="GD189" s="884">
        <v>0</v>
      </c>
      <c r="GE189" s="884">
        <v>0</v>
      </c>
      <c r="GF189" s="884">
        <v>0</v>
      </c>
      <c r="GG189" s="884">
        <v>0</v>
      </c>
      <c r="GH189" s="884">
        <v>0</v>
      </c>
      <c r="GI189" s="884">
        <v>0</v>
      </c>
      <c r="GJ189" s="884">
        <v>4.8458904109589043E-3</v>
      </c>
      <c r="GK189" s="884">
        <v>0</v>
      </c>
      <c r="GL189" s="884">
        <v>0</v>
      </c>
    </row>
    <row r="190" spans="1:194" x14ac:dyDescent="0.2">
      <c r="A190" s="652" t="s">
        <v>1179</v>
      </c>
      <c r="B190" s="652" t="s">
        <v>638</v>
      </c>
      <c r="C190" s="884">
        <v>5.1953125000000003E-3</v>
      </c>
      <c r="D190" s="884">
        <v>0</v>
      </c>
      <c r="E190" s="884">
        <v>0</v>
      </c>
      <c r="F190" s="884">
        <v>0</v>
      </c>
      <c r="G190" s="884">
        <v>0</v>
      </c>
      <c r="H190" s="884">
        <v>0</v>
      </c>
      <c r="I190" s="884">
        <v>0</v>
      </c>
      <c r="J190" s="884">
        <v>0</v>
      </c>
      <c r="K190" s="884">
        <v>0</v>
      </c>
      <c r="L190" s="884">
        <v>0</v>
      </c>
      <c r="M190" s="884">
        <v>0</v>
      </c>
      <c r="N190" s="884">
        <v>0</v>
      </c>
      <c r="O190" s="884">
        <v>0</v>
      </c>
      <c r="P190" s="884">
        <v>0</v>
      </c>
      <c r="Q190" s="884">
        <v>0.59607142857142859</v>
      </c>
      <c r="R190" s="884">
        <v>0</v>
      </c>
      <c r="S190" s="884">
        <v>0</v>
      </c>
      <c r="T190" s="884">
        <v>0</v>
      </c>
      <c r="U190" s="884">
        <v>0</v>
      </c>
      <c r="V190" s="884">
        <v>0</v>
      </c>
      <c r="W190" s="884">
        <v>0</v>
      </c>
      <c r="X190" s="884">
        <v>0</v>
      </c>
      <c r="Y190" s="884">
        <v>0</v>
      </c>
      <c r="Z190" s="884"/>
      <c r="AA190" s="884">
        <v>0</v>
      </c>
      <c r="AB190" s="884">
        <v>0</v>
      </c>
      <c r="AC190" s="884">
        <v>0</v>
      </c>
      <c r="AD190" s="884">
        <v>0</v>
      </c>
      <c r="AE190" s="884">
        <v>4.9078947368421093E-3</v>
      </c>
      <c r="AF190" s="884">
        <v>0</v>
      </c>
      <c r="AG190" s="884"/>
      <c r="AH190" s="884">
        <v>0</v>
      </c>
      <c r="AI190" s="884">
        <v>0</v>
      </c>
      <c r="AJ190" s="884">
        <v>0</v>
      </c>
      <c r="AK190" s="884">
        <v>0</v>
      </c>
      <c r="AL190" s="884">
        <v>0</v>
      </c>
      <c r="AM190" s="884">
        <v>5.8648648648648655E-3</v>
      </c>
      <c r="AN190" s="884">
        <v>0</v>
      </c>
      <c r="AO190" s="884">
        <v>0</v>
      </c>
      <c r="AP190" s="884">
        <v>0</v>
      </c>
      <c r="AQ190" s="884">
        <v>0</v>
      </c>
      <c r="AR190" s="884">
        <v>0</v>
      </c>
      <c r="AS190" s="884">
        <v>0</v>
      </c>
      <c r="AT190" s="884">
        <v>0</v>
      </c>
      <c r="AU190" s="884">
        <v>0</v>
      </c>
      <c r="AV190" s="884">
        <v>0</v>
      </c>
      <c r="AW190" s="884">
        <v>0</v>
      </c>
      <c r="AX190" s="884">
        <v>0</v>
      </c>
      <c r="AY190" s="884">
        <v>0</v>
      </c>
      <c r="AZ190" s="884">
        <v>0</v>
      </c>
      <c r="BA190" s="884">
        <v>0</v>
      </c>
      <c r="BB190" s="884">
        <v>0</v>
      </c>
      <c r="BC190" s="884">
        <v>0</v>
      </c>
      <c r="BD190" s="884">
        <v>0</v>
      </c>
      <c r="BE190" s="884">
        <v>0</v>
      </c>
      <c r="BF190" s="884">
        <v>1.7807692307692306E-2</v>
      </c>
      <c r="BG190" s="884">
        <v>1.7807692307692306E-2</v>
      </c>
      <c r="BH190" s="884">
        <v>1.7807692307692306E-2</v>
      </c>
      <c r="BI190" s="884">
        <v>1.7807692307692306E-2</v>
      </c>
      <c r="BJ190" s="884">
        <v>1.7807692307692306E-2</v>
      </c>
      <c r="BK190" s="884">
        <v>1.7807692307692306E-2</v>
      </c>
      <c r="BL190" s="884">
        <v>1.7807692307692306E-2</v>
      </c>
      <c r="BM190" s="884">
        <v>0</v>
      </c>
      <c r="BN190" s="884">
        <v>0</v>
      </c>
      <c r="BO190" s="884">
        <v>0</v>
      </c>
      <c r="BP190" s="884">
        <v>0</v>
      </c>
      <c r="BQ190" s="884">
        <v>0</v>
      </c>
      <c r="BR190" s="884">
        <v>0</v>
      </c>
      <c r="BS190" s="884">
        <v>0</v>
      </c>
      <c r="BT190" s="884">
        <v>0</v>
      </c>
      <c r="BU190" s="884">
        <v>0</v>
      </c>
      <c r="BV190" s="884">
        <v>0</v>
      </c>
      <c r="BW190" s="884">
        <v>0</v>
      </c>
      <c r="BX190" s="884">
        <v>0</v>
      </c>
      <c r="BY190" s="884">
        <v>0</v>
      </c>
      <c r="BZ190" s="884">
        <v>0</v>
      </c>
      <c r="CA190" s="884">
        <v>0</v>
      </c>
      <c r="CB190" s="884">
        <v>0</v>
      </c>
      <c r="CC190" s="884">
        <v>0</v>
      </c>
      <c r="CD190" s="884">
        <v>0</v>
      </c>
      <c r="CE190" s="884">
        <v>0</v>
      </c>
      <c r="CF190" s="884">
        <v>0</v>
      </c>
      <c r="CG190" s="884">
        <v>0</v>
      </c>
      <c r="CH190" s="884">
        <v>0</v>
      </c>
      <c r="CI190" s="884">
        <v>0</v>
      </c>
      <c r="CJ190" s="884">
        <v>0</v>
      </c>
      <c r="CK190" s="884">
        <v>0</v>
      </c>
      <c r="CL190" s="884">
        <v>0</v>
      </c>
      <c r="CM190" s="884">
        <v>0</v>
      </c>
      <c r="CN190" s="884">
        <v>0</v>
      </c>
      <c r="CO190" s="884">
        <v>0</v>
      </c>
      <c r="CP190" s="884">
        <v>0</v>
      </c>
      <c r="CQ190" s="884">
        <v>0</v>
      </c>
      <c r="CR190" s="884">
        <v>0</v>
      </c>
      <c r="CS190" s="884">
        <v>0</v>
      </c>
      <c r="CT190" s="884">
        <v>0</v>
      </c>
      <c r="CU190" s="884">
        <v>0</v>
      </c>
      <c r="CV190" s="884">
        <v>0</v>
      </c>
      <c r="CW190" s="884">
        <v>0</v>
      </c>
      <c r="CX190" s="884">
        <v>0</v>
      </c>
      <c r="CY190" s="884">
        <v>0</v>
      </c>
      <c r="CZ190" s="884">
        <v>0</v>
      </c>
      <c r="DA190" s="884">
        <v>0</v>
      </c>
      <c r="DB190" s="884">
        <v>9.6348148148148086E-2</v>
      </c>
      <c r="DC190" s="884">
        <v>0</v>
      </c>
      <c r="DD190" s="884">
        <v>0</v>
      </c>
      <c r="DE190" s="884">
        <v>0</v>
      </c>
      <c r="DF190" s="884">
        <v>0</v>
      </c>
      <c r="DG190" s="884">
        <v>0</v>
      </c>
      <c r="DH190" s="884">
        <v>0</v>
      </c>
      <c r="DI190" s="884">
        <v>0</v>
      </c>
      <c r="DJ190" s="884">
        <v>0</v>
      </c>
      <c r="DK190" s="884">
        <v>0</v>
      </c>
      <c r="DL190" s="884">
        <v>0</v>
      </c>
      <c r="DM190" s="884">
        <v>0</v>
      </c>
      <c r="DN190" s="884">
        <v>0</v>
      </c>
      <c r="DO190" s="884">
        <v>0</v>
      </c>
      <c r="DP190" s="884">
        <v>0</v>
      </c>
      <c r="DQ190" s="884">
        <v>0</v>
      </c>
      <c r="DR190" s="884">
        <v>0</v>
      </c>
      <c r="DS190" s="884">
        <v>0</v>
      </c>
      <c r="DT190" s="884">
        <v>0</v>
      </c>
      <c r="DU190" s="884">
        <v>0</v>
      </c>
      <c r="DV190" s="884">
        <v>0</v>
      </c>
      <c r="DW190" s="884">
        <v>0</v>
      </c>
      <c r="DX190" s="884">
        <v>0</v>
      </c>
      <c r="DY190" s="884">
        <v>0</v>
      </c>
      <c r="DZ190" s="884">
        <v>0</v>
      </c>
      <c r="EA190" s="884">
        <v>0</v>
      </c>
      <c r="EB190" s="884">
        <v>0</v>
      </c>
      <c r="EC190" s="884">
        <v>0</v>
      </c>
      <c r="ED190" s="884">
        <v>0</v>
      </c>
      <c r="EE190" s="884">
        <v>0</v>
      </c>
      <c r="EF190" s="884">
        <v>0</v>
      </c>
      <c r="EG190" s="884">
        <v>0</v>
      </c>
      <c r="EH190" s="884">
        <v>0</v>
      </c>
      <c r="EI190" s="884">
        <v>0</v>
      </c>
      <c r="EJ190" s="884">
        <v>0</v>
      </c>
      <c r="EK190" s="884">
        <v>0</v>
      </c>
      <c r="EL190" s="884">
        <v>0</v>
      </c>
      <c r="EM190" s="884">
        <v>0</v>
      </c>
      <c r="EN190" s="884">
        <v>0</v>
      </c>
      <c r="EO190" s="884">
        <v>0</v>
      </c>
      <c r="EP190" s="884">
        <v>0</v>
      </c>
      <c r="EQ190" s="884">
        <v>0</v>
      </c>
      <c r="ER190" s="884">
        <v>0</v>
      </c>
      <c r="ES190" s="884">
        <v>0</v>
      </c>
      <c r="ET190" s="884">
        <v>0</v>
      </c>
      <c r="EU190" s="884">
        <v>0</v>
      </c>
      <c r="EV190" s="884">
        <v>0</v>
      </c>
      <c r="EW190" s="884">
        <v>4.9035087719298247E-3</v>
      </c>
      <c r="EX190" s="884">
        <v>0</v>
      </c>
      <c r="EY190" s="884">
        <v>0</v>
      </c>
      <c r="EZ190" s="884">
        <v>0</v>
      </c>
      <c r="FA190" s="884">
        <v>0</v>
      </c>
      <c r="FB190" s="884">
        <v>0</v>
      </c>
      <c r="FC190" s="884">
        <v>0</v>
      </c>
      <c r="FD190" s="884">
        <v>0</v>
      </c>
      <c r="FE190" s="884">
        <v>0</v>
      </c>
      <c r="FF190" s="884">
        <v>0</v>
      </c>
      <c r="FG190" s="884">
        <v>0</v>
      </c>
      <c r="FH190" s="884">
        <v>0</v>
      </c>
      <c r="FI190" s="884">
        <v>0</v>
      </c>
      <c r="FJ190" s="884">
        <v>0</v>
      </c>
      <c r="FK190" s="884">
        <v>0</v>
      </c>
      <c r="FL190" s="884">
        <v>0</v>
      </c>
      <c r="FM190" s="884">
        <v>0</v>
      </c>
      <c r="FN190" s="884">
        <v>0</v>
      </c>
      <c r="FO190" s="884">
        <v>0</v>
      </c>
      <c r="FP190" s="884">
        <v>0</v>
      </c>
      <c r="FQ190" s="884">
        <v>0</v>
      </c>
      <c r="FR190" s="884">
        <v>0</v>
      </c>
      <c r="FS190" s="884">
        <v>0</v>
      </c>
      <c r="FT190" s="884">
        <v>0</v>
      </c>
      <c r="FU190" s="884">
        <v>0</v>
      </c>
      <c r="FV190" s="884">
        <v>0</v>
      </c>
      <c r="FW190" s="884">
        <v>0</v>
      </c>
      <c r="FX190" s="884">
        <v>0</v>
      </c>
      <c r="FY190" s="884">
        <v>0</v>
      </c>
      <c r="FZ190" s="884">
        <v>0</v>
      </c>
      <c r="GA190" s="884">
        <v>0</v>
      </c>
      <c r="GB190" s="884">
        <v>0</v>
      </c>
      <c r="GC190" s="884">
        <v>0</v>
      </c>
      <c r="GD190" s="884">
        <v>0</v>
      </c>
      <c r="GE190" s="884">
        <v>0</v>
      </c>
      <c r="GF190" s="884">
        <v>0</v>
      </c>
      <c r="GG190" s="884">
        <v>0</v>
      </c>
      <c r="GH190" s="884">
        <v>0</v>
      </c>
      <c r="GI190" s="884">
        <v>0</v>
      </c>
      <c r="GJ190" s="884">
        <v>0</v>
      </c>
      <c r="GK190" s="884">
        <v>0</v>
      </c>
      <c r="GL190" s="884">
        <v>0</v>
      </c>
    </row>
    <row r="191" spans="1:194" x14ac:dyDescent="0.2">
      <c r="A191" s="652" t="s">
        <v>1180</v>
      </c>
      <c r="B191" s="652" t="s">
        <v>639</v>
      </c>
      <c r="C191" s="884">
        <v>0</v>
      </c>
      <c r="D191" s="884">
        <v>5.0068027210884349E-3</v>
      </c>
      <c r="E191" s="884">
        <v>0</v>
      </c>
      <c r="F191" s="884">
        <v>0</v>
      </c>
      <c r="G191" s="884">
        <v>0</v>
      </c>
      <c r="H191" s="884">
        <v>0</v>
      </c>
      <c r="I191" s="884">
        <v>0</v>
      </c>
      <c r="J191" s="884">
        <v>0</v>
      </c>
      <c r="K191" s="884">
        <v>0</v>
      </c>
      <c r="L191" s="884">
        <v>0</v>
      </c>
      <c r="M191" s="884">
        <v>4.5574074074074067E-3</v>
      </c>
      <c r="N191" s="884">
        <v>0</v>
      </c>
      <c r="O191" s="884">
        <v>0</v>
      </c>
      <c r="P191" s="884">
        <v>0</v>
      </c>
      <c r="Q191" s="884">
        <v>1.8721951219512196</v>
      </c>
      <c r="R191" s="884">
        <v>0</v>
      </c>
      <c r="S191" s="884">
        <v>0</v>
      </c>
      <c r="T191" s="884">
        <v>0</v>
      </c>
      <c r="U191" s="884">
        <v>0</v>
      </c>
      <c r="V191" s="884">
        <v>0</v>
      </c>
      <c r="W191" s="884">
        <v>0</v>
      </c>
      <c r="X191" s="884">
        <v>0</v>
      </c>
      <c r="Y191" s="884">
        <v>0</v>
      </c>
      <c r="Z191" s="884"/>
      <c r="AA191" s="884">
        <v>0</v>
      </c>
      <c r="AB191" s="884">
        <v>0</v>
      </c>
      <c r="AC191" s="884">
        <v>0</v>
      </c>
      <c r="AD191" s="884">
        <v>0</v>
      </c>
      <c r="AE191" s="884">
        <v>0</v>
      </c>
      <c r="AF191" s="884">
        <v>0</v>
      </c>
      <c r="AG191" s="884"/>
      <c r="AH191" s="884">
        <v>5.3669354838709674E-3</v>
      </c>
      <c r="AI191" s="884">
        <v>0</v>
      </c>
      <c r="AJ191" s="884">
        <v>0</v>
      </c>
      <c r="AK191" s="884">
        <v>0</v>
      </c>
      <c r="AL191" s="884">
        <v>0</v>
      </c>
      <c r="AM191" s="884">
        <v>7.166037735849058E-3</v>
      </c>
      <c r="AN191" s="884">
        <v>0</v>
      </c>
      <c r="AO191" s="884">
        <v>0</v>
      </c>
      <c r="AP191" s="884">
        <v>0</v>
      </c>
      <c r="AQ191" s="884">
        <v>0</v>
      </c>
      <c r="AR191" s="884">
        <v>1.6566287878787878E-2</v>
      </c>
      <c r="AS191" s="884">
        <v>0</v>
      </c>
      <c r="AT191" s="884">
        <v>0</v>
      </c>
      <c r="AU191" s="884">
        <v>0</v>
      </c>
      <c r="AV191" s="884">
        <v>0</v>
      </c>
      <c r="AW191" s="884">
        <v>0</v>
      </c>
      <c r="AX191" s="884">
        <v>0</v>
      </c>
      <c r="AY191" s="884">
        <v>4.5131086142322094E-3</v>
      </c>
      <c r="AZ191" s="884">
        <v>0</v>
      </c>
      <c r="BA191" s="884">
        <v>0</v>
      </c>
      <c r="BB191" s="884">
        <v>0</v>
      </c>
      <c r="BC191" s="884">
        <v>0</v>
      </c>
      <c r="BD191" s="884">
        <v>0</v>
      </c>
      <c r="BE191" s="884">
        <v>0</v>
      </c>
      <c r="BF191" s="884">
        <v>0</v>
      </c>
      <c r="BG191" s="884">
        <v>0</v>
      </c>
      <c r="BH191" s="884">
        <v>0</v>
      </c>
      <c r="BI191" s="884">
        <v>0</v>
      </c>
      <c r="BJ191" s="884">
        <v>0</v>
      </c>
      <c r="BK191" s="884">
        <v>0</v>
      </c>
      <c r="BL191" s="884">
        <v>0</v>
      </c>
      <c r="BM191" s="884">
        <v>0</v>
      </c>
      <c r="BN191" s="884">
        <v>0</v>
      </c>
      <c r="BO191" s="884">
        <v>0</v>
      </c>
      <c r="BP191" s="884">
        <v>0</v>
      </c>
      <c r="BQ191" s="884">
        <v>0</v>
      </c>
      <c r="BR191" s="884">
        <v>0</v>
      </c>
      <c r="BS191" s="884">
        <v>0</v>
      </c>
      <c r="BT191" s="884">
        <v>0</v>
      </c>
      <c r="BU191" s="884">
        <v>0</v>
      </c>
      <c r="BV191" s="884">
        <v>0</v>
      </c>
      <c r="BW191" s="884">
        <v>0</v>
      </c>
      <c r="BX191" s="884">
        <v>0</v>
      </c>
      <c r="BY191" s="884">
        <v>0</v>
      </c>
      <c r="BZ191" s="884">
        <v>0</v>
      </c>
      <c r="CA191" s="884">
        <v>0</v>
      </c>
      <c r="CB191" s="884">
        <v>0</v>
      </c>
      <c r="CC191" s="884">
        <v>0</v>
      </c>
      <c r="CD191" s="884">
        <v>0</v>
      </c>
      <c r="CE191" s="884">
        <v>0</v>
      </c>
      <c r="CF191" s="884">
        <v>0</v>
      </c>
      <c r="CG191" s="884">
        <v>0</v>
      </c>
      <c r="CH191" s="884">
        <v>0</v>
      </c>
      <c r="CI191" s="884">
        <v>0</v>
      </c>
      <c r="CJ191" s="884">
        <v>0</v>
      </c>
      <c r="CK191" s="884">
        <v>0</v>
      </c>
      <c r="CL191" s="884">
        <v>0</v>
      </c>
      <c r="CM191" s="884">
        <v>0</v>
      </c>
      <c r="CN191" s="884">
        <v>0</v>
      </c>
      <c r="CO191" s="884">
        <v>0</v>
      </c>
      <c r="CP191" s="884">
        <v>0</v>
      </c>
      <c r="CQ191" s="884">
        <v>0</v>
      </c>
      <c r="CR191" s="884">
        <v>0</v>
      </c>
      <c r="CS191" s="884">
        <v>0</v>
      </c>
      <c r="CT191" s="884">
        <v>0</v>
      </c>
      <c r="CU191" s="884">
        <v>0</v>
      </c>
      <c r="CV191" s="884">
        <v>0</v>
      </c>
      <c r="CW191" s="884">
        <v>0</v>
      </c>
      <c r="CX191" s="884">
        <v>0</v>
      </c>
      <c r="CY191" s="884">
        <v>0</v>
      </c>
      <c r="CZ191" s="884">
        <v>0</v>
      </c>
      <c r="DA191" s="884">
        <v>0</v>
      </c>
      <c r="DB191" s="884">
        <v>1.5925000000000005E-2</v>
      </c>
      <c r="DC191" s="884">
        <v>0</v>
      </c>
      <c r="DD191" s="884">
        <v>0</v>
      </c>
      <c r="DE191" s="884">
        <v>0</v>
      </c>
      <c r="DF191" s="884">
        <v>0</v>
      </c>
      <c r="DG191" s="884">
        <v>0</v>
      </c>
      <c r="DH191" s="884">
        <v>0</v>
      </c>
      <c r="DI191" s="884">
        <v>0</v>
      </c>
      <c r="DJ191" s="884">
        <v>0</v>
      </c>
      <c r="DK191" s="884">
        <v>0</v>
      </c>
      <c r="DL191" s="884">
        <v>0</v>
      </c>
      <c r="DM191" s="884">
        <v>0</v>
      </c>
      <c r="DN191" s="884">
        <v>0</v>
      </c>
      <c r="DO191" s="884">
        <v>0</v>
      </c>
      <c r="DP191" s="884">
        <v>0</v>
      </c>
      <c r="DQ191" s="884">
        <v>0</v>
      </c>
      <c r="DR191" s="884">
        <v>4.5187499999999993E-3</v>
      </c>
      <c r="DS191" s="884">
        <v>0</v>
      </c>
      <c r="DT191" s="884">
        <v>0</v>
      </c>
      <c r="DU191" s="884">
        <v>0</v>
      </c>
      <c r="DV191" s="884">
        <v>6.3950097438749921E-3</v>
      </c>
      <c r="DW191" s="884">
        <v>0</v>
      </c>
      <c r="DX191" s="884">
        <v>0</v>
      </c>
      <c r="DY191" s="884">
        <v>0</v>
      </c>
      <c r="DZ191" s="884">
        <v>0</v>
      </c>
      <c r="EA191" s="884">
        <v>0</v>
      </c>
      <c r="EB191" s="884">
        <v>0</v>
      </c>
      <c r="EC191" s="884">
        <v>0</v>
      </c>
      <c r="ED191" s="884">
        <v>0</v>
      </c>
      <c r="EE191" s="884">
        <v>0</v>
      </c>
      <c r="EF191" s="884">
        <v>0</v>
      </c>
      <c r="EG191" s="884">
        <v>0</v>
      </c>
      <c r="EH191" s="884">
        <v>0</v>
      </c>
      <c r="EI191" s="884">
        <v>0</v>
      </c>
      <c r="EJ191" s="884">
        <v>0</v>
      </c>
      <c r="EK191" s="884">
        <v>0</v>
      </c>
      <c r="EL191" s="884">
        <v>0</v>
      </c>
      <c r="EM191" s="884">
        <v>0</v>
      </c>
      <c r="EN191" s="884">
        <v>0</v>
      </c>
      <c r="EO191" s="884">
        <v>0</v>
      </c>
      <c r="EP191" s="884">
        <v>0</v>
      </c>
      <c r="EQ191" s="884">
        <v>0</v>
      </c>
      <c r="ER191" s="884">
        <v>0</v>
      </c>
      <c r="ES191" s="884">
        <v>0</v>
      </c>
      <c r="ET191" s="884">
        <v>0</v>
      </c>
      <c r="EU191" s="884">
        <v>0</v>
      </c>
      <c r="EV191" s="884">
        <v>0</v>
      </c>
      <c r="EW191" s="884">
        <v>5.9948148148148148E-3</v>
      </c>
      <c r="EX191" s="884">
        <v>0</v>
      </c>
      <c r="EY191" s="884">
        <v>0</v>
      </c>
      <c r="EZ191" s="884">
        <v>0</v>
      </c>
      <c r="FA191" s="884">
        <v>0</v>
      </c>
      <c r="FB191" s="884">
        <v>0</v>
      </c>
      <c r="FC191" s="884">
        <v>0</v>
      </c>
      <c r="FD191" s="884">
        <v>0</v>
      </c>
      <c r="FE191" s="884">
        <v>0</v>
      </c>
      <c r="FF191" s="884">
        <v>0</v>
      </c>
      <c r="FG191" s="884">
        <v>0</v>
      </c>
      <c r="FH191" s="884">
        <v>0</v>
      </c>
      <c r="FI191" s="884">
        <v>0</v>
      </c>
      <c r="FJ191" s="884">
        <v>0</v>
      </c>
      <c r="FK191" s="884">
        <v>0</v>
      </c>
      <c r="FL191" s="884">
        <v>0</v>
      </c>
      <c r="FM191" s="884">
        <v>0</v>
      </c>
      <c r="FN191" s="884">
        <v>0</v>
      </c>
      <c r="FO191" s="884">
        <v>0</v>
      </c>
      <c r="FP191" s="884">
        <v>0</v>
      </c>
      <c r="FQ191" s="884">
        <v>0</v>
      </c>
      <c r="FR191" s="884">
        <v>0</v>
      </c>
      <c r="FS191" s="884">
        <v>0</v>
      </c>
      <c r="FT191" s="884">
        <v>0</v>
      </c>
      <c r="FU191" s="884">
        <v>0</v>
      </c>
      <c r="FV191" s="884">
        <v>0</v>
      </c>
      <c r="FW191" s="884">
        <v>0</v>
      </c>
      <c r="FX191" s="884">
        <v>0</v>
      </c>
      <c r="FY191" s="884">
        <v>0</v>
      </c>
      <c r="FZ191" s="884">
        <v>0</v>
      </c>
      <c r="GA191" s="884">
        <v>0</v>
      </c>
      <c r="GB191" s="884">
        <v>4.6945525291828792E-3</v>
      </c>
      <c r="GC191" s="884">
        <v>0</v>
      </c>
      <c r="GD191" s="884">
        <v>0</v>
      </c>
      <c r="GE191" s="884">
        <v>0</v>
      </c>
      <c r="GF191" s="884">
        <v>0</v>
      </c>
      <c r="GG191" s="884">
        <v>0</v>
      </c>
      <c r="GH191" s="884">
        <v>0</v>
      </c>
      <c r="GI191" s="884">
        <v>0</v>
      </c>
      <c r="GJ191" s="884">
        <v>0</v>
      </c>
      <c r="GK191" s="884">
        <v>0</v>
      </c>
      <c r="GL191" s="884">
        <v>0</v>
      </c>
    </row>
    <row r="192" spans="1:194" x14ac:dyDescent="0.2">
      <c r="A192" s="652" t="s">
        <v>1181</v>
      </c>
      <c r="B192" s="652" t="s">
        <v>640</v>
      </c>
      <c r="C192" s="884">
        <v>0</v>
      </c>
      <c r="D192" s="884">
        <v>0</v>
      </c>
      <c r="E192" s="884">
        <v>0</v>
      </c>
      <c r="F192" s="884">
        <v>0</v>
      </c>
      <c r="G192" s="884">
        <v>0</v>
      </c>
      <c r="H192" s="884">
        <v>0</v>
      </c>
      <c r="I192" s="884">
        <v>0</v>
      </c>
      <c r="J192" s="884">
        <v>0</v>
      </c>
      <c r="K192" s="884">
        <v>0</v>
      </c>
      <c r="L192" s="884">
        <v>0</v>
      </c>
      <c r="M192" s="884">
        <v>0</v>
      </c>
      <c r="N192" s="884">
        <v>0</v>
      </c>
      <c r="O192" s="884">
        <v>0</v>
      </c>
      <c r="P192" s="884">
        <v>0</v>
      </c>
      <c r="Q192" s="884">
        <v>0</v>
      </c>
      <c r="R192" s="884">
        <v>0</v>
      </c>
      <c r="S192" s="884">
        <v>0</v>
      </c>
      <c r="T192" s="884">
        <v>0</v>
      </c>
      <c r="U192" s="884">
        <v>0</v>
      </c>
      <c r="V192" s="884">
        <v>0</v>
      </c>
      <c r="W192" s="884">
        <v>0</v>
      </c>
      <c r="X192" s="884">
        <v>0</v>
      </c>
      <c r="Y192" s="884">
        <v>0</v>
      </c>
      <c r="Z192" s="884"/>
      <c r="AA192" s="884">
        <v>0</v>
      </c>
      <c r="AB192" s="884">
        <v>0</v>
      </c>
      <c r="AC192" s="884">
        <v>0</v>
      </c>
      <c r="AD192" s="884">
        <v>0</v>
      </c>
      <c r="AE192" s="884">
        <v>4.5441176470588244E-3</v>
      </c>
      <c r="AF192" s="884">
        <v>0</v>
      </c>
      <c r="AG192" s="884"/>
      <c r="AH192" s="884">
        <v>0</v>
      </c>
      <c r="AI192" s="884">
        <v>0</v>
      </c>
      <c r="AJ192" s="884">
        <v>0</v>
      </c>
      <c r="AK192" s="884">
        <v>0</v>
      </c>
      <c r="AL192" s="884">
        <v>0</v>
      </c>
      <c r="AM192" s="884">
        <v>0</v>
      </c>
      <c r="AN192" s="884">
        <v>0</v>
      </c>
      <c r="AO192" s="884">
        <v>0</v>
      </c>
      <c r="AP192" s="884">
        <v>0</v>
      </c>
      <c r="AQ192" s="884">
        <v>0</v>
      </c>
      <c r="AR192" s="884">
        <v>0</v>
      </c>
      <c r="AS192" s="884">
        <v>0</v>
      </c>
      <c r="AT192" s="884">
        <v>0</v>
      </c>
      <c r="AU192" s="884">
        <v>0</v>
      </c>
      <c r="AV192" s="884">
        <v>0</v>
      </c>
      <c r="AW192" s="884">
        <v>0</v>
      </c>
      <c r="AX192" s="884">
        <v>0</v>
      </c>
      <c r="AY192" s="884">
        <v>0</v>
      </c>
      <c r="AZ192" s="884">
        <v>0</v>
      </c>
      <c r="BA192" s="884">
        <v>0</v>
      </c>
      <c r="BB192" s="884">
        <v>0</v>
      </c>
      <c r="BC192" s="884">
        <v>0</v>
      </c>
      <c r="BD192" s="884">
        <v>0</v>
      </c>
      <c r="BE192" s="884">
        <v>0</v>
      </c>
      <c r="BF192" s="884">
        <v>0</v>
      </c>
      <c r="BG192" s="884">
        <v>0</v>
      </c>
      <c r="BH192" s="884">
        <v>0</v>
      </c>
      <c r="BI192" s="884">
        <v>0</v>
      </c>
      <c r="BJ192" s="884">
        <v>0</v>
      </c>
      <c r="BK192" s="884">
        <v>0</v>
      </c>
      <c r="BL192" s="884">
        <v>0</v>
      </c>
      <c r="BM192" s="884">
        <v>0</v>
      </c>
      <c r="BN192" s="884">
        <v>0</v>
      </c>
      <c r="BO192" s="884">
        <v>0</v>
      </c>
      <c r="BP192" s="884">
        <v>0</v>
      </c>
      <c r="BQ192" s="884">
        <v>0</v>
      </c>
      <c r="BR192" s="884">
        <v>0</v>
      </c>
      <c r="BS192" s="884">
        <v>0</v>
      </c>
      <c r="BT192" s="884">
        <v>0</v>
      </c>
      <c r="BU192" s="884">
        <v>0</v>
      </c>
      <c r="BV192" s="884">
        <v>0</v>
      </c>
      <c r="BW192" s="884">
        <v>0</v>
      </c>
      <c r="BX192" s="884">
        <v>0</v>
      </c>
      <c r="BY192" s="884">
        <v>0</v>
      </c>
      <c r="BZ192" s="884">
        <v>0</v>
      </c>
      <c r="CA192" s="884">
        <v>0</v>
      </c>
      <c r="CB192" s="884">
        <v>0</v>
      </c>
      <c r="CC192" s="884">
        <v>0</v>
      </c>
      <c r="CD192" s="884">
        <v>0</v>
      </c>
      <c r="CE192" s="884">
        <v>0</v>
      </c>
      <c r="CF192" s="884">
        <v>0</v>
      </c>
      <c r="CG192" s="884">
        <v>0</v>
      </c>
      <c r="CH192" s="884">
        <v>0</v>
      </c>
      <c r="CI192" s="884">
        <v>0</v>
      </c>
      <c r="CJ192" s="884">
        <v>0</v>
      </c>
      <c r="CK192" s="884">
        <v>0</v>
      </c>
      <c r="CL192" s="884">
        <v>0</v>
      </c>
      <c r="CM192" s="884">
        <v>0</v>
      </c>
      <c r="CN192" s="884">
        <v>0</v>
      </c>
      <c r="CO192" s="884">
        <v>0</v>
      </c>
      <c r="CP192" s="884">
        <v>0</v>
      </c>
      <c r="CQ192" s="884">
        <v>0</v>
      </c>
      <c r="CR192" s="884">
        <v>0</v>
      </c>
      <c r="CS192" s="884">
        <v>0</v>
      </c>
      <c r="CT192" s="884">
        <v>0</v>
      </c>
      <c r="CU192" s="884">
        <v>0</v>
      </c>
      <c r="CV192" s="884">
        <v>0</v>
      </c>
      <c r="CW192" s="884">
        <v>0</v>
      </c>
      <c r="CX192" s="884">
        <v>0</v>
      </c>
      <c r="CY192" s="884">
        <v>0</v>
      </c>
      <c r="CZ192" s="884">
        <v>0</v>
      </c>
      <c r="DA192" s="884">
        <v>0</v>
      </c>
      <c r="DB192" s="884">
        <v>0.39293650793650786</v>
      </c>
      <c r="DC192" s="884">
        <v>0</v>
      </c>
      <c r="DD192" s="884">
        <v>0</v>
      </c>
      <c r="DE192" s="884">
        <v>0</v>
      </c>
      <c r="DF192" s="884">
        <v>0</v>
      </c>
      <c r="DG192" s="884">
        <v>0</v>
      </c>
      <c r="DH192" s="884">
        <v>0</v>
      </c>
      <c r="DI192" s="884">
        <v>0</v>
      </c>
      <c r="DJ192" s="884">
        <v>0</v>
      </c>
      <c r="DK192" s="884">
        <v>0</v>
      </c>
      <c r="DL192" s="884">
        <v>0</v>
      </c>
      <c r="DM192" s="884">
        <v>0</v>
      </c>
      <c r="DN192" s="884">
        <v>0</v>
      </c>
      <c r="DO192" s="884">
        <v>0</v>
      </c>
      <c r="DP192" s="884">
        <v>0</v>
      </c>
      <c r="DQ192" s="884">
        <v>0</v>
      </c>
      <c r="DR192" s="884">
        <v>0</v>
      </c>
      <c r="DS192" s="884">
        <v>0</v>
      </c>
      <c r="DT192" s="884">
        <v>0</v>
      </c>
      <c r="DU192" s="884">
        <v>0</v>
      </c>
      <c r="DV192" s="884">
        <v>6.7041526881113931E-3</v>
      </c>
      <c r="DW192" s="884">
        <v>0</v>
      </c>
      <c r="DX192" s="884">
        <v>0</v>
      </c>
      <c r="DY192" s="884">
        <v>0</v>
      </c>
      <c r="DZ192" s="884">
        <v>0</v>
      </c>
      <c r="EA192" s="884">
        <v>0</v>
      </c>
      <c r="EB192" s="884">
        <v>0</v>
      </c>
      <c r="EC192" s="884">
        <v>0</v>
      </c>
      <c r="ED192" s="884">
        <v>0</v>
      </c>
      <c r="EE192" s="884">
        <v>0</v>
      </c>
      <c r="EF192" s="884">
        <v>0</v>
      </c>
      <c r="EG192" s="884">
        <v>0</v>
      </c>
      <c r="EH192" s="884">
        <v>0</v>
      </c>
      <c r="EI192" s="884">
        <v>0</v>
      </c>
      <c r="EJ192" s="884">
        <v>0</v>
      </c>
      <c r="EK192" s="884">
        <v>0</v>
      </c>
      <c r="EL192" s="884">
        <v>0</v>
      </c>
      <c r="EM192" s="884">
        <v>0</v>
      </c>
      <c r="EN192" s="884">
        <v>0</v>
      </c>
      <c r="EO192" s="884">
        <v>0</v>
      </c>
      <c r="EP192" s="884">
        <v>0</v>
      </c>
      <c r="EQ192" s="884">
        <v>0</v>
      </c>
      <c r="ER192" s="884">
        <v>0</v>
      </c>
      <c r="ES192" s="884">
        <v>0</v>
      </c>
      <c r="ET192" s="884">
        <v>0</v>
      </c>
      <c r="EU192" s="884">
        <v>0</v>
      </c>
      <c r="EV192" s="884">
        <v>0</v>
      </c>
      <c r="EW192" s="884">
        <v>0</v>
      </c>
      <c r="EX192" s="884">
        <v>0</v>
      </c>
      <c r="EY192" s="884">
        <v>0</v>
      </c>
      <c r="EZ192" s="884">
        <v>0</v>
      </c>
      <c r="FA192" s="884">
        <v>0</v>
      </c>
      <c r="FB192" s="884">
        <v>0</v>
      </c>
      <c r="FC192" s="884">
        <v>0</v>
      </c>
      <c r="FD192" s="884">
        <v>0</v>
      </c>
      <c r="FE192" s="884">
        <v>0</v>
      </c>
      <c r="FF192" s="884">
        <v>0</v>
      </c>
      <c r="FG192" s="884">
        <v>0</v>
      </c>
      <c r="FH192" s="884">
        <v>0</v>
      </c>
      <c r="FI192" s="884">
        <v>0</v>
      </c>
      <c r="FJ192" s="884">
        <v>0</v>
      </c>
      <c r="FK192" s="884">
        <v>0</v>
      </c>
      <c r="FL192" s="884">
        <v>0</v>
      </c>
      <c r="FM192" s="884">
        <v>0</v>
      </c>
      <c r="FN192" s="884">
        <v>0</v>
      </c>
      <c r="FO192" s="884">
        <v>0</v>
      </c>
      <c r="FP192" s="884">
        <v>0</v>
      </c>
      <c r="FQ192" s="884">
        <v>0</v>
      </c>
      <c r="FR192" s="884">
        <v>0</v>
      </c>
      <c r="FS192" s="884">
        <v>0</v>
      </c>
      <c r="FT192" s="884">
        <v>0</v>
      </c>
      <c r="FU192" s="884">
        <v>0</v>
      </c>
      <c r="FV192" s="884">
        <v>0</v>
      </c>
      <c r="FW192" s="884">
        <v>0</v>
      </c>
      <c r="FX192" s="884">
        <v>0</v>
      </c>
      <c r="FY192" s="884">
        <v>0</v>
      </c>
      <c r="FZ192" s="884">
        <v>0</v>
      </c>
      <c r="GA192" s="884">
        <v>0</v>
      </c>
      <c r="GB192" s="884">
        <v>0</v>
      </c>
      <c r="GC192" s="884">
        <v>0</v>
      </c>
      <c r="GD192" s="884">
        <v>0</v>
      </c>
      <c r="GE192" s="884">
        <v>0</v>
      </c>
      <c r="GF192" s="884">
        <v>0</v>
      </c>
      <c r="GG192" s="884">
        <v>0</v>
      </c>
      <c r="GH192" s="884">
        <v>0</v>
      </c>
      <c r="GI192" s="884">
        <v>0</v>
      </c>
      <c r="GJ192" s="884">
        <v>0</v>
      </c>
      <c r="GK192" s="884">
        <v>0</v>
      </c>
      <c r="GL192" s="884">
        <v>0</v>
      </c>
    </row>
    <row r="193" spans="1:194" x14ac:dyDescent="0.2">
      <c r="A193" s="652" t="s">
        <v>1182</v>
      </c>
      <c r="B193" s="652" t="s">
        <v>641</v>
      </c>
      <c r="C193" s="884">
        <v>0</v>
      </c>
      <c r="D193" s="884">
        <v>0</v>
      </c>
      <c r="E193" s="884">
        <v>0</v>
      </c>
      <c r="F193" s="884">
        <v>0</v>
      </c>
      <c r="G193" s="884">
        <v>0</v>
      </c>
      <c r="H193" s="884">
        <v>0</v>
      </c>
      <c r="I193" s="884">
        <v>0</v>
      </c>
      <c r="J193" s="884">
        <v>0</v>
      </c>
      <c r="K193" s="884">
        <v>0</v>
      </c>
      <c r="L193" s="884">
        <v>6.7755681818181821E-3</v>
      </c>
      <c r="M193" s="884">
        <v>0</v>
      </c>
      <c r="N193" s="884">
        <v>0</v>
      </c>
      <c r="O193" s="884">
        <v>0</v>
      </c>
      <c r="P193" s="884">
        <v>5.941860465116279E-3</v>
      </c>
      <c r="Q193" s="884">
        <v>0</v>
      </c>
      <c r="R193" s="884">
        <v>0</v>
      </c>
      <c r="S193" s="884">
        <v>0</v>
      </c>
      <c r="T193" s="884">
        <v>0</v>
      </c>
      <c r="U193" s="884">
        <v>0</v>
      </c>
      <c r="V193" s="884">
        <v>0</v>
      </c>
      <c r="W193" s="884">
        <v>0</v>
      </c>
      <c r="X193" s="884">
        <v>0</v>
      </c>
      <c r="Y193" s="884">
        <v>0</v>
      </c>
      <c r="Z193" s="884"/>
      <c r="AA193" s="884">
        <v>0</v>
      </c>
      <c r="AB193" s="884">
        <v>0.21360714285714286</v>
      </c>
      <c r="AC193" s="884">
        <v>0</v>
      </c>
      <c r="AD193" s="884">
        <v>8.322857142857144E-3</v>
      </c>
      <c r="AE193" s="884">
        <v>4.7387640449438207E-3</v>
      </c>
      <c r="AF193" s="884">
        <v>0</v>
      </c>
      <c r="AG193" s="884"/>
      <c r="AH193" s="884">
        <v>0</v>
      </c>
      <c r="AI193" s="884">
        <v>0</v>
      </c>
      <c r="AJ193" s="884">
        <v>0</v>
      </c>
      <c r="AK193" s="884">
        <v>0</v>
      </c>
      <c r="AL193" s="884">
        <v>0</v>
      </c>
      <c r="AM193" s="884">
        <v>0</v>
      </c>
      <c r="AN193" s="884">
        <v>5.1724137931034517E-3</v>
      </c>
      <c r="AO193" s="884">
        <v>0</v>
      </c>
      <c r="AP193" s="884">
        <v>0</v>
      </c>
      <c r="AQ193" s="884">
        <v>0</v>
      </c>
      <c r="AR193" s="884">
        <v>1.1438547486033521E-2</v>
      </c>
      <c r="AS193" s="884">
        <v>0</v>
      </c>
      <c r="AT193" s="884">
        <v>0</v>
      </c>
      <c r="AU193" s="884">
        <v>0</v>
      </c>
      <c r="AV193" s="884">
        <v>0</v>
      </c>
      <c r="AW193" s="884">
        <v>0</v>
      </c>
      <c r="AX193" s="884">
        <v>0</v>
      </c>
      <c r="AY193" s="884">
        <v>0</v>
      </c>
      <c r="AZ193" s="884">
        <v>0</v>
      </c>
      <c r="BA193" s="884">
        <v>0</v>
      </c>
      <c r="BB193" s="884">
        <v>0</v>
      </c>
      <c r="BC193" s="884">
        <v>0</v>
      </c>
      <c r="BD193" s="884">
        <v>0</v>
      </c>
      <c r="BE193" s="884">
        <v>0</v>
      </c>
      <c r="BF193" s="884">
        <v>0</v>
      </c>
      <c r="BG193" s="884">
        <v>0</v>
      </c>
      <c r="BH193" s="884">
        <v>0</v>
      </c>
      <c r="BI193" s="884">
        <v>0</v>
      </c>
      <c r="BJ193" s="884">
        <v>0</v>
      </c>
      <c r="BK193" s="884">
        <v>0</v>
      </c>
      <c r="BL193" s="884">
        <v>0</v>
      </c>
      <c r="BM193" s="884">
        <v>0</v>
      </c>
      <c r="BN193" s="884">
        <v>0</v>
      </c>
      <c r="BO193" s="884">
        <v>0</v>
      </c>
      <c r="BP193" s="884">
        <v>0</v>
      </c>
      <c r="BQ193" s="884">
        <v>0</v>
      </c>
      <c r="BR193" s="884">
        <v>0</v>
      </c>
      <c r="BS193" s="884">
        <v>0</v>
      </c>
      <c r="BT193" s="884">
        <v>0</v>
      </c>
      <c r="BU193" s="884">
        <v>0</v>
      </c>
      <c r="BV193" s="884">
        <v>0</v>
      </c>
      <c r="BW193" s="884">
        <v>0</v>
      </c>
      <c r="BX193" s="884">
        <v>0</v>
      </c>
      <c r="BY193" s="884">
        <v>0</v>
      </c>
      <c r="BZ193" s="884">
        <v>0</v>
      </c>
      <c r="CA193" s="884">
        <v>0</v>
      </c>
      <c r="CB193" s="884">
        <v>0</v>
      </c>
      <c r="CC193" s="884">
        <v>0</v>
      </c>
      <c r="CD193" s="884">
        <v>0</v>
      </c>
      <c r="CE193" s="884">
        <v>0</v>
      </c>
      <c r="CF193" s="884">
        <v>0</v>
      </c>
      <c r="CG193" s="884">
        <v>0</v>
      </c>
      <c r="CH193" s="884">
        <v>0</v>
      </c>
      <c r="CI193" s="884">
        <v>0</v>
      </c>
      <c r="CJ193" s="884">
        <v>0</v>
      </c>
      <c r="CK193" s="884">
        <v>0</v>
      </c>
      <c r="CL193" s="884">
        <v>0</v>
      </c>
      <c r="CM193" s="884">
        <v>0</v>
      </c>
      <c r="CN193" s="884">
        <v>0</v>
      </c>
      <c r="CO193" s="884">
        <v>0</v>
      </c>
      <c r="CP193" s="884">
        <v>0</v>
      </c>
      <c r="CQ193" s="884">
        <v>0</v>
      </c>
      <c r="CR193" s="884">
        <v>0</v>
      </c>
      <c r="CS193" s="884">
        <v>0</v>
      </c>
      <c r="CT193" s="884">
        <v>0</v>
      </c>
      <c r="CU193" s="884">
        <v>0</v>
      </c>
      <c r="CV193" s="884">
        <v>0</v>
      </c>
      <c r="CW193" s="884">
        <v>0</v>
      </c>
      <c r="CX193" s="884">
        <v>0</v>
      </c>
      <c r="CY193" s="884">
        <v>0</v>
      </c>
      <c r="CZ193" s="884">
        <v>0</v>
      </c>
      <c r="DA193" s="884">
        <v>0</v>
      </c>
      <c r="DB193" s="884">
        <v>2.3790697674418604E-2</v>
      </c>
      <c r="DC193" s="884">
        <v>0</v>
      </c>
      <c r="DD193" s="884">
        <v>0</v>
      </c>
      <c r="DE193" s="884">
        <v>0</v>
      </c>
      <c r="DF193" s="884">
        <v>0</v>
      </c>
      <c r="DG193" s="884">
        <v>0</v>
      </c>
      <c r="DH193" s="884">
        <v>0</v>
      </c>
      <c r="DI193" s="884">
        <v>0</v>
      </c>
      <c r="DJ193" s="884">
        <v>0</v>
      </c>
      <c r="DK193" s="884">
        <v>6.9824561403508765E-3</v>
      </c>
      <c r="DL193" s="884">
        <v>0</v>
      </c>
      <c r="DM193" s="884">
        <v>0</v>
      </c>
      <c r="DN193" s="884">
        <v>0</v>
      </c>
      <c r="DO193" s="884">
        <v>0</v>
      </c>
      <c r="DP193" s="884">
        <v>0</v>
      </c>
      <c r="DQ193" s="884">
        <v>0</v>
      </c>
      <c r="DR193" s="884">
        <v>0</v>
      </c>
      <c r="DS193" s="884">
        <v>0</v>
      </c>
      <c r="DT193" s="884">
        <v>0</v>
      </c>
      <c r="DU193" s="884">
        <v>0</v>
      </c>
      <c r="DV193" s="884">
        <v>0</v>
      </c>
      <c r="DW193" s="884">
        <v>0</v>
      </c>
      <c r="DX193" s="884">
        <v>0</v>
      </c>
      <c r="DY193" s="884">
        <v>5.1089743589743594E-3</v>
      </c>
      <c r="DZ193" s="884">
        <v>0</v>
      </c>
      <c r="EA193" s="884">
        <v>0</v>
      </c>
      <c r="EB193" s="884">
        <v>0</v>
      </c>
      <c r="EC193" s="884">
        <v>0</v>
      </c>
      <c r="ED193" s="884">
        <v>0</v>
      </c>
      <c r="EE193" s="884">
        <v>0</v>
      </c>
      <c r="EF193" s="884">
        <v>0</v>
      </c>
      <c r="EG193" s="884">
        <v>0</v>
      </c>
      <c r="EH193" s="884">
        <v>0</v>
      </c>
      <c r="EI193" s="884">
        <v>0</v>
      </c>
      <c r="EJ193" s="884">
        <v>0</v>
      </c>
      <c r="EK193" s="884">
        <v>0</v>
      </c>
      <c r="EL193" s="884">
        <v>0</v>
      </c>
      <c r="EM193" s="884">
        <v>0</v>
      </c>
      <c r="EN193" s="884">
        <v>0</v>
      </c>
      <c r="EO193" s="884">
        <v>0</v>
      </c>
      <c r="EP193" s="884">
        <v>0</v>
      </c>
      <c r="EQ193" s="884">
        <v>0</v>
      </c>
      <c r="ER193" s="884">
        <v>0</v>
      </c>
      <c r="ES193" s="884">
        <v>0</v>
      </c>
      <c r="ET193" s="884">
        <v>0</v>
      </c>
      <c r="EU193" s="884">
        <v>0</v>
      </c>
      <c r="EV193" s="884">
        <v>0</v>
      </c>
      <c r="EW193" s="884">
        <v>1.3282558139534877E-2</v>
      </c>
      <c r="EX193" s="884">
        <v>0</v>
      </c>
      <c r="EY193" s="884">
        <v>0</v>
      </c>
      <c r="EZ193" s="884">
        <v>0</v>
      </c>
      <c r="FA193" s="884">
        <v>0</v>
      </c>
      <c r="FB193" s="884">
        <v>0</v>
      </c>
      <c r="FC193" s="884">
        <v>0</v>
      </c>
      <c r="FD193" s="884">
        <v>0</v>
      </c>
      <c r="FE193" s="884">
        <v>0</v>
      </c>
      <c r="FF193" s="884">
        <v>0</v>
      </c>
      <c r="FG193" s="884">
        <v>0</v>
      </c>
      <c r="FH193" s="884">
        <v>0</v>
      </c>
      <c r="FI193" s="884">
        <v>0</v>
      </c>
      <c r="FJ193" s="884">
        <v>0</v>
      </c>
      <c r="FK193" s="884">
        <v>0</v>
      </c>
      <c r="FL193" s="884">
        <v>0</v>
      </c>
      <c r="FM193" s="884">
        <v>0</v>
      </c>
      <c r="FN193" s="884">
        <v>0</v>
      </c>
      <c r="FO193" s="884">
        <v>0</v>
      </c>
      <c r="FP193" s="884">
        <v>0</v>
      </c>
      <c r="FQ193" s="884">
        <v>0</v>
      </c>
      <c r="FR193" s="884">
        <v>5.0171428571428572E-3</v>
      </c>
      <c r="FS193" s="884">
        <v>0</v>
      </c>
      <c r="FT193" s="884">
        <v>0</v>
      </c>
      <c r="FU193" s="884">
        <v>0</v>
      </c>
      <c r="FV193" s="884">
        <v>0</v>
      </c>
      <c r="FW193" s="884">
        <v>0</v>
      </c>
      <c r="FX193" s="884">
        <v>0</v>
      </c>
      <c r="FY193" s="884">
        <v>0</v>
      </c>
      <c r="FZ193" s="884">
        <v>0</v>
      </c>
      <c r="GA193" s="884">
        <v>0</v>
      </c>
      <c r="GB193" s="884">
        <v>0</v>
      </c>
      <c r="GC193" s="884">
        <v>0</v>
      </c>
      <c r="GD193" s="884">
        <v>0</v>
      </c>
      <c r="GE193" s="884">
        <v>0</v>
      </c>
      <c r="GF193" s="884">
        <v>0</v>
      </c>
      <c r="GG193" s="884">
        <v>0</v>
      </c>
      <c r="GH193" s="884">
        <v>0</v>
      </c>
      <c r="GI193" s="884">
        <v>0</v>
      </c>
      <c r="GJ193" s="884">
        <v>0</v>
      </c>
      <c r="GK193" s="884">
        <v>0</v>
      </c>
      <c r="GL193" s="884">
        <v>0</v>
      </c>
    </row>
    <row r="194" spans="1:194" x14ac:dyDescent="0.2">
      <c r="A194" s="652" t="s">
        <v>885</v>
      </c>
      <c r="B194" s="652" t="s">
        <v>314</v>
      </c>
      <c r="C194" s="884">
        <v>4.9979591836734703E-3</v>
      </c>
      <c r="D194" s="884">
        <v>0</v>
      </c>
      <c r="E194" s="884">
        <v>0</v>
      </c>
      <c r="F194" s="884">
        <v>6.103510351035105E-3</v>
      </c>
      <c r="G194" s="884">
        <v>4.8852087114337568E-3</v>
      </c>
      <c r="H194" s="884">
        <v>0</v>
      </c>
      <c r="I194" s="884">
        <v>0</v>
      </c>
      <c r="J194" s="884">
        <v>0</v>
      </c>
      <c r="K194" s="884">
        <v>0</v>
      </c>
      <c r="L194" s="884">
        <v>6.8506481481481491E-3</v>
      </c>
      <c r="M194" s="884">
        <v>0</v>
      </c>
      <c r="N194" s="884">
        <v>0</v>
      </c>
      <c r="O194" s="884">
        <v>0</v>
      </c>
      <c r="P194" s="884">
        <v>0</v>
      </c>
      <c r="Q194" s="884">
        <v>3.7245499999999927</v>
      </c>
      <c r="R194" s="884">
        <v>0</v>
      </c>
      <c r="S194" s="884">
        <v>0</v>
      </c>
      <c r="T194" s="884">
        <v>5.6243339253996454E-3</v>
      </c>
      <c r="U194" s="884">
        <v>0</v>
      </c>
      <c r="V194" s="884">
        <v>0</v>
      </c>
      <c r="W194" s="884">
        <v>4.8333333333333336E-3</v>
      </c>
      <c r="X194" s="884">
        <v>0</v>
      </c>
      <c r="Y194" s="884">
        <v>0</v>
      </c>
      <c r="Z194" s="884"/>
      <c r="AA194" s="884">
        <v>0</v>
      </c>
      <c r="AB194" s="884">
        <v>5.6589322381930193E-3</v>
      </c>
      <c r="AC194" s="884">
        <v>0</v>
      </c>
      <c r="AD194" s="884">
        <v>0</v>
      </c>
      <c r="AE194" s="884">
        <v>5.0605777400169923E-3</v>
      </c>
      <c r="AF194" s="884">
        <v>6.8678160919540248E-3</v>
      </c>
      <c r="AG194" s="884"/>
      <c r="AH194" s="884">
        <v>5.3510934393638174E-3</v>
      </c>
      <c r="AI194" s="884">
        <v>0</v>
      </c>
      <c r="AJ194" s="884">
        <v>0</v>
      </c>
      <c r="AK194" s="884">
        <v>0</v>
      </c>
      <c r="AL194" s="884">
        <v>0</v>
      </c>
      <c r="AM194" s="884">
        <v>6.7113636363636325E-3</v>
      </c>
      <c r="AN194" s="884">
        <v>5.6157293497363803E-3</v>
      </c>
      <c r="AO194" s="884">
        <v>0</v>
      </c>
      <c r="AP194" s="884">
        <v>0</v>
      </c>
      <c r="AQ194" s="884">
        <v>0</v>
      </c>
      <c r="AR194" s="884">
        <v>1.6772203098106685E-2</v>
      </c>
      <c r="AS194" s="884">
        <v>0</v>
      </c>
      <c r="AT194" s="884">
        <v>6.1635220125786172E-3</v>
      </c>
      <c r="AU194" s="884">
        <v>0</v>
      </c>
      <c r="AV194" s="884">
        <v>0</v>
      </c>
      <c r="AW194" s="884">
        <v>0</v>
      </c>
      <c r="AX194" s="884">
        <v>0</v>
      </c>
      <c r="AY194" s="884">
        <v>5.3635593220338583E-3</v>
      </c>
      <c r="AZ194" s="884">
        <v>0</v>
      </c>
      <c r="BA194" s="884">
        <v>0</v>
      </c>
      <c r="BB194" s="884">
        <v>4.985994397759104E-3</v>
      </c>
      <c r="BC194" s="884">
        <v>0</v>
      </c>
      <c r="BD194" s="884">
        <v>5.8976868327402154E-3</v>
      </c>
      <c r="BE194" s="884">
        <v>0</v>
      </c>
      <c r="BF194" s="884">
        <v>2.456068601583113E-2</v>
      </c>
      <c r="BG194" s="884">
        <v>2.456068601583113E-2</v>
      </c>
      <c r="BH194" s="884">
        <v>2.456068601583113E-2</v>
      </c>
      <c r="BI194" s="884">
        <v>2.456068601583113E-2</v>
      </c>
      <c r="BJ194" s="884">
        <v>2.456068601583113E-2</v>
      </c>
      <c r="BK194" s="884">
        <v>2.456068601583113E-2</v>
      </c>
      <c r="BL194" s="884">
        <v>2.456068601583113E-2</v>
      </c>
      <c r="BM194" s="884">
        <v>0</v>
      </c>
      <c r="BN194" s="884">
        <v>0</v>
      </c>
      <c r="BO194" s="884">
        <v>0</v>
      </c>
      <c r="BP194" s="884">
        <v>5.6338286713286728E-3</v>
      </c>
      <c r="BQ194" s="884">
        <v>0</v>
      </c>
      <c r="BR194" s="884">
        <v>0</v>
      </c>
      <c r="BS194" s="884">
        <v>0</v>
      </c>
      <c r="BT194" s="884">
        <v>4.9535398230088493E-3</v>
      </c>
      <c r="BU194" s="884">
        <v>0</v>
      </c>
      <c r="BV194" s="884">
        <v>0</v>
      </c>
      <c r="BW194" s="884">
        <v>0</v>
      </c>
      <c r="BX194" s="884">
        <v>0</v>
      </c>
      <c r="BY194" s="884">
        <v>0</v>
      </c>
      <c r="BZ194" s="884">
        <v>0</v>
      </c>
      <c r="CA194" s="884">
        <v>0</v>
      </c>
      <c r="CB194" s="884">
        <v>5.7632158590308373E-3</v>
      </c>
      <c r="CC194" s="884">
        <v>0</v>
      </c>
      <c r="CD194" s="884">
        <v>0</v>
      </c>
      <c r="CE194" s="884">
        <v>0</v>
      </c>
      <c r="CF194" s="884">
        <v>0</v>
      </c>
      <c r="CG194" s="884">
        <v>0</v>
      </c>
      <c r="CH194" s="884">
        <v>0</v>
      </c>
      <c r="CI194" s="884">
        <v>0</v>
      </c>
      <c r="CJ194" s="884">
        <v>0</v>
      </c>
      <c r="CK194" s="884">
        <v>0</v>
      </c>
      <c r="CL194" s="884">
        <v>0</v>
      </c>
      <c r="CM194" s="884">
        <v>4.2456444080540062E-3</v>
      </c>
      <c r="CN194" s="884">
        <v>0</v>
      </c>
      <c r="CO194" s="884">
        <v>0</v>
      </c>
      <c r="CP194" s="884">
        <v>0</v>
      </c>
      <c r="CQ194" s="884">
        <v>0</v>
      </c>
      <c r="CR194" s="884">
        <v>0</v>
      </c>
      <c r="CS194" s="884">
        <v>0</v>
      </c>
      <c r="CT194" s="884">
        <v>4.8526289180990901E-3</v>
      </c>
      <c r="CU194" s="884">
        <v>0</v>
      </c>
      <c r="CV194" s="884">
        <v>0</v>
      </c>
      <c r="CW194" s="884">
        <v>4.9322493224932245E-3</v>
      </c>
      <c r="CX194" s="884">
        <v>0</v>
      </c>
      <c r="CY194" s="884">
        <v>1.5507777145832407E-2</v>
      </c>
      <c r="CZ194" s="884">
        <v>0</v>
      </c>
      <c r="DA194" s="884">
        <v>0</v>
      </c>
      <c r="DB194" s="884">
        <v>1.9740816326530623E-2</v>
      </c>
      <c r="DC194" s="884">
        <v>0</v>
      </c>
      <c r="DD194" s="884">
        <v>0</v>
      </c>
      <c r="DE194" s="884">
        <v>0</v>
      </c>
      <c r="DF194" s="884">
        <v>0</v>
      </c>
      <c r="DG194" s="884">
        <v>0</v>
      </c>
      <c r="DH194" s="884">
        <v>4.921466431095407E-3</v>
      </c>
      <c r="DI194" s="884">
        <v>0</v>
      </c>
      <c r="DJ194" s="884">
        <v>0</v>
      </c>
      <c r="DK194" s="884">
        <v>6.7810958904109576E-3</v>
      </c>
      <c r="DL194" s="884">
        <v>0</v>
      </c>
      <c r="DM194" s="884">
        <v>5.5270270270270276E-3</v>
      </c>
      <c r="DN194" s="884">
        <v>0</v>
      </c>
      <c r="DO194" s="884">
        <v>0</v>
      </c>
      <c r="DP194" s="884">
        <v>1.7591043307086617E-2</v>
      </c>
      <c r="DQ194" s="884">
        <v>4.8327956989247306E-3</v>
      </c>
      <c r="DR194" s="884">
        <v>5.214565004887586E-3</v>
      </c>
      <c r="DS194" s="884">
        <v>0</v>
      </c>
      <c r="DT194" s="884">
        <v>0</v>
      </c>
      <c r="DU194" s="884">
        <v>0</v>
      </c>
      <c r="DV194" s="884">
        <v>7.389580979997719E-3</v>
      </c>
      <c r="DW194" s="884">
        <v>0</v>
      </c>
      <c r="DX194" s="884">
        <v>0</v>
      </c>
      <c r="DY194" s="884">
        <v>0</v>
      </c>
      <c r="DZ194" s="884">
        <v>0</v>
      </c>
      <c r="EA194" s="884">
        <v>5.0082342177493137E-3</v>
      </c>
      <c r="EB194" s="884">
        <v>0</v>
      </c>
      <c r="EC194" s="884">
        <v>0</v>
      </c>
      <c r="ED194" s="884">
        <v>0</v>
      </c>
      <c r="EE194" s="884">
        <v>0</v>
      </c>
      <c r="EF194" s="884">
        <v>0</v>
      </c>
      <c r="EG194" s="884">
        <v>0</v>
      </c>
      <c r="EH194" s="884">
        <v>0</v>
      </c>
      <c r="EI194" s="884">
        <v>5.0041095890410968E-3</v>
      </c>
      <c r="EJ194" s="884">
        <v>0</v>
      </c>
      <c r="EK194" s="884">
        <v>0</v>
      </c>
      <c r="EL194" s="884">
        <v>0</v>
      </c>
      <c r="EM194" s="884">
        <v>0</v>
      </c>
      <c r="EN194" s="884">
        <v>0</v>
      </c>
      <c r="EO194" s="884">
        <v>0</v>
      </c>
      <c r="EP194" s="884">
        <v>0</v>
      </c>
      <c r="EQ194" s="884">
        <v>0</v>
      </c>
      <c r="ER194" s="884">
        <v>0</v>
      </c>
      <c r="ES194" s="884">
        <v>0</v>
      </c>
      <c r="ET194" s="884">
        <v>7.6659482758620629E-3</v>
      </c>
      <c r="EU194" s="884">
        <v>0</v>
      </c>
      <c r="EV194" s="884">
        <v>0</v>
      </c>
      <c r="EW194" s="884">
        <v>9.0361204013378292E-3</v>
      </c>
      <c r="EX194" s="884">
        <v>0</v>
      </c>
      <c r="EY194" s="884">
        <v>0</v>
      </c>
      <c r="EZ194" s="884">
        <v>0</v>
      </c>
      <c r="FA194" s="884">
        <v>0</v>
      </c>
      <c r="FB194" s="884">
        <v>6.5080349344980668E-3</v>
      </c>
      <c r="FC194" s="884">
        <v>0</v>
      </c>
      <c r="FD194" s="884">
        <v>0</v>
      </c>
      <c r="FE194" s="884">
        <v>0</v>
      </c>
      <c r="FF194" s="884">
        <v>0</v>
      </c>
      <c r="FG194" s="884">
        <v>4.8493333333333331E-3</v>
      </c>
      <c r="FH194" s="884">
        <v>0</v>
      </c>
      <c r="FI194" s="884">
        <v>0</v>
      </c>
      <c r="FJ194" s="884">
        <v>0</v>
      </c>
      <c r="FK194" s="884">
        <v>0</v>
      </c>
      <c r="FL194" s="884">
        <v>0</v>
      </c>
      <c r="FM194" s="884">
        <v>0</v>
      </c>
      <c r="FN194" s="884">
        <v>0</v>
      </c>
      <c r="FO194" s="884">
        <v>0</v>
      </c>
      <c r="FP194" s="884">
        <v>0</v>
      </c>
      <c r="FQ194" s="884">
        <v>0</v>
      </c>
      <c r="FR194" s="884">
        <v>7.7333939945404889E-3</v>
      </c>
      <c r="FS194" s="884">
        <v>5.4529356943150047E-3</v>
      </c>
      <c r="FT194" s="884">
        <v>0</v>
      </c>
      <c r="FU194" s="884">
        <v>7.4864485981308432E-3</v>
      </c>
      <c r="FV194" s="884">
        <v>0</v>
      </c>
      <c r="FW194" s="884">
        <v>0</v>
      </c>
      <c r="FX194" s="884">
        <v>0</v>
      </c>
      <c r="FY194" s="884">
        <v>0</v>
      </c>
      <c r="FZ194" s="884">
        <v>0</v>
      </c>
      <c r="GA194" s="884">
        <v>0</v>
      </c>
      <c r="GB194" s="884">
        <v>5.7707156308851228E-3</v>
      </c>
      <c r="GC194" s="884">
        <v>0</v>
      </c>
      <c r="GD194" s="884">
        <v>0</v>
      </c>
      <c r="GE194" s="884">
        <v>0</v>
      </c>
      <c r="GF194" s="884">
        <v>0</v>
      </c>
      <c r="GG194" s="884">
        <v>0</v>
      </c>
      <c r="GH194" s="884">
        <v>4.7334205933682377E-3</v>
      </c>
      <c r="GI194" s="884">
        <v>6.9946409431939985E-3</v>
      </c>
      <c r="GJ194" s="884">
        <v>5.0834782608695653E-3</v>
      </c>
      <c r="GK194" s="884">
        <v>0</v>
      </c>
      <c r="GL194" s="884">
        <v>0</v>
      </c>
    </row>
    <row r="195" spans="1:194" x14ac:dyDescent="0.2">
      <c r="A195" s="652" t="s">
        <v>886</v>
      </c>
      <c r="B195" s="652" t="s">
        <v>320</v>
      </c>
      <c r="C195" s="884">
        <v>0</v>
      </c>
      <c r="D195" s="884">
        <v>0</v>
      </c>
      <c r="E195" s="884">
        <v>0</v>
      </c>
      <c r="F195" s="884">
        <v>0</v>
      </c>
      <c r="G195" s="884">
        <v>0</v>
      </c>
      <c r="H195" s="884">
        <v>6.5606860158311459E-3</v>
      </c>
      <c r="I195" s="884">
        <v>0</v>
      </c>
      <c r="J195" s="884">
        <v>0</v>
      </c>
      <c r="K195" s="884">
        <v>0</v>
      </c>
      <c r="L195" s="884">
        <v>4.6035273368606701E-3</v>
      </c>
      <c r="M195" s="884">
        <v>0</v>
      </c>
      <c r="N195" s="884">
        <v>0</v>
      </c>
      <c r="O195" s="884">
        <v>0</v>
      </c>
      <c r="P195" s="884">
        <v>0</v>
      </c>
      <c r="Q195" s="884">
        <v>1.7110987261146495</v>
      </c>
      <c r="R195" s="884">
        <v>0</v>
      </c>
      <c r="S195" s="884">
        <v>0</v>
      </c>
      <c r="T195" s="884">
        <v>0</v>
      </c>
      <c r="U195" s="884">
        <v>0</v>
      </c>
      <c r="V195" s="884">
        <v>0</v>
      </c>
      <c r="W195" s="884">
        <v>0</v>
      </c>
      <c r="X195" s="884">
        <v>0</v>
      </c>
      <c r="Y195" s="884">
        <v>0</v>
      </c>
      <c r="Z195" s="884"/>
      <c r="AA195" s="884">
        <v>0</v>
      </c>
      <c r="AB195" s="884">
        <v>4.1210044052863486E-2</v>
      </c>
      <c r="AC195" s="884">
        <v>0</v>
      </c>
      <c r="AD195" s="884">
        <v>0</v>
      </c>
      <c r="AE195" s="884">
        <v>4.263157894736842E-3</v>
      </c>
      <c r="AF195" s="884">
        <v>7.7241379310344863E-3</v>
      </c>
      <c r="AG195" s="884"/>
      <c r="AH195" s="884">
        <v>0</v>
      </c>
      <c r="AI195" s="884">
        <v>0</v>
      </c>
      <c r="AJ195" s="884">
        <v>0</v>
      </c>
      <c r="AK195" s="884">
        <v>0</v>
      </c>
      <c r="AL195" s="884">
        <v>0</v>
      </c>
      <c r="AM195" s="884">
        <v>7.6429840142095912E-3</v>
      </c>
      <c r="AN195" s="884">
        <v>4.8029668411867362E-3</v>
      </c>
      <c r="AO195" s="884">
        <v>0</v>
      </c>
      <c r="AP195" s="884">
        <v>0</v>
      </c>
      <c r="AQ195" s="884">
        <v>0</v>
      </c>
      <c r="AR195" s="884">
        <v>8.8835616438356149E-3</v>
      </c>
      <c r="AS195" s="884">
        <v>0</v>
      </c>
      <c r="AT195" s="884">
        <v>0</v>
      </c>
      <c r="AU195" s="884">
        <v>0</v>
      </c>
      <c r="AV195" s="884">
        <v>0</v>
      </c>
      <c r="AW195" s="884">
        <v>0</v>
      </c>
      <c r="AX195" s="884">
        <v>0</v>
      </c>
      <c r="AY195" s="884">
        <v>0</v>
      </c>
      <c r="AZ195" s="884">
        <v>0</v>
      </c>
      <c r="BA195" s="884">
        <v>0</v>
      </c>
      <c r="BB195" s="884">
        <v>0</v>
      </c>
      <c r="BC195" s="884">
        <v>0</v>
      </c>
      <c r="BD195" s="884">
        <v>6.1899459459459471E-3</v>
      </c>
      <c r="BE195" s="884">
        <v>0</v>
      </c>
      <c r="BF195" s="884">
        <v>2.4192214111922013E-2</v>
      </c>
      <c r="BG195" s="884">
        <v>2.4192214111922013E-2</v>
      </c>
      <c r="BH195" s="884">
        <v>2.4192214111922013E-2</v>
      </c>
      <c r="BI195" s="884">
        <v>2.4192214111922013E-2</v>
      </c>
      <c r="BJ195" s="884">
        <v>2.4192214111922013E-2</v>
      </c>
      <c r="BK195" s="884">
        <v>2.4192214111922013E-2</v>
      </c>
      <c r="BL195" s="884">
        <v>2.4192214111922013E-2</v>
      </c>
      <c r="BM195" s="884">
        <v>0</v>
      </c>
      <c r="BN195" s="884">
        <v>0</v>
      </c>
      <c r="BO195" s="884">
        <v>0</v>
      </c>
      <c r="BP195" s="884">
        <v>4.7860962566844923E-3</v>
      </c>
      <c r="BQ195" s="884">
        <v>0</v>
      </c>
      <c r="BR195" s="884">
        <v>0</v>
      </c>
      <c r="BS195" s="884">
        <v>0</v>
      </c>
      <c r="BT195" s="884">
        <v>4.9339639639639369E-3</v>
      </c>
      <c r="BU195" s="884">
        <v>0</v>
      </c>
      <c r="BV195" s="884">
        <v>0</v>
      </c>
      <c r="BW195" s="884">
        <v>0</v>
      </c>
      <c r="BX195" s="884">
        <v>0</v>
      </c>
      <c r="BY195" s="884">
        <v>0</v>
      </c>
      <c r="BZ195" s="884">
        <v>0</v>
      </c>
      <c r="CA195" s="884">
        <v>0</v>
      </c>
      <c r="CB195" s="884">
        <v>0</v>
      </c>
      <c r="CC195" s="884">
        <v>0</v>
      </c>
      <c r="CD195" s="884">
        <v>0</v>
      </c>
      <c r="CE195" s="884">
        <v>0</v>
      </c>
      <c r="CF195" s="884">
        <v>0</v>
      </c>
      <c r="CG195" s="884">
        <v>0</v>
      </c>
      <c r="CH195" s="884">
        <v>0</v>
      </c>
      <c r="CI195" s="884">
        <v>0</v>
      </c>
      <c r="CJ195" s="884">
        <v>0</v>
      </c>
      <c r="CK195" s="884">
        <v>0</v>
      </c>
      <c r="CL195" s="884">
        <v>0</v>
      </c>
      <c r="CM195" s="884">
        <v>0</v>
      </c>
      <c r="CN195" s="884">
        <v>0</v>
      </c>
      <c r="CO195" s="884">
        <v>0</v>
      </c>
      <c r="CP195" s="884">
        <v>0</v>
      </c>
      <c r="CQ195" s="884">
        <v>0</v>
      </c>
      <c r="CR195" s="884">
        <v>0</v>
      </c>
      <c r="CS195" s="884">
        <v>0</v>
      </c>
      <c r="CT195" s="884">
        <v>0</v>
      </c>
      <c r="CU195" s="884">
        <v>0</v>
      </c>
      <c r="CV195" s="884">
        <v>0</v>
      </c>
      <c r="CW195" s="884">
        <v>0</v>
      </c>
      <c r="CX195" s="884">
        <v>0</v>
      </c>
      <c r="CY195" s="884">
        <v>1.3211505862518815E-2</v>
      </c>
      <c r="CZ195" s="884">
        <v>0</v>
      </c>
      <c r="DA195" s="884">
        <v>0</v>
      </c>
      <c r="DB195" s="884">
        <v>3.4720524017467252E-2</v>
      </c>
      <c r="DC195" s="884">
        <v>0</v>
      </c>
      <c r="DD195" s="884">
        <v>0</v>
      </c>
      <c r="DE195" s="884">
        <v>0</v>
      </c>
      <c r="DF195" s="884">
        <v>0</v>
      </c>
      <c r="DG195" s="884">
        <v>0</v>
      </c>
      <c r="DH195" s="884">
        <v>0</v>
      </c>
      <c r="DI195" s="884">
        <v>0</v>
      </c>
      <c r="DJ195" s="884">
        <v>0</v>
      </c>
      <c r="DK195" s="884">
        <v>4.8497316636851515E-3</v>
      </c>
      <c r="DL195" s="884">
        <v>0</v>
      </c>
      <c r="DM195" s="884">
        <v>0</v>
      </c>
      <c r="DN195" s="884">
        <v>0</v>
      </c>
      <c r="DO195" s="884">
        <v>0</v>
      </c>
      <c r="DP195" s="884">
        <v>0</v>
      </c>
      <c r="DQ195" s="884">
        <v>0</v>
      </c>
      <c r="DR195" s="884">
        <v>0</v>
      </c>
      <c r="DS195" s="884">
        <v>0</v>
      </c>
      <c r="DT195" s="884">
        <v>0</v>
      </c>
      <c r="DU195" s="884">
        <v>0</v>
      </c>
      <c r="DV195" s="884">
        <v>0</v>
      </c>
      <c r="DW195" s="884">
        <v>5.3598130841121493E-3</v>
      </c>
      <c r="DX195" s="884">
        <v>0</v>
      </c>
      <c r="DY195" s="884">
        <v>3.4800475059382455E-2</v>
      </c>
      <c r="DZ195" s="884">
        <v>0</v>
      </c>
      <c r="EA195" s="884">
        <v>0</v>
      </c>
      <c r="EB195" s="884">
        <v>0</v>
      </c>
      <c r="EC195" s="884">
        <v>0</v>
      </c>
      <c r="ED195" s="884">
        <v>0</v>
      </c>
      <c r="EE195" s="884">
        <v>0</v>
      </c>
      <c r="EF195" s="884">
        <v>0</v>
      </c>
      <c r="EG195" s="884">
        <v>0</v>
      </c>
      <c r="EH195" s="884">
        <v>0</v>
      </c>
      <c r="EI195" s="884">
        <v>0</v>
      </c>
      <c r="EJ195" s="884">
        <v>0</v>
      </c>
      <c r="EK195" s="884">
        <v>0</v>
      </c>
      <c r="EL195" s="884">
        <v>0</v>
      </c>
      <c r="EM195" s="884">
        <v>0</v>
      </c>
      <c r="EN195" s="884">
        <v>0</v>
      </c>
      <c r="EO195" s="884">
        <v>0</v>
      </c>
      <c r="EP195" s="884">
        <v>0</v>
      </c>
      <c r="EQ195" s="884">
        <v>0</v>
      </c>
      <c r="ER195" s="884">
        <v>0</v>
      </c>
      <c r="ES195" s="884">
        <v>0</v>
      </c>
      <c r="ET195" s="884">
        <v>0</v>
      </c>
      <c r="EU195" s="884">
        <v>0</v>
      </c>
      <c r="EV195" s="884">
        <v>0</v>
      </c>
      <c r="EW195" s="884">
        <v>1.1245409252669038E-2</v>
      </c>
      <c r="EX195" s="884">
        <v>0</v>
      </c>
      <c r="EY195" s="884">
        <v>0</v>
      </c>
      <c r="EZ195" s="884">
        <v>0</v>
      </c>
      <c r="FA195" s="884">
        <v>0</v>
      </c>
      <c r="FB195" s="884">
        <v>0</v>
      </c>
      <c r="FC195" s="884">
        <v>0</v>
      </c>
      <c r="FD195" s="884">
        <v>0</v>
      </c>
      <c r="FE195" s="884">
        <v>0</v>
      </c>
      <c r="FF195" s="884">
        <v>0</v>
      </c>
      <c r="FG195" s="884">
        <v>0</v>
      </c>
      <c r="FH195" s="884">
        <v>0</v>
      </c>
      <c r="FI195" s="884">
        <v>0</v>
      </c>
      <c r="FJ195" s="884">
        <v>0</v>
      </c>
      <c r="FK195" s="884">
        <v>0</v>
      </c>
      <c r="FL195" s="884">
        <v>0</v>
      </c>
      <c r="FM195" s="884">
        <v>0</v>
      </c>
      <c r="FN195" s="884">
        <v>0</v>
      </c>
      <c r="FO195" s="884">
        <v>1.3839667221807397E-2</v>
      </c>
      <c r="FP195" s="884">
        <v>0</v>
      </c>
      <c r="FQ195" s="884">
        <v>0</v>
      </c>
      <c r="FR195" s="884">
        <v>5.4736013986013982E-3</v>
      </c>
      <c r="FS195" s="884">
        <v>0</v>
      </c>
      <c r="FT195" s="884">
        <v>0</v>
      </c>
      <c r="FU195" s="884">
        <v>0</v>
      </c>
      <c r="FV195" s="884">
        <v>0</v>
      </c>
      <c r="FW195" s="884">
        <v>0</v>
      </c>
      <c r="FX195" s="884">
        <v>0</v>
      </c>
      <c r="FY195" s="884">
        <v>0</v>
      </c>
      <c r="FZ195" s="884">
        <v>0</v>
      </c>
      <c r="GA195" s="884">
        <v>7.6149012567324958E-3</v>
      </c>
      <c r="GB195" s="884">
        <v>0</v>
      </c>
      <c r="GC195" s="884">
        <v>0</v>
      </c>
      <c r="GD195" s="884">
        <v>4.9601941747572818E-3</v>
      </c>
      <c r="GE195" s="884">
        <v>0</v>
      </c>
      <c r="GF195" s="884">
        <v>0</v>
      </c>
      <c r="GG195" s="884">
        <v>7.426365795724468E-3</v>
      </c>
      <c r="GH195" s="884">
        <v>0</v>
      </c>
      <c r="GI195" s="884">
        <v>0</v>
      </c>
      <c r="GJ195" s="884">
        <v>4.829584775086505E-3</v>
      </c>
      <c r="GK195" s="884">
        <v>0</v>
      </c>
      <c r="GL195" s="884">
        <v>0</v>
      </c>
    </row>
    <row r="196" spans="1:194" x14ac:dyDescent="0.2">
      <c r="A196" s="652" t="s">
        <v>1183</v>
      </c>
      <c r="B196" s="652" t="s">
        <v>642</v>
      </c>
      <c r="C196" s="884">
        <v>0</v>
      </c>
      <c r="D196" s="884">
        <v>0</v>
      </c>
      <c r="E196" s="884">
        <v>0</v>
      </c>
      <c r="F196" s="884">
        <v>0</v>
      </c>
      <c r="G196" s="884">
        <v>0</v>
      </c>
      <c r="H196" s="884">
        <v>0</v>
      </c>
      <c r="I196" s="884">
        <v>0</v>
      </c>
      <c r="J196" s="884">
        <v>0</v>
      </c>
      <c r="K196" s="884">
        <v>0</v>
      </c>
      <c r="L196" s="884">
        <v>0</v>
      </c>
      <c r="M196" s="884">
        <v>0</v>
      </c>
      <c r="N196" s="884">
        <v>0</v>
      </c>
      <c r="O196" s="884">
        <v>0</v>
      </c>
      <c r="P196" s="884">
        <v>0</v>
      </c>
      <c r="Q196" s="884"/>
      <c r="R196" s="884">
        <v>0</v>
      </c>
      <c r="S196" s="884">
        <v>0</v>
      </c>
      <c r="T196" s="884">
        <v>0</v>
      </c>
      <c r="U196" s="884">
        <v>0</v>
      </c>
      <c r="V196" s="884">
        <v>0</v>
      </c>
      <c r="W196" s="884">
        <v>0</v>
      </c>
      <c r="X196" s="884">
        <v>0</v>
      </c>
      <c r="Y196" s="884">
        <v>0</v>
      </c>
      <c r="Z196" s="884"/>
      <c r="AA196" s="884">
        <v>0</v>
      </c>
      <c r="AB196" s="884"/>
      <c r="AC196" s="884"/>
      <c r="AD196" s="884">
        <v>0</v>
      </c>
      <c r="AE196" s="884">
        <v>0</v>
      </c>
      <c r="AF196" s="884">
        <v>0</v>
      </c>
      <c r="AG196" s="884"/>
      <c r="AH196" s="884">
        <v>0</v>
      </c>
      <c r="AI196" s="884">
        <v>0</v>
      </c>
      <c r="AJ196" s="884">
        <v>0</v>
      </c>
      <c r="AK196" s="884">
        <v>0</v>
      </c>
      <c r="AL196" s="884">
        <v>0</v>
      </c>
      <c r="AM196" s="884">
        <v>0</v>
      </c>
      <c r="AN196" s="884">
        <v>0</v>
      </c>
      <c r="AO196" s="884">
        <v>0</v>
      </c>
      <c r="AP196" s="884"/>
      <c r="AQ196" s="884">
        <v>0</v>
      </c>
      <c r="AR196" s="884">
        <v>0</v>
      </c>
      <c r="AS196" s="884">
        <v>0</v>
      </c>
      <c r="AT196" s="884">
        <v>0</v>
      </c>
      <c r="AU196" s="884">
        <v>0</v>
      </c>
      <c r="AV196" s="884"/>
      <c r="AW196" s="884">
        <v>0</v>
      </c>
      <c r="AX196" s="884">
        <v>0</v>
      </c>
      <c r="AY196" s="884">
        <v>0</v>
      </c>
      <c r="AZ196" s="884">
        <v>0</v>
      </c>
      <c r="BA196" s="884">
        <v>0</v>
      </c>
      <c r="BB196" s="884">
        <v>0</v>
      </c>
      <c r="BC196" s="884">
        <v>0</v>
      </c>
      <c r="BD196" s="884">
        <v>0</v>
      </c>
      <c r="BE196" s="884"/>
      <c r="BF196" s="884"/>
      <c r="BG196" s="884"/>
      <c r="BH196" s="884"/>
      <c r="BI196" s="884"/>
      <c r="BJ196" s="884"/>
      <c r="BK196" s="884"/>
      <c r="BL196" s="884"/>
      <c r="BM196" s="884">
        <v>0</v>
      </c>
      <c r="BN196" s="884">
        <v>0</v>
      </c>
      <c r="BO196" s="884">
        <v>0</v>
      </c>
      <c r="BP196" s="884">
        <v>0</v>
      </c>
      <c r="BQ196" s="884"/>
      <c r="BR196" s="884">
        <v>0</v>
      </c>
      <c r="BS196" s="884">
        <v>0</v>
      </c>
      <c r="BT196" s="884">
        <v>0</v>
      </c>
      <c r="BU196" s="884">
        <v>0</v>
      </c>
      <c r="BV196" s="884">
        <v>0</v>
      </c>
      <c r="BW196" s="884">
        <v>0</v>
      </c>
      <c r="BX196" s="884">
        <v>0</v>
      </c>
      <c r="BY196" s="884">
        <v>0</v>
      </c>
      <c r="BZ196" s="884">
        <v>0</v>
      </c>
      <c r="CA196" s="884"/>
      <c r="CB196" s="884"/>
      <c r="CC196" s="884">
        <v>0</v>
      </c>
      <c r="CD196" s="884">
        <v>0</v>
      </c>
      <c r="CE196" s="884">
        <v>0</v>
      </c>
      <c r="CF196" s="884">
        <v>0</v>
      </c>
      <c r="CG196" s="884">
        <v>0</v>
      </c>
      <c r="CH196" s="884">
        <v>0</v>
      </c>
      <c r="CI196" s="884">
        <v>0</v>
      </c>
      <c r="CJ196" s="884">
        <v>0</v>
      </c>
      <c r="CK196" s="884">
        <v>0</v>
      </c>
      <c r="CL196" s="884">
        <v>0</v>
      </c>
      <c r="CM196" s="884">
        <v>0</v>
      </c>
      <c r="CN196" s="884">
        <v>0</v>
      </c>
      <c r="CO196" s="884">
        <v>0</v>
      </c>
      <c r="CP196" s="884">
        <v>0</v>
      </c>
      <c r="CQ196" s="884">
        <v>0</v>
      </c>
      <c r="CR196" s="884">
        <v>0</v>
      </c>
      <c r="CS196" s="884">
        <v>0</v>
      </c>
      <c r="CT196" s="884">
        <v>0</v>
      </c>
      <c r="CU196" s="884">
        <v>0</v>
      </c>
      <c r="CV196" s="884">
        <v>0</v>
      </c>
      <c r="CW196" s="884">
        <v>0</v>
      </c>
      <c r="CX196" s="884">
        <v>0</v>
      </c>
      <c r="CY196" s="884">
        <v>0</v>
      </c>
      <c r="CZ196" s="884">
        <v>0</v>
      </c>
      <c r="DA196" s="884">
        <v>0</v>
      </c>
      <c r="DB196" s="884"/>
      <c r="DC196" s="884">
        <v>0</v>
      </c>
      <c r="DD196" s="884">
        <v>0</v>
      </c>
      <c r="DE196" s="884">
        <v>0</v>
      </c>
      <c r="DF196" s="884">
        <v>0</v>
      </c>
      <c r="DG196" s="884">
        <v>0</v>
      </c>
      <c r="DH196" s="884">
        <v>0</v>
      </c>
      <c r="DI196" s="884">
        <v>0</v>
      </c>
      <c r="DJ196" s="884">
        <v>0</v>
      </c>
      <c r="DK196" s="884">
        <v>0</v>
      </c>
      <c r="DL196" s="884">
        <v>0</v>
      </c>
      <c r="DM196" s="884">
        <v>0</v>
      </c>
      <c r="DN196" s="884">
        <v>0</v>
      </c>
      <c r="DO196" s="884">
        <v>0</v>
      </c>
      <c r="DP196" s="884">
        <v>0</v>
      </c>
      <c r="DQ196" s="884">
        <v>0</v>
      </c>
      <c r="DR196" s="884">
        <v>0</v>
      </c>
      <c r="DS196" s="884">
        <v>0</v>
      </c>
      <c r="DT196" s="884">
        <v>0</v>
      </c>
      <c r="DU196" s="884">
        <v>0</v>
      </c>
      <c r="DV196" s="884">
        <v>0</v>
      </c>
      <c r="DW196" s="884">
        <v>0</v>
      </c>
      <c r="DX196" s="884">
        <v>0</v>
      </c>
      <c r="DY196" s="884"/>
      <c r="DZ196" s="884">
        <v>0</v>
      </c>
      <c r="EA196" s="884">
        <v>0</v>
      </c>
      <c r="EB196" s="884">
        <v>0</v>
      </c>
      <c r="EC196" s="884">
        <v>0</v>
      </c>
      <c r="ED196" s="884">
        <v>0</v>
      </c>
      <c r="EE196" s="884">
        <v>0</v>
      </c>
      <c r="EF196" s="884">
        <v>0</v>
      </c>
      <c r="EG196" s="884">
        <v>0</v>
      </c>
      <c r="EH196" s="884">
        <v>0</v>
      </c>
      <c r="EI196" s="884">
        <v>0</v>
      </c>
      <c r="EJ196" s="884">
        <v>0</v>
      </c>
      <c r="EK196" s="884">
        <v>0</v>
      </c>
      <c r="EL196" s="884">
        <v>0</v>
      </c>
      <c r="EM196" s="884">
        <v>0</v>
      </c>
      <c r="EN196" s="884">
        <v>0</v>
      </c>
      <c r="EO196" s="884">
        <v>0</v>
      </c>
      <c r="EP196" s="884">
        <v>0</v>
      </c>
      <c r="EQ196" s="884">
        <v>0</v>
      </c>
      <c r="ER196" s="884">
        <v>0</v>
      </c>
      <c r="ES196" s="884">
        <v>0</v>
      </c>
      <c r="ET196" s="884">
        <v>0</v>
      </c>
      <c r="EU196" s="884">
        <v>0</v>
      </c>
      <c r="EV196" s="884">
        <v>0</v>
      </c>
      <c r="EW196" s="884">
        <v>0</v>
      </c>
      <c r="EX196" s="884">
        <v>0</v>
      </c>
      <c r="EY196" s="884">
        <v>0</v>
      </c>
      <c r="EZ196" s="884"/>
      <c r="FA196" s="884">
        <v>0</v>
      </c>
      <c r="FB196" s="884">
        <v>0</v>
      </c>
      <c r="FC196" s="884">
        <v>0</v>
      </c>
      <c r="FD196" s="884">
        <v>0</v>
      </c>
      <c r="FE196" s="884">
        <v>0</v>
      </c>
      <c r="FF196" s="884">
        <v>0</v>
      </c>
      <c r="FG196" s="884">
        <v>0</v>
      </c>
      <c r="FH196" s="884">
        <v>0</v>
      </c>
      <c r="FI196" s="884">
        <v>0</v>
      </c>
      <c r="FJ196" s="884">
        <v>0</v>
      </c>
      <c r="FK196" s="884">
        <v>0</v>
      </c>
      <c r="FL196" s="884">
        <v>0</v>
      </c>
      <c r="FM196" s="884">
        <v>0</v>
      </c>
      <c r="FN196" s="884">
        <v>0</v>
      </c>
      <c r="FO196" s="884">
        <v>0</v>
      </c>
      <c r="FP196" s="884">
        <v>0</v>
      </c>
      <c r="FQ196" s="884">
        <v>0</v>
      </c>
      <c r="FR196" s="884">
        <v>0</v>
      </c>
      <c r="FS196" s="884">
        <v>0</v>
      </c>
      <c r="FT196" s="884">
        <v>0</v>
      </c>
      <c r="FU196" s="884">
        <v>0</v>
      </c>
      <c r="FV196" s="884">
        <v>0</v>
      </c>
      <c r="FW196" s="884">
        <v>0</v>
      </c>
      <c r="FX196" s="884">
        <v>0</v>
      </c>
      <c r="FY196" s="884">
        <v>0</v>
      </c>
      <c r="FZ196" s="884">
        <v>0</v>
      </c>
      <c r="GA196" s="884">
        <v>0</v>
      </c>
      <c r="GB196" s="884">
        <v>0</v>
      </c>
      <c r="GC196" s="884">
        <v>0</v>
      </c>
      <c r="GD196" s="884">
        <v>0</v>
      </c>
      <c r="GE196" s="884">
        <v>0</v>
      </c>
      <c r="GF196" s="884">
        <v>0</v>
      </c>
      <c r="GG196" s="884">
        <v>0</v>
      </c>
      <c r="GH196" s="884">
        <v>0</v>
      </c>
      <c r="GI196" s="884">
        <v>0</v>
      </c>
      <c r="GJ196" s="884">
        <v>0</v>
      </c>
      <c r="GK196" s="884">
        <v>0</v>
      </c>
      <c r="GL196" s="884">
        <v>0</v>
      </c>
    </row>
    <row r="197" spans="1:194" x14ac:dyDescent="0.2">
      <c r="A197" s="652" t="s">
        <v>1184</v>
      </c>
      <c r="B197" s="652" t="s">
        <v>643</v>
      </c>
      <c r="C197" s="884">
        <v>0</v>
      </c>
      <c r="D197" s="884">
        <v>0</v>
      </c>
      <c r="E197" s="884">
        <v>0</v>
      </c>
      <c r="F197" s="884">
        <v>0</v>
      </c>
      <c r="G197" s="884">
        <v>0</v>
      </c>
      <c r="H197" s="884">
        <v>0</v>
      </c>
      <c r="I197" s="884">
        <v>0</v>
      </c>
      <c r="J197" s="884">
        <v>0</v>
      </c>
      <c r="K197" s="884">
        <v>0</v>
      </c>
      <c r="L197" s="884">
        <v>5.4294117647058831E-3</v>
      </c>
      <c r="M197" s="884">
        <v>0</v>
      </c>
      <c r="N197" s="884">
        <v>0</v>
      </c>
      <c r="O197" s="884">
        <v>0</v>
      </c>
      <c r="P197" s="884">
        <v>5.5383043922369781E-3</v>
      </c>
      <c r="Q197" s="884">
        <v>5.3617105263157887</v>
      </c>
      <c r="R197" s="884">
        <v>0</v>
      </c>
      <c r="S197" s="884">
        <v>0</v>
      </c>
      <c r="T197" s="884">
        <v>0</v>
      </c>
      <c r="U197" s="884">
        <v>0</v>
      </c>
      <c r="V197" s="884">
        <v>0</v>
      </c>
      <c r="W197" s="884">
        <v>0</v>
      </c>
      <c r="X197" s="884">
        <v>0</v>
      </c>
      <c r="Y197" s="884">
        <v>0</v>
      </c>
      <c r="Z197" s="884"/>
      <c r="AA197" s="884">
        <v>0</v>
      </c>
      <c r="AB197" s="884">
        <v>4.5663424124513637E-2</v>
      </c>
      <c r="AC197" s="884">
        <v>0</v>
      </c>
      <c r="AD197" s="884">
        <v>6.4966960352423504E-3</v>
      </c>
      <c r="AE197" s="884">
        <v>5.0851162790697671E-3</v>
      </c>
      <c r="AF197" s="884">
        <v>6.589614740368511E-3</v>
      </c>
      <c r="AG197" s="884"/>
      <c r="AH197" s="884">
        <v>0</v>
      </c>
      <c r="AI197" s="884">
        <v>0</v>
      </c>
      <c r="AJ197" s="884">
        <v>0</v>
      </c>
      <c r="AK197" s="884">
        <v>0</v>
      </c>
      <c r="AL197" s="884">
        <v>0</v>
      </c>
      <c r="AM197" s="884">
        <v>1.2645974781765296E-2</v>
      </c>
      <c r="AN197" s="884">
        <v>5.0717463848720798E-3</v>
      </c>
      <c r="AO197" s="884">
        <v>0</v>
      </c>
      <c r="AP197" s="884">
        <v>0</v>
      </c>
      <c r="AQ197" s="884">
        <v>0</v>
      </c>
      <c r="AR197" s="884">
        <v>9.7169459962755944E-3</v>
      </c>
      <c r="AS197" s="884">
        <v>0</v>
      </c>
      <c r="AT197" s="884">
        <v>0</v>
      </c>
      <c r="AU197" s="884">
        <v>0</v>
      </c>
      <c r="AV197" s="884">
        <v>0</v>
      </c>
      <c r="AW197" s="884">
        <v>0</v>
      </c>
      <c r="AX197" s="884">
        <v>0</v>
      </c>
      <c r="AY197" s="884">
        <v>0</v>
      </c>
      <c r="AZ197" s="884">
        <v>0</v>
      </c>
      <c r="BA197" s="884">
        <v>0</v>
      </c>
      <c r="BB197" s="884">
        <v>0</v>
      </c>
      <c r="BC197" s="884">
        <v>0</v>
      </c>
      <c r="BD197" s="884">
        <v>6.3237028301886822E-3</v>
      </c>
      <c r="BE197" s="884">
        <v>0</v>
      </c>
      <c r="BF197" s="884">
        <v>0</v>
      </c>
      <c r="BG197" s="884">
        <v>0</v>
      </c>
      <c r="BH197" s="884">
        <v>0</v>
      </c>
      <c r="BI197" s="884">
        <v>0</v>
      </c>
      <c r="BJ197" s="884">
        <v>0</v>
      </c>
      <c r="BK197" s="884">
        <v>0</v>
      </c>
      <c r="BL197" s="884">
        <v>0</v>
      </c>
      <c r="BM197" s="884">
        <v>0</v>
      </c>
      <c r="BN197" s="884">
        <v>0</v>
      </c>
      <c r="BO197" s="884">
        <v>0</v>
      </c>
      <c r="BP197" s="884">
        <v>5.2315130830489194E-3</v>
      </c>
      <c r="BQ197" s="884">
        <v>0</v>
      </c>
      <c r="BR197" s="884">
        <v>0</v>
      </c>
      <c r="BS197" s="884">
        <v>0</v>
      </c>
      <c r="BT197" s="884">
        <v>0</v>
      </c>
      <c r="BU197" s="884">
        <v>0</v>
      </c>
      <c r="BV197" s="884">
        <v>0</v>
      </c>
      <c r="BW197" s="884">
        <v>0</v>
      </c>
      <c r="BX197" s="884">
        <v>0</v>
      </c>
      <c r="BY197" s="884">
        <v>0</v>
      </c>
      <c r="BZ197" s="884">
        <v>0</v>
      </c>
      <c r="CA197" s="884">
        <v>0</v>
      </c>
      <c r="CB197" s="884">
        <v>0</v>
      </c>
      <c r="CC197" s="884">
        <v>0</v>
      </c>
      <c r="CD197" s="884">
        <v>0</v>
      </c>
      <c r="CE197" s="884">
        <v>0</v>
      </c>
      <c r="CF197" s="884">
        <v>0</v>
      </c>
      <c r="CG197" s="884">
        <v>0</v>
      </c>
      <c r="CH197" s="884">
        <v>0</v>
      </c>
      <c r="CI197" s="884">
        <v>0</v>
      </c>
      <c r="CJ197" s="884">
        <v>0</v>
      </c>
      <c r="CK197" s="884">
        <v>0</v>
      </c>
      <c r="CL197" s="884">
        <v>0</v>
      </c>
      <c r="CM197" s="884">
        <v>0</v>
      </c>
      <c r="CN197" s="884">
        <v>9.3412537280444432E-3</v>
      </c>
      <c r="CO197" s="884">
        <v>0</v>
      </c>
      <c r="CP197" s="884">
        <v>0</v>
      </c>
      <c r="CQ197" s="884">
        <v>0</v>
      </c>
      <c r="CR197" s="884">
        <v>0</v>
      </c>
      <c r="CS197" s="884">
        <v>0</v>
      </c>
      <c r="CT197" s="884">
        <v>5.2283236994219648E-3</v>
      </c>
      <c r="CU197" s="884">
        <v>0</v>
      </c>
      <c r="CV197" s="884">
        <v>0</v>
      </c>
      <c r="CW197" s="884">
        <v>0</v>
      </c>
      <c r="CX197" s="884">
        <v>4.8493150684931503E-3</v>
      </c>
      <c r="CY197" s="884">
        <v>0</v>
      </c>
      <c r="CZ197" s="884">
        <v>0</v>
      </c>
      <c r="DA197" s="884">
        <v>0</v>
      </c>
      <c r="DB197" s="884">
        <v>3.3851063829787115E-2</v>
      </c>
      <c r="DC197" s="884">
        <v>0</v>
      </c>
      <c r="DD197" s="884">
        <v>0</v>
      </c>
      <c r="DE197" s="884">
        <v>0</v>
      </c>
      <c r="DF197" s="884">
        <v>0</v>
      </c>
      <c r="DG197" s="884">
        <v>0</v>
      </c>
      <c r="DH197" s="884">
        <v>0</v>
      </c>
      <c r="DI197" s="884">
        <v>0</v>
      </c>
      <c r="DJ197" s="884">
        <v>0</v>
      </c>
      <c r="DK197" s="884">
        <v>5.3592995169082129E-3</v>
      </c>
      <c r="DL197" s="884">
        <v>0</v>
      </c>
      <c r="DM197" s="884">
        <v>5.3474477958236665E-3</v>
      </c>
      <c r="DN197" s="884">
        <v>0</v>
      </c>
      <c r="DO197" s="884">
        <v>0</v>
      </c>
      <c r="DP197" s="884">
        <v>0</v>
      </c>
      <c r="DQ197" s="884">
        <v>0</v>
      </c>
      <c r="DR197" s="884">
        <v>0</v>
      </c>
      <c r="DS197" s="884">
        <v>0</v>
      </c>
      <c r="DT197" s="884">
        <v>0</v>
      </c>
      <c r="DU197" s="884">
        <v>0</v>
      </c>
      <c r="DV197" s="884">
        <v>0</v>
      </c>
      <c r="DW197" s="884">
        <v>0</v>
      </c>
      <c r="DX197" s="884">
        <v>0</v>
      </c>
      <c r="DY197" s="884">
        <v>5.3585858585858586E-3</v>
      </c>
      <c r="DZ197" s="884">
        <v>0</v>
      </c>
      <c r="EA197" s="884">
        <v>0</v>
      </c>
      <c r="EB197" s="884">
        <v>0</v>
      </c>
      <c r="EC197" s="884">
        <v>0</v>
      </c>
      <c r="ED197" s="884">
        <v>6.7655440414507804E-3</v>
      </c>
      <c r="EE197" s="884">
        <v>0</v>
      </c>
      <c r="EF197" s="884">
        <v>0</v>
      </c>
      <c r="EG197" s="884">
        <v>0</v>
      </c>
      <c r="EH197" s="884">
        <v>0</v>
      </c>
      <c r="EI197" s="884">
        <v>0</v>
      </c>
      <c r="EJ197" s="884">
        <v>0</v>
      </c>
      <c r="EK197" s="884">
        <v>0</v>
      </c>
      <c r="EL197" s="884">
        <v>0</v>
      </c>
      <c r="EM197" s="884">
        <v>0</v>
      </c>
      <c r="EN197" s="884">
        <v>0</v>
      </c>
      <c r="EO197" s="884">
        <v>0</v>
      </c>
      <c r="EP197" s="884">
        <v>0</v>
      </c>
      <c r="EQ197" s="884">
        <v>0</v>
      </c>
      <c r="ER197" s="884">
        <v>0</v>
      </c>
      <c r="ES197" s="884">
        <v>0</v>
      </c>
      <c r="ET197" s="884">
        <v>6.379377431906667E-3</v>
      </c>
      <c r="EU197" s="884">
        <v>0</v>
      </c>
      <c r="EV197" s="884">
        <v>0</v>
      </c>
      <c r="EW197" s="884">
        <v>2.9585207100591662E-2</v>
      </c>
      <c r="EX197" s="884">
        <v>0</v>
      </c>
      <c r="EY197" s="884">
        <v>0</v>
      </c>
      <c r="EZ197" s="884">
        <v>0</v>
      </c>
      <c r="FA197" s="884">
        <v>0</v>
      </c>
      <c r="FB197" s="884">
        <v>5.124727668845315E-3</v>
      </c>
      <c r="FC197" s="884">
        <v>0</v>
      </c>
      <c r="FD197" s="884">
        <v>0</v>
      </c>
      <c r="FE197" s="884">
        <v>6.4278996865203778E-3</v>
      </c>
      <c r="FF197" s="884">
        <v>4.9929577464788736E-3</v>
      </c>
      <c r="FG197" s="884">
        <v>0</v>
      </c>
      <c r="FH197" s="884">
        <v>0</v>
      </c>
      <c r="FI197" s="884">
        <v>0</v>
      </c>
      <c r="FJ197" s="884">
        <v>0</v>
      </c>
      <c r="FK197" s="884">
        <v>0</v>
      </c>
      <c r="FL197" s="884">
        <v>0</v>
      </c>
      <c r="FM197" s="884">
        <v>0</v>
      </c>
      <c r="FN197" s="884">
        <v>0</v>
      </c>
      <c r="FO197" s="884">
        <v>0</v>
      </c>
      <c r="FP197" s="884">
        <v>5.442164179104478E-3</v>
      </c>
      <c r="FQ197" s="884">
        <v>5.4168734491315141E-3</v>
      </c>
      <c r="FR197" s="884">
        <v>5.6801969365426709E-3</v>
      </c>
      <c r="FS197" s="884">
        <v>0</v>
      </c>
      <c r="FT197" s="884">
        <v>0</v>
      </c>
      <c r="FU197" s="884">
        <v>0</v>
      </c>
      <c r="FV197" s="884">
        <v>0</v>
      </c>
      <c r="FW197" s="884">
        <v>0</v>
      </c>
      <c r="FX197" s="884">
        <v>5.3431034482758627E-3</v>
      </c>
      <c r="FY197" s="884">
        <v>0</v>
      </c>
      <c r="FZ197" s="884">
        <v>0</v>
      </c>
      <c r="GA197" s="884">
        <v>0</v>
      </c>
      <c r="GB197" s="884">
        <v>0</v>
      </c>
      <c r="GC197" s="884">
        <v>0</v>
      </c>
      <c r="GD197" s="884">
        <v>0</v>
      </c>
      <c r="GE197" s="884">
        <v>0</v>
      </c>
      <c r="GF197" s="884">
        <v>0</v>
      </c>
      <c r="GG197" s="884">
        <v>8.4199999999999952E-3</v>
      </c>
      <c r="GH197" s="884">
        <v>0</v>
      </c>
      <c r="GI197" s="884">
        <v>0</v>
      </c>
      <c r="GJ197" s="884">
        <v>0</v>
      </c>
      <c r="GK197" s="884">
        <v>0</v>
      </c>
      <c r="GL197" s="884">
        <v>0</v>
      </c>
    </row>
    <row r="198" spans="1:194" x14ac:dyDescent="0.2">
      <c r="A198" s="652" t="s">
        <v>1185</v>
      </c>
      <c r="B198" s="652" t="s">
        <v>1186</v>
      </c>
      <c r="C198" s="884"/>
      <c r="D198" s="884"/>
      <c r="E198" s="884"/>
      <c r="F198" s="884">
        <v>0</v>
      </c>
      <c r="G198" s="884">
        <v>6.1250000000000002E-3</v>
      </c>
      <c r="H198" s="884"/>
      <c r="I198" s="884">
        <v>0</v>
      </c>
      <c r="J198" s="884">
        <v>0</v>
      </c>
      <c r="K198" s="884">
        <v>0</v>
      </c>
      <c r="L198" s="884">
        <v>0</v>
      </c>
      <c r="M198" s="884">
        <v>0</v>
      </c>
      <c r="N198" s="884">
        <v>0</v>
      </c>
      <c r="O198" s="884">
        <v>0</v>
      </c>
      <c r="P198" s="884">
        <v>0</v>
      </c>
      <c r="Q198" s="884"/>
      <c r="R198" s="884">
        <v>0</v>
      </c>
      <c r="S198" s="884">
        <v>0</v>
      </c>
      <c r="T198" s="884">
        <v>0</v>
      </c>
      <c r="U198" s="884"/>
      <c r="V198" s="884">
        <v>0</v>
      </c>
      <c r="W198" s="884">
        <v>0</v>
      </c>
      <c r="X198" s="884"/>
      <c r="Y198" s="884">
        <v>0</v>
      </c>
      <c r="Z198" s="884"/>
      <c r="AA198" s="884">
        <v>0</v>
      </c>
      <c r="AB198" s="884"/>
      <c r="AC198" s="884"/>
      <c r="AD198" s="884"/>
      <c r="AE198" s="884">
        <v>6.3E-3</v>
      </c>
      <c r="AF198" s="884"/>
      <c r="AG198" s="884"/>
      <c r="AH198" s="884">
        <v>0</v>
      </c>
      <c r="AI198" s="884">
        <v>0</v>
      </c>
      <c r="AJ198" s="884"/>
      <c r="AK198" s="884">
        <v>0</v>
      </c>
      <c r="AL198" s="884">
        <v>0</v>
      </c>
      <c r="AM198" s="884">
        <v>0</v>
      </c>
      <c r="AN198" s="884">
        <v>0</v>
      </c>
      <c r="AO198" s="884">
        <v>0</v>
      </c>
      <c r="AP198" s="884"/>
      <c r="AQ198" s="884">
        <v>0</v>
      </c>
      <c r="AR198" s="884">
        <v>0</v>
      </c>
      <c r="AS198" s="884">
        <v>0</v>
      </c>
      <c r="AT198" s="884">
        <v>0</v>
      </c>
      <c r="AU198" s="884">
        <v>0</v>
      </c>
      <c r="AV198" s="884">
        <v>0</v>
      </c>
      <c r="AW198" s="884">
        <v>0</v>
      </c>
      <c r="AX198" s="884"/>
      <c r="AY198" s="884">
        <v>0</v>
      </c>
      <c r="AZ198" s="884"/>
      <c r="BA198" s="884">
        <v>0</v>
      </c>
      <c r="BB198" s="884">
        <v>0</v>
      </c>
      <c r="BC198" s="884">
        <v>0</v>
      </c>
      <c r="BD198" s="884">
        <v>0</v>
      </c>
      <c r="BE198" s="884"/>
      <c r="BF198" s="884"/>
      <c r="BG198" s="884"/>
      <c r="BH198" s="884"/>
      <c r="BI198" s="884"/>
      <c r="BJ198" s="884"/>
      <c r="BK198" s="884"/>
      <c r="BL198" s="884"/>
      <c r="BM198" s="884">
        <v>0</v>
      </c>
      <c r="BN198" s="884"/>
      <c r="BO198" s="884">
        <v>0</v>
      </c>
      <c r="BP198" s="884">
        <v>0</v>
      </c>
      <c r="BQ198" s="884"/>
      <c r="BR198" s="884">
        <v>0</v>
      </c>
      <c r="BS198" s="884">
        <v>0</v>
      </c>
      <c r="BT198" s="884">
        <v>0</v>
      </c>
      <c r="BU198" s="884">
        <v>0</v>
      </c>
      <c r="BV198" s="884">
        <v>0</v>
      </c>
      <c r="BW198" s="884">
        <v>0</v>
      </c>
      <c r="BX198" s="884">
        <v>0</v>
      </c>
      <c r="BY198" s="884">
        <v>0</v>
      </c>
      <c r="BZ198" s="884">
        <v>0</v>
      </c>
      <c r="CA198" s="884">
        <v>0</v>
      </c>
      <c r="CB198" s="884">
        <v>0</v>
      </c>
      <c r="CC198" s="884">
        <v>0</v>
      </c>
      <c r="CD198" s="884">
        <v>0</v>
      </c>
      <c r="CE198" s="884"/>
      <c r="CF198" s="884">
        <v>0</v>
      </c>
      <c r="CG198" s="884">
        <v>0</v>
      </c>
      <c r="CH198" s="884">
        <v>0</v>
      </c>
      <c r="CI198" s="884"/>
      <c r="CJ198" s="884">
        <v>0</v>
      </c>
      <c r="CK198" s="884">
        <v>0</v>
      </c>
      <c r="CL198" s="884"/>
      <c r="CM198" s="884">
        <v>0</v>
      </c>
      <c r="CN198" s="884"/>
      <c r="CO198" s="884"/>
      <c r="CP198" s="884">
        <v>0</v>
      </c>
      <c r="CQ198" s="884">
        <v>0</v>
      </c>
      <c r="CR198" s="884">
        <v>0</v>
      </c>
      <c r="CS198" s="884">
        <v>0</v>
      </c>
      <c r="CT198" s="884">
        <v>0</v>
      </c>
      <c r="CU198" s="884">
        <v>0</v>
      </c>
      <c r="CV198" s="884">
        <v>0</v>
      </c>
      <c r="CW198" s="884">
        <v>0</v>
      </c>
      <c r="CX198" s="884"/>
      <c r="CY198" s="884"/>
      <c r="CZ198" s="884"/>
      <c r="DA198" s="884">
        <v>0</v>
      </c>
      <c r="DB198" s="884">
        <v>0</v>
      </c>
      <c r="DC198" s="884"/>
      <c r="DD198" s="884">
        <v>0</v>
      </c>
      <c r="DE198" s="884">
        <v>0</v>
      </c>
      <c r="DF198" s="884">
        <v>0</v>
      </c>
      <c r="DG198" s="884">
        <v>0</v>
      </c>
      <c r="DH198" s="884">
        <v>0</v>
      </c>
      <c r="DI198" s="884">
        <v>0</v>
      </c>
      <c r="DJ198" s="884"/>
      <c r="DK198" s="884">
        <v>0</v>
      </c>
      <c r="DL198" s="884">
        <v>0</v>
      </c>
      <c r="DM198" s="884">
        <v>0</v>
      </c>
      <c r="DN198" s="884"/>
      <c r="DO198" s="884">
        <v>0</v>
      </c>
      <c r="DP198" s="884">
        <v>0</v>
      </c>
      <c r="DQ198" s="884">
        <v>0</v>
      </c>
      <c r="DR198" s="884"/>
      <c r="DS198" s="884">
        <v>0</v>
      </c>
      <c r="DT198" s="884">
        <v>0</v>
      </c>
      <c r="DU198" s="884">
        <v>0</v>
      </c>
      <c r="DV198" s="884">
        <v>0</v>
      </c>
      <c r="DW198" s="884"/>
      <c r="DX198" s="884">
        <v>0</v>
      </c>
      <c r="DY198" s="884"/>
      <c r="DZ198" s="884">
        <v>0</v>
      </c>
      <c r="EA198" s="884">
        <v>0</v>
      </c>
      <c r="EB198" s="884">
        <v>0</v>
      </c>
      <c r="EC198" s="884">
        <v>0</v>
      </c>
      <c r="ED198" s="884"/>
      <c r="EE198" s="884">
        <v>0</v>
      </c>
      <c r="EF198" s="884">
        <v>0</v>
      </c>
      <c r="EG198" s="884">
        <v>0</v>
      </c>
      <c r="EH198" s="884">
        <v>0</v>
      </c>
      <c r="EI198" s="884">
        <v>0</v>
      </c>
      <c r="EJ198" s="884">
        <v>0</v>
      </c>
      <c r="EK198" s="884">
        <v>0</v>
      </c>
      <c r="EL198" s="884"/>
      <c r="EM198" s="884">
        <v>0</v>
      </c>
      <c r="EN198" s="884"/>
      <c r="EO198" s="884"/>
      <c r="EP198" s="884">
        <v>0</v>
      </c>
      <c r="EQ198" s="884">
        <v>0</v>
      </c>
      <c r="ER198" s="884">
        <v>0</v>
      </c>
      <c r="ES198" s="884">
        <v>0</v>
      </c>
      <c r="ET198" s="884">
        <v>0</v>
      </c>
      <c r="EU198" s="884">
        <v>0</v>
      </c>
      <c r="EV198" s="884">
        <v>0</v>
      </c>
      <c r="EW198" s="884">
        <v>0</v>
      </c>
      <c r="EX198" s="884">
        <v>0</v>
      </c>
      <c r="EY198" s="884">
        <v>0</v>
      </c>
      <c r="EZ198" s="884"/>
      <c r="FA198" s="884">
        <v>0</v>
      </c>
      <c r="FB198" s="884">
        <v>0</v>
      </c>
      <c r="FC198" s="884">
        <v>0</v>
      </c>
      <c r="FD198" s="884">
        <v>0</v>
      </c>
      <c r="FE198" s="884"/>
      <c r="FF198" s="884"/>
      <c r="FG198" s="884">
        <v>0</v>
      </c>
      <c r="FH198" s="884">
        <v>0</v>
      </c>
      <c r="FI198" s="884">
        <v>0</v>
      </c>
      <c r="FJ198" s="884">
        <v>0</v>
      </c>
      <c r="FK198" s="884">
        <v>0</v>
      </c>
      <c r="FL198" s="884">
        <v>0</v>
      </c>
      <c r="FM198" s="884">
        <v>0</v>
      </c>
      <c r="FN198" s="884">
        <v>0</v>
      </c>
      <c r="FO198" s="884">
        <v>0</v>
      </c>
      <c r="FP198" s="884"/>
      <c r="FQ198" s="884">
        <v>0</v>
      </c>
      <c r="FR198" s="884">
        <v>0</v>
      </c>
      <c r="FS198" s="884">
        <v>0</v>
      </c>
      <c r="FT198" s="884">
        <v>0</v>
      </c>
      <c r="FU198" s="884"/>
      <c r="FV198" s="884">
        <v>0</v>
      </c>
      <c r="FW198" s="884">
        <v>0</v>
      </c>
      <c r="FX198" s="884">
        <v>0</v>
      </c>
      <c r="FY198" s="884">
        <v>0</v>
      </c>
      <c r="FZ198" s="884">
        <v>0</v>
      </c>
      <c r="GA198" s="884">
        <v>0</v>
      </c>
      <c r="GB198" s="884">
        <v>0</v>
      </c>
      <c r="GC198" s="884"/>
      <c r="GD198" s="884">
        <v>0</v>
      </c>
      <c r="GE198" s="884">
        <v>0</v>
      </c>
      <c r="GF198" s="884">
        <v>0</v>
      </c>
      <c r="GG198" s="884"/>
      <c r="GH198" s="884">
        <v>0</v>
      </c>
      <c r="GI198" s="884">
        <v>0</v>
      </c>
      <c r="GJ198" s="884">
        <v>0</v>
      </c>
      <c r="GK198" s="884">
        <v>0</v>
      </c>
      <c r="GL198" s="884">
        <v>0</v>
      </c>
    </row>
    <row r="199" spans="1:194" x14ac:dyDescent="0.2">
      <c r="A199" s="652" t="s">
        <v>1187</v>
      </c>
      <c r="B199" s="652" t="s">
        <v>1188</v>
      </c>
      <c r="C199" s="884">
        <v>0</v>
      </c>
      <c r="D199" s="884">
        <v>0</v>
      </c>
      <c r="E199" s="884">
        <v>0</v>
      </c>
      <c r="F199" s="884">
        <v>0</v>
      </c>
      <c r="G199" s="884">
        <v>1.24E-2</v>
      </c>
      <c r="H199" s="884">
        <v>0</v>
      </c>
      <c r="I199" s="884">
        <v>0</v>
      </c>
      <c r="J199" s="884">
        <v>0</v>
      </c>
      <c r="K199" s="884">
        <v>0</v>
      </c>
      <c r="L199" s="884">
        <v>1.0666666666666668E-2</v>
      </c>
      <c r="M199" s="884">
        <v>0</v>
      </c>
      <c r="N199" s="884">
        <v>0</v>
      </c>
      <c r="O199" s="884">
        <v>0</v>
      </c>
      <c r="P199" s="884">
        <v>0</v>
      </c>
      <c r="Q199" s="884"/>
      <c r="R199" s="884">
        <v>0</v>
      </c>
      <c r="S199" s="884">
        <v>0</v>
      </c>
      <c r="T199" s="884">
        <v>0</v>
      </c>
      <c r="U199" s="884">
        <v>0</v>
      </c>
      <c r="V199" s="884">
        <v>0</v>
      </c>
      <c r="W199" s="884">
        <v>0</v>
      </c>
      <c r="X199" s="884">
        <v>0</v>
      </c>
      <c r="Y199" s="884">
        <v>0</v>
      </c>
      <c r="Z199" s="884"/>
      <c r="AA199" s="884">
        <v>0</v>
      </c>
      <c r="AB199" s="884"/>
      <c r="AC199" s="884">
        <v>0</v>
      </c>
      <c r="AD199" s="884">
        <v>0</v>
      </c>
      <c r="AE199" s="884">
        <v>1.7333333333333333E-2</v>
      </c>
      <c r="AF199" s="884">
        <v>0</v>
      </c>
      <c r="AG199" s="884">
        <v>0</v>
      </c>
      <c r="AH199" s="884">
        <v>0</v>
      </c>
      <c r="AI199" s="884">
        <v>0</v>
      </c>
      <c r="AJ199" s="884">
        <v>0</v>
      </c>
      <c r="AK199" s="884">
        <v>0</v>
      </c>
      <c r="AL199" s="884">
        <v>0</v>
      </c>
      <c r="AM199" s="884">
        <v>9.599999999999994E-3</v>
      </c>
      <c r="AN199" s="884">
        <v>0</v>
      </c>
      <c r="AO199" s="884">
        <v>0</v>
      </c>
      <c r="AP199" s="884">
        <v>0</v>
      </c>
      <c r="AQ199" s="884">
        <v>0</v>
      </c>
      <c r="AR199" s="884">
        <v>0</v>
      </c>
      <c r="AS199" s="884">
        <v>0</v>
      </c>
      <c r="AT199" s="884">
        <v>0</v>
      </c>
      <c r="AU199" s="884">
        <v>0</v>
      </c>
      <c r="AV199" s="884">
        <v>0</v>
      </c>
      <c r="AW199" s="884">
        <v>0</v>
      </c>
      <c r="AX199" s="884">
        <v>0</v>
      </c>
      <c r="AY199" s="884">
        <v>9.6666666666666654E-3</v>
      </c>
      <c r="AZ199" s="884">
        <v>0</v>
      </c>
      <c r="BA199" s="884">
        <v>0</v>
      </c>
      <c r="BB199" s="884">
        <v>0</v>
      </c>
      <c r="BC199" s="884">
        <v>0</v>
      </c>
      <c r="BD199" s="884">
        <v>0</v>
      </c>
      <c r="BE199" s="884"/>
      <c r="BF199" s="884"/>
      <c r="BG199" s="884"/>
      <c r="BH199" s="884"/>
      <c r="BI199" s="884"/>
      <c r="BJ199" s="884"/>
      <c r="BK199" s="884"/>
      <c r="BL199" s="884"/>
      <c r="BM199" s="884">
        <v>0</v>
      </c>
      <c r="BN199" s="884">
        <v>0</v>
      </c>
      <c r="BO199" s="884">
        <v>0</v>
      </c>
      <c r="BP199" s="884">
        <v>0</v>
      </c>
      <c r="BQ199" s="884"/>
      <c r="BR199" s="884">
        <v>0</v>
      </c>
      <c r="BS199" s="884">
        <v>0</v>
      </c>
      <c r="BT199" s="884">
        <v>0</v>
      </c>
      <c r="BU199" s="884">
        <v>0</v>
      </c>
      <c r="BV199" s="884">
        <v>0</v>
      </c>
      <c r="BW199" s="884">
        <v>0</v>
      </c>
      <c r="BX199" s="884">
        <v>0</v>
      </c>
      <c r="BY199" s="884">
        <v>0</v>
      </c>
      <c r="BZ199" s="884">
        <v>0</v>
      </c>
      <c r="CA199" s="884">
        <v>0</v>
      </c>
      <c r="CB199" s="884">
        <v>0</v>
      </c>
      <c r="CC199" s="884">
        <v>0</v>
      </c>
      <c r="CD199" s="884">
        <v>0</v>
      </c>
      <c r="CE199" s="884">
        <v>0</v>
      </c>
      <c r="CF199" s="884">
        <v>0</v>
      </c>
      <c r="CG199" s="884">
        <v>0</v>
      </c>
      <c r="CH199" s="884">
        <v>0</v>
      </c>
      <c r="CI199" s="884">
        <v>0</v>
      </c>
      <c r="CJ199" s="884">
        <v>0</v>
      </c>
      <c r="CK199" s="884">
        <v>0</v>
      </c>
      <c r="CL199" s="884">
        <v>0</v>
      </c>
      <c r="CM199" s="884">
        <v>0</v>
      </c>
      <c r="CN199" s="884">
        <v>0</v>
      </c>
      <c r="CO199" s="884">
        <v>0</v>
      </c>
      <c r="CP199" s="884">
        <v>0</v>
      </c>
      <c r="CQ199" s="884">
        <v>0</v>
      </c>
      <c r="CR199" s="884">
        <v>0</v>
      </c>
      <c r="CS199" s="884">
        <v>0</v>
      </c>
      <c r="CT199" s="884">
        <v>0</v>
      </c>
      <c r="CU199" s="884">
        <v>0</v>
      </c>
      <c r="CV199" s="884">
        <v>0</v>
      </c>
      <c r="CW199" s="884">
        <v>0</v>
      </c>
      <c r="CX199" s="884">
        <v>0</v>
      </c>
      <c r="CY199" s="884">
        <v>0</v>
      </c>
      <c r="CZ199" s="884">
        <v>0</v>
      </c>
      <c r="DA199" s="884">
        <v>0</v>
      </c>
      <c r="DB199" s="884"/>
      <c r="DC199" s="884">
        <v>0</v>
      </c>
      <c r="DD199" s="884">
        <v>0</v>
      </c>
      <c r="DE199" s="884">
        <v>0</v>
      </c>
      <c r="DF199" s="884">
        <v>0</v>
      </c>
      <c r="DG199" s="884">
        <v>0</v>
      </c>
      <c r="DH199" s="884">
        <v>0</v>
      </c>
      <c r="DI199" s="884">
        <v>0</v>
      </c>
      <c r="DJ199" s="884">
        <v>0</v>
      </c>
      <c r="DK199" s="884">
        <v>9.1999999999999981E-3</v>
      </c>
      <c r="DL199" s="884">
        <v>0</v>
      </c>
      <c r="DM199" s="884">
        <v>0</v>
      </c>
      <c r="DN199" s="884">
        <v>0</v>
      </c>
      <c r="DO199" s="884">
        <v>0</v>
      </c>
      <c r="DP199" s="884">
        <v>0</v>
      </c>
      <c r="DQ199" s="884">
        <v>0</v>
      </c>
      <c r="DR199" s="884">
        <v>0</v>
      </c>
      <c r="DS199" s="884">
        <v>0</v>
      </c>
      <c r="DT199" s="884">
        <v>0</v>
      </c>
      <c r="DU199" s="884">
        <v>0</v>
      </c>
      <c r="DV199" s="884">
        <v>0</v>
      </c>
      <c r="DW199" s="884">
        <v>0</v>
      </c>
      <c r="DX199" s="884">
        <v>0</v>
      </c>
      <c r="DY199" s="884"/>
      <c r="DZ199" s="884">
        <v>0</v>
      </c>
      <c r="EA199" s="884">
        <v>0</v>
      </c>
      <c r="EB199" s="884">
        <v>0</v>
      </c>
      <c r="EC199" s="884">
        <v>0</v>
      </c>
      <c r="ED199" s="884">
        <v>0</v>
      </c>
      <c r="EE199" s="884">
        <v>0</v>
      </c>
      <c r="EF199" s="884">
        <v>0</v>
      </c>
      <c r="EG199" s="884">
        <v>0</v>
      </c>
      <c r="EH199" s="884">
        <v>0</v>
      </c>
      <c r="EI199" s="884">
        <v>0</v>
      </c>
      <c r="EJ199" s="884">
        <v>0</v>
      </c>
      <c r="EK199" s="884">
        <v>0</v>
      </c>
      <c r="EL199" s="884">
        <v>0</v>
      </c>
      <c r="EM199" s="884">
        <v>0</v>
      </c>
      <c r="EN199" s="884">
        <v>0</v>
      </c>
      <c r="EO199" s="884">
        <v>0</v>
      </c>
      <c r="EP199" s="884">
        <v>0</v>
      </c>
      <c r="EQ199" s="884">
        <v>0</v>
      </c>
      <c r="ER199" s="884">
        <v>0</v>
      </c>
      <c r="ES199" s="884">
        <v>0</v>
      </c>
      <c r="ET199" s="884">
        <v>0</v>
      </c>
      <c r="EU199" s="884">
        <v>0</v>
      </c>
      <c r="EV199" s="884">
        <v>0</v>
      </c>
      <c r="EW199" s="884">
        <v>0</v>
      </c>
      <c r="EX199" s="884">
        <v>0</v>
      </c>
      <c r="EY199" s="884">
        <v>0</v>
      </c>
      <c r="EZ199" s="884">
        <v>0</v>
      </c>
      <c r="FA199" s="884">
        <v>0</v>
      </c>
      <c r="FB199" s="884">
        <v>0</v>
      </c>
      <c r="FC199" s="884">
        <v>0</v>
      </c>
      <c r="FD199" s="884">
        <v>0</v>
      </c>
      <c r="FE199" s="884">
        <v>0</v>
      </c>
      <c r="FF199" s="884">
        <v>0</v>
      </c>
      <c r="FG199" s="884">
        <v>0</v>
      </c>
      <c r="FH199" s="884">
        <v>0</v>
      </c>
      <c r="FI199" s="884">
        <v>0</v>
      </c>
      <c r="FJ199" s="884">
        <v>0</v>
      </c>
      <c r="FK199" s="884">
        <v>0</v>
      </c>
      <c r="FL199" s="884">
        <v>0</v>
      </c>
      <c r="FM199" s="884">
        <v>0</v>
      </c>
      <c r="FN199" s="884">
        <v>0</v>
      </c>
      <c r="FO199" s="884">
        <v>0</v>
      </c>
      <c r="FP199" s="884">
        <v>0</v>
      </c>
      <c r="FQ199" s="884">
        <v>0</v>
      </c>
      <c r="FR199" s="884">
        <v>0</v>
      </c>
      <c r="FS199" s="884">
        <v>0</v>
      </c>
      <c r="FT199" s="884">
        <v>0</v>
      </c>
      <c r="FU199" s="884">
        <v>0</v>
      </c>
      <c r="FV199" s="884">
        <v>0</v>
      </c>
      <c r="FW199" s="884">
        <v>0</v>
      </c>
      <c r="FX199" s="884">
        <v>0</v>
      </c>
      <c r="FY199" s="884">
        <v>0</v>
      </c>
      <c r="FZ199" s="884">
        <v>0</v>
      </c>
      <c r="GA199" s="884">
        <v>0</v>
      </c>
      <c r="GB199" s="884">
        <v>0</v>
      </c>
      <c r="GC199" s="884">
        <v>0</v>
      </c>
      <c r="GD199" s="884">
        <v>0</v>
      </c>
      <c r="GE199" s="884">
        <v>0</v>
      </c>
      <c r="GF199" s="884">
        <v>0</v>
      </c>
      <c r="GG199" s="884">
        <v>0</v>
      </c>
      <c r="GH199" s="884">
        <v>0</v>
      </c>
      <c r="GI199" s="884">
        <v>0</v>
      </c>
      <c r="GJ199" s="884">
        <v>0</v>
      </c>
      <c r="GK199" s="884">
        <v>0</v>
      </c>
      <c r="GL199" s="884">
        <v>0</v>
      </c>
    </row>
    <row r="200" spans="1:194" x14ac:dyDescent="0.2">
      <c r="A200" s="652" t="s">
        <v>1189</v>
      </c>
      <c r="B200" s="652" t="s">
        <v>1745</v>
      </c>
      <c r="C200" s="884">
        <v>0</v>
      </c>
      <c r="D200" s="884">
        <v>0</v>
      </c>
      <c r="E200" s="884">
        <v>1.2678713079026443E-2</v>
      </c>
      <c r="F200" s="884">
        <v>8.0720164609053135E-3</v>
      </c>
      <c r="G200" s="884">
        <v>1.1202235772357712E-2</v>
      </c>
      <c r="H200" s="884">
        <v>0</v>
      </c>
      <c r="I200" s="884">
        <v>0</v>
      </c>
      <c r="J200" s="884">
        <v>0</v>
      </c>
      <c r="K200" s="884">
        <v>0</v>
      </c>
      <c r="L200" s="884">
        <v>5.8665943600867687E-3</v>
      </c>
      <c r="M200" s="884">
        <v>4.8838477801268453E-2</v>
      </c>
      <c r="N200" s="884">
        <v>0</v>
      </c>
      <c r="O200" s="884">
        <v>6.7774327122153231E-3</v>
      </c>
      <c r="P200" s="884">
        <v>0</v>
      </c>
      <c r="Q200" s="884">
        <v>0</v>
      </c>
      <c r="R200" s="884">
        <v>0</v>
      </c>
      <c r="S200" s="884">
        <v>0</v>
      </c>
      <c r="T200" s="884">
        <v>7.5194274028629847E-3</v>
      </c>
      <c r="U200" s="884">
        <v>0</v>
      </c>
      <c r="V200" s="884">
        <v>0</v>
      </c>
      <c r="W200" s="884">
        <v>8.3074245939675183E-3</v>
      </c>
      <c r="X200" s="884">
        <v>9.6762165617269129E-3</v>
      </c>
      <c r="Y200" s="884">
        <v>6.729119638826212E-3</v>
      </c>
      <c r="Z200" s="884"/>
      <c r="AA200" s="884">
        <v>4.7586917960088716E-2</v>
      </c>
      <c r="AB200" s="884">
        <v>0</v>
      </c>
      <c r="AC200" s="884">
        <v>0</v>
      </c>
      <c r="AD200" s="884">
        <v>0</v>
      </c>
      <c r="AE200" s="884">
        <v>7.5042826552462593E-3</v>
      </c>
      <c r="AF200" s="884">
        <v>0</v>
      </c>
      <c r="AG200" s="884">
        <v>0</v>
      </c>
      <c r="AH200" s="884">
        <v>8.5825431034483451E-3</v>
      </c>
      <c r="AI200" s="884">
        <v>0</v>
      </c>
      <c r="AJ200" s="884">
        <v>0</v>
      </c>
      <c r="AK200" s="884">
        <v>8.641959798994972E-3</v>
      </c>
      <c r="AL200" s="884">
        <v>0</v>
      </c>
      <c r="AM200" s="884">
        <v>2.6040776699029121E-2</v>
      </c>
      <c r="AN200" s="884">
        <v>0</v>
      </c>
      <c r="AO200" s="884">
        <v>0</v>
      </c>
      <c r="AP200" s="884">
        <v>0</v>
      </c>
      <c r="AQ200" s="884">
        <v>2.6633326387905394E-2</v>
      </c>
      <c r="AR200" s="884">
        <v>1.0733333333333313E-2</v>
      </c>
      <c r="AS200" s="884">
        <v>0</v>
      </c>
      <c r="AT200" s="884">
        <v>0</v>
      </c>
      <c r="AU200" s="884">
        <v>0</v>
      </c>
      <c r="AV200" s="884">
        <v>0</v>
      </c>
      <c r="AW200" s="884">
        <v>0</v>
      </c>
      <c r="AX200" s="884">
        <v>0</v>
      </c>
      <c r="AY200" s="884">
        <v>7.0227272727272742E-3</v>
      </c>
      <c r="AZ200" s="884">
        <v>0</v>
      </c>
      <c r="BA200" s="884">
        <v>0</v>
      </c>
      <c r="BB200" s="884">
        <v>6.2677824267782433E-3</v>
      </c>
      <c r="BC200" s="884">
        <v>0</v>
      </c>
      <c r="BD200" s="884">
        <v>6.3804347826086974E-3</v>
      </c>
      <c r="BE200" s="884">
        <v>0</v>
      </c>
      <c r="BF200" s="884">
        <v>0.10166666666666672</v>
      </c>
      <c r="BG200" s="884">
        <v>0.10166666666666672</v>
      </c>
      <c r="BH200" s="884">
        <v>0.10166666666666672</v>
      </c>
      <c r="BI200" s="884">
        <v>0.10166666666666672</v>
      </c>
      <c r="BJ200" s="884">
        <v>0.10166666666666672</v>
      </c>
      <c r="BK200" s="884">
        <v>0.10166666666666672</v>
      </c>
      <c r="BL200" s="884">
        <v>0.10166666666666672</v>
      </c>
      <c r="BM200" s="884">
        <v>0</v>
      </c>
      <c r="BN200" s="884">
        <v>5.5630769230769232E-3</v>
      </c>
      <c r="BO200" s="884">
        <v>1.3920318037983739E-2</v>
      </c>
      <c r="BP200" s="884">
        <v>0</v>
      </c>
      <c r="BQ200" s="884">
        <v>0</v>
      </c>
      <c r="BR200" s="884">
        <v>6.8431372549019797E-3</v>
      </c>
      <c r="BS200" s="884">
        <v>0</v>
      </c>
      <c r="BT200" s="884">
        <v>6.9606986899563329E-3</v>
      </c>
      <c r="BU200" s="884">
        <v>0</v>
      </c>
      <c r="BV200" s="884">
        <v>0</v>
      </c>
      <c r="BW200" s="884">
        <v>0</v>
      </c>
      <c r="BX200" s="884">
        <v>0</v>
      </c>
      <c r="BY200" s="884">
        <v>0</v>
      </c>
      <c r="BZ200" s="884">
        <v>6.9846311475409853E-3</v>
      </c>
      <c r="CA200" s="884">
        <v>0</v>
      </c>
      <c r="CB200" s="884">
        <v>0</v>
      </c>
      <c r="CC200" s="884">
        <v>6.0942622950819593E-3</v>
      </c>
      <c r="CD200" s="884">
        <v>0</v>
      </c>
      <c r="CE200" s="884">
        <v>0</v>
      </c>
      <c r="CF200" s="884">
        <v>9.8562637362637328E-3</v>
      </c>
      <c r="CG200" s="884">
        <v>0</v>
      </c>
      <c r="CH200" s="884">
        <v>0</v>
      </c>
      <c r="CI200" s="884">
        <v>0</v>
      </c>
      <c r="CJ200" s="884">
        <v>6.7729166666666858E-3</v>
      </c>
      <c r="CK200" s="884">
        <v>0</v>
      </c>
      <c r="CL200" s="884">
        <v>8.6307692307692179E-3</v>
      </c>
      <c r="CM200" s="884">
        <v>5.6047717664508495E-3</v>
      </c>
      <c r="CN200" s="884">
        <v>0</v>
      </c>
      <c r="CO200" s="884">
        <v>0</v>
      </c>
      <c r="CP200" s="884">
        <v>0</v>
      </c>
      <c r="CQ200" s="884">
        <v>0</v>
      </c>
      <c r="CR200" s="884">
        <v>1.2827868852459042E-2</v>
      </c>
      <c r="CS200" s="884">
        <v>0</v>
      </c>
      <c r="CT200" s="884">
        <v>0</v>
      </c>
      <c r="CU200" s="884">
        <v>0</v>
      </c>
      <c r="CV200" s="884">
        <v>0</v>
      </c>
      <c r="CW200" s="884">
        <v>6.0198329853862007E-3</v>
      </c>
      <c r="CX200" s="884">
        <v>0</v>
      </c>
      <c r="CY200" s="884">
        <v>2.7178698473518566E-2</v>
      </c>
      <c r="CZ200" s="884">
        <v>0</v>
      </c>
      <c r="DA200" s="884">
        <v>0</v>
      </c>
      <c r="DB200" s="884">
        <v>4.2777777777777776E-2</v>
      </c>
      <c r="DC200" s="884">
        <v>0</v>
      </c>
      <c r="DD200" s="884">
        <v>0</v>
      </c>
      <c r="DE200" s="884">
        <v>0</v>
      </c>
      <c r="DF200" s="884">
        <v>0</v>
      </c>
      <c r="DG200" s="884">
        <v>0</v>
      </c>
      <c r="DH200" s="884">
        <v>6.0092402464065713E-3</v>
      </c>
      <c r="DI200" s="884">
        <v>8.0486542443064107E-3</v>
      </c>
      <c r="DJ200" s="884">
        <v>0</v>
      </c>
      <c r="DK200" s="884">
        <v>9.3611111111110666E-3</v>
      </c>
      <c r="DL200" s="884">
        <v>7.9668737060041347E-3</v>
      </c>
      <c r="DM200" s="884">
        <v>0</v>
      </c>
      <c r="DN200" s="884">
        <v>0</v>
      </c>
      <c r="DO200" s="884">
        <v>0</v>
      </c>
      <c r="DP200" s="884">
        <v>0</v>
      </c>
      <c r="DQ200" s="884">
        <v>0</v>
      </c>
      <c r="DR200" s="884">
        <v>9.5709606986899513E-3</v>
      </c>
      <c r="DS200" s="884">
        <v>0</v>
      </c>
      <c r="DT200" s="884">
        <v>0</v>
      </c>
      <c r="DU200" s="884">
        <v>8.800211416490452E-3</v>
      </c>
      <c r="DV200" s="884">
        <v>0</v>
      </c>
      <c r="DW200" s="884">
        <v>0</v>
      </c>
      <c r="DX200" s="884">
        <v>0</v>
      </c>
      <c r="DY200" s="884">
        <v>0</v>
      </c>
      <c r="DZ200" s="884">
        <v>5.7299465240641719E-3</v>
      </c>
      <c r="EA200" s="884">
        <v>0</v>
      </c>
      <c r="EB200" s="884">
        <v>0</v>
      </c>
      <c r="EC200" s="884">
        <v>0</v>
      </c>
      <c r="ED200" s="884">
        <v>0</v>
      </c>
      <c r="EE200" s="884">
        <v>0</v>
      </c>
      <c r="EF200" s="884">
        <v>0</v>
      </c>
      <c r="EG200" s="884">
        <v>0</v>
      </c>
      <c r="EH200" s="884">
        <v>0</v>
      </c>
      <c r="EI200" s="884">
        <v>0</v>
      </c>
      <c r="EJ200" s="884">
        <v>6.4014522821576776E-3</v>
      </c>
      <c r="EK200" s="884">
        <v>0</v>
      </c>
      <c r="EL200" s="884">
        <v>0</v>
      </c>
      <c r="EM200" s="884">
        <v>0</v>
      </c>
      <c r="EN200" s="884">
        <v>0</v>
      </c>
      <c r="EO200" s="884">
        <v>0</v>
      </c>
      <c r="EP200" s="884">
        <v>0</v>
      </c>
      <c r="EQ200" s="884">
        <v>0</v>
      </c>
      <c r="ER200" s="884">
        <v>0</v>
      </c>
      <c r="ES200" s="884">
        <v>0</v>
      </c>
      <c r="ET200" s="884">
        <v>1.1550245098039206E-2</v>
      </c>
      <c r="EU200" s="884">
        <v>0</v>
      </c>
      <c r="EV200" s="884">
        <v>0</v>
      </c>
      <c r="EW200" s="884">
        <v>0</v>
      </c>
      <c r="EX200" s="884">
        <v>0</v>
      </c>
      <c r="EY200" s="884">
        <v>0</v>
      </c>
      <c r="EZ200" s="884">
        <v>6.2489451476793259E-3</v>
      </c>
      <c r="FA200" s="884">
        <v>7.4416470588235329E-3</v>
      </c>
      <c r="FB200" s="884">
        <v>6.1868583162217675E-3</v>
      </c>
      <c r="FC200" s="884">
        <v>0</v>
      </c>
      <c r="FD200" s="884">
        <v>0</v>
      </c>
      <c r="FE200" s="884">
        <v>0</v>
      </c>
      <c r="FF200" s="884">
        <v>0</v>
      </c>
      <c r="FG200" s="884">
        <v>7.7263374485598184E-3</v>
      </c>
      <c r="FH200" s="884">
        <v>8.0285714285714214E-3</v>
      </c>
      <c r="FI200" s="884">
        <v>5.7741176470588237E-3</v>
      </c>
      <c r="FJ200" s="884">
        <v>7.0548654244306577E-3</v>
      </c>
      <c r="FK200" s="884">
        <v>0</v>
      </c>
      <c r="FL200" s="884">
        <v>7.4755011135857492E-3</v>
      </c>
      <c r="FM200" s="884">
        <v>7.4792576419215745E-3</v>
      </c>
      <c r="FN200" s="884">
        <v>6.4740406320541967E-3</v>
      </c>
      <c r="FO200" s="884">
        <v>2.2550526110436758E-2</v>
      </c>
      <c r="FP200" s="884">
        <v>0</v>
      </c>
      <c r="FQ200" s="884">
        <v>0</v>
      </c>
      <c r="FR200" s="884">
        <v>6.5776805251641056E-3</v>
      </c>
      <c r="FS200" s="884">
        <v>6.8326446280991774E-3</v>
      </c>
      <c r="FT200" s="884">
        <v>0</v>
      </c>
      <c r="FU200" s="884">
        <v>0</v>
      </c>
      <c r="FV200" s="884">
        <v>0</v>
      </c>
      <c r="FW200" s="884">
        <v>0</v>
      </c>
      <c r="FX200" s="884">
        <v>0</v>
      </c>
      <c r="FY200" s="884">
        <v>0</v>
      </c>
      <c r="FZ200" s="884">
        <v>0</v>
      </c>
      <c r="GA200" s="884">
        <v>4.2663747454174922E-2</v>
      </c>
      <c r="GB200" s="884">
        <v>3.7677962577962645E-2</v>
      </c>
      <c r="GC200" s="884">
        <v>0</v>
      </c>
      <c r="GD200" s="884">
        <v>6.5696629213483357E-3</v>
      </c>
      <c r="GE200" s="884">
        <v>0</v>
      </c>
      <c r="GF200" s="884">
        <v>0</v>
      </c>
      <c r="GG200" s="884">
        <v>6.1929936305732498E-3</v>
      </c>
      <c r="GH200" s="884">
        <v>6.2629937629937642E-3</v>
      </c>
      <c r="GI200" s="884">
        <v>0</v>
      </c>
      <c r="GJ200" s="884">
        <v>6.9934782608695517E-3</v>
      </c>
      <c r="GK200" s="884">
        <v>0</v>
      </c>
      <c r="GL200" s="884">
        <v>0</v>
      </c>
    </row>
    <row r="201" spans="1:194" x14ac:dyDescent="0.2">
      <c r="A201" s="652" t="s">
        <v>1191</v>
      </c>
      <c r="B201" s="652" t="s">
        <v>649</v>
      </c>
      <c r="C201" s="884">
        <v>0</v>
      </c>
      <c r="D201" s="884">
        <v>0</v>
      </c>
      <c r="E201" s="884">
        <v>0</v>
      </c>
      <c r="F201" s="884">
        <v>0</v>
      </c>
      <c r="G201" s="884">
        <v>0</v>
      </c>
      <c r="H201" s="884">
        <v>0</v>
      </c>
      <c r="I201" s="884">
        <v>0</v>
      </c>
      <c r="J201" s="884">
        <v>0</v>
      </c>
      <c r="K201" s="884">
        <v>6.7590361445783124E-3</v>
      </c>
      <c r="L201" s="884">
        <v>0</v>
      </c>
      <c r="M201" s="884">
        <v>0</v>
      </c>
      <c r="N201" s="884">
        <v>0</v>
      </c>
      <c r="O201" s="884">
        <v>0</v>
      </c>
      <c r="P201" s="884">
        <v>0</v>
      </c>
      <c r="Q201" s="884"/>
      <c r="R201" s="884">
        <v>0</v>
      </c>
      <c r="S201" s="884">
        <v>0</v>
      </c>
      <c r="T201" s="884">
        <v>0</v>
      </c>
      <c r="U201" s="884">
        <v>0</v>
      </c>
      <c r="V201" s="884">
        <v>0</v>
      </c>
      <c r="W201" s="884">
        <v>0</v>
      </c>
      <c r="X201" s="884">
        <v>0</v>
      </c>
      <c r="Y201" s="884">
        <v>0</v>
      </c>
      <c r="Z201" s="884"/>
      <c r="AA201" s="884">
        <v>0</v>
      </c>
      <c r="AB201" s="884">
        <v>0</v>
      </c>
      <c r="AC201" s="884">
        <v>0</v>
      </c>
      <c r="AD201" s="884">
        <v>0</v>
      </c>
      <c r="AE201" s="884">
        <v>7.8105263157894735E-3</v>
      </c>
      <c r="AF201" s="884">
        <v>0</v>
      </c>
      <c r="AG201" s="884">
        <v>0</v>
      </c>
      <c r="AH201" s="884">
        <v>5.5117647058823549E-3</v>
      </c>
      <c r="AI201" s="884">
        <v>0</v>
      </c>
      <c r="AJ201" s="884">
        <v>0</v>
      </c>
      <c r="AK201" s="884">
        <v>0</v>
      </c>
      <c r="AL201" s="884">
        <v>0</v>
      </c>
      <c r="AM201" s="884">
        <v>0</v>
      </c>
      <c r="AN201" s="884">
        <v>5.4329896907216501E-3</v>
      </c>
      <c r="AO201" s="884">
        <v>0</v>
      </c>
      <c r="AP201" s="884">
        <v>0</v>
      </c>
      <c r="AQ201" s="884">
        <v>0</v>
      </c>
      <c r="AR201" s="884">
        <v>0</v>
      </c>
      <c r="AS201" s="884">
        <v>0</v>
      </c>
      <c r="AT201" s="884">
        <v>0</v>
      </c>
      <c r="AU201" s="884">
        <v>0</v>
      </c>
      <c r="AV201" s="884">
        <v>0</v>
      </c>
      <c r="AW201" s="884">
        <v>0</v>
      </c>
      <c r="AX201" s="884">
        <v>0</v>
      </c>
      <c r="AY201" s="884">
        <v>0</v>
      </c>
      <c r="AZ201" s="884">
        <v>0</v>
      </c>
      <c r="BA201" s="884">
        <v>0</v>
      </c>
      <c r="BB201" s="884">
        <v>0</v>
      </c>
      <c r="BC201" s="884">
        <v>0</v>
      </c>
      <c r="BD201" s="884">
        <v>0</v>
      </c>
      <c r="BE201" s="884">
        <v>0</v>
      </c>
      <c r="BF201" s="884">
        <v>0</v>
      </c>
      <c r="BG201" s="884">
        <v>0</v>
      </c>
      <c r="BH201" s="884">
        <v>0</v>
      </c>
      <c r="BI201" s="884">
        <v>0</v>
      </c>
      <c r="BJ201" s="884">
        <v>0</v>
      </c>
      <c r="BK201" s="884">
        <v>0</v>
      </c>
      <c r="BL201" s="884">
        <v>0</v>
      </c>
      <c r="BM201" s="884">
        <v>0</v>
      </c>
      <c r="BN201" s="884">
        <v>0</v>
      </c>
      <c r="BO201" s="884">
        <v>0</v>
      </c>
      <c r="BP201" s="884">
        <v>0</v>
      </c>
      <c r="BQ201" s="884"/>
      <c r="BR201" s="884">
        <v>0</v>
      </c>
      <c r="BS201" s="884">
        <v>0</v>
      </c>
      <c r="BT201" s="884">
        <v>0</v>
      </c>
      <c r="BU201" s="884">
        <v>0</v>
      </c>
      <c r="BV201" s="884">
        <v>0</v>
      </c>
      <c r="BW201" s="884">
        <v>0</v>
      </c>
      <c r="BX201" s="884">
        <v>0</v>
      </c>
      <c r="BY201" s="884">
        <v>0</v>
      </c>
      <c r="BZ201" s="884">
        <v>0</v>
      </c>
      <c r="CA201" s="884">
        <v>0</v>
      </c>
      <c r="CB201" s="884">
        <v>0</v>
      </c>
      <c r="CC201" s="884">
        <v>0</v>
      </c>
      <c r="CD201" s="884">
        <v>0</v>
      </c>
      <c r="CE201" s="884">
        <v>0</v>
      </c>
      <c r="CF201" s="884">
        <v>0</v>
      </c>
      <c r="CG201" s="884">
        <v>0</v>
      </c>
      <c r="CH201" s="884">
        <v>0</v>
      </c>
      <c r="CI201" s="884">
        <v>0</v>
      </c>
      <c r="CJ201" s="884">
        <v>0</v>
      </c>
      <c r="CK201" s="884">
        <v>0</v>
      </c>
      <c r="CL201" s="884">
        <v>0</v>
      </c>
      <c r="CM201" s="884">
        <v>0</v>
      </c>
      <c r="CN201" s="884">
        <v>0</v>
      </c>
      <c r="CO201" s="884">
        <v>0</v>
      </c>
      <c r="CP201" s="884">
        <v>0</v>
      </c>
      <c r="CQ201" s="884">
        <v>0</v>
      </c>
      <c r="CR201" s="884">
        <v>0</v>
      </c>
      <c r="CS201" s="884">
        <v>0</v>
      </c>
      <c r="CT201" s="884">
        <v>0</v>
      </c>
      <c r="CU201" s="884">
        <v>0</v>
      </c>
      <c r="CV201" s="884">
        <v>0</v>
      </c>
      <c r="CW201" s="884">
        <v>6.1855670103092781E-3</v>
      </c>
      <c r="CX201" s="884">
        <v>0</v>
      </c>
      <c r="CY201" s="884">
        <v>0</v>
      </c>
      <c r="CZ201" s="884">
        <v>0</v>
      </c>
      <c r="DA201" s="884">
        <v>0</v>
      </c>
      <c r="DB201" s="884"/>
      <c r="DC201" s="884">
        <v>0</v>
      </c>
      <c r="DD201" s="884">
        <v>0</v>
      </c>
      <c r="DE201" s="884">
        <v>0</v>
      </c>
      <c r="DF201" s="884">
        <v>0</v>
      </c>
      <c r="DG201" s="884">
        <v>0</v>
      </c>
      <c r="DH201" s="884">
        <v>0</v>
      </c>
      <c r="DI201" s="884">
        <v>0</v>
      </c>
      <c r="DJ201" s="884">
        <v>0</v>
      </c>
      <c r="DK201" s="884">
        <v>1.2688311688311691E-2</v>
      </c>
      <c r="DL201" s="884">
        <v>0</v>
      </c>
      <c r="DM201" s="884">
        <v>0</v>
      </c>
      <c r="DN201" s="884">
        <v>0</v>
      </c>
      <c r="DO201" s="884">
        <v>0</v>
      </c>
      <c r="DP201" s="884">
        <v>0</v>
      </c>
      <c r="DQ201" s="884">
        <v>0</v>
      </c>
      <c r="DR201" s="884">
        <v>0</v>
      </c>
      <c r="DS201" s="884">
        <v>0</v>
      </c>
      <c r="DT201" s="884">
        <v>0</v>
      </c>
      <c r="DU201" s="884">
        <v>0</v>
      </c>
      <c r="DV201" s="884">
        <v>0</v>
      </c>
      <c r="DW201" s="884">
        <v>0</v>
      </c>
      <c r="DX201" s="884">
        <v>0</v>
      </c>
      <c r="DY201" s="884">
        <v>0</v>
      </c>
      <c r="DZ201" s="884">
        <v>0</v>
      </c>
      <c r="EA201" s="884">
        <v>0</v>
      </c>
      <c r="EB201" s="884">
        <v>0</v>
      </c>
      <c r="EC201" s="884">
        <v>0</v>
      </c>
      <c r="ED201" s="884">
        <v>0</v>
      </c>
      <c r="EE201" s="884">
        <v>0</v>
      </c>
      <c r="EF201" s="884">
        <v>0</v>
      </c>
      <c r="EG201" s="884">
        <v>0</v>
      </c>
      <c r="EH201" s="884">
        <v>0</v>
      </c>
      <c r="EI201" s="884">
        <v>0</v>
      </c>
      <c r="EJ201" s="884">
        <v>0</v>
      </c>
      <c r="EK201" s="884">
        <v>0</v>
      </c>
      <c r="EL201" s="884">
        <v>0</v>
      </c>
      <c r="EM201" s="884">
        <v>0</v>
      </c>
      <c r="EN201" s="884">
        <v>0</v>
      </c>
      <c r="EO201" s="884">
        <v>0</v>
      </c>
      <c r="EP201" s="884">
        <v>0</v>
      </c>
      <c r="EQ201" s="884">
        <v>0</v>
      </c>
      <c r="ER201" s="884">
        <v>0</v>
      </c>
      <c r="ES201" s="884">
        <v>0</v>
      </c>
      <c r="ET201" s="884">
        <v>7.5263157894736839E-3</v>
      </c>
      <c r="EU201" s="884">
        <v>0</v>
      </c>
      <c r="EV201" s="884">
        <v>0</v>
      </c>
      <c r="EW201" s="884">
        <v>0</v>
      </c>
      <c r="EX201" s="884">
        <v>0</v>
      </c>
      <c r="EY201" s="884">
        <v>0</v>
      </c>
      <c r="EZ201" s="884">
        <v>0</v>
      </c>
      <c r="FA201" s="884">
        <v>0</v>
      </c>
      <c r="FB201" s="884">
        <v>0</v>
      </c>
      <c r="FC201" s="884">
        <v>0</v>
      </c>
      <c r="FD201" s="884">
        <v>0</v>
      </c>
      <c r="FE201" s="884">
        <v>0</v>
      </c>
      <c r="FF201" s="884">
        <v>0</v>
      </c>
      <c r="FG201" s="884">
        <v>0</v>
      </c>
      <c r="FH201" s="884">
        <v>0</v>
      </c>
      <c r="FI201" s="884">
        <v>0</v>
      </c>
      <c r="FJ201" s="884">
        <v>0</v>
      </c>
      <c r="FK201" s="884">
        <v>0</v>
      </c>
      <c r="FL201" s="884">
        <v>0</v>
      </c>
      <c r="FM201" s="884">
        <v>0</v>
      </c>
      <c r="FN201" s="884">
        <v>0</v>
      </c>
      <c r="FO201" s="884">
        <v>0</v>
      </c>
      <c r="FP201" s="884">
        <v>0</v>
      </c>
      <c r="FQ201" s="884">
        <v>0</v>
      </c>
      <c r="FR201" s="884">
        <v>0</v>
      </c>
      <c r="FS201" s="884">
        <v>0</v>
      </c>
      <c r="FT201" s="884">
        <v>0</v>
      </c>
      <c r="FU201" s="884">
        <v>0</v>
      </c>
      <c r="FV201" s="884">
        <v>0</v>
      </c>
      <c r="FW201" s="884">
        <v>0</v>
      </c>
      <c r="FX201" s="884">
        <v>0</v>
      </c>
      <c r="FY201" s="884">
        <v>0</v>
      </c>
      <c r="FZ201" s="884">
        <v>0</v>
      </c>
      <c r="GA201" s="884">
        <v>0</v>
      </c>
      <c r="GB201" s="884">
        <v>9.8092783505154633E-3</v>
      </c>
      <c r="GC201" s="884">
        <v>0</v>
      </c>
      <c r="GD201" s="884">
        <v>0</v>
      </c>
      <c r="GE201" s="884">
        <v>0</v>
      </c>
      <c r="GF201" s="884">
        <v>0</v>
      </c>
      <c r="GG201" s="884">
        <v>0</v>
      </c>
      <c r="GH201" s="884">
        <v>0</v>
      </c>
      <c r="GI201" s="884">
        <v>0</v>
      </c>
      <c r="GJ201" s="884">
        <v>0</v>
      </c>
      <c r="GK201" s="884">
        <v>0</v>
      </c>
      <c r="GL201" s="884">
        <v>0</v>
      </c>
    </row>
    <row r="202" spans="1:194" x14ac:dyDescent="0.2">
      <c r="A202" s="652" t="s">
        <v>1194</v>
      </c>
      <c r="B202" s="652" t="s">
        <v>654</v>
      </c>
      <c r="C202" s="884">
        <v>0</v>
      </c>
      <c r="D202" s="884">
        <v>0</v>
      </c>
      <c r="E202" s="884">
        <v>0</v>
      </c>
      <c r="F202" s="884">
        <v>0</v>
      </c>
      <c r="G202" s="884">
        <v>0</v>
      </c>
      <c r="H202" s="884">
        <v>0</v>
      </c>
      <c r="I202" s="884">
        <v>0</v>
      </c>
      <c r="J202" s="884">
        <v>0</v>
      </c>
      <c r="K202" s="884">
        <v>0</v>
      </c>
      <c r="L202" s="884">
        <v>0</v>
      </c>
      <c r="M202" s="884">
        <v>0</v>
      </c>
      <c r="N202" s="884">
        <v>9.4999999999999998E-3</v>
      </c>
      <c r="O202" s="884">
        <v>0</v>
      </c>
      <c r="P202" s="884">
        <v>0</v>
      </c>
      <c r="Q202" s="884"/>
      <c r="R202" s="884">
        <v>0</v>
      </c>
      <c r="S202" s="884">
        <v>0</v>
      </c>
      <c r="T202" s="884">
        <v>0</v>
      </c>
      <c r="U202" s="884">
        <v>0</v>
      </c>
      <c r="V202" s="884">
        <v>0</v>
      </c>
      <c r="W202" s="884">
        <v>0</v>
      </c>
      <c r="X202" s="884">
        <v>0</v>
      </c>
      <c r="Y202" s="884">
        <v>0</v>
      </c>
      <c r="Z202" s="884"/>
      <c r="AA202" s="884">
        <v>0.01</v>
      </c>
      <c r="AB202" s="884"/>
      <c r="AC202" s="884">
        <v>0</v>
      </c>
      <c r="AD202" s="884">
        <v>0</v>
      </c>
      <c r="AE202" s="884">
        <v>1.5333333333333331E-2</v>
      </c>
      <c r="AF202" s="884">
        <v>0</v>
      </c>
      <c r="AG202" s="884">
        <v>0</v>
      </c>
      <c r="AH202" s="884">
        <v>0</v>
      </c>
      <c r="AI202" s="884">
        <v>0</v>
      </c>
      <c r="AJ202" s="884">
        <v>0</v>
      </c>
      <c r="AK202" s="884">
        <v>0</v>
      </c>
      <c r="AL202" s="884">
        <v>0</v>
      </c>
      <c r="AM202" s="884">
        <v>0</v>
      </c>
      <c r="AN202" s="884">
        <v>0</v>
      </c>
      <c r="AO202" s="884">
        <v>0</v>
      </c>
      <c r="AP202" s="884">
        <v>0</v>
      </c>
      <c r="AQ202" s="884">
        <v>0</v>
      </c>
      <c r="AR202" s="884">
        <v>0</v>
      </c>
      <c r="AS202" s="884">
        <v>0</v>
      </c>
      <c r="AT202" s="884">
        <v>0</v>
      </c>
      <c r="AU202" s="884">
        <v>0</v>
      </c>
      <c r="AV202" s="884">
        <v>0</v>
      </c>
      <c r="AW202" s="884">
        <v>0</v>
      </c>
      <c r="AX202" s="884">
        <v>0</v>
      </c>
      <c r="AY202" s="884">
        <v>0</v>
      </c>
      <c r="AZ202" s="884">
        <v>0</v>
      </c>
      <c r="BA202" s="884">
        <v>0</v>
      </c>
      <c r="BB202" s="884">
        <v>0</v>
      </c>
      <c r="BC202" s="884">
        <v>0</v>
      </c>
      <c r="BD202" s="884">
        <v>0</v>
      </c>
      <c r="BE202" s="884">
        <v>0</v>
      </c>
      <c r="BF202" s="884"/>
      <c r="BG202" s="884"/>
      <c r="BH202" s="884"/>
      <c r="BI202" s="884"/>
      <c r="BJ202" s="884"/>
      <c r="BK202" s="884"/>
      <c r="BL202" s="884"/>
      <c r="BM202" s="884">
        <v>0</v>
      </c>
      <c r="BN202" s="884">
        <v>0</v>
      </c>
      <c r="BO202" s="884">
        <v>0</v>
      </c>
      <c r="BP202" s="884">
        <v>0</v>
      </c>
      <c r="BQ202" s="884"/>
      <c r="BR202" s="884">
        <v>0</v>
      </c>
      <c r="BS202" s="884">
        <v>0</v>
      </c>
      <c r="BT202" s="884">
        <v>0</v>
      </c>
      <c r="BU202" s="884">
        <v>0</v>
      </c>
      <c r="BV202" s="884">
        <v>0</v>
      </c>
      <c r="BW202" s="884">
        <v>0</v>
      </c>
      <c r="BX202" s="884">
        <v>0</v>
      </c>
      <c r="BY202" s="884">
        <v>0</v>
      </c>
      <c r="BZ202" s="884">
        <v>0</v>
      </c>
      <c r="CA202" s="884">
        <v>0</v>
      </c>
      <c r="CB202" s="884">
        <v>0</v>
      </c>
      <c r="CC202" s="884">
        <v>0</v>
      </c>
      <c r="CD202" s="884">
        <v>0</v>
      </c>
      <c r="CE202" s="884">
        <v>0</v>
      </c>
      <c r="CF202" s="884">
        <v>0</v>
      </c>
      <c r="CG202" s="884">
        <v>0</v>
      </c>
      <c r="CH202" s="884">
        <v>0</v>
      </c>
      <c r="CI202" s="884">
        <v>0</v>
      </c>
      <c r="CJ202" s="884">
        <v>0</v>
      </c>
      <c r="CK202" s="884">
        <v>0</v>
      </c>
      <c r="CL202" s="884">
        <v>0</v>
      </c>
      <c r="CM202" s="884">
        <v>0</v>
      </c>
      <c r="CN202" s="884">
        <v>0</v>
      </c>
      <c r="CO202" s="884">
        <v>0</v>
      </c>
      <c r="CP202" s="884">
        <v>0</v>
      </c>
      <c r="CQ202" s="884">
        <v>0</v>
      </c>
      <c r="CR202" s="884">
        <v>0</v>
      </c>
      <c r="CS202" s="884">
        <v>0</v>
      </c>
      <c r="CT202" s="884">
        <v>0</v>
      </c>
      <c r="CU202" s="884">
        <v>0</v>
      </c>
      <c r="CV202" s="884">
        <v>0</v>
      </c>
      <c r="CW202" s="884">
        <v>0</v>
      </c>
      <c r="CX202" s="884">
        <v>0</v>
      </c>
      <c r="CY202" s="884">
        <v>0</v>
      </c>
      <c r="CZ202" s="884">
        <v>0</v>
      </c>
      <c r="DA202" s="884">
        <v>0</v>
      </c>
      <c r="DB202" s="884"/>
      <c r="DC202" s="884">
        <v>0</v>
      </c>
      <c r="DD202" s="884">
        <v>0</v>
      </c>
      <c r="DE202" s="884">
        <v>0</v>
      </c>
      <c r="DF202" s="884">
        <v>0</v>
      </c>
      <c r="DG202" s="884">
        <v>0</v>
      </c>
      <c r="DH202" s="884">
        <v>0</v>
      </c>
      <c r="DI202" s="884">
        <v>0</v>
      </c>
      <c r="DJ202" s="884">
        <v>0</v>
      </c>
      <c r="DK202" s="884">
        <v>0</v>
      </c>
      <c r="DL202" s="884">
        <v>0</v>
      </c>
      <c r="DM202" s="884">
        <v>0</v>
      </c>
      <c r="DN202" s="884">
        <v>0</v>
      </c>
      <c r="DO202" s="884">
        <v>0</v>
      </c>
      <c r="DP202" s="884">
        <v>0</v>
      </c>
      <c r="DQ202" s="884">
        <v>0</v>
      </c>
      <c r="DR202" s="884">
        <v>0</v>
      </c>
      <c r="DS202" s="884">
        <v>0</v>
      </c>
      <c r="DT202" s="884">
        <v>0</v>
      </c>
      <c r="DU202" s="884">
        <v>0</v>
      </c>
      <c r="DV202" s="884">
        <v>0</v>
      </c>
      <c r="DW202" s="884">
        <v>0</v>
      </c>
      <c r="DX202" s="884">
        <v>0</v>
      </c>
      <c r="DY202" s="884"/>
      <c r="DZ202" s="884">
        <v>0</v>
      </c>
      <c r="EA202" s="884">
        <v>0</v>
      </c>
      <c r="EB202" s="884">
        <v>0</v>
      </c>
      <c r="EC202" s="884">
        <v>0</v>
      </c>
      <c r="ED202" s="884">
        <v>0</v>
      </c>
      <c r="EE202" s="884">
        <v>0</v>
      </c>
      <c r="EF202" s="884">
        <v>0</v>
      </c>
      <c r="EG202" s="884">
        <v>0</v>
      </c>
      <c r="EH202" s="884">
        <v>0</v>
      </c>
      <c r="EI202" s="884">
        <v>0</v>
      </c>
      <c r="EJ202" s="884">
        <v>0</v>
      </c>
      <c r="EK202" s="884">
        <v>0</v>
      </c>
      <c r="EL202" s="884">
        <v>0</v>
      </c>
      <c r="EM202" s="884">
        <v>0</v>
      </c>
      <c r="EN202" s="884">
        <v>0</v>
      </c>
      <c r="EO202" s="884">
        <v>0</v>
      </c>
      <c r="EP202" s="884">
        <v>0</v>
      </c>
      <c r="EQ202" s="884">
        <v>0</v>
      </c>
      <c r="ER202" s="884">
        <v>0</v>
      </c>
      <c r="ES202" s="884">
        <v>0</v>
      </c>
      <c r="ET202" s="884">
        <v>0</v>
      </c>
      <c r="EU202" s="884">
        <v>0</v>
      </c>
      <c r="EV202" s="884">
        <v>0</v>
      </c>
      <c r="EW202" s="884">
        <v>0</v>
      </c>
      <c r="EX202" s="884">
        <v>0</v>
      </c>
      <c r="EY202" s="884">
        <v>0</v>
      </c>
      <c r="EZ202" s="884">
        <v>0</v>
      </c>
      <c r="FA202" s="884">
        <v>0</v>
      </c>
      <c r="FB202" s="884">
        <v>0</v>
      </c>
      <c r="FC202" s="884">
        <v>0</v>
      </c>
      <c r="FD202" s="884">
        <v>0</v>
      </c>
      <c r="FE202" s="884">
        <v>0</v>
      </c>
      <c r="FF202" s="884">
        <v>0</v>
      </c>
      <c r="FG202" s="884">
        <v>0</v>
      </c>
      <c r="FH202" s="884">
        <v>0</v>
      </c>
      <c r="FI202" s="884">
        <v>0</v>
      </c>
      <c r="FJ202" s="884">
        <v>0</v>
      </c>
      <c r="FK202" s="884">
        <v>0</v>
      </c>
      <c r="FL202" s="884">
        <v>0</v>
      </c>
      <c r="FM202" s="884">
        <v>0</v>
      </c>
      <c r="FN202" s="884">
        <v>0</v>
      </c>
      <c r="FO202" s="884">
        <v>0</v>
      </c>
      <c r="FP202" s="884">
        <v>0</v>
      </c>
      <c r="FQ202" s="884">
        <v>0</v>
      </c>
      <c r="FR202" s="884">
        <v>0</v>
      </c>
      <c r="FS202" s="884">
        <v>0</v>
      </c>
      <c r="FT202" s="884">
        <v>0</v>
      </c>
      <c r="FU202" s="884">
        <v>0</v>
      </c>
      <c r="FV202" s="884">
        <v>0</v>
      </c>
      <c r="FW202" s="884">
        <v>0</v>
      </c>
      <c r="FX202" s="884">
        <v>0</v>
      </c>
      <c r="FY202" s="884">
        <v>0</v>
      </c>
      <c r="FZ202" s="884">
        <v>0</v>
      </c>
      <c r="GA202" s="884">
        <v>0</v>
      </c>
      <c r="GB202" s="884">
        <v>0</v>
      </c>
      <c r="GC202" s="884">
        <v>0</v>
      </c>
      <c r="GD202" s="884">
        <v>0</v>
      </c>
      <c r="GE202" s="884">
        <v>0</v>
      </c>
      <c r="GF202" s="884">
        <v>0</v>
      </c>
      <c r="GG202" s="884">
        <v>0</v>
      </c>
      <c r="GH202" s="884">
        <v>0</v>
      </c>
      <c r="GI202" s="884">
        <v>0</v>
      </c>
      <c r="GJ202" s="884">
        <v>0</v>
      </c>
      <c r="GK202" s="884">
        <v>0</v>
      </c>
      <c r="GL202" s="884">
        <v>0</v>
      </c>
    </row>
    <row r="203" spans="1:194" x14ac:dyDescent="0.2">
      <c r="A203" s="652" t="s">
        <v>1195</v>
      </c>
      <c r="B203" s="652" t="s">
        <v>655</v>
      </c>
      <c r="C203" s="884">
        <v>0</v>
      </c>
      <c r="D203" s="884">
        <v>0</v>
      </c>
      <c r="E203" s="884">
        <v>0</v>
      </c>
      <c r="F203" s="884">
        <v>0</v>
      </c>
      <c r="G203" s="884">
        <v>0</v>
      </c>
      <c r="H203" s="884">
        <v>0</v>
      </c>
      <c r="I203" s="884">
        <v>0</v>
      </c>
      <c r="J203" s="884">
        <v>0</v>
      </c>
      <c r="K203" s="884">
        <v>0</v>
      </c>
      <c r="L203" s="884">
        <v>0</v>
      </c>
      <c r="M203" s="884">
        <v>0</v>
      </c>
      <c r="N203" s="884">
        <v>0</v>
      </c>
      <c r="O203" s="884">
        <v>0</v>
      </c>
      <c r="P203" s="884">
        <v>0</v>
      </c>
      <c r="Q203" s="884"/>
      <c r="R203" s="884">
        <v>0</v>
      </c>
      <c r="S203" s="884">
        <v>0</v>
      </c>
      <c r="T203" s="884">
        <v>0</v>
      </c>
      <c r="U203" s="884">
        <v>0</v>
      </c>
      <c r="V203" s="884">
        <v>0</v>
      </c>
      <c r="W203" s="884">
        <v>0</v>
      </c>
      <c r="X203" s="884">
        <v>0</v>
      </c>
      <c r="Y203" s="884">
        <v>0</v>
      </c>
      <c r="Z203" s="884"/>
      <c r="AA203" s="884">
        <v>0</v>
      </c>
      <c r="AB203" s="884"/>
      <c r="AC203" s="884">
        <v>0</v>
      </c>
      <c r="AD203" s="884">
        <v>0</v>
      </c>
      <c r="AE203" s="884">
        <v>2.8499999999999998E-2</v>
      </c>
      <c r="AF203" s="884">
        <v>0</v>
      </c>
      <c r="AG203" s="884">
        <v>0</v>
      </c>
      <c r="AH203" s="884">
        <v>0</v>
      </c>
      <c r="AI203" s="884">
        <v>0</v>
      </c>
      <c r="AJ203" s="884">
        <v>0</v>
      </c>
      <c r="AK203" s="884">
        <v>0</v>
      </c>
      <c r="AL203" s="884">
        <v>0</v>
      </c>
      <c r="AM203" s="884">
        <v>1.3499999999999998E-2</v>
      </c>
      <c r="AN203" s="884">
        <v>0</v>
      </c>
      <c r="AO203" s="884">
        <v>0</v>
      </c>
      <c r="AP203" s="884">
        <v>0</v>
      </c>
      <c r="AQ203" s="884">
        <v>0</v>
      </c>
      <c r="AR203" s="884">
        <v>0</v>
      </c>
      <c r="AS203" s="884">
        <v>0</v>
      </c>
      <c r="AT203" s="884">
        <v>0</v>
      </c>
      <c r="AU203" s="884">
        <v>0</v>
      </c>
      <c r="AV203" s="884">
        <v>0</v>
      </c>
      <c r="AW203" s="884">
        <v>0</v>
      </c>
      <c r="AX203" s="884">
        <v>0</v>
      </c>
      <c r="AY203" s="884">
        <v>0</v>
      </c>
      <c r="AZ203" s="884">
        <v>0</v>
      </c>
      <c r="BA203" s="884">
        <v>0</v>
      </c>
      <c r="BB203" s="884">
        <v>0</v>
      </c>
      <c r="BC203" s="884">
        <v>0</v>
      </c>
      <c r="BD203" s="884">
        <v>0</v>
      </c>
      <c r="BE203" s="884">
        <v>0</v>
      </c>
      <c r="BF203" s="884"/>
      <c r="BG203" s="884"/>
      <c r="BH203" s="884"/>
      <c r="BI203" s="884"/>
      <c r="BJ203" s="884"/>
      <c r="BK203" s="884"/>
      <c r="BL203" s="884"/>
      <c r="BM203" s="884">
        <v>0</v>
      </c>
      <c r="BN203" s="884">
        <v>0</v>
      </c>
      <c r="BO203" s="884">
        <v>0</v>
      </c>
      <c r="BP203" s="884">
        <v>0</v>
      </c>
      <c r="BQ203" s="884"/>
      <c r="BR203" s="884">
        <v>0</v>
      </c>
      <c r="BS203" s="884">
        <v>0</v>
      </c>
      <c r="BT203" s="884">
        <v>0</v>
      </c>
      <c r="BU203" s="884">
        <v>0</v>
      </c>
      <c r="BV203" s="884">
        <v>0</v>
      </c>
      <c r="BW203" s="884">
        <v>0</v>
      </c>
      <c r="BX203" s="884">
        <v>0</v>
      </c>
      <c r="BY203" s="884">
        <v>0</v>
      </c>
      <c r="BZ203" s="884">
        <v>0</v>
      </c>
      <c r="CA203" s="884">
        <v>0</v>
      </c>
      <c r="CB203" s="884">
        <v>0</v>
      </c>
      <c r="CC203" s="884">
        <v>0</v>
      </c>
      <c r="CD203" s="884">
        <v>0</v>
      </c>
      <c r="CE203" s="884">
        <v>0</v>
      </c>
      <c r="CF203" s="884">
        <v>0</v>
      </c>
      <c r="CG203" s="884">
        <v>0</v>
      </c>
      <c r="CH203" s="884">
        <v>0</v>
      </c>
      <c r="CI203" s="884">
        <v>0</v>
      </c>
      <c r="CJ203" s="884">
        <v>0</v>
      </c>
      <c r="CK203" s="884">
        <v>0</v>
      </c>
      <c r="CL203" s="884">
        <v>0</v>
      </c>
      <c r="CM203" s="884">
        <v>0</v>
      </c>
      <c r="CN203" s="884">
        <v>0</v>
      </c>
      <c r="CO203" s="884">
        <v>0</v>
      </c>
      <c r="CP203" s="884">
        <v>0</v>
      </c>
      <c r="CQ203" s="884">
        <v>0</v>
      </c>
      <c r="CR203" s="884">
        <v>0</v>
      </c>
      <c r="CS203" s="884">
        <v>0</v>
      </c>
      <c r="CT203" s="884">
        <v>0</v>
      </c>
      <c r="CU203" s="884">
        <v>0</v>
      </c>
      <c r="CV203" s="884">
        <v>0</v>
      </c>
      <c r="CW203" s="884">
        <v>0</v>
      </c>
      <c r="CX203" s="884">
        <v>0</v>
      </c>
      <c r="CY203" s="884">
        <v>0</v>
      </c>
      <c r="CZ203" s="884">
        <v>0</v>
      </c>
      <c r="DA203" s="884">
        <v>0</v>
      </c>
      <c r="DB203" s="884"/>
      <c r="DC203" s="884">
        <v>0</v>
      </c>
      <c r="DD203" s="884">
        <v>0</v>
      </c>
      <c r="DE203" s="884">
        <v>0</v>
      </c>
      <c r="DF203" s="884">
        <v>0</v>
      </c>
      <c r="DG203" s="884">
        <v>0</v>
      </c>
      <c r="DH203" s="884">
        <v>0</v>
      </c>
      <c r="DI203" s="884">
        <v>0</v>
      </c>
      <c r="DJ203" s="884"/>
      <c r="DK203" s="884">
        <v>0</v>
      </c>
      <c r="DL203" s="884">
        <v>0</v>
      </c>
      <c r="DM203" s="884">
        <v>0</v>
      </c>
      <c r="DN203" s="884">
        <v>0</v>
      </c>
      <c r="DO203" s="884">
        <v>0</v>
      </c>
      <c r="DP203" s="884">
        <v>0</v>
      </c>
      <c r="DQ203" s="884">
        <v>0</v>
      </c>
      <c r="DR203" s="884">
        <v>0</v>
      </c>
      <c r="DS203" s="884">
        <v>0</v>
      </c>
      <c r="DT203" s="884">
        <v>0</v>
      </c>
      <c r="DU203" s="884">
        <v>0</v>
      </c>
      <c r="DV203" s="884">
        <v>0</v>
      </c>
      <c r="DW203" s="884">
        <v>0</v>
      </c>
      <c r="DX203" s="884">
        <v>0</v>
      </c>
      <c r="DY203" s="884"/>
      <c r="DZ203" s="884">
        <v>0</v>
      </c>
      <c r="EA203" s="884">
        <v>0</v>
      </c>
      <c r="EB203" s="884">
        <v>0</v>
      </c>
      <c r="EC203" s="884">
        <v>0</v>
      </c>
      <c r="ED203" s="884">
        <v>0</v>
      </c>
      <c r="EE203" s="884">
        <v>0</v>
      </c>
      <c r="EF203" s="884">
        <v>0</v>
      </c>
      <c r="EG203" s="884">
        <v>0</v>
      </c>
      <c r="EH203" s="884">
        <v>0</v>
      </c>
      <c r="EI203" s="884">
        <v>0</v>
      </c>
      <c r="EJ203" s="884">
        <v>0</v>
      </c>
      <c r="EK203" s="884">
        <v>0</v>
      </c>
      <c r="EL203" s="884">
        <v>0</v>
      </c>
      <c r="EM203" s="884">
        <v>0</v>
      </c>
      <c r="EN203" s="884">
        <v>0</v>
      </c>
      <c r="EO203" s="884">
        <v>0</v>
      </c>
      <c r="EP203" s="884">
        <v>0</v>
      </c>
      <c r="EQ203" s="884">
        <v>0</v>
      </c>
      <c r="ER203" s="884">
        <v>0</v>
      </c>
      <c r="ES203" s="884">
        <v>0</v>
      </c>
      <c r="ET203" s="884">
        <v>8.5000000000000006E-3</v>
      </c>
      <c r="EU203" s="884">
        <v>0</v>
      </c>
      <c r="EV203" s="884">
        <v>0</v>
      </c>
      <c r="EW203" s="884">
        <v>0</v>
      </c>
      <c r="EX203" s="884">
        <v>0</v>
      </c>
      <c r="EY203" s="884">
        <v>0</v>
      </c>
      <c r="EZ203" s="884">
        <v>0</v>
      </c>
      <c r="FA203" s="884">
        <v>0</v>
      </c>
      <c r="FB203" s="884">
        <v>0</v>
      </c>
      <c r="FC203" s="884">
        <v>0</v>
      </c>
      <c r="FD203" s="884">
        <v>0</v>
      </c>
      <c r="FE203" s="884">
        <v>0</v>
      </c>
      <c r="FF203" s="884">
        <v>0</v>
      </c>
      <c r="FG203" s="884">
        <v>0</v>
      </c>
      <c r="FH203" s="884">
        <v>0</v>
      </c>
      <c r="FI203" s="884">
        <v>0</v>
      </c>
      <c r="FJ203" s="884">
        <v>0</v>
      </c>
      <c r="FK203" s="884">
        <v>0</v>
      </c>
      <c r="FL203" s="884">
        <v>0</v>
      </c>
      <c r="FM203" s="884">
        <v>0</v>
      </c>
      <c r="FN203" s="884">
        <v>0</v>
      </c>
      <c r="FO203" s="884">
        <v>0</v>
      </c>
      <c r="FP203" s="884">
        <v>0</v>
      </c>
      <c r="FQ203" s="884">
        <v>0</v>
      </c>
      <c r="FR203" s="884">
        <v>0</v>
      </c>
      <c r="FS203" s="884">
        <v>0</v>
      </c>
      <c r="FT203" s="884">
        <v>0</v>
      </c>
      <c r="FU203" s="884">
        <v>0</v>
      </c>
      <c r="FV203" s="884">
        <v>0</v>
      </c>
      <c r="FW203" s="884">
        <v>0</v>
      </c>
      <c r="FX203" s="884">
        <v>0</v>
      </c>
      <c r="FY203" s="884">
        <v>0</v>
      </c>
      <c r="FZ203" s="884">
        <v>0</v>
      </c>
      <c r="GA203" s="884">
        <v>0</v>
      </c>
      <c r="GB203" s="884">
        <v>0</v>
      </c>
      <c r="GC203" s="884">
        <v>0</v>
      </c>
      <c r="GD203" s="884">
        <v>0</v>
      </c>
      <c r="GE203" s="884">
        <v>0</v>
      </c>
      <c r="GF203" s="884">
        <v>0</v>
      </c>
      <c r="GG203" s="884">
        <v>0</v>
      </c>
      <c r="GH203" s="884">
        <v>0</v>
      </c>
      <c r="GI203" s="884">
        <v>0</v>
      </c>
      <c r="GJ203" s="884">
        <v>0</v>
      </c>
      <c r="GK203" s="884">
        <v>0</v>
      </c>
      <c r="GL203" s="884">
        <v>0</v>
      </c>
    </row>
    <row r="204" spans="1:194" x14ac:dyDescent="0.2">
      <c r="A204" s="652" t="s">
        <v>1196</v>
      </c>
      <c r="B204" s="652" t="s">
        <v>656</v>
      </c>
      <c r="C204" s="884">
        <v>0</v>
      </c>
      <c r="D204" s="884">
        <v>0</v>
      </c>
      <c r="E204" s="884">
        <v>0</v>
      </c>
      <c r="F204" s="884">
        <v>0</v>
      </c>
      <c r="G204" s="884">
        <v>0</v>
      </c>
      <c r="H204" s="884">
        <v>0</v>
      </c>
      <c r="I204" s="884">
        <v>0</v>
      </c>
      <c r="J204" s="884">
        <v>0</v>
      </c>
      <c r="K204" s="884">
        <v>0</v>
      </c>
      <c r="L204" s="884">
        <v>0</v>
      </c>
      <c r="M204" s="884">
        <v>0</v>
      </c>
      <c r="N204" s="884">
        <v>0</v>
      </c>
      <c r="O204" s="884">
        <v>0</v>
      </c>
      <c r="P204" s="884">
        <v>0</v>
      </c>
      <c r="Q204" s="884"/>
      <c r="R204" s="884">
        <v>0</v>
      </c>
      <c r="S204" s="884">
        <v>0</v>
      </c>
      <c r="T204" s="884">
        <v>0</v>
      </c>
      <c r="U204" s="884">
        <v>0</v>
      </c>
      <c r="V204" s="884">
        <v>0</v>
      </c>
      <c r="W204" s="884">
        <v>0</v>
      </c>
      <c r="X204" s="884">
        <v>0</v>
      </c>
      <c r="Y204" s="884">
        <v>0</v>
      </c>
      <c r="Z204" s="884"/>
      <c r="AA204" s="884">
        <v>0</v>
      </c>
      <c r="AB204" s="884"/>
      <c r="AC204" s="884">
        <v>0</v>
      </c>
      <c r="AD204" s="884">
        <v>0</v>
      </c>
      <c r="AE204" s="884">
        <v>0</v>
      </c>
      <c r="AF204" s="884">
        <v>0</v>
      </c>
      <c r="AG204" s="884">
        <v>0</v>
      </c>
      <c r="AH204" s="884">
        <v>0</v>
      </c>
      <c r="AI204" s="884">
        <v>0</v>
      </c>
      <c r="AJ204" s="884">
        <v>0</v>
      </c>
      <c r="AK204" s="884">
        <v>0</v>
      </c>
      <c r="AL204" s="884">
        <v>0</v>
      </c>
      <c r="AM204" s="884">
        <v>0</v>
      </c>
      <c r="AN204" s="884">
        <v>0</v>
      </c>
      <c r="AO204" s="884">
        <v>0</v>
      </c>
      <c r="AP204" s="884">
        <v>0</v>
      </c>
      <c r="AQ204" s="884">
        <v>0</v>
      </c>
      <c r="AR204" s="884">
        <v>0</v>
      </c>
      <c r="AS204" s="884">
        <v>0</v>
      </c>
      <c r="AT204" s="884">
        <v>0</v>
      </c>
      <c r="AU204" s="884">
        <v>0</v>
      </c>
      <c r="AV204" s="884">
        <v>0</v>
      </c>
      <c r="AW204" s="884">
        <v>0</v>
      </c>
      <c r="AX204" s="884">
        <v>0</v>
      </c>
      <c r="AY204" s="884">
        <v>0</v>
      </c>
      <c r="AZ204" s="884">
        <v>0</v>
      </c>
      <c r="BA204" s="884">
        <v>0</v>
      </c>
      <c r="BB204" s="884">
        <v>0</v>
      </c>
      <c r="BC204" s="884">
        <v>0</v>
      </c>
      <c r="BD204" s="884">
        <v>0</v>
      </c>
      <c r="BE204" s="884">
        <v>0</v>
      </c>
      <c r="BF204" s="884"/>
      <c r="BG204" s="884"/>
      <c r="BH204" s="884"/>
      <c r="BI204" s="884"/>
      <c r="BJ204" s="884"/>
      <c r="BK204" s="884"/>
      <c r="BL204" s="884"/>
      <c r="BM204" s="884">
        <v>0</v>
      </c>
      <c r="BN204" s="884">
        <v>0</v>
      </c>
      <c r="BO204" s="884">
        <v>0</v>
      </c>
      <c r="BP204" s="884">
        <v>0</v>
      </c>
      <c r="BQ204" s="884"/>
      <c r="BR204" s="884">
        <v>0</v>
      </c>
      <c r="BS204" s="884">
        <v>0</v>
      </c>
      <c r="BT204" s="884">
        <v>0</v>
      </c>
      <c r="BU204" s="884">
        <v>0</v>
      </c>
      <c r="BV204" s="884">
        <v>0</v>
      </c>
      <c r="BW204" s="884">
        <v>0</v>
      </c>
      <c r="BX204" s="884">
        <v>0</v>
      </c>
      <c r="BY204" s="884">
        <v>0</v>
      </c>
      <c r="BZ204" s="884">
        <v>0</v>
      </c>
      <c r="CA204" s="884">
        <v>0</v>
      </c>
      <c r="CB204" s="884">
        <v>0</v>
      </c>
      <c r="CC204" s="884">
        <v>0</v>
      </c>
      <c r="CD204" s="884">
        <v>0</v>
      </c>
      <c r="CE204" s="884">
        <v>0</v>
      </c>
      <c r="CF204" s="884">
        <v>0</v>
      </c>
      <c r="CG204" s="884">
        <v>0</v>
      </c>
      <c r="CH204" s="884">
        <v>0</v>
      </c>
      <c r="CI204" s="884">
        <v>0</v>
      </c>
      <c r="CJ204" s="884">
        <v>0</v>
      </c>
      <c r="CK204" s="884">
        <v>0</v>
      </c>
      <c r="CL204" s="884">
        <v>0</v>
      </c>
      <c r="CM204" s="884">
        <v>0</v>
      </c>
      <c r="CN204" s="884">
        <v>0</v>
      </c>
      <c r="CO204" s="884">
        <v>0</v>
      </c>
      <c r="CP204" s="884">
        <v>0</v>
      </c>
      <c r="CQ204" s="884">
        <v>0</v>
      </c>
      <c r="CR204" s="884">
        <v>0</v>
      </c>
      <c r="CS204" s="884">
        <v>0</v>
      </c>
      <c r="CT204" s="884">
        <v>0</v>
      </c>
      <c r="CU204" s="884">
        <v>0</v>
      </c>
      <c r="CV204" s="884">
        <v>0</v>
      </c>
      <c r="CW204" s="884">
        <v>0</v>
      </c>
      <c r="CX204" s="884">
        <v>0</v>
      </c>
      <c r="CY204" s="884">
        <v>0</v>
      </c>
      <c r="CZ204" s="884">
        <v>0</v>
      </c>
      <c r="DA204" s="884">
        <v>0</v>
      </c>
      <c r="DB204" s="884"/>
      <c r="DC204" s="884">
        <v>0</v>
      </c>
      <c r="DD204" s="884">
        <v>0</v>
      </c>
      <c r="DE204" s="884">
        <v>0</v>
      </c>
      <c r="DF204" s="884">
        <v>0</v>
      </c>
      <c r="DG204" s="884">
        <v>0</v>
      </c>
      <c r="DH204" s="884">
        <v>0</v>
      </c>
      <c r="DI204" s="884">
        <v>0</v>
      </c>
      <c r="DJ204" s="884">
        <v>0</v>
      </c>
      <c r="DK204" s="884">
        <v>0</v>
      </c>
      <c r="DL204" s="884">
        <v>0</v>
      </c>
      <c r="DM204" s="884">
        <v>0</v>
      </c>
      <c r="DN204" s="884">
        <v>0</v>
      </c>
      <c r="DO204" s="884">
        <v>0</v>
      </c>
      <c r="DP204" s="884">
        <v>0</v>
      </c>
      <c r="DQ204" s="884">
        <v>0</v>
      </c>
      <c r="DR204" s="884">
        <v>0</v>
      </c>
      <c r="DS204" s="884">
        <v>0</v>
      </c>
      <c r="DT204" s="884">
        <v>0</v>
      </c>
      <c r="DU204" s="884">
        <v>0</v>
      </c>
      <c r="DV204" s="884">
        <v>0</v>
      </c>
      <c r="DW204" s="884">
        <v>0</v>
      </c>
      <c r="DX204" s="884">
        <v>0</v>
      </c>
      <c r="DY204" s="884"/>
      <c r="DZ204" s="884">
        <v>0</v>
      </c>
      <c r="EA204" s="884">
        <v>0</v>
      </c>
      <c r="EB204" s="884">
        <v>0</v>
      </c>
      <c r="EC204" s="884">
        <v>0</v>
      </c>
      <c r="ED204" s="884">
        <v>0</v>
      </c>
      <c r="EE204" s="884">
        <v>0</v>
      </c>
      <c r="EF204" s="884">
        <v>0</v>
      </c>
      <c r="EG204" s="884">
        <v>0</v>
      </c>
      <c r="EH204" s="884">
        <v>0</v>
      </c>
      <c r="EI204" s="884">
        <v>0</v>
      </c>
      <c r="EJ204" s="884">
        <v>0</v>
      </c>
      <c r="EK204" s="884">
        <v>0</v>
      </c>
      <c r="EL204" s="884">
        <v>0</v>
      </c>
      <c r="EM204" s="884">
        <v>0</v>
      </c>
      <c r="EN204" s="884">
        <v>0</v>
      </c>
      <c r="EO204" s="884">
        <v>0</v>
      </c>
      <c r="EP204" s="884">
        <v>0</v>
      </c>
      <c r="EQ204" s="884">
        <v>0</v>
      </c>
      <c r="ER204" s="884">
        <v>0</v>
      </c>
      <c r="ES204" s="884">
        <v>0</v>
      </c>
      <c r="ET204" s="884">
        <v>0</v>
      </c>
      <c r="EU204" s="884">
        <v>0</v>
      </c>
      <c r="EV204" s="884">
        <v>0</v>
      </c>
      <c r="EW204" s="884">
        <v>0</v>
      </c>
      <c r="EX204" s="884">
        <v>0</v>
      </c>
      <c r="EY204" s="884">
        <v>0</v>
      </c>
      <c r="EZ204" s="884">
        <v>0</v>
      </c>
      <c r="FA204" s="884">
        <v>0</v>
      </c>
      <c r="FB204" s="884">
        <v>0</v>
      </c>
      <c r="FC204" s="884">
        <v>0</v>
      </c>
      <c r="FD204" s="884">
        <v>0</v>
      </c>
      <c r="FE204" s="884">
        <v>0</v>
      </c>
      <c r="FF204" s="884">
        <v>0</v>
      </c>
      <c r="FG204" s="884">
        <v>0</v>
      </c>
      <c r="FH204" s="884">
        <v>0</v>
      </c>
      <c r="FI204" s="884">
        <v>0</v>
      </c>
      <c r="FJ204" s="884">
        <v>0</v>
      </c>
      <c r="FK204" s="884">
        <v>0</v>
      </c>
      <c r="FL204" s="884">
        <v>0</v>
      </c>
      <c r="FM204" s="884">
        <v>0</v>
      </c>
      <c r="FN204" s="884">
        <v>0</v>
      </c>
      <c r="FO204" s="884">
        <v>0</v>
      </c>
      <c r="FP204" s="884">
        <v>0</v>
      </c>
      <c r="FQ204" s="884">
        <v>0</v>
      </c>
      <c r="FR204" s="884">
        <v>0</v>
      </c>
      <c r="FS204" s="884">
        <v>0</v>
      </c>
      <c r="FT204" s="884">
        <v>0</v>
      </c>
      <c r="FU204" s="884">
        <v>0</v>
      </c>
      <c r="FV204" s="884">
        <v>0</v>
      </c>
      <c r="FW204" s="884">
        <v>0</v>
      </c>
      <c r="FX204" s="884">
        <v>0</v>
      </c>
      <c r="FY204" s="884">
        <v>0</v>
      </c>
      <c r="FZ204" s="884">
        <v>0</v>
      </c>
      <c r="GA204" s="884">
        <v>0</v>
      </c>
      <c r="GB204" s="884">
        <v>0</v>
      </c>
      <c r="GC204" s="884">
        <v>0</v>
      </c>
      <c r="GD204" s="884">
        <v>0</v>
      </c>
      <c r="GE204" s="884">
        <v>0</v>
      </c>
      <c r="GF204" s="884">
        <v>0</v>
      </c>
      <c r="GG204" s="884">
        <v>0</v>
      </c>
      <c r="GH204" s="884">
        <v>0</v>
      </c>
      <c r="GI204" s="884">
        <v>0</v>
      </c>
      <c r="GJ204" s="884">
        <v>0</v>
      </c>
      <c r="GK204" s="884">
        <v>0</v>
      </c>
      <c r="GL204" s="884">
        <v>0</v>
      </c>
    </row>
    <row r="205" spans="1:194" x14ac:dyDescent="0.2">
      <c r="A205" s="652" t="s">
        <v>1198</v>
      </c>
      <c r="B205" s="652" t="s">
        <v>658</v>
      </c>
      <c r="C205" s="884">
        <v>0</v>
      </c>
      <c r="D205" s="884">
        <v>0</v>
      </c>
      <c r="E205" s="884">
        <v>0</v>
      </c>
      <c r="F205" s="884">
        <v>0</v>
      </c>
      <c r="G205" s="884">
        <v>0</v>
      </c>
      <c r="H205" s="884">
        <v>0</v>
      </c>
      <c r="I205" s="884">
        <v>0</v>
      </c>
      <c r="J205" s="884">
        <v>0</v>
      </c>
      <c r="K205" s="884">
        <v>0</v>
      </c>
      <c r="L205" s="884">
        <v>0</v>
      </c>
      <c r="M205" s="884">
        <v>0</v>
      </c>
      <c r="N205" s="884">
        <v>0</v>
      </c>
      <c r="O205" s="884">
        <v>0</v>
      </c>
      <c r="P205" s="884">
        <v>0</v>
      </c>
      <c r="Q205" s="884"/>
      <c r="R205" s="884">
        <v>0</v>
      </c>
      <c r="S205" s="884">
        <v>0</v>
      </c>
      <c r="T205" s="884">
        <v>0</v>
      </c>
      <c r="U205" s="884">
        <v>0</v>
      </c>
      <c r="V205" s="884">
        <v>0</v>
      </c>
      <c r="W205" s="884">
        <v>0</v>
      </c>
      <c r="X205" s="884">
        <v>0</v>
      </c>
      <c r="Y205" s="884">
        <v>0</v>
      </c>
      <c r="Z205" s="884"/>
      <c r="AA205" s="884">
        <v>0</v>
      </c>
      <c r="AB205" s="884"/>
      <c r="AC205" s="884">
        <v>0</v>
      </c>
      <c r="AD205" s="884">
        <v>0</v>
      </c>
      <c r="AE205" s="884">
        <v>0</v>
      </c>
      <c r="AF205" s="884">
        <v>0</v>
      </c>
      <c r="AG205" s="884">
        <v>0</v>
      </c>
      <c r="AH205" s="884">
        <v>0</v>
      </c>
      <c r="AI205" s="884">
        <v>0</v>
      </c>
      <c r="AJ205" s="884">
        <v>0</v>
      </c>
      <c r="AK205" s="884">
        <v>0</v>
      </c>
      <c r="AL205" s="884">
        <v>0</v>
      </c>
      <c r="AM205" s="884">
        <v>0</v>
      </c>
      <c r="AN205" s="884">
        <v>0</v>
      </c>
      <c r="AO205" s="884">
        <v>0</v>
      </c>
      <c r="AP205" s="884">
        <v>0</v>
      </c>
      <c r="AQ205" s="884">
        <v>0</v>
      </c>
      <c r="AR205" s="884">
        <v>0</v>
      </c>
      <c r="AS205" s="884">
        <v>0</v>
      </c>
      <c r="AT205" s="884">
        <v>0</v>
      </c>
      <c r="AU205" s="884">
        <v>0</v>
      </c>
      <c r="AV205" s="884">
        <v>0</v>
      </c>
      <c r="AW205" s="884">
        <v>0</v>
      </c>
      <c r="AX205" s="884">
        <v>0</v>
      </c>
      <c r="AY205" s="884">
        <v>0</v>
      </c>
      <c r="AZ205" s="884">
        <v>0</v>
      </c>
      <c r="BA205" s="884">
        <v>0</v>
      </c>
      <c r="BB205" s="884">
        <v>0</v>
      </c>
      <c r="BC205" s="884">
        <v>0</v>
      </c>
      <c r="BD205" s="884">
        <v>0</v>
      </c>
      <c r="BE205" s="884">
        <v>0</v>
      </c>
      <c r="BF205" s="884"/>
      <c r="BG205" s="884"/>
      <c r="BH205" s="884"/>
      <c r="BI205" s="884"/>
      <c r="BJ205" s="884"/>
      <c r="BK205" s="884"/>
      <c r="BL205" s="884"/>
      <c r="BM205" s="884">
        <v>0</v>
      </c>
      <c r="BN205" s="884">
        <v>0</v>
      </c>
      <c r="BO205" s="884">
        <v>0</v>
      </c>
      <c r="BP205" s="884">
        <v>0</v>
      </c>
      <c r="BQ205" s="884"/>
      <c r="BR205" s="884">
        <v>0</v>
      </c>
      <c r="BS205" s="884">
        <v>0</v>
      </c>
      <c r="BT205" s="884">
        <v>0</v>
      </c>
      <c r="BU205" s="884">
        <v>0</v>
      </c>
      <c r="BV205" s="884">
        <v>0</v>
      </c>
      <c r="BW205" s="884">
        <v>0</v>
      </c>
      <c r="BX205" s="884">
        <v>0</v>
      </c>
      <c r="BY205" s="884">
        <v>0</v>
      </c>
      <c r="BZ205" s="884">
        <v>0</v>
      </c>
      <c r="CA205" s="884">
        <v>0</v>
      </c>
      <c r="CB205" s="884">
        <v>0</v>
      </c>
      <c r="CC205" s="884">
        <v>0</v>
      </c>
      <c r="CD205" s="884">
        <v>0</v>
      </c>
      <c r="CE205" s="884">
        <v>0</v>
      </c>
      <c r="CF205" s="884">
        <v>0</v>
      </c>
      <c r="CG205" s="884">
        <v>0</v>
      </c>
      <c r="CH205" s="884">
        <v>0</v>
      </c>
      <c r="CI205" s="884">
        <v>0</v>
      </c>
      <c r="CJ205" s="884">
        <v>0</v>
      </c>
      <c r="CK205" s="884">
        <v>0</v>
      </c>
      <c r="CL205" s="884">
        <v>0</v>
      </c>
      <c r="CM205" s="884">
        <v>0</v>
      </c>
      <c r="CN205" s="884">
        <v>0</v>
      </c>
      <c r="CO205" s="884">
        <v>0</v>
      </c>
      <c r="CP205" s="884"/>
      <c r="CQ205" s="884">
        <v>0</v>
      </c>
      <c r="CR205" s="884">
        <v>0</v>
      </c>
      <c r="CS205" s="884">
        <v>0</v>
      </c>
      <c r="CT205" s="884">
        <v>0</v>
      </c>
      <c r="CU205" s="884">
        <v>0</v>
      </c>
      <c r="CV205" s="884">
        <v>0</v>
      </c>
      <c r="CW205" s="884">
        <v>0</v>
      </c>
      <c r="CX205" s="884">
        <v>0</v>
      </c>
      <c r="CY205" s="884">
        <v>0</v>
      </c>
      <c r="CZ205" s="884">
        <v>0</v>
      </c>
      <c r="DA205" s="884">
        <v>0</v>
      </c>
      <c r="DB205" s="884"/>
      <c r="DC205" s="884">
        <v>0</v>
      </c>
      <c r="DD205" s="884">
        <v>0</v>
      </c>
      <c r="DE205" s="884"/>
      <c r="DF205" s="884">
        <v>0</v>
      </c>
      <c r="DG205" s="884">
        <v>0</v>
      </c>
      <c r="DH205" s="884">
        <v>0</v>
      </c>
      <c r="DI205" s="884">
        <v>0</v>
      </c>
      <c r="DJ205" s="884">
        <v>0</v>
      </c>
      <c r="DK205" s="884">
        <v>0</v>
      </c>
      <c r="DL205" s="884">
        <v>0</v>
      </c>
      <c r="DM205" s="884">
        <v>0</v>
      </c>
      <c r="DN205" s="884">
        <v>0</v>
      </c>
      <c r="DO205" s="884">
        <v>0</v>
      </c>
      <c r="DP205" s="884">
        <v>0</v>
      </c>
      <c r="DQ205" s="884">
        <v>0</v>
      </c>
      <c r="DR205" s="884">
        <v>0</v>
      </c>
      <c r="DS205" s="884">
        <v>0</v>
      </c>
      <c r="DT205" s="884">
        <v>0</v>
      </c>
      <c r="DU205" s="884">
        <v>0</v>
      </c>
      <c r="DV205" s="884">
        <v>0</v>
      </c>
      <c r="DW205" s="884">
        <v>0</v>
      </c>
      <c r="DX205" s="884">
        <v>0</v>
      </c>
      <c r="DY205" s="884"/>
      <c r="DZ205" s="884">
        <v>0</v>
      </c>
      <c r="EA205" s="884">
        <v>0</v>
      </c>
      <c r="EB205" s="884">
        <v>0</v>
      </c>
      <c r="EC205" s="884">
        <v>0</v>
      </c>
      <c r="ED205" s="884">
        <v>0</v>
      </c>
      <c r="EE205" s="884">
        <v>0</v>
      </c>
      <c r="EF205" s="884">
        <v>0</v>
      </c>
      <c r="EG205" s="884">
        <v>0</v>
      </c>
      <c r="EH205" s="884">
        <v>0</v>
      </c>
      <c r="EI205" s="884">
        <v>0</v>
      </c>
      <c r="EJ205" s="884">
        <v>0</v>
      </c>
      <c r="EK205" s="884">
        <v>0</v>
      </c>
      <c r="EL205" s="884">
        <v>0</v>
      </c>
      <c r="EM205" s="884">
        <v>0</v>
      </c>
      <c r="EN205" s="884">
        <v>0</v>
      </c>
      <c r="EO205" s="884">
        <v>0</v>
      </c>
      <c r="EP205" s="884">
        <v>0</v>
      </c>
      <c r="EQ205" s="884">
        <v>0</v>
      </c>
      <c r="ER205" s="884">
        <v>0</v>
      </c>
      <c r="ES205" s="884">
        <v>0</v>
      </c>
      <c r="ET205" s="884">
        <v>0</v>
      </c>
      <c r="EU205" s="884">
        <v>0</v>
      </c>
      <c r="EV205" s="884">
        <v>0</v>
      </c>
      <c r="EW205" s="884">
        <v>0</v>
      </c>
      <c r="EX205" s="884">
        <v>0</v>
      </c>
      <c r="EY205" s="884">
        <v>0</v>
      </c>
      <c r="EZ205" s="884">
        <v>0</v>
      </c>
      <c r="FA205" s="884">
        <v>0</v>
      </c>
      <c r="FB205" s="884">
        <v>0</v>
      </c>
      <c r="FC205" s="884">
        <v>0</v>
      </c>
      <c r="FD205" s="884">
        <v>0</v>
      </c>
      <c r="FE205" s="884">
        <v>0</v>
      </c>
      <c r="FF205" s="884">
        <v>0</v>
      </c>
      <c r="FG205" s="884">
        <v>0</v>
      </c>
      <c r="FH205" s="884">
        <v>0</v>
      </c>
      <c r="FI205" s="884">
        <v>0</v>
      </c>
      <c r="FJ205" s="884">
        <v>0</v>
      </c>
      <c r="FK205" s="884">
        <v>0</v>
      </c>
      <c r="FL205" s="884">
        <v>0</v>
      </c>
      <c r="FM205" s="884">
        <v>0</v>
      </c>
      <c r="FN205" s="884">
        <v>0</v>
      </c>
      <c r="FO205" s="884">
        <v>0</v>
      </c>
      <c r="FP205" s="884">
        <v>0</v>
      </c>
      <c r="FQ205" s="884">
        <v>0</v>
      </c>
      <c r="FR205" s="884">
        <v>0</v>
      </c>
      <c r="FS205" s="884">
        <v>0</v>
      </c>
      <c r="FT205" s="884">
        <v>0</v>
      </c>
      <c r="FU205" s="884">
        <v>0</v>
      </c>
      <c r="FV205" s="884">
        <v>0</v>
      </c>
      <c r="FW205" s="884">
        <v>0</v>
      </c>
      <c r="FX205" s="884">
        <v>0</v>
      </c>
      <c r="FY205" s="884">
        <v>0</v>
      </c>
      <c r="FZ205" s="884">
        <v>0</v>
      </c>
      <c r="GA205" s="884">
        <v>0</v>
      </c>
      <c r="GB205" s="884">
        <v>0</v>
      </c>
      <c r="GC205" s="884">
        <v>0</v>
      </c>
      <c r="GD205" s="884">
        <v>0</v>
      </c>
      <c r="GE205" s="884">
        <v>0</v>
      </c>
      <c r="GF205" s="884">
        <v>0</v>
      </c>
      <c r="GG205" s="884">
        <v>0</v>
      </c>
      <c r="GH205" s="884">
        <v>0</v>
      </c>
      <c r="GI205" s="884">
        <v>0</v>
      </c>
      <c r="GJ205" s="884">
        <v>0</v>
      </c>
      <c r="GK205" s="884">
        <v>0</v>
      </c>
      <c r="GL205" s="884">
        <v>0</v>
      </c>
    </row>
    <row r="206" spans="1:194" x14ac:dyDescent="0.2">
      <c r="A206" s="652" t="s">
        <v>1201</v>
      </c>
      <c r="B206" s="652" t="s">
        <v>660</v>
      </c>
      <c r="C206" s="884">
        <v>5.8999999999999999E-3</v>
      </c>
      <c r="D206" s="884">
        <v>0</v>
      </c>
      <c r="E206" s="884">
        <v>0</v>
      </c>
      <c r="F206" s="884">
        <v>0</v>
      </c>
      <c r="G206" s="884">
        <v>5.1857142857142866E-3</v>
      </c>
      <c r="H206" s="884">
        <v>0</v>
      </c>
      <c r="I206" s="884">
        <v>0</v>
      </c>
      <c r="J206" s="884">
        <v>0</v>
      </c>
      <c r="K206" s="884">
        <v>0</v>
      </c>
      <c r="L206" s="884">
        <v>1.1048571428571416E-2</v>
      </c>
      <c r="M206" s="884">
        <v>5.0735294117647068E-3</v>
      </c>
      <c r="N206" s="884">
        <v>4.4676470588235297E-2</v>
      </c>
      <c r="O206" s="884">
        <v>0</v>
      </c>
      <c r="P206" s="884">
        <v>7.8529411764705886E-3</v>
      </c>
      <c r="Q206" s="884">
        <v>0</v>
      </c>
      <c r="R206" s="884">
        <v>0</v>
      </c>
      <c r="S206" s="884">
        <v>0</v>
      </c>
      <c r="T206" s="884">
        <v>0</v>
      </c>
      <c r="U206" s="884">
        <v>0</v>
      </c>
      <c r="V206" s="884">
        <v>0</v>
      </c>
      <c r="W206" s="884">
        <v>9.5205882352941175E-3</v>
      </c>
      <c r="X206" s="884">
        <v>0</v>
      </c>
      <c r="Y206" s="884">
        <v>5.4142857142857152E-3</v>
      </c>
      <c r="Z206" s="884"/>
      <c r="AA206" s="884">
        <v>0</v>
      </c>
      <c r="AB206" s="884">
        <v>0</v>
      </c>
      <c r="AC206" s="884">
        <v>0</v>
      </c>
      <c r="AD206" s="884">
        <v>0</v>
      </c>
      <c r="AE206" s="884">
        <v>8.9600000000000044E-3</v>
      </c>
      <c r="AF206" s="884">
        <v>0</v>
      </c>
      <c r="AG206" s="884">
        <v>0</v>
      </c>
      <c r="AH206" s="884">
        <v>0</v>
      </c>
      <c r="AI206" s="884">
        <v>0</v>
      </c>
      <c r="AJ206" s="884">
        <v>0</v>
      </c>
      <c r="AK206" s="884">
        <v>0</v>
      </c>
      <c r="AL206" s="884">
        <v>0</v>
      </c>
      <c r="AM206" s="884">
        <v>2.3099999999999999E-2</v>
      </c>
      <c r="AN206" s="884">
        <v>0</v>
      </c>
      <c r="AO206" s="884">
        <v>5.5257142857142866E-3</v>
      </c>
      <c r="AP206" s="884">
        <v>0</v>
      </c>
      <c r="AQ206" s="884">
        <v>0</v>
      </c>
      <c r="AR206" s="884">
        <v>0</v>
      </c>
      <c r="AS206" s="884">
        <v>0</v>
      </c>
      <c r="AT206" s="884">
        <v>0</v>
      </c>
      <c r="AU206" s="884">
        <v>0</v>
      </c>
      <c r="AV206" s="884">
        <v>0</v>
      </c>
      <c r="AW206" s="884">
        <v>0</v>
      </c>
      <c r="AX206" s="884">
        <v>0</v>
      </c>
      <c r="AY206" s="884">
        <v>6.6714285714285721E-3</v>
      </c>
      <c r="AZ206" s="884">
        <v>0</v>
      </c>
      <c r="BA206" s="884">
        <v>0</v>
      </c>
      <c r="BB206" s="884">
        <v>0</v>
      </c>
      <c r="BC206" s="884">
        <v>0</v>
      </c>
      <c r="BD206" s="884">
        <v>0</v>
      </c>
      <c r="BE206" s="884">
        <v>0</v>
      </c>
      <c r="BF206" s="884"/>
      <c r="BG206" s="884"/>
      <c r="BH206" s="884"/>
      <c r="BI206" s="884"/>
      <c r="BJ206" s="884"/>
      <c r="BK206" s="884"/>
      <c r="BL206" s="884"/>
      <c r="BM206" s="884">
        <v>0</v>
      </c>
      <c r="BN206" s="884">
        <v>0</v>
      </c>
      <c r="BO206" s="884">
        <v>0</v>
      </c>
      <c r="BP206" s="884">
        <v>0</v>
      </c>
      <c r="BQ206" s="884">
        <v>0</v>
      </c>
      <c r="BR206" s="884">
        <v>0</v>
      </c>
      <c r="BS206" s="884">
        <v>0</v>
      </c>
      <c r="BT206" s="884">
        <v>0</v>
      </c>
      <c r="BU206" s="884">
        <v>0</v>
      </c>
      <c r="BV206" s="884">
        <v>0</v>
      </c>
      <c r="BW206" s="884">
        <v>0</v>
      </c>
      <c r="BX206" s="884">
        <v>0</v>
      </c>
      <c r="BY206" s="884">
        <v>0</v>
      </c>
      <c r="BZ206" s="884">
        <v>0</v>
      </c>
      <c r="CA206" s="884">
        <v>0</v>
      </c>
      <c r="CB206" s="884">
        <v>0</v>
      </c>
      <c r="CC206" s="884">
        <v>0</v>
      </c>
      <c r="CD206" s="884">
        <v>0</v>
      </c>
      <c r="CE206" s="884">
        <v>0</v>
      </c>
      <c r="CF206" s="884">
        <v>5.4571428571428575E-3</v>
      </c>
      <c r="CG206" s="884">
        <v>0</v>
      </c>
      <c r="CH206" s="884">
        <v>0</v>
      </c>
      <c r="CI206" s="884">
        <v>0</v>
      </c>
      <c r="CJ206" s="884">
        <v>5.2285714285714296E-3</v>
      </c>
      <c r="CK206" s="884">
        <v>0</v>
      </c>
      <c r="CL206" s="884">
        <v>7.3714285714285713E-3</v>
      </c>
      <c r="CM206" s="884">
        <v>0</v>
      </c>
      <c r="CN206" s="884">
        <v>0</v>
      </c>
      <c r="CO206" s="884">
        <v>0</v>
      </c>
      <c r="CP206" s="884">
        <v>0</v>
      </c>
      <c r="CQ206" s="884">
        <v>7.6142857142857149E-3</v>
      </c>
      <c r="CR206" s="884">
        <v>0</v>
      </c>
      <c r="CS206" s="884">
        <v>0</v>
      </c>
      <c r="CT206" s="884">
        <v>5.1571428571428575E-3</v>
      </c>
      <c r="CU206" s="884">
        <v>0</v>
      </c>
      <c r="CV206" s="884">
        <v>0</v>
      </c>
      <c r="CW206" s="884">
        <v>0</v>
      </c>
      <c r="CX206" s="884">
        <v>0</v>
      </c>
      <c r="CY206" s="884">
        <v>2.3402420122367998E-2</v>
      </c>
      <c r="CZ206" s="884">
        <v>0</v>
      </c>
      <c r="DA206" s="884">
        <v>0</v>
      </c>
      <c r="DB206" s="884">
        <v>0</v>
      </c>
      <c r="DC206" s="884">
        <v>7.9310344827586195E-3</v>
      </c>
      <c r="DD206" s="884">
        <v>0</v>
      </c>
      <c r="DE206" s="884">
        <v>0</v>
      </c>
      <c r="DF206" s="884">
        <v>0</v>
      </c>
      <c r="DG206" s="884">
        <v>0</v>
      </c>
      <c r="DH206" s="884">
        <v>0</v>
      </c>
      <c r="DI206" s="884">
        <v>0</v>
      </c>
      <c r="DJ206" s="884">
        <v>0</v>
      </c>
      <c r="DK206" s="884">
        <v>0</v>
      </c>
      <c r="DL206" s="884">
        <v>0</v>
      </c>
      <c r="DM206" s="884">
        <v>0</v>
      </c>
      <c r="DN206" s="884">
        <v>0</v>
      </c>
      <c r="DO206" s="884">
        <v>0</v>
      </c>
      <c r="DP206" s="884">
        <v>0</v>
      </c>
      <c r="DQ206" s="884">
        <v>0</v>
      </c>
      <c r="DR206" s="884">
        <v>0</v>
      </c>
      <c r="DS206" s="884">
        <v>0</v>
      </c>
      <c r="DT206" s="884">
        <v>5.3000000000000009E-3</v>
      </c>
      <c r="DU206" s="884">
        <v>0</v>
      </c>
      <c r="DV206" s="884">
        <v>0</v>
      </c>
      <c r="DW206" s="884">
        <v>0</v>
      </c>
      <c r="DX206" s="884">
        <v>0</v>
      </c>
      <c r="DY206" s="884">
        <v>0</v>
      </c>
      <c r="DZ206" s="884">
        <v>5.6911764705882351E-3</v>
      </c>
      <c r="EA206" s="884">
        <v>0</v>
      </c>
      <c r="EB206" s="884">
        <v>0</v>
      </c>
      <c r="EC206" s="884">
        <v>1.3851581944125715E-2</v>
      </c>
      <c r="ED206" s="884">
        <v>0</v>
      </c>
      <c r="EE206" s="884">
        <v>0</v>
      </c>
      <c r="EF206" s="884">
        <v>5.7571428571428565E-3</v>
      </c>
      <c r="EG206" s="884">
        <v>0</v>
      </c>
      <c r="EH206" s="884">
        <v>0</v>
      </c>
      <c r="EI206" s="884">
        <v>5.5571428571428577E-3</v>
      </c>
      <c r="EJ206" s="884">
        <v>0</v>
      </c>
      <c r="EK206" s="884">
        <v>0</v>
      </c>
      <c r="EL206" s="884">
        <v>0</v>
      </c>
      <c r="EM206" s="884">
        <v>0</v>
      </c>
      <c r="EN206" s="884">
        <v>0</v>
      </c>
      <c r="EO206" s="884">
        <v>0</v>
      </c>
      <c r="EP206" s="884">
        <v>0</v>
      </c>
      <c r="EQ206" s="884">
        <v>0</v>
      </c>
      <c r="ER206" s="884">
        <v>0</v>
      </c>
      <c r="ES206" s="884">
        <v>0</v>
      </c>
      <c r="ET206" s="884">
        <v>1.6714285714285716E-2</v>
      </c>
      <c r="EU206" s="884">
        <v>0</v>
      </c>
      <c r="EV206" s="884">
        <v>0</v>
      </c>
      <c r="EW206" s="884">
        <v>0</v>
      </c>
      <c r="EX206" s="884">
        <v>0</v>
      </c>
      <c r="EY206" s="884">
        <v>0</v>
      </c>
      <c r="EZ206" s="884">
        <v>5.5142857142857146E-3</v>
      </c>
      <c r="FA206" s="884">
        <v>5.8142857142857145E-3</v>
      </c>
      <c r="FB206" s="884">
        <v>5.9457142857142859E-3</v>
      </c>
      <c r="FC206" s="884">
        <v>0</v>
      </c>
      <c r="FD206" s="884">
        <v>0</v>
      </c>
      <c r="FE206" s="884">
        <v>0</v>
      </c>
      <c r="FF206" s="884">
        <v>0</v>
      </c>
      <c r="FG206" s="884">
        <v>6.6771428571428581E-3</v>
      </c>
      <c r="FH206" s="884">
        <v>0</v>
      </c>
      <c r="FI206" s="884">
        <v>1.6905882352941177E-2</v>
      </c>
      <c r="FJ206" s="884">
        <v>5.4600000000000022E-3</v>
      </c>
      <c r="FK206" s="884">
        <v>0</v>
      </c>
      <c r="FL206" s="884">
        <v>0</v>
      </c>
      <c r="FM206" s="884">
        <v>0</v>
      </c>
      <c r="FN206" s="884">
        <v>0</v>
      </c>
      <c r="FO206" s="884">
        <v>0</v>
      </c>
      <c r="FP206" s="884">
        <v>0</v>
      </c>
      <c r="FQ206" s="884">
        <v>0</v>
      </c>
      <c r="FR206" s="884">
        <v>6.3000000000000009E-3</v>
      </c>
      <c r="FS206" s="884">
        <v>0</v>
      </c>
      <c r="FT206" s="884">
        <v>0</v>
      </c>
      <c r="FU206" s="884">
        <v>0</v>
      </c>
      <c r="FV206" s="884">
        <v>0</v>
      </c>
      <c r="FW206" s="884">
        <v>0</v>
      </c>
      <c r="FX206" s="884">
        <v>0</v>
      </c>
      <c r="FY206" s="884">
        <v>0</v>
      </c>
      <c r="FZ206" s="884">
        <v>5.3571428571428581E-3</v>
      </c>
      <c r="GA206" s="884">
        <v>8.3628571428571441E-3</v>
      </c>
      <c r="GB206" s="884">
        <v>6.8142857142857146E-3</v>
      </c>
      <c r="GC206" s="884">
        <v>0</v>
      </c>
      <c r="GD206" s="884">
        <v>0</v>
      </c>
      <c r="GE206" s="884">
        <v>0</v>
      </c>
      <c r="GF206" s="884">
        <v>0</v>
      </c>
      <c r="GG206" s="884">
        <v>0</v>
      </c>
      <c r="GH206" s="884">
        <v>0</v>
      </c>
      <c r="GI206" s="884">
        <v>0</v>
      </c>
      <c r="GJ206" s="884">
        <v>5.4171428571428573E-3</v>
      </c>
      <c r="GK206" s="884">
        <v>0</v>
      </c>
      <c r="GL206" s="884">
        <v>0</v>
      </c>
    </row>
    <row r="207" spans="1:194" x14ac:dyDescent="0.2">
      <c r="A207" s="652" t="s">
        <v>1202</v>
      </c>
      <c r="B207" s="652" t="s">
        <v>661</v>
      </c>
      <c r="C207" s="884">
        <v>0</v>
      </c>
      <c r="D207" s="884">
        <v>0</v>
      </c>
      <c r="E207" s="884">
        <v>0</v>
      </c>
      <c r="F207" s="884">
        <v>0</v>
      </c>
      <c r="G207" s="884">
        <v>7.4761904761904748E-3</v>
      </c>
      <c r="H207" s="884">
        <v>0</v>
      </c>
      <c r="I207" s="884">
        <v>0</v>
      </c>
      <c r="J207" s="884">
        <v>6.7647058823529418E-3</v>
      </c>
      <c r="K207" s="884">
        <v>0</v>
      </c>
      <c r="L207" s="884">
        <v>5.9250000000000006E-3</v>
      </c>
      <c r="M207" s="884">
        <v>0</v>
      </c>
      <c r="N207" s="884">
        <v>0</v>
      </c>
      <c r="O207" s="884">
        <v>0</v>
      </c>
      <c r="P207" s="884">
        <v>8.2857142857142851E-3</v>
      </c>
      <c r="Q207" s="884"/>
      <c r="R207" s="884">
        <v>0</v>
      </c>
      <c r="S207" s="884">
        <v>0</v>
      </c>
      <c r="T207" s="884">
        <v>0</v>
      </c>
      <c r="U207" s="884">
        <v>0</v>
      </c>
      <c r="V207" s="884">
        <v>0</v>
      </c>
      <c r="W207" s="884">
        <v>8.5714285714285719E-3</v>
      </c>
      <c r="X207" s="884">
        <v>0</v>
      </c>
      <c r="Y207" s="884">
        <v>0</v>
      </c>
      <c r="Z207" s="884"/>
      <c r="AA207" s="884">
        <v>0</v>
      </c>
      <c r="AB207" s="884"/>
      <c r="AC207" s="884">
        <v>0</v>
      </c>
      <c r="AD207" s="884">
        <v>0</v>
      </c>
      <c r="AE207" s="884">
        <v>1.4825E-2</v>
      </c>
      <c r="AF207" s="884">
        <v>0</v>
      </c>
      <c r="AG207" s="884">
        <v>0</v>
      </c>
      <c r="AH207" s="884">
        <v>0</v>
      </c>
      <c r="AI207" s="884">
        <v>0</v>
      </c>
      <c r="AJ207" s="884">
        <v>0</v>
      </c>
      <c r="AK207" s="884">
        <v>0</v>
      </c>
      <c r="AL207" s="884">
        <v>0</v>
      </c>
      <c r="AM207" s="884">
        <v>6.3249999999999999E-3</v>
      </c>
      <c r="AN207" s="884">
        <v>0</v>
      </c>
      <c r="AO207" s="884">
        <v>5.2500000000000012E-3</v>
      </c>
      <c r="AP207" s="884">
        <v>0</v>
      </c>
      <c r="AQ207" s="884">
        <v>0</v>
      </c>
      <c r="AR207" s="884">
        <v>9.9500000000000005E-3</v>
      </c>
      <c r="AS207" s="884">
        <v>0</v>
      </c>
      <c r="AT207" s="884">
        <v>0</v>
      </c>
      <c r="AU207" s="884">
        <v>0</v>
      </c>
      <c r="AV207" s="884">
        <v>0</v>
      </c>
      <c r="AW207" s="884">
        <v>0</v>
      </c>
      <c r="AX207" s="884">
        <v>0</v>
      </c>
      <c r="AY207" s="884">
        <v>1.3125000000000001E-2</v>
      </c>
      <c r="AZ207" s="884">
        <v>0</v>
      </c>
      <c r="BA207" s="884">
        <v>0</v>
      </c>
      <c r="BB207" s="884">
        <v>0</v>
      </c>
      <c r="BC207" s="884">
        <v>0</v>
      </c>
      <c r="BD207" s="884">
        <v>0</v>
      </c>
      <c r="BE207" s="884">
        <v>0</v>
      </c>
      <c r="BF207" s="884">
        <v>0</v>
      </c>
      <c r="BG207" s="884">
        <v>0</v>
      </c>
      <c r="BH207" s="884">
        <v>0</v>
      </c>
      <c r="BI207" s="884">
        <v>0</v>
      </c>
      <c r="BJ207" s="884">
        <v>0</v>
      </c>
      <c r="BK207" s="884">
        <v>0</v>
      </c>
      <c r="BL207" s="884">
        <v>0</v>
      </c>
      <c r="BM207" s="884">
        <v>0</v>
      </c>
      <c r="BN207" s="884">
        <v>0</v>
      </c>
      <c r="BO207" s="884">
        <v>0</v>
      </c>
      <c r="BP207" s="884">
        <v>0</v>
      </c>
      <c r="BQ207" s="884"/>
      <c r="BR207" s="884">
        <v>0</v>
      </c>
      <c r="BS207" s="884">
        <v>0</v>
      </c>
      <c r="BT207" s="884">
        <v>0</v>
      </c>
      <c r="BU207" s="884">
        <v>0</v>
      </c>
      <c r="BV207" s="884">
        <v>0</v>
      </c>
      <c r="BW207" s="884">
        <v>0</v>
      </c>
      <c r="BX207" s="884">
        <v>0</v>
      </c>
      <c r="BY207" s="884">
        <v>0</v>
      </c>
      <c r="BZ207" s="884">
        <v>0</v>
      </c>
      <c r="CA207" s="884">
        <v>0</v>
      </c>
      <c r="CB207" s="884">
        <v>0</v>
      </c>
      <c r="CC207" s="884">
        <v>0</v>
      </c>
      <c r="CD207" s="884">
        <v>0</v>
      </c>
      <c r="CE207" s="884">
        <v>0</v>
      </c>
      <c r="CF207" s="884">
        <v>0</v>
      </c>
      <c r="CG207" s="884">
        <v>0</v>
      </c>
      <c r="CH207" s="884">
        <v>0</v>
      </c>
      <c r="CI207" s="884">
        <v>0</v>
      </c>
      <c r="CJ207" s="884">
        <v>0</v>
      </c>
      <c r="CK207" s="884">
        <v>0</v>
      </c>
      <c r="CL207" s="884">
        <v>0</v>
      </c>
      <c r="CM207" s="884">
        <v>0</v>
      </c>
      <c r="CN207" s="884">
        <v>0</v>
      </c>
      <c r="CO207" s="884">
        <v>0</v>
      </c>
      <c r="CP207" s="884">
        <v>0</v>
      </c>
      <c r="CQ207" s="884">
        <v>5.9750000000000003E-3</v>
      </c>
      <c r="CR207" s="884">
        <v>0</v>
      </c>
      <c r="CS207" s="884">
        <v>5.9000000000000007E-3</v>
      </c>
      <c r="CT207" s="884">
        <v>6.611111111111112E-2</v>
      </c>
      <c r="CU207" s="884">
        <v>0</v>
      </c>
      <c r="CV207" s="884">
        <v>9.7619047619047633E-3</v>
      </c>
      <c r="CW207" s="884">
        <v>0</v>
      </c>
      <c r="CX207" s="884">
        <v>0</v>
      </c>
      <c r="CY207" s="884">
        <v>0</v>
      </c>
      <c r="CZ207" s="884">
        <v>0</v>
      </c>
      <c r="DA207" s="884">
        <v>0</v>
      </c>
      <c r="DB207" s="884"/>
      <c r="DC207" s="884">
        <v>0</v>
      </c>
      <c r="DD207" s="884">
        <v>0</v>
      </c>
      <c r="DE207" s="884">
        <v>0</v>
      </c>
      <c r="DF207" s="884">
        <v>0</v>
      </c>
      <c r="DG207" s="884">
        <v>0</v>
      </c>
      <c r="DH207" s="884">
        <v>0</v>
      </c>
      <c r="DI207" s="884">
        <v>0</v>
      </c>
      <c r="DJ207" s="884">
        <v>0</v>
      </c>
      <c r="DK207" s="884">
        <v>1.6666666666666666E-2</v>
      </c>
      <c r="DL207" s="884">
        <v>0</v>
      </c>
      <c r="DM207" s="884">
        <v>0</v>
      </c>
      <c r="DN207" s="884">
        <v>0</v>
      </c>
      <c r="DO207" s="884">
        <v>0</v>
      </c>
      <c r="DP207" s="884">
        <v>0</v>
      </c>
      <c r="DQ207" s="884">
        <v>0</v>
      </c>
      <c r="DR207" s="884">
        <v>0</v>
      </c>
      <c r="DS207" s="884">
        <v>0</v>
      </c>
      <c r="DT207" s="884">
        <v>0</v>
      </c>
      <c r="DU207" s="884">
        <v>0</v>
      </c>
      <c r="DV207" s="884">
        <v>0</v>
      </c>
      <c r="DW207" s="884">
        <v>0</v>
      </c>
      <c r="DX207" s="884">
        <v>0</v>
      </c>
      <c r="DY207" s="884"/>
      <c r="DZ207" s="884">
        <v>0</v>
      </c>
      <c r="EA207" s="884">
        <v>0</v>
      </c>
      <c r="EB207" s="884">
        <v>0</v>
      </c>
      <c r="EC207" s="884">
        <v>0</v>
      </c>
      <c r="ED207" s="884">
        <v>0</v>
      </c>
      <c r="EE207" s="884">
        <v>0</v>
      </c>
      <c r="EF207" s="884">
        <v>0</v>
      </c>
      <c r="EG207" s="884">
        <v>0</v>
      </c>
      <c r="EH207" s="884">
        <v>0</v>
      </c>
      <c r="EI207" s="884">
        <v>0</v>
      </c>
      <c r="EJ207" s="884">
        <v>0</v>
      </c>
      <c r="EK207" s="884">
        <v>0</v>
      </c>
      <c r="EL207" s="884">
        <v>0</v>
      </c>
      <c r="EM207" s="884">
        <v>0</v>
      </c>
      <c r="EN207" s="884">
        <v>0</v>
      </c>
      <c r="EO207" s="884">
        <v>0</v>
      </c>
      <c r="EP207" s="884">
        <v>0</v>
      </c>
      <c r="EQ207" s="884">
        <v>5.5249999999999995E-3</v>
      </c>
      <c r="ER207" s="884">
        <v>0</v>
      </c>
      <c r="ES207" s="884">
        <v>0</v>
      </c>
      <c r="ET207" s="884">
        <v>0</v>
      </c>
      <c r="EU207" s="884">
        <v>0</v>
      </c>
      <c r="EV207" s="884">
        <v>0</v>
      </c>
      <c r="EW207" s="884">
        <v>0</v>
      </c>
      <c r="EX207" s="884">
        <v>0</v>
      </c>
      <c r="EY207" s="884">
        <v>0</v>
      </c>
      <c r="EZ207" s="884">
        <v>0</v>
      </c>
      <c r="FA207" s="884">
        <v>0</v>
      </c>
      <c r="FB207" s="884">
        <v>0</v>
      </c>
      <c r="FC207" s="884">
        <v>0</v>
      </c>
      <c r="FD207" s="884">
        <v>0</v>
      </c>
      <c r="FE207" s="884">
        <v>0</v>
      </c>
      <c r="FF207" s="884">
        <v>0</v>
      </c>
      <c r="FG207" s="884">
        <v>0</v>
      </c>
      <c r="FH207" s="884">
        <v>0</v>
      </c>
      <c r="FI207" s="884">
        <v>1.0500000000000001E-2</v>
      </c>
      <c r="FJ207" s="884">
        <v>0</v>
      </c>
      <c r="FK207" s="884">
        <v>0</v>
      </c>
      <c r="FL207" s="884">
        <v>8.6500000000000014E-3</v>
      </c>
      <c r="FM207" s="884">
        <v>0</v>
      </c>
      <c r="FN207" s="884">
        <v>0</v>
      </c>
      <c r="FO207" s="884">
        <v>0</v>
      </c>
      <c r="FP207" s="884">
        <v>0</v>
      </c>
      <c r="FQ207" s="884">
        <v>0</v>
      </c>
      <c r="FR207" s="884">
        <v>6.4700000000000008E-2</v>
      </c>
      <c r="FS207" s="884">
        <v>0</v>
      </c>
      <c r="FT207" s="884">
        <v>0</v>
      </c>
      <c r="FU207" s="884">
        <v>0</v>
      </c>
      <c r="FV207" s="884">
        <v>0</v>
      </c>
      <c r="FW207" s="884">
        <v>0</v>
      </c>
      <c r="FX207" s="884">
        <v>0</v>
      </c>
      <c r="FY207" s="884">
        <v>0</v>
      </c>
      <c r="FZ207" s="884">
        <v>0</v>
      </c>
      <c r="GA207" s="884">
        <v>0</v>
      </c>
      <c r="GB207" s="884">
        <v>0</v>
      </c>
      <c r="GC207" s="884">
        <v>0</v>
      </c>
      <c r="GD207" s="884">
        <v>1.0500000000000001E-2</v>
      </c>
      <c r="GE207" s="884">
        <v>0</v>
      </c>
      <c r="GF207" s="884">
        <v>0</v>
      </c>
      <c r="GG207" s="884">
        <v>0</v>
      </c>
      <c r="GH207" s="884">
        <v>0</v>
      </c>
      <c r="GI207" s="884">
        <v>0</v>
      </c>
      <c r="GJ207" s="884">
        <v>6.9500000000000004E-3</v>
      </c>
      <c r="GK207" s="884">
        <v>0</v>
      </c>
      <c r="GL207" s="884">
        <v>0</v>
      </c>
    </row>
    <row r="208" spans="1:194" x14ac:dyDescent="0.2">
      <c r="A208" s="652" t="s">
        <v>1203</v>
      </c>
      <c r="B208" s="652" t="s">
        <v>662</v>
      </c>
      <c r="C208" s="884">
        <v>0</v>
      </c>
      <c r="D208" s="884">
        <v>0</v>
      </c>
      <c r="E208" s="884">
        <v>0</v>
      </c>
      <c r="F208" s="884">
        <v>0</v>
      </c>
      <c r="G208" s="884">
        <v>0</v>
      </c>
      <c r="H208" s="884">
        <v>0</v>
      </c>
      <c r="I208" s="884">
        <v>0</v>
      </c>
      <c r="J208" s="884">
        <v>0</v>
      </c>
      <c r="K208" s="884">
        <v>0</v>
      </c>
      <c r="L208" s="884">
        <v>0</v>
      </c>
      <c r="M208" s="884">
        <v>0</v>
      </c>
      <c r="N208" s="884">
        <v>0</v>
      </c>
      <c r="O208" s="884">
        <v>0</v>
      </c>
      <c r="P208" s="884">
        <v>0</v>
      </c>
      <c r="Q208" s="884"/>
      <c r="R208" s="884">
        <v>0</v>
      </c>
      <c r="S208" s="884">
        <v>0</v>
      </c>
      <c r="T208" s="884">
        <v>0</v>
      </c>
      <c r="U208" s="884">
        <v>0</v>
      </c>
      <c r="V208" s="884">
        <v>0</v>
      </c>
      <c r="W208" s="884">
        <v>0</v>
      </c>
      <c r="X208" s="884">
        <v>0</v>
      </c>
      <c r="Y208" s="884">
        <v>0</v>
      </c>
      <c r="Z208" s="884"/>
      <c r="AA208" s="884">
        <v>0</v>
      </c>
      <c r="AB208" s="884"/>
      <c r="AC208" s="884">
        <v>0</v>
      </c>
      <c r="AD208" s="884">
        <v>0</v>
      </c>
      <c r="AE208" s="884">
        <v>0</v>
      </c>
      <c r="AF208" s="884">
        <v>0</v>
      </c>
      <c r="AG208" s="884">
        <v>0</v>
      </c>
      <c r="AH208" s="884">
        <v>0</v>
      </c>
      <c r="AI208" s="884">
        <v>0</v>
      </c>
      <c r="AJ208" s="884">
        <v>0</v>
      </c>
      <c r="AK208" s="884">
        <v>0</v>
      </c>
      <c r="AL208" s="884">
        <v>0</v>
      </c>
      <c r="AM208" s="884">
        <v>0</v>
      </c>
      <c r="AN208" s="884">
        <v>0</v>
      </c>
      <c r="AO208" s="884">
        <v>0</v>
      </c>
      <c r="AP208" s="884"/>
      <c r="AQ208" s="884">
        <v>0</v>
      </c>
      <c r="AR208" s="884">
        <v>0</v>
      </c>
      <c r="AS208" s="884">
        <v>0</v>
      </c>
      <c r="AT208" s="884">
        <v>0</v>
      </c>
      <c r="AU208" s="884">
        <v>0</v>
      </c>
      <c r="AV208" s="884">
        <v>0</v>
      </c>
      <c r="AW208" s="884">
        <v>0</v>
      </c>
      <c r="AX208" s="884">
        <v>0</v>
      </c>
      <c r="AY208" s="884">
        <v>0</v>
      </c>
      <c r="AZ208" s="884">
        <v>0</v>
      </c>
      <c r="BA208" s="884">
        <v>0</v>
      </c>
      <c r="BB208" s="884">
        <v>0</v>
      </c>
      <c r="BC208" s="884">
        <v>0</v>
      </c>
      <c r="BD208" s="884">
        <v>0</v>
      </c>
      <c r="BE208" s="884"/>
      <c r="BF208" s="884"/>
      <c r="BG208" s="884"/>
      <c r="BH208" s="884"/>
      <c r="BI208" s="884"/>
      <c r="BJ208" s="884"/>
      <c r="BK208" s="884"/>
      <c r="BL208" s="884"/>
      <c r="BM208" s="884">
        <v>0</v>
      </c>
      <c r="BN208" s="884">
        <v>0</v>
      </c>
      <c r="BO208" s="884">
        <v>0</v>
      </c>
      <c r="BP208" s="884">
        <v>0</v>
      </c>
      <c r="BQ208" s="884"/>
      <c r="BR208" s="884">
        <v>0</v>
      </c>
      <c r="BS208" s="884">
        <v>0</v>
      </c>
      <c r="BT208" s="884">
        <v>0</v>
      </c>
      <c r="BU208" s="884">
        <v>0</v>
      </c>
      <c r="BV208" s="884">
        <v>0</v>
      </c>
      <c r="BW208" s="884">
        <v>0</v>
      </c>
      <c r="BX208" s="884">
        <v>0</v>
      </c>
      <c r="BY208" s="884">
        <v>0</v>
      </c>
      <c r="BZ208" s="884">
        <v>0</v>
      </c>
      <c r="CA208" s="884">
        <v>0</v>
      </c>
      <c r="CB208" s="884">
        <v>0</v>
      </c>
      <c r="CC208" s="884">
        <v>0</v>
      </c>
      <c r="CD208" s="884">
        <v>0</v>
      </c>
      <c r="CE208" s="884">
        <v>0</v>
      </c>
      <c r="CF208" s="884">
        <v>0</v>
      </c>
      <c r="CG208" s="884">
        <v>0</v>
      </c>
      <c r="CH208" s="884">
        <v>0</v>
      </c>
      <c r="CI208" s="884">
        <v>0</v>
      </c>
      <c r="CJ208" s="884">
        <v>0</v>
      </c>
      <c r="CK208" s="884">
        <v>0</v>
      </c>
      <c r="CL208" s="884">
        <v>0</v>
      </c>
      <c r="CM208" s="884">
        <v>0</v>
      </c>
      <c r="CN208" s="884">
        <v>0</v>
      </c>
      <c r="CO208" s="884">
        <v>0</v>
      </c>
      <c r="CP208" s="884">
        <v>0</v>
      </c>
      <c r="CQ208" s="884">
        <v>0</v>
      </c>
      <c r="CR208" s="884">
        <v>0</v>
      </c>
      <c r="CS208" s="884">
        <v>0</v>
      </c>
      <c r="CT208" s="884">
        <v>6.7499999999999991E-3</v>
      </c>
      <c r="CU208" s="884">
        <v>0</v>
      </c>
      <c r="CV208" s="884">
        <v>0</v>
      </c>
      <c r="CW208" s="884">
        <v>0</v>
      </c>
      <c r="CX208" s="884">
        <v>0</v>
      </c>
      <c r="CY208" s="884">
        <v>0</v>
      </c>
      <c r="CZ208" s="884">
        <v>0</v>
      </c>
      <c r="DA208" s="884">
        <v>0</v>
      </c>
      <c r="DB208" s="884"/>
      <c r="DC208" s="884">
        <v>0</v>
      </c>
      <c r="DD208" s="884">
        <v>0</v>
      </c>
      <c r="DE208" s="884">
        <v>0</v>
      </c>
      <c r="DF208" s="884">
        <v>0</v>
      </c>
      <c r="DG208" s="884">
        <v>0</v>
      </c>
      <c r="DH208" s="884">
        <v>0</v>
      </c>
      <c r="DI208" s="884">
        <v>0</v>
      </c>
      <c r="DJ208" s="884">
        <v>0</v>
      </c>
      <c r="DK208" s="884">
        <v>0</v>
      </c>
      <c r="DL208" s="884">
        <v>0</v>
      </c>
      <c r="DM208" s="884">
        <v>0</v>
      </c>
      <c r="DN208" s="884">
        <v>0</v>
      </c>
      <c r="DO208" s="884">
        <v>0</v>
      </c>
      <c r="DP208" s="884">
        <v>0</v>
      </c>
      <c r="DQ208" s="884">
        <v>0</v>
      </c>
      <c r="DR208" s="884">
        <v>0</v>
      </c>
      <c r="DS208" s="884">
        <v>0</v>
      </c>
      <c r="DT208" s="884">
        <v>0</v>
      </c>
      <c r="DU208" s="884">
        <v>0</v>
      </c>
      <c r="DV208" s="884">
        <v>0</v>
      </c>
      <c r="DW208" s="884">
        <v>0</v>
      </c>
      <c r="DX208" s="884">
        <v>0</v>
      </c>
      <c r="DY208" s="884"/>
      <c r="DZ208" s="884">
        <v>0</v>
      </c>
      <c r="EA208" s="884">
        <v>0</v>
      </c>
      <c r="EB208" s="884">
        <v>0</v>
      </c>
      <c r="EC208" s="884">
        <v>0</v>
      </c>
      <c r="ED208" s="884">
        <v>0</v>
      </c>
      <c r="EE208" s="884">
        <v>0</v>
      </c>
      <c r="EF208" s="884">
        <v>0</v>
      </c>
      <c r="EG208" s="884">
        <v>0</v>
      </c>
      <c r="EH208" s="884">
        <v>0</v>
      </c>
      <c r="EI208" s="884">
        <v>0</v>
      </c>
      <c r="EJ208" s="884">
        <v>0</v>
      </c>
      <c r="EK208" s="884">
        <v>0</v>
      </c>
      <c r="EL208" s="884">
        <v>0</v>
      </c>
      <c r="EM208" s="884">
        <v>0</v>
      </c>
      <c r="EN208" s="884">
        <v>0</v>
      </c>
      <c r="EO208" s="884">
        <v>0</v>
      </c>
      <c r="EP208" s="884">
        <v>0</v>
      </c>
      <c r="EQ208" s="884">
        <v>0</v>
      </c>
      <c r="ER208" s="884">
        <v>0</v>
      </c>
      <c r="ES208" s="884">
        <v>0</v>
      </c>
      <c r="ET208" s="884">
        <v>0</v>
      </c>
      <c r="EU208" s="884">
        <v>0</v>
      </c>
      <c r="EV208" s="884">
        <v>0</v>
      </c>
      <c r="EW208" s="884">
        <v>0</v>
      </c>
      <c r="EX208" s="884">
        <v>0</v>
      </c>
      <c r="EY208" s="884">
        <v>0</v>
      </c>
      <c r="EZ208" s="884">
        <v>0</v>
      </c>
      <c r="FA208" s="884">
        <v>0</v>
      </c>
      <c r="FB208" s="884">
        <v>0</v>
      </c>
      <c r="FC208" s="884">
        <v>0</v>
      </c>
      <c r="FD208" s="884">
        <v>0</v>
      </c>
      <c r="FE208" s="884">
        <v>0</v>
      </c>
      <c r="FF208" s="884">
        <v>0</v>
      </c>
      <c r="FG208" s="884">
        <v>0</v>
      </c>
      <c r="FH208" s="884">
        <v>0</v>
      </c>
      <c r="FI208" s="884">
        <v>0</v>
      </c>
      <c r="FJ208" s="884">
        <v>0</v>
      </c>
      <c r="FK208" s="884">
        <v>0</v>
      </c>
      <c r="FL208" s="884">
        <v>0</v>
      </c>
      <c r="FM208" s="884">
        <v>0</v>
      </c>
      <c r="FN208" s="884">
        <v>0</v>
      </c>
      <c r="FO208" s="884">
        <v>0</v>
      </c>
      <c r="FP208" s="884">
        <v>0</v>
      </c>
      <c r="FQ208" s="884">
        <v>0</v>
      </c>
      <c r="FR208" s="884">
        <v>0</v>
      </c>
      <c r="FS208" s="884">
        <v>0</v>
      </c>
      <c r="FT208" s="884">
        <v>0</v>
      </c>
      <c r="FU208" s="884">
        <v>0</v>
      </c>
      <c r="FV208" s="884">
        <v>0</v>
      </c>
      <c r="FW208" s="884">
        <v>0</v>
      </c>
      <c r="FX208" s="884">
        <v>0</v>
      </c>
      <c r="FY208" s="884">
        <v>0</v>
      </c>
      <c r="FZ208" s="884">
        <v>0</v>
      </c>
      <c r="GA208" s="884">
        <v>0</v>
      </c>
      <c r="GB208" s="884">
        <v>0</v>
      </c>
      <c r="GC208" s="884">
        <v>0</v>
      </c>
      <c r="GD208" s="884">
        <v>0</v>
      </c>
      <c r="GE208" s="884">
        <v>0</v>
      </c>
      <c r="GF208" s="884">
        <v>0</v>
      </c>
      <c r="GG208" s="884">
        <v>0</v>
      </c>
      <c r="GH208" s="884">
        <v>0</v>
      </c>
      <c r="GI208" s="884">
        <v>0</v>
      </c>
      <c r="GJ208" s="884">
        <v>0</v>
      </c>
      <c r="GK208" s="884">
        <v>0</v>
      </c>
      <c r="GL208" s="884">
        <v>0</v>
      </c>
    </row>
    <row r="209" spans="1:194" x14ac:dyDescent="0.2">
      <c r="A209" s="652" t="s">
        <v>1204</v>
      </c>
      <c r="B209" s="652" t="s">
        <v>663</v>
      </c>
      <c r="C209" s="884">
        <v>0</v>
      </c>
      <c r="D209" s="884">
        <v>0</v>
      </c>
      <c r="E209" s="884">
        <v>0</v>
      </c>
      <c r="F209" s="884">
        <v>0</v>
      </c>
      <c r="G209" s="884">
        <v>0</v>
      </c>
      <c r="H209" s="884">
        <v>0</v>
      </c>
      <c r="I209" s="884">
        <v>0</v>
      </c>
      <c r="J209" s="884">
        <v>0</v>
      </c>
      <c r="K209" s="884">
        <v>0</v>
      </c>
      <c r="L209" s="884">
        <v>0</v>
      </c>
      <c r="M209" s="884">
        <v>0</v>
      </c>
      <c r="N209" s="884">
        <v>0</v>
      </c>
      <c r="O209" s="884">
        <v>0</v>
      </c>
      <c r="P209" s="884">
        <v>0</v>
      </c>
      <c r="Q209" s="884"/>
      <c r="R209" s="884">
        <v>0</v>
      </c>
      <c r="S209" s="884">
        <v>0</v>
      </c>
      <c r="T209" s="884">
        <v>0</v>
      </c>
      <c r="U209" s="884">
        <v>0</v>
      </c>
      <c r="V209" s="884">
        <v>0</v>
      </c>
      <c r="W209" s="884">
        <v>0</v>
      </c>
      <c r="X209" s="884">
        <v>0</v>
      </c>
      <c r="Y209" s="884">
        <v>0</v>
      </c>
      <c r="Z209" s="884"/>
      <c r="AA209" s="884">
        <v>0</v>
      </c>
      <c r="AB209" s="884"/>
      <c r="AC209" s="884">
        <v>0</v>
      </c>
      <c r="AD209" s="884">
        <v>0</v>
      </c>
      <c r="AE209" s="884">
        <v>8.1428571428571444E-3</v>
      </c>
      <c r="AF209" s="884">
        <v>0</v>
      </c>
      <c r="AG209" s="884">
        <v>0</v>
      </c>
      <c r="AH209" s="884">
        <v>0</v>
      </c>
      <c r="AI209" s="884">
        <v>0</v>
      </c>
      <c r="AJ209" s="884">
        <v>0</v>
      </c>
      <c r="AK209" s="884">
        <v>0</v>
      </c>
      <c r="AL209" s="884">
        <v>0</v>
      </c>
      <c r="AM209" s="884">
        <v>1.3571428571428571E-2</v>
      </c>
      <c r="AN209" s="884">
        <v>0</v>
      </c>
      <c r="AO209" s="884">
        <v>0</v>
      </c>
      <c r="AP209" s="884">
        <v>0</v>
      </c>
      <c r="AQ209" s="884">
        <v>0</v>
      </c>
      <c r="AR209" s="884">
        <v>0</v>
      </c>
      <c r="AS209" s="884">
        <v>0</v>
      </c>
      <c r="AT209" s="884">
        <v>0</v>
      </c>
      <c r="AU209" s="884">
        <v>0</v>
      </c>
      <c r="AV209" s="884">
        <v>0</v>
      </c>
      <c r="AW209" s="884">
        <v>0</v>
      </c>
      <c r="AX209" s="884">
        <v>0</v>
      </c>
      <c r="AY209" s="884">
        <v>0</v>
      </c>
      <c r="AZ209" s="884">
        <v>0</v>
      </c>
      <c r="BA209" s="884">
        <v>0</v>
      </c>
      <c r="BB209" s="884">
        <v>0</v>
      </c>
      <c r="BC209" s="884">
        <v>0</v>
      </c>
      <c r="BD209" s="884">
        <v>0</v>
      </c>
      <c r="BE209" s="884">
        <v>0</v>
      </c>
      <c r="BF209" s="884"/>
      <c r="BG209" s="884"/>
      <c r="BH209" s="884"/>
      <c r="BI209" s="884"/>
      <c r="BJ209" s="884"/>
      <c r="BK209" s="884"/>
      <c r="BL209" s="884"/>
      <c r="BM209" s="884">
        <v>0</v>
      </c>
      <c r="BN209" s="884">
        <v>0</v>
      </c>
      <c r="BO209" s="884">
        <v>0</v>
      </c>
      <c r="BP209" s="884">
        <v>0</v>
      </c>
      <c r="BQ209" s="884"/>
      <c r="BR209" s="884">
        <v>0</v>
      </c>
      <c r="BS209" s="884">
        <v>0</v>
      </c>
      <c r="BT209" s="884">
        <v>0</v>
      </c>
      <c r="BU209" s="884">
        <v>0</v>
      </c>
      <c r="BV209" s="884">
        <v>0</v>
      </c>
      <c r="BW209" s="884">
        <v>0</v>
      </c>
      <c r="BX209" s="884">
        <v>0</v>
      </c>
      <c r="BY209" s="884">
        <v>0</v>
      </c>
      <c r="BZ209" s="884">
        <v>0</v>
      </c>
      <c r="CA209" s="884">
        <v>0</v>
      </c>
      <c r="CB209" s="884">
        <v>0</v>
      </c>
      <c r="CC209" s="884">
        <v>0</v>
      </c>
      <c r="CD209" s="884">
        <v>0</v>
      </c>
      <c r="CE209" s="884">
        <v>0</v>
      </c>
      <c r="CF209" s="884">
        <v>0</v>
      </c>
      <c r="CG209" s="884">
        <v>0</v>
      </c>
      <c r="CH209" s="884">
        <v>0</v>
      </c>
      <c r="CI209" s="884">
        <v>0</v>
      </c>
      <c r="CJ209" s="884">
        <v>0</v>
      </c>
      <c r="CK209" s="884">
        <v>0</v>
      </c>
      <c r="CL209" s="884">
        <v>0</v>
      </c>
      <c r="CM209" s="884">
        <v>0</v>
      </c>
      <c r="CN209" s="884">
        <v>0</v>
      </c>
      <c r="CO209" s="884">
        <v>0</v>
      </c>
      <c r="CP209" s="884">
        <v>0</v>
      </c>
      <c r="CQ209" s="884">
        <v>0</v>
      </c>
      <c r="CR209" s="884">
        <v>0</v>
      </c>
      <c r="CS209" s="884">
        <v>0</v>
      </c>
      <c r="CT209" s="884">
        <v>0</v>
      </c>
      <c r="CU209" s="884">
        <v>0</v>
      </c>
      <c r="CV209" s="884">
        <v>0</v>
      </c>
      <c r="CW209" s="884">
        <v>0</v>
      </c>
      <c r="CX209" s="884">
        <v>0</v>
      </c>
      <c r="CY209" s="884">
        <v>0</v>
      </c>
      <c r="CZ209" s="884">
        <v>0</v>
      </c>
      <c r="DA209" s="884">
        <v>0</v>
      </c>
      <c r="DB209" s="884"/>
      <c r="DC209" s="884">
        <v>0</v>
      </c>
      <c r="DD209" s="884">
        <v>0</v>
      </c>
      <c r="DE209" s="884">
        <v>0</v>
      </c>
      <c r="DF209" s="884">
        <v>0</v>
      </c>
      <c r="DG209" s="884">
        <v>0</v>
      </c>
      <c r="DH209" s="884">
        <v>0</v>
      </c>
      <c r="DI209" s="884">
        <v>0</v>
      </c>
      <c r="DJ209" s="884">
        <v>0</v>
      </c>
      <c r="DK209" s="884">
        <v>0</v>
      </c>
      <c r="DL209" s="884">
        <v>0</v>
      </c>
      <c r="DM209" s="884">
        <v>0</v>
      </c>
      <c r="DN209" s="884">
        <v>0</v>
      </c>
      <c r="DO209" s="884">
        <v>0</v>
      </c>
      <c r="DP209" s="884">
        <v>0</v>
      </c>
      <c r="DQ209" s="884">
        <v>0</v>
      </c>
      <c r="DR209" s="884">
        <v>0</v>
      </c>
      <c r="DS209" s="884">
        <v>0</v>
      </c>
      <c r="DT209" s="884">
        <v>0</v>
      </c>
      <c r="DU209" s="884">
        <v>0</v>
      </c>
      <c r="DV209" s="884">
        <v>0</v>
      </c>
      <c r="DW209" s="884">
        <v>0</v>
      </c>
      <c r="DX209" s="884">
        <v>0</v>
      </c>
      <c r="DY209" s="884"/>
      <c r="DZ209" s="884">
        <v>0</v>
      </c>
      <c r="EA209" s="884">
        <v>0</v>
      </c>
      <c r="EB209" s="884">
        <v>0</v>
      </c>
      <c r="EC209" s="884">
        <v>0</v>
      </c>
      <c r="ED209" s="884">
        <v>0</v>
      </c>
      <c r="EE209" s="884">
        <v>0</v>
      </c>
      <c r="EF209" s="884">
        <v>0</v>
      </c>
      <c r="EG209" s="884">
        <v>0</v>
      </c>
      <c r="EH209" s="884">
        <v>0</v>
      </c>
      <c r="EI209" s="884">
        <v>0</v>
      </c>
      <c r="EJ209" s="884">
        <v>0</v>
      </c>
      <c r="EK209" s="884">
        <v>0</v>
      </c>
      <c r="EL209" s="884">
        <v>0</v>
      </c>
      <c r="EM209" s="884">
        <v>0</v>
      </c>
      <c r="EN209" s="884">
        <v>0</v>
      </c>
      <c r="EO209" s="884">
        <v>0</v>
      </c>
      <c r="EP209" s="884">
        <v>0</v>
      </c>
      <c r="EQ209" s="884">
        <v>0</v>
      </c>
      <c r="ER209" s="884">
        <v>0</v>
      </c>
      <c r="ES209" s="884">
        <v>0</v>
      </c>
      <c r="ET209" s="884">
        <v>0</v>
      </c>
      <c r="EU209" s="884">
        <v>0</v>
      </c>
      <c r="EV209" s="884">
        <v>0</v>
      </c>
      <c r="EW209" s="884">
        <v>0</v>
      </c>
      <c r="EX209" s="884">
        <v>0</v>
      </c>
      <c r="EY209" s="884">
        <v>0</v>
      </c>
      <c r="EZ209" s="884">
        <v>0</v>
      </c>
      <c r="FA209" s="884">
        <v>0</v>
      </c>
      <c r="FB209" s="884">
        <v>0</v>
      </c>
      <c r="FC209" s="884">
        <v>0</v>
      </c>
      <c r="FD209" s="884">
        <v>0</v>
      </c>
      <c r="FE209" s="884">
        <v>0</v>
      </c>
      <c r="FF209" s="884">
        <v>0</v>
      </c>
      <c r="FG209" s="884">
        <v>0</v>
      </c>
      <c r="FH209" s="884">
        <v>0</v>
      </c>
      <c r="FI209" s="884">
        <v>0</v>
      </c>
      <c r="FJ209" s="884">
        <v>0</v>
      </c>
      <c r="FK209" s="884">
        <v>0</v>
      </c>
      <c r="FL209" s="884">
        <v>0</v>
      </c>
      <c r="FM209" s="884">
        <v>0</v>
      </c>
      <c r="FN209" s="884">
        <v>0</v>
      </c>
      <c r="FO209" s="884">
        <v>0</v>
      </c>
      <c r="FP209" s="884">
        <v>0</v>
      </c>
      <c r="FQ209" s="884">
        <v>0</v>
      </c>
      <c r="FR209" s="884">
        <v>0</v>
      </c>
      <c r="FS209" s="884">
        <v>0</v>
      </c>
      <c r="FT209" s="884">
        <v>0</v>
      </c>
      <c r="FU209" s="884">
        <v>0</v>
      </c>
      <c r="FV209" s="884">
        <v>0</v>
      </c>
      <c r="FW209" s="884">
        <v>0</v>
      </c>
      <c r="FX209" s="884">
        <v>0</v>
      </c>
      <c r="FY209" s="884">
        <v>0</v>
      </c>
      <c r="FZ209" s="884">
        <v>0</v>
      </c>
      <c r="GA209" s="884">
        <v>0</v>
      </c>
      <c r="GB209" s="884">
        <v>2.3571428571428573E-2</v>
      </c>
      <c r="GC209" s="884">
        <v>0</v>
      </c>
      <c r="GD209" s="884">
        <v>0</v>
      </c>
      <c r="GE209" s="884">
        <v>0</v>
      </c>
      <c r="GF209" s="884">
        <v>0</v>
      </c>
      <c r="GG209" s="884">
        <v>0</v>
      </c>
      <c r="GH209" s="884">
        <v>0</v>
      </c>
      <c r="GI209" s="884">
        <v>0</v>
      </c>
      <c r="GJ209" s="884">
        <v>0</v>
      </c>
      <c r="GK209" s="884">
        <v>0</v>
      </c>
      <c r="GL209" s="884">
        <v>0</v>
      </c>
    </row>
    <row r="210" spans="1:194" x14ac:dyDescent="0.2">
      <c r="A210" s="652" t="s">
        <v>1205</v>
      </c>
      <c r="B210" s="652" t="s">
        <v>1206</v>
      </c>
      <c r="C210" s="884">
        <v>0</v>
      </c>
      <c r="D210" s="884">
        <v>0</v>
      </c>
      <c r="E210" s="884">
        <v>0</v>
      </c>
      <c r="F210" s="884">
        <v>0</v>
      </c>
      <c r="G210" s="884">
        <v>0</v>
      </c>
      <c r="H210" s="884">
        <v>0</v>
      </c>
      <c r="I210" s="884">
        <v>0</v>
      </c>
      <c r="J210" s="884">
        <v>8.4800000000000014E-2</v>
      </c>
      <c r="K210" s="884">
        <v>0</v>
      </c>
      <c r="L210" s="884">
        <v>0</v>
      </c>
      <c r="M210" s="884">
        <v>0</v>
      </c>
      <c r="N210" s="884">
        <v>0</v>
      </c>
      <c r="O210" s="884">
        <v>0</v>
      </c>
      <c r="P210" s="884">
        <v>0.15940000000000001</v>
      </c>
      <c r="Q210" s="884"/>
      <c r="R210" s="884">
        <v>0</v>
      </c>
      <c r="S210" s="884">
        <v>0</v>
      </c>
      <c r="T210" s="884">
        <v>0</v>
      </c>
      <c r="U210" s="884">
        <v>0</v>
      </c>
      <c r="V210" s="884">
        <v>0</v>
      </c>
      <c r="W210" s="884">
        <v>0</v>
      </c>
      <c r="X210" s="884">
        <v>0</v>
      </c>
      <c r="Y210" s="884">
        <v>0</v>
      </c>
      <c r="Z210" s="884"/>
      <c r="AA210" s="884">
        <v>0</v>
      </c>
      <c r="AB210" s="884"/>
      <c r="AC210" s="884">
        <v>0</v>
      </c>
      <c r="AD210" s="884">
        <v>0</v>
      </c>
      <c r="AE210" s="884">
        <v>0</v>
      </c>
      <c r="AF210" s="884">
        <v>0</v>
      </c>
      <c r="AG210" s="884">
        <v>0</v>
      </c>
      <c r="AH210" s="884">
        <v>0</v>
      </c>
      <c r="AI210" s="884">
        <v>0</v>
      </c>
      <c r="AJ210" s="884">
        <v>0</v>
      </c>
      <c r="AK210" s="884">
        <v>0</v>
      </c>
      <c r="AL210" s="884">
        <v>0</v>
      </c>
      <c r="AM210" s="884">
        <v>0</v>
      </c>
      <c r="AN210" s="884">
        <v>0</v>
      </c>
      <c r="AO210" s="884">
        <v>0</v>
      </c>
      <c r="AP210" s="884">
        <v>0</v>
      </c>
      <c r="AQ210" s="884">
        <v>0</v>
      </c>
      <c r="AR210" s="884">
        <v>0</v>
      </c>
      <c r="AS210" s="884">
        <v>0</v>
      </c>
      <c r="AT210" s="884">
        <v>0</v>
      </c>
      <c r="AU210" s="884">
        <v>0</v>
      </c>
      <c r="AV210" s="884">
        <v>0</v>
      </c>
      <c r="AW210" s="884">
        <v>0</v>
      </c>
      <c r="AX210" s="884">
        <v>0</v>
      </c>
      <c r="AY210" s="884">
        <v>0</v>
      </c>
      <c r="AZ210" s="884">
        <v>0</v>
      </c>
      <c r="BA210" s="884">
        <v>0</v>
      </c>
      <c r="BB210" s="884">
        <v>7.8200000000000047E-2</v>
      </c>
      <c r="BC210" s="884">
        <v>0</v>
      </c>
      <c r="BD210" s="884">
        <v>0</v>
      </c>
      <c r="BE210" s="884"/>
      <c r="BF210" s="884"/>
      <c r="BG210" s="884"/>
      <c r="BH210" s="884"/>
      <c r="BI210" s="884"/>
      <c r="BJ210" s="884"/>
      <c r="BK210" s="884"/>
      <c r="BL210" s="884"/>
      <c r="BM210" s="884">
        <v>0</v>
      </c>
      <c r="BN210" s="884">
        <v>0</v>
      </c>
      <c r="BO210" s="884">
        <v>0</v>
      </c>
      <c r="BP210" s="884">
        <v>0</v>
      </c>
      <c r="BQ210" s="884"/>
      <c r="BR210" s="884">
        <v>0</v>
      </c>
      <c r="BS210" s="884">
        <v>0</v>
      </c>
      <c r="BT210" s="884">
        <v>0</v>
      </c>
      <c r="BU210" s="884">
        <v>0</v>
      </c>
      <c r="BV210" s="884">
        <v>0</v>
      </c>
      <c r="BW210" s="884">
        <v>0</v>
      </c>
      <c r="BX210" s="884">
        <v>0</v>
      </c>
      <c r="BY210" s="884">
        <v>0</v>
      </c>
      <c r="BZ210" s="884">
        <v>0</v>
      </c>
      <c r="CA210" s="884">
        <v>0</v>
      </c>
      <c r="CB210" s="884">
        <v>0</v>
      </c>
      <c r="CC210" s="884">
        <v>0</v>
      </c>
      <c r="CD210" s="884">
        <v>0</v>
      </c>
      <c r="CE210" s="884">
        <v>0</v>
      </c>
      <c r="CF210" s="884">
        <v>0</v>
      </c>
      <c r="CG210" s="884">
        <v>0</v>
      </c>
      <c r="CH210" s="884">
        <v>0</v>
      </c>
      <c r="CI210" s="884">
        <v>0</v>
      </c>
      <c r="CJ210" s="884">
        <v>0</v>
      </c>
      <c r="CK210" s="884">
        <v>0</v>
      </c>
      <c r="CL210" s="884">
        <v>0</v>
      </c>
      <c r="CM210" s="884">
        <v>0</v>
      </c>
      <c r="CN210" s="884">
        <v>0</v>
      </c>
      <c r="CO210" s="884">
        <v>0</v>
      </c>
      <c r="CP210" s="884">
        <v>0</v>
      </c>
      <c r="CQ210" s="884">
        <v>0</v>
      </c>
      <c r="CR210" s="884">
        <v>0</v>
      </c>
      <c r="CS210" s="884">
        <v>0</v>
      </c>
      <c r="CT210" s="884">
        <v>0</v>
      </c>
      <c r="CU210" s="884">
        <v>0</v>
      </c>
      <c r="CV210" s="884">
        <v>0</v>
      </c>
      <c r="CW210" s="884">
        <v>0</v>
      </c>
      <c r="CX210" s="884">
        <v>0</v>
      </c>
      <c r="CY210" s="884">
        <v>0</v>
      </c>
      <c r="CZ210" s="884">
        <v>0</v>
      </c>
      <c r="DA210" s="884">
        <v>0</v>
      </c>
      <c r="DB210" s="884"/>
      <c r="DC210" s="884">
        <v>0</v>
      </c>
      <c r="DD210" s="884">
        <v>0</v>
      </c>
      <c r="DE210" s="884">
        <v>0</v>
      </c>
      <c r="DF210" s="884">
        <v>0</v>
      </c>
      <c r="DG210" s="884">
        <v>0</v>
      </c>
      <c r="DH210" s="884">
        <v>0</v>
      </c>
      <c r="DI210" s="884">
        <v>0</v>
      </c>
      <c r="DJ210" s="884">
        <v>0</v>
      </c>
      <c r="DK210" s="884">
        <v>0</v>
      </c>
      <c r="DL210" s="884">
        <v>0</v>
      </c>
      <c r="DM210" s="884">
        <v>0</v>
      </c>
      <c r="DN210" s="884">
        <v>0</v>
      </c>
      <c r="DO210" s="884">
        <v>0</v>
      </c>
      <c r="DP210" s="884">
        <v>0</v>
      </c>
      <c r="DQ210" s="884">
        <v>0</v>
      </c>
      <c r="DR210" s="884">
        <v>0</v>
      </c>
      <c r="DS210" s="884">
        <v>0</v>
      </c>
      <c r="DT210" s="884">
        <v>0</v>
      </c>
      <c r="DU210" s="884">
        <v>0</v>
      </c>
      <c r="DV210" s="884">
        <v>0</v>
      </c>
      <c r="DW210" s="884">
        <v>0.4975</v>
      </c>
      <c r="DX210" s="884">
        <v>0</v>
      </c>
      <c r="DY210" s="884"/>
      <c r="DZ210" s="884">
        <v>0</v>
      </c>
      <c r="EA210" s="884">
        <v>0</v>
      </c>
      <c r="EB210" s="884">
        <v>0</v>
      </c>
      <c r="EC210" s="884">
        <v>0</v>
      </c>
      <c r="ED210" s="884">
        <v>0</v>
      </c>
      <c r="EE210" s="884">
        <v>0</v>
      </c>
      <c r="EF210" s="884">
        <v>0</v>
      </c>
      <c r="EG210" s="884">
        <v>0.22219999999999995</v>
      </c>
      <c r="EH210" s="884">
        <v>0</v>
      </c>
      <c r="EI210" s="884">
        <v>0</v>
      </c>
      <c r="EJ210" s="884">
        <v>0</v>
      </c>
      <c r="EK210" s="884">
        <v>0</v>
      </c>
      <c r="EL210" s="884">
        <v>0</v>
      </c>
      <c r="EM210" s="884">
        <v>0</v>
      </c>
      <c r="EN210" s="884">
        <v>0</v>
      </c>
      <c r="EO210" s="884">
        <v>0</v>
      </c>
      <c r="EP210" s="884">
        <v>0</v>
      </c>
      <c r="EQ210" s="884">
        <v>0</v>
      </c>
      <c r="ER210" s="884">
        <v>0</v>
      </c>
      <c r="ES210" s="884">
        <v>0</v>
      </c>
      <c r="ET210" s="884">
        <v>0</v>
      </c>
      <c r="EU210" s="884">
        <v>0</v>
      </c>
      <c r="EV210" s="884">
        <v>0</v>
      </c>
      <c r="EW210" s="884">
        <v>0</v>
      </c>
      <c r="EX210" s="884">
        <v>0</v>
      </c>
      <c r="EY210" s="884">
        <v>0</v>
      </c>
      <c r="EZ210" s="884">
        <v>0</v>
      </c>
      <c r="FA210" s="884">
        <v>0</v>
      </c>
      <c r="FB210" s="884">
        <v>0</v>
      </c>
      <c r="FC210" s="884">
        <v>0</v>
      </c>
      <c r="FD210" s="884">
        <v>0</v>
      </c>
      <c r="FE210" s="884">
        <v>0</v>
      </c>
      <c r="FF210" s="884">
        <v>0</v>
      </c>
      <c r="FG210" s="884">
        <v>4.1999999999999996E-2</v>
      </c>
      <c r="FH210" s="884">
        <v>0</v>
      </c>
      <c r="FI210" s="884">
        <v>0</v>
      </c>
      <c r="FJ210" s="884">
        <v>0</v>
      </c>
      <c r="FK210" s="884">
        <v>0</v>
      </c>
      <c r="FL210" s="884">
        <v>0</v>
      </c>
      <c r="FM210" s="884">
        <v>0</v>
      </c>
      <c r="FN210" s="884">
        <v>0</v>
      </c>
      <c r="FO210" s="884">
        <v>0</v>
      </c>
      <c r="FP210" s="884">
        <v>0</v>
      </c>
      <c r="FQ210" s="884">
        <v>0</v>
      </c>
      <c r="FR210" s="884">
        <v>0</v>
      </c>
      <c r="FS210" s="884">
        <v>0</v>
      </c>
      <c r="FT210" s="884">
        <v>0</v>
      </c>
      <c r="FU210" s="884">
        <v>0</v>
      </c>
      <c r="FV210" s="884">
        <v>0</v>
      </c>
      <c r="FW210" s="884">
        <v>0</v>
      </c>
      <c r="FX210" s="884">
        <v>0</v>
      </c>
      <c r="FY210" s="884">
        <v>0</v>
      </c>
      <c r="FZ210" s="884">
        <v>0</v>
      </c>
      <c r="GA210" s="884">
        <v>0</v>
      </c>
      <c r="GB210" s="884">
        <v>0</v>
      </c>
      <c r="GC210" s="884">
        <v>0</v>
      </c>
      <c r="GD210" s="884">
        <v>0</v>
      </c>
      <c r="GE210" s="884">
        <v>0</v>
      </c>
      <c r="GF210" s="884">
        <v>0</v>
      </c>
      <c r="GG210" s="884">
        <v>0</v>
      </c>
      <c r="GH210" s="884">
        <v>0</v>
      </c>
      <c r="GI210" s="884">
        <v>0</v>
      </c>
      <c r="GJ210" s="884">
        <v>0</v>
      </c>
      <c r="GK210" s="884">
        <v>0</v>
      </c>
      <c r="GL210" s="884">
        <v>0</v>
      </c>
    </row>
    <row r="211" spans="1:194" x14ac:dyDescent="0.2">
      <c r="A211" s="652" t="s">
        <v>1209</v>
      </c>
      <c r="B211" s="652" t="s">
        <v>667</v>
      </c>
      <c r="C211" s="884">
        <v>0</v>
      </c>
      <c r="D211" s="884">
        <v>0</v>
      </c>
      <c r="E211" s="884">
        <v>0</v>
      </c>
      <c r="F211" s="884">
        <v>0</v>
      </c>
      <c r="G211" s="884">
        <v>0</v>
      </c>
      <c r="H211" s="884">
        <v>0</v>
      </c>
      <c r="I211" s="884">
        <v>0</v>
      </c>
      <c r="J211" s="884">
        <v>0</v>
      </c>
      <c r="K211" s="884">
        <v>0</v>
      </c>
      <c r="L211" s="884">
        <v>0</v>
      </c>
      <c r="M211" s="884">
        <v>0</v>
      </c>
      <c r="N211" s="884">
        <v>0</v>
      </c>
      <c r="O211" s="884">
        <v>0</v>
      </c>
      <c r="P211" s="884">
        <v>1.2E-2</v>
      </c>
      <c r="Q211" s="884"/>
      <c r="R211" s="884">
        <v>0</v>
      </c>
      <c r="S211" s="884">
        <v>0</v>
      </c>
      <c r="T211" s="884">
        <v>0</v>
      </c>
      <c r="U211" s="884">
        <v>0</v>
      </c>
      <c r="V211" s="884">
        <v>0</v>
      </c>
      <c r="W211" s="884">
        <v>1.2E-2</v>
      </c>
      <c r="X211" s="884">
        <v>0</v>
      </c>
      <c r="Y211" s="884">
        <v>0</v>
      </c>
      <c r="Z211" s="884"/>
      <c r="AA211" s="884">
        <v>0</v>
      </c>
      <c r="AB211" s="884"/>
      <c r="AC211" s="884">
        <v>0</v>
      </c>
      <c r="AD211" s="884">
        <v>0</v>
      </c>
      <c r="AE211" s="884">
        <v>0</v>
      </c>
      <c r="AF211" s="884">
        <v>0</v>
      </c>
      <c r="AG211" s="884">
        <v>0</v>
      </c>
      <c r="AH211" s="884">
        <v>0</v>
      </c>
      <c r="AI211" s="884">
        <v>0</v>
      </c>
      <c r="AJ211" s="884">
        <v>0</v>
      </c>
      <c r="AK211" s="884">
        <v>0</v>
      </c>
      <c r="AL211" s="884">
        <v>0</v>
      </c>
      <c r="AM211" s="884">
        <v>0</v>
      </c>
      <c r="AN211" s="884">
        <v>0</v>
      </c>
      <c r="AO211" s="884">
        <v>0</v>
      </c>
      <c r="AP211" s="884">
        <v>0</v>
      </c>
      <c r="AQ211" s="884">
        <v>0</v>
      </c>
      <c r="AR211" s="884">
        <v>0</v>
      </c>
      <c r="AS211" s="884">
        <v>0</v>
      </c>
      <c r="AT211" s="884">
        <v>0</v>
      </c>
      <c r="AU211" s="884">
        <v>0</v>
      </c>
      <c r="AV211" s="884">
        <v>0</v>
      </c>
      <c r="AW211" s="884">
        <v>0</v>
      </c>
      <c r="AX211" s="884">
        <v>0</v>
      </c>
      <c r="AY211" s="884">
        <v>0</v>
      </c>
      <c r="AZ211" s="884">
        <v>0</v>
      </c>
      <c r="BA211" s="884">
        <v>0</v>
      </c>
      <c r="BB211" s="884">
        <v>0</v>
      </c>
      <c r="BC211" s="884">
        <v>0</v>
      </c>
      <c r="BD211" s="884">
        <v>0</v>
      </c>
      <c r="BE211" s="884">
        <v>0</v>
      </c>
      <c r="BF211" s="884"/>
      <c r="BG211" s="884"/>
      <c r="BH211" s="884"/>
      <c r="BI211" s="884"/>
      <c r="BJ211" s="884"/>
      <c r="BK211" s="884"/>
      <c r="BL211" s="884"/>
      <c r="BM211" s="884">
        <v>0</v>
      </c>
      <c r="BN211" s="884">
        <v>0</v>
      </c>
      <c r="BO211" s="884">
        <v>0</v>
      </c>
      <c r="BP211" s="884">
        <v>0</v>
      </c>
      <c r="BQ211" s="884"/>
      <c r="BR211" s="884">
        <v>0</v>
      </c>
      <c r="BS211" s="884">
        <v>0</v>
      </c>
      <c r="BT211" s="884">
        <v>0</v>
      </c>
      <c r="BU211" s="884">
        <v>0</v>
      </c>
      <c r="BV211" s="884">
        <v>0</v>
      </c>
      <c r="BW211" s="884">
        <v>0</v>
      </c>
      <c r="BX211" s="884">
        <v>0</v>
      </c>
      <c r="BY211" s="884">
        <v>0</v>
      </c>
      <c r="BZ211" s="884">
        <v>0</v>
      </c>
      <c r="CA211" s="884"/>
      <c r="CB211" s="884">
        <v>0</v>
      </c>
      <c r="CC211" s="884">
        <v>0</v>
      </c>
      <c r="CD211" s="884">
        <v>0</v>
      </c>
      <c r="CE211" s="884">
        <v>0</v>
      </c>
      <c r="CF211" s="884">
        <v>0</v>
      </c>
      <c r="CG211" s="884">
        <v>0</v>
      </c>
      <c r="CH211" s="884">
        <v>0</v>
      </c>
      <c r="CI211" s="884">
        <v>0</v>
      </c>
      <c r="CJ211" s="884">
        <v>0</v>
      </c>
      <c r="CK211" s="884">
        <v>0</v>
      </c>
      <c r="CL211" s="884">
        <v>0</v>
      </c>
      <c r="CM211" s="884">
        <v>0</v>
      </c>
      <c r="CN211" s="884">
        <v>0</v>
      </c>
      <c r="CO211" s="884">
        <v>0</v>
      </c>
      <c r="CP211" s="884">
        <v>0</v>
      </c>
      <c r="CQ211" s="884">
        <v>0</v>
      </c>
      <c r="CR211" s="884">
        <v>0</v>
      </c>
      <c r="CS211" s="884">
        <v>0</v>
      </c>
      <c r="CT211" s="884">
        <v>0</v>
      </c>
      <c r="CU211" s="884">
        <v>0</v>
      </c>
      <c r="CV211" s="884">
        <v>0</v>
      </c>
      <c r="CW211" s="884">
        <v>0</v>
      </c>
      <c r="CX211" s="884">
        <v>0</v>
      </c>
      <c r="CY211" s="884">
        <v>0</v>
      </c>
      <c r="CZ211" s="884">
        <v>0</v>
      </c>
      <c r="DA211" s="884">
        <v>0</v>
      </c>
      <c r="DB211" s="884"/>
      <c r="DC211" s="884">
        <v>0</v>
      </c>
      <c r="DD211" s="884">
        <v>0</v>
      </c>
      <c r="DE211" s="884">
        <v>0</v>
      </c>
      <c r="DF211" s="884">
        <v>0</v>
      </c>
      <c r="DG211" s="884">
        <v>0</v>
      </c>
      <c r="DH211" s="884">
        <v>0</v>
      </c>
      <c r="DI211" s="884">
        <v>0</v>
      </c>
      <c r="DJ211" s="884">
        <v>0</v>
      </c>
      <c r="DK211" s="884">
        <v>0</v>
      </c>
      <c r="DL211" s="884">
        <v>0</v>
      </c>
      <c r="DM211" s="884">
        <v>0</v>
      </c>
      <c r="DN211" s="884">
        <v>0</v>
      </c>
      <c r="DO211" s="884">
        <v>0</v>
      </c>
      <c r="DP211" s="884">
        <v>0</v>
      </c>
      <c r="DQ211" s="884">
        <v>0</v>
      </c>
      <c r="DR211" s="884">
        <v>0</v>
      </c>
      <c r="DS211" s="884">
        <v>0</v>
      </c>
      <c r="DT211" s="884">
        <v>0</v>
      </c>
      <c r="DU211" s="884">
        <v>0</v>
      </c>
      <c r="DV211" s="884">
        <v>0</v>
      </c>
      <c r="DW211" s="884">
        <v>0</v>
      </c>
      <c r="DX211" s="884">
        <v>0</v>
      </c>
      <c r="DY211" s="884"/>
      <c r="DZ211" s="884">
        <v>0</v>
      </c>
      <c r="EA211" s="884">
        <v>0</v>
      </c>
      <c r="EB211" s="884">
        <v>0</v>
      </c>
      <c r="EC211" s="884">
        <v>0</v>
      </c>
      <c r="ED211" s="884">
        <v>0</v>
      </c>
      <c r="EE211" s="884">
        <v>0</v>
      </c>
      <c r="EF211" s="884">
        <v>0</v>
      </c>
      <c r="EG211" s="884">
        <v>0</v>
      </c>
      <c r="EH211" s="884">
        <v>0</v>
      </c>
      <c r="EI211" s="884">
        <v>0</v>
      </c>
      <c r="EJ211" s="884">
        <v>0</v>
      </c>
      <c r="EK211" s="884">
        <v>0</v>
      </c>
      <c r="EL211" s="884">
        <v>0</v>
      </c>
      <c r="EM211" s="884">
        <v>0</v>
      </c>
      <c r="EN211" s="884">
        <v>0</v>
      </c>
      <c r="EO211" s="884">
        <v>0</v>
      </c>
      <c r="EP211" s="884">
        <v>0</v>
      </c>
      <c r="EQ211" s="884">
        <v>0</v>
      </c>
      <c r="ER211" s="884">
        <v>0</v>
      </c>
      <c r="ES211" s="884">
        <v>0</v>
      </c>
      <c r="ET211" s="884">
        <v>0</v>
      </c>
      <c r="EU211" s="884">
        <v>0</v>
      </c>
      <c r="EV211" s="884">
        <v>0</v>
      </c>
      <c r="EW211" s="884">
        <v>0</v>
      </c>
      <c r="EX211" s="884">
        <v>0</v>
      </c>
      <c r="EY211" s="884">
        <v>0</v>
      </c>
      <c r="EZ211" s="884">
        <v>0</v>
      </c>
      <c r="FA211" s="884">
        <v>0</v>
      </c>
      <c r="FB211" s="884">
        <v>0</v>
      </c>
      <c r="FC211" s="884">
        <v>0</v>
      </c>
      <c r="FD211" s="884">
        <v>0</v>
      </c>
      <c r="FE211" s="884">
        <v>0</v>
      </c>
      <c r="FF211" s="884">
        <v>0</v>
      </c>
      <c r="FG211" s="884">
        <v>0</v>
      </c>
      <c r="FH211" s="884">
        <v>0</v>
      </c>
      <c r="FI211" s="884">
        <v>0</v>
      </c>
      <c r="FJ211" s="884">
        <v>0</v>
      </c>
      <c r="FK211" s="884">
        <v>0</v>
      </c>
      <c r="FL211" s="884">
        <v>0</v>
      </c>
      <c r="FM211" s="884">
        <v>0</v>
      </c>
      <c r="FN211" s="884">
        <v>0</v>
      </c>
      <c r="FO211" s="884">
        <v>0</v>
      </c>
      <c r="FP211" s="884">
        <v>0</v>
      </c>
      <c r="FQ211" s="884">
        <v>0</v>
      </c>
      <c r="FR211" s="884">
        <v>0</v>
      </c>
      <c r="FS211" s="884">
        <v>0</v>
      </c>
      <c r="FT211" s="884">
        <v>0</v>
      </c>
      <c r="FU211" s="884">
        <v>0</v>
      </c>
      <c r="FV211" s="884">
        <v>0</v>
      </c>
      <c r="FW211" s="884">
        <v>0</v>
      </c>
      <c r="FX211" s="884">
        <v>0</v>
      </c>
      <c r="FY211" s="884">
        <v>0</v>
      </c>
      <c r="FZ211" s="884">
        <v>0</v>
      </c>
      <c r="GA211" s="884">
        <v>0</v>
      </c>
      <c r="GB211" s="884">
        <v>0</v>
      </c>
      <c r="GC211" s="884">
        <v>0</v>
      </c>
      <c r="GD211" s="884">
        <v>0</v>
      </c>
      <c r="GE211" s="884">
        <v>0</v>
      </c>
      <c r="GF211" s="884">
        <v>0</v>
      </c>
      <c r="GG211" s="884">
        <v>0</v>
      </c>
      <c r="GH211" s="884">
        <v>0</v>
      </c>
      <c r="GI211" s="884">
        <v>0</v>
      </c>
      <c r="GJ211" s="884">
        <v>0</v>
      </c>
      <c r="GK211" s="884">
        <v>0</v>
      </c>
      <c r="GL211" s="884">
        <v>0</v>
      </c>
    </row>
    <row r="212" spans="1:194" x14ac:dyDescent="0.2">
      <c r="A212" s="652" t="s">
        <v>1212</v>
      </c>
      <c r="B212" s="652" t="s">
        <v>1213</v>
      </c>
      <c r="C212" s="884">
        <v>0</v>
      </c>
      <c r="D212" s="884">
        <v>0</v>
      </c>
      <c r="E212" s="884">
        <v>0</v>
      </c>
      <c r="F212" s="884">
        <v>0</v>
      </c>
      <c r="G212" s="884">
        <v>6.0540540540540543E-3</v>
      </c>
      <c r="H212" s="884">
        <v>0</v>
      </c>
      <c r="I212" s="884">
        <v>0</v>
      </c>
      <c r="J212" s="884">
        <v>0</v>
      </c>
      <c r="K212" s="884">
        <v>0</v>
      </c>
      <c r="L212" s="884">
        <v>5.4324324324324328E-3</v>
      </c>
      <c r="M212" s="884">
        <v>5.1944444444444442E-3</v>
      </c>
      <c r="N212" s="884">
        <v>0</v>
      </c>
      <c r="O212" s="884">
        <v>0</v>
      </c>
      <c r="P212" s="884">
        <v>0</v>
      </c>
      <c r="Q212" s="884"/>
      <c r="R212" s="884">
        <v>0</v>
      </c>
      <c r="S212" s="884">
        <v>0</v>
      </c>
      <c r="T212" s="884">
        <v>5.3783783783783786E-3</v>
      </c>
      <c r="U212" s="884">
        <v>0</v>
      </c>
      <c r="V212" s="884">
        <v>0</v>
      </c>
      <c r="W212" s="884">
        <v>5.7027027027027029E-3</v>
      </c>
      <c r="X212" s="884">
        <v>0</v>
      </c>
      <c r="Y212" s="884">
        <v>5.2702702702702702E-3</v>
      </c>
      <c r="Z212" s="884"/>
      <c r="AA212" s="884">
        <v>5.4722222222222221E-3</v>
      </c>
      <c r="AB212" s="884"/>
      <c r="AC212" s="884">
        <v>0</v>
      </c>
      <c r="AD212" s="884">
        <v>0</v>
      </c>
      <c r="AE212" s="884">
        <v>5.7297297297297291E-3</v>
      </c>
      <c r="AF212" s="884">
        <v>0</v>
      </c>
      <c r="AG212" s="884">
        <v>0</v>
      </c>
      <c r="AH212" s="884">
        <v>0</v>
      </c>
      <c r="AI212" s="884">
        <v>0</v>
      </c>
      <c r="AJ212" s="884">
        <v>0</v>
      </c>
      <c r="AK212" s="884">
        <v>0</v>
      </c>
      <c r="AL212" s="884">
        <v>0</v>
      </c>
      <c r="AM212" s="884">
        <v>5.8108108108108104E-3</v>
      </c>
      <c r="AN212" s="884">
        <v>0</v>
      </c>
      <c r="AO212" s="884">
        <v>0</v>
      </c>
      <c r="AP212" s="884">
        <v>0</v>
      </c>
      <c r="AQ212" s="884">
        <v>0</v>
      </c>
      <c r="AR212" s="884">
        <v>0</v>
      </c>
      <c r="AS212" s="884">
        <v>0</v>
      </c>
      <c r="AT212" s="884">
        <v>0</v>
      </c>
      <c r="AU212" s="884">
        <v>0</v>
      </c>
      <c r="AV212" s="884">
        <v>0</v>
      </c>
      <c r="AW212" s="884">
        <v>0</v>
      </c>
      <c r="AX212" s="884">
        <v>0</v>
      </c>
      <c r="AY212" s="884">
        <v>0</v>
      </c>
      <c r="AZ212" s="884">
        <v>0</v>
      </c>
      <c r="BA212" s="884">
        <v>0</v>
      </c>
      <c r="BB212" s="884">
        <v>0</v>
      </c>
      <c r="BC212" s="884">
        <v>0</v>
      </c>
      <c r="BD212" s="884">
        <v>0</v>
      </c>
      <c r="BE212" s="884">
        <v>0</v>
      </c>
      <c r="BF212" s="884"/>
      <c r="BG212" s="884"/>
      <c r="BH212" s="884"/>
      <c r="BI212" s="884"/>
      <c r="BJ212" s="884"/>
      <c r="BK212" s="884"/>
      <c r="BL212" s="884"/>
      <c r="BM212" s="884">
        <v>0</v>
      </c>
      <c r="BN212" s="884">
        <v>0</v>
      </c>
      <c r="BO212" s="884">
        <v>0</v>
      </c>
      <c r="BP212" s="884">
        <v>0</v>
      </c>
      <c r="BQ212" s="884"/>
      <c r="BR212" s="884">
        <v>0</v>
      </c>
      <c r="BS212" s="884">
        <v>0</v>
      </c>
      <c r="BT212" s="884">
        <v>0</v>
      </c>
      <c r="BU212" s="884">
        <v>0</v>
      </c>
      <c r="BV212" s="884">
        <v>0</v>
      </c>
      <c r="BW212" s="884">
        <v>0</v>
      </c>
      <c r="BX212" s="884">
        <v>0</v>
      </c>
      <c r="BY212" s="884">
        <v>0</v>
      </c>
      <c r="BZ212" s="884">
        <v>5.1351351351351356E-3</v>
      </c>
      <c r="CA212" s="884">
        <v>0</v>
      </c>
      <c r="CB212" s="884">
        <v>0</v>
      </c>
      <c r="CC212" s="884">
        <v>0</v>
      </c>
      <c r="CD212" s="884">
        <v>0</v>
      </c>
      <c r="CE212" s="884">
        <v>0</v>
      </c>
      <c r="CF212" s="884">
        <v>0</v>
      </c>
      <c r="CG212" s="884">
        <v>0</v>
      </c>
      <c r="CH212" s="884">
        <v>0</v>
      </c>
      <c r="CI212" s="884">
        <v>0</v>
      </c>
      <c r="CJ212" s="884">
        <v>5.3513513513513515E-3</v>
      </c>
      <c r="CK212" s="884">
        <v>0</v>
      </c>
      <c r="CL212" s="884">
        <v>0</v>
      </c>
      <c r="CM212" s="884">
        <v>0</v>
      </c>
      <c r="CN212" s="884">
        <v>0</v>
      </c>
      <c r="CO212" s="884">
        <v>0</v>
      </c>
      <c r="CP212" s="884">
        <v>0</v>
      </c>
      <c r="CQ212" s="884">
        <v>0</v>
      </c>
      <c r="CR212" s="884">
        <v>5.864864864864843E-3</v>
      </c>
      <c r="CS212" s="884">
        <v>0</v>
      </c>
      <c r="CT212" s="884">
        <v>0</v>
      </c>
      <c r="CU212" s="884">
        <v>0</v>
      </c>
      <c r="CV212" s="884">
        <v>0</v>
      </c>
      <c r="CW212" s="884">
        <v>0</v>
      </c>
      <c r="CX212" s="884">
        <v>0</v>
      </c>
      <c r="CY212" s="884">
        <v>0</v>
      </c>
      <c r="CZ212" s="884">
        <v>0</v>
      </c>
      <c r="DA212" s="884">
        <v>0</v>
      </c>
      <c r="DB212" s="884"/>
      <c r="DC212" s="884">
        <v>0</v>
      </c>
      <c r="DD212" s="884">
        <v>0</v>
      </c>
      <c r="DE212" s="884">
        <v>0</v>
      </c>
      <c r="DF212" s="884">
        <v>0</v>
      </c>
      <c r="DG212" s="884">
        <v>0</v>
      </c>
      <c r="DH212" s="884">
        <v>0</v>
      </c>
      <c r="DI212" s="884">
        <v>5.4054054054054057E-3</v>
      </c>
      <c r="DJ212" s="884">
        <v>0</v>
      </c>
      <c r="DK212" s="884">
        <v>5.2972972972972973E-3</v>
      </c>
      <c r="DL212" s="884">
        <v>5.8918918918918917E-3</v>
      </c>
      <c r="DM212" s="884">
        <v>0</v>
      </c>
      <c r="DN212" s="884">
        <v>0</v>
      </c>
      <c r="DO212" s="884">
        <v>0</v>
      </c>
      <c r="DP212" s="884">
        <v>0</v>
      </c>
      <c r="DQ212" s="884">
        <v>0</v>
      </c>
      <c r="DR212" s="884">
        <v>0</v>
      </c>
      <c r="DS212" s="884">
        <v>0</v>
      </c>
      <c r="DT212" s="884">
        <v>0</v>
      </c>
      <c r="DU212" s="884">
        <v>0</v>
      </c>
      <c r="DV212" s="884">
        <v>0</v>
      </c>
      <c r="DW212" s="884">
        <v>0</v>
      </c>
      <c r="DX212" s="884">
        <v>0</v>
      </c>
      <c r="DY212" s="884"/>
      <c r="DZ212" s="884">
        <v>0</v>
      </c>
      <c r="EA212" s="884">
        <v>0</v>
      </c>
      <c r="EB212" s="884">
        <v>0</v>
      </c>
      <c r="EC212" s="884">
        <v>0</v>
      </c>
      <c r="ED212" s="884">
        <v>0</v>
      </c>
      <c r="EE212" s="884">
        <v>0</v>
      </c>
      <c r="EF212" s="884">
        <v>0</v>
      </c>
      <c r="EG212" s="884">
        <v>0</v>
      </c>
      <c r="EH212" s="884">
        <v>0</v>
      </c>
      <c r="EI212" s="884">
        <v>0</v>
      </c>
      <c r="EJ212" s="884">
        <v>0</v>
      </c>
      <c r="EK212" s="884">
        <v>0</v>
      </c>
      <c r="EL212" s="884">
        <v>0</v>
      </c>
      <c r="EM212" s="884">
        <v>0</v>
      </c>
      <c r="EN212" s="884">
        <v>0</v>
      </c>
      <c r="EO212" s="884">
        <v>0</v>
      </c>
      <c r="EP212" s="884">
        <v>0</v>
      </c>
      <c r="EQ212" s="884">
        <v>0</v>
      </c>
      <c r="ER212" s="884">
        <v>0</v>
      </c>
      <c r="ES212" s="884">
        <v>0</v>
      </c>
      <c r="ET212" s="884">
        <v>0</v>
      </c>
      <c r="EU212" s="884">
        <v>0</v>
      </c>
      <c r="EV212" s="884">
        <v>0</v>
      </c>
      <c r="EW212" s="884">
        <v>0</v>
      </c>
      <c r="EX212" s="884">
        <v>0</v>
      </c>
      <c r="EY212" s="884">
        <v>0</v>
      </c>
      <c r="EZ212" s="884">
        <v>0</v>
      </c>
      <c r="FA212" s="884">
        <v>0</v>
      </c>
      <c r="FB212" s="884">
        <v>0</v>
      </c>
      <c r="FC212" s="884">
        <v>0</v>
      </c>
      <c r="FD212" s="884">
        <v>0</v>
      </c>
      <c r="FE212" s="884">
        <v>0</v>
      </c>
      <c r="FF212" s="884">
        <v>0</v>
      </c>
      <c r="FG212" s="884">
        <v>0</v>
      </c>
      <c r="FH212" s="884">
        <v>0</v>
      </c>
      <c r="FI212" s="884">
        <v>0</v>
      </c>
      <c r="FJ212" s="884">
        <v>0</v>
      </c>
      <c r="FK212" s="884">
        <v>0</v>
      </c>
      <c r="FL212" s="884">
        <v>0</v>
      </c>
      <c r="FM212" s="884">
        <v>0</v>
      </c>
      <c r="FN212" s="884">
        <v>0</v>
      </c>
      <c r="FO212" s="884">
        <v>0</v>
      </c>
      <c r="FP212" s="884">
        <v>0</v>
      </c>
      <c r="FQ212" s="884">
        <v>0</v>
      </c>
      <c r="FR212" s="884">
        <v>5.1621621621621618E-3</v>
      </c>
      <c r="FS212" s="884">
        <v>0</v>
      </c>
      <c r="FT212" s="884">
        <v>0</v>
      </c>
      <c r="FU212" s="884">
        <v>0</v>
      </c>
      <c r="FV212" s="884">
        <v>0</v>
      </c>
      <c r="FW212" s="884">
        <v>0</v>
      </c>
      <c r="FX212" s="884">
        <v>0</v>
      </c>
      <c r="FY212" s="884">
        <v>0</v>
      </c>
      <c r="FZ212" s="884">
        <v>0</v>
      </c>
      <c r="GA212" s="884">
        <v>5.942857142857143E-3</v>
      </c>
      <c r="GB212" s="884">
        <v>6.7027027027026934E-3</v>
      </c>
      <c r="GC212" s="884">
        <v>0</v>
      </c>
      <c r="GD212" s="884">
        <v>0</v>
      </c>
      <c r="GE212" s="884">
        <v>0</v>
      </c>
      <c r="GF212" s="884">
        <v>0</v>
      </c>
      <c r="GG212" s="884">
        <v>0</v>
      </c>
      <c r="GH212" s="884">
        <v>0</v>
      </c>
      <c r="GI212" s="884">
        <v>0</v>
      </c>
      <c r="GJ212" s="884">
        <v>0</v>
      </c>
      <c r="GK212" s="884">
        <v>0</v>
      </c>
      <c r="GL212" s="884">
        <v>0</v>
      </c>
    </row>
    <row r="213" spans="1:194" x14ac:dyDescent="0.2">
      <c r="A213" s="652" t="s">
        <v>1214</v>
      </c>
      <c r="B213" s="652" t="s">
        <v>1703</v>
      </c>
      <c r="C213" s="884"/>
      <c r="D213" s="884">
        <v>0</v>
      </c>
      <c r="E213" s="884">
        <v>0</v>
      </c>
      <c r="F213" s="884">
        <v>0</v>
      </c>
      <c r="G213" s="884">
        <v>0</v>
      </c>
      <c r="H213" s="884">
        <v>0</v>
      </c>
      <c r="I213" s="884">
        <v>0</v>
      </c>
      <c r="J213" s="884">
        <v>0</v>
      </c>
      <c r="K213" s="884">
        <v>0</v>
      </c>
      <c r="L213" s="884">
        <v>0</v>
      </c>
      <c r="M213" s="884">
        <v>0</v>
      </c>
      <c r="N213" s="884">
        <v>0</v>
      </c>
      <c r="O213" s="884">
        <v>0</v>
      </c>
      <c r="P213" s="884">
        <v>0</v>
      </c>
      <c r="Q213" s="884"/>
      <c r="R213" s="884">
        <v>0</v>
      </c>
      <c r="S213" s="884">
        <v>0</v>
      </c>
      <c r="T213" s="884">
        <v>0</v>
      </c>
      <c r="U213" s="884"/>
      <c r="V213" s="884">
        <v>0</v>
      </c>
      <c r="W213" s="884">
        <v>0</v>
      </c>
      <c r="X213" s="884">
        <v>0</v>
      </c>
      <c r="Y213" s="884">
        <v>0</v>
      </c>
      <c r="Z213" s="884"/>
      <c r="AA213" s="884">
        <v>0</v>
      </c>
      <c r="AB213" s="884"/>
      <c r="AC213" s="884"/>
      <c r="AD213" s="884">
        <v>0</v>
      </c>
      <c r="AE213" s="884">
        <v>7.6E-3</v>
      </c>
      <c r="AF213" s="884">
        <v>0</v>
      </c>
      <c r="AG213" s="884">
        <v>0</v>
      </c>
      <c r="AH213" s="884">
        <v>0</v>
      </c>
      <c r="AI213" s="884">
        <v>0</v>
      </c>
      <c r="AJ213" s="884">
        <v>0</v>
      </c>
      <c r="AK213" s="884">
        <v>0</v>
      </c>
      <c r="AL213" s="884">
        <v>0</v>
      </c>
      <c r="AM213" s="884">
        <v>0</v>
      </c>
      <c r="AN213" s="884">
        <v>0</v>
      </c>
      <c r="AO213" s="884">
        <v>0</v>
      </c>
      <c r="AP213" s="884">
        <v>0</v>
      </c>
      <c r="AQ213" s="884">
        <v>0</v>
      </c>
      <c r="AR213" s="884">
        <v>0</v>
      </c>
      <c r="AS213" s="884">
        <v>0</v>
      </c>
      <c r="AT213" s="884">
        <v>0</v>
      </c>
      <c r="AU213" s="884">
        <v>0</v>
      </c>
      <c r="AV213" s="884">
        <v>0</v>
      </c>
      <c r="AW213" s="884">
        <v>0</v>
      </c>
      <c r="AX213" s="884">
        <v>0</v>
      </c>
      <c r="AY213" s="884">
        <v>0</v>
      </c>
      <c r="AZ213" s="884">
        <v>0</v>
      </c>
      <c r="BA213" s="884">
        <v>0</v>
      </c>
      <c r="BB213" s="884">
        <v>0</v>
      </c>
      <c r="BC213" s="884">
        <v>0</v>
      </c>
      <c r="BD213" s="884">
        <v>0</v>
      </c>
      <c r="BE213" s="884"/>
      <c r="BF213" s="884">
        <v>0</v>
      </c>
      <c r="BG213" s="884">
        <v>0</v>
      </c>
      <c r="BH213" s="884">
        <v>0</v>
      </c>
      <c r="BI213" s="884">
        <v>0</v>
      </c>
      <c r="BJ213" s="884">
        <v>0</v>
      </c>
      <c r="BK213" s="884">
        <v>0</v>
      </c>
      <c r="BL213" s="884">
        <v>0</v>
      </c>
      <c r="BM213" s="884">
        <v>0</v>
      </c>
      <c r="BN213" s="884">
        <v>0</v>
      </c>
      <c r="BO213" s="884">
        <v>0</v>
      </c>
      <c r="BP213" s="884">
        <v>0</v>
      </c>
      <c r="BQ213" s="884"/>
      <c r="BR213" s="884">
        <v>0</v>
      </c>
      <c r="BS213" s="884">
        <v>0</v>
      </c>
      <c r="BT213" s="884">
        <v>0</v>
      </c>
      <c r="BU213" s="884">
        <v>0</v>
      </c>
      <c r="BV213" s="884">
        <v>0</v>
      </c>
      <c r="BW213" s="884">
        <v>0</v>
      </c>
      <c r="BX213" s="884">
        <v>0</v>
      </c>
      <c r="BY213" s="884">
        <v>0</v>
      </c>
      <c r="BZ213" s="884">
        <v>0</v>
      </c>
      <c r="CA213" s="884">
        <v>0</v>
      </c>
      <c r="CB213" s="884">
        <v>0</v>
      </c>
      <c r="CC213" s="884">
        <v>0</v>
      </c>
      <c r="CD213" s="884">
        <v>0</v>
      </c>
      <c r="CE213" s="884">
        <v>0</v>
      </c>
      <c r="CF213" s="884">
        <v>0</v>
      </c>
      <c r="CG213" s="884">
        <v>0</v>
      </c>
      <c r="CH213" s="884">
        <v>0</v>
      </c>
      <c r="CI213" s="884">
        <v>0</v>
      </c>
      <c r="CJ213" s="884">
        <v>0</v>
      </c>
      <c r="CK213" s="884">
        <v>0</v>
      </c>
      <c r="CL213" s="884">
        <v>0</v>
      </c>
      <c r="CM213" s="884">
        <v>0</v>
      </c>
      <c r="CN213" s="884">
        <v>6.1111111111111149E-3</v>
      </c>
      <c r="CO213" s="884">
        <v>0</v>
      </c>
      <c r="CP213" s="884">
        <v>0</v>
      </c>
      <c r="CQ213" s="884">
        <v>0</v>
      </c>
      <c r="CR213" s="884">
        <v>0</v>
      </c>
      <c r="CS213" s="884">
        <v>0</v>
      </c>
      <c r="CT213" s="884">
        <v>0</v>
      </c>
      <c r="CU213" s="884">
        <v>0</v>
      </c>
      <c r="CV213" s="884">
        <v>0</v>
      </c>
      <c r="CW213" s="884">
        <v>0</v>
      </c>
      <c r="CX213" s="884">
        <v>0</v>
      </c>
      <c r="CY213" s="884"/>
      <c r="CZ213" s="884">
        <v>0</v>
      </c>
      <c r="DA213" s="884">
        <v>0</v>
      </c>
      <c r="DB213" s="884"/>
      <c r="DC213" s="884"/>
      <c r="DD213" s="884">
        <v>0</v>
      </c>
      <c r="DE213" s="884">
        <v>0</v>
      </c>
      <c r="DF213" s="884">
        <v>0</v>
      </c>
      <c r="DG213" s="884">
        <v>0</v>
      </c>
      <c r="DH213" s="884">
        <v>0</v>
      </c>
      <c r="DI213" s="884">
        <v>0</v>
      </c>
      <c r="DJ213" s="884">
        <v>0</v>
      </c>
      <c r="DK213" s="884">
        <v>0</v>
      </c>
      <c r="DL213" s="884">
        <v>0</v>
      </c>
      <c r="DM213" s="884">
        <v>0</v>
      </c>
      <c r="DN213" s="884">
        <v>0</v>
      </c>
      <c r="DO213" s="884">
        <v>0</v>
      </c>
      <c r="DP213" s="884">
        <v>0</v>
      </c>
      <c r="DQ213" s="884">
        <v>0</v>
      </c>
      <c r="DR213" s="884">
        <v>0</v>
      </c>
      <c r="DS213" s="884">
        <v>0</v>
      </c>
      <c r="DT213" s="884">
        <v>0</v>
      </c>
      <c r="DU213" s="884">
        <v>0</v>
      </c>
      <c r="DV213" s="884">
        <v>0</v>
      </c>
      <c r="DW213" s="884">
        <v>0</v>
      </c>
      <c r="DX213" s="884">
        <v>0</v>
      </c>
      <c r="DY213" s="884"/>
      <c r="DZ213" s="884">
        <v>7.8000000000000014E-3</v>
      </c>
      <c r="EA213" s="884">
        <v>0</v>
      </c>
      <c r="EB213" s="884">
        <v>0</v>
      </c>
      <c r="EC213" s="884">
        <v>0</v>
      </c>
      <c r="ED213" s="884">
        <v>0</v>
      </c>
      <c r="EE213" s="884">
        <v>0</v>
      </c>
      <c r="EF213" s="884">
        <v>0</v>
      </c>
      <c r="EG213" s="884">
        <v>0</v>
      </c>
      <c r="EH213" s="884">
        <v>0</v>
      </c>
      <c r="EI213" s="884">
        <v>0</v>
      </c>
      <c r="EJ213" s="884">
        <v>0</v>
      </c>
      <c r="EK213" s="884">
        <v>0</v>
      </c>
      <c r="EL213" s="884">
        <v>0</v>
      </c>
      <c r="EM213" s="884">
        <v>0</v>
      </c>
      <c r="EN213" s="884">
        <v>0</v>
      </c>
      <c r="EO213" s="884">
        <v>0</v>
      </c>
      <c r="EP213" s="884">
        <v>0</v>
      </c>
      <c r="EQ213" s="884">
        <v>0</v>
      </c>
      <c r="ER213" s="884">
        <v>0</v>
      </c>
      <c r="ES213" s="884">
        <v>0</v>
      </c>
      <c r="ET213" s="884">
        <v>0</v>
      </c>
      <c r="EU213" s="884">
        <v>0</v>
      </c>
      <c r="EV213" s="884">
        <v>0</v>
      </c>
      <c r="EW213" s="884">
        <v>0</v>
      </c>
      <c r="EX213" s="884">
        <v>0</v>
      </c>
      <c r="EY213" s="884">
        <v>0</v>
      </c>
      <c r="EZ213" s="884">
        <v>0</v>
      </c>
      <c r="FA213" s="884">
        <v>0</v>
      </c>
      <c r="FB213" s="884">
        <v>0</v>
      </c>
      <c r="FC213" s="884">
        <v>0</v>
      </c>
      <c r="FD213" s="884">
        <v>0</v>
      </c>
      <c r="FE213" s="884">
        <v>0</v>
      </c>
      <c r="FF213" s="884">
        <v>0</v>
      </c>
      <c r="FG213" s="884">
        <v>0</v>
      </c>
      <c r="FH213" s="884">
        <v>0</v>
      </c>
      <c r="FI213" s="884">
        <v>0</v>
      </c>
      <c r="FJ213" s="884">
        <v>0</v>
      </c>
      <c r="FK213" s="884">
        <v>0</v>
      </c>
      <c r="FL213" s="884">
        <v>0</v>
      </c>
      <c r="FM213" s="884">
        <v>0</v>
      </c>
      <c r="FN213" s="884">
        <v>0</v>
      </c>
      <c r="FO213" s="884">
        <v>0</v>
      </c>
      <c r="FP213" s="884">
        <v>0</v>
      </c>
      <c r="FQ213" s="884">
        <v>0</v>
      </c>
      <c r="FR213" s="884">
        <v>0</v>
      </c>
      <c r="FS213" s="884">
        <v>0</v>
      </c>
      <c r="FT213" s="884">
        <v>0</v>
      </c>
      <c r="FU213" s="884">
        <v>0</v>
      </c>
      <c r="FV213" s="884">
        <v>0</v>
      </c>
      <c r="FW213" s="884">
        <v>0</v>
      </c>
      <c r="FX213" s="884">
        <v>0</v>
      </c>
      <c r="FY213" s="884">
        <v>0</v>
      </c>
      <c r="FZ213" s="884">
        <v>0</v>
      </c>
      <c r="GA213" s="884">
        <v>0</v>
      </c>
      <c r="GB213" s="884">
        <v>0</v>
      </c>
      <c r="GC213" s="884">
        <v>0</v>
      </c>
      <c r="GD213" s="884">
        <v>0</v>
      </c>
      <c r="GE213" s="884">
        <v>0</v>
      </c>
      <c r="GF213" s="884">
        <v>0</v>
      </c>
      <c r="GG213" s="884">
        <v>0</v>
      </c>
      <c r="GH213" s="884">
        <v>0</v>
      </c>
      <c r="GI213" s="884">
        <v>0</v>
      </c>
      <c r="GJ213" s="884">
        <v>0</v>
      </c>
      <c r="GK213" s="884">
        <v>0</v>
      </c>
      <c r="GL213" s="884">
        <v>0</v>
      </c>
    </row>
    <row r="214" spans="1:194" x14ac:dyDescent="0.2">
      <c r="A214" s="652" t="s">
        <v>1215</v>
      </c>
      <c r="B214" s="652" t="s">
        <v>853</v>
      </c>
      <c r="C214" s="884"/>
      <c r="D214" s="884">
        <v>0</v>
      </c>
      <c r="E214" s="884">
        <v>0</v>
      </c>
      <c r="F214" s="884">
        <v>0</v>
      </c>
      <c r="G214" s="884">
        <v>0</v>
      </c>
      <c r="H214" s="884">
        <v>0</v>
      </c>
      <c r="I214" s="884">
        <v>0</v>
      </c>
      <c r="J214" s="884">
        <v>0</v>
      </c>
      <c r="K214" s="884">
        <v>0</v>
      </c>
      <c r="L214" s="884">
        <v>0</v>
      </c>
      <c r="M214" s="884">
        <v>0</v>
      </c>
      <c r="N214" s="884">
        <v>0</v>
      </c>
      <c r="O214" s="884">
        <v>0</v>
      </c>
      <c r="P214" s="884">
        <v>0</v>
      </c>
      <c r="Q214" s="884"/>
      <c r="R214" s="884">
        <v>0</v>
      </c>
      <c r="S214" s="884">
        <v>0</v>
      </c>
      <c r="T214" s="884">
        <v>0</v>
      </c>
      <c r="U214" s="884">
        <v>0</v>
      </c>
      <c r="V214" s="884">
        <v>0</v>
      </c>
      <c r="W214" s="884">
        <v>0</v>
      </c>
      <c r="X214" s="884">
        <v>0</v>
      </c>
      <c r="Y214" s="884">
        <v>0</v>
      </c>
      <c r="Z214" s="884"/>
      <c r="AA214" s="884">
        <v>0</v>
      </c>
      <c r="AB214" s="884"/>
      <c r="AC214" s="884">
        <v>0</v>
      </c>
      <c r="AD214" s="884">
        <v>0</v>
      </c>
      <c r="AE214" s="884">
        <v>0</v>
      </c>
      <c r="AF214" s="884">
        <v>0</v>
      </c>
      <c r="AG214" s="884">
        <v>0</v>
      </c>
      <c r="AH214" s="884">
        <v>0</v>
      </c>
      <c r="AI214" s="884">
        <v>0</v>
      </c>
      <c r="AJ214" s="884">
        <v>0</v>
      </c>
      <c r="AK214" s="884">
        <v>0</v>
      </c>
      <c r="AL214" s="884">
        <v>0</v>
      </c>
      <c r="AM214" s="884">
        <v>0</v>
      </c>
      <c r="AN214" s="884">
        <v>0</v>
      </c>
      <c r="AO214" s="884">
        <v>0</v>
      </c>
      <c r="AP214" s="884">
        <v>0</v>
      </c>
      <c r="AQ214" s="884">
        <v>0</v>
      </c>
      <c r="AR214" s="884">
        <v>0</v>
      </c>
      <c r="AS214" s="884">
        <v>0</v>
      </c>
      <c r="AT214" s="884">
        <v>0</v>
      </c>
      <c r="AU214" s="884">
        <v>0</v>
      </c>
      <c r="AV214" s="884">
        <v>0</v>
      </c>
      <c r="AW214" s="884">
        <v>0</v>
      </c>
      <c r="AX214" s="884">
        <v>0</v>
      </c>
      <c r="AY214" s="884">
        <v>0</v>
      </c>
      <c r="AZ214" s="884">
        <v>0</v>
      </c>
      <c r="BA214" s="884">
        <v>0</v>
      </c>
      <c r="BB214" s="884">
        <v>0</v>
      </c>
      <c r="BC214" s="884">
        <v>0</v>
      </c>
      <c r="BD214" s="884">
        <v>0</v>
      </c>
      <c r="BE214" s="884"/>
      <c r="BF214" s="884"/>
      <c r="BG214" s="884"/>
      <c r="BH214" s="884"/>
      <c r="BI214" s="884"/>
      <c r="BJ214" s="884"/>
      <c r="BK214" s="884"/>
      <c r="BL214" s="884"/>
      <c r="BM214" s="884"/>
      <c r="BN214" s="884">
        <v>0</v>
      </c>
      <c r="BO214" s="884">
        <v>0</v>
      </c>
      <c r="BP214" s="884">
        <v>0</v>
      </c>
      <c r="BQ214" s="884"/>
      <c r="BR214" s="884">
        <v>0</v>
      </c>
      <c r="BS214" s="884">
        <v>0</v>
      </c>
      <c r="BT214" s="884">
        <v>0</v>
      </c>
      <c r="BU214" s="884">
        <v>0</v>
      </c>
      <c r="BV214" s="884">
        <v>0</v>
      </c>
      <c r="BW214" s="884">
        <v>0</v>
      </c>
      <c r="BX214" s="884">
        <v>0</v>
      </c>
      <c r="BY214" s="884">
        <v>0</v>
      </c>
      <c r="BZ214" s="884">
        <v>0</v>
      </c>
      <c r="CA214" s="884">
        <v>0</v>
      </c>
      <c r="CB214" s="884"/>
      <c r="CC214" s="884">
        <v>0</v>
      </c>
      <c r="CD214" s="884">
        <v>0</v>
      </c>
      <c r="CE214" s="884">
        <v>0</v>
      </c>
      <c r="CF214" s="884">
        <v>0</v>
      </c>
      <c r="CG214" s="884">
        <v>0</v>
      </c>
      <c r="CH214" s="884">
        <v>0</v>
      </c>
      <c r="CI214" s="884"/>
      <c r="CJ214" s="884">
        <v>0</v>
      </c>
      <c r="CK214" s="884">
        <v>0</v>
      </c>
      <c r="CL214" s="884">
        <v>0</v>
      </c>
      <c r="CM214" s="884">
        <v>0</v>
      </c>
      <c r="CN214" s="884">
        <v>0</v>
      </c>
      <c r="CO214" s="884">
        <v>0</v>
      </c>
      <c r="CP214" s="884"/>
      <c r="CQ214" s="884">
        <v>0</v>
      </c>
      <c r="CR214" s="884">
        <v>0</v>
      </c>
      <c r="CS214" s="884">
        <v>0</v>
      </c>
      <c r="CT214" s="884">
        <v>0</v>
      </c>
      <c r="CU214" s="884">
        <v>0</v>
      </c>
      <c r="CV214" s="884">
        <v>0</v>
      </c>
      <c r="CW214" s="884">
        <v>0</v>
      </c>
      <c r="CX214" s="884">
        <v>0</v>
      </c>
      <c r="CY214" s="884">
        <v>0</v>
      </c>
      <c r="CZ214" s="884">
        <v>0</v>
      </c>
      <c r="DA214" s="884">
        <v>0</v>
      </c>
      <c r="DB214" s="884"/>
      <c r="DC214" s="884"/>
      <c r="DD214" s="884">
        <v>0</v>
      </c>
      <c r="DE214" s="884">
        <v>0</v>
      </c>
      <c r="DF214" s="884">
        <v>0</v>
      </c>
      <c r="DG214" s="884">
        <v>0</v>
      </c>
      <c r="DH214" s="884">
        <v>0</v>
      </c>
      <c r="DI214" s="884">
        <v>0</v>
      </c>
      <c r="DJ214" s="884">
        <v>0</v>
      </c>
      <c r="DK214" s="884">
        <v>0</v>
      </c>
      <c r="DL214" s="884">
        <v>0</v>
      </c>
      <c r="DM214" s="884">
        <v>0</v>
      </c>
      <c r="DN214" s="884">
        <v>0</v>
      </c>
      <c r="DO214" s="884">
        <v>0</v>
      </c>
      <c r="DP214" s="884">
        <v>0</v>
      </c>
      <c r="DQ214" s="884">
        <v>0</v>
      </c>
      <c r="DR214" s="884">
        <v>0</v>
      </c>
      <c r="DS214" s="884">
        <v>0</v>
      </c>
      <c r="DT214" s="884">
        <v>0</v>
      </c>
      <c r="DU214" s="884">
        <v>0</v>
      </c>
      <c r="DV214" s="884">
        <v>0</v>
      </c>
      <c r="DW214" s="884">
        <v>0</v>
      </c>
      <c r="DX214" s="884">
        <v>0</v>
      </c>
      <c r="DY214" s="884"/>
      <c r="DZ214" s="884">
        <v>0</v>
      </c>
      <c r="EA214" s="884">
        <v>0</v>
      </c>
      <c r="EB214" s="884">
        <v>0</v>
      </c>
      <c r="EC214" s="884">
        <v>0</v>
      </c>
      <c r="ED214" s="884">
        <v>0</v>
      </c>
      <c r="EE214" s="884">
        <v>0</v>
      </c>
      <c r="EF214" s="884">
        <v>0</v>
      </c>
      <c r="EG214" s="884">
        <v>0</v>
      </c>
      <c r="EH214" s="884">
        <v>0</v>
      </c>
      <c r="EI214" s="884">
        <v>0</v>
      </c>
      <c r="EJ214" s="884">
        <v>0</v>
      </c>
      <c r="EK214" s="884">
        <v>0</v>
      </c>
      <c r="EL214" s="884">
        <v>0</v>
      </c>
      <c r="EM214" s="884">
        <v>0</v>
      </c>
      <c r="EN214" s="884">
        <v>0</v>
      </c>
      <c r="EO214" s="884">
        <v>0</v>
      </c>
      <c r="EP214" s="884">
        <v>0</v>
      </c>
      <c r="EQ214" s="884">
        <v>0</v>
      </c>
      <c r="ER214" s="884">
        <v>0</v>
      </c>
      <c r="ES214" s="884">
        <v>0</v>
      </c>
      <c r="ET214" s="884">
        <v>0</v>
      </c>
      <c r="EU214" s="884">
        <v>0</v>
      </c>
      <c r="EV214" s="884">
        <v>0</v>
      </c>
      <c r="EW214" s="884">
        <v>0</v>
      </c>
      <c r="EX214" s="884">
        <v>0</v>
      </c>
      <c r="EY214" s="884">
        <v>0</v>
      </c>
      <c r="EZ214" s="884">
        <v>0</v>
      </c>
      <c r="FA214" s="884">
        <v>0</v>
      </c>
      <c r="FB214" s="884">
        <v>0</v>
      </c>
      <c r="FC214" s="884">
        <v>0</v>
      </c>
      <c r="FD214" s="884">
        <v>0</v>
      </c>
      <c r="FE214" s="884">
        <v>0</v>
      </c>
      <c r="FF214" s="884">
        <v>0</v>
      </c>
      <c r="FG214" s="884">
        <v>0</v>
      </c>
      <c r="FH214" s="884">
        <v>0</v>
      </c>
      <c r="FI214" s="884">
        <v>0</v>
      </c>
      <c r="FJ214" s="884">
        <v>0</v>
      </c>
      <c r="FK214" s="884">
        <v>0</v>
      </c>
      <c r="FL214" s="884">
        <v>0</v>
      </c>
      <c r="FM214" s="884">
        <v>0</v>
      </c>
      <c r="FN214" s="884">
        <v>0</v>
      </c>
      <c r="FO214" s="884">
        <v>0</v>
      </c>
      <c r="FP214" s="884">
        <v>0</v>
      </c>
      <c r="FQ214" s="884">
        <v>0</v>
      </c>
      <c r="FR214" s="884">
        <v>0</v>
      </c>
      <c r="FS214" s="884">
        <v>0</v>
      </c>
      <c r="FT214" s="884">
        <v>0</v>
      </c>
      <c r="FU214" s="884">
        <v>0</v>
      </c>
      <c r="FV214" s="884">
        <v>0</v>
      </c>
      <c r="FW214" s="884">
        <v>0</v>
      </c>
      <c r="FX214" s="884">
        <v>0</v>
      </c>
      <c r="FY214" s="884">
        <v>0</v>
      </c>
      <c r="FZ214" s="884">
        <v>0</v>
      </c>
      <c r="GA214" s="884">
        <v>0</v>
      </c>
      <c r="GB214" s="884">
        <v>0</v>
      </c>
      <c r="GC214" s="884">
        <v>0</v>
      </c>
      <c r="GD214" s="884">
        <v>0</v>
      </c>
      <c r="GE214" s="884">
        <v>0</v>
      </c>
      <c r="GF214" s="884">
        <v>0</v>
      </c>
      <c r="GG214" s="884">
        <v>0</v>
      </c>
      <c r="GH214" s="884">
        <v>0</v>
      </c>
      <c r="GI214" s="884">
        <v>0</v>
      </c>
      <c r="GJ214" s="884">
        <v>0</v>
      </c>
      <c r="GK214" s="884">
        <v>0</v>
      </c>
      <c r="GL214" s="884">
        <v>0</v>
      </c>
    </row>
    <row r="215" spans="1:194" x14ac:dyDescent="0.2">
      <c r="A215" s="652" t="s">
        <v>1216</v>
      </c>
      <c r="B215" s="652" t="s">
        <v>1746</v>
      </c>
      <c r="C215" s="884">
        <v>0</v>
      </c>
      <c r="D215" s="884">
        <v>0</v>
      </c>
      <c r="E215" s="884">
        <v>0</v>
      </c>
      <c r="F215" s="884">
        <v>0</v>
      </c>
      <c r="G215" s="884">
        <v>0</v>
      </c>
      <c r="H215" s="884">
        <v>0</v>
      </c>
      <c r="I215" s="884">
        <v>0</v>
      </c>
      <c r="J215" s="884">
        <v>0.16194117647058823</v>
      </c>
      <c r="K215" s="884">
        <v>0</v>
      </c>
      <c r="L215" s="884">
        <v>0.15642222222222221</v>
      </c>
      <c r="M215" s="884">
        <v>0</v>
      </c>
      <c r="N215" s="884">
        <v>0</v>
      </c>
      <c r="O215" s="884">
        <v>0</v>
      </c>
      <c r="P215" s="884">
        <v>2.0359500000000001</v>
      </c>
      <c r="Q215" s="884">
        <v>0</v>
      </c>
      <c r="R215" s="884">
        <v>0</v>
      </c>
      <c r="S215" s="884">
        <v>0</v>
      </c>
      <c r="T215" s="884">
        <v>0</v>
      </c>
      <c r="U215" s="884">
        <v>0</v>
      </c>
      <c r="V215" s="884">
        <v>0</v>
      </c>
      <c r="W215" s="884">
        <v>0</v>
      </c>
      <c r="X215" s="884">
        <v>0</v>
      </c>
      <c r="Y215" s="884">
        <v>0.67716666666666658</v>
      </c>
      <c r="Z215" s="884"/>
      <c r="AA215" s="884">
        <v>0</v>
      </c>
      <c r="AB215" s="884">
        <v>0</v>
      </c>
      <c r="AC215" s="884">
        <v>0</v>
      </c>
      <c r="AD215" s="884">
        <v>0</v>
      </c>
      <c r="AE215" s="884">
        <v>0</v>
      </c>
      <c r="AF215" s="884">
        <v>0</v>
      </c>
      <c r="AG215" s="884">
        <v>0</v>
      </c>
      <c r="AH215" s="884">
        <v>3.9E-2</v>
      </c>
      <c r="AI215" s="884">
        <v>1.0166666666666666E-2</v>
      </c>
      <c r="AJ215" s="884">
        <v>0</v>
      </c>
      <c r="AK215" s="884">
        <v>0</v>
      </c>
      <c r="AL215" s="884">
        <v>0</v>
      </c>
      <c r="AM215" s="884">
        <v>0</v>
      </c>
      <c r="AN215" s="884">
        <v>0</v>
      </c>
      <c r="AO215" s="884">
        <v>0</v>
      </c>
      <c r="AP215" s="884">
        <v>0</v>
      </c>
      <c r="AQ215" s="884">
        <v>0</v>
      </c>
      <c r="AR215" s="884">
        <v>0</v>
      </c>
      <c r="AS215" s="884">
        <v>0</v>
      </c>
      <c r="AT215" s="884">
        <v>0</v>
      </c>
      <c r="AU215" s="884">
        <v>0</v>
      </c>
      <c r="AV215" s="884">
        <v>0</v>
      </c>
      <c r="AW215" s="884">
        <v>0</v>
      </c>
      <c r="AX215" s="884">
        <v>0</v>
      </c>
      <c r="AY215" s="884">
        <v>9.6000000000000009E-3</v>
      </c>
      <c r="AZ215" s="884">
        <v>0</v>
      </c>
      <c r="BA215" s="884">
        <v>0</v>
      </c>
      <c r="BB215" s="884">
        <v>0.1060277777777778</v>
      </c>
      <c r="BC215" s="884">
        <v>0</v>
      </c>
      <c r="BD215" s="884">
        <v>0</v>
      </c>
      <c r="BE215" s="884">
        <v>0</v>
      </c>
      <c r="BF215" s="884"/>
      <c r="BG215" s="884"/>
      <c r="BH215" s="884"/>
      <c r="BI215" s="884"/>
      <c r="BJ215" s="884"/>
      <c r="BK215" s="884"/>
      <c r="BL215" s="884"/>
      <c r="BM215" s="884">
        <v>0</v>
      </c>
      <c r="BN215" s="884">
        <v>0</v>
      </c>
      <c r="BO215" s="884">
        <v>0</v>
      </c>
      <c r="BP215" s="884">
        <v>0</v>
      </c>
      <c r="BQ215" s="884">
        <v>0</v>
      </c>
      <c r="BR215" s="884">
        <v>0</v>
      </c>
      <c r="BS215" s="884">
        <v>0</v>
      </c>
      <c r="BT215" s="884">
        <v>0</v>
      </c>
      <c r="BU215" s="884">
        <v>6.9444444444444441E-3</v>
      </c>
      <c r="BV215" s="884">
        <v>0</v>
      </c>
      <c r="BW215" s="884">
        <v>0</v>
      </c>
      <c r="BX215" s="884">
        <v>0</v>
      </c>
      <c r="BY215" s="884">
        <v>0</v>
      </c>
      <c r="BZ215" s="884">
        <v>0</v>
      </c>
      <c r="CA215" s="884">
        <v>0</v>
      </c>
      <c r="CB215" s="884">
        <v>0</v>
      </c>
      <c r="CC215" s="884">
        <v>0</v>
      </c>
      <c r="CD215" s="884">
        <v>0</v>
      </c>
      <c r="CE215" s="884">
        <v>0</v>
      </c>
      <c r="CF215" s="884">
        <v>8.9999999999999993E-3</v>
      </c>
      <c r="CG215" s="884">
        <v>0</v>
      </c>
      <c r="CH215" s="884">
        <v>0</v>
      </c>
      <c r="CI215" s="884">
        <v>0</v>
      </c>
      <c r="CJ215" s="884">
        <v>9.0000000000000011E-3</v>
      </c>
      <c r="CK215" s="884">
        <v>0</v>
      </c>
      <c r="CL215" s="884">
        <v>0</v>
      </c>
      <c r="CM215" s="884">
        <v>0</v>
      </c>
      <c r="CN215" s="884">
        <v>0</v>
      </c>
      <c r="CO215" s="884">
        <v>0</v>
      </c>
      <c r="CP215" s="884">
        <v>0</v>
      </c>
      <c r="CQ215" s="884">
        <v>0</v>
      </c>
      <c r="CR215" s="884">
        <v>0</v>
      </c>
      <c r="CS215" s="884">
        <v>6.2222222222222219E-3</v>
      </c>
      <c r="CT215" s="884">
        <v>2.2055555555555557E-2</v>
      </c>
      <c r="CU215" s="884">
        <v>0</v>
      </c>
      <c r="CV215" s="884">
        <v>0</v>
      </c>
      <c r="CW215" s="884">
        <v>0</v>
      </c>
      <c r="CX215" s="884">
        <v>0</v>
      </c>
      <c r="CY215" s="884">
        <v>0</v>
      </c>
      <c r="CZ215" s="884">
        <v>0</v>
      </c>
      <c r="DA215" s="884">
        <v>0</v>
      </c>
      <c r="DB215" s="884">
        <v>0</v>
      </c>
      <c r="DC215" s="884">
        <v>0</v>
      </c>
      <c r="DD215" s="884">
        <v>0</v>
      </c>
      <c r="DE215" s="884">
        <v>0</v>
      </c>
      <c r="DF215" s="884">
        <v>0</v>
      </c>
      <c r="DG215" s="884">
        <v>0</v>
      </c>
      <c r="DH215" s="884">
        <v>0</v>
      </c>
      <c r="DI215" s="884">
        <v>2.6277777777777775E-2</v>
      </c>
      <c r="DJ215" s="884">
        <v>0</v>
      </c>
      <c r="DK215" s="884">
        <v>8.3888888888888832E-3</v>
      </c>
      <c r="DL215" s="884">
        <v>0</v>
      </c>
      <c r="DM215" s="884">
        <v>0</v>
      </c>
      <c r="DN215" s="884">
        <v>0</v>
      </c>
      <c r="DO215" s="884">
        <v>0</v>
      </c>
      <c r="DP215" s="884">
        <v>0</v>
      </c>
      <c r="DQ215" s="884">
        <v>0</v>
      </c>
      <c r="DR215" s="884">
        <v>9.8461538461538461E-2</v>
      </c>
      <c r="DS215" s="884">
        <v>0</v>
      </c>
      <c r="DT215" s="884">
        <v>0</v>
      </c>
      <c r="DU215" s="884">
        <v>0</v>
      </c>
      <c r="DV215" s="884">
        <v>0</v>
      </c>
      <c r="DW215" s="884">
        <v>3.7342500000000007</v>
      </c>
      <c r="DX215" s="884">
        <v>0</v>
      </c>
      <c r="DY215" s="884">
        <v>0</v>
      </c>
      <c r="DZ215" s="884">
        <v>8.1111111111111054E-3</v>
      </c>
      <c r="EA215" s="884">
        <v>0</v>
      </c>
      <c r="EB215" s="884">
        <v>0</v>
      </c>
      <c r="EC215" s="884">
        <v>0</v>
      </c>
      <c r="ED215" s="884">
        <v>0</v>
      </c>
      <c r="EE215" s="884">
        <v>0</v>
      </c>
      <c r="EF215" s="884">
        <v>0</v>
      </c>
      <c r="EG215" s="884">
        <v>0.38638888888888889</v>
      </c>
      <c r="EH215" s="884">
        <v>0</v>
      </c>
      <c r="EI215" s="884">
        <v>8.3905882352941177E-2</v>
      </c>
      <c r="EJ215" s="884">
        <v>0</v>
      </c>
      <c r="EK215" s="884">
        <v>0</v>
      </c>
      <c r="EL215" s="884">
        <v>0</v>
      </c>
      <c r="EM215" s="884">
        <v>0</v>
      </c>
      <c r="EN215" s="884">
        <v>0</v>
      </c>
      <c r="EO215" s="884">
        <v>0</v>
      </c>
      <c r="EP215" s="884">
        <v>0</v>
      </c>
      <c r="EQ215" s="884">
        <v>0</v>
      </c>
      <c r="ER215" s="884">
        <v>0</v>
      </c>
      <c r="ES215" s="884">
        <v>0</v>
      </c>
      <c r="ET215" s="884">
        <v>0</v>
      </c>
      <c r="EU215" s="884">
        <v>0</v>
      </c>
      <c r="EV215" s="884">
        <v>0</v>
      </c>
      <c r="EW215" s="884">
        <v>0</v>
      </c>
      <c r="EX215" s="884">
        <v>0</v>
      </c>
      <c r="EY215" s="884">
        <v>0</v>
      </c>
      <c r="EZ215" s="884">
        <v>1.1388888888888888E-2</v>
      </c>
      <c r="FA215" s="884">
        <v>0</v>
      </c>
      <c r="FB215" s="884">
        <v>0</v>
      </c>
      <c r="FC215" s="884">
        <v>0</v>
      </c>
      <c r="FD215" s="884">
        <v>0</v>
      </c>
      <c r="FE215" s="884">
        <v>0</v>
      </c>
      <c r="FF215" s="884">
        <v>0</v>
      </c>
      <c r="FG215" s="884">
        <v>0.69522222222222207</v>
      </c>
      <c r="FH215" s="884">
        <v>3.3611111111111112E-2</v>
      </c>
      <c r="FI215" s="884">
        <v>0</v>
      </c>
      <c r="FJ215" s="884">
        <v>0</v>
      </c>
      <c r="FK215" s="884">
        <v>7.4444444444444445E-3</v>
      </c>
      <c r="FL215" s="884">
        <v>0</v>
      </c>
      <c r="FM215" s="884">
        <v>0.57944444444444443</v>
      </c>
      <c r="FN215" s="884">
        <v>0</v>
      </c>
      <c r="FO215" s="884">
        <v>0.1306837575522361</v>
      </c>
      <c r="FP215" s="884">
        <v>0</v>
      </c>
      <c r="FQ215" s="884">
        <v>0</v>
      </c>
      <c r="FR215" s="884">
        <v>1.5000000000000003E-2</v>
      </c>
      <c r="FS215" s="884">
        <v>0</v>
      </c>
      <c r="FT215" s="884">
        <v>0</v>
      </c>
      <c r="FU215" s="884">
        <v>0</v>
      </c>
      <c r="FV215" s="884">
        <v>0</v>
      </c>
      <c r="FW215" s="884">
        <v>0</v>
      </c>
      <c r="FX215" s="884">
        <v>0</v>
      </c>
      <c r="FY215" s="884">
        <v>0</v>
      </c>
      <c r="FZ215" s="884">
        <v>0</v>
      </c>
      <c r="GA215" s="884">
        <v>0</v>
      </c>
      <c r="GB215" s="884">
        <v>1.1111111111111112E-2</v>
      </c>
      <c r="GC215" s="884">
        <v>0</v>
      </c>
      <c r="GD215" s="884">
        <v>0</v>
      </c>
      <c r="GE215" s="884">
        <v>0</v>
      </c>
      <c r="GF215" s="884">
        <v>0</v>
      </c>
      <c r="GG215" s="884">
        <v>0</v>
      </c>
      <c r="GH215" s="884">
        <v>0</v>
      </c>
      <c r="GI215" s="884">
        <v>0</v>
      </c>
      <c r="GJ215" s="884">
        <v>9.4444444444444428E-3</v>
      </c>
      <c r="GK215" s="884">
        <v>0</v>
      </c>
      <c r="GL215" s="884">
        <v>0</v>
      </c>
    </row>
    <row r="216" spans="1:194" x14ac:dyDescent="0.2">
      <c r="A216" s="652" t="s">
        <v>1220</v>
      </c>
      <c r="B216" s="652" t="s">
        <v>680</v>
      </c>
      <c r="C216" s="884"/>
      <c r="D216" s="884">
        <v>0</v>
      </c>
      <c r="E216" s="884">
        <v>0</v>
      </c>
      <c r="F216" s="884">
        <v>0</v>
      </c>
      <c r="G216" s="884">
        <v>1.0999999999999999E-2</v>
      </c>
      <c r="H216" s="884">
        <v>0</v>
      </c>
      <c r="I216" s="884">
        <v>0</v>
      </c>
      <c r="J216" s="884">
        <v>0</v>
      </c>
      <c r="K216" s="884">
        <v>0</v>
      </c>
      <c r="L216" s="884">
        <v>2.7E-2</v>
      </c>
      <c r="M216" s="884">
        <v>0</v>
      </c>
      <c r="N216" s="884">
        <v>0</v>
      </c>
      <c r="O216" s="884">
        <v>0</v>
      </c>
      <c r="P216" s="884">
        <v>0</v>
      </c>
      <c r="Q216" s="884"/>
      <c r="R216" s="884">
        <v>0</v>
      </c>
      <c r="S216" s="884">
        <v>0</v>
      </c>
      <c r="T216" s="884">
        <v>0</v>
      </c>
      <c r="U216" s="884">
        <v>0</v>
      </c>
      <c r="V216" s="884">
        <v>0</v>
      </c>
      <c r="W216" s="884">
        <v>0</v>
      </c>
      <c r="X216" s="884">
        <v>0</v>
      </c>
      <c r="Y216" s="884">
        <v>0</v>
      </c>
      <c r="Z216" s="884"/>
      <c r="AA216" s="884">
        <v>0</v>
      </c>
      <c r="AB216" s="884"/>
      <c r="AC216" s="884"/>
      <c r="AD216" s="884">
        <v>0</v>
      </c>
      <c r="AE216" s="884">
        <v>0</v>
      </c>
      <c r="AF216" s="884">
        <v>0</v>
      </c>
      <c r="AG216" s="884">
        <v>0</v>
      </c>
      <c r="AH216" s="884">
        <v>0</v>
      </c>
      <c r="AI216" s="884">
        <v>0</v>
      </c>
      <c r="AJ216" s="884">
        <v>0</v>
      </c>
      <c r="AK216" s="884">
        <v>0</v>
      </c>
      <c r="AL216" s="884">
        <v>0</v>
      </c>
      <c r="AM216" s="884">
        <v>0</v>
      </c>
      <c r="AN216" s="884">
        <v>0</v>
      </c>
      <c r="AO216" s="884">
        <v>0</v>
      </c>
      <c r="AP216" s="884"/>
      <c r="AQ216" s="884">
        <v>0</v>
      </c>
      <c r="AR216" s="884">
        <v>0</v>
      </c>
      <c r="AS216" s="884">
        <v>0</v>
      </c>
      <c r="AT216" s="884">
        <v>0</v>
      </c>
      <c r="AU216" s="884">
        <v>0</v>
      </c>
      <c r="AV216" s="884">
        <v>0</v>
      </c>
      <c r="AW216" s="884">
        <v>0</v>
      </c>
      <c r="AX216" s="884">
        <v>0</v>
      </c>
      <c r="AY216" s="884">
        <v>0</v>
      </c>
      <c r="AZ216" s="884">
        <v>0</v>
      </c>
      <c r="BA216" s="884">
        <v>0</v>
      </c>
      <c r="BB216" s="884">
        <v>0</v>
      </c>
      <c r="BC216" s="884">
        <v>0</v>
      </c>
      <c r="BD216" s="884">
        <v>0</v>
      </c>
      <c r="BE216" s="884"/>
      <c r="BF216" s="884"/>
      <c r="BG216" s="884"/>
      <c r="BH216" s="884"/>
      <c r="BI216" s="884"/>
      <c r="BJ216" s="884"/>
      <c r="BK216" s="884"/>
      <c r="BL216" s="884"/>
      <c r="BM216" s="884">
        <v>0</v>
      </c>
      <c r="BN216" s="884">
        <v>0</v>
      </c>
      <c r="BO216" s="884">
        <v>0</v>
      </c>
      <c r="BP216" s="884">
        <v>0</v>
      </c>
      <c r="BQ216" s="884"/>
      <c r="BR216" s="884">
        <v>0</v>
      </c>
      <c r="BS216" s="884">
        <v>0</v>
      </c>
      <c r="BT216" s="884">
        <v>0</v>
      </c>
      <c r="BU216" s="884">
        <v>0</v>
      </c>
      <c r="BV216" s="884">
        <v>0</v>
      </c>
      <c r="BW216" s="884">
        <v>0</v>
      </c>
      <c r="BX216" s="884">
        <v>0</v>
      </c>
      <c r="BY216" s="884">
        <v>0</v>
      </c>
      <c r="BZ216" s="884">
        <v>0</v>
      </c>
      <c r="CA216" s="884">
        <v>0</v>
      </c>
      <c r="CB216" s="884"/>
      <c r="CC216" s="884">
        <v>0</v>
      </c>
      <c r="CD216" s="884">
        <v>0</v>
      </c>
      <c r="CE216" s="884">
        <v>0</v>
      </c>
      <c r="CF216" s="884">
        <v>0</v>
      </c>
      <c r="CG216" s="884">
        <v>0</v>
      </c>
      <c r="CH216" s="884">
        <v>0</v>
      </c>
      <c r="CI216" s="884">
        <v>0</v>
      </c>
      <c r="CJ216" s="884">
        <v>0</v>
      </c>
      <c r="CK216" s="884">
        <v>0</v>
      </c>
      <c r="CL216" s="884">
        <v>0</v>
      </c>
      <c r="CM216" s="884">
        <v>0</v>
      </c>
      <c r="CN216" s="884">
        <v>0</v>
      </c>
      <c r="CO216" s="884"/>
      <c r="CP216" s="884"/>
      <c r="CQ216" s="884">
        <v>0</v>
      </c>
      <c r="CR216" s="884">
        <v>0</v>
      </c>
      <c r="CS216" s="884">
        <v>0</v>
      </c>
      <c r="CT216" s="884">
        <v>0</v>
      </c>
      <c r="CU216" s="884">
        <v>0</v>
      </c>
      <c r="CV216" s="884">
        <v>0</v>
      </c>
      <c r="CW216" s="884">
        <v>0</v>
      </c>
      <c r="CX216" s="884">
        <v>0</v>
      </c>
      <c r="CY216" s="884">
        <v>0</v>
      </c>
      <c r="CZ216" s="884">
        <v>0</v>
      </c>
      <c r="DA216" s="884">
        <v>0</v>
      </c>
      <c r="DB216" s="884"/>
      <c r="DC216" s="884"/>
      <c r="DD216" s="884">
        <v>0</v>
      </c>
      <c r="DE216" s="884">
        <v>0</v>
      </c>
      <c r="DF216" s="884">
        <v>0</v>
      </c>
      <c r="DG216" s="884">
        <v>0</v>
      </c>
      <c r="DH216" s="884">
        <v>0</v>
      </c>
      <c r="DI216" s="884">
        <v>0</v>
      </c>
      <c r="DJ216" s="884"/>
      <c r="DK216" s="884">
        <v>0</v>
      </c>
      <c r="DL216" s="884">
        <v>0</v>
      </c>
      <c r="DM216" s="884">
        <v>0</v>
      </c>
      <c r="DN216" s="884">
        <v>0</v>
      </c>
      <c r="DO216" s="884">
        <v>0</v>
      </c>
      <c r="DP216" s="884">
        <v>0</v>
      </c>
      <c r="DQ216" s="884">
        <v>0</v>
      </c>
      <c r="DR216" s="884">
        <v>0</v>
      </c>
      <c r="DS216" s="884">
        <v>0</v>
      </c>
      <c r="DT216" s="884">
        <v>1.0999999999999999E-2</v>
      </c>
      <c r="DU216" s="884">
        <v>0</v>
      </c>
      <c r="DV216" s="884">
        <v>0</v>
      </c>
      <c r="DW216" s="884">
        <v>0</v>
      </c>
      <c r="DX216" s="884">
        <v>0</v>
      </c>
      <c r="DY216" s="884"/>
      <c r="DZ216" s="884">
        <v>0</v>
      </c>
      <c r="EA216" s="884">
        <v>0</v>
      </c>
      <c r="EB216" s="884">
        <v>0</v>
      </c>
      <c r="EC216" s="884">
        <v>0</v>
      </c>
      <c r="ED216" s="884">
        <v>0</v>
      </c>
      <c r="EE216" s="884"/>
      <c r="EF216" s="884">
        <v>0</v>
      </c>
      <c r="EG216" s="884">
        <v>0</v>
      </c>
      <c r="EH216" s="884">
        <v>0</v>
      </c>
      <c r="EI216" s="884">
        <v>0</v>
      </c>
      <c r="EJ216" s="884">
        <v>0</v>
      </c>
      <c r="EK216" s="884">
        <v>0</v>
      </c>
      <c r="EL216" s="884">
        <v>0</v>
      </c>
      <c r="EM216" s="884">
        <v>0</v>
      </c>
      <c r="EN216" s="884">
        <v>0</v>
      </c>
      <c r="EO216" s="884">
        <v>0</v>
      </c>
      <c r="EP216" s="884">
        <v>0</v>
      </c>
      <c r="EQ216" s="884">
        <v>0</v>
      </c>
      <c r="ER216" s="884">
        <v>0</v>
      </c>
      <c r="ES216" s="884">
        <v>0</v>
      </c>
      <c r="ET216" s="884">
        <v>0</v>
      </c>
      <c r="EU216" s="884">
        <v>0</v>
      </c>
      <c r="EV216" s="884">
        <v>0</v>
      </c>
      <c r="EW216" s="884">
        <v>0</v>
      </c>
      <c r="EX216" s="884">
        <v>0</v>
      </c>
      <c r="EY216" s="884">
        <v>0</v>
      </c>
      <c r="EZ216" s="884">
        <v>0</v>
      </c>
      <c r="FA216" s="884">
        <v>0</v>
      </c>
      <c r="FB216" s="884">
        <v>0</v>
      </c>
      <c r="FC216" s="884">
        <v>0</v>
      </c>
      <c r="FD216" s="884"/>
      <c r="FE216" s="884">
        <v>0</v>
      </c>
      <c r="FF216" s="884">
        <v>0</v>
      </c>
      <c r="FG216" s="884">
        <v>0</v>
      </c>
      <c r="FH216" s="884">
        <v>0</v>
      </c>
      <c r="FI216" s="884">
        <v>0</v>
      </c>
      <c r="FJ216" s="884">
        <v>0</v>
      </c>
      <c r="FK216" s="884">
        <v>0</v>
      </c>
      <c r="FL216" s="884">
        <v>0</v>
      </c>
      <c r="FM216" s="884">
        <v>0</v>
      </c>
      <c r="FN216" s="884">
        <v>0</v>
      </c>
      <c r="FO216" s="884">
        <v>0</v>
      </c>
      <c r="FP216" s="884">
        <v>0</v>
      </c>
      <c r="FQ216" s="884">
        <v>0</v>
      </c>
      <c r="FR216" s="884">
        <v>0</v>
      </c>
      <c r="FS216" s="884">
        <v>0</v>
      </c>
      <c r="FT216" s="884">
        <v>0</v>
      </c>
      <c r="FU216" s="884">
        <v>0</v>
      </c>
      <c r="FV216" s="884">
        <v>0</v>
      </c>
      <c r="FW216" s="884">
        <v>0</v>
      </c>
      <c r="FX216" s="884">
        <v>0</v>
      </c>
      <c r="FY216" s="884">
        <v>0</v>
      </c>
      <c r="FZ216" s="884">
        <v>0</v>
      </c>
      <c r="GA216" s="884">
        <v>0</v>
      </c>
      <c r="GB216" s="884">
        <v>0</v>
      </c>
      <c r="GC216" s="884">
        <v>0</v>
      </c>
      <c r="GD216" s="884">
        <v>0</v>
      </c>
      <c r="GE216" s="884">
        <v>0</v>
      </c>
      <c r="GF216" s="884">
        <v>0</v>
      </c>
      <c r="GG216" s="884">
        <v>0</v>
      </c>
      <c r="GH216" s="884">
        <v>0</v>
      </c>
      <c r="GI216" s="884">
        <v>0</v>
      </c>
      <c r="GJ216" s="884">
        <v>0</v>
      </c>
      <c r="GK216" s="884">
        <v>0</v>
      </c>
      <c r="GL216" s="884">
        <v>0</v>
      </c>
    </row>
    <row r="217" spans="1:194" x14ac:dyDescent="0.2">
      <c r="A217" s="652" t="s">
        <v>1221</v>
      </c>
      <c r="B217" s="652" t="s">
        <v>681</v>
      </c>
      <c r="C217" s="884"/>
      <c r="D217" s="884"/>
      <c r="E217" s="884"/>
      <c r="F217" s="884">
        <v>0</v>
      </c>
      <c r="G217" s="884">
        <v>0</v>
      </c>
      <c r="H217" s="884"/>
      <c r="I217" s="884">
        <v>0</v>
      </c>
      <c r="J217" s="884"/>
      <c r="K217" s="884"/>
      <c r="L217" s="884">
        <v>0</v>
      </c>
      <c r="M217" s="884">
        <v>0</v>
      </c>
      <c r="N217" s="884"/>
      <c r="O217" s="884">
        <v>0</v>
      </c>
      <c r="P217" s="884">
        <v>0</v>
      </c>
      <c r="Q217" s="884"/>
      <c r="R217" s="884">
        <v>0</v>
      </c>
      <c r="S217" s="884">
        <v>0</v>
      </c>
      <c r="T217" s="884">
        <v>0</v>
      </c>
      <c r="U217" s="884"/>
      <c r="V217" s="884">
        <v>0</v>
      </c>
      <c r="W217" s="884">
        <v>0</v>
      </c>
      <c r="X217" s="884"/>
      <c r="Y217" s="884"/>
      <c r="Z217" s="884"/>
      <c r="AA217" s="884">
        <v>0</v>
      </c>
      <c r="AB217" s="884"/>
      <c r="AC217" s="884">
        <v>0</v>
      </c>
      <c r="AD217" s="884">
        <v>0</v>
      </c>
      <c r="AE217" s="884">
        <v>0</v>
      </c>
      <c r="AF217" s="884">
        <v>0</v>
      </c>
      <c r="AG217" s="884">
        <v>0</v>
      </c>
      <c r="AH217" s="884">
        <v>0</v>
      </c>
      <c r="AI217" s="884">
        <v>0</v>
      </c>
      <c r="AJ217" s="884"/>
      <c r="AK217" s="884">
        <v>0</v>
      </c>
      <c r="AL217" s="884">
        <v>0</v>
      </c>
      <c r="AM217" s="884">
        <v>0</v>
      </c>
      <c r="AN217" s="884">
        <v>0</v>
      </c>
      <c r="AO217" s="884">
        <v>0</v>
      </c>
      <c r="AP217" s="884"/>
      <c r="AQ217" s="884">
        <v>0</v>
      </c>
      <c r="AR217" s="884">
        <v>0</v>
      </c>
      <c r="AS217" s="884">
        <v>0</v>
      </c>
      <c r="AT217" s="884"/>
      <c r="AU217" s="884">
        <v>0</v>
      </c>
      <c r="AV217" s="884">
        <v>0</v>
      </c>
      <c r="AW217" s="884"/>
      <c r="AX217" s="884">
        <v>0</v>
      </c>
      <c r="AY217" s="884">
        <v>0</v>
      </c>
      <c r="AZ217" s="884">
        <v>0</v>
      </c>
      <c r="BA217" s="884">
        <v>0</v>
      </c>
      <c r="BB217" s="884">
        <v>0</v>
      </c>
      <c r="BC217" s="884">
        <v>0</v>
      </c>
      <c r="BD217" s="884">
        <v>0</v>
      </c>
      <c r="BE217" s="884"/>
      <c r="BF217" s="884"/>
      <c r="BG217" s="884"/>
      <c r="BH217" s="884"/>
      <c r="BI217" s="884"/>
      <c r="BJ217" s="884"/>
      <c r="BK217" s="884"/>
      <c r="BL217" s="884"/>
      <c r="BM217" s="884"/>
      <c r="BN217" s="884"/>
      <c r="BO217" s="884">
        <v>0</v>
      </c>
      <c r="BP217" s="884">
        <v>0</v>
      </c>
      <c r="BQ217" s="884"/>
      <c r="BR217" s="884"/>
      <c r="BS217" s="884"/>
      <c r="BT217" s="884">
        <v>0</v>
      </c>
      <c r="BU217" s="884"/>
      <c r="BV217" s="884">
        <v>0</v>
      </c>
      <c r="BW217" s="884">
        <v>0</v>
      </c>
      <c r="BX217" s="884"/>
      <c r="BY217" s="884">
        <v>0</v>
      </c>
      <c r="BZ217" s="884"/>
      <c r="CA217" s="884"/>
      <c r="CB217" s="884"/>
      <c r="CC217" s="884">
        <v>0</v>
      </c>
      <c r="CD217" s="884">
        <v>0</v>
      </c>
      <c r="CE217" s="884">
        <v>0</v>
      </c>
      <c r="CF217" s="884">
        <v>0</v>
      </c>
      <c r="CG217" s="884"/>
      <c r="CH217" s="884">
        <v>0</v>
      </c>
      <c r="CI217" s="884"/>
      <c r="CJ217" s="884">
        <v>0</v>
      </c>
      <c r="CK217" s="884"/>
      <c r="CL217" s="884">
        <v>0</v>
      </c>
      <c r="CM217" s="884"/>
      <c r="CN217" s="884"/>
      <c r="CO217" s="884"/>
      <c r="CP217" s="884"/>
      <c r="CQ217" s="884">
        <v>0</v>
      </c>
      <c r="CR217" s="884">
        <v>0</v>
      </c>
      <c r="CS217" s="884">
        <v>0</v>
      </c>
      <c r="CT217" s="884">
        <v>0</v>
      </c>
      <c r="CU217" s="884">
        <v>0</v>
      </c>
      <c r="CV217" s="884">
        <v>0</v>
      </c>
      <c r="CW217" s="884">
        <v>0</v>
      </c>
      <c r="CX217" s="884"/>
      <c r="CY217" s="884"/>
      <c r="CZ217" s="884"/>
      <c r="DA217" s="884">
        <v>0</v>
      </c>
      <c r="DB217" s="884"/>
      <c r="DC217" s="884"/>
      <c r="DD217" s="884"/>
      <c r="DE217" s="884">
        <v>0</v>
      </c>
      <c r="DF217" s="884">
        <v>0</v>
      </c>
      <c r="DG217" s="884">
        <v>0</v>
      </c>
      <c r="DH217" s="884">
        <v>0</v>
      </c>
      <c r="DI217" s="884"/>
      <c r="DJ217" s="884">
        <v>0</v>
      </c>
      <c r="DK217" s="884">
        <v>0</v>
      </c>
      <c r="DL217" s="884">
        <v>0</v>
      </c>
      <c r="DM217" s="884">
        <v>0</v>
      </c>
      <c r="DN217" s="884">
        <v>0</v>
      </c>
      <c r="DO217" s="884"/>
      <c r="DP217" s="884"/>
      <c r="DQ217" s="884">
        <v>0</v>
      </c>
      <c r="DR217" s="884"/>
      <c r="DS217" s="884">
        <v>0</v>
      </c>
      <c r="DT217" s="884">
        <v>0</v>
      </c>
      <c r="DU217" s="884">
        <v>0</v>
      </c>
      <c r="DV217" s="884"/>
      <c r="DW217" s="884">
        <v>0</v>
      </c>
      <c r="DX217" s="884">
        <v>0</v>
      </c>
      <c r="DY217" s="884"/>
      <c r="DZ217" s="884"/>
      <c r="EA217" s="884">
        <v>0</v>
      </c>
      <c r="EB217" s="884">
        <v>0</v>
      </c>
      <c r="EC217" s="884">
        <v>0</v>
      </c>
      <c r="ED217" s="884">
        <v>0</v>
      </c>
      <c r="EE217" s="884"/>
      <c r="EF217" s="884">
        <v>0</v>
      </c>
      <c r="EG217" s="884">
        <v>0</v>
      </c>
      <c r="EH217" s="884">
        <v>0</v>
      </c>
      <c r="EI217" s="884"/>
      <c r="EJ217" s="884">
        <v>0</v>
      </c>
      <c r="EK217" s="884">
        <v>0</v>
      </c>
      <c r="EL217" s="884">
        <v>0</v>
      </c>
      <c r="EM217" s="884"/>
      <c r="EN217" s="884"/>
      <c r="EO217" s="884">
        <v>0</v>
      </c>
      <c r="EP217" s="884"/>
      <c r="EQ217" s="884">
        <v>0</v>
      </c>
      <c r="ER217" s="884">
        <v>0</v>
      </c>
      <c r="ES217" s="884">
        <v>0</v>
      </c>
      <c r="ET217" s="884">
        <v>0</v>
      </c>
      <c r="EU217" s="884"/>
      <c r="EV217" s="884">
        <v>0</v>
      </c>
      <c r="EW217" s="884">
        <v>0</v>
      </c>
      <c r="EX217" s="884">
        <v>0</v>
      </c>
      <c r="EY217" s="884"/>
      <c r="EZ217" s="884">
        <v>0</v>
      </c>
      <c r="FA217" s="884">
        <v>0</v>
      </c>
      <c r="FB217" s="884">
        <v>0</v>
      </c>
      <c r="FC217" s="884">
        <v>0</v>
      </c>
      <c r="FD217" s="884">
        <v>0</v>
      </c>
      <c r="FE217" s="884">
        <v>0</v>
      </c>
      <c r="FF217" s="884"/>
      <c r="FG217" s="884">
        <v>0</v>
      </c>
      <c r="FH217" s="884"/>
      <c r="FI217" s="884">
        <v>0</v>
      </c>
      <c r="FJ217" s="884">
        <v>0</v>
      </c>
      <c r="FK217" s="884">
        <v>0</v>
      </c>
      <c r="FL217" s="884"/>
      <c r="FM217" s="884">
        <v>0</v>
      </c>
      <c r="FN217" s="884"/>
      <c r="FO217" s="884"/>
      <c r="FP217" s="884">
        <v>0</v>
      </c>
      <c r="FQ217" s="884"/>
      <c r="FR217" s="884">
        <v>0</v>
      </c>
      <c r="FS217" s="884">
        <v>0</v>
      </c>
      <c r="FT217" s="884">
        <v>0</v>
      </c>
      <c r="FU217" s="884">
        <v>0</v>
      </c>
      <c r="FV217" s="884"/>
      <c r="FW217" s="884">
        <v>0</v>
      </c>
      <c r="FX217" s="884">
        <v>0</v>
      </c>
      <c r="FY217" s="884">
        <v>0</v>
      </c>
      <c r="FZ217" s="884"/>
      <c r="GA217" s="884">
        <v>0</v>
      </c>
      <c r="GB217" s="884">
        <v>0</v>
      </c>
      <c r="GC217" s="884">
        <v>0</v>
      </c>
      <c r="GD217" s="884">
        <v>0</v>
      </c>
      <c r="GE217" s="884">
        <v>0</v>
      </c>
      <c r="GF217" s="884">
        <v>0</v>
      </c>
      <c r="GG217" s="884"/>
      <c r="GH217" s="884">
        <v>0</v>
      </c>
      <c r="GI217" s="884">
        <v>0</v>
      </c>
      <c r="GJ217" s="884">
        <v>0</v>
      </c>
      <c r="GK217" s="884">
        <v>0</v>
      </c>
      <c r="GL217" s="884">
        <v>0</v>
      </c>
    </row>
    <row r="218" spans="1:194" x14ac:dyDescent="0.2">
      <c r="A218" s="652" t="s">
        <v>1223</v>
      </c>
      <c r="B218" s="652" t="s">
        <v>683</v>
      </c>
      <c r="C218" s="884">
        <v>3.3000000000000002E-2</v>
      </c>
      <c r="D218" s="884"/>
      <c r="E218" s="884">
        <v>0</v>
      </c>
      <c r="F218" s="884">
        <v>0</v>
      </c>
      <c r="G218" s="884">
        <v>7.5909090909090884E-2</v>
      </c>
      <c r="H218" s="884"/>
      <c r="I218" s="884">
        <v>0</v>
      </c>
      <c r="J218" s="884">
        <v>0</v>
      </c>
      <c r="K218" s="884">
        <v>0</v>
      </c>
      <c r="L218" s="884">
        <v>4.7272727272727272E-2</v>
      </c>
      <c r="M218" s="884">
        <v>0</v>
      </c>
      <c r="N218" s="884">
        <v>0</v>
      </c>
      <c r="O218" s="884">
        <v>0</v>
      </c>
      <c r="P218" s="884">
        <v>0</v>
      </c>
      <c r="Q218" s="884">
        <v>6.95</v>
      </c>
      <c r="R218" s="884">
        <v>0</v>
      </c>
      <c r="S218" s="884">
        <v>0</v>
      </c>
      <c r="T218" s="884">
        <v>0</v>
      </c>
      <c r="U218" s="884"/>
      <c r="V218" s="884">
        <v>0</v>
      </c>
      <c r="W218" s="884">
        <v>0</v>
      </c>
      <c r="X218" s="884">
        <v>0</v>
      </c>
      <c r="Y218" s="884">
        <v>0</v>
      </c>
      <c r="Z218" s="884"/>
      <c r="AA218" s="884">
        <v>0</v>
      </c>
      <c r="AB218" s="884">
        <v>0</v>
      </c>
      <c r="AC218" s="884">
        <v>0</v>
      </c>
      <c r="AD218" s="884">
        <v>0</v>
      </c>
      <c r="AE218" s="884">
        <v>6.5000000000000006E-3</v>
      </c>
      <c r="AF218" s="884">
        <v>0</v>
      </c>
      <c r="AG218" s="884">
        <v>0</v>
      </c>
      <c r="AH218" s="884">
        <v>1.5909090909090914E-2</v>
      </c>
      <c r="AI218" s="884">
        <v>0</v>
      </c>
      <c r="AJ218" s="884"/>
      <c r="AK218" s="884">
        <v>0</v>
      </c>
      <c r="AL218" s="884">
        <v>0</v>
      </c>
      <c r="AM218" s="884">
        <v>0</v>
      </c>
      <c r="AN218" s="884">
        <v>0</v>
      </c>
      <c r="AO218" s="884">
        <v>0</v>
      </c>
      <c r="AP218" s="884">
        <v>0</v>
      </c>
      <c r="AQ218" s="884">
        <v>0</v>
      </c>
      <c r="AR218" s="884">
        <v>0</v>
      </c>
      <c r="AS218" s="884">
        <v>0</v>
      </c>
      <c r="AT218" s="884">
        <v>0</v>
      </c>
      <c r="AU218" s="884">
        <v>0</v>
      </c>
      <c r="AV218" s="884">
        <v>0</v>
      </c>
      <c r="AW218" s="884">
        <v>0</v>
      </c>
      <c r="AX218" s="884">
        <v>0</v>
      </c>
      <c r="AY218" s="884">
        <v>1.7409090909090909E-2</v>
      </c>
      <c r="AZ218" s="884">
        <v>0</v>
      </c>
      <c r="BA218" s="884">
        <v>0</v>
      </c>
      <c r="BB218" s="884">
        <v>0</v>
      </c>
      <c r="BC218" s="884">
        <v>0</v>
      </c>
      <c r="BD218" s="884">
        <v>0</v>
      </c>
      <c r="BE218" s="884">
        <v>0</v>
      </c>
      <c r="BF218" s="884"/>
      <c r="BG218" s="884"/>
      <c r="BH218" s="884"/>
      <c r="BI218" s="884"/>
      <c r="BJ218" s="884"/>
      <c r="BK218" s="884"/>
      <c r="BL218" s="884"/>
      <c r="BM218" s="884">
        <v>0</v>
      </c>
      <c r="BN218" s="884"/>
      <c r="BO218" s="884">
        <v>0</v>
      </c>
      <c r="BP218" s="884">
        <v>6.4545454545454541E-3</v>
      </c>
      <c r="BQ218" s="884">
        <v>0</v>
      </c>
      <c r="BR218" s="884">
        <v>6.6363636363636399E-3</v>
      </c>
      <c r="BS218" s="884">
        <v>0</v>
      </c>
      <c r="BT218" s="884">
        <v>0</v>
      </c>
      <c r="BU218" s="884">
        <v>0</v>
      </c>
      <c r="BV218" s="884">
        <v>0</v>
      </c>
      <c r="BW218" s="884">
        <v>0</v>
      </c>
      <c r="BX218" s="884">
        <v>0</v>
      </c>
      <c r="BY218" s="884">
        <v>0</v>
      </c>
      <c r="BZ218" s="884">
        <v>0</v>
      </c>
      <c r="CA218" s="884"/>
      <c r="CB218" s="884"/>
      <c r="CC218" s="884">
        <v>0</v>
      </c>
      <c r="CD218" s="884">
        <v>0</v>
      </c>
      <c r="CE218" s="884">
        <v>0</v>
      </c>
      <c r="CF218" s="884">
        <v>0</v>
      </c>
      <c r="CG218" s="884"/>
      <c r="CH218" s="884">
        <v>0</v>
      </c>
      <c r="CI218" s="884">
        <v>0</v>
      </c>
      <c r="CJ218" s="884">
        <v>0</v>
      </c>
      <c r="CK218" s="884">
        <v>0</v>
      </c>
      <c r="CL218" s="884">
        <v>0</v>
      </c>
      <c r="CM218" s="884">
        <v>0</v>
      </c>
      <c r="CN218" s="884">
        <v>0</v>
      </c>
      <c r="CO218" s="884"/>
      <c r="CP218" s="884">
        <v>0</v>
      </c>
      <c r="CQ218" s="884">
        <v>0</v>
      </c>
      <c r="CR218" s="884">
        <v>0</v>
      </c>
      <c r="CS218" s="884">
        <v>0</v>
      </c>
      <c r="CT218" s="884">
        <v>0</v>
      </c>
      <c r="CU218" s="884">
        <v>0</v>
      </c>
      <c r="CV218" s="884">
        <v>0</v>
      </c>
      <c r="CW218" s="884">
        <v>0</v>
      </c>
      <c r="CX218" s="884">
        <v>0</v>
      </c>
      <c r="CY218" s="884"/>
      <c r="CZ218" s="884"/>
      <c r="DA218" s="884">
        <v>0</v>
      </c>
      <c r="DB218" s="884">
        <v>0.245</v>
      </c>
      <c r="DC218" s="884"/>
      <c r="DD218" s="884"/>
      <c r="DE218" s="884">
        <v>0</v>
      </c>
      <c r="DF218" s="884"/>
      <c r="DG218" s="884"/>
      <c r="DH218" s="884">
        <v>4.4999999999999998E-2</v>
      </c>
      <c r="DI218" s="884">
        <v>0</v>
      </c>
      <c r="DJ218" s="884">
        <v>0</v>
      </c>
      <c r="DK218" s="884">
        <v>0</v>
      </c>
      <c r="DL218" s="884">
        <v>0</v>
      </c>
      <c r="DM218" s="884">
        <v>0</v>
      </c>
      <c r="DN218" s="884">
        <v>0</v>
      </c>
      <c r="DO218" s="884">
        <v>0</v>
      </c>
      <c r="DP218" s="884">
        <v>0</v>
      </c>
      <c r="DQ218" s="884">
        <v>1.0272727272727274E-2</v>
      </c>
      <c r="DR218" s="884">
        <v>0</v>
      </c>
      <c r="DS218" s="884">
        <v>0</v>
      </c>
      <c r="DT218" s="884">
        <v>2.0863636363636362E-2</v>
      </c>
      <c r="DU218" s="884">
        <v>0</v>
      </c>
      <c r="DV218" s="884">
        <v>0</v>
      </c>
      <c r="DW218" s="884">
        <v>0</v>
      </c>
      <c r="DX218" s="884">
        <v>0</v>
      </c>
      <c r="DY218" s="884">
        <v>0</v>
      </c>
      <c r="DZ218" s="884">
        <v>8.2727272727272719E-3</v>
      </c>
      <c r="EA218" s="884">
        <v>0</v>
      </c>
      <c r="EB218" s="884">
        <v>0</v>
      </c>
      <c r="EC218" s="884">
        <v>0</v>
      </c>
      <c r="ED218" s="884">
        <v>0</v>
      </c>
      <c r="EE218" s="884">
        <v>0</v>
      </c>
      <c r="EF218" s="884">
        <v>0</v>
      </c>
      <c r="EG218" s="884">
        <v>0</v>
      </c>
      <c r="EH218" s="884">
        <v>0</v>
      </c>
      <c r="EI218" s="884">
        <v>0</v>
      </c>
      <c r="EJ218" s="884">
        <v>0</v>
      </c>
      <c r="EK218" s="884">
        <v>0</v>
      </c>
      <c r="EL218" s="884">
        <v>0</v>
      </c>
      <c r="EM218" s="884">
        <v>0</v>
      </c>
      <c r="EN218" s="884">
        <v>0</v>
      </c>
      <c r="EO218" s="884">
        <v>0</v>
      </c>
      <c r="EP218" s="884">
        <v>0</v>
      </c>
      <c r="EQ218" s="884">
        <v>0</v>
      </c>
      <c r="ER218" s="884">
        <v>0</v>
      </c>
      <c r="ES218" s="884">
        <v>0</v>
      </c>
      <c r="ET218" s="884">
        <v>0</v>
      </c>
      <c r="EU218" s="884">
        <v>0</v>
      </c>
      <c r="EV218" s="884">
        <v>0</v>
      </c>
      <c r="EW218" s="884">
        <v>0</v>
      </c>
      <c r="EX218" s="884">
        <v>0</v>
      </c>
      <c r="EY218" s="884">
        <v>3.4090909090909054E-2</v>
      </c>
      <c r="EZ218" s="884">
        <v>0</v>
      </c>
      <c r="FA218" s="884">
        <v>0</v>
      </c>
      <c r="FB218" s="884">
        <v>2.1363636363636366E-2</v>
      </c>
      <c r="FC218" s="884">
        <v>0</v>
      </c>
      <c r="FD218" s="884">
        <v>0</v>
      </c>
      <c r="FE218" s="884">
        <v>0</v>
      </c>
      <c r="FF218" s="884">
        <v>0</v>
      </c>
      <c r="FG218" s="884">
        <v>1.6090909090909086E-2</v>
      </c>
      <c r="FH218" s="884">
        <v>0</v>
      </c>
      <c r="FI218" s="884">
        <v>0</v>
      </c>
      <c r="FJ218" s="884">
        <v>0</v>
      </c>
      <c r="FK218" s="884">
        <v>0</v>
      </c>
      <c r="FL218" s="884">
        <v>0</v>
      </c>
      <c r="FM218" s="884">
        <v>0</v>
      </c>
      <c r="FN218" s="884">
        <v>0</v>
      </c>
      <c r="FO218" s="884">
        <v>0</v>
      </c>
      <c r="FP218" s="884">
        <v>0</v>
      </c>
      <c r="FQ218" s="884">
        <v>0</v>
      </c>
      <c r="FR218" s="884">
        <v>3.3681818181818181E-2</v>
      </c>
      <c r="FS218" s="884">
        <v>0</v>
      </c>
      <c r="FT218" s="884">
        <v>0</v>
      </c>
      <c r="FU218" s="884">
        <v>0</v>
      </c>
      <c r="FV218" s="884">
        <v>0</v>
      </c>
      <c r="FW218" s="884">
        <v>0</v>
      </c>
      <c r="FX218" s="884">
        <v>0</v>
      </c>
      <c r="FY218" s="884">
        <v>0</v>
      </c>
      <c r="FZ218" s="884">
        <v>0</v>
      </c>
      <c r="GA218" s="884">
        <v>0</v>
      </c>
      <c r="GB218" s="884">
        <v>1.9545454545454546E-2</v>
      </c>
      <c r="GC218" s="884">
        <v>0</v>
      </c>
      <c r="GD218" s="884">
        <v>0</v>
      </c>
      <c r="GE218" s="884">
        <v>0</v>
      </c>
      <c r="GF218" s="884">
        <v>0</v>
      </c>
      <c r="GG218" s="884"/>
      <c r="GH218" s="884">
        <v>0</v>
      </c>
      <c r="GI218" s="884">
        <v>2.5909090909090902E-2</v>
      </c>
      <c r="GJ218" s="884">
        <v>0</v>
      </c>
      <c r="GK218" s="884">
        <v>0</v>
      </c>
      <c r="GL218" s="884">
        <v>0</v>
      </c>
    </row>
    <row r="219" spans="1:194" x14ac:dyDescent="0.2">
      <c r="A219" s="652" t="s">
        <v>1224</v>
      </c>
      <c r="B219" s="652" t="s">
        <v>684</v>
      </c>
      <c r="C219" s="884">
        <v>0</v>
      </c>
      <c r="D219" s="884">
        <v>0</v>
      </c>
      <c r="E219" s="884">
        <v>0</v>
      </c>
      <c r="F219" s="884">
        <v>0</v>
      </c>
      <c r="G219" s="884">
        <v>0.14741666666666664</v>
      </c>
      <c r="H219" s="884">
        <v>0</v>
      </c>
      <c r="I219" s="884">
        <v>0</v>
      </c>
      <c r="J219" s="884">
        <v>0</v>
      </c>
      <c r="K219" s="884">
        <v>0</v>
      </c>
      <c r="L219" s="884">
        <v>1.2166666666666668E-2</v>
      </c>
      <c r="M219" s="884">
        <v>0</v>
      </c>
      <c r="N219" s="884">
        <v>0</v>
      </c>
      <c r="O219" s="884">
        <v>0</v>
      </c>
      <c r="P219" s="884">
        <v>0</v>
      </c>
      <c r="Q219" s="884">
        <v>7.9666666666666659</v>
      </c>
      <c r="R219" s="884">
        <v>0</v>
      </c>
      <c r="S219" s="884">
        <v>0</v>
      </c>
      <c r="T219" s="884">
        <v>1.5333333333333334E-2</v>
      </c>
      <c r="U219" s="884">
        <v>0</v>
      </c>
      <c r="V219" s="884">
        <v>0</v>
      </c>
      <c r="W219" s="884">
        <v>0.18377272727272728</v>
      </c>
      <c r="X219" s="884">
        <v>1.6261609457250002E-2</v>
      </c>
      <c r="Y219" s="884">
        <v>0</v>
      </c>
      <c r="Z219" s="884"/>
      <c r="AA219" s="884">
        <v>0</v>
      </c>
      <c r="AB219" s="884">
        <v>0</v>
      </c>
      <c r="AC219" s="884">
        <v>0</v>
      </c>
      <c r="AD219" s="884">
        <v>0</v>
      </c>
      <c r="AE219" s="884">
        <v>9.1250000000000012E-3</v>
      </c>
      <c r="AF219" s="884">
        <v>0</v>
      </c>
      <c r="AG219" s="884">
        <v>0</v>
      </c>
      <c r="AH219" s="884">
        <v>4.3749999999999997E-2</v>
      </c>
      <c r="AI219" s="884">
        <v>0</v>
      </c>
      <c r="AJ219" s="884">
        <v>0</v>
      </c>
      <c r="AK219" s="884">
        <v>0</v>
      </c>
      <c r="AL219" s="884">
        <v>0</v>
      </c>
      <c r="AM219" s="884">
        <v>4.4999999999999998E-2</v>
      </c>
      <c r="AN219" s="884">
        <v>0</v>
      </c>
      <c r="AO219" s="884">
        <v>1.1583333333333333E-2</v>
      </c>
      <c r="AP219" s="884">
        <v>0</v>
      </c>
      <c r="AQ219" s="884">
        <v>0</v>
      </c>
      <c r="AR219" s="884">
        <v>1.6363636363636365E-2</v>
      </c>
      <c r="AS219" s="884">
        <v>0</v>
      </c>
      <c r="AT219" s="884">
        <v>0</v>
      </c>
      <c r="AU219" s="884">
        <v>0</v>
      </c>
      <c r="AV219" s="884">
        <v>0</v>
      </c>
      <c r="AW219" s="884">
        <v>0</v>
      </c>
      <c r="AX219" s="884">
        <v>0</v>
      </c>
      <c r="AY219" s="884">
        <v>2.1249999999999998E-2</v>
      </c>
      <c r="AZ219" s="884">
        <v>0</v>
      </c>
      <c r="BA219" s="884">
        <v>0</v>
      </c>
      <c r="BB219" s="884">
        <v>0</v>
      </c>
      <c r="BC219" s="884">
        <v>0</v>
      </c>
      <c r="BD219" s="884">
        <v>0</v>
      </c>
      <c r="BE219" s="884">
        <v>0</v>
      </c>
      <c r="BF219" s="884"/>
      <c r="BG219" s="884"/>
      <c r="BH219" s="884"/>
      <c r="BI219" s="884"/>
      <c r="BJ219" s="884"/>
      <c r="BK219" s="884"/>
      <c r="BL219" s="884"/>
      <c r="BM219" s="884">
        <v>0</v>
      </c>
      <c r="BN219" s="884">
        <v>0</v>
      </c>
      <c r="BO219" s="884">
        <v>0</v>
      </c>
      <c r="BP219" s="884">
        <v>1.7916666666666664E-2</v>
      </c>
      <c r="BQ219" s="884">
        <v>0</v>
      </c>
      <c r="BR219" s="884">
        <v>3.9305555555555566E-2</v>
      </c>
      <c r="BS219" s="884">
        <v>0</v>
      </c>
      <c r="BT219" s="884">
        <v>1.031818181818182E-2</v>
      </c>
      <c r="BU219" s="884">
        <v>0</v>
      </c>
      <c r="BV219" s="884">
        <v>0</v>
      </c>
      <c r="BW219" s="884">
        <v>0</v>
      </c>
      <c r="BX219" s="884">
        <v>0</v>
      </c>
      <c r="BY219" s="884">
        <v>0</v>
      </c>
      <c r="BZ219" s="884">
        <v>0</v>
      </c>
      <c r="CA219" s="884">
        <v>0</v>
      </c>
      <c r="CB219" s="884">
        <v>0</v>
      </c>
      <c r="CC219" s="884">
        <v>0</v>
      </c>
      <c r="CD219" s="884">
        <v>0</v>
      </c>
      <c r="CE219" s="884">
        <v>0</v>
      </c>
      <c r="CF219" s="884">
        <v>0</v>
      </c>
      <c r="CG219" s="884">
        <v>0</v>
      </c>
      <c r="CH219" s="884">
        <v>0</v>
      </c>
      <c r="CI219" s="884">
        <v>0</v>
      </c>
      <c r="CJ219" s="884">
        <v>0</v>
      </c>
      <c r="CK219" s="884">
        <v>0</v>
      </c>
      <c r="CL219" s="884">
        <v>0</v>
      </c>
      <c r="CM219" s="884">
        <v>7.7012616788055561E-3</v>
      </c>
      <c r="CN219" s="884">
        <v>0</v>
      </c>
      <c r="CO219" s="884">
        <v>0</v>
      </c>
      <c r="CP219" s="884">
        <v>0</v>
      </c>
      <c r="CQ219" s="884">
        <v>9.7777777777777811E-3</v>
      </c>
      <c r="CR219" s="884">
        <v>1.0318181818181818E-2</v>
      </c>
      <c r="CS219" s="884">
        <v>0</v>
      </c>
      <c r="CT219" s="884">
        <v>0</v>
      </c>
      <c r="CU219" s="884">
        <v>0</v>
      </c>
      <c r="CV219" s="884">
        <v>0</v>
      </c>
      <c r="CW219" s="884">
        <v>0</v>
      </c>
      <c r="CX219" s="884">
        <v>0</v>
      </c>
      <c r="CY219" s="884">
        <v>0</v>
      </c>
      <c r="CZ219" s="884">
        <v>0</v>
      </c>
      <c r="DA219" s="884">
        <v>0</v>
      </c>
      <c r="DB219" s="884">
        <v>0</v>
      </c>
      <c r="DC219" s="884">
        <v>0</v>
      </c>
      <c r="DD219" s="884">
        <v>0</v>
      </c>
      <c r="DE219" s="884">
        <v>0</v>
      </c>
      <c r="DF219" s="884">
        <v>0</v>
      </c>
      <c r="DG219" s="884">
        <v>0</v>
      </c>
      <c r="DH219" s="884">
        <v>2.9264705882352943E-2</v>
      </c>
      <c r="DI219" s="884">
        <v>0</v>
      </c>
      <c r="DJ219" s="884">
        <v>0</v>
      </c>
      <c r="DK219" s="884">
        <v>1.9818181818181818E-2</v>
      </c>
      <c r="DL219" s="884">
        <v>0</v>
      </c>
      <c r="DM219" s="884">
        <v>0</v>
      </c>
      <c r="DN219" s="884">
        <v>0</v>
      </c>
      <c r="DO219" s="884">
        <v>0</v>
      </c>
      <c r="DP219" s="884">
        <v>0</v>
      </c>
      <c r="DQ219" s="884">
        <v>1.1388888888888889E-2</v>
      </c>
      <c r="DR219" s="884">
        <v>1.9227272727272728E-2</v>
      </c>
      <c r="DS219" s="884">
        <v>0</v>
      </c>
      <c r="DT219" s="884">
        <v>3.5555555555555556E-2</v>
      </c>
      <c r="DU219" s="884">
        <v>0</v>
      </c>
      <c r="DV219" s="884">
        <v>0</v>
      </c>
      <c r="DW219" s="884">
        <v>0</v>
      </c>
      <c r="DX219" s="884">
        <v>0</v>
      </c>
      <c r="DY219" s="884">
        <v>0</v>
      </c>
      <c r="DZ219" s="884">
        <v>0</v>
      </c>
      <c r="EA219" s="884">
        <v>0</v>
      </c>
      <c r="EB219" s="884">
        <v>0</v>
      </c>
      <c r="EC219" s="884">
        <v>0</v>
      </c>
      <c r="ED219" s="884">
        <v>0</v>
      </c>
      <c r="EE219" s="884">
        <v>0</v>
      </c>
      <c r="EF219" s="884">
        <v>0</v>
      </c>
      <c r="EG219" s="884">
        <v>0</v>
      </c>
      <c r="EH219" s="884">
        <v>0</v>
      </c>
      <c r="EI219" s="884">
        <v>0</v>
      </c>
      <c r="EJ219" s="884">
        <v>0</v>
      </c>
      <c r="EK219" s="884">
        <v>0</v>
      </c>
      <c r="EL219" s="884">
        <v>0</v>
      </c>
      <c r="EM219" s="884">
        <v>0</v>
      </c>
      <c r="EN219" s="884">
        <v>0</v>
      </c>
      <c r="EO219" s="884">
        <v>0</v>
      </c>
      <c r="EP219" s="884">
        <v>0</v>
      </c>
      <c r="EQ219" s="884">
        <v>0</v>
      </c>
      <c r="ER219" s="884">
        <v>0</v>
      </c>
      <c r="ES219" s="884">
        <v>1.136111111111111E-2</v>
      </c>
      <c r="ET219" s="884">
        <v>0</v>
      </c>
      <c r="EU219" s="884">
        <v>0</v>
      </c>
      <c r="EV219" s="884">
        <v>0</v>
      </c>
      <c r="EW219" s="884">
        <v>0</v>
      </c>
      <c r="EX219" s="884">
        <v>1.4100000000000001E-2</v>
      </c>
      <c r="EY219" s="884">
        <v>4.6527777777777786E-2</v>
      </c>
      <c r="EZ219" s="884">
        <v>1.0676470588235294E-2</v>
      </c>
      <c r="FA219" s="884">
        <v>0</v>
      </c>
      <c r="FB219" s="884">
        <v>2.375E-2</v>
      </c>
      <c r="FC219" s="884">
        <v>0</v>
      </c>
      <c r="FD219" s="884">
        <v>0</v>
      </c>
      <c r="FE219" s="884">
        <v>0</v>
      </c>
      <c r="FF219" s="884">
        <v>0</v>
      </c>
      <c r="FG219" s="884">
        <v>0</v>
      </c>
      <c r="FH219" s="884">
        <v>0</v>
      </c>
      <c r="FI219" s="884">
        <v>0</v>
      </c>
      <c r="FJ219" s="884">
        <v>0</v>
      </c>
      <c r="FK219" s="884">
        <v>0</v>
      </c>
      <c r="FL219" s="884">
        <v>0</v>
      </c>
      <c r="FM219" s="884">
        <v>0</v>
      </c>
      <c r="FN219" s="884">
        <v>0</v>
      </c>
      <c r="FO219" s="884">
        <v>0</v>
      </c>
      <c r="FP219" s="884">
        <v>0</v>
      </c>
      <c r="FQ219" s="884">
        <v>0</v>
      </c>
      <c r="FR219" s="884">
        <v>1.1277777777777779E-2</v>
      </c>
      <c r="FS219" s="884">
        <v>0</v>
      </c>
      <c r="FT219" s="884">
        <v>0</v>
      </c>
      <c r="FU219" s="884">
        <v>0</v>
      </c>
      <c r="FV219" s="884">
        <v>0</v>
      </c>
      <c r="FW219" s="884">
        <v>0</v>
      </c>
      <c r="FX219" s="884">
        <v>0</v>
      </c>
      <c r="FY219" s="884">
        <v>0</v>
      </c>
      <c r="FZ219" s="884">
        <v>0</v>
      </c>
      <c r="GA219" s="884">
        <v>0</v>
      </c>
      <c r="GB219" s="884">
        <v>3.9083333333333338E-2</v>
      </c>
      <c r="GC219" s="884">
        <v>0</v>
      </c>
      <c r="GD219" s="884">
        <v>0</v>
      </c>
      <c r="GE219" s="884">
        <v>0</v>
      </c>
      <c r="GF219" s="884">
        <v>0</v>
      </c>
      <c r="GG219" s="884">
        <v>0</v>
      </c>
      <c r="GH219" s="884">
        <v>1.1611111111111112E-2</v>
      </c>
      <c r="GI219" s="884">
        <v>5.4305555555555551E-2</v>
      </c>
      <c r="GJ219" s="884">
        <v>0</v>
      </c>
      <c r="GK219" s="884">
        <v>0</v>
      </c>
      <c r="GL219" s="884">
        <v>0</v>
      </c>
    </row>
    <row r="220" spans="1:194" x14ac:dyDescent="0.2">
      <c r="A220" s="652" t="s">
        <v>1225</v>
      </c>
      <c r="B220" s="652" t="s">
        <v>685</v>
      </c>
      <c r="C220" s="884"/>
      <c r="D220" s="884">
        <v>0</v>
      </c>
      <c r="E220" s="884"/>
      <c r="F220" s="884">
        <v>0</v>
      </c>
      <c r="G220" s="884">
        <v>0</v>
      </c>
      <c r="H220" s="884">
        <v>0</v>
      </c>
      <c r="I220" s="884">
        <v>0</v>
      </c>
      <c r="J220" s="884"/>
      <c r="K220" s="884">
        <v>0</v>
      </c>
      <c r="L220" s="884">
        <v>0</v>
      </c>
      <c r="M220" s="884">
        <v>0</v>
      </c>
      <c r="N220" s="884">
        <v>0</v>
      </c>
      <c r="O220" s="884">
        <v>0</v>
      </c>
      <c r="P220" s="884">
        <v>0</v>
      </c>
      <c r="Q220" s="884"/>
      <c r="R220" s="884">
        <v>0</v>
      </c>
      <c r="S220" s="884">
        <v>0</v>
      </c>
      <c r="T220" s="884">
        <v>0</v>
      </c>
      <c r="U220" s="884">
        <v>0</v>
      </c>
      <c r="V220" s="884">
        <v>0</v>
      </c>
      <c r="W220" s="884">
        <v>0</v>
      </c>
      <c r="X220" s="884">
        <v>0</v>
      </c>
      <c r="Y220" s="884">
        <v>0</v>
      </c>
      <c r="Z220" s="884"/>
      <c r="AA220" s="884">
        <v>0.30249999999999999</v>
      </c>
      <c r="AB220" s="884"/>
      <c r="AC220" s="884">
        <v>0</v>
      </c>
      <c r="AD220" s="884">
        <v>0</v>
      </c>
      <c r="AE220" s="884">
        <v>0</v>
      </c>
      <c r="AF220" s="884">
        <v>0</v>
      </c>
      <c r="AG220" s="884">
        <v>0</v>
      </c>
      <c r="AH220" s="884"/>
      <c r="AI220" s="884"/>
      <c r="AJ220" s="884">
        <v>0</v>
      </c>
      <c r="AK220" s="884">
        <v>0</v>
      </c>
      <c r="AL220" s="884">
        <v>0</v>
      </c>
      <c r="AM220" s="884">
        <v>0</v>
      </c>
      <c r="AN220" s="884">
        <v>0</v>
      </c>
      <c r="AO220" s="884">
        <v>0</v>
      </c>
      <c r="AP220" s="884"/>
      <c r="AQ220" s="884"/>
      <c r="AR220" s="884">
        <v>0</v>
      </c>
      <c r="AS220" s="884">
        <v>0</v>
      </c>
      <c r="AT220" s="884">
        <v>0</v>
      </c>
      <c r="AU220" s="884">
        <v>0</v>
      </c>
      <c r="AV220" s="884">
        <v>0</v>
      </c>
      <c r="AW220" s="884">
        <v>0</v>
      </c>
      <c r="AX220" s="884"/>
      <c r="AY220" s="884">
        <v>0</v>
      </c>
      <c r="AZ220" s="884">
        <v>0</v>
      </c>
      <c r="BA220" s="884">
        <v>0</v>
      </c>
      <c r="BB220" s="884">
        <v>0</v>
      </c>
      <c r="BC220" s="884">
        <v>0</v>
      </c>
      <c r="BD220" s="884">
        <v>0</v>
      </c>
      <c r="BE220" s="884"/>
      <c r="BF220" s="884"/>
      <c r="BG220" s="884"/>
      <c r="BH220" s="884"/>
      <c r="BI220" s="884"/>
      <c r="BJ220" s="884"/>
      <c r="BK220" s="884"/>
      <c r="BL220" s="884"/>
      <c r="BM220" s="884"/>
      <c r="BN220" s="884">
        <v>0</v>
      </c>
      <c r="BO220" s="884">
        <v>0</v>
      </c>
      <c r="BP220" s="884">
        <v>0</v>
      </c>
      <c r="BQ220" s="884"/>
      <c r="BR220" s="884">
        <v>0</v>
      </c>
      <c r="BS220" s="884">
        <v>0</v>
      </c>
      <c r="BT220" s="884">
        <v>0</v>
      </c>
      <c r="BU220" s="884">
        <v>0</v>
      </c>
      <c r="BV220" s="884">
        <v>0</v>
      </c>
      <c r="BW220" s="884">
        <v>0</v>
      </c>
      <c r="BX220" s="884">
        <v>0</v>
      </c>
      <c r="BY220" s="884">
        <v>0</v>
      </c>
      <c r="BZ220" s="884">
        <v>0</v>
      </c>
      <c r="CA220" s="884">
        <v>0</v>
      </c>
      <c r="CB220" s="884"/>
      <c r="CC220" s="884">
        <v>0</v>
      </c>
      <c r="CD220" s="884">
        <v>0</v>
      </c>
      <c r="CE220" s="884">
        <v>0</v>
      </c>
      <c r="CF220" s="884">
        <v>0</v>
      </c>
      <c r="CG220" s="884">
        <v>0</v>
      </c>
      <c r="CH220" s="884">
        <v>0</v>
      </c>
      <c r="CI220" s="884"/>
      <c r="CJ220" s="884">
        <v>0</v>
      </c>
      <c r="CK220" s="884">
        <v>0</v>
      </c>
      <c r="CL220" s="884">
        <v>0</v>
      </c>
      <c r="CM220" s="884"/>
      <c r="CN220" s="884">
        <v>0</v>
      </c>
      <c r="CO220" s="884"/>
      <c r="CP220" s="884"/>
      <c r="CQ220" s="884"/>
      <c r="CR220" s="884">
        <v>0</v>
      </c>
      <c r="CS220" s="884">
        <v>0</v>
      </c>
      <c r="CT220" s="884">
        <v>0</v>
      </c>
      <c r="CU220" s="884">
        <v>0</v>
      </c>
      <c r="CV220" s="884">
        <v>0</v>
      </c>
      <c r="CW220" s="884">
        <v>0</v>
      </c>
      <c r="CX220" s="884"/>
      <c r="CY220" s="884">
        <v>0</v>
      </c>
      <c r="CZ220" s="884">
        <v>0</v>
      </c>
      <c r="DA220" s="884">
        <v>0</v>
      </c>
      <c r="DB220" s="884"/>
      <c r="DC220" s="884"/>
      <c r="DD220" s="884">
        <v>0</v>
      </c>
      <c r="DE220" s="884">
        <v>0</v>
      </c>
      <c r="DF220" s="884">
        <v>0</v>
      </c>
      <c r="DG220" s="884">
        <v>0</v>
      </c>
      <c r="DH220" s="884">
        <v>0</v>
      </c>
      <c r="DI220" s="884">
        <v>0</v>
      </c>
      <c r="DJ220" s="884"/>
      <c r="DK220" s="884">
        <v>0</v>
      </c>
      <c r="DL220" s="884">
        <v>0</v>
      </c>
      <c r="DM220" s="884"/>
      <c r="DN220" s="884">
        <v>0</v>
      </c>
      <c r="DO220" s="884"/>
      <c r="DP220" s="884">
        <v>0</v>
      </c>
      <c r="DQ220" s="884">
        <v>0</v>
      </c>
      <c r="DR220" s="884">
        <v>0</v>
      </c>
      <c r="DS220" s="884">
        <v>0</v>
      </c>
      <c r="DT220" s="884">
        <v>0</v>
      </c>
      <c r="DU220" s="884">
        <v>0</v>
      </c>
      <c r="DV220" s="884">
        <v>0</v>
      </c>
      <c r="DW220" s="884">
        <v>0</v>
      </c>
      <c r="DX220" s="884">
        <v>0</v>
      </c>
      <c r="DY220" s="884"/>
      <c r="DZ220" s="884">
        <v>0</v>
      </c>
      <c r="EA220" s="884">
        <v>0</v>
      </c>
      <c r="EB220" s="884">
        <v>0</v>
      </c>
      <c r="EC220" s="884">
        <v>0</v>
      </c>
      <c r="ED220" s="884">
        <v>0</v>
      </c>
      <c r="EE220" s="884">
        <v>0</v>
      </c>
      <c r="EF220" s="884">
        <v>0</v>
      </c>
      <c r="EG220" s="884">
        <v>0</v>
      </c>
      <c r="EH220" s="884">
        <v>0</v>
      </c>
      <c r="EI220" s="884">
        <v>0</v>
      </c>
      <c r="EJ220" s="884">
        <v>0</v>
      </c>
      <c r="EK220" s="884">
        <v>0</v>
      </c>
      <c r="EL220" s="884">
        <v>0</v>
      </c>
      <c r="EM220" s="884">
        <v>0</v>
      </c>
      <c r="EN220" s="884">
        <v>0</v>
      </c>
      <c r="EO220" s="884">
        <v>0</v>
      </c>
      <c r="EP220" s="884">
        <v>0</v>
      </c>
      <c r="EQ220" s="884">
        <v>0</v>
      </c>
      <c r="ER220" s="884">
        <v>0</v>
      </c>
      <c r="ES220" s="884">
        <v>0</v>
      </c>
      <c r="ET220" s="884">
        <v>0</v>
      </c>
      <c r="EU220" s="884">
        <v>0</v>
      </c>
      <c r="EV220" s="884">
        <v>0</v>
      </c>
      <c r="EW220" s="884">
        <v>0</v>
      </c>
      <c r="EX220" s="884">
        <v>0</v>
      </c>
      <c r="EY220" s="884">
        <v>0</v>
      </c>
      <c r="EZ220" s="884">
        <v>0</v>
      </c>
      <c r="FA220" s="884">
        <v>0</v>
      </c>
      <c r="FB220" s="884">
        <v>0</v>
      </c>
      <c r="FC220" s="884">
        <v>0</v>
      </c>
      <c r="FD220" s="884">
        <v>0</v>
      </c>
      <c r="FE220" s="884"/>
      <c r="FF220" s="884">
        <v>0</v>
      </c>
      <c r="FG220" s="884">
        <v>0</v>
      </c>
      <c r="FH220" s="884">
        <v>0</v>
      </c>
      <c r="FI220" s="884">
        <v>0</v>
      </c>
      <c r="FJ220" s="884">
        <v>0</v>
      </c>
      <c r="FK220" s="884">
        <v>0</v>
      </c>
      <c r="FL220" s="884">
        <v>0</v>
      </c>
      <c r="FM220" s="884">
        <v>0</v>
      </c>
      <c r="FN220" s="884">
        <v>0</v>
      </c>
      <c r="FO220" s="884">
        <v>0</v>
      </c>
      <c r="FP220" s="884">
        <v>0</v>
      </c>
      <c r="FQ220" s="884">
        <v>0</v>
      </c>
      <c r="FR220" s="884">
        <v>0</v>
      </c>
      <c r="FS220" s="884">
        <v>0</v>
      </c>
      <c r="FT220" s="884">
        <v>0</v>
      </c>
      <c r="FU220" s="884"/>
      <c r="FV220" s="884">
        <v>0</v>
      </c>
      <c r="FW220" s="884">
        <v>0</v>
      </c>
      <c r="FX220" s="884">
        <v>0</v>
      </c>
      <c r="FY220" s="884">
        <v>0</v>
      </c>
      <c r="FZ220" s="884">
        <v>0</v>
      </c>
      <c r="GA220" s="884">
        <v>0</v>
      </c>
      <c r="GB220" s="884">
        <v>0</v>
      </c>
      <c r="GC220" s="884">
        <v>0</v>
      </c>
      <c r="GD220" s="884">
        <v>0</v>
      </c>
      <c r="GE220" s="884">
        <v>0</v>
      </c>
      <c r="GF220" s="884">
        <v>0</v>
      </c>
      <c r="GG220" s="884">
        <v>0</v>
      </c>
      <c r="GH220" s="884">
        <v>0</v>
      </c>
      <c r="GI220" s="884">
        <v>0</v>
      </c>
      <c r="GJ220" s="884">
        <v>0</v>
      </c>
      <c r="GK220" s="884"/>
      <c r="GL220" s="884">
        <v>0</v>
      </c>
    </row>
    <row r="221" spans="1:194" x14ac:dyDescent="0.2">
      <c r="A221" s="652" t="s">
        <v>1226</v>
      </c>
      <c r="B221" s="652" t="s">
        <v>686</v>
      </c>
      <c r="C221" s="884">
        <v>0</v>
      </c>
      <c r="D221" s="884">
        <v>0</v>
      </c>
      <c r="E221" s="884">
        <v>0</v>
      </c>
      <c r="F221" s="884">
        <v>0</v>
      </c>
      <c r="G221" s="884">
        <v>0</v>
      </c>
      <c r="H221" s="884">
        <v>0</v>
      </c>
      <c r="I221" s="884">
        <v>0</v>
      </c>
      <c r="J221" s="884">
        <v>0</v>
      </c>
      <c r="K221" s="884">
        <v>0</v>
      </c>
      <c r="L221" s="884">
        <v>0</v>
      </c>
      <c r="M221" s="884">
        <v>0</v>
      </c>
      <c r="N221" s="884">
        <v>0</v>
      </c>
      <c r="O221" s="884">
        <v>0</v>
      </c>
      <c r="P221" s="884">
        <v>0</v>
      </c>
      <c r="Q221" s="884"/>
      <c r="R221" s="884">
        <v>0</v>
      </c>
      <c r="S221" s="884">
        <v>0</v>
      </c>
      <c r="T221" s="884">
        <v>0</v>
      </c>
      <c r="U221" s="884">
        <v>0</v>
      </c>
      <c r="V221" s="884">
        <v>0</v>
      </c>
      <c r="W221" s="884">
        <v>0</v>
      </c>
      <c r="X221" s="884">
        <v>0</v>
      </c>
      <c r="Y221" s="884">
        <v>0</v>
      </c>
      <c r="Z221" s="884"/>
      <c r="AA221" s="884">
        <v>0</v>
      </c>
      <c r="AB221" s="884"/>
      <c r="AC221" s="884">
        <v>0</v>
      </c>
      <c r="AD221" s="884">
        <v>0</v>
      </c>
      <c r="AE221" s="884">
        <v>1.9333333333333331E-2</v>
      </c>
      <c r="AF221" s="884">
        <v>0</v>
      </c>
      <c r="AG221" s="884">
        <v>0</v>
      </c>
      <c r="AH221" s="884">
        <v>0</v>
      </c>
      <c r="AI221" s="884">
        <v>0</v>
      </c>
      <c r="AJ221" s="884">
        <v>0</v>
      </c>
      <c r="AK221" s="884">
        <v>0</v>
      </c>
      <c r="AL221" s="884">
        <v>0</v>
      </c>
      <c r="AM221" s="884">
        <v>0</v>
      </c>
      <c r="AN221" s="884">
        <v>0</v>
      </c>
      <c r="AO221" s="884">
        <v>0</v>
      </c>
      <c r="AP221" s="884">
        <v>0</v>
      </c>
      <c r="AQ221" s="884">
        <v>0</v>
      </c>
      <c r="AR221" s="884">
        <v>0</v>
      </c>
      <c r="AS221" s="884">
        <v>0</v>
      </c>
      <c r="AT221" s="884">
        <v>0</v>
      </c>
      <c r="AU221" s="884">
        <v>0</v>
      </c>
      <c r="AV221" s="884">
        <v>0</v>
      </c>
      <c r="AW221" s="884">
        <v>0</v>
      </c>
      <c r="AX221" s="884">
        <v>0</v>
      </c>
      <c r="AY221" s="884">
        <v>0</v>
      </c>
      <c r="AZ221" s="884">
        <v>0</v>
      </c>
      <c r="BA221" s="884">
        <v>0</v>
      </c>
      <c r="BB221" s="884">
        <v>0</v>
      </c>
      <c r="BC221" s="884">
        <v>0</v>
      </c>
      <c r="BD221" s="884">
        <v>0</v>
      </c>
      <c r="BE221" s="884">
        <v>0</v>
      </c>
      <c r="BF221" s="884"/>
      <c r="BG221" s="884"/>
      <c r="BH221" s="884"/>
      <c r="BI221" s="884"/>
      <c r="BJ221" s="884"/>
      <c r="BK221" s="884"/>
      <c r="BL221" s="884"/>
      <c r="BM221" s="884">
        <v>0</v>
      </c>
      <c r="BN221" s="884">
        <v>0</v>
      </c>
      <c r="BO221" s="884">
        <v>0</v>
      </c>
      <c r="BP221" s="884">
        <v>0</v>
      </c>
      <c r="BQ221" s="884"/>
      <c r="BR221" s="884">
        <v>0</v>
      </c>
      <c r="BS221" s="884">
        <v>0</v>
      </c>
      <c r="BT221" s="884">
        <v>0</v>
      </c>
      <c r="BU221" s="884">
        <v>0</v>
      </c>
      <c r="BV221" s="884">
        <v>0</v>
      </c>
      <c r="BW221" s="884">
        <v>0</v>
      </c>
      <c r="BX221" s="884">
        <v>0</v>
      </c>
      <c r="BY221" s="884">
        <v>0</v>
      </c>
      <c r="BZ221" s="884">
        <v>0</v>
      </c>
      <c r="CA221" s="884">
        <v>0</v>
      </c>
      <c r="CB221" s="884">
        <v>0</v>
      </c>
      <c r="CC221" s="884">
        <v>0</v>
      </c>
      <c r="CD221" s="884">
        <v>0</v>
      </c>
      <c r="CE221" s="884">
        <v>0</v>
      </c>
      <c r="CF221" s="884">
        <v>0</v>
      </c>
      <c r="CG221" s="884">
        <v>0</v>
      </c>
      <c r="CH221" s="884">
        <v>0</v>
      </c>
      <c r="CI221" s="884">
        <v>0</v>
      </c>
      <c r="CJ221" s="884">
        <v>0</v>
      </c>
      <c r="CK221" s="884">
        <v>0</v>
      </c>
      <c r="CL221" s="884">
        <v>0</v>
      </c>
      <c r="CM221" s="884">
        <v>0</v>
      </c>
      <c r="CN221" s="884">
        <v>0</v>
      </c>
      <c r="CO221" s="884">
        <v>0</v>
      </c>
      <c r="CP221" s="884">
        <v>0</v>
      </c>
      <c r="CQ221" s="884">
        <v>0</v>
      </c>
      <c r="CR221" s="884">
        <v>0</v>
      </c>
      <c r="CS221" s="884">
        <v>0</v>
      </c>
      <c r="CT221" s="884">
        <v>0</v>
      </c>
      <c r="CU221" s="884">
        <v>0</v>
      </c>
      <c r="CV221" s="884">
        <v>0</v>
      </c>
      <c r="CW221" s="884">
        <v>0</v>
      </c>
      <c r="CX221" s="884">
        <v>0</v>
      </c>
      <c r="CY221" s="884">
        <v>0</v>
      </c>
      <c r="CZ221" s="884">
        <v>0</v>
      </c>
      <c r="DA221" s="884">
        <v>0</v>
      </c>
      <c r="DB221" s="884"/>
      <c r="DC221" s="884">
        <v>0</v>
      </c>
      <c r="DD221" s="884">
        <v>0</v>
      </c>
      <c r="DE221" s="884">
        <v>0</v>
      </c>
      <c r="DF221" s="884">
        <v>0</v>
      </c>
      <c r="DG221" s="884">
        <v>0</v>
      </c>
      <c r="DH221" s="884">
        <v>0</v>
      </c>
      <c r="DI221" s="884">
        <v>0</v>
      </c>
      <c r="DJ221" s="884">
        <v>0</v>
      </c>
      <c r="DK221" s="884">
        <v>0</v>
      </c>
      <c r="DL221" s="884">
        <v>0</v>
      </c>
      <c r="DM221" s="884">
        <v>0</v>
      </c>
      <c r="DN221" s="884">
        <v>0</v>
      </c>
      <c r="DO221" s="884">
        <v>0</v>
      </c>
      <c r="DP221" s="884">
        <v>0</v>
      </c>
      <c r="DQ221" s="884">
        <v>0</v>
      </c>
      <c r="DR221" s="884">
        <v>0</v>
      </c>
      <c r="DS221" s="884">
        <v>0</v>
      </c>
      <c r="DT221" s="884">
        <v>0</v>
      </c>
      <c r="DU221" s="884">
        <v>0</v>
      </c>
      <c r="DV221" s="884">
        <v>0</v>
      </c>
      <c r="DW221" s="884">
        <v>0</v>
      </c>
      <c r="DX221" s="884">
        <v>0</v>
      </c>
      <c r="DY221" s="884"/>
      <c r="DZ221" s="884">
        <v>0</v>
      </c>
      <c r="EA221" s="884">
        <v>0</v>
      </c>
      <c r="EB221" s="884">
        <v>0</v>
      </c>
      <c r="EC221" s="884">
        <v>0</v>
      </c>
      <c r="ED221" s="884">
        <v>0</v>
      </c>
      <c r="EE221" s="884">
        <v>0</v>
      </c>
      <c r="EF221" s="884">
        <v>0</v>
      </c>
      <c r="EG221" s="884">
        <v>0</v>
      </c>
      <c r="EH221" s="884">
        <v>0</v>
      </c>
      <c r="EI221" s="884">
        <v>0</v>
      </c>
      <c r="EJ221" s="884">
        <v>0</v>
      </c>
      <c r="EK221" s="884">
        <v>0</v>
      </c>
      <c r="EL221" s="884">
        <v>0</v>
      </c>
      <c r="EM221" s="884">
        <v>0</v>
      </c>
      <c r="EN221" s="884">
        <v>0</v>
      </c>
      <c r="EO221" s="884">
        <v>0</v>
      </c>
      <c r="EP221" s="884">
        <v>0</v>
      </c>
      <c r="EQ221" s="884">
        <v>0</v>
      </c>
      <c r="ER221" s="884">
        <v>0</v>
      </c>
      <c r="ES221" s="884">
        <v>0</v>
      </c>
      <c r="ET221" s="884">
        <v>0</v>
      </c>
      <c r="EU221" s="884">
        <v>0</v>
      </c>
      <c r="EV221" s="884">
        <v>0</v>
      </c>
      <c r="EW221" s="884">
        <v>0</v>
      </c>
      <c r="EX221" s="884">
        <v>0</v>
      </c>
      <c r="EY221" s="884">
        <v>0</v>
      </c>
      <c r="EZ221" s="884">
        <v>0</v>
      </c>
      <c r="FA221" s="884">
        <v>0</v>
      </c>
      <c r="FB221" s="884">
        <v>1.4333333333333337E-2</v>
      </c>
      <c r="FC221" s="884">
        <v>0</v>
      </c>
      <c r="FD221" s="884">
        <v>0</v>
      </c>
      <c r="FE221" s="884">
        <v>0</v>
      </c>
      <c r="FF221" s="884">
        <v>0</v>
      </c>
      <c r="FG221" s="884">
        <v>0</v>
      </c>
      <c r="FH221" s="884">
        <v>0</v>
      </c>
      <c r="FI221" s="884">
        <v>0</v>
      </c>
      <c r="FJ221" s="884">
        <v>0</v>
      </c>
      <c r="FK221" s="884">
        <v>0</v>
      </c>
      <c r="FL221" s="884">
        <v>0</v>
      </c>
      <c r="FM221" s="884">
        <v>0</v>
      </c>
      <c r="FN221" s="884">
        <v>0</v>
      </c>
      <c r="FO221" s="884">
        <v>0</v>
      </c>
      <c r="FP221" s="884">
        <v>0</v>
      </c>
      <c r="FQ221" s="884">
        <v>0</v>
      </c>
      <c r="FR221" s="884">
        <v>0</v>
      </c>
      <c r="FS221" s="884">
        <v>0</v>
      </c>
      <c r="FT221" s="884">
        <v>0</v>
      </c>
      <c r="FU221" s="884">
        <v>0</v>
      </c>
      <c r="FV221" s="884">
        <v>0</v>
      </c>
      <c r="FW221" s="884">
        <v>0</v>
      </c>
      <c r="FX221" s="884">
        <v>0</v>
      </c>
      <c r="FY221" s="884">
        <v>0</v>
      </c>
      <c r="FZ221" s="884">
        <v>0</v>
      </c>
      <c r="GA221" s="884">
        <v>0</v>
      </c>
      <c r="GB221" s="884">
        <v>0</v>
      </c>
      <c r="GC221" s="884">
        <v>0</v>
      </c>
      <c r="GD221" s="884">
        <v>0</v>
      </c>
      <c r="GE221" s="884">
        <v>0</v>
      </c>
      <c r="GF221" s="884">
        <v>0</v>
      </c>
      <c r="GG221" s="884">
        <v>0</v>
      </c>
      <c r="GH221" s="884">
        <v>0</v>
      </c>
      <c r="GI221" s="884">
        <v>0</v>
      </c>
      <c r="GJ221" s="884">
        <v>0</v>
      </c>
      <c r="GK221" s="884">
        <v>0</v>
      </c>
      <c r="GL221" s="884">
        <v>0</v>
      </c>
    </row>
    <row r="222" spans="1:194" x14ac:dyDescent="0.2">
      <c r="A222" s="652" t="s">
        <v>1227</v>
      </c>
      <c r="B222" s="652" t="s">
        <v>687</v>
      </c>
      <c r="C222" s="884">
        <v>0</v>
      </c>
      <c r="D222" s="884">
        <v>0</v>
      </c>
      <c r="E222" s="884">
        <v>0</v>
      </c>
      <c r="F222" s="884">
        <v>0</v>
      </c>
      <c r="G222" s="884">
        <v>0</v>
      </c>
      <c r="H222" s="884">
        <v>0</v>
      </c>
      <c r="I222" s="884">
        <v>0</v>
      </c>
      <c r="J222" s="884">
        <v>0</v>
      </c>
      <c r="K222" s="884">
        <v>0</v>
      </c>
      <c r="L222" s="884">
        <v>0</v>
      </c>
      <c r="M222" s="884">
        <v>0</v>
      </c>
      <c r="N222" s="884">
        <v>0</v>
      </c>
      <c r="O222" s="884">
        <v>0</v>
      </c>
      <c r="P222" s="884">
        <v>0</v>
      </c>
      <c r="Q222" s="884"/>
      <c r="R222" s="884">
        <v>0</v>
      </c>
      <c r="S222" s="884">
        <v>0</v>
      </c>
      <c r="T222" s="884">
        <v>0</v>
      </c>
      <c r="U222" s="884">
        <v>0</v>
      </c>
      <c r="V222" s="884">
        <v>0</v>
      </c>
      <c r="W222" s="884">
        <v>0</v>
      </c>
      <c r="X222" s="884">
        <v>0</v>
      </c>
      <c r="Y222" s="884">
        <v>1.4333333333333332E-2</v>
      </c>
      <c r="Z222" s="884"/>
      <c r="AA222" s="884">
        <v>0</v>
      </c>
      <c r="AB222" s="884"/>
      <c r="AC222" s="884">
        <v>0</v>
      </c>
      <c r="AD222" s="884">
        <v>0</v>
      </c>
      <c r="AE222" s="884">
        <v>0</v>
      </c>
      <c r="AF222" s="884">
        <v>0</v>
      </c>
      <c r="AG222" s="884">
        <v>0</v>
      </c>
      <c r="AH222" s="884">
        <v>0</v>
      </c>
      <c r="AI222" s="884">
        <v>0</v>
      </c>
      <c r="AJ222" s="884">
        <v>0</v>
      </c>
      <c r="AK222" s="884">
        <v>0</v>
      </c>
      <c r="AL222" s="884">
        <v>0</v>
      </c>
      <c r="AM222" s="884">
        <v>0</v>
      </c>
      <c r="AN222" s="884">
        <v>0</v>
      </c>
      <c r="AO222" s="884">
        <v>0</v>
      </c>
      <c r="AP222" s="884">
        <v>0</v>
      </c>
      <c r="AQ222" s="884">
        <v>0</v>
      </c>
      <c r="AR222" s="884">
        <v>0</v>
      </c>
      <c r="AS222" s="884">
        <v>0</v>
      </c>
      <c r="AT222" s="884">
        <v>0</v>
      </c>
      <c r="AU222" s="884">
        <v>0</v>
      </c>
      <c r="AV222" s="884">
        <v>0</v>
      </c>
      <c r="AW222" s="884">
        <v>0</v>
      </c>
      <c r="AX222" s="884">
        <v>0</v>
      </c>
      <c r="AY222" s="884">
        <v>0</v>
      </c>
      <c r="AZ222" s="884">
        <v>0</v>
      </c>
      <c r="BA222" s="884">
        <v>0</v>
      </c>
      <c r="BB222" s="884">
        <v>0</v>
      </c>
      <c r="BC222" s="884">
        <v>0</v>
      </c>
      <c r="BD222" s="884">
        <v>0</v>
      </c>
      <c r="BE222" s="884">
        <v>0</v>
      </c>
      <c r="BF222" s="884"/>
      <c r="BG222" s="884"/>
      <c r="BH222" s="884"/>
      <c r="BI222" s="884"/>
      <c r="BJ222" s="884"/>
      <c r="BK222" s="884"/>
      <c r="BL222" s="884"/>
      <c r="BM222" s="884">
        <v>0</v>
      </c>
      <c r="BN222" s="884">
        <v>0</v>
      </c>
      <c r="BO222" s="884">
        <v>0</v>
      </c>
      <c r="BP222" s="884">
        <v>0</v>
      </c>
      <c r="BQ222" s="884"/>
      <c r="BR222" s="884">
        <v>0</v>
      </c>
      <c r="BS222" s="884">
        <v>0</v>
      </c>
      <c r="BT222" s="884">
        <v>0</v>
      </c>
      <c r="BU222" s="884">
        <v>0</v>
      </c>
      <c r="BV222" s="884">
        <v>0</v>
      </c>
      <c r="BW222" s="884">
        <v>0</v>
      </c>
      <c r="BX222" s="884">
        <v>0</v>
      </c>
      <c r="BY222" s="884">
        <v>0</v>
      </c>
      <c r="BZ222" s="884">
        <v>0</v>
      </c>
      <c r="CA222" s="884">
        <v>0</v>
      </c>
      <c r="CB222" s="884">
        <v>0</v>
      </c>
      <c r="CC222" s="884">
        <v>0</v>
      </c>
      <c r="CD222" s="884">
        <v>0</v>
      </c>
      <c r="CE222" s="884">
        <v>0</v>
      </c>
      <c r="CF222" s="884">
        <v>0</v>
      </c>
      <c r="CG222" s="884">
        <v>0</v>
      </c>
      <c r="CH222" s="884">
        <v>0</v>
      </c>
      <c r="CI222" s="884">
        <v>0</v>
      </c>
      <c r="CJ222" s="884">
        <v>0</v>
      </c>
      <c r="CK222" s="884">
        <v>0</v>
      </c>
      <c r="CL222" s="884">
        <v>0</v>
      </c>
      <c r="CM222" s="884">
        <v>0</v>
      </c>
      <c r="CN222" s="884">
        <v>0</v>
      </c>
      <c r="CO222" s="884">
        <v>0</v>
      </c>
      <c r="CP222" s="884">
        <v>0</v>
      </c>
      <c r="CQ222" s="884">
        <v>0</v>
      </c>
      <c r="CR222" s="884">
        <v>0</v>
      </c>
      <c r="CS222" s="884">
        <v>0</v>
      </c>
      <c r="CT222" s="884">
        <v>0</v>
      </c>
      <c r="CU222" s="884">
        <v>0</v>
      </c>
      <c r="CV222" s="884">
        <v>0</v>
      </c>
      <c r="CW222" s="884">
        <v>0</v>
      </c>
      <c r="CX222" s="884">
        <v>0</v>
      </c>
      <c r="CY222" s="884">
        <v>0</v>
      </c>
      <c r="CZ222" s="884">
        <v>0</v>
      </c>
      <c r="DA222" s="884">
        <v>0</v>
      </c>
      <c r="DB222" s="884"/>
      <c r="DC222" s="884">
        <v>0</v>
      </c>
      <c r="DD222" s="884">
        <v>0</v>
      </c>
      <c r="DE222" s="884">
        <v>0</v>
      </c>
      <c r="DF222" s="884">
        <v>0</v>
      </c>
      <c r="DG222" s="884">
        <v>0</v>
      </c>
      <c r="DH222" s="884">
        <v>0</v>
      </c>
      <c r="DI222" s="884">
        <v>0</v>
      </c>
      <c r="DJ222" s="884">
        <v>0</v>
      </c>
      <c r="DK222" s="884">
        <v>0</v>
      </c>
      <c r="DL222" s="884">
        <v>0</v>
      </c>
      <c r="DM222" s="884">
        <v>0</v>
      </c>
      <c r="DN222" s="884">
        <v>0</v>
      </c>
      <c r="DO222" s="884">
        <v>0</v>
      </c>
      <c r="DP222" s="884">
        <v>0</v>
      </c>
      <c r="DQ222" s="884">
        <v>0</v>
      </c>
      <c r="DR222" s="884">
        <v>0</v>
      </c>
      <c r="DS222" s="884">
        <v>0</v>
      </c>
      <c r="DT222" s="884">
        <v>0</v>
      </c>
      <c r="DU222" s="884">
        <v>0</v>
      </c>
      <c r="DV222" s="884">
        <v>0</v>
      </c>
      <c r="DW222" s="884">
        <v>0</v>
      </c>
      <c r="DX222" s="884">
        <v>0</v>
      </c>
      <c r="DY222" s="884"/>
      <c r="DZ222" s="884">
        <v>0</v>
      </c>
      <c r="EA222" s="884">
        <v>0</v>
      </c>
      <c r="EB222" s="884">
        <v>0</v>
      </c>
      <c r="EC222" s="884">
        <v>0</v>
      </c>
      <c r="ED222" s="884">
        <v>0</v>
      </c>
      <c r="EE222" s="884">
        <v>0</v>
      </c>
      <c r="EF222" s="884">
        <v>0</v>
      </c>
      <c r="EG222" s="884">
        <v>0</v>
      </c>
      <c r="EH222" s="884">
        <v>0</v>
      </c>
      <c r="EI222" s="884">
        <v>0</v>
      </c>
      <c r="EJ222" s="884">
        <v>0</v>
      </c>
      <c r="EK222" s="884">
        <v>0</v>
      </c>
      <c r="EL222" s="884">
        <v>0</v>
      </c>
      <c r="EM222" s="884">
        <v>0</v>
      </c>
      <c r="EN222" s="884">
        <v>0</v>
      </c>
      <c r="EO222" s="884">
        <v>0</v>
      </c>
      <c r="EP222" s="884">
        <v>0</v>
      </c>
      <c r="EQ222" s="884">
        <v>0</v>
      </c>
      <c r="ER222" s="884">
        <v>0</v>
      </c>
      <c r="ES222" s="884">
        <v>0</v>
      </c>
      <c r="ET222" s="884">
        <v>0</v>
      </c>
      <c r="EU222" s="884">
        <v>0</v>
      </c>
      <c r="EV222" s="884">
        <v>0</v>
      </c>
      <c r="EW222" s="884">
        <v>0</v>
      </c>
      <c r="EX222" s="884">
        <v>0</v>
      </c>
      <c r="EY222" s="884">
        <v>0</v>
      </c>
      <c r="EZ222" s="884">
        <v>0</v>
      </c>
      <c r="FA222" s="884">
        <v>0</v>
      </c>
      <c r="FB222" s="884">
        <v>0</v>
      </c>
      <c r="FC222" s="884">
        <v>0</v>
      </c>
      <c r="FD222" s="884">
        <v>0</v>
      </c>
      <c r="FE222" s="884">
        <v>0</v>
      </c>
      <c r="FF222" s="884">
        <v>0</v>
      </c>
      <c r="FG222" s="884">
        <v>0</v>
      </c>
      <c r="FH222" s="884">
        <v>0</v>
      </c>
      <c r="FI222" s="884">
        <v>0</v>
      </c>
      <c r="FJ222" s="884">
        <v>0</v>
      </c>
      <c r="FK222" s="884">
        <v>0</v>
      </c>
      <c r="FL222" s="884">
        <v>0</v>
      </c>
      <c r="FM222" s="884">
        <v>0</v>
      </c>
      <c r="FN222" s="884">
        <v>0</v>
      </c>
      <c r="FO222" s="884">
        <v>0</v>
      </c>
      <c r="FP222" s="884">
        <v>0</v>
      </c>
      <c r="FQ222" s="884">
        <v>0</v>
      </c>
      <c r="FR222" s="884">
        <v>0</v>
      </c>
      <c r="FS222" s="884">
        <v>0</v>
      </c>
      <c r="FT222" s="884">
        <v>0</v>
      </c>
      <c r="FU222" s="884">
        <v>0</v>
      </c>
      <c r="FV222" s="884">
        <v>0</v>
      </c>
      <c r="FW222" s="884">
        <v>0</v>
      </c>
      <c r="FX222" s="884">
        <v>0</v>
      </c>
      <c r="FY222" s="884">
        <v>0</v>
      </c>
      <c r="FZ222" s="884">
        <v>0</v>
      </c>
      <c r="GA222" s="884">
        <v>0</v>
      </c>
      <c r="GB222" s="884">
        <v>0</v>
      </c>
      <c r="GC222" s="884">
        <v>0</v>
      </c>
      <c r="GD222" s="884">
        <v>0</v>
      </c>
      <c r="GE222" s="884">
        <v>0</v>
      </c>
      <c r="GF222" s="884">
        <v>0</v>
      </c>
      <c r="GG222" s="884">
        <v>0</v>
      </c>
      <c r="GH222" s="884">
        <v>0</v>
      </c>
      <c r="GI222" s="884">
        <v>0</v>
      </c>
      <c r="GJ222" s="884">
        <v>0</v>
      </c>
      <c r="GK222" s="884">
        <v>0</v>
      </c>
      <c r="GL222" s="884">
        <v>0</v>
      </c>
    </row>
    <row r="223" spans="1:194" x14ac:dyDescent="0.2">
      <c r="A223" s="652" t="s">
        <v>1228</v>
      </c>
      <c r="B223" s="652" t="s">
        <v>688</v>
      </c>
      <c r="C223" s="884">
        <v>0</v>
      </c>
      <c r="D223" s="884">
        <v>0</v>
      </c>
      <c r="E223" s="884">
        <v>0</v>
      </c>
      <c r="F223" s="884">
        <v>0</v>
      </c>
      <c r="G223" s="884">
        <v>0</v>
      </c>
      <c r="H223" s="884">
        <v>0</v>
      </c>
      <c r="I223" s="884">
        <v>0</v>
      </c>
      <c r="J223" s="884">
        <v>0</v>
      </c>
      <c r="K223" s="884">
        <v>0</v>
      </c>
      <c r="L223" s="884">
        <v>0</v>
      </c>
      <c r="M223" s="884">
        <v>0</v>
      </c>
      <c r="N223" s="884">
        <v>0</v>
      </c>
      <c r="O223" s="884">
        <v>0</v>
      </c>
      <c r="P223" s="884">
        <v>0</v>
      </c>
      <c r="Q223" s="884"/>
      <c r="R223" s="884">
        <v>0</v>
      </c>
      <c r="S223" s="884">
        <v>0</v>
      </c>
      <c r="T223" s="884">
        <v>0</v>
      </c>
      <c r="U223" s="884">
        <v>0</v>
      </c>
      <c r="V223" s="884">
        <v>0</v>
      </c>
      <c r="W223" s="884">
        <v>0</v>
      </c>
      <c r="X223" s="884">
        <v>0</v>
      </c>
      <c r="Y223" s="884">
        <v>0</v>
      </c>
      <c r="Z223" s="884"/>
      <c r="AA223" s="884">
        <v>0</v>
      </c>
      <c r="AB223" s="884"/>
      <c r="AC223" s="884">
        <v>0</v>
      </c>
      <c r="AD223" s="884">
        <v>0</v>
      </c>
      <c r="AE223" s="884">
        <v>0</v>
      </c>
      <c r="AF223" s="884">
        <v>0</v>
      </c>
      <c r="AG223" s="884">
        <v>0</v>
      </c>
      <c r="AH223" s="884">
        <v>0</v>
      </c>
      <c r="AI223" s="884">
        <v>0</v>
      </c>
      <c r="AJ223" s="884">
        <v>0</v>
      </c>
      <c r="AK223" s="884">
        <v>0</v>
      </c>
      <c r="AL223" s="884">
        <v>0</v>
      </c>
      <c r="AM223" s="884">
        <v>0</v>
      </c>
      <c r="AN223" s="884">
        <v>0</v>
      </c>
      <c r="AO223" s="884">
        <v>0</v>
      </c>
      <c r="AP223" s="884">
        <v>0</v>
      </c>
      <c r="AQ223" s="884">
        <v>0</v>
      </c>
      <c r="AR223" s="884">
        <v>0</v>
      </c>
      <c r="AS223" s="884">
        <v>0</v>
      </c>
      <c r="AT223" s="884">
        <v>0</v>
      </c>
      <c r="AU223" s="884">
        <v>0</v>
      </c>
      <c r="AV223" s="884">
        <v>0</v>
      </c>
      <c r="AW223" s="884">
        <v>0</v>
      </c>
      <c r="AX223" s="884">
        <v>0</v>
      </c>
      <c r="AY223" s="884">
        <v>0</v>
      </c>
      <c r="AZ223" s="884">
        <v>0</v>
      </c>
      <c r="BA223" s="884">
        <v>0</v>
      </c>
      <c r="BB223" s="884">
        <v>0</v>
      </c>
      <c r="BC223" s="884">
        <v>0</v>
      </c>
      <c r="BD223" s="884">
        <v>0</v>
      </c>
      <c r="BE223" s="884">
        <v>0</v>
      </c>
      <c r="BF223" s="884"/>
      <c r="BG223" s="884"/>
      <c r="BH223" s="884"/>
      <c r="BI223" s="884"/>
      <c r="BJ223" s="884"/>
      <c r="BK223" s="884"/>
      <c r="BL223" s="884"/>
      <c r="BM223" s="884">
        <v>0</v>
      </c>
      <c r="BN223" s="884">
        <v>0</v>
      </c>
      <c r="BO223" s="884">
        <v>0</v>
      </c>
      <c r="BP223" s="884">
        <v>0</v>
      </c>
      <c r="BQ223" s="884"/>
      <c r="BR223" s="884">
        <v>0</v>
      </c>
      <c r="BS223" s="884">
        <v>0</v>
      </c>
      <c r="BT223" s="884">
        <v>0</v>
      </c>
      <c r="BU223" s="884">
        <v>0</v>
      </c>
      <c r="BV223" s="884">
        <v>0</v>
      </c>
      <c r="BW223" s="884">
        <v>0</v>
      </c>
      <c r="BX223" s="884">
        <v>0</v>
      </c>
      <c r="BY223" s="884">
        <v>0</v>
      </c>
      <c r="BZ223" s="884">
        <v>0</v>
      </c>
      <c r="CA223" s="884"/>
      <c r="CB223" s="884">
        <v>0</v>
      </c>
      <c r="CC223" s="884">
        <v>0</v>
      </c>
      <c r="CD223" s="884">
        <v>0</v>
      </c>
      <c r="CE223" s="884">
        <v>0</v>
      </c>
      <c r="CF223" s="884">
        <v>0</v>
      </c>
      <c r="CG223" s="884">
        <v>0</v>
      </c>
      <c r="CH223" s="884">
        <v>0</v>
      </c>
      <c r="CI223" s="884">
        <v>0</v>
      </c>
      <c r="CJ223" s="884">
        <v>0</v>
      </c>
      <c r="CK223" s="884">
        <v>0</v>
      </c>
      <c r="CL223" s="884">
        <v>0</v>
      </c>
      <c r="CM223" s="884">
        <v>0</v>
      </c>
      <c r="CN223" s="884">
        <v>0</v>
      </c>
      <c r="CO223" s="884">
        <v>0</v>
      </c>
      <c r="CP223" s="884">
        <v>0</v>
      </c>
      <c r="CQ223" s="884">
        <v>0</v>
      </c>
      <c r="CR223" s="884">
        <v>0</v>
      </c>
      <c r="CS223" s="884">
        <v>0</v>
      </c>
      <c r="CT223" s="884">
        <v>0</v>
      </c>
      <c r="CU223" s="884">
        <v>0</v>
      </c>
      <c r="CV223" s="884">
        <v>0</v>
      </c>
      <c r="CW223" s="884">
        <v>0</v>
      </c>
      <c r="CX223" s="884">
        <v>0</v>
      </c>
      <c r="CY223" s="884">
        <v>0</v>
      </c>
      <c r="CZ223" s="884">
        <v>0</v>
      </c>
      <c r="DA223" s="884">
        <v>0</v>
      </c>
      <c r="DB223" s="884"/>
      <c r="DC223" s="884">
        <v>0</v>
      </c>
      <c r="DD223" s="884">
        <v>0</v>
      </c>
      <c r="DE223" s="884">
        <v>0</v>
      </c>
      <c r="DF223" s="884">
        <v>0</v>
      </c>
      <c r="DG223" s="884">
        <v>0</v>
      </c>
      <c r="DH223" s="884">
        <v>0</v>
      </c>
      <c r="DI223" s="884">
        <v>0</v>
      </c>
      <c r="DJ223" s="884">
        <v>0</v>
      </c>
      <c r="DK223" s="884">
        <v>0</v>
      </c>
      <c r="DL223" s="884">
        <v>0</v>
      </c>
      <c r="DM223" s="884">
        <v>0</v>
      </c>
      <c r="DN223" s="884">
        <v>0</v>
      </c>
      <c r="DO223" s="884">
        <v>0</v>
      </c>
      <c r="DP223" s="884">
        <v>0</v>
      </c>
      <c r="DQ223" s="884">
        <v>0</v>
      </c>
      <c r="DR223" s="884">
        <v>0</v>
      </c>
      <c r="DS223" s="884">
        <v>0</v>
      </c>
      <c r="DT223" s="884">
        <v>0</v>
      </c>
      <c r="DU223" s="884">
        <v>0</v>
      </c>
      <c r="DV223" s="884">
        <v>0</v>
      </c>
      <c r="DW223" s="884">
        <v>0</v>
      </c>
      <c r="DX223" s="884">
        <v>0</v>
      </c>
      <c r="DY223" s="884"/>
      <c r="DZ223" s="884">
        <v>0</v>
      </c>
      <c r="EA223" s="884">
        <v>0</v>
      </c>
      <c r="EB223" s="884">
        <v>0</v>
      </c>
      <c r="EC223" s="884">
        <v>0</v>
      </c>
      <c r="ED223" s="884">
        <v>0</v>
      </c>
      <c r="EE223" s="884">
        <v>0</v>
      </c>
      <c r="EF223" s="884">
        <v>0</v>
      </c>
      <c r="EG223" s="884">
        <v>0</v>
      </c>
      <c r="EH223" s="884">
        <v>0</v>
      </c>
      <c r="EI223" s="884">
        <v>0</v>
      </c>
      <c r="EJ223" s="884">
        <v>0</v>
      </c>
      <c r="EK223" s="884">
        <v>0</v>
      </c>
      <c r="EL223" s="884">
        <v>0</v>
      </c>
      <c r="EM223" s="884">
        <v>0</v>
      </c>
      <c r="EN223" s="884">
        <v>0</v>
      </c>
      <c r="EO223" s="884">
        <v>0</v>
      </c>
      <c r="EP223" s="884">
        <v>0</v>
      </c>
      <c r="EQ223" s="884">
        <v>0</v>
      </c>
      <c r="ER223" s="884">
        <v>0</v>
      </c>
      <c r="ES223" s="884">
        <v>0</v>
      </c>
      <c r="ET223" s="884">
        <v>0</v>
      </c>
      <c r="EU223" s="884">
        <v>0</v>
      </c>
      <c r="EV223" s="884">
        <v>0</v>
      </c>
      <c r="EW223" s="884">
        <v>0</v>
      </c>
      <c r="EX223" s="884">
        <v>0</v>
      </c>
      <c r="EY223" s="884">
        <v>0</v>
      </c>
      <c r="EZ223" s="884">
        <v>0</v>
      </c>
      <c r="FA223" s="884">
        <v>0</v>
      </c>
      <c r="FB223" s="884">
        <v>0</v>
      </c>
      <c r="FC223" s="884">
        <v>0</v>
      </c>
      <c r="FD223" s="884">
        <v>0</v>
      </c>
      <c r="FE223" s="884">
        <v>0</v>
      </c>
      <c r="FF223" s="884">
        <v>0</v>
      </c>
      <c r="FG223" s="884">
        <v>0</v>
      </c>
      <c r="FH223" s="884">
        <v>0</v>
      </c>
      <c r="FI223" s="884">
        <v>0</v>
      </c>
      <c r="FJ223" s="884">
        <v>0</v>
      </c>
      <c r="FK223" s="884">
        <v>0</v>
      </c>
      <c r="FL223" s="884">
        <v>0</v>
      </c>
      <c r="FM223" s="884">
        <v>0</v>
      </c>
      <c r="FN223" s="884">
        <v>0</v>
      </c>
      <c r="FO223" s="884">
        <v>0</v>
      </c>
      <c r="FP223" s="884">
        <v>0</v>
      </c>
      <c r="FQ223" s="884">
        <v>0</v>
      </c>
      <c r="FR223" s="884">
        <v>0</v>
      </c>
      <c r="FS223" s="884">
        <v>0</v>
      </c>
      <c r="FT223" s="884">
        <v>0</v>
      </c>
      <c r="FU223" s="884">
        <v>0</v>
      </c>
      <c r="FV223" s="884">
        <v>0</v>
      </c>
      <c r="FW223" s="884">
        <v>0</v>
      </c>
      <c r="FX223" s="884">
        <v>0</v>
      </c>
      <c r="FY223" s="884">
        <v>0</v>
      </c>
      <c r="FZ223" s="884">
        <v>0</v>
      </c>
      <c r="GA223" s="884">
        <v>0</v>
      </c>
      <c r="GB223" s="884">
        <v>0</v>
      </c>
      <c r="GC223" s="884">
        <v>0</v>
      </c>
      <c r="GD223" s="884">
        <v>0</v>
      </c>
      <c r="GE223" s="884">
        <v>0</v>
      </c>
      <c r="GF223" s="884">
        <v>0</v>
      </c>
      <c r="GG223" s="884">
        <v>0</v>
      </c>
      <c r="GH223" s="884">
        <v>0</v>
      </c>
      <c r="GI223" s="884">
        <v>0</v>
      </c>
      <c r="GJ223" s="884">
        <v>0</v>
      </c>
      <c r="GK223" s="884">
        <v>0</v>
      </c>
      <c r="GL223" s="884">
        <v>0</v>
      </c>
    </row>
    <row r="224" spans="1:194" x14ac:dyDescent="0.2">
      <c r="A224" s="652" t="s">
        <v>1231</v>
      </c>
      <c r="B224" s="652" t="s">
        <v>690</v>
      </c>
      <c r="C224" s="884"/>
      <c r="D224" s="884">
        <v>0</v>
      </c>
      <c r="E224" s="884"/>
      <c r="F224" s="884">
        <v>0</v>
      </c>
      <c r="G224" s="884">
        <v>0</v>
      </c>
      <c r="H224" s="884"/>
      <c r="I224" s="884">
        <v>0</v>
      </c>
      <c r="J224" s="884"/>
      <c r="K224" s="884">
        <v>0</v>
      </c>
      <c r="L224" s="884">
        <v>0</v>
      </c>
      <c r="M224" s="884">
        <v>0</v>
      </c>
      <c r="N224" s="884">
        <v>0</v>
      </c>
      <c r="O224" s="884">
        <v>0</v>
      </c>
      <c r="P224" s="884">
        <v>0</v>
      </c>
      <c r="Q224" s="884"/>
      <c r="R224" s="884">
        <v>0</v>
      </c>
      <c r="S224" s="884">
        <v>0</v>
      </c>
      <c r="T224" s="884">
        <v>0</v>
      </c>
      <c r="U224" s="884"/>
      <c r="V224" s="884">
        <v>0</v>
      </c>
      <c r="W224" s="884">
        <v>0</v>
      </c>
      <c r="X224" s="884">
        <v>0</v>
      </c>
      <c r="Y224" s="884">
        <v>0</v>
      </c>
      <c r="Z224" s="884"/>
      <c r="AA224" s="884"/>
      <c r="AB224" s="884"/>
      <c r="AC224" s="884">
        <v>0</v>
      </c>
      <c r="AD224" s="884">
        <v>0</v>
      </c>
      <c r="AE224" s="884">
        <v>0</v>
      </c>
      <c r="AF224" s="884">
        <v>0</v>
      </c>
      <c r="AG224" s="884">
        <v>0</v>
      </c>
      <c r="AH224" s="884">
        <v>0</v>
      </c>
      <c r="AI224" s="884">
        <v>0</v>
      </c>
      <c r="AJ224" s="884"/>
      <c r="AK224" s="884">
        <v>0</v>
      </c>
      <c r="AL224" s="884">
        <v>0</v>
      </c>
      <c r="AM224" s="884">
        <v>0</v>
      </c>
      <c r="AN224" s="884">
        <v>0</v>
      </c>
      <c r="AO224" s="884">
        <v>0</v>
      </c>
      <c r="AP224" s="884">
        <v>0</v>
      </c>
      <c r="AQ224" s="884">
        <v>0</v>
      </c>
      <c r="AR224" s="884">
        <v>0</v>
      </c>
      <c r="AS224" s="884">
        <v>0</v>
      </c>
      <c r="AT224" s="884">
        <v>0</v>
      </c>
      <c r="AU224" s="884">
        <v>0</v>
      </c>
      <c r="AV224" s="884"/>
      <c r="AW224" s="884">
        <v>0</v>
      </c>
      <c r="AX224" s="884">
        <v>0</v>
      </c>
      <c r="AY224" s="884">
        <v>0</v>
      </c>
      <c r="AZ224" s="884">
        <v>0</v>
      </c>
      <c r="BA224" s="884">
        <v>0</v>
      </c>
      <c r="BB224" s="884">
        <v>0</v>
      </c>
      <c r="BC224" s="884">
        <v>0</v>
      </c>
      <c r="BD224" s="884">
        <v>0</v>
      </c>
      <c r="BE224" s="884"/>
      <c r="BF224" s="884"/>
      <c r="BG224" s="884"/>
      <c r="BH224" s="884"/>
      <c r="BI224" s="884"/>
      <c r="BJ224" s="884"/>
      <c r="BK224" s="884"/>
      <c r="BL224" s="884"/>
      <c r="BM224" s="884">
        <v>0</v>
      </c>
      <c r="BN224" s="884"/>
      <c r="BO224" s="884">
        <v>0</v>
      </c>
      <c r="BP224" s="884">
        <v>0</v>
      </c>
      <c r="BQ224" s="884"/>
      <c r="BR224" s="884">
        <v>0</v>
      </c>
      <c r="BS224" s="884">
        <v>0</v>
      </c>
      <c r="BT224" s="884">
        <v>0</v>
      </c>
      <c r="BU224" s="884"/>
      <c r="BV224" s="884">
        <v>0</v>
      </c>
      <c r="BW224" s="884">
        <v>0</v>
      </c>
      <c r="BX224" s="884">
        <v>0</v>
      </c>
      <c r="BY224" s="884">
        <v>0</v>
      </c>
      <c r="BZ224" s="884">
        <v>0</v>
      </c>
      <c r="CA224" s="884">
        <v>0</v>
      </c>
      <c r="CB224" s="884">
        <v>0</v>
      </c>
      <c r="CC224" s="884">
        <v>0</v>
      </c>
      <c r="CD224" s="884">
        <v>0</v>
      </c>
      <c r="CE224" s="884">
        <v>0</v>
      </c>
      <c r="CF224" s="884">
        <v>0</v>
      </c>
      <c r="CG224" s="884">
        <v>0</v>
      </c>
      <c r="CH224" s="884">
        <v>0</v>
      </c>
      <c r="CI224" s="884"/>
      <c r="CJ224" s="884">
        <v>0</v>
      </c>
      <c r="CK224" s="884">
        <v>0</v>
      </c>
      <c r="CL224" s="884">
        <v>0</v>
      </c>
      <c r="CM224" s="884">
        <v>0</v>
      </c>
      <c r="CN224" s="884">
        <v>0</v>
      </c>
      <c r="CO224" s="884">
        <v>0</v>
      </c>
      <c r="CP224" s="884">
        <v>0</v>
      </c>
      <c r="CQ224" s="884">
        <v>0</v>
      </c>
      <c r="CR224" s="884">
        <v>0</v>
      </c>
      <c r="CS224" s="884">
        <v>0</v>
      </c>
      <c r="CT224" s="884">
        <v>0</v>
      </c>
      <c r="CU224" s="884">
        <v>0</v>
      </c>
      <c r="CV224" s="884">
        <v>0</v>
      </c>
      <c r="CW224" s="884">
        <v>0</v>
      </c>
      <c r="CX224" s="884">
        <v>0</v>
      </c>
      <c r="CY224" s="884"/>
      <c r="CZ224" s="884">
        <v>0</v>
      </c>
      <c r="DA224" s="884">
        <v>0</v>
      </c>
      <c r="DB224" s="884"/>
      <c r="DC224" s="884">
        <v>0</v>
      </c>
      <c r="DD224" s="884">
        <v>0</v>
      </c>
      <c r="DE224" s="884"/>
      <c r="DF224" s="884"/>
      <c r="DG224" s="884">
        <v>0</v>
      </c>
      <c r="DH224" s="884">
        <v>0</v>
      </c>
      <c r="DI224" s="884">
        <v>0</v>
      </c>
      <c r="DJ224" s="884">
        <v>0</v>
      </c>
      <c r="DK224" s="884">
        <v>0</v>
      </c>
      <c r="DL224" s="884">
        <v>0</v>
      </c>
      <c r="DM224" s="884">
        <v>0</v>
      </c>
      <c r="DN224" s="884">
        <v>0</v>
      </c>
      <c r="DO224" s="884">
        <v>0</v>
      </c>
      <c r="DP224" s="884">
        <v>0</v>
      </c>
      <c r="DQ224" s="884">
        <v>0</v>
      </c>
      <c r="DR224" s="884">
        <v>0</v>
      </c>
      <c r="DS224" s="884">
        <v>0</v>
      </c>
      <c r="DT224" s="884">
        <v>0</v>
      </c>
      <c r="DU224" s="884">
        <v>0</v>
      </c>
      <c r="DV224" s="884">
        <v>0</v>
      </c>
      <c r="DW224" s="884">
        <v>0</v>
      </c>
      <c r="DX224" s="884">
        <v>0</v>
      </c>
      <c r="DY224" s="884"/>
      <c r="DZ224" s="884">
        <v>0</v>
      </c>
      <c r="EA224" s="884">
        <v>0</v>
      </c>
      <c r="EB224" s="884">
        <v>0</v>
      </c>
      <c r="EC224" s="884">
        <v>0</v>
      </c>
      <c r="ED224" s="884">
        <v>0</v>
      </c>
      <c r="EE224" s="884">
        <v>0</v>
      </c>
      <c r="EF224" s="884">
        <v>0</v>
      </c>
      <c r="EG224" s="884">
        <v>0</v>
      </c>
      <c r="EH224" s="884">
        <v>0</v>
      </c>
      <c r="EI224" s="884">
        <v>0</v>
      </c>
      <c r="EJ224" s="884">
        <v>0</v>
      </c>
      <c r="EK224" s="884">
        <v>0</v>
      </c>
      <c r="EL224" s="884">
        <v>0</v>
      </c>
      <c r="EM224" s="884">
        <v>0</v>
      </c>
      <c r="EN224" s="884">
        <v>0</v>
      </c>
      <c r="EO224" s="884">
        <v>0</v>
      </c>
      <c r="EP224" s="884">
        <v>0</v>
      </c>
      <c r="EQ224" s="884">
        <v>0</v>
      </c>
      <c r="ER224" s="884">
        <v>0</v>
      </c>
      <c r="ES224" s="884">
        <v>0</v>
      </c>
      <c r="ET224" s="884">
        <v>0</v>
      </c>
      <c r="EU224" s="884">
        <v>0</v>
      </c>
      <c r="EV224" s="884">
        <v>0</v>
      </c>
      <c r="EW224" s="884">
        <v>0</v>
      </c>
      <c r="EX224" s="884">
        <v>0</v>
      </c>
      <c r="EY224" s="884">
        <v>0</v>
      </c>
      <c r="EZ224" s="884">
        <v>0</v>
      </c>
      <c r="FA224" s="884">
        <v>0</v>
      </c>
      <c r="FB224" s="884">
        <v>0</v>
      </c>
      <c r="FC224" s="884">
        <v>0</v>
      </c>
      <c r="FD224" s="884"/>
      <c r="FE224" s="884">
        <v>0</v>
      </c>
      <c r="FF224" s="884"/>
      <c r="FG224" s="884">
        <v>0</v>
      </c>
      <c r="FH224" s="884">
        <v>0</v>
      </c>
      <c r="FI224" s="884">
        <v>0</v>
      </c>
      <c r="FJ224" s="884">
        <v>0</v>
      </c>
      <c r="FK224" s="884">
        <v>0</v>
      </c>
      <c r="FL224" s="884">
        <v>0</v>
      </c>
      <c r="FM224" s="884">
        <v>0</v>
      </c>
      <c r="FN224" s="884">
        <v>0</v>
      </c>
      <c r="FO224" s="884">
        <v>0</v>
      </c>
      <c r="FP224" s="884">
        <v>0</v>
      </c>
      <c r="FQ224" s="884"/>
      <c r="FR224" s="884">
        <v>0</v>
      </c>
      <c r="FS224" s="884">
        <v>0</v>
      </c>
      <c r="FT224" s="884">
        <v>0</v>
      </c>
      <c r="FU224" s="884">
        <v>0</v>
      </c>
      <c r="FV224" s="884">
        <v>0</v>
      </c>
      <c r="FW224" s="884">
        <v>0</v>
      </c>
      <c r="FX224" s="884">
        <v>0</v>
      </c>
      <c r="FY224" s="884">
        <v>0</v>
      </c>
      <c r="FZ224" s="884">
        <v>0</v>
      </c>
      <c r="GA224" s="884">
        <v>0</v>
      </c>
      <c r="GB224" s="884">
        <v>0</v>
      </c>
      <c r="GC224" s="884">
        <v>0</v>
      </c>
      <c r="GD224" s="884"/>
      <c r="GE224" s="884">
        <v>0</v>
      </c>
      <c r="GF224" s="884">
        <v>0</v>
      </c>
      <c r="GG224" s="884">
        <v>0</v>
      </c>
      <c r="GH224" s="884">
        <v>0</v>
      </c>
      <c r="GI224" s="884">
        <v>0</v>
      </c>
      <c r="GJ224" s="884">
        <v>0</v>
      </c>
      <c r="GK224" s="884">
        <v>0</v>
      </c>
      <c r="GL224" s="884">
        <v>0</v>
      </c>
    </row>
    <row r="225" spans="1:194" x14ac:dyDescent="0.2">
      <c r="A225" s="652" t="s">
        <v>1232</v>
      </c>
      <c r="B225" s="652" t="s">
        <v>691</v>
      </c>
      <c r="C225" s="884"/>
      <c r="D225" s="884"/>
      <c r="E225" s="884"/>
      <c r="F225" s="884">
        <v>0</v>
      </c>
      <c r="G225" s="884">
        <v>0</v>
      </c>
      <c r="H225" s="884"/>
      <c r="I225" s="884">
        <v>0</v>
      </c>
      <c r="J225" s="884">
        <v>0</v>
      </c>
      <c r="K225" s="884">
        <v>0</v>
      </c>
      <c r="L225" s="884">
        <v>0</v>
      </c>
      <c r="M225" s="884">
        <v>0</v>
      </c>
      <c r="N225" s="884">
        <v>0</v>
      </c>
      <c r="O225" s="884">
        <v>0</v>
      </c>
      <c r="P225" s="884">
        <v>0</v>
      </c>
      <c r="Q225" s="884"/>
      <c r="R225" s="884">
        <v>0</v>
      </c>
      <c r="S225" s="884">
        <v>0</v>
      </c>
      <c r="T225" s="884">
        <v>0</v>
      </c>
      <c r="U225" s="884"/>
      <c r="V225" s="884"/>
      <c r="W225" s="884">
        <v>0</v>
      </c>
      <c r="X225" s="884"/>
      <c r="Y225" s="884">
        <v>0</v>
      </c>
      <c r="Z225" s="884"/>
      <c r="AA225" s="884">
        <v>0</v>
      </c>
      <c r="AB225" s="884"/>
      <c r="AC225" s="884"/>
      <c r="AD225" s="884"/>
      <c r="AE225" s="884">
        <v>0</v>
      </c>
      <c r="AF225" s="884">
        <v>0</v>
      </c>
      <c r="AG225" s="884">
        <v>0</v>
      </c>
      <c r="AH225" s="884">
        <v>0</v>
      </c>
      <c r="AI225" s="884">
        <v>0</v>
      </c>
      <c r="AJ225" s="884"/>
      <c r="AK225" s="884"/>
      <c r="AL225" s="884">
        <v>0</v>
      </c>
      <c r="AM225" s="884">
        <v>0</v>
      </c>
      <c r="AN225" s="884">
        <v>0</v>
      </c>
      <c r="AO225" s="884">
        <v>0</v>
      </c>
      <c r="AP225" s="884"/>
      <c r="AQ225" s="884">
        <v>0</v>
      </c>
      <c r="AR225" s="884">
        <v>0</v>
      </c>
      <c r="AS225" s="884">
        <v>0</v>
      </c>
      <c r="AT225" s="884">
        <v>0</v>
      </c>
      <c r="AU225" s="884">
        <v>0</v>
      </c>
      <c r="AV225" s="884">
        <v>0</v>
      </c>
      <c r="AW225" s="884">
        <v>0</v>
      </c>
      <c r="AX225" s="884"/>
      <c r="AY225" s="884">
        <v>0</v>
      </c>
      <c r="AZ225" s="884"/>
      <c r="BA225" s="884">
        <v>0</v>
      </c>
      <c r="BB225" s="884">
        <v>0</v>
      </c>
      <c r="BC225" s="884"/>
      <c r="BD225" s="884">
        <v>0</v>
      </c>
      <c r="BE225" s="884"/>
      <c r="BF225" s="884"/>
      <c r="BG225" s="884"/>
      <c r="BH225" s="884"/>
      <c r="BI225" s="884"/>
      <c r="BJ225" s="884"/>
      <c r="BK225" s="884"/>
      <c r="BL225" s="884"/>
      <c r="BM225" s="884">
        <v>0</v>
      </c>
      <c r="BN225" s="884"/>
      <c r="BO225" s="884">
        <v>0</v>
      </c>
      <c r="BP225" s="884">
        <v>0</v>
      </c>
      <c r="BQ225" s="884"/>
      <c r="BR225" s="884">
        <v>0</v>
      </c>
      <c r="BS225" s="884">
        <v>0</v>
      </c>
      <c r="BT225" s="884">
        <v>0</v>
      </c>
      <c r="BU225" s="884">
        <v>0</v>
      </c>
      <c r="BV225" s="884">
        <v>0</v>
      </c>
      <c r="BW225" s="884">
        <v>0</v>
      </c>
      <c r="BX225" s="884">
        <v>0</v>
      </c>
      <c r="BY225" s="884">
        <v>0</v>
      </c>
      <c r="BZ225" s="884">
        <v>0</v>
      </c>
      <c r="CA225" s="884">
        <v>0</v>
      </c>
      <c r="CB225" s="884">
        <v>0</v>
      </c>
      <c r="CC225" s="884">
        <v>0</v>
      </c>
      <c r="CD225" s="884">
        <v>0</v>
      </c>
      <c r="CE225" s="884"/>
      <c r="CF225" s="884"/>
      <c r="CG225" s="884">
        <v>0</v>
      </c>
      <c r="CH225" s="884">
        <v>0</v>
      </c>
      <c r="CI225" s="884"/>
      <c r="CJ225" s="884">
        <v>0</v>
      </c>
      <c r="CK225" s="884">
        <v>0</v>
      </c>
      <c r="CL225" s="884"/>
      <c r="CM225" s="884">
        <v>0</v>
      </c>
      <c r="CN225" s="884"/>
      <c r="CO225" s="884"/>
      <c r="CP225" s="884">
        <v>0</v>
      </c>
      <c r="CQ225" s="884">
        <v>0</v>
      </c>
      <c r="CR225" s="884">
        <v>0</v>
      </c>
      <c r="CS225" s="884">
        <v>0</v>
      </c>
      <c r="CT225" s="884">
        <v>0</v>
      </c>
      <c r="CU225" s="884">
        <v>0</v>
      </c>
      <c r="CV225" s="884">
        <v>0</v>
      </c>
      <c r="CW225" s="884">
        <v>0</v>
      </c>
      <c r="CX225" s="884"/>
      <c r="CY225" s="884"/>
      <c r="CZ225" s="884"/>
      <c r="DA225" s="884">
        <v>0</v>
      </c>
      <c r="DB225" s="884"/>
      <c r="DC225" s="884"/>
      <c r="DD225" s="884">
        <v>0</v>
      </c>
      <c r="DE225" s="884">
        <v>0</v>
      </c>
      <c r="DF225" s="884">
        <v>0</v>
      </c>
      <c r="DG225" s="884">
        <v>0</v>
      </c>
      <c r="DH225" s="884">
        <v>0</v>
      </c>
      <c r="DI225" s="884">
        <v>0</v>
      </c>
      <c r="DJ225" s="884"/>
      <c r="DK225" s="884">
        <v>0</v>
      </c>
      <c r="DL225" s="884">
        <v>0</v>
      </c>
      <c r="DM225" s="884">
        <v>0</v>
      </c>
      <c r="DN225" s="884"/>
      <c r="DO225" s="884">
        <v>0</v>
      </c>
      <c r="DP225" s="884">
        <v>0</v>
      </c>
      <c r="DQ225" s="884">
        <v>0</v>
      </c>
      <c r="DR225" s="884"/>
      <c r="DS225" s="884">
        <v>0</v>
      </c>
      <c r="DT225" s="884">
        <v>0</v>
      </c>
      <c r="DU225" s="884">
        <v>0</v>
      </c>
      <c r="DV225" s="884">
        <v>0</v>
      </c>
      <c r="DW225" s="884"/>
      <c r="DX225" s="884">
        <v>0</v>
      </c>
      <c r="DY225" s="884"/>
      <c r="DZ225" s="884">
        <v>0</v>
      </c>
      <c r="EA225" s="884">
        <v>0</v>
      </c>
      <c r="EB225" s="884">
        <v>0</v>
      </c>
      <c r="EC225" s="884">
        <v>0</v>
      </c>
      <c r="ED225" s="884"/>
      <c r="EE225" s="884">
        <v>0</v>
      </c>
      <c r="EF225" s="884">
        <v>0</v>
      </c>
      <c r="EG225" s="884">
        <v>0</v>
      </c>
      <c r="EH225" s="884">
        <v>0</v>
      </c>
      <c r="EI225" s="884">
        <v>0</v>
      </c>
      <c r="EJ225" s="884">
        <v>0</v>
      </c>
      <c r="EK225" s="884">
        <v>0</v>
      </c>
      <c r="EL225" s="884"/>
      <c r="EM225" s="884">
        <v>0</v>
      </c>
      <c r="EN225" s="884"/>
      <c r="EO225" s="884"/>
      <c r="EP225" s="884">
        <v>0</v>
      </c>
      <c r="EQ225" s="884">
        <v>0</v>
      </c>
      <c r="ER225" s="884">
        <v>0</v>
      </c>
      <c r="ES225" s="884">
        <v>0</v>
      </c>
      <c r="ET225" s="884">
        <v>0</v>
      </c>
      <c r="EU225" s="884">
        <v>0</v>
      </c>
      <c r="EV225" s="884">
        <v>0</v>
      </c>
      <c r="EW225" s="884">
        <v>0</v>
      </c>
      <c r="EX225" s="884">
        <v>0</v>
      </c>
      <c r="EY225" s="884">
        <v>0</v>
      </c>
      <c r="EZ225" s="884"/>
      <c r="FA225" s="884">
        <v>0</v>
      </c>
      <c r="FB225" s="884">
        <v>0</v>
      </c>
      <c r="FC225" s="884">
        <v>0</v>
      </c>
      <c r="FD225" s="884">
        <v>0</v>
      </c>
      <c r="FE225" s="884"/>
      <c r="FF225" s="884"/>
      <c r="FG225" s="884">
        <v>0</v>
      </c>
      <c r="FH225" s="884">
        <v>0</v>
      </c>
      <c r="FI225" s="884">
        <v>0</v>
      </c>
      <c r="FJ225" s="884">
        <v>0</v>
      </c>
      <c r="FK225" s="884">
        <v>0</v>
      </c>
      <c r="FL225" s="884">
        <v>0</v>
      </c>
      <c r="FM225" s="884">
        <v>0</v>
      </c>
      <c r="FN225" s="884">
        <v>0</v>
      </c>
      <c r="FO225" s="884"/>
      <c r="FP225" s="884"/>
      <c r="FQ225" s="884">
        <v>0</v>
      </c>
      <c r="FR225" s="884">
        <v>0</v>
      </c>
      <c r="FS225" s="884">
        <v>0</v>
      </c>
      <c r="FT225" s="884">
        <v>0</v>
      </c>
      <c r="FU225" s="884"/>
      <c r="FV225" s="884">
        <v>0</v>
      </c>
      <c r="FW225" s="884">
        <v>0</v>
      </c>
      <c r="FX225" s="884">
        <v>0</v>
      </c>
      <c r="FY225" s="884">
        <v>0</v>
      </c>
      <c r="FZ225" s="884">
        <v>0</v>
      </c>
      <c r="GA225" s="884">
        <v>0</v>
      </c>
      <c r="GB225" s="884">
        <v>0</v>
      </c>
      <c r="GC225" s="884"/>
      <c r="GD225" s="884">
        <v>0</v>
      </c>
      <c r="GE225" s="884">
        <v>0</v>
      </c>
      <c r="GF225" s="884">
        <v>0</v>
      </c>
      <c r="GG225" s="884"/>
      <c r="GH225" s="884">
        <v>0</v>
      </c>
      <c r="GI225" s="884">
        <v>0</v>
      </c>
      <c r="GJ225" s="884">
        <v>0</v>
      </c>
      <c r="GK225" s="884">
        <v>0</v>
      </c>
      <c r="GL225" s="884">
        <v>0</v>
      </c>
    </row>
    <row r="226" spans="1:194" x14ac:dyDescent="0.2">
      <c r="A226" s="652" t="s">
        <v>1233</v>
      </c>
      <c r="B226" s="652" t="s">
        <v>692</v>
      </c>
      <c r="C226" s="884">
        <v>0</v>
      </c>
      <c r="D226" s="884">
        <v>0</v>
      </c>
      <c r="E226" s="884">
        <v>0</v>
      </c>
      <c r="F226" s="884">
        <v>0</v>
      </c>
      <c r="G226" s="884">
        <v>0</v>
      </c>
      <c r="H226" s="884">
        <v>0</v>
      </c>
      <c r="I226" s="884">
        <v>0</v>
      </c>
      <c r="J226" s="884">
        <v>0</v>
      </c>
      <c r="K226" s="884">
        <v>0</v>
      </c>
      <c r="L226" s="884">
        <v>0</v>
      </c>
      <c r="M226" s="884">
        <v>0</v>
      </c>
      <c r="N226" s="884">
        <v>0</v>
      </c>
      <c r="O226" s="884">
        <v>0</v>
      </c>
      <c r="P226" s="884">
        <v>0</v>
      </c>
      <c r="Q226" s="884"/>
      <c r="R226" s="884">
        <v>0</v>
      </c>
      <c r="S226" s="884">
        <v>0</v>
      </c>
      <c r="T226" s="884">
        <v>0</v>
      </c>
      <c r="U226" s="884">
        <v>0</v>
      </c>
      <c r="V226" s="884">
        <v>0</v>
      </c>
      <c r="W226" s="884">
        <v>0</v>
      </c>
      <c r="X226" s="884">
        <v>0</v>
      </c>
      <c r="Y226" s="884">
        <v>0</v>
      </c>
      <c r="Z226" s="884"/>
      <c r="AA226" s="884">
        <v>0</v>
      </c>
      <c r="AB226" s="884"/>
      <c r="AC226" s="884">
        <v>0</v>
      </c>
      <c r="AD226" s="884">
        <v>0</v>
      </c>
      <c r="AE226" s="884">
        <v>0.02</v>
      </c>
      <c r="AF226" s="884">
        <v>0</v>
      </c>
      <c r="AG226" s="884">
        <v>0</v>
      </c>
      <c r="AH226" s="884">
        <v>0</v>
      </c>
      <c r="AI226" s="884">
        <v>0</v>
      </c>
      <c r="AJ226" s="884">
        <v>0</v>
      </c>
      <c r="AK226" s="884">
        <v>0</v>
      </c>
      <c r="AL226" s="884">
        <v>0</v>
      </c>
      <c r="AM226" s="884">
        <v>0</v>
      </c>
      <c r="AN226" s="884">
        <v>0</v>
      </c>
      <c r="AO226" s="884">
        <v>0</v>
      </c>
      <c r="AP226" s="884">
        <v>0</v>
      </c>
      <c r="AQ226" s="884">
        <v>0</v>
      </c>
      <c r="AR226" s="884">
        <v>0</v>
      </c>
      <c r="AS226" s="884">
        <v>0</v>
      </c>
      <c r="AT226" s="884">
        <v>0</v>
      </c>
      <c r="AU226" s="884">
        <v>0</v>
      </c>
      <c r="AV226" s="884">
        <v>0</v>
      </c>
      <c r="AW226" s="884">
        <v>0</v>
      </c>
      <c r="AX226" s="884">
        <v>0</v>
      </c>
      <c r="AY226" s="884">
        <v>0</v>
      </c>
      <c r="AZ226" s="884">
        <v>0</v>
      </c>
      <c r="BA226" s="884">
        <v>0</v>
      </c>
      <c r="BB226" s="884">
        <v>0</v>
      </c>
      <c r="BC226" s="884">
        <v>0</v>
      </c>
      <c r="BD226" s="884">
        <v>0</v>
      </c>
      <c r="BE226" s="884">
        <v>0</v>
      </c>
      <c r="BF226" s="884"/>
      <c r="BG226" s="884"/>
      <c r="BH226" s="884"/>
      <c r="BI226" s="884"/>
      <c r="BJ226" s="884"/>
      <c r="BK226" s="884"/>
      <c r="BL226" s="884"/>
      <c r="BM226" s="884">
        <v>0</v>
      </c>
      <c r="BN226" s="884">
        <v>0</v>
      </c>
      <c r="BO226" s="884">
        <v>0</v>
      </c>
      <c r="BP226" s="884">
        <v>0</v>
      </c>
      <c r="BQ226" s="884"/>
      <c r="BR226" s="884">
        <v>0</v>
      </c>
      <c r="BS226" s="884">
        <v>0</v>
      </c>
      <c r="BT226" s="884">
        <v>0</v>
      </c>
      <c r="BU226" s="884">
        <v>0</v>
      </c>
      <c r="BV226" s="884">
        <v>0</v>
      </c>
      <c r="BW226" s="884">
        <v>0</v>
      </c>
      <c r="BX226" s="884">
        <v>0</v>
      </c>
      <c r="BY226" s="884">
        <v>0</v>
      </c>
      <c r="BZ226" s="884">
        <v>0</v>
      </c>
      <c r="CA226" s="884"/>
      <c r="CB226" s="884">
        <v>0</v>
      </c>
      <c r="CC226" s="884">
        <v>0</v>
      </c>
      <c r="CD226" s="884">
        <v>0</v>
      </c>
      <c r="CE226" s="884">
        <v>0</v>
      </c>
      <c r="CF226" s="884">
        <v>0</v>
      </c>
      <c r="CG226" s="884">
        <v>0</v>
      </c>
      <c r="CH226" s="884">
        <v>0</v>
      </c>
      <c r="CI226" s="884">
        <v>0</v>
      </c>
      <c r="CJ226" s="884">
        <v>0</v>
      </c>
      <c r="CK226" s="884">
        <v>0</v>
      </c>
      <c r="CL226" s="884">
        <v>0</v>
      </c>
      <c r="CM226" s="884">
        <v>0</v>
      </c>
      <c r="CN226" s="884">
        <v>0</v>
      </c>
      <c r="CO226" s="884">
        <v>0</v>
      </c>
      <c r="CP226" s="884">
        <v>0</v>
      </c>
      <c r="CQ226" s="884">
        <v>0</v>
      </c>
      <c r="CR226" s="884">
        <v>0</v>
      </c>
      <c r="CS226" s="884">
        <v>0</v>
      </c>
      <c r="CT226" s="884">
        <v>0</v>
      </c>
      <c r="CU226" s="884">
        <v>0</v>
      </c>
      <c r="CV226" s="884">
        <v>0</v>
      </c>
      <c r="CW226" s="884">
        <v>0</v>
      </c>
      <c r="CX226" s="884">
        <v>0</v>
      </c>
      <c r="CY226" s="884">
        <v>0</v>
      </c>
      <c r="CZ226" s="884">
        <v>0</v>
      </c>
      <c r="DA226" s="884">
        <v>0</v>
      </c>
      <c r="DB226" s="884"/>
      <c r="DC226" s="884">
        <v>0</v>
      </c>
      <c r="DD226" s="884">
        <v>0</v>
      </c>
      <c r="DE226" s="884">
        <v>0</v>
      </c>
      <c r="DF226" s="884">
        <v>0</v>
      </c>
      <c r="DG226" s="884">
        <v>0</v>
      </c>
      <c r="DH226" s="884">
        <v>0</v>
      </c>
      <c r="DI226" s="884">
        <v>0</v>
      </c>
      <c r="DJ226" s="884">
        <v>0</v>
      </c>
      <c r="DK226" s="884">
        <v>2.8000000000000001E-2</v>
      </c>
      <c r="DL226" s="884">
        <v>0</v>
      </c>
      <c r="DM226" s="884">
        <v>0</v>
      </c>
      <c r="DN226" s="884">
        <v>0</v>
      </c>
      <c r="DO226" s="884">
        <v>0</v>
      </c>
      <c r="DP226" s="884">
        <v>0</v>
      </c>
      <c r="DQ226" s="884">
        <v>0</v>
      </c>
      <c r="DR226" s="884">
        <v>0</v>
      </c>
      <c r="DS226" s="884">
        <v>0</v>
      </c>
      <c r="DT226" s="884">
        <v>0</v>
      </c>
      <c r="DU226" s="884">
        <v>0</v>
      </c>
      <c r="DV226" s="884">
        <v>0</v>
      </c>
      <c r="DW226" s="884">
        <v>0</v>
      </c>
      <c r="DX226" s="884">
        <v>0</v>
      </c>
      <c r="DY226" s="884"/>
      <c r="DZ226" s="884">
        <v>0</v>
      </c>
      <c r="EA226" s="884">
        <v>0</v>
      </c>
      <c r="EB226" s="884">
        <v>0</v>
      </c>
      <c r="EC226" s="884">
        <v>0</v>
      </c>
      <c r="ED226" s="884">
        <v>1.7000000000000001E-2</v>
      </c>
      <c r="EE226" s="884">
        <v>0</v>
      </c>
      <c r="EF226" s="884">
        <v>0</v>
      </c>
      <c r="EG226" s="884">
        <v>0</v>
      </c>
      <c r="EH226" s="884">
        <v>0</v>
      </c>
      <c r="EI226" s="884">
        <v>0</v>
      </c>
      <c r="EJ226" s="884">
        <v>0</v>
      </c>
      <c r="EK226" s="884">
        <v>0</v>
      </c>
      <c r="EL226" s="884">
        <v>0</v>
      </c>
      <c r="EM226" s="884">
        <v>0</v>
      </c>
      <c r="EN226" s="884">
        <v>0</v>
      </c>
      <c r="EO226" s="884">
        <v>0</v>
      </c>
      <c r="EP226" s="884">
        <v>0</v>
      </c>
      <c r="EQ226" s="884">
        <v>0</v>
      </c>
      <c r="ER226" s="884">
        <v>0</v>
      </c>
      <c r="ES226" s="884">
        <v>0</v>
      </c>
      <c r="ET226" s="884">
        <v>0</v>
      </c>
      <c r="EU226" s="884">
        <v>0</v>
      </c>
      <c r="EV226" s="884">
        <v>0</v>
      </c>
      <c r="EW226" s="884">
        <v>0</v>
      </c>
      <c r="EX226" s="884">
        <v>0</v>
      </c>
      <c r="EY226" s="884">
        <v>0</v>
      </c>
      <c r="EZ226" s="884">
        <v>0</v>
      </c>
      <c r="FA226" s="884">
        <v>0</v>
      </c>
      <c r="FB226" s="884">
        <v>0</v>
      </c>
      <c r="FC226" s="884">
        <v>0</v>
      </c>
      <c r="FD226" s="884">
        <v>0</v>
      </c>
      <c r="FE226" s="884">
        <v>0</v>
      </c>
      <c r="FF226" s="884">
        <v>0</v>
      </c>
      <c r="FG226" s="884">
        <v>0</v>
      </c>
      <c r="FH226" s="884">
        <v>0</v>
      </c>
      <c r="FI226" s="884">
        <v>0</v>
      </c>
      <c r="FJ226" s="884">
        <v>0</v>
      </c>
      <c r="FK226" s="884">
        <v>0</v>
      </c>
      <c r="FL226" s="884">
        <v>0</v>
      </c>
      <c r="FM226" s="884">
        <v>0</v>
      </c>
      <c r="FN226" s="884">
        <v>0</v>
      </c>
      <c r="FO226" s="884">
        <v>0</v>
      </c>
      <c r="FP226" s="884">
        <v>0</v>
      </c>
      <c r="FQ226" s="884">
        <v>0</v>
      </c>
      <c r="FR226" s="884">
        <v>0</v>
      </c>
      <c r="FS226" s="884">
        <v>0</v>
      </c>
      <c r="FT226" s="884">
        <v>0</v>
      </c>
      <c r="FU226" s="884">
        <v>0</v>
      </c>
      <c r="FV226" s="884">
        <v>0</v>
      </c>
      <c r="FW226" s="884">
        <v>0</v>
      </c>
      <c r="FX226" s="884">
        <v>0</v>
      </c>
      <c r="FY226" s="884">
        <v>0</v>
      </c>
      <c r="FZ226" s="884">
        <v>0</v>
      </c>
      <c r="GA226" s="884">
        <v>0</v>
      </c>
      <c r="GB226" s="884">
        <v>0</v>
      </c>
      <c r="GC226" s="884">
        <v>0</v>
      </c>
      <c r="GD226" s="884">
        <v>0</v>
      </c>
      <c r="GE226" s="884">
        <v>0</v>
      </c>
      <c r="GF226" s="884">
        <v>0</v>
      </c>
      <c r="GG226" s="884">
        <v>0</v>
      </c>
      <c r="GH226" s="884">
        <v>0</v>
      </c>
      <c r="GI226" s="884">
        <v>0</v>
      </c>
      <c r="GJ226" s="884">
        <v>0</v>
      </c>
      <c r="GK226" s="884">
        <v>0</v>
      </c>
      <c r="GL226" s="884">
        <v>0</v>
      </c>
    </row>
    <row r="227" spans="1:194" x14ac:dyDescent="0.2">
      <c r="A227" s="652" t="s">
        <v>1234</v>
      </c>
      <c r="B227" s="652" t="s">
        <v>693</v>
      </c>
      <c r="C227" s="884"/>
      <c r="D227" s="884"/>
      <c r="E227" s="884">
        <v>0</v>
      </c>
      <c r="F227" s="884">
        <v>0</v>
      </c>
      <c r="G227" s="884">
        <v>0</v>
      </c>
      <c r="H227" s="884"/>
      <c r="I227" s="884">
        <v>0</v>
      </c>
      <c r="J227" s="884">
        <v>0</v>
      </c>
      <c r="K227" s="884">
        <v>0</v>
      </c>
      <c r="L227" s="884">
        <v>0</v>
      </c>
      <c r="M227" s="884">
        <v>0</v>
      </c>
      <c r="N227" s="884">
        <v>0</v>
      </c>
      <c r="O227" s="884">
        <v>0</v>
      </c>
      <c r="P227" s="884">
        <v>0</v>
      </c>
      <c r="Q227" s="884">
        <v>0</v>
      </c>
      <c r="R227" s="884">
        <v>0</v>
      </c>
      <c r="S227" s="884">
        <v>0</v>
      </c>
      <c r="T227" s="884">
        <v>0</v>
      </c>
      <c r="U227" s="884"/>
      <c r="V227" s="884">
        <v>0</v>
      </c>
      <c r="W227" s="884">
        <v>0</v>
      </c>
      <c r="X227" s="884">
        <v>0</v>
      </c>
      <c r="Y227" s="884">
        <v>0</v>
      </c>
      <c r="Z227" s="884"/>
      <c r="AA227" s="884">
        <v>0</v>
      </c>
      <c r="AB227" s="884">
        <v>0</v>
      </c>
      <c r="AC227" s="884">
        <v>0</v>
      </c>
      <c r="AD227" s="884">
        <v>0</v>
      </c>
      <c r="AE227" s="884">
        <v>1.5333333333333332E-2</v>
      </c>
      <c r="AF227" s="884">
        <v>0</v>
      </c>
      <c r="AG227" s="884">
        <v>0</v>
      </c>
      <c r="AH227" s="884">
        <v>0</v>
      </c>
      <c r="AI227" s="884">
        <v>0</v>
      </c>
      <c r="AJ227" s="884"/>
      <c r="AK227" s="884">
        <v>0</v>
      </c>
      <c r="AL227" s="884">
        <v>0</v>
      </c>
      <c r="AM227" s="884">
        <v>0</v>
      </c>
      <c r="AN227" s="884">
        <v>0</v>
      </c>
      <c r="AO227" s="884">
        <v>0</v>
      </c>
      <c r="AP227" s="884">
        <v>0</v>
      </c>
      <c r="AQ227" s="884">
        <v>0</v>
      </c>
      <c r="AR227" s="884">
        <v>0</v>
      </c>
      <c r="AS227" s="884">
        <v>0</v>
      </c>
      <c r="AT227" s="884">
        <v>0</v>
      </c>
      <c r="AU227" s="884">
        <v>0</v>
      </c>
      <c r="AV227" s="884">
        <v>0</v>
      </c>
      <c r="AW227" s="884">
        <v>0</v>
      </c>
      <c r="AX227" s="884">
        <v>0</v>
      </c>
      <c r="AY227" s="884">
        <v>0</v>
      </c>
      <c r="AZ227" s="884">
        <v>0</v>
      </c>
      <c r="BA227" s="884">
        <v>0</v>
      </c>
      <c r="BB227" s="884">
        <v>0</v>
      </c>
      <c r="BC227" s="884">
        <v>0</v>
      </c>
      <c r="BD227" s="884">
        <v>0</v>
      </c>
      <c r="BE227" s="884">
        <v>0</v>
      </c>
      <c r="BF227" s="884">
        <v>0</v>
      </c>
      <c r="BG227" s="884">
        <v>0</v>
      </c>
      <c r="BH227" s="884">
        <v>0</v>
      </c>
      <c r="BI227" s="884">
        <v>0</v>
      </c>
      <c r="BJ227" s="884">
        <v>0</v>
      </c>
      <c r="BK227" s="884">
        <v>0</v>
      </c>
      <c r="BL227" s="884">
        <v>0</v>
      </c>
      <c r="BM227" s="884">
        <v>0</v>
      </c>
      <c r="BN227" s="884"/>
      <c r="BO227" s="884">
        <v>0</v>
      </c>
      <c r="BP227" s="884">
        <v>0</v>
      </c>
      <c r="BQ227" s="884">
        <v>0</v>
      </c>
      <c r="BR227" s="884">
        <v>0</v>
      </c>
      <c r="BS227" s="884">
        <v>0</v>
      </c>
      <c r="BT227" s="884">
        <v>0</v>
      </c>
      <c r="BU227" s="884">
        <v>0</v>
      </c>
      <c r="BV227" s="884">
        <v>0</v>
      </c>
      <c r="BW227" s="884">
        <v>0</v>
      </c>
      <c r="BX227" s="884">
        <v>0</v>
      </c>
      <c r="BY227" s="884">
        <v>0</v>
      </c>
      <c r="BZ227" s="884">
        <v>0</v>
      </c>
      <c r="CA227" s="884"/>
      <c r="CB227" s="884"/>
      <c r="CC227" s="884">
        <v>0</v>
      </c>
      <c r="CD227" s="884">
        <v>0</v>
      </c>
      <c r="CE227" s="884">
        <v>0</v>
      </c>
      <c r="CF227" s="884">
        <v>0</v>
      </c>
      <c r="CG227" s="884"/>
      <c r="CH227" s="884">
        <v>0</v>
      </c>
      <c r="CI227" s="884">
        <v>0</v>
      </c>
      <c r="CJ227" s="884">
        <v>0</v>
      </c>
      <c r="CK227" s="884">
        <v>0</v>
      </c>
      <c r="CL227" s="884">
        <v>0</v>
      </c>
      <c r="CM227" s="884">
        <v>0</v>
      </c>
      <c r="CN227" s="884">
        <v>0</v>
      </c>
      <c r="CO227" s="884"/>
      <c r="CP227" s="884">
        <v>0</v>
      </c>
      <c r="CQ227" s="884">
        <v>0</v>
      </c>
      <c r="CR227" s="884">
        <v>0</v>
      </c>
      <c r="CS227" s="884">
        <v>0</v>
      </c>
      <c r="CT227" s="884">
        <v>0</v>
      </c>
      <c r="CU227" s="884">
        <v>0</v>
      </c>
      <c r="CV227" s="884">
        <v>0</v>
      </c>
      <c r="CW227" s="884">
        <v>0</v>
      </c>
      <c r="CX227" s="884">
        <v>0</v>
      </c>
      <c r="CY227" s="884"/>
      <c r="CZ227" s="884"/>
      <c r="DA227" s="884">
        <v>0</v>
      </c>
      <c r="DB227" s="884">
        <v>0</v>
      </c>
      <c r="DC227" s="884"/>
      <c r="DD227" s="884">
        <v>0</v>
      </c>
      <c r="DE227" s="884">
        <v>0</v>
      </c>
      <c r="DF227" s="884">
        <v>0</v>
      </c>
      <c r="DG227" s="884">
        <v>0</v>
      </c>
      <c r="DH227" s="884">
        <v>0</v>
      </c>
      <c r="DI227" s="884">
        <v>0</v>
      </c>
      <c r="DJ227" s="884">
        <v>0</v>
      </c>
      <c r="DK227" s="884">
        <v>0</v>
      </c>
      <c r="DL227" s="884">
        <v>0</v>
      </c>
      <c r="DM227" s="884">
        <v>0</v>
      </c>
      <c r="DN227" s="884">
        <v>0</v>
      </c>
      <c r="DO227" s="884">
        <v>0</v>
      </c>
      <c r="DP227" s="884">
        <v>0</v>
      </c>
      <c r="DQ227" s="884">
        <v>0</v>
      </c>
      <c r="DR227" s="884">
        <v>0</v>
      </c>
      <c r="DS227" s="884">
        <v>0</v>
      </c>
      <c r="DT227" s="884">
        <v>0</v>
      </c>
      <c r="DU227" s="884">
        <v>0</v>
      </c>
      <c r="DV227" s="884">
        <v>0</v>
      </c>
      <c r="DW227" s="884">
        <v>0</v>
      </c>
      <c r="DX227" s="884">
        <v>0</v>
      </c>
      <c r="DY227" s="884">
        <v>0</v>
      </c>
      <c r="DZ227" s="884">
        <v>0</v>
      </c>
      <c r="EA227" s="884">
        <v>0</v>
      </c>
      <c r="EB227" s="884">
        <v>0</v>
      </c>
      <c r="EC227" s="884">
        <v>0</v>
      </c>
      <c r="ED227" s="884">
        <v>0</v>
      </c>
      <c r="EE227" s="884">
        <v>0</v>
      </c>
      <c r="EF227" s="884">
        <v>0</v>
      </c>
      <c r="EG227" s="884">
        <v>0</v>
      </c>
      <c r="EH227" s="884">
        <v>0</v>
      </c>
      <c r="EI227" s="884">
        <v>0</v>
      </c>
      <c r="EJ227" s="884">
        <v>0</v>
      </c>
      <c r="EK227" s="884">
        <v>0</v>
      </c>
      <c r="EL227" s="884">
        <v>0</v>
      </c>
      <c r="EM227" s="884">
        <v>0</v>
      </c>
      <c r="EN227" s="884">
        <v>0</v>
      </c>
      <c r="EO227" s="884">
        <v>0</v>
      </c>
      <c r="EP227" s="884">
        <v>0</v>
      </c>
      <c r="EQ227" s="884">
        <v>0</v>
      </c>
      <c r="ER227" s="884">
        <v>0</v>
      </c>
      <c r="ES227" s="884">
        <v>0</v>
      </c>
      <c r="ET227" s="884">
        <v>0</v>
      </c>
      <c r="EU227" s="884">
        <v>0</v>
      </c>
      <c r="EV227" s="884">
        <v>0</v>
      </c>
      <c r="EW227" s="884">
        <v>0</v>
      </c>
      <c r="EX227" s="884">
        <v>0</v>
      </c>
      <c r="EY227" s="884">
        <v>0</v>
      </c>
      <c r="EZ227" s="884">
        <v>0</v>
      </c>
      <c r="FA227" s="884">
        <v>0</v>
      </c>
      <c r="FB227" s="884">
        <v>0</v>
      </c>
      <c r="FC227" s="884">
        <v>0</v>
      </c>
      <c r="FD227" s="884">
        <v>0</v>
      </c>
      <c r="FE227" s="884">
        <v>0</v>
      </c>
      <c r="FF227" s="884">
        <v>0</v>
      </c>
      <c r="FG227" s="884">
        <v>0</v>
      </c>
      <c r="FH227" s="884">
        <v>0</v>
      </c>
      <c r="FI227" s="884">
        <v>0</v>
      </c>
      <c r="FJ227" s="884">
        <v>0</v>
      </c>
      <c r="FK227" s="884">
        <v>0</v>
      </c>
      <c r="FL227" s="884">
        <v>0</v>
      </c>
      <c r="FM227" s="884">
        <v>0</v>
      </c>
      <c r="FN227" s="884">
        <v>0</v>
      </c>
      <c r="FO227" s="884">
        <v>0</v>
      </c>
      <c r="FP227" s="884">
        <v>0</v>
      </c>
      <c r="FQ227" s="884">
        <v>0</v>
      </c>
      <c r="FR227" s="884">
        <v>0</v>
      </c>
      <c r="FS227" s="884">
        <v>0</v>
      </c>
      <c r="FT227" s="884">
        <v>0</v>
      </c>
      <c r="FU227" s="884">
        <v>0</v>
      </c>
      <c r="FV227" s="884">
        <v>0</v>
      </c>
      <c r="FW227" s="884">
        <v>0</v>
      </c>
      <c r="FX227" s="884">
        <v>0</v>
      </c>
      <c r="FY227" s="884">
        <v>0</v>
      </c>
      <c r="FZ227" s="884">
        <v>0</v>
      </c>
      <c r="GA227" s="884">
        <v>0</v>
      </c>
      <c r="GB227" s="884">
        <v>0</v>
      </c>
      <c r="GC227" s="884">
        <v>0</v>
      </c>
      <c r="GD227" s="884">
        <v>0</v>
      </c>
      <c r="GE227" s="884">
        <v>0</v>
      </c>
      <c r="GF227" s="884">
        <v>0</v>
      </c>
      <c r="GG227" s="884"/>
      <c r="GH227" s="884">
        <v>0</v>
      </c>
      <c r="GI227" s="884">
        <v>0</v>
      </c>
      <c r="GJ227" s="884">
        <v>0</v>
      </c>
      <c r="GK227" s="884">
        <v>0</v>
      </c>
      <c r="GL227" s="884">
        <v>0</v>
      </c>
    </row>
    <row r="228" spans="1:194" x14ac:dyDescent="0.2">
      <c r="A228" s="652" t="s">
        <v>1236</v>
      </c>
      <c r="B228" s="652" t="s">
        <v>695</v>
      </c>
      <c r="C228" s="884">
        <v>0</v>
      </c>
      <c r="D228" s="884">
        <v>0</v>
      </c>
      <c r="E228" s="884">
        <v>0</v>
      </c>
      <c r="F228" s="884">
        <v>0</v>
      </c>
      <c r="G228" s="884">
        <v>0</v>
      </c>
      <c r="H228" s="884">
        <v>0</v>
      </c>
      <c r="I228" s="884">
        <v>0</v>
      </c>
      <c r="J228" s="884">
        <v>0</v>
      </c>
      <c r="K228" s="884">
        <v>0</v>
      </c>
      <c r="L228" s="884">
        <v>0</v>
      </c>
      <c r="M228" s="884">
        <v>0</v>
      </c>
      <c r="N228" s="884">
        <v>0</v>
      </c>
      <c r="O228" s="884">
        <v>0</v>
      </c>
      <c r="P228" s="884">
        <v>0</v>
      </c>
      <c r="Q228" s="884"/>
      <c r="R228" s="884">
        <v>0</v>
      </c>
      <c r="S228" s="884">
        <v>0</v>
      </c>
      <c r="T228" s="884">
        <v>0</v>
      </c>
      <c r="U228" s="884">
        <v>0</v>
      </c>
      <c r="V228" s="884">
        <v>0</v>
      </c>
      <c r="W228" s="884">
        <v>0</v>
      </c>
      <c r="X228" s="884">
        <v>0</v>
      </c>
      <c r="Y228" s="884">
        <v>0</v>
      </c>
      <c r="Z228" s="884"/>
      <c r="AA228" s="884">
        <v>0</v>
      </c>
      <c r="AB228" s="884"/>
      <c r="AC228" s="884">
        <v>0</v>
      </c>
      <c r="AD228" s="884">
        <v>0</v>
      </c>
      <c r="AE228" s="884">
        <v>0</v>
      </c>
      <c r="AF228" s="884">
        <v>0</v>
      </c>
      <c r="AG228" s="884">
        <v>0</v>
      </c>
      <c r="AH228" s="884">
        <v>0</v>
      </c>
      <c r="AI228" s="884">
        <v>0</v>
      </c>
      <c r="AJ228" s="884">
        <v>0</v>
      </c>
      <c r="AK228" s="884">
        <v>0</v>
      </c>
      <c r="AL228" s="884">
        <v>0</v>
      </c>
      <c r="AM228" s="884">
        <v>0</v>
      </c>
      <c r="AN228" s="884">
        <v>0</v>
      </c>
      <c r="AO228" s="884">
        <v>0</v>
      </c>
      <c r="AP228" s="884">
        <v>0</v>
      </c>
      <c r="AQ228" s="884">
        <v>0</v>
      </c>
      <c r="AR228" s="884">
        <v>0</v>
      </c>
      <c r="AS228" s="884">
        <v>0</v>
      </c>
      <c r="AT228" s="884">
        <v>0</v>
      </c>
      <c r="AU228" s="884">
        <v>0</v>
      </c>
      <c r="AV228" s="884">
        <v>0</v>
      </c>
      <c r="AW228" s="884">
        <v>0</v>
      </c>
      <c r="AX228" s="884">
        <v>0</v>
      </c>
      <c r="AY228" s="884">
        <v>0</v>
      </c>
      <c r="AZ228" s="884">
        <v>0</v>
      </c>
      <c r="BA228" s="884">
        <v>0</v>
      </c>
      <c r="BB228" s="884">
        <v>0</v>
      </c>
      <c r="BC228" s="884">
        <v>0</v>
      </c>
      <c r="BD228" s="884">
        <v>0</v>
      </c>
      <c r="BE228" s="884">
        <v>0</v>
      </c>
      <c r="BF228" s="884"/>
      <c r="BG228" s="884"/>
      <c r="BH228" s="884"/>
      <c r="BI228" s="884"/>
      <c r="BJ228" s="884"/>
      <c r="BK228" s="884"/>
      <c r="BL228" s="884"/>
      <c r="BM228" s="884">
        <v>0</v>
      </c>
      <c r="BN228" s="884">
        <v>0</v>
      </c>
      <c r="BO228" s="884">
        <v>0</v>
      </c>
      <c r="BP228" s="884">
        <v>0</v>
      </c>
      <c r="BQ228" s="884"/>
      <c r="BR228" s="884">
        <v>0</v>
      </c>
      <c r="BS228" s="884">
        <v>0</v>
      </c>
      <c r="BT228" s="884">
        <v>0</v>
      </c>
      <c r="BU228" s="884">
        <v>0</v>
      </c>
      <c r="BV228" s="884">
        <v>0</v>
      </c>
      <c r="BW228" s="884">
        <v>0</v>
      </c>
      <c r="BX228" s="884">
        <v>0</v>
      </c>
      <c r="BY228" s="884">
        <v>0</v>
      </c>
      <c r="BZ228" s="884">
        <v>0</v>
      </c>
      <c r="CA228" s="884">
        <v>0</v>
      </c>
      <c r="CB228" s="884">
        <v>0</v>
      </c>
      <c r="CC228" s="884">
        <v>0</v>
      </c>
      <c r="CD228" s="884">
        <v>0</v>
      </c>
      <c r="CE228" s="884">
        <v>0</v>
      </c>
      <c r="CF228" s="884">
        <v>0</v>
      </c>
      <c r="CG228" s="884">
        <v>0</v>
      </c>
      <c r="CH228" s="884">
        <v>0</v>
      </c>
      <c r="CI228" s="884">
        <v>0</v>
      </c>
      <c r="CJ228" s="884">
        <v>0</v>
      </c>
      <c r="CK228" s="884">
        <v>0</v>
      </c>
      <c r="CL228" s="884">
        <v>0</v>
      </c>
      <c r="CM228" s="884">
        <v>0</v>
      </c>
      <c r="CN228" s="884">
        <v>0</v>
      </c>
      <c r="CO228" s="884">
        <v>0</v>
      </c>
      <c r="CP228" s="884">
        <v>0</v>
      </c>
      <c r="CQ228" s="884">
        <v>0</v>
      </c>
      <c r="CR228" s="884">
        <v>0</v>
      </c>
      <c r="CS228" s="884">
        <v>0</v>
      </c>
      <c r="CT228" s="884">
        <v>0</v>
      </c>
      <c r="CU228" s="884">
        <v>0</v>
      </c>
      <c r="CV228" s="884">
        <v>0</v>
      </c>
      <c r="CW228" s="884">
        <v>0</v>
      </c>
      <c r="CX228" s="884">
        <v>0</v>
      </c>
      <c r="CY228" s="884">
        <v>0</v>
      </c>
      <c r="CZ228" s="884">
        <v>0</v>
      </c>
      <c r="DA228" s="884">
        <v>0</v>
      </c>
      <c r="DB228" s="884"/>
      <c r="DC228" s="884">
        <v>0</v>
      </c>
      <c r="DD228" s="884">
        <v>0</v>
      </c>
      <c r="DE228" s="884">
        <v>0</v>
      </c>
      <c r="DF228" s="884">
        <v>0</v>
      </c>
      <c r="DG228" s="884">
        <v>0</v>
      </c>
      <c r="DH228" s="884">
        <v>0</v>
      </c>
      <c r="DI228" s="884">
        <v>0</v>
      </c>
      <c r="DJ228" s="884"/>
      <c r="DK228" s="884">
        <v>0</v>
      </c>
      <c r="DL228" s="884">
        <v>0</v>
      </c>
      <c r="DM228" s="884">
        <v>0</v>
      </c>
      <c r="DN228" s="884">
        <v>0</v>
      </c>
      <c r="DO228" s="884">
        <v>0</v>
      </c>
      <c r="DP228" s="884">
        <v>0</v>
      </c>
      <c r="DQ228" s="884">
        <v>0</v>
      </c>
      <c r="DR228" s="884">
        <v>0</v>
      </c>
      <c r="DS228" s="884">
        <v>0</v>
      </c>
      <c r="DT228" s="884">
        <v>0</v>
      </c>
      <c r="DU228" s="884">
        <v>0</v>
      </c>
      <c r="DV228" s="884">
        <v>0</v>
      </c>
      <c r="DW228" s="884">
        <v>0</v>
      </c>
      <c r="DX228" s="884">
        <v>0</v>
      </c>
      <c r="DY228" s="884"/>
      <c r="DZ228" s="884">
        <v>0</v>
      </c>
      <c r="EA228" s="884">
        <v>0</v>
      </c>
      <c r="EB228" s="884">
        <v>0</v>
      </c>
      <c r="EC228" s="884">
        <v>0</v>
      </c>
      <c r="ED228" s="884">
        <v>0</v>
      </c>
      <c r="EE228" s="884">
        <v>0</v>
      </c>
      <c r="EF228" s="884">
        <v>0</v>
      </c>
      <c r="EG228" s="884">
        <v>0</v>
      </c>
      <c r="EH228" s="884">
        <v>0</v>
      </c>
      <c r="EI228" s="884">
        <v>0</v>
      </c>
      <c r="EJ228" s="884">
        <v>0</v>
      </c>
      <c r="EK228" s="884">
        <v>0</v>
      </c>
      <c r="EL228" s="884">
        <v>0</v>
      </c>
      <c r="EM228" s="884">
        <v>0</v>
      </c>
      <c r="EN228" s="884">
        <v>0</v>
      </c>
      <c r="EO228" s="884">
        <v>0</v>
      </c>
      <c r="EP228" s="884">
        <v>0</v>
      </c>
      <c r="EQ228" s="884">
        <v>0</v>
      </c>
      <c r="ER228" s="884">
        <v>0</v>
      </c>
      <c r="ES228" s="884">
        <v>0</v>
      </c>
      <c r="ET228" s="884">
        <v>0</v>
      </c>
      <c r="EU228" s="884">
        <v>0</v>
      </c>
      <c r="EV228" s="884">
        <v>0</v>
      </c>
      <c r="EW228" s="884">
        <v>0</v>
      </c>
      <c r="EX228" s="884">
        <v>0</v>
      </c>
      <c r="EY228" s="884">
        <v>0</v>
      </c>
      <c r="EZ228" s="884">
        <v>0</v>
      </c>
      <c r="FA228" s="884">
        <v>0</v>
      </c>
      <c r="FB228" s="884">
        <v>0</v>
      </c>
      <c r="FC228" s="884">
        <v>0</v>
      </c>
      <c r="FD228" s="884">
        <v>0</v>
      </c>
      <c r="FE228" s="884">
        <v>0</v>
      </c>
      <c r="FF228" s="884">
        <v>0</v>
      </c>
      <c r="FG228" s="884">
        <v>0</v>
      </c>
      <c r="FH228" s="884">
        <v>0</v>
      </c>
      <c r="FI228" s="884">
        <v>0</v>
      </c>
      <c r="FJ228" s="884">
        <v>0</v>
      </c>
      <c r="FK228" s="884">
        <v>0</v>
      </c>
      <c r="FL228" s="884">
        <v>0</v>
      </c>
      <c r="FM228" s="884">
        <v>0</v>
      </c>
      <c r="FN228" s="884">
        <v>0</v>
      </c>
      <c r="FO228" s="884">
        <v>0</v>
      </c>
      <c r="FP228" s="884">
        <v>0</v>
      </c>
      <c r="FQ228" s="884">
        <v>0</v>
      </c>
      <c r="FR228" s="884">
        <v>0</v>
      </c>
      <c r="FS228" s="884">
        <v>0</v>
      </c>
      <c r="FT228" s="884">
        <v>0</v>
      </c>
      <c r="FU228" s="884">
        <v>0</v>
      </c>
      <c r="FV228" s="884">
        <v>0</v>
      </c>
      <c r="FW228" s="884">
        <v>0</v>
      </c>
      <c r="FX228" s="884">
        <v>0</v>
      </c>
      <c r="FY228" s="884">
        <v>0</v>
      </c>
      <c r="FZ228" s="884">
        <v>0</v>
      </c>
      <c r="GA228" s="884">
        <v>0</v>
      </c>
      <c r="GB228" s="884">
        <v>0</v>
      </c>
      <c r="GC228" s="884">
        <v>0</v>
      </c>
      <c r="GD228" s="884">
        <v>0</v>
      </c>
      <c r="GE228" s="884">
        <v>0</v>
      </c>
      <c r="GF228" s="884">
        <v>0</v>
      </c>
      <c r="GG228" s="884">
        <v>0</v>
      </c>
      <c r="GH228" s="884">
        <v>0</v>
      </c>
      <c r="GI228" s="884">
        <v>0</v>
      </c>
      <c r="GJ228" s="884">
        <v>0</v>
      </c>
      <c r="GK228" s="884">
        <v>0</v>
      </c>
      <c r="GL228" s="884">
        <v>0</v>
      </c>
    </row>
    <row r="229" spans="1:194" x14ac:dyDescent="0.2">
      <c r="A229" s="652" t="s">
        <v>1237</v>
      </c>
      <c r="B229" s="652" t="s">
        <v>696</v>
      </c>
      <c r="C229" s="884">
        <v>0</v>
      </c>
      <c r="D229" s="884">
        <v>0</v>
      </c>
      <c r="E229" s="884">
        <v>0</v>
      </c>
      <c r="F229" s="884">
        <v>0</v>
      </c>
      <c r="G229" s="884">
        <v>0</v>
      </c>
      <c r="H229" s="884">
        <v>0</v>
      </c>
      <c r="I229" s="884">
        <v>0</v>
      </c>
      <c r="J229" s="884">
        <v>0</v>
      </c>
      <c r="K229" s="884">
        <v>0</v>
      </c>
      <c r="L229" s="884">
        <v>0</v>
      </c>
      <c r="M229" s="884">
        <v>0</v>
      </c>
      <c r="N229" s="884">
        <v>0</v>
      </c>
      <c r="O229" s="884">
        <v>0</v>
      </c>
      <c r="P229" s="884">
        <v>0</v>
      </c>
      <c r="Q229" s="884">
        <v>11.6</v>
      </c>
      <c r="R229" s="884">
        <v>0</v>
      </c>
      <c r="S229" s="884">
        <v>0</v>
      </c>
      <c r="T229" s="884">
        <v>0</v>
      </c>
      <c r="U229" s="884">
        <v>0</v>
      </c>
      <c r="V229" s="884">
        <v>0</v>
      </c>
      <c r="W229" s="884">
        <v>1.0864864864864866E-2</v>
      </c>
      <c r="X229" s="884">
        <v>0</v>
      </c>
      <c r="Y229" s="884">
        <v>0</v>
      </c>
      <c r="Z229" s="884"/>
      <c r="AA229" s="884">
        <v>0</v>
      </c>
      <c r="AB229" s="884">
        <v>0</v>
      </c>
      <c r="AC229" s="884">
        <v>0</v>
      </c>
      <c r="AD229" s="884">
        <v>0</v>
      </c>
      <c r="AE229" s="884">
        <v>1.0763157894736841E-2</v>
      </c>
      <c r="AF229" s="884">
        <v>0</v>
      </c>
      <c r="AG229" s="884">
        <v>0</v>
      </c>
      <c r="AH229" s="884">
        <v>0</v>
      </c>
      <c r="AI229" s="884">
        <v>0</v>
      </c>
      <c r="AJ229" s="884">
        <v>0</v>
      </c>
      <c r="AK229" s="884">
        <v>0</v>
      </c>
      <c r="AL229" s="884">
        <v>0</v>
      </c>
      <c r="AM229" s="884">
        <v>6.3888888888888884E-3</v>
      </c>
      <c r="AN229" s="884">
        <v>0</v>
      </c>
      <c r="AO229" s="884">
        <v>0</v>
      </c>
      <c r="AP229" s="884">
        <v>0</v>
      </c>
      <c r="AQ229" s="884">
        <v>0</v>
      </c>
      <c r="AR229" s="884">
        <v>0</v>
      </c>
      <c r="AS229" s="884">
        <v>0</v>
      </c>
      <c r="AT229" s="884">
        <v>0</v>
      </c>
      <c r="AU229" s="884">
        <v>0</v>
      </c>
      <c r="AV229" s="884">
        <v>0</v>
      </c>
      <c r="AW229" s="884">
        <v>0</v>
      </c>
      <c r="AX229" s="884">
        <v>0</v>
      </c>
      <c r="AY229" s="884">
        <v>0</v>
      </c>
      <c r="AZ229" s="884">
        <v>0</v>
      </c>
      <c r="BA229" s="884">
        <v>0</v>
      </c>
      <c r="BB229" s="884">
        <v>0</v>
      </c>
      <c r="BC229" s="884">
        <v>0</v>
      </c>
      <c r="BD229" s="884">
        <v>0</v>
      </c>
      <c r="BE229" s="884">
        <v>0</v>
      </c>
      <c r="BF229" s="884">
        <v>0</v>
      </c>
      <c r="BG229" s="884">
        <v>0</v>
      </c>
      <c r="BH229" s="884">
        <v>0</v>
      </c>
      <c r="BI229" s="884">
        <v>0</v>
      </c>
      <c r="BJ229" s="884">
        <v>0</v>
      </c>
      <c r="BK229" s="884">
        <v>0</v>
      </c>
      <c r="BL229" s="884">
        <v>0</v>
      </c>
      <c r="BM229" s="884">
        <v>0</v>
      </c>
      <c r="BN229" s="884">
        <v>0</v>
      </c>
      <c r="BO229" s="884">
        <v>0</v>
      </c>
      <c r="BP229" s="884">
        <v>0</v>
      </c>
      <c r="BQ229" s="884">
        <v>0</v>
      </c>
      <c r="BR229" s="884">
        <v>0</v>
      </c>
      <c r="BS229" s="884">
        <v>0</v>
      </c>
      <c r="BT229" s="884">
        <v>0</v>
      </c>
      <c r="BU229" s="884">
        <v>0</v>
      </c>
      <c r="BV229" s="884">
        <v>0</v>
      </c>
      <c r="BW229" s="884">
        <v>0</v>
      </c>
      <c r="BX229" s="884">
        <v>0</v>
      </c>
      <c r="BY229" s="884">
        <v>0</v>
      </c>
      <c r="BZ229" s="884">
        <v>0</v>
      </c>
      <c r="CA229" s="884">
        <v>0</v>
      </c>
      <c r="CB229" s="884">
        <v>0</v>
      </c>
      <c r="CC229" s="884">
        <v>0</v>
      </c>
      <c r="CD229" s="884">
        <v>0</v>
      </c>
      <c r="CE229" s="884">
        <v>0</v>
      </c>
      <c r="CF229" s="884">
        <v>0</v>
      </c>
      <c r="CG229" s="884">
        <v>0</v>
      </c>
      <c r="CH229" s="884">
        <v>0</v>
      </c>
      <c r="CI229" s="884">
        <v>0</v>
      </c>
      <c r="CJ229" s="884">
        <v>0</v>
      </c>
      <c r="CK229" s="884">
        <v>0</v>
      </c>
      <c r="CL229" s="884">
        <v>0</v>
      </c>
      <c r="CM229" s="884">
        <v>0</v>
      </c>
      <c r="CN229" s="884">
        <v>0</v>
      </c>
      <c r="CO229" s="884">
        <v>0</v>
      </c>
      <c r="CP229" s="884">
        <v>0</v>
      </c>
      <c r="CQ229" s="884">
        <v>0</v>
      </c>
      <c r="CR229" s="884">
        <v>0</v>
      </c>
      <c r="CS229" s="884">
        <v>0</v>
      </c>
      <c r="CT229" s="884">
        <v>0</v>
      </c>
      <c r="CU229" s="884">
        <v>0</v>
      </c>
      <c r="CV229" s="884">
        <v>0</v>
      </c>
      <c r="CW229" s="884">
        <v>0</v>
      </c>
      <c r="CX229" s="884">
        <v>0</v>
      </c>
      <c r="CY229" s="884">
        <v>0</v>
      </c>
      <c r="CZ229" s="884">
        <v>0</v>
      </c>
      <c r="DA229" s="884">
        <v>0</v>
      </c>
      <c r="DB229" s="884">
        <v>0</v>
      </c>
      <c r="DC229" s="884">
        <v>0</v>
      </c>
      <c r="DD229" s="884">
        <v>0</v>
      </c>
      <c r="DE229" s="884">
        <v>0</v>
      </c>
      <c r="DF229" s="884">
        <v>0</v>
      </c>
      <c r="DG229" s="884">
        <v>0</v>
      </c>
      <c r="DH229" s="884">
        <v>6.1911764705882355E-3</v>
      </c>
      <c r="DI229" s="884">
        <v>0</v>
      </c>
      <c r="DJ229" s="884">
        <v>0</v>
      </c>
      <c r="DK229" s="884">
        <v>8.5428571428571402E-3</v>
      </c>
      <c r="DL229" s="884">
        <v>0</v>
      </c>
      <c r="DM229" s="884">
        <v>0</v>
      </c>
      <c r="DN229" s="884">
        <v>0</v>
      </c>
      <c r="DO229" s="884">
        <v>0</v>
      </c>
      <c r="DP229" s="884">
        <v>0</v>
      </c>
      <c r="DQ229" s="884">
        <v>0</v>
      </c>
      <c r="DR229" s="884">
        <v>0</v>
      </c>
      <c r="DS229" s="884">
        <v>0</v>
      </c>
      <c r="DT229" s="884">
        <v>0</v>
      </c>
      <c r="DU229" s="884">
        <v>0</v>
      </c>
      <c r="DV229" s="884">
        <v>0</v>
      </c>
      <c r="DW229" s="884">
        <v>0</v>
      </c>
      <c r="DX229" s="884">
        <v>0</v>
      </c>
      <c r="DY229" s="884">
        <v>0</v>
      </c>
      <c r="DZ229" s="884">
        <v>1.0672413793103448E-2</v>
      </c>
      <c r="EA229" s="884">
        <v>0</v>
      </c>
      <c r="EB229" s="884">
        <v>0</v>
      </c>
      <c r="EC229" s="884">
        <v>0</v>
      </c>
      <c r="ED229" s="884">
        <v>0</v>
      </c>
      <c r="EE229" s="884">
        <v>0</v>
      </c>
      <c r="EF229" s="884">
        <v>0</v>
      </c>
      <c r="EG229" s="884">
        <v>0</v>
      </c>
      <c r="EH229" s="884">
        <v>0</v>
      </c>
      <c r="EI229" s="884">
        <v>0</v>
      </c>
      <c r="EJ229" s="884">
        <v>0</v>
      </c>
      <c r="EK229" s="884">
        <v>0</v>
      </c>
      <c r="EL229" s="884">
        <v>0</v>
      </c>
      <c r="EM229" s="884">
        <v>0</v>
      </c>
      <c r="EN229" s="884">
        <v>0</v>
      </c>
      <c r="EO229" s="884">
        <v>0</v>
      </c>
      <c r="EP229" s="884">
        <v>0</v>
      </c>
      <c r="EQ229" s="884">
        <v>0</v>
      </c>
      <c r="ER229" s="884">
        <v>0</v>
      </c>
      <c r="ES229" s="884">
        <v>0</v>
      </c>
      <c r="ET229" s="884">
        <v>0</v>
      </c>
      <c r="EU229" s="884">
        <v>0</v>
      </c>
      <c r="EV229" s="884">
        <v>0</v>
      </c>
      <c r="EW229" s="884">
        <v>6.8783783783783799E-3</v>
      </c>
      <c r="EX229" s="884">
        <v>0</v>
      </c>
      <c r="EY229" s="884">
        <v>0</v>
      </c>
      <c r="EZ229" s="884">
        <v>1.1583333333333333E-2</v>
      </c>
      <c r="FA229" s="884">
        <v>0</v>
      </c>
      <c r="FB229" s="884">
        <v>0</v>
      </c>
      <c r="FC229" s="884">
        <v>0</v>
      </c>
      <c r="FD229" s="884">
        <v>0</v>
      </c>
      <c r="FE229" s="884">
        <v>5.1467741935483837E-3</v>
      </c>
      <c r="FF229" s="884">
        <v>0</v>
      </c>
      <c r="FG229" s="884">
        <v>0</v>
      </c>
      <c r="FH229" s="884">
        <v>0</v>
      </c>
      <c r="FI229" s="884">
        <v>0</v>
      </c>
      <c r="FJ229" s="884">
        <v>0</v>
      </c>
      <c r="FK229" s="884">
        <v>0</v>
      </c>
      <c r="FL229" s="884">
        <v>0</v>
      </c>
      <c r="FM229" s="884">
        <v>0</v>
      </c>
      <c r="FN229" s="884">
        <v>0</v>
      </c>
      <c r="FO229" s="884">
        <v>0</v>
      </c>
      <c r="FP229" s="884">
        <v>0</v>
      </c>
      <c r="FQ229" s="884">
        <v>0</v>
      </c>
      <c r="FR229" s="884">
        <v>0</v>
      </c>
      <c r="FS229" s="884">
        <v>0</v>
      </c>
      <c r="FT229" s="884">
        <v>0</v>
      </c>
      <c r="FU229" s="884">
        <v>0</v>
      </c>
      <c r="FV229" s="884">
        <v>0</v>
      </c>
      <c r="FW229" s="884">
        <v>0</v>
      </c>
      <c r="FX229" s="884">
        <v>0</v>
      </c>
      <c r="FY229" s="884">
        <v>0</v>
      </c>
      <c r="FZ229" s="884">
        <v>0</v>
      </c>
      <c r="GA229" s="884">
        <v>0</v>
      </c>
      <c r="GB229" s="884">
        <v>0</v>
      </c>
      <c r="GC229" s="884">
        <v>0</v>
      </c>
      <c r="GD229" s="884">
        <v>0</v>
      </c>
      <c r="GE229" s="884">
        <v>0</v>
      </c>
      <c r="GF229" s="884">
        <v>0</v>
      </c>
      <c r="GG229" s="884">
        <v>0</v>
      </c>
      <c r="GH229" s="884">
        <v>0</v>
      </c>
      <c r="GI229" s="884">
        <v>0</v>
      </c>
      <c r="GJ229" s="884">
        <v>0</v>
      </c>
      <c r="GK229" s="884">
        <v>0</v>
      </c>
      <c r="GL229" s="884">
        <v>0</v>
      </c>
    </row>
    <row r="230" spans="1:194" x14ac:dyDescent="0.2">
      <c r="A230" s="652" t="s">
        <v>1238</v>
      </c>
      <c r="B230" s="652" t="s">
        <v>697</v>
      </c>
      <c r="C230" s="884">
        <v>0</v>
      </c>
      <c r="D230" s="884">
        <v>0</v>
      </c>
      <c r="E230" s="884">
        <v>0</v>
      </c>
      <c r="F230" s="884">
        <v>0</v>
      </c>
      <c r="G230" s="884">
        <v>0</v>
      </c>
      <c r="H230" s="884">
        <v>0</v>
      </c>
      <c r="I230" s="884">
        <v>0</v>
      </c>
      <c r="J230" s="884">
        <v>0</v>
      </c>
      <c r="K230" s="884">
        <v>0</v>
      </c>
      <c r="L230" s="884">
        <v>0</v>
      </c>
      <c r="M230" s="884">
        <v>0</v>
      </c>
      <c r="N230" s="884">
        <v>0</v>
      </c>
      <c r="O230" s="884">
        <v>0</v>
      </c>
      <c r="P230" s="884">
        <v>0</v>
      </c>
      <c r="Q230" s="884"/>
      <c r="R230" s="884">
        <v>0</v>
      </c>
      <c r="S230" s="884">
        <v>0</v>
      </c>
      <c r="T230" s="884">
        <v>0</v>
      </c>
      <c r="U230" s="884">
        <v>0</v>
      </c>
      <c r="V230" s="884">
        <v>0</v>
      </c>
      <c r="W230" s="884">
        <v>0</v>
      </c>
      <c r="X230" s="884">
        <v>0</v>
      </c>
      <c r="Y230" s="884">
        <v>0</v>
      </c>
      <c r="Z230" s="884"/>
      <c r="AA230" s="884">
        <v>0</v>
      </c>
      <c r="AB230" s="884"/>
      <c r="AC230" s="884">
        <v>0</v>
      </c>
      <c r="AD230" s="884">
        <v>0</v>
      </c>
      <c r="AE230" s="884">
        <v>0</v>
      </c>
      <c r="AF230" s="884">
        <v>0</v>
      </c>
      <c r="AG230" s="884">
        <v>0</v>
      </c>
      <c r="AH230" s="884">
        <v>0</v>
      </c>
      <c r="AI230" s="884">
        <v>0</v>
      </c>
      <c r="AJ230" s="884">
        <v>0</v>
      </c>
      <c r="AK230" s="884">
        <v>0</v>
      </c>
      <c r="AL230" s="884">
        <v>0</v>
      </c>
      <c r="AM230" s="884">
        <v>0</v>
      </c>
      <c r="AN230" s="884">
        <v>0</v>
      </c>
      <c r="AO230" s="884">
        <v>0</v>
      </c>
      <c r="AP230" s="884">
        <v>0</v>
      </c>
      <c r="AQ230" s="884">
        <v>0</v>
      </c>
      <c r="AR230" s="884">
        <v>0</v>
      </c>
      <c r="AS230" s="884">
        <v>0</v>
      </c>
      <c r="AT230" s="884">
        <v>0</v>
      </c>
      <c r="AU230" s="884">
        <v>0</v>
      </c>
      <c r="AV230" s="884">
        <v>0</v>
      </c>
      <c r="AW230" s="884">
        <v>0</v>
      </c>
      <c r="AX230" s="884">
        <v>0</v>
      </c>
      <c r="AY230" s="884">
        <v>0</v>
      </c>
      <c r="AZ230" s="884">
        <v>0</v>
      </c>
      <c r="BA230" s="884">
        <v>0</v>
      </c>
      <c r="BB230" s="884">
        <v>0</v>
      </c>
      <c r="BC230" s="884">
        <v>0</v>
      </c>
      <c r="BD230" s="884">
        <v>0</v>
      </c>
      <c r="BE230" s="884">
        <v>0</v>
      </c>
      <c r="BF230" s="884"/>
      <c r="BG230" s="884"/>
      <c r="BH230" s="884"/>
      <c r="BI230" s="884"/>
      <c r="BJ230" s="884"/>
      <c r="BK230" s="884"/>
      <c r="BL230" s="884"/>
      <c r="BM230" s="884">
        <v>0</v>
      </c>
      <c r="BN230" s="884">
        <v>0</v>
      </c>
      <c r="BO230" s="884">
        <v>0</v>
      </c>
      <c r="BP230" s="884">
        <v>0</v>
      </c>
      <c r="BQ230" s="884"/>
      <c r="BR230" s="884">
        <v>0</v>
      </c>
      <c r="BS230" s="884">
        <v>0</v>
      </c>
      <c r="BT230" s="884">
        <v>0</v>
      </c>
      <c r="BU230" s="884">
        <v>0</v>
      </c>
      <c r="BV230" s="884">
        <v>0</v>
      </c>
      <c r="BW230" s="884">
        <v>0</v>
      </c>
      <c r="BX230" s="884">
        <v>0</v>
      </c>
      <c r="BY230" s="884">
        <v>0</v>
      </c>
      <c r="BZ230" s="884">
        <v>0</v>
      </c>
      <c r="CA230" s="884">
        <v>0</v>
      </c>
      <c r="CB230" s="884">
        <v>0</v>
      </c>
      <c r="CC230" s="884">
        <v>0</v>
      </c>
      <c r="CD230" s="884">
        <v>0</v>
      </c>
      <c r="CE230" s="884">
        <v>0</v>
      </c>
      <c r="CF230" s="884">
        <v>0</v>
      </c>
      <c r="CG230" s="884">
        <v>0</v>
      </c>
      <c r="CH230" s="884">
        <v>0</v>
      </c>
      <c r="CI230" s="884">
        <v>0</v>
      </c>
      <c r="CJ230" s="884">
        <v>0</v>
      </c>
      <c r="CK230" s="884">
        <v>0</v>
      </c>
      <c r="CL230" s="884">
        <v>0</v>
      </c>
      <c r="CM230" s="884">
        <v>0</v>
      </c>
      <c r="CN230" s="884">
        <v>0</v>
      </c>
      <c r="CO230" s="884">
        <v>0</v>
      </c>
      <c r="CP230" s="884">
        <v>0</v>
      </c>
      <c r="CQ230" s="884">
        <v>0</v>
      </c>
      <c r="CR230" s="884">
        <v>0</v>
      </c>
      <c r="CS230" s="884">
        <v>0</v>
      </c>
      <c r="CT230" s="884">
        <v>0</v>
      </c>
      <c r="CU230" s="884">
        <v>0</v>
      </c>
      <c r="CV230" s="884">
        <v>0</v>
      </c>
      <c r="CW230" s="884">
        <v>0</v>
      </c>
      <c r="CX230" s="884">
        <v>0</v>
      </c>
      <c r="CY230" s="884">
        <v>0</v>
      </c>
      <c r="CZ230" s="884">
        <v>0</v>
      </c>
      <c r="DA230" s="884">
        <v>0</v>
      </c>
      <c r="DB230" s="884"/>
      <c r="DC230" s="884">
        <v>0</v>
      </c>
      <c r="DD230" s="884">
        <v>0</v>
      </c>
      <c r="DE230" s="884">
        <v>0</v>
      </c>
      <c r="DF230" s="884">
        <v>0</v>
      </c>
      <c r="DG230" s="884">
        <v>0</v>
      </c>
      <c r="DH230" s="884">
        <v>0</v>
      </c>
      <c r="DI230" s="884">
        <v>0</v>
      </c>
      <c r="DJ230" s="884">
        <v>0</v>
      </c>
      <c r="DK230" s="884">
        <v>0</v>
      </c>
      <c r="DL230" s="884">
        <v>0</v>
      </c>
      <c r="DM230" s="884">
        <v>0</v>
      </c>
      <c r="DN230" s="884">
        <v>0</v>
      </c>
      <c r="DO230" s="884">
        <v>0</v>
      </c>
      <c r="DP230" s="884">
        <v>0</v>
      </c>
      <c r="DQ230" s="884">
        <v>0</v>
      </c>
      <c r="DR230" s="884">
        <v>0</v>
      </c>
      <c r="DS230" s="884">
        <v>0</v>
      </c>
      <c r="DT230" s="884">
        <v>0</v>
      </c>
      <c r="DU230" s="884">
        <v>0</v>
      </c>
      <c r="DV230" s="884">
        <v>0</v>
      </c>
      <c r="DW230" s="884">
        <v>0</v>
      </c>
      <c r="DX230" s="884">
        <v>0</v>
      </c>
      <c r="DY230" s="884"/>
      <c r="DZ230" s="884">
        <v>0</v>
      </c>
      <c r="EA230" s="884">
        <v>0</v>
      </c>
      <c r="EB230" s="884">
        <v>0</v>
      </c>
      <c r="EC230" s="884">
        <v>0</v>
      </c>
      <c r="ED230" s="884">
        <v>0</v>
      </c>
      <c r="EE230" s="884">
        <v>0</v>
      </c>
      <c r="EF230" s="884">
        <v>0</v>
      </c>
      <c r="EG230" s="884">
        <v>0</v>
      </c>
      <c r="EH230" s="884">
        <v>0</v>
      </c>
      <c r="EI230" s="884">
        <v>0</v>
      </c>
      <c r="EJ230" s="884">
        <v>0</v>
      </c>
      <c r="EK230" s="884">
        <v>0</v>
      </c>
      <c r="EL230" s="884">
        <v>0</v>
      </c>
      <c r="EM230" s="884">
        <v>0</v>
      </c>
      <c r="EN230" s="884">
        <v>0</v>
      </c>
      <c r="EO230" s="884">
        <v>0</v>
      </c>
      <c r="EP230" s="884">
        <v>0</v>
      </c>
      <c r="EQ230" s="884">
        <v>0</v>
      </c>
      <c r="ER230" s="884">
        <v>0</v>
      </c>
      <c r="ES230" s="884">
        <v>0</v>
      </c>
      <c r="ET230" s="884">
        <v>0</v>
      </c>
      <c r="EU230" s="884">
        <v>0</v>
      </c>
      <c r="EV230" s="884">
        <v>0</v>
      </c>
      <c r="EW230" s="884">
        <v>0</v>
      </c>
      <c r="EX230" s="884">
        <v>0</v>
      </c>
      <c r="EY230" s="884">
        <v>0</v>
      </c>
      <c r="EZ230" s="884">
        <v>0</v>
      </c>
      <c r="FA230" s="884">
        <v>0</v>
      </c>
      <c r="FB230" s="884">
        <v>0</v>
      </c>
      <c r="FC230" s="884">
        <v>0</v>
      </c>
      <c r="FD230" s="884">
        <v>0</v>
      </c>
      <c r="FE230" s="884">
        <v>0</v>
      </c>
      <c r="FF230" s="884">
        <v>0</v>
      </c>
      <c r="FG230" s="884">
        <v>0</v>
      </c>
      <c r="FH230" s="884">
        <v>0</v>
      </c>
      <c r="FI230" s="884">
        <v>0</v>
      </c>
      <c r="FJ230" s="884">
        <v>0</v>
      </c>
      <c r="FK230" s="884">
        <v>0</v>
      </c>
      <c r="FL230" s="884">
        <v>0</v>
      </c>
      <c r="FM230" s="884">
        <v>0</v>
      </c>
      <c r="FN230" s="884">
        <v>0</v>
      </c>
      <c r="FO230" s="884">
        <v>0</v>
      </c>
      <c r="FP230" s="884">
        <v>0</v>
      </c>
      <c r="FQ230" s="884">
        <v>0</v>
      </c>
      <c r="FR230" s="884">
        <v>0</v>
      </c>
      <c r="FS230" s="884">
        <v>0</v>
      </c>
      <c r="FT230" s="884">
        <v>0</v>
      </c>
      <c r="FU230" s="884">
        <v>0</v>
      </c>
      <c r="FV230" s="884">
        <v>0</v>
      </c>
      <c r="FW230" s="884">
        <v>0</v>
      </c>
      <c r="FX230" s="884">
        <v>0</v>
      </c>
      <c r="FY230" s="884">
        <v>0</v>
      </c>
      <c r="FZ230" s="884">
        <v>0</v>
      </c>
      <c r="GA230" s="884">
        <v>0</v>
      </c>
      <c r="GB230" s="884">
        <v>0</v>
      </c>
      <c r="GC230" s="884">
        <v>0</v>
      </c>
      <c r="GD230" s="884">
        <v>0</v>
      </c>
      <c r="GE230" s="884">
        <v>0</v>
      </c>
      <c r="GF230" s="884">
        <v>0</v>
      </c>
      <c r="GG230" s="884">
        <v>0</v>
      </c>
      <c r="GH230" s="884">
        <v>0</v>
      </c>
      <c r="GI230" s="884">
        <v>0</v>
      </c>
      <c r="GJ230" s="884">
        <v>0</v>
      </c>
      <c r="GK230" s="884">
        <v>0</v>
      </c>
      <c r="GL230" s="884">
        <v>0</v>
      </c>
    </row>
    <row r="231" spans="1:194" x14ac:dyDescent="0.2">
      <c r="A231" s="652" t="s">
        <v>1239</v>
      </c>
      <c r="B231" s="652" t="s">
        <v>698</v>
      </c>
      <c r="C231" s="884">
        <v>0</v>
      </c>
      <c r="D231" s="884">
        <v>0</v>
      </c>
      <c r="E231" s="884">
        <v>0</v>
      </c>
      <c r="F231" s="884">
        <v>0</v>
      </c>
      <c r="G231" s="884">
        <v>0</v>
      </c>
      <c r="H231" s="884">
        <v>0</v>
      </c>
      <c r="I231" s="884">
        <v>0</v>
      </c>
      <c r="J231" s="884">
        <v>0</v>
      </c>
      <c r="K231" s="884">
        <v>0</v>
      </c>
      <c r="L231" s="884">
        <v>0</v>
      </c>
      <c r="M231" s="884">
        <v>0</v>
      </c>
      <c r="N231" s="884">
        <v>0</v>
      </c>
      <c r="O231" s="884">
        <v>0</v>
      </c>
      <c r="P231" s="884">
        <v>0</v>
      </c>
      <c r="Q231" s="884"/>
      <c r="R231" s="884">
        <v>0</v>
      </c>
      <c r="S231" s="884">
        <v>0</v>
      </c>
      <c r="T231" s="884">
        <v>0</v>
      </c>
      <c r="U231" s="884">
        <v>0</v>
      </c>
      <c r="V231" s="884">
        <v>0</v>
      </c>
      <c r="W231" s="884">
        <v>0</v>
      </c>
      <c r="X231" s="884">
        <v>0</v>
      </c>
      <c r="Y231" s="884">
        <v>0</v>
      </c>
      <c r="Z231" s="884"/>
      <c r="AA231" s="884">
        <v>0</v>
      </c>
      <c r="AB231" s="884"/>
      <c r="AC231" s="884">
        <v>0</v>
      </c>
      <c r="AD231" s="884">
        <v>0</v>
      </c>
      <c r="AE231" s="884">
        <v>0</v>
      </c>
      <c r="AF231" s="884">
        <v>0</v>
      </c>
      <c r="AG231" s="884">
        <v>0</v>
      </c>
      <c r="AH231" s="884">
        <v>0</v>
      </c>
      <c r="AI231" s="884">
        <v>0</v>
      </c>
      <c r="AJ231" s="884">
        <v>0</v>
      </c>
      <c r="AK231" s="884">
        <v>0</v>
      </c>
      <c r="AL231" s="884">
        <v>0</v>
      </c>
      <c r="AM231" s="884">
        <v>0</v>
      </c>
      <c r="AN231" s="884">
        <v>0</v>
      </c>
      <c r="AO231" s="884">
        <v>0</v>
      </c>
      <c r="AP231" s="884"/>
      <c r="AQ231" s="884">
        <v>0</v>
      </c>
      <c r="AR231" s="884">
        <v>0</v>
      </c>
      <c r="AS231" s="884">
        <v>0</v>
      </c>
      <c r="AT231" s="884">
        <v>0</v>
      </c>
      <c r="AU231" s="884"/>
      <c r="AV231" s="884"/>
      <c r="AW231" s="884">
        <v>0</v>
      </c>
      <c r="AX231" s="884">
        <v>0</v>
      </c>
      <c r="AY231" s="884">
        <v>0</v>
      </c>
      <c r="AZ231" s="884">
        <v>0</v>
      </c>
      <c r="BA231" s="884">
        <v>0</v>
      </c>
      <c r="BB231" s="884">
        <v>0</v>
      </c>
      <c r="BC231" s="884">
        <v>0</v>
      </c>
      <c r="BD231" s="884">
        <v>0</v>
      </c>
      <c r="BE231" s="884"/>
      <c r="BF231" s="884"/>
      <c r="BG231" s="884"/>
      <c r="BH231" s="884"/>
      <c r="BI231" s="884"/>
      <c r="BJ231" s="884"/>
      <c r="BK231" s="884"/>
      <c r="BL231" s="884"/>
      <c r="BM231" s="884">
        <v>0</v>
      </c>
      <c r="BN231" s="884">
        <v>0</v>
      </c>
      <c r="BO231" s="884">
        <v>0</v>
      </c>
      <c r="BP231" s="884">
        <v>0</v>
      </c>
      <c r="BQ231" s="884"/>
      <c r="BR231" s="884">
        <v>0</v>
      </c>
      <c r="BS231" s="884">
        <v>0</v>
      </c>
      <c r="BT231" s="884">
        <v>0</v>
      </c>
      <c r="BU231" s="884">
        <v>0</v>
      </c>
      <c r="BV231" s="884">
        <v>0</v>
      </c>
      <c r="BW231" s="884">
        <v>0</v>
      </c>
      <c r="BX231" s="884">
        <v>0</v>
      </c>
      <c r="BY231" s="884">
        <v>0</v>
      </c>
      <c r="BZ231" s="884">
        <v>0</v>
      </c>
      <c r="CA231" s="884"/>
      <c r="CB231" s="884"/>
      <c r="CC231" s="884">
        <v>0</v>
      </c>
      <c r="CD231" s="884">
        <v>0</v>
      </c>
      <c r="CE231" s="884">
        <v>0</v>
      </c>
      <c r="CF231" s="884">
        <v>0</v>
      </c>
      <c r="CG231" s="884">
        <v>0</v>
      </c>
      <c r="CH231" s="884">
        <v>0</v>
      </c>
      <c r="CI231" s="884">
        <v>0</v>
      </c>
      <c r="CJ231" s="884">
        <v>0</v>
      </c>
      <c r="CK231" s="884">
        <v>0</v>
      </c>
      <c r="CL231" s="884">
        <v>0</v>
      </c>
      <c r="CM231" s="884">
        <v>0</v>
      </c>
      <c r="CN231" s="884">
        <v>0</v>
      </c>
      <c r="CO231" s="884">
        <v>0</v>
      </c>
      <c r="CP231" s="884">
        <v>0</v>
      </c>
      <c r="CQ231" s="884">
        <v>0</v>
      </c>
      <c r="CR231" s="884">
        <v>0</v>
      </c>
      <c r="CS231" s="884">
        <v>0</v>
      </c>
      <c r="CT231" s="884">
        <v>0</v>
      </c>
      <c r="CU231" s="884">
        <v>0</v>
      </c>
      <c r="CV231" s="884">
        <v>0</v>
      </c>
      <c r="CW231" s="884">
        <v>0</v>
      </c>
      <c r="CX231" s="884">
        <v>0</v>
      </c>
      <c r="CY231" s="884">
        <v>0</v>
      </c>
      <c r="CZ231" s="884">
        <v>0</v>
      </c>
      <c r="DA231" s="884">
        <v>0</v>
      </c>
      <c r="DB231" s="884"/>
      <c r="DC231" s="884">
        <v>0</v>
      </c>
      <c r="DD231" s="884">
        <v>0</v>
      </c>
      <c r="DE231" s="884">
        <v>0</v>
      </c>
      <c r="DF231" s="884">
        <v>0</v>
      </c>
      <c r="DG231" s="884">
        <v>0</v>
      </c>
      <c r="DH231" s="884">
        <v>0</v>
      </c>
      <c r="DI231" s="884">
        <v>0</v>
      </c>
      <c r="DJ231" s="884">
        <v>0</v>
      </c>
      <c r="DK231" s="884">
        <v>0</v>
      </c>
      <c r="DL231" s="884">
        <v>0</v>
      </c>
      <c r="DM231" s="884">
        <v>0</v>
      </c>
      <c r="DN231" s="884">
        <v>0</v>
      </c>
      <c r="DO231" s="884">
        <v>0</v>
      </c>
      <c r="DP231" s="884">
        <v>0</v>
      </c>
      <c r="DQ231" s="884">
        <v>0</v>
      </c>
      <c r="DR231" s="884">
        <v>0</v>
      </c>
      <c r="DS231" s="884">
        <v>0</v>
      </c>
      <c r="DT231" s="884">
        <v>0</v>
      </c>
      <c r="DU231" s="884">
        <v>0</v>
      </c>
      <c r="DV231" s="884">
        <v>0</v>
      </c>
      <c r="DW231" s="884">
        <v>0</v>
      </c>
      <c r="DX231" s="884">
        <v>0</v>
      </c>
      <c r="DY231" s="884"/>
      <c r="DZ231" s="884">
        <v>0</v>
      </c>
      <c r="EA231" s="884">
        <v>0</v>
      </c>
      <c r="EB231" s="884">
        <v>0</v>
      </c>
      <c r="EC231" s="884">
        <v>0</v>
      </c>
      <c r="ED231" s="884">
        <v>0</v>
      </c>
      <c r="EE231" s="884">
        <v>0</v>
      </c>
      <c r="EF231" s="884">
        <v>0</v>
      </c>
      <c r="EG231" s="884">
        <v>0</v>
      </c>
      <c r="EH231" s="884">
        <v>0</v>
      </c>
      <c r="EI231" s="884">
        <v>0</v>
      </c>
      <c r="EJ231" s="884">
        <v>0</v>
      </c>
      <c r="EK231" s="884">
        <v>0</v>
      </c>
      <c r="EL231" s="884">
        <v>0</v>
      </c>
      <c r="EM231" s="884">
        <v>0</v>
      </c>
      <c r="EN231" s="884">
        <v>0</v>
      </c>
      <c r="EO231" s="884">
        <v>0</v>
      </c>
      <c r="EP231" s="884">
        <v>0</v>
      </c>
      <c r="EQ231" s="884">
        <v>0</v>
      </c>
      <c r="ER231" s="884">
        <v>0</v>
      </c>
      <c r="ES231" s="884">
        <v>0</v>
      </c>
      <c r="ET231" s="884">
        <v>0</v>
      </c>
      <c r="EU231" s="884">
        <v>0</v>
      </c>
      <c r="EV231" s="884">
        <v>0</v>
      </c>
      <c r="EW231" s="884">
        <v>0</v>
      </c>
      <c r="EX231" s="884">
        <v>0</v>
      </c>
      <c r="EY231" s="884">
        <v>0</v>
      </c>
      <c r="EZ231" s="884">
        <v>0</v>
      </c>
      <c r="FA231" s="884">
        <v>0</v>
      </c>
      <c r="FB231" s="884">
        <v>0</v>
      </c>
      <c r="FC231" s="884">
        <v>0</v>
      </c>
      <c r="FD231" s="884">
        <v>0</v>
      </c>
      <c r="FE231" s="884">
        <v>0</v>
      </c>
      <c r="FF231" s="884">
        <v>0</v>
      </c>
      <c r="FG231" s="884">
        <v>0</v>
      </c>
      <c r="FH231" s="884">
        <v>0</v>
      </c>
      <c r="FI231" s="884">
        <v>0</v>
      </c>
      <c r="FJ231" s="884">
        <v>0</v>
      </c>
      <c r="FK231" s="884">
        <v>0</v>
      </c>
      <c r="FL231" s="884">
        <v>0</v>
      </c>
      <c r="FM231" s="884">
        <v>0</v>
      </c>
      <c r="FN231" s="884">
        <v>0</v>
      </c>
      <c r="FO231" s="884">
        <v>0</v>
      </c>
      <c r="FP231" s="884">
        <v>0</v>
      </c>
      <c r="FQ231" s="884">
        <v>0</v>
      </c>
      <c r="FR231" s="884">
        <v>0</v>
      </c>
      <c r="FS231" s="884">
        <v>0</v>
      </c>
      <c r="FT231" s="884">
        <v>0</v>
      </c>
      <c r="FU231" s="884">
        <v>0</v>
      </c>
      <c r="FV231" s="884">
        <v>0</v>
      </c>
      <c r="FW231" s="884">
        <v>0</v>
      </c>
      <c r="FX231" s="884">
        <v>0</v>
      </c>
      <c r="FY231" s="884">
        <v>0</v>
      </c>
      <c r="FZ231" s="884">
        <v>0</v>
      </c>
      <c r="GA231" s="884">
        <v>0</v>
      </c>
      <c r="GB231" s="884">
        <v>0</v>
      </c>
      <c r="GC231" s="884">
        <v>0</v>
      </c>
      <c r="GD231" s="884">
        <v>0</v>
      </c>
      <c r="GE231" s="884">
        <v>0</v>
      </c>
      <c r="GF231" s="884">
        <v>0</v>
      </c>
      <c r="GG231" s="884">
        <v>0</v>
      </c>
      <c r="GH231" s="884">
        <v>0</v>
      </c>
      <c r="GI231" s="884">
        <v>0</v>
      </c>
      <c r="GJ231" s="884">
        <v>0</v>
      </c>
      <c r="GK231" s="884">
        <v>0</v>
      </c>
      <c r="GL231" s="884">
        <v>0</v>
      </c>
    </row>
    <row r="232" spans="1:194" x14ac:dyDescent="0.2">
      <c r="A232" s="652" t="s">
        <v>1243</v>
      </c>
      <c r="B232" s="652" t="s">
        <v>702</v>
      </c>
      <c r="C232" s="884">
        <v>1.3500000000000002E-2</v>
      </c>
      <c r="D232" s="884">
        <v>0</v>
      </c>
      <c r="E232" s="884">
        <v>0</v>
      </c>
      <c r="F232" s="884">
        <v>0</v>
      </c>
      <c r="G232" s="884">
        <v>0</v>
      </c>
      <c r="H232" s="884">
        <v>0</v>
      </c>
      <c r="I232" s="884">
        <v>0</v>
      </c>
      <c r="J232" s="884">
        <v>0</v>
      </c>
      <c r="K232" s="884">
        <v>0</v>
      </c>
      <c r="L232" s="884">
        <v>0</v>
      </c>
      <c r="M232" s="884">
        <v>0</v>
      </c>
      <c r="N232" s="884">
        <v>0</v>
      </c>
      <c r="O232" s="884">
        <v>0</v>
      </c>
      <c r="P232" s="884">
        <v>2.1750000000000005E-2</v>
      </c>
      <c r="Q232" s="884">
        <v>4.6092857142857122</v>
      </c>
      <c r="R232" s="884">
        <v>0</v>
      </c>
      <c r="S232" s="884">
        <v>0</v>
      </c>
      <c r="T232" s="884">
        <v>0</v>
      </c>
      <c r="U232" s="884">
        <v>0</v>
      </c>
      <c r="V232" s="884">
        <v>0</v>
      </c>
      <c r="W232" s="884">
        <v>0</v>
      </c>
      <c r="X232" s="884">
        <v>0</v>
      </c>
      <c r="Y232" s="884">
        <v>0</v>
      </c>
      <c r="Z232" s="884"/>
      <c r="AA232" s="884">
        <v>0</v>
      </c>
      <c r="AB232" s="884">
        <v>0</v>
      </c>
      <c r="AC232" s="884">
        <v>0</v>
      </c>
      <c r="AD232" s="884">
        <v>0</v>
      </c>
      <c r="AE232" s="884">
        <v>1.9541666666666669E-2</v>
      </c>
      <c r="AF232" s="884">
        <v>0</v>
      </c>
      <c r="AG232" s="884">
        <v>0</v>
      </c>
      <c r="AH232" s="884">
        <v>0</v>
      </c>
      <c r="AI232" s="884">
        <v>0</v>
      </c>
      <c r="AJ232" s="884">
        <v>0</v>
      </c>
      <c r="AK232" s="884">
        <v>0</v>
      </c>
      <c r="AL232" s="884">
        <v>0</v>
      </c>
      <c r="AM232" s="884">
        <v>0</v>
      </c>
      <c r="AN232" s="884">
        <v>0</v>
      </c>
      <c r="AO232" s="884">
        <v>0</v>
      </c>
      <c r="AP232" s="884">
        <v>0</v>
      </c>
      <c r="AQ232" s="884">
        <v>0</v>
      </c>
      <c r="AR232" s="884">
        <v>0</v>
      </c>
      <c r="AS232" s="884">
        <v>0</v>
      </c>
      <c r="AT232" s="884">
        <v>0</v>
      </c>
      <c r="AU232" s="884">
        <v>0</v>
      </c>
      <c r="AV232" s="884">
        <v>0</v>
      </c>
      <c r="AW232" s="884">
        <v>0</v>
      </c>
      <c r="AX232" s="884">
        <v>0</v>
      </c>
      <c r="AY232" s="884">
        <v>0</v>
      </c>
      <c r="AZ232" s="884">
        <v>0</v>
      </c>
      <c r="BA232" s="884">
        <v>0</v>
      </c>
      <c r="BB232" s="884">
        <v>0</v>
      </c>
      <c r="BC232" s="884">
        <v>0</v>
      </c>
      <c r="BD232" s="884">
        <v>0</v>
      </c>
      <c r="BE232" s="884">
        <v>0</v>
      </c>
      <c r="BF232" s="884">
        <v>0</v>
      </c>
      <c r="BG232" s="884">
        <v>0</v>
      </c>
      <c r="BH232" s="884">
        <v>0</v>
      </c>
      <c r="BI232" s="884">
        <v>0</v>
      </c>
      <c r="BJ232" s="884">
        <v>0</v>
      </c>
      <c r="BK232" s="884">
        <v>0</v>
      </c>
      <c r="BL232" s="884">
        <v>0</v>
      </c>
      <c r="BM232" s="884">
        <v>0</v>
      </c>
      <c r="BN232" s="884">
        <v>0</v>
      </c>
      <c r="BO232" s="884">
        <v>0</v>
      </c>
      <c r="BP232" s="884">
        <v>0</v>
      </c>
      <c r="BQ232" s="884">
        <v>0</v>
      </c>
      <c r="BR232" s="884">
        <v>0</v>
      </c>
      <c r="BS232" s="884">
        <v>0</v>
      </c>
      <c r="BT232" s="884">
        <v>0</v>
      </c>
      <c r="BU232" s="884">
        <v>0</v>
      </c>
      <c r="BV232" s="884">
        <v>0</v>
      </c>
      <c r="BW232" s="884">
        <v>0</v>
      </c>
      <c r="BX232" s="884">
        <v>0</v>
      </c>
      <c r="BY232" s="884">
        <v>0</v>
      </c>
      <c r="BZ232" s="884">
        <v>0</v>
      </c>
      <c r="CA232" s="884">
        <v>0</v>
      </c>
      <c r="CB232" s="884">
        <v>0</v>
      </c>
      <c r="CC232" s="884">
        <v>0</v>
      </c>
      <c r="CD232" s="884">
        <v>0</v>
      </c>
      <c r="CE232" s="884">
        <v>0</v>
      </c>
      <c r="CF232" s="884">
        <v>0</v>
      </c>
      <c r="CG232" s="884">
        <v>0</v>
      </c>
      <c r="CH232" s="884">
        <v>0</v>
      </c>
      <c r="CI232" s="884">
        <v>0</v>
      </c>
      <c r="CJ232" s="884">
        <v>0</v>
      </c>
      <c r="CK232" s="884">
        <v>0</v>
      </c>
      <c r="CL232" s="884">
        <v>0</v>
      </c>
      <c r="CM232" s="884">
        <v>0</v>
      </c>
      <c r="CN232" s="884">
        <v>0</v>
      </c>
      <c r="CO232" s="884">
        <v>0</v>
      </c>
      <c r="CP232" s="884">
        <v>0</v>
      </c>
      <c r="CQ232" s="884">
        <v>0</v>
      </c>
      <c r="CR232" s="884">
        <v>0</v>
      </c>
      <c r="CS232" s="884">
        <v>0</v>
      </c>
      <c r="CT232" s="884">
        <v>0</v>
      </c>
      <c r="CU232" s="884">
        <v>0</v>
      </c>
      <c r="CV232" s="884">
        <v>0</v>
      </c>
      <c r="CW232" s="884">
        <v>0</v>
      </c>
      <c r="CX232" s="884">
        <v>0</v>
      </c>
      <c r="CY232" s="884">
        <v>0</v>
      </c>
      <c r="CZ232" s="884">
        <v>0</v>
      </c>
      <c r="DA232" s="884">
        <v>0</v>
      </c>
      <c r="DB232" s="884">
        <v>0</v>
      </c>
      <c r="DC232" s="884">
        <v>0</v>
      </c>
      <c r="DD232" s="884">
        <v>0</v>
      </c>
      <c r="DE232" s="884">
        <v>0</v>
      </c>
      <c r="DF232" s="884">
        <v>0</v>
      </c>
      <c r="DG232" s="884">
        <v>0</v>
      </c>
      <c r="DH232" s="884">
        <v>0</v>
      </c>
      <c r="DI232" s="884">
        <v>0</v>
      </c>
      <c r="DJ232" s="884">
        <v>0</v>
      </c>
      <c r="DK232" s="884">
        <v>0</v>
      </c>
      <c r="DL232" s="884">
        <v>0</v>
      </c>
      <c r="DM232" s="884">
        <v>0</v>
      </c>
      <c r="DN232" s="884">
        <v>0</v>
      </c>
      <c r="DO232" s="884">
        <v>1.9282051282051287E-2</v>
      </c>
      <c r="DP232" s="884">
        <v>0</v>
      </c>
      <c r="DQ232" s="884">
        <v>0</v>
      </c>
      <c r="DR232" s="884">
        <v>0</v>
      </c>
      <c r="DS232" s="884">
        <v>0</v>
      </c>
      <c r="DT232" s="884">
        <v>0</v>
      </c>
      <c r="DU232" s="884">
        <v>0</v>
      </c>
      <c r="DV232" s="884">
        <v>0</v>
      </c>
      <c r="DW232" s="884">
        <v>0</v>
      </c>
      <c r="DX232" s="884">
        <v>0</v>
      </c>
      <c r="DY232" s="884">
        <v>0</v>
      </c>
      <c r="DZ232" s="884">
        <v>0</v>
      </c>
      <c r="EA232" s="884">
        <v>0</v>
      </c>
      <c r="EB232" s="884">
        <v>0</v>
      </c>
      <c r="EC232" s="884">
        <v>0</v>
      </c>
      <c r="ED232" s="884">
        <v>0</v>
      </c>
      <c r="EE232" s="884">
        <v>0</v>
      </c>
      <c r="EF232" s="884">
        <v>0</v>
      </c>
      <c r="EG232" s="884">
        <v>0</v>
      </c>
      <c r="EH232" s="884">
        <v>0</v>
      </c>
      <c r="EI232" s="884">
        <v>0</v>
      </c>
      <c r="EJ232" s="884">
        <v>0</v>
      </c>
      <c r="EK232" s="884">
        <v>0</v>
      </c>
      <c r="EL232" s="884">
        <v>0</v>
      </c>
      <c r="EM232" s="884">
        <v>0</v>
      </c>
      <c r="EN232" s="884">
        <v>0</v>
      </c>
      <c r="EO232" s="884">
        <v>0</v>
      </c>
      <c r="EP232" s="884">
        <v>0</v>
      </c>
      <c r="EQ232" s="884">
        <v>0</v>
      </c>
      <c r="ER232" s="884">
        <v>0</v>
      </c>
      <c r="ES232" s="884">
        <v>0</v>
      </c>
      <c r="ET232" s="884">
        <v>0</v>
      </c>
      <c r="EU232" s="884">
        <v>0</v>
      </c>
      <c r="EV232" s="884">
        <v>0</v>
      </c>
      <c r="EW232" s="884">
        <v>0</v>
      </c>
      <c r="EX232" s="884">
        <v>0</v>
      </c>
      <c r="EY232" s="884">
        <v>0</v>
      </c>
      <c r="EZ232" s="884">
        <v>0</v>
      </c>
      <c r="FA232" s="884">
        <v>0</v>
      </c>
      <c r="FB232" s="884">
        <v>0</v>
      </c>
      <c r="FC232" s="884">
        <v>0</v>
      </c>
      <c r="FD232" s="884">
        <v>0</v>
      </c>
      <c r="FE232" s="884">
        <v>0</v>
      </c>
      <c r="FF232" s="884">
        <v>0</v>
      </c>
      <c r="FG232" s="884">
        <v>0</v>
      </c>
      <c r="FH232" s="884">
        <v>0</v>
      </c>
      <c r="FI232" s="884">
        <v>0</v>
      </c>
      <c r="FJ232" s="884">
        <v>0</v>
      </c>
      <c r="FK232" s="884">
        <v>0</v>
      </c>
      <c r="FL232" s="884">
        <v>0</v>
      </c>
      <c r="FM232" s="884">
        <v>0</v>
      </c>
      <c r="FN232" s="884">
        <v>0</v>
      </c>
      <c r="FO232" s="884">
        <v>0</v>
      </c>
      <c r="FP232" s="884">
        <v>0</v>
      </c>
      <c r="FQ232" s="884">
        <v>0</v>
      </c>
      <c r="FR232" s="884">
        <v>0</v>
      </c>
      <c r="FS232" s="884">
        <v>0</v>
      </c>
      <c r="FT232" s="884">
        <v>0</v>
      </c>
      <c r="FU232" s="884">
        <v>0</v>
      </c>
      <c r="FV232" s="884">
        <v>0</v>
      </c>
      <c r="FW232" s="884">
        <v>0</v>
      </c>
      <c r="FX232" s="884">
        <v>0</v>
      </c>
      <c r="FY232" s="884">
        <v>0</v>
      </c>
      <c r="FZ232" s="884">
        <v>0</v>
      </c>
      <c r="GA232" s="884">
        <v>0</v>
      </c>
      <c r="GB232" s="884">
        <v>0</v>
      </c>
      <c r="GC232" s="884">
        <v>0</v>
      </c>
      <c r="GD232" s="884">
        <v>0</v>
      </c>
      <c r="GE232" s="884">
        <v>0</v>
      </c>
      <c r="GF232" s="884">
        <v>0</v>
      </c>
      <c r="GG232" s="884">
        <v>0</v>
      </c>
      <c r="GH232" s="884">
        <v>0</v>
      </c>
      <c r="GI232" s="884">
        <v>0</v>
      </c>
      <c r="GJ232" s="884">
        <v>0</v>
      </c>
      <c r="GK232" s="884">
        <v>0</v>
      </c>
      <c r="GL232" s="884">
        <v>0</v>
      </c>
    </row>
    <row r="233" spans="1:194" x14ac:dyDescent="0.2">
      <c r="A233" s="652" t="s">
        <v>1249</v>
      </c>
      <c r="B233" s="652" t="s">
        <v>707</v>
      </c>
      <c r="C233" s="884">
        <v>0</v>
      </c>
      <c r="D233" s="884">
        <v>0</v>
      </c>
      <c r="E233" s="884">
        <v>0</v>
      </c>
      <c r="F233" s="884">
        <v>0</v>
      </c>
      <c r="G233" s="884">
        <v>0</v>
      </c>
      <c r="H233" s="884">
        <v>0</v>
      </c>
      <c r="I233" s="884">
        <v>0</v>
      </c>
      <c r="J233" s="884">
        <v>0</v>
      </c>
      <c r="K233" s="884">
        <v>0</v>
      </c>
      <c r="L233" s="884">
        <v>0</v>
      </c>
      <c r="M233" s="884">
        <v>0</v>
      </c>
      <c r="N233" s="884">
        <v>0</v>
      </c>
      <c r="O233" s="884">
        <v>0</v>
      </c>
      <c r="P233" s="884">
        <v>0</v>
      </c>
      <c r="Q233" s="884">
        <v>0</v>
      </c>
      <c r="R233" s="884">
        <v>0</v>
      </c>
      <c r="S233" s="884">
        <v>0</v>
      </c>
      <c r="T233" s="884">
        <v>0</v>
      </c>
      <c r="U233" s="884">
        <v>0</v>
      </c>
      <c r="V233" s="884">
        <v>0</v>
      </c>
      <c r="W233" s="884">
        <v>0</v>
      </c>
      <c r="X233" s="884">
        <v>0</v>
      </c>
      <c r="Y233" s="884">
        <v>0</v>
      </c>
      <c r="Z233" s="884"/>
      <c r="AA233" s="884">
        <v>0</v>
      </c>
      <c r="AB233" s="884">
        <v>0</v>
      </c>
      <c r="AC233" s="884">
        <v>0</v>
      </c>
      <c r="AD233" s="884">
        <v>0</v>
      </c>
      <c r="AE233" s="884">
        <v>1.521875E-2</v>
      </c>
      <c r="AF233" s="884">
        <v>0</v>
      </c>
      <c r="AG233" s="884">
        <v>0</v>
      </c>
      <c r="AH233" s="884">
        <v>0</v>
      </c>
      <c r="AI233" s="884">
        <v>0</v>
      </c>
      <c r="AJ233" s="884">
        <v>0</v>
      </c>
      <c r="AK233" s="884">
        <v>1.178125E-2</v>
      </c>
      <c r="AL233" s="884">
        <v>0</v>
      </c>
      <c r="AM233" s="884">
        <v>1.3499999999999998E-2</v>
      </c>
      <c r="AN233" s="884">
        <v>0</v>
      </c>
      <c r="AO233" s="884">
        <v>0</v>
      </c>
      <c r="AP233" s="884">
        <v>0</v>
      </c>
      <c r="AQ233" s="884">
        <v>0</v>
      </c>
      <c r="AR233" s="884">
        <v>0</v>
      </c>
      <c r="AS233" s="884">
        <v>0</v>
      </c>
      <c r="AT233" s="884">
        <v>0</v>
      </c>
      <c r="AU233" s="884">
        <v>0</v>
      </c>
      <c r="AV233" s="884">
        <v>0</v>
      </c>
      <c r="AW233" s="884">
        <v>0</v>
      </c>
      <c r="AX233" s="884">
        <v>0</v>
      </c>
      <c r="AY233" s="884">
        <v>0</v>
      </c>
      <c r="AZ233" s="884">
        <v>0</v>
      </c>
      <c r="BA233" s="884">
        <v>0</v>
      </c>
      <c r="BB233" s="884">
        <v>0</v>
      </c>
      <c r="BC233" s="884">
        <v>0</v>
      </c>
      <c r="BD233" s="884">
        <v>0</v>
      </c>
      <c r="BE233" s="884">
        <v>0</v>
      </c>
      <c r="BF233" s="884"/>
      <c r="BG233" s="884"/>
      <c r="BH233" s="884"/>
      <c r="BI233" s="884"/>
      <c r="BJ233" s="884"/>
      <c r="BK233" s="884"/>
      <c r="BL233" s="884"/>
      <c r="BM233" s="884">
        <v>0</v>
      </c>
      <c r="BN233" s="884">
        <v>0</v>
      </c>
      <c r="BO233" s="884">
        <v>0</v>
      </c>
      <c r="BP233" s="884">
        <v>0</v>
      </c>
      <c r="BQ233" s="884">
        <v>0</v>
      </c>
      <c r="BR233" s="884">
        <v>0</v>
      </c>
      <c r="BS233" s="884">
        <v>0</v>
      </c>
      <c r="BT233" s="884">
        <v>0</v>
      </c>
      <c r="BU233" s="884">
        <v>0</v>
      </c>
      <c r="BV233" s="884">
        <v>0</v>
      </c>
      <c r="BW233" s="884">
        <v>0</v>
      </c>
      <c r="BX233" s="884">
        <v>0</v>
      </c>
      <c r="BY233" s="884">
        <v>0</v>
      </c>
      <c r="BZ233" s="884">
        <v>0</v>
      </c>
      <c r="CA233" s="884">
        <v>0</v>
      </c>
      <c r="CB233" s="884">
        <v>0</v>
      </c>
      <c r="CC233" s="884">
        <v>0</v>
      </c>
      <c r="CD233" s="884">
        <v>0</v>
      </c>
      <c r="CE233" s="884">
        <v>0</v>
      </c>
      <c r="CF233" s="884">
        <v>0</v>
      </c>
      <c r="CG233" s="884">
        <v>0</v>
      </c>
      <c r="CH233" s="884">
        <v>0</v>
      </c>
      <c r="CI233" s="884">
        <v>0</v>
      </c>
      <c r="CJ233" s="884">
        <v>0</v>
      </c>
      <c r="CK233" s="884">
        <v>0</v>
      </c>
      <c r="CL233" s="884">
        <v>0</v>
      </c>
      <c r="CM233" s="884">
        <v>0</v>
      </c>
      <c r="CN233" s="884">
        <v>0</v>
      </c>
      <c r="CO233" s="884">
        <v>0</v>
      </c>
      <c r="CP233" s="884">
        <v>0</v>
      </c>
      <c r="CQ233" s="884">
        <v>0</v>
      </c>
      <c r="CR233" s="884">
        <v>0</v>
      </c>
      <c r="CS233" s="884">
        <v>0</v>
      </c>
      <c r="CT233" s="884">
        <v>0</v>
      </c>
      <c r="CU233" s="884">
        <v>0</v>
      </c>
      <c r="CV233" s="884">
        <v>0</v>
      </c>
      <c r="CW233" s="884">
        <v>0</v>
      </c>
      <c r="CX233" s="884">
        <v>0</v>
      </c>
      <c r="CY233" s="884">
        <v>0</v>
      </c>
      <c r="CZ233" s="884">
        <v>0</v>
      </c>
      <c r="DA233" s="884">
        <v>0</v>
      </c>
      <c r="DB233" s="884">
        <v>0</v>
      </c>
      <c r="DC233" s="884">
        <v>0</v>
      </c>
      <c r="DD233" s="884">
        <v>0</v>
      </c>
      <c r="DE233" s="884">
        <v>0</v>
      </c>
      <c r="DF233" s="884">
        <v>0</v>
      </c>
      <c r="DG233" s="884">
        <v>0</v>
      </c>
      <c r="DH233" s="884">
        <v>0</v>
      </c>
      <c r="DI233" s="884">
        <v>0</v>
      </c>
      <c r="DJ233" s="884">
        <v>0</v>
      </c>
      <c r="DK233" s="884">
        <v>0</v>
      </c>
      <c r="DL233" s="884">
        <v>0</v>
      </c>
      <c r="DM233" s="884">
        <v>0</v>
      </c>
      <c r="DN233" s="884">
        <v>0</v>
      </c>
      <c r="DO233" s="884">
        <v>0</v>
      </c>
      <c r="DP233" s="884">
        <v>0</v>
      </c>
      <c r="DQ233" s="884">
        <v>0</v>
      </c>
      <c r="DR233" s="884">
        <v>0</v>
      </c>
      <c r="DS233" s="884">
        <v>0</v>
      </c>
      <c r="DT233" s="884">
        <v>0</v>
      </c>
      <c r="DU233" s="884">
        <v>0</v>
      </c>
      <c r="DV233" s="884">
        <v>0</v>
      </c>
      <c r="DW233" s="884">
        <v>0</v>
      </c>
      <c r="DX233" s="884">
        <v>0</v>
      </c>
      <c r="DY233" s="884">
        <v>0</v>
      </c>
      <c r="DZ233" s="884">
        <v>0</v>
      </c>
      <c r="EA233" s="884">
        <v>0</v>
      </c>
      <c r="EB233" s="884">
        <v>0</v>
      </c>
      <c r="EC233" s="884">
        <v>0</v>
      </c>
      <c r="ED233" s="884">
        <v>0</v>
      </c>
      <c r="EE233" s="884">
        <v>0</v>
      </c>
      <c r="EF233" s="884">
        <v>0</v>
      </c>
      <c r="EG233" s="884">
        <v>0</v>
      </c>
      <c r="EH233" s="884">
        <v>0</v>
      </c>
      <c r="EI233" s="884">
        <v>0</v>
      </c>
      <c r="EJ233" s="884">
        <v>0</v>
      </c>
      <c r="EK233" s="884">
        <v>0</v>
      </c>
      <c r="EL233" s="884">
        <v>0</v>
      </c>
      <c r="EM233" s="884">
        <v>0</v>
      </c>
      <c r="EN233" s="884">
        <v>0</v>
      </c>
      <c r="EO233" s="884">
        <v>0</v>
      </c>
      <c r="EP233" s="884">
        <v>0</v>
      </c>
      <c r="EQ233" s="884">
        <v>0</v>
      </c>
      <c r="ER233" s="884">
        <v>0</v>
      </c>
      <c r="ES233" s="884">
        <v>0</v>
      </c>
      <c r="ET233" s="884">
        <v>1.4937499999999999E-2</v>
      </c>
      <c r="EU233" s="884">
        <v>0</v>
      </c>
      <c r="EV233" s="884">
        <v>0</v>
      </c>
      <c r="EW233" s="884">
        <v>0</v>
      </c>
      <c r="EX233" s="884">
        <v>0</v>
      </c>
      <c r="EY233" s="884">
        <v>0</v>
      </c>
      <c r="EZ233" s="884">
        <v>0</v>
      </c>
      <c r="FA233" s="884">
        <v>0</v>
      </c>
      <c r="FB233" s="884">
        <v>0</v>
      </c>
      <c r="FC233" s="884">
        <v>0</v>
      </c>
      <c r="FD233" s="884">
        <v>0</v>
      </c>
      <c r="FE233" s="884">
        <v>0</v>
      </c>
      <c r="FF233" s="884">
        <v>0</v>
      </c>
      <c r="FG233" s="884">
        <v>0</v>
      </c>
      <c r="FH233" s="884">
        <v>0</v>
      </c>
      <c r="FI233" s="884">
        <v>0</v>
      </c>
      <c r="FJ233" s="884">
        <v>0</v>
      </c>
      <c r="FK233" s="884">
        <v>0</v>
      </c>
      <c r="FL233" s="884">
        <v>0</v>
      </c>
      <c r="FM233" s="884">
        <v>0</v>
      </c>
      <c r="FN233" s="884">
        <v>0</v>
      </c>
      <c r="FO233" s="884">
        <v>0</v>
      </c>
      <c r="FP233" s="884">
        <v>0</v>
      </c>
      <c r="FQ233" s="884">
        <v>0</v>
      </c>
      <c r="FR233" s="884">
        <v>0</v>
      </c>
      <c r="FS233" s="884">
        <v>0</v>
      </c>
      <c r="FT233" s="884">
        <v>0</v>
      </c>
      <c r="FU233" s="884">
        <v>0</v>
      </c>
      <c r="FV233" s="884">
        <v>0</v>
      </c>
      <c r="FW233" s="884">
        <v>0</v>
      </c>
      <c r="FX233" s="884">
        <v>0</v>
      </c>
      <c r="FY233" s="884">
        <v>0</v>
      </c>
      <c r="FZ233" s="884">
        <v>0</v>
      </c>
      <c r="GA233" s="884">
        <v>0</v>
      </c>
      <c r="GB233" s="884">
        <v>0</v>
      </c>
      <c r="GC233" s="884">
        <v>0</v>
      </c>
      <c r="GD233" s="884">
        <v>0</v>
      </c>
      <c r="GE233" s="884">
        <v>0</v>
      </c>
      <c r="GF233" s="884">
        <v>0</v>
      </c>
      <c r="GG233" s="884">
        <v>0</v>
      </c>
      <c r="GH233" s="884">
        <v>0</v>
      </c>
      <c r="GI233" s="884">
        <v>0</v>
      </c>
      <c r="GJ233" s="884">
        <v>0</v>
      </c>
      <c r="GK233" s="884">
        <v>0</v>
      </c>
      <c r="GL233" s="884">
        <v>0</v>
      </c>
    </row>
    <row r="234" spans="1:194" x14ac:dyDescent="0.2">
      <c r="A234" s="652" t="s">
        <v>1255</v>
      </c>
      <c r="B234" s="652" t="s">
        <v>711</v>
      </c>
      <c r="C234" s="884"/>
      <c r="D234" s="884">
        <v>0</v>
      </c>
      <c r="E234" s="884">
        <v>0</v>
      </c>
      <c r="F234" s="884">
        <v>0</v>
      </c>
      <c r="G234" s="884">
        <v>0</v>
      </c>
      <c r="H234" s="884">
        <v>0</v>
      </c>
      <c r="I234" s="884">
        <v>0</v>
      </c>
      <c r="J234" s="884">
        <v>0</v>
      </c>
      <c r="K234" s="884">
        <v>0</v>
      </c>
      <c r="L234" s="884">
        <v>0</v>
      </c>
      <c r="M234" s="884">
        <v>0</v>
      </c>
      <c r="N234" s="884">
        <v>0</v>
      </c>
      <c r="O234" s="884">
        <v>0</v>
      </c>
      <c r="P234" s="884">
        <v>0</v>
      </c>
      <c r="Q234" s="884"/>
      <c r="R234" s="884">
        <v>0</v>
      </c>
      <c r="S234" s="884">
        <v>0</v>
      </c>
      <c r="T234" s="884">
        <v>0</v>
      </c>
      <c r="U234" s="884">
        <v>0</v>
      </c>
      <c r="V234" s="884">
        <v>0</v>
      </c>
      <c r="W234" s="884">
        <v>0</v>
      </c>
      <c r="X234" s="884">
        <v>0</v>
      </c>
      <c r="Y234" s="884">
        <v>0</v>
      </c>
      <c r="Z234" s="884"/>
      <c r="AA234" s="884">
        <v>0</v>
      </c>
      <c r="AB234" s="884"/>
      <c r="AC234" s="884">
        <v>0</v>
      </c>
      <c r="AD234" s="884">
        <v>0</v>
      </c>
      <c r="AE234" s="884">
        <v>0</v>
      </c>
      <c r="AF234" s="884">
        <v>0</v>
      </c>
      <c r="AG234" s="884">
        <v>0</v>
      </c>
      <c r="AH234" s="884">
        <v>0</v>
      </c>
      <c r="AI234" s="884">
        <v>0</v>
      </c>
      <c r="AJ234" s="884">
        <v>0</v>
      </c>
      <c r="AK234" s="884">
        <v>0</v>
      </c>
      <c r="AL234" s="884">
        <v>0</v>
      </c>
      <c r="AM234" s="884">
        <v>0</v>
      </c>
      <c r="AN234" s="884">
        <v>0</v>
      </c>
      <c r="AO234" s="884">
        <v>0</v>
      </c>
      <c r="AP234" s="884"/>
      <c r="AQ234" s="884">
        <v>0</v>
      </c>
      <c r="AR234" s="884">
        <v>0</v>
      </c>
      <c r="AS234" s="884">
        <v>0</v>
      </c>
      <c r="AT234" s="884">
        <v>0</v>
      </c>
      <c r="AU234" s="884">
        <v>0</v>
      </c>
      <c r="AV234" s="884">
        <v>0</v>
      </c>
      <c r="AW234" s="884">
        <v>0</v>
      </c>
      <c r="AX234" s="884">
        <v>0</v>
      </c>
      <c r="AY234" s="884">
        <v>0</v>
      </c>
      <c r="AZ234" s="884">
        <v>0</v>
      </c>
      <c r="BA234" s="884">
        <v>0</v>
      </c>
      <c r="BB234" s="884">
        <v>0</v>
      </c>
      <c r="BC234" s="884">
        <v>0</v>
      </c>
      <c r="BD234" s="884">
        <v>0</v>
      </c>
      <c r="BE234" s="884"/>
      <c r="BF234" s="884"/>
      <c r="BG234" s="884"/>
      <c r="BH234" s="884"/>
      <c r="BI234" s="884"/>
      <c r="BJ234" s="884"/>
      <c r="BK234" s="884"/>
      <c r="BL234" s="884"/>
      <c r="BM234" s="884">
        <v>0</v>
      </c>
      <c r="BN234" s="884">
        <v>0</v>
      </c>
      <c r="BO234" s="884">
        <v>0</v>
      </c>
      <c r="BP234" s="884">
        <v>0</v>
      </c>
      <c r="BQ234" s="884"/>
      <c r="BR234" s="884">
        <v>0</v>
      </c>
      <c r="BS234" s="884">
        <v>0</v>
      </c>
      <c r="BT234" s="884">
        <v>0</v>
      </c>
      <c r="BU234" s="884">
        <v>0</v>
      </c>
      <c r="BV234" s="884">
        <v>0</v>
      </c>
      <c r="BW234" s="884">
        <v>0</v>
      </c>
      <c r="BX234" s="884">
        <v>0</v>
      </c>
      <c r="BY234" s="884">
        <v>0</v>
      </c>
      <c r="BZ234" s="884">
        <v>0</v>
      </c>
      <c r="CA234" s="884">
        <v>0</v>
      </c>
      <c r="CB234" s="884"/>
      <c r="CC234" s="884">
        <v>0</v>
      </c>
      <c r="CD234" s="884">
        <v>0</v>
      </c>
      <c r="CE234" s="884">
        <v>0</v>
      </c>
      <c r="CF234" s="884">
        <v>0</v>
      </c>
      <c r="CG234" s="884">
        <v>0</v>
      </c>
      <c r="CH234" s="884">
        <v>0</v>
      </c>
      <c r="CI234" s="884">
        <v>0</v>
      </c>
      <c r="CJ234" s="884">
        <v>0</v>
      </c>
      <c r="CK234" s="884">
        <v>0</v>
      </c>
      <c r="CL234" s="884">
        <v>0</v>
      </c>
      <c r="CM234" s="884">
        <v>0</v>
      </c>
      <c r="CN234" s="884">
        <v>0</v>
      </c>
      <c r="CO234" s="884"/>
      <c r="CP234" s="884">
        <v>0</v>
      </c>
      <c r="CQ234" s="884">
        <v>0</v>
      </c>
      <c r="CR234" s="884">
        <v>0</v>
      </c>
      <c r="CS234" s="884">
        <v>0</v>
      </c>
      <c r="CT234" s="884">
        <v>0</v>
      </c>
      <c r="CU234" s="884">
        <v>0</v>
      </c>
      <c r="CV234" s="884">
        <v>0</v>
      </c>
      <c r="CW234" s="884">
        <v>0</v>
      </c>
      <c r="CX234" s="884">
        <v>0</v>
      </c>
      <c r="CY234" s="884">
        <v>0</v>
      </c>
      <c r="CZ234" s="884">
        <v>0</v>
      </c>
      <c r="DA234" s="884">
        <v>0</v>
      </c>
      <c r="DB234" s="884"/>
      <c r="DC234" s="884"/>
      <c r="DD234" s="884">
        <v>0</v>
      </c>
      <c r="DE234" s="884">
        <v>0</v>
      </c>
      <c r="DF234" s="884">
        <v>0</v>
      </c>
      <c r="DG234" s="884">
        <v>0</v>
      </c>
      <c r="DH234" s="884">
        <v>0</v>
      </c>
      <c r="DI234" s="884">
        <v>0</v>
      </c>
      <c r="DJ234" s="884">
        <v>0</v>
      </c>
      <c r="DK234" s="884">
        <v>0</v>
      </c>
      <c r="DL234" s="884">
        <v>0</v>
      </c>
      <c r="DM234" s="884">
        <v>0</v>
      </c>
      <c r="DN234" s="884">
        <v>0</v>
      </c>
      <c r="DO234" s="884">
        <v>0</v>
      </c>
      <c r="DP234" s="884">
        <v>0</v>
      </c>
      <c r="DQ234" s="884">
        <v>0</v>
      </c>
      <c r="DR234" s="884">
        <v>0</v>
      </c>
      <c r="DS234" s="884">
        <v>0</v>
      </c>
      <c r="DT234" s="884">
        <v>0</v>
      </c>
      <c r="DU234" s="884">
        <v>0</v>
      </c>
      <c r="DV234" s="884">
        <v>0</v>
      </c>
      <c r="DW234" s="884">
        <v>0</v>
      </c>
      <c r="DX234" s="884">
        <v>0</v>
      </c>
      <c r="DY234" s="884"/>
      <c r="DZ234" s="884">
        <v>0</v>
      </c>
      <c r="EA234" s="884">
        <v>0</v>
      </c>
      <c r="EB234" s="884">
        <v>0</v>
      </c>
      <c r="EC234" s="884">
        <v>0</v>
      </c>
      <c r="ED234" s="884">
        <v>0</v>
      </c>
      <c r="EE234" s="884">
        <v>0</v>
      </c>
      <c r="EF234" s="884">
        <v>0</v>
      </c>
      <c r="EG234" s="884">
        <v>0</v>
      </c>
      <c r="EH234" s="884">
        <v>0</v>
      </c>
      <c r="EI234" s="884">
        <v>0</v>
      </c>
      <c r="EJ234" s="884">
        <v>0</v>
      </c>
      <c r="EK234" s="884">
        <v>0</v>
      </c>
      <c r="EL234" s="884">
        <v>0</v>
      </c>
      <c r="EM234" s="884">
        <v>0</v>
      </c>
      <c r="EN234" s="884">
        <v>0</v>
      </c>
      <c r="EO234" s="884">
        <v>0</v>
      </c>
      <c r="EP234" s="884">
        <v>0</v>
      </c>
      <c r="EQ234" s="884">
        <v>0</v>
      </c>
      <c r="ER234" s="884">
        <v>0</v>
      </c>
      <c r="ES234" s="884">
        <v>0</v>
      </c>
      <c r="ET234" s="884">
        <v>0</v>
      </c>
      <c r="EU234" s="884">
        <v>0</v>
      </c>
      <c r="EV234" s="884">
        <v>0</v>
      </c>
      <c r="EW234" s="884">
        <v>0</v>
      </c>
      <c r="EX234" s="884">
        <v>0</v>
      </c>
      <c r="EY234" s="884">
        <v>0</v>
      </c>
      <c r="EZ234" s="884">
        <v>0</v>
      </c>
      <c r="FA234" s="884">
        <v>0</v>
      </c>
      <c r="FB234" s="884">
        <v>0</v>
      </c>
      <c r="FC234" s="884">
        <v>0</v>
      </c>
      <c r="FD234" s="884">
        <v>0</v>
      </c>
      <c r="FE234" s="884">
        <v>0</v>
      </c>
      <c r="FF234" s="884">
        <v>0</v>
      </c>
      <c r="FG234" s="884">
        <v>0</v>
      </c>
      <c r="FH234" s="884">
        <v>0</v>
      </c>
      <c r="FI234" s="884">
        <v>0</v>
      </c>
      <c r="FJ234" s="884">
        <v>0</v>
      </c>
      <c r="FK234" s="884">
        <v>0</v>
      </c>
      <c r="FL234" s="884">
        <v>0</v>
      </c>
      <c r="FM234" s="884">
        <v>0</v>
      </c>
      <c r="FN234" s="884">
        <v>0</v>
      </c>
      <c r="FO234" s="884">
        <v>0</v>
      </c>
      <c r="FP234" s="884">
        <v>0</v>
      </c>
      <c r="FQ234" s="884">
        <v>0</v>
      </c>
      <c r="FR234" s="884">
        <v>0</v>
      </c>
      <c r="FS234" s="884">
        <v>0</v>
      </c>
      <c r="FT234" s="884">
        <v>0</v>
      </c>
      <c r="FU234" s="884">
        <v>0</v>
      </c>
      <c r="FV234" s="884">
        <v>0</v>
      </c>
      <c r="FW234" s="884">
        <v>0</v>
      </c>
      <c r="FX234" s="884">
        <v>0</v>
      </c>
      <c r="FY234" s="884">
        <v>0</v>
      </c>
      <c r="FZ234" s="884">
        <v>0</v>
      </c>
      <c r="GA234" s="884">
        <v>0</v>
      </c>
      <c r="GB234" s="884">
        <v>0</v>
      </c>
      <c r="GC234" s="884">
        <v>0</v>
      </c>
      <c r="GD234" s="884">
        <v>0</v>
      </c>
      <c r="GE234" s="884">
        <v>0</v>
      </c>
      <c r="GF234" s="884">
        <v>0</v>
      </c>
      <c r="GG234" s="884">
        <v>0</v>
      </c>
      <c r="GH234" s="884">
        <v>0</v>
      </c>
      <c r="GI234" s="884">
        <v>0</v>
      </c>
      <c r="GJ234" s="884">
        <v>0</v>
      </c>
      <c r="GK234" s="884">
        <v>0</v>
      </c>
      <c r="GL234" s="884">
        <v>0</v>
      </c>
    </row>
    <row r="235" spans="1:194" x14ac:dyDescent="0.2">
      <c r="A235" s="652" t="s">
        <v>1256</v>
      </c>
      <c r="B235" s="652" t="s">
        <v>712</v>
      </c>
      <c r="C235" s="884">
        <v>0</v>
      </c>
      <c r="D235" s="884">
        <v>0</v>
      </c>
      <c r="E235" s="884">
        <v>0</v>
      </c>
      <c r="F235" s="884">
        <v>0</v>
      </c>
      <c r="G235" s="884">
        <v>0</v>
      </c>
      <c r="H235" s="884">
        <v>0</v>
      </c>
      <c r="I235" s="884">
        <v>0</v>
      </c>
      <c r="J235" s="884">
        <v>0</v>
      </c>
      <c r="K235" s="884">
        <v>0</v>
      </c>
      <c r="L235" s="884">
        <v>0</v>
      </c>
      <c r="M235" s="884">
        <v>0</v>
      </c>
      <c r="N235" s="884">
        <v>0</v>
      </c>
      <c r="O235" s="884">
        <v>0</v>
      </c>
      <c r="P235" s="884">
        <v>0</v>
      </c>
      <c r="Q235" s="884"/>
      <c r="R235" s="884">
        <v>0</v>
      </c>
      <c r="S235" s="884">
        <v>0</v>
      </c>
      <c r="T235" s="884">
        <v>0</v>
      </c>
      <c r="U235" s="884">
        <v>0</v>
      </c>
      <c r="V235" s="884">
        <v>0</v>
      </c>
      <c r="W235" s="884">
        <v>0</v>
      </c>
      <c r="X235" s="884">
        <v>0</v>
      </c>
      <c r="Y235" s="884">
        <v>0</v>
      </c>
      <c r="Z235" s="884"/>
      <c r="AA235" s="884"/>
      <c r="AB235" s="884"/>
      <c r="AC235" s="884">
        <v>0</v>
      </c>
      <c r="AD235" s="884">
        <v>0</v>
      </c>
      <c r="AE235" s="884">
        <v>0</v>
      </c>
      <c r="AF235" s="884">
        <v>0</v>
      </c>
      <c r="AG235" s="884">
        <v>0</v>
      </c>
      <c r="AH235" s="884">
        <v>0</v>
      </c>
      <c r="AI235" s="884">
        <v>0</v>
      </c>
      <c r="AJ235" s="884">
        <v>0</v>
      </c>
      <c r="AK235" s="884">
        <v>0</v>
      </c>
      <c r="AL235" s="884">
        <v>0</v>
      </c>
      <c r="AM235" s="884">
        <v>0</v>
      </c>
      <c r="AN235" s="884">
        <v>0</v>
      </c>
      <c r="AO235" s="884">
        <v>0</v>
      </c>
      <c r="AP235" s="884">
        <v>0</v>
      </c>
      <c r="AQ235" s="884">
        <v>0</v>
      </c>
      <c r="AR235" s="884">
        <v>0</v>
      </c>
      <c r="AS235" s="884">
        <v>0</v>
      </c>
      <c r="AT235" s="884">
        <v>0</v>
      </c>
      <c r="AU235" s="884">
        <v>0</v>
      </c>
      <c r="AV235" s="884">
        <v>0</v>
      </c>
      <c r="AW235" s="884">
        <v>0</v>
      </c>
      <c r="AX235" s="884">
        <v>0</v>
      </c>
      <c r="AY235" s="884">
        <v>0</v>
      </c>
      <c r="AZ235" s="884">
        <v>0</v>
      </c>
      <c r="BA235" s="884">
        <v>0</v>
      </c>
      <c r="BB235" s="884">
        <v>0</v>
      </c>
      <c r="BC235" s="884">
        <v>0</v>
      </c>
      <c r="BD235" s="884">
        <v>0</v>
      </c>
      <c r="BE235" s="884"/>
      <c r="BF235" s="884"/>
      <c r="BG235" s="884"/>
      <c r="BH235" s="884"/>
      <c r="BI235" s="884"/>
      <c r="BJ235" s="884"/>
      <c r="BK235" s="884"/>
      <c r="BL235" s="884"/>
      <c r="BM235" s="884">
        <v>0</v>
      </c>
      <c r="BN235" s="884">
        <v>0</v>
      </c>
      <c r="BO235" s="884">
        <v>0</v>
      </c>
      <c r="BP235" s="884">
        <v>0</v>
      </c>
      <c r="BQ235" s="884"/>
      <c r="BR235" s="884">
        <v>0</v>
      </c>
      <c r="BS235" s="884">
        <v>0</v>
      </c>
      <c r="BT235" s="884">
        <v>0</v>
      </c>
      <c r="BU235" s="884">
        <v>0</v>
      </c>
      <c r="BV235" s="884">
        <v>0</v>
      </c>
      <c r="BW235" s="884">
        <v>0</v>
      </c>
      <c r="BX235" s="884">
        <v>0</v>
      </c>
      <c r="BY235" s="884">
        <v>0</v>
      </c>
      <c r="BZ235" s="884">
        <v>0</v>
      </c>
      <c r="CA235" s="884">
        <v>0</v>
      </c>
      <c r="CB235" s="884">
        <v>0</v>
      </c>
      <c r="CC235" s="884">
        <v>0</v>
      </c>
      <c r="CD235" s="884">
        <v>0</v>
      </c>
      <c r="CE235" s="884">
        <v>0</v>
      </c>
      <c r="CF235" s="884">
        <v>0</v>
      </c>
      <c r="CG235" s="884">
        <v>0</v>
      </c>
      <c r="CH235" s="884">
        <v>0</v>
      </c>
      <c r="CI235" s="884">
        <v>0</v>
      </c>
      <c r="CJ235" s="884">
        <v>0</v>
      </c>
      <c r="CK235" s="884">
        <v>0</v>
      </c>
      <c r="CL235" s="884">
        <v>0</v>
      </c>
      <c r="CM235" s="884">
        <v>0</v>
      </c>
      <c r="CN235" s="884">
        <v>0</v>
      </c>
      <c r="CO235" s="884">
        <v>0</v>
      </c>
      <c r="CP235" s="884">
        <v>0</v>
      </c>
      <c r="CQ235" s="884">
        <v>0</v>
      </c>
      <c r="CR235" s="884">
        <v>0</v>
      </c>
      <c r="CS235" s="884">
        <v>0</v>
      </c>
      <c r="CT235" s="884">
        <v>0</v>
      </c>
      <c r="CU235" s="884">
        <v>0</v>
      </c>
      <c r="CV235" s="884">
        <v>0</v>
      </c>
      <c r="CW235" s="884">
        <v>0</v>
      </c>
      <c r="CX235" s="884">
        <v>0</v>
      </c>
      <c r="CY235" s="884">
        <v>0</v>
      </c>
      <c r="CZ235" s="884">
        <v>0</v>
      </c>
      <c r="DA235" s="884">
        <v>0</v>
      </c>
      <c r="DB235" s="884"/>
      <c r="DC235" s="884">
        <v>0</v>
      </c>
      <c r="DD235" s="884">
        <v>0</v>
      </c>
      <c r="DE235" s="884"/>
      <c r="DF235" s="884"/>
      <c r="DG235" s="884">
        <v>0</v>
      </c>
      <c r="DH235" s="884">
        <v>0</v>
      </c>
      <c r="DI235" s="884">
        <v>0</v>
      </c>
      <c r="DJ235" s="884">
        <v>0</v>
      </c>
      <c r="DK235" s="884">
        <v>0</v>
      </c>
      <c r="DL235" s="884">
        <v>0</v>
      </c>
      <c r="DM235" s="884">
        <v>0</v>
      </c>
      <c r="DN235" s="884">
        <v>0</v>
      </c>
      <c r="DO235" s="884">
        <v>0</v>
      </c>
      <c r="DP235" s="884">
        <v>0</v>
      </c>
      <c r="DQ235" s="884">
        <v>0</v>
      </c>
      <c r="DR235" s="884">
        <v>0</v>
      </c>
      <c r="DS235" s="884">
        <v>0</v>
      </c>
      <c r="DT235" s="884">
        <v>0</v>
      </c>
      <c r="DU235" s="884">
        <v>0</v>
      </c>
      <c r="DV235" s="884">
        <v>0</v>
      </c>
      <c r="DW235" s="884">
        <v>0</v>
      </c>
      <c r="DX235" s="884">
        <v>0</v>
      </c>
      <c r="DY235" s="884"/>
      <c r="DZ235" s="884">
        <v>0</v>
      </c>
      <c r="EA235" s="884">
        <v>0</v>
      </c>
      <c r="EB235" s="884">
        <v>0</v>
      </c>
      <c r="EC235" s="884">
        <v>0</v>
      </c>
      <c r="ED235" s="884">
        <v>0</v>
      </c>
      <c r="EE235" s="884">
        <v>0</v>
      </c>
      <c r="EF235" s="884">
        <v>0</v>
      </c>
      <c r="EG235" s="884">
        <v>0</v>
      </c>
      <c r="EH235" s="884">
        <v>0</v>
      </c>
      <c r="EI235" s="884">
        <v>0</v>
      </c>
      <c r="EJ235" s="884">
        <v>0</v>
      </c>
      <c r="EK235" s="884">
        <v>0</v>
      </c>
      <c r="EL235" s="884">
        <v>0</v>
      </c>
      <c r="EM235" s="884">
        <v>0</v>
      </c>
      <c r="EN235" s="884">
        <v>0</v>
      </c>
      <c r="EO235" s="884">
        <v>0</v>
      </c>
      <c r="EP235" s="884">
        <v>0</v>
      </c>
      <c r="EQ235" s="884">
        <v>0</v>
      </c>
      <c r="ER235" s="884">
        <v>0</v>
      </c>
      <c r="ES235" s="884">
        <v>0</v>
      </c>
      <c r="ET235" s="884">
        <v>0</v>
      </c>
      <c r="EU235" s="884">
        <v>0</v>
      </c>
      <c r="EV235" s="884">
        <v>0</v>
      </c>
      <c r="EW235" s="884">
        <v>0</v>
      </c>
      <c r="EX235" s="884">
        <v>0</v>
      </c>
      <c r="EY235" s="884">
        <v>0</v>
      </c>
      <c r="EZ235" s="884">
        <v>0</v>
      </c>
      <c r="FA235" s="884">
        <v>0</v>
      </c>
      <c r="FB235" s="884">
        <v>0</v>
      </c>
      <c r="FC235" s="884">
        <v>0</v>
      </c>
      <c r="FD235" s="884">
        <v>0</v>
      </c>
      <c r="FE235" s="884">
        <v>0</v>
      </c>
      <c r="FF235" s="884"/>
      <c r="FG235" s="884">
        <v>0</v>
      </c>
      <c r="FH235" s="884">
        <v>0</v>
      </c>
      <c r="FI235" s="884">
        <v>0</v>
      </c>
      <c r="FJ235" s="884">
        <v>0</v>
      </c>
      <c r="FK235" s="884">
        <v>0</v>
      </c>
      <c r="FL235" s="884">
        <v>0</v>
      </c>
      <c r="FM235" s="884">
        <v>0</v>
      </c>
      <c r="FN235" s="884">
        <v>0</v>
      </c>
      <c r="FO235" s="884">
        <v>0</v>
      </c>
      <c r="FP235" s="884">
        <v>0</v>
      </c>
      <c r="FQ235" s="884">
        <v>0</v>
      </c>
      <c r="FR235" s="884">
        <v>0</v>
      </c>
      <c r="FS235" s="884">
        <v>0</v>
      </c>
      <c r="FT235" s="884">
        <v>0</v>
      </c>
      <c r="FU235" s="884">
        <v>0</v>
      </c>
      <c r="FV235" s="884">
        <v>0</v>
      </c>
      <c r="FW235" s="884">
        <v>0</v>
      </c>
      <c r="FX235" s="884">
        <v>0</v>
      </c>
      <c r="FY235" s="884">
        <v>0</v>
      </c>
      <c r="FZ235" s="884">
        <v>0</v>
      </c>
      <c r="GA235" s="884">
        <v>0</v>
      </c>
      <c r="GB235" s="884">
        <v>0</v>
      </c>
      <c r="GC235" s="884">
        <v>0</v>
      </c>
      <c r="GD235" s="884"/>
      <c r="GE235" s="884">
        <v>0</v>
      </c>
      <c r="GF235" s="884">
        <v>0</v>
      </c>
      <c r="GG235" s="884">
        <v>0</v>
      </c>
      <c r="GH235" s="884">
        <v>0</v>
      </c>
      <c r="GI235" s="884">
        <v>0</v>
      </c>
      <c r="GJ235" s="884">
        <v>0</v>
      </c>
      <c r="GK235" s="884">
        <v>0</v>
      </c>
      <c r="GL235" s="884">
        <v>0</v>
      </c>
    </row>
    <row r="236" spans="1:194" x14ac:dyDescent="0.2">
      <c r="A236" s="652" t="s">
        <v>1260</v>
      </c>
      <c r="B236" s="652" t="s">
        <v>715</v>
      </c>
      <c r="C236" s="884">
        <v>0</v>
      </c>
      <c r="D236" s="884">
        <v>0</v>
      </c>
      <c r="E236" s="884">
        <v>0</v>
      </c>
      <c r="F236" s="884">
        <v>0</v>
      </c>
      <c r="G236" s="884">
        <v>0</v>
      </c>
      <c r="H236" s="884">
        <v>0</v>
      </c>
      <c r="I236" s="884">
        <v>0</v>
      </c>
      <c r="J236" s="884">
        <v>0</v>
      </c>
      <c r="K236" s="884">
        <v>0</v>
      </c>
      <c r="L236" s="884">
        <v>0</v>
      </c>
      <c r="M236" s="884">
        <v>0</v>
      </c>
      <c r="N236" s="884">
        <v>0</v>
      </c>
      <c r="O236" s="884">
        <v>0</v>
      </c>
      <c r="P236" s="884">
        <v>0</v>
      </c>
      <c r="Q236" s="884"/>
      <c r="R236" s="884">
        <v>0</v>
      </c>
      <c r="S236" s="884">
        <v>0</v>
      </c>
      <c r="T236" s="884">
        <v>0</v>
      </c>
      <c r="U236" s="884">
        <v>0</v>
      </c>
      <c r="V236" s="884">
        <v>0</v>
      </c>
      <c r="W236" s="884">
        <v>0</v>
      </c>
      <c r="X236" s="884">
        <v>0</v>
      </c>
      <c r="Y236" s="884">
        <v>0</v>
      </c>
      <c r="Z236" s="884"/>
      <c r="AA236" s="884">
        <v>0</v>
      </c>
      <c r="AB236" s="884"/>
      <c r="AC236" s="884">
        <v>0</v>
      </c>
      <c r="AD236" s="884">
        <v>0</v>
      </c>
      <c r="AE236" s="884">
        <v>1.8500000000000003E-2</v>
      </c>
      <c r="AF236" s="884">
        <v>0</v>
      </c>
      <c r="AG236" s="884">
        <v>0</v>
      </c>
      <c r="AH236" s="884">
        <v>0</v>
      </c>
      <c r="AI236" s="884">
        <v>0</v>
      </c>
      <c r="AJ236" s="884">
        <v>0</v>
      </c>
      <c r="AK236" s="884">
        <v>0</v>
      </c>
      <c r="AL236" s="884">
        <v>0</v>
      </c>
      <c r="AM236" s="884">
        <v>0</v>
      </c>
      <c r="AN236" s="884">
        <v>0</v>
      </c>
      <c r="AO236" s="884">
        <v>0</v>
      </c>
      <c r="AP236" s="884">
        <v>0</v>
      </c>
      <c r="AQ236" s="884">
        <v>0</v>
      </c>
      <c r="AR236" s="884">
        <v>0</v>
      </c>
      <c r="AS236" s="884">
        <v>0</v>
      </c>
      <c r="AT236" s="884">
        <v>0</v>
      </c>
      <c r="AU236" s="884">
        <v>0</v>
      </c>
      <c r="AV236" s="884">
        <v>0</v>
      </c>
      <c r="AW236" s="884">
        <v>0</v>
      </c>
      <c r="AX236" s="884">
        <v>0</v>
      </c>
      <c r="AY236" s="884">
        <v>0</v>
      </c>
      <c r="AZ236" s="884">
        <v>0</v>
      </c>
      <c r="BA236" s="884">
        <v>0</v>
      </c>
      <c r="BB236" s="884">
        <v>0</v>
      </c>
      <c r="BC236" s="884">
        <v>0</v>
      </c>
      <c r="BD236" s="884">
        <v>0</v>
      </c>
      <c r="BE236" s="884">
        <v>0</v>
      </c>
      <c r="BF236" s="884"/>
      <c r="BG236" s="884"/>
      <c r="BH236" s="884"/>
      <c r="BI236" s="884"/>
      <c r="BJ236" s="884"/>
      <c r="BK236" s="884"/>
      <c r="BL236" s="884"/>
      <c r="BM236" s="884">
        <v>0</v>
      </c>
      <c r="BN236" s="884">
        <v>0</v>
      </c>
      <c r="BO236" s="884">
        <v>0</v>
      </c>
      <c r="BP236" s="884">
        <v>0</v>
      </c>
      <c r="BQ236" s="884"/>
      <c r="BR236" s="884">
        <v>0</v>
      </c>
      <c r="BS236" s="884">
        <v>0</v>
      </c>
      <c r="BT236" s="884">
        <v>0</v>
      </c>
      <c r="BU236" s="884">
        <v>0</v>
      </c>
      <c r="BV236" s="884">
        <v>0</v>
      </c>
      <c r="BW236" s="884">
        <v>0</v>
      </c>
      <c r="BX236" s="884">
        <v>0</v>
      </c>
      <c r="BY236" s="884">
        <v>0</v>
      </c>
      <c r="BZ236" s="884">
        <v>0</v>
      </c>
      <c r="CA236" s="884"/>
      <c r="CB236" s="884">
        <v>0</v>
      </c>
      <c r="CC236" s="884">
        <v>0</v>
      </c>
      <c r="CD236" s="884">
        <v>0</v>
      </c>
      <c r="CE236" s="884">
        <v>0</v>
      </c>
      <c r="CF236" s="884">
        <v>0</v>
      </c>
      <c r="CG236" s="884">
        <v>0</v>
      </c>
      <c r="CH236" s="884">
        <v>0</v>
      </c>
      <c r="CI236" s="884">
        <v>0</v>
      </c>
      <c r="CJ236" s="884">
        <v>0</v>
      </c>
      <c r="CK236" s="884">
        <v>0</v>
      </c>
      <c r="CL236" s="884">
        <v>0</v>
      </c>
      <c r="CM236" s="884">
        <v>0</v>
      </c>
      <c r="CN236" s="884">
        <v>0</v>
      </c>
      <c r="CO236" s="884">
        <v>0</v>
      </c>
      <c r="CP236" s="884">
        <v>0</v>
      </c>
      <c r="CQ236" s="884">
        <v>0</v>
      </c>
      <c r="CR236" s="884">
        <v>0</v>
      </c>
      <c r="CS236" s="884">
        <v>0</v>
      </c>
      <c r="CT236" s="884">
        <v>0</v>
      </c>
      <c r="CU236" s="884">
        <v>0</v>
      </c>
      <c r="CV236" s="884">
        <v>0</v>
      </c>
      <c r="CW236" s="884">
        <v>0</v>
      </c>
      <c r="CX236" s="884">
        <v>0</v>
      </c>
      <c r="CY236" s="884">
        <v>0</v>
      </c>
      <c r="CZ236" s="884">
        <v>0</v>
      </c>
      <c r="DA236" s="884">
        <v>0</v>
      </c>
      <c r="DB236" s="884"/>
      <c r="DC236" s="884">
        <v>0</v>
      </c>
      <c r="DD236" s="884">
        <v>0</v>
      </c>
      <c r="DE236" s="884">
        <v>0</v>
      </c>
      <c r="DF236" s="884">
        <v>0</v>
      </c>
      <c r="DG236" s="884">
        <v>0</v>
      </c>
      <c r="DH236" s="884">
        <v>0</v>
      </c>
      <c r="DI236" s="884">
        <v>0</v>
      </c>
      <c r="DJ236" s="884">
        <v>0</v>
      </c>
      <c r="DK236" s="884">
        <v>0</v>
      </c>
      <c r="DL236" s="884">
        <v>0</v>
      </c>
      <c r="DM236" s="884">
        <v>0</v>
      </c>
      <c r="DN236" s="884">
        <v>0</v>
      </c>
      <c r="DO236" s="884">
        <v>0</v>
      </c>
      <c r="DP236" s="884">
        <v>0</v>
      </c>
      <c r="DQ236" s="884">
        <v>0</v>
      </c>
      <c r="DR236" s="884">
        <v>0</v>
      </c>
      <c r="DS236" s="884">
        <v>0</v>
      </c>
      <c r="DT236" s="884">
        <v>0</v>
      </c>
      <c r="DU236" s="884">
        <v>0</v>
      </c>
      <c r="DV236" s="884">
        <v>0</v>
      </c>
      <c r="DW236" s="884">
        <v>0</v>
      </c>
      <c r="DX236" s="884">
        <v>0</v>
      </c>
      <c r="DY236" s="884"/>
      <c r="DZ236" s="884">
        <v>0</v>
      </c>
      <c r="EA236" s="884">
        <v>0</v>
      </c>
      <c r="EB236" s="884">
        <v>0</v>
      </c>
      <c r="EC236" s="884">
        <v>0</v>
      </c>
      <c r="ED236" s="884">
        <v>0</v>
      </c>
      <c r="EE236" s="884">
        <v>0</v>
      </c>
      <c r="EF236" s="884">
        <v>0</v>
      </c>
      <c r="EG236" s="884">
        <v>0</v>
      </c>
      <c r="EH236" s="884">
        <v>0</v>
      </c>
      <c r="EI236" s="884">
        <v>0</v>
      </c>
      <c r="EJ236" s="884">
        <v>0</v>
      </c>
      <c r="EK236" s="884">
        <v>0</v>
      </c>
      <c r="EL236" s="884">
        <v>0</v>
      </c>
      <c r="EM236" s="884">
        <v>0</v>
      </c>
      <c r="EN236" s="884">
        <v>0</v>
      </c>
      <c r="EO236" s="884">
        <v>0</v>
      </c>
      <c r="EP236" s="884">
        <v>0</v>
      </c>
      <c r="EQ236" s="884">
        <v>0</v>
      </c>
      <c r="ER236" s="884">
        <v>0</v>
      </c>
      <c r="ES236" s="884">
        <v>0</v>
      </c>
      <c r="ET236" s="884">
        <v>0</v>
      </c>
      <c r="EU236" s="884">
        <v>0</v>
      </c>
      <c r="EV236" s="884">
        <v>0</v>
      </c>
      <c r="EW236" s="884">
        <v>0</v>
      </c>
      <c r="EX236" s="884">
        <v>0</v>
      </c>
      <c r="EY236" s="884">
        <v>0</v>
      </c>
      <c r="EZ236" s="884">
        <v>0</v>
      </c>
      <c r="FA236" s="884">
        <v>0</v>
      </c>
      <c r="FB236" s="884">
        <v>0</v>
      </c>
      <c r="FC236" s="884">
        <v>0</v>
      </c>
      <c r="FD236" s="884">
        <v>0</v>
      </c>
      <c r="FE236" s="884">
        <v>0</v>
      </c>
      <c r="FF236" s="884">
        <v>0</v>
      </c>
      <c r="FG236" s="884">
        <v>0</v>
      </c>
      <c r="FH236" s="884">
        <v>0</v>
      </c>
      <c r="FI236" s="884">
        <v>0</v>
      </c>
      <c r="FJ236" s="884">
        <v>0</v>
      </c>
      <c r="FK236" s="884">
        <v>0</v>
      </c>
      <c r="FL236" s="884">
        <v>0</v>
      </c>
      <c r="FM236" s="884">
        <v>0</v>
      </c>
      <c r="FN236" s="884">
        <v>0</v>
      </c>
      <c r="FO236" s="884">
        <v>0</v>
      </c>
      <c r="FP236" s="884">
        <v>0</v>
      </c>
      <c r="FQ236" s="884">
        <v>0</v>
      </c>
      <c r="FR236" s="884">
        <v>2.1499999999999998E-2</v>
      </c>
      <c r="FS236" s="884">
        <v>0</v>
      </c>
      <c r="FT236" s="884">
        <v>0</v>
      </c>
      <c r="FU236" s="884">
        <v>0</v>
      </c>
      <c r="FV236" s="884">
        <v>0</v>
      </c>
      <c r="FW236" s="884">
        <v>0</v>
      </c>
      <c r="FX236" s="884">
        <v>0</v>
      </c>
      <c r="FY236" s="884">
        <v>0</v>
      </c>
      <c r="FZ236" s="884">
        <v>0</v>
      </c>
      <c r="GA236" s="884">
        <v>0</v>
      </c>
      <c r="GB236" s="884">
        <v>0</v>
      </c>
      <c r="GC236" s="884">
        <v>0</v>
      </c>
      <c r="GD236" s="884">
        <v>0</v>
      </c>
      <c r="GE236" s="884">
        <v>0</v>
      </c>
      <c r="GF236" s="884">
        <v>0</v>
      </c>
      <c r="GG236" s="884">
        <v>0</v>
      </c>
      <c r="GH236" s="884">
        <v>0</v>
      </c>
      <c r="GI236" s="884">
        <v>0</v>
      </c>
      <c r="GJ236" s="884">
        <v>0</v>
      </c>
      <c r="GK236" s="884">
        <v>0</v>
      </c>
      <c r="GL236" s="884">
        <v>0</v>
      </c>
    </row>
    <row r="237" spans="1:194" x14ac:dyDescent="0.2">
      <c r="A237" s="652" t="s">
        <v>1265</v>
      </c>
      <c r="B237" s="652" t="s">
        <v>1266</v>
      </c>
      <c r="C237" s="884"/>
      <c r="D237" s="884"/>
      <c r="E237" s="884"/>
      <c r="F237" s="884">
        <v>0</v>
      </c>
      <c r="G237" s="884">
        <v>2.3199999999999998E-2</v>
      </c>
      <c r="H237" s="884"/>
      <c r="I237" s="884">
        <v>0</v>
      </c>
      <c r="J237" s="884">
        <v>0</v>
      </c>
      <c r="K237" s="884">
        <v>0</v>
      </c>
      <c r="L237" s="884">
        <v>0</v>
      </c>
      <c r="M237" s="884">
        <v>0</v>
      </c>
      <c r="N237" s="884">
        <v>0</v>
      </c>
      <c r="O237" s="884">
        <v>0</v>
      </c>
      <c r="P237" s="884">
        <v>0</v>
      </c>
      <c r="Q237" s="884"/>
      <c r="R237" s="884">
        <v>0</v>
      </c>
      <c r="S237" s="884">
        <v>0</v>
      </c>
      <c r="T237" s="884">
        <v>0</v>
      </c>
      <c r="U237" s="884"/>
      <c r="V237" s="884"/>
      <c r="W237" s="884">
        <v>1.4000000000000002E-2</v>
      </c>
      <c r="X237" s="884"/>
      <c r="Y237" s="884">
        <v>6.4000000000000003E-3</v>
      </c>
      <c r="Z237" s="884"/>
      <c r="AA237" s="884">
        <v>0</v>
      </c>
      <c r="AB237" s="884"/>
      <c r="AC237" s="884"/>
      <c r="AD237" s="884"/>
      <c r="AE237" s="884">
        <v>1.1599999999999999E-2</v>
      </c>
      <c r="AF237" s="884">
        <v>0</v>
      </c>
      <c r="AG237" s="884">
        <v>0</v>
      </c>
      <c r="AH237" s="884">
        <v>1.4200000000000001E-2</v>
      </c>
      <c r="AI237" s="884">
        <v>0</v>
      </c>
      <c r="AJ237" s="884"/>
      <c r="AK237" s="884"/>
      <c r="AL237" s="884">
        <v>2.4E-2</v>
      </c>
      <c r="AM237" s="884">
        <v>0</v>
      </c>
      <c r="AN237" s="884">
        <v>0</v>
      </c>
      <c r="AO237" s="884">
        <v>0</v>
      </c>
      <c r="AP237" s="884"/>
      <c r="AQ237" s="884">
        <v>0</v>
      </c>
      <c r="AR237" s="884">
        <v>0</v>
      </c>
      <c r="AS237" s="884">
        <v>0</v>
      </c>
      <c r="AT237" s="884">
        <v>0</v>
      </c>
      <c r="AU237" s="884">
        <v>0</v>
      </c>
      <c r="AV237" s="884">
        <v>0</v>
      </c>
      <c r="AW237" s="884">
        <v>0</v>
      </c>
      <c r="AX237" s="884"/>
      <c r="AY237" s="884">
        <v>0</v>
      </c>
      <c r="AZ237" s="884"/>
      <c r="BA237" s="884">
        <v>0</v>
      </c>
      <c r="BB237" s="884">
        <v>0</v>
      </c>
      <c r="BC237" s="884"/>
      <c r="BD237" s="884">
        <v>0</v>
      </c>
      <c r="BE237" s="884"/>
      <c r="BF237" s="884"/>
      <c r="BG237" s="884"/>
      <c r="BH237" s="884"/>
      <c r="BI237" s="884"/>
      <c r="BJ237" s="884"/>
      <c r="BK237" s="884"/>
      <c r="BL237" s="884"/>
      <c r="BM237" s="884">
        <v>0</v>
      </c>
      <c r="BN237" s="884"/>
      <c r="BO237" s="884">
        <v>0</v>
      </c>
      <c r="BP237" s="884">
        <v>0</v>
      </c>
      <c r="BQ237" s="884"/>
      <c r="BR237" s="884">
        <v>0</v>
      </c>
      <c r="BS237" s="884">
        <v>0</v>
      </c>
      <c r="BT237" s="884">
        <v>0</v>
      </c>
      <c r="BU237" s="884">
        <v>0</v>
      </c>
      <c r="BV237" s="884">
        <v>0</v>
      </c>
      <c r="BW237" s="884">
        <v>0</v>
      </c>
      <c r="BX237" s="884">
        <v>0</v>
      </c>
      <c r="BY237" s="884">
        <v>0</v>
      </c>
      <c r="BZ237" s="884">
        <v>0</v>
      </c>
      <c r="CA237" s="884">
        <v>0</v>
      </c>
      <c r="CB237" s="884">
        <v>0</v>
      </c>
      <c r="CC237" s="884">
        <v>0</v>
      </c>
      <c r="CD237" s="884">
        <v>0</v>
      </c>
      <c r="CE237" s="884"/>
      <c r="CF237" s="884"/>
      <c r="CG237" s="884">
        <v>0</v>
      </c>
      <c r="CH237" s="884">
        <v>0</v>
      </c>
      <c r="CI237" s="884"/>
      <c r="CJ237" s="884">
        <v>0</v>
      </c>
      <c r="CK237" s="884">
        <v>0</v>
      </c>
      <c r="CL237" s="884"/>
      <c r="CM237" s="884">
        <v>0</v>
      </c>
      <c r="CN237" s="884"/>
      <c r="CO237" s="884"/>
      <c r="CP237" s="884">
        <v>0</v>
      </c>
      <c r="CQ237" s="884">
        <v>0</v>
      </c>
      <c r="CR237" s="884">
        <v>0</v>
      </c>
      <c r="CS237" s="884">
        <v>0</v>
      </c>
      <c r="CT237" s="884">
        <v>0</v>
      </c>
      <c r="CU237" s="884">
        <v>0</v>
      </c>
      <c r="CV237" s="884">
        <v>0</v>
      </c>
      <c r="CW237" s="884">
        <v>0</v>
      </c>
      <c r="CX237" s="884"/>
      <c r="CY237" s="884"/>
      <c r="CZ237" s="884"/>
      <c r="DA237" s="884">
        <v>0</v>
      </c>
      <c r="DB237" s="884"/>
      <c r="DC237" s="884"/>
      <c r="DD237" s="884">
        <v>0</v>
      </c>
      <c r="DE237" s="884">
        <v>0</v>
      </c>
      <c r="DF237" s="884">
        <v>0</v>
      </c>
      <c r="DG237" s="884">
        <v>0</v>
      </c>
      <c r="DH237" s="884">
        <v>0</v>
      </c>
      <c r="DI237" s="884">
        <v>0</v>
      </c>
      <c r="DJ237" s="884"/>
      <c r="DK237" s="884">
        <v>1.18E-2</v>
      </c>
      <c r="DL237" s="884">
        <v>0</v>
      </c>
      <c r="DM237" s="884">
        <v>0</v>
      </c>
      <c r="DN237" s="884"/>
      <c r="DO237" s="884">
        <v>0</v>
      </c>
      <c r="DP237" s="884">
        <v>0</v>
      </c>
      <c r="DQ237" s="884">
        <v>0</v>
      </c>
      <c r="DR237" s="884"/>
      <c r="DS237" s="884">
        <v>0</v>
      </c>
      <c r="DT237" s="884">
        <v>0</v>
      </c>
      <c r="DU237" s="884">
        <v>0</v>
      </c>
      <c r="DV237" s="884">
        <v>0</v>
      </c>
      <c r="DW237" s="884"/>
      <c r="DX237" s="884">
        <v>0</v>
      </c>
      <c r="DY237" s="884"/>
      <c r="DZ237" s="884">
        <v>0</v>
      </c>
      <c r="EA237" s="884">
        <v>0</v>
      </c>
      <c r="EB237" s="884">
        <v>0</v>
      </c>
      <c r="EC237" s="884">
        <v>0</v>
      </c>
      <c r="ED237" s="884"/>
      <c r="EE237" s="884">
        <v>0</v>
      </c>
      <c r="EF237" s="884">
        <v>0</v>
      </c>
      <c r="EG237" s="884">
        <v>0</v>
      </c>
      <c r="EH237" s="884">
        <v>0</v>
      </c>
      <c r="EI237" s="884">
        <v>0</v>
      </c>
      <c r="EJ237" s="884">
        <v>0</v>
      </c>
      <c r="EK237" s="884">
        <v>0</v>
      </c>
      <c r="EL237" s="884"/>
      <c r="EM237" s="884">
        <v>0</v>
      </c>
      <c r="EN237" s="884"/>
      <c r="EO237" s="884"/>
      <c r="EP237" s="884">
        <v>0</v>
      </c>
      <c r="EQ237" s="884">
        <v>0</v>
      </c>
      <c r="ER237" s="884">
        <v>0</v>
      </c>
      <c r="ES237" s="884">
        <v>0</v>
      </c>
      <c r="ET237" s="884">
        <v>0</v>
      </c>
      <c r="EU237" s="884">
        <v>0</v>
      </c>
      <c r="EV237" s="884">
        <v>0</v>
      </c>
      <c r="EW237" s="884">
        <v>6.0000000000000001E-3</v>
      </c>
      <c r="EX237" s="884">
        <v>0</v>
      </c>
      <c r="EY237" s="884">
        <v>0</v>
      </c>
      <c r="EZ237" s="884"/>
      <c r="FA237" s="884">
        <v>0</v>
      </c>
      <c r="FB237" s="884">
        <v>0</v>
      </c>
      <c r="FC237" s="884">
        <v>0</v>
      </c>
      <c r="FD237" s="884">
        <v>0</v>
      </c>
      <c r="FE237" s="884"/>
      <c r="FF237" s="884"/>
      <c r="FG237" s="884">
        <v>0</v>
      </c>
      <c r="FH237" s="884">
        <v>0</v>
      </c>
      <c r="FI237" s="884">
        <v>0</v>
      </c>
      <c r="FJ237" s="884">
        <v>0</v>
      </c>
      <c r="FK237" s="884">
        <v>0</v>
      </c>
      <c r="FL237" s="884">
        <v>0</v>
      </c>
      <c r="FM237" s="884">
        <v>0</v>
      </c>
      <c r="FN237" s="884">
        <v>0</v>
      </c>
      <c r="FO237" s="884"/>
      <c r="FP237" s="884"/>
      <c r="FQ237" s="884">
        <v>0</v>
      </c>
      <c r="FR237" s="884">
        <v>0</v>
      </c>
      <c r="FS237" s="884">
        <v>0</v>
      </c>
      <c r="FT237" s="884">
        <v>0</v>
      </c>
      <c r="FU237" s="884"/>
      <c r="FV237" s="884">
        <v>0</v>
      </c>
      <c r="FW237" s="884">
        <v>0</v>
      </c>
      <c r="FX237" s="884">
        <v>0</v>
      </c>
      <c r="FY237" s="884">
        <v>0</v>
      </c>
      <c r="FZ237" s="884">
        <v>0</v>
      </c>
      <c r="GA237" s="884">
        <v>0</v>
      </c>
      <c r="GB237" s="884">
        <v>2.5600000000000001E-2</v>
      </c>
      <c r="GC237" s="884"/>
      <c r="GD237" s="884">
        <v>6.1999999999999998E-3</v>
      </c>
      <c r="GE237" s="884">
        <v>0</v>
      </c>
      <c r="GF237" s="884">
        <v>0</v>
      </c>
      <c r="GG237" s="884"/>
      <c r="GH237" s="884">
        <v>0</v>
      </c>
      <c r="GI237" s="884">
        <v>0</v>
      </c>
      <c r="GJ237" s="884">
        <v>0</v>
      </c>
      <c r="GK237" s="884">
        <v>0</v>
      </c>
      <c r="GL237" s="884">
        <v>0</v>
      </c>
    </row>
    <row r="238" spans="1:194" x14ac:dyDescent="0.2">
      <c r="A238" s="652" t="s">
        <v>1268</v>
      </c>
      <c r="B238" s="652" t="s">
        <v>721</v>
      </c>
      <c r="C238" s="884">
        <v>0</v>
      </c>
      <c r="D238" s="884">
        <v>0</v>
      </c>
      <c r="E238" s="884">
        <v>0</v>
      </c>
      <c r="F238" s="884">
        <v>0</v>
      </c>
      <c r="G238" s="884">
        <v>0</v>
      </c>
      <c r="H238" s="884">
        <v>0</v>
      </c>
      <c r="I238" s="884">
        <v>0</v>
      </c>
      <c r="J238" s="884">
        <v>0</v>
      </c>
      <c r="K238" s="884">
        <v>0</v>
      </c>
      <c r="L238" s="884">
        <v>0</v>
      </c>
      <c r="M238" s="884">
        <v>0</v>
      </c>
      <c r="N238" s="884">
        <v>0</v>
      </c>
      <c r="O238" s="884">
        <v>0</v>
      </c>
      <c r="P238" s="884">
        <v>0</v>
      </c>
      <c r="Q238" s="884">
        <v>0</v>
      </c>
      <c r="R238" s="884">
        <v>0</v>
      </c>
      <c r="S238" s="884">
        <v>0</v>
      </c>
      <c r="T238" s="884">
        <v>0</v>
      </c>
      <c r="U238" s="884">
        <v>0</v>
      </c>
      <c r="V238" s="884">
        <v>0</v>
      </c>
      <c r="W238" s="884">
        <v>0</v>
      </c>
      <c r="X238" s="884">
        <v>0</v>
      </c>
      <c r="Y238" s="884">
        <v>0</v>
      </c>
      <c r="Z238" s="884"/>
      <c r="AA238" s="884">
        <v>0</v>
      </c>
      <c r="AB238" s="884">
        <v>0</v>
      </c>
      <c r="AC238" s="884">
        <v>0</v>
      </c>
      <c r="AD238" s="884">
        <v>0</v>
      </c>
      <c r="AE238" s="884">
        <v>0</v>
      </c>
      <c r="AF238" s="884">
        <v>0</v>
      </c>
      <c r="AG238" s="884">
        <v>0</v>
      </c>
      <c r="AH238" s="884">
        <v>0</v>
      </c>
      <c r="AI238" s="884">
        <v>0</v>
      </c>
      <c r="AJ238" s="884">
        <v>0</v>
      </c>
      <c r="AK238" s="884">
        <v>0</v>
      </c>
      <c r="AL238" s="884">
        <v>0</v>
      </c>
      <c r="AM238" s="884">
        <v>0</v>
      </c>
      <c r="AN238" s="884">
        <v>0</v>
      </c>
      <c r="AO238" s="884">
        <v>0</v>
      </c>
      <c r="AP238" s="884">
        <v>0</v>
      </c>
      <c r="AQ238" s="884">
        <v>0</v>
      </c>
      <c r="AR238" s="884">
        <v>0</v>
      </c>
      <c r="AS238" s="884">
        <v>0</v>
      </c>
      <c r="AT238" s="884">
        <v>0</v>
      </c>
      <c r="AU238" s="884">
        <v>0</v>
      </c>
      <c r="AV238" s="884">
        <v>0</v>
      </c>
      <c r="AW238" s="884">
        <v>0</v>
      </c>
      <c r="AX238" s="884">
        <v>0</v>
      </c>
      <c r="AY238" s="884">
        <v>0</v>
      </c>
      <c r="AZ238" s="884">
        <v>0</v>
      </c>
      <c r="BA238" s="884">
        <v>0</v>
      </c>
      <c r="BB238" s="884">
        <v>0</v>
      </c>
      <c r="BC238" s="884">
        <v>0</v>
      </c>
      <c r="BD238" s="884">
        <v>0</v>
      </c>
      <c r="BE238" s="884">
        <v>0</v>
      </c>
      <c r="BF238" s="884">
        <v>0</v>
      </c>
      <c r="BG238" s="884">
        <v>0</v>
      </c>
      <c r="BH238" s="884">
        <v>0</v>
      </c>
      <c r="BI238" s="884">
        <v>0</v>
      </c>
      <c r="BJ238" s="884">
        <v>0</v>
      </c>
      <c r="BK238" s="884">
        <v>0</v>
      </c>
      <c r="BL238" s="884">
        <v>0</v>
      </c>
      <c r="BM238" s="884">
        <v>0</v>
      </c>
      <c r="BN238" s="884">
        <v>0</v>
      </c>
      <c r="BO238" s="884">
        <v>0</v>
      </c>
      <c r="BP238" s="884">
        <v>5.8000000000000005E-3</v>
      </c>
      <c r="BQ238" s="884">
        <v>0</v>
      </c>
      <c r="BR238" s="884">
        <v>0</v>
      </c>
      <c r="BS238" s="884">
        <v>0</v>
      </c>
      <c r="BT238" s="884">
        <v>0</v>
      </c>
      <c r="BU238" s="884">
        <v>0</v>
      </c>
      <c r="BV238" s="884">
        <v>0</v>
      </c>
      <c r="BW238" s="884">
        <v>0</v>
      </c>
      <c r="BX238" s="884">
        <v>0</v>
      </c>
      <c r="BY238" s="884">
        <v>0</v>
      </c>
      <c r="BZ238" s="884">
        <v>0</v>
      </c>
      <c r="CA238" s="884">
        <v>0</v>
      </c>
      <c r="CB238" s="884">
        <v>0</v>
      </c>
      <c r="CC238" s="884">
        <v>0</v>
      </c>
      <c r="CD238" s="884">
        <v>0</v>
      </c>
      <c r="CE238" s="884">
        <v>0</v>
      </c>
      <c r="CF238" s="884">
        <v>0</v>
      </c>
      <c r="CG238" s="884">
        <v>0</v>
      </c>
      <c r="CH238" s="884">
        <v>0</v>
      </c>
      <c r="CI238" s="884">
        <v>0</v>
      </c>
      <c r="CJ238" s="884">
        <v>0</v>
      </c>
      <c r="CK238" s="884">
        <v>0</v>
      </c>
      <c r="CL238" s="884">
        <v>0</v>
      </c>
      <c r="CM238" s="884">
        <v>0</v>
      </c>
      <c r="CN238" s="884">
        <v>0</v>
      </c>
      <c r="CO238" s="884">
        <v>0</v>
      </c>
      <c r="CP238" s="884">
        <v>0</v>
      </c>
      <c r="CQ238" s="884">
        <v>0</v>
      </c>
      <c r="CR238" s="884">
        <v>0</v>
      </c>
      <c r="CS238" s="884">
        <v>0</v>
      </c>
      <c r="CT238" s="884">
        <v>0</v>
      </c>
      <c r="CU238" s="884">
        <v>0</v>
      </c>
      <c r="CV238" s="884">
        <v>0</v>
      </c>
      <c r="CW238" s="884">
        <v>0</v>
      </c>
      <c r="CX238" s="884">
        <v>0</v>
      </c>
      <c r="CY238" s="884">
        <v>0</v>
      </c>
      <c r="CZ238" s="884">
        <v>0</v>
      </c>
      <c r="DA238" s="884">
        <v>0</v>
      </c>
      <c r="DB238" s="884">
        <v>0</v>
      </c>
      <c r="DC238" s="884">
        <v>0</v>
      </c>
      <c r="DD238" s="884">
        <v>0</v>
      </c>
      <c r="DE238" s="884">
        <v>0</v>
      </c>
      <c r="DF238" s="884">
        <v>0</v>
      </c>
      <c r="DG238" s="884">
        <v>0</v>
      </c>
      <c r="DH238" s="884">
        <v>0</v>
      </c>
      <c r="DI238" s="884">
        <v>0</v>
      </c>
      <c r="DJ238" s="884">
        <v>0</v>
      </c>
      <c r="DK238" s="884">
        <v>0</v>
      </c>
      <c r="DL238" s="884">
        <v>0</v>
      </c>
      <c r="DM238" s="884">
        <v>0</v>
      </c>
      <c r="DN238" s="884">
        <v>0</v>
      </c>
      <c r="DO238" s="884">
        <v>0</v>
      </c>
      <c r="DP238" s="884">
        <v>0</v>
      </c>
      <c r="DQ238" s="884">
        <v>0</v>
      </c>
      <c r="DR238" s="884">
        <v>0</v>
      </c>
      <c r="DS238" s="884">
        <v>0</v>
      </c>
      <c r="DT238" s="884">
        <v>0</v>
      </c>
      <c r="DU238" s="884">
        <v>0</v>
      </c>
      <c r="DV238" s="884">
        <v>0</v>
      </c>
      <c r="DW238" s="884">
        <v>0</v>
      </c>
      <c r="DX238" s="884">
        <v>0</v>
      </c>
      <c r="DY238" s="884">
        <v>0</v>
      </c>
      <c r="DZ238" s="884">
        <v>0</v>
      </c>
      <c r="EA238" s="884">
        <v>0</v>
      </c>
      <c r="EB238" s="884">
        <v>0</v>
      </c>
      <c r="EC238" s="884">
        <v>0</v>
      </c>
      <c r="ED238" s="884">
        <v>0</v>
      </c>
      <c r="EE238" s="884">
        <v>0</v>
      </c>
      <c r="EF238" s="884">
        <v>0</v>
      </c>
      <c r="EG238" s="884">
        <v>0</v>
      </c>
      <c r="EH238" s="884">
        <v>0</v>
      </c>
      <c r="EI238" s="884">
        <v>0</v>
      </c>
      <c r="EJ238" s="884">
        <v>0</v>
      </c>
      <c r="EK238" s="884">
        <v>0</v>
      </c>
      <c r="EL238" s="884">
        <v>0</v>
      </c>
      <c r="EM238" s="884">
        <v>0</v>
      </c>
      <c r="EN238" s="884">
        <v>0</v>
      </c>
      <c r="EO238" s="884">
        <v>0</v>
      </c>
      <c r="EP238" s="884">
        <v>0</v>
      </c>
      <c r="EQ238" s="884">
        <v>0</v>
      </c>
      <c r="ER238" s="884">
        <v>0</v>
      </c>
      <c r="ES238" s="884">
        <v>0</v>
      </c>
      <c r="ET238" s="884">
        <v>0</v>
      </c>
      <c r="EU238" s="884">
        <v>0</v>
      </c>
      <c r="EV238" s="884">
        <v>0</v>
      </c>
      <c r="EW238" s="884">
        <v>0</v>
      </c>
      <c r="EX238" s="884">
        <v>0</v>
      </c>
      <c r="EY238" s="884">
        <v>0</v>
      </c>
      <c r="EZ238" s="884">
        <v>0</v>
      </c>
      <c r="FA238" s="884">
        <v>0</v>
      </c>
      <c r="FB238" s="884">
        <v>0</v>
      </c>
      <c r="FC238" s="884">
        <v>0</v>
      </c>
      <c r="FD238" s="884">
        <v>0</v>
      </c>
      <c r="FE238" s="884">
        <v>0</v>
      </c>
      <c r="FF238" s="884">
        <v>0</v>
      </c>
      <c r="FG238" s="884">
        <v>0</v>
      </c>
      <c r="FH238" s="884">
        <v>0</v>
      </c>
      <c r="FI238" s="884">
        <v>0</v>
      </c>
      <c r="FJ238" s="884">
        <v>0</v>
      </c>
      <c r="FK238" s="884">
        <v>0</v>
      </c>
      <c r="FL238" s="884">
        <v>0</v>
      </c>
      <c r="FM238" s="884">
        <v>0</v>
      </c>
      <c r="FN238" s="884">
        <v>0</v>
      </c>
      <c r="FO238" s="884">
        <v>0</v>
      </c>
      <c r="FP238" s="884">
        <v>0</v>
      </c>
      <c r="FQ238" s="884">
        <v>0</v>
      </c>
      <c r="FR238" s="884">
        <v>0</v>
      </c>
      <c r="FS238" s="884">
        <v>0</v>
      </c>
      <c r="FT238" s="884">
        <v>0</v>
      </c>
      <c r="FU238" s="884">
        <v>0</v>
      </c>
      <c r="FV238" s="884">
        <v>0</v>
      </c>
      <c r="FW238" s="884">
        <v>0</v>
      </c>
      <c r="FX238" s="884">
        <v>0</v>
      </c>
      <c r="FY238" s="884">
        <v>0</v>
      </c>
      <c r="FZ238" s="884">
        <v>0</v>
      </c>
      <c r="GA238" s="884">
        <v>0</v>
      </c>
      <c r="GB238" s="884">
        <v>0</v>
      </c>
      <c r="GC238" s="884">
        <v>0</v>
      </c>
      <c r="GD238" s="884">
        <v>0</v>
      </c>
      <c r="GE238" s="884">
        <v>0</v>
      </c>
      <c r="GF238" s="884">
        <v>0</v>
      </c>
      <c r="GG238" s="884">
        <v>0</v>
      </c>
      <c r="GH238" s="884">
        <v>0</v>
      </c>
      <c r="GI238" s="884">
        <v>0</v>
      </c>
      <c r="GJ238" s="884">
        <v>0</v>
      </c>
      <c r="GK238" s="884">
        <v>0</v>
      </c>
      <c r="GL238" s="884">
        <v>0</v>
      </c>
    </row>
    <row r="239" spans="1:194" x14ac:dyDescent="0.2">
      <c r="A239" s="652" t="s">
        <v>1269</v>
      </c>
      <c r="B239" s="652" t="s">
        <v>722</v>
      </c>
      <c r="C239" s="884">
        <v>5.6666666666666671E-3</v>
      </c>
      <c r="D239" s="884">
        <v>0</v>
      </c>
      <c r="E239" s="884">
        <v>0</v>
      </c>
      <c r="F239" s="884">
        <v>0</v>
      </c>
      <c r="G239" s="884">
        <v>0</v>
      </c>
      <c r="H239" s="884">
        <v>0</v>
      </c>
      <c r="I239" s="884">
        <v>0</v>
      </c>
      <c r="J239" s="884">
        <v>0</v>
      </c>
      <c r="K239" s="884">
        <v>0</v>
      </c>
      <c r="L239" s="884">
        <v>0</v>
      </c>
      <c r="M239" s="884">
        <v>0</v>
      </c>
      <c r="N239" s="884">
        <v>0</v>
      </c>
      <c r="O239" s="884">
        <v>0</v>
      </c>
      <c r="P239" s="884">
        <v>0</v>
      </c>
      <c r="Q239" s="884"/>
      <c r="R239" s="884">
        <v>0</v>
      </c>
      <c r="S239" s="884">
        <v>0</v>
      </c>
      <c r="T239" s="884">
        <v>0</v>
      </c>
      <c r="U239" s="884">
        <v>0</v>
      </c>
      <c r="V239" s="884">
        <v>0</v>
      </c>
      <c r="W239" s="884">
        <v>0</v>
      </c>
      <c r="X239" s="884">
        <v>0</v>
      </c>
      <c r="Y239" s="884">
        <v>0</v>
      </c>
      <c r="Z239" s="884"/>
      <c r="AA239" s="884">
        <v>0</v>
      </c>
      <c r="AB239" s="884"/>
      <c r="AC239" s="884">
        <v>0</v>
      </c>
      <c r="AD239" s="884">
        <v>0</v>
      </c>
      <c r="AE239" s="884">
        <v>0</v>
      </c>
      <c r="AF239" s="884">
        <v>0</v>
      </c>
      <c r="AG239" s="884">
        <v>0</v>
      </c>
      <c r="AH239" s="884">
        <v>0</v>
      </c>
      <c r="AI239" s="884">
        <v>0</v>
      </c>
      <c r="AJ239" s="884">
        <v>0</v>
      </c>
      <c r="AK239" s="884">
        <v>0</v>
      </c>
      <c r="AL239" s="884">
        <v>0</v>
      </c>
      <c r="AM239" s="884">
        <v>0</v>
      </c>
      <c r="AN239" s="884">
        <v>0</v>
      </c>
      <c r="AO239" s="884">
        <v>0</v>
      </c>
      <c r="AP239" s="884">
        <v>0</v>
      </c>
      <c r="AQ239" s="884">
        <v>0</v>
      </c>
      <c r="AR239" s="884">
        <v>0</v>
      </c>
      <c r="AS239" s="884">
        <v>0</v>
      </c>
      <c r="AT239" s="884">
        <v>0</v>
      </c>
      <c r="AU239" s="884">
        <v>0</v>
      </c>
      <c r="AV239" s="884">
        <v>0</v>
      </c>
      <c r="AW239" s="884">
        <v>0</v>
      </c>
      <c r="AX239" s="884">
        <v>0</v>
      </c>
      <c r="AY239" s="884">
        <v>0</v>
      </c>
      <c r="AZ239" s="884">
        <v>0</v>
      </c>
      <c r="BA239" s="884">
        <v>0</v>
      </c>
      <c r="BB239" s="884">
        <v>0</v>
      </c>
      <c r="BC239" s="884">
        <v>0</v>
      </c>
      <c r="BD239" s="884">
        <v>0</v>
      </c>
      <c r="BE239" s="884">
        <v>0</v>
      </c>
      <c r="BF239" s="884"/>
      <c r="BG239" s="884"/>
      <c r="BH239" s="884"/>
      <c r="BI239" s="884"/>
      <c r="BJ239" s="884"/>
      <c r="BK239" s="884"/>
      <c r="BL239" s="884"/>
      <c r="BM239" s="884">
        <v>0</v>
      </c>
      <c r="BN239" s="884">
        <v>0</v>
      </c>
      <c r="BO239" s="884">
        <v>0</v>
      </c>
      <c r="BP239" s="884">
        <v>0</v>
      </c>
      <c r="BQ239" s="884"/>
      <c r="BR239" s="884">
        <v>0</v>
      </c>
      <c r="BS239" s="884">
        <v>0</v>
      </c>
      <c r="BT239" s="884">
        <v>0</v>
      </c>
      <c r="BU239" s="884">
        <v>0</v>
      </c>
      <c r="BV239" s="884">
        <v>0</v>
      </c>
      <c r="BW239" s="884">
        <v>0</v>
      </c>
      <c r="BX239" s="884">
        <v>0</v>
      </c>
      <c r="BY239" s="884">
        <v>0</v>
      </c>
      <c r="BZ239" s="884">
        <v>0</v>
      </c>
      <c r="CA239" s="884">
        <v>0</v>
      </c>
      <c r="CB239" s="884">
        <v>0</v>
      </c>
      <c r="CC239" s="884">
        <v>0</v>
      </c>
      <c r="CD239" s="884">
        <v>0</v>
      </c>
      <c r="CE239" s="884">
        <v>0</v>
      </c>
      <c r="CF239" s="884">
        <v>0</v>
      </c>
      <c r="CG239" s="884">
        <v>0</v>
      </c>
      <c r="CH239" s="884">
        <v>0</v>
      </c>
      <c r="CI239" s="884">
        <v>0</v>
      </c>
      <c r="CJ239" s="884">
        <v>0</v>
      </c>
      <c r="CK239" s="884">
        <v>0</v>
      </c>
      <c r="CL239" s="884">
        <v>0</v>
      </c>
      <c r="CM239" s="884">
        <v>0</v>
      </c>
      <c r="CN239" s="884">
        <v>0</v>
      </c>
      <c r="CO239" s="884">
        <v>0</v>
      </c>
      <c r="CP239" s="884">
        <v>0</v>
      </c>
      <c r="CQ239" s="884">
        <v>0</v>
      </c>
      <c r="CR239" s="884">
        <v>0</v>
      </c>
      <c r="CS239" s="884">
        <v>0</v>
      </c>
      <c r="CT239" s="884">
        <v>0</v>
      </c>
      <c r="CU239" s="884">
        <v>0</v>
      </c>
      <c r="CV239" s="884">
        <v>0</v>
      </c>
      <c r="CW239" s="884">
        <v>0</v>
      </c>
      <c r="CX239" s="884">
        <v>0</v>
      </c>
      <c r="CY239" s="884">
        <v>0</v>
      </c>
      <c r="CZ239" s="884">
        <v>0</v>
      </c>
      <c r="DA239" s="884">
        <v>0</v>
      </c>
      <c r="DB239" s="884">
        <v>0</v>
      </c>
      <c r="DC239" s="884">
        <v>0</v>
      </c>
      <c r="DD239" s="884">
        <v>0</v>
      </c>
      <c r="DE239" s="884">
        <v>0</v>
      </c>
      <c r="DF239" s="884">
        <v>0</v>
      </c>
      <c r="DG239" s="884">
        <v>0</v>
      </c>
      <c r="DH239" s="884">
        <v>0</v>
      </c>
      <c r="DI239" s="884">
        <v>0</v>
      </c>
      <c r="DJ239" s="884">
        <v>0</v>
      </c>
      <c r="DK239" s="884">
        <v>0</v>
      </c>
      <c r="DL239" s="884">
        <v>0</v>
      </c>
      <c r="DM239" s="884">
        <v>0</v>
      </c>
      <c r="DN239" s="884">
        <v>0</v>
      </c>
      <c r="DO239" s="884">
        <v>0</v>
      </c>
      <c r="DP239" s="884">
        <v>0</v>
      </c>
      <c r="DQ239" s="884">
        <v>0</v>
      </c>
      <c r="DR239" s="884">
        <v>0</v>
      </c>
      <c r="DS239" s="884">
        <v>0</v>
      </c>
      <c r="DT239" s="884">
        <v>0</v>
      </c>
      <c r="DU239" s="884">
        <v>0</v>
      </c>
      <c r="DV239" s="884">
        <v>0</v>
      </c>
      <c r="DW239" s="884">
        <v>0</v>
      </c>
      <c r="DX239" s="884">
        <v>0</v>
      </c>
      <c r="DY239" s="884"/>
      <c r="DZ239" s="884">
        <v>0</v>
      </c>
      <c r="EA239" s="884">
        <v>0</v>
      </c>
      <c r="EB239" s="884">
        <v>0</v>
      </c>
      <c r="EC239" s="884">
        <v>0</v>
      </c>
      <c r="ED239" s="884">
        <v>0</v>
      </c>
      <c r="EE239" s="884">
        <v>0</v>
      </c>
      <c r="EF239" s="884">
        <v>0</v>
      </c>
      <c r="EG239" s="884">
        <v>0</v>
      </c>
      <c r="EH239" s="884">
        <v>0</v>
      </c>
      <c r="EI239" s="884">
        <v>0</v>
      </c>
      <c r="EJ239" s="884">
        <v>0</v>
      </c>
      <c r="EK239" s="884">
        <v>0</v>
      </c>
      <c r="EL239" s="884">
        <v>0</v>
      </c>
      <c r="EM239" s="884">
        <v>0</v>
      </c>
      <c r="EN239" s="884">
        <v>0</v>
      </c>
      <c r="EO239" s="884">
        <v>0</v>
      </c>
      <c r="EP239" s="884">
        <v>0</v>
      </c>
      <c r="EQ239" s="884">
        <v>0</v>
      </c>
      <c r="ER239" s="884">
        <v>0</v>
      </c>
      <c r="ES239" s="884">
        <v>0</v>
      </c>
      <c r="ET239" s="884">
        <v>0</v>
      </c>
      <c r="EU239" s="884">
        <v>0</v>
      </c>
      <c r="EV239" s="884">
        <v>0</v>
      </c>
      <c r="EW239" s="884">
        <v>0</v>
      </c>
      <c r="EX239" s="884">
        <v>0</v>
      </c>
      <c r="EY239" s="884">
        <v>0</v>
      </c>
      <c r="EZ239" s="884">
        <v>0</v>
      </c>
      <c r="FA239" s="884">
        <v>0</v>
      </c>
      <c r="FB239" s="884">
        <v>0</v>
      </c>
      <c r="FC239" s="884">
        <v>0</v>
      </c>
      <c r="FD239" s="884">
        <v>0</v>
      </c>
      <c r="FE239" s="884">
        <v>0</v>
      </c>
      <c r="FF239" s="884">
        <v>0</v>
      </c>
      <c r="FG239" s="884">
        <v>0</v>
      </c>
      <c r="FH239" s="884">
        <v>0</v>
      </c>
      <c r="FI239" s="884">
        <v>0</v>
      </c>
      <c r="FJ239" s="884">
        <v>0</v>
      </c>
      <c r="FK239" s="884">
        <v>0</v>
      </c>
      <c r="FL239" s="884">
        <v>0</v>
      </c>
      <c r="FM239" s="884">
        <v>0</v>
      </c>
      <c r="FN239" s="884">
        <v>0</v>
      </c>
      <c r="FO239" s="884">
        <v>0</v>
      </c>
      <c r="FP239" s="884">
        <v>0</v>
      </c>
      <c r="FQ239" s="884">
        <v>0</v>
      </c>
      <c r="FR239" s="884">
        <v>0</v>
      </c>
      <c r="FS239" s="884">
        <v>0</v>
      </c>
      <c r="FT239" s="884">
        <v>0</v>
      </c>
      <c r="FU239" s="884">
        <v>0</v>
      </c>
      <c r="FV239" s="884">
        <v>0</v>
      </c>
      <c r="FW239" s="884">
        <v>0</v>
      </c>
      <c r="FX239" s="884">
        <v>0</v>
      </c>
      <c r="FY239" s="884">
        <v>0</v>
      </c>
      <c r="FZ239" s="884">
        <v>0</v>
      </c>
      <c r="GA239" s="884">
        <v>0</v>
      </c>
      <c r="GB239" s="884">
        <v>0</v>
      </c>
      <c r="GC239" s="884">
        <v>0</v>
      </c>
      <c r="GD239" s="884">
        <v>0</v>
      </c>
      <c r="GE239" s="884">
        <v>0</v>
      </c>
      <c r="GF239" s="884">
        <v>0</v>
      </c>
      <c r="GG239" s="884">
        <v>0</v>
      </c>
      <c r="GH239" s="884">
        <v>0</v>
      </c>
      <c r="GI239" s="884">
        <v>0</v>
      </c>
      <c r="GJ239" s="884">
        <v>0</v>
      </c>
      <c r="GK239" s="884">
        <v>0</v>
      </c>
      <c r="GL239" s="884">
        <v>0</v>
      </c>
    </row>
    <row r="240" spans="1:194" x14ac:dyDescent="0.2">
      <c r="A240" s="652" t="s">
        <v>1270</v>
      </c>
      <c r="B240" s="652" t="s">
        <v>723</v>
      </c>
      <c r="C240" s="884"/>
      <c r="D240" s="884">
        <v>0</v>
      </c>
      <c r="E240" s="884">
        <v>0</v>
      </c>
      <c r="F240" s="884">
        <v>0</v>
      </c>
      <c r="G240" s="884">
        <v>0</v>
      </c>
      <c r="H240" s="884">
        <v>0</v>
      </c>
      <c r="I240" s="884">
        <v>0</v>
      </c>
      <c r="J240" s="884">
        <v>0</v>
      </c>
      <c r="K240" s="884">
        <v>0</v>
      </c>
      <c r="L240" s="884">
        <v>0</v>
      </c>
      <c r="M240" s="884">
        <v>0</v>
      </c>
      <c r="N240" s="884">
        <v>0</v>
      </c>
      <c r="O240" s="884">
        <v>0</v>
      </c>
      <c r="P240" s="884">
        <v>0</v>
      </c>
      <c r="Q240" s="884"/>
      <c r="R240" s="884">
        <v>0</v>
      </c>
      <c r="S240" s="884">
        <v>0</v>
      </c>
      <c r="T240" s="884">
        <v>0</v>
      </c>
      <c r="U240" s="884"/>
      <c r="V240" s="884">
        <v>0</v>
      </c>
      <c r="W240" s="884">
        <v>0</v>
      </c>
      <c r="X240" s="884">
        <v>0</v>
      </c>
      <c r="Y240" s="884">
        <v>0</v>
      </c>
      <c r="Z240" s="884"/>
      <c r="AA240" s="884">
        <v>0</v>
      </c>
      <c r="AB240" s="884"/>
      <c r="AC240" s="884">
        <v>0</v>
      </c>
      <c r="AD240" s="884">
        <v>0</v>
      </c>
      <c r="AE240" s="884">
        <v>0</v>
      </c>
      <c r="AF240" s="884">
        <v>0</v>
      </c>
      <c r="AG240" s="884">
        <v>0</v>
      </c>
      <c r="AH240" s="884">
        <v>0</v>
      </c>
      <c r="AI240" s="884">
        <v>0</v>
      </c>
      <c r="AJ240" s="884">
        <v>0</v>
      </c>
      <c r="AK240" s="884">
        <v>0</v>
      </c>
      <c r="AL240" s="884">
        <v>0</v>
      </c>
      <c r="AM240" s="884">
        <v>0</v>
      </c>
      <c r="AN240" s="884">
        <v>0</v>
      </c>
      <c r="AO240" s="884">
        <v>0</v>
      </c>
      <c r="AP240" s="884">
        <v>0</v>
      </c>
      <c r="AQ240" s="884">
        <v>0</v>
      </c>
      <c r="AR240" s="884">
        <v>0</v>
      </c>
      <c r="AS240" s="884">
        <v>0</v>
      </c>
      <c r="AT240" s="884">
        <v>0</v>
      </c>
      <c r="AU240" s="884">
        <v>0</v>
      </c>
      <c r="AV240" s="884">
        <v>0</v>
      </c>
      <c r="AW240" s="884">
        <v>0</v>
      </c>
      <c r="AX240" s="884">
        <v>0</v>
      </c>
      <c r="AY240" s="884">
        <v>0</v>
      </c>
      <c r="AZ240" s="884">
        <v>0</v>
      </c>
      <c r="BA240" s="884">
        <v>0</v>
      </c>
      <c r="BB240" s="884">
        <v>0</v>
      </c>
      <c r="BC240" s="884">
        <v>0</v>
      </c>
      <c r="BD240" s="884">
        <v>0</v>
      </c>
      <c r="BE240" s="884"/>
      <c r="BF240" s="884"/>
      <c r="BG240" s="884"/>
      <c r="BH240" s="884"/>
      <c r="BI240" s="884"/>
      <c r="BJ240" s="884"/>
      <c r="BK240" s="884"/>
      <c r="BL240" s="884"/>
      <c r="BM240" s="884"/>
      <c r="BN240" s="884">
        <v>0</v>
      </c>
      <c r="BO240" s="884">
        <v>0</v>
      </c>
      <c r="BP240" s="884">
        <v>0</v>
      </c>
      <c r="BQ240" s="884"/>
      <c r="BR240" s="884">
        <v>0</v>
      </c>
      <c r="BS240" s="884">
        <v>0</v>
      </c>
      <c r="BT240" s="884">
        <v>0</v>
      </c>
      <c r="BU240" s="884">
        <v>0</v>
      </c>
      <c r="BV240" s="884">
        <v>0</v>
      </c>
      <c r="BW240" s="884">
        <v>0</v>
      </c>
      <c r="BX240" s="884">
        <v>0</v>
      </c>
      <c r="BY240" s="884">
        <v>0</v>
      </c>
      <c r="BZ240" s="884">
        <v>0</v>
      </c>
      <c r="CA240" s="884">
        <v>0</v>
      </c>
      <c r="CB240" s="884">
        <v>0</v>
      </c>
      <c r="CC240" s="884">
        <v>0</v>
      </c>
      <c r="CD240" s="884">
        <v>0</v>
      </c>
      <c r="CE240" s="884">
        <v>0</v>
      </c>
      <c r="CF240" s="884">
        <v>0</v>
      </c>
      <c r="CG240" s="884">
        <v>0</v>
      </c>
      <c r="CH240" s="884">
        <v>0</v>
      </c>
      <c r="CI240" s="884">
        <v>0</v>
      </c>
      <c r="CJ240" s="884">
        <v>0</v>
      </c>
      <c r="CK240" s="884">
        <v>0</v>
      </c>
      <c r="CL240" s="884">
        <v>0</v>
      </c>
      <c r="CM240" s="884">
        <v>0</v>
      </c>
      <c r="CN240" s="884"/>
      <c r="CO240" s="884"/>
      <c r="CP240" s="884">
        <v>0</v>
      </c>
      <c r="CQ240" s="884">
        <v>0</v>
      </c>
      <c r="CR240" s="884">
        <v>0</v>
      </c>
      <c r="CS240" s="884">
        <v>0</v>
      </c>
      <c r="CT240" s="884">
        <v>0</v>
      </c>
      <c r="CU240" s="884">
        <v>0</v>
      </c>
      <c r="CV240" s="884">
        <v>0</v>
      </c>
      <c r="CW240" s="884">
        <v>0</v>
      </c>
      <c r="CX240" s="884">
        <v>0</v>
      </c>
      <c r="CY240" s="884"/>
      <c r="CZ240" s="884"/>
      <c r="DA240" s="884">
        <v>0</v>
      </c>
      <c r="DB240" s="884"/>
      <c r="DC240" s="884"/>
      <c r="DD240" s="884">
        <v>0</v>
      </c>
      <c r="DE240" s="884">
        <v>0</v>
      </c>
      <c r="DF240" s="884">
        <v>0</v>
      </c>
      <c r="DG240" s="884">
        <v>0</v>
      </c>
      <c r="DH240" s="884">
        <v>0</v>
      </c>
      <c r="DI240" s="884">
        <v>0</v>
      </c>
      <c r="DJ240" s="884">
        <v>0</v>
      </c>
      <c r="DK240" s="884">
        <v>0</v>
      </c>
      <c r="DL240" s="884">
        <v>0</v>
      </c>
      <c r="DM240" s="884">
        <v>0</v>
      </c>
      <c r="DN240" s="884">
        <v>0</v>
      </c>
      <c r="DO240" s="884">
        <v>0</v>
      </c>
      <c r="DP240" s="884">
        <v>0</v>
      </c>
      <c r="DQ240" s="884">
        <v>0</v>
      </c>
      <c r="DR240" s="884">
        <v>0</v>
      </c>
      <c r="DS240" s="884">
        <v>0</v>
      </c>
      <c r="DT240" s="884">
        <v>0</v>
      </c>
      <c r="DU240" s="884">
        <v>0</v>
      </c>
      <c r="DV240" s="884">
        <v>0</v>
      </c>
      <c r="DW240" s="884"/>
      <c r="DX240" s="884">
        <v>0</v>
      </c>
      <c r="DY240" s="884"/>
      <c r="DZ240" s="884">
        <v>0</v>
      </c>
      <c r="EA240" s="884">
        <v>0</v>
      </c>
      <c r="EB240" s="884">
        <v>0</v>
      </c>
      <c r="EC240" s="884">
        <v>0</v>
      </c>
      <c r="ED240" s="884">
        <v>0</v>
      </c>
      <c r="EE240" s="884">
        <v>0</v>
      </c>
      <c r="EF240" s="884">
        <v>0</v>
      </c>
      <c r="EG240" s="884">
        <v>0</v>
      </c>
      <c r="EH240" s="884"/>
      <c r="EI240" s="884">
        <v>0</v>
      </c>
      <c r="EJ240" s="884">
        <v>0</v>
      </c>
      <c r="EK240" s="884">
        <v>0</v>
      </c>
      <c r="EL240" s="884"/>
      <c r="EM240" s="884">
        <v>0</v>
      </c>
      <c r="EN240" s="884">
        <v>0</v>
      </c>
      <c r="EO240" s="884">
        <v>0</v>
      </c>
      <c r="EP240" s="884"/>
      <c r="EQ240" s="884">
        <v>0</v>
      </c>
      <c r="ER240" s="884">
        <v>0</v>
      </c>
      <c r="ES240" s="884">
        <v>0</v>
      </c>
      <c r="ET240" s="884">
        <v>0</v>
      </c>
      <c r="EU240" s="884">
        <v>0</v>
      </c>
      <c r="EV240" s="884">
        <v>0</v>
      </c>
      <c r="EW240" s="884">
        <v>0</v>
      </c>
      <c r="EX240" s="884">
        <v>0</v>
      </c>
      <c r="EY240" s="884">
        <v>0</v>
      </c>
      <c r="EZ240" s="884">
        <v>0</v>
      </c>
      <c r="FA240" s="884">
        <v>0</v>
      </c>
      <c r="FB240" s="884">
        <v>0</v>
      </c>
      <c r="FC240" s="884">
        <v>0</v>
      </c>
      <c r="FD240" s="884"/>
      <c r="FE240" s="884">
        <v>0</v>
      </c>
      <c r="FF240" s="884">
        <v>0</v>
      </c>
      <c r="FG240" s="884">
        <v>0</v>
      </c>
      <c r="FH240" s="884">
        <v>0</v>
      </c>
      <c r="FI240" s="884">
        <v>0</v>
      </c>
      <c r="FJ240" s="884">
        <v>0</v>
      </c>
      <c r="FK240" s="884">
        <v>0</v>
      </c>
      <c r="FL240" s="884">
        <v>0</v>
      </c>
      <c r="FM240" s="884">
        <v>0</v>
      </c>
      <c r="FN240" s="884">
        <v>0</v>
      </c>
      <c r="FO240" s="884">
        <v>0</v>
      </c>
      <c r="FP240" s="884">
        <v>0</v>
      </c>
      <c r="FQ240" s="884">
        <v>0</v>
      </c>
      <c r="FR240" s="884">
        <v>0</v>
      </c>
      <c r="FS240" s="884">
        <v>0</v>
      </c>
      <c r="FT240" s="884">
        <v>0</v>
      </c>
      <c r="FU240" s="884">
        <v>0</v>
      </c>
      <c r="FV240" s="884">
        <v>0</v>
      </c>
      <c r="FW240" s="884">
        <v>0</v>
      </c>
      <c r="FX240" s="884">
        <v>0</v>
      </c>
      <c r="FY240" s="884">
        <v>0</v>
      </c>
      <c r="FZ240" s="884">
        <v>0</v>
      </c>
      <c r="GA240" s="884">
        <v>0</v>
      </c>
      <c r="GB240" s="884">
        <v>0</v>
      </c>
      <c r="GC240" s="884">
        <v>0</v>
      </c>
      <c r="GD240" s="884">
        <v>0</v>
      </c>
      <c r="GE240" s="884">
        <v>0</v>
      </c>
      <c r="GF240" s="884">
        <v>0</v>
      </c>
      <c r="GG240" s="884">
        <v>0</v>
      </c>
      <c r="GH240" s="884">
        <v>0</v>
      </c>
      <c r="GI240" s="884">
        <v>0</v>
      </c>
      <c r="GJ240" s="884">
        <v>0</v>
      </c>
      <c r="GK240" s="884">
        <v>0</v>
      </c>
      <c r="GL240" s="884">
        <v>0</v>
      </c>
    </row>
    <row r="241" spans="1:194" x14ac:dyDescent="0.2">
      <c r="A241" s="652" t="s">
        <v>1271</v>
      </c>
      <c r="B241" s="652" t="s">
        <v>1272</v>
      </c>
      <c r="C241" s="884">
        <v>0</v>
      </c>
      <c r="D241" s="884">
        <v>0</v>
      </c>
      <c r="E241" s="884">
        <v>0</v>
      </c>
      <c r="F241" s="884">
        <v>0</v>
      </c>
      <c r="G241" s="884">
        <v>0</v>
      </c>
      <c r="H241" s="884">
        <v>0</v>
      </c>
      <c r="I241" s="884">
        <v>0</v>
      </c>
      <c r="J241" s="884">
        <v>0</v>
      </c>
      <c r="K241" s="884">
        <v>0</v>
      </c>
      <c r="L241" s="884">
        <v>0</v>
      </c>
      <c r="M241" s="884">
        <v>0</v>
      </c>
      <c r="N241" s="884">
        <v>0</v>
      </c>
      <c r="O241" s="884">
        <v>0</v>
      </c>
      <c r="P241" s="884">
        <v>0</v>
      </c>
      <c r="Q241" s="884"/>
      <c r="R241" s="884">
        <v>0</v>
      </c>
      <c r="S241" s="884">
        <v>0</v>
      </c>
      <c r="T241" s="884">
        <v>0</v>
      </c>
      <c r="U241" s="884">
        <v>0</v>
      </c>
      <c r="V241" s="884">
        <v>0</v>
      </c>
      <c r="W241" s="884">
        <v>0</v>
      </c>
      <c r="X241" s="884">
        <v>0</v>
      </c>
      <c r="Y241" s="884">
        <v>0</v>
      </c>
      <c r="Z241" s="884"/>
      <c r="AA241" s="884">
        <v>0</v>
      </c>
      <c r="AB241" s="884"/>
      <c r="AC241" s="884">
        <v>0</v>
      </c>
      <c r="AD241" s="884">
        <v>0</v>
      </c>
      <c r="AE241" s="884">
        <v>0</v>
      </c>
      <c r="AF241" s="884">
        <v>0</v>
      </c>
      <c r="AG241" s="884">
        <v>0</v>
      </c>
      <c r="AH241" s="884">
        <v>0</v>
      </c>
      <c r="AI241" s="884">
        <v>0</v>
      </c>
      <c r="AJ241" s="884">
        <v>0</v>
      </c>
      <c r="AK241" s="884">
        <v>0</v>
      </c>
      <c r="AL241" s="884">
        <v>0</v>
      </c>
      <c r="AM241" s="884">
        <v>0</v>
      </c>
      <c r="AN241" s="884">
        <v>0</v>
      </c>
      <c r="AO241" s="884">
        <v>0</v>
      </c>
      <c r="AP241" s="884">
        <v>0</v>
      </c>
      <c r="AQ241" s="884">
        <v>0</v>
      </c>
      <c r="AR241" s="884">
        <v>0</v>
      </c>
      <c r="AS241" s="884">
        <v>0</v>
      </c>
      <c r="AT241" s="884">
        <v>0</v>
      </c>
      <c r="AU241" s="884">
        <v>0</v>
      </c>
      <c r="AV241" s="884">
        <v>0</v>
      </c>
      <c r="AW241" s="884">
        <v>0</v>
      </c>
      <c r="AX241" s="884">
        <v>0</v>
      </c>
      <c r="AY241" s="884">
        <v>0</v>
      </c>
      <c r="AZ241" s="884">
        <v>0</v>
      </c>
      <c r="BA241" s="884">
        <v>0</v>
      </c>
      <c r="BB241" s="884">
        <v>0</v>
      </c>
      <c r="BC241" s="884">
        <v>0</v>
      </c>
      <c r="BD241" s="884">
        <v>0</v>
      </c>
      <c r="BE241" s="884">
        <v>0</v>
      </c>
      <c r="BF241" s="884"/>
      <c r="BG241" s="884"/>
      <c r="BH241" s="884"/>
      <c r="BI241" s="884"/>
      <c r="BJ241" s="884"/>
      <c r="BK241" s="884"/>
      <c r="BL241" s="884"/>
      <c r="BM241" s="884">
        <v>0</v>
      </c>
      <c r="BN241" s="884">
        <v>0</v>
      </c>
      <c r="BO241" s="884">
        <v>0</v>
      </c>
      <c r="BP241" s="884">
        <v>0</v>
      </c>
      <c r="BQ241" s="884"/>
      <c r="BR241" s="884">
        <v>0</v>
      </c>
      <c r="BS241" s="884">
        <v>0</v>
      </c>
      <c r="BT241" s="884">
        <v>0</v>
      </c>
      <c r="BU241" s="884">
        <v>0</v>
      </c>
      <c r="BV241" s="884">
        <v>0</v>
      </c>
      <c r="BW241" s="884">
        <v>0</v>
      </c>
      <c r="BX241" s="884">
        <v>0</v>
      </c>
      <c r="BY241" s="884">
        <v>0</v>
      </c>
      <c r="BZ241" s="884">
        <v>0</v>
      </c>
      <c r="CA241" s="884">
        <v>0</v>
      </c>
      <c r="CB241" s="884">
        <v>0</v>
      </c>
      <c r="CC241" s="884">
        <v>0</v>
      </c>
      <c r="CD241" s="884">
        <v>0</v>
      </c>
      <c r="CE241" s="884">
        <v>0</v>
      </c>
      <c r="CF241" s="884">
        <v>0</v>
      </c>
      <c r="CG241" s="884">
        <v>0</v>
      </c>
      <c r="CH241" s="884">
        <v>0</v>
      </c>
      <c r="CI241" s="884">
        <v>0</v>
      </c>
      <c r="CJ241" s="884">
        <v>0</v>
      </c>
      <c r="CK241" s="884">
        <v>0</v>
      </c>
      <c r="CL241" s="884">
        <v>0</v>
      </c>
      <c r="CM241" s="884">
        <v>0</v>
      </c>
      <c r="CN241" s="884">
        <v>0</v>
      </c>
      <c r="CO241" s="884">
        <v>0</v>
      </c>
      <c r="CP241" s="884">
        <v>0</v>
      </c>
      <c r="CQ241" s="884">
        <v>0</v>
      </c>
      <c r="CR241" s="884">
        <v>0</v>
      </c>
      <c r="CS241" s="884">
        <v>0</v>
      </c>
      <c r="CT241" s="884">
        <v>0</v>
      </c>
      <c r="CU241" s="884">
        <v>0</v>
      </c>
      <c r="CV241" s="884">
        <v>0</v>
      </c>
      <c r="CW241" s="884">
        <v>0</v>
      </c>
      <c r="CX241" s="884">
        <v>0</v>
      </c>
      <c r="CY241" s="884">
        <v>0</v>
      </c>
      <c r="CZ241" s="884">
        <v>0</v>
      </c>
      <c r="DA241" s="884">
        <v>0</v>
      </c>
      <c r="DB241" s="884"/>
      <c r="DC241" s="884">
        <v>0</v>
      </c>
      <c r="DD241" s="884">
        <v>0</v>
      </c>
      <c r="DE241" s="884">
        <v>0</v>
      </c>
      <c r="DF241" s="884">
        <v>0</v>
      </c>
      <c r="DG241" s="884">
        <v>0</v>
      </c>
      <c r="DH241" s="884">
        <v>0</v>
      </c>
      <c r="DI241" s="884">
        <v>0</v>
      </c>
      <c r="DJ241" s="884">
        <v>0</v>
      </c>
      <c r="DK241" s="884">
        <v>0</v>
      </c>
      <c r="DL241" s="884">
        <v>0</v>
      </c>
      <c r="DM241" s="884">
        <v>0</v>
      </c>
      <c r="DN241" s="884">
        <v>0</v>
      </c>
      <c r="DO241" s="884">
        <v>0</v>
      </c>
      <c r="DP241" s="884">
        <v>0</v>
      </c>
      <c r="DQ241" s="884">
        <v>0</v>
      </c>
      <c r="DR241" s="884">
        <v>0</v>
      </c>
      <c r="DS241" s="884">
        <v>0</v>
      </c>
      <c r="DT241" s="884">
        <v>0</v>
      </c>
      <c r="DU241" s="884">
        <v>0</v>
      </c>
      <c r="DV241" s="884">
        <v>0</v>
      </c>
      <c r="DW241" s="884">
        <v>0</v>
      </c>
      <c r="DX241" s="884">
        <v>0</v>
      </c>
      <c r="DY241" s="884"/>
      <c r="DZ241" s="884">
        <v>0</v>
      </c>
      <c r="EA241" s="884">
        <v>0</v>
      </c>
      <c r="EB241" s="884">
        <v>0</v>
      </c>
      <c r="EC241" s="884">
        <v>0</v>
      </c>
      <c r="ED241" s="884">
        <v>0</v>
      </c>
      <c r="EE241" s="884">
        <v>0</v>
      </c>
      <c r="EF241" s="884">
        <v>0</v>
      </c>
      <c r="EG241" s="884">
        <v>0</v>
      </c>
      <c r="EH241" s="884">
        <v>0</v>
      </c>
      <c r="EI241" s="884">
        <v>0</v>
      </c>
      <c r="EJ241" s="884">
        <v>0</v>
      </c>
      <c r="EK241" s="884">
        <v>0</v>
      </c>
      <c r="EL241" s="884">
        <v>0</v>
      </c>
      <c r="EM241" s="884">
        <v>0</v>
      </c>
      <c r="EN241" s="884">
        <v>0</v>
      </c>
      <c r="EO241" s="884">
        <v>0</v>
      </c>
      <c r="EP241" s="884">
        <v>0</v>
      </c>
      <c r="EQ241" s="884">
        <v>0</v>
      </c>
      <c r="ER241" s="884">
        <v>0</v>
      </c>
      <c r="ES241" s="884">
        <v>0</v>
      </c>
      <c r="ET241" s="884">
        <v>0</v>
      </c>
      <c r="EU241" s="884">
        <v>0</v>
      </c>
      <c r="EV241" s="884">
        <v>0</v>
      </c>
      <c r="EW241" s="884">
        <v>0</v>
      </c>
      <c r="EX241" s="884">
        <v>0</v>
      </c>
      <c r="EY241" s="884">
        <v>0</v>
      </c>
      <c r="EZ241" s="884">
        <v>0</v>
      </c>
      <c r="FA241" s="884">
        <v>0</v>
      </c>
      <c r="FB241" s="884">
        <v>0</v>
      </c>
      <c r="FC241" s="884">
        <v>0</v>
      </c>
      <c r="FD241" s="884">
        <v>0</v>
      </c>
      <c r="FE241" s="884">
        <v>0</v>
      </c>
      <c r="FF241" s="884">
        <v>0</v>
      </c>
      <c r="FG241" s="884">
        <v>0</v>
      </c>
      <c r="FH241" s="884">
        <v>0</v>
      </c>
      <c r="FI241" s="884">
        <v>0</v>
      </c>
      <c r="FJ241" s="884">
        <v>0</v>
      </c>
      <c r="FK241" s="884">
        <v>0</v>
      </c>
      <c r="FL241" s="884">
        <v>0</v>
      </c>
      <c r="FM241" s="884">
        <v>0</v>
      </c>
      <c r="FN241" s="884">
        <v>0</v>
      </c>
      <c r="FO241" s="884">
        <v>0</v>
      </c>
      <c r="FP241" s="884">
        <v>0</v>
      </c>
      <c r="FQ241" s="884">
        <v>0</v>
      </c>
      <c r="FR241" s="884">
        <v>0</v>
      </c>
      <c r="FS241" s="884">
        <v>0</v>
      </c>
      <c r="FT241" s="884">
        <v>0</v>
      </c>
      <c r="FU241" s="884">
        <v>0</v>
      </c>
      <c r="FV241" s="884">
        <v>0</v>
      </c>
      <c r="FW241" s="884">
        <v>0</v>
      </c>
      <c r="FX241" s="884">
        <v>0</v>
      </c>
      <c r="FY241" s="884">
        <v>0</v>
      </c>
      <c r="FZ241" s="884">
        <v>0</v>
      </c>
      <c r="GA241" s="884">
        <v>0</v>
      </c>
      <c r="GB241" s="884">
        <v>0</v>
      </c>
      <c r="GC241" s="884">
        <v>0</v>
      </c>
      <c r="GD241" s="884">
        <v>0</v>
      </c>
      <c r="GE241" s="884">
        <v>0</v>
      </c>
      <c r="GF241" s="884">
        <v>0</v>
      </c>
      <c r="GG241" s="884">
        <v>0</v>
      </c>
      <c r="GH241" s="884">
        <v>0</v>
      </c>
      <c r="GI241" s="884">
        <v>0</v>
      </c>
      <c r="GJ241" s="884">
        <v>0</v>
      </c>
      <c r="GK241" s="884">
        <v>0</v>
      </c>
      <c r="GL241" s="884">
        <v>0</v>
      </c>
    </row>
    <row r="242" spans="1:194" x14ac:dyDescent="0.2">
      <c r="A242" s="652" t="s">
        <v>1277</v>
      </c>
      <c r="B242" s="652" t="s">
        <v>729</v>
      </c>
      <c r="C242" s="884">
        <v>0</v>
      </c>
      <c r="D242" s="884"/>
      <c r="E242" s="884"/>
      <c r="F242" s="884">
        <v>0</v>
      </c>
      <c r="G242" s="884"/>
      <c r="H242" s="884"/>
      <c r="I242" s="884">
        <v>0</v>
      </c>
      <c r="J242" s="884"/>
      <c r="K242" s="884">
        <v>0</v>
      </c>
      <c r="L242" s="884">
        <v>0</v>
      </c>
      <c r="M242" s="884">
        <v>0</v>
      </c>
      <c r="N242" s="884"/>
      <c r="O242" s="884"/>
      <c r="P242" s="884"/>
      <c r="Q242" s="884"/>
      <c r="R242" s="884"/>
      <c r="S242" s="884"/>
      <c r="T242" s="884">
        <v>0</v>
      </c>
      <c r="U242" s="884"/>
      <c r="V242" s="884">
        <v>0</v>
      </c>
      <c r="W242" s="884"/>
      <c r="X242" s="884"/>
      <c r="Y242" s="884">
        <v>0</v>
      </c>
      <c r="Z242" s="884">
        <v>0</v>
      </c>
      <c r="AA242" s="884"/>
      <c r="AB242" s="884"/>
      <c r="AC242" s="884"/>
      <c r="AD242" s="884"/>
      <c r="AE242" s="884">
        <v>0</v>
      </c>
      <c r="AF242" s="884">
        <v>0</v>
      </c>
      <c r="AG242" s="884"/>
      <c r="AH242" s="884">
        <v>0</v>
      </c>
      <c r="AI242" s="884">
        <v>0</v>
      </c>
      <c r="AJ242" s="884"/>
      <c r="AK242" s="884">
        <v>0</v>
      </c>
      <c r="AL242" s="884">
        <v>0</v>
      </c>
      <c r="AM242" s="884">
        <v>0</v>
      </c>
      <c r="AN242" s="884">
        <v>0</v>
      </c>
      <c r="AO242" s="884"/>
      <c r="AP242" s="884">
        <v>0</v>
      </c>
      <c r="AQ242" s="884">
        <v>3.7022735042735034E-3</v>
      </c>
      <c r="AR242" s="884">
        <v>0</v>
      </c>
      <c r="AS242" s="884">
        <v>0</v>
      </c>
      <c r="AT242" s="884">
        <v>0</v>
      </c>
      <c r="AU242" s="884">
        <v>0</v>
      </c>
      <c r="AV242" s="884"/>
      <c r="AW242" s="884">
        <v>0</v>
      </c>
      <c r="AX242" s="884">
        <v>0</v>
      </c>
      <c r="AY242" s="884">
        <v>0</v>
      </c>
      <c r="AZ242" s="884"/>
      <c r="BA242" s="884">
        <v>0</v>
      </c>
      <c r="BB242" s="884">
        <v>0</v>
      </c>
      <c r="BC242" s="884">
        <v>0</v>
      </c>
      <c r="BD242" s="884">
        <v>0</v>
      </c>
      <c r="BE242" s="884"/>
      <c r="BF242" s="884"/>
      <c r="BG242" s="884"/>
      <c r="BH242" s="884"/>
      <c r="BI242" s="884"/>
      <c r="BJ242" s="884"/>
      <c r="BK242" s="884"/>
      <c r="BL242" s="884"/>
      <c r="BM242" s="884">
        <v>0</v>
      </c>
      <c r="BN242" s="884"/>
      <c r="BO242" s="884">
        <v>2.8799543717391305E-3</v>
      </c>
      <c r="BP242" s="884">
        <v>0</v>
      </c>
      <c r="BQ242" s="884"/>
      <c r="BR242" s="884">
        <v>0</v>
      </c>
      <c r="BS242" s="884">
        <v>0</v>
      </c>
      <c r="BT242" s="884">
        <v>0</v>
      </c>
      <c r="BU242" s="884">
        <v>0</v>
      </c>
      <c r="BV242" s="884">
        <v>0</v>
      </c>
      <c r="BW242" s="884">
        <v>0</v>
      </c>
      <c r="BX242" s="884">
        <v>0</v>
      </c>
      <c r="BY242" s="884"/>
      <c r="BZ242" s="884">
        <v>0</v>
      </c>
      <c r="CA242" s="884"/>
      <c r="CB242" s="884"/>
      <c r="CC242" s="884">
        <v>0</v>
      </c>
      <c r="CD242" s="884">
        <v>0</v>
      </c>
      <c r="CE242" s="884">
        <v>0</v>
      </c>
      <c r="CF242" s="884">
        <v>0</v>
      </c>
      <c r="CG242" s="884"/>
      <c r="CH242" s="884"/>
      <c r="CI242" s="884">
        <v>0</v>
      </c>
      <c r="CJ242" s="884">
        <v>0</v>
      </c>
      <c r="CK242" s="884">
        <v>0</v>
      </c>
      <c r="CL242" s="884">
        <v>0</v>
      </c>
      <c r="CM242" s="884">
        <v>0</v>
      </c>
      <c r="CN242" s="884"/>
      <c r="CO242" s="884">
        <v>0</v>
      </c>
      <c r="CP242" s="884">
        <v>0</v>
      </c>
      <c r="CQ242" s="884"/>
      <c r="CR242" s="884">
        <v>0</v>
      </c>
      <c r="CS242" s="884">
        <v>0</v>
      </c>
      <c r="CT242" s="884"/>
      <c r="CU242" s="884">
        <v>0</v>
      </c>
      <c r="CV242" s="884"/>
      <c r="CW242" s="884">
        <v>0</v>
      </c>
      <c r="CX242" s="884">
        <v>0</v>
      </c>
      <c r="CY242" s="884"/>
      <c r="CZ242" s="884"/>
      <c r="DA242" s="884">
        <v>0</v>
      </c>
      <c r="DB242" s="884">
        <v>0</v>
      </c>
      <c r="DC242" s="884"/>
      <c r="DD242" s="884">
        <v>0</v>
      </c>
      <c r="DE242" s="884">
        <v>0</v>
      </c>
      <c r="DF242" s="884">
        <v>0</v>
      </c>
      <c r="DG242" s="884">
        <v>0</v>
      </c>
      <c r="DH242" s="884">
        <v>0</v>
      </c>
      <c r="DI242" s="884">
        <v>0</v>
      </c>
      <c r="DJ242" s="884"/>
      <c r="DK242" s="884">
        <v>0</v>
      </c>
      <c r="DL242" s="884">
        <v>0</v>
      </c>
      <c r="DM242" s="884"/>
      <c r="DN242" s="884">
        <v>0</v>
      </c>
      <c r="DO242" s="884"/>
      <c r="DP242" s="884">
        <v>0</v>
      </c>
      <c r="DQ242" s="884"/>
      <c r="DR242" s="884">
        <v>0</v>
      </c>
      <c r="DS242" s="884">
        <v>0</v>
      </c>
      <c r="DT242" s="884">
        <v>0</v>
      </c>
      <c r="DU242" s="884">
        <v>0</v>
      </c>
      <c r="DV242" s="884">
        <v>0</v>
      </c>
      <c r="DW242" s="884">
        <v>0</v>
      </c>
      <c r="DX242" s="884">
        <v>0</v>
      </c>
      <c r="DY242" s="884"/>
      <c r="DZ242" s="884"/>
      <c r="EA242" s="884">
        <v>0</v>
      </c>
      <c r="EB242" s="884">
        <v>0</v>
      </c>
      <c r="EC242" s="884">
        <v>0</v>
      </c>
      <c r="ED242" s="884">
        <v>0</v>
      </c>
      <c r="EE242" s="884">
        <v>0</v>
      </c>
      <c r="EF242" s="884">
        <v>0</v>
      </c>
      <c r="EG242" s="884"/>
      <c r="EH242" s="884">
        <v>0</v>
      </c>
      <c r="EI242" s="884"/>
      <c r="EJ242" s="884">
        <v>0</v>
      </c>
      <c r="EK242" s="884">
        <v>0</v>
      </c>
      <c r="EL242" s="884">
        <v>0</v>
      </c>
      <c r="EM242" s="884">
        <v>0</v>
      </c>
      <c r="EN242" s="884">
        <v>0</v>
      </c>
      <c r="EO242" s="884">
        <v>0</v>
      </c>
      <c r="EP242" s="884">
        <v>0</v>
      </c>
      <c r="EQ242" s="884"/>
      <c r="ER242" s="884">
        <v>0</v>
      </c>
      <c r="ES242" s="884">
        <v>0</v>
      </c>
      <c r="ET242" s="884">
        <v>0</v>
      </c>
      <c r="EU242" s="884"/>
      <c r="EV242" s="884"/>
      <c r="EW242" s="884">
        <v>0</v>
      </c>
      <c r="EX242" s="884"/>
      <c r="EY242" s="884">
        <v>0</v>
      </c>
      <c r="EZ242" s="884"/>
      <c r="FA242" s="884">
        <v>0</v>
      </c>
      <c r="FB242" s="884">
        <v>0</v>
      </c>
      <c r="FC242" s="884"/>
      <c r="FD242" s="884"/>
      <c r="FE242" s="884">
        <v>0</v>
      </c>
      <c r="FF242" s="884">
        <v>0</v>
      </c>
      <c r="FG242" s="884">
        <v>0</v>
      </c>
      <c r="FH242" s="884">
        <v>0</v>
      </c>
      <c r="FI242" s="884"/>
      <c r="FJ242" s="884">
        <v>0</v>
      </c>
      <c r="FK242" s="884">
        <v>0</v>
      </c>
      <c r="FL242" s="884">
        <v>0</v>
      </c>
      <c r="FM242" s="884">
        <v>0</v>
      </c>
      <c r="FN242" s="884">
        <v>0</v>
      </c>
      <c r="FO242" s="884"/>
      <c r="FP242" s="884">
        <v>0</v>
      </c>
      <c r="FQ242" s="884">
        <v>0</v>
      </c>
      <c r="FR242" s="884"/>
      <c r="FS242" s="884">
        <v>0</v>
      </c>
      <c r="FT242" s="884">
        <v>0</v>
      </c>
      <c r="FU242" s="884">
        <v>0</v>
      </c>
      <c r="FV242" s="884"/>
      <c r="FW242" s="884">
        <v>0</v>
      </c>
      <c r="FX242" s="884">
        <v>0</v>
      </c>
      <c r="FY242" s="884"/>
      <c r="FZ242" s="884"/>
      <c r="GA242" s="884">
        <v>0</v>
      </c>
      <c r="GB242" s="884">
        <v>0</v>
      </c>
      <c r="GC242" s="884">
        <v>0</v>
      </c>
      <c r="GD242" s="884"/>
      <c r="GE242" s="884"/>
      <c r="GF242" s="884">
        <v>0</v>
      </c>
      <c r="GG242" s="884"/>
      <c r="GH242" s="884">
        <v>0</v>
      </c>
      <c r="GI242" s="884">
        <v>0</v>
      </c>
      <c r="GJ242" s="884"/>
      <c r="GK242" s="884">
        <v>0</v>
      </c>
      <c r="GL242" s="884">
        <v>0</v>
      </c>
    </row>
    <row r="243" spans="1:194" x14ac:dyDescent="0.2">
      <c r="A243" s="652" t="s">
        <v>1278</v>
      </c>
      <c r="B243" s="652" t="s">
        <v>854</v>
      </c>
      <c r="C243" s="884">
        <v>0</v>
      </c>
      <c r="D243" s="884"/>
      <c r="E243" s="884"/>
      <c r="F243" s="884">
        <v>0</v>
      </c>
      <c r="G243" s="884"/>
      <c r="H243" s="884">
        <v>0</v>
      </c>
      <c r="I243" s="884">
        <v>0</v>
      </c>
      <c r="J243" s="884"/>
      <c r="K243" s="884">
        <v>0</v>
      </c>
      <c r="L243" s="884">
        <v>0</v>
      </c>
      <c r="M243" s="884">
        <v>0</v>
      </c>
      <c r="N243" s="884"/>
      <c r="O243" s="884">
        <v>0</v>
      </c>
      <c r="P243" s="884">
        <v>0</v>
      </c>
      <c r="Q243" s="884"/>
      <c r="R243" s="884">
        <v>0</v>
      </c>
      <c r="S243" s="884">
        <v>0</v>
      </c>
      <c r="T243" s="884">
        <v>0</v>
      </c>
      <c r="U243" s="884"/>
      <c r="V243" s="884">
        <v>0</v>
      </c>
      <c r="W243" s="884"/>
      <c r="X243" s="884"/>
      <c r="Y243" s="884">
        <v>0</v>
      </c>
      <c r="Z243" s="884">
        <v>0</v>
      </c>
      <c r="AA243" s="884">
        <v>0</v>
      </c>
      <c r="AB243" s="884">
        <v>0</v>
      </c>
      <c r="AC243" s="884"/>
      <c r="AD243" s="884"/>
      <c r="AE243" s="884">
        <v>0</v>
      </c>
      <c r="AF243" s="884">
        <v>0</v>
      </c>
      <c r="AG243" s="884"/>
      <c r="AH243" s="884">
        <v>0</v>
      </c>
      <c r="AI243" s="884">
        <v>0</v>
      </c>
      <c r="AJ243" s="884"/>
      <c r="AK243" s="884">
        <v>0</v>
      </c>
      <c r="AL243" s="884">
        <v>0</v>
      </c>
      <c r="AM243" s="884">
        <v>0</v>
      </c>
      <c r="AN243" s="884">
        <v>0</v>
      </c>
      <c r="AO243" s="884"/>
      <c r="AP243" s="884">
        <v>0</v>
      </c>
      <c r="AQ243" s="884">
        <v>1.6621428571428575E-2</v>
      </c>
      <c r="AR243" s="884">
        <v>0</v>
      </c>
      <c r="AS243" s="884">
        <v>0</v>
      </c>
      <c r="AT243" s="884">
        <v>0</v>
      </c>
      <c r="AU243" s="884">
        <v>0</v>
      </c>
      <c r="AV243" s="884">
        <v>0</v>
      </c>
      <c r="AW243" s="884">
        <v>0</v>
      </c>
      <c r="AX243" s="884">
        <v>0</v>
      </c>
      <c r="AY243" s="884">
        <v>0</v>
      </c>
      <c r="AZ243" s="884"/>
      <c r="BA243" s="884">
        <v>0</v>
      </c>
      <c r="BB243" s="884">
        <v>0</v>
      </c>
      <c r="BC243" s="884">
        <v>0</v>
      </c>
      <c r="BD243" s="884">
        <v>0</v>
      </c>
      <c r="BE243" s="884"/>
      <c r="BF243" s="884"/>
      <c r="BG243" s="884"/>
      <c r="BH243" s="884"/>
      <c r="BI243" s="884"/>
      <c r="BJ243" s="884"/>
      <c r="BK243" s="884"/>
      <c r="BL243" s="884"/>
      <c r="BM243" s="884">
        <v>0</v>
      </c>
      <c r="BN243" s="884">
        <v>0</v>
      </c>
      <c r="BO243" s="884">
        <v>0</v>
      </c>
      <c r="BP243" s="884">
        <v>0</v>
      </c>
      <c r="BQ243" s="884"/>
      <c r="BR243" s="884">
        <v>0</v>
      </c>
      <c r="BS243" s="884">
        <v>0</v>
      </c>
      <c r="BT243" s="884">
        <v>0</v>
      </c>
      <c r="BU243" s="884">
        <v>0</v>
      </c>
      <c r="BV243" s="884">
        <v>0</v>
      </c>
      <c r="BW243" s="884">
        <v>0</v>
      </c>
      <c r="BX243" s="884">
        <v>0</v>
      </c>
      <c r="BY243" s="884">
        <v>0</v>
      </c>
      <c r="BZ243" s="884">
        <v>0</v>
      </c>
      <c r="CA243" s="884">
        <v>0</v>
      </c>
      <c r="CB243" s="884"/>
      <c r="CC243" s="884">
        <v>0</v>
      </c>
      <c r="CD243" s="884">
        <v>0</v>
      </c>
      <c r="CE243" s="884">
        <v>0</v>
      </c>
      <c r="CF243" s="884">
        <v>0</v>
      </c>
      <c r="CG243" s="884"/>
      <c r="CH243" s="884"/>
      <c r="CI243" s="884">
        <v>0</v>
      </c>
      <c r="CJ243" s="884">
        <v>0</v>
      </c>
      <c r="CK243" s="884">
        <v>0</v>
      </c>
      <c r="CL243" s="884">
        <v>0</v>
      </c>
      <c r="CM243" s="884">
        <v>0</v>
      </c>
      <c r="CN243" s="884"/>
      <c r="CO243" s="884">
        <v>0</v>
      </c>
      <c r="CP243" s="884">
        <v>0</v>
      </c>
      <c r="CQ243" s="884"/>
      <c r="CR243" s="884">
        <v>0</v>
      </c>
      <c r="CS243" s="884">
        <v>0</v>
      </c>
      <c r="CT243" s="884"/>
      <c r="CU243" s="884">
        <v>0</v>
      </c>
      <c r="CV243" s="884"/>
      <c r="CW243" s="884">
        <v>0</v>
      </c>
      <c r="CX243" s="884">
        <v>0</v>
      </c>
      <c r="CY243" s="884"/>
      <c r="CZ243" s="884">
        <v>0</v>
      </c>
      <c r="DA243" s="884">
        <v>0</v>
      </c>
      <c r="DB243" s="884"/>
      <c r="DC243" s="884"/>
      <c r="DD243" s="884">
        <v>0</v>
      </c>
      <c r="DE243" s="884">
        <v>0</v>
      </c>
      <c r="DF243" s="884">
        <v>0</v>
      </c>
      <c r="DG243" s="884">
        <v>0</v>
      </c>
      <c r="DH243" s="884">
        <v>0</v>
      </c>
      <c r="DI243" s="884">
        <v>0</v>
      </c>
      <c r="DJ243" s="884"/>
      <c r="DK243" s="884">
        <v>0</v>
      </c>
      <c r="DL243" s="884">
        <v>0</v>
      </c>
      <c r="DM243" s="884"/>
      <c r="DN243" s="884">
        <v>0</v>
      </c>
      <c r="DO243" s="884">
        <v>0</v>
      </c>
      <c r="DP243" s="884">
        <v>0</v>
      </c>
      <c r="DQ243" s="884"/>
      <c r="DR243" s="884">
        <v>0</v>
      </c>
      <c r="DS243" s="884">
        <v>0</v>
      </c>
      <c r="DT243" s="884">
        <v>0</v>
      </c>
      <c r="DU243" s="884">
        <v>0</v>
      </c>
      <c r="DV243" s="884">
        <v>0</v>
      </c>
      <c r="DW243" s="884">
        <v>0</v>
      </c>
      <c r="DX243" s="884">
        <v>0</v>
      </c>
      <c r="DY243" s="884">
        <v>0</v>
      </c>
      <c r="DZ243" s="884"/>
      <c r="EA243" s="884">
        <v>0</v>
      </c>
      <c r="EB243" s="884">
        <v>0</v>
      </c>
      <c r="EC243" s="884">
        <v>0</v>
      </c>
      <c r="ED243" s="884">
        <v>0</v>
      </c>
      <c r="EE243" s="884">
        <v>0</v>
      </c>
      <c r="EF243" s="884">
        <v>0</v>
      </c>
      <c r="EG243" s="884">
        <v>0</v>
      </c>
      <c r="EH243" s="884">
        <v>0</v>
      </c>
      <c r="EI243" s="884"/>
      <c r="EJ243" s="884">
        <v>0</v>
      </c>
      <c r="EK243" s="884">
        <v>0</v>
      </c>
      <c r="EL243" s="884">
        <v>0</v>
      </c>
      <c r="EM243" s="884">
        <v>0</v>
      </c>
      <c r="EN243" s="884">
        <v>0</v>
      </c>
      <c r="EO243" s="884">
        <v>0</v>
      </c>
      <c r="EP243" s="884">
        <v>0</v>
      </c>
      <c r="EQ243" s="884">
        <v>0</v>
      </c>
      <c r="ER243" s="884">
        <v>0</v>
      </c>
      <c r="ES243" s="884">
        <v>0</v>
      </c>
      <c r="ET243" s="884">
        <v>0</v>
      </c>
      <c r="EU243" s="884"/>
      <c r="EV243" s="884"/>
      <c r="EW243" s="884">
        <v>0</v>
      </c>
      <c r="EX243" s="884"/>
      <c r="EY243" s="884">
        <v>0</v>
      </c>
      <c r="EZ243" s="884"/>
      <c r="FA243" s="884">
        <v>0</v>
      </c>
      <c r="FB243" s="884">
        <v>0</v>
      </c>
      <c r="FC243" s="884"/>
      <c r="FD243" s="884"/>
      <c r="FE243" s="884">
        <v>0</v>
      </c>
      <c r="FF243" s="884">
        <v>0</v>
      </c>
      <c r="FG243" s="884">
        <v>0</v>
      </c>
      <c r="FH243" s="884">
        <v>0</v>
      </c>
      <c r="FI243" s="884"/>
      <c r="FJ243" s="884">
        <v>0</v>
      </c>
      <c r="FK243" s="884">
        <v>0</v>
      </c>
      <c r="FL243" s="884">
        <v>0</v>
      </c>
      <c r="FM243" s="884">
        <v>0</v>
      </c>
      <c r="FN243" s="884">
        <v>0</v>
      </c>
      <c r="FO243" s="884"/>
      <c r="FP243" s="884">
        <v>0</v>
      </c>
      <c r="FQ243" s="884">
        <v>0</v>
      </c>
      <c r="FR243" s="884"/>
      <c r="FS243" s="884">
        <v>0</v>
      </c>
      <c r="FT243" s="884">
        <v>0</v>
      </c>
      <c r="FU243" s="884">
        <v>0</v>
      </c>
      <c r="FV243" s="884">
        <v>0</v>
      </c>
      <c r="FW243" s="884">
        <v>0</v>
      </c>
      <c r="FX243" s="884">
        <v>0</v>
      </c>
      <c r="FY243" s="884">
        <v>0</v>
      </c>
      <c r="FZ243" s="884"/>
      <c r="GA243" s="884">
        <v>0</v>
      </c>
      <c r="GB243" s="884">
        <v>0</v>
      </c>
      <c r="GC243" s="884">
        <v>0</v>
      </c>
      <c r="GD243" s="884"/>
      <c r="GE243" s="884">
        <v>0</v>
      </c>
      <c r="GF243" s="884">
        <v>0</v>
      </c>
      <c r="GG243" s="884">
        <v>0</v>
      </c>
      <c r="GH243" s="884">
        <v>0</v>
      </c>
      <c r="GI243" s="884">
        <v>0</v>
      </c>
      <c r="GJ243" s="884"/>
      <c r="GK243" s="884">
        <v>0</v>
      </c>
      <c r="GL243" s="884">
        <v>0</v>
      </c>
    </row>
    <row r="244" spans="1:194" x14ac:dyDescent="0.2">
      <c r="A244" s="652" t="s">
        <v>1280</v>
      </c>
      <c r="B244" s="652" t="s">
        <v>731</v>
      </c>
      <c r="C244" s="884">
        <v>0</v>
      </c>
      <c r="D244" s="884"/>
      <c r="E244" s="884"/>
      <c r="F244" s="884">
        <v>0</v>
      </c>
      <c r="G244" s="884"/>
      <c r="H244" s="884">
        <v>0</v>
      </c>
      <c r="I244" s="884">
        <v>0</v>
      </c>
      <c r="J244" s="884"/>
      <c r="K244" s="884">
        <v>0</v>
      </c>
      <c r="L244" s="884">
        <v>0</v>
      </c>
      <c r="M244" s="884">
        <v>0</v>
      </c>
      <c r="N244" s="884">
        <v>0</v>
      </c>
      <c r="O244" s="884">
        <v>0</v>
      </c>
      <c r="P244" s="884">
        <v>0</v>
      </c>
      <c r="Q244" s="884"/>
      <c r="R244" s="884">
        <v>0</v>
      </c>
      <c r="S244" s="884">
        <v>0</v>
      </c>
      <c r="T244" s="884">
        <v>0</v>
      </c>
      <c r="U244" s="884"/>
      <c r="V244" s="884">
        <v>0</v>
      </c>
      <c r="W244" s="884"/>
      <c r="X244" s="884"/>
      <c r="Y244" s="884">
        <v>0</v>
      </c>
      <c r="Z244" s="884">
        <v>0</v>
      </c>
      <c r="AA244" s="884">
        <v>0</v>
      </c>
      <c r="AB244" s="884"/>
      <c r="AC244" s="884"/>
      <c r="AD244" s="884"/>
      <c r="AE244" s="884">
        <v>0</v>
      </c>
      <c r="AF244" s="884">
        <v>0</v>
      </c>
      <c r="AG244" s="884"/>
      <c r="AH244" s="884">
        <v>0</v>
      </c>
      <c r="AI244" s="884">
        <v>0</v>
      </c>
      <c r="AJ244" s="884">
        <v>0</v>
      </c>
      <c r="AK244" s="884">
        <v>9.3479194630872505E-3</v>
      </c>
      <c r="AL244" s="884">
        <v>0</v>
      </c>
      <c r="AM244" s="884">
        <v>1.1587378640776701E-2</v>
      </c>
      <c r="AN244" s="884">
        <v>0</v>
      </c>
      <c r="AO244" s="884"/>
      <c r="AP244" s="884"/>
      <c r="AQ244" s="884">
        <v>0</v>
      </c>
      <c r="AR244" s="884">
        <v>9.1482984848484852E-3</v>
      </c>
      <c r="AS244" s="884">
        <v>0</v>
      </c>
      <c r="AT244" s="884">
        <v>0</v>
      </c>
      <c r="AU244" s="884">
        <v>0</v>
      </c>
      <c r="AV244" s="884"/>
      <c r="AW244" s="884">
        <v>0</v>
      </c>
      <c r="AX244" s="884">
        <v>0</v>
      </c>
      <c r="AY244" s="884">
        <v>0</v>
      </c>
      <c r="AZ244" s="884"/>
      <c r="BA244" s="884">
        <v>0</v>
      </c>
      <c r="BB244" s="884">
        <v>0</v>
      </c>
      <c r="BC244" s="884">
        <v>0</v>
      </c>
      <c r="BD244" s="884">
        <v>0</v>
      </c>
      <c r="BE244" s="884"/>
      <c r="BF244" s="884"/>
      <c r="BG244" s="884"/>
      <c r="BH244" s="884"/>
      <c r="BI244" s="884"/>
      <c r="BJ244" s="884"/>
      <c r="BK244" s="884"/>
      <c r="BL244" s="884"/>
      <c r="BM244" s="884">
        <v>0</v>
      </c>
      <c r="BN244" s="884">
        <v>0</v>
      </c>
      <c r="BO244" s="884">
        <v>0</v>
      </c>
      <c r="BP244" s="884">
        <v>0</v>
      </c>
      <c r="BQ244" s="884">
        <v>0</v>
      </c>
      <c r="BR244" s="884">
        <v>0</v>
      </c>
      <c r="BS244" s="884">
        <v>0</v>
      </c>
      <c r="BT244" s="884">
        <v>0</v>
      </c>
      <c r="BU244" s="884">
        <v>0</v>
      </c>
      <c r="BV244" s="884">
        <v>0</v>
      </c>
      <c r="BW244" s="884">
        <v>0</v>
      </c>
      <c r="BX244" s="884">
        <v>0</v>
      </c>
      <c r="BY244" s="884">
        <v>0</v>
      </c>
      <c r="BZ244" s="884">
        <v>0</v>
      </c>
      <c r="CA244" s="884">
        <v>0</v>
      </c>
      <c r="CB244" s="884"/>
      <c r="CC244" s="884">
        <v>0</v>
      </c>
      <c r="CD244" s="884">
        <v>0</v>
      </c>
      <c r="CE244" s="884">
        <v>0</v>
      </c>
      <c r="CF244" s="884">
        <v>0</v>
      </c>
      <c r="CG244" s="884"/>
      <c r="CH244" s="884"/>
      <c r="CI244" s="884">
        <v>0</v>
      </c>
      <c r="CJ244" s="884">
        <v>0</v>
      </c>
      <c r="CK244" s="884">
        <v>0</v>
      </c>
      <c r="CL244" s="884">
        <v>0</v>
      </c>
      <c r="CM244" s="884">
        <v>0</v>
      </c>
      <c r="CN244" s="884"/>
      <c r="CO244" s="884">
        <v>0</v>
      </c>
      <c r="CP244" s="884">
        <v>0</v>
      </c>
      <c r="CQ244" s="884"/>
      <c r="CR244" s="884">
        <v>0</v>
      </c>
      <c r="CS244" s="884">
        <v>0</v>
      </c>
      <c r="CT244" s="884"/>
      <c r="CU244" s="884">
        <v>0</v>
      </c>
      <c r="CV244" s="884"/>
      <c r="CW244" s="884">
        <v>0</v>
      </c>
      <c r="CX244" s="884">
        <v>0</v>
      </c>
      <c r="CY244" s="884"/>
      <c r="CZ244" s="884"/>
      <c r="DA244" s="884">
        <v>0</v>
      </c>
      <c r="DB244" s="884">
        <v>0</v>
      </c>
      <c r="DC244" s="884"/>
      <c r="DD244" s="884">
        <v>0</v>
      </c>
      <c r="DE244" s="884">
        <v>0</v>
      </c>
      <c r="DF244" s="884">
        <v>0</v>
      </c>
      <c r="DG244" s="884">
        <v>0</v>
      </c>
      <c r="DH244" s="884">
        <v>0</v>
      </c>
      <c r="DI244" s="884">
        <v>0</v>
      </c>
      <c r="DJ244" s="884"/>
      <c r="DK244" s="884">
        <v>0</v>
      </c>
      <c r="DL244" s="884">
        <v>0</v>
      </c>
      <c r="DM244" s="884"/>
      <c r="DN244" s="884">
        <v>0</v>
      </c>
      <c r="DO244" s="884">
        <v>0</v>
      </c>
      <c r="DP244" s="884">
        <v>0</v>
      </c>
      <c r="DQ244" s="884"/>
      <c r="DR244" s="884">
        <v>0</v>
      </c>
      <c r="DS244" s="884">
        <v>0</v>
      </c>
      <c r="DT244" s="884">
        <v>0</v>
      </c>
      <c r="DU244" s="884">
        <v>0</v>
      </c>
      <c r="DV244" s="884">
        <v>0</v>
      </c>
      <c r="DW244" s="884">
        <v>0</v>
      </c>
      <c r="DX244" s="884">
        <v>0</v>
      </c>
      <c r="DY244" s="884"/>
      <c r="DZ244" s="884"/>
      <c r="EA244" s="884">
        <v>0</v>
      </c>
      <c r="EB244" s="884">
        <v>0</v>
      </c>
      <c r="EC244" s="884">
        <v>0</v>
      </c>
      <c r="ED244" s="884">
        <v>0</v>
      </c>
      <c r="EE244" s="884">
        <v>0</v>
      </c>
      <c r="EF244" s="884">
        <v>0</v>
      </c>
      <c r="EG244" s="884">
        <v>0</v>
      </c>
      <c r="EH244" s="884">
        <v>0</v>
      </c>
      <c r="EI244" s="884"/>
      <c r="EJ244" s="884">
        <v>0</v>
      </c>
      <c r="EK244" s="884">
        <v>0</v>
      </c>
      <c r="EL244" s="884">
        <v>0</v>
      </c>
      <c r="EM244" s="884">
        <v>0</v>
      </c>
      <c r="EN244" s="884">
        <v>0</v>
      </c>
      <c r="EO244" s="884">
        <v>0</v>
      </c>
      <c r="EP244" s="884">
        <v>0</v>
      </c>
      <c r="EQ244" s="884">
        <v>0</v>
      </c>
      <c r="ER244" s="884">
        <v>0</v>
      </c>
      <c r="ES244" s="884">
        <v>0</v>
      </c>
      <c r="ET244" s="884">
        <v>0</v>
      </c>
      <c r="EU244" s="884"/>
      <c r="EV244" s="884"/>
      <c r="EW244" s="884">
        <v>0</v>
      </c>
      <c r="EX244" s="884"/>
      <c r="EY244" s="884">
        <v>0</v>
      </c>
      <c r="EZ244" s="884"/>
      <c r="FA244" s="884">
        <v>0</v>
      </c>
      <c r="FB244" s="884">
        <v>0</v>
      </c>
      <c r="FC244" s="884"/>
      <c r="FD244" s="884"/>
      <c r="FE244" s="884">
        <v>0</v>
      </c>
      <c r="FF244" s="884">
        <v>0</v>
      </c>
      <c r="FG244" s="884">
        <v>0</v>
      </c>
      <c r="FH244" s="884">
        <v>0</v>
      </c>
      <c r="FI244" s="884"/>
      <c r="FJ244" s="884">
        <v>0</v>
      </c>
      <c r="FK244" s="884">
        <v>0</v>
      </c>
      <c r="FL244" s="884">
        <v>0</v>
      </c>
      <c r="FM244" s="884">
        <v>0</v>
      </c>
      <c r="FN244" s="884">
        <v>0</v>
      </c>
      <c r="FO244" s="884"/>
      <c r="FP244" s="884">
        <v>0</v>
      </c>
      <c r="FQ244" s="884">
        <v>7.0297830188679397E-3</v>
      </c>
      <c r="FR244" s="884"/>
      <c r="FS244" s="884">
        <v>0</v>
      </c>
      <c r="FT244" s="884">
        <v>0</v>
      </c>
      <c r="FU244" s="884"/>
      <c r="FV244" s="884">
        <v>0</v>
      </c>
      <c r="FW244" s="884">
        <v>0</v>
      </c>
      <c r="FX244" s="884">
        <v>0</v>
      </c>
      <c r="FY244" s="884">
        <v>0</v>
      </c>
      <c r="FZ244" s="884"/>
      <c r="GA244" s="884">
        <v>0</v>
      </c>
      <c r="GB244" s="884">
        <v>0</v>
      </c>
      <c r="GC244" s="884">
        <v>0</v>
      </c>
      <c r="GD244" s="884"/>
      <c r="GE244" s="884">
        <v>0</v>
      </c>
      <c r="GF244" s="884">
        <v>0</v>
      </c>
      <c r="GG244" s="884">
        <v>0</v>
      </c>
      <c r="GH244" s="884">
        <v>0</v>
      </c>
      <c r="GI244" s="884">
        <v>0</v>
      </c>
      <c r="GJ244" s="884"/>
      <c r="GK244" s="884">
        <v>0</v>
      </c>
      <c r="GL244" s="884">
        <v>0</v>
      </c>
    </row>
    <row r="245" spans="1:194" x14ac:dyDescent="0.2">
      <c r="A245" s="652" t="s">
        <v>1281</v>
      </c>
      <c r="B245" s="652" t="s">
        <v>732</v>
      </c>
      <c r="C245" s="884"/>
      <c r="D245" s="884"/>
      <c r="E245" s="884"/>
      <c r="F245" s="884">
        <v>0</v>
      </c>
      <c r="G245" s="884"/>
      <c r="H245" s="884"/>
      <c r="I245" s="884"/>
      <c r="J245" s="884"/>
      <c r="K245" s="884">
        <v>0</v>
      </c>
      <c r="L245" s="884">
        <v>0</v>
      </c>
      <c r="M245" s="884">
        <v>0</v>
      </c>
      <c r="N245" s="884"/>
      <c r="O245" s="884"/>
      <c r="P245" s="884"/>
      <c r="Q245" s="884"/>
      <c r="R245" s="884"/>
      <c r="S245" s="884"/>
      <c r="T245" s="884"/>
      <c r="U245" s="884"/>
      <c r="V245" s="884">
        <v>0</v>
      </c>
      <c r="W245" s="884"/>
      <c r="X245" s="884"/>
      <c r="Y245" s="884"/>
      <c r="Z245" s="884">
        <v>0</v>
      </c>
      <c r="AA245" s="884"/>
      <c r="AB245" s="884"/>
      <c r="AC245" s="884"/>
      <c r="AD245" s="884"/>
      <c r="AE245" s="884">
        <v>0</v>
      </c>
      <c r="AF245" s="884">
        <v>0</v>
      </c>
      <c r="AG245" s="884"/>
      <c r="AH245" s="884"/>
      <c r="AI245" s="884"/>
      <c r="AJ245" s="884"/>
      <c r="AK245" s="884">
        <v>0</v>
      </c>
      <c r="AL245" s="884"/>
      <c r="AM245" s="884">
        <v>0</v>
      </c>
      <c r="AN245" s="884">
        <v>0</v>
      </c>
      <c r="AO245" s="884"/>
      <c r="AP245" s="884">
        <v>0</v>
      </c>
      <c r="AQ245" s="884">
        <v>0</v>
      </c>
      <c r="AR245" s="884">
        <v>0</v>
      </c>
      <c r="AS245" s="884">
        <v>0</v>
      </c>
      <c r="AT245" s="884">
        <v>0</v>
      </c>
      <c r="AU245" s="884"/>
      <c r="AV245" s="884"/>
      <c r="AW245" s="884">
        <v>0</v>
      </c>
      <c r="AX245" s="884"/>
      <c r="AY245" s="884">
        <v>0</v>
      </c>
      <c r="AZ245" s="884"/>
      <c r="BA245" s="884">
        <v>0</v>
      </c>
      <c r="BB245" s="884"/>
      <c r="BC245" s="884"/>
      <c r="BD245" s="884"/>
      <c r="BE245" s="884"/>
      <c r="BF245" s="884"/>
      <c r="BG245" s="884"/>
      <c r="BH245" s="884"/>
      <c r="BI245" s="884"/>
      <c r="BJ245" s="884"/>
      <c r="BK245" s="884"/>
      <c r="BL245" s="884"/>
      <c r="BM245" s="884"/>
      <c r="BN245" s="884"/>
      <c r="BO245" s="884">
        <v>0</v>
      </c>
      <c r="BP245" s="884">
        <v>0</v>
      </c>
      <c r="BQ245" s="884"/>
      <c r="BR245" s="884">
        <v>0</v>
      </c>
      <c r="BS245" s="884"/>
      <c r="BT245" s="884">
        <v>0</v>
      </c>
      <c r="BU245" s="884">
        <v>0</v>
      </c>
      <c r="BV245" s="884">
        <v>0</v>
      </c>
      <c r="BW245" s="884"/>
      <c r="BX245" s="884"/>
      <c r="BY245" s="884">
        <v>0</v>
      </c>
      <c r="BZ245" s="884"/>
      <c r="CA245" s="884"/>
      <c r="CB245" s="884"/>
      <c r="CC245" s="884"/>
      <c r="CD245" s="884">
        <v>0</v>
      </c>
      <c r="CE245" s="884">
        <v>0</v>
      </c>
      <c r="CF245" s="884">
        <v>0</v>
      </c>
      <c r="CG245" s="884"/>
      <c r="CH245" s="884"/>
      <c r="CI245" s="884">
        <v>0</v>
      </c>
      <c r="CJ245" s="884"/>
      <c r="CK245" s="884">
        <v>0</v>
      </c>
      <c r="CL245" s="884">
        <v>0</v>
      </c>
      <c r="CM245" s="884">
        <v>0</v>
      </c>
      <c r="CN245" s="884"/>
      <c r="CO245" s="884">
        <v>0</v>
      </c>
      <c r="CP245" s="884"/>
      <c r="CQ245" s="884"/>
      <c r="CR245" s="884">
        <v>0</v>
      </c>
      <c r="CS245" s="884"/>
      <c r="CT245" s="884"/>
      <c r="CU245" s="884">
        <v>0</v>
      </c>
      <c r="CV245" s="884"/>
      <c r="CW245" s="884">
        <v>0</v>
      </c>
      <c r="CX245" s="884"/>
      <c r="CY245" s="884"/>
      <c r="CZ245" s="884"/>
      <c r="DA245" s="884"/>
      <c r="DB245" s="884">
        <v>0</v>
      </c>
      <c r="DC245" s="884"/>
      <c r="DD245" s="884">
        <v>0</v>
      </c>
      <c r="DE245" s="884">
        <v>0</v>
      </c>
      <c r="DF245" s="884">
        <v>0</v>
      </c>
      <c r="DG245" s="884">
        <v>0</v>
      </c>
      <c r="DH245" s="884"/>
      <c r="DI245" s="884"/>
      <c r="DJ245" s="884"/>
      <c r="DK245" s="884">
        <v>0</v>
      </c>
      <c r="DL245" s="884">
        <v>0</v>
      </c>
      <c r="DM245" s="884"/>
      <c r="DN245" s="884"/>
      <c r="DO245" s="884"/>
      <c r="DP245" s="884"/>
      <c r="DQ245" s="884"/>
      <c r="DR245" s="884">
        <v>0</v>
      </c>
      <c r="DS245" s="884">
        <v>0</v>
      </c>
      <c r="DT245" s="884"/>
      <c r="DU245" s="884">
        <v>0</v>
      </c>
      <c r="DV245" s="884">
        <v>0</v>
      </c>
      <c r="DW245" s="884"/>
      <c r="DX245" s="884"/>
      <c r="DY245" s="884"/>
      <c r="DZ245" s="884"/>
      <c r="EA245" s="884">
        <v>0</v>
      </c>
      <c r="EB245" s="884">
        <v>0</v>
      </c>
      <c r="EC245" s="884"/>
      <c r="ED245" s="884">
        <v>0</v>
      </c>
      <c r="EE245" s="884">
        <v>0</v>
      </c>
      <c r="EF245" s="884"/>
      <c r="EG245" s="884"/>
      <c r="EH245" s="884"/>
      <c r="EI245" s="884"/>
      <c r="EJ245" s="884">
        <v>0</v>
      </c>
      <c r="EK245" s="884"/>
      <c r="EL245" s="884">
        <v>0</v>
      </c>
      <c r="EM245" s="884"/>
      <c r="EN245" s="884"/>
      <c r="EO245" s="884">
        <v>0</v>
      </c>
      <c r="EP245" s="884">
        <v>0</v>
      </c>
      <c r="EQ245" s="884"/>
      <c r="ER245" s="884"/>
      <c r="ES245" s="884">
        <v>0</v>
      </c>
      <c r="ET245" s="884">
        <v>0</v>
      </c>
      <c r="EU245" s="884"/>
      <c r="EV245" s="884"/>
      <c r="EW245" s="884">
        <v>0</v>
      </c>
      <c r="EX245" s="884"/>
      <c r="EY245" s="884">
        <v>0</v>
      </c>
      <c r="EZ245" s="884"/>
      <c r="FA245" s="884"/>
      <c r="FB245" s="884">
        <v>0</v>
      </c>
      <c r="FC245" s="884"/>
      <c r="FD245" s="884"/>
      <c r="FE245" s="884"/>
      <c r="FF245" s="884">
        <v>0</v>
      </c>
      <c r="FG245" s="884"/>
      <c r="FH245" s="884">
        <v>0</v>
      </c>
      <c r="FI245" s="884"/>
      <c r="FJ245" s="884">
        <v>0</v>
      </c>
      <c r="FK245" s="884"/>
      <c r="FL245" s="884">
        <v>0</v>
      </c>
      <c r="FM245" s="884">
        <v>0</v>
      </c>
      <c r="FN245" s="884"/>
      <c r="FO245" s="884"/>
      <c r="FP245" s="884">
        <v>0</v>
      </c>
      <c r="FQ245" s="884">
        <v>0</v>
      </c>
      <c r="FR245" s="884"/>
      <c r="FS245" s="884"/>
      <c r="FT245" s="884"/>
      <c r="FU245" s="884">
        <v>0</v>
      </c>
      <c r="FV245" s="884">
        <v>0</v>
      </c>
      <c r="FW245" s="884"/>
      <c r="FX245" s="884">
        <v>0</v>
      </c>
      <c r="FY245" s="884"/>
      <c r="FZ245" s="884"/>
      <c r="GA245" s="884">
        <v>0</v>
      </c>
      <c r="GB245" s="884">
        <v>0</v>
      </c>
      <c r="GC245" s="884">
        <v>0</v>
      </c>
      <c r="GD245" s="884"/>
      <c r="GE245" s="884"/>
      <c r="GF245" s="884">
        <v>0</v>
      </c>
      <c r="GG245" s="884">
        <v>0</v>
      </c>
      <c r="GH245" s="884">
        <v>0</v>
      </c>
      <c r="GI245" s="884"/>
      <c r="GJ245" s="884"/>
      <c r="GK245" s="884"/>
      <c r="GL245" s="884">
        <v>0</v>
      </c>
    </row>
    <row r="246" spans="1:194" x14ac:dyDescent="0.2">
      <c r="A246" s="652" t="s">
        <v>1282</v>
      </c>
      <c r="B246" s="652" t="s">
        <v>733</v>
      </c>
      <c r="C246" s="884"/>
      <c r="D246" s="884"/>
      <c r="E246" s="884"/>
      <c r="F246" s="884"/>
      <c r="G246" s="884"/>
      <c r="H246" s="884"/>
      <c r="I246" s="884"/>
      <c r="J246" s="884"/>
      <c r="K246" s="884"/>
      <c r="L246" s="884"/>
      <c r="M246" s="884"/>
      <c r="N246" s="884"/>
      <c r="O246" s="884"/>
      <c r="P246" s="884"/>
      <c r="Q246" s="884"/>
      <c r="R246" s="884"/>
      <c r="S246" s="884"/>
      <c r="T246" s="884"/>
      <c r="U246" s="884"/>
      <c r="V246" s="884"/>
      <c r="W246" s="884"/>
      <c r="X246" s="884"/>
      <c r="Y246" s="884"/>
      <c r="Z246" s="884"/>
      <c r="AA246" s="884"/>
      <c r="AB246" s="884"/>
      <c r="AC246" s="884"/>
      <c r="AD246" s="884"/>
      <c r="AE246" s="884"/>
      <c r="AF246" s="884"/>
      <c r="AG246" s="884"/>
      <c r="AH246" s="884"/>
      <c r="AI246" s="884"/>
      <c r="AJ246" s="884"/>
      <c r="AK246" s="884"/>
      <c r="AL246" s="884"/>
      <c r="AM246" s="884"/>
      <c r="AN246" s="884"/>
      <c r="AO246" s="884"/>
      <c r="AP246" s="884"/>
      <c r="AQ246" s="884"/>
      <c r="AR246" s="884"/>
      <c r="AS246" s="884"/>
      <c r="AT246" s="884"/>
      <c r="AU246" s="884"/>
      <c r="AV246" s="884"/>
      <c r="AW246" s="884"/>
      <c r="AX246" s="884"/>
      <c r="AY246" s="884"/>
      <c r="AZ246" s="884"/>
      <c r="BA246" s="884"/>
      <c r="BB246" s="884"/>
      <c r="BC246" s="884"/>
      <c r="BD246" s="884"/>
      <c r="BE246" s="884"/>
      <c r="BF246" s="884"/>
      <c r="BG246" s="884"/>
      <c r="BH246" s="884"/>
      <c r="BI246" s="884"/>
      <c r="BJ246" s="884"/>
      <c r="BK246" s="884"/>
      <c r="BL246" s="884"/>
      <c r="BM246" s="884"/>
      <c r="BN246" s="884"/>
      <c r="BO246" s="884">
        <v>0</v>
      </c>
      <c r="BP246" s="884"/>
      <c r="BQ246" s="884"/>
      <c r="BR246" s="884"/>
      <c r="BS246" s="884"/>
      <c r="BT246" s="884"/>
      <c r="BU246" s="884"/>
      <c r="BV246" s="884"/>
      <c r="BW246" s="884"/>
      <c r="BX246" s="884"/>
      <c r="BY246" s="884"/>
      <c r="BZ246" s="884"/>
      <c r="CA246" s="884"/>
      <c r="CB246" s="884"/>
      <c r="CC246" s="884"/>
      <c r="CD246" s="884"/>
      <c r="CE246" s="884"/>
      <c r="CF246" s="884"/>
      <c r="CG246" s="884"/>
      <c r="CH246" s="884"/>
      <c r="CI246" s="884"/>
      <c r="CJ246" s="884"/>
      <c r="CK246" s="884"/>
      <c r="CL246" s="884"/>
      <c r="CM246" s="884"/>
      <c r="CN246" s="884"/>
      <c r="CO246" s="884"/>
      <c r="CP246" s="884"/>
      <c r="CQ246" s="884"/>
      <c r="CR246" s="884"/>
      <c r="CS246" s="884"/>
      <c r="CT246" s="884"/>
      <c r="CU246" s="884"/>
      <c r="CV246" s="884"/>
      <c r="CW246" s="884"/>
      <c r="CX246" s="884"/>
      <c r="CY246" s="884"/>
      <c r="CZ246" s="884"/>
      <c r="DA246" s="884"/>
      <c r="DB246" s="884"/>
      <c r="DC246" s="884"/>
      <c r="DD246" s="884"/>
      <c r="DE246" s="884">
        <v>0</v>
      </c>
      <c r="DF246" s="884">
        <v>0</v>
      </c>
      <c r="DG246" s="884">
        <v>0</v>
      </c>
      <c r="DH246" s="884"/>
      <c r="DI246" s="884"/>
      <c r="DJ246" s="884"/>
      <c r="DK246" s="884"/>
      <c r="DL246" s="884"/>
      <c r="DM246" s="884"/>
      <c r="DN246" s="884"/>
      <c r="DO246" s="884"/>
      <c r="DP246" s="884"/>
      <c r="DQ246" s="884"/>
      <c r="DR246" s="884"/>
      <c r="DS246" s="884">
        <v>0</v>
      </c>
      <c r="DT246" s="884"/>
      <c r="DU246" s="884"/>
      <c r="DV246" s="884"/>
      <c r="DW246" s="884"/>
      <c r="DX246" s="884"/>
      <c r="DY246" s="884"/>
      <c r="DZ246" s="884"/>
      <c r="EA246" s="884"/>
      <c r="EB246" s="884"/>
      <c r="EC246" s="884"/>
      <c r="ED246" s="884"/>
      <c r="EE246" s="884">
        <v>0</v>
      </c>
      <c r="EF246" s="884"/>
      <c r="EG246" s="884"/>
      <c r="EH246" s="884"/>
      <c r="EI246" s="884"/>
      <c r="EJ246" s="884"/>
      <c r="EK246" s="884"/>
      <c r="EL246" s="884"/>
      <c r="EM246" s="884"/>
      <c r="EN246" s="884"/>
      <c r="EO246" s="884"/>
      <c r="EP246" s="884"/>
      <c r="EQ246" s="884"/>
      <c r="ER246" s="884"/>
      <c r="ES246" s="884"/>
      <c r="ET246" s="884"/>
      <c r="EU246" s="884"/>
      <c r="EV246" s="884"/>
      <c r="EW246" s="884"/>
      <c r="EX246" s="884"/>
      <c r="EY246" s="884"/>
      <c r="EZ246" s="884"/>
      <c r="FA246" s="884"/>
      <c r="FB246" s="884"/>
      <c r="FC246" s="884"/>
      <c r="FD246" s="884"/>
      <c r="FE246" s="884"/>
      <c r="FF246" s="884"/>
      <c r="FG246" s="884"/>
      <c r="FH246" s="884"/>
      <c r="FI246" s="884"/>
      <c r="FJ246" s="884"/>
      <c r="FK246" s="884"/>
      <c r="FL246" s="884"/>
      <c r="FM246" s="884"/>
      <c r="FN246" s="884"/>
      <c r="FO246" s="884"/>
      <c r="FP246" s="884"/>
      <c r="FQ246" s="884"/>
      <c r="FR246" s="884"/>
      <c r="FS246" s="884"/>
      <c r="FT246" s="884"/>
      <c r="FU246" s="884"/>
      <c r="FV246" s="884"/>
      <c r="FW246" s="884"/>
      <c r="FX246" s="884"/>
      <c r="FY246" s="884"/>
      <c r="FZ246" s="884"/>
      <c r="GA246" s="884"/>
      <c r="GB246" s="884"/>
      <c r="GC246" s="884"/>
      <c r="GD246" s="884"/>
      <c r="GE246" s="884"/>
      <c r="GF246" s="884"/>
      <c r="GG246" s="884"/>
      <c r="GH246" s="884"/>
      <c r="GI246" s="884"/>
      <c r="GJ246" s="884"/>
      <c r="GK246" s="884"/>
      <c r="GL246" s="884"/>
    </row>
    <row r="247" spans="1:194" x14ac:dyDescent="0.2">
      <c r="A247" s="652" t="s">
        <v>1283</v>
      </c>
      <c r="B247" s="652" t="s">
        <v>734</v>
      </c>
      <c r="C247" s="884"/>
      <c r="D247" s="884"/>
      <c r="E247" s="884"/>
      <c r="F247" s="884"/>
      <c r="G247" s="884"/>
      <c r="H247" s="884"/>
      <c r="I247" s="884"/>
      <c r="J247" s="884"/>
      <c r="K247" s="884">
        <v>0</v>
      </c>
      <c r="L247" s="884"/>
      <c r="M247" s="884">
        <v>0</v>
      </c>
      <c r="N247" s="884"/>
      <c r="O247" s="884"/>
      <c r="P247" s="884"/>
      <c r="Q247" s="884"/>
      <c r="R247" s="884"/>
      <c r="S247" s="884"/>
      <c r="T247" s="884"/>
      <c r="U247" s="884"/>
      <c r="V247" s="884"/>
      <c r="W247" s="884"/>
      <c r="X247" s="884"/>
      <c r="Y247" s="884"/>
      <c r="Z247" s="884">
        <v>0</v>
      </c>
      <c r="AA247" s="884"/>
      <c r="AB247" s="884"/>
      <c r="AC247" s="884"/>
      <c r="AD247" s="884"/>
      <c r="AE247" s="884">
        <v>0</v>
      </c>
      <c r="AF247" s="884">
        <v>0</v>
      </c>
      <c r="AG247" s="884"/>
      <c r="AH247" s="884"/>
      <c r="AI247" s="884"/>
      <c r="AJ247" s="884"/>
      <c r="AK247" s="884">
        <v>0</v>
      </c>
      <c r="AL247" s="884"/>
      <c r="AM247" s="884">
        <v>0</v>
      </c>
      <c r="AN247" s="884"/>
      <c r="AO247" s="884"/>
      <c r="AP247" s="884"/>
      <c r="AQ247" s="884">
        <v>0</v>
      </c>
      <c r="AR247" s="884">
        <v>0</v>
      </c>
      <c r="AS247" s="884">
        <v>0</v>
      </c>
      <c r="AT247" s="884">
        <v>0</v>
      </c>
      <c r="AU247" s="884"/>
      <c r="AV247" s="884"/>
      <c r="AW247" s="884">
        <v>0</v>
      </c>
      <c r="AX247" s="884"/>
      <c r="AY247" s="884"/>
      <c r="AZ247" s="884"/>
      <c r="BA247" s="884">
        <v>0</v>
      </c>
      <c r="BB247" s="884"/>
      <c r="BC247" s="884"/>
      <c r="BD247" s="884"/>
      <c r="BE247" s="884"/>
      <c r="BF247" s="884"/>
      <c r="BG247" s="884"/>
      <c r="BH247" s="884"/>
      <c r="BI247" s="884"/>
      <c r="BJ247" s="884"/>
      <c r="BK247" s="884"/>
      <c r="BL247" s="884"/>
      <c r="BM247" s="884"/>
      <c r="BN247" s="884"/>
      <c r="BO247" s="884">
        <v>0</v>
      </c>
      <c r="BP247" s="884"/>
      <c r="BQ247" s="884"/>
      <c r="BR247" s="884">
        <v>0</v>
      </c>
      <c r="BS247" s="884"/>
      <c r="BT247" s="884"/>
      <c r="BU247" s="884"/>
      <c r="BV247" s="884"/>
      <c r="BW247" s="884"/>
      <c r="BX247" s="884"/>
      <c r="BY247" s="884"/>
      <c r="BZ247" s="884"/>
      <c r="CA247" s="884"/>
      <c r="CB247" s="884"/>
      <c r="CC247" s="884"/>
      <c r="CD247" s="884">
        <v>0</v>
      </c>
      <c r="CE247" s="884"/>
      <c r="CF247" s="884">
        <v>0</v>
      </c>
      <c r="CG247" s="884"/>
      <c r="CH247" s="884"/>
      <c r="CI247" s="884"/>
      <c r="CJ247" s="884"/>
      <c r="CK247" s="884"/>
      <c r="CL247" s="884">
        <v>0</v>
      </c>
      <c r="CM247" s="884"/>
      <c r="CN247" s="884"/>
      <c r="CO247" s="884"/>
      <c r="CP247" s="884"/>
      <c r="CQ247" s="884"/>
      <c r="CR247" s="884"/>
      <c r="CS247" s="884"/>
      <c r="CT247" s="884"/>
      <c r="CU247" s="884"/>
      <c r="CV247" s="884"/>
      <c r="CW247" s="884"/>
      <c r="CX247" s="884"/>
      <c r="CY247" s="884"/>
      <c r="CZ247" s="884"/>
      <c r="DA247" s="884"/>
      <c r="DB247" s="884"/>
      <c r="DC247" s="884"/>
      <c r="DD247" s="884">
        <v>0</v>
      </c>
      <c r="DE247" s="884">
        <v>0</v>
      </c>
      <c r="DF247" s="884">
        <v>0</v>
      </c>
      <c r="DG247" s="884">
        <v>0</v>
      </c>
      <c r="DH247" s="884"/>
      <c r="DI247" s="884"/>
      <c r="DJ247" s="884"/>
      <c r="DK247" s="884"/>
      <c r="DL247" s="884"/>
      <c r="DM247" s="884"/>
      <c r="DN247" s="884"/>
      <c r="DO247" s="884"/>
      <c r="DP247" s="884"/>
      <c r="DQ247" s="884"/>
      <c r="DR247" s="884">
        <v>0</v>
      </c>
      <c r="DS247" s="884">
        <v>0</v>
      </c>
      <c r="DT247" s="884"/>
      <c r="DU247" s="884"/>
      <c r="DV247" s="884">
        <v>0</v>
      </c>
      <c r="DW247" s="884"/>
      <c r="DX247" s="884"/>
      <c r="DY247" s="884"/>
      <c r="DZ247" s="884"/>
      <c r="EA247" s="884"/>
      <c r="EB247" s="884">
        <v>0</v>
      </c>
      <c r="EC247" s="884"/>
      <c r="ED247" s="884"/>
      <c r="EE247" s="884">
        <v>0</v>
      </c>
      <c r="EF247" s="884"/>
      <c r="EG247" s="884"/>
      <c r="EH247" s="884"/>
      <c r="EI247" s="884"/>
      <c r="EJ247" s="884"/>
      <c r="EK247" s="884"/>
      <c r="EL247" s="884"/>
      <c r="EM247" s="884"/>
      <c r="EN247" s="884"/>
      <c r="EO247" s="884">
        <v>0</v>
      </c>
      <c r="EP247" s="884">
        <v>0</v>
      </c>
      <c r="EQ247" s="884"/>
      <c r="ER247" s="884"/>
      <c r="ES247" s="884"/>
      <c r="ET247" s="884">
        <v>0</v>
      </c>
      <c r="EU247" s="884"/>
      <c r="EV247" s="884"/>
      <c r="EW247" s="884">
        <v>0</v>
      </c>
      <c r="EX247" s="884"/>
      <c r="EY247" s="884"/>
      <c r="EZ247" s="884"/>
      <c r="FA247" s="884"/>
      <c r="FB247" s="884"/>
      <c r="FC247" s="884"/>
      <c r="FD247" s="884"/>
      <c r="FE247" s="884"/>
      <c r="FF247" s="884"/>
      <c r="FG247" s="884"/>
      <c r="FH247" s="884"/>
      <c r="FI247" s="884"/>
      <c r="FJ247" s="884"/>
      <c r="FK247" s="884"/>
      <c r="FL247" s="884"/>
      <c r="FM247" s="884"/>
      <c r="FN247" s="884"/>
      <c r="FO247" s="884"/>
      <c r="FP247" s="884"/>
      <c r="FQ247" s="884">
        <v>0</v>
      </c>
      <c r="FR247" s="884"/>
      <c r="FS247" s="884"/>
      <c r="FT247" s="884"/>
      <c r="FU247" s="884"/>
      <c r="FV247" s="884"/>
      <c r="FW247" s="884"/>
      <c r="FX247" s="884"/>
      <c r="FY247" s="884"/>
      <c r="FZ247" s="884"/>
      <c r="GA247" s="884"/>
      <c r="GB247" s="884"/>
      <c r="GC247" s="884"/>
      <c r="GD247" s="884"/>
      <c r="GE247" s="884"/>
      <c r="GF247" s="884"/>
      <c r="GG247" s="884"/>
      <c r="GH247" s="884">
        <v>0</v>
      </c>
      <c r="GI247" s="884"/>
      <c r="GJ247" s="884"/>
      <c r="GK247" s="884"/>
      <c r="GL247" s="884"/>
    </row>
    <row r="248" spans="1:194" x14ac:dyDescent="0.2">
      <c r="A248" s="652" t="s">
        <v>1286</v>
      </c>
      <c r="B248" s="652" t="s">
        <v>736</v>
      </c>
      <c r="C248" s="884">
        <v>0</v>
      </c>
      <c r="D248" s="884"/>
      <c r="E248" s="884"/>
      <c r="F248" s="884">
        <v>0</v>
      </c>
      <c r="G248" s="884"/>
      <c r="H248" s="884">
        <v>0</v>
      </c>
      <c r="I248" s="884">
        <v>0</v>
      </c>
      <c r="J248" s="884"/>
      <c r="K248" s="884">
        <v>0</v>
      </c>
      <c r="L248" s="884">
        <v>0</v>
      </c>
      <c r="M248" s="884">
        <v>0</v>
      </c>
      <c r="N248" s="884">
        <v>0</v>
      </c>
      <c r="O248" s="884">
        <v>0</v>
      </c>
      <c r="P248" s="884"/>
      <c r="Q248" s="884"/>
      <c r="R248" s="884">
        <v>0</v>
      </c>
      <c r="S248" s="884">
        <v>0</v>
      </c>
      <c r="T248" s="884">
        <v>0</v>
      </c>
      <c r="U248" s="884"/>
      <c r="V248" s="884">
        <v>0</v>
      </c>
      <c r="W248" s="884"/>
      <c r="X248" s="884"/>
      <c r="Y248" s="884">
        <v>0</v>
      </c>
      <c r="Z248" s="884">
        <v>0</v>
      </c>
      <c r="AA248" s="884">
        <v>0</v>
      </c>
      <c r="AB248" s="884"/>
      <c r="AC248" s="884"/>
      <c r="AD248" s="884"/>
      <c r="AE248" s="884">
        <v>0</v>
      </c>
      <c r="AF248" s="884">
        <v>0</v>
      </c>
      <c r="AG248" s="884"/>
      <c r="AH248" s="884">
        <v>0</v>
      </c>
      <c r="AI248" s="884">
        <v>0</v>
      </c>
      <c r="AJ248" s="884"/>
      <c r="AK248" s="884">
        <v>0</v>
      </c>
      <c r="AL248" s="884">
        <v>0</v>
      </c>
      <c r="AM248" s="884">
        <v>0</v>
      </c>
      <c r="AN248" s="884">
        <v>0</v>
      </c>
      <c r="AO248" s="884"/>
      <c r="AP248" s="884">
        <v>0</v>
      </c>
      <c r="AQ248" s="884">
        <v>1.9431506410256389E-3</v>
      </c>
      <c r="AR248" s="884">
        <v>0</v>
      </c>
      <c r="AS248" s="884">
        <v>0</v>
      </c>
      <c r="AT248" s="884">
        <v>0</v>
      </c>
      <c r="AU248" s="884">
        <v>0</v>
      </c>
      <c r="AV248" s="884"/>
      <c r="AW248" s="884">
        <v>0</v>
      </c>
      <c r="AX248" s="884">
        <v>0</v>
      </c>
      <c r="AY248" s="884">
        <v>0</v>
      </c>
      <c r="AZ248" s="884"/>
      <c r="BA248" s="884">
        <v>0</v>
      </c>
      <c r="BB248" s="884">
        <v>0</v>
      </c>
      <c r="BC248" s="884">
        <v>0</v>
      </c>
      <c r="BD248" s="884">
        <v>0</v>
      </c>
      <c r="BE248" s="884"/>
      <c r="BF248" s="884"/>
      <c r="BG248" s="884"/>
      <c r="BH248" s="884"/>
      <c r="BI248" s="884"/>
      <c r="BJ248" s="884"/>
      <c r="BK248" s="884"/>
      <c r="BL248" s="884"/>
      <c r="BM248" s="884">
        <v>0</v>
      </c>
      <c r="BN248" s="884">
        <v>0</v>
      </c>
      <c r="BO248" s="884">
        <v>0</v>
      </c>
      <c r="BP248" s="884">
        <v>0</v>
      </c>
      <c r="BQ248" s="884"/>
      <c r="BR248" s="884">
        <v>0</v>
      </c>
      <c r="BS248" s="884">
        <v>0</v>
      </c>
      <c r="BT248" s="884">
        <v>0</v>
      </c>
      <c r="BU248" s="884">
        <v>0</v>
      </c>
      <c r="BV248" s="884">
        <v>0</v>
      </c>
      <c r="BW248" s="884">
        <v>0</v>
      </c>
      <c r="BX248" s="884">
        <v>0</v>
      </c>
      <c r="BY248" s="884">
        <v>0</v>
      </c>
      <c r="BZ248" s="884">
        <v>0</v>
      </c>
      <c r="CA248" s="884"/>
      <c r="CB248" s="884"/>
      <c r="CC248" s="884">
        <v>0</v>
      </c>
      <c r="CD248" s="884">
        <v>0</v>
      </c>
      <c r="CE248" s="884">
        <v>0</v>
      </c>
      <c r="CF248" s="884">
        <v>0</v>
      </c>
      <c r="CG248" s="884"/>
      <c r="CH248" s="884"/>
      <c r="CI248" s="884">
        <v>0</v>
      </c>
      <c r="CJ248" s="884">
        <v>0</v>
      </c>
      <c r="CK248" s="884">
        <v>0</v>
      </c>
      <c r="CL248" s="884">
        <v>0</v>
      </c>
      <c r="CM248" s="884">
        <v>0</v>
      </c>
      <c r="CN248" s="884"/>
      <c r="CO248" s="884">
        <v>0</v>
      </c>
      <c r="CP248" s="884">
        <v>0</v>
      </c>
      <c r="CQ248" s="884"/>
      <c r="CR248" s="884">
        <v>0</v>
      </c>
      <c r="CS248" s="884">
        <v>0</v>
      </c>
      <c r="CT248" s="884"/>
      <c r="CU248" s="884">
        <v>0</v>
      </c>
      <c r="CV248" s="884"/>
      <c r="CW248" s="884">
        <v>0</v>
      </c>
      <c r="CX248" s="884">
        <v>0</v>
      </c>
      <c r="CY248" s="884"/>
      <c r="CZ248" s="884"/>
      <c r="DA248" s="884">
        <v>0</v>
      </c>
      <c r="DB248" s="884">
        <v>0</v>
      </c>
      <c r="DC248" s="884"/>
      <c r="DD248" s="884">
        <v>0</v>
      </c>
      <c r="DE248" s="884">
        <v>1.6590422763157896E-3</v>
      </c>
      <c r="DF248" s="884">
        <v>1.6147852147435893E-3</v>
      </c>
      <c r="DG248" s="884">
        <v>1.6147983173076931E-3</v>
      </c>
      <c r="DH248" s="884">
        <v>0</v>
      </c>
      <c r="DI248" s="884">
        <v>0</v>
      </c>
      <c r="DJ248" s="884"/>
      <c r="DK248" s="884">
        <v>0</v>
      </c>
      <c r="DL248" s="884">
        <v>0</v>
      </c>
      <c r="DM248" s="884"/>
      <c r="DN248" s="884">
        <v>0</v>
      </c>
      <c r="DO248" s="884">
        <v>0</v>
      </c>
      <c r="DP248" s="884">
        <v>0</v>
      </c>
      <c r="DQ248" s="884"/>
      <c r="DR248" s="884">
        <v>0</v>
      </c>
      <c r="DS248" s="884">
        <v>1.6121391570512815E-3</v>
      </c>
      <c r="DT248" s="884">
        <v>0</v>
      </c>
      <c r="DU248" s="884">
        <v>0</v>
      </c>
      <c r="DV248" s="884">
        <v>0</v>
      </c>
      <c r="DW248" s="884">
        <v>0</v>
      </c>
      <c r="DX248" s="884">
        <v>0</v>
      </c>
      <c r="DY248" s="884"/>
      <c r="DZ248" s="884"/>
      <c r="EA248" s="884">
        <v>0</v>
      </c>
      <c r="EB248" s="884">
        <v>0</v>
      </c>
      <c r="EC248" s="884">
        <v>0</v>
      </c>
      <c r="ED248" s="884">
        <v>0</v>
      </c>
      <c r="EE248" s="884">
        <v>0</v>
      </c>
      <c r="EF248" s="884"/>
      <c r="EG248" s="884">
        <v>0</v>
      </c>
      <c r="EH248" s="884">
        <v>0</v>
      </c>
      <c r="EI248" s="884"/>
      <c r="EJ248" s="884">
        <v>0</v>
      </c>
      <c r="EK248" s="884">
        <v>0</v>
      </c>
      <c r="EL248" s="884">
        <v>0</v>
      </c>
      <c r="EM248" s="884">
        <v>0</v>
      </c>
      <c r="EN248" s="884"/>
      <c r="EO248" s="884">
        <v>0</v>
      </c>
      <c r="EP248" s="884">
        <v>0</v>
      </c>
      <c r="EQ248" s="884">
        <v>0</v>
      </c>
      <c r="ER248" s="884">
        <v>0</v>
      </c>
      <c r="ES248" s="884">
        <v>1.7870970070422529E-3</v>
      </c>
      <c r="ET248" s="884">
        <v>0</v>
      </c>
      <c r="EU248" s="884"/>
      <c r="EV248" s="884"/>
      <c r="EW248" s="884">
        <v>0</v>
      </c>
      <c r="EX248" s="884"/>
      <c r="EY248" s="884">
        <v>0</v>
      </c>
      <c r="EZ248" s="884"/>
      <c r="FA248" s="884">
        <v>0</v>
      </c>
      <c r="FB248" s="884">
        <v>0</v>
      </c>
      <c r="FC248" s="884"/>
      <c r="FD248" s="884"/>
      <c r="FE248" s="884">
        <v>0</v>
      </c>
      <c r="FF248" s="884">
        <v>0</v>
      </c>
      <c r="FG248" s="884">
        <v>0</v>
      </c>
      <c r="FH248" s="884">
        <v>0</v>
      </c>
      <c r="FI248" s="884"/>
      <c r="FJ248" s="884">
        <v>0</v>
      </c>
      <c r="FK248" s="884">
        <v>0</v>
      </c>
      <c r="FL248" s="884">
        <v>0</v>
      </c>
      <c r="FM248" s="884">
        <v>0</v>
      </c>
      <c r="FN248" s="884">
        <v>0</v>
      </c>
      <c r="FO248" s="884"/>
      <c r="FP248" s="884">
        <v>0</v>
      </c>
      <c r="FQ248" s="884">
        <v>0</v>
      </c>
      <c r="FR248" s="884"/>
      <c r="FS248" s="884"/>
      <c r="FT248" s="884">
        <v>0</v>
      </c>
      <c r="FU248" s="884">
        <v>0</v>
      </c>
      <c r="FV248" s="884">
        <v>0</v>
      </c>
      <c r="FW248" s="884">
        <v>0</v>
      </c>
      <c r="FX248" s="884">
        <v>0</v>
      </c>
      <c r="FY248" s="884">
        <v>0</v>
      </c>
      <c r="FZ248" s="884"/>
      <c r="GA248" s="884">
        <v>0</v>
      </c>
      <c r="GB248" s="884">
        <v>0</v>
      </c>
      <c r="GC248" s="884">
        <v>0</v>
      </c>
      <c r="GD248" s="884"/>
      <c r="GE248" s="884">
        <v>0</v>
      </c>
      <c r="GF248" s="884">
        <v>0</v>
      </c>
      <c r="GG248" s="884"/>
      <c r="GH248" s="884">
        <v>0</v>
      </c>
      <c r="GI248" s="884">
        <v>0</v>
      </c>
      <c r="GJ248" s="884"/>
      <c r="GK248" s="884">
        <v>0</v>
      </c>
      <c r="GL248" s="884">
        <v>0</v>
      </c>
    </row>
    <row r="249" spans="1:194" x14ac:dyDescent="0.2">
      <c r="A249" s="652" t="s">
        <v>1287</v>
      </c>
      <c r="B249" s="652" t="s">
        <v>855</v>
      </c>
      <c r="C249" s="884"/>
      <c r="D249" s="884"/>
      <c r="E249" s="884"/>
      <c r="F249" s="884">
        <v>0</v>
      </c>
      <c r="G249" s="884"/>
      <c r="H249" s="884">
        <v>0</v>
      </c>
      <c r="I249" s="884">
        <v>0</v>
      </c>
      <c r="J249" s="884"/>
      <c r="K249" s="884">
        <v>0</v>
      </c>
      <c r="L249" s="884">
        <v>0</v>
      </c>
      <c r="M249" s="884">
        <v>0</v>
      </c>
      <c r="N249" s="884"/>
      <c r="O249" s="884">
        <v>0</v>
      </c>
      <c r="P249" s="884">
        <v>0</v>
      </c>
      <c r="Q249" s="884"/>
      <c r="R249" s="884">
        <v>0</v>
      </c>
      <c r="S249" s="884">
        <v>0</v>
      </c>
      <c r="T249" s="884">
        <v>0</v>
      </c>
      <c r="U249" s="884"/>
      <c r="V249" s="884">
        <v>0</v>
      </c>
      <c r="W249" s="884"/>
      <c r="X249" s="884"/>
      <c r="Y249" s="884">
        <v>0</v>
      </c>
      <c r="Z249" s="884">
        <v>0</v>
      </c>
      <c r="AA249" s="884"/>
      <c r="AB249" s="884"/>
      <c r="AC249" s="884"/>
      <c r="AD249" s="884"/>
      <c r="AE249" s="884">
        <v>0</v>
      </c>
      <c r="AF249" s="884">
        <v>0</v>
      </c>
      <c r="AG249" s="884"/>
      <c r="AH249" s="884">
        <v>0</v>
      </c>
      <c r="AI249" s="884">
        <v>0</v>
      </c>
      <c r="AJ249" s="884"/>
      <c r="AK249" s="884">
        <v>0</v>
      </c>
      <c r="AL249" s="884">
        <v>0</v>
      </c>
      <c r="AM249" s="884">
        <v>0</v>
      </c>
      <c r="AN249" s="884">
        <v>0</v>
      </c>
      <c r="AO249" s="884"/>
      <c r="AP249" s="884"/>
      <c r="AQ249" s="884">
        <v>0</v>
      </c>
      <c r="AR249" s="884">
        <v>0</v>
      </c>
      <c r="AS249" s="884">
        <v>0</v>
      </c>
      <c r="AT249" s="884">
        <v>0</v>
      </c>
      <c r="AU249" s="884">
        <v>0</v>
      </c>
      <c r="AV249" s="884">
        <v>0</v>
      </c>
      <c r="AW249" s="884">
        <v>0</v>
      </c>
      <c r="AX249" s="884">
        <v>0</v>
      </c>
      <c r="AY249" s="884">
        <v>0</v>
      </c>
      <c r="AZ249" s="884"/>
      <c r="BA249" s="884">
        <v>0</v>
      </c>
      <c r="BB249" s="884">
        <v>0</v>
      </c>
      <c r="BC249" s="884">
        <v>0</v>
      </c>
      <c r="BD249" s="884">
        <v>0</v>
      </c>
      <c r="BE249" s="884"/>
      <c r="BF249" s="884"/>
      <c r="BG249" s="884"/>
      <c r="BH249" s="884"/>
      <c r="BI249" s="884"/>
      <c r="BJ249" s="884"/>
      <c r="BK249" s="884"/>
      <c r="BL249" s="884"/>
      <c r="BM249" s="884">
        <v>0</v>
      </c>
      <c r="BN249" s="884">
        <v>0</v>
      </c>
      <c r="BO249" s="884">
        <v>2.0895454545454529E-3</v>
      </c>
      <c r="BP249" s="884">
        <v>0</v>
      </c>
      <c r="BQ249" s="884"/>
      <c r="BR249" s="884">
        <v>0</v>
      </c>
      <c r="BS249" s="884">
        <v>0</v>
      </c>
      <c r="BT249" s="884">
        <v>0</v>
      </c>
      <c r="BU249" s="884">
        <v>0</v>
      </c>
      <c r="BV249" s="884">
        <v>0</v>
      </c>
      <c r="BW249" s="884">
        <v>0</v>
      </c>
      <c r="BX249" s="884">
        <v>0</v>
      </c>
      <c r="BY249" s="884">
        <v>0</v>
      </c>
      <c r="BZ249" s="884">
        <v>0</v>
      </c>
      <c r="CA249" s="884">
        <v>0</v>
      </c>
      <c r="CB249" s="884"/>
      <c r="CC249" s="884">
        <v>0</v>
      </c>
      <c r="CD249" s="884">
        <v>0</v>
      </c>
      <c r="CE249" s="884">
        <v>0</v>
      </c>
      <c r="CF249" s="884">
        <v>0</v>
      </c>
      <c r="CG249" s="884"/>
      <c r="CH249" s="884"/>
      <c r="CI249" s="884">
        <v>0</v>
      </c>
      <c r="CJ249" s="884">
        <v>0</v>
      </c>
      <c r="CK249" s="884">
        <v>0</v>
      </c>
      <c r="CL249" s="884">
        <v>0</v>
      </c>
      <c r="CM249" s="884">
        <v>0</v>
      </c>
      <c r="CN249" s="884"/>
      <c r="CO249" s="884"/>
      <c r="CP249" s="884">
        <v>0</v>
      </c>
      <c r="CQ249" s="884"/>
      <c r="CR249" s="884">
        <v>0</v>
      </c>
      <c r="CS249" s="884">
        <v>0</v>
      </c>
      <c r="CT249" s="884"/>
      <c r="CU249" s="884">
        <v>0</v>
      </c>
      <c r="CV249" s="884"/>
      <c r="CW249" s="884">
        <v>0</v>
      </c>
      <c r="CX249" s="884">
        <v>0</v>
      </c>
      <c r="CY249" s="884"/>
      <c r="CZ249" s="884"/>
      <c r="DA249" s="884">
        <v>0</v>
      </c>
      <c r="DB249" s="884"/>
      <c r="DC249" s="884"/>
      <c r="DD249" s="884">
        <v>0</v>
      </c>
      <c r="DE249" s="884">
        <v>0</v>
      </c>
      <c r="DF249" s="884">
        <v>0</v>
      </c>
      <c r="DG249" s="884">
        <v>0</v>
      </c>
      <c r="DH249" s="884">
        <v>0</v>
      </c>
      <c r="DI249" s="884">
        <v>0</v>
      </c>
      <c r="DJ249" s="884"/>
      <c r="DK249" s="884">
        <v>0</v>
      </c>
      <c r="DL249" s="884">
        <v>0</v>
      </c>
      <c r="DM249" s="884"/>
      <c r="DN249" s="884">
        <v>0</v>
      </c>
      <c r="DO249" s="884">
        <v>0</v>
      </c>
      <c r="DP249" s="884">
        <v>0</v>
      </c>
      <c r="DQ249" s="884"/>
      <c r="DR249" s="884">
        <v>0</v>
      </c>
      <c r="DS249" s="884">
        <v>0</v>
      </c>
      <c r="DT249" s="884">
        <v>0</v>
      </c>
      <c r="DU249" s="884"/>
      <c r="DV249" s="884">
        <v>0</v>
      </c>
      <c r="DW249" s="884"/>
      <c r="DX249" s="884">
        <v>0</v>
      </c>
      <c r="DY249" s="884"/>
      <c r="DZ249" s="884"/>
      <c r="EA249" s="884">
        <v>0</v>
      </c>
      <c r="EB249" s="884">
        <v>0</v>
      </c>
      <c r="EC249" s="884"/>
      <c r="ED249" s="884"/>
      <c r="EE249" s="884">
        <v>0</v>
      </c>
      <c r="EF249" s="884"/>
      <c r="EG249" s="884">
        <v>0</v>
      </c>
      <c r="EH249" s="884"/>
      <c r="EI249" s="884"/>
      <c r="EJ249" s="884">
        <v>0</v>
      </c>
      <c r="EK249" s="884">
        <v>0</v>
      </c>
      <c r="EL249" s="884"/>
      <c r="EM249" s="884">
        <v>0</v>
      </c>
      <c r="EN249" s="884">
        <v>0</v>
      </c>
      <c r="EO249" s="884">
        <v>0</v>
      </c>
      <c r="EP249" s="884">
        <v>0</v>
      </c>
      <c r="EQ249" s="884"/>
      <c r="ER249" s="884">
        <v>0</v>
      </c>
      <c r="ES249" s="884">
        <v>0</v>
      </c>
      <c r="ET249" s="884">
        <v>0</v>
      </c>
      <c r="EU249" s="884"/>
      <c r="EV249" s="884"/>
      <c r="EW249" s="884">
        <v>0</v>
      </c>
      <c r="EX249" s="884"/>
      <c r="EY249" s="884">
        <v>0</v>
      </c>
      <c r="EZ249" s="884"/>
      <c r="FA249" s="884">
        <v>0</v>
      </c>
      <c r="FB249" s="884">
        <v>0</v>
      </c>
      <c r="FC249" s="884"/>
      <c r="FD249" s="884"/>
      <c r="FE249" s="884"/>
      <c r="FF249" s="884">
        <v>0</v>
      </c>
      <c r="FG249" s="884">
        <v>0</v>
      </c>
      <c r="FH249" s="884">
        <v>0</v>
      </c>
      <c r="FI249" s="884"/>
      <c r="FJ249" s="884">
        <v>0</v>
      </c>
      <c r="FK249" s="884">
        <v>0</v>
      </c>
      <c r="FL249" s="884">
        <v>0</v>
      </c>
      <c r="FM249" s="884">
        <v>0</v>
      </c>
      <c r="FN249" s="884">
        <v>0</v>
      </c>
      <c r="FO249" s="884"/>
      <c r="FP249" s="884">
        <v>0</v>
      </c>
      <c r="FQ249" s="884">
        <v>0</v>
      </c>
      <c r="FR249" s="884"/>
      <c r="FS249" s="884">
        <v>0</v>
      </c>
      <c r="FT249" s="884">
        <v>0</v>
      </c>
      <c r="FU249" s="884"/>
      <c r="FV249" s="884">
        <v>0</v>
      </c>
      <c r="FW249" s="884">
        <v>0</v>
      </c>
      <c r="FX249" s="884">
        <v>0</v>
      </c>
      <c r="FY249" s="884">
        <v>0</v>
      </c>
      <c r="FZ249" s="884"/>
      <c r="GA249" s="884">
        <v>0</v>
      </c>
      <c r="GB249" s="884">
        <v>0</v>
      </c>
      <c r="GC249" s="884"/>
      <c r="GD249" s="884"/>
      <c r="GE249" s="884">
        <v>0</v>
      </c>
      <c r="GF249" s="884">
        <v>0</v>
      </c>
      <c r="GG249" s="884">
        <v>0</v>
      </c>
      <c r="GH249" s="884">
        <v>0</v>
      </c>
      <c r="GI249" s="884">
        <v>0</v>
      </c>
      <c r="GJ249" s="884"/>
      <c r="GK249" s="884">
        <v>0</v>
      </c>
      <c r="GL249" s="884">
        <v>0</v>
      </c>
    </row>
    <row r="250" spans="1:194" x14ac:dyDescent="0.2">
      <c r="A250" s="652" t="s">
        <v>1288</v>
      </c>
      <c r="B250" s="652" t="s">
        <v>738</v>
      </c>
      <c r="C250" s="884">
        <v>0</v>
      </c>
      <c r="D250" s="884"/>
      <c r="E250" s="884"/>
      <c r="F250" s="884">
        <v>0</v>
      </c>
      <c r="G250" s="884"/>
      <c r="H250" s="884">
        <v>0</v>
      </c>
      <c r="I250" s="884">
        <v>0</v>
      </c>
      <c r="J250" s="884"/>
      <c r="K250" s="884">
        <v>0</v>
      </c>
      <c r="L250" s="884">
        <v>0</v>
      </c>
      <c r="M250" s="884">
        <v>0</v>
      </c>
      <c r="N250" s="884">
        <v>0</v>
      </c>
      <c r="O250" s="884">
        <v>0</v>
      </c>
      <c r="P250" s="884">
        <v>2.7089814814814854E-3</v>
      </c>
      <c r="Q250" s="884"/>
      <c r="R250" s="884">
        <v>0</v>
      </c>
      <c r="S250" s="884">
        <v>0</v>
      </c>
      <c r="T250" s="884">
        <v>0</v>
      </c>
      <c r="U250" s="884"/>
      <c r="V250" s="884">
        <v>0</v>
      </c>
      <c r="W250" s="884"/>
      <c r="X250" s="884"/>
      <c r="Y250" s="884">
        <v>0</v>
      </c>
      <c r="Z250" s="884">
        <v>0</v>
      </c>
      <c r="AA250" s="884">
        <v>0</v>
      </c>
      <c r="AB250" s="884"/>
      <c r="AC250" s="884"/>
      <c r="AD250" s="884"/>
      <c r="AE250" s="884">
        <v>0</v>
      </c>
      <c r="AF250" s="884">
        <v>0</v>
      </c>
      <c r="AG250" s="884"/>
      <c r="AH250" s="884">
        <v>0</v>
      </c>
      <c r="AI250" s="884">
        <v>0</v>
      </c>
      <c r="AJ250" s="884">
        <v>0</v>
      </c>
      <c r="AK250" s="884">
        <v>0</v>
      </c>
      <c r="AL250" s="884">
        <v>0</v>
      </c>
      <c r="AM250" s="884">
        <v>1.411783333333334E-2</v>
      </c>
      <c r="AN250" s="884">
        <v>0</v>
      </c>
      <c r="AO250" s="884"/>
      <c r="AP250" s="884"/>
      <c r="AQ250" s="884">
        <v>2.8702524271844655E-2</v>
      </c>
      <c r="AR250" s="884">
        <v>9.3730575842696402E-3</v>
      </c>
      <c r="AS250" s="884">
        <v>0</v>
      </c>
      <c r="AT250" s="884">
        <v>0</v>
      </c>
      <c r="AU250" s="884">
        <v>0</v>
      </c>
      <c r="AV250" s="884">
        <v>0</v>
      </c>
      <c r="AW250" s="884">
        <v>8.2968594174757486E-3</v>
      </c>
      <c r="AX250" s="884">
        <v>0</v>
      </c>
      <c r="AY250" s="884">
        <v>4.9909090909090919E-3</v>
      </c>
      <c r="AZ250" s="884"/>
      <c r="BA250" s="884">
        <v>0</v>
      </c>
      <c r="BB250" s="884">
        <v>0</v>
      </c>
      <c r="BC250" s="884">
        <v>0</v>
      </c>
      <c r="BD250" s="884">
        <v>0</v>
      </c>
      <c r="BE250" s="884"/>
      <c r="BF250" s="884"/>
      <c r="BG250" s="884"/>
      <c r="BH250" s="884"/>
      <c r="BI250" s="884"/>
      <c r="BJ250" s="884"/>
      <c r="BK250" s="884"/>
      <c r="BL250" s="884"/>
      <c r="BM250" s="884">
        <v>0</v>
      </c>
      <c r="BN250" s="884">
        <v>0</v>
      </c>
      <c r="BO250" s="884">
        <v>0</v>
      </c>
      <c r="BP250" s="884">
        <v>0</v>
      </c>
      <c r="BQ250" s="884">
        <v>0</v>
      </c>
      <c r="BR250" s="884">
        <v>0</v>
      </c>
      <c r="BS250" s="884">
        <v>0</v>
      </c>
      <c r="BT250" s="884">
        <v>0</v>
      </c>
      <c r="BU250" s="884">
        <v>0</v>
      </c>
      <c r="BV250" s="884">
        <v>0</v>
      </c>
      <c r="BW250" s="884">
        <v>0</v>
      </c>
      <c r="BX250" s="884">
        <v>0</v>
      </c>
      <c r="BY250" s="884">
        <v>0</v>
      </c>
      <c r="BZ250" s="884">
        <v>0</v>
      </c>
      <c r="CA250" s="884">
        <v>0</v>
      </c>
      <c r="CB250" s="884"/>
      <c r="CC250" s="884">
        <v>0</v>
      </c>
      <c r="CD250" s="884">
        <v>0</v>
      </c>
      <c r="CE250" s="884">
        <v>0</v>
      </c>
      <c r="CF250" s="884">
        <v>0</v>
      </c>
      <c r="CG250" s="884"/>
      <c r="CH250" s="884"/>
      <c r="CI250" s="884">
        <v>0</v>
      </c>
      <c r="CJ250" s="884">
        <v>0</v>
      </c>
      <c r="CK250" s="884">
        <v>0</v>
      </c>
      <c r="CL250" s="884">
        <v>0</v>
      </c>
      <c r="CM250" s="884">
        <v>0</v>
      </c>
      <c r="CN250" s="884"/>
      <c r="CO250" s="884">
        <v>0</v>
      </c>
      <c r="CP250" s="884">
        <v>0</v>
      </c>
      <c r="CQ250" s="884"/>
      <c r="CR250" s="884">
        <v>0</v>
      </c>
      <c r="CS250" s="884">
        <v>0</v>
      </c>
      <c r="CT250" s="884"/>
      <c r="CU250" s="884">
        <v>0</v>
      </c>
      <c r="CV250" s="884"/>
      <c r="CW250" s="884">
        <v>0</v>
      </c>
      <c r="CX250" s="884">
        <v>0</v>
      </c>
      <c r="CY250" s="884"/>
      <c r="CZ250" s="884"/>
      <c r="DA250" s="884">
        <v>0</v>
      </c>
      <c r="DB250" s="884">
        <v>0</v>
      </c>
      <c r="DC250" s="884"/>
      <c r="DD250" s="884">
        <v>0</v>
      </c>
      <c r="DE250" s="884">
        <v>5.1281308870967943E-3</v>
      </c>
      <c r="DF250" s="884">
        <v>0</v>
      </c>
      <c r="DG250" s="884">
        <v>0</v>
      </c>
      <c r="DH250" s="884">
        <v>0</v>
      </c>
      <c r="DI250" s="884">
        <v>0</v>
      </c>
      <c r="DJ250" s="884"/>
      <c r="DK250" s="884">
        <v>0</v>
      </c>
      <c r="DL250" s="884">
        <v>0</v>
      </c>
      <c r="DM250" s="884"/>
      <c r="DN250" s="884">
        <v>0</v>
      </c>
      <c r="DO250" s="884">
        <v>0</v>
      </c>
      <c r="DP250" s="884">
        <v>0</v>
      </c>
      <c r="DQ250" s="884"/>
      <c r="DR250" s="884">
        <v>0</v>
      </c>
      <c r="DS250" s="884">
        <v>0</v>
      </c>
      <c r="DT250" s="884">
        <v>0</v>
      </c>
      <c r="DU250" s="884">
        <v>0</v>
      </c>
      <c r="DV250" s="884">
        <v>0</v>
      </c>
      <c r="DW250" s="884">
        <v>0</v>
      </c>
      <c r="DX250" s="884">
        <v>0</v>
      </c>
      <c r="DY250" s="884"/>
      <c r="DZ250" s="884"/>
      <c r="EA250" s="884">
        <v>0</v>
      </c>
      <c r="EB250" s="884">
        <v>0</v>
      </c>
      <c r="EC250" s="884">
        <v>0</v>
      </c>
      <c r="ED250" s="884">
        <v>0</v>
      </c>
      <c r="EE250" s="884">
        <v>0</v>
      </c>
      <c r="EF250" s="884">
        <v>0</v>
      </c>
      <c r="EG250" s="884">
        <v>0</v>
      </c>
      <c r="EH250" s="884">
        <v>0</v>
      </c>
      <c r="EI250" s="884"/>
      <c r="EJ250" s="884">
        <v>0</v>
      </c>
      <c r="EK250" s="884">
        <v>0</v>
      </c>
      <c r="EL250" s="884">
        <v>0</v>
      </c>
      <c r="EM250" s="884">
        <v>0</v>
      </c>
      <c r="EN250" s="884">
        <v>0</v>
      </c>
      <c r="EO250" s="884">
        <v>0</v>
      </c>
      <c r="EP250" s="884">
        <v>0</v>
      </c>
      <c r="EQ250" s="884">
        <v>0</v>
      </c>
      <c r="ER250" s="884">
        <v>0</v>
      </c>
      <c r="ES250" s="884">
        <v>0</v>
      </c>
      <c r="ET250" s="884">
        <v>0</v>
      </c>
      <c r="EU250" s="884"/>
      <c r="EV250" s="884"/>
      <c r="EW250" s="884">
        <v>0</v>
      </c>
      <c r="EX250" s="884"/>
      <c r="EY250" s="884">
        <v>0</v>
      </c>
      <c r="EZ250" s="884"/>
      <c r="FA250" s="884">
        <v>0</v>
      </c>
      <c r="FB250" s="884">
        <v>0</v>
      </c>
      <c r="FC250" s="884"/>
      <c r="FD250" s="884"/>
      <c r="FE250" s="884">
        <v>0</v>
      </c>
      <c r="FF250" s="884">
        <v>5.5237978142076505E-3</v>
      </c>
      <c r="FG250" s="884">
        <v>0</v>
      </c>
      <c r="FH250" s="884">
        <v>0</v>
      </c>
      <c r="FI250" s="884"/>
      <c r="FJ250" s="884">
        <v>5.0304878048780489E-3</v>
      </c>
      <c r="FK250" s="884">
        <v>0</v>
      </c>
      <c r="FL250" s="884">
        <v>0</v>
      </c>
      <c r="FM250" s="884">
        <v>0</v>
      </c>
      <c r="FN250" s="884">
        <v>0</v>
      </c>
      <c r="FO250" s="884"/>
      <c r="FP250" s="884">
        <v>0</v>
      </c>
      <c r="FQ250" s="884">
        <v>0</v>
      </c>
      <c r="FR250" s="884"/>
      <c r="FS250" s="884">
        <v>0</v>
      </c>
      <c r="FT250" s="884">
        <v>0</v>
      </c>
      <c r="FU250" s="884">
        <v>0</v>
      </c>
      <c r="FV250" s="884">
        <v>0</v>
      </c>
      <c r="FW250" s="884">
        <v>0</v>
      </c>
      <c r="FX250" s="884">
        <v>0</v>
      </c>
      <c r="FY250" s="884">
        <v>0</v>
      </c>
      <c r="FZ250" s="884"/>
      <c r="GA250" s="884">
        <v>0</v>
      </c>
      <c r="GB250" s="884">
        <v>0</v>
      </c>
      <c r="GC250" s="884">
        <v>0</v>
      </c>
      <c r="GD250" s="884"/>
      <c r="GE250" s="884">
        <v>0</v>
      </c>
      <c r="GF250" s="884">
        <v>0</v>
      </c>
      <c r="GG250" s="884">
        <v>0</v>
      </c>
      <c r="GH250" s="884">
        <v>0</v>
      </c>
      <c r="GI250" s="884">
        <v>0</v>
      </c>
      <c r="GJ250" s="884"/>
      <c r="GK250" s="884">
        <v>0</v>
      </c>
      <c r="GL250" s="884">
        <v>0</v>
      </c>
    </row>
    <row r="251" spans="1:194" x14ac:dyDescent="0.2">
      <c r="A251" s="652" t="s">
        <v>1289</v>
      </c>
      <c r="B251" s="652" t="s">
        <v>739</v>
      </c>
      <c r="C251" s="884">
        <v>0</v>
      </c>
      <c r="D251" s="884"/>
      <c r="E251" s="884"/>
      <c r="F251" s="884">
        <v>0</v>
      </c>
      <c r="G251" s="884"/>
      <c r="H251" s="884">
        <v>0</v>
      </c>
      <c r="I251" s="884">
        <v>0</v>
      </c>
      <c r="J251" s="884"/>
      <c r="K251" s="884">
        <v>0</v>
      </c>
      <c r="L251" s="884">
        <v>4.1097883597883611E-3</v>
      </c>
      <c r="M251" s="884">
        <v>0</v>
      </c>
      <c r="N251" s="884">
        <v>0</v>
      </c>
      <c r="O251" s="884">
        <v>0</v>
      </c>
      <c r="P251" s="884"/>
      <c r="Q251" s="884">
        <v>0.98148717948717945</v>
      </c>
      <c r="R251" s="884">
        <v>0</v>
      </c>
      <c r="S251" s="884">
        <v>0</v>
      </c>
      <c r="T251" s="884">
        <v>0</v>
      </c>
      <c r="U251" s="884"/>
      <c r="V251" s="884">
        <v>0</v>
      </c>
      <c r="W251" s="884"/>
      <c r="X251" s="884"/>
      <c r="Y251" s="884">
        <v>0</v>
      </c>
      <c r="Z251" s="884">
        <v>0</v>
      </c>
      <c r="AA251" s="884">
        <v>0</v>
      </c>
      <c r="AB251" s="884">
        <v>0</v>
      </c>
      <c r="AC251" s="884">
        <v>0</v>
      </c>
      <c r="AD251" s="884"/>
      <c r="AE251" s="884">
        <v>3.4832209735576954E-3</v>
      </c>
      <c r="AF251" s="884">
        <v>0</v>
      </c>
      <c r="AG251" s="884"/>
      <c r="AH251" s="884">
        <v>0</v>
      </c>
      <c r="AI251" s="884">
        <v>0</v>
      </c>
      <c r="AJ251" s="884">
        <v>0</v>
      </c>
      <c r="AK251" s="884">
        <v>0</v>
      </c>
      <c r="AL251" s="884">
        <v>0</v>
      </c>
      <c r="AM251" s="884">
        <v>0</v>
      </c>
      <c r="AN251" s="884">
        <v>0</v>
      </c>
      <c r="AO251" s="884"/>
      <c r="AP251" s="884">
        <v>0</v>
      </c>
      <c r="AQ251" s="884">
        <v>7.6964319858978964E-3</v>
      </c>
      <c r="AR251" s="884">
        <v>0</v>
      </c>
      <c r="AS251" s="884">
        <v>0</v>
      </c>
      <c r="AT251" s="884">
        <v>0</v>
      </c>
      <c r="AU251" s="884">
        <v>0</v>
      </c>
      <c r="AV251" s="884">
        <v>0</v>
      </c>
      <c r="AW251" s="884">
        <v>4.194518126804183E-3</v>
      </c>
      <c r="AX251" s="884">
        <v>0</v>
      </c>
      <c r="AY251" s="884">
        <v>0</v>
      </c>
      <c r="AZ251" s="884"/>
      <c r="BA251" s="884">
        <v>0</v>
      </c>
      <c r="BB251" s="884">
        <v>0</v>
      </c>
      <c r="BC251" s="884">
        <v>0</v>
      </c>
      <c r="BD251" s="884">
        <v>0</v>
      </c>
      <c r="BE251" s="884">
        <v>0</v>
      </c>
      <c r="BF251" s="884">
        <v>0</v>
      </c>
      <c r="BG251" s="884">
        <v>0</v>
      </c>
      <c r="BH251" s="884">
        <v>0</v>
      </c>
      <c r="BI251" s="884">
        <v>0</v>
      </c>
      <c r="BJ251" s="884">
        <v>0</v>
      </c>
      <c r="BK251" s="884">
        <v>0</v>
      </c>
      <c r="BL251" s="884">
        <v>0</v>
      </c>
      <c r="BM251" s="884">
        <v>0</v>
      </c>
      <c r="BN251" s="884">
        <v>0</v>
      </c>
      <c r="BO251" s="884">
        <v>5.1699593314017533E-3</v>
      </c>
      <c r="BP251" s="884">
        <v>0</v>
      </c>
      <c r="BQ251" s="884">
        <v>0</v>
      </c>
      <c r="BR251" s="884">
        <v>3.8006249999999976E-3</v>
      </c>
      <c r="BS251" s="884">
        <v>0</v>
      </c>
      <c r="BT251" s="884">
        <v>0</v>
      </c>
      <c r="BU251" s="884">
        <v>0</v>
      </c>
      <c r="BV251" s="884">
        <v>0</v>
      </c>
      <c r="BW251" s="884">
        <v>0</v>
      </c>
      <c r="BX251" s="884">
        <v>0</v>
      </c>
      <c r="BY251" s="884">
        <v>0</v>
      </c>
      <c r="BZ251" s="884">
        <v>0</v>
      </c>
      <c r="CA251" s="884">
        <v>0</v>
      </c>
      <c r="CB251" s="884">
        <v>0</v>
      </c>
      <c r="CC251" s="884">
        <v>0</v>
      </c>
      <c r="CD251" s="884">
        <v>0</v>
      </c>
      <c r="CE251" s="884">
        <v>0</v>
      </c>
      <c r="CF251" s="884">
        <v>0</v>
      </c>
      <c r="CG251" s="884"/>
      <c r="CH251" s="884"/>
      <c r="CI251" s="884">
        <v>0</v>
      </c>
      <c r="CJ251" s="884"/>
      <c r="CK251" s="884">
        <v>0</v>
      </c>
      <c r="CL251" s="884">
        <v>0</v>
      </c>
      <c r="CM251" s="884">
        <v>0</v>
      </c>
      <c r="CN251" s="884"/>
      <c r="CO251" s="884">
        <v>0</v>
      </c>
      <c r="CP251" s="884">
        <v>0</v>
      </c>
      <c r="CQ251" s="884"/>
      <c r="CR251" s="884">
        <v>0</v>
      </c>
      <c r="CS251" s="884">
        <v>0</v>
      </c>
      <c r="CT251" s="884"/>
      <c r="CU251" s="884">
        <v>0</v>
      </c>
      <c r="CV251" s="884"/>
      <c r="CW251" s="884">
        <v>0</v>
      </c>
      <c r="CX251" s="884">
        <v>0</v>
      </c>
      <c r="CY251" s="884"/>
      <c r="CZ251" s="884">
        <v>0</v>
      </c>
      <c r="DA251" s="884">
        <v>0</v>
      </c>
      <c r="DB251" s="884">
        <v>0</v>
      </c>
      <c r="DC251" s="884"/>
      <c r="DD251" s="884">
        <v>0</v>
      </c>
      <c r="DE251" s="884">
        <v>3.2768196917712781E-3</v>
      </c>
      <c r="DF251" s="884">
        <v>3.0026777470817212E-3</v>
      </c>
      <c r="DG251" s="884">
        <v>3.0183631588845666E-3</v>
      </c>
      <c r="DH251" s="884">
        <v>0</v>
      </c>
      <c r="DI251" s="884">
        <v>0</v>
      </c>
      <c r="DJ251" s="884">
        <v>0</v>
      </c>
      <c r="DK251" s="884">
        <v>0</v>
      </c>
      <c r="DL251" s="884">
        <v>0</v>
      </c>
      <c r="DM251" s="884"/>
      <c r="DN251" s="884">
        <v>0</v>
      </c>
      <c r="DO251" s="884">
        <v>0</v>
      </c>
      <c r="DP251" s="884">
        <v>0</v>
      </c>
      <c r="DQ251" s="884"/>
      <c r="DR251" s="884">
        <v>0</v>
      </c>
      <c r="DS251" s="884">
        <v>0</v>
      </c>
      <c r="DT251" s="884">
        <v>0</v>
      </c>
      <c r="DU251" s="884">
        <v>0</v>
      </c>
      <c r="DV251" s="884">
        <v>0</v>
      </c>
      <c r="DW251" s="884">
        <v>0</v>
      </c>
      <c r="DX251" s="884">
        <v>0</v>
      </c>
      <c r="DY251" s="884">
        <v>0</v>
      </c>
      <c r="DZ251" s="884"/>
      <c r="EA251" s="884">
        <v>0</v>
      </c>
      <c r="EB251" s="884">
        <v>0</v>
      </c>
      <c r="EC251" s="884">
        <v>0</v>
      </c>
      <c r="ED251" s="884">
        <v>0</v>
      </c>
      <c r="EE251" s="884">
        <v>0</v>
      </c>
      <c r="EF251" s="884">
        <v>0</v>
      </c>
      <c r="EG251" s="884">
        <v>0</v>
      </c>
      <c r="EH251" s="884">
        <v>0</v>
      </c>
      <c r="EI251" s="884"/>
      <c r="EJ251" s="884">
        <v>0</v>
      </c>
      <c r="EK251" s="884">
        <v>0</v>
      </c>
      <c r="EL251" s="884">
        <v>0</v>
      </c>
      <c r="EM251" s="884">
        <v>0</v>
      </c>
      <c r="EN251" s="884">
        <v>0</v>
      </c>
      <c r="EO251" s="884">
        <v>4.22139702733813E-3</v>
      </c>
      <c r="EP251" s="884">
        <v>0</v>
      </c>
      <c r="EQ251" s="884">
        <v>0</v>
      </c>
      <c r="ER251" s="884">
        <v>0</v>
      </c>
      <c r="ES251" s="884">
        <v>2.7575339641057938E-3</v>
      </c>
      <c r="ET251" s="884">
        <v>0</v>
      </c>
      <c r="EU251" s="884"/>
      <c r="EV251" s="884"/>
      <c r="EW251" s="884">
        <v>3.5899196612702387E-3</v>
      </c>
      <c r="EX251" s="884"/>
      <c r="EY251" s="884">
        <v>6.6966493172866438E-3</v>
      </c>
      <c r="EZ251" s="884"/>
      <c r="FA251" s="884">
        <v>0</v>
      </c>
      <c r="FB251" s="884">
        <v>0</v>
      </c>
      <c r="FC251" s="884"/>
      <c r="FD251" s="884"/>
      <c r="FE251" s="884">
        <v>0</v>
      </c>
      <c r="FF251" s="884">
        <v>0</v>
      </c>
      <c r="FG251" s="884">
        <v>0</v>
      </c>
      <c r="FH251" s="884">
        <v>0</v>
      </c>
      <c r="FI251" s="884"/>
      <c r="FJ251" s="884">
        <v>0</v>
      </c>
      <c r="FK251" s="884">
        <v>0</v>
      </c>
      <c r="FL251" s="884">
        <v>0</v>
      </c>
      <c r="FM251" s="884">
        <v>0</v>
      </c>
      <c r="FN251" s="884">
        <v>0</v>
      </c>
      <c r="FO251" s="884"/>
      <c r="FP251" s="884">
        <v>0</v>
      </c>
      <c r="FQ251" s="884">
        <v>0</v>
      </c>
      <c r="FR251" s="884"/>
      <c r="FS251" s="884">
        <v>0</v>
      </c>
      <c r="FT251" s="884">
        <v>0</v>
      </c>
      <c r="FU251" s="884">
        <v>0</v>
      </c>
      <c r="FV251" s="884">
        <v>0</v>
      </c>
      <c r="FW251" s="884">
        <v>0</v>
      </c>
      <c r="FX251" s="884">
        <v>0</v>
      </c>
      <c r="FY251" s="884">
        <v>0</v>
      </c>
      <c r="FZ251" s="884"/>
      <c r="GA251" s="884">
        <v>0</v>
      </c>
      <c r="GB251" s="884">
        <v>0</v>
      </c>
      <c r="GC251" s="884">
        <v>0</v>
      </c>
      <c r="GD251" s="884"/>
      <c r="GE251" s="884">
        <v>0</v>
      </c>
      <c r="GF251" s="884">
        <v>0</v>
      </c>
      <c r="GG251" s="884">
        <v>0</v>
      </c>
      <c r="GH251" s="884">
        <v>0</v>
      </c>
      <c r="GI251" s="884">
        <v>0</v>
      </c>
      <c r="GJ251" s="884"/>
      <c r="GK251" s="884">
        <v>0</v>
      </c>
      <c r="GL251" s="884">
        <v>0</v>
      </c>
    </row>
    <row r="252" spans="1:194" x14ac:dyDescent="0.2">
      <c r="A252" s="652" t="s">
        <v>1290</v>
      </c>
      <c r="B252" s="652" t="s">
        <v>740</v>
      </c>
      <c r="C252" s="884"/>
      <c r="D252" s="884"/>
      <c r="E252" s="884"/>
      <c r="F252" s="884"/>
      <c r="G252" s="884"/>
      <c r="H252" s="884">
        <v>0</v>
      </c>
      <c r="I252" s="884"/>
      <c r="J252" s="884"/>
      <c r="K252" s="884">
        <v>0</v>
      </c>
      <c r="L252" s="884">
        <v>0</v>
      </c>
      <c r="M252" s="884">
        <v>0</v>
      </c>
      <c r="N252" s="884"/>
      <c r="O252" s="884"/>
      <c r="P252" s="884"/>
      <c r="Q252" s="884"/>
      <c r="R252" s="884">
        <v>0</v>
      </c>
      <c r="S252" s="884"/>
      <c r="T252" s="884"/>
      <c r="U252" s="884"/>
      <c r="V252" s="884"/>
      <c r="W252" s="884"/>
      <c r="X252" s="884"/>
      <c r="Y252" s="884"/>
      <c r="Z252" s="884">
        <v>0</v>
      </c>
      <c r="AA252" s="884"/>
      <c r="AB252" s="884"/>
      <c r="AC252" s="884"/>
      <c r="AD252" s="884"/>
      <c r="AE252" s="884">
        <v>0</v>
      </c>
      <c r="AF252" s="884">
        <v>0</v>
      </c>
      <c r="AG252" s="884"/>
      <c r="AH252" s="884"/>
      <c r="AI252" s="884"/>
      <c r="AJ252" s="884"/>
      <c r="AK252" s="884">
        <v>0</v>
      </c>
      <c r="AL252" s="884"/>
      <c r="AM252" s="884">
        <v>0</v>
      </c>
      <c r="AN252" s="884"/>
      <c r="AO252" s="884"/>
      <c r="AP252" s="884"/>
      <c r="AQ252" s="884">
        <v>0</v>
      </c>
      <c r="AR252" s="884">
        <v>0</v>
      </c>
      <c r="AS252" s="884">
        <v>0</v>
      </c>
      <c r="AT252" s="884">
        <v>0</v>
      </c>
      <c r="AU252" s="884"/>
      <c r="AV252" s="884"/>
      <c r="AW252" s="884">
        <v>0</v>
      </c>
      <c r="AX252" s="884"/>
      <c r="AY252" s="884">
        <v>0</v>
      </c>
      <c r="AZ252" s="884"/>
      <c r="BA252" s="884">
        <v>0</v>
      </c>
      <c r="BB252" s="884"/>
      <c r="BC252" s="884"/>
      <c r="BD252" s="884"/>
      <c r="BE252" s="884"/>
      <c r="BF252" s="884"/>
      <c r="BG252" s="884"/>
      <c r="BH252" s="884"/>
      <c r="BI252" s="884"/>
      <c r="BJ252" s="884"/>
      <c r="BK252" s="884"/>
      <c r="BL252" s="884"/>
      <c r="BM252" s="884"/>
      <c r="BN252" s="884"/>
      <c r="BO252" s="884">
        <v>0</v>
      </c>
      <c r="BP252" s="884"/>
      <c r="BQ252" s="884"/>
      <c r="BR252" s="884">
        <v>0</v>
      </c>
      <c r="BS252" s="884"/>
      <c r="BT252" s="884">
        <v>0</v>
      </c>
      <c r="BU252" s="884"/>
      <c r="BV252" s="884">
        <v>0</v>
      </c>
      <c r="BW252" s="884"/>
      <c r="BX252" s="884"/>
      <c r="BY252" s="884">
        <v>0</v>
      </c>
      <c r="BZ252" s="884">
        <v>0</v>
      </c>
      <c r="CA252" s="884"/>
      <c r="CB252" s="884"/>
      <c r="CC252" s="884"/>
      <c r="CD252" s="884">
        <v>0</v>
      </c>
      <c r="CE252" s="884"/>
      <c r="CF252" s="884">
        <v>0</v>
      </c>
      <c r="CG252" s="884"/>
      <c r="CH252" s="884"/>
      <c r="CI252" s="884"/>
      <c r="CJ252" s="884"/>
      <c r="CK252" s="884"/>
      <c r="CL252" s="884"/>
      <c r="CM252" s="884">
        <v>0</v>
      </c>
      <c r="CN252" s="884"/>
      <c r="CO252" s="884"/>
      <c r="CP252" s="884"/>
      <c r="CQ252" s="884"/>
      <c r="CR252" s="884"/>
      <c r="CS252" s="884"/>
      <c r="CT252" s="884"/>
      <c r="CU252" s="884">
        <v>0</v>
      </c>
      <c r="CV252" s="884"/>
      <c r="CW252" s="884"/>
      <c r="CX252" s="884"/>
      <c r="CY252" s="884"/>
      <c r="CZ252" s="884"/>
      <c r="DA252" s="884"/>
      <c r="DB252" s="884"/>
      <c r="DC252" s="884"/>
      <c r="DD252" s="884">
        <v>0</v>
      </c>
      <c r="DE252" s="884">
        <v>0</v>
      </c>
      <c r="DF252" s="884">
        <v>0</v>
      </c>
      <c r="DG252" s="884">
        <v>0</v>
      </c>
      <c r="DH252" s="884"/>
      <c r="DI252" s="884"/>
      <c r="DJ252" s="884"/>
      <c r="DK252" s="884"/>
      <c r="DL252" s="884"/>
      <c r="DM252" s="884"/>
      <c r="DN252" s="884"/>
      <c r="DO252" s="884">
        <v>0</v>
      </c>
      <c r="DP252" s="884">
        <v>0</v>
      </c>
      <c r="DQ252" s="884"/>
      <c r="DR252" s="884">
        <v>0</v>
      </c>
      <c r="DS252" s="884">
        <v>0</v>
      </c>
      <c r="DT252" s="884"/>
      <c r="DU252" s="884"/>
      <c r="DV252" s="884">
        <v>0</v>
      </c>
      <c r="DW252" s="884"/>
      <c r="DX252" s="884">
        <v>0</v>
      </c>
      <c r="DY252" s="884"/>
      <c r="DZ252" s="884"/>
      <c r="EA252" s="884"/>
      <c r="EB252" s="884">
        <v>0</v>
      </c>
      <c r="EC252" s="884"/>
      <c r="ED252" s="884"/>
      <c r="EE252" s="884">
        <v>0</v>
      </c>
      <c r="EF252" s="884"/>
      <c r="EG252" s="884"/>
      <c r="EH252" s="884"/>
      <c r="EI252" s="884"/>
      <c r="EJ252" s="884"/>
      <c r="EK252" s="884">
        <v>0</v>
      </c>
      <c r="EL252" s="884"/>
      <c r="EM252" s="884"/>
      <c r="EN252" s="884"/>
      <c r="EO252" s="884">
        <v>0</v>
      </c>
      <c r="EP252" s="884">
        <v>0</v>
      </c>
      <c r="EQ252" s="884"/>
      <c r="ER252" s="884"/>
      <c r="ES252" s="884">
        <v>0</v>
      </c>
      <c r="ET252" s="884">
        <v>0</v>
      </c>
      <c r="EU252" s="884"/>
      <c r="EV252" s="884"/>
      <c r="EW252" s="884">
        <v>0</v>
      </c>
      <c r="EX252" s="884"/>
      <c r="EY252" s="884">
        <v>0</v>
      </c>
      <c r="EZ252" s="884"/>
      <c r="FA252" s="884">
        <v>0</v>
      </c>
      <c r="FB252" s="884"/>
      <c r="FC252" s="884"/>
      <c r="FD252" s="884"/>
      <c r="FE252" s="884"/>
      <c r="FF252" s="884"/>
      <c r="FG252" s="884"/>
      <c r="FH252" s="884">
        <v>0</v>
      </c>
      <c r="FI252" s="884"/>
      <c r="FJ252" s="884"/>
      <c r="FK252" s="884"/>
      <c r="FL252" s="884"/>
      <c r="FM252" s="884"/>
      <c r="FN252" s="884">
        <v>0</v>
      </c>
      <c r="FO252" s="884"/>
      <c r="FP252" s="884"/>
      <c r="FQ252" s="884">
        <v>0</v>
      </c>
      <c r="FR252" s="884"/>
      <c r="FS252" s="884"/>
      <c r="FT252" s="884">
        <v>0</v>
      </c>
      <c r="FU252" s="884"/>
      <c r="FV252" s="884">
        <v>0</v>
      </c>
      <c r="FW252" s="884"/>
      <c r="FX252" s="884"/>
      <c r="FY252" s="884"/>
      <c r="FZ252" s="884"/>
      <c r="GA252" s="884"/>
      <c r="GB252" s="884"/>
      <c r="GC252" s="884"/>
      <c r="GD252" s="884"/>
      <c r="GE252" s="884">
        <v>0</v>
      </c>
      <c r="GF252" s="884">
        <v>0</v>
      </c>
      <c r="GG252" s="884"/>
      <c r="GH252" s="884"/>
      <c r="GI252" s="884"/>
      <c r="GJ252" s="884"/>
      <c r="GK252" s="884"/>
      <c r="GL252" s="884">
        <v>0</v>
      </c>
    </row>
    <row r="253" spans="1:194" x14ac:dyDescent="0.2">
      <c r="A253" s="652" t="s">
        <v>1291</v>
      </c>
      <c r="B253" s="652" t="s">
        <v>741</v>
      </c>
      <c r="C253" s="884"/>
      <c r="D253" s="884"/>
      <c r="E253" s="884"/>
      <c r="F253" s="884"/>
      <c r="G253" s="884"/>
      <c r="H253" s="884"/>
      <c r="I253" s="884"/>
      <c r="J253" s="884"/>
      <c r="K253" s="884">
        <v>0</v>
      </c>
      <c r="L253" s="884"/>
      <c r="M253" s="884">
        <v>0</v>
      </c>
      <c r="N253" s="884"/>
      <c r="O253" s="884"/>
      <c r="P253" s="884"/>
      <c r="Q253" s="884"/>
      <c r="R253" s="884"/>
      <c r="S253" s="884"/>
      <c r="T253" s="884"/>
      <c r="U253" s="884"/>
      <c r="V253" s="884"/>
      <c r="W253" s="884"/>
      <c r="X253" s="884"/>
      <c r="Y253" s="884"/>
      <c r="Z253" s="884">
        <v>0</v>
      </c>
      <c r="AA253" s="884"/>
      <c r="AB253" s="884"/>
      <c r="AC253" s="884"/>
      <c r="AD253" s="884"/>
      <c r="AE253" s="884">
        <v>0</v>
      </c>
      <c r="AF253" s="884">
        <v>0</v>
      </c>
      <c r="AG253" s="884"/>
      <c r="AH253" s="884"/>
      <c r="AI253" s="884"/>
      <c r="AJ253" s="884"/>
      <c r="AK253" s="884">
        <v>0</v>
      </c>
      <c r="AL253" s="884"/>
      <c r="AM253" s="884">
        <v>0</v>
      </c>
      <c r="AN253" s="884"/>
      <c r="AO253" s="884"/>
      <c r="AP253" s="884"/>
      <c r="AQ253" s="884">
        <v>0</v>
      </c>
      <c r="AR253" s="884">
        <v>0</v>
      </c>
      <c r="AS253" s="884">
        <v>0</v>
      </c>
      <c r="AT253" s="884">
        <v>0</v>
      </c>
      <c r="AU253" s="884"/>
      <c r="AV253" s="884"/>
      <c r="AW253" s="884">
        <v>0</v>
      </c>
      <c r="AX253" s="884"/>
      <c r="AY253" s="884"/>
      <c r="AZ253" s="884"/>
      <c r="BA253" s="884">
        <v>0</v>
      </c>
      <c r="BB253" s="884"/>
      <c r="BC253" s="884"/>
      <c r="BD253" s="884"/>
      <c r="BE253" s="884"/>
      <c r="BF253" s="884"/>
      <c r="BG253" s="884"/>
      <c r="BH253" s="884"/>
      <c r="BI253" s="884"/>
      <c r="BJ253" s="884"/>
      <c r="BK253" s="884"/>
      <c r="BL253" s="884"/>
      <c r="BM253" s="884"/>
      <c r="BN253" s="884"/>
      <c r="BO253" s="884">
        <v>0</v>
      </c>
      <c r="BP253" s="884"/>
      <c r="BQ253" s="884"/>
      <c r="BR253" s="884">
        <v>0</v>
      </c>
      <c r="BS253" s="884"/>
      <c r="BT253" s="884"/>
      <c r="BU253" s="884"/>
      <c r="BV253" s="884">
        <v>0</v>
      </c>
      <c r="BW253" s="884"/>
      <c r="BX253" s="884"/>
      <c r="BY253" s="884"/>
      <c r="BZ253" s="884"/>
      <c r="CA253" s="884"/>
      <c r="CB253" s="884"/>
      <c r="CC253" s="884"/>
      <c r="CD253" s="884">
        <v>0</v>
      </c>
      <c r="CE253" s="884"/>
      <c r="CF253" s="884">
        <v>0</v>
      </c>
      <c r="CG253" s="884"/>
      <c r="CH253" s="884"/>
      <c r="CI253" s="884"/>
      <c r="CJ253" s="884"/>
      <c r="CK253" s="884">
        <v>0</v>
      </c>
      <c r="CL253" s="884">
        <v>0</v>
      </c>
      <c r="CM253" s="884">
        <v>0</v>
      </c>
      <c r="CN253" s="884"/>
      <c r="CO253" s="884"/>
      <c r="CP253" s="884"/>
      <c r="CQ253" s="884"/>
      <c r="CR253" s="884"/>
      <c r="CS253" s="884"/>
      <c r="CT253" s="884"/>
      <c r="CU253" s="884"/>
      <c r="CV253" s="884"/>
      <c r="CW253" s="884"/>
      <c r="CX253" s="884"/>
      <c r="CY253" s="884"/>
      <c r="CZ253" s="884"/>
      <c r="DA253" s="884"/>
      <c r="DB253" s="884"/>
      <c r="DC253" s="884"/>
      <c r="DD253" s="884">
        <v>0</v>
      </c>
      <c r="DE253" s="884">
        <v>0</v>
      </c>
      <c r="DF253" s="884">
        <v>0</v>
      </c>
      <c r="DG253" s="884">
        <v>0</v>
      </c>
      <c r="DH253" s="884"/>
      <c r="DI253" s="884"/>
      <c r="DJ253" s="884"/>
      <c r="DK253" s="884"/>
      <c r="DL253" s="884">
        <v>0</v>
      </c>
      <c r="DM253" s="884"/>
      <c r="DN253" s="884"/>
      <c r="DO253" s="884"/>
      <c r="DP253" s="884"/>
      <c r="DQ253" s="884"/>
      <c r="DR253" s="884">
        <v>0</v>
      </c>
      <c r="DS253" s="884">
        <v>0</v>
      </c>
      <c r="DT253" s="884"/>
      <c r="DU253" s="884"/>
      <c r="DV253" s="884">
        <v>0</v>
      </c>
      <c r="DW253" s="884"/>
      <c r="DX253" s="884"/>
      <c r="DY253" s="884"/>
      <c r="DZ253" s="884"/>
      <c r="EA253" s="884"/>
      <c r="EB253" s="884">
        <v>0</v>
      </c>
      <c r="EC253" s="884"/>
      <c r="ED253" s="884"/>
      <c r="EE253" s="884">
        <v>0</v>
      </c>
      <c r="EF253" s="884"/>
      <c r="EG253" s="884"/>
      <c r="EH253" s="884"/>
      <c r="EI253" s="884"/>
      <c r="EJ253" s="884"/>
      <c r="EK253" s="884"/>
      <c r="EL253" s="884"/>
      <c r="EM253" s="884"/>
      <c r="EN253" s="884"/>
      <c r="EO253" s="884">
        <v>0</v>
      </c>
      <c r="EP253" s="884">
        <v>0</v>
      </c>
      <c r="EQ253" s="884"/>
      <c r="ER253" s="884"/>
      <c r="ES253" s="884">
        <v>0</v>
      </c>
      <c r="ET253" s="884">
        <v>0</v>
      </c>
      <c r="EU253" s="884"/>
      <c r="EV253" s="884"/>
      <c r="EW253" s="884">
        <v>0</v>
      </c>
      <c r="EX253" s="884"/>
      <c r="EY253" s="884">
        <v>0</v>
      </c>
      <c r="EZ253" s="884"/>
      <c r="FA253" s="884"/>
      <c r="FB253" s="884"/>
      <c r="FC253" s="884"/>
      <c r="FD253" s="884"/>
      <c r="FE253" s="884"/>
      <c r="FF253" s="884"/>
      <c r="FG253" s="884"/>
      <c r="FH253" s="884"/>
      <c r="FI253" s="884"/>
      <c r="FJ253" s="884"/>
      <c r="FK253" s="884"/>
      <c r="FL253" s="884"/>
      <c r="FM253" s="884"/>
      <c r="FN253" s="884"/>
      <c r="FO253" s="884"/>
      <c r="FP253" s="884"/>
      <c r="FQ253" s="884">
        <v>0</v>
      </c>
      <c r="FR253" s="884"/>
      <c r="FS253" s="884"/>
      <c r="FT253" s="884"/>
      <c r="FU253" s="884"/>
      <c r="FV253" s="884"/>
      <c r="FW253" s="884"/>
      <c r="FX253" s="884"/>
      <c r="FY253" s="884"/>
      <c r="FZ253" s="884"/>
      <c r="GA253" s="884"/>
      <c r="GB253" s="884"/>
      <c r="GC253" s="884"/>
      <c r="GD253" s="884"/>
      <c r="GE253" s="884"/>
      <c r="GF253" s="884"/>
      <c r="GG253" s="884"/>
      <c r="GH253" s="884">
        <v>0</v>
      </c>
      <c r="GI253" s="884"/>
      <c r="GJ253" s="884"/>
      <c r="GK253" s="884"/>
      <c r="GL253" s="884">
        <v>0</v>
      </c>
    </row>
    <row r="254" spans="1:194" x14ac:dyDescent="0.2">
      <c r="A254" s="652" t="s">
        <v>1292</v>
      </c>
      <c r="B254" s="652" t="s">
        <v>1293</v>
      </c>
      <c r="C254" s="884"/>
      <c r="D254" s="884"/>
      <c r="E254" s="884"/>
      <c r="F254" s="884"/>
      <c r="G254" s="884"/>
      <c r="H254" s="884"/>
      <c r="I254" s="884"/>
      <c r="J254" s="884"/>
      <c r="K254" s="884">
        <v>0</v>
      </c>
      <c r="L254" s="884"/>
      <c r="M254" s="884"/>
      <c r="N254" s="884"/>
      <c r="O254" s="884"/>
      <c r="P254" s="884"/>
      <c r="Q254" s="884"/>
      <c r="R254" s="884"/>
      <c r="S254" s="884"/>
      <c r="T254" s="884"/>
      <c r="U254" s="884"/>
      <c r="V254" s="884"/>
      <c r="W254" s="884"/>
      <c r="X254" s="884"/>
      <c r="Y254" s="884"/>
      <c r="Z254" s="884"/>
      <c r="AA254" s="884"/>
      <c r="AB254" s="884"/>
      <c r="AC254" s="884"/>
      <c r="AD254" s="884"/>
      <c r="AE254" s="884"/>
      <c r="AF254" s="884">
        <v>0</v>
      </c>
      <c r="AG254" s="884"/>
      <c r="AH254" s="884"/>
      <c r="AI254" s="884"/>
      <c r="AJ254" s="884"/>
      <c r="AK254" s="884"/>
      <c r="AL254" s="884"/>
      <c r="AM254" s="884"/>
      <c r="AN254" s="884"/>
      <c r="AO254" s="884"/>
      <c r="AP254" s="884"/>
      <c r="AQ254" s="884">
        <v>7.0140666666666657E-2</v>
      </c>
      <c r="AR254" s="884"/>
      <c r="AS254" s="884">
        <v>0</v>
      </c>
      <c r="AT254" s="884">
        <v>0</v>
      </c>
      <c r="AU254" s="884"/>
      <c r="AV254" s="884"/>
      <c r="AW254" s="884">
        <v>0</v>
      </c>
      <c r="AX254" s="884"/>
      <c r="AY254" s="884"/>
      <c r="AZ254" s="884"/>
      <c r="BA254" s="884">
        <v>0</v>
      </c>
      <c r="BB254" s="884"/>
      <c r="BC254" s="884"/>
      <c r="BD254" s="884"/>
      <c r="BE254" s="884"/>
      <c r="BF254" s="884"/>
      <c r="BG254" s="884"/>
      <c r="BH254" s="884"/>
      <c r="BI254" s="884"/>
      <c r="BJ254" s="884"/>
      <c r="BK254" s="884"/>
      <c r="BL254" s="884"/>
      <c r="BM254" s="884"/>
      <c r="BN254" s="884"/>
      <c r="BO254" s="884">
        <v>0</v>
      </c>
      <c r="BP254" s="884"/>
      <c r="BQ254" s="884"/>
      <c r="BR254" s="884">
        <v>0</v>
      </c>
      <c r="BS254" s="884"/>
      <c r="BT254" s="884"/>
      <c r="BU254" s="884"/>
      <c r="BV254" s="884"/>
      <c r="BW254" s="884"/>
      <c r="BX254" s="884"/>
      <c r="BY254" s="884"/>
      <c r="BZ254" s="884"/>
      <c r="CA254" s="884"/>
      <c r="CB254" s="884"/>
      <c r="CC254" s="884"/>
      <c r="CD254" s="884">
        <v>0</v>
      </c>
      <c r="CE254" s="884"/>
      <c r="CF254" s="884"/>
      <c r="CG254" s="884"/>
      <c r="CH254" s="884"/>
      <c r="CI254" s="884"/>
      <c r="CJ254" s="884"/>
      <c r="CK254" s="884"/>
      <c r="CL254" s="884"/>
      <c r="CM254" s="884"/>
      <c r="CN254" s="884"/>
      <c r="CO254" s="884"/>
      <c r="CP254" s="884"/>
      <c r="CQ254" s="884"/>
      <c r="CR254" s="884"/>
      <c r="CS254" s="884"/>
      <c r="CT254" s="884"/>
      <c r="CU254" s="884"/>
      <c r="CV254" s="884"/>
      <c r="CW254" s="884"/>
      <c r="CX254" s="884"/>
      <c r="CY254" s="884"/>
      <c r="CZ254" s="884"/>
      <c r="DA254" s="884"/>
      <c r="DB254" s="884"/>
      <c r="DC254" s="884"/>
      <c r="DD254" s="884">
        <v>0</v>
      </c>
      <c r="DE254" s="884">
        <v>0</v>
      </c>
      <c r="DF254" s="884">
        <v>0</v>
      </c>
      <c r="DG254" s="884">
        <v>0</v>
      </c>
      <c r="DH254" s="884"/>
      <c r="DI254" s="884"/>
      <c r="DJ254" s="884"/>
      <c r="DK254" s="884"/>
      <c r="DL254" s="884"/>
      <c r="DM254" s="884"/>
      <c r="DN254" s="884"/>
      <c r="DO254" s="884"/>
      <c r="DP254" s="884"/>
      <c r="DQ254" s="884"/>
      <c r="DR254" s="884"/>
      <c r="DS254" s="884">
        <v>0</v>
      </c>
      <c r="DT254" s="884"/>
      <c r="DU254" s="884"/>
      <c r="DV254" s="884"/>
      <c r="DW254" s="884"/>
      <c r="DX254" s="884"/>
      <c r="DY254" s="884"/>
      <c r="DZ254" s="884"/>
      <c r="EA254" s="884"/>
      <c r="EB254" s="884">
        <v>0</v>
      </c>
      <c r="EC254" s="884"/>
      <c r="ED254" s="884"/>
      <c r="EE254" s="884">
        <v>0</v>
      </c>
      <c r="EF254" s="884"/>
      <c r="EG254" s="884"/>
      <c r="EH254" s="884"/>
      <c r="EI254" s="884"/>
      <c r="EJ254" s="884"/>
      <c r="EK254" s="884"/>
      <c r="EL254" s="884"/>
      <c r="EM254" s="884"/>
      <c r="EN254" s="884"/>
      <c r="EO254" s="884">
        <v>0</v>
      </c>
      <c r="EP254" s="884"/>
      <c r="EQ254" s="884"/>
      <c r="ER254" s="884"/>
      <c r="ES254" s="884"/>
      <c r="ET254" s="884"/>
      <c r="EU254" s="884"/>
      <c r="EV254" s="884"/>
      <c r="EW254" s="884">
        <v>0</v>
      </c>
      <c r="EX254" s="884"/>
      <c r="EY254" s="884">
        <v>0</v>
      </c>
      <c r="EZ254" s="884"/>
      <c r="FA254" s="884"/>
      <c r="FB254" s="884"/>
      <c r="FC254" s="884"/>
      <c r="FD254" s="884"/>
      <c r="FE254" s="884"/>
      <c r="FF254" s="884"/>
      <c r="FG254" s="884"/>
      <c r="FH254" s="884"/>
      <c r="FI254" s="884"/>
      <c r="FJ254" s="884"/>
      <c r="FK254" s="884"/>
      <c r="FL254" s="884"/>
      <c r="FM254" s="884"/>
      <c r="FN254" s="884"/>
      <c r="FO254" s="884"/>
      <c r="FP254" s="884"/>
      <c r="FQ254" s="884"/>
      <c r="FR254" s="884"/>
      <c r="FS254" s="884"/>
      <c r="FT254" s="884"/>
      <c r="FU254" s="884"/>
      <c r="FV254" s="884"/>
      <c r="FW254" s="884"/>
      <c r="FX254" s="884"/>
      <c r="FY254" s="884"/>
      <c r="FZ254" s="884"/>
      <c r="GA254" s="884"/>
      <c r="GB254" s="884"/>
      <c r="GC254" s="884"/>
      <c r="GD254" s="884"/>
      <c r="GE254" s="884"/>
      <c r="GF254" s="884"/>
      <c r="GG254" s="884"/>
      <c r="GH254" s="884">
        <v>0</v>
      </c>
      <c r="GI254" s="884"/>
      <c r="GJ254" s="884"/>
      <c r="GK254" s="884"/>
      <c r="GL254" s="884"/>
    </row>
    <row r="255" spans="1:194" x14ac:dyDescent="0.2">
      <c r="A255" s="652" t="s">
        <v>1294</v>
      </c>
      <c r="B255" s="652" t="s">
        <v>743</v>
      </c>
      <c r="C255" s="884"/>
      <c r="D255" s="884"/>
      <c r="E255" s="884"/>
      <c r="F255" s="884"/>
      <c r="G255" s="884"/>
      <c r="H255" s="884"/>
      <c r="I255" s="884">
        <v>0</v>
      </c>
      <c r="J255" s="884"/>
      <c r="K255" s="884"/>
      <c r="L255" s="884">
        <v>0</v>
      </c>
      <c r="M255" s="884">
        <v>0</v>
      </c>
      <c r="N255" s="884"/>
      <c r="O255" s="884"/>
      <c r="P255" s="884"/>
      <c r="Q255" s="884"/>
      <c r="R255" s="884"/>
      <c r="S255" s="884"/>
      <c r="T255" s="884"/>
      <c r="U255" s="884"/>
      <c r="V255" s="884">
        <v>0</v>
      </c>
      <c r="W255" s="884"/>
      <c r="X255" s="884"/>
      <c r="Y255" s="884"/>
      <c r="Z255" s="884">
        <v>0</v>
      </c>
      <c r="AA255" s="884"/>
      <c r="AB255" s="884"/>
      <c r="AC255" s="884"/>
      <c r="AD255" s="884"/>
      <c r="AE255" s="884">
        <v>0</v>
      </c>
      <c r="AF255" s="884">
        <v>0</v>
      </c>
      <c r="AG255" s="884"/>
      <c r="AH255" s="884"/>
      <c r="AI255" s="884"/>
      <c r="AJ255" s="884"/>
      <c r="AK255" s="884">
        <v>0</v>
      </c>
      <c r="AL255" s="884"/>
      <c r="AM255" s="884">
        <v>0</v>
      </c>
      <c r="AN255" s="884">
        <v>0</v>
      </c>
      <c r="AO255" s="884"/>
      <c r="AP255" s="884">
        <v>0</v>
      </c>
      <c r="AQ255" s="884">
        <v>0</v>
      </c>
      <c r="AR255" s="884">
        <v>0</v>
      </c>
      <c r="AS255" s="884">
        <v>0</v>
      </c>
      <c r="AT255" s="884">
        <v>0</v>
      </c>
      <c r="AU255" s="884"/>
      <c r="AV255" s="884"/>
      <c r="AW255" s="884">
        <v>0</v>
      </c>
      <c r="AX255" s="884"/>
      <c r="AY255" s="884">
        <v>0</v>
      </c>
      <c r="AZ255" s="884"/>
      <c r="BA255" s="884"/>
      <c r="BB255" s="884"/>
      <c r="BC255" s="884"/>
      <c r="BD255" s="884"/>
      <c r="BE255" s="884"/>
      <c r="BF255" s="884"/>
      <c r="BG255" s="884"/>
      <c r="BH255" s="884"/>
      <c r="BI255" s="884"/>
      <c r="BJ255" s="884"/>
      <c r="BK255" s="884"/>
      <c r="BL255" s="884"/>
      <c r="BM255" s="884"/>
      <c r="BN255" s="884"/>
      <c r="BO255" s="884">
        <v>0</v>
      </c>
      <c r="BP255" s="884">
        <v>0</v>
      </c>
      <c r="BQ255" s="884"/>
      <c r="BR255" s="884"/>
      <c r="BS255" s="884"/>
      <c r="BT255" s="884"/>
      <c r="BU255" s="884"/>
      <c r="BV255" s="884">
        <v>0</v>
      </c>
      <c r="BW255" s="884"/>
      <c r="BX255" s="884"/>
      <c r="BY255" s="884"/>
      <c r="BZ255" s="884"/>
      <c r="CA255" s="884"/>
      <c r="CB255" s="884"/>
      <c r="CC255" s="884"/>
      <c r="CD255" s="884"/>
      <c r="CE255" s="884"/>
      <c r="CF255" s="884"/>
      <c r="CG255" s="884"/>
      <c r="CH255" s="884"/>
      <c r="CI255" s="884"/>
      <c r="CJ255" s="884"/>
      <c r="CK255" s="884"/>
      <c r="CL255" s="884">
        <v>0</v>
      </c>
      <c r="CM255" s="884"/>
      <c r="CN255" s="884"/>
      <c r="CO255" s="884"/>
      <c r="CP255" s="884"/>
      <c r="CQ255" s="884"/>
      <c r="CR255" s="884">
        <v>0</v>
      </c>
      <c r="CS255" s="884"/>
      <c r="CT255" s="884"/>
      <c r="CU255" s="884">
        <v>0</v>
      </c>
      <c r="CV255" s="884"/>
      <c r="CW255" s="884">
        <v>0</v>
      </c>
      <c r="CX255" s="884"/>
      <c r="CY255" s="884"/>
      <c r="CZ255" s="884"/>
      <c r="DA255" s="884"/>
      <c r="DB255" s="884"/>
      <c r="DC255" s="884"/>
      <c r="DD255" s="884">
        <v>0</v>
      </c>
      <c r="DE255" s="884">
        <v>1.4333333333333332E-2</v>
      </c>
      <c r="DF255" s="884">
        <v>0</v>
      </c>
      <c r="DG255" s="884">
        <v>0</v>
      </c>
      <c r="DH255" s="884"/>
      <c r="DI255" s="884"/>
      <c r="DJ255" s="884"/>
      <c r="DK255" s="884">
        <v>0</v>
      </c>
      <c r="DL255" s="884">
        <v>0</v>
      </c>
      <c r="DM255" s="884"/>
      <c r="DN255" s="884"/>
      <c r="DO255" s="884"/>
      <c r="DP255" s="884"/>
      <c r="DQ255" s="884"/>
      <c r="DR255" s="884"/>
      <c r="DS255" s="884">
        <v>0</v>
      </c>
      <c r="DT255" s="884"/>
      <c r="DU255" s="884"/>
      <c r="DV255" s="884"/>
      <c r="DW255" s="884"/>
      <c r="DX255" s="884"/>
      <c r="DY255" s="884"/>
      <c r="DZ255" s="884"/>
      <c r="EA255" s="884"/>
      <c r="EB255" s="884"/>
      <c r="EC255" s="884"/>
      <c r="ED255" s="884">
        <v>0</v>
      </c>
      <c r="EE255" s="884">
        <v>0</v>
      </c>
      <c r="EF255" s="884"/>
      <c r="EG255" s="884"/>
      <c r="EH255" s="884"/>
      <c r="EI255" s="884"/>
      <c r="EJ255" s="884"/>
      <c r="EK255" s="884"/>
      <c r="EL255" s="884"/>
      <c r="EM255" s="884"/>
      <c r="EN255" s="884"/>
      <c r="EO255" s="884">
        <v>0</v>
      </c>
      <c r="EP255" s="884">
        <v>0</v>
      </c>
      <c r="EQ255" s="884"/>
      <c r="ER255" s="884"/>
      <c r="ES255" s="884"/>
      <c r="ET255" s="884">
        <v>0</v>
      </c>
      <c r="EU255" s="884"/>
      <c r="EV255" s="884"/>
      <c r="EW255" s="884">
        <v>0</v>
      </c>
      <c r="EX255" s="884"/>
      <c r="EY255" s="884">
        <v>0</v>
      </c>
      <c r="EZ255" s="884"/>
      <c r="FA255" s="884"/>
      <c r="FB255" s="884">
        <v>0</v>
      </c>
      <c r="FC255" s="884"/>
      <c r="FD255" s="884"/>
      <c r="FE255" s="884"/>
      <c r="FF255" s="884">
        <v>0</v>
      </c>
      <c r="FG255" s="884"/>
      <c r="FH255" s="884">
        <v>0</v>
      </c>
      <c r="FI255" s="884"/>
      <c r="FJ255" s="884">
        <v>0</v>
      </c>
      <c r="FK255" s="884"/>
      <c r="FL255" s="884"/>
      <c r="FM255" s="884">
        <v>0</v>
      </c>
      <c r="FN255" s="884"/>
      <c r="FO255" s="884"/>
      <c r="FP255" s="884"/>
      <c r="FQ255" s="884"/>
      <c r="FR255" s="884"/>
      <c r="FS255" s="884"/>
      <c r="FT255" s="884"/>
      <c r="FU255" s="884">
        <v>0</v>
      </c>
      <c r="FV255" s="884"/>
      <c r="FW255" s="884"/>
      <c r="FX255" s="884"/>
      <c r="FY255" s="884"/>
      <c r="FZ255" s="884"/>
      <c r="GA255" s="884"/>
      <c r="GB255" s="884">
        <v>0</v>
      </c>
      <c r="GC255" s="884">
        <v>0</v>
      </c>
      <c r="GD255" s="884"/>
      <c r="GE255" s="884"/>
      <c r="GF255" s="884"/>
      <c r="GG255" s="884"/>
      <c r="GH255" s="884">
        <v>0</v>
      </c>
      <c r="GI255" s="884"/>
      <c r="GJ255" s="884"/>
      <c r="GK255" s="884"/>
      <c r="GL255" s="884"/>
    </row>
    <row r="256" spans="1:194" x14ac:dyDescent="0.2">
      <c r="A256" s="652" t="s">
        <v>1295</v>
      </c>
      <c r="B256" s="652" t="s">
        <v>856</v>
      </c>
      <c r="C256" s="884"/>
      <c r="D256" s="884"/>
      <c r="E256" s="884"/>
      <c r="F256" s="884"/>
      <c r="G256" s="884"/>
      <c r="H256" s="884"/>
      <c r="I256" s="884">
        <v>0</v>
      </c>
      <c r="J256" s="884"/>
      <c r="K256" s="884">
        <v>0</v>
      </c>
      <c r="L256" s="884">
        <v>0</v>
      </c>
      <c r="M256" s="884">
        <v>0</v>
      </c>
      <c r="N256" s="884"/>
      <c r="O256" s="884">
        <v>0</v>
      </c>
      <c r="P256" s="884">
        <v>0</v>
      </c>
      <c r="Q256" s="884"/>
      <c r="R256" s="884">
        <v>0</v>
      </c>
      <c r="S256" s="884">
        <v>0</v>
      </c>
      <c r="T256" s="884">
        <v>0</v>
      </c>
      <c r="U256" s="884"/>
      <c r="V256" s="884">
        <v>0</v>
      </c>
      <c r="W256" s="884"/>
      <c r="X256" s="884"/>
      <c r="Y256" s="884">
        <v>0</v>
      </c>
      <c r="Z256" s="884">
        <v>0</v>
      </c>
      <c r="AA256" s="884"/>
      <c r="AB256" s="884"/>
      <c r="AC256" s="884"/>
      <c r="AD256" s="884"/>
      <c r="AE256" s="884">
        <v>0</v>
      </c>
      <c r="AF256" s="884">
        <v>0</v>
      </c>
      <c r="AG256" s="884"/>
      <c r="AH256" s="884">
        <v>0</v>
      </c>
      <c r="AI256" s="884">
        <v>0</v>
      </c>
      <c r="AJ256" s="884"/>
      <c r="AK256" s="884">
        <v>0</v>
      </c>
      <c r="AL256" s="884">
        <v>0</v>
      </c>
      <c r="AM256" s="884">
        <v>0</v>
      </c>
      <c r="AN256" s="884">
        <v>0</v>
      </c>
      <c r="AO256" s="884"/>
      <c r="AP256" s="884"/>
      <c r="AQ256" s="884">
        <v>0</v>
      </c>
      <c r="AR256" s="884">
        <v>0</v>
      </c>
      <c r="AS256" s="884">
        <v>0</v>
      </c>
      <c r="AT256" s="884">
        <v>0</v>
      </c>
      <c r="AU256" s="884">
        <v>0</v>
      </c>
      <c r="AV256" s="884">
        <v>0</v>
      </c>
      <c r="AW256" s="884">
        <v>0</v>
      </c>
      <c r="AX256" s="884">
        <v>0</v>
      </c>
      <c r="AY256" s="884">
        <v>0</v>
      </c>
      <c r="AZ256" s="884"/>
      <c r="BA256" s="884">
        <v>0</v>
      </c>
      <c r="BB256" s="884">
        <v>0</v>
      </c>
      <c r="BC256" s="884">
        <v>0</v>
      </c>
      <c r="BD256" s="884">
        <v>0</v>
      </c>
      <c r="BE256" s="884"/>
      <c r="BF256" s="884"/>
      <c r="BG256" s="884"/>
      <c r="BH256" s="884"/>
      <c r="BI256" s="884"/>
      <c r="BJ256" s="884"/>
      <c r="BK256" s="884"/>
      <c r="BL256" s="884"/>
      <c r="BM256" s="884"/>
      <c r="BN256" s="884">
        <v>0</v>
      </c>
      <c r="BO256" s="884">
        <v>0</v>
      </c>
      <c r="BP256" s="884">
        <v>0</v>
      </c>
      <c r="BQ256" s="884"/>
      <c r="BR256" s="884">
        <v>0</v>
      </c>
      <c r="BS256" s="884">
        <v>0</v>
      </c>
      <c r="BT256" s="884">
        <v>0</v>
      </c>
      <c r="BU256" s="884">
        <v>0</v>
      </c>
      <c r="BV256" s="884">
        <v>0</v>
      </c>
      <c r="BW256" s="884">
        <v>0</v>
      </c>
      <c r="BX256" s="884">
        <v>0</v>
      </c>
      <c r="BY256" s="884">
        <v>0</v>
      </c>
      <c r="BZ256" s="884">
        <v>0</v>
      </c>
      <c r="CA256" s="884">
        <v>0</v>
      </c>
      <c r="CB256" s="884"/>
      <c r="CC256" s="884">
        <v>0</v>
      </c>
      <c r="CD256" s="884">
        <v>0</v>
      </c>
      <c r="CE256" s="884">
        <v>0</v>
      </c>
      <c r="CF256" s="884">
        <v>0</v>
      </c>
      <c r="CG256" s="884"/>
      <c r="CH256" s="884"/>
      <c r="CI256" s="884">
        <v>0</v>
      </c>
      <c r="CJ256" s="884">
        <v>0</v>
      </c>
      <c r="CK256" s="884">
        <v>0</v>
      </c>
      <c r="CL256" s="884"/>
      <c r="CM256" s="884">
        <v>0</v>
      </c>
      <c r="CN256" s="884"/>
      <c r="CO256" s="884"/>
      <c r="CP256" s="884">
        <v>0</v>
      </c>
      <c r="CQ256" s="884"/>
      <c r="CR256" s="884">
        <v>0</v>
      </c>
      <c r="CS256" s="884">
        <v>0</v>
      </c>
      <c r="CT256" s="884"/>
      <c r="CU256" s="884">
        <v>0</v>
      </c>
      <c r="CV256" s="884"/>
      <c r="CW256" s="884">
        <v>0</v>
      </c>
      <c r="CX256" s="884">
        <v>0</v>
      </c>
      <c r="CY256" s="884"/>
      <c r="CZ256" s="884"/>
      <c r="DA256" s="884">
        <v>0</v>
      </c>
      <c r="DB256" s="884"/>
      <c r="DC256" s="884"/>
      <c r="DD256" s="884">
        <v>0</v>
      </c>
      <c r="DE256" s="884">
        <v>0</v>
      </c>
      <c r="DF256" s="884">
        <v>0</v>
      </c>
      <c r="DG256" s="884">
        <v>0</v>
      </c>
      <c r="DH256" s="884">
        <v>0</v>
      </c>
      <c r="DI256" s="884">
        <v>0</v>
      </c>
      <c r="DJ256" s="884"/>
      <c r="DK256" s="884">
        <v>0</v>
      </c>
      <c r="DL256" s="884">
        <v>0</v>
      </c>
      <c r="DM256" s="884"/>
      <c r="DN256" s="884">
        <v>0</v>
      </c>
      <c r="DO256" s="884">
        <v>0</v>
      </c>
      <c r="DP256" s="884">
        <v>0</v>
      </c>
      <c r="DQ256" s="884"/>
      <c r="DR256" s="884"/>
      <c r="DS256" s="884">
        <v>0</v>
      </c>
      <c r="DT256" s="884">
        <v>0</v>
      </c>
      <c r="DU256" s="884"/>
      <c r="DV256" s="884">
        <v>0</v>
      </c>
      <c r="DW256" s="884"/>
      <c r="DX256" s="884">
        <v>0</v>
      </c>
      <c r="DY256" s="884"/>
      <c r="DZ256" s="884"/>
      <c r="EA256" s="884">
        <v>0</v>
      </c>
      <c r="EB256" s="884">
        <v>0</v>
      </c>
      <c r="EC256" s="884"/>
      <c r="ED256" s="884"/>
      <c r="EE256" s="884">
        <v>0</v>
      </c>
      <c r="EF256" s="884"/>
      <c r="EG256" s="884">
        <v>0</v>
      </c>
      <c r="EH256" s="884"/>
      <c r="EI256" s="884"/>
      <c r="EJ256" s="884">
        <v>0</v>
      </c>
      <c r="EK256" s="884"/>
      <c r="EL256" s="884"/>
      <c r="EM256" s="884">
        <v>0</v>
      </c>
      <c r="EN256" s="884">
        <v>0</v>
      </c>
      <c r="EO256" s="884">
        <v>0</v>
      </c>
      <c r="EP256" s="884"/>
      <c r="EQ256" s="884"/>
      <c r="ER256" s="884">
        <v>0</v>
      </c>
      <c r="ES256" s="884">
        <v>0</v>
      </c>
      <c r="ET256" s="884">
        <v>0</v>
      </c>
      <c r="EU256" s="884"/>
      <c r="EV256" s="884"/>
      <c r="EW256" s="884">
        <v>0</v>
      </c>
      <c r="EX256" s="884"/>
      <c r="EY256" s="884">
        <v>0</v>
      </c>
      <c r="EZ256" s="884"/>
      <c r="FA256" s="884">
        <v>0</v>
      </c>
      <c r="FB256" s="884">
        <v>0</v>
      </c>
      <c r="FC256" s="884"/>
      <c r="FD256" s="884"/>
      <c r="FE256" s="884"/>
      <c r="FF256" s="884">
        <v>0</v>
      </c>
      <c r="FG256" s="884">
        <v>0</v>
      </c>
      <c r="FH256" s="884">
        <v>0</v>
      </c>
      <c r="FI256" s="884"/>
      <c r="FJ256" s="884">
        <v>0</v>
      </c>
      <c r="FK256" s="884">
        <v>0</v>
      </c>
      <c r="FL256" s="884">
        <v>0</v>
      </c>
      <c r="FM256" s="884">
        <v>0</v>
      </c>
      <c r="FN256" s="884">
        <v>0</v>
      </c>
      <c r="FO256" s="884"/>
      <c r="FP256" s="884">
        <v>0</v>
      </c>
      <c r="FQ256" s="884">
        <v>0</v>
      </c>
      <c r="FR256" s="884"/>
      <c r="FS256" s="884">
        <v>0</v>
      </c>
      <c r="FT256" s="884">
        <v>0</v>
      </c>
      <c r="FU256" s="884"/>
      <c r="FV256" s="884">
        <v>0</v>
      </c>
      <c r="FW256" s="884">
        <v>0</v>
      </c>
      <c r="FX256" s="884">
        <v>0</v>
      </c>
      <c r="FY256" s="884">
        <v>0</v>
      </c>
      <c r="FZ256" s="884"/>
      <c r="GA256" s="884">
        <v>0</v>
      </c>
      <c r="GB256" s="884">
        <v>0</v>
      </c>
      <c r="GC256" s="884"/>
      <c r="GD256" s="884"/>
      <c r="GE256" s="884">
        <v>0</v>
      </c>
      <c r="GF256" s="884">
        <v>0</v>
      </c>
      <c r="GG256" s="884">
        <v>0</v>
      </c>
      <c r="GH256" s="884">
        <v>0</v>
      </c>
      <c r="GI256" s="884">
        <v>0</v>
      </c>
      <c r="GJ256" s="884"/>
      <c r="GK256" s="884">
        <v>0</v>
      </c>
      <c r="GL256" s="884">
        <v>0</v>
      </c>
    </row>
    <row r="257" spans="1:194" x14ac:dyDescent="0.2">
      <c r="A257" s="652" t="s">
        <v>887</v>
      </c>
      <c r="B257" s="652" t="s">
        <v>745</v>
      </c>
      <c r="C257" s="884">
        <v>0</v>
      </c>
      <c r="D257" s="884"/>
      <c r="E257" s="884"/>
      <c r="F257" s="884">
        <v>0</v>
      </c>
      <c r="G257" s="884"/>
      <c r="H257" s="884">
        <v>0</v>
      </c>
      <c r="I257" s="884">
        <v>0</v>
      </c>
      <c r="J257" s="884"/>
      <c r="K257" s="884">
        <v>0</v>
      </c>
      <c r="L257" s="884">
        <v>0</v>
      </c>
      <c r="M257" s="884">
        <v>0</v>
      </c>
      <c r="N257" s="884">
        <v>0</v>
      </c>
      <c r="O257" s="884">
        <v>0</v>
      </c>
      <c r="P257" s="884">
        <v>0</v>
      </c>
      <c r="Q257" s="884"/>
      <c r="R257" s="884">
        <v>0</v>
      </c>
      <c r="S257" s="884">
        <v>0</v>
      </c>
      <c r="T257" s="884">
        <v>0</v>
      </c>
      <c r="U257" s="884"/>
      <c r="V257" s="884">
        <v>0</v>
      </c>
      <c r="W257" s="884"/>
      <c r="X257" s="884"/>
      <c r="Y257" s="884">
        <v>0</v>
      </c>
      <c r="Z257" s="884">
        <v>0</v>
      </c>
      <c r="AA257" s="884">
        <v>0</v>
      </c>
      <c r="AB257" s="884"/>
      <c r="AC257" s="884"/>
      <c r="AD257" s="884"/>
      <c r="AE257" s="884">
        <v>0</v>
      </c>
      <c r="AF257" s="884">
        <v>0</v>
      </c>
      <c r="AG257" s="884"/>
      <c r="AH257" s="884">
        <v>0</v>
      </c>
      <c r="AI257" s="884">
        <v>0</v>
      </c>
      <c r="AJ257" s="884"/>
      <c r="AK257" s="884">
        <v>0</v>
      </c>
      <c r="AL257" s="884">
        <v>0</v>
      </c>
      <c r="AM257" s="884">
        <v>0</v>
      </c>
      <c r="AN257" s="884">
        <v>0</v>
      </c>
      <c r="AO257" s="884"/>
      <c r="AP257" s="884"/>
      <c r="AQ257" s="884">
        <v>9.3206376646709881E-3</v>
      </c>
      <c r="AR257" s="884">
        <v>0</v>
      </c>
      <c r="AS257" s="884">
        <v>2.2403503105590042E-3</v>
      </c>
      <c r="AT257" s="884">
        <v>0</v>
      </c>
      <c r="AU257" s="884">
        <v>0</v>
      </c>
      <c r="AV257" s="884">
        <v>0</v>
      </c>
      <c r="AW257" s="884">
        <v>0</v>
      </c>
      <c r="AX257" s="884">
        <v>0</v>
      </c>
      <c r="AY257" s="884">
        <v>0</v>
      </c>
      <c r="AZ257" s="884"/>
      <c r="BA257" s="884">
        <v>0</v>
      </c>
      <c r="BB257" s="884">
        <v>0</v>
      </c>
      <c r="BC257" s="884">
        <v>0</v>
      </c>
      <c r="BD257" s="884">
        <v>0</v>
      </c>
      <c r="BE257" s="884"/>
      <c r="BF257" s="884"/>
      <c r="BG257" s="884"/>
      <c r="BH257" s="884"/>
      <c r="BI257" s="884"/>
      <c r="BJ257" s="884"/>
      <c r="BK257" s="884"/>
      <c r="BL257" s="884"/>
      <c r="BM257" s="884">
        <v>0</v>
      </c>
      <c r="BN257" s="884">
        <v>0</v>
      </c>
      <c r="BO257" s="884">
        <v>0</v>
      </c>
      <c r="BP257" s="884">
        <v>0</v>
      </c>
      <c r="BQ257" s="884">
        <v>0</v>
      </c>
      <c r="BR257" s="884">
        <v>0</v>
      </c>
      <c r="BS257" s="884">
        <v>0</v>
      </c>
      <c r="BT257" s="884">
        <v>0</v>
      </c>
      <c r="BU257" s="884">
        <v>0</v>
      </c>
      <c r="BV257" s="884">
        <v>0</v>
      </c>
      <c r="BW257" s="884">
        <v>0</v>
      </c>
      <c r="BX257" s="884">
        <v>0</v>
      </c>
      <c r="BY257" s="884">
        <v>0</v>
      </c>
      <c r="BZ257" s="884">
        <v>0</v>
      </c>
      <c r="CA257" s="884">
        <v>0</v>
      </c>
      <c r="CB257" s="884"/>
      <c r="CC257" s="884">
        <v>0</v>
      </c>
      <c r="CD257" s="884">
        <v>0</v>
      </c>
      <c r="CE257" s="884">
        <v>0</v>
      </c>
      <c r="CF257" s="884">
        <v>0</v>
      </c>
      <c r="CG257" s="884"/>
      <c r="CH257" s="884"/>
      <c r="CI257" s="884"/>
      <c r="CJ257" s="884">
        <v>0</v>
      </c>
      <c r="CK257" s="884">
        <v>0</v>
      </c>
      <c r="CL257" s="884">
        <v>0</v>
      </c>
      <c r="CM257" s="884">
        <v>0</v>
      </c>
      <c r="CN257" s="884"/>
      <c r="CO257" s="884">
        <v>0</v>
      </c>
      <c r="CP257" s="884">
        <v>0</v>
      </c>
      <c r="CQ257" s="884"/>
      <c r="CR257" s="884">
        <v>0</v>
      </c>
      <c r="CS257" s="884">
        <v>0</v>
      </c>
      <c r="CT257" s="884"/>
      <c r="CU257" s="884">
        <v>0</v>
      </c>
      <c r="CV257" s="884"/>
      <c r="CW257" s="884">
        <v>0</v>
      </c>
      <c r="CX257" s="884">
        <v>0</v>
      </c>
      <c r="CY257" s="884"/>
      <c r="CZ257" s="884"/>
      <c r="DA257" s="884">
        <v>0</v>
      </c>
      <c r="DB257" s="884">
        <v>0</v>
      </c>
      <c r="DC257" s="884"/>
      <c r="DD257" s="884">
        <v>0</v>
      </c>
      <c r="DE257" s="884">
        <v>2.8198123626373608E-3</v>
      </c>
      <c r="DF257" s="884">
        <v>0</v>
      </c>
      <c r="DG257" s="884">
        <v>0</v>
      </c>
      <c r="DH257" s="884">
        <v>0</v>
      </c>
      <c r="DI257" s="884">
        <v>0</v>
      </c>
      <c r="DJ257" s="884"/>
      <c r="DK257" s="884">
        <v>0</v>
      </c>
      <c r="DL257" s="884">
        <v>0</v>
      </c>
      <c r="DM257" s="884"/>
      <c r="DN257" s="884">
        <v>0</v>
      </c>
      <c r="DO257" s="884">
        <v>0</v>
      </c>
      <c r="DP257" s="884">
        <v>0</v>
      </c>
      <c r="DQ257" s="884"/>
      <c r="DR257" s="884">
        <v>0</v>
      </c>
      <c r="DS257" s="884">
        <v>0</v>
      </c>
      <c r="DT257" s="884">
        <v>0</v>
      </c>
      <c r="DU257" s="884">
        <v>0</v>
      </c>
      <c r="DV257" s="884">
        <v>0</v>
      </c>
      <c r="DW257" s="884">
        <v>0</v>
      </c>
      <c r="DX257" s="884">
        <v>0</v>
      </c>
      <c r="DY257" s="884"/>
      <c r="DZ257" s="884"/>
      <c r="EA257" s="884">
        <v>0</v>
      </c>
      <c r="EB257" s="884">
        <v>0</v>
      </c>
      <c r="EC257" s="884">
        <v>0</v>
      </c>
      <c r="ED257" s="884">
        <v>0</v>
      </c>
      <c r="EE257" s="884">
        <v>0</v>
      </c>
      <c r="EF257" s="884">
        <v>0</v>
      </c>
      <c r="EG257" s="884">
        <v>0</v>
      </c>
      <c r="EH257" s="884">
        <v>0</v>
      </c>
      <c r="EI257" s="884"/>
      <c r="EJ257" s="884">
        <v>0</v>
      </c>
      <c r="EK257" s="884">
        <v>0</v>
      </c>
      <c r="EL257" s="884">
        <v>0</v>
      </c>
      <c r="EM257" s="884">
        <v>0</v>
      </c>
      <c r="EN257" s="884">
        <v>0</v>
      </c>
      <c r="EO257" s="884">
        <v>0</v>
      </c>
      <c r="EP257" s="884">
        <v>0</v>
      </c>
      <c r="EQ257" s="884">
        <v>0</v>
      </c>
      <c r="ER257" s="884">
        <v>0</v>
      </c>
      <c r="ES257" s="884">
        <v>0</v>
      </c>
      <c r="ET257" s="884">
        <v>0</v>
      </c>
      <c r="EU257" s="884"/>
      <c r="EV257" s="884"/>
      <c r="EW257" s="884">
        <v>0</v>
      </c>
      <c r="EX257" s="884"/>
      <c r="EY257" s="884">
        <v>0</v>
      </c>
      <c r="EZ257" s="884"/>
      <c r="FA257" s="884">
        <v>0</v>
      </c>
      <c r="FB257" s="884">
        <v>0</v>
      </c>
      <c r="FC257" s="884"/>
      <c r="FD257" s="884"/>
      <c r="FE257" s="884">
        <v>0</v>
      </c>
      <c r="FF257" s="884">
        <v>0</v>
      </c>
      <c r="FG257" s="884">
        <v>0</v>
      </c>
      <c r="FH257" s="884">
        <v>0</v>
      </c>
      <c r="FI257" s="884"/>
      <c r="FJ257" s="884">
        <v>0</v>
      </c>
      <c r="FK257" s="884">
        <v>0</v>
      </c>
      <c r="FL257" s="884">
        <v>0</v>
      </c>
      <c r="FM257" s="884">
        <v>0</v>
      </c>
      <c r="FN257" s="884">
        <v>0</v>
      </c>
      <c r="FO257" s="884"/>
      <c r="FP257" s="884">
        <v>0</v>
      </c>
      <c r="FQ257" s="884">
        <v>0</v>
      </c>
      <c r="FR257" s="884"/>
      <c r="FS257" s="884">
        <v>0</v>
      </c>
      <c r="FT257" s="884">
        <v>0</v>
      </c>
      <c r="FU257" s="884"/>
      <c r="FV257" s="884">
        <v>0</v>
      </c>
      <c r="FW257" s="884">
        <v>0</v>
      </c>
      <c r="FX257" s="884">
        <v>0</v>
      </c>
      <c r="FY257" s="884">
        <v>0</v>
      </c>
      <c r="FZ257" s="884"/>
      <c r="GA257" s="884">
        <v>0</v>
      </c>
      <c r="GB257" s="884">
        <v>0</v>
      </c>
      <c r="GC257" s="884">
        <v>0</v>
      </c>
      <c r="GD257" s="884"/>
      <c r="GE257" s="884">
        <v>0</v>
      </c>
      <c r="GF257" s="884">
        <v>0</v>
      </c>
      <c r="GG257" s="884">
        <v>0</v>
      </c>
      <c r="GH257" s="884">
        <v>0</v>
      </c>
      <c r="GI257" s="884">
        <v>0</v>
      </c>
      <c r="GJ257" s="884"/>
      <c r="GK257" s="884">
        <v>0</v>
      </c>
      <c r="GL257" s="884">
        <v>0</v>
      </c>
    </row>
    <row r="258" spans="1:194" x14ac:dyDescent="0.2">
      <c r="A258" s="652" t="s">
        <v>1296</v>
      </c>
      <c r="B258" s="652" t="s">
        <v>746</v>
      </c>
      <c r="C258" s="884"/>
      <c r="D258" s="884"/>
      <c r="E258" s="884"/>
      <c r="F258" s="884">
        <v>0</v>
      </c>
      <c r="G258" s="884"/>
      <c r="H258" s="884"/>
      <c r="I258" s="884">
        <v>0</v>
      </c>
      <c r="J258" s="884"/>
      <c r="K258" s="884">
        <v>0</v>
      </c>
      <c r="L258" s="884">
        <v>0</v>
      </c>
      <c r="M258" s="884">
        <v>0</v>
      </c>
      <c r="N258" s="884"/>
      <c r="O258" s="884"/>
      <c r="P258" s="884"/>
      <c r="Q258" s="884"/>
      <c r="R258" s="884"/>
      <c r="S258" s="884"/>
      <c r="T258" s="884"/>
      <c r="U258" s="884"/>
      <c r="V258" s="884">
        <v>0</v>
      </c>
      <c r="W258" s="884"/>
      <c r="X258" s="884"/>
      <c r="Y258" s="884">
        <v>0</v>
      </c>
      <c r="Z258" s="884">
        <v>0</v>
      </c>
      <c r="AA258" s="884"/>
      <c r="AB258" s="884"/>
      <c r="AC258" s="884"/>
      <c r="AD258" s="884"/>
      <c r="AE258" s="884">
        <v>0</v>
      </c>
      <c r="AF258" s="884">
        <v>0</v>
      </c>
      <c r="AG258" s="884"/>
      <c r="AH258" s="884">
        <v>0</v>
      </c>
      <c r="AI258" s="884">
        <v>0</v>
      </c>
      <c r="AJ258" s="884"/>
      <c r="AK258" s="884">
        <v>0</v>
      </c>
      <c r="AL258" s="884">
        <v>0</v>
      </c>
      <c r="AM258" s="884">
        <v>0</v>
      </c>
      <c r="AN258" s="884">
        <v>0</v>
      </c>
      <c r="AO258" s="884"/>
      <c r="AP258" s="884">
        <v>0</v>
      </c>
      <c r="AQ258" s="884">
        <v>0</v>
      </c>
      <c r="AR258" s="884">
        <v>0</v>
      </c>
      <c r="AS258" s="884">
        <v>0</v>
      </c>
      <c r="AT258" s="884">
        <v>0</v>
      </c>
      <c r="AU258" s="884"/>
      <c r="AV258" s="884"/>
      <c r="AW258" s="884">
        <v>0</v>
      </c>
      <c r="AX258" s="884">
        <v>0</v>
      </c>
      <c r="AY258" s="884">
        <v>0</v>
      </c>
      <c r="AZ258" s="884"/>
      <c r="BA258" s="884">
        <v>0</v>
      </c>
      <c r="BB258" s="884">
        <v>0</v>
      </c>
      <c r="BC258" s="884">
        <v>0</v>
      </c>
      <c r="BD258" s="884"/>
      <c r="BE258" s="884"/>
      <c r="BF258" s="884"/>
      <c r="BG258" s="884"/>
      <c r="BH258" s="884"/>
      <c r="BI258" s="884"/>
      <c r="BJ258" s="884"/>
      <c r="BK258" s="884"/>
      <c r="BL258" s="884"/>
      <c r="BM258" s="884">
        <v>0</v>
      </c>
      <c r="BN258" s="884"/>
      <c r="BO258" s="884">
        <v>0</v>
      </c>
      <c r="BP258" s="884">
        <v>0</v>
      </c>
      <c r="BQ258" s="884"/>
      <c r="BR258" s="884">
        <v>0</v>
      </c>
      <c r="BS258" s="884">
        <v>0</v>
      </c>
      <c r="BT258" s="884">
        <v>0</v>
      </c>
      <c r="BU258" s="884">
        <v>0</v>
      </c>
      <c r="BV258" s="884">
        <v>0</v>
      </c>
      <c r="BW258" s="884"/>
      <c r="BX258" s="884">
        <v>0</v>
      </c>
      <c r="BY258" s="884">
        <v>0</v>
      </c>
      <c r="BZ258" s="884">
        <v>0</v>
      </c>
      <c r="CA258" s="884"/>
      <c r="CB258" s="884"/>
      <c r="CC258" s="884">
        <v>0</v>
      </c>
      <c r="CD258" s="884">
        <v>0</v>
      </c>
      <c r="CE258" s="884">
        <v>0</v>
      </c>
      <c r="CF258" s="884">
        <v>0</v>
      </c>
      <c r="CG258" s="884"/>
      <c r="CH258" s="884"/>
      <c r="CI258" s="884">
        <v>0</v>
      </c>
      <c r="CJ258" s="884"/>
      <c r="CK258" s="884">
        <v>0</v>
      </c>
      <c r="CL258" s="884">
        <v>0</v>
      </c>
      <c r="CM258" s="884">
        <v>0</v>
      </c>
      <c r="CN258" s="884"/>
      <c r="CO258" s="884">
        <v>0</v>
      </c>
      <c r="CP258" s="884">
        <v>0</v>
      </c>
      <c r="CQ258" s="884"/>
      <c r="CR258" s="884">
        <v>0</v>
      </c>
      <c r="CS258" s="884">
        <v>0</v>
      </c>
      <c r="CT258" s="884"/>
      <c r="CU258" s="884">
        <v>0</v>
      </c>
      <c r="CV258" s="884"/>
      <c r="CW258" s="884">
        <v>0</v>
      </c>
      <c r="CX258" s="884">
        <v>0</v>
      </c>
      <c r="CY258" s="884"/>
      <c r="CZ258" s="884"/>
      <c r="DA258" s="884">
        <v>0</v>
      </c>
      <c r="DB258" s="884">
        <v>0</v>
      </c>
      <c r="DC258" s="884"/>
      <c r="DD258" s="884">
        <v>0</v>
      </c>
      <c r="DE258" s="884">
        <v>0</v>
      </c>
      <c r="DF258" s="884">
        <v>0</v>
      </c>
      <c r="DG258" s="884">
        <v>0</v>
      </c>
      <c r="DH258" s="884"/>
      <c r="DI258" s="884">
        <v>0</v>
      </c>
      <c r="DJ258" s="884"/>
      <c r="DK258" s="884">
        <v>0</v>
      </c>
      <c r="DL258" s="884">
        <v>0</v>
      </c>
      <c r="DM258" s="884"/>
      <c r="DN258" s="884">
        <v>0</v>
      </c>
      <c r="DO258" s="884"/>
      <c r="DP258" s="884">
        <v>0</v>
      </c>
      <c r="DQ258" s="884"/>
      <c r="DR258" s="884">
        <v>0</v>
      </c>
      <c r="DS258" s="884">
        <v>0</v>
      </c>
      <c r="DT258" s="884">
        <v>0</v>
      </c>
      <c r="DU258" s="884">
        <v>0</v>
      </c>
      <c r="DV258" s="884">
        <v>0</v>
      </c>
      <c r="DW258" s="884">
        <v>0</v>
      </c>
      <c r="DX258" s="884"/>
      <c r="DY258" s="884"/>
      <c r="DZ258" s="884"/>
      <c r="EA258" s="884">
        <v>0</v>
      </c>
      <c r="EB258" s="884">
        <v>0</v>
      </c>
      <c r="EC258" s="884">
        <v>0</v>
      </c>
      <c r="ED258" s="884">
        <v>0</v>
      </c>
      <c r="EE258" s="884">
        <v>0</v>
      </c>
      <c r="EF258" s="884">
        <v>0</v>
      </c>
      <c r="EG258" s="884"/>
      <c r="EH258" s="884">
        <v>0</v>
      </c>
      <c r="EI258" s="884"/>
      <c r="EJ258" s="884">
        <v>0</v>
      </c>
      <c r="EK258" s="884">
        <v>0</v>
      </c>
      <c r="EL258" s="884">
        <v>0</v>
      </c>
      <c r="EM258" s="884">
        <v>0</v>
      </c>
      <c r="EN258" s="884">
        <v>0</v>
      </c>
      <c r="EO258" s="884">
        <v>0</v>
      </c>
      <c r="EP258" s="884">
        <v>0</v>
      </c>
      <c r="EQ258" s="884"/>
      <c r="ER258" s="884">
        <v>0</v>
      </c>
      <c r="ES258" s="884">
        <v>0</v>
      </c>
      <c r="ET258" s="884">
        <v>0</v>
      </c>
      <c r="EU258" s="884"/>
      <c r="EV258" s="884"/>
      <c r="EW258" s="884">
        <v>0</v>
      </c>
      <c r="EX258" s="884"/>
      <c r="EY258" s="884">
        <v>0</v>
      </c>
      <c r="EZ258" s="884"/>
      <c r="FA258" s="884"/>
      <c r="FB258" s="884">
        <v>0</v>
      </c>
      <c r="FC258" s="884"/>
      <c r="FD258" s="884"/>
      <c r="FE258" s="884">
        <v>0</v>
      </c>
      <c r="FF258" s="884">
        <v>0</v>
      </c>
      <c r="FG258" s="884"/>
      <c r="FH258" s="884">
        <v>0</v>
      </c>
      <c r="FI258" s="884"/>
      <c r="FJ258" s="884">
        <v>0</v>
      </c>
      <c r="FK258" s="884"/>
      <c r="FL258" s="884">
        <v>0</v>
      </c>
      <c r="FM258" s="884">
        <v>0</v>
      </c>
      <c r="FN258" s="884">
        <v>0</v>
      </c>
      <c r="FO258" s="884"/>
      <c r="FP258" s="884">
        <v>0</v>
      </c>
      <c r="FQ258" s="884">
        <v>0</v>
      </c>
      <c r="FR258" s="884"/>
      <c r="FS258" s="884">
        <v>0</v>
      </c>
      <c r="FT258" s="884">
        <v>0</v>
      </c>
      <c r="FU258" s="884">
        <v>0</v>
      </c>
      <c r="FV258" s="884">
        <v>0</v>
      </c>
      <c r="FW258" s="884">
        <v>0</v>
      </c>
      <c r="FX258" s="884">
        <v>0</v>
      </c>
      <c r="FY258" s="884"/>
      <c r="FZ258" s="884"/>
      <c r="GA258" s="884">
        <v>0</v>
      </c>
      <c r="GB258" s="884">
        <v>0</v>
      </c>
      <c r="GC258" s="884">
        <v>0</v>
      </c>
      <c r="GD258" s="884"/>
      <c r="GE258" s="884"/>
      <c r="GF258" s="884">
        <v>0</v>
      </c>
      <c r="GG258" s="884">
        <v>0</v>
      </c>
      <c r="GH258" s="884">
        <v>0</v>
      </c>
      <c r="GI258" s="884">
        <v>0</v>
      </c>
      <c r="GJ258" s="884"/>
      <c r="GK258" s="884">
        <v>0</v>
      </c>
      <c r="GL258" s="884">
        <v>0</v>
      </c>
    </row>
    <row r="259" spans="1:194" x14ac:dyDescent="0.2">
      <c r="A259" s="652" t="s">
        <v>1297</v>
      </c>
      <c r="B259" s="652" t="s">
        <v>747</v>
      </c>
      <c r="C259" s="884"/>
      <c r="D259" s="884"/>
      <c r="E259" s="884"/>
      <c r="F259" s="884"/>
      <c r="G259" s="884"/>
      <c r="H259" s="884"/>
      <c r="I259" s="884"/>
      <c r="J259" s="884"/>
      <c r="K259" s="884"/>
      <c r="L259" s="884"/>
      <c r="M259" s="884">
        <v>0</v>
      </c>
      <c r="N259" s="884"/>
      <c r="O259" s="884"/>
      <c r="P259" s="884"/>
      <c r="Q259" s="884"/>
      <c r="R259" s="884"/>
      <c r="S259" s="884"/>
      <c r="T259" s="884"/>
      <c r="U259" s="884"/>
      <c r="V259" s="884"/>
      <c r="W259" s="884"/>
      <c r="X259" s="884"/>
      <c r="Y259" s="884"/>
      <c r="Z259" s="884">
        <v>0</v>
      </c>
      <c r="AA259" s="884"/>
      <c r="AB259" s="884"/>
      <c r="AC259" s="884"/>
      <c r="AD259" s="884"/>
      <c r="AE259" s="884">
        <v>0</v>
      </c>
      <c r="AF259" s="884">
        <v>0</v>
      </c>
      <c r="AG259" s="884"/>
      <c r="AH259" s="884"/>
      <c r="AI259" s="884"/>
      <c r="AJ259" s="884"/>
      <c r="AK259" s="884"/>
      <c r="AL259" s="884"/>
      <c r="AM259" s="884">
        <v>0</v>
      </c>
      <c r="AN259" s="884"/>
      <c r="AO259" s="884"/>
      <c r="AP259" s="884"/>
      <c r="AQ259" s="884">
        <v>1.9985074626865672E-2</v>
      </c>
      <c r="AR259" s="884">
        <v>0</v>
      </c>
      <c r="AS259" s="884">
        <v>0</v>
      </c>
      <c r="AT259" s="884"/>
      <c r="AU259" s="884"/>
      <c r="AV259" s="884">
        <v>0</v>
      </c>
      <c r="AW259" s="884">
        <v>0</v>
      </c>
      <c r="AX259" s="884"/>
      <c r="AY259" s="884"/>
      <c r="AZ259" s="884"/>
      <c r="BA259" s="884"/>
      <c r="BB259" s="884"/>
      <c r="BC259" s="884"/>
      <c r="BD259" s="884"/>
      <c r="BE259" s="884"/>
      <c r="BF259" s="884"/>
      <c r="BG259" s="884"/>
      <c r="BH259" s="884"/>
      <c r="BI259" s="884"/>
      <c r="BJ259" s="884"/>
      <c r="BK259" s="884"/>
      <c r="BL259" s="884"/>
      <c r="BM259" s="884"/>
      <c r="BN259" s="884"/>
      <c r="BO259" s="884">
        <v>0</v>
      </c>
      <c r="BP259" s="884"/>
      <c r="BQ259" s="884"/>
      <c r="BR259" s="884"/>
      <c r="BS259" s="884"/>
      <c r="BT259" s="884"/>
      <c r="BU259" s="884"/>
      <c r="BV259" s="884">
        <v>0</v>
      </c>
      <c r="BW259" s="884"/>
      <c r="BX259" s="884"/>
      <c r="BY259" s="884"/>
      <c r="BZ259" s="884"/>
      <c r="CA259" s="884"/>
      <c r="CB259" s="884"/>
      <c r="CC259" s="884"/>
      <c r="CD259" s="884"/>
      <c r="CE259" s="884"/>
      <c r="CF259" s="884"/>
      <c r="CG259" s="884"/>
      <c r="CH259" s="884"/>
      <c r="CI259" s="884"/>
      <c r="CJ259" s="884"/>
      <c r="CK259" s="884">
        <v>0</v>
      </c>
      <c r="CL259" s="884"/>
      <c r="CM259" s="884"/>
      <c r="CN259" s="884"/>
      <c r="CO259" s="884"/>
      <c r="CP259" s="884"/>
      <c r="CQ259" s="884"/>
      <c r="CR259" s="884"/>
      <c r="CS259" s="884"/>
      <c r="CT259" s="884"/>
      <c r="CU259" s="884"/>
      <c r="CV259" s="884"/>
      <c r="CW259" s="884"/>
      <c r="CX259" s="884"/>
      <c r="CY259" s="884"/>
      <c r="CZ259" s="884"/>
      <c r="DA259" s="884"/>
      <c r="DB259" s="884"/>
      <c r="DC259" s="884"/>
      <c r="DD259" s="884">
        <v>0</v>
      </c>
      <c r="DE259" s="884">
        <v>3.4005074626865675E-3</v>
      </c>
      <c r="DF259" s="884">
        <v>0</v>
      </c>
      <c r="DG259" s="884">
        <v>0</v>
      </c>
      <c r="DH259" s="884"/>
      <c r="DI259" s="884"/>
      <c r="DJ259" s="884"/>
      <c r="DK259" s="884"/>
      <c r="DL259" s="884">
        <v>0</v>
      </c>
      <c r="DM259" s="884"/>
      <c r="DN259" s="884"/>
      <c r="DO259" s="884"/>
      <c r="DP259" s="884"/>
      <c r="DQ259" s="884"/>
      <c r="DR259" s="884">
        <v>0</v>
      </c>
      <c r="DS259" s="884">
        <v>0</v>
      </c>
      <c r="DT259" s="884"/>
      <c r="DU259" s="884"/>
      <c r="DV259" s="884"/>
      <c r="DW259" s="884"/>
      <c r="DX259" s="884"/>
      <c r="DY259" s="884"/>
      <c r="DZ259" s="884"/>
      <c r="EA259" s="884"/>
      <c r="EB259" s="884">
        <v>0</v>
      </c>
      <c r="EC259" s="884"/>
      <c r="ED259" s="884"/>
      <c r="EE259" s="884">
        <v>0</v>
      </c>
      <c r="EF259" s="884"/>
      <c r="EG259" s="884"/>
      <c r="EH259" s="884"/>
      <c r="EI259" s="884"/>
      <c r="EJ259" s="884"/>
      <c r="EK259" s="884"/>
      <c r="EL259" s="884"/>
      <c r="EM259" s="884"/>
      <c r="EN259" s="884"/>
      <c r="EO259" s="884">
        <v>0</v>
      </c>
      <c r="EP259" s="884">
        <v>0</v>
      </c>
      <c r="EQ259" s="884"/>
      <c r="ER259" s="884"/>
      <c r="ES259" s="884">
        <v>0</v>
      </c>
      <c r="ET259" s="884">
        <v>0</v>
      </c>
      <c r="EU259" s="884"/>
      <c r="EV259" s="884"/>
      <c r="EW259" s="884">
        <v>0</v>
      </c>
      <c r="EX259" s="884"/>
      <c r="EY259" s="884">
        <v>0</v>
      </c>
      <c r="EZ259" s="884"/>
      <c r="FA259" s="884"/>
      <c r="FB259" s="884"/>
      <c r="FC259" s="884"/>
      <c r="FD259" s="884"/>
      <c r="FE259" s="884"/>
      <c r="FF259" s="884"/>
      <c r="FG259" s="884"/>
      <c r="FH259" s="884"/>
      <c r="FI259" s="884"/>
      <c r="FJ259" s="884"/>
      <c r="FK259" s="884"/>
      <c r="FL259" s="884"/>
      <c r="FM259" s="884"/>
      <c r="FN259" s="884"/>
      <c r="FO259" s="884"/>
      <c r="FP259" s="884"/>
      <c r="FQ259" s="884"/>
      <c r="FR259" s="884"/>
      <c r="FS259" s="884"/>
      <c r="FT259" s="884"/>
      <c r="FU259" s="884">
        <v>0</v>
      </c>
      <c r="FV259" s="884"/>
      <c r="FW259" s="884"/>
      <c r="FX259" s="884"/>
      <c r="FY259" s="884"/>
      <c r="FZ259" s="884"/>
      <c r="GA259" s="884"/>
      <c r="GB259" s="884"/>
      <c r="GC259" s="884"/>
      <c r="GD259" s="884"/>
      <c r="GE259" s="884"/>
      <c r="GF259" s="884"/>
      <c r="GG259" s="884"/>
      <c r="GH259" s="884">
        <v>0</v>
      </c>
      <c r="GI259" s="884"/>
      <c r="GJ259" s="884"/>
      <c r="GK259" s="884"/>
      <c r="GL259" s="884"/>
    </row>
    <row r="260" spans="1:194" x14ac:dyDescent="0.2">
      <c r="A260" s="652" t="s">
        <v>1298</v>
      </c>
      <c r="B260" s="652" t="s">
        <v>748</v>
      </c>
      <c r="C260" s="884"/>
      <c r="D260" s="884"/>
      <c r="E260" s="884"/>
      <c r="F260" s="884"/>
      <c r="G260" s="884"/>
      <c r="H260" s="884"/>
      <c r="I260" s="884"/>
      <c r="J260" s="884"/>
      <c r="K260" s="884">
        <v>0</v>
      </c>
      <c r="L260" s="884"/>
      <c r="M260" s="884">
        <v>0</v>
      </c>
      <c r="N260" s="884"/>
      <c r="O260" s="884"/>
      <c r="P260" s="884"/>
      <c r="Q260" s="884"/>
      <c r="R260" s="884"/>
      <c r="S260" s="884"/>
      <c r="T260" s="884"/>
      <c r="U260" s="884"/>
      <c r="V260" s="884"/>
      <c r="W260" s="884"/>
      <c r="X260" s="884"/>
      <c r="Y260" s="884"/>
      <c r="Z260" s="884">
        <v>0</v>
      </c>
      <c r="AA260" s="884"/>
      <c r="AB260" s="884"/>
      <c r="AC260" s="884"/>
      <c r="AD260" s="884"/>
      <c r="AE260" s="884">
        <v>0</v>
      </c>
      <c r="AF260" s="884">
        <v>0</v>
      </c>
      <c r="AG260" s="884"/>
      <c r="AH260" s="884"/>
      <c r="AI260" s="884"/>
      <c r="AJ260" s="884"/>
      <c r="AK260" s="884">
        <v>0</v>
      </c>
      <c r="AL260" s="884"/>
      <c r="AM260" s="884">
        <v>0</v>
      </c>
      <c r="AN260" s="884"/>
      <c r="AO260" s="884"/>
      <c r="AP260" s="884"/>
      <c r="AQ260" s="884">
        <v>0</v>
      </c>
      <c r="AR260" s="884">
        <v>0</v>
      </c>
      <c r="AS260" s="884">
        <v>0</v>
      </c>
      <c r="AT260" s="884">
        <v>0</v>
      </c>
      <c r="AU260" s="884"/>
      <c r="AV260" s="884"/>
      <c r="AW260" s="884">
        <v>0</v>
      </c>
      <c r="AX260" s="884"/>
      <c r="AY260" s="884"/>
      <c r="AZ260" s="884"/>
      <c r="BA260" s="884">
        <v>0</v>
      </c>
      <c r="BB260" s="884"/>
      <c r="BC260" s="884"/>
      <c r="BD260" s="884"/>
      <c r="BE260" s="884"/>
      <c r="BF260" s="884"/>
      <c r="BG260" s="884"/>
      <c r="BH260" s="884"/>
      <c r="BI260" s="884"/>
      <c r="BJ260" s="884"/>
      <c r="BK260" s="884"/>
      <c r="BL260" s="884"/>
      <c r="BM260" s="884"/>
      <c r="BN260" s="884"/>
      <c r="BO260" s="884">
        <v>0</v>
      </c>
      <c r="BP260" s="884"/>
      <c r="BQ260" s="884"/>
      <c r="BR260" s="884">
        <v>0</v>
      </c>
      <c r="BS260" s="884"/>
      <c r="BT260" s="884"/>
      <c r="BU260" s="884"/>
      <c r="BV260" s="884"/>
      <c r="BW260" s="884"/>
      <c r="BX260" s="884"/>
      <c r="BY260" s="884"/>
      <c r="BZ260" s="884"/>
      <c r="CA260" s="884"/>
      <c r="CB260" s="884"/>
      <c r="CC260" s="884"/>
      <c r="CD260" s="884">
        <v>0</v>
      </c>
      <c r="CE260" s="884"/>
      <c r="CF260" s="884">
        <v>0</v>
      </c>
      <c r="CG260" s="884"/>
      <c r="CH260" s="884"/>
      <c r="CI260" s="884"/>
      <c r="CJ260" s="884"/>
      <c r="CK260" s="884"/>
      <c r="CL260" s="884">
        <v>0</v>
      </c>
      <c r="CM260" s="884"/>
      <c r="CN260" s="884"/>
      <c r="CO260" s="884"/>
      <c r="CP260" s="884"/>
      <c r="CQ260" s="884"/>
      <c r="CR260" s="884"/>
      <c r="CS260" s="884"/>
      <c r="CT260" s="884"/>
      <c r="CU260" s="884"/>
      <c r="CV260" s="884"/>
      <c r="CW260" s="884"/>
      <c r="CX260" s="884"/>
      <c r="CY260" s="884"/>
      <c r="CZ260" s="884"/>
      <c r="DA260" s="884"/>
      <c r="DB260" s="884"/>
      <c r="DC260" s="884"/>
      <c r="DD260" s="884">
        <v>0</v>
      </c>
      <c r="DE260" s="884">
        <v>0</v>
      </c>
      <c r="DF260" s="884">
        <v>0</v>
      </c>
      <c r="DG260" s="884">
        <v>0</v>
      </c>
      <c r="DH260" s="884"/>
      <c r="DI260" s="884"/>
      <c r="DJ260" s="884"/>
      <c r="DK260" s="884"/>
      <c r="DL260" s="884"/>
      <c r="DM260" s="884"/>
      <c r="DN260" s="884"/>
      <c r="DO260" s="884"/>
      <c r="DP260" s="884"/>
      <c r="DQ260" s="884"/>
      <c r="DR260" s="884">
        <v>0</v>
      </c>
      <c r="DS260" s="884">
        <v>0</v>
      </c>
      <c r="DT260" s="884"/>
      <c r="DU260" s="884"/>
      <c r="DV260" s="884">
        <v>0</v>
      </c>
      <c r="DW260" s="884"/>
      <c r="DX260" s="884"/>
      <c r="DY260" s="884"/>
      <c r="DZ260" s="884"/>
      <c r="EA260" s="884"/>
      <c r="EB260" s="884">
        <v>0</v>
      </c>
      <c r="EC260" s="884"/>
      <c r="ED260" s="884"/>
      <c r="EE260" s="884">
        <v>0</v>
      </c>
      <c r="EF260" s="884"/>
      <c r="EG260" s="884"/>
      <c r="EH260" s="884"/>
      <c r="EI260" s="884"/>
      <c r="EJ260" s="884"/>
      <c r="EK260" s="884"/>
      <c r="EL260" s="884"/>
      <c r="EM260" s="884"/>
      <c r="EN260" s="884"/>
      <c r="EO260" s="884">
        <v>0</v>
      </c>
      <c r="EP260" s="884">
        <v>0</v>
      </c>
      <c r="EQ260" s="884"/>
      <c r="ER260" s="884"/>
      <c r="ES260" s="884"/>
      <c r="ET260" s="884">
        <v>0</v>
      </c>
      <c r="EU260" s="884"/>
      <c r="EV260" s="884"/>
      <c r="EW260" s="884">
        <v>0</v>
      </c>
      <c r="EX260" s="884"/>
      <c r="EY260" s="884"/>
      <c r="EZ260" s="884"/>
      <c r="FA260" s="884"/>
      <c r="FB260" s="884"/>
      <c r="FC260" s="884"/>
      <c r="FD260" s="884"/>
      <c r="FE260" s="884"/>
      <c r="FF260" s="884"/>
      <c r="FG260" s="884"/>
      <c r="FH260" s="884"/>
      <c r="FI260" s="884"/>
      <c r="FJ260" s="884"/>
      <c r="FK260" s="884"/>
      <c r="FL260" s="884"/>
      <c r="FM260" s="884"/>
      <c r="FN260" s="884"/>
      <c r="FO260" s="884"/>
      <c r="FP260" s="884"/>
      <c r="FQ260" s="884">
        <v>0</v>
      </c>
      <c r="FR260" s="884"/>
      <c r="FS260" s="884"/>
      <c r="FT260" s="884"/>
      <c r="FU260" s="884"/>
      <c r="FV260" s="884"/>
      <c r="FW260" s="884"/>
      <c r="FX260" s="884"/>
      <c r="FY260" s="884"/>
      <c r="FZ260" s="884"/>
      <c r="GA260" s="884"/>
      <c r="GB260" s="884"/>
      <c r="GC260" s="884"/>
      <c r="GD260" s="884"/>
      <c r="GE260" s="884"/>
      <c r="GF260" s="884"/>
      <c r="GG260" s="884"/>
      <c r="GH260" s="884">
        <v>0</v>
      </c>
      <c r="GI260" s="884"/>
      <c r="GJ260" s="884"/>
      <c r="GK260" s="884"/>
      <c r="GL260" s="884"/>
    </row>
    <row r="261" spans="1:194" x14ac:dyDescent="0.2">
      <c r="A261" s="652" t="s">
        <v>1302</v>
      </c>
      <c r="B261" s="652" t="s">
        <v>857</v>
      </c>
      <c r="C261" s="884"/>
      <c r="D261" s="884"/>
      <c r="E261" s="884"/>
      <c r="F261" s="884"/>
      <c r="G261" s="884"/>
      <c r="H261" s="884"/>
      <c r="I261" s="884"/>
      <c r="J261" s="884"/>
      <c r="K261" s="884"/>
      <c r="L261" s="884">
        <v>0</v>
      </c>
      <c r="M261" s="884">
        <v>0</v>
      </c>
      <c r="N261" s="884"/>
      <c r="O261" s="884"/>
      <c r="P261" s="884">
        <v>0</v>
      </c>
      <c r="Q261" s="884"/>
      <c r="R261" s="884"/>
      <c r="S261" s="884"/>
      <c r="T261" s="884"/>
      <c r="U261" s="884"/>
      <c r="V261" s="884">
        <v>0</v>
      </c>
      <c r="W261" s="884"/>
      <c r="X261" s="884"/>
      <c r="Y261" s="884"/>
      <c r="Z261" s="884"/>
      <c r="AA261" s="884"/>
      <c r="AB261" s="884"/>
      <c r="AC261" s="884"/>
      <c r="AD261" s="884"/>
      <c r="AE261" s="884">
        <v>0</v>
      </c>
      <c r="AF261" s="884">
        <v>0</v>
      </c>
      <c r="AG261" s="884"/>
      <c r="AH261" s="884"/>
      <c r="AI261" s="884"/>
      <c r="AJ261" s="884"/>
      <c r="AK261" s="884">
        <v>0</v>
      </c>
      <c r="AL261" s="884"/>
      <c r="AM261" s="884">
        <v>0</v>
      </c>
      <c r="AN261" s="884">
        <v>0</v>
      </c>
      <c r="AO261" s="884"/>
      <c r="AP261" s="884"/>
      <c r="AQ261" s="884">
        <v>0</v>
      </c>
      <c r="AR261" s="884">
        <v>0</v>
      </c>
      <c r="AS261" s="884">
        <v>0</v>
      </c>
      <c r="AT261" s="884"/>
      <c r="AU261" s="884"/>
      <c r="AV261" s="884"/>
      <c r="AW261" s="884">
        <v>0</v>
      </c>
      <c r="AX261" s="884"/>
      <c r="AY261" s="884">
        <v>0</v>
      </c>
      <c r="AZ261" s="884"/>
      <c r="BA261" s="884"/>
      <c r="BB261" s="884"/>
      <c r="BC261" s="884"/>
      <c r="BD261" s="884"/>
      <c r="BE261" s="884"/>
      <c r="BF261" s="884"/>
      <c r="BG261" s="884"/>
      <c r="BH261" s="884"/>
      <c r="BI261" s="884"/>
      <c r="BJ261" s="884"/>
      <c r="BK261" s="884"/>
      <c r="BL261" s="884"/>
      <c r="BM261" s="884"/>
      <c r="BN261" s="884"/>
      <c r="BO261" s="884">
        <v>0</v>
      </c>
      <c r="BP261" s="884"/>
      <c r="BQ261" s="884"/>
      <c r="BR261" s="884">
        <v>0</v>
      </c>
      <c r="BS261" s="884"/>
      <c r="BT261" s="884"/>
      <c r="BU261" s="884"/>
      <c r="BV261" s="884"/>
      <c r="BW261" s="884"/>
      <c r="BX261" s="884"/>
      <c r="BY261" s="884"/>
      <c r="BZ261" s="884"/>
      <c r="CA261" s="884">
        <v>0</v>
      </c>
      <c r="CB261" s="884"/>
      <c r="CC261" s="884"/>
      <c r="CD261" s="884"/>
      <c r="CE261" s="884">
        <v>0</v>
      </c>
      <c r="CF261" s="884">
        <v>0</v>
      </c>
      <c r="CG261" s="884"/>
      <c r="CH261" s="884"/>
      <c r="CI261" s="884"/>
      <c r="CJ261" s="884"/>
      <c r="CK261" s="884"/>
      <c r="CL261" s="884"/>
      <c r="CM261" s="884">
        <v>0</v>
      </c>
      <c r="CN261" s="884"/>
      <c r="CO261" s="884"/>
      <c r="CP261" s="884"/>
      <c r="CQ261" s="884"/>
      <c r="CR261" s="884"/>
      <c r="CS261" s="884"/>
      <c r="CT261" s="884"/>
      <c r="CU261" s="884">
        <v>0</v>
      </c>
      <c r="CV261" s="884"/>
      <c r="CW261" s="884"/>
      <c r="CX261" s="884"/>
      <c r="CY261" s="884"/>
      <c r="CZ261" s="884"/>
      <c r="DA261" s="884"/>
      <c r="DB261" s="884"/>
      <c r="DC261" s="884"/>
      <c r="DD261" s="884"/>
      <c r="DE261" s="884">
        <v>0</v>
      </c>
      <c r="DF261" s="884">
        <v>0</v>
      </c>
      <c r="DG261" s="884">
        <v>0</v>
      </c>
      <c r="DH261" s="884">
        <v>0</v>
      </c>
      <c r="DI261" s="884"/>
      <c r="DJ261" s="884"/>
      <c r="DK261" s="884"/>
      <c r="DL261" s="884"/>
      <c r="DM261" s="884"/>
      <c r="DN261" s="884"/>
      <c r="DO261" s="884"/>
      <c r="DP261" s="884"/>
      <c r="DQ261" s="884"/>
      <c r="DR261" s="884"/>
      <c r="DS261" s="884">
        <v>0</v>
      </c>
      <c r="DT261" s="884"/>
      <c r="DU261" s="884"/>
      <c r="DV261" s="884"/>
      <c r="DW261" s="884"/>
      <c r="DX261" s="884"/>
      <c r="DY261" s="884"/>
      <c r="DZ261" s="884"/>
      <c r="EA261" s="884"/>
      <c r="EB261" s="884"/>
      <c r="EC261" s="884"/>
      <c r="ED261" s="884"/>
      <c r="EE261" s="884">
        <v>0</v>
      </c>
      <c r="EF261" s="884"/>
      <c r="EG261" s="884"/>
      <c r="EH261" s="884"/>
      <c r="EI261" s="884"/>
      <c r="EJ261" s="884"/>
      <c r="EK261" s="884"/>
      <c r="EL261" s="884"/>
      <c r="EM261" s="884"/>
      <c r="EN261" s="884">
        <v>0</v>
      </c>
      <c r="EO261" s="884"/>
      <c r="EP261" s="884"/>
      <c r="EQ261" s="884"/>
      <c r="ER261" s="884"/>
      <c r="ES261" s="884">
        <v>0</v>
      </c>
      <c r="ET261" s="884">
        <v>0</v>
      </c>
      <c r="EU261" s="884"/>
      <c r="EV261" s="884"/>
      <c r="EW261" s="884">
        <v>0</v>
      </c>
      <c r="EX261" s="884"/>
      <c r="EY261" s="884">
        <v>0</v>
      </c>
      <c r="EZ261" s="884"/>
      <c r="FA261" s="884"/>
      <c r="FB261" s="884">
        <v>0</v>
      </c>
      <c r="FC261" s="884"/>
      <c r="FD261" s="884"/>
      <c r="FE261" s="884"/>
      <c r="FF261" s="884"/>
      <c r="FG261" s="884"/>
      <c r="FH261" s="884"/>
      <c r="FI261" s="884"/>
      <c r="FJ261" s="884"/>
      <c r="FK261" s="884">
        <v>0</v>
      </c>
      <c r="FL261" s="884"/>
      <c r="FM261" s="884"/>
      <c r="FN261" s="884"/>
      <c r="FO261" s="884"/>
      <c r="FP261" s="884"/>
      <c r="FQ261" s="884"/>
      <c r="FR261" s="884"/>
      <c r="FS261" s="884"/>
      <c r="FT261" s="884"/>
      <c r="FU261" s="884"/>
      <c r="FV261" s="884"/>
      <c r="FW261" s="884">
        <v>0</v>
      </c>
      <c r="FX261" s="884"/>
      <c r="FY261" s="884"/>
      <c r="FZ261" s="884"/>
      <c r="GA261" s="884"/>
      <c r="GB261" s="884"/>
      <c r="GC261" s="884"/>
      <c r="GD261" s="884"/>
      <c r="GE261" s="884">
        <v>0</v>
      </c>
      <c r="GF261" s="884">
        <v>0</v>
      </c>
      <c r="GG261" s="884"/>
      <c r="GH261" s="884">
        <v>0</v>
      </c>
      <c r="GI261" s="884"/>
      <c r="GJ261" s="884"/>
      <c r="GK261" s="884"/>
      <c r="GL261" s="884">
        <v>0</v>
      </c>
    </row>
    <row r="262" spans="1:194" x14ac:dyDescent="0.2">
      <c r="A262" s="652" t="s">
        <v>1303</v>
      </c>
      <c r="B262" s="652" t="s">
        <v>752</v>
      </c>
      <c r="C262" s="884">
        <v>0</v>
      </c>
      <c r="D262" s="884"/>
      <c r="E262" s="884"/>
      <c r="F262" s="884">
        <v>0</v>
      </c>
      <c r="G262" s="884"/>
      <c r="H262" s="884">
        <v>0</v>
      </c>
      <c r="I262" s="884">
        <v>0</v>
      </c>
      <c r="J262" s="884"/>
      <c r="K262" s="884">
        <v>0</v>
      </c>
      <c r="L262" s="884">
        <v>0</v>
      </c>
      <c r="M262" s="884">
        <v>0</v>
      </c>
      <c r="N262" s="884">
        <v>0</v>
      </c>
      <c r="O262" s="884">
        <v>0</v>
      </c>
      <c r="P262" s="884"/>
      <c r="Q262" s="884"/>
      <c r="R262" s="884">
        <v>0</v>
      </c>
      <c r="S262" s="884">
        <v>0</v>
      </c>
      <c r="T262" s="884">
        <v>0</v>
      </c>
      <c r="U262" s="884"/>
      <c r="V262" s="884">
        <v>0</v>
      </c>
      <c r="W262" s="884"/>
      <c r="X262" s="884"/>
      <c r="Y262" s="884">
        <v>0</v>
      </c>
      <c r="Z262" s="884"/>
      <c r="AA262" s="884">
        <v>0</v>
      </c>
      <c r="AB262" s="884"/>
      <c r="AC262" s="884"/>
      <c r="AD262" s="884"/>
      <c r="AE262" s="884">
        <v>0</v>
      </c>
      <c r="AF262" s="884">
        <v>0</v>
      </c>
      <c r="AG262" s="884"/>
      <c r="AH262" s="884">
        <v>0</v>
      </c>
      <c r="AI262" s="884">
        <v>0</v>
      </c>
      <c r="AJ262" s="884"/>
      <c r="AK262" s="884">
        <v>0</v>
      </c>
      <c r="AL262" s="884">
        <v>0</v>
      </c>
      <c r="AM262" s="884">
        <v>0</v>
      </c>
      <c r="AN262" s="884">
        <v>0</v>
      </c>
      <c r="AO262" s="884"/>
      <c r="AP262" s="884"/>
      <c r="AQ262" s="884">
        <v>0</v>
      </c>
      <c r="AR262" s="884">
        <v>0</v>
      </c>
      <c r="AS262" s="884">
        <v>0</v>
      </c>
      <c r="AT262" s="884">
        <v>0</v>
      </c>
      <c r="AU262" s="884">
        <v>0</v>
      </c>
      <c r="AV262" s="884"/>
      <c r="AW262" s="884">
        <v>0</v>
      </c>
      <c r="AX262" s="884">
        <v>0</v>
      </c>
      <c r="AY262" s="884">
        <v>0</v>
      </c>
      <c r="AZ262" s="884"/>
      <c r="BA262" s="884">
        <v>0</v>
      </c>
      <c r="BB262" s="884">
        <v>0</v>
      </c>
      <c r="BC262" s="884">
        <v>0</v>
      </c>
      <c r="BD262" s="884">
        <v>0</v>
      </c>
      <c r="BE262" s="884"/>
      <c r="BF262" s="884"/>
      <c r="BG262" s="884"/>
      <c r="BH262" s="884"/>
      <c r="BI262" s="884"/>
      <c r="BJ262" s="884"/>
      <c r="BK262" s="884"/>
      <c r="BL262" s="884"/>
      <c r="BM262" s="884">
        <v>0</v>
      </c>
      <c r="BN262" s="884">
        <v>0</v>
      </c>
      <c r="BO262" s="884">
        <v>0</v>
      </c>
      <c r="BP262" s="884">
        <v>0</v>
      </c>
      <c r="BQ262" s="884"/>
      <c r="BR262" s="884">
        <v>0</v>
      </c>
      <c r="BS262" s="884">
        <v>0</v>
      </c>
      <c r="BT262" s="884">
        <v>0</v>
      </c>
      <c r="BU262" s="884">
        <v>0</v>
      </c>
      <c r="BV262" s="884">
        <v>0</v>
      </c>
      <c r="BW262" s="884">
        <v>0</v>
      </c>
      <c r="BX262" s="884">
        <v>0</v>
      </c>
      <c r="BY262" s="884">
        <v>0</v>
      </c>
      <c r="BZ262" s="884">
        <v>0</v>
      </c>
      <c r="CA262" s="884"/>
      <c r="CB262" s="884"/>
      <c r="CC262" s="884">
        <v>0</v>
      </c>
      <c r="CD262" s="884">
        <v>0</v>
      </c>
      <c r="CE262" s="884">
        <v>0</v>
      </c>
      <c r="CF262" s="884">
        <v>0</v>
      </c>
      <c r="CG262" s="884"/>
      <c r="CH262" s="884"/>
      <c r="CI262" s="884"/>
      <c r="CJ262" s="884">
        <v>0</v>
      </c>
      <c r="CK262" s="884">
        <v>0</v>
      </c>
      <c r="CL262" s="884">
        <v>0</v>
      </c>
      <c r="CM262" s="884">
        <v>0</v>
      </c>
      <c r="CN262" s="884"/>
      <c r="CO262" s="884">
        <v>0</v>
      </c>
      <c r="CP262" s="884">
        <v>0</v>
      </c>
      <c r="CQ262" s="884"/>
      <c r="CR262" s="884"/>
      <c r="CS262" s="884">
        <v>0</v>
      </c>
      <c r="CT262" s="884"/>
      <c r="CU262" s="884">
        <v>0</v>
      </c>
      <c r="CV262" s="884"/>
      <c r="CW262" s="884">
        <v>0</v>
      </c>
      <c r="CX262" s="884">
        <v>0</v>
      </c>
      <c r="CY262" s="884"/>
      <c r="CZ262" s="884"/>
      <c r="DA262" s="884">
        <v>0</v>
      </c>
      <c r="DB262" s="884"/>
      <c r="DC262" s="884"/>
      <c r="DD262" s="884"/>
      <c r="DE262" s="884">
        <v>0</v>
      </c>
      <c r="DF262" s="884">
        <v>0</v>
      </c>
      <c r="DG262" s="884">
        <v>0</v>
      </c>
      <c r="DH262" s="884">
        <v>0</v>
      </c>
      <c r="DI262" s="884">
        <v>0</v>
      </c>
      <c r="DJ262" s="884"/>
      <c r="DK262" s="884">
        <v>0</v>
      </c>
      <c r="DL262" s="884">
        <v>0</v>
      </c>
      <c r="DM262" s="884"/>
      <c r="DN262" s="884">
        <v>0</v>
      </c>
      <c r="DO262" s="884">
        <v>0</v>
      </c>
      <c r="DP262" s="884">
        <v>0</v>
      </c>
      <c r="DQ262" s="884"/>
      <c r="DR262" s="884">
        <v>0</v>
      </c>
      <c r="DS262" s="884">
        <v>0</v>
      </c>
      <c r="DT262" s="884">
        <v>0</v>
      </c>
      <c r="DU262" s="884"/>
      <c r="DV262" s="884">
        <v>0</v>
      </c>
      <c r="DW262" s="884">
        <v>0</v>
      </c>
      <c r="DX262" s="884">
        <v>0</v>
      </c>
      <c r="DY262" s="884"/>
      <c r="DZ262" s="884"/>
      <c r="EA262" s="884">
        <v>0</v>
      </c>
      <c r="EB262" s="884">
        <v>0</v>
      </c>
      <c r="EC262" s="884">
        <v>0</v>
      </c>
      <c r="ED262" s="884">
        <v>0</v>
      </c>
      <c r="EE262" s="884">
        <v>0</v>
      </c>
      <c r="EF262" s="884"/>
      <c r="EG262" s="884">
        <v>0</v>
      </c>
      <c r="EH262" s="884">
        <v>0</v>
      </c>
      <c r="EI262" s="884"/>
      <c r="EJ262" s="884">
        <v>0</v>
      </c>
      <c r="EK262" s="884">
        <v>0</v>
      </c>
      <c r="EL262" s="884">
        <v>0</v>
      </c>
      <c r="EM262" s="884">
        <v>0</v>
      </c>
      <c r="EN262" s="884"/>
      <c r="EO262" s="884">
        <v>0</v>
      </c>
      <c r="EP262" s="884"/>
      <c r="EQ262" s="884">
        <v>0</v>
      </c>
      <c r="ER262" s="884">
        <v>0</v>
      </c>
      <c r="ES262" s="884">
        <v>0</v>
      </c>
      <c r="ET262" s="884">
        <v>0</v>
      </c>
      <c r="EU262" s="884"/>
      <c r="EV262" s="884"/>
      <c r="EW262" s="884">
        <v>0</v>
      </c>
      <c r="EX262" s="884"/>
      <c r="EY262" s="884">
        <v>0</v>
      </c>
      <c r="EZ262" s="884"/>
      <c r="FA262" s="884">
        <v>0</v>
      </c>
      <c r="FB262" s="884">
        <v>0</v>
      </c>
      <c r="FC262" s="884"/>
      <c r="FD262" s="884"/>
      <c r="FE262" s="884">
        <v>0</v>
      </c>
      <c r="FF262" s="884">
        <v>0</v>
      </c>
      <c r="FG262" s="884">
        <v>0</v>
      </c>
      <c r="FH262" s="884">
        <v>0</v>
      </c>
      <c r="FI262" s="884"/>
      <c r="FJ262" s="884">
        <v>0</v>
      </c>
      <c r="FK262" s="884">
        <v>0</v>
      </c>
      <c r="FL262" s="884">
        <v>0</v>
      </c>
      <c r="FM262" s="884">
        <v>0</v>
      </c>
      <c r="FN262" s="884">
        <v>0</v>
      </c>
      <c r="FO262" s="884"/>
      <c r="FP262" s="884">
        <v>0</v>
      </c>
      <c r="FQ262" s="884">
        <v>0</v>
      </c>
      <c r="FR262" s="884"/>
      <c r="FS262" s="884"/>
      <c r="FT262" s="884">
        <v>0</v>
      </c>
      <c r="FU262" s="884"/>
      <c r="FV262" s="884">
        <v>0</v>
      </c>
      <c r="FW262" s="884">
        <v>0</v>
      </c>
      <c r="FX262" s="884">
        <v>0</v>
      </c>
      <c r="FY262" s="884">
        <v>0</v>
      </c>
      <c r="FZ262" s="884"/>
      <c r="GA262" s="884">
        <v>0</v>
      </c>
      <c r="GB262" s="884">
        <v>0</v>
      </c>
      <c r="GC262" s="884">
        <v>0</v>
      </c>
      <c r="GD262" s="884"/>
      <c r="GE262" s="884">
        <v>0</v>
      </c>
      <c r="GF262" s="884">
        <v>0</v>
      </c>
      <c r="GG262" s="884"/>
      <c r="GH262" s="884">
        <v>0</v>
      </c>
      <c r="GI262" s="884">
        <v>0</v>
      </c>
      <c r="GJ262" s="884"/>
      <c r="GK262" s="884">
        <v>0</v>
      </c>
      <c r="GL262" s="884">
        <v>0</v>
      </c>
    </row>
    <row r="263" spans="1:194" x14ac:dyDescent="0.2">
      <c r="A263" s="652" t="s">
        <v>1304</v>
      </c>
      <c r="B263" s="652" t="s">
        <v>753</v>
      </c>
      <c r="C263" s="884"/>
      <c r="D263" s="884"/>
      <c r="E263" s="884"/>
      <c r="F263" s="884"/>
      <c r="G263" s="884"/>
      <c r="H263" s="884"/>
      <c r="I263" s="884"/>
      <c r="J263" s="884"/>
      <c r="K263" s="884">
        <v>0</v>
      </c>
      <c r="L263" s="884"/>
      <c r="M263" s="884">
        <v>0</v>
      </c>
      <c r="N263" s="884"/>
      <c r="O263" s="884"/>
      <c r="P263" s="884"/>
      <c r="Q263" s="884"/>
      <c r="R263" s="884"/>
      <c r="S263" s="884"/>
      <c r="T263" s="884"/>
      <c r="U263" s="884"/>
      <c r="V263" s="884"/>
      <c r="W263" s="884"/>
      <c r="X263" s="884"/>
      <c r="Y263" s="884"/>
      <c r="Z263" s="884">
        <v>0</v>
      </c>
      <c r="AA263" s="884"/>
      <c r="AB263" s="884"/>
      <c r="AC263" s="884"/>
      <c r="AD263" s="884"/>
      <c r="AE263" s="884">
        <v>0</v>
      </c>
      <c r="AF263" s="884">
        <v>0</v>
      </c>
      <c r="AG263" s="884"/>
      <c r="AH263" s="884"/>
      <c r="AI263" s="884"/>
      <c r="AJ263" s="884"/>
      <c r="AK263" s="884">
        <v>0</v>
      </c>
      <c r="AL263" s="884"/>
      <c r="AM263" s="884">
        <v>0</v>
      </c>
      <c r="AN263" s="884"/>
      <c r="AO263" s="884"/>
      <c r="AP263" s="884"/>
      <c r="AQ263" s="884">
        <v>0</v>
      </c>
      <c r="AR263" s="884">
        <v>0</v>
      </c>
      <c r="AS263" s="884">
        <v>0</v>
      </c>
      <c r="AT263" s="884">
        <v>0</v>
      </c>
      <c r="AU263" s="884"/>
      <c r="AV263" s="884"/>
      <c r="AW263" s="884">
        <v>0</v>
      </c>
      <c r="AX263" s="884"/>
      <c r="AY263" s="884"/>
      <c r="AZ263" s="884"/>
      <c r="BA263" s="884">
        <v>0</v>
      </c>
      <c r="BB263" s="884"/>
      <c r="BC263" s="884"/>
      <c r="BD263" s="884"/>
      <c r="BE263" s="884"/>
      <c r="BF263" s="884"/>
      <c r="BG263" s="884"/>
      <c r="BH263" s="884"/>
      <c r="BI263" s="884"/>
      <c r="BJ263" s="884"/>
      <c r="BK263" s="884"/>
      <c r="BL263" s="884"/>
      <c r="BM263" s="884"/>
      <c r="BN263" s="884"/>
      <c r="BO263" s="884">
        <v>0</v>
      </c>
      <c r="BP263" s="884"/>
      <c r="BQ263" s="884"/>
      <c r="BR263" s="884">
        <v>0</v>
      </c>
      <c r="BS263" s="884"/>
      <c r="BT263" s="884"/>
      <c r="BU263" s="884"/>
      <c r="BV263" s="884"/>
      <c r="BW263" s="884"/>
      <c r="BX263" s="884"/>
      <c r="BY263" s="884"/>
      <c r="BZ263" s="884"/>
      <c r="CA263" s="884"/>
      <c r="CB263" s="884"/>
      <c r="CC263" s="884"/>
      <c r="CD263" s="884">
        <v>0</v>
      </c>
      <c r="CE263" s="884"/>
      <c r="CF263" s="884">
        <v>0</v>
      </c>
      <c r="CG263" s="884"/>
      <c r="CH263" s="884"/>
      <c r="CI263" s="884"/>
      <c r="CJ263" s="884"/>
      <c r="CK263" s="884"/>
      <c r="CL263" s="884">
        <v>0</v>
      </c>
      <c r="CM263" s="884"/>
      <c r="CN263" s="884"/>
      <c r="CO263" s="884"/>
      <c r="CP263" s="884"/>
      <c r="CQ263" s="884"/>
      <c r="CR263" s="884"/>
      <c r="CS263" s="884"/>
      <c r="CT263" s="884"/>
      <c r="CU263" s="884"/>
      <c r="CV263" s="884"/>
      <c r="CW263" s="884"/>
      <c r="CX263" s="884"/>
      <c r="CY263" s="884"/>
      <c r="CZ263" s="884"/>
      <c r="DA263" s="884"/>
      <c r="DB263" s="884"/>
      <c r="DC263" s="884"/>
      <c r="DD263" s="884">
        <v>0</v>
      </c>
      <c r="DE263" s="884">
        <v>0</v>
      </c>
      <c r="DF263" s="884">
        <v>0</v>
      </c>
      <c r="DG263" s="884">
        <v>0</v>
      </c>
      <c r="DH263" s="884"/>
      <c r="DI263" s="884"/>
      <c r="DJ263" s="884"/>
      <c r="DK263" s="884"/>
      <c r="DL263" s="884"/>
      <c r="DM263" s="884"/>
      <c r="DN263" s="884"/>
      <c r="DO263" s="884"/>
      <c r="DP263" s="884"/>
      <c r="DQ263" s="884"/>
      <c r="DR263" s="884">
        <v>0</v>
      </c>
      <c r="DS263" s="884">
        <v>0</v>
      </c>
      <c r="DT263" s="884"/>
      <c r="DU263" s="884"/>
      <c r="DV263" s="884">
        <v>0</v>
      </c>
      <c r="DW263" s="884"/>
      <c r="DX263" s="884"/>
      <c r="DY263" s="884"/>
      <c r="DZ263" s="884"/>
      <c r="EA263" s="884"/>
      <c r="EB263" s="884">
        <v>0</v>
      </c>
      <c r="EC263" s="884"/>
      <c r="ED263" s="884"/>
      <c r="EE263" s="884">
        <v>0</v>
      </c>
      <c r="EF263" s="884"/>
      <c r="EG263" s="884"/>
      <c r="EH263" s="884"/>
      <c r="EI263" s="884"/>
      <c r="EJ263" s="884"/>
      <c r="EK263" s="884"/>
      <c r="EL263" s="884"/>
      <c r="EM263" s="884"/>
      <c r="EN263" s="884"/>
      <c r="EO263" s="884">
        <v>0</v>
      </c>
      <c r="EP263" s="884">
        <v>0</v>
      </c>
      <c r="EQ263" s="884"/>
      <c r="ER263" s="884"/>
      <c r="ES263" s="884"/>
      <c r="ET263" s="884">
        <v>0</v>
      </c>
      <c r="EU263" s="884"/>
      <c r="EV263" s="884"/>
      <c r="EW263" s="884">
        <v>0</v>
      </c>
      <c r="EX263" s="884"/>
      <c r="EY263" s="884"/>
      <c r="EZ263" s="884"/>
      <c r="FA263" s="884"/>
      <c r="FB263" s="884"/>
      <c r="FC263" s="884"/>
      <c r="FD263" s="884"/>
      <c r="FE263" s="884"/>
      <c r="FF263" s="884"/>
      <c r="FG263" s="884"/>
      <c r="FH263" s="884"/>
      <c r="FI263" s="884"/>
      <c r="FJ263" s="884"/>
      <c r="FK263" s="884"/>
      <c r="FL263" s="884"/>
      <c r="FM263" s="884"/>
      <c r="FN263" s="884"/>
      <c r="FO263" s="884"/>
      <c r="FP263" s="884"/>
      <c r="FQ263" s="884">
        <v>0</v>
      </c>
      <c r="FR263" s="884"/>
      <c r="FS263" s="884"/>
      <c r="FT263" s="884"/>
      <c r="FU263" s="884"/>
      <c r="FV263" s="884"/>
      <c r="FW263" s="884"/>
      <c r="FX263" s="884"/>
      <c r="FY263" s="884"/>
      <c r="FZ263" s="884"/>
      <c r="GA263" s="884"/>
      <c r="GB263" s="884"/>
      <c r="GC263" s="884"/>
      <c r="GD263" s="884"/>
      <c r="GE263" s="884"/>
      <c r="GF263" s="884"/>
      <c r="GG263" s="884"/>
      <c r="GH263" s="884">
        <v>0</v>
      </c>
      <c r="GI263" s="884"/>
      <c r="GJ263" s="884"/>
      <c r="GK263" s="884"/>
      <c r="GL263" s="884"/>
    </row>
    <row r="264" spans="1:194" x14ac:dyDescent="0.2">
      <c r="A264" s="652" t="s">
        <v>1305</v>
      </c>
      <c r="B264" s="652" t="s">
        <v>754</v>
      </c>
      <c r="C264" s="884"/>
      <c r="D264" s="884"/>
      <c r="E264" s="884"/>
      <c r="F264" s="884"/>
      <c r="G264" s="884"/>
      <c r="H264" s="884"/>
      <c r="I264" s="884"/>
      <c r="J264" s="884"/>
      <c r="K264" s="884"/>
      <c r="L264" s="884"/>
      <c r="M264" s="884">
        <v>0</v>
      </c>
      <c r="N264" s="884"/>
      <c r="O264" s="884"/>
      <c r="P264" s="884"/>
      <c r="Q264" s="884"/>
      <c r="R264" s="884"/>
      <c r="S264" s="884"/>
      <c r="T264" s="884"/>
      <c r="U264" s="884"/>
      <c r="V264" s="884"/>
      <c r="W264" s="884"/>
      <c r="X264" s="884"/>
      <c r="Y264" s="884"/>
      <c r="Z264" s="884">
        <v>0</v>
      </c>
      <c r="AA264" s="884"/>
      <c r="AB264" s="884"/>
      <c r="AC264" s="884"/>
      <c r="AD264" s="884"/>
      <c r="AE264" s="884">
        <v>0</v>
      </c>
      <c r="AF264" s="884">
        <v>0</v>
      </c>
      <c r="AG264" s="884"/>
      <c r="AH264" s="884"/>
      <c r="AI264" s="884"/>
      <c r="AJ264" s="884"/>
      <c r="AK264" s="884"/>
      <c r="AL264" s="884"/>
      <c r="AM264" s="884"/>
      <c r="AN264" s="884"/>
      <c r="AO264" s="884"/>
      <c r="AP264" s="884"/>
      <c r="AQ264" s="884">
        <v>0</v>
      </c>
      <c r="AR264" s="884">
        <v>0</v>
      </c>
      <c r="AS264" s="884">
        <v>0</v>
      </c>
      <c r="AT264" s="884"/>
      <c r="AU264" s="884"/>
      <c r="AV264" s="884">
        <v>0</v>
      </c>
      <c r="AW264" s="884">
        <v>0</v>
      </c>
      <c r="AX264" s="884"/>
      <c r="AY264" s="884"/>
      <c r="AZ264" s="884"/>
      <c r="BA264" s="884"/>
      <c r="BB264" s="884"/>
      <c r="BC264" s="884"/>
      <c r="BD264" s="884"/>
      <c r="BE264" s="884"/>
      <c r="BF264" s="884"/>
      <c r="BG264" s="884"/>
      <c r="BH264" s="884"/>
      <c r="BI264" s="884"/>
      <c r="BJ264" s="884"/>
      <c r="BK264" s="884"/>
      <c r="BL264" s="884"/>
      <c r="BM264" s="884"/>
      <c r="BN264" s="884"/>
      <c r="BO264" s="884">
        <v>0</v>
      </c>
      <c r="BP264" s="884"/>
      <c r="BQ264" s="884"/>
      <c r="BR264" s="884"/>
      <c r="BS264" s="884"/>
      <c r="BT264" s="884"/>
      <c r="BU264" s="884"/>
      <c r="BV264" s="884"/>
      <c r="BW264" s="884"/>
      <c r="BX264" s="884"/>
      <c r="BY264" s="884"/>
      <c r="BZ264" s="884"/>
      <c r="CA264" s="884"/>
      <c r="CB264" s="884"/>
      <c r="CC264" s="884"/>
      <c r="CD264" s="884"/>
      <c r="CE264" s="884"/>
      <c r="CF264" s="884"/>
      <c r="CG264" s="884"/>
      <c r="CH264" s="884"/>
      <c r="CI264" s="884"/>
      <c r="CJ264" s="884"/>
      <c r="CK264" s="884">
        <v>0</v>
      </c>
      <c r="CL264" s="884"/>
      <c r="CM264" s="884"/>
      <c r="CN264" s="884"/>
      <c r="CO264" s="884"/>
      <c r="CP264" s="884"/>
      <c r="CQ264" s="884"/>
      <c r="CR264" s="884"/>
      <c r="CS264" s="884"/>
      <c r="CT264" s="884"/>
      <c r="CU264" s="884"/>
      <c r="CV264" s="884"/>
      <c r="CW264" s="884"/>
      <c r="CX264" s="884"/>
      <c r="CY264" s="884"/>
      <c r="CZ264" s="884"/>
      <c r="DA264" s="884"/>
      <c r="DB264" s="884"/>
      <c r="DC264" s="884"/>
      <c r="DD264" s="884">
        <v>0</v>
      </c>
      <c r="DE264" s="884">
        <v>0</v>
      </c>
      <c r="DF264" s="884">
        <v>0</v>
      </c>
      <c r="DG264" s="884">
        <v>0</v>
      </c>
      <c r="DH264" s="884"/>
      <c r="DI264" s="884"/>
      <c r="DJ264" s="884"/>
      <c r="DK264" s="884"/>
      <c r="DL264" s="884"/>
      <c r="DM264" s="884"/>
      <c r="DN264" s="884"/>
      <c r="DO264" s="884"/>
      <c r="DP264" s="884"/>
      <c r="DQ264" s="884"/>
      <c r="DR264" s="884">
        <v>0</v>
      </c>
      <c r="DS264" s="884">
        <v>0</v>
      </c>
      <c r="DT264" s="884"/>
      <c r="DU264" s="884"/>
      <c r="DV264" s="884"/>
      <c r="DW264" s="884"/>
      <c r="DX264" s="884"/>
      <c r="DY264" s="884"/>
      <c r="DZ264" s="884"/>
      <c r="EA264" s="884"/>
      <c r="EB264" s="884">
        <v>0</v>
      </c>
      <c r="EC264" s="884"/>
      <c r="ED264" s="884"/>
      <c r="EE264" s="884">
        <v>0</v>
      </c>
      <c r="EF264" s="884"/>
      <c r="EG264" s="884"/>
      <c r="EH264" s="884"/>
      <c r="EI264" s="884"/>
      <c r="EJ264" s="884"/>
      <c r="EK264" s="884"/>
      <c r="EL264" s="884"/>
      <c r="EM264" s="884"/>
      <c r="EN264" s="884"/>
      <c r="EO264" s="884">
        <v>0</v>
      </c>
      <c r="EP264" s="884">
        <v>0</v>
      </c>
      <c r="EQ264" s="884"/>
      <c r="ER264" s="884"/>
      <c r="ES264" s="884">
        <v>0</v>
      </c>
      <c r="ET264" s="884">
        <v>0</v>
      </c>
      <c r="EU264" s="884"/>
      <c r="EV264" s="884"/>
      <c r="EW264" s="884">
        <v>0</v>
      </c>
      <c r="EX264" s="884"/>
      <c r="EY264" s="884">
        <v>0</v>
      </c>
      <c r="EZ264" s="884"/>
      <c r="FA264" s="884"/>
      <c r="FB264" s="884"/>
      <c r="FC264" s="884"/>
      <c r="FD264" s="884"/>
      <c r="FE264" s="884"/>
      <c r="FF264" s="884"/>
      <c r="FG264" s="884"/>
      <c r="FH264" s="884"/>
      <c r="FI264" s="884"/>
      <c r="FJ264" s="884"/>
      <c r="FK264" s="884"/>
      <c r="FL264" s="884"/>
      <c r="FM264" s="884"/>
      <c r="FN264" s="884"/>
      <c r="FO264" s="884"/>
      <c r="FP264" s="884"/>
      <c r="FQ264" s="884"/>
      <c r="FR264" s="884"/>
      <c r="FS264" s="884"/>
      <c r="FT264" s="884"/>
      <c r="FU264" s="884"/>
      <c r="FV264" s="884"/>
      <c r="FW264" s="884"/>
      <c r="FX264" s="884"/>
      <c r="FY264" s="884"/>
      <c r="FZ264" s="884"/>
      <c r="GA264" s="884"/>
      <c r="GB264" s="884"/>
      <c r="GC264" s="884"/>
      <c r="GD264" s="884"/>
      <c r="GE264" s="884"/>
      <c r="GF264" s="884"/>
      <c r="GG264" s="884"/>
      <c r="GH264" s="884">
        <v>0</v>
      </c>
      <c r="GI264" s="884"/>
      <c r="GJ264" s="884"/>
      <c r="GK264" s="884"/>
      <c r="GL264" s="884"/>
    </row>
    <row r="265" spans="1:194" x14ac:dyDescent="0.2">
      <c r="A265" s="652" t="s">
        <v>1309</v>
      </c>
      <c r="B265" s="652" t="s">
        <v>757</v>
      </c>
      <c r="C265" s="884"/>
      <c r="D265" s="884"/>
      <c r="E265" s="884"/>
      <c r="F265" s="884"/>
      <c r="G265" s="884"/>
      <c r="H265" s="884"/>
      <c r="I265" s="884">
        <v>0</v>
      </c>
      <c r="J265" s="884"/>
      <c r="K265" s="884"/>
      <c r="L265" s="884">
        <v>0</v>
      </c>
      <c r="M265" s="884">
        <v>0</v>
      </c>
      <c r="N265" s="884"/>
      <c r="O265" s="884"/>
      <c r="P265" s="884"/>
      <c r="Q265" s="884"/>
      <c r="R265" s="884"/>
      <c r="S265" s="884"/>
      <c r="T265" s="884"/>
      <c r="U265" s="884"/>
      <c r="V265" s="884">
        <v>0</v>
      </c>
      <c r="W265" s="884"/>
      <c r="X265" s="884"/>
      <c r="Y265" s="884"/>
      <c r="Z265" s="884">
        <v>0</v>
      </c>
      <c r="AA265" s="884"/>
      <c r="AB265" s="884"/>
      <c r="AC265" s="884"/>
      <c r="AD265" s="884"/>
      <c r="AE265" s="884">
        <v>0</v>
      </c>
      <c r="AF265" s="884">
        <v>0</v>
      </c>
      <c r="AG265" s="884"/>
      <c r="AH265" s="884"/>
      <c r="AI265" s="884"/>
      <c r="AJ265" s="884"/>
      <c r="AK265" s="884">
        <v>0</v>
      </c>
      <c r="AL265" s="884"/>
      <c r="AM265" s="884">
        <v>0</v>
      </c>
      <c r="AN265" s="884">
        <v>0</v>
      </c>
      <c r="AO265" s="884"/>
      <c r="AP265" s="884">
        <v>0</v>
      </c>
      <c r="AQ265" s="884">
        <v>0</v>
      </c>
      <c r="AR265" s="884">
        <v>0</v>
      </c>
      <c r="AS265" s="884">
        <v>0</v>
      </c>
      <c r="AT265" s="884">
        <v>0</v>
      </c>
      <c r="AU265" s="884"/>
      <c r="AV265" s="884"/>
      <c r="AW265" s="884">
        <v>0</v>
      </c>
      <c r="AX265" s="884"/>
      <c r="AY265" s="884">
        <v>0</v>
      </c>
      <c r="AZ265" s="884"/>
      <c r="BA265" s="884"/>
      <c r="BB265" s="884"/>
      <c r="BC265" s="884"/>
      <c r="BD265" s="884"/>
      <c r="BE265" s="884"/>
      <c r="BF265" s="884"/>
      <c r="BG265" s="884"/>
      <c r="BH265" s="884"/>
      <c r="BI265" s="884"/>
      <c r="BJ265" s="884"/>
      <c r="BK265" s="884"/>
      <c r="BL265" s="884"/>
      <c r="BM265" s="884"/>
      <c r="BN265" s="884"/>
      <c r="BO265" s="884">
        <v>0</v>
      </c>
      <c r="BP265" s="884">
        <v>0</v>
      </c>
      <c r="BQ265" s="884"/>
      <c r="BR265" s="884"/>
      <c r="BS265" s="884"/>
      <c r="BT265" s="884"/>
      <c r="BU265" s="884"/>
      <c r="BV265" s="884">
        <v>0</v>
      </c>
      <c r="BW265" s="884"/>
      <c r="BX265" s="884"/>
      <c r="BY265" s="884"/>
      <c r="BZ265" s="884"/>
      <c r="CA265" s="884"/>
      <c r="CB265" s="884"/>
      <c r="CC265" s="884"/>
      <c r="CD265" s="884"/>
      <c r="CE265" s="884"/>
      <c r="CF265" s="884"/>
      <c r="CG265" s="884"/>
      <c r="CH265" s="884"/>
      <c r="CI265" s="884"/>
      <c r="CJ265" s="884"/>
      <c r="CK265" s="884"/>
      <c r="CL265" s="884">
        <v>0</v>
      </c>
      <c r="CM265" s="884"/>
      <c r="CN265" s="884"/>
      <c r="CO265" s="884"/>
      <c r="CP265" s="884"/>
      <c r="CQ265" s="884"/>
      <c r="CR265" s="884">
        <v>0</v>
      </c>
      <c r="CS265" s="884"/>
      <c r="CT265" s="884"/>
      <c r="CU265" s="884">
        <v>0</v>
      </c>
      <c r="CV265" s="884"/>
      <c r="CW265" s="884">
        <v>0</v>
      </c>
      <c r="CX265" s="884"/>
      <c r="CY265" s="884"/>
      <c r="CZ265" s="884"/>
      <c r="DA265" s="884"/>
      <c r="DB265" s="884"/>
      <c r="DC265" s="884"/>
      <c r="DD265" s="884">
        <v>0</v>
      </c>
      <c r="DE265" s="884">
        <v>0</v>
      </c>
      <c r="DF265" s="884">
        <v>0</v>
      </c>
      <c r="DG265" s="884">
        <v>0</v>
      </c>
      <c r="DH265" s="884"/>
      <c r="DI265" s="884"/>
      <c r="DJ265" s="884"/>
      <c r="DK265" s="884">
        <v>0</v>
      </c>
      <c r="DL265" s="884">
        <v>0</v>
      </c>
      <c r="DM265" s="884"/>
      <c r="DN265" s="884"/>
      <c r="DO265" s="884"/>
      <c r="DP265" s="884"/>
      <c r="DQ265" s="884"/>
      <c r="DR265" s="884"/>
      <c r="DS265" s="884">
        <v>0</v>
      </c>
      <c r="DT265" s="884"/>
      <c r="DU265" s="884"/>
      <c r="DV265" s="884"/>
      <c r="DW265" s="884"/>
      <c r="DX265" s="884"/>
      <c r="DY265" s="884"/>
      <c r="DZ265" s="884"/>
      <c r="EA265" s="884"/>
      <c r="EB265" s="884">
        <v>0</v>
      </c>
      <c r="EC265" s="884"/>
      <c r="ED265" s="884">
        <v>0</v>
      </c>
      <c r="EE265" s="884">
        <v>0</v>
      </c>
      <c r="EF265" s="884"/>
      <c r="EG265" s="884"/>
      <c r="EH265" s="884"/>
      <c r="EI265" s="884"/>
      <c r="EJ265" s="884"/>
      <c r="EK265" s="884"/>
      <c r="EL265" s="884"/>
      <c r="EM265" s="884"/>
      <c r="EN265" s="884"/>
      <c r="EO265" s="884">
        <v>0</v>
      </c>
      <c r="EP265" s="884">
        <v>0</v>
      </c>
      <c r="EQ265" s="884"/>
      <c r="ER265" s="884"/>
      <c r="ES265" s="884"/>
      <c r="ET265" s="884">
        <v>0</v>
      </c>
      <c r="EU265" s="884"/>
      <c r="EV265" s="884"/>
      <c r="EW265" s="884">
        <v>0</v>
      </c>
      <c r="EX265" s="884"/>
      <c r="EY265" s="884">
        <v>0</v>
      </c>
      <c r="EZ265" s="884"/>
      <c r="FA265" s="884"/>
      <c r="FB265" s="884">
        <v>0</v>
      </c>
      <c r="FC265" s="884"/>
      <c r="FD265" s="884"/>
      <c r="FE265" s="884"/>
      <c r="FF265" s="884">
        <v>0</v>
      </c>
      <c r="FG265" s="884"/>
      <c r="FH265" s="884">
        <v>0</v>
      </c>
      <c r="FI265" s="884"/>
      <c r="FJ265" s="884">
        <v>0</v>
      </c>
      <c r="FK265" s="884"/>
      <c r="FL265" s="884"/>
      <c r="FM265" s="884">
        <v>0</v>
      </c>
      <c r="FN265" s="884"/>
      <c r="FO265" s="884"/>
      <c r="FP265" s="884"/>
      <c r="FQ265" s="884"/>
      <c r="FR265" s="884"/>
      <c r="FS265" s="884"/>
      <c r="FT265" s="884"/>
      <c r="FU265" s="884">
        <v>0</v>
      </c>
      <c r="FV265" s="884"/>
      <c r="FW265" s="884"/>
      <c r="FX265" s="884"/>
      <c r="FY265" s="884"/>
      <c r="FZ265" s="884"/>
      <c r="GA265" s="884"/>
      <c r="GB265" s="884">
        <v>0</v>
      </c>
      <c r="GC265" s="884">
        <v>0</v>
      </c>
      <c r="GD265" s="884"/>
      <c r="GE265" s="884"/>
      <c r="GF265" s="884"/>
      <c r="GG265" s="884"/>
      <c r="GH265" s="884">
        <v>0</v>
      </c>
      <c r="GI265" s="884"/>
      <c r="GJ265" s="884"/>
      <c r="GK265" s="884"/>
      <c r="GL265" s="884"/>
    </row>
    <row r="266" spans="1:194" x14ac:dyDescent="0.2">
      <c r="A266" s="652" t="s">
        <v>1310</v>
      </c>
      <c r="B266" s="652" t="s">
        <v>858</v>
      </c>
      <c r="C266" s="884"/>
      <c r="D266" s="884"/>
      <c r="E266" s="884"/>
      <c r="F266" s="884"/>
      <c r="G266" s="884"/>
      <c r="H266" s="884"/>
      <c r="I266" s="884"/>
      <c r="J266" s="884"/>
      <c r="K266" s="884">
        <v>0</v>
      </c>
      <c r="L266" s="884">
        <v>0</v>
      </c>
      <c r="M266" s="884">
        <v>0</v>
      </c>
      <c r="N266" s="884"/>
      <c r="O266" s="884"/>
      <c r="P266" s="884">
        <v>0</v>
      </c>
      <c r="Q266" s="884"/>
      <c r="R266" s="884"/>
      <c r="S266" s="884"/>
      <c r="T266" s="884"/>
      <c r="U266" s="884"/>
      <c r="V266" s="884">
        <v>0</v>
      </c>
      <c r="W266" s="884"/>
      <c r="X266" s="884"/>
      <c r="Y266" s="884"/>
      <c r="Z266" s="884"/>
      <c r="AA266" s="884"/>
      <c r="AB266" s="884"/>
      <c r="AC266" s="884"/>
      <c r="AD266" s="884"/>
      <c r="AE266" s="884">
        <v>0</v>
      </c>
      <c r="AF266" s="884">
        <v>0</v>
      </c>
      <c r="AG266" s="884"/>
      <c r="AH266" s="884"/>
      <c r="AI266" s="884"/>
      <c r="AJ266" s="884"/>
      <c r="AK266" s="884">
        <v>0</v>
      </c>
      <c r="AL266" s="884"/>
      <c r="AM266" s="884">
        <v>0</v>
      </c>
      <c r="AN266" s="884">
        <v>0</v>
      </c>
      <c r="AO266" s="884"/>
      <c r="AP266" s="884"/>
      <c r="AQ266" s="884">
        <v>0</v>
      </c>
      <c r="AR266" s="884">
        <v>0</v>
      </c>
      <c r="AS266" s="884">
        <v>0</v>
      </c>
      <c r="AT266" s="884">
        <v>0</v>
      </c>
      <c r="AU266" s="884"/>
      <c r="AV266" s="884">
        <v>0</v>
      </c>
      <c r="AW266" s="884">
        <v>0</v>
      </c>
      <c r="AX266" s="884"/>
      <c r="AY266" s="884">
        <v>0</v>
      </c>
      <c r="AZ266" s="884"/>
      <c r="BA266" s="884"/>
      <c r="BB266" s="884"/>
      <c r="BC266" s="884"/>
      <c r="BD266" s="884"/>
      <c r="BE266" s="884"/>
      <c r="BF266" s="884"/>
      <c r="BG266" s="884"/>
      <c r="BH266" s="884"/>
      <c r="BI266" s="884"/>
      <c r="BJ266" s="884"/>
      <c r="BK266" s="884"/>
      <c r="BL266" s="884"/>
      <c r="BM266" s="884"/>
      <c r="BN266" s="884"/>
      <c r="BO266" s="884">
        <v>0</v>
      </c>
      <c r="BP266" s="884"/>
      <c r="BQ266" s="884"/>
      <c r="BR266" s="884">
        <v>0</v>
      </c>
      <c r="BS266" s="884"/>
      <c r="BT266" s="884"/>
      <c r="BU266" s="884"/>
      <c r="BV266" s="884"/>
      <c r="BW266" s="884"/>
      <c r="BX266" s="884"/>
      <c r="BY266" s="884"/>
      <c r="BZ266" s="884"/>
      <c r="CA266" s="884">
        <v>0</v>
      </c>
      <c r="CB266" s="884"/>
      <c r="CC266" s="884"/>
      <c r="CD266" s="884">
        <v>0</v>
      </c>
      <c r="CE266" s="884">
        <v>0</v>
      </c>
      <c r="CF266" s="884">
        <v>0</v>
      </c>
      <c r="CG266" s="884"/>
      <c r="CH266" s="884"/>
      <c r="CI266" s="884"/>
      <c r="CJ266" s="884"/>
      <c r="CK266" s="884"/>
      <c r="CL266" s="884"/>
      <c r="CM266" s="884">
        <v>0</v>
      </c>
      <c r="CN266" s="884"/>
      <c r="CO266" s="884"/>
      <c r="CP266" s="884"/>
      <c r="CQ266" s="884"/>
      <c r="CR266" s="884"/>
      <c r="CS266" s="884"/>
      <c r="CT266" s="884"/>
      <c r="CU266" s="884">
        <v>0</v>
      </c>
      <c r="CV266" s="884"/>
      <c r="CW266" s="884"/>
      <c r="CX266" s="884"/>
      <c r="CY266" s="884"/>
      <c r="CZ266" s="884"/>
      <c r="DA266" s="884">
        <v>0</v>
      </c>
      <c r="DB266" s="884"/>
      <c r="DC266" s="884"/>
      <c r="DD266" s="884"/>
      <c r="DE266" s="884">
        <v>0</v>
      </c>
      <c r="DF266" s="884">
        <v>0</v>
      </c>
      <c r="DG266" s="884">
        <v>0</v>
      </c>
      <c r="DH266" s="884">
        <v>0</v>
      </c>
      <c r="DI266" s="884"/>
      <c r="DJ266" s="884"/>
      <c r="DK266" s="884"/>
      <c r="DL266" s="884"/>
      <c r="DM266" s="884"/>
      <c r="DN266" s="884"/>
      <c r="DO266" s="884"/>
      <c r="DP266" s="884"/>
      <c r="DQ266" s="884"/>
      <c r="DR266" s="884"/>
      <c r="DS266" s="884">
        <v>0</v>
      </c>
      <c r="DT266" s="884"/>
      <c r="DU266" s="884"/>
      <c r="DV266" s="884"/>
      <c r="DW266" s="884"/>
      <c r="DX266" s="884"/>
      <c r="DY266" s="884"/>
      <c r="DZ266" s="884"/>
      <c r="EA266" s="884"/>
      <c r="EB266" s="884">
        <v>0</v>
      </c>
      <c r="EC266" s="884"/>
      <c r="ED266" s="884"/>
      <c r="EE266" s="884">
        <v>0</v>
      </c>
      <c r="EF266" s="884"/>
      <c r="EG266" s="884"/>
      <c r="EH266" s="884"/>
      <c r="EI266" s="884"/>
      <c r="EJ266" s="884"/>
      <c r="EK266" s="884"/>
      <c r="EL266" s="884"/>
      <c r="EM266" s="884"/>
      <c r="EN266" s="884">
        <v>0</v>
      </c>
      <c r="EO266" s="884">
        <v>0</v>
      </c>
      <c r="EP266" s="884"/>
      <c r="EQ266" s="884"/>
      <c r="ER266" s="884"/>
      <c r="ES266" s="884">
        <v>0</v>
      </c>
      <c r="ET266" s="884">
        <v>0</v>
      </c>
      <c r="EU266" s="884"/>
      <c r="EV266" s="884"/>
      <c r="EW266" s="884">
        <v>0</v>
      </c>
      <c r="EX266" s="884"/>
      <c r="EY266" s="884">
        <v>0</v>
      </c>
      <c r="EZ266" s="884"/>
      <c r="FA266" s="884"/>
      <c r="FB266" s="884">
        <v>0</v>
      </c>
      <c r="FC266" s="884"/>
      <c r="FD266" s="884"/>
      <c r="FE266" s="884"/>
      <c r="FF266" s="884"/>
      <c r="FG266" s="884"/>
      <c r="FH266" s="884"/>
      <c r="FI266" s="884"/>
      <c r="FJ266" s="884"/>
      <c r="FK266" s="884">
        <v>0</v>
      </c>
      <c r="FL266" s="884"/>
      <c r="FM266" s="884"/>
      <c r="FN266" s="884"/>
      <c r="FO266" s="884"/>
      <c r="FP266" s="884"/>
      <c r="FQ266" s="884"/>
      <c r="FR266" s="884"/>
      <c r="FS266" s="884"/>
      <c r="FT266" s="884"/>
      <c r="FU266" s="884"/>
      <c r="FV266" s="884">
        <v>0</v>
      </c>
      <c r="FW266" s="884">
        <v>0</v>
      </c>
      <c r="FX266" s="884"/>
      <c r="FY266" s="884"/>
      <c r="FZ266" s="884"/>
      <c r="GA266" s="884"/>
      <c r="GB266" s="884"/>
      <c r="GC266" s="884"/>
      <c r="GD266" s="884"/>
      <c r="GE266" s="884">
        <v>0</v>
      </c>
      <c r="GF266" s="884">
        <v>0</v>
      </c>
      <c r="GG266" s="884"/>
      <c r="GH266" s="884">
        <v>0</v>
      </c>
      <c r="GI266" s="884">
        <v>0</v>
      </c>
      <c r="GJ266" s="884"/>
      <c r="GK266" s="884"/>
      <c r="GL266" s="884">
        <v>0</v>
      </c>
    </row>
    <row r="267" spans="1:194" x14ac:dyDescent="0.2">
      <c r="A267" s="652" t="s">
        <v>1311</v>
      </c>
      <c r="B267" s="652" t="s">
        <v>831</v>
      </c>
      <c r="C267" s="884">
        <v>0</v>
      </c>
      <c r="D267" s="884"/>
      <c r="E267" s="884"/>
      <c r="F267" s="884">
        <v>0</v>
      </c>
      <c r="G267" s="884"/>
      <c r="H267" s="884">
        <v>0</v>
      </c>
      <c r="I267" s="884">
        <v>0</v>
      </c>
      <c r="J267" s="884"/>
      <c r="K267" s="884">
        <v>0</v>
      </c>
      <c r="L267" s="884">
        <v>0</v>
      </c>
      <c r="M267" s="884">
        <v>0</v>
      </c>
      <c r="N267" s="884">
        <v>0</v>
      </c>
      <c r="O267" s="884">
        <v>0</v>
      </c>
      <c r="P267" s="884">
        <v>0</v>
      </c>
      <c r="Q267" s="884"/>
      <c r="R267" s="884">
        <v>0</v>
      </c>
      <c r="S267" s="884">
        <v>0</v>
      </c>
      <c r="T267" s="884">
        <v>0</v>
      </c>
      <c r="U267" s="884"/>
      <c r="V267" s="884">
        <v>0</v>
      </c>
      <c r="W267" s="884"/>
      <c r="X267" s="884"/>
      <c r="Y267" s="884">
        <v>0</v>
      </c>
      <c r="Z267" s="884">
        <v>0</v>
      </c>
      <c r="AA267" s="884">
        <v>0</v>
      </c>
      <c r="AB267" s="884"/>
      <c r="AC267" s="884"/>
      <c r="AD267" s="884"/>
      <c r="AE267" s="884">
        <v>0</v>
      </c>
      <c r="AF267" s="884">
        <v>0</v>
      </c>
      <c r="AG267" s="884"/>
      <c r="AH267" s="884">
        <v>0</v>
      </c>
      <c r="AI267" s="884">
        <v>0</v>
      </c>
      <c r="AJ267" s="884"/>
      <c r="AK267" s="884">
        <v>0</v>
      </c>
      <c r="AL267" s="884">
        <v>0</v>
      </c>
      <c r="AM267" s="884">
        <v>0</v>
      </c>
      <c r="AN267" s="884">
        <v>0</v>
      </c>
      <c r="AO267" s="884"/>
      <c r="AP267" s="884"/>
      <c r="AQ267" s="884">
        <v>0</v>
      </c>
      <c r="AR267" s="884">
        <v>0</v>
      </c>
      <c r="AS267" s="884">
        <v>0</v>
      </c>
      <c r="AT267" s="884">
        <v>0</v>
      </c>
      <c r="AU267" s="884">
        <v>0</v>
      </c>
      <c r="AV267" s="884">
        <v>0</v>
      </c>
      <c r="AW267" s="884">
        <v>0</v>
      </c>
      <c r="AX267" s="884">
        <v>0</v>
      </c>
      <c r="AY267" s="884">
        <v>0</v>
      </c>
      <c r="AZ267" s="884"/>
      <c r="BA267" s="884">
        <v>0</v>
      </c>
      <c r="BB267" s="884">
        <v>0</v>
      </c>
      <c r="BC267" s="884">
        <v>0</v>
      </c>
      <c r="BD267" s="884">
        <v>0</v>
      </c>
      <c r="BE267" s="884"/>
      <c r="BF267" s="884"/>
      <c r="BG267" s="884"/>
      <c r="BH267" s="884"/>
      <c r="BI267" s="884"/>
      <c r="BJ267" s="884"/>
      <c r="BK267" s="884"/>
      <c r="BL267" s="884"/>
      <c r="BM267" s="884">
        <v>0</v>
      </c>
      <c r="BN267" s="884">
        <v>0</v>
      </c>
      <c r="BO267" s="884">
        <v>0</v>
      </c>
      <c r="BP267" s="884">
        <v>0</v>
      </c>
      <c r="BQ267" s="884"/>
      <c r="BR267" s="884">
        <v>0</v>
      </c>
      <c r="BS267" s="884">
        <v>0</v>
      </c>
      <c r="BT267" s="884">
        <v>0</v>
      </c>
      <c r="BU267" s="884">
        <v>0</v>
      </c>
      <c r="BV267" s="884">
        <v>0</v>
      </c>
      <c r="BW267" s="884">
        <v>0</v>
      </c>
      <c r="BX267" s="884">
        <v>0</v>
      </c>
      <c r="BY267" s="884">
        <v>0</v>
      </c>
      <c r="BZ267" s="884">
        <v>0</v>
      </c>
      <c r="CA267" s="884">
        <v>0</v>
      </c>
      <c r="CB267" s="884"/>
      <c r="CC267" s="884">
        <v>0</v>
      </c>
      <c r="CD267" s="884">
        <v>0</v>
      </c>
      <c r="CE267" s="884">
        <v>0</v>
      </c>
      <c r="CF267" s="884">
        <v>0</v>
      </c>
      <c r="CG267" s="884"/>
      <c r="CH267" s="884"/>
      <c r="CI267" s="884"/>
      <c r="CJ267" s="884">
        <v>0</v>
      </c>
      <c r="CK267" s="884">
        <v>0</v>
      </c>
      <c r="CL267" s="884">
        <v>0</v>
      </c>
      <c r="CM267" s="884">
        <v>0</v>
      </c>
      <c r="CN267" s="884"/>
      <c r="CO267" s="884">
        <v>0</v>
      </c>
      <c r="CP267" s="884">
        <v>0</v>
      </c>
      <c r="CQ267" s="884"/>
      <c r="CR267" s="884">
        <v>0</v>
      </c>
      <c r="CS267" s="884">
        <v>0</v>
      </c>
      <c r="CT267" s="884"/>
      <c r="CU267" s="884">
        <v>0</v>
      </c>
      <c r="CV267" s="884"/>
      <c r="CW267" s="884">
        <v>0</v>
      </c>
      <c r="CX267" s="884">
        <v>0</v>
      </c>
      <c r="CY267" s="884"/>
      <c r="CZ267" s="884"/>
      <c r="DA267" s="884">
        <v>0</v>
      </c>
      <c r="DB267" s="884"/>
      <c r="DC267" s="884"/>
      <c r="DD267" s="884">
        <v>0</v>
      </c>
      <c r="DE267" s="884">
        <v>0</v>
      </c>
      <c r="DF267" s="884">
        <v>0</v>
      </c>
      <c r="DG267" s="884">
        <v>0</v>
      </c>
      <c r="DH267" s="884">
        <v>0</v>
      </c>
      <c r="DI267" s="884">
        <v>0</v>
      </c>
      <c r="DJ267" s="884"/>
      <c r="DK267" s="884">
        <v>0</v>
      </c>
      <c r="DL267" s="884">
        <v>0</v>
      </c>
      <c r="DM267" s="884"/>
      <c r="DN267" s="884">
        <v>0</v>
      </c>
      <c r="DO267" s="884">
        <v>0</v>
      </c>
      <c r="DP267" s="884">
        <v>0</v>
      </c>
      <c r="DQ267" s="884"/>
      <c r="DR267" s="884">
        <v>0</v>
      </c>
      <c r="DS267" s="884">
        <v>0</v>
      </c>
      <c r="DT267" s="884">
        <v>0</v>
      </c>
      <c r="DU267" s="884">
        <v>0</v>
      </c>
      <c r="DV267" s="884">
        <v>0</v>
      </c>
      <c r="DW267" s="884">
        <v>0</v>
      </c>
      <c r="DX267" s="884">
        <v>0</v>
      </c>
      <c r="DY267" s="884"/>
      <c r="DZ267" s="884"/>
      <c r="EA267" s="884">
        <v>0</v>
      </c>
      <c r="EB267" s="884">
        <v>0</v>
      </c>
      <c r="EC267" s="884">
        <v>0</v>
      </c>
      <c r="ED267" s="884">
        <v>0</v>
      </c>
      <c r="EE267" s="884">
        <v>0</v>
      </c>
      <c r="EF267" s="884">
        <v>0</v>
      </c>
      <c r="EG267" s="884">
        <v>0</v>
      </c>
      <c r="EH267" s="884">
        <v>0</v>
      </c>
      <c r="EI267" s="884"/>
      <c r="EJ267" s="884">
        <v>0</v>
      </c>
      <c r="EK267" s="884">
        <v>0</v>
      </c>
      <c r="EL267" s="884">
        <v>0</v>
      </c>
      <c r="EM267" s="884">
        <v>0</v>
      </c>
      <c r="EN267" s="884">
        <v>0</v>
      </c>
      <c r="EO267" s="884">
        <v>0</v>
      </c>
      <c r="EP267" s="884">
        <v>0</v>
      </c>
      <c r="EQ267" s="884">
        <v>0</v>
      </c>
      <c r="ER267" s="884">
        <v>0</v>
      </c>
      <c r="ES267" s="884">
        <v>0</v>
      </c>
      <c r="ET267" s="884">
        <v>0</v>
      </c>
      <c r="EU267" s="884"/>
      <c r="EV267" s="884"/>
      <c r="EW267" s="884">
        <v>0</v>
      </c>
      <c r="EX267" s="884"/>
      <c r="EY267" s="884">
        <v>0</v>
      </c>
      <c r="EZ267" s="884"/>
      <c r="FA267" s="884">
        <v>0</v>
      </c>
      <c r="FB267" s="884">
        <v>0</v>
      </c>
      <c r="FC267" s="884"/>
      <c r="FD267" s="884"/>
      <c r="FE267" s="884">
        <v>0</v>
      </c>
      <c r="FF267" s="884">
        <v>0</v>
      </c>
      <c r="FG267" s="884">
        <v>0</v>
      </c>
      <c r="FH267" s="884">
        <v>0</v>
      </c>
      <c r="FI267" s="884"/>
      <c r="FJ267" s="884">
        <v>0</v>
      </c>
      <c r="FK267" s="884">
        <v>0</v>
      </c>
      <c r="FL267" s="884">
        <v>0</v>
      </c>
      <c r="FM267" s="884">
        <v>0</v>
      </c>
      <c r="FN267" s="884">
        <v>0</v>
      </c>
      <c r="FO267" s="884"/>
      <c r="FP267" s="884">
        <v>0</v>
      </c>
      <c r="FQ267" s="884">
        <v>0</v>
      </c>
      <c r="FR267" s="884"/>
      <c r="FS267" s="884">
        <v>0</v>
      </c>
      <c r="FT267" s="884">
        <v>0</v>
      </c>
      <c r="FU267" s="884"/>
      <c r="FV267" s="884">
        <v>0</v>
      </c>
      <c r="FW267" s="884">
        <v>0</v>
      </c>
      <c r="FX267" s="884">
        <v>0</v>
      </c>
      <c r="FY267" s="884">
        <v>0</v>
      </c>
      <c r="FZ267" s="884"/>
      <c r="GA267" s="884">
        <v>0</v>
      </c>
      <c r="GB267" s="884">
        <v>0</v>
      </c>
      <c r="GC267" s="884">
        <v>0</v>
      </c>
      <c r="GD267" s="884"/>
      <c r="GE267" s="884">
        <v>0</v>
      </c>
      <c r="GF267" s="884">
        <v>0</v>
      </c>
      <c r="GG267" s="884">
        <v>0</v>
      </c>
      <c r="GH267" s="884">
        <v>0</v>
      </c>
      <c r="GI267" s="884">
        <v>0</v>
      </c>
      <c r="GJ267" s="884"/>
      <c r="GK267" s="884">
        <v>0</v>
      </c>
      <c r="GL267" s="884">
        <v>0</v>
      </c>
    </row>
    <row r="268" spans="1:194" x14ac:dyDescent="0.2">
      <c r="A268" s="652" t="s">
        <v>1312</v>
      </c>
      <c r="B268" s="652" t="s">
        <v>832</v>
      </c>
      <c r="C268" s="884"/>
      <c r="D268" s="884"/>
      <c r="E268" s="884"/>
      <c r="F268" s="884">
        <v>0</v>
      </c>
      <c r="G268" s="884"/>
      <c r="H268" s="884"/>
      <c r="I268" s="884"/>
      <c r="J268" s="884"/>
      <c r="K268" s="884">
        <v>0</v>
      </c>
      <c r="L268" s="884">
        <v>0</v>
      </c>
      <c r="M268" s="884">
        <v>0</v>
      </c>
      <c r="N268" s="884"/>
      <c r="O268" s="884"/>
      <c r="P268" s="884"/>
      <c r="Q268" s="884"/>
      <c r="R268" s="884"/>
      <c r="S268" s="884"/>
      <c r="T268" s="884"/>
      <c r="U268" s="884"/>
      <c r="V268" s="884">
        <v>0</v>
      </c>
      <c r="W268" s="884"/>
      <c r="X268" s="884"/>
      <c r="Y268" s="884"/>
      <c r="Z268" s="884"/>
      <c r="AA268" s="884"/>
      <c r="AB268" s="884"/>
      <c r="AC268" s="884"/>
      <c r="AD268" s="884"/>
      <c r="AE268" s="884">
        <v>0</v>
      </c>
      <c r="AF268" s="884">
        <v>0</v>
      </c>
      <c r="AG268" s="884"/>
      <c r="AH268" s="884"/>
      <c r="AI268" s="884"/>
      <c r="AJ268" s="884"/>
      <c r="AK268" s="884">
        <v>0</v>
      </c>
      <c r="AL268" s="884"/>
      <c r="AM268" s="884">
        <v>0</v>
      </c>
      <c r="AN268" s="884">
        <v>0</v>
      </c>
      <c r="AO268" s="884"/>
      <c r="AP268" s="884">
        <v>0</v>
      </c>
      <c r="AQ268" s="884"/>
      <c r="AR268" s="884">
        <v>0</v>
      </c>
      <c r="AS268" s="884">
        <v>0</v>
      </c>
      <c r="AT268" s="884">
        <v>0</v>
      </c>
      <c r="AU268" s="884"/>
      <c r="AV268" s="884"/>
      <c r="AW268" s="884"/>
      <c r="AX268" s="884"/>
      <c r="AY268" s="884">
        <v>0</v>
      </c>
      <c r="AZ268" s="884"/>
      <c r="BA268" s="884">
        <v>0</v>
      </c>
      <c r="BB268" s="884"/>
      <c r="BC268" s="884"/>
      <c r="BD268" s="884"/>
      <c r="BE268" s="884"/>
      <c r="BF268" s="884"/>
      <c r="BG268" s="884"/>
      <c r="BH268" s="884"/>
      <c r="BI268" s="884"/>
      <c r="BJ268" s="884"/>
      <c r="BK268" s="884"/>
      <c r="BL268" s="884"/>
      <c r="BM268" s="884"/>
      <c r="BN268" s="884"/>
      <c r="BO268" s="884"/>
      <c r="BP268" s="884">
        <v>0</v>
      </c>
      <c r="BQ268" s="884"/>
      <c r="BR268" s="884">
        <v>0</v>
      </c>
      <c r="BS268" s="884"/>
      <c r="BT268" s="884">
        <v>0</v>
      </c>
      <c r="BU268" s="884"/>
      <c r="BV268" s="884">
        <v>0</v>
      </c>
      <c r="BW268" s="884"/>
      <c r="BX268" s="884"/>
      <c r="BY268" s="884">
        <v>0</v>
      </c>
      <c r="BZ268" s="884"/>
      <c r="CA268" s="884"/>
      <c r="CB268" s="884"/>
      <c r="CC268" s="884"/>
      <c r="CD268" s="884">
        <v>0</v>
      </c>
      <c r="CE268" s="884"/>
      <c r="CF268" s="884"/>
      <c r="CG268" s="884"/>
      <c r="CH268" s="884"/>
      <c r="CI268" s="884">
        <v>0</v>
      </c>
      <c r="CJ268" s="884"/>
      <c r="CK268" s="884"/>
      <c r="CL268" s="884"/>
      <c r="CM268" s="884"/>
      <c r="CN268" s="884"/>
      <c r="CO268" s="884"/>
      <c r="CP268" s="884"/>
      <c r="CQ268" s="884"/>
      <c r="CR268" s="884">
        <v>0</v>
      </c>
      <c r="CS268" s="884"/>
      <c r="CT268" s="884"/>
      <c r="CU268" s="884">
        <v>0</v>
      </c>
      <c r="CV268" s="884"/>
      <c r="CW268" s="884">
        <v>0</v>
      </c>
      <c r="CX268" s="884"/>
      <c r="CY268" s="884"/>
      <c r="CZ268" s="884"/>
      <c r="DA268" s="884"/>
      <c r="DB268" s="884"/>
      <c r="DC268" s="884"/>
      <c r="DD268" s="884"/>
      <c r="DE268" s="884">
        <v>0</v>
      </c>
      <c r="DF268" s="884">
        <v>0</v>
      </c>
      <c r="DG268" s="884">
        <v>0</v>
      </c>
      <c r="DH268" s="884"/>
      <c r="DI268" s="884"/>
      <c r="DJ268" s="884"/>
      <c r="DK268" s="884">
        <v>0</v>
      </c>
      <c r="DL268" s="884">
        <v>0</v>
      </c>
      <c r="DM268" s="884"/>
      <c r="DN268" s="884"/>
      <c r="DO268" s="884"/>
      <c r="DP268" s="884"/>
      <c r="DQ268" s="884"/>
      <c r="DR268" s="884">
        <v>0</v>
      </c>
      <c r="DS268" s="884">
        <v>0</v>
      </c>
      <c r="DT268" s="884"/>
      <c r="DU268" s="884">
        <v>0</v>
      </c>
      <c r="DV268" s="884"/>
      <c r="DW268" s="884"/>
      <c r="DX268" s="884"/>
      <c r="DY268" s="884"/>
      <c r="DZ268" s="884"/>
      <c r="EA268" s="884">
        <v>0</v>
      </c>
      <c r="EB268" s="884">
        <v>0</v>
      </c>
      <c r="EC268" s="884"/>
      <c r="ED268" s="884">
        <v>0</v>
      </c>
      <c r="EE268" s="884">
        <v>0</v>
      </c>
      <c r="EF268" s="884"/>
      <c r="EG268" s="884"/>
      <c r="EH268" s="884"/>
      <c r="EI268" s="884"/>
      <c r="EJ268" s="884">
        <v>0</v>
      </c>
      <c r="EK268" s="884"/>
      <c r="EL268" s="884"/>
      <c r="EM268" s="884"/>
      <c r="EN268" s="884"/>
      <c r="EO268" s="884">
        <v>0</v>
      </c>
      <c r="EP268" s="884"/>
      <c r="EQ268" s="884"/>
      <c r="ER268" s="884"/>
      <c r="ES268" s="884">
        <v>0</v>
      </c>
      <c r="ET268" s="884">
        <v>0</v>
      </c>
      <c r="EU268" s="884"/>
      <c r="EV268" s="884"/>
      <c r="EW268" s="884">
        <v>0</v>
      </c>
      <c r="EX268" s="884"/>
      <c r="EY268" s="884">
        <v>0</v>
      </c>
      <c r="EZ268" s="884"/>
      <c r="FA268" s="884"/>
      <c r="FB268" s="884">
        <v>0</v>
      </c>
      <c r="FC268" s="884"/>
      <c r="FD268" s="884"/>
      <c r="FE268" s="884"/>
      <c r="FF268" s="884">
        <v>0</v>
      </c>
      <c r="FG268" s="884"/>
      <c r="FH268" s="884">
        <v>0</v>
      </c>
      <c r="FI268" s="884"/>
      <c r="FJ268" s="884">
        <v>0</v>
      </c>
      <c r="FK268" s="884"/>
      <c r="FL268" s="884">
        <v>0</v>
      </c>
      <c r="FM268" s="884">
        <v>0</v>
      </c>
      <c r="FN268" s="884"/>
      <c r="FO268" s="884"/>
      <c r="FP268" s="884">
        <v>0</v>
      </c>
      <c r="FQ268" s="884">
        <v>0</v>
      </c>
      <c r="FR268" s="884"/>
      <c r="FS268" s="884"/>
      <c r="FT268" s="884"/>
      <c r="FU268" s="884">
        <v>0</v>
      </c>
      <c r="FV268" s="884"/>
      <c r="FW268" s="884"/>
      <c r="FX268" s="884">
        <v>0</v>
      </c>
      <c r="FY268" s="884"/>
      <c r="FZ268" s="884"/>
      <c r="GA268" s="884">
        <v>0</v>
      </c>
      <c r="GB268" s="884">
        <v>0</v>
      </c>
      <c r="GC268" s="884">
        <v>0</v>
      </c>
      <c r="GD268" s="884"/>
      <c r="GE268" s="884"/>
      <c r="GF268" s="884">
        <v>0</v>
      </c>
      <c r="GG268" s="884">
        <v>0</v>
      </c>
      <c r="GH268" s="884">
        <v>0</v>
      </c>
      <c r="GI268" s="884"/>
      <c r="GJ268" s="884"/>
      <c r="GK268" s="884"/>
      <c r="GL268" s="884">
        <v>0</v>
      </c>
    </row>
    <row r="269" spans="1:194" x14ac:dyDescent="0.2">
      <c r="A269" s="652" t="s">
        <v>1313</v>
      </c>
      <c r="B269" s="652" t="s">
        <v>833</v>
      </c>
      <c r="C269" s="884"/>
      <c r="D269" s="884"/>
      <c r="E269" s="884"/>
      <c r="F269" s="884"/>
      <c r="G269" s="884"/>
      <c r="H269" s="884"/>
      <c r="I269" s="884"/>
      <c r="J269" s="884"/>
      <c r="K269" s="884"/>
      <c r="L269" s="884"/>
      <c r="M269" s="884"/>
      <c r="N269" s="884"/>
      <c r="O269" s="884"/>
      <c r="P269" s="884"/>
      <c r="Q269" s="884"/>
      <c r="R269" s="884"/>
      <c r="S269" s="884"/>
      <c r="T269" s="884"/>
      <c r="U269" s="884"/>
      <c r="V269" s="884"/>
      <c r="W269" s="884"/>
      <c r="X269" s="884"/>
      <c r="Y269" s="884"/>
      <c r="Z269" s="884"/>
      <c r="AA269" s="884"/>
      <c r="AB269" s="884"/>
      <c r="AC269" s="884"/>
      <c r="AD269" s="884"/>
      <c r="AE269" s="884"/>
      <c r="AF269" s="884"/>
      <c r="AG269" s="884"/>
      <c r="AH269" s="884"/>
      <c r="AI269" s="884"/>
      <c r="AJ269" s="884"/>
      <c r="AK269" s="884"/>
      <c r="AL269" s="884"/>
      <c r="AM269" s="884"/>
      <c r="AN269" s="884"/>
      <c r="AO269" s="884"/>
      <c r="AP269" s="884"/>
      <c r="AQ269" s="884"/>
      <c r="AR269" s="884"/>
      <c r="AS269" s="884"/>
      <c r="AT269" s="884"/>
      <c r="AU269" s="884"/>
      <c r="AV269" s="884"/>
      <c r="AW269" s="884"/>
      <c r="AX269" s="884"/>
      <c r="AY269" s="884"/>
      <c r="AZ269" s="884"/>
      <c r="BA269" s="884"/>
      <c r="BB269" s="884"/>
      <c r="BC269" s="884"/>
      <c r="BD269" s="884"/>
      <c r="BE269" s="884"/>
      <c r="BF269" s="884"/>
      <c r="BG269" s="884"/>
      <c r="BH269" s="884"/>
      <c r="BI269" s="884"/>
      <c r="BJ269" s="884"/>
      <c r="BK269" s="884"/>
      <c r="BL269" s="884"/>
      <c r="BM269" s="884"/>
      <c r="BN269" s="884"/>
      <c r="BO269" s="884">
        <v>0</v>
      </c>
      <c r="BP269" s="884"/>
      <c r="BQ269" s="884"/>
      <c r="BR269" s="884"/>
      <c r="BS269" s="884"/>
      <c r="BT269" s="884"/>
      <c r="BU269" s="884"/>
      <c r="BV269" s="884"/>
      <c r="BW269" s="884"/>
      <c r="BX269" s="884"/>
      <c r="BY269" s="884"/>
      <c r="BZ269" s="884"/>
      <c r="CA269" s="884"/>
      <c r="CB269" s="884"/>
      <c r="CC269" s="884"/>
      <c r="CD269" s="884"/>
      <c r="CE269" s="884"/>
      <c r="CF269" s="884"/>
      <c r="CG269" s="884"/>
      <c r="CH269" s="884"/>
      <c r="CI269" s="884"/>
      <c r="CJ269" s="884"/>
      <c r="CK269" s="884"/>
      <c r="CL269" s="884"/>
      <c r="CM269" s="884"/>
      <c r="CN269" s="884"/>
      <c r="CO269" s="884"/>
      <c r="CP269" s="884"/>
      <c r="CQ269" s="884"/>
      <c r="CR269" s="884"/>
      <c r="CS269" s="884"/>
      <c r="CT269" s="884"/>
      <c r="CU269" s="884"/>
      <c r="CV269" s="884"/>
      <c r="CW269" s="884"/>
      <c r="CX269" s="884"/>
      <c r="CY269" s="884"/>
      <c r="CZ269" s="884"/>
      <c r="DA269" s="884"/>
      <c r="DB269" s="884"/>
      <c r="DC269" s="884"/>
      <c r="DD269" s="884"/>
      <c r="DE269" s="884">
        <v>0</v>
      </c>
      <c r="DF269" s="884">
        <v>0</v>
      </c>
      <c r="DG269" s="884">
        <v>0</v>
      </c>
      <c r="DH269" s="884"/>
      <c r="DI269" s="884"/>
      <c r="DJ269" s="884"/>
      <c r="DK269" s="884"/>
      <c r="DL269" s="884"/>
      <c r="DM269" s="884"/>
      <c r="DN269" s="884"/>
      <c r="DO269" s="884"/>
      <c r="DP269" s="884"/>
      <c r="DQ269" s="884"/>
      <c r="DR269" s="884"/>
      <c r="DS269" s="884">
        <v>0</v>
      </c>
      <c r="DT269" s="884"/>
      <c r="DU269" s="884"/>
      <c r="DV269" s="884"/>
      <c r="DW269" s="884"/>
      <c r="DX269" s="884"/>
      <c r="DY269" s="884"/>
      <c r="DZ269" s="884"/>
      <c r="EA269" s="884"/>
      <c r="EB269" s="884"/>
      <c r="EC269" s="884"/>
      <c r="ED269" s="884"/>
      <c r="EE269" s="884">
        <v>0</v>
      </c>
      <c r="EF269" s="884"/>
      <c r="EG269" s="884"/>
      <c r="EH269" s="884"/>
      <c r="EI269" s="884"/>
      <c r="EJ269" s="884"/>
      <c r="EK269" s="884"/>
      <c r="EL269" s="884"/>
      <c r="EM269" s="884"/>
      <c r="EN269" s="884"/>
      <c r="EO269" s="884"/>
      <c r="EP269" s="884"/>
      <c r="EQ269" s="884"/>
      <c r="ER269" s="884"/>
      <c r="ES269" s="884"/>
      <c r="ET269" s="884"/>
      <c r="EU269" s="884"/>
      <c r="EV269" s="884"/>
      <c r="EW269" s="884"/>
      <c r="EX269" s="884"/>
      <c r="EY269" s="884"/>
      <c r="EZ269" s="884"/>
      <c r="FA269" s="884"/>
      <c r="FB269" s="884"/>
      <c r="FC269" s="884"/>
      <c r="FD269" s="884"/>
      <c r="FE269" s="884"/>
      <c r="FF269" s="884"/>
      <c r="FG269" s="884"/>
      <c r="FH269" s="884"/>
      <c r="FI269" s="884"/>
      <c r="FJ269" s="884"/>
      <c r="FK269" s="884"/>
      <c r="FL269" s="884"/>
      <c r="FM269" s="884"/>
      <c r="FN269" s="884"/>
      <c r="FO269" s="884"/>
      <c r="FP269" s="884"/>
      <c r="FQ269" s="884"/>
      <c r="FR269" s="884"/>
      <c r="FS269" s="884"/>
      <c r="FT269" s="884"/>
      <c r="FU269" s="884"/>
      <c r="FV269" s="884"/>
      <c r="FW269" s="884"/>
      <c r="FX269" s="884"/>
      <c r="FY269" s="884"/>
      <c r="FZ269" s="884"/>
      <c r="GA269" s="884"/>
      <c r="GB269" s="884"/>
      <c r="GC269" s="884"/>
      <c r="GD269" s="884"/>
      <c r="GE269" s="884"/>
      <c r="GF269" s="884"/>
      <c r="GG269" s="884"/>
      <c r="GH269" s="884"/>
      <c r="GI269" s="884"/>
      <c r="GJ269" s="884"/>
      <c r="GK269" s="884"/>
      <c r="GL269" s="884"/>
    </row>
    <row r="270" spans="1:194" x14ac:dyDescent="0.2">
      <c r="A270" s="652" t="s">
        <v>1317</v>
      </c>
      <c r="B270" s="652" t="s">
        <v>1318</v>
      </c>
      <c r="C270" s="884">
        <v>0</v>
      </c>
      <c r="D270" s="884"/>
      <c r="E270" s="884"/>
      <c r="F270" s="884">
        <v>0</v>
      </c>
      <c r="G270" s="884"/>
      <c r="H270" s="884">
        <v>0</v>
      </c>
      <c r="I270" s="884">
        <v>0</v>
      </c>
      <c r="J270" s="884"/>
      <c r="K270" s="884">
        <v>0</v>
      </c>
      <c r="L270" s="884">
        <v>0</v>
      </c>
      <c r="M270" s="884">
        <v>0</v>
      </c>
      <c r="N270" s="884">
        <v>0</v>
      </c>
      <c r="O270" s="884">
        <v>0</v>
      </c>
      <c r="P270" s="884"/>
      <c r="Q270" s="884"/>
      <c r="R270" s="884">
        <v>0</v>
      </c>
      <c r="S270" s="884">
        <v>0</v>
      </c>
      <c r="T270" s="884">
        <v>0</v>
      </c>
      <c r="U270" s="884"/>
      <c r="V270" s="884">
        <v>0</v>
      </c>
      <c r="W270" s="884"/>
      <c r="X270" s="884"/>
      <c r="Y270" s="884">
        <v>0</v>
      </c>
      <c r="Z270" s="884">
        <v>0</v>
      </c>
      <c r="AA270" s="884">
        <v>0</v>
      </c>
      <c r="AB270" s="884"/>
      <c r="AC270" s="884">
        <v>0</v>
      </c>
      <c r="AD270" s="884"/>
      <c r="AE270" s="884">
        <v>0</v>
      </c>
      <c r="AF270" s="884">
        <v>0</v>
      </c>
      <c r="AG270" s="884"/>
      <c r="AH270" s="884">
        <v>0</v>
      </c>
      <c r="AI270" s="884">
        <v>0</v>
      </c>
      <c r="AJ270" s="884"/>
      <c r="AK270" s="884">
        <v>0</v>
      </c>
      <c r="AL270" s="884">
        <v>0</v>
      </c>
      <c r="AM270" s="884">
        <v>0</v>
      </c>
      <c r="AN270" s="884">
        <v>0</v>
      </c>
      <c r="AO270" s="884"/>
      <c r="AP270" s="884">
        <v>0</v>
      </c>
      <c r="AQ270" s="884">
        <v>1.3445187154696161E-2</v>
      </c>
      <c r="AR270" s="884">
        <v>0</v>
      </c>
      <c r="AS270" s="884">
        <v>1.1993798640897743E-3</v>
      </c>
      <c r="AT270" s="884">
        <v>0</v>
      </c>
      <c r="AU270" s="884">
        <v>0</v>
      </c>
      <c r="AV270" s="884">
        <v>0</v>
      </c>
      <c r="AW270" s="884">
        <v>0</v>
      </c>
      <c r="AX270" s="884">
        <v>0</v>
      </c>
      <c r="AY270" s="884">
        <v>0</v>
      </c>
      <c r="AZ270" s="884"/>
      <c r="BA270" s="884">
        <v>0</v>
      </c>
      <c r="BB270" s="884">
        <v>0</v>
      </c>
      <c r="BC270" s="884">
        <v>0</v>
      </c>
      <c r="BD270" s="884">
        <v>0</v>
      </c>
      <c r="BE270" s="884"/>
      <c r="BF270" s="884"/>
      <c r="BG270" s="884"/>
      <c r="BH270" s="884"/>
      <c r="BI270" s="884"/>
      <c r="BJ270" s="884"/>
      <c r="BK270" s="884"/>
      <c r="BL270" s="884"/>
      <c r="BM270" s="884">
        <v>0</v>
      </c>
      <c r="BN270" s="884">
        <v>0</v>
      </c>
      <c r="BO270" s="884">
        <v>0</v>
      </c>
      <c r="BP270" s="884">
        <v>0</v>
      </c>
      <c r="BQ270" s="884">
        <v>0</v>
      </c>
      <c r="BR270" s="884">
        <v>0</v>
      </c>
      <c r="BS270" s="884">
        <v>0</v>
      </c>
      <c r="BT270" s="884">
        <v>0</v>
      </c>
      <c r="BU270" s="884">
        <v>0</v>
      </c>
      <c r="BV270" s="884">
        <v>0</v>
      </c>
      <c r="BW270" s="884">
        <v>0</v>
      </c>
      <c r="BX270" s="884">
        <v>0</v>
      </c>
      <c r="BY270" s="884">
        <v>0</v>
      </c>
      <c r="BZ270" s="884">
        <v>0</v>
      </c>
      <c r="CA270" s="884">
        <v>0</v>
      </c>
      <c r="CB270" s="884"/>
      <c r="CC270" s="884">
        <v>0</v>
      </c>
      <c r="CD270" s="884">
        <v>0</v>
      </c>
      <c r="CE270" s="884">
        <v>0</v>
      </c>
      <c r="CF270" s="884">
        <v>0</v>
      </c>
      <c r="CG270" s="884"/>
      <c r="CH270" s="884"/>
      <c r="CI270" s="884">
        <v>0</v>
      </c>
      <c r="CJ270" s="884">
        <v>0</v>
      </c>
      <c r="CK270" s="884">
        <v>0</v>
      </c>
      <c r="CL270" s="884">
        <v>0</v>
      </c>
      <c r="CM270" s="884">
        <v>1.3252629032258058E-3</v>
      </c>
      <c r="CN270" s="884"/>
      <c r="CO270" s="884">
        <v>0</v>
      </c>
      <c r="CP270" s="884">
        <v>0</v>
      </c>
      <c r="CQ270" s="884"/>
      <c r="CR270" s="884">
        <v>0</v>
      </c>
      <c r="CS270" s="884">
        <v>0</v>
      </c>
      <c r="CT270" s="884"/>
      <c r="CU270" s="884">
        <v>0</v>
      </c>
      <c r="CV270" s="884"/>
      <c r="CW270" s="884">
        <v>0</v>
      </c>
      <c r="CX270" s="884">
        <v>0</v>
      </c>
      <c r="CY270" s="884"/>
      <c r="CZ270" s="884"/>
      <c r="DA270" s="884">
        <v>0</v>
      </c>
      <c r="DB270" s="884">
        <v>0</v>
      </c>
      <c r="DC270" s="884"/>
      <c r="DD270" s="884">
        <v>0</v>
      </c>
      <c r="DE270" s="884">
        <v>5.7571489322916713E-4</v>
      </c>
      <c r="DF270" s="884">
        <v>0</v>
      </c>
      <c r="DG270" s="884">
        <v>0</v>
      </c>
      <c r="DH270" s="884">
        <v>0</v>
      </c>
      <c r="DI270" s="884">
        <v>0</v>
      </c>
      <c r="DJ270" s="884"/>
      <c r="DK270" s="884">
        <v>0</v>
      </c>
      <c r="DL270" s="884">
        <v>0</v>
      </c>
      <c r="DM270" s="884"/>
      <c r="DN270" s="884">
        <v>0</v>
      </c>
      <c r="DO270" s="884">
        <v>0</v>
      </c>
      <c r="DP270" s="884">
        <v>0</v>
      </c>
      <c r="DQ270" s="884"/>
      <c r="DR270" s="884">
        <v>0</v>
      </c>
      <c r="DS270" s="884">
        <v>0</v>
      </c>
      <c r="DT270" s="884">
        <v>0</v>
      </c>
      <c r="DU270" s="884">
        <v>0</v>
      </c>
      <c r="DV270" s="884">
        <v>0</v>
      </c>
      <c r="DW270" s="884">
        <v>0</v>
      </c>
      <c r="DX270" s="884">
        <v>0</v>
      </c>
      <c r="DY270" s="884"/>
      <c r="DZ270" s="884"/>
      <c r="EA270" s="884">
        <v>0</v>
      </c>
      <c r="EB270" s="884">
        <v>0</v>
      </c>
      <c r="EC270" s="884">
        <v>0</v>
      </c>
      <c r="ED270" s="884">
        <v>0</v>
      </c>
      <c r="EE270" s="884">
        <v>0</v>
      </c>
      <c r="EF270" s="884">
        <v>0</v>
      </c>
      <c r="EG270" s="884">
        <v>0</v>
      </c>
      <c r="EH270" s="884">
        <v>0</v>
      </c>
      <c r="EI270" s="884"/>
      <c r="EJ270" s="884">
        <v>0</v>
      </c>
      <c r="EK270" s="884">
        <v>0</v>
      </c>
      <c r="EL270" s="884">
        <v>0</v>
      </c>
      <c r="EM270" s="884">
        <v>0</v>
      </c>
      <c r="EN270" s="884">
        <v>0</v>
      </c>
      <c r="EO270" s="884">
        <v>0</v>
      </c>
      <c r="EP270" s="884">
        <v>0</v>
      </c>
      <c r="EQ270" s="884">
        <v>0</v>
      </c>
      <c r="ER270" s="884">
        <v>0</v>
      </c>
      <c r="ES270" s="884">
        <v>0</v>
      </c>
      <c r="ET270" s="884">
        <v>9.6318167088607664E-4</v>
      </c>
      <c r="EU270" s="884"/>
      <c r="EV270" s="884">
        <v>0</v>
      </c>
      <c r="EW270" s="884">
        <v>9.7302448324742196E-4</v>
      </c>
      <c r="EX270" s="884"/>
      <c r="EY270" s="884">
        <v>0</v>
      </c>
      <c r="EZ270" s="884"/>
      <c r="FA270" s="884">
        <v>0</v>
      </c>
      <c r="FB270" s="884">
        <v>0</v>
      </c>
      <c r="FC270" s="884"/>
      <c r="FD270" s="884"/>
      <c r="FE270" s="884">
        <v>0</v>
      </c>
      <c r="FF270" s="884">
        <v>0</v>
      </c>
      <c r="FG270" s="884">
        <v>0</v>
      </c>
      <c r="FH270" s="884">
        <v>0</v>
      </c>
      <c r="FI270" s="884">
        <v>0</v>
      </c>
      <c r="FJ270" s="884">
        <v>0</v>
      </c>
      <c r="FK270" s="884">
        <v>0</v>
      </c>
      <c r="FL270" s="884">
        <v>0</v>
      </c>
      <c r="FM270" s="884">
        <v>0</v>
      </c>
      <c r="FN270" s="884">
        <v>0</v>
      </c>
      <c r="FO270" s="884"/>
      <c r="FP270" s="884">
        <v>0</v>
      </c>
      <c r="FQ270" s="884">
        <v>0</v>
      </c>
      <c r="FR270" s="884"/>
      <c r="FS270" s="884">
        <v>0</v>
      </c>
      <c r="FT270" s="884">
        <v>0</v>
      </c>
      <c r="FU270" s="884">
        <v>0</v>
      </c>
      <c r="FV270" s="884">
        <v>0</v>
      </c>
      <c r="FW270" s="884">
        <v>0</v>
      </c>
      <c r="FX270" s="884">
        <v>0</v>
      </c>
      <c r="FY270" s="884">
        <v>0</v>
      </c>
      <c r="FZ270" s="884"/>
      <c r="GA270" s="884">
        <v>0</v>
      </c>
      <c r="GB270" s="884">
        <v>0</v>
      </c>
      <c r="GC270" s="884">
        <v>0</v>
      </c>
      <c r="GD270" s="884"/>
      <c r="GE270" s="884">
        <v>0</v>
      </c>
      <c r="GF270" s="884">
        <v>0</v>
      </c>
      <c r="GG270" s="884"/>
      <c r="GH270" s="884">
        <v>0</v>
      </c>
      <c r="GI270" s="884">
        <v>0</v>
      </c>
      <c r="GJ270" s="884"/>
      <c r="GK270" s="884">
        <v>0</v>
      </c>
      <c r="GL270" s="884">
        <v>0</v>
      </c>
    </row>
    <row r="271" spans="1:194" x14ac:dyDescent="0.2">
      <c r="A271" s="652" t="s">
        <v>1319</v>
      </c>
      <c r="B271" s="652" t="s">
        <v>859</v>
      </c>
      <c r="C271" s="884"/>
      <c r="D271" s="884"/>
      <c r="E271" s="884"/>
      <c r="F271" s="884"/>
      <c r="G271" s="884"/>
      <c r="H271" s="884"/>
      <c r="I271" s="884"/>
      <c r="J271" s="884"/>
      <c r="K271" s="884"/>
      <c r="L271" s="884"/>
      <c r="M271" s="884">
        <v>0</v>
      </c>
      <c r="N271" s="884"/>
      <c r="O271" s="884"/>
      <c r="P271" s="884"/>
      <c r="Q271" s="884"/>
      <c r="R271" s="884"/>
      <c r="S271" s="884"/>
      <c r="T271" s="884"/>
      <c r="U271" s="884"/>
      <c r="V271" s="884"/>
      <c r="W271" s="884"/>
      <c r="X271" s="884"/>
      <c r="Y271" s="884"/>
      <c r="Z271" s="884">
        <v>0</v>
      </c>
      <c r="AA271" s="884"/>
      <c r="AB271" s="884"/>
      <c r="AC271" s="884"/>
      <c r="AD271" s="884"/>
      <c r="AE271" s="884">
        <v>0</v>
      </c>
      <c r="AF271" s="884">
        <v>0</v>
      </c>
      <c r="AG271" s="884"/>
      <c r="AH271" s="884"/>
      <c r="AI271" s="884"/>
      <c r="AJ271" s="884"/>
      <c r="AK271" s="884"/>
      <c r="AL271" s="884"/>
      <c r="AM271" s="884">
        <v>0</v>
      </c>
      <c r="AN271" s="884"/>
      <c r="AO271" s="884"/>
      <c r="AP271" s="884"/>
      <c r="AQ271" s="884">
        <v>0</v>
      </c>
      <c r="AR271" s="884">
        <v>0</v>
      </c>
      <c r="AS271" s="884">
        <v>0</v>
      </c>
      <c r="AT271" s="884"/>
      <c r="AU271" s="884"/>
      <c r="AV271" s="884"/>
      <c r="AW271" s="884">
        <v>0</v>
      </c>
      <c r="AX271" s="884"/>
      <c r="AY271" s="884"/>
      <c r="AZ271" s="884"/>
      <c r="BA271" s="884"/>
      <c r="BB271" s="884"/>
      <c r="BC271" s="884"/>
      <c r="BD271" s="884"/>
      <c r="BE271" s="884"/>
      <c r="BF271" s="884"/>
      <c r="BG271" s="884"/>
      <c r="BH271" s="884"/>
      <c r="BI271" s="884"/>
      <c r="BJ271" s="884"/>
      <c r="BK271" s="884"/>
      <c r="BL271" s="884"/>
      <c r="BM271" s="884"/>
      <c r="BN271" s="884"/>
      <c r="BO271" s="884">
        <v>0</v>
      </c>
      <c r="BP271" s="884"/>
      <c r="BQ271" s="884"/>
      <c r="BR271" s="884"/>
      <c r="BS271" s="884"/>
      <c r="BT271" s="884"/>
      <c r="BU271" s="884"/>
      <c r="BV271" s="884">
        <v>0</v>
      </c>
      <c r="BW271" s="884"/>
      <c r="BX271" s="884"/>
      <c r="BY271" s="884"/>
      <c r="BZ271" s="884"/>
      <c r="CA271" s="884"/>
      <c r="CB271" s="884"/>
      <c r="CC271" s="884"/>
      <c r="CD271" s="884"/>
      <c r="CE271" s="884"/>
      <c r="CF271" s="884"/>
      <c r="CG271" s="884"/>
      <c r="CH271" s="884"/>
      <c r="CI271" s="884"/>
      <c r="CJ271" s="884"/>
      <c r="CK271" s="884"/>
      <c r="CL271" s="884">
        <v>0</v>
      </c>
      <c r="CM271" s="884">
        <v>0</v>
      </c>
      <c r="CN271" s="884"/>
      <c r="CO271" s="884"/>
      <c r="CP271" s="884"/>
      <c r="CQ271" s="884"/>
      <c r="CR271" s="884"/>
      <c r="CS271" s="884"/>
      <c r="CT271" s="884"/>
      <c r="CU271" s="884"/>
      <c r="CV271" s="884"/>
      <c r="CW271" s="884"/>
      <c r="CX271" s="884"/>
      <c r="CY271" s="884"/>
      <c r="CZ271" s="884"/>
      <c r="DA271" s="884"/>
      <c r="DB271" s="884">
        <v>0</v>
      </c>
      <c r="DC271" s="884"/>
      <c r="DD271" s="884">
        <v>0</v>
      </c>
      <c r="DE271" s="884">
        <v>0</v>
      </c>
      <c r="DF271" s="884">
        <v>0</v>
      </c>
      <c r="DG271" s="884">
        <v>0</v>
      </c>
      <c r="DH271" s="884"/>
      <c r="DI271" s="884"/>
      <c r="DJ271" s="884"/>
      <c r="DK271" s="884"/>
      <c r="DL271" s="884">
        <v>0</v>
      </c>
      <c r="DM271" s="884"/>
      <c r="DN271" s="884"/>
      <c r="DO271" s="884"/>
      <c r="DP271" s="884"/>
      <c r="DQ271" s="884"/>
      <c r="DR271" s="884"/>
      <c r="DS271" s="884">
        <v>0</v>
      </c>
      <c r="DT271" s="884"/>
      <c r="DU271" s="884"/>
      <c r="DV271" s="884"/>
      <c r="DW271" s="884"/>
      <c r="DX271" s="884"/>
      <c r="DY271" s="884"/>
      <c r="DZ271" s="884"/>
      <c r="EA271" s="884"/>
      <c r="EB271" s="884"/>
      <c r="EC271" s="884"/>
      <c r="ED271" s="884"/>
      <c r="EE271" s="884">
        <v>0</v>
      </c>
      <c r="EF271" s="884"/>
      <c r="EG271" s="884"/>
      <c r="EH271" s="884"/>
      <c r="EI271" s="884"/>
      <c r="EJ271" s="884"/>
      <c r="EK271" s="884"/>
      <c r="EL271" s="884"/>
      <c r="EM271" s="884"/>
      <c r="EN271" s="884"/>
      <c r="EO271" s="884">
        <v>0</v>
      </c>
      <c r="EP271" s="884"/>
      <c r="EQ271" s="884"/>
      <c r="ER271" s="884"/>
      <c r="ES271" s="884"/>
      <c r="ET271" s="884">
        <v>0</v>
      </c>
      <c r="EU271" s="884"/>
      <c r="EV271" s="884"/>
      <c r="EW271" s="884">
        <v>0</v>
      </c>
      <c r="EX271" s="884"/>
      <c r="EY271" s="884"/>
      <c r="EZ271" s="884"/>
      <c r="FA271" s="884"/>
      <c r="FB271" s="884"/>
      <c r="FC271" s="884"/>
      <c r="FD271" s="884"/>
      <c r="FE271" s="884"/>
      <c r="FF271" s="884"/>
      <c r="FG271" s="884"/>
      <c r="FH271" s="884"/>
      <c r="FI271" s="884"/>
      <c r="FJ271" s="884"/>
      <c r="FK271" s="884"/>
      <c r="FL271" s="884"/>
      <c r="FM271" s="884"/>
      <c r="FN271" s="884"/>
      <c r="FO271" s="884"/>
      <c r="FP271" s="884"/>
      <c r="FQ271" s="884"/>
      <c r="FR271" s="884"/>
      <c r="FS271" s="884"/>
      <c r="FT271" s="884"/>
      <c r="FU271" s="884"/>
      <c r="FV271" s="884"/>
      <c r="FW271" s="884"/>
      <c r="FX271" s="884"/>
      <c r="FY271" s="884"/>
      <c r="FZ271" s="884"/>
      <c r="GA271" s="884"/>
      <c r="GB271" s="884"/>
      <c r="GC271" s="884"/>
      <c r="GD271" s="884"/>
      <c r="GE271" s="884"/>
      <c r="GF271" s="884"/>
      <c r="GG271" s="884"/>
      <c r="GH271" s="884"/>
      <c r="GI271" s="884"/>
      <c r="GJ271" s="884"/>
      <c r="GK271" s="884"/>
      <c r="GL271" s="884"/>
    </row>
    <row r="272" spans="1:194" x14ac:dyDescent="0.2">
      <c r="A272" s="652" t="s">
        <v>888</v>
      </c>
      <c r="B272" s="652" t="s">
        <v>766</v>
      </c>
      <c r="C272" s="884">
        <v>0</v>
      </c>
      <c r="D272" s="884"/>
      <c r="E272" s="884"/>
      <c r="F272" s="884">
        <v>0</v>
      </c>
      <c r="G272" s="884"/>
      <c r="H272" s="884">
        <v>0</v>
      </c>
      <c r="I272" s="884">
        <v>0</v>
      </c>
      <c r="J272" s="884"/>
      <c r="K272" s="884">
        <v>0</v>
      </c>
      <c r="L272" s="884">
        <v>0</v>
      </c>
      <c r="M272" s="884">
        <v>0</v>
      </c>
      <c r="N272" s="884">
        <v>0</v>
      </c>
      <c r="O272" s="884">
        <v>0</v>
      </c>
      <c r="P272" s="884">
        <v>0</v>
      </c>
      <c r="Q272" s="884">
        <v>5.8909090909090911E-2</v>
      </c>
      <c r="R272" s="884">
        <v>0</v>
      </c>
      <c r="S272" s="884">
        <v>0</v>
      </c>
      <c r="T272" s="884">
        <v>0</v>
      </c>
      <c r="U272" s="884"/>
      <c r="V272" s="884">
        <v>0</v>
      </c>
      <c r="W272" s="884"/>
      <c r="X272" s="884"/>
      <c r="Y272" s="884">
        <v>0</v>
      </c>
      <c r="Z272" s="884">
        <v>0</v>
      </c>
      <c r="AA272" s="884">
        <v>0</v>
      </c>
      <c r="AB272" s="884">
        <v>0</v>
      </c>
      <c r="AC272" s="884"/>
      <c r="AD272" s="884"/>
      <c r="AE272" s="884">
        <v>0</v>
      </c>
      <c r="AF272" s="884">
        <v>0</v>
      </c>
      <c r="AG272" s="884"/>
      <c r="AH272" s="884">
        <v>0</v>
      </c>
      <c r="AI272" s="884">
        <v>0</v>
      </c>
      <c r="AJ272" s="884">
        <v>0</v>
      </c>
      <c r="AK272" s="884">
        <v>0</v>
      </c>
      <c r="AL272" s="884">
        <v>0</v>
      </c>
      <c r="AM272" s="884">
        <v>6.315789473684213E-3</v>
      </c>
      <c r="AN272" s="884">
        <v>0</v>
      </c>
      <c r="AO272" s="884"/>
      <c r="AP272" s="884">
        <v>0</v>
      </c>
      <c r="AQ272" s="884">
        <v>9.8859121356001806E-3</v>
      </c>
      <c r="AR272" s="884">
        <v>0</v>
      </c>
      <c r="AS272" s="884">
        <v>0</v>
      </c>
      <c r="AT272" s="884">
        <v>0</v>
      </c>
      <c r="AU272" s="884">
        <v>0</v>
      </c>
      <c r="AV272" s="884">
        <v>0</v>
      </c>
      <c r="AW272" s="884">
        <v>6.0816042441760232E-3</v>
      </c>
      <c r="AX272" s="884">
        <v>0</v>
      </c>
      <c r="AY272" s="884">
        <v>0</v>
      </c>
      <c r="AZ272" s="884"/>
      <c r="BA272" s="884">
        <v>0</v>
      </c>
      <c r="BB272" s="884">
        <v>0</v>
      </c>
      <c r="BC272" s="884">
        <v>0</v>
      </c>
      <c r="BD272" s="884">
        <v>0</v>
      </c>
      <c r="BE272" s="884">
        <v>0</v>
      </c>
      <c r="BF272" s="884">
        <v>0</v>
      </c>
      <c r="BG272" s="884">
        <v>0</v>
      </c>
      <c r="BH272" s="884">
        <v>0</v>
      </c>
      <c r="BI272" s="884">
        <v>0</v>
      </c>
      <c r="BJ272" s="884">
        <v>0</v>
      </c>
      <c r="BK272" s="884">
        <v>0</v>
      </c>
      <c r="BL272" s="884">
        <v>0</v>
      </c>
      <c r="BM272" s="884">
        <v>0</v>
      </c>
      <c r="BN272" s="884">
        <v>0</v>
      </c>
      <c r="BO272" s="884">
        <v>0</v>
      </c>
      <c r="BP272" s="884">
        <v>0</v>
      </c>
      <c r="BQ272" s="884">
        <v>0</v>
      </c>
      <c r="BR272" s="884">
        <v>0</v>
      </c>
      <c r="BS272" s="884">
        <v>0</v>
      </c>
      <c r="BT272" s="884">
        <v>0</v>
      </c>
      <c r="BU272" s="884">
        <v>0</v>
      </c>
      <c r="BV272" s="884">
        <v>0</v>
      </c>
      <c r="BW272" s="884">
        <v>0</v>
      </c>
      <c r="BX272" s="884">
        <v>0</v>
      </c>
      <c r="BY272" s="884">
        <v>0</v>
      </c>
      <c r="BZ272" s="884">
        <v>0</v>
      </c>
      <c r="CA272" s="884">
        <v>0</v>
      </c>
      <c r="CB272" s="884">
        <v>0</v>
      </c>
      <c r="CC272" s="884">
        <v>0</v>
      </c>
      <c r="CD272" s="884">
        <v>0</v>
      </c>
      <c r="CE272" s="884">
        <v>0</v>
      </c>
      <c r="CF272" s="884">
        <v>0</v>
      </c>
      <c r="CG272" s="884"/>
      <c r="CH272" s="884"/>
      <c r="CI272" s="884">
        <v>0</v>
      </c>
      <c r="CJ272" s="884">
        <v>0</v>
      </c>
      <c r="CK272" s="884">
        <v>0</v>
      </c>
      <c r="CL272" s="884">
        <v>0</v>
      </c>
      <c r="CM272" s="884">
        <v>0</v>
      </c>
      <c r="CN272" s="884"/>
      <c r="CO272" s="884">
        <v>0</v>
      </c>
      <c r="CP272" s="884">
        <v>0</v>
      </c>
      <c r="CQ272" s="884"/>
      <c r="CR272" s="884">
        <v>0</v>
      </c>
      <c r="CS272" s="884">
        <v>0</v>
      </c>
      <c r="CT272" s="884"/>
      <c r="CU272" s="884">
        <v>0</v>
      </c>
      <c r="CV272" s="884"/>
      <c r="CW272" s="884">
        <v>0</v>
      </c>
      <c r="CX272" s="884">
        <v>0</v>
      </c>
      <c r="CY272" s="884"/>
      <c r="CZ272" s="884">
        <v>0</v>
      </c>
      <c r="DA272" s="884">
        <v>0</v>
      </c>
      <c r="DB272" s="884">
        <v>0</v>
      </c>
      <c r="DC272" s="884"/>
      <c r="DD272" s="884">
        <v>0</v>
      </c>
      <c r="DE272" s="884">
        <v>5.4302081300813014E-3</v>
      </c>
      <c r="DF272" s="884">
        <v>0</v>
      </c>
      <c r="DG272" s="884">
        <v>0</v>
      </c>
      <c r="DH272" s="884">
        <v>0</v>
      </c>
      <c r="DI272" s="884">
        <v>0</v>
      </c>
      <c r="DJ272" s="884">
        <v>0</v>
      </c>
      <c r="DK272" s="884">
        <v>0</v>
      </c>
      <c r="DL272" s="884">
        <v>0</v>
      </c>
      <c r="DM272" s="884"/>
      <c r="DN272" s="884">
        <v>0</v>
      </c>
      <c r="DO272" s="884">
        <v>0</v>
      </c>
      <c r="DP272" s="884">
        <v>0</v>
      </c>
      <c r="DQ272" s="884"/>
      <c r="DR272" s="884">
        <v>0</v>
      </c>
      <c r="DS272" s="884">
        <v>0</v>
      </c>
      <c r="DT272" s="884">
        <v>0</v>
      </c>
      <c r="DU272" s="884">
        <v>0</v>
      </c>
      <c r="DV272" s="884">
        <v>0</v>
      </c>
      <c r="DW272" s="884">
        <v>0</v>
      </c>
      <c r="DX272" s="884">
        <v>0</v>
      </c>
      <c r="DY272" s="884">
        <v>0</v>
      </c>
      <c r="DZ272" s="884"/>
      <c r="EA272" s="884">
        <v>0</v>
      </c>
      <c r="EB272" s="884">
        <v>0</v>
      </c>
      <c r="EC272" s="884">
        <v>0</v>
      </c>
      <c r="ED272" s="884">
        <v>0</v>
      </c>
      <c r="EE272" s="884">
        <v>0</v>
      </c>
      <c r="EF272" s="884">
        <v>0</v>
      </c>
      <c r="EG272" s="884">
        <v>0</v>
      </c>
      <c r="EH272" s="884">
        <v>0</v>
      </c>
      <c r="EI272" s="884"/>
      <c r="EJ272" s="884">
        <v>0</v>
      </c>
      <c r="EK272" s="884">
        <v>0</v>
      </c>
      <c r="EL272" s="884">
        <v>0</v>
      </c>
      <c r="EM272" s="884">
        <v>0</v>
      </c>
      <c r="EN272" s="884">
        <v>0</v>
      </c>
      <c r="EO272" s="884">
        <v>0</v>
      </c>
      <c r="EP272" s="884">
        <v>0</v>
      </c>
      <c r="EQ272" s="884">
        <v>0</v>
      </c>
      <c r="ER272" s="884">
        <v>0</v>
      </c>
      <c r="ES272" s="884">
        <v>0</v>
      </c>
      <c r="ET272" s="884">
        <v>0</v>
      </c>
      <c r="EU272" s="884"/>
      <c r="EV272" s="884">
        <v>0</v>
      </c>
      <c r="EW272" s="884">
        <v>0</v>
      </c>
      <c r="EX272" s="884"/>
      <c r="EY272" s="884">
        <v>0</v>
      </c>
      <c r="EZ272" s="884"/>
      <c r="FA272" s="884">
        <v>0</v>
      </c>
      <c r="FB272" s="884">
        <v>0</v>
      </c>
      <c r="FC272" s="884"/>
      <c r="FD272" s="884"/>
      <c r="FE272" s="884">
        <v>0</v>
      </c>
      <c r="FF272" s="884">
        <v>0</v>
      </c>
      <c r="FG272" s="884">
        <v>0</v>
      </c>
      <c r="FH272" s="884">
        <v>0</v>
      </c>
      <c r="FI272" s="884">
        <v>0</v>
      </c>
      <c r="FJ272" s="884">
        <v>0</v>
      </c>
      <c r="FK272" s="884">
        <v>0</v>
      </c>
      <c r="FL272" s="884">
        <v>0</v>
      </c>
      <c r="FM272" s="884">
        <v>4.4917355371900834E-3</v>
      </c>
      <c r="FN272" s="884">
        <v>0</v>
      </c>
      <c r="FO272" s="884"/>
      <c r="FP272" s="884">
        <v>0</v>
      </c>
      <c r="FQ272" s="884">
        <v>0</v>
      </c>
      <c r="FR272" s="884"/>
      <c r="FS272" s="884">
        <v>0</v>
      </c>
      <c r="FT272" s="884">
        <v>0</v>
      </c>
      <c r="FU272" s="884">
        <v>0</v>
      </c>
      <c r="FV272" s="884">
        <v>0</v>
      </c>
      <c r="FW272" s="884">
        <v>0</v>
      </c>
      <c r="FX272" s="884">
        <v>0</v>
      </c>
      <c r="FY272" s="884">
        <v>0</v>
      </c>
      <c r="FZ272" s="884"/>
      <c r="GA272" s="884">
        <v>0</v>
      </c>
      <c r="GB272" s="884">
        <v>0</v>
      </c>
      <c r="GC272" s="884">
        <v>0</v>
      </c>
      <c r="GD272" s="884"/>
      <c r="GE272" s="884">
        <v>0</v>
      </c>
      <c r="GF272" s="884">
        <v>0</v>
      </c>
      <c r="GG272" s="884">
        <v>0</v>
      </c>
      <c r="GH272" s="884">
        <v>0</v>
      </c>
      <c r="GI272" s="884">
        <v>0</v>
      </c>
      <c r="GJ272" s="884"/>
      <c r="GK272" s="884">
        <v>0</v>
      </c>
      <c r="GL272" s="884">
        <v>0</v>
      </c>
    </row>
    <row r="273" spans="1:194" x14ac:dyDescent="0.2">
      <c r="A273" s="652" t="s">
        <v>1320</v>
      </c>
      <c r="B273" s="652" t="s">
        <v>767</v>
      </c>
      <c r="C273" s="884"/>
      <c r="D273" s="884"/>
      <c r="E273" s="884"/>
      <c r="F273" s="884">
        <v>0</v>
      </c>
      <c r="G273" s="884"/>
      <c r="H273" s="884"/>
      <c r="I273" s="884"/>
      <c r="J273" s="884"/>
      <c r="K273" s="884">
        <v>0</v>
      </c>
      <c r="L273" s="884"/>
      <c r="M273" s="884">
        <v>0</v>
      </c>
      <c r="N273" s="884"/>
      <c r="O273" s="884"/>
      <c r="P273" s="884"/>
      <c r="Q273" s="884"/>
      <c r="R273" s="884"/>
      <c r="S273" s="884"/>
      <c r="T273" s="884"/>
      <c r="U273" s="884"/>
      <c r="V273" s="884"/>
      <c r="W273" s="884"/>
      <c r="X273" s="884"/>
      <c r="Y273" s="884"/>
      <c r="Z273" s="884">
        <v>0</v>
      </c>
      <c r="AA273" s="884"/>
      <c r="AB273" s="884"/>
      <c r="AC273" s="884"/>
      <c r="AD273" s="884"/>
      <c r="AE273" s="884">
        <v>0</v>
      </c>
      <c r="AF273" s="884">
        <v>0</v>
      </c>
      <c r="AG273" s="884"/>
      <c r="AH273" s="884"/>
      <c r="AI273" s="884"/>
      <c r="AJ273" s="884"/>
      <c r="AK273" s="884">
        <v>0</v>
      </c>
      <c r="AL273" s="884"/>
      <c r="AM273" s="884">
        <v>0</v>
      </c>
      <c r="AN273" s="884">
        <v>0</v>
      </c>
      <c r="AO273" s="884"/>
      <c r="AP273" s="884">
        <v>0</v>
      </c>
      <c r="AQ273" s="884">
        <v>0</v>
      </c>
      <c r="AR273" s="884">
        <v>0</v>
      </c>
      <c r="AS273" s="884">
        <v>0</v>
      </c>
      <c r="AT273" s="884">
        <v>0</v>
      </c>
      <c r="AU273" s="884"/>
      <c r="AV273" s="884"/>
      <c r="AW273" s="884">
        <v>0</v>
      </c>
      <c r="AX273" s="884"/>
      <c r="AY273" s="884"/>
      <c r="AZ273" s="884"/>
      <c r="BA273" s="884">
        <v>0</v>
      </c>
      <c r="BB273" s="884"/>
      <c r="BC273" s="884"/>
      <c r="BD273" s="884"/>
      <c r="BE273" s="884"/>
      <c r="BF273" s="884"/>
      <c r="BG273" s="884"/>
      <c r="BH273" s="884"/>
      <c r="BI273" s="884"/>
      <c r="BJ273" s="884"/>
      <c r="BK273" s="884"/>
      <c r="BL273" s="884"/>
      <c r="BM273" s="884"/>
      <c r="BN273" s="884"/>
      <c r="BO273" s="884">
        <v>0</v>
      </c>
      <c r="BP273" s="884">
        <v>0</v>
      </c>
      <c r="BQ273" s="884"/>
      <c r="BR273" s="884">
        <v>0</v>
      </c>
      <c r="BS273" s="884"/>
      <c r="BT273" s="884">
        <v>0</v>
      </c>
      <c r="BU273" s="884"/>
      <c r="BV273" s="884">
        <v>0</v>
      </c>
      <c r="BW273" s="884"/>
      <c r="BX273" s="884"/>
      <c r="BY273" s="884">
        <v>0</v>
      </c>
      <c r="BZ273" s="884"/>
      <c r="CA273" s="884"/>
      <c r="CB273" s="884"/>
      <c r="CC273" s="884"/>
      <c r="CD273" s="884">
        <v>0</v>
      </c>
      <c r="CE273" s="884"/>
      <c r="CF273" s="884">
        <v>0</v>
      </c>
      <c r="CG273" s="884"/>
      <c r="CH273" s="884"/>
      <c r="CI273" s="884">
        <v>0</v>
      </c>
      <c r="CJ273" s="884"/>
      <c r="CK273" s="884"/>
      <c r="CL273" s="884">
        <v>0</v>
      </c>
      <c r="CM273" s="884"/>
      <c r="CN273" s="884"/>
      <c r="CO273" s="884"/>
      <c r="CP273" s="884"/>
      <c r="CQ273" s="884"/>
      <c r="CR273" s="884"/>
      <c r="CS273" s="884"/>
      <c r="CT273" s="884"/>
      <c r="CU273" s="884">
        <v>0</v>
      </c>
      <c r="CV273" s="884"/>
      <c r="CW273" s="884"/>
      <c r="CX273" s="884"/>
      <c r="CY273" s="884"/>
      <c r="CZ273" s="884"/>
      <c r="DA273" s="884"/>
      <c r="DB273" s="884"/>
      <c r="DC273" s="884"/>
      <c r="DD273" s="884">
        <v>0</v>
      </c>
      <c r="DE273" s="884">
        <v>0</v>
      </c>
      <c r="DF273" s="884">
        <v>0</v>
      </c>
      <c r="DG273" s="884">
        <v>0</v>
      </c>
      <c r="DH273" s="884"/>
      <c r="DI273" s="884"/>
      <c r="DJ273" s="884"/>
      <c r="DK273" s="884"/>
      <c r="DL273" s="884">
        <v>0</v>
      </c>
      <c r="DM273" s="884"/>
      <c r="DN273" s="884"/>
      <c r="DO273" s="884"/>
      <c r="DP273" s="884"/>
      <c r="DQ273" s="884"/>
      <c r="DR273" s="884">
        <v>0</v>
      </c>
      <c r="DS273" s="884">
        <v>0</v>
      </c>
      <c r="DT273" s="884"/>
      <c r="DU273" s="884"/>
      <c r="DV273" s="884">
        <v>0</v>
      </c>
      <c r="DW273" s="884"/>
      <c r="DX273" s="884"/>
      <c r="DY273" s="884"/>
      <c r="DZ273" s="884"/>
      <c r="EA273" s="884">
        <v>0</v>
      </c>
      <c r="EB273" s="884">
        <v>0</v>
      </c>
      <c r="EC273" s="884"/>
      <c r="ED273" s="884"/>
      <c r="EE273" s="884">
        <v>0</v>
      </c>
      <c r="EF273" s="884"/>
      <c r="EG273" s="884"/>
      <c r="EH273" s="884"/>
      <c r="EI273" s="884"/>
      <c r="EJ273" s="884">
        <v>0</v>
      </c>
      <c r="EK273" s="884"/>
      <c r="EL273" s="884"/>
      <c r="EM273" s="884"/>
      <c r="EN273" s="884"/>
      <c r="EO273" s="884">
        <v>0</v>
      </c>
      <c r="EP273" s="884">
        <v>0</v>
      </c>
      <c r="EQ273" s="884"/>
      <c r="ER273" s="884"/>
      <c r="ES273" s="884">
        <v>0</v>
      </c>
      <c r="ET273" s="884">
        <v>0</v>
      </c>
      <c r="EU273" s="884"/>
      <c r="EV273" s="884"/>
      <c r="EW273" s="884">
        <v>0</v>
      </c>
      <c r="EX273" s="884"/>
      <c r="EY273" s="884">
        <v>0</v>
      </c>
      <c r="EZ273" s="884"/>
      <c r="FA273" s="884"/>
      <c r="FB273" s="884">
        <v>0</v>
      </c>
      <c r="FC273" s="884"/>
      <c r="FD273" s="884"/>
      <c r="FE273" s="884"/>
      <c r="FF273" s="884">
        <v>0</v>
      </c>
      <c r="FG273" s="884"/>
      <c r="FH273" s="884"/>
      <c r="FI273" s="884"/>
      <c r="FJ273" s="884"/>
      <c r="FK273" s="884"/>
      <c r="FL273" s="884">
        <v>0</v>
      </c>
      <c r="FM273" s="884"/>
      <c r="FN273" s="884"/>
      <c r="FO273" s="884"/>
      <c r="FP273" s="884">
        <v>0</v>
      </c>
      <c r="FQ273" s="884">
        <v>0</v>
      </c>
      <c r="FR273" s="884"/>
      <c r="FS273" s="884"/>
      <c r="FT273" s="884"/>
      <c r="FU273" s="884"/>
      <c r="FV273" s="884"/>
      <c r="FW273" s="884"/>
      <c r="FX273" s="884">
        <v>0</v>
      </c>
      <c r="FY273" s="884"/>
      <c r="FZ273" s="884"/>
      <c r="GA273" s="884">
        <v>0</v>
      </c>
      <c r="GB273" s="884"/>
      <c r="GC273" s="884"/>
      <c r="GD273" s="884"/>
      <c r="GE273" s="884"/>
      <c r="GF273" s="884">
        <v>0</v>
      </c>
      <c r="GG273" s="884">
        <v>0</v>
      </c>
      <c r="GH273" s="884">
        <v>0</v>
      </c>
      <c r="GI273" s="884"/>
      <c r="GJ273" s="884"/>
      <c r="GK273" s="884"/>
      <c r="GL273" s="884">
        <v>0</v>
      </c>
    </row>
    <row r="274" spans="1:194" x14ac:dyDescent="0.2">
      <c r="A274" s="652" t="s">
        <v>1325</v>
      </c>
      <c r="B274" s="652" t="s">
        <v>771</v>
      </c>
      <c r="C274" s="884">
        <v>0</v>
      </c>
      <c r="D274" s="884"/>
      <c r="E274" s="884"/>
      <c r="F274" s="884"/>
      <c r="G274" s="884"/>
      <c r="H274" s="884"/>
      <c r="I274" s="884">
        <v>0</v>
      </c>
      <c r="J274" s="884"/>
      <c r="K274" s="884">
        <v>0</v>
      </c>
      <c r="L274" s="884">
        <v>0</v>
      </c>
      <c r="M274" s="884">
        <v>0</v>
      </c>
      <c r="N274" s="884"/>
      <c r="O274" s="884"/>
      <c r="P274" s="884"/>
      <c r="Q274" s="884"/>
      <c r="R274" s="884"/>
      <c r="S274" s="884"/>
      <c r="T274" s="884">
        <v>0</v>
      </c>
      <c r="U274" s="884"/>
      <c r="V274" s="884">
        <v>0</v>
      </c>
      <c r="W274" s="884"/>
      <c r="X274" s="884"/>
      <c r="Y274" s="884"/>
      <c r="Z274" s="884">
        <v>0</v>
      </c>
      <c r="AA274" s="884"/>
      <c r="AB274" s="884"/>
      <c r="AC274" s="884"/>
      <c r="AD274" s="884"/>
      <c r="AE274" s="884">
        <v>0</v>
      </c>
      <c r="AF274" s="884">
        <v>0</v>
      </c>
      <c r="AG274" s="884"/>
      <c r="AH274" s="884">
        <v>0</v>
      </c>
      <c r="AI274" s="884"/>
      <c r="AJ274" s="884"/>
      <c r="AK274" s="884">
        <v>0</v>
      </c>
      <c r="AL274" s="884"/>
      <c r="AM274" s="884">
        <v>0</v>
      </c>
      <c r="AN274" s="884">
        <v>0</v>
      </c>
      <c r="AO274" s="884"/>
      <c r="AP274" s="884">
        <v>0</v>
      </c>
      <c r="AQ274" s="884">
        <v>7.0775362318840577E-3</v>
      </c>
      <c r="AR274" s="884">
        <v>0</v>
      </c>
      <c r="AS274" s="884">
        <v>0</v>
      </c>
      <c r="AT274" s="884">
        <v>0</v>
      </c>
      <c r="AU274" s="884"/>
      <c r="AV274" s="884">
        <v>0</v>
      </c>
      <c r="AW274" s="884">
        <v>0</v>
      </c>
      <c r="AX274" s="884"/>
      <c r="AY274" s="884">
        <v>0</v>
      </c>
      <c r="AZ274" s="884"/>
      <c r="BA274" s="884">
        <v>0</v>
      </c>
      <c r="BB274" s="884">
        <v>0</v>
      </c>
      <c r="BC274" s="884"/>
      <c r="BD274" s="884"/>
      <c r="BE274" s="884"/>
      <c r="BF274" s="884"/>
      <c r="BG274" s="884"/>
      <c r="BH274" s="884"/>
      <c r="BI274" s="884"/>
      <c r="BJ274" s="884"/>
      <c r="BK274" s="884"/>
      <c r="BL274" s="884"/>
      <c r="BM274" s="884"/>
      <c r="BN274" s="884"/>
      <c r="BO274" s="884">
        <v>0</v>
      </c>
      <c r="BP274" s="884">
        <v>0</v>
      </c>
      <c r="BQ274" s="884"/>
      <c r="BR274" s="884">
        <v>0</v>
      </c>
      <c r="BS274" s="884"/>
      <c r="BT274" s="884">
        <v>0</v>
      </c>
      <c r="BU274" s="884"/>
      <c r="BV274" s="884">
        <v>0</v>
      </c>
      <c r="BW274" s="884">
        <v>0</v>
      </c>
      <c r="BX274" s="884"/>
      <c r="BY274" s="884"/>
      <c r="BZ274" s="884"/>
      <c r="CA274" s="884"/>
      <c r="CB274" s="884"/>
      <c r="CC274" s="884"/>
      <c r="CD274" s="884">
        <v>0</v>
      </c>
      <c r="CE274" s="884">
        <v>0</v>
      </c>
      <c r="CF274" s="884">
        <v>0</v>
      </c>
      <c r="CG274" s="884"/>
      <c r="CH274" s="884"/>
      <c r="CI274" s="884">
        <v>0</v>
      </c>
      <c r="CJ274" s="884"/>
      <c r="CK274" s="884">
        <v>0</v>
      </c>
      <c r="CL274" s="884">
        <v>0</v>
      </c>
      <c r="CM274" s="884">
        <v>0</v>
      </c>
      <c r="CN274" s="884"/>
      <c r="CO274" s="884">
        <v>0</v>
      </c>
      <c r="CP274" s="884"/>
      <c r="CQ274" s="884"/>
      <c r="CR274" s="884">
        <v>0</v>
      </c>
      <c r="CS274" s="884"/>
      <c r="CT274" s="884"/>
      <c r="CU274" s="884">
        <v>0</v>
      </c>
      <c r="CV274" s="884"/>
      <c r="CW274" s="884">
        <v>0</v>
      </c>
      <c r="CX274" s="884"/>
      <c r="CY274" s="884"/>
      <c r="CZ274" s="884"/>
      <c r="DA274" s="884">
        <v>0</v>
      </c>
      <c r="DB274" s="884"/>
      <c r="DC274" s="884"/>
      <c r="DD274" s="884">
        <v>0</v>
      </c>
      <c r="DE274" s="884">
        <v>2.0008580214285706E-3</v>
      </c>
      <c r="DF274" s="884">
        <v>5.5575450357142847E-4</v>
      </c>
      <c r="DG274" s="884">
        <v>5.3534798571428573E-4</v>
      </c>
      <c r="DH274" s="884">
        <v>0</v>
      </c>
      <c r="DI274" s="884">
        <v>0</v>
      </c>
      <c r="DJ274" s="884"/>
      <c r="DK274" s="884">
        <v>0</v>
      </c>
      <c r="DL274" s="884">
        <v>0</v>
      </c>
      <c r="DM274" s="884"/>
      <c r="DN274" s="884">
        <v>0</v>
      </c>
      <c r="DO274" s="884"/>
      <c r="DP274" s="884"/>
      <c r="DQ274" s="884"/>
      <c r="DR274" s="884">
        <v>0</v>
      </c>
      <c r="DS274" s="884">
        <v>5.5618155714285723E-4</v>
      </c>
      <c r="DT274" s="884">
        <v>0</v>
      </c>
      <c r="DU274" s="884"/>
      <c r="DV274" s="884">
        <v>0</v>
      </c>
      <c r="DW274" s="884"/>
      <c r="DX274" s="884">
        <v>0</v>
      </c>
      <c r="DY274" s="884"/>
      <c r="DZ274" s="884"/>
      <c r="EA274" s="884"/>
      <c r="EB274" s="884">
        <v>0</v>
      </c>
      <c r="EC274" s="884"/>
      <c r="ED274" s="884">
        <v>0</v>
      </c>
      <c r="EE274" s="884">
        <v>0</v>
      </c>
      <c r="EF274" s="884"/>
      <c r="EG274" s="884"/>
      <c r="EH274" s="884"/>
      <c r="EI274" s="884"/>
      <c r="EJ274" s="884">
        <v>0</v>
      </c>
      <c r="EK274" s="884"/>
      <c r="EL274" s="884"/>
      <c r="EM274" s="884"/>
      <c r="EN274" s="884">
        <v>0</v>
      </c>
      <c r="EO274" s="884">
        <v>0</v>
      </c>
      <c r="EP274" s="884">
        <v>0</v>
      </c>
      <c r="EQ274" s="884"/>
      <c r="ER274" s="884"/>
      <c r="ES274" s="884">
        <v>0</v>
      </c>
      <c r="ET274" s="884">
        <v>0</v>
      </c>
      <c r="EU274" s="884"/>
      <c r="EV274" s="884"/>
      <c r="EW274" s="884">
        <v>0</v>
      </c>
      <c r="EX274" s="884"/>
      <c r="EY274" s="884">
        <v>0</v>
      </c>
      <c r="EZ274" s="884"/>
      <c r="FA274" s="884">
        <v>0</v>
      </c>
      <c r="FB274" s="884">
        <v>0</v>
      </c>
      <c r="FC274" s="884"/>
      <c r="FD274" s="884"/>
      <c r="FE274" s="884"/>
      <c r="FF274" s="884">
        <v>0</v>
      </c>
      <c r="FG274" s="884">
        <v>0</v>
      </c>
      <c r="FH274" s="884">
        <v>0</v>
      </c>
      <c r="FI274" s="884"/>
      <c r="FJ274" s="884">
        <v>0</v>
      </c>
      <c r="FK274" s="884">
        <v>0</v>
      </c>
      <c r="FL274" s="884">
        <v>0</v>
      </c>
      <c r="FM274" s="884">
        <v>0</v>
      </c>
      <c r="FN274" s="884"/>
      <c r="FO274" s="884"/>
      <c r="FP274" s="884">
        <v>0</v>
      </c>
      <c r="FQ274" s="884">
        <v>0</v>
      </c>
      <c r="FR274" s="884"/>
      <c r="FS274" s="884">
        <v>0</v>
      </c>
      <c r="FT274" s="884">
        <v>0</v>
      </c>
      <c r="FU274" s="884">
        <v>0</v>
      </c>
      <c r="FV274" s="884"/>
      <c r="FW274" s="884">
        <v>0</v>
      </c>
      <c r="FX274" s="884">
        <v>0</v>
      </c>
      <c r="FY274" s="884"/>
      <c r="FZ274" s="884"/>
      <c r="GA274" s="884">
        <v>0</v>
      </c>
      <c r="GB274" s="884">
        <v>0</v>
      </c>
      <c r="GC274" s="884">
        <v>0</v>
      </c>
      <c r="GD274" s="884"/>
      <c r="GE274" s="884"/>
      <c r="GF274" s="884">
        <v>0</v>
      </c>
      <c r="GG274" s="884"/>
      <c r="GH274" s="884">
        <v>0</v>
      </c>
      <c r="GI274" s="884">
        <v>0</v>
      </c>
      <c r="GJ274" s="884"/>
      <c r="GK274" s="884">
        <v>0</v>
      </c>
      <c r="GL274" s="884">
        <v>0</v>
      </c>
    </row>
    <row r="275" spans="1:194" x14ac:dyDescent="0.2">
      <c r="A275" s="652" t="s">
        <v>1326</v>
      </c>
      <c r="B275" s="652" t="s">
        <v>835</v>
      </c>
      <c r="C275" s="884"/>
      <c r="D275" s="884"/>
      <c r="E275" s="884"/>
      <c r="F275" s="884"/>
      <c r="G275" s="884"/>
      <c r="H275" s="884"/>
      <c r="I275" s="884"/>
      <c r="J275" s="884"/>
      <c r="K275" s="884">
        <v>0</v>
      </c>
      <c r="L275" s="884"/>
      <c r="M275" s="884">
        <v>0</v>
      </c>
      <c r="N275" s="884"/>
      <c r="O275" s="884"/>
      <c r="P275" s="884"/>
      <c r="Q275" s="884"/>
      <c r="R275" s="884"/>
      <c r="S275" s="884"/>
      <c r="T275" s="884"/>
      <c r="U275" s="884"/>
      <c r="V275" s="884"/>
      <c r="W275" s="884"/>
      <c r="X275" s="884"/>
      <c r="Y275" s="884"/>
      <c r="Z275" s="884">
        <v>0</v>
      </c>
      <c r="AA275" s="884"/>
      <c r="AB275" s="884"/>
      <c r="AC275" s="884"/>
      <c r="AD275" s="884"/>
      <c r="AE275" s="884">
        <v>0</v>
      </c>
      <c r="AF275" s="884">
        <v>0</v>
      </c>
      <c r="AG275" s="884"/>
      <c r="AH275" s="884"/>
      <c r="AI275" s="884"/>
      <c r="AJ275" s="884"/>
      <c r="AK275" s="884">
        <v>0</v>
      </c>
      <c r="AL275" s="884"/>
      <c r="AM275" s="884">
        <v>0</v>
      </c>
      <c r="AN275" s="884"/>
      <c r="AO275" s="884"/>
      <c r="AP275" s="884"/>
      <c r="AQ275" s="884">
        <v>0</v>
      </c>
      <c r="AR275" s="884">
        <v>0</v>
      </c>
      <c r="AS275" s="884">
        <v>0</v>
      </c>
      <c r="AT275" s="884"/>
      <c r="AU275" s="884"/>
      <c r="AV275" s="884"/>
      <c r="AW275" s="884">
        <v>0</v>
      </c>
      <c r="AX275" s="884"/>
      <c r="AY275" s="884"/>
      <c r="AZ275" s="884"/>
      <c r="BA275" s="884"/>
      <c r="BB275" s="884"/>
      <c r="BC275" s="884"/>
      <c r="BD275" s="884"/>
      <c r="BE275" s="884"/>
      <c r="BF275" s="884"/>
      <c r="BG275" s="884"/>
      <c r="BH275" s="884"/>
      <c r="BI275" s="884"/>
      <c r="BJ275" s="884"/>
      <c r="BK275" s="884"/>
      <c r="BL275" s="884"/>
      <c r="BM275" s="884"/>
      <c r="BN275" s="884"/>
      <c r="BO275" s="884">
        <v>0</v>
      </c>
      <c r="BP275" s="884"/>
      <c r="BQ275" s="884"/>
      <c r="BR275" s="884"/>
      <c r="BS275" s="884"/>
      <c r="BT275" s="884"/>
      <c r="BU275" s="884"/>
      <c r="BV275" s="884">
        <v>0</v>
      </c>
      <c r="BW275" s="884"/>
      <c r="BX275" s="884"/>
      <c r="BY275" s="884"/>
      <c r="BZ275" s="884"/>
      <c r="CA275" s="884"/>
      <c r="CB275" s="884"/>
      <c r="CC275" s="884"/>
      <c r="CD275" s="884"/>
      <c r="CE275" s="884"/>
      <c r="CF275" s="884"/>
      <c r="CG275" s="884"/>
      <c r="CH275" s="884"/>
      <c r="CI275" s="884"/>
      <c r="CJ275" s="884"/>
      <c r="CK275" s="884">
        <v>0</v>
      </c>
      <c r="CL275" s="884">
        <v>0</v>
      </c>
      <c r="CM275" s="884">
        <v>0</v>
      </c>
      <c r="CN275" s="884"/>
      <c r="CO275" s="884"/>
      <c r="CP275" s="884"/>
      <c r="CQ275" s="884"/>
      <c r="CR275" s="884"/>
      <c r="CS275" s="884"/>
      <c r="CT275" s="884"/>
      <c r="CU275" s="884"/>
      <c r="CV275" s="884"/>
      <c r="CW275" s="884"/>
      <c r="CX275" s="884"/>
      <c r="CY275" s="884"/>
      <c r="CZ275" s="884"/>
      <c r="DA275" s="884"/>
      <c r="DB275" s="884"/>
      <c r="DC275" s="884"/>
      <c r="DD275" s="884">
        <v>0</v>
      </c>
      <c r="DE275" s="884">
        <v>0</v>
      </c>
      <c r="DF275" s="884">
        <v>0</v>
      </c>
      <c r="DG275" s="884">
        <v>0</v>
      </c>
      <c r="DH275" s="884"/>
      <c r="DI275" s="884"/>
      <c r="DJ275" s="884"/>
      <c r="DK275" s="884"/>
      <c r="DL275" s="884">
        <v>0</v>
      </c>
      <c r="DM275" s="884"/>
      <c r="DN275" s="884"/>
      <c r="DO275" s="884"/>
      <c r="DP275" s="884"/>
      <c r="DQ275" s="884"/>
      <c r="DR275" s="884"/>
      <c r="DS275" s="884">
        <v>0</v>
      </c>
      <c r="DT275" s="884"/>
      <c r="DU275" s="884"/>
      <c r="DV275" s="884">
        <v>0</v>
      </c>
      <c r="DW275" s="884"/>
      <c r="DX275" s="884"/>
      <c r="DY275" s="884"/>
      <c r="DZ275" s="884"/>
      <c r="EA275" s="884"/>
      <c r="EB275" s="884">
        <v>0</v>
      </c>
      <c r="EC275" s="884"/>
      <c r="ED275" s="884"/>
      <c r="EE275" s="884">
        <v>0</v>
      </c>
      <c r="EF275" s="884"/>
      <c r="EG275" s="884"/>
      <c r="EH275" s="884"/>
      <c r="EI275" s="884"/>
      <c r="EJ275" s="884"/>
      <c r="EK275" s="884"/>
      <c r="EL275" s="884"/>
      <c r="EM275" s="884"/>
      <c r="EN275" s="884"/>
      <c r="EO275" s="884">
        <v>0</v>
      </c>
      <c r="EP275" s="884">
        <v>0</v>
      </c>
      <c r="EQ275" s="884"/>
      <c r="ER275" s="884"/>
      <c r="ES275" s="884">
        <v>0</v>
      </c>
      <c r="ET275" s="884">
        <v>0</v>
      </c>
      <c r="EU275" s="884"/>
      <c r="EV275" s="884"/>
      <c r="EW275" s="884">
        <v>0</v>
      </c>
      <c r="EX275" s="884"/>
      <c r="EY275" s="884">
        <v>0</v>
      </c>
      <c r="EZ275" s="884"/>
      <c r="FA275" s="884"/>
      <c r="FB275" s="884"/>
      <c r="FC275" s="884"/>
      <c r="FD275" s="884"/>
      <c r="FE275" s="884"/>
      <c r="FF275" s="884"/>
      <c r="FG275" s="884"/>
      <c r="FH275" s="884"/>
      <c r="FI275" s="884"/>
      <c r="FJ275" s="884"/>
      <c r="FK275" s="884"/>
      <c r="FL275" s="884"/>
      <c r="FM275" s="884"/>
      <c r="FN275" s="884"/>
      <c r="FO275" s="884"/>
      <c r="FP275" s="884"/>
      <c r="FQ275" s="884"/>
      <c r="FR275" s="884"/>
      <c r="FS275" s="884"/>
      <c r="FT275" s="884"/>
      <c r="FU275" s="884"/>
      <c r="FV275" s="884"/>
      <c r="FW275" s="884"/>
      <c r="FX275" s="884"/>
      <c r="FY275" s="884"/>
      <c r="FZ275" s="884"/>
      <c r="GA275" s="884"/>
      <c r="GB275" s="884"/>
      <c r="GC275" s="884"/>
      <c r="GD275" s="884"/>
      <c r="GE275" s="884"/>
      <c r="GF275" s="884"/>
      <c r="GG275" s="884"/>
      <c r="GH275" s="884">
        <v>0</v>
      </c>
      <c r="GI275" s="884"/>
      <c r="GJ275" s="884"/>
      <c r="GK275" s="884"/>
      <c r="GL275" s="884">
        <v>0</v>
      </c>
    </row>
    <row r="276" spans="1:194" x14ac:dyDescent="0.2">
      <c r="A276" s="652" t="s">
        <v>1327</v>
      </c>
      <c r="B276" s="652" t="s">
        <v>773</v>
      </c>
      <c r="C276" s="884"/>
      <c r="D276" s="884"/>
      <c r="E276" s="884"/>
      <c r="F276" s="884"/>
      <c r="G276" s="884"/>
      <c r="H276" s="884"/>
      <c r="I276" s="884"/>
      <c r="J276" s="884"/>
      <c r="K276" s="884"/>
      <c r="L276" s="884"/>
      <c r="M276" s="884">
        <v>0</v>
      </c>
      <c r="N276" s="884"/>
      <c r="O276" s="884"/>
      <c r="P276" s="884"/>
      <c r="Q276" s="884"/>
      <c r="R276" s="884"/>
      <c r="S276" s="884"/>
      <c r="T276" s="884"/>
      <c r="U276" s="884"/>
      <c r="V276" s="884"/>
      <c r="W276" s="884"/>
      <c r="X276" s="884"/>
      <c r="Y276" s="884"/>
      <c r="Z276" s="884">
        <v>0</v>
      </c>
      <c r="AA276" s="884"/>
      <c r="AB276" s="884"/>
      <c r="AC276" s="884"/>
      <c r="AD276" s="884"/>
      <c r="AE276" s="884"/>
      <c r="AF276" s="884"/>
      <c r="AG276" s="884"/>
      <c r="AH276" s="884"/>
      <c r="AI276" s="884"/>
      <c r="AJ276" s="884"/>
      <c r="AK276" s="884">
        <v>0</v>
      </c>
      <c r="AL276" s="884"/>
      <c r="AM276" s="884"/>
      <c r="AN276" s="884"/>
      <c r="AO276" s="884"/>
      <c r="AP276" s="884"/>
      <c r="AQ276" s="884">
        <v>1.5266666666666666E-2</v>
      </c>
      <c r="AR276" s="884"/>
      <c r="AS276" s="884"/>
      <c r="AT276" s="884"/>
      <c r="AU276" s="884"/>
      <c r="AV276" s="884"/>
      <c r="AW276" s="884">
        <v>0</v>
      </c>
      <c r="AX276" s="884"/>
      <c r="AY276" s="884"/>
      <c r="AZ276" s="884"/>
      <c r="BA276" s="884"/>
      <c r="BB276" s="884"/>
      <c r="BC276" s="884"/>
      <c r="BD276" s="884"/>
      <c r="BE276" s="884"/>
      <c r="BF276" s="884"/>
      <c r="BG276" s="884"/>
      <c r="BH276" s="884"/>
      <c r="BI276" s="884"/>
      <c r="BJ276" s="884"/>
      <c r="BK276" s="884"/>
      <c r="BL276" s="884"/>
      <c r="BM276" s="884"/>
      <c r="BN276" s="884"/>
      <c r="BO276" s="884">
        <v>0</v>
      </c>
      <c r="BP276" s="884"/>
      <c r="BQ276" s="884"/>
      <c r="BR276" s="884"/>
      <c r="BS276" s="884"/>
      <c r="BT276" s="884"/>
      <c r="BU276" s="884"/>
      <c r="BV276" s="884"/>
      <c r="BW276" s="884"/>
      <c r="BX276" s="884"/>
      <c r="BY276" s="884"/>
      <c r="BZ276" s="884"/>
      <c r="CA276" s="884"/>
      <c r="CB276" s="884"/>
      <c r="CC276" s="884"/>
      <c r="CD276" s="884"/>
      <c r="CE276" s="884"/>
      <c r="CF276" s="884"/>
      <c r="CG276" s="884"/>
      <c r="CH276" s="884"/>
      <c r="CI276" s="884"/>
      <c r="CJ276" s="884"/>
      <c r="CK276" s="884"/>
      <c r="CL276" s="884"/>
      <c r="CM276" s="884"/>
      <c r="CN276" s="884"/>
      <c r="CO276" s="884"/>
      <c r="CP276" s="884"/>
      <c r="CQ276" s="884"/>
      <c r="CR276" s="884"/>
      <c r="CS276" s="884"/>
      <c r="CT276" s="884"/>
      <c r="CU276" s="884"/>
      <c r="CV276" s="884"/>
      <c r="CW276" s="884"/>
      <c r="CX276" s="884"/>
      <c r="CY276" s="884"/>
      <c r="CZ276" s="884"/>
      <c r="DA276" s="884"/>
      <c r="DB276" s="884"/>
      <c r="DC276" s="884"/>
      <c r="DD276" s="884">
        <v>0</v>
      </c>
      <c r="DE276" s="884">
        <v>4.8571428571428576E-3</v>
      </c>
      <c r="DF276" s="884">
        <v>0</v>
      </c>
      <c r="DG276" s="884">
        <v>0</v>
      </c>
      <c r="DH276" s="884"/>
      <c r="DI276" s="884"/>
      <c r="DJ276" s="884"/>
      <c r="DK276" s="884"/>
      <c r="DL276" s="884"/>
      <c r="DM276" s="884"/>
      <c r="DN276" s="884"/>
      <c r="DO276" s="884"/>
      <c r="DP276" s="884"/>
      <c r="DQ276" s="884"/>
      <c r="DR276" s="884"/>
      <c r="DS276" s="884">
        <v>0</v>
      </c>
      <c r="DT276" s="884"/>
      <c r="DU276" s="884"/>
      <c r="DV276" s="884"/>
      <c r="DW276" s="884"/>
      <c r="DX276" s="884"/>
      <c r="DY276" s="884"/>
      <c r="DZ276" s="884"/>
      <c r="EA276" s="884"/>
      <c r="EB276" s="884"/>
      <c r="EC276" s="884"/>
      <c r="ED276" s="884"/>
      <c r="EE276" s="884">
        <v>0</v>
      </c>
      <c r="EF276" s="884"/>
      <c r="EG276" s="884"/>
      <c r="EH276" s="884"/>
      <c r="EI276" s="884"/>
      <c r="EJ276" s="884"/>
      <c r="EK276" s="884"/>
      <c r="EL276" s="884"/>
      <c r="EM276" s="884"/>
      <c r="EN276" s="884"/>
      <c r="EO276" s="884"/>
      <c r="EP276" s="884"/>
      <c r="EQ276" s="884"/>
      <c r="ER276" s="884"/>
      <c r="ES276" s="884"/>
      <c r="ET276" s="884">
        <v>0</v>
      </c>
      <c r="EU276" s="884"/>
      <c r="EV276" s="884"/>
      <c r="EW276" s="884"/>
      <c r="EX276" s="884"/>
      <c r="EY276" s="884"/>
      <c r="EZ276" s="884"/>
      <c r="FA276" s="884"/>
      <c r="FB276" s="884"/>
      <c r="FC276" s="884"/>
      <c r="FD276" s="884"/>
      <c r="FE276" s="884"/>
      <c r="FF276" s="884"/>
      <c r="FG276" s="884"/>
      <c r="FH276" s="884"/>
      <c r="FI276" s="884"/>
      <c r="FJ276" s="884"/>
      <c r="FK276" s="884"/>
      <c r="FL276" s="884"/>
      <c r="FM276" s="884"/>
      <c r="FN276" s="884"/>
      <c r="FO276" s="884"/>
      <c r="FP276" s="884"/>
      <c r="FQ276" s="884"/>
      <c r="FR276" s="884"/>
      <c r="FS276" s="884"/>
      <c r="FT276" s="884"/>
      <c r="FU276" s="884"/>
      <c r="FV276" s="884"/>
      <c r="FW276" s="884"/>
      <c r="FX276" s="884"/>
      <c r="FY276" s="884"/>
      <c r="FZ276" s="884"/>
      <c r="GA276" s="884"/>
      <c r="GB276" s="884"/>
      <c r="GC276" s="884"/>
      <c r="GD276" s="884"/>
      <c r="GE276" s="884"/>
      <c r="GF276" s="884"/>
      <c r="GG276" s="884"/>
      <c r="GH276" s="884"/>
      <c r="GI276" s="884"/>
      <c r="GJ276" s="884"/>
      <c r="GK276" s="884"/>
      <c r="GL276" s="884"/>
    </row>
    <row r="277" spans="1:194" x14ac:dyDescent="0.2">
      <c r="A277" s="652" t="s">
        <v>1328</v>
      </c>
      <c r="B277" s="652" t="s">
        <v>774</v>
      </c>
      <c r="C277" s="884"/>
      <c r="D277" s="884"/>
      <c r="E277" s="884"/>
      <c r="F277" s="884">
        <v>0</v>
      </c>
      <c r="G277" s="884"/>
      <c r="H277" s="884"/>
      <c r="I277" s="884"/>
      <c r="J277" s="884"/>
      <c r="K277" s="884">
        <v>0</v>
      </c>
      <c r="L277" s="884"/>
      <c r="M277" s="884">
        <v>0</v>
      </c>
      <c r="N277" s="884"/>
      <c r="O277" s="884"/>
      <c r="P277" s="884"/>
      <c r="Q277" s="884"/>
      <c r="R277" s="884"/>
      <c r="S277" s="884"/>
      <c r="T277" s="884"/>
      <c r="U277" s="884"/>
      <c r="V277" s="884"/>
      <c r="W277" s="884"/>
      <c r="X277" s="884"/>
      <c r="Y277" s="884"/>
      <c r="Z277" s="884">
        <v>0</v>
      </c>
      <c r="AA277" s="884"/>
      <c r="AB277" s="884"/>
      <c r="AC277" s="884"/>
      <c r="AD277" s="884"/>
      <c r="AE277" s="884">
        <v>0</v>
      </c>
      <c r="AF277" s="884">
        <v>0</v>
      </c>
      <c r="AG277" s="884"/>
      <c r="AH277" s="884"/>
      <c r="AI277" s="884"/>
      <c r="AJ277" s="884"/>
      <c r="AK277" s="884">
        <v>0</v>
      </c>
      <c r="AL277" s="884"/>
      <c r="AM277" s="884">
        <v>0</v>
      </c>
      <c r="AN277" s="884">
        <v>0</v>
      </c>
      <c r="AO277" s="884"/>
      <c r="AP277" s="884">
        <v>0</v>
      </c>
      <c r="AQ277" s="884">
        <v>5.8823529411764705E-3</v>
      </c>
      <c r="AR277" s="884">
        <v>0</v>
      </c>
      <c r="AS277" s="884">
        <v>0</v>
      </c>
      <c r="AT277" s="884">
        <v>0</v>
      </c>
      <c r="AU277" s="884"/>
      <c r="AV277" s="884"/>
      <c r="AW277" s="884">
        <v>0</v>
      </c>
      <c r="AX277" s="884"/>
      <c r="AY277" s="884"/>
      <c r="AZ277" s="884"/>
      <c r="BA277" s="884">
        <v>0</v>
      </c>
      <c r="BB277" s="884"/>
      <c r="BC277" s="884"/>
      <c r="BD277" s="884"/>
      <c r="BE277" s="884"/>
      <c r="BF277" s="884"/>
      <c r="BG277" s="884"/>
      <c r="BH277" s="884"/>
      <c r="BI277" s="884"/>
      <c r="BJ277" s="884"/>
      <c r="BK277" s="884"/>
      <c r="BL277" s="884"/>
      <c r="BM277" s="884"/>
      <c r="BN277" s="884"/>
      <c r="BO277" s="884">
        <v>0</v>
      </c>
      <c r="BP277" s="884">
        <v>0</v>
      </c>
      <c r="BQ277" s="884"/>
      <c r="BR277" s="884">
        <v>0</v>
      </c>
      <c r="BS277" s="884"/>
      <c r="BT277" s="884">
        <v>0</v>
      </c>
      <c r="BU277" s="884"/>
      <c r="BV277" s="884">
        <v>0</v>
      </c>
      <c r="BW277" s="884"/>
      <c r="BX277" s="884"/>
      <c r="BY277" s="884">
        <v>0</v>
      </c>
      <c r="BZ277" s="884"/>
      <c r="CA277" s="884"/>
      <c r="CB277" s="884"/>
      <c r="CC277" s="884"/>
      <c r="CD277" s="884">
        <v>0</v>
      </c>
      <c r="CE277" s="884"/>
      <c r="CF277" s="884"/>
      <c r="CG277" s="884"/>
      <c r="CH277" s="884"/>
      <c r="CI277" s="884">
        <v>0</v>
      </c>
      <c r="CJ277" s="884"/>
      <c r="CK277" s="884"/>
      <c r="CL277" s="884"/>
      <c r="CM277" s="884"/>
      <c r="CN277" s="884"/>
      <c r="CO277" s="884"/>
      <c r="CP277" s="884"/>
      <c r="CQ277" s="884"/>
      <c r="CR277" s="884"/>
      <c r="CS277" s="884"/>
      <c r="CT277" s="884"/>
      <c r="CU277" s="884">
        <v>0</v>
      </c>
      <c r="CV277" s="884"/>
      <c r="CW277" s="884"/>
      <c r="CX277" s="884"/>
      <c r="CY277" s="884"/>
      <c r="CZ277" s="884"/>
      <c r="DA277" s="884"/>
      <c r="DB277" s="884"/>
      <c r="DC277" s="884"/>
      <c r="DD277" s="884">
        <v>0</v>
      </c>
      <c r="DE277" s="884">
        <v>0</v>
      </c>
      <c r="DF277" s="884">
        <v>0</v>
      </c>
      <c r="DG277" s="884">
        <v>0</v>
      </c>
      <c r="DH277" s="884"/>
      <c r="DI277" s="884"/>
      <c r="DJ277" s="884"/>
      <c r="DK277" s="884"/>
      <c r="DL277" s="884">
        <v>0</v>
      </c>
      <c r="DM277" s="884"/>
      <c r="DN277" s="884"/>
      <c r="DO277" s="884"/>
      <c r="DP277" s="884"/>
      <c r="DQ277" s="884"/>
      <c r="DR277" s="884">
        <v>0</v>
      </c>
      <c r="DS277" s="884">
        <v>0</v>
      </c>
      <c r="DT277" s="884"/>
      <c r="DU277" s="884"/>
      <c r="DV277" s="884"/>
      <c r="DW277" s="884"/>
      <c r="DX277" s="884"/>
      <c r="DY277" s="884"/>
      <c r="DZ277" s="884"/>
      <c r="EA277" s="884">
        <v>0</v>
      </c>
      <c r="EB277" s="884">
        <v>0</v>
      </c>
      <c r="EC277" s="884"/>
      <c r="ED277" s="884"/>
      <c r="EE277" s="884">
        <v>0</v>
      </c>
      <c r="EF277" s="884"/>
      <c r="EG277" s="884"/>
      <c r="EH277" s="884"/>
      <c r="EI277" s="884"/>
      <c r="EJ277" s="884">
        <v>0</v>
      </c>
      <c r="EK277" s="884"/>
      <c r="EL277" s="884"/>
      <c r="EM277" s="884"/>
      <c r="EN277" s="884"/>
      <c r="EO277" s="884">
        <v>0</v>
      </c>
      <c r="EP277" s="884">
        <v>0</v>
      </c>
      <c r="EQ277" s="884"/>
      <c r="ER277" s="884"/>
      <c r="ES277" s="884">
        <v>0</v>
      </c>
      <c r="ET277" s="884">
        <v>0</v>
      </c>
      <c r="EU277" s="884"/>
      <c r="EV277" s="884"/>
      <c r="EW277" s="884">
        <v>0</v>
      </c>
      <c r="EX277" s="884"/>
      <c r="EY277" s="884">
        <v>0</v>
      </c>
      <c r="EZ277" s="884"/>
      <c r="FA277" s="884"/>
      <c r="FB277" s="884">
        <v>0</v>
      </c>
      <c r="FC277" s="884"/>
      <c r="FD277" s="884"/>
      <c r="FE277" s="884"/>
      <c r="FF277" s="884">
        <v>0</v>
      </c>
      <c r="FG277" s="884"/>
      <c r="FH277" s="884"/>
      <c r="FI277" s="884"/>
      <c r="FJ277" s="884"/>
      <c r="FK277" s="884"/>
      <c r="FL277" s="884">
        <v>0</v>
      </c>
      <c r="FM277" s="884"/>
      <c r="FN277" s="884"/>
      <c r="FO277" s="884"/>
      <c r="FP277" s="884">
        <v>0</v>
      </c>
      <c r="FQ277" s="884">
        <v>0</v>
      </c>
      <c r="FR277" s="884"/>
      <c r="FS277" s="884"/>
      <c r="FT277" s="884"/>
      <c r="FU277" s="884"/>
      <c r="FV277" s="884"/>
      <c r="FW277" s="884"/>
      <c r="FX277" s="884">
        <v>0</v>
      </c>
      <c r="FY277" s="884"/>
      <c r="FZ277" s="884"/>
      <c r="GA277" s="884">
        <v>0</v>
      </c>
      <c r="GB277" s="884"/>
      <c r="GC277" s="884"/>
      <c r="GD277" s="884"/>
      <c r="GE277" s="884"/>
      <c r="GF277" s="884">
        <v>0</v>
      </c>
      <c r="GG277" s="884">
        <v>0</v>
      </c>
      <c r="GH277" s="884">
        <v>0</v>
      </c>
      <c r="GI277" s="884"/>
      <c r="GJ277" s="884"/>
      <c r="GK277" s="884"/>
      <c r="GL277" s="884">
        <v>0</v>
      </c>
    </row>
    <row r="278" spans="1:194" x14ac:dyDescent="0.2">
      <c r="A278" s="652" t="s">
        <v>1333</v>
      </c>
      <c r="B278" s="652" t="s">
        <v>1334</v>
      </c>
      <c r="C278" s="884"/>
      <c r="D278" s="884"/>
      <c r="E278" s="884"/>
      <c r="F278" s="884">
        <v>0</v>
      </c>
      <c r="G278" s="884"/>
      <c r="H278" s="884"/>
      <c r="I278" s="884">
        <v>0</v>
      </c>
      <c r="J278" s="884"/>
      <c r="K278" s="884">
        <v>0</v>
      </c>
      <c r="L278" s="884">
        <v>0</v>
      </c>
      <c r="M278" s="884">
        <v>0</v>
      </c>
      <c r="N278" s="884">
        <v>0</v>
      </c>
      <c r="O278" s="884">
        <v>0</v>
      </c>
      <c r="P278" s="884">
        <v>0</v>
      </c>
      <c r="Q278" s="884"/>
      <c r="R278" s="884">
        <v>0</v>
      </c>
      <c r="S278" s="884">
        <v>0</v>
      </c>
      <c r="T278" s="884">
        <v>0</v>
      </c>
      <c r="U278" s="884"/>
      <c r="V278" s="884"/>
      <c r="W278" s="884">
        <v>0</v>
      </c>
      <c r="X278" s="884"/>
      <c r="Y278" s="884">
        <v>0</v>
      </c>
      <c r="Z278" s="884"/>
      <c r="AA278" s="884">
        <v>0</v>
      </c>
      <c r="AB278" s="884"/>
      <c r="AC278" s="884"/>
      <c r="AD278" s="884"/>
      <c r="AE278" s="884">
        <v>0</v>
      </c>
      <c r="AF278" s="884">
        <v>0</v>
      </c>
      <c r="AG278" s="884"/>
      <c r="AH278" s="884">
        <v>0</v>
      </c>
      <c r="AI278" s="884">
        <v>0</v>
      </c>
      <c r="AJ278" s="884"/>
      <c r="AK278" s="884"/>
      <c r="AL278" s="884">
        <v>0</v>
      </c>
      <c r="AM278" s="884">
        <v>0</v>
      </c>
      <c r="AN278" s="884">
        <v>0</v>
      </c>
      <c r="AO278" s="884"/>
      <c r="AP278" s="884"/>
      <c r="AQ278" s="884">
        <v>0</v>
      </c>
      <c r="AR278" s="884">
        <v>0</v>
      </c>
      <c r="AS278" s="884">
        <v>0</v>
      </c>
      <c r="AT278" s="884">
        <v>0</v>
      </c>
      <c r="AU278" s="884">
        <v>0</v>
      </c>
      <c r="AV278" s="884">
        <v>0</v>
      </c>
      <c r="AW278" s="884">
        <v>0</v>
      </c>
      <c r="AX278" s="884"/>
      <c r="AY278" s="884">
        <v>0</v>
      </c>
      <c r="AZ278" s="884"/>
      <c r="BA278" s="884">
        <v>0</v>
      </c>
      <c r="BB278" s="884">
        <v>0</v>
      </c>
      <c r="BC278" s="884"/>
      <c r="BD278" s="884">
        <v>0</v>
      </c>
      <c r="BE278" s="884"/>
      <c r="BF278" s="884"/>
      <c r="BG278" s="884"/>
      <c r="BH278" s="884"/>
      <c r="BI278" s="884"/>
      <c r="BJ278" s="884"/>
      <c r="BK278" s="884"/>
      <c r="BL278" s="884"/>
      <c r="BM278" s="884">
        <v>0</v>
      </c>
      <c r="BN278" s="884"/>
      <c r="BO278" s="884">
        <v>0</v>
      </c>
      <c r="BP278" s="884">
        <v>0</v>
      </c>
      <c r="BQ278" s="884"/>
      <c r="BR278" s="884">
        <v>0</v>
      </c>
      <c r="BS278" s="884">
        <v>0</v>
      </c>
      <c r="BT278" s="884">
        <v>0</v>
      </c>
      <c r="BU278" s="884">
        <v>0</v>
      </c>
      <c r="BV278" s="884">
        <v>0</v>
      </c>
      <c r="BW278" s="884">
        <v>0</v>
      </c>
      <c r="BX278" s="884">
        <v>0</v>
      </c>
      <c r="BY278" s="884">
        <v>0</v>
      </c>
      <c r="BZ278" s="884">
        <v>0</v>
      </c>
      <c r="CA278" s="884">
        <v>0</v>
      </c>
      <c r="CB278" s="884">
        <v>0</v>
      </c>
      <c r="CC278" s="884">
        <v>0</v>
      </c>
      <c r="CD278" s="884">
        <v>0</v>
      </c>
      <c r="CE278" s="884"/>
      <c r="CF278" s="884"/>
      <c r="CG278" s="884">
        <v>0</v>
      </c>
      <c r="CH278" s="884">
        <v>0</v>
      </c>
      <c r="CI278" s="884"/>
      <c r="CJ278" s="884">
        <v>0</v>
      </c>
      <c r="CK278" s="884">
        <v>0</v>
      </c>
      <c r="CL278" s="884"/>
      <c r="CM278" s="884">
        <v>0</v>
      </c>
      <c r="CN278" s="884"/>
      <c r="CO278" s="884"/>
      <c r="CP278" s="884">
        <v>0</v>
      </c>
      <c r="CQ278" s="884"/>
      <c r="CR278" s="884">
        <v>0</v>
      </c>
      <c r="CS278" s="884">
        <v>0</v>
      </c>
      <c r="CT278" s="884"/>
      <c r="CU278" s="884">
        <v>0</v>
      </c>
      <c r="CV278" s="884"/>
      <c r="CW278" s="884">
        <v>0</v>
      </c>
      <c r="CX278" s="884"/>
      <c r="CY278" s="884"/>
      <c r="CZ278" s="884"/>
      <c r="DA278" s="884">
        <v>0</v>
      </c>
      <c r="DB278" s="884"/>
      <c r="DC278" s="884"/>
      <c r="DD278" s="884">
        <v>0</v>
      </c>
      <c r="DE278" s="884">
        <v>0</v>
      </c>
      <c r="DF278" s="884">
        <v>0</v>
      </c>
      <c r="DG278" s="884">
        <v>0</v>
      </c>
      <c r="DH278" s="884">
        <v>0</v>
      </c>
      <c r="DI278" s="884">
        <v>0</v>
      </c>
      <c r="DJ278" s="884"/>
      <c r="DK278" s="884">
        <v>0</v>
      </c>
      <c r="DL278" s="884">
        <v>0</v>
      </c>
      <c r="DM278" s="884"/>
      <c r="DN278" s="884"/>
      <c r="DO278" s="884">
        <v>0</v>
      </c>
      <c r="DP278" s="884">
        <v>0</v>
      </c>
      <c r="DQ278" s="884">
        <v>0</v>
      </c>
      <c r="DR278" s="884"/>
      <c r="DS278" s="884">
        <v>0</v>
      </c>
      <c r="DT278" s="884">
        <v>0</v>
      </c>
      <c r="DU278" s="884">
        <v>0</v>
      </c>
      <c r="DV278" s="884">
        <v>0</v>
      </c>
      <c r="DW278" s="884"/>
      <c r="DX278" s="884">
        <v>0</v>
      </c>
      <c r="DY278" s="884"/>
      <c r="DZ278" s="884"/>
      <c r="EA278" s="884">
        <v>0</v>
      </c>
      <c r="EB278" s="884">
        <v>0</v>
      </c>
      <c r="EC278" s="884">
        <v>0</v>
      </c>
      <c r="ED278" s="884"/>
      <c r="EE278" s="884">
        <v>0</v>
      </c>
      <c r="EF278" s="884">
        <v>0</v>
      </c>
      <c r="EG278" s="884">
        <v>0</v>
      </c>
      <c r="EH278" s="884">
        <v>0</v>
      </c>
      <c r="EI278" s="884">
        <v>0</v>
      </c>
      <c r="EJ278" s="884">
        <v>0</v>
      </c>
      <c r="EK278" s="884">
        <v>0</v>
      </c>
      <c r="EL278" s="884"/>
      <c r="EM278" s="884">
        <v>0</v>
      </c>
      <c r="EN278" s="884"/>
      <c r="EO278" s="884">
        <v>0</v>
      </c>
      <c r="EP278" s="884">
        <v>0</v>
      </c>
      <c r="EQ278" s="884">
        <v>0</v>
      </c>
      <c r="ER278" s="884">
        <v>0</v>
      </c>
      <c r="ES278" s="884">
        <v>0</v>
      </c>
      <c r="ET278" s="884">
        <v>0</v>
      </c>
      <c r="EU278" s="884">
        <v>0</v>
      </c>
      <c r="EV278" s="884"/>
      <c r="EW278" s="884">
        <v>0</v>
      </c>
      <c r="EX278" s="884"/>
      <c r="EY278" s="884">
        <v>0</v>
      </c>
      <c r="EZ278" s="884"/>
      <c r="FA278" s="884">
        <v>0</v>
      </c>
      <c r="FB278" s="884">
        <v>0</v>
      </c>
      <c r="FC278" s="884"/>
      <c r="FD278" s="884">
        <v>0</v>
      </c>
      <c r="FE278" s="884"/>
      <c r="FF278" s="884"/>
      <c r="FG278" s="884">
        <v>0</v>
      </c>
      <c r="FH278" s="884">
        <v>0</v>
      </c>
      <c r="FI278" s="884"/>
      <c r="FJ278" s="884">
        <v>0</v>
      </c>
      <c r="FK278" s="884">
        <v>0</v>
      </c>
      <c r="FL278" s="884">
        <v>0</v>
      </c>
      <c r="FM278" s="884">
        <v>0</v>
      </c>
      <c r="FN278" s="884">
        <v>0</v>
      </c>
      <c r="FO278" s="884"/>
      <c r="FP278" s="884"/>
      <c r="FQ278" s="884">
        <v>0</v>
      </c>
      <c r="FR278" s="884"/>
      <c r="FS278" s="884">
        <v>0</v>
      </c>
      <c r="FT278" s="884">
        <v>0</v>
      </c>
      <c r="FU278" s="884"/>
      <c r="FV278" s="884">
        <v>0</v>
      </c>
      <c r="FW278" s="884">
        <v>0</v>
      </c>
      <c r="FX278" s="884">
        <v>0</v>
      </c>
      <c r="FY278" s="884">
        <v>0</v>
      </c>
      <c r="FZ278" s="884"/>
      <c r="GA278" s="884">
        <v>0</v>
      </c>
      <c r="GB278" s="884">
        <v>0</v>
      </c>
      <c r="GC278" s="884"/>
      <c r="GD278" s="884"/>
      <c r="GE278" s="884">
        <v>0</v>
      </c>
      <c r="GF278" s="884">
        <v>0</v>
      </c>
      <c r="GG278" s="884"/>
      <c r="GH278" s="884">
        <v>0</v>
      </c>
      <c r="GI278" s="884">
        <v>0</v>
      </c>
      <c r="GJ278" s="884"/>
      <c r="GK278" s="884">
        <v>0</v>
      </c>
      <c r="GL278" s="884">
        <v>0</v>
      </c>
    </row>
    <row r="279" spans="1:194" x14ac:dyDescent="0.2">
      <c r="A279" s="652" t="s">
        <v>1335</v>
      </c>
      <c r="B279" s="652" t="s">
        <v>1583</v>
      </c>
      <c r="C279" s="884">
        <v>0</v>
      </c>
      <c r="D279" s="884"/>
      <c r="E279" s="884"/>
      <c r="F279" s="884">
        <v>0</v>
      </c>
      <c r="G279" s="884"/>
      <c r="H279" s="884">
        <v>0</v>
      </c>
      <c r="I279" s="884">
        <v>0</v>
      </c>
      <c r="J279" s="884"/>
      <c r="K279" s="884">
        <v>0</v>
      </c>
      <c r="L279" s="884">
        <v>0</v>
      </c>
      <c r="M279" s="884">
        <v>0</v>
      </c>
      <c r="N279" s="884">
        <v>0</v>
      </c>
      <c r="O279" s="884">
        <v>0</v>
      </c>
      <c r="P279" s="884">
        <v>0</v>
      </c>
      <c r="Q279" s="884"/>
      <c r="R279" s="884">
        <v>0</v>
      </c>
      <c r="S279" s="884">
        <v>0</v>
      </c>
      <c r="T279" s="884">
        <v>0</v>
      </c>
      <c r="U279" s="884"/>
      <c r="V279" s="884">
        <v>0</v>
      </c>
      <c r="W279" s="884"/>
      <c r="X279" s="884"/>
      <c r="Y279" s="884">
        <v>0</v>
      </c>
      <c r="Z279" s="884">
        <v>0</v>
      </c>
      <c r="AA279" s="884">
        <v>0</v>
      </c>
      <c r="AB279" s="884"/>
      <c r="AC279" s="884"/>
      <c r="AD279" s="884"/>
      <c r="AE279" s="884">
        <v>0</v>
      </c>
      <c r="AF279" s="884">
        <v>0</v>
      </c>
      <c r="AG279" s="884"/>
      <c r="AH279" s="884">
        <v>0</v>
      </c>
      <c r="AI279" s="884">
        <v>0</v>
      </c>
      <c r="AJ279" s="884"/>
      <c r="AK279" s="884">
        <v>0</v>
      </c>
      <c r="AL279" s="884">
        <v>0</v>
      </c>
      <c r="AM279" s="884">
        <v>0</v>
      </c>
      <c r="AN279" s="884">
        <v>0</v>
      </c>
      <c r="AO279" s="884"/>
      <c r="AP279" s="884">
        <v>0</v>
      </c>
      <c r="AQ279" s="884">
        <v>5.9262271658551942E-3</v>
      </c>
      <c r="AR279" s="884">
        <v>0</v>
      </c>
      <c r="AS279" s="884">
        <v>0</v>
      </c>
      <c r="AT279" s="884">
        <v>0</v>
      </c>
      <c r="AU279" s="884">
        <v>0</v>
      </c>
      <c r="AV279" s="884">
        <v>0</v>
      </c>
      <c r="AW279" s="884">
        <v>0</v>
      </c>
      <c r="AX279" s="884">
        <v>0</v>
      </c>
      <c r="AY279" s="884">
        <v>0</v>
      </c>
      <c r="AZ279" s="884"/>
      <c r="BA279" s="884">
        <v>0</v>
      </c>
      <c r="BB279" s="884">
        <v>0</v>
      </c>
      <c r="BC279" s="884">
        <v>0</v>
      </c>
      <c r="BD279" s="884">
        <v>0</v>
      </c>
      <c r="BE279" s="884">
        <v>0</v>
      </c>
      <c r="BF279" s="884"/>
      <c r="BG279" s="884"/>
      <c r="BH279" s="884"/>
      <c r="BI279" s="884"/>
      <c r="BJ279" s="884"/>
      <c r="BK279" s="884"/>
      <c r="BL279" s="884"/>
      <c r="BM279" s="884">
        <v>0</v>
      </c>
      <c r="BN279" s="884">
        <v>0</v>
      </c>
      <c r="BO279" s="884">
        <v>0</v>
      </c>
      <c r="BP279" s="884">
        <v>0</v>
      </c>
      <c r="BQ279" s="884">
        <v>0</v>
      </c>
      <c r="BR279" s="884">
        <v>0</v>
      </c>
      <c r="BS279" s="884">
        <v>0</v>
      </c>
      <c r="BT279" s="884">
        <v>0</v>
      </c>
      <c r="BU279" s="884">
        <v>0</v>
      </c>
      <c r="BV279" s="884">
        <v>0</v>
      </c>
      <c r="BW279" s="884">
        <v>0</v>
      </c>
      <c r="BX279" s="884">
        <v>0</v>
      </c>
      <c r="BY279" s="884">
        <v>0</v>
      </c>
      <c r="BZ279" s="884">
        <v>0</v>
      </c>
      <c r="CA279" s="884">
        <v>0</v>
      </c>
      <c r="CB279" s="884">
        <v>0</v>
      </c>
      <c r="CC279" s="884">
        <v>0</v>
      </c>
      <c r="CD279" s="884">
        <v>0</v>
      </c>
      <c r="CE279" s="884">
        <v>0</v>
      </c>
      <c r="CF279" s="884">
        <v>0</v>
      </c>
      <c r="CG279" s="884"/>
      <c r="CH279" s="884"/>
      <c r="CI279" s="884">
        <v>0</v>
      </c>
      <c r="CJ279" s="884">
        <v>0</v>
      </c>
      <c r="CK279" s="884">
        <v>0</v>
      </c>
      <c r="CL279" s="884">
        <v>0</v>
      </c>
      <c r="CM279" s="884">
        <v>0</v>
      </c>
      <c r="CN279" s="884"/>
      <c r="CO279" s="884">
        <v>0</v>
      </c>
      <c r="CP279" s="884">
        <v>0</v>
      </c>
      <c r="CQ279" s="884"/>
      <c r="CR279" s="884">
        <v>0</v>
      </c>
      <c r="CS279" s="884">
        <v>0</v>
      </c>
      <c r="CT279" s="884"/>
      <c r="CU279" s="884">
        <v>0</v>
      </c>
      <c r="CV279" s="884"/>
      <c r="CW279" s="884">
        <v>0</v>
      </c>
      <c r="CX279" s="884">
        <v>0</v>
      </c>
      <c r="CY279" s="884"/>
      <c r="CZ279" s="884">
        <v>0</v>
      </c>
      <c r="DA279" s="884">
        <v>0</v>
      </c>
      <c r="DB279" s="884">
        <v>0</v>
      </c>
      <c r="DC279" s="884"/>
      <c r="DD279" s="884">
        <v>0</v>
      </c>
      <c r="DE279" s="884">
        <v>1.6568188618925985E-3</v>
      </c>
      <c r="DF279" s="884">
        <v>0</v>
      </c>
      <c r="DG279" s="884">
        <v>0</v>
      </c>
      <c r="DH279" s="884">
        <v>0</v>
      </c>
      <c r="DI279" s="884">
        <v>0</v>
      </c>
      <c r="DJ279" s="884">
        <v>0</v>
      </c>
      <c r="DK279" s="884">
        <v>0</v>
      </c>
      <c r="DL279" s="884">
        <v>0</v>
      </c>
      <c r="DM279" s="884"/>
      <c r="DN279" s="884">
        <v>0</v>
      </c>
      <c r="DO279" s="884">
        <v>0</v>
      </c>
      <c r="DP279" s="884">
        <v>0</v>
      </c>
      <c r="DQ279" s="884"/>
      <c r="DR279" s="884">
        <v>0</v>
      </c>
      <c r="DS279" s="884">
        <v>0</v>
      </c>
      <c r="DT279" s="884">
        <v>0</v>
      </c>
      <c r="DU279" s="884">
        <v>0</v>
      </c>
      <c r="DV279" s="884">
        <v>0</v>
      </c>
      <c r="DW279" s="884">
        <v>0</v>
      </c>
      <c r="DX279" s="884">
        <v>0</v>
      </c>
      <c r="DY279" s="884"/>
      <c r="DZ279" s="884"/>
      <c r="EA279" s="884">
        <v>0</v>
      </c>
      <c r="EB279" s="884">
        <v>0</v>
      </c>
      <c r="EC279" s="884">
        <v>0</v>
      </c>
      <c r="ED279" s="884">
        <v>0</v>
      </c>
      <c r="EE279" s="884">
        <v>0</v>
      </c>
      <c r="EF279" s="884">
        <v>0</v>
      </c>
      <c r="EG279" s="884">
        <v>0</v>
      </c>
      <c r="EH279" s="884">
        <v>0</v>
      </c>
      <c r="EI279" s="884"/>
      <c r="EJ279" s="884">
        <v>0</v>
      </c>
      <c r="EK279" s="884">
        <v>0</v>
      </c>
      <c r="EL279" s="884">
        <v>0</v>
      </c>
      <c r="EM279" s="884">
        <v>0</v>
      </c>
      <c r="EN279" s="884">
        <v>0</v>
      </c>
      <c r="EO279" s="884">
        <v>0</v>
      </c>
      <c r="EP279" s="884">
        <v>0</v>
      </c>
      <c r="EQ279" s="884">
        <v>0</v>
      </c>
      <c r="ER279" s="884">
        <v>0</v>
      </c>
      <c r="ES279" s="884">
        <v>0</v>
      </c>
      <c r="ET279" s="884">
        <v>0</v>
      </c>
      <c r="EU279" s="884"/>
      <c r="EV279" s="884"/>
      <c r="EW279" s="884">
        <v>0</v>
      </c>
      <c r="EX279" s="884"/>
      <c r="EY279" s="884">
        <v>0</v>
      </c>
      <c r="EZ279" s="884"/>
      <c r="FA279" s="884">
        <v>0</v>
      </c>
      <c r="FB279" s="884">
        <v>0</v>
      </c>
      <c r="FC279" s="884"/>
      <c r="FD279" s="884"/>
      <c r="FE279" s="884">
        <v>0</v>
      </c>
      <c r="FF279" s="884">
        <v>0</v>
      </c>
      <c r="FG279" s="884">
        <v>0</v>
      </c>
      <c r="FH279" s="884">
        <v>0</v>
      </c>
      <c r="FI279" s="884"/>
      <c r="FJ279" s="884">
        <v>0</v>
      </c>
      <c r="FK279" s="884">
        <v>0</v>
      </c>
      <c r="FL279" s="884">
        <v>0</v>
      </c>
      <c r="FM279" s="884">
        <v>0</v>
      </c>
      <c r="FN279" s="884">
        <v>0</v>
      </c>
      <c r="FO279" s="884"/>
      <c r="FP279" s="884">
        <v>0</v>
      </c>
      <c r="FQ279" s="884">
        <v>0</v>
      </c>
      <c r="FR279" s="884"/>
      <c r="FS279" s="884">
        <v>0</v>
      </c>
      <c r="FT279" s="884">
        <v>0</v>
      </c>
      <c r="FU279" s="884">
        <v>0</v>
      </c>
      <c r="FV279" s="884">
        <v>0</v>
      </c>
      <c r="FW279" s="884">
        <v>0</v>
      </c>
      <c r="FX279" s="884">
        <v>0</v>
      </c>
      <c r="FY279" s="884">
        <v>0</v>
      </c>
      <c r="FZ279" s="884"/>
      <c r="GA279" s="884">
        <v>0</v>
      </c>
      <c r="GB279" s="884">
        <v>0</v>
      </c>
      <c r="GC279" s="884">
        <v>0</v>
      </c>
      <c r="GD279" s="884"/>
      <c r="GE279" s="884">
        <v>0</v>
      </c>
      <c r="GF279" s="884">
        <v>0</v>
      </c>
      <c r="GG279" s="884">
        <v>0</v>
      </c>
      <c r="GH279" s="884">
        <v>0</v>
      </c>
      <c r="GI279" s="884">
        <v>0</v>
      </c>
      <c r="GJ279" s="884"/>
      <c r="GK279" s="884">
        <v>0</v>
      </c>
      <c r="GL279" s="884">
        <v>0</v>
      </c>
    </row>
    <row r="280" spans="1:194" x14ac:dyDescent="0.2">
      <c r="A280" s="652" t="s">
        <v>1336</v>
      </c>
      <c r="B280" s="652" t="s">
        <v>780</v>
      </c>
      <c r="C280" s="884"/>
      <c r="D280" s="884"/>
      <c r="E280" s="884"/>
      <c r="F280" s="884">
        <v>0</v>
      </c>
      <c r="G280" s="884"/>
      <c r="H280" s="884">
        <v>0</v>
      </c>
      <c r="I280" s="884"/>
      <c r="J280" s="884"/>
      <c r="K280" s="884">
        <v>0</v>
      </c>
      <c r="L280" s="884">
        <v>0</v>
      </c>
      <c r="M280" s="884">
        <v>0</v>
      </c>
      <c r="N280" s="884">
        <v>0</v>
      </c>
      <c r="O280" s="884">
        <v>0</v>
      </c>
      <c r="P280" s="884"/>
      <c r="Q280" s="884"/>
      <c r="R280" s="884">
        <v>0</v>
      </c>
      <c r="S280" s="884">
        <v>0</v>
      </c>
      <c r="T280" s="884">
        <v>0</v>
      </c>
      <c r="U280" s="884"/>
      <c r="V280" s="884">
        <v>0</v>
      </c>
      <c r="W280" s="884"/>
      <c r="X280" s="884"/>
      <c r="Y280" s="884"/>
      <c r="Z280" s="884">
        <v>0</v>
      </c>
      <c r="AA280" s="884">
        <v>0</v>
      </c>
      <c r="AB280" s="884"/>
      <c r="AC280" s="884"/>
      <c r="AD280" s="884"/>
      <c r="AE280" s="884">
        <v>0</v>
      </c>
      <c r="AF280" s="884">
        <v>0</v>
      </c>
      <c r="AG280" s="884"/>
      <c r="AH280" s="884"/>
      <c r="AI280" s="884"/>
      <c r="AJ280" s="884"/>
      <c r="AK280" s="884">
        <v>0</v>
      </c>
      <c r="AL280" s="884"/>
      <c r="AM280" s="884">
        <v>0</v>
      </c>
      <c r="AN280" s="884">
        <v>0</v>
      </c>
      <c r="AO280" s="884"/>
      <c r="AP280" s="884"/>
      <c r="AQ280" s="884">
        <v>0</v>
      </c>
      <c r="AR280" s="884">
        <v>0</v>
      </c>
      <c r="AS280" s="884">
        <v>0</v>
      </c>
      <c r="AT280" s="884">
        <v>0</v>
      </c>
      <c r="AU280" s="884">
        <v>0</v>
      </c>
      <c r="AV280" s="884">
        <v>0</v>
      </c>
      <c r="AW280" s="884">
        <v>0</v>
      </c>
      <c r="AX280" s="884"/>
      <c r="AY280" s="884"/>
      <c r="AZ280" s="884"/>
      <c r="BA280" s="884">
        <v>0</v>
      </c>
      <c r="BB280" s="884">
        <v>0</v>
      </c>
      <c r="BC280" s="884">
        <v>0</v>
      </c>
      <c r="BD280" s="884">
        <v>0</v>
      </c>
      <c r="BE280" s="884"/>
      <c r="BF280" s="884"/>
      <c r="BG280" s="884"/>
      <c r="BH280" s="884"/>
      <c r="BI280" s="884"/>
      <c r="BJ280" s="884"/>
      <c r="BK280" s="884"/>
      <c r="BL280" s="884"/>
      <c r="BM280" s="884"/>
      <c r="BN280" s="884"/>
      <c r="BO280" s="884">
        <v>0</v>
      </c>
      <c r="BP280" s="884"/>
      <c r="BQ280" s="884"/>
      <c r="BR280" s="884">
        <v>0</v>
      </c>
      <c r="BS280" s="884"/>
      <c r="BT280" s="884">
        <v>0</v>
      </c>
      <c r="BU280" s="884"/>
      <c r="BV280" s="884">
        <v>0</v>
      </c>
      <c r="BW280" s="884">
        <v>0</v>
      </c>
      <c r="BX280" s="884"/>
      <c r="BY280" s="884">
        <v>0</v>
      </c>
      <c r="BZ280" s="884">
        <v>0</v>
      </c>
      <c r="CA280" s="884">
        <v>0</v>
      </c>
      <c r="CB280" s="884"/>
      <c r="CC280" s="884"/>
      <c r="CD280" s="884">
        <v>0</v>
      </c>
      <c r="CE280" s="884"/>
      <c r="CF280" s="884">
        <v>0</v>
      </c>
      <c r="CG280" s="884"/>
      <c r="CH280" s="884"/>
      <c r="CI280" s="884"/>
      <c r="CJ280" s="884"/>
      <c r="CK280" s="884">
        <v>0</v>
      </c>
      <c r="CL280" s="884">
        <v>0</v>
      </c>
      <c r="CM280" s="884">
        <v>0</v>
      </c>
      <c r="CN280" s="884"/>
      <c r="CO280" s="884"/>
      <c r="CP280" s="884"/>
      <c r="CQ280" s="884"/>
      <c r="CR280" s="884"/>
      <c r="CS280" s="884"/>
      <c r="CT280" s="884"/>
      <c r="CU280" s="884">
        <v>0</v>
      </c>
      <c r="CV280" s="884"/>
      <c r="CW280" s="884"/>
      <c r="CX280" s="884"/>
      <c r="CY280" s="884"/>
      <c r="CZ280" s="884"/>
      <c r="DA280" s="884"/>
      <c r="DB280" s="884"/>
      <c r="DC280" s="884"/>
      <c r="DD280" s="884">
        <v>0</v>
      </c>
      <c r="DE280" s="884">
        <v>0</v>
      </c>
      <c r="DF280" s="884">
        <v>0</v>
      </c>
      <c r="DG280" s="884">
        <v>0</v>
      </c>
      <c r="DH280" s="884">
        <v>0</v>
      </c>
      <c r="DI280" s="884"/>
      <c r="DJ280" s="884"/>
      <c r="DK280" s="884"/>
      <c r="DL280" s="884">
        <v>0</v>
      </c>
      <c r="DM280" s="884"/>
      <c r="DN280" s="884"/>
      <c r="DO280" s="884">
        <v>0</v>
      </c>
      <c r="DP280" s="884">
        <v>0</v>
      </c>
      <c r="DQ280" s="884"/>
      <c r="DR280" s="884">
        <v>0</v>
      </c>
      <c r="DS280" s="884">
        <v>0</v>
      </c>
      <c r="DT280" s="884"/>
      <c r="DU280" s="884"/>
      <c r="DV280" s="884">
        <v>0</v>
      </c>
      <c r="DW280" s="884"/>
      <c r="DX280" s="884">
        <v>0</v>
      </c>
      <c r="DY280" s="884"/>
      <c r="DZ280" s="884"/>
      <c r="EA280" s="884">
        <v>0</v>
      </c>
      <c r="EB280" s="884">
        <v>0</v>
      </c>
      <c r="EC280" s="884"/>
      <c r="ED280" s="884"/>
      <c r="EE280" s="884">
        <v>0</v>
      </c>
      <c r="EF280" s="884"/>
      <c r="EG280" s="884"/>
      <c r="EH280" s="884">
        <v>0</v>
      </c>
      <c r="EI280" s="884"/>
      <c r="EJ280" s="884">
        <v>0</v>
      </c>
      <c r="EK280" s="884"/>
      <c r="EL280" s="884"/>
      <c r="EM280" s="884"/>
      <c r="EN280" s="884">
        <v>0</v>
      </c>
      <c r="EO280" s="884">
        <v>0</v>
      </c>
      <c r="EP280" s="884">
        <v>0</v>
      </c>
      <c r="EQ280" s="884">
        <v>0</v>
      </c>
      <c r="ER280" s="884"/>
      <c r="ES280" s="884"/>
      <c r="ET280" s="884">
        <v>0</v>
      </c>
      <c r="EU280" s="884"/>
      <c r="EV280" s="884"/>
      <c r="EW280" s="884">
        <v>0</v>
      </c>
      <c r="EX280" s="884"/>
      <c r="EY280" s="884">
        <v>0</v>
      </c>
      <c r="EZ280" s="884"/>
      <c r="FA280" s="884">
        <v>0</v>
      </c>
      <c r="FB280" s="884"/>
      <c r="FC280" s="884"/>
      <c r="FD280" s="884"/>
      <c r="FE280" s="884"/>
      <c r="FF280" s="884"/>
      <c r="FG280" s="884"/>
      <c r="FH280" s="884">
        <v>0</v>
      </c>
      <c r="FI280" s="884"/>
      <c r="FJ280" s="884">
        <v>0</v>
      </c>
      <c r="FK280" s="884">
        <v>0</v>
      </c>
      <c r="FL280" s="884"/>
      <c r="FM280" s="884"/>
      <c r="FN280" s="884">
        <v>0</v>
      </c>
      <c r="FO280" s="884"/>
      <c r="FP280" s="884"/>
      <c r="FQ280" s="884">
        <v>0</v>
      </c>
      <c r="FR280" s="884"/>
      <c r="FS280" s="884"/>
      <c r="FT280" s="884">
        <v>0</v>
      </c>
      <c r="FU280" s="884"/>
      <c r="FV280" s="884">
        <v>0</v>
      </c>
      <c r="FW280" s="884"/>
      <c r="FX280" s="884">
        <v>0</v>
      </c>
      <c r="FY280" s="884">
        <v>0</v>
      </c>
      <c r="FZ280" s="884"/>
      <c r="GA280" s="884"/>
      <c r="GB280" s="884"/>
      <c r="GC280" s="884"/>
      <c r="GD280" s="884"/>
      <c r="GE280" s="884">
        <v>0</v>
      </c>
      <c r="GF280" s="884"/>
      <c r="GG280" s="884">
        <v>0</v>
      </c>
      <c r="GH280" s="884">
        <v>0</v>
      </c>
      <c r="GI280" s="884"/>
      <c r="GJ280" s="884"/>
      <c r="GK280" s="884"/>
      <c r="GL280" s="884">
        <v>0</v>
      </c>
    </row>
    <row r="281" spans="1:194" x14ac:dyDescent="0.2">
      <c r="A281" s="652" t="s">
        <v>1337</v>
      </c>
      <c r="B281" s="652" t="s">
        <v>781</v>
      </c>
      <c r="C281" s="884">
        <v>0</v>
      </c>
      <c r="D281" s="884"/>
      <c r="E281" s="884"/>
      <c r="F281" s="884">
        <v>0</v>
      </c>
      <c r="G281" s="884"/>
      <c r="H281" s="884">
        <v>0</v>
      </c>
      <c r="I281" s="884">
        <v>0</v>
      </c>
      <c r="J281" s="884"/>
      <c r="K281" s="884">
        <v>0</v>
      </c>
      <c r="L281" s="884">
        <v>0</v>
      </c>
      <c r="M281" s="884">
        <v>0</v>
      </c>
      <c r="N281" s="884">
        <v>0</v>
      </c>
      <c r="O281" s="884">
        <v>0</v>
      </c>
      <c r="P281" s="884">
        <v>0</v>
      </c>
      <c r="Q281" s="884"/>
      <c r="R281" s="884">
        <v>0</v>
      </c>
      <c r="S281" s="884">
        <v>0</v>
      </c>
      <c r="T281" s="884">
        <v>0</v>
      </c>
      <c r="U281" s="884"/>
      <c r="V281" s="884">
        <v>0</v>
      </c>
      <c r="W281" s="884"/>
      <c r="X281" s="884"/>
      <c r="Y281" s="884">
        <v>0</v>
      </c>
      <c r="Z281" s="884">
        <v>0</v>
      </c>
      <c r="AA281" s="884">
        <v>0</v>
      </c>
      <c r="AB281" s="884"/>
      <c r="AC281" s="884"/>
      <c r="AD281" s="884"/>
      <c r="AE281" s="884">
        <v>0</v>
      </c>
      <c r="AF281" s="884">
        <v>0</v>
      </c>
      <c r="AG281" s="884"/>
      <c r="AH281" s="884">
        <v>0</v>
      </c>
      <c r="AI281" s="884">
        <v>0</v>
      </c>
      <c r="AJ281" s="884"/>
      <c r="AK281" s="884">
        <v>0</v>
      </c>
      <c r="AL281" s="884">
        <v>0</v>
      </c>
      <c r="AM281" s="884">
        <v>0</v>
      </c>
      <c r="AN281" s="884">
        <v>0</v>
      </c>
      <c r="AO281" s="884"/>
      <c r="AP281" s="884">
        <v>0</v>
      </c>
      <c r="AQ281" s="884">
        <v>0</v>
      </c>
      <c r="AR281" s="884">
        <v>0</v>
      </c>
      <c r="AS281" s="884">
        <v>0</v>
      </c>
      <c r="AT281" s="884">
        <v>0</v>
      </c>
      <c r="AU281" s="884">
        <v>0</v>
      </c>
      <c r="AV281" s="884">
        <v>0</v>
      </c>
      <c r="AW281" s="884">
        <v>0</v>
      </c>
      <c r="AX281" s="884">
        <v>0</v>
      </c>
      <c r="AY281" s="884">
        <v>0</v>
      </c>
      <c r="AZ281" s="884"/>
      <c r="BA281" s="884">
        <v>0</v>
      </c>
      <c r="BB281" s="884">
        <v>0</v>
      </c>
      <c r="BC281" s="884">
        <v>0</v>
      </c>
      <c r="BD281" s="884">
        <v>0</v>
      </c>
      <c r="BE281" s="884"/>
      <c r="BF281" s="884"/>
      <c r="BG281" s="884"/>
      <c r="BH281" s="884"/>
      <c r="BI281" s="884"/>
      <c r="BJ281" s="884"/>
      <c r="BK281" s="884"/>
      <c r="BL281" s="884"/>
      <c r="BM281" s="884">
        <v>0</v>
      </c>
      <c r="BN281" s="884">
        <v>0</v>
      </c>
      <c r="BO281" s="884">
        <v>0</v>
      </c>
      <c r="BP281" s="884">
        <v>0</v>
      </c>
      <c r="BQ281" s="884"/>
      <c r="BR281" s="884">
        <v>0</v>
      </c>
      <c r="BS281" s="884">
        <v>0</v>
      </c>
      <c r="BT281" s="884">
        <v>0</v>
      </c>
      <c r="BU281" s="884">
        <v>0</v>
      </c>
      <c r="BV281" s="884">
        <v>0</v>
      </c>
      <c r="BW281" s="884">
        <v>0</v>
      </c>
      <c r="BX281" s="884">
        <v>0</v>
      </c>
      <c r="BY281" s="884">
        <v>0</v>
      </c>
      <c r="BZ281" s="884">
        <v>0</v>
      </c>
      <c r="CA281" s="884">
        <v>0</v>
      </c>
      <c r="CB281" s="884"/>
      <c r="CC281" s="884">
        <v>0</v>
      </c>
      <c r="CD281" s="884">
        <v>0</v>
      </c>
      <c r="CE281" s="884">
        <v>0</v>
      </c>
      <c r="CF281" s="884">
        <v>0</v>
      </c>
      <c r="CG281" s="884"/>
      <c r="CH281" s="884"/>
      <c r="CI281" s="884">
        <v>0</v>
      </c>
      <c r="CJ281" s="884">
        <v>0</v>
      </c>
      <c r="CK281" s="884">
        <v>0</v>
      </c>
      <c r="CL281" s="884">
        <v>0</v>
      </c>
      <c r="CM281" s="884">
        <v>0</v>
      </c>
      <c r="CN281" s="884"/>
      <c r="CO281" s="884">
        <v>0</v>
      </c>
      <c r="CP281" s="884">
        <v>0</v>
      </c>
      <c r="CQ281" s="884"/>
      <c r="CR281" s="884">
        <v>0</v>
      </c>
      <c r="CS281" s="884">
        <v>0</v>
      </c>
      <c r="CT281" s="884"/>
      <c r="CU281" s="884">
        <v>0</v>
      </c>
      <c r="CV281" s="884"/>
      <c r="CW281" s="884">
        <v>0</v>
      </c>
      <c r="CX281" s="884">
        <v>0</v>
      </c>
      <c r="CY281" s="884"/>
      <c r="CZ281" s="884"/>
      <c r="DA281" s="884">
        <v>0</v>
      </c>
      <c r="DB281" s="884"/>
      <c r="DC281" s="884"/>
      <c r="DD281" s="884">
        <v>0</v>
      </c>
      <c r="DE281" s="884">
        <v>1.1015932463768116E-3</v>
      </c>
      <c r="DF281" s="884">
        <v>0</v>
      </c>
      <c r="DG281" s="884">
        <v>0</v>
      </c>
      <c r="DH281" s="884">
        <v>0</v>
      </c>
      <c r="DI281" s="884">
        <v>0</v>
      </c>
      <c r="DJ281" s="884">
        <v>0</v>
      </c>
      <c r="DK281" s="884">
        <v>0</v>
      </c>
      <c r="DL281" s="884">
        <v>0</v>
      </c>
      <c r="DM281" s="884"/>
      <c r="DN281" s="884">
        <v>0</v>
      </c>
      <c r="DO281" s="884">
        <v>0</v>
      </c>
      <c r="DP281" s="884">
        <v>0</v>
      </c>
      <c r="DQ281" s="884"/>
      <c r="DR281" s="884">
        <v>0</v>
      </c>
      <c r="DS281" s="884">
        <v>0</v>
      </c>
      <c r="DT281" s="884">
        <v>0</v>
      </c>
      <c r="DU281" s="884">
        <v>0</v>
      </c>
      <c r="DV281" s="884">
        <v>0</v>
      </c>
      <c r="DW281" s="884">
        <v>0</v>
      </c>
      <c r="DX281" s="884">
        <v>0</v>
      </c>
      <c r="DY281" s="884"/>
      <c r="DZ281" s="884"/>
      <c r="EA281" s="884">
        <v>0</v>
      </c>
      <c r="EB281" s="884">
        <v>0</v>
      </c>
      <c r="EC281" s="884">
        <v>0</v>
      </c>
      <c r="ED281" s="884">
        <v>0</v>
      </c>
      <c r="EE281" s="884">
        <v>0</v>
      </c>
      <c r="EF281" s="884">
        <v>0</v>
      </c>
      <c r="EG281" s="884">
        <v>0</v>
      </c>
      <c r="EH281" s="884">
        <v>0</v>
      </c>
      <c r="EI281" s="884"/>
      <c r="EJ281" s="884">
        <v>0</v>
      </c>
      <c r="EK281" s="884">
        <v>0</v>
      </c>
      <c r="EL281" s="884">
        <v>0</v>
      </c>
      <c r="EM281" s="884">
        <v>0</v>
      </c>
      <c r="EN281" s="884">
        <v>0</v>
      </c>
      <c r="EO281" s="884">
        <v>0</v>
      </c>
      <c r="EP281" s="884">
        <v>0</v>
      </c>
      <c r="EQ281" s="884">
        <v>0</v>
      </c>
      <c r="ER281" s="884">
        <v>0</v>
      </c>
      <c r="ES281" s="884">
        <v>0</v>
      </c>
      <c r="ET281" s="884">
        <v>0</v>
      </c>
      <c r="EU281" s="884"/>
      <c r="EV281" s="884"/>
      <c r="EW281" s="884">
        <v>0</v>
      </c>
      <c r="EX281" s="884"/>
      <c r="EY281" s="884">
        <v>0</v>
      </c>
      <c r="EZ281" s="884"/>
      <c r="FA281" s="884">
        <v>0</v>
      </c>
      <c r="FB281" s="884">
        <v>0</v>
      </c>
      <c r="FC281" s="884"/>
      <c r="FD281" s="884"/>
      <c r="FE281" s="884">
        <v>0</v>
      </c>
      <c r="FF281" s="884">
        <v>0</v>
      </c>
      <c r="FG281" s="884">
        <v>0</v>
      </c>
      <c r="FH281" s="884">
        <v>0</v>
      </c>
      <c r="FI281" s="884"/>
      <c r="FJ281" s="884">
        <v>0</v>
      </c>
      <c r="FK281" s="884">
        <v>0</v>
      </c>
      <c r="FL281" s="884">
        <v>0</v>
      </c>
      <c r="FM281" s="884">
        <v>0</v>
      </c>
      <c r="FN281" s="884">
        <v>0</v>
      </c>
      <c r="FO281" s="884"/>
      <c r="FP281" s="884">
        <v>0</v>
      </c>
      <c r="FQ281" s="884">
        <v>0</v>
      </c>
      <c r="FR281" s="884"/>
      <c r="FS281" s="884">
        <v>0</v>
      </c>
      <c r="FT281" s="884">
        <v>0</v>
      </c>
      <c r="FU281" s="884">
        <v>0</v>
      </c>
      <c r="FV281" s="884">
        <v>0</v>
      </c>
      <c r="FW281" s="884">
        <v>0</v>
      </c>
      <c r="FX281" s="884">
        <v>0</v>
      </c>
      <c r="FY281" s="884">
        <v>0</v>
      </c>
      <c r="FZ281" s="884"/>
      <c r="GA281" s="884">
        <v>0</v>
      </c>
      <c r="GB281" s="884">
        <v>0</v>
      </c>
      <c r="GC281" s="884">
        <v>0</v>
      </c>
      <c r="GD281" s="884"/>
      <c r="GE281" s="884">
        <v>0</v>
      </c>
      <c r="GF281" s="884">
        <v>0</v>
      </c>
      <c r="GG281" s="884">
        <v>0</v>
      </c>
      <c r="GH281" s="884">
        <v>0</v>
      </c>
      <c r="GI281" s="884">
        <v>0</v>
      </c>
      <c r="GJ281" s="884"/>
      <c r="GK281" s="884">
        <v>0</v>
      </c>
      <c r="GL281" s="884">
        <v>0</v>
      </c>
    </row>
    <row r="282" spans="1:194" x14ac:dyDescent="0.2">
      <c r="A282" s="652" t="s">
        <v>1339</v>
      </c>
      <c r="B282" s="652" t="s">
        <v>1340</v>
      </c>
      <c r="C282" s="884"/>
      <c r="D282" s="884"/>
      <c r="E282" s="884"/>
      <c r="F282" s="884"/>
      <c r="G282" s="884"/>
      <c r="H282" s="884"/>
      <c r="I282" s="884"/>
      <c r="J282" s="884"/>
      <c r="K282" s="884"/>
      <c r="L282" s="884"/>
      <c r="M282" s="884"/>
      <c r="N282" s="884"/>
      <c r="O282" s="884"/>
      <c r="P282" s="884"/>
      <c r="Q282" s="884"/>
      <c r="R282" s="884"/>
      <c r="S282" s="884"/>
      <c r="T282" s="884"/>
      <c r="U282" s="884"/>
      <c r="V282" s="884"/>
      <c r="W282" s="884"/>
      <c r="X282" s="884"/>
      <c r="Y282" s="884"/>
      <c r="Z282" s="884"/>
      <c r="AA282" s="884"/>
      <c r="AB282" s="884"/>
      <c r="AC282" s="884"/>
      <c r="AD282" s="884"/>
      <c r="AE282" s="884"/>
      <c r="AF282" s="884"/>
      <c r="AG282" s="884"/>
      <c r="AH282" s="884"/>
      <c r="AI282" s="884"/>
      <c r="AJ282" s="884"/>
      <c r="AK282" s="884"/>
      <c r="AL282" s="884"/>
      <c r="AM282" s="884"/>
      <c r="AN282" s="884"/>
      <c r="AO282" s="884"/>
      <c r="AP282" s="884"/>
      <c r="AQ282" s="884">
        <v>0</v>
      </c>
      <c r="AR282" s="884"/>
      <c r="AS282" s="884"/>
      <c r="AT282" s="884"/>
      <c r="AU282" s="884"/>
      <c r="AV282" s="884"/>
      <c r="AW282" s="884">
        <v>0</v>
      </c>
      <c r="AX282" s="884"/>
      <c r="AY282" s="884"/>
      <c r="AZ282" s="884"/>
      <c r="BA282" s="884"/>
      <c r="BB282" s="884"/>
      <c r="BC282" s="884"/>
      <c r="BD282" s="884"/>
      <c r="BE282" s="884"/>
      <c r="BF282" s="884"/>
      <c r="BG282" s="884"/>
      <c r="BH282" s="884"/>
      <c r="BI282" s="884"/>
      <c r="BJ282" s="884"/>
      <c r="BK282" s="884"/>
      <c r="BL282" s="884"/>
      <c r="BM282" s="884"/>
      <c r="BN282" s="884"/>
      <c r="BO282" s="884"/>
      <c r="BP282" s="884"/>
      <c r="BQ282" s="884"/>
      <c r="BR282" s="884"/>
      <c r="BS282" s="884"/>
      <c r="BT282" s="884"/>
      <c r="BU282" s="884"/>
      <c r="BV282" s="884"/>
      <c r="BW282" s="884"/>
      <c r="BX282" s="884"/>
      <c r="BY282" s="884"/>
      <c r="BZ282" s="884"/>
      <c r="CA282" s="884"/>
      <c r="CB282" s="884"/>
      <c r="CC282" s="884"/>
      <c r="CD282" s="884"/>
      <c r="CE282" s="884"/>
      <c r="CF282" s="884"/>
      <c r="CG282" s="884"/>
      <c r="CH282" s="884"/>
      <c r="CI282" s="884"/>
      <c r="CJ282" s="884"/>
      <c r="CK282" s="884"/>
      <c r="CL282" s="884"/>
      <c r="CM282" s="884"/>
      <c r="CN282" s="884"/>
      <c r="CO282" s="884"/>
      <c r="CP282" s="884"/>
      <c r="CQ282" s="884"/>
      <c r="CR282" s="884"/>
      <c r="CS282" s="884"/>
      <c r="CT282" s="884"/>
      <c r="CU282" s="884"/>
      <c r="CV282" s="884"/>
      <c r="CW282" s="884"/>
      <c r="CX282" s="884"/>
      <c r="CY282" s="884"/>
      <c r="CZ282" s="884"/>
      <c r="DA282" s="884"/>
      <c r="DB282" s="884"/>
      <c r="DC282" s="884"/>
      <c r="DD282" s="884">
        <v>0</v>
      </c>
      <c r="DE282" s="884">
        <v>0</v>
      </c>
      <c r="DF282" s="884">
        <v>0</v>
      </c>
      <c r="DG282" s="884">
        <v>0</v>
      </c>
      <c r="DH282" s="884"/>
      <c r="DI282" s="884"/>
      <c r="DJ282" s="884"/>
      <c r="DK282" s="884"/>
      <c r="DL282" s="884"/>
      <c r="DM282" s="884"/>
      <c r="DN282" s="884"/>
      <c r="DO282" s="884"/>
      <c r="DP282" s="884"/>
      <c r="DQ282" s="884"/>
      <c r="DR282" s="884"/>
      <c r="DS282" s="884">
        <v>0</v>
      </c>
      <c r="DT282" s="884"/>
      <c r="DU282" s="884"/>
      <c r="DV282" s="884"/>
      <c r="DW282" s="884"/>
      <c r="DX282" s="884"/>
      <c r="DY282" s="884"/>
      <c r="DZ282" s="884"/>
      <c r="EA282" s="884"/>
      <c r="EB282" s="884"/>
      <c r="EC282" s="884"/>
      <c r="ED282" s="884"/>
      <c r="EE282" s="884">
        <v>0</v>
      </c>
      <c r="EF282" s="884"/>
      <c r="EG282" s="884"/>
      <c r="EH282" s="884"/>
      <c r="EI282" s="884"/>
      <c r="EJ282" s="884"/>
      <c r="EK282" s="884"/>
      <c r="EL282" s="884"/>
      <c r="EM282" s="884"/>
      <c r="EN282" s="884"/>
      <c r="EO282" s="884"/>
      <c r="EP282" s="884"/>
      <c r="EQ282" s="884"/>
      <c r="ER282" s="884"/>
      <c r="ES282" s="884"/>
      <c r="ET282" s="884"/>
      <c r="EU282" s="884"/>
      <c r="EV282" s="884"/>
      <c r="EW282" s="884"/>
      <c r="EX282" s="884"/>
      <c r="EY282" s="884"/>
      <c r="EZ282" s="884"/>
      <c r="FA282" s="884"/>
      <c r="FB282" s="884"/>
      <c r="FC282" s="884"/>
      <c r="FD282" s="884"/>
      <c r="FE282" s="884"/>
      <c r="FF282" s="884"/>
      <c r="FG282" s="884"/>
      <c r="FH282" s="884"/>
      <c r="FI282" s="884"/>
      <c r="FJ282" s="884"/>
      <c r="FK282" s="884"/>
      <c r="FL282" s="884"/>
      <c r="FM282" s="884"/>
      <c r="FN282" s="884"/>
      <c r="FO282" s="884"/>
      <c r="FP282" s="884"/>
      <c r="FQ282" s="884"/>
      <c r="FR282" s="884"/>
      <c r="FS282" s="884"/>
      <c r="FT282" s="884"/>
      <c r="FU282" s="884"/>
      <c r="FV282" s="884"/>
      <c r="FW282" s="884"/>
      <c r="FX282" s="884"/>
      <c r="FY282" s="884"/>
      <c r="FZ282" s="884"/>
      <c r="GA282" s="884"/>
      <c r="GB282" s="884"/>
      <c r="GC282" s="884"/>
      <c r="GD282" s="884"/>
      <c r="GE282" s="884"/>
      <c r="GF282" s="884"/>
      <c r="GG282" s="884"/>
      <c r="GH282" s="884"/>
      <c r="GI282" s="884"/>
      <c r="GJ282" s="884"/>
      <c r="GK282" s="884"/>
      <c r="GL282" s="884"/>
    </row>
    <row r="283" spans="1:194" x14ac:dyDescent="0.2">
      <c r="A283" s="652" t="s">
        <v>1341</v>
      </c>
      <c r="B283" s="652" t="s">
        <v>1586</v>
      </c>
      <c r="C283" s="884"/>
      <c r="D283" s="884"/>
      <c r="E283" s="884"/>
      <c r="F283" s="884"/>
      <c r="G283" s="884"/>
      <c r="H283" s="884"/>
      <c r="I283" s="884"/>
      <c r="J283" s="884"/>
      <c r="K283" s="884"/>
      <c r="L283" s="884"/>
      <c r="M283" s="884"/>
      <c r="N283" s="884"/>
      <c r="O283" s="884"/>
      <c r="P283" s="884"/>
      <c r="Q283" s="884"/>
      <c r="R283" s="884"/>
      <c r="S283" s="884"/>
      <c r="T283" s="884"/>
      <c r="U283" s="884"/>
      <c r="V283" s="884"/>
      <c r="W283" s="884"/>
      <c r="X283" s="884"/>
      <c r="Y283" s="884"/>
      <c r="Z283" s="884"/>
      <c r="AA283" s="884"/>
      <c r="AB283" s="884"/>
      <c r="AC283" s="884"/>
      <c r="AD283" s="884"/>
      <c r="AE283" s="884"/>
      <c r="AF283" s="884"/>
      <c r="AG283" s="884"/>
      <c r="AH283" s="884"/>
      <c r="AI283" s="884"/>
      <c r="AJ283" s="884"/>
      <c r="AK283" s="884"/>
      <c r="AL283" s="884"/>
      <c r="AM283" s="884"/>
      <c r="AN283" s="884"/>
      <c r="AO283" s="884"/>
      <c r="AP283" s="884"/>
      <c r="AQ283" s="884">
        <v>0</v>
      </c>
      <c r="AR283" s="884"/>
      <c r="AS283" s="884"/>
      <c r="AT283" s="884"/>
      <c r="AU283" s="884"/>
      <c r="AV283" s="884"/>
      <c r="AW283" s="884">
        <v>0</v>
      </c>
      <c r="AX283" s="884"/>
      <c r="AY283" s="884"/>
      <c r="AZ283" s="884"/>
      <c r="BA283" s="884"/>
      <c r="BB283" s="884"/>
      <c r="BC283" s="884"/>
      <c r="BD283" s="884"/>
      <c r="BE283" s="884"/>
      <c r="BF283" s="884"/>
      <c r="BG283" s="884"/>
      <c r="BH283" s="884"/>
      <c r="BI283" s="884"/>
      <c r="BJ283" s="884"/>
      <c r="BK283" s="884"/>
      <c r="BL283" s="884"/>
      <c r="BM283" s="884"/>
      <c r="BN283" s="884"/>
      <c r="BO283" s="884"/>
      <c r="BP283" s="884"/>
      <c r="BQ283" s="884"/>
      <c r="BR283" s="884"/>
      <c r="BS283" s="884"/>
      <c r="BT283" s="884"/>
      <c r="BU283" s="884"/>
      <c r="BV283" s="884"/>
      <c r="BW283" s="884"/>
      <c r="BX283" s="884"/>
      <c r="BY283" s="884"/>
      <c r="BZ283" s="884"/>
      <c r="CA283" s="884"/>
      <c r="CB283" s="884"/>
      <c r="CC283" s="884"/>
      <c r="CD283" s="884"/>
      <c r="CE283" s="884"/>
      <c r="CF283" s="884"/>
      <c r="CG283" s="884"/>
      <c r="CH283" s="884"/>
      <c r="CI283" s="884"/>
      <c r="CJ283" s="884"/>
      <c r="CK283" s="884"/>
      <c r="CL283" s="884"/>
      <c r="CM283" s="884"/>
      <c r="CN283" s="884"/>
      <c r="CO283" s="884"/>
      <c r="CP283" s="884"/>
      <c r="CQ283" s="884"/>
      <c r="CR283" s="884"/>
      <c r="CS283" s="884"/>
      <c r="CT283" s="884"/>
      <c r="CU283" s="884"/>
      <c r="CV283" s="884"/>
      <c r="CW283" s="884"/>
      <c r="CX283" s="884"/>
      <c r="CY283" s="884"/>
      <c r="CZ283" s="884"/>
      <c r="DA283" s="884"/>
      <c r="DB283" s="884"/>
      <c r="DC283" s="884"/>
      <c r="DD283" s="884">
        <v>0</v>
      </c>
      <c r="DE283" s="884">
        <v>0</v>
      </c>
      <c r="DF283" s="884">
        <v>0</v>
      </c>
      <c r="DG283" s="884">
        <v>0</v>
      </c>
      <c r="DH283" s="884"/>
      <c r="DI283" s="884"/>
      <c r="DJ283" s="884"/>
      <c r="DK283" s="884"/>
      <c r="DL283" s="884"/>
      <c r="DM283" s="884"/>
      <c r="DN283" s="884"/>
      <c r="DO283" s="884"/>
      <c r="DP283" s="884"/>
      <c r="DQ283" s="884"/>
      <c r="DR283" s="884"/>
      <c r="DS283" s="884">
        <v>0</v>
      </c>
      <c r="DT283" s="884"/>
      <c r="DU283" s="884"/>
      <c r="DV283" s="884"/>
      <c r="DW283" s="884"/>
      <c r="DX283" s="884"/>
      <c r="DY283" s="884"/>
      <c r="DZ283" s="884"/>
      <c r="EA283" s="884"/>
      <c r="EB283" s="884"/>
      <c r="EC283" s="884"/>
      <c r="ED283" s="884"/>
      <c r="EE283" s="884">
        <v>0</v>
      </c>
      <c r="EF283" s="884"/>
      <c r="EG283" s="884"/>
      <c r="EH283" s="884"/>
      <c r="EI283" s="884"/>
      <c r="EJ283" s="884"/>
      <c r="EK283" s="884"/>
      <c r="EL283" s="884"/>
      <c r="EM283" s="884"/>
      <c r="EN283" s="884"/>
      <c r="EO283" s="884"/>
      <c r="EP283" s="884"/>
      <c r="EQ283" s="884"/>
      <c r="ER283" s="884"/>
      <c r="ES283" s="884"/>
      <c r="ET283" s="884"/>
      <c r="EU283" s="884"/>
      <c r="EV283" s="884"/>
      <c r="EW283" s="884"/>
      <c r="EX283" s="884"/>
      <c r="EY283" s="884"/>
      <c r="EZ283" s="884"/>
      <c r="FA283" s="884"/>
      <c r="FB283" s="884"/>
      <c r="FC283" s="884"/>
      <c r="FD283" s="884"/>
      <c r="FE283" s="884"/>
      <c r="FF283" s="884"/>
      <c r="FG283" s="884"/>
      <c r="FH283" s="884"/>
      <c r="FI283" s="884"/>
      <c r="FJ283" s="884"/>
      <c r="FK283" s="884"/>
      <c r="FL283" s="884"/>
      <c r="FM283" s="884"/>
      <c r="FN283" s="884"/>
      <c r="FO283" s="884"/>
      <c r="FP283" s="884"/>
      <c r="FQ283" s="884"/>
      <c r="FR283" s="884"/>
      <c r="FS283" s="884"/>
      <c r="FT283" s="884"/>
      <c r="FU283" s="884"/>
      <c r="FV283" s="884"/>
      <c r="FW283" s="884"/>
      <c r="FX283" s="884"/>
      <c r="FY283" s="884"/>
      <c r="FZ283" s="884"/>
      <c r="GA283" s="884"/>
      <c r="GB283" s="884"/>
      <c r="GC283" s="884"/>
      <c r="GD283" s="884"/>
      <c r="GE283" s="884"/>
      <c r="GF283" s="884"/>
      <c r="GG283" s="884"/>
      <c r="GH283" s="884"/>
      <c r="GI283" s="884"/>
      <c r="GJ283" s="884"/>
      <c r="GK283" s="884"/>
      <c r="GL283" s="884"/>
    </row>
    <row r="284" spans="1:194" x14ac:dyDescent="0.2">
      <c r="A284" s="652" t="s">
        <v>1342</v>
      </c>
      <c r="B284" s="652" t="s">
        <v>785</v>
      </c>
      <c r="C284" s="884">
        <v>0</v>
      </c>
      <c r="D284" s="884"/>
      <c r="E284" s="884"/>
      <c r="F284" s="884">
        <v>0</v>
      </c>
      <c r="G284" s="884"/>
      <c r="H284" s="884">
        <v>0</v>
      </c>
      <c r="I284" s="884">
        <v>0</v>
      </c>
      <c r="J284" s="884"/>
      <c r="K284" s="884">
        <v>0</v>
      </c>
      <c r="L284" s="884">
        <v>0</v>
      </c>
      <c r="M284" s="884">
        <v>0</v>
      </c>
      <c r="N284" s="884">
        <v>0</v>
      </c>
      <c r="O284" s="884">
        <v>0</v>
      </c>
      <c r="P284" s="884">
        <v>0</v>
      </c>
      <c r="Q284" s="884">
        <v>1.3000000000000003</v>
      </c>
      <c r="R284" s="884">
        <v>0</v>
      </c>
      <c r="S284" s="884">
        <v>0</v>
      </c>
      <c r="T284" s="884">
        <v>0</v>
      </c>
      <c r="U284" s="884"/>
      <c r="V284" s="884">
        <v>0</v>
      </c>
      <c r="W284" s="884"/>
      <c r="X284" s="884"/>
      <c r="Y284" s="884">
        <v>0</v>
      </c>
      <c r="Z284" s="884">
        <v>0</v>
      </c>
      <c r="AA284" s="884">
        <v>0</v>
      </c>
      <c r="AB284" s="884"/>
      <c r="AC284" s="884"/>
      <c r="AD284" s="884"/>
      <c r="AE284" s="884">
        <v>0</v>
      </c>
      <c r="AF284" s="884">
        <v>0</v>
      </c>
      <c r="AG284" s="884"/>
      <c r="AH284" s="884">
        <v>0</v>
      </c>
      <c r="AI284" s="884">
        <v>0</v>
      </c>
      <c r="AJ284" s="884">
        <v>0</v>
      </c>
      <c r="AK284" s="884">
        <v>0</v>
      </c>
      <c r="AL284" s="884">
        <v>0</v>
      </c>
      <c r="AM284" s="884">
        <v>0</v>
      </c>
      <c r="AN284" s="884">
        <v>0</v>
      </c>
      <c r="AO284" s="884"/>
      <c r="AP284" s="884">
        <v>0</v>
      </c>
      <c r="AQ284" s="884">
        <v>7.156698202897719E-3</v>
      </c>
      <c r="AR284" s="884">
        <v>0</v>
      </c>
      <c r="AS284" s="884">
        <v>0</v>
      </c>
      <c r="AT284" s="884">
        <v>0</v>
      </c>
      <c r="AU284" s="884">
        <v>0</v>
      </c>
      <c r="AV284" s="884">
        <v>0</v>
      </c>
      <c r="AW284" s="884">
        <v>0</v>
      </c>
      <c r="AX284" s="884">
        <v>0</v>
      </c>
      <c r="AY284" s="884">
        <v>0</v>
      </c>
      <c r="AZ284" s="884"/>
      <c r="BA284" s="884">
        <v>0</v>
      </c>
      <c r="BB284" s="884">
        <v>0</v>
      </c>
      <c r="BC284" s="884">
        <v>0</v>
      </c>
      <c r="BD284" s="884">
        <v>0</v>
      </c>
      <c r="BE284" s="884">
        <v>0</v>
      </c>
      <c r="BF284" s="884"/>
      <c r="BG284" s="884"/>
      <c r="BH284" s="884"/>
      <c r="BI284" s="884"/>
      <c r="BJ284" s="884"/>
      <c r="BK284" s="884"/>
      <c r="BL284" s="884"/>
      <c r="BM284" s="884">
        <v>0</v>
      </c>
      <c r="BN284" s="884">
        <v>0</v>
      </c>
      <c r="BO284" s="884">
        <v>2.9505101815319569E-3</v>
      </c>
      <c r="BP284" s="884">
        <v>0</v>
      </c>
      <c r="BQ284" s="884">
        <v>0</v>
      </c>
      <c r="BR284" s="884">
        <v>0</v>
      </c>
      <c r="BS284" s="884">
        <v>0</v>
      </c>
      <c r="BT284" s="884">
        <v>0</v>
      </c>
      <c r="BU284" s="884">
        <v>0</v>
      </c>
      <c r="BV284" s="884">
        <v>0</v>
      </c>
      <c r="BW284" s="884">
        <v>0</v>
      </c>
      <c r="BX284" s="884">
        <v>0</v>
      </c>
      <c r="BY284" s="884">
        <v>0</v>
      </c>
      <c r="BZ284" s="884">
        <v>0</v>
      </c>
      <c r="CA284" s="884">
        <v>0</v>
      </c>
      <c r="CB284" s="884">
        <v>0</v>
      </c>
      <c r="CC284" s="884">
        <v>0</v>
      </c>
      <c r="CD284" s="884">
        <v>0</v>
      </c>
      <c r="CE284" s="884">
        <v>0</v>
      </c>
      <c r="CF284" s="884">
        <v>0</v>
      </c>
      <c r="CG284" s="884"/>
      <c r="CH284" s="884"/>
      <c r="CI284" s="884">
        <v>0</v>
      </c>
      <c r="CJ284" s="884">
        <v>0</v>
      </c>
      <c r="CK284" s="884">
        <v>0</v>
      </c>
      <c r="CL284" s="884">
        <v>0</v>
      </c>
      <c r="CM284" s="884">
        <v>0</v>
      </c>
      <c r="CN284" s="884"/>
      <c r="CO284" s="884">
        <v>0</v>
      </c>
      <c r="CP284" s="884">
        <v>0</v>
      </c>
      <c r="CQ284" s="884"/>
      <c r="CR284" s="884">
        <v>0</v>
      </c>
      <c r="CS284" s="884">
        <v>0</v>
      </c>
      <c r="CT284" s="884"/>
      <c r="CU284" s="884">
        <v>0</v>
      </c>
      <c r="CV284" s="884"/>
      <c r="CW284" s="884">
        <v>0</v>
      </c>
      <c r="CX284" s="884">
        <v>0</v>
      </c>
      <c r="CY284" s="884"/>
      <c r="CZ284" s="884">
        <v>0</v>
      </c>
      <c r="DA284" s="884">
        <v>0</v>
      </c>
      <c r="DB284" s="884">
        <v>0</v>
      </c>
      <c r="DC284" s="884"/>
      <c r="DD284" s="884">
        <v>0</v>
      </c>
      <c r="DE284" s="884">
        <v>0</v>
      </c>
      <c r="DF284" s="884">
        <v>0</v>
      </c>
      <c r="DG284" s="884">
        <v>2.0192868352788633E-3</v>
      </c>
      <c r="DH284" s="884">
        <v>0</v>
      </c>
      <c r="DI284" s="884">
        <v>0</v>
      </c>
      <c r="DJ284" s="884">
        <v>0</v>
      </c>
      <c r="DK284" s="884">
        <v>0</v>
      </c>
      <c r="DL284" s="884">
        <v>0</v>
      </c>
      <c r="DM284" s="884"/>
      <c r="DN284" s="884">
        <v>0</v>
      </c>
      <c r="DO284" s="884">
        <v>0</v>
      </c>
      <c r="DP284" s="884">
        <v>0</v>
      </c>
      <c r="DQ284" s="884"/>
      <c r="DR284" s="884">
        <v>0</v>
      </c>
      <c r="DS284" s="884">
        <v>0</v>
      </c>
      <c r="DT284" s="884">
        <v>0</v>
      </c>
      <c r="DU284" s="884">
        <v>0</v>
      </c>
      <c r="DV284" s="884">
        <v>0</v>
      </c>
      <c r="DW284" s="884">
        <v>0</v>
      </c>
      <c r="DX284" s="884">
        <v>0</v>
      </c>
      <c r="DY284" s="884"/>
      <c r="DZ284" s="884"/>
      <c r="EA284" s="884">
        <v>0</v>
      </c>
      <c r="EB284" s="884">
        <v>0</v>
      </c>
      <c r="EC284" s="884">
        <v>0</v>
      </c>
      <c r="ED284" s="884">
        <v>0</v>
      </c>
      <c r="EE284" s="884">
        <v>0</v>
      </c>
      <c r="EF284" s="884">
        <v>0</v>
      </c>
      <c r="EG284" s="884">
        <v>0</v>
      </c>
      <c r="EH284" s="884">
        <v>0</v>
      </c>
      <c r="EI284" s="884"/>
      <c r="EJ284" s="884">
        <v>0</v>
      </c>
      <c r="EK284" s="884">
        <v>0</v>
      </c>
      <c r="EL284" s="884">
        <v>0</v>
      </c>
      <c r="EM284" s="884">
        <v>0</v>
      </c>
      <c r="EN284" s="884">
        <v>0</v>
      </c>
      <c r="EO284" s="884">
        <v>0</v>
      </c>
      <c r="EP284" s="884">
        <v>0</v>
      </c>
      <c r="EQ284" s="884">
        <v>0</v>
      </c>
      <c r="ER284" s="884">
        <v>0</v>
      </c>
      <c r="ES284" s="884">
        <v>0</v>
      </c>
      <c r="ET284" s="884">
        <v>0</v>
      </c>
      <c r="EU284" s="884"/>
      <c r="EV284" s="884">
        <v>0</v>
      </c>
      <c r="EW284" s="884">
        <v>0</v>
      </c>
      <c r="EX284" s="884"/>
      <c r="EY284" s="884">
        <v>0</v>
      </c>
      <c r="EZ284" s="884"/>
      <c r="FA284" s="884">
        <v>0</v>
      </c>
      <c r="FB284" s="884">
        <v>0</v>
      </c>
      <c r="FC284" s="884"/>
      <c r="FD284" s="884"/>
      <c r="FE284" s="884">
        <v>0</v>
      </c>
      <c r="FF284" s="884">
        <v>0</v>
      </c>
      <c r="FG284" s="884">
        <v>0</v>
      </c>
      <c r="FH284" s="884">
        <v>0</v>
      </c>
      <c r="FI284" s="884">
        <v>0</v>
      </c>
      <c r="FJ284" s="884">
        <v>0</v>
      </c>
      <c r="FK284" s="884">
        <v>0</v>
      </c>
      <c r="FL284" s="884">
        <v>0</v>
      </c>
      <c r="FM284" s="884">
        <v>0</v>
      </c>
      <c r="FN284" s="884">
        <v>0</v>
      </c>
      <c r="FO284" s="884"/>
      <c r="FP284" s="884">
        <v>0</v>
      </c>
      <c r="FQ284" s="884">
        <v>0</v>
      </c>
      <c r="FR284" s="884"/>
      <c r="FS284" s="884">
        <v>0</v>
      </c>
      <c r="FT284" s="884">
        <v>0</v>
      </c>
      <c r="FU284" s="884">
        <v>0</v>
      </c>
      <c r="FV284" s="884">
        <v>0</v>
      </c>
      <c r="FW284" s="884">
        <v>0</v>
      </c>
      <c r="FX284" s="884">
        <v>0</v>
      </c>
      <c r="FY284" s="884">
        <v>0</v>
      </c>
      <c r="FZ284" s="884"/>
      <c r="GA284" s="884">
        <v>0</v>
      </c>
      <c r="GB284" s="884">
        <v>0</v>
      </c>
      <c r="GC284" s="884">
        <v>0</v>
      </c>
      <c r="GD284" s="884"/>
      <c r="GE284" s="884">
        <v>0</v>
      </c>
      <c r="GF284" s="884">
        <v>0</v>
      </c>
      <c r="GG284" s="884">
        <v>0</v>
      </c>
      <c r="GH284" s="884">
        <v>0</v>
      </c>
      <c r="GI284" s="884">
        <v>0</v>
      </c>
      <c r="GJ284" s="884"/>
      <c r="GK284" s="884">
        <v>0</v>
      </c>
      <c r="GL284" s="884">
        <v>0</v>
      </c>
    </row>
    <row r="285" spans="1:194" x14ac:dyDescent="0.2">
      <c r="A285" s="652" t="s">
        <v>1344</v>
      </c>
      <c r="B285" s="652" t="s">
        <v>787</v>
      </c>
      <c r="C285" s="884"/>
      <c r="D285" s="884"/>
      <c r="E285" s="884"/>
      <c r="F285" s="884"/>
      <c r="G285" s="884"/>
      <c r="H285" s="884"/>
      <c r="I285" s="884"/>
      <c r="J285" s="884"/>
      <c r="K285" s="884"/>
      <c r="L285" s="884"/>
      <c r="M285" s="884">
        <v>0</v>
      </c>
      <c r="N285" s="884"/>
      <c r="O285" s="884"/>
      <c r="P285" s="884"/>
      <c r="Q285" s="884"/>
      <c r="R285" s="884"/>
      <c r="S285" s="884"/>
      <c r="T285" s="884"/>
      <c r="U285" s="884"/>
      <c r="V285" s="884"/>
      <c r="W285" s="884"/>
      <c r="X285" s="884"/>
      <c r="Y285" s="884"/>
      <c r="Z285" s="884">
        <v>0</v>
      </c>
      <c r="AA285" s="884"/>
      <c r="AB285" s="884"/>
      <c r="AC285" s="884"/>
      <c r="AD285" s="884"/>
      <c r="AE285" s="884">
        <v>0</v>
      </c>
      <c r="AF285" s="884">
        <v>0</v>
      </c>
      <c r="AG285" s="884"/>
      <c r="AH285" s="884"/>
      <c r="AI285" s="884"/>
      <c r="AJ285" s="884"/>
      <c r="AK285" s="884"/>
      <c r="AL285" s="884"/>
      <c r="AM285" s="884"/>
      <c r="AN285" s="884"/>
      <c r="AO285" s="884"/>
      <c r="AP285" s="884"/>
      <c r="AQ285" s="884"/>
      <c r="AR285" s="884">
        <v>0</v>
      </c>
      <c r="AS285" s="884">
        <v>0</v>
      </c>
      <c r="AT285" s="884"/>
      <c r="AU285" s="884"/>
      <c r="AV285" s="884"/>
      <c r="AW285" s="884"/>
      <c r="AX285" s="884"/>
      <c r="AY285" s="884"/>
      <c r="AZ285" s="884"/>
      <c r="BA285" s="884"/>
      <c r="BB285" s="884"/>
      <c r="BC285" s="884"/>
      <c r="BD285" s="884"/>
      <c r="BE285" s="884"/>
      <c r="BF285" s="884"/>
      <c r="BG285" s="884"/>
      <c r="BH285" s="884"/>
      <c r="BI285" s="884"/>
      <c r="BJ285" s="884"/>
      <c r="BK285" s="884"/>
      <c r="BL285" s="884"/>
      <c r="BM285" s="884"/>
      <c r="BN285" s="884"/>
      <c r="BO285" s="884"/>
      <c r="BP285" s="884"/>
      <c r="BQ285" s="884"/>
      <c r="BR285" s="884"/>
      <c r="BS285" s="884"/>
      <c r="BT285" s="884"/>
      <c r="BU285" s="884"/>
      <c r="BV285" s="884"/>
      <c r="BW285" s="884"/>
      <c r="BX285" s="884"/>
      <c r="BY285" s="884"/>
      <c r="BZ285" s="884"/>
      <c r="CA285" s="884"/>
      <c r="CB285" s="884"/>
      <c r="CC285" s="884"/>
      <c r="CD285" s="884"/>
      <c r="CE285" s="884"/>
      <c r="CF285" s="884"/>
      <c r="CG285" s="884"/>
      <c r="CH285" s="884"/>
      <c r="CI285" s="884"/>
      <c r="CJ285" s="884"/>
      <c r="CK285" s="884"/>
      <c r="CL285" s="884"/>
      <c r="CM285" s="884"/>
      <c r="CN285" s="884"/>
      <c r="CO285" s="884"/>
      <c r="CP285" s="884"/>
      <c r="CQ285" s="884"/>
      <c r="CR285" s="884"/>
      <c r="CS285" s="884"/>
      <c r="CT285" s="884"/>
      <c r="CU285" s="884"/>
      <c r="CV285" s="884"/>
      <c r="CW285" s="884"/>
      <c r="CX285" s="884"/>
      <c r="CY285" s="884"/>
      <c r="CZ285" s="884"/>
      <c r="DA285" s="884"/>
      <c r="DB285" s="884"/>
      <c r="DC285" s="884"/>
      <c r="DD285" s="884">
        <v>0</v>
      </c>
      <c r="DE285" s="884">
        <v>0</v>
      </c>
      <c r="DF285" s="884">
        <v>0</v>
      </c>
      <c r="DG285" s="884">
        <v>0</v>
      </c>
      <c r="DH285" s="884"/>
      <c r="DI285" s="884"/>
      <c r="DJ285" s="884"/>
      <c r="DK285" s="884"/>
      <c r="DL285" s="884"/>
      <c r="DM285" s="884"/>
      <c r="DN285" s="884"/>
      <c r="DO285" s="884"/>
      <c r="DP285" s="884"/>
      <c r="DQ285" s="884"/>
      <c r="DR285" s="884"/>
      <c r="DS285" s="884">
        <v>0</v>
      </c>
      <c r="DT285" s="884"/>
      <c r="DU285" s="884"/>
      <c r="DV285" s="884"/>
      <c r="DW285" s="884"/>
      <c r="DX285" s="884"/>
      <c r="DY285" s="884"/>
      <c r="DZ285" s="884"/>
      <c r="EA285" s="884"/>
      <c r="EB285" s="884">
        <v>0</v>
      </c>
      <c r="EC285" s="884"/>
      <c r="ED285" s="884"/>
      <c r="EE285" s="884">
        <v>0</v>
      </c>
      <c r="EF285" s="884"/>
      <c r="EG285" s="884"/>
      <c r="EH285" s="884"/>
      <c r="EI285" s="884"/>
      <c r="EJ285" s="884"/>
      <c r="EK285" s="884"/>
      <c r="EL285" s="884"/>
      <c r="EM285" s="884"/>
      <c r="EN285" s="884"/>
      <c r="EO285" s="884"/>
      <c r="EP285" s="884"/>
      <c r="EQ285" s="884"/>
      <c r="ER285" s="884"/>
      <c r="ES285" s="884"/>
      <c r="ET285" s="884">
        <v>0</v>
      </c>
      <c r="EU285" s="884"/>
      <c r="EV285" s="884"/>
      <c r="EW285" s="884">
        <v>0</v>
      </c>
      <c r="EX285" s="884"/>
      <c r="EY285" s="884">
        <v>0</v>
      </c>
      <c r="EZ285" s="884"/>
      <c r="FA285" s="884"/>
      <c r="FB285" s="884"/>
      <c r="FC285" s="884"/>
      <c r="FD285" s="884"/>
      <c r="FE285" s="884"/>
      <c r="FF285" s="884"/>
      <c r="FG285" s="884"/>
      <c r="FH285" s="884"/>
      <c r="FI285" s="884"/>
      <c r="FJ285" s="884"/>
      <c r="FK285" s="884"/>
      <c r="FL285" s="884"/>
      <c r="FM285" s="884"/>
      <c r="FN285" s="884"/>
      <c r="FO285" s="884"/>
      <c r="FP285" s="884"/>
      <c r="FQ285" s="884">
        <v>0</v>
      </c>
      <c r="FR285" s="884"/>
      <c r="FS285" s="884"/>
      <c r="FT285" s="884"/>
      <c r="FU285" s="884"/>
      <c r="FV285" s="884"/>
      <c r="FW285" s="884"/>
      <c r="FX285" s="884"/>
      <c r="FY285" s="884"/>
      <c r="FZ285" s="884"/>
      <c r="GA285" s="884"/>
      <c r="GB285" s="884"/>
      <c r="GC285" s="884"/>
      <c r="GD285" s="884"/>
      <c r="GE285" s="884"/>
      <c r="GF285" s="884"/>
      <c r="GG285" s="884"/>
      <c r="GH285" s="884">
        <v>0</v>
      </c>
      <c r="GI285" s="884"/>
      <c r="GJ285" s="884"/>
      <c r="GK285" s="884"/>
      <c r="GL285" s="884"/>
    </row>
    <row r="286" spans="1:194" x14ac:dyDescent="0.2">
      <c r="A286" s="652" t="s">
        <v>1345</v>
      </c>
      <c r="B286" s="652" t="s">
        <v>788</v>
      </c>
      <c r="C286" s="884"/>
      <c r="D286" s="884"/>
      <c r="E286" s="884"/>
      <c r="F286" s="884"/>
      <c r="G286" s="884"/>
      <c r="H286" s="884"/>
      <c r="I286" s="884"/>
      <c r="J286" s="884"/>
      <c r="K286" s="884"/>
      <c r="L286" s="884"/>
      <c r="M286" s="884">
        <v>0</v>
      </c>
      <c r="N286" s="884"/>
      <c r="O286" s="884"/>
      <c r="P286" s="884"/>
      <c r="Q286" s="884"/>
      <c r="R286" s="884"/>
      <c r="S286" s="884"/>
      <c r="T286" s="884"/>
      <c r="U286" s="884"/>
      <c r="V286" s="884"/>
      <c r="W286" s="884"/>
      <c r="X286" s="884"/>
      <c r="Y286" s="884"/>
      <c r="Z286" s="884">
        <v>0</v>
      </c>
      <c r="AA286" s="884"/>
      <c r="AB286" s="884"/>
      <c r="AC286" s="884"/>
      <c r="AD286" s="884"/>
      <c r="AE286" s="884">
        <v>0</v>
      </c>
      <c r="AF286" s="884">
        <v>0</v>
      </c>
      <c r="AG286" s="884"/>
      <c r="AH286" s="884"/>
      <c r="AI286" s="884"/>
      <c r="AJ286" s="884"/>
      <c r="AK286" s="884"/>
      <c r="AL286" s="884"/>
      <c r="AM286" s="884">
        <v>0</v>
      </c>
      <c r="AN286" s="884"/>
      <c r="AO286" s="884"/>
      <c r="AP286" s="884"/>
      <c r="AQ286" s="884">
        <v>0</v>
      </c>
      <c r="AR286" s="884">
        <v>0</v>
      </c>
      <c r="AS286" s="884">
        <v>0</v>
      </c>
      <c r="AT286" s="884"/>
      <c r="AU286" s="884"/>
      <c r="AV286" s="884">
        <v>0</v>
      </c>
      <c r="AW286" s="884">
        <v>0</v>
      </c>
      <c r="AX286" s="884"/>
      <c r="AY286" s="884"/>
      <c r="AZ286" s="884"/>
      <c r="BA286" s="884"/>
      <c r="BB286" s="884"/>
      <c r="BC286" s="884"/>
      <c r="BD286" s="884"/>
      <c r="BE286" s="884"/>
      <c r="BF286" s="884"/>
      <c r="BG286" s="884"/>
      <c r="BH286" s="884"/>
      <c r="BI286" s="884"/>
      <c r="BJ286" s="884"/>
      <c r="BK286" s="884"/>
      <c r="BL286" s="884"/>
      <c r="BM286" s="884"/>
      <c r="BN286" s="884"/>
      <c r="BO286" s="884">
        <v>0</v>
      </c>
      <c r="BP286" s="884"/>
      <c r="BQ286" s="884"/>
      <c r="BR286" s="884"/>
      <c r="BS286" s="884"/>
      <c r="BT286" s="884"/>
      <c r="BU286" s="884"/>
      <c r="BV286" s="884"/>
      <c r="BW286" s="884"/>
      <c r="BX286" s="884"/>
      <c r="BY286" s="884"/>
      <c r="BZ286" s="884"/>
      <c r="CA286" s="884"/>
      <c r="CB286" s="884"/>
      <c r="CC286" s="884"/>
      <c r="CD286" s="884"/>
      <c r="CE286" s="884"/>
      <c r="CF286" s="884"/>
      <c r="CG286" s="884"/>
      <c r="CH286" s="884"/>
      <c r="CI286" s="884"/>
      <c r="CJ286" s="884"/>
      <c r="CK286" s="884">
        <v>0</v>
      </c>
      <c r="CL286" s="884">
        <v>0</v>
      </c>
      <c r="CM286" s="884"/>
      <c r="CN286" s="884"/>
      <c r="CO286" s="884"/>
      <c r="CP286" s="884"/>
      <c r="CQ286" s="884"/>
      <c r="CR286" s="884"/>
      <c r="CS286" s="884"/>
      <c r="CT286" s="884"/>
      <c r="CU286" s="884"/>
      <c r="CV286" s="884"/>
      <c r="CW286" s="884"/>
      <c r="CX286" s="884"/>
      <c r="CY286" s="884"/>
      <c r="CZ286" s="884"/>
      <c r="DA286" s="884"/>
      <c r="DB286" s="884"/>
      <c r="DC286" s="884"/>
      <c r="DD286" s="884">
        <v>0</v>
      </c>
      <c r="DE286" s="884">
        <v>0</v>
      </c>
      <c r="DF286" s="884">
        <v>0</v>
      </c>
      <c r="DG286" s="884">
        <v>0</v>
      </c>
      <c r="DH286" s="884"/>
      <c r="DI286" s="884"/>
      <c r="DJ286" s="884"/>
      <c r="DK286" s="884"/>
      <c r="DL286" s="884"/>
      <c r="DM286" s="884"/>
      <c r="DN286" s="884"/>
      <c r="DO286" s="884"/>
      <c r="DP286" s="884"/>
      <c r="DQ286" s="884"/>
      <c r="DR286" s="884">
        <v>0</v>
      </c>
      <c r="DS286" s="884">
        <v>0</v>
      </c>
      <c r="DT286" s="884"/>
      <c r="DU286" s="884"/>
      <c r="DV286" s="884"/>
      <c r="DW286" s="884"/>
      <c r="DX286" s="884"/>
      <c r="DY286" s="884"/>
      <c r="DZ286" s="884"/>
      <c r="EA286" s="884"/>
      <c r="EB286" s="884">
        <v>0</v>
      </c>
      <c r="EC286" s="884"/>
      <c r="ED286" s="884"/>
      <c r="EE286" s="884">
        <v>0</v>
      </c>
      <c r="EF286" s="884"/>
      <c r="EG286" s="884"/>
      <c r="EH286" s="884"/>
      <c r="EI286" s="884"/>
      <c r="EJ286" s="884"/>
      <c r="EK286" s="884"/>
      <c r="EL286" s="884"/>
      <c r="EM286" s="884"/>
      <c r="EN286" s="884"/>
      <c r="EO286" s="884">
        <v>0</v>
      </c>
      <c r="EP286" s="884">
        <v>0</v>
      </c>
      <c r="EQ286" s="884"/>
      <c r="ER286" s="884"/>
      <c r="ES286" s="884">
        <v>0</v>
      </c>
      <c r="ET286" s="884">
        <v>0</v>
      </c>
      <c r="EU286" s="884"/>
      <c r="EV286" s="884"/>
      <c r="EW286" s="884">
        <v>0</v>
      </c>
      <c r="EX286" s="884"/>
      <c r="EY286" s="884">
        <v>0</v>
      </c>
      <c r="EZ286" s="884"/>
      <c r="FA286" s="884"/>
      <c r="FB286" s="884"/>
      <c r="FC286" s="884"/>
      <c r="FD286" s="884"/>
      <c r="FE286" s="884"/>
      <c r="FF286" s="884"/>
      <c r="FG286" s="884"/>
      <c r="FH286" s="884"/>
      <c r="FI286" s="884"/>
      <c r="FJ286" s="884"/>
      <c r="FK286" s="884"/>
      <c r="FL286" s="884"/>
      <c r="FM286" s="884"/>
      <c r="FN286" s="884"/>
      <c r="FO286" s="884"/>
      <c r="FP286" s="884"/>
      <c r="FQ286" s="884"/>
      <c r="FR286" s="884"/>
      <c r="FS286" s="884"/>
      <c r="FT286" s="884"/>
      <c r="FU286" s="884">
        <v>0</v>
      </c>
      <c r="FV286" s="884"/>
      <c r="FW286" s="884"/>
      <c r="FX286" s="884"/>
      <c r="FY286" s="884"/>
      <c r="FZ286" s="884"/>
      <c r="GA286" s="884"/>
      <c r="GB286" s="884"/>
      <c r="GC286" s="884"/>
      <c r="GD286" s="884"/>
      <c r="GE286" s="884"/>
      <c r="GF286" s="884"/>
      <c r="GG286" s="884"/>
      <c r="GH286" s="884">
        <v>0</v>
      </c>
      <c r="GI286" s="884"/>
      <c r="GJ286" s="884"/>
      <c r="GK286" s="884"/>
      <c r="GL286" s="884"/>
    </row>
    <row r="287" spans="1:194" x14ac:dyDescent="0.2">
      <c r="A287" s="652" t="s">
        <v>1348</v>
      </c>
      <c r="B287" s="652" t="s">
        <v>790</v>
      </c>
      <c r="C287" s="884">
        <v>0</v>
      </c>
      <c r="D287" s="884">
        <v>0</v>
      </c>
      <c r="E287" s="884">
        <v>0</v>
      </c>
      <c r="F287" s="884">
        <v>0</v>
      </c>
      <c r="G287" s="884">
        <v>5.3497716894977164E-3</v>
      </c>
      <c r="H287" s="884">
        <v>5.5029411764705881E-3</v>
      </c>
      <c r="I287" s="884">
        <v>0</v>
      </c>
      <c r="J287" s="884">
        <v>0</v>
      </c>
      <c r="K287" s="884">
        <v>0</v>
      </c>
      <c r="L287" s="884">
        <v>4.8471722365038359E-3</v>
      </c>
      <c r="M287" s="884">
        <v>0</v>
      </c>
      <c r="N287" s="884">
        <v>0</v>
      </c>
      <c r="O287" s="884">
        <v>0</v>
      </c>
      <c r="P287" s="884">
        <v>4.6836754176610984E-3</v>
      </c>
      <c r="Q287" s="884">
        <v>0.2872121212121212</v>
      </c>
      <c r="R287" s="884">
        <v>0</v>
      </c>
      <c r="S287" s="884">
        <v>0</v>
      </c>
      <c r="T287" s="884">
        <v>0</v>
      </c>
      <c r="U287" s="884">
        <v>0</v>
      </c>
      <c r="V287" s="884">
        <v>0</v>
      </c>
      <c r="W287" s="884">
        <v>0</v>
      </c>
      <c r="X287" s="884">
        <v>0</v>
      </c>
      <c r="Y287" s="884">
        <v>0</v>
      </c>
      <c r="Z287" s="884">
        <v>0</v>
      </c>
      <c r="AA287" s="884">
        <v>0</v>
      </c>
      <c r="AB287" s="884">
        <v>0</v>
      </c>
      <c r="AC287" s="884">
        <v>0</v>
      </c>
      <c r="AD287" s="884">
        <v>0</v>
      </c>
      <c r="AE287" s="884">
        <v>0</v>
      </c>
      <c r="AF287" s="884">
        <v>0</v>
      </c>
      <c r="AG287" s="884"/>
      <c r="AH287" s="884">
        <v>0</v>
      </c>
      <c r="AI287" s="884">
        <v>0</v>
      </c>
      <c r="AJ287" s="884">
        <v>0</v>
      </c>
      <c r="AK287" s="884">
        <v>0</v>
      </c>
      <c r="AL287" s="884">
        <v>0</v>
      </c>
      <c r="AM287" s="884">
        <v>0</v>
      </c>
      <c r="AN287" s="884">
        <v>0</v>
      </c>
      <c r="AO287" s="884">
        <v>0</v>
      </c>
      <c r="AP287" s="884">
        <v>0</v>
      </c>
      <c r="AQ287" s="884">
        <v>0</v>
      </c>
      <c r="AR287" s="884">
        <v>0</v>
      </c>
      <c r="AS287" s="884">
        <v>0</v>
      </c>
      <c r="AT287" s="884">
        <v>0</v>
      </c>
      <c r="AU287" s="884">
        <v>0</v>
      </c>
      <c r="AV287" s="884">
        <v>0</v>
      </c>
      <c r="AW287" s="884">
        <v>0</v>
      </c>
      <c r="AX287" s="884">
        <v>0</v>
      </c>
      <c r="AY287" s="884">
        <v>0</v>
      </c>
      <c r="AZ287" s="884"/>
      <c r="BA287" s="884">
        <v>0</v>
      </c>
      <c r="BB287" s="884">
        <v>0</v>
      </c>
      <c r="BC287" s="884">
        <v>0</v>
      </c>
      <c r="BD287" s="884">
        <v>0</v>
      </c>
      <c r="BE287" s="884">
        <v>0</v>
      </c>
      <c r="BF287" s="884"/>
      <c r="BG287" s="884"/>
      <c r="BH287" s="884"/>
      <c r="BI287" s="884"/>
      <c r="BJ287" s="884"/>
      <c r="BK287" s="884"/>
      <c r="BL287" s="884"/>
      <c r="BM287" s="884">
        <v>0</v>
      </c>
      <c r="BN287" s="884">
        <v>0</v>
      </c>
      <c r="BO287" s="884">
        <v>0</v>
      </c>
      <c r="BP287" s="884">
        <v>0</v>
      </c>
      <c r="BQ287" s="884">
        <v>0</v>
      </c>
      <c r="BR287" s="884">
        <v>0</v>
      </c>
      <c r="BS287" s="884">
        <v>0</v>
      </c>
      <c r="BT287" s="884">
        <v>0</v>
      </c>
      <c r="BU287" s="884">
        <v>0</v>
      </c>
      <c r="BV287" s="884">
        <v>0</v>
      </c>
      <c r="BW287" s="884">
        <v>0</v>
      </c>
      <c r="BX287" s="884">
        <v>0</v>
      </c>
      <c r="BY287" s="884">
        <v>0</v>
      </c>
      <c r="BZ287" s="884">
        <v>0</v>
      </c>
      <c r="CA287" s="884">
        <v>0</v>
      </c>
      <c r="CB287" s="884">
        <v>0</v>
      </c>
      <c r="CC287" s="884">
        <v>0</v>
      </c>
      <c r="CD287" s="884">
        <v>0</v>
      </c>
      <c r="CE287" s="884">
        <v>0</v>
      </c>
      <c r="CF287" s="884">
        <v>0</v>
      </c>
      <c r="CG287" s="884">
        <v>0</v>
      </c>
      <c r="CH287" s="884">
        <v>0</v>
      </c>
      <c r="CI287" s="884">
        <v>0</v>
      </c>
      <c r="CJ287" s="884">
        <v>0</v>
      </c>
      <c r="CK287" s="884">
        <v>0</v>
      </c>
      <c r="CL287" s="884">
        <v>0</v>
      </c>
      <c r="CM287" s="884">
        <v>0</v>
      </c>
      <c r="CN287" s="884">
        <v>9.17241379310345E-3</v>
      </c>
      <c r="CO287" s="884">
        <v>0</v>
      </c>
      <c r="CP287" s="884">
        <v>0</v>
      </c>
      <c r="CQ287" s="884">
        <v>0</v>
      </c>
      <c r="CR287" s="884">
        <v>0</v>
      </c>
      <c r="CS287" s="884">
        <v>0</v>
      </c>
      <c r="CT287" s="884">
        <v>0</v>
      </c>
      <c r="CU287" s="884">
        <v>0</v>
      </c>
      <c r="CV287" s="884">
        <v>0</v>
      </c>
      <c r="CW287" s="884">
        <v>0</v>
      </c>
      <c r="CX287" s="884">
        <v>0</v>
      </c>
      <c r="CY287" s="884">
        <v>0</v>
      </c>
      <c r="CZ287" s="884">
        <v>0</v>
      </c>
      <c r="DA287" s="884">
        <v>0</v>
      </c>
      <c r="DB287" s="884">
        <v>1.7600719424460433E-2</v>
      </c>
      <c r="DC287" s="884">
        <v>0</v>
      </c>
      <c r="DD287" s="884">
        <v>0</v>
      </c>
      <c r="DE287" s="884">
        <v>0</v>
      </c>
      <c r="DF287" s="884">
        <v>0</v>
      </c>
      <c r="DG287" s="884">
        <v>0</v>
      </c>
      <c r="DH287" s="884">
        <v>0</v>
      </c>
      <c r="DI287" s="884">
        <v>0</v>
      </c>
      <c r="DJ287" s="884">
        <v>0</v>
      </c>
      <c r="DK287" s="884">
        <v>0</v>
      </c>
      <c r="DL287" s="884">
        <v>0</v>
      </c>
      <c r="DM287" s="884">
        <v>0</v>
      </c>
      <c r="DN287" s="884">
        <v>0</v>
      </c>
      <c r="DO287" s="884">
        <v>0</v>
      </c>
      <c r="DP287" s="884">
        <v>0</v>
      </c>
      <c r="DQ287" s="884">
        <v>0</v>
      </c>
      <c r="DR287" s="884">
        <v>0</v>
      </c>
      <c r="DS287" s="884">
        <v>0</v>
      </c>
      <c r="DT287" s="884">
        <v>0</v>
      </c>
      <c r="DU287" s="884">
        <v>0</v>
      </c>
      <c r="DV287" s="884">
        <v>0</v>
      </c>
      <c r="DW287" s="884">
        <v>0</v>
      </c>
      <c r="DX287" s="884">
        <v>0</v>
      </c>
      <c r="DY287" s="884"/>
      <c r="DZ287" s="884"/>
      <c r="EA287" s="884">
        <v>0</v>
      </c>
      <c r="EB287" s="884">
        <v>0</v>
      </c>
      <c r="EC287" s="884">
        <v>0</v>
      </c>
      <c r="ED287" s="884">
        <v>0</v>
      </c>
      <c r="EE287" s="884">
        <v>0</v>
      </c>
      <c r="EF287" s="884">
        <v>0</v>
      </c>
      <c r="EG287" s="884">
        <v>0</v>
      </c>
      <c r="EH287" s="884">
        <v>0</v>
      </c>
      <c r="EI287" s="884">
        <v>0</v>
      </c>
      <c r="EJ287" s="884">
        <v>0</v>
      </c>
      <c r="EK287" s="884">
        <v>0</v>
      </c>
      <c r="EL287" s="884">
        <v>0</v>
      </c>
      <c r="EM287" s="884">
        <v>0</v>
      </c>
      <c r="EN287" s="884">
        <v>0</v>
      </c>
      <c r="EO287" s="884">
        <v>0</v>
      </c>
      <c r="EP287" s="884">
        <v>0</v>
      </c>
      <c r="EQ287" s="884">
        <v>0</v>
      </c>
      <c r="ER287" s="884">
        <v>0</v>
      </c>
      <c r="ES287" s="884">
        <v>0</v>
      </c>
      <c r="ET287" s="884">
        <v>5.2825814536340615E-3</v>
      </c>
      <c r="EU287" s="884">
        <v>0</v>
      </c>
      <c r="EV287" s="884">
        <v>0</v>
      </c>
      <c r="EW287" s="884">
        <v>0</v>
      </c>
      <c r="EX287" s="884"/>
      <c r="EY287" s="884">
        <v>0</v>
      </c>
      <c r="EZ287" s="884">
        <v>0</v>
      </c>
      <c r="FA287" s="884">
        <v>0</v>
      </c>
      <c r="FB287" s="884">
        <v>0</v>
      </c>
      <c r="FC287" s="884"/>
      <c r="FD287" s="884">
        <v>0</v>
      </c>
      <c r="FE287" s="884">
        <v>0</v>
      </c>
      <c r="FF287" s="884">
        <v>0</v>
      </c>
      <c r="FG287" s="884">
        <v>0</v>
      </c>
      <c r="FH287" s="884">
        <v>0</v>
      </c>
      <c r="FI287" s="884">
        <v>0</v>
      </c>
      <c r="FJ287" s="884">
        <v>0</v>
      </c>
      <c r="FK287" s="884">
        <v>0</v>
      </c>
      <c r="FL287" s="884">
        <v>0</v>
      </c>
      <c r="FM287" s="884">
        <v>0</v>
      </c>
      <c r="FN287" s="884">
        <v>0</v>
      </c>
      <c r="FO287" s="884">
        <v>1.3416666666666672E-2</v>
      </c>
      <c r="FP287" s="884">
        <v>0</v>
      </c>
      <c r="FQ287" s="884">
        <v>5.4817129629629634E-3</v>
      </c>
      <c r="FR287" s="884">
        <v>4.7266666666666663E-3</v>
      </c>
      <c r="FS287" s="884">
        <v>0</v>
      </c>
      <c r="FT287" s="884">
        <v>0</v>
      </c>
      <c r="FU287" s="884">
        <v>0</v>
      </c>
      <c r="FV287" s="884">
        <v>0</v>
      </c>
      <c r="FW287" s="884">
        <v>0</v>
      </c>
      <c r="FX287" s="884">
        <v>0</v>
      </c>
      <c r="FY287" s="884">
        <v>0</v>
      </c>
      <c r="FZ287" s="884">
        <v>0</v>
      </c>
      <c r="GA287" s="884">
        <v>1.1143507972665147E-2</v>
      </c>
      <c r="GB287" s="884">
        <v>0</v>
      </c>
      <c r="GC287" s="884">
        <v>0</v>
      </c>
      <c r="GD287" s="884"/>
      <c r="GE287" s="884">
        <v>0</v>
      </c>
      <c r="GF287" s="884">
        <v>0</v>
      </c>
      <c r="GG287" s="884">
        <v>0</v>
      </c>
      <c r="GH287" s="884">
        <v>0</v>
      </c>
      <c r="GI287" s="884">
        <v>0</v>
      </c>
      <c r="GJ287" s="884">
        <v>0</v>
      </c>
      <c r="GK287" s="884">
        <v>0</v>
      </c>
      <c r="GL287" s="884">
        <v>0</v>
      </c>
    </row>
    <row r="288" spans="1:194" x14ac:dyDescent="0.2">
      <c r="A288" s="652" t="s">
        <v>1350</v>
      </c>
      <c r="B288" s="652" t="s">
        <v>794</v>
      </c>
      <c r="C288" s="884"/>
      <c r="D288" s="884"/>
      <c r="E288" s="884"/>
      <c r="F288" s="884">
        <v>0</v>
      </c>
      <c r="G288" s="884"/>
      <c r="H288" s="884"/>
      <c r="I288" s="884"/>
      <c r="J288" s="884"/>
      <c r="K288" s="884">
        <v>0</v>
      </c>
      <c r="L288" s="884"/>
      <c r="M288" s="884"/>
      <c r="N288" s="884"/>
      <c r="O288" s="884"/>
      <c r="P288" s="884"/>
      <c r="Q288" s="884"/>
      <c r="R288" s="884"/>
      <c r="S288" s="884"/>
      <c r="T288" s="884"/>
      <c r="U288" s="884"/>
      <c r="V288" s="884"/>
      <c r="W288" s="884"/>
      <c r="X288" s="884"/>
      <c r="Y288" s="884"/>
      <c r="Z288" s="884">
        <v>0</v>
      </c>
      <c r="AA288" s="884"/>
      <c r="AB288" s="884"/>
      <c r="AC288" s="884"/>
      <c r="AD288" s="884"/>
      <c r="AE288" s="884">
        <v>0</v>
      </c>
      <c r="AF288" s="884">
        <v>0</v>
      </c>
      <c r="AG288" s="884"/>
      <c r="AH288" s="884"/>
      <c r="AI288" s="884"/>
      <c r="AJ288" s="884"/>
      <c r="AK288" s="884"/>
      <c r="AL288" s="884"/>
      <c r="AM288" s="884">
        <v>0</v>
      </c>
      <c r="AN288" s="884"/>
      <c r="AO288" s="884"/>
      <c r="AP288" s="884"/>
      <c r="AQ288" s="884">
        <v>0</v>
      </c>
      <c r="AR288" s="884"/>
      <c r="AS288" s="884">
        <v>0</v>
      </c>
      <c r="AT288" s="884">
        <v>0</v>
      </c>
      <c r="AU288" s="884">
        <v>0</v>
      </c>
      <c r="AV288" s="884"/>
      <c r="AW288" s="884">
        <v>0</v>
      </c>
      <c r="AX288" s="884"/>
      <c r="AY288" s="884"/>
      <c r="AZ288" s="884"/>
      <c r="BA288" s="884">
        <v>0</v>
      </c>
      <c r="BB288" s="884"/>
      <c r="BC288" s="884"/>
      <c r="BD288" s="884"/>
      <c r="BE288" s="884"/>
      <c r="BF288" s="884"/>
      <c r="BG288" s="884"/>
      <c r="BH288" s="884"/>
      <c r="BI288" s="884"/>
      <c r="BJ288" s="884"/>
      <c r="BK288" s="884"/>
      <c r="BL288" s="884"/>
      <c r="BM288" s="884"/>
      <c r="BN288" s="884"/>
      <c r="BO288" s="884">
        <v>0</v>
      </c>
      <c r="BP288" s="884"/>
      <c r="BQ288" s="884"/>
      <c r="BR288" s="884">
        <v>0</v>
      </c>
      <c r="BS288" s="884"/>
      <c r="BT288" s="884"/>
      <c r="BU288" s="884"/>
      <c r="BV288" s="884"/>
      <c r="BW288" s="884"/>
      <c r="BX288" s="884"/>
      <c r="BY288" s="884">
        <v>0</v>
      </c>
      <c r="BZ288" s="884"/>
      <c r="CA288" s="884"/>
      <c r="CB288" s="884"/>
      <c r="CC288" s="884"/>
      <c r="CD288" s="884">
        <v>0</v>
      </c>
      <c r="CE288" s="884"/>
      <c r="CF288" s="884"/>
      <c r="CG288" s="884"/>
      <c r="CH288" s="884"/>
      <c r="CI288" s="884"/>
      <c r="CJ288" s="884"/>
      <c r="CK288" s="884">
        <v>0</v>
      </c>
      <c r="CL288" s="884"/>
      <c r="CM288" s="884">
        <v>0</v>
      </c>
      <c r="CN288" s="884"/>
      <c r="CO288" s="884"/>
      <c r="CP288" s="884"/>
      <c r="CQ288" s="884"/>
      <c r="CR288" s="884"/>
      <c r="CS288" s="884"/>
      <c r="CT288" s="884"/>
      <c r="CU288" s="884"/>
      <c r="CV288" s="884"/>
      <c r="CW288" s="884"/>
      <c r="CX288" s="884"/>
      <c r="CY288" s="884"/>
      <c r="CZ288" s="884"/>
      <c r="DA288" s="884"/>
      <c r="DB288" s="884"/>
      <c r="DC288" s="884"/>
      <c r="DD288" s="884">
        <v>0</v>
      </c>
      <c r="DE288" s="884">
        <v>0</v>
      </c>
      <c r="DF288" s="884">
        <v>0</v>
      </c>
      <c r="DG288" s="884">
        <v>0</v>
      </c>
      <c r="DH288" s="884"/>
      <c r="DI288" s="884"/>
      <c r="DJ288" s="884"/>
      <c r="DK288" s="884"/>
      <c r="DL288" s="884"/>
      <c r="DM288" s="884"/>
      <c r="DN288" s="884"/>
      <c r="DO288" s="884"/>
      <c r="DP288" s="884"/>
      <c r="DQ288" s="884"/>
      <c r="DR288" s="884"/>
      <c r="DS288" s="884">
        <v>0</v>
      </c>
      <c r="DT288" s="884">
        <v>0</v>
      </c>
      <c r="DU288" s="884"/>
      <c r="DV288" s="884">
        <v>0</v>
      </c>
      <c r="DW288" s="884"/>
      <c r="DX288" s="884"/>
      <c r="DY288" s="884"/>
      <c r="DZ288" s="884"/>
      <c r="EA288" s="884">
        <v>0</v>
      </c>
      <c r="EB288" s="884">
        <v>0</v>
      </c>
      <c r="EC288" s="884"/>
      <c r="ED288" s="884"/>
      <c r="EE288" s="884">
        <v>0</v>
      </c>
      <c r="EF288" s="884"/>
      <c r="EG288" s="884"/>
      <c r="EH288" s="884">
        <v>0</v>
      </c>
      <c r="EI288" s="884"/>
      <c r="EJ288" s="884">
        <v>0</v>
      </c>
      <c r="EK288" s="884"/>
      <c r="EL288" s="884"/>
      <c r="EM288" s="884">
        <v>0</v>
      </c>
      <c r="EN288" s="884"/>
      <c r="EO288" s="884"/>
      <c r="EP288" s="884">
        <v>0</v>
      </c>
      <c r="EQ288" s="884"/>
      <c r="ER288" s="884"/>
      <c r="ES288" s="884"/>
      <c r="ET288" s="884"/>
      <c r="EU288" s="884"/>
      <c r="EV288" s="884"/>
      <c r="EW288" s="884">
        <v>0</v>
      </c>
      <c r="EX288" s="884"/>
      <c r="EY288" s="884">
        <v>0</v>
      </c>
      <c r="EZ288" s="884"/>
      <c r="FA288" s="884"/>
      <c r="FB288" s="884"/>
      <c r="FC288" s="884"/>
      <c r="FD288" s="884"/>
      <c r="FE288" s="884"/>
      <c r="FF288" s="884"/>
      <c r="FG288" s="884"/>
      <c r="FH288" s="884"/>
      <c r="FI288" s="884"/>
      <c r="FJ288" s="884"/>
      <c r="FK288" s="884"/>
      <c r="FL288" s="884"/>
      <c r="FM288" s="884"/>
      <c r="FN288" s="884"/>
      <c r="FO288" s="884"/>
      <c r="FP288" s="884"/>
      <c r="FQ288" s="884"/>
      <c r="FR288" s="884"/>
      <c r="FS288" s="884"/>
      <c r="FT288" s="884"/>
      <c r="FU288" s="884"/>
      <c r="FV288" s="884"/>
      <c r="FW288" s="884"/>
      <c r="FX288" s="884">
        <v>0</v>
      </c>
      <c r="FY288" s="884"/>
      <c r="FZ288" s="884"/>
      <c r="GA288" s="884"/>
      <c r="GB288" s="884"/>
      <c r="GC288" s="884"/>
      <c r="GD288" s="884"/>
      <c r="GE288" s="884">
        <v>0</v>
      </c>
      <c r="GF288" s="884"/>
      <c r="GG288" s="884"/>
      <c r="GH288" s="884">
        <v>0</v>
      </c>
      <c r="GI288" s="884">
        <v>0</v>
      </c>
      <c r="GJ288" s="884"/>
      <c r="GK288" s="884"/>
      <c r="GL288" s="884">
        <v>0</v>
      </c>
    </row>
    <row r="289" spans="1:194" x14ac:dyDescent="0.2">
      <c r="A289" s="652" t="s">
        <v>1351</v>
      </c>
      <c r="B289" s="652" t="s">
        <v>796</v>
      </c>
      <c r="C289" s="884"/>
      <c r="D289" s="884"/>
      <c r="E289" s="884"/>
      <c r="F289" s="884"/>
      <c r="G289" s="884"/>
      <c r="H289" s="884"/>
      <c r="I289" s="884"/>
      <c r="J289" s="884"/>
      <c r="K289" s="884"/>
      <c r="L289" s="884"/>
      <c r="M289" s="884"/>
      <c r="N289" s="884"/>
      <c r="O289" s="884"/>
      <c r="P289" s="884"/>
      <c r="Q289" s="884"/>
      <c r="R289" s="884"/>
      <c r="S289" s="884"/>
      <c r="T289" s="884"/>
      <c r="U289" s="884"/>
      <c r="V289" s="884"/>
      <c r="W289" s="884"/>
      <c r="X289" s="884"/>
      <c r="Y289" s="884"/>
      <c r="Z289" s="884">
        <v>0</v>
      </c>
      <c r="AA289" s="884"/>
      <c r="AB289" s="884"/>
      <c r="AC289" s="884"/>
      <c r="AD289" s="884"/>
      <c r="AE289" s="884"/>
      <c r="AF289" s="884"/>
      <c r="AG289" s="884"/>
      <c r="AH289" s="884"/>
      <c r="AI289" s="884"/>
      <c r="AJ289" s="884"/>
      <c r="AK289" s="884"/>
      <c r="AL289" s="884"/>
      <c r="AM289" s="884"/>
      <c r="AN289" s="884"/>
      <c r="AO289" s="884"/>
      <c r="AP289" s="884"/>
      <c r="AQ289" s="884">
        <v>1.6857142857142855E-2</v>
      </c>
      <c r="AR289" s="884"/>
      <c r="AS289" s="884"/>
      <c r="AT289" s="884"/>
      <c r="AU289" s="884"/>
      <c r="AV289" s="884"/>
      <c r="AW289" s="884">
        <v>0</v>
      </c>
      <c r="AX289" s="884"/>
      <c r="AY289" s="884"/>
      <c r="AZ289" s="884"/>
      <c r="BA289" s="884"/>
      <c r="BB289" s="884"/>
      <c r="BC289" s="884"/>
      <c r="BD289" s="884"/>
      <c r="BE289" s="884"/>
      <c r="BF289" s="884"/>
      <c r="BG289" s="884"/>
      <c r="BH289" s="884"/>
      <c r="BI289" s="884"/>
      <c r="BJ289" s="884"/>
      <c r="BK289" s="884"/>
      <c r="BL289" s="884"/>
      <c r="BM289" s="884"/>
      <c r="BN289" s="884"/>
      <c r="BO289" s="884">
        <v>0</v>
      </c>
      <c r="BP289" s="884"/>
      <c r="BQ289" s="884"/>
      <c r="BR289" s="884"/>
      <c r="BS289" s="884"/>
      <c r="BT289" s="884"/>
      <c r="BU289" s="884"/>
      <c r="BV289" s="884"/>
      <c r="BW289" s="884"/>
      <c r="BX289" s="884"/>
      <c r="BY289" s="884"/>
      <c r="BZ289" s="884"/>
      <c r="CA289" s="884"/>
      <c r="CB289" s="884"/>
      <c r="CC289" s="884"/>
      <c r="CD289" s="884"/>
      <c r="CE289" s="884"/>
      <c r="CF289" s="884"/>
      <c r="CG289" s="884"/>
      <c r="CH289" s="884"/>
      <c r="CI289" s="884"/>
      <c r="CJ289" s="884"/>
      <c r="CK289" s="884"/>
      <c r="CL289" s="884"/>
      <c r="CM289" s="884"/>
      <c r="CN289" s="884"/>
      <c r="CO289" s="884"/>
      <c r="CP289" s="884"/>
      <c r="CQ289" s="884"/>
      <c r="CR289" s="884"/>
      <c r="CS289" s="884"/>
      <c r="CT289" s="884"/>
      <c r="CU289" s="884"/>
      <c r="CV289" s="884"/>
      <c r="CW289" s="884"/>
      <c r="CX289" s="884"/>
      <c r="CY289" s="884"/>
      <c r="CZ289" s="884"/>
      <c r="DA289" s="884"/>
      <c r="DB289" s="884"/>
      <c r="DC289" s="884"/>
      <c r="DD289" s="884">
        <v>0</v>
      </c>
      <c r="DE289" s="884">
        <v>7.7999999999999996E-3</v>
      </c>
      <c r="DF289" s="884">
        <v>5.4999999999999997E-3</v>
      </c>
      <c r="DG289" s="884">
        <v>1.34E-2</v>
      </c>
      <c r="DH289" s="884"/>
      <c r="DI289" s="884"/>
      <c r="DJ289" s="884"/>
      <c r="DK289" s="884"/>
      <c r="DL289" s="884"/>
      <c r="DM289" s="884"/>
      <c r="DN289" s="884"/>
      <c r="DO289" s="884"/>
      <c r="DP289" s="884"/>
      <c r="DQ289" s="884"/>
      <c r="DR289" s="884"/>
      <c r="DS289" s="884">
        <v>0</v>
      </c>
      <c r="DT289" s="884"/>
      <c r="DU289" s="884"/>
      <c r="DV289" s="884"/>
      <c r="DW289" s="884"/>
      <c r="DX289" s="884"/>
      <c r="DY289" s="884"/>
      <c r="DZ289" s="884"/>
      <c r="EA289" s="884"/>
      <c r="EB289" s="884"/>
      <c r="EC289" s="884"/>
      <c r="ED289" s="884"/>
      <c r="EE289" s="884">
        <v>0</v>
      </c>
      <c r="EF289" s="884"/>
      <c r="EG289" s="884"/>
      <c r="EH289" s="884"/>
      <c r="EI289" s="884"/>
      <c r="EJ289" s="884"/>
      <c r="EK289" s="884"/>
      <c r="EL289" s="884"/>
      <c r="EM289" s="884"/>
      <c r="EN289" s="884"/>
      <c r="EO289" s="884"/>
      <c r="EP289" s="884"/>
      <c r="EQ289" s="884"/>
      <c r="ER289" s="884"/>
      <c r="ES289" s="884"/>
      <c r="ET289" s="884"/>
      <c r="EU289" s="884"/>
      <c r="EV289" s="884"/>
      <c r="EW289" s="884"/>
      <c r="EX289" s="884"/>
      <c r="EY289" s="884"/>
      <c r="EZ289" s="884"/>
      <c r="FA289" s="884"/>
      <c r="FB289" s="884"/>
      <c r="FC289" s="884"/>
      <c r="FD289" s="884"/>
      <c r="FE289" s="884"/>
      <c r="FF289" s="884"/>
      <c r="FG289" s="884"/>
      <c r="FH289" s="884"/>
      <c r="FI289" s="884"/>
      <c r="FJ289" s="884"/>
      <c r="FK289" s="884"/>
      <c r="FL289" s="884"/>
      <c r="FM289" s="884"/>
      <c r="FN289" s="884"/>
      <c r="FO289" s="884"/>
      <c r="FP289" s="884"/>
      <c r="FQ289" s="884"/>
      <c r="FR289" s="884"/>
      <c r="FS289" s="884"/>
      <c r="FT289" s="884"/>
      <c r="FU289" s="884"/>
      <c r="FV289" s="884"/>
      <c r="FW289" s="884"/>
      <c r="FX289" s="884"/>
      <c r="FY289" s="884"/>
      <c r="FZ289" s="884"/>
      <c r="GA289" s="884"/>
      <c r="GB289" s="884"/>
      <c r="GC289" s="884"/>
      <c r="GD289" s="884"/>
      <c r="GE289" s="884"/>
      <c r="GF289" s="884"/>
      <c r="GG289" s="884"/>
      <c r="GH289" s="884"/>
      <c r="GI289" s="884"/>
      <c r="GJ289" s="884"/>
      <c r="GK289" s="884"/>
      <c r="GL289" s="884"/>
    </row>
    <row r="290" spans="1:194" x14ac:dyDescent="0.2">
      <c r="A290" s="652" t="s">
        <v>1617</v>
      </c>
      <c r="B290" s="652" t="s">
        <v>1588</v>
      </c>
      <c r="C290" s="884">
        <v>0</v>
      </c>
      <c r="D290" s="884"/>
      <c r="E290" s="884">
        <v>0</v>
      </c>
      <c r="F290" s="884">
        <v>0</v>
      </c>
      <c r="G290" s="884">
        <v>0</v>
      </c>
      <c r="H290" s="884"/>
      <c r="I290" s="884">
        <v>0</v>
      </c>
      <c r="J290" s="884">
        <v>0</v>
      </c>
      <c r="K290" s="884">
        <v>0</v>
      </c>
      <c r="L290" s="884">
        <v>0</v>
      </c>
      <c r="M290" s="884">
        <v>0</v>
      </c>
      <c r="N290" s="884">
        <v>0</v>
      </c>
      <c r="O290" s="884">
        <v>0</v>
      </c>
      <c r="P290" s="884">
        <v>0</v>
      </c>
      <c r="Q290" s="884"/>
      <c r="R290" s="884">
        <v>0</v>
      </c>
      <c r="S290" s="884">
        <v>0</v>
      </c>
      <c r="T290" s="884">
        <v>0</v>
      </c>
      <c r="U290" s="884"/>
      <c r="V290" s="884">
        <v>0</v>
      </c>
      <c r="W290" s="884">
        <v>0</v>
      </c>
      <c r="X290" s="884">
        <v>0</v>
      </c>
      <c r="Y290" s="884">
        <v>0</v>
      </c>
      <c r="Z290" s="884">
        <v>0</v>
      </c>
      <c r="AA290" s="884">
        <v>0</v>
      </c>
      <c r="AB290" s="884">
        <v>0</v>
      </c>
      <c r="AC290" s="884">
        <v>0</v>
      </c>
      <c r="AD290" s="884">
        <v>0</v>
      </c>
      <c r="AE290" s="884">
        <v>0</v>
      </c>
      <c r="AF290" s="884">
        <v>0</v>
      </c>
      <c r="AG290" s="884">
        <v>0</v>
      </c>
      <c r="AH290" s="884">
        <v>0</v>
      </c>
      <c r="AI290" s="884">
        <v>0</v>
      </c>
      <c r="AJ290" s="884">
        <v>0</v>
      </c>
      <c r="AK290" s="884">
        <v>0</v>
      </c>
      <c r="AL290" s="884">
        <v>0</v>
      </c>
      <c r="AM290" s="884">
        <v>0</v>
      </c>
      <c r="AN290" s="884">
        <v>0</v>
      </c>
      <c r="AO290" s="884">
        <v>0</v>
      </c>
      <c r="AP290" s="884">
        <v>0</v>
      </c>
      <c r="AQ290" s="884">
        <v>5.5329400166581671E-3</v>
      </c>
      <c r="AR290" s="884">
        <v>0</v>
      </c>
      <c r="AS290" s="884">
        <v>0</v>
      </c>
      <c r="AT290" s="884">
        <v>0</v>
      </c>
      <c r="AU290" s="884">
        <v>0</v>
      </c>
      <c r="AV290" s="884">
        <v>0</v>
      </c>
      <c r="AW290" s="884">
        <v>0</v>
      </c>
      <c r="AX290" s="884">
        <v>0</v>
      </c>
      <c r="AY290" s="884">
        <v>0</v>
      </c>
      <c r="AZ290" s="884">
        <v>0</v>
      </c>
      <c r="BA290" s="884">
        <v>0</v>
      </c>
      <c r="BB290" s="884">
        <v>0</v>
      </c>
      <c r="BC290" s="884">
        <v>0</v>
      </c>
      <c r="BD290" s="884">
        <v>0</v>
      </c>
      <c r="BE290" s="884"/>
      <c r="BF290" s="884">
        <v>0</v>
      </c>
      <c r="BG290" s="884">
        <v>0</v>
      </c>
      <c r="BH290" s="884">
        <v>0</v>
      </c>
      <c r="BI290" s="884">
        <v>0</v>
      </c>
      <c r="BJ290" s="884">
        <v>0</v>
      </c>
      <c r="BK290" s="884">
        <v>0</v>
      </c>
      <c r="BL290" s="884">
        <v>0</v>
      </c>
      <c r="BM290" s="884">
        <v>0</v>
      </c>
      <c r="BN290" s="884"/>
      <c r="BO290" s="884">
        <v>0</v>
      </c>
      <c r="BP290" s="884">
        <v>0</v>
      </c>
      <c r="BQ290" s="884"/>
      <c r="BR290" s="884">
        <v>0</v>
      </c>
      <c r="BS290" s="884">
        <v>0</v>
      </c>
      <c r="BT290" s="884">
        <v>0</v>
      </c>
      <c r="BU290" s="884">
        <v>0</v>
      </c>
      <c r="BV290" s="884">
        <v>0</v>
      </c>
      <c r="BW290" s="884">
        <v>0</v>
      </c>
      <c r="BX290" s="884">
        <v>0</v>
      </c>
      <c r="BY290" s="884">
        <v>0</v>
      </c>
      <c r="BZ290" s="884">
        <v>0</v>
      </c>
      <c r="CA290" s="884">
        <v>0</v>
      </c>
      <c r="CB290" s="884"/>
      <c r="CC290" s="884">
        <v>0</v>
      </c>
      <c r="CD290" s="884">
        <v>0</v>
      </c>
      <c r="CE290" s="884">
        <v>0</v>
      </c>
      <c r="CF290" s="884">
        <v>0</v>
      </c>
      <c r="CG290" s="884"/>
      <c r="CH290" s="884">
        <v>0</v>
      </c>
      <c r="CI290" s="884">
        <v>0</v>
      </c>
      <c r="CJ290" s="884">
        <v>0</v>
      </c>
      <c r="CK290" s="884">
        <v>0</v>
      </c>
      <c r="CL290" s="884">
        <v>0</v>
      </c>
      <c r="CM290" s="884">
        <v>0</v>
      </c>
      <c r="CN290" s="884"/>
      <c r="CO290" s="884">
        <v>0</v>
      </c>
      <c r="CP290" s="884">
        <v>0</v>
      </c>
      <c r="CQ290" s="884">
        <v>0</v>
      </c>
      <c r="CR290" s="884">
        <v>0</v>
      </c>
      <c r="CS290" s="884">
        <v>0</v>
      </c>
      <c r="CT290" s="884">
        <v>0</v>
      </c>
      <c r="CU290" s="884">
        <v>0</v>
      </c>
      <c r="CV290" s="884">
        <v>0</v>
      </c>
      <c r="CW290" s="884">
        <v>0</v>
      </c>
      <c r="CX290" s="884">
        <v>0</v>
      </c>
      <c r="CY290" s="884"/>
      <c r="CZ290" s="884"/>
      <c r="DA290" s="884">
        <v>0</v>
      </c>
      <c r="DB290" s="884">
        <v>0</v>
      </c>
      <c r="DC290" s="884"/>
      <c r="DD290" s="884">
        <v>0</v>
      </c>
      <c r="DE290" s="884">
        <v>2.0926964814814829E-3</v>
      </c>
      <c r="DF290" s="884">
        <v>0</v>
      </c>
      <c r="DG290" s="884">
        <v>0</v>
      </c>
      <c r="DH290" s="884">
        <v>0</v>
      </c>
      <c r="DI290" s="884"/>
      <c r="DJ290" s="884"/>
      <c r="DK290" s="884">
        <v>0</v>
      </c>
      <c r="DL290" s="884">
        <v>0</v>
      </c>
      <c r="DM290" s="884">
        <v>0</v>
      </c>
      <c r="DN290" s="884">
        <v>0</v>
      </c>
      <c r="DO290" s="884">
        <v>0</v>
      </c>
      <c r="DP290" s="884">
        <v>0</v>
      </c>
      <c r="DQ290" s="884">
        <v>0</v>
      </c>
      <c r="DR290" s="884">
        <v>0</v>
      </c>
      <c r="DS290" s="884">
        <v>0</v>
      </c>
      <c r="DT290" s="884">
        <v>0</v>
      </c>
      <c r="DU290" s="884">
        <v>0</v>
      </c>
      <c r="DV290" s="884">
        <v>0</v>
      </c>
      <c r="DW290" s="884"/>
      <c r="DX290" s="884"/>
      <c r="DY290" s="884">
        <v>0</v>
      </c>
      <c r="DZ290" s="884">
        <v>0</v>
      </c>
      <c r="EA290" s="884">
        <v>0</v>
      </c>
      <c r="EB290" s="884">
        <v>0</v>
      </c>
      <c r="EC290" s="884">
        <v>0</v>
      </c>
      <c r="ED290" s="884">
        <v>0</v>
      </c>
      <c r="EE290" s="884">
        <v>0</v>
      </c>
      <c r="EF290" s="884">
        <v>0</v>
      </c>
      <c r="EG290" s="884">
        <v>0</v>
      </c>
      <c r="EH290" s="884">
        <v>0</v>
      </c>
      <c r="EI290" s="884">
        <v>0</v>
      </c>
      <c r="EJ290" s="884">
        <v>0</v>
      </c>
      <c r="EK290" s="884">
        <v>0</v>
      </c>
      <c r="EL290" s="884">
        <v>0</v>
      </c>
      <c r="EM290" s="884">
        <v>0</v>
      </c>
      <c r="EN290" s="884">
        <v>0</v>
      </c>
      <c r="EO290" s="884">
        <v>0</v>
      </c>
      <c r="EP290" s="884">
        <v>0</v>
      </c>
      <c r="EQ290" s="884">
        <v>0</v>
      </c>
      <c r="ER290" s="884"/>
      <c r="ES290" s="884">
        <v>2.2702605555555552E-3</v>
      </c>
      <c r="ET290" s="884">
        <v>0</v>
      </c>
      <c r="EU290" s="884"/>
      <c r="EV290" s="884"/>
      <c r="EW290" s="884">
        <v>0</v>
      </c>
      <c r="EX290" s="884">
        <v>0</v>
      </c>
      <c r="EY290" s="884">
        <v>0</v>
      </c>
      <c r="EZ290" s="884">
        <v>0</v>
      </c>
      <c r="FA290" s="884">
        <v>0</v>
      </c>
      <c r="FB290" s="884">
        <v>0</v>
      </c>
      <c r="FC290" s="884">
        <v>0</v>
      </c>
      <c r="FD290" s="884">
        <v>0</v>
      </c>
      <c r="FE290" s="884">
        <v>0</v>
      </c>
      <c r="FF290" s="884">
        <v>0</v>
      </c>
      <c r="FG290" s="884">
        <v>0</v>
      </c>
      <c r="FH290" s="884">
        <v>0</v>
      </c>
      <c r="FI290" s="884">
        <v>0</v>
      </c>
      <c r="FJ290" s="884">
        <v>0</v>
      </c>
      <c r="FK290" s="884">
        <v>0</v>
      </c>
      <c r="FL290" s="884">
        <v>0</v>
      </c>
      <c r="FM290" s="884">
        <v>0</v>
      </c>
      <c r="FN290" s="884">
        <v>0</v>
      </c>
      <c r="FO290" s="884"/>
      <c r="FP290" s="884">
        <v>0</v>
      </c>
      <c r="FQ290" s="884">
        <v>0</v>
      </c>
      <c r="FR290" s="884">
        <v>0</v>
      </c>
      <c r="FS290" s="884">
        <v>0</v>
      </c>
      <c r="FT290" s="884">
        <v>0</v>
      </c>
      <c r="FU290" s="884">
        <v>0</v>
      </c>
      <c r="FV290" s="884">
        <v>0</v>
      </c>
      <c r="FW290" s="884">
        <v>0</v>
      </c>
      <c r="FX290" s="884">
        <v>0</v>
      </c>
      <c r="FY290" s="884">
        <v>0</v>
      </c>
      <c r="FZ290" s="884">
        <v>0</v>
      </c>
      <c r="GA290" s="884">
        <v>0</v>
      </c>
      <c r="GB290" s="884">
        <v>0</v>
      </c>
      <c r="GC290" s="884">
        <v>0</v>
      </c>
      <c r="GD290" s="884">
        <v>0</v>
      </c>
      <c r="GE290" s="884">
        <v>0</v>
      </c>
      <c r="GF290" s="884">
        <v>0</v>
      </c>
      <c r="GG290" s="884">
        <v>0</v>
      </c>
      <c r="GH290" s="884">
        <v>0</v>
      </c>
      <c r="GI290" s="884">
        <v>0</v>
      </c>
      <c r="GJ290" s="884">
        <v>0</v>
      </c>
      <c r="GK290" s="884">
        <v>0</v>
      </c>
      <c r="GL290" s="884">
        <v>0</v>
      </c>
    </row>
    <row r="291" spans="1:194" x14ac:dyDescent="0.2">
      <c r="A291" s="652" t="s">
        <v>1937</v>
      </c>
      <c r="B291" s="652" t="s">
        <v>1938</v>
      </c>
      <c r="C291" s="884">
        <v>5.7009090909090907E-3</v>
      </c>
      <c r="D291" s="884">
        <v>1.6065259117082502E-2</v>
      </c>
      <c r="E291" s="884">
        <v>0</v>
      </c>
      <c r="F291" s="884">
        <v>0</v>
      </c>
      <c r="G291" s="884">
        <v>4.7197080291970835E-3</v>
      </c>
      <c r="H291" s="884">
        <v>0</v>
      </c>
      <c r="I291" s="884">
        <v>1.1532791589618761E-2</v>
      </c>
      <c r="J291" s="884">
        <v>5.617142857142857E-3</v>
      </c>
      <c r="K291" s="884">
        <v>0</v>
      </c>
      <c r="L291" s="884">
        <v>5.5927007299270077E-3</v>
      </c>
      <c r="M291" s="884">
        <v>4.9551820728291323E-3</v>
      </c>
      <c r="N291" s="884">
        <v>0</v>
      </c>
      <c r="O291" s="884">
        <v>0</v>
      </c>
      <c r="P291" s="884">
        <v>6.6561224489795883E-3</v>
      </c>
      <c r="Q291" s="884"/>
      <c r="R291" s="884">
        <v>0</v>
      </c>
      <c r="S291" s="884">
        <v>0</v>
      </c>
      <c r="T291" s="884">
        <v>0</v>
      </c>
      <c r="U291" s="884">
        <v>0</v>
      </c>
      <c r="V291" s="884">
        <v>0</v>
      </c>
      <c r="W291" s="884">
        <v>5.3669871794871796E-3</v>
      </c>
      <c r="X291" s="884">
        <v>0</v>
      </c>
      <c r="Y291" s="884">
        <v>5.1479999999999998E-3</v>
      </c>
      <c r="Z291" s="884"/>
      <c r="AA291" s="884">
        <v>0</v>
      </c>
      <c r="AB291" s="884">
        <v>4.0373096446700493E-2</v>
      </c>
      <c r="AC291" s="884">
        <v>5.2071611253196931E-3</v>
      </c>
      <c r="AD291" s="884">
        <v>1.5039518900343564E-2</v>
      </c>
      <c r="AE291" s="884">
        <v>6.1619134253450324E-3</v>
      </c>
      <c r="AF291" s="884">
        <v>2.0428533861197584E-2</v>
      </c>
      <c r="AG291" s="884">
        <v>0</v>
      </c>
      <c r="AH291" s="884">
        <v>0</v>
      </c>
      <c r="AI291" s="884">
        <v>0</v>
      </c>
      <c r="AJ291" s="884">
        <v>0</v>
      </c>
      <c r="AK291" s="884">
        <v>5.2338709677419359E-3</v>
      </c>
      <c r="AL291" s="884">
        <v>0</v>
      </c>
      <c r="AM291" s="884">
        <v>1.9345062836624776E-2</v>
      </c>
      <c r="AN291" s="884">
        <v>0</v>
      </c>
      <c r="AO291" s="884">
        <v>5.0197080291971537E-3</v>
      </c>
      <c r="AP291" s="884">
        <v>0</v>
      </c>
      <c r="AQ291" s="884">
        <v>0</v>
      </c>
      <c r="AR291" s="884">
        <v>2.0017638888888925E-2</v>
      </c>
      <c r="AS291" s="884">
        <v>0</v>
      </c>
      <c r="AT291" s="884">
        <v>0</v>
      </c>
      <c r="AU291" s="884">
        <v>0</v>
      </c>
      <c r="AV291" s="884">
        <v>0</v>
      </c>
      <c r="AW291" s="884">
        <v>0</v>
      </c>
      <c r="AX291" s="884">
        <v>0</v>
      </c>
      <c r="AY291" s="884">
        <v>5.8518248175180795E-3</v>
      </c>
      <c r="AZ291" s="884">
        <v>5.884379785604953E-3</v>
      </c>
      <c r="BA291" s="884">
        <v>0</v>
      </c>
      <c r="BB291" s="884">
        <v>5.2027257240204149E-3</v>
      </c>
      <c r="BC291" s="884">
        <v>0</v>
      </c>
      <c r="BD291" s="884">
        <v>7.3811864406779703E-3</v>
      </c>
      <c r="BE291" s="884">
        <v>0</v>
      </c>
      <c r="BF291" s="884">
        <v>0</v>
      </c>
      <c r="BG291" s="884">
        <v>0</v>
      </c>
      <c r="BH291" s="884">
        <v>0</v>
      </c>
      <c r="BI291" s="884">
        <v>0</v>
      </c>
      <c r="BJ291" s="884">
        <v>0</v>
      </c>
      <c r="BK291" s="884">
        <v>0</v>
      </c>
      <c r="BL291" s="884">
        <v>0</v>
      </c>
      <c r="BM291" s="884">
        <v>0</v>
      </c>
      <c r="BN291" s="884">
        <v>0</v>
      </c>
      <c r="BO291" s="884">
        <v>0</v>
      </c>
      <c r="BP291" s="884">
        <v>5.0380466472303206E-3</v>
      </c>
      <c r="BQ291" s="884"/>
      <c r="BR291" s="884">
        <v>0</v>
      </c>
      <c r="BS291" s="884">
        <v>0</v>
      </c>
      <c r="BT291" s="884">
        <v>4.9760956175298812E-3</v>
      </c>
      <c r="BU291" s="884">
        <v>0</v>
      </c>
      <c r="BV291" s="884">
        <v>0</v>
      </c>
      <c r="BW291" s="884">
        <v>0</v>
      </c>
      <c r="BX291" s="884">
        <v>0</v>
      </c>
      <c r="BY291" s="884">
        <v>0</v>
      </c>
      <c r="BZ291" s="884">
        <v>0</v>
      </c>
      <c r="CA291" s="884">
        <v>4.4430379746835443E-3</v>
      </c>
      <c r="CB291" s="884">
        <v>0</v>
      </c>
      <c r="CC291" s="884">
        <v>4.8915022761760246E-3</v>
      </c>
      <c r="CD291" s="884">
        <v>0</v>
      </c>
      <c r="CE291" s="884">
        <v>0</v>
      </c>
      <c r="CF291" s="884">
        <v>0</v>
      </c>
      <c r="CG291" s="884">
        <v>5.0267558528428093E-3</v>
      </c>
      <c r="CH291" s="884">
        <v>4.6345029239766083E-3</v>
      </c>
      <c r="CI291" s="884">
        <v>0</v>
      </c>
      <c r="CJ291" s="884">
        <v>5.4249049429657796E-3</v>
      </c>
      <c r="CK291" s="884">
        <v>0</v>
      </c>
      <c r="CL291" s="884">
        <v>6.4794908062235168E-3</v>
      </c>
      <c r="CM291" s="884">
        <v>0</v>
      </c>
      <c r="CN291" s="884">
        <v>1.0641994800375774E-2</v>
      </c>
      <c r="CO291" s="884">
        <v>6.0253992293050678E-3</v>
      </c>
      <c r="CP291" s="884">
        <v>0</v>
      </c>
      <c r="CQ291" s="884">
        <v>4.5452930728241562E-3</v>
      </c>
      <c r="CR291" s="884">
        <v>0</v>
      </c>
      <c r="CS291" s="884">
        <v>5.0766609880749571E-3</v>
      </c>
      <c r="CT291" s="884">
        <v>5.8185618729097626E-3</v>
      </c>
      <c r="CU291" s="884">
        <v>0</v>
      </c>
      <c r="CV291" s="884">
        <v>0</v>
      </c>
      <c r="CW291" s="884">
        <v>7.5029154518950038E-3</v>
      </c>
      <c r="CX291" s="884">
        <v>5.079705882352941E-3</v>
      </c>
      <c r="CY291" s="884">
        <v>2.4158270421124815E-2</v>
      </c>
      <c r="CZ291" s="884">
        <v>0</v>
      </c>
      <c r="DA291" s="884">
        <v>0</v>
      </c>
      <c r="DB291" s="884">
        <v>0.36103435294117664</v>
      </c>
      <c r="DC291" s="884">
        <v>7.0969230769230762E-3</v>
      </c>
      <c r="DD291" s="884">
        <v>0</v>
      </c>
      <c r="DE291" s="884">
        <v>8.5089507154213831E-3</v>
      </c>
      <c r="DF291" s="884">
        <v>0</v>
      </c>
      <c r="DG291" s="884">
        <v>0</v>
      </c>
      <c r="DH291" s="884">
        <v>0</v>
      </c>
      <c r="DI291" s="884">
        <v>5.0200000000000002E-3</v>
      </c>
      <c r="DJ291" s="884">
        <v>2.109999999999998E-2</v>
      </c>
      <c r="DK291" s="884">
        <v>4.7020408163265309E-3</v>
      </c>
      <c r="DL291" s="884">
        <v>5.0562248995983938E-3</v>
      </c>
      <c r="DM291" s="884">
        <v>0</v>
      </c>
      <c r="DN291" s="884">
        <v>0</v>
      </c>
      <c r="DO291" s="884">
        <v>0</v>
      </c>
      <c r="DP291" s="884">
        <v>0</v>
      </c>
      <c r="DQ291" s="884">
        <v>0</v>
      </c>
      <c r="DR291" s="884">
        <v>5.1290581162324331E-3</v>
      </c>
      <c r="DS291" s="884">
        <v>0</v>
      </c>
      <c r="DT291" s="884">
        <v>0</v>
      </c>
      <c r="DU291" s="884">
        <v>0</v>
      </c>
      <c r="DV291" s="884">
        <v>8.3366485523379049E-3</v>
      </c>
      <c r="DW291" s="884">
        <v>5.0807050092764377E-3</v>
      </c>
      <c r="DX291" s="884">
        <v>0</v>
      </c>
      <c r="DY291" s="884">
        <v>3.4585427135678422E-2</v>
      </c>
      <c r="DZ291" s="884">
        <v>0</v>
      </c>
      <c r="EA291" s="884">
        <v>0</v>
      </c>
      <c r="EB291" s="884">
        <v>0</v>
      </c>
      <c r="EC291" s="884">
        <v>0</v>
      </c>
      <c r="ED291" s="884">
        <v>0</v>
      </c>
      <c r="EE291" s="884">
        <v>0</v>
      </c>
      <c r="EF291" s="884">
        <v>0</v>
      </c>
      <c r="EG291" s="884">
        <v>5.2207357859531782E-3</v>
      </c>
      <c r="EH291" s="884">
        <v>0</v>
      </c>
      <c r="EI291" s="884">
        <v>0</v>
      </c>
      <c r="EJ291" s="884">
        <v>0</v>
      </c>
      <c r="EK291" s="884">
        <v>0</v>
      </c>
      <c r="EL291" s="884">
        <v>0</v>
      </c>
      <c r="EM291" s="884">
        <v>0</v>
      </c>
      <c r="EN291" s="884">
        <v>0</v>
      </c>
      <c r="EO291" s="884">
        <v>0</v>
      </c>
      <c r="EP291" s="884">
        <v>0</v>
      </c>
      <c r="EQ291" s="884">
        <v>0</v>
      </c>
      <c r="ER291" s="884">
        <v>0</v>
      </c>
      <c r="ES291" s="884">
        <v>0</v>
      </c>
      <c r="ET291" s="884">
        <v>7.6919275123558577E-3</v>
      </c>
      <c r="EU291" s="884">
        <v>8.4862406812754049E-3</v>
      </c>
      <c r="EV291" s="884">
        <v>4.6139817629179333E-3</v>
      </c>
      <c r="EW291" s="884">
        <v>2.9403211534852553E-2</v>
      </c>
      <c r="EX291" s="884">
        <v>0</v>
      </c>
      <c r="EY291" s="884">
        <v>0</v>
      </c>
      <c r="EZ291" s="884">
        <v>6.4991922455573531E-3</v>
      </c>
      <c r="FA291" s="884">
        <v>0</v>
      </c>
      <c r="FB291" s="884">
        <v>5.3743065693430654E-3</v>
      </c>
      <c r="FC291" s="884">
        <v>4.9920318725099602E-3</v>
      </c>
      <c r="FD291" s="884">
        <v>4.96795952782462E-3</v>
      </c>
      <c r="FE291" s="884">
        <v>1.1507614213197964E-2</v>
      </c>
      <c r="FF291" s="884">
        <v>4.9670050761421326E-3</v>
      </c>
      <c r="FG291" s="884">
        <v>5.3349854227405253E-3</v>
      </c>
      <c r="FH291" s="884">
        <v>4.9531772575250842E-3</v>
      </c>
      <c r="FI291" s="884">
        <v>8.5418060200668899E-3</v>
      </c>
      <c r="FJ291" s="884">
        <v>5.150501672240803E-3</v>
      </c>
      <c r="FK291" s="884">
        <v>0</v>
      </c>
      <c r="FL291" s="884">
        <v>0</v>
      </c>
      <c r="FM291" s="884">
        <v>0</v>
      </c>
      <c r="FN291" s="884">
        <v>0</v>
      </c>
      <c r="FO291" s="884">
        <v>0</v>
      </c>
      <c r="FP291" s="884">
        <v>6.3651840490797562E-3</v>
      </c>
      <c r="FQ291" s="884">
        <v>0</v>
      </c>
      <c r="FR291" s="884">
        <v>7.3383941605839461E-3</v>
      </c>
      <c r="FS291" s="884">
        <v>4.9816000000000001E-3</v>
      </c>
      <c r="FT291" s="884">
        <v>5.0275919732441481E-3</v>
      </c>
      <c r="FU291" s="884">
        <v>0</v>
      </c>
      <c r="FV291" s="884">
        <v>0</v>
      </c>
      <c r="FW291" s="884">
        <v>0</v>
      </c>
      <c r="FX291" s="884">
        <v>5.0639431616340703E-3</v>
      </c>
      <c r="FY291" s="884">
        <v>0</v>
      </c>
      <c r="FZ291" s="884">
        <v>5.0955993930197263E-3</v>
      </c>
      <c r="GA291" s="884">
        <v>4.7192716236722308E-3</v>
      </c>
      <c r="GB291" s="884">
        <v>4.9863782051282049E-3</v>
      </c>
      <c r="GC291" s="884">
        <v>0</v>
      </c>
      <c r="GD291" s="884">
        <v>5.2163461538461539E-3</v>
      </c>
      <c r="GE291" s="884">
        <v>0</v>
      </c>
      <c r="GF291" s="884">
        <v>0</v>
      </c>
      <c r="GG291" s="884">
        <v>0</v>
      </c>
      <c r="GH291" s="884">
        <v>0</v>
      </c>
      <c r="GI291" s="884">
        <v>0</v>
      </c>
      <c r="GJ291" s="884">
        <v>5.9815705128205138E-3</v>
      </c>
      <c r="GK291" s="884">
        <v>0</v>
      </c>
      <c r="GL291" s="884">
        <v>0</v>
      </c>
    </row>
    <row r="292" spans="1:194" x14ac:dyDescent="0.2">
      <c r="A292" s="652" t="s">
        <v>1939</v>
      </c>
      <c r="B292" s="652" t="s">
        <v>1940</v>
      </c>
      <c r="C292" s="884"/>
      <c r="D292" s="884">
        <v>0</v>
      </c>
      <c r="E292" s="884">
        <v>0</v>
      </c>
      <c r="F292" s="884">
        <v>0</v>
      </c>
      <c r="G292" s="884">
        <v>0</v>
      </c>
      <c r="H292" s="884">
        <v>0</v>
      </c>
      <c r="I292" s="884">
        <v>0</v>
      </c>
      <c r="J292" s="884">
        <v>0</v>
      </c>
      <c r="K292" s="884">
        <v>0</v>
      </c>
      <c r="L292" s="884">
        <v>0</v>
      </c>
      <c r="M292" s="884">
        <v>0</v>
      </c>
      <c r="N292" s="884">
        <v>0</v>
      </c>
      <c r="O292" s="884">
        <v>0</v>
      </c>
      <c r="P292" s="884">
        <v>0</v>
      </c>
      <c r="Q292" s="884"/>
      <c r="R292" s="884">
        <v>0</v>
      </c>
      <c r="S292" s="884">
        <v>0</v>
      </c>
      <c r="T292" s="884">
        <v>0</v>
      </c>
      <c r="U292" s="884">
        <v>0</v>
      </c>
      <c r="V292" s="884">
        <v>0</v>
      </c>
      <c r="W292" s="884">
        <v>0</v>
      </c>
      <c r="X292" s="884">
        <v>0</v>
      </c>
      <c r="Y292" s="884">
        <v>0</v>
      </c>
      <c r="Z292" s="884"/>
      <c r="AA292" s="884">
        <v>0</v>
      </c>
      <c r="AB292" s="884"/>
      <c r="AC292" s="884"/>
      <c r="AD292" s="884">
        <v>0</v>
      </c>
      <c r="AE292" s="884">
        <v>0</v>
      </c>
      <c r="AF292" s="884">
        <v>0</v>
      </c>
      <c r="AG292" s="884">
        <v>0</v>
      </c>
      <c r="AH292" s="884">
        <v>0</v>
      </c>
      <c r="AI292" s="884">
        <v>0</v>
      </c>
      <c r="AJ292" s="884">
        <v>0</v>
      </c>
      <c r="AK292" s="884">
        <v>0</v>
      </c>
      <c r="AL292" s="884">
        <v>0</v>
      </c>
      <c r="AM292" s="884">
        <v>0</v>
      </c>
      <c r="AN292" s="884">
        <v>0</v>
      </c>
      <c r="AO292" s="884">
        <v>0</v>
      </c>
      <c r="AP292" s="884"/>
      <c r="AQ292" s="884">
        <v>0</v>
      </c>
      <c r="AR292" s="884">
        <v>0</v>
      </c>
      <c r="AS292" s="884">
        <v>0</v>
      </c>
      <c r="AT292" s="884">
        <v>0</v>
      </c>
      <c r="AU292" s="884">
        <v>0</v>
      </c>
      <c r="AV292" s="884">
        <v>0</v>
      </c>
      <c r="AW292" s="884">
        <v>0</v>
      </c>
      <c r="AX292" s="884">
        <v>0</v>
      </c>
      <c r="AY292" s="884">
        <v>0</v>
      </c>
      <c r="AZ292" s="884">
        <v>0</v>
      </c>
      <c r="BA292" s="884">
        <v>0</v>
      </c>
      <c r="BB292" s="884">
        <v>0</v>
      </c>
      <c r="BC292" s="884">
        <v>0</v>
      </c>
      <c r="BD292" s="884">
        <v>0</v>
      </c>
      <c r="BE292" s="884"/>
      <c r="BF292" s="884"/>
      <c r="BG292" s="884"/>
      <c r="BH292" s="884"/>
      <c r="BI292" s="884"/>
      <c r="BJ292" s="884"/>
      <c r="BK292" s="884"/>
      <c r="BL292" s="884"/>
      <c r="BM292" s="884">
        <v>0</v>
      </c>
      <c r="BN292" s="884">
        <v>0</v>
      </c>
      <c r="BO292" s="884">
        <v>0</v>
      </c>
      <c r="BP292" s="884">
        <v>0</v>
      </c>
      <c r="BQ292" s="884">
        <v>0</v>
      </c>
      <c r="BR292" s="884">
        <v>0</v>
      </c>
      <c r="BS292" s="884">
        <v>0</v>
      </c>
      <c r="BT292" s="884">
        <v>0</v>
      </c>
      <c r="BU292" s="884">
        <v>0</v>
      </c>
      <c r="BV292" s="884">
        <v>0</v>
      </c>
      <c r="BW292" s="884">
        <v>0</v>
      </c>
      <c r="BX292" s="884">
        <v>0</v>
      </c>
      <c r="BY292" s="884">
        <v>0</v>
      </c>
      <c r="BZ292" s="884">
        <v>0</v>
      </c>
      <c r="CA292" s="884">
        <v>0</v>
      </c>
      <c r="CB292" s="884"/>
      <c r="CC292" s="884">
        <v>0</v>
      </c>
      <c r="CD292" s="884">
        <v>0</v>
      </c>
      <c r="CE292" s="884">
        <v>0</v>
      </c>
      <c r="CF292" s="884">
        <v>0</v>
      </c>
      <c r="CG292" s="884">
        <v>0</v>
      </c>
      <c r="CH292" s="884">
        <v>0</v>
      </c>
      <c r="CI292" s="884">
        <v>0</v>
      </c>
      <c r="CJ292" s="884">
        <v>0</v>
      </c>
      <c r="CK292" s="884">
        <v>0</v>
      </c>
      <c r="CL292" s="884">
        <v>0</v>
      </c>
      <c r="CM292" s="884">
        <v>0</v>
      </c>
      <c r="CN292" s="884">
        <v>0</v>
      </c>
      <c r="CO292" s="884"/>
      <c r="CP292" s="884">
        <v>0</v>
      </c>
      <c r="CQ292" s="884">
        <v>0</v>
      </c>
      <c r="CR292" s="884">
        <v>0</v>
      </c>
      <c r="CS292" s="884">
        <v>0</v>
      </c>
      <c r="CT292" s="884">
        <v>0</v>
      </c>
      <c r="CU292" s="884">
        <v>0</v>
      </c>
      <c r="CV292" s="884">
        <v>0</v>
      </c>
      <c r="CW292" s="884">
        <v>0</v>
      </c>
      <c r="CX292" s="884">
        <v>0</v>
      </c>
      <c r="CY292" s="884">
        <v>0</v>
      </c>
      <c r="CZ292" s="884">
        <v>0</v>
      </c>
      <c r="DA292" s="884">
        <v>0</v>
      </c>
      <c r="DB292" s="884">
        <v>0</v>
      </c>
      <c r="DC292" s="884"/>
      <c r="DD292" s="884">
        <v>0</v>
      </c>
      <c r="DE292" s="884">
        <v>0</v>
      </c>
      <c r="DF292" s="884">
        <v>0</v>
      </c>
      <c r="DG292" s="884">
        <v>0</v>
      </c>
      <c r="DH292" s="884">
        <v>0</v>
      </c>
      <c r="DI292" s="884">
        <v>0</v>
      </c>
      <c r="DJ292" s="884"/>
      <c r="DK292" s="884">
        <v>0</v>
      </c>
      <c r="DL292" s="884">
        <v>0</v>
      </c>
      <c r="DM292" s="884">
        <v>0</v>
      </c>
      <c r="DN292" s="884">
        <v>0</v>
      </c>
      <c r="DO292" s="884">
        <v>0</v>
      </c>
      <c r="DP292" s="884">
        <v>0</v>
      </c>
      <c r="DQ292" s="884">
        <v>0</v>
      </c>
      <c r="DR292" s="884">
        <v>0</v>
      </c>
      <c r="DS292" s="884">
        <v>0</v>
      </c>
      <c r="DT292" s="884">
        <v>0</v>
      </c>
      <c r="DU292" s="884">
        <v>0</v>
      </c>
      <c r="DV292" s="884">
        <v>0</v>
      </c>
      <c r="DW292" s="884"/>
      <c r="DX292" s="884">
        <v>0</v>
      </c>
      <c r="DY292" s="884"/>
      <c r="DZ292" s="884">
        <v>0</v>
      </c>
      <c r="EA292" s="884">
        <v>0</v>
      </c>
      <c r="EB292" s="884">
        <v>0</v>
      </c>
      <c r="EC292" s="884">
        <v>0</v>
      </c>
      <c r="ED292" s="884">
        <v>0</v>
      </c>
      <c r="EE292" s="884"/>
      <c r="EF292" s="884">
        <v>0</v>
      </c>
      <c r="EG292" s="884">
        <v>0</v>
      </c>
      <c r="EH292" s="884">
        <v>0</v>
      </c>
      <c r="EI292" s="884">
        <v>0</v>
      </c>
      <c r="EJ292" s="884">
        <v>0</v>
      </c>
      <c r="EK292" s="884">
        <v>0</v>
      </c>
      <c r="EL292" s="884">
        <v>0</v>
      </c>
      <c r="EM292" s="884">
        <v>0</v>
      </c>
      <c r="EN292" s="884">
        <v>0</v>
      </c>
      <c r="EO292" s="884">
        <v>0</v>
      </c>
      <c r="EP292" s="884">
        <v>0</v>
      </c>
      <c r="EQ292" s="884">
        <v>0</v>
      </c>
      <c r="ER292" s="884">
        <v>0</v>
      </c>
      <c r="ES292" s="884">
        <v>0</v>
      </c>
      <c r="ET292" s="884">
        <v>0</v>
      </c>
      <c r="EU292" s="884">
        <v>0</v>
      </c>
      <c r="EV292" s="884">
        <v>0</v>
      </c>
      <c r="EW292" s="884">
        <v>0</v>
      </c>
      <c r="EX292" s="884">
        <v>0</v>
      </c>
      <c r="EY292" s="884">
        <v>0</v>
      </c>
      <c r="EZ292" s="884">
        <v>0</v>
      </c>
      <c r="FA292" s="884">
        <v>0</v>
      </c>
      <c r="FB292" s="884">
        <v>0</v>
      </c>
      <c r="FC292" s="884">
        <v>0</v>
      </c>
      <c r="FD292" s="884">
        <v>0</v>
      </c>
      <c r="FE292" s="884">
        <v>0</v>
      </c>
      <c r="FF292" s="884">
        <v>0</v>
      </c>
      <c r="FG292" s="884">
        <v>0</v>
      </c>
      <c r="FH292" s="884">
        <v>0</v>
      </c>
      <c r="FI292" s="884">
        <v>0</v>
      </c>
      <c r="FJ292" s="884">
        <v>0</v>
      </c>
      <c r="FK292" s="884">
        <v>0</v>
      </c>
      <c r="FL292" s="884">
        <v>0</v>
      </c>
      <c r="FM292" s="884">
        <v>0</v>
      </c>
      <c r="FN292" s="884">
        <v>0</v>
      </c>
      <c r="FO292" s="884">
        <v>0</v>
      </c>
      <c r="FP292" s="884">
        <v>0</v>
      </c>
      <c r="FQ292" s="884">
        <v>0</v>
      </c>
      <c r="FR292" s="884">
        <v>0</v>
      </c>
      <c r="FS292" s="884">
        <v>0</v>
      </c>
      <c r="FT292" s="884">
        <v>0</v>
      </c>
      <c r="FU292" s="884">
        <v>0</v>
      </c>
      <c r="FV292" s="884">
        <v>0</v>
      </c>
      <c r="FW292" s="884">
        <v>0</v>
      </c>
      <c r="FX292" s="884">
        <v>0</v>
      </c>
      <c r="FY292" s="884">
        <v>0</v>
      </c>
      <c r="FZ292" s="884">
        <v>0</v>
      </c>
      <c r="GA292" s="884">
        <v>0</v>
      </c>
      <c r="GB292" s="884">
        <v>0</v>
      </c>
      <c r="GC292" s="884">
        <v>0</v>
      </c>
      <c r="GD292" s="884">
        <v>0</v>
      </c>
      <c r="GE292" s="884">
        <v>0</v>
      </c>
      <c r="GF292" s="884">
        <v>0</v>
      </c>
      <c r="GG292" s="884">
        <v>0</v>
      </c>
      <c r="GH292" s="884">
        <v>0</v>
      </c>
      <c r="GI292" s="884">
        <v>0</v>
      </c>
      <c r="GJ292" s="884">
        <v>0</v>
      </c>
      <c r="GK292" s="884">
        <v>0</v>
      </c>
      <c r="GL292" s="884">
        <v>0</v>
      </c>
    </row>
    <row r="293" spans="1:194" x14ac:dyDescent="0.2">
      <c r="A293" s="652" t="s">
        <v>928</v>
      </c>
      <c r="B293" s="652" t="s">
        <v>373</v>
      </c>
      <c r="C293" s="884"/>
      <c r="D293" s="884"/>
      <c r="E293" s="884"/>
      <c r="F293" s="884"/>
      <c r="G293" s="884"/>
      <c r="H293" s="884"/>
      <c r="I293" s="884"/>
      <c r="J293" s="884"/>
      <c r="K293" s="884"/>
      <c r="L293" s="884"/>
      <c r="M293" s="884"/>
      <c r="N293" s="884"/>
      <c r="O293" s="884"/>
      <c r="P293" s="884"/>
      <c r="Q293" s="884"/>
      <c r="R293" s="884"/>
      <c r="S293" s="884"/>
      <c r="T293" s="884"/>
      <c r="U293" s="884"/>
      <c r="V293" s="884"/>
      <c r="W293" s="884"/>
      <c r="X293" s="884"/>
      <c r="Y293" s="884"/>
      <c r="Z293" s="884"/>
      <c r="AA293" s="884"/>
      <c r="AB293" s="884"/>
      <c r="AC293" s="884"/>
      <c r="AD293" s="884"/>
      <c r="AE293" s="884"/>
      <c r="AF293" s="884"/>
      <c r="AG293" s="884"/>
      <c r="AH293" s="884"/>
      <c r="AI293" s="884"/>
      <c r="AJ293" s="884"/>
      <c r="AK293" s="884"/>
      <c r="AL293" s="884"/>
      <c r="AM293" s="884"/>
      <c r="AN293" s="884"/>
      <c r="AO293" s="884"/>
      <c r="AP293" s="884"/>
      <c r="AQ293" s="884"/>
      <c r="AR293" s="884"/>
      <c r="AS293" s="884"/>
      <c r="AT293" s="884"/>
      <c r="AU293" s="884"/>
      <c r="AV293" s="884"/>
      <c r="AW293" s="884"/>
      <c r="AX293" s="884"/>
      <c r="AY293" s="884"/>
      <c r="AZ293" s="884"/>
      <c r="BA293" s="884"/>
      <c r="BB293" s="884"/>
      <c r="BC293" s="884"/>
      <c r="BD293" s="884"/>
      <c r="BE293" s="884"/>
      <c r="BF293" s="884"/>
      <c r="BG293" s="884"/>
      <c r="BH293" s="884"/>
      <c r="BI293" s="884"/>
      <c r="BJ293" s="884"/>
      <c r="BK293" s="884"/>
      <c r="BL293" s="884"/>
      <c r="BM293" s="884"/>
      <c r="BN293" s="884"/>
      <c r="BO293" s="884"/>
      <c r="BP293" s="884"/>
      <c r="BQ293" s="884"/>
      <c r="BR293" s="884"/>
      <c r="BS293" s="884"/>
      <c r="BT293" s="884"/>
      <c r="BU293" s="884"/>
      <c r="BV293" s="884"/>
      <c r="BW293" s="884"/>
      <c r="BX293" s="884"/>
      <c r="BY293" s="884"/>
      <c r="BZ293" s="884"/>
      <c r="CA293" s="884"/>
      <c r="CB293" s="884"/>
      <c r="CC293" s="884"/>
      <c r="CD293" s="884"/>
      <c r="CE293" s="884"/>
      <c r="CF293" s="884"/>
      <c r="CG293" s="884"/>
      <c r="CH293" s="884"/>
      <c r="CI293" s="884"/>
      <c r="CJ293" s="884"/>
      <c r="CK293" s="884"/>
      <c r="CL293" s="884"/>
      <c r="CM293" s="884"/>
      <c r="CN293" s="884"/>
      <c r="CO293" s="884"/>
      <c r="CP293" s="884"/>
      <c r="CQ293" s="884"/>
      <c r="CR293" s="884"/>
      <c r="CS293" s="884"/>
      <c r="CT293" s="884"/>
      <c r="CU293" s="884"/>
      <c r="CV293" s="884"/>
      <c r="CW293" s="884"/>
      <c r="CX293" s="884"/>
      <c r="CY293" s="884"/>
      <c r="CZ293" s="884"/>
      <c r="DA293" s="884"/>
      <c r="DB293" s="884"/>
      <c r="DC293" s="884"/>
      <c r="DD293" s="884"/>
      <c r="DE293" s="884"/>
      <c r="DF293" s="884"/>
      <c r="DG293" s="884"/>
      <c r="DH293" s="884"/>
      <c r="DI293" s="884"/>
      <c r="DJ293" s="884"/>
      <c r="DK293" s="884"/>
      <c r="DL293" s="884"/>
      <c r="DM293" s="884"/>
      <c r="DN293" s="884"/>
      <c r="DO293" s="884"/>
      <c r="DP293" s="884"/>
      <c r="DQ293" s="884"/>
      <c r="DR293" s="884"/>
      <c r="DS293" s="884"/>
      <c r="DT293" s="884"/>
      <c r="DU293" s="884"/>
      <c r="DV293" s="884"/>
      <c r="DW293" s="884"/>
      <c r="DX293" s="884"/>
      <c r="DY293" s="884"/>
      <c r="DZ293" s="884"/>
      <c r="EA293" s="884"/>
      <c r="EB293" s="884"/>
      <c r="EC293" s="884"/>
      <c r="ED293" s="884"/>
      <c r="EE293" s="884"/>
      <c r="EF293" s="884"/>
      <c r="EG293" s="884"/>
      <c r="EH293" s="884"/>
      <c r="EI293" s="884"/>
      <c r="EJ293" s="884"/>
      <c r="EK293" s="884"/>
      <c r="EL293" s="884"/>
      <c r="EM293" s="884"/>
      <c r="EN293" s="884"/>
      <c r="EO293" s="884"/>
      <c r="EP293" s="884"/>
      <c r="EQ293" s="884"/>
      <c r="ER293" s="884"/>
      <c r="ES293" s="884"/>
      <c r="ET293" s="884"/>
      <c r="EU293" s="884"/>
      <c r="EV293" s="884"/>
      <c r="EW293" s="884"/>
      <c r="EX293" s="884"/>
      <c r="EY293" s="884"/>
      <c r="EZ293" s="884"/>
      <c r="FA293" s="884"/>
      <c r="FB293" s="884"/>
      <c r="FC293" s="884"/>
      <c r="FD293" s="884"/>
      <c r="FE293" s="884"/>
      <c r="FF293" s="884"/>
      <c r="FG293" s="884"/>
      <c r="FH293" s="884"/>
      <c r="FI293" s="884"/>
      <c r="FJ293" s="884"/>
      <c r="FK293" s="884"/>
      <c r="FL293" s="884"/>
      <c r="FM293" s="884"/>
      <c r="FN293" s="884"/>
      <c r="FO293" s="884"/>
      <c r="FP293" s="884"/>
      <c r="FQ293" s="884"/>
      <c r="FR293" s="884"/>
      <c r="FS293" s="884"/>
      <c r="FT293" s="884"/>
      <c r="FU293" s="884"/>
      <c r="FV293" s="884"/>
      <c r="FW293" s="884"/>
      <c r="FX293" s="884"/>
      <c r="FY293" s="884"/>
      <c r="FZ293" s="884"/>
      <c r="GA293" s="884"/>
      <c r="GB293" s="884"/>
      <c r="GC293" s="884"/>
      <c r="GD293" s="884"/>
      <c r="GE293" s="884"/>
      <c r="GF293" s="884"/>
      <c r="GG293" s="884"/>
      <c r="GH293" s="884"/>
      <c r="GI293" s="884"/>
      <c r="GJ293" s="884"/>
      <c r="GK293" s="884"/>
      <c r="GL293" s="884"/>
    </row>
    <row r="294" spans="1:194" x14ac:dyDescent="0.2">
      <c r="A294" s="652" t="s">
        <v>940</v>
      </c>
      <c r="B294" s="652" t="s">
        <v>941</v>
      </c>
      <c r="C294" s="884"/>
      <c r="D294" s="884"/>
      <c r="E294" s="884"/>
      <c r="F294" s="884"/>
      <c r="G294" s="884"/>
      <c r="H294" s="884"/>
      <c r="I294" s="884"/>
      <c r="J294" s="884"/>
      <c r="K294" s="884"/>
      <c r="L294" s="884"/>
      <c r="M294" s="884"/>
      <c r="N294" s="884"/>
      <c r="O294" s="884"/>
      <c r="P294" s="884"/>
      <c r="Q294" s="884"/>
      <c r="R294" s="884"/>
      <c r="S294" s="884"/>
      <c r="T294" s="884"/>
      <c r="U294" s="884"/>
      <c r="V294" s="884"/>
      <c r="W294" s="884"/>
      <c r="X294" s="884"/>
      <c r="Y294" s="884"/>
      <c r="Z294" s="884"/>
      <c r="AA294" s="884"/>
      <c r="AB294" s="884"/>
      <c r="AC294" s="884"/>
      <c r="AD294" s="884"/>
      <c r="AE294" s="884"/>
      <c r="AF294" s="884"/>
      <c r="AG294" s="884"/>
      <c r="AH294" s="884"/>
      <c r="AI294" s="884"/>
      <c r="AJ294" s="884"/>
      <c r="AK294" s="884"/>
      <c r="AL294" s="884"/>
      <c r="AM294" s="884"/>
      <c r="AN294" s="884"/>
      <c r="AO294" s="884"/>
      <c r="AP294" s="884"/>
      <c r="AQ294" s="884"/>
      <c r="AR294" s="884"/>
      <c r="AS294" s="884"/>
      <c r="AT294" s="884"/>
      <c r="AU294" s="884"/>
      <c r="AV294" s="884"/>
      <c r="AW294" s="884"/>
      <c r="AX294" s="884"/>
      <c r="AY294" s="884"/>
      <c r="AZ294" s="884"/>
      <c r="BA294" s="884"/>
      <c r="BB294" s="884"/>
      <c r="BC294" s="884"/>
      <c r="BD294" s="884"/>
      <c r="BE294" s="884"/>
      <c r="BF294" s="884"/>
      <c r="BG294" s="884"/>
      <c r="BH294" s="884"/>
      <c r="BI294" s="884"/>
      <c r="BJ294" s="884"/>
      <c r="BK294" s="884"/>
      <c r="BL294" s="884"/>
      <c r="BM294" s="884"/>
      <c r="BN294" s="884"/>
      <c r="BO294" s="884"/>
      <c r="BP294" s="884"/>
      <c r="BQ294" s="884"/>
      <c r="BR294" s="884"/>
      <c r="BS294" s="884"/>
      <c r="BT294" s="884"/>
      <c r="BU294" s="884"/>
      <c r="BV294" s="884"/>
      <c r="BW294" s="884"/>
      <c r="BX294" s="884"/>
      <c r="BY294" s="884"/>
      <c r="BZ294" s="884"/>
      <c r="CA294" s="884"/>
      <c r="CB294" s="884"/>
      <c r="CC294" s="884"/>
      <c r="CD294" s="884"/>
      <c r="CE294" s="884"/>
      <c r="CF294" s="884"/>
      <c r="CG294" s="884"/>
      <c r="CH294" s="884"/>
      <c r="CI294" s="884"/>
      <c r="CJ294" s="884"/>
      <c r="CK294" s="884"/>
      <c r="CL294" s="884"/>
      <c r="CM294" s="884"/>
      <c r="CN294" s="884"/>
      <c r="CO294" s="884"/>
      <c r="CP294" s="884"/>
      <c r="CQ294" s="884"/>
      <c r="CR294" s="884"/>
      <c r="CS294" s="884"/>
      <c r="CT294" s="884"/>
      <c r="CU294" s="884"/>
      <c r="CV294" s="884"/>
      <c r="CW294" s="884"/>
      <c r="CX294" s="884"/>
      <c r="CY294" s="884"/>
      <c r="CZ294" s="884"/>
      <c r="DA294" s="884"/>
      <c r="DB294" s="884"/>
      <c r="DC294" s="884"/>
      <c r="DD294" s="884"/>
      <c r="DE294" s="884"/>
      <c r="DF294" s="884"/>
      <c r="DG294" s="884"/>
      <c r="DH294" s="884"/>
      <c r="DI294" s="884"/>
      <c r="DJ294" s="884"/>
      <c r="DK294" s="884"/>
      <c r="DL294" s="884"/>
      <c r="DM294" s="884"/>
      <c r="DN294" s="884"/>
      <c r="DO294" s="884"/>
      <c r="DP294" s="884"/>
      <c r="DQ294" s="884"/>
      <c r="DR294" s="884"/>
      <c r="DS294" s="884"/>
      <c r="DT294" s="884"/>
      <c r="DU294" s="884"/>
      <c r="DV294" s="884"/>
      <c r="DW294" s="884"/>
      <c r="DX294" s="884"/>
      <c r="DY294" s="884"/>
      <c r="DZ294" s="884"/>
      <c r="EA294" s="884"/>
      <c r="EB294" s="884"/>
      <c r="EC294" s="884"/>
      <c r="ED294" s="884"/>
      <c r="EE294" s="884"/>
      <c r="EF294" s="884"/>
      <c r="EG294" s="884"/>
      <c r="EH294" s="884"/>
      <c r="EI294" s="884"/>
      <c r="EJ294" s="884"/>
      <c r="EK294" s="884"/>
      <c r="EL294" s="884"/>
      <c r="EM294" s="884"/>
      <c r="EN294" s="884"/>
      <c r="EO294" s="884"/>
      <c r="EP294" s="884"/>
      <c r="EQ294" s="884"/>
      <c r="ER294" s="884"/>
      <c r="ES294" s="884"/>
      <c r="ET294" s="884"/>
      <c r="EU294" s="884"/>
      <c r="EV294" s="884"/>
      <c r="EW294" s="884"/>
      <c r="EX294" s="884"/>
      <c r="EY294" s="884"/>
      <c r="EZ294" s="884"/>
      <c r="FA294" s="884"/>
      <c r="FB294" s="884"/>
      <c r="FC294" s="884"/>
      <c r="FD294" s="884"/>
      <c r="FE294" s="884"/>
      <c r="FF294" s="884"/>
      <c r="FG294" s="884"/>
      <c r="FH294" s="884"/>
      <c r="FI294" s="884"/>
      <c r="FJ294" s="884"/>
      <c r="FK294" s="884"/>
      <c r="FL294" s="884"/>
      <c r="FM294" s="884"/>
      <c r="FN294" s="884"/>
      <c r="FO294" s="884"/>
      <c r="FP294" s="884"/>
      <c r="FQ294" s="884"/>
      <c r="FR294" s="884"/>
      <c r="FS294" s="884"/>
      <c r="FT294" s="884"/>
      <c r="FU294" s="884"/>
      <c r="FV294" s="884"/>
      <c r="FW294" s="884"/>
      <c r="FX294" s="884"/>
      <c r="FY294" s="884"/>
      <c r="FZ294" s="884"/>
      <c r="GA294" s="884"/>
      <c r="GB294" s="884"/>
      <c r="GC294" s="884"/>
      <c r="GD294" s="884"/>
      <c r="GE294" s="884"/>
      <c r="GF294" s="884"/>
      <c r="GG294" s="884"/>
      <c r="GH294" s="884"/>
      <c r="GI294" s="884"/>
      <c r="GJ294" s="884"/>
      <c r="GK294" s="884"/>
      <c r="GL294" s="884"/>
    </row>
    <row r="295" spans="1:194" x14ac:dyDescent="0.2">
      <c r="A295" s="652" t="s">
        <v>946</v>
      </c>
      <c r="B295" s="652" t="s">
        <v>400</v>
      </c>
      <c r="C295" s="884"/>
      <c r="D295" s="884"/>
      <c r="E295" s="884"/>
      <c r="F295" s="884"/>
      <c r="G295" s="884"/>
      <c r="H295" s="884"/>
      <c r="I295" s="884"/>
      <c r="J295" s="884"/>
      <c r="K295" s="884"/>
      <c r="L295" s="884"/>
      <c r="M295" s="884"/>
      <c r="N295" s="884"/>
      <c r="O295" s="884"/>
      <c r="P295" s="884"/>
      <c r="Q295" s="884"/>
      <c r="R295" s="884"/>
      <c r="S295" s="884"/>
      <c r="T295" s="884"/>
      <c r="U295" s="884"/>
      <c r="V295" s="884"/>
      <c r="W295" s="884"/>
      <c r="X295" s="884"/>
      <c r="Y295" s="884"/>
      <c r="Z295" s="884"/>
      <c r="AA295" s="884"/>
      <c r="AB295" s="884"/>
      <c r="AC295" s="884"/>
      <c r="AD295" s="884"/>
      <c r="AE295" s="884"/>
      <c r="AF295" s="884"/>
      <c r="AG295" s="884"/>
      <c r="AH295" s="884"/>
      <c r="AI295" s="884"/>
      <c r="AJ295" s="884"/>
      <c r="AK295" s="884"/>
      <c r="AL295" s="884"/>
      <c r="AM295" s="884"/>
      <c r="AN295" s="884"/>
      <c r="AO295" s="884"/>
      <c r="AP295" s="884"/>
      <c r="AQ295" s="884"/>
      <c r="AR295" s="884"/>
      <c r="AS295" s="884"/>
      <c r="AT295" s="884"/>
      <c r="AU295" s="884"/>
      <c r="AV295" s="884"/>
      <c r="AW295" s="884"/>
      <c r="AX295" s="884"/>
      <c r="AY295" s="884"/>
      <c r="AZ295" s="884"/>
      <c r="BA295" s="884"/>
      <c r="BB295" s="884"/>
      <c r="BC295" s="884"/>
      <c r="BD295" s="884"/>
      <c r="BE295" s="884"/>
      <c r="BF295" s="884"/>
      <c r="BG295" s="884"/>
      <c r="BH295" s="884"/>
      <c r="BI295" s="884"/>
      <c r="BJ295" s="884"/>
      <c r="BK295" s="884"/>
      <c r="BL295" s="884"/>
      <c r="BM295" s="884"/>
      <c r="BN295" s="884"/>
      <c r="BO295" s="884"/>
      <c r="BP295" s="884"/>
      <c r="BQ295" s="884"/>
      <c r="BR295" s="884"/>
      <c r="BS295" s="884"/>
      <c r="BT295" s="884"/>
      <c r="BU295" s="884"/>
      <c r="BV295" s="884"/>
      <c r="BW295" s="884"/>
      <c r="BX295" s="884"/>
      <c r="BY295" s="884"/>
      <c r="BZ295" s="884"/>
      <c r="CA295" s="884"/>
      <c r="CB295" s="884"/>
      <c r="CC295" s="884"/>
      <c r="CD295" s="884"/>
      <c r="CE295" s="884"/>
      <c r="CF295" s="884"/>
      <c r="CG295" s="884"/>
      <c r="CH295" s="884"/>
      <c r="CI295" s="884"/>
      <c r="CJ295" s="884"/>
      <c r="CK295" s="884"/>
      <c r="CL295" s="884"/>
      <c r="CM295" s="884"/>
      <c r="CN295" s="884"/>
      <c r="CO295" s="884"/>
      <c r="CP295" s="884"/>
      <c r="CQ295" s="884"/>
      <c r="CR295" s="884"/>
      <c r="CS295" s="884"/>
      <c r="CT295" s="884"/>
      <c r="CU295" s="884"/>
      <c r="CV295" s="884"/>
      <c r="CW295" s="884"/>
      <c r="CX295" s="884"/>
      <c r="CY295" s="884"/>
      <c r="CZ295" s="884"/>
      <c r="DA295" s="884"/>
      <c r="DB295" s="884"/>
      <c r="DC295" s="884"/>
      <c r="DD295" s="884"/>
      <c r="DE295" s="884"/>
      <c r="DF295" s="884"/>
      <c r="DG295" s="884"/>
      <c r="DH295" s="884"/>
      <c r="DI295" s="884"/>
      <c r="DJ295" s="884"/>
      <c r="DK295" s="884"/>
      <c r="DL295" s="884"/>
      <c r="DM295" s="884"/>
      <c r="DN295" s="884"/>
      <c r="DO295" s="884"/>
      <c r="DP295" s="884"/>
      <c r="DQ295" s="884"/>
      <c r="DR295" s="884"/>
      <c r="DS295" s="884"/>
      <c r="DT295" s="884"/>
      <c r="DU295" s="884"/>
      <c r="DV295" s="884"/>
      <c r="DW295" s="884"/>
      <c r="DX295" s="884"/>
      <c r="DY295" s="884"/>
      <c r="DZ295" s="884"/>
      <c r="EA295" s="884"/>
      <c r="EB295" s="884"/>
      <c r="EC295" s="884"/>
      <c r="ED295" s="884"/>
      <c r="EE295" s="884"/>
      <c r="EF295" s="884"/>
      <c r="EG295" s="884"/>
      <c r="EH295" s="884"/>
      <c r="EI295" s="884"/>
      <c r="EJ295" s="884"/>
      <c r="EK295" s="884"/>
      <c r="EL295" s="884"/>
      <c r="EM295" s="884"/>
      <c r="EN295" s="884"/>
      <c r="EO295" s="884"/>
      <c r="EP295" s="884"/>
      <c r="EQ295" s="884"/>
      <c r="ER295" s="884"/>
      <c r="ES295" s="884"/>
      <c r="ET295" s="884"/>
      <c r="EU295" s="884"/>
      <c r="EV295" s="884"/>
      <c r="EW295" s="884"/>
      <c r="EX295" s="884"/>
      <c r="EY295" s="884"/>
      <c r="EZ295" s="884"/>
      <c r="FA295" s="884"/>
      <c r="FB295" s="884"/>
      <c r="FC295" s="884"/>
      <c r="FD295" s="884"/>
      <c r="FE295" s="884"/>
      <c r="FF295" s="884"/>
      <c r="FG295" s="884"/>
      <c r="FH295" s="884"/>
      <c r="FI295" s="884"/>
      <c r="FJ295" s="884"/>
      <c r="FK295" s="884"/>
      <c r="FL295" s="884"/>
      <c r="FM295" s="884"/>
      <c r="FN295" s="884"/>
      <c r="FO295" s="884"/>
      <c r="FP295" s="884"/>
      <c r="FQ295" s="884"/>
      <c r="FR295" s="884"/>
      <c r="FS295" s="884"/>
      <c r="FT295" s="884"/>
      <c r="FU295" s="884"/>
      <c r="FV295" s="884"/>
      <c r="FW295" s="884"/>
      <c r="FX295" s="884"/>
      <c r="FY295" s="884"/>
      <c r="FZ295" s="884"/>
      <c r="GA295" s="884"/>
      <c r="GB295" s="884"/>
      <c r="GC295" s="884"/>
      <c r="GD295" s="884"/>
      <c r="GE295" s="884"/>
      <c r="GF295" s="884"/>
      <c r="GG295" s="884"/>
      <c r="GH295" s="884"/>
      <c r="GI295" s="884"/>
      <c r="GJ295" s="884"/>
      <c r="GK295" s="884"/>
      <c r="GL295" s="884"/>
    </row>
    <row r="296" spans="1:194" x14ac:dyDescent="0.2">
      <c r="A296" s="652" t="s">
        <v>949</v>
      </c>
      <c r="B296" s="652" t="s">
        <v>403</v>
      </c>
      <c r="C296" s="884"/>
      <c r="D296" s="884"/>
      <c r="E296" s="884"/>
      <c r="F296" s="884"/>
      <c r="G296" s="884"/>
      <c r="H296" s="884"/>
      <c r="I296" s="884"/>
      <c r="J296" s="884"/>
      <c r="K296" s="884"/>
      <c r="L296" s="884"/>
      <c r="M296" s="884"/>
      <c r="N296" s="884"/>
      <c r="O296" s="884"/>
      <c r="P296" s="884"/>
      <c r="Q296" s="884"/>
      <c r="R296" s="884"/>
      <c r="S296" s="884"/>
      <c r="T296" s="884"/>
      <c r="U296" s="884"/>
      <c r="V296" s="884"/>
      <c r="W296" s="884"/>
      <c r="X296" s="884"/>
      <c r="Y296" s="884"/>
      <c r="Z296" s="884"/>
      <c r="AA296" s="884"/>
      <c r="AB296" s="884"/>
      <c r="AC296" s="884"/>
      <c r="AD296" s="884"/>
      <c r="AE296" s="884"/>
      <c r="AF296" s="884"/>
      <c r="AG296" s="884"/>
      <c r="AH296" s="884"/>
      <c r="AI296" s="884"/>
      <c r="AJ296" s="884"/>
      <c r="AK296" s="884"/>
      <c r="AL296" s="884"/>
      <c r="AM296" s="884"/>
      <c r="AN296" s="884"/>
      <c r="AO296" s="884"/>
      <c r="AP296" s="884"/>
      <c r="AQ296" s="884"/>
      <c r="AR296" s="884"/>
      <c r="AS296" s="884"/>
      <c r="AT296" s="884"/>
      <c r="AU296" s="884"/>
      <c r="AV296" s="884"/>
      <c r="AW296" s="884"/>
      <c r="AX296" s="884"/>
      <c r="AY296" s="884"/>
      <c r="AZ296" s="884"/>
      <c r="BA296" s="884"/>
      <c r="BB296" s="884"/>
      <c r="BC296" s="884"/>
      <c r="BD296" s="884"/>
      <c r="BE296" s="884"/>
      <c r="BF296" s="884"/>
      <c r="BG296" s="884"/>
      <c r="BH296" s="884"/>
      <c r="BI296" s="884"/>
      <c r="BJ296" s="884"/>
      <c r="BK296" s="884"/>
      <c r="BL296" s="884"/>
      <c r="BM296" s="884"/>
      <c r="BN296" s="884"/>
      <c r="BO296" s="884"/>
      <c r="BP296" s="884"/>
      <c r="BQ296" s="884"/>
      <c r="BR296" s="884"/>
      <c r="BS296" s="884"/>
      <c r="BT296" s="884"/>
      <c r="BU296" s="884"/>
      <c r="BV296" s="884"/>
      <c r="BW296" s="884"/>
      <c r="BX296" s="884"/>
      <c r="BY296" s="884"/>
      <c r="BZ296" s="884"/>
      <c r="CA296" s="884"/>
      <c r="CB296" s="884"/>
      <c r="CC296" s="884"/>
      <c r="CD296" s="884"/>
      <c r="CE296" s="884"/>
      <c r="CF296" s="884"/>
      <c r="CG296" s="884"/>
      <c r="CH296" s="884"/>
      <c r="CI296" s="884"/>
      <c r="CJ296" s="884"/>
      <c r="CK296" s="884"/>
      <c r="CL296" s="884"/>
      <c r="CM296" s="884"/>
      <c r="CN296" s="884"/>
      <c r="CO296" s="884"/>
      <c r="CP296" s="884"/>
      <c r="CQ296" s="884"/>
      <c r="CR296" s="884"/>
      <c r="CS296" s="884"/>
      <c r="CT296" s="884"/>
      <c r="CU296" s="884"/>
      <c r="CV296" s="884"/>
      <c r="CW296" s="884"/>
      <c r="CX296" s="884"/>
      <c r="CY296" s="884"/>
      <c r="CZ296" s="884"/>
      <c r="DA296" s="884"/>
      <c r="DB296" s="884"/>
      <c r="DC296" s="884"/>
      <c r="DD296" s="884"/>
      <c r="DE296" s="884"/>
      <c r="DF296" s="884"/>
      <c r="DG296" s="884"/>
      <c r="DH296" s="884"/>
      <c r="DI296" s="884"/>
      <c r="DJ296" s="884"/>
      <c r="DK296" s="884"/>
      <c r="DL296" s="884"/>
      <c r="DM296" s="884"/>
      <c r="DN296" s="884"/>
      <c r="DO296" s="884"/>
      <c r="DP296" s="884"/>
      <c r="DQ296" s="884"/>
      <c r="DR296" s="884"/>
      <c r="DS296" s="884"/>
      <c r="DT296" s="884"/>
      <c r="DU296" s="884"/>
      <c r="DV296" s="884"/>
      <c r="DW296" s="884"/>
      <c r="DX296" s="884"/>
      <c r="DY296" s="884"/>
      <c r="DZ296" s="884"/>
      <c r="EA296" s="884"/>
      <c r="EB296" s="884"/>
      <c r="EC296" s="884"/>
      <c r="ED296" s="884"/>
      <c r="EE296" s="884"/>
      <c r="EF296" s="884"/>
      <c r="EG296" s="884"/>
      <c r="EH296" s="884"/>
      <c r="EI296" s="884"/>
      <c r="EJ296" s="884"/>
      <c r="EK296" s="884"/>
      <c r="EL296" s="884"/>
      <c r="EM296" s="884"/>
      <c r="EN296" s="884"/>
      <c r="EO296" s="884"/>
      <c r="EP296" s="884"/>
      <c r="EQ296" s="884"/>
      <c r="ER296" s="884"/>
      <c r="ES296" s="884"/>
      <c r="ET296" s="884"/>
      <c r="EU296" s="884"/>
      <c r="EV296" s="884"/>
      <c r="EW296" s="884"/>
      <c r="EX296" s="884"/>
      <c r="EY296" s="884"/>
      <c r="EZ296" s="884"/>
      <c r="FA296" s="884"/>
      <c r="FB296" s="884"/>
      <c r="FC296" s="884"/>
      <c r="FD296" s="884"/>
      <c r="FE296" s="884"/>
      <c r="FF296" s="884"/>
      <c r="FG296" s="884"/>
      <c r="FH296" s="884"/>
      <c r="FI296" s="884"/>
      <c r="FJ296" s="884"/>
      <c r="FK296" s="884"/>
      <c r="FL296" s="884"/>
      <c r="FM296" s="884"/>
      <c r="FN296" s="884"/>
      <c r="FO296" s="884"/>
      <c r="FP296" s="884"/>
      <c r="FQ296" s="884"/>
      <c r="FR296" s="884"/>
      <c r="FS296" s="884"/>
      <c r="FT296" s="884"/>
      <c r="FU296" s="884"/>
      <c r="FV296" s="884"/>
      <c r="FW296" s="884"/>
      <c r="FX296" s="884"/>
      <c r="FY296" s="884"/>
      <c r="FZ296" s="884"/>
      <c r="GA296" s="884"/>
      <c r="GB296" s="884"/>
      <c r="GC296" s="884"/>
      <c r="GD296" s="884"/>
      <c r="GE296" s="884"/>
      <c r="GF296" s="884"/>
      <c r="GG296" s="884"/>
      <c r="GH296" s="884"/>
      <c r="GI296" s="884"/>
      <c r="GJ296" s="884"/>
      <c r="GK296" s="884"/>
      <c r="GL296" s="884"/>
    </row>
    <row r="297" spans="1:194" x14ac:dyDescent="0.2">
      <c r="A297" s="652" t="s">
        <v>954</v>
      </c>
      <c r="B297" s="652" t="s">
        <v>955</v>
      </c>
      <c r="C297" s="884"/>
      <c r="D297" s="884"/>
      <c r="E297" s="884"/>
      <c r="F297" s="884"/>
      <c r="G297" s="884"/>
      <c r="H297" s="884"/>
      <c r="I297" s="884"/>
      <c r="J297" s="884"/>
      <c r="K297" s="884"/>
      <c r="L297" s="884"/>
      <c r="M297" s="884"/>
      <c r="N297" s="884"/>
      <c r="O297" s="884"/>
      <c r="P297" s="884"/>
      <c r="Q297" s="884"/>
      <c r="R297" s="884"/>
      <c r="S297" s="884"/>
      <c r="T297" s="884"/>
      <c r="U297" s="884"/>
      <c r="V297" s="884"/>
      <c r="W297" s="884"/>
      <c r="X297" s="884"/>
      <c r="Y297" s="884"/>
      <c r="Z297" s="884"/>
      <c r="AA297" s="884"/>
      <c r="AB297" s="884"/>
      <c r="AC297" s="884"/>
      <c r="AD297" s="884"/>
      <c r="AE297" s="884"/>
      <c r="AF297" s="884"/>
      <c r="AG297" s="884"/>
      <c r="AH297" s="884"/>
      <c r="AI297" s="884"/>
      <c r="AJ297" s="884"/>
      <c r="AK297" s="884"/>
      <c r="AL297" s="884"/>
      <c r="AM297" s="884"/>
      <c r="AN297" s="884"/>
      <c r="AO297" s="884"/>
      <c r="AP297" s="884"/>
      <c r="AQ297" s="884"/>
      <c r="AR297" s="884"/>
      <c r="AS297" s="884"/>
      <c r="AT297" s="884"/>
      <c r="AU297" s="884"/>
      <c r="AV297" s="884"/>
      <c r="AW297" s="884"/>
      <c r="AX297" s="884"/>
      <c r="AY297" s="884"/>
      <c r="AZ297" s="884"/>
      <c r="BA297" s="884"/>
      <c r="BB297" s="884"/>
      <c r="BC297" s="884"/>
      <c r="BD297" s="884"/>
      <c r="BE297" s="884"/>
      <c r="BF297" s="884"/>
      <c r="BG297" s="884"/>
      <c r="BH297" s="884"/>
      <c r="BI297" s="884"/>
      <c r="BJ297" s="884"/>
      <c r="BK297" s="884"/>
      <c r="BL297" s="884"/>
      <c r="BM297" s="884"/>
      <c r="BN297" s="884"/>
      <c r="BO297" s="884"/>
      <c r="BP297" s="884"/>
      <c r="BQ297" s="884"/>
      <c r="BR297" s="884"/>
      <c r="BS297" s="884"/>
      <c r="BT297" s="884"/>
      <c r="BU297" s="884"/>
      <c r="BV297" s="884"/>
      <c r="BW297" s="884"/>
      <c r="BX297" s="884"/>
      <c r="BY297" s="884"/>
      <c r="BZ297" s="884"/>
      <c r="CA297" s="884"/>
      <c r="CB297" s="884"/>
      <c r="CC297" s="884"/>
      <c r="CD297" s="884"/>
      <c r="CE297" s="884"/>
      <c r="CF297" s="884"/>
      <c r="CG297" s="884"/>
      <c r="CH297" s="884"/>
      <c r="CI297" s="884"/>
      <c r="CJ297" s="884"/>
      <c r="CK297" s="884"/>
      <c r="CL297" s="884"/>
      <c r="CM297" s="884"/>
      <c r="CN297" s="884"/>
      <c r="CO297" s="884"/>
      <c r="CP297" s="884"/>
      <c r="CQ297" s="884"/>
      <c r="CR297" s="884"/>
      <c r="CS297" s="884"/>
      <c r="CT297" s="884"/>
      <c r="CU297" s="884"/>
      <c r="CV297" s="884"/>
      <c r="CW297" s="884"/>
      <c r="CX297" s="884"/>
      <c r="CY297" s="884"/>
      <c r="CZ297" s="884"/>
      <c r="DA297" s="884"/>
      <c r="DB297" s="884"/>
      <c r="DC297" s="884"/>
      <c r="DD297" s="884"/>
      <c r="DE297" s="884"/>
      <c r="DF297" s="884"/>
      <c r="DG297" s="884"/>
      <c r="DH297" s="884"/>
      <c r="DI297" s="884"/>
      <c r="DJ297" s="884"/>
      <c r="DK297" s="884"/>
      <c r="DL297" s="884"/>
      <c r="DM297" s="884"/>
      <c r="DN297" s="884"/>
      <c r="DO297" s="884"/>
      <c r="DP297" s="884"/>
      <c r="DQ297" s="884"/>
      <c r="DR297" s="884"/>
      <c r="DS297" s="884"/>
      <c r="DT297" s="884"/>
      <c r="DU297" s="884"/>
      <c r="DV297" s="884"/>
      <c r="DW297" s="884"/>
      <c r="DX297" s="884"/>
      <c r="DY297" s="884"/>
      <c r="DZ297" s="884"/>
      <c r="EA297" s="884"/>
      <c r="EB297" s="884"/>
      <c r="EC297" s="884"/>
      <c r="ED297" s="884"/>
      <c r="EE297" s="884"/>
      <c r="EF297" s="884"/>
      <c r="EG297" s="884"/>
      <c r="EH297" s="884"/>
      <c r="EI297" s="884"/>
      <c r="EJ297" s="884"/>
      <c r="EK297" s="884"/>
      <c r="EL297" s="884"/>
      <c r="EM297" s="884"/>
      <c r="EN297" s="884"/>
      <c r="EO297" s="884"/>
      <c r="EP297" s="884"/>
      <c r="EQ297" s="884"/>
      <c r="ER297" s="884"/>
      <c r="ES297" s="884"/>
      <c r="ET297" s="884"/>
      <c r="EU297" s="884"/>
      <c r="EV297" s="884"/>
      <c r="EW297" s="884"/>
      <c r="EX297" s="884"/>
      <c r="EY297" s="884"/>
      <c r="EZ297" s="884"/>
      <c r="FA297" s="884"/>
      <c r="FB297" s="884"/>
      <c r="FC297" s="884"/>
      <c r="FD297" s="884"/>
      <c r="FE297" s="884"/>
      <c r="FF297" s="884"/>
      <c r="FG297" s="884"/>
      <c r="FH297" s="884"/>
      <c r="FI297" s="884"/>
      <c r="FJ297" s="884"/>
      <c r="FK297" s="884"/>
      <c r="FL297" s="884"/>
      <c r="FM297" s="884"/>
      <c r="FN297" s="884"/>
      <c r="FO297" s="884"/>
      <c r="FP297" s="884"/>
      <c r="FQ297" s="884"/>
      <c r="FR297" s="884"/>
      <c r="FS297" s="884"/>
      <c r="FT297" s="884"/>
      <c r="FU297" s="884"/>
      <c r="FV297" s="884"/>
      <c r="FW297" s="884"/>
      <c r="FX297" s="884"/>
      <c r="FY297" s="884"/>
      <c r="FZ297" s="884"/>
      <c r="GA297" s="884"/>
      <c r="GB297" s="884"/>
      <c r="GC297" s="884"/>
      <c r="GD297" s="884"/>
      <c r="GE297" s="884"/>
      <c r="GF297" s="884"/>
      <c r="GG297" s="884"/>
      <c r="GH297" s="884"/>
      <c r="GI297" s="884"/>
      <c r="GJ297" s="884"/>
      <c r="GK297" s="884"/>
      <c r="GL297" s="884"/>
    </row>
    <row r="298" spans="1:194" x14ac:dyDescent="0.2">
      <c r="A298" s="652" t="s">
        <v>972</v>
      </c>
      <c r="B298" s="652" t="s">
        <v>428</v>
      </c>
      <c r="C298" s="884"/>
      <c r="D298" s="884"/>
      <c r="E298" s="884"/>
      <c r="F298" s="884"/>
      <c r="G298" s="884"/>
      <c r="H298" s="884"/>
      <c r="I298" s="884"/>
      <c r="J298" s="884"/>
      <c r="K298" s="884"/>
      <c r="L298" s="884"/>
      <c r="M298" s="884"/>
      <c r="N298" s="884"/>
      <c r="O298" s="884"/>
      <c r="P298" s="884"/>
      <c r="Q298" s="884"/>
      <c r="R298" s="884"/>
      <c r="S298" s="884"/>
      <c r="T298" s="884"/>
      <c r="U298" s="884"/>
      <c r="V298" s="884"/>
      <c r="W298" s="884"/>
      <c r="X298" s="884"/>
      <c r="Y298" s="884"/>
      <c r="Z298" s="884"/>
      <c r="AA298" s="884"/>
      <c r="AB298" s="884"/>
      <c r="AC298" s="884"/>
      <c r="AD298" s="884"/>
      <c r="AE298" s="884"/>
      <c r="AF298" s="884"/>
      <c r="AG298" s="884"/>
      <c r="AH298" s="884"/>
      <c r="AI298" s="884"/>
      <c r="AJ298" s="884"/>
      <c r="AK298" s="884"/>
      <c r="AL298" s="884"/>
      <c r="AM298" s="884"/>
      <c r="AN298" s="884"/>
      <c r="AO298" s="884"/>
      <c r="AP298" s="884"/>
      <c r="AQ298" s="884"/>
      <c r="AR298" s="884"/>
      <c r="AS298" s="884"/>
      <c r="AT298" s="884"/>
      <c r="AU298" s="884"/>
      <c r="AV298" s="884"/>
      <c r="AW298" s="884"/>
      <c r="AX298" s="884"/>
      <c r="AY298" s="884"/>
      <c r="AZ298" s="884"/>
      <c r="BA298" s="884"/>
      <c r="BB298" s="884"/>
      <c r="BC298" s="884"/>
      <c r="BD298" s="884"/>
      <c r="BE298" s="884"/>
      <c r="BF298" s="884"/>
      <c r="BG298" s="884"/>
      <c r="BH298" s="884"/>
      <c r="BI298" s="884"/>
      <c r="BJ298" s="884"/>
      <c r="BK298" s="884"/>
      <c r="BL298" s="884"/>
      <c r="BM298" s="884"/>
      <c r="BN298" s="884"/>
      <c r="BO298" s="884"/>
      <c r="BP298" s="884"/>
      <c r="BQ298" s="884"/>
      <c r="BR298" s="884"/>
      <c r="BS298" s="884"/>
      <c r="BT298" s="884"/>
      <c r="BU298" s="884"/>
      <c r="BV298" s="884"/>
      <c r="BW298" s="884"/>
      <c r="BX298" s="884"/>
      <c r="BY298" s="884"/>
      <c r="BZ298" s="884"/>
      <c r="CA298" s="884"/>
      <c r="CB298" s="884"/>
      <c r="CC298" s="884"/>
      <c r="CD298" s="884"/>
      <c r="CE298" s="884"/>
      <c r="CF298" s="884"/>
      <c r="CG298" s="884"/>
      <c r="CH298" s="884"/>
      <c r="CI298" s="884"/>
      <c r="CJ298" s="884"/>
      <c r="CK298" s="884"/>
      <c r="CL298" s="884"/>
      <c r="CM298" s="884"/>
      <c r="CN298" s="884"/>
      <c r="CO298" s="884"/>
      <c r="CP298" s="884"/>
      <c r="CQ298" s="884"/>
      <c r="CR298" s="884"/>
      <c r="CS298" s="884"/>
      <c r="CT298" s="884"/>
      <c r="CU298" s="884"/>
      <c r="CV298" s="884"/>
      <c r="CW298" s="884"/>
      <c r="CX298" s="884"/>
      <c r="CY298" s="884"/>
      <c r="CZ298" s="884"/>
      <c r="DA298" s="884"/>
      <c r="DB298" s="884"/>
      <c r="DC298" s="884"/>
      <c r="DD298" s="884"/>
      <c r="DE298" s="884"/>
      <c r="DF298" s="884"/>
      <c r="DG298" s="884"/>
      <c r="DH298" s="884"/>
      <c r="DI298" s="884"/>
      <c r="DJ298" s="884"/>
      <c r="DK298" s="884"/>
      <c r="DL298" s="884"/>
      <c r="DM298" s="884"/>
      <c r="DN298" s="884"/>
      <c r="DO298" s="884"/>
      <c r="DP298" s="884"/>
      <c r="DQ298" s="884"/>
      <c r="DR298" s="884"/>
      <c r="DS298" s="884"/>
      <c r="DT298" s="884"/>
      <c r="DU298" s="884"/>
      <c r="DV298" s="884"/>
      <c r="DW298" s="884"/>
      <c r="DX298" s="884"/>
      <c r="DY298" s="884"/>
      <c r="DZ298" s="884"/>
      <c r="EA298" s="884"/>
      <c r="EB298" s="884"/>
      <c r="EC298" s="884"/>
      <c r="ED298" s="884"/>
      <c r="EE298" s="884"/>
      <c r="EF298" s="884"/>
      <c r="EG298" s="884"/>
      <c r="EH298" s="884"/>
      <c r="EI298" s="884"/>
      <c r="EJ298" s="884"/>
      <c r="EK298" s="884"/>
      <c r="EL298" s="884"/>
      <c r="EM298" s="884"/>
      <c r="EN298" s="884"/>
      <c r="EO298" s="884"/>
      <c r="EP298" s="884"/>
      <c r="EQ298" s="884"/>
      <c r="ER298" s="884"/>
      <c r="ES298" s="884"/>
      <c r="ET298" s="884"/>
      <c r="EU298" s="884"/>
      <c r="EV298" s="884"/>
      <c r="EW298" s="884"/>
      <c r="EX298" s="884"/>
      <c r="EY298" s="884"/>
      <c r="EZ298" s="884"/>
      <c r="FA298" s="884"/>
      <c r="FB298" s="884"/>
      <c r="FC298" s="884"/>
      <c r="FD298" s="884"/>
      <c r="FE298" s="884"/>
      <c r="FF298" s="884"/>
      <c r="FG298" s="884"/>
      <c r="FH298" s="884"/>
      <c r="FI298" s="884"/>
      <c r="FJ298" s="884"/>
      <c r="FK298" s="884"/>
      <c r="FL298" s="884"/>
      <c r="FM298" s="884"/>
      <c r="FN298" s="884"/>
      <c r="FO298" s="884"/>
      <c r="FP298" s="884"/>
      <c r="FQ298" s="884"/>
      <c r="FR298" s="884"/>
      <c r="FS298" s="884"/>
      <c r="FT298" s="884"/>
      <c r="FU298" s="884"/>
      <c r="FV298" s="884"/>
      <c r="FW298" s="884"/>
      <c r="FX298" s="884"/>
      <c r="FY298" s="884"/>
      <c r="FZ298" s="884"/>
      <c r="GA298" s="884"/>
      <c r="GB298" s="884"/>
      <c r="GC298" s="884"/>
      <c r="GD298" s="884"/>
      <c r="GE298" s="884"/>
      <c r="GF298" s="884"/>
      <c r="GG298" s="884"/>
      <c r="GH298" s="884"/>
      <c r="GI298" s="884"/>
      <c r="GJ298" s="884"/>
      <c r="GK298" s="884"/>
      <c r="GL298" s="884"/>
    </row>
    <row r="299" spans="1:194" x14ac:dyDescent="0.2">
      <c r="A299" s="652" t="s">
        <v>973</v>
      </c>
      <c r="B299" s="652" t="s">
        <v>429</v>
      </c>
      <c r="C299" s="884"/>
      <c r="D299" s="884"/>
      <c r="E299" s="884"/>
      <c r="F299" s="884"/>
      <c r="G299" s="884"/>
      <c r="H299" s="884"/>
      <c r="I299" s="884"/>
      <c r="J299" s="884"/>
      <c r="K299" s="884"/>
      <c r="L299" s="884"/>
      <c r="M299" s="884"/>
      <c r="N299" s="884"/>
      <c r="O299" s="884"/>
      <c r="P299" s="884"/>
      <c r="Q299" s="884"/>
      <c r="R299" s="884"/>
      <c r="S299" s="884"/>
      <c r="T299" s="884"/>
      <c r="U299" s="884"/>
      <c r="V299" s="884"/>
      <c r="W299" s="884"/>
      <c r="X299" s="884"/>
      <c r="Y299" s="884"/>
      <c r="Z299" s="884"/>
      <c r="AA299" s="884"/>
      <c r="AB299" s="884"/>
      <c r="AC299" s="884"/>
      <c r="AD299" s="884"/>
      <c r="AE299" s="884"/>
      <c r="AF299" s="884"/>
      <c r="AG299" s="884"/>
      <c r="AH299" s="884"/>
      <c r="AI299" s="884"/>
      <c r="AJ299" s="884"/>
      <c r="AK299" s="884"/>
      <c r="AL299" s="884"/>
      <c r="AM299" s="884"/>
      <c r="AN299" s="884"/>
      <c r="AO299" s="884"/>
      <c r="AP299" s="884"/>
      <c r="AQ299" s="884"/>
      <c r="AR299" s="884"/>
      <c r="AS299" s="884"/>
      <c r="AT299" s="884"/>
      <c r="AU299" s="884"/>
      <c r="AV299" s="884"/>
      <c r="AW299" s="884"/>
      <c r="AX299" s="884"/>
      <c r="AY299" s="884"/>
      <c r="AZ299" s="884"/>
      <c r="BA299" s="884"/>
      <c r="BB299" s="884"/>
      <c r="BC299" s="884"/>
      <c r="BD299" s="884"/>
      <c r="BE299" s="884"/>
      <c r="BF299" s="884"/>
      <c r="BG299" s="884"/>
      <c r="BH299" s="884"/>
      <c r="BI299" s="884"/>
      <c r="BJ299" s="884"/>
      <c r="BK299" s="884"/>
      <c r="BL299" s="884"/>
      <c r="BM299" s="884"/>
      <c r="BN299" s="884"/>
      <c r="BO299" s="884"/>
      <c r="BP299" s="884"/>
      <c r="BQ299" s="884"/>
      <c r="BR299" s="884"/>
      <c r="BS299" s="884"/>
      <c r="BT299" s="884"/>
      <c r="BU299" s="884"/>
      <c r="BV299" s="884"/>
      <c r="BW299" s="884"/>
      <c r="BX299" s="884"/>
      <c r="BY299" s="884"/>
      <c r="BZ299" s="884"/>
      <c r="CA299" s="884"/>
      <c r="CB299" s="884"/>
      <c r="CC299" s="884"/>
      <c r="CD299" s="884"/>
      <c r="CE299" s="884"/>
      <c r="CF299" s="884"/>
      <c r="CG299" s="884"/>
      <c r="CH299" s="884"/>
      <c r="CI299" s="884"/>
      <c r="CJ299" s="884"/>
      <c r="CK299" s="884"/>
      <c r="CL299" s="884"/>
      <c r="CM299" s="884"/>
      <c r="CN299" s="884"/>
      <c r="CO299" s="884"/>
      <c r="CP299" s="884"/>
      <c r="CQ299" s="884"/>
      <c r="CR299" s="884"/>
      <c r="CS299" s="884"/>
      <c r="CT299" s="884"/>
      <c r="CU299" s="884"/>
      <c r="CV299" s="884"/>
      <c r="CW299" s="884"/>
      <c r="CX299" s="884"/>
      <c r="CY299" s="884"/>
      <c r="CZ299" s="884"/>
      <c r="DA299" s="884"/>
      <c r="DB299" s="884"/>
      <c r="DC299" s="884"/>
      <c r="DD299" s="884"/>
      <c r="DE299" s="884"/>
      <c r="DF299" s="884"/>
      <c r="DG299" s="884"/>
      <c r="DH299" s="884"/>
      <c r="DI299" s="884"/>
      <c r="DJ299" s="884"/>
      <c r="DK299" s="884"/>
      <c r="DL299" s="884"/>
      <c r="DM299" s="884"/>
      <c r="DN299" s="884"/>
      <c r="DO299" s="884"/>
      <c r="DP299" s="884"/>
      <c r="DQ299" s="884"/>
      <c r="DR299" s="884"/>
      <c r="DS299" s="884"/>
      <c r="DT299" s="884"/>
      <c r="DU299" s="884"/>
      <c r="DV299" s="884"/>
      <c r="DW299" s="884"/>
      <c r="DX299" s="884"/>
      <c r="DY299" s="884"/>
      <c r="DZ299" s="884"/>
      <c r="EA299" s="884"/>
      <c r="EB299" s="884"/>
      <c r="EC299" s="884"/>
      <c r="ED299" s="884"/>
      <c r="EE299" s="884"/>
      <c r="EF299" s="884"/>
      <c r="EG299" s="884"/>
      <c r="EH299" s="884"/>
      <c r="EI299" s="884"/>
      <c r="EJ299" s="884"/>
      <c r="EK299" s="884"/>
      <c r="EL299" s="884"/>
      <c r="EM299" s="884"/>
      <c r="EN299" s="884"/>
      <c r="EO299" s="884"/>
      <c r="EP299" s="884"/>
      <c r="EQ299" s="884"/>
      <c r="ER299" s="884"/>
      <c r="ES299" s="884"/>
      <c r="ET299" s="884"/>
      <c r="EU299" s="884"/>
      <c r="EV299" s="884"/>
      <c r="EW299" s="884"/>
      <c r="EX299" s="884"/>
      <c r="EY299" s="884"/>
      <c r="EZ299" s="884"/>
      <c r="FA299" s="884"/>
      <c r="FB299" s="884"/>
      <c r="FC299" s="884"/>
      <c r="FD299" s="884"/>
      <c r="FE299" s="884"/>
      <c r="FF299" s="884"/>
      <c r="FG299" s="884"/>
      <c r="FH299" s="884"/>
      <c r="FI299" s="884"/>
      <c r="FJ299" s="884"/>
      <c r="FK299" s="884"/>
      <c r="FL299" s="884"/>
      <c r="FM299" s="884"/>
      <c r="FN299" s="884"/>
      <c r="FO299" s="884"/>
      <c r="FP299" s="884"/>
      <c r="FQ299" s="884"/>
      <c r="FR299" s="884"/>
      <c r="FS299" s="884"/>
      <c r="FT299" s="884"/>
      <c r="FU299" s="884"/>
      <c r="FV299" s="884"/>
      <c r="FW299" s="884"/>
      <c r="FX299" s="884"/>
      <c r="FY299" s="884"/>
      <c r="FZ299" s="884"/>
      <c r="GA299" s="884"/>
      <c r="GB299" s="884"/>
      <c r="GC299" s="884"/>
      <c r="GD299" s="884"/>
      <c r="GE299" s="884"/>
      <c r="GF299" s="884"/>
      <c r="GG299" s="884"/>
      <c r="GH299" s="884"/>
      <c r="GI299" s="884"/>
      <c r="GJ299" s="884"/>
      <c r="GK299" s="884"/>
      <c r="GL299" s="884"/>
    </row>
    <row r="300" spans="1:194" x14ac:dyDescent="0.2">
      <c r="A300" s="652" t="s">
        <v>974</v>
      </c>
      <c r="B300" s="652" t="s">
        <v>430</v>
      </c>
      <c r="C300" s="884"/>
      <c r="D300" s="884"/>
      <c r="E300" s="884"/>
      <c r="F300" s="884"/>
      <c r="G300" s="884"/>
      <c r="H300" s="884"/>
      <c r="I300" s="884"/>
      <c r="J300" s="884"/>
      <c r="K300" s="884"/>
      <c r="L300" s="884"/>
      <c r="M300" s="884"/>
      <c r="N300" s="884"/>
      <c r="O300" s="884"/>
      <c r="P300" s="884"/>
      <c r="Q300" s="884"/>
      <c r="R300" s="884"/>
      <c r="S300" s="884"/>
      <c r="T300" s="884"/>
      <c r="U300" s="884"/>
      <c r="V300" s="884"/>
      <c r="W300" s="884"/>
      <c r="X300" s="884"/>
      <c r="Y300" s="884"/>
      <c r="Z300" s="884"/>
      <c r="AA300" s="884"/>
      <c r="AB300" s="884"/>
      <c r="AC300" s="884"/>
      <c r="AD300" s="884"/>
      <c r="AE300" s="884"/>
      <c r="AF300" s="884"/>
      <c r="AG300" s="884"/>
      <c r="AH300" s="884"/>
      <c r="AI300" s="884"/>
      <c r="AJ300" s="884"/>
      <c r="AK300" s="884"/>
      <c r="AL300" s="884"/>
      <c r="AM300" s="884"/>
      <c r="AN300" s="884"/>
      <c r="AO300" s="884"/>
      <c r="AP300" s="884"/>
      <c r="AQ300" s="884"/>
      <c r="AR300" s="884"/>
      <c r="AS300" s="884"/>
      <c r="AT300" s="884"/>
      <c r="AU300" s="884"/>
      <c r="AV300" s="884"/>
      <c r="AW300" s="884"/>
      <c r="AX300" s="884"/>
      <c r="AY300" s="884"/>
      <c r="AZ300" s="884"/>
      <c r="BA300" s="884"/>
      <c r="BB300" s="884"/>
      <c r="BC300" s="884"/>
      <c r="BD300" s="884"/>
      <c r="BE300" s="884"/>
      <c r="BF300" s="884"/>
      <c r="BG300" s="884"/>
      <c r="BH300" s="884"/>
      <c r="BI300" s="884"/>
      <c r="BJ300" s="884"/>
      <c r="BK300" s="884"/>
      <c r="BL300" s="884"/>
      <c r="BM300" s="884"/>
      <c r="BN300" s="884"/>
      <c r="BO300" s="884"/>
      <c r="BP300" s="884"/>
      <c r="BQ300" s="884"/>
      <c r="BR300" s="884"/>
      <c r="BS300" s="884"/>
      <c r="BT300" s="884"/>
      <c r="BU300" s="884"/>
      <c r="BV300" s="884"/>
      <c r="BW300" s="884"/>
      <c r="BX300" s="884"/>
      <c r="BY300" s="884"/>
      <c r="BZ300" s="884"/>
      <c r="CA300" s="884"/>
      <c r="CB300" s="884"/>
      <c r="CC300" s="884"/>
      <c r="CD300" s="884"/>
      <c r="CE300" s="884"/>
      <c r="CF300" s="884"/>
      <c r="CG300" s="884"/>
      <c r="CH300" s="884"/>
      <c r="CI300" s="884"/>
      <c r="CJ300" s="884"/>
      <c r="CK300" s="884"/>
      <c r="CL300" s="884"/>
      <c r="CM300" s="884"/>
      <c r="CN300" s="884"/>
      <c r="CO300" s="884"/>
      <c r="CP300" s="884"/>
      <c r="CQ300" s="884"/>
      <c r="CR300" s="884"/>
      <c r="CS300" s="884"/>
      <c r="CT300" s="884"/>
      <c r="CU300" s="884"/>
      <c r="CV300" s="884"/>
      <c r="CW300" s="884"/>
      <c r="CX300" s="884"/>
      <c r="CY300" s="884"/>
      <c r="CZ300" s="884"/>
      <c r="DA300" s="884"/>
      <c r="DB300" s="884"/>
      <c r="DC300" s="884"/>
      <c r="DD300" s="884"/>
      <c r="DE300" s="884"/>
      <c r="DF300" s="884"/>
      <c r="DG300" s="884"/>
      <c r="DH300" s="884"/>
      <c r="DI300" s="884"/>
      <c r="DJ300" s="884"/>
      <c r="DK300" s="884"/>
      <c r="DL300" s="884"/>
      <c r="DM300" s="884"/>
      <c r="DN300" s="884"/>
      <c r="DO300" s="884"/>
      <c r="DP300" s="884"/>
      <c r="DQ300" s="884"/>
      <c r="DR300" s="884"/>
      <c r="DS300" s="884"/>
      <c r="DT300" s="884"/>
      <c r="DU300" s="884"/>
      <c r="DV300" s="884"/>
      <c r="DW300" s="884"/>
      <c r="DX300" s="884"/>
      <c r="DY300" s="884"/>
      <c r="DZ300" s="884"/>
      <c r="EA300" s="884"/>
      <c r="EB300" s="884"/>
      <c r="EC300" s="884"/>
      <c r="ED300" s="884"/>
      <c r="EE300" s="884"/>
      <c r="EF300" s="884"/>
      <c r="EG300" s="884"/>
      <c r="EH300" s="884"/>
      <c r="EI300" s="884"/>
      <c r="EJ300" s="884"/>
      <c r="EK300" s="884"/>
      <c r="EL300" s="884"/>
      <c r="EM300" s="884"/>
      <c r="EN300" s="884"/>
      <c r="EO300" s="884"/>
      <c r="EP300" s="884"/>
      <c r="EQ300" s="884"/>
      <c r="ER300" s="884"/>
      <c r="ES300" s="884"/>
      <c r="ET300" s="884"/>
      <c r="EU300" s="884"/>
      <c r="EV300" s="884"/>
      <c r="EW300" s="884"/>
      <c r="EX300" s="884"/>
      <c r="EY300" s="884"/>
      <c r="EZ300" s="884"/>
      <c r="FA300" s="884"/>
      <c r="FB300" s="884"/>
      <c r="FC300" s="884"/>
      <c r="FD300" s="884"/>
      <c r="FE300" s="884"/>
      <c r="FF300" s="884"/>
      <c r="FG300" s="884"/>
      <c r="FH300" s="884"/>
      <c r="FI300" s="884"/>
      <c r="FJ300" s="884"/>
      <c r="FK300" s="884"/>
      <c r="FL300" s="884"/>
      <c r="FM300" s="884"/>
      <c r="FN300" s="884"/>
      <c r="FO300" s="884"/>
      <c r="FP300" s="884"/>
      <c r="FQ300" s="884"/>
      <c r="FR300" s="884"/>
      <c r="FS300" s="884"/>
      <c r="FT300" s="884"/>
      <c r="FU300" s="884"/>
      <c r="FV300" s="884"/>
      <c r="FW300" s="884"/>
      <c r="FX300" s="884"/>
      <c r="FY300" s="884"/>
      <c r="FZ300" s="884"/>
      <c r="GA300" s="884"/>
      <c r="GB300" s="884"/>
      <c r="GC300" s="884"/>
      <c r="GD300" s="884"/>
      <c r="GE300" s="884"/>
      <c r="GF300" s="884"/>
      <c r="GG300" s="884"/>
      <c r="GH300" s="884"/>
      <c r="GI300" s="884"/>
      <c r="GJ300" s="884"/>
      <c r="GK300" s="884"/>
      <c r="GL300" s="884"/>
    </row>
    <row r="301" spans="1:194" x14ac:dyDescent="0.2">
      <c r="A301" s="652" t="s">
        <v>986</v>
      </c>
      <c r="B301" s="652" t="s">
        <v>443</v>
      </c>
      <c r="C301" s="884"/>
      <c r="D301" s="884"/>
      <c r="E301" s="884"/>
      <c r="F301" s="884"/>
      <c r="G301" s="884"/>
      <c r="H301" s="884"/>
      <c r="I301" s="884"/>
      <c r="J301" s="884"/>
      <c r="K301" s="884"/>
      <c r="L301" s="884"/>
      <c r="M301" s="884"/>
      <c r="N301" s="884"/>
      <c r="O301" s="884"/>
      <c r="P301" s="884"/>
      <c r="Q301" s="884"/>
      <c r="R301" s="884"/>
      <c r="S301" s="884"/>
      <c r="T301" s="884"/>
      <c r="U301" s="884"/>
      <c r="V301" s="884"/>
      <c r="W301" s="884"/>
      <c r="X301" s="884"/>
      <c r="Y301" s="884"/>
      <c r="Z301" s="884"/>
      <c r="AA301" s="884"/>
      <c r="AB301" s="884"/>
      <c r="AC301" s="884"/>
      <c r="AD301" s="884"/>
      <c r="AE301" s="884"/>
      <c r="AF301" s="884"/>
      <c r="AG301" s="884"/>
      <c r="AH301" s="884"/>
      <c r="AI301" s="884"/>
      <c r="AJ301" s="884"/>
      <c r="AK301" s="884"/>
      <c r="AL301" s="884"/>
      <c r="AM301" s="884"/>
      <c r="AN301" s="884"/>
      <c r="AO301" s="884"/>
      <c r="AP301" s="884"/>
      <c r="AQ301" s="884"/>
      <c r="AR301" s="884"/>
      <c r="AS301" s="884"/>
      <c r="AT301" s="884"/>
      <c r="AU301" s="884"/>
      <c r="AV301" s="884"/>
      <c r="AW301" s="884"/>
      <c r="AX301" s="884"/>
      <c r="AY301" s="884"/>
      <c r="AZ301" s="884"/>
      <c r="BA301" s="884"/>
      <c r="BB301" s="884"/>
      <c r="BC301" s="884"/>
      <c r="BD301" s="884"/>
      <c r="BE301" s="884"/>
      <c r="BF301" s="884"/>
      <c r="BG301" s="884"/>
      <c r="BH301" s="884"/>
      <c r="BI301" s="884"/>
      <c r="BJ301" s="884"/>
      <c r="BK301" s="884"/>
      <c r="BL301" s="884"/>
      <c r="BM301" s="884"/>
      <c r="BN301" s="884"/>
      <c r="BO301" s="884"/>
      <c r="BP301" s="884"/>
      <c r="BQ301" s="884"/>
      <c r="BR301" s="884"/>
      <c r="BS301" s="884"/>
      <c r="BT301" s="884"/>
      <c r="BU301" s="884"/>
      <c r="BV301" s="884"/>
      <c r="BW301" s="884"/>
      <c r="BX301" s="884"/>
      <c r="BY301" s="884"/>
      <c r="BZ301" s="884"/>
      <c r="CA301" s="884"/>
      <c r="CB301" s="884"/>
      <c r="CC301" s="884"/>
      <c r="CD301" s="884"/>
      <c r="CE301" s="884"/>
      <c r="CF301" s="884"/>
      <c r="CG301" s="884"/>
      <c r="CH301" s="884"/>
      <c r="CI301" s="884"/>
      <c r="CJ301" s="884"/>
      <c r="CK301" s="884"/>
      <c r="CL301" s="884"/>
      <c r="CM301" s="884"/>
      <c r="CN301" s="884"/>
      <c r="CO301" s="884"/>
      <c r="CP301" s="884"/>
      <c r="CQ301" s="884"/>
      <c r="CR301" s="884"/>
      <c r="CS301" s="884"/>
      <c r="CT301" s="884"/>
      <c r="CU301" s="884"/>
      <c r="CV301" s="884"/>
      <c r="CW301" s="884"/>
      <c r="CX301" s="884"/>
      <c r="CY301" s="884"/>
      <c r="CZ301" s="884"/>
      <c r="DA301" s="884"/>
      <c r="DB301" s="884"/>
      <c r="DC301" s="884"/>
      <c r="DD301" s="884"/>
      <c r="DE301" s="884"/>
      <c r="DF301" s="884"/>
      <c r="DG301" s="884"/>
      <c r="DH301" s="884"/>
      <c r="DI301" s="884"/>
      <c r="DJ301" s="884"/>
      <c r="DK301" s="884"/>
      <c r="DL301" s="884"/>
      <c r="DM301" s="884"/>
      <c r="DN301" s="884"/>
      <c r="DO301" s="884"/>
      <c r="DP301" s="884"/>
      <c r="DQ301" s="884"/>
      <c r="DR301" s="884"/>
      <c r="DS301" s="884"/>
      <c r="DT301" s="884"/>
      <c r="DU301" s="884"/>
      <c r="DV301" s="884"/>
      <c r="DW301" s="884"/>
      <c r="DX301" s="884"/>
      <c r="DY301" s="884"/>
      <c r="DZ301" s="884"/>
      <c r="EA301" s="884"/>
      <c r="EB301" s="884"/>
      <c r="EC301" s="884"/>
      <c r="ED301" s="884"/>
      <c r="EE301" s="884"/>
      <c r="EF301" s="884"/>
      <c r="EG301" s="884"/>
      <c r="EH301" s="884"/>
      <c r="EI301" s="884"/>
      <c r="EJ301" s="884"/>
      <c r="EK301" s="884"/>
      <c r="EL301" s="884"/>
      <c r="EM301" s="884"/>
      <c r="EN301" s="884"/>
      <c r="EO301" s="884"/>
      <c r="EP301" s="884"/>
      <c r="EQ301" s="884"/>
      <c r="ER301" s="884"/>
      <c r="ES301" s="884"/>
      <c r="ET301" s="884"/>
      <c r="EU301" s="884"/>
      <c r="EV301" s="884"/>
      <c r="EW301" s="884"/>
      <c r="EX301" s="884"/>
      <c r="EY301" s="884"/>
      <c r="EZ301" s="884"/>
      <c r="FA301" s="884"/>
      <c r="FB301" s="884"/>
      <c r="FC301" s="884"/>
      <c r="FD301" s="884"/>
      <c r="FE301" s="884"/>
      <c r="FF301" s="884"/>
      <c r="FG301" s="884"/>
      <c r="FH301" s="884"/>
      <c r="FI301" s="884"/>
      <c r="FJ301" s="884"/>
      <c r="FK301" s="884"/>
      <c r="FL301" s="884"/>
      <c r="FM301" s="884"/>
      <c r="FN301" s="884"/>
      <c r="FO301" s="884"/>
      <c r="FP301" s="884"/>
      <c r="FQ301" s="884"/>
      <c r="FR301" s="884"/>
      <c r="FS301" s="884"/>
      <c r="FT301" s="884"/>
      <c r="FU301" s="884"/>
      <c r="FV301" s="884"/>
      <c r="FW301" s="884"/>
      <c r="FX301" s="884"/>
      <c r="FY301" s="884"/>
      <c r="FZ301" s="884"/>
      <c r="GA301" s="884"/>
      <c r="GB301" s="884"/>
      <c r="GC301" s="884"/>
      <c r="GD301" s="884"/>
      <c r="GE301" s="884"/>
      <c r="GF301" s="884"/>
      <c r="GG301" s="884"/>
      <c r="GH301" s="884"/>
      <c r="GI301" s="884"/>
      <c r="GJ301" s="884"/>
      <c r="GK301" s="884"/>
      <c r="GL301" s="884"/>
    </row>
    <row r="302" spans="1:194" x14ac:dyDescent="0.2">
      <c r="A302" s="652" t="s">
        <v>994</v>
      </c>
      <c r="B302" s="652" t="s">
        <v>449</v>
      </c>
      <c r="C302" s="884"/>
      <c r="D302" s="884"/>
      <c r="E302" s="884"/>
      <c r="F302" s="884"/>
      <c r="G302" s="884"/>
      <c r="H302" s="884"/>
      <c r="I302" s="884"/>
      <c r="J302" s="884"/>
      <c r="K302" s="884"/>
      <c r="L302" s="884"/>
      <c r="M302" s="884"/>
      <c r="N302" s="884"/>
      <c r="O302" s="884"/>
      <c r="P302" s="884"/>
      <c r="Q302" s="884"/>
      <c r="R302" s="884"/>
      <c r="S302" s="884"/>
      <c r="T302" s="884"/>
      <c r="U302" s="884"/>
      <c r="V302" s="884"/>
      <c r="W302" s="884"/>
      <c r="X302" s="884"/>
      <c r="Y302" s="884"/>
      <c r="Z302" s="884"/>
      <c r="AA302" s="884"/>
      <c r="AB302" s="884"/>
      <c r="AC302" s="884"/>
      <c r="AD302" s="884"/>
      <c r="AE302" s="884"/>
      <c r="AF302" s="884"/>
      <c r="AG302" s="884"/>
      <c r="AH302" s="884"/>
      <c r="AI302" s="884"/>
      <c r="AJ302" s="884"/>
      <c r="AK302" s="884"/>
      <c r="AL302" s="884"/>
      <c r="AM302" s="884"/>
      <c r="AN302" s="884"/>
      <c r="AO302" s="884"/>
      <c r="AP302" s="884"/>
      <c r="AQ302" s="884"/>
      <c r="AR302" s="884"/>
      <c r="AS302" s="884"/>
      <c r="AT302" s="884"/>
      <c r="AU302" s="884"/>
      <c r="AV302" s="884"/>
      <c r="AW302" s="884"/>
      <c r="AX302" s="884"/>
      <c r="AY302" s="884"/>
      <c r="AZ302" s="884"/>
      <c r="BA302" s="884"/>
      <c r="BB302" s="884"/>
      <c r="BC302" s="884"/>
      <c r="BD302" s="884"/>
      <c r="BE302" s="884"/>
      <c r="BF302" s="884"/>
      <c r="BG302" s="884"/>
      <c r="BH302" s="884"/>
      <c r="BI302" s="884"/>
      <c r="BJ302" s="884"/>
      <c r="BK302" s="884"/>
      <c r="BL302" s="884"/>
      <c r="BM302" s="884"/>
      <c r="BN302" s="884"/>
      <c r="BO302" s="884"/>
      <c r="BP302" s="884"/>
      <c r="BQ302" s="884"/>
      <c r="BR302" s="884"/>
      <c r="BS302" s="884"/>
      <c r="BT302" s="884"/>
      <c r="BU302" s="884"/>
      <c r="BV302" s="884"/>
      <c r="BW302" s="884"/>
      <c r="BX302" s="884"/>
      <c r="BY302" s="884"/>
      <c r="BZ302" s="884"/>
      <c r="CA302" s="884"/>
      <c r="CB302" s="884"/>
      <c r="CC302" s="884"/>
      <c r="CD302" s="884"/>
      <c r="CE302" s="884"/>
      <c r="CF302" s="884"/>
      <c r="CG302" s="884"/>
      <c r="CH302" s="884"/>
      <c r="CI302" s="884"/>
      <c r="CJ302" s="884"/>
      <c r="CK302" s="884"/>
      <c r="CL302" s="884"/>
      <c r="CM302" s="884"/>
      <c r="CN302" s="884"/>
      <c r="CO302" s="884"/>
      <c r="CP302" s="884"/>
      <c r="CQ302" s="884"/>
      <c r="CR302" s="884"/>
      <c r="CS302" s="884"/>
      <c r="CT302" s="884"/>
      <c r="CU302" s="884"/>
      <c r="CV302" s="884"/>
      <c r="CW302" s="884"/>
      <c r="CX302" s="884"/>
      <c r="CY302" s="884"/>
      <c r="CZ302" s="884"/>
      <c r="DA302" s="884"/>
      <c r="DB302" s="884"/>
      <c r="DC302" s="884"/>
      <c r="DD302" s="884"/>
      <c r="DE302" s="884"/>
      <c r="DF302" s="884"/>
      <c r="DG302" s="884"/>
      <c r="DH302" s="884"/>
      <c r="DI302" s="884"/>
      <c r="DJ302" s="884"/>
      <c r="DK302" s="884"/>
      <c r="DL302" s="884"/>
      <c r="DM302" s="884"/>
      <c r="DN302" s="884"/>
      <c r="DO302" s="884"/>
      <c r="DP302" s="884"/>
      <c r="DQ302" s="884"/>
      <c r="DR302" s="884"/>
      <c r="DS302" s="884"/>
      <c r="DT302" s="884"/>
      <c r="DU302" s="884"/>
      <c r="DV302" s="884"/>
      <c r="DW302" s="884"/>
      <c r="DX302" s="884"/>
      <c r="DY302" s="884"/>
      <c r="DZ302" s="884"/>
      <c r="EA302" s="884"/>
      <c r="EB302" s="884"/>
      <c r="EC302" s="884"/>
      <c r="ED302" s="884"/>
      <c r="EE302" s="884"/>
      <c r="EF302" s="884"/>
      <c r="EG302" s="884"/>
      <c r="EH302" s="884"/>
      <c r="EI302" s="884"/>
      <c r="EJ302" s="884"/>
      <c r="EK302" s="884"/>
      <c r="EL302" s="884"/>
      <c r="EM302" s="884"/>
      <c r="EN302" s="884"/>
      <c r="EO302" s="884"/>
      <c r="EP302" s="884"/>
      <c r="EQ302" s="884"/>
      <c r="ER302" s="884"/>
      <c r="ES302" s="884"/>
      <c r="ET302" s="884"/>
      <c r="EU302" s="884"/>
      <c r="EV302" s="884"/>
      <c r="EW302" s="884"/>
      <c r="EX302" s="884"/>
      <c r="EY302" s="884"/>
      <c r="EZ302" s="884"/>
      <c r="FA302" s="884"/>
      <c r="FB302" s="884"/>
      <c r="FC302" s="884"/>
      <c r="FD302" s="884"/>
      <c r="FE302" s="884"/>
      <c r="FF302" s="884"/>
      <c r="FG302" s="884"/>
      <c r="FH302" s="884"/>
      <c r="FI302" s="884"/>
      <c r="FJ302" s="884"/>
      <c r="FK302" s="884"/>
      <c r="FL302" s="884"/>
      <c r="FM302" s="884"/>
      <c r="FN302" s="884"/>
      <c r="FO302" s="884"/>
      <c r="FP302" s="884"/>
      <c r="FQ302" s="884"/>
      <c r="FR302" s="884"/>
      <c r="FS302" s="884"/>
      <c r="FT302" s="884"/>
      <c r="FU302" s="884"/>
      <c r="FV302" s="884"/>
      <c r="FW302" s="884"/>
      <c r="FX302" s="884"/>
      <c r="FY302" s="884"/>
      <c r="FZ302" s="884"/>
      <c r="GA302" s="884"/>
      <c r="GB302" s="884"/>
      <c r="GC302" s="884"/>
      <c r="GD302" s="884"/>
      <c r="GE302" s="884"/>
      <c r="GF302" s="884"/>
      <c r="GG302" s="884"/>
      <c r="GH302" s="884"/>
      <c r="GI302" s="884"/>
      <c r="GJ302" s="884"/>
      <c r="GK302" s="884"/>
      <c r="GL302" s="884"/>
    </row>
    <row r="303" spans="1:194" x14ac:dyDescent="0.2">
      <c r="A303" s="652" t="s">
        <v>1010</v>
      </c>
      <c r="B303" s="652" t="s">
        <v>466</v>
      </c>
      <c r="C303" s="884"/>
      <c r="D303" s="884"/>
      <c r="E303" s="884"/>
      <c r="F303" s="884"/>
      <c r="G303" s="884"/>
      <c r="H303" s="884"/>
      <c r="I303" s="884"/>
      <c r="J303" s="884"/>
      <c r="K303" s="884"/>
      <c r="L303" s="884"/>
      <c r="M303" s="884"/>
      <c r="N303" s="884"/>
      <c r="O303" s="884"/>
      <c r="P303" s="884"/>
      <c r="Q303" s="884"/>
      <c r="R303" s="884"/>
      <c r="S303" s="884"/>
      <c r="T303" s="884"/>
      <c r="U303" s="884"/>
      <c r="V303" s="884"/>
      <c r="W303" s="884"/>
      <c r="X303" s="884"/>
      <c r="Y303" s="884"/>
      <c r="Z303" s="884"/>
      <c r="AA303" s="884"/>
      <c r="AB303" s="884"/>
      <c r="AC303" s="884"/>
      <c r="AD303" s="884"/>
      <c r="AE303" s="884"/>
      <c r="AF303" s="884"/>
      <c r="AG303" s="884"/>
      <c r="AH303" s="884"/>
      <c r="AI303" s="884"/>
      <c r="AJ303" s="884"/>
      <c r="AK303" s="884"/>
      <c r="AL303" s="884"/>
      <c r="AM303" s="884"/>
      <c r="AN303" s="884"/>
      <c r="AO303" s="884"/>
      <c r="AP303" s="884"/>
      <c r="AQ303" s="884"/>
      <c r="AR303" s="884"/>
      <c r="AS303" s="884"/>
      <c r="AT303" s="884"/>
      <c r="AU303" s="884"/>
      <c r="AV303" s="884"/>
      <c r="AW303" s="884"/>
      <c r="AX303" s="884"/>
      <c r="AY303" s="884"/>
      <c r="AZ303" s="884"/>
      <c r="BA303" s="884"/>
      <c r="BB303" s="884"/>
      <c r="BC303" s="884"/>
      <c r="BD303" s="884"/>
      <c r="BE303" s="884"/>
      <c r="BF303" s="884"/>
      <c r="BG303" s="884"/>
      <c r="BH303" s="884"/>
      <c r="BI303" s="884"/>
      <c r="BJ303" s="884"/>
      <c r="BK303" s="884"/>
      <c r="BL303" s="884"/>
      <c r="BM303" s="884"/>
      <c r="BN303" s="884"/>
      <c r="BO303" s="884"/>
      <c r="BP303" s="884"/>
      <c r="BQ303" s="884"/>
      <c r="BR303" s="884"/>
      <c r="BS303" s="884"/>
      <c r="BT303" s="884"/>
      <c r="BU303" s="884"/>
      <c r="BV303" s="884"/>
      <c r="BW303" s="884"/>
      <c r="BX303" s="884"/>
      <c r="BY303" s="884"/>
      <c r="BZ303" s="884"/>
      <c r="CA303" s="884"/>
      <c r="CB303" s="884"/>
      <c r="CC303" s="884"/>
      <c r="CD303" s="884"/>
      <c r="CE303" s="884"/>
      <c r="CF303" s="884"/>
      <c r="CG303" s="884"/>
      <c r="CH303" s="884"/>
      <c r="CI303" s="884"/>
      <c r="CJ303" s="884"/>
      <c r="CK303" s="884"/>
      <c r="CL303" s="884"/>
      <c r="CM303" s="884"/>
      <c r="CN303" s="884"/>
      <c r="CO303" s="884"/>
      <c r="CP303" s="884"/>
      <c r="CQ303" s="884"/>
      <c r="CR303" s="884"/>
      <c r="CS303" s="884"/>
      <c r="CT303" s="884"/>
      <c r="CU303" s="884"/>
      <c r="CV303" s="884"/>
      <c r="CW303" s="884"/>
      <c r="CX303" s="884"/>
      <c r="CY303" s="884"/>
      <c r="CZ303" s="884"/>
      <c r="DA303" s="884"/>
      <c r="DB303" s="884"/>
      <c r="DC303" s="884"/>
      <c r="DD303" s="884"/>
      <c r="DE303" s="884"/>
      <c r="DF303" s="884"/>
      <c r="DG303" s="884"/>
      <c r="DH303" s="884"/>
      <c r="DI303" s="884"/>
      <c r="DJ303" s="884"/>
      <c r="DK303" s="884"/>
      <c r="DL303" s="884"/>
      <c r="DM303" s="884"/>
      <c r="DN303" s="884"/>
      <c r="DO303" s="884"/>
      <c r="DP303" s="884"/>
      <c r="DQ303" s="884"/>
      <c r="DR303" s="884"/>
      <c r="DS303" s="884"/>
      <c r="DT303" s="884"/>
      <c r="DU303" s="884"/>
      <c r="DV303" s="884"/>
      <c r="DW303" s="884"/>
      <c r="DX303" s="884"/>
      <c r="DY303" s="884"/>
      <c r="DZ303" s="884"/>
      <c r="EA303" s="884"/>
      <c r="EB303" s="884"/>
      <c r="EC303" s="884"/>
      <c r="ED303" s="884"/>
      <c r="EE303" s="884"/>
      <c r="EF303" s="884"/>
      <c r="EG303" s="884"/>
      <c r="EH303" s="884"/>
      <c r="EI303" s="884"/>
      <c r="EJ303" s="884"/>
      <c r="EK303" s="884"/>
      <c r="EL303" s="884"/>
      <c r="EM303" s="884"/>
      <c r="EN303" s="884"/>
      <c r="EO303" s="884"/>
      <c r="EP303" s="884"/>
      <c r="EQ303" s="884"/>
      <c r="ER303" s="884"/>
      <c r="ES303" s="884"/>
      <c r="ET303" s="884"/>
      <c r="EU303" s="884"/>
      <c r="EV303" s="884"/>
      <c r="EW303" s="884"/>
      <c r="EX303" s="884"/>
      <c r="EY303" s="884"/>
      <c r="EZ303" s="884"/>
      <c r="FA303" s="884"/>
      <c r="FB303" s="884"/>
      <c r="FC303" s="884"/>
      <c r="FD303" s="884"/>
      <c r="FE303" s="884"/>
      <c r="FF303" s="884"/>
      <c r="FG303" s="884"/>
      <c r="FH303" s="884"/>
      <c r="FI303" s="884"/>
      <c r="FJ303" s="884"/>
      <c r="FK303" s="884"/>
      <c r="FL303" s="884"/>
      <c r="FM303" s="884"/>
      <c r="FN303" s="884"/>
      <c r="FO303" s="884"/>
      <c r="FP303" s="884"/>
      <c r="FQ303" s="884"/>
      <c r="FR303" s="884"/>
      <c r="FS303" s="884"/>
      <c r="FT303" s="884"/>
      <c r="FU303" s="884"/>
      <c r="FV303" s="884"/>
      <c r="FW303" s="884"/>
      <c r="FX303" s="884"/>
      <c r="FY303" s="884"/>
      <c r="FZ303" s="884"/>
      <c r="GA303" s="884"/>
      <c r="GB303" s="884"/>
      <c r="GC303" s="884"/>
      <c r="GD303" s="884"/>
      <c r="GE303" s="884"/>
      <c r="GF303" s="884"/>
      <c r="GG303" s="884"/>
      <c r="GH303" s="884"/>
      <c r="GI303" s="884"/>
      <c r="GJ303" s="884"/>
      <c r="GK303" s="884"/>
      <c r="GL303" s="884"/>
    </row>
    <row r="304" spans="1:194" x14ac:dyDescent="0.2">
      <c r="A304" s="652" t="s">
        <v>1021</v>
      </c>
      <c r="B304" s="652" t="s">
        <v>479</v>
      </c>
      <c r="C304" s="884"/>
      <c r="D304" s="884"/>
      <c r="E304" s="884"/>
      <c r="F304" s="884"/>
      <c r="G304" s="884"/>
      <c r="H304" s="884"/>
      <c r="I304" s="884"/>
      <c r="J304" s="884"/>
      <c r="K304" s="884"/>
      <c r="L304" s="884"/>
      <c r="M304" s="884"/>
      <c r="N304" s="884"/>
      <c r="O304" s="884"/>
      <c r="P304" s="884"/>
      <c r="Q304" s="884"/>
      <c r="R304" s="884"/>
      <c r="S304" s="884"/>
      <c r="T304" s="884"/>
      <c r="U304" s="884"/>
      <c r="V304" s="884"/>
      <c r="W304" s="884"/>
      <c r="X304" s="884"/>
      <c r="Y304" s="884"/>
      <c r="Z304" s="884"/>
      <c r="AA304" s="884"/>
      <c r="AB304" s="884"/>
      <c r="AC304" s="884"/>
      <c r="AD304" s="884"/>
      <c r="AE304" s="884"/>
      <c r="AF304" s="884"/>
      <c r="AG304" s="884"/>
      <c r="AH304" s="884"/>
      <c r="AI304" s="884"/>
      <c r="AJ304" s="884"/>
      <c r="AK304" s="884"/>
      <c r="AL304" s="884"/>
      <c r="AM304" s="884"/>
      <c r="AN304" s="884"/>
      <c r="AO304" s="884"/>
      <c r="AP304" s="884"/>
      <c r="AQ304" s="884"/>
      <c r="AR304" s="884"/>
      <c r="AS304" s="884"/>
      <c r="AT304" s="884"/>
      <c r="AU304" s="884"/>
      <c r="AV304" s="884"/>
      <c r="AW304" s="884"/>
      <c r="AX304" s="884"/>
      <c r="AY304" s="884"/>
      <c r="AZ304" s="884"/>
      <c r="BA304" s="884"/>
      <c r="BB304" s="884"/>
      <c r="BC304" s="884"/>
      <c r="BD304" s="884"/>
      <c r="BE304" s="884"/>
      <c r="BF304" s="884"/>
      <c r="BG304" s="884"/>
      <c r="BH304" s="884"/>
      <c r="BI304" s="884"/>
      <c r="BJ304" s="884"/>
      <c r="BK304" s="884"/>
      <c r="BL304" s="884"/>
      <c r="BM304" s="884"/>
      <c r="BN304" s="884"/>
      <c r="BO304" s="884"/>
      <c r="BP304" s="884"/>
      <c r="BQ304" s="884"/>
      <c r="BR304" s="884"/>
      <c r="BS304" s="884"/>
      <c r="BT304" s="884"/>
      <c r="BU304" s="884"/>
      <c r="BV304" s="884"/>
      <c r="BW304" s="884"/>
      <c r="BX304" s="884"/>
      <c r="BY304" s="884"/>
      <c r="BZ304" s="884"/>
      <c r="CA304" s="884"/>
      <c r="CB304" s="884"/>
      <c r="CC304" s="884"/>
      <c r="CD304" s="884"/>
      <c r="CE304" s="884"/>
      <c r="CF304" s="884"/>
      <c r="CG304" s="884"/>
      <c r="CH304" s="884"/>
      <c r="CI304" s="884"/>
      <c r="CJ304" s="884"/>
      <c r="CK304" s="884"/>
      <c r="CL304" s="884"/>
      <c r="CM304" s="884"/>
      <c r="CN304" s="884"/>
      <c r="CO304" s="884"/>
      <c r="CP304" s="884"/>
      <c r="CQ304" s="884"/>
      <c r="CR304" s="884"/>
      <c r="CS304" s="884"/>
      <c r="CT304" s="884"/>
      <c r="CU304" s="884"/>
      <c r="CV304" s="884"/>
      <c r="CW304" s="884"/>
      <c r="CX304" s="884"/>
      <c r="CY304" s="884"/>
      <c r="CZ304" s="884"/>
      <c r="DA304" s="884"/>
      <c r="DB304" s="884"/>
      <c r="DC304" s="884"/>
      <c r="DD304" s="884"/>
      <c r="DE304" s="884"/>
      <c r="DF304" s="884"/>
      <c r="DG304" s="884"/>
      <c r="DH304" s="884"/>
      <c r="DI304" s="884"/>
      <c r="DJ304" s="884"/>
      <c r="DK304" s="884"/>
      <c r="DL304" s="884"/>
      <c r="DM304" s="884"/>
      <c r="DN304" s="884"/>
      <c r="DO304" s="884"/>
      <c r="DP304" s="884"/>
      <c r="DQ304" s="884"/>
      <c r="DR304" s="884"/>
      <c r="DS304" s="884"/>
      <c r="DT304" s="884"/>
      <c r="DU304" s="884"/>
      <c r="DV304" s="884"/>
      <c r="DW304" s="884"/>
      <c r="DX304" s="884"/>
      <c r="DY304" s="884"/>
      <c r="DZ304" s="884"/>
      <c r="EA304" s="884"/>
      <c r="EB304" s="884"/>
      <c r="EC304" s="884"/>
      <c r="ED304" s="884"/>
      <c r="EE304" s="884"/>
      <c r="EF304" s="884"/>
      <c r="EG304" s="884"/>
      <c r="EH304" s="884"/>
      <c r="EI304" s="884"/>
      <c r="EJ304" s="884"/>
      <c r="EK304" s="884"/>
      <c r="EL304" s="884"/>
      <c r="EM304" s="884"/>
      <c r="EN304" s="884"/>
      <c r="EO304" s="884"/>
      <c r="EP304" s="884"/>
      <c r="EQ304" s="884"/>
      <c r="ER304" s="884"/>
      <c r="ES304" s="884"/>
      <c r="ET304" s="884"/>
      <c r="EU304" s="884"/>
      <c r="EV304" s="884"/>
      <c r="EW304" s="884"/>
      <c r="EX304" s="884"/>
      <c r="EY304" s="884"/>
      <c r="EZ304" s="884"/>
      <c r="FA304" s="884"/>
      <c r="FB304" s="884"/>
      <c r="FC304" s="884"/>
      <c r="FD304" s="884"/>
      <c r="FE304" s="884"/>
      <c r="FF304" s="884"/>
      <c r="FG304" s="884"/>
      <c r="FH304" s="884"/>
      <c r="FI304" s="884"/>
      <c r="FJ304" s="884"/>
      <c r="FK304" s="884"/>
      <c r="FL304" s="884"/>
      <c r="FM304" s="884"/>
      <c r="FN304" s="884"/>
      <c r="FO304" s="884"/>
      <c r="FP304" s="884"/>
      <c r="FQ304" s="884"/>
      <c r="FR304" s="884"/>
      <c r="FS304" s="884"/>
      <c r="FT304" s="884"/>
      <c r="FU304" s="884"/>
      <c r="FV304" s="884"/>
      <c r="FW304" s="884"/>
      <c r="FX304" s="884"/>
      <c r="FY304" s="884"/>
      <c r="FZ304" s="884"/>
      <c r="GA304" s="884"/>
      <c r="GB304" s="884"/>
      <c r="GC304" s="884"/>
      <c r="GD304" s="884"/>
      <c r="GE304" s="884"/>
      <c r="GF304" s="884"/>
      <c r="GG304" s="884"/>
      <c r="GH304" s="884"/>
      <c r="GI304" s="884"/>
      <c r="GJ304" s="884"/>
      <c r="GK304" s="884"/>
      <c r="GL304" s="884"/>
    </row>
    <row r="305" spans="1:194" x14ac:dyDescent="0.2">
      <c r="A305" s="652" t="s">
        <v>1022</v>
      </c>
      <c r="B305" s="652" t="s">
        <v>1023</v>
      </c>
      <c r="C305" s="884"/>
      <c r="D305" s="884"/>
      <c r="E305" s="884"/>
      <c r="F305" s="884"/>
      <c r="G305" s="884"/>
      <c r="H305" s="884"/>
      <c r="I305" s="884"/>
      <c r="J305" s="884"/>
      <c r="K305" s="884"/>
      <c r="L305" s="884"/>
      <c r="M305" s="884"/>
      <c r="N305" s="884"/>
      <c r="O305" s="884"/>
      <c r="P305" s="884"/>
      <c r="Q305" s="884"/>
      <c r="R305" s="884"/>
      <c r="S305" s="884"/>
      <c r="T305" s="884"/>
      <c r="U305" s="884"/>
      <c r="V305" s="884"/>
      <c r="W305" s="884"/>
      <c r="X305" s="884"/>
      <c r="Y305" s="884"/>
      <c r="Z305" s="884"/>
      <c r="AA305" s="884"/>
      <c r="AB305" s="884"/>
      <c r="AC305" s="884"/>
      <c r="AD305" s="884"/>
      <c r="AE305" s="884"/>
      <c r="AF305" s="884"/>
      <c r="AG305" s="884"/>
      <c r="AH305" s="884"/>
      <c r="AI305" s="884"/>
      <c r="AJ305" s="884"/>
      <c r="AK305" s="884"/>
      <c r="AL305" s="884"/>
      <c r="AM305" s="884"/>
      <c r="AN305" s="884"/>
      <c r="AO305" s="884"/>
      <c r="AP305" s="884"/>
      <c r="AQ305" s="884"/>
      <c r="AR305" s="884"/>
      <c r="AS305" s="884"/>
      <c r="AT305" s="884"/>
      <c r="AU305" s="884"/>
      <c r="AV305" s="884"/>
      <c r="AW305" s="884"/>
      <c r="AX305" s="884"/>
      <c r="AY305" s="884"/>
      <c r="AZ305" s="884"/>
      <c r="BA305" s="884"/>
      <c r="BB305" s="884"/>
      <c r="BC305" s="884"/>
      <c r="BD305" s="884"/>
      <c r="BE305" s="884"/>
      <c r="BF305" s="884"/>
      <c r="BG305" s="884"/>
      <c r="BH305" s="884"/>
      <c r="BI305" s="884"/>
      <c r="BJ305" s="884"/>
      <c r="BK305" s="884"/>
      <c r="BL305" s="884"/>
      <c r="BM305" s="884"/>
      <c r="BN305" s="884"/>
      <c r="BO305" s="884"/>
      <c r="BP305" s="884"/>
      <c r="BQ305" s="884"/>
      <c r="BR305" s="884"/>
      <c r="BS305" s="884"/>
      <c r="BT305" s="884"/>
      <c r="BU305" s="884"/>
      <c r="BV305" s="884"/>
      <c r="BW305" s="884"/>
      <c r="BX305" s="884"/>
      <c r="BY305" s="884"/>
      <c r="BZ305" s="884"/>
      <c r="CA305" s="884"/>
      <c r="CB305" s="884"/>
      <c r="CC305" s="884"/>
      <c r="CD305" s="884"/>
      <c r="CE305" s="884"/>
      <c r="CF305" s="884"/>
      <c r="CG305" s="884"/>
      <c r="CH305" s="884"/>
      <c r="CI305" s="884"/>
      <c r="CJ305" s="884"/>
      <c r="CK305" s="884"/>
      <c r="CL305" s="884"/>
      <c r="CM305" s="884"/>
      <c r="CN305" s="884"/>
      <c r="CO305" s="884"/>
      <c r="CP305" s="884"/>
      <c r="CQ305" s="884"/>
      <c r="CR305" s="884"/>
      <c r="CS305" s="884"/>
      <c r="CT305" s="884"/>
      <c r="CU305" s="884"/>
      <c r="CV305" s="884"/>
      <c r="CW305" s="884"/>
      <c r="CX305" s="884"/>
      <c r="CY305" s="884"/>
      <c r="CZ305" s="884"/>
      <c r="DA305" s="884"/>
      <c r="DB305" s="884"/>
      <c r="DC305" s="884"/>
      <c r="DD305" s="884"/>
      <c r="DE305" s="884"/>
      <c r="DF305" s="884"/>
      <c r="DG305" s="884"/>
      <c r="DH305" s="884"/>
      <c r="DI305" s="884"/>
      <c r="DJ305" s="884"/>
      <c r="DK305" s="884"/>
      <c r="DL305" s="884"/>
      <c r="DM305" s="884"/>
      <c r="DN305" s="884"/>
      <c r="DO305" s="884"/>
      <c r="DP305" s="884"/>
      <c r="DQ305" s="884"/>
      <c r="DR305" s="884"/>
      <c r="DS305" s="884"/>
      <c r="DT305" s="884"/>
      <c r="DU305" s="884"/>
      <c r="DV305" s="884"/>
      <c r="DW305" s="884"/>
      <c r="DX305" s="884"/>
      <c r="DY305" s="884"/>
      <c r="DZ305" s="884"/>
      <c r="EA305" s="884"/>
      <c r="EB305" s="884"/>
      <c r="EC305" s="884"/>
      <c r="ED305" s="884"/>
      <c r="EE305" s="884"/>
      <c r="EF305" s="884"/>
      <c r="EG305" s="884"/>
      <c r="EH305" s="884"/>
      <c r="EI305" s="884"/>
      <c r="EJ305" s="884"/>
      <c r="EK305" s="884"/>
      <c r="EL305" s="884"/>
      <c r="EM305" s="884"/>
      <c r="EN305" s="884"/>
      <c r="EO305" s="884"/>
      <c r="EP305" s="884"/>
      <c r="EQ305" s="884"/>
      <c r="ER305" s="884"/>
      <c r="ES305" s="884"/>
      <c r="ET305" s="884"/>
      <c r="EU305" s="884"/>
      <c r="EV305" s="884"/>
      <c r="EW305" s="884"/>
      <c r="EX305" s="884"/>
      <c r="EY305" s="884"/>
      <c r="EZ305" s="884"/>
      <c r="FA305" s="884"/>
      <c r="FB305" s="884"/>
      <c r="FC305" s="884"/>
      <c r="FD305" s="884"/>
      <c r="FE305" s="884"/>
      <c r="FF305" s="884"/>
      <c r="FG305" s="884"/>
      <c r="FH305" s="884"/>
      <c r="FI305" s="884"/>
      <c r="FJ305" s="884"/>
      <c r="FK305" s="884"/>
      <c r="FL305" s="884"/>
      <c r="FM305" s="884"/>
      <c r="FN305" s="884"/>
      <c r="FO305" s="884"/>
      <c r="FP305" s="884"/>
      <c r="FQ305" s="884"/>
      <c r="FR305" s="884"/>
      <c r="FS305" s="884"/>
      <c r="FT305" s="884"/>
      <c r="FU305" s="884"/>
      <c r="FV305" s="884"/>
      <c r="FW305" s="884"/>
      <c r="FX305" s="884"/>
      <c r="FY305" s="884"/>
      <c r="FZ305" s="884"/>
      <c r="GA305" s="884"/>
      <c r="GB305" s="884"/>
      <c r="GC305" s="884"/>
      <c r="GD305" s="884"/>
      <c r="GE305" s="884"/>
      <c r="GF305" s="884"/>
      <c r="GG305" s="884"/>
      <c r="GH305" s="884"/>
      <c r="GI305" s="884"/>
      <c r="GJ305" s="884"/>
      <c r="GK305" s="884"/>
      <c r="GL305" s="884"/>
    </row>
    <row r="306" spans="1:194" x14ac:dyDescent="0.2">
      <c r="A306" s="652" t="s">
        <v>1024</v>
      </c>
      <c r="B306" s="652" t="s">
        <v>1025</v>
      </c>
      <c r="C306" s="884"/>
      <c r="D306" s="884"/>
      <c r="E306" s="884"/>
      <c r="F306" s="884"/>
      <c r="G306" s="884"/>
      <c r="H306" s="884"/>
      <c r="I306" s="884"/>
      <c r="J306" s="884"/>
      <c r="K306" s="884"/>
      <c r="L306" s="884"/>
      <c r="M306" s="884"/>
      <c r="N306" s="884"/>
      <c r="O306" s="884"/>
      <c r="P306" s="884"/>
      <c r="Q306" s="884"/>
      <c r="R306" s="884"/>
      <c r="S306" s="884"/>
      <c r="T306" s="884"/>
      <c r="U306" s="884"/>
      <c r="V306" s="884"/>
      <c r="W306" s="884"/>
      <c r="X306" s="884"/>
      <c r="Y306" s="884"/>
      <c r="Z306" s="884"/>
      <c r="AA306" s="884"/>
      <c r="AB306" s="884"/>
      <c r="AC306" s="884"/>
      <c r="AD306" s="884"/>
      <c r="AE306" s="884"/>
      <c r="AF306" s="884"/>
      <c r="AG306" s="884"/>
      <c r="AH306" s="884"/>
      <c r="AI306" s="884"/>
      <c r="AJ306" s="884"/>
      <c r="AK306" s="884"/>
      <c r="AL306" s="884"/>
      <c r="AM306" s="884"/>
      <c r="AN306" s="884"/>
      <c r="AO306" s="884"/>
      <c r="AP306" s="884"/>
      <c r="AQ306" s="884"/>
      <c r="AR306" s="884"/>
      <c r="AS306" s="884"/>
      <c r="AT306" s="884"/>
      <c r="AU306" s="884"/>
      <c r="AV306" s="884"/>
      <c r="AW306" s="884"/>
      <c r="AX306" s="884"/>
      <c r="AY306" s="884"/>
      <c r="AZ306" s="884"/>
      <c r="BA306" s="884"/>
      <c r="BB306" s="884"/>
      <c r="BC306" s="884"/>
      <c r="BD306" s="884"/>
      <c r="BE306" s="884"/>
      <c r="BF306" s="884"/>
      <c r="BG306" s="884"/>
      <c r="BH306" s="884"/>
      <c r="BI306" s="884"/>
      <c r="BJ306" s="884"/>
      <c r="BK306" s="884"/>
      <c r="BL306" s="884"/>
      <c r="BM306" s="884"/>
      <c r="BN306" s="884"/>
      <c r="BO306" s="884"/>
      <c r="BP306" s="884"/>
      <c r="BQ306" s="884"/>
      <c r="BR306" s="884"/>
      <c r="BS306" s="884"/>
      <c r="BT306" s="884"/>
      <c r="BU306" s="884"/>
      <c r="BV306" s="884"/>
      <c r="BW306" s="884"/>
      <c r="BX306" s="884"/>
      <c r="BY306" s="884"/>
      <c r="BZ306" s="884"/>
      <c r="CA306" s="884"/>
      <c r="CB306" s="884"/>
      <c r="CC306" s="884"/>
      <c r="CD306" s="884"/>
      <c r="CE306" s="884"/>
      <c r="CF306" s="884"/>
      <c r="CG306" s="884"/>
      <c r="CH306" s="884"/>
      <c r="CI306" s="884"/>
      <c r="CJ306" s="884"/>
      <c r="CK306" s="884"/>
      <c r="CL306" s="884"/>
      <c r="CM306" s="884"/>
      <c r="CN306" s="884"/>
      <c r="CO306" s="884"/>
      <c r="CP306" s="884"/>
      <c r="CQ306" s="884"/>
      <c r="CR306" s="884"/>
      <c r="CS306" s="884"/>
      <c r="CT306" s="884"/>
      <c r="CU306" s="884"/>
      <c r="CV306" s="884"/>
      <c r="CW306" s="884"/>
      <c r="CX306" s="884"/>
      <c r="CY306" s="884"/>
      <c r="CZ306" s="884"/>
      <c r="DA306" s="884"/>
      <c r="DB306" s="884"/>
      <c r="DC306" s="884"/>
      <c r="DD306" s="884"/>
      <c r="DE306" s="884"/>
      <c r="DF306" s="884"/>
      <c r="DG306" s="884"/>
      <c r="DH306" s="884"/>
      <c r="DI306" s="884"/>
      <c r="DJ306" s="884"/>
      <c r="DK306" s="884"/>
      <c r="DL306" s="884"/>
      <c r="DM306" s="884"/>
      <c r="DN306" s="884"/>
      <c r="DO306" s="884"/>
      <c r="DP306" s="884"/>
      <c r="DQ306" s="884"/>
      <c r="DR306" s="884"/>
      <c r="DS306" s="884"/>
      <c r="DT306" s="884"/>
      <c r="DU306" s="884"/>
      <c r="DV306" s="884"/>
      <c r="DW306" s="884"/>
      <c r="DX306" s="884"/>
      <c r="DY306" s="884"/>
      <c r="DZ306" s="884"/>
      <c r="EA306" s="884"/>
      <c r="EB306" s="884"/>
      <c r="EC306" s="884"/>
      <c r="ED306" s="884"/>
      <c r="EE306" s="884"/>
      <c r="EF306" s="884"/>
      <c r="EG306" s="884"/>
      <c r="EH306" s="884"/>
      <c r="EI306" s="884"/>
      <c r="EJ306" s="884"/>
      <c r="EK306" s="884"/>
      <c r="EL306" s="884"/>
      <c r="EM306" s="884"/>
      <c r="EN306" s="884"/>
      <c r="EO306" s="884"/>
      <c r="EP306" s="884"/>
      <c r="EQ306" s="884"/>
      <c r="ER306" s="884"/>
      <c r="ES306" s="884"/>
      <c r="ET306" s="884"/>
      <c r="EU306" s="884"/>
      <c r="EV306" s="884"/>
      <c r="EW306" s="884"/>
      <c r="EX306" s="884"/>
      <c r="EY306" s="884"/>
      <c r="EZ306" s="884"/>
      <c r="FA306" s="884"/>
      <c r="FB306" s="884"/>
      <c r="FC306" s="884"/>
      <c r="FD306" s="884"/>
      <c r="FE306" s="884"/>
      <c r="FF306" s="884"/>
      <c r="FG306" s="884"/>
      <c r="FH306" s="884"/>
      <c r="FI306" s="884"/>
      <c r="FJ306" s="884"/>
      <c r="FK306" s="884"/>
      <c r="FL306" s="884"/>
      <c r="FM306" s="884"/>
      <c r="FN306" s="884"/>
      <c r="FO306" s="884"/>
      <c r="FP306" s="884"/>
      <c r="FQ306" s="884"/>
      <c r="FR306" s="884"/>
      <c r="FS306" s="884"/>
      <c r="FT306" s="884"/>
      <c r="FU306" s="884"/>
      <c r="FV306" s="884"/>
      <c r="FW306" s="884"/>
      <c r="FX306" s="884"/>
      <c r="FY306" s="884"/>
      <c r="FZ306" s="884"/>
      <c r="GA306" s="884"/>
      <c r="GB306" s="884"/>
      <c r="GC306" s="884"/>
      <c r="GD306" s="884"/>
      <c r="GE306" s="884"/>
      <c r="GF306" s="884"/>
      <c r="GG306" s="884"/>
      <c r="GH306" s="884"/>
      <c r="GI306" s="884"/>
      <c r="GJ306" s="884"/>
      <c r="GK306" s="884"/>
      <c r="GL306" s="884"/>
    </row>
    <row r="307" spans="1:194" x14ac:dyDescent="0.2">
      <c r="A307" s="652" t="s">
        <v>1045</v>
      </c>
      <c r="B307" s="652" t="s">
        <v>502</v>
      </c>
      <c r="C307" s="884"/>
      <c r="D307" s="884"/>
      <c r="E307" s="884"/>
      <c r="F307" s="884"/>
      <c r="G307" s="884"/>
      <c r="H307" s="884"/>
      <c r="I307" s="884"/>
      <c r="J307" s="884"/>
      <c r="K307" s="884"/>
      <c r="L307" s="884"/>
      <c r="M307" s="884"/>
      <c r="N307" s="884"/>
      <c r="O307" s="884"/>
      <c r="P307" s="884"/>
      <c r="Q307" s="884"/>
      <c r="R307" s="884"/>
      <c r="S307" s="884"/>
      <c r="T307" s="884"/>
      <c r="U307" s="884"/>
      <c r="V307" s="884"/>
      <c r="W307" s="884"/>
      <c r="X307" s="884"/>
      <c r="Y307" s="884"/>
      <c r="Z307" s="884"/>
      <c r="AA307" s="884"/>
      <c r="AB307" s="884"/>
      <c r="AC307" s="884"/>
      <c r="AD307" s="884"/>
      <c r="AE307" s="884"/>
      <c r="AF307" s="884"/>
      <c r="AG307" s="884"/>
      <c r="AH307" s="884"/>
      <c r="AI307" s="884"/>
      <c r="AJ307" s="884"/>
      <c r="AK307" s="884"/>
      <c r="AL307" s="884"/>
      <c r="AM307" s="884"/>
      <c r="AN307" s="884"/>
      <c r="AO307" s="884"/>
      <c r="AP307" s="884"/>
      <c r="AQ307" s="884"/>
      <c r="AR307" s="884"/>
      <c r="AS307" s="884"/>
      <c r="AT307" s="884"/>
      <c r="AU307" s="884"/>
      <c r="AV307" s="884"/>
      <c r="AW307" s="884"/>
      <c r="AX307" s="884"/>
      <c r="AY307" s="884"/>
      <c r="AZ307" s="884"/>
      <c r="BA307" s="884"/>
      <c r="BB307" s="884"/>
      <c r="BC307" s="884"/>
      <c r="BD307" s="884"/>
      <c r="BE307" s="884"/>
      <c r="BF307" s="884"/>
      <c r="BG307" s="884"/>
      <c r="BH307" s="884"/>
      <c r="BI307" s="884"/>
      <c r="BJ307" s="884"/>
      <c r="BK307" s="884"/>
      <c r="BL307" s="884"/>
      <c r="BM307" s="884"/>
      <c r="BN307" s="884"/>
      <c r="BO307" s="884"/>
      <c r="BP307" s="884"/>
      <c r="BQ307" s="884"/>
      <c r="BR307" s="884"/>
      <c r="BS307" s="884"/>
      <c r="BT307" s="884"/>
      <c r="BU307" s="884"/>
      <c r="BV307" s="884"/>
      <c r="BW307" s="884"/>
      <c r="BX307" s="884"/>
      <c r="BY307" s="884"/>
      <c r="BZ307" s="884"/>
      <c r="CA307" s="884"/>
      <c r="CB307" s="884"/>
      <c r="CC307" s="884"/>
      <c r="CD307" s="884"/>
      <c r="CE307" s="884"/>
      <c r="CF307" s="884"/>
      <c r="CG307" s="884"/>
      <c r="CH307" s="884"/>
      <c r="CI307" s="884"/>
      <c r="CJ307" s="884"/>
      <c r="CK307" s="884"/>
      <c r="CL307" s="884"/>
      <c r="CM307" s="884"/>
      <c r="CN307" s="884"/>
      <c r="CO307" s="884"/>
      <c r="CP307" s="884"/>
      <c r="CQ307" s="884"/>
      <c r="CR307" s="884"/>
      <c r="CS307" s="884"/>
      <c r="CT307" s="884"/>
      <c r="CU307" s="884"/>
      <c r="CV307" s="884"/>
      <c r="CW307" s="884"/>
      <c r="CX307" s="884"/>
      <c r="CY307" s="884"/>
      <c r="CZ307" s="884"/>
      <c r="DA307" s="884"/>
      <c r="DB307" s="884"/>
      <c r="DC307" s="884"/>
      <c r="DD307" s="884"/>
      <c r="DE307" s="884"/>
      <c r="DF307" s="884"/>
      <c r="DG307" s="884"/>
      <c r="DH307" s="884"/>
      <c r="DI307" s="884"/>
      <c r="DJ307" s="884"/>
      <c r="DK307" s="884"/>
      <c r="DL307" s="884"/>
      <c r="DM307" s="884"/>
      <c r="DN307" s="884"/>
      <c r="DO307" s="884"/>
      <c r="DP307" s="884"/>
      <c r="DQ307" s="884"/>
      <c r="DR307" s="884"/>
      <c r="DS307" s="884"/>
      <c r="DT307" s="884"/>
      <c r="DU307" s="884"/>
      <c r="DV307" s="884"/>
      <c r="DW307" s="884"/>
      <c r="DX307" s="884"/>
      <c r="DY307" s="884"/>
      <c r="DZ307" s="884"/>
      <c r="EA307" s="884"/>
      <c r="EB307" s="884"/>
      <c r="EC307" s="884"/>
      <c r="ED307" s="884"/>
      <c r="EE307" s="884"/>
      <c r="EF307" s="884"/>
      <c r="EG307" s="884"/>
      <c r="EH307" s="884"/>
      <c r="EI307" s="884"/>
      <c r="EJ307" s="884"/>
      <c r="EK307" s="884"/>
      <c r="EL307" s="884"/>
      <c r="EM307" s="884"/>
      <c r="EN307" s="884"/>
      <c r="EO307" s="884"/>
      <c r="EP307" s="884"/>
      <c r="EQ307" s="884"/>
      <c r="ER307" s="884"/>
      <c r="ES307" s="884"/>
      <c r="ET307" s="884"/>
      <c r="EU307" s="884"/>
      <c r="EV307" s="884"/>
      <c r="EW307" s="884"/>
      <c r="EX307" s="884"/>
      <c r="EY307" s="884"/>
      <c r="EZ307" s="884"/>
      <c r="FA307" s="884"/>
      <c r="FB307" s="884"/>
      <c r="FC307" s="884"/>
      <c r="FD307" s="884"/>
      <c r="FE307" s="884"/>
      <c r="FF307" s="884"/>
      <c r="FG307" s="884"/>
      <c r="FH307" s="884"/>
      <c r="FI307" s="884"/>
      <c r="FJ307" s="884"/>
      <c r="FK307" s="884"/>
      <c r="FL307" s="884"/>
      <c r="FM307" s="884"/>
      <c r="FN307" s="884"/>
      <c r="FO307" s="884"/>
      <c r="FP307" s="884"/>
      <c r="FQ307" s="884"/>
      <c r="FR307" s="884"/>
      <c r="FS307" s="884"/>
      <c r="FT307" s="884"/>
      <c r="FU307" s="884"/>
      <c r="FV307" s="884"/>
      <c r="FW307" s="884"/>
      <c r="FX307" s="884"/>
      <c r="FY307" s="884"/>
      <c r="FZ307" s="884"/>
      <c r="GA307" s="884"/>
      <c r="GB307" s="884"/>
      <c r="GC307" s="884"/>
      <c r="GD307" s="884"/>
      <c r="GE307" s="884"/>
      <c r="GF307" s="884"/>
      <c r="GG307" s="884"/>
      <c r="GH307" s="884"/>
      <c r="GI307" s="884"/>
      <c r="GJ307" s="884"/>
      <c r="GK307" s="884"/>
      <c r="GL307" s="884"/>
    </row>
    <row r="308" spans="1:194" x14ac:dyDescent="0.2">
      <c r="A308" s="652" t="s">
        <v>1050</v>
      </c>
      <c r="B308" s="652" t="s">
        <v>1051</v>
      </c>
      <c r="C308" s="884"/>
      <c r="D308" s="884"/>
      <c r="E308" s="884"/>
      <c r="F308" s="884"/>
      <c r="G308" s="884"/>
      <c r="H308" s="884"/>
      <c r="I308" s="884"/>
      <c r="J308" s="884"/>
      <c r="K308" s="884"/>
      <c r="L308" s="884"/>
      <c r="M308" s="884"/>
      <c r="N308" s="884"/>
      <c r="O308" s="884"/>
      <c r="P308" s="884"/>
      <c r="Q308" s="884"/>
      <c r="R308" s="884"/>
      <c r="S308" s="884"/>
      <c r="T308" s="884"/>
      <c r="U308" s="884"/>
      <c r="V308" s="884"/>
      <c r="W308" s="884"/>
      <c r="X308" s="884"/>
      <c r="Y308" s="884"/>
      <c r="Z308" s="884"/>
      <c r="AA308" s="884"/>
      <c r="AB308" s="884"/>
      <c r="AC308" s="884"/>
      <c r="AD308" s="884"/>
      <c r="AE308" s="884"/>
      <c r="AF308" s="884"/>
      <c r="AG308" s="884"/>
      <c r="AH308" s="884"/>
      <c r="AI308" s="884"/>
      <c r="AJ308" s="884"/>
      <c r="AK308" s="884"/>
      <c r="AL308" s="884"/>
      <c r="AM308" s="884"/>
      <c r="AN308" s="884"/>
      <c r="AO308" s="884"/>
      <c r="AP308" s="884"/>
      <c r="AQ308" s="884"/>
      <c r="AR308" s="884"/>
      <c r="AS308" s="884"/>
      <c r="AT308" s="884"/>
      <c r="AU308" s="884"/>
      <c r="AV308" s="884"/>
      <c r="AW308" s="884"/>
      <c r="AX308" s="884"/>
      <c r="AY308" s="884"/>
      <c r="AZ308" s="884"/>
      <c r="BA308" s="884"/>
      <c r="BB308" s="884"/>
      <c r="BC308" s="884"/>
      <c r="BD308" s="884"/>
      <c r="BE308" s="884"/>
      <c r="BF308" s="884"/>
      <c r="BG308" s="884"/>
      <c r="BH308" s="884"/>
      <c r="BI308" s="884"/>
      <c r="BJ308" s="884"/>
      <c r="BK308" s="884"/>
      <c r="BL308" s="884"/>
      <c r="BM308" s="884"/>
      <c r="BN308" s="884"/>
      <c r="BO308" s="884"/>
      <c r="BP308" s="884"/>
      <c r="BQ308" s="884"/>
      <c r="BR308" s="884"/>
      <c r="BS308" s="884"/>
      <c r="BT308" s="884"/>
      <c r="BU308" s="884"/>
      <c r="BV308" s="884"/>
      <c r="BW308" s="884"/>
      <c r="BX308" s="884"/>
      <c r="BY308" s="884"/>
      <c r="BZ308" s="884"/>
      <c r="CA308" s="884"/>
      <c r="CB308" s="884"/>
      <c r="CC308" s="884"/>
      <c r="CD308" s="884"/>
      <c r="CE308" s="884"/>
      <c r="CF308" s="884"/>
      <c r="CG308" s="884"/>
      <c r="CH308" s="884"/>
      <c r="CI308" s="884"/>
      <c r="CJ308" s="884"/>
      <c r="CK308" s="884"/>
      <c r="CL308" s="884"/>
      <c r="CM308" s="884"/>
      <c r="CN308" s="884"/>
      <c r="CO308" s="884"/>
      <c r="CP308" s="884"/>
      <c r="CQ308" s="884"/>
      <c r="CR308" s="884"/>
      <c r="CS308" s="884"/>
      <c r="CT308" s="884"/>
      <c r="CU308" s="884"/>
      <c r="CV308" s="884"/>
      <c r="CW308" s="884"/>
      <c r="CX308" s="884"/>
      <c r="CY308" s="884"/>
      <c r="CZ308" s="884"/>
      <c r="DA308" s="884"/>
      <c r="DB308" s="884"/>
      <c r="DC308" s="884"/>
      <c r="DD308" s="884"/>
      <c r="DE308" s="884"/>
      <c r="DF308" s="884"/>
      <c r="DG308" s="884"/>
      <c r="DH308" s="884"/>
      <c r="DI308" s="884"/>
      <c r="DJ308" s="884"/>
      <c r="DK308" s="884"/>
      <c r="DL308" s="884"/>
      <c r="DM308" s="884"/>
      <c r="DN308" s="884"/>
      <c r="DO308" s="884"/>
      <c r="DP308" s="884"/>
      <c r="DQ308" s="884"/>
      <c r="DR308" s="884"/>
      <c r="DS308" s="884"/>
      <c r="DT308" s="884"/>
      <c r="DU308" s="884"/>
      <c r="DV308" s="884"/>
      <c r="DW308" s="884"/>
      <c r="DX308" s="884"/>
      <c r="DY308" s="884"/>
      <c r="DZ308" s="884"/>
      <c r="EA308" s="884"/>
      <c r="EB308" s="884"/>
      <c r="EC308" s="884"/>
      <c r="ED308" s="884"/>
      <c r="EE308" s="884"/>
      <c r="EF308" s="884"/>
      <c r="EG308" s="884"/>
      <c r="EH308" s="884"/>
      <c r="EI308" s="884"/>
      <c r="EJ308" s="884"/>
      <c r="EK308" s="884"/>
      <c r="EL308" s="884"/>
      <c r="EM308" s="884"/>
      <c r="EN308" s="884"/>
      <c r="EO308" s="884"/>
      <c r="EP308" s="884"/>
      <c r="EQ308" s="884"/>
      <c r="ER308" s="884"/>
      <c r="ES308" s="884"/>
      <c r="ET308" s="884"/>
      <c r="EU308" s="884"/>
      <c r="EV308" s="884"/>
      <c r="EW308" s="884"/>
      <c r="EX308" s="884"/>
      <c r="EY308" s="884"/>
      <c r="EZ308" s="884"/>
      <c r="FA308" s="884"/>
      <c r="FB308" s="884"/>
      <c r="FC308" s="884"/>
      <c r="FD308" s="884"/>
      <c r="FE308" s="884"/>
      <c r="FF308" s="884"/>
      <c r="FG308" s="884"/>
      <c r="FH308" s="884"/>
      <c r="FI308" s="884"/>
      <c r="FJ308" s="884"/>
      <c r="FK308" s="884"/>
      <c r="FL308" s="884"/>
      <c r="FM308" s="884"/>
      <c r="FN308" s="884"/>
      <c r="FO308" s="884"/>
      <c r="FP308" s="884"/>
      <c r="FQ308" s="884"/>
      <c r="FR308" s="884"/>
      <c r="FS308" s="884"/>
      <c r="FT308" s="884"/>
      <c r="FU308" s="884"/>
      <c r="FV308" s="884"/>
      <c r="FW308" s="884"/>
      <c r="FX308" s="884"/>
      <c r="FY308" s="884"/>
      <c r="FZ308" s="884"/>
      <c r="GA308" s="884"/>
      <c r="GB308" s="884"/>
      <c r="GC308" s="884"/>
      <c r="GD308" s="884"/>
      <c r="GE308" s="884"/>
      <c r="GF308" s="884"/>
      <c r="GG308" s="884"/>
      <c r="GH308" s="884"/>
      <c r="GI308" s="884"/>
      <c r="GJ308" s="884"/>
      <c r="GK308" s="884"/>
      <c r="GL308" s="884"/>
    </row>
    <row r="309" spans="1:194" x14ac:dyDescent="0.2">
      <c r="A309" s="652" t="s">
        <v>1083</v>
      </c>
      <c r="B309" s="652" t="s">
        <v>541</v>
      </c>
      <c r="C309" s="884"/>
      <c r="D309" s="884"/>
      <c r="E309" s="884"/>
      <c r="F309" s="884"/>
      <c r="G309" s="884"/>
      <c r="H309" s="884"/>
      <c r="I309" s="884"/>
      <c r="J309" s="884"/>
      <c r="K309" s="884"/>
      <c r="L309" s="884"/>
      <c r="M309" s="884"/>
      <c r="N309" s="884"/>
      <c r="O309" s="884"/>
      <c r="P309" s="884"/>
      <c r="Q309" s="884"/>
      <c r="R309" s="884"/>
      <c r="S309" s="884"/>
      <c r="T309" s="884"/>
      <c r="U309" s="884"/>
      <c r="V309" s="884"/>
      <c r="W309" s="884"/>
      <c r="X309" s="884"/>
      <c r="Y309" s="884"/>
      <c r="Z309" s="884"/>
      <c r="AA309" s="884"/>
      <c r="AB309" s="884"/>
      <c r="AC309" s="884"/>
      <c r="AD309" s="884"/>
      <c r="AE309" s="884"/>
      <c r="AF309" s="884"/>
      <c r="AG309" s="884"/>
      <c r="AH309" s="884"/>
      <c r="AI309" s="884"/>
      <c r="AJ309" s="884"/>
      <c r="AK309" s="884"/>
      <c r="AL309" s="884"/>
      <c r="AM309" s="884"/>
      <c r="AN309" s="884"/>
      <c r="AO309" s="884"/>
      <c r="AP309" s="884"/>
      <c r="AQ309" s="884"/>
      <c r="AR309" s="884"/>
      <c r="AS309" s="884"/>
      <c r="AT309" s="884"/>
      <c r="AU309" s="884"/>
      <c r="AV309" s="884"/>
      <c r="AW309" s="884"/>
      <c r="AX309" s="884"/>
      <c r="AY309" s="884"/>
      <c r="AZ309" s="884"/>
      <c r="BA309" s="884"/>
      <c r="BB309" s="884"/>
      <c r="BC309" s="884"/>
      <c r="BD309" s="884"/>
      <c r="BE309" s="884"/>
      <c r="BF309" s="884"/>
      <c r="BG309" s="884"/>
      <c r="BH309" s="884"/>
      <c r="BI309" s="884"/>
      <c r="BJ309" s="884"/>
      <c r="BK309" s="884"/>
      <c r="BL309" s="884"/>
      <c r="BM309" s="884"/>
      <c r="BN309" s="884"/>
      <c r="BO309" s="884"/>
      <c r="BP309" s="884"/>
      <c r="BQ309" s="884"/>
      <c r="BR309" s="884"/>
      <c r="BS309" s="884"/>
      <c r="BT309" s="884"/>
      <c r="BU309" s="884"/>
      <c r="BV309" s="884"/>
      <c r="BW309" s="884"/>
      <c r="BX309" s="884"/>
      <c r="BY309" s="884"/>
      <c r="BZ309" s="884"/>
      <c r="CA309" s="884"/>
      <c r="CB309" s="884"/>
      <c r="CC309" s="884"/>
      <c r="CD309" s="884"/>
      <c r="CE309" s="884"/>
      <c r="CF309" s="884"/>
      <c r="CG309" s="884"/>
      <c r="CH309" s="884"/>
      <c r="CI309" s="884"/>
      <c r="CJ309" s="884"/>
      <c r="CK309" s="884"/>
      <c r="CL309" s="884"/>
      <c r="CM309" s="884"/>
      <c r="CN309" s="884"/>
      <c r="CO309" s="884"/>
      <c r="CP309" s="884"/>
      <c r="CQ309" s="884"/>
      <c r="CR309" s="884"/>
      <c r="CS309" s="884"/>
      <c r="CT309" s="884"/>
      <c r="CU309" s="884"/>
      <c r="CV309" s="884"/>
      <c r="CW309" s="884"/>
      <c r="CX309" s="884"/>
      <c r="CY309" s="884"/>
      <c r="CZ309" s="884"/>
      <c r="DA309" s="884"/>
      <c r="DB309" s="884"/>
      <c r="DC309" s="884"/>
      <c r="DD309" s="884"/>
      <c r="DE309" s="884"/>
      <c r="DF309" s="884"/>
      <c r="DG309" s="884"/>
      <c r="DH309" s="884"/>
      <c r="DI309" s="884"/>
      <c r="DJ309" s="884"/>
      <c r="DK309" s="884"/>
      <c r="DL309" s="884"/>
      <c r="DM309" s="884"/>
      <c r="DN309" s="884"/>
      <c r="DO309" s="884"/>
      <c r="DP309" s="884"/>
      <c r="DQ309" s="884"/>
      <c r="DR309" s="884"/>
      <c r="DS309" s="884"/>
      <c r="DT309" s="884"/>
      <c r="DU309" s="884"/>
      <c r="DV309" s="884"/>
      <c r="DW309" s="884"/>
      <c r="DX309" s="884"/>
      <c r="DY309" s="884"/>
      <c r="DZ309" s="884"/>
      <c r="EA309" s="884"/>
      <c r="EB309" s="884"/>
      <c r="EC309" s="884"/>
      <c r="ED309" s="884"/>
      <c r="EE309" s="884"/>
      <c r="EF309" s="884"/>
      <c r="EG309" s="884"/>
      <c r="EH309" s="884"/>
      <c r="EI309" s="884"/>
      <c r="EJ309" s="884"/>
      <c r="EK309" s="884"/>
      <c r="EL309" s="884"/>
      <c r="EM309" s="884"/>
      <c r="EN309" s="884"/>
      <c r="EO309" s="884"/>
      <c r="EP309" s="884"/>
      <c r="EQ309" s="884"/>
      <c r="ER309" s="884"/>
      <c r="ES309" s="884"/>
      <c r="ET309" s="884"/>
      <c r="EU309" s="884"/>
      <c r="EV309" s="884"/>
      <c r="EW309" s="884"/>
      <c r="EX309" s="884"/>
      <c r="EY309" s="884"/>
      <c r="EZ309" s="884"/>
      <c r="FA309" s="884"/>
      <c r="FB309" s="884"/>
      <c r="FC309" s="884"/>
      <c r="FD309" s="884"/>
      <c r="FE309" s="884"/>
      <c r="FF309" s="884"/>
      <c r="FG309" s="884"/>
      <c r="FH309" s="884"/>
      <c r="FI309" s="884"/>
      <c r="FJ309" s="884"/>
      <c r="FK309" s="884"/>
      <c r="FL309" s="884"/>
      <c r="FM309" s="884"/>
      <c r="FN309" s="884"/>
      <c r="FO309" s="884"/>
      <c r="FP309" s="884"/>
      <c r="FQ309" s="884"/>
      <c r="FR309" s="884"/>
      <c r="FS309" s="884"/>
      <c r="FT309" s="884"/>
      <c r="FU309" s="884"/>
      <c r="FV309" s="884"/>
      <c r="FW309" s="884"/>
      <c r="FX309" s="884"/>
      <c r="FY309" s="884"/>
      <c r="FZ309" s="884"/>
      <c r="GA309" s="884"/>
      <c r="GB309" s="884"/>
      <c r="GC309" s="884"/>
      <c r="GD309" s="884"/>
      <c r="GE309" s="884"/>
      <c r="GF309" s="884"/>
      <c r="GG309" s="884"/>
      <c r="GH309" s="884"/>
      <c r="GI309" s="884"/>
      <c r="GJ309" s="884"/>
      <c r="GK309" s="884"/>
      <c r="GL309" s="884"/>
    </row>
    <row r="310" spans="1:194" x14ac:dyDescent="0.2">
      <c r="A310" s="652" t="s">
        <v>1096</v>
      </c>
      <c r="B310" s="652" t="s">
        <v>553</v>
      </c>
      <c r="C310" s="884"/>
      <c r="D310" s="884"/>
      <c r="E310" s="884"/>
      <c r="F310" s="884"/>
      <c r="G310" s="884"/>
      <c r="H310" s="884"/>
      <c r="I310" s="884"/>
      <c r="J310" s="884"/>
      <c r="K310" s="884"/>
      <c r="L310" s="884"/>
      <c r="M310" s="884"/>
      <c r="N310" s="884"/>
      <c r="O310" s="884"/>
      <c r="P310" s="884"/>
      <c r="Q310" s="884"/>
      <c r="R310" s="884"/>
      <c r="S310" s="884"/>
      <c r="T310" s="884"/>
      <c r="U310" s="884"/>
      <c r="V310" s="884"/>
      <c r="W310" s="884"/>
      <c r="X310" s="884"/>
      <c r="Y310" s="884"/>
      <c r="Z310" s="884"/>
      <c r="AA310" s="884"/>
      <c r="AB310" s="884"/>
      <c r="AC310" s="884"/>
      <c r="AD310" s="884"/>
      <c r="AE310" s="884"/>
      <c r="AF310" s="884"/>
      <c r="AG310" s="884"/>
      <c r="AH310" s="884"/>
      <c r="AI310" s="884"/>
      <c r="AJ310" s="884"/>
      <c r="AK310" s="884"/>
      <c r="AL310" s="884"/>
      <c r="AM310" s="884"/>
      <c r="AN310" s="884"/>
      <c r="AO310" s="884"/>
      <c r="AP310" s="884"/>
      <c r="AQ310" s="884"/>
      <c r="AR310" s="884"/>
      <c r="AS310" s="884"/>
      <c r="AT310" s="884"/>
      <c r="AU310" s="884"/>
      <c r="AV310" s="884"/>
      <c r="AW310" s="884"/>
      <c r="AX310" s="884"/>
      <c r="AY310" s="884"/>
      <c r="AZ310" s="884"/>
      <c r="BA310" s="884"/>
      <c r="BB310" s="884"/>
      <c r="BC310" s="884"/>
      <c r="BD310" s="884"/>
      <c r="BE310" s="884"/>
      <c r="BF310" s="884"/>
      <c r="BG310" s="884"/>
      <c r="BH310" s="884"/>
      <c r="BI310" s="884"/>
      <c r="BJ310" s="884"/>
      <c r="BK310" s="884"/>
      <c r="BL310" s="884"/>
      <c r="BM310" s="884"/>
      <c r="BN310" s="884"/>
      <c r="BO310" s="884"/>
      <c r="BP310" s="884"/>
      <c r="BQ310" s="884"/>
      <c r="BR310" s="884"/>
      <c r="BS310" s="884"/>
      <c r="BT310" s="884"/>
      <c r="BU310" s="884"/>
      <c r="BV310" s="884"/>
      <c r="BW310" s="884"/>
      <c r="BX310" s="884"/>
      <c r="BY310" s="884"/>
      <c r="BZ310" s="884"/>
      <c r="CA310" s="884"/>
      <c r="CB310" s="884"/>
      <c r="CC310" s="884"/>
      <c r="CD310" s="884"/>
      <c r="CE310" s="884"/>
      <c r="CF310" s="884"/>
      <c r="CG310" s="884"/>
      <c r="CH310" s="884"/>
      <c r="CI310" s="884"/>
      <c r="CJ310" s="884"/>
      <c r="CK310" s="884"/>
      <c r="CL310" s="884"/>
      <c r="CM310" s="884"/>
      <c r="CN310" s="884"/>
      <c r="CO310" s="884"/>
      <c r="CP310" s="884"/>
      <c r="CQ310" s="884"/>
      <c r="CR310" s="884"/>
      <c r="CS310" s="884"/>
      <c r="CT310" s="884"/>
      <c r="CU310" s="884"/>
      <c r="CV310" s="884"/>
      <c r="CW310" s="884"/>
      <c r="CX310" s="884"/>
      <c r="CY310" s="884"/>
      <c r="CZ310" s="884"/>
      <c r="DA310" s="884"/>
      <c r="DB310" s="884"/>
      <c r="DC310" s="884"/>
      <c r="DD310" s="884"/>
      <c r="DE310" s="884"/>
      <c r="DF310" s="884"/>
      <c r="DG310" s="884"/>
      <c r="DH310" s="884"/>
      <c r="DI310" s="884"/>
      <c r="DJ310" s="884"/>
      <c r="DK310" s="884"/>
      <c r="DL310" s="884"/>
      <c r="DM310" s="884"/>
      <c r="DN310" s="884"/>
      <c r="DO310" s="884"/>
      <c r="DP310" s="884"/>
      <c r="DQ310" s="884"/>
      <c r="DR310" s="884"/>
      <c r="DS310" s="884"/>
      <c r="DT310" s="884"/>
      <c r="DU310" s="884"/>
      <c r="DV310" s="884"/>
      <c r="DW310" s="884"/>
      <c r="DX310" s="884"/>
      <c r="DY310" s="884"/>
      <c r="DZ310" s="884"/>
      <c r="EA310" s="884"/>
      <c r="EB310" s="884"/>
      <c r="EC310" s="884"/>
      <c r="ED310" s="884"/>
      <c r="EE310" s="884"/>
      <c r="EF310" s="884"/>
      <c r="EG310" s="884"/>
      <c r="EH310" s="884"/>
      <c r="EI310" s="884"/>
      <c r="EJ310" s="884"/>
      <c r="EK310" s="884"/>
      <c r="EL310" s="884"/>
      <c r="EM310" s="884"/>
      <c r="EN310" s="884"/>
      <c r="EO310" s="884"/>
      <c r="EP310" s="884"/>
      <c r="EQ310" s="884"/>
      <c r="ER310" s="884"/>
      <c r="ES310" s="884"/>
      <c r="ET310" s="884"/>
      <c r="EU310" s="884"/>
      <c r="EV310" s="884"/>
      <c r="EW310" s="884"/>
      <c r="EX310" s="884"/>
      <c r="EY310" s="884"/>
      <c r="EZ310" s="884"/>
      <c r="FA310" s="884"/>
      <c r="FB310" s="884"/>
      <c r="FC310" s="884"/>
      <c r="FD310" s="884"/>
      <c r="FE310" s="884"/>
      <c r="FF310" s="884"/>
      <c r="FG310" s="884"/>
      <c r="FH310" s="884"/>
      <c r="FI310" s="884"/>
      <c r="FJ310" s="884"/>
      <c r="FK310" s="884"/>
      <c r="FL310" s="884"/>
      <c r="FM310" s="884"/>
      <c r="FN310" s="884"/>
      <c r="FO310" s="884"/>
      <c r="FP310" s="884"/>
      <c r="FQ310" s="884"/>
      <c r="FR310" s="884"/>
      <c r="FS310" s="884"/>
      <c r="FT310" s="884"/>
      <c r="FU310" s="884"/>
      <c r="FV310" s="884"/>
      <c r="FW310" s="884"/>
      <c r="FX310" s="884"/>
      <c r="FY310" s="884"/>
      <c r="FZ310" s="884"/>
      <c r="GA310" s="884"/>
      <c r="GB310" s="884"/>
      <c r="GC310" s="884"/>
      <c r="GD310" s="884"/>
      <c r="GE310" s="884"/>
      <c r="GF310" s="884"/>
      <c r="GG310" s="884"/>
      <c r="GH310" s="884"/>
      <c r="GI310" s="884"/>
      <c r="GJ310" s="884"/>
      <c r="GK310" s="884"/>
      <c r="GL310" s="884"/>
    </row>
    <row r="311" spans="1:194" x14ac:dyDescent="0.2">
      <c r="A311" s="652" t="s">
        <v>1100</v>
      </c>
      <c r="B311" s="652" t="s">
        <v>1101</v>
      </c>
      <c r="C311" s="884"/>
      <c r="D311" s="884"/>
      <c r="E311" s="884"/>
      <c r="F311" s="884"/>
      <c r="G311" s="884"/>
      <c r="H311" s="884"/>
      <c r="I311" s="884"/>
      <c r="J311" s="884"/>
      <c r="K311" s="884"/>
      <c r="L311" s="884"/>
      <c r="M311" s="884"/>
      <c r="N311" s="884"/>
      <c r="O311" s="884"/>
      <c r="P311" s="884"/>
      <c r="Q311" s="884"/>
      <c r="R311" s="884"/>
      <c r="S311" s="884"/>
      <c r="T311" s="884"/>
      <c r="U311" s="884"/>
      <c r="V311" s="884"/>
      <c r="W311" s="884"/>
      <c r="X311" s="884"/>
      <c r="Y311" s="884"/>
      <c r="Z311" s="884"/>
      <c r="AA311" s="884"/>
      <c r="AB311" s="884"/>
      <c r="AC311" s="884"/>
      <c r="AD311" s="884"/>
      <c r="AE311" s="884"/>
      <c r="AF311" s="884"/>
      <c r="AG311" s="884"/>
      <c r="AH311" s="884"/>
      <c r="AI311" s="884"/>
      <c r="AJ311" s="884"/>
      <c r="AK311" s="884"/>
      <c r="AL311" s="884"/>
      <c r="AM311" s="884"/>
      <c r="AN311" s="884"/>
      <c r="AO311" s="884"/>
      <c r="AP311" s="884"/>
      <c r="AQ311" s="884"/>
      <c r="AR311" s="884"/>
      <c r="AS311" s="884"/>
      <c r="AT311" s="884"/>
      <c r="AU311" s="884"/>
      <c r="AV311" s="884"/>
      <c r="AW311" s="884"/>
      <c r="AX311" s="884"/>
      <c r="AY311" s="884"/>
      <c r="AZ311" s="884"/>
      <c r="BA311" s="884"/>
      <c r="BB311" s="884"/>
      <c r="BC311" s="884"/>
      <c r="BD311" s="884"/>
      <c r="BE311" s="884"/>
      <c r="BF311" s="884"/>
      <c r="BG311" s="884"/>
      <c r="BH311" s="884"/>
      <c r="BI311" s="884"/>
      <c r="BJ311" s="884"/>
      <c r="BK311" s="884"/>
      <c r="BL311" s="884"/>
      <c r="BM311" s="884"/>
      <c r="BN311" s="884"/>
      <c r="BO311" s="884"/>
      <c r="BP311" s="884"/>
      <c r="BQ311" s="884"/>
      <c r="BR311" s="884"/>
      <c r="BS311" s="884"/>
      <c r="BT311" s="884"/>
      <c r="BU311" s="884"/>
      <c r="BV311" s="884"/>
      <c r="BW311" s="884"/>
      <c r="BX311" s="884"/>
      <c r="BY311" s="884"/>
      <c r="BZ311" s="884"/>
      <c r="CA311" s="884"/>
      <c r="CB311" s="884"/>
      <c r="CC311" s="884"/>
      <c r="CD311" s="884"/>
      <c r="CE311" s="884"/>
      <c r="CF311" s="884"/>
      <c r="CG311" s="884"/>
      <c r="CH311" s="884"/>
      <c r="CI311" s="884"/>
      <c r="CJ311" s="884"/>
      <c r="CK311" s="884"/>
      <c r="CL311" s="884"/>
      <c r="CM311" s="884"/>
      <c r="CN311" s="884"/>
      <c r="CO311" s="884"/>
      <c r="CP311" s="884"/>
      <c r="CQ311" s="884"/>
      <c r="CR311" s="884"/>
      <c r="CS311" s="884"/>
      <c r="CT311" s="884"/>
      <c r="CU311" s="884"/>
      <c r="CV311" s="884"/>
      <c r="CW311" s="884"/>
      <c r="CX311" s="884"/>
      <c r="CY311" s="884"/>
      <c r="CZ311" s="884"/>
      <c r="DA311" s="884"/>
      <c r="DB311" s="884"/>
      <c r="DC311" s="884"/>
      <c r="DD311" s="884"/>
      <c r="DE311" s="884"/>
      <c r="DF311" s="884"/>
      <c r="DG311" s="884"/>
      <c r="DH311" s="884"/>
      <c r="DI311" s="884"/>
      <c r="DJ311" s="884"/>
      <c r="DK311" s="884"/>
      <c r="DL311" s="884"/>
      <c r="DM311" s="884"/>
      <c r="DN311" s="884"/>
      <c r="DO311" s="884"/>
      <c r="DP311" s="884"/>
      <c r="DQ311" s="884"/>
      <c r="DR311" s="884"/>
      <c r="DS311" s="884"/>
      <c r="DT311" s="884"/>
      <c r="DU311" s="884"/>
      <c r="DV311" s="884"/>
      <c r="DW311" s="884"/>
      <c r="DX311" s="884"/>
      <c r="DY311" s="884"/>
      <c r="DZ311" s="884"/>
      <c r="EA311" s="884"/>
      <c r="EB311" s="884"/>
      <c r="EC311" s="884"/>
      <c r="ED311" s="884"/>
      <c r="EE311" s="884"/>
      <c r="EF311" s="884"/>
      <c r="EG311" s="884"/>
      <c r="EH311" s="884"/>
      <c r="EI311" s="884"/>
      <c r="EJ311" s="884"/>
      <c r="EK311" s="884"/>
      <c r="EL311" s="884"/>
      <c r="EM311" s="884"/>
      <c r="EN311" s="884"/>
      <c r="EO311" s="884"/>
      <c r="EP311" s="884"/>
      <c r="EQ311" s="884"/>
      <c r="ER311" s="884"/>
      <c r="ES311" s="884"/>
      <c r="ET311" s="884"/>
      <c r="EU311" s="884"/>
      <c r="EV311" s="884"/>
      <c r="EW311" s="884"/>
      <c r="EX311" s="884"/>
      <c r="EY311" s="884"/>
      <c r="EZ311" s="884"/>
      <c r="FA311" s="884"/>
      <c r="FB311" s="884"/>
      <c r="FC311" s="884"/>
      <c r="FD311" s="884"/>
      <c r="FE311" s="884"/>
      <c r="FF311" s="884"/>
      <c r="FG311" s="884"/>
      <c r="FH311" s="884"/>
      <c r="FI311" s="884"/>
      <c r="FJ311" s="884"/>
      <c r="FK311" s="884"/>
      <c r="FL311" s="884"/>
      <c r="FM311" s="884"/>
      <c r="FN311" s="884"/>
      <c r="FO311" s="884"/>
      <c r="FP311" s="884"/>
      <c r="FQ311" s="884"/>
      <c r="FR311" s="884"/>
      <c r="FS311" s="884"/>
      <c r="FT311" s="884"/>
      <c r="FU311" s="884"/>
      <c r="FV311" s="884"/>
      <c r="FW311" s="884"/>
      <c r="FX311" s="884"/>
      <c r="FY311" s="884"/>
      <c r="FZ311" s="884"/>
      <c r="GA311" s="884"/>
      <c r="GB311" s="884"/>
      <c r="GC311" s="884"/>
      <c r="GD311" s="884"/>
      <c r="GE311" s="884"/>
      <c r="GF311" s="884"/>
      <c r="GG311" s="884"/>
      <c r="GH311" s="884"/>
      <c r="GI311" s="884"/>
      <c r="GJ311" s="884"/>
      <c r="GK311" s="884"/>
      <c r="GL311" s="884"/>
    </row>
    <row r="312" spans="1:194" x14ac:dyDescent="0.2">
      <c r="A312" s="652" t="s">
        <v>1129</v>
      </c>
      <c r="B312" s="652" t="s">
        <v>586</v>
      </c>
      <c r="C312" s="884"/>
      <c r="D312" s="884"/>
      <c r="E312" s="884"/>
      <c r="F312" s="884"/>
      <c r="G312" s="884"/>
      <c r="H312" s="884"/>
      <c r="I312" s="884"/>
      <c r="J312" s="884"/>
      <c r="K312" s="884"/>
      <c r="L312" s="884"/>
      <c r="M312" s="884"/>
      <c r="N312" s="884"/>
      <c r="O312" s="884"/>
      <c r="P312" s="884"/>
      <c r="Q312" s="884"/>
      <c r="R312" s="884"/>
      <c r="S312" s="884"/>
      <c r="T312" s="884"/>
      <c r="U312" s="884"/>
      <c r="V312" s="884"/>
      <c r="W312" s="884"/>
      <c r="X312" s="884"/>
      <c r="Y312" s="884"/>
      <c r="Z312" s="884"/>
      <c r="AA312" s="884"/>
      <c r="AB312" s="884"/>
      <c r="AC312" s="884"/>
      <c r="AD312" s="884"/>
      <c r="AE312" s="884"/>
      <c r="AF312" s="884"/>
      <c r="AG312" s="884"/>
      <c r="AH312" s="884"/>
      <c r="AI312" s="884"/>
      <c r="AJ312" s="884"/>
      <c r="AK312" s="884"/>
      <c r="AL312" s="884"/>
      <c r="AM312" s="884"/>
      <c r="AN312" s="884"/>
      <c r="AO312" s="884"/>
      <c r="AP312" s="884"/>
      <c r="AQ312" s="884"/>
      <c r="AR312" s="884"/>
      <c r="AS312" s="884"/>
      <c r="AT312" s="884"/>
      <c r="AU312" s="884"/>
      <c r="AV312" s="884"/>
      <c r="AW312" s="884"/>
      <c r="AX312" s="884"/>
      <c r="AY312" s="884"/>
      <c r="AZ312" s="884"/>
      <c r="BA312" s="884"/>
      <c r="BB312" s="884"/>
      <c r="BC312" s="884"/>
      <c r="BD312" s="884"/>
      <c r="BE312" s="884"/>
      <c r="BF312" s="884"/>
      <c r="BG312" s="884"/>
      <c r="BH312" s="884"/>
      <c r="BI312" s="884"/>
      <c r="BJ312" s="884"/>
      <c r="BK312" s="884"/>
      <c r="BL312" s="884"/>
      <c r="BM312" s="884"/>
      <c r="BN312" s="884"/>
      <c r="BO312" s="884"/>
      <c r="BP312" s="884"/>
      <c r="BQ312" s="884"/>
      <c r="BR312" s="884"/>
      <c r="BS312" s="884"/>
      <c r="BT312" s="884"/>
      <c r="BU312" s="884"/>
      <c r="BV312" s="884"/>
      <c r="BW312" s="884"/>
      <c r="BX312" s="884"/>
      <c r="BY312" s="884"/>
      <c r="BZ312" s="884"/>
      <c r="CA312" s="884"/>
      <c r="CB312" s="884"/>
      <c r="CC312" s="884"/>
      <c r="CD312" s="884"/>
      <c r="CE312" s="884"/>
      <c r="CF312" s="884"/>
      <c r="CG312" s="884"/>
      <c r="CH312" s="884"/>
      <c r="CI312" s="884"/>
      <c r="CJ312" s="884"/>
      <c r="CK312" s="884"/>
      <c r="CL312" s="884"/>
      <c r="CM312" s="884"/>
      <c r="CN312" s="884"/>
      <c r="CO312" s="884"/>
      <c r="CP312" s="884"/>
      <c r="CQ312" s="884"/>
      <c r="CR312" s="884"/>
      <c r="CS312" s="884"/>
      <c r="CT312" s="884"/>
      <c r="CU312" s="884"/>
      <c r="CV312" s="884"/>
      <c r="CW312" s="884"/>
      <c r="CX312" s="884"/>
      <c r="CY312" s="884"/>
      <c r="CZ312" s="884"/>
      <c r="DA312" s="884"/>
      <c r="DB312" s="884"/>
      <c r="DC312" s="884"/>
      <c r="DD312" s="884"/>
      <c r="DE312" s="884"/>
      <c r="DF312" s="884"/>
      <c r="DG312" s="884"/>
      <c r="DH312" s="884"/>
      <c r="DI312" s="884"/>
      <c r="DJ312" s="884"/>
      <c r="DK312" s="884"/>
      <c r="DL312" s="884"/>
      <c r="DM312" s="884"/>
      <c r="DN312" s="884"/>
      <c r="DO312" s="884"/>
      <c r="DP312" s="884"/>
      <c r="DQ312" s="884"/>
      <c r="DR312" s="884"/>
      <c r="DS312" s="884"/>
      <c r="DT312" s="884"/>
      <c r="DU312" s="884"/>
      <c r="DV312" s="884"/>
      <c r="DW312" s="884"/>
      <c r="DX312" s="884"/>
      <c r="DY312" s="884"/>
      <c r="DZ312" s="884"/>
      <c r="EA312" s="884"/>
      <c r="EB312" s="884"/>
      <c r="EC312" s="884"/>
      <c r="ED312" s="884"/>
      <c r="EE312" s="884"/>
      <c r="EF312" s="884"/>
      <c r="EG312" s="884"/>
      <c r="EH312" s="884"/>
      <c r="EI312" s="884"/>
      <c r="EJ312" s="884"/>
      <c r="EK312" s="884"/>
      <c r="EL312" s="884"/>
      <c r="EM312" s="884"/>
      <c r="EN312" s="884"/>
      <c r="EO312" s="884"/>
      <c r="EP312" s="884"/>
      <c r="EQ312" s="884"/>
      <c r="ER312" s="884"/>
      <c r="ES312" s="884"/>
      <c r="ET312" s="884"/>
      <c r="EU312" s="884"/>
      <c r="EV312" s="884"/>
      <c r="EW312" s="884"/>
      <c r="EX312" s="884"/>
      <c r="EY312" s="884"/>
      <c r="EZ312" s="884"/>
      <c r="FA312" s="884"/>
      <c r="FB312" s="884"/>
      <c r="FC312" s="884"/>
      <c r="FD312" s="884"/>
      <c r="FE312" s="884"/>
      <c r="FF312" s="884"/>
      <c r="FG312" s="884"/>
      <c r="FH312" s="884"/>
      <c r="FI312" s="884"/>
      <c r="FJ312" s="884"/>
      <c r="FK312" s="884"/>
      <c r="FL312" s="884"/>
      <c r="FM312" s="884"/>
      <c r="FN312" s="884"/>
      <c r="FO312" s="884"/>
      <c r="FP312" s="884"/>
      <c r="FQ312" s="884"/>
      <c r="FR312" s="884"/>
      <c r="FS312" s="884"/>
      <c r="FT312" s="884"/>
      <c r="FU312" s="884"/>
      <c r="FV312" s="884"/>
      <c r="FW312" s="884"/>
      <c r="FX312" s="884"/>
      <c r="FY312" s="884"/>
      <c r="FZ312" s="884"/>
      <c r="GA312" s="884"/>
      <c r="GB312" s="884"/>
      <c r="GC312" s="884"/>
      <c r="GD312" s="884"/>
      <c r="GE312" s="884"/>
      <c r="GF312" s="884"/>
      <c r="GG312" s="884"/>
      <c r="GH312" s="884"/>
      <c r="GI312" s="884"/>
      <c r="GJ312" s="884"/>
      <c r="GK312" s="884"/>
      <c r="GL312" s="884"/>
    </row>
    <row r="313" spans="1:194" x14ac:dyDescent="0.2">
      <c r="A313" s="652" t="s">
        <v>1137</v>
      </c>
      <c r="B313" s="652" t="s">
        <v>1138</v>
      </c>
      <c r="C313" s="884"/>
      <c r="D313" s="884"/>
      <c r="E313" s="884"/>
      <c r="F313" s="884"/>
      <c r="G313" s="884"/>
      <c r="H313" s="884"/>
      <c r="I313" s="884"/>
      <c r="J313" s="884"/>
      <c r="K313" s="884"/>
      <c r="L313" s="884"/>
      <c r="M313" s="884"/>
      <c r="N313" s="884"/>
      <c r="O313" s="884"/>
      <c r="P313" s="884"/>
      <c r="Q313" s="884"/>
      <c r="R313" s="884"/>
      <c r="S313" s="884"/>
      <c r="T313" s="884"/>
      <c r="U313" s="884"/>
      <c r="V313" s="884"/>
      <c r="W313" s="884"/>
      <c r="X313" s="884"/>
      <c r="Y313" s="884"/>
      <c r="Z313" s="884"/>
      <c r="AA313" s="884"/>
      <c r="AB313" s="884"/>
      <c r="AC313" s="884"/>
      <c r="AD313" s="884"/>
      <c r="AE313" s="884"/>
      <c r="AF313" s="884"/>
      <c r="AG313" s="884"/>
      <c r="AH313" s="884"/>
      <c r="AI313" s="884"/>
      <c r="AJ313" s="884"/>
      <c r="AK313" s="884"/>
      <c r="AL313" s="884"/>
      <c r="AM313" s="884"/>
      <c r="AN313" s="884"/>
      <c r="AO313" s="884"/>
      <c r="AP313" s="884"/>
      <c r="AQ313" s="884"/>
      <c r="AR313" s="884"/>
      <c r="AS313" s="884"/>
      <c r="AT313" s="884"/>
      <c r="AU313" s="884"/>
      <c r="AV313" s="884"/>
      <c r="AW313" s="884"/>
      <c r="AX313" s="884"/>
      <c r="AY313" s="884"/>
      <c r="AZ313" s="884"/>
      <c r="BA313" s="884"/>
      <c r="BB313" s="884"/>
      <c r="BC313" s="884"/>
      <c r="BD313" s="884"/>
      <c r="BE313" s="884"/>
      <c r="BF313" s="884"/>
      <c r="BG313" s="884"/>
      <c r="BH313" s="884"/>
      <c r="BI313" s="884"/>
      <c r="BJ313" s="884"/>
      <c r="BK313" s="884"/>
      <c r="BL313" s="884"/>
      <c r="BM313" s="884"/>
      <c r="BN313" s="884"/>
      <c r="BO313" s="884"/>
      <c r="BP313" s="884"/>
      <c r="BQ313" s="884"/>
      <c r="BR313" s="884"/>
      <c r="BS313" s="884"/>
      <c r="BT313" s="884"/>
      <c r="BU313" s="884"/>
      <c r="BV313" s="884"/>
      <c r="BW313" s="884"/>
      <c r="BX313" s="884"/>
      <c r="BY313" s="884"/>
      <c r="BZ313" s="884"/>
      <c r="CA313" s="884"/>
      <c r="CB313" s="884"/>
      <c r="CC313" s="884"/>
      <c r="CD313" s="884"/>
      <c r="CE313" s="884"/>
      <c r="CF313" s="884"/>
      <c r="CG313" s="884"/>
      <c r="CH313" s="884"/>
      <c r="CI313" s="884"/>
      <c r="CJ313" s="884"/>
      <c r="CK313" s="884"/>
      <c r="CL313" s="884"/>
      <c r="CM313" s="884"/>
      <c r="CN313" s="884"/>
      <c r="CO313" s="884"/>
      <c r="CP313" s="884"/>
      <c r="CQ313" s="884"/>
      <c r="CR313" s="884"/>
      <c r="CS313" s="884"/>
      <c r="CT313" s="884"/>
      <c r="CU313" s="884"/>
      <c r="CV313" s="884"/>
      <c r="CW313" s="884"/>
      <c r="CX313" s="884"/>
      <c r="CY313" s="884"/>
      <c r="CZ313" s="884"/>
      <c r="DA313" s="884"/>
      <c r="DB313" s="884"/>
      <c r="DC313" s="884"/>
      <c r="DD313" s="884"/>
      <c r="DE313" s="884"/>
      <c r="DF313" s="884"/>
      <c r="DG313" s="884"/>
      <c r="DH313" s="884"/>
      <c r="DI313" s="884"/>
      <c r="DJ313" s="884"/>
      <c r="DK313" s="884"/>
      <c r="DL313" s="884"/>
      <c r="DM313" s="884"/>
      <c r="DN313" s="884"/>
      <c r="DO313" s="884"/>
      <c r="DP313" s="884"/>
      <c r="DQ313" s="884"/>
      <c r="DR313" s="884"/>
      <c r="DS313" s="884"/>
      <c r="DT313" s="884"/>
      <c r="DU313" s="884"/>
      <c r="DV313" s="884"/>
      <c r="DW313" s="884"/>
      <c r="DX313" s="884"/>
      <c r="DY313" s="884"/>
      <c r="DZ313" s="884"/>
      <c r="EA313" s="884"/>
      <c r="EB313" s="884"/>
      <c r="EC313" s="884"/>
      <c r="ED313" s="884"/>
      <c r="EE313" s="884"/>
      <c r="EF313" s="884"/>
      <c r="EG313" s="884"/>
      <c r="EH313" s="884"/>
      <c r="EI313" s="884"/>
      <c r="EJ313" s="884"/>
      <c r="EK313" s="884"/>
      <c r="EL313" s="884"/>
      <c r="EM313" s="884"/>
      <c r="EN313" s="884"/>
      <c r="EO313" s="884"/>
      <c r="EP313" s="884"/>
      <c r="EQ313" s="884"/>
      <c r="ER313" s="884"/>
      <c r="ES313" s="884"/>
      <c r="ET313" s="884"/>
      <c r="EU313" s="884"/>
      <c r="EV313" s="884"/>
      <c r="EW313" s="884"/>
      <c r="EX313" s="884"/>
      <c r="EY313" s="884"/>
      <c r="EZ313" s="884"/>
      <c r="FA313" s="884"/>
      <c r="FB313" s="884"/>
      <c r="FC313" s="884"/>
      <c r="FD313" s="884"/>
      <c r="FE313" s="884"/>
      <c r="FF313" s="884"/>
      <c r="FG313" s="884"/>
      <c r="FH313" s="884"/>
      <c r="FI313" s="884"/>
      <c r="FJ313" s="884"/>
      <c r="FK313" s="884"/>
      <c r="FL313" s="884"/>
      <c r="FM313" s="884"/>
      <c r="FN313" s="884"/>
      <c r="FO313" s="884"/>
      <c r="FP313" s="884"/>
      <c r="FQ313" s="884"/>
      <c r="FR313" s="884"/>
      <c r="FS313" s="884"/>
      <c r="FT313" s="884"/>
      <c r="FU313" s="884"/>
      <c r="FV313" s="884"/>
      <c r="FW313" s="884"/>
      <c r="FX313" s="884"/>
      <c r="FY313" s="884"/>
      <c r="FZ313" s="884"/>
      <c r="GA313" s="884"/>
      <c r="GB313" s="884"/>
      <c r="GC313" s="884"/>
      <c r="GD313" s="884"/>
      <c r="GE313" s="884"/>
      <c r="GF313" s="884"/>
      <c r="GG313" s="884"/>
      <c r="GH313" s="884"/>
      <c r="GI313" s="884"/>
      <c r="GJ313" s="884"/>
      <c r="GK313" s="884"/>
      <c r="GL313" s="884"/>
    </row>
    <row r="314" spans="1:194" x14ac:dyDescent="0.2">
      <c r="A314" s="652" t="s">
        <v>1148</v>
      </c>
      <c r="B314" s="652" t="s">
        <v>609</v>
      </c>
      <c r="C314" s="884"/>
      <c r="D314" s="884"/>
      <c r="E314" s="884"/>
      <c r="F314" s="884"/>
      <c r="G314" s="884"/>
      <c r="H314" s="884"/>
      <c r="I314" s="884"/>
      <c r="J314" s="884"/>
      <c r="K314" s="884"/>
      <c r="L314" s="884"/>
      <c r="M314" s="884"/>
      <c r="N314" s="884"/>
      <c r="O314" s="884"/>
      <c r="P314" s="884"/>
      <c r="Q314" s="884"/>
      <c r="R314" s="884"/>
      <c r="S314" s="884"/>
      <c r="T314" s="884"/>
      <c r="U314" s="884"/>
      <c r="V314" s="884"/>
      <c r="W314" s="884"/>
      <c r="X314" s="884"/>
      <c r="Y314" s="884"/>
      <c r="Z314" s="884"/>
      <c r="AA314" s="884"/>
      <c r="AB314" s="884"/>
      <c r="AC314" s="884"/>
      <c r="AD314" s="884"/>
      <c r="AE314" s="884"/>
      <c r="AF314" s="884"/>
      <c r="AG314" s="884"/>
      <c r="AH314" s="884"/>
      <c r="AI314" s="884"/>
      <c r="AJ314" s="884"/>
      <c r="AK314" s="884"/>
      <c r="AL314" s="884"/>
      <c r="AM314" s="884"/>
      <c r="AN314" s="884"/>
      <c r="AO314" s="884"/>
      <c r="AP314" s="884"/>
      <c r="AQ314" s="884"/>
      <c r="AR314" s="884"/>
      <c r="AS314" s="884"/>
      <c r="AT314" s="884"/>
      <c r="AU314" s="884"/>
      <c r="AV314" s="884"/>
      <c r="AW314" s="884"/>
      <c r="AX314" s="884"/>
      <c r="AY314" s="884"/>
      <c r="AZ314" s="884"/>
      <c r="BA314" s="884"/>
      <c r="BB314" s="884"/>
      <c r="BC314" s="884"/>
      <c r="BD314" s="884"/>
      <c r="BE314" s="884"/>
      <c r="BF314" s="884"/>
      <c r="BG314" s="884"/>
      <c r="BH314" s="884"/>
      <c r="BI314" s="884"/>
      <c r="BJ314" s="884"/>
      <c r="BK314" s="884"/>
      <c r="BL314" s="884"/>
      <c r="BM314" s="884"/>
      <c r="BN314" s="884"/>
      <c r="BO314" s="884"/>
      <c r="BP314" s="884"/>
      <c r="BQ314" s="884"/>
      <c r="BR314" s="884"/>
      <c r="BS314" s="884"/>
      <c r="BT314" s="884"/>
      <c r="BU314" s="884"/>
      <c r="BV314" s="884"/>
      <c r="BW314" s="884"/>
      <c r="BX314" s="884"/>
      <c r="BY314" s="884"/>
      <c r="BZ314" s="884"/>
      <c r="CA314" s="884"/>
      <c r="CB314" s="884"/>
      <c r="CC314" s="884"/>
      <c r="CD314" s="884"/>
      <c r="CE314" s="884"/>
      <c r="CF314" s="884"/>
      <c r="CG314" s="884"/>
      <c r="CH314" s="884"/>
      <c r="CI314" s="884"/>
      <c r="CJ314" s="884"/>
      <c r="CK314" s="884"/>
      <c r="CL314" s="884"/>
      <c r="CM314" s="884"/>
      <c r="CN314" s="884"/>
      <c r="CO314" s="884"/>
      <c r="CP314" s="884"/>
      <c r="CQ314" s="884"/>
      <c r="CR314" s="884"/>
      <c r="CS314" s="884"/>
      <c r="CT314" s="884"/>
      <c r="CU314" s="884"/>
      <c r="CV314" s="884"/>
      <c r="CW314" s="884"/>
      <c r="CX314" s="884"/>
      <c r="CY314" s="884"/>
      <c r="CZ314" s="884"/>
      <c r="DA314" s="884"/>
      <c r="DB314" s="884"/>
      <c r="DC314" s="884"/>
      <c r="DD314" s="884"/>
      <c r="DE314" s="884"/>
      <c r="DF314" s="884"/>
      <c r="DG314" s="884"/>
      <c r="DH314" s="884"/>
      <c r="DI314" s="884"/>
      <c r="DJ314" s="884"/>
      <c r="DK314" s="884"/>
      <c r="DL314" s="884"/>
      <c r="DM314" s="884"/>
      <c r="DN314" s="884"/>
      <c r="DO314" s="884"/>
      <c r="DP314" s="884"/>
      <c r="DQ314" s="884"/>
      <c r="DR314" s="884"/>
      <c r="DS314" s="884"/>
      <c r="DT314" s="884"/>
      <c r="DU314" s="884"/>
      <c r="DV314" s="884"/>
      <c r="DW314" s="884"/>
      <c r="DX314" s="884"/>
      <c r="DY314" s="884"/>
      <c r="DZ314" s="884"/>
      <c r="EA314" s="884"/>
      <c r="EB314" s="884"/>
      <c r="EC314" s="884"/>
      <c r="ED314" s="884"/>
      <c r="EE314" s="884"/>
      <c r="EF314" s="884"/>
      <c r="EG314" s="884"/>
      <c r="EH314" s="884"/>
      <c r="EI314" s="884"/>
      <c r="EJ314" s="884"/>
      <c r="EK314" s="884"/>
      <c r="EL314" s="884"/>
      <c r="EM314" s="884"/>
      <c r="EN314" s="884"/>
      <c r="EO314" s="884"/>
      <c r="EP314" s="884"/>
      <c r="EQ314" s="884"/>
      <c r="ER314" s="884"/>
      <c r="ES314" s="884"/>
      <c r="ET314" s="884"/>
      <c r="EU314" s="884"/>
      <c r="EV314" s="884"/>
      <c r="EW314" s="884"/>
      <c r="EX314" s="884"/>
      <c r="EY314" s="884"/>
      <c r="EZ314" s="884"/>
      <c r="FA314" s="884"/>
      <c r="FB314" s="884"/>
      <c r="FC314" s="884"/>
      <c r="FD314" s="884"/>
      <c r="FE314" s="884"/>
      <c r="FF314" s="884"/>
      <c r="FG314" s="884"/>
      <c r="FH314" s="884"/>
      <c r="FI314" s="884"/>
      <c r="FJ314" s="884"/>
      <c r="FK314" s="884"/>
      <c r="FL314" s="884"/>
      <c r="FM314" s="884"/>
      <c r="FN314" s="884"/>
      <c r="FO314" s="884"/>
      <c r="FP314" s="884"/>
      <c r="FQ314" s="884"/>
      <c r="FR314" s="884"/>
      <c r="FS314" s="884"/>
      <c r="FT314" s="884"/>
      <c r="FU314" s="884"/>
      <c r="FV314" s="884"/>
      <c r="FW314" s="884"/>
      <c r="FX314" s="884"/>
      <c r="FY314" s="884"/>
      <c r="FZ314" s="884"/>
      <c r="GA314" s="884"/>
      <c r="GB314" s="884"/>
      <c r="GC314" s="884"/>
      <c r="GD314" s="884"/>
      <c r="GE314" s="884"/>
      <c r="GF314" s="884"/>
      <c r="GG314" s="884"/>
      <c r="GH314" s="884"/>
      <c r="GI314" s="884"/>
      <c r="GJ314" s="884"/>
      <c r="GK314" s="884"/>
      <c r="GL314" s="884"/>
    </row>
    <row r="315" spans="1:194" x14ac:dyDescent="0.2">
      <c r="A315" s="652" t="s">
        <v>1164</v>
      </c>
      <c r="B315" s="652" t="s">
        <v>625</v>
      </c>
      <c r="C315" s="884"/>
      <c r="D315" s="884"/>
      <c r="E315" s="884"/>
      <c r="F315" s="884"/>
      <c r="G315" s="884"/>
      <c r="H315" s="884"/>
      <c r="I315" s="884"/>
      <c r="J315" s="884"/>
      <c r="K315" s="884"/>
      <c r="L315" s="884"/>
      <c r="M315" s="884"/>
      <c r="N315" s="884"/>
      <c r="O315" s="884"/>
      <c r="P315" s="884"/>
      <c r="Q315" s="884"/>
      <c r="R315" s="884"/>
      <c r="S315" s="884"/>
      <c r="T315" s="884"/>
      <c r="U315" s="884"/>
      <c r="V315" s="884"/>
      <c r="W315" s="884"/>
      <c r="X315" s="884"/>
      <c r="Y315" s="884"/>
      <c r="Z315" s="884"/>
      <c r="AA315" s="884"/>
      <c r="AB315" s="884"/>
      <c r="AC315" s="884"/>
      <c r="AD315" s="884"/>
      <c r="AE315" s="884"/>
      <c r="AF315" s="884"/>
      <c r="AG315" s="884"/>
      <c r="AH315" s="884"/>
      <c r="AI315" s="884"/>
      <c r="AJ315" s="884"/>
      <c r="AK315" s="884"/>
      <c r="AL315" s="884"/>
      <c r="AM315" s="884"/>
      <c r="AN315" s="884"/>
      <c r="AO315" s="884"/>
      <c r="AP315" s="884"/>
      <c r="AQ315" s="884"/>
      <c r="AR315" s="884"/>
      <c r="AS315" s="884"/>
      <c r="AT315" s="884"/>
      <c r="AU315" s="884"/>
      <c r="AV315" s="884"/>
      <c r="AW315" s="884"/>
      <c r="AX315" s="884"/>
      <c r="AY315" s="884"/>
      <c r="AZ315" s="884"/>
      <c r="BA315" s="884"/>
      <c r="BB315" s="884"/>
      <c r="BC315" s="884"/>
      <c r="BD315" s="884"/>
      <c r="BE315" s="884"/>
      <c r="BF315" s="884"/>
      <c r="BG315" s="884"/>
      <c r="BH315" s="884"/>
      <c r="BI315" s="884"/>
      <c r="BJ315" s="884"/>
      <c r="BK315" s="884"/>
      <c r="BL315" s="884"/>
      <c r="BM315" s="884"/>
      <c r="BN315" s="884"/>
      <c r="BO315" s="884"/>
      <c r="BP315" s="884"/>
      <c r="BQ315" s="884"/>
      <c r="BR315" s="884"/>
      <c r="BS315" s="884"/>
      <c r="BT315" s="884"/>
      <c r="BU315" s="884"/>
      <c r="BV315" s="884"/>
      <c r="BW315" s="884"/>
      <c r="BX315" s="884"/>
      <c r="BY315" s="884"/>
      <c r="BZ315" s="884"/>
      <c r="CA315" s="884"/>
      <c r="CB315" s="884"/>
      <c r="CC315" s="884"/>
      <c r="CD315" s="884"/>
      <c r="CE315" s="884"/>
      <c r="CF315" s="884"/>
      <c r="CG315" s="884"/>
      <c r="CH315" s="884"/>
      <c r="CI315" s="884"/>
      <c r="CJ315" s="884"/>
      <c r="CK315" s="884"/>
      <c r="CL315" s="884"/>
      <c r="CM315" s="884"/>
      <c r="CN315" s="884"/>
      <c r="CO315" s="884"/>
      <c r="CP315" s="884"/>
      <c r="CQ315" s="884"/>
      <c r="CR315" s="884"/>
      <c r="CS315" s="884"/>
      <c r="CT315" s="884"/>
      <c r="CU315" s="884"/>
      <c r="CV315" s="884"/>
      <c r="CW315" s="884"/>
      <c r="CX315" s="884"/>
      <c r="CY315" s="884"/>
      <c r="CZ315" s="884"/>
      <c r="DA315" s="884"/>
      <c r="DB315" s="884"/>
      <c r="DC315" s="884"/>
      <c r="DD315" s="884"/>
      <c r="DE315" s="884"/>
      <c r="DF315" s="884"/>
      <c r="DG315" s="884"/>
      <c r="DH315" s="884"/>
      <c r="DI315" s="884"/>
      <c r="DJ315" s="884"/>
      <c r="DK315" s="884"/>
      <c r="DL315" s="884"/>
      <c r="DM315" s="884"/>
      <c r="DN315" s="884"/>
      <c r="DO315" s="884"/>
      <c r="DP315" s="884"/>
      <c r="DQ315" s="884"/>
      <c r="DR315" s="884"/>
      <c r="DS315" s="884"/>
      <c r="DT315" s="884"/>
      <c r="DU315" s="884"/>
      <c r="DV315" s="884"/>
      <c r="DW315" s="884"/>
      <c r="DX315" s="884"/>
      <c r="DY315" s="884"/>
      <c r="DZ315" s="884"/>
      <c r="EA315" s="884"/>
      <c r="EB315" s="884"/>
      <c r="EC315" s="884"/>
      <c r="ED315" s="884"/>
      <c r="EE315" s="884"/>
      <c r="EF315" s="884"/>
      <c r="EG315" s="884"/>
      <c r="EH315" s="884"/>
      <c r="EI315" s="884"/>
      <c r="EJ315" s="884"/>
      <c r="EK315" s="884"/>
      <c r="EL315" s="884"/>
      <c r="EM315" s="884"/>
      <c r="EN315" s="884"/>
      <c r="EO315" s="884"/>
      <c r="EP315" s="884"/>
      <c r="EQ315" s="884"/>
      <c r="ER315" s="884"/>
      <c r="ES315" s="884"/>
      <c r="ET315" s="884"/>
      <c r="EU315" s="884"/>
      <c r="EV315" s="884"/>
      <c r="EW315" s="884"/>
      <c r="EX315" s="884"/>
      <c r="EY315" s="884"/>
      <c r="EZ315" s="884"/>
      <c r="FA315" s="884"/>
      <c r="FB315" s="884"/>
      <c r="FC315" s="884"/>
      <c r="FD315" s="884"/>
      <c r="FE315" s="884"/>
      <c r="FF315" s="884"/>
      <c r="FG315" s="884"/>
      <c r="FH315" s="884"/>
      <c r="FI315" s="884"/>
      <c r="FJ315" s="884"/>
      <c r="FK315" s="884"/>
      <c r="FL315" s="884"/>
      <c r="FM315" s="884"/>
      <c r="FN315" s="884"/>
      <c r="FO315" s="884"/>
      <c r="FP315" s="884"/>
      <c r="FQ315" s="884"/>
      <c r="FR315" s="884"/>
      <c r="FS315" s="884"/>
      <c r="FT315" s="884"/>
      <c r="FU315" s="884"/>
      <c r="FV315" s="884"/>
      <c r="FW315" s="884"/>
      <c r="FX315" s="884"/>
      <c r="FY315" s="884"/>
      <c r="FZ315" s="884"/>
      <c r="GA315" s="884"/>
      <c r="GB315" s="884"/>
      <c r="GC315" s="884"/>
      <c r="GD315" s="884"/>
      <c r="GE315" s="884"/>
      <c r="GF315" s="884"/>
      <c r="GG315" s="884"/>
      <c r="GH315" s="884"/>
      <c r="GI315" s="884"/>
      <c r="GJ315" s="884"/>
      <c r="GK315" s="884"/>
      <c r="GL315" s="884"/>
    </row>
    <row r="316" spans="1:194" x14ac:dyDescent="0.2">
      <c r="A316" s="652" t="s">
        <v>1175</v>
      </c>
      <c r="B316" s="652" t="s">
        <v>1176</v>
      </c>
      <c r="C316" s="884"/>
      <c r="D316" s="884"/>
      <c r="E316" s="884"/>
      <c r="F316" s="884"/>
      <c r="G316" s="884"/>
      <c r="H316" s="884"/>
      <c r="I316" s="884"/>
      <c r="J316" s="884"/>
      <c r="K316" s="884"/>
      <c r="L316" s="884"/>
      <c r="M316" s="884"/>
      <c r="N316" s="884"/>
      <c r="O316" s="884"/>
      <c r="P316" s="884"/>
      <c r="Q316" s="884"/>
      <c r="R316" s="884"/>
      <c r="S316" s="884"/>
      <c r="T316" s="884"/>
      <c r="U316" s="884"/>
      <c r="V316" s="884"/>
      <c r="W316" s="884"/>
      <c r="X316" s="884"/>
      <c r="Y316" s="884"/>
      <c r="Z316" s="884"/>
      <c r="AA316" s="884"/>
      <c r="AB316" s="884"/>
      <c r="AC316" s="884"/>
      <c r="AD316" s="884"/>
      <c r="AE316" s="884"/>
      <c r="AF316" s="884"/>
      <c r="AG316" s="884"/>
      <c r="AH316" s="884"/>
      <c r="AI316" s="884"/>
      <c r="AJ316" s="884"/>
      <c r="AK316" s="884"/>
      <c r="AL316" s="884"/>
      <c r="AM316" s="884"/>
      <c r="AN316" s="884"/>
      <c r="AO316" s="884"/>
      <c r="AP316" s="884"/>
      <c r="AQ316" s="884"/>
      <c r="AR316" s="884"/>
      <c r="AS316" s="884"/>
      <c r="AT316" s="884"/>
      <c r="AU316" s="884"/>
      <c r="AV316" s="884"/>
      <c r="AW316" s="884"/>
      <c r="AX316" s="884"/>
      <c r="AY316" s="884"/>
      <c r="AZ316" s="884"/>
      <c r="BA316" s="884"/>
      <c r="BB316" s="884"/>
      <c r="BC316" s="884"/>
      <c r="BD316" s="884"/>
      <c r="BE316" s="884"/>
      <c r="BF316" s="884"/>
      <c r="BG316" s="884"/>
      <c r="BH316" s="884"/>
      <c r="BI316" s="884"/>
      <c r="BJ316" s="884"/>
      <c r="BK316" s="884"/>
      <c r="BL316" s="884"/>
      <c r="BM316" s="884"/>
      <c r="BN316" s="884"/>
      <c r="BO316" s="884"/>
      <c r="BP316" s="884"/>
      <c r="BQ316" s="884"/>
      <c r="BR316" s="884"/>
      <c r="BS316" s="884"/>
      <c r="BT316" s="884"/>
      <c r="BU316" s="884"/>
      <c r="BV316" s="884"/>
      <c r="BW316" s="884"/>
      <c r="BX316" s="884"/>
      <c r="BY316" s="884"/>
      <c r="BZ316" s="884"/>
      <c r="CA316" s="884"/>
      <c r="CB316" s="884"/>
      <c r="CC316" s="884"/>
      <c r="CD316" s="884"/>
      <c r="CE316" s="884"/>
      <c r="CF316" s="884"/>
      <c r="CG316" s="884"/>
      <c r="CH316" s="884"/>
      <c r="CI316" s="884"/>
      <c r="CJ316" s="884"/>
      <c r="CK316" s="884"/>
      <c r="CL316" s="884"/>
      <c r="CM316" s="884"/>
      <c r="CN316" s="884"/>
      <c r="CO316" s="884"/>
      <c r="CP316" s="884"/>
      <c r="CQ316" s="884"/>
      <c r="CR316" s="884"/>
      <c r="CS316" s="884"/>
      <c r="CT316" s="884"/>
      <c r="CU316" s="884"/>
      <c r="CV316" s="884"/>
      <c r="CW316" s="884"/>
      <c r="CX316" s="884"/>
      <c r="CY316" s="884"/>
      <c r="CZ316" s="884"/>
      <c r="DA316" s="884"/>
      <c r="DB316" s="884"/>
      <c r="DC316" s="884"/>
      <c r="DD316" s="884"/>
      <c r="DE316" s="884"/>
      <c r="DF316" s="884"/>
      <c r="DG316" s="884"/>
      <c r="DH316" s="884"/>
      <c r="DI316" s="884"/>
      <c r="DJ316" s="884"/>
      <c r="DK316" s="884"/>
      <c r="DL316" s="884"/>
      <c r="DM316" s="884"/>
      <c r="DN316" s="884"/>
      <c r="DO316" s="884"/>
      <c r="DP316" s="884"/>
      <c r="DQ316" s="884"/>
      <c r="DR316" s="884"/>
      <c r="DS316" s="884"/>
      <c r="DT316" s="884"/>
      <c r="DU316" s="884"/>
      <c r="DV316" s="884"/>
      <c r="DW316" s="884"/>
      <c r="DX316" s="884"/>
      <c r="DY316" s="884"/>
      <c r="DZ316" s="884"/>
      <c r="EA316" s="884"/>
      <c r="EB316" s="884"/>
      <c r="EC316" s="884"/>
      <c r="ED316" s="884"/>
      <c r="EE316" s="884"/>
      <c r="EF316" s="884"/>
      <c r="EG316" s="884"/>
      <c r="EH316" s="884"/>
      <c r="EI316" s="884"/>
      <c r="EJ316" s="884"/>
      <c r="EK316" s="884"/>
      <c r="EL316" s="884"/>
      <c r="EM316" s="884"/>
      <c r="EN316" s="884"/>
      <c r="EO316" s="884"/>
      <c r="EP316" s="884"/>
      <c r="EQ316" s="884"/>
      <c r="ER316" s="884"/>
      <c r="ES316" s="884"/>
      <c r="ET316" s="884"/>
      <c r="EU316" s="884"/>
      <c r="EV316" s="884"/>
      <c r="EW316" s="884"/>
      <c r="EX316" s="884"/>
      <c r="EY316" s="884"/>
      <c r="EZ316" s="884"/>
      <c r="FA316" s="884"/>
      <c r="FB316" s="884"/>
      <c r="FC316" s="884"/>
      <c r="FD316" s="884"/>
      <c r="FE316" s="884"/>
      <c r="FF316" s="884"/>
      <c r="FG316" s="884"/>
      <c r="FH316" s="884"/>
      <c r="FI316" s="884"/>
      <c r="FJ316" s="884"/>
      <c r="FK316" s="884"/>
      <c r="FL316" s="884"/>
      <c r="FM316" s="884"/>
      <c r="FN316" s="884"/>
      <c r="FO316" s="884"/>
      <c r="FP316" s="884"/>
      <c r="FQ316" s="884"/>
      <c r="FR316" s="884"/>
      <c r="FS316" s="884"/>
      <c r="FT316" s="884"/>
      <c r="FU316" s="884"/>
      <c r="FV316" s="884"/>
      <c r="FW316" s="884"/>
      <c r="FX316" s="884"/>
      <c r="FY316" s="884"/>
      <c r="FZ316" s="884"/>
      <c r="GA316" s="884"/>
      <c r="GB316" s="884"/>
      <c r="GC316" s="884"/>
      <c r="GD316" s="884"/>
      <c r="GE316" s="884"/>
      <c r="GF316" s="884"/>
      <c r="GG316" s="884"/>
      <c r="GH316" s="884"/>
      <c r="GI316" s="884"/>
      <c r="GJ316" s="884"/>
      <c r="GK316" s="884"/>
      <c r="GL316" s="884"/>
    </row>
    <row r="317" spans="1:194" x14ac:dyDescent="0.2">
      <c r="A317" s="652" t="s">
        <v>1197</v>
      </c>
      <c r="B317" s="652" t="s">
        <v>657</v>
      </c>
      <c r="C317" s="884"/>
      <c r="D317" s="884"/>
      <c r="E317" s="884"/>
      <c r="F317" s="884"/>
      <c r="G317" s="884"/>
      <c r="H317" s="884"/>
      <c r="I317" s="884"/>
      <c r="J317" s="884"/>
      <c r="K317" s="884"/>
      <c r="L317" s="884"/>
      <c r="M317" s="884"/>
      <c r="N317" s="884"/>
      <c r="O317" s="884"/>
      <c r="P317" s="884"/>
      <c r="Q317" s="884"/>
      <c r="R317" s="884"/>
      <c r="S317" s="884"/>
      <c r="T317" s="884"/>
      <c r="U317" s="884"/>
      <c r="V317" s="884"/>
      <c r="W317" s="884"/>
      <c r="X317" s="884"/>
      <c r="Y317" s="884"/>
      <c r="Z317" s="884"/>
      <c r="AA317" s="884"/>
      <c r="AB317" s="884"/>
      <c r="AC317" s="884"/>
      <c r="AD317" s="884"/>
      <c r="AE317" s="884"/>
      <c r="AF317" s="884"/>
      <c r="AG317" s="884"/>
      <c r="AH317" s="884"/>
      <c r="AI317" s="884"/>
      <c r="AJ317" s="884"/>
      <c r="AK317" s="884"/>
      <c r="AL317" s="884"/>
      <c r="AM317" s="884"/>
      <c r="AN317" s="884"/>
      <c r="AO317" s="884"/>
      <c r="AP317" s="884"/>
      <c r="AQ317" s="884"/>
      <c r="AR317" s="884"/>
      <c r="AS317" s="884"/>
      <c r="AT317" s="884"/>
      <c r="AU317" s="884"/>
      <c r="AV317" s="884"/>
      <c r="AW317" s="884"/>
      <c r="AX317" s="884"/>
      <c r="AY317" s="884"/>
      <c r="AZ317" s="884"/>
      <c r="BA317" s="884"/>
      <c r="BB317" s="884"/>
      <c r="BC317" s="884"/>
      <c r="BD317" s="884"/>
      <c r="BE317" s="884"/>
      <c r="BF317" s="884"/>
      <c r="BG317" s="884"/>
      <c r="BH317" s="884"/>
      <c r="BI317" s="884"/>
      <c r="BJ317" s="884"/>
      <c r="BK317" s="884"/>
      <c r="BL317" s="884"/>
      <c r="BM317" s="884"/>
      <c r="BN317" s="884"/>
      <c r="BO317" s="884"/>
      <c r="BP317" s="884"/>
      <c r="BQ317" s="884"/>
      <c r="BR317" s="884"/>
      <c r="BS317" s="884"/>
      <c r="BT317" s="884"/>
      <c r="BU317" s="884"/>
      <c r="BV317" s="884"/>
      <c r="BW317" s="884"/>
      <c r="BX317" s="884"/>
      <c r="BY317" s="884"/>
      <c r="BZ317" s="884"/>
      <c r="CA317" s="884"/>
      <c r="CB317" s="884"/>
      <c r="CC317" s="884"/>
      <c r="CD317" s="884"/>
      <c r="CE317" s="884"/>
      <c r="CF317" s="884"/>
      <c r="CG317" s="884"/>
      <c r="CH317" s="884"/>
      <c r="CI317" s="884"/>
      <c r="CJ317" s="884"/>
      <c r="CK317" s="884"/>
      <c r="CL317" s="884"/>
      <c r="CM317" s="884"/>
      <c r="CN317" s="884"/>
      <c r="CO317" s="884"/>
      <c r="CP317" s="884"/>
      <c r="CQ317" s="884"/>
      <c r="CR317" s="884"/>
      <c r="CS317" s="884"/>
      <c r="CT317" s="884"/>
      <c r="CU317" s="884"/>
      <c r="CV317" s="884"/>
      <c r="CW317" s="884"/>
      <c r="CX317" s="884"/>
      <c r="CY317" s="884"/>
      <c r="CZ317" s="884"/>
      <c r="DA317" s="884"/>
      <c r="DB317" s="884"/>
      <c r="DC317" s="884"/>
      <c r="DD317" s="884"/>
      <c r="DE317" s="884"/>
      <c r="DF317" s="884"/>
      <c r="DG317" s="884"/>
      <c r="DH317" s="884"/>
      <c r="DI317" s="884"/>
      <c r="DJ317" s="884"/>
      <c r="DK317" s="884"/>
      <c r="DL317" s="884"/>
      <c r="DM317" s="884"/>
      <c r="DN317" s="884"/>
      <c r="DO317" s="884"/>
      <c r="DP317" s="884"/>
      <c r="DQ317" s="884"/>
      <c r="DR317" s="884"/>
      <c r="DS317" s="884"/>
      <c r="DT317" s="884"/>
      <c r="DU317" s="884"/>
      <c r="DV317" s="884"/>
      <c r="DW317" s="884"/>
      <c r="DX317" s="884"/>
      <c r="DY317" s="884"/>
      <c r="DZ317" s="884"/>
      <c r="EA317" s="884"/>
      <c r="EB317" s="884"/>
      <c r="EC317" s="884"/>
      <c r="ED317" s="884"/>
      <c r="EE317" s="884"/>
      <c r="EF317" s="884"/>
      <c r="EG317" s="884"/>
      <c r="EH317" s="884"/>
      <c r="EI317" s="884"/>
      <c r="EJ317" s="884"/>
      <c r="EK317" s="884"/>
      <c r="EL317" s="884"/>
      <c r="EM317" s="884"/>
      <c r="EN317" s="884"/>
      <c r="EO317" s="884"/>
      <c r="EP317" s="884"/>
      <c r="EQ317" s="884"/>
      <c r="ER317" s="884"/>
      <c r="ES317" s="884"/>
      <c r="ET317" s="884"/>
      <c r="EU317" s="884"/>
      <c r="EV317" s="884"/>
      <c r="EW317" s="884"/>
      <c r="EX317" s="884"/>
      <c r="EY317" s="884"/>
      <c r="EZ317" s="884"/>
      <c r="FA317" s="884"/>
      <c r="FB317" s="884"/>
      <c r="FC317" s="884"/>
      <c r="FD317" s="884"/>
      <c r="FE317" s="884"/>
      <c r="FF317" s="884"/>
      <c r="FG317" s="884"/>
      <c r="FH317" s="884"/>
      <c r="FI317" s="884"/>
      <c r="FJ317" s="884"/>
      <c r="FK317" s="884"/>
      <c r="FL317" s="884"/>
      <c r="FM317" s="884"/>
      <c r="FN317" s="884"/>
      <c r="FO317" s="884"/>
      <c r="FP317" s="884"/>
      <c r="FQ317" s="884"/>
      <c r="FR317" s="884"/>
      <c r="FS317" s="884"/>
      <c r="FT317" s="884"/>
      <c r="FU317" s="884"/>
      <c r="FV317" s="884"/>
      <c r="FW317" s="884"/>
      <c r="FX317" s="884"/>
      <c r="FY317" s="884"/>
      <c r="FZ317" s="884"/>
      <c r="GA317" s="884"/>
      <c r="GB317" s="884"/>
      <c r="GC317" s="884"/>
      <c r="GD317" s="884"/>
      <c r="GE317" s="884"/>
      <c r="GF317" s="884"/>
      <c r="GG317" s="884"/>
      <c r="GH317" s="884"/>
      <c r="GI317" s="884"/>
      <c r="GJ317" s="884"/>
      <c r="GK317" s="884"/>
      <c r="GL317" s="884"/>
    </row>
    <row r="318" spans="1:194" x14ac:dyDescent="0.2">
      <c r="A318" s="652" t="s">
        <v>1208</v>
      </c>
      <c r="B318" s="652" t="s">
        <v>666</v>
      </c>
      <c r="C318" s="884"/>
      <c r="D318" s="884"/>
      <c r="E318" s="884"/>
      <c r="F318" s="884"/>
      <c r="G318" s="884"/>
      <c r="H318" s="884"/>
      <c r="I318" s="884"/>
      <c r="J318" s="884"/>
      <c r="K318" s="884"/>
      <c r="L318" s="884"/>
      <c r="M318" s="884"/>
      <c r="N318" s="884"/>
      <c r="O318" s="884"/>
      <c r="P318" s="884"/>
      <c r="Q318" s="884"/>
      <c r="R318" s="884"/>
      <c r="S318" s="884"/>
      <c r="T318" s="884"/>
      <c r="U318" s="884"/>
      <c r="V318" s="884"/>
      <c r="W318" s="884"/>
      <c r="X318" s="884"/>
      <c r="Y318" s="884"/>
      <c r="Z318" s="884"/>
      <c r="AA318" s="884"/>
      <c r="AB318" s="884"/>
      <c r="AC318" s="884"/>
      <c r="AD318" s="884"/>
      <c r="AE318" s="884"/>
      <c r="AF318" s="884"/>
      <c r="AG318" s="884"/>
      <c r="AH318" s="884"/>
      <c r="AI318" s="884"/>
      <c r="AJ318" s="884"/>
      <c r="AK318" s="884"/>
      <c r="AL318" s="884"/>
      <c r="AM318" s="884"/>
      <c r="AN318" s="884"/>
      <c r="AO318" s="884"/>
      <c r="AP318" s="884"/>
      <c r="AQ318" s="884"/>
      <c r="AR318" s="884"/>
      <c r="AS318" s="884"/>
      <c r="AT318" s="884"/>
      <c r="AU318" s="884"/>
      <c r="AV318" s="884"/>
      <c r="AW318" s="884"/>
      <c r="AX318" s="884"/>
      <c r="AY318" s="884"/>
      <c r="AZ318" s="884"/>
      <c r="BA318" s="884"/>
      <c r="BB318" s="884"/>
      <c r="BC318" s="884"/>
      <c r="BD318" s="884"/>
      <c r="BE318" s="884"/>
      <c r="BF318" s="884"/>
      <c r="BG318" s="884"/>
      <c r="BH318" s="884"/>
      <c r="BI318" s="884"/>
      <c r="BJ318" s="884"/>
      <c r="BK318" s="884"/>
      <c r="BL318" s="884"/>
      <c r="BM318" s="884"/>
      <c r="BN318" s="884"/>
      <c r="BO318" s="884"/>
      <c r="BP318" s="884"/>
      <c r="BQ318" s="884"/>
      <c r="BR318" s="884"/>
      <c r="BS318" s="884"/>
      <c r="BT318" s="884"/>
      <c r="BU318" s="884"/>
      <c r="BV318" s="884"/>
      <c r="BW318" s="884"/>
      <c r="BX318" s="884"/>
      <c r="BY318" s="884"/>
      <c r="BZ318" s="884"/>
      <c r="CA318" s="884"/>
      <c r="CB318" s="884"/>
      <c r="CC318" s="884"/>
      <c r="CD318" s="884"/>
      <c r="CE318" s="884"/>
      <c r="CF318" s="884"/>
      <c r="CG318" s="884"/>
      <c r="CH318" s="884"/>
      <c r="CI318" s="884"/>
      <c r="CJ318" s="884"/>
      <c r="CK318" s="884"/>
      <c r="CL318" s="884"/>
      <c r="CM318" s="884"/>
      <c r="CN318" s="884"/>
      <c r="CO318" s="884"/>
      <c r="CP318" s="884"/>
      <c r="CQ318" s="884"/>
      <c r="CR318" s="884"/>
      <c r="CS318" s="884"/>
      <c r="CT318" s="884"/>
      <c r="CU318" s="884"/>
      <c r="CV318" s="884"/>
      <c r="CW318" s="884"/>
      <c r="CX318" s="884"/>
      <c r="CY318" s="884"/>
      <c r="CZ318" s="884"/>
      <c r="DA318" s="884"/>
      <c r="DB318" s="884"/>
      <c r="DC318" s="884"/>
      <c r="DD318" s="884"/>
      <c r="DE318" s="884"/>
      <c r="DF318" s="884"/>
      <c r="DG318" s="884"/>
      <c r="DH318" s="884"/>
      <c r="DI318" s="884"/>
      <c r="DJ318" s="884"/>
      <c r="DK318" s="884"/>
      <c r="DL318" s="884"/>
      <c r="DM318" s="884"/>
      <c r="DN318" s="884"/>
      <c r="DO318" s="884"/>
      <c r="DP318" s="884"/>
      <c r="DQ318" s="884"/>
      <c r="DR318" s="884"/>
      <c r="DS318" s="884"/>
      <c r="DT318" s="884"/>
      <c r="DU318" s="884"/>
      <c r="DV318" s="884"/>
      <c r="DW318" s="884"/>
      <c r="DX318" s="884"/>
      <c r="DY318" s="884"/>
      <c r="DZ318" s="884"/>
      <c r="EA318" s="884"/>
      <c r="EB318" s="884"/>
      <c r="EC318" s="884"/>
      <c r="ED318" s="884"/>
      <c r="EE318" s="884"/>
      <c r="EF318" s="884"/>
      <c r="EG318" s="884"/>
      <c r="EH318" s="884"/>
      <c r="EI318" s="884"/>
      <c r="EJ318" s="884"/>
      <c r="EK318" s="884"/>
      <c r="EL318" s="884"/>
      <c r="EM318" s="884"/>
      <c r="EN318" s="884"/>
      <c r="EO318" s="884"/>
      <c r="EP318" s="884"/>
      <c r="EQ318" s="884"/>
      <c r="ER318" s="884"/>
      <c r="ES318" s="884"/>
      <c r="ET318" s="884"/>
      <c r="EU318" s="884"/>
      <c r="EV318" s="884"/>
      <c r="EW318" s="884"/>
      <c r="EX318" s="884"/>
      <c r="EY318" s="884"/>
      <c r="EZ318" s="884"/>
      <c r="FA318" s="884"/>
      <c r="FB318" s="884"/>
      <c r="FC318" s="884"/>
      <c r="FD318" s="884"/>
      <c r="FE318" s="884"/>
      <c r="FF318" s="884"/>
      <c r="FG318" s="884"/>
      <c r="FH318" s="884"/>
      <c r="FI318" s="884"/>
      <c r="FJ318" s="884"/>
      <c r="FK318" s="884"/>
      <c r="FL318" s="884"/>
      <c r="FM318" s="884"/>
      <c r="FN318" s="884"/>
      <c r="FO318" s="884"/>
      <c r="FP318" s="884"/>
      <c r="FQ318" s="884"/>
      <c r="FR318" s="884"/>
      <c r="FS318" s="884"/>
      <c r="FT318" s="884"/>
      <c r="FU318" s="884"/>
      <c r="FV318" s="884"/>
      <c r="FW318" s="884"/>
      <c r="FX318" s="884"/>
      <c r="FY318" s="884"/>
      <c r="FZ318" s="884"/>
      <c r="GA318" s="884"/>
      <c r="GB318" s="884"/>
      <c r="GC318" s="884"/>
      <c r="GD318" s="884"/>
      <c r="GE318" s="884"/>
      <c r="GF318" s="884"/>
      <c r="GG318" s="884"/>
      <c r="GH318" s="884"/>
      <c r="GI318" s="884"/>
      <c r="GJ318" s="884"/>
      <c r="GK318" s="884"/>
      <c r="GL318" s="884"/>
    </row>
    <row r="319" spans="1:194" x14ac:dyDescent="0.2">
      <c r="A319" s="652" t="s">
        <v>1210</v>
      </c>
      <c r="B319" s="652" t="s">
        <v>1211</v>
      </c>
      <c r="C319" s="884"/>
      <c r="D319" s="884"/>
      <c r="E319" s="884"/>
      <c r="F319" s="884"/>
      <c r="G319" s="884"/>
      <c r="H319" s="884"/>
      <c r="I319" s="884"/>
      <c r="J319" s="884"/>
      <c r="K319" s="884"/>
      <c r="L319" s="884"/>
      <c r="M319" s="884"/>
      <c r="N319" s="884"/>
      <c r="O319" s="884"/>
      <c r="P319" s="884"/>
      <c r="Q319" s="884"/>
      <c r="R319" s="884"/>
      <c r="S319" s="884"/>
      <c r="T319" s="884"/>
      <c r="U319" s="884"/>
      <c r="V319" s="884"/>
      <c r="W319" s="884"/>
      <c r="X319" s="884"/>
      <c r="Y319" s="884"/>
      <c r="Z319" s="884"/>
      <c r="AA319" s="884"/>
      <c r="AB319" s="884"/>
      <c r="AC319" s="884"/>
      <c r="AD319" s="884"/>
      <c r="AE319" s="884"/>
      <c r="AF319" s="884"/>
      <c r="AG319" s="884"/>
      <c r="AH319" s="884"/>
      <c r="AI319" s="884"/>
      <c r="AJ319" s="884"/>
      <c r="AK319" s="884"/>
      <c r="AL319" s="884"/>
      <c r="AM319" s="884"/>
      <c r="AN319" s="884"/>
      <c r="AO319" s="884"/>
      <c r="AP319" s="884"/>
      <c r="AQ319" s="884"/>
      <c r="AR319" s="884"/>
      <c r="AS319" s="884"/>
      <c r="AT319" s="884"/>
      <c r="AU319" s="884"/>
      <c r="AV319" s="884"/>
      <c r="AW319" s="884"/>
      <c r="AX319" s="884"/>
      <c r="AY319" s="884"/>
      <c r="AZ319" s="884"/>
      <c r="BA319" s="884"/>
      <c r="BB319" s="884"/>
      <c r="BC319" s="884"/>
      <c r="BD319" s="884"/>
      <c r="BE319" s="884"/>
      <c r="BF319" s="884"/>
      <c r="BG319" s="884"/>
      <c r="BH319" s="884"/>
      <c r="BI319" s="884"/>
      <c r="BJ319" s="884"/>
      <c r="BK319" s="884"/>
      <c r="BL319" s="884"/>
      <c r="BM319" s="884"/>
      <c r="BN319" s="884"/>
      <c r="BO319" s="884"/>
      <c r="BP319" s="884"/>
      <c r="BQ319" s="884"/>
      <c r="BR319" s="884"/>
      <c r="BS319" s="884"/>
      <c r="BT319" s="884"/>
      <c r="BU319" s="884"/>
      <c r="BV319" s="884"/>
      <c r="BW319" s="884"/>
      <c r="BX319" s="884"/>
      <c r="BY319" s="884"/>
      <c r="BZ319" s="884"/>
      <c r="CA319" s="884"/>
      <c r="CB319" s="884"/>
      <c r="CC319" s="884"/>
      <c r="CD319" s="884"/>
      <c r="CE319" s="884"/>
      <c r="CF319" s="884"/>
      <c r="CG319" s="884"/>
      <c r="CH319" s="884"/>
      <c r="CI319" s="884"/>
      <c r="CJ319" s="884"/>
      <c r="CK319" s="884"/>
      <c r="CL319" s="884"/>
      <c r="CM319" s="884"/>
      <c r="CN319" s="884"/>
      <c r="CO319" s="884"/>
      <c r="CP319" s="884"/>
      <c r="CQ319" s="884"/>
      <c r="CR319" s="884"/>
      <c r="CS319" s="884"/>
      <c r="CT319" s="884"/>
      <c r="CU319" s="884"/>
      <c r="CV319" s="884"/>
      <c r="CW319" s="884"/>
      <c r="CX319" s="884"/>
      <c r="CY319" s="884"/>
      <c r="CZ319" s="884"/>
      <c r="DA319" s="884"/>
      <c r="DB319" s="884"/>
      <c r="DC319" s="884"/>
      <c r="DD319" s="884"/>
      <c r="DE319" s="884"/>
      <c r="DF319" s="884"/>
      <c r="DG319" s="884"/>
      <c r="DH319" s="884"/>
      <c r="DI319" s="884"/>
      <c r="DJ319" s="884"/>
      <c r="DK319" s="884"/>
      <c r="DL319" s="884"/>
      <c r="DM319" s="884"/>
      <c r="DN319" s="884"/>
      <c r="DO319" s="884"/>
      <c r="DP319" s="884"/>
      <c r="DQ319" s="884"/>
      <c r="DR319" s="884"/>
      <c r="DS319" s="884"/>
      <c r="DT319" s="884"/>
      <c r="DU319" s="884"/>
      <c r="DV319" s="884"/>
      <c r="DW319" s="884"/>
      <c r="DX319" s="884"/>
      <c r="DY319" s="884"/>
      <c r="DZ319" s="884"/>
      <c r="EA319" s="884"/>
      <c r="EB319" s="884"/>
      <c r="EC319" s="884"/>
      <c r="ED319" s="884"/>
      <c r="EE319" s="884"/>
      <c r="EF319" s="884"/>
      <c r="EG319" s="884"/>
      <c r="EH319" s="884"/>
      <c r="EI319" s="884"/>
      <c r="EJ319" s="884"/>
      <c r="EK319" s="884"/>
      <c r="EL319" s="884"/>
      <c r="EM319" s="884"/>
      <c r="EN319" s="884"/>
      <c r="EO319" s="884"/>
      <c r="EP319" s="884"/>
      <c r="EQ319" s="884"/>
      <c r="ER319" s="884"/>
      <c r="ES319" s="884"/>
      <c r="ET319" s="884"/>
      <c r="EU319" s="884"/>
      <c r="EV319" s="884"/>
      <c r="EW319" s="884"/>
      <c r="EX319" s="884"/>
      <c r="EY319" s="884"/>
      <c r="EZ319" s="884"/>
      <c r="FA319" s="884"/>
      <c r="FB319" s="884"/>
      <c r="FC319" s="884"/>
      <c r="FD319" s="884"/>
      <c r="FE319" s="884"/>
      <c r="FF319" s="884"/>
      <c r="FG319" s="884"/>
      <c r="FH319" s="884"/>
      <c r="FI319" s="884"/>
      <c r="FJ319" s="884"/>
      <c r="FK319" s="884"/>
      <c r="FL319" s="884"/>
      <c r="FM319" s="884"/>
      <c r="FN319" s="884"/>
      <c r="FO319" s="884"/>
      <c r="FP319" s="884"/>
      <c r="FQ319" s="884"/>
      <c r="FR319" s="884"/>
      <c r="FS319" s="884"/>
      <c r="FT319" s="884"/>
      <c r="FU319" s="884"/>
      <c r="FV319" s="884"/>
      <c r="FW319" s="884"/>
      <c r="FX319" s="884"/>
      <c r="FY319" s="884"/>
      <c r="FZ319" s="884"/>
      <c r="GA319" s="884"/>
      <c r="GB319" s="884"/>
      <c r="GC319" s="884"/>
      <c r="GD319" s="884"/>
      <c r="GE319" s="884"/>
      <c r="GF319" s="884"/>
      <c r="GG319" s="884"/>
      <c r="GH319" s="884"/>
      <c r="GI319" s="884"/>
      <c r="GJ319" s="884"/>
      <c r="GK319" s="884"/>
      <c r="GL319" s="884"/>
    </row>
    <row r="320" spans="1:194" x14ac:dyDescent="0.2">
      <c r="A320" s="652" t="s">
        <v>1219</v>
      </c>
      <c r="B320" s="652" t="s">
        <v>679</v>
      </c>
      <c r="C320" s="884"/>
      <c r="D320" s="884"/>
      <c r="E320" s="884"/>
      <c r="F320" s="884"/>
      <c r="G320" s="884"/>
      <c r="H320" s="884"/>
      <c r="I320" s="884"/>
      <c r="J320" s="884"/>
      <c r="K320" s="884"/>
      <c r="L320" s="884"/>
      <c r="M320" s="884"/>
      <c r="N320" s="884"/>
      <c r="O320" s="884"/>
      <c r="P320" s="884"/>
      <c r="Q320" s="884"/>
      <c r="R320" s="884"/>
      <c r="S320" s="884"/>
      <c r="T320" s="884"/>
      <c r="U320" s="884"/>
      <c r="V320" s="884"/>
      <c r="W320" s="884"/>
      <c r="X320" s="884"/>
      <c r="Y320" s="884"/>
      <c r="Z320" s="884"/>
      <c r="AA320" s="884"/>
      <c r="AB320" s="884"/>
      <c r="AC320" s="884"/>
      <c r="AD320" s="884"/>
      <c r="AE320" s="884"/>
      <c r="AF320" s="884"/>
      <c r="AG320" s="884"/>
      <c r="AH320" s="884"/>
      <c r="AI320" s="884"/>
      <c r="AJ320" s="884"/>
      <c r="AK320" s="884"/>
      <c r="AL320" s="884"/>
      <c r="AM320" s="884"/>
      <c r="AN320" s="884"/>
      <c r="AO320" s="884"/>
      <c r="AP320" s="884"/>
      <c r="AQ320" s="884"/>
      <c r="AR320" s="884"/>
      <c r="AS320" s="884"/>
      <c r="AT320" s="884"/>
      <c r="AU320" s="884"/>
      <c r="AV320" s="884"/>
      <c r="AW320" s="884"/>
      <c r="AX320" s="884"/>
      <c r="AY320" s="884"/>
      <c r="AZ320" s="884"/>
      <c r="BA320" s="884"/>
      <c r="BB320" s="884"/>
      <c r="BC320" s="884"/>
      <c r="BD320" s="884"/>
      <c r="BE320" s="884"/>
      <c r="BF320" s="884"/>
      <c r="BG320" s="884"/>
      <c r="BH320" s="884"/>
      <c r="BI320" s="884"/>
      <c r="BJ320" s="884"/>
      <c r="BK320" s="884"/>
      <c r="BL320" s="884"/>
      <c r="BM320" s="884"/>
      <c r="BN320" s="884"/>
      <c r="BO320" s="884"/>
      <c r="BP320" s="884"/>
      <c r="BQ320" s="884"/>
      <c r="BR320" s="884"/>
      <c r="BS320" s="884"/>
      <c r="BT320" s="884"/>
      <c r="BU320" s="884"/>
      <c r="BV320" s="884"/>
      <c r="BW320" s="884"/>
      <c r="BX320" s="884"/>
      <c r="BY320" s="884"/>
      <c r="BZ320" s="884"/>
      <c r="CA320" s="884"/>
      <c r="CB320" s="884"/>
      <c r="CC320" s="884"/>
      <c r="CD320" s="884"/>
      <c r="CE320" s="884"/>
      <c r="CF320" s="884"/>
      <c r="CG320" s="884"/>
      <c r="CH320" s="884"/>
      <c r="CI320" s="884"/>
      <c r="CJ320" s="884"/>
      <c r="CK320" s="884"/>
      <c r="CL320" s="884"/>
      <c r="CM320" s="884"/>
      <c r="CN320" s="884"/>
      <c r="CO320" s="884"/>
      <c r="CP320" s="884"/>
      <c r="CQ320" s="884"/>
      <c r="CR320" s="884"/>
      <c r="CS320" s="884"/>
      <c r="CT320" s="884"/>
      <c r="CU320" s="884"/>
      <c r="CV320" s="884"/>
      <c r="CW320" s="884"/>
      <c r="CX320" s="884"/>
      <c r="CY320" s="884"/>
      <c r="CZ320" s="884"/>
      <c r="DA320" s="884"/>
      <c r="DB320" s="884"/>
      <c r="DC320" s="884"/>
      <c r="DD320" s="884"/>
      <c r="DE320" s="884"/>
      <c r="DF320" s="884"/>
      <c r="DG320" s="884"/>
      <c r="DH320" s="884"/>
      <c r="DI320" s="884"/>
      <c r="DJ320" s="884"/>
      <c r="DK320" s="884"/>
      <c r="DL320" s="884"/>
      <c r="DM320" s="884"/>
      <c r="DN320" s="884"/>
      <c r="DO320" s="884"/>
      <c r="DP320" s="884"/>
      <c r="DQ320" s="884"/>
      <c r="DR320" s="884"/>
      <c r="DS320" s="884"/>
      <c r="DT320" s="884"/>
      <c r="DU320" s="884"/>
      <c r="DV320" s="884"/>
      <c r="DW320" s="884"/>
      <c r="DX320" s="884"/>
      <c r="DY320" s="884"/>
      <c r="DZ320" s="884"/>
      <c r="EA320" s="884"/>
      <c r="EB320" s="884"/>
      <c r="EC320" s="884"/>
      <c r="ED320" s="884"/>
      <c r="EE320" s="884"/>
      <c r="EF320" s="884"/>
      <c r="EG320" s="884"/>
      <c r="EH320" s="884"/>
      <c r="EI320" s="884"/>
      <c r="EJ320" s="884"/>
      <c r="EK320" s="884"/>
      <c r="EL320" s="884"/>
      <c r="EM320" s="884"/>
      <c r="EN320" s="884"/>
      <c r="EO320" s="884"/>
      <c r="EP320" s="884"/>
      <c r="EQ320" s="884"/>
      <c r="ER320" s="884"/>
      <c r="ES320" s="884"/>
      <c r="ET320" s="884"/>
      <c r="EU320" s="884"/>
      <c r="EV320" s="884"/>
      <c r="EW320" s="884"/>
      <c r="EX320" s="884"/>
      <c r="EY320" s="884"/>
      <c r="EZ320" s="884"/>
      <c r="FA320" s="884"/>
      <c r="FB320" s="884"/>
      <c r="FC320" s="884"/>
      <c r="FD320" s="884"/>
      <c r="FE320" s="884"/>
      <c r="FF320" s="884"/>
      <c r="FG320" s="884"/>
      <c r="FH320" s="884"/>
      <c r="FI320" s="884"/>
      <c r="FJ320" s="884"/>
      <c r="FK320" s="884"/>
      <c r="FL320" s="884"/>
      <c r="FM320" s="884"/>
      <c r="FN320" s="884"/>
      <c r="FO320" s="884"/>
      <c r="FP320" s="884"/>
      <c r="FQ320" s="884"/>
      <c r="FR320" s="884"/>
      <c r="FS320" s="884"/>
      <c r="FT320" s="884"/>
      <c r="FU320" s="884"/>
      <c r="FV320" s="884"/>
      <c r="FW320" s="884"/>
      <c r="FX320" s="884"/>
      <c r="FY320" s="884"/>
      <c r="FZ320" s="884"/>
      <c r="GA320" s="884"/>
      <c r="GB320" s="884"/>
      <c r="GC320" s="884"/>
      <c r="GD320" s="884"/>
      <c r="GE320" s="884"/>
      <c r="GF320" s="884"/>
      <c r="GG320" s="884"/>
      <c r="GH320" s="884"/>
      <c r="GI320" s="884"/>
      <c r="GJ320" s="884"/>
      <c r="GK320" s="884"/>
      <c r="GL320" s="884"/>
    </row>
    <row r="321" spans="1:194" x14ac:dyDescent="0.2">
      <c r="A321" s="652" t="s">
        <v>1222</v>
      </c>
      <c r="B321" s="652" t="s">
        <v>682</v>
      </c>
      <c r="C321" s="884"/>
      <c r="D321" s="884"/>
      <c r="E321" s="884"/>
      <c r="F321" s="884"/>
      <c r="G321" s="884"/>
      <c r="H321" s="884"/>
      <c r="I321" s="884"/>
      <c r="J321" s="884"/>
      <c r="K321" s="884"/>
      <c r="L321" s="884"/>
      <c r="M321" s="884"/>
      <c r="N321" s="884"/>
      <c r="O321" s="884"/>
      <c r="P321" s="884"/>
      <c r="Q321" s="884"/>
      <c r="R321" s="884"/>
      <c r="S321" s="884"/>
      <c r="T321" s="884"/>
      <c r="U321" s="884"/>
      <c r="V321" s="884"/>
      <c r="W321" s="884"/>
      <c r="X321" s="884"/>
      <c r="Y321" s="884"/>
      <c r="Z321" s="884"/>
      <c r="AA321" s="884"/>
      <c r="AB321" s="884"/>
      <c r="AC321" s="884"/>
      <c r="AD321" s="884"/>
      <c r="AE321" s="884"/>
      <c r="AF321" s="884"/>
      <c r="AG321" s="884"/>
      <c r="AH321" s="884"/>
      <c r="AI321" s="884"/>
      <c r="AJ321" s="884"/>
      <c r="AK321" s="884"/>
      <c r="AL321" s="884"/>
      <c r="AM321" s="884"/>
      <c r="AN321" s="884"/>
      <c r="AO321" s="884"/>
      <c r="AP321" s="884"/>
      <c r="AQ321" s="884"/>
      <c r="AR321" s="884"/>
      <c r="AS321" s="884"/>
      <c r="AT321" s="884"/>
      <c r="AU321" s="884"/>
      <c r="AV321" s="884"/>
      <c r="AW321" s="884"/>
      <c r="AX321" s="884"/>
      <c r="AY321" s="884"/>
      <c r="AZ321" s="884"/>
      <c r="BA321" s="884"/>
      <c r="BB321" s="884"/>
      <c r="BC321" s="884"/>
      <c r="BD321" s="884"/>
      <c r="BE321" s="884"/>
      <c r="BF321" s="884"/>
      <c r="BG321" s="884"/>
      <c r="BH321" s="884"/>
      <c r="BI321" s="884"/>
      <c r="BJ321" s="884"/>
      <c r="BK321" s="884"/>
      <c r="BL321" s="884"/>
      <c r="BM321" s="884"/>
      <c r="BN321" s="884"/>
      <c r="BO321" s="884"/>
      <c r="BP321" s="884"/>
      <c r="BQ321" s="884"/>
      <c r="BR321" s="884"/>
      <c r="BS321" s="884"/>
      <c r="BT321" s="884"/>
      <c r="BU321" s="884"/>
      <c r="BV321" s="884"/>
      <c r="BW321" s="884"/>
      <c r="BX321" s="884"/>
      <c r="BY321" s="884"/>
      <c r="BZ321" s="884"/>
      <c r="CA321" s="884"/>
      <c r="CB321" s="884"/>
      <c r="CC321" s="884"/>
      <c r="CD321" s="884"/>
      <c r="CE321" s="884"/>
      <c r="CF321" s="884"/>
      <c r="CG321" s="884"/>
      <c r="CH321" s="884"/>
      <c r="CI321" s="884"/>
      <c r="CJ321" s="884"/>
      <c r="CK321" s="884"/>
      <c r="CL321" s="884"/>
      <c r="CM321" s="884"/>
      <c r="CN321" s="884"/>
      <c r="CO321" s="884"/>
      <c r="CP321" s="884"/>
      <c r="CQ321" s="884"/>
      <c r="CR321" s="884"/>
      <c r="CS321" s="884"/>
      <c r="CT321" s="884"/>
      <c r="CU321" s="884"/>
      <c r="CV321" s="884"/>
      <c r="CW321" s="884"/>
      <c r="CX321" s="884"/>
      <c r="CY321" s="884"/>
      <c r="CZ321" s="884"/>
      <c r="DA321" s="884"/>
      <c r="DB321" s="884"/>
      <c r="DC321" s="884"/>
      <c r="DD321" s="884"/>
      <c r="DE321" s="884"/>
      <c r="DF321" s="884"/>
      <c r="DG321" s="884"/>
      <c r="DH321" s="884"/>
      <c r="DI321" s="884"/>
      <c r="DJ321" s="884"/>
      <c r="DK321" s="884"/>
      <c r="DL321" s="884"/>
      <c r="DM321" s="884"/>
      <c r="DN321" s="884"/>
      <c r="DO321" s="884"/>
      <c r="DP321" s="884"/>
      <c r="DQ321" s="884"/>
      <c r="DR321" s="884"/>
      <c r="DS321" s="884"/>
      <c r="DT321" s="884"/>
      <c r="DU321" s="884"/>
      <c r="DV321" s="884"/>
      <c r="DW321" s="884"/>
      <c r="DX321" s="884"/>
      <c r="DY321" s="884"/>
      <c r="DZ321" s="884"/>
      <c r="EA321" s="884"/>
      <c r="EB321" s="884"/>
      <c r="EC321" s="884"/>
      <c r="ED321" s="884"/>
      <c r="EE321" s="884"/>
      <c r="EF321" s="884"/>
      <c r="EG321" s="884"/>
      <c r="EH321" s="884"/>
      <c r="EI321" s="884"/>
      <c r="EJ321" s="884"/>
      <c r="EK321" s="884"/>
      <c r="EL321" s="884"/>
      <c r="EM321" s="884"/>
      <c r="EN321" s="884"/>
      <c r="EO321" s="884"/>
      <c r="EP321" s="884"/>
      <c r="EQ321" s="884"/>
      <c r="ER321" s="884"/>
      <c r="ES321" s="884"/>
      <c r="ET321" s="884"/>
      <c r="EU321" s="884"/>
      <c r="EV321" s="884"/>
      <c r="EW321" s="884"/>
      <c r="EX321" s="884"/>
      <c r="EY321" s="884"/>
      <c r="EZ321" s="884"/>
      <c r="FA321" s="884"/>
      <c r="FB321" s="884"/>
      <c r="FC321" s="884"/>
      <c r="FD321" s="884"/>
      <c r="FE321" s="884"/>
      <c r="FF321" s="884"/>
      <c r="FG321" s="884"/>
      <c r="FH321" s="884"/>
      <c r="FI321" s="884"/>
      <c r="FJ321" s="884"/>
      <c r="FK321" s="884"/>
      <c r="FL321" s="884"/>
      <c r="FM321" s="884"/>
      <c r="FN321" s="884"/>
      <c r="FO321" s="884"/>
      <c r="FP321" s="884"/>
      <c r="FQ321" s="884"/>
      <c r="FR321" s="884"/>
      <c r="FS321" s="884"/>
      <c r="FT321" s="884"/>
      <c r="FU321" s="884"/>
      <c r="FV321" s="884"/>
      <c r="FW321" s="884"/>
      <c r="FX321" s="884"/>
      <c r="FY321" s="884"/>
      <c r="FZ321" s="884"/>
      <c r="GA321" s="884"/>
      <c r="GB321" s="884"/>
      <c r="GC321" s="884"/>
      <c r="GD321" s="884"/>
      <c r="GE321" s="884"/>
      <c r="GF321" s="884"/>
      <c r="GG321" s="884"/>
      <c r="GH321" s="884"/>
      <c r="GI321" s="884"/>
      <c r="GJ321" s="884"/>
      <c r="GK321" s="884"/>
      <c r="GL321" s="884"/>
    </row>
    <row r="322" spans="1:194" x14ac:dyDescent="0.2">
      <c r="A322" s="652" t="s">
        <v>1235</v>
      </c>
      <c r="B322" s="652" t="s">
        <v>694</v>
      </c>
      <c r="C322" s="884"/>
      <c r="D322" s="884"/>
      <c r="E322" s="884"/>
      <c r="F322" s="884"/>
      <c r="G322" s="884"/>
      <c r="H322" s="884"/>
      <c r="I322" s="884"/>
      <c r="J322" s="884"/>
      <c r="K322" s="884"/>
      <c r="L322" s="884"/>
      <c r="M322" s="884"/>
      <c r="N322" s="884"/>
      <c r="O322" s="884"/>
      <c r="P322" s="884"/>
      <c r="Q322" s="884"/>
      <c r="R322" s="884"/>
      <c r="S322" s="884"/>
      <c r="T322" s="884"/>
      <c r="U322" s="884"/>
      <c r="V322" s="884"/>
      <c r="W322" s="884"/>
      <c r="X322" s="884"/>
      <c r="Y322" s="884"/>
      <c r="Z322" s="884"/>
      <c r="AA322" s="884"/>
      <c r="AB322" s="884"/>
      <c r="AC322" s="884"/>
      <c r="AD322" s="884"/>
      <c r="AE322" s="884"/>
      <c r="AF322" s="884"/>
      <c r="AG322" s="884"/>
      <c r="AH322" s="884"/>
      <c r="AI322" s="884"/>
      <c r="AJ322" s="884"/>
      <c r="AK322" s="884"/>
      <c r="AL322" s="884"/>
      <c r="AM322" s="884"/>
      <c r="AN322" s="884"/>
      <c r="AO322" s="884"/>
      <c r="AP322" s="884"/>
      <c r="AQ322" s="884"/>
      <c r="AR322" s="884"/>
      <c r="AS322" s="884"/>
      <c r="AT322" s="884"/>
      <c r="AU322" s="884"/>
      <c r="AV322" s="884"/>
      <c r="AW322" s="884"/>
      <c r="AX322" s="884"/>
      <c r="AY322" s="884"/>
      <c r="AZ322" s="884"/>
      <c r="BA322" s="884"/>
      <c r="BB322" s="884"/>
      <c r="BC322" s="884"/>
      <c r="BD322" s="884"/>
      <c r="BE322" s="884"/>
      <c r="BF322" s="884"/>
      <c r="BG322" s="884"/>
      <c r="BH322" s="884"/>
      <c r="BI322" s="884"/>
      <c r="BJ322" s="884"/>
      <c r="BK322" s="884"/>
      <c r="BL322" s="884"/>
      <c r="BM322" s="884"/>
      <c r="BN322" s="884"/>
      <c r="BO322" s="884"/>
      <c r="BP322" s="884"/>
      <c r="BQ322" s="884"/>
      <c r="BR322" s="884"/>
      <c r="BS322" s="884"/>
      <c r="BT322" s="884"/>
      <c r="BU322" s="884"/>
      <c r="BV322" s="884"/>
      <c r="BW322" s="884"/>
      <c r="BX322" s="884"/>
      <c r="BY322" s="884"/>
      <c r="BZ322" s="884"/>
      <c r="CA322" s="884"/>
      <c r="CB322" s="884"/>
      <c r="CC322" s="884"/>
      <c r="CD322" s="884"/>
      <c r="CE322" s="884"/>
      <c r="CF322" s="884"/>
      <c r="CG322" s="884"/>
      <c r="CH322" s="884"/>
      <c r="CI322" s="884"/>
      <c r="CJ322" s="884"/>
      <c r="CK322" s="884"/>
      <c r="CL322" s="884"/>
      <c r="CM322" s="884"/>
      <c r="CN322" s="884"/>
      <c r="CO322" s="884"/>
      <c r="CP322" s="884"/>
      <c r="CQ322" s="884"/>
      <c r="CR322" s="884"/>
      <c r="CS322" s="884"/>
      <c r="CT322" s="884"/>
      <c r="CU322" s="884"/>
      <c r="CV322" s="884"/>
      <c r="CW322" s="884"/>
      <c r="CX322" s="884"/>
      <c r="CY322" s="884"/>
      <c r="CZ322" s="884"/>
      <c r="DA322" s="884"/>
      <c r="DB322" s="884"/>
      <c r="DC322" s="884"/>
      <c r="DD322" s="884"/>
      <c r="DE322" s="884"/>
      <c r="DF322" s="884"/>
      <c r="DG322" s="884"/>
      <c r="DH322" s="884"/>
      <c r="DI322" s="884"/>
      <c r="DJ322" s="884"/>
      <c r="DK322" s="884"/>
      <c r="DL322" s="884"/>
      <c r="DM322" s="884"/>
      <c r="DN322" s="884"/>
      <c r="DO322" s="884"/>
      <c r="DP322" s="884"/>
      <c r="DQ322" s="884"/>
      <c r="DR322" s="884"/>
      <c r="DS322" s="884"/>
      <c r="DT322" s="884"/>
      <c r="DU322" s="884"/>
      <c r="DV322" s="884"/>
      <c r="DW322" s="884"/>
      <c r="DX322" s="884"/>
      <c r="DY322" s="884"/>
      <c r="DZ322" s="884"/>
      <c r="EA322" s="884"/>
      <c r="EB322" s="884"/>
      <c r="EC322" s="884"/>
      <c r="ED322" s="884"/>
      <c r="EE322" s="884"/>
      <c r="EF322" s="884"/>
      <c r="EG322" s="884"/>
      <c r="EH322" s="884"/>
      <c r="EI322" s="884"/>
      <c r="EJ322" s="884"/>
      <c r="EK322" s="884"/>
      <c r="EL322" s="884"/>
      <c r="EM322" s="884"/>
      <c r="EN322" s="884"/>
      <c r="EO322" s="884"/>
      <c r="EP322" s="884"/>
      <c r="EQ322" s="884"/>
      <c r="ER322" s="884"/>
      <c r="ES322" s="884"/>
      <c r="ET322" s="884"/>
      <c r="EU322" s="884"/>
      <c r="EV322" s="884"/>
      <c r="EW322" s="884"/>
      <c r="EX322" s="884"/>
      <c r="EY322" s="884"/>
      <c r="EZ322" s="884"/>
      <c r="FA322" s="884"/>
      <c r="FB322" s="884"/>
      <c r="FC322" s="884"/>
      <c r="FD322" s="884"/>
      <c r="FE322" s="884"/>
      <c r="FF322" s="884"/>
      <c r="FG322" s="884"/>
      <c r="FH322" s="884"/>
      <c r="FI322" s="884"/>
      <c r="FJ322" s="884"/>
      <c r="FK322" s="884"/>
      <c r="FL322" s="884"/>
      <c r="FM322" s="884"/>
      <c r="FN322" s="884"/>
      <c r="FO322" s="884"/>
      <c r="FP322" s="884"/>
      <c r="FQ322" s="884"/>
      <c r="FR322" s="884"/>
      <c r="FS322" s="884"/>
      <c r="FT322" s="884"/>
      <c r="FU322" s="884"/>
      <c r="FV322" s="884"/>
      <c r="FW322" s="884"/>
      <c r="FX322" s="884"/>
      <c r="FY322" s="884"/>
      <c r="FZ322" s="884"/>
      <c r="GA322" s="884"/>
      <c r="GB322" s="884"/>
      <c r="GC322" s="884"/>
      <c r="GD322" s="884"/>
      <c r="GE322" s="884"/>
      <c r="GF322" s="884"/>
      <c r="GG322" s="884"/>
      <c r="GH322" s="884"/>
      <c r="GI322" s="884"/>
      <c r="GJ322" s="884"/>
      <c r="GK322" s="884"/>
      <c r="GL322" s="884"/>
    </row>
    <row r="323" spans="1:194" x14ac:dyDescent="0.2">
      <c r="A323" s="652" t="s">
        <v>1242</v>
      </c>
      <c r="B323" s="652" t="s">
        <v>701</v>
      </c>
      <c r="C323" s="884"/>
      <c r="D323" s="884"/>
      <c r="E323" s="884"/>
      <c r="F323" s="884"/>
      <c r="G323" s="884"/>
      <c r="H323" s="884"/>
      <c r="I323" s="884"/>
      <c r="J323" s="884"/>
      <c r="K323" s="884"/>
      <c r="L323" s="884"/>
      <c r="M323" s="884"/>
      <c r="N323" s="884"/>
      <c r="O323" s="884"/>
      <c r="P323" s="884"/>
      <c r="Q323" s="884"/>
      <c r="R323" s="884"/>
      <c r="S323" s="884"/>
      <c r="T323" s="884"/>
      <c r="U323" s="884"/>
      <c r="V323" s="884"/>
      <c r="W323" s="884"/>
      <c r="X323" s="884"/>
      <c r="Y323" s="884"/>
      <c r="Z323" s="884"/>
      <c r="AA323" s="884"/>
      <c r="AB323" s="884"/>
      <c r="AC323" s="884"/>
      <c r="AD323" s="884"/>
      <c r="AE323" s="884"/>
      <c r="AF323" s="884"/>
      <c r="AG323" s="884"/>
      <c r="AH323" s="884"/>
      <c r="AI323" s="884"/>
      <c r="AJ323" s="884"/>
      <c r="AK323" s="884"/>
      <c r="AL323" s="884"/>
      <c r="AM323" s="884"/>
      <c r="AN323" s="884"/>
      <c r="AO323" s="884"/>
      <c r="AP323" s="884"/>
      <c r="AQ323" s="884"/>
      <c r="AR323" s="884"/>
      <c r="AS323" s="884"/>
      <c r="AT323" s="884"/>
      <c r="AU323" s="884"/>
      <c r="AV323" s="884"/>
      <c r="AW323" s="884"/>
      <c r="AX323" s="884"/>
      <c r="AY323" s="884"/>
      <c r="AZ323" s="884"/>
      <c r="BA323" s="884"/>
      <c r="BB323" s="884"/>
      <c r="BC323" s="884"/>
      <c r="BD323" s="884"/>
      <c r="BE323" s="884"/>
      <c r="BF323" s="884"/>
      <c r="BG323" s="884"/>
      <c r="BH323" s="884"/>
      <c r="BI323" s="884"/>
      <c r="BJ323" s="884"/>
      <c r="BK323" s="884"/>
      <c r="BL323" s="884"/>
      <c r="BM323" s="884"/>
      <c r="BN323" s="884"/>
      <c r="BO323" s="884"/>
      <c r="BP323" s="884"/>
      <c r="BQ323" s="884"/>
      <c r="BR323" s="884"/>
      <c r="BS323" s="884"/>
      <c r="BT323" s="884"/>
      <c r="BU323" s="884"/>
      <c r="BV323" s="884"/>
      <c r="BW323" s="884"/>
      <c r="BX323" s="884"/>
      <c r="BY323" s="884"/>
      <c r="BZ323" s="884"/>
      <c r="CA323" s="884"/>
      <c r="CB323" s="884"/>
      <c r="CC323" s="884"/>
      <c r="CD323" s="884"/>
      <c r="CE323" s="884"/>
      <c r="CF323" s="884"/>
      <c r="CG323" s="884"/>
      <c r="CH323" s="884"/>
      <c r="CI323" s="884"/>
      <c r="CJ323" s="884"/>
      <c r="CK323" s="884"/>
      <c r="CL323" s="884"/>
      <c r="CM323" s="884"/>
      <c r="CN323" s="884"/>
      <c r="CO323" s="884"/>
      <c r="CP323" s="884"/>
      <c r="CQ323" s="884"/>
      <c r="CR323" s="884"/>
      <c r="CS323" s="884"/>
      <c r="CT323" s="884"/>
      <c r="CU323" s="884"/>
      <c r="CV323" s="884"/>
      <c r="CW323" s="884"/>
      <c r="CX323" s="884"/>
      <c r="CY323" s="884"/>
      <c r="CZ323" s="884"/>
      <c r="DA323" s="884"/>
      <c r="DB323" s="884"/>
      <c r="DC323" s="884"/>
      <c r="DD323" s="884"/>
      <c r="DE323" s="884"/>
      <c r="DF323" s="884"/>
      <c r="DG323" s="884"/>
      <c r="DH323" s="884"/>
      <c r="DI323" s="884"/>
      <c r="DJ323" s="884"/>
      <c r="DK323" s="884"/>
      <c r="DL323" s="884"/>
      <c r="DM323" s="884"/>
      <c r="DN323" s="884"/>
      <c r="DO323" s="884"/>
      <c r="DP323" s="884"/>
      <c r="DQ323" s="884"/>
      <c r="DR323" s="884"/>
      <c r="DS323" s="884"/>
      <c r="DT323" s="884"/>
      <c r="DU323" s="884"/>
      <c r="DV323" s="884"/>
      <c r="DW323" s="884"/>
      <c r="DX323" s="884"/>
      <c r="DY323" s="884"/>
      <c r="DZ323" s="884"/>
      <c r="EA323" s="884"/>
      <c r="EB323" s="884"/>
      <c r="EC323" s="884"/>
      <c r="ED323" s="884"/>
      <c r="EE323" s="884"/>
      <c r="EF323" s="884"/>
      <c r="EG323" s="884"/>
      <c r="EH323" s="884"/>
      <c r="EI323" s="884"/>
      <c r="EJ323" s="884"/>
      <c r="EK323" s="884"/>
      <c r="EL323" s="884"/>
      <c r="EM323" s="884"/>
      <c r="EN323" s="884"/>
      <c r="EO323" s="884"/>
      <c r="EP323" s="884"/>
      <c r="EQ323" s="884"/>
      <c r="ER323" s="884"/>
      <c r="ES323" s="884"/>
      <c r="ET323" s="884"/>
      <c r="EU323" s="884"/>
      <c r="EV323" s="884"/>
      <c r="EW323" s="884"/>
      <c r="EX323" s="884"/>
      <c r="EY323" s="884"/>
      <c r="EZ323" s="884"/>
      <c r="FA323" s="884"/>
      <c r="FB323" s="884"/>
      <c r="FC323" s="884"/>
      <c r="FD323" s="884"/>
      <c r="FE323" s="884"/>
      <c r="FF323" s="884"/>
      <c r="FG323" s="884"/>
      <c r="FH323" s="884"/>
      <c r="FI323" s="884"/>
      <c r="FJ323" s="884"/>
      <c r="FK323" s="884"/>
      <c r="FL323" s="884"/>
      <c r="FM323" s="884"/>
      <c r="FN323" s="884"/>
      <c r="FO323" s="884"/>
      <c r="FP323" s="884"/>
      <c r="FQ323" s="884"/>
      <c r="FR323" s="884"/>
      <c r="FS323" s="884"/>
      <c r="FT323" s="884"/>
      <c r="FU323" s="884"/>
      <c r="FV323" s="884"/>
      <c r="FW323" s="884"/>
      <c r="FX323" s="884"/>
      <c r="FY323" s="884"/>
      <c r="FZ323" s="884"/>
      <c r="GA323" s="884"/>
      <c r="GB323" s="884"/>
      <c r="GC323" s="884"/>
      <c r="GD323" s="884"/>
      <c r="GE323" s="884"/>
      <c r="GF323" s="884"/>
      <c r="GG323" s="884"/>
      <c r="GH323" s="884"/>
      <c r="GI323" s="884"/>
      <c r="GJ323" s="884"/>
      <c r="GK323" s="884"/>
      <c r="GL323" s="884"/>
    </row>
    <row r="324" spans="1:194" x14ac:dyDescent="0.2">
      <c r="A324" s="652" t="s">
        <v>1248</v>
      </c>
      <c r="B324" s="652" t="s">
        <v>706</v>
      </c>
      <c r="C324" s="884"/>
      <c r="D324" s="884"/>
      <c r="E324" s="884"/>
      <c r="F324" s="884"/>
      <c r="G324" s="884"/>
      <c r="H324" s="884"/>
      <c r="I324" s="884"/>
      <c r="J324" s="884"/>
      <c r="K324" s="884"/>
      <c r="L324" s="884"/>
      <c r="M324" s="884"/>
      <c r="N324" s="884"/>
      <c r="O324" s="884"/>
      <c r="P324" s="884"/>
      <c r="Q324" s="884"/>
      <c r="R324" s="884"/>
      <c r="S324" s="884"/>
      <c r="T324" s="884"/>
      <c r="U324" s="884"/>
      <c r="V324" s="884"/>
      <c r="W324" s="884"/>
      <c r="X324" s="884"/>
      <c r="Y324" s="884"/>
      <c r="Z324" s="884"/>
      <c r="AA324" s="884"/>
      <c r="AB324" s="884"/>
      <c r="AC324" s="884"/>
      <c r="AD324" s="884"/>
      <c r="AE324" s="884"/>
      <c r="AF324" s="884"/>
      <c r="AG324" s="884"/>
      <c r="AH324" s="884"/>
      <c r="AI324" s="884"/>
      <c r="AJ324" s="884"/>
      <c r="AK324" s="884"/>
      <c r="AL324" s="884"/>
      <c r="AM324" s="884"/>
      <c r="AN324" s="884"/>
      <c r="AO324" s="884"/>
      <c r="AP324" s="884"/>
      <c r="AQ324" s="884"/>
      <c r="AR324" s="884"/>
      <c r="AS324" s="884"/>
      <c r="AT324" s="884"/>
      <c r="AU324" s="884"/>
      <c r="AV324" s="884"/>
      <c r="AW324" s="884"/>
      <c r="AX324" s="884"/>
      <c r="AY324" s="884"/>
      <c r="AZ324" s="884"/>
      <c r="BA324" s="884"/>
      <c r="BB324" s="884"/>
      <c r="BC324" s="884"/>
      <c r="BD324" s="884"/>
      <c r="BE324" s="884"/>
      <c r="BF324" s="884"/>
      <c r="BG324" s="884"/>
      <c r="BH324" s="884"/>
      <c r="BI324" s="884"/>
      <c r="BJ324" s="884"/>
      <c r="BK324" s="884"/>
      <c r="BL324" s="884"/>
      <c r="BM324" s="884"/>
      <c r="BN324" s="884"/>
      <c r="BO324" s="884"/>
      <c r="BP324" s="884"/>
      <c r="BQ324" s="884"/>
      <c r="BR324" s="884"/>
      <c r="BS324" s="884"/>
      <c r="BT324" s="884"/>
      <c r="BU324" s="884"/>
      <c r="BV324" s="884"/>
      <c r="BW324" s="884"/>
      <c r="BX324" s="884"/>
      <c r="BY324" s="884"/>
      <c r="BZ324" s="884"/>
      <c r="CA324" s="884"/>
      <c r="CB324" s="884"/>
      <c r="CC324" s="884"/>
      <c r="CD324" s="884"/>
      <c r="CE324" s="884"/>
      <c r="CF324" s="884"/>
      <c r="CG324" s="884"/>
      <c r="CH324" s="884"/>
      <c r="CI324" s="884"/>
      <c r="CJ324" s="884"/>
      <c r="CK324" s="884"/>
      <c r="CL324" s="884"/>
      <c r="CM324" s="884"/>
      <c r="CN324" s="884"/>
      <c r="CO324" s="884"/>
      <c r="CP324" s="884"/>
      <c r="CQ324" s="884"/>
      <c r="CR324" s="884"/>
      <c r="CS324" s="884"/>
      <c r="CT324" s="884"/>
      <c r="CU324" s="884"/>
      <c r="CV324" s="884"/>
      <c r="CW324" s="884"/>
      <c r="CX324" s="884"/>
      <c r="CY324" s="884"/>
      <c r="CZ324" s="884"/>
      <c r="DA324" s="884"/>
      <c r="DB324" s="884"/>
      <c r="DC324" s="884"/>
      <c r="DD324" s="884"/>
      <c r="DE324" s="884"/>
      <c r="DF324" s="884"/>
      <c r="DG324" s="884"/>
      <c r="DH324" s="884"/>
      <c r="DI324" s="884"/>
      <c r="DJ324" s="884"/>
      <c r="DK324" s="884"/>
      <c r="DL324" s="884"/>
      <c r="DM324" s="884"/>
      <c r="DN324" s="884"/>
      <c r="DO324" s="884"/>
      <c r="DP324" s="884"/>
      <c r="DQ324" s="884"/>
      <c r="DR324" s="884"/>
      <c r="DS324" s="884"/>
      <c r="DT324" s="884"/>
      <c r="DU324" s="884"/>
      <c r="DV324" s="884"/>
      <c r="DW324" s="884"/>
      <c r="DX324" s="884"/>
      <c r="DY324" s="884"/>
      <c r="DZ324" s="884"/>
      <c r="EA324" s="884"/>
      <c r="EB324" s="884"/>
      <c r="EC324" s="884"/>
      <c r="ED324" s="884"/>
      <c r="EE324" s="884"/>
      <c r="EF324" s="884"/>
      <c r="EG324" s="884"/>
      <c r="EH324" s="884"/>
      <c r="EI324" s="884"/>
      <c r="EJ324" s="884"/>
      <c r="EK324" s="884"/>
      <c r="EL324" s="884"/>
      <c r="EM324" s="884"/>
      <c r="EN324" s="884"/>
      <c r="EO324" s="884"/>
      <c r="EP324" s="884"/>
      <c r="EQ324" s="884"/>
      <c r="ER324" s="884"/>
      <c r="ES324" s="884"/>
      <c r="ET324" s="884"/>
      <c r="EU324" s="884"/>
      <c r="EV324" s="884"/>
      <c r="EW324" s="884"/>
      <c r="EX324" s="884"/>
      <c r="EY324" s="884"/>
      <c r="EZ324" s="884"/>
      <c r="FA324" s="884"/>
      <c r="FB324" s="884"/>
      <c r="FC324" s="884"/>
      <c r="FD324" s="884"/>
      <c r="FE324" s="884"/>
      <c r="FF324" s="884"/>
      <c r="FG324" s="884"/>
      <c r="FH324" s="884"/>
      <c r="FI324" s="884"/>
      <c r="FJ324" s="884"/>
      <c r="FK324" s="884"/>
      <c r="FL324" s="884"/>
      <c r="FM324" s="884"/>
      <c r="FN324" s="884"/>
      <c r="FO324" s="884"/>
      <c r="FP324" s="884"/>
      <c r="FQ324" s="884"/>
      <c r="FR324" s="884"/>
      <c r="FS324" s="884"/>
      <c r="FT324" s="884"/>
      <c r="FU324" s="884"/>
      <c r="FV324" s="884"/>
      <c r="FW324" s="884"/>
      <c r="FX324" s="884"/>
      <c r="FY324" s="884"/>
      <c r="FZ324" s="884"/>
      <c r="GA324" s="884"/>
      <c r="GB324" s="884"/>
      <c r="GC324" s="884"/>
      <c r="GD324" s="884"/>
      <c r="GE324" s="884"/>
      <c r="GF324" s="884"/>
      <c r="GG324" s="884"/>
      <c r="GH324" s="884"/>
      <c r="GI324" s="884"/>
      <c r="GJ324" s="884"/>
      <c r="GK324" s="884"/>
      <c r="GL324" s="884"/>
    </row>
    <row r="325" spans="1:194" x14ac:dyDescent="0.2">
      <c r="A325" s="652" t="s">
        <v>1275</v>
      </c>
      <c r="B325" s="652" t="s">
        <v>1276</v>
      </c>
      <c r="C325" s="884"/>
      <c r="D325" s="884"/>
      <c r="E325" s="884"/>
      <c r="F325" s="884"/>
      <c r="G325" s="884"/>
      <c r="H325" s="884"/>
      <c r="I325" s="884"/>
      <c r="J325" s="884"/>
      <c r="K325" s="884"/>
      <c r="L325" s="884"/>
      <c r="M325" s="884"/>
      <c r="N325" s="884"/>
      <c r="O325" s="884"/>
      <c r="P325" s="884"/>
      <c r="Q325" s="884"/>
      <c r="R325" s="884"/>
      <c r="S325" s="884"/>
      <c r="T325" s="884"/>
      <c r="U325" s="884"/>
      <c r="V325" s="884"/>
      <c r="W325" s="884"/>
      <c r="X325" s="884"/>
      <c r="Y325" s="884"/>
      <c r="Z325" s="884"/>
      <c r="AA325" s="884"/>
      <c r="AB325" s="884"/>
      <c r="AC325" s="884"/>
      <c r="AD325" s="884"/>
      <c r="AE325" s="884"/>
      <c r="AF325" s="884"/>
      <c r="AG325" s="884"/>
      <c r="AH325" s="884"/>
      <c r="AI325" s="884"/>
      <c r="AJ325" s="884"/>
      <c r="AK325" s="884"/>
      <c r="AL325" s="884"/>
      <c r="AM325" s="884"/>
      <c r="AN325" s="884"/>
      <c r="AO325" s="884"/>
      <c r="AP325" s="884"/>
      <c r="AQ325" s="884"/>
      <c r="AR325" s="884"/>
      <c r="AS325" s="884"/>
      <c r="AT325" s="884"/>
      <c r="AU325" s="884"/>
      <c r="AV325" s="884"/>
      <c r="AW325" s="884"/>
      <c r="AX325" s="884"/>
      <c r="AY325" s="884"/>
      <c r="AZ325" s="884"/>
      <c r="BA325" s="884"/>
      <c r="BB325" s="884"/>
      <c r="BC325" s="884"/>
      <c r="BD325" s="884"/>
      <c r="BE325" s="884"/>
      <c r="BF325" s="884"/>
      <c r="BG325" s="884"/>
      <c r="BH325" s="884"/>
      <c r="BI325" s="884"/>
      <c r="BJ325" s="884"/>
      <c r="BK325" s="884"/>
      <c r="BL325" s="884"/>
      <c r="BM325" s="884"/>
      <c r="BN325" s="884"/>
      <c r="BO325" s="884"/>
      <c r="BP325" s="884"/>
      <c r="BQ325" s="884"/>
      <c r="BR325" s="884"/>
      <c r="BS325" s="884"/>
      <c r="BT325" s="884"/>
      <c r="BU325" s="884"/>
      <c r="BV325" s="884"/>
      <c r="BW325" s="884"/>
      <c r="BX325" s="884"/>
      <c r="BY325" s="884"/>
      <c r="BZ325" s="884"/>
      <c r="CA325" s="884"/>
      <c r="CB325" s="884"/>
      <c r="CC325" s="884"/>
      <c r="CD325" s="884"/>
      <c r="CE325" s="884"/>
      <c r="CF325" s="884"/>
      <c r="CG325" s="884"/>
      <c r="CH325" s="884"/>
      <c r="CI325" s="884"/>
      <c r="CJ325" s="884"/>
      <c r="CK325" s="884"/>
      <c r="CL325" s="884"/>
      <c r="CM325" s="884"/>
      <c r="CN325" s="884"/>
      <c r="CO325" s="884"/>
      <c r="CP325" s="884"/>
      <c r="CQ325" s="884"/>
      <c r="CR325" s="884"/>
      <c r="CS325" s="884"/>
      <c r="CT325" s="884"/>
      <c r="CU325" s="884"/>
      <c r="CV325" s="884"/>
      <c r="CW325" s="884"/>
      <c r="CX325" s="884"/>
      <c r="CY325" s="884"/>
      <c r="CZ325" s="884"/>
      <c r="DA325" s="884"/>
      <c r="DB325" s="884"/>
      <c r="DC325" s="884"/>
      <c r="DD325" s="884"/>
      <c r="DE325" s="884"/>
      <c r="DF325" s="884"/>
      <c r="DG325" s="884"/>
      <c r="DH325" s="884"/>
      <c r="DI325" s="884"/>
      <c r="DJ325" s="884"/>
      <c r="DK325" s="884"/>
      <c r="DL325" s="884"/>
      <c r="DM325" s="884"/>
      <c r="DN325" s="884"/>
      <c r="DO325" s="884"/>
      <c r="DP325" s="884"/>
      <c r="DQ325" s="884"/>
      <c r="DR325" s="884"/>
      <c r="DS325" s="884"/>
      <c r="DT325" s="884"/>
      <c r="DU325" s="884"/>
      <c r="DV325" s="884"/>
      <c r="DW325" s="884"/>
      <c r="DX325" s="884"/>
      <c r="DY325" s="884"/>
      <c r="DZ325" s="884"/>
      <c r="EA325" s="884"/>
      <c r="EB325" s="884"/>
      <c r="EC325" s="884"/>
      <c r="ED325" s="884"/>
      <c r="EE325" s="884"/>
      <c r="EF325" s="884"/>
      <c r="EG325" s="884"/>
      <c r="EH325" s="884"/>
      <c r="EI325" s="884"/>
      <c r="EJ325" s="884"/>
      <c r="EK325" s="884"/>
      <c r="EL325" s="884"/>
      <c r="EM325" s="884"/>
      <c r="EN325" s="884"/>
      <c r="EO325" s="884"/>
      <c r="EP325" s="884"/>
      <c r="EQ325" s="884"/>
      <c r="ER325" s="884"/>
      <c r="ES325" s="884"/>
      <c r="ET325" s="884"/>
      <c r="EU325" s="884"/>
      <c r="EV325" s="884"/>
      <c r="EW325" s="884"/>
      <c r="EX325" s="884"/>
      <c r="EY325" s="884"/>
      <c r="EZ325" s="884"/>
      <c r="FA325" s="884"/>
      <c r="FB325" s="884"/>
      <c r="FC325" s="884"/>
      <c r="FD325" s="884"/>
      <c r="FE325" s="884"/>
      <c r="FF325" s="884"/>
      <c r="FG325" s="884"/>
      <c r="FH325" s="884"/>
      <c r="FI325" s="884"/>
      <c r="FJ325" s="884"/>
      <c r="FK325" s="884"/>
      <c r="FL325" s="884"/>
      <c r="FM325" s="884"/>
      <c r="FN325" s="884"/>
      <c r="FO325" s="884"/>
      <c r="FP325" s="884"/>
      <c r="FQ325" s="884"/>
      <c r="FR325" s="884"/>
      <c r="FS325" s="884"/>
      <c r="FT325" s="884"/>
      <c r="FU325" s="884"/>
      <c r="FV325" s="884"/>
      <c r="FW325" s="884"/>
      <c r="FX325" s="884"/>
      <c r="FY325" s="884"/>
      <c r="FZ325" s="884"/>
      <c r="GA325" s="884"/>
      <c r="GB325" s="884"/>
      <c r="GC325" s="884"/>
      <c r="GD325" s="884"/>
      <c r="GE325" s="884"/>
      <c r="GF325" s="884"/>
      <c r="GG325" s="884"/>
      <c r="GH325" s="884"/>
      <c r="GI325" s="884"/>
      <c r="GJ325" s="884"/>
      <c r="GK325" s="884"/>
      <c r="GL325" s="884"/>
    </row>
    <row r="326" spans="1:194" x14ac:dyDescent="0.2">
      <c r="A326" s="652" t="s">
        <v>1284</v>
      </c>
      <c r="B326" s="652" t="s">
        <v>1285</v>
      </c>
      <c r="C326" s="884"/>
      <c r="D326" s="884"/>
      <c r="E326" s="884"/>
      <c r="F326" s="884"/>
      <c r="G326" s="884"/>
      <c r="H326" s="884"/>
      <c r="I326" s="884"/>
      <c r="J326" s="884"/>
      <c r="K326" s="884"/>
      <c r="L326" s="884"/>
      <c r="M326" s="884"/>
      <c r="N326" s="884"/>
      <c r="O326" s="884"/>
      <c r="P326" s="884"/>
      <c r="Q326" s="884"/>
      <c r="R326" s="884"/>
      <c r="S326" s="884"/>
      <c r="T326" s="884"/>
      <c r="U326" s="884"/>
      <c r="V326" s="884"/>
      <c r="W326" s="884"/>
      <c r="X326" s="884"/>
      <c r="Y326" s="884"/>
      <c r="Z326" s="884"/>
      <c r="AA326" s="884"/>
      <c r="AB326" s="884"/>
      <c r="AC326" s="884"/>
      <c r="AD326" s="884"/>
      <c r="AE326" s="884"/>
      <c r="AF326" s="884"/>
      <c r="AG326" s="884"/>
      <c r="AH326" s="884"/>
      <c r="AI326" s="884"/>
      <c r="AJ326" s="884"/>
      <c r="AK326" s="884"/>
      <c r="AL326" s="884"/>
      <c r="AM326" s="884"/>
      <c r="AN326" s="884"/>
      <c r="AO326" s="884"/>
      <c r="AP326" s="884"/>
      <c r="AQ326" s="884"/>
      <c r="AR326" s="884"/>
      <c r="AS326" s="884"/>
      <c r="AT326" s="884"/>
      <c r="AU326" s="884"/>
      <c r="AV326" s="884"/>
      <c r="AW326" s="884"/>
      <c r="AX326" s="884"/>
      <c r="AY326" s="884"/>
      <c r="AZ326" s="884"/>
      <c r="BA326" s="884"/>
      <c r="BB326" s="884"/>
      <c r="BC326" s="884"/>
      <c r="BD326" s="884"/>
      <c r="BE326" s="884"/>
      <c r="BF326" s="884"/>
      <c r="BG326" s="884"/>
      <c r="BH326" s="884"/>
      <c r="BI326" s="884"/>
      <c r="BJ326" s="884"/>
      <c r="BK326" s="884"/>
      <c r="BL326" s="884"/>
      <c r="BM326" s="884"/>
      <c r="BN326" s="884"/>
      <c r="BO326" s="884"/>
      <c r="BP326" s="884"/>
      <c r="BQ326" s="884"/>
      <c r="BR326" s="884"/>
      <c r="BS326" s="884"/>
      <c r="BT326" s="884"/>
      <c r="BU326" s="884"/>
      <c r="BV326" s="884"/>
      <c r="BW326" s="884"/>
      <c r="BX326" s="884"/>
      <c r="BY326" s="884"/>
      <c r="BZ326" s="884"/>
      <c r="CA326" s="884"/>
      <c r="CB326" s="884"/>
      <c r="CC326" s="884"/>
      <c r="CD326" s="884"/>
      <c r="CE326" s="884"/>
      <c r="CF326" s="884"/>
      <c r="CG326" s="884"/>
      <c r="CH326" s="884"/>
      <c r="CI326" s="884"/>
      <c r="CJ326" s="884"/>
      <c r="CK326" s="884"/>
      <c r="CL326" s="884"/>
      <c r="CM326" s="884"/>
      <c r="CN326" s="884"/>
      <c r="CO326" s="884"/>
      <c r="CP326" s="884"/>
      <c r="CQ326" s="884"/>
      <c r="CR326" s="884"/>
      <c r="CS326" s="884"/>
      <c r="CT326" s="884"/>
      <c r="CU326" s="884"/>
      <c r="CV326" s="884"/>
      <c r="CW326" s="884"/>
      <c r="CX326" s="884"/>
      <c r="CY326" s="884"/>
      <c r="CZ326" s="884"/>
      <c r="DA326" s="884"/>
      <c r="DB326" s="884"/>
      <c r="DC326" s="884"/>
      <c r="DD326" s="884"/>
      <c r="DE326" s="884"/>
      <c r="DF326" s="884"/>
      <c r="DG326" s="884"/>
      <c r="DH326" s="884"/>
      <c r="DI326" s="884"/>
      <c r="DJ326" s="884"/>
      <c r="DK326" s="884"/>
      <c r="DL326" s="884"/>
      <c r="DM326" s="884"/>
      <c r="DN326" s="884"/>
      <c r="DO326" s="884"/>
      <c r="DP326" s="884"/>
      <c r="DQ326" s="884"/>
      <c r="DR326" s="884"/>
      <c r="DS326" s="884"/>
      <c r="DT326" s="884"/>
      <c r="DU326" s="884"/>
      <c r="DV326" s="884"/>
      <c r="DW326" s="884"/>
      <c r="DX326" s="884"/>
      <c r="DY326" s="884"/>
      <c r="DZ326" s="884"/>
      <c r="EA326" s="884"/>
      <c r="EB326" s="884"/>
      <c r="EC326" s="884"/>
      <c r="ED326" s="884"/>
      <c r="EE326" s="884"/>
      <c r="EF326" s="884"/>
      <c r="EG326" s="884"/>
      <c r="EH326" s="884"/>
      <c r="EI326" s="884"/>
      <c r="EJ326" s="884"/>
      <c r="EK326" s="884"/>
      <c r="EL326" s="884"/>
      <c r="EM326" s="884"/>
      <c r="EN326" s="884"/>
      <c r="EO326" s="884"/>
      <c r="EP326" s="884"/>
      <c r="EQ326" s="884"/>
      <c r="ER326" s="884"/>
      <c r="ES326" s="884"/>
      <c r="ET326" s="884"/>
      <c r="EU326" s="884"/>
      <c r="EV326" s="884"/>
      <c r="EW326" s="884"/>
      <c r="EX326" s="884"/>
      <c r="EY326" s="884"/>
      <c r="EZ326" s="884"/>
      <c r="FA326" s="884"/>
      <c r="FB326" s="884"/>
      <c r="FC326" s="884"/>
      <c r="FD326" s="884"/>
      <c r="FE326" s="884"/>
      <c r="FF326" s="884"/>
      <c r="FG326" s="884"/>
      <c r="FH326" s="884"/>
      <c r="FI326" s="884"/>
      <c r="FJ326" s="884"/>
      <c r="FK326" s="884"/>
      <c r="FL326" s="884"/>
      <c r="FM326" s="884"/>
      <c r="FN326" s="884"/>
      <c r="FO326" s="884"/>
      <c r="FP326" s="884"/>
      <c r="FQ326" s="884"/>
      <c r="FR326" s="884"/>
      <c r="FS326" s="884"/>
      <c r="FT326" s="884"/>
      <c r="FU326" s="884"/>
      <c r="FV326" s="884"/>
      <c r="FW326" s="884"/>
      <c r="FX326" s="884"/>
      <c r="FY326" s="884"/>
      <c r="FZ326" s="884"/>
      <c r="GA326" s="884"/>
      <c r="GB326" s="884"/>
      <c r="GC326" s="884"/>
      <c r="GD326" s="884"/>
      <c r="GE326" s="884"/>
      <c r="GF326" s="884"/>
      <c r="GG326" s="884"/>
      <c r="GH326" s="884"/>
      <c r="GI326" s="884"/>
      <c r="GJ326" s="884"/>
      <c r="GK326" s="884"/>
      <c r="GL326" s="884"/>
    </row>
    <row r="327" spans="1:194" x14ac:dyDescent="0.2">
      <c r="A327" s="652" t="s">
        <v>1301</v>
      </c>
      <c r="B327" s="652" t="s">
        <v>750</v>
      </c>
      <c r="C327" s="884"/>
      <c r="D327" s="884"/>
      <c r="E327" s="884"/>
      <c r="F327" s="884"/>
      <c r="G327" s="884"/>
      <c r="H327" s="884"/>
      <c r="I327" s="884"/>
      <c r="J327" s="884"/>
      <c r="K327" s="884"/>
      <c r="L327" s="884"/>
      <c r="M327" s="884"/>
      <c r="N327" s="884"/>
      <c r="O327" s="884"/>
      <c r="P327" s="884"/>
      <c r="Q327" s="884"/>
      <c r="R327" s="884"/>
      <c r="S327" s="884"/>
      <c r="T327" s="884"/>
      <c r="U327" s="884"/>
      <c r="V327" s="884"/>
      <c r="W327" s="884"/>
      <c r="X327" s="884"/>
      <c r="Y327" s="884"/>
      <c r="Z327" s="884"/>
      <c r="AA327" s="884"/>
      <c r="AB327" s="884"/>
      <c r="AC327" s="884"/>
      <c r="AD327" s="884"/>
      <c r="AE327" s="884"/>
      <c r="AF327" s="884"/>
      <c r="AG327" s="884"/>
      <c r="AH327" s="884"/>
      <c r="AI327" s="884"/>
      <c r="AJ327" s="884"/>
      <c r="AK327" s="884"/>
      <c r="AL327" s="884"/>
      <c r="AM327" s="884"/>
      <c r="AN327" s="884"/>
      <c r="AO327" s="884"/>
      <c r="AP327" s="884"/>
      <c r="AQ327" s="884"/>
      <c r="AR327" s="884"/>
      <c r="AS327" s="884"/>
      <c r="AT327" s="884"/>
      <c r="AU327" s="884"/>
      <c r="AV327" s="884"/>
      <c r="AW327" s="884"/>
      <c r="AX327" s="884"/>
      <c r="AY327" s="884"/>
      <c r="AZ327" s="884"/>
      <c r="BA327" s="884"/>
      <c r="BB327" s="884"/>
      <c r="BC327" s="884"/>
      <c r="BD327" s="884"/>
      <c r="BE327" s="884"/>
      <c r="BF327" s="884"/>
      <c r="BG327" s="884"/>
      <c r="BH327" s="884"/>
      <c r="BI327" s="884"/>
      <c r="BJ327" s="884"/>
      <c r="BK327" s="884"/>
      <c r="BL327" s="884"/>
      <c r="BM327" s="884"/>
      <c r="BN327" s="884"/>
      <c r="BO327" s="884"/>
      <c r="BP327" s="884"/>
      <c r="BQ327" s="884"/>
      <c r="BR327" s="884"/>
      <c r="BS327" s="884"/>
      <c r="BT327" s="884"/>
      <c r="BU327" s="884"/>
      <c r="BV327" s="884"/>
      <c r="BW327" s="884"/>
      <c r="BX327" s="884"/>
      <c r="BY327" s="884"/>
      <c r="BZ327" s="884"/>
      <c r="CA327" s="884"/>
      <c r="CB327" s="884"/>
      <c r="CC327" s="884"/>
      <c r="CD327" s="884"/>
      <c r="CE327" s="884"/>
      <c r="CF327" s="884"/>
      <c r="CG327" s="884"/>
      <c r="CH327" s="884"/>
      <c r="CI327" s="884"/>
      <c r="CJ327" s="884"/>
      <c r="CK327" s="884"/>
      <c r="CL327" s="884"/>
      <c r="CM327" s="884"/>
      <c r="CN327" s="884"/>
      <c r="CO327" s="884"/>
      <c r="CP327" s="884"/>
      <c r="CQ327" s="884"/>
      <c r="CR327" s="884"/>
      <c r="CS327" s="884"/>
      <c r="CT327" s="884"/>
      <c r="CU327" s="884"/>
      <c r="CV327" s="884"/>
      <c r="CW327" s="884"/>
      <c r="CX327" s="884"/>
      <c r="CY327" s="884"/>
      <c r="CZ327" s="884"/>
      <c r="DA327" s="884"/>
      <c r="DB327" s="884"/>
      <c r="DC327" s="884"/>
      <c r="DD327" s="884"/>
      <c r="DE327" s="884"/>
      <c r="DF327" s="884"/>
      <c r="DG327" s="884"/>
      <c r="DH327" s="884"/>
      <c r="DI327" s="884"/>
      <c r="DJ327" s="884"/>
      <c r="DK327" s="884"/>
      <c r="DL327" s="884"/>
      <c r="DM327" s="884"/>
      <c r="DN327" s="884"/>
      <c r="DO327" s="884"/>
      <c r="DP327" s="884"/>
      <c r="DQ327" s="884"/>
      <c r="DR327" s="884"/>
      <c r="DS327" s="884"/>
      <c r="DT327" s="884"/>
      <c r="DU327" s="884"/>
      <c r="DV327" s="884"/>
      <c r="DW327" s="884"/>
      <c r="DX327" s="884"/>
      <c r="DY327" s="884"/>
      <c r="DZ327" s="884"/>
      <c r="EA327" s="884"/>
      <c r="EB327" s="884"/>
      <c r="EC327" s="884"/>
      <c r="ED327" s="884"/>
      <c r="EE327" s="884"/>
      <c r="EF327" s="884"/>
      <c r="EG327" s="884"/>
      <c r="EH327" s="884"/>
      <c r="EI327" s="884"/>
      <c r="EJ327" s="884"/>
      <c r="EK327" s="884"/>
      <c r="EL327" s="884"/>
      <c r="EM327" s="884"/>
      <c r="EN327" s="884"/>
      <c r="EO327" s="884"/>
      <c r="EP327" s="884"/>
      <c r="EQ327" s="884"/>
      <c r="ER327" s="884"/>
      <c r="ES327" s="884"/>
      <c r="ET327" s="884"/>
      <c r="EU327" s="884"/>
      <c r="EV327" s="884"/>
      <c r="EW327" s="884"/>
      <c r="EX327" s="884"/>
      <c r="EY327" s="884"/>
      <c r="EZ327" s="884"/>
      <c r="FA327" s="884"/>
      <c r="FB327" s="884"/>
      <c r="FC327" s="884"/>
      <c r="FD327" s="884"/>
      <c r="FE327" s="884"/>
      <c r="FF327" s="884"/>
      <c r="FG327" s="884"/>
      <c r="FH327" s="884"/>
      <c r="FI327" s="884"/>
      <c r="FJ327" s="884"/>
      <c r="FK327" s="884"/>
      <c r="FL327" s="884"/>
      <c r="FM327" s="884"/>
      <c r="FN327" s="884"/>
      <c r="FO327" s="884"/>
      <c r="FP327" s="884"/>
      <c r="FQ327" s="884"/>
      <c r="FR327" s="884"/>
      <c r="FS327" s="884"/>
      <c r="FT327" s="884"/>
      <c r="FU327" s="884"/>
      <c r="FV327" s="884"/>
      <c r="FW327" s="884"/>
      <c r="FX327" s="884"/>
      <c r="FY327" s="884"/>
      <c r="FZ327" s="884"/>
      <c r="GA327" s="884"/>
      <c r="GB327" s="884"/>
      <c r="GC327" s="884"/>
      <c r="GD327" s="884"/>
      <c r="GE327" s="884"/>
      <c r="GF327" s="884"/>
      <c r="GG327" s="884"/>
      <c r="GH327" s="884"/>
      <c r="GI327" s="884"/>
      <c r="GJ327" s="884"/>
      <c r="GK327" s="884"/>
      <c r="GL327" s="884"/>
    </row>
    <row r="328" spans="1:194" x14ac:dyDescent="0.2">
      <c r="A328" s="885" t="s">
        <v>1346</v>
      </c>
      <c r="B328" s="886" t="s">
        <v>1347</v>
      </c>
      <c r="C328" s="884"/>
      <c r="D328" s="884"/>
      <c r="E328" s="884"/>
      <c r="F328" s="884"/>
      <c r="G328" s="884"/>
      <c r="H328" s="884"/>
      <c r="I328" s="884"/>
      <c r="J328" s="884"/>
      <c r="K328" s="884"/>
      <c r="L328" s="884"/>
      <c r="M328" s="884"/>
      <c r="N328" s="884"/>
      <c r="O328" s="884"/>
      <c r="P328" s="884"/>
      <c r="Q328" s="884"/>
      <c r="R328" s="884"/>
      <c r="S328" s="884"/>
      <c r="T328" s="884"/>
      <c r="U328" s="884"/>
      <c r="V328" s="884"/>
      <c r="W328" s="884"/>
      <c r="X328" s="884"/>
      <c r="Y328" s="884"/>
      <c r="Z328" s="884"/>
      <c r="AA328" s="884"/>
      <c r="AB328" s="884"/>
      <c r="AC328" s="884"/>
      <c r="AD328" s="884"/>
      <c r="AE328" s="884"/>
      <c r="AF328" s="884"/>
      <c r="AG328" s="884"/>
      <c r="AH328" s="884"/>
      <c r="AI328" s="884"/>
      <c r="AJ328" s="884"/>
      <c r="AK328" s="884"/>
      <c r="AL328" s="884"/>
      <c r="AM328" s="884"/>
      <c r="AN328" s="884"/>
      <c r="AO328" s="884"/>
      <c r="AP328" s="884"/>
      <c r="AQ328" s="884"/>
      <c r="AR328" s="884"/>
      <c r="AS328" s="884"/>
      <c r="AT328" s="884"/>
      <c r="AU328" s="884"/>
      <c r="AV328" s="884"/>
      <c r="AW328" s="884"/>
      <c r="AX328" s="884"/>
      <c r="AY328" s="884"/>
      <c r="AZ328" s="884"/>
      <c r="BA328" s="884"/>
      <c r="BB328" s="884"/>
      <c r="BC328" s="884"/>
      <c r="BD328" s="884"/>
      <c r="BE328" s="884"/>
      <c r="BF328" s="884"/>
      <c r="BG328" s="884"/>
      <c r="BH328" s="884"/>
      <c r="BI328" s="884"/>
      <c r="BJ328" s="884"/>
      <c r="BK328" s="884"/>
      <c r="BL328" s="884"/>
      <c r="BM328" s="884"/>
      <c r="BN328" s="884"/>
      <c r="BO328" s="884"/>
      <c r="BP328" s="884"/>
      <c r="BQ328" s="884"/>
      <c r="BR328" s="884"/>
      <c r="BS328" s="884"/>
      <c r="BT328" s="884"/>
      <c r="BU328" s="884"/>
      <c r="BV328" s="884"/>
      <c r="BW328" s="884"/>
      <c r="BX328" s="884"/>
      <c r="BY328" s="884"/>
      <c r="BZ328" s="884"/>
      <c r="CA328" s="884"/>
      <c r="CB328" s="884"/>
      <c r="CC328" s="884"/>
      <c r="CD328" s="884"/>
      <c r="CE328" s="884"/>
      <c r="CF328" s="884"/>
      <c r="CG328" s="884"/>
      <c r="CH328" s="884"/>
      <c r="CI328" s="884"/>
      <c r="CJ328" s="884"/>
      <c r="CK328" s="884"/>
      <c r="CL328" s="884"/>
      <c r="CM328" s="884"/>
      <c r="CN328" s="884"/>
      <c r="CO328" s="884"/>
      <c r="CP328" s="884"/>
      <c r="CQ328" s="884"/>
      <c r="CR328" s="884"/>
      <c r="CS328" s="884"/>
      <c r="CT328" s="884"/>
      <c r="CU328" s="884"/>
      <c r="CV328" s="884"/>
      <c r="CW328" s="884"/>
      <c r="CX328" s="884"/>
      <c r="CY328" s="884"/>
      <c r="CZ328" s="884"/>
      <c r="DA328" s="884"/>
      <c r="DB328" s="884"/>
      <c r="DC328" s="884"/>
      <c r="DD328" s="884"/>
      <c r="DE328" s="884"/>
      <c r="DF328" s="884"/>
      <c r="DG328" s="884"/>
      <c r="DH328" s="884"/>
      <c r="DI328" s="884"/>
      <c r="DJ328" s="884"/>
      <c r="DK328" s="884"/>
      <c r="DL328" s="884"/>
      <c r="DM328" s="884"/>
      <c r="DN328" s="884"/>
      <c r="DO328" s="884"/>
      <c r="DP328" s="884"/>
      <c r="DQ328" s="884"/>
      <c r="DR328" s="884"/>
      <c r="DS328" s="884"/>
      <c r="DT328" s="884"/>
      <c r="DU328" s="884"/>
      <c r="DV328" s="884"/>
      <c r="DW328" s="884"/>
      <c r="DX328" s="884"/>
      <c r="DY328" s="884"/>
      <c r="DZ328" s="884"/>
      <c r="EA328" s="884"/>
      <c r="EB328" s="884"/>
      <c r="EC328" s="884"/>
      <c r="ED328" s="884"/>
      <c r="EE328" s="884"/>
      <c r="EF328" s="884"/>
      <c r="EG328" s="884"/>
      <c r="EH328" s="884"/>
      <c r="EI328" s="884"/>
      <c r="EJ328" s="884"/>
      <c r="EK328" s="884"/>
      <c r="EL328" s="884"/>
      <c r="EM328" s="884"/>
      <c r="EN328" s="884"/>
      <c r="EO328" s="884"/>
      <c r="EP328" s="884"/>
      <c r="EQ328" s="884"/>
      <c r="ER328" s="884"/>
      <c r="ES328" s="884"/>
      <c r="ET328" s="884"/>
      <c r="EU328" s="884"/>
      <c r="EV328" s="884"/>
      <c r="EW328" s="884"/>
      <c r="EX328" s="884"/>
      <c r="EY328" s="884"/>
      <c r="EZ328" s="884"/>
      <c r="FA328" s="884"/>
      <c r="FB328" s="884"/>
      <c r="FC328" s="884"/>
      <c r="FD328" s="884"/>
      <c r="FE328" s="884"/>
      <c r="FF328" s="884"/>
      <c r="FG328" s="884"/>
      <c r="FH328" s="884"/>
      <c r="FI328" s="884"/>
      <c r="FJ328" s="884"/>
      <c r="FK328" s="884"/>
      <c r="FL328" s="884"/>
      <c r="FM328" s="884"/>
      <c r="FN328" s="884"/>
      <c r="FO328" s="884"/>
      <c r="FP328" s="884"/>
      <c r="FQ328" s="884"/>
      <c r="FR328" s="884"/>
      <c r="FS328" s="884"/>
      <c r="FT328" s="884"/>
      <c r="FU328" s="884"/>
      <c r="FV328" s="884"/>
      <c r="FW328" s="884"/>
      <c r="FX328" s="884"/>
      <c r="FY328" s="884"/>
      <c r="FZ328" s="884"/>
      <c r="GA328" s="884"/>
      <c r="GB328" s="884"/>
      <c r="GC328" s="884"/>
      <c r="GD328" s="884"/>
      <c r="GE328" s="884"/>
      <c r="GF328" s="884"/>
      <c r="GG328" s="884"/>
      <c r="GH328" s="884"/>
      <c r="GI328" s="884"/>
      <c r="GJ328" s="884"/>
      <c r="GK328" s="884"/>
      <c r="GL328" s="884"/>
    </row>
    <row r="329" spans="1:194" x14ac:dyDescent="0.2">
      <c r="A329" s="885" t="s">
        <v>1136</v>
      </c>
      <c r="B329" s="886" t="s">
        <v>595</v>
      </c>
      <c r="C329" s="884"/>
      <c r="D329" s="884"/>
      <c r="E329" s="884"/>
      <c r="F329" s="884"/>
      <c r="G329" s="884"/>
      <c r="H329" s="884"/>
      <c r="I329" s="884"/>
      <c r="J329" s="884"/>
      <c r="K329" s="884"/>
      <c r="L329" s="884"/>
      <c r="M329" s="884"/>
      <c r="N329" s="884"/>
      <c r="O329" s="884"/>
      <c r="P329" s="884"/>
      <c r="Q329" s="884"/>
      <c r="R329" s="884"/>
      <c r="S329" s="884"/>
      <c r="T329" s="884"/>
      <c r="U329" s="884"/>
      <c r="V329" s="884"/>
      <c r="W329" s="884"/>
      <c r="X329" s="884"/>
      <c r="Y329" s="884"/>
      <c r="Z329" s="884"/>
      <c r="AA329" s="884"/>
      <c r="AB329" s="884"/>
      <c r="AC329" s="884"/>
      <c r="AD329" s="884"/>
      <c r="AE329" s="884"/>
      <c r="AF329" s="884"/>
      <c r="AG329" s="884"/>
      <c r="AH329" s="884"/>
      <c r="AI329" s="884"/>
      <c r="AJ329" s="884"/>
      <c r="AK329" s="884"/>
      <c r="AL329" s="884"/>
      <c r="AM329" s="884"/>
      <c r="AN329" s="884"/>
      <c r="AO329" s="884"/>
      <c r="AP329" s="884"/>
      <c r="AQ329" s="884"/>
      <c r="AR329" s="884"/>
      <c r="AS329" s="884"/>
      <c r="AT329" s="884"/>
      <c r="AU329" s="884"/>
      <c r="AV329" s="884"/>
      <c r="AW329" s="884"/>
      <c r="AX329" s="884"/>
      <c r="AY329" s="884"/>
      <c r="AZ329" s="884"/>
      <c r="BA329" s="884"/>
      <c r="BB329" s="884"/>
      <c r="BC329" s="884"/>
      <c r="BD329" s="884"/>
      <c r="BE329" s="884"/>
      <c r="BF329" s="884"/>
      <c r="BG329" s="884"/>
      <c r="BH329" s="884"/>
      <c r="BI329" s="884"/>
      <c r="BJ329" s="884"/>
      <c r="BK329" s="884"/>
      <c r="BL329" s="884"/>
      <c r="BM329" s="884"/>
      <c r="BN329" s="884"/>
      <c r="BO329" s="884"/>
      <c r="BP329" s="884"/>
      <c r="BQ329" s="884"/>
      <c r="BR329" s="884"/>
      <c r="BS329" s="884"/>
      <c r="BT329" s="884"/>
      <c r="BU329" s="884"/>
      <c r="BV329" s="884"/>
      <c r="BW329" s="884"/>
      <c r="BX329" s="884"/>
      <c r="BY329" s="884"/>
      <c r="BZ329" s="884"/>
      <c r="CA329" s="884"/>
      <c r="CB329" s="884"/>
      <c r="CC329" s="884"/>
      <c r="CD329" s="884"/>
      <c r="CE329" s="884"/>
      <c r="CF329" s="884"/>
      <c r="CG329" s="884"/>
      <c r="CH329" s="884"/>
      <c r="CI329" s="884"/>
      <c r="CJ329" s="884"/>
      <c r="CK329" s="884"/>
      <c r="CL329" s="884"/>
      <c r="CM329" s="884"/>
      <c r="CN329" s="884"/>
      <c r="CO329" s="884"/>
      <c r="CP329" s="884"/>
      <c r="CQ329" s="884"/>
      <c r="CR329" s="884"/>
      <c r="CS329" s="884"/>
      <c r="CT329" s="884"/>
      <c r="CU329" s="884"/>
      <c r="CV329" s="884"/>
      <c r="CW329" s="884"/>
      <c r="CX329" s="884"/>
      <c r="CY329" s="884"/>
      <c r="CZ329" s="884"/>
      <c r="DA329" s="884"/>
      <c r="DB329" s="884"/>
      <c r="DC329" s="884"/>
      <c r="DD329" s="884"/>
      <c r="DE329" s="884"/>
      <c r="DF329" s="884"/>
      <c r="DG329" s="884"/>
      <c r="DH329" s="884"/>
      <c r="DI329" s="884"/>
      <c r="DJ329" s="884"/>
      <c r="DK329" s="884"/>
      <c r="DL329" s="884"/>
      <c r="DM329" s="884"/>
      <c r="DN329" s="884"/>
      <c r="DO329" s="884"/>
      <c r="DP329" s="884"/>
      <c r="DQ329" s="884"/>
      <c r="DR329" s="884"/>
      <c r="DS329" s="884"/>
      <c r="DT329" s="884"/>
      <c r="DU329" s="884"/>
      <c r="DV329" s="884"/>
      <c r="DW329" s="884"/>
      <c r="DX329" s="884"/>
      <c r="DY329" s="884"/>
      <c r="DZ329" s="884"/>
      <c r="EA329" s="884"/>
      <c r="EB329" s="884"/>
      <c r="EC329" s="884"/>
      <c r="ED329" s="884"/>
      <c r="EE329" s="884"/>
      <c r="EF329" s="884"/>
      <c r="EG329" s="884"/>
      <c r="EH329" s="884"/>
      <c r="EI329" s="884"/>
      <c r="EJ329" s="884"/>
      <c r="EK329" s="884"/>
      <c r="EL329" s="884"/>
      <c r="EM329" s="884"/>
      <c r="EN329" s="884"/>
      <c r="EO329" s="884"/>
      <c r="EP329" s="884"/>
      <c r="EQ329" s="884"/>
      <c r="ER329" s="884"/>
      <c r="ES329" s="884"/>
      <c r="ET329" s="884"/>
      <c r="EU329" s="884"/>
      <c r="EV329" s="884"/>
      <c r="EW329" s="884"/>
      <c r="EX329" s="884"/>
      <c r="EY329" s="884"/>
      <c r="EZ329" s="884"/>
      <c r="FA329" s="884"/>
      <c r="FB329" s="884"/>
      <c r="FC329" s="884"/>
      <c r="FD329" s="884"/>
      <c r="FE329" s="884"/>
      <c r="FF329" s="884"/>
      <c r="FG329" s="884"/>
      <c r="FH329" s="884"/>
      <c r="FI329" s="884"/>
      <c r="FJ329" s="884"/>
      <c r="FK329" s="884"/>
      <c r="FL329" s="884"/>
      <c r="FM329" s="884"/>
      <c r="FN329" s="884"/>
      <c r="FO329" s="884"/>
      <c r="FP329" s="884"/>
      <c r="FQ329" s="884"/>
      <c r="FR329" s="884"/>
      <c r="FS329" s="884"/>
      <c r="FT329" s="884"/>
      <c r="FU329" s="884"/>
      <c r="FV329" s="884"/>
      <c r="FW329" s="884"/>
      <c r="FX329" s="884"/>
      <c r="FY329" s="884"/>
      <c r="FZ329" s="884"/>
      <c r="GA329" s="884"/>
      <c r="GB329" s="884"/>
      <c r="GC329" s="884"/>
      <c r="GD329" s="884"/>
      <c r="GE329" s="884"/>
      <c r="GF329" s="884"/>
      <c r="GG329" s="884"/>
      <c r="GH329" s="884"/>
      <c r="GI329" s="884"/>
      <c r="GJ329" s="884"/>
      <c r="GK329" s="884"/>
      <c r="GL329" s="884"/>
    </row>
    <row r="330" spans="1:194" x14ac:dyDescent="0.2">
      <c r="A330" s="885" t="s">
        <v>1167</v>
      </c>
      <c r="B330" s="886" t="s">
        <v>628</v>
      </c>
      <c r="C330" s="884"/>
      <c r="D330" s="884"/>
      <c r="E330" s="884"/>
      <c r="F330" s="884"/>
      <c r="G330" s="884"/>
      <c r="H330" s="884"/>
      <c r="I330" s="884"/>
      <c r="J330" s="884"/>
      <c r="K330" s="884"/>
      <c r="L330" s="884"/>
      <c r="M330" s="884"/>
      <c r="N330" s="884"/>
      <c r="O330" s="884"/>
      <c r="P330" s="884"/>
      <c r="Q330" s="884"/>
      <c r="R330" s="884"/>
      <c r="S330" s="884"/>
      <c r="T330" s="884"/>
      <c r="U330" s="884"/>
      <c r="V330" s="884"/>
      <c r="W330" s="884"/>
      <c r="X330" s="884"/>
      <c r="Y330" s="884"/>
      <c r="Z330" s="884"/>
      <c r="AA330" s="884"/>
      <c r="AB330" s="884"/>
      <c r="AC330" s="884"/>
      <c r="AD330" s="884"/>
      <c r="AE330" s="884"/>
      <c r="AF330" s="884"/>
      <c r="AG330" s="884"/>
      <c r="AH330" s="884"/>
      <c r="AI330" s="884"/>
      <c r="AJ330" s="884"/>
      <c r="AK330" s="884"/>
      <c r="AL330" s="884"/>
      <c r="AM330" s="884"/>
      <c r="AN330" s="884"/>
      <c r="AO330" s="884"/>
      <c r="AP330" s="884"/>
      <c r="AQ330" s="884"/>
      <c r="AR330" s="884"/>
      <c r="AS330" s="884"/>
      <c r="AT330" s="884"/>
      <c r="AU330" s="884"/>
      <c r="AV330" s="884"/>
      <c r="AW330" s="884"/>
      <c r="AX330" s="884"/>
      <c r="AY330" s="884"/>
      <c r="AZ330" s="884"/>
      <c r="BA330" s="884"/>
      <c r="BB330" s="884"/>
      <c r="BC330" s="884"/>
      <c r="BD330" s="884"/>
      <c r="BE330" s="884"/>
      <c r="BF330" s="884"/>
      <c r="BG330" s="884"/>
      <c r="BH330" s="884"/>
      <c r="BI330" s="884"/>
      <c r="BJ330" s="884"/>
      <c r="BK330" s="884"/>
      <c r="BL330" s="884"/>
      <c r="BM330" s="884"/>
      <c r="BN330" s="884"/>
      <c r="BO330" s="884"/>
      <c r="BP330" s="884"/>
      <c r="BQ330" s="884"/>
      <c r="BR330" s="884"/>
      <c r="BS330" s="884"/>
      <c r="BT330" s="884"/>
      <c r="BU330" s="884"/>
      <c r="BV330" s="884"/>
      <c r="BW330" s="884"/>
      <c r="BX330" s="884"/>
      <c r="BY330" s="884"/>
      <c r="BZ330" s="884"/>
      <c r="CA330" s="884"/>
      <c r="CB330" s="884"/>
      <c r="CC330" s="884"/>
      <c r="CD330" s="884"/>
      <c r="CE330" s="884"/>
      <c r="CF330" s="884"/>
      <c r="CG330" s="884"/>
      <c r="CH330" s="884"/>
      <c r="CI330" s="884"/>
      <c r="CJ330" s="884"/>
      <c r="CK330" s="884"/>
      <c r="CL330" s="884"/>
      <c r="CM330" s="884"/>
      <c r="CN330" s="884"/>
      <c r="CO330" s="884"/>
      <c r="CP330" s="884"/>
      <c r="CQ330" s="884"/>
      <c r="CR330" s="884"/>
      <c r="CS330" s="884"/>
      <c r="CT330" s="884"/>
      <c r="CU330" s="884"/>
      <c r="CV330" s="884"/>
      <c r="CW330" s="884"/>
      <c r="CX330" s="884"/>
      <c r="CY330" s="884"/>
      <c r="CZ330" s="884"/>
      <c r="DA330" s="884"/>
      <c r="DB330" s="884"/>
      <c r="DC330" s="884"/>
      <c r="DD330" s="884"/>
      <c r="DE330" s="884"/>
      <c r="DF330" s="884"/>
      <c r="DG330" s="884"/>
      <c r="DH330" s="884"/>
      <c r="DI330" s="884"/>
      <c r="DJ330" s="884"/>
      <c r="DK330" s="884"/>
      <c r="DL330" s="884"/>
      <c r="DM330" s="884"/>
      <c r="DN330" s="884"/>
      <c r="DO330" s="884"/>
      <c r="DP330" s="884"/>
      <c r="DQ330" s="884"/>
      <c r="DR330" s="884"/>
      <c r="DS330" s="884"/>
      <c r="DT330" s="884"/>
      <c r="DU330" s="884"/>
      <c r="DV330" s="884"/>
      <c r="DW330" s="884"/>
      <c r="DX330" s="884"/>
      <c r="DY330" s="884"/>
      <c r="DZ330" s="884"/>
      <c r="EA330" s="884"/>
      <c r="EB330" s="884"/>
      <c r="EC330" s="884"/>
      <c r="ED330" s="884"/>
      <c r="EE330" s="884"/>
      <c r="EF330" s="884"/>
      <c r="EG330" s="884"/>
      <c r="EH330" s="884"/>
      <c r="EI330" s="884"/>
      <c r="EJ330" s="884"/>
      <c r="EK330" s="884"/>
      <c r="EL330" s="884"/>
      <c r="EM330" s="884"/>
      <c r="EN330" s="884"/>
      <c r="EO330" s="884"/>
      <c r="EP330" s="884"/>
      <c r="EQ330" s="884"/>
      <c r="ER330" s="884"/>
      <c r="ES330" s="884"/>
      <c r="ET330" s="884"/>
      <c r="EU330" s="884"/>
      <c r="EV330" s="884"/>
      <c r="EW330" s="884"/>
      <c r="EX330" s="884"/>
      <c r="EY330" s="884"/>
      <c r="EZ330" s="884"/>
      <c r="FA330" s="884"/>
      <c r="FB330" s="884"/>
      <c r="FC330" s="884"/>
      <c r="FD330" s="884"/>
      <c r="FE330" s="884"/>
      <c r="FF330" s="884"/>
      <c r="FG330" s="884"/>
      <c r="FH330" s="884"/>
      <c r="FI330" s="884"/>
      <c r="FJ330" s="884"/>
      <c r="FK330" s="884"/>
      <c r="FL330" s="884"/>
      <c r="FM330" s="884"/>
      <c r="FN330" s="884"/>
      <c r="FO330" s="884"/>
      <c r="FP330" s="884"/>
      <c r="FQ330" s="884"/>
      <c r="FR330" s="884"/>
      <c r="FS330" s="884"/>
      <c r="FT330" s="884"/>
      <c r="FU330" s="884"/>
      <c r="FV330" s="884"/>
      <c r="FW330" s="884"/>
      <c r="FX330" s="884"/>
      <c r="FY330" s="884"/>
      <c r="FZ330" s="884"/>
      <c r="GA330" s="884"/>
      <c r="GB330" s="884"/>
      <c r="GC330" s="884"/>
      <c r="GD330" s="884"/>
      <c r="GE330" s="884"/>
      <c r="GF330" s="884"/>
      <c r="GG330" s="884"/>
      <c r="GH330" s="884"/>
      <c r="GI330" s="884"/>
      <c r="GJ330" s="884"/>
      <c r="GK330" s="884"/>
      <c r="GL330" s="884"/>
    </row>
    <row r="331" spans="1:194" x14ac:dyDescent="0.2">
      <c r="A331" s="885" t="s">
        <v>1173</v>
      </c>
      <c r="B331" s="886" t="s">
        <v>633</v>
      </c>
      <c r="C331" s="884"/>
      <c r="D331" s="884"/>
      <c r="E331" s="884"/>
      <c r="F331" s="884"/>
      <c r="G331" s="884"/>
      <c r="H331" s="884"/>
      <c r="I331" s="884"/>
      <c r="J331" s="884"/>
      <c r="K331" s="884"/>
      <c r="L331" s="884"/>
      <c r="M331" s="884"/>
      <c r="N331" s="884"/>
      <c r="O331" s="884"/>
      <c r="P331" s="884"/>
      <c r="Q331" s="884"/>
      <c r="R331" s="884"/>
      <c r="S331" s="884"/>
      <c r="T331" s="884"/>
      <c r="U331" s="884"/>
      <c r="V331" s="884"/>
      <c r="W331" s="884"/>
      <c r="X331" s="884"/>
      <c r="Y331" s="884"/>
      <c r="Z331" s="884"/>
      <c r="AA331" s="884"/>
      <c r="AB331" s="884"/>
      <c r="AC331" s="884"/>
      <c r="AD331" s="884"/>
      <c r="AE331" s="884"/>
      <c r="AF331" s="884"/>
      <c r="AG331" s="884"/>
      <c r="AH331" s="884"/>
      <c r="AI331" s="884"/>
      <c r="AJ331" s="884"/>
      <c r="AK331" s="884"/>
      <c r="AL331" s="884"/>
      <c r="AM331" s="884"/>
      <c r="AN331" s="884"/>
      <c r="AO331" s="884"/>
      <c r="AP331" s="884"/>
      <c r="AQ331" s="884"/>
      <c r="AR331" s="884"/>
      <c r="AS331" s="884"/>
      <c r="AT331" s="884"/>
      <c r="AU331" s="884"/>
      <c r="AV331" s="884"/>
      <c r="AW331" s="884"/>
      <c r="AX331" s="884"/>
      <c r="AY331" s="884"/>
      <c r="AZ331" s="884"/>
      <c r="BA331" s="884"/>
      <c r="BB331" s="884"/>
      <c r="BC331" s="884"/>
      <c r="BD331" s="884"/>
      <c r="BE331" s="884"/>
      <c r="BF331" s="884"/>
      <c r="BG331" s="884"/>
      <c r="BH331" s="884"/>
      <c r="BI331" s="884"/>
      <c r="BJ331" s="884"/>
      <c r="BK331" s="884"/>
      <c r="BL331" s="884"/>
      <c r="BM331" s="884"/>
      <c r="BN331" s="884"/>
      <c r="BO331" s="884"/>
      <c r="BP331" s="884"/>
      <c r="BQ331" s="884"/>
      <c r="BR331" s="884"/>
      <c r="BS331" s="884"/>
      <c r="BT331" s="884"/>
      <c r="BU331" s="884"/>
      <c r="BV331" s="884"/>
      <c r="BW331" s="884"/>
      <c r="BX331" s="884"/>
      <c r="BY331" s="884"/>
      <c r="BZ331" s="884"/>
      <c r="CA331" s="884"/>
      <c r="CB331" s="884"/>
      <c r="CC331" s="884"/>
      <c r="CD331" s="884"/>
      <c r="CE331" s="884"/>
      <c r="CF331" s="884"/>
      <c r="CG331" s="884"/>
      <c r="CH331" s="884"/>
      <c r="CI331" s="884"/>
      <c r="CJ331" s="884"/>
      <c r="CK331" s="884"/>
      <c r="CL331" s="884"/>
      <c r="CM331" s="884"/>
      <c r="CN331" s="884"/>
      <c r="CO331" s="884"/>
      <c r="CP331" s="884"/>
      <c r="CQ331" s="884"/>
      <c r="CR331" s="884"/>
      <c r="CS331" s="884"/>
      <c r="CT331" s="884"/>
      <c r="CU331" s="884"/>
      <c r="CV331" s="884"/>
      <c r="CW331" s="884"/>
      <c r="CX331" s="884"/>
      <c r="CY331" s="884"/>
      <c r="CZ331" s="884"/>
      <c r="DA331" s="884"/>
      <c r="DB331" s="884"/>
      <c r="DC331" s="884"/>
      <c r="DD331" s="884"/>
      <c r="DE331" s="884"/>
      <c r="DF331" s="884"/>
      <c r="DG331" s="884"/>
      <c r="DH331" s="884"/>
      <c r="DI331" s="884"/>
      <c r="DJ331" s="884"/>
      <c r="DK331" s="884"/>
      <c r="DL331" s="884"/>
      <c r="DM331" s="884"/>
      <c r="DN331" s="884"/>
      <c r="DO331" s="884"/>
      <c r="DP331" s="884"/>
      <c r="DQ331" s="884"/>
      <c r="DR331" s="884"/>
      <c r="DS331" s="884"/>
      <c r="DT331" s="884"/>
      <c r="DU331" s="884"/>
      <c r="DV331" s="884"/>
      <c r="DW331" s="884"/>
      <c r="DX331" s="884"/>
      <c r="DY331" s="884"/>
      <c r="DZ331" s="884"/>
      <c r="EA331" s="884"/>
      <c r="EB331" s="884"/>
      <c r="EC331" s="884"/>
      <c r="ED331" s="884"/>
      <c r="EE331" s="884"/>
      <c r="EF331" s="884"/>
      <c r="EG331" s="884"/>
      <c r="EH331" s="884"/>
      <c r="EI331" s="884"/>
      <c r="EJ331" s="884"/>
      <c r="EK331" s="884"/>
      <c r="EL331" s="884"/>
      <c r="EM331" s="884"/>
      <c r="EN331" s="884"/>
      <c r="EO331" s="884"/>
      <c r="EP331" s="884"/>
      <c r="EQ331" s="884"/>
      <c r="ER331" s="884"/>
      <c r="ES331" s="884"/>
      <c r="ET331" s="884"/>
      <c r="EU331" s="884"/>
      <c r="EV331" s="884"/>
      <c r="EW331" s="884"/>
      <c r="EX331" s="884"/>
      <c r="EY331" s="884"/>
      <c r="EZ331" s="884"/>
      <c r="FA331" s="884"/>
      <c r="FB331" s="884"/>
      <c r="FC331" s="884"/>
      <c r="FD331" s="884"/>
      <c r="FE331" s="884"/>
      <c r="FF331" s="884"/>
      <c r="FG331" s="884"/>
      <c r="FH331" s="884"/>
      <c r="FI331" s="884"/>
      <c r="FJ331" s="884"/>
      <c r="FK331" s="884"/>
      <c r="FL331" s="884"/>
      <c r="FM331" s="884"/>
      <c r="FN331" s="884"/>
      <c r="FO331" s="884"/>
      <c r="FP331" s="884"/>
      <c r="FQ331" s="884"/>
      <c r="FR331" s="884"/>
      <c r="FS331" s="884"/>
      <c r="FT331" s="884"/>
      <c r="FU331" s="884"/>
      <c r="FV331" s="884"/>
      <c r="FW331" s="884"/>
      <c r="FX331" s="884"/>
      <c r="FY331" s="884"/>
      <c r="FZ331" s="884"/>
      <c r="GA331" s="884"/>
      <c r="GB331" s="884"/>
      <c r="GC331" s="884"/>
      <c r="GD331" s="884"/>
      <c r="GE331" s="884"/>
      <c r="GF331" s="884"/>
      <c r="GG331" s="884"/>
      <c r="GH331" s="884"/>
      <c r="GI331" s="884"/>
      <c r="GJ331" s="884"/>
      <c r="GK331" s="884"/>
      <c r="GL331" s="884"/>
    </row>
    <row r="332" spans="1:194" x14ac:dyDescent="0.2">
      <c r="A332" s="885" t="s">
        <v>1174</v>
      </c>
      <c r="B332" s="886" t="s">
        <v>634</v>
      </c>
      <c r="C332" s="884"/>
      <c r="D332" s="884"/>
      <c r="E332" s="884"/>
      <c r="F332" s="884"/>
      <c r="G332" s="884"/>
      <c r="H332" s="884"/>
      <c r="I332" s="884"/>
      <c r="J332" s="884"/>
      <c r="K332" s="884"/>
      <c r="L332" s="884"/>
      <c r="M332" s="884"/>
      <c r="N332" s="884"/>
      <c r="O332" s="884"/>
      <c r="P332" s="884"/>
      <c r="Q332" s="884"/>
      <c r="R332" s="884"/>
      <c r="S332" s="884"/>
      <c r="T332" s="884"/>
      <c r="U332" s="884"/>
      <c r="V332" s="884"/>
      <c r="W332" s="884"/>
      <c r="X332" s="884"/>
      <c r="Y332" s="884"/>
      <c r="Z332" s="884"/>
      <c r="AA332" s="884"/>
      <c r="AB332" s="884"/>
      <c r="AC332" s="884"/>
      <c r="AD332" s="884"/>
      <c r="AE332" s="884"/>
      <c r="AF332" s="884"/>
      <c r="AG332" s="884"/>
      <c r="AH332" s="884"/>
      <c r="AI332" s="884"/>
      <c r="AJ332" s="884"/>
      <c r="AK332" s="884"/>
      <c r="AL332" s="884"/>
      <c r="AM332" s="884"/>
      <c r="AN332" s="884"/>
      <c r="AO332" s="884"/>
      <c r="AP332" s="884"/>
      <c r="AQ332" s="884"/>
      <c r="AR332" s="884"/>
      <c r="AS332" s="884"/>
      <c r="AT332" s="884"/>
      <c r="AU332" s="884"/>
      <c r="AV332" s="884"/>
      <c r="AW332" s="884"/>
      <c r="AX332" s="884"/>
      <c r="AY332" s="884"/>
      <c r="AZ332" s="884"/>
      <c r="BA332" s="884"/>
      <c r="BB332" s="884"/>
      <c r="BC332" s="884"/>
      <c r="BD332" s="884"/>
      <c r="BE332" s="884"/>
      <c r="BF332" s="884"/>
      <c r="BG332" s="884"/>
      <c r="BH332" s="884"/>
      <c r="BI332" s="884"/>
      <c r="BJ332" s="884"/>
      <c r="BK332" s="884"/>
      <c r="BL332" s="884"/>
      <c r="BM332" s="884"/>
      <c r="BN332" s="884"/>
      <c r="BO332" s="884"/>
      <c r="BP332" s="884"/>
      <c r="BQ332" s="884"/>
      <c r="BR332" s="884"/>
      <c r="BS332" s="884"/>
      <c r="BT332" s="884"/>
      <c r="BU332" s="884"/>
      <c r="BV332" s="884"/>
      <c r="BW332" s="884"/>
      <c r="BX332" s="884"/>
      <c r="BY332" s="884"/>
      <c r="BZ332" s="884"/>
      <c r="CA332" s="884"/>
      <c r="CB332" s="884"/>
      <c r="CC332" s="884"/>
      <c r="CD332" s="884"/>
      <c r="CE332" s="884"/>
      <c r="CF332" s="884"/>
      <c r="CG332" s="884"/>
      <c r="CH332" s="884"/>
      <c r="CI332" s="884"/>
      <c r="CJ332" s="884"/>
      <c r="CK332" s="884"/>
      <c r="CL332" s="884"/>
      <c r="CM332" s="884"/>
      <c r="CN332" s="884"/>
      <c r="CO332" s="884"/>
      <c r="CP332" s="884"/>
      <c r="CQ332" s="884"/>
      <c r="CR332" s="884"/>
      <c r="CS332" s="884"/>
      <c r="CT332" s="884"/>
      <c r="CU332" s="884"/>
      <c r="CV332" s="884"/>
      <c r="CW332" s="884"/>
      <c r="CX332" s="884"/>
      <c r="CY332" s="884"/>
      <c r="CZ332" s="884"/>
      <c r="DA332" s="884"/>
      <c r="DB332" s="884"/>
      <c r="DC332" s="884"/>
      <c r="DD332" s="884"/>
      <c r="DE332" s="884"/>
      <c r="DF332" s="884"/>
      <c r="DG332" s="884"/>
      <c r="DH332" s="884"/>
      <c r="DI332" s="884"/>
      <c r="DJ332" s="884"/>
      <c r="DK332" s="884"/>
      <c r="DL332" s="884"/>
      <c r="DM332" s="884"/>
      <c r="DN332" s="884"/>
      <c r="DO332" s="884"/>
      <c r="DP332" s="884"/>
      <c r="DQ332" s="884"/>
      <c r="DR332" s="884"/>
      <c r="DS332" s="884"/>
      <c r="DT332" s="884"/>
      <c r="DU332" s="884"/>
      <c r="DV332" s="884"/>
      <c r="DW332" s="884"/>
      <c r="DX332" s="884"/>
      <c r="DY332" s="884"/>
      <c r="DZ332" s="884"/>
      <c r="EA332" s="884"/>
      <c r="EB332" s="884"/>
      <c r="EC332" s="884"/>
      <c r="ED332" s="884"/>
      <c r="EE332" s="884"/>
      <c r="EF332" s="884"/>
      <c r="EG332" s="884"/>
      <c r="EH332" s="884"/>
      <c r="EI332" s="884"/>
      <c r="EJ332" s="884"/>
      <c r="EK332" s="884"/>
      <c r="EL332" s="884"/>
      <c r="EM332" s="884"/>
      <c r="EN332" s="884"/>
      <c r="EO332" s="884"/>
      <c r="EP332" s="884"/>
      <c r="EQ332" s="884"/>
      <c r="ER332" s="884"/>
      <c r="ES332" s="884"/>
      <c r="ET332" s="884"/>
      <c r="EU332" s="884"/>
      <c r="EV332" s="884"/>
      <c r="EW332" s="884"/>
      <c r="EX332" s="884"/>
      <c r="EY332" s="884"/>
      <c r="EZ332" s="884"/>
      <c r="FA332" s="884"/>
      <c r="FB332" s="884"/>
      <c r="FC332" s="884"/>
      <c r="FD332" s="884"/>
      <c r="FE332" s="884"/>
      <c r="FF332" s="884"/>
      <c r="FG332" s="884"/>
      <c r="FH332" s="884"/>
      <c r="FI332" s="884"/>
      <c r="FJ332" s="884"/>
      <c r="FK332" s="884"/>
      <c r="FL332" s="884"/>
      <c r="FM332" s="884"/>
      <c r="FN332" s="884"/>
      <c r="FO332" s="884"/>
      <c r="FP332" s="884"/>
      <c r="FQ332" s="884"/>
      <c r="FR332" s="884"/>
      <c r="FS332" s="884"/>
      <c r="FT332" s="884"/>
      <c r="FU332" s="884"/>
      <c r="FV332" s="884"/>
      <c r="FW332" s="884"/>
      <c r="FX332" s="884"/>
      <c r="FY332" s="884"/>
      <c r="FZ332" s="884"/>
      <c r="GA332" s="884"/>
      <c r="GB332" s="884"/>
      <c r="GC332" s="884"/>
      <c r="GD332" s="884"/>
      <c r="GE332" s="884"/>
      <c r="GF332" s="884"/>
      <c r="GG332" s="884"/>
      <c r="GH332" s="884"/>
      <c r="GI332" s="884"/>
      <c r="GJ332" s="884"/>
      <c r="GK332" s="884"/>
      <c r="GL332" s="884"/>
    </row>
    <row r="333" spans="1:194" x14ac:dyDescent="0.2">
      <c r="A333" s="885" t="s">
        <v>1247</v>
      </c>
      <c r="B333" s="886" t="s">
        <v>705</v>
      </c>
      <c r="C333" s="884"/>
      <c r="D333" s="884"/>
      <c r="E333" s="884"/>
      <c r="F333" s="884"/>
      <c r="G333" s="884"/>
      <c r="H333" s="884"/>
      <c r="I333" s="884"/>
      <c r="J333" s="884"/>
      <c r="K333" s="884"/>
      <c r="L333" s="884"/>
      <c r="M333" s="884"/>
      <c r="N333" s="884"/>
      <c r="O333" s="884"/>
      <c r="P333" s="884"/>
      <c r="Q333" s="884"/>
      <c r="R333" s="884"/>
      <c r="S333" s="884"/>
      <c r="T333" s="884"/>
      <c r="U333" s="884"/>
      <c r="V333" s="884"/>
      <c r="W333" s="884"/>
      <c r="X333" s="884"/>
      <c r="Y333" s="884"/>
      <c r="Z333" s="884"/>
      <c r="AA333" s="884"/>
      <c r="AB333" s="884"/>
      <c r="AC333" s="884"/>
      <c r="AD333" s="884"/>
      <c r="AE333" s="884"/>
      <c r="AF333" s="884"/>
      <c r="AG333" s="884"/>
      <c r="AH333" s="884"/>
      <c r="AI333" s="884"/>
      <c r="AJ333" s="884"/>
      <c r="AK333" s="884"/>
      <c r="AL333" s="884"/>
      <c r="AM333" s="884"/>
      <c r="AN333" s="884"/>
      <c r="AO333" s="884"/>
      <c r="AP333" s="884"/>
      <c r="AQ333" s="884"/>
      <c r="AR333" s="884"/>
      <c r="AS333" s="884"/>
      <c r="AT333" s="884"/>
      <c r="AU333" s="884"/>
      <c r="AV333" s="884"/>
      <c r="AW333" s="884"/>
      <c r="AX333" s="884"/>
      <c r="AY333" s="884"/>
      <c r="AZ333" s="884"/>
      <c r="BA333" s="884"/>
      <c r="BB333" s="884"/>
      <c r="BC333" s="884"/>
      <c r="BD333" s="884"/>
      <c r="BE333" s="884"/>
      <c r="BF333" s="884"/>
      <c r="BG333" s="884"/>
      <c r="BH333" s="884"/>
      <c r="BI333" s="884"/>
      <c r="BJ333" s="884"/>
      <c r="BK333" s="884"/>
      <c r="BL333" s="884"/>
      <c r="BM333" s="884"/>
      <c r="BN333" s="884"/>
      <c r="BO333" s="884"/>
      <c r="BP333" s="884"/>
      <c r="BQ333" s="884"/>
      <c r="BR333" s="884"/>
      <c r="BS333" s="884"/>
      <c r="BT333" s="884"/>
      <c r="BU333" s="884"/>
      <c r="BV333" s="884"/>
      <c r="BW333" s="884"/>
      <c r="BX333" s="884"/>
      <c r="BY333" s="884"/>
      <c r="BZ333" s="884"/>
      <c r="CA333" s="884"/>
      <c r="CB333" s="884"/>
      <c r="CC333" s="884"/>
      <c r="CD333" s="884"/>
      <c r="CE333" s="884"/>
      <c r="CF333" s="884"/>
      <c r="CG333" s="884"/>
      <c r="CH333" s="884"/>
      <c r="CI333" s="884"/>
      <c r="CJ333" s="884"/>
      <c r="CK333" s="884"/>
      <c r="CL333" s="884"/>
      <c r="CM333" s="884"/>
      <c r="CN333" s="884"/>
      <c r="CO333" s="884"/>
      <c r="CP333" s="884"/>
      <c r="CQ333" s="884"/>
      <c r="CR333" s="884"/>
      <c r="CS333" s="884"/>
      <c r="CT333" s="884"/>
      <c r="CU333" s="884"/>
      <c r="CV333" s="884"/>
      <c r="CW333" s="884"/>
      <c r="CX333" s="884"/>
      <c r="CY333" s="884"/>
      <c r="CZ333" s="884"/>
      <c r="DA333" s="884"/>
      <c r="DB333" s="884"/>
      <c r="DC333" s="884"/>
      <c r="DD333" s="884"/>
      <c r="DE333" s="884"/>
      <c r="DF333" s="884"/>
      <c r="DG333" s="884"/>
      <c r="DH333" s="884"/>
      <c r="DI333" s="884"/>
      <c r="DJ333" s="884"/>
      <c r="DK333" s="884"/>
      <c r="DL333" s="884"/>
      <c r="DM333" s="884"/>
      <c r="DN333" s="884"/>
      <c r="DO333" s="884"/>
      <c r="DP333" s="884"/>
      <c r="DQ333" s="884"/>
      <c r="DR333" s="884"/>
      <c r="DS333" s="884"/>
      <c r="DT333" s="884"/>
      <c r="DU333" s="884"/>
      <c r="DV333" s="884"/>
      <c r="DW333" s="884"/>
      <c r="DX333" s="884"/>
      <c r="DY333" s="884"/>
      <c r="DZ333" s="884"/>
      <c r="EA333" s="884"/>
      <c r="EB333" s="884"/>
      <c r="EC333" s="884"/>
      <c r="ED333" s="884"/>
      <c r="EE333" s="884"/>
      <c r="EF333" s="884"/>
      <c r="EG333" s="884"/>
      <c r="EH333" s="884"/>
      <c r="EI333" s="884"/>
      <c r="EJ333" s="884"/>
      <c r="EK333" s="884"/>
      <c r="EL333" s="884"/>
      <c r="EM333" s="884"/>
      <c r="EN333" s="884"/>
      <c r="EO333" s="884"/>
      <c r="EP333" s="884"/>
      <c r="EQ333" s="884"/>
      <c r="ER333" s="884"/>
      <c r="ES333" s="884"/>
      <c r="ET333" s="884"/>
      <c r="EU333" s="884"/>
      <c r="EV333" s="884"/>
      <c r="EW333" s="884"/>
      <c r="EX333" s="884"/>
      <c r="EY333" s="884"/>
      <c r="EZ333" s="884"/>
      <c r="FA333" s="884"/>
      <c r="FB333" s="884"/>
      <c r="FC333" s="884"/>
      <c r="FD333" s="884"/>
      <c r="FE333" s="884"/>
      <c r="FF333" s="884"/>
      <c r="FG333" s="884"/>
      <c r="FH333" s="884"/>
      <c r="FI333" s="884"/>
      <c r="FJ333" s="884"/>
      <c r="FK333" s="884"/>
      <c r="FL333" s="884"/>
      <c r="FM333" s="884"/>
      <c r="FN333" s="884"/>
      <c r="FO333" s="884"/>
      <c r="FP333" s="884"/>
      <c r="FQ333" s="884"/>
      <c r="FR333" s="884"/>
      <c r="FS333" s="884"/>
      <c r="FT333" s="884"/>
      <c r="FU333" s="884"/>
      <c r="FV333" s="884"/>
      <c r="FW333" s="884"/>
      <c r="FX333" s="884"/>
      <c r="FY333" s="884"/>
      <c r="FZ333" s="884"/>
      <c r="GA333" s="884"/>
      <c r="GB333" s="884"/>
      <c r="GC333" s="884"/>
      <c r="GD333" s="884"/>
      <c r="GE333" s="884"/>
      <c r="GF333" s="884"/>
      <c r="GG333" s="884"/>
      <c r="GH333" s="884"/>
      <c r="GI333" s="884"/>
      <c r="GJ333" s="884"/>
      <c r="GK333" s="884"/>
      <c r="GL333" s="884"/>
    </row>
    <row r="334" spans="1:194" x14ac:dyDescent="0.2">
      <c r="A334" s="885" t="s">
        <v>1250</v>
      </c>
      <c r="B334" s="886" t="s">
        <v>1251</v>
      </c>
      <c r="C334" s="884"/>
      <c r="D334" s="884"/>
      <c r="E334" s="884"/>
      <c r="F334" s="884"/>
      <c r="G334" s="884"/>
      <c r="H334" s="884"/>
      <c r="I334" s="884"/>
      <c r="J334" s="884"/>
      <c r="K334" s="884"/>
      <c r="L334" s="884"/>
      <c r="M334" s="884"/>
      <c r="N334" s="884"/>
      <c r="O334" s="884"/>
      <c r="P334" s="884"/>
      <c r="Q334" s="884"/>
      <c r="R334" s="884"/>
      <c r="S334" s="884"/>
      <c r="T334" s="884"/>
      <c r="U334" s="884"/>
      <c r="V334" s="884"/>
      <c r="W334" s="884"/>
      <c r="X334" s="884"/>
      <c r="Y334" s="884"/>
      <c r="Z334" s="884"/>
      <c r="AA334" s="884"/>
      <c r="AB334" s="884"/>
      <c r="AC334" s="884"/>
      <c r="AD334" s="884"/>
      <c r="AE334" s="884"/>
      <c r="AF334" s="884"/>
      <c r="AG334" s="884"/>
      <c r="AH334" s="884"/>
      <c r="AI334" s="884"/>
      <c r="AJ334" s="884"/>
      <c r="AK334" s="884"/>
      <c r="AL334" s="884"/>
      <c r="AM334" s="884"/>
      <c r="AN334" s="884"/>
      <c r="AO334" s="884"/>
      <c r="AP334" s="884"/>
      <c r="AQ334" s="884"/>
      <c r="AR334" s="884"/>
      <c r="AS334" s="884"/>
      <c r="AT334" s="884"/>
      <c r="AU334" s="884"/>
      <c r="AV334" s="884"/>
      <c r="AW334" s="884"/>
      <c r="AX334" s="884"/>
      <c r="AY334" s="884"/>
      <c r="AZ334" s="884"/>
      <c r="BA334" s="884"/>
      <c r="BB334" s="884"/>
      <c r="BC334" s="884"/>
      <c r="BD334" s="884"/>
      <c r="BE334" s="884"/>
      <c r="BF334" s="884"/>
      <c r="BG334" s="884"/>
      <c r="BH334" s="884"/>
      <c r="BI334" s="884"/>
      <c r="BJ334" s="884"/>
      <c r="BK334" s="884"/>
      <c r="BL334" s="884"/>
      <c r="BM334" s="884"/>
      <c r="BN334" s="884"/>
      <c r="BO334" s="884"/>
      <c r="BP334" s="884"/>
      <c r="BQ334" s="884"/>
      <c r="BR334" s="884"/>
      <c r="BS334" s="884"/>
      <c r="BT334" s="884"/>
      <c r="BU334" s="884"/>
      <c r="BV334" s="884"/>
      <c r="BW334" s="884"/>
      <c r="BX334" s="884"/>
      <c r="BY334" s="884"/>
      <c r="BZ334" s="884"/>
      <c r="CA334" s="884"/>
      <c r="CB334" s="884"/>
      <c r="CC334" s="884"/>
      <c r="CD334" s="884"/>
      <c r="CE334" s="884"/>
      <c r="CF334" s="884"/>
      <c r="CG334" s="884"/>
      <c r="CH334" s="884"/>
      <c r="CI334" s="884"/>
      <c r="CJ334" s="884"/>
      <c r="CK334" s="884"/>
      <c r="CL334" s="884"/>
      <c r="CM334" s="884"/>
      <c r="CN334" s="884"/>
      <c r="CO334" s="884"/>
      <c r="CP334" s="884"/>
      <c r="CQ334" s="884"/>
      <c r="CR334" s="884"/>
      <c r="CS334" s="884"/>
      <c r="CT334" s="884"/>
      <c r="CU334" s="884"/>
      <c r="CV334" s="884"/>
      <c r="CW334" s="884"/>
      <c r="CX334" s="884"/>
      <c r="CY334" s="884"/>
      <c r="CZ334" s="884"/>
      <c r="DA334" s="884"/>
      <c r="DB334" s="884"/>
      <c r="DC334" s="884"/>
      <c r="DD334" s="884"/>
      <c r="DE334" s="884"/>
      <c r="DF334" s="884"/>
      <c r="DG334" s="884"/>
      <c r="DH334" s="884"/>
      <c r="DI334" s="884"/>
      <c r="DJ334" s="884"/>
      <c r="DK334" s="884"/>
      <c r="DL334" s="884"/>
      <c r="DM334" s="884"/>
      <c r="DN334" s="884"/>
      <c r="DO334" s="884"/>
      <c r="DP334" s="884"/>
      <c r="DQ334" s="884"/>
      <c r="DR334" s="884"/>
      <c r="DS334" s="884"/>
      <c r="DT334" s="884"/>
      <c r="DU334" s="884"/>
      <c r="DV334" s="884"/>
      <c r="DW334" s="884"/>
      <c r="DX334" s="884"/>
      <c r="DY334" s="884"/>
      <c r="DZ334" s="884"/>
      <c r="EA334" s="884"/>
      <c r="EB334" s="884"/>
      <c r="EC334" s="884"/>
      <c r="ED334" s="884"/>
      <c r="EE334" s="884"/>
      <c r="EF334" s="884"/>
      <c r="EG334" s="884"/>
      <c r="EH334" s="884"/>
      <c r="EI334" s="884"/>
      <c r="EJ334" s="884"/>
      <c r="EK334" s="884"/>
      <c r="EL334" s="884"/>
      <c r="EM334" s="884"/>
      <c r="EN334" s="884"/>
      <c r="EO334" s="884"/>
      <c r="EP334" s="884"/>
      <c r="EQ334" s="884"/>
      <c r="ER334" s="884"/>
      <c r="ES334" s="884"/>
      <c r="ET334" s="884"/>
      <c r="EU334" s="884"/>
      <c r="EV334" s="884"/>
      <c r="EW334" s="884"/>
      <c r="EX334" s="884"/>
      <c r="EY334" s="884"/>
      <c r="EZ334" s="884"/>
      <c r="FA334" s="884"/>
      <c r="FB334" s="884"/>
      <c r="FC334" s="884"/>
      <c r="FD334" s="884"/>
      <c r="FE334" s="884"/>
      <c r="FF334" s="884"/>
      <c r="FG334" s="884"/>
      <c r="FH334" s="884"/>
      <c r="FI334" s="884"/>
      <c r="FJ334" s="884"/>
      <c r="FK334" s="884"/>
      <c r="FL334" s="884"/>
      <c r="FM334" s="884"/>
      <c r="FN334" s="884"/>
      <c r="FO334" s="884"/>
      <c r="FP334" s="884"/>
      <c r="FQ334" s="884"/>
      <c r="FR334" s="884"/>
      <c r="FS334" s="884"/>
      <c r="FT334" s="884"/>
      <c r="FU334" s="884"/>
      <c r="FV334" s="884"/>
      <c r="FW334" s="884"/>
      <c r="FX334" s="884"/>
      <c r="FY334" s="884"/>
      <c r="FZ334" s="884"/>
      <c r="GA334" s="884"/>
      <c r="GB334" s="884"/>
      <c r="GC334" s="884"/>
      <c r="GD334" s="884"/>
      <c r="GE334" s="884"/>
      <c r="GF334" s="884"/>
      <c r="GG334" s="884"/>
      <c r="GH334" s="884"/>
      <c r="GI334" s="884"/>
      <c r="GJ334" s="884"/>
      <c r="GK334" s="884"/>
      <c r="GL334" s="884"/>
    </row>
    <row r="335" spans="1:194" x14ac:dyDescent="0.2">
      <c r="A335" s="885" t="s">
        <v>1264</v>
      </c>
      <c r="B335" s="886" t="s">
        <v>718</v>
      </c>
      <c r="C335" s="884"/>
      <c r="D335" s="884"/>
      <c r="E335" s="884"/>
      <c r="F335" s="884"/>
      <c r="G335" s="884"/>
      <c r="H335" s="884"/>
      <c r="I335" s="884"/>
      <c r="J335" s="884"/>
      <c r="K335" s="884"/>
      <c r="L335" s="884"/>
      <c r="M335" s="884"/>
      <c r="N335" s="884"/>
      <c r="O335" s="884"/>
      <c r="P335" s="884"/>
      <c r="Q335" s="884"/>
      <c r="R335" s="884"/>
      <c r="S335" s="884"/>
      <c r="T335" s="884"/>
      <c r="U335" s="884"/>
      <c r="V335" s="884"/>
      <c r="W335" s="884"/>
      <c r="X335" s="884"/>
      <c r="Y335" s="884"/>
      <c r="Z335" s="884"/>
      <c r="AA335" s="884"/>
      <c r="AB335" s="884"/>
      <c r="AC335" s="884"/>
      <c r="AD335" s="884"/>
      <c r="AE335" s="884"/>
      <c r="AF335" s="884"/>
      <c r="AG335" s="884"/>
      <c r="AH335" s="884"/>
      <c r="AI335" s="884"/>
      <c r="AJ335" s="884"/>
      <c r="AK335" s="884"/>
      <c r="AL335" s="884"/>
      <c r="AM335" s="884"/>
      <c r="AN335" s="884"/>
      <c r="AO335" s="884"/>
      <c r="AP335" s="884"/>
      <c r="AQ335" s="884"/>
      <c r="AR335" s="884"/>
      <c r="AS335" s="884"/>
      <c r="AT335" s="884"/>
      <c r="AU335" s="884"/>
      <c r="AV335" s="884"/>
      <c r="AW335" s="884"/>
      <c r="AX335" s="884"/>
      <c r="AY335" s="884"/>
      <c r="AZ335" s="884"/>
      <c r="BA335" s="884"/>
      <c r="BB335" s="884"/>
      <c r="BC335" s="884"/>
      <c r="BD335" s="884"/>
      <c r="BE335" s="884"/>
      <c r="BF335" s="884"/>
      <c r="BG335" s="884"/>
      <c r="BH335" s="884"/>
      <c r="BI335" s="884"/>
      <c r="BJ335" s="884"/>
      <c r="BK335" s="884"/>
      <c r="BL335" s="884"/>
      <c r="BM335" s="884"/>
      <c r="BN335" s="884"/>
      <c r="BO335" s="884"/>
      <c r="BP335" s="884"/>
      <c r="BQ335" s="884"/>
      <c r="BR335" s="884"/>
      <c r="BS335" s="884"/>
      <c r="BT335" s="884"/>
      <c r="BU335" s="884"/>
      <c r="BV335" s="884"/>
      <c r="BW335" s="884"/>
      <c r="BX335" s="884"/>
      <c r="BY335" s="884"/>
      <c r="BZ335" s="884"/>
      <c r="CA335" s="884"/>
      <c r="CB335" s="884"/>
      <c r="CC335" s="884"/>
      <c r="CD335" s="884"/>
      <c r="CE335" s="884"/>
      <c r="CF335" s="884"/>
      <c r="CG335" s="884"/>
      <c r="CH335" s="884"/>
      <c r="CI335" s="884"/>
      <c r="CJ335" s="884"/>
      <c r="CK335" s="884"/>
      <c r="CL335" s="884"/>
      <c r="CM335" s="884"/>
      <c r="CN335" s="884"/>
      <c r="CO335" s="884"/>
      <c r="CP335" s="884"/>
      <c r="CQ335" s="884"/>
      <c r="CR335" s="884"/>
      <c r="CS335" s="884"/>
      <c r="CT335" s="884"/>
      <c r="CU335" s="884"/>
      <c r="CV335" s="884"/>
      <c r="CW335" s="884"/>
      <c r="CX335" s="884"/>
      <c r="CY335" s="884"/>
      <c r="CZ335" s="884"/>
      <c r="DA335" s="884"/>
      <c r="DB335" s="884"/>
      <c r="DC335" s="884"/>
      <c r="DD335" s="884"/>
      <c r="DE335" s="884"/>
      <c r="DF335" s="884"/>
      <c r="DG335" s="884"/>
      <c r="DH335" s="884"/>
      <c r="DI335" s="884"/>
      <c r="DJ335" s="884"/>
      <c r="DK335" s="884"/>
      <c r="DL335" s="884"/>
      <c r="DM335" s="884"/>
      <c r="DN335" s="884"/>
      <c r="DO335" s="884"/>
      <c r="DP335" s="884"/>
      <c r="DQ335" s="884"/>
      <c r="DR335" s="884"/>
      <c r="DS335" s="884"/>
      <c r="DT335" s="884"/>
      <c r="DU335" s="884"/>
      <c r="DV335" s="884"/>
      <c r="DW335" s="884"/>
      <c r="DX335" s="884"/>
      <c r="DY335" s="884"/>
      <c r="DZ335" s="884"/>
      <c r="EA335" s="884"/>
      <c r="EB335" s="884"/>
      <c r="EC335" s="884"/>
      <c r="ED335" s="884"/>
      <c r="EE335" s="884"/>
      <c r="EF335" s="884"/>
      <c r="EG335" s="884"/>
      <c r="EH335" s="884"/>
      <c r="EI335" s="884"/>
      <c r="EJ335" s="884"/>
      <c r="EK335" s="884"/>
      <c r="EL335" s="884"/>
      <c r="EM335" s="884"/>
      <c r="EN335" s="884"/>
      <c r="EO335" s="884"/>
      <c r="EP335" s="884"/>
      <c r="EQ335" s="884"/>
      <c r="ER335" s="884"/>
      <c r="ES335" s="884"/>
      <c r="ET335" s="884"/>
      <c r="EU335" s="884"/>
      <c r="EV335" s="884"/>
      <c r="EW335" s="884"/>
      <c r="EX335" s="884"/>
      <c r="EY335" s="884"/>
      <c r="EZ335" s="884"/>
      <c r="FA335" s="884"/>
      <c r="FB335" s="884"/>
      <c r="FC335" s="884"/>
      <c r="FD335" s="884"/>
      <c r="FE335" s="884"/>
      <c r="FF335" s="884"/>
      <c r="FG335" s="884"/>
      <c r="FH335" s="884"/>
      <c r="FI335" s="884"/>
      <c r="FJ335" s="884"/>
      <c r="FK335" s="884"/>
      <c r="FL335" s="884"/>
      <c r="FM335" s="884"/>
      <c r="FN335" s="884"/>
      <c r="FO335" s="884"/>
      <c r="FP335" s="884"/>
      <c r="FQ335" s="884"/>
      <c r="FR335" s="884"/>
      <c r="FS335" s="884"/>
      <c r="FT335" s="884"/>
      <c r="FU335" s="884"/>
      <c r="FV335" s="884"/>
      <c r="FW335" s="884"/>
      <c r="FX335" s="884"/>
      <c r="FY335" s="884"/>
      <c r="FZ335" s="884"/>
      <c r="GA335" s="884"/>
      <c r="GB335" s="884"/>
      <c r="GC335" s="884"/>
      <c r="GD335" s="884"/>
      <c r="GE335" s="884"/>
      <c r="GF335" s="884"/>
      <c r="GG335" s="884"/>
      <c r="GH335" s="884"/>
      <c r="GI335" s="884"/>
      <c r="GJ335" s="884"/>
      <c r="GK335" s="884"/>
      <c r="GL335" s="884"/>
    </row>
    <row r="336" spans="1:194" x14ac:dyDescent="0.2">
      <c r="A336" s="885" t="s">
        <v>1306</v>
      </c>
      <c r="B336" s="886" t="s">
        <v>755</v>
      </c>
      <c r="C336" s="884"/>
      <c r="D336" s="884"/>
      <c r="E336" s="884"/>
      <c r="F336" s="884"/>
      <c r="G336" s="884"/>
      <c r="H336" s="884"/>
      <c r="I336" s="884"/>
      <c r="J336" s="884"/>
      <c r="K336" s="884"/>
      <c r="L336" s="884"/>
      <c r="M336" s="884"/>
      <c r="N336" s="884"/>
      <c r="O336" s="884"/>
      <c r="P336" s="884"/>
      <c r="Q336" s="884"/>
      <c r="R336" s="884"/>
      <c r="S336" s="884"/>
      <c r="T336" s="884"/>
      <c r="U336" s="884"/>
      <c r="V336" s="884"/>
      <c r="W336" s="884"/>
      <c r="X336" s="884"/>
      <c r="Y336" s="884"/>
      <c r="Z336" s="884"/>
      <c r="AA336" s="884"/>
      <c r="AB336" s="884"/>
      <c r="AC336" s="884"/>
      <c r="AD336" s="884"/>
      <c r="AE336" s="884"/>
      <c r="AF336" s="884"/>
      <c r="AG336" s="884"/>
      <c r="AH336" s="884"/>
      <c r="AI336" s="884"/>
      <c r="AJ336" s="884"/>
      <c r="AK336" s="884"/>
      <c r="AL336" s="884"/>
      <c r="AM336" s="884"/>
      <c r="AN336" s="884"/>
      <c r="AO336" s="884"/>
      <c r="AP336" s="884"/>
      <c r="AQ336" s="884"/>
      <c r="AR336" s="884"/>
      <c r="AS336" s="884"/>
      <c r="AT336" s="884"/>
      <c r="AU336" s="884"/>
      <c r="AV336" s="884"/>
      <c r="AW336" s="884"/>
      <c r="AX336" s="884"/>
      <c r="AY336" s="884"/>
      <c r="AZ336" s="884"/>
      <c r="BA336" s="884"/>
      <c r="BB336" s="884"/>
      <c r="BC336" s="884"/>
      <c r="BD336" s="884"/>
      <c r="BE336" s="884"/>
      <c r="BF336" s="884"/>
      <c r="BG336" s="884"/>
      <c r="BH336" s="884"/>
      <c r="BI336" s="884"/>
      <c r="BJ336" s="884"/>
      <c r="BK336" s="884"/>
      <c r="BL336" s="884"/>
      <c r="BM336" s="884"/>
      <c r="BN336" s="884"/>
      <c r="BO336" s="884"/>
      <c r="BP336" s="884"/>
      <c r="BQ336" s="884"/>
      <c r="BR336" s="884"/>
      <c r="BS336" s="884"/>
      <c r="BT336" s="884"/>
      <c r="BU336" s="884"/>
      <c r="BV336" s="884"/>
      <c r="BW336" s="884"/>
      <c r="BX336" s="884"/>
      <c r="BY336" s="884"/>
      <c r="BZ336" s="884"/>
      <c r="CA336" s="884"/>
      <c r="CB336" s="884"/>
      <c r="CC336" s="884"/>
      <c r="CD336" s="884"/>
      <c r="CE336" s="884"/>
      <c r="CF336" s="884"/>
      <c r="CG336" s="884"/>
      <c r="CH336" s="884"/>
      <c r="CI336" s="884"/>
      <c r="CJ336" s="884"/>
      <c r="CK336" s="884"/>
      <c r="CL336" s="884"/>
      <c r="CM336" s="884"/>
      <c r="CN336" s="884"/>
      <c r="CO336" s="884"/>
      <c r="CP336" s="884"/>
      <c r="CQ336" s="884"/>
      <c r="CR336" s="884"/>
      <c r="CS336" s="884"/>
      <c r="CT336" s="884"/>
      <c r="CU336" s="884"/>
      <c r="CV336" s="884"/>
      <c r="CW336" s="884"/>
      <c r="CX336" s="884"/>
      <c r="CY336" s="884"/>
      <c r="CZ336" s="884"/>
      <c r="DA336" s="884"/>
      <c r="DB336" s="884"/>
      <c r="DC336" s="884"/>
      <c r="DD336" s="884"/>
      <c r="DE336" s="884"/>
      <c r="DF336" s="884"/>
      <c r="DG336" s="884"/>
      <c r="DH336" s="884"/>
      <c r="DI336" s="884"/>
      <c r="DJ336" s="884"/>
      <c r="DK336" s="884"/>
      <c r="DL336" s="884"/>
      <c r="DM336" s="884"/>
      <c r="DN336" s="884"/>
      <c r="DO336" s="884"/>
      <c r="DP336" s="884"/>
      <c r="DQ336" s="884"/>
      <c r="DR336" s="884"/>
      <c r="DS336" s="884"/>
      <c r="DT336" s="884"/>
      <c r="DU336" s="884"/>
      <c r="DV336" s="884"/>
      <c r="DW336" s="884"/>
      <c r="DX336" s="884"/>
      <c r="DY336" s="884"/>
      <c r="DZ336" s="884"/>
      <c r="EA336" s="884"/>
      <c r="EB336" s="884"/>
      <c r="EC336" s="884"/>
      <c r="ED336" s="884"/>
      <c r="EE336" s="884"/>
      <c r="EF336" s="884"/>
      <c r="EG336" s="884"/>
      <c r="EH336" s="884"/>
      <c r="EI336" s="884"/>
      <c r="EJ336" s="884"/>
      <c r="EK336" s="884"/>
      <c r="EL336" s="884"/>
      <c r="EM336" s="884"/>
      <c r="EN336" s="884"/>
      <c r="EO336" s="884"/>
      <c r="EP336" s="884"/>
      <c r="EQ336" s="884"/>
      <c r="ER336" s="884"/>
      <c r="ES336" s="884"/>
      <c r="ET336" s="884"/>
      <c r="EU336" s="884"/>
      <c r="EV336" s="884"/>
      <c r="EW336" s="884"/>
      <c r="EX336" s="884"/>
      <c r="EY336" s="884"/>
      <c r="EZ336" s="884"/>
      <c r="FA336" s="884"/>
      <c r="FB336" s="884"/>
      <c r="FC336" s="884"/>
      <c r="FD336" s="884"/>
      <c r="FE336" s="884"/>
      <c r="FF336" s="884"/>
      <c r="FG336" s="884"/>
      <c r="FH336" s="884"/>
      <c r="FI336" s="884"/>
      <c r="FJ336" s="884"/>
      <c r="FK336" s="884"/>
      <c r="FL336" s="884"/>
      <c r="FM336" s="884"/>
      <c r="FN336" s="884"/>
      <c r="FO336" s="884"/>
      <c r="FP336" s="884"/>
      <c r="FQ336" s="884"/>
      <c r="FR336" s="884"/>
      <c r="FS336" s="884"/>
      <c r="FT336" s="884"/>
      <c r="FU336" s="884"/>
      <c r="FV336" s="884"/>
      <c r="FW336" s="884"/>
      <c r="FX336" s="884"/>
      <c r="FY336" s="884"/>
      <c r="FZ336" s="884"/>
      <c r="GA336" s="884"/>
      <c r="GB336" s="884"/>
      <c r="GC336" s="884"/>
      <c r="GD336" s="884"/>
      <c r="GE336" s="884"/>
      <c r="GF336" s="884"/>
      <c r="GG336" s="884"/>
      <c r="GH336" s="884"/>
      <c r="GI336" s="884"/>
      <c r="GJ336" s="884"/>
      <c r="GK336" s="884"/>
      <c r="GL336" s="884"/>
    </row>
    <row r="337" spans="1:194" x14ac:dyDescent="0.2">
      <c r="A337" s="885" t="s">
        <v>1314</v>
      </c>
      <c r="B337" s="886" t="s">
        <v>834</v>
      </c>
      <c r="C337" s="884"/>
      <c r="D337" s="884"/>
      <c r="E337" s="884"/>
      <c r="F337" s="884"/>
      <c r="G337" s="884"/>
      <c r="H337" s="884"/>
      <c r="I337" s="884"/>
      <c r="J337" s="884"/>
      <c r="K337" s="884"/>
      <c r="L337" s="884"/>
      <c r="M337" s="884"/>
      <c r="N337" s="884"/>
      <c r="O337" s="884"/>
      <c r="P337" s="884"/>
      <c r="Q337" s="884"/>
      <c r="R337" s="884"/>
      <c r="S337" s="884"/>
      <c r="T337" s="884"/>
      <c r="U337" s="884"/>
      <c r="V337" s="884"/>
      <c r="W337" s="884"/>
      <c r="X337" s="884"/>
      <c r="Y337" s="884"/>
      <c r="Z337" s="884"/>
      <c r="AA337" s="884"/>
      <c r="AB337" s="884"/>
      <c r="AC337" s="884"/>
      <c r="AD337" s="884"/>
      <c r="AE337" s="884"/>
      <c r="AF337" s="884"/>
      <c r="AG337" s="884"/>
      <c r="AH337" s="884"/>
      <c r="AI337" s="884"/>
      <c r="AJ337" s="884"/>
      <c r="AK337" s="884"/>
      <c r="AL337" s="884"/>
      <c r="AM337" s="884"/>
      <c r="AN337" s="884"/>
      <c r="AO337" s="884"/>
      <c r="AP337" s="884"/>
      <c r="AQ337" s="884"/>
      <c r="AR337" s="884"/>
      <c r="AS337" s="884"/>
      <c r="AT337" s="884"/>
      <c r="AU337" s="884"/>
      <c r="AV337" s="884"/>
      <c r="AW337" s="884"/>
      <c r="AX337" s="884"/>
      <c r="AY337" s="884"/>
      <c r="AZ337" s="884"/>
      <c r="BA337" s="884"/>
      <c r="BB337" s="884"/>
      <c r="BC337" s="884"/>
      <c r="BD337" s="884"/>
      <c r="BE337" s="884"/>
      <c r="BF337" s="884"/>
      <c r="BG337" s="884"/>
      <c r="BH337" s="884"/>
      <c r="BI337" s="884"/>
      <c r="BJ337" s="884"/>
      <c r="BK337" s="884"/>
      <c r="BL337" s="884"/>
      <c r="BM337" s="884"/>
      <c r="BN337" s="884"/>
      <c r="BO337" s="884"/>
      <c r="BP337" s="884"/>
      <c r="BQ337" s="884"/>
      <c r="BR337" s="884"/>
      <c r="BS337" s="884"/>
      <c r="BT337" s="884"/>
      <c r="BU337" s="884"/>
      <c r="BV337" s="884"/>
      <c r="BW337" s="884"/>
      <c r="BX337" s="884"/>
      <c r="BY337" s="884"/>
      <c r="BZ337" s="884"/>
      <c r="CA337" s="884"/>
      <c r="CB337" s="884"/>
      <c r="CC337" s="884"/>
      <c r="CD337" s="884"/>
      <c r="CE337" s="884"/>
      <c r="CF337" s="884"/>
      <c r="CG337" s="884"/>
      <c r="CH337" s="884"/>
      <c r="CI337" s="884"/>
      <c r="CJ337" s="884"/>
      <c r="CK337" s="884"/>
      <c r="CL337" s="884"/>
      <c r="CM337" s="884"/>
      <c r="CN337" s="884"/>
      <c r="CO337" s="884"/>
      <c r="CP337" s="884"/>
      <c r="CQ337" s="884"/>
      <c r="CR337" s="884"/>
      <c r="CS337" s="884"/>
      <c r="CT337" s="884"/>
      <c r="CU337" s="884"/>
      <c r="CV337" s="884"/>
      <c r="CW337" s="884"/>
      <c r="CX337" s="884"/>
      <c r="CY337" s="884"/>
      <c r="CZ337" s="884"/>
      <c r="DA337" s="884"/>
      <c r="DB337" s="884"/>
      <c r="DC337" s="884"/>
      <c r="DD337" s="884"/>
      <c r="DE337" s="884"/>
      <c r="DF337" s="884"/>
      <c r="DG337" s="884"/>
      <c r="DH337" s="884"/>
      <c r="DI337" s="884"/>
      <c r="DJ337" s="884"/>
      <c r="DK337" s="884"/>
      <c r="DL337" s="884"/>
      <c r="DM337" s="884"/>
      <c r="DN337" s="884"/>
      <c r="DO337" s="884"/>
      <c r="DP337" s="884"/>
      <c r="DQ337" s="884"/>
      <c r="DR337" s="884"/>
      <c r="DS337" s="884"/>
      <c r="DT337" s="884"/>
      <c r="DU337" s="884"/>
      <c r="DV337" s="884"/>
      <c r="DW337" s="884"/>
      <c r="DX337" s="884"/>
      <c r="DY337" s="884"/>
      <c r="DZ337" s="884"/>
      <c r="EA337" s="884"/>
      <c r="EB337" s="884"/>
      <c r="EC337" s="884"/>
      <c r="ED337" s="884"/>
      <c r="EE337" s="884"/>
      <c r="EF337" s="884"/>
      <c r="EG337" s="884"/>
      <c r="EH337" s="884"/>
      <c r="EI337" s="884"/>
      <c r="EJ337" s="884"/>
      <c r="EK337" s="884"/>
      <c r="EL337" s="884"/>
      <c r="EM337" s="884"/>
      <c r="EN337" s="884"/>
      <c r="EO337" s="884"/>
      <c r="EP337" s="884"/>
      <c r="EQ337" s="884"/>
      <c r="ER337" s="884"/>
      <c r="ES337" s="884"/>
      <c r="ET337" s="884"/>
      <c r="EU337" s="884"/>
      <c r="EV337" s="884"/>
      <c r="EW337" s="884"/>
      <c r="EX337" s="884"/>
      <c r="EY337" s="884"/>
      <c r="EZ337" s="884"/>
      <c r="FA337" s="884"/>
      <c r="FB337" s="884"/>
      <c r="FC337" s="884"/>
      <c r="FD337" s="884"/>
      <c r="FE337" s="884"/>
      <c r="FF337" s="884"/>
      <c r="FG337" s="884"/>
      <c r="FH337" s="884"/>
      <c r="FI337" s="884"/>
      <c r="FJ337" s="884"/>
      <c r="FK337" s="884"/>
      <c r="FL337" s="884"/>
      <c r="FM337" s="884"/>
      <c r="FN337" s="884"/>
      <c r="FO337" s="884"/>
      <c r="FP337" s="884"/>
      <c r="FQ337" s="884"/>
      <c r="FR337" s="884"/>
      <c r="FS337" s="884"/>
      <c r="FT337" s="884"/>
      <c r="FU337" s="884"/>
      <c r="FV337" s="884"/>
      <c r="FW337" s="884"/>
      <c r="FX337" s="884"/>
      <c r="FY337" s="884"/>
      <c r="FZ337" s="884"/>
      <c r="GA337" s="884"/>
      <c r="GB337" s="884"/>
      <c r="GC337" s="884"/>
      <c r="GD337" s="884"/>
      <c r="GE337" s="884"/>
      <c r="GF337" s="884"/>
      <c r="GG337" s="884"/>
      <c r="GH337" s="884"/>
      <c r="GI337" s="884"/>
      <c r="GJ337" s="884"/>
      <c r="GK337" s="884"/>
      <c r="GL337" s="884"/>
    </row>
    <row r="338" spans="1:194" x14ac:dyDescent="0.2">
      <c r="A338" s="885" t="s">
        <v>1321</v>
      </c>
      <c r="B338" s="886" t="s">
        <v>768</v>
      </c>
      <c r="C338" s="884"/>
      <c r="D338" s="884"/>
      <c r="E338" s="884"/>
      <c r="F338" s="884"/>
      <c r="G338" s="884"/>
      <c r="H338" s="884"/>
      <c r="I338" s="884"/>
      <c r="J338" s="884"/>
      <c r="K338" s="884"/>
      <c r="L338" s="884"/>
      <c r="M338" s="884"/>
      <c r="N338" s="884"/>
      <c r="O338" s="884"/>
      <c r="P338" s="884"/>
      <c r="Q338" s="884"/>
      <c r="R338" s="884"/>
      <c r="S338" s="884"/>
      <c r="T338" s="884"/>
      <c r="U338" s="884"/>
      <c r="V338" s="884"/>
      <c r="W338" s="884"/>
      <c r="X338" s="884"/>
      <c r="Y338" s="884"/>
      <c r="Z338" s="884"/>
      <c r="AA338" s="884"/>
      <c r="AB338" s="884"/>
      <c r="AC338" s="884"/>
      <c r="AD338" s="884"/>
      <c r="AE338" s="884"/>
      <c r="AF338" s="884"/>
      <c r="AG338" s="884"/>
      <c r="AH338" s="884"/>
      <c r="AI338" s="884"/>
      <c r="AJ338" s="884"/>
      <c r="AK338" s="884"/>
      <c r="AL338" s="884"/>
      <c r="AM338" s="884"/>
      <c r="AN338" s="884"/>
      <c r="AO338" s="884"/>
      <c r="AP338" s="884"/>
      <c r="AQ338" s="884"/>
      <c r="AR338" s="884"/>
      <c r="AS338" s="884"/>
      <c r="AT338" s="884"/>
      <c r="AU338" s="884"/>
      <c r="AV338" s="884"/>
      <c r="AW338" s="884"/>
      <c r="AX338" s="884"/>
      <c r="AY338" s="884"/>
      <c r="AZ338" s="884"/>
      <c r="BA338" s="884"/>
      <c r="BB338" s="884"/>
      <c r="BC338" s="884"/>
      <c r="BD338" s="884"/>
      <c r="BE338" s="884"/>
      <c r="BF338" s="884"/>
      <c r="BG338" s="884"/>
      <c r="BH338" s="884"/>
      <c r="BI338" s="884"/>
      <c r="BJ338" s="884"/>
      <c r="BK338" s="884"/>
      <c r="BL338" s="884"/>
      <c r="BM338" s="884"/>
      <c r="BN338" s="884"/>
      <c r="BO338" s="884"/>
      <c r="BP338" s="884"/>
      <c r="BQ338" s="884"/>
      <c r="BR338" s="884"/>
      <c r="BS338" s="884"/>
      <c r="BT338" s="884"/>
      <c r="BU338" s="884"/>
      <c r="BV338" s="884"/>
      <c r="BW338" s="884"/>
      <c r="BX338" s="884"/>
      <c r="BY338" s="884"/>
      <c r="BZ338" s="884"/>
      <c r="CA338" s="884"/>
      <c r="CB338" s="884"/>
      <c r="CC338" s="884"/>
      <c r="CD338" s="884"/>
      <c r="CE338" s="884"/>
      <c r="CF338" s="884"/>
      <c r="CG338" s="884"/>
      <c r="CH338" s="884"/>
      <c r="CI338" s="884"/>
      <c r="CJ338" s="884"/>
      <c r="CK338" s="884"/>
      <c r="CL338" s="884"/>
      <c r="CM338" s="884"/>
      <c r="CN338" s="884"/>
      <c r="CO338" s="884"/>
      <c r="CP338" s="884"/>
      <c r="CQ338" s="884"/>
      <c r="CR338" s="884"/>
      <c r="CS338" s="884"/>
      <c r="CT338" s="884"/>
      <c r="CU338" s="884"/>
      <c r="CV338" s="884"/>
      <c r="CW338" s="884"/>
      <c r="CX338" s="884"/>
      <c r="CY338" s="884"/>
      <c r="CZ338" s="884"/>
      <c r="DA338" s="884"/>
      <c r="DB338" s="884"/>
      <c r="DC338" s="884"/>
      <c r="DD338" s="884"/>
      <c r="DE338" s="884"/>
      <c r="DF338" s="884"/>
      <c r="DG338" s="884"/>
      <c r="DH338" s="884"/>
      <c r="DI338" s="884"/>
      <c r="DJ338" s="884"/>
      <c r="DK338" s="884"/>
      <c r="DL338" s="884"/>
      <c r="DM338" s="884"/>
      <c r="DN338" s="884"/>
      <c r="DO338" s="884"/>
      <c r="DP338" s="884"/>
      <c r="DQ338" s="884"/>
      <c r="DR338" s="884"/>
      <c r="DS338" s="884"/>
      <c r="DT338" s="884"/>
      <c r="DU338" s="884"/>
      <c r="DV338" s="884"/>
      <c r="DW338" s="884"/>
      <c r="DX338" s="884"/>
      <c r="DY338" s="884"/>
      <c r="DZ338" s="884"/>
      <c r="EA338" s="884"/>
      <c r="EB338" s="884"/>
      <c r="EC338" s="884"/>
      <c r="ED338" s="884"/>
      <c r="EE338" s="884"/>
      <c r="EF338" s="884"/>
      <c r="EG338" s="884"/>
      <c r="EH338" s="884"/>
      <c r="EI338" s="884"/>
      <c r="EJ338" s="884"/>
      <c r="EK338" s="884"/>
      <c r="EL338" s="884"/>
      <c r="EM338" s="884"/>
      <c r="EN338" s="884"/>
      <c r="EO338" s="884"/>
      <c r="EP338" s="884"/>
      <c r="EQ338" s="884"/>
      <c r="ER338" s="884"/>
      <c r="ES338" s="884"/>
      <c r="ET338" s="884"/>
      <c r="EU338" s="884"/>
      <c r="EV338" s="884"/>
      <c r="EW338" s="884"/>
      <c r="EX338" s="884"/>
      <c r="EY338" s="884"/>
      <c r="EZ338" s="884"/>
      <c r="FA338" s="884"/>
      <c r="FB338" s="884"/>
      <c r="FC338" s="884"/>
      <c r="FD338" s="884"/>
      <c r="FE338" s="884"/>
      <c r="FF338" s="884"/>
      <c r="FG338" s="884"/>
      <c r="FH338" s="884"/>
      <c r="FI338" s="884"/>
      <c r="FJ338" s="884"/>
      <c r="FK338" s="884"/>
      <c r="FL338" s="884"/>
      <c r="FM338" s="884"/>
      <c r="FN338" s="884"/>
      <c r="FO338" s="884"/>
      <c r="FP338" s="884"/>
      <c r="FQ338" s="884"/>
      <c r="FR338" s="884"/>
      <c r="FS338" s="884"/>
      <c r="FT338" s="884"/>
      <c r="FU338" s="884"/>
      <c r="FV338" s="884"/>
      <c r="FW338" s="884"/>
      <c r="FX338" s="884"/>
      <c r="FY338" s="884"/>
      <c r="FZ338" s="884"/>
      <c r="GA338" s="884"/>
      <c r="GB338" s="884"/>
      <c r="GC338" s="884"/>
      <c r="GD338" s="884"/>
      <c r="GE338" s="884"/>
      <c r="GF338" s="884"/>
      <c r="GG338" s="884"/>
      <c r="GH338" s="884"/>
      <c r="GI338" s="884"/>
      <c r="GJ338" s="884"/>
      <c r="GK338" s="884"/>
      <c r="GL338" s="884"/>
    </row>
    <row r="339" spans="1:194" x14ac:dyDescent="0.2">
      <c r="A339" s="885" t="s">
        <v>1322</v>
      </c>
      <c r="B339" s="886" t="s">
        <v>769</v>
      </c>
      <c r="C339" s="884"/>
      <c r="D339" s="884"/>
      <c r="E339" s="884"/>
      <c r="F339" s="884"/>
      <c r="G339" s="884"/>
      <c r="H339" s="884"/>
      <c r="I339" s="884"/>
      <c r="J339" s="884"/>
      <c r="K339" s="884"/>
      <c r="L339" s="884"/>
      <c r="M339" s="884"/>
      <c r="N339" s="884"/>
      <c r="O339" s="884"/>
      <c r="P339" s="884"/>
      <c r="Q339" s="884"/>
      <c r="R339" s="884"/>
      <c r="S339" s="884"/>
      <c r="T339" s="884"/>
      <c r="U339" s="884"/>
      <c r="V339" s="884"/>
      <c r="W339" s="884"/>
      <c r="X339" s="884"/>
      <c r="Y339" s="884"/>
      <c r="Z339" s="884"/>
      <c r="AA339" s="884"/>
      <c r="AB339" s="884"/>
      <c r="AC339" s="884"/>
      <c r="AD339" s="884"/>
      <c r="AE339" s="884"/>
      <c r="AF339" s="884"/>
      <c r="AG339" s="884"/>
      <c r="AH339" s="884"/>
      <c r="AI339" s="884"/>
      <c r="AJ339" s="884"/>
      <c r="AK339" s="884"/>
      <c r="AL339" s="884"/>
      <c r="AM339" s="884"/>
      <c r="AN339" s="884"/>
      <c r="AO339" s="884"/>
      <c r="AP339" s="884"/>
      <c r="AQ339" s="884"/>
      <c r="AR339" s="884"/>
      <c r="AS339" s="884"/>
      <c r="AT339" s="884"/>
      <c r="AU339" s="884"/>
      <c r="AV339" s="884"/>
      <c r="AW339" s="884"/>
      <c r="AX339" s="884"/>
      <c r="AY339" s="884"/>
      <c r="AZ339" s="884"/>
      <c r="BA339" s="884"/>
      <c r="BB339" s="884"/>
      <c r="BC339" s="884"/>
      <c r="BD339" s="884"/>
      <c r="BE339" s="884"/>
      <c r="BF339" s="884"/>
      <c r="BG339" s="884"/>
      <c r="BH339" s="884"/>
      <c r="BI339" s="884"/>
      <c r="BJ339" s="884"/>
      <c r="BK339" s="884"/>
      <c r="BL339" s="884"/>
      <c r="BM339" s="884"/>
      <c r="BN339" s="884"/>
      <c r="BO339" s="884"/>
      <c r="BP339" s="884"/>
      <c r="BQ339" s="884"/>
      <c r="BR339" s="884"/>
      <c r="BS339" s="884"/>
      <c r="BT339" s="884"/>
      <c r="BU339" s="884"/>
      <c r="BV339" s="884"/>
      <c r="BW339" s="884"/>
      <c r="BX339" s="884"/>
      <c r="BY339" s="884"/>
      <c r="BZ339" s="884"/>
      <c r="CA339" s="884"/>
      <c r="CB339" s="884"/>
      <c r="CC339" s="884"/>
      <c r="CD339" s="884"/>
      <c r="CE339" s="884"/>
      <c r="CF339" s="884"/>
      <c r="CG339" s="884"/>
      <c r="CH339" s="884"/>
      <c r="CI339" s="884"/>
      <c r="CJ339" s="884"/>
      <c r="CK339" s="884"/>
      <c r="CL339" s="884"/>
      <c r="CM339" s="884"/>
      <c r="CN339" s="884"/>
      <c r="CO339" s="884"/>
      <c r="CP339" s="884"/>
      <c r="CQ339" s="884"/>
      <c r="CR339" s="884"/>
      <c r="CS339" s="884"/>
      <c r="CT339" s="884"/>
      <c r="CU339" s="884"/>
      <c r="CV339" s="884"/>
      <c r="CW339" s="884"/>
      <c r="CX339" s="884"/>
      <c r="CY339" s="884"/>
      <c r="CZ339" s="884"/>
      <c r="DA339" s="884"/>
      <c r="DB339" s="884"/>
      <c r="DC339" s="884"/>
      <c r="DD339" s="884"/>
      <c r="DE339" s="884"/>
      <c r="DF339" s="884"/>
      <c r="DG339" s="884"/>
      <c r="DH339" s="884"/>
      <c r="DI339" s="884"/>
      <c r="DJ339" s="884"/>
      <c r="DK339" s="884"/>
      <c r="DL339" s="884"/>
      <c r="DM339" s="884"/>
      <c r="DN339" s="884"/>
      <c r="DO339" s="884"/>
      <c r="DP339" s="884"/>
      <c r="DQ339" s="884"/>
      <c r="DR339" s="884"/>
      <c r="DS339" s="884"/>
      <c r="DT339" s="884"/>
      <c r="DU339" s="884"/>
      <c r="DV339" s="884"/>
      <c r="DW339" s="884"/>
      <c r="DX339" s="884"/>
      <c r="DY339" s="884"/>
      <c r="DZ339" s="884"/>
      <c r="EA339" s="884"/>
      <c r="EB339" s="884"/>
      <c r="EC339" s="884"/>
      <c r="ED339" s="884"/>
      <c r="EE339" s="884"/>
      <c r="EF339" s="884"/>
      <c r="EG339" s="884"/>
      <c r="EH339" s="884"/>
      <c r="EI339" s="884"/>
      <c r="EJ339" s="884"/>
      <c r="EK339" s="884"/>
      <c r="EL339" s="884"/>
      <c r="EM339" s="884"/>
      <c r="EN339" s="884"/>
      <c r="EO339" s="884"/>
      <c r="EP339" s="884"/>
      <c r="EQ339" s="884"/>
      <c r="ER339" s="884"/>
      <c r="ES339" s="884"/>
      <c r="ET339" s="884"/>
      <c r="EU339" s="884"/>
      <c r="EV339" s="884"/>
      <c r="EW339" s="884"/>
      <c r="EX339" s="884"/>
      <c r="EY339" s="884"/>
      <c r="EZ339" s="884"/>
      <c r="FA339" s="884"/>
      <c r="FB339" s="884"/>
      <c r="FC339" s="884"/>
      <c r="FD339" s="884"/>
      <c r="FE339" s="884"/>
      <c r="FF339" s="884"/>
      <c r="FG339" s="884"/>
      <c r="FH339" s="884"/>
      <c r="FI339" s="884"/>
      <c r="FJ339" s="884"/>
      <c r="FK339" s="884"/>
      <c r="FL339" s="884"/>
      <c r="FM339" s="884"/>
      <c r="FN339" s="884"/>
      <c r="FO339" s="884"/>
      <c r="FP339" s="884"/>
      <c r="FQ339" s="884"/>
      <c r="FR339" s="884"/>
      <c r="FS339" s="884"/>
      <c r="FT339" s="884"/>
      <c r="FU339" s="884"/>
      <c r="FV339" s="884"/>
      <c r="FW339" s="884"/>
      <c r="FX339" s="884"/>
      <c r="FY339" s="884"/>
      <c r="FZ339" s="884"/>
      <c r="GA339" s="884"/>
      <c r="GB339" s="884"/>
      <c r="GC339" s="884"/>
      <c r="GD339" s="884"/>
      <c r="GE339" s="884"/>
      <c r="GF339" s="884"/>
      <c r="GG339" s="884"/>
      <c r="GH339" s="884"/>
      <c r="GI339" s="884"/>
      <c r="GJ339" s="884"/>
      <c r="GK339" s="884"/>
      <c r="GL339" s="884"/>
    </row>
    <row r="340" spans="1:194" x14ac:dyDescent="0.2">
      <c r="A340" s="885" t="s">
        <v>1329</v>
      </c>
      <c r="B340" s="886" t="s">
        <v>775</v>
      </c>
      <c r="C340" s="884"/>
      <c r="D340" s="884"/>
      <c r="E340" s="884"/>
      <c r="F340" s="884"/>
      <c r="G340" s="884"/>
      <c r="H340" s="884"/>
      <c r="I340" s="884"/>
      <c r="J340" s="884"/>
      <c r="K340" s="884"/>
      <c r="L340" s="884"/>
      <c r="M340" s="884"/>
      <c r="N340" s="884"/>
      <c r="O340" s="884"/>
      <c r="P340" s="884"/>
      <c r="Q340" s="884"/>
      <c r="R340" s="884"/>
      <c r="S340" s="884"/>
      <c r="T340" s="884"/>
      <c r="U340" s="884"/>
      <c r="V340" s="884"/>
      <c r="W340" s="884"/>
      <c r="X340" s="884"/>
      <c r="Y340" s="884"/>
      <c r="Z340" s="884"/>
      <c r="AA340" s="884"/>
      <c r="AB340" s="884"/>
      <c r="AC340" s="884"/>
      <c r="AD340" s="884"/>
      <c r="AE340" s="884"/>
      <c r="AF340" s="884"/>
      <c r="AG340" s="884"/>
      <c r="AH340" s="884"/>
      <c r="AI340" s="884"/>
      <c r="AJ340" s="884"/>
      <c r="AK340" s="884"/>
      <c r="AL340" s="884"/>
      <c r="AM340" s="884"/>
      <c r="AN340" s="884"/>
      <c r="AO340" s="884"/>
      <c r="AP340" s="884"/>
      <c r="AQ340" s="884"/>
      <c r="AR340" s="884"/>
      <c r="AS340" s="884"/>
      <c r="AT340" s="884"/>
      <c r="AU340" s="884"/>
      <c r="AV340" s="884"/>
      <c r="AW340" s="884"/>
      <c r="AX340" s="884"/>
      <c r="AY340" s="884"/>
      <c r="AZ340" s="884"/>
      <c r="BA340" s="884"/>
      <c r="BB340" s="884"/>
      <c r="BC340" s="884"/>
      <c r="BD340" s="884"/>
      <c r="BE340" s="884"/>
      <c r="BF340" s="884"/>
      <c r="BG340" s="884"/>
      <c r="BH340" s="884"/>
      <c r="BI340" s="884"/>
      <c r="BJ340" s="884"/>
      <c r="BK340" s="884"/>
      <c r="BL340" s="884"/>
      <c r="BM340" s="884"/>
      <c r="BN340" s="884"/>
      <c r="BO340" s="884"/>
      <c r="BP340" s="884"/>
      <c r="BQ340" s="884"/>
      <c r="BR340" s="884"/>
      <c r="BS340" s="884"/>
      <c r="BT340" s="884"/>
      <c r="BU340" s="884"/>
      <c r="BV340" s="884"/>
      <c r="BW340" s="884"/>
      <c r="BX340" s="884"/>
      <c r="BY340" s="884"/>
      <c r="BZ340" s="884"/>
      <c r="CA340" s="884"/>
      <c r="CB340" s="884"/>
      <c r="CC340" s="884"/>
      <c r="CD340" s="884"/>
      <c r="CE340" s="884"/>
      <c r="CF340" s="884"/>
      <c r="CG340" s="884"/>
      <c r="CH340" s="884"/>
      <c r="CI340" s="884"/>
      <c r="CJ340" s="884"/>
      <c r="CK340" s="884"/>
      <c r="CL340" s="884"/>
      <c r="CM340" s="884"/>
      <c r="CN340" s="884"/>
      <c r="CO340" s="884"/>
      <c r="CP340" s="884"/>
      <c r="CQ340" s="884"/>
      <c r="CR340" s="884"/>
      <c r="CS340" s="884"/>
      <c r="CT340" s="884"/>
      <c r="CU340" s="884"/>
      <c r="CV340" s="884"/>
      <c r="CW340" s="884"/>
      <c r="CX340" s="884"/>
      <c r="CY340" s="884"/>
      <c r="CZ340" s="884"/>
      <c r="DA340" s="884"/>
      <c r="DB340" s="884"/>
      <c r="DC340" s="884"/>
      <c r="DD340" s="884"/>
      <c r="DE340" s="884"/>
      <c r="DF340" s="884"/>
      <c r="DG340" s="884"/>
      <c r="DH340" s="884"/>
      <c r="DI340" s="884"/>
      <c r="DJ340" s="884"/>
      <c r="DK340" s="884"/>
      <c r="DL340" s="884"/>
      <c r="DM340" s="884"/>
      <c r="DN340" s="884"/>
      <c r="DO340" s="884"/>
      <c r="DP340" s="884"/>
      <c r="DQ340" s="884"/>
      <c r="DR340" s="884"/>
      <c r="DS340" s="884"/>
      <c r="DT340" s="884"/>
      <c r="DU340" s="884"/>
      <c r="DV340" s="884"/>
      <c r="DW340" s="884"/>
      <c r="DX340" s="884"/>
      <c r="DY340" s="884"/>
      <c r="DZ340" s="884"/>
      <c r="EA340" s="884"/>
      <c r="EB340" s="884"/>
      <c r="EC340" s="884"/>
      <c r="ED340" s="884"/>
      <c r="EE340" s="884"/>
      <c r="EF340" s="884"/>
      <c r="EG340" s="884"/>
      <c r="EH340" s="884"/>
      <c r="EI340" s="884"/>
      <c r="EJ340" s="884"/>
      <c r="EK340" s="884"/>
      <c r="EL340" s="884"/>
      <c r="EM340" s="884"/>
      <c r="EN340" s="884"/>
      <c r="EO340" s="884"/>
      <c r="EP340" s="884"/>
      <c r="EQ340" s="884"/>
      <c r="ER340" s="884"/>
      <c r="ES340" s="884"/>
      <c r="ET340" s="884"/>
      <c r="EU340" s="884"/>
      <c r="EV340" s="884"/>
      <c r="EW340" s="884"/>
      <c r="EX340" s="884"/>
      <c r="EY340" s="884"/>
      <c r="EZ340" s="884"/>
      <c r="FA340" s="884"/>
      <c r="FB340" s="884"/>
      <c r="FC340" s="884"/>
      <c r="FD340" s="884"/>
      <c r="FE340" s="884"/>
      <c r="FF340" s="884"/>
      <c r="FG340" s="884"/>
      <c r="FH340" s="884"/>
      <c r="FI340" s="884"/>
      <c r="FJ340" s="884"/>
      <c r="FK340" s="884"/>
      <c r="FL340" s="884"/>
      <c r="FM340" s="884"/>
      <c r="FN340" s="884"/>
      <c r="FO340" s="884"/>
      <c r="FP340" s="884"/>
      <c r="FQ340" s="884"/>
      <c r="FR340" s="884"/>
      <c r="FS340" s="884"/>
      <c r="FT340" s="884"/>
      <c r="FU340" s="884"/>
      <c r="FV340" s="884"/>
      <c r="FW340" s="884"/>
      <c r="FX340" s="884"/>
      <c r="FY340" s="884"/>
      <c r="FZ340" s="884"/>
      <c r="GA340" s="884"/>
      <c r="GB340" s="884"/>
      <c r="GC340" s="884"/>
      <c r="GD340" s="884"/>
      <c r="GE340" s="884"/>
      <c r="GF340" s="884"/>
      <c r="GG340" s="884"/>
      <c r="GH340" s="884"/>
      <c r="GI340" s="884"/>
      <c r="GJ340" s="884"/>
      <c r="GK340" s="884"/>
      <c r="GL340" s="884"/>
    </row>
    <row r="341" spans="1:194" x14ac:dyDescent="0.2">
      <c r="A341" s="885" t="s">
        <v>1330</v>
      </c>
      <c r="B341" s="886" t="s">
        <v>776</v>
      </c>
      <c r="C341" s="884"/>
      <c r="D341" s="884"/>
      <c r="E341" s="884"/>
      <c r="F341" s="884"/>
      <c r="G341" s="884"/>
      <c r="H341" s="884"/>
      <c r="I341" s="884"/>
      <c r="J341" s="884"/>
      <c r="K341" s="884"/>
      <c r="L341" s="884"/>
      <c r="M341" s="884"/>
      <c r="N341" s="884"/>
      <c r="O341" s="884"/>
      <c r="P341" s="884"/>
      <c r="Q341" s="884"/>
      <c r="R341" s="884"/>
      <c r="S341" s="884"/>
      <c r="T341" s="884"/>
      <c r="U341" s="884"/>
      <c r="V341" s="884"/>
      <c r="W341" s="884"/>
      <c r="X341" s="884"/>
      <c r="Y341" s="884"/>
      <c r="Z341" s="884"/>
      <c r="AA341" s="884"/>
      <c r="AB341" s="884"/>
      <c r="AC341" s="884"/>
      <c r="AD341" s="884"/>
      <c r="AE341" s="884"/>
      <c r="AF341" s="884"/>
      <c r="AG341" s="884"/>
      <c r="AH341" s="884"/>
      <c r="AI341" s="884"/>
      <c r="AJ341" s="884"/>
      <c r="AK341" s="884"/>
      <c r="AL341" s="884"/>
      <c r="AM341" s="884"/>
      <c r="AN341" s="884"/>
      <c r="AO341" s="884"/>
      <c r="AP341" s="884"/>
      <c r="AQ341" s="884"/>
      <c r="AR341" s="884"/>
      <c r="AS341" s="884"/>
      <c r="AT341" s="884"/>
      <c r="AU341" s="884"/>
      <c r="AV341" s="884"/>
      <c r="AW341" s="884"/>
      <c r="AX341" s="884"/>
      <c r="AY341" s="884"/>
      <c r="AZ341" s="884"/>
      <c r="BA341" s="884"/>
      <c r="BB341" s="884"/>
      <c r="BC341" s="884"/>
      <c r="BD341" s="884"/>
      <c r="BE341" s="884"/>
      <c r="BF341" s="884"/>
      <c r="BG341" s="884"/>
      <c r="BH341" s="884"/>
      <c r="BI341" s="884"/>
      <c r="BJ341" s="884"/>
      <c r="BK341" s="884"/>
      <c r="BL341" s="884"/>
      <c r="BM341" s="884"/>
      <c r="BN341" s="884"/>
      <c r="BO341" s="884"/>
      <c r="BP341" s="884"/>
      <c r="BQ341" s="884"/>
      <c r="BR341" s="884"/>
      <c r="BS341" s="884"/>
      <c r="BT341" s="884"/>
      <c r="BU341" s="884"/>
      <c r="BV341" s="884"/>
      <c r="BW341" s="884"/>
      <c r="BX341" s="884"/>
      <c r="BY341" s="884"/>
      <c r="BZ341" s="884"/>
      <c r="CA341" s="884"/>
      <c r="CB341" s="884"/>
      <c r="CC341" s="884"/>
      <c r="CD341" s="884"/>
      <c r="CE341" s="884"/>
      <c r="CF341" s="884"/>
      <c r="CG341" s="884"/>
      <c r="CH341" s="884"/>
      <c r="CI341" s="884"/>
      <c r="CJ341" s="884"/>
      <c r="CK341" s="884"/>
      <c r="CL341" s="884"/>
      <c r="CM341" s="884"/>
      <c r="CN341" s="884"/>
      <c r="CO341" s="884"/>
      <c r="CP341" s="884"/>
      <c r="CQ341" s="884"/>
      <c r="CR341" s="884"/>
      <c r="CS341" s="884"/>
      <c r="CT341" s="884"/>
      <c r="CU341" s="884"/>
      <c r="CV341" s="884"/>
      <c r="CW341" s="884"/>
      <c r="CX341" s="884"/>
      <c r="CY341" s="884"/>
      <c r="CZ341" s="884"/>
      <c r="DA341" s="884"/>
      <c r="DB341" s="884"/>
      <c r="DC341" s="884"/>
      <c r="DD341" s="884"/>
      <c r="DE341" s="884"/>
      <c r="DF341" s="884"/>
      <c r="DG341" s="884"/>
      <c r="DH341" s="884"/>
      <c r="DI341" s="884"/>
      <c r="DJ341" s="884"/>
      <c r="DK341" s="884"/>
      <c r="DL341" s="884"/>
      <c r="DM341" s="884"/>
      <c r="DN341" s="884"/>
      <c r="DO341" s="884"/>
      <c r="DP341" s="884"/>
      <c r="DQ341" s="884"/>
      <c r="DR341" s="884"/>
      <c r="DS341" s="884"/>
      <c r="DT341" s="884"/>
      <c r="DU341" s="884"/>
      <c r="DV341" s="884"/>
      <c r="DW341" s="884"/>
      <c r="DX341" s="884"/>
      <c r="DY341" s="884"/>
      <c r="DZ341" s="884"/>
      <c r="EA341" s="884"/>
      <c r="EB341" s="884"/>
      <c r="EC341" s="884"/>
      <c r="ED341" s="884"/>
      <c r="EE341" s="884"/>
      <c r="EF341" s="884"/>
      <c r="EG341" s="884"/>
      <c r="EH341" s="884"/>
      <c r="EI341" s="884"/>
      <c r="EJ341" s="884"/>
      <c r="EK341" s="884"/>
      <c r="EL341" s="884"/>
      <c r="EM341" s="884"/>
      <c r="EN341" s="884"/>
      <c r="EO341" s="884"/>
      <c r="EP341" s="884"/>
      <c r="EQ341" s="884"/>
      <c r="ER341" s="884"/>
      <c r="ES341" s="884"/>
      <c r="ET341" s="884"/>
      <c r="EU341" s="884"/>
      <c r="EV341" s="884"/>
      <c r="EW341" s="884"/>
      <c r="EX341" s="884"/>
      <c r="EY341" s="884"/>
      <c r="EZ341" s="884"/>
      <c r="FA341" s="884"/>
      <c r="FB341" s="884"/>
      <c r="FC341" s="884"/>
      <c r="FD341" s="884"/>
      <c r="FE341" s="884"/>
      <c r="FF341" s="884"/>
      <c r="FG341" s="884"/>
      <c r="FH341" s="884"/>
      <c r="FI341" s="884"/>
      <c r="FJ341" s="884"/>
      <c r="FK341" s="884"/>
      <c r="FL341" s="884"/>
      <c r="FM341" s="884"/>
      <c r="FN341" s="884"/>
      <c r="FO341" s="884"/>
      <c r="FP341" s="884"/>
      <c r="FQ341" s="884"/>
      <c r="FR341" s="884"/>
      <c r="FS341" s="884"/>
      <c r="FT341" s="884"/>
      <c r="FU341" s="884"/>
      <c r="FV341" s="884"/>
      <c r="FW341" s="884"/>
      <c r="FX341" s="884"/>
      <c r="FY341" s="884"/>
      <c r="FZ341" s="884"/>
      <c r="GA341" s="884"/>
      <c r="GB341" s="884"/>
      <c r="GC341" s="884"/>
      <c r="GD341" s="884"/>
      <c r="GE341" s="884"/>
      <c r="GF341" s="884"/>
      <c r="GG341" s="884"/>
      <c r="GH341" s="884"/>
      <c r="GI341" s="884"/>
      <c r="GJ341" s="884"/>
      <c r="GK341" s="884"/>
      <c r="GL341" s="884"/>
    </row>
    <row r="342" spans="1:194" x14ac:dyDescent="0.2">
      <c r="A342" s="885" t="s">
        <v>1338</v>
      </c>
      <c r="B342" s="886" t="s">
        <v>782</v>
      </c>
      <c r="C342" s="884"/>
      <c r="D342" s="884"/>
      <c r="E342" s="884"/>
      <c r="F342" s="884"/>
      <c r="G342" s="884"/>
      <c r="H342" s="884"/>
      <c r="I342" s="884"/>
      <c r="J342" s="884"/>
      <c r="K342" s="884"/>
      <c r="L342" s="884"/>
      <c r="M342" s="884"/>
      <c r="N342" s="884"/>
      <c r="O342" s="884"/>
      <c r="P342" s="884"/>
      <c r="Q342" s="884"/>
      <c r="R342" s="884"/>
      <c r="S342" s="884"/>
      <c r="T342" s="884"/>
      <c r="U342" s="884"/>
      <c r="V342" s="884"/>
      <c r="W342" s="884"/>
      <c r="X342" s="884"/>
      <c r="Y342" s="884"/>
      <c r="Z342" s="884"/>
      <c r="AA342" s="884"/>
      <c r="AB342" s="884"/>
      <c r="AC342" s="884"/>
      <c r="AD342" s="884"/>
      <c r="AE342" s="884"/>
      <c r="AF342" s="884"/>
      <c r="AG342" s="884"/>
      <c r="AH342" s="884"/>
      <c r="AI342" s="884"/>
      <c r="AJ342" s="884"/>
      <c r="AK342" s="884"/>
      <c r="AL342" s="884"/>
      <c r="AM342" s="884"/>
      <c r="AN342" s="884"/>
      <c r="AO342" s="884"/>
      <c r="AP342" s="884"/>
      <c r="AQ342" s="884"/>
      <c r="AR342" s="884"/>
      <c r="AS342" s="884"/>
      <c r="AT342" s="884"/>
      <c r="AU342" s="884"/>
      <c r="AV342" s="884"/>
      <c r="AW342" s="884"/>
      <c r="AX342" s="884"/>
      <c r="AY342" s="884"/>
      <c r="AZ342" s="884"/>
      <c r="BA342" s="884"/>
      <c r="BB342" s="884"/>
      <c r="BC342" s="884"/>
      <c r="BD342" s="884"/>
      <c r="BE342" s="884"/>
      <c r="BF342" s="884"/>
      <c r="BG342" s="884"/>
      <c r="BH342" s="884"/>
      <c r="BI342" s="884"/>
      <c r="BJ342" s="884"/>
      <c r="BK342" s="884"/>
      <c r="BL342" s="884"/>
      <c r="BM342" s="884"/>
      <c r="BN342" s="884"/>
      <c r="BO342" s="884"/>
      <c r="BP342" s="884"/>
      <c r="BQ342" s="884"/>
      <c r="BR342" s="884"/>
      <c r="BS342" s="884"/>
      <c r="BT342" s="884"/>
      <c r="BU342" s="884"/>
      <c r="BV342" s="884"/>
      <c r="BW342" s="884"/>
      <c r="BX342" s="884"/>
      <c r="BY342" s="884"/>
      <c r="BZ342" s="884"/>
      <c r="CA342" s="884"/>
      <c r="CB342" s="884"/>
      <c r="CC342" s="884"/>
      <c r="CD342" s="884"/>
      <c r="CE342" s="884"/>
      <c r="CF342" s="884"/>
      <c r="CG342" s="884"/>
      <c r="CH342" s="884"/>
      <c r="CI342" s="884"/>
      <c r="CJ342" s="884"/>
      <c r="CK342" s="884"/>
      <c r="CL342" s="884"/>
      <c r="CM342" s="884"/>
      <c r="CN342" s="884"/>
      <c r="CO342" s="884"/>
      <c r="CP342" s="884"/>
      <c r="CQ342" s="884"/>
      <c r="CR342" s="884"/>
      <c r="CS342" s="884"/>
      <c r="CT342" s="884"/>
      <c r="CU342" s="884"/>
      <c r="CV342" s="884"/>
      <c r="CW342" s="884"/>
      <c r="CX342" s="884"/>
      <c r="CY342" s="884"/>
      <c r="CZ342" s="884"/>
      <c r="DA342" s="884"/>
      <c r="DB342" s="884"/>
      <c r="DC342" s="884"/>
      <c r="DD342" s="884"/>
      <c r="DE342" s="884"/>
      <c r="DF342" s="884"/>
      <c r="DG342" s="884"/>
      <c r="DH342" s="884"/>
      <c r="DI342" s="884"/>
      <c r="DJ342" s="884"/>
      <c r="DK342" s="884"/>
      <c r="DL342" s="884"/>
      <c r="DM342" s="884"/>
      <c r="DN342" s="884"/>
      <c r="DO342" s="884"/>
      <c r="DP342" s="884"/>
      <c r="DQ342" s="884"/>
      <c r="DR342" s="884"/>
      <c r="DS342" s="884"/>
      <c r="DT342" s="884"/>
      <c r="DU342" s="884"/>
      <c r="DV342" s="884"/>
      <c r="DW342" s="884"/>
      <c r="DX342" s="884"/>
      <c r="DY342" s="884"/>
      <c r="DZ342" s="884"/>
      <c r="EA342" s="884"/>
      <c r="EB342" s="884"/>
      <c r="EC342" s="884"/>
      <c r="ED342" s="884"/>
      <c r="EE342" s="884"/>
      <c r="EF342" s="884"/>
      <c r="EG342" s="884"/>
      <c r="EH342" s="884"/>
      <c r="EI342" s="884"/>
      <c r="EJ342" s="884"/>
      <c r="EK342" s="884"/>
      <c r="EL342" s="884"/>
      <c r="EM342" s="884"/>
      <c r="EN342" s="884"/>
      <c r="EO342" s="884"/>
      <c r="EP342" s="884"/>
      <c r="EQ342" s="884"/>
      <c r="ER342" s="884"/>
      <c r="ES342" s="884"/>
      <c r="ET342" s="884"/>
      <c r="EU342" s="884"/>
      <c r="EV342" s="884"/>
      <c r="EW342" s="884"/>
      <c r="EX342" s="884"/>
      <c r="EY342" s="884"/>
      <c r="EZ342" s="884"/>
      <c r="FA342" s="884"/>
      <c r="FB342" s="884"/>
      <c r="FC342" s="884"/>
      <c r="FD342" s="884"/>
      <c r="FE342" s="884"/>
      <c r="FF342" s="884"/>
      <c r="FG342" s="884"/>
      <c r="FH342" s="884"/>
      <c r="FI342" s="884"/>
      <c r="FJ342" s="884"/>
      <c r="FK342" s="884"/>
      <c r="FL342" s="884"/>
      <c r="FM342" s="884"/>
      <c r="FN342" s="884"/>
      <c r="FO342" s="884"/>
      <c r="FP342" s="884"/>
      <c r="FQ342" s="884"/>
      <c r="FR342" s="884"/>
      <c r="FS342" s="884"/>
      <c r="FT342" s="884"/>
      <c r="FU342" s="884"/>
      <c r="FV342" s="884"/>
      <c r="FW342" s="884"/>
      <c r="FX342" s="884"/>
      <c r="FY342" s="884"/>
      <c r="FZ342" s="884"/>
      <c r="GA342" s="884"/>
      <c r="GB342" s="884"/>
      <c r="GC342" s="884"/>
      <c r="GD342" s="884"/>
      <c r="GE342" s="884"/>
      <c r="GF342" s="884"/>
      <c r="GG342" s="884"/>
      <c r="GH342" s="884"/>
      <c r="GI342" s="884"/>
      <c r="GJ342" s="884"/>
      <c r="GK342" s="884"/>
      <c r="GL342" s="884"/>
    </row>
    <row r="343" spans="1:194" x14ac:dyDescent="0.2">
      <c r="A343" s="885" t="s">
        <v>1343</v>
      </c>
      <c r="B343" s="886" t="s">
        <v>786</v>
      </c>
      <c r="C343" s="884"/>
      <c r="D343" s="884"/>
      <c r="E343" s="884"/>
      <c r="F343" s="884"/>
      <c r="G343" s="884"/>
      <c r="H343" s="884"/>
      <c r="I343" s="884"/>
      <c r="J343" s="884"/>
      <c r="K343" s="884"/>
      <c r="L343" s="884"/>
      <c r="M343" s="884"/>
      <c r="N343" s="884"/>
      <c r="O343" s="884"/>
      <c r="P343" s="884"/>
      <c r="Q343" s="884"/>
      <c r="R343" s="884"/>
      <c r="S343" s="884"/>
      <c r="T343" s="884"/>
      <c r="U343" s="884"/>
      <c r="V343" s="884"/>
      <c r="W343" s="884"/>
      <c r="X343" s="884"/>
      <c r="Y343" s="884"/>
      <c r="Z343" s="884"/>
      <c r="AA343" s="884"/>
      <c r="AB343" s="884"/>
      <c r="AC343" s="884"/>
      <c r="AD343" s="884"/>
      <c r="AE343" s="884"/>
      <c r="AF343" s="884"/>
      <c r="AG343" s="884"/>
      <c r="AH343" s="884"/>
      <c r="AI343" s="884"/>
      <c r="AJ343" s="884"/>
      <c r="AK343" s="884"/>
      <c r="AL343" s="884"/>
      <c r="AM343" s="884"/>
      <c r="AN343" s="884"/>
      <c r="AO343" s="884"/>
      <c r="AP343" s="884"/>
      <c r="AQ343" s="884"/>
      <c r="AR343" s="884"/>
      <c r="AS343" s="884"/>
      <c r="AT343" s="884"/>
      <c r="AU343" s="884"/>
      <c r="AV343" s="884"/>
      <c r="AW343" s="884"/>
      <c r="AX343" s="884"/>
      <c r="AY343" s="884"/>
      <c r="AZ343" s="884"/>
      <c r="BA343" s="884"/>
      <c r="BB343" s="884"/>
      <c r="BC343" s="884"/>
      <c r="BD343" s="884"/>
      <c r="BE343" s="884"/>
      <c r="BF343" s="884"/>
      <c r="BG343" s="884"/>
      <c r="BH343" s="884"/>
      <c r="BI343" s="884"/>
      <c r="BJ343" s="884"/>
      <c r="BK343" s="884"/>
      <c r="BL343" s="884"/>
      <c r="BM343" s="884"/>
      <c r="BN343" s="884"/>
      <c r="BO343" s="884"/>
      <c r="BP343" s="884"/>
      <c r="BQ343" s="884"/>
      <c r="BR343" s="884"/>
      <c r="BS343" s="884"/>
      <c r="BT343" s="884"/>
      <c r="BU343" s="884"/>
      <c r="BV343" s="884"/>
      <c r="BW343" s="884"/>
      <c r="BX343" s="884"/>
      <c r="BY343" s="884"/>
      <c r="BZ343" s="884"/>
      <c r="CA343" s="884"/>
      <c r="CB343" s="884"/>
      <c r="CC343" s="884"/>
      <c r="CD343" s="884"/>
      <c r="CE343" s="884"/>
      <c r="CF343" s="884"/>
      <c r="CG343" s="884"/>
      <c r="CH343" s="884"/>
      <c r="CI343" s="884"/>
      <c r="CJ343" s="884"/>
      <c r="CK343" s="884"/>
      <c r="CL343" s="884"/>
      <c r="CM343" s="884"/>
      <c r="CN343" s="884"/>
      <c r="CO343" s="884"/>
      <c r="CP343" s="884"/>
      <c r="CQ343" s="884"/>
      <c r="CR343" s="884"/>
      <c r="CS343" s="884"/>
      <c r="CT343" s="884"/>
      <c r="CU343" s="884"/>
      <c r="CV343" s="884"/>
      <c r="CW343" s="884"/>
      <c r="CX343" s="884"/>
      <c r="CY343" s="884"/>
      <c r="CZ343" s="884"/>
      <c r="DA343" s="884"/>
      <c r="DB343" s="884"/>
      <c r="DC343" s="884"/>
      <c r="DD343" s="884"/>
      <c r="DE343" s="884"/>
      <c r="DF343" s="884"/>
      <c r="DG343" s="884"/>
      <c r="DH343" s="884"/>
      <c r="DI343" s="884"/>
      <c r="DJ343" s="884"/>
      <c r="DK343" s="884"/>
      <c r="DL343" s="884"/>
      <c r="DM343" s="884"/>
      <c r="DN343" s="884"/>
      <c r="DO343" s="884"/>
      <c r="DP343" s="884"/>
      <c r="DQ343" s="884"/>
      <c r="DR343" s="884"/>
      <c r="DS343" s="884"/>
      <c r="DT343" s="884"/>
      <c r="DU343" s="884"/>
      <c r="DV343" s="884"/>
      <c r="DW343" s="884"/>
      <c r="DX343" s="884"/>
      <c r="DY343" s="884"/>
      <c r="DZ343" s="884"/>
      <c r="EA343" s="884"/>
      <c r="EB343" s="884"/>
      <c r="EC343" s="884"/>
      <c r="ED343" s="884"/>
      <c r="EE343" s="884"/>
      <c r="EF343" s="884"/>
      <c r="EG343" s="884"/>
      <c r="EH343" s="884"/>
      <c r="EI343" s="884"/>
      <c r="EJ343" s="884"/>
      <c r="EK343" s="884"/>
      <c r="EL343" s="884"/>
      <c r="EM343" s="884"/>
      <c r="EN343" s="884"/>
      <c r="EO343" s="884"/>
      <c r="EP343" s="884"/>
      <c r="EQ343" s="884"/>
      <c r="ER343" s="884"/>
      <c r="ES343" s="884"/>
      <c r="ET343" s="884"/>
      <c r="EU343" s="884"/>
      <c r="EV343" s="884"/>
      <c r="EW343" s="884"/>
      <c r="EX343" s="884"/>
      <c r="EY343" s="884"/>
      <c r="EZ343" s="884"/>
      <c r="FA343" s="884"/>
      <c r="FB343" s="884"/>
      <c r="FC343" s="884"/>
      <c r="FD343" s="884"/>
      <c r="FE343" s="884"/>
      <c r="FF343" s="884"/>
      <c r="FG343" s="884"/>
      <c r="FH343" s="884"/>
      <c r="FI343" s="884"/>
      <c r="FJ343" s="884"/>
      <c r="FK343" s="884"/>
      <c r="FL343" s="884"/>
      <c r="FM343" s="884"/>
      <c r="FN343" s="884"/>
      <c r="FO343" s="884"/>
      <c r="FP343" s="884"/>
      <c r="FQ343" s="884"/>
      <c r="FR343" s="884"/>
      <c r="FS343" s="884"/>
      <c r="FT343" s="884"/>
      <c r="FU343" s="884"/>
      <c r="FV343" s="884"/>
      <c r="FW343" s="884"/>
      <c r="FX343" s="884"/>
      <c r="FY343" s="884"/>
      <c r="FZ343" s="884"/>
      <c r="GA343" s="884"/>
      <c r="GB343" s="884"/>
      <c r="GC343" s="884"/>
      <c r="GD343" s="884"/>
      <c r="GE343" s="884"/>
      <c r="GF343" s="884"/>
      <c r="GG343" s="884"/>
      <c r="GH343" s="884"/>
      <c r="GI343" s="884"/>
      <c r="GJ343" s="884"/>
      <c r="GK343" s="884"/>
      <c r="GL343" s="884"/>
    </row>
    <row r="344" spans="1:194" x14ac:dyDescent="0.2">
      <c r="A344" s="887" t="s">
        <v>1349</v>
      </c>
      <c r="B344" s="888" t="s">
        <v>792</v>
      </c>
      <c r="C344" s="884"/>
      <c r="D344" s="884"/>
      <c r="E344" s="884"/>
      <c r="F344" s="884"/>
      <c r="G344" s="884"/>
      <c r="H344" s="884"/>
      <c r="I344" s="884"/>
      <c r="J344" s="884"/>
      <c r="K344" s="884"/>
      <c r="L344" s="884"/>
      <c r="M344" s="884"/>
      <c r="N344" s="884"/>
      <c r="O344" s="884"/>
      <c r="P344" s="884"/>
      <c r="Q344" s="884"/>
      <c r="R344" s="884"/>
      <c r="S344" s="884"/>
      <c r="T344" s="884"/>
      <c r="U344" s="884"/>
      <c r="V344" s="884"/>
      <c r="W344" s="884"/>
      <c r="X344" s="884"/>
      <c r="Y344" s="884"/>
      <c r="Z344" s="884"/>
      <c r="AA344" s="884"/>
      <c r="AB344" s="884"/>
      <c r="AC344" s="884"/>
      <c r="AD344" s="884"/>
      <c r="AE344" s="884"/>
      <c r="AF344" s="884"/>
      <c r="AG344" s="884"/>
      <c r="AH344" s="884"/>
      <c r="AI344" s="884"/>
      <c r="AJ344" s="884"/>
      <c r="AK344" s="884"/>
      <c r="AL344" s="884"/>
      <c r="AM344" s="884"/>
      <c r="AN344" s="884"/>
      <c r="AO344" s="884"/>
      <c r="AP344" s="884"/>
      <c r="AQ344" s="884"/>
      <c r="AR344" s="884"/>
      <c r="AS344" s="884"/>
      <c r="AT344" s="884"/>
      <c r="AU344" s="884"/>
      <c r="AV344" s="884"/>
      <c r="AW344" s="884"/>
      <c r="AX344" s="884"/>
      <c r="AY344" s="884"/>
      <c r="AZ344" s="884"/>
      <c r="BA344" s="884"/>
      <c r="BB344" s="884"/>
      <c r="BC344" s="884"/>
      <c r="BD344" s="884"/>
      <c r="BE344" s="884"/>
      <c r="BF344" s="884"/>
      <c r="BG344" s="884"/>
      <c r="BH344" s="884"/>
      <c r="BI344" s="884"/>
      <c r="BJ344" s="884"/>
      <c r="BK344" s="884"/>
      <c r="BL344" s="884"/>
      <c r="BM344" s="884"/>
      <c r="BN344" s="884"/>
      <c r="BO344" s="884"/>
      <c r="BP344" s="884"/>
      <c r="BQ344" s="884"/>
      <c r="BR344" s="884"/>
      <c r="BS344" s="884"/>
      <c r="BT344" s="884"/>
      <c r="BU344" s="884"/>
      <c r="BV344" s="884"/>
      <c r="BW344" s="884"/>
      <c r="BX344" s="884"/>
      <c r="BY344" s="884"/>
      <c r="BZ344" s="884"/>
      <c r="CA344" s="884"/>
      <c r="CB344" s="884"/>
      <c r="CC344" s="884"/>
      <c r="CD344" s="884"/>
      <c r="CE344" s="884"/>
      <c r="CF344" s="884"/>
      <c r="CG344" s="884"/>
      <c r="CH344" s="884"/>
      <c r="CI344" s="884"/>
      <c r="CJ344" s="884"/>
      <c r="CK344" s="884"/>
      <c r="CL344" s="884"/>
      <c r="CM344" s="884"/>
      <c r="CN344" s="884"/>
      <c r="CO344" s="884"/>
      <c r="CP344" s="884"/>
      <c r="CQ344" s="884"/>
      <c r="CR344" s="884"/>
      <c r="CS344" s="884"/>
      <c r="CT344" s="884"/>
      <c r="CU344" s="884"/>
      <c r="CV344" s="884"/>
      <c r="CW344" s="884"/>
      <c r="CX344" s="884"/>
      <c r="CY344" s="884"/>
      <c r="CZ344" s="884"/>
      <c r="DA344" s="884"/>
      <c r="DB344" s="884"/>
      <c r="DC344" s="884"/>
      <c r="DD344" s="884"/>
      <c r="DE344" s="884"/>
      <c r="DF344" s="884"/>
      <c r="DG344" s="884"/>
      <c r="DH344" s="884"/>
      <c r="DI344" s="884"/>
      <c r="DJ344" s="884"/>
      <c r="DK344" s="884"/>
      <c r="DL344" s="884"/>
      <c r="DM344" s="884"/>
      <c r="DN344" s="884"/>
      <c r="DO344" s="884"/>
      <c r="DP344" s="884"/>
      <c r="DQ344" s="884"/>
      <c r="DR344" s="884"/>
      <c r="DS344" s="884"/>
      <c r="DT344" s="884"/>
      <c r="DU344" s="884"/>
      <c r="DV344" s="884"/>
      <c r="DW344" s="884"/>
      <c r="DX344" s="884"/>
      <c r="DY344" s="884"/>
      <c r="DZ344" s="884"/>
      <c r="EA344" s="884"/>
      <c r="EB344" s="884"/>
      <c r="EC344" s="884"/>
      <c r="ED344" s="884"/>
      <c r="EE344" s="884"/>
      <c r="EF344" s="884"/>
      <c r="EG344" s="884"/>
      <c r="EH344" s="884"/>
      <c r="EI344" s="884"/>
      <c r="EJ344" s="884"/>
      <c r="EK344" s="884"/>
      <c r="EL344" s="884"/>
      <c r="EM344" s="884"/>
      <c r="EN344" s="884"/>
      <c r="EO344" s="884"/>
      <c r="EP344" s="884"/>
      <c r="EQ344" s="884"/>
      <c r="ER344" s="884"/>
      <c r="ES344" s="884"/>
      <c r="ET344" s="884"/>
      <c r="EU344" s="884"/>
      <c r="EV344" s="884"/>
      <c r="EW344" s="884"/>
      <c r="EX344" s="884"/>
      <c r="EY344" s="884"/>
      <c r="EZ344" s="884"/>
      <c r="FA344" s="884"/>
      <c r="FB344" s="884"/>
      <c r="FC344" s="884"/>
      <c r="FD344" s="884"/>
      <c r="FE344" s="884"/>
      <c r="FF344" s="884"/>
      <c r="FG344" s="884"/>
      <c r="FH344" s="884"/>
      <c r="FI344" s="884"/>
      <c r="FJ344" s="884"/>
      <c r="FK344" s="884"/>
      <c r="FL344" s="884"/>
      <c r="FM344" s="884"/>
      <c r="FN344" s="884"/>
      <c r="FO344" s="884"/>
      <c r="FP344" s="884"/>
      <c r="FQ344" s="884"/>
      <c r="FR344" s="884"/>
      <c r="FS344" s="884"/>
      <c r="FT344" s="884"/>
      <c r="FU344" s="884"/>
      <c r="FV344" s="884"/>
      <c r="FW344" s="884"/>
      <c r="FX344" s="884"/>
      <c r="FY344" s="884"/>
      <c r="FZ344" s="884"/>
      <c r="GA344" s="884"/>
      <c r="GB344" s="884"/>
      <c r="GC344" s="884"/>
      <c r="GD344" s="884"/>
      <c r="GE344" s="884"/>
      <c r="GF344" s="884"/>
      <c r="GG344" s="884"/>
      <c r="GH344" s="884"/>
      <c r="GI344" s="884"/>
      <c r="GJ344" s="884"/>
      <c r="GK344" s="884"/>
      <c r="GL344" s="884"/>
    </row>
  </sheetData>
  <sheetProtection algorithmName="SHA-512" hashValue="ogQVAKNjFJtQ2IGaqSnD15jZVRNivsPWO43byxgpCf2vbbDV0NWTkdKU/9eZdVOJJchSIbBWRA7W44bwvZ8iqg==" saltValue="zq4HBhhkOWTHd/fFopDPPg==" spinCount="100000" sheet="1" objects="1" scenarios="1" formatColumns="0" selectLockedCells="1" autoFilter="0" selectUnlockedCells="1"/>
  <protectedRanges>
    <protectedRange sqref="A4:XFD4" name="Range1"/>
  </protectedRanges>
  <phoneticPr fontId="1" type="noConversion"/>
  <pageMargins left="0.7" right="0.7" top="0.75" bottom="0.75" header="0.3" footer="0.3"/>
  <pageSetup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
    <tabColor rgb="FF92D050"/>
  </sheetPr>
  <dimension ref="A1:GL344"/>
  <sheetViews>
    <sheetView zoomScale="90" zoomScaleNormal="90" workbookViewId="0">
      <pane xSplit="2" ySplit="3" topLeftCell="C4" activePane="bottomRight" state="frozen"/>
      <selection pane="topRight" activeCell="C1" sqref="C1"/>
      <selection pane="bottomLeft" activeCell="A4" sqref="A4"/>
      <selection pane="bottomRight" activeCell="A4" sqref="A4:GL4"/>
    </sheetView>
  </sheetViews>
  <sheetFormatPr defaultColWidth="9.140625" defaultRowHeight="12.75" x14ac:dyDescent="0.2"/>
  <cols>
    <col min="1" max="2" width="12.28515625" style="260" customWidth="1"/>
    <col min="3" max="4" width="16.140625" style="260" customWidth="1"/>
    <col min="5" max="5" width="11.140625" style="261" customWidth="1"/>
    <col min="6" max="189" width="11.140625" style="260" customWidth="1"/>
    <col min="190" max="16384" width="9.140625" style="260"/>
  </cols>
  <sheetData>
    <row r="1" spans="1:194" s="696" customFormat="1" x14ac:dyDescent="0.2">
      <c r="E1" s="697"/>
    </row>
    <row r="2" spans="1:194" s="696" customFormat="1" x14ac:dyDescent="0.2">
      <c r="E2" s="697"/>
    </row>
    <row r="3" spans="1:194" s="696" customFormat="1" x14ac:dyDescent="0.2">
      <c r="E3" s="697"/>
    </row>
    <row r="4" spans="1:194" ht="15" x14ac:dyDescent="0.25">
      <c r="A4" s="889" t="s">
        <v>1743</v>
      </c>
      <c r="B4" s="889" t="s">
        <v>798</v>
      </c>
      <c r="C4" s="658" t="s">
        <v>20</v>
      </c>
      <c r="D4" s="658" t="s">
        <v>1764</v>
      </c>
      <c r="E4" s="658" t="s">
        <v>31</v>
      </c>
      <c r="F4" s="658" t="s">
        <v>1765</v>
      </c>
      <c r="G4" s="658" t="s">
        <v>38</v>
      </c>
      <c r="H4" s="658" t="s">
        <v>1766</v>
      </c>
      <c r="I4" s="658" t="s">
        <v>41</v>
      </c>
      <c r="J4" s="658" t="s">
        <v>1760</v>
      </c>
      <c r="K4" s="658" t="s">
        <v>1767</v>
      </c>
      <c r="L4" s="658" t="s">
        <v>1768</v>
      </c>
      <c r="M4" s="658" t="s">
        <v>1769</v>
      </c>
      <c r="N4" s="658" t="s">
        <v>1770</v>
      </c>
      <c r="O4" s="658" t="s">
        <v>1771</v>
      </c>
      <c r="P4" s="658" t="s">
        <v>50</v>
      </c>
      <c r="Q4" s="658" t="s">
        <v>1772</v>
      </c>
      <c r="R4" s="658" t="s">
        <v>1773</v>
      </c>
      <c r="S4" s="658" t="s">
        <v>1774</v>
      </c>
      <c r="T4" s="658" t="s">
        <v>1775</v>
      </c>
      <c r="U4" s="658" t="s">
        <v>60</v>
      </c>
      <c r="V4" s="658" t="s">
        <v>1776</v>
      </c>
      <c r="W4" s="658" t="s">
        <v>62</v>
      </c>
      <c r="X4" s="658" t="s">
        <v>65</v>
      </c>
      <c r="Y4" s="658" t="s">
        <v>1777</v>
      </c>
      <c r="Z4" s="658" t="s">
        <v>69</v>
      </c>
      <c r="AA4" s="658" t="s">
        <v>1778</v>
      </c>
      <c r="AB4" s="658" t="s">
        <v>1779</v>
      </c>
      <c r="AC4" s="658" t="s">
        <v>76</v>
      </c>
      <c r="AD4" s="658" t="s">
        <v>78</v>
      </c>
      <c r="AE4" s="658" t="s">
        <v>1780</v>
      </c>
      <c r="AF4" s="658" t="s">
        <v>1781</v>
      </c>
      <c r="AG4" s="658" t="s">
        <v>82</v>
      </c>
      <c r="AH4" s="658" t="s">
        <v>1782</v>
      </c>
      <c r="AI4" s="658" t="s">
        <v>1783</v>
      </c>
      <c r="AJ4" s="658" t="s">
        <v>1923</v>
      </c>
      <c r="AK4" s="658" t="s">
        <v>1385</v>
      </c>
      <c r="AL4" s="658" t="s">
        <v>1784</v>
      </c>
      <c r="AM4" s="658" t="s">
        <v>1785</v>
      </c>
      <c r="AN4" s="658" t="s">
        <v>1786</v>
      </c>
      <c r="AO4" s="658" t="s">
        <v>89</v>
      </c>
      <c r="AP4" s="658" t="s">
        <v>1787</v>
      </c>
      <c r="AQ4" s="658" t="s">
        <v>92</v>
      </c>
      <c r="AR4" s="658" t="s">
        <v>1788</v>
      </c>
      <c r="AS4" s="658" t="s">
        <v>1789</v>
      </c>
      <c r="AT4" s="658" t="s">
        <v>1790</v>
      </c>
      <c r="AU4" s="658" t="s">
        <v>1791</v>
      </c>
      <c r="AV4" s="658" t="s">
        <v>99</v>
      </c>
      <c r="AW4" s="658" t="s">
        <v>102</v>
      </c>
      <c r="AX4" s="658" t="s">
        <v>1792</v>
      </c>
      <c r="AY4" s="658" t="s">
        <v>1793</v>
      </c>
      <c r="AZ4" s="658" t="s">
        <v>107</v>
      </c>
      <c r="BA4" s="658" t="s">
        <v>109</v>
      </c>
      <c r="BB4" s="658" t="s">
        <v>1794</v>
      </c>
      <c r="BC4" s="658" t="s">
        <v>1795</v>
      </c>
      <c r="BD4" s="658" t="s">
        <v>1796</v>
      </c>
      <c r="BE4" s="658" t="s">
        <v>1797</v>
      </c>
      <c r="BF4" s="658" t="s">
        <v>119</v>
      </c>
      <c r="BG4" s="658" t="s">
        <v>123</v>
      </c>
      <c r="BH4" s="658" t="s">
        <v>121</v>
      </c>
      <c r="BI4" s="658" t="s">
        <v>126</v>
      </c>
      <c r="BJ4" s="658" t="s">
        <v>128</v>
      </c>
      <c r="BK4" s="658" t="s">
        <v>130</v>
      </c>
      <c r="BL4" s="658" t="s">
        <v>132</v>
      </c>
      <c r="BM4" s="658" t="s">
        <v>1798</v>
      </c>
      <c r="BN4" s="658" t="s">
        <v>1799</v>
      </c>
      <c r="BO4" s="658" t="s">
        <v>135</v>
      </c>
      <c r="BP4" s="658" t="s">
        <v>1800</v>
      </c>
      <c r="BQ4" s="658" t="s">
        <v>1801</v>
      </c>
      <c r="BR4" s="658" t="s">
        <v>1802</v>
      </c>
      <c r="BS4" s="658" t="s">
        <v>1803</v>
      </c>
      <c r="BT4" s="658" t="s">
        <v>1804</v>
      </c>
      <c r="BU4" s="658" t="s">
        <v>1805</v>
      </c>
      <c r="BV4" s="658" t="s">
        <v>1806</v>
      </c>
      <c r="BW4" s="658" t="s">
        <v>1807</v>
      </c>
      <c r="BX4" s="658" t="s">
        <v>148</v>
      </c>
      <c r="BY4" s="658" t="s">
        <v>1808</v>
      </c>
      <c r="BZ4" s="658" t="s">
        <v>1809</v>
      </c>
      <c r="CA4" s="658" t="s">
        <v>1810</v>
      </c>
      <c r="CB4" s="658" t="s">
        <v>1811</v>
      </c>
      <c r="CC4" s="658" t="s">
        <v>1812</v>
      </c>
      <c r="CD4" s="658" t="s">
        <v>1813</v>
      </c>
      <c r="CE4" s="658" t="s">
        <v>1814</v>
      </c>
      <c r="CF4" s="658" t="s">
        <v>1815</v>
      </c>
      <c r="CG4" s="658" t="s">
        <v>159</v>
      </c>
      <c r="CH4" s="658" t="s">
        <v>162</v>
      </c>
      <c r="CI4" s="658" t="s">
        <v>1924</v>
      </c>
      <c r="CJ4" s="658" t="s">
        <v>164</v>
      </c>
      <c r="CK4" s="658" t="s">
        <v>166</v>
      </c>
      <c r="CL4" s="658" t="s">
        <v>169</v>
      </c>
      <c r="CM4" s="658" t="s">
        <v>171</v>
      </c>
      <c r="CN4" s="658" t="s">
        <v>174</v>
      </c>
      <c r="CO4" s="658" t="s">
        <v>1816</v>
      </c>
      <c r="CP4" s="658" t="s">
        <v>1817</v>
      </c>
      <c r="CQ4" s="658" t="s">
        <v>178</v>
      </c>
      <c r="CR4" s="658" t="s">
        <v>1818</v>
      </c>
      <c r="CS4" s="658" t="s">
        <v>1819</v>
      </c>
      <c r="CT4" s="658" t="s">
        <v>181</v>
      </c>
      <c r="CU4" s="658" t="s">
        <v>1820</v>
      </c>
      <c r="CV4" s="658" t="s">
        <v>184</v>
      </c>
      <c r="CW4" s="658" t="s">
        <v>1821</v>
      </c>
      <c r="CX4" s="658" t="s">
        <v>1822</v>
      </c>
      <c r="CY4" s="658" t="s">
        <v>187</v>
      </c>
      <c r="CZ4" s="658" t="s">
        <v>1823</v>
      </c>
      <c r="DA4" s="658" t="s">
        <v>1824</v>
      </c>
      <c r="DB4" s="658" t="s">
        <v>1825</v>
      </c>
      <c r="DC4" s="658" t="s">
        <v>1722</v>
      </c>
      <c r="DD4" s="658" t="s">
        <v>194</v>
      </c>
      <c r="DE4" s="658" t="s">
        <v>1826</v>
      </c>
      <c r="DF4" s="658" t="s">
        <v>1885</v>
      </c>
      <c r="DG4" s="658" t="s">
        <v>1886</v>
      </c>
      <c r="DH4" s="658" t="s">
        <v>1827</v>
      </c>
      <c r="DI4" s="658" t="s">
        <v>1828</v>
      </c>
      <c r="DJ4" s="658" t="s">
        <v>1829</v>
      </c>
      <c r="DK4" s="658" t="s">
        <v>1830</v>
      </c>
      <c r="DL4" s="658" t="s">
        <v>1831</v>
      </c>
      <c r="DM4" s="658" t="s">
        <v>209</v>
      </c>
      <c r="DN4" s="658" t="s">
        <v>1832</v>
      </c>
      <c r="DO4" s="658" t="s">
        <v>1833</v>
      </c>
      <c r="DP4" s="658" t="s">
        <v>1901</v>
      </c>
      <c r="DQ4" s="658" t="s">
        <v>1834</v>
      </c>
      <c r="DR4" s="658" t="s">
        <v>217</v>
      </c>
      <c r="DS4" s="658" t="s">
        <v>1835</v>
      </c>
      <c r="DT4" s="658" t="s">
        <v>1836</v>
      </c>
      <c r="DU4" s="658" t="s">
        <v>1837</v>
      </c>
      <c r="DV4" s="658" t="s">
        <v>222</v>
      </c>
      <c r="DW4" s="658" t="s">
        <v>1838</v>
      </c>
      <c r="DX4" s="658" t="s">
        <v>1388</v>
      </c>
      <c r="DY4" s="658" t="s">
        <v>1839</v>
      </c>
      <c r="DZ4" s="658" t="s">
        <v>1840</v>
      </c>
      <c r="EA4" s="658" t="s">
        <v>1841</v>
      </c>
      <c r="EB4" s="658" t="s">
        <v>1842</v>
      </c>
      <c r="EC4" s="658" t="s">
        <v>231</v>
      </c>
      <c r="ED4" s="658" t="s">
        <v>234</v>
      </c>
      <c r="EE4" s="658" t="s">
        <v>1843</v>
      </c>
      <c r="EF4" s="658" t="s">
        <v>1844</v>
      </c>
      <c r="EG4" s="658" t="s">
        <v>1845</v>
      </c>
      <c r="EH4" s="658" t="s">
        <v>1846</v>
      </c>
      <c r="EI4" s="658" t="s">
        <v>1847</v>
      </c>
      <c r="EJ4" s="658" t="s">
        <v>1896</v>
      </c>
      <c r="EK4" s="658" t="s">
        <v>1848</v>
      </c>
      <c r="EL4" s="658" t="s">
        <v>1849</v>
      </c>
      <c r="EM4" s="658" t="s">
        <v>1850</v>
      </c>
      <c r="EN4" s="658" t="s">
        <v>1851</v>
      </c>
      <c r="EO4" s="658" t="s">
        <v>1852</v>
      </c>
      <c r="EP4" s="658" t="s">
        <v>1853</v>
      </c>
      <c r="EQ4" s="658" t="s">
        <v>1854</v>
      </c>
      <c r="ER4" s="658" t="s">
        <v>1855</v>
      </c>
      <c r="ES4" s="658" t="s">
        <v>1856</v>
      </c>
      <c r="ET4" s="658" t="s">
        <v>1857</v>
      </c>
      <c r="EU4" s="658" t="s">
        <v>255</v>
      </c>
      <c r="EV4" s="658" t="s">
        <v>258</v>
      </c>
      <c r="EW4" s="658" t="s">
        <v>1858</v>
      </c>
      <c r="EX4" s="658" t="s">
        <v>261</v>
      </c>
      <c r="EY4" s="658" t="s">
        <v>1859</v>
      </c>
      <c r="EZ4" s="658" t="s">
        <v>265</v>
      </c>
      <c r="FA4" s="658" t="s">
        <v>1860</v>
      </c>
      <c r="FB4" s="658" t="s">
        <v>1861</v>
      </c>
      <c r="FC4" s="658" t="s">
        <v>271</v>
      </c>
      <c r="FD4" s="658" t="s">
        <v>1897</v>
      </c>
      <c r="FE4" s="658" t="s">
        <v>1862</v>
      </c>
      <c r="FF4" s="658" t="s">
        <v>1399</v>
      </c>
      <c r="FG4" s="658" t="s">
        <v>1863</v>
      </c>
      <c r="FH4" s="658" t="s">
        <v>1864</v>
      </c>
      <c r="FI4" s="658" t="s">
        <v>275</v>
      </c>
      <c r="FJ4" s="658" t="s">
        <v>1865</v>
      </c>
      <c r="FK4" s="658" t="s">
        <v>1866</v>
      </c>
      <c r="FL4" s="658" t="s">
        <v>1383</v>
      </c>
      <c r="FM4" s="658" t="s">
        <v>1867</v>
      </c>
      <c r="FN4" s="658" t="s">
        <v>1868</v>
      </c>
      <c r="FO4" s="658" t="s">
        <v>1869</v>
      </c>
      <c r="FP4" s="658" t="s">
        <v>282</v>
      </c>
      <c r="FQ4" s="658" t="s">
        <v>1870</v>
      </c>
      <c r="FR4" s="658" t="s">
        <v>286</v>
      </c>
      <c r="FS4" s="658" t="s">
        <v>1871</v>
      </c>
      <c r="FT4" s="658" t="s">
        <v>1872</v>
      </c>
      <c r="FU4" s="658" t="s">
        <v>1873</v>
      </c>
      <c r="FV4" s="658" t="s">
        <v>1874</v>
      </c>
      <c r="FW4" s="658" t="s">
        <v>1875</v>
      </c>
      <c r="FX4" s="658" t="s">
        <v>1876</v>
      </c>
      <c r="FY4" s="658" t="s">
        <v>1877</v>
      </c>
      <c r="FZ4" s="658" t="s">
        <v>296</v>
      </c>
      <c r="GA4" s="658" t="s">
        <v>1878</v>
      </c>
      <c r="GB4" s="658" t="s">
        <v>1387</v>
      </c>
      <c r="GC4" s="658" t="s">
        <v>1879</v>
      </c>
      <c r="GD4" s="658" t="s">
        <v>1880</v>
      </c>
      <c r="GE4" s="658" t="s">
        <v>1881</v>
      </c>
      <c r="GF4" s="658" t="s">
        <v>1882</v>
      </c>
      <c r="GG4" s="658" t="s">
        <v>303</v>
      </c>
      <c r="GH4" s="658" t="s">
        <v>1883</v>
      </c>
      <c r="GI4" s="658" t="s">
        <v>1898</v>
      </c>
      <c r="GJ4" s="658" t="s">
        <v>307</v>
      </c>
      <c r="GK4" s="658" t="s">
        <v>1884</v>
      </c>
      <c r="GL4" s="658" t="s">
        <v>1390</v>
      </c>
    </row>
    <row r="5" spans="1:194" x14ac:dyDescent="0.2">
      <c r="A5" s="652" t="s">
        <v>919</v>
      </c>
      <c r="B5" s="652" t="s">
        <v>920</v>
      </c>
      <c r="C5" s="884"/>
      <c r="D5" s="884">
        <v>0</v>
      </c>
      <c r="E5" s="884">
        <v>0</v>
      </c>
      <c r="F5" s="884">
        <v>0</v>
      </c>
      <c r="G5" s="884">
        <v>0</v>
      </c>
      <c r="H5" s="884">
        <v>0</v>
      </c>
      <c r="I5" s="884">
        <v>0</v>
      </c>
      <c r="J5" s="884">
        <v>0</v>
      </c>
      <c r="K5" s="884">
        <v>0</v>
      </c>
      <c r="L5" s="884">
        <v>0</v>
      </c>
      <c r="M5" s="884">
        <v>0</v>
      </c>
      <c r="N5" s="884">
        <v>0</v>
      </c>
      <c r="O5" s="884">
        <v>0</v>
      </c>
      <c r="P5" s="884">
        <v>0</v>
      </c>
      <c r="Q5" s="884"/>
      <c r="R5" s="884">
        <v>0</v>
      </c>
      <c r="S5" s="884">
        <v>0</v>
      </c>
      <c r="T5" s="884">
        <v>0</v>
      </c>
      <c r="U5" s="884">
        <v>0</v>
      </c>
      <c r="V5" s="884">
        <v>0</v>
      </c>
      <c r="W5" s="884">
        <v>0</v>
      </c>
      <c r="X5" s="884">
        <v>0</v>
      </c>
      <c r="Y5" s="884">
        <v>0</v>
      </c>
      <c r="Z5" s="884"/>
      <c r="AA5" s="884">
        <v>0</v>
      </c>
      <c r="AB5" s="884"/>
      <c r="AC5" s="884"/>
      <c r="AD5" s="884">
        <v>0</v>
      </c>
      <c r="AE5" s="884">
        <v>0</v>
      </c>
      <c r="AF5" s="884">
        <v>0</v>
      </c>
      <c r="AG5" s="884">
        <v>0</v>
      </c>
      <c r="AH5" s="884">
        <v>0</v>
      </c>
      <c r="AI5" s="884">
        <v>0</v>
      </c>
      <c r="AJ5" s="884">
        <v>0</v>
      </c>
      <c r="AK5" s="884">
        <v>0</v>
      </c>
      <c r="AL5" s="884">
        <v>0</v>
      </c>
      <c r="AM5" s="884">
        <v>0</v>
      </c>
      <c r="AN5" s="884">
        <v>0</v>
      </c>
      <c r="AO5" s="884">
        <v>0</v>
      </c>
      <c r="AP5" s="884"/>
      <c r="AQ5" s="884">
        <v>0</v>
      </c>
      <c r="AR5" s="884">
        <v>0</v>
      </c>
      <c r="AS5" s="884">
        <v>0</v>
      </c>
      <c r="AT5" s="884">
        <v>0</v>
      </c>
      <c r="AU5" s="884">
        <v>0</v>
      </c>
      <c r="AV5" s="884">
        <v>0</v>
      </c>
      <c r="AW5" s="884">
        <v>0</v>
      </c>
      <c r="AX5" s="884">
        <v>0</v>
      </c>
      <c r="AY5" s="884">
        <v>0</v>
      </c>
      <c r="AZ5" s="884">
        <v>0</v>
      </c>
      <c r="BA5" s="884">
        <v>0</v>
      </c>
      <c r="BB5" s="884">
        <v>0</v>
      </c>
      <c r="BC5" s="884">
        <v>0</v>
      </c>
      <c r="BD5" s="884">
        <v>0</v>
      </c>
      <c r="BE5" s="884"/>
      <c r="BF5" s="884"/>
      <c r="BG5" s="884"/>
      <c r="BH5" s="884"/>
      <c r="BI5" s="884"/>
      <c r="BJ5" s="884"/>
      <c r="BK5" s="884"/>
      <c r="BL5" s="884"/>
      <c r="BM5" s="884">
        <v>0</v>
      </c>
      <c r="BN5" s="884">
        <v>0</v>
      </c>
      <c r="BO5" s="884">
        <v>0</v>
      </c>
      <c r="BP5" s="884">
        <v>0</v>
      </c>
      <c r="BQ5" s="884"/>
      <c r="BR5" s="884">
        <v>0</v>
      </c>
      <c r="BS5" s="884">
        <v>0</v>
      </c>
      <c r="BT5" s="884">
        <v>0</v>
      </c>
      <c r="BU5" s="884">
        <v>0</v>
      </c>
      <c r="BV5" s="884">
        <v>0</v>
      </c>
      <c r="BW5" s="884">
        <v>0</v>
      </c>
      <c r="BX5" s="884">
        <v>0</v>
      </c>
      <c r="BY5" s="884">
        <v>0</v>
      </c>
      <c r="BZ5" s="884">
        <v>0</v>
      </c>
      <c r="CA5" s="884">
        <v>0</v>
      </c>
      <c r="CB5" s="884"/>
      <c r="CC5" s="884">
        <v>0</v>
      </c>
      <c r="CD5" s="884">
        <v>0</v>
      </c>
      <c r="CE5" s="884">
        <v>0</v>
      </c>
      <c r="CF5" s="884">
        <v>0</v>
      </c>
      <c r="CG5" s="884">
        <v>0</v>
      </c>
      <c r="CH5" s="884">
        <v>0</v>
      </c>
      <c r="CI5" s="884">
        <v>0</v>
      </c>
      <c r="CJ5" s="884">
        <v>0</v>
      </c>
      <c r="CK5" s="884">
        <v>0</v>
      </c>
      <c r="CL5" s="884">
        <v>0</v>
      </c>
      <c r="CM5" s="884">
        <v>0</v>
      </c>
      <c r="CN5" s="884">
        <v>0</v>
      </c>
      <c r="CO5" s="884"/>
      <c r="CP5" s="884">
        <v>0</v>
      </c>
      <c r="CQ5" s="884">
        <v>0</v>
      </c>
      <c r="CR5" s="884">
        <v>0</v>
      </c>
      <c r="CS5" s="884">
        <v>0</v>
      </c>
      <c r="CT5" s="884">
        <v>0</v>
      </c>
      <c r="CU5" s="884">
        <v>0</v>
      </c>
      <c r="CV5" s="884">
        <v>0</v>
      </c>
      <c r="CW5" s="884">
        <v>0</v>
      </c>
      <c r="CX5" s="884">
        <v>0</v>
      </c>
      <c r="CY5" s="884">
        <v>0</v>
      </c>
      <c r="CZ5" s="884">
        <v>0</v>
      </c>
      <c r="DA5" s="884">
        <v>0</v>
      </c>
      <c r="DB5" s="884"/>
      <c r="DC5" s="884"/>
      <c r="DD5" s="884">
        <v>0</v>
      </c>
      <c r="DE5" s="884">
        <v>0</v>
      </c>
      <c r="DF5" s="884">
        <v>0</v>
      </c>
      <c r="DG5" s="884">
        <v>0</v>
      </c>
      <c r="DH5" s="884">
        <v>0</v>
      </c>
      <c r="DI5" s="884">
        <v>0</v>
      </c>
      <c r="DJ5" s="884"/>
      <c r="DK5" s="884">
        <v>0</v>
      </c>
      <c r="DL5" s="884">
        <v>0</v>
      </c>
      <c r="DM5" s="884">
        <v>0</v>
      </c>
      <c r="DN5" s="884">
        <v>0</v>
      </c>
      <c r="DO5" s="884">
        <v>0</v>
      </c>
      <c r="DP5" s="884">
        <v>0</v>
      </c>
      <c r="DQ5" s="884">
        <v>0</v>
      </c>
      <c r="DR5" s="884">
        <v>0</v>
      </c>
      <c r="DS5" s="884">
        <v>0</v>
      </c>
      <c r="DT5" s="884">
        <v>0</v>
      </c>
      <c r="DU5" s="884">
        <v>0</v>
      </c>
      <c r="DV5" s="884">
        <v>0</v>
      </c>
      <c r="DW5" s="884">
        <v>0</v>
      </c>
      <c r="DX5" s="884">
        <v>0</v>
      </c>
      <c r="DY5" s="884"/>
      <c r="DZ5" s="884">
        <v>0</v>
      </c>
      <c r="EA5" s="884">
        <v>0</v>
      </c>
      <c r="EB5" s="884">
        <v>0</v>
      </c>
      <c r="EC5" s="884">
        <v>0</v>
      </c>
      <c r="ED5" s="884">
        <v>0</v>
      </c>
      <c r="EE5" s="884"/>
      <c r="EF5" s="884">
        <v>0</v>
      </c>
      <c r="EG5" s="884">
        <v>0</v>
      </c>
      <c r="EH5" s="884">
        <v>0</v>
      </c>
      <c r="EI5" s="884">
        <v>0</v>
      </c>
      <c r="EJ5" s="884">
        <v>0</v>
      </c>
      <c r="EK5" s="884">
        <v>0</v>
      </c>
      <c r="EL5" s="884">
        <v>0</v>
      </c>
      <c r="EM5" s="884">
        <v>0</v>
      </c>
      <c r="EN5" s="884">
        <v>0</v>
      </c>
      <c r="EO5" s="884">
        <v>0</v>
      </c>
      <c r="EP5" s="884">
        <v>0</v>
      </c>
      <c r="EQ5" s="884">
        <v>0</v>
      </c>
      <c r="ER5" s="884">
        <v>0</v>
      </c>
      <c r="ES5" s="884">
        <v>0</v>
      </c>
      <c r="ET5" s="884">
        <v>0</v>
      </c>
      <c r="EU5" s="884">
        <v>0</v>
      </c>
      <c r="EV5" s="884">
        <v>0</v>
      </c>
      <c r="EW5" s="884">
        <v>0</v>
      </c>
      <c r="EX5" s="884">
        <v>0</v>
      </c>
      <c r="EY5" s="884">
        <v>0</v>
      </c>
      <c r="EZ5" s="884">
        <v>0</v>
      </c>
      <c r="FA5" s="884">
        <v>0</v>
      </c>
      <c r="FB5" s="884">
        <v>0</v>
      </c>
      <c r="FC5" s="884">
        <v>0</v>
      </c>
      <c r="FD5" s="884">
        <v>0</v>
      </c>
      <c r="FE5" s="884">
        <v>0</v>
      </c>
      <c r="FF5" s="884">
        <v>0</v>
      </c>
      <c r="FG5" s="884">
        <v>0</v>
      </c>
      <c r="FH5" s="884">
        <v>0</v>
      </c>
      <c r="FI5" s="884">
        <v>0</v>
      </c>
      <c r="FJ5" s="884">
        <v>0</v>
      </c>
      <c r="FK5" s="884">
        <v>0</v>
      </c>
      <c r="FL5" s="884">
        <v>0</v>
      </c>
      <c r="FM5" s="884">
        <v>0</v>
      </c>
      <c r="FN5" s="884">
        <v>0</v>
      </c>
      <c r="FO5" s="884">
        <v>0</v>
      </c>
      <c r="FP5" s="884">
        <v>0</v>
      </c>
      <c r="FQ5" s="884">
        <v>0</v>
      </c>
      <c r="FR5" s="884">
        <v>0</v>
      </c>
      <c r="FS5" s="884">
        <v>0</v>
      </c>
      <c r="FT5" s="884">
        <v>0</v>
      </c>
      <c r="FU5" s="884">
        <v>0</v>
      </c>
      <c r="FV5" s="884">
        <v>0</v>
      </c>
      <c r="FW5" s="884">
        <v>0</v>
      </c>
      <c r="FX5" s="884">
        <v>0</v>
      </c>
      <c r="FY5" s="884">
        <v>0</v>
      </c>
      <c r="FZ5" s="884">
        <v>0</v>
      </c>
      <c r="GA5" s="884">
        <v>0</v>
      </c>
      <c r="GB5" s="884">
        <v>0</v>
      </c>
      <c r="GC5" s="884">
        <v>0</v>
      </c>
      <c r="GD5" s="884">
        <v>0</v>
      </c>
      <c r="GE5" s="884">
        <v>0</v>
      </c>
      <c r="GF5" s="884">
        <v>0</v>
      </c>
      <c r="GG5" s="884">
        <v>0</v>
      </c>
      <c r="GH5" s="884">
        <v>0</v>
      </c>
      <c r="GI5" s="884">
        <v>0</v>
      </c>
      <c r="GJ5" s="884">
        <v>0</v>
      </c>
      <c r="GK5" s="884">
        <v>0</v>
      </c>
      <c r="GL5" s="884">
        <v>0</v>
      </c>
    </row>
    <row r="6" spans="1:194" x14ac:dyDescent="0.2">
      <c r="A6" s="652" t="s">
        <v>921</v>
      </c>
      <c r="B6" s="652" t="s">
        <v>356</v>
      </c>
      <c r="C6" s="884"/>
      <c r="D6" s="884"/>
      <c r="E6" s="884"/>
      <c r="F6" s="884"/>
      <c r="G6" s="884"/>
      <c r="H6" s="884"/>
      <c r="I6" s="884"/>
      <c r="J6" s="884"/>
      <c r="K6" s="884">
        <v>0</v>
      </c>
      <c r="L6" s="884">
        <v>0</v>
      </c>
      <c r="M6" s="884">
        <v>0</v>
      </c>
      <c r="N6" s="884"/>
      <c r="O6" s="884"/>
      <c r="P6" s="884">
        <v>0</v>
      </c>
      <c r="Q6" s="884"/>
      <c r="R6" s="884"/>
      <c r="S6" s="884"/>
      <c r="T6" s="884"/>
      <c r="U6" s="884"/>
      <c r="V6" s="884"/>
      <c r="W6" s="884"/>
      <c r="X6" s="884"/>
      <c r="Y6" s="884"/>
      <c r="Z6" s="884"/>
      <c r="AA6" s="884"/>
      <c r="AB6" s="884"/>
      <c r="AC6" s="884"/>
      <c r="AD6" s="884"/>
      <c r="AE6" s="884">
        <v>0</v>
      </c>
      <c r="AF6" s="884">
        <v>0</v>
      </c>
      <c r="AG6" s="884"/>
      <c r="AH6" s="884"/>
      <c r="AI6" s="884"/>
      <c r="AJ6" s="884"/>
      <c r="AK6" s="884">
        <v>0</v>
      </c>
      <c r="AL6" s="884"/>
      <c r="AM6" s="884"/>
      <c r="AN6" s="884">
        <v>0</v>
      </c>
      <c r="AO6" s="884">
        <v>0</v>
      </c>
      <c r="AP6" s="884"/>
      <c r="AQ6" s="884">
        <v>0</v>
      </c>
      <c r="AR6" s="884">
        <v>0</v>
      </c>
      <c r="AS6" s="884">
        <v>0</v>
      </c>
      <c r="AT6" s="884"/>
      <c r="AU6" s="884"/>
      <c r="AV6" s="884"/>
      <c r="AW6" s="884">
        <v>0</v>
      </c>
      <c r="AX6" s="884"/>
      <c r="AY6" s="884">
        <v>0</v>
      </c>
      <c r="AZ6" s="884"/>
      <c r="BA6" s="884"/>
      <c r="BB6" s="884"/>
      <c r="BC6" s="884"/>
      <c r="BD6" s="884"/>
      <c r="BE6" s="884"/>
      <c r="BF6" s="884"/>
      <c r="BG6" s="884"/>
      <c r="BH6" s="884"/>
      <c r="BI6" s="884"/>
      <c r="BJ6" s="884"/>
      <c r="BK6" s="884"/>
      <c r="BL6" s="884"/>
      <c r="BM6" s="884"/>
      <c r="BN6" s="884"/>
      <c r="BO6" s="884">
        <v>0</v>
      </c>
      <c r="BP6" s="884"/>
      <c r="BQ6" s="884"/>
      <c r="BR6" s="884">
        <v>0</v>
      </c>
      <c r="BS6" s="884"/>
      <c r="BT6" s="884"/>
      <c r="BU6" s="884"/>
      <c r="BV6" s="884"/>
      <c r="BW6" s="884"/>
      <c r="BX6" s="884"/>
      <c r="BY6" s="884"/>
      <c r="BZ6" s="884"/>
      <c r="CA6" s="884">
        <v>0</v>
      </c>
      <c r="CB6" s="884"/>
      <c r="CC6" s="884"/>
      <c r="CD6" s="884"/>
      <c r="CE6" s="884">
        <v>0</v>
      </c>
      <c r="CF6" s="884">
        <v>0</v>
      </c>
      <c r="CG6" s="884"/>
      <c r="CH6" s="884"/>
      <c r="CI6" s="884"/>
      <c r="CJ6" s="884"/>
      <c r="CK6" s="884"/>
      <c r="CL6" s="884"/>
      <c r="CM6" s="884">
        <v>0</v>
      </c>
      <c r="CN6" s="884"/>
      <c r="CO6" s="884"/>
      <c r="CP6" s="884"/>
      <c r="CQ6" s="884"/>
      <c r="CR6" s="884"/>
      <c r="CS6" s="884"/>
      <c r="CT6" s="884"/>
      <c r="CU6" s="884">
        <v>0</v>
      </c>
      <c r="CV6" s="884"/>
      <c r="CW6" s="884"/>
      <c r="CX6" s="884"/>
      <c r="CY6" s="884"/>
      <c r="CZ6" s="884"/>
      <c r="DA6" s="884"/>
      <c r="DB6" s="884"/>
      <c r="DC6" s="884"/>
      <c r="DD6" s="884"/>
      <c r="DE6" s="884">
        <v>0</v>
      </c>
      <c r="DF6" s="884">
        <v>0</v>
      </c>
      <c r="DG6" s="884">
        <v>0</v>
      </c>
      <c r="DH6" s="884">
        <v>0</v>
      </c>
      <c r="DI6" s="884"/>
      <c r="DJ6" s="884">
        <v>0</v>
      </c>
      <c r="DK6" s="884"/>
      <c r="DL6" s="884"/>
      <c r="DM6" s="884"/>
      <c r="DN6" s="884"/>
      <c r="DO6" s="884"/>
      <c r="DP6" s="884"/>
      <c r="DQ6" s="884">
        <v>0</v>
      </c>
      <c r="DR6" s="884"/>
      <c r="DS6" s="884">
        <v>0</v>
      </c>
      <c r="DT6" s="884"/>
      <c r="DU6" s="884"/>
      <c r="DV6" s="884"/>
      <c r="DW6" s="884"/>
      <c r="DX6" s="884"/>
      <c r="DY6" s="884"/>
      <c r="DZ6" s="884"/>
      <c r="EA6" s="884"/>
      <c r="EB6" s="884">
        <v>0</v>
      </c>
      <c r="EC6" s="884"/>
      <c r="ED6" s="884"/>
      <c r="EE6" s="884">
        <v>0</v>
      </c>
      <c r="EF6" s="884"/>
      <c r="EG6" s="884"/>
      <c r="EH6" s="884"/>
      <c r="EI6" s="884"/>
      <c r="EJ6" s="884"/>
      <c r="EK6" s="884"/>
      <c r="EL6" s="884"/>
      <c r="EM6" s="884"/>
      <c r="EN6" s="884">
        <v>0</v>
      </c>
      <c r="EO6" s="884"/>
      <c r="EP6" s="884"/>
      <c r="EQ6" s="884"/>
      <c r="ER6" s="884"/>
      <c r="ES6" s="884">
        <v>0</v>
      </c>
      <c r="ET6" s="884">
        <v>0</v>
      </c>
      <c r="EU6" s="884"/>
      <c r="EV6" s="884">
        <v>0</v>
      </c>
      <c r="EW6" s="884">
        <v>0</v>
      </c>
      <c r="EX6" s="884">
        <v>0</v>
      </c>
      <c r="EY6" s="884">
        <v>0</v>
      </c>
      <c r="EZ6" s="884"/>
      <c r="FA6" s="884"/>
      <c r="FB6" s="884">
        <v>0</v>
      </c>
      <c r="FC6" s="884"/>
      <c r="FD6" s="884"/>
      <c r="FE6" s="884"/>
      <c r="FF6" s="884"/>
      <c r="FG6" s="884"/>
      <c r="FH6" s="884"/>
      <c r="FI6" s="884">
        <v>0</v>
      </c>
      <c r="FJ6" s="884"/>
      <c r="FK6" s="884">
        <v>0</v>
      </c>
      <c r="FL6" s="884"/>
      <c r="FM6" s="884"/>
      <c r="FN6" s="884"/>
      <c r="FO6" s="884"/>
      <c r="FP6" s="884"/>
      <c r="FQ6" s="884"/>
      <c r="FR6" s="884">
        <v>0</v>
      </c>
      <c r="FS6" s="884"/>
      <c r="FT6" s="884"/>
      <c r="FU6" s="884"/>
      <c r="FV6" s="884"/>
      <c r="FW6" s="884">
        <v>0</v>
      </c>
      <c r="FX6" s="884"/>
      <c r="FY6" s="884"/>
      <c r="FZ6" s="884"/>
      <c r="GA6" s="884"/>
      <c r="GB6" s="884"/>
      <c r="GC6" s="884"/>
      <c r="GD6" s="884"/>
      <c r="GE6" s="884">
        <v>0</v>
      </c>
      <c r="GF6" s="884">
        <v>0</v>
      </c>
      <c r="GG6" s="884"/>
      <c r="GH6" s="884">
        <v>0</v>
      </c>
      <c r="GI6" s="884"/>
      <c r="GJ6" s="884"/>
      <c r="GK6" s="884"/>
      <c r="GL6" s="884">
        <v>0</v>
      </c>
    </row>
    <row r="7" spans="1:194" x14ac:dyDescent="0.2">
      <c r="A7" s="652" t="s">
        <v>922</v>
      </c>
      <c r="B7" s="652" t="s">
        <v>357</v>
      </c>
      <c r="C7" s="884">
        <v>1.7933333333333325E-2</v>
      </c>
      <c r="D7" s="884">
        <v>6.2291878172588765E-2</v>
      </c>
      <c r="E7" s="884">
        <v>0</v>
      </c>
      <c r="F7" s="884">
        <v>0</v>
      </c>
      <c r="G7" s="884">
        <v>2.2146360759493677E-2</v>
      </c>
      <c r="H7" s="884">
        <v>0</v>
      </c>
      <c r="I7" s="884">
        <v>0</v>
      </c>
      <c r="J7" s="884">
        <v>0</v>
      </c>
      <c r="K7" s="884">
        <v>0</v>
      </c>
      <c r="L7" s="884">
        <v>9.5945945945945955E-3</v>
      </c>
      <c r="M7" s="884">
        <v>0</v>
      </c>
      <c r="N7" s="884">
        <v>0</v>
      </c>
      <c r="O7" s="884">
        <v>0</v>
      </c>
      <c r="P7" s="884">
        <v>9.3041401273885344E-3</v>
      </c>
      <c r="Q7" s="884">
        <v>0</v>
      </c>
      <c r="R7" s="884">
        <v>9.3031746031746031E-3</v>
      </c>
      <c r="S7" s="884">
        <v>0</v>
      </c>
      <c r="T7" s="884">
        <v>1.0920508744038155E-2</v>
      </c>
      <c r="U7" s="884">
        <v>0</v>
      </c>
      <c r="V7" s="884">
        <v>0</v>
      </c>
      <c r="W7" s="884">
        <v>8.9274271844660188E-3</v>
      </c>
      <c r="X7" s="884">
        <v>0</v>
      </c>
      <c r="Y7" s="884">
        <v>9.2974137931035421E-3</v>
      </c>
      <c r="Z7" s="884"/>
      <c r="AA7" s="884">
        <v>1.0410828025477648E-2</v>
      </c>
      <c r="AB7" s="884">
        <v>0</v>
      </c>
      <c r="AC7" s="884">
        <v>0</v>
      </c>
      <c r="AD7" s="884">
        <v>0</v>
      </c>
      <c r="AE7" s="884">
        <v>1.4308372827804118E-2</v>
      </c>
      <c r="AF7" s="884">
        <v>1.2339116719242911E-2</v>
      </c>
      <c r="AG7" s="884">
        <v>0</v>
      </c>
      <c r="AH7" s="884">
        <v>8.681290322580644E-3</v>
      </c>
      <c r="AI7" s="884">
        <v>0</v>
      </c>
      <c r="AJ7" s="884">
        <v>0</v>
      </c>
      <c r="AK7" s="884">
        <v>0</v>
      </c>
      <c r="AL7" s="884">
        <v>0</v>
      </c>
      <c r="AM7" s="884">
        <v>1.6334838709677436E-2</v>
      </c>
      <c r="AN7" s="884">
        <v>0</v>
      </c>
      <c r="AO7" s="884">
        <v>0</v>
      </c>
      <c r="AP7" s="884">
        <v>0</v>
      </c>
      <c r="AQ7" s="884">
        <v>0</v>
      </c>
      <c r="AR7" s="884">
        <v>0</v>
      </c>
      <c r="AS7" s="884">
        <v>0</v>
      </c>
      <c r="AT7" s="884">
        <v>0</v>
      </c>
      <c r="AU7" s="884">
        <v>1.047E-2</v>
      </c>
      <c r="AV7" s="884">
        <v>0</v>
      </c>
      <c r="AW7" s="884">
        <v>0</v>
      </c>
      <c r="AX7" s="884">
        <v>0</v>
      </c>
      <c r="AY7" s="884">
        <v>9.9979559748427684E-3</v>
      </c>
      <c r="AZ7" s="884">
        <v>0</v>
      </c>
      <c r="BA7" s="884">
        <v>8.5238853503184706E-3</v>
      </c>
      <c r="BB7" s="884">
        <v>0</v>
      </c>
      <c r="BC7" s="884">
        <v>0</v>
      </c>
      <c r="BD7" s="884">
        <v>0</v>
      </c>
      <c r="BE7" s="884">
        <v>0</v>
      </c>
      <c r="BF7" s="884">
        <v>0.10834999999999992</v>
      </c>
      <c r="BG7" s="884">
        <v>0.10834999999999992</v>
      </c>
      <c r="BH7" s="884">
        <v>0.10834999999999992</v>
      </c>
      <c r="BI7" s="884">
        <v>0.10834999999999992</v>
      </c>
      <c r="BJ7" s="884">
        <v>0.10834999999999992</v>
      </c>
      <c r="BK7" s="884">
        <v>0.10834999999999992</v>
      </c>
      <c r="BL7" s="884">
        <v>0.10834999999999992</v>
      </c>
      <c r="BM7" s="884">
        <v>0</v>
      </c>
      <c r="BN7" s="884">
        <v>0</v>
      </c>
      <c r="BO7" s="884">
        <v>0</v>
      </c>
      <c r="BP7" s="884">
        <v>9.2827804107424947E-3</v>
      </c>
      <c r="BQ7" s="884">
        <v>0</v>
      </c>
      <c r="BR7" s="884">
        <v>0</v>
      </c>
      <c r="BS7" s="884">
        <v>0</v>
      </c>
      <c r="BT7" s="884">
        <v>9.7711783439490447E-3</v>
      </c>
      <c r="BU7" s="884">
        <v>9.4142156862745095E-3</v>
      </c>
      <c r="BV7" s="884">
        <v>0</v>
      </c>
      <c r="BW7" s="884">
        <v>0</v>
      </c>
      <c r="BX7" s="884">
        <v>0</v>
      </c>
      <c r="BY7" s="884">
        <v>0</v>
      </c>
      <c r="BZ7" s="884">
        <v>0</v>
      </c>
      <c r="CA7" s="884">
        <v>9.3386454183266941E-3</v>
      </c>
      <c r="CB7" s="884">
        <v>1.7839024390243902E-2</v>
      </c>
      <c r="CC7" s="884">
        <v>0</v>
      </c>
      <c r="CD7" s="884">
        <v>0</v>
      </c>
      <c r="CE7" s="884">
        <v>0</v>
      </c>
      <c r="CF7" s="884">
        <v>1.0811864406779659E-2</v>
      </c>
      <c r="CG7" s="884">
        <v>0</v>
      </c>
      <c r="CH7" s="884">
        <v>0</v>
      </c>
      <c r="CI7" s="884">
        <v>0</v>
      </c>
      <c r="CJ7" s="884">
        <v>9.730210016155089E-3</v>
      </c>
      <c r="CK7" s="884">
        <v>0</v>
      </c>
      <c r="CL7" s="884">
        <v>0</v>
      </c>
      <c r="CM7" s="884">
        <v>0</v>
      </c>
      <c r="CN7" s="884">
        <v>2.088259836788461E-2</v>
      </c>
      <c r="CO7" s="884">
        <v>0</v>
      </c>
      <c r="CP7" s="884">
        <v>0</v>
      </c>
      <c r="CQ7" s="884">
        <v>1.7637809187279151E-2</v>
      </c>
      <c r="CR7" s="884">
        <v>0</v>
      </c>
      <c r="CS7" s="884">
        <v>0</v>
      </c>
      <c r="CT7" s="884">
        <v>1.0142857142857103E-2</v>
      </c>
      <c r="CU7" s="884">
        <v>0</v>
      </c>
      <c r="CV7" s="884">
        <v>0</v>
      </c>
      <c r="CW7" s="884">
        <v>0</v>
      </c>
      <c r="CX7" s="884">
        <v>0</v>
      </c>
      <c r="CY7" s="884">
        <v>0</v>
      </c>
      <c r="CZ7" s="884">
        <v>0</v>
      </c>
      <c r="DA7" s="884">
        <v>9.1042553191489368E-3</v>
      </c>
      <c r="DB7" s="884">
        <v>4.2631578947368423E-2</v>
      </c>
      <c r="DC7" s="884">
        <v>0</v>
      </c>
      <c r="DD7" s="884">
        <v>0</v>
      </c>
      <c r="DE7" s="884">
        <v>0</v>
      </c>
      <c r="DF7" s="884">
        <v>0</v>
      </c>
      <c r="DG7" s="884">
        <v>0</v>
      </c>
      <c r="DH7" s="884">
        <v>0</v>
      </c>
      <c r="DI7" s="884">
        <v>9.639658848614072E-3</v>
      </c>
      <c r="DJ7" s="884">
        <v>0.48181802935010482</v>
      </c>
      <c r="DK7" s="884">
        <v>1.2785509554140189E-2</v>
      </c>
      <c r="DL7" s="884">
        <v>0</v>
      </c>
      <c r="DM7" s="884">
        <v>0</v>
      </c>
      <c r="DN7" s="884">
        <v>0</v>
      </c>
      <c r="DO7" s="884">
        <v>0</v>
      </c>
      <c r="DP7" s="884">
        <v>0</v>
      </c>
      <c r="DQ7" s="884">
        <v>0</v>
      </c>
      <c r="DR7" s="884">
        <v>9.4257950530035328E-3</v>
      </c>
      <c r="DS7" s="884">
        <v>8.8538324420676922E-3</v>
      </c>
      <c r="DT7" s="884">
        <v>0</v>
      </c>
      <c r="DU7" s="884">
        <v>1.4606126914660841E-2</v>
      </c>
      <c r="DV7" s="884">
        <v>1.3859894233881944E-2</v>
      </c>
      <c r="DW7" s="884">
        <v>0</v>
      </c>
      <c r="DX7" s="884">
        <v>0</v>
      </c>
      <c r="DY7" s="884">
        <v>0</v>
      </c>
      <c r="DZ7" s="884">
        <v>9.4655172413792617E-3</v>
      </c>
      <c r="EA7" s="884">
        <v>0</v>
      </c>
      <c r="EB7" s="884">
        <v>0</v>
      </c>
      <c r="EC7" s="884">
        <v>0</v>
      </c>
      <c r="ED7" s="884">
        <v>0</v>
      </c>
      <c r="EE7" s="884">
        <v>0</v>
      </c>
      <c r="EF7" s="884">
        <v>1.0661740558292282E-2</v>
      </c>
      <c r="EG7" s="884">
        <v>0</v>
      </c>
      <c r="EH7" s="884">
        <v>0</v>
      </c>
      <c r="EI7" s="884">
        <v>9.7512038523274482E-3</v>
      </c>
      <c r="EJ7" s="884">
        <v>0</v>
      </c>
      <c r="EK7" s="884">
        <v>9.7922705314009133E-3</v>
      </c>
      <c r="EL7" s="884">
        <v>0</v>
      </c>
      <c r="EM7" s="884">
        <v>0</v>
      </c>
      <c r="EN7" s="884">
        <v>0</v>
      </c>
      <c r="EO7" s="884">
        <v>0</v>
      </c>
      <c r="EP7" s="884">
        <v>0</v>
      </c>
      <c r="EQ7" s="884">
        <v>0</v>
      </c>
      <c r="ER7" s="884">
        <v>0</v>
      </c>
      <c r="ES7" s="884">
        <v>0</v>
      </c>
      <c r="ET7" s="884">
        <v>0</v>
      </c>
      <c r="EU7" s="884">
        <v>0</v>
      </c>
      <c r="EV7" s="884">
        <v>0</v>
      </c>
      <c r="EW7" s="884">
        <v>9.5530903328050719E-3</v>
      </c>
      <c r="EX7" s="884">
        <v>0</v>
      </c>
      <c r="EY7" s="884">
        <v>0</v>
      </c>
      <c r="EZ7" s="884">
        <v>0</v>
      </c>
      <c r="FA7" s="884">
        <v>0</v>
      </c>
      <c r="FB7" s="884">
        <v>2.4591139240506332E-2</v>
      </c>
      <c r="FC7" s="884">
        <v>0</v>
      </c>
      <c r="FD7" s="884">
        <v>0</v>
      </c>
      <c r="FE7" s="884">
        <v>0</v>
      </c>
      <c r="FF7" s="884">
        <v>0</v>
      </c>
      <c r="FG7" s="884">
        <v>1.4077619047618964E-2</v>
      </c>
      <c r="FH7" s="884">
        <v>1.1570300157977475E-2</v>
      </c>
      <c r="FI7" s="884">
        <v>0.13572034976152619</v>
      </c>
      <c r="FJ7" s="884">
        <v>1.0497301587301586E-2</v>
      </c>
      <c r="FK7" s="884">
        <v>9.2982622432859399E-3</v>
      </c>
      <c r="FL7" s="884">
        <v>0</v>
      </c>
      <c r="FM7" s="884">
        <v>0</v>
      </c>
      <c r="FN7" s="884">
        <v>0</v>
      </c>
      <c r="FO7" s="884">
        <v>3.0039559575197154E-2</v>
      </c>
      <c r="FP7" s="884">
        <v>0</v>
      </c>
      <c r="FQ7" s="884">
        <v>0</v>
      </c>
      <c r="FR7" s="884">
        <v>9.4862579281183926E-3</v>
      </c>
      <c r="FS7" s="884">
        <v>0</v>
      </c>
      <c r="FT7" s="884">
        <v>0</v>
      </c>
      <c r="FU7" s="884">
        <v>0</v>
      </c>
      <c r="FV7" s="884">
        <v>0</v>
      </c>
      <c r="FW7" s="884">
        <v>0</v>
      </c>
      <c r="FX7" s="884">
        <v>0</v>
      </c>
      <c r="FY7" s="884">
        <v>0</v>
      </c>
      <c r="FZ7" s="884">
        <v>0.3122201612903226</v>
      </c>
      <c r="GA7" s="884">
        <v>0</v>
      </c>
      <c r="GB7" s="884">
        <v>8.7648305084745762E-3</v>
      </c>
      <c r="GC7" s="884">
        <v>0</v>
      </c>
      <c r="GD7" s="884">
        <v>1.1259455128205167E-2</v>
      </c>
      <c r="GE7" s="884">
        <v>0</v>
      </c>
      <c r="GF7" s="884">
        <v>0</v>
      </c>
      <c r="GG7" s="884">
        <v>0</v>
      </c>
      <c r="GH7" s="884">
        <v>0</v>
      </c>
      <c r="GI7" s="884">
        <v>0</v>
      </c>
      <c r="GJ7" s="884">
        <v>9.1466876971608817E-3</v>
      </c>
      <c r="GK7" s="884">
        <v>0</v>
      </c>
      <c r="GL7" s="884">
        <v>0</v>
      </c>
    </row>
    <row r="8" spans="1:194" x14ac:dyDescent="0.2">
      <c r="A8" s="652" t="s">
        <v>877</v>
      </c>
      <c r="B8" s="652" t="s">
        <v>313</v>
      </c>
      <c r="C8" s="884">
        <v>2.8455746367239073E-2</v>
      </c>
      <c r="D8" s="884">
        <v>0.13967393561786112</v>
      </c>
      <c r="E8" s="884">
        <v>0</v>
      </c>
      <c r="F8" s="884">
        <v>0</v>
      </c>
      <c r="G8" s="884">
        <v>9.815326340326341E-3</v>
      </c>
      <c r="H8" s="884">
        <v>0</v>
      </c>
      <c r="I8" s="884">
        <v>0</v>
      </c>
      <c r="J8" s="884">
        <v>0</v>
      </c>
      <c r="K8" s="884">
        <v>0</v>
      </c>
      <c r="L8" s="884">
        <v>1.1574627720504016E-2</v>
      </c>
      <c r="M8" s="884">
        <v>0</v>
      </c>
      <c r="N8" s="884">
        <v>0</v>
      </c>
      <c r="O8" s="884">
        <v>1.009203211859167E-2</v>
      </c>
      <c r="P8" s="884">
        <v>9.3715102974827654E-3</v>
      </c>
      <c r="Q8" s="884">
        <v>1.7494257425742552</v>
      </c>
      <c r="R8" s="884">
        <v>9.4662398137369021E-3</v>
      </c>
      <c r="S8" s="884">
        <v>0</v>
      </c>
      <c r="T8" s="884">
        <v>9.2943548387096776E-3</v>
      </c>
      <c r="U8" s="884">
        <v>0</v>
      </c>
      <c r="V8" s="884">
        <v>0</v>
      </c>
      <c r="W8" s="884">
        <v>1.040344342937456E-2</v>
      </c>
      <c r="X8" s="884">
        <v>0</v>
      </c>
      <c r="Y8" s="884">
        <v>9.34077922077922E-3</v>
      </c>
      <c r="Z8" s="884"/>
      <c r="AA8" s="884">
        <v>1.2656761786600501E-2</v>
      </c>
      <c r="AB8" s="884">
        <v>0</v>
      </c>
      <c r="AC8" s="884">
        <v>0</v>
      </c>
      <c r="AD8" s="884">
        <v>9.3947990543735236E-3</v>
      </c>
      <c r="AE8" s="884">
        <v>1.0603227633069151E-2</v>
      </c>
      <c r="AF8" s="884">
        <v>1.066415094339623E-2</v>
      </c>
      <c r="AG8" s="884">
        <v>1.0824161073825505E-2</v>
      </c>
      <c r="AH8" s="884">
        <v>8.8574302401038356E-3</v>
      </c>
      <c r="AI8" s="884">
        <v>0</v>
      </c>
      <c r="AJ8" s="884">
        <v>0</v>
      </c>
      <c r="AK8" s="884">
        <v>1.1651494565217394E-2</v>
      </c>
      <c r="AL8" s="884">
        <v>0</v>
      </c>
      <c r="AM8" s="884">
        <v>1.3374404761904745E-2</v>
      </c>
      <c r="AN8" s="884">
        <v>9.9851767388825542E-3</v>
      </c>
      <c r="AO8" s="884">
        <v>0</v>
      </c>
      <c r="AP8" s="884">
        <v>0</v>
      </c>
      <c r="AQ8" s="884">
        <v>0</v>
      </c>
      <c r="AR8" s="884">
        <v>1.1548311218335347E-2</v>
      </c>
      <c r="AS8" s="884">
        <v>0</v>
      </c>
      <c r="AT8" s="884">
        <v>0</v>
      </c>
      <c r="AU8" s="884">
        <v>0</v>
      </c>
      <c r="AV8" s="884">
        <v>1.5545929798356974E-2</v>
      </c>
      <c r="AW8" s="884">
        <v>0</v>
      </c>
      <c r="AX8" s="884">
        <v>0</v>
      </c>
      <c r="AY8" s="884">
        <v>9.6446844798180782E-3</v>
      </c>
      <c r="AZ8" s="884">
        <v>0</v>
      </c>
      <c r="BA8" s="884">
        <v>8.8895953757225539E-3</v>
      </c>
      <c r="BB8" s="884">
        <v>9.3640866873065005E-3</v>
      </c>
      <c r="BC8" s="884">
        <v>0</v>
      </c>
      <c r="BD8" s="884">
        <v>0</v>
      </c>
      <c r="BE8" s="884">
        <v>0</v>
      </c>
      <c r="BF8" s="884">
        <v>6.5014265335235411E-2</v>
      </c>
      <c r="BG8" s="884">
        <v>6.5014265335235411E-2</v>
      </c>
      <c r="BH8" s="884">
        <v>6.5014265335235411E-2</v>
      </c>
      <c r="BI8" s="884">
        <v>6.5014265335235411E-2</v>
      </c>
      <c r="BJ8" s="884">
        <v>6.5014265335235411E-2</v>
      </c>
      <c r="BK8" s="884">
        <v>6.5014265335235411E-2</v>
      </c>
      <c r="BL8" s="884">
        <v>6.5014265335235411E-2</v>
      </c>
      <c r="BM8" s="884">
        <v>0</v>
      </c>
      <c r="BN8" s="884">
        <v>0</v>
      </c>
      <c r="BO8" s="884">
        <v>1.8960698872977008E-2</v>
      </c>
      <c r="BP8" s="884">
        <v>0</v>
      </c>
      <c r="BQ8" s="884">
        <v>0</v>
      </c>
      <c r="BR8" s="884">
        <v>0</v>
      </c>
      <c r="BS8" s="884">
        <v>0</v>
      </c>
      <c r="BT8" s="884">
        <v>1.1073426573426581E-2</v>
      </c>
      <c r="BU8" s="884">
        <v>9.107147962830596E-3</v>
      </c>
      <c r="BV8" s="884">
        <v>0</v>
      </c>
      <c r="BW8" s="884">
        <v>0</v>
      </c>
      <c r="BX8" s="884">
        <v>0</v>
      </c>
      <c r="BY8" s="884">
        <v>0</v>
      </c>
      <c r="BZ8" s="884">
        <v>8.8975460122699464E-3</v>
      </c>
      <c r="CA8" s="884">
        <v>0</v>
      </c>
      <c r="CB8" s="884">
        <v>1.536022099447513E-2</v>
      </c>
      <c r="CC8" s="884">
        <v>1.0574605032182563E-2</v>
      </c>
      <c r="CD8" s="884">
        <v>0</v>
      </c>
      <c r="CE8" s="884">
        <v>0</v>
      </c>
      <c r="CF8" s="884">
        <v>9.4295733489187586E-3</v>
      </c>
      <c r="CG8" s="884">
        <v>0</v>
      </c>
      <c r="CH8" s="884">
        <v>0</v>
      </c>
      <c r="CI8" s="884">
        <v>0</v>
      </c>
      <c r="CJ8" s="884">
        <v>9.5004799040191972E-3</v>
      </c>
      <c r="CK8" s="884">
        <v>0</v>
      </c>
      <c r="CL8" s="884">
        <v>1.0480692410119839E-2</v>
      </c>
      <c r="CM8" s="884">
        <v>0</v>
      </c>
      <c r="CN8" s="884">
        <v>1.7438235561871799E-2</v>
      </c>
      <c r="CO8" s="884">
        <v>0</v>
      </c>
      <c r="CP8" s="884">
        <v>0</v>
      </c>
      <c r="CQ8" s="884">
        <v>4.791727810650874E-2</v>
      </c>
      <c r="CR8" s="884">
        <v>0</v>
      </c>
      <c r="CS8" s="884">
        <v>0</v>
      </c>
      <c r="CT8" s="884">
        <v>0</v>
      </c>
      <c r="CU8" s="884">
        <v>0</v>
      </c>
      <c r="CV8" s="884">
        <v>0</v>
      </c>
      <c r="CW8" s="884">
        <v>0</v>
      </c>
      <c r="CX8" s="884">
        <v>0</v>
      </c>
      <c r="CY8" s="884">
        <v>0</v>
      </c>
      <c r="CZ8" s="884">
        <v>0</v>
      </c>
      <c r="DA8" s="884">
        <v>0</v>
      </c>
      <c r="DB8" s="884">
        <v>3.80185185185185E-2</v>
      </c>
      <c r="DC8" s="884">
        <v>0</v>
      </c>
      <c r="DD8" s="884">
        <v>0</v>
      </c>
      <c r="DE8" s="884">
        <v>0</v>
      </c>
      <c r="DF8" s="884">
        <v>0</v>
      </c>
      <c r="DG8" s="884">
        <v>0</v>
      </c>
      <c r="DH8" s="884">
        <v>0</v>
      </c>
      <c r="DI8" s="884">
        <v>9.7884130982367756E-3</v>
      </c>
      <c r="DJ8" s="884">
        <v>0.66967390852390851</v>
      </c>
      <c r="DK8" s="884">
        <v>1.0954300760678763E-2</v>
      </c>
      <c r="DL8" s="884">
        <v>0</v>
      </c>
      <c r="DM8" s="884">
        <v>1.1816448152562574E-2</v>
      </c>
      <c r="DN8" s="884">
        <v>0</v>
      </c>
      <c r="DO8" s="884">
        <v>0</v>
      </c>
      <c r="DP8" s="884">
        <v>0</v>
      </c>
      <c r="DQ8" s="884">
        <v>0</v>
      </c>
      <c r="DR8" s="884">
        <v>1.1459535201640466E-2</v>
      </c>
      <c r="DS8" s="884">
        <v>0</v>
      </c>
      <c r="DT8" s="884">
        <v>9.1728009981285122E-3</v>
      </c>
      <c r="DU8" s="884">
        <v>1.3410884353741496E-2</v>
      </c>
      <c r="DV8" s="884">
        <v>1.3860619933025304E-2</v>
      </c>
      <c r="DW8" s="884">
        <v>0</v>
      </c>
      <c r="DX8" s="884">
        <v>0</v>
      </c>
      <c r="DY8" s="884">
        <v>9.2527472527472523E-3</v>
      </c>
      <c r="DZ8" s="884">
        <v>9.3456250000000015E-3</v>
      </c>
      <c r="EA8" s="884">
        <v>9.253512880562002E-3</v>
      </c>
      <c r="EB8" s="884">
        <v>0</v>
      </c>
      <c r="EC8" s="884">
        <v>0</v>
      </c>
      <c r="ED8" s="884">
        <v>0</v>
      </c>
      <c r="EE8" s="884">
        <v>0</v>
      </c>
      <c r="EF8" s="884">
        <v>1.1682231655548828E-2</v>
      </c>
      <c r="EG8" s="884">
        <v>0</v>
      </c>
      <c r="EH8" s="884">
        <v>0</v>
      </c>
      <c r="EI8" s="884">
        <v>9.3531360946744798E-3</v>
      </c>
      <c r="EJ8" s="884">
        <v>8.1522554188633769E-3</v>
      </c>
      <c r="EK8" s="884">
        <v>0</v>
      </c>
      <c r="EL8" s="884">
        <v>0</v>
      </c>
      <c r="EM8" s="884">
        <v>0</v>
      </c>
      <c r="EN8" s="884">
        <v>0</v>
      </c>
      <c r="EO8" s="884">
        <v>0</v>
      </c>
      <c r="EP8" s="884">
        <v>0</v>
      </c>
      <c r="EQ8" s="884">
        <v>0</v>
      </c>
      <c r="ER8" s="884">
        <v>0</v>
      </c>
      <c r="ES8" s="884">
        <v>0</v>
      </c>
      <c r="ET8" s="884">
        <v>1.2555946104276504E-2</v>
      </c>
      <c r="EU8" s="884">
        <v>1.3550565197866394E-2</v>
      </c>
      <c r="EV8" s="884">
        <v>9.0888252148997178E-3</v>
      </c>
      <c r="EW8" s="884">
        <v>9.3535469107551492E-3</v>
      </c>
      <c r="EX8" s="884">
        <v>0</v>
      </c>
      <c r="EY8" s="884">
        <v>9.4212910532276324E-3</v>
      </c>
      <c r="EZ8" s="884">
        <v>0</v>
      </c>
      <c r="FA8" s="884">
        <v>0</v>
      </c>
      <c r="FB8" s="884">
        <v>6.7693650793651111E-2</v>
      </c>
      <c r="FC8" s="884">
        <v>0</v>
      </c>
      <c r="FD8" s="884">
        <v>0</v>
      </c>
      <c r="FE8" s="884">
        <v>0</v>
      </c>
      <c r="FF8" s="884">
        <v>0</v>
      </c>
      <c r="FG8" s="884">
        <v>1.1949768250289696E-2</v>
      </c>
      <c r="FH8" s="884">
        <v>9.2617411225658693E-3</v>
      </c>
      <c r="FI8" s="884">
        <v>0.33526401364411618</v>
      </c>
      <c r="FJ8" s="884">
        <v>1.1572183908045985E-2</v>
      </c>
      <c r="FK8" s="884">
        <v>0</v>
      </c>
      <c r="FL8" s="884">
        <v>0</v>
      </c>
      <c r="FM8" s="884">
        <v>9.6928702010968919E-3</v>
      </c>
      <c r="FN8" s="884">
        <v>0</v>
      </c>
      <c r="FO8" s="884">
        <v>2.2678396449808413E-2</v>
      </c>
      <c r="FP8" s="884">
        <v>0</v>
      </c>
      <c r="FQ8" s="884">
        <v>1.0564214463840399E-2</v>
      </c>
      <c r="FR8" s="884">
        <v>9.5374622356495468E-3</v>
      </c>
      <c r="FS8" s="884">
        <v>0</v>
      </c>
      <c r="FT8" s="884">
        <v>9.2018292682926085E-3</v>
      </c>
      <c r="FU8" s="884">
        <v>0</v>
      </c>
      <c r="FV8" s="884">
        <v>0</v>
      </c>
      <c r="FW8" s="884">
        <v>0</v>
      </c>
      <c r="FX8" s="884">
        <v>0</v>
      </c>
      <c r="FY8" s="884">
        <v>9.2620850320325413E-3</v>
      </c>
      <c r="FZ8" s="884">
        <v>0.32191218579234504</v>
      </c>
      <c r="GA8" s="884">
        <v>9.2302746931620279E-3</v>
      </c>
      <c r="GB8" s="884">
        <v>9.2087098886705979E-3</v>
      </c>
      <c r="GC8" s="884">
        <v>0</v>
      </c>
      <c r="GD8" s="884">
        <v>1.2075425790754123E-2</v>
      </c>
      <c r="GE8" s="884">
        <v>0</v>
      </c>
      <c r="GF8" s="884">
        <v>0</v>
      </c>
      <c r="GG8" s="884">
        <v>0</v>
      </c>
      <c r="GH8" s="884">
        <v>0</v>
      </c>
      <c r="GI8" s="884">
        <v>0</v>
      </c>
      <c r="GJ8" s="884">
        <v>9.4291666666666673E-3</v>
      </c>
      <c r="GK8" s="884">
        <v>0</v>
      </c>
      <c r="GL8" s="884">
        <v>0</v>
      </c>
    </row>
    <row r="9" spans="1:194" x14ac:dyDescent="0.2">
      <c r="A9" s="652" t="s">
        <v>923</v>
      </c>
      <c r="B9" s="652" t="s">
        <v>363</v>
      </c>
      <c r="C9" s="884">
        <v>2.6279411764705881E-2</v>
      </c>
      <c r="D9" s="884">
        <v>7.8749448123620308E-2</v>
      </c>
      <c r="E9" s="884">
        <v>0</v>
      </c>
      <c r="F9" s="884">
        <v>0</v>
      </c>
      <c r="G9" s="884">
        <v>9.7067183462532305E-3</v>
      </c>
      <c r="H9" s="884">
        <v>1.1352564102564102E-2</v>
      </c>
      <c r="I9" s="884">
        <v>0</v>
      </c>
      <c r="J9" s="884">
        <v>0</v>
      </c>
      <c r="K9" s="884">
        <v>0</v>
      </c>
      <c r="L9" s="884">
        <v>4.6041596130592534E-2</v>
      </c>
      <c r="M9" s="884">
        <v>9.2073619631901204E-3</v>
      </c>
      <c r="N9" s="884">
        <v>0</v>
      </c>
      <c r="O9" s="884">
        <v>0</v>
      </c>
      <c r="P9" s="884">
        <v>9.206829268292617E-3</v>
      </c>
      <c r="Q9" s="884">
        <v>3.220192307692308</v>
      </c>
      <c r="R9" s="884">
        <v>0</v>
      </c>
      <c r="S9" s="884">
        <v>0</v>
      </c>
      <c r="T9" s="884">
        <v>9.5831295843520781E-3</v>
      </c>
      <c r="U9" s="884">
        <v>0</v>
      </c>
      <c r="V9" s="884">
        <v>0</v>
      </c>
      <c r="W9" s="884">
        <v>1.133948339483389E-2</v>
      </c>
      <c r="X9" s="884">
        <v>0</v>
      </c>
      <c r="Y9" s="884">
        <v>0</v>
      </c>
      <c r="Z9" s="884"/>
      <c r="AA9" s="884">
        <v>1.280697050938338E-2</v>
      </c>
      <c r="AB9" s="884">
        <v>0</v>
      </c>
      <c r="AC9" s="884">
        <v>0</v>
      </c>
      <c r="AD9" s="884">
        <v>0</v>
      </c>
      <c r="AE9" s="884">
        <v>9.398780487804877E-3</v>
      </c>
      <c r="AF9" s="884">
        <v>1.0172982885085573E-2</v>
      </c>
      <c r="AG9" s="884">
        <v>1.0759704251386322E-2</v>
      </c>
      <c r="AH9" s="884">
        <v>0</v>
      </c>
      <c r="AI9" s="884">
        <v>0</v>
      </c>
      <c r="AJ9" s="884">
        <v>0</v>
      </c>
      <c r="AK9" s="884">
        <v>1.1899115044247861E-2</v>
      </c>
      <c r="AL9" s="884">
        <v>0</v>
      </c>
      <c r="AM9" s="884">
        <v>1.4842236024844694E-2</v>
      </c>
      <c r="AN9" s="884">
        <v>0</v>
      </c>
      <c r="AO9" s="884">
        <v>0</v>
      </c>
      <c r="AP9" s="884">
        <v>0</v>
      </c>
      <c r="AQ9" s="884">
        <v>0</v>
      </c>
      <c r="AR9" s="884">
        <v>0</v>
      </c>
      <c r="AS9" s="884">
        <v>0</v>
      </c>
      <c r="AT9" s="884">
        <v>0</v>
      </c>
      <c r="AU9" s="884">
        <v>0</v>
      </c>
      <c r="AV9" s="884">
        <v>0</v>
      </c>
      <c r="AW9" s="884">
        <v>0</v>
      </c>
      <c r="AX9" s="884">
        <v>0</v>
      </c>
      <c r="AY9" s="884">
        <v>0</v>
      </c>
      <c r="AZ9" s="884">
        <v>0</v>
      </c>
      <c r="BA9" s="884">
        <v>8.8727050183598517E-3</v>
      </c>
      <c r="BB9" s="884">
        <v>9.5843071786310512E-3</v>
      </c>
      <c r="BC9" s="884">
        <v>0</v>
      </c>
      <c r="BD9" s="884">
        <v>0</v>
      </c>
      <c r="BE9" s="884">
        <v>0</v>
      </c>
      <c r="BF9" s="884">
        <v>9.1978021978022004E-2</v>
      </c>
      <c r="BG9" s="884">
        <v>9.1978021978022004E-2</v>
      </c>
      <c r="BH9" s="884">
        <v>9.1978021978022004E-2</v>
      </c>
      <c r="BI9" s="884">
        <v>9.1978021978022004E-2</v>
      </c>
      <c r="BJ9" s="884">
        <v>9.1978021978022004E-2</v>
      </c>
      <c r="BK9" s="884">
        <v>9.1978021978022004E-2</v>
      </c>
      <c r="BL9" s="884">
        <v>9.1978021978022004E-2</v>
      </c>
      <c r="BM9" s="884">
        <v>0</v>
      </c>
      <c r="BN9" s="884">
        <v>0</v>
      </c>
      <c r="BO9" s="884">
        <v>0</v>
      </c>
      <c r="BP9" s="884">
        <v>0</v>
      </c>
      <c r="BQ9" s="884">
        <v>0</v>
      </c>
      <c r="BR9" s="884">
        <v>0</v>
      </c>
      <c r="BS9" s="884">
        <v>0</v>
      </c>
      <c r="BT9" s="884">
        <v>9.285714285714286E-3</v>
      </c>
      <c r="BU9" s="884">
        <v>8.9480968858131477E-3</v>
      </c>
      <c r="BV9" s="884">
        <v>0</v>
      </c>
      <c r="BW9" s="884">
        <v>0</v>
      </c>
      <c r="BX9" s="884">
        <v>0</v>
      </c>
      <c r="BY9" s="884">
        <v>0</v>
      </c>
      <c r="BZ9" s="884">
        <v>0</v>
      </c>
      <c r="CA9" s="884">
        <v>0</v>
      </c>
      <c r="CB9" s="884">
        <v>1.6328185328185332E-2</v>
      </c>
      <c r="CC9" s="884">
        <v>0</v>
      </c>
      <c r="CD9" s="884">
        <v>0</v>
      </c>
      <c r="CE9" s="884">
        <v>0</v>
      </c>
      <c r="CF9" s="884">
        <v>9.3699136868064109E-3</v>
      </c>
      <c r="CG9" s="884">
        <v>0</v>
      </c>
      <c r="CH9" s="884">
        <v>9.1075794621026281E-3</v>
      </c>
      <c r="CI9" s="884">
        <v>0</v>
      </c>
      <c r="CJ9" s="884">
        <v>9.7374005305039778E-3</v>
      </c>
      <c r="CK9" s="884">
        <v>0</v>
      </c>
      <c r="CL9" s="884">
        <v>0</v>
      </c>
      <c r="CM9" s="884">
        <v>0</v>
      </c>
      <c r="CN9" s="884">
        <v>1.4485854233581822E-2</v>
      </c>
      <c r="CO9" s="884">
        <v>0</v>
      </c>
      <c r="CP9" s="884">
        <v>0</v>
      </c>
      <c r="CQ9" s="884">
        <v>9.7268434343434726E-2</v>
      </c>
      <c r="CR9" s="884">
        <v>0</v>
      </c>
      <c r="CS9" s="884">
        <v>0</v>
      </c>
      <c r="CT9" s="884">
        <v>0</v>
      </c>
      <c r="CU9" s="884">
        <v>0</v>
      </c>
      <c r="CV9" s="884">
        <v>0</v>
      </c>
      <c r="CW9" s="884">
        <v>9.1019108280254255E-3</v>
      </c>
      <c r="CX9" s="884">
        <v>0</v>
      </c>
      <c r="CY9" s="884">
        <v>0</v>
      </c>
      <c r="CZ9" s="884">
        <v>0</v>
      </c>
      <c r="DA9" s="884">
        <v>0</v>
      </c>
      <c r="DB9" s="884">
        <v>2.6494736842105276E-2</v>
      </c>
      <c r="DC9" s="884">
        <v>0</v>
      </c>
      <c r="DD9" s="884">
        <v>0</v>
      </c>
      <c r="DE9" s="884">
        <v>0</v>
      </c>
      <c r="DF9" s="884">
        <v>0</v>
      </c>
      <c r="DG9" s="884">
        <v>0</v>
      </c>
      <c r="DH9" s="884">
        <v>0</v>
      </c>
      <c r="DI9" s="884">
        <v>9.8981418918918929E-3</v>
      </c>
      <c r="DJ9" s="884">
        <v>0.66887993197278883</v>
      </c>
      <c r="DK9" s="884">
        <v>1.1734908136482945E-2</v>
      </c>
      <c r="DL9" s="884">
        <v>0</v>
      </c>
      <c r="DM9" s="884">
        <v>1.3797211660329531E-2</v>
      </c>
      <c r="DN9" s="884">
        <v>0</v>
      </c>
      <c r="DO9" s="884">
        <v>0</v>
      </c>
      <c r="DP9" s="884">
        <v>0</v>
      </c>
      <c r="DQ9" s="884">
        <v>0</v>
      </c>
      <c r="DR9" s="884">
        <v>1.0226470588235293E-2</v>
      </c>
      <c r="DS9" s="884">
        <v>0</v>
      </c>
      <c r="DT9" s="884">
        <v>0</v>
      </c>
      <c r="DU9" s="884">
        <v>0</v>
      </c>
      <c r="DV9" s="884">
        <v>1.3143864163912434E-2</v>
      </c>
      <c r="DW9" s="884">
        <v>0</v>
      </c>
      <c r="DX9" s="884">
        <v>0</v>
      </c>
      <c r="DY9" s="884">
        <v>0</v>
      </c>
      <c r="DZ9" s="884">
        <v>9.4626666666666661E-3</v>
      </c>
      <c r="EA9" s="884">
        <v>0</v>
      </c>
      <c r="EB9" s="884">
        <v>9.6178756476683943E-3</v>
      </c>
      <c r="EC9" s="884">
        <v>0</v>
      </c>
      <c r="ED9" s="884">
        <v>0</v>
      </c>
      <c r="EE9" s="884">
        <v>0</v>
      </c>
      <c r="EF9" s="884">
        <v>0</v>
      </c>
      <c r="EG9" s="884">
        <v>0</v>
      </c>
      <c r="EH9" s="884">
        <v>0</v>
      </c>
      <c r="EI9" s="884">
        <v>9.4333333333332693E-3</v>
      </c>
      <c r="EJ9" s="884">
        <v>8.5115384615384749E-3</v>
      </c>
      <c r="EK9" s="884">
        <v>0</v>
      </c>
      <c r="EL9" s="884">
        <v>0</v>
      </c>
      <c r="EM9" s="884">
        <v>0</v>
      </c>
      <c r="EN9" s="884">
        <v>0</v>
      </c>
      <c r="EO9" s="884">
        <v>0</v>
      </c>
      <c r="EP9" s="884">
        <v>0</v>
      </c>
      <c r="EQ9" s="884">
        <v>0</v>
      </c>
      <c r="ER9" s="884">
        <v>0</v>
      </c>
      <c r="ES9" s="884">
        <v>1.048005148005148E-2</v>
      </c>
      <c r="ET9" s="884">
        <v>0</v>
      </c>
      <c r="EU9" s="884">
        <v>1.189456327544979E-2</v>
      </c>
      <c r="EV9" s="884">
        <v>0</v>
      </c>
      <c r="EW9" s="884">
        <v>9.2746305418719716E-3</v>
      </c>
      <c r="EX9" s="884">
        <v>0</v>
      </c>
      <c r="EY9" s="884">
        <v>9.4612590799031462E-3</v>
      </c>
      <c r="EZ9" s="884">
        <v>0</v>
      </c>
      <c r="FA9" s="884">
        <v>9.7101910828025512E-3</v>
      </c>
      <c r="FB9" s="884">
        <v>9.8683192261184993E-2</v>
      </c>
      <c r="FC9" s="884">
        <v>9.1726263871763237E-3</v>
      </c>
      <c r="FD9" s="884">
        <v>0</v>
      </c>
      <c r="FE9" s="884">
        <v>0</v>
      </c>
      <c r="FF9" s="884">
        <v>0</v>
      </c>
      <c r="FG9" s="884">
        <v>1.0629629629629629E-2</v>
      </c>
      <c r="FH9" s="884">
        <v>9.7363304981774E-3</v>
      </c>
      <c r="FI9" s="884">
        <v>0.28415222898903786</v>
      </c>
      <c r="FJ9" s="884">
        <v>1.3237834549878353E-2</v>
      </c>
      <c r="FK9" s="884">
        <v>0</v>
      </c>
      <c r="FL9" s="884">
        <v>1.0490131578947492E-2</v>
      </c>
      <c r="FM9" s="884">
        <v>9.5379746835443039E-3</v>
      </c>
      <c r="FN9" s="884">
        <v>0</v>
      </c>
      <c r="FO9" s="884">
        <v>2.4325786245060831E-2</v>
      </c>
      <c r="FP9" s="884">
        <v>0</v>
      </c>
      <c r="FQ9" s="884">
        <v>1.049269588313413E-2</v>
      </c>
      <c r="FR9" s="884">
        <v>9.8830769230769215E-3</v>
      </c>
      <c r="FS9" s="884">
        <v>0</v>
      </c>
      <c r="FT9" s="884">
        <v>8.9890453834115796E-3</v>
      </c>
      <c r="FU9" s="884">
        <v>0</v>
      </c>
      <c r="FV9" s="884">
        <v>0</v>
      </c>
      <c r="FW9" s="884">
        <v>0</v>
      </c>
      <c r="FX9" s="884">
        <v>9.4179829890643982E-3</v>
      </c>
      <c r="FY9" s="884">
        <v>0</v>
      </c>
      <c r="FZ9" s="884">
        <v>0.16655150720838793</v>
      </c>
      <c r="GA9" s="884">
        <v>0</v>
      </c>
      <c r="GB9" s="884">
        <v>0</v>
      </c>
      <c r="GC9" s="884">
        <v>0</v>
      </c>
      <c r="GD9" s="884">
        <v>1.6347411444141691E-2</v>
      </c>
      <c r="GE9" s="884">
        <v>0</v>
      </c>
      <c r="GF9" s="884">
        <v>0</v>
      </c>
      <c r="GG9" s="884">
        <v>0</v>
      </c>
      <c r="GH9" s="884">
        <v>0</v>
      </c>
      <c r="GI9" s="884">
        <v>0</v>
      </c>
      <c r="GJ9" s="884">
        <v>9.3539393939393936E-3</v>
      </c>
      <c r="GK9" s="884">
        <v>0</v>
      </c>
      <c r="GL9" s="884">
        <v>0</v>
      </c>
    </row>
    <row r="10" spans="1:194" x14ac:dyDescent="0.2">
      <c r="A10" s="652" t="s">
        <v>924</v>
      </c>
      <c r="B10" s="652" t="s">
        <v>366</v>
      </c>
      <c r="C10" s="884">
        <v>1.2039370078740161E-2</v>
      </c>
      <c r="D10" s="884">
        <v>1.4386861313868614E-2</v>
      </c>
      <c r="E10" s="884">
        <v>0</v>
      </c>
      <c r="F10" s="884">
        <v>0</v>
      </c>
      <c r="G10" s="884">
        <v>8.3716475095785454E-3</v>
      </c>
      <c r="H10" s="884">
        <v>0</v>
      </c>
      <c r="I10" s="884">
        <v>0</v>
      </c>
      <c r="J10" s="884">
        <v>0</v>
      </c>
      <c r="K10" s="884">
        <v>0</v>
      </c>
      <c r="L10" s="884">
        <v>3.3492775665399196E-2</v>
      </c>
      <c r="M10" s="884">
        <v>1.0516862745098039E-2</v>
      </c>
      <c r="N10" s="884">
        <v>0</v>
      </c>
      <c r="O10" s="884">
        <v>0</v>
      </c>
      <c r="P10" s="884">
        <v>8.4431818181818184E-3</v>
      </c>
      <c r="Q10" s="884">
        <v>2.9976060606060604</v>
      </c>
      <c r="R10" s="884">
        <v>0</v>
      </c>
      <c r="S10" s="884">
        <v>0</v>
      </c>
      <c r="T10" s="884">
        <v>0</v>
      </c>
      <c r="U10" s="884">
        <v>0</v>
      </c>
      <c r="V10" s="884">
        <v>0</v>
      </c>
      <c r="W10" s="884">
        <v>8.6812227074235804E-3</v>
      </c>
      <c r="X10" s="884">
        <v>1.4358597502262175E-2</v>
      </c>
      <c r="Y10" s="884">
        <v>0</v>
      </c>
      <c r="Z10" s="884"/>
      <c r="AA10" s="884">
        <v>0</v>
      </c>
      <c r="AB10" s="884">
        <v>0</v>
      </c>
      <c r="AC10" s="884">
        <v>0</v>
      </c>
      <c r="AD10" s="884">
        <v>0</v>
      </c>
      <c r="AE10" s="884">
        <v>9.7618110236220457E-3</v>
      </c>
      <c r="AF10" s="884">
        <v>8.3164062499999983E-3</v>
      </c>
      <c r="AG10" s="884">
        <v>0</v>
      </c>
      <c r="AH10" s="884">
        <v>9.7065637065637065E-3</v>
      </c>
      <c r="AI10" s="884">
        <v>0</v>
      </c>
      <c r="AJ10" s="884">
        <v>0</v>
      </c>
      <c r="AK10" s="884">
        <v>1.0842105263157894E-2</v>
      </c>
      <c r="AL10" s="884">
        <v>0</v>
      </c>
      <c r="AM10" s="884">
        <v>1.6112970711297071E-2</v>
      </c>
      <c r="AN10" s="884">
        <v>8.6273764258554802E-3</v>
      </c>
      <c r="AO10" s="884">
        <v>8.5189393939393929E-3</v>
      </c>
      <c r="AP10" s="884">
        <v>0</v>
      </c>
      <c r="AQ10" s="884">
        <v>0</v>
      </c>
      <c r="AR10" s="884">
        <v>0</v>
      </c>
      <c r="AS10" s="884">
        <v>0</v>
      </c>
      <c r="AT10" s="884">
        <v>0</v>
      </c>
      <c r="AU10" s="884">
        <v>0</v>
      </c>
      <c r="AV10" s="884">
        <v>0</v>
      </c>
      <c r="AW10" s="884">
        <v>0</v>
      </c>
      <c r="AX10" s="884">
        <v>0</v>
      </c>
      <c r="AY10" s="884">
        <v>9.954372623574171E-3</v>
      </c>
      <c r="AZ10" s="884">
        <v>9.6395348837209315E-3</v>
      </c>
      <c r="BA10" s="884">
        <v>0</v>
      </c>
      <c r="BB10" s="884">
        <v>0</v>
      </c>
      <c r="BC10" s="884">
        <v>0</v>
      </c>
      <c r="BD10" s="884">
        <v>0</v>
      </c>
      <c r="BE10" s="884">
        <v>0</v>
      </c>
      <c r="BF10" s="884">
        <v>0</v>
      </c>
      <c r="BG10" s="884">
        <v>0</v>
      </c>
      <c r="BH10" s="884">
        <v>0</v>
      </c>
      <c r="BI10" s="884">
        <v>0</v>
      </c>
      <c r="BJ10" s="884">
        <v>0</v>
      </c>
      <c r="BK10" s="884">
        <v>0</v>
      </c>
      <c r="BL10" s="884">
        <v>0</v>
      </c>
      <c r="BM10" s="884">
        <v>0</v>
      </c>
      <c r="BN10" s="884">
        <v>0</v>
      </c>
      <c r="BO10" s="884">
        <v>0</v>
      </c>
      <c r="BP10" s="884">
        <v>0</v>
      </c>
      <c r="BQ10" s="884">
        <v>0</v>
      </c>
      <c r="BR10" s="884">
        <v>0</v>
      </c>
      <c r="BS10" s="884">
        <v>0</v>
      </c>
      <c r="BT10" s="884">
        <v>8.9682539682539707E-3</v>
      </c>
      <c r="BU10" s="884">
        <v>0</v>
      </c>
      <c r="BV10" s="884">
        <v>0</v>
      </c>
      <c r="BW10" s="884">
        <v>0</v>
      </c>
      <c r="BX10" s="884">
        <v>0</v>
      </c>
      <c r="BY10" s="884">
        <v>0</v>
      </c>
      <c r="BZ10" s="884">
        <v>0</v>
      </c>
      <c r="CA10" s="884">
        <v>0</v>
      </c>
      <c r="CB10" s="884">
        <v>0</v>
      </c>
      <c r="CC10" s="884">
        <v>0</v>
      </c>
      <c r="CD10" s="884">
        <v>0</v>
      </c>
      <c r="CE10" s="884">
        <v>0</v>
      </c>
      <c r="CF10" s="884">
        <v>8.6431297709923666E-3</v>
      </c>
      <c r="CG10" s="884">
        <v>0</v>
      </c>
      <c r="CH10" s="884">
        <v>0</v>
      </c>
      <c r="CI10" s="884">
        <v>0</v>
      </c>
      <c r="CJ10" s="884">
        <v>9.3846153846153819E-3</v>
      </c>
      <c r="CK10" s="884">
        <v>0</v>
      </c>
      <c r="CL10" s="884">
        <v>0</v>
      </c>
      <c r="CM10" s="884">
        <v>0</v>
      </c>
      <c r="CN10" s="884">
        <v>0</v>
      </c>
      <c r="CO10" s="884">
        <v>0</v>
      </c>
      <c r="CP10" s="884">
        <v>0</v>
      </c>
      <c r="CQ10" s="884">
        <v>2.7678160919540236E-2</v>
      </c>
      <c r="CR10" s="884">
        <v>0</v>
      </c>
      <c r="CS10" s="884">
        <v>0</v>
      </c>
      <c r="CT10" s="884">
        <v>0</v>
      </c>
      <c r="CU10" s="884">
        <v>0</v>
      </c>
      <c r="CV10" s="884">
        <v>0</v>
      </c>
      <c r="CW10" s="884">
        <v>0</v>
      </c>
      <c r="CX10" s="884">
        <v>0</v>
      </c>
      <c r="CY10" s="884">
        <v>0</v>
      </c>
      <c r="CZ10" s="884">
        <v>0</v>
      </c>
      <c r="DA10" s="884">
        <v>0</v>
      </c>
      <c r="DB10" s="884">
        <v>2.1389830508474577E-2</v>
      </c>
      <c r="DC10" s="884">
        <v>0</v>
      </c>
      <c r="DD10" s="884">
        <v>0</v>
      </c>
      <c r="DE10" s="884">
        <v>0</v>
      </c>
      <c r="DF10" s="884">
        <v>0</v>
      </c>
      <c r="DG10" s="884">
        <v>0</v>
      </c>
      <c r="DH10" s="884">
        <v>0</v>
      </c>
      <c r="DI10" s="884">
        <v>0</v>
      </c>
      <c r="DJ10" s="884">
        <v>0.5330018018018019</v>
      </c>
      <c r="DK10" s="884">
        <v>1.1436398467432949E-2</v>
      </c>
      <c r="DL10" s="884">
        <v>0</v>
      </c>
      <c r="DM10" s="884">
        <v>0</v>
      </c>
      <c r="DN10" s="884">
        <v>0</v>
      </c>
      <c r="DO10" s="884">
        <v>0</v>
      </c>
      <c r="DP10" s="884">
        <v>0</v>
      </c>
      <c r="DQ10" s="884">
        <v>0</v>
      </c>
      <c r="DR10" s="884">
        <v>1.1608433734939758E-2</v>
      </c>
      <c r="DS10" s="884">
        <v>0</v>
      </c>
      <c r="DT10" s="884">
        <v>0</v>
      </c>
      <c r="DU10" s="884">
        <v>1.7268992248062023E-2</v>
      </c>
      <c r="DV10" s="884">
        <v>1.4288302224374895E-2</v>
      </c>
      <c r="DW10" s="884">
        <v>0</v>
      </c>
      <c r="DX10" s="884">
        <v>0</v>
      </c>
      <c r="DY10" s="884">
        <v>0</v>
      </c>
      <c r="DZ10" s="884">
        <v>0</v>
      </c>
      <c r="EA10" s="884">
        <v>0</v>
      </c>
      <c r="EB10" s="884">
        <v>0</v>
      </c>
      <c r="EC10" s="884">
        <v>0</v>
      </c>
      <c r="ED10" s="884">
        <v>0</v>
      </c>
      <c r="EE10" s="884">
        <v>0</v>
      </c>
      <c r="EF10" s="884">
        <v>0</v>
      </c>
      <c r="EG10" s="884">
        <v>0</v>
      </c>
      <c r="EH10" s="884">
        <v>0</v>
      </c>
      <c r="EI10" s="884">
        <v>0</v>
      </c>
      <c r="EJ10" s="884">
        <v>0</v>
      </c>
      <c r="EK10" s="884">
        <v>0</v>
      </c>
      <c r="EL10" s="884">
        <v>0</v>
      </c>
      <c r="EM10" s="884">
        <v>0</v>
      </c>
      <c r="EN10" s="884">
        <v>0</v>
      </c>
      <c r="EO10" s="884">
        <v>0</v>
      </c>
      <c r="EP10" s="884">
        <v>0</v>
      </c>
      <c r="EQ10" s="884">
        <v>0</v>
      </c>
      <c r="ER10" s="884">
        <v>0</v>
      </c>
      <c r="ES10" s="884">
        <v>0</v>
      </c>
      <c r="ET10" s="884">
        <v>1.2448412698412665E-2</v>
      </c>
      <c r="EU10" s="884">
        <v>1.2065719739345676E-2</v>
      </c>
      <c r="EV10" s="884">
        <v>0</v>
      </c>
      <c r="EW10" s="884">
        <v>0</v>
      </c>
      <c r="EX10" s="884">
        <v>0</v>
      </c>
      <c r="EY10" s="884">
        <v>0</v>
      </c>
      <c r="EZ10" s="884">
        <v>0</v>
      </c>
      <c r="FA10" s="884">
        <v>9.5323193916349806E-3</v>
      </c>
      <c r="FB10" s="884">
        <v>1.1473484848484847E-2</v>
      </c>
      <c r="FC10" s="884">
        <v>0</v>
      </c>
      <c r="FD10" s="884">
        <v>0</v>
      </c>
      <c r="FE10" s="884">
        <v>0</v>
      </c>
      <c r="FF10" s="884">
        <v>0</v>
      </c>
      <c r="FG10" s="884">
        <v>9.8609195402298844E-3</v>
      </c>
      <c r="FH10" s="884">
        <v>8.7045454545454544E-3</v>
      </c>
      <c r="FI10" s="884">
        <v>3.6164062500000017E-2</v>
      </c>
      <c r="FJ10" s="884">
        <v>9.0859848484848484E-3</v>
      </c>
      <c r="FK10" s="884">
        <v>0</v>
      </c>
      <c r="FL10" s="884">
        <v>0</v>
      </c>
      <c r="FM10" s="884">
        <v>0</v>
      </c>
      <c r="FN10" s="884">
        <v>8.3870967741935462E-3</v>
      </c>
      <c r="FO10" s="884">
        <v>0</v>
      </c>
      <c r="FP10" s="884">
        <v>0</v>
      </c>
      <c r="FQ10" s="884">
        <v>0</v>
      </c>
      <c r="FR10" s="884">
        <v>1.3350570342205265E-2</v>
      </c>
      <c r="FS10" s="884">
        <v>8.6718146718146698E-3</v>
      </c>
      <c r="FT10" s="884">
        <v>0</v>
      </c>
      <c r="FU10" s="884">
        <v>1.1504065040650407E-2</v>
      </c>
      <c r="FV10" s="884">
        <v>0</v>
      </c>
      <c r="FW10" s="884">
        <v>0</v>
      </c>
      <c r="FX10" s="884">
        <v>0</v>
      </c>
      <c r="FY10" s="884">
        <v>0</v>
      </c>
      <c r="FZ10" s="884">
        <v>9.0273384030418194E-2</v>
      </c>
      <c r="GA10" s="884">
        <v>8.701149425287354E-3</v>
      </c>
      <c r="GB10" s="884">
        <v>0</v>
      </c>
      <c r="GC10" s="884">
        <v>0</v>
      </c>
      <c r="GD10" s="884">
        <v>0</v>
      </c>
      <c r="GE10" s="884">
        <v>0</v>
      </c>
      <c r="GF10" s="884">
        <v>0</v>
      </c>
      <c r="GG10" s="884">
        <v>0</v>
      </c>
      <c r="GH10" s="884">
        <v>0</v>
      </c>
      <c r="GI10" s="884">
        <v>0</v>
      </c>
      <c r="GJ10" s="884">
        <v>9.0684410646387822E-3</v>
      </c>
      <c r="GK10" s="884">
        <v>0</v>
      </c>
      <c r="GL10" s="884">
        <v>0</v>
      </c>
    </row>
    <row r="11" spans="1:194" s="702" customFormat="1" x14ac:dyDescent="0.2">
      <c r="A11" s="652" t="s">
        <v>925</v>
      </c>
      <c r="B11" s="652" t="s">
        <v>368</v>
      </c>
      <c r="C11" s="884">
        <v>1.6809027777777777E-2</v>
      </c>
      <c r="D11" s="884">
        <v>8.1160202360877176E-2</v>
      </c>
      <c r="E11" s="884">
        <v>0</v>
      </c>
      <c r="F11" s="884">
        <v>1.0178838951310861E-2</v>
      </c>
      <c r="G11" s="884">
        <v>1.1435645472061662E-2</v>
      </c>
      <c r="H11" s="884">
        <v>0</v>
      </c>
      <c r="I11" s="884">
        <v>0</v>
      </c>
      <c r="J11" s="884">
        <v>0</v>
      </c>
      <c r="K11" s="884">
        <v>0</v>
      </c>
      <c r="L11" s="884">
        <v>9.9107468123861564E-3</v>
      </c>
      <c r="M11" s="884">
        <v>9.1826654240447347E-3</v>
      </c>
      <c r="N11" s="884">
        <v>0</v>
      </c>
      <c r="O11" s="884">
        <v>0</v>
      </c>
      <c r="P11" s="884">
        <v>9.2358834244080142E-3</v>
      </c>
      <c r="Q11" s="884">
        <v>2.8363124999999982</v>
      </c>
      <c r="R11" s="884">
        <v>9.069656488549618E-3</v>
      </c>
      <c r="S11" s="884">
        <v>0</v>
      </c>
      <c r="T11" s="884">
        <v>9.4615456238361269E-3</v>
      </c>
      <c r="U11" s="884">
        <v>0</v>
      </c>
      <c r="V11" s="884">
        <v>0</v>
      </c>
      <c r="W11" s="884">
        <v>1.0639737470167065E-2</v>
      </c>
      <c r="X11" s="884">
        <v>0</v>
      </c>
      <c r="Y11" s="884">
        <v>9.4401452282157679E-3</v>
      </c>
      <c r="Z11" s="884"/>
      <c r="AA11" s="884">
        <v>0</v>
      </c>
      <c r="AB11" s="884">
        <v>0</v>
      </c>
      <c r="AC11" s="884">
        <v>0</v>
      </c>
      <c r="AD11" s="884">
        <v>9.6121673003802272E-3</v>
      </c>
      <c r="AE11" s="884">
        <v>1.1072344322344321E-2</v>
      </c>
      <c r="AF11" s="884">
        <v>1.2190599078340948E-2</v>
      </c>
      <c r="AG11" s="884">
        <v>1.1338495575221241E-2</v>
      </c>
      <c r="AH11" s="884">
        <v>9.3213507625272314E-3</v>
      </c>
      <c r="AI11" s="884">
        <v>0</v>
      </c>
      <c r="AJ11" s="884">
        <v>0</v>
      </c>
      <c r="AK11" s="884">
        <v>0</v>
      </c>
      <c r="AL11" s="884">
        <v>0</v>
      </c>
      <c r="AM11" s="884">
        <v>1.3478347578347564E-2</v>
      </c>
      <c r="AN11" s="884">
        <v>0</v>
      </c>
      <c r="AO11" s="884">
        <v>0</v>
      </c>
      <c r="AP11" s="884">
        <v>0</v>
      </c>
      <c r="AQ11" s="884">
        <v>0</v>
      </c>
      <c r="AR11" s="884">
        <v>0</v>
      </c>
      <c r="AS11" s="884">
        <v>9.1341240875912402E-3</v>
      </c>
      <c r="AT11" s="884">
        <v>0</v>
      </c>
      <c r="AU11" s="884">
        <v>0</v>
      </c>
      <c r="AV11" s="884">
        <v>0</v>
      </c>
      <c r="AW11" s="884">
        <v>0</v>
      </c>
      <c r="AX11" s="884">
        <v>0</v>
      </c>
      <c r="AY11" s="884">
        <v>9.9444444444443773E-3</v>
      </c>
      <c r="AZ11" s="884">
        <v>0</v>
      </c>
      <c r="BA11" s="884">
        <v>9.0374771480804372E-3</v>
      </c>
      <c r="BB11" s="884">
        <v>0</v>
      </c>
      <c r="BC11" s="884">
        <v>0</v>
      </c>
      <c r="BD11" s="884">
        <v>0</v>
      </c>
      <c r="BE11" s="884">
        <v>0</v>
      </c>
      <c r="BF11" s="884">
        <v>0.10105333333333334</v>
      </c>
      <c r="BG11" s="884">
        <v>0.10105333333333334</v>
      </c>
      <c r="BH11" s="884">
        <v>0.10105333333333334</v>
      </c>
      <c r="BI11" s="884">
        <v>0.10105333333333334</v>
      </c>
      <c r="BJ11" s="884">
        <v>0.10105333333333334</v>
      </c>
      <c r="BK11" s="884">
        <v>0.10105333333333334</v>
      </c>
      <c r="BL11" s="884">
        <v>0.10105333333333334</v>
      </c>
      <c r="BM11" s="884">
        <v>0</v>
      </c>
      <c r="BN11" s="884">
        <v>0</v>
      </c>
      <c r="BO11" s="884">
        <v>0</v>
      </c>
      <c r="BP11" s="884">
        <v>0</v>
      </c>
      <c r="BQ11" s="884">
        <v>0</v>
      </c>
      <c r="BR11" s="884">
        <v>0</v>
      </c>
      <c r="BS11" s="884">
        <v>0</v>
      </c>
      <c r="BT11" s="884">
        <v>1.2168549905838539E-2</v>
      </c>
      <c r="BU11" s="884">
        <v>9.4073707370737111E-3</v>
      </c>
      <c r="BV11" s="884">
        <v>0</v>
      </c>
      <c r="BW11" s="884">
        <v>0</v>
      </c>
      <c r="BX11" s="884">
        <v>0</v>
      </c>
      <c r="BY11" s="884">
        <v>0</v>
      </c>
      <c r="BZ11" s="884">
        <v>9.1218274111675123E-3</v>
      </c>
      <c r="CA11" s="884">
        <v>0</v>
      </c>
      <c r="CB11" s="884">
        <v>2.2450939457202512E-2</v>
      </c>
      <c r="CC11" s="884">
        <v>1.0050185873605948E-2</v>
      </c>
      <c r="CD11" s="884">
        <v>0</v>
      </c>
      <c r="CE11" s="884">
        <v>0</v>
      </c>
      <c r="CF11" s="884">
        <v>9.5300751879698557E-3</v>
      </c>
      <c r="CG11" s="884">
        <v>0</v>
      </c>
      <c r="CH11" s="884">
        <v>9.0488758553274682E-3</v>
      </c>
      <c r="CI11" s="884">
        <v>0</v>
      </c>
      <c r="CJ11" s="884">
        <v>1.0054154447702834E-2</v>
      </c>
      <c r="CK11" s="884">
        <v>0</v>
      </c>
      <c r="CL11" s="884">
        <v>1.1823329558323903E-2</v>
      </c>
      <c r="CM11" s="884">
        <v>0</v>
      </c>
      <c r="CN11" s="884">
        <v>1.6847965876446509E-2</v>
      </c>
      <c r="CO11" s="884">
        <v>0</v>
      </c>
      <c r="CP11" s="884">
        <v>0</v>
      </c>
      <c r="CQ11" s="884">
        <v>5.5666666666666607E-2</v>
      </c>
      <c r="CR11" s="884">
        <v>0</v>
      </c>
      <c r="CS11" s="884">
        <v>0</v>
      </c>
      <c r="CT11" s="884">
        <v>0</v>
      </c>
      <c r="CU11" s="884">
        <v>1.1113936927772062E-2</v>
      </c>
      <c r="CV11" s="884">
        <v>0</v>
      </c>
      <c r="CW11" s="884">
        <v>9.3705220061412482E-3</v>
      </c>
      <c r="CX11" s="884">
        <v>0</v>
      </c>
      <c r="CY11" s="884">
        <v>0</v>
      </c>
      <c r="CZ11" s="884">
        <v>0</v>
      </c>
      <c r="DA11" s="884">
        <v>0</v>
      </c>
      <c r="DB11" s="884">
        <v>2.389444444444444E-2</v>
      </c>
      <c r="DC11" s="884">
        <v>0</v>
      </c>
      <c r="DD11" s="884">
        <v>0</v>
      </c>
      <c r="DE11" s="884">
        <v>0</v>
      </c>
      <c r="DF11" s="884">
        <v>0</v>
      </c>
      <c r="DG11" s="884">
        <v>0</v>
      </c>
      <c r="DH11" s="884">
        <v>0</v>
      </c>
      <c r="DI11" s="884">
        <v>1.0366101694915253E-2</v>
      </c>
      <c r="DJ11" s="884">
        <v>0.8180303234501356</v>
      </c>
      <c r="DK11" s="884">
        <v>1.0923892100192678E-2</v>
      </c>
      <c r="DL11" s="884">
        <v>0</v>
      </c>
      <c r="DM11" s="884">
        <v>1.4300766283524896E-2</v>
      </c>
      <c r="DN11" s="884">
        <v>0</v>
      </c>
      <c r="DO11" s="884">
        <v>0</v>
      </c>
      <c r="DP11" s="884">
        <v>0</v>
      </c>
      <c r="DQ11" s="884">
        <v>0</v>
      </c>
      <c r="DR11" s="884">
        <v>1.1344025157232707E-2</v>
      </c>
      <c r="DS11" s="884">
        <v>0</v>
      </c>
      <c r="DT11" s="884">
        <v>0</v>
      </c>
      <c r="DU11" s="884">
        <v>0</v>
      </c>
      <c r="DV11" s="884">
        <v>1.4382339748658426E-2</v>
      </c>
      <c r="DW11" s="884">
        <v>0</v>
      </c>
      <c r="DX11" s="884">
        <v>0</v>
      </c>
      <c r="DY11" s="884">
        <v>0</v>
      </c>
      <c r="DZ11" s="884">
        <v>9.34449244060475E-3</v>
      </c>
      <c r="EA11" s="884">
        <v>0</v>
      </c>
      <c r="EB11" s="884">
        <v>1.0137104506232023E-2</v>
      </c>
      <c r="EC11" s="884">
        <v>0</v>
      </c>
      <c r="ED11" s="884">
        <v>0</v>
      </c>
      <c r="EE11" s="884">
        <v>0</v>
      </c>
      <c r="EF11" s="884">
        <v>1.1502004008016035E-2</v>
      </c>
      <c r="EG11" s="884">
        <v>0</v>
      </c>
      <c r="EH11" s="884">
        <v>0</v>
      </c>
      <c r="EI11" s="884">
        <v>0</v>
      </c>
      <c r="EJ11" s="884">
        <v>8.7985795454545487E-3</v>
      </c>
      <c r="EK11" s="884">
        <v>0</v>
      </c>
      <c r="EL11" s="884">
        <v>0</v>
      </c>
      <c r="EM11" s="884">
        <v>0</v>
      </c>
      <c r="EN11" s="884">
        <v>0</v>
      </c>
      <c r="EO11" s="884">
        <v>0</v>
      </c>
      <c r="EP11" s="884">
        <v>0</v>
      </c>
      <c r="EQ11" s="884">
        <v>9.2597156398104268E-3</v>
      </c>
      <c r="ER11" s="884">
        <v>0</v>
      </c>
      <c r="ES11" s="884">
        <v>1.102471482889748E-2</v>
      </c>
      <c r="ET11" s="884">
        <v>0</v>
      </c>
      <c r="EU11" s="884">
        <v>1.2316527922379871E-2</v>
      </c>
      <c r="EV11" s="884">
        <v>9.6909952606635073E-3</v>
      </c>
      <c r="EW11" s="884">
        <v>9.2483660130718952E-3</v>
      </c>
      <c r="EX11" s="884">
        <v>0</v>
      </c>
      <c r="EY11" s="884">
        <v>0</v>
      </c>
      <c r="EZ11" s="884">
        <v>0</v>
      </c>
      <c r="FA11" s="884">
        <v>0</v>
      </c>
      <c r="FB11" s="884">
        <v>6.8316576086956404E-2</v>
      </c>
      <c r="FC11" s="884">
        <v>0</v>
      </c>
      <c r="FD11" s="884">
        <v>0</v>
      </c>
      <c r="FE11" s="884">
        <v>0</v>
      </c>
      <c r="FF11" s="884">
        <v>0</v>
      </c>
      <c r="FG11" s="884">
        <v>1.0371848341232167E-2</v>
      </c>
      <c r="FH11" s="884">
        <v>9.3752567693744168E-3</v>
      </c>
      <c r="FI11" s="884">
        <v>0.41649703153988871</v>
      </c>
      <c r="FJ11" s="884">
        <v>1.3169747899159668E-2</v>
      </c>
      <c r="FK11" s="884">
        <v>0</v>
      </c>
      <c r="FL11" s="884">
        <v>1.009156976744186E-2</v>
      </c>
      <c r="FM11" s="884">
        <v>9.2443682664054855E-3</v>
      </c>
      <c r="FN11" s="884">
        <v>0</v>
      </c>
      <c r="FO11" s="884">
        <v>2.7794251810372882E-2</v>
      </c>
      <c r="FP11" s="884">
        <v>0</v>
      </c>
      <c r="FQ11" s="884">
        <v>9.7693079237713143E-3</v>
      </c>
      <c r="FR11" s="884">
        <v>9.6497512437810316E-3</v>
      </c>
      <c r="FS11" s="884">
        <v>9.6470009832841687E-3</v>
      </c>
      <c r="FT11" s="884">
        <v>9.2999999999999992E-3</v>
      </c>
      <c r="FU11" s="884">
        <v>0</v>
      </c>
      <c r="FV11" s="884">
        <v>0</v>
      </c>
      <c r="FW11" s="884">
        <v>0</v>
      </c>
      <c r="FX11" s="884">
        <v>0</v>
      </c>
      <c r="FY11" s="884">
        <v>0</v>
      </c>
      <c r="FZ11" s="884">
        <v>0.24469539347408845</v>
      </c>
      <c r="GA11" s="884">
        <v>0</v>
      </c>
      <c r="GB11" s="884">
        <v>9.4096385542168683E-3</v>
      </c>
      <c r="GC11" s="884">
        <v>0</v>
      </c>
      <c r="GD11" s="884">
        <v>1.4681102362204729E-2</v>
      </c>
      <c r="GE11" s="884">
        <v>0</v>
      </c>
      <c r="GF11" s="884">
        <v>0</v>
      </c>
      <c r="GG11" s="884">
        <v>0</v>
      </c>
      <c r="GH11" s="884">
        <v>0</v>
      </c>
      <c r="GI11" s="884">
        <v>0</v>
      </c>
      <c r="GJ11" s="884">
        <v>9.242230347349176E-3</v>
      </c>
      <c r="GK11" s="884">
        <v>0</v>
      </c>
      <c r="GL11" s="884">
        <v>0</v>
      </c>
    </row>
    <row r="12" spans="1:194" x14ac:dyDescent="0.2">
      <c r="A12" s="652" t="s">
        <v>926</v>
      </c>
      <c r="B12" s="652" t="s">
        <v>927</v>
      </c>
      <c r="C12" s="884"/>
      <c r="D12" s="884"/>
      <c r="E12" s="884"/>
      <c r="F12" s="884">
        <v>0</v>
      </c>
      <c r="G12" s="884">
        <v>0</v>
      </c>
      <c r="H12" s="884">
        <v>0</v>
      </c>
      <c r="I12" s="884">
        <v>0</v>
      </c>
      <c r="J12" s="884">
        <v>0</v>
      </c>
      <c r="K12" s="884">
        <v>0</v>
      </c>
      <c r="L12" s="884">
        <v>0</v>
      </c>
      <c r="M12" s="884">
        <v>0</v>
      </c>
      <c r="N12" s="884">
        <v>0</v>
      </c>
      <c r="O12" s="884">
        <v>0</v>
      </c>
      <c r="P12" s="884">
        <v>0</v>
      </c>
      <c r="Q12" s="884"/>
      <c r="R12" s="884">
        <v>0</v>
      </c>
      <c r="S12" s="884">
        <v>0</v>
      </c>
      <c r="T12" s="884">
        <v>0</v>
      </c>
      <c r="U12" s="884"/>
      <c r="V12" s="884"/>
      <c r="W12" s="884">
        <v>0</v>
      </c>
      <c r="X12" s="884"/>
      <c r="Y12" s="884">
        <v>0</v>
      </c>
      <c r="Z12" s="884"/>
      <c r="AA12" s="884">
        <v>0</v>
      </c>
      <c r="AB12" s="884"/>
      <c r="AC12" s="884"/>
      <c r="AD12" s="884"/>
      <c r="AE12" s="884">
        <v>0</v>
      </c>
      <c r="AF12" s="884">
        <v>0</v>
      </c>
      <c r="AG12" s="884">
        <v>0</v>
      </c>
      <c r="AH12" s="884">
        <v>0</v>
      </c>
      <c r="AI12" s="884">
        <v>0</v>
      </c>
      <c r="AJ12" s="884"/>
      <c r="AK12" s="884"/>
      <c r="AL12" s="884">
        <v>0</v>
      </c>
      <c r="AM12" s="884">
        <v>0</v>
      </c>
      <c r="AN12" s="884">
        <v>0</v>
      </c>
      <c r="AO12" s="884">
        <v>0</v>
      </c>
      <c r="AP12" s="884"/>
      <c r="AQ12" s="884">
        <v>0</v>
      </c>
      <c r="AR12" s="884">
        <v>0</v>
      </c>
      <c r="AS12" s="884">
        <v>0</v>
      </c>
      <c r="AT12" s="884">
        <v>0</v>
      </c>
      <c r="AU12" s="884">
        <v>0</v>
      </c>
      <c r="AV12" s="884">
        <v>0</v>
      </c>
      <c r="AW12" s="884">
        <v>0</v>
      </c>
      <c r="AX12" s="884">
        <v>0</v>
      </c>
      <c r="AY12" s="884">
        <v>0</v>
      </c>
      <c r="AZ12" s="884"/>
      <c r="BA12" s="884">
        <v>0</v>
      </c>
      <c r="BB12" s="884">
        <v>0</v>
      </c>
      <c r="BC12" s="884">
        <v>0</v>
      </c>
      <c r="BD12" s="884">
        <v>0</v>
      </c>
      <c r="BE12" s="884"/>
      <c r="BF12" s="884"/>
      <c r="BG12" s="884"/>
      <c r="BH12" s="884"/>
      <c r="BI12" s="884"/>
      <c r="BJ12" s="884"/>
      <c r="BK12" s="884"/>
      <c r="BL12" s="884"/>
      <c r="BM12" s="884">
        <v>0</v>
      </c>
      <c r="BN12" s="884"/>
      <c r="BO12" s="884">
        <v>0</v>
      </c>
      <c r="BP12" s="884">
        <v>0</v>
      </c>
      <c r="BQ12" s="884"/>
      <c r="BR12" s="884">
        <v>0</v>
      </c>
      <c r="BS12" s="884">
        <v>0</v>
      </c>
      <c r="BT12" s="884">
        <v>0</v>
      </c>
      <c r="BU12" s="884">
        <v>0</v>
      </c>
      <c r="BV12" s="884">
        <v>0</v>
      </c>
      <c r="BW12" s="884">
        <v>0</v>
      </c>
      <c r="BX12" s="884">
        <v>0</v>
      </c>
      <c r="BY12" s="884">
        <v>0</v>
      </c>
      <c r="BZ12" s="884">
        <v>0</v>
      </c>
      <c r="CA12" s="884">
        <v>0</v>
      </c>
      <c r="CB12" s="884">
        <v>0</v>
      </c>
      <c r="CC12" s="884">
        <v>0</v>
      </c>
      <c r="CD12" s="884">
        <v>0</v>
      </c>
      <c r="CE12" s="884"/>
      <c r="CF12" s="884">
        <v>0</v>
      </c>
      <c r="CG12" s="884">
        <v>0</v>
      </c>
      <c r="CH12" s="884">
        <v>0</v>
      </c>
      <c r="CI12" s="884"/>
      <c r="CJ12" s="884">
        <v>0</v>
      </c>
      <c r="CK12" s="884">
        <v>0</v>
      </c>
      <c r="CL12" s="884">
        <v>0</v>
      </c>
      <c r="CM12" s="884">
        <v>0</v>
      </c>
      <c r="CN12" s="884"/>
      <c r="CO12" s="884">
        <v>0</v>
      </c>
      <c r="CP12" s="884">
        <v>0</v>
      </c>
      <c r="CQ12" s="884">
        <v>0</v>
      </c>
      <c r="CR12" s="884">
        <v>0</v>
      </c>
      <c r="CS12" s="884">
        <v>0</v>
      </c>
      <c r="CT12" s="884">
        <v>0</v>
      </c>
      <c r="CU12" s="884">
        <v>0</v>
      </c>
      <c r="CV12" s="884">
        <v>0</v>
      </c>
      <c r="CW12" s="884">
        <v>0</v>
      </c>
      <c r="CX12" s="884"/>
      <c r="CY12" s="884"/>
      <c r="CZ12" s="884"/>
      <c r="DA12" s="884">
        <v>0</v>
      </c>
      <c r="DB12" s="884"/>
      <c r="DC12" s="884"/>
      <c r="DD12" s="884">
        <v>0</v>
      </c>
      <c r="DE12" s="884">
        <v>0</v>
      </c>
      <c r="DF12" s="884">
        <v>0</v>
      </c>
      <c r="DG12" s="884">
        <v>0</v>
      </c>
      <c r="DH12" s="884">
        <v>0</v>
      </c>
      <c r="DI12" s="884">
        <v>0</v>
      </c>
      <c r="DJ12" s="884"/>
      <c r="DK12" s="884">
        <v>0</v>
      </c>
      <c r="DL12" s="884">
        <v>0</v>
      </c>
      <c r="DM12" s="884">
        <v>0</v>
      </c>
      <c r="DN12" s="884"/>
      <c r="DO12" s="884">
        <v>0</v>
      </c>
      <c r="DP12" s="884">
        <v>0</v>
      </c>
      <c r="DQ12" s="884">
        <v>0</v>
      </c>
      <c r="DR12" s="884">
        <v>0</v>
      </c>
      <c r="DS12" s="884">
        <v>0</v>
      </c>
      <c r="DT12" s="884">
        <v>0</v>
      </c>
      <c r="DU12" s="884">
        <v>0</v>
      </c>
      <c r="DV12" s="884">
        <v>0</v>
      </c>
      <c r="DW12" s="884"/>
      <c r="DX12" s="884">
        <v>0</v>
      </c>
      <c r="DY12" s="884"/>
      <c r="DZ12" s="884">
        <v>0</v>
      </c>
      <c r="EA12" s="884">
        <v>0</v>
      </c>
      <c r="EB12" s="884">
        <v>0</v>
      </c>
      <c r="EC12" s="884">
        <v>0</v>
      </c>
      <c r="ED12" s="884"/>
      <c r="EE12" s="884">
        <v>0</v>
      </c>
      <c r="EF12" s="884">
        <v>0</v>
      </c>
      <c r="EG12" s="884">
        <v>0</v>
      </c>
      <c r="EH12" s="884">
        <v>0</v>
      </c>
      <c r="EI12" s="884">
        <v>0</v>
      </c>
      <c r="EJ12" s="884">
        <v>0</v>
      </c>
      <c r="EK12" s="884">
        <v>0</v>
      </c>
      <c r="EL12" s="884"/>
      <c r="EM12" s="884">
        <v>0</v>
      </c>
      <c r="EN12" s="884">
        <v>0</v>
      </c>
      <c r="EO12" s="884">
        <v>0</v>
      </c>
      <c r="EP12" s="884">
        <v>0</v>
      </c>
      <c r="EQ12" s="884">
        <v>0</v>
      </c>
      <c r="ER12" s="884">
        <v>0</v>
      </c>
      <c r="ES12" s="884">
        <v>0</v>
      </c>
      <c r="ET12" s="884">
        <v>0</v>
      </c>
      <c r="EU12" s="884">
        <v>0</v>
      </c>
      <c r="EV12" s="884">
        <v>0</v>
      </c>
      <c r="EW12" s="884">
        <v>0</v>
      </c>
      <c r="EX12" s="884">
        <v>0</v>
      </c>
      <c r="EY12" s="884">
        <v>0</v>
      </c>
      <c r="EZ12" s="884"/>
      <c r="FA12" s="884">
        <v>0</v>
      </c>
      <c r="FB12" s="884">
        <v>1.7733333333333334</v>
      </c>
      <c r="FC12" s="884">
        <v>0</v>
      </c>
      <c r="FD12" s="884">
        <v>0</v>
      </c>
      <c r="FE12" s="884"/>
      <c r="FF12" s="884"/>
      <c r="FG12" s="884">
        <v>0</v>
      </c>
      <c r="FH12" s="884">
        <v>0</v>
      </c>
      <c r="FI12" s="884">
        <v>2.1766666666666667</v>
      </c>
      <c r="FJ12" s="884">
        <v>1.3500000000000002E-2</v>
      </c>
      <c r="FK12" s="884">
        <v>0</v>
      </c>
      <c r="FL12" s="884">
        <v>0</v>
      </c>
      <c r="FM12" s="884">
        <v>0</v>
      </c>
      <c r="FN12" s="884">
        <v>0</v>
      </c>
      <c r="FO12" s="884"/>
      <c r="FP12" s="884">
        <v>0</v>
      </c>
      <c r="FQ12" s="884">
        <v>0</v>
      </c>
      <c r="FR12" s="884">
        <v>0</v>
      </c>
      <c r="FS12" s="884">
        <v>0</v>
      </c>
      <c r="FT12" s="884">
        <v>0</v>
      </c>
      <c r="FU12" s="884"/>
      <c r="FV12" s="884">
        <v>0</v>
      </c>
      <c r="FW12" s="884">
        <v>0</v>
      </c>
      <c r="FX12" s="884">
        <v>0</v>
      </c>
      <c r="FY12" s="884">
        <v>0</v>
      </c>
      <c r="FZ12" s="884">
        <v>0.25</v>
      </c>
      <c r="GA12" s="884">
        <v>0</v>
      </c>
      <c r="GB12" s="884">
        <v>0</v>
      </c>
      <c r="GC12" s="884"/>
      <c r="GD12" s="884">
        <v>0</v>
      </c>
      <c r="GE12" s="884">
        <v>0</v>
      </c>
      <c r="GF12" s="884">
        <v>0</v>
      </c>
      <c r="GG12" s="884">
        <v>0</v>
      </c>
      <c r="GH12" s="884">
        <v>0</v>
      </c>
      <c r="GI12" s="884">
        <v>0</v>
      </c>
      <c r="GJ12" s="884">
        <v>0</v>
      </c>
      <c r="GK12" s="884">
        <v>0</v>
      </c>
      <c r="GL12" s="884">
        <v>0</v>
      </c>
    </row>
    <row r="13" spans="1:194" x14ac:dyDescent="0.2">
      <c r="A13" s="652" t="s">
        <v>929</v>
      </c>
      <c r="B13" s="652" t="s">
        <v>374</v>
      </c>
      <c r="C13" s="884">
        <v>0</v>
      </c>
      <c r="D13" s="884">
        <v>0</v>
      </c>
      <c r="E13" s="884">
        <v>0</v>
      </c>
      <c r="F13" s="884">
        <v>0</v>
      </c>
      <c r="G13" s="884">
        <v>0</v>
      </c>
      <c r="H13" s="884">
        <v>0</v>
      </c>
      <c r="I13" s="884">
        <v>0</v>
      </c>
      <c r="J13" s="884">
        <v>0</v>
      </c>
      <c r="K13" s="884">
        <v>0</v>
      </c>
      <c r="L13" s="884">
        <v>0</v>
      </c>
      <c r="M13" s="884">
        <v>0</v>
      </c>
      <c r="N13" s="884">
        <v>0</v>
      </c>
      <c r="O13" s="884">
        <v>0</v>
      </c>
      <c r="P13" s="884">
        <v>0</v>
      </c>
      <c r="Q13" s="884">
        <v>0</v>
      </c>
      <c r="R13" s="884">
        <v>0</v>
      </c>
      <c r="S13" s="884">
        <v>0</v>
      </c>
      <c r="T13" s="884">
        <v>0</v>
      </c>
      <c r="U13" s="884">
        <v>0</v>
      </c>
      <c r="V13" s="884">
        <v>0</v>
      </c>
      <c r="W13" s="884">
        <v>0</v>
      </c>
      <c r="X13" s="884">
        <v>0</v>
      </c>
      <c r="Y13" s="884">
        <v>0</v>
      </c>
      <c r="Z13" s="884"/>
      <c r="AA13" s="884">
        <v>0</v>
      </c>
      <c r="AB13" s="884"/>
      <c r="AC13" s="884">
        <v>0</v>
      </c>
      <c r="AD13" s="884">
        <v>0</v>
      </c>
      <c r="AE13" s="884">
        <v>0</v>
      </c>
      <c r="AF13" s="884">
        <v>0</v>
      </c>
      <c r="AG13" s="884">
        <v>0</v>
      </c>
      <c r="AH13" s="884">
        <v>0</v>
      </c>
      <c r="AI13" s="884">
        <v>0</v>
      </c>
      <c r="AJ13" s="884">
        <v>0</v>
      </c>
      <c r="AK13" s="884">
        <v>0</v>
      </c>
      <c r="AL13" s="884">
        <v>0</v>
      </c>
      <c r="AM13" s="884">
        <v>0</v>
      </c>
      <c r="AN13" s="884">
        <v>0</v>
      </c>
      <c r="AO13" s="884">
        <v>0</v>
      </c>
      <c r="AP13" s="884">
        <v>0</v>
      </c>
      <c r="AQ13" s="884">
        <v>0</v>
      </c>
      <c r="AR13" s="884">
        <v>0</v>
      </c>
      <c r="AS13" s="884">
        <v>0</v>
      </c>
      <c r="AT13" s="884">
        <v>0</v>
      </c>
      <c r="AU13" s="884">
        <v>0</v>
      </c>
      <c r="AV13" s="884">
        <v>0</v>
      </c>
      <c r="AW13" s="884">
        <v>0</v>
      </c>
      <c r="AX13" s="884">
        <v>0</v>
      </c>
      <c r="AY13" s="884">
        <v>0</v>
      </c>
      <c r="AZ13" s="884">
        <v>0</v>
      </c>
      <c r="BA13" s="884">
        <v>0</v>
      </c>
      <c r="BB13" s="884">
        <v>0</v>
      </c>
      <c r="BC13" s="884">
        <v>0</v>
      </c>
      <c r="BD13" s="884">
        <v>0</v>
      </c>
      <c r="BE13" s="884">
        <v>0</v>
      </c>
      <c r="BF13" s="884">
        <v>0</v>
      </c>
      <c r="BG13" s="884">
        <v>0</v>
      </c>
      <c r="BH13" s="884">
        <v>0</v>
      </c>
      <c r="BI13" s="884">
        <v>0</v>
      </c>
      <c r="BJ13" s="884">
        <v>0</v>
      </c>
      <c r="BK13" s="884">
        <v>0</v>
      </c>
      <c r="BL13" s="884">
        <v>0</v>
      </c>
      <c r="BM13" s="884">
        <v>0</v>
      </c>
      <c r="BN13" s="884">
        <v>0</v>
      </c>
      <c r="BO13" s="884">
        <v>0</v>
      </c>
      <c r="BP13" s="884">
        <v>0</v>
      </c>
      <c r="BQ13" s="884">
        <v>0</v>
      </c>
      <c r="BR13" s="884">
        <v>0</v>
      </c>
      <c r="BS13" s="884">
        <v>0</v>
      </c>
      <c r="BT13" s="884">
        <v>0</v>
      </c>
      <c r="BU13" s="884">
        <v>0</v>
      </c>
      <c r="BV13" s="884">
        <v>0</v>
      </c>
      <c r="BW13" s="884">
        <v>0</v>
      </c>
      <c r="BX13" s="884">
        <v>0</v>
      </c>
      <c r="BY13" s="884">
        <v>0</v>
      </c>
      <c r="BZ13" s="884">
        <v>0</v>
      </c>
      <c r="CA13" s="884">
        <v>0</v>
      </c>
      <c r="CB13" s="884">
        <v>0</v>
      </c>
      <c r="CC13" s="884">
        <v>0</v>
      </c>
      <c r="CD13" s="884">
        <v>0</v>
      </c>
      <c r="CE13" s="884">
        <v>0</v>
      </c>
      <c r="CF13" s="884">
        <v>0</v>
      </c>
      <c r="CG13" s="884">
        <v>0</v>
      </c>
      <c r="CH13" s="884">
        <v>0</v>
      </c>
      <c r="CI13" s="884">
        <v>0</v>
      </c>
      <c r="CJ13" s="884">
        <v>0</v>
      </c>
      <c r="CK13" s="884">
        <v>0</v>
      </c>
      <c r="CL13" s="884">
        <v>0</v>
      </c>
      <c r="CM13" s="884">
        <v>0</v>
      </c>
      <c r="CN13" s="884">
        <v>0</v>
      </c>
      <c r="CO13" s="884">
        <v>0</v>
      </c>
      <c r="CP13" s="884">
        <v>0</v>
      </c>
      <c r="CQ13" s="884">
        <v>0</v>
      </c>
      <c r="CR13" s="884">
        <v>0</v>
      </c>
      <c r="CS13" s="884">
        <v>0</v>
      </c>
      <c r="CT13" s="884">
        <v>1.2422222222222223E-2</v>
      </c>
      <c r="CU13" s="884">
        <v>0</v>
      </c>
      <c r="CV13" s="884">
        <v>0</v>
      </c>
      <c r="CW13" s="884">
        <v>0</v>
      </c>
      <c r="CX13" s="884">
        <v>1.0710526315789474E-2</v>
      </c>
      <c r="CY13" s="884">
        <v>0</v>
      </c>
      <c r="CZ13" s="884">
        <v>0</v>
      </c>
      <c r="DA13" s="884">
        <v>0</v>
      </c>
      <c r="DB13" s="884">
        <v>0</v>
      </c>
      <c r="DC13" s="884">
        <v>0</v>
      </c>
      <c r="DD13" s="884">
        <v>0</v>
      </c>
      <c r="DE13" s="884">
        <v>0</v>
      </c>
      <c r="DF13" s="884">
        <v>0</v>
      </c>
      <c r="DG13" s="884">
        <v>0</v>
      </c>
      <c r="DH13" s="884">
        <v>0</v>
      </c>
      <c r="DI13" s="884">
        <v>0</v>
      </c>
      <c r="DJ13" s="884">
        <v>0</v>
      </c>
      <c r="DK13" s="884">
        <v>0</v>
      </c>
      <c r="DL13" s="884">
        <v>0</v>
      </c>
      <c r="DM13" s="884">
        <v>0</v>
      </c>
      <c r="DN13" s="884">
        <v>0</v>
      </c>
      <c r="DO13" s="884">
        <v>0</v>
      </c>
      <c r="DP13" s="884">
        <v>0</v>
      </c>
      <c r="DQ13" s="884">
        <v>0</v>
      </c>
      <c r="DR13" s="884">
        <v>0</v>
      </c>
      <c r="DS13" s="884">
        <v>0</v>
      </c>
      <c r="DT13" s="884">
        <v>0</v>
      </c>
      <c r="DU13" s="884">
        <v>0</v>
      </c>
      <c r="DV13" s="884">
        <v>0</v>
      </c>
      <c r="DW13" s="884">
        <v>0</v>
      </c>
      <c r="DX13" s="884">
        <v>0</v>
      </c>
      <c r="DY13" s="884"/>
      <c r="DZ13" s="884">
        <v>0</v>
      </c>
      <c r="EA13" s="884">
        <v>0</v>
      </c>
      <c r="EB13" s="884">
        <v>0</v>
      </c>
      <c r="EC13" s="884">
        <v>0</v>
      </c>
      <c r="ED13" s="884">
        <v>0</v>
      </c>
      <c r="EE13" s="884">
        <v>0</v>
      </c>
      <c r="EF13" s="884">
        <v>1.1155555555555554E-2</v>
      </c>
      <c r="EG13" s="884">
        <v>0</v>
      </c>
      <c r="EH13" s="884">
        <v>0</v>
      </c>
      <c r="EI13" s="884">
        <v>0</v>
      </c>
      <c r="EJ13" s="884">
        <v>0</v>
      </c>
      <c r="EK13" s="884">
        <v>0</v>
      </c>
      <c r="EL13" s="884">
        <v>0</v>
      </c>
      <c r="EM13" s="884">
        <v>0</v>
      </c>
      <c r="EN13" s="884">
        <v>0</v>
      </c>
      <c r="EO13" s="884">
        <v>0</v>
      </c>
      <c r="EP13" s="884">
        <v>0</v>
      </c>
      <c r="EQ13" s="884">
        <v>0</v>
      </c>
      <c r="ER13" s="884">
        <v>0</v>
      </c>
      <c r="ES13" s="884">
        <v>0</v>
      </c>
      <c r="ET13" s="884">
        <v>0</v>
      </c>
      <c r="EU13" s="884">
        <v>0</v>
      </c>
      <c r="EV13" s="884">
        <v>0</v>
      </c>
      <c r="EW13" s="884">
        <v>0</v>
      </c>
      <c r="EX13" s="884">
        <v>0</v>
      </c>
      <c r="EY13" s="884">
        <v>0</v>
      </c>
      <c r="EZ13" s="884">
        <v>0</v>
      </c>
      <c r="FA13" s="884">
        <v>0</v>
      </c>
      <c r="FB13" s="884">
        <v>0</v>
      </c>
      <c r="FC13" s="884">
        <v>0</v>
      </c>
      <c r="FD13" s="884">
        <v>0</v>
      </c>
      <c r="FE13" s="884">
        <v>0</v>
      </c>
      <c r="FF13" s="884">
        <v>0</v>
      </c>
      <c r="FG13" s="884">
        <v>0</v>
      </c>
      <c r="FH13" s="884">
        <v>0</v>
      </c>
      <c r="FI13" s="884">
        <v>0</v>
      </c>
      <c r="FJ13" s="884">
        <v>0</v>
      </c>
      <c r="FK13" s="884">
        <v>0</v>
      </c>
      <c r="FL13" s="884">
        <v>0</v>
      </c>
      <c r="FM13" s="884">
        <v>0</v>
      </c>
      <c r="FN13" s="884">
        <v>0</v>
      </c>
      <c r="FO13" s="884">
        <v>0</v>
      </c>
      <c r="FP13" s="884">
        <v>0</v>
      </c>
      <c r="FQ13" s="884">
        <v>0</v>
      </c>
      <c r="FR13" s="884">
        <v>0</v>
      </c>
      <c r="FS13" s="884">
        <v>0</v>
      </c>
      <c r="FT13" s="884">
        <v>0</v>
      </c>
      <c r="FU13" s="884">
        <v>0</v>
      </c>
      <c r="FV13" s="884">
        <v>0</v>
      </c>
      <c r="FW13" s="884">
        <v>0</v>
      </c>
      <c r="FX13" s="884">
        <v>0</v>
      </c>
      <c r="FY13" s="884">
        <v>0</v>
      </c>
      <c r="FZ13" s="884">
        <v>0</v>
      </c>
      <c r="GA13" s="884">
        <v>0</v>
      </c>
      <c r="GB13" s="884">
        <v>0</v>
      </c>
      <c r="GC13" s="884">
        <v>0</v>
      </c>
      <c r="GD13" s="884">
        <v>1.0911111111111111E-2</v>
      </c>
      <c r="GE13" s="884">
        <v>0</v>
      </c>
      <c r="GF13" s="884">
        <v>0</v>
      </c>
      <c r="GG13" s="884">
        <v>0</v>
      </c>
      <c r="GH13" s="884">
        <v>0</v>
      </c>
      <c r="GI13" s="884">
        <v>0</v>
      </c>
      <c r="GJ13" s="884">
        <v>0</v>
      </c>
      <c r="GK13" s="884">
        <v>0</v>
      </c>
      <c r="GL13" s="884">
        <v>0</v>
      </c>
    </row>
    <row r="14" spans="1:194" x14ac:dyDescent="0.2">
      <c r="A14" s="652" t="s">
        <v>930</v>
      </c>
      <c r="B14" s="652" t="s">
        <v>378</v>
      </c>
      <c r="C14" s="884">
        <v>0</v>
      </c>
      <c r="D14" s="884">
        <v>0</v>
      </c>
      <c r="E14" s="884">
        <v>0</v>
      </c>
      <c r="F14" s="884">
        <v>0</v>
      </c>
      <c r="G14" s="884">
        <v>0</v>
      </c>
      <c r="H14" s="884">
        <v>0</v>
      </c>
      <c r="I14" s="884">
        <v>0</v>
      </c>
      <c r="J14" s="884">
        <v>0</v>
      </c>
      <c r="K14" s="884">
        <v>0</v>
      </c>
      <c r="L14" s="884">
        <v>0</v>
      </c>
      <c r="M14" s="884">
        <v>0</v>
      </c>
      <c r="N14" s="884">
        <v>0</v>
      </c>
      <c r="O14" s="884">
        <v>0</v>
      </c>
      <c r="P14" s="884">
        <v>0</v>
      </c>
      <c r="Q14" s="884"/>
      <c r="R14" s="884">
        <v>0</v>
      </c>
      <c r="S14" s="884">
        <v>0</v>
      </c>
      <c r="T14" s="884">
        <v>0</v>
      </c>
      <c r="U14" s="884">
        <v>0</v>
      </c>
      <c r="V14" s="884">
        <v>0</v>
      </c>
      <c r="W14" s="884">
        <v>0</v>
      </c>
      <c r="X14" s="884">
        <v>0</v>
      </c>
      <c r="Y14" s="884">
        <v>0</v>
      </c>
      <c r="Z14" s="884"/>
      <c r="AA14" s="884">
        <v>0</v>
      </c>
      <c r="AB14" s="884">
        <v>0</v>
      </c>
      <c r="AC14" s="884">
        <v>0</v>
      </c>
      <c r="AD14" s="884">
        <v>0</v>
      </c>
      <c r="AE14" s="884">
        <v>0</v>
      </c>
      <c r="AF14" s="884">
        <v>0</v>
      </c>
      <c r="AG14" s="884">
        <v>0</v>
      </c>
      <c r="AH14" s="884">
        <v>0</v>
      </c>
      <c r="AI14" s="884">
        <v>0</v>
      </c>
      <c r="AJ14" s="884">
        <v>0</v>
      </c>
      <c r="AK14" s="884">
        <v>0</v>
      </c>
      <c r="AL14" s="884">
        <v>0</v>
      </c>
      <c r="AM14" s="884">
        <v>0</v>
      </c>
      <c r="AN14" s="884">
        <v>0</v>
      </c>
      <c r="AO14" s="884">
        <v>0</v>
      </c>
      <c r="AP14" s="884">
        <v>0</v>
      </c>
      <c r="AQ14" s="884">
        <v>0</v>
      </c>
      <c r="AR14" s="884">
        <v>0</v>
      </c>
      <c r="AS14" s="884">
        <v>0</v>
      </c>
      <c r="AT14" s="884">
        <v>0</v>
      </c>
      <c r="AU14" s="884">
        <v>0</v>
      </c>
      <c r="AV14" s="884">
        <v>0</v>
      </c>
      <c r="AW14" s="884">
        <v>0</v>
      </c>
      <c r="AX14" s="884">
        <v>0</v>
      </c>
      <c r="AY14" s="884">
        <v>0</v>
      </c>
      <c r="AZ14" s="884">
        <v>0</v>
      </c>
      <c r="BA14" s="884">
        <v>0</v>
      </c>
      <c r="BB14" s="884">
        <v>0</v>
      </c>
      <c r="BC14" s="884">
        <v>0</v>
      </c>
      <c r="BD14" s="884">
        <v>0</v>
      </c>
      <c r="BE14" s="884">
        <v>0</v>
      </c>
      <c r="BF14" s="884"/>
      <c r="BG14" s="884"/>
      <c r="BH14" s="884"/>
      <c r="BI14" s="884"/>
      <c r="BJ14" s="884"/>
      <c r="BK14" s="884"/>
      <c r="BL14" s="884"/>
      <c r="BM14" s="884">
        <v>0</v>
      </c>
      <c r="BN14" s="884">
        <v>0</v>
      </c>
      <c r="BO14" s="884">
        <v>0</v>
      </c>
      <c r="BP14" s="884">
        <v>0</v>
      </c>
      <c r="BQ14" s="884"/>
      <c r="BR14" s="884">
        <v>0</v>
      </c>
      <c r="BS14" s="884">
        <v>0</v>
      </c>
      <c r="BT14" s="884">
        <v>0</v>
      </c>
      <c r="BU14" s="884">
        <v>0</v>
      </c>
      <c r="BV14" s="884">
        <v>0</v>
      </c>
      <c r="BW14" s="884">
        <v>0</v>
      </c>
      <c r="BX14" s="884">
        <v>0</v>
      </c>
      <c r="BY14" s="884">
        <v>0</v>
      </c>
      <c r="BZ14" s="884">
        <v>0</v>
      </c>
      <c r="CA14" s="884">
        <v>0</v>
      </c>
      <c r="CB14" s="884">
        <v>0</v>
      </c>
      <c r="CC14" s="884">
        <v>0</v>
      </c>
      <c r="CD14" s="884">
        <v>0</v>
      </c>
      <c r="CE14" s="884">
        <v>0</v>
      </c>
      <c r="CF14" s="884">
        <v>0</v>
      </c>
      <c r="CG14" s="884">
        <v>0</v>
      </c>
      <c r="CH14" s="884">
        <v>0</v>
      </c>
      <c r="CI14" s="884">
        <v>0</v>
      </c>
      <c r="CJ14" s="884">
        <v>0</v>
      </c>
      <c r="CK14" s="884">
        <v>0</v>
      </c>
      <c r="CL14" s="884">
        <v>0</v>
      </c>
      <c r="CM14" s="884">
        <v>0</v>
      </c>
      <c r="CN14" s="884">
        <v>0</v>
      </c>
      <c r="CO14" s="884">
        <v>0</v>
      </c>
      <c r="CP14" s="884">
        <v>0</v>
      </c>
      <c r="CQ14" s="884">
        <v>0</v>
      </c>
      <c r="CR14" s="884">
        <v>0</v>
      </c>
      <c r="CS14" s="884">
        <v>0</v>
      </c>
      <c r="CT14" s="884">
        <v>0</v>
      </c>
      <c r="CU14" s="884">
        <v>0</v>
      </c>
      <c r="CV14" s="884">
        <v>0</v>
      </c>
      <c r="CW14" s="884">
        <v>0</v>
      </c>
      <c r="CX14" s="884">
        <v>0</v>
      </c>
      <c r="CY14" s="884">
        <v>0</v>
      </c>
      <c r="CZ14" s="884">
        <v>0</v>
      </c>
      <c r="DA14" s="884">
        <v>0</v>
      </c>
      <c r="DB14" s="884"/>
      <c r="DC14" s="884">
        <v>0</v>
      </c>
      <c r="DD14" s="884">
        <v>0</v>
      </c>
      <c r="DE14" s="884">
        <v>0</v>
      </c>
      <c r="DF14" s="884">
        <v>0</v>
      </c>
      <c r="DG14" s="884">
        <v>0</v>
      </c>
      <c r="DH14" s="884">
        <v>0</v>
      </c>
      <c r="DI14" s="884">
        <v>0</v>
      </c>
      <c r="DJ14" s="884">
        <v>0</v>
      </c>
      <c r="DK14" s="884">
        <v>0</v>
      </c>
      <c r="DL14" s="884">
        <v>0</v>
      </c>
      <c r="DM14" s="884">
        <v>0</v>
      </c>
      <c r="DN14" s="884">
        <v>0</v>
      </c>
      <c r="DO14" s="884">
        <v>0</v>
      </c>
      <c r="DP14" s="884">
        <v>0</v>
      </c>
      <c r="DQ14" s="884">
        <v>0</v>
      </c>
      <c r="DR14" s="884">
        <v>0</v>
      </c>
      <c r="DS14" s="884">
        <v>0</v>
      </c>
      <c r="DT14" s="884">
        <v>0</v>
      </c>
      <c r="DU14" s="884">
        <v>0</v>
      </c>
      <c r="DV14" s="884">
        <v>0</v>
      </c>
      <c r="DW14" s="884">
        <v>0</v>
      </c>
      <c r="DX14" s="884">
        <v>0</v>
      </c>
      <c r="DY14" s="884">
        <v>0</v>
      </c>
      <c r="DZ14" s="884">
        <v>0</v>
      </c>
      <c r="EA14" s="884">
        <v>0</v>
      </c>
      <c r="EB14" s="884">
        <v>0</v>
      </c>
      <c r="EC14" s="884">
        <v>0</v>
      </c>
      <c r="ED14" s="884">
        <v>0</v>
      </c>
      <c r="EE14" s="884">
        <v>0</v>
      </c>
      <c r="EF14" s="884">
        <v>0</v>
      </c>
      <c r="EG14" s="884">
        <v>0</v>
      </c>
      <c r="EH14" s="884">
        <v>0</v>
      </c>
      <c r="EI14" s="884">
        <v>0</v>
      </c>
      <c r="EJ14" s="884">
        <v>0</v>
      </c>
      <c r="EK14" s="884">
        <v>0</v>
      </c>
      <c r="EL14" s="884">
        <v>0</v>
      </c>
      <c r="EM14" s="884">
        <v>0</v>
      </c>
      <c r="EN14" s="884">
        <v>0</v>
      </c>
      <c r="EO14" s="884">
        <v>0</v>
      </c>
      <c r="EP14" s="884">
        <v>0</v>
      </c>
      <c r="EQ14" s="884">
        <v>0</v>
      </c>
      <c r="ER14" s="884">
        <v>0</v>
      </c>
      <c r="ES14" s="884">
        <v>0</v>
      </c>
      <c r="ET14" s="884">
        <v>0</v>
      </c>
      <c r="EU14" s="884">
        <v>0</v>
      </c>
      <c r="EV14" s="884">
        <v>0</v>
      </c>
      <c r="EW14" s="884">
        <v>0</v>
      </c>
      <c r="EX14" s="884">
        <v>0</v>
      </c>
      <c r="EY14" s="884">
        <v>0</v>
      </c>
      <c r="EZ14" s="884">
        <v>0</v>
      </c>
      <c r="FA14" s="884">
        <v>0</v>
      </c>
      <c r="FB14" s="884">
        <v>0</v>
      </c>
      <c r="FC14" s="884">
        <v>0</v>
      </c>
      <c r="FD14" s="884">
        <v>0</v>
      </c>
      <c r="FE14" s="884">
        <v>0</v>
      </c>
      <c r="FF14" s="884">
        <v>0</v>
      </c>
      <c r="FG14" s="884">
        <v>0</v>
      </c>
      <c r="FH14" s="884">
        <v>0</v>
      </c>
      <c r="FI14" s="884">
        <v>0</v>
      </c>
      <c r="FJ14" s="884">
        <v>0</v>
      </c>
      <c r="FK14" s="884">
        <v>0</v>
      </c>
      <c r="FL14" s="884">
        <v>0</v>
      </c>
      <c r="FM14" s="884">
        <v>0</v>
      </c>
      <c r="FN14" s="884">
        <v>0</v>
      </c>
      <c r="FO14" s="884">
        <v>0</v>
      </c>
      <c r="FP14" s="884">
        <v>0</v>
      </c>
      <c r="FQ14" s="884">
        <v>0</v>
      </c>
      <c r="FR14" s="884">
        <v>0</v>
      </c>
      <c r="FS14" s="884">
        <v>0</v>
      </c>
      <c r="FT14" s="884">
        <v>0</v>
      </c>
      <c r="FU14" s="884">
        <v>0</v>
      </c>
      <c r="FV14" s="884">
        <v>0</v>
      </c>
      <c r="FW14" s="884">
        <v>0</v>
      </c>
      <c r="FX14" s="884">
        <v>0</v>
      </c>
      <c r="FY14" s="884">
        <v>0</v>
      </c>
      <c r="FZ14" s="884">
        <v>0</v>
      </c>
      <c r="GA14" s="884">
        <v>0</v>
      </c>
      <c r="GB14" s="884">
        <v>0</v>
      </c>
      <c r="GC14" s="884">
        <v>0</v>
      </c>
      <c r="GD14" s="884">
        <v>0</v>
      </c>
      <c r="GE14" s="884">
        <v>0</v>
      </c>
      <c r="GF14" s="884">
        <v>0</v>
      </c>
      <c r="GG14" s="884">
        <v>0</v>
      </c>
      <c r="GH14" s="884">
        <v>0</v>
      </c>
      <c r="GI14" s="884">
        <v>0</v>
      </c>
      <c r="GJ14" s="884">
        <v>0</v>
      </c>
      <c r="GK14" s="884">
        <v>0</v>
      </c>
      <c r="GL14" s="884">
        <v>0</v>
      </c>
    </row>
    <row r="15" spans="1:194" x14ac:dyDescent="0.2">
      <c r="A15" s="652" t="s">
        <v>931</v>
      </c>
      <c r="B15" s="652" t="s">
        <v>380</v>
      </c>
      <c r="C15" s="884">
        <v>0</v>
      </c>
      <c r="D15" s="884">
        <v>0</v>
      </c>
      <c r="E15" s="884">
        <v>0</v>
      </c>
      <c r="F15" s="884">
        <v>0</v>
      </c>
      <c r="G15" s="884">
        <v>0</v>
      </c>
      <c r="H15" s="884">
        <v>0</v>
      </c>
      <c r="I15" s="884">
        <v>0</v>
      </c>
      <c r="J15" s="884">
        <v>0</v>
      </c>
      <c r="K15" s="884">
        <v>0</v>
      </c>
      <c r="L15" s="884">
        <v>0</v>
      </c>
      <c r="M15" s="884">
        <v>0</v>
      </c>
      <c r="N15" s="884">
        <v>0</v>
      </c>
      <c r="O15" s="884">
        <v>0</v>
      </c>
      <c r="P15" s="884">
        <v>0</v>
      </c>
      <c r="Q15" s="884">
        <v>0</v>
      </c>
      <c r="R15" s="884">
        <v>0</v>
      </c>
      <c r="S15" s="884">
        <v>0</v>
      </c>
      <c r="T15" s="884">
        <v>0</v>
      </c>
      <c r="U15" s="884">
        <v>0</v>
      </c>
      <c r="V15" s="884">
        <v>0</v>
      </c>
      <c r="W15" s="884">
        <v>0</v>
      </c>
      <c r="X15" s="884">
        <v>0</v>
      </c>
      <c r="Y15" s="884">
        <v>0</v>
      </c>
      <c r="Z15" s="884"/>
      <c r="AA15" s="884">
        <v>0</v>
      </c>
      <c r="AB15" s="884"/>
      <c r="AC15" s="884">
        <v>0</v>
      </c>
      <c r="AD15" s="884">
        <v>0</v>
      </c>
      <c r="AE15" s="884">
        <v>1.1264705882352941E-2</v>
      </c>
      <c r="AF15" s="884">
        <v>0</v>
      </c>
      <c r="AG15" s="884">
        <v>0</v>
      </c>
      <c r="AH15" s="884">
        <v>0</v>
      </c>
      <c r="AI15" s="884">
        <v>0</v>
      </c>
      <c r="AJ15" s="884">
        <v>0</v>
      </c>
      <c r="AK15" s="884">
        <v>0</v>
      </c>
      <c r="AL15" s="884">
        <v>0</v>
      </c>
      <c r="AM15" s="884">
        <v>0</v>
      </c>
      <c r="AN15" s="884">
        <v>0</v>
      </c>
      <c r="AO15" s="884">
        <v>0</v>
      </c>
      <c r="AP15" s="884">
        <v>0</v>
      </c>
      <c r="AQ15" s="884">
        <v>0</v>
      </c>
      <c r="AR15" s="884">
        <v>0</v>
      </c>
      <c r="AS15" s="884">
        <v>0</v>
      </c>
      <c r="AT15" s="884">
        <v>0</v>
      </c>
      <c r="AU15" s="884">
        <v>0</v>
      </c>
      <c r="AV15" s="884">
        <v>0</v>
      </c>
      <c r="AW15" s="884">
        <v>0</v>
      </c>
      <c r="AX15" s="884">
        <v>0</v>
      </c>
      <c r="AY15" s="884">
        <v>0</v>
      </c>
      <c r="AZ15" s="884">
        <v>0</v>
      </c>
      <c r="BA15" s="884">
        <v>0</v>
      </c>
      <c r="BB15" s="884">
        <v>0</v>
      </c>
      <c r="BC15" s="884">
        <v>0</v>
      </c>
      <c r="BD15" s="884">
        <v>0</v>
      </c>
      <c r="BE15" s="884">
        <v>0</v>
      </c>
      <c r="BF15" s="884">
        <v>0</v>
      </c>
      <c r="BG15" s="884">
        <v>0</v>
      </c>
      <c r="BH15" s="884">
        <v>0</v>
      </c>
      <c r="BI15" s="884">
        <v>0</v>
      </c>
      <c r="BJ15" s="884">
        <v>0</v>
      </c>
      <c r="BK15" s="884">
        <v>0</v>
      </c>
      <c r="BL15" s="884">
        <v>0</v>
      </c>
      <c r="BM15" s="884">
        <v>0</v>
      </c>
      <c r="BN15" s="884">
        <v>0</v>
      </c>
      <c r="BO15" s="884">
        <v>0</v>
      </c>
      <c r="BP15" s="884">
        <v>0</v>
      </c>
      <c r="BQ15" s="884"/>
      <c r="BR15" s="884">
        <v>0</v>
      </c>
      <c r="BS15" s="884">
        <v>0</v>
      </c>
      <c r="BT15" s="884">
        <v>0</v>
      </c>
      <c r="BU15" s="884">
        <v>0</v>
      </c>
      <c r="BV15" s="884">
        <v>0</v>
      </c>
      <c r="BW15" s="884">
        <v>0</v>
      </c>
      <c r="BX15" s="884">
        <v>0</v>
      </c>
      <c r="BY15" s="884">
        <v>0</v>
      </c>
      <c r="BZ15" s="884">
        <v>0</v>
      </c>
      <c r="CA15" s="884">
        <v>0</v>
      </c>
      <c r="CB15" s="884">
        <v>0</v>
      </c>
      <c r="CC15" s="884">
        <v>0</v>
      </c>
      <c r="CD15" s="884">
        <v>0</v>
      </c>
      <c r="CE15" s="884">
        <v>0</v>
      </c>
      <c r="CF15" s="884">
        <v>0</v>
      </c>
      <c r="CG15" s="884">
        <v>0</v>
      </c>
      <c r="CH15" s="884">
        <v>0</v>
      </c>
      <c r="CI15" s="884">
        <v>0</v>
      </c>
      <c r="CJ15" s="884">
        <v>0</v>
      </c>
      <c r="CK15" s="884">
        <v>0</v>
      </c>
      <c r="CL15" s="884">
        <v>0</v>
      </c>
      <c r="CM15" s="884">
        <v>0</v>
      </c>
      <c r="CN15" s="884">
        <v>0</v>
      </c>
      <c r="CO15" s="884">
        <v>0</v>
      </c>
      <c r="CP15" s="884">
        <v>0</v>
      </c>
      <c r="CQ15" s="884">
        <v>0</v>
      </c>
      <c r="CR15" s="884">
        <v>0</v>
      </c>
      <c r="CS15" s="884">
        <v>0</v>
      </c>
      <c r="CT15" s="884">
        <v>0</v>
      </c>
      <c r="CU15" s="884">
        <v>0</v>
      </c>
      <c r="CV15" s="884">
        <v>0</v>
      </c>
      <c r="CW15" s="884">
        <v>0</v>
      </c>
      <c r="CX15" s="884">
        <v>0</v>
      </c>
      <c r="CY15" s="884">
        <v>0</v>
      </c>
      <c r="CZ15" s="884">
        <v>0</v>
      </c>
      <c r="DA15" s="884">
        <v>0</v>
      </c>
      <c r="DB15" s="884">
        <v>0</v>
      </c>
      <c r="DC15" s="884">
        <v>0</v>
      </c>
      <c r="DD15" s="884">
        <v>0</v>
      </c>
      <c r="DE15" s="884">
        <v>0</v>
      </c>
      <c r="DF15" s="884">
        <v>0</v>
      </c>
      <c r="DG15" s="884">
        <v>0</v>
      </c>
      <c r="DH15" s="884">
        <v>0</v>
      </c>
      <c r="DI15" s="884">
        <v>0</v>
      </c>
      <c r="DJ15" s="884">
        <v>0</v>
      </c>
      <c r="DK15" s="884">
        <v>0</v>
      </c>
      <c r="DL15" s="884">
        <v>0</v>
      </c>
      <c r="DM15" s="884">
        <v>0</v>
      </c>
      <c r="DN15" s="884">
        <v>0</v>
      </c>
      <c r="DO15" s="884">
        <v>0</v>
      </c>
      <c r="DP15" s="884">
        <v>0</v>
      </c>
      <c r="DQ15" s="884">
        <v>0</v>
      </c>
      <c r="DR15" s="884">
        <v>0</v>
      </c>
      <c r="DS15" s="884">
        <v>0</v>
      </c>
      <c r="DT15" s="884">
        <v>0</v>
      </c>
      <c r="DU15" s="884">
        <v>0</v>
      </c>
      <c r="DV15" s="884">
        <v>0</v>
      </c>
      <c r="DW15" s="884">
        <v>0</v>
      </c>
      <c r="DX15" s="884">
        <v>0</v>
      </c>
      <c r="DY15" s="884"/>
      <c r="DZ15" s="884">
        <v>0</v>
      </c>
      <c r="EA15" s="884">
        <v>0</v>
      </c>
      <c r="EB15" s="884">
        <v>0</v>
      </c>
      <c r="EC15" s="884">
        <v>0</v>
      </c>
      <c r="ED15" s="884">
        <v>0</v>
      </c>
      <c r="EE15" s="884">
        <v>0</v>
      </c>
      <c r="EF15" s="884">
        <v>0</v>
      </c>
      <c r="EG15" s="884">
        <v>0</v>
      </c>
      <c r="EH15" s="884">
        <v>0</v>
      </c>
      <c r="EI15" s="884">
        <v>0</v>
      </c>
      <c r="EJ15" s="884">
        <v>0</v>
      </c>
      <c r="EK15" s="884">
        <v>0</v>
      </c>
      <c r="EL15" s="884">
        <v>0</v>
      </c>
      <c r="EM15" s="884">
        <v>0</v>
      </c>
      <c r="EN15" s="884">
        <v>0</v>
      </c>
      <c r="EO15" s="884">
        <v>0</v>
      </c>
      <c r="EP15" s="884">
        <v>0</v>
      </c>
      <c r="EQ15" s="884">
        <v>0</v>
      </c>
      <c r="ER15" s="884">
        <v>0</v>
      </c>
      <c r="ES15" s="884">
        <v>0</v>
      </c>
      <c r="ET15" s="884">
        <v>0</v>
      </c>
      <c r="EU15" s="884">
        <v>0</v>
      </c>
      <c r="EV15" s="884">
        <v>0</v>
      </c>
      <c r="EW15" s="884">
        <v>9.9117647058823543E-3</v>
      </c>
      <c r="EX15" s="884">
        <v>0</v>
      </c>
      <c r="EY15" s="884">
        <v>0</v>
      </c>
      <c r="EZ15" s="884">
        <v>0</v>
      </c>
      <c r="FA15" s="884">
        <v>0</v>
      </c>
      <c r="FB15" s="884">
        <v>0</v>
      </c>
      <c r="FC15" s="884">
        <v>0</v>
      </c>
      <c r="FD15" s="884">
        <v>0</v>
      </c>
      <c r="FE15" s="884">
        <v>0</v>
      </c>
      <c r="FF15" s="884">
        <v>0</v>
      </c>
      <c r="FG15" s="884">
        <v>0</v>
      </c>
      <c r="FH15" s="884">
        <v>0</v>
      </c>
      <c r="FI15" s="884">
        <v>0</v>
      </c>
      <c r="FJ15" s="884">
        <v>0</v>
      </c>
      <c r="FK15" s="884">
        <v>0</v>
      </c>
      <c r="FL15" s="884">
        <v>0</v>
      </c>
      <c r="FM15" s="884">
        <v>0</v>
      </c>
      <c r="FN15" s="884">
        <v>0</v>
      </c>
      <c r="FO15" s="884">
        <v>0</v>
      </c>
      <c r="FP15" s="884">
        <v>0</v>
      </c>
      <c r="FQ15" s="884">
        <v>0</v>
      </c>
      <c r="FR15" s="884">
        <v>0</v>
      </c>
      <c r="FS15" s="884">
        <v>0</v>
      </c>
      <c r="FT15" s="884">
        <v>0</v>
      </c>
      <c r="FU15" s="884">
        <v>0</v>
      </c>
      <c r="FV15" s="884">
        <v>0</v>
      </c>
      <c r="FW15" s="884">
        <v>0</v>
      </c>
      <c r="FX15" s="884">
        <v>0</v>
      </c>
      <c r="FY15" s="884">
        <v>0</v>
      </c>
      <c r="FZ15" s="884">
        <v>0</v>
      </c>
      <c r="GA15" s="884">
        <v>0</v>
      </c>
      <c r="GB15" s="884">
        <v>0</v>
      </c>
      <c r="GC15" s="884">
        <v>0</v>
      </c>
      <c r="GD15" s="884">
        <v>0</v>
      </c>
      <c r="GE15" s="884">
        <v>0</v>
      </c>
      <c r="GF15" s="884">
        <v>0</v>
      </c>
      <c r="GG15" s="884">
        <v>0</v>
      </c>
      <c r="GH15" s="884">
        <v>0</v>
      </c>
      <c r="GI15" s="884">
        <v>0</v>
      </c>
      <c r="GJ15" s="884">
        <v>0</v>
      </c>
      <c r="GK15" s="884">
        <v>0</v>
      </c>
      <c r="GL15" s="884">
        <v>0</v>
      </c>
    </row>
    <row r="16" spans="1:194" x14ac:dyDescent="0.2">
      <c r="A16" s="652" t="s">
        <v>932</v>
      </c>
      <c r="B16" s="652" t="s">
        <v>382</v>
      </c>
      <c r="C16" s="884">
        <v>0</v>
      </c>
      <c r="D16" s="884">
        <v>0</v>
      </c>
      <c r="E16" s="884">
        <v>0</v>
      </c>
      <c r="F16" s="884">
        <v>0</v>
      </c>
      <c r="G16" s="884">
        <v>0</v>
      </c>
      <c r="H16" s="884">
        <v>0</v>
      </c>
      <c r="I16" s="884">
        <v>0</v>
      </c>
      <c r="J16" s="884">
        <v>0</v>
      </c>
      <c r="K16" s="884">
        <v>0</v>
      </c>
      <c r="L16" s="884">
        <v>0</v>
      </c>
      <c r="M16" s="884">
        <v>0</v>
      </c>
      <c r="N16" s="884">
        <v>0</v>
      </c>
      <c r="O16" s="884">
        <v>0</v>
      </c>
      <c r="P16" s="884">
        <v>0</v>
      </c>
      <c r="Q16" s="884"/>
      <c r="R16" s="884">
        <v>0</v>
      </c>
      <c r="S16" s="884">
        <v>0</v>
      </c>
      <c r="T16" s="884">
        <v>0</v>
      </c>
      <c r="U16" s="884">
        <v>0</v>
      </c>
      <c r="V16" s="884">
        <v>0</v>
      </c>
      <c r="W16" s="884">
        <v>0</v>
      </c>
      <c r="X16" s="884">
        <v>0</v>
      </c>
      <c r="Y16" s="884">
        <v>0</v>
      </c>
      <c r="Z16" s="884"/>
      <c r="AA16" s="884">
        <v>0</v>
      </c>
      <c r="AB16" s="884"/>
      <c r="AC16" s="884">
        <v>0</v>
      </c>
      <c r="AD16" s="884">
        <v>0</v>
      </c>
      <c r="AE16" s="884">
        <v>0</v>
      </c>
      <c r="AF16" s="884">
        <v>0</v>
      </c>
      <c r="AG16" s="884">
        <v>0</v>
      </c>
      <c r="AH16" s="884">
        <v>0</v>
      </c>
      <c r="AI16" s="884">
        <v>0</v>
      </c>
      <c r="AJ16" s="884">
        <v>0</v>
      </c>
      <c r="AK16" s="884">
        <v>0</v>
      </c>
      <c r="AL16" s="884">
        <v>0</v>
      </c>
      <c r="AM16" s="884">
        <v>0</v>
      </c>
      <c r="AN16" s="884">
        <v>0</v>
      </c>
      <c r="AO16" s="884">
        <v>0</v>
      </c>
      <c r="AP16" s="884">
        <v>0</v>
      </c>
      <c r="AQ16" s="884">
        <v>0</v>
      </c>
      <c r="AR16" s="884">
        <v>0</v>
      </c>
      <c r="AS16" s="884">
        <v>0</v>
      </c>
      <c r="AT16" s="884">
        <v>0</v>
      </c>
      <c r="AU16" s="884">
        <v>0</v>
      </c>
      <c r="AV16" s="884">
        <v>0</v>
      </c>
      <c r="AW16" s="884">
        <v>0</v>
      </c>
      <c r="AX16" s="884">
        <v>0</v>
      </c>
      <c r="AY16" s="884">
        <v>0</v>
      </c>
      <c r="AZ16" s="884">
        <v>0</v>
      </c>
      <c r="BA16" s="884">
        <v>0</v>
      </c>
      <c r="BB16" s="884">
        <v>0</v>
      </c>
      <c r="BC16" s="884">
        <v>0</v>
      </c>
      <c r="BD16" s="884">
        <v>0</v>
      </c>
      <c r="BE16" s="884">
        <v>0</v>
      </c>
      <c r="BF16" s="884">
        <v>0</v>
      </c>
      <c r="BG16" s="884">
        <v>0</v>
      </c>
      <c r="BH16" s="884">
        <v>0</v>
      </c>
      <c r="BI16" s="884">
        <v>0</v>
      </c>
      <c r="BJ16" s="884">
        <v>0</v>
      </c>
      <c r="BK16" s="884">
        <v>0</v>
      </c>
      <c r="BL16" s="884">
        <v>0</v>
      </c>
      <c r="BM16" s="884">
        <v>0</v>
      </c>
      <c r="BN16" s="884">
        <v>0</v>
      </c>
      <c r="BO16" s="884">
        <v>0</v>
      </c>
      <c r="BP16" s="884">
        <v>0</v>
      </c>
      <c r="BQ16" s="884"/>
      <c r="BR16" s="884">
        <v>0</v>
      </c>
      <c r="BS16" s="884">
        <v>0</v>
      </c>
      <c r="BT16" s="884">
        <v>0</v>
      </c>
      <c r="BU16" s="884">
        <v>0</v>
      </c>
      <c r="BV16" s="884">
        <v>0</v>
      </c>
      <c r="BW16" s="884">
        <v>0</v>
      </c>
      <c r="BX16" s="884">
        <v>0</v>
      </c>
      <c r="BY16" s="884">
        <v>0</v>
      </c>
      <c r="BZ16" s="884">
        <v>0</v>
      </c>
      <c r="CA16" s="884">
        <v>0</v>
      </c>
      <c r="CB16" s="884">
        <v>0</v>
      </c>
      <c r="CC16" s="884">
        <v>0</v>
      </c>
      <c r="CD16" s="884">
        <v>0</v>
      </c>
      <c r="CE16" s="884">
        <v>0</v>
      </c>
      <c r="CF16" s="884">
        <v>0</v>
      </c>
      <c r="CG16" s="884">
        <v>0</v>
      </c>
      <c r="CH16" s="884">
        <v>0</v>
      </c>
      <c r="CI16" s="884">
        <v>0</v>
      </c>
      <c r="CJ16" s="884">
        <v>0</v>
      </c>
      <c r="CK16" s="884">
        <v>0</v>
      </c>
      <c r="CL16" s="884">
        <v>0</v>
      </c>
      <c r="CM16" s="884">
        <v>0</v>
      </c>
      <c r="CN16" s="884">
        <v>0</v>
      </c>
      <c r="CO16" s="884">
        <v>0</v>
      </c>
      <c r="CP16" s="884">
        <v>0</v>
      </c>
      <c r="CQ16" s="884">
        <v>0</v>
      </c>
      <c r="CR16" s="884">
        <v>0</v>
      </c>
      <c r="CS16" s="884">
        <v>0</v>
      </c>
      <c r="CT16" s="884">
        <v>0</v>
      </c>
      <c r="CU16" s="884">
        <v>0</v>
      </c>
      <c r="CV16" s="884">
        <v>0</v>
      </c>
      <c r="CW16" s="884">
        <v>0</v>
      </c>
      <c r="CX16" s="884">
        <v>0</v>
      </c>
      <c r="CY16" s="884">
        <v>0</v>
      </c>
      <c r="CZ16" s="884">
        <v>0</v>
      </c>
      <c r="DA16" s="884">
        <v>0</v>
      </c>
      <c r="DB16" s="884"/>
      <c r="DC16" s="884">
        <v>0</v>
      </c>
      <c r="DD16" s="884">
        <v>0</v>
      </c>
      <c r="DE16" s="884">
        <v>0</v>
      </c>
      <c r="DF16" s="884">
        <v>0</v>
      </c>
      <c r="DG16" s="884">
        <v>0</v>
      </c>
      <c r="DH16" s="884">
        <v>0</v>
      </c>
      <c r="DI16" s="884">
        <v>0</v>
      </c>
      <c r="DJ16" s="884">
        <v>0</v>
      </c>
      <c r="DK16" s="884">
        <v>0</v>
      </c>
      <c r="DL16" s="884">
        <v>0</v>
      </c>
      <c r="DM16" s="884">
        <v>0</v>
      </c>
      <c r="DN16" s="884">
        <v>0</v>
      </c>
      <c r="DO16" s="884">
        <v>0</v>
      </c>
      <c r="DP16" s="884">
        <v>0</v>
      </c>
      <c r="DQ16" s="884">
        <v>0</v>
      </c>
      <c r="DR16" s="884">
        <v>0</v>
      </c>
      <c r="DS16" s="884">
        <v>0</v>
      </c>
      <c r="DT16" s="884">
        <v>0</v>
      </c>
      <c r="DU16" s="884">
        <v>0</v>
      </c>
      <c r="DV16" s="884">
        <v>0</v>
      </c>
      <c r="DW16" s="884">
        <v>0</v>
      </c>
      <c r="DX16" s="884">
        <v>0</v>
      </c>
      <c r="DY16" s="884"/>
      <c r="DZ16" s="884">
        <v>0</v>
      </c>
      <c r="EA16" s="884">
        <v>0</v>
      </c>
      <c r="EB16" s="884">
        <v>0</v>
      </c>
      <c r="EC16" s="884">
        <v>0</v>
      </c>
      <c r="ED16" s="884">
        <v>0</v>
      </c>
      <c r="EE16" s="884">
        <v>0</v>
      </c>
      <c r="EF16" s="884">
        <v>0</v>
      </c>
      <c r="EG16" s="884">
        <v>0</v>
      </c>
      <c r="EH16" s="884">
        <v>0</v>
      </c>
      <c r="EI16" s="884">
        <v>0</v>
      </c>
      <c r="EJ16" s="884">
        <v>0</v>
      </c>
      <c r="EK16" s="884">
        <v>0</v>
      </c>
      <c r="EL16" s="884">
        <v>0</v>
      </c>
      <c r="EM16" s="884">
        <v>0</v>
      </c>
      <c r="EN16" s="884">
        <v>0</v>
      </c>
      <c r="EO16" s="884">
        <v>0</v>
      </c>
      <c r="EP16" s="884">
        <v>0</v>
      </c>
      <c r="EQ16" s="884">
        <v>0</v>
      </c>
      <c r="ER16" s="884">
        <v>0</v>
      </c>
      <c r="ES16" s="884">
        <v>0</v>
      </c>
      <c r="ET16" s="884">
        <v>0</v>
      </c>
      <c r="EU16" s="884">
        <v>0</v>
      </c>
      <c r="EV16" s="884">
        <v>0</v>
      </c>
      <c r="EW16" s="884">
        <v>0</v>
      </c>
      <c r="EX16" s="884">
        <v>0</v>
      </c>
      <c r="EY16" s="884">
        <v>0</v>
      </c>
      <c r="EZ16" s="884">
        <v>0</v>
      </c>
      <c r="FA16" s="884">
        <v>0</v>
      </c>
      <c r="FB16" s="884">
        <v>0</v>
      </c>
      <c r="FC16" s="884">
        <v>0</v>
      </c>
      <c r="FD16" s="884">
        <v>0</v>
      </c>
      <c r="FE16" s="884">
        <v>0</v>
      </c>
      <c r="FF16" s="884">
        <v>0</v>
      </c>
      <c r="FG16" s="884">
        <v>0</v>
      </c>
      <c r="FH16" s="884">
        <v>0</v>
      </c>
      <c r="FI16" s="884">
        <v>0</v>
      </c>
      <c r="FJ16" s="884">
        <v>0</v>
      </c>
      <c r="FK16" s="884">
        <v>0</v>
      </c>
      <c r="FL16" s="884">
        <v>0</v>
      </c>
      <c r="FM16" s="884">
        <v>0</v>
      </c>
      <c r="FN16" s="884">
        <v>0</v>
      </c>
      <c r="FO16" s="884">
        <v>0</v>
      </c>
      <c r="FP16" s="884">
        <v>0</v>
      </c>
      <c r="FQ16" s="884">
        <v>0</v>
      </c>
      <c r="FR16" s="884">
        <v>0</v>
      </c>
      <c r="FS16" s="884">
        <v>0</v>
      </c>
      <c r="FT16" s="884">
        <v>0</v>
      </c>
      <c r="FU16" s="884">
        <v>0</v>
      </c>
      <c r="FV16" s="884">
        <v>0</v>
      </c>
      <c r="FW16" s="884">
        <v>0</v>
      </c>
      <c r="FX16" s="884">
        <v>0</v>
      </c>
      <c r="FY16" s="884">
        <v>0</v>
      </c>
      <c r="FZ16" s="884">
        <v>0</v>
      </c>
      <c r="GA16" s="884">
        <v>0</v>
      </c>
      <c r="GB16" s="884">
        <v>0</v>
      </c>
      <c r="GC16" s="884">
        <v>0</v>
      </c>
      <c r="GD16" s="884">
        <v>0</v>
      </c>
      <c r="GE16" s="884">
        <v>0</v>
      </c>
      <c r="GF16" s="884">
        <v>0</v>
      </c>
      <c r="GG16" s="884">
        <v>0</v>
      </c>
      <c r="GH16" s="884">
        <v>0</v>
      </c>
      <c r="GI16" s="884">
        <v>0</v>
      </c>
      <c r="GJ16" s="884">
        <v>0</v>
      </c>
      <c r="GK16" s="884">
        <v>0</v>
      </c>
      <c r="GL16" s="884">
        <v>0</v>
      </c>
    </row>
    <row r="17" spans="1:194" x14ac:dyDescent="0.2">
      <c r="A17" s="652" t="s">
        <v>933</v>
      </c>
      <c r="B17" s="652" t="s">
        <v>383</v>
      </c>
      <c r="C17" s="884">
        <v>0</v>
      </c>
      <c r="D17" s="884">
        <v>0</v>
      </c>
      <c r="E17" s="884">
        <v>0</v>
      </c>
      <c r="F17" s="884">
        <v>0</v>
      </c>
      <c r="G17" s="884">
        <v>0</v>
      </c>
      <c r="H17" s="884">
        <v>0</v>
      </c>
      <c r="I17" s="884">
        <v>0</v>
      </c>
      <c r="J17" s="884">
        <v>0</v>
      </c>
      <c r="K17" s="884">
        <v>0</v>
      </c>
      <c r="L17" s="884">
        <v>0</v>
      </c>
      <c r="M17" s="884">
        <v>0</v>
      </c>
      <c r="N17" s="884">
        <v>0</v>
      </c>
      <c r="O17" s="884">
        <v>0</v>
      </c>
      <c r="P17" s="884">
        <v>0</v>
      </c>
      <c r="Q17" s="884"/>
      <c r="R17" s="884">
        <v>0</v>
      </c>
      <c r="S17" s="884">
        <v>0</v>
      </c>
      <c r="T17" s="884">
        <v>0</v>
      </c>
      <c r="U17" s="884">
        <v>0</v>
      </c>
      <c r="V17" s="884">
        <v>0</v>
      </c>
      <c r="W17" s="884">
        <v>0</v>
      </c>
      <c r="X17" s="884">
        <v>0</v>
      </c>
      <c r="Y17" s="884">
        <v>0</v>
      </c>
      <c r="Z17" s="884"/>
      <c r="AA17" s="884">
        <v>0</v>
      </c>
      <c r="AB17" s="884"/>
      <c r="AC17" s="884">
        <v>0</v>
      </c>
      <c r="AD17" s="884">
        <v>0</v>
      </c>
      <c r="AE17" s="884">
        <v>0</v>
      </c>
      <c r="AF17" s="884">
        <v>0</v>
      </c>
      <c r="AG17" s="884">
        <v>0</v>
      </c>
      <c r="AH17" s="884">
        <v>0</v>
      </c>
      <c r="AI17" s="884">
        <v>0</v>
      </c>
      <c r="AJ17" s="884">
        <v>0</v>
      </c>
      <c r="AK17" s="884">
        <v>0</v>
      </c>
      <c r="AL17" s="884">
        <v>0</v>
      </c>
      <c r="AM17" s="884">
        <v>0</v>
      </c>
      <c r="AN17" s="884">
        <v>0</v>
      </c>
      <c r="AO17" s="884">
        <v>0</v>
      </c>
      <c r="AP17" s="884">
        <v>0</v>
      </c>
      <c r="AQ17" s="884">
        <v>0</v>
      </c>
      <c r="AR17" s="884">
        <v>0</v>
      </c>
      <c r="AS17" s="884">
        <v>0</v>
      </c>
      <c r="AT17" s="884">
        <v>0</v>
      </c>
      <c r="AU17" s="884">
        <v>0</v>
      </c>
      <c r="AV17" s="884">
        <v>0</v>
      </c>
      <c r="AW17" s="884">
        <v>0</v>
      </c>
      <c r="AX17" s="884">
        <v>0</v>
      </c>
      <c r="AY17" s="884">
        <v>0</v>
      </c>
      <c r="AZ17" s="884">
        <v>0</v>
      </c>
      <c r="BA17" s="884">
        <v>0</v>
      </c>
      <c r="BB17" s="884">
        <v>0</v>
      </c>
      <c r="BC17" s="884">
        <v>0</v>
      </c>
      <c r="BD17" s="884">
        <v>0</v>
      </c>
      <c r="BE17" s="884">
        <v>0</v>
      </c>
      <c r="BF17" s="884"/>
      <c r="BG17" s="884"/>
      <c r="BH17" s="884"/>
      <c r="BI17" s="884"/>
      <c r="BJ17" s="884"/>
      <c r="BK17" s="884"/>
      <c r="BL17" s="884"/>
      <c r="BM17" s="884">
        <v>0</v>
      </c>
      <c r="BN17" s="884">
        <v>0</v>
      </c>
      <c r="BO17" s="884">
        <v>0</v>
      </c>
      <c r="BP17" s="884">
        <v>0</v>
      </c>
      <c r="BQ17" s="884"/>
      <c r="BR17" s="884">
        <v>0</v>
      </c>
      <c r="BS17" s="884">
        <v>0</v>
      </c>
      <c r="BT17" s="884">
        <v>0</v>
      </c>
      <c r="BU17" s="884">
        <v>0</v>
      </c>
      <c r="BV17" s="884">
        <v>0</v>
      </c>
      <c r="BW17" s="884">
        <v>0</v>
      </c>
      <c r="BX17" s="884">
        <v>0</v>
      </c>
      <c r="BY17" s="884">
        <v>0</v>
      </c>
      <c r="BZ17" s="884">
        <v>0</v>
      </c>
      <c r="CA17" s="884">
        <v>0</v>
      </c>
      <c r="CB17" s="884">
        <v>0</v>
      </c>
      <c r="CC17" s="884">
        <v>0</v>
      </c>
      <c r="CD17" s="884">
        <v>0</v>
      </c>
      <c r="CE17" s="884">
        <v>0</v>
      </c>
      <c r="CF17" s="884">
        <v>0</v>
      </c>
      <c r="CG17" s="884">
        <v>0</v>
      </c>
      <c r="CH17" s="884">
        <v>0</v>
      </c>
      <c r="CI17" s="884">
        <v>0</v>
      </c>
      <c r="CJ17" s="884">
        <v>0</v>
      </c>
      <c r="CK17" s="884">
        <v>0</v>
      </c>
      <c r="CL17" s="884">
        <v>0</v>
      </c>
      <c r="CM17" s="884">
        <v>0</v>
      </c>
      <c r="CN17" s="884">
        <v>0</v>
      </c>
      <c r="CO17" s="884">
        <v>0</v>
      </c>
      <c r="CP17" s="884">
        <v>0</v>
      </c>
      <c r="CQ17" s="884">
        <v>0</v>
      </c>
      <c r="CR17" s="884">
        <v>0</v>
      </c>
      <c r="CS17" s="884">
        <v>0</v>
      </c>
      <c r="CT17" s="884">
        <v>0</v>
      </c>
      <c r="CU17" s="884">
        <v>0</v>
      </c>
      <c r="CV17" s="884">
        <v>0</v>
      </c>
      <c r="CW17" s="884">
        <v>0</v>
      </c>
      <c r="CX17" s="884">
        <v>0</v>
      </c>
      <c r="CY17" s="884">
        <v>0</v>
      </c>
      <c r="CZ17" s="884">
        <v>0</v>
      </c>
      <c r="DA17" s="884">
        <v>0</v>
      </c>
      <c r="DB17" s="884"/>
      <c r="DC17" s="884">
        <v>0</v>
      </c>
      <c r="DD17" s="884">
        <v>0</v>
      </c>
      <c r="DE17" s="884">
        <v>0</v>
      </c>
      <c r="DF17" s="884">
        <v>0</v>
      </c>
      <c r="DG17" s="884">
        <v>0</v>
      </c>
      <c r="DH17" s="884">
        <v>0</v>
      </c>
      <c r="DI17" s="884">
        <v>0</v>
      </c>
      <c r="DJ17" s="884">
        <v>0</v>
      </c>
      <c r="DK17" s="884">
        <v>0</v>
      </c>
      <c r="DL17" s="884">
        <v>0</v>
      </c>
      <c r="DM17" s="884">
        <v>0</v>
      </c>
      <c r="DN17" s="884">
        <v>0</v>
      </c>
      <c r="DO17" s="884">
        <v>0</v>
      </c>
      <c r="DP17" s="884">
        <v>0</v>
      </c>
      <c r="DQ17" s="884">
        <v>0</v>
      </c>
      <c r="DR17" s="884">
        <v>0</v>
      </c>
      <c r="DS17" s="884">
        <v>0</v>
      </c>
      <c r="DT17" s="884">
        <v>0</v>
      </c>
      <c r="DU17" s="884">
        <v>0</v>
      </c>
      <c r="DV17" s="884">
        <v>0</v>
      </c>
      <c r="DW17" s="884">
        <v>0</v>
      </c>
      <c r="DX17" s="884">
        <v>0</v>
      </c>
      <c r="DY17" s="884"/>
      <c r="DZ17" s="884">
        <v>0</v>
      </c>
      <c r="EA17" s="884">
        <v>0</v>
      </c>
      <c r="EB17" s="884">
        <v>0</v>
      </c>
      <c r="EC17" s="884">
        <v>0</v>
      </c>
      <c r="ED17" s="884">
        <v>0</v>
      </c>
      <c r="EE17" s="884">
        <v>0</v>
      </c>
      <c r="EF17" s="884">
        <v>0</v>
      </c>
      <c r="EG17" s="884">
        <v>0</v>
      </c>
      <c r="EH17" s="884">
        <v>0</v>
      </c>
      <c r="EI17" s="884">
        <v>0</v>
      </c>
      <c r="EJ17" s="884">
        <v>0</v>
      </c>
      <c r="EK17" s="884">
        <v>0</v>
      </c>
      <c r="EL17" s="884">
        <v>0</v>
      </c>
      <c r="EM17" s="884">
        <v>0</v>
      </c>
      <c r="EN17" s="884">
        <v>0</v>
      </c>
      <c r="EO17" s="884">
        <v>0</v>
      </c>
      <c r="EP17" s="884">
        <v>0</v>
      </c>
      <c r="EQ17" s="884">
        <v>0</v>
      </c>
      <c r="ER17" s="884">
        <v>0</v>
      </c>
      <c r="ES17" s="884">
        <v>0</v>
      </c>
      <c r="ET17" s="884">
        <v>0</v>
      </c>
      <c r="EU17" s="884">
        <v>0</v>
      </c>
      <c r="EV17" s="884">
        <v>0</v>
      </c>
      <c r="EW17" s="884">
        <v>0</v>
      </c>
      <c r="EX17" s="884">
        <v>0</v>
      </c>
      <c r="EY17" s="884">
        <v>0</v>
      </c>
      <c r="EZ17" s="884">
        <v>0</v>
      </c>
      <c r="FA17" s="884">
        <v>0</v>
      </c>
      <c r="FB17" s="884">
        <v>0</v>
      </c>
      <c r="FC17" s="884">
        <v>0</v>
      </c>
      <c r="FD17" s="884">
        <v>0</v>
      </c>
      <c r="FE17" s="884">
        <v>0</v>
      </c>
      <c r="FF17" s="884">
        <v>0</v>
      </c>
      <c r="FG17" s="884">
        <v>0</v>
      </c>
      <c r="FH17" s="884">
        <v>0</v>
      </c>
      <c r="FI17" s="884">
        <v>0</v>
      </c>
      <c r="FJ17" s="884">
        <v>0</v>
      </c>
      <c r="FK17" s="884">
        <v>0</v>
      </c>
      <c r="FL17" s="884">
        <v>0</v>
      </c>
      <c r="FM17" s="884">
        <v>0</v>
      </c>
      <c r="FN17" s="884">
        <v>0</v>
      </c>
      <c r="FO17" s="884">
        <v>0</v>
      </c>
      <c r="FP17" s="884">
        <v>0</v>
      </c>
      <c r="FQ17" s="884">
        <v>0</v>
      </c>
      <c r="FR17" s="884">
        <v>0</v>
      </c>
      <c r="FS17" s="884">
        <v>0</v>
      </c>
      <c r="FT17" s="884">
        <v>0</v>
      </c>
      <c r="FU17" s="884">
        <v>0</v>
      </c>
      <c r="FV17" s="884">
        <v>0</v>
      </c>
      <c r="FW17" s="884">
        <v>0</v>
      </c>
      <c r="FX17" s="884">
        <v>0</v>
      </c>
      <c r="FY17" s="884">
        <v>0</v>
      </c>
      <c r="FZ17" s="884">
        <v>0</v>
      </c>
      <c r="GA17" s="884">
        <v>0</v>
      </c>
      <c r="GB17" s="884">
        <v>0</v>
      </c>
      <c r="GC17" s="884">
        <v>0</v>
      </c>
      <c r="GD17" s="884">
        <v>0</v>
      </c>
      <c r="GE17" s="884">
        <v>0</v>
      </c>
      <c r="GF17" s="884">
        <v>0</v>
      </c>
      <c r="GG17" s="884">
        <v>0</v>
      </c>
      <c r="GH17" s="884">
        <v>0</v>
      </c>
      <c r="GI17" s="884">
        <v>0</v>
      </c>
      <c r="GJ17" s="884">
        <v>0</v>
      </c>
      <c r="GK17" s="884">
        <v>0</v>
      </c>
      <c r="GL17" s="884">
        <v>0</v>
      </c>
    </row>
    <row r="18" spans="1:194" x14ac:dyDescent="0.2">
      <c r="A18" s="652" t="s">
        <v>934</v>
      </c>
      <c r="B18" s="652" t="s">
        <v>385</v>
      </c>
      <c r="C18" s="884">
        <v>1.7035714285714286E-2</v>
      </c>
      <c r="D18" s="884">
        <v>0</v>
      </c>
      <c r="E18" s="884">
        <v>0</v>
      </c>
      <c r="F18" s="884">
        <v>0</v>
      </c>
      <c r="G18" s="884">
        <v>0</v>
      </c>
      <c r="H18" s="884">
        <v>0</v>
      </c>
      <c r="I18" s="884">
        <v>0</v>
      </c>
      <c r="J18" s="884">
        <v>0</v>
      </c>
      <c r="K18" s="884">
        <v>0</v>
      </c>
      <c r="L18" s="884">
        <v>0</v>
      </c>
      <c r="M18" s="884">
        <v>0</v>
      </c>
      <c r="N18" s="884">
        <v>0</v>
      </c>
      <c r="O18" s="884">
        <v>0</v>
      </c>
      <c r="P18" s="884">
        <v>0</v>
      </c>
      <c r="Q18" s="884">
        <v>0</v>
      </c>
      <c r="R18" s="884">
        <v>0</v>
      </c>
      <c r="S18" s="884">
        <v>0</v>
      </c>
      <c r="T18" s="884">
        <v>0</v>
      </c>
      <c r="U18" s="884">
        <v>0</v>
      </c>
      <c r="V18" s="884">
        <v>0</v>
      </c>
      <c r="W18" s="884">
        <v>0</v>
      </c>
      <c r="X18" s="884">
        <v>0</v>
      </c>
      <c r="Y18" s="884">
        <v>0</v>
      </c>
      <c r="Z18" s="884"/>
      <c r="AA18" s="884">
        <v>0</v>
      </c>
      <c r="AB18" s="884">
        <v>0</v>
      </c>
      <c r="AC18" s="884">
        <v>0</v>
      </c>
      <c r="AD18" s="884">
        <v>0</v>
      </c>
      <c r="AE18" s="884">
        <v>1.0741379310344827E-2</v>
      </c>
      <c r="AF18" s="884">
        <v>0</v>
      </c>
      <c r="AG18" s="884">
        <v>0</v>
      </c>
      <c r="AH18" s="884">
        <v>0</v>
      </c>
      <c r="AI18" s="884">
        <v>0</v>
      </c>
      <c r="AJ18" s="884">
        <v>0</v>
      </c>
      <c r="AK18" s="884">
        <v>0</v>
      </c>
      <c r="AL18" s="884">
        <v>0</v>
      </c>
      <c r="AM18" s="884">
        <v>0</v>
      </c>
      <c r="AN18" s="884">
        <v>0</v>
      </c>
      <c r="AO18" s="884">
        <v>0</v>
      </c>
      <c r="AP18" s="884">
        <v>0</v>
      </c>
      <c r="AQ18" s="884">
        <v>0</v>
      </c>
      <c r="AR18" s="884">
        <v>0</v>
      </c>
      <c r="AS18" s="884">
        <v>0</v>
      </c>
      <c r="AT18" s="884">
        <v>0</v>
      </c>
      <c r="AU18" s="884">
        <v>0</v>
      </c>
      <c r="AV18" s="884">
        <v>0</v>
      </c>
      <c r="AW18" s="884">
        <v>0</v>
      </c>
      <c r="AX18" s="884">
        <v>0</v>
      </c>
      <c r="AY18" s="884">
        <v>0</v>
      </c>
      <c r="AZ18" s="884">
        <v>0</v>
      </c>
      <c r="BA18" s="884">
        <v>0</v>
      </c>
      <c r="BB18" s="884">
        <v>0</v>
      </c>
      <c r="BC18" s="884">
        <v>0</v>
      </c>
      <c r="BD18" s="884">
        <v>0</v>
      </c>
      <c r="BE18" s="884">
        <v>0</v>
      </c>
      <c r="BF18" s="884"/>
      <c r="BG18" s="884"/>
      <c r="BH18" s="884"/>
      <c r="BI18" s="884"/>
      <c r="BJ18" s="884"/>
      <c r="BK18" s="884"/>
      <c r="BL18" s="884"/>
      <c r="BM18" s="884">
        <v>0</v>
      </c>
      <c r="BN18" s="884">
        <v>0</v>
      </c>
      <c r="BO18" s="884">
        <v>0</v>
      </c>
      <c r="BP18" s="884">
        <v>0</v>
      </c>
      <c r="BQ18" s="884">
        <v>0</v>
      </c>
      <c r="BR18" s="884">
        <v>0</v>
      </c>
      <c r="BS18" s="884">
        <v>0</v>
      </c>
      <c r="BT18" s="884">
        <v>0</v>
      </c>
      <c r="BU18" s="884">
        <v>0</v>
      </c>
      <c r="BV18" s="884">
        <v>0</v>
      </c>
      <c r="BW18" s="884">
        <v>0</v>
      </c>
      <c r="BX18" s="884">
        <v>0</v>
      </c>
      <c r="BY18" s="884">
        <v>0</v>
      </c>
      <c r="BZ18" s="884">
        <v>0</v>
      </c>
      <c r="CA18" s="884">
        <v>0</v>
      </c>
      <c r="CB18" s="884">
        <v>0</v>
      </c>
      <c r="CC18" s="884">
        <v>0</v>
      </c>
      <c r="CD18" s="884">
        <v>0</v>
      </c>
      <c r="CE18" s="884">
        <v>0</v>
      </c>
      <c r="CF18" s="884">
        <v>0</v>
      </c>
      <c r="CG18" s="884">
        <v>0</v>
      </c>
      <c r="CH18" s="884">
        <v>0</v>
      </c>
      <c r="CI18" s="884">
        <v>0</v>
      </c>
      <c r="CJ18" s="884">
        <v>0</v>
      </c>
      <c r="CK18" s="884">
        <v>0</v>
      </c>
      <c r="CL18" s="884">
        <v>0</v>
      </c>
      <c r="CM18" s="884">
        <v>0</v>
      </c>
      <c r="CN18" s="884">
        <v>2.3760869565217391E-2</v>
      </c>
      <c r="CO18" s="884">
        <v>0</v>
      </c>
      <c r="CP18" s="884">
        <v>0</v>
      </c>
      <c r="CQ18" s="884">
        <v>0</v>
      </c>
      <c r="CR18" s="884">
        <v>0</v>
      </c>
      <c r="CS18" s="884">
        <v>0</v>
      </c>
      <c r="CT18" s="884">
        <v>0</v>
      </c>
      <c r="CU18" s="884">
        <v>0</v>
      </c>
      <c r="CV18" s="884">
        <v>0</v>
      </c>
      <c r="CW18" s="884">
        <v>0</v>
      </c>
      <c r="CX18" s="884">
        <v>0</v>
      </c>
      <c r="CY18" s="884">
        <v>0</v>
      </c>
      <c r="CZ18" s="884">
        <v>0</v>
      </c>
      <c r="DA18" s="884">
        <v>0</v>
      </c>
      <c r="DB18" s="884">
        <v>0</v>
      </c>
      <c r="DC18" s="884">
        <v>0</v>
      </c>
      <c r="DD18" s="884">
        <v>0</v>
      </c>
      <c r="DE18" s="884">
        <v>0</v>
      </c>
      <c r="DF18" s="884">
        <v>0</v>
      </c>
      <c r="DG18" s="884">
        <v>0</v>
      </c>
      <c r="DH18" s="884">
        <v>0</v>
      </c>
      <c r="DI18" s="884">
        <v>0</v>
      </c>
      <c r="DJ18" s="884">
        <v>0</v>
      </c>
      <c r="DK18" s="884">
        <v>0</v>
      </c>
      <c r="DL18" s="884">
        <v>0</v>
      </c>
      <c r="DM18" s="884">
        <v>0</v>
      </c>
      <c r="DN18" s="884">
        <v>0</v>
      </c>
      <c r="DO18" s="884">
        <v>0</v>
      </c>
      <c r="DP18" s="884">
        <v>0</v>
      </c>
      <c r="DQ18" s="884">
        <v>0</v>
      </c>
      <c r="DR18" s="884">
        <v>0</v>
      </c>
      <c r="DS18" s="884">
        <v>0</v>
      </c>
      <c r="DT18" s="884">
        <v>0</v>
      </c>
      <c r="DU18" s="884">
        <v>0</v>
      </c>
      <c r="DV18" s="884">
        <v>0</v>
      </c>
      <c r="DW18" s="884">
        <v>0</v>
      </c>
      <c r="DX18" s="884">
        <v>0</v>
      </c>
      <c r="DY18" s="884">
        <v>0</v>
      </c>
      <c r="DZ18" s="884">
        <v>0</v>
      </c>
      <c r="EA18" s="884">
        <v>0</v>
      </c>
      <c r="EB18" s="884">
        <v>0</v>
      </c>
      <c r="EC18" s="884">
        <v>0</v>
      </c>
      <c r="ED18" s="884">
        <v>0</v>
      </c>
      <c r="EE18" s="884">
        <v>0</v>
      </c>
      <c r="EF18" s="884">
        <v>0</v>
      </c>
      <c r="EG18" s="884">
        <v>0</v>
      </c>
      <c r="EH18" s="884">
        <v>0</v>
      </c>
      <c r="EI18" s="884">
        <v>0</v>
      </c>
      <c r="EJ18" s="884">
        <v>0</v>
      </c>
      <c r="EK18" s="884">
        <v>0</v>
      </c>
      <c r="EL18" s="884">
        <v>0</v>
      </c>
      <c r="EM18" s="884">
        <v>0</v>
      </c>
      <c r="EN18" s="884">
        <v>0</v>
      </c>
      <c r="EO18" s="884">
        <v>0</v>
      </c>
      <c r="EP18" s="884">
        <v>0</v>
      </c>
      <c r="EQ18" s="884">
        <v>0</v>
      </c>
      <c r="ER18" s="884">
        <v>0</v>
      </c>
      <c r="ES18" s="884">
        <v>0</v>
      </c>
      <c r="ET18" s="884">
        <v>0</v>
      </c>
      <c r="EU18" s="884">
        <v>0</v>
      </c>
      <c r="EV18" s="884">
        <v>0</v>
      </c>
      <c r="EW18" s="884">
        <v>0</v>
      </c>
      <c r="EX18" s="884">
        <v>0</v>
      </c>
      <c r="EY18" s="884">
        <v>0</v>
      </c>
      <c r="EZ18" s="884">
        <v>0</v>
      </c>
      <c r="FA18" s="884">
        <v>0</v>
      </c>
      <c r="FB18" s="884">
        <v>0</v>
      </c>
      <c r="FC18" s="884">
        <v>0</v>
      </c>
      <c r="FD18" s="884">
        <v>0</v>
      </c>
      <c r="FE18" s="884">
        <v>0</v>
      </c>
      <c r="FF18" s="884">
        <v>0</v>
      </c>
      <c r="FG18" s="884">
        <v>0</v>
      </c>
      <c r="FH18" s="884">
        <v>0</v>
      </c>
      <c r="FI18" s="884">
        <v>0</v>
      </c>
      <c r="FJ18" s="884">
        <v>0</v>
      </c>
      <c r="FK18" s="884">
        <v>0</v>
      </c>
      <c r="FL18" s="884">
        <v>0</v>
      </c>
      <c r="FM18" s="884">
        <v>0</v>
      </c>
      <c r="FN18" s="884">
        <v>0</v>
      </c>
      <c r="FO18" s="884">
        <v>0</v>
      </c>
      <c r="FP18" s="884">
        <v>0</v>
      </c>
      <c r="FQ18" s="884">
        <v>0</v>
      </c>
      <c r="FR18" s="884">
        <v>0</v>
      </c>
      <c r="FS18" s="884">
        <v>0</v>
      </c>
      <c r="FT18" s="884">
        <v>0</v>
      </c>
      <c r="FU18" s="884">
        <v>0</v>
      </c>
      <c r="FV18" s="884">
        <v>0</v>
      </c>
      <c r="FW18" s="884">
        <v>0</v>
      </c>
      <c r="FX18" s="884">
        <v>0</v>
      </c>
      <c r="FY18" s="884">
        <v>0</v>
      </c>
      <c r="FZ18" s="884">
        <v>0</v>
      </c>
      <c r="GA18" s="884">
        <v>0</v>
      </c>
      <c r="GB18" s="884">
        <v>0</v>
      </c>
      <c r="GC18" s="884">
        <v>0</v>
      </c>
      <c r="GD18" s="884">
        <v>0</v>
      </c>
      <c r="GE18" s="884">
        <v>0</v>
      </c>
      <c r="GF18" s="884">
        <v>0</v>
      </c>
      <c r="GG18" s="884">
        <v>0</v>
      </c>
      <c r="GH18" s="884">
        <v>0</v>
      </c>
      <c r="GI18" s="884">
        <v>0</v>
      </c>
      <c r="GJ18" s="884">
        <v>0</v>
      </c>
      <c r="GK18" s="884">
        <v>0</v>
      </c>
      <c r="GL18" s="884">
        <v>0</v>
      </c>
    </row>
    <row r="19" spans="1:194" x14ac:dyDescent="0.2">
      <c r="A19" s="652" t="s">
        <v>935</v>
      </c>
      <c r="B19" s="652" t="s">
        <v>386</v>
      </c>
      <c r="C19" s="884"/>
      <c r="D19" s="884"/>
      <c r="E19" s="884"/>
      <c r="F19" s="884">
        <v>0</v>
      </c>
      <c r="G19" s="884">
        <v>0</v>
      </c>
      <c r="H19" s="884"/>
      <c r="I19" s="884">
        <v>0</v>
      </c>
      <c r="J19" s="884">
        <v>0</v>
      </c>
      <c r="K19" s="884">
        <v>0</v>
      </c>
      <c r="L19" s="884">
        <v>0</v>
      </c>
      <c r="M19" s="884">
        <v>0</v>
      </c>
      <c r="N19" s="884">
        <v>0</v>
      </c>
      <c r="O19" s="884">
        <v>0</v>
      </c>
      <c r="P19" s="884">
        <v>0</v>
      </c>
      <c r="Q19" s="884"/>
      <c r="R19" s="884">
        <v>0</v>
      </c>
      <c r="S19" s="884">
        <v>0</v>
      </c>
      <c r="T19" s="884">
        <v>0</v>
      </c>
      <c r="U19" s="884"/>
      <c r="V19" s="884"/>
      <c r="W19" s="884">
        <v>0</v>
      </c>
      <c r="X19" s="884"/>
      <c r="Y19" s="884">
        <v>0</v>
      </c>
      <c r="Z19" s="884"/>
      <c r="AA19" s="884">
        <v>0</v>
      </c>
      <c r="AB19" s="884"/>
      <c r="AC19" s="884"/>
      <c r="AD19" s="884"/>
      <c r="AE19" s="884">
        <v>0</v>
      </c>
      <c r="AF19" s="884">
        <v>0</v>
      </c>
      <c r="AG19" s="884">
        <v>0</v>
      </c>
      <c r="AH19" s="884">
        <v>0</v>
      </c>
      <c r="AI19" s="884">
        <v>0</v>
      </c>
      <c r="AJ19" s="884"/>
      <c r="AK19" s="884"/>
      <c r="AL19" s="884">
        <v>0</v>
      </c>
      <c r="AM19" s="884">
        <v>0</v>
      </c>
      <c r="AN19" s="884">
        <v>0</v>
      </c>
      <c r="AO19" s="884">
        <v>0</v>
      </c>
      <c r="AP19" s="884"/>
      <c r="AQ19" s="884">
        <v>0</v>
      </c>
      <c r="AR19" s="884">
        <v>0</v>
      </c>
      <c r="AS19" s="884">
        <v>0</v>
      </c>
      <c r="AT19" s="884">
        <v>0</v>
      </c>
      <c r="AU19" s="884">
        <v>0</v>
      </c>
      <c r="AV19" s="884">
        <v>0</v>
      </c>
      <c r="AW19" s="884">
        <v>0</v>
      </c>
      <c r="AX19" s="884"/>
      <c r="AY19" s="884">
        <v>0</v>
      </c>
      <c r="AZ19" s="884"/>
      <c r="BA19" s="884">
        <v>0</v>
      </c>
      <c r="BB19" s="884">
        <v>0</v>
      </c>
      <c r="BC19" s="884"/>
      <c r="BD19" s="884">
        <v>0</v>
      </c>
      <c r="BE19" s="884"/>
      <c r="BF19" s="884"/>
      <c r="BG19" s="884"/>
      <c r="BH19" s="884"/>
      <c r="BI19" s="884"/>
      <c r="BJ19" s="884"/>
      <c r="BK19" s="884"/>
      <c r="BL19" s="884"/>
      <c r="BM19" s="884">
        <v>0</v>
      </c>
      <c r="BN19" s="884"/>
      <c r="BO19" s="884">
        <v>0</v>
      </c>
      <c r="BP19" s="884">
        <v>0</v>
      </c>
      <c r="BQ19" s="884"/>
      <c r="BR19" s="884">
        <v>0</v>
      </c>
      <c r="BS19" s="884">
        <v>0</v>
      </c>
      <c r="BT19" s="884">
        <v>0</v>
      </c>
      <c r="BU19" s="884">
        <v>0</v>
      </c>
      <c r="BV19" s="884">
        <v>0</v>
      </c>
      <c r="BW19" s="884">
        <v>0</v>
      </c>
      <c r="BX19" s="884">
        <v>0</v>
      </c>
      <c r="BY19" s="884">
        <v>0</v>
      </c>
      <c r="BZ19" s="884">
        <v>0</v>
      </c>
      <c r="CA19" s="884">
        <v>0</v>
      </c>
      <c r="CB19" s="884">
        <v>0</v>
      </c>
      <c r="CC19" s="884">
        <v>0</v>
      </c>
      <c r="CD19" s="884">
        <v>0</v>
      </c>
      <c r="CE19" s="884"/>
      <c r="CF19" s="884"/>
      <c r="CG19" s="884">
        <v>0</v>
      </c>
      <c r="CH19" s="884">
        <v>0</v>
      </c>
      <c r="CI19" s="884"/>
      <c r="CJ19" s="884">
        <v>0</v>
      </c>
      <c r="CK19" s="884">
        <v>0</v>
      </c>
      <c r="CL19" s="884"/>
      <c r="CM19" s="884">
        <v>0</v>
      </c>
      <c r="CN19" s="884"/>
      <c r="CO19" s="884"/>
      <c r="CP19" s="884">
        <v>0</v>
      </c>
      <c r="CQ19" s="884">
        <v>0</v>
      </c>
      <c r="CR19" s="884">
        <v>0</v>
      </c>
      <c r="CS19" s="884">
        <v>0</v>
      </c>
      <c r="CT19" s="884">
        <v>0</v>
      </c>
      <c r="CU19" s="884">
        <v>0</v>
      </c>
      <c r="CV19" s="884">
        <v>0</v>
      </c>
      <c r="CW19" s="884">
        <v>0</v>
      </c>
      <c r="CX19" s="884"/>
      <c r="CY19" s="884"/>
      <c r="CZ19" s="884"/>
      <c r="DA19" s="884">
        <v>0</v>
      </c>
      <c r="DB19" s="884"/>
      <c r="DC19" s="884"/>
      <c r="DD19" s="884">
        <v>0</v>
      </c>
      <c r="DE19" s="884">
        <v>0</v>
      </c>
      <c r="DF19" s="884">
        <v>0</v>
      </c>
      <c r="DG19" s="884">
        <v>0</v>
      </c>
      <c r="DH19" s="884">
        <v>0</v>
      </c>
      <c r="DI19" s="884">
        <v>0</v>
      </c>
      <c r="DJ19" s="884"/>
      <c r="DK19" s="884">
        <v>0</v>
      </c>
      <c r="DL19" s="884">
        <v>0</v>
      </c>
      <c r="DM19" s="884">
        <v>0</v>
      </c>
      <c r="DN19" s="884"/>
      <c r="DO19" s="884">
        <v>0</v>
      </c>
      <c r="DP19" s="884">
        <v>0</v>
      </c>
      <c r="DQ19" s="884">
        <v>0</v>
      </c>
      <c r="DR19" s="884"/>
      <c r="DS19" s="884">
        <v>0</v>
      </c>
      <c r="DT19" s="884">
        <v>0</v>
      </c>
      <c r="DU19" s="884">
        <v>0</v>
      </c>
      <c r="DV19" s="884">
        <v>0</v>
      </c>
      <c r="DW19" s="884"/>
      <c r="DX19" s="884">
        <v>0</v>
      </c>
      <c r="DY19" s="884"/>
      <c r="DZ19" s="884">
        <v>0</v>
      </c>
      <c r="EA19" s="884">
        <v>0</v>
      </c>
      <c r="EB19" s="884">
        <v>0</v>
      </c>
      <c r="EC19" s="884">
        <v>0</v>
      </c>
      <c r="ED19" s="884"/>
      <c r="EE19" s="884">
        <v>0</v>
      </c>
      <c r="EF19" s="884">
        <v>0</v>
      </c>
      <c r="EG19" s="884">
        <v>0</v>
      </c>
      <c r="EH19" s="884">
        <v>0</v>
      </c>
      <c r="EI19" s="884">
        <v>0</v>
      </c>
      <c r="EJ19" s="884">
        <v>0</v>
      </c>
      <c r="EK19" s="884">
        <v>0</v>
      </c>
      <c r="EL19" s="884"/>
      <c r="EM19" s="884">
        <v>0</v>
      </c>
      <c r="EN19" s="884"/>
      <c r="EO19" s="884"/>
      <c r="EP19" s="884">
        <v>0</v>
      </c>
      <c r="EQ19" s="884">
        <v>0</v>
      </c>
      <c r="ER19" s="884">
        <v>0</v>
      </c>
      <c r="ES19" s="884">
        <v>0</v>
      </c>
      <c r="ET19" s="884">
        <v>0</v>
      </c>
      <c r="EU19" s="884">
        <v>0</v>
      </c>
      <c r="EV19" s="884">
        <v>0</v>
      </c>
      <c r="EW19" s="884">
        <v>0</v>
      </c>
      <c r="EX19" s="884">
        <v>0</v>
      </c>
      <c r="EY19" s="884">
        <v>0</v>
      </c>
      <c r="EZ19" s="884"/>
      <c r="FA19" s="884">
        <v>0</v>
      </c>
      <c r="FB19" s="884">
        <v>0</v>
      </c>
      <c r="FC19" s="884">
        <v>0</v>
      </c>
      <c r="FD19" s="884">
        <v>0</v>
      </c>
      <c r="FE19" s="884"/>
      <c r="FF19" s="884"/>
      <c r="FG19" s="884">
        <v>0</v>
      </c>
      <c r="FH19" s="884">
        <v>0</v>
      </c>
      <c r="FI19" s="884">
        <v>0</v>
      </c>
      <c r="FJ19" s="884">
        <v>0</v>
      </c>
      <c r="FK19" s="884">
        <v>0</v>
      </c>
      <c r="FL19" s="884">
        <v>0</v>
      </c>
      <c r="FM19" s="884">
        <v>0</v>
      </c>
      <c r="FN19" s="884">
        <v>0</v>
      </c>
      <c r="FO19" s="884"/>
      <c r="FP19" s="884"/>
      <c r="FQ19" s="884">
        <v>0</v>
      </c>
      <c r="FR19" s="884">
        <v>0</v>
      </c>
      <c r="FS19" s="884">
        <v>0</v>
      </c>
      <c r="FT19" s="884">
        <v>0</v>
      </c>
      <c r="FU19" s="884"/>
      <c r="FV19" s="884">
        <v>0</v>
      </c>
      <c r="FW19" s="884">
        <v>0</v>
      </c>
      <c r="FX19" s="884">
        <v>0</v>
      </c>
      <c r="FY19" s="884">
        <v>0</v>
      </c>
      <c r="FZ19" s="884">
        <v>0</v>
      </c>
      <c r="GA19" s="884">
        <v>0</v>
      </c>
      <c r="GB19" s="884">
        <v>0</v>
      </c>
      <c r="GC19" s="884"/>
      <c r="GD19" s="884">
        <v>0</v>
      </c>
      <c r="GE19" s="884">
        <v>0</v>
      </c>
      <c r="GF19" s="884">
        <v>0</v>
      </c>
      <c r="GG19" s="884"/>
      <c r="GH19" s="884">
        <v>0</v>
      </c>
      <c r="GI19" s="884">
        <v>0</v>
      </c>
      <c r="GJ19" s="884">
        <v>0</v>
      </c>
      <c r="GK19" s="884">
        <v>0</v>
      </c>
      <c r="GL19" s="884">
        <v>0</v>
      </c>
    </row>
    <row r="20" spans="1:194" x14ac:dyDescent="0.2">
      <c r="A20" s="652" t="s">
        <v>936</v>
      </c>
      <c r="B20" s="652" t="s">
        <v>387</v>
      </c>
      <c r="C20" s="884">
        <v>0</v>
      </c>
      <c r="D20" s="884">
        <v>0</v>
      </c>
      <c r="E20" s="884">
        <v>0</v>
      </c>
      <c r="F20" s="884">
        <v>0</v>
      </c>
      <c r="G20" s="884">
        <v>0</v>
      </c>
      <c r="H20" s="884">
        <v>0</v>
      </c>
      <c r="I20" s="884">
        <v>0</v>
      </c>
      <c r="J20" s="884">
        <v>0</v>
      </c>
      <c r="K20" s="884">
        <v>0</v>
      </c>
      <c r="L20" s="884">
        <v>0</v>
      </c>
      <c r="M20" s="884">
        <v>0</v>
      </c>
      <c r="N20" s="884">
        <v>0</v>
      </c>
      <c r="O20" s="884">
        <v>0</v>
      </c>
      <c r="P20" s="884">
        <v>0</v>
      </c>
      <c r="Q20" s="884"/>
      <c r="R20" s="884">
        <v>0</v>
      </c>
      <c r="S20" s="884">
        <v>0</v>
      </c>
      <c r="T20" s="884">
        <v>0</v>
      </c>
      <c r="U20" s="884">
        <v>0</v>
      </c>
      <c r="V20" s="884">
        <v>0</v>
      </c>
      <c r="W20" s="884">
        <v>0</v>
      </c>
      <c r="X20" s="884">
        <v>0</v>
      </c>
      <c r="Y20" s="884">
        <v>0</v>
      </c>
      <c r="Z20" s="884"/>
      <c r="AA20" s="884">
        <v>0</v>
      </c>
      <c r="AB20" s="884"/>
      <c r="AC20" s="884">
        <v>0</v>
      </c>
      <c r="AD20" s="884">
        <v>0</v>
      </c>
      <c r="AE20" s="884">
        <v>0</v>
      </c>
      <c r="AF20" s="884">
        <v>0</v>
      </c>
      <c r="AG20" s="884">
        <v>0</v>
      </c>
      <c r="AH20" s="884">
        <v>0</v>
      </c>
      <c r="AI20" s="884">
        <v>0</v>
      </c>
      <c r="AJ20" s="884">
        <v>0</v>
      </c>
      <c r="AK20" s="884">
        <v>0</v>
      </c>
      <c r="AL20" s="884">
        <v>0</v>
      </c>
      <c r="AM20" s="884">
        <v>0</v>
      </c>
      <c r="AN20" s="884">
        <v>0</v>
      </c>
      <c r="AO20" s="884">
        <v>0</v>
      </c>
      <c r="AP20" s="884">
        <v>0</v>
      </c>
      <c r="AQ20" s="884">
        <v>0</v>
      </c>
      <c r="AR20" s="884">
        <v>0</v>
      </c>
      <c r="AS20" s="884">
        <v>0</v>
      </c>
      <c r="AT20" s="884">
        <v>0</v>
      </c>
      <c r="AU20" s="884">
        <v>0</v>
      </c>
      <c r="AV20" s="884">
        <v>0</v>
      </c>
      <c r="AW20" s="884">
        <v>0</v>
      </c>
      <c r="AX20" s="884">
        <v>0</v>
      </c>
      <c r="AY20" s="884">
        <v>0</v>
      </c>
      <c r="AZ20" s="884">
        <v>0</v>
      </c>
      <c r="BA20" s="884">
        <v>0</v>
      </c>
      <c r="BB20" s="884">
        <v>0</v>
      </c>
      <c r="BC20" s="884">
        <v>0</v>
      </c>
      <c r="BD20" s="884">
        <v>0</v>
      </c>
      <c r="BE20" s="884">
        <v>0</v>
      </c>
      <c r="BF20" s="884"/>
      <c r="BG20" s="884"/>
      <c r="BH20" s="884"/>
      <c r="BI20" s="884"/>
      <c r="BJ20" s="884"/>
      <c r="BK20" s="884"/>
      <c r="BL20" s="884"/>
      <c r="BM20" s="884">
        <v>0</v>
      </c>
      <c r="BN20" s="884">
        <v>0</v>
      </c>
      <c r="BO20" s="884">
        <v>0</v>
      </c>
      <c r="BP20" s="884">
        <v>0</v>
      </c>
      <c r="BQ20" s="884"/>
      <c r="BR20" s="884">
        <v>0</v>
      </c>
      <c r="BS20" s="884">
        <v>0</v>
      </c>
      <c r="BT20" s="884">
        <v>0</v>
      </c>
      <c r="BU20" s="884">
        <v>0</v>
      </c>
      <c r="BV20" s="884">
        <v>0</v>
      </c>
      <c r="BW20" s="884">
        <v>0</v>
      </c>
      <c r="BX20" s="884">
        <v>0</v>
      </c>
      <c r="BY20" s="884">
        <v>0</v>
      </c>
      <c r="BZ20" s="884">
        <v>0</v>
      </c>
      <c r="CA20" s="884">
        <v>0</v>
      </c>
      <c r="CB20" s="884">
        <v>0</v>
      </c>
      <c r="CC20" s="884">
        <v>0</v>
      </c>
      <c r="CD20" s="884">
        <v>0</v>
      </c>
      <c r="CE20" s="884">
        <v>0</v>
      </c>
      <c r="CF20" s="884">
        <v>0</v>
      </c>
      <c r="CG20" s="884">
        <v>0</v>
      </c>
      <c r="CH20" s="884">
        <v>0</v>
      </c>
      <c r="CI20" s="884">
        <v>0</v>
      </c>
      <c r="CJ20" s="884">
        <v>0</v>
      </c>
      <c r="CK20" s="884">
        <v>0</v>
      </c>
      <c r="CL20" s="884">
        <v>0</v>
      </c>
      <c r="CM20" s="884">
        <v>0</v>
      </c>
      <c r="CN20" s="884">
        <v>0</v>
      </c>
      <c r="CO20" s="884">
        <v>0</v>
      </c>
      <c r="CP20" s="884">
        <v>0</v>
      </c>
      <c r="CQ20" s="884">
        <v>0</v>
      </c>
      <c r="CR20" s="884">
        <v>0</v>
      </c>
      <c r="CS20" s="884">
        <v>0</v>
      </c>
      <c r="CT20" s="884">
        <v>0</v>
      </c>
      <c r="CU20" s="884">
        <v>0</v>
      </c>
      <c r="CV20" s="884">
        <v>0</v>
      </c>
      <c r="CW20" s="884">
        <v>0</v>
      </c>
      <c r="CX20" s="884">
        <v>0</v>
      </c>
      <c r="CY20" s="884">
        <v>0</v>
      </c>
      <c r="CZ20" s="884">
        <v>0</v>
      </c>
      <c r="DA20" s="884">
        <v>0</v>
      </c>
      <c r="DB20" s="884"/>
      <c r="DC20" s="884">
        <v>0</v>
      </c>
      <c r="DD20" s="884">
        <v>0</v>
      </c>
      <c r="DE20" s="884">
        <v>0</v>
      </c>
      <c r="DF20" s="884">
        <v>0</v>
      </c>
      <c r="DG20" s="884">
        <v>0</v>
      </c>
      <c r="DH20" s="884">
        <v>0</v>
      </c>
      <c r="DI20" s="884">
        <v>0</v>
      </c>
      <c r="DJ20" s="884">
        <v>0</v>
      </c>
      <c r="DK20" s="884">
        <v>0</v>
      </c>
      <c r="DL20" s="884">
        <v>0</v>
      </c>
      <c r="DM20" s="884">
        <v>0</v>
      </c>
      <c r="DN20" s="884">
        <v>0</v>
      </c>
      <c r="DO20" s="884">
        <v>0</v>
      </c>
      <c r="DP20" s="884">
        <v>0</v>
      </c>
      <c r="DQ20" s="884">
        <v>0</v>
      </c>
      <c r="DR20" s="884">
        <v>0</v>
      </c>
      <c r="DS20" s="884">
        <v>0</v>
      </c>
      <c r="DT20" s="884">
        <v>0</v>
      </c>
      <c r="DU20" s="884">
        <v>0</v>
      </c>
      <c r="DV20" s="884">
        <v>0</v>
      </c>
      <c r="DW20" s="884">
        <v>0</v>
      </c>
      <c r="DX20" s="884">
        <v>0</v>
      </c>
      <c r="DY20" s="884"/>
      <c r="DZ20" s="884">
        <v>0</v>
      </c>
      <c r="EA20" s="884">
        <v>0</v>
      </c>
      <c r="EB20" s="884">
        <v>0</v>
      </c>
      <c r="EC20" s="884">
        <v>0</v>
      </c>
      <c r="ED20" s="884">
        <v>0</v>
      </c>
      <c r="EE20" s="884">
        <v>0</v>
      </c>
      <c r="EF20" s="884">
        <v>0</v>
      </c>
      <c r="EG20" s="884">
        <v>0</v>
      </c>
      <c r="EH20" s="884">
        <v>0</v>
      </c>
      <c r="EI20" s="884">
        <v>0</v>
      </c>
      <c r="EJ20" s="884">
        <v>0</v>
      </c>
      <c r="EK20" s="884">
        <v>0</v>
      </c>
      <c r="EL20" s="884">
        <v>0</v>
      </c>
      <c r="EM20" s="884">
        <v>0</v>
      </c>
      <c r="EN20" s="884">
        <v>0</v>
      </c>
      <c r="EO20" s="884">
        <v>0</v>
      </c>
      <c r="EP20" s="884">
        <v>0</v>
      </c>
      <c r="EQ20" s="884">
        <v>0</v>
      </c>
      <c r="ER20" s="884">
        <v>0</v>
      </c>
      <c r="ES20" s="884">
        <v>0</v>
      </c>
      <c r="ET20" s="884">
        <v>0</v>
      </c>
      <c r="EU20" s="884">
        <v>0</v>
      </c>
      <c r="EV20" s="884">
        <v>0</v>
      </c>
      <c r="EW20" s="884">
        <v>0</v>
      </c>
      <c r="EX20" s="884">
        <v>0</v>
      </c>
      <c r="EY20" s="884">
        <v>0</v>
      </c>
      <c r="EZ20" s="884">
        <v>0</v>
      </c>
      <c r="FA20" s="884">
        <v>0</v>
      </c>
      <c r="FB20" s="884">
        <v>0</v>
      </c>
      <c r="FC20" s="884">
        <v>0</v>
      </c>
      <c r="FD20" s="884">
        <v>0</v>
      </c>
      <c r="FE20" s="884">
        <v>0</v>
      </c>
      <c r="FF20" s="884">
        <v>0</v>
      </c>
      <c r="FG20" s="884">
        <v>0</v>
      </c>
      <c r="FH20" s="884">
        <v>0</v>
      </c>
      <c r="FI20" s="884">
        <v>0</v>
      </c>
      <c r="FJ20" s="884">
        <v>0</v>
      </c>
      <c r="FK20" s="884">
        <v>0</v>
      </c>
      <c r="FL20" s="884">
        <v>0</v>
      </c>
      <c r="FM20" s="884">
        <v>0</v>
      </c>
      <c r="FN20" s="884">
        <v>0</v>
      </c>
      <c r="FO20" s="884">
        <v>0</v>
      </c>
      <c r="FP20" s="884">
        <v>0</v>
      </c>
      <c r="FQ20" s="884">
        <v>0</v>
      </c>
      <c r="FR20" s="884">
        <v>0</v>
      </c>
      <c r="FS20" s="884">
        <v>0</v>
      </c>
      <c r="FT20" s="884">
        <v>0</v>
      </c>
      <c r="FU20" s="884">
        <v>0</v>
      </c>
      <c r="FV20" s="884">
        <v>0</v>
      </c>
      <c r="FW20" s="884">
        <v>0</v>
      </c>
      <c r="FX20" s="884">
        <v>0</v>
      </c>
      <c r="FY20" s="884">
        <v>0</v>
      </c>
      <c r="FZ20" s="884">
        <v>0</v>
      </c>
      <c r="GA20" s="884">
        <v>0</v>
      </c>
      <c r="GB20" s="884">
        <v>0</v>
      </c>
      <c r="GC20" s="884">
        <v>0</v>
      </c>
      <c r="GD20" s="884">
        <v>0</v>
      </c>
      <c r="GE20" s="884">
        <v>0</v>
      </c>
      <c r="GF20" s="884">
        <v>0</v>
      </c>
      <c r="GG20" s="884">
        <v>0</v>
      </c>
      <c r="GH20" s="884">
        <v>0</v>
      </c>
      <c r="GI20" s="884">
        <v>0</v>
      </c>
      <c r="GJ20" s="884">
        <v>0</v>
      </c>
      <c r="GK20" s="884">
        <v>0</v>
      </c>
      <c r="GL20" s="884">
        <v>0</v>
      </c>
    </row>
    <row r="21" spans="1:194" x14ac:dyDescent="0.2">
      <c r="A21" s="652" t="s">
        <v>937</v>
      </c>
      <c r="B21" s="652" t="s">
        <v>388</v>
      </c>
      <c r="C21" s="884">
        <v>0</v>
      </c>
      <c r="D21" s="884">
        <v>0</v>
      </c>
      <c r="E21" s="884">
        <v>0</v>
      </c>
      <c r="F21" s="884">
        <v>0</v>
      </c>
      <c r="G21" s="884">
        <v>0</v>
      </c>
      <c r="H21" s="884">
        <v>0</v>
      </c>
      <c r="I21" s="884">
        <v>0</v>
      </c>
      <c r="J21" s="884">
        <v>0</v>
      </c>
      <c r="K21" s="884">
        <v>0</v>
      </c>
      <c r="L21" s="884">
        <v>0</v>
      </c>
      <c r="M21" s="884">
        <v>0</v>
      </c>
      <c r="N21" s="884">
        <v>0</v>
      </c>
      <c r="O21" s="884">
        <v>0</v>
      </c>
      <c r="P21" s="884">
        <v>0</v>
      </c>
      <c r="Q21" s="884"/>
      <c r="R21" s="884">
        <v>0</v>
      </c>
      <c r="S21" s="884">
        <v>0</v>
      </c>
      <c r="T21" s="884">
        <v>0</v>
      </c>
      <c r="U21" s="884">
        <v>0</v>
      </c>
      <c r="V21" s="884">
        <v>0</v>
      </c>
      <c r="W21" s="884">
        <v>0</v>
      </c>
      <c r="X21" s="884">
        <v>0</v>
      </c>
      <c r="Y21" s="884">
        <v>0</v>
      </c>
      <c r="Z21" s="884"/>
      <c r="AA21" s="884">
        <v>0</v>
      </c>
      <c r="AB21" s="884"/>
      <c r="AC21" s="884">
        <v>0</v>
      </c>
      <c r="AD21" s="884">
        <v>0</v>
      </c>
      <c r="AE21" s="884">
        <v>0</v>
      </c>
      <c r="AF21" s="884">
        <v>0</v>
      </c>
      <c r="AG21" s="884">
        <v>0</v>
      </c>
      <c r="AH21" s="884">
        <v>0</v>
      </c>
      <c r="AI21" s="884">
        <v>0</v>
      </c>
      <c r="AJ21" s="884">
        <v>0</v>
      </c>
      <c r="AK21" s="884">
        <v>0</v>
      </c>
      <c r="AL21" s="884">
        <v>0</v>
      </c>
      <c r="AM21" s="884">
        <v>0</v>
      </c>
      <c r="AN21" s="884">
        <v>0</v>
      </c>
      <c r="AO21" s="884">
        <v>0</v>
      </c>
      <c r="AP21" s="884">
        <v>0</v>
      </c>
      <c r="AQ21" s="884">
        <v>0</v>
      </c>
      <c r="AR21" s="884">
        <v>0</v>
      </c>
      <c r="AS21" s="884">
        <v>0</v>
      </c>
      <c r="AT21" s="884">
        <v>0</v>
      </c>
      <c r="AU21" s="884">
        <v>0</v>
      </c>
      <c r="AV21" s="884">
        <v>0</v>
      </c>
      <c r="AW21" s="884">
        <v>0</v>
      </c>
      <c r="AX21" s="884">
        <v>0</v>
      </c>
      <c r="AY21" s="884">
        <v>0</v>
      </c>
      <c r="AZ21" s="884">
        <v>0</v>
      </c>
      <c r="BA21" s="884">
        <v>0</v>
      </c>
      <c r="BB21" s="884">
        <v>0</v>
      </c>
      <c r="BC21" s="884">
        <v>0</v>
      </c>
      <c r="BD21" s="884">
        <v>0</v>
      </c>
      <c r="BE21" s="884">
        <v>0</v>
      </c>
      <c r="BF21" s="884"/>
      <c r="BG21" s="884"/>
      <c r="BH21" s="884"/>
      <c r="BI21" s="884"/>
      <c r="BJ21" s="884"/>
      <c r="BK21" s="884"/>
      <c r="BL21" s="884"/>
      <c r="BM21" s="884">
        <v>0</v>
      </c>
      <c r="BN21" s="884">
        <v>0</v>
      </c>
      <c r="BO21" s="884">
        <v>0</v>
      </c>
      <c r="BP21" s="884">
        <v>0</v>
      </c>
      <c r="BQ21" s="884"/>
      <c r="BR21" s="884">
        <v>0</v>
      </c>
      <c r="BS21" s="884">
        <v>0</v>
      </c>
      <c r="BT21" s="884">
        <v>0</v>
      </c>
      <c r="BU21" s="884">
        <v>0</v>
      </c>
      <c r="BV21" s="884">
        <v>0</v>
      </c>
      <c r="BW21" s="884">
        <v>0</v>
      </c>
      <c r="BX21" s="884">
        <v>0</v>
      </c>
      <c r="BY21" s="884">
        <v>0</v>
      </c>
      <c r="BZ21" s="884">
        <v>0</v>
      </c>
      <c r="CA21" s="884">
        <v>0</v>
      </c>
      <c r="CB21" s="884">
        <v>0</v>
      </c>
      <c r="CC21" s="884">
        <v>0</v>
      </c>
      <c r="CD21" s="884">
        <v>0</v>
      </c>
      <c r="CE21" s="884">
        <v>0</v>
      </c>
      <c r="CF21" s="884">
        <v>0</v>
      </c>
      <c r="CG21" s="884">
        <v>0</v>
      </c>
      <c r="CH21" s="884">
        <v>0</v>
      </c>
      <c r="CI21" s="884">
        <v>0</v>
      </c>
      <c r="CJ21" s="884">
        <v>0</v>
      </c>
      <c r="CK21" s="884">
        <v>0</v>
      </c>
      <c r="CL21" s="884">
        <v>0</v>
      </c>
      <c r="CM21" s="884">
        <v>0</v>
      </c>
      <c r="CN21" s="884">
        <v>0</v>
      </c>
      <c r="CO21" s="884">
        <v>0</v>
      </c>
      <c r="CP21" s="884">
        <v>0</v>
      </c>
      <c r="CQ21" s="884">
        <v>0</v>
      </c>
      <c r="CR21" s="884">
        <v>0</v>
      </c>
      <c r="CS21" s="884">
        <v>0</v>
      </c>
      <c r="CT21" s="884">
        <v>0</v>
      </c>
      <c r="CU21" s="884">
        <v>0</v>
      </c>
      <c r="CV21" s="884">
        <v>0</v>
      </c>
      <c r="CW21" s="884">
        <v>0</v>
      </c>
      <c r="CX21" s="884">
        <v>0</v>
      </c>
      <c r="CY21" s="884">
        <v>0</v>
      </c>
      <c r="CZ21" s="884">
        <v>0</v>
      </c>
      <c r="DA21" s="884">
        <v>0</v>
      </c>
      <c r="DB21" s="884"/>
      <c r="DC21" s="884">
        <v>0</v>
      </c>
      <c r="DD21" s="884">
        <v>0</v>
      </c>
      <c r="DE21" s="884">
        <v>0</v>
      </c>
      <c r="DF21" s="884">
        <v>0</v>
      </c>
      <c r="DG21" s="884">
        <v>0</v>
      </c>
      <c r="DH21" s="884">
        <v>0</v>
      </c>
      <c r="DI21" s="884">
        <v>0</v>
      </c>
      <c r="DJ21" s="884">
        <v>0</v>
      </c>
      <c r="DK21" s="884">
        <v>0</v>
      </c>
      <c r="DL21" s="884">
        <v>0</v>
      </c>
      <c r="DM21" s="884">
        <v>0</v>
      </c>
      <c r="DN21" s="884">
        <v>0</v>
      </c>
      <c r="DO21" s="884">
        <v>0</v>
      </c>
      <c r="DP21" s="884">
        <v>0</v>
      </c>
      <c r="DQ21" s="884">
        <v>0</v>
      </c>
      <c r="DR21" s="884">
        <v>0</v>
      </c>
      <c r="DS21" s="884">
        <v>0</v>
      </c>
      <c r="DT21" s="884">
        <v>0</v>
      </c>
      <c r="DU21" s="884">
        <v>0</v>
      </c>
      <c r="DV21" s="884">
        <v>0</v>
      </c>
      <c r="DW21" s="884">
        <v>0</v>
      </c>
      <c r="DX21" s="884">
        <v>0</v>
      </c>
      <c r="DY21" s="884"/>
      <c r="DZ21" s="884">
        <v>0</v>
      </c>
      <c r="EA21" s="884">
        <v>0</v>
      </c>
      <c r="EB21" s="884">
        <v>0</v>
      </c>
      <c r="EC21" s="884">
        <v>0</v>
      </c>
      <c r="ED21" s="884">
        <v>0</v>
      </c>
      <c r="EE21" s="884">
        <v>0</v>
      </c>
      <c r="EF21" s="884">
        <v>0</v>
      </c>
      <c r="EG21" s="884">
        <v>0</v>
      </c>
      <c r="EH21" s="884">
        <v>0</v>
      </c>
      <c r="EI21" s="884">
        <v>0</v>
      </c>
      <c r="EJ21" s="884">
        <v>0</v>
      </c>
      <c r="EK21" s="884">
        <v>0</v>
      </c>
      <c r="EL21" s="884">
        <v>0</v>
      </c>
      <c r="EM21" s="884">
        <v>0</v>
      </c>
      <c r="EN21" s="884">
        <v>0</v>
      </c>
      <c r="EO21" s="884">
        <v>0</v>
      </c>
      <c r="EP21" s="884">
        <v>0</v>
      </c>
      <c r="EQ21" s="884">
        <v>0</v>
      </c>
      <c r="ER21" s="884">
        <v>0</v>
      </c>
      <c r="ES21" s="884">
        <v>0</v>
      </c>
      <c r="ET21" s="884">
        <v>0</v>
      </c>
      <c r="EU21" s="884">
        <v>0</v>
      </c>
      <c r="EV21" s="884">
        <v>0</v>
      </c>
      <c r="EW21" s="884">
        <v>0</v>
      </c>
      <c r="EX21" s="884">
        <v>0</v>
      </c>
      <c r="EY21" s="884">
        <v>0</v>
      </c>
      <c r="EZ21" s="884">
        <v>0</v>
      </c>
      <c r="FA21" s="884">
        <v>0</v>
      </c>
      <c r="FB21" s="884">
        <v>0</v>
      </c>
      <c r="FC21" s="884">
        <v>0</v>
      </c>
      <c r="FD21" s="884">
        <v>0</v>
      </c>
      <c r="FE21" s="884">
        <v>0</v>
      </c>
      <c r="FF21" s="884">
        <v>0</v>
      </c>
      <c r="FG21" s="884">
        <v>0</v>
      </c>
      <c r="FH21" s="884">
        <v>0</v>
      </c>
      <c r="FI21" s="884">
        <v>0</v>
      </c>
      <c r="FJ21" s="884">
        <v>0</v>
      </c>
      <c r="FK21" s="884">
        <v>0</v>
      </c>
      <c r="FL21" s="884">
        <v>0</v>
      </c>
      <c r="FM21" s="884">
        <v>0</v>
      </c>
      <c r="FN21" s="884">
        <v>0</v>
      </c>
      <c r="FO21" s="884">
        <v>0</v>
      </c>
      <c r="FP21" s="884">
        <v>0</v>
      </c>
      <c r="FQ21" s="884">
        <v>0</v>
      </c>
      <c r="FR21" s="884">
        <v>0</v>
      </c>
      <c r="FS21" s="884">
        <v>0</v>
      </c>
      <c r="FT21" s="884">
        <v>0</v>
      </c>
      <c r="FU21" s="884">
        <v>0</v>
      </c>
      <c r="FV21" s="884">
        <v>0</v>
      </c>
      <c r="FW21" s="884">
        <v>0</v>
      </c>
      <c r="FX21" s="884">
        <v>0</v>
      </c>
      <c r="FY21" s="884">
        <v>0</v>
      </c>
      <c r="FZ21" s="884">
        <v>0</v>
      </c>
      <c r="GA21" s="884">
        <v>0</v>
      </c>
      <c r="GB21" s="884">
        <v>0</v>
      </c>
      <c r="GC21" s="884">
        <v>0</v>
      </c>
      <c r="GD21" s="884">
        <v>0</v>
      </c>
      <c r="GE21" s="884">
        <v>0</v>
      </c>
      <c r="GF21" s="884">
        <v>0</v>
      </c>
      <c r="GG21" s="884">
        <v>0</v>
      </c>
      <c r="GH21" s="884">
        <v>0</v>
      </c>
      <c r="GI21" s="884">
        <v>0</v>
      </c>
      <c r="GJ21" s="884">
        <v>0</v>
      </c>
      <c r="GK21" s="884">
        <v>0</v>
      </c>
      <c r="GL21" s="884">
        <v>0</v>
      </c>
    </row>
    <row r="22" spans="1:194" x14ac:dyDescent="0.2">
      <c r="A22" s="652" t="s">
        <v>938</v>
      </c>
      <c r="B22" s="652" t="s">
        <v>389</v>
      </c>
      <c r="C22" s="884">
        <v>0</v>
      </c>
      <c r="D22" s="884">
        <v>0</v>
      </c>
      <c r="E22" s="884">
        <v>0</v>
      </c>
      <c r="F22" s="884">
        <v>0</v>
      </c>
      <c r="G22" s="884">
        <v>1.2875000000000001E-2</v>
      </c>
      <c r="H22" s="884">
        <v>0</v>
      </c>
      <c r="I22" s="884">
        <v>0</v>
      </c>
      <c r="J22" s="884">
        <v>0</v>
      </c>
      <c r="K22" s="884">
        <v>0</v>
      </c>
      <c r="L22" s="884">
        <v>1.4700000000000001E-2</v>
      </c>
      <c r="M22" s="884">
        <v>0</v>
      </c>
      <c r="N22" s="884">
        <v>0</v>
      </c>
      <c r="O22" s="884">
        <v>0</v>
      </c>
      <c r="P22" s="884">
        <v>1.5125000000000003E-2</v>
      </c>
      <c r="Q22" s="884">
        <v>0</v>
      </c>
      <c r="R22" s="884">
        <v>0</v>
      </c>
      <c r="S22" s="884">
        <v>0</v>
      </c>
      <c r="T22" s="884">
        <v>0</v>
      </c>
      <c r="U22" s="884">
        <v>0</v>
      </c>
      <c r="V22" s="884">
        <v>0</v>
      </c>
      <c r="W22" s="884">
        <v>0</v>
      </c>
      <c r="X22" s="884">
        <v>0</v>
      </c>
      <c r="Y22" s="884">
        <v>0</v>
      </c>
      <c r="Z22" s="884"/>
      <c r="AA22" s="884">
        <v>0</v>
      </c>
      <c r="AB22" s="884"/>
      <c r="AC22" s="884">
        <v>0</v>
      </c>
      <c r="AD22" s="884">
        <v>0</v>
      </c>
      <c r="AE22" s="884">
        <v>0</v>
      </c>
      <c r="AF22" s="884">
        <v>0</v>
      </c>
      <c r="AG22" s="884">
        <v>0</v>
      </c>
      <c r="AH22" s="884">
        <v>0</v>
      </c>
      <c r="AI22" s="884">
        <v>0</v>
      </c>
      <c r="AJ22" s="884">
        <v>0</v>
      </c>
      <c r="AK22" s="884">
        <v>0</v>
      </c>
      <c r="AL22" s="884">
        <v>0</v>
      </c>
      <c r="AM22" s="884">
        <v>0</v>
      </c>
      <c r="AN22" s="884">
        <v>0</v>
      </c>
      <c r="AO22" s="884">
        <v>0</v>
      </c>
      <c r="AP22" s="884">
        <v>0</v>
      </c>
      <c r="AQ22" s="884">
        <v>0</v>
      </c>
      <c r="AR22" s="884">
        <v>0</v>
      </c>
      <c r="AS22" s="884">
        <v>0</v>
      </c>
      <c r="AT22" s="884">
        <v>0</v>
      </c>
      <c r="AU22" s="884">
        <v>0</v>
      </c>
      <c r="AV22" s="884">
        <v>0</v>
      </c>
      <c r="AW22" s="884">
        <v>0</v>
      </c>
      <c r="AX22" s="884">
        <v>0</v>
      </c>
      <c r="AY22" s="884">
        <v>0</v>
      </c>
      <c r="AZ22" s="884">
        <v>0</v>
      </c>
      <c r="BA22" s="884">
        <v>0</v>
      </c>
      <c r="BB22" s="884">
        <v>0</v>
      </c>
      <c r="BC22" s="884">
        <v>0</v>
      </c>
      <c r="BD22" s="884">
        <v>0</v>
      </c>
      <c r="BE22" s="884">
        <v>0</v>
      </c>
      <c r="BF22" s="884"/>
      <c r="BG22" s="884"/>
      <c r="BH22" s="884"/>
      <c r="BI22" s="884"/>
      <c r="BJ22" s="884"/>
      <c r="BK22" s="884"/>
      <c r="BL22" s="884"/>
      <c r="BM22" s="884">
        <v>0</v>
      </c>
      <c r="BN22" s="884">
        <v>0</v>
      </c>
      <c r="BO22" s="884">
        <v>0</v>
      </c>
      <c r="BP22" s="884">
        <v>0</v>
      </c>
      <c r="BQ22" s="884"/>
      <c r="BR22" s="884">
        <v>0</v>
      </c>
      <c r="BS22" s="884">
        <v>0</v>
      </c>
      <c r="BT22" s="884">
        <v>0</v>
      </c>
      <c r="BU22" s="884">
        <v>0</v>
      </c>
      <c r="BV22" s="884">
        <v>0</v>
      </c>
      <c r="BW22" s="884">
        <v>0</v>
      </c>
      <c r="BX22" s="884">
        <v>0</v>
      </c>
      <c r="BY22" s="884">
        <v>0</v>
      </c>
      <c r="BZ22" s="884">
        <v>0</v>
      </c>
      <c r="CA22" s="884">
        <v>0</v>
      </c>
      <c r="CB22" s="884">
        <v>0</v>
      </c>
      <c r="CC22" s="884">
        <v>0</v>
      </c>
      <c r="CD22" s="884">
        <v>0</v>
      </c>
      <c r="CE22" s="884">
        <v>0</v>
      </c>
      <c r="CF22" s="884">
        <v>0</v>
      </c>
      <c r="CG22" s="884">
        <v>0</v>
      </c>
      <c r="CH22" s="884">
        <v>0</v>
      </c>
      <c r="CI22" s="884">
        <v>0</v>
      </c>
      <c r="CJ22" s="884">
        <v>0</v>
      </c>
      <c r="CK22" s="884">
        <v>0</v>
      </c>
      <c r="CL22" s="884">
        <v>0</v>
      </c>
      <c r="CM22" s="884">
        <v>0</v>
      </c>
      <c r="CN22" s="884">
        <v>0</v>
      </c>
      <c r="CO22" s="884">
        <v>0</v>
      </c>
      <c r="CP22" s="884">
        <v>0</v>
      </c>
      <c r="CQ22" s="884">
        <v>0</v>
      </c>
      <c r="CR22" s="884">
        <v>0</v>
      </c>
      <c r="CS22" s="884">
        <v>0</v>
      </c>
      <c r="CT22" s="884">
        <v>0</v>
      </c>
      <c r="CU22" s="884">
        <v>0</v>
      </c>
      <c r="CV22" s="884">
        <v>0</v>
      </c>
      <c r="CW22" s="884">
        <v>0</v>
      </c>
      <c r="CX22" s="884">
        <v>0</v>
      </c>
      <c r="CY22" s="884">
        <v>0</v>
      </c>
      <c r="CZ22" s="884">
        <v>0</v>
      </c>
      <c r="DA22" s="884">
        <v>0</v>
      </c>
      <c r="DB22" s="884">
        <v>0</v>
      </c>
      <c r="DC22" s="884">
        <v>0</v>
      </c>
      <c r="DD22" s="884">
        <v>0</v>
      </c>
      <c r="DE22" s="884">
        <v>0</v>
      </c>
      <c r="DF22" s="884">
        <v>0</v>
      </c>
      <c r="DG22" s="884">
        <v>0</v>
      </c>
      <c r="DH22" s="884">
        <v>0</v>
      </c>
      <c r="DI22" s="884">
        <v>0</v>
      </c>
      <c r="DJ22" s="884">
        <v>0</v>
      </c>
      <c r="DK22" s="884">
        <v>1.0625000000000001E-2</v>
      </c>
      <c r="DL22" s="884">
        <v>0</v>
      </c>
      <c r="DM22" s="884">
        <v>0</v>
      </c>
      <c r="DN22" s="884">
        <v>0</v>
      </c>
      <c r="DO22" s="884">
        <v>0</v>
      </c>
      <c r="DP22" s="884">
        <v>0</v>
      </c>
      <c r="DQ22" s="884">
        <v>0</v>
      </c>
      <c r="DR22" s="884">
        <v>0</v>
      </c>
      <c r="DS22" s="884">
        <v>0</v>
      </c>
      <c r="DT22" s="884">
        <v>0</v>
      </c>
      <c r="DU22" s="884">
        <v>0</v>
      </c>
      <c r="DV22" s="884">
        <v>0</v>
      </c>
      <c r="DW22" s="884">
        <v>0</v>
      </c>
      <c r="DX22" s="884">
        <v>0</v>
      </c>
      <c r="DY22" s="884"/>
      <c r="DZ22" s="884">
        <v>0</v>
      </c>
      <c r="EA22" s="884">
        <v>0</v>
      </c>
      <c r="EB22" s="884">
        <v>0</v>
      </c>
      <c r="EC22" s="884">
        <v>0</v>
      </c>
      <c r="ED22" s="884">
        <v>0</v>
      </c>
      <c r="EE22" s="884">
        <v>0</v>
      </c>
      <c r="EF22" s="884">
        <v>1.0750000000000001E-2</v>
      </c>
      <c r="EG22" s="884">
        <v>0</v>
      </c>
      <c r="EH22" s="884">
        <v>0</v>
      </c>
      <c r="EI22" s="884">
        <v>0</v>
      </c>
      <c r="EJ22" s="884">
        <v>0</v>
      </c>
      <c r="EK22" s="884">
        <v>0</v>
      </c>
      <c r="EL22" s="884">
        <v>0</v>
      </c>
      <c r="EM22" s="884">
        <v>0</v>
      </c>
      <c r="EN22" s="884">
        <v>0</v>
      </c>
      <c r="EO22" s="884">
        <v>0</v>
      </c>
      <c r="EP22" s="884">
        <v>0</v>
      </c>
      <c r="EQ22" s="884">
        <v>0</v>
      </c>
      <c r="ER22" s="884">
        <v>0</v>
      </c>
      <c r="ES22" s="884">
        <v>0</v>
      </c>
      <c r="ET22" s="884">
        <v>0</v>
      </c>
      <c r="EU22" s="884">
        <v>1.4142857142857148E-2</v>
      </c>
      <c r="EV22" s="884">
        <v>0</v>
      </c>
      <c r="EW22" s="884">
        <v>0</v>
      </c>
      <c r="EX22" s="884">
        <v>0</v>
      </c>
      <c r="EY22" s="884">
        <v>0</v>
      </c>
      <c r="EZ22" s="884">
        <v>0</v>
      </c>
      <c r="FA22" s="884">
        <v>0</v>
      </c>
      <c r="FB22" s="884">
        <v>0</v>
      </c>
      <c r="FC22" s="884">
        <v>0</v>
      </c>
      <c r="FD22" s="884">
        <v>0</v>
      </c>
      <c r="FE22" s="884">
        <v>0</v>
      </c>
      <c r="FF22" s="884">
        <v>0</v>
      </c>
      <c r="FG22" s="884">
        <v>0</v>
      </c>
      <c r="FH22" s="884">
        <v>0</v>
      </c>
      <c r="FI22" s="884">
        <v>0</v>
      </c>
      <c r="FJ22" s="884">
        <v>0</v>
      </c>
      <c r="FK22" s="884">
        <v>0</v>
      </c>
      <c r="FL22" s="884">
        <v>0</v>
      </c>
      <c r="FM22" s="884">
        <v>0</v>
      </c>
      <c r="FN22" s="884">
        <v>0</v>
      </c>
      <c r="FO22" s="884">
        <v>0.16214285714285714</v>
      </c>
      <c r="FP22" s="884">
        <v>0</v>
      </c>
      <c r="FQ22" s="884">
        <v>0</v>
      </c>
      <c r="FR22" s="884">
        <v>0</v>
      </c>
      <c r="FS22" s="884">
        <v>0</v>
      </c>
      <c r="FT22" s="884">
        <v>0</v>
      </c>
      <c r="FU22" s="884">
        <v>0</v>
      </c>
      <c r="FV22" s="884">
        <v>0</v>
      </c>
      <c r="FW22" s="884">
        <v>0</v>
      </c>
      <c r="FX22" s="884">
        <v>0</v>
      </c>
      <c r="FY22" s="884">
        <v>0</v>
      </c>
      <c r="FZ22" s="884">
        <v>0</v>
      </c>
      <c r="GA22" s="884">
        <v>1.8500000000000003E-2</v>
      </c>
      <c r="GB22" s="884">
        <v>0</v>
      </c>
      <c r="GC22" s="884">
        <v>0</v>
      </c>
      <c r="GD22" s="884">
        <v>0</v>
      </c>
      <c r="GE22" s="884">
        <v>0</v>
      </c>
      <c r="GF22" s="884">
        <v>0</v>
      </c>
      <c r="GG22" s="884">
        <v>0</v>
      </c>
      <c r="GH22" s="884">
        <v>0</v>
      </c>
      <c r="GI22" s="884">
        <v>0</v>
      </c>
      <c r="GJ22" s="884">
        <v>0</v>
      </c>
      <c r="GK22" s="884">
        <v>0</v>
      </c>
      <c r="GL22" s="884">
        <v>0</v>
      </c>
    </row>
    <row r="23" spans="1:194" x14ac:dyDescent="0.2">
      <c r="A23" s="652" t="s">
        <v>939</v>
      </c>
      <c r="B23" s="652" t="s">
        <v>390</v>
      </c>
      <c r="C23" s="884">
        <v>0.01</v>
      </c>
      <c r="D23" s="884">
        <v>0</v>
      </c>
      <c r="E23" s="884">
        <v>0</v>
      </c>
      <c r="F23" s="884">
        <v>0</v>
      </c>
      <c r="G23" s="884">
        <v>0</v>
      </c>
      <c r="H23" s="884">
        <v>0</v>
      </c>
      <c r="I23" s="884">
        <v>0</v>
      </c>
      <c r="J23" s="884">
        <v>0</v>
      </c>
      <c r="K23" s="884">
        <v>0</v>
      </c>
      <c r="L23" s="884">
        <v>0</v>
      </c>
      <c r="M23" s="884">
        <v>0</v>
      </c>
      <c r="N23" s="884">
        <v>0</v>
      </c>
      <c r="O23" s="884">
        <v>0</v>
      </c>
      <c r="P23" s="884">
        <v>0</v>
      </c>
      <c r="Q23" s="884"/>
      <c r="R23" s="884">
        <v>0</v>
      </c>
      <c r="S23" s="884">
        <v>0</v>
      </c>
      <c r="T23" s="884">
        <v>0</v>
      </c>
      <c r="U23" s="884">
        <v>0</v>
      </c>
      <c r="V23" s="884">
        <v>0</v>
      </c>
      <c r="W23" s="884">
        <v>0</v>
      </c>
      <c r="X23" s="884">
        <v>0</v>
      </c>
      <c r="Y23" s="884">
        <v>0</v>
      </c>
      <c r="Z23" s="884"/>
      <c r="AA23" s="884">
        <v>0</v>
      </c>
      <c r="AB23" s="884"/>
      <c r="AC23" s="884">
        <v>0</v>
      </c>
      <c r="AD23" s="884">
        <v>0</v>
      </c>
      <c r="AE23" s="884">
        <v>0</v>
      </c>
      <c r="AF23" s="884">
        <v>0</v>
      </c>
      <c r="AG23" s="884">
        <v>0</v>
      </c>
      <c r="AH23" s="884">
        <v>0</v>
      </c>
      <c r="AI23" s="884">
        <v>0</v>
      </c>
      <c r="AJ23" s="884">
        <v>0</v>
      </c>
      <c r="AK23" s="884">
        <v>0</v>
      </c>
      <c r="AL23" s="884">
        <v>0</v>
      </c>
      <c r="AM23" s="884">
        <v>0</v>
      </c>
      <c r="AN23" s="884">
        <v>0</v>
      </c>
      <c r="AO23" s="884">
        <v>0</v>
      </c>
      <c r="AP23" s="884">
        <v>0</v>
      </c>
      <c r="AQ23" s="884">
        <v>0</v>
      </c>
      <c r="AR23" s="884">
        <v>0</v>
      </c>
      <c r="AS23" s="884">
        <v>0</v>
      </c>
      <c r="AT23" s="884">
        <v>0</v>
      </c>
      <c r="AU23" s="884">
        <v>0</v>
      </c>
      <c r="AV23" s="884">
        <v>0</v>
      </c>
      <c r="AW23" s="884">
        <v>0</v>
      </c>
      <c r="AX23" s="884">
        <v>0</v>
      </c>
      <c r="AY23" s="884">
        <v>0</v>
      </c>
      <c r="AZ23" s="884">
        <v>0</v>
      </c>
      <c r="BA23" s="884">
        <v>0</v>
      </c>
      <c r="BB23" s="884">
        <v>0</v>
      </c>
      <c r="BC23" s="884">
        <v>0</v>
      </c>
      <c r="BD23" s="884">
        <v>0</v>
      </c>
      <c r="BE23" s="884">
        <v>0</v>
      </c>
      <c r="BF23" s="884">
        <v>0</v>
      </c>
      <c r="BG23" s="884">
        <v>0</v>
      </c>
      <c r="BH23" s="884">
        <v>0</v>
      </c>
      <c r="BI23" s="884">
        <v>0</v>
      </c>
      <c r="BJ23" s="884">
        <v>0</v>
      </c>
      <c r="BK23" s="884">
        <v>0</v>
      </c>
      <c r="BL23" s="884">
        <v>0</v>
      </c>
      <c r="BM23" s="884">
        <v>0</v>
      </c>
      <c r="BN23" s="884">
        <v>0</v>
      </c>
      <c r="BO23" s="884">
        <v>0</v>
      </c>
      <c r="BP23" s="884">
        <v>0</v>
      </c>
      <c r="BQ23" s="884">
        <v>0</v>
      </c>
      <c r="BR23" s="884">
        <v>0</v>
      </c>
      <c r="BS23" s="884">
        <v>0</v>
      </c>
      <c r="BT23" s="884">
        <v>0</v>
      </c>
      <c r="BU23" s="884">
        <v>0</v>
      </c>
      <c r="BV23" s="884">
        <v>0</v>
      </c>
      <c r="BW23" s="884">
        <v>0</v>
      </c>
      <c r="BX23" s="884">
        <v>0</v>
      </c>
      <c r="BY23" s="884">
        <v>0</v>
      </c>
      <c r="BZ23" s="884">
        <v>0</v>
      </c>
      <c r="CA23" s="884">
        <v>0</v>
      </c>
      <c r="CB23" s="884">
        <v>0</v>
      </c>
      <c r="CC23" s="884">
        <v>0</v>
      </c>
      <c r="CD23" s="884">
        <v>0</v>
      </c>
      <c r="CE23" s="884">
        <v>0</v>
      </c>
      <c r="CF23" s="884">
        <v>0</v>
      </c>
      <c r="CG23" s="884">
        <v>0</v>
      </c>
      <c r="CH23" s="884">
        <v>0</v>
      </c>
      <c r="CI23" s="884">
        <v>0</v>
      </c>
      <c r="CJ23" s="884">
        <v>0</v>
      </c>
      <c r="CK23" s="884">
        <v>0</v>
      </c>
      <c r="CL23" s="884">
        <v>0</v>
      </c>
      <c r="CM23" s="884">
        <v>0</v>
      </c>
      <c r="CN23" s="884">
        <v>0</v>
      </c>
      <c r="CO23" s="884">
        <v>0</v>
      </c>
      <c r="CP23" s="884">
        <v>0</v>
      </c>
      <c r="CQ23" s="884">
        <v>0</v>
      </c>
      <c r="CR23" s="884">
        <v>0</v>
      </c>
      <c r="CS23" s="884">
        <v>0</v>
      </c>
      <c r="CT23" s="884">
        <v>1.021271186440678E-2</v>
      </c>
      <c r="CU23" s="884">
        <v>0</v>
      </c>
      <c r="CV23" s="884">
        <v>0</v>
      </c>
      <c r="CW23" s="884">
        <v>1.0024390243902438E-2</v>
      </c>
      <c r="CX23" s="884">
        <v>0</v>
      </c>
      <c r="CY23" s="884">
        <v>0</v>
      </c>
      <c r="CZ23" s="884">
        <v>0</v>
      </c>
      <c r="DA23" s="884">
        <v>0</v>
      </c>
      <c r="DB23" s="884">
        <v>0</v>
      </c>
      <c r="DC23" s="884">
        <v>0</v>
      </c>
      <c r="DD23" s="884">
        <v>0</v>
      </c>
      <c r="DE23" s="884">
        <v>0</v>
      </c>
      <c r="DF23" s="884">
        <v>0</v>
      </c>
      <c r="DG23" s="884">
        <v>0</v>
      </c>
      <c r="DH23" s="884">
        <v>0</v>
      </c>
      <c r="DI23" s="884">
        <v>0</v>
      </c>
      <c r="DJ23" s="884">
        <v>0</v>
      </c>
      <c r="DK23" s="884">
        <v>0</v>
      </c>
      <c r="DL23" s="884">
        <v>0</v>
      </c>
      <c r="DM23" s="884">
        <v>0</v>
      </c>
      <c r="DN23" s="884">
        <v>0</v>
      </c>
      <c r="DO23" s="884">
        <v>0</v>
      </c>
      <c r="DP23" s="884">
        <v>0</v>
      </c>
      <c r="DQ23" s="884">
        <v>0</v>
      </c>
      <c r="DR23" s="884">
        <v>0</v>
      </c>
      <c r="DS23" s="884">
        <v>0</v>
      </c>
      <c r="DT23" s="884">
        <v>0</v>
      </c>
      <c r="DU23" s="884">
        <v>0</v>
      </c>
      <c r="DV23" s="884">
        <v>0</v>
      </c>
      <c r="DW23" s="884">
        <v>0</v>
      </c>
      <c r="DX23" s="884">
        <v>0</v>
      </c>
      <c r="DY23" s="884"/>
      <c r="DZ23" s="884">
        <v>0</v>
      </c>
      <c r="EA23" s="884">
        <v>0</v>
      </c>
      <c r="EB23" s="884">
        <v>0</v>
      </c>
      <c r="EC23" s="884">
        <v>0</v>
      </c>
      <c r="ED23" s="884">
        <v>0</v>
      </c>
      <c r="EE23" s="884">
        <v>0</v>
      </c>
      <c r="EF23" s="884">
        <v>0</v>
      </c>
      <c r="EG23" s="884">
        <v>0</v>
      </c>
      <c r="EH23" s="884">
        <v>0</v>
      </c>
      <c r="EI23" s="884">
        <v>0</v>
      </c>
      <c r="EJ23" s="884">
        <v>0</v>
      </c>
      <c r="EK23" s="884">
        <v>0</v>
      </c>
      <c r="EL23" s="884">
        <v>0</v>
      </c>
      <c r="EM23" s="884">
        <v>0</v>
      </c>
      <c r="EN23" s="884">
        <v>0</v>
      </c>
      <c r="EO23" s="884">
        <v>0</v>
      </c>
      <c r="EP23" s="884">
        <v>0</v>
      </c>
      <c r="EQ23" s="884">
        <v>0</v>
      </c>
      <c r="ER23" s="884">
        <v>0</v>
      </c>
      <c r="ES23" s="884">
        <v>0</v>
      </c>
      <c r="ET23" s="884">
        <v>0</v>
      </c>
      <c r="EU23" s="884">
        <v>0</v>
      </c>
      <c r="EV23" s="884">
        <v>0</v>
      </c>
      <c r="EW23" s="884">
        <v>0</v>
      </c>
      <c r="EX23" s="884">
        <v>0</v>
      </c>
      <c r="EY23" s="884">
        <v>0</v>
      </c>
      <c r="EZ23" s="884">
        <v>0</v>
      </c>
      <c r="FA23" s="884">
        <v>0</v>
      </c>
      <c r="FB23" s="884">
        <v>0</v>
      </c>
      <c r="FC23" s="884">
        <v>0</v>
      </c>
      <c r="FD23" s="884">
        <v>0</v>
      </c>
      <c r="FE23" s="884">
        <v>0</v>
      </c>
      <c r="FF23" s="884">
        <v>0</v>
      </c>
      <c r="FG23" s="884">
        <v>0</v>
      </c>
      <c r="FH23" s="884">
        <v>0</v>
      </c>
      <c r="FI23" s="884">
        <v>0</v>
      </c>
      <c r="FJ23" s="884">
        <v>0</v>
      </c>
      <c r="FK23" s="884">
        <v>0</v>
      </c>
      <c r="FL23" s="884">
        <v>0</v>
      </c>
      <c r="FM23" s="884">
        <v>0</v>
      </c>
      <c r="FN23" s="884">
        <v>0</v>
      </c>
      <c r="FO23" s="884">
        <v>0</v>
      </c>
      <c r="FP23" s="884">
        <v>0</v>
      </c>
      <c r="FQ23" s="884">
        <v>0</v>
      </c>
      <c r="FR23" s="884">
        <v>0</v>
      </c>
      <c r="FS23" s="884">
        <v>0</v>
      </c>
      <c r="FT23" s="884">
        <v>0</v>
      </c>
      <c r="FU23" s="884">
        <v>0</v>
      </c>
      <c r="FV23" s="884">
        <v>0</v>
      </c>
      <c r="FW23" s="884">
        <v>0</v>
      </c>
      <c r="FX23" s="884">
        <v>0</v>
      </c>
      <c r="FY23" s="884">
        <v>0</v>
      </c>
      <c r="FZ23" s="884">
        <v>0</v>
      </c>
      <c r="GA23" s="884">
        <v>0</v>
      </c>
      <c r="GB23" s="884">
        <v>0</v>
      </c>
      <c r="GC23" s="884">
        <v>0</v>
      </c>
      <c r="GD23" s="884">
        <v>0</v>
      </c>
      <c r="GE23" s="884">
        <v>0</v>
      </c>
      <c r="GF23" s="884">
        <v>0</v>
      </c>
      <c r="GG23" s="884">
        <v>0</v>
      </c>
      <c r="GH23" s="884">
        <v>0</v>
      </c>
      <c r="GI23" s="884">
        <v>0</v>
      </c>
      <c r="GJ23" s="884">
        <v>0</v>
      </c>
      <c r="GK23" s="884">
        <v>0</v>
      </c>
      <c r="GL23" s="884">
        <v>0</v>
      </c>
    </row>
    <row r="24" spans="1:194" x14ac:dyDescent="0.2">
      <c r="A24" s="652" t="s">
        <v>943</v>
      </c>
      <c r="B24" s="652" t="s">
        <v>393</v>
      </c>
      <c r="C24" s="884">
        <v>0</v>
      </c>
      <c r="D24" s="884">
        <v>0</v>
      </c>
      <c r="E24" s="884">
        <v>0</v>
      </c>
      <c r="F24" s="884">
        <v>0</v>
      </c>
      <c r="G24" s="884">
        <v>1.4370505494505489E-2</v>
      </c>
      <c r="H24" s="884">
        <v>0</v>
      </c>
      <c r="I24" s="884">
        <v>0</v>
      </c>
      <c r="J24" s="884">
        <v>0</v>
      </c>
      <c r="K24" s="884">
        <v>0</v>
      </c>
      <c r="L24" s="884">
        <v>9.1619007569386113E-3</v>
      </c>
      <c r="M24" s="884">
        <v>0</v>
      </c>
      <c r="N24" s="884">
        <v>0</v>
      </c>
      <c r="O24" s="884">
        <v>0</v>
      </c>
      <c r="P24" s="884">
        <v>1.9231871227364174E-2</v>
      </c>
      <c r="Q24" s="884">
        <v>0</v>
      </c>
      <c r="R24" s="884">
        <v>0</v>
      </c>
      <c r="S24" s="884">
        <v>9.9439214081047892E-3</v>
      </c>
      <c r="T24" s="884">
        <v>9.6324077911313713E-3</v>
      </c>
      <c r="U24" s="884">
        <v>0.13684343898658816</v>
      </c>
      <c r="V24" s="884">
        <v>1.0132721202003338E-2</v>
      </c>
      <c r="W24" s="884">
        <v>1.0730111731843583E-2</v>
      </c>
      <c r="X24" s="884">
        <v>0</v>
      </c>
      <c r="Y24" s="884">
        <v>1.0899164619164623E-2</v>
      </c>
      <c r="Z24" s="884"/>
      <c r="AA24" s="884">
        <v>1.4327280980481128E-2</v>
      </c>
      <c r="AB24" s="884">
        <v>0</v>
      </c>
      <c r="AC24" s="884">
        <v>1.5596638655462163E-2</v>
      </c>
      <c r="AD24" s="884">
        <v>9.8410737111205779E-3</v>
      </c>
      <c r="AE24" s="884">
        <v>9.1022222222223049E-3</v>
      </c>
      <c r="AF24" s="884">
        <v>9.059328968903645E-3</v>
      </c>
      <c r="AG24" s="884">
        <v>0</v>
      </c>
      <c r="AH24" s="884">
        <v>0</v>
      </c>
      <c r="AI24" s="884">
        <v>0</v>
      </c>
      <c r="AJ24" s="884">
        <v>9.6314960629921269E-3</v>
      </c>
      <c r="AK24" s="884">
        <v>1.3538904899135529E-2</v>
      </c>
      <c r="AL24" s="884">
        <v>0</v>
      </c>
      <c r="AM24" s="884">
        <v>1.510254910154625E-2</v>
      </c>
      <c r="AN24" s="884">
        <v>0</v>
      </c>
      <c r="AO24" s="884">
        <v>1.1774247355573642E-2</v>
      </c>
      <c r="AP24" s="884">
        <v>0</v>
      </c>
      <c r="AQ24" s="884">
        <v>0</v>
      </c>
      <c r="AR24" s="884">
        <v>1.250210482872471E-2</v>
      </c>
      <c r="AS24" s="884">
        <v>9.3052933935166247E-3</v>
      </c>
      <c r="AT24" s="884">
        <v>0</v>
      </c>
      <c r="AU24" s="884">
        <v>0</v>
      </c>
      <c r="AV24" s="884">
        <v>0</v>
      </c>
      <c r="AW24" s="884">
        <v>0</v>
      </c>
      <c r="AX24" s="884">
        <v>0</v>
      </c>
      <c r="AY24" s="884">
        <v>1.0342008368200838E-2</v>
      </c>
      <c r="AZ24" s="884">
        <v>9.7740141557128429E-3</v>
      </c>
      <c r="BA24" s="884">
        <v>9.0506224066390119E-3</v>
      </c>
      <c r="BB24" s="884">
        <v>1.0153229398663696E-2</v>
      </c>
      <c r="BC24" s="884">
        <v>0</v>
      </c>
      <c r="BD24" s="884">
        <v>1.2016861219195847E-2</v>
      </c>
      <c r="BE24" s="884">
        <v>3.4478431372548107E-2</v>
      </c>
      <c r="BF24" s="884">
        <v>8.750938967136164E-2</v>
      </c>
      <c r="BG24" s="884">
        <v>8.750938967136164E-2</v>
      </c>
      <c r="BH24" s="884">
        <v>8.750938967136164E-2</v>
      </c>
      <c r="BI24" s="884">
        <v>8.750938967136164E-2</v>
      </c>
      <c r="BJ24" s="884">
        <v>8.750938967136164E-2</v>
      </c>
      <c r="BK24" s="884">
        <v>8.750938967136164E-2</v>
      </c>
      <c r="BL24" s="884">
        <v>8.750938967136164E-2</v>
      </c>
      <c r="BM24" s="884">
        <v>1.5239917976760073E-2</v>
      </c>
      <c r="BN24" s="884">
        <v>0</v>
      </c>
      <c r="BO24" s="884">
        <v>1.7513479979656046E-2</v>
      </c>
      <c r="BP24" s="884">
        <v>0</v>
      </c>
      <c r="BQ24" s="884">
        <v>2.5500000000000005E-2</v>
      </c>
      <c r="BR24" s="884">
        <v>0</v>
      </c>
      <c r="BS24" s="884">
        <v>9.2873730043541419E-3</v>
      </c>
      <c r="BT24" s="884">
        <v>1.2626428878384187E-2</v>
      </c>
      <c r="BU24" s="884">
        <v>0</v>
      </c>
      <c r="BV24" s="884">
        <v>0</v>
      </c>
      <c r="BW24" s="884">
        <v>0</v>
      </c>
      <c r="BX24" s="884">
        <v>0</v>
      </c>
      <c r="BY24" s="884">
        <v>0</v>
      </c>
      <c r="BZ24" s="884">
        <v>9.2478438492964183E-3</v>
      </c>
      <c r="CA24" s="884">
        <v>9.3716965046888329E-3</v>
      </c>
      <c r="CB24" s="884">
        <v>0</v>
      </c>
      <c r="CC24" s="884">
        <v>9.9936006825938565E-3</v>
      </c>
      <c r="CD24" s="884">
        <v>1.018524798643493E-2</v>
      </c>
      <c r="CE24" s="884">
        <v>1.0601034037052998E-2</v>
      </c>
      <c r="CF24" s="884">
        <v>0</v>
      </c>
      <c r="CG24" s="884">
        <v>0</v>
      </c>
      <c r="CH24" s="884">
        <v>0</v>
      </c>
      <c r="CI24" s="884">
        <v>0</v>
      </c>
      <c r="CJ24" s="884">
        <v>9.7288683602771379E-3</v>
      </c>
      <c r="CK24" s="884">
        <v>0</v>
      </c>
      <c r="CL24" s="884">
        <v>1.1618133095131742E-2</v>
      </c>
      <c r="CM24" s="884">
        <v>0</v>
      </c>
      <c r="CN24" s="884">
        <v>1.7494693999638669E-2</v>
      </c>
      <c r="CO24" s="884">
        <v>0</v>
      </c>
      <c r="CP24" s="884">
        <v>0</v>
      </c>
      <c r="CQ24" s="884">
        <v>2.6449354120267211E-2</v>
      </c>
      <c r="CR24" s="884">
        <v>0</v>
      </c>
      <c r="CS24" s="884">
        <v>0</v>
      </c>
      <c r="CT24" s="884">
        <v>1.1165874125874355E-2</v>
      </c>
      <c r="CU24" s="884">
        <v>0</v>
      </c>
      <c r="CV24" s="884">
        <v>0</v>
      </c>
      <c r="CW24" s="884">
        <v>9.5074424898511523E-3</v>
      </c>
      <c r="CX24" s="884">
        <v>9.4198289684660607E-3</v>
      </c>
      <c r="CY24" s="884">
        <v>2.5890626180226015E-2</v>
      </c>
      <c r="CZ24" s="884">
        <v>0</v>
      </c>
      <c r="DA24" s="884">
        <v>0</v>
      </c>
      <c r="DB24" s="884">
        <v>3.9176056338028134E-2</v>
      </c>
      <c r="DC24" s="884">
        <v>0</v>
      </c>
      <c r="DD24" s="884">
        <v>0</v>
      </c>
      <c r="DE24" s="884">
        <v>0</v>
      </c>
      <c r="DF24" s="884">
        <v>0</v>
      </c>
      <c r="DG24" s="884">
        <v>8.8371578947368523E-3</v>
      </c>
      <c r="DH24" s="884">
        <v>0</v>
      </c>
      <c r="DI24" s="884">
        <v>1.0356380510440836E-2</v>
      </c>
      <c r="DJ24" s="884">
        <v>9.8998272884283263E-3</v>
      </c>
      <c r="DK24" s="884">
        <v>9.7450132391879961E-3</v>
      </c>
      <c r="DL24" s="884">
        <v>9.9127159946832081E-3</v>
      </c>
      <c r="DM24" s="884">
        <v>0</v>
      </c>
      <c r="DN24" s="884">
        <v>0</v>
      </c>
      <c r="DO24" s="884">
        <v>0</v>
      </c>
      <c r="DP24" s="884">
        <v>0</v>
      </c>
      <c r="DQ24" s="884">
        <v>9.6284062758052753E-3</v>
      </c>
      <c r="DR24" s="884">
        <v>1.0913404050144848E-2</v>
      </c>
      <c r="DS24" s="884">
        <v>0</v>
      </c>
      <c r="DT24" s="884">
        <v>0</v>
      </c>
      <c r="DU24" s="884">
        <v>1.4385416666666911E-2</v>
      </c>
      <c r="DV24" s="884">
        <v>1.214149604726669E-2</v>
      </c>
      <c r="DW24" s="884">
        <v>0</v>
      </c>
      <c r="DX24" s="884">
        <v>0</v>
      </c>
      <c r="DY24" s="884">
        <v>0</v>
      </c>
      <c r="DZ24" s="884">
        <v>0</v>
      </c>
      <c r="EA24" s="884">
        <v>0</v>
      </c>
      <c r="EB24" s="884">
        <v>0</v>
      </c>
      <c r="EC24" s="884">
        <v>0</v>
      </c>
      <c r="ED24" s="884">
        <v>0</v>
      </c>
      <c r="EE24" s="884">
        <v>0</v>
      </c>
      <c r="EF24" s="884">
        <v>1.1021849865951746E-2</v>
      </c>
      <c r="EG24" s="884">
        <v>0</v>
      </c>
      <c r="EH24" s="884">
        <v>9.3388625592417084E-3</v>
      </c>
      <c r="EI24" s="884">
        <v>9.8464467005076155E-3</v>
      </c>
      <c r="EJ24" s="884">
        <v>8.7783491789109862E-3</v>
      </c>
      <c r="EK24" s="884">
        <v>0</v>
      </c>
      <c r="EL24" s="884">
        <v>0</v>
      </c>
      <c r="EM24" s="884">
        <v>0</v>
      </c>
      <c r="EN24" s="884">
        <v>9.1513982642237295E-3</v>
      </c>
      <c r="EO24" s="884">
        <v>0</v>
      </c>
      <c r="EP24" s="884">
        <v>0</v>
      </c>
      <c r="EQ24" s="884">
        <v>9.2651418890300746E-3</v>
      </c>
      <c r="ER24" s="884">
        <v>0</v>
      </c>
      <c r="ES24" s="884">
        <v>1.1632812499999999E-2</v>
      </c>
      <c r="ET24" s="884">
        <v>0</v>
      </c>
      <c r="EU24" s="884">
        <v>1.2693759873380419E-2</v>
      </c>
      <c r="EV24" s="884">
        <v>1.1117279867713934E-2</v>
      </c>
      <c r="EW24" s="884">
        <v>0</v>
      </c>
      <c r="EX24" s="884">
        <v>0</v>
      </c>
      <c r="EY24" s="884">
        <v>0</v>
      </c>
      <c r="EZ24" s="884">
        <v>0</v>
      </c>
      <c r="FA24" s="884">
        <v>9.8859245630174789E-3</v>
      </c>
      <c r="FB24" s="884">
        <v>1.1523909395973161E-2</v>
      </c>
      <c r="FC24" s="884">
        <v>0</v>
      </c>
      <c r="FD24" s="884">
        <v>9.2445157838416288E-3</v>
      </c>
      <c r="FE24" s="884">
        <v>1.0678263185935004E-2</v>
      </c>
      <c r="FF24" s="884">
        <v>0</v>
      </c>
      <c r="FG24" s="884">
        <v>1.1754117147707981E-2</v>
      </c>
      <c r="FH24" s="884">
        <v>9.5744147157190637E-3</v>
      </c>
      <c r="FI24" s="884">
        <v>6.0982777091059107E-2</v>
      </c>
      <c r="FJ24" s="884">
        <v>1.0072881355932204E-2</v>
      </c>
      <c r="FK24" s="884">
        <v>0</v>
      </c>
      <c r="FL24" s="884">
        <v>1.105627306273063E-2</v>
      </c>
      <c r="FM24" s="884">
        <v>1.0203915391538882E-2</v>
      </c>
      <c r="FN24" s="884">
        <v>0</v>
      </c>
      <c r="FO24" s="884">
        <v>2.3091724468725233E-2</v>
      </c>
      <c r="FP24" s="884">
        <v>0</v>
      </c>
      <c r="FQ24" s="884">
        <v>1.082694970004615E-2</v>
      </c>
      <c r="FR24" s="884">
        <v>1.2354429336629839E-2</v>
      </c>
      <c r="FS24" s="884">
        <v>1.0080616740088253E-2</v>
      </c>
      <c r="FT24" s="884">
        <v>9.2908733624456376E-3</v>
      </c>
      <c r="FU24" s="884">
        <v>1.1405686167304648E-2</v>
      </c>
      <c r="FV24" s="884">
        <v>0</v>
      </c>
      <c r="FW24" s="884">
        <v>1.0937957776820342E-2</v>
      </c>
      <c r="FX24" s="884">
        <v>9.6985200845665972E-3</v>
      </c>
      <c r="FY24" s="884">
        <v>0</v>
      </c>
      <c r="FZ24" s="884">
        <v>1.0528638099278745E-2</v>
      </c>
      <c r="GA24" s="884">
        <v>1.0717349185380892E-2</v>
      </c>
      <c r="GB24" s="884">
        <v>9.1833785004516756E-3</v>
      </c>
      <c r="GC24" s="884">
        <v>0</v>
      </c>
      <c r="GD24" s="884">
        <v>1.3353761969904234E-2</v>
      </c>
      <c r="GE24" s="884">
        <v>0</v>
      </c>
      <c r="GF24" s="884">
        <v>0</v>
      </c>
      <c r="GG24" s="884">
        <v>0</v>
      </c>
      <c r="GH24" s="884">
        <v>0</v>
      </c>
      <c r="GI24" s="884">
        <v>0</v>
      </c>
      <c r="GJ24" s="884">
        <v>1.0552431548835308E-2</v>
      </c>
      <c r="GK24" s="884">
        <v>1.1195993836671806E-2</v>
      </c>
      <c r="GL24" s="884">
        <v>0</v>
      </c>
    </row>
    <row r="25" spans="1:194" x14ac:dyDescent="0.2">
      <c r="A25" s="652" t="s">
        <v>878</v>
      </c>
      <c r="B25" s="652" t="s">
        <v>318</v>
      </c>
      <c r="C25" s="884">
        <v>0</v>
      </c>
      <c r="D25" s="884">
        <v>1.2964329643296441E-2</v>
      </c>
      <c r="E25" s="884">
        <v>0</v>
      </c>
      <c r="F25" s="884">
        <v>0</v>
      </c>
      <c r="G25" s="884">
        <v>1.5986271732131567E-2</v>
      </c>
      <c r="H25" s="884">
        <v>0</v>
      </c>
      <c r="I25" s="884">
        <v>0</v>
      </c>
      <c r="J25" s="884">
        <v>0</v>
      </c>
      <c r="K25" s="884">
        <v>0</v>
      </c>
      <c r="L25" s="884">
        <v>9.0083601286173702E-3</v>
      </c>
      <c r="M25" s="884">
        <v>9.2638977635782025E-3</v>
      </c>
      <c r="N25" s="884">
        <v>0</v>
      </c>
      <c r="O25" s="884">
        <v>1.0243171219187207E-2</v>
      </c>
      <c r="P25" s="884">
        <v>3.6951719342604272E-2</v>
      </c>
      <c r="Q25" s="884">
        <v>0</v>
      </c>
      <c r="R25" s="884">
        <v>0</v>
      </c>
      <c r="S25" s="884">
        <v>0</v>
      </c>
      <c r="T25" s="884">
        <v>9.3180076628352499E-3</v>
      </c>
      <c r="U25" s="884">
        <v>0.15817741709348845</v>
      </c>
      <c r="V25" s="884">
        <v>0</v>
      </c>
      <c r="W25" s="884">
        <v>1.0252525252525253E-2</v>
      </c>
      <c r="X25" s="884">
        <v>0</v>
      </c>
      <c r="Y25" s="884">
        <v>1.0588143966125617E-2</v>
      </c>
      <c r="Z25" s="884"/>
      <c r="AA25" s="884">
        <v>0</v>
      </c>
      <c r="AB25" s="884">
        <v>1.3213351351351354E-2</v>
      </c>
      <c r="AC25" s="884">
        <v>1.3987767584098114E-2</v>
      </c>
      <c r="AD25" s="884">
        <v>0</v>
      </c>
      <c r="AE25" s="884">
        <v>8.5490196078431488E-3</v>
      </c>
      <c r="AF25" s="884">
        <v>9.0433121019108352E-3</v>
      </c>
      <c r="AG25" s="884">
        <v>0</v>
      </c>
      <c r="AH25" s="884">
        <v>9.3238162544168873E-3</v>
      </c>
      <c r="AI25" s="884">
        <v>0</v>
      </c>
      <c r="AJ25" s="884">
        <v>0</v>
      </c>
      <c r="AK25" s="884">
        <v>1.1066079295154125E-2</v>
      </c>
      <c r="AL25" s="884">
        <v>0</v>
      </c>
      <c r="AM25" s="884">
        <v>1.2289928057553951E-2</v>
      </c>
      <c r="AN25" s="884">
        <v>0</v>
      </c>
      <c r="AO25" s="884">
        <v>2.0107268170426029E-2</v>
      </c>
      <c r="AP25" s="884">
        <v>0</v>
      </c>
      <c r="AQ25" s="884">
        <v>0</v>
      </c>
      <c r="AR25" s="884">
        <v>1.1593094170403589E-2</v>
      </c>
      <c r="AS25" s="884">
        <v>0</v>
      </c>
      <c r="AT25" s="884">
        <v>0</v>
      </c>
      <c r="AU25" s="884">
        <v>0</v>
      </c>
      <c r="AV25" s="884">
        <v>0</v>
      </c>
      <c r="AW25" s="884">
        <v>0</v>
      </c>
      <c r="AX25" s="884">
        <v>0</v>
      </c>
      <c r="AY25" s="884">
        <v>1.0934633688165316E-2</v>
      </c>
      <c r="AZ25" s="884">
        <v>9.6171266808208738E-3</v>
      </c>
      <c r="BA25" s="884">
        <v>0</v>
      </c>
      <c r="BB25" s="884">
        <v>0</v>
      </c>
      <c r="BC25" s="884">
        <v>0</v>
      </c>
      <c r="BD25" s="884">
        <v>1.1891478029294274E-2</v>
      </c>
      <c r="BE25" s="884">
        <v>1.4748538011695905E-2</v>
      </c>
      <c r="BF25" s="884">
        <v>0.11851971326164917</v>
      </c>
      <c r="BG25" s="884">
        <v>0.11851971326164917</v>
      </c>
      <c r="BH25" s="884">
        <v>0.11851971326164917</v>
      </c>
      <c r="BI25" s="884">
        <v>0.11851971326164917</v>
      </c>
      <c r="BJ25" s="884">
        <v>0.11851971326164917</v>
      </c>
      <c r="BK25" s="884">
        <v>0.11851971326164917</v>
      </c>
      <c r="BL25" s="884">
        <v>0.11851971326164917</v>
      </c>
      <c r="BM25" s="884">
        <v>1.8456079170593755E-2</v>
      </c>
      <c r="BN25" s="884">
        <v>9.2839772727272077E-3</v>
      </c>
      <c r="BO25" s="884">
        <v>0</v>
      </c>
      <c r="BP25" s="884">
        <v>0</v>
      </c>
      <c r="BQ25" s="884">
        <v>3.2609677419354867E-2</v>
      </c>
      <c r="BR25" s="884">
        <v>0</v>
      </c>
      <c r="BS25" s="884">
        <v>0</v>
      </c>
      <c r="BT25" s="884">
        <v>1.1547153945666242E-2</v>
      </c>
      <c r="BU25" s="884">
        <v>0</v>
      </c>
      <c r="BV25" s="884">
        <v>1.1796711509715719E-2</v>
      </c>
      <c r="BW25" s="884">
        <v>0</v>
      </c>
      <c r="BX25" s="884">
        <v>0</v>
      </c>
      <c r="BY25" s="884">
        <v>0</v>
      </c>
      <c r="BZ25" s="884">
        <v>9.0305989583333388E-3</v>
      </c>
      <c r="CA25" s="884">
        <v>0</v>
      </c>
      <c r="CB25" s="884">
        <v>1.3528517110266159E-2</v>
      </c>
      <c r="CC25" s="884">
        <v>1.0159017453135102E-2</v>
      </c>
      <c r="CD25" s="884">
        <v>0</v>
      </c>
      <c r="CE25" s="884">
        <v>1.0707792207792209E-2</v>
      </c>
      <c r="CF25" s="884">
        <v>0</v>
      </c>
      <c r="CG25" s="884">
        <v>0</v>
      </c>
      <c r="CH25" s="884">
        <v>0</v>
      </c>
      <c r="CI25" s="884">
        <v>0</v>
      </c>
      <c r="CJ25" s="884">
        <v>9.436034829202947E-3</v>
      </c>
      <c r="CK25" s="884">
        <v>0</v>
      </c>
      <c r="CL25" s="884">
        <v>1.0915818058384253E-2</v>
      </c>
      <c r="CM25" s="884">
        <v>0</v>
      </c>
      <c r="CN25" s="884">
        <v>1.7407495951934075E-2</v>
      </c>
      <c r="CO25" s="884">
        <v>0</v>
      </c>
      <c r="CP25" s="884">
        <v>9.882834507042252E-3</v>
      </c>
      <c r="CQ25" s="884">
        <v>9.2602767552829438E-2</v>
      </c>
      <c r="CR25" s="884">
        <v>0</v>
      </c>
      <c r="CS25" s="884">
        <v>0</v>
      </c>
      <c r="CT25" s="884">
        <v>1.3472725321888571E-2</v>
      </c>
      <c r="CU25" s="884">
        <v>0</v>
      </c>
      <c r="CV25" s="884">
        <v>0</v>
      </c>
      <c r="CW25" s="884">
        <v>9.281534460338102E-3</v>
      </c>
      <c r="CX25" s="884">
        <v>9.6746558704454717E-3</v>
      </c>
      <c r="CY25" s="884">
        <v>2.6637837940847602E-2</v>
      </c>
      <c r="CZ25" s="884">
        <v>0</v>
      </c>
      <c r="DA25" s="884">
        <v>0</v>
      </c>
      <c r="DB25" s="884">
        <v>3.9550224887556204E-2</v>
      </c>
      <c r="DC25" s="884">
        <v>0</v>
      </c>
      <c r="DD25" s="884">
        <v>0</v>
      </c>
      <c r="DE25" s="884">
        <v>0</v>
      </c>
      <c r="DF25" s="884">
        <v>0</v>
      </c>
      <c r="DG25" s="884">
        <v>0</v>
      </c>
      <c r="DH25" s="884">
        <v>0</v>
      </c>
      <c r="DI25" s="884">
        <v>9.8498985801218249E-3</v>
      </c>
      <c r="DJ25" s="884">
        <v>1.0942803386641581E-2</v>
      </c>
      <c r="DK25" s="884">
        <v>9.5869285714285709E-3</v>
      </c>
      <c r="DL25" s="884">
        <v>9.9022222222222237E-3</v>
      </c>
      <c r="DM25" s="884">
        <v>1.1423832092078538E-2</v>
      </c>
      <c r="DN25" s="884">
        <v>0</v>
      </c>
      <c r="DO25" s="884">
        <v>0</v>
      </c>
      <c r="DP25" s="884">
        <v>0</v>
      </c>
      <c r="DQ25" s="884">
        <v>9.6600133067198928E-3</v>
      </c>
      <c r="DR25" s="884">
        <v>1.0913333333333337E-2</v>
      </c>
      <c r="DS25" s="884">
        <v>0</v>
      </c>
      <c r="DT25" s="884">
        <v>0</v>
      </c>
      <c r="DU25" s="884">
        <v>0</v>
      </c>
      <c r="DV25" s="884">
        <v>0</v>
      </c>
      <c r="DW25" s="884">
        <v>0</v>
      </c>
      <c r="DX25" s="884">
        <v>0</v>
      </c>
      <c r="DY25" s="884">
        <v>1.5677510608203674E-2</v>
      </c>
      <c r="DZ25" s="884">
        <v>0</v>
      </c>
      <c r="EA25" s="884">
        <v>0</v>
      </c>
      <c r="EB25" s="884">
        <v>9.5352862849533947E-3</v>
      </c>
      <c r="EC25" s="884">
        <v>0</v>
      </c>
      <c r="ED25" s="884">
        <v>0</v>
      </c>
      <c r="EE25" s="884">
        <v>0</v>
      </c>
      <c r="EF25" s="884">
        <v>1.0563087248322146E-2</v>
      </c>
      <c r="EG25" s="884">
        <v>0</v>
      </c>
      <c r="EH25" s="884">
        <v>0</v>
      </c>
      <c r="EI25" s="884">
        <v>9.5701368970012319E-3</v>
      </c>
      <c r="EJ25" s="884">
        <v>0</v>
      </c>
      <c r="EK25" s="884">
        <v>0</v>
      </c>
      <c r="EL25" s="884">
        <v>0</v>
      </c>
      <c r="EM25" s="884">
        <v>0</v>
      </c>
      <c r="EN25" s="884">
        <v>8.8426470588235332E-3</v>
      </c>
      <c r="EO25" s="884">
        <v>0</v>
      </c>
      <c r="EP25" s="884">
        <v>0</v>
      </c>
      <c r="EQ25" s="884">
        <v>9.1772400261608926E-3</v>
      </c>
      <c r="ER25" s="884">
        <v>0</v>
      </c>
      <c r="ES25" s="884">
        <v>1.1309258043335655E-2</v>
      </c>
      <c r="ET25" s="884">
        <v>0</v>
      </c>
      <c r="EU25" s="884">
        <v>1.2891065348401053E-2</v>
      </c>
      <c r="EV25" s="884">
        <v>9.300000000000001E-3</v>
      </c>
      <c r="EW25" s="884">
        <v>0</v>
      </c>
      <c r="EX25" s="884">
        <v>0</v>
      </c>
      <c r="EY25" s="884">
        <v>0</v>
      </c>
      <c r="EZ25" s="884">
        <v>0</v>
      </c>
      <c r="FA25" s="884">
        <v>0</v>
      </c>
      <c r="FB25" s="884">
        <v>1.0897012078830265E-2</v>
      </c>
      <c r="FC25" s="884">
        <v>0</v>
      </c>
      <c r="FD25" s="884">
        <v>0</v>
      </c>
      <c r="FE25" s="884">
        <v>0</v>
      </c>
      <c r="FF25" s="884">
        <v>0</v>
      </c>
      <c r="FG25" s="884">
        <v>1.6302255346727322E-2</v>
      </c>
      <c r="FH25" s="884">
        <v>0</v>
      </c>
      <c r="FI25" s="884">
        <v>0.10211170050761426</v>
      </c>
      <c r="FJ25" s="884">
        <v>9.7654822335025374E-3</v>
      </c>
      <c r="FK25" s="884">
        <v>0</v>
      </c>
      <c r="FL25" s="884">
        <v>1.0838932384341639E-2</v>
      </c>
      <c r="FM25" s="884">
        <v>9.8686382393397519E-3</v>
      </c>
      <c r="FN25" s="884">
        <v>0</v>
      </c>
      <c r="FO25" s="884">
        <v>2.3564315586549669E-2</v>
      </c>
      <c r="FP25" s="884">
        <v>0</v>
      </c>
      <c r="FQ25" s="884">
        <v>1.0416375087473759E-2</v>
      </c>
      <c r="FR25" s="884">
        <v>1.4307160256410259E-2</v>
      </c>
      <c r="FS25" s="884">
        <v>9.9388311688310953E-3</v>
      </c>
      <c r="FT25" s="884">
        <v>9.200258397932818E-3</v>
      </c>
      <c r="FU25" s="884">
        <v>0</v>
      </c>
      <c r="FV25" s="884">
        <v>0</v>
      </c>
      <c r="FW25" s="884">
        <v>0</v>
      </c>
      <c r="FX25" s="884">
        <v>0</v>
      </c>
      <c r="FY25" s="884">
        <v>0</v>
      </c>
      <c r="FZ25" s="884">
        <v>1.3460212201591508E-2</v>
      </c>
      <c r="GA25" s="884">
        <v>1.1263807667316576E-2</v>
      </c>
      <c r="GB25" s="884">
        <v>9.2017783857729161E-3</v>
      </c>
      <c r="GC25" s="884">
        <v>0</v>
      </c>
      <c r="GD25" s="884">
        <v>1.3799180327868856E-2</v>
      </c>
      <c r="GE25" s="884">
        <v>0</v>
      </c>
      <c r="GF25" s="884">
        <v>0</v>
      </c>
      <c r="GG25" s="884">
        <v>0</v>
      </c>
      <c r="GH25" s="884">
        <v>0</v>
      </c>
      <c r="GI25" s="884">
        <v>0</v>
      </c>
      <c r="GJ25" s="884">
        <v>9.7105461393596978E-3</v>
      </c>
      <c r="GK25" s="884">
        <v>1.8944261119081818E-2</v>
      </c>
      <c r="GL25" s="884">
        <v>0</v>
      </c>
    </row>
    <row r="26" spans="1:194" x14ac:dyDescent="0.2">
      <c r="A26" s="652" t="s">
        <v>944</v>
      </c>
      <c r="B26" s="652" t="s">
        <v>397</v>
      </c>
      <c r="C26" s="884">
        <v>0</v>
      </c>
      <c r="D26" s="884">
        <v>0</v>
      </c>
      <c r="E26" s="884">
        <v>0</v>
      </c>
      <c r="F26" s="884">
        <v>0</v>
      </c>
      <c r="G26" s="884">
        <v>1.4500000000000004E-2</v>
      </c>
      <c r="H26" s="884">
        <v>0</v>
      </c>
      <c r="I26" s="884">
        <v>0</v>
      </c>
      <c r="J26" s="884">
        <v>0</v>
      </c>
      <c r="K26" s="884">
        <v>0</v>
      </c>
      <c r="L26" s="884">
        <v>0</v>
      </c>
      <c r="M26" s="884">
        <v>0</v>
      </c>
      <c r="N26" s="884">
        <v>0</v>
      </c>
      <c r="O26" s="884">
        <v>0</v>
      </c>
      <c r="P26" s="884">
        <v>1.5023255813953485E-2</v>
      </c>
      <c r="Q26" s="884">
        <v>0</v>
      </c>
      <c r="R26" s="884">
        <v>0</v>
      </c>
      <c r="S26" s="884">
        <v>0</v>
      </c>
      <c r="T26" s="884">
        <v>0</v>
      </c>
      <c r="U26" s="884">
        <v>0</v>
      </c>
      <c r="V26" s="884">
        <v>0</v>
      </c>
      <c r="W26" s="884">
        <v>1.2958333333333337E-2</v>
      </c>
      <c r="X26" s="884">
        <v>0</v>
      </c>
      <c r="Y26" s="884">
        <v>1.0517241379310345E-2</v>
      </c>
      <c r="Z26" s="884"/>
      <c r="AA26" s="884">
        <v>0</v>
      </c>
      <c r="AB26" s="884">
        <v>0</v>
      </c>
      <c r="AC26" s="884">
        <v>0</v>
      </c>
      <c r="AD26" s="884">
        <v>0</v>
      </c>
      <c r="AE26" s="884">
        <v>1.1000000000000001E-2</v>
      </c>
      <c r="AF26" s="884">
        <v>9.2972972972972974E-3</v>
      </c>
      <c r="AG26" s="884">
        <v>0</v>
      </c>
      <c r="AH26" s="884">
        <v>0</v>
      </c>
      <c r="AI26" s="884">
        <v>0</v>
      </c>
      <c r="AJ26" s="884">
        <v>0</v>
      </c>
      <c r="AK26" s="884">
        <v>0</v>
      </c>
      <c r="AL26" s="884">
        <v>0</v>
      </c>
      <c r="AM26" s="884">
        <v>2.4161290322580645E-2</v>
      </c>
      <c r="AN26" s="884">
        <v>0</v>
      </c>
      <c r="AO26" s="884">
        <v>0</v>
      </c>
      <c r="AP26" s="884">
        <v>0</v>
      </c>
      <c r="AQ26" s="884">
        <v>0</v>
      </c>
      <c r="AR26" s="884">
        <v>1.4903225806451611E-2</v>
      </c>
      <c r="AS26" s="884">
        <v>0</v>
      </c>
      <c r="AT26" s="884">
        <v>0</v>
      </c>
      <c r="AU26" s="884">
        <v>0</v>
      </c>
      <c r="AV26" s="884">
        <v>0</v>
      </c>
      <c r="AW26" s="884">
        <v>0</v>
      </c>
      <c r="AX26" s="884">
        <v>0</v>
      </c>
      <c r="AY26" s="884">
        <v>0</v>
      </c>
      <c r="AZ26" s="884">
        <v>1.1071428571428571E-2</v>
      </c>
      <c r="BA26" s="884">
        <v>0</v>
      </c>
      <c r="BB26" s="884">
        <v>0</v>
      </c>
      <c r="BC26" s="884">
        <v>0</v>
      </c>
      <c r="BD26" s="884">
        <v>0</v>
      </c>
      <c r="BE26" s="884">
        <v>0</v>
      </c>
      <c r="BF26" s="884"/>
      <c r="BG26" s="884"/>
      <c r="BH26" s="884"/>
      <c r="BI26" s="884"/>
      <c r="BJ26" s="884"/>
      <c r="BK26" s="884"/>
      <c r="BL26" s="884"/>
      <c r="BM26" s="884">
        <v>0</v>
      </c>
      <c r="BN26" s="884">
        <v>0</v>
      </c>
      <c r="BO26" s="884">
        <v>0</v>
      </c>
      <c r="BP26" s="884">
        <v>0</v>
      </c>
      <c r="BQ26" s="884">
        <v>0</v>
      </c>
      <c r="BR26" s="884">
        <v>2.2000000000000002E-2</v>
      </c>
      <c r="BS26" s="884">
        <v>0</v>
      </c>
      <c r="BT26" s="884">
        <v>0</v>
      </c>
      <c r="BU26" s="884">
        <v>0</v>
      </c>
      <c r="BV26" s="884">
        <v>0</v>
      </c>
      <c r="BW26" s="884">
        <v>0</v>
      </c>
      <c r="BX26" s="884">
        <v>0</v>
      </c>
      <c r="BY26" s="884">
        <v>0</v>
      </c>
      <c r="BZ26" s="884">
        <v>0</v>
      </c>
      <c r="CA26" s="884">
        <v>0</v>
      </c>
      <c r="CB26" s="884">
        <v>0</v>
      </c>
      <c r="CC26" s="884">
        <v>0</v>
      </c>
      <c r="CD26" s="884">
        <v>0</v>
      </c>
      <c r="CE26" s="884">
        <v>9.8947368421052635E-3</v>
      </c>
      <c r="CF26" s="884">
        <v>0</v>
      </c>
      <c r="CG26" s="884">
        <v>0</v>
      </c>
      <c r="CH26" s="884">
        <v>0</v>
      </c>
      <c r="CI26" s="884">
        <v>0</v>
      </c>
      <c r="CJ26" s="884">
        <v>0</v>
      </c>
      <c r="CK26" s="884">
        <v>0</v>
      </c>
      <c r="CL26" s="884">
        <v>0</v>
      </c>
      <c r="CM26" s="884">
        <v>0</v>
      </c>
      <c r="CN26" s="884">
        <v>0</v>
      </c>
      <c r="CO26" s="884">
        <v>0</v>
      </c>
      <c r="CP26" s="884">
        <v>0</v>
      </c>
      <c r="CQ26" s="884">
        <v>9.0303030303030309E-3</v>
      </c>
      <c r="CR26" s="884">
        <v>0</v>
      </c>
      <c r="CS26" s="884">
        <v>0</v>
      </c>
      <c r="CT26" s="884">
        <v>9.6153846153846159E-3</v>
      </c>
      <c r="CU26" s="884">
        <v>0</v>
      </c>
      <c r="CV26" s="884">
        <v>0</v>
      </c>
      <c r="CW26" s="884">
        <v>0</v>
      </c>
      <c r="CX26" s="884">
        <v>0</v>
      </c>
      <c r="CY26" s="884">
        <v>0</v>
      </c>
      <c r="CZ26" s="884">
        <v>0</v>
      </c>
      <c r="DA26" s="884">
        <v>0</v>
      </c>
      <c r="DB26" s="884">
        <v>0</v>
      </c>
      <c r="DC26" s="884">
        <v>0</v>
      </c>
      <c r="DD26" s="884">
        <v>0</v>
      </c>
      <c r="DE26" s="884">
        <v>0</v>
      </c>
      <c r="DF26" s="884">
        <v>0</v>
      </c>
      <c r="DG26" s="884">
        <v>0</v>
      </c>
      <c r="DH26" s="884">
        <v>0</v>
      </c>
      <c r="DI26" s="884">
        <v>0</v>
      </c>
      <c r="DJ26" s="884">
        <v>0</v>
      </c>
      <c r="DK26" s="884">
        <v>0</v>
      </c>
      <c r="DL26" s="884">
        <v>0</v>
      </c>
      <c r="DM26" s="884">
        <v>0</v>
      </c>
      <c r="DN26" s="884">
        <v>0</v>
      </c>
      <c r="DO26" s="884">
        <v>0</v>
      </c>
      <c r="DP26" s="884">
        <v>0</v>
      </c>
      <c r="DQ26" s="884">
        <v>0</v>
      </c>
      <c r="DR26" s="884">
        <v>1.8838709677419359E-2</v>
      </c>
      <c r="DS26" s="884">
        <v>0</v>
      </c>
      <c r="DT26" s="884">
        <v>0</v>
      </c>
      <c r="DU26" s="884">
        <v>0</v>
      </c>
      <c r="DV26" s="884">
        <v>0</v>
      </c>
      <c r="DW26" s="884">
        <v>0</v>
      </c>
      <c r="DX26" s="884">
        <v>0</v>
      </c>
      <c r="DY26" s="884">
        <v>0</v>
      </c>
      <c r="DZ26" s="884">
        <v>0</v>
      </c>
      <c r="EA26" s="884">
        <v>0</v>
      </c>
      <c r="EB26" s="884">
        <v>0</v>
      </c>
      <c r="EC26" s="884">
        <v>0</v>
      </c>
      <c r="ED26" s="884">
        <v>0</v>
      </c>
      <c r="EE26" s="884">
        <v>0</v>
      </c>
      <c r="EF26" s="884">
        <v>1.7342105263157898E-2</v>
      </c>
      <c r="EG26" s="884">
        <v>0</v>
      </c>
      <c r="EH26" s="884">
        <v>0</v>
      </c>
      <c r="EI26" s="884">
        <v>0</v>
      </c>
      <c r="EJ26" s="884">
        <v>0</v>
      </c>
      <c r="EK26" s="884">
        <v>0</v>
      </c>
      <c r="EL26" s="884">
        <v>0</v>
      </c>
      <c r="EM26" s="884">
        <v>0</v>
      </c>
      <c r="EN26" s="884">
        <v>0</v>
      </c>
      <c r="EO26" s="884">
        <v>0</v>
      </c>
      <c r="EP26" s="884">
        <v>0</v>
      </c>
      <c r="EQ26" s="884">
        <v>0</v>
      </c>
      <c r="ER26" s="884">
        <v>0</v>
      </c>
      <c r="ES26" s="884">
        <v>0</v>
      </c>
      <c r="ET26" s="884">
        <v>0</v>
      </c>
      <c r="EU26" s="884">
        <v>1.2386063170704167E-2</v>
      </c>
      <c r="EV26" s="884">
        <v>0</v>
      </c>
      <c r="EW26" s="884">
        <v>0</v>
      </c>
      <c r="EX26" s="884">
        <v>0</v>
      </c>
      <c r="EY26" s="884">
        <v>0</v>
      </c>
      <c r="EZ26" s="884">
        <v>0</v>
      </c>
      <c r="FA26" s="884">
        <v>0</v>
      </c>
      <c r="FB26" s="884">
        <v>0</v>
      </c>
      <c r="FC26" s="884">
        <v>0</v>
      </c>
      <c r="FD26" s="884">
        <v>0</v>
      </c>
      <c r="FE26" s="884">
        <v>0</v>
      </c>
      <c r="FF26" s="884">
        <v>0</v>
      </c>
      <c r="FG26" s="884">
        <v>1.2605263157894741E-2</v>
      </c>
      <c r="FH26" s="884">
        <v>0</v>
      </c>
      <c r="FI26" s="884">
        <v>3.7578947368421066E-2</v>
      </c>
      <c r="FJ26" s="884">
        <v>1.563157894736842E-2</v>
      </c>
      <c r="FK26" s="884">
        <v>0</v>
      </c>
      <c r="FL26" s="884">
        <v>8.9324324324324324E-3</v>
      </c>
      <c r="FM26" s="884">
        <v>9.71875E-3</v>
      </c>
      <c r="FN26" s="884">
        <v>0</v>
      </c>
      <c r="FO26" s="884">
        <v>0</v>
      </c>
      <c r="FP26" s="884">
        <v>0</v>
      </c>
      <c r="FQ26" s="884">
        <v>0</v>
      </c>
      <c r="FR26" s="884">
        <v>9.1290322580645147E-3</v>
      </c>
      <c r="FS26" s="884">
        <v>0</v>
      </c>
      <c r="FT26" s="884">
        <v>0</v>
      </c>
      <c r="FU26" s="884">
        <v>0</v>
      </c>
      <c r="FV26" s="884">
        <v>0</v>
      </c>
      <c r="FW26" s="884">
        <v>0</v>
      </c>
      <c r="FX26" s="884">
        <v>0</v>
      </c>
      <c r="FY26" s="884">
        <v>0</v>
      </c>
      <c r="FZ26" s="884">
        <v>0</v>
      </c>
      <c r="GA26" s="884">
        <v>1.1631578947368422E-2</v>
      </c>
      <c r="GB26" s="884">
        <v>0</v>
      </c>
      <c r="GC26" s="884">
        <v>0</v>
      </c>
      <c r="GD26" s="884">
        <v>1.4129032258064516E-2</v>
      </c>
      <c r="GE26" s="884">
        <v>0</v>
      </c>
      <c r="GF26" s="884">
        <v>0</v>
      </c>
      <c r="GG26" s="884">
        <v>0</v>
      </c>
      <c r="GH26" s="884">
        <v>0</v>
      </c>
      <c r="GI26" s="884">
        <v>0</v>
      </c>
      <c r="GJ26" s="884">
        <v>0</v>
      </c>
      <c r="GK26" s="884">
        <v>0</v>
      </c>
      <c r="GL26" s="884">
        <v>0</v>
      </c>
    </row>
    <row r="27" spans="1:194" x14ac:dyDescent="0.2">
      <c r="A27" s="652" t="s">
        <v>945</v>
      </c>
      <c r="B27" s="652" t="s">
        <v>399</v>
      </c>
      <c r="C27" s="884"/>
      <c r="D27" s="884">
        <v>0</v>
      </c>
      <c r="E27" s="884">
        <v>0</v>
      </c>
      <c r="F27" s="884">
        <v>0</v>
      </c>
      <c r="G27" s="884">
        <v>0</v>
      </c>
      <c r="H27" s="884">
        <v>0</v>
      </c>
      <c r="I27" s="884">
        <v>0</v>
      </c>
      <c r="J27" s="884">
        <v>1.025E-2</v>
      </c>
      <c r="K27" s="884">
        <v>0</v>
      </c>
      <c r="L27" s="884">
        <v>0</v>
      </c>
      <c r="M27" s="884">
        <v>0</v>
      </c>
      <c r="N27" s="884">
        <v>0</v>
      </c>
      <c r="O27" s="884">
        <v>0</v>
      </c>
      <c r="P27" s="884">
        <v>0</v>
      </c>
      <c r="Q27" s="884">
        <v>0</v>
      </c>
      <c r="R27" s="884">
        <v>0</v>
      </c>
      <c r="S27" s="884">
        <v>0</v>
      </c>
      <c r="T27" s="884">
        <v>0</v>
      </c>
      <c r="U27" s="884">
        <v>0</v>
      </c>
      <c r="V27" s="884">
        <v>0</v>
      </c>
      <c r="W27" s="884">
        <v>8.5555555555555558E-3</v>
      </c>
      <c r="X27" s="884">
        <v>0</v>
      </c>
      <c r="Y27" s="884">
        <v>0</v>
      </c>
      <c r="Z27" s="884"/>
      <c r="AA27" s="884">
        <v>0</v>
      </c>
      <c r="AB27" s="884">
        <v>0</v>
      </c>
      <c r="AC27" s="884">
        <v>0</v>
      </c>
      <c r="AD27" s="884">
        <v>0</v>
      </c>
      <c r="AE27" s="884">
        <v>0</v>
      </c>
      <c r="AF27" s="884">
        <v>0</v>
      </c>
      <c r="AG27" s="884">
        <v>0</v>
      </c>
      <c r="AH27" s="884">
        <v>0</v>
      </c>
      <c r="AI27" s="884">
        <v>0</v>
      </c>
      <c r="AJ27" s="884">
        <v>0</v>
      </c>
      <c r="AK27" s="884">
        <v>0</v>
      </c>
      <c r="AL27" s="884">
        <v>0</v>
      </c>
      <c r="AM27" s="884">
        <v>0</v>
      </c>
      <c r="AN27" s="884">
        <v>0</v>
      </c>
      <c r="AO27" s="884">
        <v>0</v>
      </c>
      <c r="AP27" s="884">
        <v>0</v>
      </c>
      <c r="AQ27" s="884">
        <v>0</v>
      </c>
      <c r="AR27" s="884">
        <v>0</v>
      </c>
      <c r="AS27" s="884">
        <v>0</v>
      </c>
      <c r="AT27" s="884">
        <v>0</v>
      </c>
      <c r="AU27" s="884">
        <v>0</v>
      </c>
      <c r="AV27" s="884">
        <v>0</v>
      </c>
      <c r="AW27" s="884">
        <v>0</v>
      </c>
      <c r="AX27" s="884">
        <v>0</v>
      </c>
      <c r="AY27" s="884">
        <v>1.6800000000000009E-2</v>
      </c>
      <c r="AZ27" s="884">
        <v>0</v>
      </c>
      <c r="BA27" s="884">
        <v>0</v>
      </c>
      <c r="BB27" s="884">
        <v>0</v>
      </c>
      <c r="BC27" s="884">
        <v>0</v>
      </c>
      <c r="BD27" s="884">
        <v>0</v>
      </c>
      <c r="BE27" s="884">
        <v>0</v>
      </c>
      <c r="BF27" s="884"/>
      <c r="BG27" s="884"/>
      <c r="BH27" s="884"/>
      <c r="BI27" s="884"/>
      <c r="BJ27" s="884"/>
      <c r="BK27" s="884"/>
      <c r="BL27" s="884"/>
      <c r="BM27" s="884">
        <v>0</v>
      </c>
      <c r="BN27" s="884">
        <v>0</v>
      </c>
      <c r="BO27" s="884">
        <v>0</v>
      </c>
      <c r="BP27" s="884">
        <v>0</v>
      </c>
      <c r="BQ27" s="884">
        <v>0</v>
      </c>
      <c r="BR27" s="884">
        <v>0</v>
      </c>
      <c r="BS27" s="884">
        <v>0</v>
      </c>
      <c r="BT27" s="884">
        <v>0</v>
      </c>
      <c r="BU27" s="884">
        <v>0</v>
      </c>
      <c r="BV27" s="884">
        <v>0</v>
      </c>
      <c r="BW27" s="884">
        <v>0</v>
      </c>
      <c r="BX27" s="884">
        <v>0</v>
      </c>
      <c r="BY27" s="884">
        <v>0</v>
      </c>
      <c r="BZ27" s="884">
        <v>0</v>
      </c>
      <c r="CA27" s="884">
        <v>0</v>
      </c>
      <c r="CB27" s="884"/>
      <c r="CC27" s="884">
        <v>0</v>
      </c>
      <c r="CD27" s="884">
        <v>0</v>
      </c>
      <c r="CE27" s="884">
        <v>0</v>
      </c>
      <c r="CF27" s="884">
        <v>0</v>
      </c>
      <c r="CG27" s="884">
        <v>0</v>
      </c>
      <c r="CH27" s="884">
        <v>0</v>
      </c>
      <c r="CI27" s="884">
        <v>0</v>
      </c>
      <c r="CJ27" s="884">
        <v>0</v>
      </c>
      <c r="CK27" s="884">
        <v>0</v>
      </c>
      <c r="CL27" s="884">
        <v>0</v>
      </c>
      <c r="CM27" s="884">
        <v>0</v>
      </c>
      <c r="CN27" s="884">
        <v>0</v>
      </c>
      <c r="CO27" s="884"/>
      <c r="CP27" s="884">
        <v>0</v>
      </c>
      <c r="CQ27" s="884">
        <v>0</v>
      </c>
      <c r="CR27" s="884">
        <v>0</v>
      </c>
      <c r="CS27" s="884">
        <v>0</v>
      </c>
      <c r="CT27" s="884">
        <v>0</v>
      </c>
      <c r="CU27" s="884">
        <v>0</v>
      </c>
      <c r="CV27" s="884">
        <v>0</v>
      </c>
      <c r="CW27" s="884">
        <v>0</v>
      </c>
      <c r="CX27" s="884">
        <v>0</v>
      </c>
      <c r="CY27" s="884">
        <v>0</v>
      </c>
      <c r="CZ27" s="884">
        <v>0</v>
      </c>
      <c r="DA27" s="884">
        <v>0</v>
      </c>
      <c r="DB27" s="884">
        <v>0</v>
      </c>
      <c r="DC27" s="884"/>
      <c r="DD27" s="884">
        <v>0</v>
      </c>
      <c r="DE27" s="884">
        <v>0</v>
      </c>
      <c r="DF27" s="884">
        <v>0</v>
      </c>
      <c r="DG27" s="884">
        <v>0</v>
      </c>
      <c r="DH27" s="884">
        <v>0</v>
      </c>
      <c r="DI27" s="884">
        <v>0</v>
      </c>
      <c r="DJ27" s="884">
        <v>0</v>
      </c>
      <c r="DK27" s="884">
        <v>0</v>
      </c>
      <c r="DL27" s="884">
        <v>7.6666666666666671E-3</v>
      </c>
      <c r="DM27" s="884">
        <v>0</v>
      </c>
      <c r="DN27" s="884">
        <v>0</v>
      </c>
      <c r="DO27" s="884">
        <v>0</v>
      </c>
      <c r="DP27" s="884">
        <v>0</v>
      </c>
      <c r="DQ27" s="884">
        <v>0</v>
      </c>
      <c r="DR27" s="884">
        <v>0</v>
      </c>
      <c r="DS27" s="884">
        <v>0</v>
      </c>
      <c r="DT27" s="884">
        <v>0</v>
      </c>
      <c r="DU27" s="884">
        <v>0</v>
      </c>
      <c r="DV27" s="884">
        <v>0</v>
      </c>
      <c r="DW27" s="884">
        <v>0</v>
      </c>
      <c r="DX27" s="884">
        <v>0</v>
      </c>
      <c r="DY27" s="884">
        <v>0</v>
      </c>
      <c r="DZ27" s="884">
        <v>0</v>
      </c>
      <c r="EA27" s="884">
        <v>0</v>
      </c>
      <c r="EB27" s="884">
        <v>0</v>
      </c>
      <c r="EC27" s="884">
        <v>0</v>
      </c>
      <c r="ED27" s="884">
        <v>0</v>
      </c>
      <c r="EE27" s="884">
        <v>0</v>
      </c>
      <c r="EF27" s="884">
        <v>0</v>
      </c>
      <c r="EG27" s="884">
        <v>0</v>
      </c>
      <c r="EH27" s="884">
        <v>0</v>
      </c>
      <c r="EI27" s="884">
        <v>7.7777777777777767E-3</v>
      </c>
      <c r="EJ27" s="884">
        <v>0</v>
      </c>
      <c r="EK27" s="884">
        <v>0</v>
      </c>
      <c r="EL27" s="884">
        <v>0</v>
      </c>
      <c r="EM27" s="884">
        <v>0</v>
      </c>
      <c r="EN27" s="884">
        <v>0</v>
      </c>
      <c r="EO27" s="884">
        <v>0</v>
      </c>
      <c r="EP27" s="884">
        <v>0</v>
      </c>
      <c r="EQ27" s="884">
        <v>0</v>
      </c>
      <c r="ER27" s="884">
        <v>0</v>
      </c>
      <c r="ES27" s="884">
        <v>0</v>
      </c>
      <c r="ET27" s="884">
        <v>0</v>
      </c>
      <c r="EU27" s="884">
        <v>0</v>
      </c>
      <c r="EV27" s="884">
        <v>0</v>
      </c>
      <c r="EW27" s="884">
        <v>0</v>
      </c>
      <c r="EX27" s="884">
        <v>0</v>
      </c>
      <c r="EY27" s="884">
        <v>0</v>
      </c>
      <c r="EZ27" s="884">
        <v>0</v>
      </c>
      <c r="FA27" s="884">
        <v>0</v>
      </c>
      <c r="FB27" s="884">
        <v>0</v>
      </c>
      <c r="FC27" s="884">
        <v>0</v>
      </c>
      <c r="FD27" s="884">
        <v>0</v>
      </c>
      <c r="FE27" s="884">
        <v>0</v>
      </c>
      <c r="FF27" s="884">
        <v>0</v>
      </c>
      <c r="FG27" s="884">
        <v>0</v>
      </c>
      <c r="FH27" s="884">
        <v>0</v>
      </c>
      <c r="FI27" s="884">
        <v>0</v>
      </c>
      <c r="FJ27" s="884">
        <v>1.0000000000000002E-2</v>
      </c>
      <c r="FK27" s="884">
        <v>0</v>
      </c>
      <c r="FL27" s="884">
        <v>0</v>
      </c>
      <c r="FM27" s="884">
        <v>0</v>
      </c>
      <c r="FN27" s="884">
        <v>0</v>
      </c>
      <c r="FO27" s="884">
        <v>0</v>
      </c>
      <c r="FP27" s="884">
        <v>0</v>
      </c>
      <c r="FQ27" s="884">
        <v>0</v>
      </c>
      <c r="FR27" s="884">
        <v>0</v>
      </c>
      <c r="FS27" s="884">
        <v>0</v>
      </c>
      <c r="FT27" s="884">
        <v>7.2999999999999992E-3</v>
      </c>
      <c r="FU27" s="884">
        <v>0</v>
      </c>
      <c r="FV27" s="884">
        <v>0</v>
      </c>
      <c r="FW27" s="884">
        <v>0</v>
      </c>
      <c r="FX27" s="884">
        <v>0</v>
      </c>
      <c r="FY27" s="884">
        <v>0</v>
      </c>
      <c r="FZ27" s="884">
        <v>0</v>
      </c>
      <c r="GA27" s="884">
        <v>0</v>
      </c>
      <c r="GB27" s="884">
        <v>0</v>
      </c>
      <c r="GC27" s="884">
        <v>0</v>
      </c>
      <c r="GD27" s="884">
        <v>0</v>
      </c>
      <c r="GE27" s="884">
        <v>0</v>
      </c>
      <c r="GF27" s="884">
        <v>0</v>
      </c>
      <c r="GG27" s="884">
        <v>0</v>
      </c>
      <c r="GH27" s="884">
        <v>0</v>
      </c>
      <c r="GI27" s="884">
        <v>0</v>
      </c>
      <c r="GJ27" s="884">
        <v>0</v>
      </c>
      <c r="GK27" s="884">
        <v>0</v>
      </c>
      <c r="GL27" s="884">
        <v>0</v>
      </c>
    </row>
    <row r="28" spans="1:194" x14ac:dyDescent="0.2">
      <c r="A28" s="652" t="s">
        <v>947</v>
      </c>
      <c r="B28" s="652" t="s">
        <v>948</v>
      </c>
      <c r="C28" s="884"/>
      <c r="D28" s="884"/>
      <c r="E28" s="884"/>
      <c r="F28" s="884">
        <v>0</v>
      </c>
      <c r="G28" s="884">
        <v>0</v>
      </c>
      <c r="H28" s="884">
        <v>0</v>
      </c>
      <c r="I28" s="884">
        <v>0</v>
      </c>
      <c r="J28" s="884"/>
      <c r="K28" s="884">
        <v>0</v>
      </c>
      <c r="L28" s="884">
        <v>0</v>
      </c>
      <c r="M28" s="884">
        <v>0</v>
      </c>
      <c r="N28" s="884">
        <v>0</v>
      </c>
      <c r="O28" s="884">
        <v>0</v>
      </c>
      <c r="P28" s="884">
        <v>0</v>
      </c>
      <c r="Q28" s="884"/>
      <c r="R28" s="884">
        <v>0</v>
      </c>
      <c r="S28" s="884">
        <v>0</v>
      </c>
      <c r="T28" s="884">
        <v>0</v>
      </c>
      <c r="U28" s="884"/>
      <c r="V28" s="884">
        <v>0</v>
      </c>
      <c r="W28" s="884">
        <v>0</v>
      </c>
      <c r="X28" s="884">
        <v>0</v>
      </c>
      <c r="Y28" s="884">
        <v>0</v>
      </c>
      <c r="Z28" s="884"/>
      <c r="AA28" s="884">
        <v>0</v>
      </c>
      <c r="AB28" s="884"/>
      <c r="AC28" s="884"/>
      <c r="AD28" s="884">
        <v>0</v>
      </c>
      <c r="AE28" s="884">
        <v>0</v>
      </c>
      <c r="AF28" s="884">
        <v>0</v>
      </c>
      <c r="AG28" s="884"/>
      <c r="AH28" s="884">
        <v>0</v>
      </c>
      <c r="AI28" s="884"/>
      <c r="AJ28" s="884"/>
      <c r="AK28" s="884">
        <v>0</v>
      </c>
      <c r="AL28" s="884">
        <v>0</v>
      </c>
      <c r="AM28" s="884">
        <v>0</v>
      </c>
      <c r="AN28" s="884">
        <v>0</v>
      </c>
      <c r="AO28" s="884">
        <v>0</v>
      </c>
      <c r="AP28" s="884"/>
      <c r="AQ28" s="884"/>
      <c r="AR28" s="884">
        <v>0</v>
      </c>
      <c r="AS28" s="884">
        <v>0</v>
      </c>
      <c r="AT28" s="884">
        <v>0</v>
      </c>
      <c r="AU28" s="884">
        <v>0</v>
      </c>
      <c r="AV28" s="884"/>
      <c r="AW28" s="884">
        <v>0</v>
      </c>
      <c r="AX28" s="884">
        <v>0</v>
      </c>
      <c r="AY28" s="884">
        <v>0</v>
      </c>
      <c r="AZ28" s="884"/>
      <c r="BA28" s="884">
        <v>0</v>
      </c>
      <c r="BB28" s="884">
        <v>0</v>
      </c>
      <c r="BC28" s="884">
        <v>0</v>
      </c>
      <c r="BD28" s="884">
        <v>0</v>
      </c>
      <c r="BE28" s="884"/>
      <c r="BF28" s="884">
        <v>0</v>
      </c>
      <c r="BG28" s="884">
        <v>0</v>
      </c>
      <c r="BH28" s="884">
        <v>0</v>
      </c>
      <c r="BI28" s="884">
        <v>0</v>
      </c>
      <c r="BJ28" s="884">
        <v>0</v>
      </c>
      <c r="BK28" s="884">
        <v>0</v>
      </c>
      <c r="BL28" s="884">
        <v>0</v>
      </c>
      <c r="BM28" s="884"/>
      <c r="BN28" s="884"/>
      <c r="BO28" s="884">
        <v>0</v>
      </c>
      <c r="BP28" s="884">
        <v>0</v>
      </c>
      <c r="BQ28" s="884"/>
      <c r="BR28" s="884">
        <v>0</v>
      </c>
      <c r="BS28" s="884">
        <v>0</v>
      </c>
      <c r="BT28" s="884">
        <v>0</v>
      </c>
      <c r="BU28" s="884"/>
      <c r="BV28" s="884">
        <v>0</v>
      </c>
      <c r="BW28" s="884">
        <v>0</v>
      </c>
      <c r="BX28" s="884">
        <v>0</v>
      </c>
      <c r="BY28" s="884">
        <v>0</v>
      </c>
      <c r="BZ28" s="884">
        <v>0</v>
      </c>
      <c r="CA28" s="884">
        <v>0</v>
      </c>
      <c r="CB28" s="884"/>
      <c r="CC28" s="884">
        <v>0</v>
      </c>
      <c r="CD28" s="884">
        <v>0</v>
      </c>
      <c r="CE28" s="884">
        <v>0</v>
      </c>
      <c r="CF28" s="884">
        <v>0</v>
      </c>
      <c r="CG28" s="884"/>
      <c r="CH28" s="884">
        <v>0</v>
      </c>
      <c r="CI28" s="884"/>
      <c r="CJ28" s="884"/>
      <c r="CK28" s="884">
        <v>0</v>
      </c>
      <c r="CL28" s="884"/>
      <c r="CM28" s="884">
        <v>0</v>
      </c>
      <c r="CN28" s="884">
        <v>0</v>
      </c>
      <c r="CO28" s="884">
        <v>0</v>
      </c>
      <c r="CP28" s="884"/>
      <c r="CQ28" s="884">
        <v>0</v>
      </c>
      <c r="CR28" s="884"/>
      <c r="CS28" s="884"/>
      <c r="CT28" s="884">
        <v>0</v>
      </c>
      <c r="CU28" s="884">
        <v>0</v>
      </c>
      <c r="CV28" s="884">
        <v>0</v>
      </c>
      <c r="CW28" s="884">
        <v>0</v>
      </c>
      <c r="CX28" s="884"/>
      <c r="CY28" s="884"/>
      <c r="CZ28" s="884"/>
      <c r="DA28" s="884">
        <v>0</v>
      </c>
      <c r="DB28" s="884"/>
      <c r="DC28" s="884"/>
      <c r="DD28" s="884"/>
      <c r="DE28" s="884"/>
      <c r="DF28" s="884"/>
      <c r="DG28" s="884"/>
      <c r="DH28" s="884">
        <v>0</v>
      </c>
      <c r="DI28" s="884"/>
      <c r="DJ28" s="884">
        <v>0</v>
      </c>
      <c r="DK28" s="884">
        <v>0</v>
      </c>
      <c r="DL28" s="884">
        <v>0</v>
      </c>
      <c r="DM28" s="884">
        <v>0</v>
      </c>
      <c r="DN28" s="884">
        <v>0</v>
      </c>
      <c r="DO28" s="884">
        <v>0</v>
      </c>
      <c r="DP28" s="884">
        <v>0</v>
      </c>
      <c r="DQ28" s="884"/>
      <c r="DR28" s="884">
        <v>0</v>
      </c>
      <c r="DS28" s="884"/>
      <c r="DT28" s="884">
        <v>0</v>
      </c>
      <c r="DU28" s="884"/>
      <c r="DV28" s="884">
        <v>0</v>
      </c>
      <c r="DW28" s="884">
        <v>0</v>
      </c>
      <c r="DX28" s="884">
        <v>0</v>
      </c>
      <c r="DY28" s="884"/>
      <c r="DZ28" s="884">
        <v>0</v>
      </c>
      <c r="EA28" s="884">
        <v>0</v>
      </c>
      <c r="EB28" s="884">
        <v>0</v>
      </c>
      <c r="EC28" s="884">
        <v>0</v>
      </c>
      <c r="ED28" s="884">
        <v>0</v>
      </c>
      <c r="EE28" s="884"/>
      <c r="EF28" s="884">
        <v>0</v>
      </c>
      <c r="EG28" s="884"/>
      <c r="EH28" s="884">
        <v>0</v>
      </c>
      <c r="EI28" s="884">
        <v>0</v>
      </c>
      <c r="EJ28" s="884">
        <v>0</v>
      </c>
      <c r="EK28" s="884">
        <v>0</v>
      </c>
      <c r="EL28" s="884">
        <v>0</v>
      </c>
      <c r="EM28" s="884">
        <v>0</v>
      </c>
      <c r="EN28" s="884">
        <v>0</v>
      </c>
      <c r="EO28" s="884"/>
      <c r="EP28" s="884">
        <v>0</v>
      </c>
      <c r="EQ28" s="884">
        <v>0</v>
      </c>
      <c r="ER28" s="884">
        <v>0</v>
      </c>
      <c r="ES28" s="884">
        <v>0</v>
      </c>
      <c r="ET28" s="884">
        <v>0</v>
      </c>
      <c r="EU28" s="884">
        <v>0</v>
      </c>
      <c r="EV28" s="884">
        <v>0</v>
      </c>
      <c r="EW28" s="884">
        <v>0</v>
      </c>
      <c r="EX28" s="884">
        <v>0</v>
      </c>
      <c r="EY28" s="884">
        <v>0</v>
      </c>
      <c r="EZ28" s="884">
        <v>0</v>
      </c>
      <c r="FA28" s="884">
        <v>0</v>
      </c>
      <c r="FB28" s="884">
        <v>0</v>
      </c>
      <c r="FC28" s="884">
        <v>0</v>
      </c>
      <c r="FD28" s="884"/>
      <c r="FE28" s="884"/>
      <c r="FF28" s="884"/>
      <c r="FG28" s="884">
        <v>0</v>
      </c>
      <c r="FH28" s="884">
        <v>0</v>
      </c>
      <c r="FI28" s="884">
        <v>0</v>
      </c>
      <c r="FJ28" s="884">
        <v>0</v>
      </c>
      <c r="FK28" s="884">
        <v>0</v>
      </c>
      <c r="FL28" s="884"/>
      <c r="FM28" s="884">
        <v>0</v>
      </c>
      <c r="FN28" s="884">
        <v>0</v>
      </c>
      <c r="FO28" s="884"/>
      <c r="FP28" s="884">
        <v>0</v>
      </c>
      <c r="FQ28" s="884">
        <v>0</v>
      </c>
      <c r="FR28" s="884">
        <v>0</v>
      </c>
      <c r="FS28" s="884">
        <v>0</v>
      </c>
      <c r="FT28" s="884">
        <v>0</v>
      </c>
      <c r="FU28" s="884"/>
      <c r="FV28" s="884">
        <v>0</v>
      </c>
      <c r="FW28" s="884">
        <v>0</v>
      </c>
      <c r="FX28" s="884">
        <v>0</v>
      </c>
      <c r="FY28" s="884">
        <v>0</v>
      </c>
      <c r="FZ28" s="884">
        <v>0</v>
      </c>
      <c r="GA28" s="884">
        <v>0</v>
      </c>
      <c r="GB28" s="884">
        <v>0</v>
      </c>
      <c r="GC28" s="884">
        <v>0</v>
      </c>
      <c r="GD28" s="884"/>
      <c r="GE28" s="884">
        <v>0</v>
      </c>
      <c r="GF28" s="884">
        <v>0</v>
      </c>
      <c r="GG28" s="884">
        <v>0</v>
      </c>
      <c r="GH28" s="884">
        <v>0</v>
      </c>
      <c r="GI28" s="884">
        <v>0</v>
      </c>
      <c r="GJ28" s="884">
        <v>0</v>
      </c>
      <c r="GK28" s="884"/>
      <c r="GL28" s="884">
        <v>0</v>
      </c>
    </row>
    <row r="29" spans="1:194" x14ac:dyDescent="0.2">
      <c r="A29" s="652" t="s">
        <v>950</v>
      </c>
      <c r="B29" s="652" t="s">
        <v>404</v>
      </c>
      <c r="C29" s="884">
        <v>0</v>
      </c>
      <c r="D29" s="884">
        <v>0</v>
      </c>
      <c r="E29" s="884">
        <v>0</v>
      </c>
      <c r="F29" s="884">
        <v>0</v>
      </c>
      <c r="G29" s="884">
        <v>1.1397766749379593E-2</v>
      </c>
      <c r="H29" s="884">
        <v>0</v>
      </c>
      <c r="I29" s="884">
        <v>0</v>
      </c>
      <c r="J29" s="884">
        <v>9.4597701149425287E-3</v>
      </c>
      <c r="K29" s="884">
        <v>0</v>
      </c>
      <c r="L29" s="884">
        <v>0</v>
      </c>
      <c r="M29" s="884">
        <v>0</v>
      </c>
      <c r="N29" s="884">
        <v>0</v>
      </c>
      <c r="O29" s="884">
        <v>0</v>
      </c>
      <c r="P29" s="884">
        <v>3.0243155452436183E-2</v>
      </c>
      <c r="Q29" s="884">
        <v>0</v>
      </c>
      <c r="R29" s="884">
        <v>0</v>
      </c>
      <c r="S29" s="884">
        <v>9.9902676399026766E-3</v>
      </c>
      <c r="T29" s="884">
        <v>9.7784503631961252E-3</v>
      </c>
      <c r="U29" s="884">
        <v>6.0530514523268943E-2</v>
      </c>
      <c r="V29" s="884">
        <v>0</v>
      </c>
      <c r="W29" s="884">
        <v>1.9740863787375426E-2</v>
      </c>
      <c r="X29" s="884">
        <v>0</v>
      </c>
      <c r="Y29" s="884">
        <v>9.4724637681159428E-3</v>
      </c>
      <c r="Z29" s="884"/>
      <c r="AA29" s="884">
        <v>0</v>
      </c>
      <c r="AB29" s="884">
        <v>0</v>
      </c>
      <c r="AC29" s="884">
        <v>1.4031168831168834E-2</v>
      </c>
      <c r="AD29" s="884">
        <v>0</v>
      </c>
      <c r="AE29" s="884">
        <v>8.6643356643356633E-3</v>
      </c>
      <c r="AF29" s="884">
        <v>0</v>
      </c>
      <c r="AG29" s="884">
        <v>0</v>
      </c>
      <c r="AH29" s="884">
        <v>0</v>
      </c>
      <c r="AI29" s="884">
        <v>0</v>
      </c>
      <c r="AJ29" s="884">
        <v>0</v>
      </c>
      <c r="AK29" s="884">
        <v>1.3920547945205483E-2</v>
      </c>
      <c r="AL29" s="884">
        <v>0</v>
      </c>
      <c r="AM29" s="884">
        <v>1.6982926829268555E-2</v>
      </c>
      <c r="AN29" s="884">
        <v>0</v>
      </c>
      <c r="AO29" s="884">
        <v>1.3844285714285717E-2</v>
      </c>
      <c r="AP29" s="884">
        <v>0</v>
      </c>
      <c r="AQ29" s="884">
        <v>0</v>
      </c>
      <c r="AR29" s="884">
        <v>1.3827669902912624E-2</v>
      </c>
      <c r="AS29" s="884">
        <v>0</v>
      </c>
      <c r="AT29" s="884">
        <v>0</v>
      </c>
      <c r="AU29" s="884">
        <v>0</v>
      </c>
      <c r="AV29" s="884">
        <v>0</v>
      </c>
      <c r="AW29" s="884">
        <v>0</v>
      </c>
      <c r="AX29" s="884">
        <v>0</v>
      </c>
      <c r="AY29" s="884">
        <v>1.0599493670886076E-2</v>
      </c>
      <c r="AZ29" s="884">
        <v>0</v>
      </c>
      <c r="BA29" s="884">
        <v>0</v>
      </c>
      <c r="BB29" s="884">
        <v>0</v>
      </c>
      <c r="BC29" s="884">
        <v>0</v>
      </c>
      <c r="BD29" s="884">
        <v>0</v>
      </c>
      <c r="BE29" s="884">
        <v>1.3649350649350651E-2</v>
      </c>
      <c r="BF29" s="884">
        <v>6.2651685393258397E-2</v>
      </c>
      <c r="BG29" s="884">
        <v>6.2651685393258397E-2</v>
      </c>
      <c r="BH29" s="884">
        <v>6.2651685393258397E-2</v>
      </c>
      <c r="BI29" s="884">
        <v>6.2651685393258397E-2</v>
      </c>
      <c r="BJ29" s="884">
        <v>6.2651685393258397E-2</v>
      </c>
      <c r="BK29" s="884">
        <v>6.2651685393258397E-2</v>
      </c>
      <c r="BL29" s="884">
        <v>6.2651685393258397E-2</v>
      </c>
      <c r="BM29" s="884">
        <v>1.307199999999995E-2</v>
      </c>
      <c r="BN29" s="884">
        <v>0</v>
      </c>
      <c r="BO29" s="884">
        <v>0</v>
      </c>
      <c r="BP29" s="884">
        <v>0</v>
      </c>
      <c r="BQ29" s="884">
        <v>0</v>
      </c>
      <c r="BR29" s="884">
        <v>0</v>
      </c>
      <c r="BS29" s="884">
        <v>9.0801104972375694E-3</v>
      </c>
      <c r="BT29" s="884">
        <v>1.1991978609624736E-2</v>
      </c>
      <c r="BU29" s="884">
        <v>9.2743670886075939E-3</v>
      </c>
      <c r="BV29" s="884">
        <v>0</v>
      </c>
      <c r="BW29" s="884">
        <v>0</v>
      </c>
      <c r="BX29" s="884">
        <v>0</v>
      </c>
      <c r="BY29" s="884">
        <v>0</v>
      </c>
      <c r="BZ29" s="884">
        <v>0</v>
      </c>
      <c r="CA29" s="884">
        <v>1.0130597014925373E-2</v>
      </c>
      <c r="CB29" s="884">
        <v>0</v>
      </c>
      <c r="CC29" s="884">
        <v>1.0513089005235602E-2</v>
      </c>
      <c r="CD29" s="884">
        <v>0</v>
      </c>
      <c r="CE29" s="884">
        <v>0</v>
      </c>
      <c r="CF29" s="884">
        <v>0</v>
      </c>
      <c r="CG29" s="884">
        <v>0</v>
      </c>
      <c r="CH29" s="884">
        <v>0</v>
      </c>
      <c r="CI29" s="884">
        <v>0</v>
      </c>
      <c r="CJ29" s="884">
        <v>0</v>
      </c>
      <c r="CK29" s="884">
        <v>0</v>
      </c>
      <c r="CL29" s="884">
        <v>0</v>
      </c>
      <c r="CM29" s="884">
        <v>0</v>
      </c>
      <c r="CN29" s="884">
        <v>0</v>
      </c>
      <c r="CO29" s="884">
        <v>0</v>
      </c>
      <c r="CP29" s="884">
        <v>0</v>
      </c>
      <c r="CQ29" s="884">
        <v>1.1575637393767652E-2</v>
      </c>
      <c r="CR29" s="884">
        <v>0</v>
      </c>
      <c r="CS29" s="884">
        <v>0</v>
      </c>
      <c r="CT29" s="884">
        <v>1.8874530831099193E-2</v>
      </c>
      <c r="CU29" s="884">
        <v>0</v>
      </c>
      <c r="CV29" s="884">
        <v>0</v>
      </c>
      <c r="CW29" s="884">
        <v>0</v>
      </c>
      <c r="CX29" s="884">
        <v>9.7218750000000013E-3</v>
      </c>
      <c r="CY29" s="884">
        <v>1.772769275765582E-2</v>
      </c>
      <c r="CZ29" s="884">
        <v>0</v>
      </c>
      <c r="DA29" s="884">
        <v>0</v>
      </c>
      <c r="DB29" s="884">
        <v>0</v>
      </c>
      <c r="DC29" s="884">
        <v>0</v>
      </c>
      <c r="DD29" s="884">
        <v>0</v>
      </c>
      <c r="DE29" s="884">
        <v>0</v>
      </c>
      <c r="DF29" s="884">
        <v>0</v>
      </c>
      <c r="DG29" s="884">
        <v>0</v>
      </c>
      <c r="DH29" s="884">
        <v>0</v>
      </c>
      <c r="DI29" s="884">
        <v>0</v>
      </c>
      <c r="DJ29" s="884">
        <v>1.0341637010676157E-2</v>
      </c>
      <c r="DK29" s="884">
        <v>1.0437994722955144E-2</v>
      </c>
      <c r="DL29" s="884">
        <v>1.0600522193211488E-2</v>
      </c>
      <c r="DM29" s="884">
        <v>0</v>
      </c>
      <c r="DN29" s="884">
        <v>0</v>
      </c>
      <c r="DO29" s="884">
        <v>0</v>
      </c>
      <c r="DP29" s="884">
        <v>0</v>
      </c>
      <c r="DQ29" s="884">
        <v>0</v>
      </c>
      <c r="DR29" s="884">
        <v>1.0970031545741325E-2</v>
      </c>
      <c r="DS29" s="884">
        <v>0</v>
      </c>
      <c r="DT29" s="884">
        <v>0</v>
      </c>
      <c r="DU29" s="884">
        <v>0</v>
      </c>
      <c r="DV29" s="884">
        <v>0</v>
      </c>
      <c r="DW29" s="884">
        <v>0</v>
      </c>
      <c r="DX29" s="884">
        <v>0</v>
      </c>
      <c r="DY29" s="884">
        <v>0</v>
      </c>
      <c r="DZ29" s="884">
        <v>0</v>
      </c>
      <c r="EA29" s="884">
        <v>0</v>
      </c>
      <c r="EB29" s="884">
        <v>0</v>
      </c>
      <c r="EC29" s="884">
        <v>0</v>
      </c>
      <c r="ED29" s="884">
        <v>0</v>
      </c>
      <c r="EE29" s="884">
        <v>0</v>
      </c>
      <c r="EF29" s="884">
        <v>0</v>
      </c>
      <c r="EG29" s="884">
        <v>0</v>
      </c>
      <c r="EH29" s="884">
        <v>0</v>
      </c>
      <c r="EI29" s="884">
        <v>1.1034120734908136E-2</v>
      </c>
      <c r="EJ29" s="884">
        <v>0</v>
      </c>
      <c r="EK29" s="884">
        <v>0</v>
      </c>
      <c r="EL29" s="884">
        <v>0</v>
      </c>
      <c r="EM29" s="884">
        <v>0</v>
      </c>
      <c r="EN29" s="884">
        <v>0</v>
      </c>
      <c r="EO29" s="884">
        <v>0</v>
      </c>
      <c r="EP29" s="884">
        <v>0</v>
      </c>
      <c r="EQ29" s="884">
        <v>0</v>
      </c>
      <c r="ER29" s="884">
        <v>0</v>
      </c>
      <c r="ES29" s="884">
        <v>1.15575E-2</v>
      </c>
      <c r="ET29" s="884">
        <v>0</v>
      </c>
      <c r="EU29" s="884">
        <v>1.2758093664993357E-2</v>
      </c>
      <c r="EV29" s="884">
        <v>9.6912114014251777E-3</v>
      </c>
      <c r="EW29" s="884">
        <v>0</v>
      </c>
      <c r="EX29" s="884">
        <v>0</v>
      </c>
      <c r="EY29" s="884">
        <v>0</v>
      </c>
      <c r="EZ29" s="884">
        <v>0</v>
      </c>
      <c r="FA29" s="884">
        <v>0</v>
      </c>
      <c r="FB29" s="884">
        <v>0</v>
      </c>
      <c r="FC29" s="884">
        <v>0</v>
      </c>
      <c r="FD29" s="884">
        <v>0</v>
      </c>
      <c r="FE29" s="884">
        <v>0</v>
      </c>
      <c r="FF29" s="884">
        <v>0</v>
      </c>
      <c r="FG29" s="884">
        <v>1.2000000000000002E-2</v>
      </c>
      <c r="FH29" s="884">
        <v>0</v>
      </c>
      <c r="FI29" s="884">
        <v>9.4671532846715388E-3</v>
      </c>
      <c r="FJ29" s="884">
        <v>0</v>
      </c>
      <c r="FK29" s="884">
        <v>0</v>
      </c>
      <c r="FL29" s="884">
        <v>1.3515831134564645E-2</v>
      </c>
      <c r="FM29" s="884">
        <v>1.0920980926430518E-2</v>
      </c>
      <c r="FN29" s="884">
        <v>0</v>
      </c>
      <c r="FO29" s="884">
        <v>1.7790024042421568E-2</v>
      </c>
      <c r="FP29" s="884">
        <v>0</v>
      </c>
      <c r="FQ29" s="884">
        <v>1.1313984168865436E-2</v>
      </c>
      <c r="FR29" s="884">
        <v>1.6527586206896552E-2</v>
      </c>
      <c r="FS29" s="884">
        <v>0</v>
      </c>
      <c r="FT29" s="884">
        <v>0</v>
      </c>
      <c r="FU29" s="884">
        <v>0</v>
      </c>
      <c r="FV29" s="884">
        <v>0</v>
      </c>
      <c r="FW29" s="884">
        <v>0</v>
      </c>
      <c r="FX29" s="884">
        <v>9.686842105263117E-3</v>
      </c>
      <c r="FY29" s="884">
        <v>0</v>
      </c>
      <c r="FZ29" s="884">
        <v>9.8260869565217398E-3</v>
      </c>
      <c r="GA29" s="884">
        <v>1.0521518987341771E-2</v>
      </c>
      <c r="GB29" s="884">
        <v>0</v>
      </c>
      <c r="GC29" s="884">
        <v>0</v>
      </c>
      <c r="GD29" s="884">
        <v>1.8882191780821921E-2</v>
      </c>
      <c r="GE29" s="884">
        <v>0</v>
      </c>
      <c r="GF29" s="884">
        <v>0</v>
      </c>
      <c r="GG29" s="884">
        <v>0</v>
      </c>
      <c r="GH29" s="884">
        <v>0</v>
      </c>
      <c r="GI29" s="884">
        <v>0</v>
      </c>
      <c r="GJ29" s="884">
        <v>1.0347826086956521E-2</v>
      </c>
      <c r="GK29" s="884">
        <v>1.0510324483775868E-2</v>
      </c>
      <c r="GL29" s="884">
        <v>0</v>
      </c>
    </row>
    <row r="30" spans="1:194" x14ac:dyDescent="0.2">
      <c r="A30" s="652" t="s">
        <v>951</v>
      </c>
      <c r="B30" s="652" t="s">
        <v>405</v>
      </c>
      <c r="C30" s="884">
        <v>1.0414473684210526E-2</v>
      </c>
      <c r="D30" s="884">
        <v>0</v>
      </c>
      <c r="E30" s="884">
        <v>0</v>
      </c>
      <c r="F30" s="884">
        <v>0</v>
      </c>
      <c r="G30" s="884">
        <v>2.9843551088777204E-2</v>
      </c>
      <c r="H30" s="884">
        <v>0</v>
      </c>
      <c r="I30" s="884">
        <v>0</v>
      </c>
      <c r="J30" s="884">
        <v>0</v>
      </c>
      <c r="K30" s="884">
        <v>0</v>
      </c>
      <c r="L30" s="884">
        <v>1.017981072555205E-2</v>
      </c>
      <c r="M30" s="884">
        <v>9.5716510903426782E-3</v>
      </c>
      <c r="N30" s="884">
        <v>0</v>
      </c>
      <c r="O30" s="884">
        <v>0</v>
      </c>
      <c r="P30" s="884">
        <v>3.4958103975534345E-2</v>
      </c>
      <c r="Q30" s="884">
        <v>0</v>
      </c>
      <c r="R30" s="884">
        <v>0</v>
      </c>
      <c r="S30" s="884">
        <v>9.8664596273291931E-3</v>
      </c>
      <c r="T30" s="884">
        <v>0</v>
      </c>
      <c r="U30" s="884">
        <v>2.6897482668485434E-2</v>
      </c>
      <c r="V30" s="884">
        <v>0</v>
      </c>
      <c r="W30" s="884">
        <v>1.4204907975460127E-2</v>
      </c>
      <c r="X30" s="884">
        <v>0</v>
      </c>
      <c r="Y30" s="884">
        <v>1.0231835205992509E-2</v>
      </c>
      <c r="Z30" s="884"/>
      <c r="AA30" s="884">
        <v>0</v>
      </c>
      <c r="AB30" s="884">
        <v>0</v>
      </c>
      <c r="AC30" s="884">
        <v>0</v>
      </c>
      <c r="AD30" s="884">
        <v>0</v>
      </c>
      <c r="AE30" s="884">
        <v>9.4266055045871561E-3</v>
      </c>
      <c r="AF30" s="884">
        <v>0</v>
      </c>
      <c r="AG30" s="884">
        <v>0</v>
      </c>
      <c r="AH30" s="884">
        <v>9.9097605893185992E-3</v>
      </c>
      <c r="AI30" s="884">
        <v>0</v>
      </c>
      <c r="AJ30" s="884">
        <v>0</v>
      </c>
      <c r="AK30" s="884">
        <v>0</v>
      </c>
      <c r="AL30" s="884">
        <v>0</v>
      </c>
      <c r="AM30" s="884">
        <v>3.8218241042345384E-2</v>
      </c>
      <c r="AN30" s="884">
        <v>0</v>
      </c>
      <c r="AO30" s="884">
        <v>1.4472248062015507E-2</v>
      </c>
      <c r="AP30" s="884">
        <v>0</v>
      </c>
      <c r="AQ30" s="884">
        <v>0</v>
      </c>
      <c r="AR30" s="884">
        <v>1.3633173843700153E-2</v>
      </c>
      <c r="AS30" s="884">
        <v>0</v>
      </c>
      <c r="AT30" s="884">
        <v>0</v>
      </c>
      <c r="AU30" s="884">
        <v>0</v>
      </c>
      <c r="AV30" s="884">
        <v>0</v>
      </c>
      <c r="AW30" s="884">
        <v>0</v>
      </c>
      <c r="AX30" s="884">
        <v>0</v>
      </c>
      <c r="AY30" s="884">
        <v>1.1686392405063294E-2</v>
      </c>
      <c r="AZ30" s="884">
        <v>0</v>
      </c>
      <c r="BA30" s="884">
        <v>9.9169303797468408E-3</v>
      </c>
      <c r="BB30" s="884">
        <v>0</v>
      </c>
      <c r="BC30" s="884">
        <v>0</v>
      </c>
      <c r="BD30" s="884">
        <v>0</v>
      </c>
      <c r="BE30" s="884">
        <v>1.1272727272727271E-2</v>
      </c>
      <c r="BF30" s="884">
        <v>4.953398058252418E-2</v>
      </c>
      <c r="BG30" s="884">
        <v>4.953398058252418E-2</v>
      </c>
      <c r="BH30" s="884">
        <v>4.953398058252418E-2</v>
      </c>
      <c r="BI30" s="884">
        <v>4.953398058252418E-2</v>
      </c>
      <c r="BJ30" s="884">
        <v>4.953398058252418E-2</v>
      </c>
      <c r="BK30" s="884">
        <v>4.953398058252418E-2</v>
      </c>
      <c r="BL30" s="884">
        <v>4.953398058252418E-2</v>
      </c>
      <c r="BM30" s="884">
        <v>1.2947586206896554E-2</v>
      </c>
      <c r="BN30" s="884">
        <v>9.9959866220735803E-3</v>
      </c>
      <c r="BO30" s="884">
        <v>0</v>
      </c>
      <c r="BP30" s="884">
        <v>0</v>
      </c>
      <c r="BQ30" s="884">
        <v>3.2801169590643275E-2</v>
      </c>
      <c r="BR30" s="884">
        <v>0</v>
      </c>
      <c r="BS30" s="884">
        <v>0</v>
      </c>
      <c r="BT30" s="884">
        <v>1.0024311183144246E-2</v>
      </c>
      <c r="BU30" s="884">
        <v>9.3136116152450071E-3</v>
      </c>
      <c r="BV30" s="884">
        <v>0</v>
      </c>
      <c r="BW30" s="884">
        <v>0</v>
      </c>
      <c r="BX30" s="884">
        <v>0</v>
      </c>
      <c r="BY30" s="884">
        <v>0</v>
      </c>
      <c r="BZ30" s="884">
        <v>0</v>
      </c>
      <c r="CA30" s="884">
        <v>1.2253968253968255E-2</v>
      </c>
      <c r="CB30" s="884">
        <v>0</v>
      </c>
      <c r="CC30" s="884">
        <v>1.9222410865874361E-2</v>
      </c>
      <c r="CD30" s="884">
        <v>0</v>
      </c>
      <c r="CE30" s="884">
        <v>0</v>
      </c>
      <c r="CF30" s="884">
        <v>0</v>
      </c>
      <c r="CG30" s="884">
        <v>0</v>
      </c>
      <c r="CH30" s="884">
        <v>0</v>
      </c>
      <c r="CI30" s="884">
        <v>9.360655737704851E-3</v>
      </c>
      <c r="CJ30" s="884">
        <v>1.0102473498233325E-2</v>
      </c>
      <c r="CK30" s="884">
        <v>0</v>
      </c>
      <c r="CL30" s="884">
        <v>1.185512367491175E-2</v>
      </c>
      <c r="CM30" s="884">
        <v>0</v>
      </c>
      <c r="CN30" s="884">
        <v>1.7799550364365906E-2</v>
      </c>
      <c r="CO30" s="884">
        <v>0</v>
      </c>
      <c r="CP30" s="884">
        <v>0</v>
      </c>
      <c r="CQ30" s="884">
        <v>2.6647185430463575E-2</v>
      </c>
      <c r="CR30" s="884">
        <v>0</v>
      </c>
      <c r="CS30" s="884">
        <v>0</v>
      </c>
      <c r="CT30" s="884">
        <v>3.257079934747114E-2</v>
      </c>
      <c r="CU30" s="884">
        <v>0</v>
      </c>
      <c r="CV30" s="884">
        <v>9.6012558869701722E-3</v>
      </c>
      <c r="CW30" s="884">
        <v>0</v>
      </c>
      <c r="CX30" s="884">
        <v>0</v>
      </c>
      <c r="CY30" s="884">
        <v>2.6815557271083409E-2</v>
      </c>
      <c r="CZ30" s="884">
        <v>0</v>
      </c>
      <c r="DA30" s="884">
        <v>0</v>
      </c>
      <c r="DB30" s="884">
        <v>2.0862318840579701E-2</v>
      </c>
      <c r="DC30" s="884">
        <v>0</v>
      </c>
      <c r="DD30" s="884">
        <v>0</v>
      </c>
      <c r="DE30" s="884">
        <v>0</v>
      </c>
      <c r="DF30" s="884">
        <v>0</v>
      </c>
      <c r="DG30" s="884">
        <v>0</v>
      </c>
      <c r="DH30" s="884">
        <v>0</v>
      </c>
      <c r="DI30" s="884">
        <v>1.0705779334500875E-2</v>
      </c>
      <c r="DJ30" s="884">
        <v>0</v>
      </c>
      <c r="DK30" s="884">
        <v>1.0525043177892919E-2</v>
      </c>
      <c r="DL30" s="884">
        <v>9.7338003502626964E-3</v>
      </c>
      <c r="DM30" s="884">
        <v>1.19759535655059E-2</v>
      </c>
      <c r="DN30" s="884">
        <v>0</v>
      </c>
      <c r="DO30" s="884">
        <v>0</v>
      </c>
      <c r="DP30" s="884">
        <v>0</v>
      </c>
      <c r="DQ30" s="884">
        <v>0</v>
      </c>
      <c r="DR30" s="884">
        <v>1.0738294010889292E-2</v>
      </c>
      <c r="DS30" s="884">
        <v>0</v>
      </c>
      <c r="DT30" s="884">
        <v>0</v>
      </c>
      <c r="DU30" s="884">
        <v>0</v>
      </c>
      <c r="DV30" s="884">
        <v>0</v>
      </c>
      <c r="DW30" s="884">
        <v>0</v>
      </c>
      <c r="DX30" s="884">
        <v>0</v>
      </c>
      <c r="DY30" s="884">
        <v>0</v>
      </c>
      <c r="DZ30" s="884">
        <v>0</v>
      </c>
      <c r="EA30" s="884">
        <v>0</v>
      </c>
      <c r="EB30" s="884">
        <v>0</v>
      </c>
      <c r="EC30" s="884">
        <v>0</v>
      </c>
      <c r="ED30" s="884">
        <v>0</v>
      </c>
      <c r="EE30" s="884">
        <v>0</v>
      </c>
      <c r="EF30" s="884">
        <v>0</v>
      </c>
      <c r="EG30" s="884">
        <v>0</v>
      </c>
      <c r="EH30" s="884">
        <v>0</v>
      </c>
      <c r="EI30" s="884">
        <v>1.0262057877813506E-2</v>
      </c>
      <c r="EJ30" s="884">
        <v>9.4706451612903211E-3</v>
      </c>
      <c r="EK30" s="884">
        <v>0</v>
      </c>
      <c r="EL30" s="884">
        <v>0</v>
      </c>
      <c r="EM30" s="884">
        <v>0</v>
      </c>
      <c r="EN30" s="884">
        <v>0</v>
      </c>
      <c r="EO30" s="884">
        <v>0</v>
      </c>
      <c r="EP30" s="884">
        <v>0</v>
      </c>
      <c r="EQ30" s="884">
        <v>9.6066878980891734E-3</v>
      </c>
      <c r="ER30" s="884">
        <v>0</v>
      </c>
      <c r="ES30" s="884">
        <v>1.0758241758241758E-2</v>
      </c>
      <c r="ET30" s="884">
        <v>1.2114331723027377E-2</v>
      </c>
      <c r="EU30" s="884">
        <v>1.851903102428952E-2</v>
      </c>
      <c r="EV30" s="884">
        <v>1.2394088669950742E-2</v>
      </c>
      <c r="EW30" s="884">
        <v>0</v>
      </c>
      <c r="EX30" s="884">
        <v>0</v>
      </c>
      <c r="EY30" s="884">
        <v>0</v>
      </c>
      <c r="EZ30" s="884">
        <v>9.5581787521079251E-3</v>
      </c>
      <c r="FA30" s="884">
        <v>0</v>
      </c>
      <c r="FB30" s="884">
        <v>0</v>
      </c>
      <c r="FC30" s="884">
        <v>0</v>
      </c>
      <c r="FD30" s="884">
        <v>0</v>
      </c>
      <c r="FE30" s="884">
        <v>0</v>
      </c>
      <c r="FF30" s="884">
        <v>0</v>
      </c>
      <c r="FG30" s="884">
        <v>1.2255912162162161E-2</v>
      </c>
      <c r="FH30" s="884">
        <v>0</v>
      </c>
      <c r="FI30" s="884">
        <v>1.3383252818035433E-2</v>
      </c>
      <c r="FJ30" s="884">
        <v>1.0219936708860761E-2</v>
      </c>
      <c r="FK30" s="884">
        <v>0</v>
      </c>
      <c r="FL30" s="884">
        <v>1.3060209424083775E-2</v>
      </c>
      <c r="FM30" s="884">
        <v>1.0426174496644297E-2</v>
      </c>
      <c r="FN30" s="884">
        <v>0</v>
      </c>
      <c r="FO30" s="884">
        <v>2.4820824429369739E-2</v>
      </c>
      <c r="FP30" s="884">
        <v>0</v>
      </c>
      <c r="FQ30" s="884">
        <v>1.0995114006514661E-2</v>
      </c>
      <c r="FR30" s="884">
        <v>3.3817031249999997E-2</v>
      </c>
      <c r="FS30" s="884">
        <v>9.8568760611205432E-3</v>
      </c>
      <c r="FT30" s="884">
        <v>9.6081300813008128E-3</v>
      </c>
      <c r="FU30" s="884">
        <v>0</v>
      </c>
      <c r="FV30" s="884">
        <v>0</v>
      </c>
      <c r="FW30" s="884">
        <v>0</v>
      </c>
      <c r="FX30" s="884">
        <v>9.6827697262479862E-3</v>
      </c>
      <c r="FY30" s="884">
        <v>0</v>
      </c>
      <c r="FZ30" s="884">
        <v>0</v>
      </c>
      <c r="GA30" s="884">
        <v>1.4559762308998305E-2</v>
      </c>
      <c r="GB30" s="884">
        <v>9.6615646258503395E-3</v>
      </c>
      <c r="GC30" s="884">
        <v>0</v>
      </c>
      <c r="GD30" s="884">
        <v>1.6596830985915492E-2</v>
      </c>
      <c r="GE30" s="884">
        <v>0</v>
      </c>
      <c r="GF30" s="884">
        <v>0</v>
      </c>
      <c r="GG30" s="884">
        <v>1.2014705882352941E-2</v>
      </c>
      <c r="GH30" s="884">
        <v>0</v>
      </c>
      <c r="GI30" s="884">
        <v>0</v>
      </c>
      <c r="GJ30" s="884">
        <v>1.0015600624024961E-2</v>
      </c>
      <c r="GK30" s="884">
        <v>0</v>
      </c>
      <c r="GL30" s="884">
        <v>0</v>
      </c>
    </row>
    <row r="31" spans="1:194" x14ac:dyDescent="0.2">
      <c r="A31" s="652" t="s">
        <v>952</v>
      </c>
      <c r="B31" s="652" t="s">
        <v>406</v>
      </c>
      <c r="C31" s="884">
        <v>0</v>
      </c>
      <c r="D31" s="884">
        <v>0</v>
      </c>
      <c r="E31" s="884">
        <v>0</v>
      </c>
      <c r="F31" s="884">
        <v>0</v>
      </c>
      <c r="G31" s="884">
        <v>1.179104220499563E-2</v>
      </c>
      <c r="H31" s="884">
        <v>1.042031029619182E-2</v>
      </c>
      <c r="I31" s="884">
        <v>0</v>
      </c>
      <c r="J31" s="884">
        <v>0</v>
      </c>
      <c r="K31" s="884">
        <v>0</v>
      </c>
      <c r="L31" s="884">
        <v>9.8567961165048536E-3</v>
      </c>
      <c r="M31" s="884">
        <v>9.1311216429699853E-3</v>
      </c>
      <c r="N31" s="884">
        <v>0</v>
      </c>
      <c r="O31" s="884">
        <v>0</v>
      </c>
      <c r="P31" s="884">
        <v>2.8311206225680938E-2</v>
      </c>
      <c r="Q31" s="884">
        <v>0</v>
      </c>
      <c r="R31" s="884">
        <v>0</v>
      </c>
      <c r="S31" s="884">
        <v>1.0093735130848533E-2</v>
      </c>
      <c r="T31" s="884">
        <v>0</v>
      </c>
      <c r="U31" s="884">
        <v>2.9868562779163072E-2</v>
      </c>
      <c r="V31" s="884">
        <v>0</v>
      </c>
      <c r="W31" s="884">
        <v>1.0411526794742165E-2</v>
      </c>
      <c r="X31" s="884">
        <v>0</v>
      </c>
      <c r="Y31" s="884">
        <v>9.965541740674955E-3</v>
      </c>
      <c r="Z31" s="884"/>
      <c r="AA31" s="884">
        <v>0</v>
      </c>
      <c r="AB31" s="884">
        <v>8.3258426966292126E-3</v>
      </c>
      <c r="AC31" s="884">
        <v>0</v>
      </c>
      <c r="AD31" s="884">
        <v>0</v>
      </c>
      <c r="AE31" s="884">
        <v>8.8031104199066939E-3</v>
      </c>
      <c r="AF31" s="884">
        <v>9.3056426332288385E-3</v>
      </c>
      <c r="AG31" s="884">
        <v>0</v>
      </c>
      <c r="AH31" s="884">
        <v>8.819339622641512E-3</v>
      </c>
      <c r="AI31" s="884">
        <v>9.3922210849539407E-3</v>
      </c>
      <c r="AJ31" s="884">
        <v>0</v>
      </c>
      <c r="AK31" s="884">
        <v>1.1514418604651279E-2</v>
      </c>
      <c r="AL31" s="884">
        <v>0</v>
      </c>
      <c r="AM31" s="884">
        <v>1.5500980392156997E-2</v>
      </c>
      <c r="AN31" s="884">
        <v>9.7281553398059339E-3</v>
      </c>
      <c r="AO31" s="884">
        <v>1.9458167330677383E-2</v>
      </c>
      <c r="AP31" s="884">
        <v>0</v>
      </c>
      <c r="AQ31" s="884">
        <v>0</v>
      </c>
      <c r="AR31" s="884">
        <v>1.4368759936406982E-2</v>
      </c>
      <c r="AS31" s="884">
        <v>0</v>
      </c>
      <c r="AT31" s="884">
        <v>0</v>
      </c>
      <c r="AU31" s="884">
        <v>0</v>
      </c>
      <c r="AV31" s="884">
        <v>0</v>
      </c>
      <c r="AW31" s="884">
        <v>0</v>
      </c>
      <c r="AX31" s="884">
        <v>0</v>
      </c>
      <c r="AY31" s="884">
        <v>1.1011246943765214E-2</v>
      </c>
      <c r="AZ31" s="884">
        <v>9.3242736644798506E-3</v>
      </c>
      <c r="BA31" s="884">
        <v>9.4051240992792922E-3</v>
      </c>
      <c r="BB31" s="884">
        <v>9.8160821214713419E-3</v>
      </c>
      <c r="BC31" s="884">
        <v>0</v>
      </c>
      <c r="BD31" s="884">
        <v>0</v>
      </c>
      <c r="BE31" s="884">
        <v>1.2712918660287082E-2</v>
      </c>
      <c r="BF31" s="884">
        <v>8.5036036036035878E-2</v>
      </c>
      <c r="BG31" s="884">
        <v>8.5036036036035878E-2</v>
      </c>
      <c r="BH31" s="884">
        <v>8.5036036036035878E-2</v>
      </c>
      <c r="BI31" s="884">
        <v>8.5036036036035878E-2</v>
      </c>
      <c r="BJ31" s="884">
        <v>8.5036036036035878E-2</v>
      </c>
      <c r="BK31" s="884">
        <v>8.5036036036035878E-2</v>
      </c>
      <c r="BL31" s="884">
        <v>8.5036036036035878E-2</v>
      </c>
      <c r="BM31" s="884">
        <v>1.103606102635229E-2</v>
      </c>
      <c r="BN31" s="884">
        <v>0</v>
      </c>
      <c r="BO31" s="884">
        <v>0</v>
      </c>
      <c r="BP31" s="884">
        <v>0</v>
      </c>
      <c r="BQ31" s="884">
        <v>0</v>
      </c>
      <c r="BR31" s="884">
        <v>0</v>
      </c>
      <c r="BS31" s="884">
        <v>8.7690166975881289E-3</v>
      </c>
      <c r="BT31" s="884">
        <v>1.9505783738474409E-2</v>
      </c>
      <c r="BU31" s="884">
        <v>8.8912476722532614E-3</v>
      </c>
      <c r="BV31" s="884">
        <v>0</v>
      </c>
      <c r="BW31" s="884">
        <v>0</v>
      </c>
      <c r="BX31" s="884">
        <v>0</v>
      </c>
      <c r="BY31" s="884">
        <v>0</v>
      </c>
      <c r="BZ31" s="884">
        <v>0</v>
      </c>
      <c r="CA31" s="884">
        <v>1.0844827586206897E-2</v>
      </c>
      <c r="CB31" s="884">
        <v>0</v>
      </c>
      <c r="CC31" s="884">
        <v>1.0535626535626536E-2</v>
      </c>
      <c r="CD31" s="884">
        <v>0</v>
      </c>
      <c r="CE31" s="884">
        <v>1.0800492610837365E-2</v>
      </c>
      <c r="CF31" s="884">
        <v>0</v>
      </c>
      <c r="CG31" s="884">
        <v>0</v>
      </c>
      <c r="CH31" s="884">
        <v>0</v>
      </c>
      <c r="CI31" s="884">
        <v>1.0605468749999999E-2</v>
      </c>
      <c r="CJ31" s="884">
        <v>9.4206278026905833E-3</v>
      </c>
      <c r="CK31" s="884">
        <v>0</v>
      </c>
      <c r="CL31" s="884">
        <v>1.0837467921300257E-2</v>
      </c>
      <c r="CM31" s="884">
        <v>0</v>
      </c>
      <c r="CN31" s="884">
        <v>1.8056991307867046E-2</v>
      </c>
      <c r="CO31" s="884">
        <v>0</v>
      </c>
      <c r="CP31" s="884">
        <v>0</v>
      </c>
      <c r="CQ31" s="884">
        <v>0.14795264084507059</v>
      </c>
      <c r="CR31" s="884">
        <v>0</v>
      </c>
      <c r="CS31" s="884">
        <v>0</v>
      </c>
      <c r="CT31" s="884">
        <v>2.9810941960038084E-2</v>
      </c>
      <c r="CU31" s="884">
        <v>0</v>
      </c>
      <c r="CV31" s="884">
        <v>0</v>
      </c>
      <c r="CW31" s="884">
        <v>9.1044776119402985E-3</v>
      </c>
      <c r="CX31" s="884">
        <v>9.1169265033407571E-3</v>
      </c>
      <c r="CY31" s="884">
        <v>2.7036285130266118E-2</v>
      </c>
      <c r="CZ31" s="884">
        <v>1.3481586402266288E-2</v>
      </c>
      <c r="DA31" s="884">
        <v>0</v>
      </c>
      <c r="DB31" s="884">
        <v>0</v>
      </c>
      <c r="DC31" s="884">
        <v>0</v>
      </c>
      <c r="DD31" s="884">
        <v>0</v>
      </c>
      <c r="DE31" s="884">
        <v>0</v>
      </c>
      <c r="DF31" s="884">
        <v>0</v>
      </c>
      <c r="DG31" s="884">
        <v>0</v>
      </c>
      <c r="DH31" s="884">
        <v>0</v>
      </c>
      <c r="DI31" s="884">
        <v>1.0225201072386057E-2</v>
      </c>
      <c r="DJ31" s="884">
        <v>1.0290173410404738E-2</v>
      </c>
      <c r="DK31" s="884">
        <v>1.0143402777777775E-2</v>
      </c>
      <c r="DL31" s="884">
        <v>9.6953642384105965E-3</v>
      </c>
      <c r="DM31" s="884">
        <v>1.1357167235494884E-2</v>
      </c>
      <c r="DN31" s="884">
        <v>0</v>
      </c>
      <c r="DO31" s="884">
        <v>0</v>
      </c>
      <c r="DP31" s="884">
        <v>0</v>
      </c>
      <c r="DQ31" s="884">
        <v>9.5907504363001734E-3</v>
      </c>
      <c r="DR31" s="884">
        <v>1.1865560165975109E-2</v>
      </c>
      <c r="DS31" s="884">
        <v>0</v>
      </c>
      <c r="DT31" s="884">
        <v>0</v>
      </c>
      <c r="DU31" s="884">
        <v>0</v>
      </c>
      <c r="DV31" s="884">
        <v>1.2873258194416154E-2</v>
      </c>
      <c r="DW31" s="884">
        <v>0</v>
      </c>
      <c r="DX31" s="884">
        <v>0</v>
      </c>
      <c r="DY31" s="884">
        <v>0</v>
      </c>
      <c r="DZ31" s="884">
        <v>9.3563218390804604E-3</v>
      </c>
      <c r="EA31" s="884">
        <v>0</v>
      </c>
      <c r="EB31" s="884">
        <v>0</v>
      </c>
      <c r="EC31" s="884">
        <v>0</v>
      </c>
      <c r="ED31" s="884">
        <v>0</v>
      </c>
      <c r="EE31" s="884">
        <v>0</v>
      </c>
      <c r="EF31" s="884">
        <v>1.0640255009107468E-2</v>
      </c>
      <c r="EG31" s="884">
        <v>9.7726838586437454E-3</v>
      </c>
      <c r="EH31" s="884">
        <v>0</v>
      </c>
      <c r="EI31" s="884">
        <v>9.5421276595744672E-3</v>
      </c>
      <c r="EJ31" s="884">
        <v>8.4594454072789791E-3</v>
      </c>
      <c r="EK31" s="884">
        <v>0</v>
      </c>
      <c r="EL31" s="884">
        <v>0</v>
      </c>
      <c r="EM31" s="884">
        <v>0</v>
      </c>
      <c r="EN31" s="884">
        <v>9.024326672458732E-3</v>
      </c>
      <c r="EO31" s="884">
        <v>0</v>
      </c>
      <c r="EP31" s="884">
        <v>0</v>
      </c>
      <c r="EQ31" s="884">
        <v>8.9738837405223294E-3</v>
      </c>
      <c r="ER31" s="884">
        <v>0</v>
      </c>
      <c r="ES31" s="884">
        <v>1.2042277825711824E-2</v>
      </c>
      <c r="ET31" s="884">
        <v>0</v>
      </c>
      <c r="EU31" s="884">
        <v>1.7081294169484926E-2</v>
      </c>
      <c r="EV31" s="884">
        <v>9.1425159235668796E-3</v>
      </c>
      <c r="EW31" s="884">
        <v>0</v>
      </c>
      <c r="EX31" s="884">
        <v>0</v>
      </c>
      <c r="EY31" s="884">
        <v>0</v>
      </c>
      <c r="EZ31" s="884">
        <v>0</v>
      </c>
      <c r="FA31" s="884">
        <v>0</v>
      </c>
      <c r="FB31" s="884">
        <v>1.264701130856221E-2</v>
      </c>
      <c r="FC31" s="884">
        <v>0</v>
      </c>
      <c r="FD31" s="884">
        <v>0</v>
      </c>
      <c r="FE31" s="884">
        <v>0</v>
      </c>
      <c r="FF31" s="884">
        <v>0</v>
      </c>
      <c r="FG31" s="884">
        <v>1.1779831932773118E-2</v>
      </c>
      <c r="FH31" s="884">
        <v>9.0363041700735926E-3</v>
      </c>
      <c r="FI31" s="884">
        <v>1.7602229299363014E-2</v>
      </c>
      <c r="FJ31" s="884">
        <v>1.00480065093572E-2</v>
      </c>
      <c r="FK31" s="884">
        <v>9.1819658813972384E-3</v>
      </c>
      <c r="FL31" s="884">
        <v>1.3653174603174589E-2</v>
      </c>
      <c r="FM31" s="884">
        <v>9.5608202443280312E-3</v>
      </c>
      <c r="FN31" s="884">
        <v>0</v>
      </c>
      <c r="FO31" s="884">
        <v>2.1158813212318339E-2</v>
      </c>
      <c r="FP31" s="884">
        <v>9.8653061224489094E-3</v>
      </c>
      <c r="FQ31" s="884">
        <v>1.0260138476755687E-2</v>
      </c>
      <c r="FR31" s="884">
        <v>2.5631650641026116E-2</v>
      </c>
      <c r="FS31" s="884">
        <v>9.9474137931034479E-3</v>
      </c>
      <c r="FT31" s="884">
        <v>9.0189300411522653E-3</v>
      </c>
      <c r="FU31" s="884">
        <v>0</v>
      </c>
      <c r="FV31" s="884">
        <v>0</v>
      </c>
      <c r="FW31" s="884">
        <v>0</v>
      </c>
      <c r="FX31" s="884">
        <v>9.4725203252032514E-3</v>
      </c>
      <c r="FY31" s="884">
        <v>0</v>
      </c>
      <c r="FZ31" s="884">
        <v>9.3208041958041943E-3</v>
      </c>
      <c r="GA31" s="884">
        <v>1.1119655172413727E-2</v>
      </c>
      <c r="GB31" s="884">
        <v>0</v>
      </c>
      <c r="GC31" s="884">
        <v>0</v>
      </c>
      <c r="GD31" s="884">
        <v>1.4158549686662098E-2</v>
      </c>
      <c r="GE31" s="884">
        <v>0</v>
      </c>
      <c r="GF31" s="884">
        <v>0</v>
      </c>
      <c r="GG31" s="884">
        <v>0</v>
      </c>
      <c r="GH31" s="884">
        <v>0</v>
      </c>
      <c r="GI31" s="884">
        <v>0</v>
      </c>
      <c r="GJ31" s="884">
        <v>9.4086193136472471E-3</v>
      </c>
      <c r="GK31" s="884">
        <v>1.1245155038759698E-2</v>
      </c>
      <c r="GL31" s="884">
        <v>0</v>
      </c>
    </row>
    <row r="32" spans="1:194" x14ac:dyDescent="0.2">
      <c r="A32" s="652" t="s">
        <v>953</v>
      </c>
      <c r="B32" s="652" t="s">
        <v>407</v>
      </c>
      <c r="C32" s="884">
        <v>0</v>
      </c>
      <c r="D32" s="884">
        <v>0</v>
      </c>
      <c r="E32" s="884">
        <v>0</v>
      </c>
      <c r="F32" s="884">
        <v>0</v>
      </c>
      <c r="G32" s="884">
        <v>8.9597523219814238E-3</v>
      </c>
      <c r="H32" s="884">
        <v>0</v>
      </c>
      <c r="I32" s="884">
        <v>0</v>
      </c>
      <c r="J32" s="884">
        <v>0</v>
      </c>
      <c r="K32" s="884">
        <v>0</v>
      </c>
      <c r="L32" s="884">
        <v>9.0348265895953753E-3</v>
      </c>
      <c r="M32" s="884">
        <v>0</v>
      </c>
      <c r="N32" s="884">
        <v>0</v>
      </c>
      <c r="O32" s="884">
        <v>0</v>
      </c>
      <c r="P32" s="884">
        <v>1.7780532212885152E-2</v>
      </c>
      <c r="Q32" s="884">
        <v>3.7649206349206339</v>
      </c>
      <c r="R32" s="884">
        <v>0</v>
      </c>
      <c r="S32" s="884">
        <v>0</v>
      </c>
      <c r="T32" s="884">
        <v>0</v>
      </c>
      <c r="U32" s="884">
        <v>2.2827202862276318E-2</v>
      </c>
      <c r="V32" s="884">
        <v>0</v>
      </c>
      <c r="W32" s="884">
        <v>1.1758992805755396E-2</v>
      </c>
      <c r="X32" s="884">
        <v>0</v>
      </c>
      <c r="Y32" s="884">
        <v>8.9915397631133674E-3</v>
      </c>
      <c r="Z32" s="884"/>
      <c r="AA32" s="884">
        <v>0</v>
      </c>
      <c r="AB32" s="884">
        <v>0</v>
      </c>
      <c r="AC32" s="884">
        <v>0</v>
      </c>
      <c r="AD32" s="884">
        <v>0</v>
      </c>
      <c r="AE32" s="884">
        <v>9.0070224719101359E-3</v>
      </c>
      <c r="AF32" s="884">
        <v>0</v>
      </c>
      <c r="AG32" s="884">
        <v>1.0737024221453288E-2</v>
      </c>
      <c r="AH32" s="884">
        <v>8.8942807625649913E-3</v>
      </c>
      <c r="AI32" s="884">
        <v>0</v>
      </c>
      <c r="AJ32" s="884">
        <v>0</v>
      </c>
      <c r="AK32" s="884">
        <v>1.056637168141593E-2</v>
      </c>
      <c r="AL32" s="884">
        <v>0</v>
      </c>
      <c r="AM32" s="884">
        <v>1.4428774928774851E-2</v>
      </c>
      <c r="AN32" s="884">
        <v>0</v>
      </c>
      <c r="AO32" s="884">
        <v>1.424774011299436E-2</v>
      </c>
      <c r="AP32" s="884">
        <v>0</v>
      </c>
      <c r="AQ32" s="884">
        <v>0</v>
      </c>
      <c r="AR32" s="884">
        <v>1.1370827285921627E-2</v>
      </c>
      <c r="AS32" s="884">
        <v>0</v>
      </c>
      <c r="AT32" s="884">
        <v>0</v>
      </c>
      <c r="AU32" s="884">
        <v>0</v>
      </c>
      <c r="AV32" s="884">
        <v>0</v>
      </c>
      <c r="AW32" s="884">
        <v>0</v>
      </c>
      <c r="AX32" s="884">
        <v>0</v>
      </c>
      <c r="AY32" s="884">
        <v>9.3726628895184124E-3</v>
      </c>
      <c r="AZ32" s="884">
        <v>8.7118055555555542E-3</v>
      </c>
      <c r="BA32" s="884">
        <v>8.9769452449567719E-3</v>
      </c>
      <c r="BB32" s="884">
        <v>8.85303514376992E-3</v>
      </c>
      <c r="BC32" s="884">
        <v>0</v>
      </c>
      <c r="BD32" s="884">
        <v>0</v>
      </c>
      <c r="BE32" s="884">
        <v>1.004724409448819E-2</v>
      </c>
      <c r="BF32" s="884">
        <v>7.8840909090909114E-2</v>
      </c>
      <c r="BG32" s="884">
        <v>7.8840909090909114E-2</v>
      </c>
      <c r="BH32" s="884">
        <v>7.8840909090909114E-2</v>
      </c>
      <c r="BI32" s="884">
        <v>7.8840909090909114E-2</v>
      </c>
      <c r="BJ32" s="884">
        <v>7.8840909090909114E-2</v>
      </c>
      <c r="BK32" s="884">
        <v>7.8840909090909114E-2</v>
      </c>
      <c r="BL32" s="884">
        <v>7.8840909090909114E-2</v>
      </c>
      <c r="BM32" s="884">
        <v>0</v>
      </c>
      <c r="BN32" s="884">
        <v>0</v>
      </c>
      <c r="BO32" s="884">
        <v>0</v>
      </c>
      <c r="BP32" s="884">
        <v>0</v>
      </c>
      <c r="BQ32" s="884">
        <v>0</v>
      </c>
      <c r="BR32" s="884">
        <v>0</v>
      </c>
      <c r="BS32" s="884">
        <v>0</v>
      </c>
      <c r="BT32" s="884">
        <v>9.2956896551724122E-3</v>
      </c>
      <c r="BU32" s="884">
        <v>0</v>
      </c>
      <c r="BV32" s="884">
        <v>0</v>
      </c>
      <c r="BW32" s="884">
        <v>0</v>
      </c>
      <c r="BX32" s="884">
        <v>0</v>
      </c>
      <c r="BY32" s="884">
        <v>0</v>
      </c>
      <c r="BZ32" s="884">
        <v>8.8736681887366907E-3</v>
      </c>
      <c r="CA32" s="884">
        <v>9.7144200626959245E-3</v>
      </c>
      <c r="CB32" s="884">
        <v>0</v>
      </c>
      <c r="CC32" s="884">
        <v>1.1229508196721312E-2</v>
      </c>
      <c r="CD32" s="884">
        <v>0</v>
      </c>
      <c r="CE32" s="884">
        <v>1.0165615141955867E-2</v>
      </c>
      <c r="CF32" s="884">
        <v>0</v>
      </c>
      <c r="CG32" s="884">
        <v>0</v>
      </c>
      <c r="CH32" s="884">
        <v>0</v>
      </c>
      <c r="CI32" s="884">
        <v>0</v>
      </c>
      <c r="CJ32" s="884">
        <v>8.6542009884678743E-3</v>
      </c>
      <c r="CK32" s="884">
        <v>0</v>
      </c>
      <c r="CL32" s="884">
        <v>1.139413680781759E-2</v>
      </c>
      <c r="CM32" s="884">
        <v>0</v>
      </c>
      <c r="CN32" s="884">
        <v>1.3898477157360426E-2</v>
      </c>
      <c r="CO32" s="884">
        <v>0</v>
      </c>
      <c r="CP32" s="884">
        <v>0</v>
      </c>
      <c r="CQ32" s="884">
        <v>8.3102994100294966E-2</v>
      </c>
      <c r="CR32" s="884">
        <v>0</v>
      </c>
      <c r="CS32" s="884">
        <v>0</v>
      </c>
      <c r="CT32" s="884">
        <v>1.2085691823899472E-2</v>
      </c>
      <c r="CU32" s="884">
        <v>0</v>
      </c>
      <c r="CV32" s="884">
        <v>0</v>
      </c>
      <c r="CW32" s="884">
        <v>0</v>
      </c>
      <c r="CX32" s="884">
        <v>8.6861598440545803E-3</v>
      </c>
      <c r="CY32" s="884">
        <v>2.7247121031675207E-2</v>
      </c>
      <c r="CZ32" s="884">
        <v>0</v>
      </c>
      <c r="DA32" s="884">
        <v>0</v>
      </c>
      <c r="DB32" s="884">
        <v>1.9113402061855668E-2</v>
      </c>
      <c r="DC32" s="884">
        <v>0</v>
      </c>
      <c r="DD32" s="884">
        <v>0</v>
      </c>
      <c r="DE32" s="884">
        <v>0</v>
      </c>
      <c r="DF32" s="884">
        <v>0</v>
      </c>
      <c r="DG32" s="884">
        <v>0</v>
      </c>
      <c r="DH32" s="884">
        <v>0</v>
      </c>
      <c r="DI32" s="884">
        <v>0</v>
      </c>
      <c r="DJ32" s="884">
        <v>0</v>
      </c>
      <c r="DK32" s="884">
        <v>9.6718266253869953E-3</v>
      </c>
      <c r="DL32" s="884">
        <v>9.1330128205128203E-3</v>
      </c>
      <c r="DM32" s="884">
        <v>0</v>
      </c>
      <c r="DN32" s="884">
        <v>0</v>
      </c>
      <c r="DO32" s="884">
        <v>0</v>
      </c>
      <c r="DP32" s="884">
        <v>0</v>
      </c>
      <c r="DQ32" s="884">
        <v>0</v>
      </c>
      <c r="DR32" s="884">
        <v>9.9620689655172401E-3</v>
      </c>
      <c r="DS32" s="884">
        <v>0</v>
      </c>
      <c r="DT32" s="884">
        <v>0</v>
      </c>
      <c r="DU32" s="884">
        <v>0</v>
      </c>
      <c r="DV32" s="884">
        <v>0</v>
      </c>
      <c r="DW32" s="884">
        <v>0</v>
      </c>
      <c r="DX32" s="884">
        <v>0</v>
      </c>
      <c r="DY32" s="884">
        <v>0</v>
      </c>
      <c r="DZ32" s="884">
        <v>0</v>
      </c>
      <c r="EA32" s="884">
        <v>0</v>
      </c>
      <c r="EB32" s="884">
        <v>0</v>
      </c>
      <c r="EC32" s="884">
        <v>0</v>
      </c>
      <c r="ED32" s="884">
        <v>1.0527093596059113E-2</v>
      </c>
      <c r="EE32" s="884">
        <v>0</v>
      </c>
      <c r="EF32" s="884">
        <v>9.9935897435897425E-3</v>
      </c>
      <c r="EG32" s="884">
        <v>0</v>
      </c>
      <c r="EH32" s="884">
        <v>0</v>
      </c>
      <c r="EI32" s="884">
        <v>9.4905385735080047E-3</v>
      </c>
      <c r="EJ32" s="884">
        <v>8.6353111432706225E-3</v>
      </c>
      <c r="EK32" s="884">
        <v>0</v>
      </c>
      <c r="EL32" s="884">
        <v>0</v>
      </c>
      <c r="EM32" s="884">
        <v>0</v>
      </c>
      <c r="EN32" s="884">
        <v>0</v>
      </c>
      <c r="EO32" s="884">
        <v>0</v>
      </c>
      <c r="EP32" s="884">
        <v>0</v>
      </c>
      <c r="EQ32" s="884">
        <v>0</v>
      </c>
      <c r="ER32" s="884">
        <v>0</v>
      </c>
      <c r="ES32" s="884">
        <v>0</v>
      </c>
      <c r="ET32" s="884">
        <v>0</v>
      </c>
      <c r="EU32" s="884">
        <v>1.1370380276785013E-2</v>
      </c>
      <c r="EV32" s="884">
        <v>9.4539877300613487E-3</v>
      </c>
      <c r="EW32" s="884">
        <v>0</v>
      </c>
      <c r="EX32" s="884">
        <v>0</v>
      </c>
      <c r="EY32" s="884">
        <v>0</v>
      </c>
      <c r="EZ32" s="884">
        <v>0</v>
      </c>
      <c r="FA32" s="884">
        <v>0</v>
      </c>
      <c r="FB32" s="884">
        <v>0</v>
      </c>
      <c r="FC32" s="884">
        <v>0</v>
      </c>
      <c r="FD32" s="884">
        <v>0</v>
      </c>
      <c r="FE32" s="884">
        <v>0</v>
      </c>
      <c r="FF32" s="884">
        <v>0</v>
      </c>
      <c r="FG32" s="884">
        <v>9.6846986089643861E-3</v>
      </c>
      <c r="FH32" s="884">
        <v>8.864672364672364E-3</v>
      </c>
      <c r="FI32" s="884">
        <v>1.830254596888246E-2</v>
      </c>
      <c r="FJ32" s="884">
        <v>9.4295874822190612E-3</v>
      </c>
      <c r="FK32" s="884">
        <v>0</v>
      </c>
      <c r="FL32" s="884">
        <v>1.0487684729064039E-2</v>
      </c>
      <c r="FM32" s="884">
        <v>9.8844776119402997E-3</v>
      </c>
      <c r="FN32" s="884">
        <v>0</v>
      </c>
      <c r="FO32" s="884">
        <v>1.7228099236672817E-2</v>
      </c>
      <c r="FP32" s="884">
        <v>8.7405247813411076E-3</v>
      </c>
      <c r="FQ32" s="884">
        <v>1.0386706948640485E-2</v>
      </c>
      <c r="FR32" s="884">
        <v>1.5175695461200683E-2</v>
      </c>
      <c r="FS32" s="884">
        <v>9.1888544891640857E-3</v>
      </c>
      <c r="FT32" s="884">
        <v>8.9165402124430949E-3</v>
      </c>
      <c r="FU32" s="884">
        <v>0</v>
      </c>
      <c r="FV32" s="884">
        <v>0</v>
      </c>
      <c r="FW32" s="884">
        <v>0</v>
      </c>
      <c r="FX32" s="884">
        <v>9.2340425531914887E-3</v>
      </c>
      <c r="FY32" s="884">
        <v>0</v>
      </c>
      <c r="FZ32" s="884">
        <v>9.3803230543318648E-3</v>
      </c>
      <c r="GA32" s="884">
        <v>9.2925696594427232E-3</v>
      </c>
      <c r="GB32" s="884">
        <v>0</v>
      </c>
      <c r="GC32" s="884">
        <v>0</v>
      </c>
      <c r="GD32" s="884">
        <v>1.5598032786885253E-2</v>
      </c>
      <c r="GE32" s="884">
        <v>0</v>
      </c>
      <c r="GF32" s="884">
        <v>0</v>
      </c>
      <c r="GG32" s="884">
        <v>0</v>
      </c>
      <c r="GH32" s="884">
        <v>0</v>
      </c>
      <c r="GI32" s="884">
        <v>0</v>
      </c>
      <c r="GJ32" s="884">
        <v>8.9943262411347515E-3</v>
      </c>
      <c r="GK32" s="884">
        <v>9.8752079866888508E-3</v>
      </c>
      <c r="GL32" s="884">
        <v>0</v>
      </c>
    </row>
    <row r="33" spans="1:194" x14ac:dyDescent="0.2">
      <c r="A33" s="652" t="s">
        <v>956</v>
      </c>
      <c r="B33" s="652" t="s">
        <v>409</v>
      </c>
      <c r="C33" s="884"/>
      <c r="D33" s="884"/>
      <c r="E33" s="884">
        <v>0</v>
      </c>
      <c r="F33" s="884">
        <v>0</v>
      </c>
      <c r="G33" s="884">
        <v>0</v>
      </c>
      <c r="H33" s="884">
        <v>0</v>
      </c>
      <c r="I33" s="884">
        <v>0</v>
      </c>
      <c r="J33" s="884">
        <v>0</v>
      </c>
      <c r="K33" s="884">
        <v>0</v>
      </c>
      <c r="L33" s="884">
        <v>0</v>
      </c>
      <c r="M33" s="884">
        <v>0</v>
      </c>
      <c r="N33" s="884"/>
      <c r="O33" s="884">
        <v>0</v>
      </c>
      <c r="P33" s="884">
        <v>0</v>
      </c>
      <c r="Q33" s="884"/>
      <c r="R33" s="884">
        <v>0</v>
      </c>
      <c r="S33" s="884">
        <v>0</v>
      </c>
      <c r="T33" s="884">
        <v>0</v>
      </c>
      <c r="U33" s="884"/>
      <c r="V33" s="884">
        <v>0</v>
      </c>
      <c r="W33" s="884">
        <v>0</v>
      </c>
      <c r="X33" s="884">
        <v>0</v>
      </c>
      <c r="Y33" s="884">
        <v>0</v>
      </c>
      <c r="Z33" s="884"/>
      <c r="AA33" s="884">
        <v>0</v>
      </c>
      <c r="AB33" s="884"/>
      <c r="AC33" s="884"/>
      <c r="AD33" s="884">
        <v>0</v>
      </c>
      <c r="AE33" s="884">
        <v>0</v>
      </c>
      <c r="AF33" s="884">
        <v>0</v>
      </c>
      <c r="AG33" s="884">
        <v>0</v>
      </c>
      <c r="AH33" s="884">
        <v>0</v>
      </c>
      <c r="AI33" s="884">
        <v>0</v>
      </c>
      <c r="AJ33" s="884">
        <v>0</v>
      </c>
      <c r="AK33" s="884">
        <v>0</v>
      </c>
      <c r="AL33" s="884">
        <v>0</v>
      </c>
      <c r="AM33" s="884">
        <v>0</v>
      </c>
      <c r="AN33" s="884">
        <v>0</v>
      </c>
      <c r="AO33" s="884">
        <v>1.9E-2</v>
      </c>
      <c r="AP33" s="884">
        <v>0</v>
      </c>
      <c r="AQ33" s="884">
        <v>0</v>
      </c>
      <c r="AR33" s="884">
        <v>0</v>
      </c>
      <c r="AS33" s="884">
        <v>0</v>
      </c>
      <c r="AT33" s="884">
        <v>0</v>
      </c>
      <c r="AU33" s="884">
        <v>0</v>
      </c>
      <c r="AV33" s="884">
        <v>0</v>
      </c>
      <c r="AW33" s="884">
        <v>0</v>
      </c>
      <c r="AX33" s="884">
        <v>0</v>
      </c>
      <c r="AY33" s="884">
        <v>0</v>
      </c>
      <c r="AZ33" s="884"/>
      <c r="BA33" s="884">
        <v>0</v>
      </c>
      <c r="BB33" s="884">
        <v>0</v>
      </c>
      <c r="BC33" s="884">
        <v>0</v>
      </c>
      <c r="BD33" s="884">
        <v>0</v>
      </c>
      <c r="BE33" s="884"/>
      <c r="BF33" s="884"/>
      <c r="BG33" s="884"/>
      <c r="BH33" s="884"/>
      <c r="BI33" s="884"/>
      <c r="BJ33" s="884"/>
      <c r="BK33" s="884"/>
      <c r="BL33" s="884"/>
      <c r="BM33" s="884">
        <v>0</v>
      </c>
      <c r="BN33" s="884">
        <v>0</v>
      </c>
      <c r="BO33" s="884">
        <v>0</v>
      </c>
      <c r="BP33" s="884">
        <v>0</v>
      </c>
      <c r="BQ33" s="884"/>
      <c r="BR33" s="884">
        <v>0</v>
      </c>
      <c r="BS33" s="884">
        <v>0</v>
      </c>
      <c r="BT33" s="884">
        <v>0</v>
      </c>
      <c r="BU33" s="884">
        <v>0</v>
      </c>
      <c r="BV33" s="884">
        <v>0</v>
      </c>
      <c r="BW33" s="884">
        <v>0</v>
      </c>
      <c r="BX33" s="884">
        <v>0</v>
      </c>
      <c r="BY33" s="884">
        <v>0</v>
      </c>
      <c r="BZ33" s="884">
        <v>0</v>
      </c>
      <c r="CA33" s="884">
        <v>0</v>
      </c>
      <c r="CB33" s="884"/>
      <c r="CC33" s="884">
        <v>0</v>
      </c>
      <c r="CD33" s="884">
        <v>0</v>
      </c>
      <c r="CE33" s="884">
        <v>0</v>
      </c>
      <c r="CF33" s="884">
        <v>0</v>
      </c>
      <c r="CG33" s="884">
        <v>0</v>
      </c>
      <c r="CH33" s="884">
        <v>0</v>
      </c>
      <c r="CI33" s="884">
        <v>0</v>
      </c>
      <c r="CJ33" s="884">
        <v>0</v>
      </c>
      <c r="CK33" s="884">
        <v>0</v>
      </c>
      <c r="CL33" s="884"/>
      <c r="CM33" s="884"/>
      <c r="CN33" s="884"/>
      <c r="CO33" s="884"/>
      <c r="CP33" s="884">
        <v>0</v>
      </c>
      <c r="CQ33" s="884">
        <v>0</v>
      </c>
      <c r="CR33" s="884">
        <v>0</v>
      </c>
      <c r="CS33" s="884">
        <v>0</v>
      </c>
      <c r="CT33" s="884"/>
      <c r="CU33" s="884">
        <v>0</v>
      </c>
      <c r="CV33" s="884">
        <v>0</v>
      </c>
      <c r="CW33" s="884">
        <v>0</v>
      </c>
      <c r="CX33" s="884">
        <v>0</v>
      </c>
      <c r="CY33" s="884"/>
      <c r="CZ33" s="884">
        <v>0</v>
      </c>
      <c r="DA33" s="884">
        <v>0</v>
      </c>
      <c r="DB33" s="884"/>
      <c r="DC33" s="884"/>
      <c r="DD33" s="884">
        <v>0</v>
      </c>
      <c r="DE33" s="884">
        <v>0</v>
      </c>
      <c r="DF33" s="884">
        <v>0</v>
      </c>
      <c r="DG33" s="884">
        <v>0</v>
      </c>
      <c r="DH33" s="884">
        <v>0</v>
      </c>
      <c r="DI33" s="884">
        <v>0</v>
      </c>
      <c r="DJ33" s="884">
        <v>0</v>
      </c>
      <c r="DK33" s="884">
        <v>0</v>
      </c>
      <c r="DL33" s="884">
        <v>0</v>
      </c>
      <c r="DM33" s="884"/>
      <c r="DN33" s="884">
        <v>0</v>
      </c>
      <c r="DO33" s="884">
        <v>0</v>
      </c>
      <c r="DP33" s="884">
        <v>0</v>
      </c>
      <c r="DQ33" s="884">
        <v>0</v>
      </c>
      <c r="DR33" s="884"/>
      <c r="DS33" s="884">
        <v>0</v>
      </c>
      <c r="DT33" s="884">
        <v>0</v>
      </c>
      <c r="DU33" s="884">
        <v>0</v>
      </c>
      <c r="DV33" s="884">
        <v>0</v>
      </c>
      <c r="DW33" s="884"/>
      <c r="DX33" s="884">
        <v>0</v>
      </c>
      <c r="DY33" s="884"/>
      <c r="DZ33" s="884">
        <v>0</v>
      </c>
      <c r="EA33" s="884">
        <v>0</v>
      </c>
      <c r="EB33" s="884">
        <v>0</v>
      </c>
      <c r="EC33" s="884">
        <v>0</v>
      </c>
      <c r="ED33" s="884">
        <v>0</v>
      </c>
      <c r="EE33" s="884"/>
      <c r="EF33" s="884"/>
      <c r="EG33" s="884">
        <v>0</v>
      </c>
      <c r="EH33" s="884">
        <v>0</v>
      </c>
      <c r="EI33" s="884">
        <v>0</v>
      </c>
      <c r="EJ33" s="884">
        <v>0</v>
      </c>
      <c r="EK33" s="884">
        <v>0</v>
      </c>
      <c r="EL33" s="884">
        <v>0</v>
      </c>
      <c r="EM33" s="884">
        <v>0</v>
      </c>
      <c r="EN33" s="884">
        <v>0</v>
      </c>
      <c r="EO33" s="884"/>
      <c r="EP33" s="884"/>
      <c r="EQ33" s="884">
        <v>0</v>
      </c>
      <c r="ER33" s="884">
        <v>0</v>
      </c>
      <c r="ES33" s="884">
        <v>0</v>
      </c>
      <c r="ET33" s="884">
        <v>0</v>
      </c>
      <c r="EU33" s="884">
        <v>0</v>
      </c>
      <c r="EV33" s="884">
        <v>0</v>
      </c>
      <c r="EW33" s="884">
        <v>0</v>
      </c>
      <c r="EX33" s="884"/>
      <c r="EY33" s="884">
        <v>0</v>
      </c>
      <c r="EZ33" s="884">
        <v>0</v>
      </c>
      <c r="FA33" s="884">
        <v>0</v>
      </c>
      <c r="FB33" s="884">
        <v>0</v>
      </c>
      <c r="FC33" s="884">
        <v>0</v>
      </c>
      <c r="FD33" s="884">
        <v>0</v>
      </c>
      <c r="FE33" s="884">
        <v>0</v>
      </c>
      <c r="FF33" s="884">
        <v>0</v>
      </c>
      <c r="FG33" s="884">
        <v>0</v>
      </c>
      <c r="FH33" s="884">
        <v>0</v>
      </c>
      <c r="FI33" s="884">
        <v>0</v>
      </c>
      <c r="FJ33" s="884">
        <v>0</v>
      </c>
      <c r="FK33" s="884">
        <v>0</v>
      </c>
      <c r="FL33" s="884">
        <v>0</v>
      </c>
      <c r="FM33" s="884">
        <v>0</v>
      </c>
      <c r="FN33" s="884">
        <v>0</v>
      </c>
      <c r="FO33" s="884">
        <v>1.7000000000000001E-2</v>
      </c>
      <c r="FP33" s="884">
        <v>0</v>
      </c>
      <c r="FQ33" s="884">
        <v>0</v>
      </c>
      <c r="FR33" s="884">
        <v>0</v>
      </c>
      <c r="FS33" s="884">
        <v>0</v>
      </c>
      <c r="FT33" s="884">
        <v>0</v>
      </c>
      <c r="FU33" s="884"/>
      <c r="FV33" s="884">
        <v>0</v>
      </c>
      <c r="FW33" s="884">
        <v>0</v>
      </c>
      <c r="FX33" s="884">
        <v>0</v>
      </c>
      <c r="FY33" s="884">
        <v>0</v>
      </c>
      <c r="FZ33" s="884">
        <v>0</v>
      </c>
      <c r="GA33" s="884">
        <v>0</v>
      </c>
      <c r="GB33" s="884">
        <v>0</v>
      </c>
      <c r="GC33" s="884">
        <v>0</v>
      </c>
      <c r="GD33" s="884">
        <v>0</v>
      </c>
      <c r="GE33" s="884">
        <v>0</v>
      </c>
      <c r="GF33" s="884">
        <v>0</v>
      </c>
      <c r="GG33" s="884">
        <v>0</v>
      </c>
      <c r="GH33" s="884">
        <v>0</v>
      </c>
      <c r="GI33" s="884">
        <v>0</v>
      </c>
      <c r="GJ33" s="884">
        <v>0</v>
      </c>
      <c r="GK33" s="884">
        <v>0</v>
      </c>
      <c r="GL33" s="884"/>
    </row>
    <row r="34" spans="1:194" x14ac:dyDescent="0.2">
      <c r="A34" s="652" t="s">
        <v>957</v>
      </c>
      <c r="B34" s="652" t="s">
        <v>411</v>
      </c>
      <c r="C34" s="884"/>
      <c r="D34" s="884"/>
      <c r="E34" s="884"/>
      <c r="F34" s="884">
        <v>0</v>
      </c>
      <c r="G34" s="884">
        <v>6.9727272727272735E-2</v>
      </c>
      <c r="H34" s="884">
        <v>0</v>
      </c>
      <c r="I34" s="884"/>
      <c r="J34" s="884"/>
      <c r="K34" s="884">
        <v>0</v>
      </c>
      <c r="L34" s="884">
        <v>7.0000000000000001E-3</v>
      </c>
      <c r="M34" s="884">
        <v>0</v>
      </c>
      <c r="N34" s="884">
        <v>0</v>
      </c>
      <c r="O34" s="884">
        <v>0</v>
      </c>
      <c r="P34" s="884">
        <v>1.0818181818181817E-2</v>
      </c>
      <c r="Q34" s="884"/>
      <c r="R34" s="884">
        <v>0</v>
      </c>
      <c r="S34" s="884">
        <v>0</v>
      </c>
      <c r="T34" s="884">
        <v>0</v>
      </c>
      <c r="U34" s="884"/>
      <c r="V34" s="884">
        <v>0</v>
      </c>
      <c r="W34" s="884">
        <v>0</v>
      </c>
      <c r="X34" s="884">
        <v>0</v>
      </c>
      <c r="Y34" s="884">
        <v>0</v>
      </c>
      <c r="Z34" s="884"/>
      <c r="AA34" s="884">
        <v>0</v>
      </c>
      <c r="AB34" s="884"/>
      <c r="AC34" s="884"/>
      <c r="AD34" s="884">
        <v>0</v>
      </c>
      <c r="AE34" s="884">
        <v>0</v>
      </c>
      <c r="AF34" s="884">
        <v>0</v>
      </c>
      <c r="AG34" s="884">
        <v>0</v>
      </c>
      <c r="AH34" s="884">
        <v>0</v>
      </c>
      <c r="AI34" s="884">
        <v>0</v>
      </c>
      <c r="AJ34" s="884"/>
      <c r="AK34" s="884">
        <v>0</v>
      </c>
      <c r="AL34" s="884">
        <v>0</v>
      </c>
      <c r="AM34" s="884">
        <v>0</v>
      </c>
      <c r="AN34" s="884">
        <v>0</v>
      </c>
      <c r="AO34" s="884">
        <v>5.4818181818181828E-2</v>
      </c>
      <c r="AP34" s="884"/>
      <c r="AQ34" s="884">
        <v>0</v>
      </c>
      <c r="AR34" s="884">
        <v>0</v>
      </c>
      <c r="AS34" s="884">
        <v>0</v>
      </c>
      <c r="AT34" s="884">
        <v>0</v>
      </c>
      <c r="AU34" s="884">
        <v>0</v>
      </c>
      <c r="AV34" s="884">
        <v>0</v>
      </c>
      <c r="AW34" s="884">
        <v>0</v>
      </c>
      <c r="AX34" s="884">
        <v>0</v>
      </c>
      <c r="AY34" s="884">
        <v>0</v>
      </c>
      <c r="AZ34" s="884">
        <v>0</v>
      </c>
      <c r="BA34" s="884">
        <v>0</v>
      </c>
      <c r="BB34" s="884">
        <v>3.1272727272727265E-2</v>
      </c>
      <c r="BC34" s="884">
        <v>0</v>
      </c>
      <c r="BD34" s="884">
        <v>0</v>
      </c>
      <c r="BE34" s="884"/>
      <c r="BF34" s="884"/>
      <c r="BG34" s="884"/>
      <c r="BH34" s="884"/>
      <c r="BI34" s="884"/>
      <c r="BJ34" s="884"/>
      <c r="BK34" s="884"/>
      <c r="BL34" s="884"/>
      <c r="BM34" s="884">
        <v>0</v>
      </c>
      <c r="BN34" s="884"/>
      <c r="BO34" s="884">
        <v>0</v>
      </c>
      <c r="BP34" s="884">
        <v>0</v>
      </c>
      <c r="BQ34" s="884"/>
      <c r="BR34" s="884">
        <v>0</v>
      </c>
      <c r="BS34" s="884">
        <v>0</v>
      </c>
      <c r="BT34" s="884">
        <v>0</v>
      </c>
      <c r="BU34" s="884">
        <v>0</v>
      </c>
      <c r="BV34" s="884">
        <v>0</v>
      </c>
      <c r="BW34" s="884">
        <v>0</v>
      </c>
      <c r="BX34" s="884"/>
      <c r="BY34" s="884">
        <v>0</v>
      </c>
      <c r="BZ34" s="884">
        <v>0</v>
      </c>
      <c r="CA34" s="884">
        <v>0</v>
      </c>
      <c r="CB34" s="884"/>
      <c r="CC34" s="884">
        <v>1.9636363636363643E-2</v>
      </c>
      <c r="CD34" s="884">
        <v>0</v>
      </c>
      <c r="CE34" s="884">
        <v>0</v>
      </c>
      <c r="CF34" s="884">
        <v>0</v>
      </c>
      <c r="CG34" s="884">
        <v>0</v>
      </c>
      <c r="CH34" s="884">
        <v>0</v>
      </c>
      <c r="CI34" s="884"/>
      <c r="CJ34" s="884">
        <v>0</v>
      </c>
      <c r="CK34" s="884"/>
      <c r="CL34" s="884">
        <v>3.0909090909090907E-2</v>
      </c>
      <c r="CM34" s="884"/>
      <c r="CN34" s="884"/>
      <c r="CO34" s="884"/>
      <c r="CP34" s="884">
        <v>0</v>
      </c>
      <c r="CQ34" s="884">
        <v>0</v>
      </c>
      <c r="CR34" s="884">
        <v>0</v>
      </c>
      <c r="CS34" s="884">
        <v>0</v>
      </c>
      <c r="CT34" s="884">
        <v>0</v>
      </c>
      <c r="CU34" s="884">
        <v>0</v>
      </c>
      <c r="CV34" s="884">
        <v>0</v>
      </c>
      <c r="CW34" s="884">
        <v>0</v>
      </c>
      <c r="CX34" s="884"/>
      <c r="CY34" s="884"/>
      <c r="CZ34" s="884"/>
      <c r="DA34" s="884">
        <v>0</v>
      </c>
      <c r="DB34" s="884"/>
      <c r="DC34" s="884"/>
      <c r="DD34" s="884">
        <v>0</v>
      </c>
      <c r="DE34" s="884">
        <v>0</v>
      </c>
      <c r="DF34" s="884">
        <v>0</v>
      </c>
      <c r="DG34" s="884">
        <v>0</v>
      </c>
      <c r="DH34" s="884">
        <v>0</v>
      </c>
      <c r="DI34" s="884">
        <v>9.3636363636363639E-3</v>
      </c>
      <c r="DJ34" s="884"/>
      <c r="DK34" s="884">
        <v>0</v>
      </c>
      <c r="DL34" s="884">
        <v>4.6272727272727271E-2</v>
      </c>
      <c r="DM34" s="884">
        <v>0</v>
      </c>
      <c r="DN34" s="884">
        <v>0</v>
      </c>
      <c r="DO34" s="884">
        <v>0</v>
      </c>
      <c r="DP34" s="884">
        <v>0</v>
      </c>
      <c r="DQ34" s="884">
        <v>0</v>
      </c>
      <c r="DR34" s="884">
        <v>1.6E-2</v>
      </c>
      <c r="DS34" s="884">
        <v>0</v>
      </c>
      <c r="DT34" s="884">
        <v>0</v>
      </c>
      <c r="DU34" s="884">
        <v>0</v>
      </c>
      <c r="DV34" s="884"/>
      <c r="DW34" s="884"/>
      <c r="DX34" s="884">
        <v>0</v>
      </c>
      <c r="DY34" s="884"/>
      <c r="DZ34" s="884">
        <v>2.0900000000000002E-2</v>
      </c>
      <c r="EA34" s="884">
        <v>0</v>
      </c>
      <c r="EB34" s="884">
        <v>0</v>
      </c>
      <c r="EC34" s="884">
        <v>0</v>
      </c>
      <c r="ED34" s="884">
        <v>0</v>
      </c>
      <c r="EE34" s="884">
        <v>0</v>
      </c>
      <c r="EF34" s="884">
        <v>5.8181818181818187E-3</v>
      </c>
      <c r="EG34" s="884">
        <v>0</v>
      </c>
      <c r="EH34" s="884">
        <v>0</v>
      </c>
      <c r="EI34" s="884">
        <v>1.490909090909091E-2</v>
      </c>
      <c r="EJ34" s="884">
        <v>0</v>
      </c>
      <c r="EK34" s="884">
        <v>0</v>
      </c>
      <c r="EL34" s="884">
        <v>0</v>
      </c>
      <c r="EM34" s="884"/>
      <c r="EN34" s="884">
        <v>0</v>
      </c>
      <c r="EO34" s="884">
        <v>0</v>
      </c>
      <c r="EP34" s="884"/>
      <c r="EQ34" s="884">
        <v>5.0454545454545446E-2</v>
      </c>
      <c r="ER34" s="884">
        <v>0</v>
      </c>
      <c r="ES34" s="884">
        <v>0</v>
      </c>
      <c r="ET34" s="884">
        <v>0</v>
      </c>
      <c r="EU34" s="884">
        <v>0</v>
      </c>
      <c r="EV34" s="884">
        <v>0</v>
      </c>
      <c r="EW34" s="884">
        <v>0</v>
      </c>
      <c r="EX34" s="884">
        <v>0</v>
      </c>
      <c r="EY34" s="884">
        <v>0</v>
      </c>
      <c r="EZ34" s="884">
        <v>0</v>
      </c>
      <c r="FA34" s="884">
        <v>0</v>
      </c>
      <c r="FB34" s="884">
        <v>0</v>
      </c>
      <c r="FC34" s="884">
        <v>0</v>
      </c>
      <c r="FD34" s="884"/>
      <c r="FE34" s="884"/>
      <c r="FF34" s="884">
        <v>0</v>
      </c>
      <c r="FG34" s="884">
        <v>0</v>
      </c>
      <c r="FH34" s="884">
        <v>0</v>
      </c>
      <c r="FI34" s="884">
        <v>8.3454545454545462E-2</v>
      </c>
      <c r="FJ34" s="884">
        <v>0</v>
      </c>
      <c r="FK34" s="884">
        <v>0</v>
      </c>
      <c r="FL34" s="884">
        <v>0</v>
      </c>
      <c r="FM34" s="884">
        <v>0</v>
      </c>
      <c r="FN34" s="884">
        <v>0</v>
      </c>
      <c r="FO34" s="884">
        <v>6.3E-3</v>
      </c>
      <c r="FP34" s="884">
        <v>4.3272727272727275E-2</v>
      </c>
      <c r="FQ34" s="884">
        <v>0</v>
      </c>
      <c r="FR34" s="884">
        <v>0</v>
      </c>
      <c r="FS34" s="884">
        <v>0</v>
      </c>
      <c r="FT34" s="884">
        <v>0</v>
      </c>
      <c r="FU34" s="884"/>
      <c r="FV34" s="884">
        <v>0</v>
      </c>
      <c r="FW34" s="884">
        <v>0</v>
      </c>
      <c r="FX34" s="884">
        <v>9.9090909090909108E-3</v>
      </c>
      <c r="FY34" s="884">
        <v>0</v>
      </c>
      <c r="FZ34" s="884">
        <v>0</v>
      </c>
      <c r="GA34" s="884">
        <v>5.909090909090909E-3</v>
      </c>
      <c r="GB34" s="884">
        <v>0</v>
      </c>
      <c r="GC34" s="884">
        <v>0</v>
      </c>
      <c r="GD34" s="884">
        <v>0</v>
      </c>
      <c r="GE34" s="884">
        <v>0</v>
      </c>
      <c r="GF34" s="884">
        <v>0</v>
      </c>
      <c r="GG34" s="884">
        <v>0</v>
      </c>
      <c r="GH34" s="884">
        <v>0</v>
      </c>
      <c r="GI34" s="884">
        <v>0</v>
      </c>
      <c r="GJ34" s="884">
        <v>0</v>
      </c>
      <c r="GK34" s="884">
        <v>0</v>
      </c>
      <c r="GL34" s="884">
        <v>0</v>
      </c>
    </row>
    <row r="35" spans="1:194" x14ac:dyDescent="0.2">
      <c r="A35" s="652" t="s">
        <v>958</v>
      </c>
      <c r="B35" s="652" t="s">
        <v>412</v>
      </c>
      <c r="C35" s="884">
        <v>1.0144927536231883E-2</v>
      </c>
      <c r="D35" s="884">
        <v>0</v>
      </c>
      <c r="E35" s="884">
        <v>1.67493673962824E-2</v>
      </c>
      <c r="F35" s="884">
        <v>0</v>
      </c>
      <c r="G35" s="884">
        <v>2.7268541820873436E-2</v>
      </c>
      <c r="H35" s="884">
        <v>1.2570370370370487E-2</v>
      </c>
      <c r="I35" s="884">
        <v>0</v>
      </c>
      <c r="J35" s="884">
        <v>1.8958829568788506E-2</v>
      </c>
      <c r="K35" s="884">
        <v>0</v>
      </c>
      <c r="L35" s="884">
        <v>1.2951101321585912E-2</v>
      </c>
      <c r="M35" s="884">
        <v>9.4901243599121408E-3</v>
      </c>
      <c r="N35" s="884">
        <v>0</v>
      </c>
      <c r="O35" s="884">
        <v>0</v>
      </c>
      <c r="P35" s="884">
        <v>4.6032576866765013E-2</v>
      </c>
      <c r="Q35" s="884">
        <v>3.1869027777777799</v>
      </c>
      <c r="R35" s="884">
        <v>8.9843982169390824E-3</v>
      </c>
      <c r="S35" s="884">
        <v>9.2922740524781344E-3</v>
      </c>
      <c r="T35" s="884">
        <v>9.1875457875457197E-3</v>
      </c>
      <c r="U35" s="884">
        <v>0</v>
      </c>
      <c r="V35" s="884">
        <v>0</v>
      </c>
      <c r="W35" s="884">
        <v>8.4957720588234448E-3</v>
      </c>
      <c r="X35" s="884">
        <v>0</v>
      </c>
      <c r="Y35" s="884">
        <v>1.1114503816793894E-2</v>
      </c>
      <c r="Z35" s="884"/>
      <c r="AA35" s="884">
        <v>0</v>
      </c>
      <c r="AB35" s="884">
        <v>1.0944915254237277E-2</v>
      </c>
      <c r="AC35" s="884">
        <v>0</v>
      </c>
      <c r="AD35" s="884">
        <v>0</v>
      </c>
      <c r="AE35" s="884">
        <v>8.2558139534883879E-3</v>
      </c>
      <c r="AF35" s="884">
        <v>8.6016200294550902E-3</v>
      </c>
      <c r="AG35" s="884">
        <v>0</v>
      </c>
      <c r="AH35" s="884">
        <v>8.7709568162575077E-3</v>
      </c>
      <c r="AI35" s="884">
        <v>1.7097874224978975E-2</v>
      </c>
      <c r="AJ35" s="884">
        <v>9.9165644171779147E-3</v>
      </c>
      <c r="AK35" s="884">
        <v>1.2491788321167888E-2</v>
      </c>
      <c r="AL35" s="884">
        <v>9.5492487479131877E-3</v>
      </c>
      <c r="AM35" s="884">
        <v>1.3108527131782935E-2</v>
      </c>
      <c r="AN35" s="884">
        <v>9.9361111111111108E-3</v>
      </c>
      <c r="AO35" s="884">
        <v>4.1082589612289701E-2</v>
      </c>
      <c r="AP35" s="884">
        <v>0</v>
      </c>
      <c r="AQ35" s="884">
        <v>0</v>
      </c>
      <c r="AR35" s="884">
        <v>1.2604810725552047E-2</v>
      </c>
      <c r="AS35" s="884">
        <v>0</v>
      </c>
      <c r="AT35" s="884">
        <v>0</v>
      </c>
      <c r="AU35" s="884">
        <v>0</v>
      </c>
      <c r="AV35" s="884">
        <v>0</v>
      </c>
      <c r="AW35" s="884">
        <v>0</v>
      </c>
      <c r="AX35" s="884">
        <v>0</v>
      </c>
      <c r="AY35" s="884">
        <v>1.0589473684210525E-2</v>
      </c>
      <c r="AZ35" s="884">
        <v>0</v>
      </c>
      <c r="BA35" s="884">
        <v>8.3568800588668252E-3</v>
      </c>
      <c r="BB35" s="884">
        <v>4.7014705882353472E-2</v>
      </c>
      <c r="BC35" s="884">
        <v>0</v>
      </c>
      <c r="BD35" s="884">
        <v>0</v>
      </c>
      <c r="BE35" s="884">
        <v>0</v>
      </c>
      <c r="BF35" s="884">
        <v>9.5153124999999977E-2</v>
      </c>
      <c r="BG35" s="884">
        <v>9.5153124999999977E-2</v>
      </c>
      <c r="BH35" s="884">
        <v>9.5153124999999977E-2</v>
      </c>
      <c r="BI35" s="884">
        <v>9.5153124999999977E-2</v>
      </c>
      <c r="BJ35" s="884">
        <v>9.5153124999999977E-2</v>
      </c>
      <c r="BK35" s="884">
        <v>9.5153124999999977E-2</v>
      </c>
      <c r="BL35" s="884">
        <v>9.5153124999999977E-2</v>
      </c>
      <c r="BM35" s="884">
        <v>0</v>
      </c>
      <c r="BN35" s="884">
        <v>9.126686832740212E-3</v>
      </c>
      <c r="BO35" s="884">
        <v>0</v>
      </c>
      <c r="BP35" s="884">
        <v>0</v>
      </c>
      <c r="BQ35" s="884">
        <v>8.057874015748015E-2</v>
      </c>
      <c r="BR35" s="884">
        <v>0</v>
      </c>
      <c r="BS35" s="884">
        <v>8.8351020408163321E-3</v>
      </c>
      <c r="BT35" s="884">
        <v>1.8443458980044326E-2</v>
      </c>
      <c r="BU35" s="884">
        <v>8.9687835420393571E-3</v>
      </c>
      <c r="BV35" s="884">
        <v>1.3142197035745425E-2</v>
      </c>
      <c r="BW35" s="884">
        <v>9.4835329341317349E-3</v>
      </c>
      <c r="BX35" s="884">
        <v>0</v>
      </c>
      <c r="BY35" s="884">
        <v>0</v>
      </c>
      <c r="BZ35" s="884">
        <v>0</v>
      </c>
      <c r="CA35" s="884">
        <v>9.2935196950444734E-3</v>
      </c>
      <c r="CB35" s="884">
        <v>0</v>
      </c>
      <c r="CC35" s="884">
        <v>4.7605461254612354E-2</v>
      </c>
      <c r="CD35" s="884">
        <v>0</v>
      </c>
      <c r="CE35" s="884">
        <v>1.0481287425149652E-2</v>
      </c>
      <c r="CF35" s="884">
        <v>0</v>
      </c>
      <c r="CG35" s="884">
        <v>0</v>
      </c>
      <c r="CH35" s="884">
        <v>0</v>
      </c>
      <c r="CI35" s="884">
        <v>9.0082742316784873E-3</v>
      </c>
      <c r="CJ35" s="884">
        <v>9.1810668670172808E-3</v>
      </c>
      <c r="CK35" s="884">
        <v>0</v>
      </c>
      <c r="CL35" s="884">
        <v>1.0557959814528593E-2</v>
      </c>
      <c r="CM35" s="884">
        <v>0</v>
      </c>
      <c r="CN35" s="884">
        <v>1.6378063333312435E-2</v>
      </c>
      <c r="CO35" s="884">
        <v>0</v>
      </c>
      <c r="CP35" s="884">
        <v>9.6471007121057984E-3</v>
      </c>
      <c r="CQ35" s="884">
        <v>3.1296272285251177E-2</v>
      </c>
      <c r="CR35" s="884">
        <v>0</v>
      </c>
      <c r="CS35" s="884">
        <v>1.205738284703802E-2</v>
      </c>
      <c r="CT35" s="884">
        <v>4.5096806722689009E-2</v>
      </c>
      <c r="CU35" s="884">
        <v>0</v>
      </c>
      <c r="CV35" s="884">
        <v>0</v>
      </c>
      <c r="CW35" s="884">
        <v>9.170673076923078E-3</v>
      </c>
      <c r="CX35" s="884">
        <v>4.8511350293542019E-2</v>
      </c>
      <c r="CY35" s="884">
        <v>2.9540525324052616E-2</v>
      </c>
      <c r="CZ35" s="884">
        <v>1.1312048192771087E-2</v>
      </c>
      <c r="DA35" s="884">
        <v>0</v>
      </c>
      <c r="DB35" s="884">
        <v>3.4285714285714287E-2</v>
      </c>
      <c r="DC35" s="884">
        <v>0</v>
      </c>
      <c r="DD35" s="884">
        <v>0</v>
      </c>
      <c r="DE35" s="884">
        <v>0</v>
      </c>
      <c r="DF35" s="884">
        <v>0</v>
      </c>
      <c r="DG35" s="884">
        <v>0</v>
      </c>
      <c r="DH35" s="884">
        <v>0</v>
      </c>
      <c r="DI35" s="884">
        <v>9.4923325262308306E-3</v>
      </c>
      <c r="DJ35" s="884">
        <v>9.2671568627450979E-3</v>
      </c>
      <c r="DK35" s="884">
        <v>1.0240044411547002E-2</v>
      </c>
      <c r="DL35" s="884">
        <v>1.0441088739746458E-2</v>
      </c>
      <c r="DM35" s="884">
        <v>0</v>
      </c>
      <c r="DN35" s="884">
        <v>1.0362388059701492E-2</v>
      </c>
      <c r="DO35" s="884">
        <v>0</v>
      </c>
      <c r="DP35" s="884">
        <v>0</v>
      </c>
      <c r="DQ35" s="884">
        <v>9.8583270535041439E-3</v>
      </c>
      <c r="DR35" s="884">
        <v>1.084925503943909E-2</v>
      </c>
      <c r="DS35" s="884">
        <v>0</v>
      </c>
      <c r="DT35" s="884">
        <v>0</v>
      </c>
      <c r="DU35" s="884">
        <v>0</v>
      </c>
      <c r="DV35" s="884">
        <v>1.258487671521456E-2</v>
      </c>
      <c r="DW35" s="884">
        <v>1.3005580159433141E-2</v>
      </c>
      <c r="DX35" s="884">
        <v>0</v>
      </c>
      <c r="DY35" s="884">
        <v>0</v>
      </c>
      <c r="DZ35" s="884">
        <v>1.9407945425361124E-2</v>
      </c>
      <c r="EA35" s="884">
        <v>0</v>
      </c>
      <c r="EB35" s="884">
        <v>0</v>
      </c>
      <c r="EC35" s="884">
        <v>0</v>
      </c>
      <c r="ED35" s="884">
        <v>0</v>
      </c>
      <c r="EE35" s="884">
        <v>0</v>
      </c>
      <c r="EF35" s="884">
        <v>1.3566322478157278E-2</v>
      </c>
      <c r="EG35" s="884">
        <v>4.3835338983050823E-2</v>
      </c>
      <c r="EH35" s="884">
        <v>0</v>
      </c>
      <c r="EI35" s="884">
        <v>1.1018217054263582E-2</v>
      </c>
      <c r="EJ35" s="884">
        <v>8.1011808118081324E-3</v>
      </c>
      <c r="EK35" s="884">
        <v>0</v>
      </c>
      <c r="EL35" s="884">
        <v>0</v>
      </c>
      <c r="EM35" s="884">
        <v>0</v>
      </c>
      <c r="EN35" s="884">
        <v>0</v>
      </c>
      <c r="EO35" s="884">
        <v>0</v>
      </c>
      <c r="EP35" s="884">
        <v>0</v>
      </c>
      <c r="EQ35" s="884">
        <v>1.3021434078643033E-2</v>
      </c>
      <c r="ER35" s="884">
        <v>0</v>
      </c>
      <c r="ES35" s="884">
        <v>1.1076111529766317E-2</v>
      </c>
      <c r="ET35" s="884">
        <v>0</v>
      </c>
      <c r="EU35" s="884">
        <v>1.1100162936280042E-2</v>
      </c>
      <c r="EV35" s="884">
        <v>0</v>
      </c>
      <c r="EW35" s="884">
        <v>0</v>
      </c>
      <c r="EX35" s="884">
        <v>0</v>
      </c>
      <c r="EY35" s="884">
        <v>0</v>
      </c>
      <c r="EZ35" s="884">
        <v>1.4735339506173216E-2</v>
      </c>
      <c r="FA35" s="884">
        <v>0</v>
      </c>
      <c r="FB35" s="884">
        <v>0</v>
      </c>
      <c r="FC35" s="884">
        <v>0</v>
      </c>
      <c r="FD35" s="884">
        <v>1.1100597609561684E-2</v>
      </c>
      <c r="FE35" s="884">
        <v>0</v>
      </c>
      <c r="FF35" s="884">
        <v>0</v>
      </c>
      <c r="FG35" s="884">
        <v>9.6847006651884712E-3</v>
      </c>
      <c r="FH35" s="884">
        <v>0</v>
      </c>
      <c r="FI35" s="884">
        <v>3.5735186539868485E-2</v>
      </c>
      <c r="FJ35" s="884">
        <v>9.3225806451612894E-3</v>
      </c>
      <c r="FK35" s="884">
        <v>9.297437774524157E-3</v>
      </c>
      <c r="FL35" s="884">
        <v>1.1711383399209492E-2</v>
      </c>
      <c r="FM35" s="884">
        <v>9.6174242424242433E-3</v>
      </c>
      <c r="FN35" s="884">
        <v>0</v>
      </c>
      <c r="FO35" s="884">
        <v>3.1384067276239602E-2</v>
      </c>
      <c r="FP35" s="884">
        <v>1.2515978994748697E-2</v>
      </c>
      <c r="FQ35" s="884">
        <v>1.0076264591439687E-2</v>
      </c>
      <c r="FR35" s="884">
        <v>1.1710919088766699E-2</v>
      </c>
      <c r="FS35" s="884">
        <v>9.2925925925929891E-3</v>
      </c>
      <c r="FT35" s="884">
        <v>8.8677419354838763E-3</v>
      </c>
      <c r="FU35" s="884">
        <v>9.9230769230769216E-3</v>
      </c>
      <c r="FV35" s="884">
        <v>0</v>
      </c>
      <c r="FW35" s="884">
        <v>0</v>
      </c>
      <c r="FX35" s="884">
        <v>1.1541850220264323E-2</v>
      </c>
      <c r="FY35" s="884">
        <v>0</v>
      </c>
      <c r="FZ35" s="884">
        <v>0</v>
      </c>
      <c r="GA35" s="884">
        <v>8.9755736491487163E-3</v>
      </c>
      <c r="GB35" s="884">
        <v>8.9377049180327239E-3</v>
      </c>
      <c r="GC35" s="884">
        <v>0</v>
      </c>
      <c r="GD35" s="884">
        <v>1.2474418604651172E-2</v>
      </c>
      <c r="GE35" s="884">
        <v>0</v>
      </c>
      <c r="GF35" s="884">
        <v>0</v>
      </c>
      <c r="GG35" s="884">
        <v>1.1236139630390144E-2</v>
      </c>
      <c r="GH35" s="884">
        <v>0</v>
      </c>
      <c r="GI35" s="884">
        <v>0</v>
      </c>
      <c r="GJ35" s="884">
        <v>1.3707116654438746E-2</v>
      </c>
      <c r="GK35" s="884">
        <v>0</v>
      </c>
      <c r="GL35" s="884">
        <v>0</v>
      </c>
    </row>
    <row r="36" spans="1:194" x14ac:dyDescent="0.2">
      <c r="A36" s="652" t="s">
        <v>959</v>
      </c>
      <c r="B36" s="652" t="s">
        <v>812</v>
      </c>
      <c r="C36" s="884">
        <v>0</v>
      </c>
      <c r="D36" s="884">
        <v>0</v>
      </c>
      <c r="E36" s="884">
        <v>0</v>
      </c>
      <c r="F36" s="884">
        <v>0</v>
      </c>
      <c r="G36" s="884">
        <v>1.1483870967741935E-2</v>
      </c>
      <c r="H36" s="884">
        <v>0</v>
      </c>
      <c r="I36" s="884">
        <v>0</v>
      </c>
      <c r="J36" s="884">
        <v>1.7764705882352943E-2</v>
      </c>
      <c r="K36" s="884">
        <v>0</v>
      </c>
      <c r="L36" s="884">
        <v>1.1478527607361963E-2</v>
      </c>
      <c r="M36" s="884">
        <v>9.871951219512197E-3</v>
      </c>
      <c r="N36" s="884">
        <v>0</v>
      </c>
      <c r="O36" s="884">
        <v>0</v>
      </c>
      <c r="P36" s="884">
        <v>1.9054658385093171E-2</v>
      </c>
      <c r="Q36" s="884"/>
      <c r="R36" s="884">
        <v>0</v>
      </c>
      <c r="S36" s="884">
        <v>0</v>
      </c>
      <c r="T36" s="884">
        <v>0</v>
      </c>
      <c r="U36" s="884"/>
      <c r="V36" s="884">
        <v>0</v>
      </c>
      <c r="W36" s="884">
        <v>1.8804878048780487E-2</v>
      </c>
      <c r="X36" s="884">
        <v>0</v>
      </c>
      <c r="Y36" s="884">
        <v>1.0824324324324328E-2</v>
      </c>
      <c r="Z36" s="884"/>
      <c r="AA36" s="884">
        <v>0</v>
      </c>
      <c r="AB36" s="884">
        <v>0</v>
      </c>
      <c r="AC36" s="884">
        <v>1.0666666666666666E-2</v>
      </c>
      <c r="AD36" s="884">
        <v>0</v>
      </c>
      <c r="AE36" s="884">
        <v>0</v>
      </c>
      <c r="AF36" s="884">
        <v>0</v>
      </c>
      <c r="AG36" s="884">
        <v>0</v>
      </c>
      <c r="AH36" s="884">
        <v>0</v>
      </c>
      <c r="AI36" s="884">
        <v>1.2205479452054795E-2</v>
      </c>
      <c r="AJ36" s="884">
        <v>1.0263157894736844E-2</v>
      </c>
      <c r="AK36" s="884">
        <v>0</v>
      </c>
      <c r="AL36" s="884">
        <v>0</v>
      </c>
      <c r="AM36" s="884">
        <v>2.275657894736843E-2</v>
      </c>
      <c r="AN36" s="884">
        <v>1.0074074074074076E-2</v>
      </c>
      <c r="AO36" s="884">
        <v>5.6942331288343563E-2</v>
      </c>
      <c r="AP36" s="884">
        <v>0</v>
      </c>
      <c r="AQ36" s="884">
        <v>0</v>
      </c>
      <c r="AR36" s="884">
        <v>9.7515151515151534E-3</v>
      </c>
      <c r="AS36" s="884">
        <v>0</v>
      </c>
      <c r="AT36" s="884">
        <v>0</v>
      </c>
      <c r="AU36" s="884">
        <v>0</v>
      </c>
      <c r="AV36" s="884">
        <v>0</v>
      </c>
      <c r="AW36" s="884">
        <v>0</v>
      </c>
      <c r="AX36" s="884">
        <v>0</v>
      </c>
      <c r="AY36" s="884">
        <v>9.9876543209876552E-3</v>
      </c>
      <c r="AZ36" s="884">
        <v>0</v>
      </c>
      <c r="BA36" s="884">
        <v>0</v>
      </c>
      <c r="BB36" s="884">
        <v>2.0506410256410243E-2</v>
      </c>
      <c r="BC36" s="884">
        <v>0</v>
      </c>
      <c r="BD36" s="884">
        <v>0</v>
      </c>
      <c r="BE36" s="884">
        <v>0</v>
      </c>
      <c r="BF36" s="884">
        <v>5.2500000000000005E-2</v>
      </c>
      <c r="BG36" s="884">
        <v>5.2500000000000005E-2</v>
      </c>
      <c r="BH36" s="884">
        <v>5.2500000000000005E-2</v>
      </c>
      <c r="BI36" s="884">
        <v>5.2500000000000005E-2</v>
      </c>
      <c r="BJ36" s="884">
        <v>5.2500000000000005E-2</v>
      </c>
      <c r="BK36" s="884">
        <v>5.2500000000000005E-2</v>
      </c>
      <c r="BL36" s="884">
        <v>5.2500000000000005E-2</v>
      </c>
      <c r="BM36" s="884">
        <v>0</v>
      </c>
      <c r="BN36" s="884">
        <v>0</v>
      </c>
      <c r="BO36" s="884">
        <v>0</v>
      </c>
      <c r="BP36" s="884">
        <v>0</v>
      </c>
      <c r="BQ36" s="884">
        <v>0</v>
      </c>
      <c r="BR36" s="884">
        <v>0</v>
      </c>
      <c r="BS36" s="884">
        <v>1.0826086956521741E-2</v>
      </c>
      <c r="BT36" s="884">
        <v>9.8679245283018885E-3</v>
      </c>
      <c r="BU36" s="884">
        <v>0</v>
      </c>
      <c r="BV36" s="884">
        <v>1.1025641025640973E-2</v>
      </c>
      <c r="BW36" s="884">
        <v>0</v>
      </c>
      <c r="BX36" s="884">
        <v>0</v>
      </c>
      <c r="BY36" s="884">
        <v>0</v>
      </c>
      <c r="BZ36" s="884">
        <v>0</v>
      </c>
      <c r="CA36" s="884">
        <v>0</v>
      </c>
      <c r="CB36" s="884">
        <v>0</v>
      </c>
      <c r="CC36" s="884">
        <v>5.7222500000000044E-2</v>
      </c>
      <c r="CD36" s="884">
        <v>0</v>
      </c>
      <c r="CE36" s="884">
        <v>0</v>
      </c>
      <c r="CF36" s="884">
        <v>0</v>
      </c>
      <c r="CG36" s="884">
        <v>0</v>
      </c>
      <c r="CH36" s="884">
        <v>0</v>
      </c>
      <c r="CI36" s="884">
        <v>0</v>
      </c>
      <c r="CJ36" s="884">
        <v>0</v>
      </c>
      <c r="CK36" s="884">
        <v>0</v>
      </c>
      <c r="CL36" s="884">
        <v>1.4519230769230772E-2</v>
      </c>
      <c r="CM36" s="884">
        <v>0</v>
      </c>
      <c r="CN36" s="884">
        <v>0</v>
      </c>
      <c r="CO36" s="884">
        <v>0</v>
      </c>
      <c r="CP36" s="884">
        <v>0</v>
      </c>
      <c r="CQ36" s="884">
        <v>3.0856209150326799E-2</v>
      </c>
      <c r="CR36" s="884">
        <v>0</v>
      </c>
      <c r="CS36" s="884">
        <v>1.1231506849315068E-2</v>
      </c>
      <c r="CT36" s="884">
        <v>2.1760000000000002E-2</v>
      </c>
      <c r="CU36" s="884">
        <v>0</v>
      </c>
      <c r="CV36" s="884">
        <v>0</v>
      </c>
      <c r="CW36" s="884">
        <v>0</v>
      </c>
      <c r="CX36" s="884">
        <v>1.1312195121951219E-2</v>
      </c>
      <c r="CY36" s="884">
        <v>0.10981473487423998</v>
      </c>
      <c r="CZ36" s="884">
        <v>0</v>
      </c>
      <c r="DA36" s="884">
        <v>0</v>
      </c>
      <c r="DB36" s="884">
        <v>0</v>
      </c>
      <c r="DC36" s="884">
        <v>0</v>
      </c>
      <c r="DD36" s="884">
        <v>0</v>
      </c>
      <c r="DE36" s="884">
        <v>0</v>
      </c>
      <c r="DF36" s="884">
        <v>0</v>
      </c>
      <c r="DG36" s="884">
        <v>0</v>
      </c>
      <c r="DH36" s="884">
        <v>0</v>
      </c>
      <c r="DI36" s="884">
        <v>0</v>
      </c>
      <c r="DJ36" s="884">
        <v>0</v>
      </c>
      <c r="DK36" s="884">
        <v>0</v>
      </c>
      <c r="DL36" s="884">
        <v>1.0460992907801418E-2</v>
      </c>
      <c r="DM36" s="884">
        <v>1.6033333333333333E-2</v>
      </c>
      <c r="DN36" s="884">
        <v>1.052516129032258E-2</v>
      </c>
      <c r="DO36" s="884">
        <v>0</v>
      </c>
      <c r="DP36" s="884">
        <v>0</v>
      </c>
      <c r="DQ36" s="884">
        <v>0</v>
      </c>
      <c r="DR36" s="884">
        <v>9.807407407407407E-3</v>
      </c>
      <c r="DS36" s="884">
        <v>0</v>
      </c>
      <c r="DT36" s="884">
        <v>0</v>
      </c>
      <c r="DU36" s="884">
        <v>0</v>
      </c>
      <c r="DV36" s="884">
        <v>0</v>
      </c>
      <c r="DW36" s="884">
        <v>1.0754074074074074E-2</v>
      </c>
      <c r="DX36" s="884">
        <v>0</v>
      </c>
      <c r="DY36" s="884">
        <v>0</v>
      </c>
      <c r="DZ36" s="884">
        <v>1.4519018404907987E-2</v>
      </c>
      <c r="EA36" s="884">
        <v>0</v>
      </c>
      <c r="EB36" s="884">
        <v>0</v>
      </c>
      <c r="EC36" s="884">
        <v>0</v>
      </c>
      <c r="ED36" s="884">
        <v>0</v>
      </c>
      <c r="EE36" s="884">
        <v>0</v>
      </c>
      <c r="EF36" s="884">
        <v>0</v>
      </c>
      <c r="EG36" s="884">
        <v>1.4484615384615381E-2</v>
      </c>
      <c r="EH36" s="884">
        <v>0</v>
      </c>
      <c r="EI36" s="884">
        <v>1.1464935064935065E-2</v>
      </c>
      <c r="EJ36" s="884">
        <v>0</v>
      </c>
      <c r="EK36" s="884">
        <v>0</v>
      </c>
      <c r="EL36" s="884">
        <v>0</v>
      </c>
      <c r="EM36" s="884">
        <v>0</v>
      </c>
      <c r="EN36" s="884">
        <v>0</v>
      </c>
      <c r="EO36" s="884">
        <v>0</v>
      </c>
      <c r="EP36" s="884">
        <v>0</v>
      </c>
      <c r="EQ36" s="884">
        <v>1.0133333333333333E-2</v>
      </c>
      <c r="ER36" s="884">
        <v>0</v>
      </c>
      <c r="ES36" s="884">
        <v>0</v>
      </c>
      <c r="ET36" s="884">
        <v>0</v>
      </c>
      <c r="EU36" s="884">
        <v>0</v>
      </c>
      <c r="EV36" s="884">
        <v>0</v>
      </c>
      <c r="EW36" s="884">
        <v>0</v>
      </c>
      <c r="EX36" s="884">
        <v>0</v>
      </c>
      <c r="EY36" s="884">
        <v>0</v>
      </c>
      <c r="EZ36" s="884">
        <v>1.0797101449275363E-2</v>
      </c>
      <c r="FA36" s="884">
        <v>0</v>
      </c>
      <c r="FB36" s="884">
        <v>9.8160493827160536E-3</v>
      </c>
      <c r="FC36" s="884">
        <v>0</v>
      </c>
      <c r="FD36" s="884">
        <v>1.0833333333333334E-2</v>
      </c>
      <c r="FE36" s="884">
        <v>0</v>
      </c>
      <c r="FF36" s="884">
        <v>0</v>
      </c>
      <c r="FG36" s="884">
        <v>1.0824675324675325E-2</v>
      </c>
      <c r="FH36" s="884">
        <v>0</v>
      </c>
      <c r="FI36" s="884">
        <v>7.5026829268292711E-2</v>
      </c>
      <c r="FJ36" s="884">
        <v>0</v>
      </c>
      <c r="FK36" s="884">
        <v>9.786585365853662E-3</v>
      </c>
      <c r="FL36" s="884">
        <v>0</v>
      </c>
      <c r="FM36" s="884">
        <v>0</v>
      </c>
      <c r="FN36" s="884">
        <v>0</v>
      </c>
      <c r="FO36" s="884">
        <v>2.5128148181610306E-2</v>
      </c>
      <c r="FP36" s="884">
        <v>9.9119496855345924E-3</v>
      </c>
      <c r="FQ36" s="884">
        <v>1.5549019607843134E-2</v>
      </c>
      <c r="FR36" s="884">
        <v>1.4612121212121161E-2</v>
      </c>
      <c r="FS36" s="884">
        <v>0</v>
      </c>
      <c r="FT36" s="884">
        <v>0</v>
      </c>
      <c r="FU36" s="884">
        <v>0</v>
      </c>
      <c r="FV36" s="884">
        <v>0</v>
      </c>
      <c r="FW36" s="884">
        <v>0</v>
      </c>
      <c r="FX36" s="884">
        <v>0</v>
      </c>
      <c r="FY36" s="884">
        <v>0</v>
      </c>
      <c r="FZ36" s="884">
        <v>0</v>
      </c>
      <c r="GA36" s="884">
        <v>0</v>
      </c>
      <c r="GB36" s="884">
        <v>0</v>
      </c>
      <c r="GC36" s="884">
        <v>0</v>
      </c>
      <c r="GD36" s="884">
        <v>2.2501298701298703E-2</v>
      </c>
      <c r="GE36" s="884">
        <v>0</v>
      </c>
      <c r="GF36" s="884">
        <v>0</v>
      </c>
      <c r="GG36" s="884">
        <v>0</v>
      </c>
      <c r="GH36" s="884">
        <v>0</v>
      </c>
      <c r="GI36" s="884">
        <v>0</v>
      </c>
      <c r="GJ36" s="884">
        <v>9.8500000000000029E-3</v>
      </c>
      <c r="GK36" s="884">
        <v>0</v>
      </c>
      <c r="GL36" s="884">
        <v>0</v>
      </c>
    </row>
    <row r="37" spans="1:194" x14ac:dyDescent="0.2">
      <c r="A37" s="652" t="s">
        <v>960</v>
      </c>
      <c r="B37" s="652" t="s">
        <v>415</v>
      </c>
      <c r="C37" s="884">
        <v>1.0527938342967245E-2</v>
      </c>
      <c r="D37" s="884">
        <v>0</v>
      </c>
      <c r="E37" s="884">
        <v>1.7655825951324238E-2</v>
      </c>
      <c r="F37" s="884">
        <v>0</v>
      </c>
      <c r="G37" s="884">
        <v>1.0240114204139899E-2</v>
      </c>
      <c r="H37" s="884">
        <v>0</v>
      </c>
      <c r="I37" s="884">
        <v>0</v>
      </c>
      <c r="J37" s="884">
        <v>0</v>
      </c>
      <c r="K37" s="884">
        <v>0</v>
      </c>
      <c r="L37" s="884">
        <v>1.8714975159687817E-2</v>
      </c>
      <c r="M37" s="884">
        <v>9.4492242595204511E-3</v>
      </c>
      <c r="N37" s="884">
        <v>0</v>
      </c>
      <c r="O37" s="884">
        <v>0</v>
      </c>
      <c r="P37" s="884">
        <v>4.5522582921665451E-2</v>
      </c>
      <c r="Q37" s="884">
        <v>2.5547321428571457</v>
      </c>
      <c r="R37" s="884">
        <v>0</v>
      </c>
      <c r="S37" s="884">
        <v>1.6805730258560438E-2</v>
      </c>
      <c r="T37" s="884">
        <v>0</v>
      </c>
      <c r="U37" s="884">
        <v>3.4840293161950642E-2</v>
      </c>
      <c r="V37" s="884">
        <v>0</v>
      </c>
      <c r="W37" s="884">
        <v>9.4414211438474879E-3</v>
      </c>
      <c r="X37" s="884">
        <v>0</v>
      </c>
      <c r="Y37" s="884">
        <v>9.9341647770219213E-3</v>
      </c>
      <c r="Z37" s="884"/>
      <c r="AA37" s="884">
        <v>0</v>
      </c>
      <c r="AB37" s="884">
        <v>8.7431693989071038E-3</v>
      </c>
      <c r="AC37" s="884">
        <v>1.4892756349952966E-2</v>
      </c>
      <c r="AD37" s="884">
        <v>9.7457998539079611E-3</v>
      </c>
      <c r="AE37" s="884">
        <v>8.9067988668555306E-3</v>
      </c>
      <c r="AF37" s="884">
        <v>9.1956989247311844E-3</v>
      </c>
      <c r="AG37" s="884">
        <v>1.2211495946941785E-2</v>
      </c>
      <c r="AH37" s="884">
        <v>0</v>
      </c>
      <c r="AI37" s="884">
        <v>9.9073872472783819E-3</v>
      </c>
      <c r="AJ37" s="884">
        <v>9.5050359712230206E-3</v>
      </c>
      <c r="AK37" s="884">
        <v>0</v>
      </c>
      <c r="AL37" s="884">
        <v>0</v>
      </c>
      <c r="AM37" s="884">
        <v>1.4227134146341441E-2</v>
      </c>
      <c r="AN37" s="884">
        <v>9.6664325842696613E-3</v>
      </c>
      <c r="AO37" s="884">
        <v>5.8800139762403905E-2</v>
      </c>
      <c r="AP37" s="884">
        <v>0</v>
      </c>
      <c r="AQ37" s="884">
        <v>0</v>
      </c>
      <c r="AR37" s="884">
        <v>1.2030598052851175E-2</v>
      </c>
      <c r="AS37" s="884">
        <v>0</v>
      </c>
      <c r="AT37" s="884">
        <v>0</v>
      </c>
      <c r="AU37" s="884">
        <v>0</v>
      </c>
      <c r="AV37" s="884">
        <v>0</v>
      </c>
      <c r="AW37" s="884">
        <v>0</v>
      </c>
      <c r="AX37" s="884">
        <v>0</v>
      </c>
      <c r="AY37" s="884">
        <v>1.2179717314487635E-2</v>
      </c>
      <c r="AZ37" s="884">
        <v>0</v>
      </c>
      <c r="BA37" s="884">
        <v>9.1478260869565231E-3</v>
      </c>
      <c r="BB37" s="884">
        <v>1.0998637015781923E-2</v>
      </c>
      <c r="BC37" s="884">
        <v>0</v>
      </c>
      <c r="BD37" s="884">
        <v>0</v>
      </c>
      <c r="BE37" s="884">
        <v>0</v>
      </c>
      <c r="BF37" s="884">
        <v>4.0331632653061215E-2</v>
      </c>
      <c r="BG37" s="884">
        <v>4.0331632653061215E-2</v>
      </c>
      <c r="BH37" s="884">
        <v>4.0331632653061215E-2</v>
      </c>
      <c r="BI37" s="884">
        <v>4.0331632653061215E-2</v>
      </c>
      <c r="BJ37" s="884">
        <v>4.0331632653061215E-2</v>
      </c>
      <c r="BK37" s="884">
        <v>4.0331632653061215E-2</v>
      </c>
      <c r="BL37" s="884">
        <v>4.0331632653061215E-2</v>
      </c>
      <c r="BM37" s="884">
        <v>1.0618470149253732E-2</v>
      </c>
      <c r="BN37" s="884">
        <v>0</v>
      </c>
      <c r="BO37" s="884">
        <v>1.6443991331758084E-2</v>
      </c>
      <c r="BP37" s="884">
        <v>0</v>
      </c>
      <c r="BQ37" s="884">
        <v>0</v>
      </c>
      <c r="BR37" s="884">
        <v>0</v>
      </c>
      <c r="BS37" s="884">
        <v>9.5501886792452827E-3</v>
      </c>
      <c r="BT37" s="884">
        <v>0</v>
      </c>
      <c r="BU37" s="884">
        <v>9.4335379892555634E-3</v>
      </c>
      <c r="BV37" s="884">
        <v>0</v>
      </c>
      <c r="BW37" s="884">
        <v>0</v>
      </c>
      <c r="BX37" s="884">
        <v>0</v>
      </c>
      <c r="BY37" s="884">
        <v>0</v>
      </c>
      <c r="BZ37" s="884">
        <v>0</v>
      </c>
      <c r="CA37" s="884">
        <v>0</v>
      </c>
      <c r="CB37" s="884">
        <v>1.5254086181278312E-2</v>
      </c>
      <c r="CC37" s="884">
        <v>4.4048357142857077E-2</v>
      </c>
      <c r="CD37" s="884">
        <v>0</v>
      </c>
      <c r="CE37" s="884">
        <v>0</v>
      </c>
      <c r="CF37" s="884">
        <v>0</v>
      </c>
      <c r="CG37" s="884">
        <v>0</v>
      </c>
      <c r="CH37" s="884">
        <v>0</v>
      </c>
      <c r="CI37" s="884">
        <v>1.1140896614821592E-2</v>
      </c>
      <c r="CJ37" s="884">
        <v>9.8593294460641388E-3</v>
      </c>
      <c r="CK37" s="884">
        <v>0</v>
      </c>
      <c r="CL37" s="884">
        <v>0</v>
      </c>
      <c r="CM37" s="884">
        <v>0</v>
      </c>
      <c r="CN37" s="884">
        <v>1.9500047299596472E-2</v>
      </c>
      <c r="CO37" s="884">
        <v>1.0226711835755039E-2</v>
      </c>
      <c r="CP37" s="884">
        <v>0</v>
      </c>
      <c r="CQ37" s="884">
        <v>4.573855507868374E-2</v>
      </c>
      <c r="CR37" s="884">
        <v>9.8478260869565206E-3</v>
      </c>
      <c r="CS37" s="884">
        <v>0</v>
      </c>
      <c r="CT37" s="884">
        <v>4.2287896678966791E-2</v>
      </c>
      <c r="CU37" s="884">
        <v>0</v>
      </c>
      <c r="CV37" s="884">
        <v>9.2333099086437109E-3</v>
      </c>
      <c r="CW37" s="884">
        <v>9.3547224224945925E-3</v>
      </c>
      <c r="CX37" s="884">
        <v>1.0493150684931505E-2</v>
      </c>
      <c r="CY37" s="884">
        <v>0</v>
      </c>
      <c r="CZ37" s="884">
        <v>1.3274999999999993E-2</v>
      </c>
      <c r="DA37" s="884">
        <v>0</v>
      </c>
      <c r="DB37" s="884">
        <v>4.673008849557523E-2</v>
      </c>
      <c r="DC37" s="884">
        <v>1.0901328420211331E-2</v>
      </c>
      <c r="DD37" s="884">
        <v>0</v>
      </c>
      <c r="DE37" s="884">
        <v>0</v>
      </c>
      <c r="DF37" s="884">
        <v>0</v>
      </c>
      <c r="DG37" s="884">
        <v>0</v>
      </c>
      <c r="DH37" s="884">
        <v>9.6234132581100133E-3</v>
      </c>
      <c r="DI37" s="884">
        <v>1.0840991976659378E-2</v>
      </c>
      <c r="DJ37" s="884">
        <v>0</v>
      </c>
      <c r="DK37" s="884">
        <v>9.8900071890726093E-3</v>
      </c>
      <c r="DL37" s="884">
        <v>9.7292418772563175E-3</v>
      </c>
      <c r="DM37" s="884">
        <v>1.1307346326836585E-2</v>
      </c>
      <c r="DN37" s="884">
        <v>0</v>
      </c>
      <c r="DO37" s="884">
        <v>0</v>
      </c>
      <c r="DP37" s="884">
        <v>0</v>
      </c>
      <c r="DQ37" s="884">
        <v>1.0901580459770121E-2</v>
      </c>
      <c r="DR37" s="884">
        <v>1.1080370942812987E-2</v>
      </c>
      <c r="DS37" s="884">
        <v>0</v>
      </c>
      <c r="DT37" s="884">
        <v>0</v>
      </c>
      <c r="DU37" s="884">
        <v>0</v>
      </c>
      <c r="DV37" s="884">
        <v>0</v>
      </c>
      <c r="DW37" s="884">
        <v>0</v>
      </c>
      <c r="DX37" s="884">
        <v>1.7918745545260267E-2</v>
      </c>
      <c r="DY37" s="884">
        <v>0</v>
      </c>
      <c r="DZ37" s="884">
        <v>9.2529812606473583E-3</v>
      </c>
      <c r="EA37" s="884">
        <v>0</v>
      </c>
      <c r="EB37" s="884">
        <v>0</v>
      </c>
      <c r="EC37" s="884">
        <v>0</v>
      </c>
      <c r="ED37" s="884">
        <v>0</v>
      </c>
      <c r="EE37" s="884">
        <v>0</v>
      </c>
      <c r="EF37" s="884">
        <v>1.0124356144223693E-2</v>
      </c>
      <c r="EG37" s="884">
        <v>9.5374436090225577E-3</v>
      </c>
      <c r="EH37" s="884">
        <v>0</v>
      </c>
      <c r="EI37" s="884">
        <v>1.0837526959022289E-2</v>
      </c>
      <c r="EJ37" s="884">
        <v>8.5013610315185697E-3</v>
      </c>
      <c r="EK37" s="884">
        <v>0</v>
      </c>
      <c r="EL37" s="884">
        <v>9.188200149365125E-3</v>
      </c>
      <c r="EM37" s="884">
        <v>0</v>
      </c>
      <c r="EN37" s="884">
        <v>8.9196217494089871E-3</v>
      </c>
      <c r="EO37" s="884">
        <v>0</v>
      </c>
      <c r="EP37" s="884">
        <v>0</v>
      </c>
      <c r="EQ37" s="884">
        <v>1.1451936872309902E-2</v>
      </c>
      <c r="ER37" s="884">
        <v>0</v>
      </c>
      <c r="ES37" s="884">
        <v>1.1304408677396788E-2</v>
      </c>
      <c r="ET37" s="884">
        <v>0</v>
      </c>
      <c r="EU37" s="884">
        <v>0</v>
      </c>
      <c r="EV37" s="884">
        <v>1.2029624379872433E-2</v>
      </c>
      <c r="EW37" s="884">
        <v>0</v>
      </c>
      <c r="EX37" s="884">
        <v>9.5542521994134901E-3</v>
      </c>
      <c r="EY37" s="884">
        <v>0</v>
      </c>
      <c r="EZ37" s="884">
        <v>9.2540045766590379E-3</v>
      </c>
      <c r="FA37" s="884">
        <v>9.556115107913668E-3</v>
      </c>
      <c r="FB37" s="884">
        <v>0</v>
      </c>
      <c r="FC37" s="884">
        <v>9.285106382978723E-3</v>
      </c>
      <c r="FD37" s="884">
        <v>9.3678343949044583E-3</v>
      </c>
      <c r="FE37" s="884">
        <v>0</v>
      </c>
      <c r="FF37" s="884">
        <v>0</v>
      </c>
      <c r="FG37" s="884">
        <v>1.5878338068181588E-2</v>
      </c>
      <c r="FH37" s="884">
        <v>9.18220042046251E-3</v>
      </c>
      <c r="FI37" s="884">
        <v>1.4395833333333332E-2</v>
      </c>
      <c r="FJ37" s="884">
        <v>9.7125790583274772E-3</v>
      </c>
      <c r="FK37" s="884">
        <v>9.4954321855236917E-3</v>
      </c>
      <c r="FL37" s="884">
        <v>1.3922157856625619E-2</v>
      </c>
      <c r="FM37" s="884">
        <v>9.5834609494640129E-3</v>
      </c>
      <c r="FN37" s="884">
        <v>1.0015082956259426E-2</v>
      </c>
      <c r="FO37" s="884">
        <v>2.5409404577862747E-2</v>
      </c>
      <c r="FP37" s="884">
        <v>9.8647272727272733E-3</v>
      </c>
      <c r="FQ37" s="884">
        <v>1.0167867435158642E-2</v>
      </c>
      <c r="FR37" s="884">
        <v>9.4821937321937326E-3</v>
      </c>
      <c r="FS37" s="884">
        <v>0</v>
      </c>
      <c r="FT37" s="884">
        <v>9.1972543352601167E-3</v>
      </c>
      <c r="FU37" s="884">
        <v>0</v>
      </c>
      <c r="FV37" s="884">
        <v>0</v>
      </c>
      <c r="FW37" s="884">
        <v>0</v>
      </c>
      <c r="FX37" s="884">
        <v>9.7631249999999992E-3</v>
      </c>
      <c r="FY37" s="884">
        <v>0</v>
      </c>
      <c r="FZ37" s="884">
        <v>0</v>
      </c>
      <c r="GA37" s="884">
        <v>1.4246109921484812E-2</v>
      </c>
      <c r="GB37" s="884">
        <v>9.4287769784172654E-3</v>
      </c>
      <c r="GC37" s="884">
        <v>0</v>
      </c>
      <c r="GD37" s="884">
        <v>1.3624908424908424E-2</v>
      </c>
      <c r="GE37" s="884">
        <v>0</v>
      </c>
      <c r="GF37" s="884">
        <v>0</v>
      </c>
      <c r="GG37" s="884">
        <v>1.258353808353809E-2</v>
      </c>
      <c r="GH37" s="884">
        <v>0</v>
      </c>
      <c r="GI37" s="884">
        <v>0</v>
      </c>
      <c r="GJ37" s="884">
        <v>3.141940928270031E-2</v>
      </c>
      <c r="GK37" s="884">
        <v>0</v>
      </c>
      <c r="GL37" s="884">
        <v>0</v>
      </c>
    </row>
    <row r="38" spans="1:194" x14ac:dyDescent="0.2">
      <c r="A38" s="652" t="s">
        <v>962</v>
      </c>
      <c r="B38" s="652" t="s">
        <v>418</v>
      </c>
      <c r="C38" s="884">
        <v>0</v>
      </c>
      <c r="D38" s="884">
        <v>0</v>
      </c>
      <c r="E38" s="884">
        <v>1.328813559322034E-2</v>
      </c>
      <c r="F38" s="884">
        <v>0</v>
      </c>
      <c r="G38" s="884">
        <v>1.032882882882883E-2</v>
      </c>
      <c r="H38" s="884">
        <v>0</v>
      </c>
      <c r="I38" s="884">
        <v>0</v>
      </c>
      <c r="J38" s="884">
        <v>0</v>
      </c>
      <c r="K38" s="884">
        <v>0</v>
      </c>
      <c r="L38" s="884">
        <v>1.1760360360360315E-2</v>
      </c>
      <c r="M38" s="884">
        <v>1.0662037037037038E-2</v>
      </c>
      <c r="N38" s="884">
        <v>0</v>
      </c>
      <c r="O38" s="884">
        <v>0</v>
      </c>
      <c r="P38" s="884">
        <v>7.8682511210762321E-2</v>
      </c>
      <c r="Q38" s="884">
        <v>0</v>
      </c>
      <c r="R38" s="884">
        <v>0</v>
      </c>
      <c r="S38" s="884">
        <v>0</v>
      </c>
      <c r="T38" s="884">
        <v>0</v>
      </c>
      <c r="U38" s="884">
        <v>2.2149323522059065E-2</v>
      </c>
      <c r="V38" s="884">
        <v>0</v>
      </c>
      <c r="W38" s="884">
        <v>0</v>
      </c>
      <c r="X38" s="884">
        <v>0</v>
      </c>
      <c r="Y38" s="884">
        <v>0</v>
      </c>
      <c r="Z38" s="884"/>
      <c r="AA38" s="884">
        <v>0</v>
      </c>
      <c r="AB38" s="884">
        <v>0</v>
      </c>
      <c r="AC38" s="884">
        <v>0</v>
      </c>
      <c r="AD38" s="884">
        <v>0</v>
      </c>
      <c r="AE38" s="884">
        <v>0</v>
      </c>
      <c r="AF38" s="884">
        <v>0</v>
      </c>
      <c r="AG38" s="884">
        <v>1.5811320754716984E-2</v>
      </c>
      <c r="AH38" s="884">
        <v>0</v>
      </c>
      <c r="AI38" s="884">
        <v>0</v>
      </c>
      <c r="AJ38" s="884">
        <v>0</v>
      </c>
      <c r="AK38" s="884">
        <v>0</v>
      </c>
      <c r="AL38" s="884">
        <v>0</v>
      </c>
      <c r="AM38" s="884">
        <v>1.6649532710280378E-2</v>
      </c>
      <c r="AN38" s="884">
        <v>0</v>
      </c>
      <c r="AO38" s="884">
        <v>8.3928378378378271E-2</v>
      </c>
      <c r="AP38" s="884">
        <v>0</v>
      </c>
      <c r="AQ38" s="884">
        <v>0</v>
      </c>
      <c r="AR38" s="884">
        <v>1.0284304932735426E-2</v>
      </c>
      <c r="AS38" s="884">
        <v>0</v>
      </c>
      <c r="AT38" s="884">
        <v>0</v>
      </c>
      <c r="AU38" s="884">
        <v>0</v>
      </c>
      <c r="AV38" s="884">
        <v>0</v>
      </c>
      <c r="AW38" s="884">
        <v>0</v>
      </c>
      <c r="AX38" s="884">
        <v>0</v>
      </c>
      <c r="AY38" s="884">
        <v>1.0207207207207207E-2</v>
      </c>
      <c r="AZ38" s="884">
        <v>0</v>
      </c>
      <c r="BA38" s="884">
        <v>8.9369369369369372E-3</v>
      </c>
      <c r="BB38" s="884">
        <v>1.0495495495495496E-2</v>
      </c>
      <c r="BC38" s="884">
        <v>0</v>
      </c>
      <c r="BD38" s="884">
        <v>0</v>
      </c>
      <c r="BE38" s="884">
        <v>9.2000000000000016E-3</v>
      </c>
      <c r="BF38" s="884">
        <v>7.8833333333333325E-2</v>
      </c>
      <c r="BG38" s="884">
        <v>7.8833333333333325E-2</v>
      </c>
      <c r="BH38" s="884">
        <v>7.8833333333333325E-2</v>
      </c>
      <c r="BI38" s="884">
        <v>7.8833333333333325E-2</v>
      </c>
      <c r="BJ38" s="884">
        <v>7.8833333333333325E-2</v>
      </c>
      <c r="BK38" s="884">
        <v>7.8833333333333325E-2</v>
      </c>
      <c r="BL38" s="884">
        <v>7.8833333333333325E-2</v>
      </c>
      <c r="BM38" s="884">
        <v>1.0082872928176796E-2</v>
      </c>
      <c r="BN38" s="884">
        <v>0</v>
      </c>
      <c r="BO38" s="884">
        <v>0</v>
      </c>
      <c r="BP38" s="884">
        <v>0</v>
      </c>
      <c r="BQ38" s="884">
        <v>0</v>
      </c>
      <c r="BR38" s="884">
        <v>0</v>
      </c>
      <c r="BS38" s="884">
        <v>0</v>
      </c>
      <c r="BT38" s="884">
        <v>0</v>
      </c>
      <c r="BU38" s="884">
        <v>0</v>
      </c>
      <c r="BV38" s="884">
        <v>0</v>
      </c>
      <c r="BW38" s="884">
        <v>0</v>
      </c>
      <c r="BX38" s="884">
        <v>0</v>
      </c>
      <c r="BY38" s="884">
        <v>0</v>
      </c>
      <c r="BZ38" s="884">
        <v>0</v>
      </c>
      <c r="CA38" s="884">
        <v>0</v>
      </c>
      <c r="CB38" s="884">
        <v>0</v>
      </c>
      <c r="CC38" s="884">
        <v>4.5629729729729708E-2</v>
      </c>
      <c r="CD38" s="884">
        <v>0</v>
      </c>
      <c r="CE38" s="884">
        <v>0</v>
      </c>
      <c r="CF38" s="884">
        <v>0</v>
      </c>
      <c r="CG38" s="884">
        <v>0</v>
      </c>
      <c r="CH38" s="884">
        <v>0</v>
      </c>
      <c r="CI38" s="884">
        <v>0</v>
      </c>
      <c r="CJ38" s="884">
        <v>9.8441441441441038E-3</v>
      </c>
      <c r="CK38" s="884">
        <v>0</v>
      </c>
      <c r="CL38" s="884">
        <v>0</v>
      </c>
      <c r="CM38" s="884">
        <v>0</v>
      </c>
      <c r="CN38" s="884">
        <v>0</v>
      </c>
      <c r="CO38" s="884">
        <v>0</v>
      </c>
      <c r="CP38" s="884">
        <v>0</v>
      </c>
      <c r="CQ38" s="884">
        <v>6.8617272727272749E-2</v>
      </c>
      <c r="CR38" s="884">
        <v>0</v>
      </c>
      <c r="CS38" s="884">
        <v>1.0165137614678899E-2</v>
      </c>
      <c r="CT38" s="884">
        <v>9.8894495412844025E-3</v>
      </c>
      <c r="CU38" s="884">
        <v>0</v>
      </c>
      <c r="CV38" s="884">
        <v>0</v>
      </c>
      <c r="CW38" s="884">
        <v>0</v>
      </c>
      <c r="CX38" s="884">
        <v>0</v>
      </c>
      <c r="CY38" s="884">
        <v>2.0131257060972654E-2</v>
      </c>
      <c r="CZ38" s="884">
        <v>0</v>
      </c>
      <c r="DA38" s="884">
        <v>0</v>
      </c>
      <c r="DB38" s="884">
        <v>0</v>
      </c>
      <c r="DC38" s="884">
        <v>0</v>
      </c>
      <c r="DD38" s="884">
        <v>0</v>
      </c>
      <c r="DE38" s="884">
        <v>0</v>
      </c>
      <c r="DF38" s="884">
        <v>0</v>
      </c>
      <c r="DG38" s="884">
        <v>0</v>
      </c>
      <c r="DH38" s="884">
        <v>0</v>
      </c>
      <c r="DI38" s="884">
        <v>1.0418918918918905E-2</v>
      </c>
      <c r="DJ38" s="884">
        <v>0</v>
      </c>
      <c r="DK38" s="884">
        <v>9.7342342342341976E-3</v>
      </c>
      <c r="DL38" s="884">
        <v>0</v>
      </c>
      <c r="DM38" s="884">
        <v>1.0639423076923078E-2</v>
      </c>
      <c r="DN38" s="884">
        <v>0</v>
      </c>
      <c r="DO38" s="884">
        <v>0</v>
      </c>
      <c r="DP38" s="884">
        <v>0</v>
      </c>
      <c r="DQ38" s="884">
        <v>0</v>
      </c>
      <c r="DR38" s="884">
        <v>1.0472906403940888E-2</v>
      </c>
      <c r="DS38" s="884">
        <v>0</v>
      </c>
      <c r="DT38" s="884">
        <v>0</v>
      </c>
      <c r="DU38" s="884">
        <v>0</v>
      </c>
      <c r="DV38" s="884">
        <v>0</v>
      </c>
      <c r="DW38" s="884">
        <v>0</v>
      </c>
      <c r="DX38" s="884">
        <v>0</v>
      </c>
      <c r="DY38" s="884">
        <v>0</v>
      </c>
      <c r="DZ38" s="884">
        <v>8.5105960264900658E-3</v>
      </c>
      <c r="EA38" s="884">
        <v>0</v>
      </c>
      <c r="EB38" s="884">
        <v>0</v>
      </c>
      <c r="EC38" s="884">
        <v>0</v>
      </c>
      <c r="ED38" s="884">
        <v>0</v>
      </c>
      <c r="EE38" s="884">
        <v>0</v>
      </c>
      <c r="EF38" s="884">
        <v>0</v>
      </c>
      <c r="EG38" s="884">
        <v>0</v>
      </c>
      <c r="EH38" s="884">
        <v>0</v>
      </c>
      <c r="EI38" s="884">
        <v>9.094594594594595E-3</v>
      </c>
      <c r="EJ38" s="884">
        <v>8.1486486486486241E-3</v>
      </c>
      <c r="EK38" s="884">
        <v>0</v>
      </c>
      <c r="EL38" s="884">
        <v>0</v>
      </c>
      <c r="EM38" s="884">
        <v>0</v>
      </c>
      <c r="EN38" s="884">
        <v>0</v>
      </c>
      <c r="EO38" s="884">
        <v>0</v>
      </c>
      <c r="EP38" s="884">
        <v>0</v>
      </c>
      <c r="EQ38" s="884">
        <v>0</v>
      </c>
      <c r="ER38" s="884">
        <v>0</v>
      </c>
      <c r="ES38" s="884">
        <v>0</v>
      </c>
      <c r="ET38" s="884">
        <v>0</v>
      </c>
      <c r="EU38" s="884">
        <v>0</v>
      </c>
      <c r="EV38" s="884">
        <v>1.0027027027027027E-2</v>
      </c>
      <c r="EW38" s="884">
        <v>0</v>
      </c>
      <c r="EX38" s="884">
        <v>8.8666666666666668E-3</v>
      </c>
      <c r="EY38" s="884">
        <v>0</v>
      </c>
      <c r="EZ38" s="884">
        <v>0</v>
      </c>
      <c r="FA38" s="884">
        <v>0</v>
      </c>
      <c r="FB38" s="884">
        <v>9.4819819819819823E-3</v>
      </c>
      <c r="FC38" s="884">
        <v>0</v>
      </c>
      <c r="FD38" s="884">
        <v>0</v>
      </c>
      <c r="FE38" s="884">
        <v>0</v>
      </c>
      <c r="FF38" s="884">
        <v>0</v>
      </c>
      <c r="FG38" s="884">
        <v>1.4104054054054054E-2</v>
      </c>
      <c r="FH38" s="884">
        <v>0</v>
      </c>
      <c r="FI38" s="884">
        <v>2.8873333333333341E-2</v>
      </c>
      <c r="FJ38" s="884">
        <v>0</v>
      </c>
      <c r="FK38" s="884">
        <v>0</v>
      </c>
      <c r="FL38" s="884">
        <v>2.9377027027027023E-2</v>
      </c>
      <c r="FM38" s="884">
        <v>0</v>
      </c>
      <c r="FN38" s="884">
        <v>0</v>
      </c>
      <c r="FO38" s="884">
        <v>0</v>
      </c>
      <c r="FP38" s="884">
        <v>0</v>
      </c>
      <c r="FQ38" s="884">
        <v>0</v>
      </c>
      <c r="FR38" s="884">
        <v>9.2162162162162178E-3</v>
      </c>
      <c r="FS38" s="884">
        <v>0</v>
      </c>
      <c r="FT38" s="884">
        <v>0</v>
      </c>
      <c r="FU38" s="884">
        <v>0</v>
      </c>
      <c r="FV38" s="884">
        <v>0</v>
      </c>
      <c r="FW38" s="884">
        <v>0</v>
      </c>
      <c r="FX38" s="884">
        <v>0</v>
      </c>
      <c r="FY38" s="884">
        <v>0</v>
      </c>
      <c r="FZ38" s="884">
        <v>0</v>
      </c>
      <c r="GA38" s="884">
        <v>1.4391891891891892E-2</v>
      </c>
      <c r="GB38" s="884">
        <v>0</v>
      </c>
      <c r="GC38" s="884">
        <v>0</v>
      </c>
      <c r="GD38" s="884">
        <v>1.6562211981566939E-2</v>
      </c>
      <c r="GE38" s="884">
        <v>0</v>
      </c>
      <c r="GF38" s="884">
        <v>0</v>
      </c>
      <c r="GG38" s="884">
        <v>0</v>
      </c>
      <c r="GH38" s="884">
        <v>0</v>
      </c>
      <c r="GI38" s="884">
        <v>0</v>
      </c>
      <c r="GJ38" s="884">
        <v>9.2657657657657655E-3</v>
      </c>
      <c r="GK38" s="884">
        <v>0</v>
      </c>
      <c r="GL38" s="884">
        <v>0</v>
      </c>
    </row>
    <row r="39" spans="1:194" x14ac:dyDescent="0.2">
      <c r="A39" s="652" t="s">
        <v>963</v>
      </c>
      <c r="B39" s="652" t="s">
        <v>419</v>
      </c>
      <c r="C39" s="884"/>
      <c r="D39" s="884">
        <v>0</v>
      </c>
      <c r="E39" s="884">
        <v>0</v>
      </c>
      <c r="F39" s="884">
        <v>0</v>
      </c>
      <c r="G39" s="884">
        <v>0</v>
      </c>
      <c r="H39" s="884">
        <v>0</v>
      </c>
      <c r="I39" s="884">
        <v>0</v>
      </c>
      <c r="J39" s="884">
        <v>0</v>
      </c>
      <c r="K39" s="884">
        <v>0</v>
      </c>
      <c r="L39" s="884">
        <v>0</v>
      </c>
      <c r="M39" s="884">
        <v>0</v>
      </c>
      <c r="N39" s="884">
        <v>0</v>
      </c>
      <c r="O39" s="884">
        <v>0</v>
      </c>
      <c r="P39" s="884">
        <v>0</v>
      </c>
      <c r="Q39" s="884"/>
      <c r="R39" s="884">
        <v>0</v>
      </c>
      <c r="S39" s="884">
        <v>0</v>
      </c>
      <c r="T39" s="884">
        <v>0</v>
      </c>
      <c r="U39" s="884">
        <v>0</v>
      </c>
      <c r="V39" s="884">
        <v>0</v>
      </c>
      <c r="W39" s="884">
        <v>0</v>
      </c>
      <c r="X39" s="884">
        <v>0</v>
      </c>
      <c r="Y39" s="884">
        <v>0</v>
      </c>
      <c r="Z39" s="884"/>
      <c r="AA39" s="884">
        <v>0</v>
      </c>
      <c r="AB39" s="884"/>
      <c r="AC39" s="884"/>
      <c r="AD39" s="884">
        <v>0</v>
      </c>
      <c r="AE39" s="884">
        <v>0</v>
      </c>
      <c r="AF39" s="884">
        <v>0</v>
      </c>
      <c r="AG39" s="884">
        <v>0</v>
      </c>
      <c r="AH39" s="884">
        <v>0</v>
      </c>
      <c r="AI39" s="884">
        <v>0</v>
      </c>
      <c r="AJ39" s="884">
        <v>0</v>
      </c>
      <c r="AK39" s="884">
        <v>0</v>
      </c>
      <c r="AL39" s="884">
        <v>0</v>
      </c>
      <c r="AM39" s="884">
        <v>0</v>
      </c>
      <c r="AN39" s="884">
        <v>0</v>
      </c>
      <c r="AO39" s="884">
        <v>0</v>
      </c>
      <c r="AP39" s="884"/>
      <c r="AQ39" s="884">
        <v>0</v>
      </c>
      <c r="AR39" s="884">
        <v>0</v>
      </c>
      <c r="AS39" s="884">
        <v>0</v>
      </c>
      <c r="AT39" s="884">
        <v>0</v>
      </c>
      <c r="AU39" s="884">
        <v>0</v>
      </c>
      <c r="AV39" s="884">
        <v>0</v>
      </c>
      <c r="AW39" s="884">
        <v>0</v>
      </c>
      <c r="AX39" s="884">
        <v>0</v>
      </c>
      <c r="AY39" s="884">
        <v>0</v>
      </c>
      <c r="AZ39" s="884">
        <v>0</v>
      </c>
      <c r="BA39" s="884">
        <v>0</v>
      </c>
      <c r="BB39" s="884">
        <v>0</v>
      </c>
      <c r="BC39" s="884">
        <v>0</v>
      </c>
      <c r="BD39" s="884">
        <v>0</v>
      </c>
      <c r="BE39" s="884"/>
      <c r="BF39" s="884"/>
      <c r="BG39" s="884"/>
      <c r="BH39" s="884"/>
      <c r="BI39" s="884"/>
      <c r="BJ39" s="884"/>
      <c r="BK39" s="884"/>
      <c r="BL39" s="884"/>
      <c r="BM39" s="884">
        <v>0</v>
      </c>
      <c r="BN39" s="884">
        <v>0</v>
      </c>
      <c r="BO39" s="884">
        <v>0</v>
      </c>
      <c r="BP39" s="884">
        <v>0</v>
      </c>
      <c r="BQ39" s="884"/>
      <c r="BR39" s="884">
        <v>0</v>
      </c>
      <c r="BS39" s="884">
        <v>0</v>
      </c>
      <c r="BT39" s="884">
        <v>0</v>
      </c>
      <c r="BU39" s="884">
        <v>0</v>
      </c>
      <c r="BV39" s="884">
        <v>0</v>
      </c>
      <c r="BW39" s="884">
        <v>0</v>
      </c>
      <c r="BX39" s="884">
        <v>0</v>
      </c>
      <c r="BY39" s="884">
        <v>0</v>
      </c>
      <c r="BZ39" s="884">
        <v>0</v>
      </c>
      <c r="CA39" s="884">
        <v>0</v>
      </c>
      <c r="CB39" s="884"/>
      <c r="CC39" s="884">
        <v>0</v>
      </c>
      <c r="CD39" s="884">
        <v>0</v>
      </c>
      <c r="CE39" s="884">
        <v>0</v>
      </c>
      <c r="CF39" s="884">
        <v>0</v>
      </c>
      <c r="CG39" s="884">
        <v>0</v>
      </c>
      <c r="CH39" s="884">
        <v>0</v>
      </c>
      <c r="CI39" s="884">
        <v>0</v>
      </c>
      <c r="CJ39" s="884">
        <v>0</v>
      </c>
      <c r="CK39" s="884">
        <v>0</v>
      </c>
      <c r="CL39" s="884">
        <v>0</v>
      </c>
      <c r="CM39" s="884">
        <v>0</v>
      </c>
      <c r="CN39" s="884">
        <v>0</v>
      </c>
      <c r="CO39" s="884"/>
      <c r="CP39" s="884">
        <v>0</v>
      </c>
      <c r="CQ39" s="884">
        <v>0</v>
      </c>
      <c r="CR39" s="884">
        <v>0</v>
      </c>
      <c r="CS39" s="884">
        <v>0</v>
      </c>
      <c r="CT39" s="884">
        <v>0</v>
      </c>
      <c r="CU39" s="884">
        <v>0</v>
      </c>
      <c r="CV39" s="884">
        <v>0</v>
      </c>
      <c r="CW39" s="884">
        <v>0</v>
      </c>
      <c r="CX39" s="884">
        <v>0</v>
      </c>
      <c r="CY39" s="884">
        <v>0</v>
      </c>
      <c r="CZ39" s="884">
        <v>0</v>
      </c>
      <c r="DA39" s="884">
        <v>0</v>
      </c>
      <c r="DB39" s="884"/>
      <c r="DC39" s="884"/>
      <c r="DD39" s="884">
        <v>0</v>
      </c>
      <c r="DE39" s="884">
        <v>0</v>
      </c>
      <c r="DF39" s="884">
        <v>0</v>
      </c>
      <c r="DG39" s="884">
        <v>0</v>
      </c>
      <c r="DH39" s="884">
        <v>0</v>
      </c>
      <c r="DI39" s="884">
        <v>0</v>
      </c>
      <c r="DJ39" s="884"/>
      <c r="DK39" s="884">
        <v>0</v>
      </c>
      <c r="DL39" s="884">
        <v>0</v>
      </c>
      <c r="DM39" s="884">
        <v>0</v>
      </c>
      <c r="DN39" s="884">
        <v>0</v>
      </c>
      <c r="DO39" s="884">
        <v>0</v>
      </c>
      <c r="DP39" s="884">
        <v>0</v>
      </c>
      <c r="DQ39" s="884">
        <v>0</v>
      </c>
      <c r="DR39" s="884">
        <v>0</v>
      </c>
      <c r="DS39" s="884">
        <v>0</v>
      </c>
      <c r="DT39" s="884">
        <v>0</v>
      </c>
      <c r="DU39" s="884">
        <v>0</v>
      </c>
      <c r="DV39" s="884">
        <v>0</v>
      </c>
      <c r="DW39" s="884">
        <v>0</v>
      </c>
      <c r="DX39" s="884">
        <v>0</v>
      </c>
      <c r="DY39" s="884"/>
      <c r="DZ39" s="884">
        <v>0</v>
      </c>
      <c r="EA39" s="884">
        <v>0</v>
      </c>
      <c r="EB39" s="884">
        <v>0</v>
      </c>
      <c r="EC39" s="884">
        <v>0</v>
      </c>
      <c r="ED39" s="884">
        <v>0</v>
      </c>
      <c r="EE39" s="884"/>
      <c r="EF39" s="884">
        <v>0</v>
      </c>
      <c r="EG39" s="884">
        <v>0</v>
      </c>
      <c r="EH39" s="884">
        <v>0</v>
      </c>
      <c r="EI39" s="884">
        <v>0</v>
      </c>
      <c r="EJ39" s="884">
        <v>0</v>
      </c>
      <c r="EK39" s="884">
        <v>0</v>
      </c>
      <c r="EL39" s="884">
        <v>0</v>
      </c>
      <c r="EM39" s="884">
        <v>0</v>
      </c>
      <c r="EN39" s="884">
        <v>0</v>
      </c>
      <c r="EO39" s="884">
        <v>0</v>
      </c>
      <c r="EP39" s="884">
        <v>0</v>
      </c>
      <c r="EQ39" s="884">
        <v>0</v>
      </c>
      <c r="ER39" s="884">
        <v>0</v>
      </c>
      <c r="ES39" s="884">
        <v>0</v>
      </c>
      <c r="ET39" s="884">
        <v>0</v>
      </c>
      <c r="EU39" s="884">
        <v>0</v>
      </c>
      <c r="EV39" s="884">
        <v>0</v>
      </c>
      <c r="EW39" s="884">
        <v>0</v>
      </c>
      <c r="EX39" s="884">
        <v>0</v>
      </c>
      <c r="EY39" s="884">
        <v>0</v>
      </c>
      <c r="EZ39" s="884">
        <v>0</v>
      </c>
      <c r="FA39" s="884">
        <v>0</v>
      </c>
      <c r="FB39" s="884">
        <v>0</v>
      </c>
      <c r="FC39" s="884">
        <v>0</v>
      </c>
      <c r="FD39" s="884">
        <v>0</v>
      </c>
      <c r="FE39" s="884">
        <v>0</v>
      </c>
      <c r="FF39" s="884">
        <v>0</v>
      </c>
      <c r="FG39" s="884">
        <v>0</v>
      </c>
      <c r="FH39" s="884">
        <v>0</v>
      </c>
      <c r="FI39" s="884">
        <v>0</v>
      </c>
      <c r="FJ39" s="884">
        <v>0</v>
      </c>
      <c r="FK39" s="884">
        <v>0</v>
      </c>
      <c r="FL39" s="884">
        <v>0</v>
      </c>
      <c r="FM39" s="884">
        <v>0</v>
      </c>
      <c r="FN39" s="884">
        <v>0</v>
      </c>
      <c r="FO39" s="884">
        <v>0</v>
      </c>
      <c r="FP39" s="884">
        <v>0</v>
      </c>
      <c r="FQ39" s="884">
        <v>0</v>
      </c>
      <c r="FR39" s="884">
        <v>0</v>
      </c>
      <c r="FS39" s="884">
        <v>0</v>
      </c>
      <c r="FT39" s="884">
        <v>0</v>
      </c>
      <c r="FU39" s="884">
        <v>0</v>
      </c>
      <c r="FV39" s="884">
        <v>0</v>
      </c>
      <c r="FW39" s="884">
        <v>0</v>
      </c>
      <c r="FX39" s="884">
        <v>0</v>
      </c>
      <c r="FY39" s="884">
        <v>0</v>
      </c>
      <c r="FZ39" s="884">
        <v>0</v>
      </c>
      <c r="GA39" s="884">
        <v>0</v>
      </c>
      <c r="GB39" s="884">
        <v>0</v>
      </c>
      <c r="GC39" s="884">
        <v>0</v>
      </c>
      <c r="GD39" s="884">
        <v>0</v>
      </c>
      <c r="GE39" s="884">
        <v>0</v>
      </c>
      <c r="GF39" s="884">
        <v>0</v>
      </c>
      <c r="GG39" s="884">
        <v>0</v>
      </c>
      <c r="GH39" s="884">
        <v>0</v>
      </c>
      <c r="GI39" s="884">
        <v>0</v>
      </c>
      <c r="GJ39" s="884">
        <v>0</v>
      </c>
      <c r="GK39" s="884">
        <v>0</v>
      </c>
      <c r="GL39" s="884">
        <v>0</v>
      </c>
    </row>
    <row r="40" spans="1:194" x14ac:dyDescent="0.2">
      <c r="A40" s="652" t="s">
        <v>964</v>
      </c>
      <c r="B40" s="652" t="s">
        <v>420</v>
      </c>
      <c r="C40" s="884">
        <v>0</v>
      </c>
      <c r="D40" s="884">
        <v>0</v>
      </c>
      <c r="E40" s="884">
        <v>1.6644183016308708E-2</v>
      </c>
      <c r="F40" s="884">
        <v>0</v>
      </c>
      <c r="G40" s="884">
        <v>9.4297297297297293E-3</v>
      </c>
      <c r="H40" s="884">
        <v>0</v>
      </c>
      <c r="I40" s="884">
        <v>0</v>
      </c>
      <c r="J40" s="884">
        <v>0</v>
      </c>
      <c r="K40" s="884">
        <v>0</v>
      </c>
      <c r="L40" s="884">
        <v>1.5672043010752694E-2</v>
      </c>
      <c r="M40" s="884">
        <v>9.1842105263157895E-3</v>
      </c>
      <c r="N40" s="884">
        <v>0</v>
      </c>
      <c r="O40" s="884">
        <v>0</v>
      </c>
      <c r="P40" s="884">
        <v>4.4939313984168873E-2</v>
      </c>
      <c r="Q40" s="884">
        <v>0</v>
      </c>
      <c r="R40" s="884">
        <v>0</v>
      </c>
      <c r="S40" s="884">
        <v>0</v>
      </c>
      <c r="T40" s="884">
        <v>0</v>
      </c>
      <c r="U40" s="884">
        <v>3.7150505145189715E-2</v>
      </c>
      <c r="V40" s="884">
        <v>0</v>
      </c>
      <c r="W40" s="884">
        <v>1.0560471976401179E-2</v>
      </c>
      <c r="X40" s="884">
        <v>0</v>
      </c>
      <c r="Y40" s="884">
        <v>0</v>
      </c>
      <c r="Z40" s="884"/>
      <c r="AA40" s="884">
        <v>0</v>
      </c>
      <c r="AB40" s="884">
        <v>0</v>
      </c>
      <c r="AC40" s="884">
        <v>0</v>
      </c>
      <c r="AD40" s="884">
        <v>0</v>
      </c>
      <c r="AE40" s="884">
        <v>8.047631578947367E-3</v>
      </c>
      <c r="AF40" s="884">
        <v>8.8531578947368423E-3</v>
      </c>
      <c r="AG40" s="884">
        <v>1.0596153846153847E-2</v>
      </c>
      <c r="AH40" s="884">
        <v>0</v>
      </c>
      <c r="AI40" s="884">
        <v>0</v>
      </c>
      <c r="AJ40" s="884">
        <v>0</v>
      </c>
      <c r="AK40" s="884">
        <v>0</v>
      </c>
      <c r="AL40" s="884">
        <v>0</v>
      </c>
      <c r="AM40" s="884">
        <v>1.2237569060773482E-2</v>
      </c>
      <c r="AN40" s="884">
        <v>0</v>
      </c>
      <c r="AO40" s="884">
        <v>6.2148541114058327E-2</v>
      </c>
      <c r="AP40" s="884">
        <v>0</v>
      </c>
      <c r="AQ40" s="884">
        <v>0</v>
      </c>
      <c r="AR40" s="884">
        <v>1.0050531914893617E-2</v>
      </c>
      <c r="AS40" s="884">
        <v>0</v>
      </c>
      <c r="AT40" s="884">
        <v>0</v>
      </c>
      <c r="AU40" s="884">
        <v>0</v>
      </c>
      <c r="AV40" s="884">
        <v>0</v>
      </c>
      <c r="AW40" s="884">
        <v>0</v>
      </c>
      <c r="AX40" s="884">
        <v>0</v>
      </c>
      <c r="AY40" s="884">
        <v>1.3102150537634354E-2</v>
      </c>
      <c r="AZ40" s="884">
        <v>0</v>
      </c>
      <c r="BA40" s="884">
        <v>8.7088948787061981E-3</v>
      </c>
      <c r="BB40" s="884">
        <v>1.0151351351351352E-2</v>
      </c>
      <c r="BC40" s="884">
        <v>0</v>
      </c>
      <c r="BD40" s="884">
        <v>0</v>
      </c>
      <c r="BE40" s="884">
        <v>0</v>
      </c>
      <c r="BF40" s="884">
        <v>4.2857142857142858E-2</v>
      </c>
      <c r="BG40" s="884">
        <v>4.2857142857142858E-2</v>
      </c>
      <c r="BH40" s="884">
        <v>4.2857142857142858E-2</v>
      </c>
      <c r="BI40" s="884">
        <v>4.2857142857142858E-2</v>
      </c>
      <c r="BJ40" s="884">
        <v>4.2857142857142858E-2</v>
      </c>
      <c r="BK40" s="884">
        <v>4.2857142857142858E-2</v>
      </c>
      <c r="BL40" s="884">
        <v>4.2857142857142858E-2</v>
      </c>
      <c r="BM40" s="884">
        <v>0</v>
      </c>
      <c r="BN40" s="884">
        <v>0</v>
      </c>
      <c r="BO40" s="884">
        <v>0</v>
      </c>
      <c r="BP40" s="884">
        <v>0</v>
      </c>
      <c r="BQ40" s="884">
        <v>0</v>
      </c>
      <c r="BR40" s="884">
        <v>0</v>
      </c>
      <c r="BS40" s="884">
        <v>0</v>
      </c>
      <c r="BT40" s="884">
        <v>0</v>
      </c>
      <c r="BU40" s="884">
        <v>0</v>
      </c>
      <c r="BV40" s="884">
        <v>0</v>
      </c>
      <c r="BW40" s="884">
        <v>0</v>
      </c>
      <c r="BX40" s="884">
        <v>0</v>
      </c>
      <c r="BY40" s="884">
        <v>0</v>
      </c>
      <c r="BZ40" s="884">
        <v>0</v>
      </c>
      <c r="CA40" s="884">
        <v>0</v>
      </c>
      <c r="CB40" s="884">
        <v>0</v>
      </c>
      <c r="CC40" s="884">
        <v>6.2684266666666544E-2</v>
      </c>
      <c r="CD40" s="884">
        <v>0</v>
      </c>
      <c r="CE40" s="884">
        <v>0</v>
      </c>
      <c r="CF40" s="884">
        <v>0</v>
      </c>
      <c r="CG40" s="884">
        <v>0</v>
      </c>
      <c r="CH40" s="884">
        <v>0</v>
      </c>
      <c r="CI40" s="884">
        <v>1.168996960486322E-2</v>
      </c>
      <c r="CJ40" s="884">
        <v>1.0318918918918877E-2</v>
      </c>
      <c r="CK40" s="884">
        <v>0</v>
      </c>
      <c r="CL40" s="884">
        <v>0</v>
      </c>
      <c r="CM40" s="884">
        <v>0</v>
      </c>
      <c r="CN40" s="884">
        <v>0</v>
      </c>
      <c r="CO40" s="884">
        <v>0</v>
      </c>
      <c r="CP40" s="884">
        <v>0</v>
      </c>
      <c r="CQ40" s="884">
        <v>5.058882978723403E-2</v>
      </c>
      <c r="CR40" s="884">
        <v>0</v>
      </c>
      <c r="CS40" s="884">
        <v>0</v>
      </c>
      <c r="CT40" s="884">
        <v>1.2609418282548433E-2</v>
      </c>
      <c r="CU40" s="884">
        <v>0</v>
      </c>
      <c r="CV40" s="884">
        <v>0</v>
      </c>
      <c r="CW40" s="884">
        <v>8.9973118279569886E-3</v>
      </c>
      <c r="CX40" s="884">
        <v>0</v>
      </c>
      <c r="CY40" s="884">
        <v>2.4111106228660046E-2</v>
      </c>
      <c r="CZ40" s="884">
        <v>0</v>
      </c>
      <c r="DA40" s="884">
        <v>0</v>
      </c>
      <c r="DB40" s="884">
        <v>0</v>
      </c>
      <c r="DC40" s="884">
        <v>0</v>
      </c>
      <c r="DD40" s="884">
        <v>0</v>
      </c>
      <c r="DE40" s="884">
        <v>0</v>
      </c>
      <c r="DF40" s="884">
        <v>0</v>
      </c>
      <c r="DG40" s="884">
        <v>0</v>
      </c>
      <c r="DH40" s="884">
        <v>0</v>
      </c>
      <c r="DI40" s="884">
        <v>1.0646900269541779E-2</v>
      </c>
      <c r="DJ40" s="884">
        <v>9.5121107266435984E-3</v>
      </c>
      <c r="DK40" s="884">
        <v>9.418918918918863E-3</v>
      </c>
      <c r="DL40" s="884">
        <v>0</v>
      </c>
      <c r="DM40" s="884">
        <v>1.0336065573770491E-2</v>
      </c>
      <c r="DN40" s="884">
        <v>0</v>
      </c>
      <c r="DO40" s="884">
        <v>0</v>
      </c>
      <c r="DP40" s="884">
        <v>0</v>
      </c>
      <c r="DQ40" s="884">
        <v>0</v>
      </c>
      <c r="DR40" s="884">
        <v>9.5911764705882349E-3</v>
      </c>
      <c r="DS40" s="884">
        <v>0</v>
      </c>
      <c r="DT40" s="884">
        <v>0</v>
      </c>
      <c r="DU40" s="884">
        <v>0</v>
      </c>
      <c r="DV40" s="884">
        <v>0</v>
      </c>
      <c r="DW40" s="884">
        <v>0</v>
      </c>
      <c r="DX40" s="884">
        <v>0</v>
      </c>
      <c r="DY40" s="884">
        <v>0</v>
      </c>
      <c r="DZ40" s="884">
        <v>8.7981927710843368E-3</v>
      </c>
      <c r="EA40" s="884">
        <v>0</v>
      </c>
      <c r="EB40" s="884">
        <v>0</v>
      </c>
      <c r="EC40" s="884">
        <v>0</v>
      </c>
      <c r="ED40" s="884">
        <v>0</v>
      </c>
      <c r="EE40" s="884">
        <v>0</v>
      </c>
      <c r="EF40" s="884">
        <v>0</v>
      </c>
      <c r="EG40" s="884">
        <v>0</v>
      </c>
      <c r="EH40" s="884">
        <v>0</v>
      </c>
      <c r="EI40" s="884">
        <v>9.5026595744680288E-3</v>
      </c>
      <c r="EJ40" s="884">
        <v>0</v>
      </c>
      <c r="EK40" s="884">
        <v>0</v>
      </c>
      <c r="EL40" s="884">
        <v>0</v>
      </c>
      <c r="EM40" s="884">
        <v>0</v>
      </c>
      <c r="EN40" s="884">
        <v>0</v>
      </c>
      <c r="EO40" s="884">
        <v>0</v>
      </c>
      <c r="EP40" s="884">
        <v>0</v>
      </c>
      <c r="EQ40" s="884">
        <v>8.9521276595744687E-3</v>
      </c>
      <c r="ER40" s="884">
        <v>0</v>
      </c>
      <c r="ES40" s="884">
        <v>9.9521276595744106E-3</v>
      </c>
      <c r="ET40" s="884">
        <v>0</v>
      </c>
      <c r="EU40" s="884">
        <v>0</v>
      </c>
      <c r="EV40" s="884">
        <v>9.2799999999999393E-3</v>
      </c>
      <c r="EW40" s="884">
        <v>0</v>
      </c>
      <c r="EX40" s="884">
        <v>0</v>
      </c>
      <c r="EY40" s="884">
        <v>0</v>
      </c>
      <c r="EZ40" s="884">
        <v>9.2689075630252114E-3</v>
      </c>
      <c r="FA40" s="884">
        <v>0</v>
      </c>
      <c r="FB40" s="884">
        <v>0</v>
      </c>
      <c r="FC40" s="884">
        <v>0</v>
      </c>
      <c r="FD40" s="884">
        <v>0</v>
      </c>
      <c r="FE40" s="884">
        <v>0</v>
      </c>
      <c r="FF40" s="884">
        <v>0</v>
      </c>
      <c r="FG40" s="884">
        <v>1.4429919137466314E-2</v>
      </c>
      <c r="FH40" s="884">
        <v>8.9388297872340424E-3</v>
      </c>
      <c r="FI40" s="884">
        <v>2.1646112600536196E-2</v>
      </c>
      <c r="FJ40" s="884">
        <v>0</v>
      </c>
      <c r="FK40" s="884">
        <v>0</v>
      </c>
      <c r="FL40" s="884">
        <v>1.7029729729729732E-2</v>
      </c>
      <c r="FM40" s="884">
        <v>9.2707182320441988E-3</v>
      </c>
      <c r="FN40" s="884">
        <v>0</v>
      </c>
      <c r="FO40" s="884">
        <v>0</v>
      </c>
      <c r="FP40" s="884">
        <v>0</v>
      </c>
      <c r="FQ40" s="884">
        <v>0</v>
      </c>
      <c r="FR40" s="884">
        <v>9.580381471389593E-3</v>
      </c>
      <c r="FS40" s="884">
        <v>0</v>
      </c>
      <c r="FT40" s="884">
        <v>0</v>
      </c>
      <c r="FU40" s="884">
        <v>0</v>
      </c>
      <c r="FV40" s="884">
        <v>0</v>
      </c>
      <c r="FW40" s="884">
        <v>0</v>
      </c>
      <c r="FX40" s="884">
        <v>1.038031914893617E-2</v>
      </c>
      <c r="FY40" s="884">
        <v>0</v>
      </c>
      <c r="FZ40" s="884">
        <v>0</v>
      </c>
      <c r="GA40" s="884">
        <v>1.2500000000000001E-2</v>
      </c>
      <c r="GB40" s="884">
        <v>8.759459459459459E-3</v>
      </c>
      <c r="GC40" s="884">
        <v>0</v>
      </c>
      <c r="GD40" s="884">
        <v>1.5975206611570255E-2</v>
      </c>
      <c r="GE40" s="884">
        <v>0</v>
      </c>
      <c r="GF40" s="884">
        <v>0</v>
      </c>
      <c r="GG40" s="884">
        <v>0</v>
      </c>
      <c r="GH40" s="884">
        <v>0</v>
      </c>
      <c r="GI40" s="884">
        <v>0</v>
      </c>
      <c r="GJ40" s="884">
        <v>9.8333333333333328E-3</v>
      </c>
      <c r="GK40" s="884">
        <v>0</v>
      </c>
      <c r="GL40" s="884">
        <v>0</v>
      </c>
    </row>
    <row r="41" spans="1:194" x14ac:dyDescent="0.2">
      <c r="A41" s="652" t="s">
        <v>968</v>
      </c>
      <c r="B41" s="652" t="s">
        <v>424</v>
      </c>
      <c r="C41" s="884">
        <v>0</v>
      </c>
      <c r="D41" s="884">
        <v>0</v>
      </c>
      <c r="E41" s="884">
        <v>0</v>
      </c>
      <c r="F41" s="884">
        <v>0</v>
      </c>
      <c r="G41" s="884">
        <v>1.5213695652173918E-2</v>
      </c>
      <c r="H41" s="884">
        <v>0</v>
      </c>
      <c r="I41" s="884">
        <v>0</v>
      </c>
      <c r="J41" s="884">
        <v>0</v>
      </c>
      <c r="K41" s="884">
        <v>0</v>
      </c>
      <c r="L41" s="884">
        <v>9.1930585683297171E-3</v>
      </c>
      <c r="M41" s="884">
        <v>0</v>
      </c>
      <c r="N41" s="884">
        <v>0</v>
      </c>
      <c r="O41" s="884">
        <v>0</v>
      </c>
      <c r="P41" s="884">
        <v>5.1131533477321842E-2</v>
      </c>
      <c r="Q41" s="884">
        <v>3.6988157894736857</v>
      </c>
      <c r="R41" s="884">
        <v>0</v>
      </c>
      <c r="S41" s="884">
        <v>0</v>
      </c>
      <c r="T41" s="884">
        <v>0</v>
      </c>
      <c r="U41" s="884">
        <v>2.1236420189635976E-2</v>
      </c>
      <c r="V41" s="884">
        <v>0</v>
      </c>
      <c r="W41" s="884">
        <v>1.0863979848866497E-2</v>
      </c>
      <c r="X41" s="884">
        <v>0</v>
      </c>
      <c r="Y41" s="884">
        <v>9.7531963470319626E-3</v>
      </c>
      <c r="Z41" s="884"/>
      <c r="AA41" s="884">
        <v>0</v>
      </c>
      <c r="AB41" s="884">
        <v>0</v>
      </c>
      <c r="AC41" s="884">
        <v>1.2498533724340177E-2</v>
      </c>
      <c r="AD41" s="884">
        <v>0</v>
      </c>
      <c r="AE41" s="884">
        <v>0</v>
      </c>
      <c r="AF41" s="884">
        <v>0</v>
      </c>
      <c r="AG41" s="884">
        <v>0</v>
      </c>
      <c r="AH41" s="884">
        <v>0</v>
      </c>
      <c r="AI41" s="884">
        <v>0</v>
      </c>
      <c r="AJ41" s="884">
        <v>0</v>
      </c>
      <c r="AK41" s="884">
        <v>0</v>
      </c>
      <c r="AL41" s="884">
        <v>0</v>
      </c>
      <c r="AM41" s="884">
        <v>0</v>
      </c>
      <c r="AN41" s="884">
        <v>0</v>
      </c>
      <c r="AO41" s="884">
        <v>2.491274298056155E-2</v>
      </c>
      <c r="AP41" s="884">
        <v>0</v>
      </c>
      <c r="AQ41" s="884">
        <v>2.5398309054751756E-2</v>
      </c>
      <c r="AR41" s="884">
        <v>1.1218614718614718E-2</v>
      </c>
      <c r="AS41" s="884">
        <v>0</v>
      </c>
      <c r="AT41" s="884">
        <v>0</v>
      </c>
      <c r="AU41" s="884">
        <v>0</v>
      </c>
      <c r="AV41" s="884">
        <v>0</v>
      </c>
      <c r="AW41" s="884">
        <v>0</v>
      </c>
      <c r="AX41" s="884">
        <v>0</v>
      </c>
      <c r="AY41" s="884">
        <v>1.0369330453563716E-2</v>
      </c>
      <c r="AZ41" s="884">
        <v>0</v>
      </c>
      <c r="BA41" s="884">
        <v>0</v>
      </c>
      <c r="BB41" s="884">
        <v>1.0178695652173915E-2</v>
      </c>
      <c r="BC41" s="884">
        <v>0</v>
      </c>
      <c r="BD41" s="884">
        <v>0</v>
      </c>
      <c r="BE41" s="884">
        <v>0</v>
      </c>
      <c r="BF41" s="884">
        <v>4.6926470588235299E-2</v>
      </c>
      <c r="BG41" s="884">
        <v>4.6926470588235299E-2</v>
      </c>
      <c r="BH41" s="884">
        <v>4.6926470588235299E-2</v>
      </c>
      <c r="BI41" s="884">
        <v>4.6926470588235299E-2</v>
      </c>
      <c r="BJ41" s="884">
        <v>4.6926470588235299E-2</v>
      </c>
      <c r="BK41" s="884">
        <v>4.6926470588235299E-2</v>
      </c>
      <c r="BL41" s="884">
        <v>4.6926470588235299E-2</v>
      </c>
      <c r="BM41" s="884">
        <v>0</v>
      </c>
      <c r="BN41" s="884">
        <v>0</v>
      </c>
      <c r="BO41" s="884">
        <v>0</v>
      </c>
      <c r="BP41" s="884">
        <v>0</v>
      </c>
      <c r="BQ41" s="884">
        <v>0</v>
      </c>
      <c r="BR41" s="884">
        <v>0</v>
      </c>
      <c r="BS41" s="884">
        <v>0</v>
      </c>
      <c r="BT41" s="884">
        <v>9.0971302428256053E-3</v>
      </c>
      <c r="BU41" s="884">
        <v>0</v>
      </c>
      <c r="BV41" s="884">
        <v>0</v>
      </c>
      <c r="BW41" s="884">
        <v>0</v>
      </c>
      <c r="BX41" s="884">
        <v>0</v>
      </c>
      <c r="BY41" s="884">
        <v>0</v>
      </c>
      <c r="BZ41" s="884">
        <v>0</v>
      </c>
      <c r="CA41" s="884">
        <v>0</v>
      </c>
      <c r="CB41" s="884">
        <v>0</v>
      </c>
      <c r="CC41" s="884">
        <v>2.584017278617725E-2</v>
      </c>
      <c r="CD41" s="884">
        <v>0</v>
      </c>
      <c r="CE41" s="884">
        <v>0</v>
      </c>
      <c r="CF41" s="884">
        <v>0</v>
      </c>
      <c r="CG41" s="884">
        <v>0</v>
      </c>
      <c r="CH41" s="884">
        <v>0</v>
      </c>
      <c r="CI41" s="884">
        <v>0</v>
      </c>
      <c r="CJ41" s="884">
        <v>9.7822222222222217E-3</v>
      </c>
      <c r="CK41" s="884">
        <v>0</v>
      </c>
      <c r="CL41" s="884">
        <v>0</v>
      </c>
      <c r="CM41" s="884">
        <v>0</v>
      </c>
      <c r="CN41" s="884">
        <v>0</v>
      </c>
      <c r="CO41" s="884">
        <v>1.0280980456378295E-2</v>
      </c>
      <c r="CP41" s="884">
        <v>0</v>
      </c>
      <c r="CQ41" s="884">
        <v>2.8359307359307369E-2</v>
      </c>
      <c r="CR41" s="884">
        <v>0</v>
      </c>
      <c r="CS41" s="884">
        <v>0</v>
      </c>
      <c r="CT41" s="884">
        <v>1.4588495575221247E-2</v>
      </c>
      <c r="CU41" s="884">
        <v>0</v>
      </c>
      <c r="CV41" s="884">
        <v>0</v>
      </c>
      <c r="CW41" s="884">
        <v>0</v>
      </c>
      <c r="CX41" s="884">
        <v>8.908163265306121E-3</v>
      </c>
      <c r="CY41" s="884">
        <v>2.4687357573103006E-2</v>
      </c>
      <c r="CZ41" s="884">
        <v>0</v>
      </c>
      <c r="DA41" s="884">
        <v>0</v>
      </c>
      <c r="DB41" s="884">
        <v>3.6261682242990673E-2</v>
      </c>
      <c r="DC41" s="884">
        <v>0</v>
      </c>
      <c r="DD41" s="884">
        <v>0</v>
      </c>
      <c r="DE41" s="884">
        <v>0</v>
      </c>
      <c r="DF41" s="884">
        <v>0</v>
      </c>
      <c r="DG41" s="884">
        <v>0</v>
      </c>
      <c r="DH41" s="884">
        <v>0</v>
      </c>
      <c r="DI41" s="884">
        <v>0</v>
      </c>
      <c r="DJ41" s="884">
        <v>0</v>
      </c>
      <c r="DK41" s="884">
        <v>1.0193478260869566E-2</v>
      </c>
      <c r="DL41" s="884">
        <v>9.4133333333333326E-3</v>
      </c>
      <c r="DM41" s="884">
        <v>1.0623024830699844E-2</v>
      </c>
      <c r="DN41" s="884">
        <v>0</v>
      </c>
      <c r="DO41" s="884">
        <v>0</v>
      </c>
      <c r="DP41" s="884">
        <v>0</v>
      </c>
      <c r="DQ41" s="884">
        <v>0</v>
      </c>
      <c r="DR41" s="884">
        <v>1.0033678756476684E-2</v>
      </c>
      <c r="DS41" s="884">
        <v>0</v>
      </c>
      <c r="DT41" s="884">
        <v>0</v>
      </c>
      <c r="DU41" s="884">
        <v>0</v>
      </c>
      <c r="DV41" s="884">
        <v>0</v>
      </c>
      <c r="DW41" s="884">
        <v>0</v>
      </c>
      <c r="DX41" s="884">
        <v>0</v>
      </c>
      <c r="DY41" s="884">
        <v>0</v>
      </c>
      <c r="DZ41" s="884">
        <v>9.0081081081081083E-3</v>
      </c>
      <c r="EA41" s="884">
        <v>0</v>
      </c>
      <c r="EB41" s="884">
        <v>0</v>
      </c>
      <c r="EC41" s="884">
        <v>0</v>
      </c>
      <c r="ED41" s="884">
        <v>0</v>
      </c>
      <c r="EE41" s="884">
        <v>0</v>
      </c>
      <c r="EF41" s="884">
        <v>0</v>
      </c>
      <c r="EG41" s="884">
        <v>0</v>
      </c>
      <c r="EH41" s="884">
        <v>0</v>
      </c>
      <c r="EI41" s="884">
        <v>0</v>
      </c>
      <c r="EJ41" s="884">
        <v>0</v>
      </c>
      <c r="EK41" s="884">
        <v>0</v>
      </c>
      <c r="EL41" s="884">
        <v>0</v>
      </c>
      <c r="EM41" s="884">
        <v>0</v>
      </c>
      <c r="EN41" s="884">
        <v>0</v>
      </c>
      <c r="EO41" s="884">
        <v>0</v>
      </c>
      <c r="EP41" s="884">
        <v>0</v>
      </c>
      <c r="EQ41" s="884">
        <v>9.0431965442764571E-3</v>
      </c>
      <c r="ER41" s="884">
        <v>0</v>
      </c>
      <c r="ES41" s="884">
        <v>1.0311015118790496E-2</v>
      </c>
      <c r="ET41" s="884">
        <v>0</v>
      </c>
      <c r="EU41" s="884">
        <v>1.7873875344519018E-2</v>
      </c>
      <c r="EV41" s="884">
        <v>8.7760869565217392E-3</v>
      </c>
      <c r="EW41" s="884">
        <v>0</v>
      </c>
      <c r="EX41" s="884">
        <v>0</v>
      </c>
      <c r="EY41" s="884">
        <v>0</v>
      </c>
      <c r="EZ41" s="884">
        <v>0</v>
      </c>
      <c r="FA41" s="884">
        <v>0</v>
      </c>
      <c r="FB41" s="884">
        <v>0</v>
      </c>
      <c r="FC41" s="884">
        <v>9.0000000000000011E-3</v>
      </c>
      <c r="FD41" s="884">
        <v>0</v>
      </c>
      <c r="FE41" s="884">
        <v>0</v>
      </c>
      <c r="FF41" s="884">
        <v>0</v>
      </c>
      <c r="FG41" s="884">
        <v>1.1657894736842107E-2</v>
      </c>
      <c r="FH41" s="884">
        <v>0</v>
      </c>
      <c r="FI41" s="884">
        <v>1.1435729847494552E-2</v>
      </c>
      <c r="FJ41" s="884">
        <v>0</v>
      </c>
      <c r="FK41" s="884">
        <v>0</v>
      </c>
      <c r="FL41" s="884">
        <v>1.0759201773835977E-2</v>
      </c>
      <c r="FM41" s="884">
        <v>0</v>
      </c>
      <c r="FN41" s="884">
        <v>0</v>
      </c>
      <c r="FO41" s="884">
        <v>2.5775453541193205E-2</v>
      </c>
      <c r="FP41" s="884">
        <v>0</v>
      </c>
      <c r="FQ41" s="884">
        <v>9.5698447893569835E-3</v>
      </c>
      <c r="FR41" s="884">
        <v>1.459827213822895E-2</v>
      </c>
      <c r="FS41" s="884">
        <v>9.717391304347827E-3</v>
      </c>
      <c r="FT41" s="884">
        <v>0</v>
      </c>
      <c r="FU41" s="884">
        <v>0</v>
      </c>
      <c r="FV41" s="884">
        <v>0</v>
      </c>
      <c r="FW41" s="884">
        <v>0</v>
      </c>
      <c r="FX41" s="884">
        <v>0</v>
      </c>
      <c r="FY41" s="884">
        <v>0</v>
      </c>
      <c r="FZ41" s="884">
        <v>0</v>
      </c>
      <c r="GA41" s="884">
        <v>1.0828260869565219E-2</v>
      </c>
      <c r="GB41" s="884">
        <v>0</v>
      </c>
      <c r="GC41" s="884">
        <v>0</v>
      </c>
      <c r="GD41" s="884">
        <v>1.5861233480176217E-2</v>
      </c>
      <c r="GE41" s="884">
        <v>0</v>
      </c>
      <c r="GF41" s="884">
        <v>0</v>
      </c>
      <c r="GG41" s="884">
        <v>0</v>
      </c>
      <c r="GH41" s="884">
        <v>0</v>
      </c>
      <c r="GI41" s="884">
        <v>0</v>
      </c>
      <c r="GJ41" s="884">
        <v>1.057451403887689E-2</v>
      </c>
      <c r="GK41" s="884">
        <v>0</v>
      </c>
      <c r="GL41" s="884">
        <v>0</v>
      </c>
    </row>
    <row r="42" spans="1:194" x14ac:dyDescent="0.2">
      <c r="A42" s="652" t="s">
        <v>969</v>
      </c>
      <c r="B42" s="652" t="s">
        <v>425</v>
      </c>
      <c r="C42" s="884">
        <v>0</v>
      </c>
      <c r="D42" s="884">
        <v>0</v>
      </c>
      <c r="E42" s="884">
        <v>0</v>
      </c>
      <c r="F42" s="884">
        <v>0</v>
      </c>
      <c r="G42" s="884">
        <v>0</v>
      </c>
      <c r="H42" s="884">
        <v>0</v>
      </c>
      <c r="I42" s="884">
        <v>0</v>
      </c>
      <c r="J42" s="884">
        <v>0</v>
      </c>
      <c r="K42" s="884">
        <v>0</v>
      </c>
      <c r="L42" s="884">
        <v>0</v>
      </c>
      <c r="M42" s="884">
        <v>0</v>
      </c>
      <c r="N42" s="884">
        <v>0</v>
      </c>
      <c r="O42" s="884">
        <v>0</v>
      </c>
      <c r="P42" s="884">
        <v>1.0533333333333334E-2</v>
      </c>
      <c r="Q42" s="884">
        <v>0</v>
      </c>
      <c r="R42" s="884">
        <v>0</v>
      </c>
      <c r="S42" s="884">
        <v>0</v>
      </c>
      <c r="T42" s="884">
        <v>0</v>
      </c>
      <c r="U42" s="884">
        <v>0</v>
      </c>
      <c r="V42" s="884">
        <v>0</v>
      </c>
      <c r="W42" s="884">
        <v>0</v>
      </c>
      <c r="X42" s="884">
        <v>0</v>
      </c>
      <c r="Y42" s="884">
        <v>1.092857142857143E-2</v>
      </c>
      <c r="Z42" s="884"/>
      <c r="AA42" s="884">
        <v>0</v>
      </c>
      <c r="AB42" s="884">
        <v>0</v>
      </c>
      <c r="AC42" s="884">
        <v>0</v>
      </c>
      <c r="AD42" s="884">
        <v>0</v>
      </c>
      <c r="AE42" s="884">
        <v>0</v>
      </c>
      <c r="AF42" s="884">
        <v>0</v>
      </c>
      <c r="AG42" s="884">
        <v>0</v>
      </c>
      <c r="AH42" s="884">
        <v>0</v>
      </c>
      <c r="AI42" s="884">
        <v>0</v>
      </c>
      <c r="AJ42" s="884">
        <v>0</v>
      </c>
      <c r="AK42" s="884">
        <v>0</v>
      </c>
      <c r="AL42" s="884">
        <v>0</v>
      </c>
      <c r="AM42" s="884">
        <v>0</v>
      </c>
      <c r="AN42" s="884">
        <v>0</v>
      </c>
      <c r="AO42" s="884">
        <v>6.026666666666667E-2</v>
      </c>
      <c r="AP42" s="884">
        <v>0</v>
      </c>
      <c r="AQ42" s="884">
        <v>0</v>
      </c>
      <c r="AR42" s="884">
        <v>0</v>
      </c>
      <c r="AS42" s="884">
        <v>0</v>
      </c>
      <c r="AT42" s="884">
        <v>0</v>
      </c>
      <c r="AU42" s="884">
        <v>0</v>
      </c>
      <c r="AV42" s="884">
        <v>0</v>
      </c>
      <c r="AW42" s="884">
        <v>0</v>
      </c>
      <c r="AX42" s="884">
        <v>0</v>
      </c>
      <c r="AY42" s="884">
        <v>0</v>
      </c>
      <c r="AZ42" s="884">
        <v>0</v>
      </c>
      <c r="BA42" s="884">
        <v>0</v>
      </c>
      <c r="BB42" s="884">
        <v>0</v>
      </c>
      <c r="BC42" s="884">
        <v>0</v>
      </c>
      <c r="BD42" s="884">
        <v>0</v>
      </c>
      <c r="BE42" s="884">
        <v>0</v>
      </c>
      <c r="BF42" s="884"/>
      <c r="BG42" s="884"/>
      <c r="BH42" s="884"/>
      <c r="BI42" s="884"/>
      <c r="BJ42" s="884"/>
      <c r="BK42" s="884"/>
      <c r="BL42" s="884"/>
      <c r="BM42" s="884">
        <v>0</v>
      </c>
      <c r="BN42" s="884">
        <v>0</v>
      </c>
      <c r="BO42" s="884">
        <v>0</v>
      </c>
      <c r="BP42" s="884">
        <v>0</v>
      </c>
      <c r="BQ42" s="884">
        <v>0</v>
      </c>
      <c r="BR42" s="884">
        <v>0</v>
      </c>
      <c r="BS42" s="884">
        <v>0</v>
      </c>
      <c r="BT42" s="884">
        <v>0</v>
      </c>
      <c r="BU42" s="884">
        <v>0</v>
      </c>
      <c r="BV42" s="884">
        <v>0</v>
      </c>
      <c r="BW42" s="884">
        <v>0</v>
      </c>
      <c r="BX42" s="884">
        <v>0</v>
      </c>
      <c r="BY42" s="884">
        <v>0</v>
      </c>
      <c r="BZ42" s="884">
        <v>0</v>
      </c>
      <c r="CA42" s="884">
        <v>0</v>
      </c>
      <c r="CB42" s="884">
        <v>0</v>
      </c>
      <c r="CC42" s="884">
        <v>0</v>
      </c>
      <c r="CD42" s="884">
        <v>0</v>
      </c>
      <c r="CE42" s="884">
        <v>0</v>
      </c>
      <c r="CF42" s="884">
        <v>0</v>
      </c>
      <c r="CG42" s="884">
        <v>0</v>
      </c>
      <c r="CH42" s="884">
        <v>0</v>
      </c>
      <c r="CI42" s="884">
        <v>0</v>
      </c>
      <c r="CJ42" s="884">
        <v>0</v>
      </c>
      <c r="CK42" s="884">
        <v>0</v>
      </c>
      <c r="CL42" s="884">
        <v>0</v>
      </c>
      <c r="CM42" s="884">
        <v>0</v>
      </c>
      <c r="CN42" s="884">
        <v>0</v>
      </c>
      <c r="CO42" s="884">
        <v>0</v>
      </c>
      <c r="CP42" s="884">
        <v>0</v>
      </c>
      <c r="CQ42" s="884">
        <v>4.36E-2</v>
      </c>
      <c r="CR42" s="884">
        <v>0</v>
      </c>
      <c r="CS42" s="884">
        <v>0</v>
      </c>
      <c r="CT42" s="884">
        <v>1.0799999999999999E-2</v>
      </c>
      <c r="CU42" s="884">
        <v>0</v>
      </c>
      <c r="CV42" s="884">
        <v>0</v>
      </c>
      <c r="CW42" s="884">
        <v>0</v>
      </c>
      <c r="CX42" s="884">
        <v>0</v>
      </c>
      <c r="CY42" s="884">
        <v>0</v>
      </c>
      <c r="CZ42" s="884">
        <v>0</v>
      </c>
      <c r="DA42" s="884">
        <v>0</v>
      </c>
      <c r="DB42" s="884">
        <v>0</v>
      </c>
      <c r="DC42" s="884">
        <v>0</v>
      </c>
      <c r="DD42" s="884">
        <v>0</v>
      </c>
      <c r="DE42" s="884">
        <v>0</v>
      </c>
      <c r="DF42" s="884">
        <v>0</v>
      </c>
      <c r="DG42" s="884">
        <v>0</v>
      </c>
      <c r="DH42" s="884">
        <v>0</v>
      </c>
      <c r="DI42" s="884">
        <v>0</v>
      </c>
      <c r="DJ42" s="884">
        <v>0</v>
      </c>
      <c r="DK42" s="884">
        <v>0</v>
      </c>
      <c r="DL42" s="884">
        <v>0</v>
      </c>
      <c r="DM42" s="884">
        <v>0</v>
      </c>
      <c r="DN42" s="884">
        <v>0</v>
      </c>
      <c r="DO42" s="884">
        <v>0</v>
      </c>
      <c r="DP42" s="884">
        <v>0</v>
      </c>
      <c r="DQ42" s="884">
        <v>0</v>
      </c>
      <c r="DR42" s="884">
        <v>0</v>
      </c>
      <c r="DS42" s="884">
        <v>0</v>
      </c>
      <c r="DT42" s="884">
        <v>0</v>
      </c>
      <c r="DU42" s="884">
        <v>0</v>
      </c>
      <c r="DV42" s="884">
        <v>0</v>
      </c>
      <c r="DW42" s="884">
        <v>0</v>
      </c>
      <c r="DX42" s="884">
        <v>0</v>
      </c>
      <c r="DY42" s="884">
        <v>0</v>
      </c>
      <c r="DZ42" s="884">
        <v>0</v>
      </c>
      <c r="EA42" s="884">
        <v>0</v>
      </c>
      <c r="EB42" s="884">
        <v>0</v>
      </c>
      <c r="EC42" s="884">
        <v>0</v>
      </c>
      <c r="ED42" s="884">
        <v>0</v>
      </c>
      <c r="EE42" s="884">
        <v>0</v>
      </c>
      <c r="EF42" s="884">
        <v>0</v>
      </c>
      <c r="EG42" s="884">
        <v>0</v>
      </c>
      <c r="EH42" s="884">
        <v>0</v>
      </c>
      <c r="EI42" s="884">
        <v>0</v>
      </c>
      <c r="EJ42" s="884">
        <v>0</v>
      </c>
      <c r="EK42" s="884">
        <v>0</v>
      </c>
      <c r="EL42" s="884">
        <v>0</v>
      </c>
      <c r="EM42" s="884">
        <v>0</v>
      </c>
      <c r="EN42" s="884">
        <v>0</v>
      </c>
      <c r="EO42" s="884">
        <v>0</v>
      </c>
      <c r="EP42" s="884">
        <v>0</v>
      </c>
      <c r="EQ42" s="884">
        <v>0</v>
      </c>
      <c r="ER42" s="884">
        <v>0</v>
      </c>
      <c r="ES42" s="884">
        <v>0</v>
      </c>
      <c r="ET42" s="884">
        <v>0</v>
      </c>
      <c r="EU42" s="884">
        <v>0</v>
      </c>
      <c r="EV42" s="884">
        <v>0</v>
      </c>
      <c r="EW42" s="884">
        <v>0</v>
      </c>
      <c r="EX42" s="884">
        <v>0</v>
      </c>
      <c r="EY42" s="884">
        <v>0</v>
      </c>
      <c r="EZ42" s="884">
        <v>0</v>
      </c>
      <c r="FA42" s="884">
        <v>0</v>
      </c>
      <c r="FB42" s="884">
        <v>0</v>
      </c>
      <c r="FC42" s="884">
        <v>0</v>
      </c>
      <c r="FD42" s="884">
        <v>0</v>
      </c>
      <c r="FE42" s="884">
        <v>0</v>
      </c>
      <c r="FF42" s="884">
        <v>0</v>
      </c>
      <c r="FG42" s="884">
        <v>0</v>
      </c>
      <c r="FH42" s="884">
        <v>0</v>
      </c>
      <c r="FI42" s="884">
        <v>0</v>
      </c>
      <c r="FJ42" s="884">
        <v>0</v>
      </c>
      <c r="FK42" s="884">
        <v>0</v>
      </c>
      <c r="FL42" s="884">
        <v>1.1599999999999999E-2</v>
      </c>
      <c r="FM42" s="884">
        <v>0</v>
      </c>
      <c r="FN42" s="884">
        <v>0</v>
      </c>
      <c r="FO42" s="884">
        <v>0</v>
      </c>
      <c r="FP42" s="884">
        <v>0</v>
      </c>
      <c r="FQ42" s="884">
        <v>0</v>
      </c>
      <c r="FR42" s="884">
        <v>0</v>
      </c>
      <c r="FS42" s="884">
        <v>0</v>
      </c>
      <c r="FT42" s="884">
        <v>0</v>
      </c>
      <c r="FU42" s="884">
        <v>0</v>
      </c>
      <c r="FV42" s="884">
        <v>0</v>
      </c>
      <c r="FW42" s="884">
        <v>0</v>
      </c>
      <c r="FX42" s="884">
        <v>0</v>
      </c>
      <c r="FY42" s="884">
        <v>0</v>
      </c>
      <c r="FZ42" s="884">
        <v>0</v>
      </c>
      <c r="GA42" s="884">
        <v>0</v>
      </c>
      <c r="GB42" s="884">
        <v>0</v>
      </c>
      <c r="GC42" s="884">
        <v>0</v>
      </c>
      <c r="GD42" s="884">
        <v>0</v>
      </c>
      <c r="GE42" s="884">
        <v>0</v>
      </c>
      <c r="GF42" s="884">
        <v>0</v>
      </c>
      <c r="GG42" s="884">
        <v>0</v>
      </c>
      <c r="GH42" s="884">
        <v>0</v>
      </c>
      <c r="GI42" s="884">
        <v>0</v>
      </c>
      <c r="GJ42" s="884">
        <v>0</v>
      </c>
      <c r="GK42" s="884">
        <v>0</v>
      </c>
      <c r="GL42" s="884">
        <v>0</v>
      </c>
    </row>
    <row r="43" spans="1:194" x14ac:dyDescent="0.2">
      <c r="A43" s="652" t="s">
        <v>970</v>
      </c>
      <c r="B43" s="652" t="s">
        <v>426</v>
      </c>
      <c r="C43" s="884">
        <v>0</v>
      </c>
      <c r="D43" s="884">
        <v>0</v>
      </c>
      <c r="E43" s="884">
        <v>0</v>
      </c>
      <c r="F43" s="884">
        <v>0</v>
      </c>
      <c r="G43" s="884">
        <v>1.2624702380952377E-2</v>
      </c>
      <c r="H43" s="884">
        <v>0</v>
      </c>
      <c r="I43" s="884">
        <v>0</v>
      </c>
      <c r="J43" s="884">
        <v>0</v>
      </c>
      <c r="K43" s="884">
        <v>0</v>
      </c>
      <c r="L43" s="884">
        <v>9.3264094955489603E-3</v>
      </c>
      <c r="M43" s="884">
        <v>9.4954682779456179E-3</v>
      </c>
      <c r="N43" s="884">
        <v>0</v>
      </c>
      <c r="O43" s="884">
        <v>0</v>
      </c>
      <c r="P43" s="884">
        <v>0.24519941348973615</v>
      </c>
      <c r="Q43" s="884">
        <v>3.2271052631578949</v>
      </c>
      <c r="R43" s="884">
        <v>0</v>
      </c>
      <c r="S43" s="884">
        <v>9.9881656804733723E-3</v>
      </c>
      <c r="T43" s="884">
        <v>0</v>
      </c>
      <c r="U43" s="884">
        <v>8.4308506837079189E-2</v>
      </c>
      <c r="V43" s="884">
        <v>0</v>
      </c>
      <c r="W43" s="884">
        <v>1.1188405797101449E-2</v>
      </c>
      <c r="X43" s="884">
        <v>0</v>
      </c>
      <c r="Y43" s="884">
        <v>9.3302114803625377E-3</v>
      </c>
      <c r="Z43" s="884"/>
      <c r="AA43" s="884">
        <v>0</v>
      </c>
      <c r="AB43" s="884">
        <v>0</v>
      </c>
      <c r="AC43" s="884">
        <v>0</v>
      </c>
      <c r="AD43" s="884">
        <v>0</v>
      </c>
      <c r="AE43" s="884">
        <v>8.5180722891566186E-3</v>
      </c>
      <c r="AF43" s="884">
        <v>0</v>
      </c>
      <c r="AG43" s="884">
        <v>9.5748502994011976E-3</v>
      </c>
      <c r="AH43" s="884">
        <v>1.0104790419161675E-2</v>
      </c>
      <c r="AI43" s="884">
        <v>0</v>
      </c>
      <c r="AJ43" s="884">
        <v>0</v>
      </c>
      <c r="AK43" s="884">
        <v>0</v>
      </c>
      <c r="AL43" s="884">
        <v>0</v>
      </c>
      <c r="AM43" s="884">
        <v>1.3165517241379312E-2</v>
      </c>
      <c r="AN43" s="884">
        <v>0</v>
      </c>
      <c r="AO43" s="884">
        <v>8.9402662721893497E-2</v>
      </c>
      <c r="AP43" s="884">
        <v>0</v>
      </c>
      <c r="AQ43" s="884">
        <v>0</v>
      </c>
      <c r="AR43" s="884">
        <v>1.100884955752224E-2</v>
      </c>
      <c r="AS43" s="884">
        <v>0</v>
      </c>
      <c r="AT43" s="884">
        <v>0</v>
      </c>
      <c r="AU43" s="884">
        <v>0</v>
      </c>
      <c r="AV43" s="884">
        <v>0</v>
      </c>
      <c r="AW43" s="884">
        <v>0</v>
      </c>
      <c r="AX43" s="884">
        <v>0</v>
      </c>
      <c r="AY43" s="884">
        <v>1.0864688427299703E-2</v>
      </c>
      <c r="AZ43" s="884">
        <v>0</v>
      </c>
      <c r="BA43" s="884">
        <v>9.2195845697329373E-3</v>
      </c>
      <c r="BB43" s="884">
        <v>9.601190476190475E-3</v>
      </c>
      <c r="BC43" s="884">
        <v>0</v>
      </c>
      <c r="BD43" s="884">
        <v>0</v>
      </c>
      <c r="BE43" s="884">
        <v>8.4701492537313447E-3</v>
      </c>
      <c r="BF43" s="884">
        <v>0.23597674418604669</v>
      </c>
      <c r="BG43" s="884">
        <v>0.23597674418604669</v>
      </c>
      <c r="BH43" s="884">
        <v>0.23597674418604669</v>
      </c>
      <c r="BI43" s="884">
        <v>0.23597674418604669</v>
      </c>
      <c r="BJ43" s="884">
        <v>0.23597674418604669</v>
      </c>
      <c r="BK43" s="884">
        <v>0.23597674418604669</v>
      </c>
      <c r="BL43" s="884">
        <v>0.23597674418604669</v>
      </c>
      <c r="BM43" s="884">
        <v>1.1189723320158104E-2</v>
      </c>
      <c r="BN43" s="884">
        <v>0</v>
      </c>
      <c r="BO43" s="884">
        <v>0</v>
      </c>
      <c r="BP43" s="884">
        <v>0</v>
      </c>
      <c r="BQ43" s="884">
        <v>1.9317307692307696E-2</v>
      </c>
      <c r="BR43" s="884">
        <v>0</v>
      </c>
      <c r="BS43" s="884">
        <v>9.2582582582582569E-3</v>
      </c>
      <c r="BT43" s="884">
        <v>0</v>
      </c>
      <c r="BU43" s="884">
        <v>0</v>
      </c>
      <c r="BV43" s="884">
        <v>0</v>
      </c>
      <c r="BW43" s="884">
        <v>0</v>
      </c>
      <c r="BX43" s="884">
        <v>0</v>
      </c>
      <c r="BY43" s="884">
        <v>0</v>
      </c>
      <c r="BZ43" s="884">
        <v>9.2113095238095227E-3</v>
      </c>
      <c r="CA43" s="884">
        <v>0</v>
      </c>
      <c r="CB43" s="884">
        <v>0</v>
      </c>
      <c r="CC43" s="884">
        <v>5.5381065088757696E-2</v>
      </c>
      <c r="CD43" s="884">
        <v>0</v>
      </c>
      <c r="CE43" s="884">
        <v>9.5074183976261127E-3</v>
      </c>
      <c r="CF43" s="884">
        <v>0</v>
      </c>
      <c r="CG43" s="884">
        <v>0</v>
      </c>
      <c r="CH43" s="884">
        <v>0</v>
      </c>
      <c r="CI43" s="884">
        <v>0</v>
      </c>
      <c r="CJ43" s="884">
        <v>1.0251497005988023E-2</v>
      </c>
      <c r="CK43" s="884">
        <v>0</v>
      </c>
      <c r="CL43" s="884">
        <v>0</v>
      </c>
      <c r="CM43" s="884">
        <v>0</v>
      </c>
      <c r="CN43" s="884">
        <v>1.9166692759792055E-2</v>
      </c>
      <c r="CO43" s="884">
        <v>0</v>
      </c>
      <c r="CP43" s="884">
        <v>0</v>
      </c>
      <c r="CQ43" s="884">
        <v>0.22120246478873246</v>
      </c>
      <c r="CR43" s="884">
        <v>0</v>
      </c>
      <c r="CS43" s="884">
        <v>9.775800711743771E-3</v>
      </c>
      <c r="CT43" s="884">
        <v>4.8079518072289162E-2</v>
      </c>
      <c r="CU43" s="884">
        <v>0</v>
      </c>
      <c r="CV43" s="884">
        <v>0</v>
      </c>
      <c r="CW43" s="884">
        <v>0</v>
      </c>
      <c r="CX43" s="884">
        <v>9.1428571428571435E-3</v>
      </c>
      <c r="CY43" s="884">
        <v>3.0531101291641376E-2</v>
      </c>
      <c r="CZ43" s="884">
        <v>0</v>
      </c>
      <c r="DA43" s="884">
        <v>0</v>
      </c>
      <c r="DB43" s="884">
        <v>2.1162790697674422E-2</v>
      </c>
      <c r="DC43" s="884">
        <v>0</v>
      </c>
      <c r="DD43" s="884">
        <v>0</v>
      </c>
      <c r="DE43" s="884">
        <v>0</v>
      </c>
      <c r="DF43" s="884">
        <v>0</v>
      </c>
      <c r="DG43" s="884">
        <v>0</v>
      </c>
      <c r="DH43" s="884">
        <v>0</v>
      </c>
      <c r="DI43" s="884">
        <v>9.4597014925372671E-3</v>
      </c>
      <c r="DJ43" s="884">
        <v>0</v>
      </c>
      <c r="DK43" s="884">
        <v>0</v>
      </c>
      <c r="DL43" s="884">
        <v>9.3214285714285239E-3</v>
      </c>
      <c r="DM43" s="884">
        <v>0</v>
      </c>
      <c r="DN43" s="884">
        <v>8.6636904761904741E-3</v>
      </c>
      <c r="DO43" s="884">
        <v>0</v>
      </c>
      <c r="DP43" s="884">
        <v>0</v>
      </c>
      <c r="DQ43" s="884">
        <v>1.1306990881458966E-2</v>
      </c>
      <c r="DR43" s="884">
        <v>1.111455108359133E-2</v>
      </c>
      <c r="DS43" s="884">
        <v>0</v>
      </c>
      <c r="DT43" s="884">
        <v>0</v>
      </c>
      <c r="DU43" s="884">
        <v>0</v>
      </c>
      <c r="DV43" s="884">
        <v>0</v>
      </c>
      <c r="DW43" s="884">
        <v>0</v>
      </c>
      <c r="DX43" s="884">
        <v>0</v>
      </c>
      <c r="DY43" s="884">
        <v>0</v>
      </c>
      <c r="DZ43" s="884">
        <v>0</v>
      </c>
      <c r="EA43" s="884">
        <v>0</v>
      </c>
      <c r="EB43" s="884">
        <v>0</v>
      </c>
      <c r="EC43" s="884">
        <v>0</v>
      </c>
      <c r="ED43" s="884">
        <v>0</v>
      </c>
      <c r="EE43" s="884">
        <v>0</v>
      </c>
      <c r="EF43" s="884">
        <v>0</v>
      </c>
      <c r="EG43" s="884">
        <v>9.2746268656716414E-3</v>
      </c>
      <c r="EH43" s="884">
        <v>0</v>
      </c>
      <c r="EI43" s="884">
        <v>2.1595833333333276E-2</v>
      </c>
      <c r="EJ43" s="884">
        <v>7.5611940298507489E-3</v>
      </c>
      <c r="EK43" s="884">
        <v>0</v>
      </c>
      <c r="EL43" s="884">
        <v>0</v>
      </c>
      <c r="EM43" s="884">
        <v>0</v>
      </c>
      <c r="EN43" s="884">
        <v>0</v>
      </c>
      <c r="EO43" s="884">
        <v>0</v>
      </c>
      <c r="EP43" s="884">
        <v>0</v>
      </c>
      <c r="EQ43" s="884">
        <v>9.5386904761904749E-3</v>
      </c>
      <c r="ER43" s="884">
        <v>0</v>
      </c>
      <c r="ES43" s="884">
        <v>9.6498516320474778E-3</v>
      </c>
      <c r="ET43" s="884">
        <v>0</v>
      </c>
      <c r="EU43" s="884">
        <v>0</v>
      </c>
      <c r="EV43" s="884">
        <v>1.3333035714285716E-2</v>
      </c>
      <c r="EW43" s="884">
        <v>0</v>
      </c>
      <c r="EX43" s="884">
        <v>0</v>
      </c>
      <c r="EY43" s="884">
        <v>0</v>
      </c>
      <c r="EZ43" s="884">
        <v>0</v>
      </c>
      <c r="FA43" s="884">
        <v>0</v>
      </c>
      <c r="FB43" s="884">
        <v>0</v>
      </c>
      <c r="FC43" s="884">
        <v>0</v>
      </c>
      <c r="FD43" s="884">
        <v>2.7354121863799281E-2</v>
      </c>
      <c r="FE43" s="884">
        <v>0</v>
      </c>
      <c r="FF43" s="884">
        <v>0</v>
      </c>
      <c r="FG43" s="884">
        <v>6.4757485029940262E-2</v>
      </c>
      <c r="FH43" s="884">
        <v>0</v>
      </c>
      <c r="FI43" s="884">
        <v>2.4326153846153841E-2</v>
      </c>
      <c r="FJ43" s="884">
        <v>0</v>
      </c>
      <c r="FK43" s="884">
        <v>9.8224852071006272E-3</v>
      </c>
      <c r="FL43" s="884">
        <v>1.8264179104477613E-2</v>
      </c>
      <c r="FM43" s="884">
        <v>1.6485436893203892E-2</v>
      </c>
      <c r="FN43" s="884">
        <v>0</v>
      </c>
      <c r="FO43" s="884">
        <v>3.614002472805581E-2</v>
      </c>
      <c r="FP43" s="884">
        <v>0</v>
      </c>
      <c r="FQ43" s="884">
        <v>9.2891566265060239E-3</v>
      </c>
      <c r="FR43" s="884">
        <v>4.1376627218934897E-2</v>
      </c>
      <c r="FS43" s="884">
        <v>8.6607142857142837E-3</v>
      </c>
      <c r="FT43" s="884">
        <v>9.2692307692307119E-3</v>
      </c>
      <c r="FU43" s="884">
        <v>0</v>
      </c>
      <c r="FV43" s="884">
        <v>0</v>
      </c>
      <c r="FW43" s="884">
        <v>0</v>
      </c>
      <c r="FX43" s="884">
        <v>8.8136094674556211E-3</v>
      </c>
      <c r="FY43" s="884">
        <v>0</v>
      </c>
      <c r="FZ43" s="884">
        <v>0</v>
      </c>
      <c r="GA43" s="884">
        <v>4.5697321428571594E-2</v>
      </c>
      <c r="GB43" s="884">
        <v>8.4404761904761892E-3</v>
      </c>
      <c r="GC43" s="884">
        <v>0</v>
      </c>
      <c r="GD43" s="884">
        <v>1.7687878787878804E-2</v>
      </c>
      <c r="GE43" s="884">
        <v>0</v>
      </c>
      <c r="GF43" s="884">
        <v>0</v>
      </c>
      <c r="GG43" s="884">
        <v>0</v>
      </c>
      <c r="GH43" s="884">
        <v>0</v>
      </c>
      <c r="GI43" s="884">
        <v>0</v>
      </c>
      <c r="GJ43" s="884">
        <v>0.13924272997032638</v>
      </c>
      <c r="GK43" s="884">
        <v>0</v>
      </c>
      <c r="GL43" s="884">
        <v>0</v>
      </c>
    </row>
    <row r="44" spans="1:194" x14ac:dyDescent="0.2">
      <c r="A44" s="652" t="s">
        <v>971</v>
      </c>
      <c r="B44" s="652" t="s">
        <v>427</v>
      </c>
      <c r="C44" s="884">
        <v>0</v>
      </c>
      <c r="D44" s="884">
        <v>0</v>
      </c>
      <c r="E44" s="884">
        <v>0</v>
      </c>
      <c r="F44" s="884">
        <v>0</v>
      </c>
      <c r="G44" s="884">
        <v>1.1785714285714287E-2</v>
      </c>
      <c r="H44" s="884">
        <v>0</v>
      </c>
      <c r="I44" s="884">
        <v>0</v>
      </c>
      <c r="J44" s="884">
        <v>0</v>
      </c>
      <c r="K44" s="884">
        <v>0</v>
      </c>
      <c r="L44" s="884">
        <v>0</v>
      </c>
      <c r="M44" s="884">
        <v>0</v>
      </c>
      <c r="N44" s="884">
        <v>0</v>
      </c>
      <c r="O44" s="884">
        <v>0</v>
      </c>
      <c r="P44" s="884">
        <v>4.8128571428571423E-2</v>
      </c>
      <c r="Q44" s="884">
        <v>0</v>
      </c>
      <c r="R44" s="884">
        <v>0</v>
      </c>
      <c r="S44" s="884">
        <v>2.0299999999999999E-2</v>
      </c>
      <c r="T44" s="884">
        <v>0</v>
      </c>
      <c r="U44" s="884">
        <v>1.7316781197573173E-2</v>
      </c>
      <c r="V44" s="884">
        <v>0</v>
      </c>
      <c r="W44" s="884">
        <v>9.3877551020408161E-3</v>
      </c>
      <c r="X44" s="884">
        <v>0</v>
      </c>
      <c r="Y44" s="884">
        <v>0</v>
      </c>
      <c r="Z44" s="884"/>
      <c r="AA44" s="884">
        <v>0</v>
      </c>
      <c r="AB44" s="884">
        <v>0</v>
      </c>
      <c r="AC44" s="884">
        <v>0</v>
      </c>
      <c r="AD44" s="884">
        <v>0</v>
      </c>
      <c r="AE44" s="884">
        <v>0</v>
      </c>
      <c r="AF44" s="884">
        <v>0</v>
      </c>
      <c r="AG44" s="884">
        <v>0</v>
      </c>
      <c r="AH44" s="884">
        <v>0</v>
      </c>
      <c r="AI44" s="884">
        <v>0</v>
      </c>
      <c r="AJ44" s="884">
        <v>0</v>
      </c>
      <c r="AK44" s="884">
        <v>0</v>
      </c>
      <c r="AL44" s="884">
        <v>0</v>
      </c>
      <c r="AM44" s="884">
        <v>0</v>
      </c>
      <c r="AN44" s="884">
        <v>0</v>
      </c>
      <c r="AO44" s="884">
        <v>1.3028571428571429E-2</v>
      </c>
      <c r="AP44" s="884">
        <v>0</v>
      </c>
      <c r="AQ44" s="884">
        <v>0</v>
      </c>
      <c r="AR44" s="884">
        <v>9.6229508196721304E-3</v>
      </c>
      <c r="AS44" s="884">
        <v>0</v>
      </c>
      <c r="AT44" s="884">
        <v>0</v>
      </c>
      <c r="AU44" s="884">
        <v>0</v>
      </c>
      <c r="AV44" s="884">
        <v>0</v>
      </c>
      <c r="AW44" s="884">
        <v>0</v>
      </c>
      <c r="AX44" s="884">
        <v>0</v>
      </c>
      <c r="AY44" s="884">
        <v>9.2714285714285711E-3</v>
      </c>
      <c r="AZ44" s="884">
        <v>0</v>
      </c>
      <c r="BA44" s="884">
        <v>0</v>
      </c>
      <c r="BB44" s="884">
        <v>0</v>
      </c>
      <c r="BC44" s="884">
        <v>0</v>
      </c>
      <c r="BD44" s="884">
        <v>0</v>
      </c>
      <c r="BE44" s="884">
        <v>0</v>
      </c>
      <c r="BF44" s="884">
        <v>2.4666666666666667E-2</v>
      </c>
      <c r="BG44" s="884">
        <v>2.4666666666666667E-2</v>
      </c>
      <c r="BH44" s="884">
        <v>2.4666666666666667E-2</v>
      </c>
      <c r="BI44" s="884">
        <v>2.4666666666666667E-2</v>
      </c>
      <c r="BJ44" s="884">
        <v>2.4666666666666667E-2</v>
      </c>
      <c r="BK44" s="884">
        <v>2.4666666666666667E-2</v>
      </c>
      <c r="BL44" s="884">
        <v>2.4666666666666667E-2</v>
      </c>
      <c r="BM44" s="884">
        <v>0</v>
      </c>
      <c r="BN44" s="884">
        <v>0</v>
      </c>
      <c r="BO44" s="884">
        <v>0</v>
      </c>
      <c r="BP44" s="884">
        <v>0</v>
      </c>
      <c r="BQ44" s="884">
        <v>0</v>
      </c>
      <c r="BR44" s="884">
        <v>0</v>
      </c>
      <c r="BS44" s="884">
        <v>1.5285714285714286E-2</v>
      </c>
      <c r="BT44" s="884">
        <v>0</v>
      </c>
      <c r="BU44" s="884">
        <v>0</v>
      </c>
      <c r="BV44" s="884">
        <v>0</v>
      </c>
      <c r="BW44" s="884">
        <v>0</v>
      </c>
      <c r="BX44" s="884">
        <v>0</v>
      </c>
      <c r="BY44" s="884">
        <v>0</v>
      </c>
      <c r="BZ44" s="884">
        <v>0</v>
      </c>
      <c r="CA44" s="884">
        <v>0</v>
      </c>
      <c r="CB44" s="884">
        <v>0</v>
      </c>
      <c r="CC44" s="884">
        <v>0</v>
      </c>
      <c r="CD44" s="884">
        <v>0</v>
      </c>
      <c r="CE44" s="884">
        <v>0</v>
      </c>
      <c r="CF44" s="884">
        <v>0</v>
      </c>
      <c r="CG44" s="884">
        <v>0</v>
      </c>
      <c r="CH44" s="884">
        <v>0</v>
      </c>
      <c r="CI44" s="884">
        <v>0</v>
      </c>
      <c r="CJ44" s="884">
        <v>0</v>
      </c>
      <c r="CK44" s="884">
        <v>0</v>
      </c>
      <c r="CL44" s="884">
        <v>0</v>
      </c>
      <c r="CM44" s="884">
        <v>0</v>
      </c>
      <c r="CN44" s="884">
        <v>0</v>
      </c>
      <c r="CO44" s="884">
        <v>0</v>
      </c>
      <c r="CP44" s="884">
        <v>0</v>
      </c>
      <c r="CQ44" s="884">
        <v>1.6714285714285716E-2</v>
      </c>
      <c r="CR44" s="884">
        <v>0</v>
      </c>
      <c r="CS44" s="884">
        <v>0</v>
      </c>
      <c r="CT44" s="884">
        <v>1.0257142857142852E-2</v>
      </c>
      <c r="CU44" s="884">
        <v>0</v>
      </c>
      <c r="CV44" s="884">
        <v>0</v>
      </c>
      <c r="CW44" s="884">
        <v>0</v>
      </c>
      <c r="CX44" s="884">
        <v>0</v>
      </c>
      <c r="CY44" s="884">
        <v>1.4806867735570731E-2</v>
      </c>
      <c r="CZ44" s="884">
        <v>0</v>
      </c>
      <c r="DA44" s="884">
        <v>0</v>
      </c>
      <c r="DB44" s="884">
        <v>0</v>
      </c>
      <c r="DC44" s="884">
        <v>0</v>
      </c>
      <c r="DD44" s="884">
        <v>0</v>
      </c>
      <c r="DE44" s="884">
        <v>0</v>
      </c>
      <c r="DF44" s="884">
        <v>0</v>
      </c>
      <c r="DG44" s="884">
        <v>0</v>
      </c>
      <c r="DH44" s="884">
        <v>0</v>
      </c>
      <c r="DI44" s="884">
        <v>0</v>
      </c>
      <c r="DJ44" s="884">
        <v>0</v>
      </c>
      <c r="DK44" s="884">
        <v>0</v>
      </c>
      <c r="DL44" s="884">
        <v>0</v>
      </c>
      <c r="DM44" s="884">
        <v>0</v>
      </c>
      <c r="DN44" s="884">
        <v>0</v>
      </c>
      <c r="DO44" s="884">
        <v>0</v>
      </c>
      <c r="DP44" s="884">
        <v>0</v>
      </c>
      <c r="DQ44" s="884">
        <v>0</v>
      </c>
      <c r="DR44" s="884">
        <v>0</v>
      </c>
      <c r="DS44" s="884">
        <v>0</v>
      </c>
      <c r="DT44" s="884">
        <v>0</v>
      </c>
      <c r="DU44" s="884">
        <v>0</v>
      </c>
      <c r="DV44" s="884">
        <v>9.3220624957818191E-3</v>
      </c>
      <c r="DW44" s="884">
        <v>0</v>
      </c>
      <c r="DX44" s="884">
        <v>0</v>
      </c>
      <c r="DY44" s="884">
        <v>0</v>
      </c>
      <c r="DZ44" s="884">
        <v>0</v>
      </c>
      <c r="EA44" s="884">
        <v>0</v>
      </c>
      <c r="EB44" s="884">
        <v>0</v>
      </c>
      <c r="EC44" s="884">
        <v>0</v>
      </c>
      <c r="ED44" s="884">
        <v>0</v>
      </c>
      <c r="EE44" s="884">
        <v>0</v>
      </c>
      <c r="EF44" s="884">
        <v>0</v>
      </c>
      <c r="EG44" s="884">
        <v>0</v>
      </c>
      <c r="EH44" s="884">
        <v>0</v>
      </c>
      <c r="EI44" s="884">
        <v>3.5799999999999998E-2</v>
      </c>
      <c r="EJ44" s="884">
        <v>0</v>
      </c>
      <c r="EK44" s="884">
        <v>0</v>
      </c>
      <c r="EL44" s="884">
        <v>0</v>
      </c>
      <c r="EM44" s="884">
        <v>0</v>
      </c>
      <c r="EN44" s="884">
        <v>0</v>
      </c>
      <c r="EO44" s="884">
        <v>0</v>
      </c>
      <c r="EP44" s="884">
        <v>0</v>
      </c>
      <c r="EQ44" s="884">
        <v>0</v>
      </c>
      <c r="ER44" s="884">
        <v>0</v>
      </c>
      <c r="ES44" s="884">
        <v>0</v>
      </c>
      <c r="ET44" s="884">
        <v>0</v>
      </c>
      <c r="EU44" s="884">
        <v>0</v>
      </c>
      <c r="EV44" s="884">
        <v>1.2457142857142859E-2</v>
      </c>
      <c r="EW44" s="884">
        <v>0</v>
      </c>
      <c r="EX44" s="884">
        <v>0</v>
      </c>
      <c r="EY44" s="884">
        <v>0</v>
      </c>
      <c r="EZ44" s="884">
        <v>0</v>
      </c>
      <c r="FA44" s="884">
        <v>0</v>
      </c>
      <c r="FB44" s="884">
        <v>0</v>
      </c>
      <c r="FC44" s="884">
        <v>0</v>
      </c>
      <c r="FD44" s="884">
        <v>4.821428571428571E-2</v>
      </c>
      <c r="FE44" s="884">
        <v>0</v>
      </c>
      <c r="FF44" s="884">
        <v>0</v>
      </c>
      <c r="FG44" s="884">
        <v>1.487142857142857E-2</v>
      </c>
      <c r="FH44" s="884">
        <v>0</v>
      </c>
      <c r="FI44" s="884">
        <v>0</v>
      </c>
      <c r="FJ44" s="884">
        <v>0</v>
      </c>
      <c r="FK44" s="884">
        <v>1.0157142857142863E-2</v>
      </c>
      <c r="FL44" s="884">
        <v>0</v>
      </c>
      <c r="FM44" s="884">
        <v>0</v>
      </c>
      <c r="FN44" s="884">
        <v>0</v>
      </c>
      <c r="FO44" s="884">
        <v>1.5712121212121212E-2</v>
      </c>
      <c r="FP44" s="884">
        <v>0</v>
      </c>
      <c r="FQ44" s="884">
        <v>0</v>
      </c>
      <c r="FR44" s="884">
        <v>0.13984285714285716</v>
      </c>
      <c r="FS44" s="884">
        <v>0</v>
      </c>
      <c r="FT44" s="884">
        <v>0</v>
      </c>
      <c r="FU44" s="884">
        <v>0</v>
      </c>
      <c r="FV44" s="884">
        <v>0</v>
      </c>
      <c r="FW44" s="884">
        <v>0</v>
      </c>
      <c r="FX44" s="884">
        <v>0</v>
      </c>
      <c r="FY44" s="884">
        <v>0</v>
      </c>
      <c r="FZ44" s="884">
        <v>0</v>
      </c>
      <c r="GA44" s="884">
        <v>1.2685714285714285E-2</v>
      </c>
      <c r="GB44" s="884">
        <v>0</v>
      </c>
      <c r="GC44" s="884">
        <v>0</v>
      </c>
      <c r="GD44" s="884">
        <v>0</v>
      </c>
      <c r="GE44" s="884">
        <v>0</v>
      </c>
      <c r="GF44" s="884">
        <v>0</v>
      </c>
      <c r="GG44" s="884">
        <v>0</v>
      </c>
      <c r="GH44" s="884">
        <v>0</v>
      </c>
      <c r="GI44" s="884">
        <v>0</v>
      </c>
      <c r="GJ44" s="884">
        <v>0.11267142857142855</v>
      </c>
      <c r="GK44" s="884">
        <v>0</v>
      </c>
      <c r="GL44" s="884">
        <v>0</v>
      </c>
    </row>
    <row r="45" spans="1:194" x14ac:dyDescent="0.2">
      <c r="A45" s="652" t="s">
        <v>975</v>
      </c>
      <c r="B45" s="652" t="s">
        <v>431</v>
      </c>
      <c r="C45" s="884"/>
      <c r="D45" s="884"/>
      <c r="E45" s="884">
        <v>0</v>
      </c>
      <c r="F45" s="884">
        <v>0</v>
      </c>
      <c r="G45" s="884">
        <v>0</v>
      </c>
      <c r="H45" s="884"/>
      <c r="I45" s="884">
        <v>0</v>
      </c>
      <c r="J45" s="884">
        <v>0</v>
      </c>
      <c r="K45" s="884">
        <v>0</v>
      </c>
      <c r="L45" s="884">
        <v>0</v>
      </c>
      <c r="M45" s="884">
        <v>0</v>
      </c>
      <c r="N45" s="884">
        <v>0</v>
      </c>
      <c r="O45" s="884">
        <v>0</v>
      </c>
      <c r="P45" s="884">
        <v>0.11222222222222229</v>
      </c>
      <c r="Q45" s="884"/>
      <c r="R45" s="884">
        <v>0</v>
      </c>
      <c r="S45" s="884">
        <v>0</v>
      </c>
      <c r="T45" s="884">
        <v>0</v>
      </c>
      <c r="U45" s="884">
        <v>0</v>
      </c>
      <c r="V45" s="884">
        <v>0</v>
      </c>
      <c r="W45" s="884">
        <v>0</v>
      </c>
      <c r="X45" s="884">
        <v>0</v>
      </c>
      <c r="Y45" s="884">
        <v>0</v>
      </c>
      <c r="Z45" s="884"/>
      <c r="AA45" s="884">
        <v>0</v>
      </c>
      <c r="AB45" s="884"/>
      <c r="AC45" s="884">
        <v>0</v>
      </c>
      <c r="AD45" s="884">
        <v>0</v>
      </c>
      <c r="AE45" s="884">
        <v>0</v>
      </c>
      <c r="AF45" s="884">
        <v>0</v>
      </c>
      <c r="AG45" s="884">
        <v>0</v>
      </c>
      <c r="AH45" s="884">
        <v>0</v>
      </c>
      <c r="AI45" s="884">
        <v>0</v>
      </c>
      <c r="AJ45" s="884">
        <v>0</v>
      </c>
      <c r="AK45" s="884">
        <v>0</v>
      </c>
      <c r="AL45" s="884">
        <v>0</v>
      </c>
      <c r="AM45" s="884">
        <v>0</v>
      </c>
      <c r="AN45" s="884">
        <v>0</v>
      </c>
      <c r="AO45" s="884">
        <v>0</v>
      </c>
      <c r="AP45" s="884"/>
      <c r="AQ45" s="884">
        <v>0</v>
      </c>
      <c r="AR45" s="884">
        <v>0</v>
      </c>
      <c r="AS45" s="884">
        <v>0</v>
      </c>
      <c r="AT45" s="884">
        <v>0</v>
      </c>
      <c r="AU45" s="884">
        <v>0</v>
      </c>
      <c r="AV45" s="884">
        <v>0</v>
      </c>
      <c r="AW45" s="884">
        <v>0</v>
      </c>
      <c r="AX45" s="884">
        <v>0</v>
      </c>
      <c r="AY45" s="884">
        <v>0</v>
      </c>
      <c r="AZ45" s="884">
        <v>0</v>
      </c>
      <c r="BA45" s="884">
        <v>0</v>
      </c>
      <c r="BB45" s="884">
        <v>0</v>
      </c>
      <c r="BC45" s="884">
        <v>0</v>
      </c>
      <c r="BD45" s="884">
        <v>0</v>
      </c>
      <c r="BE45" s="884"/>
      <c r="BF45" s="884">
        <v>0</v>
      </c>
      <c r="BG45" s="884">
        <v>0</v>
      </c>
      <c r="BH45" s="884">
        <v>0</v>
      </c>
      <c r="BI45" s="884">
        <v>0</v>
      </c>
      <c r="BJ45" s="884">
        <v>0</v>
      </c>
      <c r="BK45" s="884">
        <v>0</v>
      </c>
      <c r="BL45" s="884">
        <v>0</v>
      </c>
      <c r="BM45" s="884">
        <v>0</v>
      </c>
      <c r="BN45" s="884"/>
      <c r="BO45" s="884">
        <v>0</v>
      </c>
      <c r="BP45" s="884">
        <v>0</v>
      </c>
      <c r="BQ45" s="884"/>
      <c r="BR45" s="884">
        <v>0</v>
      </c>
      <c r="BS45" s="884">
        <v>0</v>
      </c>
      <c r="BT45" s="884">
        <v>0</v>
      </c>
      <c r="BU45" s="884">
        <v>0</v>
      </c>
      <c r="BV45" s="884">
        <v>0</v>
      </c>
      <c r="BW45" s="884">
        <v>0</v>
      </c>
      <c r="BX45" s="884">
        <v>0</v>
      </c>
      <c r="BY45" s="884">
        <v>0</v>
      </c>
      <c r="BZ45" s="884">
        <v>0</v>
      </c>
      <c r="CA45" s="884">
        <v>0</v>
      </c>
      <c r="CB45" s="884"/>
      <c r="CC45" s="884">
        <v>0</v>
      </c>
      <c r="CD45" s="884">
        <v>0</v>
      </c>
      <c r="CE45" s="884">
        <v>0</v>
      </c>
      <c r="CF45" s="884">
        <v>0</v>
      </c>
      <c r="CG45" s="884">
        <v>0</v>
      </c>
      <c r="CH45" s="884">
        <v>0</v>
      </c>
      <c r="CI45" s="884">
        <v>0</v>
      </c>
      <c r="CJ45" s="884">
        <v>0</v>
      </c>
      <c r="CK45" s="884">
        <v>0</v>
      </c>
      <c r="CL45" s="884">
        <v>0</v>
      </c>
      <c r="CM45" s="884">
        <v>0</v>
      </c>
      <c r="CN45" s="884">
        <v>0</v>
      </c>
      <c r="CO45" s="884"/>
      <c r="CP45" s="884">
        <v>0</v>
      </c>
      <c r="CQ45" s="884">
        <v>0</v>
      </c>
      <c r="CR45" s="884">
        <v>0</v>
      </c>
      <c r="CS45" s="884">
        <v>0</v>
      </c>
      <c r="CT45" s="884">
        <v>0</v>
      </c>
      <c r="CU45" s="884">
        <v>0</v>
      </c>
      <c r="CV45" s="884">
        <v>0</v>
      </c>
      <c r="CW45" s="884">
        <v>0</v>
      </c>
      <c r="CX45" s="884">
        <v>0</v>
      </c>
      <c r="CY45" s="884">
        <v>0</v>
      </c>
      <c r="CZ45" s="884">
        <v>0</v>
      </c>
      <c r="DA45" s="884">
        <v>0</v>
      </c>
      <c r="DB45" s="884"/>
      <c r="DC45" s="884">
        <v>0</v>
      </c>
      <c r="DD45" s="884">
        <v>0</v>
      </c>
      <c r="DE45" s="884">
        <v>0</v>
      </c>
      <c r="DF45" s="884">
        <v>0</v>
      </c>
      <c r="DG45" s="884">
        <v>0</v>
      </c>
      <c r="DH45" s="884">
        <v>0</v>
      </c>
      <c r="DI45" s="884">
        <v>0</v>
      </c>
      <c r="DJ45" s="884"/>
      <c r="DK45" s="884">
        <v>0</v>
      </c>
      <c r="DL45" s="884">
        <v>0</v>
      </c>
      <c r="DM45" s="884">
        <v>0</v>
      </c>
      <c r="DN45" s="884">
        <v>0</v>
      </c>
      <c r="DO45" s="884">
        <v>0</v>
      </c>
      <c r="DP45" s="884">
        <v>0</v>
      </c>
      <c r="DQ45" s="884">
        <v>0</v>
      </c>
      <c r="DR45" s="884"/>
      <c r="DS45" s="884">
        <v>0</v>
      </c>
      <c r="DT45" s="884">
        <v>0</v>
      </c>
      <c r="DU45" s="884">
        <v>0</v>
      </c>
      <c r="DV45" s="884">
        <v>0</v>
      </c>
      <c r="DW45" s="884">
        <v>0</v>
      </c>
      <c r="DX45" s="884"/>
      <c r="DY45" s="884"/>
      <c r="DZ45" s="884">
        <v>0</v>
      </c>
      <c r="EA45" s="884">
        <v>0</v>
      </c>
      <c r="EB45" s="884">
        <v>0</v>
      </c>
      <c r="EC45" s="884">
        <v>0</v>
      </c>
      <c r="ED45" s="884">
        <v>0</v>
      </c>
      <c r="EE45" s="884">
        <v>0</v>
      </c>
      <c r="EF45" s="884">
        <v>0</v>
      </c>
      <c r="EG45" s="884">
        <v>0</v>
      </c>
      <c r="EH45" s="884">
        <v>0</v>
      </c>
      <c r="EI45" s="884">
        <v>0</v>
      </c>
      <c r="EJ45" s="884">
        <v>0</v>
      </c>
      <c r="EK45" s="884">
        <v>0</v>
      </c>
      <c r="EL45" s="884">
        <v>0</v>
      </c>
      <c r="EM45" s="884">
        <v>0</v>
      </c>
      <c r="EN45" s="884">
        <v>0</v>
      </c>
      <c r="EO45" s="884">
        <v>0</v>
      </c>
      <c r="EP45" s="884">
        <v>0</v>
      </c>
      <c r="EQ45" s="884">
        <v>0</v>
      </c>
      <c r="ER45" s="884">
        <v>0</v>
      </c>
      <c r="ES45" s="884">
        <v>0</v>
      </c>
      <c r="ET45" s="884">
        <v>0</v>
      </c>
      <c r="EU45" s="884">
        <v>0</v>
      </c>
      <c r="EV45" s="884">
        <v>0</v>
      </c>
      <c r="EW45" s="884">
        <v>0</v>
      </c>
      <c r="EX45" s="884">
        <v>0</v>
      </c>
      <c r="EY45" s="884">
        <v>0</v>
      </c>
      <c r="EZ45" s="884">
        <v>0</v>
      </c>
      <c r="FA45" s="884">
        <v>0</v>
      </c>
      <c r="FB45" s="884">
        <v>0</v>
      </c>
      <c r="FC45" s="884">
        <v>0</v>
      </c>
      <c r="FD45" s="884">
        <v>0</v>
      </c>
      <c r="FE45" s="884">
        <v>0</v>
      </c>
      <c r="FF45" s="884">
        <v>0</v>
      </c>
      <c r="FG45" s="884">
        <v>0.03</v>
      </c>
      <c r="FH45" s="884">
        <v>0</v>
      </c>
      <c r="FI45" s="884">
        <v>0</v>
      </c>
      <c r="FJ45" s="884">
        <v>0</v>
      </c>
      <c r="FK45" s="884">
        <v>0</v>
      </c>
      <c r="FL45" s="884">
        <v>0</v>
      </c>
      <c r="FM45" s="884">
        <v>0</v>
      </c>
      <c r="FN45" s="884">
        <v>0</v>
      </c>
      <c r="FO45" s="884">
        <v>0</v>
      </c>
      <c r="FP45" s="884">
        <v>0</v>
      </c>
      <c r="FQ45" s="884">
        <v>0</v>
      </c>
      <c r="FR45" s="884">
        <v>0</v>
      </c>
      <c r="FS45" s="884">
        <v>0</v>
      </c>
      <c r="FT45" s="884">
        <v>0</v>
      </c>
      <c r="FU45" s="884">
        <v>0</v>
      </c>
      <c r="FV45" s="884">
        <v>0</v>
      </c>
      <c r="FW45" s="884">
        <v>0</v>
      </c>
      <c r="FX45" s="884">
        <v>0</v>
      </c>
      <c r="FY45" s="884">
        <v>0</v>
      </c>
      <c r="FZ45" s="884">
        <v>0</v>
      </c>
      <c r="GA45" s="884">
        <v>0</v>
      </c>
      <c r="GB45" s="884">
        <v>0</v>
      </c>
      <c r="GC45" s="884">
        <v>0</v>
      </c>
      <c r="GD45" s="884">
        <v>0</v>
      </c>
      <c r="GE45" s="884">
        <v>0</v>
      </c>
      <c r="GF45" s="884"/>
      <c r="GG45" s="884">
        <v>0</v>
      </c>
      <c r="GH45" s="884">
        <v>0</v>
      </c>
      <c r="GI45" s="884">
        <v>0</v>
      </c>
      <c r="GJ45" s="884">
        <v>0</v>
      </c>
      <c r="GK45" s="884">
        <v>0</v>
      </c>
      <c r="GL45" s="884">
        <v>0</v>
      </c>
    </row>
    <row r="46" spans="1:194" x14ac:dyDescent="0.2">
      <c r="A46" s="652" t="s">
        <v>976</v>
      </c>
      <c r="B46" s="652" t="s">
        <v>977</v>
      </c>
      <c r="C46" s="884">
        <v>0</v>
      </c>
      <c r="D46" s="884"/>
      <c r="E46" s="884">
        <v>0</v>
      </c>
      <c r="F46" s="884">
        <v>0</v>
      </c>
      <c r="G46" s="884">
        <v>0.01</v>
      </c>
      <c r="H46" s="884">
        <v>0</v>
      </c>
      <c r="I46" s="884">
        <v>0</v>
      </c>
      <c r="J46" s="884">
        <v>0</v>
      </c>
      <c r="K46" s="884">
        <v>0</v>
      </c>
      <c r="L46" s="884">
        <v>1.3000000000000001E-2</v>
      </c>
      <c r="M46" s="884">
        <v>0</v>
      </c>
      <c r="N46" s="884">
        <v>0</v>
      </c>
      <c r="O46" s="884">
        <v>0</v>
      </c>
      <c r="P46" s="884">
        <v>8.8227272727272835E-2</v>
      </c>
      <c r="Q46" s="884"/>
      <c r="R46" s="884">
        <v>0</v>
      </c>
      <c r="S46" s="884">
        <v>0</v>
      </c>
      <c r="T46" s="884">
        <v>0</v>
      </c>
      <c r="U46" s="884">
        <v>0</v>
      </c>
      <c r="V46" s="884">
        <v>0</v>
      </c>
      <c r="W46" s="884">
        <v>0</v>
      </c>
      <c r="X46" s="884">
        <v>0</v>
      </c>
      <c r="Y46" s="884">
        <v>0</v>
      </c>
      <c r="Z46" s="884"/>
      <c r="AA46" s="884">
        <v>0</v>
      </c>
      <c r="AB46" s="884"/>
      <c r="AC46" s="884"/>
      <c r="AD46" s="884">
        <v>0</v>
      </c>
      <c r="AE46" s="884">
        <v>0</v>
      </c>
      <c r="AF46" s="884">
        <v>0</v>
      </c>
      <c r="AG46" s="884">
        <v>0</v>
      </c>
      <c r="AH46" s="884">
        <v>0</v>
      </c>
      <c r="AI46" s="884">
        <v>0</v>
      </c>
      <c r="AJ46" s="884">
        <v>0</v>
      </c>
      <c r="AK46" s="884">
        <v>0</v>
      </c>
      <c r="AL46" s="884">
        <v>0</v>
      </c>
      <c r="AM46" s="884">
        <v>0</v>
      </c>
      <c r="AN46" s="884">
        <v>0</v>
      </c>
      <c r="AO46" s="884">
        <v>2.9681818181818177E-2</v>
      </c>
      <c r="AP46" s="884">
        <v>0</v>
      </c>
      <c r="AQ46" s="884">
        <v>0</v>
      </c>
      <c r="AR46" s="884">
        <v>0</v>
      </c>
      <c r="AS46" s="884">
        <v>0</v>
      </c>
      <c r="AT46" s="884">
        <v>0</v>
      </c>
      <c r="AU46" s="884">
        <v>0</v>
      </c>
      <c r="AV46" s="884">
        <v>0</v>
      </c>
      <c r="AW46" s="884">
        <v>0</v>
      </c>
      <c r="AX46" s="884">
        <v>0</v>
      </c>
      <c r="AY46" s="884">
        <v>1.1045454545454546E-2</v>
      </c>
      <c r="AZ46" s="884">
        <v>0</v>
      </c>
      <c r="BA46" s="884">
        <v>0</v>
      </c>
      <c r="BB46" s="884">
        <v>0</v>
      </c>
      <c r="BC46" s="884">
        <v>0</v>
      </c>
      <c r="BD46" s="884">
        <v>0</v>
      </c>
      <c r="BE46" s="884">
        <v>0</v>
      </c>
      <c r="BF46" s="884"/>
      <c r="BG46" s="884"/>
      <c r="BH46" s="884"/>
      <c r="BI46" s="884"/>
      <c r="BJ46" s="884"/>
      <c r="BK46" s="884"/>
      <c r="BL46" s="884"/>
      <c r="BM46" s="884">
        <v>1.1363636363636364E-2</v>
      </c>
      <c r="BN46" s="884">
        <v>0</v>
      </c>
      <c r="BO46" s="884">
        <v>0</v>
      </c>
      <c r="BP46" s="884">
        <v>0</v>
      </c>
      <c r="BQ46" s="884"/>
      <c r="BR46" s="884">
        <v>0</v>
      </c>
      <c r="BS46" s="884">
        <v>0</v>
      </c>
      <c r="BT46" s="884">
        <v>0</v>
      </c>
      <c r="BU46" s="884">
        <v>0</v>
      </c>
      <c r="BV46" s="884">
        <v>0</v>
      </c>
      <c r="BW46" s="884">
        <v>0</v>
      </c>
      <c r="BX46" s="884">
        <v>0</v>
      </c>
      <c r="BY46" s="884">
        <v>0</v>
      </c>
      <c r="BZ46" s="884">
        <v>0</v>
      </c>
      <c r="CA46" s="884">
        <v>0</v>
      </c>
      <c r="CB46" s="884">
        <v>0</v>
      </c>
      <c r="CC46" s="884">
        <v>0</v>
      </c>
      <c r="CD46" s="884">
        <v>0</v>
      </c>
      <c r="CE46" s="884">
        <v>0</v>
      </c>
      <c r="CF46" s="884">
        <v>0</v>
      </c>
      <c r="CG46" s="884">
        <v>0</v>
      </c>
      <c r="CH46" s="884">
        <v>0</v>
      </c>
      <c r="CI46" s="884">
        <v>0</v>
      </c>
      <c r="CJ46" s="884">
        <v>0</v>
      </c>
      <c r="CK46" s="884">
        <v>0</v>
      </c>
      <c r="CL46" s="884">
        <v>0</v>
      </c>
      <c r="CM46" s="884">
        <v>0</v>
      </c>
      <c r="CN46" s="884">
        <v>0</v>
      </c>
      <c r="CO46" s="884">
        <v>0</v>
      </c>
      <c r="CP46" s="884">
        <v>0</v>
      </c>
      <c r="CQ46" s="884">
        <v>0</v>
      </c>
      <c r="CR46" s="884">
        <v>0</v>
      </c>
      <c r="CS46" s="884">
        <v>0</v>
      </c>
      <c r="CT46" s="884">
        <v>1.5590909090909089E-2</v>
      </c>
      <c r="CU46" s="884">
        <v>0</v>
      </c>
      <c r="CV46" s="884">
        <v>0</v>
      </c>
      <c r="CW46" s="884">
        <v>0</v>
      </c>
      <c r="CX46" s="884">
        <v>0</v>
      </c>
      <c r="CY46" s="884">
        <v>0</v>
      </c>
      <c r="CZ46" s="884">
        <v>0</v>
      </c>
      <c r="DA46" s="884">
        <v>0</v>
      </c>
      <c r="DB46" s="884"/>
      <c r="DC46" s="884"/>
      <c r="DD46" s="884">
        <v>0</v>
      </c>
      <c r="DE46" s="884">
        <v>0</v>
      </c>
      <c r="DF46" s="884">
        <v>0</v>
      </c>
      <c r="DG46" s="884">
        <v>0</v>
      </c>
      <c r="DH46" s="884">
        <v>0</v>
      </c>
      <c r="DI46" s="884">
        <v>0</v>
      </c>
      <c r="DJ46" s="884">
        <v>0</v>
      </c>
      <c r="DK46" s="884">
        <v>1.0636363636363637E-2</v>
      </c>
      <c r="DL46" s="884">
        <v>0</v>
      </c>
      <c r="DM46" s="884">
        <v>0</v>
      </c>
      <c r="DN46" s="884">
        <v>0</v>
      </c>
      <c r="DO46" s="884">
        <v>0</v>
      </c>
      <c r="DP46" s="884">
        <v>0</v>
      </c>
      <c r="DQ46" s="884">
        <v>0</v>
      </c>
      <c r="DR46" s="884">
        <v>0</v>
      </c>
      <c r="DS46" s="884">
        <v>0</v>
      </c>
      <c r="DT46" s="884">
        <v>0</v>
      </c>
      <c r="DU46" s="884">
        <v>0</v>
      </c>
      <c r="DV46" s="884">
        <v>0</v>
      </c>
      <c r="DW46" s="884">
        <v>0</v>
      </c>
      <c r="DX46" s="884">
        <v>0</v>
      </c>
      <c r="DY46" s="884"/>
      <c r="DZ46" s="884">
        <v>0</v>
      </c>
      <c r="EA46" s="884">
        <v>0</v>
      </c>
      <c r="EB46" s="884">
        <v>0</v>
      </c>
      <c r="EC46" s="884">
        <v>0</v>
      </c>
      <c r="ED46" s="884">
        <v>0</v>
      </c>
      <c r="EE46" s="884">
        <v>0</v>
      </c>
      <c r="EF46" s="884">
        <v>0</v>
      </c>
      <c r="EG46" s="884">
        <v>0</v>
      </c>
      <c r="EH46" s="884">
        <v>0</v>
      </c>
      <c r="EI46" s="884">
        <v>0</v>
      </c>
      <c r="EJ46" s="884">
        <v>0</v>
      </c>
      <c r="EK46" s="884">
        <v>0</v>
      </c>
      <c r="EL46" s="884">
        <v>0</v>
      </c>
      <c r="EM46" s="884">
        <v>0</v>
      </c>
      <c r="EN46" s="884">
        <v>0</v>
      </c>
      <c r="EO46" s="884"/>
      <c r="EP46" s="884">
        <v>0</v>
      </c>
      <c r="EQ46" s="884">
        <v>0</v>
      </c>
      <c r="ER46" s="884">
        <v>0</v>
      </c>
      <c r="ES46" s="884">
        <v>0</v>
      </c>
      <c r="ET46" s="884">
        <v>0</v>
      </c>
      <c r="EU46" s="884">
        <v>0</v>
      </c>
      <c r="EV46" s="884">
        <v>0</v>
      </c>
      <c r="EW46" s="884">
        <v>0</v>
      </c>
      <c r="EX46" s="884">
        <v>0</v>
      </c>
      <c r="EY46" s="884">
        <v>0</v>
      </c>
      <c r="EZ46" s="884">
        <v>0</v>
      </c>
      <c r="FA46" s="884">
        <v>1.0454545454545454E-2</v>
      </c>
      <c r="FB46" s="884">
        <v>0</v>
      </c>
      <c r="FC46" s="884">
        <v>0</v>
      </c>
      <c r="FD46" s="884">
        <v>0</v>
      </c>
      <c r="FE46" s="884">
        <v>0</v>
      </c>
      <c r="FF46" s="884">
        <v>0</v>
      </c>
      <c r="FG46" s="884">
        <v>2.5272727272727277E-2</v>
      </c>
      <c r="FH46" s="884">
        <v>0</v>
      </c>
      <c r="FI46" s="884">
        <v>0</v>
      </c>
      <c r="FJ46" s="884">
        <v>0</v>
      </c>
      <c r="FK46" s="884">
        <v>0</v>
      </c>
      <c r="FL46" s="884">
        <v>0</v>
      </c>
      <c r="FM46" s="884">
        <v>0</v>
      </c>
      <c r="FN46" s="884">
        <v>0</v>
      </c>
      <c r="FO46" s="884">
        <v>0</v>
      </c>
      <c r="FP46" s="884">
        <v>0</v>
      </c>
      <c r="FQ46" s="884">
        <v>0</v>
      </c>
      <c r="FR46" s="884">
        <v>0</v>
      </c>
      <c r="FS46" s="884">
        <v>0</v>
      </c>
      <c r="FT46" s="884">
        <v>0</v>
      </c>
      <c r="FU46" s="884">
        <v>0</v>
      </c>
      <c r="FV46" s="884">
        <v>0</v>
      </c>
      <c r="FW46" s="884">
        <v>0</v>
      </c>
      <c r="FX46" s="884">
        <v>0</v>
      </c>
      <c r="FY46" s="884">
        <v>0</v>
      </c>
      <c r="FZ46" s="884">
        <v>0</v>
      </c>
      <c r="GA46" s="884">
        <v>1.6818181818181819E-2</v>
      </c>
      <c r="GB46" s="884">
        <v>0.01</v>
      </c>
      <c r="GC46" s="884">
        <v>0</v>
      </c>
      <c r="GD46" s="884">
        <v>0</v>
      </c>
      <c r="GE46" s="884">
        <v>0</v>
      </c>
      <c r="GF46" s="884">
        <v>0</v>
      </c>
      <c r="GG46" s="884">
        <v>0</v>
      </c>
      <c r="GH46" s="884">
        <v>0</v>
      </c>
      <c r="GI46" s="884">
        <v>0</v>
      </c>
      <c r="GJ46" s="884">
        <v>0</v>
      </c>
      <c r="GK46" s="884">
        <v>0</v>
      </c>
      <c r="GL46" s="884">
        <v>0</v>
      </c>
    </row>
    <row r="47" spans="1:194" x14ac:dyDescent="0.2">
      <c r="A47" s="652" t="s">
        <v>978</v>
      </c>
      <c r="B47" s="652" t="s">
        <v>433</v>
      </c>
      <c r="C47" s="884"/>
      <c r="D47" s="884"/>
      <c r="E47" s="884"/>
      <c r="F47" s="884">
        <v>0</v>
      </c>
      <c r="G47" s="884">
        <v>0</v>
      </c>
      <c r="H47" s="884"/>
      <c r="I47" s="884"/>
      <c r="J47" s="884"/>
      <c r="K47" s="884">
        <v>0</v>
      </c>
      <c r="L47" s="884">
        <v>0</v>
      </c>
      <c r="M47" s="884">
        <v>0</v>
      </c>
      <c r="N47" s="884"/>
      <c r="O47" s="884">
        <v>0</v>
      </c>
      <c r="P47" s="884">
        <v>1.15E-2</v>
      </c>
      <c r="Q47" s="884"/>
      <c r="R47" s="884">
        <v>0</v>
      </c>
      <c r="S47" s="884">
        <v>0</v>
      </c>
      <c r="T47" s="884">
        <v>0</v>
      </c>
      <c r="U47" s="884"/>
      <c r="V47" s="884">
        <v>0</v>
      </c>
      <c r="W47" s="884">
        <v>0</v>
      </c>
      <c r="X47" s="884">
        <v>0</v>
      </c>
      <c r="Y47" s="884">
        <v>0</v>
      </c>
      <c r="Z47" s="884"/>
      <c r="AA47" s="884"/>
      <c r="AB47" s="884"/>
      <c r="AC47" s="884"/>
      <c r="AD47" s="884">
        <v>0</v>
      </c>
      <c r="AE47" s="884">
        <v>0</v>
      </c>
      <c r="AF47" s="884">
        <v>0</v>
      </c>
      <c r="AG47" s="884"/>
      <c r="AH47" s="884">
        <v>0</v>
      </c>
      <c r="AI47" s="884">
        <v>0</v>
      </c>
      <c r="AJ47" s="884"/>
      <c r="AK47" s="884">
        <v>0</v>
      </c>
      <c r="AL47" s="884">
        <v>0</v>
      </c>
      <c r="AM47" s="884">
        <v>0</v>
      </c>
      <c r="AN47" s="884">
        <v>0</v>
      </c>
      <c r="AO47" s="884">
        <v>0</v>
      </c>
      <c r="AP47" s="884"/>
      <c r="AQ47" s="884">
        <v>0</v>
      </c>
      <c r="AR47" s="884">
        <v>0</v>
      </c>
      <c r="AS47" s="884">
        <v>0</v>
      </c>
      <c r="AT47" s="884"/>
      <c r="AU47" s="884">
        <v>0</v>
      </c>
      <c r="AV47" s="884"/>
      <c r="AW47" s="884">
        <v>0</v>
      </c>
      <c r="AX47" s="884">
        <v>0</v>
      </c>
      <c r="AY47" s="884">
        <v>0</v>
      </c>
      <c r="AZ47" s="884">
        <v>0</v>
      </c>
      <c r="BA47" s="884">
        <v>0</v>
      </c>
      <c r="BB47" s="884">
        <v>0</v>
      </c>
      <c r="BC47" s="884">
        <v>0</v>
      </c>
      <c r="BD47" s="884">
        <v>0</v>
      </c>
      <c r="BE47" s="884"/>
      <c r="BF47" s="884"/>
      <c r="BG47" s="884"/>
      <c r="BH47" s="884"/>
      <c r="BI47" s="884"/>
      <c r="BJ47" s="884"/>
      <c r="BK47" s="884"/>
      <c r="BL47" s="884"/>
      <c r="BM47" s="884"/>
      <c r="BN47" s="884"/>
      <c r="BO47" s="884">
        <v>0</v>
      </c>
      <c r="BP47" s="884">
        <v>0</v>
      </c>
      <c r="BQ47" s="884"/>
      <c r="BR47" s="884"/>
      <c r="BS47" s="884">
        <v>0</v>
      </c>
      <c r="BT47" s="884">
        <v>3.2500000000000001E-2</v>
      </c>
      <c r="BU47" s="884">
        <v>0</v>
      </c>
      <c r="BV47" s="884"/>
      <c r="BW47" s="884">
        <v>0</v>
      </c>
      <c r="BX47" s="884"/>
      <c r="BY47" s="884">
        <v>0</v>
      </c>
      <c r="BZ47" s="884">
        <v>0</v>
      </c>
      <c r="CA47" s="884">
        <v>0</v>
      </c>
      <c r="CB47" s="884"/>
      <c r="CC47" s="884">
        <v>0.18</v>
      </c>
      <c r="CD47" s="884"/>
      <c r="CE47" s="884">
        <v>0</v>
      </c>
      <c r="CF47" s="884">
        <v>0</v>
      </c>
      <c r="CG47" s="884"/>
      <c r="CH47" s="884">
        <v>0</v>
      </c>
      <c r="CI47" s="884"/>
      <c r="CJ47" s="884">
        <v>0</v>
      </c>
      <c r="CK47" s="884"/>
      <c r="CL47" s="884">
        <v>0</v>
      </c>
      <c r="CM47" s="884"/>
      <c r="CN47" s="884"/>
      <c r="CO47" s="884"/>
      <c r="CP47" s="884">
        <v>0</v>
      </c>
      <c r="CQ47" s="884">
        <v>0</v>
      </c>
      <c r="CR47" s="884">
        <v>0</v>
      </c>
      <c r="CS47" s="884"/>
      <c r="CT47" s="884"/>
      <c r="CU47" s="884">
        <v>0</v>
      </c>
      <c r="CV47" s="884">
        <v>0</v>
      </c>
      <c r="CW47" s="884">
        <v>0</v>
      </c>
      <c r="CX47" s="884"/>
      <c r="CY47" s="884"/>
      <c r="CZ47" s="884"/>
      <c r="DA47" s="884"/>
      <c r="DB47" s="884"/>
      <c r="DC47" s="884"/>
      <c r="DD47" s="884">
        <v>0</v>
      </c>
      <c r="DE47" s="884">
        <v>0</v>
      </c>
      <c r="DF47" s="884"/>
      <c r="DG47" s="884"/>
      <c r="DH47" s="884">
        <v>0</v>
      </c>
      <c r="DI47" s="884">
        <v>0</v>
      </c>
      <c r="DJ47" s="884"/>
      <c r="DK47" s="884">
        <v>0</v>
      </c>
      <c r="DL47" s="884">
        <v>0</v>
      </c>
      <c r="DM47" s="884">
        <v>0</v>
      </c>
      <c r="DN47" s="884">
        <v>0</v>
      </c>
      <c r="DO47" s="884"/>
      <c r="DP47" s="884"/>
      <c r="DQ47" s="884"/>
      <c r="DR47" s="884"/>
      <c r="DS47" s="884">
        <v>0</v>
      </c>
      <c r="DT47" s="884">
        <v>0</v>
      </c>
      <c r="DU47" s="884">
        <v>0</v>
      </c>
      <c r="DV47" s="884"/>
      <c r="DW47" s="884"/>
      <c r="DX47" s="884">
        <v>0</v>
      </c>
      <c r="DY47" s="884"/>
      <c r="DZ47" s="884">
        <v>0</v>
      </c>
      <c r="EA47" s="884">
        <v>0</v>
      </c>
      <c r="EB47" s="884"/>
      <c r="EC47" s="884">
        <v>0</v>
      </c>
      <c r="ED47" s="884"/>
      <c r="EE47" s="884">
        <v>0</v>
      </c>
      <c r="EF47" s="884">
        <v>0</v>
      </c>
      <c r="EG47" s="884"/>
      <c r="EH47" s="884"/>
      <c r="EI47" s="884">
        <v>0</v>
      </c>
      <c r="EJ47" s="884">
        <v>0</v>
      </c>
      <c r="EK47" s="884">
        <v>0</v>
      </c>
      <c r="EL47" s="884"/>
      <c r="EM47" s="884"/>
      <c r="EN47" s="884">
        <v>0</v>
      </c>
      <c r="EO47" s="884">
        <v>0</v>
      </c>
      <c r="EP47" s="884"/>
      <c r="EQ47" s="884">
        <v>0</v>
      </c>
      <c r="ER47" s="884">
        <v>0</v>
      </c>
      <c r="ES47" s="884"/>
      <c r="ET47" s="884">
        <v>0</v>
      </c>
      <c r="EU47" s="884">
        <v>0</v>
      </c>
      <c r="EV47" s="884">
        <v>0</v>
      </c>
      <c r="EW47" s="884">
        <v>0</v>
      </c>
      <c r="EX47" s="884"/>
      <c r="EY47" s="884">
        <v>0</v>
      </c>
      <c r="EZ47" s="884">
        <v>0</v>
      </c>
      <c r="FA47" s="884">
        <v>0</v>
      </c>
      <c r="FB47" s="884">
        <v>0</v>
      </c>
      <c r="FC47" s="884">
        <v>0</v>
      </c>
      <c r="FD47" s="884"/>
      <c r="FE47" s="884"/>
      <c r="FF47" s="884">
        <v>0</v>
      </c>
      <c r="FG47" s="884">
        <v>0</v>
      </c>
      <c r="FH47" s="884">
        <v>0</v>
      </c>
      <c r="FI47" s="884">
        <v>0</v>
      </c>
      <c r="FJ47" s="884">
        <v>0</v>
      </c>
      <c r="FK47" s="884">
        <v>0</v>
      </c>
      <c r="FL47" s="884">
        <v>0</v>
      </c>
      <c r="FM47" s="884">
        <v>0</v>
      </c>
      <c r="FN47" s="884">
        <v>0</v>
      </c>
      <c r="FO47" s="884">
        <v>0</v>
      </c>
      <c r="FP47" s="884">
        <v>0</v>
      </c>
      <c r="FQ47" s="884"/>
      <c r="FR47" s="884">
        <v>3.0000000000000002E-2</v>
      </c>
      <c r="FS47" s="884">
        <v>0</v>
      </c>
      <c r="FT47" s="884">
        <v>0</v>
      </c>
      <c r="FU47" s="884"/>
      <c r="FV47" s="884">
        <v>0</v>
      </c>
      <c r="FW47" s="884">
        <v>0</v>
      </c>
      <c r="FX47" s="884">
        <v>0</v>
      </c>
      <c r="FY47" s="884">
        <v>0</v>
      </c>
      <c r="FZ47" s="884"/>
      <c r="GA47" s="884">
        <v>0</v>
      </c>
      <c r="GB47" s="884"/>
      <c r="GC47" s="884"/>
      <c r="GD47" s="884">
        <v>0</v>
      </c>
      <c r="GE47" s="884">
        <v>0</v>
      </c>
      <c r="GF47" s="884"/>
      <c r="GG47" s="884">
        <v>0</v>
      </c>
      <c r="GH47" s="884"/>
      <c r="GI47" s="884">
        <v>0</v>
      </c>
      <c r="GJ47" s="884">
        <v>0</v>
      </c>
      <c r="GK47" s="884">
        <v>0</v>
      </c>
      <c r="GL47" s="884"/>
    </row>
    <row r="48" spans="1:194" x14ac:dyDescent="0.2">
      <c r="A48" s="652" t="s">
        <v>980</v>
      </c>
      <c r="B48" s="652" t="s">
        <v>436</v>
      </c>
      <c r="C48" s="884">
        <v>0</v>
      </c>
      <c r="D48" s="884">
        <v>0</v>
      </c>
      <c r="E48" s="884">
        <v>0</v>
      </c>
      <c r="F48" s="884">
        <v>0</v>
      </c>
      <c r="G48" s="884">
        <v>0</v>
      </c>
      <c r="H48" s="884">
        <v>0</v>
      </c>
      <c r="I48" s="884">
        <v>0</v>
      </c>
      <c r="J48" s="884">
        <v>0</v>
      </c>
      <c r="K48" s="884">
        <v>0</v>
      </c>
      <c r="L48" s="884">
        <v>0</v>
      </c>
      <c r="M48" s="884">
        <v>0</v>
      </c>
      <c r="N48" s="884">
        <v>0</v>
      </c>
      <c r="O48" s="884">
        <v>0</v>
      </c>
      <c r="P48" s="884">
        <v>0</v>
      </c>
      <c r="Q48" s="884"/>
      <c r="R48" s="884">
        <v>0</v>
      </c>
      <c r="S48" s="884">
        <v>0</v>
      </c>
      <c r="T48" s="884">
        <v>0</v>
      </c>
      <c r="U48" s="884">
        <v>0</v>
      </c>
      <c r="V48" s="884">
        <v>0</v>
      </c>
      <c r="W48" s="884">
        <v>0</v>
      </c>
      <c r="X48" s="884">
        <v>0</v>
      </c>
      <c r="Y48" s="884">
        <v>0</v>
      </c>
      <c r="Z48" s="884"/>
      <c r="AA48" s="884">
        <v>0</v>
      </c>
      <c r="AB48" s="884">
        <v>0</v>
      </c>
      <c r="AC48" s="884">
        <v>0</v>
      </c>
      <c r="AD48" s="884">
        <v>0</v>
      </c>
      <c r="AE48" s="884">
        <v>1.4357142857142858E-2</v>
      </c>
      <c r="AF48" s="884">
        <v>0</v>
      </c>
      <c r="AG48" s="884">
        <v>0</v>
      </c>
      <c r="AH48" s="884">
        <v>0</v>
      </c>
      <c r="AI48" s="884">
        <v>0</v>
      </c>
      <c r="AJ48" s="884">
        <v>0</v>
      </c>
      <c r="AK48" s="884">
        <v>0</v>
      </c>
      <c r="AL48" s="884">
        <v>0</v>
      </c>
      <c r="AM48" s="884">
        <v>0</v>
      </c>
      <c r="AN48" s="884">
        <v>0</v>
      </c>
      <c r="AO48" s="884">
        <v>0</v>
      </c>
      <c r="AP48" s="884">
        <v>0</v>
      </c>
      <c r="AQ48" s="884">
        <v>0</v>
      </c>
      <c r="AR48" s="884">
        <v>0</v>
      </c>
      <c r="AS48" s="884">
        <v>0</v>
      </c>
      <c r="AT48" s="884">
        <v>0</v>
      </c>
      <c r="AU48" s="884">
        <v>0</v>
      </c>
      <c r="AV48" s="884">
        <v>0</v>
      </c>
      <c r="AW48" s="884">
        <v>0</v>
      </c>
      <c r="AX48" s="884">
        <v>0</v>
      </c>
      <c r="AY48" s="884">
        <v>0</v>
      </c>
      <c r="AZ48" s="884">
        <v>0</v>
      </c>
      <c r="BA48" s="884">
        <v>0</v>
      </c>
      <c r="BB48" s="884">
        <v>0</v>
      </c>
      <c r="BC48" s="884">
        <v>0</v>
      </c>
      <c r="BD48" s="884">
        <v>0</v>
      </c>
      <c r="BE48" s="884">
        <v>0</v>
      </c>
      <c r="BF48" s="884"/>
      <c r="BG48" s="884"/>
      <c r="BH48" s="884"/>
      <c r="BI48" s="884"/>
      <c r="BJ48" s="884"/>
      <c r="BK48" s="884"/>
      <c r="BL48" s="884"/>
      <c r="BM48" s="884">
        <v>0</v>
      </c>
      <c r="BN48" s="884">
        <v>0</v>
      </c>
      <c r="BO48" s="884">
        <v>0</v>
      </c>
      <c r="BP48" s="884">
        <v>0</v>
      </c>
      <c r="BQ48" s="884"/>
      <c r="BR48" s="884">
        <v>0</v>
      </c>
      <c r="BS48" s="884">
        <v>0</v>
      </c>
      <c r="BT48" s="884">
        <v>0</v>
      </c>
      <c r="BU48" s="884">
        <v>0</v>
      </c>
      <c r="BV48" s="884">
        <v>0</v>
      </c>
      <c r="BW48" s="884">
        <v>0</v>
      </c>
      <c r="BX48" s="884">
        <v>0</v>
      </c>
      <c r="BY48" s="884">
        <v>0</v>
      </c>
      <c r="BZ48" s="884">
        <v>0</v>
      </c>
      <c r="CA48" s="884">
        <v>0</v>
      </c>
      <c r="CB48" s="884">
        <v>0</v>
      </c>
      <c r="CC48" s="884">
        <v>0</v>
      </c>
      <c r="CD48" s="884">
        <v>0</v>
      </c>
      <c r="CE48" s="884">
        <v>0</v>
      </c>
      <c r="CF48" s="884">
        <v>0</v>
      </c>
      <c r="CG48" s="884">
        <v>0</v>
      </c>
      <c r="CH48" s="884">
        <v>0</v>
      </c>
      <c r="CI48" s="884">
        <v>0</v>
      </c>
      <c r="CJ48" s="884">
        <v>0</v>
      </c>
      <c r="CK48" s="884">
        <v>0</v>
      </c>
      <c r="CL48" s="884">
        <v>0</v>
      </c>
      <c r="CM48" s="884">
        <v>0</v>
      </c>
      <c r="CN48" s="884">
        <v>0</v>
      </c>
      <c r="CO48" s="884">
        <v>0</v>
      </c>
      <c r="CP48" s="884">
        <v>0</v>
      </c>
      <c r="CQ48" s="884">
        <v>0</v>
      </c>
      <c r="CR48" s="884">
        <v>0</v>
      </c>
      <c r="CS48" s="884">
        <v>0</v>
      </c>
      <c r="CT48" s="884">
        <v>0</v>
      </c>
      <c r="CU48" s="884">
        <v>0</v>
      </c>
      <c r="CV48" s="884">
        <v>0</v>
      </c>
      <c r="CW48" s="884">
        <v>0</v>
      </c>
      <c r="CX48" s="884">
        <v>0</v>
      </c>
      <c r="CY48" s="884">
        <v>0</v>
      </c>
      <c r="CZ48" s="884">
        <v>0</v>
      </c>
      <c r="DA48" s="884">
        <v>0</v>
      </c>
      <c r="DB48" s="884"/>
      <c r="DC48" s="884">
        <v>0</v>
      </c>
      <c r="DD48" s="884">
        <v>0</v>
      </c>
      <c r="DE48" s="884">
        <v>0</v>
      </c>
      <c r="DF48" s="884">
        <v>0</v>
      </c>
      <c r="DG48" s="884">
        <v>0</v>
      </c>
      <c r="DH48" s="884">
        <v>0</v>
      </c>
      <c r="DI48" s="884">
        <v>0</v>
      </c>
      <c r="DJ48" s="884">
        <v>0</v>
      </c>
      <c r="DK48" s="884">
        <v>0</v>
      </c>
      <c r="DL48" s="884">
        <v>0</v>
      </c>
      <c r="DM48" s="884">
        <v>0</v>
      </c>
      <c r="DN48" s="884">
        <v>0</v>
      </c>
      <c r="DO48" s="884">
        <v>0</v>
      </c>
      <c r="DP48" s="884">
        <v>0</v>
      </c>
      <c r="DQ48" s="884">
        <v>0</v>
      </c>
      <c r="DR48" s="884">
        <v>0</v>
      </c>
      <c r="DS48" s="884">
        <v>0</v>
      </c>
      <c r="DT48" s="884">
        <v>0</v>
      </c>
      <c r="DU48" s="884">
        <v>0</v>
      </c>
      <c r="DV48" s="884">
        <v>0</v>
      </c>
      <c r="DW48" s="884">
        <v>0</v>
      </c>
      <c r="DX48" s="884">
        <v>0</v>
      </c>
      <c r="DY48" s="884">
        <v>0</v>
      </c>
      <c r="DZ48" s="884">
        <v>0</v>
      </c>
      <c r="EA48" s="884">
        <v>0</v>
      </c>
      <c r="EB48" s="884">
        <v>0</v>
      </c>
      <c r="EC48" s="884">
        <v>0</v>
      </c>
      <c r="ED48" s="884">
        <v>0</v>
      </c>
      <c r="EE48" s="884">
        <v>0</v>
      </c>
      <c r="EF48" s="884">
        <v>0</v>
      </c>
      <c r="EG48" s="884">
        <v>0</v>
      </c>
      <c r="EH48" s="884">
        <v>0</v>
      </c>
      <c r="EI48" s="884">
        <v>0</v>
      </c>
      <c r="EJ48" s="884">
        <v>0</v>
      </c>
      <c r="EK48" s="884">
        <v>0</v>
      </c>
      <c r="EL48" s="884">
        <v>0</v>
      </c>
      <c r="EM48" s="884">
        <v>0</v>
      </c>
      <c r="EN48" s="884">
        <v>0</v>
      </c>
      <c r="EO48" s="884">
        <v>0</v>
      </c>
      <c r="EP48" s="884">
        <v>0</v>
      </c>
      <c r="EQ48" s="884">
        <v>0</v>
      </c>
      <c r="ER48" s="884">
        <v>0</v>
      </c>
      <c r="ES48" s="884">
        <v>0</v>
      </c>
      <c r="ET48" s="884">
        <v>0</v>
      </c>
      <c r="EU48" s="884">
        <v>0</v>
      </c>
      <c r="EV48" s="884">
        <v>0</v>
      </c>
      <c r="EW48" s="884">
        <v>0</v>
      </c>
      <c r="EX48" s="884">
        <v>0</v>
      </c>
      <c r="EY48" s="884">
        <v>0</v>
      </c>
      <c r="EZ48" s="884">
        <v>0</v>
      </c>
      <c r="FA48" s="884">
        <v>0</v>
      </c>
      <c r="FB48" s="884">
        <v>0</v>
      </c>
      <c r="FC48" s="884">
        <v>0</v>
      </c>
      <c r="FD48" s="884">
        <v>0</v>
      </c>
      <c r="FE48" s="884">
        <v>0</v>
      </c>
      <c r="FF48" s="884">
        <v>0</v>
      </c>
      <c r="FG48" s="884">
        <v>0</v>
      </c>
      <c r="FH48" s="884">
        <v>0</v>
      </c>
      <c r="FI48" s="884">
        <v>0</v>
      </c>
      <c r="FJ48" s="884">
        <v>0</v>
      </c>
      <c r="FK48" s="884">
        <v>0</v>
      </c>
      <c r="FL48" s="884">
        <v>0</v>
      </c>
      <c r="FM48" s="884">
        <v>0</v>
      </c>
      <c r="FN48" s="884">
        <v>0</v>
      </c>
      <c r="FO48" s="884">
        <v>0</v>
      </c>
      <c r="FP48" s="884">
        <v>0</v>
      </c>
      <c r="FQ48" s="884">
        <v>0</v>
      </c>
      <c r="FR48" s="884">
        <v>0</v>
      </c>
      <c r="FS48" s="884">
        <v>0</v>
      </c>
      <c r="FT48" s="884">
        <v>0</v>
      </c>
      <c r="FU48" s="884">
        <v>0</v>
      </c>
      <c r="FV48" s="884">
        <v>0</v>
      </c>
      <c r="FW48" s="884">
        <v>0</v>
      </c>
      <c r="FX48" s="884">
        <v>0</v>
      </c>
      <c r="FY48" s="884">
        <v>0</v>
      </c>
      <c r="FZ48" s="884">
        <v>0</v>
      </c>
      <c r="GA48" s="884">
        <v>0</v>
      </c>
      <c r="GB48" s="884">
        <v>0</v>
      </c>
      <c r="GC48" s="884">
        <v>0</v>
      </c>
      <c r="GD48" s="884">
        <v>0</v>
      </c>
      <c r="GE48" s="884">
        <v>0</v>
      </c>
      <c r="GF48" s="884">
        <v>0</v>
      </c>
      <c r="GG48" s="884">
        <v>0</v>
      </c>
      <c r="GH48" s="884">
        <v>0</v>
      </c>
      <c r="GI48" s="884">
        <v>0</v>
      </c>
      <c r="GJ48" s="884">
        <v>0</v>
      </c>
      <c r="GK48" s="884">
        <v>0</v>
      </c>
      <c r="GL48" s="884">
        <v>0</v>
      </c>
    </row>
    <row r="49" spans="1:194" x14ac:dyDescent="0.2">
      <c r="A49" s="652" t="s">
        <v>981</v>
      </c>
      <c r="B49" s="652" t="s">
        <v>437</v>
      </c>
      <c r="C49" s="884">
        <v>0</v>
      </c>
      <c r="D49" s="884">
        <v>0</v>
      </c>
      <c r="E49" s="884">
        <v>0</v>
      </c>
      <c r="F49" s="884">
        <v>0</v>
      </c>
      <c r="G49" s="884">
        <v>0</v>
      </c>
      <c r="H49" s="884">
        <v>0</v>
      </c>
      <c r="I49" s="884">
        <v>0</v>
      </c>
      <c r="J49" s="884">
        <v>0</v>
      </c>
      <c r="K49" s="884">
        <v>0</v>
      </c>
      <c r="L49" s="884">
        <v>0</v>
      </c>
      <c r="M49" s="884">
        <v>0</v>
      </c>
      <c r="N49" s="884">
        <v>0</v>
      </c>
      <c r="O49" s="884">
        <v>0</v>
      </c>
      <c r="P49" s="884">
        <v>0</v>
      </c>
      <c r="Q49" s="884">
        <v>0</v>
      </c>
      <c r="R49" s="884">
        <v>0</v>
      </c>
      <c r="S49" s="884">
        <v>0</v>
      </c>
      <c r="T49" s="884">
        <v>0</v>
      </c>
      <c r="U49" s="884">
        <v>0</v>
      </c>
      <c r="V49" s="884">
        <v>0</v>
      </c>
      <c r="W49" s="884">
        <v>9.3483146067415718E-3</v>
      </c>
      <c r="X49" s="884">
        <v>0</v>
      </c>
      <c r="Y49" s="884">
        <v>0</v>
      </c>
      <c r="Z49" s="884"/>
      <c r="AA49" s="884">
        <v>0</v>
      </c>
      <c r="AB49" s="884">
        <v>0</v>
      </c>
      <c r="AC49" s="884">
        <v>0</v>
      </c>
      <c r="AD49" s="884">
        <v>0</v>
      </c>
      <c r="AE49" s="884">
        <v>0</v>
      </c>
      <c r="AF49" s="884">
        <v>0</v>
      </c>
      <c r="AG49" s="884">
        <v>0</v>
      </c>
      <c r="AH49" s="884">
        <v>0</v>
      </c>
      <c r="AI49" s="884">
        <v>0</v>
      </c>
      <c r="AJ49" s="884">
        <v>0</v>
      </c>
      <c r="AK49" s="884">
        <v>0</v>
      </c>
      <c r="AL49" s="884">
        <v>0</v>
      </c>
      <c r="AM49" s="884">
        <v>1.1766355140186917E-2</v>
      </c>
      <c r="AN49" s="884">
        <v>0</v>
      </c>
      <c r="AO49" s="884">
        <v>0</v>
      </c>
      <c r="AP49" s="884">
        <v>0</v>
      </c>
      <c r="AQ49" s="884">
        <v>0</v>
      </c>
      <c r="AR49" s="884">
        <v>0</v>
      </c>
      <c r="AS49" s="884">
        <v>0</v>
      </c>
      <c r="AT49" s="884">
        <v>0</v>
      </c>
      <c r="AU49" s="884">
        <v>0</v>
      </c>
      <c r="AV49" s="884">
        <v>0</v>
      </c>
      <c r="AW49" s="884">
        <v>0</v>
      </c>
      <c r="AX49" s="884">
        <v>0</v>
      </c>
      <c r="AY49" s="884">
        <v>0</v>
      </c>
      <c r="AZ49" s="884">
        <v>0</v>
      </c>
      <c r="BA49" s="884">
        <v>0</v>
      </c>
      <c r="BB49" s="884">
        <v>0</v>
      </c>
      <c r="BC49" s="884">
        <v>0</v>
      </c>
      <c r="BD49" s="884">
        <v>0</v>
      </c>
      <c r="BE49" s="884">
        <v>0</v>
      </c>
      <c r="BF49" s="884">
        <v>0</v>
      </c>
      <c r="BG49" s="884">
        <v>0</v>
      </c>
      <c r="BH49" s="884">
        <v>0</v>
      </c>
      <c r="BI49" s="884">
        <v>0</v>
      </c>
      <c r="BJ49" s="884">
        <v>0</v>
      </c>
      <c r="BK49" s="884">
        <v>0</v>
      </c>
      <c r="BL49" s="884">
        <v>0</v>
      </c>
      <c r="BM49" s="884">
        <v>0</v>
      </c>
      <c r="BN49" s="884">
        <v>0</v>
      </c>
      <c r="BO49" s="884">
        <v>0</v>
      </c>
      <c r="BP49" s="884">
        <v>0</v>
      </c>
      <c r="BQ49" s="884">
        <v>4.4470588235294116E-2</v>
      </c>
      <c r="BR49" s="884">
        <v>0</v>
      </c>
      <c r="BS49" s="884">
        <v>0</v>
      </c>
      <c r="BT49" s="884">
        <v>0</v>
      </c>
      <c r="BU49" s="884">
        <v>0</v>
      </c>
      <c r="BV49" s="884">
        <v>0</v>
      </c>
      <c r="BW49" s="884">
        <v>0</v>
      </c>
      <c r="BX49" s="884">
        <v>0</v>
      </c>
      <c r="BY49" s="884">
        <v>0</v>
      </c>
      <c r="BZ49" s="884">
        <v>0</v>
      </c>
      <c r="CA49" s="884">
        <v>0</v>
      </c>
      <c r="CB49" s="884">
        <v>0</v>
      </c>
      <c r="CC49" s="884">
        <v>0</v>
      </c>
      <c r="CD49" s="884">
        <v>0</v>
      </c>
      <c r="CE49" s="884">
        <v>0</v>
      </c>
      <c r="CF49" s="884">
        <v>0</v>
      </c>
      <c r="CG49" s="884">
        <v>0</v>
      </c>
      <c r="CH49" s="884">
        <v>0</v>
      </c>
      <c r="CI49" s="884">
        <v>0</v>
      </c>
      <c r="CJ49" s="884">
        <v>0</v>
      </c>
      <c r="CK49" s="884">
        <v>0</v>
      </c>
      <c r="CL49" s="884">
        <v>0</v>
      </c>
      <c r="CM49" s="884">
        <v>0</v>
      </c>
      <c r="CN49" s="884">
        <v>0</v>
      </c>
      <c r="CO49" s="884">
        <v>0</v>
      </c>
      <c r="CP49" s="884">
        <v>0</v>
      </c>
      <c r="CQ49" s="884">
        <v>0</v>
      </c>
      <c r="CR49" s="884">
        <v>0</v>
      </c>
      <c r="CS49" s="884">
        <v>0</v>
      </c>
      <c r="CT49" s="884">
        <v>0</v>
      </c>
      <c r="CU49" s="884">
        <v>0</v>
      </c>
      <c r="CV49" s="884">
        <v>0</v>
      </c>
      <c r="CW49" s="884">
        <v>0</v>
      </c>
      <c r="CX49" s="884">
        <v>0</v>
      </c>
      <c r="CY49" s="884">
        <v>0</v>
      </c>
      <c r="CZ49" s="884">
        <v>0</v>
      </c>
      <c r="DA49" s="884">
        <v>0</v>
      </c>
      <c r="DB49" s="884">
        <v>0</v>
      </c>
      <c r="DC49" s="884">
        <v>0</v>
      </c>
      <c r="DD49" s="884">
        <v>0</v>
      </c>
      <c r="DE49" s="884">
        <v>0</v>
      </c>
      <c r="DF49" s="884">
        <v>0</v>
      </c>
      <c r="DG49" s="884">
        <v>0</v>
      </c>
      <c r="DH49" s="884">
        <v>0</v>
      </c>
      <c r="DI49" s="884">
        <v>0</v>
      </c>
      <c r="DJ49" s="884">
        <v>0</v>
      </c>
      <c r="DK49" s="884">
        <v>0</v>
      </c>
      <c r="DL49" s="884">
        <v>0</v>
      </c>
      <c r="DM49" s="884">
        <v>1.1078947368421055E-2</v>
      </c>
      <c r="DN49" s="884">
        <v>0</v>
      </c>
      <c r="DO49" s="884">
        <v>0</v>
      </c>
      <c r="DP49" s="884">
        <v>0</v>
      </c>
      <c r="DQ49" s="884">
        <v>0</v>
      </c>
      <c r="DR49" s="884">
        <v>0</v>
      </c>
      <c r="DS49" s="884">
        <v>0</v>
      </c>
      <c r="DT49" s="884">
        <v>0</v>
      </c>
      <c r="DU49" s="884">
        <v>0</v>
      </c>
      <c r="DV49" s="884">
        <v>0</v>
      </c>
      <c r="DW49" s="884">
        <v>0</v>
      </c>
      <c r="DX49" s="884">
        <v>0</v>
      </c>
      <c r="DY49" s="884">
        <v>0</v>
      </c>
      <c r="DZ49" s="884">
        <v>0</v>
      </c>
      <c r="EA49" s="884">
        <v>0</v>
      </c>
      <c r="EB49" s="884">
        <v>0</v>
      </c>
      <c r="EC49" s="884">
        <v>0</v>
      </c>
      <c r="ED49" s="884">
        <v>0</v>
      </c>
      <c r="EE49" s="884">
        <v>0</v>
      </c>
      <c r="EF49" s="884">
        <v>0</v>
      </c>
      <c r="EG49" s="884">
        <v>0</v>
      </c>
      <c r="EH49" s="884">
        <v>0</v>
      </c>
      <c r="EI49" s="884">
        <v>8.957264957264956E-3</v>
      </c>
      <c r="EJ49" s="884">
        <v>0</v>
      </c>
      <c r="EK49" s="884">
        <v>0</v>
      </c>
      <c r="EL49" s="884">
        <v>0</v>
      </c>
      <c r="EM49" s="884">
        <v>0</v>
      </c>
      <c r="EN49" s="884">
        <v>0</v>
      </c>
      <c r="EO49" s="884">
        <v>0</v>
      </c>
      <c r="EP49" s="884">
        <v>0</v>
      </c>
      <c r="EQ49" s="884">
        <v>0</v>
      </c>
      <c r="ER49" s="884">
        <v>0</v>
      </c>
      <c r="ES49" s="884">
        <v>0</v>
      </c>
      <c r="ET49" s="884">
        <v>0</v>
      </c>
      <c r="EU49" s="884">
        <v>0</v>
      </c>
      <c r="EV49" s="884">
        <v>0</v>
      </c>
      <c r="EW49" s="884">
        <v>0</v>
      </c>
      <c r="EX49" s="884">
        <v>0</v>
      </c>
      <c r="EY49" s="884">
        <v>0</v>
      </c>
      <c r="EZ49" s="884">
        <v>0</v>
      </c>
      <c r="FA49" s="884">
        <v>0</v>
      </c>
      <c r="FB49" s="884">
        <v>0</v>
      </c>
      <c r="FC49" s="884">
        <v>0</v>
      </c>
      <c r="FD49" s="884">
        <v>0</v>
      </c>
      <c r="FE49" s="884">
        <v>0</v>
      </c>
      <c r="FF49" s="884">
        <v>0</v>
      </c>
      <c r="FG49" s="884">
        <v>0</v>
      </c>
      <c r="FH49" s="884">
        <v>0</v>
      </c>
      <c r="FI49" s="884">
        <v>0</v>
      </c>
      <c r="FJ49" s="884">
        <v>0</v>
      </c>
      <c r="FK49" s="884">
        <v>0</v>
      </c>
      <c r="FL49" s="884">
        <v>0</v>
      </c>
      <c r="FM49" s="884">
        <v>0</v>
      </c>
      <c r="FN49" s="884">
        <v>0</v>
      </c>
      <c r="FO49" s="884">
        <v>0</v>
      </c>
      <c r="FP49" s="884">
        <v>0</v>
      </c>
      <c r="FQ49" s="884">
        <v>0</v>
      </c>
      <c r="FR49" s="884">
        <v>9.0082644628099156E-3</v>
      </c>
      <c r="FS49" s="884">
        <v>0</v>
      </c>
      <c r="FT49" s="884">
        <v>0</v>
      </c>
      <c r="FU49" s="884">
        <v>0</v>
      </c>
      <c r="FV49" s="884">
        <v>0</v>
      </c>
      <c r="FW49" s="884">
        <v>0</v>
      </c>
      <c r="FX49" s="884">
        <v>0</v>
      </c>
      <c r="FY49" s="884">
        <v>0</v>
      </c>
      <c r="FZ49" s="884">
        <v>0</v>
      </c>
      <c r="GA49" s="884">
        <v>0</v>
      </c>
      <c r="GB49" s="884">
        <v>0</v>
      </c>
      <c r="GC49" s="884">
        <v>0</v>
      </c>
      <c r="GD49" s="884">
        <v>0</v>
      </c>
      <c r="GE49" s="884">
        <v>0</v>
      </c>
      <c r="GF49" s="884">
        <v>0</v>
      </c>
      <c r="GG49" s="884">
        <v>0</v>
      </c>
      <c r="GH49" s="884">
        <v>0</v>
      </c>
      <c r="GI49" s="884">
        <v>0</v>
      </c>
      <c r="GJ49" s="884">
        <v>0</v>
      </c>
      <c r="GK49" s="884">
        <v>0</v>
      </c>
      <c r="GL49" s="884">
        <v>0</v>
      </c>
    </row>
    <row r="50" spans="1:194" x14ac:dyDescent="0.2">
      <c r="A50" s="652" t="s">
        <v>982</v>
      </c>
      <c r="B50" s="652" t="s">
        <v>438</v>
      </c>
      <c r="C50" s="884">
        <v>0</v>
      </c>
      <c r="D50" s="884">
        <v>0</v>
      </c>
      <c r="E50" s="884">
        <v>0</v>
      </c>
      <c r="F50" s="884">
        <v>0</v>
      </c>
      <c r="G50" s="884">
        <v>0</v>
      </c>
      <c r="H50" s="884">
        <v>0</v>
      </c>
      <c r="I50" s="884">
        <v>0</v>
      </c>
      <c r="J50" s="884">
        <v>0</v>
      </c>
      <c r="K50" s="884">
        <v>0</v>
      </c>
      <c r="L50" s="884">
        <v>0</v>
      </c>
      <c r="M50" s="884">
        <v>0</v>
      </c>
      <c r="N50" s="884">
        <v>0</v>
      </c>
      <c r="O50" s="884">
        <v>0</v>
      </c>
      <c r="P50" s="884">
        <v>0</v>
      </c>
      <c r="Q50" s="884"/>
      <c r="R50" s="884">
        <v>0</v>
      </c>
      <c r="S50" s="884">
        <v>0</v>
      </c>
      <c r="T50" s="884">
        <v>0</v>
      </c>
      <c r="U50" s="884">
        <v>0</v>
      </c>
      <c r="V50" s="884">
        <v>0</v>
      </c>
      <c r="W50" s="884">
        <v>0</v>
      </c>
      <c r="X50" s="884">
        <v>0</v>
      </c>
      <c r="Y50" s="884">
        <v>0</v>
      </c>
      <c r="Z50" s="884"/>
      <c r="AA50" s="884">
        <v>0</v>
      </c>
      <c r="AB50" s="884"/>
      <c r="AC50" s="884">
        <v>0</v>
      </c>
      <c r="AD50" s="884">
        <v>0</v>
      </c>
      <c r="AE50" s="884">
        <v>1.0682539682539684E-2</v>
      </c>
      <c r="AF50" s="884">
        <v>0</v>
      </c>
      <c r="AG50" s="884">
        <v>0</v>
      </c>
      <c r="AH50" s="884">
        <v>0</v>
      </c>
      <c r="AI50" s="884">
        <v>0</v>
      </c>
      <c r="AJ50" s="884">
        <v>0</v>
      </c>
      <c r="AK50" s="884">
        <v>1.0428571428571429E-2</v>
      </c>
      <c r="AL50" s="884">
        <v>0</v>
      </c>
      <c r="AM50" s="884">
        <v>1.0228070175438598E-2</v>
      </c>
      <c r="AN50" s="884">
        <v>0</v>
      </c>
      <c r="AO50" s="884">
        <v>0</v>
      </c>
      <c r="AP50" s="884">
        <v>0</v>
      </c>
      <c r="AQ50" s="884">
        <v>0</v>
      </c>
      <c r="AR50" s="884">
        <v>1.1206349206349206E-2</v>
      </c>
      <c r="AS50" s="884">
        <v>0</v>
      </c>
      <c r="AT50" s="884">
        <v>0</v>
      </c>
      <c r="AU50" s="884">
        <v>0</v>
      </c>
      <c r="AV50" s="884">
        <v>0</v>
      </c>
      <c r="AW50" s="884">
        <v>0</v>
      </c>
      <c r="AX50" s="884">
        <v>0</v>
      </c>
      <c r="AY50" s="884">
        <v>1.0666666666666668E-2</v>
      </c>
      <c r="AZ50" s="884">
        <v>0</v>
      </c>
      <c r="BA50" s="884">
        <v>1.2063492063492064E-2</v>
      </c>
      <c r="BB50" s="884">
        <v>0</v>
      </c>
      <c r="BC50" s="884">
        <v>0</v>
      </c>
      <c r="BD50" s="884">
        <v>0</v>
      </c>
      <c r="BE50" s="884">
        <v>0</v>
      </c>
      <c r="BF50" s="884"/>
      <c r="BG50" s="884"/>
      <c r="BH50" s="884"/>
      <c r="BI50" s="884"/>
      <c r="BJ50" s="884"/>
      <c r="BK50" s="884"/>
      <c r="BL50" s="884"/>
      <c r="BM50" s="884">
        <v>0</v>
      </c>
      <c r="BN50" s="884">
        <v>0</v>
      </c>
      <c r="BO50" s="884">
        <v>0</v>
      </c>
      <c r="BP50" s="884">
        <v>0</v>
      </c>
      <c r="BQ50" s="884"/>
      <c r="BR50" s="884">
        <v>0</v>
      </c>
      <c r="BS50" s="884">
        <v>0</v>
      </c>
      <c r="BT50" s="884">
        <v>0</v>
      </c>
      <c r="BU50" s="884">
        <v>0</v>
      </c>
      <c r="BV50" s="884">
        <v>0</v>
      </c>
      <c r="BW50" s="884">
        <v>0</v>
      </c>
      <c r="BX50" s="884">
        <v>0</v>
      </c>
      <c r="BY50" s="884">
        <v>0</v>
      </c>
      <c r="BZ50" s="884">
        <v>0</v>
      </c>
      <c r="CA50" s="884">
        <v>0</v>
      </c>
      <c r="CB50" s="884">
        <v>0</v>
      </c>
      <c r="CC50" s="884">
        <v>0</v>
      </c>
      <c r="CD50" s="884">
        <v>0</v>
      </c>
      <c r="CE50" s="884">
        <v>0</v>
      </c>
      <c r="CF50" s="884">
        <v>0</v>
      </c>
      <c r="CG50" s="884">
        <v>0</v>
      </c>
      <c r="CH50" s="884">
        <v>0</v>
      </c>
      <c r="CI50" s="884">
        <v>0</v>
      </c>
      <c r="CJ50" s="884">
        <v>0</v>
      </c>
      <c r="CK50" s="884">
        <v>0</v>
      </c>
      <c r="CL50" s="884">
        <v>0</v>
      </c>
      <c r="CM50" s="884">
        <v>0</v>
      </c>
      <c r="CN50" s="884">
        <v>0</v>
      </c>
      <c r="CO50" s="884">
        <v>0</v>
      </c>
      <c r="CP50" s="884">
        <v>0</v>
      </c>
      <c r="CQ50" s="884">
        <v>0</v>
      </c>
      <c r="CR50" s="884">
        <v>0</v>
      </c>
      <c r="CS50" s="884">
        <v>0</v>
      </c>
      <c r="CT50" s="884">
        <v>0</v>
      </c>
      <c r="CU50" s="884">
        <v>0</v>
      </c>
      <c r="CV50" s="884">
        <v>0</v>
      </c>
      <c r="CW50" s="884">
        <v>0</v>
      </c>
      <c r="CX50" s="884">
        <v>0</v>
      </c>
      <c r="CY50" s="884">
        <v>0</v>
      </c>
      <c r="CZ50" s="884">
        <v>0</v>
      </c>
      <c r="DA50" s="884">
        <v>0</v>
      </c>
      <c r="DB50" s="884"/>
      <c r="DC50" s="884">
        <v>0</v>
      </c>
      <c r="DD50" s="884">
        <v>0</v>
      </c>
      <c r="DE50" s="884">
        <v>0</v>
      </c>
      <c r="DF50" s="884">
        <v>0</v>
      </c>
      <c r="DG50" s="884">
        <v>0</v>
      </c>
      <c r="DH50" s="884">
        <v>0</v>
      </c>
      <c r="DI50" s="884">
        <v>0</v>
      </c>
      <c r="DJ50" s="884">
        <v>0</v>
      </c>
      <c r="DK50" s="884">
        <v>0</v>
      </c>
      <c r="DL50" s="884">
        <v>0</v>
      </c>
      <c r="DM50" s="884">
        <v>0</v>
      </c>
      <c r="DN50" s="884">
        <v>0</v>
      </c>
      <c r="DO50" s="884">
        <v>0</v>
      </c>
      <c r="DP50" s="884">
        <v>0</v>
      </c>
      <c r="DQ50" s="884">
        <v>0</v>
      </c>
      <c r="DR50" s="884">
        <v>0</v>
      </c>
      <c r="DS50" s="884">
        <v>0</v>
      </c>
      <c r="DT50" s="884">
        <v>0</v>
      </c>
      <c r="DU50" s="884">
        <v>0</v>
      </c>
      <c r="DV50" s="884">
        <v>0</v>
      </c>
      <c r="DW50" s="884">
        <v>0</v>
      </c>
      <c r="DX50" s="884">
        <v>0</v>
      </c>
      <c r="DY50" s="884"/>
      <c r="DZ50" s="884">
        <v>0</v>
      </c>
      <c r="EA50" s="884">
        <v>0</v>
      </c>
      <c r="EB50" s="884">
        <v>0</v>
      </c>
      <c r="EC50" s="884">
        <v>0</v>
      </c>
      <c r="ED50" s="884">
        <v>0</v>
      </c>
      <c r="EE50" s="884">
        <v>0</v>
      </c>
      <c r="EF50" s="884">
        <v>0</v>
      </c>
      <c r="EG50" s="884">
        <v>0</v>
      </c>
      <c r="EH50" s="884">
        <v>0</v>
      </c>
      <c r="EI50" s="884">
        <v>0</v>
      </c>
      <c r="EJ50" s="884">
        <v>1.3968253968253968E-2</v>
      </c>
      <c r="EK50" s="884">
        <v>0</v>
      </c>
      <c r="EL50" s="884">
        <v>0</v>
      </c>
      <c r="EM50" s="884">
        <v>0</v>
      </c>
      <c r="EN50" s="884">
        <v>0</v>
      </c>
      <c r="EO50" s="884">
        <v>0</v>
      </c>
      <c r="EP50" s="884">
        <v>0</v>
      </c>
      <c r="EQ50" s="884">
        <v>0</v>
      </c>
      <c r="ER50" s="884">
        <v>0</v>
      </c>
      <c r="ES50" s="884">
        <v>0</v>
      </c>
      <c r="ET50" s="884">
        <v>0</v>
      </c>
      <c r="EU50" s="884">
        <v>1.426929337947778E-2</v>
      </c>
      <c r="EV50" s="884">
        <v>0</v>
      </c>
      <c r="EW50" s="884">
        <v>0</v>
      </c>
      <c r="EX50" s="884">
        <v>0</v>
      </c>
      <c r="EY50" s="884">
        <v>0</v>
      </c>
      <c r="EZ50" s="884">
        <v>0</v>
      </c>
      <c r="FA50" s="884">
        <v>0</v>
      </c>
      <c r="FB50" s="884">
        <v>0</v>
      </c>
      <c r="FC50" s="884">
        <v>0</v>
      </c>
      <c r="FD50" s="884">
        <v>0</v>
      </c>
      <c r="FE50" s="884">
        <v>0</v>
      </c>
      <c r="FF50" s="884">
        <v>0</v>
      </c>
      <c r="FG50" s="884">
        <v>1.0380952380952381E-2</v>
      </c>
      <c r="FH50" s="884">
        <v>0</v>
      </c>
      <c r="FI50" s="884">
        <v>0</v>
      </c>
      <c r="FJ50" s="884">
        <v>0</v>
      </c>
      <c r="FK50" s="884">
        <v>0</v>
      </c>
      <c r="FL50" s="884">
        <v>0</v>
      </c>
      <c r="FM50" s="884">
        <v>0</v>
      </c>
      <c r="FN50" s="884">
        <v>0</v>
      </c>
      <c r="FO50" s="884">
        <v>0</v>
      </c>
      <c r="FP50" s="884">
        <v>0</v>
      </c>
      <c r="FQ50" s="884">
        <v>0</v>
      </c>
      <c r="FR50" s="884">
        <v>0</v>
      </c>
      <c r="FS50" s="884">
        <v>0</v>
      </c>
      <c r="FT50" s="884">
        <v>0</v>
      </c>
      <c r="FU50" s="884">
        <v>0</v>
      </c>
      <c r="FV50" s="884">
        <v>0</v>
      </c>
      <c r="FW50" s="884">
        <v>0</v>
      </c>
      <c r="FX50" s="884">
        <v>0</v>
      </c>
      <c r="FY50" s="884">
        <v>0</v>
      </c>
      <c r="FZ50" s="884">
        <v>0</v>
      </c>
      <c r="GA50" s="884">
        <v>1.0396825396825397E-2</v>
      </c>
      <c r="GB50" s="884">
        <v>0</v>
      </c>
      <c r="GC50" s="884">
        <v>0</v>
      </c>
      <c r="GD50" s="884">
        <v>0</v>
      </c>
      <c r="GE50" s="884">
        <v>0</v>
      </c>
      <c r="GF50" s="884">
        <v>0</v>
      </c>
      <c r="GG50" s="884">
        <v>0</v>
      </c>
      <c r="GH50" s="884">
        <v>0</v>
      </c>
      <c r="GI50" s="884">
        <v>0</v>
      </c>
      <c r="GJ50" s="884">
        <v>1.0825396825396827E-2</v>
      </c>
      <c r="GK50" s="884">
        <v>0</v>
      </c>
      <c r="GL50" s="884">
        <v>0</v>
      </c>
    </row>
    <row r="51" spans="1:194" x14ac:dyDescent="0.2">
      <c r="A51" s="652" t="s">
        <v>983</v>
      </c>
      <c r="B51" s="652" t="s">
        <v>439</v>
      </c>
      <c r="C51" s="884">
        <v>0</v>
      </c>
      <c r="D51" s="884">
        <v>0</v>
      </c>
      <c r="E51" s="884">
        <v>0</v>
      </c>
      <c r="F51" s="884">
        <v>0</v>
      </c>
      <c r="G51" s="884">
        <v>0</v>
      </c>
      <c r="H51" s="884">
        <v>0</v>
      </c>
      <c r="I51" s="884">
        <v>0</v>
      </c>
      <c r="J51" s="884">
        <v>0</v>
      </c>
      <c r="K51" s="884">
        <v>0</v>
      </c>
      <c r="L51" s="884">
        <v>0</v>
      </c>
      <c r="M51" s="884">
        <v>0</v>
      </c>
      <c r="N51" s="884">
        <v>0</v>
      </c>
      <c r="O51" s="884">
        <v>0</v>
      </c>
      <c r="P51" s="884">
        <v>0</v>
      </c>
      <c r="Q51" s="884">
        <v>0</v>
      </c>
      <c r="R51" s="884">
        <v>0</v>
      </c>
      <c r="S51" s="884">
        <v>0</v>
      </c>
      <c r="T51" s="884">
        <v>0</v>
      </c>
      <c r="U51" s="884">
        <v>0</v>
      </c>
      <c r="V51" s="884">
        <v>0</v>
      </c>
      <c r="W51" s="884">
        <v>0</v>
      </c>
      <c r="X51" s="884">
        <v>0</v>
      </c>
      <c r="Y51" s="884">
        <v>0</v>
      </c>
      <c r="Z51" s="884"/>
      <c r="AA51" s="884">
        <v>0</v>
      </c>
      <c r="AB51" s="884">
        <v>0</v>
      </c>
      <c r="AC51" s="884">
        <v>0</v>
      </c>
      <c r="AD51" s="884">
        <v>0</v>
      </c>
      <c r="AE51" s="884">
        <v>0</v>
      </c>
      <c r="AF51" s="884">
        <v>0</v>
      </c>
      <c r="AG51" s="884">
        <v>0</v>
      </c>
      <c r="AH51" s="884">
        <v>0</v>
      </c>
      <c r="AI51" s="884">
        <v>0</v>
      </c>
      <c r="AJ51" s="884">
        <v>0</v>
      </c>
      <c r="AK51" s="884">
        <v>0</v>
      </c>
      <c r="AL51" s="884">
        <v>0</v>
      </c>
      <c r="AM51" s="884">
        <v>0</v>
      </c>
      <c r="AN51" s="884">
        <v>0</v>
      </c>
      <c r="AO51" s="884">
        <v>0</v>
      </c>
      <c r="AP51" s="884">
        <v>0</v>
      </c>
      <c r="AQ51" s="884">
        <v>0</v>
      </c>
      <c r="AR51" s="884">
        <v>0</v>
      </c>
      <c r="AS51" s="884">
        <v>0</v>
      </c>
      <c r="AT51" s="884">
        <v>0</v>
      </c>
      <c r="AU51" s="884">
        <v>0</v>
      </c>
      <c r="AV51" s="884">
        <v>0</v>
      </c>
      <c r="AW51" s="884">
        <v>0</v>
      </c>
      <c r="AX51" s="884">
        <v>0</v>
      </c>
      <c r="AY51" s="884">
        <v>0</v>
      </c>
      <c r="AZ51" s="884">
        <v>0</v>
      </c>
      <c r="BA51" s="884">
        <v>0</v>
      </c>
      <c r="BB51" s="884">
        <v>0</v>
      </c>
      <c r="BC51" s="884">
        <v>0</v>
      </c>
      <c r="BD51" s="884">
        <v>0</v>
      </c>
      <c r="BE51" s="884">
        <v>0</v>
      </c>
      <c r="BF51" s="884"/>
      <c r="BG51" s="884"/>
      <c r="BH51" s="884"/>
      <c r="BI51" s="884"/>
      <c r="BJ51" s="884"/>
      <c r="BK51" s="884"/>
      <c r="BL51" s="884"/>
      <c r="BM51" s="884">
        <v>0</v>
      </c>
      <c r="BN51" s="884">
        <v>0</v>
      </c>
      <c r="BO51" s="884">
        <v>0</v>
      </c>
      <c r="BP51" s="884">
        <v>0</v>
      </c>
      <c r="BQ51" s="884">
        <v>0</v>
      </c>
      <c r="BR51" s="884">
        <v>0</v>
      </c>
      <c r="BS51" s="884">
        <v>0</v>
      </c>
      <c r="BT51" s="884">
        <v>0</v>
      </c>
      <c r="BU51" s="884">
        <v>0</v>
      </c>
      <c r="BV51" s="884">
        <v>0</v>
      </c>
      <c r="BW51" s="884">
        <v>0</v>
      </c>
      <c r="BX51" s="884">
        <v>0</v>
      </c>
      <c r="BY51" s="884">
        <v>0</v>
      </c>
      <c r="BZ51" s="884">
        <v>0</v>
      </c>
      <c r="CA51" s="884">
        <v>0</v>
      </c>
      <c r="CB51" s="884">
        <v>0</v>
      </c>
      <c r="CC51" s="884">
        <v>0</v>
      </c>
      <c r="CD51" s="884">
        <v>0</v>
      </c>
      <c r="CE51" s="884">
        <v>0</v>
      </c>
      <c r="CF51" s="884">
        <v>0</v>
      </c>
      <c r="CG51" s="884">
        <v>0</v>
      </c>
      <c r="CH51" s="884">
        <v>0</v>
      </c>
      <c r="CI51" s="884">
        <v>0</v>
      </c>
      <c r="CJ51" s="884">
        <v>0</v>
      </c>
      <c r="CK51" s="884">
        <v>0</v>
      </c>
      <c r="CL51" s="884">
        <v>0</v>
      </c>
      <c r="CM51" s="884">
        <v>0</v>
      </c>
      <c r="CN51" s="884">
        <v>0</v>
      </c>
      <c r="CO51" s="884">
        <v>0</v>
      </c>
      <c r="CP51" s="884">
        <v>0</v>
      </c>
      <c r="CQ51" s="884">
        <v>0</v>
      </c>
      <c r="CR51" s="884">
        <v>0</v>
      </c>
      <c r="CS51" s="884">
        <v>0</v>
      </c>
      <c r="CT51" s="884">
        <v>0</v>
      </c>
      <c r="CU51" s="884">
        <v>0</v>
      </c>
      <c r="CV51" s="884">
        <v>0</v>
      </c>
      <c r="CW51" s="884">
        <v>0</v>
      </c>
      <c r="CX51" s="884">
        <v>0</v>
      </c>
      <c r="CY51" s="884">
        <v>0</v>
      </c>
      <c r="CZ51" s="884">
        <v>0</v>
      </c>
      <c r="DA51" s="884">
        <v>0</v>
      </c>
      <c r="DB51" s="884">
        <v>0</v>
      </c>
      <c r="DC51" s="884">
        <v>0</v>
      </c>
      <c r="DD51" s="884">
        <v>0</v>
      </c>
      <c r="DE51" s="884">
        <v>0</v>
      </c>
      <c r="DF51" s="884">
        <v>0</v>
      </c>
      <c r="DG51" s="884">
        <v>0</v>
      </c>
      <c r="DH51" s="884">
        <v>0</v>
      </c>
      <c r="DI51" s="884">
        <v>0</v>
      </c>
      <c r="DJ51" s="884">
        <v>0</v>
      </c>
      <c r="DK51" s="884">
        <v>0</v>
      </c>
      <c r="DL51" s="884">
        <v>0</v>
      </c>
      <c r="DM51" s="884">
        <v>0</v>
      </c>
      <c r="DN51" s="884">
        <v>0</v>
      </c>
      <c r="DO51" s="884">
        <v>0</v>
      </c>
      <c r="DP51" s="884">
        <v>0</v>
      </c>
      <c r="DQ51" s="884">
        <v>0</v>
      </c>
      <c r="DR51" s="884">
        <v>0</v>
      </c>
      <c r="DS51" s="884">
        <v>0</v>
      </c>
      <c r="DT51" s="884">
        <v>0</v>
      </c>
      <c r="DU51" s="884">
        <v>0</v>
      </c>
      <c r="DV51" s="884">
        <v>0</v>
      </c>
      <c r="DW51" s="884">
        <v>0</v>
      </c>
      <c r="DX51" s="884">
        <v>0</v>
      </c>
      <c r="DY51" s="884">
        <v>0</v>
      </c>
      <c r="DZ51" s="884">
        <v>0</v>
      </c>
      <c r="EA51" s="884">
        <v>0</v>
      </c>
      <c r="EB51" s="884">
        <v>0</v>
      </c>
      <c r="EC51" s="884">
        <v>0</v>
      </c>
      <c r="ED51" s="884">
        <v>0</v>
      </c>
      <c r="EE51" s="884">
        <v>0</v>
      </c>
      <c r="EF51" s="884">
        <v>0</v>
      </c>
      <c r="EG51" s="884">
        <v>0</v>
      </c>
      <c r="EH51" s="884">
        <v>0</v>
      </c>
      <c r="EI51" s="884">
        <v>0</v>
      </c>
      <c r="EJ51" s="884">
        <v>0</v>
      </c>
      <c r="EK51" s="884">
        <v>0</v>
      </c>
      <c r="EL51" s="884">
        <v>0</v>
      </c>
      <c r="EM51" s="884">
        <v>0</v>
      </c>
      <c r="EN51" s="884">
        <v>0</v>
      </c>
      <c r="EO51" s="884">
        <v>0</v>
      </c>
      <c r="EP51" s="884">
        <v>0</v>
      </c>
      <c r="EQ51" s="884">
        <v>0</v>
      </c>
      <c r="ER51" s="884">
        <v>0</v>
      </c>
      <c r="ES51" s="884">
        <v>0</v>
      </c>
      <c r="ET51" s="884">
        <v>0</v>
      </c>
      <c r="EU51" s="884">
        <v>0</v>
      </c>
      <c r="EV51" s="884">
        <v>0</v>
      </c>
      <c r="EW51" s="884">
        <v>0</v>
      </c>
      <c r="EX51" s="884">
        <v>0</v>
      </c>
      <c r="EY51" s="884">
        <v>0</v>
      </c>
      <c r="EZ51" s="884">
        <v>0</v>
      </c>
      <c r="FA51" s="884">
        <v>0</v>
      </c>
      <c r="FB51" s="884">
        <v>0</v>
      </c>
      <c r="FC51" s="884">
        <v>0</v>
      </c>
      <c r="FD51" s="884">
        <v>0</v>
      </c>
      <c r="FE51" s="884">
        <v>0</v>
      </c>
      <c r="FF51" s="884">
        <v>0</v>
      </c>
      <c r="FG51" s="884">
        <v>0</v>
      </c>
      <c r="FH51" s="884">
        <v>0</v>
      </c>
      <c r="FI51" s="884">
        <v>0</v>
      </c>
      <c r="FJ51" s="884">
        <v>0</v>
      </c>
      <c r="FK51" s="884">
        <v>0</v>
      </c>
      <c r="FL51" s="884">
        <v>0</v>
      </c>
      <c r="FM51" s="884">
        <v>0</v>
      </c>
      <c r="FN51" s="884">
        <v>0</v>
      </c>
      <c r="FO51" s="884">
        <v>0</v>
      </c>
      <c r="FP51" s="884">
        <v>0</v>
      </c>
      <c r="FQ51" s="884">
        <v>0</v>
      </c>
      <c r="FR51" s="884">
        <v>0</v>
      </c>
      <c r="FS51" s="884">
        <v>0</v>
      </c>
      <c r="FT51" s="884">
        <v>0</v>
      </c>
      <c r="FU51" s="884">
        <v>0</v>
      </c>
      <c r="FV51" s="884">
        <v>0</v>
      </c>
      <c r="FW51" s="884">
        <v>0</v>
      </c>
      <c r="FX51" s="884">
        <v>0</v>
      </c>
      <c r="FY51" s="884">
        <v>0</v>
      </c>
      <c r="FZ51" s="884">
        <v>0</v>
      </c>
      <c r="GA51" s="884">
        <v>0</v>
      </c>
      <c r="GB51" s="884">
        <v>0</v>
      </c>
      <c r="GC51" s="884">
        <v>0</v>
      </c>
      <c r="GD51" s="884">
        <v>0</v>
      </c>
      <c r="GE51" s="884">
        <v>0</v>
      </c>
      <c r="GF51" s="884">
        <v>0</v>
      </c>
      <c r="GG51" s="884">
        <v>0</v>
      </c>
      <c r="GH51" s="884">
        <v>0</v>
      </c>
      <c r="GI51" s="884">
        <v>0</v>
      </c>
      <c r="GJ51" s="884">
        <v>0</v>
      </c>
      <c r="GK51" s="884">
        <v>0</v>
      </c>
      <c r="GL51" s="884">
        <v>0</v>
      </c>
    </row>
    <row r="52" spans="1:194" x14ac:dyDescent="0.2">
      <c r="A52" s="652" t="s">
        <v>984</v>
      </c>
      <c r="B52" s="652" t="s">
        <v>441</v>
      </c>
      <c r="C52" s="884">
        <v>0</v>
      </c>
      <c r="D52" s="884">
        <v>0</v>
      </c>
      <c r="E52" s="884">
        <v>0</v>
      </c>
      <c r="F52" s="884">
        <v>1.5833333333333335E-2</v>
      </c>
      <c r="G52" s="884">
        <v>0</v>
      </c>
      <c r="H52" s="884">
        <v>0</v>
      </c>
      <c r="I52" s="884">
        <v>0</v>
      </c>
      <c r="J52" s="884">
        <v>0</v>
      </c>
      <c r="K52" s="884">
        <v>0</v>
      </c>
      <c r="L52" s="884">
        <v>0</v>
      </c>
      <c r="M52" s="884">
        <v>0</v>
      </c>
      <c r="N52" s="884">
        <v>0</v>
      </c>
      <c r="O52" s="884">
        <v>0</v>
      </c>
      <c r="P52" s="884">
        <v>0</v>
      </c>
      <c r="Q52" s="884"/>
      <c r="R52" s="884">
        <v>0</v>
      </c>
      <c r="S52" s="884">
        <v>0</v>
      </c>
      <c r="T52" s="884">
        <v>0</v>
      </c>
      <c r="U52" s="884">
        <v>0</v>
      </c>
      <c r="V52" s="884">
        <v>0</v>
      </c>
      <c r="W52" s="884">
        <v>1.8666666666666668E-2</v>
      </c>
      <c r="X52" s="884">
        <v>0</v>
      </c>
      <c r="Y52" s="884">
        <v>0</v>
      </c>
      <c r="Z52" s="884"/>
      <c r="AA52" s="884">
        <v>0</v>
      </c>
      <c r="AB52" s="884">
        <v>0</v>
      </c>
      <c r="AC52" s="884">
        <v>0</v>
      </c>
      <c r="AD52" s="884">
        <v>0</v>
      </c>
      <c r="AE52" s="884">
        <v>0</v>
      </c>
      <c r="AF52" s="884">
        <v>0</v>
      </c>
      <c r="AG52" s="884">
        <v>0</v>
      </c>
      <c r="AH52" s="884">
        <v>0</v>
      </c>
      <c r="AI52" s="884">
        <v>0</v>
      </c>
      <c r="AJ52" s="884">
        <v>0</v>
      </c>
      <c r="AK52" s="884">
        <v>0</v>
      </c>
      <c r="AL52" s="884">
        <v>0</v>
      </c>
      <c r="AM52" s="884">
        <v>0.02</v>
      </c>
      <c r="AN52" s="884">
        <v>0</v>
      </c>
      <c r="AO52" s="884">
        <v>0</v>
      </c>
      <c r="AP52" s="884">
        <v>0</v>
      </c>
      <c r="AQ52" s="884">
        <v>0</v>
      </c>
      <c r="AR52" s="884">
        <v>0</v>
      </c>
      <c r="AS52" s="884">
        <v>0</v>
      </c>
      <c r="AT52" s="884">
        <v>0</v>
      </c>
      <c r="AU52" s="884">
        <v>0</v>
      </c>
      <c r="AV52" s="884">
        <v>0</v>
      </c>
      <c r="AW52" s="884">
        <v>0</v>
      </c>
      <c r="AX52" s="884">
        <v>0</v>
      </c>
      <c r="AY52" s="884">
        <v>1.0166666666666666E-2</v>
      </c>
      <c r="AZ52" s="884">
        <v>0</v>
      </c>
      <c r="BA52" s="884">
        <v>0</v>
      </c>
      <c r="BB52" s="884">
        <v>0</v>
      </c>
      <c r="BC52" s="884">
        <v>0</v>
      </c>
      <c r="BD52" s="884">
        <v>0</v>
      </c>
      <c r="BE52" s="884">
        <v>0</v>
      </c>
      <c r="BF52" s="884">
        <v>0</v>
      </c>
      <c r="BG52" s="884">
        <v>0</v>
      </c>
      <c r="BH52" s="884">
        <v>0</v>
      </c>
      <c r="BI52" s="884">
        <v>0</v>
      </c>
      <c r="BJ52" s="884">
        <v>0</v>
      </c>
      <c r="BK52" s="884">
        <v>0</v>
      </c>
      <c r="BL52" s="884">
        <v>0</v>
      </c>
      <c r="BM52" s="884">
        <v>0</v>
      </c>
      <c r="BN52" s="884">
        <v>0</v>
      </c>
      <c r="BO52" s="884">
        <v>0</v>
      </c>
      <c r="BP52" s="884">
        <v>0</v>
      </c>
      <c r="BQ52" s="884"/>
      <c r="BR52" s="884">
        <v>0</v>
      </c>
      <c r="BS52" s="884">
        <v>0</v>
      </c>
      <c r="BT52" s="884">
        <v>0</v>
      </c>
      <c r="BU52" s="884">
        <v>0</v>
      </c>
      <c r="BV52" s="884">
        <v>0</v>
      </c>
      <c r="BW52" s="884">
        <v>0</v>
      </c>
      <c r="BX52" s="884">
        <v>0</v>
      </c>
      <c r="BY52" s="884">
        <v>0</v>
      </c>
      <c r="BZ52" s="884">
        <v>0</v>
      </c>
      <c r="CA52" s="884">
        <v>0</v>
      </c>
      <c r="CB52" s="884"/>
      <c r="CC52" s="884">
        <v>0</v>
      </c>
      <c r="CD52" s="884">
        <v>0</v>
      </c>
      <c r="CE52" s="884">
        <v>0</v>
      </c>
      <c r="CF52" s="884">
        <v>0</v>
      </c>
      <c r="CG52" s="884">
        <v>0</v>
      </c>
      <c r="CH52" s="884">
        <v>0</v>
      </c>
      <c r="CI52" s="884">
        <v>0</v>
      </c>
      <c r="CJ52" s="884">
        <v>0</v>
      </c>
      <c r="CK52" s="884">
        <v>0</v>
      </c>
      <c r="CL52" s="884">
        <v>0</v>
      </c>
      <c r="CM52" s="884">
        <v>0</v>
      </c>
      <c r="CN52" s="884">
        <v>0</v>
      </c>
      <c r="CO52" s="884">
        <v>0</v>
      </c>
      <c r="CP52" s="884">
        <v>0</v>
      </c>
      <c r="CQ52" s="884">
        <v>0</v>
      </c>
      <c r="CR52" s="884">
        <v>0</v>
      </c>
      <c r="CS52" s="884">
        <v>0</v>
      </c>
      <c r="CT52" s="884">
        <v>0</v>
      </c>
      <c r="CU52" s="884">
        <v>0</v>
      </c>
      <c r="CV52" s="884">
        <v>0</v>
      </c>
      <c r="CW52" s="884">
        <v>0</v>
      </c>
      <c r="CX52" s="884">
        <v>0</v>
      </c>
      <c r="CY52" s="884">
        <v>0</v>
      </c>
      <c r="CZ52" s="884">
        <v>0</v>
      </c>
      <c r="DA52" s="884">
        <v>0</v>
      </c>
      <c r="DB52" s="884"/>
      <c r="DC52" s="884">
        <v>0</v>
      </c>
      <c r="DD52" s="884">
        <v>0</v>
      </c>
      <c r="DE52" s="884">
        <v>0</v>
      </c>
      <c r="DF52" s="884">
        <v>0</v>
      </c>
      <c r="DG52" s="884">
        <v>0</v>
      </c>
      <c r="DH52" s="884">
        <v>0</v>
      </c>
      <c r="DI52" s="884">
        <v>0</v>
      </c>
      <c r="DJ52" s="884">
        <v>0</v>
      </c>
      <c r="DK52" s="884">
        <v>0</v>
      </c>
      <c r="DL52" s="884">
        <v>0</v>
      </c>
      <c r="DM52" s="884">
        <v>0</v>
      </c>
      <c r="DN52" s="884">
        <v>0</v>
      </c>
      <c r="DO52" s="884">
        <v>0</v>
      </c>
      <c r="DP52" s="884">
        <v>0</v>
      </c>
      <c r="DQ52" s="884">
        <v>0</v>
      </c>
      <c r="DR52" s="884">
        <v>0</v>
      </c>
      <c r="DS52" s="884">
        <v>0</v>
      </c>
      <c r="DT52" s="884">
        <v>0</v>
      </c>
      <c r="DU52" s="884">
        <v>0</v>
      </c>
      <c r="DV52" s="884">
        <v>0</v>
      </c>
      <c r="DW52" s="884">
        <v>0</v>
      </c>
      <c r="DX52" s="884">
        <v>0</v>
      </c>
      <c r="DY52" s="884">
        <v>0</v>
      </c>
      <c r="DZ52" s="884">
        <v>0</v>
      </c>
      <c r="EA52" s="884">
        <v>0</v>
      </c>
      <c r="EB52" s="884">
        <v>0</v>
      </c>
      <c r="EC52" s="884">
        <v>0</v>
      </c>
      <c r="ED52" s="884">
        <v>0</v>
      </c>
      <c r="EE52" s="884">
        <v>0</v>
      </c>
      <c r="EF52" s="884">
        <v>0</v>
      </c>
      <c r="EG52" s="884">
        <v>0</v>
      </c>
      <c r="EH52" s="884">
        <v>0</v>
      </c>
      <c r="EI52" s="884">
        <v>0</v>
      </c>
      <c r="EJ52" s="884">
        <v>0</v>
      </c>
      <c r="EK52" s="884">
        <v>0</v>
      </c>
      <c r="EL52" s="884">
        <v>0</v>
      </c>
      <c r="EM52" s="884">
        <v>0</v>
      </c>
      <c r="EN52" s="884">
        <v>0</v>
      </c>
      <c r="EO52" s="884">
        <v>0</v>
      </c>
      <c r="EP52" s="884">
        <v>0</v>
      </c>
      <c r="EQ52" s="884">
        <v>0</v>
      </c>
      <c r="ER52" s="884">
        <v>0</v>
      </c>
      <c r="ES52" s="884">
        <v>0</v>
      </c>
      <c r="ET52" s="884">
        <v>0</v>
      </c>
      <c r="EU52" s="884">
        <v>0</v>
      </c>
      <c r="EV52" s="884">
        <v>0</v>
      </c>
      <c r="EW52" s="884">
        <v>0</v>
      </c>
      <c r="EX52" s="884">
        <v>0</v>
      </c>
      <c r="EY52" s="884">
        <v>0</v>
      </c>
      <c r="EZ52" s="884">
        <v>0</v>
      </c>
      <c r="FA52" s="884">
        <v>0</v>
      </c>
      <c r="FB52" s="884">
        <v>0</v>
      </c>
      <c r="FC52" s="884">
        <v>0</v>
      </c>
      <c r="FD52" s="884">
        <v>0</v>
      </c>
      <c r="FE52" s="884">
        <v>0</v>
      </c>
      <c r="FF52" s="884">
        <v>0</v>
      </c>
      <c r="FG52" s="884">
        <v>0</v>
      </c>
      <c r="FH52" s="884">
        <v>0</v>
      </c>
      <c r="FI52" s="884">
        <v>0</v>
      </c>
      <c r="FJ52" s="884">
        <v>0</v>
      </c>
      <c r="FK52" s="884">
        <v>0</v>
      </c>
      <c r="FL52" s="884">
        <v>0</v>
      </c>
      <c r="FM52" s="884">
        <v>0</v>
      </c>
      <c r="FN52" s="884">
        <v>0</v>
      </c>
      <c r="FO52" s="884">
        <v>0</v>
      </c>
      <c r="FP52" s="884">
        <v>0</v>
      </c>
      <c r="FQ52" s="884">
        <v>0</v>
      </c>
      <c r="FR52" s="884">
        <v>0</v>
      </c>
      <c r="FS52" s="884">
        <v>0</v>
      </c>
      <c r="FT52" s="884">
        <v>0</v>
      </c>
      <c r="FU52" s="884">
        <v>0</v>
      </c>
      <c r="FV52" s="884">
        <v>0</v>
      </c>
      <c r="FW52" s="884">
        <v>0</v>
      </c>
      <c r="FX52" s="884">
        <v>0</v>
      </c>
      <c r="FY52" s="884">
        <v>0</v>
      </c>
      <c r="FZ52" s="884">
        <v>0</v>
      </c>
      <c r="GA52" s="884">
        <v>0</v>
      </c>
      <c r="GB52" s="884">
        <v>0</v>
      </c>
      <c r="GC52" s="884">
        <v>0</v>
      </c>
      <c r="GD52" s="884">
        <v>0</v>
      </c>
      <c r="GE52" s="884">
        <v>0</v>
      </c>
      <c r="GF52" s="884">
        <v>0</v>
      </c>
      <c r="GG52" s="884">
        <v>0</v>
      </c>
      <c r="GH52" s="884">
        <v>0</v>
      </c>
      <c r="GI52" s="884">
        <v>0</v>
      </c>
      <c r="GJ52" s="884">
        <v>0</v>
      </c>
      <c r="GK52" s="884">
        <v>0</v>
      </c>
      <c r="GL52" s="884">
        <v>0</v>
      </c>
    </row>
    <row r="53" spans="1:194" x14ac:dyDescent="0.2">
      <c r="A53" s="652" t="s">
        <v>985</v>
      </c>
      <c r="B53" s="652" t="s">
        <v>442</v>
      </c>
      <c r="C53" s="884">
        <v>0</v>
      </c>
      <c r="D53" s="884">
        <v>0</v>
      </c>
      <c r="E53" s="884">
        <v>0</v>
      </c>
      <c r="F53" s="884">
        <v>0</v>
      </c>
      <c r="G53" s="884">
        <v>8.6255813953488355E-3</v>
      </c>
      <c r="H53" s="884">
        <v>0</v>
      </c>
      <c r="I53" s="884">
        <v>0</v>
      </c>
      <c r="J53" s="884">
        <v>0</v>
      </c>
      <c r="K53" s="884">
        <v>0</v>
      </c>
      <c r="L53" s="884">
        <v>0</v>
      </c>
      <c r="M53" s="884">
        <v>0</v>
      </c>
      <c r="N53" s="884">
        <v>0</v>
      </c>
      <c r="O53" s="884">
        <v>0</v>
      </c>
      <c r="P53" s="884">
        <v>8.3146067415730343E-3</v>
      </c>
      <c r="Q53" s="884">
        <v>3.383</v>
      </c>
      <c r="R53" s="884">
        <v>0</v>
      </c>
      <c r="S53" s="884">
        <v>0</v>
      </c>
      <c r="T53" s="884">
        <v>0</v>
      </c>
      <c r="U53" s="884">
        <v>0</v>
      </c>
      <c r="V53" s="884">
        <v>0</v>
      </c>
      <c r="W53" s="884">
        <v>0</v>
      </c>
      <c r="X53" s="884">
        <v>0</v>
      </c>
      <c r="Y53" s="884">
        <v>0</v>
      </c>
      <c r="Z53" s="884"/>
      <c r="AA53" s="884">
        <v>0</v>
      </c>
      <c r="AB53" s="884">
        <v>0</v>
      </c>
      <c r="AC53" s="884">
        <v>0</v>
      </c>
      <c r="AD53" s="884">
        <v>0</v>
      </c>
      <c r="AE53" s="884">
        <v>7.9444444444444432E-3</v>
      </c>
      <c r="AF53" s="884">
        <v>0</v>
      </c>
      <c r="AG53" s="884">
        <v>0</v>
      </c>
      <c r="AH53" s="884">
        <v>0</v>
      </c>
      <c r="AI53" s="884">
        <v>0</v>
      </c>
      <c r="AJ53" s="884">
        <v>0</v>
      </c>
      <c r="AK53" s="884">
        <v>0</v>
      </c>
      <c r="AL53" s="884">
        <v>0</v>
      </c>
      <c r="AM53" s="884">
        <v>1.2422222222222229E-2</v>
      </c>
      <c r="AN53" s="884">
        <v>0</v>
      </c>
      <c r="AO53" s="884">
        <v>0</v>
      </c>
      <c r="AP53" s="884">
        <v>0</v>
      </c>
      <c r="AQ53" s="884">
        <v>0</v>
      </c>
      <c r="AR53" s="884">
        <v>0</v>
      </c>
      <c r="AS53" s="884">
        <v>0</v>
      </c>
      <c r="AT53" s="884">
        <v>0</v>
      </c>
      <c r="AU53" s="884">
        <v>0</v>
      </c>
      <c r="AV53" s="884">
        <v>0</v>
      </c>
      <c r="AW53" s="884">
        <v>0</v>
      </c>
      <c r="AX53" s="884">
        <v>0</v>
      </c>
      <c r="AY53" s="884">
        <v>8.1627906976744179E-3</v>
      </c>
      <c r="AZ53" s="884">
        <v>0</v>
      </c>
      <c r="BA53" s="884">
        <v>0</v>
      </c>
      <c r="BB53" s="884">
        <v>0</v>
      </c>
      <c r="BC53" s="884">
        <v>0</v>
      </c>
      <c r="BD53" s="884">
        <v>0</v>
      </c>
      <c r="BE53" s="884">
        <v>0</v>
      </c>
      <c r="BF53" s="884">
        <v>0</v>
      </c>
      <c r="BG53" s="884">
        <v>0</v>
      </c>
      <c r="BH53" s="884">
        <v>0</v>
      </c>
      <c r="BI53" s="884">
        <v>0</v>
      </c>
      <c r="BJ53" s="884">
        <v>0</v>
      </c>
      <c r="BK53" s="884">
        <v>0</v>
      </c>
      <c r="BL53" s="884">
        <v>0</v>
      </c>
      <c r="BM53" s="884">
        <v>0</v>
      </c>
      <c r="BN53" s="884">
        <v>0</v>
      </c>
      <c r="BO53" s="884">
        <v>0</v>
      </c>
      <c r="BP53" s="884">
        <v>0</v>
      </c>
      <c r="BQ53" s="884">
        <v>2.4115384615384618E-2</v>
      </c>
      <c r="BR53" s="884">
        <v>0</v>
      </c>
      <c r="BS53" s="884">
        <v>0</v>
      </c>
      <c r="BT53" s="884">
        <v>1.1885057471264365E-2</v>
      </c>
      <c r="BU53" s="884">
        <v>0</v>
      </c>
      <c r="BV53" s="884">
        <v>0</v>
      </c>
      <c r="BW53" s="884">
        <v>0</v>
      </c>
      <c r="BX53" s="884">
        <v>0</v>
      </c>
      <c r="BY53" s="884">
        <v>0</v>
      </c>
      <c r="BZ53" s="884">
        <v>0</v>
      </c>
      <c r="CA53" s="884">
        <v>0</v>
      </c>
      <c r="CB53" s="884">
        <v>0</v>
      </c>
      <c r="CC53" s="884">
        <v>0</v>
      </c>
      <c r="CD53" s="884">
        <v>0</v>
      </c>
      <c r="CE53" s="884">
        <v>0</v>
      </c>
      <c r="CF53" s="884">
        <v>0</v>
      </c>
      <c r="CG53" s="884">
        <v>0</v>
      </c>
      <c r="CH53" s="884">
        <v>0</v>
      </c>
      <c r="CI53" s="884">
        <v>0</v>
      </c>
      <c r="CJ53" s="884">
        <v>0</v>
      </c>
      <c r="CK53" s="884">
        <v>0</v>
      </c>
      <c r="CL53" s="884">
        <v>0</v>
      </c>
      <c r="CM53" s="884">
        <v>0</v>
      </c>
      <c r="CN53" s="884">
        <v>0</v>
      </c>
      <c r="CO53" s="884">
        <v>0</v>
      </c>
      <c r="CP53" s="884">
        <v>0</v>
      </c>
      <c r="CQ53" s="884">
        <v>8.176470588235292E-3</v>
      </c>
      <c r="CR53" s="884">
        <v>0</v>
      </c>
      <c r="CS53" s="884">
        <v>0</v>
      </c>
      <c r="CT53" s="884">
        <v>0</v>
      </c>
      <c r="CU53" s="884">
        <v>0</v>
      </c>
      <c r="CV53" s="884">
        <v>0</v>
      </c>
      <c r="CW53" s="884">
        <v>0</v>
      </c>
      <c r="CX53" s="884">
        <v>0</v>
      </c>
      <c r="CY53" s="884">
        <v>0</v>
      </c>
      <c r="CZ53" s="884">
        <v>0</v>
      </c>
      <c r="DA53" s="884">
        <v>0</v>
      </c>
      <c r="DB53" s="884">
        <v>3.0038461538461538E-2</v>
      </c>
      <c r="DC53" s="884">
        <v>0</v>
      </c>
      <c r="DD53" s="884">
        <v>0</v>
      </c>
      <c r="DE53" s="884">
        <v>0</v>
      </c>
      <c r="DF53" s="884">
        <v>0</v>
      </c>
      <c r="DG53" s="884">
        <v>0</v>
      </c>
      <c r="DH53" s="884">
        <v>0</v>
      </c>
      <c r="DI53" s="884">
        <v>0</v>
      </c>
      <c r="DJ53" s="884">
        <v>0</v>
      </c>
      <c r="DK53" s="884">
        <v>8.1627906976744213E-3</v>
      </c>
      <c r="DL53" s="884">
        <v>0</v>
      </c>
      <c r="DM53" s="884">
        <v>1.0822222222222224E-2</v>
      </c>
      <c r="DN53" s="884">
        <v>0</v>
      </c>
      <c r="DO53" s="884">
        <v>0</v>
      </c>
      <c r="DP53" s="884">
        <v>0</v>
      </c>
      <c r="DQ53" s="884">
        <v>0</v>
      </c>
      <c r="DR53" s="884">
        <v>9.9641975308641974E-3</v>
      </c>
      <c r="DS53" s="884">
        <v>0</v>
      </c>
      <c r="DT53" s="884">
        <v>0</v>
      </c>
      <c r="DU53" s="884">
        <v>0</v>
      </c>
      <c r="DV53" s="884">
        <v>0</v>
      </c>
      <c r="DW53" s="884">
        <v>0</v>
      </c>
      <c r="DX53" s="884">
        <v>0</v>
      </c>
      <c r="DY53" s="884">
        <v>0</v>
      </c>
      <c r="DZ53" s="884">
        <v>0</v>
      </c>
      <c r="EA53" s="884">
        <v>0</v>
      </c>
      <c r="EB53" s="884">
        <v>0</v>
      </c>
      <c r="EC53" s="884">
        <v>0</v>
      </c>
      <c r="ED53" s="884">
        <v>0</v>
      </c>
      <c r="EE53" s="884">
        <v>0</v>
      </c>
      <c r="EF53" s="884">
        <v>0</v>
      </c>
      <c r="EG53" s="884">
        <v>0</v>
      </c>
      <c r="EH53" s="884">
        <v>0</v>
      </c>
      <c r="EI53" s="884">
        <v>0</v>
      </c>
      <c r="EJ53" s="884">
        <v>0</v>
      </c>
      <c r="EK53" s="884">
        <v>0</v>
      </c>
      <c r="EL53" s="884">
        <v>0</v>
      </c>
      <c r="EM53" s="884">
        <v>0</v>
      </c>
      <c r="EN53" s="884">
        <v>0</v>
      </c>
      <c r="EO53" s="884">
        <v>0</v>
      </c>
      <c r="EP53" s="884">
        <v>0</v>
      </c>
      <c r="EQ53" s="884">
        <v>0</v>
      </c>
      <c r="ER53" s="884">
        <v>0</v>
      </c>
      <c r="ES53" s="884">
        <v>0</v>
      </c>
      <c r="ET53" s="884">
        <v>0</v>
      </c>
      <c r="EU53" s="884">
        <v>0</v>
      </c>
      <c r="EV53" s="884">
        <v>0</v>
      </c>
      <c r="EW53" s="884">
        <v>0</v>
      </c>
      <c r="EX53" s="884">
        <v>0</v>
      </c>
      <c r="EY53" s="884">
        <v>0</v>
      </c>
      <c r="EZ53" s="884">
        <v>0</v>
      </c>
      <c r="FA53" s="884">
        <v>0</v>
      </c>
      <c r="FB53" s="884">
        <v>0</v>
      </c>
      <c r="FC53" s="884">
        <v>0</v>
      </c>
      <c r="FD53" s="884">
        <v>0</v>
      </c>
      <c r="FE53" s="884">
        <v>0</v>
      </c>
      <c r="FF53" s="884">
        <v>0</v>
      </c>
      <c r="FG53" s="884">
        <v>8.0337078651685438E-3</v>
      </c>
      <c r="FH53" s="884">
        <v>0</v>
      </c>
      <c r="FI53" s="884">
        <v>1.6752808988764047E-2</v>
      </c>
      <c r="FJ53" s="884">
        <v>0</v>
      </c>
      <c r="FK53" s="884">
        <v>0</v>
      </c>
      <c r="FL53" s="884">
        <v>0</v>
      </c>
      <c r="FM53" s="884">
        <v>0</v>
      </c>
      <c r="FN53" s="884">
        <v>0</v>
      </c>
      <c r="FO53" s="884">
        <v>1.1174990942946975E-2</v>
      </c>
      <c r="FP53" s="884">
        <v>0</v>
      </c>
      <c r="FQ53" s="884">
        <v>0</v>
      </c>
      <c r="FR53" s="884">
        <v>8.988764044943821E-3</v>
      </c>
      <c r="FS53" s="884">
        <v>0</v>
      </c>
      <c r="FT53" s="884">
        <v>0</v>
      </c>
      <c r="FU53" s="884">
        <v>0</v>
      </c>
      <c r="FV53" s="884">
        <v>0</v>
      </c>
      <c r="FW53" s="884">
        <v>0</v>
      </c>
      <c r="FX53" s="884">
        <v>0</v>
      </c>
      <c r="FY53" s="884">
        <v>0</v>
      </c>
      <c r="FZ53" s="884">
        <v>0</v>
      </c>
      <c r="GA53" s="884">
        <v>0</v>
      </c>
      <c r="GB53" s="884">
        <v>0</v>
      </c>
      <c r="GC53" s="884">
        <v>0</v>
      </c>
      <c r="GD53" s="884">
        <v>0</v>
      </c>
      <c r="GE53" s="884">
        <v>0</v>
      </c>
      <c r="GF53" s="884">
        <v>0</v>
      </c>
      <c r="GG53" s="884">
        <v>0</v>
      </c>
      <c r="GH53" s="884">
        <v>0</v>
      </c>
      <c r="GI53" s="884">
        <v>0</v>
      </c>
      <c r="GJ53" s="884">
        <v>0</v>
      </c>
      <c r="GK53" s="884">
        <v>0</v>
      </c>
      <c r="GL53" s="884">
        <v>0</v>
      </c>
    </row>
    <row r="54" spans="1:194" x14ac:dyDescent="0.2">
      <c r="A54" s="652" t="s">
        <v>879</v>
      </c>
      <c r="B54" s="652" t="s">
        <v>815</v>
      </c>
      <c r="C54" s="884">
        <v>0</v>
      </c>
      <c r="D54" s="884">
        <v>1.2856905158069889E-2</v>
      </c>
      <c r="E54" s="884">
        <v>1.4574286525425613E-2</v>
      </c>
      <c r="F54" s="884">
        <v>0</v>
      </c>
      <c r="G54" s="884">
        <v>9.132132132132131E-3</v>
      </c>
      <c r="H54" s="884">
        <v>0</v>
      </c>
      <c r="I54" s="884">
        <v>0</v>
      </c>
      <c r="J54" s="884">
        <v>9.4657179818886817E-3</v>
      </c>
      <c r="K54" s="884">
        <v>1.1105648535564859E-2</v>
      </c>
      <c r="L54" s="884">
        <v>9.1266073194856568E-3</v>
      </c>
      <c r="M54" s="884">
        <v>0</v>
      </c>
      <c r="N54" s="884">
        <v>0</v>
      </c>
      <c r="O54" s="884">
        <v>0</v>
      </c>
      <c r="P54" s="884">
        <v>1.2824752475247527E-2</v>
      </c>
      <c r="Q54" s="884">
        <v>2.3189358974358973</v>
      </c>
      <c r="R54" s="884">
        <v>0</v>
      </c>
      <c r="S54" s="884">
        <v>0</v>
      </c>
      <c r="T54" s="884">
        <v>0</v>
      </c>
      <c r="U54" s="884">
        <v>0</v>
      </c>
      <c r="V54" s="884">
        <v>0</v>
      </c>
      <c r="W54" s="884">
        <v>9.2985781990521307E-3</v>
      </c>
      <c r="X54" s="884">
        <v>0</v>
      </c>
      <c r="Y54" s="884">
        <v>9.0858811040339695E-3</v>
      </c>
      <c r="Z54" s="884"/>
      <c r="AA54" s="884">
        <v>0</v>
      </c>
      <c r="AB54" s="884">
        <v>0</v>
      </c>
      <c r="AC54" s="884">
        <v>0</v>
      </c>
      <c r="AD54" s="884">
        <v>0</v>
      </c>
      <c r="AE54" s="884">
        <v>8.8126232741617388E-3</v>
      </c>
      <c r="AF54" s="884">
        <v>0</v>
      </c>
      <c r="AG54" s="884">
        <v>0</v>
      </c>
      <c r="AH54" s="884">
        <v>0</v>
      </c>
      <c r="AI54" s="884">
        <v>9.0962650602409642E-3</v>
      </c>
      <c r="AJ54" s="884">
        <v>0</v>
      </c>
      <c r="AK54" s="884">
        <v>0</v>
      </c>
      <c r="AL54" s="884">
        <v>0</v>
      </c>
      <c r="AM54" s="884">
        <v>1.1821465428276492E-2</v>
      </c>
      <c r="AN54" s="884">
        <v>0</v>
      </c>
      <c r="AO54" s="884">
        <v>9.8015564202336026E-3</v>
      </c>
      <c r="AP54" s="884">
        <v>0</v>
      </c>
      <c r="AQ54" s="884">
        <v>0</v>
      </c>
      <c r="AR54" s="884">
        <v>1.2046414342629486E-2</v>
      </c>
      <c r="AS54" s="884">
        <v>0</v>
      </c>
      <c r="AT54" s="884">
        <v>0</v>
      </c>
      <c r="AU54" s="884">
        <v>0</v>
      </c>
      <c r="AV54" s="884">
        <v>0</v>
      </c>
      <c r="AW54" s="884">
        <v>0</v>
      </c>
      <c r="AX54" s="884">
        <v>0</v>
      </c>
      <c r="AY54" s="884">
        <v>0</v>
      </c>
      <c r="AZ54" s="884">
        <v>0</v>
      </c>
      <c r="BA54" s="884">
        <v>8.5660000000000059E-3</v>
      </c>
      <c r="BB54" s="884">
        <v>9.2913705583756341E-3</v>
      </c>
      <c r="BC54" s="884">
        <v>0</v>
      </c>
      <c r="BD54" s="884">
        <v>0</v>
      </c>
      <c r="BE54" s="884">
        <v>0</v>
      </c>
      <c r="BF54" s="884">
        <v>4.0905769230769239E-2</v>
      </c>
      <c r="BG54" s="884">
        <v>4.0905769230769239E-2</v>
      </c>
      <c r="BH54" s="884">
        <v>4.0905769230769239E-2</v>
      </c>
      <c r="BI54" s="884">
        <v>4.0905769230769239E-2</v>
      </c>
      <c r="BJ54" s="884">
        <v>4.0905769230769239E-2</v>
      </c>
      <c r="BK54" s="884">
        <v>4.0905769230769239E-2</v>
      </c>
      <c r="BL54" s="884">
        <v>4.0905769230769239E-2</v>
      </c>
      <c r="BM54" s="884">
        <v>1.1304926764314247E-2</v>
      </c>
      <c r="BN54" s="884">
        <v>0</v>
      </c>
      <c r="BO54" s="884">
        <v>0</v>
      </c>
      <c r="BP54" s="884">
        <v>0</v>
      </c>
      <c r="BQ54" s="884">
        <v>0</v>
      </c>
      <c r="BR54" s="884">
        <v>0</v>
      </c>
      <c r="BS54" s="884">
        <v>0</v>
      </c>
      <c r="BT54" s="884">
        <v>1.3801204819277086E-2</v>
      </c>
      <c r="BU54" s="884">
        <v>0</v>
      </c>
      <c r="BV54" s="884">
        <v>0</v>
      </c>
      <c r="BW54" s="884">
        <v>0</v>
      </c>
      <c r="BX54" s="884">
        <v>0</v>
      </c>
      <c r="BY54" s="884">
        <v>0</v>
      </c>
      <c r="BZ54" s="884">
        <v>0</v>
      </c>
      <c r="CA54" s="884">
        <v>0</v>
      </c>
      <c r="CB54" s="884">
        <v>0</v>
      </c>
      <c r="CC54" s="884">
        <v>3.0752562814070263E-2</v>
      </c>
      <c r="CD54" s="884">
        <v>0</v>
      </c>
      <c r="CE54" s="884">
        <v>0</v>
      </c>
      <c r="CF54" s="884">
        <v>0</v>
      </c>
      <c r="CG54" s="884">
        <v>0</v>
      </c>
      <c r="CH54" s="884">
        <v>0</v>
      </c>
      <c r="CI54" s="884">
        <v>0</v>
      </c>
      <c r="CJ54" s="884">
        <v>0</v>
      </c>
      <c r="CK54" s="884">
        <v>0</v>
      </c>
      <c r="CL54" s="884">
        <v>0</v>
      </c>
      <c r="CM54" s="884">
        <v>0</v>
      </c>
      <c r="CN54" s="884">
        <v>0</v>
      </c>
      <c r="CO54" s="884">
        <v>0</v>
      </c>
      <c r="CP54" s="884">
        <v>0</v>
      </c>
      <c r="CQ54" s="884">
        <v>0.14331593291404632</v>
      </c>
      <c r="CR54" s="884">
        <v>0</v>
      </c>
      <c r="CS54" s="884">
        <v>0</v>
      </c>
      <c r="CT54" s="884">
        <v>9.4170010559662086E-3</v>
      </c>
      <c r="CU54" s="884">
        <v>0</v>
      </c>
      <c r="CV54" s="884">
        <v>0</v>
      </c>
      <c r="CW54" s="884">
        <v>0</v>
      </c>
      <c r="CX54" s="884">
        <v>0</v>
      </c>
      <c r="CY54" s="884">
        <v>0</v>
      </c>
      <c r="CZ54" s="884">
        <v>0</v>
      </c>
      <c r="DA54" s="884">
        <v>0</v>
      </c>
      <c r="DB54" s="884">
        <v>3.7978846153846169E-2</v>
      </c>
      <c r="DC54" s="884">
        <v>0</v>
      </c>
      <c r="DD54" s="884">
        <v>0</v>
      </c>
      <c r="DE54" s="884">
        <v>0</v>
      </c>
      <c r="DF54" s="884">
        <v>0</v>
      </c>
      <c r="DG54" s="884">
        <v>0</v>
      </c>
      <c r="DH54" s="884">
        <v>0</v>
      </c>
      <c r="DI54" s="884">
        <v>0</v>
      </c>
      <c r="DJ54" s="884">
        <v>9.4015267175572518E-3</v>
      </c>
      <c r="DK54" s="884">
        <v>0</v>
      </c>
      <c r="DL54" s="884">
        <v>0</v>
      </c>
      <c r="DM54" s="884">
        <v>1.1149377593360999E-2</v>
      </c>
      <c r="DN54" s="884">
        <v>0</v>
      </c>
      <c r="DO54" s="884">
        <v>0</v>
      </c>
      <c r="DP54" s="884">
        <v>0</v>
      </c>
      <c r="DQ54" s="884">
        <v>0</v>
      </c>
      <c r="DR54" s="884">
        <v>1.0571268237934904E-2</v>
      </c>
      <c r="DS54" s="884">
        <v>0</v>
      </c>
      <c r="DT54" s="884">
        <v>0</v>
      </c>
      <c r="DU54" s="884">
        <v>0</v>
      </c>
      <c r="DV54" s="884">
        <v>0</v>
      </c>
      <c r="DW54" s="884">
        <v>0</v>
      </c>
      <c r="DX54" s="884">
        <v>0</v>
      </c>
      <c r="DY54" s="884">
        <v>0</v>
      </c>
      <c r="DZ54" s="884">
        <v>0</v>
      </c>
      <c r="EA54" s="884">
        <v>0</v>
      </c>
      <c r="EB54" s="884">
        <v>0</v>
      </c>
      <c r="EC54" s="884">
        <v>0</v>
      </c>
      <c r="ED54" s="884">
        <v>0</v>
      </c>
      <c r="EE54" s="884">
        <v>0</v>
      </c>
      <c r="EF54" s="884">
        <v>9.9059917355371271E-3</v>
      </c>
      <c r="EG54" s="884">
        <v>0</v>
      </c>
      <c r="EH54" s="884">
        <v>0</v>
      </c>
      <c r="EI54" s="884">
        <v>0</v>
      </c>
      <c r="EJ54" s="884">
        <v>8.1700906344410983E-3</v>
      </c>
      <c r="EK54" s="884">
        <v>0</v>
      </c>
      <c r="EL54" s="884">
        <v>0</v>
      </c>
      <c r="EM54" s="884">
        <v>0</v>
      </c>
      <c r="EN54" s="884">
        <v>0</v>
      </c>
      <c r="EO54" s="884">
        <v>0</v>
      </c>
      <c r="EP54" s="884">
        <v>0</v>
      </c>
      <c r="EQ54" s="884">
        <v>0</v>
      </c>
      <c r="ER54" s="884">
        <v>0</v>
      </c>
      <c r="ES54" s="884">
        <v>0</v>
      </c>
      <c r="ET54" s="884">
        <v>0</v>
      </c>
      <c r="EU54" s="884">
        <v>1.1711812228308902E-2</v>
      </c>
      <c r="EV54" s="884">
        <v>0</v>
      </c>
      <c r="EW54" s="884">
        <v>0</v>
      </c>
      <c r="EX54" s="884">
        <v>0</v>
      </c>
      <c r="EY54" s="884">
        <v>0</v>
      </c>
      <c r="EZ54" s="884">
        <v>0</v>
      </c>
      <c r="FA54" s="884">
        <v>0</v>
      </c>
      <c r="FB54" s="884">
        <v>0</v>
      </c>
      <c r="FC54" s="884">
        <v>0</v>
      </c>
      <c r="FD54" s="884">
        <v>0</v>
      </c>
      <c r="FE54" s="884">
        <v>0</v>
      </c>
      <c r="FF54" s="884">
        <v>0</v>
      </c>
      <c r="FG54" s="884">
        <v>9.1569416498993948E-3</v>
      </c>
      <c r="FH54" s="884">
        <v>0</v>
      </c>
      <c r="FI54" s="884">
        <v>1.1125275827482451E-2</v>
      </c>
      <c r="FJ54" s="884">
        <v>9.4540967423493924E-3</v>
      </c>
      <c r="FK54" s="884">
        <v>0</v>
      </c>
      <c r="FL54" s="884">
        <v>1.0081930415263819E-2</v>
      </c>
      <c r="FM54" s="884">
        <v>9.4162330905306971E-3</v>
      </c>
      <c r="FN54" s="884">
        <v>0</v>
      </c>
      <c r="FO54" s="884">
        <v>2.6295411598216328E-2</v>
      </c>
      <c r="FP54" s="884">
        <v>0</v>
      </c>
      <c r="FQ54" s="884">
        <v>0</v>
      </c>
      <c r="FR54" s="884">
        <v>9.535323383084578E-3</v>
      </c>
      <c r="FS54" s="884">
        <v>9.2797979797979799E-3</v>
      </c>
      <c r="FT54" s="884">
        <v>0</v>
      </c>
      <c r="FU54" s="884">
        <v>0</v>
      </c>
      <c r="FV54" s="884">
        <v>0</v>
      </c>
      <c r="FW54" s="884">
        <v>0</v>
      </c>
      <c r="FX54" s="884">
        <v>0</v>
      </c>
      <c r="FY54" s="884">
        <v>0</v>
      </c>
      <c r="FZ54" s="884">
        <v>9.3313373253493016E-3</v>
      </c>
      <c r="GA54" s="884">
        <v>0</v>
      </c>
      <c r="GB54" s="884">
        <v>0</v>
      </c>
      <c r="GC54" s="884">
        <v>0</v>
      </c>
      <c r="GD54" s="884">
        <v>0</v>
      </c>
      <c r="GE54" s="884">
        <v>0</v>
      </c>
      <c r="GF54" s="884">
        <v>0</v>
      </c>
      <c r="GG54" s="884">
        <v>0</v>
      </c>
      <c r="GH54" s="884">
        <v>0</v>
      </c>
      <c r="GI54" s="884">
        <v>0</v>
      </c>
      <c r="GJ54" s="884">
        <v>9.2128906249999993E-3</v>
      </c>
      <c r="GK54" s="884">
        <v>0</v>
      </c>
      <c r="GL54" s="884">
        <v>0</v>
      </c>
    </row>
    <row r="55" spans="1:194" x14ac:dyDescent="0.2">
      <c r="A55" s="652" t="s">
        <v>991</v>
      </c>
      <c r="B55" s="652" t="s">
        <v>446</v>
      </c>
      <c r="C55" s="884">
        <v>0</v>
      </c>
      <c r="D55" s="884">
        <v>0</v>
      </c>
      <c r="E55" s="884">
        <v>0</v>
      </c>
      <c r="F55" s="884">
        <v>0</v>
      </c>
      <c r="G55" s="884">
        <v>0</v>
      </c>
      <c r="H55" s="884">
        <v>0</v>
      </c>
      <c r="I55" s="884">
        <v>0</v>
      </c>
      <c r="J55" s="884">
        <v>0</v>
      </c>
      <c r="K55" s="884">
        <v>0</v>
      </c>
      <c r="L55" s="884">
        <v>1.8588235294117652E-2</v>
      </c>
      <c r="M55" s="884">
        <v>0</v>
      </c>
      <c r="N55" s="884">
        <v>0</v>
      </c>
      <c r="O55" s="884">
        <v>0</v>
      </c>
      <c r="P55" s="884">
        <v>0</v>
      </c>
      <c r="Q55" s="884">
        <v>0</v>
      </c>
      <c r="R55" s="884">
        <v>0</v>
      </c>
      <c r="S55" s="884">
        <v>0</v>
      </c>
      <c r="T55" s="884">
        <v>0</v>
      </c>
      <c r="U55" s="884">
        <v>0</v>
      </c>
      <c r="V55" s="884">
        <v>0</v>
      </c>
      <c r="W55" s="884">
        <v>6.0875000000000012E-2</v>
      </c>
      <c r="X55" s="884">
        <v>0</v>
      </c>
      <c r="Y55" s="884">
        <v>0</v>
      </c>
      <c r="Z55" s="884"/>
      <c r="AA55" s="884">
        <v>0</v>
      </c>
      <c r="AB55" s="884">
        <v>0</v>
      </c>
      <c r="AC55" s="884">
        <v>0</v>
      </c>
      <c r="AD55" s="884">
        <v>0</v>
      </c>
      <c r="AE55" s="884">
        <v>0</v>
      </c>
      <c r="AF55" s="884">
        <v>0</v>
      </c>
      <c r="AG55" s="884">
        <v>0</v>
      </c>
      <c r="AH55" s="884">
        <v>0</v>
      </c>
      <c r="AI55" s="884">
        <v>0</v>
      </c>
      <c r="AJ55" s="884">
        <v>0</v>
      </c>
      <c r="AK55" s="884">
        <v>0</v>
      </c>
      <c r="AL55" s="884">
        <v>0</v>
      </c>
      <c r="AM55" s="884">
        <v>3.2375000000000001E-2</v>
      </c>
      <c r="AN55" s="884">
        <v>0</v>
      </c>
      <c r="AO55" s="884">
        <v>0</v>
      </c>
      <c r="AP55" s="884">
        <v>0</v>
      </c>
      <c r="AQ55" s="884">
        <v>0</v>
      </c>
      <c r="AR55" s="884">
        <v>0</v>
      </c>
      <c r="AS55" s="884">
        <v>0</v>
      </c>
      <c r="AT55" s="884">
        <v>0</v>
      </c>
      <c r="AU55" s="884">
        <v>0</v>
      </c>
      <c r="AV55" s="884">
        <v>0</v>
      </c>
      <c r="AW55" s="884">
        <v>0</v>
      </c>
      <c r="AX55" s="884">
        <v>0</v>
      </c>
      <c r="AY55" s="884">
        <v>9.6470588235294114E-3</v>
      </c>
      <c r="AZ55" s="884">
        <v>0</v>
      </c>
      <c r="BA55" s="884">
        <v>0</v>
      </c>
      <c r="BB55" s="884">
        <v>8.1176470588235298E-3</v>
      </c>
      <c r="BC55" s="884">
        <v>0</v>
      </c>
      <c r="BD55" s="884">
        <v>0</v>
      </c>
      <c r="BE55" s="884">
        <v>0</v>
      </c>
      <c r="BF55" s="884"/>
      <c r="BG55" s="884"/>
      <c r="BH55" s="884"/>
      <c r="BI55" s="884"/>
      <c r="BJ55" s="884"/>
      <c r="BK55" s="884"/>
      <c r="BL55" s="884"/>
      <c r="BM55" s="884">
        <v>0</v>
      </c>
      <c r="BN55" s="884">
        <v>0</v>
      </c>
      <c r="BO55" s="884">
        <v>0</v>
      </c>
      <c r="BP55" s="884">
        <v>0</v>
      </c>
      <c r="BQ55" s="884">
        <v>0</v>
      </c>
      <c r="BR55" s="884">
        <v>8.4117647058823547E-3</v>
      </c>
      <c r="BS55" s="884">
        <v>0</v>
      </c>
      <c r="BT55" s="884">
        <v>0</v>
      </c>
      <c r="BU55" s="884">
        <v>0</v>
      </c>
      <c r="BV55" s="884">
        <v>0</v>
      </c>
      <c r="BW55" s="884">
        <v>0</v>
      </c>
      <c r="BX55" s="884">
        <v>0</v>
      </c>
      <c r="BY55" s="884">
        <v>0</v>
      </c>
      <c r="BZ55" s="884">
        <v>0</v>
      </c>
      <c r="CA55" s="884">
        <v>0</v>
      </c>
      <c r="CB55" s="884">
        <v>0</v>
      </c>
      <c r="CC55" s="884">
        <v>0</v>
      </c>
      <c r="CD55" s="884">
        <v>0</v>
      </c>
      <c r="CE55" s="884">
        <v>0</v>
      </c>
      <c r="CF55" s="884">
        <v>0</v>
      </c>
      <c r="CG55" s="884">
        <v>0</v>
      </c>
      <c r="CH55" s="884">
        <v>0</v>
      </c>
      <c r="CI55" s="884">
        <v>0</v>
      </c>
      <c r="CJ55" s="884">
        <v>0</v>
      </c>
      <c r="CK55" s="884">
        <v>0</v>
      </c>
      <c r="CL55" s="884">
        <v>0</v>
      </c>
      <c r="CM55" s="884">
        <v>8.4155677554625004E-3</v>
      </c>
      <c r="CN55" s="884">
        <v>0</v>
      </c>
      <c r="CO55" s="884">
        <v>0</v>
      </c>
      <c r="CP55" s="884">
        <v>0</v>
      </c>
      <c r="CQ55" s="884">
        <v>1.4562499999999999E-2</v>
      </c>
      <c r="CR55" s="884">
        <v>0</v>
      </c>
      <c r="CS55" s="884">
        <v>0</v>
      </c>
      <c r="CT55" s="884">
        <v>0</v>
      </c>
      <c r="CU55" s="884">
        <v>0</v>
      </c>
      <c r="CV55" s="884">
        <v>0</v>
      </c>
      <c r="CW55" s="884">
        <v>0</v>
      </c>
      <c r="CX55" s="884">
        <v>0</v>
      </c>
      <c r="CY55" s="884">
        <v>0</v>
      </c>
      <c r="CZ55" s="884">
        <v>0</v>
      </c>
      <c r="DA55" s="884">
        <v>0</v>
      </c>
      <c r="DB55" s="884">
        <v>0</v>
      </c>
      <c r="DC55" s="884">
        <v>0</v>
      </c>
      <c r="DD55" s="884">
        <v>0</v>
      </c>
      <c r="DE55" s="884">
        <v>0</v>
      </c>
      <c r="DF55" s="884">
        <v>0</v>
      </c>
      <c r="DG55" s="884">
        <v>0</v>
      </c>
      <c r="DH55" s="884">
        <v>0</v>
      </c>
      <c r="DI55" s="884">
        <v>0</v>
      </c>
      <c r="DJ55" s="884">
        <v>0</v>
      </c>
      <c r="DK55" s="884">
        <v>0</v>
      </c>
      <c r="DL55" s="884">
        <v>0</v>
      </c>
      <c r="DM55" s="884">
        <v>0</v>
      </c>
      <c r="DN55" s="884">
        <v>0</v>
      </c>
      <c r="DO55" s="884">
        <v>0</v>
      </c>
      <c r="DP55" s="884">
        <v>0</v>
      </c>
      <c r="DQ55" s="884">
        <v>0</v>
      </c>
      <c r="DR55" s="884">
        <v>0</v>
      </c>
      <c r="DS55" s="884">
        <v>0</v>
      </c>
      <c r="DT55" s="884">
        <v>0</v>
      </c>
      <c r="DU55" s="884">
        <v>0</v>
      </c>
      <c r="DV55" s="884">
        <v>0</v>
      </c>
      <c r="DW55" s="884">
        <v>0</v>
      </c>
      <c r="DX55" s="884">
        <v>0</v>
      </c>
      <c r="DY55" s="884">
        <v>0</v>
      </c>
      <c r="DZ55" s="884">
        <v>0</v>
      </c>
      <c r="EA55" s="884">
        <v>0</v>
      </c>
      <c r="EB55" s="884">
        <v>0</v>
      </c>
      <c r="EC55" s="884">
        <v>0</v>
      </c>
      <c r="ED55" s="884">
        <v>0</v>
      </c>
      <c r="EE55" s="884">
        <v>0</v>
      </c>
      <c r="EF55" s="884">
        <v>0</v>
      </c>
      <c r="EG55" s="884">
        <v>0</v>
      </c>
      <c r="EH55" s="884">
        <v>0</v>
      </c>
      <c r="EI55" s="884">
        <v>0</v>
      </c>
      <c r="EJ55" s="884">
        <v>0</v>
      </c>
      <c r="EK55" s="884">
        <v>0</v>
      </c>
      <c r="EL55" s="884">
        <v>0</v>
      </c>
      <c r="EM55" s="884">
        <v>0</v>
      </c>
      <c r="EN55" s="884">
        <v>0</v>
      </c>
      <c r="EO55" s="884">
        <v>0</v>
      </c>
      <c r="EP55" s="884">
        <v>0</v>
      </c>
      <c r="EQ55" s="884">
        <v>0</v>
      </c>
      <c r="ER55" s="884">
        <v>0</v>
      </c>
      <c r="ES55" s="884">
        <v>0</v>
      </c>
      <c r="ET55" s="884">
        <v>0</v>
      </c>
      <c r="EU55" s="884">
        <v>0</v>
      </c>
      <c r="EV55" s="884">
        <v>0</v>
      </c>
      <c r="EW55" s="884">
        <v>0</v>
      </c>
      <c r="EX55" s="884">
        <v>0</v>
      </c>
      <c r="EY55" s="884">
        <v>0</v>
      </c>
      <c r="EZ55" s="884">
        <v>0</v>
      </c>
      <c r="FA55" s="884">
        <v>8.5882352941176448E-3</v>
      </c>
      <c r="FB55" s="884">
        <v>0</v>
      </c>
      <c r="FC55" s="884">
        <v>0</v>
      </c>
      <c r="FD55" s="884">
        <v>0</v>
      </c>
      <c r="FE55" s="884">
        <v>0</v>
      </c>
      <c r="FF55" s="884">
        <v>0</v>
      </c>
      <c r="FG55" s="884">
        <v>0</v>
      </c>
      <c r="FH55" s="884">
        <v>0</v>
      </c>
      <c r="FI55" s="884">
        <v>0</v>
      </c>
      <c r="FJ55" s="884">
        <v>0</v>
      </c>
      <c r="FK55" s="884">
        <v>0</v>
      </c>
      <c r="FL55" s="884">
        <v>0</v>
      </c>
      <c r="FM55" s="884">
        <v>0</v>
      </c>
      <c r="FN55" s="884">
        <v>0</v>
      </c>
      <c r="FO55" s="884">
        <v>0</v>
      </c>
      <c r="FP55" s="884">
        <v>0</v>
      </c>
      <c r="FQ55" s="884">
        <v>0</v>
      </c>
      <c r="FR55" s="884">
        <v>0</v>
      </c>
      <c r="FS55" s="884">
        <v>0</v>
      </c>
      <c r="FT55" s="884">
        <v>0</v>
      </c>
      <c r="FU55" s="884">
        <v>0</v>
      </c>
      <c r="FV55" s="884">
        <v>0</v>
      </c>
      <c r="FW55" s="884">
        <v>0</v>
      </c>
      <c r="FX55" s="884">
        <v>0</v>
      </c>
      <c r="FY55" s="884">
        <v>0</v>
      </c>
      <c r="FZ55" s="884">
        <v>0</v>
      </c>
      <c r="GA55" s="884">
        <v>0</v>
      </c>
      <c r="GB55" s="884">
        <v>0</v>
      </c>
      <c r="GC55" s="884">
        <v>0</v>
      </c>
      <c r="GD55" s="884">
        <v>0</v>
      </c>
      <c r="GE55" s="884">
        <v>0</v>
      </c>
      <c r="GF55" s="884">
        <v>0</v>
      </c>
      <c r="GG55" s="884">
        <v>0</v>
      </c>
      <c r="GH55" s="884">
        <v>0</v>
      </c>
      <c r="GI55" s="884">
        <v>0</v>
      </c>
      <c r="GJ55" s="884">
        <v>0</v>
      </c>
      <c r="GK55" s="884">
        <v>0</v>
      </c>
      <c r="GL55" s="884">
        <v>0</v>
      </c>
    </row>
    <row r="56" spans="1:194" x14ac:dyDescent="0.2">
      <c r="A56" s="652" t="s">
        <v>992</v>
      </c>
      <c r="B56" s="652" t="s">
        <v>447</v>
      </c>
      <c r="C56" s="884">
        <v>0</v>
      </c>
      <c r="D56" s="884">
        <v>9.801980198019802E-3</v>
      </c>
      <c r="E56" s="884">
        <v>0</v>
      </c>
      <c r="F56" s="884">
        <v>1.0849624060150376E-2</v>
      </c>
      <c r="G56" s="884">
        <v>9.0150375939849637E-3</v>
      </c>
      <c r="H56" s="884">
        <v>0</v>
      </c>
      <c r="I56" s="884">
        <v>0</v>
      </c>
      <c r="J56" s="884">
        <v>0</v>
      </c>
      <c r="K56" s="884">
        <v>0</v>
      </c>
      <c r="L56" s="884">
        <v>4.0268421052631571E-2</v>
      </c>
      <c r="M56" s="884">
        <v>0</v>
      </c>
      <c r="N56" s="884">
        <v>0</v>
      </c>
      <c r="O56" s="884">
        <v>0</v>
      </c>
      <c r="P56" s="884">
        <v>0</v>
      </c>
      <c r="Q56" s="884">
        <v>3.4134166666666665</v>
      </c>
      <c r="R56" s="884">
        <v>0</v>
      </c>
      <c r="S56" s="884">
        <v>0</v>
      </c>
      <c r="T56" s="884">
        <v>0</v>
      </c>
      <c r="U56" s="884">
        <v>0</v>
      </c>
      <c r="V56" s="884">
        <v>0</v>
      </c>
      <c r="W56" s="884">
        <v>2.4463636363636482E-2</v>
      </c>
      <c r="X56" s="884">
        <v>0</v>
      </c>
      <c r="Y56" s="884">
        <v>0</v>
      </c>
      <c r="Z56" s="884"/>
      <c r="AA56" s="884">
        <v>1.1585185185185186E-2</v>
      </c>
      <c r="AB56" s="884">
        <v>0</v>
      </c>
      <c r="AC56" s="884">
        <v>0</v>
      </c>
      <c r="AD56" s="884">
        <v>0</v>
      </c>
      <c r="AE56" s="884">
        <v>9.1729323308270671E-3</v>
      </c>
      <c r="AF56" s="884">
        <v>0</v>
      </c>
      <c r="AG56" s="884">
        <v>0</v>
      </c>
      <c r="AH56" s="884">
        <v>0</v>
      </c>
      <c r="AI56" s="884">
        <v>0</v>
      </c>
      <c r="AJ56" s="884">
        <v>0</v>
      </c>
      <c r="AK56" s="884">
        <v>0</v>
      </c>
      <c r="AL56" s="884">
        <v>0</v>
      </c>
      <c r="AM56" s="884">
        <v>2.4055384615384617E-2</v>
      </c>
      <c r="AN56" s="884">
        <v>0</v>
      </c>
      <c r="AO56" s="884">
        <v>0</v>
      </c>
      <c r="AP56" s="884">
        <v>0</v>
      </c>
      <c r="AQ56" s="884">
        <v>0</v>
      </c>
      <c r="AR56" s="884">
        <v>1.2579259259259261E-2</v>
      </c>
      <c r="AS56" s="884">
        <v>0</v>
      </c>
      <c r="AT56" s="884">
        <v>0</v>
      </c>
      <c r="AU56" s="884">
        <v>0</v>
      </c>
      <c r="AV56" s="884">
        <v>0</v>
      </c>
      <c r="AW56" s="884">
        <v>0</v>
      </c>
      <c r="AX56" s="884">
        <v>0</v>
      </c>
      <c r="AY56" s="884">
        <v>1.5166917293233082E-2</v>
      </c>
      <c r="AZ56" s="884">
        <v>0</v>
      </c>
      <c r="BA56" s="884">
        <v>9.5338345864661653E-3</v>
      </c>
      <c r="BB56" s="884">
        <v>0</v>
      </c>
      <c r="BC56" s="884">
        <v>0</v>
      </c>
      <c r="BD56" s="884">
        <v>0</v>
      </c>
      <c r="BE56" s="884">
        <v>0</v>
      </c>
      <c r="BF56" s="884">
        <v>5.8333333333333341E-2</v>
      </c>
      <c r="BG56" s="884">
        <v>5.8333333333333341E-2</v>
      </c>
      <c r="BH56" s="884">
        <v>5.8333333333333341E-2</v>
      </c>
      <c r="BI56" s="884">
        <v>5.8333333333333341E-2</v>
      </c>
      <c r="BJ56" s="884">
        <v>5.8333333333333341E-2</v>
      </c>
      <c r="BK56" s="884">
        <v>5.8333333333333341E-2</v>
      </c>
      <c r="BL56" s="884">
        <v>5.8333333333333341E-2</v>
      </c>
      <c r="BM56" s="884">
        <v>0</v>
      </c>
      <c r="BN56" s="884">
        <v>0</v>
      </c>
      <c r="BO56" s="884">
        <v>0</v>
      </c>
      <c r="BP56" s="884">
        <v>0</v>
      </c>
      <c r="BQ56" s="884">
        <v>0</v>
      </c>
      <c r="BR56" s="884">
        <v>0</v>
      </c>
      <c r="BS56" s="884">
        <v>0</v>
      </c>
      <c r="BT56" s="884">
        <v>0</v>
      </c>
      <c r="BU56" s="884">
        <v>0</v>
      </c>
      <c r="BV56" s="884">
        <v>0</v>
      </c>
      <c r="BW56" s="884">
        <v>0</v>
      </c>
      <c r="BX56" s="884">
        <v>0</v>
      </c>
      <c r="BY56" s="884">
        <v>0</v>
      </c>
      <c r="BZ56" s="884">
        <v>0</v>
      </c>
      <c r="CA56" s="884">
        <v>0</v>
      </c>
      <c r="CB56" s="884">
        <v>0</v>
      </c>
      <c r="CC56" s="884">
        <v>0</v>
      </c>
      <c r="CD56" s="884">
        <v>0</v>
      </c>
      <c r="CE56" s="884">
        <v>0</v>
      </c>
      <c r="CF56" s="884">
        <v>0</v>
      </c>
      <c r="CG56" s="884">
        <v>0</v>
      </c>
      <c r="CH56" s="884">
        <v>0</v>
      </c>
      <c r="CI56" s="884">
        <v>0</v>
      </c>
      <c r="CJ56" s="884">
        <v>0</v>
      </c>
      <c r="CK56" s="884">
        <v>0</v>
      </c>
      <c r="CL56" s="884">
        <v>0</v>
      </c>
      <c r="CM56" s="884">
        <v>0</v>
      </c>
      <c r="CN56" s="884">
        <v>0</v>
      </c>
      <c r="CO56" s="884">
        <v>0</v>
      </c>
      <c r="CP56" s="884">
        <v>0</v>
      </c>
      <c r="CQ56" s="884">
        <v>0</v>
      </c>
      <c r="CR56" s="884">
        <v>0</v>
      </c>
      <c r="CS56" s="884">
        <v>9.103007518796993E-3</v>
      </c>
      <c r="CT56" s="884">
        <v>0</v>
      </c>
      <c r="CU56" s="884">
        <v>0</v>
      </c>
      <c r="CV56" s="884">
        <v>0</v>
      </c>
      <c r="CW56" s="884">
        <v>9.2781954887218038E-3</v>
      </c>
      <c r="CX56" s="884">
        <v>0</v>
      </c>
      <c r="CY56" s="884">
        <v>0</v>
      </c>
      <c r="CZ56" s="884">
        <v>0</v>
      </c>
      <c r="DA56" s="884">
        <v>0</v>
      </c>
      <c r="DB56" s="884">
        <v>0</v>
      </c>
      <c r="DC56" s="884">
        <v>0</v>
      </c>
      <c r="DD56" s="884">
        <v>0</v>
      </c>
      <c r="DE56" s="884">
        <v>0</v>
      </c>
      <c r="DF56" s="884">
        <v>0</v>
      </c>
      <c r="DG56" s="884">
        <v>0</v>
      </c>
      <c r="DH56" s="884">
        <v>9.0526315789473677E-3</v>
      </c>
      <c r="DI56" s="884">
        <v>0</v>
      </c>
      <c r="DJ56" s="884">
        <v>0</v>
      </c>
      <c r="DK56" s="884">
        <v>1.1045112781954886E-2</v>
      </c>
      <c r="DL56" s="884">
        <v>0</v>
      </c>
      <c r="DM56" s="884">
        <v>1.2090225563909774E-2</v>
      </c>
      <c r="DN56" s="884">
        <v>0</v>
      </c>
      <c r="DO56" s="884">
        <v>0</v>
      </c>
      <c r="DP56" s="884">
        <v>0</v>
      </c>
      <c r="DQ56" s="884">
        <v>0</v>
      </c>
      <c r="DR56" s="884">
        <v>9.8888888888888898E-3</v>
      </c>
      <c r="DS56" s="884">
        <v>0</v>
      </c>
      <c r="DT56" s="884">
        <v>0</v>
      </c>
      <c r="DU56" s="884">
        <v>0</v>
      </c>
      <c r="DV56" s="884">
        <v>1.5612539650399999E-2</v>
      </c>
      <c r="DW56" s="884">
        <v>0</v>
      </c>
      <c r="DX56" s="884">
        <v>0</v>
      </c>
      <c r="DY56" s="884">
        <v>0</v>
      </c>
      <c r="DZ56" s="884">
        <v>0</v>
      </c>
      <c r="EA56" s="884">
        <v>9.7368421052631583E-3</v>
      </c>
      <c r="EB56" s="884">
        <v>0</v>
      </c>
      <c r="EC56" s="884">
        <v>0</v>
      </c>
      <c r="ED56" s="884">
        <v>9.7443609022556388E-3</v>
      </c>
      <c r="EE56" s="884">
        <v>0</v>
      </c>
      <c r="EF56" s="884">
        <v>9.3385826771653566E-3</v>
      </c>
      <c r="EG56" s="884">
        <v>0</v>
      </c>
      <c r="EH56" s="884">
        <v>0</v>
      </c>
      <c r="EI56" s="884">
        <v>9.0375939849624051E-3</v>
      </c>
      <c r="EJ56" s="884">
        <v>0</v>
      </c>
      <c r="EK56" s="884">
        <v>0</v>
      </c>
      <c r="EL56" s="884">
        <v>0</v>
      </c>
      <c r="EM56" s="884">
        <v>0</v>
      </c>
      <c r="EN56" s="884">
        <v>0</v>
      </c>
      <c r="EO56" s="884">
        <v>0</v>
      </c>
      <c r="EP56" s="884">
        <v>0</v>
      </c>
      <c r="EQ56" s="884">
        <v>0</v>
      </c>
      <c r="ER56" s="884">
        <v>0</v>
      </c>
      <c r="ES56" s="884">
        <v>0</v>
      </c>
      <c r="ET56" s="884">
        <v>2.5511811023622044E-2</v>
      </c>
      <c r="EU56" s="884">
        <v>0</v>
      </c>
      <c r="EV56" s="884">
        <v>0</v>
      </c>
      <c r="EW56" s="884">
        <v>0</v>
      </c>
      <c r="EX56" s="884">
        <v>0</v>
      </c>
      <c r="EY56" s="884">
        <v>9.1194029850746299E-3</v>
      </c>
      <c r="EZ56" s="884">
        <v>9.9538461538461534E-3</v>
      </c>
      <c r="FA56" s="884">
        <v>9.8947368421052583E-3</v>
      </c>
      <c r="FB56" s="884">
        <v>0</v>
      </c>
      <c r="FC56" s="884">
        <v>0</v>
      </c>
      <c r="FD56" s="884">
        <v>0</v>
      </c>
      <c r="FE56" s="884">
        <v>0</v>
      </c>
      <c r="FF56" s="884">
        <v>0</v>
      </c>
      <c r="FG56" s="884">
        <v>0</v>
      </c>
      <c r="FH56" s="884">
        <v>0</v>
      </c>
      <c r="FI56" s="884">
        <v>9.0751879699248125E-3</v>
      </c>
      <c r="FJ56" s="884">
        <v>9.2932330827067665E-3</v>
      </c>
      <c r="FK56" s="884">
        <v>0</v>
      </c>
      <c r="FL56" s="884">
        <v>9.7819548872180462E-3</v>
      </c>
      <c r="FM56" s="884">
        <v>9.2932330827067665E-3</v>
      </c>
      <c r="FN56" s="884">
        <v>1.8392592592592596E-2</v>
      </c>
      <c r="FO56" s="884">
        <v>4.1295236033943923E-2</v>
      </c>
      <c r="FP56" s="884">
        <v>0</v>
      </c>
      <c r="FQ56" s="884">
        <v>0</v>
      </c>
      <c r="FR56" s="884">
        <v>2.8860902255639018E-2</v>
      </c>
      <c r="FS56" s="884">
        <v>0</v>
      </c>
      <c r="FT56" s="884">
        <v>0</v>
      </c>
      <c r="FU56" s="884">
        <v>0</v>
      </c>
      <c r="FV56" s="884">
        <v>0</v>
      </c>
      <c r="FW56" s="884">
        <v>0</v>
      </c>
      <c r="FX56" s="884">
        <v>0</v>
      </c>
      <c r="FY56" s="884">
        <v>0</v>
      </c>
      <c r="FZ56" s="884">
        <v>1.0458646616541353E-2</v>
      </c>
      <c r="GA56" s="884">
        <v>9.7593984962406014E-3</v>
      </c>
      <c r="GB56" s="884">
        <v>9.212030075187963E-2</v>
      </c>
      <c r="GC56" s="884">
        <v>0</v>
      </c>
      <c r="GD56" s="884">
        <v>0</v>
      </c>
      <c r="GE56" s="884">
        <v>0</v>
      </c>
      <c r="GF56" s="884">
        <v>0</v>
      </c>
      <c r="GG56" s="884">
        <v>0</v>
      </c>
      <c r="GH56" s="884">
        <v>0</v>
      </c>
      <c r="GI56" s="884">
        <v>0</v>
      </c>
      <c r="GJ56" s="884">
        <v>1.6562406015037594E-2</v>
      </c>
      <c r="GK56" s="884">
        <v>0</v>
      </c>
      <c r="GL56" s="884">
        <v>0</v>
      </c>
    </row>
    <row r="57" spans="1:194" x14ac:dyDescent="0.2">
      <c r="A57" s="652" t="s">
        <v>1928</v>
      </c>
      <c r="B57" s="652" t="s">
        <v>1945</v>
      </c>
      <c r="C57" s="884">
        <v>0</v>
      </c>
      <c r="D57" s="884">
        <v>0</v>
      </c>
      <c r="E57" s="884">
        <v>0</v>
      </c>
      <c r="F57" s="884">
        <v>1.1323529411764706E-2</v>
      </c>
      <c r="G57" s="884">
        <v>0</v>
      </c>
      <c r="H57" s="884">
        <v>0</v>
      </c>
      <c r="I57" s="884">
        <v>0</v>
      </c>
      <c r="J57" s="884">
        <v>0</v>
      </c>
      <c r="K57" s="884">
        <v>0</v>
      </c>
      <c r="L57" s="884">
        <v>1.500588235294118E-2</v>
      </c>
      <c r="M57" s="884">
        <v>0</v>
      </c>
      <c r="N57" s="884">
        <v>0</v>
      </c>
      <c r="O57" s="884">
        <v>0</v>
      </c>
      <c r="P57" s="884">
        <v>0</v>
      </c>
      <c r="Q57" s="884">
        <v>0</v>
      </c>
      <c r="R57" s="884">
        <v>0</v>
      </c>
      <c r="S57" s="884">
        <v>0</v>
      </c>
      <c r="T57" s="884">
        <v>0</v>
      </c>
      <c r="U57" s="884">
        <v>0</v>
      </c>
      <c r="V57" s="884">
        <v>0</v>
      </c>
      <c r="W57" s="884">
        <v>1.7366666666666666E-2</v>
      </c>
      <c r="X57" s="884">
        <v>0</v>
      </c>
      <c r="Y57" s="884">
        <v>0</v>
      </c>
      <c r="Z57" s="884"/>
      <c r="AA57" s="884">
        <v>0</v>
      </c>
      <c r="AB57" s="884">
        <v>0</v>
      </c>
      <c r="AC57" s="884">
        <v>0</v>
      </c>
      <c r="AD57" s="884">
        <v>0</v>
      </c>
      <c r="AE57" s="884">
        <v>9.1764705882352963E-3</v>
      </c>
      <c r="AF57" s="884">
        <v>0</v>
      </c>
      <c r="AG57" s="884">
        <v>0</v>
      </c>
      <c r="AH57" s="884">
        <v>0</v>
      </c>
      <c r="AI57" s="884">
        <v>0</v>
      </c>
      <c r="AJ57" s="884">
        <v>0</v>
      </c>
      <c r="AK57" s="884">
        <v>0</v>
      </c>
      <c r="AL57" s="884">
        <v>0</v>
      </c>
      <c r="AM57" s="884">
        <v>1.4176470588235294E-2</v>
      </c>
      <c r="AN57" s="884">
        <v>0</v>
      </c>
      <c r="AO57" s="884">
        <v>0</v>
      </c>
      <c r="AP57" s="884">
        <v>0</v>
      </c>
      <c r="AQ57" s="884">
        <v>0</v>
      </c>
      <c r="AR57" s="884">
        <v>0</v>
      </c>
      <c r="AS57" s="884">
        <v>0</v>
      </c>
      <c r="AT57" s="884">
        <v>0</v>
      </c>
      <c r="AU57" s="884">
        <v>0</v>
      </c>
      <c r="AV57" s="884">
        <v>0</v>
      </c>
      <c r="AW57" s="884">
        <v>0</v>
      </c>
      <c r="AX57" s="884">
        <v>0</v>
      </c>
      <c r="AY57" s="884">
        <v>2.9323529411764755E-2</v>
      </c>
      <c r="AZ57" s="884">
        <v>0</v>
      </c>
      <c r="BA57" s="884">
        <v>9.3529411764705882E-3</v>
      </c>
      <c r="BB57" s="884">
        <v>0</v>
      </c>
      <c r="BC57" s="884">
        <v>0</v>
      </c>
      <c r="BD57" s="884">
        <v>0</v>
      </c>
      <c r="BE57" s="884">
        <v>0</v>
      </c>
      <c r="BF57" s="884"/>
      <c r="BG57" s="884"/>
      <c r="BH57" s="884"/>
      <c r="BI57" s="884"/>
      <c r="BJ57" s="884"/>
      <c r="BK57" s="884"/>
      <c r="BL57" s="884"/>
      <c r="BM57" s="884">
        <v>0</v>
      </c>
      <c r="BN57" s="884">
        <v>0</v>
      </c>
      <c r="BO57" s="884">
        <v>0</v>
      </c>
      <c r="BP57" s="884">
        <v>0</v>
      </c>
      <c r="BQ57" s="884">
        <v>0</v>
      </c>
      <c r="BR57" s="884">
        <v>1.4147058823529412E-2</v>
      </c>
      <c r="BS57" s="884">
        <v>0</v>
      </c>
      <c r="BT57" s="884">
        <v>0</v>
      </c>
      <c r="BU57" s="884">
        <v>0</v>
      </c>
      <c r="BV57" s="884">
        <v>0</v>
      </c>
      <c r="BW57" s="884">
        <v>0</v>
      </c>
      <c r="BX57" s="884">
        <v>0</v>
      </c>
      <c r="BY57" s="884">
        <v>0</v>
      </c>
      <c r="BZ57" s="884">
        <v>0</v>
      </c>
      <c r="CA57" s="884">
        <v>0</v>
      </c>
      <c r="CB57" s="884">
        <v>0</v>
      </c>
      <c r="CC57" s="884">
        <v>0</v>
      </c>
      <c r="CD57" s="884">
        <v>0</v>
      </c>
      <c r="CE57" s="884">
        <v>0</v>
      </c>
      <c r="CF57" s="884">
        <v>0</v>
      </c>
      <c r="CG57" s="884">
        <v>0</v>
      </c>
      <c r="CH57" s="884">
        <v>0</v>
      </c>
      <c r="CI57" s="884">
        <v>0</v>
      </c>
      <c r="CJ57" s="884">
        <v>0</v>
      </c>
      <c r="CK57" s="884">
        <v>0</v>
      </c>
      <c r="CL57" s="884">
        <v>0</v>
      </c>
      <c r="CM57" s="884">
        <v>0</v>
      </c>
      <c r="CN57" s="884">
        <v>0</v>
      </c>
      <c r="CO57" s="884">
        <v>0</v>
      </c>
      <c r="CP57" s="884">
        <v>0</v>
      </c>
      <c r="CQ57" s="884">
        <v>0</v>
      </c>
      <c r="CR57" s="884">
        <v>0</v>
      </c>
      <c r="CS57" s="884">
        <v>0</v>
      </c>
      <c r="CT57" s="884">
        <v>0</v>
      </c>
      <c r="CU57" s="884">
        <v>0</v>
      </c>
      <c r="CV57" s="884">
        <v>0</v>
      </c>
      <c r="CW57" s="884">
        <v>0</v>
      </c>
      <c r="CX57" s="884">
        <v>0</v>
      </c>
      <c r="CY57" s="884">
        <v>0</v>
      </c>
      <c r="CZ57" s="884">
        <v>0</v>
      </c>
      <c r="DA57" s="884">
        <v>0</v>
      </c>
      <c r="DB57" s="884">
        <v>0</v>
      </c>
      <c r="DC57" s="884">
        <v>0</v>
      </c>
      <c r="DD57" s="884">
        <v>0</v>
      </c>
      <c r="DE57" s="884">
        <v>0</v>
      </c>
      <c r="DF57" s="884">
        <v>0</v>
      </c>
      <c r="DG57" s="884">
        <v>0</v>
      </c>
      <c r="DH57" s="884">
        <v>1.135294117647059E-2</v>
      </c>
      <c r="DI57" s="884">
        <v>0</v>
      </c>
      <c r="DJ57" s="884">
        <v>0</v>
      </c>
      <c r="DK57" s="884">
        <v>0</v>
      </c>
      <c r="DL57" s="884">
        <v>0</v>
      </c>
      <c r="DM57" s="884">
        <v>1.2911764705882353E-2</v>
      </c>
      <c r="DN57" s="884">
        <v>0</v>
      </c>
      <c r="DO57" s="884">
        <v>0</v>
      </c>
      <c r="DP57" s="884">
        <v>0</v>
      </c>
      <c r="DQ57" s="884">
        <v>0</v>
      </c>
      <c r="DR57" s="884">
        <v>0</v>
      </c>
      <c r="DS57" s="884">
        <v>0</v>
      </c>
      <c r="DT57" s="884">
        <v>0</v>
      </c>
      <c r="DU57" s="884">
        <v>0</v>
      </c>
      <c r="DV57" s="884">
        <v>0</v>
      </c>
      <c r="DW57" s="884">
        <v>0</v>
      </c>
      <c r="DX57" s="884">
        <v>0</v>
      </c>
      <c r="DY57" s="884">
        <v>0</v>
      </c>
      <c r="DZ57" s="884">
        <v>0</v>
      </c>
      <c r="EA57" s="884">
        <v>9.5333333333333329E-3</v>
      </c>
      <c r="EB57" s="884">
        <v>0</v>
      </c>
      <c r="EC57" s="884">
        <v>0</v>
      </c>
      <c r="ED57" s="884">
        <v>0</v>
      </c>
      <c r="EE57" s="884">
        <v>0</v>
      </c>
      <c r="EF57" s="884">
        <v>0</v>
      </c>
      <c r="EG57" s="884">
        <v>0</v>
      </c>
      <c r="EH57" s="884">
        <v>0</v>
      </c>
      <c r="EI57" s="884">
        <v>0</v>
      </c>
      <c r="EJ57" s="884">
        <v>0</v>
      </c>
      <c r="EK57" s="884">
        <v>0</v>
      </c>
      <c r="EL57" s="884">
        <v>0</v>
      </c>
      <c r="EM57" s="884">
        <v>0</v>
      </c>
      <c r="EN57" s="884">
        <v>0</v>
      </c>
      <c r="EO57" s="884">
        <v>0</v>
      </c>
      <c r="EP57" s="884">
        <v>0</v>
      </c>
      <c r="EQ57" s="884">
        <v>0</v>
      </c>
      <c r="ER57" s="884">
        <v>0</v>
      </c>
      <c r="ES57" s="884">
        <v>0</v>
      </c>
      <c r="ET57" s="884">
        <v>0</v>
      </c>
      <c r="EU57" s="884">
        <v>0</v>
      </c>
      <c r="EV57" s="884">
        <v>0</v>
      </c>
      <c r="EW57" s="884">
        <v>0</v>
      </c>
      <c r="EX57" s="884">
        <v>0</v>
      </c>
      <c r="EY57" s="884">
        <v>0</v>
      </c>
      <c r="EZ57" s="884">
        <v>9.2647058823529405E-3</v>
      </c>
      <c r="FA57" s="884">
        <v>0</v>
      </c>
      <c r="FB57" s="884">
        <v>9.4705882352941178E-3</v>
      </c>
      <c r="FC57" s="884">
        <v>0</v>
      </c>
      <c r="FD57" s="884">
        <v>0</v>
      </c>
      <c r="FE57" s="884">
        <v>0</v>
      </c>
      <c r="FF57" s="884">
        <v>0</v>
      </c>
      <c r="FG57" s="884">
        <v>0</v>
      </c>
      <c r="FH57" s="884">
        <v>0</v>
      </c>
      <c r="FI57" s="884">
        <v>0</v>
      </c>
      <c r="FJ57" s="884">
        <v>0</v>
      </c>
      <c r="FK57" s="884">
        <v>0</v>
      </c>
      <c r="FL57" s="884">
        <v>0</v>
      </c>
      <c r="FM57" s="884">
        <v>0</v>
      </c>
      <c r="FN57" s="884">
        <v>0</v>
      </c>
      <c r="FO57" s="884">
        <v>0</v>
      </c>
      <c r="FP57" s="884">
        <v>0</v>
      </c>
      <c r="FQ57" s="884">
        <v>0</v>
      </c>
      <c r="FR57" s="884">
        <v>1.1147058823529413E-2</v>
      </c>
      <c r="FS57" s="884">
        <v>0</v>
      </c>
      <c r="FT57" s="884">
        <v>0</v>
      </c>
      <c r="FU57" s="884">
        <v>0</v>
      </c>
      <c r="FV57" s="884">
        <v>0</v>
      </c>
      <c r="FW57" s="884">
        <v>0</v>
      </c>
      <c r="FX57" s="884">
        <v>0</v>
      </c>
      <c r="FY57" s="884">
        <v>0</v>
      </c>
      <c r="FZ57" s="884">
        <v>5.6176470588235314E-2</v>
      </c>
      <c r="GA57" s="884">
        <v>0</v>
      </c>
      <c r="GB57" s="884">
        <v>0</v>
      </c>
      <c r="GC57" s="884">
        <v>0</v>
      </c>
      <c r="GD57" s="884">
        <v>0</v>
      </c>
      <c r="GE57" s="884">
        <v>0</v>
      </c>
      <c r="GF57" s="884">
        <v>0</v>
      </c>
      <c r="GG57" s="884">
        <v>0</v>
      </c>
      <c r="GH57" s="884">
        <v>0</v>
      </c>
      <c r="GI57" s="884">
        <v>0</v>
      </c>
      <c r="GJ57" s="884">
        <v>0</v>
      </c>
      <c r="GK57" s="884">
        <v>0</v>
      </c>
      <c r="GL57" s="884">
        <v>0</v>
      </c>
    </row>
    <row r="58" spans="1:194" x14ac:dyDescent="0.2">
      <c r="A58" s="652" t="s">
        <v>993</v>
      </c>
      <c r="B58" s="652" t="s">
        <v>448</v>
      </c>
      <c r="C58" s="884">
        <v>0</v>
      </c>
      <c r="D58" s="884">
        <v>0</v>
      </c>
      <c r="E58" s="884">
        <v>0</v>
      </c>
      <c r="F58" s="884">
        <v>0</v>
      </c>
      <c r="G58" s="884">
        <v>0</v>
      </c>
      <c r="H58" s="884">
        <v>0</v>
      </c>
      <c r="I58" s="884">
        <v>0</v>
      </c>
      <c r="J58" s="884">
        <v>0</v>
      </c>
      <c r="K58" s="884">
        <v>0</v>
      </c>
      <c r="L58" s="884">
        <v>0</v>
      </c>
      <c r="M58" s="884">
        <v>0</v>
      </c>
      <c r="N58" s="884">
        <v>0</v>
      </c>
      <c r="O58" s="884">
        <v>0</v>
      </c>
      <c r="P58" s="884">
        <v>0</v>
      </c>
      <c r="Q58" s="884">
        <v>0</v>
      </c>
      <c r="R58" s="884">
        <v>0</v>
      </c>
      <c r="S58" s="884">
        <v>0</v>
      </c>
      <c r="T58" s="884">
        <v>0</v>
      </c>
      <c r="U58" s="884">
        <v>0</v>
      </c>
      <c r="V58" s="884">
        <v>0</v>
      </c>
      <c r="W58" s="884">
        <v>0</v>
      </c>
      <c r="X58" s="884">
        <v>0</v>
      </c>
      <c r="Y58" s="884">
        <v>0</v>
      </c>
      <c r="Z58" s="884"/>
      <c r="AA58" s="884">
        <v>0</v>
      </c>
      <c r="AB58" s="884">
        <v>0</v>
      </c>
      <c r="AC58" s="884">
        <v>0</v>
      </c>
      <c r="AD58" s="884">
        <v>0</v>
      </c>
      <c r="AE58" s="884">
        <v>7.8484848484848494E-3</v>
      </c>
      <c r="AF58" s="884">
        <v>0</v>
      </c>
      <c r="AG58" s="884">
        <v>0</v>
      </c>
      <c r="AH58" s="884">
        <v>0</v>
      </c>
      <c r="AI58" s="884">
        <v>0</v>
      </c>
      <c r="AJ58" s="884">
        <v>0</v>
      </c>
      <c r="AK58" s="884">
        <v>0</v>
      </c>
      <c r="AL58" s="884">
        <v>0</v>
      </c>
      <c r="AM58" s="884">
        <v>8.6701754385964964E-3</v>
      </c>
      <c r="AN58" s="884">
        <v>0</v>
      </c>
      <c r="AO58" s="884">
        <v>0</v>
      </c>
      <c r="AP58" s="884">
        <v>0</v>
      </c>
      <c r="AQ58" s="884">
        <v>0</v>
      </c>
      <c r="AR58" s="884">
        <v>1.2137931034482762E-2</v>
      </c>
      <c r="AS58" s="884">
        <v>0</v>
      </c>
      <c r="AT58" s="884">
        <v>0</v>
      </c>
      <c r="AU58" s="884">
        <v>0</v>
      </c>
      <c r="AV58" s="884">
        <v>0</v>
      </c>
      <c r="AW58" s="884">
        <v>0</v>
      </c>
      <c r="AX58" s="884">
        <v>0</v>
      </c>
      <c r="AY58" s="884">
        <v>8.2523076923076942E-3</v>
      </c>
      <c r="AZ58" s="884">
        <v>0</v>
      </c>
      <c r="BA58" s="884">
        <v>0</v>
      </c>
      <c r="BB58" s="884">
        <v>0</v>
      </c>
      <c r="BC58" s="884">
        <v>0</v>
      </c>
      <c r="BD58" s="884">
        <v>0</v>
      </c>
      <c r="BE58" s="884">
        <v>0</v>
      </c>
      <c r="BF58" s="884">
        <v>0</v>
      </c>
      <c r="BG58" s="884">
        <v>0</v>
      </c>
      <c r="BH58" s="884">
        <v>0</v>
      </c>
      <c r="BI58" s="884">
        <v>0</v>
      </c>
      <c r="BJ58" s="884">
        <v>0</v>
      </c>
      <c r="BK58" s="884">
        <v>0</v>
      </c>
      <c r="BL58" s="884">
        <v>0</v>
      </c>
      <c r="BM58" s="884">
        <v>0</v>
      </c>
      <c r="BN58" s="884">
        <v>0</v>
      </c>
      <c r="BO58" s="884">
        <v>0</v>
      </c>
      <c r="BP58" s="884">
        <v>0</v>
      </c>
      <c r="BQ58" s="884">
        <v>0</v>
      </c>
      <c r="BR58" s="884">
        <v>0</v>
      </c>
      <c r="BS58" s="884">
        <v>0</v>
      </c>
      <c r="BT58" s="884">
        <v>8.7272727272727293E-3</v>
      </c>
      <c r="BU58" s="884">
        <v>0</v>
      </c>
      <c r="BV58" s="884">
        <v>0</v>
      </c>
      <c r="BW58" s="884">
        <v>0</v>
      </c>
      <c r="BX58" s="884">
        <v>0</v>
      </c>
      <c r="BY58" s="884">
        <v>0</v>
      </c>
      <c r="BZ58" s="884">
        <v>0</v>
      </c>
      <c r="CA58" s="884">
        <v>0</v>
      </c>
      <c r="CB58" s="884">
        <v>0</v>
      </c>
      <c r="CC58" s="884">
        <v>0</v>
      </c>
      <c r="CD58" s="884">
        <v>0</v>
      </c>
      <c r="CE58" s="884">
        <v>0</v>
      </c>
      <c r="CF58" s="884">
        <v>0</v>
      </c>
      <c r="CG58" s="884">
        <v>0</v>
      </c>
      <c r="CH58" s="884">
        <v>0</v>
      </c>
      <c r="CI58" s="884">
        <v>0</v>
      </c>
      <c r="CJ58" s="884">
        <v>0</v>
      </c>
      <c r="CK58" s="884">
        <v>0</v>
      </c>
      <c r="CL58" s="884">
        <v>0</v>
      </c>
      <c r="CM58" s="884">
        <v>0</v>
      </c>
      <c r="CN58" s="884">
        <v>0</v>
      </c>
      <c r="CO58" s="884">
        <v>0</v>
      </c>
      <c r="CP58" s="884">
        <v>0</v>
      </c>
      <c r="CQ58" s="884">
        <v>0</v>
      </c>
      <c r="CR58" s="884">
        <v>0</v>
      </c>
      <c r="CS58" s="884">
        <v>0</v>
      </c>
      <c r="CT58" s="884">
        <v>0</v>
      </c>
      <c r="CU58" s="884">
        <v>0</v>
      </c>
      <c r="CV58" s="884">
        <v>0</v>
      </c>
      <c r="CW58" s="884">
        <v>0</v>
      </c>
      <c r="CX58" s="884">
        <v>0</v>
      </c>
      <c r="CY58" s="884">
        <v>0</v>
      </c>
      <c r="CZ58" s="884">
        <v>0</v>
      </c>
      <c r="DA58" s="884">
        <v>0</v>
      </c>
      <c r="DB58" s="884">
        <v>0</v>
      </c>
      <c r="DC58" s="884">
        <v>0</v>
      </c>
      <c r="DD58" s="884">
        <v>0</v>
      </c>
      <c r="DE58" s="884">
        <v>0</v>
      </c>
      <c r="DF58" s="884">
        <v>0</v>
      </c>
      <c r="DG58" s="884">
        <v>0</v>
      </c>
      <c r="DH58" s="884">
        <v>0</v>
      </c>
      <c r="DI58" s="884">
        <v>0</v>
      </c>
      <c r="DJ58" s="884">
        <v>0</v>
      </c>
      <c r="DK58" s="884">
        <v>0</v>
      </c>
      <c r="DL58" s="884">
        <v>0</v>
      </c>
      <c r="DM58" s="884">
        <v>0</v>
      </c>
      <c r="DN58" s="884">
        <v>0</v>
      </c>
      <c r="DO58" s="884">
        <v>0</v>
      </c>
      <c r="DP58" s="884">
        <v>0</v>
      </c>
      <c r="DQ58" s="884">
        <v>0</v>
      </c>
      <c r="DR58" s="884">
        <v>0</v>
      </c>
      <c r="DS58" s="884">
        <v>0</v>
      </c>
      <c r="DT58" s="884">
        <v>0</v>
      </c>
      <c r="DU58" s="884">
        <v>0</v>
      </c>
      <c r="DV58" s="884">
        <v>0</v>
      </c>
      <c r="DW58" s="884">
        <v>0</v>
      </c>
      <c r="DX58" s="884">
        <v>0</v>
      </c>
      <c r="DY58" s="884">
        <v>0</v>
      </c>
      <c r="DZ58" s="884">
        <v>0</v>
      </c>
      <c r="EA58" s="884">
        <v>0</v>
      </c>
      <c r="EB58" s="884">
        <v>0</v>
      </c>
      <c r="EC58" s="884">
        <v>0</v>
      </c>
      <c r="ED58" s="884">
        <v>0</v>
      </c>
      <c r="EE58" s="884">
        <v>0</v>
      </c>
      <c r="EF58" s="884">
        <v>0</v>
      </c>
      <c r="EG58" s="884">
        <v>0</v>
      </c>
      <c r="EH58" s="884">
        <v>0</v>
      </c>
      <c r="EI58" s="884">
        <v>0</v>
      </c>
      <c r="EJ58" s="884">
        <v>0</v>
      </c>
      <c r="EK58" s="884">
        <v>0</v>
      </c>
      <c r="EL58" s="884">
        <v>0</v>
      </c>
      <c r="EM58" s="884">
        <v>0</v>
      </c>
      <c r="EN58" s="884">
        <v>0</v>
      </c>
      <c r="EO58" s="884">
        <v>0</v>
      </c>
      <c r="EP58" s="884">
        <v>0</v>
      </c>
      <c r="EQ58" s="884">
        <v>0</v>
      </c>
      <c r="ER58" s="884">
        <v>0</v>
      </c>
      <c r="ES58" s="884">
        <v>0</v>
      </c>
      <c r="ET58" s="884">
        <v>0</v>
      </c>
      <c r="EU58" s="884">
        <v>0</v>
      </c>
      <c r="EV58" s="884">
        <v>0</v>
      </c>
      <c r="EW58" s="884">
        <v>0</v>
      </c>
      <c r="EX58" s="884">
        <v>0</v>
      </c>
      <c r="EY58" s="884">
        <v>0</v>
      </c>
      <c r="EZ58" s="884">
        <v>0</v>
      </c>
      <c r="FA58" s="884">
        <v>0</v>
      </c>
      <c r="FB58" s="884">
        <v>0</v>
      </c>
      <c r="FC58" s="884">
        <v>0</v>
      </c>
      <c r="FD58" s="884">
        <v>0</v>
      </c>
      <c r="FE58" s="884">
        <v>0</v>
      </c>
      <c r="FF58" s="884">
        <v>0</v>
      </c>
      <c r="FG58" s="884">
        <v>0</v>
      </c>
      <c r="FH58" s="884">
        <v>0</v>
      </c>
      <c r="FI58" s="884">
        <v>0</v>
      </c>
      <c r="FJ58" s="884">
        <v>0</v>
      </c>
      <c r="FK58" s="884">
        <v>0</v>
      </c>
      <c r="FL58" s="884">
        <v>0</v>
      </c>
      <c r="FM58" s="884">
        <v>0</v>
      </c>
      <c r="FN58" s="884">
        <v>0</v>
      </c>
      <c r="FO58" s="884">
        <v>0</v>
      </c>
      <c r="FP58" s="884">
        <v>0</v>
      </c>
      <c r="FQ58" s="884">
        <v>0</v>
      </c>
      <c r="FR58" s="884">
        <v>7.8142857142857128E-3</v>
      </c>
      <c r="FS58" s="884">
        <v>0</v>
      </c>
      <c r="FT58" s="884">
        <v>0</v>
      </c>
      <c r="FU58" s="884">
        <v>0</v>
      </c>
      <c r="FV58" s="884">
        <v>0</v>
      </c>
      <c r="FW58" s="884">
        <v>0</v>
      </c>
      <c r="FX58" s="884">
        <v>0</v>
      </c>
      <c r="FY58" s="884">
        <v>0</v>
      </c>
      <c r="FZ58" s="884">
        <v>0</v>
      </c>
      <c r="GA58" s="884">
        <v>0</v>
      </c>
      <c r="GB58" s="884">
        <v>0</v>
      </c>
      <c r="GC58" s="884">
        <v>0</v>
      </c>
      <c r="GD58" s="884">
        <v>0</v>
      </c>
      <c r="GE58" s="884">
        <v>0</v>
      </c>
      <c r="GF58" s="884">
        <v>0</v>
      </c>
      <c r="GG58" s="884">
        <v>0</v>
      </c>
      <c r="GH58" s="884">
        <v>0</v>
      </c>
      <c r="GI58" s="884">
        <v>0</v>
      </c>
      <c r="GJ58" s="884">
        <v>0</v>
      </c>
      <c r="GK58" s="884">
        <v>0</v>
      </c>
      <c r="GL58" s="884">
        <v>0</v>
      </c>
    </row>
    <row r="59" spans="1:194" x14ac:dyDescent="0.2">
      <c r="A59" s="652" t="s">
        <v>995</v>
      </c>
      <c r="B59" s="652" t="s">
        <v>450</v>
      </c>
      <c r="C59" s="884"/>
      <c r="D59" s="884">
        <v>0</v>
      </c>
      <c r="E59" s="884">
        <v>0</v>
      </c>
      <c r="F59" s="884">
        <v>0</v>
      </c>
      <c r="G59" s="884">
        <v>0</v>
      </c>
      <c r="H59" s="884">
        <v>0</v>
      </c>
      <c r="I59" s="884">
        <v>0</v>
      </c>
      <c r="J59" s="884">
        <v>0</v>
      </c>
      <c r="K59" s="884">
        <v>0</v>
      </c>
      <c r="L59" s="884">
        <v>0</v>
      </c>
      <c r="M59" s="884">
        <v>0</v>
      </c>
      <c r="N59" s="884">
        <v>0</v>
      </c>
      <c r="O59" s="884">
        <v>0</v>
      </c>
      <c r="P59" s="884">
        <v>0</v>
      </c>
      <c r="Q59" s="884"/>
      <c r="R59" s="884">
        <v>0</v>
      </c>
      <c r="S59" s="884">
        <v>0</v>
      </c>
      <c r="T59" s="884">
        <v>0</v>
      </c>
      <c r="U59" s="884">
        <v>0</v>
      </c>
      <c r="V59" s="884">
        <v>0</v>
      </c>
      <c r="W59" s="884">
        <v>0</v>
      </c>
      <c r="X59" s="884">
        <v>0</v>
      </c>
      <c r="Y59" s="884">
        <v>0</v>
      </c>
      <c r="Z59" s="884"/>
      <c r="AA59" s="884">
        <v>0</v>
      </c>
      <c r="AB59" s="884">
        <v>0</v>
      </c>
      <c r="AC59" s="884">
        <v>0</v>
      </c>
      <c r="AD59" s="884">
        <v>0</v>
      </c>
      <c r="AE59" s="884">
        <v>0</v>
      </c>
      <c r="AF59" s="884">
        <v>0</v>
      </c>
      <c r="AG59" s="884">
        <v>0</v>
      </c>
      <c r="AH59" s="884">
        <v>0</v>
      </c>
      <c r="AI59" s="884">
        <v>0</v>
      </c>
      <c r="AJ59" s="884">
        <v>0</v>
      </c>
      <c r="AK59" s="884">
        <v>0</v>
      </c>
      <c r="AL59" s="884">
        <v>0</v>
      </c>
      <c r="AM59" s="884">
        <v>0</v>
      </c>
      <c r="AN59" s="884">
        <v>0</v>
      </c>
      <c r="AO59" s="884">
        <v>0</v>
      </c>
      <c r="AP59" s="884"/>
      <c r="AQ59" s="884">
        <v>0</v>
      </c>
      <c r="AR59" s="884">
        <v>0</v>
      </c>
      <c r="AS59" s="884">
        <v>0</v>
      </c>
      <c r="AT59" s="884">
        <v>0</v>
      </c>
      <c r="AU59" s="884">
        <v>0</v>
      </c>
      <c r="AV59" s="884">
        <v>0</v>
      </c>
      <c r="AW59" s="884">
        <v>0</v>
      </c>
      <c r="AX59" s="884">
        <v>0</v>
      </c>
      <c r="AY59" s="884">
        <v>0</v>
      </c>
      <c r="AZ59" s="884">
        <v>0</v>
      </c>
      <c r="BA59" s="884">
        <v>0</v>
      </c>
      <c r="BB59" s="884">
        <v>0</v>
      </c>
      <c r="BC59" s="884">
        <v>0</v>
      </c>
      <c r="BD59" s="884">
        <v>0</v>
      </c>
      <c r="BE59" s="884">
        <v>0</v>
      </c>
      <c r="BF59" s="884">
        <v>0</v>
      </c>
      <c r="BG59" s="884">
        <v>0</v>
      </c>
      <c r="BH59" s="884">
        <v>0</v>
      </c>
      <c r="BI59" s="884">
        <v>0</v>
      </c>
      <c r="BJ59" s="884">
        <v>0</v>
      </c>
      <c r="BK59" s="884">
        <v>0</v>
      </c>
      <c r="BL59" s="884">
        <v>0</v>
      </c>
      <c r="BM59" s="884">
        <v>0</v>
      </c>
      <c r="BN59" s="884">
        <v>0</v>
      </c>
      <c r="BO59" s="884">
        <v>0</v>
      </c>
      <c r="BP59" s="884">
        <v>0</v>
      </c>
      <c r="BQ59" s="884"/>
      <c r="BR59" s="884">
        <v>0</v>
      </c>
      <c r="BS59" s="884">
        <v>0</v>
      </c>
      <c r="BT59" s="884">
        <v>0</v>
      </c>
      <c r="BU59" s="884">
        <v>0</v>
      </c>
      <c r="BV59" s="884">
        <v>0</v>
      </c>
      <c r="BW59" s="884">
        <v>0</v>
      </c>
      <c r="BX59" s="884">
        <v>0</v>
      </c>
      <c r="BY59" s="884">
        <v>0</v>
      </c>
      <c r="BZ59" s="884">
        <v>0</v>
      </c>
      <c r="CA59" s="884">
        <v>0</v>
      </c>
      <c r="CB59" s="884">
        <v>0</v>
      </c>
      <c r="CC59" s="884">
        <v>0</v>
      </c>
      <c r="CD59" s="884">
        <v>0</v>
      </c>
      <c r="CE59" s="884">
        <v>0</v>
      </c>
      <c r="CF59" s="884">
        <v>0</v>
      </c>
      <c r="CG59" s="884">
        <v>0</v>
      </c>
      <c r="CH59" s="884">
        <v>0</v>
      </c>
      <c r="CI59" s="884">
        <v>0</v>
      </c>
      <c r="CJ59" s="884">
        <v>0</v>
      </c>
      <c r="CK59" s="884">
        <v>0</v>
      </c>
      <c r="CL59" s="884">
        <v>0</v>
      </c>
      <c r="CM59" s="884">
        <v>0</v>
      </c>
      <c r="CN59" s="884">
        <v>0</v>
      </c>
      <c r="CO59" s="884"/>
      <c r="CP59" s="884">
        <v>0</v>
      </c>
      <c r="CQ59" s="884">
        <v>0</v>
      </c>
      <c r="CR59" s="884">
        <v>0</v>
      </c>
      <c r="CS59" s="884">
        <v>0</v>
      </c>
      <c r="CT59" s="884">
        <v>0</v>
      </c>
      <c r="CU59" s="884">
        <v>0</v>
      </c>
      <c r="CV59" s="884">
        <v>0</v>
      </c>
      <c r="CW59" s="884">
        <v>0</v>
      </c>
      <c r="CX59" s="884">
        <v>0</v>
      </c>
      <c r="CY59" s="884">
        <v>0</v>
      </c>
      <c r="CZ59" s="884">
        <v>0</v>
      </c>
      <c r="DA59" s="884">
        <v>0</v>
      </c>
      <c r="DB59" s="884">
        <v>0</v>
      </c>
      <c r="DC59" s="884"/>
      <c r="DD59" s="884">
        <v>0</v>
      </c>
      <c r="DE59" s="884">
        <v>0</v>
      </c>
      <c r="DF59" s="884">
        <v>0</v>
      </c>
      <c r="DG59" s="884">
        <v>0</v>
      </c>
      <c r="DH59" s="884">
        <v>0</v>
      </c>
      <c r="DI59" s="884">
        <v>0</v>
      </c>
      <c r="DJ59" s="884">
        <v>0</v>
      </c>
      <c r="DK59" s="884">
        <v>0</v>
      </c>
      <c r="DL59" s="884">
        <v>0</v>
      </c>
      <c r="DM59" s="884">
        <v>0</v>
      </c>
      <c r="DN59" s="884">
        <v>0</v>
      </c>
      <c r="DO59" s="884">
        <v>0</v>
      </c>
      <c r="DP59" s="884">
        <v>0</v>
      </c>
      <c r="DQ59" s="884">
        <v>0</v>
      </c>
      <c r="DR59" s="884">
        <v>0</v>
      </c>
      <c r="DS59" s="884">
        <v>0</v>
      </c>
      <c r="DT59" s="884">
        <v>0</v>
      </c>
      <c r="DU59" s="884">
        <v>0</v>
      </c>
      <c r="DV59" s="884">
        <v>0</v>
      </c>
      <c r="DW59" s="884">
        <v>0</v>
      </c>
      <c r="DX59" s="884">
        <v>0</v>
      </c>
      <c r="DY59" s="884"/>
      <c r="DZ59" s="884">
        <v>0</v>
      </c>
      <c r="EA59" s="884">
        <v>0</v>
      </c>
      <c r="EB59" s="884">
        <v>0</v>
      </c>
      <c r="EC59" s="884">
        <v>0</v>
      </c>
      <c r="ED59" s="884">
        <v>0</v>
      </c>
      <c r="EE59" s="884">
        <v>0</v>
      </c>
      <c r="EF59" s="884">
        <v>0</v>
      </c>
      <c r="EG59" s="884">
        <v>0</v>
      </c>
      <c r="EH59" s="884">
        <v>0</v>
      </c>
      <c r="EI59" s="884">
        <v>0</v>
      </c>
      <c r="EJ59" s="884">
        <v>1.2642857142857145E-2</v>
      </c>
      <c r="EK59" s="884">
        <v>0</v>
      </c>
      <c r="EL59" s="884">
        <v>0</v>
      </c>
      <c r="EM59" s="884">
        <v>0</v>
      </c>
      <c r="EN59" s="884">
        <v>0</v>
      </c>
      <c r="EO59" s="884">
        <v>0</v>
      </c>
      <c r="EP59" s="884">
        <v>0</v>
      </c>
      <c r="EQ59" s="884">
        <v>0</v>
      </c>
      <c r="ER59" s="884">
        <v>0</v>
      </c>
      <c r="ES59" s="884">
        <v>0</v>
      </c>
      <c r="ET59" s="884">
        <v>0</v>
      </c>
      <c r="EU59" s="884">
        <v>0</v>
      </c>
      <c r="EV59" s="884">
        <v>0</v>
      </c>
      <c r="EW59" s="884">
        <v>0</v>
      </c>
      <c r="EX59" s="884">
        <v>0</v>
      </c>
      <c r="EY59" s="884">
        <v>0</v>
      </c>
      <c r="EZ59" s="884">
        <v>0</v>
      </c>
      <c r="FA59" s="884">
        <v>0</v>
      </c>
      <c r="FB59" s="884">
        <v>0</v>
      </c>
      <c r="FC59" s="884">
        <v>0</v>
      </c>
      <c r="FD59" s="884">
        <v>0</v>
      </c>
      <c r="FE59" s="884">
        <v>0</v>
      </c>
      <c r="FF59" s="884">
        <v>0</v>
      </c>
      <c r="FG59" s="884">
        <v>0</v>
      </c>
      <c r="FH59" s="884">
        <v>0</v>
      </c>
      <c r="FI59" s="884">
        <v>0</v>
      </c>
      <c r="FJ59" s="884">
        <v>0</v>
      </c>
      <c r="FK59" s="884">
        <v>0</v>
      </c>
      <c r="FL59" s="884">
        <v>0</v>
      </c>
      <c r="FM59" s="884">
        <v>0</v>
      </c>
      <c r="FN59" s="884">
        <v>0</v>
      </c>
      <c r="FO59" s="884">
        <v>0</v>
      </c>
      <c r="FP59" s="884">
        <v>0</v>
      </c>
      <c r="FQ59" s="884">
        <v>0</v>
      </c>
      <c r="FR59" s="884">
        <v>0</v>
      </c>
      <c r="FS59" s="884">
        <v>0</v>
      </c>
      <c r="FT59" s="884">
        <v>0</v>
      </c>
      <c r="FU59" s="884">
        <v>0</v>
      </c>
      <c r="FV59" s="884">
        <v>0</v>
      </c>
      <c r="FW59" s="884">
        <v>0</v>
      </c>
      <c r="FX59" s="884">
        <v>0</v>
      </c>
      <c r="FY59" s="884">
        <v>0</v>
      </c>
      <c r="FZ59" s="884">
        <v>0</v>
      </c>
      <c r="GA59" s="884">
        <v>0</v>
      </c>
      <c r="GB59" s="884">
        <v>0</v>
      </c>
      <c r="GC59" s="884">
        <v>0</v>
      </c>
      <c r="GD59" s="884">
        <v>0</v>
      </c>
      <c r="GE59" s="884">
        <v>0</v>
      </c>
      <c r="GF59" s="884">
        <v>0</v>
      </c>
      <c r="GG59" s="884">
        <v>0</v>
      </c>
      <c r="GH59" s="884">
        <v>0</v>
      </c>
      <c r="GI59" s="884">
        <v>0</v>
      </c>
      <c r="GJ59" s="884">
        <v>0</v>
      </c>
      <c r="GK59" s="884">
        <v>0</v>
      </c>
      <c r="GL59" s="884">
        <v>0</v>
      </c>
    </row>
    <row r="60" spans="1:194" x14ac:dyDescent="0.2">
      <c r="A60" s="652" t="s">
        <v>996</v>
      </c>
      <c r="B60" s="652" t="s">
        <v>997</v>
      </c>
      <c r="C60" s="884"/>
      <c r="D60" s="884"/>
      <c r="E60" s="884">
        <v>0</v>
      </c>
      <c r="F60" s="884">
        <v>0</v>
      </c>
      <c r="G60" s="884">
        <v>0</v>
      </c>
      <c r="H60" s="884">
        <v>0</v>
      </c>
      <c r="I60" s="884">
        <v>0</v>
      </c>
      <c r="J60" s="884">
        <v>0</v>
      </c>
      <c r="K60" s="884">
        <v>0</v>
      </c>
      <c r="L60" s="884">
        <v>0</v>
      </c>
      <c r="M60" s="884">
        <v>0</v>
      </c>
      <c r="N60" s="884"/>
      <c r="O60" s="884">
        <v>0</v>
      </c>
      <c r="P60" s="884">
        <v>0</v>
      </c>
      <c r="Q60" s="884"/>
      <c r="R60" s="884">
        <v>0</v>
      </c>
      <c r="S60" s="884">
        <v>0</v>
      </c>
      <c r="T60" s="884">
        <v>0</v>
      </c>
      <c r="U60" s="884"/>
      <c r="V60" s="884">
        <v>0</v>
      </c>
      <c r="W60" s="884">
        <v>0</v>
      </c>
      <c r="X60" s="884"/>
      <c r="Y60" s="884">
        <v>0</v>
      </c>
      <c r="Z60" s="884"/>
      <c r="AA60" s="884">
        <v>0</v>
      </c>
      <c r="AB60" s="884"/>
      <c r="AC60" s="884"/>
      <c r="AD60" s="884">
        <v>0</v>
      </c>
      <c r="AE60" s="884">
        <v>0</v>
      </c>
      <c r="AF60" s="884">
        <v>0</v>
      </c>
      <c r="AG60" s="884">
        <v>0</v>
      </c>
      <c r="AH60" s="884">
        <v>0</v>
      </c>
      <c r="AI60" s="884">
        <v>0</v>
      </c>
      <c r="AJ60" s="884">
        <v>0</v>
      </c>
      <c r="AK60" s="884">
        <v>0</v>
      </c>
      <c r="AL60" s="884">
        <v>0</v>
      </c>
      <c r="AM60" s="884">
        <v>0</v>
      </c>
      <c r="AN60" s="884">
        <v>0</v>
      </c>
      <c r="AO60" s="884">
        <v>0</v>
      </c>
      <c r="AP60" s="884">
        <v>0</v>
      </c>
      <c r="AQ60" s="884">
        <v>0</v>
      </c>
      <c r="AR60" s="884">
        <v>0</v>
      </c>
      <c r="AS60" s="884">
        <v>0</v>
      </c>
      <c r="AT60" s="884">
        <v>0</v>
      </c>
      <c r="AU60" s="884">
        <v>0</v>
      </c>
      <c r="AV60" s="884">
        <v>0</v>
      </c>
      <c r="AW60" s="884">
        <v>0</v>
      </c>
      <c r="AX60" s="884">
        <v>0</v>
      </c>
      <c r="AY60" s="884">
        <v>0</v>
      </c>
      <c r="AZ60" s="884">
        <v>0</v>
      </c>
      <c r="BA60" s="884">
        <v>0</v>
      </c>
      <c r="BB60" s="884">
        <v>0</v>
      </c>
      <c r="BC60" s="884">
        <v>0</v>
      </c>
      <c r="BD60" s="884">
        <v>0</v>
      </c>
      <c r="BE60" s="884"/>
      <c r="BF60" s="884"/>
      <c r="BG60" s="884"/>
      <c r="BH60" s="884"/>
      <c r="BI60" s="884"/>
      <c r="BJ60" s="884"/>
      <c r="BK60" s="884"/>
      <c r="BL60" s="884"/>
      <c r="BM60" s="884">
        <v>0</v>
      </c>
      <c r="BN60" s="884">
        <v>0</v>
      </c>
      <c r="BO60" s="884">
        <v>0</v>
      </c>
      <c r="BP60" s="884">
        <v>0</v>
      </c>
      <c r="BQ60" s="884"/>
      <c r="BR60" s="884">
        <v>0</v>
      </c>
      <c r="BS60" s="884">
        <v>0</v>
      </c>
      <c r="BT60" s="884">
        <v>0</v>
      </c>
      <c r="BU60" s="884">
        <v>0</v>
      </c>
      <c r="BV60" s="884">
        <v>0</v>
      </c>
      <c r="BW60" s="884">
        <v>0</v>
      </c>
      <c r="BX60" s="884">
        <v>0</v>
      </c>
      <c r="BY60" s="884">
        <v>0</v>
      </c>
      <c r="BZ60" s="884">
        <v>0</v>
      </c>
      <c r="CA60" s="884">
        <v>0</v>
      </c>
      <c r="CB60" s="884"/>
      <c r="CC60" s="884">
        <v>0</v>
      </c>
      <c r="CD60" s="884">
        <v>0</v>
      </c>
      <c r="CE60" s="884">
        <v>0</v>
      </c>
      <c r="CF60" s="884">
        <v>0</v>
      </c>
      <c r="CG60" s="884">
        <v>0</v>
      </c>
      <c r="CH60" s="884">
        <v>0</v>
      </c>
      <c r="CI60" s="884">
        <v>0</v>
      </c>
      <c r="CJ60" s="884">
        <v>0</v>
      </c>
      <c r="CK60" s="884">
        <v>0</v>
      </c>
      <c r="CL60" s="884">
        <v>0</v>
      </c>
      <c r="CM60" s="884"/>
      <c r="CN60" s="884"/>
      <c r="CO60" s="884"/>
      <c r="CP60" s="884">
        <v>0</v>
      </c>
      <c r="CQ60" s="884">
        <v>0</v>
      </c>
      <c r="CR60" s="884">
        <v>0</v>
      </c>
      <c r="CS60" s="884">
        <v>0</v>
      </c>
      <c r="CT60" s="884">
        <v>0</v>
      </c>
      <c r="CU60" s="884">
        <v>0</v>
      </c>
      <c r="CV60" s="884">
        <v>0</v>
      </c>
      <c r="CW60" s="884">
        <v>0</v>
      </c>
      <c r="CX60" s="884">
        <v>0</v>
      </c>
      <c r="CY60" s="884"/>
      <c r="CZ60" s="884"/>
      <c r="DA60" s="884">
        <v>0</v>
      </c>
      <c r="DB60" s="884"/>
      <c r="DC60" s="884"/>
      <c r="DD60" s="884">
        <v>0</v>
      </c>
      <c r="DE60" s="884">
        <v>0</v>
      </c>
      <c r="DF60" s="884">
        <v>0</v>
      </c>
      <c r="DG60" s="884">
        <v>0</v>
      </c>
      <c r="DH60" s="884">
        <v>0</v>
      </c>
      <c r="DI60" s="884">
        <v>0</v>
      </c>
      <c r="DJ60" s="884"/>
      <c r="DK60" s="884">
        <v>0</v>
      </c>
      <c r="DL60" s="884">
        <v>0</v>
      </c>
      <c r="DM60" s="884">
        <v>0</v>
      </c>
      <c r="DN60" s="884">
        <v>0</v>
      </c>
      <c r="DO60" s="884">
        <v>0</v>
      </c>
      <c r="DP60" s="884">
        <v>0</v>
      </c>
      <c r="DQ60" s="884">
        <v>0</v>
      </c>
      <c r="DR60" s="884">
        <v>0</v>
      </c>
      <c r="DS60" s="884">
        <v>0</v>
      </c>
      <c r="DT60" s="884">
        <v>0</v>
      </c>
      <c r="DU60" s="884">
        <v>0</v>
      </c>
      <c r="DV60" s="884">
        <v>0</v>
      </c>
      <c r="DW60" s="884"/>
      <c r="DX60" s="884">
        <v>0</v>
      </c>
      <c r="DY60" s="884"/>
      <c r="DZ60" s="884">
        <v>0</v>
      </c>
      <c r="EA60" s="884">
        <v>0</v>
      </c>
      <c r="EB60" s="884">
        <v>0</v>
      </c>
      <c r="EC60" s="884">
        <v>0</v>
      </c>
      <c r="ED60" s="884">
        <v>0</v>
      </c>
      <c r="EE60" s="884"/>
      <c r="EF60" s="884"/>
      <c r="EG60" s="884">
        <v>0</v>
      </c>
      <c r="EH60" s="884"/>
      <c r="EI60" s="884"/>
      <c r="EJ60" s="884">
        <v>0</v>
      </c>
      <c r="EK60" s="884"/>
      <c r="EL60" s="884"/>
      <c r="EM60" s="884">
        <v>0</v>
      </c>
      <c r="EN60" s="884"/>
      <c r="EO60" s="884"/>
      <c r="EP60" s="884"/>
      <c r="EQ60" s="884"/>
      <c r="ER60" s="884">
        <v>0</v>
      </c>
      <c r="ES60" s="884">
        <v>0</v>
      </c>
      <c r="ET60" s="884">
        <v>0</v>
      </c>
      <c r="EU60" s="884">
        <v>0</v>
      </c>
      <c r="EV60" s="884">
        <v>0</v>
      </c>
      <c r="EW60" s="884">
        <v>0</v>
      </c>
      <c r="EX60" s="884">
        <v>0</v>
      </c>
      <c r="EY60" s="884">
        <v>0</v>
      </c>
      <c r="EZ60" s="884">
        <v>0</v>
      </c>
      <c r="FA60" s="884">
        <v>0</v>
      </c>
      <c r="FB60" s="884">
        <v>0</v>
      </c>
      <c r="FC60" s="884">
        <v>0</v>
      </c>
      <c r="FD60" s="884">
        <v>0</v>
      </c>
      <c r="FE60" s="884">
        <v>0</v>
      </c>
      <c r="FF60" s="884">
        <v>0</v>
      </c>
      <c r="FG60" s="884">
        <v>0</v>
      </c>
      <c r="FH60" s="884">
        <v>0</v>
      </c>
      <c r="FI60" s="884">
        <v>0</v>
      </c>
      <c r="FJ60" s="884">
        <v>0</v>
      </c>
      <c r="FK60" s="884">
        <v>0</v>
      </c>
      <c r="FL60" s="884">
        <v>0</v>
      </c>
      <c r="FM60" s="884">
        <v>0</v>
      </c>
      <c r="FN60" s="884">
        <v>0</v>
      </c>
      <c r="FO60" s="884">
        <v>0</v>
      </c>
      <c r="FP60" s="884">
        <v>0</v>
      </c>
      <c r="FQ60" s="884">
        <v>0</v>
      </c>
      <c r="FR60" s="884">
        <v>0</v>
      </c>
      <c r="FS60" s="884">
        <v>0</v>
      </c>
      <c r="FT60" s="884">
        <v>0</v>
      </c>
      <c r="FU60" s="884">
        <v>0</v>
      </c>
      <c r="FV60" s="884">
        <v>0</v>
      </c>
      <c r="FW60" s="884">
        <v>0</v>
      </c>
      <c r="FX60" s="884">
        <v>0</v>
      </c>
      <c r="FY60" s="884">
        <v>0</v>
      </c>
      <c r="FZ60" s="884">
        <v>0</v>
      </c>
      <c r="GA60" s="884">
        <v>0</v>
      </c>
      <c r="GB60" s="884">
        <v>0</v>
      </c>
      <c r="GC60" s="884">
        <v>0</v>
      </c>
      <c r="GD60" s="884">
        <v>0</v>
      </c>
      <c r="GE60" s="884">
        <v>0</v>
      </c>
      <c r="GF60" s="884">
        <v>0</v>
      </c>
      <c r="GG60" s="884">
        <v>0</v>
      </c>
      <c r="GH60" s="884">
        <v>0</v>
      </c>
      <c r="GI60" s="884">
        <v>0</v>
      </c>
      <c r="GJ60" s="884">
        <v>0</v>
      </c>
      <c r="GK60" s="884">
        <v>0</v>
      </c>
      <c r="GL60" s="884">
        <v>0</v>
      </c>
    </row>
    <row r="61" spans="1:194" x14ac:dyDescent="0.2">
      <c r="A61" s="652" t="s">
        <v>1000</v>
      </c>
      <c r="B61" s="652" t="s">
        <v>453</v>
      </c>
      <c r="C61" s="884">
        <v>0</v>
      </c>
      <c r="D61" s="884">
        <v>0</v>
      </c>
      <c r="E61" s="884">
        <v>0</v>
      </c>
      <c r="F61" s="884">
        <v>0</v>
      </c>
      <c r="G61" s="884">
        <v>0</v>
      </c>
      <c r="H61" s="884">
        <v>0</v>
      </c>
      <c r="I61" s="884">
        <v>0</v>
      </c>
      <c r="J61" s="884">
        <v>0</v>
      </c>
      <c r="K61" s="884">
        <v>0</v>
      </c>
      <c r="L61" s="884">
        <v>8.9224137931034342E-3</v>
      </c>
      <c r="M61" s="884">
        <v>0</v>
      </c>
      <c r="N61" s="884">
        <v>1.1660256410256409E-2</v>
      </c>
      <c r="O61" s="884">
        <v>0</v>
      </c>
      <c r="P61" s="884">
        <v>0</v>
      </c>
      <c r="Q61" s="884">
        <v>0</v>
      </c>
      <c r="R61" s="884">
        <v>0</v>
      </c>
      <c r="S61" s="884">
        <v>0</v>
      </c>
      <c r="T61" s="884">
        <v>0</v>
      </c>
      <c r="U61" s="884">
        <v>0</v>
      </c>
      <c r="V61" s="884">
        <v>0</v>
      </c>
      <c r="W61" s="884">
        <v>8.6346153846153795E-3</v>
      </c>
      <c r="X61" s="884">
        <v>0</v>
      </c>
      <c r="Y61" s="884">
        <v>0</v>
      </c>
      <c r="Z61" s="884"/>
      <c r="AA61" s="884">
        <v>0</v>
      </c>
      <c r="AB61" s="884">
        <v>0</v>
      </c>
      <c r="AC61" s="884">
        <v>0</v>
      </c>
      <c r="AD61" s="884">
        <v>0</v>
      </c>
      <c r="AE61" s="884">
        <v>6.9622571428571431E-3</v>
      </c>
      <c r="AF61" s="884">
        <v>0</v>
      </c>
      <c r="AG61" s="884">
        <v>0</v>
      </c>
      <c r="AH61" s="884">
        <v>0</v>
      </c>
      <c r="AI61" s="884">
        <v>0</v>
      </c>
      <c r="AJ61" s="884">
        <v>0</v>
      </c>
      <c r="AK61" s="884">
        <v>0</v>
      </c>
      <c r="AL61" s="884">
        <v>0</v>
      </c>
      <c r="AM61" s="884">
        <v>1.4539156626506032E-2</v>
      </c>
      <c r="AN61" s="884">
        <v>0</v>
      </c>
      <c r="AO61" s="884">
        <v>0</v>
      </c>
      <c r="AP61" s="884">
        <v>0</v>
      </c>
      <c r="AQ61" s="884">
        <v>0</v>
      </c>
      <c r="AR61" s="884">
        <v>1.3123734939759041E-2</v>
      </c>
      <c r="AS61" s="884">
        <v>0</v>
      </c>
      <c r="AT61" s="884">
        <v>0</v>
      </c>
      <c r="AU61" s="884">
        <v>0</v>
      </c>
      <c r="AV61" s="884">
        <v>0</v>
      </c>
      <c r="AW61" s="884">
        <v>0</v>
      </c>
      <c r="AX61" s="884">
        <v>0</v>
      </c>
      <c r="AY61" s="884">
        <v>0</v>
      </c>
      <c r="AZ61" s="884">
        <v>0</v>
      </c>
      <c r="BA61" s="884">
        <v>0</v>
      </c>
      <c r="BB61" s="884">
        <v>0</v>
      </c>
      <c r="BC61" s="884">
        <v>0</v>
      </c>
      <c r="BD61" s="884">
        <v>0</v>
      </c>
      <c r="BE61" s="884">
        <v>0</v>
      </c>
      <c r="BF61" s="884">
        <v>4.6250000000000013E-2</v>
      </c>
      <c r="BG61" s="884">
        <v>4.6250000000000013E-2</v>
      </c>
      <c r="BH61" s="884">
        <v>4.6250000000000013E-2</v>
      </c>
      <c r="BI61" s="884">
        <v>4.6250000000000013E-2</v>
      </c>
      <c r="BJ61" s="884">
        <v>4.6250000000000013E-2</v>
      </c>
      <c r="BK61" s="884">
        <v>4.6250000000000013E-2</v>
      </c>
      <c r="BL61" s="884">
        <v>4.6250000000000013E-2</v>
      </c>
      <c r="BM61" s="884">
        <v>0</v>
      </c>
      <c r="BN61" s="884">
        <v>0</v>
      </c>
      <c r="BO61" s="884">
        <v>0</v>
      </c>
      <c r="BP61" s="884">
        <v>0</v>
      </c>
      <c r="BQ61" s="884">
        <v>0</v>
      </c>
      <c r="BR61" s="884">
        <v>0</v>
      </c>
      <c r="BS61" s="884">
        <v>0</v>
      </c>
      <c r="BT61" s="884">
        <v>0</v>
      </c>
      <c r="BU61" s="884">
        <v>0</v>
      </c>
      <c r="BV61" s="884">
        <v>0</v>
      </c>
      <c r="BW61" s="884">
        <v>0</v>
      </c>
      <c r="BX61" s="884">
        <v>0</v>
      </c>
      <c r="BY61" s="884">
        <v>0</v>
      </c>
      <c r="BZ61" s="884">
        <v>0</v>
      </c>
      <c r="CA61" s="884">
        <v>0</v>
      </c>
      <c r="CB61" s="884">
        <v>0</v>
      </c>
      <c r="CC61" s="884">
        <v>0</v>
      </c>
      <c r="CD61" s="884">
        <v>0</v>
      </c>
      <c r="CE61" s="884">
        <v>0</v>
      </c>
      <c r="CF61" s="884">
        <v>0</v>
      </c>
      <c r="CG61" s="884">
        <v>0</v>
      </c>
      <c r="CH61" s="884">
        <v>0</v>
      </c>
      <c r="CI61" s="884">
        <v>0</v>
      </c>
      <c r="CJ61" s="884">
        <v>1.0127348703170072E-2</v>
      </c>
      <c r="CK61" s="884">
        <v>0</v>
      </c>
      <c r="CL61" s="884">
        <v>0</v>
      </c>
      <c r="CM61" s="884">
        <v>0</v>
      </c>
      <c r="CN61" s="884">
        <v>0</v>
      </c>
      <c r="CO61" s="884">
        <v>0</v>
      </c>
      <c r="CP61" s="884">
        <v>0</v>
      </c>
      <c r="CQ61" s="884">
        <v>9.0377286135693204E-3</v>
      </c>
      <c r="CR61" s="884">
        <v>0</v>
      </c>
      <c r="CS61" s="884">
        <v>0</v>
      </c>
      <c r="CT61" s="884">
        <v>0</v>
      </c>
      <c r="CU61" s="884">
        <v>0</v>
      </c>
      <c r="CV61" s="884">
        <v>0</v>
      </c>
      <c r="CW61" s="884">
        <v>0</v>
      </c>
      <c r="CX61" s="884">
        <v>0</v>
      </c>
      <c r="CY61" s="884">
        <v>0</v>
      </c>
      <c r="CZ61" s="884">
        <v>0</v>
      </c>
      <c r="DA61" s="884">
        <v>0</v>
      </c>
      <c r="DB61" s="884">
        <v>3.7969696969696973E-2</v>
      </c>
      <c r="DC61" s="884">
        <v>0</v>
      </c>
      <c r="DD61" s="884">
        <v>0</v>
      </c>
      <c r="DE61" s="884">
        <v>0</v>
      </c>
      <c r="DF61" s="884">
        <v>0</v>
      </c>
      <c r="DG61" s="884">
        <v>0</v>
      </c>
      <c r="DH61" s="884">
        <v>0</v>
      </c>
      <c r="DI61" s="884">
        <v>0</v>
      </c>
      <c r="DJ61" s="884">
        <v>9.5674311926605502E-3</v>
      </c>
      <c r="DK61" s="884">
        <v>0</v>
      </c>
      <c r="DL61" s="884">
        <v>0</v>
      </c>
      <c r="DM61" s="884">
        <v>0</v>
      </c>
      <c r="DN61" s="884">
        <v>0</v>
      </c>
      <c r="DO61" s="884">
        <v>0</v>
      </c>
      <c r="DP61" s="884">
        <v>0</v>
      </c>
      <c r="DQ61" s="884">
        <v>0</v>
      </c>
      <c r="DR61" s="884">
        <v>9.3412580645161804E-3</v>
      </c>
      <c r="DS61" s="884">
        <v>0</v>
      </c>
      <c r="DT61" s="884">
        <v>0</v>
      </c>
      <c r="DU61" s="884">
        <v>0</v>
      </c>
      <c r="DV61" s="884">
        <v>0</v>
      </c>
      <c r="DW61" s="884">
        <v>0</v>
      </c>
      <c r="DX61" s="884">
        <v>0</v>
      </c>
      <c r="DY61" s="884">
        <v>0</v>
      </c>
      <c r="DZ61" s="884">
        <v>0</v>
      </c>
      <c r="EA61" s="884">
        <v>0</v>
      </c>
      <c r="EB61" s="884">
        <v>0</v>
      </c>
      <c r="EC61" s="884">
        <v>0</v>
      </c>
      <c r="ED61" s="884">
        <v>0</v>
      </c>
      <c r="EE61" s="884">
        <v>0</v>
      </c>
      <c r="EF61" s="884">
        <v>8.5600867052023112E-3</v>
      </c>
      <c r="EG61" s="884">
        <v>0</v>
      </c>
      <c r="EH61" s="884">
        <v>0</v>
      </c>
      <c r="EI61" s="884">
        <v>0</v>
      </c>
      <c r="EJ61" s="884">
        <v>0</v>
      </c>
      <c r="EK61" s="884">
        <v>0</v>
      </c>
      <c r="EL61" s="884">
        <v>0</v>
      </c>
      <c r="EM61" s="884">
        <v>0</v>
      </c>
      <c r="EN61" s="884">
        <v>0</v>
      </c>
      <c r="EO61" s="884">
        <v>0</v>
      </c>
      <c r="EP61" s="884">
        <v>0</v>
      </c>
      <c r="EQ61" s="884">
        <v>0</v>
      </c>
      <c r="ER61" s="884">
        <v>0</v>
      </c>
      <c r="ES61" s="884">
        <v>0</v>
      </c>
      <c r="ET61" s="884">
        <v>1.1677078313253013E-2</v>
      </c>
      <c r="EU61" s="884">
        <v>0</v>
      </c>
      <c r="EV61" s="884">
        <v>0</v>
      </c>
      <c r="EW61" s="884">
        <v>0</v>
      </c>
      <c r="EX61" s="884">
        <v>0</v>
      </c>
      <c r="EY61" s="884">
        <v>0</v>
      </c>
      <c r="EZ61" s="884">
        <v>0</v>
      </c>
      <c r="FA61" s="884">
        <v>9.5408923076923079E-3</v>
      </c>
      <c r="FB61" s="884">
        <v>0</v>
      </c>
      <c r="FC61" s="884">
        <v>0</v>
      </c>
      <c r="FD61" s="884">
        <v>0</v>
      </c>
      <c r="FE61" s="884">
        <v>0</v>
      </c>
      <c r="FF61" s="884">
        <v>0</v>
      </c>
      <c r="FG61" s="884">
        <v>9.1430747126437489E-3</v>
      </c>
      <c r="FH61" s="884">
        <v>0</v>
      </c>
      <c r="FI61" s="884">
        <v>9.5201149425288081E-3</v>
      </c>
      <c r="FJ61" s="884">
        <v>0</v>
      </c>
      <c r="FK61" s="884">
        <v>0</v>
      </c>
      <c r="FL61" s="884">
        <v>0</v>
      </c>
      <c r="FM61" s="884">
        <v>1.0029434523809524E-2</v>
      </c>
      <c r="FN61" s="884">
        <v>0</v>
      </c>
      <c r="FO61" s="884">
        <v>2.777145805450108E-2</v>
      </c>
      <c r="FP61" s="884">
        <v>0</v>
      </c>
      <c r="FQ61" s="884">
        <v>0</v>
      </c>
      <c r="FR61" s="884">
        <v>0</v>
      </c>
      <c r="FS61" s="884">
        <v>0</v>
      </c>
      <c r="FT61" s="884">
        <v>0</v>
      </c>
      <c r="FU61" s="884">
        <v>0</v>
      </c>
      <c r="FV61" s="884">
        <v>0</v>
      </c>
      <c r="FW61" s="884">
        <v>0</v>
      </c>
      <c r="FX61" s="884">
        <v>0</v>
      </c>
      <c r="FY61" s="884">
        <v>0</v>
      </c>
      <c r="FZ61" s="884">
        <v>3.9376724137931002E-2</v>
      </c>
      <c r="GA61" s="884">
        <v>0</v>
      </c>
      <c r="GB61" s="884">
        <v>0</v>
      </c>
      <c r="GC61" s="884">
        <v>0</v>
      </c>
      <c r="GD61" s="884">
        <v>0</v>
      </c>
      <c r="GE61" s="884">
        <v>0</v>
      </c>
      <c r="GF61" s="884">
        <v>0</v>
      </c>
      <c r="GG61" s="884">
        <v>0</v>
      </c>
      <c r="GH61" s="884">
        <v>0</v>
      </c>
      <c r="GI61" s="884">
        <v>0</v>
      </c>
      <c r="GJ61" s="884">
        <v>0</v>
      </c>
      <c r="GK61" s="884">
        <v>0</v>
      </c>
      <c r="GL61" s="884">
        <v>0</v>
      </c>
    </row>
    <row r="62" spans="1:194" x14ac:dyDescent="0.2">
      <c r="A62" s="652" t="s">
        <v>1001</v>
      </c>
      <c r="B62" s="652" t="s">
        <v>454</v>
      </c>
      <c r="C62" s="884">
        <v>0</v>
      </c>
      <c r="D62" s="884">
        <v>1.0863713798977853E-2</v>
      </c>
      <c r="E62" s="884">
        <v>1.6970122254755676E-2</v>
      </c>
      <c r="F62" s="884">
        <v>0</v>
      </c>
      <c r="G62" s="884">
        <v>0</v>
      </c>
      <c r="H62" s="884">
        <v>1.0129757785467128E-2</v>
      </c>
      <c r="I62" s="884">
        <v>0</v>
      </c>
      <c r="J62" s="884">
        <v>0</v>
      </c>
      <c r="K62" s="884">
        <v>0</v>
      </c>
      <c r="L62" s="884">
        <v>7.2234216589861594E-2</v>
      </c>
      <c r="M62" s="884">
        <v>1.1868415051311289E-2</v>
      </c>
      <c r="N62" s="884">
        <v>0</v>
      </c>
      <c r="O62" s="884">
        <v>0</v>
      </c>
      <c r="P62" s="884">
        <v>1.0432463110102158E-2</v>
      </c>
      <c r="Q62" s="884">
        <v>0.80015037593984939</v>
      </c>
      <c r="R62" s="884">
        <v>0</v>
      </c>
      <c r="S62" s="884">
        <v>0</v>
      </c>
      <c r="T62" s="884">
        <v>0</v>
      </c>
      <c r="U62" s="884">
        <v>0</v>
      </c>
      <c r="V62" s="884">
        <v>0</v>
      </c>
      <c r="W62" s="884">
        <v>1.0400259067357512E-2</v>
      </c>
      <c r="X62" s="884">
        <v>0</v>
      </c>
      <c r="Y62" s="884">
        <v>0</v>
      </c>
      <c r="Z62" s="884"/>
      <c r="AA62" s="884">
        <v>0</v>
      </c>
      <c r="AB62" s="884">
        <v>0</v>
      </c>
      <c r="AC62" s="884">
        <v>1.5459293394777269E-2</v>
      </c>
      <c r="AD62" s="884">
        <v>0</v>
      </c>
      <c r="AE62" s="884">
        <v>1.0552391799544489E-2</v>
      </c>
      <c r="AF62" s="884">
        <v>0</v>
      </c>
      <c r="AG62" s="884">
        <v>0</v>
      </c>
      <c r="AH62" s="884">
        <v>9.398084815321478E-3</v>
      </c>
      <c r="AI62" s="884">
        <v>0</v>
      </c>
      <c r="AJ62" s="884">
        <v>0</v>
      </c>
      <c r="AK62" s="884">
        <v>1.067658473479962E-2</v>
      </c>
      <c r="AL62" s="884">
        <v>0</v>
      </c>
      <c r="AM62" s="884">
        <v>1.323346303501945E-2</v>
      </c>
      <c r="AN62" s="884">
        <v>0</v>
      </c>
      <c r="AO62" s="884">
        <v>9.5327210103329507E-3</v>
      </c>
      <c r="AP62" s="884">
        <v>0</v>
      </c>
      <c r="AQ62" s="884">
        <v>0</v>
      </c>
      <c r="AR62" s="884">
        <v>0</v>
      </c>
      <c r="AS62" s="884">
        <v>0</v>
      </c>
      <c r="AT62" s="884">
        <v>0</v>
      </c>
      <c r="AU62" s="884">
        <v>0</v>
      </c>
      <c r="AV62" s="884">
        <v>0</v>
      </c>
      <c r="AW62" s="884">
        <v>0</v>
      </c>
      <c r="AX62" s="884">
        <v>0</v>
      </c>
      <c r="AY62" s="884">
        <v>9.7426108374384247E-3</v>
      </c>
      <c r="AZ62" s="884">
        <v>0</v>
      </c>
      <c r="BA62" s="884">
        <v>0</v>
      </c>
      <c r="BB62" s="884">
        <v>0</v>
      </c>
      <c r="BC62" s="884">
        <v>0</v>
      </c>
      <c r="BD62" s="884">
        <v>0</v>
      </c>
      <c r="BE62" s="884">
        <v>0</v>
      </c>
      <c r="BF62" s="884">
        <v>7.7030567685589552E-2</v>
      </c>
      <c r="BG62" s="884">
        <v>7.7030567685589552E-2</v>
      </c>
      <c r="BH62" s="884">
        <v>7.7030567685589552E-2</v>
      </c>
      <c r="BI62" s="884">
        <v>7.7030567685589552E-2</v>
      </c>
      <c r="BJ62" s="884">
        <v>7.7030567685589552E-2</v>
      </c>
      <c r="BK62" s="884">
        <v>7.7030567685589552E-2</v>
      </c>
      <c r="BL62" s="884">
        <v>7.7030567685589552E-2</v>
      </c>
      <c r="BM62" s="884">
        <v>0</v>
      </c>
      <c r="BN62" s="884">
        <v>0</v>
      </c>
      <c r="BO62" s="884">
        <v>0</v>
      </c>
      <c r="BP62" s="884">
        <v>9.7831603229527105E-3</v>
      </c>
      <c r="BQ62" s="884">
        <v>0</v>
      </c>
      <c r="BR62" s="884">
        <v>0</v>
      </c>
      <c r="BS62" s="884">
        <v>0</v>
      </c>
      <c r="BT62" s="884">
        <v>0</v>
      </c>
      <c r="BU62" s="884">
        <v>9.5659898477157349E-3</v>
      </c>
      <c r="BV62" s="884">
        <v>0</v>
      </c>
      <c r="BW62" s="884">
        <v>0</v>
      </c>
      <c r="BX62" s="884">
        <v>0</v>
      </c>
      <c r="BY62" s="884">
        <v>0</v>
      </c>
      <c r="BZ62" s="884">
        <v>0</v>
      </c>
      <c r="CA62" s="884">
        <v>0</v>
      </c>
      <c r="CB62" s="884">
        <v>0</v>
      </c>
      <c r="CC62" s="884">
        <v>0</v>
      </c>
      <c r="CD62" s="884">
        <v>0</v>
      </c>
      <c r="CE62" s="884">
        <v>0</v>
      </c>
      <c r="CF62" s="884">
        <v>0</v>
      </c>
      <c r="CG62" s="884">
        <v>9.9150779896013865E-3</v>
      </c>
      <c r="CH62" s="884">
        <v>9.944444444444445E-3</v>
      </c>
      <c r="CI62" s="884">
        <v>0</v>
      </c>
      <c r="CJ62" s="884">
        <v>0</v>
      </c>
      <c r="CK62" s="884">
        <v>0</v>
      </c>
      <c r="CL62" s="884">
        <v>0</v>
      </c>
      <c r="CM62" s="884">
        <v>6.4609796688492932E-3</v>
      </c>
      <c r="CN62" s="884">
        <v>0</v>
      </c>
      <c r="CO62" s="884">
        <v>0</v>
      </c>
      <c r="CP62" s="884">
        <v>0</v>
      </c>
      <c r="CQ62" s="884">
        <v>9.4322981366459623E-3</v>
      </c>
      <c r="CR62" s="884">
        <v>0</v>
      </c>
      <c r="CS62" s="884">
        <v>0</v>
      </c>
      <c r="CT62" s="884">
        <v>0</v>
      </c>
      <c r="CU62" s="884">
        <v>0</v>
      </c>
      <c r="CV62" s="884">
        <v>0</v>
      </c>
      <c r="CW62" s="884">
        <v>0</v>
      </c>
      <c r="CX62" s="884">
        <v>0</v>
      </c>
      <c r="CY62" s="884">
        <v>0</v>
      </c>
      <c r="CZ62" s="884">
        <v>0</v>
      </c>
      <c r="DA62" s="884">
        <v>9.4852546916890119E-3</v>
      </c>
      <c r="DB62" s="884">
        <v>0</v>
      </c>
      <c r="DC62" s="884">
        <v>0</v>
      </c>
      <c r="DD62" s="884">
        <v>0</v>
      </c>
      <c r="DE62" s="884">
        <v>0</v>
      </c>
      <c r="DF62" s="884">
        <v>0</v>
      </c>
      <c r="DG62" s="884">
        <v>0</v>
      </c>
      <c r="DH62" s="884">
        <v>0</v>
      </c>
      <c r="DI62" s="884">
        <v>0</v>
      </c>
      <c r="DJ62" s="884">
        <v>1.6143350604490504E-2</v>
      </c>
      <c r="DK62" s="884">
        <v>1.0761194029850747E-2</v>
      </c>
      <c r="DL62" s="884">
        <v>9.7348130841121497E-3</v>
      </c>
      <c r="DM62" s="884">
        <v>0</v>
      </c>
      <c r="DN62" s="884">
        <v>0</v>
      </c>
      <c r="DO62" s="884">
        <v>0</v>
      </c>
      <c r="DP62" s="884">
        <v>0</v>
      </c>
      <c r="DQ62" s="884">
        <v>0</v>
      </c>
      <c r="DR62" s="884">
        <v>1.0747847478474787E-2</v>
      </c>
      <c r="DS62" s="884">
        <v>0</v>
      </c>
      <c r="DT62" s="884">
        <v>0</v>
      </c>
      <c r="DU62" s="884">
        <v>0</v>
      </c>
      <c r="DV62" s="884">
        <v>0</v>
      </c>
      <c r="DW62" s="884">
        <v>0</v>
      </c>
      <c r="DX62" s="884">
        <v>0</v>
      </c>
      <c r="DY62" s="884">
        <v>0</v>
      </c>
      <c r="DZ62" s="884">
        <v>0</v>
      </c>
      <c r="EA62" s="884">
        <v>0</v>
      </c>
      <c r="EB62" s="884">
        <v>0</v>
      </c>
      <c r="EC62" s="884">
        <v>0</v>
      </c>
      <c r="ED62" s="884">
        <v>0</v>
      </c>
      <c r="EE62" s="884">
        <v>0</v>
      </c>
      <c r="EF62" s="884">
        <v>0</v>
      </c>
      <c r="EG62" s="884">
        <v>0</v>
      </c>
      <c r="EH62" s="884">
        <v>0</v>
      </c>
      <c r="EI62" s="884">
        <v>2.330232558139533E-2</v>
      </c>
      <c r="EJ62" s="884">
        <v>0</v>
      </c>
      <c r="EK62" s="884">
        <v>0</v>
      </c>
      <c r="EL62" s="884">
        <v>0</v>
      </c>
      <c r="EM62" s="884">
        <v>0</v>
      </c>
      <c r="EN62" s="884">
        <v>0</v>
      </c>
      <c r="EO62" s="884">
        <v>0</v>
      </c>
      <c r="EP62" s="884">
        <v>0</v>
      </c>
      <c r="EQ62" s="884">
        <v>0</v>
      </c>
      <c r="ER62" s="884">
        <v>0</v>
      </c>
      <c r="ES62" s="884">
        <v>0</v>
      </c>
      <c r="ET62" s="884">
        <v>0</v>
      </c>
      <c r="EU62" s="884">
        <v>0</v>
      </c>
      <c r="EV62" s="884">
        <v>0</v>
      </c>
      <c r="EW62" s="884">
        <v>0</v>
      </c>
      <c r="EX62" s="884">
        <v>0</v>
      </c>
      <c r="EY62" s="884">
        <v>0</v>
      </c>
      <c r="EZ62" s="884">
        <v>0</v>
      </c>
      <c r="FA62" s="884">
        <v>0</v>
      </c>
      <c r="FB62" s="884">
        <v>1.1252304147465437E-2</v>
      </c>
      <c r="FC62" s="884">
        <v>0</v>
      </c>
      <c r="FD62" s="884">
        <v>0</v>
      </c>
      <c r="FE62" s="884">
        <v>0</v>
      </c>
      <c r="FF62" s="884">
        <v>0</v>
      </c>
      <c r="FG62" s="884">
        <v>0</v>
      </c>
      <c r="FH62" s="884">
        <v>0</v>
      </c>
      <c r="FI62" s="884">
        <v>9.9667049368541913E-3</v>
      </c>
      <c r="FJ62" s="884">
        <v>1.3364293915040074E-2</v>
      </c>
      <c r="FK62" s="884">
        <v>0</v>
      </c>
      <c r="FL62" s="884">
        <v>1.0777358490566036E-2</v>
      </c>
      <c r="FM62" s="884">
        <v>9.8856132075471701E-3</v>
      </c>
      <c r="FN62" s="884">
        <v>9.6285362853628532E-3</v>
      </c>
      <c r="FO62" s="884">
        <v>2.6710117496341706E-2</v>
      </c>
      <c r="FP62" s="884">
        <v>0</v>
      </c>
      <c r="FQ62" s="884">
        <v>0</v>
      </c>
      <c r="FR62" s="884">
        <v>9.638095238095239E-3</v>
      </c>
      <c r="FS62" s="884">
        <v>0</v>
      </c>
      <c r="FT62" s="884">
        <v>9.4763636363636352E-3</v>
      </c>
      <c r="FU62" s="884">
        <v>0</v>
      </c>
      <c r="FV62" s="884">
        <v>0</v>
      </c>
      <c r="FW62" s="884">
        <v>0</v>
      </c>
      <c r="FX62" s="884">
        <v>0</v>
      </c>
      <c r="FY62" s="884">
        <v>0</v>
      </c>
      <c r="FZ62" s="884">
        <v>8.3833757225433556E-2</v>
      </c>
      <c r="GA62" s="884">
        <v>0</v>
      </c>
      <c r="GB62" s="884">
        <v>9.5182291666666662E-3</v>
      </c>
      <c r="GC62" s="884">
        <v>0</v>
      </c>
      <c r="GD62" s="884">
        <v>0</v>
      </c>
      <c r="GE62" s="884">
        <v>0</v>
      </c>
      <c r="GF62" s="884">
        <v>0</v>
      </c>
      <c r="GG62" s="884">
        <v>0</v>
      </c>
      <c r="GH62" s="884">
        <v>0</v>
      </c>
      <c r="GI62" s="884">
        <v>0</v>
      </c>
      <c r="GJ62" s="884">
        <v>0</v>
      </c>
      <c r="GK62" s="884">
        <v>0</v>
      </c>
      <c r="GL62" s="884">
        <v>0</v>
      </c>
    </row>
    <row r="63" spans="1:194" x14ac:dyDescent="0.2">
      <c r="A63" s="652" t="s">
        <v>1002</v>
      </c>
      <c r="B63" s="652" t="s">
        <v>455</v>
      </c>
      <c r="C63" s="884">
        <v>0</v>
      </c>
      <c r="D63" s="884">
        <v>0</v>
      </c>
      <c r="E63" s="884">
        <v>0</v>
      </c>
      <c r="F63" s="884">
        <v>1.1516052631578948E-2</v>
      </c>
      <c r="G63" s="884">
        <v>0</v>
      </c>
      <c r="H63" s="884">
        <v>0</v>
      </c>
      <c r="I63" s="884">
        <v>0</v>
      </c>
      <c r="J63" s="884">
        <v>0</v>
      </c>
      <c r="K63" s="884">
        <v>0</v>
      </c>
      <c r="L63" s="884">
        <v>1.8342036553523854E-2</v>
      </c>
      <c r="M63" s="884">
        <v>9.4715404699738902E-3</v>
      </c>
      <c r="N63" s="884">
        <v>0</v>
      </c>
      <c r="O63" s="884">
        <v>0</v>
      </c>
      <c r="P63" s="884">
        <v>0</v>
      </c>
      <c r="Q63" s="884">
        <v>0</v>
      </c>
      <c r="R63" s="884">
        <v>0</v>
      </c>
      <c r="S63" s="884">
        <v>0</v>
      </c>
      <c r="T63" s="884">
        <v>0</v>
      </c>
      <c r="U63" s="884">
        <v>0</v>
      </c>
      <c r="V63" s="884">
        <v>8.9582245430809386E-3</v>
      </c>
      <c r="W63" s="884">
        <v>9.3108187134502921E-3</v>
      </c>
      <c r="X63" s="884">
        <v>0</v>
      </c>
      <c r="Y63" s="884">
        <v>0</v>
      </c>
      <c r="Z63" s="884"/>
      <c r="AA63" s="884">
        <v>0</v>
      </c>
      <c r="AB63" s="884">
        <v>0</v>
      </c>
      <c r="AC63" s="884">
        <v>0</v>
      </c>
      <c r="AD63" s="884">
        <v>0</v>
      </c>
      <c r="AE63" s="884">
        <v>9.327225130890052E-3</v>
      </c>
      <c r="AF63" s="884">
        <v>0</v>
      </c>
      <c r="AG63" s="884">
        <v>0</v>
      </c>
      <c r="AH63" s="884">
        <v>8.9893899204244038E-3</v>
      </c>
      <c r="AI63" s="884">
        <v>0</v>
      </c>
      <c r="AJ63" s="884">
        <v>0</v>
      </c>
      <c r="AK63" s="884">
        <v>0</v>
      </c>
      <c r="AL63" s="884">
        <v>0</v>
      </c>
      <c r="AM63" s="884">
        <v>1.1706395348837211E-2</v>
      </c>
      <c r="AN63" s="884">
        <v>0</v>
      </c>
      <c r="AO63" s="884">
        <v>0</v>
      </c>
      <c r="AP63" s="884">
        <v>0</v>
      </c>
      <c r="AQ63" s="884">
        <v>0</v>
      </c>
      <c r="AR63" s="884">
        <v>0</v>
      </c>
      <c r="AS63" s="884">
        <v>0</v>
      </c>
      <c r="AT63" s="884">
        <v>0</v>
      </c>
      <c r="AU63" s="884">
        <v>0</v>
      </c>
      <c r="AV63" s="884">
        <v>0</v>
      </c>
      <c r="AW63" s="884">
        <v>0</v>
      </c>
      <c r="AX63" s="884">
        <v>0</v>
      </c>
      <c r="AY63" s="884">
        <v>9.0731070496083543E-3</v>
      </c>
      <c r="AZ63" s="884">
        <v>0</v>
      </c>
      <c r="BA63" s="884">
        <v>0</v>
      </c>
      <c r="BB63" s="884">
        <v>0</v>
      </c>
      <c r="BC63" s="884">
        <v>0</v>
      </c>
      <c r="BD63" s="884">
        <v>0</v>
      </c>
      <c r="BE63" s="884">
        <v>0</v>
      </c>
      <c r="BF63" s="884">
        <v>4.8019801980198028E-2</v>
      </c>
      <c r="BG63" s="884">
        <v>4.8019801980198028E-2</v>
      </c>
      <c r="BH63" s="884">
        <v>4.8019801980198028E-2</v>
      </c>
      <c r="BI63" s="884">
        <v>4.8019801980198028E-2</v>
      </c>
      <c r="BJ63" s="884">
        <v>4.8019801980198028E-2</v>
      </c>
      <c r="BK63" s="884">
        <v>4.8019801980198028E-2</v>
      </c>
      <c r="BL63" s="884">
        <v>4.8019801980198028E-2</v>
      </c>
      <c r="BM63" s="884">
        <v>0</v>
      </c>
      <c r="BN63" s="884">
        <v>0</v>
      </c>
      <c r="BO63" s="884">
        <v>0</v>
      </c>
      <c r="BP63" s="884">
        <v>0</v>
      </c>
      <c r="BQ63" s="884">
        <v>4.1894736842105262E-2</v>
      </c>
      <c r="BR63" s="884">
        <v>0</v>
      </c>
      <c r="BS63" s="884">
        <v>0</v>
      </c>
      <c r="BT63" s="884">
        <v>9.0200527704485476E-3</v>
      </c>
      <c r="BU63" s="884">
        <v>0</v>
      </c>
      <c r="BV63" s="884">
        <v>0</v>
      </c>
      <c r="BW63" s="884">
        <v>0</v>
      </c>
      <c r="BX63" s="884">
        <v>0</v>
      </c>
      <c r="BY63" s="884">
        <v>0</v>
      </c>
      <c r="BZ63" s="884">
        <v>0</v>
      </c>
      <c r="CA63" s="884">
        <v>0</v>
      </c>
      <c r="CB63" s="884">
        <v>0</v>
      </c>
      <c r="CC63" s="884">
        <v>0</v>
      </c>
      <c r="CD63" s="884">
        <v>0</v>
      </c>
      <c r="CE63" s="884">
        <v>0</v>
      </c>
      <c r="CF63" s="884">
        <v>0</v>
      </c>
      <c r="CG63" s="884">
        <v>0</v>
      </c>
      <c r="CH63" s="884">
        <v>0</v>
      </c>
      <c r="CI63" s="884">
        <v>0</v>
      </c>
      <c r="CJ63" s="884">
        <v>0</v>
      </c>
      <c r="CK63" s="884">
        <v>0</v>
      </c>
      <c r="CL63" s="884">
        <v>0</v>
      </c>
      <c r="CM63" s="884">
        <v>0</v>
      </c>
      <c r="CN63" s="884">
        <v>0</v>
      </c>
      <c r="CO63" s="884">
        <v>0</v>
      </c>
      <c r="CP63" s="884">
        <v>0</v>
      </c>
      <c r="CQ63" s="884">
        <v>3.9458792650918603E-2</v>
      </c>
      <c r="CR63" s="884">
        <v>0</v>
      </c>
      <c r="CS63" s="884">
        <v>0</v>
      </c>
      <c r="CT63" s="884">
        <v>0</v>
      </c>
      <c r="CU63" s="884">
        <v>0</v>
      </c>
      <c r="CV63" s="884">
        <v>0</v>
      </c>
      <c r="CW63" s="884">
        <v>0</v>
      </c>
      <c r="CX63" s="884">
        <v>0</v>
      </c>
      <c r="CY63" s="884">
        <v>0</v>
      </c>
      <c r="CZ63" s="884">
        <v>0</v>
      </c>
      <c r="DA63" s="884">
        <v>0</v>
      </c>
      <c r="DB63" s="884">
        <v>0</v>
      </c>
      <c r="DC63" s="884">
        <v>0</v>
      </c>
      <c r="DD63" s="884">
        <v>0</v>
      </c>
      <c r="DE63" s="884">
        <v>0</v>
      </c>
      <c r="DF63" s="884">
        <v>0</v>
      </c>
      <c r="DG63" s="884">
        <v>0</v>
      </c>
      <c r="DH63" s="884">
        <v>0</v>
      </c>
      <c r="DI63" s="884">
        <v>0</v>
      </c>
      <c r="DJ63" s="884">
        <v>0</v>
      </c>
      <c r="DK63" s="884">
        <v>9.5394736842106757E-3</v>
      </c>
      <c r="DL63" s="884">
        <v>0</v>
      </c>
      <c r="DM63" s="884">
        <v>0</v>
      </c>
      <c r="DN63" s="884">
        <v>0</v>
      </c>
      <c r="DO63" s="884">
        <v>0</v>
      </c>
      <c r="DP63" s="884">
        <v>0</v>
      </c>
      <c r="DQ63" s="884">
        <v>0</v>
      </c>
      <c r="DR63" s="884">
        <v>9.5158176943699723E-3</v>
      </c>
      <c r="DS63" s="884">
        <v>0</v>
      </c>
      <c r="DT63" s="884">
        <v>0</v>
      </c>
      <c r="DU63" s="884">
        <v>1.5010422535211274E-2</v>
      </c>
      <c r="DV63" s="884">
        <v>0</v>
      </c>
      <c r="DW63" s="884">
        <v>0</v>
      </c>
      <c r="DX63" s="884">
        <v>0</v>
      </c>
      <c r="DY63" s="884">
        <v>0</v>
      </c>
      <c r="DZ63" s="884">
        <v>0</v>
      </c>
      <c r="EA63" s="884">
        <v>0</v>
      </c>
      <c r="EB63" s="884">
        <v>0</v>
      </c>
      <c r="EC63" s="884">
        <v>0</v>
      </c>
      <c r="ED63" s="884">
        <v>0</v>
      </c>
      <c r="EE63" s="884">
        <v>0</v>
      </c>
      <c r="EF63" s="884">
        <v>0</v>
      </c>
      <c r="EG63" s="884">
        <v>0</v>
      </c>
      <c r="EH63" s="884">
        <v>0</v>
      </c>
      <c r="EI63" s="884">
        <v>0</v>
      </c>
      <c r="EJ63" s="884">
        <v>7.2428198433420006E-3</v>
      </c>
      <c r="EK63" s="884">
        <v>0</v>
      </c>
      <c r="EL63" s="884">
        <v>0</v>
      </c>
      <c r="EM63" s="884">
        <v>0</v>
      </c>
      <c r="EN63" s="884">
        <v>0</v>
      </c>
      <c r="EO63" s="884">
        <v>0</v>
      </c>
      <c r="EP63" s="884">
        <v>0</v>
      </c>
      <c r="EQ63" s="884">
        <v>0</v>
      </c>
      <c r="ER63" s="884">
        <v>0</v>
      </c>
      <c r="ES63" s="884">
        <v>0</v>
      </c>
      <c r="ET63" s="884">
        <v>0</v>
      </c>
      <c r="EU63" s="884">
        <v>1.1883319568686381E-2</v>
      </c>
      <c r="EV63" s="884">
        <v>0</v>
      </c>
      <c r="EW63" s="884">
        <v>0</v>
      </c>
      <c r="EX63" s="884">
        <v>0</v>
      </c>
      <c r="EY63" s="884">
        <v>0</v>
      </c>
      <c r="EZ63" s="884">
        <v>0</v>
      </c>
      <c r="FA63" s="884">
        <v>0</v>
      </c>
      <c r="FB63" s="884">
        <v>9.8355091383812016E-3</v>
      </c>
      <c r="FC63" s="884">
        <v>0</v>
      </c>
      <c r="FD63" s="884">
        <v>0</v>
      </c>
      <c r="FE63" s="884">
        <v>0</v>
      </c>
      <c r="FF63" s="884">
        <v>0</v>
      </c>
      <c r="FG63" s="884">
        <v>8.9815789473684203E-3</v>
      </c>
      <c r="FH63" s="884">
        <v>0</v>
      </c>
      <c r="FI63" s="884">
        <v>0</v>
      </c>
      <c r="FJ63" s="884">
        <v>0</v>
      </c>
      <c r="FK63" s="884">
        <v>0</v>
      </c>
      <c r="FL63" s="884">
        <v>0</v>
      </c>
      <c r="FM63" s="884">
        <v>0</v>
      </c>
      <c r="FN63" s="884">
        <v>0</v>
      </c>
      <c r="FO63" s="884">
        <v>2.5266598178708497E-2</v>
      </c>
      <c r="FP63" s="884">
        <v>0</v>
      </c>
      <c r="FQ63" s="884">
        <v>0</v>
      </c>
      <c r="FR63" s="884">
        <v>9.3269633507853406E-3</v>
      </c>
      <c r="FS63" s="884">
        <v>0</v>
      </c>
      <c r="FT63" s="884">
        <v>0</v>
      </c>
      <c r="FU63" s="884">
        <v>1.068945868945869E-2</v>
      </c>
      <c r="FV63" s="884">
        <v>0</v>
      </c>
      <c r="FW63" s="884">
        <v>0</v>
      </c>
      <c r="FX63" s="884">
        <v>0</v>
      </c>
      <c r="FY63" s="884">
        <v>0</v>
      </c>
      <c r="FZ63" s="884">
        <v>9.7746736292428187E-3</v>
      </c>
      <c r="GA63" s="884">
        <v>0</v>
      </c>
      <c r="GB63" s="884">
        <v>9.0447368421052634E-3</v>
      </c>
      <c r="GC63" s="884">
        <v>0</v>
      </c>
      <c r="GD63" s="884">
        <v>1.3411764705882361E-2</v>
      </c>
      <c r="GE63" s="884">
        <v>0</v>
      </c>
      <c r="GF63" s="884">
        <v>0</v>
      </c>
      <c r="GG63" s="884">
        <v>0</v>
      </c>
      <c r="GH63" s="884">
        <v>0</v>
      </c>
      <c r="GI63" s="884">
        <v>8.8181818181818188E-3</v>
      </c>
      <c r="GJ63" s="884">
        <v>9.0208877284595045E-3</v>
      </c>
      <c r="GK63" s="884">
        <v>0</v>
      </c>
      <c r="GL63" s="884">
        <v>0</v>
      </c>
    </row>
    <row r="64" spans="1:194" x14ac:dyDescent="0.2">
      <c r="A64" s="652" t="s">
        <v>1003</v>
      </c>
      <c r="B64" s="652" t="s">
        <v>456</v>
      </c>
      <c r="C64" s="884">
        <v>0</v>
      </c>
      <c r="D64" s="884">
        <v>0</v>
      </c>
      <c r="E64" s="884">
        <v>0</v>
      </c>
      <c r="F64" s="884">
        <v>1.087662337662338E-2</v>
      </c>
      <c r="G64" s="884">
        <v>0</v>
      </c>
      <c r="H64" s="884">
        <v>0</v>
      </c>
      <c r="I64" s="884">
        <v>0</v>
      </c>
      <c r="J64" s="884">
        <v>0</v>
      </c>
      <c r="K64" s="884">
        <v>0</v>
      </c>
      <c r="L64" s="884">
        <v>3.1419354838709675E-2</v>
      </c>
      <c r="M64" s="884">
        <v>1.6311038961038957E-2</v>
      </c>
      <c r="N64" s="884">
        <v>0</v>
      </c>
      <c r="O64" s="884">
        <v>0</v>
      </c>
      <c r="P64" s="884">
        <v>9.6558441558441573E-3</v>
      </c>
      <c r="Q64" s="884">
        <v>0</v>
      </c>
      <c r="R64" s="884">
        <v>0</v>
      </c>
      <c r="S64" s="884">
        <v>0</v>
      </c>
      <c r="T64" s="884">
        <v>0</v>
      </c>
      <c r="U64" s="884">
        <v>0</v>
      </c>
      <c r="V64" s="884">
        <v>0</v>
      </c>
      <c r="W64" s="884">
        <v>1.5325203252032521E-2</v>
      </c>
      <c r="X64" s="884">
        <v>0</v>
      </c>
      <c r="Y64" s="884">
        <v>0</v>
      </c>
      <c r="Z64" s="884"/>
      <c r="AA64" s="884">
        <v>0</v>
      </c>
      <c r="AB64" s="884">
        <v>0</v>
      </c>
      <c r="AC64" s="884">
        <v>5.6363636363636352E-2</v>
      </c>
      <c r="AD64" s="884">
        <v>0</v>
      </c>
      <c r="AE64" s="884">
        <v>0</v>
      </c>
      <c r="AF64" s="884">
        <v>0</v>
      </c>
      <c r="AG64" s="884">
        <v>0</v>
      </c>
      <c r="AH64" s="884">
        <v>0</v>
      </c>
      <c r="AI64" s="884">
        <v>0</v>
      </c>
      <c r="AJ64" s="884">
        <v>0</v>
      </c>
      <c r="AK64" s="884">
        <v>1.0673202614379085E-2</v>
      </c>
      <c r="AL64" s="884">
        <v>0</v>
      </c>
      <c r="AM64" s="884">
        <v>1.2061946902654871E-2</v>
      </c>
      <c r="AN64" s="884">
        <v>0</v>
      </c>
      <c r="AO64" s="884">
        <v>0</v>
      </c>
      <c r="AP64" s="884">
        <v>0</v>
      </c>
      <c r="AQ64" s="884">
        <v>0</v>
      </c>
      <c r="AR64" s="884">
        <v>0</v>
      </c>
      <c r="AS64" s="884">
        <v>0</v>
      </c>
      <c r="AT64" s="884">
        <v>0</v>
      </c>
      <c r="AU64" s="884">
        <v>0</v>
      </c>
      <c r="AV64" s="884">
        <v>0</v>
      </c>
      <c r="AW64" s="884">
        <v>0</v>
      </c>
      <c r="AX64" s="884">
        <v>0</v>
      </c>
      <c r="AY64" s="884">
        <v>1.3204545454545455E-2</v>
      </c>
      <c r="AZ64" s="884">
        <v>0</v>
      </c>
      <c r="BA64" s="884">
        <v>0</v>
      </c>
      <c r="BB64" s="884">
        <v>9.1818181818181816E-3</v>
      </c>
      <c r="BC64" s="884">
        <v>0</v>
      </c>
      <c r="BD64" s="884">
        <v>0</v>
      </c>
      <c r="BE64" s="884">
        <v>0</v>
      </c>
      <c r="BF64" s="884">
        <v>0.18156250000000002</v>
      </c>
      <c r="BG64" s="884">
        <v>0.18156250000000002</v>
      </c>
      <c r="BH64" s="884">
        <v>0.18156250000000002</v>
      </c>
      <c r="BI64" s="884">
        <v>0.18156250000000002</v>
      </c>
      <c r="BJ64" s="884">
        <v>0.18156250000000002</v>
      </c>
      <c r="BK64" s="884">
        <v>0.18156250000000002</v>
      </c>
      <c r="BL64" s="884">
        <v>0.18156250000000002</v>
      </c>
      <c r="BM64" s="884">
        <v>0</v>
      </c>
      <c r="BN64" s="884">
        <v>0</v>
      </c>
      <c r="BO64" s="884">
        <v>0</v>
      </c>
      <c r="BP64" s="884">
        <v>0</v>
      </c>
      <c r="BQ64" s="884">
        <v>0</v>
      </c>
      <c r="BR64" s="884">
        <v>0</v>
      </c>
      <c r="BS64" s="884">
        <v>0</v>
      </c>
      <c r="BT64" s="884">
        <v>0</v>
      </c>
      <c r="BU64" s="884">
        <v>9.1428571428571418E-3</v>
      </c>
      <c r="BV64" s="884">
        <v>0</v>
      </c>
      <c r="BW64" s="884">
        <v>0</v>
      </c>
      <c r="BX64" s="884">
        <v>0</v>
      </c>
      <c r="BY64" s="884">
        <v>0</v>
      </c>
      <c r="BZ64" s="884">
        <v>0</v>
      </c>
      <c r="CA64" s="884">
        <v>0</v>
      </c>
      <c r="CB64" s="884">
        <v>0</v>
      </c>
      <c r="CC64" s="884">
        <v>0</v>
      </c>
      <c r="CD64" s="884">
        <v>0</v>
      </c>
      <c r="CE64" s="884">
        <v>0</v>
      </c>
      <c r="CF64" s="884">
        <v>9.6493506493506558E-3</v>
      </c>
      <c r="CG64" s="884">
        <v>0</v>
      </c>
      <c r="CH64" s="884">
        <v>0</v>
      </c>
      <c r="CI64" s="884">
        <v>0</v>
      </c>
      <c r="CJ64" s="884">
        <v>9.2272727272727281E-3</v>
      </c>
      <c r="CK64" s="884">
        <v>0</v>
      </c>
      <c r="CL64" s="884">
        <v>0</v>
      </c>
      <c r="CM64" s="884">
        <v>8.2103526469078422E-3</v>
      </c>
      <c r="CN64" s="884">
        <v>0</v>
      </c>
      <c r="CO64" s="884">
        <v>0</v>
      </c>
      <c r="CP64" s="884">
        <v>0</v>
      </c>
      <c r="CQ64" s="884">
        <v>9.0974025974025971E-3</v>
      </c>
      <c r="CR64" s="884">
        <v>0</v>
      </c>
      <c r="CS64" s="884">
        <v>9.4350649350649352E-3</v>
      </c>
      <c r="CT64" s="884">
        <v>0</v>
      </c>
      <c r="CU64" s="884">
        <v>0</v>
      </c>
      <c r="CV64" s="884">
        <v>0</v>
      </c>
      <c r="CW64" s="884">
        <v>9.1363636363636369E-3</v>
      </c>
      <c r="CX64" s="884">
        <v>0</v>
      </c>
      <c r="CY64" s="884">
        <v>0</v>
      </c>
      <c r="CZ64" s="884">
        <v>0</v>
      </c>
      <c r="DA64" s="884">
        <v>0</v>
      </c>
      <c r="DB64" s="884">
        <v>0</v>
      </c>
      <c r="DC64" s="884">
        <v>0</v>
      </c>
      <c r="DD64" s="884">
        <v>0</v>
      </c>
      <c r="DE64" s="884">
        <v>0</v>
      </c>
      <c r="DF64" s="884">
        <v>0</v>
      </c>
      <c r="DG64" s="884">
        <v>0</v>
      </c>
      <c r="DH64" s="884">
        <v>0</v>
      </c>
      <c r="DI64" s="884">
        <v>0</v>
      </c>
      <c r="DJ64" s="884">
        <v>0</v>
      </c>
      <c r="DK64" s="884">
        <v>1.2506493506493507E-2</v>
      </c>
      <c r="DL64" s="884">
        <v>9.17142857142857E-3</v>
      </c>
      <c r="DM64" s="884">
        <v>0</v>
      </c>
      <c r="DN64" s="884">
        <v>0</v>
      </c>
      <c r="DO64" s="884">
        <v>0</v>
      </c>
      <c r="DP64" s="884">
        <v>0</v>
      </c>
      <c r="DQ64" s="884">
        <v>0</v>
      </c>
      <c r="DR64" s="884">
        <v>9.2686274509803952E-3</v>
      </c>
      <c r="DS64" s="884">
        <v>0</v>
      </c>
      <c r="DT64" s="884">
        <v>0</v>
      </c>
      <c r="DU64" s="884">
        <v>0</v>
      </c>
      <c r="DV64" s="884">
        <v>0</v>
      </c>
      <c r="DW64" s="884">
        <v>9.0362318840579714E-3</v>
      </c>
      <c r="DX64" s="884">
        <v>0</v>
      </c>
      <c r="DY64" s="884">
        <v>0</v>
      </c>
      <c r="DZ64" s="884">
        <v>0</v>
      </c>
      <c r="EA64" s="884">
        <v>0</v>
      </c>
      <c r="EB64" s="884">
        <v>0</v>
      </c>
      <c r="EC64" s="884">
        <v>0</v>
      </c>
      <c r="ED64" s="884">
        <v>0</v>
      </c>
      <c r="EE64" s="884">
        <v>0</v>
      </c>
      <c r="EF64" s="884">
        <v>0</v>
      </c>
      <c r="EG64" s="884">
        <v>0</v>
      </c>
      <c r="EH64" s="884">
        <v>0</v>
      </c>
      <c r="EI64" s="884">
        <v>0</v>
      </c>
      <c r="EJ64" s="884">
        <v>0</v>
      </c>
      <c r="EK64" s="884">
        <v>0</v>
      </c>
      <c r="EL64" s="884">
        <v>0</v>
      </c>
      <c r="EM64" s="884">
        <v>0</v>
      </c>
      <c r="EN64" s="884">
        <v>0</v>
      </c>
      <c r="EO64" s="884">
        <v>0</v>
      </c>
      <c r="EP64" s="884">
        <v>0</v>
      </c>
      <c r="EQ64" s="884">
        <v>0</v>
      </c>
      <c r="ER64" s="884">
        <v>0</v>
      </c>
      <c r="ES64" s="884">
        <v>0</v>
      </c>
      <c r="ET64" s="884">
        <v>0</v>
      </c>
      <c r="EU64" s="884">
        <v>0</v>
      </c>
      <c r="EV64" s="884">
        <v>0</v>
      </c>
      <c r="EW64" s="884">
        <v>0</v>
      </c>
      <c r="EX64" s="884">
        <v>0</v>
      </c>
      <c r="EY64" s="884">
        <v>0</v>
      </c>
      <c r="EZ64" s="884">
        <v>1.0703947368421052E-2</v>
      </c>
      <c r="FA64" s="884">
        <v>0</v>
      </c>
      <c r="FB64" s="884">
        <v>0</v>
      </c>
      <c r="FC64" s="884">
        <v>0</v>
      </c>
      <c r="FD64" s="884">
        <v>0</v>
      </c>
      <c r="FE64" s="884">
        <v>0</v>
      </c>
      <c r="FF64" s="884">
        <v>0</v>
      </c>
      <c r="FG64" s="884">
        <v>9.1363636363636369E-3</v>
      </c>
      <c r="FH64" s="884">
        <v>0</v>
      </c>
      <c r="FI64" s="884">
        <v>0</v>
      </c>
      <c r="FJ64" s="884">
        <v>0</v>
      </c>
      <c r="FK64" s="884">
        <v>0</v>
      </c>
      <c r="FL64" s="884">
        <v>0</v>
      </c>
      <c r="FM64" s="884">
        <v>9.4503267973856213E-3</v>
      </c>
      <c r="FN64" s="884">
        <v>9.2142857142857148E-3</v>
      </c>
      <c r="FO64" s="884">
        <v>0</v>
      </c>
      <c r="FP64" s="884">
        <v>0</v>
      </c>
      <c r="FQ64" s="884">
        <v>0</v>
      </c>
      <c r="FR64" s="884">
        <v>1.2535714285714287E-2</v>
      </c>
      <c r="FS64" s="884">
        <v>0</v>
      </c>
      <c r="FT64" s="884">
        <v>0</v>
      </c>
      <c r="FU64" s="884">
        <v>0</v>
      </c>
      <c r="FV64" s="884">
        <v>0</v>
      </c>
      <c r="FW64" s="884">
        <v>0</v>
      </c>
      <c r="FX64" s="884">
        <v>0</v>
      </c>
      <c r="FY64" s="884">
        <v>0</v>
      </c>
      <c r="FZ64" s="884">
        <v>2.6772727272727229E-2</v>
      </c>
      <c r="GA64" s="884">
        <v>9.74025974025974E-3</v>
      </c>
      <c r="GB64" s="884">
        <v>9.2727272727272728E-3</v>
      </c>
      <c r="GC64" s="884">
        <v>0</v>
      </c>
      <c r="GD64" s="884">
        <v>2.8632051282051287E-2</v>
      </c>
      <c r="GE64" s="884">
        <v>0</v>
      </c>
      <c r="GF64" s="884">
        <v>0</v>
      </c>
      <c r="GG64" s="884">
        <v>0</v>
      </c>
      <c r="GH64" s="884">
        <v>0</v>
      </c>
      <c r="GI64" s="884">
        <v>0</v>
      </c>
      <c r="GJ64" s="884">
        <v>9.5064935064935064E-3</v>
      </c>
      <c r="GK64" s="884">
        <v>0</v>
      </c>
      <c r="GL64" s="884">
        <v>0</v>
      </c>
    </row>
    <row r="65" spans="1:194" x14ac:dyDescent="0.2">
      <c r="A65" s="652" t="s">
        <v>1004</v>
      </c>
      <c r="B65" s="652" t="s">
        <v>458</v>
      </c>
      <c r="C65" s="884">
        <v>0</v>
      </c>
      <c r="D65" s="884">
        <v>1.5092592592592595E-2</v>
      </c>
      <c r="E65" s="884">
        <v>0</v>
      </c>
      <c r="F65" s="884">
        <v>0</v>
      </c>
      <c r="G65" s="884">
        <v>1.0507150716171618E-2</v>
      </c>
      <c r="H65" s="884">
        <v>0</v>
      </c>
      <c r="I65" s="884">
        <v>0</v>
      </c>
      <c r="J65" s="884">
        <v>0</v>
      </c>
      <c r="K65" s="884">
        <v>0</v>
      </c>
      <c r="L65" s="884">
        <v>8.718032786885245E-3</v>
      </c>
      <c r="M65" s="884">
        <v>8.9935275080906141E-3</v>
      </c>
      <c r="N65" s="884">
        <v>0</v>
      </c>
      <c r="O65" s="884">
        <v>0</v>
      </c>
      <c r="P65" s="884">
        <v>8.8595927106109307E-3</v>
      </c>
      <c r="Q65" s="884">
        <v>4.1671428571428581</v>
      </c>
      <c r="R65" s="884">
        <v>0</v>
      </c>
      <c r="S65" s="884">
        <v>0</v>
      </c>
      <c r="T65" s="884">
        <v>8.6319218241042335E-3</v>
      </c>
      <c r="U65" s="884">
        <v>0</v>
      </c>
      <c r="V65" s="884">
        <v>0</v>
      </c>
      <c r="W65" s="884">
        <v>9.4171755725190841E-3</v>
      </c>
      <c r="X65" s="884">
        <v>0</v>
      </c>
      <c r="Y65" s="884">
        <v>1.0285211267605631E-2</v>
      </c>
      <c r="Z65" s="884"/>
      <c r="AA65" s="884">
        <v>0</v>
      </c>
      <c r="AB65" s="884">
        <v>0</v>
      </c>
      <c r="AC65" s="884">
        <v>0</v>
      </c>
      <c r="AD65" s="884">
        <v>0</v>
      </c>
      <c r="AE65" s="884">
        <v>8.8543689320388329E-3</v>
      </c>
      <c r="AF65" s="884">
        <v>8.8656957928802578E-3</v>
      </c>
      <c r="AG65" s="884">
        <v>0</v>
      </c>
      <c r="AH65" s="884">
        <v>0</v>
      </c>
      <c r="AI65" s="884">
        <v>0</v>
      </c>
      <c r="AJ65" s="884">
        <v>0</v>
      </c>
      <c r="AK65" s="884">
        <v>1.1870078740157481E-2</v>
      </c>
      <c r="AL65" s="884">
        <v>0</v>
      </c>
      <c r="AM65" s="884">
        <v>1.3468438538205977E-2</v>
      </c>
      <c r="AN65" s="884">
        <v>0</v>
      </c>
      <c r="AO65" s="884">
        <v>8.7759740259740256E-3</v>
      </c>
      <c r="AP65" s="884">
        <v>0</v>
      </c>
      <c r="AQ65" s="884">
        <v>0</v>
      </c>
      <c r="AR65" s="884">
        <v>1.2700680272108845E-2</v>
      </c>
      <c r="AS65" s="884">
        <v>0</v>
      </c>
      <c r="AT65" s="884">
        <v>0</v>
      </c>
      <c r="AU65" s="884">
        <v>0</v>
      </c>
      <c r="AV65" s="884">
        <v>0</v>
      </c>
      <c r="AW65" s="884">
        <v>0</v>
      </c>
      <c r="AX65" s="884">
        <v>0</v>
      </c>
      <c r="AY65" s="884">
        <v>9.8804560260586319E-3</v>
      </c>
      <c r="AZ65" s="884">
        <v>0</v>
      </c>
      <c r="BA65" s="884">
        <v>0</v>
      </c>
      <c r="BB65" s="884">
        <v>0</v>
      </c>
      <c r="BC65" s="884">
        <v>0</v>
      </c>
      <c r="BD65" s="884">
        <v>0</v>
      </c>
      <c r="BE65" s="884">
        <v>0</v>
      </c>
      <c r="BF65" s="884">
        <v>2.7333333333333338E-2</v>
      </c>
      <c r="BG65" s="884">
        <v>2.7333333333333338E-2</v>
      </c>
      <c r="BH65" s="884">
        <v>2.7333333333333338E-2</v>
      </c>
      <c r="BI65" s="884">
        <v>2.7333333333333338E-2</v>
      </c>
      <c r="BJ65" s="884">
        <v>2.7333333333333338E-2</v>
      </c>
      <c r="BK65" s="884">
        <v>2.7333333333333338E-2</v>
      </c>
      <c r="BL65" s="884">
        <v>2.7333333333333338E-2</v>
      </c>
      <c r="BM65" s="884">
        <v>1.2834951456310646E-2</v>
      </c>
      <c r="BN65" s="884">
        <v>0</v>
      </c>
      <c r="BO65" s="884">
        <v>0</v>
      </c>
      <c r="BP65" s="884">
        <v>0</v>
      </c>
      <c r="BQ65" s="884">
        <v>0</v>
      </c>
      <c r="BR65" s="884">
        <v>0</v>
      </c>
      <c r="BS65" s="884">
        <v>0</v>
      </c>
      <c r="BT65" s="884">
        <v>0</v>
      </c>
      <c r="BU65" s="884">
        <v>0</v>
      </c>
      <c r="BV65" s="884">
        <v>0</v>
      </c>
      <c r="BW65" s="884">
        <v>0</v>
      </c>
      <c r="BX65" s="884">
        <v>0</v>
      </c>
      <c r="BY65" s="884">
        <v>0</v>
      </c>
      <c r="BZ65" s="884">
        <v>0</v>
      </c>
      <c r="CA65" s="884">
        <v>0</v>
      </c>
      <c r="CB65" s="884">
        <v>0</v>
      </c>
      <c r="CC65" s="884">
        <v>0</v>
      </c>
      <c r="CD65" s="884">
        <v>0</v>
      </c>
      <c r="CE65" s="884">
        <v>0</v>
      </c>
      <c r="CF65" s="884">
        <v>0</v>
      </c>
      <c r="CG65" s="884">
        <v>0</v>
      </c>
      <c r="CH65" s="884">
        <v>0</v>
      </c>
      <c r="CI65" s="884">
        <v>0</v>
      </c>
      <c r="CJ65" s="884">
        <v>9.3332225913621124E-3</v>
      </c>
      <c r="CK65" s="884">
        <v>0</v>
      </c>
      <c r="CL65" s="884">
        <v>0</v>
      </c>
      <c r="CM65" s="884">
        <v>0</v>
      </c>
      <c r="CN65" s="884">
        <v>1.5973650618214003E-2</v>
      </c>
      <c r="CO65" s="884">
        <v>0</v>
      </c>
      <c r="CP65" s="884">
        <v>0</v>
      </c>
      <c r="CQ65" s="884">
        <v>5.8485172413793036E-2</v>
      </c>
      <c r="CR65" s="884">
        <v>0</v>
      </c>
      <c r="CS65" s="884">
        <v>0</v>
      </c>
      <c r="CT65" s="884">
        <v>8.8798586572438158E-3</v>
      </c>
      <c r="CU65" s="884">
        <v>0</v>
      </c>
      <c r="CV65" s="884">
        <v>0</v>
      </c>
      <c r="CW65" s="884">
        <v>0</v>
      </c>
      <c r="CX65" s="884">
        <v>8.3374531835205979E-3</v>
      </c>
      <c r="CY65" s="884">
        <v>0</v>
      </c>
      <c r="CZ65" s="884">
        <v>0</v>
      </c>
      <c r="DA65" s="884">
        <v>0</v>
      </c>
      <c r="DB65" s="884">
        <v>2.9340000000000001E-2</v>
      </c>
      <c r="DC65" s="884">
        <v>0</v>
      </c>
      <c r="DD65" s="884">
        <v>0</v>
      </c>
      <c r="DE65" s="884">
        <v>0</v>
      </c>
      <c r="DF65" s="884">
        <v>0</v>
      </c>
      <c r="DG65" s="884">
        <v>0</v>
      </c>
      <c r="DH65" s="884">
        <v>0</v>
      </c>
      <c r="DI65" s="884">
        <v>0</v>
      </c>
      <c r="DJ65" s="884">
        <v>8.372881355932206E-3</v>
      </c>
      <c r="DK65" s="884">
        <v>1.1296416938110749E-2</v>
      </c>
      <c r="DL65" s="884">
        <v>0</v>
      </c>
      <c r="DM65" s="884">
        <v>0</v>
      </c>
      <c r="DN65" s="884">
        <v>1.0722772277227724E-2</v>
      </c>
      <c r="DO65" s="884">
        <v>0</v>
      </c>
      <c r="DP65" s="884">
        <v>0</v>
      </c>
      <c r="DQ65" s="884">
        <v>0</v>
      </c>
      <c r="DR65" s="884">
        <v>1.0948474576271131E-2</v>
      </c>
      <c r="DS65" s="884">
        <v>0</v>
      </c>
      <c r="DT65" s="884">
        <v>0</v>
      </c>
      <c r="DU65" s="884">
        <v>1.4581481481481565E-2</v>
      </c>
      <c r="DV65" s="884">
        <v>1.2384264994057951E-2</v>
      </c>
      <c r="DW65" s="884">
        <v>0</v>
      </c>
      <c r="DX65" s="884">
        <v>0</v>
      </c>
      <c r="DY65" s="884">
        <v>0</v>
      </c>
      <c r="DZ65" s="884">
        <v>0</v>
      </c>
      <c r="EA65" s="884">
        <v>0</v>
      </c>
      <c r="EB65" s="884">
        <v>0</v>
      </c>
      <c r="EC65" s="884">
        <v>0</v>
      </c>
      <c r="ED65" s="884">
        <v>0</v>
      </c>
      <c r="EE65" s="884">
        <v>0</v>
      </c>
      <c r="EF65" s="884">
        <v>1.0725085910652871E-2</v>
      </c>
      <c r="EG65" s="884">
        <v>0</v>
      </c>
      <c r="EH65" s="884">
        <v>0</v>
      </c>
      <c r="EI65" s="884">
        <v>0</v>
      </c>
      <c r="EJ65" s="884">
        <v>0</v>
      </c>
      <c r="EK65" s="884">
        <v>0</v>
      </c>
      <c r="EL65" s="884">
        <v>0</v>
      </c>
      <c r="EM65" s="884">
        <v>0</v>
      </c>
      <c r="EN65" s="884">
        <v>0</v>
      </c>
      <c r="EO65" s="884">
        <v>0</v>
      </c>
      <c r="EP65" s="884">
        <v>0</v>
      </c>
      <c r="EQ65" s="884">
        <v>0</v>
      </c>
      <c r="ER65" s="884">
        <v>0</v>
      </c>
      <c r="ES65" s="884">
        <v>0</v>
      </c>
      <c r="ET65" s="884">
        <v>0</v>
      </c>
      <c r="EU65" s="884">
        <v>0</v>
      </c>
      <c r="EV65" s="884">
        <v>0</v>
      </c>
      <c r="EW65" s="884">
        <v>0</v>
      </c>
      <c r="EX65" s="884">
        <v>0</v>
      </c>
      <c r="EY65" s="884">
        <v>0</v>
      </c>
      <c r="EZ65" s="884">
        <v>0</v>
      </c>
      <c r="FA65" s="884">
        <v>9.524305555555555E-3</v>
      </c>
      <c r="FB65" s="884">
        <v>1.2470394736842106E-2</v>
      </c>
      <c r="FC65" s="884">
        <v>0</v>
      </c>
      <c r="FD65" s="884">
        <v>0</v>
      </c>
      <c r="FE65" s="884">
        <v>0</v>
      </c>
      <c r="FF65" s="884">
        <v>0</v>
      </c>
      <c r="FG65" s="884">
        <v>8.4542483660130282E-3</v>
      </c>
      <c r="FH65" s="884">
        <v>0</v>
      </c>
      <c r="FI65" s="884">
        <v>1.0686274509803922E-2</v>
      </c>
      <c r="FJ65" s="884">
        <v>8.80392156862745E-3</v>
      </c>
      <c r="FK65" s="884">
        <v>0</v>
      </c>
      <c r="FL65" s="884">
        <v>9.5927152317880782E-3</v>
      </c>
      <c r="FM65" s="884">
        <v>0</v>
      </c>
      <c r="FN65" s="884">
        <v>0</v>
      </c>
      <c r="FO65" s="884">
        <v>1.9864373478751196E-2</v>
      </c>
      <c r="FP65" s="884">
        <v>0</v>
      </c>
      <c r="FQ65" s="884">
        <v>0</v>
      </c>
      <c r="FR65" s="884">
        <v>8.8424657534246515E-3</v>
      </c>
      <c r="FS65" s="884">
        <v>0</v>
      </c>
      <c r="FT65" s="884">
        <v>0</v>
      </c>
      <c r="FU65" s="884">
        <v>0</v>
      </c>
      <c r="FV65" s="884">
        <v>0</v>
      </c>
      <c r="FW65" s="884">
        <v>0</v>
      </c>
      <c r="FX65" s="884">
        <v>0</v>
      </c>
      <c r="FY65" s="884">
        <v>0</v>
      </c>
      <c r="FZ65" s="884">
        <v>9.6426229508196713E-3</v>
      </c>
      <c r="GA65" s="884">
        <v>8.7777777777777784E-3</v>
      </c>
      <c r="GB65" s="884">
        <v>8.5172413793103453E-3</v>
      </c>
      <c r="GC65" s="884">
        <v>0</v>
      </c>
      <c r="GD65" s="884">
        <v>1.0167808219178082E-2</v>
      </c>
      <c r="GE65" s="884">
        <v>0</v>
      </c>
      <c r="GF65" s="884">
        <v>0</v>
      </c>
      <c r="GG65" s="884">
        <v>0</v>
      </c>
      <c r="GH65" s="884">
        <v>0</v>
      </c>
      <c r="GI65" s="884">
        <v>0</v>
      </c>
      <c r="GJ65" s="884">
        <v>8.6209150326796938E-3</v>
      </c>
      <c r="GK65" s="884">
        <v>0</v>
      </c>
      <c r="GL65" s="884">
        <v>0</v>
      </c>
    </row>
    <row r="66" spans="1:194" x14ac:dyDescent="0.2">
      <c r="A66" s="652" t="s">
        <v>1005</v>
      </c>
      <c r="B66" s="652" t="s">
        <v>459</v>
      </c>
      <c r="C66" s="884">
        <v>0</v>
      </c>
      <c r="D66" s="884">
        <v>0</v>
      </c>
      <c r="E66" s="884">
        <v>8.9444444444444424E-3</v>
      </c>
      <c r="F66" s="884">
        <v>0</v>
      </c>
      <c r="G66" s="884">
        <v>0</v>
      </c>
      <c r="H66" s="884">
        <v>0</v>
      </c>
      <c r="I66" s="884">
        <v>0</v>
      </c>
      <c r="J66" s="884">
        <v>0</v>
      </c>
      <c r="K66" s="884">
        <v>0</v>
      </c>
      <c r="L66" s="884">
        <v>0</v>
      </c>
      <c r="M66" s="884">
        <v>0</v>
      </c>
      <c r="N66" s="884">
        <v>0</v>
      </c>
      <c r="O66" s="884">
        <v>0</v>
      </c>
      <c r="P66" s="884">
        <v>0</v>
      </c>
      <c r="Q66" s="884">
        <v>0</v>
      </c>
      <c r="R66" s="884">
        <v>0</v>
      </c>
      <c r="S66" s="884">
        <v>0</v>
      </c>
      <c r="T66" s="884">
        <v>0</v>
      </c>
      <c r="U66" s="884">
        <v>3.766007834756923E-2</v>
      </c>
      <c r="V66" s="884">
        <v>0</v>
      </c>
      <c r="W66" s="884">
        <v>1.0842105263157896E-2</v>
      </c>
      <c r="X66" s="884">
        <v>0</v>
      </c>
      <c r="Y66" s="884">
        <v>0</v>
      </c>
      <c r="Z66" s="884"/>
      <c r="AA66" s="884">
        <v>0</v>
      </c>
      <c r="AB66" s="884">
        <v>0</v>
      </c>
      <c r="AC66" s="884">
        <v>0</v>
      </c>
      <c r="AD66" s="884">
        <v>0</v>
      </c>
      <c r="AE66" s="884">
        <v>1.2368421052631579E-2</v>
      </c>
      <c r="AF66" s="884">
        <v>0</v>
      </c>
      <c r="AG66" s="884">
        <v>0</v>
      </c>
      <c r="AH66" s="884">
        <v>0</v>
      </c>
      <c r="AI66" s="884">
        <v>0</v>
      </c>
      <c r="AJ66" s="884">
        <v>0</v>
      </c>
      <c r="AK66" s="884">
        <v>0</v>
      </c>
      <c r="AL66" s="884">
        <v>0</v>
      </c>
      <c r="AM66" s="884">
        <v>8.3764705882352949E-2</v>
      </c>
      <c r="AN66" s="884">
        <v>0</v>
      </c>
      <c r="AO66" s="884">
        <v>0</v>
      </c>
      <c r="AP66" s="884">
        <v>0</v>
      </c>
      <c r="AQ66" s="884">
        <v>0</v>
      </c>
      <c r="AR66" s="884">
        <v>0</v>
      </c>
      <c r="AS66" s="884">
        <v>0</v>
      </c>
      <c r="AT66" s="884">
        <v>0</v>
      </c>
      <c r="AU66" s="884">
        <v>0</v>
      </c>
      <c r="AV66" s="884">
        <v>0</v>
      </c>
      <c r="AW66" s="884">
        <v>0</v>
      </c>
      <c r="AX66" s="884">
        <v>0</v>
      </c>
      <c r="AY66" s="884">
        <v>0</v>
      </c>
      <c r="AZ66" s="884">
        <v>0</v>
      </c>
      <c r="BA66" s="884">
        <v>0</v>
      </c>
      <c r="BB66" s="884">
        <v>0</v>
      </c>
      <c r="BC66" s="884">
        <v>0</v>
      </c>
      <c r="BD66" s="884">
        <v>0</v>
      </c>
      <c r="BE66" s="884">
        <v>0</v>
      </c>
      <c r="BF66" s="884">
        <v>0</v>
      </c>
      <c r="BG66" s="884">
        <v>0</v>
      </c>
      <c r="BH66" s="884">
        <v>0</v>
      </c>
      <c r="BI66" s="884">
        <v>0</v>
      </c>
      <c r="BJ66" s="884">
        <v>0</v>
      </c>
      <c r="BK66" s="884">
        <v>0</v>
      </c>
      <c r="BL66" s="884">
        <v>0</v>
      </c>
      <c r="BM66" s="884">
        <v>0</v>
      </c>
      <c r="BN66" s="884">
        <v>0</v>
      </c>
      <c r="BO66" s="884">
        <v>0</v>
      </c>
      <c r="BP66" s="884">
        <v>0</v>
      </c>
      <c r="BQ66" s="884">
        <v>0</v>
      </c>
      <c r="BR66" s="884">
        <v>0</v>
      </c>
      <c r="BS66" s="884">
        <v>0</v>
      </c>
      <c r="BT66" s="884">
        <v>0</v>
      </c>
      <c r="BU66" s="884">
        <v>0</v>
      </c>
      <c r="BV66" s="884">
        <v>0</v>
      </c>
      <c r="BW66" s="884">
        <v>0</v>
      </c>
      <c r="BX66" s="884">
        <v>0</v>
      </c>
      <c r="BY66" s="884">
        <v>0</v>
      </c>
      <c r="BZ66" s="884">
        <v>0</v>
      </c>
      <c r="CA66" s="884">
        <v>0</v>
      </c>
      <c r="CB66" s="884">
        <v>0</v>
      </c>
      <c r="CC66" s="884">
        <v>0</v>
      </c>
      <c r="CD66" s="884">
        <v>0</v>
      </c>
      <c r="CE66" s="884">
        <v>0</v>
      </c>
      <c r="CF66" s="884">
        <v>0</v>
      </c>
      <c r="CG66" s="884">
        <v>0</v>
      </c>
      <c r="CH66" s="884">
        <v>0</v>
      </c>
      <c r="CI66" s="884">
        <v>0</v>
      </c>
      <c r="CJ66" s="884">
        <v>0</v>
      </c>
      <c r="CK66" s="884">
        <v>0</v>
      </c>
      <c r="CL66" s="884">
        <v>0</v>
      </c>
      <c r="CM66" s="884">
        <v>1.3542877461438889E-2</v>
      </c>
      <c r="CN66" s="884">
        <v>0</v>
      </c>
      <c r="CO66" s="884">
        <v>0</v>
      </c>
      <c r="CP66" s="884">
        <v>0</v>
      </c>
      <c r="CQ66" s="884">
        <v>0</v>
      </c>
      <c r="CR66" s="884">
        <v>0</v>
      </c>
      <c r="CS66" s="884">
        <v>0</v>
      </c>
      <c r="CT66" s="884">
        <v>0</v>
      </c>
      <c r="CU66" s="884">
        <v>0</v>
      </c>
      <c r="CV66" s="884">
        <v>0</v>
      </c>
      <c r="CW66" s="884">
        <v>0</v>
      </c>
      <c r="CX66" s="884">
        <v>0</v>
      </c>
      <c r="CY66" s="884">
        <v>0</v>
      </c>
      <c r="CZ66" s="884">
        <v>0</v>
      </c>
      <c r="DA66" s="884">
        <v>0</v>
      </c>
      <c r="DB66" s="884">
        <v>0</v>
      </c>
      <c r="DC66" s="884">
        <v>0</v>
      </c>
      <c r="DD66" s="884">
        <v>0</v>
      </c>
      <c r="DE66" s="884">
        <v>0</v>
      </c>
      <c r="DF66" s="884">
        <v>0</v>
      </c>
      <c r="DG66" s="884">
        <v>0</v>
      </c>
      <c r="DH66" s="884">
        <v>0</v>
      </c>
      <c r="DI66" s="884">
        <v>0</v>
      </c>
      <c r="DJ66" s="884">
        <v>0</v>
      </c>
      <c r="DK66" s="884">
        <v>0</v>
      </c>
      <c r="DL66" s="884">
        <v>0</v>
      </c>
      <c r="DM66" s="884">
        <v>0</v>
      </c>
      <c r="DN66" s="884">
        <v>0</v>
      </c>
      <c r="DO66" s="884">
        <v>0</v>
      </c>
      <c r="DP66" s="884">
        <v>0</v>
      </c>
      <c r="DQ66" s="884">
        <v>0</v>
      </c>
      <c r="DR66" s="884">
        <v>0</v>
      </c>
      <c r="DS66" s="884">
        <v>0</v>
      </c>
      <c r="DT66" s="884">
        <v>0</v>
      </c>
      <c r="DU66" s="884">
        <v>0</v>
      </c>
      <c r="DV66" s="884">
        <v>0</v>
      </c>
      <c r="DW66" s="884">
        <v>0</v>
      </c>
      <c r="DX66" s="884">
        <v>0</v>
      </c>
      <c r="DY66" s="884">
        <v>0</v>
      </c>
      <c r="DZ66" s="884">
        <v>0</v>
      </c>
      <c r="EA66" s="884">
        <v>0</v>
      </c>
      <c r="EB66" s="884">
        <v>0</v>
      </c>
      <c r="EC66" s="884">
        <v>0</v>
      </c>
      <c r="ED66" s="884">
        <v>0</v>
      </c>
      <c r="EE66" s="884">
        <v>0</v>
      </c>
      <c r="EF66" s="884">
        <v>0</v>
      </c>
      <c r="EG66" s="884">
        <v>0</v>
      </c>
      <c r="EH66" s="884">
        <v>0</v>
      </c>
      <c r="EI66" s="884">
        <v>0</v>
      </c>
      <c r="EJ66" s="884">
        <v>0</v>
      </c>
      <c r="EK66" s="884">
        <v>0</v>
      </c>
      <c r="EL66" s="884">
        <v>0</v>
      </c>
      <c r="EM66" s="884">
        <v>0</v>
      </c>
      <c r="EN66" s="884">
        <v>0</v>
      </c>
      <c r="EO66" s="884">
        <v>0</v>
      </c>
      <c r="EP66" s="884">
        <v>0</v>
      </c>
      <c r="EQ66" s="884">
        <v>0</v>
      </c>
      <c r="ER66" s="884">
        <v>0</v>
      </c>
      <c r="ES66" s="884">
        <v>0</v>
      </c>
      <c r="ET66" s="884">
        <v>1.6764705882352939E-2</v>
      </c>
      <c r="EU66" s="884">
        <v>0</v>
      </c>
      <c r="EV66" s="884">
        <v>0</v>
      </c>
      <c r="EW66" s="884">
        <v>0</v>
      </c>
      <c r="EX66" s="884">
        <v>0</v>
      </c>
      <c r="EY66" s="884">
        <v>0</v>
      </c>
      <c r="EZ66" s="884">
        <v>0</v>
      </c>
      <c r="FA66" s="884">
        <v>0</v>
      </c>
      <c r="FB66" s="884">
        <v>0</v>
      </c>
      <c r="FC66" s="884">
        <v>0</v>
      </c>
      <c r="FD66" s="884">
        <v>0</v>
      </c>
      <c r="FE66" s="884">
        <v>0</v>
      </c>
      <c r="FF66" s="884">
        <v>0</v>
      </c>
      <c r="FG66" s="884">
        <v>1.1157894736842106E-2</v>
      </c>
      <c r="FH66" s="884">
        <v>0</v>
      </c>
      <c r="FI66" s="884">
        <v>0</v>
      </c>
      <c r="FJ66" s="884">
        <v>0</v>
      </c>
      <c r="FK66" s="884">
        <v>0</v>
      </c>
      <c r="FL66" s="884">
        <v>0</v>
      </c>
      <c r="FM66" s="884">
        <v>0</v>
      </c>
      <c r="FN66" s="884">
        <v>0</v>
      </c>
      <c r="FO66" s="884">
        <v>0</v>
      </c>
      <c r="FP66" s="884">
        <v>0</v>
      </c>
      <c r="FQ66" s="884">
        <v>0</v>
      </c>
      <c r="FR66" s="884">
        <v>0</v>
      </c>
      <c r="FS66" s="884">
        <v>0</v>
      </c>
      <c r="FT66" s="884">
        <v>0</v>
      </c>
      <c r="FU66" s="884">
        <v>0</v>
      </c>
      <c r="FV66" s="884">
        <v>0</v>
      </c>
      <c r="FW66" s="884">
        <v>0</v>
      </c>
      <c r="FX66" s="884">
        <v>0</v>
      </c>
      <c r="FY66" s="884">
        <v>0</v>
      </c>
      <c r="FZ66" s="884">
        <v>0</v>
      </c>
      <c r="GA66" s="884">
        <v>0</v>
      </c>
      <c r="GB66" s="884">
        <v>0</v>
      </c>
      <c r="GC66" s="884">
        <v>0</v>
      </c>
      <c r="GD66" s="884">
        <v>3.5210526315789477E-2</v>
      </c>
      <c r="GE66" s="884">
        <v>0</v>
      </c>
      <c r="GF66" s="884">
        <v>0</v>
      </c>
      <c r="GG66" s="884">
        <v>0</v>
      </c>
      <c r="GH66" s="884">
        <v>0</v>
      </c>
      <c r="GI66" s="884">
        <v>0</v>
      </c>
      <c r="GJ66" s="884">
        <v>0</v>
      </c>
      <c r="GK66" s="884">
        <v>0</v>
      </c>
      <c r="GL66" s="884">
        <v>0</v>
      </c>
    </row>
    <row r="67" spans="1:194" x14ac:dyDescent="0.2">
      <c r="A67" s="652" t="s">
        <v>1006</v>
      </c>
      <c r="B67" s="652" t="s">
        <v>460</v>
      </c>
      <c r="C67" s="884">
        <v>0</v>
      </c>
      <c r="D67" s="884">
        <v>0</v>
      </c>
      <c r="E67" s="884">
        <v>0</v>
      </c>
      <c r="F67" s="884">
        <v>0</v>
      </c>
      <c r="G67" s="884">
        <v>9.7333333333333334E-3</v>
      </c>
      <c r="H67" s="884">
        <v>0</v>
      </c>
      <c r="I67" s="884">
        <v>0</v>
      </c>
      <c r="J67" s="884">
        <v>0</v>
      </c>
      <c r="K67" s="884">
        <v>0</v>
      </c>
      <c r="L67" s="884">
        <v>0</v>
      </c>
      <c r="M67" s="884">
        <v>1.2333333333333333E-2</v>
      </c>
      <c r="N67" s="884">
        <v>0</v>
      </c>
      <c r="O67" s="884">
        <v>0</v>
      </c>
      <c r="P67" s="884">
        <v>0</v>
      </c>
      <c r="Q67" s="884"/>
      <c r="R67" s="884">
        <v>0</v>
      </c>
      <c r="S67" s="884">
        <v>0</v>
      </c>
      <c r="T67" s="884">
        <v>0</v>
      </c>
      <c r="U67" s="884">
        <v>0</v>
      </c>
      <c r="V67" s="884">
        <v>0</v>
      </c>
      <c r="W67" s="884">
        <v>1.03E-2</v>
      </c>
      <c r="X67" s="884">
        <v>0</v>
      </c>
      <c r="Y67" s="884">
        <v>0</v>
      </c>
      <c r="Z67" s="884"/>
      <c r="AA67" s="884">
        <v>0</v>
      </c>
      <c r="AB67" s="884">
        <v>0</v>
      </c>
      <c r="AC67" s="884">
        <v>0</v>
      </c>
      <c r="AD67" s="884">
        <v>0</v>
      </c>
      <c r="AE67" s="884">
        <v>1.0799999999999999E-2</v>
      </c>
      <c r="AF67" s="884">
        <v>0</v>
      </c>
      <c r="AG67" s="884">
        <v>0</v>
      </c>
      <c r="AH67" s="884">
        <v>0</v>
      </c>
      <c r="AI67" s="884">
        <v>0</v>
      </c>
      <c r="AJ67" s="884">
        <v>0</v>
      </c>
      <c r="AK67" s="884">
        <v>1.3133333333333334E-2</v>
      </c>
      <c r="AL67" s="884">
        <v>0</v>
      </c>
      <c r="AM67" s="884">
        <v>1.3399999999999999E-2</v>
      </c>
      <c r="AN67" s="884">
        <v>0</v>
      </c>
      <c r="AO67" s="884">
        <v>0</v>
      </c>
      <c r="AP67" s="884">
        <v>0</v>
      </c>
      <c r="AQ67" s="884">
        <v>0</v>
      </c>
      <c r="AR67" s="884">
        <v>0</v>
      </c>
      <c r="AS67" s="884">
        <v>0</v>
      </c>
      <c r="AT67" s="884">
        <v>0</v>
      </c>
      <c r="AU67" s="884">
        <v>0</v>
      </c>
      <c r="AV67" s="884">
        <v>0</v>
      </c>
      <c r="AW67" s="884">
        <v>0</v>
      </c>
      <c r="AX67" s="884">
        <v>0</v>
      </c>
      <c r="AY67" s="884">
        <v>0</v>
      </c>
      <c r="AZ67" s="884">
        <v>0</v>
      </c>
      <c r="BA67" s="884">
        <v>1.0333333333333333E-2</v>
      </c>
      <c r="BB67" s="884">
        <v>0</v>
      </c>
      <c r="BC67" s="884">
        <v>0</v>
      </c>
      <c r="BD67" s="884">
        <v>0</v>
      </c>
      <c r="BE67" s="884">
        <v>0</v>
      </c>
      <c r="BF67" s="884"/>
      <c r="BG67" s="884"/>
      <c r="BH67" s="884"/>
      <c r="BI67" s="884"/>
      <c r="BJ67" s="884"/>
      <c r="BK67" s="884"/>
      <c r="BL67" s="884"/>
      <c r="BM67" s="884">
        <v>0</v>
      </c>
      <c r="BN67" s="884">
        <v>0</v>
      </c>
      <c r="BO67" s="884">
        <v>0</v>
      </c>
      <c r="BP67" s="884">
        <v>0</v>
      </c>
      <c r="BQ67" s="884"/>
      <c r="BR67" s="884">
        <v>0</v>
      </c>
      <c r="BS67" s="884">
        <v>0</v>
      </c>
      <c r="BT67" s="884">
        <v>9.7333333333333334E-3</v>
      </c>
      <c r="BU67" s="884">
        <v>0</v>
      </c>
      <c r="BV67" s="884">
        <v>0</v>
      </c>
      <c r="BW67" s="884">
        <v>0</v>
      </c>
      <c r="BX67" s="884">
        <v>0</v>
      </c>
      <c r="BY67" s="884">
        <v>0</v>
      </c>
      <c r="BZ67" s="884">
        <v>0</v>
      </c>
      <c r="CA67" s="884">
        <v>0</v>
      </c>
      <c r="CB67" s="884">
        <v>0</v>
      </c>
      <c r="CC67" s="884">
        <v>0</v>
      </c>
      <c r="CD67" s="884">
        <v>0</v>
      </c>
      <c r="CE67" s="884">
        <v>0</v>
      </c>
      <c r="CF67" s="884">
        <v>1.2266666666666671E-2</v>
      </c>
      <c r="CG67" s="884">
        <v>0</v>
      </c>
      <c r="CH67" s="884">
        <v>0</v>
      </c>
      <c r="CI67" s="884">
        <v>0</v>
      </c>
      <c r="CJ67" s="884">
        <v>0</v>
      </c>
      <c r="CK67" s="884">
        <v>0</v>
      </c>
      <c r="CL67" s="884">
        <v>1.5133333333333332E-2</v>
      </c>
      <c r="CM67" s="884">
        <v>0</v>
      </c>
      <c r="CN67" s="884">
        <v>0</v>
      </c>
      <c r="CO67" s="884">
        <v>0</v>
      </c>
      <c r="CP67" s="884">
        <v>0</v>
      </c>
      <c r="CQ67" s="884">
        <v>0</v>
      </c>
      <c r="CR67" s="884">
        <v>0</v>
      </c>
      <c r="CS67" s="884">
        <v>0</v>
      </c>
      <c r="CT67" s="884">
        <v>0</v>
      </c>
      <c r="CU67" s="884">
        <v>0</v>
      </c>
      <c r="CV67" s="884">
        <v>0</v>
      </c>
      <c r="CW67" s="884">
        <v>0</v>
      </c>
      <c r="CX67" s="884">
        <v>0</v>
      </c>
      <c r="CY67" s="884">
        <v>0</v>
      </c>
      <c r="CZ67" s="884">
        <v>0</v>
      </c>
      <c r="DA67" s="884">
        <v>0</v>
      </c>
      <c r="DB67" s="884"/>
      <c r="DC67" s="884">
        <v>0</v>
      </c>
      <c r="DD67" s="884">
        <v>0</v>
      </c>
      <c r="DE67" s="884">
        <v>0</v>
      </c>
      <c r="DF67" s="884">
        <v>0</v>
      </c>
      <c r="DG67" s="884">
        <v>0</v>
      </c>
      <c r="DH67" s="884">
        <v>0</v>
      </c>
      <c r="DI67" s="884">
        <v>0</v>
      </c>
      <c r="DJ67" s="884">
        <v>0</v>
      </c>
      <c r="DK67" s="884">
        <v>2.8266666666666669E-2</v>
      </c>
      <c r="DL67" s="884">
        <v>0</v>
      </c>
      <c r="DM67" s="884">
        <v>0</v>
      </c>
      <c r="DN67" s="884">
        <v>0</v>
      </c>
      <c r="DO67" s="884">
        <v>0</v>
      </c>
      <c r="DP67" s="884">
        <v>0</v>
      </c>
      <c r="DQ67" s="884">
        <v>0</v>
      </c>
      <c r="DR67" s="884">
        <v>0.81093333333333328</v>
      </c>
      <c r="DS67" s="884">
        <v>0</v>
      </c>
      <c r="DT67" s="884">
        <v>0</v>
      </c>
      <c r="DU67" s="884">
        <v>0</v>
      </c>
      <c r="DV67" s="884">
        <v>0</v>
      </c>
      <c r="DW67" s="884">
        <v>0</v>
      </c>
      <c r="DX67" s="884">
        <v>0</v>
      </c>
      <c r="DY67" s="884">
        <v>0</v>
      </c>
      <c r="DZ67" s="884">
        <v>0</v>
      </c>
      <c r="EA67" s="884">
        <v>1.5466666666666665E-2</v>
      </c>
      <c r="EB67" s="884">
        <v>0</v>
      </c>
      <c r="EC67" s="884">
        <v>0</v>
      </c>
      <c r="ED67" s="884">
        <v>2.0066666666666667E-2</v>
      </c>
      <c r="EE67" s="884">
        <v>0</v>
      </c>
      <c r="EF67" s="884">
        <v>0</v>
      </c>
      <c r="EG67" s="884">
        <v>0</v>
      </c>
      <c r="EH67" s="884">
        <v>0</v>
      </c>
      <c r="EI67" s="884">
        <v>0</v>
      </c>
      <c r="EJ67" s="884">
        <v>1.1333333333333332E-2</v>
      </c>
      <c r="EK67" s="884">
        <v>0</v>
      </c>
      <c r="EL67" s="884">
        <v>0</v>
      </c>
      <c r="EM67" s="884">
        <v>0</v>
      </c>
      <c r="EN67" s="884">
        <v>0</v>
      </c>
      <c r="EO67" s="884">
        <v>0</v>
      </c>
      <c r="EP67" s="884">
        <v>0</v>
      </c>
      <c r="EQ67" s="884">
        <v>0</v>
      </c>
      <c r="ER67" s="884">
        <v>0</v>
      </c>
      <c r="ES67" s="884">
        <v>0</v>
      </c>
      <c r="ET67" s="884">
        <v>0</v>
      </c>
      <c r="EU67" s="884">
        <v>1.1026551609689999E-2</v>
      </c>
      <c r="EV67" s="884">
        <v>0</v>
      </c>
      <c r="EW67" s="884">
        <v>0</v>
      </c>
      <c r="EX67" s="884">
        <v>0</v>
      </c>
      <c r="EY67" s="884">
        <v>1.0533333333333334E-2</v>
      </c>
      <c r="EZ67" s="884">
        <v>0</v>
      </c>
      <c r="FA67" s="884">
        <v>0</v>
      </c>
      <c r="FB67" s="884">
        <v>0</v>
      </c>
      <c r="FC67" s="884">
        <v>0</v>
      </c>
      <c r="FD67" s="884">
        <v>0</v>
      </c>
      <c r="FE67" s="884">
        <v>0</v>
      </c>
      <c r="FF67" s="884">
        <v>0</v>
      </c>
      <c r="FG67" s="884">
        <v>1.0333333333333333E-2</v>
      </c>
      <c r="FH67" s="884">
        <v>0</v>
      </c>
      <c r="FI67" s="884">
        <v>0</v>
      </c>
      <c r="FJ67" s="884">
        <v>0</v>
      </c>
      <c r="FK67" s="884">
        <v>0</v>
      </c>
      <c r="FL67" s="884">
        <v>0</v>
      </c>
      <c r="FM67" s="884">
        <v>0</v>
      </c>
      <c r="FN67" s="884">
        <v>0</v>
      </c>
      <c r="FO67" s="884">
        <v>0</v>
      </c>
      <c r="FP67" s="884">
        <v>0</v>
      </c>
      <c r="FQ67" s="884">
        <v>0</v>
      </c>
      <c r="FR67" s="884">
        <v>2.1933333333333329E-2</v>
      </c>
      <c r="FS67" s="884">
        <v>0</v>
      </c>
      <c r="FT67" s="884">
        <v>0</v>
      </c>
      <c r="FU67" s="884">
        <v>0</v>
      </c>
      <c r="FV67" s="884">
        <v>0</v>
      </c>
      <c r="FW67" s="884">
        <v>0</v>
      </c>
      <c r="FX67" s="884">
        <v>0</v>
      </c>
      <c r="FY67" s="884">
        <v>0</v>
      </c>
      <c r="FZ67" s="884">
        <v>0</v>
      </c>
      <c r="GA67" s="884">
        <v>0</v>
      </c>
      <c r="GB67" s="884">
        <v>0</v>
      </c>
      <c r="GC67" s="884">
        <v>0</v>
      </c>
      <c r="GD67" s="884">
        <v>0</v>
      </c>
      <c r="GE67" s="884">
        <v>0</v>
      </c>
      <c r="GF67" s="884">
        <v>0</v>
      </c>
      <c r="GG67" s="884">
        <v>0</v>
      </c>
      <c r="GH67" s="884">
        <v>0</v>
      </c>
      <c r="GI67" s="884">
        <v>0</v>
      </c>
      <c r="GJ67" s="884">
        <v>1.1533333333333333E-2</v>
      </c>
      <c r="GK67" s="884">
        <v>0</v>
      </c>
      <c r="GL67" s="884">
        <v>0</v>
      </c>
    </row>
    <row r="68" spans="1:194" x14ac:dyDescent="0.2">
      <c r="A68" s="652" t="s">
        <v>1007</v>
      </c>
      <c r="B68" s="652" t="s">
        <v>463</v>
      </c>
      <c r="C68" s="884">
        <v>0</v>
      </c>
      <c r="D68" s="884">
        <v>0</v>
      </c>
      <c r="E68" s="884">
        <v>0</v>
      </c>
      <c r="F68" s="884">
        <v>0</v>
      </c>
      <c r="G68" s="884">
        <v>0</v>
      </c>
      <c r="H68" s="884">
        <v>0</v>
      </c>
      <c r="I68" s="884">
        <v>0</v>
      </c>
      <c r="J68" s="884">
        <v>0</v>
      </c>
      <c r="K68" s="884">
        <v>0</v>
      </c>
      <c r="L68" s="884">
        <v>1.0883018867924529E-2</v>
      </c>
      <c r="M68" s="884">
        <v>0</v>
      </c>
      <c r="N68" s="884">
        <v>0</v>
      </c>
      <c r="O68" s="884">
        <v>0</v>
      </c>
      <c r="P68" s="884">
        <v>9.2641509433962245E-3</v>
      </c>
      <c r="Q68" s="884">
        <v>0</v>
      </c>
      <c r="R68" s="884">
        <v>0</v>
      </c>
      <c r="S68" s="884">
        <v>0</v>
      </c>
      <c r="T68" s="884">
        <v>0</v>
      </c>
      <c r="U68" s="884">
        <v>0</v>
      </c>
      <c r="V68" s="884">
        <v>9.5283018867924531E-3</v>
      </c>
      <c r="W68" s="884">
        <v>9.472573839662447E-3</v>
      </c>
      <c r="X68" s="884">
        <v>0</v>
      </c>
      <c r="Y68" s="884">
        <v>0</v>
      </c>
      <c r="Z68" s="884"/>
      <c r="AA68" s="884">
        <v>0</v>
      </c>
      <c r="AB68" s="884">
        <v>0</v>
      </c>
      <c r="AC68" s="884">
        <v>0</v>
      </c>
      <c r="AD68" s="884">
        <v>0</v>
      </c>
      <c r="AE68" s="884">
        <v>0</v>
      </c>
      <c r="AF68" s="884">
        <v>0</v>
      </c>
      <c r="AG68" s="884">
        <v>0</v>
      </c>
      <c r="AH68" s="884">
        <v>0</v>
      </c>
      <c r="AI68" s="884">
        <v>0</v>
      </c>
      <c r="AJ68" s="884">
        <v>0</v>
      </c>
      <c r="AK68" s="884">
        <v>0</v>
      </c>
      <c r="AL68" s="884">
        <v>0</v>
      </c>
      <c r="AM68" s="884">
        <v>1.2176136363636365E-2</v>
      </c>
      <c r="AN68" s="884">
        <v>0</v>
      </c>
      <c r="AO68" s="884">
        <v>0</v>
      </c>
      <c r="AP68" s="884">
        <v>0</v>
      </c>
      <c r="AQ68" s="884">
        <v>0</v>
      </c>
      <c r="AR68" s="884">
        <v>0</v>
      </c>
      <c r="AS68" s="884">
        <v>1.0670454545454545E-2</v>
      </c>
      <c r="AT68" s="884">
        <v>0</v>
      </c>
      <c r="AU68" s="884">
        <v>0</v>
      </c>
      <c r="AV68" s="884">
        <v>0</v>
      </c>
      <c r="AW68" s="884">
        <v>0</v>
      </c>
      <c r="AX68" s="884">
        <v>0</v>
      </c>
      <c r="AY68" s="884">
        <v>0</v>
      </c>
      <c r="AZ68" s="884">
        <v>0</v>
      </c>
      <c r="BA68" s="884">
        <v>0</v>
      </c>
      <c r="BB68" s="884">
        <v>0</v>
      </c>
      <c r="BC68" s="884">
        <v>0</v>
      </c>
      <c r="BD68" s="884">
        <v>0</v>
      </c>
      <c r="BE68" s="884">
        <v>0</v>
      </c>
      <c r="BF68" s="884">
        <v>0</v>
      </c>
      <c r="BG68" s="884">
        <v>0</v>
      </c>
      <c r="BH68" s="884">
        <v>0</v>
      </c>
      <c r="BI68" s="884">
        <v>0</v>
      </c>
      <c r="BJ68" s="884">
        <v>0</v>
      </c>
      <c r="BK68" s="884">
        <v>0</v>
      </c>
      <c r="BL68" s="884">
        <v>0</v>
      </c>
      <c r="BM68" s="884">
        <v>0</v>
      </c>
      <c r="BN68" s="884">
        <v>0</v>
      </c>
      <c r="BO68" s="884">
        <v>0</v>
      </c>
      <c r="BP68" s="884">
        <v>0</v>
      </c>
      <c r="BQ68" s="884">
        <v>0.56079411764705855</v>
      </c>
      <c r="BR68" s="884">
        <v>0</v>
      </c>
      <c r="BS68" s="884">
        <v>0</v>
      </c>
      <c r="BT68" s="884">
        <v>0</v>
      </c>
      <c r="BU68" s="884">
        <v>0</v>
      </c>
      <c r="BV68" s="884">
        <v>0</v>
      </c>
      <c r="BW68" s="884">
        <v>0</v>
      </c>
      <c r="BX68" s="884">
        <v>0</v>
      </c>
      <c r="BY68" s="884">
        <v>0</v>
      </c>
      <c r="BZ68" s="884">
        <v>0</v>
      </c>
      <c r="CA68" s="884">
        <v>0</v>
      </c>
      <c r="CB68" s="884">
        <v>0</v>
      </c>
      <c r="CC68" s="884">
        <v>0</v>
      </c>
      <c r="CD68" s="884">
        <v>0</v>
      </c>
      <c r="CE68" s="884">
        <v>0</v>
      </c>
      <c r="CF68" s="884">
        <v>0</v>
      </c>
      <c r="CG68" s="884">
        <v>0</v>
      </c>
      <c r="CH68" s="884">
        <v>0</v>
      </c>
      <c r="CI68" s="884">
        <v>0</v>
      </c>
      <c r="CJ68" s="884">
        <v>0</v>
      </c>
      <c r="CK68" s="884">
        <v>0</v>
      </c>
      <c r="CL68" s="884">
        <v>0</v>
      </c>
      <c r="CM68" s="884">
        <v>0</v>
      </c>
      <c r="CN68" s="884">
        <v>0</v>
      </c>
      <c r="CO68" s="884">
        <v>0</v>
      </c>
      <c r="CP68" s="884">
        <v>0</v>
      </c>
      <c r="CQ68" s="884">
        <v>0.23425190839694654</v>
      </c>
      <c r="CR68" s="884">
        <v>9.6908396946564883E-3</v>
      </c>
      <c r="CS68" s="884">
        <v>0</v>
      </c>
      <c r="CT68" s="884">
        <v>0</v>
      </c>
      <c r="CU68" s="884">
        <v>0</v>
      </c>
      <c r="CV68" s="884">
        <v>0</v>
      </c>
      <c r="CW68" s="884">
        <v>0</v>
      </c>
      <c r="CX68" s="884">
        <v>0</v>
      </c>
      <c r="CY68" s="884">
        <v>0</v>
      </c>
      <c r="CZ68" s="884">
        <v>0</v>
      </c>
      <c r="DA68" s="884">
        <v>0</v>
      </c>
      <c r="DB68" s="884">
        <v>0</v>
      </c>
      <c r="DC68" s="884">
        <v>0</v>
      </c>
      <c r="DD68" s="884">
        <v>0</v>
      </c>
      <c r="DE68" s="884">
        <v>0</v>
      </c>
      <c r="DF68" s="884">
        <v>0</v>
      </c>
      <c r="DG68" s="884">
        <v>0</v>
      </c>
      <c r="DH68" s="884">
        <v>0</v>
      </c>
      <c r="DI68" s="884">
        <v>0</v>
      </c>
      <c r="DJ68" s="884">
        <v>0</v>
      </c>
      <c r="DK68" s="884">
        <v>1.1437878787878804E-2</v>
      </c>
      <c r="DL68" s="884">
        <v>0</v>
      </c>
      <c r="DM68" s="884">
        <v>0</v>
      </c>
      <c r="DN68" s="884">
        <v>0</v>
      </c>
      <c r="DO68" s="884">
        <v>0</v>
      </c>
      <c r="DP68" s="884">
        <v>0</v>
      </c>
      <c r="DQ68" s="884">
        <v>0</v>
      </c>
      <c r="DR68" s="884">
        <v>9.4294117647058823E-3</v>
      </c>
      <c r="DS68" s="884">
        <v>0</v>
      </c>
      <c r="DT68" s="884">
        <v>0</v>
      </c>
      <c r="DU68" s="884">
        <v>0</v>
      </c>
      <c r="DV68" s="884">
        <v>0</v>
      </c>
      <c r="DW68" s="884">
        <v>0</v>
      </c>
      <c r="DX68" s="884">
        <v>0</v>
      </c>
      <c r="DY68" s="884">
        <v>0</v>
      </c>
      <c r="DZ68" s="884">
        <v>0</v>
      </c>
      <c r="EA68" s="884">
        <v>0</v>
      </c>
      <c r="EB68" s="884">
        <v>0</v>
      </c>
      <c r="EC68" s="884">
        <v>0</v>
      </c>
      <c r="ED68" s="884">
        <v>0</v>
      </c>
      <c r="EE68" s="884">
        <v>0</v>
      </c>
      <c r="EF68" s="884">
        <v>0</v>
      </c>
      <c r="EG68" s="884">
        <v>0</v>
      </c>
      <c r="EH68" s="884">
        <v>0</v>
      </c>
      <c r="EI68" s="884">
        <v>0</v>
      </c>
      <c r="EJ68" s="884">
        <v>0</v>
      </c>
      <c r="EK68" s="884">
        <v>0</v>
      </c>
      <c r="EL68" s="884">
        <v>0</v>
      </c>
      <c r="EM68" s="884">
        <v>0</v>
      </c>
      <c r="EN68" s="884">
        <v>0</v>
      </c>
      <c r="EO68" s="884">
        <v>0</v>
      </c>
      <c r="EP68" s="884">
        <v>0</v>
      </c>
      <c r="EQ68" s="884">
        <v>0</v>
      </c>
      <c r="ER68" s="884">
        <v>0</v>
      </c>
      <c r="ES68" s="884">
        <v>0</v>
      </c>
      <c r="ET68" s="884">
        <v>0</v>
      </c>
      <c r="EU68" s="884">
        <v>0</v>
      </c>
      <c r="EV68" s="884">
        <v>0</v>
      </c>
      <c r="EW68" s="884">
        <v>0</v>
      </c>
      <c r="EX68" s="884">
        <v>0</v>
      </c>
      <c r="EY68" s="884">
        <v>0</v>
      </c>
      <c r="EZ68" s="884">
        <v>9.4942084942084923E-3</v>
      </c>
      <c r="FA68" s="884">
        <v>0</v>
      </c>
      <c r="FB68" s="884">
        <v>0</v>
      </c>
      <c r="FC68" s="884">
        <v>0</v>
      </c>
      <c r="FD68" s="884">
        <v>0</v>
      </c>
      <c r="FE68" s="884">
        <v>0</v>
      </c>
      <c r="FF68" s="884">
        <v>0</v>
      </c>
      <c r="FG68" s="884">
        <v>0</v>
      </c>
      <c r="FH68" s="884">
        <v>0</v>
      </c>
      <c r="FI68" s="884">
        <v>0</v>
      </c>
      <c r="FJ68" s="884">
        <v>0</v>
      </c>
      <c r="FK68" s="884">
        <v>0</v>
      </c>
      <c r="FL68" s="884">
        <v>0</v>
      </c>
      <c r="FM68" s="884">
        <v>0</v>
      </c>
      <c r="FN68" s="884">
        <v>0</v>
      </c>
      <c r="FO68" s="884">
        <v>0</v>
      </c>
      <c r="FP68" s="884">
        <v>0</v>
      </c>
      <c r="FQ68" s="884">
        <v>0</v>
      </c>
      <c r="FR68" s="884">
        <v>0</v>
      </c>
      <c r="FS68" s="884">
        <v>0</v>
      </c>
      <c r="FT68" s="884">
        <v>0</v>
      </c>
      <c r="FU68" s="884">
        <v>0</v>
      </c>
      <c r="FV68" s="884">
        <v>0</v>
      </c>
      <c r="FW68" s="884">
        <v>0</v>
      </c>
      <c r="FX68" s="884">
        <v>0</v>
      </c>
      <c r="FY68" s="884">
        <v>0</v>
      </c>
      <c r="FZ68" s="884">
        <v>9.3735849056603773E-3</v>
      </c>
      <c r="GA68" s="884">
        <v>0</v>
      </c>
      <c r="GB68" s="884">
        <v>0</v>
      </c>
      <c r="GC68" s="884">
        <v>0</v>
      </c>
      <c r="GD68" s="884">
        <v>0</v>
      </c>
      <c r="GE68" s="884">
        <v>0</v>
      </c>
      <c r="GF68" s="884">
        <v>0</v>
      </c>
      <c r="GG68" s="884">
        <v>0</v>
      </c>
      <c r="GH68" s="884">
        <v>0</v>
      </c>
      <c r="GI68" s="884">
        <v>0</v>
      </c>
      <c r="GJ68" s="884">
        <v>0</v>
      </c>
      <c r="GK68" s="884">
        <v>0</v>
      </c>
      <c r="GL68" s="884">
        <v>0</v>
      </c>
    </row>
    <row r="69" spans="1:194" x14ac:dyDescent="0.2">
      <c r="A69" s="652" t="s">
        <v>1008</v>
      </c>
      <c r="B69" s="652" t="s">
        <v>464</v>
      </c>
      <c r="C69" s="884">
        <v>0</v>
      </c>
      <c r="D69" s="884">
        <v>0</v>
      </c>
      <c r="E69" s="884">
        <v>0</v>
      </c>
      <c r="F69" s="884">
        <v>0</v>
      </c>
      <c r="G69" s="884">
        <v>0</v>
      </c>
      <c r="H69" s="884">
        <v>0</v>
      </c>
      <c r="I69" s="884">
        <v>0</v>
      </c>
      <c r="J69" s="884">
        <v>0</v>
      </c>
      <c r="K69" s="884">
        <v>0</v>
      </c>
      <c r="L69" s="884">
        <v>0</v>
      </c>
      <c r="M69" s="884">
        <v>0</v>
      </c>
      <c r="N69" s="884">
        <v>0</v>
      </c>
      <c r="O69" s="884">
        <v>0</v>
      </c>
      <c r="P69" s="884">
        <v>0</v>
      </c>
      <c r="Q69" s="884"/>
      <c r="R69" s="884">
        <v>0</v>
      </c>
      <c r="S69" s="884">
        <v>0</v>
      </c>
      <c r="T69" s="884">
        <v>0</v>
      </c>
      <c r="U69" s="884">
        <v>0</v>
      </c>
      <c r="V69" s="884">
        <v>0</v>
      </c>
      <c r="W69" s="884">
        <v>0</v>
      </c>
      <c r="X69" s="884">
        <v>0</v>
      </c>
      <c r="Y69" s="884">
        <v>0</v>
      </c>
      <c r="Z69" s="884"/>
      <c r="AA69" s="884">
        <v>0</v>
      </c>
      <c r="AB69" s="884">
        <v>0</v>
      </c>
      <c r="AC69" s="884">
        <v>0</v>
      </c>
      <c r="AD69" s="884">
        <v>0</v>
      </c>
      <c r="AE69" s="884">
        <v>0</v>
      </c>
      <c r="AF69" s="884">
        <v>0</v>
      </c>
      <c r="AG69" s="884">
        <v>0</v>
      </c>
      <c r="AH69" s="884">
        <v>0</v>
      </c>
      <c r="AI69" s="884">
        <v>0</v>
      </c>
      <c r="AJ69" s="884">
        <v>0</v>
      </c>
      <c r="AK69" s="884">
        <v>0</v>
      </c>
      <c r="AL69" s="884">
        <v>0</v>
      </c>
      <c r="AM69" s="884">
        <v>0</v>
      </c>
      <c r="AN69" s="884">
        <v>0</v>
      </c>
      <c r="AO69" s="884">
        <v>0</v>
      </c>
      <c r="AP69" s="884">
        <v>0</v>
      </c>
      <c r="AQ69" s="884">
        <v>0</v>
      </c>
      <c r="AR69" s="884">
        <v>0</v>
      </c>
      <c r="AS69" s="884">
        <v>0</v>
      </c>
      <c r="AT69" s="884">
        <v>0</v>
      </c>
      <c r="AU69" s="884">
        <v>0</v>
      </c>
      <c r="AV69" s="884">
        <v>0</v>
      </c>
      <c r="AW69" s="884">
        <v>0</v>
      </c>
      <c r="AX69" s="884">
        <v>0</v>
      </c>
      <c r="AY69" s="884">
        <v>0</v>
      </c>
      <c r="AZ69" s="884">
        <v>0</v>
      </c>
      <c r="BA69" s="884">
        <v>0</v>
      </c>
      <c r="BB69" s="884">
        <v>0</v>
      </c>
      <c r="BC69" s="884">
        <v>0</v>
      </c>
      <c r="BD69" s="884">
        <v>0</v>
      </c>
      <c r="BE69" s="884">
        <v>0</v>
      </c>
      <c r="BF69" s="884"/>
      <c r="BG69" s="884"/>
      <c r="BH69" s="884"/>
      <c r="BI69" s="884"/>
      <c r="BJ69" s="884"/>
      <c r="BK69" s="884"/>
      <c r="BL69" s="884"/>
      <c r="BM69" s="884">
        <v>0</v>
      </c>
      <c r="BN69" s="884">
        <v>0</v>
      </c>
      <c r="BO69" s="884">
        <v>0</v>
      </c>
      <c r="BP69" s="884">
        <v>0</v>
      </c>
      <c r="BQ69" s="884"/>
      <c r="BR69" s="884">
        <v>0</v>
      </c>
      <c r="BS69" s="884">
        <v>0</v>
      </c>
      <c r="BT69" s="884">
        <v>0</v>
      </c>
      <c r="BU69" s="884">
        <v>0</v>
      </c>
      <c r="BV69" s="884">
        <v>0</v>
      </c>
      <c r="BW69" s="884">
        <v>0</v>
      </c>
      <c r="BX69" s="884">
        <v>0</v>
      </c>
      <c r="BY69" s="884">
        <v>0</v>
      </c>
      <c r="BZ69" s="884">
        <v>0</v>
      </c>
      <c r="CA69" s="884">
        <v>0</v>
      </c>
      <c r="CB69" s="884">
        <v>0</v>
      </c>
      <c r="CC69" s="884">
        <v>0</v>
      </c>
      <c r="CD69" s="884">
        <v>0</v>
      </c>
      <c r="CE69" s="884">
        <v>0</v>
      </c>
      <c r="CF69" s="884">
        <v>0</v>
      </c>
      <c r="CG69" s="884">
        <v>0</v>
      </c>
      <c r="CH69" s="884">
        <v>0</v>
      </c>
      <c r="CI69" s="884">
        <v>0</v>
      </c>
      <c r="CJ69" s="884">
        <v>0</v>
      </c>
      <c r="CK69" s="884">
        <v>0</v>
      </c>
      <c r="CL69" s="884">
        <v>0</v>
      </c>
      <c r="CM69" s="884">
        <v>0</v>
      </c>
      <c r="CN69" s="884">
        <v>0</v>
      </c>
      <c r="CO69" s="884">
        <v>0</v>
      </c>
      <c r="CP69" s="884">
        <v>0</v>
      </c>
      <c r="CQ69" s="884">
        <v>0</v>
      </c>
      <c r="CR69" s="884">
        <v>0</v>
      </c>
      <c r="CS69" s="884">
        <v>0</v>
      </c>
      <c r="CT69" s="884">
        <v>0</v>
      </c>
      <c r="CU69" s="884">
        <v>0</v>
      </c>
      <c r="CV69" s="884">
        <v>0</v>
      </c>
      <c r="CW69" s="884">
        <v>0</v>
      </c>
      <c r="CX69" s="884">
        <v>0</v>
      </c>
      <c r="CY69" s="884">
        <v>0</v>
      </c>
      <c r="CZ69" s="884">
        <v>0</v>
      </c>
      <c r="DA69" s="884">
        <v>0</v>
      </c>
      <c r="DB69" s="884"/>
      <c r="DC69" s="884">
        <v>0</v>
      </c>
      <c r="DD69" s="884">
        <v>0</v>
      </c>
      <c r="DE69" s="884">
        <v>0</v>
      </c>
      <c r="DF69" s="884">
        <v>0</v>
      </c>
      <c r="DG69" s="884">
        <v>0</v>
      </c>
      <c r="DH69" s="884">
        <v>0</v>
      </c>
      <c r="DI69" s="884">
        <v>0</v>
      </c>
      <c r="DJ69" s="884">
        <v>0</v>
      </c>
      <c r="DK69" s="884">
        <v>0</v>
      </c>
      <c r="DL69" s="884">
        <v>0</v>
      </c>
      <c r="DM69" s="884">
        <v>0</v>
      </c>
      <c r="DN69" s="884">
        <v>0</v>
      </c>
      <c r="DO69" s="884">
        <v>0</v>
      </c>
      <c r="DP69" s="884">
        <v>0</v>
      </c>
      <c r="DQ69" s="884">
        <v>0</v>
      </c>
      <c r="DR69" s="884">
        <v>0</v>
      </c>
      <c r="DS69" s="884">
        <v>0</v>
      </c>
      <c r="DT69" s="884">
        <v>0</v>
      </c>
      <c r="DU69" s="884">
        <v>0</v>
      </c>
      <c r="DV69" s="884">
        <v>0</v>
      </c>
      <c r="DW69" s="884">
        <v>0</v>
      </c>
      <c r="DX69" s="884">
        <v>0</v>
      </c>
      <c r="DY69" s="884">
        <v>0</v>
      </c>
      <c r="DZ69" s="884">
        <v>0</v>
      </c>
      <c r="EA69" s="884">
        <v>0</v>
      </c>
      <c r="EB69" s="884">
        <v>0</v>
      </c>
      <c r="EC69" s="884">
        <v>0</v>
      </c>
      <c r="ED69" s="884">
        <v>0</v>
      </c>
      <c r="EE69" s="884">
        <v>0</v>
      </c>
      <c r="EF69" s="884">
        <v>0</v>
      </c>
      <c r="EG69" s="884">
        <v>0</v>
      </c>
      <c r="EH69" s="884">
        <v>0</v>
      </c>
      <c r="EI69" s="884">
        <v>0</v>
      </c>
      <c r="EJ69" s="884">
        <v>0</v>
      </c>
      <c r="EK69" s="884">
        <v>0</v>
      </c>
      <c r="EL69" s="884">
        <v>0</v>
      </c>
      <c r="EM69" s="884">
        <v>0</v>
      </c>
      <c r="EN69" s="884">
        <v>0</v>
      </c>
      <c r="EO69" s="884">
        <v>0</v>
      </c>
      <c r="EP69" s="884">
        <v>0</v>
      </c>
      <c r="EQ69" s="884">
        <v>0</v>
      </c>
      <c r="ER69" s="884">
        <v>0</v>
      </c>
      <c r="ES69" s="884">
        <v>0</v>
      </c>
      <c r="ET69" s="884">
        <v>0</v>
      </c>
      <c r="EU69" s="884">
        <v>0</v>
      </c>
      <c r="EV69" s="884">
        <v>0</v>
      </c>
      <c r="EW69" s="884">
        <v>0</v>
      </c>
      <c r="EX69" s="884">
        <v>0</v>
      </c>
      <c r="EY69" s="884">
        <v>0</v>
      </c>
      <c r="EZ69" s="884">
        <v>0</v>
      </c>
      <c r="FA69" s="884">
        <v>0</v>
      </c>
      <c r="FB69" s="884">
        <v>0</v>
      </c>
      <c r="FC69" s="884">
        <v>0</v>
      </c>
      <c r="FD69" s="884">
        <v>0</v>
      </c>
      <c r="FE69" s="884">
        <v>0</v>
      </c>
      <c r="FF69" s="884">
        <v>0</v>
      </c>
      <c r="FG69" s="884">
        <v>0</v>
      </c>
      <c r="FH69" s="884">
        <v>0</v>
      </c>
      <c r="FI69" s="884">
        <v>0</v>
      </c>
      <c r="FJ69" s="884">
        <v>0</v>
      </c>
      <c r="FK69" s="884">
        <v>0</v>
      </c>
      <c r="FL69" s="884">
        <v>0</v>
      </c>
      <c r="FM69" s="884">
        <v>0</v>
      </c>
      <c r="FN69" s="884">
        <v>0</v>
      </c>
      <c r="FO69" s="884">
        <v>0</v>
      </c>
      <c r="FP69" s="884">
        <v>0</v>
      </c>
      <c r="FQ69" s="884">
        <v>0</v>
      </c>
      <c r="FR69" s="884">
        <v>0</v>
      </c>
      <c r="FS69" s="884">
        <v>0</v>
      </c>
      <c r="FT69" s="884">
        <v>0</v>
      </c>
      <c r="FU69" s="884">
        <v>0</v>
      </c>
      <c r="FV69" s="884">
        <v>0</v>
      </c>
      <c r="FW69" s="884">
        <v>0</v>
      </c>
      <c r="FX69" s="884">
        <v>0</v>
      </c>
      <c r="FY69" s="884">
        <v>0</v>
      </c>
      <c r="FZ69" s="884">
        <v>0</v>
      </c>
      <c r="GA69" s="884">
        <v>0</v>
      </c>
      <c r="GB69" s="884">
        <v>0</v>
      </c>
      <c r="GC69" s="884">
        <v>0</v>
      </c>
      <c r="GD69" s="884">
        <v>0</v>
      </c>
      <c r="GE69" s="884">
        <v>0</v>
      </c>
      <c r="GF69" s="884">
        <v>0</v>
      </c>
      <c r="GG69" s="884">
        <v>0</v>
      </c>
      <c r="GH69" s="884">
        <v>0</v>
      </c>
      <c r="GI69" s="884">
        <v>0</v>
      </c>
      <c r="GJ69" s="884">
        <v>0</v>
      </c>
      <c r="GK69" s="884">
        <v>0</v>
      </c>
      <c r="GL69" s="884">
        <v>0</v>
      </c>
    </row>
    <row r="70" spans="1:194" x14ac:dyDescent="0.2">
      <c r="A70" s="652" t="s">
        <v>1009</v>
      </c>
      <c r="B70" s="652" t="s">
        <v>465</v>
      </c>
      <c r="C70" s="884">
        <v>0</v>
      </c>
      <c r="D70" s="884">
        <v>0</v>
      </c>
      <c r="E70" s="884">
        <v>0</v>
      </c>
      <c r="F70" s="884">
        <v>0</v>
      </c>
      <c r="G70" s="884">
        <v>0</v>
      </c>
      <c r="H70" s="884">
        <v>0</v>
      </c>
      <c r="I70" s="884">
        <v>0</v>
      </c>
      <c r="J70" s="884">
        <v>0</v>
      </c>
      <c r="K70" s="884">
        <v>0</v>
      </c>
      <c r="L70" s="884">
        <v>0</v>
      </c>
      <c r="M70" s="884">
        <v>0</v>
      </c>
      <c r="N70" s="884">
        <v>0</v>
      </c>
      <c r="O70" s="884">
        <v>0</v>
      </c>
      <c r="P70" s="884">
        <v>0</v>
      </c>
      <c r="Q70" s="884"/>
      <c r="R70" s="884">
        <v>0</v>
      </c>
      <c r="S70" s="884">
        <v>0</v>
      </c>
      <c r="T70" s="884">
        <v>0</v>
      </c>
      <c r="U70" s="884">
        <v>0</v>
      </c>
      <c r="V70" s="884">
        <v>0</v>
      </c>
      <c r="W70" s="884">
        <v>0</v>
      </c>
      <c r="X70" s="884">
        <v>0</v>
      </c>
      <c r="Y70" s="884">
        <v>0</v>
      </c>
      <c r="Z70" s="884"/>
      <c r="AA70" s="884">
        <v>0</v>
      </c>
      <c r="AB70" s="884"/>
      <c r="AC70" s="884">
        <v>0</v>
      </c>
      <c r="AD70" s="884">
        <v>0</v>
      </c>
      <c r="AE70" s="884">
        <v>0</v>
      </c>
      <c r="AF70" s="884">
        <v>0</v>
      </c>
      <c r="AG70" s="884">
        <v>0</v>
      </c>
      <c r="AH70" s="884">
        <v>0</v>
      </c>
      <c r="AI70" s="884">
        <v>0</v>
      </c>
      <c r="AJ70" s="884">
        <v>0</v>
      </c>
      <c r="AK70" s="884">
        <v>0</v>
      </c>
      <c r="AL70" s="884">
        <v>0</v>
      </c>
      <c r="AM70" s="884">
        <v>0</v>
      </c>
      <c r="AN70" s="884">
        <v>0</v>
      </c>
      <c r="AO70" s="884">
        <v>0</v>
      </c>
      <c r="AP70" s="884"/>
      <c r="AQ70" s="884">
        <v>0</v>
      </c>
      <c r="AR70" s="884">
        <v>0</v>
      </c>
      <c r="AS70" s="884">
        <v>0</v>
      </c>
      <c r="AT70" s="884">
        <v>0</v>
      </c>
      <c r="AU70" s="884"/>
      <c r="AV70" s="884"/>
      <c r="AW70" s="884">
        <v>0</v>
      </c>
      <c r="AX70" s="884">
        <v>0</v>
      </c>
      <c r="AY70" s="884">
        <v>0</v>
      </c>
      <c r="AZ70" s="884">
        <v>0</v>
      </c>
      <c r="BA70" s="884">
        <v>0</v>
      </c>
      <c r="BB70" s="884">
        <v>0</v>
      </c>
      <c r="BC70" s="884">
        <v>0</v>
      </c>
      <c r="BD70" s="884">
        <v>0</v>
      </c>
      <c r="BE70" s="884"/>
      <c r="BF70" s="884"/>
      <c r="BG70" s="884"/>
      <c r="BH70" s="884"/>
      <c r="BI70" s="884"/>
      <c r="BJ70" s="884"/>
      <c r="BK70" s="884"/>
      <c r="BL70" s="884"/>
      <c r="BM70" s="884">
        <v>0</v>
      </c>
      <c r="BN70" s="884">
        <v>0</v>
      </c>
      <c r="BO70" s="884">
        <v>0</v>
      </c>
      <c r="BP70" s="884">
        <v>0</v>
      </c>
      <c r="BQ70" s="884"/>
      <c r="BR70" s="884">
        <v>0</v>
      </c>
      <c r="BS70" s="884">
        <v>0</v>
      </c>
      <c r="BT70" s="884">
        <v>0</v>
      </c>
      <c r="BU70" s="884">
        <v>0</v>
      </c>
      <c r="BV70" s="884">
        <v>0</v>
      </c>
      <c r="BW70" s="884">
        <v>0</v>
      </c>
      <c r="BX70" s="884">
        <v>0</v>
      </c>
      <c r="BY70" s="884">
        <v>0</v>
      </c>
      <c r="BZ70" s="884">
        <v>0</v>
      </c>
      <c r="CA70" s="884"/>
      <c r="CB70" s="884"/>
      <c r="CC70" s="884">
        <v>0</v>
      </c>
      <c r="CD70" s="884">
        <v>0</v>
      </c>
      <c r="CE70" s="884">
        <v>0</v>
      </c>
      <c r="CF70" s="884">
        <v>0</v>
      </c>
      <c r="CG70" s="884">
        <v>0</v>
      </c>
      <c r="CH70" s="884">
        <v>0</v>
      </c>
      <c r="CI70" s="884">
        <v>0</v>
      </c>
      <c r="CJ70" s="884">
        <v>0</v>
      </c>
      <c r="CK70" s="884">
        <v>0</v>
      </c>
      <c r="CL70" s="884">
        <v>0</v>
      </c>
      <c r="CM70" s="884">
        <v>0</v>
      </c>
      <c r="CN70" s="884">
        <v>0</v>
      </c>
      <c r="CO70" s="884">
        <v>0</v>
      </c>
      <c r="CP70" s="884">
        <v>0</v>
      </c>
      <c r="CQ70" s="884">
        <v>0</v>
      </c>
      <c r="CR70" s="884">
        <v>0</v>
      </c>
      <c r="CS70" s="884">
        <v>0</v>
      </c>
      <c r="CT70" s="884">
        <v>0</v>
      </c>
      <c r="CU70" s="884">
        <v>0</v>
      </c>
      <c r="CV70" s="884">
        <v>0</v>
      </c>
      <c r="CW70" s="884">
        <v>0</v>
      </c>
      <c r="CX70" s="884">
        <v>0</v>
      </c>
      <c r="CY70" s="884">
        <v>0</v>
      </c>
      <c r="CZ70" s="884">
        <v>0</v>
      </c>
      <c r="DA70" s="884">
        <v>0</v>
      </c>
      <c r="DB70" s="884"/>
      <c r="DC70" s="884">
        <v>0</v>
      </c>
      <c r="DD70" s="884">
        <v>0</v>
      </c>
      <c r="DE70" s="884">
        <v>0</v>
      </c>
      <c r="DF70" s="884">
        <v>0</v>
      </c>
      <c r="DG70" s="884">
        <v>0</v>
      </c>
      <c r="DH70" s="884">
        <v>0</v>
      </c>
      <c r="DI70" s="884">
        <v>0</v>
      </c>
      <c r="DJ70" s="884">
        <v>0</v>
      </c>
      <c r="DK70" s="884">
        <v>0</v>
      </c>
      <c r="DL70" s="884">
        <v>0</v>
      </c>
      <c r="DM70" s="884">
        <v>0</v>
      </c>
      <c r="DN70" s="884">
        <v>0</v>
      </c>
      <c r="DO70" s="884">
        <v>0</v>
      </c>
      <c r="DP70" s="884">
        <v>0</v>
      </c>
      <c r="DQ70" s="884">
        <v>0</v>
      </c>
      <c r="DR70" s="884">
        <v>0</v>
      </c>
      <c r="DS70" s="884">
        <v>0</v>
      </c>
      <c r="DT70" s="884">
        <v>0</v>
      </c>
      <c r="DU70" s="884">
        <v>0</v>
      </c>
      <c r="DV70" s="884">
        <v>0</v>
      </c>
      <c r="DW70" s="884">
        <v>0</v>
      </c>
      <c r="DX70" s="884">
        <v>0</v>
      </c>
      <c r="DY70" s="884"/>
      <c r="DZ70" s="884">
        <v>0</v>
      </c>
      <c r="EA70" s="884">
        <v>0</v>
      </c>
      <c r="EB70" s="884">
        <v>0</v>
      </c>
      <c r="EC70" s="884">
        <v>0</v>
      </c>
      <c r="ED70" s="884">
        <v>0</v>
      </c>
      <c r="EE70" s="884">
        <v>0</v>
      </c>
      <c r="EF70" s="884">
        <v>0</v>
      </c>
      <c r="EG70" s="884">
        <v>0</v>
      </c>
      <c r="EH70" s="884">
        <v>0</v>
      </c>
      <c r="EI70" s="884">
        <v>0</v>
      </c>
      <c r="EJ70" s="884">
        <v>0</v>
      </c>
      <c r="EK70" s="884">
        <v>0</v>
      </c>
      <c r="EL70" s="884">
        <v>0</v>
      </c>
      <c r="EM70" s="884">
        <v>0</v>
      </c>
      <c r="EN70" s="884">
        <v>0</v>
      </c>
      <c r="EO70" s="884">
        <v>0</v>
      </c>
      <c r="EP70" s="884">
        <v>0</v>
      </c>
      <c r="EQ70" s="884">
        <v>0</v>
      </c>
      <c r="ER70" s="884">
        <v>0</v>
      </c>
      <c r="ES70" s="884">
        <v>0</v>
      </c>
      <c r="ET70" s="884">
        <v>0</v>
      </c>
      <c r="EU70" s="884">
        <v>0</v>
      </c>
      <c r="EV70" s="884">
        <v>0</v>
      </c>
      <c r="EW70" s="884">
        <v>0</v>
      </c>
      <c r="EX70" s="884">
        <v>0</v>
      </c>
      <c r="EY70" s="884">
        <v>0</v>
      </c>
      <c r="EZ70" s="884">
        <v>0</v>
      </c>
      <c r="FA70" s="884">
        <v>0</v>
      </c>
      <c r="FB70" s="884">
        <v>0</v>
      </c>
      <c r="FC70" s="884">
        <v>0</v>
      </c>
      <c r="FD70" s="884">
        <v>0</v>
      </c>
      <c r="FE70" s="884">
        <v>0</v>
      </c>
      <c r="FF70" s="884">
        <v>0</v>
      </c>
      <c r="FG70" s="884">
        <v>0</v>
      </c>
      <c r="FH70" s="884">
        <v>0</v>
      </c>
      <c r="FI70" s="884">
        <v>0</v>
      </c>
      <c r="FJ70" s="884">
        <v>0</v>
      </c>
      <c r="FK70" s="884">
        <v>0</v>
      </c>
      <c r="FL70" s="884">
        <v>0</v>
      </c>
      <c r="FM70" s="884">
        <v>0</v>
      </c>
      <c r="FN70" s="884">
        <v>0</v>
      </c>
      <c r="FO70" s="884">
        <v>0</v>
      </c>
      <c r="FP70" s="884">
        <v>0</v>
      </c>
      <c r="FQ70" s="884">
        <v>0</v>
      </c>
      <c r="FR70" s="884">
        <v>0</v>
      </c>
      <c r="FS70" s="884">
        <v>0</v>
      </c>
      <c r="FT70" s="884">
        <v>0</v>
      </c>
      <c r="FU70" s="884">
        <v>0</v>
      </c>
      <c r="FV70" s="884">
        <v>0</v>
      </c>
      <c r="FW70" s="884">
        <v>0</v>
      </c>
      <c r="FX70" s="884">
        <v>0</v>
      </c>
      <c r="FY70" s="884">
        <v>0</v>
      </c>
      <c r="FZ70" s="884">
        <v>0</v>
      </c>
      <c r="GA70" s="884">
        <v>0</v>
      </c>
      <c r="GB70" s="884">
        <v>0</v>
      </c>
      <c r="GC70" s="884">
        <v>0</v>
      </c>
      <c r="GD70" s="884">
        <v>0</v>
      </c>
      <c r="GE70" s="884">
        <v>0</v>
      </c>
      <c r="GF70" s="884">
        <v>0</v>
      </c>
      <c r="GG70" s="884">
        <v>0</v>
      </c>
      <c r="GH70" s="884">
        <v>0</v>
      </c>
      <c r="GI70" s="884">
        <v>0</v>
      </c>
      <c r="GJ70" s="884">
        <v>0</v>
      </c>
      <c r="GK70" s="884">
        <v>0</v>
      </c>
      <c r="GL70" s="884">
        <v>0</v>
      </c>
    </row>
    <row r="71" spans="1:194" x14ac:dyDescent="0.2">
      <c r="A71" s="652" t="s">
        <v>1011</v>
      </c>
      <c r="B71" s="652" t="s">
        <v>1012</v>
      </c>
      <c r="C71" s="884">
        <v>0</v>
      </c>
      <c r="D71" s="884">
        <v>0</v>
      </c>
      <c r="E71" s="884">
        <v>0</v>
      </c>
      <c r="F71" s="884">
        <v>0</v>
      </c>
      <c r="G71" s="884">
        <v>0</v>
      </c>
      <c r="H71" s="884">
        <v>0</v>
      </c>
      <c r="I71" s="884">
        <v>0</v>
      </c>
      <c r="J71" s="884">
        <v>0</v>
      </c>
      <c r="K71" s="884">
        <v>0</v>
      </c>
      <c r="L71" s="884">
        <v>0</v>
      </c>
      <c r="M71" s="884">
        <v>0</v>
      </c>
      <c r="N71" s="884">
        <v>0</v>
      </c>
      <c r="O71" s="884">
        <v>0</v>
      </c>
      <c r="P71" s="884">
        <v>0</v>
      </c>
      <c r="Q71" s="884"/>
      <c r="R71" s="884">
        <v>0</v>
      </c>
      <c r="S71" s="884">
        <v>0</v>
      </c>
      <c r="T71" s="884">
        <v>0</v>
      </c>
      <c r="U71" s="884">
        <v>0</v>
      </c>
      <c r="V71" s="884">
        <v>0</v>
      </c>
      <c r="W71" s="884">
        <v>0</v>
      </c>
      <c r="X71" s="884">
        <v>0</v>
      </c>
      <c r="Y71" s="884">
        <v>0</v>
      </c>
      <c r="Z71" s="884"/>
      <c r="AA71" s="884">
        <v>0</v>
      </c>
      <c r="AB71" s="884"/>
      <c r="AC71" s="884">
        <v>0</v>
      </c>
      <c r="AD71" s="884">
        <v>0</v>
      </c>
      <c r="AE71" s="884">
        <v>0</v>
      </c>
      <c r="AF71" s="884">
        <v>0</v>
      </c>
      <c r="AG71" s="884">
        <v>0</v>
      </c>
      <c r="AH71" s="884">
        <v>0</v>
      </c>
      <c r="AI71" s="884">
        <v>0</v>
      </c>
      <c r="AJ71" s="884">
        <v>0</v>
      </c>
      <c r="AK71" s="884">
        <v>0</v>
      </c>
      <c r="AL71" s="884">
        <v>0</v>
      </c>
      <c r="AM71" s="884">
        <v>0</v>
      </c>
      <c r="AN71" s="884">
        <v>0</v>
      </c>
      <c r="AO71" s="884">
        <v>0</v>
      </c>
      <c r="AP71" s="884">
        <v>0</v>
      </c>
      <c r="AQ71" s="884">
        <v>0</v>
      </c>
      <c r="AR71" s="884">
        <v>0</v>
      </c>
      <c r="AS71" s="884">
        <v>0</v>
      </c>
      <c r="AT71" s="884">
        <v>0</v>
      </c>
      <c r="AU71" s="884">
        <v>0</v>
      </c>
      <c r="AV71" s="884">
        <v>0</v>
      </c>
      <c r="AW71" s="884">
        <v>0</v>
      </c>
      <c r="AX71" s="884">
        <v>0</v>
      </c>
      <c r="AY71" s="884">
        <v>0</v>
      </c>
      <c r="AZ71" s="884">
        <v>0</v>
      </c>
      <c r="BA71" s="884">
        <v>0</v>
      </c>
      <c r="BB71" s="884">
        <v>0</v>
      </c>
      <c r="BC71" s="884">
        <v>0</v>
      </c>
      <c r="BD71" s="884">
        <v>0</v>
      </c>
      <c r="BE71" s="884">
        <v>0</v>
      </c>
      <c r="BF71" s="884">
        <v>0</v>
      </c>
      <c r="BG71" s="884">
        <v>0</v>
      </c>
      <c r="BH71" s="884">
        <v>0</v>
      </c>
      <c r="BI71" s="884">
        <v>0</v>
      </c>
      <c r="BJ71" s="884">
        <v>0</v>
      </c>
      <c r="BK71" s="884">
        <v>0</v>
      </c>
      <c r="BL71" s="884">
        <v>0</v>
      </c>
      <c r="BM71" s="884">
        <v>0</v>
      </c>
      <c r="BN71" s="884">
        <v>0</v>
      </c>
      <c r="BO71" s="884">
        <v>0</v>
      </c>
      <c r="BP71" s="884">
        <v>0</v>
      </c>
      <c r="BQ71" s="884"/>
      <c r="BR71" s="884">
        <v>0</v>
      </c>
      <c r="BS71" s="884">
        <v>0</v>
      </c>
      <c r="BT71" s="884">
        <v>0</v>
      </c>
      <c r="BU71" s="884">
        <v>0</v>
      </c>
      <c r="BV71" s="884">
        <v>0</v>
      </c>
      <c r="BW71" s="884">
        <v>0</v>
      </c>
      <c r="BX71" s="884">
        <v>0</v>
      </c>
      <c r="BY71" s="884">
        <v>0</v>
      </c>
      <c r="BZ71" s="884">
        <v>0</v>
      </c>
      <c r="CA71" s="884">
        <v>0</v>
      </c>
      <c r="CB71" s="884">
        <v>0</v>
      </c>
      <c r="CC71" s="884">
        <v>0</v>
      </c>
      <c r="CD71" s="884">
        <v>0</v>
      </c>
      <c r="CE71" s="884">
        <v>0</v>
      </c>
      <c r="CF71" s="884">
        <v>0</v>
      </c>
      <c r="CG71" s="884">
        <v>0</v>
      </c>
      <c r="CH71" s="884">
        <v>0</v>
      </c>
      <c r="CI71" s="884"/>
      <c r="CJ71" s="884">
        <v>0</v>
      </c>
      <c r="CK71" s="884">
        <v>0</v>
      </c>
      <c r="CL71" s="884">
        <v>0</v>
      </c>
      <c r="CM71" s="884">
        <v>0</v>
      </c>
      <c r="CN71" s="884">
        <v>0</v>
      </c>
      <c r="CO71" s="884"/>
      <c r="CP71" s="884">
        <v>0</v>
      </c>
      <c r="CQ71" s="884">
        <v>0</v>
      </c>
      <c r="CR71" s="884">
        <v>0</v>
      </c>
      <c r="CS71" s="884">
        <v>0</v>
      </c>
      <c r="CT71" s="884">
        <v>0</v>
      </c>
      <c r="CU71" s="884">
        <v>0</v>
      </c>
      <c r="CV71" s="884">
        <v>0</v>
      </c>
      <c r="CW71" s="884">
        <v>0</v>
      </c>
      <c r="CX71" s="884">
        <v>0</v>
      </c>
      <c r="CY71" s="884">
        <v>0</v>
      </c>
      <c r="CZ71" s="884">
        <v>0</v>
      </c>
      <c r="DA71" s="884">
        <v>0</v>
      </c>
      <c r="DB71" s="884"/>
      <c r="DC71" s="884"/>
      <c r="DD71" s="884">
        <v>0</v>
      </c>
      <c r="DE71" s="884">
        <v>0</v>
      </c>
      <c r="DF71" s="884">
        <v>0</v>
      </c>
      <c r="DG71" s="884">
        <v>0</v>
      </c>
      <c r="DH71" s="884">
        <v>0</v>
      </c>
      <c r="DI71" s="884">
        <v>0</v>
      </c>
      <c r="DJ71" s="884"/>
      <c r="DK71" s="884">
        <v>0</v>
      </c>
      <c r="DL71" s="884">
        <v>0</v>
      </c>
      <c r="DM71" s="884">
        <v>0</v>
      </c>
      <c r="DN71" s="884">
        <v>0</v>
      </c>
      <c r="DO71" s="884">
        <v>0</v>
      </c>
      <c r="DP71" s="884">
        <v>0</v>
      </c>
      <c r="DQ71" s="884">
        <v>0</v>
      </c>
      <c r="DR71" s="884">
        <v>0</v>
      </c>
      <c r="DS71" s="884">
        <v>0</v>
      </c>
      <c r="DT71" s="884">
        <v>0</v>
      </c>
      <c r="DU71" s="884">
        <v>0</v>
      </c>
      <c r="DV71" s="884">
        <v>0</v>
      </c>
      <c r="DW71" s="884">
        <v>0</v>
      </c>
      <c r="DX71" s="884">
        <v>0</v>
      </c>
      <c r="DY71" s="884"/>
      <c r="DZ71" s="884">
        <v>0</v>
      </c>
      <c r="EA71" s="884">
        <v>0</v>
      </c>
      <c r="EB71" s="884">
        <v>0</v>
      </c>
      <c r="EC71" s="884">
        <v>0</v>
      </c>
      <c r="ED71" s="884">
        <v>0</v>
      </c>
      <c r="EE71" s="884">
        <v>0</v>
      </c>
      <c r="EF71" s="884">
        <v>0</v>
      </c>
      <c r="EG71" s="884">
        <v>0</v>
      </c>
      <c r="EH71" s="884">
        <v>0</v>
      </c>
      <c r="EI71" s="884">
        <v>0</v>
      </c>
      <c r="EJ71" s="884">
        <v>0</v>
      </c>
      <c r="EK71" s="884">
        <v>0</v>
      </c>
      <c r="EL71" s="884">
        <v>0</v>
      </c>
      <c r="EM71" s="884">
        <v>0</v>
      </c>
      <c r="EN71" s="884">
        <v>0</v>
      </c>
      <c r="EO71" s="884">
        <v>0</v>
      </c>
      <c r="EP71" s="884">
        <v>0</v>
      </c>
      <c r="EQ71" s="884">
        <v>0</v>
      </c>
      <c r="ER71" s="884">
        <v>0</v>
      </c>
      <c r="ES71" s="884">
        <v>0</v>
      </c>
      <c r="ET71" s="884">
        <v>0</v>
      </c>
      <c r="EU71" s="884">
        <v>0</v>
      </c>
      <c r="EV71" s="884">
        <v>0</v>
      </c>
      <c r="EW71" s="884">
        <v>0</v>
      </c>
      <c r="EX71" s="884">
        <v>0</v>
      </c>
      <c r="EY71" s="884">
        <v>0</v>
      </c>
      <c r="EZ71" s="884">
        <v>0</v>
      </c>
      <c r="FA71" s="884">
        <v>0</v>
      </c>
      <c r="FB71" s="884">
        <v>0</v>
      </c>
      <c r="FC71" s="884">
        <v>0</v>
      </c>
      <c r="FD71" s="884">
        <v>0</v>
      </c>
      <c r="FE71" s="884">
        <v>0</v>
      </c>
      <c r="FF71" s="884">
        <v>0</v>
      </c>
      <c r="FG71" s="884">
        <v>0</v>
      </c>
      <c r="FH71" s="884">
        <v>0</v>
      </c>
      <c r="FI71" s="884">
        <v>0</v>
      </c>
      <c r="FJ71" s="884">
        <v>0</v>
      </c>
      <c r="FK71" s="884">
        <v>0</v>
      </c>
      <c r="FL71" s="884">
        <v>0</v>
      </c>
      <c r="FM71" s="884">
        <v>0</v>
      </c>
      <c r="FN71" s="884">
        <v>0</v>
      </c>
      <c r="FO71" s="884">
        <v>0</v>
      </c>
      <c r="FP71" s="884">
        <v>0</v>
      </c>
      <c r="FQ71" s="884">
        <v>0</v>
      </c>
      <c r="FR71" s="884">
        <v>0</v>
      </c>
      <c r="FS71" s="884">
        <v>0</v>
      </c>
      <c r="FT71" s="884">
        <v>0</v>
      </c>
      <c r="FU71" s="884">
        <v>0</v>
      </c>
      <c r="FV71" s="884">
        <v>0</v>
      </c>
      <c r="FW71" s="884">
        <v>0</v>
      </c>
      <c r="FX71" s="884">
        <v>0</v>
      </c>
      <c r="FY71" s="884">
        <v>0</v>
      </c>
      <c r="FZ71" s="884">
        <v>0</v>
      </c>
      <c r="GA71" s="884">
        <v>0</v>
      </c>
      <c r="GB71" s="884">
        <v>0</v>
      </c>
      <c r="GC71" s="884">
        <v>0</v>
      </c>
      <c r="GD71" s="884">
        <v>0</v>
      </c>
      <c r="GE71" s="884">
        <v>0</v>
      </c>
      <c r="GF71" s="884">
        <v>0</v>
      </c>
      <c r="GG71" s="884">
        <v>0</v>
      </c>
      <c r="GH71" s="884">
        <v>0</v>
      </c>
      <c r="GI71" s="884">
        <v>0</v>
      </c>
      <c r="GJ71" s="884">
        <v>0</v>
      </c>
      <c r="GK71" s="884">
        <v>0</v>
      </c>
      <c r="GL71" s="884">
        <v>0</v>
      </c>
    </row>
    <row r="72" spans="1:194" x14ac:dyDescent="0.2">
      <c r="A72" s="652" t="s">
        <v>880</v>
      </c>
      <c r="B72" s="652" t="s">
        <v>319</v>
      </c>
      <c r="C72" s="884">
        <v>0</v>
      </c>
      <c r="D72" s="884">
        <v>0</v>
      </c>
      <c r="E72" s="884">
        <v>0</v>
      </c>
      <c r="F72" s="884">
        <v>0</v>
      </c>
      <c r="G72" s="884">
        <v>9.1534697508896846E-3</v>
      </c>
      <c r="H72" s="884">
        <v>0</v>
      </c>
      <c r="I72" s="884">
        <v>0</v>
      </c>
      <c r="J72" s="884">
        <v>0</v>
      </c>
      <c r="K72" s="884">
        <v>0</v>
      </c>
      <c r="L72" s="884">
        <v>9.4532783326096437E-3</v>
      </c>
      <c r="M72" s="884">
        <v>0</v>
      </c>
      <c r="N72" s="884">
        <v>0</v>
      </c>
      <c r="O72" s="884">
        <v>0</v>
      </c>
      <c r="P72" s="884">
        <v>9.3330461008186167E-3</v>
      </c>
      <c r="Q72" s="884">
        <v>3.3808296296296296</v>
      </c>
      <c r="R72" s="884">
        <v>0</v>
      </c>
      <c r="S72" s="884">
        <v>0</v>
      </c>
      <c r="T72" s="884">
        <v>0</v>
      </c>
      <c r="U72" s="884">
        <v>0</v>
      </c>
      <c r="V72" s="884">
        <v>0</v>
      </c>
      <c r="W72" s="884">
        <v>0</v>
      </c>
      <c r="X72" s="884">
        <v>0</v>
      </c>
      <c r="Y72" s="884">
        <v>9.2109108621529507E-3</v>
      </c>
      <c r="Z72" s="884"/>
      <c r="AA72" s="884">
        <v>0</v>
      </c>
      <c r="AB72" s="884">
        <v>0</v>
      </c>
      <c r="AC72" s="884">
        <v>0</v>
      </c>
      <c r="AD72" s="884">
        <v>0.33656289391921973</v>
      </c>
      <c r="AE72" s="884">
        <v>8.8225315354502065E-3</v>
      </c>
      <c r="AF72" s="884">
        <v>0</v>
      </c>
      <c r="AG72" s="884">
        <v>0</v>
      </c>
      <c r="AH72" s="884">
        <v>0</v>
      </c>
      <c r="AI72" s="884">
        <v>0</v>
      </c>
      <c r="AJ72" s="884">
        <v>0</v>
      </c>
      <c r="AK72" s="884">
        <v>0</v>
      </c>
      <c r="AL72" s="884">
        <v>0</v>
      </c>
      <c r="AM72" s="884">
        <v>1.303102189781021E-2</v>
      </c>
      <c r="AN72" s="884">
        <v>0</v>
      </c>
      <c r="AO72" s="884">
        <v>9.8810344827586199E-3</v>
      </c>
      <c r="AP72" s="884">
        <v>1.556901408450702E-2</v>
      </c>
      <c r="AQ72" s="884">
        <v>2.9012893035540766E-2</v>
      </c>
      <c r="AR72" s="884">
        <v>1.1811568799298847E-2</v>
      </c>
      <c r="AS72" s="884">
        <v>0</v>
      </c>
      <c r="AT72" s="884">
        <v>0</v>
      </c>
      <c r="AU72" s="884">
        <v>0</v>
      </c>
      <c r="AV72" s="884">
        <v>0</v>
      </c>
      <c r="AW72" s="884">
        <v>0</v>
      </c>
      <c r="AX72" s="884">
        <v>0</v>
      </c>
      <c r="AY72" s="884">
        <v>9.4663440387153554E-3</v>
      </c>
      <c r="AZ72" s="884">
        <v>0</v>
      </c>
      <c r="BA72" s="884">
        <v>8.8046328671325339E-3</v>
      </c>
      <c r="BB72" s="884">
        <v>9.3969534050179233E-3</v>
      </c>
      <c r="BC72" s="884">
        <v>0</v>
      </c>
      <c r="BD72" s="884">
        <v>0</v>
      </c>
      <c r="BE72" s="884">
        <v>0</v>
      </c>
      <c r="BF72" s="884">
        <v>4.5523631840795761E-2</v>
      </c>
      <c r="BG72" s="884">
        <v>4.5523631840795761E-2</v>
      </c>
      <c r="BH72" s="884">
        <v>4.5523631840795761E-2</v>
      </c>
      <c r="BI72" s="884">
        <v>4.5523631840795761E-2</v>
      </c>
      <c r="BJ72" s="884">
        <v>4.5523631840795761E-2</v>
      </c>
      <c r="BK72" s="884">
        <v>4.5523631840795761E-2</v>
      </c>
      <c r="BL72" s="884">
        <v>4.5523631840795761E-2</v>
      </c>
      <c r="BM72" s="884">
        <v>0</v>
      </c>
      <c r="BN72" s="884">
        <v>0</v>
      </c>
      <c r="BO72" s="884">
        <v>2.1389881008283054E-2</v>
      </c>
      <c r="BP72" s="884">
        <v>9.472703062583224E-3</v>
      </c>
      <c r="BQ72" s="884">
        <v>0</v>
      </c>
      <c r="BR72" s="884">
        <v>0</v>
      </c>
      <c r="BS72" s="884">
        <v>0</v>
      </c>
      <c r="BT72" s="884">
        <v>0</v>
      </c>
      <c r="BU72" s="884">
        <v>0</v>
      </c>
      <c r="BV72" s="884">
        <v>0</v>
      </c>
      <c r="BW72" s="884">
        <v>0</v>
      </c>
      <c r="BX72" s="884">
        <v>1.4207450930858857E-2</v>
      </c>
      <c r="BY72" s="884">
        <v>0</v>
      </c>
      <c r="BZ72" s="884">
        <v>0</v>
      </c>
      <c r="CA72" s="884">
        <v>0</v>
      </c>
      <c r="CB72" s="884">
        <v>0</v>
      </c>
      <c r="CC72" s="884">
        <v>0</v>
      </c>
      <c r="CD72" s="884">
        <v>0</v>
      </c>
      <c r="CE72" s="884">
        <v>0</v>
      </c>
      <c r="CF72" s="884">
        <v>0</v>
      </c>
      <c r="CG72" s="884">
        <v>0</v>
      </c>
      <c r="CH72" s="884">
        <v>0</v>
      </c>
      <c r="CI72" s="884">
        <v>0</v>
      </c>
      <c r="CJ72" s="884">
        <v>9.5279620853077063E-3</v>
      </c>
      <c r="CK72" s="884">
        <v>0</v>
      </c>
      <c r="CL72" s="884">
        <v>0</v>
      </c>
      <c r="CM72" s="884">
        <v>7.212373413919909E-3</v>
      </c>
      <c r="CN72" s="884">
        <v>1.9855864508299313E-2</v>
      </c>
      <c r="CO72" s="884">
        <v>1.0388397799731941E-2</v>
      </c>
      <c r="CP72" s="884">
        <v>0</v>
      </c>
      <c r="CQ72" s="884">
        <v>9.2635748792270559E-3</v>
      </c>
      <c r="CR72" s="884">
        <v>0</v>
      </c>
      <c r="CS72" s="884">
        <v>9.301572177227253E-3</v>
      </c>
      <c r="CT72" s="884">
        <v>9.4899485741000485E-3</v>
      </c>
      <c r="CU72" s="884">
        <v>0</v>
      </c>
      <c r="CV72" s="884">
        <v>0</v>
      </c>
      <c r="CW72" s="884">
        <v>0</v>
      </c>
      <c r="CX72" s="884">
        <v>9.2931015452538662E-3</v>
      </c>
      <c r="CY72" s="884">
        <v>2.8962381723032136E-2</v>
      </c>
      <c r="CZ72" s="884">
        <v>0</v>
      </c>
      <c r="DA72" s="884">
        <v>9.831032841504047E-3</v>
      </c>
      <c r="DB72" s="884">
        <v>4.1962676962676942E-2</v>
      </c>
      <c r="DC72" s="884">
        <v>1.1955229461672183E-2</v>
      </c>
      <c r="DD72" s="884">
        <v>0</v>
      </c>
      <c r="DE72" s="884">
        <v>0</v>
      </c>
      <c r="DF72" s="884">
        <v>0</v>
      </c>
      <c r="DG72" s="884">
        <v>0</v>
      </c>
      <c r="DH72" s="884">
        <v>0</v>
      </c>
      <c r="DI72" s="884">
        <v>0</v>
      </c>
      <c r="DJ72" s="884">
        <v>9.42397476340694E-3</v>
      </c>
      <c r="DK72" s="884">
        <v>9.36184505150023E-3</v>
      </c>
      <c r="DL72" s="884">
        <v>0</v>
      </c>
      <c r="DM72" s="884">
        <v>0</v>
      </c>
      <c r="DN72" s="884">
        <v>0</v>
      </c>
      <c r="DO72" s="884">
        <v>0</v>
      </c>
      <c r="DP72" s="884">
        <v>0</v>
      </c>
      <c r="DQ72" s="884">
        <v>0</v>
      </c>
      <c r="DR72" s="884">
        <v>0</v>
      </c>
      <c r="DS72" s="884">
        <v>0</v>
      </c>
      <c r="DT72" s="884">
        <v>0</v>
      </c>
      <c r="DU72" s="884">
        <v>0</v>
      </c>
      <c r="DV72" s="884">
        <v>0</v>
      </c>
      <c r="DW72" s="884">
        <v>0</v>
      </c>
      <c r="DX72" s="884">
        <v>0</v>
      </c>
      <c r="DY72" s="884">
        <v>0</v>
      </c>
      <c r="DZ72" s="884">
        <v>1.0128464818763326E-2</v>
      </c>
      <c r="EA72" s="884">
        <v>0</v>
      </c>
      <c r="EB72" s="884">
        <v>0</v>
      </c>
      <c r="EC72" s="884">
        <v>0</v>
      </c>
      <c r="ED72" s="884">
        <v>0</v>
      </c>
      <c r="EE72" s="884">
        <v>0</v>
      </c>
      <c r="EF72" s="884">
        <v>0</v>
      </c>
      <c r="EG72" s="884">
        <v>0</v>
      </c>
      <c r="EH72" s="884">
        <v>0</v>
      </c>
      <c r="EI72" s="884">
        <v>0</v>
      </c>
      <c r="EJ72" s="884">
        <v>0</v>
      </c>
      <c r="EK72" s="884">
        <v>0</v>
      </c>
      <c r="EL72" s="884">
        <v>0</v>
      </c>
      <c r="EM72" s="884">
        <v>0</v>
      </c>
      <c r="EN72" s="884">
        <v>0</v>
      </c>
      <c r="EO72" s="884">
        <v>0</v>
      </c>
      <c r="EP72" s="884">
        <v>0</v>
      </c>
      <c r="EQ72" s="884">
        <v>0</v>
      </c>
      <c r="ER72" s="884">
        <v>1.0160835983643798E-2</v>
      </c>
      <c r="ES72" s="884">
        <v>1.1003940455341511E-2</v>
      </c>
      <c r="ET72" s="884">
        <v>0</v>
      </c>
      <c r="EU72" s="884">
        <v>0</v>
      </c>
      <c r="EV72" s="884">
        <v>0</v>
      </c>
      <c r="EW72" s="884">
        <v>0</v>
      </c>
      <c r="EX72" s="884">
        <v>0</v>
      </c>
      <c r="EY72" s="884">
        <v>0</v>
      </c>
      <c r="EZ72" s="884">
        <v>9.6762380952379861E-3</v>
      </c>
      <c r="FA72" s="884">
        <v>0</v>
      </c>
      <c r="FB72" s="884">
        <v>1.1150281507145957E-2</v>
      </c>
      <c r="FC72" s="884">
        <v>0</v>
      </c>
      <c r="FD72" s="884">
        <v>0</v>
      </c>
      <c r="FE72" s="884">
        <v>0</v>
      </c>
      <c r="FF72" s="884">
        <v>0</v>
      </c>
      <c r="FG72" s="884">
        <v>9.3159509202454024E-3</v>
      </c>
      <c r="FH72" s="884">
        <v>0</v>
      </c>
      <c r="FI72" s="884">
        <v>1.0319808027923212E-2</v>
      </c>
      <c r="FJ72" s="884">
        <v>0</v>
      </c>
      <c r="FK72" s="884">
        <v>0</v>
      </c>
      <c r="FL72" s="884">
        <v>0</v>
      </c>
      <c r="FM72" s="884">
        <v>0</v>
      </c>
      <c r="FN72" s="884">
        <v>0</v>
      </c>
      <c r="FO72" s="884">
        <v>2.7790245438463999E-2</v>
      </c>
      <c r="FP72" s="884">
        <v>0</v>
      </c>
      <c r="FQ72" s="884">
        <v>0</v>
      </c>
      <c r="FR72" s="884">
        <v>0</v>
      </c>
      <c r="FS72" s="884">
        <v>0</v>
      </c>
      <c r="FT72" s="884">
        <v>0</v>
      </c>
      <c r="FU72" s="884">
        <v>0</v>
      </c>
      <c r="FV72" s="884">
        <v>9.333179935573142E-3</v>
      </c>
      <c r="FW72" s="884">
        <v>0</v>
      </c>
      <c r="FX72" s="884">
        <v>0</v>
      </c>
      <c r="FY72" s="884">
        <v>0</v>
      </c>
      <c r="FZ72" s="884">
        <v>1.0208482728465239E-2</v>
      </c>
      <c r="GA72" s="884">
        <v>9.541666666666667E-3</v>
      </c>
      <c r="GB72" s="884">
        <v>9.2276363636363701E-3</v>
      </c>
      <c r="GC72" s="884">
        <v>0</v>
      </c>
      <c r="GD72" s="884">
        <v>0</v>
      </c>
      <c r="GE72" s="884">
        <v>0</v>
      </c>
      <c r="GF72" s="884">
        <v>0</v>
      </c>
      <c r="GG72" s="884">
        <v>0</v>
      </c>
      <c r="GH72" s="884">
        <v>0</v>
      </c>
      <c r="GI72" s="884">
        <v>0</v>
      </c>
      <c r="GJ72" s="884">
        <v>0</v>
      </c>
      <c r="GK72" s="884">
        <v>0</v>
      </c>
      <c r="GL72" s="884">
        <v>0</v>
      </c>
    </row>
    <row r="73" spans="1:194" x14ac:dyDescent="0.2">
      <c r="A73" s="652" t="s">
        <v>1018</v>
      </c>
      <c r="B73" s="652" t="s">
        <v>474</v>
      </c>
      <c r="C73" s="884">
        <v>0</v>
      </c>
      <c r="D73" s="884">
        <v>0</v>
      </c>
      <c r="E73" s="884">
        <v>0</v>
      </c>
      <c r="F73" s="884">
        <v>0</v>
      </c>
      <c r="G73" s="884">
        <v>0</v>
      </c>
      <c r="H73" s="884">
        <v>0</v>
      </c>
      <c r="I73" s="884">
        <v>0</v>
      </c>
      <c r="J73" s="884">
        <v>0</v>
      </c>
      <c r="K73" s="884">
        <v>0</v>
      </c>
      <c r="L73" s="884">
        <v>0</v>
      </c>
      <c r="M73" s="884">
        <v>0</v>
      </c>
      <c r="N73" s="884">
        <v>0</v>
      </c>
      <c r="O73" s="884">
        <v>0</v>
      </c>
      <c r="P73" s="884">
        <v>0</v>
      </c>
      <c r="Q73" s="884">
        <v>0.42200000000000004</v>
      </c>
      <c r="R73" s="884">
        <v>0</v>
      </c>
      <c r="S73" s="884">
        <v>0</v>
      </c>
      <c r="T73" s="884">
        <v>0</v>
      </c>
      <c r="U73" s="884">
        <v>0</v>
      </c>
      <c r="V73" s="884">
        <v>0</v>
      </c>
      <c r="W73" s="884">
        <v>1.6399999999999998E-2</v>
      </c>
      <c r="X73" s="884">
        <v>0</v>
      </c>
      <c r="Y73" s="884">
        <v>0</v>
      </c>
      <c r="Z73" s="884"/>
      <c r="AA73" s="884">
        <v>0</v>
      </c>
      <c r="AB73" s="884">
        <v>0</v>
      </c>
      <c r="AC73" s="884">
        <v>0</v>
      </c>
      <c r="AD73" s="884">
        <v>1.0343999999999999E-2</v>
      </c>
      <c r="AE73" s="884">
        <v>0</v>
      </c>
      <c r="AF73" s="884">
        <v>0</v>
      </c>
      <c r="AG73" s="884">
        <v>0</v>
      </c>
      <c r="AH73" s="884">
        <v>0</v>
      </c>
      <c r="AI73" s="884">
        <v>0</v>
      </c>
      <c r="AJ73" s="884">
        <v>0</v>
      </c>
      <c r="AK73" s="884">
        <v>0</v>
      </c>
      <c r="AL73" s="884">
        <v>0</v>
      </c>
      <c r="AM73" s="884">
        <v>0</v>
      </c>
      <c r="AN73" s="884">
        <v>0</v>
      </c>
      <c r="AO73" s="884">
        <v>0</v>
      </c>
      <c r="AP73" s="884">
        <v>0</v>
      </c>
      <c r="AQ73" s="884">
        <v>0</v>
      </c>
      <c r="AR73" s="884">
        <v>0</v>
      </c>
      <c r="AS73" s="884">
        <v>0</v>
      </c>
      <c r="AT73" s="884">
        <v>0</v>
      </c>
      <c r="AU73" s="884">
        <v>0</v>
      </c>
      <c r="AV73" s="884">
        <v>0</v>
      </c>
      <c r="AW73" s="884">
        <v>0</v>
      </c>
      <c r="AX73" s="884">
        <v>0</v>
      </c>
      <c r="AY73" s="884">
        <v>0</v>
      </c>
      <c r="AZ73" s="884">
        <v>0</v>
      </c>
      <c r="BA73" s="884">
        <v>0</v>
      </c>
      <c r="BB73" s="884">
        <v>0</v>
      </c>
      <c r="BC73" s="884">
        <v>0</v>
      </c>
      <c r="BD73" s="884">
        <v>0</v>
      </c>
      <c r="BE73" s="884">
        <v>0</v>
      </c>
      <c r="BF73" s="884"/>
      <c r="BG73" s="884"/>
      <c r="BH73" s="884"/>
      <c r="BI73" s="884"/>
      <c r="BJ73" s="884"/>
      <c r="BK73" s="884"/>
      <c r="BL73" s="884"/>
      <c r="BM73" s="884">
        <v>0</v>
      </c>
      <c r="BN73" s="884">
        <v>0</v>
      </c>
      <c r="BO73" s="884">
        <v>0</v>
      </c>
      <c r="BP73" s="884">
        <v>0</v>
      </c>
      <c r="BQ73" s="884">
        <v>0</v>
      </c>
      <c r="BR73" s="884">
        <v>0</v>
      </c>
      <c r="BS73" s="884">
        <v>0</v>
      </c>
      <c r="BT73" s="884">
        <v>0</v>
      </c>
      <c r="BU73" s="884">
        <v>0</v>
      </c>
      <c r="BV73" s="884">
        <v>0</v>
      </c>
      <c r="BW73" s="884">
        <v>0</v>
      </c>
      <c r="BX73" s="884">
        <v>0</v>
      </c>
      <c r="BY73" s="884">
        <v>0</v>
      </c>
      <c r="BZ73" s="884">
        <v>0</v>
      </c>
      <c r="CA73" s="884">
        <v>0</v>
      </c>
      <c r="CB73" s="884">
        <v>0</v>
      </c>
      <c r="CC73" s="884">
        <v>0</v>
      </c>
      <c r="CD73" s="884">
        <v>0</v>
      </c>
      <c r="CE73" s="884">
        <v>0</v>
      </c>
      <c r="CF73" s="884">
        <v>0</v>
      </c>
      <c r="CG73" s="884">
        <v>0</v>
      </c>
      <c r="CH73" s="884">
        <v>1.516E-2</v>
      </c>
      <c r="CI73" s="884">
        <v>0</v>
      </c>
      <c r="CJ73" s="884">
        <v>0</v>
      </c>
      <c r="CK73" s="884">
        <v>0</v>
      </c>
      <c r="CL73" s="884">
        <v>0</v>
      </c>
      <c r="CM73" s="884">
        <v>1.08697523725448E-2</v>
      </c>
      <c r="CN73" s="884">
        <v>0</v>
      </c>
      <c r="CO73" s="884">
        <v>0</v>
      </c>
      <c r="CP73" s="884">
        <v>0</v>
      </c>
      <c r="CQ73" s="884">
        <v>5.9400000000000001E-2</v>
      </c>
      <c r="CR73" s="884">
        <v>0</v>
      </c>
      <c r="CS73" s="884">
        <v>0</v>
      </c>
      <c r="CT73" s="884">
        <v>0</v>
      </c>
      <c r="CU73" s="884">
        <v>0</v>
      </c>
      <c r="CV73" s="884">
        <v>0</v>
      </c>
      <c r="CW73" s="884">
        <v>0</v>
      </c>
      <c r="CX73" s="884">
        <v>0</v>
      </c>
      <c r="CY73" s="884">
        <v>0</v>
      </c>
      <c r="CZ73" s="884">
        <v>0</v>
      </c>
      <c r="DA73" s="884">
        <v>0</v>
      </c>
      <c r="DB73" s="884">
        <v>0</v>
      </c>
      <c r="DC73" s="884">
        <v>0</v>
      </c>
      <c r="DD73" s="884">
        <v>0</v>
      </c>
      <c r="DE73" s="884">
        <v>0</v>
      </c>
      <c r="DF73" s="884">
        <v>0</v>
      </c>
      <c r="DG73" s="884">
        <v>0</v>
      </c>
      <c r="DH73" s="884">
        <v>0</v>
      </c>
      <c r="DI73" s="884">
        <v>0</v>
      </c>
      <c r="DJ73" s="884">
        <v>9.6565656565656566E-3</v>
      </c>
      <c r="DK73" s="884">
        <v>1.1039999999999999E-2</v>
      </c>
      <c r="DL73" s="884">
        <v>0</v>
      </c>
      <c r="DM73" s="884">
        <v>0</v>
      </c>
      <c r="DN73" s="884">
        <v>0</v>
      </c>
      <c r="DO73" s="884">
        <v>0</v>
      </c>
      <c r="DP73" s="884">
        <v>0</v>
      </c>
      <c r="DQ73" s="884">
        <v>0</v>
      </c>
      <c r="DR73" s="884">
        <v>0</v>
      </c>
      <c r="DS73" s="884">
        <v>0</v>
      </c>
      <c r="DT73" s="884">
        <v>0</v>
      </c>
      <c r="DU73" s="884">
        <v>0</v>
      </c>
      <c r="DV73" s="884">
        <v>0</v>
      </c>
      <c r="DW73" s="884">
        <v>0</v>
      </c>
      <c r="DX73" s="884">
        <v>0</v>
      </c>
      <c r="DY73" s="884">
        <v>0</v>
      </c>
      <c r="DZ73" s="884">
        <v>4.9384000000000046E-2</v>
      </c>
      <c r="EA73" s="884">
        <v>0</v>
      </c>
      <c r="EB73" s="884">
        <v>0</v>
      </c>
      <c r="EC73" s="884">
        <v>0</v>
      </c>
      <c r="ED73" s="884">
        <v>0</v>
      </c>
      <c r="EE73" s="884">
        <v>0</v>
      </c>
      <c r="EF73" s="884">
        <v>0</v>
      </c>
      <c r="EG73" s="884">
        <v>0</v>
      </c>
      <c r="EH73" s="884">
        <v>0</v>
      </c>
      <c r="EI73" s="884">
        <v>0</v>
      </c>
      <c r="EJ73" s="884">
        <v>0</v>
      </c>
      <c r="EK73" s="884">
        <v>0</v>
      </c>
      <c r="EL73" s="884">
        <v>0</v>
      </c>
      <c r="EM73" s="884">
        <v>0</v>
      </c>
      <c r="EN73" s="884">
        <v>0</v>
      </c>
      <c r="EO73" s="884">
        <v>0</v>
      </c>
      <c r="EP73" s="884">
        <v>0</v>
      </c>
      <c r="EQ73" s="884">
        <v>0</v>
      </c>
      <c r="ER73" s="884">
        <v>0</v>
      </c>
      <c r="ES73" s="884">
        <v>0</v>
      </c>
      <c r="ET73" s="884">
        <v>2.0376000000000002E-2</v>
      </c>
      <c r="EU73" s="884">
        <v>0</v>
      </c>
      <c r="EV73" s="884">
        <v>0</v>
      </c>
      <c r="EW73" s="884">
        <v>0</v>
      </c>
      <c r="EX73" s="884">
        <v>0</v>
      </c>
      <c r="EY73" s="884">
        <v>0</v>
      </c>
      <c r="EZ73" s="884">
        <v>0</v>
      </c>
      <c r="FA73" s="884">
        <v>0</v>
      </c>
      <c r="FB73" s="884">
        <v>0</v>
      </c>
      <c r="FC73" s="884">
        <v>0</v>
      </c>
      <c r="FD73" s="884">
        <v>0</v>
      </c>
      <c r="FE73" s="884">
        <v>0</v>
      </c>
      <c r="FF73" s="884">
        <v>0</v>
      </c>
      <c r="FG73" s="884">
        <v>1.2544000000000001E-2</v>
      </c>
      <c r="FH73" s="884">
        <v>0</v>
      </c>
      <c r="FI73" s="884">
        <v>0</v>
      </c>
      <c r="FJ73" s="884">
        <v>0</v>
      </c>
      <c r="FK73" s="884">
        <v>0</v>
      </c>
      <c r="FL73" s="884">
        <v>0</v>
      </c>
      <c r="FM73" s="884">
        <v>0</v>
      </c>
      <c r="FN73" s="884">
        <v>0</v>
      </c>
      <c r="FO73" s="884">
        <v>0</v>
      </c>
      <c r="FP73" s="884">
        <v>0</v>
      </c>
      <c r="FQ73" s="884">
        <v>0</v>
      </c>
      <c r="FR73" s="884">
        <v>0</v>
      </c>
      <c r="FS73" s="884">
        <v>0</v>
      </c>
      <c r="FT73" s="884">
        <v>0</v>
      </c>
      <c r="FU73" s="884">
        <v>0</v>
      </c>
      <c r="FV73" s="884">
        <v>0</v>
      </c>
      <c r="FW73" s="884">
        <v>0</v>
      </c>
      <c r="FX73" s="884">
        <v>0</v>
      </c>
      <c r="FY73" s="884">
        <v>1.0443548387096773E-2</v>
      </c>
      <c r="FZ73" s="884">
        <v>4.556000000000001E-2</v>
      </c>
      <c r="GA73" s="884">
        <v>0</v>
      </c>
      <c r="GB73" s="884">
        <v>0</v>
      </c>
      <c r="GC73" s="884">
        <v>0</v>
      </c>
      <c r="GD73" s="884">
        <v>0</v>
      </c>
      <c r="GE73" s="884">
        <v>0</v>
      </c>
      <c r="GF73" s="884">
        <v>0</v>
      </c>
      <c r="GG73" s="884">
        <v>0</v>
      </c>
      <c r="GH73" s="884">
        <v>0</v>
      </c>
      <c r="GI73" s="884">
        <v>0</v>
      </c>
      <c r="GJ73" s="884">
        <v>0</v>
      </c>
      <c r="GK73" s="884">
        <v>0</v>
      </c>
      <c r="GL73" s="884">
        <v>0</v>
      </c>
    </row>
    <row r="74" spans="1:194" x14ac:dyDescent="0.2">
      <c r="A74" s="652" t="s">
        <v>1019</v>
      </c>
      <c r="B74" s="652" t="s">
        <v>475</v>
      </c>
      <c r="C74" s="884">
        <v>0</v>
      </c>
      <c r="D74" s="884">
        <v>9.6715328467153298E-3</v>
      </c>
      <c r="E74" s="884">
        <v>0</v>
      </c>
      <c r="F74" s="884">
        <v>0</v>
      </c>
      <c r="G74" s="884">
        <v>0</v>
      </c>
      <c r="H74" s="884">
        <v>0</v>
      </c>
      <c r="I74" s="884">
        <v>0</v>
      </c>
      <c r="J74" s="884">
        <v>0</v>
      </c>
      <c r="K74" s="884">
        <v>0</v>
      </c>
      <c r="L74" s="884">
        <v>0</v>
      </c>
      <c r="M74" s="884">
        <v>9.4612403100775185E-3</v>
      </c>
      <c r="N74" s="884">
        <v>0</v>
      </c>
      <c r="O74" s="884">
        <v>0</v>
      </c>
      <c r="P74" s="884">
        <v>0</v>
      </c>
      <c r="Q74" s="884">
        <v>2.3096399999999999</v>
      </c>
      <c r="R74" s="884">
        <v>0</v>
      </c>
      <c r="S74" s="884">
        <v>0</v>
      </c>
      <c r="T74" s="884">
        <v>0</v>
      </c>
      <c r="U74" s="884">
        <v>0</v>
      </c>
      <c r="V74" s="884">
        <v>0</v>
      </c>
      <c r="W74" s="884">
        <v>1.9796380090497737E-2</v>
      </c>
      <c r="X74" s="884">
        <v>0</v>
      </c>
      <c r="Y74" s="884">
        <v>0</v>
      </c>
      <c r="Z74" s="884"/>
      <c r="AA74" s="884">
        <v>0</v>
      </c>
      <c r="AB74" s="884">
        <v>2.4288888888888888E-2</v>
      </c>
      <c r="AC74" s="884">
        <v>0</v>
      </c>
      <c r="AD74" s="884">
        <v>9.4844961240310079E-3</v>
      </c>
      <c r="AE74" s="884">
        <v>7.7364341085271304E-3</v>
      </c>
      <c r="AF74" s="884">
        <v>0</v>
      </c>
      <c r="AG74" s="884">
        <v>0</v>
      </c>
      <c r="AH74" s="884">
        <v>0</v>
      </c>
      <c r="AI74" s="884">
        <v>0</v>
      </c>
      <c r="AJ74" s="884">
        <v>0</v>
      </c>
      <c r="AK74" s="884">
        <v>0</v>
      </c>
      <c r="AL74" s="884">
        <v>0</v>
      </c>
      <c r="AM74" s="884">
        <v>1.6416342412451337E-2</v>
      </c>
      <c r="AN74" s="884">
        <v>0</v>
      </c>
      <c r="AO74" s="884">
        <v>0</v>
      </c>
      <c r="AP74" s="884">
        <v>0</v>
      </c>
      <c r="AQ74" s="884">
        <v>0</v>
      </c>
      <c r="AR74" s="884">
        <v>0</v>
      </c>
      <c r="AS74" s="884">
        <v>0</v>
      </c>
      <c r="AT74" s="884">
        <v>0</v>
      </c>
      <c r="AU74" s="884">
        <v>0</v>
      </c>
      <c r="AV74" s="884">
        <v>0</v>
      </c>
      <c r="AW74" s="884">
        <v>1.5167462307168729E-2</v>
      </c>
      <c r="AX74" s="884">
        <v>0</v>
      </c>
      <c r="AY74" s="884">
        <v>0</v>
      </c>
      <c r="AZ74" s="884">
        <v>0</v>
      </c>
      <c r="BA74" s="884">
        <v>0</v>
      </c>
      <c r="BB74" s="884">
        <v>0</v>
      </c>
      <c r="BC74" s="884">
        <v>0</v>
      </c>
      <c r="BD74" s="884">
        <v>0</v>
      </c>
      <c r="BE74" s="884">
        <v>0</v>
      </c>
      <c r="BF74" s="884">
        <v>4.501470588235295E-2</v>
      </c>
      <c r="BG74" s="884">
        <v>4.501470588235295E-2</v>
      </c>
      <c r="BH74" s="884">
        <v>4.501470588235295E-2</v>
      </c>
      <c r="BI74" s="884">
        <v>4.501470588235295E-2</v>
      </c>
      <c r="BJ74" s="884">
        <v>4.501470588235295E-2</v>
      </c>
      <c r="BK74" s="884">
        <v>4.501470588235295E-2</v>
      </c>
      <c r="BL74" s="884">
        <v>4.501470588235295E-2</v>
      </c>
      <c r="BM74" s="884">
        <v>0</v>
      </c>
      <c r="BN74" s="884">
        <v>0</v>
      </c>
      <c r="BO74" s="884">
        <v>0</v>
      </c>
      <c r="BP74" s="884">
        <v>0</v>
      </c>
      <c r="BQ74" s="884">
        <v>0</v>
      </c>
      <c r="BR74" s="884">
        <v>0</v>
      </c>
      <c r="BS74" s="884">
        <v>0</v>
      </c>
      <c r="BT74" s="884">
        <v>0</v>
      </c>
      <c r="BU74" s="884">
        <v>0</v>
      </c>
      <c r="BV74" s="884">
        <v>0</v>
      </c>
      <c r="BW74" s="884">
        <v>0</v>
      </c>
      <c r="BX74" s="884">
        <v>0</v>
      </c>
      <c r="BY74" s="884">
        <v>0</v>
      </c>
      <c r="BZ74" s="884">
        <v>0</v>
      </c>
      <c r="CA74" s="884">
        <v>0</v>
      </c>
      <c r="CB74" s="884">
        <v>0</v>
      </c>
      <c r="CC74" s="884">
        <v>0</v>
      </c>
      <c r="CD74" s="884">
        <v>0</v>
      </c>
      <c r="CE74" s="884">
        <v>0</v>
      </c>
      <c r="CF74" s="884">
        <v>0</v>
      </c>
      <c r="CG74" s="884">
        <v>0</v>
      </c>
      <c r="CH74" s="884">
        <v>0</v>
      </c>
      <c r="CI74" s="884">
        <v>0</v>
      </c>
      <c r="CJ74" s="884">
        <v>0</v>
      </c>
      <c r="CK74" s="884">
        <v>0</v>
      </c>
      <c r="CL74" s="884">
        <v>0</v>
      </c>
      <c r="CM74" s="884">
        <v>0</v>
      </c>
      <c r="CN74" s="884">
        <v>2.3232174382937752E-2</v>
      </c>
      <c r="CO74" s="884">
        <v>0</v>
      </c>
      <c r="CP74" s="884">
        <v>0</v>
      </c>
      <c r="CQ74" s="884">
        <v>0.18859921874999919</v>
      </c>
      <c r="CR74" s="884">
        <v>0</v>
      </c>
      <c r="CS74" s="884">
        <v>0</v>
      </c>
      <c r="CT74" s="884">
        <v>9.2891129032258071E-3</v>
      </c>
      <c r="CU74" s="884">
        <v>0</v>
      </c>
      <c r="CV74" s="884">
        <v>0</v>
      </c>
      <c r="CW74" s="884">
        <v>0</v>
      </c>
      <c r="CX74" s="884">
        <v>0</v>
      </c>
      <c r="CY74" s="884">
        <v>0</v>
      </c>
      <c r="CZ74" s="884">
        <v>0</v>
      </c>
      <c r="DA74" s="884">
        <v>0</v>
      </c>
      <c r="DB74" s="884">
        <v>0</v>
      </c>
      <c r="DC74" s="884">
        <v>1.3992288146765E-2</v>
      </c>
      <c r="DD74" s="884">
        <v>0</v>
      </c>
      <c r="DE74" s="884">
        <v>0</v>
      </c>
      <c r="DF74" s="884">
        <v>0</v>
      </c>
      <c r="DG74" s="884">
        <v>0</v>
      </c>
      <c r="DH74" s="884">
        <v>0</v>
      </c>
      <c r="DI74" s="884">
        <v>0</v>
      </c>
      <c r="DJ74" s="884">
        <v>9.0775641025641028E-3</v>
      </c>
      <c r="DK74" s="884">
        <v>9.5775193798449624E-3</v>
      </c>
      <c r="DL74" s="884">
        <v>0</v>
      </c>
      <c r="DM74" s="884">
        <v>0</v>
      </c>
      <c r="DN74" s="884">
        <v>0</v>
      </c>
      <c r="DO74" s="884">
        <v>0</v>
      </c>
      <c r="DP74" s="884">
        <v>0</v>
      </c>
      <c r="DQ74" s="884">
        <v>0</v>
      </c>
      <c r="DR74" s="884">
        <v>0</v>
      </c>
      <c r="DS74" s="884">
        <v>0</v>
      </c>
      <c r="DT74" s="884">
        <v>0</v>
      </c>
      <c r="DU74" s="884">
        <v>0</v>
      </c>
      <c r="DV74" s="884">
        <v>0</v>
      </c>
      <c r="DW74" s="884">
        <v>0</v>
      </c>
      <c r="DX74" s="884">
        <v>0</v>
      </c>
      <c r="DY74" s="884">
        <v>0</v>
      </c>
      <c r="DZ74" s="884">
        <v>0</v>
      </c>
      <c r="EA74" s="884">
        <v>0</v>
      </c>
      <c r="EB74" s="884">
        <v>0</v>
      </c>
      <c r="EC74" s="884">
        <v>0</v>
      </c>
      <c r="ED74" s="884">
        <v>0</v>
      </c>
      <c r="EE74" s="884">
        <v>0</v>
      </c>
      <c r="EF74" s="884">
        <v>0</v>
      </c>
      <c r="EG74" s="884">
        <v>0</v>
      </c>
      <c r="EH74" s="884">
        <v>0</v>
      </c>
      <c r="EI74" s="884">
        <v>0</v>
      </c>
      <c r="EJ74" s="884">
        <v>0</v>
      </c>
      <c r="EK74" s="884">
        <v>0</v>
      </c>
      <c r="EL74" s="884">
        <v>0</v>
      </c>
      <c r="EM74" s="884">
        <v>0</v>
      </c>
      <c r="EN74" s="884">
        <v>8.8835978835978876E-3</v>
      </c>
      <c r="EO74" s="884">
        <v>0</v>
      </c>
      <c r="EP74" s="884">
        <v>0</v>
      </c>
      <c r="EQ74" s="884">
        <v>0</v>
      </c>
      <c r="ER74" s="884">
        <v>0</v>
      </c>
      <c r="ES74" s="884">
        <v>9.535156249999989E-3</v>
      </c>
      <c r="ET74" s="884">
        <v>0</v>
      </c>
      <c r="EU74" s="884">
        <v>0</v>
      </c>
      <c r="EV74" s="884">
        <v>0</v>
      </c>
      <c r="EW74" s="884">
        <v>0</v>
      </c>
      <c r="EX74" s="884">
        <v>0</v>
      </c>
      <c r="EY74" s="884">
        <v>0</v>
      </c>
      <c r="EZ74" s="884">
        <v>0</v>
      </c>
      <c r="FA74" s="884">
        <v>0</v>
      </c>
      <c r="FB74" s="884">
        <v>1.2546511627906978E-2</v>
      </c>
      <c r="FC74" s="884">
        <v>0</v>
      </c>
      <c r="FD74" s="884">
        <v>0</v>
      </c>
      <c r="FE74" s="884">
        <v>0</v>
      </c>
      <c r="FF74" s="884">
        <v>0</v>
      </c>
      <c r="FG74" s="884">
        <v>0</v>
      </c>
      <c r="FH74" s="884">
        <v>0</v>
      </c>
      <c r="FI74" s="884">
        <v>0</v>
      </c>
      <c r="FJ74" s="884">
        <v>0</v>
      </c>
      <c r="FK74" s="884">
        <v>0</v>
      </c>
      <c r="FL74" s="884">
        <v>0</v>
      </c>
      <c r="FM74" s="884">
        <v>0</v>
      </c>
      <c r="FN74" s="884">
        <v>0</v>
      </c>
      <c r="FO74" s="884">
        <v>0</v>
      </c>
      <c r="FP74" s="884">
        <v>0</v>
      </c>
      <c r="FQ74" s="884">
        <v>0</v>
      </c>
      <c r="FR74" s="884">
        <v>0</v>
      </c>
      <c r="FS74" s="884">
        <v>0</v>
      </c>
      <c r="FT74" s="884">
        <v>0</v>
      </c>
      <c r="FU74" s="884">
        <v>0</v>
      </c>
      <c r="FV74" s="884">
        <v>0</v>
      </c>
      <c r="FW74" s="884">
        <v>0</v>
      </c>
      <c r="FX74" s="884">
        <v>0</v>
      </c>
      <c r="FY74" s="884">
        <v>0</v>
      </c>
      <c r="FZ74" s="884">
        <v>1.12578125E-2</v>
      </c>
      <c r="GA74" s="884">
        <v>0</v>
      </c>
      <c r="GB74" s="884">
        <v>0</v>
      </c>
      <c r="GC74" s="884">
        <v>0</v>
      </c>
      <c r="GD74" s="884">
        <v>1.376356589147287E-2</v>
      </c>
      <c r="GE74" s="884">
        <v>0</v>
      </c>
      <c r="GF74" s="884">
        <v>0</v>
      </c>
      <c r="GG74" s="884">
        <v>0</v>
      </c>
      <c r="GH74" s="884">
        <v>0</v>
      </c>
      <c r="GI74" s="884">
        <v>0</v>
      </c>
      <c r="GJ74" s="884">
        <v>0</v>
      </c>
      <c r="GK74" s="884">
        <v>0</v>
      </c>
      <c r="GL74" s="884">
        <v>0</v>
      </c>
    </row>
    <row r="75" spans="1:194" x14ac:dyDescent="0.2">
      <c r="A75" s="652" t="s">
        <v>1020</v>
      </c>
      <c r="B75" s="652" t="s">
        <v>478</v>
      </c>
      <c r="C75" s="884">
        <v>1.0242424242424244E-2</v>
      </c>
      <c r="D75" s="884">
        <v>1.0287878787878789E-2</v>
      </c>
      <c r="E75" s="884">
        <v>0</v>
      </c>
      <c r="F75" s="884">
        <v>0</v>
      </c>
      <c r="G75" s="884">
        <v>0</v>
      </c>
      <c r="H75" s="884">
        <v>0</v>
      </c>
      <c r="I75" s="884">
        <v>0</v>
      </c>
      <c r="J75" s="884">
        <v>0</v>
      </c>
      <c r="K75" s="884">
        <v>0</v>
      </c>
      <c r="L75" s="884">
        <v>9.9850746268656723E-3</v>
      </c>
      <c r="M75" s="884">
        <v>0</v>
      </c>
      <c r="N75" s="884">
        <v>0</v>
      </c>
      <c r="O75" s="884">
        <v>0</v>
      </c>
      <c r="P75" s="884">
        <v>0</v>
      </c>
      <c r="Q75" s="884"/>
      <c r="R75" s="884">
        <v>0</v>
      </c>
      <c r="S75" s="884">
        <v>0</v>
      </c>
      <c r="T75" s="884">
        <v>0</v>
      </c>
      <c r="U75" s="884">
        <v>0</v>
      </c>
      <c r="V75" s="884">
        <v>0</v>
      </c>
      <c r="W75" s="884">
        <v>1.5010606060606061E-2</v>
      </c>
      <c r="X75" s="884">
        <v>0</v>
      </c>
      <c r="Y75" s="884">
        <v>0</v>
      </c>
      <c r="Z75" s="884"/>
      <c r="AA75" s="884">
        <v>0</v>
      </c>
      <c r="AB75" s="884">
        <v>1.7999999999999999E-2</v>
      </c>
      <c r="AC75" s="884">
        <v>0</v>
      </c>
      <c r="AD75" s="884">
        <v>1.0029850746268658E-2</v>
      </c>
      <c r="AE75" s="884">
        <v>0</v>
      </c>
      <c r="AF75" s="884">
        <v>0</v>
      </c>
      <c r="AG75" s="884">
        <v>0</v>
      </c>
      <c r="AH75" s="884">
        <v>9.7791044776119398E-3</v>
      </c>
      <c r="AI75" s="884">
        <v>0</v>
      </c>
      <c r="AJ75" s="884">
        <v>0</v>
      </c>
      <c r="AK75" s="884">
        <v>0</v>
      </c>
      <c r="AL75" s="884">
        <v>0</v>
      </c>
      <c r="AM75" s="884">
        <v>0</v>
      </c>
      <c r="AN75" s="884">
        <v>0</v>
      </c>
      <c r="AO75" s="884">
        <v>9.8283582089552252E-3</v>
      </c>
      <c r="AP75" s="884">
        <v>0</v>
      </c>
      <c r="AQ75" s="884">
        <v>0</v>
      </c>
      <c r="AR75" s="884">
        <v>0</v>
      </c>
      <c r="AS75" s="884">
        <v>0</v>
      </c>
      <c r="AT75" s="884">
        <v>0</v>
      </c>
      <c r="AU75" s="884">
        <v>0</v>
      </c>
      <c r="AV75" s="884">
        <v>0</v>
      </c>
      <c r="AW75" s="884">
        <v>0</v>
      </c>
      <c r="AX75" s="884">
        <v>0</v>
      </c>
      <c r="AY75" s="884">
        <v>0</v>
      </c>
      <c r="AZ75" s="884">
        <v>0</v>
      </c>
      <c r="BA75" s="884">
        <v>0</v>
      </c>
      <c r="BB75" s="884">
        <v>0</v>
      </c>
      <c r="BC75" s="884">
        <v>0</v>
      </c>
      <c r="BD75" s="884">
        <v>0</v>
      </c>
      <c r="BE75" s="884">
        <v>0</v>
      </c>
      <c r="BF75" s="884"/>
      <c r="BG75" s="884"/>
      <c r="BH75" s="884"/>
      <c r="BI75" s="884"/>
      <c r="BJ75" s="884"/>
      <c r="BK75" s="884"/>
      <c r="BL75" s="884"/>
      <c r="BM75" s="884">
        <v>0</v>
      </c>
      <c r="BN75" s="884">
        <v>0</v>
      </c>
      <c r="BO75" s="884">
        <v>0</v>
      </c>
      <c r="BP75" s="884">
        <v>0</v>
      </c>
      <c r="BQ75" s="884"/>
      <c r="BR75" s="884">
        <v>0</v>
      </c>
      <c r="BS75" s="884">
        <v>0</v>
      </c>
      <c r="BT75" s="884">
        <v>0</v>
      </c>
      <c r="BU75" s="884">
        <v>0</v>
      </c>
      <c r="BV75" s="884">
        <v>0</v>
      </c>
      <c r="BW75" s="884">
        <v>0</v>
      </c>
      <c r="BX75" s="884">
        <v>0</v>
      </c>
      <c r="BY75" s="884">
        <v>0</v>
      </c>
      <c r="BZ75" s="884">
        <v>0</v>
      </c>
      <c r="CA75" s="884">
        <v>0</v>
      </c>
      <c r="CB75" s="884">
        <v>0</v>
      </c>
      <c r="CC75" s="884">
        <v>0</v>
      </c>
      <c r="CD75" s="884">
        <v>0</v>
      </c>
      <c r="CE75" s="884">
        <v>0</v>
      </c>
      <c r="CF75" s="884">
        <v>0</v>
      </c>
      <c r="CG75" s="884">
        <v>0</v>
      </c>
      <c r="CH75" s="884">
        <v>0</v>
      </c>
      <c r="CI75" s="884">
        <v>0</v>
      </c>
      <c r="CJ75" s="884">
        <v>0</v>
      </c>
      <c r="CK75" s="884">
        <v>0</v>
      </c>
      <c r="CL75" s="884">
        <v>0</v>
      </c>
      <c r="CM75" s="884">
        <v>0</v>
      </c>
      <c r="CN75" s="884">
        <v>0</v>
      </c>
      <c r="CO75" s="884">
        <v>0</v>
      </c>
      <c r="CP75" s="884">
        <v>0</v>
      </c>
      <c r="CQ75" s="884">
        <v>9.8402985074626872E-3</v>
      </c>
      <c r="CR75" s="884">
        <v>0</v>
      </c>
      <c r="CS75" s="884">
        <v>0</v>
      </c>
      <c r="CT75" s="884">
        <v>0</v>
      </c>
      <c r="CU75" s="884">
        <v>0</v>
      </c>
      <c r="CV75" s="884">
        <v>0</v>
      </c>
      <c r="CW75" s="884">
        <v>0</v>
      </c>
      <c r="CX75" s="884">
        <v>0</v>
      </c>
      <c r="CY75" s="884">
        <v>0</v>
      </c>
      <c r="CZ75" s="884">
        <v>0</v>
      </c>
      <c r="DA75" s="884">
        <v>0</v>
      </c>
      <c r="DB75" s="884"/>
      <c r="DC75" s="884">
        <v>1.0299666271783333E-2</v>
      </c>
      <c r="DD75" s="884">
        <v>0</v>
      </c>
      <c r="DE75" s="884">
        <v>0</v>
      </c>
      <c r="DF75" s="884">
        <v>0</v>
      </c>
      <c r="DG75" s="884">
        <v>0</v>
      </c>
      <c r="DH75" s="884">
        <v>0</v>
      </c>
      <c r="DI75" s="884">
        <v>0</v>
      </c>
      <c r="DJ75" s="884">
        <v>0</v>
      </c>
      <c r="DK75" s="884">
        <v>0</v>
      </c>
      <c r="DL75" s="884">
        <v>0</v>
      </c>
      <c r="DM75" s="884">
        <v>0</v>
      </c>
      <c r="DN75" s="884">
        <v>0</v>
      </c>
      <c r="DO75" s="884">
        <v>0</v>
      </c>
      <c r="DP75" s="884">
        <v>0</v>
      </c>
      <c r="DQ75" s="884">
        <v>0</v>
      </c>
      <c r="DR75" s="884">
        <v>0</v>
      </c>
      <c r="DS75" s="884">
        <v>0</v>
      </c>
      <c r="DT75" s="884">
        <v>0</v>
      </c>
      <c r="DU75" s="884">
        <v>0</v>
      </c>
      <c r="DV75" s="884">
        <v>0</v>
      </c>
      <c r="DW75" s="884">
        <v>0</v>
      </c>
      <c r="DX75" s="884">
        <v>0</v>
      </c>
      <c r="DY75" s="884">
        <v>0</v>
      </c>
      <c r="DZ75" s="884">
        <v>1.0863636363636365E-2</v>
      </c>
      <c r="EA75" s="884">
        <v>0</v>
      </c>
      <c r="EB75" s="884">
        <v>0</v>
      </c>
      <c r="EC75" s="884">
        <v>0</v>
      </c>
      <c r="ED75" s="884">
        <v>0</v>
      </c>
      <c r="EE75" s="884">
        <v>0</v>
      </c>
      <c r="EF75" s="884">
        <v>0</v>
      </c>
      <c r="EG75" s="884">
        <v>0</v>
      </c>
      <c r="EH75" s="884">
        <v>0</v>
      </c>
      <c r="EI75" s="884">
        <v>0</v>
      </c>
      <c r="EJ75" s="884">
        <v>0</v>
      </c>
      <c r="EK75" s="884">
        <v>0</v>
      </c>
      <c r="EL75" s="884">
        <v>0</v>
      </c>
      <c r="EM75" s="884">
        <v>0</v>
      </c>
      <c r="EN75" s="884">
        <v>0</v>
      </c>
      <c r="EO75" s="884">
        <v>0</v>
      </c>
      <c r="EP75" s="884">
        <v>0</v>
      </c>
      <c r="EQ75" s="884">
        <v>0</v>
      </c>
      <c r="ER75" s="884">
        <v>1.4268656716417912E-2</v>
      </c>
      <c r="ES75" s="884">
        <v>0</v>
      </c>
      <c r="ET75" s="884">
        <v>0</v>
      </c>
      <c r="EU75" s="884">
        <v>0</v>
      </c>
      <c r="EV75" s="884">
        <v>0</v>
      </c>
      <c r="EW75" s="884">
        <v>0</v>
      </c>
      <c r="EX75" s="884">
        <v>0</v>
      </c>
      <c r="EY75" s="884">
        <v>0</v>
      </c>
      <c r="EZ75" s="884">
        <v>0</v>
      </c>
      <c r="FA75" s="884">
        <v>0</v>
      </c>
      <c r="FB75" s="884">
        <v>0</v>
      </c>
      <c r="FC75" s="884">
        <v>0</v>
      </c>
      <c r="FD75" s="884">
        <v>0</v>
      </c>
      <c r="FE75" s="884">
        <v>0</v>
      </c>
      <c r="FF75" s="884">
        <v>0</v>
      </c>
      <c r="FG75" s="884">
        <v>0</v>
      </c>
      <c r="FH75" s="884">
        <v>0</v>
      </c>
      <c r="FI75" s="884">
        <v>1.0597014925373136E-2</v>
      </c>
      <c r="FJ75" s="884">
        <v>0</v>
      </c>
      <c r="FK75" s="884">
        <v>0</v>
      </c>
      <c r="FL75" s="884">
        <v>0</v>
      </c>
      <c r="FM75" s="884">
        <v>0</v>
      </c>
      <c r="FN75" s="884">
        <v>0</v>
      </c>
      <c r="FO75" s="884">
        <v>0</v>
      </c>
      <c r="FP75" s="884">
        <v>0</v>
      </c>
      <c r="FQ75" s="884">
        <v>0</v>
      </c>
      <c r="FR75" s="884">
        <v>1.0164179104477613E-2</v>
      </c>
      <c r="FS75" s="884">
        <v>0</v>
      </c>
      <c r="FT75" s="884">
        <v>0</v>
      </c>
      <c r="FU75" s="884">
        <v>0</v>
      </c>
      <c r="FV75" s="884">
        <v>0</v>
      </c>
      <c r="FW75" s="884">
        <v>0</v>
      </c>
      <c r="FX75" s="884">
        <v>0</v>
      </c>
      <c r="FY75" s="884">
        <v>0</v>
      </c>
      <c r="FZ75" s="884">
        <v>2.6194029850746273E-2</v>
      </c>
      <c r="GA75" s="884">
        <v>0</v>
      </c>
      <c r="GB75" s="884">
        <v>0</v>
      </c>
      <c r="GC75" s="884">
        <v>0</v>
      </c>
      <c r="GD75" s="884">
        <v>0</v>
      </c>
      <c r="GE75" s="884">
        <v>0</v>
      </c>
      <c r="GF75" s="884">
        <v>0</v>
      </c>
      <c r="GG75" s="884">
        <v>0</v>
      </c>
      <c r="GH75" s="884">
        <v>0</v>
      </c>
      <c r="GI75" s="884">
        <v>0</v>
      </c>
      <c r="GJ75" s="884">
        <v>0</v>
      </c>
      <c r="GK75" s="884">
        <v>0</v>
      </c>
      <c r="GL75" s="884">
        <v>0</v>
      </c>
    </row>
    <row r="76" spans="1:194" x14ac:dyDescent="0.2">
      <c r="A76" s="652" t="s">
        <v>1026</v>
      </c>
      <c r="B76" s="652" t="s">
        <v>482</v>
      </c>
      <c r="C76" s="884">
        <v>1.0290909090909092E-2</v>
      </c>
      <c r="D76" s="884">
        <v>0</v>
      </c>
      <c r="E76" s="884">
        <v>0</v>
      </c>
      <c r="F76" s="884">
        <v>0</v>
      </c>
      <c r="G76" s="884">
        <v>0</v>
      </c>
      <c r="H76" s="884">
        <v>0</v>
      </c>
      <c r="I76" s="884">
        <v>0</v>
      </c>
      <c r="J76" s="884">
        <v>0</v>
      </c>
      <c r="K76" s="884">
        <v>0</v>
      </c>
      <c r="L76" s="884">
        <v>9.6887417218543045E-3</v>
      </c>
      <c r="M76" s="884">
        <v>0</v>
      </c>
      <c r="N76" s="884">
        <v>0</v>
      </c>
      <c r="O76" s="884">
        <v>0</v>
      </c>
      <c r="P76" s="884">
        <v>9.2828947368420907E-3</v>
      </c>
      <c r="Q76" s="884">
        <v>4.6818181818181817</v>
      </c>
      <c r="R76" s="884">
        <v>0</v>
      </c>
      <c r="S76" s="884">
        <v>0</v>
      </c>
      <c r="T76" s="884">
        <v>0</v>
      </c>
      <c r="U76" s="884">
        <v>0</v>
      </c>
      <c r="V76" s="884">
        <v>0</v>
      </c>
      <c r="W76" s="884">
        <v>9.0927999999999998E-3</v>
      </c>
      <c r="X76" s="884">
        <v>0</v>
      </c>
      <c r="Y76" s="884">
        <v>0</v>
      </c>
      <c r="Z76" s="884"/>
      <c r="AA76" s="884">
        <v>0</v>
      </c>
      <c r="AB76" s="884">
        <v>0</v>
      </c>
      <c r="AC76" s="884">
        <v>0</v>
      </c>
      <c r="AD76" s="884">
        <v>0</v>
      </c>
      <c r="AE76" s="884">
        <v>0</v>
      </c>
      <c r="AF76" s="884">
        <v>0</v>
      </c>
      <c r="AG76" s="884">
        <v>0</v>
      </c>
      <c r="AH76" s="884">
        <v>0</v>
      </c>
      <c r="AI76" s="884">
        <v>0</v>
      </c>
      <c r="AJ76" s="884">
        <v>0</v>
      </c>
      <c r="AK76" s="884">
        <v>0</v>
      </c>
      <c r="AL76" s="884">
        <v>0</v>
      </c>
      <c r="AM76" s="884">
        <v>1.4691780821917808E-2</v>
      </c>
      <c r="AN76" s="884">
        <v>0</v>
      </c>
      <c r="AO76" s="884">
        <v>0</v>
      </c>
      <c r="AP76" s="884">
        <v>0</v>
      </c>
      <c r="AQ76" s="884">
        <v>0</v>
      </c>
      <c r="AR76" s="884">
        <v>0</v>
      </c>
      <c r="AS76" s="884">
        <v>0</v>
      </c>
      <c r="AT76" s="884">
        <v>0</v>
      </c>
      <c r="AU76" s="884">
        <v>0</v>
      </c>
      <c r="AV76" s="884">
        <v>0</v>
      </c>
      <c r="AW76" s="884">
        <v>0</v>
      </c>
      <c r="AX76" s="884">
        <v>0</v>
      </c>
      <c r="AY76" s="884">
        <v>1.0259602649006622E-2</v>
      </c>
      <c r="AZ76" s="884">
        <v>0</v>
      </c>
      <c r="BA76" s="884">
        <v>0</v>
      </c>
      <c r="BB76" s="884">
        <v>9.3918918918918966E-3</v>
      </c>
      <c r="BC76" s="884">
        <v>0</v>
      </c>
      <c r="BD76" s="884">
        <v>0</v>
      </c>
      <c r="BE76" s="884">
        <v>0</v>
      </c>
      <c r="BF76" s="884">
        <v>0</v>
      </c>
      <c r="BG76" s="884">
        <v>0</v>
      </c>
      <c r="BH76" s="884">
        <v>0</v>
      </c>
      <c r="BI76" s="884">
        <v>0</v>
      </c>
      <c r="BJ76" s="884">
        <v>0</v>
      </c>
      <c r="BK76" s="884">
        <v>0</v>
      </c>
      <c r="BL76" s="884">
        <v>0</v>
      </c>
      <c r="BM76" s="884">
        <v>0</v>
      </c>
      <c r="BN76" s="884">
        <v>0</v>
      </c>
      <c r="BO76" s="884">
        <v>0</v>
      </c>
      <c r="BP76" s="884">
        <v>9.1999999999999998E-3</v>
      </c>
      <c r="BQ76" s="884">
        <v>0</v>
      </c>
      <c r="BR76" s="884">
        <v>0</v>
      </c>
      <c r="BS76" s="884">
        <v>0</v>
      </c>
      <c r="BT76" s="884">
        <v>0</v>
      </c>
      <c r="BU76" s="884">
        <v>0</v>
      </c>
      <c r="BV76" s="884">
        <v>0</v>
      </c>
      <c r="BW76" s="884">
        <v>0</v>
      </c>
      <c r="BX76" s="884">
        <v>0</v>
      </c>
      <c r="BY76" s="884">
        <v>0</v>
      </c>
      <c r="BZ76" s="884">
        <v>0</v>
      </c>
      <c r="CA76" s="884">
        <v>0</v>
      </c>
      <c r="CB76" s="884">
        <v>0</v>
      </c>
      <c r="CC76" s="884">
        <v>0</v>
      </c>
      <c r="CD76" s="884">
        <v>0</v>
      </c>
      <c r="CE76" s="884">
        <v>0</v>
      </c>
      <c r="CF76" s="884">
        <v>0</v>
      </c>
      <c r="CG76" s="884">
        <v>1.0313559322033898E-2</v>
      </c>
      <c r="CH76" s="884">
        <v>0</v>
      </c>
      <c r="CI76" s="884">
        <v>0</v>
      </c>
      <c r="CJ76" s="884">
        <v>0</v>
      </c>
      <c r="CK76" s="884">
        <v>0</v>
      </c>
      <c r="CL76" s="884">
        <v>0</v>
      </c>
      <c r="CM76" s="884">
        <v>0</v>
      </c>
      <c r="CN76" s="884">
        <v>0</v>
      </c>
      <c r="CO76" s="884">
        <v>1.1093677621280001E-2</v>
      </c>
      <c r="CP76" s="884">
        <v>0</v>
      </c>
      <c r="CQ76" s="884">
        <v>0</v>
      </c>
      <c r="CR76" s="884">
        <v>0</v>
      </c>
      <c r="CS76" s="884">
        <v>0</v>
      </c>
      <c r="CT76" s="884">
        <v>0</v>
      </c>
      <c r="CU76" s="884">
        <v>0</v>
      </c>
      <c r="CV76" s="884">
        <v>0</v>
      </c>
      <c r="CW76" s="884">
        <v>0</v>
      </c>
      <c r="CX76" s="884">
        <v>0</v>
      </c>
      <c r="CY76" s="884">
        <v>0</v>
      </c>
      <c r="CZ76" s="884">
        <v>0</v>
      </c>
      <c r="DA76" s="884">
        <v>0</v>
      </c>
      <c r="DB76" s="884">
        <v>0</v>
      </c>
      <c r="DC76" s="884">
        <v>0</v>
      </c>
      <c r="DD76" s="884">
        <v>0</v>
      </c>
      <c r="DE76" s="884">
        <v>0</v>
      </c>
      <c r="DF76" s="884">
        <v>0</v>
      </c>
      <c r="DG76" s="884">
        <v>0</v>
      </c>
      <c r="DH76" s="884">
        <v>0</v>
      </c>
      <c r="DI76" s="884">
        <v>0</v>
      </c>
      <c r="DJ76" s="884">
        <v>0</v>
      </c>
      <c r="DK76" s="884">
        <v>9.8666666666666659E-3</v>
      </c>
      <c r="DL76" s="884">
        <v>2.42536231884058E-2</v>
      </c>
      <c r="DM76" s="884">
        <v>0</v>
      </c>
      <c r="DN76" s="884">
        <v>0</v>
      </c>
      <c r="DO76" s="884">
        <v>0</v>
      </c>
      <c r="DP76" s="884">
        <v>0</v>
      </c>
      <c r="DQ76" s="884">
        <v>0</v>
      </c>
      <c r="DR76" s="884">
        <v>1.0111111111111109E-2</v>
      </c>
      <c r="DS76" s="884">
        <v>0</v>
      </c>
      <c r="DT76" s="884">
        <v>0</v>
      </c>
      <c r="DU76" s="884">
        <v>0</v>
      </c>
      <c r="DV76" s="884">
        <v>0</v>
      </c>
      <c r="DW76" s="884">
        <v>0</v>
      </c>
      <c r="DX76" s="884">
        <v>0</v>
      </c>
      <c r="DY76" s="884">
        <v>0</v>
      </c>
      <c r="DZ76" s="884">
        <v>0</v>
      </c>
      <c r="EA76" s="884">
        <v>0</v>
      </c>
      <c r="EB76" s="884">
        <v>0</v>
      </c>
      <c r="EC76" s="884">
        <v>0</v>
      </c>
      <c r="ED76" s="884">
        <v>0</v>
      </c>
      <c r="EE76" s="884">
        <v>0</v>
      </c>
      <c r="EF76" s="884">
        <v>0</v>
      </c>
      <c r="EG76" s="884">
        <v>0</v>
      </c>
      <c r="EH76" s="884">
        <v>0</v>
      </c>
      <c r="EI76" s="884">
        <v>0</v>
      </c>
      <c r="EJ76" s="884">
        <v>0</v>
      </c>
      <c r="EK76" s="884">
        <v>0</v>
      </c>
      <c r="EL76" s="884">
        <v>0</v>
      </c>
      <c r="EM76" s="884">
        <v>0</v>
      </c>
      <c r="EN76" s="884">
        <v>0</v>
      </c>
      <c r="EO76" s="884">
        <v>0</v>
      </c>
      <c r="EP76" s="884">
        <v>0</v>
      </c>
      <c r="EQ76" s="884">
        <v>0</v>
      </c>
      <c r="ER76" s="884">
        <v>0</v>
      </c>
      <c r="ES76" s="884">
        <v>0</v>
      </c>
      <c r="ET76" s="884">
        <v>0</v>
      </c>
      <c r="EU76" s="884">
        <v>0</v>
      </c>
      <c r="EV76" s="884">
        <v>0</v>
      </c>
      <c r="EW76" s="884">
        <v>0</v>
      </c>
      <c r="EX76" s="884">
        <v>0</v>
      </c>
      <c r="EY76" s="884">
        <v>0</v>
      </c>
      <c r="EZ76" s="884">
        <v>0</v>
      </c>
      <c r="FA76" s="884">
        <v>0</v>
      </c>
      <c r="FB76" s="884">
        <v>0</v>
      </c>
      <c r="FC76" s="884">
        <v>0</v>
      </c>
      <c r="FD76" s="884">
        <v>0</v>
      </c>
      <c r="FE76" s="884">
        <v>0</v>
      </c>
      <c r="FF76" s="884">
        <v>0</v>
      </c>
      <c r="FG76" s="884">
        <v>0</v>
      </c>
      <c r="FH76" s="884">
        <v>0</v>
      </c>
      <c r="FI76" s="884">
        <v>0</v>
      </c>
      <c r="FJ76" s="884">
        <v>0</v>
      </c>
      <c r="FK76" s="884">
        <v>0</v>
      </c>
      <c r="FL76" s="884">
        <v>0</v>
      </c>
      <c r="FM76" s="884">
        <v>0</v>
      </c>
      <c r="FN76" s="884">
        <v>0</v>
      </c>
      <c r="FO76" s="884">
        <v>0</v>
      </c>
      <c r="FP76" s="884">
        <v>0</v>
      </c>
      <c r="FQ76" s="884">
        <v>1.2705479452054795E-2</v>
      </c>
      <c r="FR76" s="884">
        <v>9.1946308724832199E-3</v>
      </c>
      <c r="FS76" s="884">
        <v>0</v>
      </c>
      <c r="FT76" s="884">
        <v>0</v>
      </c>
      <c r="FU76" s="884">
        <v>0</v>
      </c>
      <c r="FV76" s="884">
        <v>0</v>
      </c>
      <c r="FW76" s="884">
        <v>0</v>
      </c>
      <c r="FX76" s="884">
        <v>0</v>
      </c>
      <c r="FY76" s="884">
        <v>0</v>
      </c>
      <c r="FZ76" s="884">
        <v>0</v>
      </c>
      <c r="GA76" s="884">
        <v>0</v>
      </c>
      <c r="GB76" s="884">
        <v>0</v>
      </c>
      <c r="GC76" s="884">
        <v>0</v>
      </c>
      <c r="GD76" s="884">
        <v>0</v>
      </c>
      <c r="GE76" s="884">
        <v>0</v>
      </c>
      <c r="GF76" s="884">
        <v>0</v>
      </c>
      <c r="GG76" s="884">
        <v>0</v>
      </c>
      <c r="GH76" s="884">
        <v>0</v>
      </c>
      <c r="GI76" s="884">
        <v>0</v>
      </c>
      <c r="GJ76" s="884">
        <v>0</v>
      </c>
      <c r="GK76" s="884">
        <v>0</v>
      </c>
      <c r="GL76" s="884">
        <v>0</v>
      </c>
    </row>
    <row r="77" spans="1:194" x14ac:dyDescent="0.2">
      <c r="A77" s="652" t="s">
        <v>881</v>
      </c>
      <c r="B77" s="652" t="s">
        <v>315</v>
      </c>
      <c r="C77" s="884">
        <v>0</v>
      </c>
      <c r="D77" s="884">
        <v>1.2880088008800885E-2</v>
      </c>
      <c r="E77" s="884">
        <v>0</v>
      </c>
      <c r="F77" s="884">
        <v>0</v>
      </c>
      <c r="G77" s="884">
        <v>0</v>
      </c>
      <c r="H77" s="884">
        <v>0</v>
      </c>
      <c r="I77" s="884">
        <v>0</v>
      </c>
      <c r="J77" s="884">
        <v>0</v>
      </c>
      <c r="K77" s="884">
        <v>1.1480769230769239E-2</v>
      </c>
      <c r="L77" s="884">
        <v>1.1014676761793837E-2</v>
      </c>
      <c r="M77" s="884">
        <v>0</v>
      </c>
      <c r="N77" s="884">
        <v>0</v>
      </c>
      <c r="O77" s="884">
        <v>0</v>
      </c>
      <c r="P77" s="884">
        <v>1.5824427917620124E-2</v>
      </c>
      <c r="Q77" s="884">
        <v>2.7128145695364179</v>
      </c>
      <c r="R77" s="884">
        <v>0</v>
      </c>
      <c r="S77" s="884">
        <v>9.7028735632183252E-3</v>
      </c>
      <c r="T77" s="884">
        <v>0</v>
      </c>
      <c r="U77" s="884">
        <v>0</v>
      </c>
      <c r="V77" s="884">
        <v>0</v>
      </c>
      <c r="W77" s="884">
        <v>0</v>
      </c>
      <c r="X77" s="884">
        <v>0</v>
      </c>
      <c r="Y77" s="884">
        <v>9.4803468208092476E-3</v>
      </c>
      <c r="Z77" s="884"/>
      <c r="AA77" s="884">
        <v>0</v>
      </c>
      <c r="AB77" s="884">
        <v>0</v>
      </c>
      <c r="AC77" s="884">
        <v>1.4655148583276325E-2</v>
      </c>
      <c r="AD77" s="884">
        <v>1.1666073546856472E-2</v>
      </c>
      <c r="AE77" s="884">
        <v>9.0745233968804219E-3</v>
      </c>
      <c r="AF77" s="884">
        <v>9.3784883720930256E-3</v>
      </c>
      <c r="AG77" s="884">
        <v>0</v>
      </c>
      <c r="AH77" s="884">
        <v>0</v>
      </c>
      <c r="AI77" s="884">
        <v>9.5909026798307474E-3</v>
      </c>
      <c r="AJ77" s="884">
        <v>0</v>
      </c>
      <c r="AK77" s="884">
        <v>1.2018782383419685E-2</v>
      </c>
      <c r="AL77" s="884">
        <v>0</v>
      </c>
      <c r="AM77" s="884">
        <v>1.381352833638024E-2</v>
      </c>
      <c r="AN77" s="884">
        <v>0</v>
      </c>
      <c r="AO77" s="884">
        <v>9.7472301541976017E-3</v>
      </c>
      <c r="AP77" s="884">
        <v>0</v>
      </c>
      <c r="AQ77" s="884">
        <v>2.7164849180731573E-2</v>
      </c>
      <c r="AR77" s="884">
        <v>1.1727113702623904E-2</v>
      </c>
      <c r="AS77" s="884">
        <v>0</v>
      </c>
      <c r="AT77" s="884">
        <v>0</v>
      </c>
      <c r="AU77" s="884">
        <v>0</v>
      </c>
      <c r="AV77" s="884">
        <v>0</v>
      </c>
      <c r="AW77" s="884">
        <v>1.336558450456289E-2</v>
      </c>
      <c r="AX77" s="884">
        <v>0</v>
      </c>
      <c r="AY77" s="884">
        <v>1.1619732246798608E-2</v>
      </c>
      <c r="AZ77" s="884">
        <v>0</v>
      </c>
      <c r="BA77" s="884">
        <v>8.7116170461180604E-3</v>
      </c>
      <c r="BB77" s="884">
        <v>1.0007151370679382E-2</v>
      </c>
      <c r="BC77" s="884">
        <v>0</v>
      </c>
      <c r="BD77" s="884">
        <v>0</v>
      </c>
      <c r="BE77" s="884">
        <v>0</v>
      </c>
      <c r="BF77" s="884">
        <v>4.2818840579710082E-2</v>
      </c>
      <c r="BG77" s="884">
        <v>4.2818840579710082E-2</v>
      </c>
      <c r="BH77" s="884">
        <v>4.2818840579710082E-2</v>
      </c>
      <c r="BI77" s="884">
        <v>4.2818840579710082E-2</v>
      </c>
      <c r="BJ77" s="884">
        <v>4.2818840579710082E-2</v>
      </c>
      <c r="BK77" s="884">
        <v>4.2818840579710082E-2</v>
      </c>
      <c r="BL77" s="884">
        <v>4.2818840579710082E-2</v>
      </c>
      <c r="BM77" s="884">
        <v>0</v>
      </c>
      <c r="BN77" s="884">
        <v>0</v>
      </c>
      <c r="BO77" s="884">
        <v>0</v>
      </c>
      <c r="BP77" s="884">
        <v>9.664117647058823E-3</v>
      </c>
      <c r="BQ77" s="884">
        <v>0</v>
      </c>
      <c r="BR77" s="884">
        <v>0</v>
      </c>
      <c r="BS77" s="884">
        <v>0</v>
      </c>
      <c r="BT77" s="884">
        <v>0</v>
      </c>
      <c r="BU77" s="884">
        <v>0</v>
      </c>
      <c r="BV77" s="884">
        <v>0</v>
      </c>
      <c r="BW77" s="884">
        <v>0</v>
      </c>
      <c r="BX77" s="884">
        <v>0</v>
      </c>
      <c r="BY77" s="884">
        <v>0</v>
      </c>
      <c r="BZ77" s="884">
        <v>9.1124473842453431E-3</v>
      </c>
      <c r="CA77" s="884">
        <v>0</v>
      </c>
      <c r="CB77" s="884">
        <v>0</v>
      </c>
      <c r="CC77" s="884">
        <v>0</v>
      </c>
      <c r="CD77" s="884">
        <v>0</v>
      </c>
      <c r="CE77" s="884">
        <v>0</v>
      </c>
      <c r="CF77" s="884">
        <v>0</v>
      </c>
      <c r="CG77" s="884">
        <v>0</v>
      </c>
      <c r="CH77" s="884">
        <v>0</v>
      </c>
      <c r="CI77" s="884">
        <v>0</v>
      </c>
      <c r="CJ77" s="884">
        <v>0</v>
      </c>
      <c r="CK77" s="884">
        <v>0</v>
      </c>
      <c r="CL77" s="884">
        <v>0</v>
      </c>
      <c r="CM77" s="884">
        <v>0</v>
      </c>
      <c r="CN77" s="884">
        <v>0</v>
      </c>
      <c r="CO77" s="884">
        <v>1.1144756642315165E-2</v>
      </c>
      <c r="CP77" s="884">
        <v>0</v>
      </c>
      <c r="CQ77" s="884">
        <v>9.7775061124694366E-3</v>
      </c>
      <c r="CR77" s="884">
        <v>0</v>
      </c>
      <c r="CS77" s="884">
        <v>9.2984220907297837E-3</v>
      </c>
      <c r="CT77" s="884">
        <v>1.0121334172435494E-2</v>
      </c>
      <c r="CU77" s="884">
        <v>0</v>
      </c>
      <c r="CV77" s="884">
        <v>0</v>
      </c>
      <c r="CW77" s="884">
        <v>0</v>
      </c>
      <c r="CX77" s="884">
        <v>9.4248384781048088E-3</v>
      </c>
      <c r="CY77" s="884">
        <v>0</v>
      </c>
      <c r="CZ77" s="884">
        <v>0</v>
      </c>
      <c r="DA77" s="884">
        <v>0</v>
      </c>
      <c r="DB77" s="884">
        <v>0</v>
      </c>
      <c r="DC77" s="884">
        <v>1.3258360984836178E-2</v>
      </c>
      <c r="DD77" s="884">
        <v>1.7342049568213728E-2</v>
      </c>
      <c r="DE77" s="884">
        <v>0</v>
      </c>
      <c r="DF77" s="884">
        <v>0</v>
      </c>
      <c r="DG77" s="884">
        <v>0</v>
      </c>
      <c r="DH77" s="884">
        <v>0</v>
      </c>
      <c r="DI77" s="884">
        <v>0</v>
      </c>
      <c r="DJ77" s="884">
        <v>0</v>
      </c>
      <c r="DK77" s="884">
        <v>9.5739078396169953E-3</v>
      </c>
      <c r="DL77" s="884">
        <v>0</v>
      </c>
      <c r="DM77" s="884">
        <v>1.1350578210590384E-2</v>
      </c>
      <c r="DN77" s="884">
        <v>0</v>
      </c>
      <c r="DO77" s="884">
        <v>0</v>
      </c>
      <c r="DP77" s="884">
        <v>0</v>
      </c>
      <c r="DQ77" s="884">
        <v>0</v>
      </c>
      <c r="DR77" s="884">
        <v>1.0540863787375416E-2</v>
      </c>
      <c r="DS77" s="884">
        <v>0</v>
      </c>
      <c r="DT77" s="884">
        <v>9.6163924436319312E-3</v>
      </c>
      <c r="DU77" s="884">
        <v>0</v>
      </c>
      <c r="DV77" s="884">
        <v>0</v>
      </c>
      <c r="DW77" s="884">
        <v>0</v>
      </c>
      <c r="DX77" s="884">
        <v>0</v>
      </c>
      <c r="DY77" s="884">
        <v>0</v>
      </c>
      <c r="DZ77" s="884">
        <v>9.7154822335025377E-3</v>
      </c>
      <c r="EA77" s="884">
        <v>0</v>
      </c>
      <c r="EB77" s="884">
        <v>0</v>
      </c>
      <c r="EC77" s="884">
        <v>0</v>
      </c>
      <c r="ED77" s="884">
        <v>0</v>
      </c>
      <c r="EE77" s="884">
        <v>0</v>
      </c>
      <c r="EF77" s="884">
        <v>0</v>
      </c>
      <c r="EG77" s="884">
        <v>0</v>
      </c>
      <c r="EH77" s="884">
        <v>0</v>
      </c>
      <c r="EI77" s="884">
        <v>0</v>
      </c>
      <c r="EJ77" s="884">
        <v>8.4205847255370073E-3</v>
      </c>
      <c r="EK77" s="884">
        <v>0</v>
      </c>
      <c r="EL77" s="884">
        <v>9.4098873591989974E-3</v>
      </c>
      <c r="EM77" s="884">
        <v>0</v>
      </c>
      <c r="EN77" s="884">
        <v>0</v>
      </c>
      <c r="EO77" s="884">
        <v>0</v>
      </c>
      <c r="EP77" s="884">
        <v>0</v>
      </c>
      <c r="EQ77" s="884">
        <v>0</v>
      </c>
      <c r="ER77" s="884">
        <v>0</v>
      </c>
      <c r="ES77" s="884">
        <v>1.1694326241134756E-2</v>
      </c>
      <c r="ET77" s="884">
        <v>0</v>
      </c>
      <c r="EU77" s="884">
        <v>0</v>
      </c>
      <c r="EV77" s="884">
        <v>9.3742791234140716E-3</v>
      </c>
      <c r="EW77" s="884">
        <v>0</v>
      </c>
      <c r="EX77" s="884">
        <v>0</v>
      </c>
      <c r="EY77" s="884">
        <v>0</v>
      </c>
      <c r="EZ77" s="884">
        <v>0</v>
      </c>
      <c r="FA77" s="884">
        <v>0</v>
      </c>
      <c r="FB77" s="884">
        <v>1.1210191082802551E-2</v>
      </c>
      <c r="FC77" s="884">
        <v>9.3301320528211291E-3</v>
      </c>
      <c r="FD77" s="884">
        <v>0</v>
      </c>
      <c r="FE77" s="884">
        <v>1.1542057382785168E-2</v>
      </c>
      <c r="FF77" s="884">
        <v>9.3875163398692806E-3</v>
      </c>
      <c r="FG77" s="884">
        <v>9.4504079254078503E-3</v>
      </c>
      <c r="FH77" s="884">
        <v>0</v>
      </c>
      <c r="FI77" s="884">
        <v>1.0223889209463358E-2</v>
      </c>
      <c r="FJ77" s="884">
        <v>0</v>
      </c>
      <c r="FK77" s="884">
        <v>0</v>
      </c>
      <c r="FL77" s="884">
        <v>0</v>
      </c>
      <c r="FM77" s="884">
        <v>0</v>
      </c>
      <c r="FN77" s="884">
        <v>0</v>
      </c>
      <c r="FO77" s="884">
        <v>2.7876540043643639E-2</v>
      </c>
      <c r="FP77" s="884">
        <v>0</v>
      </c>
      <c r="FQ77" s="884">
        <v>0</v>
      </c>
      <c r="FR77" s="884">
        <v>1.0751942028985509E-2</v>
      </c>
      <c r="FS77" s="884">
        <v>0</v>
      </c>
      <c r="FT77" s="884">
        <v>0</v>
      </c>
      <c r="FU77" s="884">
        <v>0</v>
      </c>
      <c r="FV77" s="884">
        <v>9.2461820403176576E-3</v>
      </c>
      <c r="FW77" s="884">
        <v>0</v>
      </c>
      <c r="FX77" s="884">
        <v>9.6736719206071201E-3</v>
      </c>
      <c r="FY77" s="884">
        <v>0</v>
      </c>
      <c r="FZ77" s="884">
        <v>9.5770374776918479E-3</v>
      </c>
      <c r="GA77" s="884">
        <v>0</v>
      </c>
      <c r="GB77" s="884">
        <v>0</v>
      </c>
      <c r="GC77" s="884">
        <v>0</v>
      </c>
      <c r="GD77" s="884">
        <v>0</v>
      </c>
      <c r="GE77" s="884">
        <v>9.4704840613931522E-3</v>
      </c>
      <c r="GF77" s="884">
        <v>0</v>
      </c>
      <c r="GG77" s="884">
        <v>1.1531719532554262E-2</v>
      </c>
      <c r="GH77" s="884">
        <v>0</v>
      </c>
      <c r="GI77" s="884">
        <v>0</v>
      </c>
      <c r="GJ77" s="884">
        <v>9.2816256439610789E-3</v>
      </c>
      <c r="GK77" s="884">
        <v>0</v>
      </c>
      <c r="GL77" s="884">
        <v>0</v>
      </c>
    </row>
    <row r="78" spans="1:194" x14ac:dyDescent="0.2">
      <c r="A78" s="652" t="s">
        <v>1027</v>
      </c>
      <c r="B78" s="652" t="s">
        <v>483</v>
      </c>
      <c r="C78" s="884">
        <v>0</v>
      </c>
      <c r="D78" s="884">
        <v>0</v>
      </c>
      <c r="E78" s="884">
        <v>0</v>
      </c>
      <c r="F78" s="884">
        <v>0</v>
      </c>
      <c r="G78" s="884">
        <v>0</v>
      </c>
      <c r="H78" s="884">
        <v>0</v>
      </c>
      <c r="I78" s="884">
        <v>0</v>
      </c>
      <c r="J78" s="884">
        <v>0</v>
      </c>
      <c r="K78" s="884">
        <v>0</v>
      </c>
      <c r="L78" s="884">
        <v>1.1638376383763837E-2</v>
      </c>
      <c r="M78" s="884">
        <v>0</v>
      </c>
      <c r="N78" s="884">
        <v>0</v>
      </c>
      <c r="O78" s="884">
        <v>0</v>
      </c>
      <c r="P78" s="884">
        <v>1.2704727272727274E-2</v>
      </c>
      <c r="Q78" s="884">
        <v>0</v>
      </c>
      <c r="R78" s="884">
        <v>0</v>
      </c>
      <c r="S78" s="884">
        <v>0</v>
      </c>
      <c r="T78" s="884">
        <v>0</v>
      </c>
      <c r="U78" s="884">
        <v>0</v>
      </c>
      <c r="V78" s="884">
        <v>0</v>
      </c>
      <c r="W78" s="884">
        <v>8.3524590163934452E-3</v>
      </c>
      <c r="X78" s="884">
        <v>0</v>
      </c>
      <c r="Y78" s="884">
        <v>0</v>
      </c>
      <c r="Z78" s="884"/>
      <c r="AA78" s="884">
        <v>0</v>
      </c>
      <c r="AB78" s="884">
        <v>0</v>
      </c>
      <c r="AC78" s="884">
        <v>0</v>
      </c>
      <c r="AD78" s="884">
        <v>1.0843065693430657E-2</v>
      </c>
      <c r="AE78" s="884">
        <v>8.8836363636363627E-3</v>
      </c>
      <c r="AF78" s="884">
        <v>0</v>
      </c>
      <c r="AG78" s="884">
        <v>0</v>
      </c>
      <c r="AH78" s="884">
        <v>0</v>
      </c>
      <c r="AI78" s="884">
        <v>0</v>
      </c>
      <c r="AJ78" s="884">
        <v>0</v>
      </c>
      <c r="AK78" s="884">
        <v>0</v>
      </c>
      <c r="AL78" s="884">
        <v>0</v>
      </c>
      <c r="AM78" s="884">
        <v>0</v>
      </c>
      <c r="AN78" s="884">
        <v>9.4690909090909096E-3</v>
      </c>
      <c r="AO78" s="884">
        <v>1.7509090909090912E-2</v>
      </c>
      <c r="AP78" s="884">
        <v>0</v>
      </c>
      <c r="AQ78" s="884">
        <v>0</v>
      </c>
      <c r="AR78" s="884">
        <v>0</v>
      </c>
      <c r="AS78" s="884">
        <v>0</v>
      </c>
      <c r="AT78" s="884">
        <v>0</v>
      </c>
      <c r="AU78" s="884">
        <v>0</v>
      </c>
      <c r="AV78" s="884">
        <v>0</v>
      </c>
      <c r="AW78" s="884">
        <v>0</v>
      </c>
      <c r="AX78" s="884">
        <v>0</v>
      </c>
      <c r="AY78" s="884">
        <v>2.015854545454545E-2</v>
      </c>
      <c r="AZ78" s="884">
        <v>0</v>
      </c>
      <c r="BA78" s="884">
        <v>0</v>
      </c>
      <c r="BB78" s="884">
        <v>8.6520146520146467E-3</v>
      </c>
      <c r="BC78" s="884">
        <v>0</v>
      </c>
      <c r="BD78" s="884">
        <v>0</v>
      </c>
      <c r="BE78" s="884">
        <v>0</v>
      </c>
      <c r="BF78" s="884">
        <v>0</v>
      </c>
      <c r="BG78" s="884">
        <v>0</v>
      </c>
      <c r="BH78" s="884">
        <v>0</v>
      </c>
      <c r="BI78" s="884">
        <v>0</v>
      </c>
      <c r="BJ78" s="884">
        <v>0</v>
      </c>
      <c r="BK78" s="884">
        <v>0</v>
      </c>
      <c r="BL78" s="884">
        <v>0</v>
      </c>
      <c r="BM78" s="884">
        <v>0</v>
      </c>
      <c r="BN78" s="884">
        <v>0</v>
      </c>
      <c r="BO78" s="884">
        <v>0</v>
      </c>
      <c r="BP78" s="884">
        <v>9.4909090909090898E-3</v>
      </c>
      <c r="BQ78" s="884">
        <v>0</v>
      </c>
      <c r="BR78" s="884">
        <v>0</v>
      </c>
      <c r="BS78" s="884">
        <v>0</v>
      </c>
      <c r="BT78" s="884">
        <v>0</v>
      </c>
      <c r="BU78" s="884">
        <v>0</v>
      </c>
      <c r="BV78" s="884">
        <v>0</v>
      </c>
      <c r="BW78" s="884">
        <v>0</v>
      </c>
      <c r="BX78" s="884">
        <v>0</v>
      </c>
      <c r="BY78" s="884">
        <v>0</v>
      </c>
      <c r="BZ78" s="884">
        <v>0</v>
      </c>
      <c r="CA78" s="884">
        <v>0</v>
      </c>
      <c r="CB78" s="884">
        <v>0</v>
      </c>
      <c r="CC78" s="884">
        <v>0</v>
      </c>
      <c r="CD78" s="884">
        <v>0</v>
      </c>
      <c r="CE78" s="884">
        <v>0</v>
      </c>
      <c r="CF78" s="884">
        <v>0</v>
      </c>
      <c r="CG78" s="884">
        <v>1.0035714285714285E-2</v>
      </c>
      <c r="CH78" s="884">
        <v>0</v>
      </c>
      <c r="CI78" s="884">
        <v>0</v>
      </c>
      <c r="CJ78" s="884">
        <v>0</v>
      </c>
      <c r="CK78" s="884">
        <v>0</v>
      </c>
      <c r="CL78" s="884">
        <v>0</v>
      </c>
      <c r="CM78" s="884">
        <v>0</v>
      </c>
      <c r="CN78" s="884">
        <v>2.7023771710376471E-2</v>
      </c>
      <c r="CO78" s="884">
        <v>0</v>
      </c>
      <c r="CP78" s="884">
        <v>0</v>
      </c>
      <c r="CQ78" s="884">
        <v>1.1365296803652968E-2</v>
      </c>
      <c r="CR78" s="884">
        <v>0</v>
      </c>
      <c r="CS78" s="884">
        <v>0</v>
      </c>
      <c r="CT78" s="884">
        <v>1.0167399267399268E-2</v>
      </c>
      <c r="CU78" s="884">
        <v>0</v>
      </c>
      <c r="CV78" s="884">
        <v>0</v>
      </c>
      <c r="CW78" s="884">
        <v>0</v>
      </c>
      <c r="CX78" s="884">
        <v>9.4129353233830849E-3</v>
      </c>
      <c r="CY78" s="884">
        <v>0</v>
      </c>
      <c r="CZ78" s="884">
        <v>0</v>
      </c>
      <c r="DA78" s="884">
        <v>0</v>
      </c>
      <c r="DB78" s="884">
        <v>0</v>
      </c>
      <c r="DC78" s="884">
        <v>0</v>
      </c>
      <c r="DD78" s="884">
        <v>0</v>
      </c>
      <c r="DE78" s="884">
        <v>0</v>
      </c>
      <c r="DF78" s="884">
        <v>0</v>
      </c>
      <c r="DG78" s="884">
        <v>0</v>
      </c>
      <c r="DH78" s="884">
        <v>0</v>
      </c>
      <c r="DI78" s="884">
        <v>8.741312741312738E-3</v>
      </c>
      <c r="DJ78" s="884">
        <v>0</v>
      </c>
      <c r="DK78" s="884">
        <v>0</v>
      </c>
      <c r="DL78" s="884">
        <v>0</v>
      </c>
      <c r="DM78" s="884">
        <v>0</v>
      </c>
      <c r="DN78" s="884">
        <v>0</v>
      </c>
      <c r="DO78" s="884">
        <v>0</v>
      </c>
      <c r="DP78" s="884">
        <v>0</v>
      </c>
      <c r="DQ78" s="884">
        <v>0</v>
      </c>
      <c r="DR78" s="884">
        <v>1.0713709677419355E-2</v>
      </c>
      <c r="DS78" s="884">
        <v>0</v>
      </c>
      <c r="DT78" s="884">
        <v>1.4612403100775195E-2</v>
      </c>
      <c r="DU78" s="884">
        <v>0</v>
      </c>
      <c r="DV78" s="884">
        <v>0</v>
      </c>
      <c r="DW78" s="884">
        <v>0</v>
      </c>
      <c r="DX78" s="884">
        <v>0</v>
      </c>
      <c r="DY78" s="884">
        <v>0</v>
      </c>
      <c r="DZ78" s="884">
        <v>0</v>
      </c>
      <c r="EA78" s="884">
        <v>0</v>
      </c>
      <c r="EB78" s="884">
        <v>0</v>
      </c>
      <c r="EC78" s="884">
        <v>1.9823697743025274E-2</v>
      </c>
      <c r="ED78" s="884">
        <v>0</v>
      </c>
      <c r="EE78" s="884">
        <v>0</v>
      </c>
      <c r="EF78" s="884">
        <v>0</v>
      </c>
      <c r="EG78" s="884">
        <v>0</v>
      </c>
      <c r="EH78" s="884">
        <v>0</v>
      </c>
      <c r="EI78" s="884">
        <v>0</v>
      </c>
      <c r="EJ78" s="884">
        <v>0</v>
      </c>
      <c r="EK78" s="884">
        <v>0</v>
      </c>
      <c r="EL78" s="884">
        <v>0</v>
      </c>
      <c r="EM78" s="884">
        <v>0</v>
      </c>
      <c r="EN78" s="884">
        <v>0</v>
      </c>
      <c r="EO78" s="884">
        <v>1.2593406593406596E-2</v>
      </c>
      <c r="EP78" s="884">
        <v>0</v>
      </c>
      <c r="EQ78" s="884">
        <v>0</v>
      </c>
      <c r="ER78" s="884">
        <v>1.0574545454545455E-2</v>
      </c>
      <c r="ES78" s="884">
        <v>1.1210909090909091E-2</v>
      </c>
      <c r="ET78" s="884">
        <v>0</v>
      </c>
      <c r="EU78" s="884">
        <v>0</v>
      </c>
      <c r="EV78" s="884">
        <v>0</v>
      </c>
      <c r="EW78" s="884">
        <v>0</v>
      </c>
      <c r="EX78" s="884">
        <v>0</v>
      </c>
      <c r="EY78" s="884">
        <v>0</v>
      </c>
      <c r="EZ78" s="884">
        <v>0</v>
      </c>
      <c r="FA78" s="884">
        <v>0</v>
      </c>
      <c r="FB78" s="884">
        <v>9.6690909090909084E-3</v>
      </c>
      <c r="FC78" s="884">
        <v>9.4367816091954007E-3</v>
      </c>
      <c r="FD78" s="884">
        <v>0</v>
      </c>
      <c r="FE78" s="884">
        <v>1.3557723577235774E-2</v>
      </c>
      <c r="FF78" s="884">
        <v>0</v>
      </c>
      <c r="FG78" s="884">
        <v>8.6109090909090909E-3</v>
      </c>
      <c r="FH78" s="884">
        <v>0</v>
      </c>
      <c r="FI78" s="884">
        <v>0</v>
      </c>
      <c r="FJ78" s="884">
        <v>0</v>
      </c>
      <c r="FK78" s="884">
        <v>0</v>
      </c>
      <c r="FL78" s="884">
        <v>1.0243295019157087E-2</v>
      </c>
      <c r="FM78" s="884">
        <v>0</v>
      </c>
      <c r="FN78" s="884">
        <v>0</v>
      </c>
      <c r="FO78" s="884">
        <v>5.1347939497311285E-2</v>
      </c>
      <c r="FP78" s="884">
        <v>0</v>
      </c>
      <c r="FQ78" s="884">
        <v>0</v>
      </c>
      <c r="FR78" s="884">
        <v>1.2717948717948718E-2</v>
      </c>
      <c r="FS78" s="884">
        <v>0</v>
      </c>
      <c r="FT78" s="884">
        <v>0</v>
      </c>
      <c r="FU78" s="884">
        <v>0</v>
      </c>
      <c r="FV78" s="884">
        <v>0</v>
      </c>
      <c r="FW78" s="884">
        <v>0</v>
      </c>
      <c r="FX78" s="884">
        <v>0</v>
      </c>
      <c r="FY78" s="884">
        <v>0</v>
      </c>
      <c r="FZ78" s="884">
        <v>0</v>
      </c>
      <c r="GA78" s="884">
        <v>9.1527272727272724E-3</v>
      </c>
      <c r="GB78" s="884">
        <v>0</v>
      </c>
      <c r="GC78" s="884">
        <v>0</v>
      </c>
      <c r="GD78" s="884">
        <v>9.1527272727272724E-3</v>
      </c>
      <c r="GE78" s="884">
        <v>0</v>
      </c>
      <c r="GF78" s="884">
        <v>0</v>
      </c>
      <c r="GG78" s="884">
        <v>1.3491596638655508E-2</v>
      </c>
      <c r="GH78" s="884">
        <v>0</v>
      </c>
      <c r="GI78" s="884">
        <v>0</v>
      </c>
      <c r="GJ78" s="884">
        <v>8.9781818181818174E-3</v>
      </c>
      <c r="GK78" s="884">
        <v>0</v>
      </c>
      <c r="GL78" s="884">
        <v>0</v>
      </c>
    </row>
    <row r="79" spans="1:194" x14ac:dyDescent="0.2">
      <c r="A79" s="652" t="s">
        <v>1929</v>
      </c>
      <c r="B79" s="652" t="s">
        <v>1946</v>
      </c>
      <c r="C79" s="884">
        <v>0</v>
      </c>
      <c r="D79" s="884">
        <v>0</v>
      </c>
      <c r="E79" s="884">
        <v>0</v>
      </c>
      <c r="F79" s="884">
        <v>0</v>
      </c>
      <c r="G79" s="884">
        <v>0</v>
      </c>
      <c r="H79" s="884">
        <v>0</v>
      </c>
      <c r="I79" s="884">
        <v>0</v>
      </c>
      <c r="J79" s="884">
        <v>0</v>
      </c>
      <c r="K79" s="884">
        <v>0</v>
      </c>
      <c r="L79" s="884">
        <v>0</v>
      </c>
      <c r="M79" s="884">
        <v>0</v>
      </c>
      <c r="N79" s="884">
        <v>0</v>
      </c>
      <c r="O79" s="884">
        <v>0</v>
      </c>
      <c r="P79" s="884">
        <v>0</v>
      </c>
      <c r="Q79" s="884">
        <v>2.4763636363636365</v>
      </c>
      <c r="R79" s="884">
        <v>0</v>
      </c>
      <c r="S79" s="884">
        <v>0</v>
      </c>
      <c r="T79" s="884">
        <v>1.0457777777777778E-2</v>
      </c>
      <c r="U79" s="884">
        <v>0</v>
      </c>
      <c r="V79" s="884">
        <v>0</v>
      </c>
      <c r="W79" s="884">
        <v>9.883720930232558E-3</v>
      </c>
      <c r="X79" s="884">
        <v>0</v>
      </c>
      <c r="Y79" s="884">
        <v>0</v>
      </c>
      <c r="Z79" s="884"/>
      <c r="AA79" s="884">
        <v>0</v>
      </c>
      <c r="AB79" s="884">
        <v>0</v>
      </c>
      <c r="AC79" s="884">
        <v>0</v>
      </c>
      <c r="AD79" s="884">
        <v>0</v>
      </c>
      <c r="AE79" s="884">
        <v>9.3000000000000044E-3</v>
      </c>
      <c r="AF79" s="884">
        <v>0</v>
      </c>
      <c r="AG79" s="884">
        <v>0</v>
      </c>
      <c r="AH79" s="884">
        <v>1.3607865168539327E-2</v>
      </c>
      <c r="AI79" s="884">
        <v>0</v>
      </c>
      <c r="AJ79" s="884">
        <v>0</v>
      </c>
      <c r="AK79" s="884">
        <v>0</v>
      </c>
      <c r="AL79" s="884">
        <v>0</v>
      </c>
      <c r="AM79" s="884">
        <v>0</v>
      </c>
      <c r="AN79" s="884">
        <v>0</v>
      </c>
      <c r="AO79" s="884">
        <v>0</v>
      </c>
      <c r="AP79" s="884">
        <v>0</v>
      </c>
      <c r="AQ79" s="884">
        <v>0</v>
      </c>
      <c r="AR79" s="884">
        <v>0</v>
      </c>
      <c r="AS79" s="884">
        <v>0</v>
      </c>
      <c r="AT79" s="884">
        <v>1.1471111111111111E-2</v>
      </c>
      <c r="AU79" s="884">
        <v>0</v>
      </c>
      <c r="AV79" s="884">
        <v>0</v>
      </c>
      <c r="AW79" s="884">
        <v>0</v>
      </c>
      <c r="AX79" s="884">
        <v>0</v>
      </c>
      <c r="AY79" s="884">
        <v>0</v>
      </c>
      <c r="AZ79" s="884">
        <v>0</v>
      </c>
      <c r="BA79" s="884">
        <v>0</v>
      </c>
      <c r="BB79" s="884">
        <v>1.1755555555555554E-2</v>
      </c>
      <c r="BC79" s="884">
        <v>0</v>
      </c>
      <c r="BD79" s="884">
        <v>0</v>
      </c>
      <c r="BE79" s="884">
        <v>0</v>
      </c>
      <c r="BF79" s="884">
        <v>0</v>
      </c>
      <c r="BG79" s="884">
        <v>0</v>
      </c>
      <c r="BH79" s="884">
        <v>0</v>
      </c>
      <c r="BI79" s="884">
        <v>0</v>
      </c>
      <c r="BJ79" s="884">
        <v>0</v>
      </c>
      <c r="BK79" s="884">
        <v>0</v>
      </c>
      <c r="BL79" s="884">
        <v>0</v>
      </c>
      <c r="BM79" s="884">
        <v>0</v>
      </c>
      <c r="BN79" s="884">
        <v>0</v>
      </c>
      <c r="BO79" s="884">
        <v>0</v>
      </c>
      <c r="BP79" s="884">
        <v>0</v>
      </c>
      <c r="BQ79" s="884">
        <v>0</v>
      </c>
      <c r="BR79" s="884">
        <v>0</v>
      </c>
      <c r="BS79" s="884">
        <v>0</v>
      </c>
      <c r="BT79" s="884">
        <v>0</v>
      </c>
      <c r="BU79" s="884">
        <v>0</v>
      </c>
      <c r="BV79" s="884">
        <v>0</v>
      </c>
      <c r="BW79" s="884">
        <v>0</v>
      </c>
      <c r="BX79" s="884">
        <v>0</v>
      </c>
      <c r="BY79" s="884">
        <v>0</v>
      </c>
      <c r="BZ79" s="884">
        <v>0</v>
      </c>
      <c r="CA79" s="884">
        <v>0</v>
      </c>
      <c r="CB79" s="884">
        <v>0</v>
      </c>
      <c r="CC79" s="884">
        <v>0</v>
      </c>
      <c r="CD79" s="884">
        <v>0</v>
      </c>
      <c r="CE79" s="884">
        <v>0</v>
      </c>
      <c r="CF79" s="884">
        <v>0</v>
      </c>
      <c r="CG79" s="884">
        <v>0</v>
      </c>
      <c r="CH79" s="884">
        <v>0</v>
      </c>
      <c r="CI79" s="884">
        <v>0</v>
      </c>
      <c r="CJ79" s="884">
        <v>0</v>
      </c>
      <c r="CK79" s="884">
        <v>0</v>
      </c>
      <c r="CL79" s="884">
        <v>0</v>
      </c>
      <c r="CM79" s="884">
        <v>0</v>
      </c>
      <c r="CN79" s="884">
        <v>0</v>
      </c>
      <c r="CO79" s="884">
        <v>0</v>
      </c>
      <c r="CP79" s="884">
        <v>0</v>
      </c>
      <c r="CQ79" s="884">
        <v>0</v>
      </c>
      <c r="CR79" s="884">
        <v>0</v>
      </c>
      <c r="CS79" s="884">
        <v>0</v>
      </c>
      <c r="CT79" s="884">
        <v>0</v>
      </c>
      <c r="CU79" s="884">
        <v>0</v>
      </c>
      <c r="CV79" s="884">
        <v>0</v>
      </c>
      <c r="CW79" s="884">
        <v>0</v>
      </c>
      <c r="CX79" s="884">
        <v>0</v>
      </c>
      <c r="CY79" s="884">
        <v>0</v>
      </c>
      <c r="CZ79" s="884">
        <v>0</v>
      </c>
      <c r="DA79" s="884">
        <v>1.0005555555555556E-2</v>
      </c>
      <c r="DB79" s="884">
        <v>0</v>
      </c>
      <c r="DC79" s="884">
        <v>0</v>
      </c>
      <c r="DD79" s="884">
        <v>0</v>
      </c>
      <c r="DE79" s="884">
        <v>0</v>
      </c>
      <c r="DF79" s="884">
        <v>0</v>
      </c>
      <c r="DG79" s="884">
        <v>0</v>
      </c>
      <c r="DH79" s="884">
        <v>0</v>
      </c>
      <c r="DI79" s="884">
        <v>0</v>
      </c>
      <c r="DJ79" s="884">
        <v>0</v>
      </c>
      <c r="DK79" s="884">
        <v>1.0055555555555555E-2</v>
      </c>
      <c r="DL79" s="884">
        <v>0</v>
      </c>
      <c r="DM79" s="884">
        <v>0</v>
      </c>
      <c r="DN79" s="884">
        <v>0</v>
      </c>
      <c r="DO79" s="884">
        <v>0</v>
      </c>
      <c r="DP79" s="884">
        <v>0</v>
      </c>
      <c r="DQ79" s="884">
        <v>0</v>
      </c>
      <c r="DR79" s="884">
        <v>0</v>
      </c>
      <c r="DS79" s="884">
        <v>0</v>
      </c>
      <c r="DT79" s="884">
        <v>0</v>
      </c>
      <c r="DU79" s="884">
        <v>0</v>
      </c>
      <c r="DV79" s="884">
        <v>0</v>
      </c>
      <c r="DW79" s="884">
        <v>0</v>
      </c>
      <c r="DX79" s="884">
        <v>0</v>
      </c>
      <c r="DY79" s="884">
        <v>0</v>
      </c>
      <c r="DZ79" s="884">
        <v>1.0212048192771085E-2</v>
      </c>
      <c r="EA79" s="884">
        <v>0</v>
      </c>
      <c r="EB79" s="884">
        <v>0</v>
      </c>
      <c r="EC79" s="884">
        <v>0</v>
      </c>
      <c r="ED79" s="884">
        <v>0</v>
      </c>
      <c r="EE79" s="884">
        <v>0</v>
      </c>
      <c r="EF79" s="884">
        <v>0</v>
      </c>
      <c r="EG79" s="884">
        <v>0</v>
      </c>
      <c r="EH79" s="884">
        <v>0</v>
      </c>
      <c r="EI79" s="884">
        <v>0</v>
      </c>
      <c r="EJ79" s="884">
        <v>0</v>
      </c>
      <c r="EK79" s="884">
        <v>0</v>
      </c>
      <c r="EL79" s="884">
        <v>0</v>
      </c>
      <c r="EM79" s="884">
        <v>0</v>
      </c>
      <c r="EN79" s="884">
        <v>0</v>
      </c>
      <c r="EO79" s="884">
        <v>0</v>
      </c>
      <c r="EP79" s="884">
        <v>0</v>
      </c>
      <c r="EQ79" s="884">
        <v>0</v>
      </c>
      <c r="ER79" s="884">
        <v>0</v>
      </c>
      <c r="ES79" s="884">
        <v>0</v>
      </c>
      <c r="ET79" s="884">
        <v>0</v>
      </c>
      <c r="EU79" s="884">
        <v>0</v>
      </c>
      <c r="EV79" s="884">
        <v>0</v>
      </c>
      <c r="EW79" s="884">
        <v>0</v>
      </c>
      <c r="EX79" s="884">
        <v>0</v>
      </c>
      <c r="EY79" s="884">
        <v>0</v>
      </c>
      <c r="EZ79" s="884">
        <v>0</v>
      </c>
      <c r="FA79" s="884">
        <v>0</v>
      </c>
      <c r="FB79" s="884">
        <v>0</v>
      </c>
      <c r="FC79" s="884">
        <v>0</v>
      </c>
      <c r="FD79" s="884">
        <v>0</v>
      </c>
      <c r="FE79" s="884">
        <v>0</v>
      </c>
      <c r="FF79" s="884">
        <v>0</v>
      </c>
      <c r="FG79" s="884">
        <v>0</v>
      </c>
      <c r="FH79" s="884">
        <v>0</v>
      </c>
      <c r="FI79" s="884">
        <v>0</v>
      </c>
      <c r="FJ79" s="884">
        <v>0</v>
      </c>
      <c r="FK79" s="884">
        <v>0</v>
      </c>
      <c r="FL79" s="884">
        <v>0</v>
      </c>
      <c r="FM79" s="884">
        <v>0</v>
      </c>
      <c r="FN79" s="884">
        <v>0</v>
      </c>
      <c r="FO79" s="884">
        <v>0</v>
      </c>
      <c r="FP79" s="884">
        <v>0</v>
      </c>
      <c r="FQ79" s="884">
        <v>0</v>
      </c>
      <c r="FR79" s="884">
        <v>0</v>
      </c>
      <c r="FS79" s="884">
        <v>0</v>
      </c>
      <c r="FT79" s="884">
        <v>0</v>
      </c>
      <c r="FU79" s="884">
        <v>0</v>
      </c>
      <c r="FV79" s="884">
        <v>0</v>
      </c>
      <c r="FW79" s="884">
        <v>0</v>
      </c>
      <c r="FX79" s="884">
        <v>0</v>
      </c>
      <c r="FY79" s="884">
        <v>0</v>
      </c>
      <c r="FZ79" s="884">
        <v>0</v>
      </c>
      <c r="GA79" s="884">
        <v>0</v>
      </c>
      <c r="GB79" s="884">
        <v>1.0221839080459771E-2</v>
      </c>
      <c r="GC79" s="884">
        <v>0</v>
      </c>
      <c r="GD79" s="884">
        <v>0</v>
      </c>
      <c r="GE79" s="884">
        <v>0</v>
      </c>
      <c r="GF79" s="884">
        <v>0</v>
      </c>
      <c r="GG79" s="884">
        <v>0</v>
      </c>
      <c r="GH79" s="884">
        <v>0</v>
      </c>
      <c r="GI79" s="884">
        <v>0</v>
      </c>
      <c r="GJ79" s="884">
        <v>0</v>
      </c>
      <c r="GK79" s="884">
        <v>0</v>
      </c>
      <c r="GL79" s="884">
        <v>0</v>
      </c>
    </row>
    <row r="80" spans="1:194" x14ac:dyDescent="0.2">
      <c r="A80" s="652" t="s">
        <v>1028</v>
      </c>
      <c r="B80" s="652" t="s">
        <v>484</v>
      </c>
      <c r="C80" s="884">
        <v>0</v>
      </c>
      <c r="D80" s="884">
        <v>0</v>
      </c>
      <c r="E80" s="884">
        <v>0</v>
      </c>
      <c r="F80" s="884">
        <v>0</v>
      </c>
      <c r="G80" s="884">
        <v>0</v>
      </c>
      <c r="H80" s="884">
        <v>0</v>
      </c>
      <c r="I80" s="884">
        <v>0</v>
      </c>
      <c r="J80" s="884">
        <v>0</v>
      </c>
      <c r="K80" s="884">
        <v>0</v>
      </c>
      <c r="L80" s="884">
        <v>6.8000000000000005E-3</v>
      </c>
      <c r="M80" s="884">
        <v>0</v>
      </c>
      <c r="N80" s="884">
        <v>0</v>
      </c>
      <c r="O80" s="884">
        <v>0</v>
      </c>
      <c r="P80" s="884">
        <v>0</v>
      </c>
      <c r="Q80" s="884"/>
      <c r="R80" s="884">
        <v>0</v>
      </c>
      <c r="S80" s="884">
        <v>0</v>
      </c>
      <c r="T80" s="884">
        <v>0</v>
      </c>
      <c r="U80" s="884">
        <v>0</v>
      </c>
      <c r="V80" s="884">
        <v>0</v>
      </c>
      <c r="W80" s="884">
        <v>0</v>
      </c>
      <c r="X80" s="884">
        <v>0</v>
      </c>
      <c r="Y80" s="884">
        <v>0</v>
      </c>
      <c r="Z80" s="884"/>
      <c r="AA80" s="884">
        <v>0</v>
      </c>
      <c r="AB80" s="884">
        <v>0</v>
      </c>
      <c r="AC80" s="884">
        <v>0</v>
      </c>
      <c r="AD80" s="884">
        <v>0</v>
      </c>
      <c r="AE80" s="884">
        <v>0</v>
      </c>
      <c r="AF80" s="884">
        <v>0</v>
      </c>
      <c r="AG80" s="884">
        <v>0</v>
      </c>
      <c r="AH80" s="884">
        <v>0</v>
      </c>
      <c r="AI80" s="884">
        <v>0</v>
      </c>
      <c r="AJ80" s="884">
        <v>0</v>
      </c>
      <c r="AK80" s="884">
        <v>0</v>
      </c>
      <c r="AL80" s="884">
        <v>0</v>
      </c>
      <c r="AM80" s="884">
        <v>0</v>
      </c>
      <c r="AN80" s="884">
        <v>0</v>
      </c>
      <c r="AO80" s="884">
        <v>0</v>
      </c>
      <c r="AP80" s="884">
        <v>0</v>
      </c>
      <c r="AQ80" s="884">
        <v>0</v>
      </c>
      <c r="AR80" s="884">
        <v>0</v>
      </c>
      <c r="AS80" s="884">
        <v>0</v>
      </c>
      <c r="AT80" s="884">
        <v>0</v>
      </c>
      <c r="AU80" s="884">
        <v>0</v>
      </c>
      <c r="AV80" s="884">
        <v>0</v>
      </c>
      <c r="AW80" s="884">
        <v>0</v>
      </c>
      <c r="AX80" s="884">
        <v>0</v>
      </c>
      <c r="AY80" s="884">
        <v>6.9000000000000008E-3</v>
      </c>
      <c r="AZ80" s="884">
        <v>0</v>
      </c>
      <c r="BA80" s="884">
        <v>0</v>
      </c>
      <c r="BB80" s="884">
        <v>0</v>
      </c>
      <c r="BC80" s="884">
        <v>0</v>
      </c>
      <c r="BD80" s="884">
        <v>0</v>
      </c>
      <c r="BE80" s="884">
        <v>0</v>
      </c>
      <c r="BF80" s="884"/>
      <c r="BG80" s="884"/>
      <c r="BH80" s="884"/>
      <c r="BI80" s="884"/>
      <c r="BJ80" s="884"/>
      <c r="BK80" s="884"/>
      <c r="BL80" s="884"/>
      <c r="BM80" s="884">
        <v>0</v>
      </c>
      <c r="BN80" s="884">
        <v>0</v>
      </c>
      <c r="BO80" s="884">
        <v>0</v>
      </c>
      <c r="BP80" s="884">
        <v>0</v>
      </c>
      <c r="BQ80" s="884"/>
      <c r="BR80" s="884">
        <v>0</v>
      </c>
      <c r="BS80" s="884">
        <v>0</v>
      </c>
      <c r="BT80" s="884">
        <v>0</v>
      </c>
      <c r="BU80" s="884">
        <v>0</v>
      </c>
      <c r="BV80" s="884">
        <v>0</v>
      </c>
      <c r="BW80" s="884">
        <v>0</v>
      </c>
      <c r="BX80" s="884">
        <v>0</v>
      </c>
      <c r="BY80" s="884">
        <v>0</v>
      </c>
      <c r="BZ80" s="884">
        <v>0</v>
      </c>
      <c r="CA80" s="884">
        <v>0</v>
      </c>
      <c r="CB80" s="884">
        <v>0</v>
      </c>
      <c r="CC80" s="884">
        <v>0</v>
      </c>
      <c r="CD80" s="884">
        <v>0</v>
      </c>
      <c r="CE80" s="884">
        <v>0</v>
      </c>
      <c r="CF80" s="884">
        <v>0</v>
      </c>
      <c r="CG80" s="884">
        <v>0</v>
      </c>
      <c r="CH80" s="884">
        <v>0</v>
      </c>
      <c r="CI80" s="884">
        <v>0</v>
      </c>
      <c r="CJ80" s="884">
        <v>0</v>
      </c>
      <c r="CK80" s="884">
        <v>0</v>
      </c>
      <c r="CL80" s="884">
        <v>0</v>
      </c>
      <c r="CM80" s="884">
        <v>0</v>
      </c>
      <c r="CN80" s="884">
        <v>0</v>
      </c>
      <c r="CO80" s="884">
        <v>0</v>
      </c>
      <c r="CP80" s="884">
        <v>0</v>
      </c>
      <c r="CQ80" s="884">
        <v>0</v>
      </c>
      <c r="CR80" s="884">
        <v>0</v>
      </c>
      <c r="CS80" s="884">
        <v>0</v>
      </c>
      <c r="CT80" s="884">
        <v>0</v>
      </c>
      <c r="CU80" s="884">
        <v>0</v>
      </c>
      <c r="CV80" s="884">
        <v>0</v>
      </c>
      <c r="CW80" s="884">
        <v>0</v>
      </c>
      <c r="CX80" s="884">
        <v>0</v>
      </c>
      <c r="CY80" s="884">
        <v>0</v>
      </c>
      <c r="CZ80" s="884">
        <v>0</v>
      </c>
      <c r="DA80" s="884">
        <v>7.2222222222222228E-3</v>
      </c>
      <c r="DB80" s="884"/>
      <c r="DC80" s="884">
        <v>0</v>
      </c>
      <c r="DD80" s="884">
        <v>0</v>
      </c>
      <c r="DE80" s="884">
        <v>0</v>
      </c>
      <c r="DF80" s="884">
        <v>0</v>
      </c>
      <c r="DG80" s="884">
        <v>0</v>
      </c>
      <c r="DH80" s="884">
        <v>0</v>
      </c>
      <c r="DI80" s="884">
        <v>0</v>
      </c>
      <c r="DJ80" s="884">
        <v>0</v>
      </c>
      <c r="DK80" s="884">
        <v>0</v>
      </c>
      <c r="DL80" s="884">
        <v>0</v>
      </c>
      <c r="DM80" s="884">
        <v>0</v>
      </c>
      <c r="DN80" s="884">
        <v>0</v>
      </c>
      <c r="DO80" s="884">
        <v>0</v>
      </c>
      <c r="DP80" s="884">
        <v>0</v>
      </c>
      <c r="DQ80" s="884">
        <v>0</v>
      </c>
      <c r="DR80" s="884">
        <v>0</v>
      </c>
      <c r="DS80" s="884">
        <v>0</v>
      </c>
      <c r="DT80" s="884">
        <v>0</v>
      </c>
      <c r="DU80" s="884">
        <v>0</v>
      </c>
      <c r="DV80" s="884">
        <v>0</v>
      </c>
      <c r="DW80" s="884">
        <v>0</v>
      </c>
      <c r="DX80" s="884">
        <v>0</v>
      </c>
      <c r="DY80" s="884">
        <v>0</v>
      </c>
      <c r="DZ80" s="884">
        <v>0</v>
      </c>
      <c r="EA80" s="884">
        <v>0</v>
      </c>
      <c r="EB80" s="884">
        <v>0</v>
      </c>
      <c r="EC80" s="884">
        <v>0</v>
      </c>
      <c r="ED80" s="884">
        <v>0</v>
      </c>
      <c r="EE80" s="884">
        <v>0</v>
      </c>
      <c r="EF80" s="884">
        <v>0</v>
      </c>
      <c r="EG80" s="884">
        <v>0</v>
      </c>
      <c r="EH80" s="884">
        <v>0</v>
      </c>
      <c r="EI80" s="884">
        <v>0</v>
      </c>
      <c r="EJ80" s="884">
        <v>0</v>
      </c>
      <c r="EK80" s="884">
        <v>0</v>
      </c>
      <c r="EL80" s="884">
        <v>0</v>
      </c>
      <c r="EM80" s="884">
        <v>0</v>
      </c>
      <c r="EN80" s="884">
        <v>0</v>
      </c>
      <c r="EO80" s="884">
        <v>0</v>
      </c>
      <c r="EP80" s="884">
        <v>0</v>
      </c>
      <c r="EQ80" s="884">
        <v>0</v>
      </c>
      <c r="ER80" s="884">
        <v>0</v>
      </c>
      <c r="ES80" s="884">
        <v>0</v>
      </c>
      <c r="ET80" s="884">
        <v>0</v>
      </c>
      <c r="EU80" s="884">
        <v>0</v>
      </c>
      <c r="EV80" s="884">
        <v>0</v>
      </c>
      <c r="EW80" s="884">
        <v>0</v>
      </c>
      <c r="EX80" s="884">
        <v>0</v>
      </c>
      <c r="EY80" s="884">
        <v>0</v>
      </c>
      <c r="EZ80" s="884">
        <v>0</v>
      </c>
      <c r="FA80" s="884">
        <v>0</v>
      </c>
      <c r="FB80" s="884">
        <v>0</v>
      </c>
      <c r="FC80" s="884">
        <v>0</v>
      </c>
      <c r="FD80" s="884">
        <v>0</v>
      </c>
      <c r="FE80" s="884">
        <v>0</v>
      </c>
      <c r="FF80" s="884">
        <v>0</v>
      </c>
      <c r="FG80" s="884">
        <v>0</v>
      </c>
      <c r="FH80" s="884">
        <v>0</v>
      </c>
      <c r="FI80" s="884">
        <v>0</v>
      </c>
      <c r="FJ80" s="884">
        <v>0</v>
      </c>
      <c r="FK80" s="884">
        <v>0</v>
      </c>
      <c r="FL80" s="884">
        <v>0</v>
      </c>
      <c r="FM80" s="884">
        <v>0</v>
      </c>
      <c r="FN80" s="884">
        <v>0</v>
      </c>
      <c r="FO80" s="884">
        <v>0</v>
      </c>
      <c r="FP80" s="884">
        <v>0</v>
      </c>
      <c r="FQ80" s="884">
        <v>0</v>
      </c>
      <c r="FR80" s="884">
        <v>0</v>
      </c>
      <c r="FS80" s="884">
        <v>0</v>
      </c>
      <c r="FT80" s="884">
        <v>0</v>
      </c>
      <c r="FU80" s="884">
        <v>0</v>
      </c>
      <c r="FV80" s="884">
        <v>0</v>
      </c>
      <c r="FW80" s="884">
        <v>0</v>
      </c>
      <c r="FX80" s="884">
        <v>0</v>
      </c>
      <c r="FY80" s="884">
        <v>0</v>
      </c>
      <c r="FZ80" s="884">
        <v>0</v>
      </c>
      <c r="GA80" s="884">
        <v>0</v>
      </c>
      <c r="GB80" s="884">
        <v>0</v>
      </c>
      <c r="GC80" s="884">
        <v>0</v>
      </c>
      <c r="GD80" s="884">
        <v>0</v>
      </c>
      <c r="GE80" s="884">
        <v>0</v>
      </c>
      <c r="GF80" s="884">
        <v>0</v>
      </c>
      <c r="GG80" s="884">
        <v>0</v>
      </c>
      <c r="GH80" s="884">
        <v>0</v>
      </c>
      <c r="GI80" s="884">
        <v>0</v>
      </c>
      <c r="GJ80" s="884">
        <v>0</v>
      </c>
      <c r="GK80" s="884">
        <v>0</v>
      </c>
      <c r="GL80" s="884">
        <v>0</v>
      </c>
    </row>
    <row r="81" spans="1:194" x14ac:dyDescent="0.2">
      <c r="A81" s="652" t="s">
        <v>1029</v>
      </c>
      <c r="B81" s="652" t="s">
        <v>485</v>
      </c>
      <c r="C81" s="884">
        <v>0</v>
      </c>
      <c r="D81" s="884">
        <v>0</v>
      </c>
      <c r="E81" s="884">
        <v>0</v>
      </c>
      <c r="F81" s="884">
        <v>0</v>
      </c>
      <c r="G81" s="884">
        <v>0</v>
      </c>
      <c r="H81" s="884">
        <v>0</v>
      </c>
      <c r="I81" s="884">
        <v>0</v>
      </c>
      <c r="J81" s="884">
        <v>0</v>
      </c>
      <c r="K81" s="884">
        <v>0</v>
      </c>
      <c r="L81" s="884">
        <v>0</v>
      </c>
      <c r="M81" s="884">
        <v>0</v>
      </c>
      <c r="N81" s="884">
        <v>0</v>
      </c>
      <c r="O81" s="884">
        <v>0</v>
      </c>
      <c r="P81" s="884">
        <v>0</v>
      </c>
      <c r="Q81" s="884"/>
      <c r="R81" s="884">
        <v>0</v>
      </c>
      <c r="S81" s="884">
        <v>0</v>
      </c>
      <c r="T81" s="884">
        <v>0</v>
      </c>
      <c r="U81" s="884">
        <v>0</v>
      </c>
      <c r="V81" s="884">
        <v>0</v>
      </c>
      <c r="W81" s="884">
        <v>0</v>
      </c>
      <c r="X81" s="884">
        <v>0</v>
      </c>
      <c r="Y81" s="884">
        <v>0</v>
      </c>
      <c r="Z81" s="884"/>
      <c r="AA81" s="884">
        <v>0</v>
      </c>
      <c r="AB81" s="884"/>
      <c r="AC81" s="884">
        <v>0</v>
      </c>
      <c r="AD81" s="884">
        <v>9.8620689655172407E-3</v>
      </c>
      <c r="AE81" s="884">
        <v>0</v>
      </c>
      <c r="AF81" s="884">
        <v>0</v>
      </c>
      <c r="AG81" s="884">
        <v>0</v>
      </c>
      <c r="AH81" s="884">
        <v>0</v>
      </c>
      <c r="AI81" s="884">
        <v>0</v>
      </c>
      <c r="AJ81" s="884">
        <v>0</v>
      </c>
      <c r="AK81" s="884">
        <v>0</v>
      </c>
      <c r="AL81" s="884">
        <v>0</v>
      </c>
      <c r="AM81" s="884">
        <v>0</v>
      </c>
      <c r="AN81" s="884">
        <v>0</v>
      </c>
      <c r="AO81" s="884">
        <v>0</v>
      </c>
      <c r="AP81" s="884">
        <v>0</v>
      </c>
      <c r="AQ81" s="884">
        <v>0</v>
      </c>
      <c r="AR81" s="884">
        <v>0</v>
      </c>
      <c r="AS81" s="884">
        <v>0</v>
      </c>
      <c r="AT81" s="884">
        <v>0</v>
      </c>
      <c r="AU81" s="884">
        <v>0</v>
      </c>
      <c r="AV81" s="884">
        <v>0</v>
      </c>
      <c r="AW81" s="884">
        <v>0</v>
      </c>
      <c r="AX81" s="884">
        <v>0</v>
      </c>
      <c r="AY81" s="884">
        <v>0</v>
      </c>
      <c r="AZ81" s="884">
        <v>0</v>
      </c>
      <c r="BA81" s="884">
        <v>0</v>
      </c>
      <c r="BB81" s="884">
        <v>0</v>
      </c>
      <c r="BC81" s="884">
        <v>0</v>
      </c>
      <c r="BD81" s="884">
        <v>0</v>
      </c>
      <c r="BE81" s="884">
        <v>0</v>
      </c>
      <c r="BF81" s="884"/>
      <c r="BG81" s="884"/>
      <c r="BH81" s="884"/>
      <c r="BI81" s="884"/>
      <c r="BJ81" s="884"/>
      <c r="BK81" s="884"/>
      <c r="BL81" s="884"/>
      <c r="BM81" s="884">
        <v>0</v>
      </c>
      <c r="BN81" s="884">
        <v>0</v>
      </c>
      <c r="BO81" s="884">
        <v>0</v>
      </c>
      <c r="BP81" s="884">
        <v>0</v>
      </c>
      <c r="BQ81" s="884"/>
      <c r="BR81" s="884">
        <v>0</v>
      </c>
      <c r="BS81" s="884">
        <v>0</v>
      </c>
      <c r="BT81" s="884">
        <v>0</v>
      </c>
      <c r="BU81" s="884">
        <v>0</v>
      </c>
      <c r="BV81" s="884">
        <v>0</v>
      </c>
      <c r="BW81" s="884">
        <v>0</v>
      </c>
      <c r="BX81" s="884">
        <v>0</v>
      </c>
      <c r="BY81" s="884">
        <v>0</v>
      </c>
      <c r="BZ81" s="884">
        <v>0</v>
      </c>
      <c r="CA81" s="884">
        <v>0</v>
      </c>
      <c r="CB81" s="884">
        <v>0</v>
      </c>
      <c r="CC81" s="884">
        <v>0</v>
      </c>
      <c r="CD81" s="884">
        <v>0</v>
      </c>
      <c r="CE81" s="884">
        <v>0</v>
      </c>
      <c r="CF81" s="884">
        <v>0</v>
      </c>
      <c r="CG81" s="884">
        <v>0</v>
      </c>
      <c r="CH81" s="884">
        <v>0</v>
      </c>
      <c r="CI81" s="884">
        <v>0</v>
      </c>
      <c r="CJ81" s="884">
        <v>0</v>
      </c>
      <c r="CK81" s="884">
        <v>0</v>
      </c>
      <c r="CL81" s="884">
        <v>0</v>
      </c>
      <c r="CM81" s="884">
        <v>0</v>
      </c>
      <c r="CN81" s="884">
        <v>0</v>
      </c>
      <c r="CO81" s="884">
        <v>0</v>
      </c>
      <c r="CP81" s="884">
        <v>0</v>
      </c>
      <c r="CQ81" s="884">
        <v>0</v>
      </c>
      <c r="CR81" s="884">
        <v>0</v>
      </c>
      <c r="CS81" s="884">
        <v>0</v>
      </c>
      <c r="CT81" s="884">
        <v>0</v>
      </c>
      <c r="CU81" s="884">
        <v>0</v>
      </c>
      <c r="CV81" s="884">
        <v>0</v>
      </c>
      <c r="CW81" s="884">
        <v>0</v>
      </c>
      <c r="CX81" s="884">
        <v>0</v>
      </c>
      <c r="CY81" s="884">
        <v>0</v>
      </c>
      <c r="CZ81" s="884">
        <v>0</v>
      </c>
      <c r="DA81" s="884">
        <v>0</v>
      </c>
      <c r="DB81" s="884"/>
      <c r="DC81" s="884">
        <v>0</v>
      </c>
      <c r="DD81" s="884">
        <v>0</v>
      </c>
      <c r="DE81" s="884">
        <v>0</v>
      </c>
      <c r="DF81" s="884">
        <v>0</v>
      </c>
      <c r="DG81" s="884">
        <v>0</v>
      </c>
      <c r="DH81" s="884">
        <v>0</v>
      </c>
      <c r="DI81" s="884">
        <v>0</v>
      </c>
      <c r="DJ81" s="884">
        <v>0</v>
      </c>
      <c r="DK81" s="884">
        <v>0</v>
      </c>
      <c r="DL81" s="884">
        <v>0</v>
      </c>
      <c r="DM81" s="884">
        <v>0</v>
      </c>
      <c r="DN81" s="884">
        <v>0</v>
      </c>
      <c r="DO81" s="884">
        <v>0</v>
      </c>
      <c r="DP81" s="884">
        <v>0</v>
      </c>
      <c r="DQ81" s="884">
        <v>0</v>
      </c>
      <c r="DR81" s="884">
        <v>0</v>
      </c>
      <c r="DS81" s="884">
        <v>0</v>
      </c>
      <c r="DT81" s="884">
        <v>0</v>
      </c>
      <c r="DU81" s="884">
        <v>0</v>
      </c>
      <c r="DV81" s="884">
        <v>0</v>
      </c>
      <c r="DW81" s="884">
        <v>0</v>
      </c>
      <c r="DX81" s="884">
        <v>0</v>
      </c>
      <c r="DY81" s="884"/>
      <c r="DZ81" s="884">
        <v>0</v>
      </c>
      <c r="EA81" s="884">
        <v>0</v>
      </c>
      <c r="EB81" s="884">
        <v>0</v>
      </c>
      <c r="EC81" s="884">
        <v>0</v>
      </c>
      <c r="ED81" s="884">
        <v>0</v>
      </c>
      <c r="EE81" s="884">
        <v>0</v>
      </c>
      <c r="EF81" s="884">
        <v>0</v>
      </c>
      <c r="EG81" s="884">
        <v>0</v>
      </c>
      <c r="EH81" s="884">
        <v>0</v>
      </c>
      <c r="EI81" s="884">
        <v>0</v>
      </c>
      <c r="EJ81" s="884">
        <v>0</v>
      </c>
      <c r="EK81" s="884">
        <v>0</v>
      </c>
      <c r="EL81" s="884">
        <v>0</v>
      </c>
      <c r="EM81" s="884">
        <v>0</v>
      </c>
      <c r="EN81" s="884">
        <v>0</v>
      </c>
      <c r="EO81" s="884">
        <v>0</v>
      </c>
      <c r="EP81" s="884">
        <v>0</v>
      </c>
      <c r="EQ81" s="884">
        <v>0</v>
      </c>
      <c r="ER81" s="884">
        <v>0</v>
      </c>
      <c r="ES81" s="884">
        <v>0</v>
      </c>
      <c r="ET81" s="884">
        <v>0</v>
      </c>
      <c r="EU81" s="884">
        <v>0</v>
      </c>
      <c r="EV81" s="884">
        <v>0</v>
      </c>
      <c r="EW81" s="884">
        <v>0</v>
      </c>
      <c r="EX81" s="884">
        <v>0</v>
      </c>
      <c r="EY81" s="884">
        <v>0</v>
      </c>
      <c r="EZ81" s="884">
        <v>0</v>
      </c>
      <c r="FA81" s="884">
        <v>0</v>
      </c>
      <c r="FB81" s="884">
        <v>0</v>
      </c>
      <c r="FC81" s="884">
        <v>0</v>
      </c>
      <c r="FD81" s="884">
        <v>0</v>
      </c>
      <c r="FE81" s="884">
        <v>0</v>
      </c>
      <c r="FF81" s="884">
        <v>0</v>
      </c>
      <c r="FG81" s="884">
        <v>0</v>
      </c>
      <c r="FH81" s="884">
        <v>0</v>
      </c>
      <c r="FI81" s="884">
        <v>0</v>
      </c>
      <c r="FJ81" s="884">
        <v>0</v>
      </c>
      <c r="FK81" s="884">
        <v>0</v>
      </c>
      <c r="FL81" s="884">
        <v>0</v>
      </c>
      <c r="FM81" s="884">
        <v>0</v>
      </c>
      <c r="FN81" s="884">
        <v>0</v>
      </c>
      <c r="FO81" s="884">
        <v>0</v>
      </c>
      <c r="FP81" s="884">
        <v>0</v>
      </c>
      <c r="FQ81" s="884">
        <v>0</v>
      </c>
      <c r="FR81" s="884">
        <v>0</v>
      </c>
      <c r="FS81" s="884">
        <v>0</v>
      </c>
      <c r="FT81" s="884">
        <v>0</v>
      </c>
      <c r="FU81" s="884">
        <v>0</v>
      </c>
      <c r="FV81" s="884">
        <v>0</v>
      </c>
      <c r="FW81" s="884">
        <v>0</v>
      </c>
      <c r="FX81" s="884">
        <v>0</v>
      </c>
      <c r="FY81" s="884">
        <v>0</v>
      </c>
      <c r="FZ81" s="884">
        <v>0</v>
      </c>
      <c r="GA81" s="884">
        <v>0</v>
      </c>
      <c r="GB81" s="884">
        <v>0</v>
      </c>
      <c r="GC81" s="884">
        <v>0</v>
      </c>
      <c r="GD81" s="884">
        <v>0</v>
      </c>
      <c r="GE81" s="884">
        <v>0</v>
      </c>
      <c r="GF81" s="884">
        <v>0</v>
      </c>
      <c r="GG81" s="884">
        <v>0</v>
      </c>
      <c r="GH81" s="884">
        <v>0</v>
      </c>
      <c r="GI81" s="884">
        <v>0</v>
      </c>
      <c r="GJ81" s="884">
        <v>0</v>
      </c>
      <c r="GK81" s="884">
        <v>0</v>
      </c>
      <c r="GL81" s="884">
        <v>0</v>
      </c>
    </row>
    <row r="82" spans="1:194" x14ac:dyDescent="0.2">
      <c r="A82" s="652" t="s">
        <v>1030</v>
      </c>
      <c r="B82" s="652" t="s">
        <v>486</v>
      </c>
      <c r="C82" s="884">
        <v>0</v>
      </c>
      <c r="D82" s="884">
        <v>0</v>
      </c>
      <c r="E82" s="884">
        <v>0</v>
      </c>
      <c r="F82" s="884">
        <v>0</v>
      </c>
      <c r="G82" s="884">
        <v>0</v>
      </c>
      <c r="H82" s="884">
        <v>0</v>
      </c>
      <c r="I82" s="884">
        <v>0</v>
      </c>
      <c r="J82" s="884">
        <v>0</v>
      </c>
      <c r="K82" s="884">
        <v>0</v>
      </c>
      <c r="L82" s="884">
        <v>1.0132075471698114E-2</v>
      </c>
      <c r="M82" s="884">
        <v>0</v>
      </c>
      <c r="N82" s="884">
        <v>0</v>
      </c>
      <c r="O82" s="884">
        <v>0</v>
      </c>
      <c r="P82" s="884">
        <v>1.839056603773585E-2</v>
      </c>
      <c r="Q82" s="884">
        <v>4.0342857142857147</v>
      </c>
      <c r="R82" s="884">
        <v>0</v>
      </c>
      <c r="S82" s="884">
        <v>0</v>
      </c>
      <c r="T82" s="884">
        <v>0</v>
      </c>
      <c r="U82" s="884">
        <v>0</v>
      </c>
      <c r="V82" s="884">
        <v>0</v>
      </c>
      <c r="W82" s="884">
        <v>0</v>
      </c>
      <c r="X82" s="884">
        <v>0</v>
      </c>
      <c r="Y82" s="884">
        <v>9.5918367346938763E-3</v>
      </c>
      <c r="Z82" s="884"/>
      <c r="AA82" s="884">
        <v>0</v>
      </c>
      <c r="AB82" s="884">
        <v>0</v>
      </c>
      <c r="AC82" s="884">
        <v>0</v>
      </c>
      <c r="AD82" s="884">
        <v>0</v>
      </c>
      <c r="AE82" s="884">
        <v>0</v>
      </c>
      <c r="AF82" s="884">
        <v>0</v>
      </c>
      <c r="AG82" s="884">
        <v>0</v>
      </c>
      <c r="AH82" s="884">
        <v>0</v>
      </c>
      <c r="AI82" s="884">
        <v>0</v>
      </c>
      <c r="AJ82" s="884">
        <v>0</v>
      </c>
      <c r="AK82" s="884">
        <v>0</v>
      </c>
      <c r="AL82" s="884">
        <v>0</v>
      </c>
      <c r="AM82" s="884">
        <v>0</v>
      </c>
      <c r="AN82" s="884">
        <v>0</v>
      </c>
      <c r="AO82" s="884">
        <v>1.2188679245283019E-2</v>
      </c>
      <c r="AP82" s="884">
        <v>0</v>
      </c>
      <c r="AQ82" s="884">
        <v>0</v>
      </c>
      <c r="AR82" s="884">
        <v>0</v>
      </c>
      <c r="AS82" s="884">
        <v>0</v>
      </c>
      <c r="AT82" s="884">
        <v>0</v>
      </c>
      <c r="AU82" s="884">
        <v>0</v>
      </c>
      <c r="AV82" s="884">
        <v>0</v>
      </c>
      <c r="AW82" s="884">
        <v>0</v>
      </c>
      <c r="AX82" s="884">
        <v>0</v>
      </c>
      <c r="AY82" s="884">
        <v>1.0603773584905661E-2</v>
      </c>
      <c r="AZ82" s="884">
        <v>0</v>
      </c>
      <c r="BA82" s="884">
        <v>0</v>
      </c>
      <c r="BB82" s="884">
        <v>0</v>
      </c>
      <c r="BC82" s="884">
        <v>0</v>
      </c>
      <c r="BD82" s="884">
        <v>0</v>
      </c>
      <c r="BE82" s="884">
        <v>0</v>
      </c>
      <c r="BF82" s="884">
        <v>0</v>
      </c>
      <c r="BG82" s="884">
        <v>0</v>
      </c>
      <c r="BH82" s="884">
        <v>0</v>
      </c>
      <c r="BI82" s="884">
        <v>0</v>
      </c>
      <c r="BJ82" s="884">
        <v>0</v>
      </c>
      <c r="BK82" s="884">
        <v>0</v>
      </c>
      <c r="BL82" s="884">
        <v>0</v>
      </c>
      <c r="BM82" s="884">
        <v>0</v>
      </c>
      <c r="BN82" s="884">
        <v>0</v>
      </c>
      <c r="BO82" s="884">
        <v>0</v>
      </c>
      <c r="BP82" s="884">
        <v>9.1132075471698128E-3</v>
      </c>
      <c r="BQ82" s="884">
        <v>0</v>
      </c>
      <c r="BR82" s="884">
        <v>0</v>
      </c>
      <c r="BS82" s="884">
        <v>0</v>
      </c>
      <c r="BT82" s="884">
        <v>0</v>
      </c>
      <c r="BU82" s="884">
        <v>0</v>
      </c>
      <c r="BV82" s="884">
        <v>0</v>
      </c>
      <c r="BW82" s="884">
        <v>0</v>
      </c>
      <c r="BX82" s="884">
        <v>0</v>
      </c>
      <c r="BY82" s="884">
        <v>0</v>
      </c>
      <c r="BZ82" s="884">
        <v>0</v>
      </c>
      <c r="CA82" s="884">
        <v>0</v>
      </c>
      <c r="CB82" s="884">
        <v>0</v>
      </c>
      <c r="CC82" s="884">
        <v>0</v>
      </c>
      <c r="CD82" s="884">
        <v>0</v>
      </c>
      <c r="CE82" s="884">
        <v>0</v>
      </c>
      <c r="CF82" s="884">
        <v>0</v>
      </c>
      <c r="CG82" s="884">
        <v>0</v>
      </c>
      <c r="CH82" s="884">
        <v>0</v>
      </c>
      <c r="CI82" s="884">
        <v>0</v>
      </c>
      <c r="CJ82" s="884">
        <v>0</v>
      </c>
      <c r="CK82" s="884">
        <v>0</v>
      </c>
      <c r="CL82" s="884">
        <v>0</v>
      </c>
      <c r="CM82" s="884">
        <v>0</v>
      </c>
      <c r="CN82" s="884">
        <v>0</v>
      </c>
      <c r="CO82" s="884">
        <v>0</v>
      </c>
      <c r="CP82" s="884">
        <v>0</v>
      </c>
      <c r="CQ82" s="884">
        <v>1.320754716981132E-2</v>
      </c>
      <c r="CR82" s="884">
        <v>0</v>
      </c>
      <c r="CS82" s="884">
        <v>0</v>
      </c>
      <c r="CT82" s="884">
        <v>9.8113207547169817E-3</v>
      </c>
      <c r="CU82" s="884">
        <v>0</v>
      </c>
      <c r="CV82" s="884">
        <v>0</v>
      </c>
      <c r="CW82" s="884">
        <v>0</v>
      </c>
      <c r="CX82" s="884">
        <v>9.2812499999999996E-3</v>
      </c>
      <c r="CY82" s="884">
        <v>0</v>
      </c>
      <c r="CZ82" s="884">
        <v>0</v>
      </c>
      <c r="DA82" s="884">
        <v>0</v>
      </c>
      <c r="DB82" s="884">
        <v>0</v>
      </c>
      <c r="DC82" s="884">
        <v>0</v>
      </c>
      <c r="DD82" s="884">
        <v>0</v>
      </c>
      <c r="DE82" s="884">
        <v>0</v>
      </c>
      <c r="DF82" s="884">
        <v>0</v>
      </c>
      <c r="DG82" s="884">
        <v>0</v>
      </c>
      <c r="DH82" s="884">
        <v>0</v>
      </c>
      <c r="DI82" s="884">
        <v>0</v>
      </c>
      <c r="DJ82" s="884">
        <v>0</v>
      </c>
      <c r="DK82" s="884">
        <v>0</v>
      </c>
      <c r="DL82" s="884">
        <v>0</v>
      </c>
      <c r="DM82" s="884">
        <v>0</v>
      </c>
      <c r="DN82" s="884">
        <v>0</v>
      </c>
      <c r="DO82" s="884">
        <v>0</v>
      </c>
      <c r="DP82" s="884">
        <v>0</v>
      </c>
      <c r="DQ82" s="884">
        <v>0</v>
      </c>
      <c r="DR82" s="884">
        <v>1.0237623762376238E-2</v>
      </c>
      <c r="DS82" s="884">
        <v>0</v>
      </c>
      <c r="DT82" s="884">
        <v>9.9207920792079209E-3</v>
      </c>
      <c r="DU82" s="884">
        <v>0</v>
      </c>
      <c r="DV82" s="884">
        <v>0</v>
      </c>
      <c r="DW82" s="884">
        <v>0</v>
      </c>
      <c r="DX82" s="884">
        <v>0</v>
      </c>
      <c r="DY82" s="884">
        <v>0</v>
      </c>
      <c r="DZ82" s="884">
        <v>0</v>
      </c>
      <c r="EA82" s="884">
        <v>0</v>
      </c>
      <c r="EB82" s="884">
        <v>0</v>
      </c>
      <c r="EC82" s="884">
        <v>0</v>
      </c>
      <c r="ED82" s="884">
        <v>0</v>
      </c>
      <c r="EE82" s="884">
        <v>0</v>
      </c>
      <c r="EF82" s="884">
        <v>0</v>
      </c>
      <c r="EG82" s="884">
        <v>0</v>
      </c>
      <c r="EH82" s="884">
        <v>0</v>
      </c>
      <c r="EI82" s="884">
        <v>0</v>
      </c>
      <c r="EJ82" s="884">
        <v>0</v>
      </c>
      <c r="EK82" s="884">
        <v>0</v>
      </c>
      <c r="EL82" s="884">
        <v>0</v>
      </c>
      <c r="EM82" s="884">
        <v>0</v>
      </c>
      <c r="EN82" s="884">
        <v>0</v>
      </c>
      <c r="EO82" s="884">
        <v>0</v>
      </c>
      <c r="EP82" s="884">
        <v>0</v>
      </c>
      <c r="EQ82" s="884">
        <v>0</v>
      </c>
      <c r="ER82" s="884">
        <v>0</v>
      </c>
      <c r="ES82" s="884">
        <v>1.1443396226415095E-2</v>
      </c>
      <c r="ET82" s="884">
        <v>0</v>
      </c>
      <c r="EU82" s="884">
        <v>0</v>
      </c>
      <c r="EV82" s="884">
        <v>0</v>
      </c>
      <c r="EW82" s="884">
        <v>0</v>
      </c>
      <c r="EX82" s="884">
        <v>0</v>
      </c>
      <c r="EY82" s="884">
        <v>0</v>
      </c>
      <c r="EZ82" s="884">
        <v>0</v>
      </c>
      <c r="FA82" s="884">
        <v>0</v>
      </c>
      <c r="FB82" s="884">
        <v>0</v>
      </c>
      <c r="FC82" s="884">
        <v>0</v>
      </c>
      <c r="FD82" s="884">
        <v>0</v>
      </c>
      <c r="FE82" s="884">
        <v>1.520408163265306E-2</v>
      </c>
      <c r="FF82" s="884">
        <v>0</v>
      </c>
      <c r="FG82" s="884">
        <v>9.3113207547169813E-3</v>
      </c>
      <c r="FH82" s="884">
        <v>0</v>
      </c>
      <c r="FI82" s="884">
        <v>1.4566037735849057E-2</v>
      </c>
      <c r="FJ82" s="884">
        <v>0</v>
      </c>
      <c r="FK82" s="884">
        <v>0</v>
      </c>
      <c r="FL82" s="884">
        <v>0</v>
      </c>
      <c r="FM82" s="884">
        <v>0</v>
      </c>
      <c r="FN82" s="884">
        <v>0</v>
      </c>
      <c r="FO82" s="884">
        <v>0</v>
      </c>
      <c r="FP82" s="884">
        <v>0</v>
      </c>
      <c r="FQ82" s="884">
        <v>0</v>
      </c>
      <c r="FR82" s="884">
        <v>1.0613207547169816E-2</v>
      </c>
      <c r="FS82" s="884">
        <v>0</v>
      </c>
      <c r="FT82" s="884">
        <v>0</v>
      </c>
      <c r="FU82" s="884">
        <v>0</v>
      </c>
      <c r="FV82" s="884">
        <v>1.0160377358490565E-2</v>
      </c>
      <c r="FW82" s="884">
        <v>9.4905660377358498E-3</v>
      </c>
      <c r="FX82" s="884">
        <v>0</v>
      </c>
      <c r="FY82" s="884">
        <v>0</v>
      </c>
      <c r="FZ82" s="884">
        <v>0</v>
      </c>
      <c r="GA82" s="884">
        <v>0</v>
      </c>
      <c r="GB82" s="884">
        <v>0</v>
      </c>
      <c r="GC82" s="884">
        <v>0</v>
      </c>
      <c r="GD82" s="884">
        <v>0</v>
      </c>
      <c r="GE82" s="884">
        <v>0</v>
      </c>
      <c r="GF82" s="884">
        <v>0</v>
      </c>
      <c r="GG82" s="884">
        <v>0</v>
      </c>
      <c r="GH82" s="884">
        <v>0</v>
      </c>
      <c r="GI82" s="884">
        <v>0</v>
      </c>
      <c r="GJ82" s="884">
        <v>0</v>
      </c>
      <c r="GK82" s="884">
        <v>0</v>
      </c>
      <c r="GL82" s="884">
        <v>0</v>
      </c>
    </row>
    <row r="83" spans="1:194" x14ac:dyDescent="0.2">
      <c r="A83" s="652" t="s">
        <v>1031</v>
      </c>
      <c r="B83" s="652" t="s">
        <v>487</v>
      </c>
      <c r="C83" s="884">
        <v>0</v>
      </c>
      <c r="D83" s="884">
        <v>0</v>
      </c>
      <c r="E83" s="884">
        <v>0</v>
      </c>
      <c r="F83" s="884">
        <v>0</v>
      </c>
      <c r="G83" s="884">
        <v>0</v>
      </c>
      <c r="H83" s="884">
        <v>0</v>
      </c>
      <c r="I83" s="884">
        <v>0</v>
      </c>
      <c r="J83" s="884">
        <v>0</v>
      </c>
      <c r="K83" s="884">
        <v>0</v>
      </c>
      <c r="L83" s="884">
        <v>9.4938271604938316E-3</v>
      </c>
      <c r="M83" s="884">
        <v>0</v>
      </c>
      <c r="N83" s="884">
        <v>0</v>
      </c>
      <c r="O83" s="884">
        <v>0</v>
      </c>
      <c r="P83" s="884">
        <v>1.5481927710843375E-2</v>
      </c>
      <c r="Q83" s="884">
        <v>0</v>
      </c>
      <c r="R83" s="884">
        <v>0</v>
      </c>
      <c r="S83" s="884">
        <v>0</v>
      </c>
      <c r="T83" s="884">
        <v>0</v>
      </c>
      <c r="U83" s="884">
        <v>0</v>
      </c>
      <c r="V83" s="884">
        <v>0</v>
      </c>
      <c r="W83" s="884">
        <v>2.4076923076923076E-2</v>
      </c>
      <c r="X83" s="884">
        <v>0</v>
      </c>
      <c r="Y83" s="884">
        <v>9.1666666666666667E-3</v>
      </c>
      <c r="Z83" s="884"/>
      <c r="AA83" s="884">
        <v>0</v>
      </c>
      <c r="AB83" s="884">
        <v>0</v>
      </c>
      <c r="AC83" s="884">
        <v>0</v>
      </c>
      <c r="AD83" s="884">
        <v>0</v>
      </c>
      <c r="AE83" s="884">
        <v>9.2650602409638551E-3</v>
      </c>
      <c r="AF83" s="884">
        <v>0</v>
      </c>
      <c r="AG83" s="884">
        <v>0</v>
      </c>
      <c r="AH83" s="884">
        <v>0</v>
      </c>
      <c r="AI83" s="884">
        <v>0</v>
      </c>
      <c r="AJ83" s="884">
        <v>0</v>
      </c>
      <c r="AK83" s="884">
        <v>0</v>
      </c>
      <c r="AL83" s="884">
        <v>0</v>
      </c>
      <c r="AM83" s="884">
        <v>0</v>
      </c>
      <c r="AN83" s="884">
        <v>0</v>
      </c>
      <c r="AO83" s="884">
        <v>1.0992592592592594E-2</v>
      </c>
      <c r="AP83" s="884">
        <v>0</v>
      </c>
      <c r="AQ83" s="884">
        <v>3.6577464788732396E-2</v>
      </c>
      <c r="AR83" s="884">
        <v>0</v>
      </c>
      <c r="AS83" s="884">
        <v>0</v>
      </c>
      <c r="AT83" s="884">
        <v>0</v>
      </c>
      <c r="AU83" s="884">
        <v>0</v>
      </c>
      <c r="AV83" s="884">
        <v>0</v>
      </c>
      <c r="AW83" s="884">
        <v>0</v>
      </c>
      <c r="AX83" s="884">
        <v>0</v>
      </c>
      <c r="AY83" s="884">
        <v>1.0185185185185186E-2</v>
      </c>
      <c r="AZ83" s="884">
        <v>0</v>
      </c>
      <c r="BA83" s="884">
        <v>0</v>
      </c>
      <c r="BB83" s="884">
        <v>0</v>
      </c>
      <c r="BC83" s="884">
        <v>0</v>
      </c>
      <c r="BD83" s="884">
        <v>0</v>
      </c>
      <c r="BE83" s="884">
        <v>0</v>
      </c>
      <c r="BF83" s="884">
        <v>1.0812500000000001E-2</v>
      </c>
      <c r="BG83" s="884">
        <v>1.0812500000000001E-2</v>
      </c>
      <c r="BH83" s="884">
        <v>1.0812500000000001E-2</v>
      </c>
      <c r="BI83" s="884">
        <v>1.0812500000000001E-2</v>
      </c>
      <c r="BJ83" s="884">
        <v>1.0812500000000001E-2</v>
      </c>
      <c r="BK83" s="884">
        <v>1.0812500000000001E-2</v>
      </c>
      <c r="BL83" s="884">
        <v>1.0812500000000001E-2</v>
      </c>
      <c r="BM83" s="884">
        <v>0</v>
      </c>
      <c r="BN83" s="884">
        <v>0</v>
      </c>
      <c r="BO83" s="884">
        <v>0</v>
      </c>
      <c r="BP83" s="884">
        <v>9.1851851851851851E-3</v>
      </c>
      <c r="BQ83" s="884">
        <v>0</v>
      </c>
      <c r="BR83" s="884">
        <v>0</v>
      </c>
      <c r="BS83" s="884">
        <v>0</v>
      </c>
      <c r="BT83" s="884">
        <v>0</v>
      </c>
      <c r="BU83" s="884">
        <v>0</v>
      </c>
      <c r="BV83" s="884">
        <v>0</v>
      </c>
      <c r="BW83" s="884">
        <v>0</v>
      </c>
      <c r="BX83" s="884">
        <v>0</v>
      </c>
      <c r="BY83" s="884">
        <v>0</v>
      </c>
      <c r="BZ83" s="884">
        <v>0</v>
      </c>
      <c r="CA83" s="884">
        <v>0</v>
      </c>
      <c r="CB83" s="884">
        <v>0</v>
      </c>
      <c r="CC83" s="884">
        <v>0</v>
      </c>
      <c r="CD83" s="884">
        <v>0</v>
      </c>
      <c r="CE83" s="884">
        <v>0</v>
      </c>
      <c r="CF83" s="884">
        <v>0</v>
      </c>
      <c r="CG83" s="884">
        <v>0</v>
      </c>
      <c r="CH83" s="884">
        <v>0</v>
      </c>
      <c r="CI83" s="884">
        <v>0</v>
      </c>
      <c r="CJ83" s="884">
        <v>0</v>
      </c>
      <c r="CK83" s="884">
        <v>0</v>
      </c>
      <c r="CL83" s="884">
        <v>0</v>
      </c>
      <c r="CM83" s="884">
        <v>0</v>
      </c>
      <c r="CN83" s="884">
        <v>0</v>
      </c>
      <c r="CO83" s="884">
        <v>0</v>
      </c>
      <c r="CP83" s="884">
        <v>0</v>
      </c>
      <c r="CQ83" s="884">
        <v>1.0320987654320993E-2</v>
      </c>
      <c r="CR83" s="884">
        <v>0</v>
      </c>
      <c r="CS83" s="884">
        <v>9.2345679012345739E-3</v>
      </c>
      <c r="CT83" s="884">
        <v>1.0814814814814817E-2</v>
      </c>
      <c r="CU83" s="884">
        <v>0</v>
      </c>
      <c r="CV83" s="884">
        <v>0</v>
      </c>
      <c r="CW83" s="884">
        <v>0</v>
      </c>
      <c r="CX83" s="884">
        <v>0</v>
      </c>
      <c r="CY83" s="884">
        <v>0</v>
      </c>
      <c r="CZ83" s="884">
        <v>0</v>
      </c>
      <c r="DA83" s="884">
        <v>0</v>
      </c>
      <c r="DB83" s="884">
        <v>0</v>
      </c>
      <c r="DC83" s="884">
        <v>0</v>
      </c>
      <c r="DD83" s="884">
        <v>0</v>
      </c>
      <c r="DE83" s="884">
        <v>0</v>
      </c>
      <c r="DF83" s="884">
        <v>0</v>
      </c>
      <c r="DG83" s="884">
        <v>0</v>
      </c>
      <c r="DH83" s="884">
        <v>0</v>
      </c>
      <c r="DI83" s="884">
        <v>0</v>
      </c>
      <c r="DJ83" s="884">
        <v>9.1212121212121203E-3</v>
      </c>
      <c r="DK83" s="884">
        <v>0</v>
      </c>
      <c r="DL83" s="884">
        <v>0</v>
      </c>
      <c r="DM83" s="884">
        <v>0</v>
      </c>
      <c r="DN83" s="884">
        <v>0</v>
      </c>
      <c r="DO83" s="884">
        <v>0</v>
      </c>
      <c r="DP83" s="884">
        <v>0</v>
      </c>
      <c r="DQ83" s="884">
        <v>0</v>
      </c>
      <c r="DR83" s="884">
        <v>0</v>
      </c>
      <c r="DS83" s="884">
        <v>0</v>
      </c>
      <c r="DT83" s="884">
        <v>1.4753623188405871E-2</v>
      </c>
      <c r="DU83" s="884">
        <v>0</v>
      </c>
      <c r="DV83" s="884">
        <v>0</v>
      </c>
      <c r="DW83" s="884">
        <v>0</v>
      </c>
      <c r="DX83" s="884">
        <v>0</v>
      </c>
      <c r="DY83" s="884">
        <v>0</v>
      </c>
      <c r="DZ83" s="884">
        <v>0</v>
      </c>
      <c r="EA83" s="884">
        <v>0</v>
      </c>
      <c r="EB83" s="884">
        <v>0</v>
      </c>
      <c r="EC83" s="884">
        <v>0</v>
      </c>
      <c r="ED83" s="884">
        <v>0</v>
      </c>
      <c r="EE83" s="884">
        <v>0</v>
      </c>
      <c r="EF83" s="884">
        <v>0</v>
      </c>
      <c r="EG83" s="884">
        <v>0</v>
      </c>
      <c r="EH83" s="884">
        <v>0</v>
      </c>
      <c r="EI83" s="884">
        <v>0</v>
      </c>
      <c r="EJ83" s="884">
        <v>0</v>
      </c>
      <c r="EK83" s="884">
        <v>0</v>
      </c>
      <c r="EL83" s="884">
        <v>0</v>
      </c>
      <c r="EM83" s="884">
        <v>0</v>
      </c>
      <c r="EN83" s="884">
        <v>0</v>
      </c>
      <c r="EO83" s="884">
        <v>0</v>
      </c>
      <c r="EP83" s="884">
        <v>0</v>
      </c>
      <c r="EQ83" s="884">
        <v>0</v>
      </c>
      <c r="ER83" s="884">
        <v>0</v>
      </c>
      <c r="ES83" s="884">
        <v>9.8641975308641997E-3</v>
      </c>
      <c r="ET83" s="884">
        <v>0</v>
      </c>
      <c r="EU83" s="884">
        <v>0</v>
      </c>
      <c r="EV83" s="884">
        <v>0</v>
      </c>
      <c r="EW83" s="884">
        <v>0</v>
      </c>
      <c r="EX83" s="884">
        <v>0</v>
      </c>
      <c r="EY83" s="884">
        <v>0</v>
      </c>
      <c r="EZ83" s="884">
        <v>0</v>
      </c>
      <c r="FA83" s="884">
        <v>0</v>
      </c>
      <c r="FB83" s="884">
        <v>9.2345679012345687E-3</v>
      </c>
      <c r="FC83" s="884">
        <v>9.4000000000000021E-3</v>
      </c>
      <c r="FD83" s="884">
        <v>0</v>
      </c>
      <c r="FE83" s="884">
        <v>9.2575757575757579E-3</v>
      </c>
      <c r="FF83" s="884">
        <v>9.5652173913043526E-3</v>
      </c>
      <c r="FG83" s="884">
        <v>8.382352941176471E-3</v>
      </c>
      <c r="FH83" s="884">
        <v>0</v>
      </c>
      <c r="FI83" s="884">
        <v>0</v>
      </c>
      <c r="FJ83" s="884">
        <v>0</v>
      </c>
      <c r="FK83" s="884">
        <v>0</v>
      </c>
      <c r="FL83" s="884">
        <v>0</v>
      </c>
      <c r="FM83" s="884">
        <v>0</v>
      </c>
      <c r="FN83" s="884">
        <v>0</v>
      </c>
      <c r="FO83" s="884">
        <v>0</v>
      </c>
      <c r="FP83" s="884">
        <v>0</v>
      </c>
      <c r="FQ83" s="884">
        <v>0</v>
      </c>
      <c r="FR83" s="884">
        <v>1.1414634146341465E-2</v>
      </c>
      <c r="FS83" s="884">
        <v>0</v>
      </c>
      <c r="FT83" s="884">
        <v>0</v>
      </c>
      <c r="FU83" s="884">
        <v>0</v>
      </c>
      <c r="FV83" s="884">
        <v>9.2682926829268288E-3</v>
      </c>
      <c r="FW83" s="884">
        <v>0</v>
      </c>
      <c r="FX83" s="884">
        <v>0</v>
      </c>
      <c r="FY83" s="884">
        <v>0</v>
      </c>
      <c r="FZ83" s="884">
        <v>0</v>
      </c>
      <c r="GA83" s="884">
        <v>0</v>
      </c>
      <c r="GB83" s="884">
        <v>0</v>
      </c>
      <c r="GC83" s="884">
        <v>0</v>
      </c>
      <c r="GD83" s="884">
        <v>1.9882352941176476E-2</v>
      </c>
      <c r="GE83" s="884">
        <v>0</v>
      </c>
      <c r="GF83" s="884">
        <v>0</v>
      </c>
      <c r="GG83" s="884">
        <v>0</v>
      </c>
      <c r="GH83" s="884">
        <v>0</v>
      </c>
      <c r="GI83" s="884">
        <v>0</v>
      </c>
      <c r="GJ83" s="884">
        <v>0</v>
      </c>
      <c r="GK83" s="884">
        <v>0</v>
      </c>
      <c r="GL83" s="884">
        <v>0</v>
      </c>
    </row>
    <row r="84" spans="1:194" x14ac:dyDescent="0.2">
      <c r="A84" s="652" t="s">
        <v>1032</v>
      </c>
      <c r="B84" s="652" t="s">
        <v>489</v>
      </c>
      <c r="C84" s="884">
        <v>0</v>
      </c>
      <c r="D84" s="884">
        <v>0</v>
      </c>
      <c r="E84" s="884">
        <v>0</v>
      </c>
      <c r="F84" s="884">
        <v>0</v>
      </c>
      <c r="G84" s="884">
        <v>8.7357357357357203E-3</v>
      </c>
      <c r="H84" s="884">
        <v>0</v>
      </c>
      <c r="I84" s="884">
        <v>0</v>
      </c>
      <c r="J84" s="884">
        <v>0</v>
      </c>
      <c r="K84" s="884">
        <v>0</v>
      </c>
      <c r="L84" s="884">
        <v>9.9044776119402989E-3</v>
      </c>
      <c r="M84" s="884">
        <v>0</v>
      </c>
      <c r="N84" s="884">
        <v>0</v>
      </c>
      <c r="O84" s="884">
        <v>0</v>
      </c>
      <c r="P84" s="884">
        <v>1.3982456140350862E-2</v>
      </c>
      <c r="Q84" s="884">
        <v>2.487358490566038</v>
      </c>
      <c r="R84" s="884">
        <v>0</v>
      </c>
      <c r="S84" s="884">
        <v>0</v>
      </c>
      <c r="T84" s="884">
        <v>0</v>
      </c>
      <c r="U84" s="884">
        <v>0</v>
      </c>
      <c r="V84" s="884">
        <v>0</v>
      </c>
      <c r="W84" s="884">
        <v>0</v>
      </c>
      <c r="X84" s="884">
        <v>0</v>
      </c>
      <c r="Y84" s="884">
        <v>9.8595317725752515E-3</v>
      </c>
      <c r="Z84" s="884"/>
      <c r="AA84" s="884">
        <v>0</v>
      </c>
      <c r="AB84" s="884">
        <v>0</v>
      </c>
      <c r="AC84" s="884">
        <v>0</v>
      </c>
      <c r="AD84" s="884">
        <v>0</v>
      </c>
      <c r="AE84" s="884">
        <v>9.0467836257309923E-3</v>
      </c>
      <c r="AF84" s="884">
        <v>0</v>
      </c>
      <c r="AG84" s="884">
        <v>0</v>
      </c>
      <c r="AH84" s="884">
        <v>0</v>
      </c>
      <c r="AI84" s="884">
        <v>9.9828178694158082E-3</v>
      </c>
      <c r="AJ84" s="884">
        <v>0</v>
      </c>
      <c r="AK84" s="884">
        <v>0</v>
      </c>
      <c r="AL84" s="884">
        <v>0</v>
      </c>
      <c r="AM84" s="884">
        <v>1.5263157894736829E-2</v>
      </c>
      <c r="AN84" s="884">
        <v>0</v>
      </c>
      <c r="AO84" s="884">
        <v>9.1223880597014924E-3</v>
      </c>
      <c r="AP84" s="884">
        <v>0</v>
      </c>
      <c r="AQ84" s="884">
        <v>0</v>
      </c>
      <c r="AR84" s="884">
        <v>0</v>
      </c>
      <c r="AS84" s="884">
        <v>0</v>
      </c>
      <c r="AT84" s="884">
        <v>0</v>
      </c>
      <c r="AU84" s="884">
        <v>0</v>
      </c>
      <c r="AV84" s="884">
        <v>0</v>
      </c>
      <c r="AW84" s="884">
        <v>0</v>
      </c>
      <c r="AX84" s="884">
        <v>0</v>
      </c>
      <c r="AY84" s="884">
        <v>9.5525525525525529E-3</v>
      </c>
      <c r="AZ84" s="884">
        <v>0</v>
      </c>
      <c r="BA84" s="884">
        <v>0</v>
      </c>
      <c r="BB84" s="884">
        <v>1.2283132530120483E-2</v>
      </c>
      <c r="BC84" s="884">
        <v>0</v>
      </c>
      <c r="BD84" s="884">
        <v>0</v>
      </c>
      <c r="BE84" s="884">
        <v>0</v>
      </c>
      <c r="BF84" s="884">
        <v>0.28033333333333338</v>
      </c>
      <c r="BG84" s="884">
        <v>0.28033333333333338</v>
      </c>
      <c r="BH84" s="884">
        <v>0.28033333333333338</v>
      </c>
      <c r="BI84" s="884">
        <v>0.28033333333333338</v>
      </c>
      <c r="BJ84" s="884">
        <v>0.28033333333333338</v>
      </c>
      <c r="BK84" s="884">
        <v>0.28033333333333338</v>
      </c>
      <c r="BL84" s="884">
        <v>0.28033333333333338</v>
      </c>
      <c r="BM84" s="884">
        <v>0</v>
      </c>
      <c r="BN84" s="884">
        <v>0</v>
      </c>
      <c r="BO84" s="884">
        <v>0</v>
      </c>
      <c r="BP84" s="884">
        <v>0</v>
      </c>
      <c r="BQ84" s="884">
        <v>0</v>
      </c>
      <c r="BR84" s="884">
        <v>0</v>
      </c>
      <c r="BS84" s="884">
        <v>0</v>
      </c>
      <c r="BT84" s="884">
        <v>0</v>
      </c>
      <c r="BU84" s="884">
        <v>0</v>
      </c>
      <c r="BV84" s="884">
        <v>0</v>
      </c>
      <c r="BW84" s="884">
        <v>0</v>
      </c>
      <c r="BX84" s="884">
        <v>0</v>
      </c>
      <c r="BY84" s="884">
        <v>0</v>
      </c>
      <c r="BZ84" s="884">
        <v>0</v>
      </c>
      <c r="CA84" s="884">
        <v>0</v>
      </c>
      <c r="CB84" s="884">
        <v>0</v>
      </c>
      <c r="CC84" s="884">
        <v>0</v>
      </c>
      <c r="CD84" s="884">
        <v>0</v>
      </c>
      <c r="CE84" s="884">
        <v>0</v>
      </c>
      <c r="CF84" s="884">
        <v>0</v>
      </c>
      <c r="CG84" s="884">
        <v>0</v>
      </c>
      <c r="CH84" s="884">
        <v>0</v>
      </c>
      <c r="CI84" s="884">
        <v>0</v>
      </c>
      <c r="CJ84" s="884">
        <v>0</v>
      </c>
      <c r="CK84" s="884">
        <v>0</v>
      </c>
      <c r="CL84" s="884">
        <v>0</v>
      </c>
      <c r="CM84" s="884">
        <v>0</v>
      </c>
      <c r="CN84" s="884">
        <v>1.8174672489082968E-2</v>
      </c>
      <c r="CO84" s="884">
        <v>0</v>
      </c>
      <c r="CP84" s="884">
        <v>0</v>
      </c>
      <c r="CQ84" s="884">
        <v>9.3222891566265061E-3</v>
      </c>
      <c r="CR84" s="884">
        <v>0</v>
      </c>
      <c r="CS84" s="884">
        <v>0</v>
      </c>
      <c r="CT84" s="884">
        <v>8.5889570552147229E-3</v>
      </c>
      <c r="CU84" s="884">
        <v>0</v>
      </c>
      <c r="CV84" s="884">
        <v>0</v>
      </c>
      <c r="CW84" s="884">
        <v>0</v>
      </c>
      <c r="CX84" s="884">
        <v>0</v>
      </c>
      <c r="CY84" s="884">
        <v>3.0336688686808975E-2</v>
      </c>
      <c r="CZ84" s="884">
        <v>0</v>
      </c>
      <c r="DA84" s="884">
        <v>0</v>
      </c>
      <c r="DB84" s="884">
        <v>0</v>
      </c>
      <c r="DC84" s="884">
        <v>0</v>
      </c>
      <c r="DD84" s="884">
        <v>0</v>
      </c>
      <c r="DE84" s="884">
        <v>0</v>
      </c>
      <c r="DF84" s="884">
        <v>0</v>
      </c>
      <c r="DG84" s="884">
        <v>0</v>
      </c>
      <c r="DH84" s="884">
        <v>0</v>
      </c>
      <c r="DI84" s="884">
        <v>0</v>
      </c>
      <c r="DJ84" s="884">
        <v>0</v>
      </c>
      <c r="DK84" s="884">
        <v>8.9699699699699684E-3</v>
      </c>
      <c r="DL84" s="884">
        <v>9.4093750000000011E-3</v>
      </c>
      <c r="DM84" s="884">
        <v>0</v>
      </c>
      <c r="DN84" s="884">
        <v>0</v>
      </c>
      <c r="DO84" s="884">
        <v>0</v>
      </c>
      <c r="DP84" s="884">
        <v>0</v>
      </c>
      <c r="DQ84" s="884">
        <v>0</v>
      </c>
      <c r="DR84" s="884">
        <v>1.0552346570397083E-2</v>
      </c>
      <c r="DS84" s="884">
        <v>0</v>
      </c>
      <c r="DT84" s="884">
        <v>0</v>
      </c>
      <c r="DU84" s="884">
        <v>0</v>
      </c>
      <c r="DV84" s="884">
        <v>0</v>
      </c>
      <c r="DW84" s="884">
        <v>0</v>
      </c>
      <c r="DX84" s="884">
        <v>0</v>
      </c>
      <c r="DY84" s="884">
        <v>0</v>
      </c>
      <c r="DZ84" s="884">
        <v>9.3493006993007489E-3</v>
      </c>
      <c r="EA84" s="884">
        <v>0</v>
      </c>
      <c r="EB84" s="884">
        <v>0</v>
      </c>
      <c r="EC84" s="884">
        <v>0</v>
      </c>
      <c r="ED84" s="884">
        <v>0</v>
      </c>
      <c r="EE84" s="884">
        <v>0</v>
      </c>
      <c r="EF84" s="884">
        <v>0</v>
      </c>
      <c r="EG84" s="884">
        <v>0</v>
      </c>
      <c r="EH84" s="884">
        <v>0</v>
      </c>
      <c r="EI84" s="884">
        <v>0</v>
      </c>
      <c r="EJ84" s="884">
        <v>0</v>
      </c>
      <c r="EK84" s="884">
        <v>0</v>
      </c>
      <c r="EL84" s="884">
        <v>9.2305295950155745E-3</v>
      </c>
      <c r="EM84" s="884">
        <v>0</v>
      </c>
      <c r="EN84" s="884">
        <v>0</v>
      </c>
      <c r="EO84" s="884">
        <v>0</v>
      </c>
      <c r="EP84" s="884">
        <v>0</v>
      </c>
      <c r="EQ84" s="884">
        <v>0</v>
      </c>
      <c r="ER84" s="884">
        <v>0</v>
      </c>
      <c r="ES84" s="884">
        <v>1.1229850746268658E-2</v>
      </c>
      <c r="ET84" s="884">
        <v>0</v>
      </c>
      <c r="EU84" s="884">
        <v>0</v>
      </c>
      <c r="EV84" s="884">
        <v>9.1785714285714283E-3</v>
      </c>
      <c r="EW84" s="884">
        <v>0</v>
      </c>
      <c r="EX84" s="884">
        <v>0</v>
      </c>
      <c r="EY84" s="884">
        <v>0</v>
      </c>
      <c r="EZ84" s="884">
        <v>2.2267100977198709E-2</v>
      </c>
      <c r="FA84" s="884">
        <v>0</v>
      </c>
      <c r="FB84" s="884">
        <v>0</v>
      </c>
      <c r="FC84" s="884">
        <v>0</v>
      </c>
      <c r="FD84" s="884">
        <v>0</v>
      </c>
      <c r="FE84" s="884">
        <v>0</v>
      </c>
      <c r="FF84" s="884">
        <v>0</v>
      </c>
      <c r="FG84" s="884">
        <v>9.2925373134328353E-3</v>
      </c>
      <c r="FH84" s="884">
        <v>0</v>
      </c>
      <c r="FI84" s="884">
        <v>0</v>
      </c>
      <c r="FJ84" s="884">
        <v>0</v>
      </c>
      <c r="FK84" s="884">
        <v>0</v>
      </c>
      <c r="FL84" s="884">
        <v>1.0874999999999985E-2</v>
      </c>
      <c r="FM84" s="884">
        <v>0</v>
      </c>
      <c r="FN84" s="884">
        <v>0</v>
      </c>
      <c r="FO84" s="884">
        <v>0</v>
      </c>
      <c r="FP84" s="884">
        <v>0</v>
      </c>
      <c r="FQ84" s="884">
        <v>1.0338607594936709E-2</v>
      </c>
      <c r="FR84" s="884">
        <v>0</v>
      </c>
      <c r="FS84" s="884">
        <v>0</v>
      </c>
      <c r="FT84" s="884">
        <v>0</v>
      </c>
      <c r="FU84" s="884">
        <v>0</v>
      </c>
      <c r="FV84" s="884">
        <v>8.6575757575757563E-3</v>
      </c>
      <c r="FW84" s="884">
        <v>0</v>
      </c>
      <c r="FX84" s="884">
        <v>9.6966966966966963E-3</v>
      </c>
      <c r="FY84" s="884">
        <v>0</v>
      </c>
      <c r="FZ84" s="884">
        <v>0</v>
      </c>
      <c r="GA84" s="884">
        <v>9.2222222222222011E-3</v>
      </c>
      <c r="GB84" s="884">
        <v>9.2409638554216862E-3</v>
      </c>
      <c r="GC84" s="884">
        <v>0</v>
      </c>
      <c r="GD84" s="884">
        <v>1.1166666666666668E-2</v>
      </c>
      <c r="GE84" s="884">
        <v>9.4489164086687307E-3</v>
      </c>
      <c r="GF84" s="884">
        <v>0</v>
      </c>
      <c r="GG84" s="884">
        <v>0</v>
      </c>
      <c r="GH84" s="884">
        <v>0</v>
      </c>
      <c r="GI84" s="884">
        <v>0</v>
      </c>
      <c r="GJ84" s="884">
        <v>0</v>
      </c>
      <c r="GK84" s="884">
        <v>0</v>
      </c>
      <c r="GL84" s="884">
        <v>0</v>
      </c>
    </row>
    <row r="85" spans="1:194" x14ac:dyDescent="0.2">
      <c r="A85" s="652" t="s">
        <v>1033</v>
      </c>
      <c r="B85" s="652" t="s">
        <v>490</v>
      </c>
      <c r="C85" s="884">
        <v>0</v>
      </c>
      <c r="D85" s="884">
        <v>0</v>
      </c>
      <c r="E85" s="884">
        <v>0</v>
      </c>
      <c r="F85" s="884">
        <v>0</v>
      </c>
      <c r="G85" s="884">
        <v>0</v>
      </c>
      <c r="H85" s="884">
        <v>0</v>
      </c>
      <c r="I85" s="884">
        <v>0</v>
      </c>
      <c r="J85" s="884">
        <v>0</v>
      </c>
      <c r="K85" s="884">
        <v>0</v>
      </c>
      <c r="L85" s="884">
        <v>0</v>
      </c>
      <c r="M85" s="884">
        <v>0</v>
      </c>
      <c r="N85" s="884">
        <v>0</v>
      </c>
      <c r="O85" s="884">
        <v>0</v>
      </c>
      <c r="P85" s="884">
        <v>0.01</v>
      </c>
      <c r="Q85" s="884"/>
      <c r="R85" s="884">
        <v>0</v>
      </c>
      <c r="S85" s="884">
        <v>0</v>
      </c>
      <c r="T85" s="884">
        <v>0</v>
      </c>
      <c r="U85" s="884">
        <v>0</v>
      </c>
      <c r="V85" s="884">
        <v>0</v>
      </c>
      <c r="W85" s="884">
        <v>0</v>
      </c>
      <c r="X85" s="884">
        <v>0</v>
      </c>
      <c r="Y85" s="884">
        <v>0</v>
      </c>
      <c r="Z85" s="884"/>
      <c r="AA85" s="884">
        <v>0</v>
      </c>
      <c r="AB85" s="884"/>
      <c r="AC85" s="884">
        <v>0</v>
      </c>
      <c r="AD85" s="884">
        <v>0</v>
      </c>
      <c r="AE85" s="884">
        <v>0</v>
      </c>
      <c r="AF85" s="884">
        <v>0</v>
      </c>
      <c r="AG85" s="884">
        <v>0</v>
      </c>
      <c r="AH85" s="884">
        <v>0</v>
      </c>
      <c r="AI85" s="884">
        <v>0</v>
      </c>
      <c r="AJ85" s="884">
        <v>0</v>
      </c>
      <c r="AK85" s="884">
        <v>0</v>
      </c>
      <c r="AL85" s="884">
        <v>0</v>
      </c>
      <c r="AM85" s="884">
        <v>0</v>
      </c>
      <c r="AN85" s="884">
        <v>0</v>
      </c>
      <c r="AO85" s="884">
        <v>0</v>
      </c>
      <c r="AP85" s="884">
        <v>0</v>
      </c>
      <c r="AQ85" s="884">
        <v>0</v>
      </c>
      <c r="AR85" s="884">
        <v>0</v>
      </c>
      <c r="AS85" s="884">
        <v>0</v>
      </c>
      <c r="AT85" s="884">
        <v>0</v>
      </c>
      <c r="AU85" s="884">
        <v>0</v>
      </c>
      <c r="AV85" s="884">
        <v>0</v>
      </c>
      <c r="AW85" s="884">
        <v>0</v>
      </c>
      <c r="AX85" s="884">
        <v>0</v>
      </c>
      <c r="AY85" s="884">
        <v>0</v>
      </c>
      <c r="AZ85" s="884">
        <v>0</v>
      </c>
      <c r="BA85" s="884">
        <v>0</v>
      </c>
      <c r="BB85" s="884">
        <v>0</v>
      </c>
      <c r="BC85" s="884">
        <v>0</v>
      </c>
      <c r="BD85" s="884">
        <v>0</v>
      </c>
      <c r="BE85" s="884">
        <v>0</v>
      </c>
      <c r="BF85" s="884">
        <v>0</v>
      </c>
      <c r="BG85" s="884">
        <v>0</v>
      </c>
      <c r="BH85" s="884">
        <v>0</v>
      </c>
      <c r="BI85" s="884">
        <v>0</v>
      </c>
      <c r="BJ85" s="884">
        <v>0</v>
      </c>
      <c r="BK85" s="884">
        <v>0</v>
      </c>
      <c r="BL85" s="884">
        <v>0</v>
      </c>
      <c r="BM85" s="884">
        <v>0</v>
      </c>
      <c r="BN85" s="884">
        <v>0</v>
      </c>
      <c r="BO85" s="884">
        <v>0</v>
      </c>
      <c r="BP85" s="884">
        <v>0</v>
      </c>
      <c r="BQ85" s="884"/>
      <c r="BR85" s="884">
        <v>0</v>
      </c>
      <c r="BS85" s="884">
        <v>0</v>
      </c>
      <c r="BT85" s="884">
        <v>0</v>
      </c>
      <c r="BU85" s="884">
        <v>0</v>
      </c>
      <c r="BV85" s="884">
        <v>0</v>
      </c>
      <c r="BW85" s="884">
        <v>0</v>
      </c>
      <c r="BX85" s="884">
        <v>0</v>
      </c>
      <c r="BY85" s="884">
        <v>0</v>
      </c>
      <c r="BZ85" s="884">
        <v>0</v>
      </c>
      <c r="CA85" s="884">
        <v>0</v>
      </c>
      <c r="CB85" s="884">
        <v>0</v>
      </c>
      <c r="CC85" s="884">
        <v>0</v>
      </c>
      <c r="CD85" s="884">
        <v>0</v>
      </c>
      <c r="CE85" s="884">
        <v>0</v>
      </c>
      <c r="CF85" s="884">
        <v>0</v>
      </c>
      <c r="CG85" s="884">
        <v>0</v>
      </c>
      <c r="CH85" s="884">
        <v>0</v>
      </c>
      <c r="CI85" s="884">
        <v>0</v>
      </c>
      <c r="CJ85" s="884">
        <v>0</v>
      </c>
      <c r="CK85" s="884">
        <v>0</v>
      </c>
      <c r="CL85" s="884">
        <v>0</v>
      </c>
      <c r="CM85" s="884">
        <v>0</v>
      </c>
      <c r="CN85" s="884">
        <v>0</v>
      </c>
      <c r="CO85" s="884">
        <v>0</v>
      </c>
      <c r="CP85" s="884">
        <v>0</v>
      </c>
      <c r="CQ85" s="884">
        <v>0</v>
      </c>
      <c r="CR85" s="884">
        <v>0</v>
      </c>
      <c r="CS85" s="884">
        <v>0</v>
      </c>
      <c r="CT85" s="884">
        <v>1.025E-2</v>
      </c>
      <c r="CU85" s="884">
        <v>0</v>
      </c>
      <c r="CV85" s="884">
        <v>0</v>
      </c>
      <c r="CW85" s="884">
        <v>0</v>
      </c>
      <c r="CX85" s="884">
        <v>0</v>
      </c>
      <c r="CY85" s="884">
        <v>0</v>
      </c>
      <c r="CZ85" s="884">
        <v>0</v>
      </c>
      <c r="DA85" s="884">
        <v>0</v>
      </c>
      <c r="DB85" s="884"/>
      <c r="DC85" s="884">
        <v>0</v>
      </c>
      <c r="DD85" s="884">
        <v>0</v>
      </c>
      <c r="DE85" s="884">
        <v>0</v>
      </c>
      <c r="DF85" s="884">
        <v>0</v>
      </c>
      <c r="DG85" s="884">
        <v>0</v>
      </c>
      <c r="DH85" s="884">
        <v>0</v>
      </c>
      <c r="DI85" s="884">
        <v>0</v>
      </c>
      <c r="DJ85" s="884">
        <v>0</v>
      </c>
      <c r="DK85" s="884">
        <v>0</v>
      </c>
      <c r="DL85" s="884">
        <v>0</v>
      </c>
      <c r="DM85" s="884">
        <v>0</v>
      </c>
      <c r="DN85" s="884">
        <v>0</v>
      </c>
      <c r="DO85" s="884">
        <v>0</v>
      </c>
      <c r="DP85" s="884">
        <v>0</v>
      </c>
      <c r="DQ85" s="884">
        <v>0</v>
      </c>
      <c r="DR85" s="884">
        <v>0</v>
      </c>
      <c r="DS85" s="884">
        <v>0</v>
      </c>
      <c r="DT85" s="884">
        <v>0</v>
      </c>
      <c r="DU85" s="884">
        <v>0</v>
      </c>
      <c r="DV85" s="884">
        <v>0</v>
      </c>
      <c r="DW85" s="884">
        <v>0</v>
      </c>
      <c r="DX85" s="884">
        <v>0</v>
      </c>
      <c r="DY85" s="884"/>
      <c r="DZ85" s="884">
        <v>0</v>
      </c>
      <c r="EA85" s="884">
        <v>0</v>
      </c>
      <c r="EB85" s="884">
        <v>0</v>
      </c>
      <c r="EC85" s="884">
        <v>0</v>
      </c>
      <c r="ED85" s="884">
        <v>0</v>
      </c>
      <c r="EE85" s="884">
        <v>0</v>
      </c>
      <c r="EF85" s="884">
        <v>0</v>
      </c>
      <c r="EG85" s="884">
        <v>0</v>
      </c>
      <c r="EH85" s="884">
        <v>0</v>
      </c>
      <c r="EI85" s="884">
        <v>0</v>
      </c>
      <c r="EJ85" s="884">
        <v>0</v>
      </c>
      <c r="EK85" s="884">
        <v>0</v>
      </c>
      <c r="EL85" s="884">
        <v>0</v>
      </c>
      <c r="EM85" s="884">
        <v>0</v>
      </c>
      <c r="EN85" s="884">
        <v>0</v>
      </c>
      <c r="EO85" s="884">
        <v>0</v>
      </c>
      <c r="EP85" s="884">
        <v>0</v>
      </c>
      <c r="EQ85" s="884">
        <v>0</v>
      </c>
      <c r="ER85" s="884">
        <v>0</v>
      </c>
      <c r="ES85" s="884">
        <v>0</v>
      </c>
      <c r="ET85" s="884">
        <v>0</v>
      </c>
      <c r="EU85" s="884">
        <v>0</v>
      </c>
      <c r="EV85" s="884">
        <v>0</v>
      </c>
      <c r="EW85" s="884">
        <v>0</v>
      </c>
      <c r="EX85" s="884">
        <v>0</v>
      </c>
      <c r="EY85" s="884">
        <v>0</v>
      </c>
      <c r="EZ85" s="884">
        <v>0</v>
      </c>
      <c r="FA85" s="884">
        <v>0</v>
      </c>
      <c r="FB85" s="884">
        <v>0</v>
      </c>
      <c r="FC85" s="884">
        <v>0</v>
      </c>
      <c r="FD85" s="884">
        <v>0</v>
      </c>
      <c r="FE85" s="884">
        <v>0</v>
      </c>
      <c r="FF85" s="884">
        <v>0</v>
      </c>
      <c r="FG85" s="884">
        <v>0</v>
      </c>
      <c r="FH85" s="884">
        <v>0</v>
      </c>
      <c r="FI85" s="884">
        <v>0</v>
      </c>
      <c r="FJ85" s="884">
        <v>0</v>
      </c>
      <c r="FK85" s="884">
        <v>0</v>
      </c>
      <c r="FL85" s="884">
        <v>0</v>
      </c>
      <c r="FM85" s="884">
        <v>0</v>
      </c>
      <c r="FN85" s="884">
        <v>0</v>
      </c>
      <c r="FO85" s="884">
        <v>0</v>
      </c>
      <c r="FP85" s="884">
        <v>0</v>
      </c>
      <c r="FQ85" s="884">
        <v>0</v>
      </c>
      <c r="FR85" s="884">
        <v>0</v>
      </c>
      <c r="FS85" s="884">
        <v>0</v>
      </c>
      <c r="FT85" s="884">
        <v>0</v>
      </c>
      <c r="FU85" s="884">
        <v>0</v>
      </c>
      <c r="FV85" s="884">
        <v>0</v>
      </c>
      <c r="FW85" s="884">
        <v>0</v>
      </c>
      <c r="FX85" s="884">
        <v>0</v>
      </c>
      <c r="FY85" s="884">
        <v>0</v>
      </c>
      <c r="FZ85" s="884">
        <v>0</v>
      </c>
      <c r="GA85" s="884">
        <v>0</v>
      </c>
      <c r="GB85" s="884">
        <v>0</v>
      </c>
      <c r="GC85" s="884">
        <v>0</v>
      </c>
      <c r="GD85" s="884">
        <v>0</v>
      </c>
      <c r="GE85" s="884">
        <v>0</v>
      </c>
      <c r="GF85" s="884">
        <v>0</v>
      </c>
      <c r="GG85" s="884">
        <v>0</v>
      </c>
      <c r="GH85" s="884">
        <v>0</v>
      </c>
      <c r="GI85" s="884">
        <v>0</v>
      </c>
      <c r="GJ85" s="884">
        <v>0</v>
      </c>
      <c r="GK85" s="884">
        <v>0</v>
      </c>
      <c r="GL85" s="884">
        <v>0</v>
      </c>
    </row>
    <row r="86" spans="1:194" x14ac:dyDescent="0.2">
      <c r="A86" s="652" t="s">
        <v>1034</v>
      </c>
      <c r="B86" s="652" t="s">
        <v>491</v>
      </c>
      <c r="C86" s="884"/>
      <c r="D86" s="884">
        <v>0</v>
      </c>
      <c r="E86" s="884">
        <v>0</v>
      </c>
      <c r="F86" s="884">
        <v>0</v>
      </c>
      <c r="G86" s="884">
        <v>0</v>
      </c>
      <c r="H86" s="884">
        <v>0</v>
      </c>
      <c r="I86" s="884">
        <v>0</v>
      </c>
      <c r="J86" s="884">
        <v>0</v>
      </c>
      <c r="K86" s="884">
        <v>0</v>
      </c>
      <c r="L86" s="884">
        <v>0</v>
      </c>
      <c r="M86" s="884">
        <v>0</v>
      </c>
      <c r="N86" s="884">
        <v>0</v>
      </c>
      <c r="O86" s="884">
        <v>0</v>
      </c>
      <c r="P86" s="884">
        <v>1.3333333333333332E-2</v>
      </c>
      <c r="Q86" s="884">
        <v>0</v>
      </c>
      <c r="R86" s="884">
        <v>0</v>
      </c>
      <c r="S86" s="884">
        <v>0</v>
      </c>
      <c r="T86" s="884">
        <v>0</v>
      </c>
      <c r="U86" s="884">
        <v>0</v>
      </c>
      <c r="V86" s="884">
        <v>0</v>
      </c>
      <c r="W86" s="884">
        <v>0</v>
      </c>
      <c r="X86" s="884">
        <v>0</v>
      </c>
      <c r="Y86" s="884">
        <v>0</v>
      </c>
      <c r="Z86" s="884"/>
      <c r="AA86" s="884">
        <v>0</v>
      </c>
      <c r="AB86" s="884">
        <v>0</v>
      </c>
      <c r="AC86" s="884">
        <v>0</v>
      </c>
      <c r="AD86" s="884">
        <v>2.388888888888889E-2</v>
      </c>
      <c r="AE86" s="884">
        <v>0</v>
      </c>
      <c r="AF86" s="884">
        <v>0</v>
      </c>
      <c r="AG86" s="884">
        <v>0</v>
      </c>
      <c r="AH86" s="884">
        <v>0</v>
      </c>
      <c r="AI86" s="884">
        <v>0</v>
      </c>
      <c r="AJ86" s="884">
        <v>0</v>
      </c>
      <c r="AK86" s="884">
        <v>0</v>
      </c>
      <c r="AL86" s="884">
        <v>0</v>
      </c>
      <c r="AM86" s="884">
        <v>0</v>
      </c>
      <c r="AN86" s="884">
        <v>0</v>
      </c>
      <c r="AO86" s="884">
        <v>0</v>
      </c>
      <c r="AP86" s="884">
        <v>0</v>
      </c>
      <c r="AQ86" s="884">
        <v>0</v>
      </c>
      <c r="AR86" s="884">
        <v>0</v>
      </c>
      <c r="AS86" s="884">
        <v>0</v>
      </c>
      <c r="AT86" s="884">
        <v>0</v>
      </c>
      <c r="AU86" s="884">
        <v>0</v>
      </c>
      <c r="AV86" s="884">
        <v>0</v>
      </c>
      <c r="AW86" s="884">
        <v>0</v>
      </c>
      <c r="AX86" s="884">
        <v>0</v>
      </c>
      <c r="AY86" s="884">
        <v>9.36111111111111E-3</v>
      </c>
      <c r="AZ86" s="884">
        <v>0</v>
      </c>
      <c r="BA86" s="884">
        <v>9.8055555555555552E-3</v>
      </c>
      <c r="BB86" s="884">
        <v>0</v>
      </c>
      <c r="BC86" s="884">
        <v>0</v>
      </c>
      <c r="BD86" s="884">
        <v>0</v>
      </c>
      <c r="BE86" s="884">
        <v>0</v>
      </c>
      <c r="BF86" s="884"/>
      <c r="BG86" s="884"/>
      <c r="BH86" s="884"/>
      <c r="BI86" s="884"/>
      <c r="BJ86" s="884"/>
      <c r="BK86" s="884"/>
      <c r="BL86" s="884"/>
      <c r="BM86" s="884">
        <v>0</v>
      </c>
      <c r="BN86" s="884">
        <v>0</v>
      </c>
      <c r="BO86" s="884">
        <v>0</v>
      </c>
      <c r="BP86" s="884">
        <v>0</v>
      </c>
      <c r="BQ86" s="884">
        <v>0</v>
      </c>
      <c r="BR86" s="884">
        <v>0</v>
      </c>
      <c r="BS86" s="884">
        <v>0</v>
      </c>
      <c r="BT86" s="884">
        <v>0</v>
      </c>
      <c r="BU86" s="884">
        <v>0</v>
      </c>
      <c r="BV86" s="884">
        <v>0</v>
      </c>
      <c r="BW86" s="884">
        <v>0</v>
      </c>
      <c r="BX86" s="884">
        <v>0</v>
      </c>
      <c r="BY86" s="884">
        <v>0</v>
      </c>
      <c r="BZ86" s="884">
        <v>0</v>
      </c>
      <c r="CA86" s="884">
        <v>0</v>
      </c>
      <c r="CB86" s="884">
        <v>0</v>
      </c>
      <c r="CC86" s="884">
        <v>0</v>
      </c>
      <c r="CD86" s="884">
        <v>0</v>
      </c>
      <c r="CE86" s="884">
        <v>0</v>
      </c>
      <c r="CF86" s="884">
        <v>0</v>
      </c>
      <c r="CG86" s="884">
        <v>0</v>
      </c>
      <c r="CH86" s="884">
        <v>0</v>
      </c>
      <c r="CI86" s="884">
        <v>0</v>
      </c>
      <c r="CJ86" s="884">
        <v>0</v>
      </c>
      <c r="CK86" s="884">
        <v>0</v>
      </c>
      <c r="CL86" s="884">
        <v>0</v>
      </c>
      <c r="CM86" s="884">
        <v>0</v>
      </c>
      <c r="CN86" s="884">
        <v>0</v>
      </c>
      <c r="CO86" s="884">
        <v>0</v>
      </c>
      <c r="CP86" s="884">
        <v>0</v>
      </c>
      <c r="CQ86" s="884">
        <v>0</v>
      </c>
      <c r="CR86" s="884">
        <v>0</v>
      </c>
      <c r="CS86" s="884">
        <v>0</v>
      </c>
      <c r="CT86" s="884">
        <v>0</v>
      </c>
      <c r="CU86" s="884">
        <v>0</v>
      </c>
      <c r="CV86" s="884">
        <v>0</v>
      </c>
      <c r="CW86" s="884">
        <v>0</v>
      </c>
      <c r="CX86" s="884">
        <v>0</v>
      </c>
      <c r="CY86" s="884">
        <v>0</v>
      </c>
      <c r="CZ86" s="884">
        <v>0</v>
      </c>
      <c r="DA86" s="884">
        <v>0</v>
      </c>
      <c r="DB86" s="884">
        <v>0</v>
      </c>
      <c r="DC86" s="884">
        <v>0</v>
      </c>
      <c r="DD86" s="884">
        <v>0</v>
      </c>
      <c r="DE86" s="884">
        <v>0</v>
      </c>
      <c r="DF86" s="884">
        <v>0</v>
      </c>
      <c r="DG86" s="884">
        <v>0</v>
      </c>
      <c r="DH86" s="884">
        <v>0</v>
      </c>
      <c r="DI86" s="884">
        <v>0</v>
      </c>
      <c r="DJ86" s="884">
        <v>0</v>
      </c>
      <c r="DK86" s="884">
        <v>0</v>
      </c>
      <c r="DL86" s="884">
        <v>0</v>
      </c>
      <c r="DM86" s="884">
        <v>0</v>
      </c>
      <c r="DN86" s="884">
        <v>0</v>
      </c>
      <c r="DO86" s="884">
        <v>0</v>
      </c>
      <c r="DP86" s="884">
        <v>0</v>
      </c>
      <c r="DQ86" s="884">
        <v>0</v>
      </c>
      <c r="DR86" s="884">
        <v>0</v>
      </c>
      <c r="DS86" s="884">
        <v>0</v>
      </c>
      <c r="DT86" s="884">
        <v>0</v>
      </c>
      <c r="DU86" s="884">
        <v>0</v>
      </c>
      <c r="DV86" s="884">
        <v>0</v>
      </c>
      <c r="DW86" s="884">
        <v>0</v>
      </c>
      <c r="DX86" s="884">
        <v>0</v>
      </c>
      <c r="DY86" s="884">
        <v>0</v>
      </c>
      <c r="DZ86" s="884">
        <v>0</v>
      </c>
      <c r="EA86" s="884">
        <v>0</v>
      </c>
      <c r="EB86" s="884">
        <v>0</v>
      </c>
      <c r="EC86" s="884">
        <v>0</v>
      </c>
      <c r="ED86" s="884">
        <v>0</v>
      </c>
      <c r="EE86" s="884">
        <v>0</v>
      </c>
      <c r="EF86" s="884">
        <v>0</v>
      </c>
      <c r="EG86" s="884">
        <v>0</v>
      </c>
      <c r="EH86" s="884">
        <v>0</v>
      </c>
      <c r="EI86" s="884">
        <v>0</v>
      </c>
      <c r="EJ86" s="884">
        <v>9.4999999999999998E-3</v>
      </c>
      <c r="EK86" s="884">
        <v>0</v>
      </c>
      <c r="EL86" s="884">
        <v>0</v>
      </c>
      <c r="EM86" s="884">
        <v>0</v>
      </c>
      <c r="EN86" s="884">
        <v>0</v>
      </c>
      <c r="EO86" s="884">
        <v>0</v>
      </c>
      <c r="EP86" s="884">
        <v>0</v>
      </c>
      <c r="EQ86" s="884">
        <v>0</v>
      </c>
      <c r="ER86" s="884">
        <v>0</v>
      </c>
      <c r="ES86" s="884">
        <v>0</v>
      </c>
      <c r="ET86" s="884">
        <v>0</v>
      </c>
      <c r="EU86" s="884">
        <v>0</v>
      </c>
      <c r="EV86" s="884">
        <v>0</v>
      </c>
      <c r="EW86" s="884">
        <v>0</v>
      </c>
      <c r="EX86" s="884">
        <v>0</v>
      </c>
      <c r="EY86" s="884">
        <v>0</v>
      </c>
      <c r="EZ86" s="884">
        <v>0</v>
      </c>
      <c r="FA86" s="884">
        <v>0</v>
      </c>
      <c r="FB86" s="884">
        <v>0</v>
      </c>
      <c r="FC86" s="884">
        <v>0</v>
      </c>
      <c r="FD86" s="884">
        <v>0</v>
      </c>
      <c r="FE86" s="884">
        <v>0</v>
      </c>
      <c r="FF86" s="884">
        <v>0</v>
      </c>
      <c r="FG86" s="884">
        <v>9.8055555555555552E-3</v>
      </c>
      <c r="FH86" s="884">
        <v>0</v>
      </c>
      <c r="FI86" s="884">
        <v>0</v>
      </c>
      <c r="FJ86" s="884">
        <v>0</v>
      </c>
      <c r="FK86" s="884">
        <v>0</v>
      </c>
      <c r="FL86" s="884">
        <v>0</v>
      </c>
      <c r="FM86" s="884">
        <v>0</v>
      </c>
      <c r="FN86" s="884">
        <v>0</v>
      </c>
      <c r="FO86" s="884">
        <v>2.7273253631266661E-2</v>
      </c>
      <c r="FP86" s="884">
        <v>0</v>
      </c>
      <c r="FQ86" s="884">
        <v>0</v>
      </c>
      <c r="FR86" s="884">
        <v>0</v>
      </c>
      <c r="FS86" s="884">
        <v>0</v>
      </c>
      <c r="FT86" s="884">
        <v>0</v>
      </c>
      <c r="FU86" s="884">
        <v>0</v>
      </c>
      <c r="FV86" s="884">
        <v>0</v>
      </c>
      <c r="FW86" s="884">
        <v>0</v>
      </c>
      <c r="FX86" s="884">
        <v>0</v>
      </c>
      <c r="FY86" s="884">
        <v>0</v>
      </c>
      <c r="FZ86" s="884">
        <v>0</v>
      </c>
      <c r="GA86" s="884">
        <v>0</v>
      </c>
      <c r="GB86" s="884">
        <v>0</v>
      </c>
      <c r="GC86" s="884">
        <v>0</v>
      </c>
      <c r="GD86" s="884">
        <v>0</v>
      </c>
      <c r="GE86" s="884">
        <v>0</v>
      </c>
      <c r="GF86" s="884">
        <v>0</v>
      </c>
      <c r="GG86" s="884">
        <v>0</v>
      </c>
      <c r="GH86" s="884">
        <v>0</v>
      </c>
      <c r="GI86" s="884">
        <v>0</v>
      </c>
      <c r="GJ86" s="884">
        <v>0</v>
      </c>
      <c r="GK86" s="884">
        <v>0</v>
      </c>
      <c r="GL86" s="884">
        <v>0</v>
      </c>
    </row>
    <row r="87" spans="1:194" x14ac:dyDescent="0.2">
      <c r="A87" s="652" t="s">
        <v>1035</v>
      </c>
      <c r="B87" s="652" t="s">
        <v>492</v>
      </c>
      <c r="C87" s="884">
        <v>0</v>
      </c>
      <c r="D87" s="884">
        <v>0</v>
      </c>
      <c r="E87" s="884">
        <v>0</v>
      </c>
      <c r="F87" s="884">
        <v>0</v>
      </c>
      <c r="G87" s="884">
        <v>0</v>
      </c>
      <c r="H87" s="884">
        <v>0</v>
      </c>
      <c r="I87" s="884">
        <v>0</v>
      </c>
      <c r="J87" s="884">
        <v>0</v>
      </c>
      <c r="K87" s="884">
        <v>0</v>
      </c>
      <c r="L87" s="884">
        <v>0</v>
      </c>
      <c r="M87" s="884">
        <v>0</v>
      </c>
      <c r="N87" s="884">
        <v>0</v>
      </c>
      <c r="O87" s="884">
        <v>0</v>
      </c>
      <c r="P87" s="884">
        <v>0</v>
      </c>
      <c r="Q87" s="884">
        <v>0</v>
      </c>
      <c r="R87" s="884">
        <v>0</v>
      </c>
      <c r="S87" s="884">
        <v>0</v>
      </c>
      <c r="T87" s="884">
        <v>0</v>
      </c>
      <c r="U87" s="884">
        <v>0</v>
      </c>
      <c r="V87" s="884">
        <v>0</v>
      </c>
      <c r="W87" s="884">
        <v>0</v>
      </c>
      <c r="X87" s="884">
        <v>0</v>
      </c>
      <c r="Y87" s="884">
        <v>0</v>
      </c>
      <c r="Z87" s="884"/>
      <c r="AA87" s="884">
        <v>0</v>
      </c>
      <c r="AB87" s="884">
        <v>0</v>
      </c>
      <c r="AC87" s="884">
        <v>0</v>
      </c>
      <c r="AD87" s="884">
        <v>0</v>
      </c>
      <c r="AE87" s="884">
        <v>0</v>
      </c>
      <c r="AF87" s="884">
        <v>0</v>
      </c>
      <c r="AG87" s="884">
        <v>0</v>
      </c>
      <c r="AH87" s="884">
        <v>0</v>
      </c>
      <c r="AI87" s="884">
        <v>0</v>
      </c>
      <c r="AJ87" s="884">
        <v>0</v>
      </c>
      <c r="AK87" s="884">
        <v>0</v>
      </c>
      <c r="AL87" s="884">
        <v>0</v>
      </c>
      <c r="AM87" s="884">
        <v>0</v>
      </c>
      <c r="AN87" s="884">
        <v>0</v>
      </c>
      <c r="AO87" s="884">
        <v>0</v>
      </c>
      <c r="AP87" s="884">
        <v>0</v>
      </c>
      <c r="AQ87" s="884">
        <v>0</v>
      </c>
      <c r="AR87" s="884">
        <v>0</v>
      </c>
      <c r="AS87" s="884">
        <v>0</v>
      </c>
      <c r="AT87" s="884">
        <v>0</v>
      </c>
      <c r="AU87" s="884">
        <v>0</v>
      </c>
      <c r="AV87" s="884">
        <v>0</v>
      </c>
      <c r="AW87" s="884">
        <v>0</v>
      </c>
      <c r="AX87" s="884">
        <v>0</v>
      </c>
      <c r="AY87" s="884">
        <v>1.1157894736842108E-2</v>
      </c>
      <c r="AZ87" s="884">
        <v>0</v>
      </c>
      <c r="BA87" s="884">
        <v>0</v>
      </c>
      <c r="BB87" s="884">
        <v>0</v>
      </c>
      <c r="BC87" s="884">
        <v>0</v>
      </c>
      <c r="BD87" s="884">
        <v>0</v>
      </c>
      <c r="BE87" s="884">
        <v>0</v>
      </c>
      <c r="BF87" s="884">
        <v>1.0583333333333333</v>
      </c>
      <c r="BG87" s="884">
        <v>1.0583333333333333</v>
      </c>
      <c r="BH87" s="884">
        <v>1.0583333333333333</v>
      </c>
      <c r="BI87" s="884">
        <v>1.0583333333333333</v>
      </c>
      <c r="BJ87" s="884">
        <v>1.0583333333333333</v>
      </c>
      <c r="BK87" s="884">
        <v>1.0583333333333333</v>
      </c>
      <c r="BL87" s="884">
        <v>1.0583333333333333</v>
      </c>
      <c r="BM87" s="884">
        <v>0</v>
      </c>
      <c r="BN87" s="884">
        <v>0</v>
      </c>
      <c r="BO87" s="884">
        <v>0</v>
      </c>
      <c r="BP87" s="884">
        <v>0</v>
      </c>
      <c r="BQ87" s="884">
        <v>0</v>
      </c>
      <c r="BR87" s="884">
        <v>0</v>
      </c>
      <c r="BS87" s="884">
        <v>0</v>
      </c>
      <c r="BT87" s="884">
        <v>0</v>
      </c>
      <c r="BU87" s="884">
        <v>0</v>
      </c>
      <c r="BV87" s="884">
        <v>0</v>
      </c>
      <c r="BW87" s="884">
        <v>0</v>
      </c>
      <c r="BX87" s="884">
        <v>0</v>
      </c>
      <c r="BY87" s="884">
        <v>0</v>
      </c>
      <c r="BZ87" s="884">
        <v>0</v>
      </c>
      <c r="CA87" s="884">
        <v>0</v>
      </c>
      <c r="CB87" s="884">
        <v>0</v>
      </c>
      <c r="CC87" s="884">
        <v>0</v>
      </c>
      <c r="CD87" s="884">
        <v>0</v>
      </c>
      <c r="CE87" s="884">
        <v>0</v>
      </c>
      <c r="CF87" s="884">
        <v>0</v>
      </c>
      <c r="CG87" s="884">
        <v>0</v>
      </c>
      <c r="CH87" s="884">
        <v>0</v>
      </c>
      <c r="CI87" s="884">
        <v>0</v>
      </c>
      <c r="CJ87" s="884">
        <v>0</v>
      </c>
      <c r="CK87" s="884">
        <v>0</v>
      </c>
      <c r="CL87" s="884">
        <v>0</v>
      </c>
      <c r="CM87" s="884">
        <v>0</v>
      </c>
      <c r="CN87" s="884">
        <v>0</v>
      </c>
      <c r="CO87" s="884">
        <v>0</v>
      </c>
      <c r="CP87" s="884">
        <v>0</v>
      </c>
      <c r="CQ87" s="884">
        <v>0</v>
      </c>
      <c r="CR87" s="884">
        <v>0</v>
      </c>
      <c r="CS87" s="884">
        <v>0</v>
      </c>
      <c r="CT87" s="884">
        <v>0</v>
      </c>
      <c r="CU87" s="884">
        <v>0</v>
      </c>
      <c r="CV87" s="884">
        <v>0</v>
      </c>
      <c r="CW87" s="884">
        <v>0</v>
      </c>
      <c r="CX87" s="884">
        <v>0</v>
      </c>
      <c r="CY87" s="884">
        <v>0</v>
      </c>
      <c r="CZ87" s="884">
        <v>0</v>
      </c>
      <c r="DA87" s="884">
        <v>0</v>
      </c>
      <c r="DB87" s="884">
        <v>0</v>
      </c>
      <c r="DC87" s="884">
        <v>0</v>
      </c>
      <c r="DD87" s="884">
        <v>0</v>
      </c>
      <c r="DE87" s="884">
        <v>0</v>
      </c>
      <c r="DF87" s="884">
        <v>0</v>
      </c>
      <c r="DG87" s="884">
        <v>0</v>
      </c>
      <c r="DH87" s="884">
        <v>0</v>
      </c>
      <c r="DI87" s="884">
        <v>0</v>
      </c>
      <c r="DJ87" s="884">
        <v>0</v>
      </c>
      <c r="DK87" s="884">
        <v>0</v>
      </c>
      <c r="DL87" s="884">
        <v>0</v>
      </c>
      <c r="DM87" s="884">
        <v>0</v>
      </c>
      <c r="DN87" s="884">
        <v>0</v>
      </c>
      <c r="DO87" s="884">
        <v>0</v>
      </c>
      <c r="DP87" s="884">
        <v>0</v>
      </c>
      <c r="DQ87" s="884">
        <v>0</v>
      </c>
      <c r="DR87" s="884">
        <v>1.049122807017544E-2</v>
      </c>
      <c r="DS87" s="884">
        <v>0</v>
      </c>
      <c r="DT87" s="884">
        <v>0</v>
      </c>
      <c r="DU87" s="884">
        <v>0</v>
      </c>
      <c r="DV87" s="884">
        <v>0</v>
      </c>
      <c r="DW87" s="884">
        <v>0</v>
      </c>
      <c r="DX87" s="884">
        <v>0</v>
      </c>
      <c r="DY87" s="884">
        <v>0</v>
      </c>
      <c r="DZ87" s="884">
        <v>0</v>
      </c>
      <c r="EA87" s="884">
        <v>0</v>
      </c>
      <c r="EB87" s="884">
        <v>0</v>
      </c>
      <c r="EC87" s="884">
        <v>0</v>
      </c>
      <c r="ED87" s="884">
        <v>0</v>
      </c>
      <c r="EE87" s="884">
        <v>0</v>
      </c>
      <c r="EF87" s="884">
        <v>0</v>
      </c>
      <c r="EG87" s="884">
        <v>0</v>
      </c>
      <c r="EH87" s="884">
        <v>0</v>
      </c>
      <c r="EI87" s="884">
        <v>0</v>
      </c>
      <c r="EJ87" s="884">
        <v>0</v>
      </c>
      <c r="EK87" s="884">
        <v>0</v>
      </c>
      <c r="EL87" s="884">
        <v>0</v>
      </c>
      <c r="EM87" s="884">
        <v>0</v>
      </c>
      <c r="EN87" s="884">
        <v>0</v>
      </c>
      <c r="EO87" s="884">
        <v>0</v>
      </c>
      <c r="EP87" s="884">
        <v>0</v>
      </c>
      <c r="EQ87" s="884">
        <v>0</v>
      </c>
      <c r="ER87" s="884">
        <v>0</v>
      </c>
      <c r="ES87" s="884">
        <v>0</v>
      </c>
      <c r="ET87" s="884">
        <v>0</v>
      </c>
      <c r="EU87" s="884">
        <v>0</v>
      </c>
      <c r="EV87" s="884">
        <v>0</v>
      </c>
      <c r="EW87" s="884">
        <v>0</v>
      </c>
      <c r="EX87" s="884">
        <v>0</v>
      </c>
      <c r="EY87" s="884">
        <v>0</v>
      </c>
      <c r="EZ87" s="884">
        <v>0</v>
      </c>
      <c r="FA87" s="884">
        <v>0</v>
      </c>
      <c r="FB87" s="884">
        <v>0</v>
      </c>
      <c r="FC87" s="884">
        <v>0</v>
      </c>
      <c r="FD87" s="884">
        <v>0</v>
      </c>
      <c r="FE87" s="884">
        <v>0</v>
      </c>
      <c r="FF87" s="884">
        <v>0</v>
      </c>
      <c r="FG87" s="884">
        <v>0</v>
      </c>
      <c r="FH87" s="884">
        <v>0</v>
      </c>
      <c r="FI87" s="884">
        <v>0</v>
      </c>
      <c r="FJ87" s="884">
        <v>0</v>
      </c>
      <c r="FK87" s="884">
        <v>0</v>
      </c>
      <c r="FL87" s="884">
        <v>0</v>
      </c>
      <c r="FM87" s="884">
        <v>0</v>
      </c>
      <c r="FN87" s="884">
        <v>0</v>
      </c>
      <c r="FO87" s="884">
        <v>0</v>
      </c>
      <c r="FP87" s="884">
        <v>0</v>
      </c>
      <c r="FQ87" s="884">
        <v>0</v>
      </c>
      <c r="FR87" s="884">
        <v>1.0672413793103448E-2</v>
      </c>
      <c r="FS87" s="884">
        <v>0</v>
      </c>
      <c r="FT87" s="884">
        <v>0</v>
      </c>
      <c r="FU87" s="884">
        <v>0</v>
      </c>
      <c r="FV87" s="884">
        <v>0</v>
      </c>
      <c r="FW87" s="884">
        <v>0</v>
      </c>
      <c r="FX87" s="884">
        <v>0</v>
      </c>
      <c r="FY87" s="884">
        <v>0</v>
      </c>
      <c r="FZ87" s="884">
        <v>0</v>
      </c>
      <c r="GA87" s="884">
        <v>0</v>
      </c>
      <c r="GB87" s="884">
        <v>0</v>
      </c>
      <c r="GC87" s="884">
        <v>0</v>
      </c>
      <c r="GD87" s="884">
        <v>0</v>
      </c>
      <c r="GE87" s="884">
        <v>0</v>
      </c>
      <c r="GF87" s="884">
        <v>0</v>
      </c>
      <c r="GG87" s="884">
        <v>0</v>
      </c>
      <c r="GH87" s="884">
        <v>0</v>
      </c>
      <c r="GI87" s="884">
        <v>0</v>
      </c>
      <c r="GJ87" s="884">
        <v>0</v>
      </c>
      <c r="GK87" s="884">
        <v>0</v>
      </c>
      <c r="GL87" s="884">
        <v>0</v>
      </c>
    </row>
    <row r="88" spans="1:194" x14ac:dyDescent="0.2">
      <c r="A88" s="652" t="s">
        <v>1036</v>
      </c>
      <c r="B88" s="652" t="s">
        <v>1037</v>
      </c>
      <c r="C88" s="884">
        <v>0</v>
      </c>
      <c r="D88" s="884">
        <v>0</v>
      </c>
      <c r="E88" s="884">
        <v>0</v>
      </c>
      <c r="F88" s="884">
        <v>0</v>
      </c>
      <c r="G88" s="884">
        <v>0</v>
      </c>
      <c r="H88" s="884">
        <v>0</v>
      </c>
      <c r="I88" s="884">
        <v>0</v>
      </c>
      <c r="J88" s="884">
        <v>0</v>
      </c>
      <c r="K88" s="884">
        <v>0</v>
      </c>
      <c r="L88" s="884">
        <v>0</v>
      </c>
      <c r="M88" s="884">
        <v>0</v>
      </c>
      <c r="N88" s="884">
        <v>0</v>
      </c>
      <c r="O88" s="884">
        <v>0</v>
      </c>
      <c r="P88" s="884">
        <v>0</v>
      </c>
      <c r="Q88" s="884"/>
      <c r="R88" s="884">
        <v>0</v>
      </c>
      <c r="S88" s="884">
        <v>0</v>
      </c>
      <c r="T88" s="884">
        <v>0</v>
      </c>
      <c r="U88" s="884">
        <v>0</v>
      </c>
      <c r="V88" s="884">
        <v>0</v>
      </c>
      <c r="W88" s="884">
        <v>0</v>
      </c>
      <c r="X88" s="884">
        <v>0</v>
      </c>
      <c r="Y88" s="884">
        <v>0</v>
      </c>
      <c r="Z88" s="884"/>
      <c r="AA88" s="884">
        <v>0</v>
      </c>
      <c r="AB88" s="884"/>
      <c r="AC88" s="884"/>
      <c r="AD88" s="884">
        <v>0</v>
      </c>
      <c r="AE88" s="884">
        <v>1.4E-2</v>
      </c>
      <c r="AF88" s="884">
        <v>0</v>
      </c>
      <c r="AG88" s="884">
        <v>0</v>
      </c>
      <c r="AH88" s="884">
        <v>0</v>
      </c>
      <c r="AI88" s="884">
        <v>0</v>
      </c>
      <c r="AJ88" s="884">
        <v>0</v>
      </c>
      <c r="AK88" s="884">
        <v>0</v>
      </c>
      <c r="AL88" s="884">
        <v>0</v>
      </c>
      <c r="AM88" s="884">
        <v>0</v>
      </c>
      <c r="AN88" s="884">
        <v>0</v>
      </c>
      <c r="AO88" s="884">
        <v>0</v>
      </c>
      <c r="AP88" s="884">
        <v>0</v>
      </c>
      <c r="AQ88" s="884">
        <v>0</v>
      </c>
      <c r="AR88" s="884">
        <v>0</v>
      </c>
      <c r="AS88" s="884">
        <v>0</v>
      </c>
      <c r="AT88" s="884">
        <v>0</v>
      </c>
      <c r="AU88" s="884">
        <v>0</v>
      </c>
      <c r="AV88" s="884">
        <v>0</v>
      </c>
      <c r="AW88" s="884">
        <v>0</v>
      </c>
      <c r="AX88" s="884">
        <v>0</v>
      </c>
      <c r="AY88" s="884">
        <v>0</v>
      </c>
      <c r="AZ88" s="884">
        <v>0</v>
      </c>
      <c r="BA88" s="884">
        <v>0</v>
      </c>
      <c r="BB88" s="884">
        <v>0</v>
      </c>
      <c r="BC88" s="884">
        <v>0</v>
      </c>
      <c r="BD88" s="884">
        <v>0</v>
      </c>
      <c r="BE88" s="884"/>
      <c r="BF88" s="884"/>
      <c r="BG88" s="884"/>
      <c r="BH88" s="884"/>
      <c r="BI88" s="884"/>
      <c r="BJ88" s="884"/>
      <c r="BK88" s="884"/>
      <c r="BL88" s="884"/>
      <c r="BM88" s="884">
        <v>0</v>
      </c>
      <c r="BN88" s="884">
        <v>0</v>
      </c>
      <c r="BO88" s="884">
        <v>0</v>
      </c>
      <c r="BP88" s="884">
        <v>0</v>
      </c>
      <c r="BQ88" s="884"/>
      <c r="BR88" s="884">
        <v>0</v>
      </c>
      <c r="BS88" s="884">
        <v>0</v>
      </c>
      <c r="BT88" s="884">
        <v>0</v>
      </c>
      <c r="BU88" s="884">
        <v>0</v>
      </c>
      <c r="BV88" s="884">
        <v>0</v>
      </c>
      <c r="BW88" s="884">
        <v>0</v>
      </c>
      <c r="BX88" s="884">
        <v>0</v>
      </c>
      <c r="BY88" s="884">
        <v>0</v>
      </c>
      <c r="BZ88" s="884">
        <v>0</v>
      </c>
      <c r="CA88" s="884">
        <v>0</v>
      </c>
      <c r="CB88" s="884"/>
      <c r="CC88" s="884">
        <v>0</v>
      </c>
      <c r="CD88" s="884">
        <v>0</v>
      </c>
      <c r="CE88" s="884">
        <v>0</v>
      </c>
      <c r="CF88" s="884">
        <v>0</v>
      </c>
      <c r="CG88" s="884">
        <v>0</v>
      </c>
      <c r="CH88" s="884">
        <v>0</v>
      </c>
      <c r="CI88" s="884">
        <v>0</v>
      </c>
      <c r="CJ88" s="884">
        <v>0</v>
      </c>
      <c r="CK88" s="884">
        <v>0</v>
      </c>
      <c r="CL88" s="884">
        <v>0</v>
      </c>
      <c r="CM88" s="884">
        <v>0</v>
      </c>
      <c r="CN88" s="884">
        <v>0</v>
      </c>
      <c r="CO88" s="884">
        <v>0</v>
      </c>
      <c r="CP88" s="884">
        <v>0</v>
      </c>
      <c r="CQ88" s="884">
        <v>0</v>
      </c>
      <c r="CR88" s="884">
        <v>0</v>
      </c>
      <c r="CS88" s="884">
        <v>0</v>
      </c>
      <c r="CT88" s="884">
        <v>0</v>
      </c>
      <c r="CU88" s="884">
        <v>0</v>
      </c>
      <c r="CV88" s="884">
        <v>0</v>
      </c>
      <c r="CW88" s="884">
        <v>0</v>
      </c>
      <c r="CX88" s="884">
        <v>0</v>
      </c>
      <c r="CY88" s="884">
        <v>0</v>
      </c>
      <c r="CZ88" s="884">
        <v>0</v>
      </c>
      <c r="DA88" s="884">
        <v>0</v>
      </c>
      <c r="DB88" s="884"/>
      <c r="DC88" s="884"/>
      <c r="DD88" s="884">
        <v>0</v>
      </c>
      <c r="DE88" s="884">
        <v>0</v>
      </c>
      <c r="DF88" s="884">
        <v>0</v>
      </c>
      <c r="DG88" s="884">
        <v>0</v>
      </c>
      <c r="DH88" s="884">
        <v>0</v>
      </c>
      <c r="DI88" s="884">
        <v>0</v>
      </c>
      <c r="DJ88" s="884"/>
      <c r="DK88" s="884">
        <v>0</v>
      </c>
      <c r="DL88" s="884">
        <v>0</v>
      </c>
      <c r="DM88" s="884">
        <v>0</v>
      </c>
      <c r="DN88" s="884">
        <v>0</v>
      </c>
      <c r="DO88" s="884">
        <v>0</v>
      </c>
      <c r="DP88" s="884">
        <v>0</v>
      </c>
      <c r="DQ88" s="884">
        <v>0</v>
      </c>
      <c r="DR88" s="884">
        <v>0</v>
      </c>
      <c r="DS88" s="884">
        <v>0</v>
      </c>
      <c r="DT88" s="884">
        <v>0</v>
      </c>
      <c r="DU88" s="884">
        <v>0</v>
      </c>
      <c r="DV88" s="884">
        <v>0</v>
      </c>
      <c r="DW88" s="884">
        <v>0</v>
      </c>
      <c r="DX88" s="884">
        <v>0</v>
      </c>
      <c r="DY88" s="884"/>
      <c r="DZ88" s="884">
        <v>0</v>
      </c>
      <c r="EA88" s="884">
        <v>0</v>
      </c>
      <c r="EB88" s="884">
        <v>0</v>
      </c>
      <c r="EC88" s="884">
        <v>0</v>
      </c>
      <c r="ED88" s="884">
        <v>0</v>
      </c>
      <c r="EE88" s="884"/>
      <c r="EF88" s="884">
        <v>0</v>
      </c>
      <c r="EG88" s="884">
        <v>0</v>
      </c>
      <c r="EH88" s="884">
        <v>0</v>
      </c>
      <c r="EI88" s="884">
        <v>0</v>
      </c>
      <c r="EJ88" s="884">
        <v>0</v>
      </c>
      <c r="EK88" s="884">
        <v>0</v>
      </c>
      <c r="EL88" s="884">
        <v>0</v>
      </c>
      <c r="EM88" s="884">
        <v>0</v>
      </c>
      <c r="EN88" s="884">
        <v>0</v>
      </c>
      <c r="EO88" s="884">
        <v>0</v>
      </c>
      <c r="EP88" s="884">
        <v>0</v>
      </c>
      <c r="EQ88" s="884">
        <v>0</v>
      </c>
      <c r="ER88" s="884">
        <v>0</v>
      </c>
      <c r="ES88" s="884">
        <v>0</v>
      </c>
      <c r="ET88" s="884">
        <v>0</v>
      </c>
      <c r="EU88" s="884">
        <v>0</v>
      </c>
      <c r="EV88" s="884">
        <v>0</v>
      </c>
      <c r="EW88" s="884">
        <v>0</v>
      </c>
      <c r="EX88" s="884">
        <v>0</v>
      </c>
      <c r="EY88" s="884">
        <v>0</v>
      </c>
      <c r="EZ88" s="884">
        <v>0</v>
      </c>
      <c r="FA88" s="884">
        <v>0</v>
      </c>
      <c r="FB88" s="884">
        <v>0</v>
      </c>
      <c r="FC88" s="884">
        <v>0</v>
      </c>
      <c r="FD88" s="884">
        <v>0</v>
      </c>
      <c r="FE88" s="884">
        <v>0</v>
      </c>
      <c r="FF88" s="884">
        <v>0</v>
      </c>
      <c r="FG88" s="884">
        <v>0</v>
      </c>
      <c r="FH88" s="884">
        <v>0</v>
      </c>
      <c r="FI88" s="884">
        <v>0</v>
      </c>
      <c r="FJ88" s="884">
        <v>0</v>
      </c>
      <c r="FK88" s="884">
        <v>0</v>
      </c>
      <c r="FL88" s="884">
        <v>0</v>
      </c>
      <c r="FM88" s="884">
        <v>0</v>
      </c>
      <c r="FN88" s="884">
        <v>0</v>
      </c>
      <c r="FO88" s="884">
        <v>0</v>
      </c>
      <c r="FP88" s="884">
        <v>0</v>
      </c>
      <c r="FQ88" s="884">
        <v>0</v>
      </c>
      <c r="FR88" s="884">
        <v>0</v>
      </c>
      <c r="FS88" s="884">
        <v>0</v>
      </c>
      <c r="FT88" s="884">
        <v>0</v>
      </c>
      <c r="FU88" s="884">
        <v>0</v>
      </c>
      <c r="FV88" s="884">
        <v>0</v>
      </c>
      <c r="FW88" s="884">
        <v>0</v>
      </c>
      <c r="FX88" s="884">
        <v>0</v>
      </c>
      <c r="FY88" s="884">
        <v>0</v>
      </c>
      <c r="FZ88" s="884">
        <v>0</v>
      </c>
      <c r="GA88" s="884">
        <v>0</v>
      </c>
      <c r="GB88" s="884">
        <v>0</v>
      </c>
      <c r="GC88" s="884">
        <v>0</v>
      </c>
      <c r="GD88" s="884">
        <v>0</v>
      </c>
      <c r="GE88" s="884">
        <v>0</v>
      </c>
      <c r="GF88" s="884">
        <v>0</v>
      </c>
      <c r="GG88" s="884">
        <v>0</v>
      </c>
      <c r="GH88" s="884">
        <v>0</v>
      </c>
      <c r="GI88" s="884">
        <v>0</v>
      </c>
      <c r="GJ88" s="884">
        <v>0</v>
      </c>
      <c r="GK88" s="884">
        <v>0</v>
      </c>
      <c r="GL88" s="884">
        <v>0</v>
      </c>
    </row>
    <row r="89" spans="1:194" x14ac:dyDescent="0.2">
      <c r="A89" s="652" t="s">
        <v>1038</v>
      </c>
      <c r="B89" s="652" t="s">
        <v>495</v>
      </c>
      <c r="C89" s="884"/>
      <c r="D89" s="884">
        <v>0</v>
      </c>
      <c r="E89" s="884">
        <v>0</v>
      </c>
      <c r="F89" s="884">
        <v>0</v>
      </c>
      <c r="G89" s="884">
        <v>0</v>
      </c>
      <c r="H89" s="884">
        <v>0</v>
      </c>
      <c r="I89" s="884">
        <v>0</v>
      </c>
      <c r="J89" s="884"/>
      <c r="K89" s="884">
        <v>0</v>
      </c>
      <c r="L89" s="884">
        <v>0</v>
      </c>
      <c r="M89" s="884">
        <v>0</v>
      </c>
      <c r="N89" s="884">
        <v>0</v>
      </c>
      <c r="O89" s="884">
        <v>0</v>
      </c>
      <c r="P89" s="884">
        <v>0</v>
      </c>
      <c r="Q89" s="884"/>
      <c r="R89" s="884">
        <v>0</v>
      </c>
      <c r="S89" s="884">
        <v>0</v>
      </c>
      <c r="T89" s="884">
        <v>0</v>
      </c>
      <c r="U89" s="884"/>
      <c r="V89" s="884">
        <v>0</v>
      </c>
      <c r="W89" s="884">
        <v>0</v>
      </c>
      <c r="X89" s="884">
        <v>0</v>
      </c>
      <c r="Y89" s="884">
        <v>0</v>
      </c>
      <c r="Z89" s="884"/>
      <c r="AA89" s="884">
        <v>0</v>
      </c>
      <c r="AB89" s="884"/>
      <c r="AC89" s="884">
        <v>0</v>
      </c>
      <c r="AD89" s="884">
        <v>0</v>
      </c>
      <c r="AE89" s="884">
        <v>0</v>
      </c>
      <c r="AF89" s="884">
        <v>0</v>
      </c>
      <c r="AG89" s="884"/>
      <c r="AH89" s="884">
        <v>0</v>
      </c>
      <c r="AI89" s="884"/>
      <c r="AJ89" s="884">
        <v>0</v>
      </c>
      <c r="AK89" s="884">
        <v>0</v>
      </c>
      <c r="AL89" s="884">
        <v>0</v>
      </c>
      <c r="AM89" s="884">
        <v>0</v>
      </c>
      <c r="AN89" s="884">
        <v>0</v>
      </c>
      <c r="AO89" s="884">
        <v>0</v>
      </c>
      <c r="AP89" s="884"/>
      <c r="AQ89" s="884">
        <v>0</v>
      </c>
      <c r="AR89" s="884">
        <v>0</v>
      </c>
      <c r="AS89" s="884">
        <v>0</v>
      </c>
      <c r="AT89" s="884">
        <v>0</v>
      </c>
      <c r="AU89" s="884">
        <v>0</v>
      </c>
      <c r="AV89" s="884">
        <v>0</v>
      </c>
      <c r="AW89" s="884">
        <v>0</v>
      </c>
      <c r="AX89" s="884">
        <v>0</v>
      </c>
      <c r="AY89" s="884">
        <v>0</v>
      </c>
      <c r="AZ89" s="884">
        <v>0</v>
      </c>
      <c r="BA89" s="884">
        <v>0</v>
      </c>
      <c r="BB89" s="884">
        <v>0</v>
      </c>
      <c r="BC89" s="884">
        <v>0</v>
      </c>
      <c r="BD89" s="884">
        <v>0</v>
      </c>
      <c r="BE89" s="884"/>
      <c r="BF89" s="884"/>
      <c r="BG89" s="884"/>
      <c r="BH89" s="884"/>
      <c r="BI89" s="884"/>
      <c r="BJ89" s="884"/>
      <c r="BK89" s="884"/>
      <c r="BL89" s="884"/>
      <c r="BM89" s="884">
        <v>0</v>
      </c>
      <c r="BN89" s="884"/>
      <c r="BO89" s="884">
        <v>0</v>
      </c>
      <c r="BP89" s="884">
        <v>0</v>
      </c>
      <c r="BQ89" s="884"/>
      <c r="BR89" s="884">
        <v>0</v>
      </c>
      <c r="BS89" s="884"/>
      <c r="BT89" s="884">
        <v>0</v>
      </c>
      <c r="BU89" s="884"/>
      <c r="BV89" s="884">
        <v>0</v>
      </c>
      <c r="BW89" s="884">
        <v>0</v>
      </c>
      <c r="BX89" s="884">
        <v>0</v>
      </c>
      <c r="BY89" s="884">
        <v>0</v>
      </c>
      <c r="BZ89" s="884">
        <v>0</v>
      </c>
      <c r="CA89" s="884">
        <v>0</v>
      </c>
      <c r="CB89" s="884"/>
      <c r="CC89" s="884">
        <v>0</v>
      </c>
      <c r="CD89" s="884">
        <v>0</v>
      </c>
      <c r="CE89" s="884">
        <v>0</v>
      </c>
      <c r="CF89" s="884">
        <v>0</v>
      </c>
      <c r="CG89" s="884">
        <v>0</v>
      </c>
      <c r="CH89" s="884">
        <v>0</v>
      </c>
      <c r="CI89" s="884">
        <v>0</v>
      </c>
      <c r="CJ89" s="884">
        <v>0</v>
      </c>
      <c r="CK89" s="884">
        <v>0</v>
      </c>
      <c r="CL89" s="884">
        <v>0</v>
      </c>
      <c r="CM89" s="884">
        <v>0</v>
      </c>
      <c r="CN89" s="884"/>
      <c r="CO89" s="884"/>
      <c r="CP89" s="884">
        <v>0</v>
      </c>
      <c r="CQ89" s="884">
        <v>0</v>
      </c>
      <c r="CR89" s="884">
        <v>0</v>
      </c>
      <c r="CS89" s="884">
        <v>0</v>
      </c>
      <c r="CT89" s="884">
        <v>0</v>
      </c>
      <c r="CU89" s="884">
        <v>0</v>
      </c>
      <c r="CV89" s="884">
        <v>0</v>
      </c>
      <c r="CW89" s="884">
        <v>0</v>
      </c>
      <c r="CX89" s="884"/>
      <c r="CY89" s="884">
        <v>0</v>
      </c>
      <c r="CZ89" s="884">
        <v>0</v>
      </c>
      <c r="DA89" s="884">
        <v>0</v>
      </c>
      <c r="DB89" s="884">
        <v>0</v>
      </c>
      <c r="DC89" s="884"/>
      <c r="DD89" s="884">
        <v>0</v>
      </c>
      <c r="DE89" s="884">
        <v>0</v>
      </c>
      <c r="DF89" s="884">
        <v>0</v>
      </c>
      <c r="DG89" s="884">
        <v>0</v>
      </c>
      <c r="DH89" s="884">
        <v>0</v>
      </c>
      <c r="DI89" s="884">
        <v>0</v>
      </c>
      <c r="DJ89" s="884">
        <v>0</v>
      </c>
      <c r="DK89" s="884">
        <v>0</v>
      </c>
      <c r="DL89" s="884">
        <v>0</v>
      </c>
      <c r="DM89" s="884">
        <v>0</v>
      </c>
      <c r="DN89" s="884">
        <v>0</v>
      </c>
      <c r="DO89" s="884">
        <v>0</v>
      </c>
      <c r="DP89" s="884">
        <v>0</v>
      </c>
      <c r="DQ89" s="884">
        <v>0</v>
      </c>
      <c r="DR89" s="884">
        <v>0</v>
      </c>
      <c r="DS89" s="884">
        <v>0</v>
      </c>
      <c r="DT89" s="884">
        <v>0</v>
      </c>
      <c r="DU89" s="884">
        <v>0</v>
      </c>
      <c r="DV89" s="884">
        <v>0</v>
      </c>
      <c r="DW89" s="884">
        <v>0</v>
      </c>
      <c r="DX89" s="884">
        <v>0</v>
      </c>
      <c r="DY89" s="884"/>
      <c r="DZ89" s="884">
        <v>0</v>
      </c>
      <c r="EA89" s="884">
        <v>0</v>
      </c>
      <c r="EB89" s="884">
        <v>0</v>
      </c>
      <c r="EC89" s="884">
        <v>0</v>
      </c>
      <c r="ED89" s="884">
        <v>0</v>
      </c>
      <c r="EE89" s="884">
        <v>0</v>
      </c>
      <c r="EF89" s="884">
        <v>0</v>
      </c>
      <c r="EG89" s="884"/>
      <c r="EH89" s="884">
        <v>0</v>
      </c>
      <c r="EI89" s="884">
        <v>0</v>
      </c>
      <c r="EJ89" s="884">
        <v>0</v>
      </c>
      <c r="EK89" s="884">
        <v>0</v>
      </c>
      <c r="EL89" s="884">
        <v>0</v>
      </c>
      <c r="EM89" s="884">
        <v>0</v>
      </c>
      <c r="EN89" s="884">
        <v>0</v>
      </c>
      <c r="EO89" s="884">
        <v>0</v>
      </c>
      <c r="EP89" s="884">
        <v>0</v>
      </c>
      <c r="EQ89" s="884">
        <v>0</v>
      </c>
      <c r="ER89" s="884">
        <v>0</v>
      </c>
      <c r="ES89" s="884">
        <v>0</v>
      </c>
      <c r="ET89" s="884">
        <v>0</v>
      </c>
      <c r="EU89" s="884">
        <v>0</v>
      </c>
      <c r="EV89" s="884">
        <v>0</v>
      </c>
      <c r="EW89" s="884">
        <v>0</v>
      </c>
      <c r="EX89" s="884">
        <v>0</v>
      </c>
      <c r="EY89" s="884">
        <v>0</v>
      </c>
      <c r="EZ89" s="884">
        <v>0</v>
      </c>
      <c r="FA89" s="884">
        <v>0</v>
      </c>
      <c r="FB89" s="884">
        <v>0</v>
      </c>
      <c r="FC89" s="884">
        <v>0</v>
      </c>
      <c r="FD89" s="884">
        <v>0</v>
      </c>
      <c r="FE89" s="884">
        <v>0</v>
      </c>
      <c r="FF89" s="884">
        <v>0</v>
      </c>
      <c r="FG89" s="884">
        <v>0</v>
      </c>
      <c r="FH89" s="884">
        <v>0</v>
      </c>
      <c r="FI89" s="884">
        <v>0</v>
      </c>
      <c r="FJ89" s="884">
        <v>0</v>
      </c>
      <c r="FK89" s="884">
        <v>0</v>
      </c>
      <c r="FL89" s="884">
        <v>0</v>
      </c>
      <c r="FM89" s="884">
        <v>0</v>
      </c>
      <c r="FN89" s="884"/>
      <c r="FO89" s="884">
        <v>0</v>
      </c>
      <c r="FP89" s="884">
        <v>0</v>
      </c>
      <c r="FQ89" s="884">
        <v>0</v>
      </c>
      <c r="FR89" s="884">
        <v>0</v>
      </c>
      <c r="FS89" s="884">
        <v>0</v>
      </c>
      <c r="FT89" s="884">
        <v>0</v>
      </c>
      <c r="FU89" s="884"/>
      <c r="FV89" s="884">
        <v>0</v>
      </c>
      <c r="FW89" s="884">
        <v>0</v>
      </c>
      <c r="FX89" s="884">
        <v>0</v>
      </c>
      <c r="FY89" s="884">
        <v>0</v>
      </c>
      <c r="FZ89" s="884">
        <v>0</v>
      </c>
      <c r="GA89" s="884">
        <v>0</v>
      </c>
      <c r="GB89" s="884">
        <v>0</v>
      </c>
      <c r="GC89" s="884">
        <v>0</v>
      </c>
      <c r="GD89" s="884">
        <v>0</v>
      </c>
      <c r="GE89" s="884">
        <v>0</v>
      </c>
      <c r="GF89" s="884">
        <v>0</v>
      </c>
      <c r="GG89" s="884">
        <v>0</v>
      </c>
      <c r="GH89" s="884"/>
      <c r="GI89" s="884">
        <v>0</v>
      </c>
      <c r="GJ89" s="884">
        <v>0</v>
      </c>
      <c r="GK89" s="884">
        <v>0</v>
      </c>
      <c r="GL89" s="884"/>
    </row>
    <row r="90" spans="1:194" x14ac:dyDescent="0.2">
      <c r="A90" s="652" t="s">
        <v>1039</v>
      </c>
      <c r="B90" s="652" t="s">
        <v>496</v>
      </c>
      <c r="C90" s="884">
        <v>0</v>
      </c>
      <c r="D90" s="884">
        <v>0</v>
      </c>
      <c r="E90" s="884">
        <v>0</v>
      </c>
      <c r="F90" s="884">
        <v>0</v>
      </c>
      <c r="G90" s="884">
        <v>0</v>
      </c>
      <c r="H90" s="884">
        <v>0</v>
      </c>
      <c r="I90" s="884">
        <v>0</v>
      </c>
      <c r="J90" s="884">
        <v>0</v>
      </c>
      <c r="K90" s="884">
        <v>0</v>
      </c>
      <c r="L90" s="884">
        <v>1.0338181818181818E-2</v>
      </c>
      <c r="M90" s="884">
        <v>0</v>
      </c>
      <c r="N90" s="884">
        <v>0</v>
      </c>
      <c r="O90" s="884">
        <v>0</v>
      </c>
      <c r="P90" s="884">
        <v>1.2906666666666667E-2</v>
      </c>
      <c r="Q90" s="884">
        <v>0</v>
      </c>
      <c r="R90" s="884">
        <v>0</v>
      </c>
      <c r="S90" s="884">
        <v>0</v>
      </c>
      <c r="T90" s="884">
        <v>0</v>
      </c>
      <c r="U90" s="884">
        <v>0</v>
      </c>
      <c r="V90" s="884">
        <v>0</v>
      </c>
      <c r="W90" s="884">
        <v>0</v>
      </c>
      <c r="X90" s="884">
        <v>0</v>
      </c>
      <c r="Y90" s="884">
        <v>0</v>
      </c>
      <c r="Z90" s="884"/>
      <c r="AA90" s="884">
        <v>0</v>
      </c>
      <c r="AB90" s="884">
        <v>1.0049180327868851E-2</v>
      </c>
      <c r="AC90" s="884">
        <v>0</v>
      </c>
      <c r="AD90" s="884">
        <v>0</v>
      </c>
      <c r="AE90" s="884">
        <v>0</v>
      </c>
      <c r="AF90" s="884">
        <v>0</v>
      </c>
      <c r="AG90" s="884">
        <v>0</v>
      </c>
      <c r="AH90" s="884">
        <v>1.1383333333333332E-2</v>
      </c>
      <c r="AI90" s="884">
        <v>0</v>
      </c>
      <c r="AJ90" s="884">
        <v>0</v>
      </c>
      <c r="AK90" s="884">
        <v>0</v>
      </c>
      <c r="AL90" s="884">
        <v>0</v>
      </c>
      <c r="AM90" s="884">
        <v>0</v>
      </c>
      <c r="AN90" s="884">
        <v>0</v>
      </c>
      <c r="AO90" s="884">
        <v>0</v>
      </c>
      <c r="AP90" s="884">
        <v>0</v>
      </c>
      <c r="AQ90" s="884">
        <v>0</v>
      </c>
      <c r="AR90" s="884">
        <v>0</v>
      </c>
      <c r="AS90" s="884">
        <v>0</v>
      </c>
      <c r="AT90" s="884">
        <v>0</v>
      </c>
      <c r="AU90" s="884">
        <v>0</v>
      </c>
      <c r="AV90" s="884">
        <v>0</v>
      </c>
      <c r="AW90" s="884">
        <v>0</v>
      </c>
      <c r="AX90" s="884">
        <v>0</v>
      </c>
      <c r="AY90" s="884">
        <v>0</v>
      </c>
      <c r="AZ90" s="884">
        <v>0</v>
      </c>
      <c r="BA90" s="884">
        <v>0</v>
      </c>
      <c r="BB90" s="884">
        <v>1.082442748091603E-2</v>
      </c>
      <c r="BC90" s="884">
        <v>0</v>
      </c>
      <c r="BD90" s="884">
        <v>0</v>
      </c>
      <c r="BE90" s="884">
        <v>0</v>
      </c>
      <c r="BF90" s="884">
        <v>0</v>
      </c>
      <c r="BG90" s="884">
        <v>0</v>
      </c>
      <c r="BH90" s="884">
        <v>0</v>
      </c>
      <c r="BI90" s="884">
        <v>0</v>
      </c>
      <c r="BJ90" s="884">
        <v>0</v>
      </c>
      <c r="BK90" s="884">
        <v>0</v>
      </c>
      <c r="BL90" s="884">
        <v>0</v>
      </c>
      <c r="BM90" s="884">
        <v>0</v>
      </c>
      <c r="BN90" s="884">
        <v>0</v>
      </c>
      <c r="BO90" s="884">
        <v>0</v>
      </c>
      <c r="BP90" s="884">
        <v>0</v>
      </c>
      <c r="BQ90" s="884">
        <v>0</v>
      </c>
      <c r="BR90" s="884">
        <v>0</v>
      </c>
      <c r="BS90" s="884">
        <v>0</v>
      </c>
      <c r="BT90" s="884">
        <v>0</v>
      </c>
      <c r="BU90" s="884">
        <v>0</v>
      </c>
      <c r="BV90" s="884">
        <v>0</v>
      </c>
      <c r="BW90" s="884">
        <v>0</v>
      </c>
      <c r="BX90" s="884">
        <v>0</v>
      </c>
      <c r="BY90" s="884">
        <v>0</v>
      </c>
      <c r="BZ90" s="884">
        <v>0</v>
      </c>
      <c r="CA90" s="884">
        <v>0</v>
      </c>
      <c r="CB90" s="884">
        <v>0</v>
      </c>
      <c r="CC90" s="884">
        <v>0</v>
      </c>
      <c r="CD90" s="884">
        <v>0</v>
      </c>
      <c r="CE90" s="884">
        <v>0</v>
      </c>
      <c r="CF90" s="884">
        <v>0</v>
      </c>
      <c r="CG90" s="884">
        <v>0</v>
      </c>
      <c r="CH90" s="884">
        <v>0</v>
      </c>
      <c r="CI90" s="884">
        <v>0</v>
      </c>
      <c r="CJ90" s="884">
        <v>0</v>
      </c>
      <c r="CK90" s="884">
        <v>0</v>
      </c>
      <c r="CL90" s="884">
        <v>0</v>
      </c>
      <c r="CM90" s="884">
        <v>0</v>
      </c>
      <c r="CN90" s="884">
        <v>0</v>
      </c>
      <c r="CO90" s="884">
        <v>0</v>
      </c>
      <c r="CP90" s="884">
        <v>0</v>
      </c>
      <c r="CQ90" s="884">
        <v>0</v>
      </c>
      <c r="CR90" s="884">
        <v>0</v>
      </c>
      <c r="CS90" s="884">
        <v>0</v>
      </c>
      <c r="CT90" s="884">
        <v>9.7670682730923598E-3</v>
      </c>
      <c r="CU90" s="884">
        <v>0</v>
      </c>
      <c r="CV90" s="884">
        <v>0</v>
      </c>
      <c r="CW90" s="884">
        <v>0</v>
      </c>
      <c r="CX90" s="884">
        <v>0</v>
      </c>
      <c r="CY90" s="884">
        <v>0</v>
      </c>
      <c r="CZ90" s="884">
        <v>0</v>
      </c>
      <c r="DA90" s="884">
        <v>0</v>
      </c>
      <c r="DB90" s="884">
        <v>0</v>
      </c>
      <c r="DC90" s="884">
        <v>0</v>
      </c>
      <c r="DD90" s="884">
        <v>0</v>
      </c>
      <c r="DE90" s="884">
        <v>0</v>
      </c>
      <c r="DF90" s="884">
        <v>0</v>
      </c>
      <c r="DG90" s="884">
        <v>0</v>
      </c>
      <c r="DH90" s="884">
        <v>0</v>
      </c>
      <c r="DI90" s="884">
        <v>0</v>
      </c>
      <c r="DJ90" s="884">
        <v>9.5068627450980384E-3</v>
      </c>
      <c r="DK90" s="884">
        <v>1.0086330935251799E-2</v>
      </c>
      <c r="DL90" s="884">
        <v>0</v>
      </c>
      <c r="DM90" s="884">
        <v>0</v>
      </c>
      <c r="DN90" s="884">
        <v>0</v>
      </c>
      <c r="DO90" s="884">
        <v>0</v>
      </c>
      <c r="DP90" s="884">
        <v>0</v>
      </c>
      <c r="DQ90" s="884">
        <v>0</v>
      </c>
      <c r="DR90" s="884">
        <v>0</v>
      </c>
      <c r="DS90" s="884">
        <v>0</v>
      </c>
      <c r="DT90" s="884">
        <v>0</v>
      </c>
      <c r="DU90" s="884">
        <v>0</v>
      </c>
      <c r="DV90" s="884">
        <v>0</v>
      </c>
      <c r="DW90" s="884">
        <v>0</v>
      </c>
      <c r="DX90" s="884">
        <v>0</v>
      </c>
      <c r="DY90" s="884">
        <v>0</v>
      </c>
      <c r="DZ90" s="884">
        <v>0</v>
      </c>
      <c r="EA90" s="884">
        <v>0</v>
      </c>
      <c r="EB90" s="884">
        <v>0</v>
      </c>
      <c r="EC90" s="884">
        <v>0</v>
      </c>
      <c r="ED90" s="884">
        <v>0</v>
      </c>
      <c r="EE90" s="884">
        <v>0</v>
      </c>
      <c r="EF90" s="884">
        <v>0</v>
      </c>
      <c r="EG90" s="884">
        <v>0</v>
      </c>
      <c r="EH90" s="884">
        <v>0</v>
      </c>
      <c r="EI90" s="884">
        <v>0</v>
      </c>
      <c r="EJ90" s="884">
        <v>0</v>
      </c>
      <c r="EK90" s="884">
        <v>0</v>
      </c>
      <c r="EL90" s="884">
        <v>0</v>
      </c>
      <c r="EM90" s="884">
        <v>0</v>
      </c>
      <c r="EN90" s="884">
        <v>0</v>
      </c>
      <c r="EO90" s="884">
        <v>0</v>
      </c>
      <c r="EP90" s="884">
        <v>0</v>
      </c>
      <c r="EQ90" s="884">
        <v>0</v>
      </c>
      <c r="ER90" s="884">
        <v>0</v>
      </c>
      <c r="ES90" s="884">
        <v>1.0442652329749103E-2</v>
      </c>
      <c r="ET90" s="884">
        <v>1.3441176470588239E-2</v>
      </c>
      <c r="EU90" s="884">
        <v>0</v>
      </c>
      <c r="EV90" s="884">
        <v>0</v>
      </c>
      <c r="EW90" s="884">
        <v>0</v>
      </c>
      <c r="EX90" s="884">
        <v>0</v>
      </c>
      <c r="EY90" s="884">
        <v>0</v>
      </c>
      <c r="EZ90" s="884">
        <v>9.9559999999999996E-3</v>
      </c>
      <c r="FA90" s="884">
        <v>0</v>
      </c>
      <c r="FB90" s="884">
        <v>0</v>
      </c>
      <c r="FC90" s="884">
        <v>0</v>
      </c>
      <c r="FD90" s="884">
        <v>0</v>
      </c>
      <c r="FE90" s="884">
        <v>0</v>
      </c>
      <c r="FF90" s="884">
        <v>0</v>
      </c>
      <c r="FG90" s="884">
        <v>9.5740072202166078E-3</v>
      </c>
      <c r="FH90" s="884">
        <v>0</v>
      </c>
      <c r="FI90" s="884">
        <v>9.4750902527075808E-3</v>
      </c>
      <c r="FJ90" s="884">
        <v>0</v>
      </c>
      <c r="FK90" s="884">
        <v>0</v>
      </c>
      <c r="FL90" s="884">
        <v>0</v>
      </c>
      <c r="FM90" s="884">
        <v>0</v>
      </c>
      <c r="FN90" s="884">
        <v>0</v>
      </c>
      <c r="FO90" s="884">
        <v>2.5867319424615908E-2</v>
      </c>
      <c r="FP90" s="884">
        <v>0</v>
      </c>
      <c r="FQ90" s="884">
        <v>0</v>
      </c>
      <c r="FR90" s="884">
        <v>1.0901886792452829E-2</v>
      </c>
      <c r="FS90" s="884">
        <v>0</v>
      </c>
      <c r="FT90" s="884">
        <v>0</v>
      </c>
      <c r="FU90" s="884">
        <v>0</v>
      </c>
      <c r="FV90" s="884">
        <v>0</v>
      </c>
      <c r="FW90" s="884">
        <v>0</v>
      </c>
      <c r="FX90" s="884">
        <v>0</v>
      </c>
      <c r="FY90" s="884">
        <v>0</v>
      </c>
      <c r="FZ90" s="884">
        <v>1.0406521739130438E-2</v>
      </c>
      <c r="GA90" s="884">
        <v>0</v>
      </c>
      <c r="GB90" s="884">
        <v>0</v>
      </c>
      <c r="GC90" s="884">
        <v>0</v>
      </c>
      <c r="GD90" s="884">
        <v>1.4494382022471906E-2</v>
      </c>
      <c r="GE90" s="884">
        <v>0</v>
      </c>
      <c r="GF90" s="884">
        <v>0</v>
      </c>
      <c r="GG90" s="884">
        <v>0</v>
      </c>
      <c r="GH90" s="884">
        <v>0</v>
      </c>
      <c r="GI90" s="884">
        <v>0</v>
      </c>
      <c r="GJ90" s="884">
        <v>0</v>
      </c>
      <c r="GK90" s="884">
        <v>0</v>
      </c>
      <c r="GL90" s="884">
        <v>0</v>
      </c>
    </row>
    <row r="91" spans="1:194" x14ac:dyDescent="0.2">
      <c r="A91" s="652" t="s">
        <v>882</v>
      </c>
      <c r="B91" s="652" t="s">
        <v>317</v>
      </c>
      <c r="C91" s="884">
        <v>0</v>
      </c>
      <c r="D91" s="884">
        <v>0</v>
      </c>
      <c r="E91" s="884">
        <v>0</v>
      </c>
      <c r="F91" s="884">
        <v>0</v>
      </c>
      <c r="G91" s="884">
        <v>0</v>
      </c>
      <c r="H91" s="884">
        <v>0</v>
      </c>
      <c r="I91" s="884">
        <v>0</v>
      </c>
      <c r="J91" s="884">
        <v>0</v>
      </c>
      <c r="K91" s="884">
        <v>0</v>
      </c>
      <c r="L91" s="884">
        <v>9.3654365436543641E-3</v>
      </c>
      <c r="M91" s="884">
        <v>0</v>
      </c>
      <c r="N91" s="884">
        <v>0</v>
      </c>
      <c r="O91" s="884">
        <v>0</v>
      </c>
      <c r="P91" s="884">
        <v>9.7708404802744429E-3</v>
      </c>
      <c r="Q91" s="884">
        <v>1.8153193277310924</v>
      </c>
      <c r="R91" s="884">
        <v>0</v>
      </c>
      <c r="S91" s="884">
        <v>0</v>
      </c>
      <c r="T91" s="884">
        <v>0</v>
      </c>
      <c r="U91" s="884">
        <v>0</v>
      </c>
      <c r="V91" s="884">
        <v>0</v>
      </c>
      <c r="W91" s="884">
        <v>8.8043230944254841E-3</v>
      </c>
      <c r="X91" s="884">
        <v>0</v>
      </c>
      <c r="Y91" s="884">
        <v>0</v>
      </c>
      <c r="Z91" s="884"/>
      <c r="AA91" s="884">
        <v>0</v>
      </c>
      <c r="AB91" s="884">
        <v>0</v>
      </c>
      <c r="AC91" s="884">
        <v>0</v>
      </c>
      <c r="AD91" s="884">
        <v>9.9294642857142863E-3</v>
      </c>
      <c r="AE91" s="884">
        <v>0</v>
      </c>
      <c r="AF91" s="884">
        <v>0</v>
      </c>
      <c r="AG91" s="884">
        <v>0</v>
      </c>
      <c r="AH91" s="884">
        <v>0</v>
      </c>
      <c r="AI91" s="884">
        <v>0</v>
      </c>
      <c r="AJ91" s="884">
        <v>0</v>
      </c>
      <c r="AK91" s="884">
        <v>0</v>
      </c>
      <c r="AL91" s="884">
        <v>0</v>
      </c>
      <c r="AM91" s="884">
        <v>0</v>
      </c>
      <c r="AN91" s="884">
        <v>0</v>
      </c>
      <c r="AO91" s="884">
        <v>1.013695090439269E-2</v>
      </c>
      <c r="AP91" s="884">
        <v>1.3386163522012674E-2</v>
      </c>
      <c r="AQ91" s="884">
        <v>0</v>
      </c>
      <c r="AR91" s="884">
        <v>0</v>
      </c>
      <c r="AS91" s="884">
        <v>0</v>
      </c>
      <c r="AT91" s="884">
        <v>0</v>
      </c>
      <c r="AU91" s="884">
        <v>0</v>
      </c>
      <c r="AV91" s="884">
        <v>0</v>
      </c>
      <c r="AW91" s="884">
        <v>0</v>
      </c>
      <c r="AX91" s="884">
        <v>0</v>
      </c>
      <c r="AY91" s="884">
        <v>1.0045299145299145E-2</v>
      </c>
      <c r="AZ91" s="884">
        <v>0</v>
      </c>
      <c r="BA91" s="884">
        <v>0</v>
      </c>
      <c r="BB91" s="884">
        <v>1.029460966542751E-2</v>
      </c>
      <c r="BC91" s="884">
        <v>0</v>
      </c>
      <c r="BD91" s="884">
        <v>1.1762803234501353E-2</v>
      </c>
      <c r="BE91" s="884">
        <v>0</v>
      </c>
      <c r="BF91" s="884">
        <v>5.1243243243243239E-2</v>
      </c>
      <c r="BG91" s="884">
        <v>5.1243243243243239E-2</v>
      </c>
      <c r="BH91" s="884">
        <v>5.1243243243243239E-2</v>
      </c>
      <c r="BI91" s="884">
        <v>5.1243243243243239E-2</v>
      </c>
      <c r="BJ91" s="884">
        <v>5.1243243243243239E-2</v>
      </c>
      <c r="BK91" s="884">
        <v>5.1243243243243239E-2</v>
      </c>
      <c r="BL91" s="884">
        <v>5.1243243243243239E-2</v>
      </c>
      <c r="BM91" s="884">
        <v>0</v>
      </c>
      <c r="BN91" s="884">
        <v>0</v>
      </c>
      <c r="BO91" s="884">
        <v>0</v>
      </c>
      <c r="BP91" s="884">
        <v>9.7222715173025717E-3</v>
      </c>
      <c r="BQ91" s="884">
        <v>0</v>
      </c>
      <c r="BR91" s="884">
        <v>0</v>
      </c>
      <c r="BS91" s="884">
        <v>0</v>
      </c>
      <c r="BT91" s="884">
        <v>0</v>
      </c>
      <c r="BU91" s="884">
        <v>0</v>
      </c>
      <c r="BV91" s="884">
        <v>0</v>
      </c>
      <c r="BW91" s="884">
        <v>0</v>
      </c>
      <c r="BX91" s="884">
        <v>0</v>
      </c>
      <c r="BY91" s="884">
        <v>0</v>
      </c>
      <c r="BZ91" s="884">
        <v>0</v>
      </c>
      <c r="CA91" s="884">
        <v>0</v>
      </c>
      <c r="CB91" s="884">
        <v>0</v>
      </c>
      <c r="CC91" s="884">
        <v>1.1049460431654596E-2</v>
      </c>
      <c r="CD91" s="884">
        <v>0</v>
      </c>
      <c r="CE91" s="884">
        <v>0</v>
      </c>
      <c r="CF91" s="884">
        <v>0</v>
      </c>
      <c r="CG91" s="884">
        <v>0</v>
      </c>
      <c r="CH91" s="884">
        <v>0</v>
      </c>
      <c r="CI91" s="884">
        <v>0</v>
      </c>
      <c r="CJ91" s="884">
        <v>0</v>
      </c>
      <c r="CK91" s="884">
        <v>0</v>
      </c>
      <c r="CL91" s="884">
        <v>0</v>
      </c>
      <c r="CM91" s="884">
        <v>7.1498349165957471E-3</v>
      </c>
      <c r="CN91" s="884">
        <v>0</v>
      </c>
      <c r="CO91" s="884">
        <v>1.0552062132917445E-2</v>
      </c>
      <c r="CP91" s="884">
        <v>0</v>
      </c>
      <c r="CQ91" s="884">
        <v>9.3404059040590407E-3</v>
      </c>
      <c r="CR91" s="884">
        <v>0</v>
      </c>
      <c r="CS91" s="884">
        <v>9.35523613963039E-3</v>
      </c>
      <c r="CT91" s="884">
        <v>9.677876984126985E-3</v>
      </c>
      <c r="CU91" s="884">
        <v>0</v>
      </c>
      <c r="CV91" s="884">
        <v>0</v>
      </c>
      <c r="CW91" s="884">
        <v>0</v>
      </c>
      <c r="CX91" s="884">
        <v>9.3446712018140678E-3</v>
      </c>
      <c r="CY91" s="884">
        <v>2.692512171126462E-2</v>
      </c>
      <c r="CZ91" s="884">
        <v>0</v>
      </c>
      <c r="DA91" s="884">
        <v>0</v>
      </c>
      <c r="DB91" s="884">
        <v>0</v>
      </c>
      <c r="DC91" s="884">
        <v>1.324720650688346E-2</v>
      </c>
      <c r="DD91" s="884">
        <v>0</v>
      </c>
      <c r="DE91" s="884">
        <v>0</v>
      </c>
      <c r="DF91" s="884">
        <v>0</v>
      </c>
      <c r="DG91" s="884">
        <v>0</v>
      </c>
      <c r="DH91" s="884">
        <v>0</v>
      </c>
      <c r="DI91" s="884">
        <v>0</v>
      </c>
      <c r="DJ91" s="884">
        <v>0</v>
      </c>
      <c r="DK91" s="884">
        <v>1.002068345323741E-2</v>
      </c>
      <c r="DL91" s="884">
        <v>0</v>
      </c>
      <c r="DM91" s="884">
        <v>1.1180284191829485E-2</v>
      </c>
      <c r="DN91" s="884">
        <v>0</v>
      </c>
      <c r="DO91" s="884">
        <v>0</v>
      </c>
      <c r="DP91" s="884">
        <v>0</v>
      </c>
      <c r="DQ91" s="884">
        <v>0</v>
      </c>
      <c r="DR91" s="884">
        <v>0</v>
      </c>
      <c r="DS91" s="884">
        <v>0</v>
      </c>
      <c r="DT91" s="884">
        <v>0</v>
      </c>
      <c r="DU91" s="884">
        <v>0</v>
      </c>
      <c r="DV91" s="884">
        <v>0</v>
      </c>
      <c r="DW91" s="884">
        <v>0</v>
      </c>
      <c r="DX91" s="884">
        <v>0</v>
      </c>
      <c r="DY91" s="884">
        <v>0</v>
      </c>
      <c r="DZ91" s="884">
        <v>9.7322761194029855E-3</v>
      </c>
      <c r="EA91" s="884">
        <v>0</v>
      </c>
      <c r="EB91" s="884">
        <v>0</v>
      </c>
      <c r="EC91" s="884">
        <v>0</v>
      </c>
      <c r="ED91" s="884">
        <v>0</v>
      </c>
      <c r="EE91" s="884">
        <v>0</v>
      </c>
      <c r="EF91" s="884">
        <v>0</v>
      </c>
      <c r="EG91" s="884">
        <v>0</v>
      </c>
      <c r="EH91" s="884">
        <v>0</v>
      </c>
      <c r="EI91" s="884">
        <v>0</v>
      </c>
      <c r="EJ91" s="884">
        <v>8.5871313672922327E-3</v>
      </c>
      <c r="EK91" s="884">
        <v>0</v>
      </c>
      <c r="EL91" s="884">
        <v>0</v>
      </c>
      <c r="EM91" s="884">
        <v>0</v>
      </c>
      <c r="EN91" s="884">
        <v>0</v>
      </c>
      <c r="EO91" s="884">
        <v>0</v>
      </c>
      <c r="EP91" s="884">
        <v>0</v>
      </c>
      <c r="EQ91" s="884">
        <v>0</v>
      </c>
      <c r="ER91" s="884">
        <v>0</v>
      </c>
      <c r="ES91" s="884">
        <v>1.0518843120070115E-2</v>
      </c>
      <c r="ET91" s="884">
        <v>0</v>
      </c>
      <c r="EU91" s="884">
        <v>0</v>
      </c>
      <c r="EV91" s="884">
        <v>0</v>
      </c>
      <c r="EW91" s="884">
        <v>0</v>
      </c>
      <c r="EX91" s="884">
        <v>0</v>
      </c>
      <c r="EY91" s="884">
        <v>0</v>
      </c>
      <c r="EZ91" s="884">
        <v>9.3573543928923992E-3</v>
      </c>
      <c r="FA91" s="884">
        <v>0</v>
      </c>
      <c r="FB91" s="884">
        <v>0</v>
      </c>
      <c r="FC91" s="884">
        <v>0</v>
      </c>
      <c r="FD91" s="884">
        <v>0</v>
      </c>
      <c r="FE91" s="884">
        <v>0</v>
      </c>
      <c r="FF91" s="884">
        <v>9.5881177707676131E-3</v>
      </c>
      <c r="FG91" s="884">
        <v>9.4234875444839869E-3</v>
      </c>
      <c r="FH91" s="884">
        <v>0</v>
      </c>
      <c r="FI91" s="884">
        <v>9.5881849315068487E-3</v>
      </c>
      <c r="FJ91" s="884">
        <v>0</v>
      </c>
      <c r="FK91" s="884">
        <v>0</v>
      </c>
      <c r="FL91" s="884">
        <v>0</v>
      </c>
      <c r="FM91" s="884">
        <v>0</v>
      </c>
      <c r="FN91" s="884">
        <v>0</v>
      </c>
      <c r="FO91" s="884">
        <v>2.7557045346661996E-2</v>
      </c>
      <c r="FP91" s="884">
        <v>0</v>
      </c>
      <c r="FQ91" s="884">
        <v>0</v>
      </c>
      <c r="FR91" s="884">
        <v>9.9327305605786623E-3</v>
      </c>
      <c r="FS91" s="884">
        <v>0</v>
      </c>
      <c r="FT91" s="884">
        <v>0</v>
      </c>
      <c r="FU91" s="884">
        <v>0</v>
      </c>
      <c r="FV91" s="884">
        <v>9.4438405797101447E-3</v>
      </c>
      <c r="FW91" s="884">
        <v>0</v>
      </c>
      <c r="FX91" s="884">
        <v>0</v>
      </c>
      <c r="FY91" s="884">
        <v>0</v>
      </c>
      <c r="FZ91" s="884">
        <v>0</v>
      </c>
      <c r="GA91" s="884">
        <v>0</v>
      </c>
      <c r="GB91" s="884">
        <v>9.3487712665406425E-3</v>
      </c>
      <c r="GC91" s="884">
        <v>0</v>
      </c>
      <c r="GD91" s="884">
        <v>1.1708244422890403E-2</v>
      </c>
      <c r="GE91" s="884">
        <v>0</v>
      </c>
      <c r="GF91" s="884">
        <v>0</v>
      </c>
      <c r="GG91" s="884">
        <v>0</v>
      </c>
      <c r="GH91" s="884">
        <v>0</v>
      </c>
      <c r="GI91" s="884">
        <v>0</v>
      </c>
      <c r="GJ91" s="884">
        <v>0</v>
      </c>
      <c r="GK91" s="884">
        <v>0</v>
      </c>
      <c r="GL91" s="884">
        <v>0</v>
      </c>
    </row>
    <row r="92" spans="1:194" x14ac:dyDescent="0.2">
      <c r="A92" s="652" t="s">
        <v>1040</v>
      </c>
      <c r="B92" s="652" t="s">
        <v>497</v>
      </c>
      <c r="C92" s="884">
        <v>0</v>
      </c>
      <c r="D92" s="884">
        <v>0</v>
      </c>
      <c r="E92" s="884">
        <v>0</v>
      </c>
      <c r="F92" s="884">
        <v>0</v>
      </c>
      <c r="G92" s="884">
        <v>0</v>
      </c>
      <c r="H92" s="884">
        <v>0</v>
      </c>
      <c r="I92" s="884">
        <v>0</v>
      </c>
      <c r="J92" s="884">
        <v>0</v>
      </c>
      <c r="K92" s="884">
        <v>0</v>
      </c>
      <c r="L92" s="884">
        <v>0</v>
      </c>
      <c r="M92" s="884">
        <v>0</v>
      </c>
      <c r="N92" s="884">
        <v>0</v>
      </c>
      <c r="O92" s="884">
        <v>0</v>
      </c>
      <c r="P92" s="884">
        <v>1.0500000000000001E-2</v>
      </c>
      <c r="Q92" s="884">
        <v>0.75</v>
      </c>
      <c r="R92" s="884">
        <v>0</v>
      </c>
      <c r="S92" s="884">
        <v>0</v>
      </c>
      <c r="T92" s="884">
        <v>0</v>
      </c>
      <c r="U92" s="884">
        <v>0</v>
      </c>
      <c r="V92" s="884">
        <v>0</v>
      </c>
      <c r="W92" s="884">
        <v>0</v>
      </c>
      <c r="X92" s="884">
        <v>0</v>
      </c>
      <c r="Y92" s="884">
        <v>0</v>
      </c>
      <c r="Z92" s="884"/>
      <c r="AA92" s="884">
        <v>0</v>
      </c>
      <c r="AB92" s="884">
        <v>0</v>
      </c>
      <c r="AC92" s="884">
        <v>0</v>
      </c>
      <c r="AD92" s="884">
        <v>0</v>
      </c>
      <c r="AE92" s="884">
        <v>0</v>
      </c>
      <c r="AF92" s="884">
        <v>0</v>
      </c>
      <c r="AG92" s="884">
        <v>0</v>
      </c>
      <c r="AH92" s="884">
        <v>0</v>
      </c>
      <c r="AI92" s="884">
        <v>0</v>
      </c>
      <c r="AJ92" s="884">
        <v>0</v>
      </c>
      <c r="AK92" s="884">
        <v>0</v>
      </c>
      <c r="AL92" s="884">
        <v>0</v>
      </c>
      <c r="AM92" s="884">
        <v>0</v>
      </c>
      <c r="AN92" s="884">
        <v>0</v>
      </c>
      <c r="AO92" s="884">
        <v>0</v>
      </c>
      <c r="AP92" s="884">
        <v>0</v>
      </c>
      <c r="AQ92" s="884">
        <v>0</v>
      </c>
      <c r="AR92" s="884">
        <v>0</v>
      </c>
      <c r="AS92" s="884">
        <v>0</v>
      </c>
      <c r="AT92" s="884">
        <v>0</v>
      </c>
      <c r="AU92" s="884">
        <v>0</v>
      </c>
      <c r="AV92" s="884">
        <v>0</v>
      </c>
      <c r="AW92" s="884">
        <v>0</v>
      </c>
      <c r="AX92" s="884">
        <v>0</v>
      </c>
      <c r="AY92" s="884">
        <v>0</v>
      </c>
      <c r="AZ92" s="884">
        <v>0</v>
      </c>
      <c r="BA92" s="884">
        <v>0</v>
      </c>
      <c r="BB92" s="884">
        <v>1.0133333333333333E-2</v>
      </c>
      <c r="BC92" s="884">
        <v>0</v>
      </c>
      <c r="BD92" s="884">
        <v>0</v>
      </c>
      <c r="BE92" s="884">
        <v>0</v>
      </c>
      <c r="BF92" s="884">
        <v>0</v>
      </c>
      <c r="BG92" s="884">
        <v>0</v>
      </c>
      <c r="BH92" s="884">
        <v>0</v>
      </c>
      <c r="BI92" s="884">
        <v>0</v>
      </c>
      <c r="BJ92" s="884">
        <v>0</v>
      </c>
      <c r="BK92" s="884">
        <v>0</v>
      </c>
      <c r="BL92" s="884">
        <v>0</v>
      </c>
      <c r="BM92" s="884">
        <v>0</v>
      </c>
      <c r="BN92" s="884">
        <v>0</v>
      </c>
      <c r="BO92" s="884">
        <v>0</v>
      </c>
      <c r="BP92" s="884">
        <v>0</v>
      </c>
      <c r="BQ92" s="884">
        <v>0</v>
      </c>
      <c r="BR92" s="884">
        <v>0</v>
      </c>
      <c r="BS92" s="884">
        <v>0</v>
      </c>
      <c r="BT92" s="884">
        <v>0</v>
      </c>
      <c r="BU92" s="884">
        <v>0</v>
      </c>
      <c r="BV92" s="884">
        <v>0</v>
      </c>
      <c r="BW92" s="884">
        <v>0</v>
      </c>
      <c r="BX92" s="884">
        <v>0</v>
      </c>
      <c r="BY92" s="884">
        <v>0</v>
      </c>
      <c r="BZ92" s="884">
        <v>0</v>
      </c>
      <c r="CA92" s="884">
        <v>0</v>
      </c>
      <c r="CB92" s="884">
        <v>0</v>
      </c>
      <c r="CC92" s="884">
        <v>0</v>
      </c>
      <c r="CD92" s="884">
        <v>0</v>
      </c>
      <c r="CE92" s="884">
        <v>0</v>
      </c>
      <c r="CF92" s="884">
        <v>0</v>
      </c>
      <c r="CG92" s="884">
        <v>0</v>
      </c>
      <c r="CH92" s="884">
        <v>0</v>
      </c>
      <c r="CI92" s="884">
        <v>0</v>
      </c>
      <c r="CJ92" s="884">
        <v>0</v>
      </c>
      <c r="CK92" s="884">
        <v>0</v>
      </c>
      <c r="CL92" s="884">
        <v>0</v>
      </c>
      <c r="CM92" s="884">
        <v>0</v>
      </c>
      <c r="CN92" s="884">
        <v>0</v>
      </c>
      <c r="CO92" s="884">
        <v>0</v>
      </c>
      <c r="CP92" s="884">
        <v>0</v>
      </c>
      <c r="CQ92" s="884">
        <v>0</v>
      </c>
      <c r="CR92" s="884">
        <v>0</v>
      </c>
      <c r="CS92" s="884">
        <v>0</v>
      </c>
      <c r="CT92" s="884">
        <v>0</v>
      </c>
      <c r="CU92" s="884">
        <v>0</v>
      </c>
      <c r="CV92" s="884">
        <v>0</v>
      </c>
      <c r="CW92" s="884">
        <v>0</v>
      </c>
      <c r="CX92" s="884">
        <v>0</v>
      </c>
      <c r="CY92" s="884">
        <v>0</v>
      </c>
      <c r="CZ92" s="884">
        <v>0</v>
      </c>
      <c r="DA92" s="884">
        <v>0</v>
      </c>
      <c r="DB92" s="884">
        <v>0</v>
      </c>
      <c r="DC92" s="884">
        <v>0</v>
      </c>
      <c r="DD92" s="884">
        <v>0</v>
      </c>
      <c r="DE92" s="884">
        <v>0</v>
      </c>
      <c r="DF92" s="884">
        <v>0</v>
      </c>
      <c r="DG92" s="884">
        <v>0</v>
      </c>
      <c r="DH92" s="884">
        <v>0</v>
      </c>
      <c r="DI92" s="884">
        <v>0</v>
      </c>
      <c r="DJ92" s="884">
        <v>0</v>
      </c>
      <c r="DK92" s="884">
        <v>0</v>
      </c>
      <c r="DL92" s="884">
        <v>0</v>
      </c>
      <c r="DM92" s="884">
        <v>0</v>
      </c>
      <c r="DN92" s="884">
        <v>0</v>
      </c>
      <c r="DO92" s="884">
        <v>0</v>
      </c>
      <c r="DP92" s="884">
        <v>0</v>
      </c>
      <c r="DQ92" s="884">
        <v>0</v>
      </c>
      <c r="DR92" s="884">
        <v>0</v>
      </c>
      <c r="DS92" s="884">
        <v>0</v>
      </c>
      <c r="DT92" s="884">
        <v>0</v>
      </c>
      <c r="DU92" s="884">
        <v>0</v>
      </c>
      <c r="DV92" s="884">
        <v>0</v>
      </c>
      <c r="DW92" s="884">
        <v>0</v>
      </c>
      <c r="DX92" s="884">
        <v>0</v>
      </c>
      <c r="DY92" s="884">
        <v>0</v>
      </c>
      <c r="DZ92" s="884">
        <v>0</v>
      </c>
      <c r="EA92" s="884">
        <v>0</v>
      </c>
      <c r="EB92" s="884">
        <v>0</v>
      </c>
      <c r="EC92" s="884">
        <v>0</v>
      </c>
      <c r="ED92" s="884">
        <v>0</v>
      </c>
      <c r="EE92" s="884">
        <v>0</v>
      </c>
      <c r="EF92" s="884">
        <v>0</v>
      </c>
      <c r="EG92" s="884">
        <v>0</v>
      </c>
      <c r="EH92" s="884">
        <v>0</v>
      </c>
      <c r="EI92" s="884">
        <v>0</v>
      </c>
      <c r="EJ92" s="884">
        <v>0</v>
      </c>
      <c r="EK92" s="884">
        <v>0</v>
      </c>
      <c r="EL92" s="884">
        <v>0</v>
      </c>
      <c r="EM92" s="884">
        <v>0</v>
      </c>
      <c r="EN92" s="884">
        <v>0</v>
      </c>
      <c r="EO92" s="884">
        <v>0</v>
      </c>
      <c r="EP92" s="884">
        <v>0</v>
      </c>
      <c r="EQ92" s="884">
        <v>0</v>
      </c>
      <c r="ER92" s="884">
        <v>0</v>
      </c>
      <c r="ES92" s="884">
        <v>0</v>
      </c>
      <c r="ET92" s="884">
        <v>0</v>
      </c>
      <c r="EU92" s="884">
        <v>0</v>
      </c>
      <c r="EV92" s="884">
        <v>0</v>
      </c>
      <c r="EW92" s="884">
        <v>0</v>
      </c>
      <c r="EX92" s="884">
        <v>0</v>
      </c>
      <c r="EY92" s="884">
        <v>0</v>
      </c>
      <c r="EZ92" s="884">
        <v>1.0766666666666669E-2</v>
      </c>
      <c r="FA92" s="884">
        <v>0</v>
      </c>
      <c r="FB92" s="884">
        <v>0</v>
      </c>
      <c r="FC92" s="884">
        <v>0</v>
      </c>
      <c r="FD92" s="884">
        <v>0</v>
      </c>
      <c r="FE92" s="884">
        <v>0</v>
      </c>
      <c r="FF92" s="884">
        <v>0</v>
      </c>
      <c r="FG92" s="884">
        <v>0</v>
      </c>
      <c r="FH92" s="884">
        <v>0</v>
      </c>
      <c r="FI92" s="884">
        <v>0</v>
      </c>
      <c r="FJ92" s="884">
        <v>0</v>
      </c>
      <c r="FK92" s="884">
        <v>0</v>
      </c>
      <c r="FL92" s="884">
        <v>0</v>
      </c>
      <c r="FM92" s="884">
        <v>0</v>
      </c>
      <c r="FN92" s="884">
        <v>0</v>
      </c>
      <c r="FO92" s="884">
        <v>0</v>
      </c>
      <c r="FP92" s="884">
        <v>0</v>
      </c>
      <c r="FQ92" s="884">
        <v>0</v>
      </c>
      <c r="FR92" s="884">
        <v>0</v>
      </c>
      <c r="FS92" s="884">
        <v>0</v>
      </c>
      <c r="FT92" s="884">
        <v>0</v>
      </c>
      <c r="FU92" s="884">
        <v>0</v>
      </c>
      <c r="FV92" s="884">
        <v>0</v>
      </c>
      <c r="FW92" s="884">
        <v>0</v>
      </c>
      <c r="FX92" s="884">
        <v>0</v>
      </c>
      <c r="FY92" s="884">
        <v>0</v>
      </c>
      <c r="FZ92" s="884">
        <v>0</v>
      </c>
      <c r="GA92" s="884">
        <v>0</v>
      </c>
      <c r="GB92" s="884">
        <v>0</v>
      </c>
      <c r="GC92" s="884">
        <v>0</v>
      </c>
      <c r="GD92" s="884">
        <v>0</v>
      </c>
      <c r="GE92" s="884">
        <v>0</v>
      </c>
      <c r="GF92" s="884">
        <v>0</v>
      </c>
      <c r="GG92" s="884">
        <v>0</v>
      </c>
      <c r="GH92" s="884">
        <v>0</v>
      </c>
      <c r="GI92" s="884">
        <v>0</v>
      </c>
      <c r="GJ92" s="884">
        <v>0</v>
      </c>
      <c r="GK92" s="884">
        <v>0</v>
      </c>
      <c r="GL92" s="884">
        <v>0</v>
      </c>
    </row>
    <row r="93" spans="1:194" x14ac:dyDescent="0.2">
      <c r="A93" s="652" t="s">
        <v>1041</v>
      </c>
      <c r="B93" s="652" t="s">
        <v>498</v>
      </c>
      <c r="C93" s="884">
        <v>0</v>
      </c>
      <c r="D93" s="884">
        <v>0</v>
      </c>
      <c r="E93" s="884">
        <v>0</v>
      </c>
      <c r="F93" s="884">
        <v>0</v>
      </c>
      <c r="G93" s="884">
        <v>0</v>
      </c>
      <c r="H93" s="884">
        <v>0</v>
      </c>
      <c r="I93" s="884">
        <v>0</v>
      </c>
      <c r="J93" s="884">
        <v>1.0059829059829058E-2</v>
      </c>
      <c r="K93" s="884">
        <v>0</v>
      </c>
      <c r="L93" s="884">
        <v>1.3547368421052633E-2</v>
      </c>
      <c r="M93" s="884">
        <v>0</v>
      </c>
      <c r="N93" s="884">
        <v>0</v>
      </c>
      <c r="O93" s="884">
        <v>0</v>
      </c>
      <c r="P93" s="884">
        <v>2.5123076923076929E-2</v>
      </c>
      <c r="Q93" s="884">
        <v>4.3667499999999997</v>
      </c>
      <c r="R93" s="884">
        <v>0</v>
      </c>
      <c r="S93" s="884">
        <v>0</v>
      </c>
      <c r="T93" s="884">
        <v>0</v>
      </c>
      <c r="U93" s="884">
        <v>0</v>
      </c>
      <c r="V93" s="884">
        <v>0</v>
      </c>
      <c r="W93" s="884">
        <v>0</v>
      </c>
      <c r="X93" s="884">
        <v>0</v>
      </c>
      <c r="Y93" s="884">
        <v>0</v>
      </c>
      <c r="Z93" s="884"/>
      <c r="AA93" s="884">
        <v>0</v>
      </c>
      <c r="AB93" s="884">
        <v>0</v>
      </c>
      <c r="AC93" s="884">
        <v>1.746583850931677E-2</v>
      </c>
      <c r="AD93" s="884">
        <v>0</v>
      </c>
      <c r="AE93" s="884">
        <v>0</v>
      </c>
      <c r="AF93" s="884">
        <v>0</v>
      </c>
      <c r="AG93" s="884">
        <v>0</v>
      </c>
      <c r="AH93" s="884">
        <v>0</v>
      </c>
      <c r="AI93" s="884">
        <v>0</v>
      </c>
      <c r="AJ93" s="884">
        <v>0</v>
      </c>
      <c r="AK93" s="884">
        <v>0</v>
      </c>
      <c r="AL93" s="884">
        <v>0</v>
      </c>
      <c r="AM93" s="884">
        <v>1.942857142857143E-2</v>
      </c>
      <c r="AN93" s="884">
        <v>0</v>
      </c>
      <c r="AO93" s="884">
        <v>1.5751578947368422E-2</v>
      </c>
      <c r="AP93" s="884">
        <v>1.4333333333333335E-2</v>
      </c>
      <c r="AQ93" s="884">
        <v>0</v>
      </c>
      <c r="AR93" s="884">
        <v>0</v>
      </c>
      <c r="AS93" s="884">
        <v>0</v>
      </c>
      <c r="AT93" s="884">
        <v>0</v>
      </c>
      <c r="AU93" s="884">
        <v>0</v>
      </c>
      <c r="AV93" s="884">
        <v>0</v>
      </c>
      <c r="AW93" s="884">
        <v>0</v>
      </c>
      <c r="AX93" s="884">
        <v>0</v>
      </c>
      <c r="AY93" s="884">
        <v>1.106842105263158E-2</v>
      </c>
      <c r="AZ93" s="884">
        <v>0</v>
      </c>
      <c r="BA93" s="884">
        <v>0</v>
      </c>
      <c r="BB93" s="884">
        <v>2.2285714285714284E-2</v>
      </c>
      <c r="BC93" s="884">
        <v>0</v>
      </c>
      <c r="BD93" s="884">
        <v>0</v>
      </c>
      <c r="BE93" s="884">
        <v>0</v>
      </c>
      <c r="BF93" s="884">
        <v>0.11663157894736843</v>
      </c>
      <c r="BG93" s="884">
        <v>0.11663157894736843</v>
      </c>
      <c r="BH93" s="884">
        <v>0.11663157894736843</v>
      </c>
      <c r="BI93" s="884">
        <v>0.11663157894736843</v>
      </c>
      <c r="BJ93" s="884">
        <v>0.11663157894736843</v>
      </c>
      <c r="BK93" s="884">
        <v>0.11663157894736843</v>
      </c>
      <c r="BL93" s="884">
        <v>0.11663157894736843</v>
      </c>
      <c r="BM93" s="884">
        <v>0</v>
      </c>
      <c r="BN93" s="884">
        <v>0</v>
      </c>
      <c r="BO93" s="884">
        <v>0</v>
      </c>
      <c r="BP93" s="884">
        <v>0</v>
      </c>
      <c r="BQ93" s="884">
        <v>0</v>
      </c>
      <c r="BR93" s="884">
        <v>0</v>
      </c>
      <c r="BS93" s="884">
        <v>0</v>
      </c>
      <c r="BT93" s="884">
        <v>0</v>
      </c>
      <c r="BU93" s="884">
        <v>0</v>
      </c>
      <c r="BV93" s="884">
        <v>0</v>
      </c>
      <c r="BW93" s="884">
        <v>0</v>
      </c>
      <c r="BX93" s="884">
        <v>0</v>
      </c>
      <c r="BY93" s="884">
        <v>0</v>
      </c>
      <c r="BZ93" s="884">
        <v>0</v>
      </c>
      <c r="CA93" s="884">
        <v>0</v>
      </c>
      <c r="CB93" s="884">
        <v>0</v>
      </c>
      <c r="CC93" s="884">
        <v>0</v>
      </c>
      <c r="CD93" s="884">
        <v>0</v>
      </c>
      <c r="CE93" s="884">
        <v>0</v>
      </c>
      <c r="CF93" s="884">
        <v>0</v>
      </c>
      <c r="CG93" s="884">
        <v>0</v>
      </c>
      <c r="CH93" s="884">
        <v>0</v>
      </c>
      <c r="CI93" s="884">
        <v>0</v>
      </c>
      <c r="CJ93" s="884">
        <v>0</v>
      </c>
      <c r="CK93" s="884">
        <v>0</v>
      </c>
      <c r="CL93" s="884">
        <v>0</v>
      </c>
      <c r="CM93" s="884">
        <v>0</v>
      </c>
      <c r="CN93" s="884">
        <v>0</v>
      </c>
      <c r="CO93" s="884">
        <v>0</v>
      </c>
      <c r="CP93" s="884">
        <v>0</v>
      </c>
      <c r="CQ93" s="884">
        <v>1.1542076502732241E-2</v>
      </c>
      <c r="CR93" s="884">
        <v>0</v>
      </c>
      <c r="CS93" s="884">
        <v>1.1494680851063831E-2</v>
      </c>
      <c r="CT93" s="884">
        <v>1.1972826086956521E-2</v>
      </c>
      <c r="CU93" s="884">
        <v>0</v>
      </c>
      <c r="CV93" s="884">
        <v>0</v>
      </c>
      <c r="CW93" s="884">
        <v>0</v>
      </c>
      <c r="CX93" s="884">
        <v>0</v>
      </c>
      <c r="CY93" s="884">
        <v>2.4943998607219509E-2</v>
      </c>
      <c r="CZ93" s="884">
        <v>0</v>
      </c>
      <c r="DA93" s="884">
        <v>0</v>
      </c>
      <c r="DB93" s="884">
        <v>0</v>
      </c>
      <c r="DC93" s="884">
        <v>0</v>
      </c>
      <c r="DD93" s="884">
        <v>0</v>
      </c>
      <c r="DE93" s="884">
        <v>0</v>
      </c>
      <c r="DF93" s="884">
        <v>0</v>
      </c>
      <c r="DG93" s="884">
        <v>0</v>
      </c>
      <c r="DH93" s="884">
        <v>0</v>
      </c>
      <c r="DI93" s="884">
        <v>0</v>
      </c>
      <c r="DJ93" s="884">
        <v>0</v>
      </c>
      <c r="DK93" s="884">
        <v>8.9578947368421057E-3</v>
      </c>
      <c r="DL93" s="884">
        <v>0</v>
      </c>
      <c r="DM93" s="884">
        <v>1.324725274725275E-2</v>
      </c>
      <c r="DN93" s="884">
        <v>0</v>
      </c>
      <c r="DO93" s="884">
        <v>0</v>
      </c>
      <c r="DP93" s="884">
        <v>0</v>
      </c>
      <c r="DQ93" s="884">
        <v>0</v>
      </c>
      <c r="DR93" s="884">
        <v>1.1369426751592356E-2</v>
      </c>
      <c r="DS93" s="884">
        <v>0</v>
      </c>
      <c r="DT93" s="884">
        <v>0</v>
      </c>
      <c r="DU93" s="884">
        <v>0</v>
      </c>
      <c r="DV93" s="884">
        <v>0</v>
      </c>
      <c r="DW93" s="884">
        <v>0</v>
      </c>
      <c r="DX93" s="884">
        <v>0</v>
      </c>
      <c r="DY93" s="884">
        <v>0</v>
      </c>
      <c r="DZ93" s="884">
        <v>1.0354696132596685E-2</v>
      </c>
      <c r="EA93" s="884">
        <v>0</v>
      </c>
      <c r="EB93" s="884">
        <v>0</v>
      </c>
      <c r="EC93" s="884">
        <v>1.8323843825743182E-2</v>
      </c>
      <c r="ED93" s="884">
        <v>0</v>
      </c>
      <c r="EE93" s="884">
        <v>0</v>
      </c>
      <c r="EF93" s="884">
        <v>0</v>
      </c>
      <c r="EG93" s="884">
        <v>0</v>
      </c>
      <c r="EH93" s="884">
        <v>0</v>
      </c>
      <c r="EI93" s="884">
        <v>0</v>
      </c>
      <c r="EJ93" s="884">
        <v>0</v>
      </c>
      <c r="EK93" s="884">
        <v>0</v>
      </c>
      <c r="EL93" s="884">
        <v>0</v>
      </c>
      <c r="EM93" s="884">
        <v>0</v>
      </c>
      <c r="EN93" s="884">
        <v>0</v>
      </c>
      <c r="EO93" s="884">
        <v>0</v>
      </c>
      <c r="EP93" s="884">
        <v>0</v>
      </c>
      <c r="EQ93" s="884">
        <v>0</v>
      </c>
      <c r="ER93" s="884">
        <v>0</v>
      </c>
      <c r="ES93" s="884">
        <v>0</v>
      </c>
      <c r="ET93" s="884">
        <v>0</v>
      </c>
      <c r="EU93" s="884">
        <v>0</v>
      </c>
      <c r="EV93" s="884">
        <v>0</v>
      </c>
      <c r="EW93" s="884">
        <v>0</v>
      </c>
      <c r="EX93" s="884">
        <v>0</v>
      </c>
      <c r="EY93" s="884">
        <v>0</v>
      </c>
      <c r="EZ93" s="884">
        <v>1.486549707602311E-2</v>
      </c>
      <c r="FA93" s="884">
        <v>0</v>
      </c>
      <c r="FB93" s="884">
        <v>0</v>
      </c>
      <c r="FC93" s="884">
        <v>9.2808988764044691E-3</v>
      </c>
      <c r="FD93" s="884">
        <v>0</v>
      </c>
      <c r="FE93" s="884">
        <v>0</v>
      </c>
      <c r="FF93" s="884">
        <v>0</v>
      </c>
      <c r="FG93" s="884">
        <v>1.1905263157894736E-2</v>
      </c>
      <c r="FH93" s="884">
        <v>0</v>
      </c>
      <c r="FI93" s="884">
        <v>1.1375789473684211E-2</v>
      </c>
      <c r="FJ93" s="884">
        <v>0</v>
      </c>
      <c r="FK93" s="884">
        <v>0</v>
      </c>
      <c r="FL93" s="884">
        <v>1.5903409090909093E-2</v>
      </c>
      <c r="FM93" s="884">
        <v>0</v>
      </c>
      <c r="FN93" s="884">
        <v>0</v>
      </c>
      <c r="FO93" s="884">
        <v>0</v>
      </c>
      <c r="FP93" s="884">
        <v>0</v>
      </c>
      <c r="FQ93" s="884">
        <v>0</v>
      </c>
      <c r="FR93" s="884">
        <v>1.0116402116402117E-2</v>
      </c>
      <c r="FS93" s="884">
        <v>0</v>
      </c>
      <c r="FT93" s="884">
        <v>0</v>
      </c>
      <c r="FU93" s="884">
        <v>0</v>
      </c>
      <c r="FV93" s="884">
        <v>0</v>
      </c>
      <c r="FW93" s="884">
        <v>0</v>
      </c>
      <c r="FX93" s="884">
        <v>0</v>
      </c>
      <c r="FY93" s="884">
        <v>0</v>
      </c>
      <c r="FZ93" s="884">
        <v>0</v>
      </c>
      <c r="GA93" s="884">
        <v>1.0252631578947369E-2</v>
      </c>
      <c r="GB93" s="884">
        <v>0</v>
      </c>
      <c r="GC93" s="884">
        <v>0</v>
      </c>
      <c r="GD93" s="884">
        <v>1.128342245989305E-2</v>
      </c>
      <c r="GE93" s="884">
        <v>0</v>
      </c>
      <c r="GF93" s="884">
        <v>0</v>
      </c>
      <c r="GG93" s="884">
        <v>0</v>
      </c>
      <c r="GH93" s="884">
        <v>0</v>
      </c>
      <c r="GI93" s="884">
        <v>0</v>
      </c>
      <c r="GJ93" s="884">
        <v>9.4157894736842107E-3</v>
      </c>
      <c r="GK93" s="884">
        <v>0</v>
      </c>
      <c r="GL93" s="884">
        <v>0</v>
      </c>
    </row>
    <row r="94" spans="1:194" x14ac:dyDescent="0.2">
      <c r="A94" s="652" t="s">
        <v>1042</v>
      </c>
      <c r="B94" s="652" t="s">
        <v>1043</v>
      </c>
      <c r="C94" s="884"/>
      <c r="D94" s="884"/>
      <c r="E94" s="884"/>
      <c r="F94" s="884">
        <v>0</v>
      </c>
      <c r="G94" s="884">
        <v>0</v>
      </c>
      <c r="H94" s="884"/>
      <c r="I94" s="884">
        <v>0</v>
      </c>
      <c r="J94" s="884">
        <v>0</v>
      </c>
      <c r="K94" s="884">
        <v>0</v>
      </c>
      <c r="L94" s="884">
        <v>0</v>
      </c>
      <c r="M94" s="884">
        <v>0</v>
      </c>
      <c r="N94" s="884">
        <v>0</v>
      </c>
      <c r="O94" s="884">
        <v>0</v>
      </c>
      <c r="P94" s="884">
        <v>0</v>
      </c>
      <c r="Q94" s="884"/>
      <c r="R94" s="884">
        <v>0</v>
      </c>
      <c r="S94" s="884">
        <v>0</v>
      </c>
      <c r="T94" s="884">
        <v>0</v>
      </c>
      <c r="U94" s="884"/>
      <c r="V94" s="884"/>
      <c r="W94" s="884">
        <v>0</v>
      </c>
      <c r="X94" s="884"/>
      <c r="Y94" s="884">
        <v>0</v>
      </c>
      <c r="Z94" s="884"/>
      <c r="AA94" s="884">
        <v>0</v>
      </c>
      <c r="AB94" s="884"/>
      <c r="AC94" s="884"/>
      <c r="AD94" s="884"/>
      <c r="AE94" s="884">
        <v>0</v>
      </c>
      <c r="AF94" s="884">
        <v>0</v>
      </c>
      <c r="AG94" s="884">
        <v>0</v>
      </c>
      <c r="AH94" s="884">
        <v>0</v>
      </c>
      <c r="AI94" s="884">
        <v>0</v>
      </c>
      <c r="AJ94" s="884"/>
      <c r="AK94" s="884"/>
      <c r="AL94" s="884">
        <v>0</v>
      </c>
      <c r="AM94" s="884">
        <v>0</v>
      </c>
      <c r="AN94" s="884">
        <v>0</v>
      </c>
      <c r="AO94" s="884">
        <v>0</v>
      </c>
      <c r="AP94" s="884">
        <v>0</v>
      </c>
      <c r="AQ94" s="884">
        <v>0</v>
      </c>
      <c r="AR94" s="884">
        <v>0</v>
      </c>
      <c r="AS94" s="884">
        <v>0</v>
      </c>
      <c r="AT94" s="884">
        <v>0</v>
      </c>
      <c r="AU94" s="884">
        <v>0</v>
      </c>
      <c r="AV94" s="884">
        <v>0</v>
      </c>
      <c r="AW94" s="884">
        <v>0</v>
      </c>
      <c r="AX94" s="884"/>
      <c r="AY94" s="884">
        <v>0</v>
      </c>
      <c r="AZ94" s="884"/>
      <c r="BA94" s="884">
        <v>0</v>
      </c>
      <c r="BB94" s="884">
        <v>0</v>
      </c>
      <c r="BC94" s="884"/>
      <c r="BD94" s="884">
        <v>0</v>
      </c>
      <c r="BE94" s="884"/>
      <c r="BF94" s="884"/>
      <c r="BG94" s="884"/>
      <c r="BH94" s="884"/>
      <c r="BI94" s="884"/>
      <c r="BJ94" s="884"/>
      <c r="BK94" s="884"/>
      <c r="BL94" s="884"/>
      <c r="BM94" s="884">
        <v>0</v>
      </c>
      <c r="BN94" s="884"/>
      <c r="BO94" s="884">
        <v>0</v>
      </c>
      <c r="BP94" s="884">
        <v>0</v>
      </c>
      <c r="BQ94" s="884"/>
      <c r="BR94" s="884">
        <v>0</v>
      </c>
      <c r="BS94" s="884">
        <v>0</v>
      </c>
      <c r="BT94" s="884">
        <v>0</v>
      </c>
      <c r="BU94" s="884">
        <v>0</v>
      </c>
      <c r="BV94" s="884">
        <v>0</v>
      </c>
      <c r="BW94" s="884">
        <v>0</v>
      </c>
      <c r="BX94" s="884">
        <v>0</v>
      </c>
      <c r="BY94" s="884">
        <v>0</v>
      </c>
      <c r="BZ94" s="884">
        <v>0</v>
      </c>
      <c r="CA94" s="884">
        <v>0</v>
      </c>
      <c r="CB94" s="884">
        <v>0</v>
      </c>
      <c r="CC94" s="884">
        <v>0</v>
      </c>
      <c r="CD94" s="884">
        <v>0</v>
      </c>
      <c r="CE94" s="884"/>
      <c r="CF94" s="884"/>
      <c r="CG94" s="884">
        <v>0</v>
      </c>
      <c r="CH94" s="884">
        <v>0</v>
      </c>
      <c r="CI94" s="884"/>
      <c r="CJ94" s="884">
        <v>0</v>
      </c>
      <c r="CK94" s="884">
        <v>0</v>
      </c>
      <c r="CL94" s="884"/>
      <c r="CM94" s="884">
        <v>0</v>
      </c>
      <c r="CN94" s="884"/>
      <c r="CO94" s="884"/>
      <c r="CP94" s="884">
        <v>0</v>
      </c>
      <c r="CQ94" s="884">
        <v>0</v>
      </c>
      <c r="CR94" s="884">
        <v>0</v>
      </c>
      <c r="CS94" s="884">
        <v>0</v>
      </c>
      <c r="CT94" s="884">
        <v>0</v>
      </c>
      <c r="CU94" s="884">
        <v>0</v>
      </c>
      <c r="CV94" s="884">
        <v>0</v>
      </c>
      <c r="CW94" s="884">
        <v>0</v>
      </c>
      <c r="CX94" s="884"/>
      <c r="CY94" s="884"/>
      <c r="CZ94" s="884"/>
      <c r="DA94" s="884">
        <v>0</v>
      </c>
      <c r="DB94" s="884">
        <v>0</v>
      </c>
      <c r="DC94" s="884"/>
      <c r="DD94" s="884">
        <v>0</v>
      </c>
      <c r="DE94" s="884">
        <v>0</v>
      </c>
      <c r="DF94" s="884">
        <v>0</v>
      </c>
      <c r="DG94" s="884">
        <v>0</v>
      </c>
      <c r="DH94" s="884">
        <v>0</v>
      </c>
      <c r="DI94" s="884">
        <v>0</v>
      </c>
      <c r="DJ94" s="884"/>
      <c r="DK94" s="884">
        <v>0</v>
      </c>
      <c r="DL94" s="884">
        <v>0</v>
      </c>
      <c r="DM94" s="884">
        <v>0</v>
      </c>
      <c r="DN94" s="884"/>
      <c r="DO94" s="884">
        <v>0</v>
      </c>
      <c r="DP94" s="884">
        <v>0</v>
      </c>
      <c r="DQ94" s="884">
        <v>0</v>
      </c>
      <c r="DR94" s="884"/>
      <c r="DS94" s="884">
        <v>0</v>
      </c>
      <c r="DT94" s="884">
        <v>0</v>
      </c>
      <c r="DU94" s="884">
        <v>0</v>
      </c>
      <c r="DV94" s="884">
        <v>0</v>
      </c>
      <c r="DW94" s="884"/>
      <c r="DX94" s="884">
        <v>0</v>
      </c>
      <c r="DY94" s="884"/>
      <c r="DZ94" s="884">
        <v>0</v>
      </c>
      <c r="EA94" s="884">
        <v>0</v>
      </c>
      <c r="EB94" s="884">
        <v>0</v>
      </c>
      <c r="EC94" s="884">
        <v>0</v>
      </c>
      <c r="ED94" s="884"/>
      <c r="EE94" s="884">
        <v>0</v>
      </c>
      <c r="EF94" s="884">
        <v>0</v>
      </c>
      <c r="EG94" s="884">
        <v>0</v>
      </c>
      <c r="EH94" s="884">
        <v>0</v>
      </c>
      <c r="EI94" s="884">
        <v>0</v>
      </c>
      <c r="EJ94" s="884">
        <v>0</v>
      </c>
      <c r="EK94" s="884">
        <v>0</v>
      </c>
      <c r="EL94" s="884"/>
      <c r="EM94" s="884">
        <v>0</v>
      </c>
      <c r="EN94" s="884"/>
      <c r="EO94" s="884"/>
      <c r="EP94" s="884">
        <v>0</v>
      </c>
      <c r="EQ94" s="884">
        <v>0</v>
      </c>
      <c r="ER94" s="884">
        <v>0</v>
      </c>
      <c r="ES94" s="884">
        <v>0</v>
      </c>
      <c r="ET94" s="884">
        <v>0</v>
      </c>
      <c r="EU94" s="884">
        <v>0</v>
      </c>
      <c r="EV94" s="884">
        <v>0</v>
      </c>
      <c r="EW94" s="884">
        <v>0</v>
      </c>
      <c r="EX94" s="884">
        <v>0</v>
      </c>
      <c r="EY94" s="884">
        <v>0</v>
      </c>
      <c r="EZ94" s="884"/>
      <c r="FA94" s="884">
        <v>0</v>
      </c>
      <c r="FB94" s="884">
        <v>0</v>
      </c>
      <c r="FC94" s="884">
        <v>0</v>
      </c>
      <c r="FD94" s="884">
        <v>0</v>
      </c>
      <c r="FE94" s="884"/>
      <c r="FF94" s="884"/>
      <c r="FG94" s="884">
        <v>0</v>
      </c>
      <c r="FH94" s="884">
        <v>0</v>
      </c>
      <c r="FI94" s="884">
        <v>0</v>
      </c>
      <c r="FJ94" s="884">
        <v>0</v>
      </c>
      <c r="FK94" s="884">
        <v>0</v>
      </c>
      <c r="FL94" s="884">
        <v>0</v>
      </c>
      <c r="FM94" s="884">
        <v>0</v>
      </c>
      <c r="FN94" s="884">
        <v>0</v>
      </c>
      <c r="FO94" s="884"/>
      <c r="FP94" s="884"/>
      <c r="FQ94" s="884">
        <v>0</v>
      </c>
      <c r="FR94" s="884">
        <v>0</v>
      </c>
      <c r="FS94" s="884">
        <v>0</v>
      </c>
      <c r="FT94" s="884">
        <v>0</v>
      </c>
      <c r="FU94" s="884"/>
      <c r="FV94" s="884">
        <v>0</v>
      </c>
      <c r="FW94" s="884">
        <v>0</v>
      </c>
      <c r="FX94" s="884">
        <v>0</v>
      </c>
      <c r="FY94" s="884">
        <v>0</v>
      </c>
      <c r="FZ94" s="884">
        <v>0</v>
      </c>
      <c r="GA94" s="884">
        <v>0</v>
      </c>
      <c r="GB94" s="884">
        <v>0</v>
      </c>
      <c r="GC94" s="884"/>
      <c r="GD94" s="884">
        <v>0</v>
      </c>
      <c r="GE94" s="884">
        <v>0</v>
      </c>
      <c r="GF94" s="884">
        <v>0</v>
      </c>
      <c r="GG94" s="884"/>
      <c r="GH94" s="884">
        <v>0</v>
      </c>
      <c r="GI94" s="884">
        <v>0</v>
      </c>
      <c r="GJ94" s="884">
        <v>0</v>
      </c>
      <c r="GK94" s="884">
        <v>0</v>
      </c>
      <c r="GL94" s="884">
        <v>0</v>
      </c>
    </row>
    <row r="95" spans="1:194" x14ac:dyDescent="0.2">
      <c r="A95" s="652" t="s">
        <v>1044</v>
      </c>
      <c r="B95" s="652" t="s">
        <v>500</v>
      </c>
      <c r="C95" s="884"/>
      <c r="D95" s="884"/>
      <c r="E95" s="884"/>
      <c r="F95" s="884">
        <v>0</v>
      </c>
      <c r="G95" s="884">
        <v>0</v>
      </c>
      <c r="H95" s="884"/>
      <c r="I95" s="884">
        <v>0</v>
      </c>
      <c r="J95" s="884">
        <v>0</v>
      </c>
      <c r="K95" s="884">
        <v>0</v>
      </c>
      <c r="L95" s="884">
        <v>0</v>
      </c>
      <c r="M95" s="884">
        <v>0</v>
      </c>
      <c r="N95" s="884">
        <v>0</v>
      </c>
      <c r="O95" s="884">
        <v>0</v>
      </c>
      <c r="P95" s="884">
        <v>0</v>
      </c>
      <c r="Q95" s="884"/>
      <c r="R95" s="884">
        <v>0</v>
      </c>
      <c r="S95" s="884">
        <v>0</v>
      </c>
      <c r="T95" s="884">
        <v>0</v>
      </c>
      <c r="U95" s="884"/>
      <c r="V95" s="884">
        <v>0</v>
      </c>
      <c r="W95" s="884">
        <v>0</v>
      </c>
      <c r="X95" s="884">
        <v>0</v>
      </c>
      <c r="Y95" s="884">
        <v>2.1333333333333333E-2</v>
      </c>
      <c r="Z95" s="884"/>
      <c r="AA95" s="884">
        <v>0</v>
      </c>
      <c r="AB95" s="884"/>
      <c r="AC95" s="884"/>
      <c r="AD95" s="884">
        <v>0</v>
      </c>
      <c r="AE95" s="884">
        <v>0</v>
      </c>
      <c r="AF95" s="884">
        <v>0</v>
      </c>
      <c r="AG95" s="884">
        <v>0</v>
      </c>
      <c r="AH95" s="884">
        <v>0</v>
      </c>
      <c r="AI95" s="884">
        <v>0</v>
      </c>
      <c r="AJ95" s="884"/>
      <c r="AK95" s="884">
        <v>0</v>
      </c>
      <c r="AL95" s="884">
        <v>0</v>
      </c>
      <c r="AM95" s="884">
        <v>0</v>
      </c>
      <c r="AN95" s="884">
        <v>0</v>
      </c>
      <c r="AO95" s="884">
        <v>0</v>
      </c>
      <c r="AP95" s="884"/>
      <c r="AQ95" s="884">
        <v>0</v>
      </c>
      <c r="AR95" s="884">
        <v>0</v>
      </c>
      <c r="AS95" s="884">
        <v>0</v>
      </c>
      <c r="AT95" s="884">
        <v>0</v>
      </c>
      <c r="AU95" s="884">
        <v>0</v>
      </c>
      <c r="AV95" s="884">
        <v>0</v>
      </c>
      <c r="AW95" s="884">
        <v>0</v>
      </c>
      <c r="AX95" s="884">
        <v>0</v>
      </c>
      <c r="AY95" s="884">
        <v>0</v>
      </c>
      <c r="AZ95" s="884">
        <v>0</v>
      </c>
      <c r="BA95" s="884">
        <v>0</v>
      </c>
      <c r="BB95" s="884">
        <v>0</v>
      </c>
      <c r="BC95" s="884">
        <v>0</v>
      </c>
      <c r="BD95" s="884">
        <v>0</v>
      </c>
      <c r="BE95" s="884"/>
      <c r="BF95" s="884"/>
      <c r="BG95" s="884"/>
      <c r="BH95" s="884"/>
      <c r="BI95" s="884"/>
      <c r="BJ95" s="884"/>
      <c r="BK95" s="884"/>
      <c r="BL95" s="884"/>
      <c r="BM95" s="884">
        <v>0</v>
      </c>
      <c r="BN95" s="884"/>
      <c r="BO95" s="884">
        <v>0</v>
      </c>
      <c r="BP95" s="884">
        <v>0</v>
      </c>
      <c r="BQ95" s="884"/>
      <c r="BR95" s="884">
        <v>0</v>
      </c>
      <c r="BS95" s="884">
        <v>0</v>
      </c>
      <c r="BT95" s="884">
        <v>0</v>
      </c>
      <c r="BU95" s="884">
        <v>0</v>
      </c>
      <c r="BV95" s="884">
        <v>0</v>
      </c>
      <c r="BW95" s="884">
        <v>0</v>
      </c>
      <c r="BX95" s="884">
        <v>0</v>
      </c>
      <c r="BY95" s="884">
        <v>0</v>
      </c>
      <c r="BZ95" s="884">
        <v>0</v>
      </c>
      <c r="CA95" s="884">
        <v>0</v>
      </c>
      <c r="CB95" s="884">
        <v>0</v>
      </c>
      <c r="CC95" s="884">
        <v>0</v>
      </c>
      <c r="CD95" s="884">
        <v>0</v>
      </c>
      <c r="CE95" s="884">
        <v>0</v>
      </c>
      <c r="CF95" s="884">
        <v>0</v>
      </c>
      <c r="CG95" s="884">
        <v>0</v>
      </c>
      <c r="CH95" s="884">
        <v>0</v>
      </c>
      <c r="CI95" s="884"/>
      <c r="CJ95" s="884">
        <v>0</v>
      </c>
      <c r="CK95" s="884">
        <v>0</v>
      </c>
      <c r="CL95" s="884">
        <v>0</v>
      </c>
      <c r="CM95" s="884">
        <v>0</v>
      </c>
      <c r="CN95" s="884"/>
      <c r="CO95" s="884"/>
      <c r="CP95" s="884">
        <v>0</v>
      </c>
      <c r="CQ95" s="884">
        <v>0</v>
      </c>
      <c r="CR95" s="884">
        <v>0</v>
      </c>
      <c r="CS95" s="884">
        <v>0</v>
      </c>
      <c r="CT95" s="884">
        <v>0</v>
      </c>
      <c r="CU95" s="884">
        <v>0</v>
      </c>
      <c r="CV95" s="884">
        <v>0</v>
      </c>
      <c r="CW95" s="884">
        <v>0</v>
      </c>
      <c r="CX95" s="884"/>
      <c r="CY95" s="884"/>
      <c r="CZ95" s="884"/>
      <c r="DA95" s="884">
        <v>0</v>
      </c>
      <c r="DB95" s="884"/>
      <c r="DC95" s="884"/>
      <c r="DD95" s="884">
        <v>0</v>
      </c>
      <c r="DE95" s="884">
        <v>0</v>
      </c>
      <c r="DF95" s="884">
        <v>0</v>
      </c>
      <c r="DG95" s="884">
        <v>0</v>
      </c>
      <c r="DH95" s="884">
        <v>0</v>
      </c>
      <c r="DI95" s="884">
        <v>0</v>
      </c>
      <c r="DJ95" s="884"/>
      <c r="DK95" s="884">
        <v>0</v>
      </c>
      <c r="DL95" s="884">
        <v>0</v>
      </c>
      <c r="DM95" s="884">
        <v>0</v>
      </c>
      <c r="DN95" s="884">
        <v>0</v>
      </c>
      <c r="DO95" s="884">
        <v>0</v>
      </c>
      <c r="DP95" s="884">
        <v>0</v>
      </c>
      <c r="DQ95" s="884">
        <v>0</v>
      </c>
      <c r="DR95" s="884"/>
      <c r="DS95" s="884">
        <v>0</v>
      </c>
      <c r="DT95" s="884">
        <v>0</v>
      </c>
      <c r="DU95" s="884">
        <v>0</v>
      </c>
      <c r="DV95" s="884">
        <v>0</v>
      </c>
      <c r="DW95" s="884"/>
      <c r="DX95" s="884">
        <v>0</v>
      </c>
      <c r="DY95" s="884"/>
      <c r="DZ95" s="884">
        <v>0</v>
      </c>
      <c r="EA95" s="884">
        <v>0</v>
      </c>
      <c r="EB95" s="884">
        <v>0</v>
      </c>
      <c r="EC95" s="884">
        <v>0</v>
      </c>
      <c r="ED95" s="884"/>
      <c r="EE95" s="884">
        <v>0</v>
      </c>
      <c r="EF95" s="884">
        <v>0</v>
      </c>
      <c r="EG95" s="884">
        <v>0</v>
      </c>
      <c r="EH95" s="884">
        <v>0</v>
      </c>
      <c r="EI95" s="884">
        <v>0</v>
      </c>
      <c r="EJ95" s="884">
        <v>0</v>
      </c>
      <c r="EK95" s="884">
        <v>0</v>
      </c>
      <c r="EL95" s="884"/>
      <c r="EM95" s="884">
        <v>0</v>
      </c>
      <c r="EN95" s="884">
        <v>0</v>
      </c>
      <c r="EO95" s="884">
        <v>0</v>
      </c>
      <c r="EP95" s="884">
        <v>0</v>
      </c>
      <c r="EQ95" s="884">
        <v>0</v>
      </c>
      <c r="ER95" s="884">
        <v>0</v>
      </c>
      <c r="ES95" s="884">
        <v>0</v>
      </c>
      <c r="ET95" s="884">
        <v>0</v>
      </c>
      <c r="EU95" s="884">
        <v>0</v>
      </c>
      <c r="EV95" s="884">
        <v>0</v>
      </c>
      <c r="EW95" s="884">
        <v>0</v>
      </c>
      <c r="EX95" s="884">
        <v>0</v>
      </c>
      <c r="EY95" s="884">
        <v>0</v>
      </c>
      <c r="EZ95" s="884">
        <v>0</v>
      </c>
      <c r="FA95" s="884">
        <v>0</v>
      </c>
      <c r="FB95" s="884">
        <v>0</v>
      </c>
      <c r="FC95" s="884">
        <v>0</v>
      </c>
      <c r="FD95" s="884">
        <v>0</v>
      </c>
      <c r="FE95" s="884"/>
      <c r="FF95" s="884">
        <v>0</v>
      </c>
      <c r="FG95" s="884">
        <v>0</v>
      </c>
      <c r="FH95" s="884">
        <v>0</v>
      </c>
      <c r="FI95" s="884">
        <v>0</v>
      </c>
      <c r="FJ95" s="884">
        <v>0</v>
      </c>
      <c r="FK95" s="884">
        <v>0</v>
      </c>
      <c r="FL95" s="884">
        <v>0</v>
      </c>
      <c r="FM95" s="884">
        <v>0</v>
      </c>
      <c r="FN95" s="884">
        <v>0</v>
      </c>
      <c r="FO95" s="884">
        <v>0</v>
      </c>
      <c r="FP95" s="884">
        <v>0</v>
      </c>
      <c r="FQ95" s="884">
        <v>0</v>
      </c>
      <c r="FR95" s="884">
        <v>0</v>
      </c>
      <c r="FS95" s="884">
        <v>0</v>
      </c>
      <c r="FT95" s="884">
        <v>0</v>
      </c>
      <c r="FU95" s="884"/>
      <c r="FV95" s="884">
        <v>0</v>
      </c>
      <c r="FW95" s="884">
        <v>0</v>
      </c>
      <c r="FX95" s="884">
        <v>0</v>
      </c>
      <c r="FY95" s="884">
        <v>0</v>
      </c>
      <c r="FZ95" s="884">
        <v>0</v>
      </c>
      <c r="GA95" s="884">
        <v>0</v>
      </c>
      <c r="GB95" s="884">
        <v>0</v>
      </c>
      <c r="GC95" s="884"/>
      <c r="GD95" s="884">
        <v>0</v>
      </c>
      <c r="GE95" s="884">
        <v>0</v>
      </c>
      <c r="GF95" s="884">
        <v>0</v>
      </c>
      <c r="GG95" s="884">
        <v>0</v>
      </c>
      <c r="GH95" s="884">
        <v>0</v>
      </c>
      <c r="GI95" s="884">
        <v>0</v>
      </c>
      <c r="GJ95" s="884">
        <v>0</v>
      </c>
      <c r="GK95" s="884">
        <v>0</v>
      </c>
      <c r="GL95" s="884">
        <v>0</v>
      </c>
    </row>
    <row r="96" spans="1:194" x14ac:dyDescent="0.2">
      <c r="A96" s="652" t="s">
        <v>1930</v>
      </c>
      <c r="B96" s="652" t="s">
        <v>1947</v>
      </c>
      <c r="C96" s="884"/>
      <c r="D96" s="884">
        <v>0</v>
      </c>
      <c r="E96" s="884">
        <v>0</v>
      </c>
      <c r="F96" s="884">
        <v>0</v>
      </c>
      <c r="G96" s="884">
        <v>0</v>
      </c>
      <c r="H96" s="884">
        <v>0</v>
      </c>
      <c r="I96" s="884">
        <v>0</v>
      </c>
      <c r="J96" s="884">
        <v>0</v>
      </c>
      <c r="K96" s="884">
        <v>0</v>
      </c>
      <c r="L96" s="884">
        <v>0</v>
      </c>
      <c r="M96" s="884">
        <v>0</v>
      </c>
      <c r="N96" s="884">
        <v>0</v>
      </c>
      <c r="O96" s="884">
        <v>0</v>
      </c>
      <c r="P96" s="884">
        <v>0</v>
      </c>
      <c r="Q96" s="884">
        <v>0</v>
      </c>
      <c r="R96" s="884">
        <v>0</v>
      </c>
      <c r="S96" s="884">
        <v>0</v>
      </c>
      <c r="T96" s="884">
        <v>0</v>
      </c>
      <c r="U96" s="884">
        <v>0</v>
      </c>
      <c r="V96" s="884">
        <v>0</v>
      </c>
      <c r="W96" s="884">
        <v>0</v>
      </c>
      <c r="X96" s="884">
        <v>0</v>
      </c>
      <c r="Y96" s="884">
        <v>0</v>
      </c>
      <c r="Z96" s="884"/>
      <c r="AA96" s="884">
        <v>0</v>
      </c>
      <c r="AB96" s="884">
        <v>0</v>
      </c>
      <c r="AC96" s="884">
        <v>0</v>
      </c>
      <c r="AD96" s="884">
        <v>0</v>
      </c>
      <c r="AE96" s="884">
        <v>0</v>
      </c>
      <c r="AF96" s="884">
        <v>0</v>
      </c>
      <c r="AG96" s="884">
        <v>0</v>
      </c>
      <c r="AH96" s="884">
        <v>0</v>
      </c>
      <c r="AI96" s="884">
        <v>0</v>
      </c>
      <c r="AJ96" s="884">
        <v>0</v>
      </c>
      <c r="AK96" s="884">
        <v>0</v>
      </c>
      <c r="AL96" s="884">
        <v>0</v>
      </c>
      <c r="AM96" s="884">
        <v>0</v>
      </c>
      <c r="AN96" s="884">
        <v>0</v>
      </c>
      <c r="AO96" s="884">
        <v>0</v>
      </c>
      <c r="AP96" s="884">
        <v>0</v>
      </c>
      <c r="AQ96" s="884">
        <v>0</v>
      </c>
      <c r="AR96" s="884">
        <v>0</v>
      </c>
      <c r="AS96" s="884">
        <v>0</v>
      </c>
      <c r="AT96" s="884">
        <v>0</v>
      </c>
      <c r="AU96" s="884">
        <v>0</v>
      </c>
      <c r="AV96" s="884">
        <v>0</v>
      </c>
      <c r="AW96" s="884">
        <v>0</v>
      </c>
      <c r="AX96" s="884">
        <v>0</v>
      </c>
      <c r="AY96" s="884">
        <v>0</v>
      </c>
      <c r="AZ96" s="884">
        <v>0</v>
      </c>
      <c r="BA96" s="884">
        <v>0</v>
      </c>
      <c r="BB96" s="884">
        <v>0</v>
      </c>
      <c r="BC96" s="884">
        <v>0</v>
      </c>
      <c r="BD96" s="884">
        <v>0</v>
      </c>
      <c r="BE96" s="884">
        <v>0</v>
      </c>
      <c r="BF96" s="884">
        <v>0</v>
      </c>
      <c r="BG96" s="884">
        <v>0</v>
      </c>
      <c r="BH96" s="884">
        <v>0</v>
      </c>
      <c r="BI96" s="884">
        <v>0</v>
      </c>
      <c r="BJ96" s="884">
        <v>0</v>
      </c>
      <c r="BK96" s="884">
        <v>0</v>
      </c>
      <c r="BL96" s="884">
        <v>0</v>
      </c>
      <c r="BM96" s="884">
        <v>0</v>
      </c>
      <c r="BN96" s="884">
        <v>0</v>
      </c>
      <c r="BO96" s="884">
        <v>0</v>
      </c>
      <c r="BP96" s="884">
        <v>0</v>
      </c>
      <c r="BQ96" s="884">
        <v>0</v>
      </c>
      <c r="BR96" s="884">
        <v>0</v>
      </c>
      <c r="BS96" s="884">
        <v>0</v>
      </c>
      <c r="BT96" s="884">
        <v>0</v>
      </c>
      <c r="BU96" s="884">
        <v>0</v>
      </c>
      <c r="BV96" s="884">
        <v>0</v>
      </c>
      <c r="BW96" s="884">
        <v>0</v>
      </c>
      <c r="BX96" s="884">
        <v>0</v>
      </c>
      <c r="BY96" s="884">
        <v>0</v>
      </c>
      <c r="BZ96" s="884">
        <v>0</v>
      </c>
      <c r="CA96" s="884">
        <v>0</v>
      </c>
      <c r="CB96" s="884">
        <v>0</v>
      </c>
      <c r="CC96" s="884">
        <v>0</v>
      </c>
      <c r="CD96" s="884">
        <v>0</v>
      </c>
      <c r="CE96" s="884">
        <v>0</v>
      </c>
      <c r="CF96" s="884">
        <v>0</v>
      </c>
      <c r="CG96" s="884"/>
      <c r="CH96" s="884">
        <v>0</v>
      </c>
      <c r="CI96" s="884">
        <v>0</v>
      </c>
      <c r="CJ96" s="884">
        <v>0</v>
      </c>
      <c r="CK96" s="884">
        <v>0</v>
      </c>
      <c r="CL96" s="884">
        <v>0</v>
      </c>
      <c r="CM96" s="884">
        <v>0</v>
      </c>
      <c r="CN96" s="884">
        <v>0</v>
      </c>
      <c r="CO96" s="884">
        <v>0</v>
      </c>
      <c r="CP96" s="884">
        <v>0</v>
      </c>
      <c r="CQ96" s="884">
        <v>0</v>
      </c>
      <c r="CR96" s="884">
        <v>0</v>
      </c>
      <c r="CS96" s="884">
        <v>0</v>
      </c>
      <c r="CT96" s="884">
        <v>0</v>
      </c>
      <c r="CU96" s="884">
        <v>0</v>
      </c>
      <c r="CV96" s="884">
        <v>0</v>
      </c>
      <c r="CW96" s="884">
        <v>0</v>
      </c>
      <c r="CX96" s="884">
        <v>0</v>
      </c>
      <c r="CY96" s="884">
        <v>0</v>
      </c>
      <c r="CZ96" s="884">
        <v>0</v>
      </c>
      <c r="DA96" s="884">
        <v>0</v>
      </c>
      <c r="DB96" s="884">
        <v>0.13558333333333336</v>
      </c>
      <c r="DC96" s="884">
        <v>0</v>
      </c>
      <c r="DD96" s="884">
        <v>0</v>
      </c>
      <c r="DE96" s="884">
        <v>0</v>
      </c>
      <c r="DF96" s="884">
        <v>0</v>
      </c>
      <c r="DG96" s="884">
        <v>0</v>
      </c>
      <c r="DH96" s="884">
        <v>0</v>
      </c>
      <c r="DI96" s="884">
        <v>0</v>
      </c>
      <c r="DJ96" s="884">
        <v>0</v>
      </c>
      <c r="DK96" s="884">
        <v>0</v>
      </c>
      <c r="DL96" s="884">
        <v>0</v>
      </c>
      <c r="DM96" s="884">
        <v>0</v>
      </c>
      <c r="DN96" s="884">
        <v>0</v>
      </c>
      <c r="DO96" s="884">
        <v>0</v>
      </c>
      <c r="DP96" s="884">
        <v>0</v>
      </c>
      <c r="DQ96" s="884">
        <v>0</v>
      </c>
      <c r="DR96" s="884">
        <v>0</v>
      </c>
      <c r="DS96" s="884">
        <v>0</v>
      </c>
      <c r="DT96" s="884">
        <v>0</v>
      </c>
      <c r="DU96" s="884">
        <v>0</v>
      </c>
      <c r="DV96" s="884">
        <v>0</v>
      </c>
      <c r="DW96" s="884">
        <v>0</v>
      </c>
      <c r="DX96" s="884">
        <v>0</v>
      </c>
      <c r="DY96" s="884">
        <v>0</v>
      </c>
      <c r="DZ96" s="884">
        <v>0</v>
      </c>
      <c r="EA96" s="884">
        <v>0</v>
      </c>
      <c r="EB96" s="884">
        <v>0</v>
      </c>
      <c r="EC96" s="884">
        <v>0</v>
      </c>
      <c r="ED96" s="884">
        <v>0</v>
      </c>
      <c r="EE96" s="884">
        <v>0</v>
      </c>
      <c r="EF96" s="884">
        <v>0</v>
      </c>
      <c r="EG96" s="884">
        <v>0</v>
      </c>
      <c r="EH96" s="884">
        <v>0</v>
      </c>
      <c r="EI96" s="884">
        <v>0</v>
      </c>
      <c r="EJ96" s="884">
        <v>0</v>
      </c>
      <c r="EK96" s="884">
        <v>0</v>
      </c>
      <c r="EL96" s="884">
        <v>0</v>
      </c>
      <c r="EM96" s="884">
        <v>0</v>
      </c>
      <c r="EN96" s="884">
        <v>0</v>
      </c>
      <c r="EO96" s="884">
        <v>0</v>
      </c>
      <c r="EP96" s="884">
        <v>0</v>
      </c>
      <c r="EQ96" s="884">
        <v>0</v>
      </c>
      <c r="ER96" s="884">
        <v>0</v>
      </c>
      <c r="ES96" s="884">
        <v>0</v>
      </c>
      <c r="ET96" s="884">
        <v>0</v>
      </c>
      <c r="EU96" s="884">
        <v>0</v>
      </c>
      <c r="EV96" s="884">
        <v>0</v>
      </c>
      <c r="EW96" s="884">
        <v>0</v>
      </c>
      <c r="EX96" s="884">
        <v>0</v>
      </c>
      <c r="EY96" s="884">
        <v>0</v>
      </c>
      <c r="EZ96" s="884">
        <v>0</v>
      </c>
      <c r="FA96" s="884">
        <v>0</v>
      </c>
      <c r="FB96" s="884">
        <v>0</v>
      </c>
      <c r="FC96" s="884">
        <v>0</v>
      </c>
      <c r="FD96" s="884">
        <v>0</v>
      </c>
      <c r="FE96" s="884">
        <v>0</v>
      </c>
      <c r="FF96" s="884">
        <v>0</v>
      </c>
      <c r="FG96" s="884">
        <v>0</v>
      </c>
      <c r="FH96" s="884">
        <v>0</v>
      </c>
      <c r="FI96" s="884">
        <v>0</v>
      </c>
      <c r="FJ96" s="884">
        <v>0</v>
      </c>
      <c r="FK96" s="884">
        <v>0</v>
      </c>
      <c r="FL96" s="884">
        <v>0</v>
      </c>
      <c r="FM96" s="884">
        <v>0</v>
      </c>
      <c r="FN96" s="884">
        <v>0</v>
      </c>
      <c r="FO96" s="884">
        <v>0</v>
      </c>
      <c r="FP96" s="884">
        <v>0</v>
      </c>
      <c r="FQ96" s="884">
        <v>0</v>
      </c>
      <c r="FR96" s="884">
        <v>0</v>
      </c>
      <c r="FS96" s="884">
        <v>0</v>
      </c>
      <c r="FT96" s="884">
        <v>0</v>
      </c>
      <c r="FU96" s="884">
        <v>0</v>
      </c>
      <c r="FV96" s="884">
        <v>0</v>
      </c>
      <c r="FW96" s="884">
        <v>0</v>
      </c>
      <c r="FX96" s="884">
        <v>0</v>
      </c>
      <c r="FY96" s="884">
        <v>0</v>
      </c>
      <c r="FZ96" s="884">
        <v>0</v>
      </c>
      <c r="GA96" s="884">
        <v>0</v>
      </c>
      <c r="GB96" s="884">
        <v>0</v>
      </c>
      <c r="GC96" s="884">
        <v>0</v>
      </c>
      <c r="GD96" s="884">
        <v>0</v>
      </c>
      <c r="GE96" s="884">
        <v>0</v>
      </c>
      <c r="GF96" s="884">
        <v>0</v>
      </c>
      <c r="GG96" s="884">
        <v>0</v>
      </c>
      <c r="GH96" s="884">
        <v>0</v>
      </c>
      <c r="GI96" s="884">
        <v>0</v>
      </c>
      <c r="GJ96" s="884">
        <v>0</v>
      </c>
      <c r="GK96" s="884">
        <v>0</v>
      </c>
      <c r="GL96" s="884">
        <v>0</v>
      </c>
    </row>
    <row r="97" spans="1:194" x14ac:dyDescent="0.2">
      <c r="A97" s="652" t="s">
        <v>1046</v>
      </c>
      <c r="B97" s="652" t="s">
        <v>503</v>
      </c>
      <c r="C97" s="884">
        <v>1.016341463414634E-2</v>
      </c>
      <c r="D97" s="884">
        <v>0</v>
      </c>
      <c r="E97" s="884">
        <v>1.6922456147274098E-2</v>
      </c>
      <c r="F97" s="884">
        <v>1.0836543209876547E-2</v>
      </c>
      <c r="G97" s="884">
        <v>1.1808351843625067E-2</v>
      </c>
      <c r="H97" s="884">
        <v>1.2520249221183806E-2</v>
      </c>
      <c r="I97" s="884">
        <v>0</v>
      </c>
      <c r="J97" s="884">
        <v>1.0845797995373942E-2</v>
      </c>
      <c r="K97" s="884">
        <v>0</v>
      </c>
      <c r="L97" s="884">
        <v>1.168437775816444E-2</v>
      </c>
      <c r="M97" s="884">
        <v>0</v>
      </c>
      <c r="N97" s="884">
        <v>0</v>
      </c>
      <c r="O97" s="884">
        <v>0</v>
      </c>
      <c r="P97" s="884">
        <v>1.5834475374732322E-2</v>
      </c>
      <c r="Q97" s="884">
        <v>4.1372727272727268</v>
      </c>
      <c r="R97" s="884">
        <v>0</v>
      </c>
      <c r="S97" s="884">
        <v>9.5417577612592931E-3</v>
      </c>
      <c r="T97" s="884">
        <v>1.0021034180543382E-2</v>
      </c>
      <c r="U97" s="884">
        <v>2.0633919469327359E-2</v>
      </c>
      <c r="V97" s="884">
        <v>0</v>
      </c>
      <c r="W97" s="884">
        <v>9.3265027322404388E-3</v>
      </c>
      <c r="X97" s="884">
        <v>1.2310225047956983E-2</v>
      </c>
      <c r="Y97" s="884">
        <v>1.0452163877668784E-2</v>
      </c>
      <c r="Z97" s="884"/>
      <c r="AA97" s="884">
        <v>1.440741784037554E-2</v>
      </c>
      <c r="AB97" s="884">
        <v>0</v>
      </c>
      <c r="AC97" s="884">
        <v>1.6013807531380729E-2</v>
      </c>
      <c r="AD97" s="884">
        <v>0</v>
      </c>
      <c r="AE97" s="884">
        <v>9.3844550586191997E-3</v>
      </c>
      <c r="AF97" s="884">
        <v>9.4631302060501857E-3</v>
      </c>
      <c r="AG97" s="884">
        <v>1.046242171189979E-2</v>
      </c>
      <c r="AH97" s="884">
        <v>9.5444214876033041E-3</v>
      </c>
      <c r="AI97" s="884">
        <v>9.6262295081967209E-3</v>
      </c>
      <c r="AJ97" s="884">
        <v>9.648090815273477E-3</v>
      </c>
      <c r="AK97" s="884">
        <v>1.270690564048497E-2</v>
      </c>
      <c r="AL97" s="884">
        <v>9.5840140023337218E-3</v>
      </c>
      <c r="AM97" s="884">
        <v>1.7386437613019792E-2</v>
      </c>
      <c r="AN97" s="884">
        <v>9.4518388791593709E-3</v>
      </c>
      <c r="AO97" s="884">
        <v>1.4304484109708311E-2</v>
      </c>
      <c r="AP97" s="884">
        <v>1.941160714285739E-2</v>
      </c>
      <c r="AQ97" s="884">
        <v>0</v>
      </c>
      <c r="AR97" s="884">
        <v>1.1894316163410303E-2</v>
      </c>
      <c r="AS97" s="884">
        <v>0</v>
      </c>
      <c r="AT97" s="884">
        <v>0</v>
      </c>
      <c r="AU97" s="884">
        <v>0</v>
      </c>
      <c r="AV97" s="884">
        <v>0</v>
      </c>
      <c r="AW97" s="884">
        <v>0</v>
      </c>
      <c r="AX97" s="884">
        <v>1.0537342386032792E-2</v>
      </c>
      <c r="AY97" s="884">
        <v>1.1380922242314656E-2</v>
      </c>
      <c r="AZ97" s="884">
        <v>9.3635405690200239E-3</v>
      </c>
      <c r="BA97" s="884">
        <v>9.0263504611330769E-3</v>
      </c>
      <c r="BB97" s="884">
        <v>1.1497076023391818E-2</v>
      </c>
      <c r="BC97" s="884">
        <v>0</v>
      </c>
      <c r="BD97" s="884">
        <v>0</v>
      </c>
      <c r="BE97" s="884">
        <v>0</v>
      </c>
      <c r="BF97" s="884">
        <v>5.7843930635838037E-2</v>
      </c>
      <c r="BG97" s="884">
        <v>5.7843930635838037E-2</v>
      </c>
      <c r="BH97" s="884">
        <v>5.7843930635838037E-2</v>
      </c>
      <c r="BI97" s="884">
        <v>5.7843930635838037E-2</v>
      </c>
      <c r="BJ97" s="884">
        <v>5.7843930635838037E-2</v>
      </c>
      <c r="BK97" s="884">
        <v>5.7843930635838037E-2</v>
      </c>
      <c r="BL97" s="884">
        <v>5.7843930635838037E-2</v>
      </c>
      <c r="BM97" s="884">
        <v>0</v>
      </c>
      <c r="BN97" s="884">
        <v>9.4298780487804875E-3</v>
      </c>
      <c r="BO97" s="884">
        <v>0</v>
      </c>
      <c r="BP97" s="884">
        <v>0</v>
      </c>
      <c r="BQ97" s="884">
        <v>4.7663492063491936E-2</v>
      </c>
      <c r="BR97" s="884">
        <v>0</v>
      </c>
      <c r="BS97" s="884">
        <v>9.1275167785234979E-3</v>
      </c>
      <c r="BT97" s="884">
        <v>9.2494432071269835E-3</v>
      </c>
      <c r="BU97" s="884">
        <v>8.9491216655823089E-3</v>
      </c>
      <c r="BV97" s="884">
        <v>1.2663050414805359E-2</v>
      </c>
      <c r="BW97" s="884">
        <v>9.4997626957759838E-3</v>
      </c>
      <c r="BX97" s="884">
        <v>1.3020555380924741E-2</v>
      </c>
      <c r="BY97" s="884">
        <v>0</v>
      </c>
      <c r="BZ97" s="884">
        <v>9.1460348162475877E-3</v>
      </c>
      <c r="CA97" s="884">
        <v>0</v>
      </c>
      <c r="CB97" s="884">
        <v>0</v>
      </c>
      <c r="CC97" s="884">
        <v>1.1859525979945298E-2</v>
      </c>
      <c r="CD97" s="884">
        <v>0</v>
      </c>
      <c r="CE97" s="884">
        <v>0</v>
      </c>
      <c r="CF97" s="884">
        <v>0</v>
      </c>
      <c r="CG97" s="884">
        <v>0</v>
      </c>
      <c r="CH97" s="884">
        <v>0</v>
      </c>
      <c r="CI97" s="884">
        <v>9.7079058031959622E-3</v>
      </c>
      <c r="CJ97" s="884">
        <v>9.3377450980392206E-3</v>
      </c>
      <c r="CK97" s="884">
        <v>0</v>
      </c>
      <c r="CL97" s="884">
        <v>1.2400736987563308E-2</v>
      </c>
      <c r="CM97" s="884">
        <v>0</v>
      </c>
      <c r="CN97" s="884">
        <v>2.1061950967234868E-2</v>
      </c>
      <c r="CO97" s="884">
        <v>0</v>
      </c>
      <c r="CP97" s="884">
        <v>1.0156002875629164E-2</v>
      </c>
      <c r="CQ97" s="884">
        <v>1.1554158790170348E-2</v>
      </c>
      <c r="CR97" s="884">
        <v>0</v>
      </c>
      <c r="CS97" s="884">
        <v>9.3614516920058882E-3</v>
      </c>
      <c r="CT97" s="884">
        <v>1.1755714285714288E-2</v>
      </c>
      <c r="CU97" s="884">
        <v>0</v>
      </c>
      <c r="CV97" s="884">
        <v>0</v>
      </c>
      <c r="CW97" s="884">
        <v>0</v>
      </c>
      <c r="CX97" s="884">
        <v>9.3548540798093389E-3</v>
      </c>
      <c r="CY97" s="884">
        <v>2.5385081974002056E-2</v>
      </c>
      <c r="CZ97" s="884">
        <v>1.2054205607476774E-2</v>
      </c>
      <c r="DA97" s="884">
        <v>0</v>
      </c>
      <c r="DB97" s="884">
        <v>0</v>
      </c>
      <c r="DC97" s="884">
        <v>0</v>
      </c>
      <c r="DD97" s="884">
        <v>0</v>
      </c>
      <c r="DE97" s="884">
        <v>0</v>
      </c>
      <c r="DF97" s="884">
        <v>0</v>
      </c>
      <c r="DG97" s="884">
        <v>0</v>
      </c>
      <c r="DH97" s="884">
        <v>9.4278867102396535E-3</v>
      </c>
      <c r="DI97" s="884">
        <v>1.027029702970297E-2</v>
      </c>
      <c r="DJ97" s="884">
        <v>9.674387822634016E-3</v>
      </c>
      <c r="DK97" s="884">
        <v>1.0295211786370932E-2</v>
      </c>
      <c r="DL97" s="884">
        <v>1.1202842254855523E-2</v>
      </c>
      <c r="DM97" s="884">
        <v>1.4270813844714635E-2</v>
      </c>
      <c r="DN97" s="884">
        <v>1.0202486678507993E-2</v>
      </c>
      <c r="DO97" s="884">
        <v>0</v>
      </c>
      <c r="DP97" s="884">
        <v>0</v>
      </c>
      <c r="DQ97" s="884">
        <v>9.7869305108145427E-3</v>
      </c>
      <c r="DR97" s="884">
        <v>1.069125993189576E-2</v>
      </c>
      <c r="DS97" s="884">
        <v>0</v>
      </c>
      <c r="DT97" s="884">
        <v>0</v>
      </c>
      <c r="DU97" s="884">
        <v>1.4405131264916479E-2</v>
      </c>
      <c r="DV97" s="884">
        <v>0</v>
      </c>
      <c r="DW97" s="884">
        <v>9.6483390607101944E-3</v>
      </c>
      <c r="DX97" s="884">
        <v>9.3984481971702907E-3</v>
      </c>
      <c r="DY97" s="884">
        <v>0</v>
      </c>
      <c r="DZ97" s="884">
        <v>1.0356910190786224E-2</v>
      </c>
      <c r="EA97" s="884">
        <v>9.4421507441190614E-3</v>
      </c>
      <c r="EB97" s="884">
        <v>0</v>
      </c>
      <c r="EC97" s="884">
        <v>0</v>
      </c>
      <c r="ED97" s="884">
        <v>0</v>
      </c>
      <c r="EE97" s="884">
        <v>0</v>
      </c>
      <c r="EF97" s="884">
        <v>1.0772173103769198E-2</v>
      </c>
      <c r="EG97" s="884">
        <v>1.1127262753702691E-2</v>
      </c>
      <c r="EH97" s="884">
        <v>0</v>
      </c>
      <c r="EI97" s="884">
        <v>1.0185151237396883E-2</v>
      </c>
      <c r="EJ97" s="884">
        <v>8.7348519362186877E-3</v>
      </c>
      <c r="EK97" s="884">
        <v>0</v>
      </c>
      <c r="EL97" s="884">
        <v>0</v>
      </c>
      <c r="EM97" s="884">
        <v>0</v>
      </c>
      <c r="EN97" s="884">
        <v>0</v>
      </c>
      <c r="EO97" s="884">
        <v>0</v>
      </c>
      <c r="EP97" s="884">
        <v>0</v>
      </c>
      <c r="EQ97" s="884">
        <v>9.1965501588742674E-3</v>
      </c>
      <c r="ER97" s="884">
        <v>0</v>
      </c>
      <c r="ES97" s="884">
        <v>1.2071952337305512E-2</v>
      </c>
      <c r="ET97" s="884">
        <v>1.2413762681958512E-2</v>
      </c>
      <c r="EU97" s="884">
        <v>1.1160860542384224E-2</v>
      </c>
      <c r="EV97" s="884">
        <v>9.3544303797468385E-3</v>
      </c>
      <c r="EW97" s="884">
        <v>1.0385926573426572E-2</v>
      </c>
      <c r="EX97" s="884">
        <v>1.1277674418604645E-2</v>
      </c>
      <c r="EY97" s="884">
        <v>1.0498904949627687E-2</v>
      </c>
      <c r="EZ97" s="884">
        <v>1.1942031250000188E-2</v>
      </c>
      <c r="FA97" s="884">
        <v>9.9115442278860585E-3</v>
      </c>
      <c r="FB97" s="884">
        <v>0</v>
      </c>
      <c r="FC97" s="884">
        <v>0</v>
      </c>
      <c r="FD97" s="884">
        <v>9.2195824334053277E-3</v>
      </c>
      <c r="FE97" s="884">
        <v>0</v>
      </c>
      <c r="FF97" s="884">
        <v>0</v>
      </c>
      <c r="FG97" s="884">
        <v>1.0468361086765994E-2</v>
      </c>
      <c r="FH97" s="884">
        <v>9.6579761378700838E-3</v>
      </c>
      <c r="FI97" s="884">
        <v>1.1657528285465629E-2</v>
      </c>
      <c r="FJ97" s="884">
        <v>1.0838876700307155E-2</v>
      </c>
      <c r="FK97" s="884">
        <v>0</v>
      </c>
      <c r="FL97" s="884">
        <v>1.1969711773326808E-2</v>
      </c>
      <c r="FM97" s="884">
        <v>1.0704158790170139E-2</v>
      </c>
      <c r="FN97" s="884">
        <v>1.1373270588235297E-2</v>
      </c>
      <c r="FO97" s="884">
        <v>2.0563654855988923E-2</v>
      </c>
      <c r="FP97" s="884">
        <v>9.4068780705672192E-3</v>
      </c>
      <c r="FQ97" s="884">
        <v>1.2183372921615176E-2</v>
      </c>
      <c r="FR97" s="884">
        <v>9.9573404730031231E-3</v>
      </c>
      <c r="FS97" s="884">
        <v>9.826399999999999E-3</v>
      </c>
      <c r="FT97" s="884">
        <v>9.3968705547652961E-3</v>
      </c>
      <c r="FU97" s="884">
        <v>1.1484811664641551E-2</v>
      </c>
      <c r="FV97" s="884">
        <v>9.1050495942290414E-3</v>
      </c>
      <c r="FW97" s="884">
        <v>0</v>
      </c>
      <c r="FX97" s="884">
        <v>9.8950154389060435E-3</v>
      </c>
      <c r="FY97" s="884">
        <v>0</v>
      </c>
      <c r="FZ97" s="884">
        <v>0</v>
      </c>
      <c r="GA97" s="884">
        <v>1.0243111111111111E-2</v>
      </c>
      <c r="GB97" s="884">
        <v>9.4602262016965123E-3</v>
      </c>
      <c r="GC97" s="884">
        <v>0</v>
      </c>
      <c r="GD97" s="884">
        <v>1.4083070866141717E-2</v>
      </c>
      <c r="GE97" s="884">
        <v>0</v>
      </c>
      <c r="GF97" s="884">
        <v>0</v>
      </c>
      <c r="GG97" s="884">
        <v>1.4348587570621482E-2</v>
      </c>
      <c r="GH97" s="884">
        <v>0</v>
      </c>
      <c r="GI97" s="884">
        <v>0</v>
      </c>
      <c r="GJ97" s="884">
        <v>9.4100656455142258E-3</v>
      </c>
      <c r="GK97" s="884">
        <v>0</v>
      </c>
      <c r="GL97" s="884">
        <v>0</v>
      </c>
    </row>
    <row r="98" spans="1:194" x14ac:dyDescent="0.2">
      <c r="A98" s="652" t="s">
        <v>1931</v>
      </c>
      <c r="B98" s="652">
        <v>0</v>
      </c>
      <c r="C98" s="884">
        <v>0</v>
      </c>
      <c r="D98" s="884">
        <v>0</v>
      </c>
      <c r="E98" s="884">
        <v>9.0166666666666694E-3</v>
      </c>
      <c r="F98" s="884">
        <v>1.2960629921259842E-2</v>
      </c>
      <c r="G98" s="884">
        <v>2.9606299212598428E-2</v>
      </c>
      <c r="H98" s="884">
        <v>0</v>
      </c>
      <c r="I98" s="884">
        <v>0</v>
      </c>
      <c r="J98" s="884">
        <v>0</v>
      </c>
      <c r="K98" s="884">
        <v>0</v>
      </c>
      <c r="L98" s="884">
        <v>1.5563492063492064E-2</v>
      </c>
      <c r="M98" s="884">
        <v>9.3124999999999996E-3</v>
      </c>
      <c r="N98" s="884">
        <v>0</v>
      </c>
      <c r="O98" s="884">
        <v>0</v>
      </c>
      <c r="P98" s="884">
        <v>9.4196850393700789E-3</v>
      </c>
      <c r="Q98" s="884">
        <v>0</v>
      </c>
      <c r="R98" s="884">
        <v>0</v>
      </c>
      <c r="S98" s="884">
        <v>1.0523809523809524E-2</v>
      </c>
      <c r="T98" s="884">
        <v>8.6746031746031751E-3</v>
      </c>
      <c r="U98" s="884">
        <v>0</v>
      </c>
      <c r="V98" s="884">
        <v>0</v>
      </c>
      <c r="W98" s="884">
        <v>1.2629310344827584E-2</v>
      </c>
      <c r="X98" s="884">
        <v>0</v>
      </c>
      <c r="Y98" s="884">
        <v>1.4696969696969696E-2</v>
      </c>
      <c r="Z98" s="884"/>
      <c r="AA98" s="884">
        <v>1.1612903225806454E-2</v>
      </c>
      <c r="AB98" s="884">
        <v>0</v>
      </c>
      <c r="AC98" s="884">
        <v>0</v>
      </c>
      <c r="AD98" s="884">
        <v>0</v>
      </c>
      <c r="AE98" s="884">
        <v>1.0960629921259842E-2</v>
      </c>
      <c r="AF98" s="884">
        <v>8.5590551181102363E-3</v>
      </c>
      <c r="AG98" s="884">
        <v>0</v>
      </c>
      <c r="AH98" s="884">
        <v>1.1031496062992124E-2</v>
      </c>
      <c r="AI98" s="884">
        <v>0</v>
      </c>
      <c r="AJ98" s="884">
        <v>0</v>
      </c>
      <c r="AK98" s="884">
        <v>1.2272E-2</v>
      </c>
      <c r="AL98" s="884">
        <v>0</v>
      </c>
      <c r="AM98" s="884">
        <v>3.7293103448275911E-2</v>
      </c>
      <c r="AN98" s="884">
        <v>0</v>
      </c>
      <c r="AO98" s="884">
        <v>1.0523809523809522E-2</v>
      </c>
      <c r="AP98" s="884">
        <v>1.518867924528302E-2</v>
      </c>
      <c r="AQ98" s="884">
        <v>0</v>
      </c>
      <c r="AR98" s="884">
        <v>1.034645669291339E-2</v>
      </c>
      <c r="AS98" s="884">
        <v>0</v>
      </c>
      <c r="AT98" s="884">
        <v>0</v>
      </c>
      <c r="AU98" s="884">
        <v>0</v>
      </c>
      <c r="AV98" s="884">
        <v>0</v>
      </c>
      <c r="AW98" s="884">
        <v>0</v>
      </c>
      <c r="AX98" s="884">
        <v>0</v>
      </c>
      <c r="AY98" s="884">
        <v>1.7333333333333301E-2</v>
      </c>
      <c r="AZ98" s="884">
        <v>0</v>
      </c>
      <c r="BA98" s="884">
        <v>8.4841269841269846E-3</v>
      </c>
      <c r="BB98" s="884">
        <v>9.3015873015873003E-3</v>
      </c>
      <c r="BC98" s="884">
        <v>0</v>
      </c>
      <c r="BD98" s="884">
        <v>0</v>
      </c>
      <c r="BE98" s="884">
        <v>0</v>
      </c>
      <c r="BF98" s="884">
        <v>4.4846153846153841E-2</v>
      </c>
      <c r="BG98" s="884">
        <v>4.4846153846153841E-2</v>
      </c>
      <c r="BH98" s="884">
        <v>4.4846153846153841E-2</v>
      </c>
      <c r="BI98" s="884">
        <v>4.4846153846153841E-2</v>
      </c>
      <c r="BJ98" s="884">
        <v>4.4846153846153841E-2</v>
      </c>
      <c r="BK98" s="884">
        <v>4.4846153846153841E-2</v>
      </c>
      <c r="BL98" s="884">
        <v>4.4846153846153841E-2</v>
      </c>
      <c r="BM98" s="884">
        <v>0</v>
      </c>
      <c r="BN98" s="884">
        <v>0</v>
      </c>
      <c r="BO98" s="884">
        <v>0</v>
      </c>
      <c r="BP98" s="884">
        <v>0</v>
      </c>
      <c r="BQ98" s="884">
        <v>0</v>
      </c>
      <c r="BR98" s="884">
        <v>0</v>
      </c>
      <c r="BS98" s="884">
        <v>0</v>
      </c>
      <c r="BT98" s="884">
        <v>0</v>
      </c>
      <c r="BU98" s="884">
        <v>0</v>
      </c>
      <c r="BV98" s="884">
        <v>0</v>
      </c>
      <c r="BW98" s="884">
        <v>0</v>
      </c>
      <c r="BX98" s="884">
        <v>0</v>
      </c>
      <c r="BY98" s="884">
        <v>0</v>
      </c>
      <c r="BZ98" s="884">
        <v>0</v>
      </c>
      <c r="CA98" s="884">
        <v>0</v>
      </c>
      <c r="CB98" s="884">
        <v>0</v>
      </c>
      <c r="CC98" s="884">
        <v>8.4999999999999989E-3</v>
      </c>
      <c r="CD98" s="884">
        <v>0</v>
      </c>
      <c r="CE98" s="884">
        <v>0</v>
      </c>
      <c r="CF98" s="884">
        <v>0</v>
      </c>
      <c r="CG98" s="884">
        <v>0</v>
      </c>
      <c r="CH98" s="884">
        <v>0</v>
      </c>
      <c r="CI98" s="884">
        <v>0.01</v>
      </c>
      <c r="CJ98" s="884">
        <v>9.7523809523809533E-3</v>
      </c>
      <c r="CK98" s="884">
        <v>0</v>
      </c>
      <c r="CL98" s="884">
        <v>0</v>
      </c>
      <c r="CM98" s="884">
        <v>1.1288793062794874E-2</v>
      </c>
      <c r="CN98" s="884">
        <v>3.2458374333126129E-2</v>
      </c>
      <c r="CO98" s="884">
        <v>0</v>
      </c>
      <c r="CP98" s="884">
        <v>1.2018518518518519E-2</v>
      </c>
      <c r="CQ98" s="884">
        <v>1.1481746031746034E-2</v>
      </c>
      <c r="CR98" s="884">
        <v>0</v>
      </c>
      <c r="CS98" s="884">
        <v>0</v>
      </c>
      <c r="CT98" s="884">
        <v>9.5359999999999993E-3</v>
      </c>
      <c r="CU98" s="884">
        <v>0</v>
      </c>
      <c r="CV98" s="884">
        <v>0</v>
      </c>
      <c r="CW98" s="884">
        <v>1.2075590551181105E-2</v>
      </c>
      <c r="CX98" s="884">
        <v>8.4471544715447149E-3</v>
      </c>
      <c r="CY98" s="884">
        <v>0</v>
      </c>
      <c r="CZ98" s="884">
        <v>0</v>
      </c>
      <c r="DA98" s="884">
        <v>0</v>
      </c>
      <c r="DB98" s="884">
        <v>0</v>
      </c>
      <c r="DC98" s="884">
        <v>0</v>
      </c>
      <c r="DD98" s="884">
        <v>0</v>
      </c>
      <c r="DE98" s="884">
        <v>0</v>
      </c>
      <c r="DF98" s="884">
        <v>0</v>
      </c>
      <c r="DG98" s="884">
        <v>0</v>
      </c>
      <c r="DH98" s="884">
        <v>8.8174603174603176E-3</v>
      </c>
      <c r="DI98" s="884">
        <v>8.5555555555555541E-3</v>
      </c>
      <c r="DJ98" s="884">
        <v>0</v>
      </c>
      <c r="DK98" s="884">
        <v>2.9963565891472886E-2</v>
      </c>
      <c r="DL98" s="884">
        <v>1.4206349206349207E-2</v>
      </c>
      <c r="DM98" s="884">
        <v>0</v>
      </c>
      <c r="DN98" s="884">
        <v>0</v>
      </c>
      <c r="DO98" s="884">
        <v>0</v>
      </c>
      <c r="DP98" s="884">
        <v>0</v>
      </c>
      <c r="DQ98" s="884">
        <v>0</v>
      </c>
      <c r="DR98" s="884">
        <v>1.6462184873949563E-2</v>
      </c>
      <c r="DS98" s="884">
        <v>0</v>
      </c>
      <c r="DT98" s="884">
        <v>0</v>
      </c>
      <c r="DU98" s="884">
        <v>0</v>
      </c>
      <c r="DV98" s="884">
        <v>0</v>
      </c>
      <c r="DW98" s="884">
        <v>0</v>
      </c>
      <c r="DX98" s="884">
        <v>0</v>
      </c>
      <c r="DY98" s="884">
        <v>0</v>
      </c>
      <c r="DZ98" s="884">
        <v>9.9059829059829057E-3</v>
      </c>
      <c r="EA98" s="884">
        <v>1.330708661417322E-2</v>
      </c>
      <c r="EB98" s="884">
        <v>0</v>
      </c>
      <c r="EC98" s="884">
        <v>0</v>
      </c>
      <c r="ED98" s="884">
        <v>0</v>
      </c>
      <c r="EE98" s="884">
        <v>0</v>
      </c>
      <c r="EF98" s="884">
        <v>1.1937499999999993E-2</v>
      </c>
      <c r="EG98" s="884">
        <v>9.7936507936507936E-3</v>
      </c>
      <c r="EH98" s="884">
        <v>0</v>
      </c>
      <c r="EI98" s="884">
        <v>9.238095238095238E-3</v>
      </c>
      <c r="EJ98" s="884">
        <v>9.1904761904761899E-3</v>
      </c>
      <c r="EK98" s="884">
        <v>0</v>
      </c>
      <c r="EL98" s="884">
        <v>0</v>
      </c>
      <c r="EM98" s="884">
        <v>0</v>
      </c>
      <c r="EN98" s="884">
        <v>0</v>
      </c>
      <c r="EO98" s="884">
        <v>0</v>
      </c>
      <c r="EP98" s="884">
        <v>0</v>
      </c>
      <c r="EQ98" s="884">
        <v>9.0708661417322825E-3</v>
      </c>
      <c r="ER98" s="884">
        <v>9.7936507936507936E-3</v>
      </c>
      <c r="ES98" s="884">
        <v>0</v>
      </c>
      <c r="ET98" s="884">
        <v>0</v>
      </c>
      <c r="EU98" s="884">
        <v>0</v>
      </c>
      <c r="EV98" s="884">
        <v>9.6535433070866136E-3</v>
      </c>
      <c r="EW98" s="884">
        <v>3.9102362204724427E-2</v>
      </c>
      <c r="EX98" s="884">
        <v>0</v>
      </c>
      <c r="EY98" s="884">
        <v>1.1307086614173227E-2</v>
      </c>
      <c r="EZ98" s="884">
        <v>1.3778688524590157E-2</v>
      </c>
      <c r="FA98" s="884">
        <v>0</v>
      </c>
      <c r="FB98" s="884">
        <v>0</v>
      </c>
      <c r="FC98" s="884">
        <v>0</v>
      </c>
      <c r="FD98" s="884">
        <v>0</v>
      </c>
      <c r="FE98" s="884">
        <v>0</v>
      </c>
      <c r="FF98" s="884">
        <v>0</v>
      </c>
      <c r="FG98" s="884">
        <v>1.0611111111111111E-2</v>
      </c>
      <c r="FH98" s="884">
        <v>9.3888888888888911E-3</v>
      </c>
      <c r="FI98" s="884">
        <v>1.3785714285714287E-2</v>
      </c>
      <c r="FJ98" s="884">
        <v>2.2873015873015899E-2</v>
      </c>
      <c r="FK98" s="884">
        <v>0</v>
      </c>
      <c r="FL98" s="884">
        <v>1.0067460317460303E-2</v>
      </c>
      <c r="FM98" s="884">
        <v>8.6446280991735527E-3</v>
      </c>
      <c r="FN98" s="884">
        <v>9.8968253968253969E-3</v>
      </c>
      <c r="FO98" s="884">
        <v>3.8411219868510274E-2</v>
      </c>
      <c r="FP98" s="884">
        <v>0</v>
      </c>
      <c r="FQ98" s="884">
        <v>9.6031746031746065E-3</v>
      </c>
      <c r="FR98" s="884">
        <v>9.3858267716535465E-3</v>
      </c>
      <c r="FS98" s="884">
        <v>0</v>
      </c>
      <c r="FT98" s="884">
        <v>8.5000000000000006E-3</v>
      </c>
      <c r="FU98" s="884">
        <v>0</v>
      </c>
      <c r="FV98" s="884">
        <v>0</v>
      </c>
      <c r="FW98" s="884">
        <v>0</v>
      </c>
      <c r="FX98" s="884">
        <v>0</v>
      </c>
      <c r="FY98" s="884">
        <v>0</v>
      </c>
      <c r="FZ98" s="884">
        <v>0</v>
      </c>
      <c r="GA98" s="884">
        <v>1.4007936507936506E-2</v>
      </c>
      <c r="GB98" s="884">
        <v>1.1181102362204728E-2</v>
      </c>
      <c r="GC98" s="884">
        <v>0</v>
      </c>
      <c r="GD98" s="884">
        <v>1.0555555555555556E-2</v>
      </c>
      <c r="GE98" s="884">
        <v>0</v>
      </c>
      <c r="GF98" s="884">
        <v>0</v>
      </c>
      <c r="GG98" s="884">
        <v>0</v>
      </c>
      <c r="GH98" s="884">
        <v>0</v>
      </c>
      <c r="GI98" s="884">
        <v>8.9040000000000005E-3</v>
      </c>
      <c r="GJ98" s="884">
        <v>8.4841269841269881E-3</v>
      </c>
      <c r="GK98" s="884">
        <v>0</v>
      </c>
      <c r="GL98" s="884">
        <v>0</v>
      </c>
    </row>
    <row r="99" spans="1:194" x14ac:dyDescent="0.2">
      <c r="A99" s="652" t="s">
        <v>1047</v>
      </c>
      <c r="B99" s="652" t="s">
        <v>819</v>
      </c>
      <c r="C99" s="884">
        <v>1.0240469208211143E-2</v>
      </c>
      <c r="D99" s="884">
        <v>0</v>
      </c>
      <c r="E99" s="884">
        <v>1.3538282455913384E-2</v>
      </c>
      <c r="F99" s="884">
        <v>0</v>
      </c>
      <c r="G99" s="884">
        <v>1.5289936664320906E-2</v>
      </c>
      <c r="H99" s="884">
        <v>1.659691912708602E-2</v>
      </c>
      <c r="I99" s="884">
        <v>0</v>
      </c>
      <c r="J99" s="884">
        <v>9.7666666666666666E-3</v>
      </c>
      <c r="K99" s="884">
        <v>0</v>
      </c>
      <c r="L99" s="884">
        <v>1.4149033643521842E-2</v>
      </c>
      <c r="M99" s="884">
        <v>9.1713902939166113E-3</v>
      </c>
      <c r="N99" s="884">
        <v>0</v>
      </c>
      <c r="O99" s="884">
        <v>0</v>
      </c>
      <c r="P99" s="884">
        <v>1.350099534264804E-2</v>
      </c>
      <c r="Q99" s="884">
        <v>3.8666785714285719</v>
      </c>
      <c r="R99" s="884">
        <v>0</v>
      </c>
      <c r="S99" s="884">
        <v>9.675675675675675E-3</v>
      </c>
      <c r="T99" s="884">
        <v>1.0277195241427704E-2</v>
      </c>
      <c r="U99" s="884">
        <v>2.5314563396210226E-2</v>
      </c>
      <c r="V99" s="884">
        <v>0</v>
      </c>
      <c r="W99" s="884">
        <v>9.2497541789577191E-3</v>
      </c>
      <c r="X99" s="884">
        <v>0</v>
      </c>
      <c r="Y99" s="884">
        <v>1.0141259141494434E-2</v>
      </c>
      <c r="Z99" s="884"/>
      <c r="AA99" s="884">
        <v>1.3072753209700409E-2</v>
      </c>
      <c r="AB99" s="884">
        <v>1.121505376344086E-2</v>
      </c>
      <c r="AC99" s="884">
        <v>0</v>
      </c>
      <c r="AD99" s="884">
        <v>0</v>
      </c>
      <c r="AE99" s="884">
        <v>9.2211003412969294E-3</v>
      </c>
      <c r="AF99" s="884">
        <v>9.2285956284153016E-3</v>
      </c>
      <c r="AG99" s="884">
        <v>1.0846035411855274E-2</v>
      </c>
      <c r="AH99" s="884">
        <v>9.0865900383140883E-3</v>
      </c>
      <c r="AI99" s="884">
        <v>9.3956260720412712E-3</v>
      </c>
      <c r="AJ99" s="884">
        <v>9.6195804195804199E-3</v>
      </c>
      <c r="AK99" s="884">
        <v>1.5071114727420662E-2</v>
      </c>
      <c r="AL99" s="884">
        <v>0</v>
      </c>
      <c r="AM99" s="884">
        <v>1.858780841799711E-2</v>
      </c>
      <c r="AN99" s="884">
        <v>9.5052119527449623E-3</v>
      </c>
      <c r="AO99" s="884">
        <v>9.7079944211994409E-3</v>
      </c>
      <c r="AP99" s="884">
        <v>0</v>
      </c>
      <c r="AQ99" s="884">
        <v>0</v>
      </c>
      <c r="AR99" s="884">
        <v>1.4724171468728037E-2</v>
      </c>
      <c r="AS99" s="884">
        <v>0</v>
      </c>
      <c r="AT99" s="884">
        <v>0</v>
      </c>
      <c r="AU99" s="884">
        <v>0</v>
      </c>
      <c r="AV99" s="884">
        <v>0</v>
      </c>
      <c r="AW99" s="884">
        <v>0</v>
      </c>
      <c r="AX99" s="884">
        <v>0</v>
      </c>
      <c r="AY99" s="884">
        <v>1.2149771689497829E-2</v>
      </c>
      <c r="AZ99" s="884">
        <v>0</v>
      </c>
      <c r="BA99" s="884">
        <v>8.9244755244755319E-3</v>
      </c>
      <c r="BB99" s="884">
        <v>1.0240057845263918E-2</v>
      </c>
      <c r="BC99" s="884">
        <v>0</v>
      </c>
      <c r="BD99" s="884">
        <v>0</v>
      </c>
      <c r="BE99" s="884">
        <v>0</v>
      </c>
      <c r="BF99" s="884">
        <v>3.7286407766990312E-2</v>
      </c>
      <c r="BG99" s="884">
        <v>3.7286407766990312E-2</v>
      </c>
      <c r="BH99" s="884">
        <v>3.7286407766990312E-2</v>
      </c>
      <c r="BI99" s="884">
        <v>3.7286407766990312E-2</v>
      </c>
      <c r="BJ99" s="884">
        <v>3.7286407766990312E-2</v>
      </c>
      <c r="BK99" s="884">
        <v>3.7286407766990312E-2</v>
      </c>
      <c r="BL99" s="884">
        <v>3.7286407766990312E-2</v>
      </c>
      <c r="BM99" s="884">
        <v>0</v>
      </c>
      <c r="BN99" s="884">
        <v>9.2561811505507338E-3</v>
      </c>
      <c r="BO99" s="884">
        <v>0</v>
      </c>
      <c r="BP99" s="884">
        <v>9.1725730337078662E-3</v>
      </c>
      <c r="BQ99" s="884">
        <v>0.10718719211822671</v>
      </c>
      <c r="BR99" s="884">
        <v>9.9587280108254395E-3</v>
      </c>
      <c r="BS99" s="884">
        <v>0</v>
      </c>
      <c r="BT99" s="884">
        <v>0</v>
      </c>
      <c r="BU99" s="884">
        <v>8.878785046728975E-3</v>
      </c>
      <c r="BV99" s="884">
        <v>1.1131031014249792E-2</v>
      </c>
      <c r="BW99" s="884">
        <v>0</v>
      </c>
      <c r="BX99" s="884">
        <v>1.3659721165941703E-2</v>
      </c>
      <c r="BY99" s="884">
        <v>0</v>
      </c>
      <c r="BZ99" s="884">
        <v>9.2708955223880594E-3</v>
      </c>
      <c r="CA99" s="884">
        <v>0</v>
      </c>
      <c r="CB99" s="884">
        <v>0</v>
      </c>
      <c r="CC99" s="884">
        <v>1.0028209876543211E-2</v>
      </c>
      <c r="CD99" s="884">
        <v>0</v>
      </c>
      <c r="CE99" s="884">
        <v>0</v>
      </c>
      <c r="CF99" s="884">
        <v>0</v>
      </c>
      <c r="CG99" s="884">
        <v>0</v>
      </c>
      <c r="CH99" s="884">
        <v>0</v>
      </c>
      <c r="CI99" s="884">
        <v>9.5268571428571407E-3</v>
      </c>
      <c r="CJ99" s="884">
        <v>0</v>
      </c>
      <c r="CK99" s="884">
        <v>0</v>
      </c>
      <c r="CL99" s="884">
        <v>0</v>
      </c>
      <c r="CM99" s="884">
        <v>7.8036296935182041E-3</v>
      </c>
      <c r="CN99" s="884">
        <v>2.862026750675142E-2</v>
      </c>
      <c r="CO99" s="884">
        <v>0</v>
      </c>
      <c r="CP99" s="884">
        <v>9.8417782217782215E-3</v>
      </c>
      <c r="CQ99" s="884">
        <v>1.1131683496608837E-2</v>
      </c>
      <c r="CR99" s="884">
        <v>0</v>
      </c>
      <c r="CS99" s="884">
        <v>9.4867996930161173E-3</v>
      </c>
      <c r="CT99" s="884">
        <v>1.5448353846153841E-2</v>
      </c>
      <c r="CU99" s="884">
        <v>0</v>
      </c>
      <c r="CV99" s="884">
        <v>0</v>
      </c>
      <c r="CW99" s="884">
        <v>1.0940387481371088E-2</v>
      </c>
      <c r="CX99" s="884">
        <v>9.322662173546695E-3</v>
      </c>
      <c r="CY99" s="884">
        <v>0</v>
      </c>
      <c r="CZ99" s="884">
        <v>1.326753246753247E-2</v>
      </c>
      <c r="DA99" s="884">
        <v>0</v>
      </c>
      <c r="DB99" s="884">
        <v>3.1955882352941188E-2</v>
      </c>
      <c r="DC99" s="884">
        <v>0</v>
      </c>
      <c r="DD99" s="884">
        <v>0</v>
      </c>
      <c r="DE99" s="884">
        <v>0</v>
      </c>
      <c r="DF99" s="884">
        <v>0</v>
      </c>
      <c r="DG99" s="884">
        <v>0</v>
      </c>
      <c r="DH99" s="884">
        <v>0</v>
      </c>
      <c r="DI99" s="884">
        <v>9.8120754716981128E-3</v>
      </c>
      <c r="DJ99" s="884">
        <v>0</v>
      </c>
      <c r="DK99" s="884">
        <v>1.1822716807367623E-2</v>
      </c>
      <c r="DL99" s="884">
        <v>1.0295814627081824E-2</v>
      </c>
      <c r="DM99" s="884">
        <v>1.2009433962264145E-2</v>
      </c>
      <c r="DN99" s="884">
        <v>0</v>
      </c>
      <c r="DO99" s="884">
        <v>0</v>
      </c>
      <c r="DP99" s="884">
        <v>0</v>
      </c>
      <c r="DQ99" s="884">
        <v>0</v>
      </c>
      <c r="DR99" s="884">
        <v>1.2014244235695991E-2</v>
      </c>
      <c r="DS99" s="884">
        <v>0</v>
      </c>
      <c r="DT99" s="884">
        <v>0</v>
      </c>
      <c r="DU99" s="884">
        <v>1.3963521594684393E-2</v>
      </c>
      <c r="DV99" s="884">
        <v>0</v>
      </c>
      <c r="DW99" s="884">
        <v>0</v>
      </c>
      <c r="DX99" s="884">
        <v>9.3157894736842096E-3</v>
      </c>
      <c r="DY99" s="884">
        <v>0</v>
      </c>
      <c r="DZ99" s="884">
        <v>9.8982797307404641E-3</v>
      </c>
      <c r="EA99" s="884">
        <v>0</v>
      </c>
      <c r="EB99" s="884">
        <v>0</v>
      </c>
      <c r="EC99" s="884">
        <v>1.6289238739835718E-2</v>
      </c>
      <c r="ED99" s="884">
        <v>1.1231268011527384E-2</v>
      </c>
      <c r="EE99" s="884">
        <v>0</v>
      </c>
      <c r="EF99" s="884">
        <v>1.0635932600732602E-2</v>
      </c>
      <c r="EG99" s="884">
        <v>1.0880852988691443E-2</v>
      </c>
      <c r="EH99" s="884">
        <v>0</v>
      </c>
      <c r="EI99" s="884">
        <v>1.056989247311828E-2</v>
      </c>
      <c r="EJ99" s="884">
        <v>8.6500764525993968E-3</v>
      </c>
      <c r="EK99" s="884">
        <v>0</v>
      </c>
      <c r="EL99" s="884">
        <v>0</v>
      </c>
      <c r="EM99" s="884">
        <v>0</v>
      </c>
      <c r="EN99" s="884">
        <v>8.901090342679132E-3</v>
      </c>
      <c r="EO99" s="884">
        <v>0</v>
      </c>
      <c r="EP99" s="884">
        <v>0</v>
      </c>
      <c r="EQ99" s="884">
        <v>9.1086213314244841E-3</v>
      </c>
      <c r="ER99" s="884">
        <v>0</v>
      </c>
      <c r="ES99" s="884">
        <v>1.1968986685353887E-2</v>
      </c>
      <c r="ET99" s="884">
        <v>0</v>
      </c>
      <c r="EU99" s="884">
        <v>0</v>
      </c>
      <c r="EV99" s="884">
        <v>9.2635983263598329E-3</v>
      </c>
      <c r="EW99" s="884">
        <v>9.4527955953200276E-3</v>
      </c>
      <c r="EX99" s="884">
        <v>1.0567206192821957E-2</v>
      </c>
      <c r="EY99" s="884">
        <v>5.9467841776544225E-2</v>
      </c>
      <c r="EZ99" s="884">
        <v>1.0493775933609959E-2</v>
      </c>
      <c r="FA99" s="884">
        <v>1.0325905499612625E-2</v>
      </c>
      <c r="FB99" s="884">
        <v>1.0840632183908046E-2</v>
      </c>
      <c r="FC99" s="884">
        <v>0</v>
      </c>
      <c r="FD99" s="884">
        <v>0</v>
      </c>
      <c r="FE99" s="884">
        <v>0</v>
      </c>
      <c r="FF99" s="884">
        <v>0</v>
      </c>
      <c r="FG99" s="884">
        <v>1.0194423562412342E-2</v>
      </c>
      <c r="FH99" s="884">
        <v>1.0716467315716273E-2</v>
      </c>
      <c r="FI99" s="884">
        <v>1.1269042627533199E-2</v>
      </c>
      <c r="FJ99" s="884">
        <v>1.2144778711484599E-2</v>
      </c>
      <c r="FK99" s="884">
        <v>0</v>
      </c>
      <c r="FL99" s="884">
        <v>1.055522409992663E-2</v>
      </c>
      <c r="FM99" s="884">
        <v>9.8581522542498159E-3</v>
      </c>
      <c r="FN99" s="884">
        <v>1.1457024793388438E-2</v>
      </c>
      <c r="FO99" s="884">
        <v>3.5994270392056098E-2</v>
      </c>
      <c r="FP99" s="884">
        <v>9.7411347517730486E-3</v>
      </c>
      <c r="FQ99" s="884">
        <v>0</v>
      </c>
      <c r="FR99" s="884">
        <v>1.3534303977272731E-2</v>
      </c>
      <c r="FS99" s="884">
        <v>0</v>
      </c>
      <c r="FT99" s="884">
        <v>9.2588272859217644E-3</v>
      </c>
      <c r="FU99" s="884">
        <v>1.1225594405594407E-2</v>
      </c>
      <c r="FV99" s="884">
        <v>0</v>
      </c>
      <c r="FW99" s="884">
        <v>0</v>
      </c>
      <c r="FX99" s="884">
        <v>9.4313055555555556E-3</v>
      </c>
      <c r="FY99" s="884">
        <v>0</v>
      </c>
      <c r="FZ99" s="884">
        <v>9.5610023492560675E-3</v>
      </c>
      <c r="GA99" s="884">
        <v>9.9234012649317277E-3</v>
      </c>
      <c r="GB99" s="884">
        <v>9.2485337243401761E-3</v>
      </c>
      <c r="GC99" s="884">
        <v>0</v>
      </c>
      <c r="GD99" s="884">
        <v>1.2728536385936228E-2</v>
      </c>
      <c r="GE99" s="884">
        <v>0</v>
      </c>
      <c r="GF99" s="884">
        <v>1.0816024078254329E-2</v>
      </c>
      <c r="GG99" s="884">
        <v>1.4369782813975461E-2</v>
      </c>
      <c r="GH99" s="884">
        <v>0</v>
      </c>
      <c r="GI99" s="884">
        <v>0</v>
      </c>
      <c r="GJ99" s="884">
        <v>1.0151797752808989E-2</v>
      </c>
      <c r="GK99" s="884">
        <v>0</v>
      </c>
      <c r="GL99" s="884">
        <v>0</v>
      </c>
    </row>
    <row r="100" spans="1:194" x14ac:dyDescent="0.2">
      <c r="A100" s="652" t="s">
        <v>1048</v>
      </c>
      <c r="B100" s="652" t="s">
        <v>507</v>
      </c>
      <c r="C100" s="884">
        <v>0</v>
      </c>
      <c r="D100" s="884">
        <v>0</v>
      </c>
      <c r="E100" s="884">
        <v>1.2659911857641787E-2</v>
      </c>
      <c r="F100" s="884">
        <v>0</v>
      </c>
      <c r="G100" s="884">
        <v>1.2106611570247935E-2</v>
      </c>
      <c r="H100" s="884">
        <v>0</v>
      </c>
      <c r="I100" s="884">
        <v>0</v>
      </c>
      <c r="J100" s="884">
        <v>0</v>
      </c>
      <c r="K100" s="884">
        <v>0</v>
      </c>
      <c r="L100" s="884">
        <v>9.213991769547519E-3</v>
      </c>
      <c r="M100" s="884">
        <v>9.2217659137576995E-3</v>
      </c>
      <c r="N100" s="884">
        <v>0</v>
      </c>
      <c r="O100" s="884">
        <v>0</v>
      </c>
      <c r="P100" s="884">
        <v>9.5947580645161287E-3</v>
      </c>
      <c r="Q100" s="884">
        <v>4.2334444444444443</v>
      </c>
      <c r="R100" s="884">
        <v>0</v>
      </c>
      <c r="S100" s="884">
        <v>9.1308793456032281E-3</v>
      </c>
      <c r="T100" s="884">
        <v>9.663900414937714E-3</v>
      </c>
      <c r="U100" s="884">
        <v>0</v>
      </c>
      <c r="V100" s="884">
        <v>0</v>
      </c>
      <c r="W100" s="884">
        <v>8.5961538461538454E-3</v>
      </c>
      <c r="X100" s="884">
        <v>0</v>
      </c>
      <c r="Y100" s="884">
        <v>8.8232445520580877E-3</v>
      </c>
      <c r="Z100" s="884"/>
      <c r="AA100" s="884">
        <v>0</v>
      </c>
      <c r="AB100" s="884">
        <v>0</v>
      </c>
      <c r="AC100" s="884">
        <v>0</v>
      </c>
      <c r="AD100" s="884">
        <v>0</v>
      </c>
      <c r="AE100" s="884">
        <v>8.4726166328600392E-3</v>
      </c>
      <c r="AF100" s="884">
        <v>0</v>
      </c>
      <c r="AG100" s="884">
        <v>9.0849056603773577E-3</v>
      </c>
      <c r="AH100" s="884">
        <v>0</v>
      </c>
      <c r="AI100" s="884">
        <v>8.4501347708894874E-3</v>
      </c>
      <c r="AJ100" s="884">
        <v>0</v>
      </c>
      <c r="AK100" s="884">
        <v>1.0140271493212668E-2</v>
      </c>
      <c r="AL100" s="884">
        <v>0</v>
      </c>
      <c r="AM100" s="884">
        <v>1.6392324093816631E-2</v>
      </c>
      <c r="AN100" s="884">
        <v>0</v>
      </c>
      <c r="AO100" s="884">
        <v>1.0228803245436105E-2</v>
      </c>
      <c r="AP100" s="884">
        <v>0</v>
      </c>
      <c r="AQ100" s="884">
        <v>0</v>
      </c>
      <c r="AR100" s="884">
        <v>1.0107216494845361E-2</v>
      </c>
      <c r="AS100" s="884">
        <v>0</v>
      </c>
      <c r="AT100" s="884">
        <v>0</v>
      </c>
      <c r="AU100" s="884">
        <v>0</v>
      </c>
      <c r="AV100" s="884">
        <v>0</v>
      </c>
      <c r="AW100" s="884">
        <v>0</v>
      </c>
      <c r="AX100" s="884">
        <v>0</v>
      </c>
      <c r="AY100" s="884">
        <v>8.6280487804878039E-3</v>
      </c>
      <c r="AZ100" s="884">
        <v>0</v>
      </c>
      <c r="BA100" s="884">
        <v>9.2587268993839823E-3</v>
      </c>
      <c r="BB100" s="884">
        <v>8.6798336798336838E-3</v>
      </c>
      <c r="BC100" s="884">
        <v>0</v>
      </c>
      <c r="BD100" s="884">
        <v>0</v>
      </c>
      <c r="BE100" s="884">
        <v>0</v>
      </c>
      <c r="BF100" s="884">
        <v>0</v>
      </c>
      <c r="BG100" s="884">
        <v>0</v>
      </c>
      <c r="BH100" s="884">
        <v>0</v>
      </c>
      <c r="BI100" s="884">
        <v>0</v>
      </c>
      <c r="BJ100" s="884">
        <v>0</v>
      </c>
      <c r="BK100" s="884">
        <v>0</v>
      </c>
      <c r="BL100" s="884">
        <v>0</v>
      </c>
      <c r="BM100" s="884">
        <v>0</v>
      </c>
      <c r="BN100" s="884">
        <v>0</v>
      </c>
      <c r="BO100" s="884">
        <v>0</v>
      </c>
      <c r="BP100" s="884">
        <v>0</v>
      </c>
      <c r="BQ100" s="884">
        <v>0</v>
      </c>
      <c r="BR100" s="884">
        <v>0</v>
      </c>
      <c r="BS100" s="884">
        <v>8.4861751152073492E-3</v>
      </c>
      <c r="BT100" s="884">
        <v>0</v>
      </c>
      <c r="BU100" s="884">
        <v>0</v>
      </c>
      <c r="BV100" s="884">
        <v>0</v>
      </c>
      <c r="BW100" s="884">
        <v>0</v>
      </c>
      <c r="BX100" s="884">
        <v>0</v>
      </c>
      <c r="BY100" s="884">
        <v>0</v>
      </c>
      <c r="BZ100" s="884">
        <v>0</v>
      </c>
      <c r="CA100" s="884">
        <v>0</v>
      </c>
      <c r="CB100" s="884">
        <v>0</v>
      </c>
      <c r="CC100" s="884">
        <v>9.3847736625513947E-3</v>
      </c>
      <c r="CD100" s="884">
        <v>0</v>
      </c>
      <c r="CE100" s="884">
        <v>0</v>
      </c>
      <c r="CF100" s="884">
        <v>0</v>
      </c>
      <c r="CG100" s="884">
        <v>0</v>
      </c>
      <c r="CH100" s="884">
        <v>0</v>
      </c>
      <c r="CI100" s="884">
        <v>9.1422764227642259E-3</v>
      </c>
      <c r="CJ100" s="884">
        <v>8.4943310657596364E-3</v>
      </c>
      <c r="CK100" s="884">
        <v>0</v>
      </c>
      <c r="CL100" s="884">
        <v>0</v>
      </c>
      <c r="CM100" s="884">
        <v>0</v>
      </c>
      <c r="CN100" s="884">
        <v>3.0735581867326167E-2</v>
      </c>
      <c r="CO100" s="884">
        <v>9.6081687554115704E-3</v>
      </c>
      <c r="CP100" s="884">
        <v>0</v>
      </c>
      <c r="CQ100" s="884">
        <v>9.5857506361323157E-3</v>
      </c>
      <c r="CR100" s="884">
        <v>0</v>
      </c>
      <c r="CS100" s="884">
        <v>0</v>
      </c>
      <c r="CT100" s="884">
        <v>1.0412387387387388E-2</v>
      </c>
      <c r="CU100" s="884">
        <v>0</v>
      </c>
      <c r="CV100" s="884">
        <v>0</v>
      </c>
      <c r="CW100" s="884">
        <v>0</v>
      </c>
      <c r="CX100" s="884">
        <v>0</v>
      </c>
      <c r="CY100" s="884">
        <v>0</v>
      </c>
      <c r="CZ100" s="884">
        <v>9.6402640264026413E-3</v>
      </c>
      <c r="DA100" s="884">
        <v>0</v>
      </c>
      <c r="DB100" s="884">
        <v>0</v>
      </c>
      <c r="DC100" s="884">
        <v>0</v>
      </c>
      <c r="DD100" s="884">
        <v>0</v>
      </c>
      <c r="DE100" s="884">
        <v>0</v>
      </c>
      <c r="DF100" s="884">
        <v>0</v>
      </c>
      <c r="DG100" s="884">
        <v>0</v>
      </c>
      <c r="DH100" s="884">
        <v>0</v>
      </c>
      <c r="DI100" s="884">
        <v>8.5515695067264561E-3</v>
      </c>
      <c r="DJ100" s="884">
        <v>9.1721910112359546E-3</v>
      </c>
      <c r="DK100" s="884">
        <v>1.0063429752066085E-2</v>
      </c>
      <c r="DL100" s="884">
        <v>8.6928104575163083E-3</v>
      </c>
      <c r="DM100" s="884">
        <v>1.1057649667405765E-2</v>
      </c>
      <c r="DN100" s="884">
        <v>0</v>
      </c>
      <c r="DO100" s="884">
        <v>0</v>
      </c>
      <c r="DP100" s="884">
        <v>0</v>
      </c>
      <c r="DQ100" s="884">
        <v>9.2758620689655166E-3</v>
      </c>
      <c r="DR100" s="884">
        <v>9.79753086419753E-3</v>
      </c>
      <c r="DS100" s="884">
        <v>0</v>
      </c>
      <c r="DT100" s="884">
        <v>0</v>
      </c>
      <c r="DU100" s="884">
        <v>0</v>
      </c>
      <c r="DV100" s="884">
        <v>0</v>
      </c>
      <c r="DW100" s="884">
        <v>0</v>
      </c>
      <c r="DX100" s="884">
        <v>0</v>
      </c>
      <c r="DY100" s="884">
        <v>0</v>
      </c>
      <c r="DZ100" s="884">
        <v>9.0818965517241376E-3</v>
      </c>
      <c r="EA100" s="884">
        <v>9.1735357917570089E-3</v>
      </c>
      <c r="EB100" s="884">
        <v>9.281115879828326E-3</v>
      </c>
      <c r="EC100" s="884">
        <v>0</v>
      </c>
      <c r="ED100" s="884">
        <v>0</v>
      </c>
      <c r="EE100" s="884">
        <v>0</v>
      </c>
      <c r="EF100" s="884">
        <v>8.5973154362415823E-3</v>
      </c>
      <c r="EG100" s="884">
        <v>9.9653465346534655E-3</v>
      </c>
      <c r="EH100" s="884">
        <v>0</v>
      </c>
      <c r="EI100" s="884">
        <v>9.194748358862144E-3</v>
      </c>
      <c r="EJ100" s="884">
        <v>8.5693581780538295E-3</v>
      </c>
      <c r="EK100" s="884">
        <v>0</v>
      </c>
      <c r="EL100" s="884">
        <v>0</v>
      </c>
      <c r="EM100" s="884">
        <v>0</v>
      </c>
      <c r="EN100" s="884">
        <v>0</v>
      </c>
      <c r="EO100" s="884">
        <v>0</v>
      </c>
      <c r="EP100" s="884">
        <v>0</v>
      </c>
      <c r="EQ100" s="884">
        <v>0</v>
      </c>
      <c r="ER100" s="884">
        <v>0</v>
      </c>
      <c r="ES100" s="884">
        <v>0</v>
      </c>
      <c r="ET100" s="884">
        <v>0</v>
      </c>
      <c r="EU100" s="884">
        <v>0</v>
      </c>
      <c r="EV100" s="884">
        <v>9.2372188139059289E-3</v>
      </c>
      <c r="EW100" s="884">
        <v>0</v>
      </c>
      <c r="EX100" s="884">
        <v>0</v>
      </c>
      <c r="EY100" s="884">
        <v>9.7612244897959197E-3</v>
      </c>
      <c r="EZ100" s="884">
        <v>9.8487584650112942E-3</v>
      </c>
      <c r="FA100" s="884">
        <v>0</v>
      </c>
      <c r="FB100" s="884">
        <v>0</v>
      </c>
      <c r="FC100" s="884">
        <v>0</v>
      </c>
      <c r="FD100" s="884">
        <v>0</v>
      </c>
      <c r="FE100" s="884">
        <v>0</v>
      </c>
      <c r="FF100" s="884">
        <v>0</v>
      </c>
      <c r="FG100" s="884">
        <v>8.6115702479338824E-3</v>
      </c>
      <c r="FH100" s="884">
        <v>9.1938144329896925E-3</v>
      </c>
      <c r="FI100" s="884">
        <v>9.898574338085539E-3</v>
      </c>
      <c r="FJ100" s="884">
        <v>9.4494845360824382E-3</v>
      </c>
      <c r="FK100" s="884">
        <v>0</v>
      </c>
      <c r="FL100" s="884">
        <v>9.5531674208144436E-3</v>
      </c>
      <c r="FM100" s="884">
        <v>0</v>
      </c>
      <c r="FN100" s="884">
        <v>9.7846481876333515E-3</v>
      </c>
      <c r="FO100" s="884">
        <v>2.0620575680460603E-2</v>
      </c>
      <c r="FP100" s="884">
        <v>0</v>
      </c>
      <c r="FQ100" s="884">
        <v>0</v>
      </c>
      <c r="FR100" s="884">
        <v>9.1995884773662107E-3</v>
      </c>
      <c r="FS100" s="884">
        <v>0</v>
      </c>
      <c r="FT100" s="884">
        <v>0</v>
      </c>
      <c r="FU100" s="884">
        <v>0</v>
      </c>
      <c r="FV100" s="884">
        <v>0</v>
      </c>
      <c r="FW100" s="884">
        <v>0</v>
      </c>
      <c r="FX100" s="884">
        <v>8.6020408163265307E-3</v>
      </c>
      <c r="FY100" s="884">
        <v>0</v>
      </c>
      <c r="FZ100" s="884">
        <v>9.4273706896551724E-3</v>
      </c>
      <c r="GA100" s="884">
        <v>9.7018633540372282E-3</v>
      </c>
      <c r="GB100" s="884">
        <v>9.03267973856209E-3</v>
      </c>
      <c r="GC100" s="884">
        <v>0</v>
      </c>
      <c r="GD100" s="884">
        <v>1.1567391304347786E-2</v>
      </c>
      <c r="GE100" s="884">
        <v>0</v>
      </c>
      <c r="GF100" s="884">
        <v>0</v>
      </c>
      <c r="GG100" s="884">
        <v>1.225E-2</v>
      </c>
      <c r="GH100" s="884">
        <v>0</v>
      </c>
      <c r="GI100" s="884">
        <v>0</v>
      </c>
      <c r="GJ100" s="884">
        <v>0</v>
      </c>
      <c r="GK100" s="884">
        <v>0</v>
      </c>
      <c r="GL100" s="884">
        <v>0</v>
      </c>
    </row>
    <row r="101" spans="1:194" x14ac:dyDescent="0.2">
      <c r="A101" s="652" t="s">
        <v>1049</v>
      </c>
      <c r="B101" s="652" t="s">
        <v>508</v>
      </c>
      <c r="C101" s="884">
        <v>0</v>
      </c>
      <c r="D101" s="884">
        <v>0</v>
      </c>
      <c r="E101" s="884">
        <v>0</v>
      </c>
      <c r="F101" s="884">
        <v>1.6443749999999983E-2</v>
      </c>
      <c r="G101" s="884">
        <v>1.7587499999999999E-2</v>
      </c>
      <c r="H101" s="884">
        <v>0</v>
      </c>
      <c r="I101" s="884">
        <v>0</v>
      </c>
      <c r="J101" s="884">
        <v>0</v>
      </c>
      <c r="K101" s="884">
        <v>0</v>
      </c>
      <c r="L101" s="884">
        <v>1.0650000000000001E-2</v>
      </c>
      <c r="M101" s="884">
        <v>9.4812500000000001E-3</v>
      </c>
      <c r="N101" s="884">
        <v>0</v>
      </c>
      <c r="O101" s="884">
        <v>0</v>
      </c>
      <c r="P101" s="884">
        <v>1.170625E-2</v>
      </c>
      <c r="Q101" s="884">
        <v>0</v>
      </c>
      <c r="R101" s="884">
        <v>0</v>
      </c>
      <c r="S101" s="884">
        <v>0</v>
      </c>
      <c r="T101" s="884">
        <v>0</v>
      </c>
      <c r="U101" s="884">
        <v>0</v>
      </c>
      <c r="V101" s="884">
        <v>0</v>
      </c>
      <c r="W101" s="884">
        <v>2.7530612244897962E-2</v>
      </c>
      <c r="X101" s="884">
        <v>0</v>
      </c>
      <c r="Y101" s="884">
        <v>1.0842767295597484E-2</v>
      </c>
      <c r="Z101" s="884"/>
      <c r="AA101" s="884">
        <v>1.3371069182389936E-2</v>
      </c>
      <c r="AB101" s="884">
        <v>0</v>
      </c>
      <c r="AC101" s="884">
        <v>1.411888111888112E-2</v>
      </c>
      <c r="AD101" s="884">
        <v>0</v>
      </c>
      <c r="AE101" s="884">
        <v>6.3937500000000019E-3</v>
      </c>
      <c r="AF101" s="884">
        <v>0</v>
      </c>
      <c r="AG101" s="884">
        <v>0</v>
      </c>
      <c r="AH101" s="884">
        <v>9.8425806451612908E-3</v>
      </c>
      <c r="AI101" s="884">
        <v>0</v>
      </c>
      <c r="AJ101" s="884">
        <v>0</v>
      </c>
      <c r="AK101" s="884">
        <v>0</v>
      </c>
      <c r="AL101" s="884">
        <v>0</v>
      </c>
      <c r="AM101" s="884">
        <v>1.1966216216216215E-2</v>
      </c>
      <c r="AN101" s="884">
        <v>0</v>
      </c>
      <c r="AO101" s="884">
        <v>0</v>
      </c>
      <c r="AP101" s="884">
        <v>0</v>
      </c>
      <c r="AQ101" s="884">
        <v>0</v>
      </c>
      <c r="AR101" s="884">
        <v>1.5243750000000004E-2</v>
      </c>
      <c r="AS101" s="884">
        <v>0</v>
      </c>
      <c r="AT101" s="884">
        <v>0</v>
      </c>
      <c r="AU101" s="884">
        <v>0</v>
      </c>
      <c r="AV101" s="884">
        <v>0</v>
      </c>
      <c r="AW101" s="884">
        <v>0</v>
      </c>
      <c r="AX101" s="884">
        <v>0</v>
      </c>
      <c r="AY101" s="884">
        <v>9.6625000000000009E-3</v>
      </c>
      <c r="AZ101" s="884">
        <v>0</v>
      </c>
      <c r="BA101" s="884">
        <v>0</v>
      </c>
      <c r="BB101" s="884">
        <v>0</v>
      </c>
      <c r="BC101" s="884">
        <v>0</v>
      </c>
      <c r="BD101" s="884">
        <v>0</v>
      </c>
      <c r="BE101" s="884">
        <v>0</v>
      </c>
      <c r="BF101" s="884">
        <v>4.7E-2</v>
      </c>
      <c r="BG101" s="884">
        <v>4.7E-2</v>
      </c>
      <c r="BH101" s="884">
        <v>4.7E-2</v>
      </c>
      <c r="BI101" s="884">
        <v>4.7E-2</v>
      </c>
      <c r="BJ101" s="884">
        <v>4.7E-2</v>
      </c>
      <c r="BK101" s="884">
        <v>4.7E-2</v>
      </c>
      <c r="BL101" s="884">
        <v>4.7E-2</v>
      </c>
      <c r="BM101" s="884">
        <v>0</v>
      </c>
      <c r="BN101" s="884">
        <v>9.6521739130434794E-3</v>
      </c>
      <c r="BO101" s="884">
        <v>0</v>
      </c>
      <c r="BP101" s="884">
        <v>0</v>
      </c>
      <c r="BQ101" s="884">
        <v>0</v>
      </c>
      <c r="BR101" s="884">
        <v>0</v>
      </c>
      <c r="BS101" s="884">
        <v>0</v>
      </c>
      <c r="BT101" s="884">
        <v>0</v>
      </c>
      <c r="BU101" s="884">
        <v>0</v>
      </c>
      <c r="BV101" s="884">
        <v>0</v>
      </c>
      <c r="BW101" s="884">
        <v>0</v>
      </c>
      <c r="BX101" s="884">
        <v>0</v>
      </c>
      <c r="BY101" s="884">
        <v>0</v>
      </c>
      <c r="BZ101" s="884">
        <v>0</v>
      </c>
      <c r="CA101" s="884">
        <v>0</v>
      </c>
      <c r="CB101" s="884">
        <v>0</v>
      </c>
      <c r="CC101" s="884">
        <v>0</v>
      </c>
      <c r="CD101" s="884">
        <v>0</v>
      </c>
      <c r="CE101" s="884">
        <v>0</v>
      </c>
      <c r="CF101" s="884">
        <v>0</v>
      </c>
      <c r="CG101" s="884">
        <v>0</v>
      </c>
      <c r="CH101" s="884">
        <v>0</v>
      </c>
      <c r="CI101" s="884">
        <v>0</v>
      </c>
      <c r="CJ101" s="884">
        <v>0</v>
      </c>
      <c r="CK101" s="884">
        <v>0</v>
      </c>
      <c r="CL101" s="884">
        <v>0</v>
      </c>
      <c r="CM101" s="884">
        <v>0</v>
      </c>
      <c r="CN101" s="884">
        <v>2.5314463640026673E-2</v>
      </c>
      <c r="CO101" s="884">
        <v>0</v>
      </c>
      <c r="CP101" s="884">
        <v>1.040268456375839E-2</v>
      </c>
      <c r="CQ101" s="884">
        <v>0</v>
      </c>
      <c r="CR101" s="884">
        <v>0</v>
      </c>
      <c r="CS101" s="884">
        <v>0</v>
      </c>
      <c r="CT101" s="884">
        <v>0</v>
      </c>
      <c r="CU101" s="884">
        <v>0</v>
      </c>
      <c r="CV101" s="884">
        <v>0</v>
      </c>
      <c r="CW101" s="884">
        <v>0</v>
      </c>
      <c r="CX101" s="884">
        <v>9.4805194805194799E-3</v>
      </c>
      <c r="CY101" s="884">
        <v>0</v>
      </c>
      <c r="CZ101" s="884">
        <v>0</v>
      </c>
      <c r="DA101" s="884">
        <v>0</v>
      </c>
      <c r="DB101" s="884">
        <v>0</v>
      </c>
      <c r="DC101" s="884">
        <v>0</v>
      </c>
      <c r="DD101" s="884">
        <v>0</v>
      </c>
      <c r="DE101" s="884">
        <v>0</v>
      </c>
      <c r="DF101" s="884">
        <v>0</v>
      </c>
      <c r="DG101" s="884">
        <v>0</v>
      </c>
      <c r="DH101" s="884">
        <v>0</v>
      </c>
      <c r="DI101" s="884">
        <v>0</v>
      </c>
      <c r="DJ101" s="884">
        <v>0</v>
      </c>
      <c r="DK101" s="884">
        <v>1.6472500000000001E-2</v>
      </c>
      <c r="DL101" s="884">
        <v>9.624375000000001E-3</v>
      </c>
      <c r="DM101" s="884">
        <v>0</v>
      </c>
      <c r="DN101" s="884">
        <v>0</v>
      </c>
      <c r="DO101" s="884">
        <v>0</v>
      </c>
      <c r="DP101" s="884">
        <v>0</v>
      </c>
      <c r="DQ101" s="884">
        <v>0</v>
      </c>
      <c r="DR101" s="884">
        <v>1.033125E-2</v>
      </c>
      <c r="DS101" s="884">
        <v>0</v>
      </c>
      <c r="DT101" s="884">
        <v>0</v>
      </c>
      <c r="DU101" s="884">
        <v>0</v>
      </c>
      <c r="DV101" s="884">
        <v>0</v>
      </c>
      <c r="DW101" s="884">
        <v>0</v>
      </c>
      <c r="DX101" s="884">
        <v>0</v>
      </c>
      <c r="DY101" s="884">
        <v>0</v>
      </c>
      <c r="DZ101" s="884">
        <v>9.8874172185430473E-3</v>
      </c>
      <c r="EA101" s="884">
        <v>6.9437499999999985E-3</v>
      </c>
      <c r="EB101" s="884">
        <v>0</v>
      </c>
      <c r="EC101" s="884">
        <v>0</v>
      </c>
      <c r="ED101" s="884">
        <v>9.7625000000000003E-3</v>
      </c>
      <c r="EE101" s="884">
        <v>0</v>
      </c>
      <c r="EF101" s="884">
        <v>0</v>
      </c>
      <c r="EG101" s="884">
        <v>0</v>
      </c>
      <c r="EH101" s="884">
        <v>6.3018867924528304E-3</v>
      </c>
      <c r="EI101" s="884">
        <v>0</v>
      </c>
      <c r="EJ101" s="884">
        <v>0</v>
      </c>
      <c r="EK101" s="884">
        <v>0</v>
      </c>
      <c r="EL101" s="884">
        <v>0</v>
      </c>
      <c r="EM101" s="884">
        <v>0</v>
      </c>
      <c r="EN101" s="884">
        <v>0</v>
      </c>
      <c r="EO101" s="884">
        <v>0</v>
      </c>
      <c r="EP101" s="884">
        <v>0</v>
      </c>
      <c r="EQ101" s="884">
        <v>9.4779874213836521E-3</v>
      </c>
      <c r="ER101" s="884">
        <v>0</v>
      </c>
      <c r="ES101" s="884">
        <v>0</v>
      </c>
      <c r="ET101" s="884">
        <v>0</v>
      </c>
      <c r="EU101" s="884">
        <v>0</v>
      </c>
      <c r="EV101" s="884">
        <v>0</v>
      </c>
      <c r="EW101" s="884">
        <v>0</v>
      </c>
      <c r="EX101" s="884">
        <v>0</v>
      </c>
      <c r="EY101" s="884">
        <v>1.3093749999999998E-2</v>
      </c>
      <c r="EZ101" s="884">
        <v>0</v>
      </c>
      <c r="FA101" s="884">
        <v>0</v>
      </c>
      <c r="FB101" s="884">
        <v>0</v>
      </c>
      <c r="FC101" s="884">
        <v>0</v>
      </c>
      <c r="FD101" s="884">
        <v>0</v>
      </c>
      <c r="FE101" s="884">
        <v>0</v>
      </c>
      <c r="FF101" s="884">
        <v>0</v>
      </c>
      <c r="FG101" s="884">
        <v>9.5375000000000008E-3</v>
      </c>
      <c r="FH101" s="884">
        <v>1.1168750000000003E-2</v>
      </c>
      <c r="FI101" s="884">
        <v>0</v>
      </c>
      <c r="FJ101" s="884">
        <v>9.617500000000001E-3</v>
      </c>
      <c r="FK101" s="884">
        <v>0</v>
      </c>
      <c r="FL101" s="884">
        <v>0</v>
      </c>
      <c r="FM101" s="884">
        <v>0</v>
      </c>
      <c r="FN101" s="884">
        <v>0</v>
      </c>
      <c r="FO101" s="884">
        <v>2.4410758744862315E-2</v>
      </c>
      <c r="FP101" s="884">
        <v>0</v>
      </c>
      <c r="FQ101" s="884">
        <v>0</v>
      </c>
      <c r="FR101" s="884">
        <v>1.0481250000000001E-2</v>
      </c>
      <c r="FS101" s="884">
        <v>0</v>
      </c>
      <c r="FT101" s="884">
        <v>0</v>
      </c>
      <c r="FU101" s="884">
        <v>0</v>
      </c>
      <c r="FV101" s="884">
        <v>0</v>
      </c>
      <c r="FW101" s="884">
        <v>0</v>
      </c>
      <c r="FX101" s="884">
        <v>0</v>
      </c>
      <c r="FY101" s="884">
        <v>0</v>
      </c>
      <c r="FZ101" s="884">
        <v>0</v>
      </c>
      <c r="GA101" s="884">
        <v>9.6062500000000002E-3</v>
      </c>
      <c r="GB101" s="884">
        <v>1.025625E-2</v>
      </c>
      <c r="GC101" s="884">
        <v>0</v>
      </c>
      <c r="GD101" s="884">
        <v>9.9354838709677443E-3</v>
      </c>
      <c r="GE101" s="884">
        <v>0</v>
      </c>
      <c r="GF101" s="884">
        <v>0</v>
      </c>
      <c r="GG101" s="884">
        <v>0</v>
      </c>
      <c r="GH101" s="884">
        <v>0</v>
      </c>
      <c r="GI101" s="884">
        <v>0</v>
      </c>
      <c r="GJ101" s="884">
        <v>0</v>
      </c>
      <c r="GK101" s="884">
        <v>0</v>
      </c>
      <c r="GL101" s="884">
        <v>0</v>
      </c>
    </row>
    <row r="102" spans="1:194" x14ac:dyDescent="0.2">
      <c r="A102" s="652" t="s">
        <v>1053</v>
      </c>
      <c r="B102" s="652" t="s">
        <v>511</v>
      </c>
      <c r="C102" s="884">
        <v>0</v>
      </c>
      <c r="D102" s="884">
        <v>0</v>
      </c>
      <c r="E102" s="884">
        <v>1.5793749981672631E-2</v>
      </c>
      <c r="F102" s="884">
        <v>0</v>
      </c>
      <c r="G102" s="884">
        <v>1.0094890510948905E-2</v>
      </c>
      <c r="H102" s="884">
        <v>0</v>
      </c>
      <c r="I102" s="884">
        <v>0</v>
      </c>
      <c r="J102" s="884">
        <v>1.5519434628975265E-2</v>
      </c>
      <c r="K102" s="884">
        <v>0</v>
      </c>
      <c r="L102" s="884">
        <v>9.9086115992970125E-3</v>
      </c>
      <c r="M102" s="884">
        <v>0</v>
      </c>
      <c r="N102" s="884">
        <v>0</v>
      </c>
      <c r="O102" s="884">
        <v>0</v>
      </c>
      <c r="P102" s="884">
        <v>9.6390076988879369E-3</v>
      </c>
      <c r="Q102" s="884">
        <v>3.3175675675675667</v>
      </c>
      <c r="R102" s="884">
        <v>0</v>
      </c>
      <c r="S102" s="884">
        <v>9.5260869565217399E-3</v>
      </c>
      <c r="T102" s="884">
        <v>9.2541484716157207E-3</v>
      </c>
      <c r="U102" s="884">
        <v>0</v>
      </c>
      <c r="V102" s="884">
        <v>0</v>
      </c>
      <c r="W102" s="884">
        <v>1.0342948717948993E-2</v>
      </c>
      <c r="X102" s="884">
        <v>0</v>
      </c>
      <c r="Y102" s="884">
        <v>9.4741784037558688E-3</v>
      </c>
      <c r="Z102" s="884"/>
      <c r="AA102" s="884">
        <v>1.3246003552397861E-2</v>
      </c>
      <c r="AB102" s="884">
        <v>1.1962499999999999E-2</v>
      </c>
      <c r="AC102" s="884">
        <v>1.7383333333333337E-2</v>
      </c>
      <c r="AD102" s="884">
        <v>0</v>
      </c>
      <c r="AE102" s="884">
        <v>8.9510729613733932E-3</v>
      </c>
      <c r="AF102" s="884">
        <v>8.838349097162513E-3</v>
      </c>
      <c r="AG102" s="884">
        <v>1.0978825794032726E-2</v>
      </c>
      <c r="AH102" s="884">
        <v>9.7152917505029541E-3</v>
      </c>
      <c r="AI102" s="884">
        <v>1.1016684045881131E-2</v>
      </c>
      <c r="AJ102" s="884">
        <v>9.8701627486437616E-3</v>
      </c>
      <c r="AK102" s="884">
        <v>0</v>
      </c>
      <c r="AL102" s="884">
        <v>9.5344995140913512E-3</v>
      </c>
      <c r="AM102" s="884">
        <v>1.4869183494293227E-2</v>
      </c>
      <c r="AN102" s="884">
        <v>0</v>
      </c>
      <c r="AO102" s="884">
        <v>1.3571801566579639E-2</v>
      </c>
      <c r="AP102" s="884">
        <v>1.7544144144144357E-2</v>
      </c>
      <c r="AQ102" s="884">
        <v>2.4042939724976096E-2</v>
      </c>
      <c r="AR102" s="884">
        <v>1.3579948141746217E-2</v>
      </c>
      <c r="AS102" s="884">
        <v>0</v>
      </c>
      <c r="AT102" s="884">
        <v>0</v>
      </c>
      <c r="AU102" s="884">
        <v>0</v>
      </c>
      <c r="AV102" s="884">
        <v>0</v>
      </c>
      <c r="AW102" s="884">
        <v>1.0977944553876793E-2</v>
      </c>
      <c r="AX102" s="884">
        <v>0</v>
      </c>
      <c r="AY102" s="884">
        <v>9.8278688524590166E-3</v>
      </c>
      <c r="AZ102" s="884">
        <v>0</v>
      </c>
      <c r="BA102" s="884">
        <v>8.6051011433597238E-3</v>
      </c>
      <c r="BB102" s="884">
        <v>1.138554216867484E-2</v>
      </c>
      <c r="BC102" s="884">
        <v>0</v>
      </c>
      <c r="BD102" s="884">
        <v>0</v>
      </c>
      <c r="BE102" s="884">
        <v>0</v>
      </c>
      <c r="BF102" s="884">
        <v>8.1197452229299374E-2</v>
      </c>
      <c r="BG102" s="884">
        <v>8.1197452229299374E-2</v>
      </c>
      <c r="BH102" s="884">
        <v>8.1197452229299374E-2</v>
      </c>
      <c r="BI102" s="884">
        <v>8.1197452229299374E-2</v>
      </c>
      <c r="BJ102" s="884">
        <v>8.1197452229299374E-2</v>
      </c>
      <c r="BK102" s="884">
        <v>8.1197452229299374E-2</v>
      </c>
      <c r="BL102" s="884">
        <v>8.1197452229299374E-2</v>
      </c>
      <c r="BM102" s="884">
        <v>0</v>
      </c>
      <c r="BN102" s="884">
        <v>0</v>
      </c>
      <c r="BO102" s="884">
        <v>1.6411272973011242E-2</v>
      </c>
      <c r="BP102" s="884">
        <v>0</v>
      </c>
      <c r="BQ102" s="884">
        <v>0</v>
      </c>
      <c r="BR102" s="884">
        <v>0</v>
      </c>
      <c r="BS102" s="884">
        <v>8.8502906976744202E-3</v>
      </c>
      <c r="BT102" s="884">
        <v>0</v>
      </c>
      <c r="BU102" s="884">
        <v>8.9741293532338302E-3</v>
      </c>
      <c r="BV102" s="884">
        <v>1.266260543580131E-2</v>
      </c>
      <c r="BW102" s="884">
        <v>0</v>
      </c>
      <c r="BX102" s="884">
        <v>1.2526202658423979E-2</v>
      </c>
      <c r="BY102" s="884">
        <v>0</v>
      </c>
      <c r="BZ102" s="884">
        <v>9.0486925157799818E-3</v>
      </c>
      <c r="CA102" s="884">
        <v>0</v>
      </c>
      <c r="CB102" s="884">
        <v>1.5567567567567572E-2</v>
      </c>
      <c r="CC102" s="884">
        <v>9.2457627118644071E-3</v>
      </c>
      <c r="CD102" s="884">
        <v>0</v>
      </c>
      <c r="CE102" s="884">
        <v>0</v>
      </c>
      <c r="CF102" s="884">
        <v>0</v>
      </c>
      <c r="CG102" s="884">
        <v>9.8955773955773946E-3</v>
      </c>
      <c r="CH102" s="884">
        <v>0</v>
      </c>
      <c r="CI102" s="884">
        <v>9.1842751842751841E-3</v>
      </c>
      <c r="CJ102" s="884">
        <v>9.2712665406428415E-3</v>
      </c>
      <c r="CK102" s="884">
        <v>0</v>
      </c>
      <c r="CL102" s="884">
        <v>0</v>
      </c>
      <c r="CM102" s="884">
        <v>0</v>
      </c>
      <c r="CN102" s="884">
        <v>2.906646584272056E-2</v>
      </c>
      <c r="CO102" s="884">
        <v>0</v>
      </c>
      <c r="CP102" s="884">
        <v>0</v>
      </c>
      <c r="CQ102" s="884">
        <v>1.0567188940092166E-2</v>
      </c>
      <c r="CR102" s="884">
        <v>0</v>
      </c>
      <c r="CS102" s="884">
        <v>1.131978319783198E-2</v>
      </c>
      <c r="CT102" s="884">
        <v>1.3831974637681347E-2</v>
      </c>
      <c r="CU102" s="884">
        <v>0</v>
      </c>
      <c r="CV102" s="884">
        <v>0</v>
      </c>
      <c r="CW102" s="884">
        <v>9.0278026905829603E-3</v>
      </c>
      <c r="CX102" s="884">
        <v>8.8736156351791537E-3</v>
      </c>
      <c r="CY102" s="884">
        <v>0</v>
      </c>
      <c r="CZ102" s="884">
        <v>1.7581903276131024E-2</v>
      </c>
      <c r="DA102" s="884">
        <v>9.0092421441774501E-3</v>
      </c>
      <c r="DB102" s="884">
        <v>0</v>
      </c>
      <c r="DC102" s="884">
        <v>0</v>
      </c>
      <c r="DD102" s="884">
        <v>1.6047065390165104E-2</v>
      </c>
      <c r="DE102" s="884">
        <v>0</v>
      </c>
      <c r="DF102" s="884">
        <v>0</v>
      </c>
      <c r="DG102" s="884">
        <v>0</v>
      </c>
      <c r="DH102" s="884">
        <v>0</v>
      </c>
      <c r="DI102" s="884">
        <v>9.6032350142721216E-3</v>
      </c>
      <c r="DJ102" s="884">
        <v>8.9580246913580231E-3</v>
      </c>
      <c r="DK102" s="884">
        <v>9.2977905859750222E-3</v>
      </c>
      <c r="DL102" s="884">
        <v>9.5388732394366196E-3</v>
      </c>
      <c r="DM102" s="884">
        <v>0</v>
      </c>
      <c r="DN102" s="884">
        <v>0</v>
      </c>
      <c r="DO102" s="884">
        <v>0</v>
      </c>
      <c r="DP102" s="884">
        <v>0</v>
      </c>
      <c r="DQ102" s="884">
        <v>0</v>
      </c>
      <c r="DR102" s="884">
        <v>1.0962012320328542E-2</v>
      </c>
      <c r="DS102" s="884">
        <v>0</v>
      </c>
      <c r="DT102" s="884">
        <v>0</v>
      </c>
      <c r="DU102" s="884">
        <v>1.6310838445807777E-2</v>
      </c>
      <c r="DV102" s="884">
        <v>0</v>
      </c>
      <c r="DW102" s="884">
        <v>8.7489224137931032E-3</v>
      </c>
      <c r="DX102" s="884">
        <v>9.4369501466275655E-3</v>
      </c>
      <c r="DY102" s="884">
        <v>0</v>
      </c>
      <c r="DZ102" s="884">
        <v>1.2267835671342688E-2</v>
      </c>
      <c r="EA102" s="884">
        <v>0</v>
      </c>
      <c r="EB102" s="884">
        <v>0</v>
      </c>
      <c r="EC102" s="884">
        <v>1.5537908901560236E-2</v>
      </c>
      <c r="ED102" s="884">
        <v>1.1865147198480534E-2</v>
      </c>
      <c r="EE102" s="884">
        <v>0</v>
      </c>
      <c r="EF102" s="884">
        <v>0</v>
      </c>
      <c r="EG102" s="884">
        <v>9.1981308411216156E-3</v>
      </c>
      <c r="EH102" s="884">
        <v>0</v>
      </c>
      <c r="EI102" s="884">
        <v>9.4487978628673211E-3</v>
      </c>
      <c r="EJ102" s="884">
        <v>8.2816513761467241E-3</v>
      </c>
      <c r="EK102" s="884">
        <v>0</v>
      </c>
      <c r="EL102" s="884">
        <v>1.0819323671497504E-2</v>
      </c>
      <c r="EM102" s="884">
        <v>0</v>
      </c>
      <c r="EN102" s="884">
        <v>0</v>
      </c>
      <c r="EO102" s="884">
        <v>0</v>
      </c>
      <c r="EP102" s="884">
        <v>0</v>
      </c>
      <c r="EQ102" s="884">
        <v>9.1001773049645372E-3</v>
      </c>
      <c r="ER102" s="884">
        <v>0</v>
      </c>
      <c r="ES102" s="884">
        <v>0</v>
      </c>
      <c r="ET102" s="884">
        <v>0</v>
      </c>
      <c r="EU102" s="884">
        <v>0</v>
      </c>
      <c r="EV102" s="884">
        <v>8.9699727024567799E-3</v>
      </c>
      <c r="EW102" s="884">
        <v>9.1034482758620694E-3</v>
      </c>
      <c r="EX102" s="884">
        <v>0</v>
      </c>
      <c r="EY102" s="884">
        <v>0</v>
      </c>
      <c r="EZ102" s="884">
        <v>9.8838696939782797E-2</v>
      </c>
      <c r="FA102" s="884">
        <v>9.9789569990850861E-3</v>
      </c>
      <c r="FB102" s="884">
        <v>0</v>
      </c>
      <c r="FC102" s="884">
        <v>0</v>
      </c>
      <c r="FD102" s="884">
        <v>0</v>
      </c>
      <c r="FE102" s="884">
        <v>0</v>
      </c>
      <c r="FF102" s="884">
        <v>0</v>
      </c>
      <c r="FG102" s="884">
        <v>8.9065934065933189E-3</v>
      </c>
      <c r="FH102" s="884">
        <v>9.4393013100437951E-3</v>
      </c>
      <c r="FI102" s="884">
        <v>1.1402620087336245E-2</v>
      </c>
      <c r="FJ102" s="884">
        <v>9.6570428696412941E-3</v>
      </c>
      <c r="FK102" s="884">
        <v>0</v>
      </c>
      <c r="FL102" s="884">
        <v>1.0384180790960453E-2</v>
      </c>
      <c r="FM102" s="884">
        <v>0</v>
      </c>
      <c r="FN102" s="884">
        <v>9.360327570518653E-3</v>
      </c>
      <c r="FO102" s="884">
        <v>2.2784473098660059E-2</v>
      </c>
      <c r="FP102" s="884">
        <v>1.0228828828828767E-2</v>
      </c>
      <c r="FQ102" s="884">
        <v>0</v>
      </c>
      <c r="FR102" s="884">
        <v>9.3055311676909572E-3</v>
      </c>
      <c r="FS102" s="884">
        <v>0</v>
      </c>
      <c r="FT102" s="884">
        <v>0</v>
      </c>
      <c r="FU102" s="884">
        <v>1.0963279445727484E-2</v>
      </c>
      <c r="FV102" s="884">
        <v>0</v>
      </c>
      <c r="FW102" s="884">
        <v>0</v>
      </c>
      <c r="FX102" s="884">
        <v>9.4125326370757181E-3</v>
      </c>
      <c r="FY102" s="884">
        <v>0</v>
      </c>
      <c r="FZ102" s="884">
        <v>9.2802197802197787E-3</v>
      </c>
      <c r="GA102" s="884">
        <v>1.0585164835164834E-2</v>
      </c>
      <c r="GB102" s="884">
        <v>9.4267345050878821E-3</v>
      </c>
      <c r="GC102" s="884">
        <v>0</v>
      </c>
      <c r="GD102" s="884">
        <v>1.5489979959919836E-2</v>
      </c>
      <c r="GE102" s="884">
        <v>0</v>
      </c>
      <c r="GF102" s="884">
        <v>0</v>
      </c>
      <c r="GG102" s="884">
        <v>1.3632102272727277E-2</v>
      </c>
      <c r="GH102" s="884">
        <v>0</v>
      </c>
      <c r="GI102" s="884">
        <v>0</v>
      </c>
      <c r="GJ102" s="884">
        <v>9.0505666957279868E-3</v>
      </c>
      <c r="GK102" s="884">
        <v>0</v>
      </c>
      <c r="GL102" s="884">
        <v>0</v>
      </c>
    </row>
    <row r="103" spans="1:194" x14ac:dyDescent="0.2">
      <c r="A103" s="652" t="s">
        <v>1054</v>
      </c>
      <c r="B103" s="652" t="s">
        <v>512</v>
      </c>
      <c r="C103" s="884">
        <v>0</v>
      </c>
      <c r="D103" s="884">
        <v>0</v>
      </c>
      <c r="E103" s="884">
        <v>0</v>
      </c>
      <c r="F103" s="884">
        <v>0</v>
      </c>
      <c r="G103" s="884">
        <v>0</v>
      </c>
      <c r="H103" s="884">
        <v>0</v>
      </c>
      <c r="I103" s="884">
        <v>0</v>
      </c>
      <c r="J103" s="884">
        <v>0</v>
      </c>
      <c r="K103" s="884">
        <v>0</v>
      </c>
      <c r="L103" s="884">
        <v>1.2514285714285714E-2</v>
      </c>
      <c r="M103" s="884">
        <v>0</v>
      </c>
      <c r="N103" s="884">
        <v>0</v>
      </c>
      <c r="O103" s="884">
        <v>0</v>
      </c>
      <c r="P103" s="884">
        <v>2.12E-2</v>
      </c>
      <c r="Q103" s="884"/>
      <c r="R103" s="884">
        <v>0</v>
      </c>
      <c r="S103" s="884">
        <v>0</v>
      </c>
      <c r="T103" s="884">
        <v>0</v>
      </c>
      <c r="U103" s="884">
        <v>0</v>
      </c>
      <c r="V103" s="884">
        <v>0</v>
      </c>
      <c r="W103" s="884">
        <v>0</v>
      </c>
      <c r="X103" s="884">
        <v>0</v>
      </c>
      <c r="Y103" s="884">
        <v>0</v>
      </c>
      <c r="Z103" s="884"/>
      <c r="AA103" s="884">
        <v>0</v>
      </c>
      <c r="AB103" s="884">
        <v>0</v>
      </c>
      <c r="AC103" s="884">
        <v>0</v>
      </c>
      <c r="AD103" s="884">
        <v>0</v>
      </c>
      <c r="AE103" s="884">
        <v>0</v>
      </c>
      <c r="AF103" s="884">
        <v>0</v>
      </c>
      <c r="AG103" s="884">
        <v>0</v>
      </c>
      <c r="AH103" s="884">
        <v>0</v>
      </c>
      <c r="AI103" s="884">
        <v>0</v>
      </c>
      <c r="AJ103" s="884">
        <v>0</v>
      </c>
      <c r="AK103" s="884">
        <v>0</v>
      </c>
      <c r="AL103" s="884">
        <v>0</v>
      </c>
      <c r="AM103" s="884">
        <v>0</v>
      </c>
      <c r="AN103" s="884">
        <v>0</v>
      </c>
      <c r="AO103" s="884">
        <v>1.0657142857142856E-2</v>
      </c>
      <c r="AP103" s="884">
        <v>0</v>
      </c>
      <c r="AQ103" s="884">
        <v>0</v>
      </c>
      <c r="AR103" s="884">
        <v>0</v>
      </c>
      <c r="AS103" s="884">
        <v>0</v>
      </c>
      <c r="AT103" s="884">
        <v>0</v>
      </c>
      <c r="AU103" s="884">
        <v>0</v>
      </c>
      <c r="AV103" s="884">
        <v>0</v>
      </c>
      <c r="AW103" s="884">
        <v>0</v>
      </c>
      <c r="AX103" s="884">
        <v>0</v>
      </c>
      <c r="AY103" s="884">
        <v>1.1076190476190476E-2</v>
      </c>
      <c r="AZ103" s="884">
        <v>0</v>
      </c>
      <c r="BA103" s="884">
        <v>1.3809523809523811E-2</v>
      </c>
      <c r="BB103" s="884">
        <v>1.011904761904762E-2</v>
      </c>
      <c r="BC103" s="884">
        <v>0</v>
      </c>
      <c r="BD103" s="884">
        <v>0</v>
      </c>
      <c r="BE103" s="884"/>
      <c r="BF103" s="884">
        <v>8.0785714285714266E-2</v>
      </c>
      <c r="BG103" s="884">
        <v>8.0785714285714266E-2</v>
      </c>
      <c r="BH103" s="884">
        <v>8.0785714285714266E-2</v>
      </c>
      <c r="BI103" s="884">
        <v>8.0785714285714266E-2</v>
      </c>
      <c r="BJ103" s="884">
        <v>8.0785714285714266E-2</v>
      </c>
      <c r="BK103" s="884">
        <v>8.0785714285714266E-2</v>
      </c>
      <c r="BL103" s="884">
        <v>8.0785714285714266E-2</v>
      </c>
      <c r="BM103" s="884">
        <v>0</v>
      </c>
      <c r="BN103" s="884">
        <v>0</v>
      </c>
      <c r="BO103" s="884">
        <v>0</v>
      </c>
      <c r="BP103" s="884">
        <v>0</v>
      </c>
      <c r="BQ103" s="884"/>
      <c r="BR103" s="884">
        <v>0</v>
      </c>
      <c r="BS103" s="884">
        <v>0</v>
      </c>
      <c r="BT103" s="884">
        <v>0</v>
      </c>
      <c r="BU103" s="884">
        <v>0</v>
      </c>
      <c r="BV103" s="884">
        <v>0</v>
      </c>
      <c r="BW103" s="884">
        <v>0</v>
      </c>
      <c r="BX103" s="884">
        <v>0</v>
      </c>
      <c r="BY103" s="884">
        <v>0</v>
      </c>
      <c r="BZ103" s="884">
        <v>0</v>
      </c>
      <c r="CA103" s="884">
        <v>0</v>
      </c>
      <c r="CB103" s="884">
        <v>0</v>
      </c>
      <c r="CC103" s="884">
        <v>0</v>
      </c>
      <c r="CD103" s="884">
        <v>0</v>
      </c>
      <c r="CE103" s="884">
        <v>0</v>
      </c>
      <c r="CF103" s="884">
        <v>0</v>
      </c>
      <c r="CG103" s="884">
        <v>0</v>
      </c>
      <c r="CH103" s="884">
        <v>0</v>
      </c>
      <c r="CI103" s="884">
        <v>0</v>
      </c>
      <c r="CJ103" s="884">
        <v>0</v>
      </c>
      <c r="CK103" s="884">
        <v>0</v>
      </c>
      <c r="CL103" s="884">
        <v>0</v>
      </c>
      <c r="CM103" s="884">
        <v>0</v>
      </c>
      <c r="CN103" s="884">
        <v>0</v>
      </c>
      <c r="CO103" s="884">
        <v>0</v>
      </c>
      <c r="CP103" s="884">
        <v>0</v>
      </c>
      <c r="CQ103" s="884">
        <v>1.0295238095238095E-2</v>
      </c>
      <c r="CR103" s="884">
        <v>0</v>
      </c>
      <c r="CS103" s="884">
        <v>1.0756097560975611E-2</v>
      </c>
      <c r="CT103" s="884">
        <v>1.0400000000000001E-2</v>
      </c>
      <c r="CU103" s="884">
        <v>0</v>
      </c>
      <c r="CV103" s="884">
        <v>0</v>
      </c>
      <c r="CW103" s="884">
        <v>0</v>
      </c>
      <c r="CX103" s="884">
        <v>0</v>
      </c>
      <c r="CY103" s="884">
        <v>0</v>
      </c>
      <c r="CZ103" s="884">
        <v>0</v>
      </c>
      <c r="DA103" s="884">
        <v>0</v>
      </c>
      <c r="DB103" s="884"/>
      <c r="DC103" s="884">
        <v>0</v>
      </c>
      <c r="DD103" s="884">
        <v>0</v>
      </c>
      <c r="DE103" s="884">
        <v>0</v>
      </c>
      <c r="DF103" s="884">
        <v>0</v>
      </c>
      <c r="DG103" s="884">
        <v>0</v>
      </c>
      <c r="DH103" s="884">
        <v>0</v>
      </c>
      <c r="DI103" s="884">
        <v>0</v>
      </c>
      <c r="DJ103" s="884">
        <v>0</v>
      </c>
      <c r="DK103" s="884">
        <v>0</v>
      </c>
      <c r="DL103" s="884">
        <v>0</v>
      </c>
      <c r="DM103" s="884">
        <v>0</v>
      </c>
      <c r="DN103" s="884">
        <v>0</v>
      </c>
      <c r="DO103" s="884">
        <v>0</v>
      </c>
      <c r="DP103" s="884">
        <v>0</v>
      </c>
      <c r="DQ103" s="884">
        <v>0</v>
      </c>
      <c r="DR103" s="884">
        <v>1.2910344827586209E-2</v>
      </c>
      <c r="DS103" s="884">
        <v>0</v>
      </c>
      <c r="DT103" s="884">
        <v>0</v>
      </c>
      <c r="DU103" s="884">
        <v>0</v>
      </c>
      <c r="DV103" s="884">
        <v>0</v>
      </c>
      <c r="DW103" s="884">
        <v>0</v>
      </c>
      <c r="DX103" s="884">
        <v>0</v>
      </c>
      <c r="DY103" s="884">
        <v>0</v>
      </c>
      <c r="DZ103" s="884">
        <v>9.75E-3</v>
      </c>
      <c r="EA103" s="884">
        <v>0</v>
      </c>
      <c r="EB103" s="884">
        <v>0</v>
      </c>
      <c r="EC103" s="884">
        <v>0</v>
      </c>
      <c r="ED103" s="884">
        <v>0</v>
      </c>
      <c r="EE103" s="884">
        <v>0</v>
      </c>
      <c r="EF103" s="884">
        <v>0</v>
      </c>
      <c r="EG103" s="884">
        <v>0</v>
      </c>
      <c r="EH103" s="884">
        <v>0</v>
      </c>
      <c r="EI103" s="884">
        <v>0</v>
      </c>
      <c r="EJ103" s="884">
        <v>0</v>
      </c>
      <c r="EK103" s="884">
        <v>0</v>
      </c>
      <c r="EL103" s="884">
        <v>0</v>
      </c>
      <c r="EM103" s="884">
        <v>0</v>
      </c>
      <c r="EN103" s="884">
        <v>0</v>
      </c>
      <c r="EO103" s="884">
        <v>0</v>
      </c>
      <c r="EP103" s="884">
        <v>0</v>
      </c>
      <c r="EQ103" s="884">
        <v>0</v>
      </c>
      <c r="ER103" s="884">
        <v>0</v>
      </c>
      <c r="ES103" s="884">
        <v>0</v>
      </c>
      <c r="ET103" s="884">
        <v>0</v>
      </c>
      <c r="EU103" s="884">
        <v>0</v>
      </c>
      <c r="EV103" s="884">
        <v>0</v>
      </c>
      <c r="EW103" s="884">
        <v>0</v>
      </c>
      <c r="EX103" s="884">
        <v>0</v>
      </c>
      <c r="EY103" s="884">
        <v>0</v>
      </c>
      <c r="EZ103" s="884">
        <v>4.7642857142857153E-2</v>
      </c>
      <c r="FA103" s="884">
        <v>0</v>
      </c>
      <c r="FB103" s="884">
        <v>0</v>
      </c>
      <c r="FC103" s="884">
        <v>0</v>
      </c>
      <c r="FD103" s="884">
        <v>0</v>
      </c>
      <c r="FE103" s="884">
        <v>0</v>
      </c>
      <c r="FF103" s="884">
        <v>0</v>
      </c>
      <c r="FG103" s="884">
        <v>0</v>
      </c>
      <c r="FH103" s="884">
        <v>0</v>
      </c>
      <c r="FI103" s="884">
        <v>0</v>
      </c>
      <c r="FJ103" s="884">
        <v>0</v>
      </c>
      <c r="FK103" s="884">
        <v>0</v>
      </c>
      <c r="FL103" s="884">
        <v>0</v>
      </c>
      <c r="FM103" s="884">
        <v>0</v>
      </c>
      <c r="FN103" s="884">
        <v>0</v>
      </c>
      <c r="FO103" s="884">
        <v>0</v>
      </c>
      <c r="FP103" s="884">
        <v>0</v>
      </c>
      <c r="FQ103" s="884">
        <v>0</v>
      </c>
      <c r="FR103" s="884">
        <v>0</v>
      </c>
      <c r="FS103" s="884">
        <v>0</v>
      </c>
      <c r="FT103" s="884">
        <v>0</v>
      </c>
      <c r="FU103" s="884">
        <v>0</v>
      </c>
      <c r="FV103" s="884">
        <v>0</v>
      </c>
      <c r="FW103" s="884">
        <v>0</v>
      </c>
      <c r="FX103" s="884">
        <v>0</v>
      </c>
      <c r="FY103" s="884">
        <v>0</v>
      </c>
      <c r="FZ103" s="884">
        <v>0</v>
      </c>
      <c r="GA103" s="884">
        <v>0</v>
      </c>
      <c r="GB103" s="884">
        <v>0</v>
      </c>
      <c r="GC103" s="884">
        <v>0</v>
      </c>
      <c r="GD103" s="884">
        <v>1.9E-2</v>
      </c>
      <c r="GE103" s="884">
        <v>0</v>
      </c>
      <c r="GF103" s="884">
        <v>0</v>
      </c>
      <c r="GG103" s="884">
        <v>0</v>
      </c>
      <c r="GH103" s="884">
        <v>0</v>
      </c>
      <c r="GI103" s="884">
        <v>0</v>
      </c>
      <c r="GJ103" s="884">
        <v>0</v>
      </c>
      <c r="GK103" s="884">
        <v>0</v>
      </c>
      <c r="GL103" s="884">
        <v>0</v>
      </c>
    </row>
    <row r="104" spans="1:194" x14ac:dyDescent="0.2">
      <c r="A104" s="652" t="s">
        <v>1932</v>
      </c>
      <c r="B104" s="652">
        <v>0</v>
      </c>
      <c r="C104" s="884">
        <v>0</v>
      </c>
      <c r="D104" s="884">
        <v>0</v>
      </c>
      <c r="E104" s="884">
        <v>0</v>
      </c>
      <c r="F104" s="884">
        <v>0</v>
      </c>
      <c r="G104" s="884">
        <v>0</v>
      </c>
      <c r="H104" s="884">
        <v>0</v>
      </c>
      <c r="I104" s="884">
        <v>0</v>
      </c>
      <c r="J104" s="884">
        <v>0</v>
      </c>
      <c r="K104" s="884">
        <v>0</v>
      </c>
      <c r="L104" s="884">
        <v>0</v>
      </c>
      <c r="M104" s="884">
        <v>0</v>
      </c>
      <c r="N104" s="884">
        <v>0</v>
      </c>
      <c r="O104" s="884">
        <v>0</v>
      </c>
      <c r="P104" s="884">
        <v>0</v>
      </c>
      <c r="Q104" s="884"/>
      <c r="R104" s="884">
        <v>0</v>
      </c>
      <c r="S104" s="884">
        <v>0</v>
      </c>
      <c r="T104" s="884">
        <v>0</v>
      </c>
      <c r="U104" s="884">
        <v>0</v>
      </c>
      <c r="V104" s="884">
        <v>0</v>
      </c>
      <c r="W104" s="884">
        <v>0</v>
      </c>
      <c r="X104" s="884">
        <v>0</v>
      </c>
      <c r="Y104" s="884">
        <v>0</v>
      </c>
      <c r="Z104" s="884"/>
      <c r="AA104" s="884">
        <v>0</v>
      </c>
      <c r="AB104" s="884"/>
      <c r="AC104" s="884">
        <v>0</v>
      </c>
      <c r="AD104" s="884">
        <v>0</v>
      </c>
      <c r="AE104" s="884">
        <v>0</v>
      </c>
      <c r="AF104" s="884">
        <v>0</v>
      </c>
      <c r="AG104" s="884">
        <v>0</v>
      </c>
      <c r="AH104" s="884">
        <v>0</v>
      </c>
      <c r="AI104" s="884">
        <v>0</v>
      </c>
      <c r="AJ104" s="884">
        <v>0</v>
      </c>
      <c r="AK104" s="884">
        <v>0</v>
      </c>
      <c r="AL104" s="884">
        <v>0</v>
      </c>
      <c r="AM104" s="884">
        <v>0</v>
      </c>
      <c r="AN104" s="884">
        <v>0</v>
      </c>
      <c r="AO104" s="884">
        <v>0</v>
      </c>
      <c r="AP104" s="884"/>
      <c r="AQ104" s="884">
        <v>0</v>
      </c>
      <c r="AR104" s="884">
        <v>0</v>
      </c>
      <c r="AS104" s="884">
        <v>0</v>
      </c>
      <c r="AT104" s="884">
        <v>0</v>
      </c>
      <c r="AU104" s="884">
        <v>0</v>
      </c>
      <c r="AV104" s="884">
        <v>0</v>
      </c>
      <c r="AW104" s="884">
        <v>0</v>
      </c>
      <c r="AX104" s="884">
        <v>0</v>
      </c>
      <c r="AY104" s="884">
        <v>0</v>
      </c>
      <c r="AZ104" s="884">
        <v>0</v>
      </c>
      <c r="BA104" s="884">
        <v>0</v>
      </c>
      <c r="BB104" s="884">
        <v>0</v>
      </c>
      <c r="BC104" s="884">
        <v>0</v>
      </c>
      <c r="BD104" s="884">
        <v>0</v>
      </c>
      <c r="BE104" s="884"/>
      <c r="BF104" s="884"/>
      <c r="BG104" s="884"/>
      <c r="BH104" s="884"/>
      <c r="BI104" s="884"/>
      <c r="BJ104" s="884"/>
      <c r="BK104" s="884"/>
      <c r="BL104" s="884"/>
      <c r="BM104" s="884">
        <v>0</v>
      </c>
      <c r="BN104" s="884">
        <v>0</v>
      </c>
      <c r="BO104" s="884">
        <v>0</v>
      </c>
      <c r="BP104" s="884">
        <v>0</v>
      </c>
      <c r="BQ104" s="884"/>
      <c r="BR104" s="884">
        <v>0</v>
      </c>
      <c r="BS104" s="884">
        <v>0</v>
      </c>
      <c r="BT104" s="884">
        <v>0</v>
      </c>
      <c r="BU104" s="884">
        <v>0</v>
      </c>
      <c r="BV104" s="884">
        <v>0</v>
      </c>
      <c r="BW104" s="884">
        <v>0</v>
      </c>
      <c r="BX104" s="884">
        <v>0</v>
      </c>
      <c r="BY104" s="884">
        <v>0</v>
      </c>
      <c r="BZ104" s="884">
        <v>0</v>
      </c>
      <c r="CA104" s="884"/>
      <c r="CB104" s="884">
        <v>0</v>
      </c>
      <c r="CC104" s="884">
        <v>0</v>
      </c>
      <c r="CD104" s="884">
        <v>0</v>
      </c>
      <c r="CE104" s="884">
        <v>0</v>
      </c>
      <c r="CF104" s="884">
        <v>0</v>
      </c>
      <c r="CG104" s="884">
        <v>0</v>
      </c>
      <c r="CH104" s="884">
        <v>0</v>
      </c>
      <c r="CI104" s="884">
        <v>0</v>
      </c>
      <c r="CJ104" s="884">
        <v>0</v>
      </c>
      <c r="CK104" s="884">
        <v>0</v>
      </c>
      <c r="CL104" s="884">
        <v>0</v>
      </c>
      <c r="CM104" s="884">
        <v>0</v>
      </c>
      <c r="CN104" s="884">
        <v>0</v>
      </c>
      <c r="CO104" s="884">
        <v>0</v>
      </c>
      <c r="CP104" s="884">
        <v>0</v>
      </c>
      <c r="CQ104" s="884">
        <v>0</v>
      </c>
      <c r="CR104" s="884">
        <v>0</v>
      </c>
      <c r="CS104" s="884">
        <v>0</v>
      </c>
      <c r="CT104" s="884">
        <v>0</v>
      </c>
      <c r="CU104" s="884">
        <v>0</v>
      </c>
      <c r="CV104" s="884">
        <v>0</v>
      </c>
      <c r="CW104" s="884">
        <v>0</v>
      </c>
      <c r="CX104" s="884">
        <v>0</v>
      </c>
      <c r="CY104" s="884">
        <v>0</v>
      </c>
      <c r="CZ104" s="884">
        <v>0</v>
      </c>
      <c r="DA104" s="884">
        <v>0</v>
      </c>
      <c r="DB104" s="884"/>
      <c r="DC104" s="884">
        <v>0</v>
      </c>
      <c r="DD104" s="884">
        <v>0</v>
      </c>
      <c r="DE104" s="884">
        <v>0</v>
      </c>
      <c r="DF104" s="884">
        <v>0</v>
      </c>
      <c r="DG104" s="884">
        <v>0</v>
      </c>
      <c r="DH104" s="884">
        <v>0</v>
      </c>
      <c r="DI104" s="884">
        <v>0</v>
      </c>
      <c r="DJ104" s="884">
        <v>0</v>
      </c>
      <c r="DK104" s="884">
        <v>0</v>
      </c>
      <c r="DL104" s="884">
        <v>0</v>
      </c>
      <c r="DM104" s="884">
        <v>0</v>
      </c>
      <c r="DN104" s="884">
        <v>0</v>
      </c>
      <c r="DO104" s="884">
        <v>0</v>
      </c>
      <c r="DP104" s="884">
        <v>0</v>
      </c>
      <c r="DQ104" s="884">
        <v>0</v>
      </c>
      <c r="DR104" s="884">
        <v>0</v>
      </c>
      <c r="DS104" s="884">
        <v>0</v>
      </c>
      <c r="DT104" s="884">
        <v>0</v>
      </c>
      <c r="DU104" s="884">
        <v>0</v>
      </c>
      <c r="DV104" s="884">
        <v>0</v>
      </c>
      <c r="DW104" s="884">
        <v>0</v>
      </c>
      <c r="DX104" s="884">
        <v>0</v>
      </c>
      <c r="DY104" s="884"/>
      <c r="DZ104" s="884">
        <v>0</v>
      </c>
      <c r="EA104" s="884">
        <v>0</v>
      </c>
      <c r="EB104" s="884">
        <v>0</v>
      </c>
      <c r="EC104" s="884">
        <v>0</v>
      </c>
      <c r="ED104" s="884">
        <v>0</v>
      </c>
      <c r="EE104" s="884">
        <v>0</v>
      </c>
      <c r="EF104" s="884">
        <v>0</v>
      </c>
      <c r="EG104" s="884">
        <v>0</v>
      </c>
      <c r="EH104" s="884">
        <v>0</v>
      </c>
      <c r="EI104" s="884">
        <v>0</v>
      </c>
      <c r="EJ104" s="884">
        <v>0</v>
      </c>
      <c r="EK104" s="884">
        <v>0</v>
      </c>
      <c r="EL104" s="884">
        <v>0</v>
      </c>
      <c r="EM104" s="884">
        <v>0</v>
      </c>
      <c r="EN104" s="884">
        <v>0</v>
      </c>
      <c r="EO104" s="884">
        <v>0</v>
      </c>
      <c r="EP104" s="884">
        <v>0</v>
      </c>
      <c r="EQ104" s="884">
        <v>0</v>
      </c>
      <c r="ER104" s="884">
        <v>0</v>
      </c>
      <c r="ES104" s="884">
        <v>0</v>
      </c>
      <c r="ET104" s="884">
        <v>0</v>
      </c>
      <c r="EU104" s="884">
        <v>0</v>
      </c>
      <c r="EV104" s="884">
        <v>0</v>
      </c>
      <c r="EW104" s="884">
        <v>0</v>
      </c>
      <c r="EX104" s="884">
        <v>0</v>
      </c>
      <c r="EY104" s="884">
        <v>0</v>
      </c>
      <c r="EZ104" s="884">
        <v>0</v>
      </c>
      <c r="FA104" s="884">
        <v>0</v>
      </c>
      <c r="FB104" s="884">
        <v>0</v>
      </c>
      <c r="FC104" s="884">
        <v>0</v>
      </c>
      <c r="FD104" s="884">
        <v>0</v>
      </c>
      <c r="FE104" s="884">
        <v>0</v>
      </c>
      <c r="FF104" s="884">
        <v>0</v>
      </c>
      <c r="FG104" s="884">
        <v>0</v>
      </c>
      <c r="FH104" s="884">
        <v>0</v>
      </c>
      <c r="FI104" s="884">
        <v>0</v>
      </c>
      <c r="FJ104" s="884">
        <v>0</v>
      </c>
      <c r="FK104" s="884">
        <v>0</v>
      </c>
      <c r="FL104" s="884">
        <v>0</v>
      </c>
      <c r="FM104" s="884">
        <v>0</v>
      </c>
      <c r="FN104" s="884">
        <v>0</v>
      </c>
      <c r="FO104" s="884">
        <v>0</v>
      </c>
      <c r="FP104" s="884">
        <v>0</v>
      </c>
      <c r="FQ104" s="884">
        <v>0</v>
      </c>
      <c r="FR104" s="884">
        <v>0</v>
      </c>
      <c r="FS104" s="884">
        <v>0</v>
      </c>
      <c r="FT104" s="884">
        <v>0</v>
      </c>
      <c r="FU104" s="884">
        <v>0</v>
      </c>
      <c r="FV104" s="884">
        <v>0</v>
      </c>
      <c r="FW104" s="884">
        <v>0</v>
      </c>
      <c r="FX104" s="884">
        <v>0</v>
      </c>
      <c r="FY104" s="884">
        <v>0</v>
      </c>
      <c r="FZ104" s="884">
        <v>0</v>
      </c>
      <c r="GA104" s="884">
        <v>0</v>
      </c>
      <c r="GB104" s="884">
        <v>0</v>
      </c>
      <c r="GC104" s="884">
        <v>0</v>
      </c>
      <c r="GD104" s="884">
        <v>0</v>
      </c>
      <c r="GE104" s="884">
        <v>0</v>
      </c>
      <c r="GF104" s="884">
        <v>0</v>
      </c>
      <c r="GG104" s="884">
        <v>0</v>
      </c>
      <c r="GH104" s="884">
        <v>0</v>
      </c>
      <c r="GI104" s="884">
        <v>0</v>
      </c>
      <c r="GJ104" s="884">
        <v>0</v>
      </c>
      <c r="GK104" s="884">
        <v>0</v>
      </c>
      <c r="GL104" s="884">
        <v>0</v>
      </c>
    </row>
    <row r="105" spans="1:194" x14ac:dyDescent="0.2">
      <c r="A105" s="652" t="s">
        <v>1055</v>
      </c>
      <c r="B105" s="652" t="s">
        <v>513</v>
      </c>
      <c r="C105" s="884">
        <v>0</v>
      </c>
      <c r="D105" s="884">
        <v>0</v>
      </c>
      <c r="E105" s="884">
        <v>1.2558821929433693E-2</v>
      </c>
      <c r="F105" s="884">
        <v>0</v>
      </c>
      <c r="G105" s="884">
        <v>1.1214134742404227E-2</v>
      </c>
      <c r="H105" s="884">
        <v>0</v>
      </c>
      <c r="I105" s="884">
        <v>0</v>
      </c>
      <c r="J105" s="884">
        <v>9.9279279279279268E-3</v>
      </c>
      <c r="K105" s="884">
        <v>0</v>
      </c>
      <c r="L105" s="884">
        <v>9.9490196078432114E-3</v>
      </c>
      <c r="M105" s="884">
        <v>0</v>
      </c>
      <c r="N105" s="884">
        <v>0</v>
      </c>
      <c r="O105" s="884">
        <v>9.1890410958904104E-3</v>
      </c>
      <c r="P105" s="884">
        <v>9.5698113207547172E-3</v>
      </c>
      <c r="Q105" s="884">
        <v>0</v>
      </c>
      <c r="R105" s="884">
        <v>0</v>
      </c>
      <c r="S105" s="884">
        <v>9.6962435233160608E-3</v>
      </c>
      <c r="T105" s="884">
        <v>0</v>
      </c>
      <c r="U105" s="884">
        <v>0</v>
      </c>
      <c r="V105" s="884">
        <v>0</v>
      </c>
      <c r="W105" s="884">
        <v>0</v>
      </c>
      <c r="X105" s="884">
        <v>0</v>
      </c>
      <c r="Y105" s="884">
        <v>0</v>
      </c>
      <c r="Z105" s="884"/>
      <c r="AA105" s="884">
        <v>0</v>
      </c>
      <c r="AB105" s="884">
        <v>0</v>
      </c>
      <c r="AC105" s="884">
        <v>1.250224215246637E-2</v>
      </c>
      <c r="AD105" s="884">
        <v>0</v>
      </c>
      <c r="AE105" s="884">
        <v>9.1687817258883243E-3</v>
      </c>
      <c r="AF105" s="884">
        <v>0</v>
      </c>
      <c r="AG105" s="884">
        <v>0</v>
      </c>
      <c r="AH105" s="884">
        <v>0</v>
      </c>
      <c r="AI105" s="884">
        <v>9.1843393148450247E-3</v>
      </c>
      <c r="AJ105" s="884">
        <v>9.8379052369077305E-3</v>
      </c>
      <c r="AK105" s="884">
        <v>0</v>
      </c>
      <c r="AL105" s="884">
        <v>0</v>
      </c>
      <c r="AM105" s="884">
        <v>1.28406374501993E-2</v>
      </c>
      <c r="AN105" s="884">
        <v>0</v>
      </c>
      <c r="AO105" s="884">
        <v>9.2375478927203061E-3</v>
      </c>
      <c r="AP105" s="884">
        <v>0</v>
      </c>
      <c r="AQ105" s="884">
        <v>2.7722513387936045E-2</v>
      </c>
      <c r="AR105" s="884">
        <v>1.1298449612403103E-2</v>
      </c>
      <c r="AS105" s="884">
        <v>0</v>
      </c>
      <c r="AT105" s="884">
        <v>0</v>
      </c>
      <c r="AU105" s="884">
        <v>0</v>
      </c>
      <c r="AV105" s="884">
        <v>0</v>
      </c>
      <c r="AW105" s="884">
        <v>1.367887006040094E-2</v>
      </c>
      <c r="AX105" s="884">
        <v>0</v>
      </c>
      <c r="AY105" s="884">
        <v>9.882722513089073E-3</v>
      </c>
      <c r="AZ105" s="884">
        <v>0</v>
      </c>
      <c r="BA105" s="884">
        <v>8.3559322033898344E-3</v>
      </c>
      <c r="BB105" s="884">
        <v>9.6457219251336896E-3</v>
      </c>
      <c r="BC105" s="884">
        <v>0</v>
      </c>
      <c r="BD105" s="884">
        <v>0</v>
      </c>
      <c r="BE105" s="884">
        <v>0</v>
      </c>
      <c r="BF105" s="884">
        <v>5.2606382978723408E-2</v>
      </c>
      <c r="BG105" s="884">
        <v>5.2606382978723408E-2</v>
      </c>
      <c r="BH105" s="884">
        <v>5.2606382978723408E-2</v>
      </c>
      <c r="BI105" s="884">
        <v>5.2606382978723408E-2</v>
      </c>
      <c r="BJ105" s="884">
        <v>5.2606382978723408E-2</v>
      </c>
      <c r="BK105" s="884">
        <v>5.2606382978723408E-2</v>
      </c>
      <c r="BL105" s="884">
        <v>5.2606382978723408E-2</v>
      </c>
      <c r="BM105" s="884">
        <v>0</v>
      </c>
      <c r="BN105" s="884">
        <v>0</v>
      </c>
      <c r="BO105" s="884">
        <v>1.9184726196896585E-2</v>
      </c>
      <c r="BP105" s="884">
        <v>9.693017127799736E-3</v>
      </c>
      <c r="BQ105" s="884">
        <v>0</v>
      </c>
      <c r="BR105" s="884">
        <v>0</v>
      </c>
      <c r="BS105" s="884">
        <v>0</v>
      </c>
      <c r="BT105" s="884">
        <v>0</v>
      </c>
      <c r="BU105" s="884">
        <v>0</v>
      </c>
      <c r="BV105" s="884">
        <v>0</v>
      </c>
      <c r="BW105" s="884">
        <v>0</v>
      </c>
      <c r="BX105" s="884">
        <v>0</v>
      </c>
      <c r="BY105" s="884">
        <v>0</v>
      </c>
      <c r="BZ105" s="884">
        <v>0</v>
      </c>
      <c r="CA105" s="884">
        <v>0</v>
      </c>
      <c r="CB105" s="884">
        <v>0</v>
      </c>
      <c r="CC105" s="884">
        <v>0</v>
      </c>
      <c r="CD105" s="884">
        <v>0</v>
      </c>
      <c r="CE105" s="884">
        <v>0</v>
      </c>
      <c r="CF105" s="884">
        <v>0</v>
      </c>
      <c r="CG105" s="884">
        <v>0</v>
      </c>
      <c r="CH105" s="884">
        <v>0</v>
      </c>
      <c r="CI105" s="884">
        <v>9.0095602294455058E-3</v>
      </c>
      <c r="CJ105" s="884">
        <v>0</v>
      </c>
      <c r="CK105" s="884">
        <v>0</v>
      </c>
      <c r="CL105" s="884">
        <v>0</v>
      </c>
      <c r="CM105" s="884">
        <v>0</v>
      </c>
      <c r="CN105" s="884">
        <v>2.015042160480281E-2</v>
      </c>
      <c r="CO105" s="884">
        <v>0</v>
      </c>
      <c r="CP105" s="884">
        <v>0</v>
      </c>
      <c r="CQ105" s="884">
        <v>9.1247933884297961E-3</v>
      </c>
      <c r="CR105" s="884">
        <v>0</v>
      </c>
      <c r="CS105" s="884">
        <v>0</v>
      </c>
      <c r="CT105" s="884">
        <v>1.1686723163841808E-2</v>
      </c>
      <c r="CU105" s="884">
        <v>0</v>
      </c>
      <c r="CV105" s="884">
        <v>0</v>
      </c>
      <c r="CW105" s="884">
        <v>9.0956873315363885E-3</v>
      </c>
      <c r="CX105" s="884">
        <v>9.1396103896103902E-3</v>
      </c>
      <c r="CY105" s="884">
        <v>0</v>
      </c>
      <c r="CZ105" s="884">
        <v>1.2102222222222224E-2</v>
      </c>
      <c r="DA105" s="884">
        <v>0</v>
      </c>
      <c r="DB105" s="884">
        <v>0</v>
      </c>
      <c r="DC105" s="884">
        <v>0</v>
      </c>
      <c r="DD105" s="884">
        <v>0</v>
      </c>
      <c r="DE105" s="884">
        <v>0</v>
      </c>
      <c r="DF105" s="884">
        <v>0</v>
      </c>
      <c r="DG105" s="884">
        <v>0</v>
      </c>
      <c r="DH105" s="884">
        <v>9.1124031007751936E-3</v>
      </c>
      <c r="DI105" s="884">
        <v>9.9040333796940206E-3</v>
      </c>
      <c r="DJ105" s="884">
        <v>0</v>
      </c>
      <c r="DK105" s="884">
        <v>1.263781624500644E-2</v>
      </c>
      <c r="DL105" s="884">
        <v>9.2805369127517256E-3</v>
      </c>
      <c r="DM105" s="884">
        <v>0</v>
      </c>
      <c r="DN105" s="884">
        <v>0</v>
      </c>
      <c r="DO105" s="884">
        <v>0</v>
      </c>
      <c r="DP105" s="884">
        <v>0</v>
      </c>
      <c r="DQ105" s="884">
        <v>0</v>
      </c>
      <c r="DR105" s="884">
        <v>9.4505169867060562E-3</v>
      </c>
      <c r="DS105" s="884">
        <v>0</v>
      </c>
      <c r="DT105" s="884">
        <v>0</v>
      </c>
      <c r="DU105" s="884">
        <v>1.6438775510204087E-2</v>
      </c>
      <c r="DV105" s="884">
        <v>0</v>
      </c>
      <c r="DW105" s="884">
        <v>0</v>
      </c>
      <c r="DX105" s="884">
        <v>0</v>
      </c>
      <c r="DY105" s="884">
        <v>0</v>
      </c>
      <c r="DZ105" s="884">
        <v>9.7418397626112749E-3</v>
      </c>
      <c r="EA105" s="884">
        <v>0</v>
      </c>
      <c r="EB105" s="884">
        <v>0</v>
      </c>
      <c r="EC105" s="884">
        <v>0</v>
      </c>
      <c r="ED105" s="884">
        <v>0</v>
      </c>
      <c r="EE105" s="884">
        <v>0</v>
      </c>
      <c r="EF105" s="884">
        <v>0</v>
      </c>
      <c r="EG105" s="884">
        <v>9.5334370139968892E-3</v>
      </c>
      <c r="EH105" s="884">
        <v>0</v>
      </c>
      <c r="EI105" s="884">
        <v>9.4561891515993809E-3</v>
      </c>
      <c r="EJ105" s="884">
        <v>7.8884462151394517E-3</v>
      </c>
      <c r="EK105" s="884">
        <v>0</v>
      </c>
      <c r="EL105" s="884">
        <v>0</v>
      </c>
      <c r="EM105" s="884">
        <v>0</v>
      </c>
      <c r="EN105" s="884">
        <v>0</v>
      </c>
      <c r="EO105" s="884">
        <v>0</v>
      </c>
      <c r="EP105" s="884">
        <v>0</v>
      </c>
      <c r="EQ105" s="884">
        <v>9.1715481171548117E-3</v>
      </c>
      <c r="ER105" s="884">
        <v>0</v>
      </c>
      <c r="ES105" s="884">
        <v>1.018455497382199E-2</v>
      </c>
      <c r="ET105" s="884">
        <v>0</v>
      </c>
      <c r="EU105" s="884">
        <v>0</v>
      </c>
      <c r="EV105" s="884">
        <v>9.2883116883116269E-3</v>
      </c>
      <c r="EW105" s="884">
        <v>0</v>
      </c>
      <c r="EX105" s="884">
        <v>9.6755319148936168E-3</v>
      </c>
      <c r="EY105" s="884">
        <v>0</v>
      </c>
      <c r="EZ105" s="884">
        <v>1.1464689265536725E-2</v>
      </c>
      <c r="FA105" s="884">
        <v>0</v>
      </c>
      <c r="FB105" s="884">
        <v>0</v>
      </c>
      <c r="FC105" s="884">
        <v>0</v>
      </c>
      <c r="FD105" s="884">
        <v>9.0423280423280426E-3</v>
      </c>
      <c r="FE105" s="884">
        <v>0</v>
      </c>
      <c r="FF105" s="884">
        <v>0</v>
      </c>
      <c r="FG105" s="884">
        <v>9.180392156862744E-3</v>
      </c>
      <c r="FH105" s="884">
        <v>9.3333333333333324E-3</v>
      </c>
      <c r="FI105" s="884">
        <v>0</v>
      </c>
      <c r="FJ105" s="884">
        <v>9.7230971128608925E-3</v>
      </c>
      <c r="FK105" s="884">
        <v>0</v>
      </c>
      <c r="FL105" s="884">
        <v>1.0144938650306749E-2</v>
      </c>
      <c r="FM105" s="884">
        <v>0</v>
      </c>
      <c r="FN105" s="884">
        <v>9.3447802197802205E-3</v>
      </c>
      <c r="FO105" s="884">
        <v>2.3438116193153363E-2</v>
      </c>
      <c r="FP105" s="884">
        <v>0</v>
      </c>
      <c r="FQ105" s="884">
        <v>0</v>
      </c>
      <c r="FR105" s="884">
        <v>9.4554973821989532E-3</v>
      </c>
      <c r="FS105" s="884">
        <v>0</v>
      </c>
      <c r="FT105" s="884">
        <v>0</v>
      </c>
      <c r="FU105" s="884">
        <v>0</v>
      </c>
      <c r="FV105" s="884">
        <v>9.175230566534914E-3</v>
      </c>
      <c r="FW105" s="884">
        <v>0</v>
      </c>
      <c r="FX105" s="884">
        <v>9.296103896103896E-3</v>
      </c>
      <c r="FY105" s="884">
        <v>0</v>
      </c>
      <c r="FZ105" s="884">
        <v>0</v>
      </c>
      <c r="GA105" s="884">
        <v>9.6829590488771468E-3</v>
      </c>
      <c r="GB105" s="884">
        <v>9.2208504801097393E-3</v>
      </c>
      <c r="GC105" s="884">
        <v>0</v>
      </c>
      <c r="GD105" s="884">
        <v>1.2474526928675506E-2</v>
      </c>
      <c r="GE105" s="884">
        <v>0</v>
      </c>
      <c r="GF105" s="884">
        <v>0</v>
      </c>
      <c r="GG105" s="884">
        <v>1.0941619585687384E-2</v>
      </c>
      <c r="GH105" s="884">
        <v>9.4332894736842109E-3</v>
      </c>
      <c r="GI105" s="884">
        <v>0</v>
      </c>
      <c r="GJ105" s="884">
        <v>9.2461340206184944E-3</v>
      </c>
      <c r="GK105" s="884">
        <v>0</v>
      </c>
      <c r="GL105" s="884">
        <v>0</v>
      </c>
    </row>
    <row r="106" spans="1:194" x14ac:dyDescent="0.2">
      <c r="A106" s="652" t="s">
        <v>1060</v>
      </c>
      <c r="B106" s="652" t="s">
        <v>516</v>
      </c>
      <c r="C106" s="884">
        <v>0</v>
      </c>
      <c r="D106" s="884">
        <v>0</v>
      </c>
      <c r="E106" s="884">
        <v>0</v>
      </c>
      <c r="F106" s="884">
        <v>0</v>
      </c>
      <c r="G106" s="884">
        <v>9.3020671834625323E-3</v>
      </c>
      <c r="H106" s="884">
        <v>0</v>
      </c>
      <c r="I106" s="884">
        <v>0</v>
      </c>
      <c r="J106" s="884">
        <v>1.0151125401929261E-2</v>
      </c>
      <c r="K106" s="884">
        <v>0</v>
      </c>
      <c r="L106" s="884">
        <v>1.0030831099195709E-2</v>
      </c>
      <c r="M106" s="884">
        <v>0</v>
      </c>
      <c r="N106" s="884">
        <v>0</v>
      </c>
      <c r="O106" s="884">
        <v>0</v>
      </c>
      <c r="P106" s="884">
        <v>9.8223880597014934E-3</v>
      </c>
      <c r="Q106" s="884">
        <v>3.3902500000000004</v>
      </c>
      <c r="R106" s="884">
        <v>0</v>
      </c>
      <c r="S106" s="884">
        <v>9.0520833333333321E-3</v>
      </c>
      <c r="T106" s="884">
        <v>8.9585492227979274E-3</v>
      </c>
      <c r="U106" s="884">
        <v>0</v>
      </c>
      <c r="V106" s="884">
        <v>0</v>
      </c>
      <c r="W106" s="884">
        <v>9.0442176870748296E-3</v>
      </c>
      <c r="X106" s="884">
        <v>0</v>
      </c>
      <c r="Y106" s="884">
        <v>9.5843575418994419E-3</v>
      </c>
      <c r="Z106" s="884"/>
      <c r="AA106" s="884">
        <v>0</v>
      </c>
      <c r="AB106" s="884">
        <v>0</v>
      </c>
      <c r="AC106" s="884">
        <v>1.7948788927335705E-2</v>
      </c>
      <c r="AD106" s="884">
        <v>1.0189473684210526E-2</v>
      </c>
      <c r="AE106" s="884">
        <v>0</v>
      </c>
      <c r="AF106" s="884">
        <v>0</v>
      </c>
      <c r="AG106" s="884">
        <v>0</v>
      </c>
      <c r="AH106" s="884">
        <v>0</v>
      </c>
      <c r="AI106" s="884">
        <v>0</v>
      </c>
      <c r="AJ106" s="884">
        <v>0</v>
      </c>
      <c r="AK106" s="884">
        <v>0</v>
      </c>
      <c r="AL106" s="884">
        <v>0</v>
      </c>
      <c r="AM106" s="884">
        <v>0</v>
      </c>
      <c r="AN106" s="884">
        <v>0</v>
      </c>
      <c r="AO106" s="884">
        <v>9.186768447837149E-3</v>
      </c>
      <c r="AP106" s="884">
        <v>2.2247126436781575E-2</v>
      </c>
      <c r="AQ106" s="884">
        <v>2.7885871282252644E-2</v>
      </c>
      <c r="AR106" s="884">
        <v>1.2405759162303616E-2</v>
      </c>
      <c r="AS106" s="884">
        <v>0</v>
      </c>
      <c r="AT106" s="884">
        <v>0</v>
      </c>
      <c r="AU106" s="884">
        <v>0</v>
      </c>
      <c r="AV106" s="884">
        <v>0</v>
      </c>
      <c r="AW106" s="884">
        <v>1.3539256308208658E-2</v>
      </c>
      <c r="AX106" s="884">
        <v>0</v>
      </c>
      <c r="AY106" s="884">
        <v>1.1360372340425645E-2</v>
      </c>
      <c r="AZ106" s="884">
        <v>0</v>
      </c>
      <c r="BA106" s="884">
        <v>0</v>
      </c>
      <c r="BB106" s="884">
        <v>1.0677922077922078E-2</v>
      </c>
      <c r="BC106" s="884">
        <v>0</v>
      </c>
      <c r="BD106" s="884">
        <v>0</v>
      </c>
      <c r="BE106" s="884">
        <v>0</v>
      </c>
      <c r="BF106" s="884">
        <v>3.2708333333333332E-2</v>
      </c>
      <c r="BG106" s="884">
        <v>3.2708333333333332E-2</v>
      </c>
      <c r="BH106" s="884">
        <v>3.2708333333333332E-2</v>
      </c>
      <c r="BI106" s="884">
        <v>3.2708333333333332E-2</v>
      </c>
      <c r="BJ106" s="884">
        <v>3.2708333333333332E-2</v>
      </c>
      <c r="BK106" s="884">
        <v>3.2708333333333332E-2</v>
      </c>
      <c r="BL106" s="884">
        <v>3.2708333333333332E-2</v>
      </c>
      <c r="BM106" s="884">
        <v>0</v>
      </c>
      <c r="BN106" s="884">
        <v>0</v>
      </c>
      <c r="BO106" s="884">
        <v>0</v>
      </c>
      <c r="BP106" s="884">
        <v>0</v>
      </c>
      <c r="BQ106" s="884">
        <v>0</v>
      </c>
      <c r="BR106" s="884">
        <v>0</v>
      </c>
      <c r="BS106" s="884">
        <v>8.8470254957507075E-3</v>
      </c>
      <c r="BT106" s="884">
        <v>8.8911227154046986E-3</v>
      </c>
      <c r="BU106" s="884">
        <v>8.8902821316614259E-3</v>
      </c>
      <c r="BV106" s="884">
        <v>1.3436873156342186E-2</v>
      </c>
      <c r="BW106" s="884">
        <v>0</v>
      </c>
      <c r="BX106" s="884">
        <v>0</v>
      </c>
      <c r="BY106" s="884">
        <v>0</v>
      </c>
      <c r="BZ106" s="884">
        <v>0</v>
      </c>
      <c r="CA106" s="884">
        <v>9.025316455696205E-3</v>
      </c>
      <c r="CB106" s="884">
        <v>0</v>
      </c>
      <c r="CC106" s="884">
        <v>0</v>
      </c>
      <c r="CD106" s="884">
        <v>0</v>
      </c>
      <c r="CE106" s="884">
        <v>0</v>
      </c>
      <c r="CF106" s="884">
        <v>0</v>
      </c>
      <c r="CG106" s="884">
        <v>0</v>
      </c>
      <c r="CH106" s="884">
        <v>0</v>
      </c>
      <c r="CI106" s="884">
        <v>0</v>
      </c>
      <c r="CJ106" s="884">
        <v>0</v>
      </c>
      <c r="CK106" s="884">
        <v>0</v>
      </c>
      <c r="CL106" s="884">
        <v>0</v>
      </c>
      <c r="CM106" s="884">
        <v>0</v>
      </c>
      <c r="CN106" s="884">
        <v>2.3133667944658827E-2</v>
      </c>
      <c r="CO106" s="884">
        <v>0</v>
      </c>
      <c r="CP106" s="884">
        <v>0</v>
      </c>
      <c r="CQ106" s="884">
        <v>8.8567493112947648E-3</v>
      </c>
      <c r="CR106" s="884">
        <v>0</v>
      </c>
      <c r="CS106" s="884">
        <v>9.0614525139664798E-3</v>
      </c>
      <c r="CT106" s="884">
        <v>1.0682777777777777E-2</v>
      </c>
      <c r="CU106" s="884">
        <v>0</v>
      </c>
      <c r="CV106" s="884">
        <v>0</v>
      </c>
      <c r="CW106" s="884">
        <v>9.0664893617021271E-3</v>
      </c>
      <c r="CX106" s="884">
        <v>8.9620689655172218E-3</v>
      </c>
      <c r="CY106" s="884">
        <v>0</v>
      </c>
      <c r="CZ106" s="884">
        <v>0</v>
      </c>
      <c r="DA106" s="884">
        <v>0</v>
      </c>
      <c r="DB106" s="884">
        <v>0</v>
      </c>
      <c r="DC106" s="884">
        <v>0</v>
      </c>
      <c r="DD106" s="884">
        <v>0</v>
      </c>
      <c r="DE106" s="884">
        <v>0</v>
      </c>
      <c r="DF106" s="884">
        <v>0</v>
      </c>
      <c r="DG106" s="884">
        <v>0</v>
      </c>
      <c r="DH106" s="884">
        <v>0</v>
      </c>
      <c r="DI106" s="884">
        <v>9.4574468085106382E-3</v>
      </c>
      <c r="DJ106" s="884">
        <v>3.8087250996015946E-2</v>
      </c>
      <c r="DK106" s="884">
        <v>1.163118279569888E-2</v>
      </c>
      <c r="DL106" s="884">
        <v>9.3671874999999988E-3</v>
      </c>
      <c r="DM106" s="884">
        <v>0</v>
      </c>
      <c r="DN106" s="884">
        <v>1.0878552971576227E-2</v>
      </c>
      <c r="DO106" s="884">
        <v>0</v>
      </c>
      <c r="DP106" s="884">
        <v>0</v>
      </c>
      <c r="DQ106" s="884">
        <v>0</v>
      </c>
      <c r="DR106" s="884">
        <v>1.1126285714285714E-2</v>
      </c>
      <c r="DS106" s="884">
        <v>0</v>
      </c>
      <c r="DT106" s="884">
        <v>0</v>
      </c>
      <c r="DU106" s="884">
        <v>0</v>
      </c>
      <c r="DV106" s="884">
        <v>0</v>
      </c>
      <c r="DW106" s="884">
        <v>0</v>
      </c>
      <c r="DX106" s="884">
        <v>0</v>
      </c>
      <c r="DY106" s="884">
        <v>0</v>
      </c>
      <c r="DZ106" s="884">
        <v>9.2940340909090906E-3</v>
      </c>
      <c r="EA106" s="884">
        <v>0</v>
      </c>
      <c r="EB106" s="884">
        <v>0</v>
      </c>
      <c r="EC106" s="884">
        <v>0</v>
      </c>
      <c r="ED106" s="884">
        <v>0</v>
      </c>
      <c r="EE106" s="884">
        <v>0</v>
      </c>
      <c r="EF106" s="884">
        <v>0</v>
      </c>
      <c r="EG106" s="884">
        <v>9.4390934844192625E-3</v>
      </c>
      <c r="EH106" s="884">
        <v>0</v>
      </c>
      <c r="EI106" s="884">
        <v>9.080213903743287E-3</v>
      </c>
      <c r="EJ106" s="884">
        <v>0</v>
      </c>
      <c r="EK106" s="884">
        <v>0</v>
      </c>
      <c r="EL106" s="884">
        <v>0</v>
      </c>
      <c r="EM106" s="884">
        <v>0</v>
      </c>
      <c r="EN106" s="884">
        <v>0</v>
      </c>
      <c r="EO106" s="884">
        <v>0</v>
      </c>
      <c r="EP106" s="884">
        <v>0</v>
      </c>
      <c r="EQ106" s="884">
        <v>8.864583333333332E-3</v>
      </c>
      <c r="ER106" s="884">
        <v>0</v>
      </c>
      <c r="ES106" s="884">
        <v>0</v>
      </c>
      <c r="ET106" s="884">
        <v>0</v>
      </c>
      <c r="EU106" s="884">
        <v>1.3766926916266105E-2</v>
      </c>
      <c r="EV106" s="884">
        <v>0</v>
      </c>
      <c r="EW106" s="884">
        <v>0</v>
      </c>
      <c r="EX106" s="884">
        <v>0</v>
      </c>
      <c r="EY106" s="884">
        <v>0</v>
      </c>
      <c r="EZ106" s="884">
        <v>1.5433701657458568E-2</v>
      </c>
      <c r="FA106" s="884">
        <v>0</v>
      </c>
      <c r="FB106" s="884">
        <v>0</v>
      </c>
      <c r="FC106" s="884">
        <v>0</v>
      </c>
      <c r="FD106" s="884">
        <v>0</v>
      </c>
      <c r="FE106" s="884">
        <v>0</v>
      </c>
      <c r="FF106" s="884">
        <v>0</v>
      </c>
      <c r="FG106" s="884">
        <v>8.9002583979328163E-3</v>
      </c>
      <c r="FH106" s="884">
        <v>0</v>
      </c>
      <c r="FI106" s="884">
        <v>1.0365728900255718E-2</v>
      </c>
      <c r="FJ106" s="884">
        <v>9.2273901808785242E-3</v>
      </c>
      <c r="FK106" s="884">
        <v>0</v>
      </c>
      <c r="FL106" s="884">
        <v>0</v>
      </c>
      <c r="FM106" s="884">
        <v>0</v>
      </c>
      <c r="FN106" s="884">
        <v>1.0461538461538461E-2</v>
      </c>
      <c r="FO106" s="884">
        <v>2.42860530785011E-2</v>
      </c>
      <c r="FP106" s="884">
        <v>0</v>
      </c>
      <c r="FQ106" s="884">
        <v>0</v>
      </c>
      <c r="FR106" s="884">
        <v>9.2485564304461941E-3</v>
      </c>
      <c r="FS106" s="884">
        <v>0</v>
      </c>
      <c r="FT106" s="884">
        <v>9.0076142131979686E-3</v>
      </c>
      <c r="FU106" s="884">
        <v>0</v>
      </c>
      <c r="FV106" s="884">
        <v>0</v>
      </c>
      <c r="FW106" s="884">
        <v>0</v>
      </c>
      <c r="FX106" s="884">
        <v>0</v>
      </c>
      <c r="FY106" s="884">
        <v>0</v>
      </c>
      <c r="FZ106" s="884">
        <v>8.9331476323119777E-3</v>
      </c>
      <c r="GA106" s="884">
        <v>9.2023255813953493E-3</v>
      </c>
      <c r="GB106" s="884">
        <v>9.0251308900523557E-3</v>
      </c>
      <c r="GC106" s="884">
        <v>0</v>
      </c>
      <c r="GD106" s="884">
        <v>1.0708454810495626E-2</v>
      </c>
      <c r="GE106" s="884">
        <v>0</v>
      </c>
      <c r="GF106" s="884">
        <v>0</v>
      </c>
      <c r="GG106" s="884">
        <v>1.1504854368931996E-2</v>
      </c>
      <c r="GH106" s="884">
        <v>0</v>
      </c>
      <c r="GI106" s="884">
        <v>0</v>
      </c>
      <c r="GJ106" s="884">
        <v>8.8578811369509035E-3</v>
      </c>
      <c r="GK106" s="884">
        <v>0</v>
      </c>
      <c r="GL106" s="884">
        <v>0</v>
      </c>
    </row>
    <row r="107" spans="1:194" x14ac:dyDescent="0.2">
      <c r="A107" s="652" t="s">
        <v>1061</v>
      </c>
      <c r="B107" s="652" t="s">
        <v>517</v>
      </c>
      <c r="C107" s="884">
        <v>0</v>
      </c>
      <c r="D107" s="884">
        <v>0</v>
      </c>
      <c r="E107" s="884">
        <v>0</v>
      </c>
      <c r="F107" s="884">
        <v>1.2108196721311476E-2</v>
      </c>
      <c r="G107" s="884">
        <v>9.2980392156862737E-3</v>
      </c>
      <c r="H107" s="884">
        <v>0</v>
      </c>
      <c r="I107" s="884">
        <v>0</v>
      </c>
      <c r="J107" s="884">
        <v>0</v>
      </c>
      <c r="K107" s="884">
        <v>0</v>
      </c>
      <c r="L107" s="884">
        <v>9.1752442996742671E-3</v>
      </c>
      <c r="M107" s="884">
        <v>0</v>
      </c>
      <c r="N107" s="884">
        <v>1.1590909090909091E-2</v>
      </c>
      <c r="O107" s="884">
        <v>0</v>
      </c>
      <c r="P107" s="884">
        <v>9.1045751633986923E-3</v>
      </c>
      <c r="Q107" s="884">
        <v>3.5614285714285718</v>
      </c>
      <c r="R107" s="884">
        <v>0</v>
      </c>
      <c r="S107" s="884">
        <v>0</v>
      </c>
      <c r="T107" s="884">
        <v>0</v>
      </c>
      <c r="U107" s="884">
        <v>0</v>
      </c>
      <c r="V107" s="884">
        <v>0</v>
      </c>
      <c r="W107" s="884">
        <v>8.4392241379310333E-3</v>
      </c>
      <c r="X107" s="884">
        <v>0</v>
      </c>
      <c r="Y107" s="884">
        <v>0</v>
      </c>
      <c r="Z107" s="884"/>
      <c r="AA107" s="884">
        <v>0</v>
      </c>
      <c r="AB107" s="884">
        <v>0</v>
      </c>
      <c r="AC107" s="884">
        <v>0</v>
      </c>
      <c r="AD107" s="884">
        <v>0</v>
      </c>
      <c r="AE107" s="884">
        <v>0</v>
      </c>
      <c r="AF107" s="884">
        <v>0</v>
      </c>
      <c r="AG107" s="884">
        <v>0</v>
      </c>
      <c r="AH107" s="884">
        <v>0</v>
      </c>
      <c r="AI107" s="884">
        <v>0</v>
      </c>
      <c r="AJ107" s="884">
        <v>0</v>
      </c>
      <c r="AK107" s="884">
        <v>0</v>
      </c>
      <c r="AL107" s="884">
        <v>0</v>
      </c>
      <c r="AM107" s="884">
        <v>1.2663398692810466E-2</v>
      </c>
      <c r="AN107" s="884">
        <v>0</v>
      </c>
      <c r="AO107" s="884">
        <v>0</v>
      </c>
      <c r="AP107" s="884">
        <v>0</v>
      </c>
      <c r="AQ107" s="884">
        <v>1.7912546856483341E-2</v>
      </c>
      <c r="AR107" s="884">
        <v>0</v>
      </c>
      <c r="AS107" s="884">
        <v>0</v>
      </c>
      <c r="AT107" s="884">
        <v>0</v>
      </c>
      <c r="AU107" s="884">
        <v>0</v>
      </c>
      <c r="AV107" s="884">
        <v>0</v>
      </c>
      <c r="AW107" s="884">
        <v>1.1160342710654291E-2</v>
      </c>
      <c r="AX107" s="884">
        <v>0</v>
      </c>
      <c r="AY107" s="884">
        <v>9.6495114006514664E-3</v>
      </c>
      <c r="AZ107" s="884">
        <v>0</v>
      </c>
      <c r="BA107" s="884">
        <v>0</v>
      </c>
      <c r="BB107" s="884">
        <v>1.0490033222591361E-2</v>
      </c>
      <c r="BC107" s="884">
        <v>0</v>
      </c>
      <c r="BD107" s="884">
        <v>0</v>
      </c>
      <c r="BE107" s="884">
        <v>0</v>
      </c>
      <c r="BF107" s="884">
        <v>0</v>
      </c>
      <c r="BG107" s="884">
        <v>0</v>
      </c>
      <c r="BH107" s="884">
        <v>0</v>
      </c>
      <c r="BI107" s="884">
        <v>0</v>
      </c>
      <c r="BJ107" s="884">
        <v>0</v>
      </c>
      <c r="BK107" s="884">
        <v>0</v>
      </c>
      <c r="BL107" s="884">
        <v>0</v>
      </c>
      <c r="BM107" s="884">
        <v>0</v>
      </c>
      <c r="BN107" s="884">
        <v>0</v>
      </c>
      <c r="BO107" s="884">
        <v>0</v>
      </c>
      <c r="BP107" s="884">
        <v>8.9281045751633988E-3</v>
      </c>
      <c r="BQ107" s="884">
        <v>0</v>
      </c>
      <c r="BR107" s="884">
        <v>0</v>
      </c>
      <c r="BS107" s="884">
        <v>0</v>
      </c>
      <c r="BT107" s="884">
        <v>0</v>
      </c>
      <c r="BU107" s="884">
        <v>0</v>
      </c>
      <c r="BV107" s="884">
        <v>0</v>
      </c>
      <c r="BW107" s="884">
        <v>0</v>
      </c>
      <c r="BX107" s="884">
        <v>0</v>
      </c>
      <c r="BY107" s="884">
        <v>0</v>
      </c>
      <c r="BZ107" s="884">
        <v>0</v>
      </c>
      <c r="CA107" s="884">
        <v>0</v>
      </c>
      <c r="CB107" s="884">
        <v>0</v>
      </c>
      <c r="CC107" s="884">
        <v>0</v>
      </c>
      <c r="CD107" s="884">
        <v>0</v>
      </c>
      <c r="CE107" s="884">
        <v>0</v>
      </c>
      <c r="CF107" s="884">
        <v>0</v>
      </c>
      <c r="CG107" s="884">
        <v>0</v>
      </c>
      <c r="CH107" s="884">
        <v>0</v>
      </c>
      <c r="CI107" s="884">
        <v>0</v>
      </c>
      <c r="CJ107" s="884">
        <v>0</v>
      </c>
      <c r="CK107" s="884">
        <v>0</v>
      </c>
      <c r="CL107" s="884">
        <v>0</v>
      </c>
      <c r="CM107" s="884">
        <v>0</v>
      </c>
      <c r="CN107" s="884">
        <v>1.5176578909282411E-2</v>
      </c>
      <c r="CO107" s="884">
        <v>0</v>
      </c>
      <c r="CP107" s="884">
        <v>0</v>
      </c>
      <c r="CQ107" s="884">
        <v>0</v>
      </c>
      <c r="CR107" s="884">
        <v>0</v>
      </c>
      <c r="CS107" s="884">
        <v>0</v>
      </c>
      <c r="CT107" s="884">
        <v>0</v>
      </c>
      <c r="CU107" s="884">
        <v>0</v>
      </c>
      <c r="CV107" s="884">
        <v>0</v>
      </c>
      <c r="CW107" s="884">
        <v>0</v>
      </c>
      <c r="CX107" s="884">
        <v>8.8808219178082171E-3</v>
      </c>
      <c r="CY107" s="884">
        <v>0</v>
      </c>
      <c r="CZ107" s="884">
        <v>0</v>
      </c>
      <c r="DA107" s="884">
        <v>0</v>
      </c>
      <c r="DB107" s="884">
        <v>0</v>
      </c>
      <c r="DC107" s="884">
        <v>0</v>
      </c>
      <c r="DD107" s="884">
        <v>0</v>
      </c>
      <c r="DE107" s="884">
        <v>0</v>
      </c>
      <c r="DF107" s="884">
        <v>0</v>
      </c>
      <c r="DG107" s="884">
        <v>0</v>
      </c>
      <c r="DH107" s="884">
        <v>9.7845117845117846E-3</v>
      </c>
      <c r="DI107" s="884">
        <v>0</v>
      </c>
      <c r="DJ107" s="884">
        <v>9.0738636363636369E-3</v>
      </c>
      <c r="DK107" s="884">
        <v>0</v>
      </c>
      <c r="DL107" s="884">
        <v>0</v>
      </c>
      <c r="DM107" s="884">
        <v>1.3087248322147652E-2</v>
      </c>
      <c r="DN107" s="884">
        <v>0</v>
      </c>
      <c r="DO107" s="884">
        <v>0</v>
      </c>
      <c r="DP107" s="884">
        <v>0</v>
      </c>
      <c r="DQ107" s="884">
        <v>0</v>
      </c>
      <c r="DR107" s="884">
        <v>0</v>
      </c>
      <c r="DS107" s="884">
        <v>0</v>
      </c>
      <c r="DT107" s="884">
        <v>0</v>
      </c>
      <c r="DU107" s="884">
        <v>0</v>
      </c>
      <c r="DV107" s="884">
        <v>0</v>
      </c>
      <c r="DW107" s="884">
        <v>0</v>
      </c>
      <c r="DX107" s="884">
        <v>0</v>
      </c>
      <c r="DY107" s="884">
        <v>0</v>
      </c>
      <c r="DZ107" s="884">
        <v>0</v>
      </c>
      <c r="EA107" s="884">
        <v>0</v>
      </c>
      <c r="EB107" s="884">
        <v>0</v>
      </c>
      <c r="EC107" s="884">
        <v>0</v>
      </c>
      <c r="ED107" s="884">
        <v>0</v>
      </c>
      <c r="EE107" s="884">
        <v>0</v>
      </c>
      <c r="EF107" s="884">
        <v>0</v>
      </c>
      <c r="EG107" s="884">
        <v>0</v>
      </c>
      <c r="EH107" s="884">
        <v>0</v>
      </c>
      <c r="EI107" s="884">
        <v>0</v>
      </c>
      <c r="EJ107" s="884">
        <v>0</v>
      </c>
      <c r="EK107" s="884">
        <v>0</v>
      </c>
      <c r="EL107" s="884">
        <v>0</v>
      </c>
      <c r="EM107" s="884">
        <v>0</v>
      </c>
      <c r="EN107" s="884">
        <v>0</v>
      </c>
      <c r="EO107" s="884">
        <v>0</v>
      </c>
      <c r="EP107" s="884">
        <v>0</v>
      </c>
      <c r="EQ107" s="884">
        <v>9.1208053691275159E-3</v>
      </c>
      <c r="ER107" s="884">
        <v>0</v>
      </c>
      <c r="ES107" s="884">
        <v>9.0844594594594579E-3</v>
      </c>
      <c r="ET107" s="884">
        <v>0</v>
      </c>
      <c r="EU107" s="884">
        <v>0</v>
      </c>
      <c r="EV107" s="884">
        <v>0</v>
      </c>
      <c r="EW107" s="884">
        <v>0</v>
      </c>
      <c r="EX107" s="884">
        <v>0</v>
      </c>
      <c r="EY107" s="884">
        <v>0</v>
      </c>
      <c r="EZ107" s="884">
        <v>1.0189830508474577E-2</v>
      </c>
      <c r="FA107" s="884">
        <v>0</v>
      </c>
      <c r="FB107" s="884">
        <v>0</v>
      </c>
      <c r="FC107" s="884">
        <v>0</v>
      </c>
      <c r="FD107" s="884">
        <v>0</v>
      </c>
      <c r="FE107" s="884">
        <v>0</v>
      </c>
      <c r="FF107" s="884">
        <v>0</v>
      </c>
      <c r="FG107" s="884">
        <v>0</v>
      </c>
      <c r="FH107" s="884">
        <v>0</v>
      </c>
      <c r="FI107" s="884">
        <v>0</v>
      </c>
      <c r="FJ107" s="884">
        <v>0</v>
      </c>
      <c r="FK107" s="884">
        <v>0</v>
      </c>
      <c r="FL107" s="884">
        <v>0</v>
      </c>
      <c r="FM107" s="884">
        <v>0</v>
      </c>
      <c r="FN107" s="884">
        <v>0</v>
      </c>
      <c r="FO107" s="884">
        <v>0</v>
      </c>
      <c r="FP107" s="884">
        <v>0</v>
      </c>
      <c r="FQ107" s="884">
        <v>0</v>
      </c>
      <c r="FR107" s="884">
        <v>0</v>
      </c>
      <c r="FS107" s="884">
        <v>0</v>
      </c>
      <c r="FT107" s="884">
        <v>0</v>
      </c>
      <c r="FU107" s="884">
        <v>0</v>
      </c>
      <c r="FV107" s="884">
        <v>0</v>
      </c>
      <c r="FW107" s="884">
        <v>0</v>
      </c>
      <c r="FX107" s="884">
        <v>0</v>
      </c>
      <c r="FY107" s="884">
        <v>0</v>
      </c>
      <c r="FZ107" s="884">
        <v>0</v>
      </c>
      <c r="GA107" s="884">
        <v>0</v>
      </c>
      <c r="GB107" s="884">
        <v>8.9724137931034478E-3</v>
      </c>
      <c r="GC107" s="884">
        <v>0</v>
      </c>
      <c r="GD107" s="884">
        <v>1.5496099290780153E-2</v>
      </c>
      <c r="GE107" s="884">
        <v>0</v>
      </c>
      <c r="GF107" s="884">
        <v>0</v>
      </c>
      <c r="GG107" s="884">
        <v>0</v>
      </c>
      <c r="GH107" s="884">
        <v>0</v>
      </c>
      <c r="GI107" s="884">
        <v>0</v>
      </c>
      <c r="GJ107" s="884">
        <v>0</v>
      </c>
      <c r="GK107" s="884">
        <v>0</v>
      </c>
      <c r="GL107" s="884">
        <v>0</v>
      </c>
    </row>
    <row r="108" spans="1:194" x14ac:dyDescent="0.2">
      <c r="A108" s="652" t="s">
        <v>1062</v>
      </c>
      <c r="B108" s="652" t="s">
        <v>518</v>
      </c>
      <c r="C108" s="884">
        <v>0</v>
      </c>
      <c r="D108" s="884">
        <v>0</v>
      </c>
      <c r="E108" s="884">
        <v>0</v>
      </c>
      <c r="F108" s="884">
        <v>0</v>
      </c>
      <c r="G108" s="884">
        <v>9.6428044280442802E-3</v>
      </c>
      <c r="H108" s="884">
        <v>0</v>
      </c>
      <c r="I108" s="884">
        <v>0</v>
      </c>
      <c r="J108" s="884">
        <v>9.6187050359712242E-3</v>
      </c>
      <c r="K108" s="884">
        <v>0</v>
      </c>
      <c r="L108" s="884">
        <v>9.5495867768595043E-3</v>
      </c>
      <c r="M108" s="884">
        <v>0</v>
      </c>
      <c r="N108" s="884">
        <v>0</v>
      </c>
      <c r="O108" s="884">
        <v>0</v>
      </c>
      <c r="P108" s="884">
        <v>9.7797202797202786E-3</v>
      </c>
      <c r="Q108" s="884">
        <v>0</v>
      </c>
      <c r="R108" s="884">
        <v>0</v>
      </c>
      <c r="S108" s="884">
        <v>0</v>
      </c>
      <c r="T108" s="884">
        <v>0</v>
      </c>
      <c r="U108" s="884">
        <v>0</v>
      </c>
      <c r="V108" s="884">
        <v>0</v>
      </c>
      <c r="W108" s="884">
        <v>9.228571428571428E-3</v>
      </c>
      <c r="X108" s="884">
        <v>0</v>
      </c>
      <c r="Y108" s="884">
        <v>9.5635593220338971E-3</v>
      </c>
      <c r="Z108" s="884"/>
      <c r="AA108" s="884">
        <v>0</v>
      </c>
      <c r="AB108" s="884">
        <v>0</v>
      </c>
      <c r="AC108" s="884">
        <v>2.5261497326203221E-2</v>
      </c>
      <c r="AD108" s="884">
        <v>0</v>
      </c>
      <c r="AE108" s="884">
        <v>0</v>
      </c>
      <c r="AF108" s="884">
        <v>0</v>
      </c>
      <c r="AG108" s="884">
        <v>1.0310756972111553E-2</v>
      </c>
      <c r="AH108" s="884">
        <v>0</v>
      </c>
      <c r="AI108" s="884">
        <v>0</v>
      </c>
      <c r="AJ108" s="884">
        <v>0</v>
      </c>
      <c r="AK108" s="884">
        <v>0</v>
      </c>
      <c r="AL108" s="884">
        <v>0</v>
      </c>
      <c r="AM108" s="884">
        <v>0</v>
      </c>
      <c r="AN108" s="884">
        <v>0</v>
      </c>
      <c r="AO108" s="884">
        <v>9.6313868613138696E-3</v>
      </c>
      <c r="AP108" s="884">
        <v>0</v>
      </c>
      <c r="AQ108" s="884">
        <v>2.6978193351158603E-2</v>
      </c>
      <c r="AR108" s="884">
        <v>0</v>
      </c>
      <c r="AS108" s="884">
        <v>0</v>
      </c>
      <c r="AT108" s="884">
        <v>0</v>
      </c>
      <c r="AU108" s="884">
        <v>0</v>
      </c>
      <c r="AV108" s="884">
        <v>0</v>
      </c>
      <c r="AW108" s="884">
        <v>0</v>
      </c>
      <c r="AX108" s="884">
        <v>0</v>
      </c>
      <c r="AY108" s="884">
        <v>9.655121951219512E-3</v>
      </c>
      <c r="AZ108" s="884">
        <v>0</v>
      </c>
      <c r="BA108" s="884">
        <v>7.9612403100775189E-3</v>
      </c>
      <c r="BB108" s="884">
        <v>0</v>
      </c>
      <c r="BC108" s="884">
        <v>0</v>
      </c>
      <c r="BD108" s="884">
        <v>0</v>
      </c>
      <c r="BE108" s="884">
        <v>0</v>
      </c>
      <c r="BF108" s="884">
        <v>4.1399999999999999E-2</v>
      </c>
      <c r="BG108" s="884">
        <v>4.1399999999999999E-2</v>
      </c>
      <c r="BH108" s="884">
        <v>4.1399999999999999E-2</v>
      </c>
      <c r="BI108" s="884">
        <v>4.1399999999999999E-2</v>
      </c>
      <c r="BJ108" s="884">
        <v>4.1399999999999999E-2</v>
      </c>
      <c r="BK108" s="884">
        <v>4.1399999999999999E-2</v>
      </c>
      <c r="BL108" s="884">
        <v>4.1399999999999999E-2</v>
      </c>
      <c r="BM108" s="884">
        <v>0</v>
      </c>
      <c r="BN108" s="884">
        <v>0</v>
      </c>
      <c r="BO108" s="884">
        <v>0</v>
      </c>
      <c r="BP108" s="884">
        <v>0</v>
      </c>
      <c r="BQ108" s="884">
        <v>0</v>
      </c>
      <c r="BR108" s="884">
        <v>0</v>
      </c>
      <c r="BS108" s="884">
        <v>0</v>
      </c>
      <c r="BT108" s="884">
        <v>0</v>
      </c>
      <c r="BU108" s="884">
        <v>9.450704225352111E-3</v>
      </c>
      <c r="BV108" s="884">
        <v>0</v>
      </c>
      <c r="BW108" s="884">
        <v>0</v>
      </c>
      <c r="BX108" s="884">
        <v>0</v>
      </c>
      <c r="BY108" s="884">
        <v>0</v>
      </c>
      <c r="BZ108" s="884">
        <v>0</v>
      </c>
      <c r="CA108" s="884">
        <v>0</v>
      </c>
      <c r="CB108" s="884">
        <v>0</v>
      </c>
      <c r="CC108" s="884">
        <v>0</v>
      </c>
      <c r="CD108" s="884">
        <v>0</v>
      </c>
      <c r="CE108" s="884">
        <v>0</v>
      </c>
      <c r="CF108" s="884">
        <v>0</v>
      </c>
      <c r="CG108" s="884">
        <v>0</v>
      </c>
      <c r="CH108" s="884">
        <v>0</v>
      </c>
      <c r="CI108" s="884">
        <v>0</v>
      </c>
      <c r="CJ108" s="884">
        <v>0</v>
      </c>
      <c r="CK108" s="884">
        <v>0</v>
      </c>
      <c r="CL108" s="884">
        <v>0</v>
      </c>
      <c r="CM108" s="884">
        <v>0</v>
      </c>
      <c r="CN108" s="884">
        <v>1.3727272727272727E-2</v>
      </c>
      <c r="CO108" s="884">
        <v>0</v>
      </c>
      <c r="CP108" s="884">
        <v>0</v>
      </c>
      <c r="CQ108" s="884">
        <v>0</v>
      </c>
      <c r="CR108" s="884">
        <v>0</v>
      </c>
      <c r="CS108" s="884">
        <v>9.6351931330472106E-3</v>
      </c>
      <c r="CT108" s="884">
        <v>9.8559322033898306E-3</v>
      </c>
      <c r="CU108" s="884">
        <v>0</v>
      </c>
      <c r="CV108" s="884">
        <v>0</v>
      </c>
      <c r="CW108" s="884">
        <v>0</v>
      </c>
      <c r="CX108" s="884">
        <v>9.3409090909090907E-3</v>
      </c>
      <c r="CY108" s="884">
        <v>0</v>
      </c>
      <c r="CZ108" s="884">
        <v>1.2481481481481486E-2</v>
      </c>
      <c r="DA108" s="884">
        <v>0</v>
      </c>
      <c r="DB108" s="884">
        <v>0</v>
      </c>
      <c r="DC108" s="884">
        <v>0</v>
      </c>
      <c r="DD108" s="884">
        <v>0</v>
      </c>
      <c r="DE108" s="884">
        <v>0</v>
      </c>
      <c r="DF108" s="884">
        <v>0</v>
      </c>
      <c r="DG108" s="884">
        <v>0</v>
      </c>
      <c r="DH108" s="884">
        <v>0</v>
      </c>
      <c r="DI108" s="884">
        <v>0</v>
      </c>
      <c r="DJ108" s="884">
        <v>0</v>
      </c>
      <c r="DK108" s="884">
        <v>9.9432989690721642E-3</v>
      </c>
      <c r="DL108" s="884">
        <v>0</v>
      </c>
      <c r="DM108" s="884">
        <v>0</v>
      </c>
      <c r="DN108" s="884">
        <v>0</v>
      </c>
      <c r="DO108" s="884">
        <v>0</v>
      </c>
      <c r="DP108" s="884">
        <v>0</v>
      </c>
      <c r="DQ108" s="884">
        <v>0</v>
      </c>
      <c r="DR108" s="884">
        <v>0</v>
      </c>
      <c r="DS108" s="884">
        <v>0</v>
      </c>
      <c r="DT108" s="884">
        <v>0</v>
      </c>
      <c r="DU108" s="884">
        <v>0</v>
      </c>
      <c r="DV108" s="884">
        <v>0</v>
      </c>
      <c r="DW108" s="884">
        <v>0</v>
      </c>
      <c r="DX108" s="884">
        <v>0</v>
      </c>
      <c r="DY108" s="884">
        <v>0</v>
      </c>
      <c r="DZ108" s="884">
        <v>9.823076923076924E-3</v>
      </c>
      <c r="EA108" s="884">
        <v>0</v>
      </c>
      <c r="EB108" s="884">
        <v>0</v>
      </c>
      <c r="EC108" s="884">
        <v>0</v>
      </c>
      <c r="ED108" s="884">
        <v>0</v>
      </c>
      <c r="EE108" s="884">
        <v>0</v>
      </c>
      <c r="EF108" s="884">
        <v>0</v>
      </c>
      <c r="EG108" s="884">
        <v>1.0359649122807018E-2</v>
      </c>
      <c r="EH108" s="884">
        <v>0</v>
      </c>
      <c r="EI108" s="884">
        <v>9.729411764705884E-3</v>
      </c>
      <c r="EJ108" s="884">
        <v>7.2690355329949217E-3</v>
      </c>
      <c r="EK108" s="884">
        <v>0</v>
      </c>
      <c r="EL108" s="884">
        <v>0</v>
      </c>
      <c r="EM108" s="884">
        <v>0</v>
      </c>
      <c r="EN108" s="884">
        <v>0</v>
      </c>
      <c r="EO108" s="884">
        <v>0</v>
      </c>
      <c r="EP108" s="884">
        <v>0</v>
      </c>
      <c r="EQ108" s="884">
        <v>0</v>
      </c>
      <c r="ER108" s="884">
        <v>0</v>
      </c>
      <c r="ES108" s="884">
        <v>0</v>
      </c>
      <c r="ET108" s="884">
        <v>0</v>
      </c>
      <c r="EU108" s="884">
        <v>0</v>
      </c>
      <c r="EV108" s="884">
        <v>0</v>
      </c>
      <c r="EW108" s="884">
        <v>0</v>
      </c>
      <c r="EX108" s="884">
        <v>0</v>
      </c>
      <c r="EY108" s="884">
        <v>0</v>
      </c>
      <c r="EZ108" s="884">
        <v>9.3357664233576654E-3</v>
      </c>
      <c r="FA108" s="884">
        <v>0</v>
      </c>
      <c r="FB108" s="884">
        <v>0</v>
      </c>
      <c r="FC108" s="884">
        <v>0</v>
      </c>
      <c r="FD108" s="884">
        <v>0</v>
      </c>
      <c r="FE108" s="884">
        <v>0</v>
      </c>
      <c r="FF108" s="884">
        <v>0</v>
      </c>
      <c r="FG108" s="884">
        <v>0</v>
      </c>
      <c r="FH108" s="884">
        <v>0</v>
      </c>
      <c r="FI108" s="884">
        <v>0</v>
      </c>
      <c r="FJ108" s="884">
        <v>0</v>
      </c>
      <c r="FK108" s="884">
        <v>0</v>
      </c>
      <c r="FL108" s="884">
        <v>0</v>
      </c>
      <c r="FM108" s="884">
        <v>0</v>
      </c>
      <c r="FN108" s="884">
        <v>0</v>
      </c>
      <c r="FO108" s="884">
        <v>0</v>
      </c>
      <c r="FP108" s="884">
        <v>0</v>
      </c>
      <c r="FQ108" s="884">
        <v>0</v>
      </c>
      <c r="FR108" s="884">
        <v>9.6482213438735184E-3</v>
      </c>
      <c r="FS108" s="884">
        <v>0</v>
      </c>
      <c r="FT108" s="884">
        <v>0</v>
      </c>
      <c r="FU108" s="884">
        <v>0</v>
      </c>
      <c r="FV108" s="884">
        <v>0</v>
      </c>
      <c r="FW108" s="884">
        <v>0</v>
      </c>
      <c r="FX108" s="884">
        <v>9.7258687258687249E-3</v>
      </c>
      <c r="FY108" s="884">
        <v>0</v>
      </c>
      <c r="FZ108" s="884">
        <v>0</v>
      </c>
      <c r="GA108" s="884">
        <v>9.6311787072243197E-3</v>
      </c>
      <c r="GB108" s="884">
        <v>0</v>
      </c>
      <c r="GC108" s="884">
        <v>0</v>
      </c>
      <c r="GD108" s="884">
        <v>1.0766871165644173E-2</v>
      </c>
      <c r="GE108" s="884">
        <v>0</v>
      </c>
      <c r="GF108" s="884">
        <v>0</v>
      </c>
      <c r="GG108" s="884">
        <v>0</v>
      </c>
      <c r="GH108" s="884">
        <v>0</v>
      </c>
      <c r="GI108" s="884">
        <v>0</v>
      </c>
      <c r="GJ108" s="884">
        <v>0</v>
      </c>
      <c r="GK108" s="884">
        <v>0</v>
      </c>
      <c r="GL108" s="884">
        <v>0</v>
      </c>
    </row>
    <row r="109" spans="1:194" x14ac:dyDescent="0.2">
      <c r="A109" s="652" t="s">
        <v>1063</v>
      </c>
      <c r="B109" s="652" t="s">
        <v>1064</v>
      </c>
      <c r="C109" s="884">
        <v>0</v>
      </c>
      <c r="D109" s="884"/>
      <c r="E109" s="884">
        <v>0</v>
      </c>
      <c r="F109" s="884">
        <v>0</v>
      </c>
      <c r="G109" s="884">
        <v>0</v>
      </c>
      <c r="H109" s="884">
        <v>0</v>
      </c>
      <c r="I109" s="884">
        <v>0</v>
      </c>
      <c r="J109" s="884">
        <v>0</v>
      </c>
      <c r="K109" s="884">
        <v>0</v>
      </c>
      <c r="L109" s="884">
        <v>0</v>
      </c>
      <c r="M109" s="884">
        <v>0</v>
      </c>
      <c r="N109" s="884">
        <v>0</v>
      </c>
      <c r="O109" s="884">
        <v>0</v>
      </c>
      <c r="P109" s="884">
        <v>0</v>
      </c>
      <c r="Q109" s="884"/>
      <c r="R109" s="884">
        <v>0</v>
      </c>
      <c r="S109" s="884">
        <v>0</v>
      </c>
      <c r="T109" s="884">
        <v>0</v>
      </c>
      <c r="U109" s="884">
        <v>0</v>
      </c>
      <c r="V109" s="884">
        <v>0</v>
      </c>
      <c r="W109" s="884">
        <v>3.0526315789473684E-3</v>
      </c>
      <c r="X109" s="884">
        <v>0</v>
      </c>
      <c r="Y109" s="884">
        <v>0</v>
      </c>
      <c r="Z109" s="884"/>
      <c r="AA109" s="884">
        <v>0</v>
      </c>
      <c r="AB109" s="884"/>
      <c r="AC109" s="884">
        <v>0</v>
      </c>
      <c r="AD109" s="884">
        <v>0</v>
      </c>
      <c r="AE109" s="884">
        <v>0</v>
      </c>
      <c r="AF109" s="884">
        <v>0</v>
      </c>
      <c r="AG109" s="884">
        <v>0</v>
      </c>
      <c r="AH109" s="884">
        <v>0</v>
      </c>
      <c r="AI109" s="884">
        <v>0</v>
      </c>
      <c r="AJ109" s="884">
        <v>0</v>
      </c>
      <c r="AK109" s="884">
        <v>0</v>
      </c>
      <c r="AL109" s="884">
        <v>0</v>
      </c>
      <c r="AM109" s="884">
        <v>0</v>
      </c>
      <c r="AN109" s="884">
        <v>0</v>
      </c>
      <c r="AO109" s="884">
        <v>0</v>
      </c>
      <c r="AP109" s="884">
        <v>0</v>
      </c>
      <c r="AQ109" s="884">
        <v>0</v>
      </c>
      <c r="AR109" s="884">
        <v>0</v>
      </c>
      <c r="AS109" s="884">
        <v>0</v>
      </c>
      <c r="AT109" s="884">
        <v>0</v>
      </c>
      <c r="AU109" s="884">
        <v>0</v>
      </c>
      <c r="AV109" s="884">
        <v>0</v>
      </c>
      <c r="AW109" s="884">
        <v>0</v>
      </c>
      <c r="AX109" s="884">
        <v>0</v>
      </c>
      <c r="AY109" s="884">
        <v>1.0526315789473684E-2</v>
      </c>
      <c r="AZ109" s="884">
        <v>0</v>
      </c>
      <c r="BA109" s="884">
        <v>0</v>
      </c>
      <c r="BB109" s="884">
        <v>0</v>
      </c>
      <c r="BC109" s="884">
        <v>0</v>
      </c>
      <c r="BD109" s="884">
        <v>0</v>
      </c>
      <c r="BE109" s="884"/>
      <c r="BF109" s="884">
        <v>0</v>
      </c>
      <c r="BG109" s="884">
        <v>0</v>
      </c>
      <c r="BH109" s="884">
        <v>0</v>
      </c>
      <c r="BI109" s="884">
        <v>0</v>
      </c>
      <c r="BJ109" s="884">
        <v>0</v>
      </c>
      <c r="BK109" s="884">
        <v>0</v>
      </c>
      <c r="BL109" s="884">
        <v>0</v>
      </c>
      <c r="BM109" s="884">
        <v>0</v>
      </c>
      <c r="BN109" s="884">
        <v>0</v>
      </c>
      <c r="BO109" s="884">
        <v>0</v>
      </c>
      <c r="BP109" s="884">
        <v>0</v>
      </c>
      <c r="BQ109" s="884"/>
      <c r="BR109" s="884">
        <v>0</v>
      </c>
      <c r="BS109" s="884">
        <v>0</v>
      </c>
      <c r="BT109" s="884">
        <v>0</v>
      </c>
      <c r="BU109" s="884">
        <v>0</v>
      </c>
      <c r="BV109" s="884">
        <v>0</v>
      </c>
      <c r="BW109" s="884">
        <v>0</v>
      </c>
      <c r="BX109" s="884">
        <v>0</v>
      </c>
      <c r="BY109" s="884">
        <v>0</v>
      </c>
      <c r="BZ109" s="884">
        <v>0</v>
      </c>
      <c r="CA109" s="884">
        <v>0</v>
      </c>
      <c r="CB109" s="884">
        <v>0</v>
      </c>
      <c r="CC109" s="884">
        <v>0</v>
      </c>
      <c r="CD109" s="884">
        <v>0</v>
      </c>
      <c r="CE109" s="884">
        <v>0</v>
      </c>
      <c r="CF109" s="884">
        <v>0</v>
      </c>
      <c r="CG109" s="884">
        <v>0</v>
      </c>
      <c r="CH109" s="884">
        <v>0</v>
      </c>
      <c r="CI109" s="884">
        <v>0</v>
      </c>
      <c r="CJ109" s="884">
        <v>0</v>
      </c>
      <c r="CK109" s="884"/>
      <c r="CL109" s="884">
        <v>0</v>
      </c>
      <c r="CM109" s="884">
        <v>0</v>
      </c>
      <c r="CN109" s="884">
        <v>3.1689882097789474E-2</v>
      </c>
      <c r="CO109" s="884">
        <v>0</v>
      </c>
      <c r="CP109" s="884">
        <v>0</v>
      </c>
      <c r="CQ109" s="884">
        <v>0</v>
      </c>
      <c r="CR109" s="884">
        <v>0</v>
      </c>
      <c r="CS109" s="884">
        <v>0</v>
      </c>
      <c r="CT109" s="884">
        <v>0</v>
      </c>
      <c r="CU109" s="884">
        <v>0</v>
      </c>
      <c r="CV109" s="884">
        <v>0</v>
      </c>
      <c r="CW109" s="884">
        <v>0</v>
      </c>
      <c r="CX109" s="884">
        <v>0.01</v>
      </c>
      <c r="CY109" s="884">
        <v>0</v>
      </c>
      <c r="CZ109" s="884">
        <v>0</v>
      </c>
      <c r="DA109" s="884">
        <v>0</v>
      </c>
      <c r="DB109" s="884"/>
      <c r="DC109" s="884">
        <v>0</v>
      </c>
      <c r="DD109" s="884">
        <v>0</v>
      </c>
      <c r="DE109" s="884">
        <v>0</v>
      </c>
      <c r="DF109" s="884">
        <v>0</v>
      </c>
      <c r="DG109" s="884">
        <v>0</v>
      </c>
      <c r="DH109" s="884">
        <v>0</v>
      </c>
      <c r="DI109" s="884">
        <v>0</v>
      </c>
      <c r="DJ109" s="884"/>
      <c r="DK109" s="884">
        <v>0</v>
      </c>
      <c r="DL109" s="884">
        <v>0</v>
      </c>
      <c r="DM109" s="884">
        <v>0</v>
      </c>
      <c r="DN109" s="884">
        <v>0</v>
      </c>
      <c r="DO109" s="884">
        <v>0</v>
      </c>
      <c r="DP109" s="884">
        <v>0</v>
      </c>
      <c r="DQ109" s="884">
        <v>0</v>
      </c>
      <c r="DR109" s="884">
        <v>0</v>
      </c>
      <c r="DS109" s="884">
        <v>0</v>
      </c>
      <c r="DT109" s="884">
        <v>0</v>
      </c>
      <c r="DU109" s="884">
        <v>0</v>
      </c>
      <c r="DV109" s="884">
        <v>0</v>
      </c>
      <c r="DW109" s="884">
        <v>0</v>
      </c>
      <c r="DX109" s="884">
        <v>0</v>
      </c>
      <c r="DY109" s="884"/>
      <c r="DZ109" s="884">
        <v>0</v>
      </c>
      <c r="EA109" s="884">
        <v>0</v>
      </c>
      <c r="EB109" s="884">
        <v>0</v>
      </c>
      <c r="EC109" s="884">
        <v>0</v>
      </c>
      <c r="ED109" s="884">
        <v>0</v>
      </c>
      <c r="EE109" s="884">
        <v>0</v>
      </c>
      <c r="EF109" s="884">
        <v>0</v>
      </c>
      <c r="EG109" s="884">
        <v>0</v>
      </c>
      <c r="EH109" s="884">
        <v>0</v>
      </c>
      <c r="EI109" s="884">
        <v>0</v>
      </c>
      <c r="EJ109" s="884">
        <v>0</v>
      </c>
      <c r="EK109" s="884">
        <v>0</v>
      </c>
      <c r="EL109" s="884">
        <v>0</v>
      </c>
      <c r="EM109" s="884">
        <v>0</v>
      </c>
      <c r="EN109" s="884"/>
      <c r="EO109" s="884">
        <v>0</v>
      </c>
      <c r="EP109" s="884">
        <v>0</v>
      </c>
      <c r="EQ109" s="884">
        <v>0</v>
      </c>
      <c r="ER109" s="884">
        <v>0</v>
      </c>
      <c r="ES109" s="884">
        <v>0</v>
      </c>
      <c r="ET109" s="884">
        <v>1.3157894736842105E-2</v>
      </c>
      <c r="EU109" s="884">
        <v>0</v>
      </c>
      <c r="EV109" s="884">
        <v>0</v>
      </c>
      <c r="EW109" s="884">
        <v>0</v>
      </c>
      <c r="EX109" s="884">
        <v>0</v>
      </c>
      <c r="EY109" s="884">
        <v>0</v>
      </c>
      <c r="EZ109" s="884">
        <v>0</v>
      </c>
      <c r="FA109" s="884">
        <v>0</v>
      </c>
      <c r="FB109" s="884">
        <v>0</v>
      </c>
      <c r="FC109" s="884">
        <v>0</v>
      </c>
      <c r="FD109" s="884">
        <v>0</v>
      </c>
      <c r="FE109" s="884">
        <v>0</v>
      </c>
      <c r="FF109" s="884">
        <v>0</v>
      </c>
      <c r="FG109" s="884">
        <v>0.01</v>
      </c>
      <c r="FH109" s="884">
        <v>0</v>
      </c>
      <c r="FI109" s="884">
        <v>0</v>
      </c>
      <c r="FJ109" s="884">
        <v>0</v>
      </c>
      <c r="FK109" s="884">
        <v>0</v>
      </c>
      <c r="FL109" s="884">
        <v>0</v>
      </c>
      <c r="FM109" s="884">
        <v>0</v>
      </c>
      <c r="FN109" s="884">
        <v>0</v>
      </c>
      <c r="FO109" s="884">
        <v>0</v>
      </c>
      <c r="FP109" s="884">
        <v>0</v>
      </c>
      <c r="FQ109" s="884">
        <v>0</v>
      </c>
      <c r="FR109" s="884">
        <v>0</v>
      </c>
      <c r="FS109" s="884">
        <v>0</v>
      </c>
      <c r="FT109" s="884">
        <v>0</v>
      </c>
      <c r="FU109" s="884">
        <v>0</v>
      </c>
      <c r="FV109" s="884">
        <v>0</v>
      </c>
      <c r="FW109" s="884">
        <v>0</v>
      </c>
      <c r="FX109" s="884">
        <v>0</v>
      </c>
      <c r="FY109" s="884">
        <v>0</v>
      </c>
      <c r="FZ109" s="884">
        <v>0</v>
      </c>
      <c r="GA109" s="884">
        <v>0</v>
      </c>
      <c r="GB109" s="884">
        <v>0</v>
      </c>
      <c r="GC109" s="884">
        <v>0</v>
      </c>
      <c r="GD109" s="884">
        <v>0</v>
      </c>
      <c r="GE109" s="884">
        <v>0</v>
      </c>
      <c r="GF109" s="884">
        <v>0</v>
      </c>
      <c r="GG109" s="884">
        <v>0</v>
      </c>
      <c r="GH109" s="884">
        <v>0</v>
      </c>
      <c r="GI109" s="884">
        <v>0</v>
      </c>
      <c r="GJ109" s="884">
        <v>0</v>
      </c>
      <c r="GK109" s="884">
        <v>0</v>
      </c>
      <c r="GL109" s="884">
        <v>0</v>
      </c>
    </row>
    <row r="110" spans="1:194" x14ac:dyDescent="0.2">
      <c r="A110" s="652" t="s">
        <v>1065</v>
      </c>
      <c r="B110" s="652" t="s">
        <v>521</v>
      </c>
      <c r="C110" s="884">
        <v>0</v>
      </c>
      <c r="D110" s="884">
        <v>0</v>
      </c>
      <c r="E110" s="884">
        <v>0</v>
      </c>
      <c r="F110" s="884">
        <v>0</v>
      </c>
      <c r="G110" s="884">
        <v>0</v>
      </c>
      <c r="H110" s="884">
        <v>0</v>
      </c>
      <c r="I110" s="884">
        <v>0</v>
      </c>
      <c r="J110" s="884">
        <v>0</v>
      </c>
      <c r="K110" s="884">
        <v>0</v>
      </c>
      <c r="L110" s="884">
        <v>0</v>
      </c>
      <c r="M110" s="884">
        <v>0</v>
      </c>
      <c r="N110" s="884">
        <v>0</v>
      </c>
      <c r="O110" s="884">
        <v>0</v>
      </c>
      <c r="P110" s="884">
        <v>0</v>
      </c>
      <c r="Q110" s="884">
        <v>0</v>
      </c>
      <c r="R110" s="884">
        <v>0</v>
      </c>
      <c r="S110" s="884">
        <v>0</v>
      </c>
      <c r="T110" s="884">
        <v>0</v>
      </c>
      <c r="U110" s="884">
        <v>0</v>
      </c>
      <c r="V110" s="884">
        <v>0</v>
      </c>
      <c r="W110" s="884">
        <v>0</v>
      </c>
      <c r="X110" s="884">
        <v>0</v>
      </c>
      <c r="Y110" s="884">
        <v>0</v>
      </c>
      <c r="Z110" s="884"/>
      <c r="AA110" s="884">
        <v>0</v>
      </c>
      <c r="AB110" s="884">
        <v>0</v>
      </c>
      <c r="AC110" s="884">
        <v>0</v>
      </c>
      <c r="AD110" s="884">
        <v>0</v>
      </c>
      <c r="AE110" s="884">
        <v>0</v>
      </c>
      <c r="AF110" s="884">
        <v>0</v>
      </c>
      <c r="AG110" s="884">
        <v>0</v>
      </c>
      <c r="AH110" s="884">
        <v>0</v>
      </c>
      <c r="AI110" s="884">
        <v>0</v>
      </c>
      <c r="AJ110" s="884">
        <v>0</v>
      </c>
      <c r="AK110" s="884">
        <v>0</v>
      </c>
      <c r="AL110" s="884">
        <v>0</v>
      </c>
      <c r="AM110" s="884">
        <v>0</v>
      </c>
      <c r="AN110" s="884">
        <v>0</v>
      </c>
      <c r="AO110" s="884">
        <v>0</v>
      </c>
      <c r="AP110" s="884">
        <v>0</v>
      </c>
      <c r="AQ110" s="884">
        <v>0</v>
      </c>
      <c r="AR110" s="884">
        <v>0</v>
      </c>
      <c r="AS110" s="884">
        <v>0</v>
      </c>
      <c r="AT110" s="884">
        <v>0</v>
      </c>
      <c r="AU110" s="884">
        <v>0</v>
      </c>
      <c r="AV110" s="884">
        <v>0</v>
      </c>
      <c r="AW110" s="884">
        <v>0</v>
      </c>
      <c r="AX110" s="884">
        <v>0</v>
      </c>
      <c r="AY110" s="884">
        <v>0</v>
      </c>
      <c r="AZ110" s="884">
        <v>0</v>
      </c>
      <c r="BA110" s="884">
        <v>0</v>
      </c>
      <c r="BB110" s="884">
        <v>0</v>
      </c>
      <c r="BC110" s="884">
        <v>0</v>
      </c>
      <c r="BD110" s="884">
        <v>0</v>
      </c>
      <c r="BE110" s="884">
        <v>0</v>
      </c>
      <c r="BF110" s="884"/>
      <c r="BG110" s="884"/>
      <c r="BH110" s="884"/>
      <c r="BI110" s="884"/>
      <c r="BJ110" s="884"/>
      <c r="BK110" s="884"/>
      <c r="BL110" s="884"/>
      <c r="BM110" s="884">
        <v>0</v>
      </c>
      <c r="BN110" s="884">
        <v>0</v>
      </c>
      <c r="BO110" s="884">
        <v>0</v>
      </c>
      <c r="BP110" s="884">
        <v>0</v>
      </c>
      <c r="BQ110" s="884">
        <v>0</v>
      </c>
      <c r="BR110" s="884">
        <v>0</v>
      </c>
      <c r="BS110" s="884">
        <v>0</v>
      </c>
      <c r="BT110" s="884">
        <v>0</v>
      </c>
      <c r="BU110" s="884">
        <v>0</v>
      </c>
      <c r="BV110" s="884">
        <v>0</v>
      </c>
      <c r="BW110" s="884">
        <v>0</v>
      </c>
      <c r="BX110" s="884">
        <v>0</v>
      </c>
      <c r="BY110" s="884">
        <v>0</v>
      </c>
      <c r="BZ110" s="884">
        <v>0</v>
      </c>
      <c r="CA110" s="884">
        <v>0</v>
      </c>
      <c r="CB110" s="884">
        <v>0</v>
      </c>
      <c r="CC110" s="884">
        <v>0</v>
      </c>
      <c r="CD110" s="884">
        <v>0</v>
      </c>
      <c r="CE110" s="884">
        <v>0</v>
      </c>
      <c r="CF110" s="884">
        <v>0</v>
      </c>
      <c r="CG110" s="884">
        <v>0</v>
      </c>
      <c r="CH110" s="884">
        <v>0</v>
      </c>
      <c r="CI110" s="884">
        <v>0</v>
      </c>
      <c r="CJ110" s="884">
        <v>0</v>
      </c>
      <c r="CK110" s="884">
        <v>0</v>
      </c>
      <c r="CL110" s="884">
        <v>0</v>
      </c>
      <c r="CM110" s="884">
        <v>0</v>
      </c>
      <c r="CN110" s="884">
        <v>0</v>
      </c>
      <c r="CO110" s="884">
        <v>0</v>
      </c>
      <c r="CP110" s="884">
        <v>0</v>
      </c>
      <c r="CQ110" s="884">
        <v>0</v>
      </c>
      <c r="CR110" s="884">
        <v>0</v>
      </c>
      <c r="CS110" s="884">
        <v>0</v>
      </c>
      <c r="CT110" s="884">
        <v>0</v>
      </c>
      <c r="CU110" s="884">
        <v>0</v>
      </c>
      <c r="CV110" s="884">
        <v>0</v>
      </c>
      <c r="CW110" s="884">
        <v>0</v>
      </c>
      <c r="CX110" s="884">
        <v>0</v>
      </c>
      <c r="CY110" s="884">
        <v>0</v>
      </c>
      <c r="CZ110" s="884">
        <v>0</v>
      </c>
      <c r="DA110" s="884">
        <v>0</v>
      </c>
      <c r="DB110" s="884">
        <v>0</v>
      </c>
      <c r="DC110" s="884">
        <v>0</v>
      </c>
      <c r="DD110" s="884">
        <v>0</v>
      </c>
      <c r="DE110" s="884">
        <v>0</v>
      </c>
      <c r="DF110" s="884">
        <v>0</v>
      </c>
      <c r="DG110" s="884">
        <v>0</v>
      </c>
      <c r="DH110" s="884">
        <v>0</v>
      </c>
      <c r="DI110" s="884">
        <v>0</v>
      </c>
      <c r="DJ110" s="884">
        <v>0</v>
      </c>
      <c r="DK110" s="884">
        <v>0</v>
      </c>
      <c r="DL110" s="884">
        <v>0</v>
      </c>
      <c r="DM110" s="884">
        <v>0</v>
      </c>
      <c r="DN110" s="884">
        <v>0</v>
      </c>
      <c r="DO110" s="884">
        <v>0</v>
      </c>
      <c r="DP110" s="884">
        <v>0</v>
      </c>
      <c r="DQ110" s="884">
        <v>0</v>
      </c>
      <c r="DR110" s="884">
        <v>0</v>
      </c>
      <c r="DS110" s="884">
        <v>0</v>
      </c>
      <c r="DT110" s="884">
        <v>0</v>
      </c>
      <c r="DU110" s="884">
        <v>0</v>
      </c>
      <c r="DV110" s="884">
        <v>0</v>
      </c>
      <c r="DW110" s="884">
        <v>0</v>
      </c>
      <c r="DX110" s="884">
        <v>0</v>
      </c>
      <c r="DY110" s="884">
        <v>0</v>
      </c>
      <c r="DZ110" s="884">
        <v>0</v>
      </c>
      <c r="EA110" s="884">
        <v>0</v>
      </c>
      <c r="EB110" s="884">
        <v>0</v>
      </c>
      <c r="EC110" s="884">
        <v>0</v>
      </c>
      <c r="ED110" s="884">
        <v>0</v>
      </c>
      <c r="EE110" s="884">
        <v>0</v>
      </c>
      <c r="EF110" s="884">
        <v>0</v>
      </c>
      <c r="EG110" s="884">
        <v>0</v>
      </c>
      <c r="EH110" s="884">
        <v>0</v>
      </c>
      <c r="EI110" s="884">
        <v>0</v>
      </c>
      <c r="EJ110" s="884">
        <v>0</v>
      </c>
      <c r="EK110" s="884">
        <v>0</v>
      </c>
      <c r="EL110" s="884">
        <v>0</v>
      </c>
      <c r="EM110" s="884">
        <v>0</v>
      </c>
      <c r="EN110" s="884">
        <v>0</v>
      </c>
      <c r="EO110" s="884">
        <v>0</v>
      </c>
      <c r="EP110" s="884">
        <v>0</v>
      </c>
      <c r="EQ110" s="884">
        <v>0</v>
      </c>
      <c r="ER110" s="884">
        <v>0</v>
      </c>
      <c r="ES110" s="884">
        <v>0</v>
      </c>
      <c r="ET110" s="884">
        <v>0</v>
      </c>
      <c r="EU110" s="884">
        <v>0</v>
      </c>
      <c r="EV110" s="884">
        <v>0</v>
      </c>
      <c r="EW110" s="884">
        <v>0</v>
      </c>
      <c r="EX110" s="884">
        <v>0</v>
      </c>
      <c r="EY110" s="884">
        <v>0</v>
      </c>
      <c r="EZ110" s="884">
        <v>0</v>
      </c>
      <c r="FA110" s="884">
        <v>0</v>
      </c>
      <c r="FB110" s="884">
        <v>0</v>
      </c>
      <c r="FC110" s="884">
        <v>0</v>
      </c>
      <c r="FD110" s="884">
        <v>0</v>
      </c>
      <c r="FE110" s="884">
        <v>0</v>
      </c>
      <c r="FF110" s="884">
        <v>0</v>
      </c>
      <c r="FG110" s="884">
        <v>0</v>
      </c>
      <c r="FH110" s="884">
        <v>0</v>
      </c>
      <c r="FI110" s="884">
        <v>0</v>
      </c>
      <c r="FJ110" s="884">
        <v>0</v>
      </c>
      <c r="FK110" s="884">
        <v>0</v>
      </c>
      <c r="FL110" s="884">
        <v>0</v>
      </c>
      <c r="FM110" s="884">
        <v>0</v>
      </c>
      <c r="FN110" s="884">
        <v>0</v>
      </c>
      <c r="FO110" s="884">
        <v>0</v>
      </c>
      <c r="FP110" s="884">
        <v>0</v>
      </c>
      <c r="FQ110" s="884">
        <v>0</v>
      </c>
      <c r="FR110" s="884">
        <v>0</v>
      </c>
      <c r="FS110" s="884">
        <v>0</v>
      </c>
      <c r="FT110" s="884">
        <v>0</v>
      </c>
      <c r="FU110" s="884">
        <v>0</v>
      </c>
      <c r="FV110" s="884">
        <v>0</v>
      </c>
      <c r="FW110" s="884">
        <v>0</v>
      </c>
      <c r="FX110" s="884">
        <v>0</v>
      </c>
      <c r="FY110" s="884">
        <v>0</v>
      </c>
      <c r="FZ110" s="884">
        <v>0</v>
      </c>
      <c r="GA110" s="884">
        <v>0</v>
      </c>
      <c r="GB110" s="884">
        <v>0</v>
      </c>
      <c r="GC110" s="884">
        <v>0</v>
      </c>
      <c r="GD110" s="884">
        <v>0</v>
      </c>
      <c r="GE110" s="884">
        <v>0</v>
      </c>
      <c r="GF110" s="884">
        <v>0</v>
      </c>
      <c r="GG110" s="884">
        <v>0</v>
      </c>
      <c r="GH110" s="884">
        <v>0</v>
      </c>
      <c r="GI110" s="884">
        <v>0</v>
      </c>
      <c r="GJ110" s="884">
        <v>0</v>
      </c>
      <c r="GK110" s="884">
        <v>0</v>
      </c>
      <c r="GL110" s="884">
        <v>0</v>
      </c>
    </row>
    <row r="111" spans="1:194" x14ac:dyDescent="0.2">
      <c r="A111" s="652" t="s">
        <v>1068</v>
      </c>
      <c r="B111" s="652" t="s">
        <v>527</v>
      </c>
      <c r="C111" s="884">
        <v>0</v>
      </c>
      <c r="D111" s="884">
        <v>0</v>
      </c>
      <c r="E111" s="884">
        <v>0</v>
      </c>
      <c r="F111" s="884">
        <v>0</v>
      </c>
      <c r="G111" s="884">
        <v>0</v>
      </c>
      <c r="H111" s="884">
        <v>0</v>
      </c>
      <c r="I111" s="884">
        <v>0</v>
      </c>
      <c r="J111" s="884">
        <v>0</v>
      </c>
      <c r="K111" s="884">
        <v>0</v>
      </c>
      <c r="L111" s="884">
        <v>0</v>
      </c>
      <c r="M111" s="884">
        <v>0</v>
      </c>
      <c r="N111" s="884">
        <v>0</v>
      </c>
      <c r="O111" s="884">
        <v>0</v>
      </c>
      <c r="P111" s="884">
        <v>0</v>
      </c>
      <c r="Q111" s="884"/>
      <c r="R111" s="884">
        <v>0</v>
      </c>
      <c r="S111" s="884">
        <v>0</v>
      </c>
      <c r="T111" s="884">
        <v>0</v>
      </c>
      <c r="U111" s="884">
        <v>0</v>
      </c>
      <c r="V111" s="884">
        <v>0</v>
      </c>
      <c r="W111" s="884">
        <v>0</v>
      </c>
      <c r="X111" s="884">
        <v>0</v>
      </c>
      <c r="Y111" s="884">
        <v>0</v>
      </c>
      <c r="Z111" s="884"/>
      <c r="AA111" s="884">
        <v>0</v>
      </c>
      <c r="AB111" s="884"/>
      <c r="AC111" s="884">
        <v>0</v>
      </c>
      <c r="AD111" s="884">
        <v>1.0999999999999999E-2</v>
      </c>
      <c r="AE111" s="884">
        <v>0</v>
      </c>
      <c r="AF111" s="884">
        <v>0</v>
      </c>
      <c r="AG111" s="884">
        <v>0</v>
      </c>
      <c r="AH111" s="884">
        <v>0</v>
      </c>
      <c r="AI111" s="884">
        <v>0</v>
      </c>
      <c r="AJ111" s="884">
        <v>0</v>
      </c>
      <c r="AK111" s="884">
        <v>0</v>
      </c>
      <c r="AL111" s="884">
        <v>0</v>
      </c>
      <c r="AM111" s="884">
        <v>0</v>
      </c>
      <c r="AN111" s="884">
        <v>0</v>
      </c>
      <c r="AO111" s="884">
        <v>0</v>
      </c>
      <c r="AP111" s="884">
        <v>0</v>
      </c>
      <c r="AQ111" s="884">
        <v>0</v>
      </c>
      <c r="AR111" s="884">
        <v>0</v>
      </c>
      <c r="AS111" s="884">
        <v>0</v>
      </c>
      <c r="AT111" s="884">
        <v>0</v>
      </c>
      <c r="AU111" s="884">
        <v>0</v>
      </c>
      <c r="AV111" s="884">
        <v>0</v>
      </c>
      <c r="AW111" s="884">
        <v>0</v>
      </c>
      <c r="AX111" s="884">
        <v>0</v>
      </c>
      <c r="AY111" s="884">
        <v>0</v>
      </c>
      <c r="AZ111" s="884">
        <v>0</v>
      </c>
      <c r="BA111" s="884">
        <v>0</v>
      </c>
      <c r="BB111" s="884">
        <v>0</v>
      </c>
      <c r="BC111" s="884">
        <v>0</v>
      </c>
      <c r="BD111" s="884">
        <v>0</v>
      </c>
      <c r="BE111" s="884">
        <v>0</v>
      </c>
      <c r="BF111" s="884"/>
      <c r="BG111" s="884"/>
      <c r="BH111" s="884"/>
      <c r="BI111" s="884"/>
      <c r="BJ111" s="884"/>
      <c r="BK111" s="884"/>
      <c r="BL111" s="884"/>
      <c r="BM111" s="884">
        <v>0</v>
      </c>
      <c r="BN111" s="884">
        <v>0</v>
      </c>
      <c r="BO111" s="884">
        <v>0</v>
      </c>
      <c r="BP111" s="884">
        <v>0</v>
      </c>
      <c r="BQ111" s="884"/>
      <c r="BR111" s="884">
        <v>0</v>
      </c>
      <c r="BS111" s="884">
        <v>0</v>
      </c>
      <c r="BT111" s="884">
        <v>0</v>
      </c>
      <c r="BU111" s="884">
        <v>0</v>
      </c>
      <c r="BV111" s="884">
        <v>0</v>
      </c>
      <c r="BW111" s="884">
        <v>0</v>
      </c>
      <c r="BX111" s="884">
        <v>0</v>
      </c>
      <c r="BY111" s="884">
        <v>0</v>
      </c>
      <c r="BZ111" s="884">
        <v>0</v>
      </c>
      <c r="CA111" s="884">
        <v>0</v>
      </c>
      <c r="CB111" s="884">
        <v>0</v>
      </c>
      <c r="CC111" s="884">
        <v>0</v>
      </c>
      <c r="CD111" s="884">
        <v>0</v>
      </c>
      <c r="CE111" s="884">
        <v>0</v>
      </c>
      <c r="CF111" s="884">
        <v>0</v>
      </c>
      <c r="CG111" s="884">
        <v>0</v>
      </c>
      <c r="CH111" s="884">
        <v>0</v>
      </c>
      <c r="CI111" s="884">
        <v>0</v>
      </c>
      <c r="CJ111" s="884">
        <v>0</v>
      </c>
      <c r="CK111" s="884">
        <v>0</v>
      </c>
      <c r="CL111" s="884">
        <v>0</v>
      </c>
      <c r="CM111" s="884">
        <v>0</v>
      </c>
      <c r="CN111" s="884">
        <v>0</v>
      </c>
      <c r="CO111" s="884">
        <v>0</v>
      </c>
      <c r="CP111" s="884">
        <v>0</v>
      </c>
      <c r="CQ111" s="884">
        <v>0</v>
      </c>
      <c r="CR111" s="884">
        <v>0</v>
      </c>
      <c r="CS111" s="884">
        <v>0</v>
      </c>
      <c r="CT111" s="884">
        <v>0</v>
      </c>
      <c r="CU111" s="884">
        <v>0</v>
      </c>
      <c r="CV111" s="884">
        <v>0</v>
      </c>
      <c r="CW111" s="884">
        <v>0</v>
      </c>
      <c r="CX111" s="884">
        <v>0</v>
      </c>
      <c r="CY111" s="884">
        <v>0</v>
      </c>
      <c r="CZ111" s="884">
        <v>0</v>
      </c>
      <c r="DA111" s="884">
        <v>0</v>
      </c>
      <c r="DB111" s="884"/>
      <c r="DC111" s="884">
        <v>0</v>
      </c>
      <c r="DD111" s="884">
        <v>0</v>
      </c>
      <c r="DE111" s="884">
        <v>0</v>
      </c>
      <c r="DF111" s="884">
        <v>0</v>
      </c>
      <c r="DG111" s="884">
        <v>0</v>
      </c>
      <c r="DH111" s="884">
        <v>0</v>
      </c>
      <c r="DI111" s="884">
        <v>0</v>
      </c>
      <c r="DJ111" s="884">
        <v>0</v>
      </c>
      <c r="DK111" s="884">
        <v>0</v>
      </c>
      <c r="DL111" s="884">
        <v>0</v>
      </c>
      <c r="DM111" s="884">
        <v>0</v>
      </c>
      <c r="DN111" s="884">
        <v>0</v>
      </c>
      <c r="DO111" s="884">
        <v>0</v>
      </c>
      <c r="DP111" s="884">
        <v>0</v>
      </c>
      <c r="DQ111" s="884">
        <v>0</v>
      </c>
      <c r="DR111" s="884">
        <v>0</v>
      </c>
      <c r="DS111" s="884">
        <v>0</v>
      </c>
      <c r="DT111" s="884">
        <v>0</v>
      </c>
      <c r="DU111" s="884">
        <v>0</v>
      </c>
      <c r="DV111" s="884">
        <v>0</v>
      </c>
      <c r="DW111" s="884">
        <v>0</v>
      </c>
      <c r="DX111" s="884">
        <v>0</v>
      </c>
      <c r="DY111" s="884"/>
      <c r="DZ111" s="884">
        <v>0</v>
      </c>
      <c r="EA111" s="884">
        <v>0</v>
      </c>
      <c r="EB111" s="884">
        <v>0</v>
      </c>
      <c r="EC111" s="884">
        <v>0</v>
      </c>
      <c r="ED111" s="884">
        <v>0</v>
      </c>
      <c r="EE111" s="884">
        <v>0</v>
      </c>
      <c r="EF111" s="884">
        <v>0</v>
      </c>
      <c r="EG111" s="884">
        <v>0</v>
      </c>
      <c r="EH111" s="884">
        <v>0</v>
      </c>
      <c r="EI111" s="884">
        <v>0</v>
      </c>
      <c r="EJ111" s="884">
        <v>0</v>
      </c>
      <c r="EK111" s="884">
        <v>0</v>
      </c>
      <c r="EL111" s="884">
        <v>0</v>
      </c>
      <c r="EM111" s="884">
        <v>0</v>
      </c>
      <c r="EN111" s="884">
        <v>0</v>
      </c>
      <c r="EO111" s="884">
        <v>0</v>
      </c>
      <c r="EP111" s="884">
        <v>0</v>
      </c>
      <c r="EQ111" s="884">
        <v>0</v>
      </c>
      <c r="ER111" s="884">
        <v>0</v>
      </c>
      <c r="ES111" s="884">
        <v>0</v>
      </c>
      <c r="ET111" s="884">
        <v>0</v>
      </c>
      <c r="EU111" s="884">
        <v>0</v>
      </c>
      <c r="EV111" s="884">
        <v>0</v>
      </c>
      <c r="EW111" s="884">
        <v>0</v>
      </c>
      <c r="EX111" s="884">
        <v>0</v>
      </c>
      <c r="EY111" s="884">
        <v>0</v>
      </c>
      <c r="EZ111" s="884">
        <v>0</v>
      </c>
      <c r="FA111" s="884">
        <v>0</v>
      </c>
      <c r="FB111" s="884">
        <v>0</v>
      </c>
      <c r="FC111" s="884">
        <v>0</v>
      </c>
      <c r="FD111" s="884">
        <v>0</v>
      </c>
      <c r="FE111" s="884">
        <v>0</v>
      </c>
      <c r="FF111" s="884">
        <v>0</v>
      </c>
      <c r="FG111" s="884">
        <v>0</v>
      </c>
      <c r="FH111" s="884">
        <v>0</v>
      </c>
      <c r="FI111" s="884">
        <v>0</v>
      </c>
      <c r="FJ111" s="884">
        <v>0</v>
      </c>
      <c r="FK111" s="884">
        <v>0</v>
      </c>
      <c r="FL111" s="884">
        <v>0</v>
      </c>
      <c r="FM111" s="884">
        <v>0</v>
      </c>
      <c r="FN111" s="884">
        <v>0</v>
      </c>
      <c r="FO111" s="884">
        <v>0</v>
      </c>
      <c r="FP111" s="884">
        <v>0</v>
      </c>
      <c r="FQ111" s="884">
        <v>0</v>
      </c>
      <c r="FR111" s="884">
        <v>0</v>
      </c>
      <c r="FS111" s="884">
        <v>0</v>
      </c>
      <c r="FT111" s="884">
        <v>0</v>
      </c>
      <c r="FU111" s="884">
        <v>0</v>
      </c>
      <c r="FV111" s="884">
        <v>0</v>
      </c>
      <c r="FW111" s="884">
        <v>0</v>
      </c>
      <c r="FX111" s="884">
        <v>0</v>
      </c>
      <c r="FY111" s="884">
        <v>0</v>
      </c>
      <c r="FZ111" s="884">
        <v>0</v>
      </c>
      <c r="GA111" s="884">
        <v>0</v>
      </c>
      <c r="GB111" s="884">
        <v>0</v>
      </c>
      <c r="GC111" s="884">
        <v>0</v>
      </c>
      <c r="GD111" s="884">
        <v>0</v>
      </c>
      <c r="GE111" s="884">
        <v>0</v>
      </c>
      <c r="GF111" s="884">
        <v>0</v>
      </c>
      <c r="GG111" s="884">
        <v>0</v>
      </c>
      <c r="GH111" s="884">
        <v>0</v>
      </c>
      <c r="GI111" s="884">
        <v>0</v>
      </c>
      <c r="GJ111" s="884">
        <v>0</v>
      </c>
      <c r="GK111" s="884">
        <v>0</v>
      </c>
      <c r="GL111" s="884">
        <v>0</v>
      </c>
    </row>
    <row r="112" spans="1:194" x14ac:dyDescent="0.2">
      <c r="A112" s="652" t="s">
        <v>1933</v>
      </c>
      <c r="B112" s="652">
        <v>0</v>
      </c>
      <c r="C112" s="884"/>
      <c r="D112" s="884">
        <v>0</v>
      </c>
      <c r="E112" s="884"/>
      <c r="F112" s="884">
        <v>0</v>
      </c>
      <c r="G112" s="884">
        <v>0</v>
      </c>
      <c r="H112" s="884">
        <v>0</v>
      </c>
      <c r="I112" s="884"/>
      <c r="J112" s="884">
        <v>0</v>
      </c>
      <c r="K112" s="884">
        <v>0</v>
      </c>
      <c r="L112" s="884">
        <v>0</v>
      </c>
      <c r="M112" s="884">
        <v>0</v>
      </c>
      <c r="N112" s="884">
        <v>0</v>
      </c>
      <c r="O112" s="884">
        <v>0</v>
      </c>
      <c r="P112" s="884">
        <v>0</v>
      </c>
      <c r="Q112" s="884"/>
      <c r="R112" s="884">
        <v>0</v>
      </c>
      <c r="S112" s="884">
        <v>0</v>
      </c>
      <c r="T112" s="884">
        <v>0</v>
      </c>
      <c r="U112" s="884"/>
      <c r="V112" s="884">
        <v>0</v>
      </c>
      <c r="W112" s="884">
        <v>0</v>
      </c>
      <c r="X112" s="884">
        <v>0</v>
      </c>
      <c r="Y112" s="884">
        <v>5.6000000000000001E-2</v>
      </c>
      <c r="Z112" s="884"/>
      <c r="AA112" s="884">
        <v>0</v>
      </c>
      <c r="AB112" s="884"/>
      <c r="AC112" s="884">
        <v>0</v>
      </c>
      <c r="AD112" s="884">
        <v>0</v>
      </c>
      <c r="AE112" s="884">
        <v>0</v>
      </c>
      <c r="AF112" s="884">
        <v>0</v>
      </c>
      <c r="AG112" s="884">
        <v>0</v>
      </c>
      <c r="AH112" s="884">
        <v>0</v>
      </c>
      <c r="AI112" s="884">
        <v>0</v>
      </c>
      <c r="AJ112" s="884">
        <v>0</v>
      </c>
      <c r="AK112" s="884">
        <v>0</v>
      </c>
      <c r="AL112" s="884"/>
      <c r="AM112" s="884">
        <v>0</v>
      </c>
      <c r="AN112" s="884">
        <v>0</v>
      </c>
      <c r="AO112" s="884">
        <v>0</v>
      </c>
      <c r="AP112" s="884"/>
      <c r="AQ112" s="884"/>
      <c r="AR112" s="884">
        <v>0</v>
      </c>
      <c r="AS112" s="884">
        <v>0</v>
      </c>
      <c r="AT112" s="884">
        <v>0</v>
      </c>
      <c r="AU112" s="884">
        <v>0</v>
      </c>
      <c r="AV112" s="884">
        <v>0</v>
      </c>
      <c r="AW112" s="884"/>
      <c r="AX112" s="884">
        <v>0</v>
      </c>
      <c r="AY112" s="884">
        <v>1.4E-2</v>
      </c>
      <c r="AZ112" s="884"/>
      <c r="BA112" s="884">
        <v>0</v>
      </c>
      <c r="BB112" s="884">
        <v>0.11</v>
      </c>
      <c r="BC112" s="884">
        <v>0</v>
      </c>
      <c r="BD112" s="884">
        <v>0</v>
      </c>
      <c r="BE112" s="884"/>
      <c r="BF112" s="884"/>
      <c r="BG112" s="884"/>
      <c r="BH112" s="884"/>
      <c r="BI112" s="884"/>
      <c r="BJ112" s="884"/>
      <c r="BK112" s="884"/>
      <c r="BL112" s="884"/>
      <c r="BM112" s="884">
        <v>0</v>
      </c>
      <c r="BN112" s="884"/>
      <c r="BO112" s="884"/>
      <c r="BP112" s="884">
        <v>0</v>
      </c>
      <c r="BQ112" s="884"/>
      <c r="BR112" s="884">
        <v>0</v>
      </c>
      <c r="BS112" s="884">
        <v>0</v>
      </c>
      <c r="BT112" s="884">
        <v>0</v>
      </c>
      <c r="BU112" s="884">
        <v>0</v>
      </c>
      <c r="BV112" s="884">
        <v>0</v>
      </c>
      <c r="BW112" s="884">
        <v>0</v>
      </c>
      <c r="BX112" s="884"/>
      <c r="BY112" s="884">
        <v>0</v>
      </c>
      <c r="BZ112" s="884">
        <v>0</v>
      </c>
      <c r="CA112" s="884">
        <v>0</v>
      </c>
      <c r="CB112" s="884"/>
      <c r="CC112" s="884">
        <v>0</v>
      </c>
      <c r="CD112" s="884">
        <v>0</v>
      </c>
      <c r="CE112" s="884">
        <v>0</v>
      </c>
      <c r="CF112" s="884">
        <v>0</v>
      </c>
      <c r="CG112" s="884"/>
      <c r="CH112" s="884">
        <v>0</v>
      </c>
      <c r="CI112" s="884"/>
      <c r="CJ112" s="884">
        <v>0</v>
      </c>
      <c r="CK112" s="884">
        <v>0</v>
      </c>
      <c r="CL112" s="884">
        <v>0</v>
      </c>
      <c r="CM112" s="884">
        <v>0</v>
      </c>
      <c r="CN112" s="884"/>
      <c r="CO112" s="884"/>
      <c r="CP112" s="884"/>
      <c r="CQ112" s="884">
        <v>0</v>
      </c>
      <c r="CR112" s="884">
        <v>0</v>
      </c>
      <c r="CS112" s="884">
        <v>0</v>
      </c>
      <c r="CT112" s="884">
        <v>0</v>
      </c>
      <c r="CU112" s="884"/>
      <c r="CV112" s="884">
        <v>0</v>
      </c>
      <c r="CW112" s="884">
        <v>0</v>
      </c>
      <c r="CX112" s="884">
        <v>0</v>
      </c>
      <c r="CY112" s="884"/>
      <c r="CZ112" s="884"/>
      <c r="DA112" s="884"/>
      <c r="DB112" s="884"/>
      <c r="DC112" s="884">
        <v>0</v>
      </c>
      <c r="DD112" s="884"/>
      <c r="DE112" s="884"/>
      <c r="DF112" s="884"/>
      <c r="DG112" s="884"/>
      <c r="DH112" s="884">
        <v>0</v>
      </c>
      <c r="DI112" s="884">
        <v>0</v>
      </c>
      <c r="DJ112" s="884"/>
      <c r="DK112" s="884">
        <v>0</v>
      </c>
      <c r="DL112" s="884">
        <v>0</v>
      </c>
      <c r="DM112" s="884">
        <v>0</v>
      </c>
      <c r="DN112" s="884">
        <v>0</v>
      </c>
      <c r="DO112" s="884"/>
      <c r="DP112" s="884"/>
      <c r="DQ112" s="884">
        <v>0</v>
      </c>
      <c r="DR112" s="884">
        <v>0</v>
      </c>
      <c r="DS112" s="884"/>
      <c r="DT112" s="884">
        <v>0</v>
      </c>
      <c r="DU112" s="884">
        <v>0</v>
      </c>
      <c r="DV112" s="884">
        <v>0</v>
      </c>
      <c r="DW112" s="884"/>
      <c r="DX112" s="884">
        <v>0</v>
      </c>
      <c r="DY112" s="884"/>
      <c r="DZ112" s="884">
        <v>0</v>
      </c>
      <c r="EA112" s="884">
        <v>0</v>
      </c>
      <c r="EB112" s="884">
        <v>0</v>
      </c>
      <c r="EC112" s="884">
        <v>0</v>
      </c>
      <c r="ED112" s="884">
        <v>0</v>
      </c>
      <c r="EE112" s="884"/>
      <c r="EF112" s="884">
        <v>0</v>
      </c>
      <c r="EG112" s="884">
        <v>0</v>
      </c>
      <c r="EH112" s="884">
        <v>0</v>
      </c>
      <c r="EI112" s="884">
        <v>0</v>
      </c>
      <c r="EJ112" s="884">
        <v>0</v>
      </c>
      <c r="EK112" s="884">
        <v>0</v>
      </c>
      <c r="EL112" s="884">
        <v>0</v>
      </c>
      <c r="EM112" s="884">
        <v>0</v>
      </c>
      <c r="EN112" s="884"/>
      <c r="EO112" s="884"/>
      <c r="EP112" s="884"/>
      <c r="EQ112" s="884">
        <v>0</v>
      </c>
      <c r="ER112" s="884">
        <v>0</v>
      </c>
      <c r="ES112" s="884">
        <v>0</v>
      </c>
      <c r="ET112" s="884">
        <v>0</v>
      </c>
      <c r="EU112" s="884"/>
      <c r="EV112" s="884">
        <v>0</v>
      </c>
      <c r="EW112" s="884">
        <v>0</v>
      </c>
      <c r="EX112" s="884">
        <v>0</v>
      </c>
      <c r="EY112" s="884">
        <v>0</v>
      </c>
      <c r="EZ112" s="884">
        <v>0</v>
      </c>
      <c r="FA112" s="884">
        <v>0</v>
      </c>
      <c r="FB112" s="884">
        <v>0</v>
      </c>
      <c r="FC112" s="884">
        <v>0</v>
      </c>
      <c r="FD112" s="884">
        <v>0</v>
      </c>
      <c r="FE112" s="884"/>
      <c r="FF112" s="884"/>
      <c r="FG112" s="884">
        <v>0</v>
      </c>
      <c r="FH112" s="884">
        <v>0</v>
      </c>
      <c r="FI112" s="884">
        <v>0</v>
      </c>
      <c r="FJ112" s="884">
        <v>0</v>
      </c>
      <c r="FK112" s="884">
        <v>0</v>
      </c>
      <c r="FL112" s="884">
        <v>0</v>
      </c>
      <c r="FM112" s="884">
        <v>0</v>
      </c>
      <c r="FN112" s="884">
        <v>0</v>
      </c>
      <c r="FO112" s="884">
        <v>0</v>
      </c>
      <c r="FP112" s="884">
        <v>0</v>
      </c>
      <c r="FQ112" s="884">
        <v>0</v>
      </c>
      <c r="FR112" s="884">
        <v>0</v>
      </c>
      <c r="FS112" s="884">
        <v>0</v>
      </c>
      <c r="FT112" s="884">
        <v>0</v>
      </c>
      <c r="FU112" s="884">
        <v>0</v>
      </c>
      <c r="FV112" s="884"/>
      <c r="FW112" s="884">
        <v>0</v>
      </c>
      <c r="FX112" s="884">
        <v>0</v>
      </c>
      <c r="FY112" s="884">
        <v>0</v>
      </c>
      <c r="FZ112" s="884">
        <v>0</v>
      </c>
      <c r="GA112" s="884">
        <v>0</v>
      </c>
      <c r="GB112" s="884">
        <v>0</v>
      </c>
      <c r="GC112" s="884"/>
      <c r="GD112" s="884">
        <v>0</v>
      </c>
      <c r="GE112" s="884">
        <v>0</v>
      </c>
      <c r="GF112" s="884">
        <v>0</v>
      </c>
      <c r="GG112" s="884">
        <v>0</v>
      </c>
      <c r="GH112" s="884">
        <v>0</v>
      </c>
      <c r="GI112" s="884"/>
      <c r="GJ112" s="884">
        <v>0</v>
      </c>
      <c r="GK112" s="884"/>
      <c r="GL112" s="884"/>
    </row>
    <row r="113" spans="1:194" x14ac:dyDescent="0.2">
      <c r="A113" s="652" t="s">
        <v>1069</v>
      </c>
      <c r="B113" s="652" t="s">
        <v>528</v>
      </c>
      <c r="C113" s="884">
        <v>1.0298245614035089E-2</v>
      </c>
      <c r="D113" s="884">
        <v>0</v>
      </c>
      <c r="E113" s="884">
        <v>0</v>
      </c>
      <c r="F113" s="884">
        <v>0</v>
      </c>
      <c r="G113" s="884">
        <v>8.5718085106382506E-3</v>
      </c>
      <c r="H113" s="884">
        <v>0</v>
      </c>
      <c r="I113" s="884">
        <v>0</v>
      </c>
      <c r="J113" s="884">
        <v>0</v>
      </c>
      <c r="K113" s="884">
        <v>0</v>
      </c>
      <c r="L113" s="884">
        <v>4.9199999999999973E-2</v>
      </c>
      <c r="M113" s="884">
        <v>0</v>
      </c>
      <c r="N113" s="884">
        <v>0</v>
      </c>
      <c r="O113" s="884">
        <v>0</v>
      </c>
      <c r="P113" s="884">
        <v>1.9249370277078098E-2</v>
      </c>
      <c r="Q113" s="884">
        <v>2.9346111111111113</v>
      </c>
      <c r="R113" s="884">
        <v>0</v>
      </c>
      <c r="S113" s="884">
        <v>0</v>
      </c>
      <c r="T113" s="884">
        <v>0</v>
      </c>
      <c r="U113" s="884">
        <v>0</v>
      </c>
      <c r="V113" s="884">
        <v>0</v>
      </c>
      <c r="W113" s="884">
        <v>8.3797468354430346E-3</v>
      </c>
      <c r="X113" s="884">
        <v>0</v>
      </c>
      <c r="Y113" s="884">
        <v>9.0988919667590006E-3</v>
      </c>
      <c r="Z113" s="884"/>
      <c r="AA113" s="884">
        <v>0</v>
      </c>
      <c r="AB113" s="884">
        <v>0</v>
      </c>
      <c r="AC113" s="884">
        <v>0</v>
      </c>
      <c r="AD113" s="884">
        <v>0</v>
      </c>
      <c r="AE113" s="884">
        <v>8.8241206030150506E-3</v>
      </c>
      <c r="AF113" s="884">
        <v>0</v>
      </c>
      <c r="AG113" s="884">
        <v>0</v>
      </c>
      <c r="AH113" s="884">
        <v>0</v>
      </c>
      <c r="AI113" s="884">
        <v>0</v>
      </c>
      <c r="AJ113" s="884">
        <v>0</v>
      </c>
      <c r="AK113" s="884">
        <v>0</v>
      </c>
      <c r="AL113" s="884">
        <v>0</v>
      </c>
      <c r="AM113" s="884">
        <v>1.4329608938547497E-2</v>
      </c>
      <c r="AN113" s="884">
        <v>0</v>
      </c>
      <c r="AO113" s="884">
        <v>0</v>
      </c>
      <c r="AP113" s="884">
        <v>0</v>
      </c>
      <c r="AQ113" s="884">
        <v>0</v>
      </c>
      <c r="AR113" s="884">
        <v>1.0820253164556906E-2</v>
      </c>
      <c r="AS113" s="884">
        <v>0</v>
      </c>
      <c r="AT113" s="884">
        <v>0</v>
      </c>
      <c r="AU113" s="884">
        <v>0</v>
      </c>
      <c r="AV113" s="884">
        <v>0</v>
      </c>
      <c r="AW113" s="884">
        <v>0</v>
      </c>
      <c r="AX113" s="884">
        <v>0</v>
      </c>
      <c r="AY113" s="884">
        <v>2.4976190476190374E-2</v>
      </c>
      <c r="AZ113" s="884">
        <v>0</v>
      </c>
      <c r="BA113" s="884">
        <v>0</v>
      </c>
      <c r="BB113" s="884">
        <v>8.6053333333333173E-3</v>
      </c>
      <c r="BC113" s="884">
        <v>0</v>
      </c>
      <c r="BD113" s="884">
        <v>0</v>
      </c>
      <c r="BE113" s="884">
        <v>0</v>
      </c>
      <c r="BF113" s="884">
        <v>0.73257142857142865</v>
      </c>
      <c r="BG113" s="884">
        <v>0.73257142857142865</v>
      </c>
      <c r="BH113" s="884">
        <v>0.73257142857142865</v>
      </c>
      <c r="BI113" s="884">
        <v>0.73257142857142865</v>
      </c>
      <c r="BJ113" s="884">
        <v>0.73257142857142865</v>
      </c>
      <c r="BK113" s="884">
        <v>0.73257142857142865</v>
      </c>
      <c r="BL113" s="884">
        <v>0.73257142857142865</v>
      </c>
      <c r="BM113" s="884">
        <v>0</v>
      </c>
      <c r="BN113" s="884">
        <v>0</v>
      </c>
      <c r="BO113" s="884">
        <v>0</v>
      </c>
      <c r="BP113" s="884">
        <v>9.2031662269128709E-3</v>
      </c>
      <c r="BQ113" s="884">
        <v>0</v>
      </c>
      <c r="BR113" s="884">
        <v>0</v>
      </c>
      <c r="BS113" s="884">
        <v>0</v>
      </c>
      <c r="BT113" s="884">
        <v>8.9681697612732092E-3</v>
      </c>
      <c r="BU113" s="884">
        <v>0</v>
      </c>
      <c r="BV113" s="884">
        <v>0</v>
      </c>
      <c r="BW113" s="884">
        <v>0</v>
      </c>
      <c r="BX113" s="884">
        <v>0</v>
      </c>
      <c r="BY113" s="884">
        <v>0</v>
      </c>
      <c r="BZ113" s="884">
        <v>0</v>
      </c>
      <c r="CA113" s="884">
        <v>0</v>
      </c>
      <c r="CB113" s="884">
        <v>0</v>
      </c>
      <c r="CC113" s="884">
        <v>0</v>
      </c>
      <c r="CD113" s="884">
        <v>0</v>
      </c>
      <c r="CE113" s="884">
        <v>0</v>
      </c>
      <c r="CF113" s="884">
        <v>0</v>
      </c>
      <c r="CG113" s="884">
        <v>0</v>
      </c>
      <c r="CH113" s="884">
        <v>8.8903743315507794E-3</v>
      </c>
      <c r="CI113" s="884">
        <v>0</v>
      </c>
      <c r="CJ113" s="884">
        <v>0</v>
      </c>
      <c r="CK113" s="884">
        <v>0</v>
      </c>
      <c r="CL113" s="884">
        <v>1.0380222841225625E-2</v>
      </c>
      <c r="CM113" s="884">
        <v>0</v>
      </c>
      <c r="CN113" s="884">
        <v>1.7054487776522728E-2</v>
      </c>
      <c r="CO113" s="884">
        <v>0</v>
      </c>
      <c r="CP113" s="884">
        <v>0</v>
      </c>
      <c r="CQ113" s="884">
        <v>8.651315789473684E-3</v>
      </c>
      <c r="CR113" s="884">
        <v>0</v>
      </c>
      <c r="CS113" s="884">
        <v>9.3569536423841054E-3</v>
      </c>
      <c r="CT113" s="884">
        <v>9.4945054945054942E-3</v>
      </c>
      <c r="CU113" s="884">
        <v>0</v>
      </c>
      <c r="CV113" s="884">
        <v>0</v>
      </c>
      <c r="CW113" s="884">
        <v>0</v>
      </c>
      <c r="CX113" s="884">
        <v>8.7224334600760449E-3</v>
      </c>
      <c r="CY113" s="884">
        <v>0</v>
      </c>
      <c r="CZ113" s="884">
        <v>0</v>
      </c>
      <c r="DA113" s="884">
        <v>0</v>
      </c>
      <c r="DB113" s="884">
        <v>0</v>
      </c>
      <c r="DC113" s="884">
        <v>1.0410251850773232E-2</v>
      </c>
      <c r="DD113" s="884">
        <v>0</v>
      </c>
      <c r="DE113" s="884">
        <v>0</v>
      </c>
      <c r="DF113" s="884">
        <v>0</v>
      </c>
      <c r="DG113" s="884">
        <v>0</v>
      </c>
      <c r="DH113" s="884">
        <v>0</v>
      </c>
      <c r="DI113" s="884">
        <v>0</v>
      </c>
      <c r="DJ113" s="884">
        <v>0</v>
      </c>
      <c r="DK113" s="884">
        <v>8.5187165775401068E-3</v>
      </c>
      <c r="DL113" s="884">
        <v>9.4772117962466478E-3</v>
      </c>
      <c r="DM113" s="884">
        <v>0</v>
      </c>
      <c r="DN113" s="884">
        <v>0</v>
      </c>
      <c r="DO113" s="884">
        <v>0</v>
      </c>
      <c r="DP113" s="884">
        <v>0</v>
      </c>
      <c r="DQ113" s="884">
        <v>0</v>
      </c>
      <c r="DR113" s="884">
        <v>9.9075630252100852E-3</v>
      </c>
      <c r="DS113" s="884">
        <v>0</v>
      </c>
      <c r="DT113" s="884">
        <v>0</v>
      </c>
      <c r="DU113" s="884">
        <v>0</v>
      </c>
      <c r="DV113" s="884">
        <v>0</v>
      </c>
      <c r="DW113" s="884">
        <v>8.3065476190476179E-3</v>
      </c>
      <c r="DX113" s="884">
        <v>0</v>
      </c>
      <c r="DY113" s="884">
        <v>0</v>
      </c>
      <c r="DZ113" s="884">
        <v>9.8079787234042551E-3</v>
      </c>
      <c r="EA113" s="884">
        <v>0</v>
      </c>
      <c r="EB113" s="884">
        <v>0</v>
      </c>
      <c r="EC113" s="884">
        <v>1.5270635450413102E-2</v>
      </c>
      <c r="ED113" s="884">
        <v>0</v>
      </c>
      <c r="EE113" s="884">
        <v>0</v>
      </c>
      <c r="EF113" s="884">
        <v>0</v>
      </c>
      <c r="EG113" s="884">
        <v>0</v>
      </c>
      <c r="EH113" s="884">
        <v>0</v>
      </c>
      <c r="EI113" s="884">
        <v>0</v>
      </c>
      <c r="EJ113" s="884">
        <v>0</v>
      </c>
      <c r="EK113" s="884">
        <v>0</v>
      </c>
      <c r="EL113" s="884">
        <v>0</v>
      </c>
      <c r="EM113" s="884">
        <v>0</v>
      </c>
      <c r="EN113" s="884">
        <v>0</v>
      </c>
      <c r="EO113" s="884">
        <v>0</v>
      </c>
      <c r="EP113" s="884">
        <v>0</v>
      </c>
      <c r="EQ113" s="884">
        <v>0</v>
      </c>
      <c r="ER113" s="884">
        <v>0</v>
      </c>
      <c r="ES113" s="884">
        <v>9.571428571428571E-3</v>
      </c>
      <c r="ET113" s="884">
        <v>0</v>
      </c>
      <c r="EU113" s="884">
        <v>0</v>
      </c>
      <c r="EV113" s="884">
        <v>0</v>
      </c>
      <c r="EW113" s="884">
        <v>0</v>
      </c>
      <c r="EX113" s="884">
        <v>0</v>
      </c>
      <c r="EY113" s="884">
        <v>0</v>
      </c>
      <c r="EZ113" s="884">
        <v>1.4535860058309039E-2</v>
      </c>
      <c r="FA113" s="884">
        <v>0</v>
      </c>
      <c r="FB113" s="884">
        <v>0</v>
      </c>
      <c r="FC113" s="884">
        <v>0</v>
      </c>
      <c r="FD113" s="884">
        <v>0</v>
      </c>
      <c r="FE113" s="884">
        <v>0</v>
      </c>
      <c r="FF113" s="884">
        <v>9.1433566433566423E-3</v>
      </c>
      <c r="FG113" s="884">
        <v>9.9999999999999725E-3</v>
      </c>
      <c r="FH113" s="884">
        <v>0</v>
      </c>
      <c r="FI113" s="884">
        <v>0</v>
      </c>
      <c r="FJ113" s="884">
        <v>0</v>
      </c>
      <c r="FK113" s="884">
        <v>0</v>
      </c>
      <c r="FL113" s="884">
        <v>1.1143631436314364E-2</v>
      </c>
      <c r="FM113" s="884">
        <v>0</v>
      </c>
      <c r="FN113" s="884">
        <v>0</v>
      </c>
      <c r="FO113" s="884">
        <v>3.6032743357527527E-2</v>
      </c>
      <c r="FP113" s="884">
        <v>0</v>
      </c>
      <c r="FQ113" s="884">
        <v>0</v>
      </c>
      <c r="FR113" s="884">
        <v>0</v>
      </c>
      <c r="FS113" s="884">
        <v>0</v>
      </c>
      <c r="FT113" s="884">
        <v>0</v>
      </c>
      <c r="FU113" s="884">
        <v>0</v>
      </c>
      <c r="FV113" s="884">
        <v>0</v>
      </c>
      <c r="FW113" s="884">
        <v>0</v>
      </c>
      <c r="FX113" s="884">
        <v>0</v>
      </c>
      <c r="FY113" s="884">
        <v>0</v>
      </c>
      <c r="FZ113" s="884">
        <v>8.4266149870800885E-3</v>
      </c>
      <c r="GA113" s="884">
        <v>9.1755319148936181E-3</v>
      </c>
      <c r="GB113" s="884">
        <v>0</v>
      </c>
      <c r="GC113" s="884">
        <v>0</v>
      </c>
      <c r="GD113" s="884">
        <v>1.0194202898550697E-2</v>
      </c>
      <c r="GE113" s="884">
        <v>0</v>
      </c>
      <c r="GF113" s="884">
        <v>0</v>
      </c>
      <c r="GG113" s="884">
        <v>1.0010752688172043E-2</v>
      </c>
      <c r="GH113" s="884">
        <v>0</v>
      </c>
      <c r="GI113" s="884">
        <v>0</v>
      </c>
      <c r="GJ113" s="884">
        <v>8.6649746192893392E-3</v>
      </c>
      <c r="GK113" s="884">
        <v>0</v>
      </c>
      <c r="GL113" s="884">
        <v>0</v>
      </c>
    </row>
    <row r="114" spans="1:194" x14ac:dyDescent="0.2">
      <c r="A114" s="652" t="s">
        <v>883</v>
      </c>
      <c r="B114" s="652" t="s">
        <v>529</v>
      </c>
      <c r="C114" s="884">
        <v>1.1973584905660379E-2</v>
      </c>
      <c r="D114" s="884">
        <v>0</v>
      </c>
      <c r="E114" s="884">
        <v>0</v>
      </c>
      <c r="F114" s="884">
        <v>0</v>
      </c>
      <c r="G114" s="884">
        <v>9.3961105424769705E-3</v>
      </c>
      <c r="H114" s="884">
        <v>0</v>
      </c>
      <c r="I114" s="884">
        <v>0</v>
      </c>
      <c r="J114" s="884">
        <v>0</v>
      </c>
      <c r="K114" s="884">
        <v>0</v>
      </c>
      <c r="L114" s="884">
        <v>1.0281920326864149E-2</v>
      </c>
      <c r="M114" s="884">
        <v>0</v>
      </c>
      <c r="N114" s="884">
        <v>0</v>
      </c>
      <c r="O114" s="884">
        <v>0</v>
      </c>
      <c r="P114" s="884">
        <v>9.4812373225152125E-3</v>
      </c>
      <c r="Q114" s="884">
        <v>1.1870891089108908</v>
      </c>
      <c r="R114" s="884">
        <v>0</v>
      </c>
      <c r="S114" s="884">
        <v>0</v>
      </c>
      <c r="T114" s="884">
        <v>0</v>
      </c>
      <c r="U114" s="884">
        <v>0</v>
      </c>
      <c r="V114" s="884">
        <v>0</v>
      </c>
      <c r="W114" s="884">
        <v>9.4691358024691346E-3</v>
      </c>
      <c r="X114" s="884">
        <v>0</v>
      </c>
      <c r="Y114" s="884">
        <v>9.8045253863134653E-3</v>
      </c>
      <c r="Z114" s="884"/>
      <c r="AA114" s="884">
        <v>0</v>
      </c>
      <c r="AB114" s="884">
        <v>0</v>
      </c>
      <c r="AC114" s="884">
        <v>0</v>
      </c>
      <c r="AD114" s="884">
        <v>0</v>
      </c>
      <c r="AE114" s="884">
        <v>8.9898373983739194E-3</v>
      </c>
      <c r="AF114" s="884">
        <v>9.3353783231083839E-3</v>
      </c>
      <c r="AG114" s="884">
        <v>0</v>
      </c>
      <c r="AH114" s="884">
        <v>0</v>
      </c>
      <c r="AI114" s="884">
        <v>0</v>
      </c>
      <c r="AJ114" s="884">
        <v>0</v>
      </c>
      <c r="AK114" s="884">
        <v>0</v>
      </c>
      <c r="AL114" s="884">
        <v>0</v>
      </c>
      <c r="AM114" s="884">
        <v>0</v>
      </c>
      <c r="AN114" s="884">
        <v>0</v>
      </c>
      <c r="AO114" s="884">
        <v>0</v>
      </c>
      <c r="AP114" s="884">
        <v>0</v>
      </c>
      <c r="AQ114" s="884">
        <v>0</v>
      </c>
      <c r="AR114" s="884">
        <v>1.1285714285714288E-2</v>
      </c>
      <c r="AS114" s="884">
        <v>0</v>
      </c>
      <c r="AT114" s="884">
        <v>0</v>
      </c>
      <c r="AU114" s="884">
        <v>0</v>
      </c>
      <c r="AV114" s="884">
        <v>0</v>
      </c>
      <c r="AW114" s="884">
        <v>0</v>
      </c>
      <c r="AX114" s="884">
        <v>0</v>
      </c>
      <c r="AY114" s="884">
        <v>1.0152777777777778E-2</v>
      </c>
      <c r="AZ114" s="884">
        <v>0</v>
      </c>
      <c r="BA114" s="884">
        <v>0</v>
      </c>
      <c r="BB114" s="884">
        <v>1.0118380062305296E-2</v>
      </c>
      <c r="BC114" s="884">
        <v>0</v>
      </c>
      <c r="BD114" s="884">
        <v>0</v>
      </c>
      <c r="BE114" s="884">
        <v>0</v>
      </c>
      <c r="BF114" s="884">
        <v>0.27608196721311479</v>
      </c>
      <c r="BG114" s="884">
        <v>0.27608196721311479</v>
      </c>
      <c r="BH114" s="884">
        <v>0.27608196721311479</v>
      </c>
      <c r="BI114" s="884">
        <v>0.27608196721311479</v>
      </c>
      <c r="BJ114" s="884">
        <v>0.27608196721311479</v>
      </c>
      <c r="BK114" s="884">
        <v>0.27608196721311479</v>
      </c>
      <c r="BL114" s="884">
        <v>0.27608196721311479</v>
      </c>
      <c r="BM114" s="884">
        <v>0</v>
      </c>
      <c r="BN114" s="884">
        <v>0</v>
      </c>
      <c r="BO114" s="884">
        <v>0</v>
      </c>
      <c r="BP114" s="884">
        <v>0</v>
      </c>
      <c r="BQ114" s="884">
        <v>0</v>
      </c>
      <c r="BR114" s="884">
        <v>0</v>
      </c>
      <c r="BS114" s="884">
        <v>0</v>
      </c>
      <c r="BT114" s="884">
        <v>0</v>
      </c>
      <c r="BU114" s="884">
        <v>0</v>
      </c>
      <c r="BV114" s="884">
        <v>0</v>
      </c>
      <c r="BW114" s="884">
        <v>0</v>
      </c>
      <c r="BX114" s="884">
        <v>0</v>
      </c>
      <c r="BY114" s="884">
        <v>0</v>
      </c>
      <c r="BZ114" s="884">
        <v>0</v>
      </c>
      <c r="CA114" s="884">
        <v>0</v>
      </c>
      <c r="CB114" s="884">
        <v>0</v>
      </c>
      <c r="CC114" s="884">
        <v>0</v>
      </c>
      <c r="CD114" s="884">
        <v>0</v>
      </c>
      <c r="CE114" s="884">
        <v>0</v>
      </c>
      <c r="CF114" s="884">
        <v>0</v>
      </c>
      <c r="CG114" s="884">
        <v>0</v>
      </c>
      <c r="CH114" s="884">
        <v>0</v>
      </c>
      <c r="CI114" s="884">
        <v>0</v>
      </c>
      <c r="CJ114" s="884">
        <v>0</v>
      </c>
      <c r="CK114" s="884">
        <v>0</v>
      </c>
      <c r="CL114" s="884">
        <v>0</v>
      </c>
      <c r="CM114" s="884">
        <v>0</v>
      </c>
      <c r="CN114" s="884">
        <v>2.0811807129866827E-2</v>
      </c>
      <c r="CO114" s="884">
        <v>1.1790249167404657E-2</v>
      </c>
      <c r="CP114" s="884">
        <v>0</v>
      </c>
      <c r="CQ114" s="884">
        <v>0</v>
      </c>
      <c r="CR114" s="884">
        <v>0</v>
      </c>
      <c r="CS114" s="884">
        <v>9.3623042505592835E-3</v>
      </c>
      <c r="CT114" s="884">
        <v>9.6037273695420665E-3</v>
      </c>
      <c r="CU114" s="884">
        <v>0</v>
      </c>
      <c r="CV114" s="884">
        <v>0</v>
      </c>
      <c r="CW114" s="884">
        <v>0</v>
      </c>
      <c r="CX114" s="884">
        <v>0</v>
      </c>
      <c r="CY114" s="884">
        <v>0</v>
      </c>
      <c r="CZ114" s="884">
        <v>0</v>
      </c>
      <c r="DA114" s="884">
        <v>0</v>
      </c>
      <c r="DB114" s="884">
        <v>0</v>
      </c>
      <c r="DC114" s="884">
        <v>0</v>
      </c>
      <c r="DD114" s="884">
        <v>0</v>
      </c>
      <c r="DE114" s="884">
        <v>0</v>
      </c>
      <c r="DF114" s="884">
        <v>0</v>
      </c>
      <c r="DG114" s="884">
        <v>0</v>
      </c>
      <c r="DH114" s="884">
        <v>0</v>
      </c>
      <c r="DI114" s="884">
        <v>0</v>
      </c>
      <c r="DJ114" s="884">
        <v>0</v>
      </c>
      <c r="DK114" s="884">
        <v>9.5796045785639956E-3</v>
      </c>
      <c r="DL114" s="884">
        <v>9.8229894736842106E-3</v>
      </c>
      <c r="DM114" s="884">
        <v>0</v>
      </c>
      <c r="DN114" s="884">
        <v>0</v>
      </c>
      <c r="DO114" s="884">
        <v>0</v>
      </c>
      <c r="DP114" s="884">
        <v>0</v>
      </c>
      <c r="DQ114" s="884">
        <v>0</v>
      </c>
      <c r="DR114" s="884">
        <v>0</v>
      </c>
      <c r="DS114" s="884">
        <v>0</v>
      </c>
      <c r="DT114" s="884">
        <v>0</v>
      </c>
      <c r="DU114" s="884">
        <v>0</v>
      </c>
      <c r="DV114" s="884">
        <v>0</v>
      </c>
      <c r="DW114" s="884">
        <v>0</v>
      </c>
      <c r="DX114" s="884">
        <v>0</v>
      </c>
      <c r="DY114" s="884">
        <v>0</v>
      </c>
      <c r="DZ114" s="884">
        <v>9.6014525139664821E-3</v>
      </c>
      <c r="EA114" s="884">
        <v>0</v>
      </c>
      <c r="EB114" s="884">
        <v>0</v>
      </c>
      <c r="EC114" s="884">
        <v>1.8475634463897064E-2</v>
      </c>
      <c r="ED114" s="884">
        <v>0</v>
      </c>
      <c r="EE114" s="884">
        <v>0</v>
      </c>
      <c r="EF114" s="884">
        <v>0</v>
      </c>
      <c r="EG114" s="884">
        <v>0</v>
      </c>
      <c r="EH114" s="884">
        <v>0</v>
      </c>
      <c r="EI114" s="884">
        <v>0</v>
      </c>
      <c r="EJ114" s="884">
        <v>0</v>
      </c>
      <c r="EK114" s="884">
        <v>0</v>
      </c>
      <c r="EL114" s="884">
        <v>0</v>
      </c>
      <c r="EM114" s="884">
        <v>0</v>
      </c>
      <c r="EN114" s="884">
        <v>0</v>
      </c>
      <c r="EO114" s="884">
        <v>0</v>
      </c>
      <c r="EP114" s="884">
        <v>0</v>
      </c>
      <c r="EQ114" s="884">
        <v>0</v>
      </c>
      <c r="ER114" s="884">
        <v>0</v>
      </c>
      <c r="ES114" s="884">
        <v>0</v>
      </c>
      <c r="ET114" s="884">
        <v>0</v>
      </c>
      <c r="EU114" s="884">
        <v>0</v>
      </c>
      <c r="EV114" s="884">
        <v>0</v>
      </c>
      <c r="EW114" s="884">
        <v>0</v>
      </c>
      <c r="EX114" s="884">
        <v>0</v>
      </c>
      <c r="EY114" s="884">
        <v>0</v>
      </c>
      <c r="EZ114" s="884">
        <v>9.4116926503340758E-3</v>
      </c>
      <c r="FA114" s="884">
        <v>0</v>
      </c>
      <c r="FB114" s="884">
        <v>0</v>
      </c>
      <c r="FC114" s="884">
        <v>0</v>
      </c>
      <c r="FD114" s="884">
        <v>0</v>
      </c>
      <c r="FE114" s="884">
        <v>0</v>
      </c>
      <c r="FF114" s="884">
        <v>0</v>
      </c>
      <c r="FG114" s="884">
        <v>9.4035087719298235E-3</v>
      </c>
      <c r="FH114" s="884">
        <v>0</v>
      </c>
      <c r="FI114" s="884">
        <v>9.9614213197968433E-3</v>
      </c>
      <c r="FJ114" s="884">
        <v>0</v>
      </c>
      <c r="FK114" s="884">
        <v>0</v>
      </c>
      <c r="FL114" s="884">
        <v>1.0807553956834533E-2</v>
      </c>
      <c r="FM114" s="884">
        <v>0</v>
      </c>
      <c r="FN114" s="884">
        <v>0</v>
      </c>
      <c r="FO114" s="884">
        <v>4.3160081273808569E-2</v>
      </c>
      <c r="FP114" s="884">
        <v>0</v>
      </c>
      <c r="FQ114" s="884">
        <v>1.005223880597015E-2</v>
      </c>
      <c r="FR114" s="884">
        <v>9.6939393939393936E-3</v>
      </c>
      <c r="FS114" s="884">
        <v>0</v>
      </c>
      <c r="FT114" s="884">
        <v>0</v>
      </c>
      <c r="FU114" s="884">
        <v>0</v>
      </c>
      <c r="FV114" s="884">
        <v>0</v>
      </c>
      <c r="FW114" s="884">
        <v>0</v>
      </c>
      <c r="FX114" s="884">
        <v>0</v>
      </c>
      <c r="FY114" s="884">
        <v>0</v>
      </c>
      <c r="FZ114" s="884">
        <v>9.6335403726708069E-3</v>
      </c>
      <c r="GA114" s="884">
        <v>9.6253902185223731E-3</v>
      </c>
      <c r="GB114" s="884">
        <v>0</v>
      </c>
      <c r="GC114" s="884">
        <v>0</v>
      </c>
      <c r="GD114" s="884">
        <v>0</v>
      </c>
      <c r="GE114" s="884">
        <v>0</v>
      </c>
      <c r="GF114" s="884">
        <v>0</v>
      </c>
      <c r="GG114" s="884">
        <v>0</v>
      </c>
      <c r="GH114" s="884">
        <v>0</v>
      </c>
      <c r="GI114" s="884">
        <v>0</v>
      </c>
      <c r="GJ114" s="884">
        <v>0</v>
      </c>
      <c r="GK114" s="884">
        <v>0</v>
      </c>
      <c r="GL114" s="884">
        <v>0</v>
      </c>
    </row>
    <row r="115" spans="1:194" x14ac:dyDescent="0.2">
      <c r="A115" s="652" t="s">
        <v>1073</v>
      </c>
      <c r="B115" s="652" t="s">
        <v>532</v>
      </c>
      <c r="C115" s="884">
        <v>0</v>
      </c>
      <c r="D115" s="884">
        <v>0</v>
      </c>
      <c r="E115" s="884">
        <v>0</v>
      </c>
      <c r="F115" s="884">
        <v>0</v>
      </c>
      <c r="G115" s="884">
        <v>7.7616822429906534E-3</v>
      </c>
      <c r="H115" s="884">
        <v>0</v>
      </c>
      <c r="I115" s="884">
        <v>0</v>
      </c>
      <c r="J115" s="884">
        <v>0</v>
      </c>
      <c r="K115" s="884">
        <v>0</v>
      </c>
      <c r="L115" s="884">
        <v>1.1975609756097559E-2</v>
      </c>
      <c r="M115" s="884">
        <v>0</v>
      </c>
      <c r="N115" s="884">
        <v>0</v>
      </c>
      <c r="O115" s="884">
        <v>0</v>
      </c>
      <c r="P115" s="884">
        <v>1.5297087378640734E-2</v>
      </c>
      <c r="Q115" s="884">
        <v>4.1086206896551722</v>
      </c>
      <c r="R115" s="884">
        <v>0</v>
      </c>
      <c r="S115" s="884">
        <v>0</v>
      </c>
      <c r="T115" s="884">
        <v>0</v>
      </c>
      <c r="U115" s="884">
        <v>0</v>
      </c>
      <c r="V115" s="884">
        <v>0</v>
      </c>
      <c r="W115" s="884">
        <v>7.6718750000000016E-3</v>
      </c>
      <c r="X115" s="884">
        <v>0</v>
      </c>
      <c r="Y115" s="884">
        <v>0</v>
      </c>
      <c r="Z115" s="884"/>
      <c r="AA115" s="884">
        <v>0</v>
      </c>
      <c r="AB115" s="884">
        <v>0</v>
      </c>
      <c r="AC115" s="884">
        <v>1.7726804123711328E-2</v>
      </c>
      <c r="AD115" s="884">
        <v>9.6262135922330141E-3</v>
      </c>
      <c r="AE115" s="884">
        <v>8.4611650485436739E-3</v>
      </c>
      <c r="AF115" s="884">
        <v>0</v>
      </c>
      <c r="AG115" s="884">
        <v>0</v>
      </c>
      <c r="AH115" s="884">
        <v>8.2184466019417472E-3</v>
      </c>
      <c r="AI115" s="884">
        <v>0</v>
      </c>
      <c r="AJ115" s="884">
        <v>0</v>
      </c>
      <c r="AK115" s="884">
        <v>0</v>
      </c>
      <c r="AL115" s="884">
        <v>0</v>
      </c>
      <c r="AM115" s="884">
        <v>1.2213541666666668E-2</v>
      </c>
      <c r="AN115" s="884">
        <v>0</v>
      </c>
      <c r="AO115" s="884">
        <v>0</v>
      </c>
      <c r="AP115" s="884">
        <v>0</v>
      </c>
      <c r="AQ115" s="884">
        <v>0</v>
      </c>
      <c r="AR115" s="884">
        <v>1.0936893203883497E-2</v>
      </c>
      <c r="AS115" s="884">
        <v>0</v>
      </c>
      <c r="AT115" s="884">
        <v>0</v>
      </c>
      <c r="AU115" s="884">
        <v>0</v>
      </c>
      <c r="AV115" s="884">
        <v>0</v>
      </c>
      <c r="AW115" s="884">
        <v>0</v>
      </c>
      <c r="AX115" s="884">
        <v>0</v>
      </c>
      <c r="AY115" s="884">
        <v>1.2594392523364485E-2</v>
      </c>
      <c r="AZ115" s="884">
        <v>0</v>
      </c>
      <c r="BA115" s="884">
        <v>0</v>
      </c>
      <c r="BB115" s="884">
        <v>0</v>
      </c>
      <c r="BC115" s="884">
        <v>0</v>
      </c>
      <c r="BD115" s="884">
        <v>0</v>
      </c>
      <c r="BE115" s="884">
        <v>0</v>
      </c>
      <c r="BF115" s="884">
        <v>8.0727272727272731E-2</v>
      </c>
      <c r="BG115" s="884">
        <v>8.0727272727272731E-2</v>
      </c>
      <c r="BH115" s="884">
        <v>8.0727272727272731E-2</v>
      </c>
      <c r="BI115" s="884">
        <v>8.0727272727272731E-2</v>
      </c>
      <c r="BJ115" s="884">
        <v>8.0727272727272731E-2</v>
      </c>
      <c r="BK115" s="884">
        <v>8.0727272727272731E-2</v>
      </c>
      <c r="BL115" s="884">
        <v>8.0727272727272731E-2</v>
      </c>
      <c r="BM115" s="884">
        <v>0</v>
      </c>
      <c r="BN115" s="884">
        <v>0</v>
      </c>
      <c r="BO115" s="884">
        <v>0</v>
      </c>
      <c r="BP115" s="884">
        <v>0</v>
      </c>
      <c r="BQ115" s="884">
        <v>0</v>
      </c>
      <c r="BR115" s="884">
        <v>0</v>
      </c>
      <c r="BS115" s="884">
        <v>0</v>
      </c>
      <c r="BT115" s="884">
        <v>0</v>
      </c>
      <c r="BU115" s="884">
        <v>0</v>
      </c>
      <c r="BV115" s="884">
        <v>0</v>
      </c>
      <c r="BW115" s="884">
        <v>0</v>
      </c>
      <c r="BX115" s="884">
        <v>0</v>
      </c>
      <c r="BY115" s="884">
        <v>0</v>
      </c>
      <c r="BZ115" s="884">
        <v>0</v>
      </c>
      <c r="CA115" s="884">
        <v>0</v>
      </c>
      <c r="CB115" s="884">
        <v>0</v>
      </c>
      <c r="CC115" s="884">
        <v>0</v>
      </c>
      <c r="CD115" s="884">
        <v>0</v>
      </c>
      <c r="CE115" s="884">
        <v>0</v>
      </c>
      <c r="CF115" s="884">
        <v>0</v>
      </c>
      <c r="CG115" s="884">
        <v>0</v>
      </c>
      <c r="CH115" s="884">
        <v>0</v>
      </c>
      <c r="CI115" s="884">
        <v>0</v>
      </c>
      <c r="CJ115" s="884">
        <v>0</v>
      </c>
      <c r="CK115" s="884">
        <v>0</v>
      </c>
      <c r="CL115" s="884">
        <v>0</v>
      </c>
      <c r="CM115" s="884">
        <v>0</v>
      </c>
      <c r="CN115" s="884">
        <v>2.7467687941583337E-2</v>
      </c>
      <c r="CO115" s="884">
        <v>0</v>
      </c>
      <c r="CP115" s="884">
        <v>0</v>
      </c>
      <c r="CQ115" s="884">
        <v>0</v>
      </c>
      <c r="CR115" s="884">
        <v>0</v>
      </c>
      <c r="CS115" s="884">
        <v>8.5361445783132556E-3</v>
      </c>
      <c r="CT115" s="884">
        <v>8.68292682926829E-3</v>
      </c>
      <c r="CU115" s="884">
        <v>0</v>
      </c>
      <c r="CV115" s="884">
        <v>0</v>
      </c>
      <c r="CW115" s="884">
        <v>0</v>
      </c>
      <c r="CX115" s="884">
        <v>0</v>
      </c>
      <c r="CY115" s="884">
        <v>0</v>
      </c>
      <c r="CZ115" s="884">
        <v>0</v>
      </c>
      <c r="DA115" s="884">
        <v>0</v>
      </c>
      <c r="DB115" s="884">
        <v>0</v>
      </c>
      <c r="DC115" s="884">
        <v>0</v>
      </c>
      <c r="DD115" s="884">
        <v>0</v>
      </c>
      <c r="DE115" s="884">
        <v>0</v>
      </c>
      <c r="DF115" s="884">
        <v>0</v>
      </c>
      <c r="DG115" s="884">
        <v>0</v>
      </c>
      <c r="DH115" s="884">
        <v>0</v>
      </c>
      <c r="DI115" s="884">
        <v>0</v>
      </c>
      <c r="DJ115" s="884">
        <v>0</v>
      </c>
      <c r="DK115" s="884">
        <v>7.8203883495145659E-3</v>
      </c>
      <c r="DL115" s="884">
        <v>0</v>
      </c>
      <c r="DM115" s="884">
        <v>0</v>
      </c>
      <c r="DN115" s="884">
        <v>0</v>
      </c>
      <c r="DO115" s="884">
        <v>0</v>
      </c>
      <c r="DP115" s="884">
        <v>0</v>
      </c>
      <c r="DQ115" s="884">
        <v>0</v>
      </c>
      <c r="DR115" s="884">
        <v>8.9128205128205084E-3</v>
      </c>
      <c r="DS115" s="884">
        <v>0</v>
      </c>
      <c r="DT115" s="884">
        <v>0</v>
      </c>
      <c r="DU115" s="884">
        <v>0</v>
      </c>
      <c r="DV115" s="884">
        <v>0</v>
      </c>
      <c r="DW115" s="884">
        <v>8.2487046632124372E-3</v>
      </c>
      <c r="DX115" s="884">
        <v>0</v>
      </c>
      <c r="DY115" s="884">
        <v>0</v>
      </c>
      <c r="DZ115" s="884">
        <v>6.9655172413793116E-3</v>
      </c>
      <c r="EA115" s="884">
        <v>0</v>
      </c>
      <c r="EB115" s="884">
        <v>0</v>
      </c>
      <c r="EC115" s="884">
        <v>0</v>
      </c>
      <c r="ED115" s="884">
        <v>0</v>
      </c>
      <c r="EE115" s="884">
        <v>0</v>
      </c>
      <c r="EF115" s="884">
        <v>0</v>
      </c>
      <c r="EG115" s="884">
        <v>0</v>
      </c>
      <c r="EH115" s="884">
        <v>0</v>
      </c>
      <c r="EI115" s="884">
        <v>0</v>
      </c>
      <c r="EJ115" s="884">
        <v>0</v>
      </c>
      <c r="EK115" s="884">
        <v>0</v>
      </c>
      <c r="EL115" s="884">
        <v>0</v>
      </c>
      <c r="EM115" s="884">
        <v>0</v>
      </c>
      <c r="EN115" s="884">
        <v>0</v>
      </c>
      <c r="EO115" s="884">
        <v>0</v>
      </c>
      <c r="EP115" s="884">
        <v>0</v>
      </c>
      <c r="EQ115" s="884">
        <v>0</v>
      </c>
      <c r="ER115" s="884">
        <v>0</v>
      </c>
      <c r="ES115" s="884">
        <v>8.8980582524271837E-3</v>
      </c>
      <c r="ET115" s="884">
        <v>0</v>
      </c>
      <c r="EU115" s="884">
        <v>1.1389934159180406E-2</v>
      </c>
      <c r="EV115" s="884">
        <v>0</v>
      </c>
      <c r="EW115" s="884">
        <v>0</v>
      </c>
      <c r="EX115" s="884">
        <v>0</v>
      </c>
      <c r="EY115" s="884">
        <v>0</v>
      </c>
      <c r="EZ115" s="884">
        <v>1.0658536585365851E-2</v>
      </c>
      <c r="FA115" s="884">
        <v>0</v>
      </c>
      <c r="FB115" s="884">
        <v>0</v>
      </c>
      <c r="FC115" s="884">
        <v>0</v>
      </c>
      <c r="FD115" s="884">
        <v>0</v>
      </c>
      <c r="FE115" s="884">
        <v>0</v>
      </c>
      <c r="FF115" s="884">
        <v>9.5833333333333291E-3</v>
      </c>
      <c r="FG115" s="884">
        <v>8.5194174757281544E-3</v>
      </c>
      <c r="FH115" s="884">
        <v>0</v>
      </c>
      <c r="FI115" s="884">
        <v>0</v>
      </c>
      <c r="FJ115" s="884">
        <v>0</v>
      </c>
      <c r="FK115" s="884">
        <v>0</v>
      </c>
      <c r="FL115" s="884">
        <v>8.6553398058252448E-3</v>
      </c>
      <c r="FM115" s="884">
        <v>0</v>
      </c>
      <c r="FN115" s="884">
        <v>0</v>
      </c>
      <c r="FO115" s="884">
        <v>2.146708710716794E-2</v>
      </c>
      <c r="FP115" s="884">
        <v>0</v>
      </c>
      <c r="FQ115" s="884">
        <v>0</v>
      </c>
      <c r="FR115" s="884">
        <v>9.5242718446602124E-3</v>
      </c>
      <c r="FS115" s="884">
        <v>7.5970873786407756E-3</v>
      </c>
      <c r="FT115" s="884">
        <v>0</v>
      </c>
      <c r="FU115" s="884">
        <v>0</v>
      </c>
      <c r="FV115" s="884">
        <v>0</v>
      </c>
      <c r="FW115" s="884">
        <v>0</v>
      </c>
      <c r="FX115" s="884">
        <v>8.1262135922330076E-3</v>
      </c>
      <c r="FY115" s="884">
        <v>0</v>
      </c>
      <c r="FZ115" s="884">
        <v>0</v>
      </c>
      <c r="GA115" s="884">
        <v>7.9368932038834938E-3</v>
      </c>
      <c r="GB115" s="884">
        <v>8.053398058252427E-3</v>
      </c>
      <c r="GC115" s="884">
        <v>0</v>
      </c>
      <c r="GD115" s="884">
        <v>1.6505154639175273E-2</v>
      </c>
      <c r="GE115" s="884">
        <v>0</v>
      </c>
      <c r="GF115" s="884">
        <v>0</v>
      </c>
      <c r="GG115" s="884">
        <v>0</v>
      </c>
      <c r="GH115" s="884">
        <v>0</v>
      </c>
      <c r="GI115" s="884">
        <v>0</v>
      </c>
      <c r="GJ115" s="884">
        <v>0</v>
      </c>
      <c r="GK115" s="884">
        <v>0</v>
      </c>
      <c r="GL115" s="884">
        <v>0</v>
      </c>
    </row>
    <row r="116" spans="1:194" x14ac:dyDescent="0.2">
      <c r="A116" s="652" t="s">
        <v>1074</v>
      </c>
      <c r="B116" s="652" t="s">
        <v>533</v>
      </c>
      <c r="C116" s="884">
        <v>1.0371951219512196E-2</v>
      </c>
      <c r="D116" s="884">
        <v>0</v>
      </c>
      <c r="E116" s="884">
        <v>0</v>
      </c>
      <c r="F116" s="884">
        <v>0</v>
      </c>
      <c r="G116" s="884">
        <v>9.3759999999999989E-3</v>
      </c>
      <c r="H116" s="884">
        <v>0</v>
      </c>
      <c r="I116" s="884">
        <v>0</v>
      </c>
      <c r="J116" s="884">
        <v>0</v>
      </c>
      <c r="K116" s="884">
        <v>0</v>
      </c>
      <c r="L116" s="884">
        <v>2.5066037735849044E-2</v>
      </c>
      <c r="M116" s="884">
        <v>0</v>
      </c>
      <c r="N116" s="884">
        <v>0</v>
      </c>
      <c r="O116" s="884">
        <v>0</v>
      </c>
      <c r="P116" s="884">
        <v>1.204136690647482E-2</v>
      </c>
      <c r="Q116" s="884">
        <v>4.1266666666666669</v>
      </c>
      <c r="R116" s="884">
        <v>0</v>
      </c>
      <c r="S116" s="884">
        <v>0</v>
      </c>
      <c r="T116" s="884">
        <v>0</v>
      </c>
      <c r="U116" s="884">
        <v>0</v>
      </c>
      <c r="V116" s="884">
        <v>0</v>
      </c>
      <c r="W116" s="884">
        <v>0</v>
      </c>
      <c r="X116" s="884">
        <v>0</v>
      </c>
      <c r="Y116" s="884">
        <v>9.6600814663951127E-3</v>
      </c>
      <c r="Z116" s="884"/>
      <c r="AA116" s="884">
        <v>0</v>
      </c>
      <c r="AB116" s="884">
        <v>0</v>
      </c>
      <c r="AC116" s="884">
        <v>0</v>
      </c>
      <c r="AD116" s="884">
        <v>0</v>
      </c>
      <c r="AE116" s="884">
        <v>9.1577981651376136E-3</v>
      </c>
      <c r="AF116" s="884">
        <v>0</v>
      </c>
      <c r="AG116" s="884">
        <v>0</v>
      </c>
      <c r="AH116" s="884">
        <v>9.0345572354211656E-3</v>
      </c>
      <c r="AI116" s="884">
        <v>0</v>
      </c>
      <c r="AJ116" s="884">
        <v>0</v>
      </c>
      <c r="AK116" s="884">
        <v>0</v>
      </c>
      <c r="AL116" s="884">
        <v>0</v>
      </c>
      <c r="AM116" s="884">
        <v>1.4286026200873369E-2</v>
      </c>
      <c r="AN116" s="884">
        <v>0</v>
      </c>
      <c r="AO116" s="884">
        <v>9.1175824175824156E-3</v>
      </c>
      <c r="AP116" s="884">
        <v>0</v>
      </c>
      <c r="AQ116" s="884">
        <v>0</v>
      </c>
      <c r="AR116" s="884">
        <v>1.1523277467411547E-2</v>
      </c>
      <c r="AS116" s="884">
        <v>0</v>
      </c>
      <c r="AT116" s="884">
        <v>0</v>
      </c>
      <c r="AU116" s="884">
        <v>0</v>
      </c>
      <c r="AV116" s="884">
        <v>0</v>
      </c>
      <c r="AW116" s="884">
        <v>0</v>
      </c>
      <c r="AX116" s="884">
        <v>0</v>
      </c>
      <c r="AY116" s="884">
        <v>9.9467889908256887E-3</v>
      </c>
      <c r="AZ116" s="884">
        <v>0</v>
      </c>
      <c r="BA116" s="884">
        <v>8.7724770642201438E-3</v>
      </c>
      <c r="BB116" s="884">
        <v>9.881147540983605E-3</v>
      </c>
      <c r="BC116" s="884">
        <v>0</v>
      </c>
      <c r="BD116" s="884">
        <v>0</v>
      </c>
      <c r="BE116" s="884">
        <v>0</v>
      </c>
      <c r="BF116" s="884">
        <v>0.15376923076923077</v>
      </c>
      <c r="BG116" s="884">
        <v>0.15376923076923077</v>
      </c>
      <c r="BH116" s="884">
        <v>0.15376923076923077</v>
      </c>
      <c r="BI116" s="884">
        <v>0.15376923076923077</v>
      </c>
      <c r="BJ116" s="884">
        <v>0.15376923076923077</v>
      </c>
      <c r="BK116" s="884">
        <v>0.15376923076923077</v>
      </c>
      <c r="BL116" s="884">
        <v>0.15376923076923077</v>
      </c>
      <c r="BM116" s="884">
        <v>0</v>
      </c>
      <c r="BN116" s="884">
        <v>0</v>
      </c>
      <c r="BO116" s="884">
        <v>0</v>
      </c>
      <c r="BP116" s="884">
        <v>0</v>
      </c>
      <c r="BQ116" s="884">
        <v>0</v>
      </c>
      <c r="BR116" s="884">
        <v>0</v>
      </c>
      <c r="BS116" s="884">
        <v>0</v>
      </c>
      <c r="BT116" s="884">
        <v>0</v>
      </c>
      <c r="BU116" s="884">
        <v>0</v>
      </c>
      <c r="BV116" s="884">
        <v>0</v>
      </c>
      <c r="BW116" s="884">
        <v>0</v>
      </c>
      <c r="BX116" s="884">
        <v>0</v>
      </c>
      <c r="BY116" s="884">
        <v>0</v>
      </c>
      <c r="BZ116" s="884">
        <v>0</v>
      </c>
      <c r="CA116" s="884">
        <v>0</v>
      </c>
      <c r="CB116" s="884">
        <v>0</v>
      </c>
      <c r="CC116" s="884">
        <v>9.5853658536585364E-3</v>
      </c>
      <c r="CD116" s="884">
        <v>0</v>
      </c>
      <c r="CE116" s="884">
        <v>0</v>
      </c>
      <c r="CF116" s="884">
        <v>0</v>
      </c>
      <c r="CG116" s="884">
        <v>0</v>
      </c>
      <c r="CH116" s="884">
        <v>0</v>
      </c>
      <c r="CI116" s="884">
        <v>0</v>
      </c>
      <c r="CJ116" s="884">
        <v>0</v>
      </c>
      <c r="CK116" s="884">
        <v>0</v>
      </c>
      <c r="CL116" s="884">
        <v>0</v>
      </c>
      <c r="CM116" s="884">
        <v>0</v>
      </c>
      <c r="CN116" s="884">
        <v>2.8516538384751367E-2</v>
      </c>
      <c r="CO116" s="884">
        <v>1.010733263118479E-2</v>
      </c>
      <c r="CP116" s="884">
        <v>0</v>
      </c>
      <c r="CQ116" s="884">
        <v>1.0268627450980393E-2</v>
      </c>
      <c r="CR116" s="884">
        <v>0</v>
      </c>
      <c r="CS116" s="884">
        <v>9.3255278310940496E-3</v>
      </c>
      <c r="CT116" s="884">
        <v>9.4186180422264863E-3</v>
      </c>
      <c r="CU116" s="884">
        <v>0</v>
      </c>
      <c r="CV116" s="884">
        <v>0</v>
      </c>
      <c r="CW116" s="884">
        <v>0</v>
      </c>
      <c r="CX116" s="884">
        <v>8.9506172839506157E-3</v>
      </c>
      <c r="CY116" s="884">
        <v>0</v>
      </c>
      <c r="CZ116" s="884">
        <v>0</v>
      </c>
      <c r="DA116" s="884">
        <v>0</v>
      </c>
      <c r="DB116" s="884">
        <v>0</v>
      </c>
      <c r="DC116" s="884">
        <v>0</v>
      </c>
      <c r="DD116" s="884">
        <v>0</v>
      </c>
      <c r="DE116" s="884">
        <v>0</v>
      </c>
      <c r="DF116" s="884">
        <v>0</v>
      </c>
      <c r="DG116" s="884">
        <v>0</v>
      </c>
      <c r="DH116" s="884">
        <v>0</v>
      </c>
      <c r="DI116" s="884">
        <v>0</v>
      </c>
      <c r="DJ116" s="884">
        <v>0</v>
      </c>
      <c r="DK116" s="884">
        <v>9.2379999999999442E-3</v>
      </c>
      <c r="DL116" s="884">
        <v>9.4127310061601632E-3</v>
      </c>
      <c r="DM116" s="884">
        <v>0</v>
      </c>
      <c r="DN116" s="884">
        <v>0</v>
      </c>
      <c r="DO116" s="884">
        <v>0</v>
      </c>
      <c r="DP116" s="884">
        <v>0</v>
      </c>
      <c r="DQ116" s="884">
        <v>0</v>
      </c>
      <c r="DR116" s="884">
        <v>9.5059322033897754E-3</v>
      </c>
      <c r="DS116" s="884">
        <v>0</v>
      </c>
      <c r="DT116" s="884">
        <v>0</v>
      </c>
      <c r="DU116" s="884">
        <v>0</v>
      </c>
      <c r="DV116" s="884">
        <v>0</v>
      </c>
      <c r="DW116" s="884">
        <v>8.9292452830188676E-3</v>
      </c>
      <c r="DX116" s="884">
        <v>0</v>
      </c>
      <c r="DY116" s="884">
        <v>0</v>
      </c>
      <c r="DZ116" s="884">
        <v>9.3951903807615242E-3</v>
      </c>
      <c r="EA116" s="884">
        <v>0</v>
      </c>
      <c r="EB116" s="884">
        <v>0</v>
      </c>
      <c r="EC116" s="884">
        <v>0</v>
      </c>
      <c r="ED116" s="884">
        <v>0</v>
      </c>
      <c r="EE116" s="884">
        <v>0</v>
      </c>
      <c r="EF116" s="884">
        <v>0</v>
      </c>
      <c r="EG116" s="884">
        <v>0</v>
      </c>
      <c r="EH116" s="884">
        <v>0</v>
      </c>
      <c r="EI116" s="884">
        <v>0</v>
      </c>
      <c r="EJ116" s="884">
        <v>8.3677238805970142E-3</v>
      </c>
      <c r="EK116" s="884">
        <v>0</v>
      </c>
      <c r="EL116" s="884">
        <v>0</v>
      </c>
      <c r="EM116" s="884">
        <v>0</v>
      </c>
      <c r="EN116" s="884">
        <v>0</v>
      </c>
      <c r="EO116" s="884">
        <v>0</v>
      </c>
      <c r="EP116" s="884">
        <v>0</v>
      </c>
      <c r="EQ116" s="884">
        <v>9.0671641791044786E-3</v>
      </c>
      <c r="ER116" s="884">
        <v>0</v>
      </c>
      <c r="ES116" s="884">
        <v>1.0212454212454211E-2</v>
      </c>
      <c r="ET116" s="884">
        <v>0</v>
      </c>
      <c r="EU116" s="884">
        <v>0</v>
      </c>
      <c r="EV116" s="884">
        <v>8.8899999999999986E-3</v>
      </c>
      <c r="EW116" s="884">
        <v>0</v>
      </c>
      <c r="EX116" s="884">
        <v>0</v>
      </c>
      <c r="EY116" s="884">
        <v>0</v>
      </c>
      <c r="EZ116" s="884">
        <v>1.1298960498960502E-2</v>
      </c>
      <c r="FA116" s="884">
        <v>0</v>
      </c>
      <c r="FB116" s="884">
        <v>0</v>
      </c>
      <c r="FC116" s="884">
        <v>9.3142857142857142E-3</v>
      </c>
      <c r="FD116" s="884">
        <v>0</v>
      </c>
      <c r="FE116" s="884">
        <v>0</v>
      </c>
      <c r="FF116" s="884">
        <v>9.4255623721881381E-3</v>
      </c>
      <c r="FG116" s="884">
        <v>9.4359999999999999E-3</v>
      </c>
      <c r="FH116" s="884">
        <v>0</v>
      </c>
      <c r="FI116" s="884">
        <v>0</v>
      </c>
      <c r="FJ116" s="884">
        <v>0</v>
      </c>
      <c r="FK116" s="884">
        <v>0</v>
      </c>
      <c r="FL116" s="884">
        <v>1.1391615541922293E-2</v>
      </c>
      <c r="FM116" s="884">
        <v>0</v>
      </c>
      <c r="FN116" s="884">
        <v>0</v>
      </c>
      <c r="FO116" s="884">
        <v>4.1098672807464327E-2</v>
      </c>
      <c r="FP116" s="884">
        <v>0</v>
      </c>
      <c r="FQ116" s="884">
        <v>0</v>
      </c>
      <c r="FR116" s="884">
        <v>9.7605947955390331E-3</v>
      </c>
      <c r="FS116" s="884">
        <v>9.1499999999999984E-3</v>
      </c>
      <c r="FT116" s="884">
        <v>0</v>
      </c>
      <c r="FU116" s="884">
        <v>0</v>
      </c>
      <c r="FV116" s="884">
        <v>0</v>
      </c>
      <c r="FW116" s="884">
        <v>0</v>
      </c>
      <c r="FX116" s="884">
        <v>0</v>
      </c>
      <c r="FY116" s="884">
        <v>0</v>
      </c>
      <c r="FZ116" s="884">
        <v>9.4312617702449423E-3</v>
      </c>
      <c r="GA116" s="884">
        <v>9.5639999999999996E-3</v>
      </c>
      <c r="GB116" s="884">
        <v>0</v>
      </c>
      <c r="GC116" s="884">
        <v>0</v>
      </c>
      <c r="GD116" s="884">
        <v>0</v>
      </c>
      <c r="GE116" s="884">
        <v>0</v>
      </c>
      <c r="GF116" s="884">
        <v>0</v>
      </c>
      <c r="GG116" s="884">
        <v>0</v>
      </c>
      <c r="GH116" s="884">
        <v>0</v>
      </c>
      <c r="GI116" s="884">
        <v>0</v>
      </c>
      <c r="GJ116" s="884">
        <v>9.1192660550458715E-3</v>
      </c>
      <c r="GK116" s="884">
        <v>0</v>
      </c>
      <c r="GL116" s="884">
        <v>0</v>
      </c>
    </row>
    <row r="117" spans="1:194" x14ac:dyDescent="0.2">
      <c r="A117" s="652" t="s">
        <v>1077</v>
      </c>
      <c r="B117" s="652" t="s">
        <v>535</v>
      </c>
      <c r="C117" s="884"/>
      <c r="D117" s="884">
        <v>0</v>
      </c>
      <c r="E117" s="884">
        <v>0</v>
      </c>
      <c r="F117" s="884">
        <v>0</v>
      </c>
      <c r="G117" s="884">
        <v>0</v>
      </c>
      <c r="H117" s="884">
        <v>0</v>
      </c>
      <c r="I117" s="884">
        <v>0</v>
      </c>
      <c r="J117" s="884">
        <v>0</v>
      </c>
      <c r="K117" s="884">
        <v>0</v>
      </c>
      <c r="L117" s="884">
        <v>0</v>
      </c>
      <c r="M117" s="884">
        <v>0</v>
      </c>
      <c r="N117" s="884">
        <v>0</v>
      </c>
      <c r="O117" s="884">
        <v>0</v>
      </c>
      <c r="P117" s="884">
        <v>6.3333333333333325E-2</v>
      </c>
      <c r="Q117" s="884"/>
      <c r="R117" s="884">
        <v>0</v>
      </c>
      <c r="S117" s="884">
        <v>0</v>
      </c>
      <c r="T117" s="884">
        <v>0</v>
      </c>
      <c r="U117" s="884"/>
      <c r="V117" s="884">
        <v>0</v>
      </c>
      <c r="W117" s="884">
        <v>0</v>
      </c>
      <c r="X117" s="884">
        <v>0</v>
      </c>
      <c r="Y117" s="884">
        <v>0</v>
      </c>
      <c r="Z117" s="884"/>
      <c r="AA117" s="884">
        <v>0</v>
      </c>
      <c r="AB117" s="884">
        <v>0</v>
      </c>
      <c r="AC117" s="884">
        <v>0</v>
      </c>
      <c r="AD117" s="884">
        <v>0</v>
      </c>
      <c r="AE117" s="884">
        <v>0</v>
      </c>
      <c r="AF117" s="884">
        <v>0</v>
      </c>
      <c r="AG117" s="884">
        <v>0</v>
      </c>
      <c r="AH117" s="884">
        <v>0</v>
      </c>
      <c r="AI117" s="884">
        <v>0</v>
      </c>
      <c r="AJ117" s="884">
        <v>0</v>
      </c>
      <c r="AK117" s="884">
        <v>0</v>
      </c>
      <c r="AL117" s="884">
        <v>0</v>
      </c>
      <c r="AM117" s="884">
        <v>0</v>
      </c>
      <c r="AN117" s="884">
        <v>0</v>
      </c>
      <c r="AO117" s="884">
        <v>0</v>
      </c>
      <c r="AP117" s="884">
        <v>0</v>
      </c>
      <c r="AQ117" s="884">
        <v>0</v>
      </c>
      <c r="AR117" s="884">
        <v>0</v>
      </c>
      <c r="AS117" s="884">
        <v>0</v>
      </c>
      <c r="AT117" s="884">
        <v>0</v>
      </c>
      <c r="AU117" s="884">
        <v>0</v>
      </c>
      <c r="AV117" s="884">
        <v>0</v>
      </c>
      <c r="AW117" s="884">
        <v>0</v>
      </c>
      <c r="AX117" s="884">
        <v>0</v>
      </c>
      <c r="AY117" s="884">
        <v>0</v>
      </c>
      <c r="AZ117" s="884">
        <v>0</v>
      </c>
      <c r="BA117" s="884">
        <v>0</v>
      </c>
      <c r="BB117" s="884">
        <v>0</v>
      </c>
      <c r="BC117" s="884">
        <v>0</v>
      </c>
      <c r="BD117" s="884">
        <v>0</v>
      </c>
      <c r="BE117" s="884">
        <v>0</v>
      </c>
      <c r="BF117" s="884"/>
      <c r="BG117" s="884"/>
      <c r="BH117" s="884"/>
      <c r="BI117" s="884"/>
      <c r="BJ117" s="884"/>
      <c r="BK117" s="884"/>
      <c r="BL117" s="884"/>
      <c r="BM117" s="884">
        <v>0</v>
      </c>
      <c r="BN117" s="884">
        <v>0</v>
      </c>
      <c r="BO117" s="884">
        <v>0</v>
      </c>
      <c r="BP117" s="884">
        <v>0</v>
      </c>
      <c r="BQ117" s="884"/>
      <c r="BR117" s="884">
        <v>0</v>
      </c>
      <c r="BS117" s="884">
        <v>0</v>
      </c>
      <c r="BT117" s="884">
        <v>0</v>
      </c>
      <c r="BU117" s="884">
        <v>0</v>
      </c>
      <c r="BV117" s="884">
        <v>0</v>
      </c>
      <c r="BW117" s="884">
        <v>0</v>
      </c>
      <c r="BX117" s="884">
        <v>0</v>
      </c>
      <c r="BY117" s="884">
        <v>0</v>
      </c>
      <c r="BZ117" s="884">
        <v>0</v>
      </c>
      <c r="CA117" s="884">
        <v>0</v>
      </c>
      <c r="CB117" s="884">
        <v>0</v>
      </c>
      <c r="CC117" s="884">
        <v>0</v>
      </c>
      <c r="CD117" s="884">
        <v>0</v>
      </c>
      <c r="CE117" s="884">
        <v>0</v>
      </c>
      <c r="CF117" s="884">
        <v>0</v>
      </c>
      <c r="CG117" s="884">
        <v>0</v>
      </c>
      <c r="CH117" s="884">
        <v>0</v>
      </c>
      <c r="CI117" s="884">
        <v>0</v>
      </c>
      <c r="CJ117" s="884">
        <v>0</v>
      </c>
      <c r="CK117" s="884">
        <v>0</v>
      </c>
      <c r="CL117" s="884">
        <v>0</v>
      </c>
      <c r="CM117" s="884">
        <v>0</v>
      </c>
      <c r="CN117" s="884">
        <v>0</v>
      </c>
      <c r="CO117" s="884">
        <v>0</v>
      </c>
      <c r="CP117" s="884">
        <v>0</v>
      </c>
      <c r="CQ117" s="884">
        <v>0</v>
      </c>
      <c r="CR117" s="884">
        <v>0</v>
      </c>
      <c r="CS117" s="884">
        <v>0</v>
      </c>
      <c r="CT117" s="884">
        <v>0</v>
      </c>
      <c r="CU117" s="884">
        <v>0</v>
      </c>
      <c r="CV117" s="884">
        <v>0</v>
      </c>
      <c r="CW117" s="884">
        <v>0</v>
      </c>
      <c r="CX117" s="884">
        <v>0</v>
      </c>
      <c r="CY117" s="884"/>
      <c r="CZ117" s="884">
        <v>0</v>
      </c>
      <c r="DA117" s="884">
        <v>0</v>
      </c>
      <c r="DB117" s="884"/>
      <c r="DC117" s="884">
        <v>0</v>
      </c>
      <c r="DD117" s="884">
        <v>0</v>
      </c>
      <c r="DE117" s="884">
        <v>0</v>
      </c>
      <c r="DF117" s="884">
        <v>0</v>
      </c>
      <c r="DG117" s="884">
        <v>0</v>
      </c>
      <c r="DH117" s="884">
        <v>0</v>
      </c>
      <c r="DI117" s="884">
        <v>0</v>
      </c>
      <c r="DJ117" s="884"/>
      <c r="DK117" s="884">
        <v>0</v>
      </c>
      <c r="DL117" s="884">
        <v>0</v>
      </c>
      <c r="DM117" s="884">
        <v>0</v>
      </c>
      <c r="DN117" s="884">
        <v>0</v>
      </c>
      <c r="DO117" s="884">
        <v>0</v>
      </c>
      <c r="DP117" s="884">
        <v>0</v>
      </c>
      <c r="DQ117" s="884">
        <v>0</v>
      </c>
      <c r="DR117" s="884">
        <v>0</v>
      </c>
      <c r="DS117" s="884">
        <v>0</v>
      </c>
      <c r="DT117" s="884">
        <v>0</v>
      </c>
      <c r="DU117" s="884">
        <v>0</v>
      </c>
      <c r="DV117" s="884">
        <v>0</v>
      </c>
      <c r="DW117" s="884">
        <v>0</v>
      </c>
      <c r="DX117" s="884">
        <v>0</v>
      </c>
      <c r="DY117" s="884">
        <v>0</v>
      </c>
      <c r="DZ117" s="884">
        <v>0</v>
      </c>
      <c r="EA117" s="884">
        <v>0</v>
      </c>
      <c r="EB117" s="884">
        <v>0</v>
      </c>
      <c r="EC117" s="884">
        <v>0</v>
      </c>
      <c r="ED117" s="884">
        <v>0</v>
      </c>
      <c r="EE117" s="884">
        <v>0</v>
      </c>
      <c r="EF117" s="884">
        <v>0</v>
      </c>
      <c r="EG117" s="884">
        <v>0</v>
      </c>
      <c r="EH117" s="884">
        <v>0</v>
      </c>
      <c r="EI117" s="884">
        <v>0</v>
      </c>
      <c r="EJ117" s="884">
        <v>0</v>
      </c>
      <c r="EK117" s="884">
        <v>0</v>
      </c>
      <c r="EL117" s="884">
        <v>0</v>
      </c>
      <c r="EM117" s="884">
        <v>0</v>
      </c>
      <c r="EN117" s="884">
        <v>0</v>
      </c>
      <c r="EO117" s="884">
        <v>0</v>
      </c>
      <c r="EP117" s="884">
        <v>0</v>
      </c>
      <c r="EQ117" s="884">
        <v>0</v>
      </c>
      <c r="ER117" s="884">
        <v>0</v>
      </c>
      <c r="ES117" s="884">
        <v>0</v>
      </c>
      <c r="ET117" s="884">
        <v>0</v>
      </c>
      <c r="EU117" s="884">
        <v>0</v>
      </c>
      <c r="EV117" s="884">
        <v>0</v>
      </c>
      <c r="EW117" s="884">
        <v>0</v>
      </c>
      <c r="EX117" s="884">
        <v>0</v>
      </c>
      <c r="EY117" s="884">
        <v>0</v>
      </c>
      <c r="EZ117" s="884">
        <v>1.0875000000000001E-2</v>
      </c>
      <c r="FA117" s="884">
        <v>0</v>
      </c>
      <c r="FB117" s="884">
        <v>0</v>
      </c>
      <c r="FC117" s="884">
        <v>0</v>
      </c>
      <c r="FD117" s="884">
        <v>0</v>
      </c>
      <c r="FE117" s="884">
        <v>0</v>
      </c>
      <c r="FF117" s="884">
        <v>0</v>
      </c>
      <c r="FG117" s="884">
        <v>1.0333333333333333E-2</v>
      </c>
      <c r="FH117" s="884">
        <v>0</v>
      </c>
      <c r="FI117" s="884">
        <v>0</v>
      </c>
      <c r="FJ117" s="884">
        <v>0</v>
      </c>
      <c r="FK117" s="884">
        <v>0</v>
      </c>
      <c r="FL117" s="884">
        <v>0</v>
      </c>
      <c r="FM117" s="884">
        <v>0</v>
      </c>
      <c r="FN117" s="884">
        <v>0</v>
      </c>
      <c r="FO117" s="884">
        <v>5.1887350558624999E-2</v>
      </c>
      <c r="FP117" s="884">
        <v>0</v>
      </c>
      <c r="FQ117" s="884">
        <v>0</v>
      </c>
      <c r="FR117" s="884">
        <v>0</v>
      </c>
      <c r="FS117" s="884">
        <v>0</v>
      </c>
      <c r="FT117" s="884">
        <v>0</v>
      </c>
      <c r="FU117" s="884">
        <v>0</v>
      </c>
      <c r="FV117" s="884">
        <v>0</v>
      </c>
      <c r="FW117" s="884">
        <v>1.0111111111111111E-2</v>
      </c>
      <c r="FX117" s="884">
        <v>0</v>
      </c>
      <c r="FY117" s="884">
        <v>0</v>
      </c>
      <c r="FZ117" s="884">
        <v>0</v>
      </c>
      <c r="GA117" s="884">
        <v>0</v>
      </c>
      <c r="GB117" s="884">
        <v>0</v>
      </c>
      <c r="GC117" s="884">
        <v>0</v>
      </c>
      <c r="GD117" s="884">
        <v>0</v>
      </c>
      <c r="GE117" s="884">
        <v>0</v>
      </c>
      <c r="GF117" s="884">
        <v>0</v>
      </c>
      <c r="GG117" s="884">
        <v>0</v>
      </c>
      <c r="GH117" s="884">
        <v>0</v>
      </c>
      <c r="GI117" s="884">
        <v>0</v>
      </c>
      <c r="GJ117" s="884">
        <v>0</v>
      </c>
      <c r="GK117" s="884">
        <v>0</v>
      </c>
      <c r="GL117" s="884">
        <v>0</v>
      </c>
    </row>
    <row r="118" spans="1:194" x14ac:dyDescent="0.2">
      <c r="A118" s="652" t="s">
        <v>1078</v>
      </c>
      <c r="B118" s="652" t="s">
        <v>536</v>
      </c>
      <c r="C118" s="884">
        <v>0</v>
      </c>
      <c r="D118" s="884">
        <v>0</v>
      </c>
      <c r="E118" s="884">
        <v>0</v>
      </c>
      <c r="F118" s="884">
        <v>0</v>
      </c>
      <c r="G118" s="884">
        <v>7.465909090909089E-3</v>
      </c>
      <c r="H118" s="884">
        <v>0</v>
      </c>
      <c r="I118" s="884">
        <v>0</v>
      </c>
      <c r="J118" s="884">
        <v>0</v>
      </c>
      <c r="K118" s="884">
        <v>0</v>
      </c>
      <c r="L118" s="884">
        <v>8.9049999999999997E-3</v>
      </c>
      <c r="M118" s="884">
        <v>0</v>
      </c>
      <c r="N118" s="884">
        <v>0</v>
      </c>
      <c r="O118" s="884">
        <v>0</v>
      </c>
      <c r="P118" s="884">
        <v>3.7011111111111113E-2</v>
      </c>
      <c r="Q118" s="884">
        <v>5.57</v>
      </c>
      <c r="R118" s="884">
        <v>0</v>
      </c>
      <c r="S118" s="884">
        <v>0</v>
      </c>
      <c r="T118" s="884">
        <v>0</v>
      </c>
      <c r="U118" s="884">
        <v>0</v>
      </c>
      <c r="V118" s="884">
        <v>0</v>
      </c>
      <c r="W118" s="884">
        <v>8.1560693641618415E-3</v>
      </c>
      <c r="X118" s="884">
        <v>0</v>
      </c>
      <c r="Y118" s="884">
        <v>7.7329545454545437E-3</v>
      </c>
      <c r="Z118" s="884"/>
      <c r="AA118" s="884">
        <v>0</v>
      </c>
      <c r="AB118" s="884">
        <v>0</v>
      </c>
      <c r="AC118" s="884">
        <v>0</v>
      </c>
      <c r="AD118" s="884">
        <v>0</v>
      </c>
      <c r="AE118" s="884">
        <v>9.2722222222222008E-3</v>
      </c>
      <c r="AF118" s="884">
        <v>0</v>
      </c>
      <c r="AG118" s="884">
        <v>0</v>
      </c>
      <c r="AH118" s="884">
        <v>0</v>
      </c>
      <c r="AI118" s="884">
        <v>0</v>
      </c>
      <c r="AJ118" s="884">
        <v>0</v>
      </c>
      <c r="AK118" s="884">
        <v>9.1959459459459488E-3</v>
      </c>
      <c r="AL118" s="884">
        <v>0</v>
      </c>
      <c r="AM118" s="884">
        <v>1.3491124260355031E-2</v>
      </c>
      <c r="AN118" s="884">
        <v>0</v>
      </c>
      <c r="AO118" s="884">
        <v>8.5999999999999983E-3</v>
      </c>
      <c r="AP118" s="884">
        <v>0</v>
      </c>
      <c r="AQ118" s="884">
        <v>0</v>
      </c>
      <c r="AR118" s="884">
        <v>1.193888888888889E-2</v>
      </c>
      <c r="AS118" s="884">
        <v>0</v>
      </c>
      <c r="AT118" s="884">
        <v>0</v>
      </c>
      <c r="AU118" s="884">
        <v>0</v>
      </c>
      <c r="AV118" s="884">
        <v>0</v>
      </c>
      <c r="AW118" s="884">
        <v>0</v>
      </c>
      <c r="AX118" s="884">
        <v>0</v>
      </c>
      <c r="AY118" s="884">
        <v>9.7622222222222207E-3</v>
      </c>
      <c r="AZ118" s="884">
        <v>0</v>
      </c>
      <c r="BA118" s="884">
        <v>1.0103448275862069E-2</v>
      </c>
      <c r="BB118" s="884">
        <v>7.8295454545454519E-3</v>
      </c>
      <c r="BC118" s="884">
        <v>0</v>
      </c>
      <c r="BD118" s="884">
        <v>0</v>
      </c>
      <c r="BE118" s="884">
        <v>0</v>
      </c>
      <c r="BF118" s="884">
        <v>0.17749999999999999</v>
      </c>
      <c r="BG118" s="884">
        <v>0.17749999999999999</v>
      </c>
      <c r="BH118" s="884">
        <v>0.17749999999999999</v>
      </c>
      <c r="BI118" s="884">
        <v>0.17749999999999999</v>
      </c>
      <c r="BJ118" s="884">
        <v>0.17749999999999999</v>
      </c>
      <c r="BK118" s="884">
        <v>0.17749999999999999</v>
      </c>
      <c r="BL118" s="884">
        <v>0.17749999999999999</v>
      </c>
      <c r="BM118" s="884">
        <v>0</v>
      </c>
      <c r="BN118" s="884">
        <v>0</v>
      </c>
      <c r="BO118" s="884">
        <v>0</v>
      </c>
      <c r="BP118" s="884">
        <v>0</v>
      </c>
      <c r="BQ118" s="884">
        <v>0</v>
      </c>
      <c r="BR118" s="884">
        <v>0</v>
      </c>
      <c r="BS118" s="884">
        <v>0</v>
      </c>
      <c r="BT118" s="884">
        <v>0</v>
      </c>
      <c r="BU118" s="884">
        <v>0</v>
      </c>
      <c r="BV118" s="884">
        <v>0</v>
      </c>
      <c r="BW118" s="884">
        <v>0</v>
      </c>
      <c r="BX118" s="884">
        <v>0</v>
      </c>
      <c r="BY118" s="884">
        <v>0</v>
      </c>
      <c r="BZ118" s="884">
        <v>0</v>
      </c>
      <c r="CA118" s="884">
        <v>0</v>
      </c>
      <c r="CB118" s="884">
        <v>0</v>
      </c>
      <c r="CC118" s="884">
        <v>0</v>
      </c>
      <c r="CD118" s="884">
        <v>0</v>
      </c>
      <c r="CE118" s="884">
        <v>0</v>
      </c>
      <c r="CF118" s="884">
        <v>0</v>
      </c>
      <c r="CG118" s="884">
        <v>0</v>
      </c>
      <c r="CH118" s="884">
        <v>0</v>
      </c>
      <c r="CI118" s="884">
        <v>0</v>
      </c>
      <c r="CJ118" s="884">
        <v>0</v>
      </c>
      <c r="CK118" s="884">
        <v>0</v>
      </c>
      <c r="CL118" s="884">
        <v>9.5304878048780503E-3</v>
      </c>
      <c r="CM118" s="884">
        <v>0</v>
      </c>
      <c r="CN118" s="884">
        <v>0</v>
      </c>
      <c r="CO118" s="884">
        <v>9.6553121196266672E-3</v>
      </c>
      <c r="CP118" s="884">
        <v>0</v>
      </c>
      <c r="CQ118" s="884">
        <v>8.2440944881889792E-3</v>
      </c>
      <c r="CR118" s="884">
        <v>0</v>
      </c>
      <c r="CS118" s="884">
        <v>0</v>
      </c>
      <c r="CT118" s="884">
        <v>1.0457386363636363E-2</v>
      </c>
      <c r="CU118" s="884">
        <v>0</v>
      </c>
      <c r="CV118" s="884">
        <v>0</v>
      </c>
      <c r="CW118" s="884">
        <v>0</v>
      </c>
      <c r="CX118" s="884">
        <v>0</v>
      </c>
      <c r="CY118" s="884">
        <v>0</v>
      </c>
      <c r="CZ118" s="884">
        <v>0</v>
      </c>
      <c r="DA118" s="884">
        <v>0</v>
      </c>
      <c r="DB118" s="884">
        <v>0</v>
      </c>
      <c r="DC118" s="884">
        <v>0</v>
      </c>
      <c r="DD118" s="884">
        <v>0</v>
      </c>
      <c r="DE118" s="884">
        <v>0</v>
      </c>
      <c r="DF118" s="884">
        <v>0</v>
      </c>
      <c r="DG118" s="884">
        <v>0</v>
      </c>
      <c r="DH118" s="884">
        <v>0</v>
      </c>
      <c r="DI118" s="884">
        <v>0</v>
      </c>
      <c r="DJ118" s="884">
        <v>0</v>
      </c>
      <c r="DK118" s="884">
        <v>0</v>
      </c>
      <c r="DL118" s="884">
        <v>7.7596590909090888E-3</v>
      </c>
      <c r="DM118" s="884">
        <v>0</v>
      </c>
      <c r="DN118" s="884">
        <v>0</v>
      </c>
      <c r="DO118" s="884">
        <v>0</v>
      </c>
      <c r="DP118" s="884">
        <v>0</v>
      </c>
      <c r="DQ118" s="884">
        <v>0</v>
      </c>
      <c r="DR118" s="884">
        <v>1.8968944099378885E-2</v>
      </c>
      <c r="DS118" s="884">
        <v>0</v>
      </c>
      <c r="DT118" s="884">
        <v>0</v>
      </c>
      <c r="DU118" s="884">
        <v>0</v>
      </c>
      <c r="DV118" s="884">
        <v>0</v>
      </c>
      <c r="DW118" s="884">
        <v>7.9360465116279089E-3</v>
      </c>
      <c r="DX118" s="884">
        <v>0</v>
      </c>
      <c r="DY118" s="884">
        <v>0</v>
      </c>
      <c r="DZ118" s="884">
        <v>6.6268656716417891E-3</v>
      </c>
      <c r="EA118" s="884">
        <v>0</v>
      </c>
      <c r="EB118" s="884">
        <v>0</v>
      </c>
      <c r="EC118" s="884">
        <v>0</v>
      </c>
      <c r="ED118" s="884">
        <v>0</v>
      </c>
      <c r="EE118" s="884">
        <v>0</v>
      </c>
      <c r="EF118" s="884">
        <v>0</v>
      </c>
      <c r="EG118" s="884">
        <v>9.1534090909090905E-3</v>
      </c>
      <c r="EH118" s="884">
        <v>0</v>
      </c>
      <c r="EI118" s="884">
        <v>0</v>
      </c>
      <c r="EJ118" s="884">
        <v>7.5397727272727309E-3</v>
      </c>
      <c r="EK118" s="884">
        <v>0</v>
      </c>
      <c r="EL118" s="884">
        <v>0</v>
      </c>
      <c r="EM118" s="884">
        <v>0</v>
      </c>
      <c r="EN118" s="884">
        <v>0</v>
      </c>
      <c r="EO118" s="884">
        <v>0</v>
      </c>
      <c r="EP118" s="884">
        <v>0</v>
      </c>
      <c r="EQ118" s="884">
        <v>0</v>
      </c>
      <c r="ER118" s="884">
        <v>0</v>
      </c>
      <c r="ES118" s="884">
        <v>0</v>
      </c>
      <c r="ET118" s="884">
        <v>0</v>
      </c>
      <c r="EU118" s="884">
        <v>0</v>
      </c>
      <c r="EV118" s="884">
        <v>9.1833333333333333E-3</v>
      </c>
      <c r="EW118" s="884">
        <v>0</v>
      </c>
      <c r="EX118" s="884">
        <v>0</v>
      </c>
      <c r="EY118" s="884">
        <v>0</v>
      </c>
      <c r="EZ118" s="884">
        <v>8.9655172413793133E-3</v>
      </c>
      <c r="FA118" s="884">
        <v>0</v>
      </c>
      <c r="FB118" s="884">
        <v>0</v>
      </c>
      <c r="FC118" s="884">
        <v>0</v>
      </c>
      <c r="FD118" s="884">
        <v>0</v>
      </c>
      <c r="FE118" s="884">
        <v>0</v>
      </c>
      <c r="FF118" s="884">
        <v>0</v>
      </c>
      <c r="FG118" s="884">
        <v>1.2588636363636363E-2</v>
      </c>
      <c r="FH118" s="884">
        <v>0</v>
      </c>
      <c r="FI118" s="884">
        <v>0</v>
      </c>
      <c r="FJ118" s="884">
        <v>0</v>
      </c>
      <c r="FK118" s="884">
        <v>0</v>
      </c>
      <c r="FL118" s="884">
        <v>4.1853977272727272E-2</v>
      </c>
      <c r="FM118" s="884">
        <v>0</v>
      </c>
      <c r="FN118" s="884">
        <v>0</v>
      </c>
      <c r="FO118" s="884">
        <v>7.8178455617625042E-2</v>
      </c>
      <c r="FP118" s="884">
        <v>0</v>
      </c>
      <c r="FQ118" s="884">
        <v>0</v>
      </c>
      <c r="FR118" s="884">
        <v>9.0388888888888897E-3</v>
      </c>
      <c r="FS118" s="884">
        <v>0</v>
      </c>
      <c r="FT118" s="884">
        <v>0</v>
      </c>
      <c r="FU118" s="884">
        <v>0</v>
      </c>
      <c r="FV118" s="884">
        <v>0</v>
      </c>
      <c r="FW118" s="884">
        <v>0</v>
      </c>
      <c r="FX118" s="884">
        <v>0</v>
      </c>
      <c r="FY118" s="884">
        <v>0</v>
      </c>
      <c r="FZ118" s="884">
        <v>7.3313253012048185E-3</v>
      </c>
      <c r="GA118" s="884">
        <v>7.920454545454543E-3</v>
      </c>
      <c r="GB118" s="884">
        <v>0</v>
      </c>
      <c r="GC118" s="884">
        <v>0</v>
      </c>
      <c r="GD118" s="884">
        <v>0</v>
      </c>
      <c r="GE118" s="884">
        <v>0</v>
      </c>
      <c r="GF118" s="884">
        <v>0</v>
      </c>
      <c r="GG118" s="884">
        <v>0</v>
      </c>
      <c r="GH118" s="884">
        <v>0</v>
      </c>
      <c r="GI118" s="884">
        <v>0</v>
      </c>
      <c r="GJ118" s="884">
        <v>0</v>
      </c>
      <c r="GK118" s="884">
        <v>0</v>
      </c>
      <c r="GL118" s="884">
        <v>0</v>
      </c>
    </row>
    <row r="119" spans="1:194" x14ac:dyDescent="0.2">
      <c r="A119" s="652" t="s">
        <v>1079</v>
      </c>
      <c r="B119" s="652" t="s">
        <v>537</v>
      </c>
      <c r="C119" s="884">
        <v>0</v>
      </c>
      <c r="D119" s="884">
        <v>0</v>
      </c>
      <c r="E119" s="884">
        <v>0</v>
      </c>
      <c r="F119" s="884">
        <v>0</v>
      </c>
      <c r="G119" s="884">
        <v>9.9103202846974863E-3</v>
      </c>
      <c r="H119" s="884">
        <v>0</v>
      </c>
      <c r="I119" s="884">
        <v>0</v>
      </c>
      <c r="J119" s="884">
        <v>0</v>
      </c>
      <c r="K119" s="884">
        <v>0</v>
      </c>
      <c r="L119" s="884">
        <v>3.8783728813559307E-2</v>
      </c>
      <c r="M119" s="884">
        <v>0</v>
      </c>
      <c r="N119" s="884">
        <v>0</v>
      </c>
      <c r="O119" s="884">
        <v>1.0084745762711865E-2</v>
      </c>
      <c r="P119" s="884">
        <v>5.8224067796610164E-2</v>
      </c>
      <c r="Q119" s="884">
        <v>5.5409722222222193</v>
      </c>
      <c r="R119" s="884">
        <v>0</v>
      </c>
      <c r="S119" s="884">
        <v>0</v>
      </c>
      <c r="T119" s="884">
        <v>0</v>
      </c>
      <c r="U119" s="884">
        <v>0</v>
      </c>
      <c r="V119" s="884">
        <v>0</v>
      </c>
      <c r="W119" s="884">
        <v>1.8163865546218506E-2</v>
      </c>
      <c r="X119" s="884">
        <v>0</v>
      </c>
      <c r="Y119" s="884">
        <v>1.1595238095238096E-2</v>
      </c>
      <c r="Z119" s="884"/>
      <c r="AA119" s="884">
        <v>0</v>
      </c>
      <c r="AB119" s="884">
        <v>0</v>
      </c>
      <c r="AC119" s="884">
        <v>0</v>
      </c>
      <c r="AD119" s="884">
        <v>0</v>
      </c>
      <c r="AE119" s="884">
        <v>0</v>
      </c>
      <c r="AF119" s="884">
        <v>9.1305841924398633E-3</v>
      </c>
      <c r="AG119" s="884">
        <v>0</v>
      </c>
      <c r="AH119" s="884">
        <v>1.0733788395904399E-2</v>
      </c>
      <c r="AI119" s="884">
        <v>0</v>
      </c>
      <c r="AJ119" s="884">
        <v>0</v>
      </c>
      <c r="AK119" s="884">
        <v>1.4303149606299206E-2</v>
      </c>
      <c r="AL119" s="884">
        <v>0</v>
      </c>
      <c r="AM119" s="884">
        <v>1.6770676691729328E-2</v>
      </c>
      <c r="AN119" s="884">
        <v>0</v>
      </c>
      <c r="AO119" s="884">
        <v>9.2237288135593228E-3</v>
      </c>
      <c r="AP119" s="884">
        <v>0</v>
      </c>
      <c r="AQ119" s="884">
        <v>1.3767212029520156E-2</v>
      </c>
      <c r="AR119" s="884">
        <v>1.3281588447653432E-2</v>
      </c>
      <c r="AS119" s="884">
        <v>0</v>
      </c>
      <c r="AT119" s="884">
        <v>0</v>
      </c>
      <c r="AU119" s="884">
        <v>0</v>
      </c>
      <c r="AV119" s="884">
        <v>0</v>
      </c>
      <c r="AW119" s="884">
        <v>1.0103996297689882E-2</v>
      </c>
      <c r="AX119" s="884">
        <v>0</v>
      </c>
      <c r="AY119" s="884">
        <v>1.8596610169491521E-2</v>
      </c>
      <c r="AZ119" s="884">
        <v>0</v>
      </c>
      <c r="BA119" s="884">
        <v>9.1732851985559562E-3</v>
      </c>
      <c r="BB119" s="884">
        <v>8.1662711864406712E-2</v>
      </c>
      <c r="BC119" s="884">
        <v>0</v>
      </c>
      <c r="BD119" s="884">
        <v>0</v>
      </c>
      <c r="BE119" s="884">
        <v>0</v>
      </c>
      <c r="BF119" s="884">
        <v>0.18995111110666668</v>
      </c>
      <c r="BG119" s="884">
        <v>0.18995111110666668</v>
      </c>
      <c r="BH119" s="884">
        <v>0.18995111110666668</v>
      </c>
      <c r="BI119" s="884">
        <v>0.18995111110666668</v>
      </c>
      <c r="BJ119" s="884">
        <v>0.18995111110666668</v>
      </c>
      <c r="BK119" s="884">
        <v>0.18995111110666668</v>
      </c>
      <c r="BL119" s="884">
        <v>0.18995111110666668</v>
      </c>
      <c r="BM119" s="884">
        <v>0</v>
      </c>
      <c r="BN119" s="884">
        <v>0</v>
      </c>
      <c r="BO119" s="884">
        <v>0</v>
      </c>
      <c r="BP119" s="884">
        <v>0</v>
      </c>
      <c r="BQ119" s="884">
        <v>0</v>
      </c>
      <c r="BR119" s="884">
        <v>0</v>
      </c>
      <c r="BS119" s="884">
        <v>0</v>
      </c>
      <c r="BT119" s="884">
        <v>9.268041237113403E-3</v>
      </c>
      <c r="BU119" s="884">
        <v>0</v>
      </c>
      <c r="BV119" s="884">
        <v>0</v>
      </c>
      <c r="BW119" s="884">
        <v>0</v>
      </c>
      <c r="BX119" s="884">
        <v>0</v>
      </c>
      <c r="BY119" s="884">
        <v>0</v>
      </c>
      <c r="BZ119" s="884">
        <v>0</v>
      </c>
      <c r="CA119" s="884">
        <v>0</v>
      </c>
      <c r="CB119" s="884">
        <v>0</v>
      </c>
      <c r="CC119" s="884">
        <v>9.4881355932203391E-3</v>
      </c>
      <c r="CD119" s="884">
        <v>0</v>
      </c>
      <c r="CE119" s="884">
        <v>0</v>
      </c>
      <c r="CF119" s="884">
        <v>0</v>
      </c>
      <c r="CG119" s="884">
        <v>0</v>
      </c>
      <c r="CH119" s="884">
        <v>0</v>
      </c>
      <c r="CI119" s="884">
        <v>0</v>
      </c>
      <c r="CJ119" s="884">
        <v>0</v>
      </c>
      <c r="CK119" s="884">
        <v>0</v>
      </c>
      <c r="CL119" s="884">
        <v>0</v>
      </c>
      <c r="CM119" s="884">
        <v>0</v>
      </c>
      <c r="CN119" s="884">
        <v>1.925105533881416E-2</v>
      </c>
      <c r="CO119" s="884">
        <v>0</v>
      </c>
      <c r="CP119" s="884">
        <v>0</v>
      </c>
      <c r="CQ119" s="884">
        <v>9.4863945578231284E-3</v>
      </c>
      <c r="CR119" s="884">
        <v>0</v>
      </c>
      <c r="CS119" s="884">
        <v>9.6806779661016921E-3</v>
      </c>
      <c r="CT119" s="884">
        <v>1.0055593220338988E-2</v>
      </c>
      <c r="CU119" s="884">
        <v>0</v>
      </c>
      <c r="CV119" s="884">
        <v>0</v>
      </c>
      <c r="CW119" s="884">
        <v>0</v>
      </c>
      <c r="CX119" s="884">
        <v>0</v>
      </c>
      <c r="CY119" s="884">
        <v>3.9591610923527081E-2</v>
      </c>
      <c r="CZ119" s="884">
        <v>0</v>
      </c>
      <c r="DA119" s="884">
        <v>0</v>
      </c>
      <c r="DB119" s="884">
        <v>0</v>
      </c>
      <c r="DC119" s="884">
        <v>0</v>
      </c>
      <c r="DD119" s="884">
        <v>0</v>
      </c>
      <c r="DE119" s="884">
        <v>0</v>
      </c>
      <c r="DF119" s="884">
        <v>0</v>
      </c>
      <c r="DG119" s="884">
        <v>0</v>
      </c>
      <c r="DH119" s="884">
        <v>0</v>
      </c>
      <c r="DI119" s="884">
        <v>0</v>
      </c>
      <c r="DJ119" s="884">
        <v>0</v>
      </c>
      <c r="DK119" s="884">
        <v>0</v>
      </c>
      <c r="DL119" s="884">
        <v>1.760000000000005E-2</v>
      </c>
      <c r="DM119" s="884">
        <v>1.1532646048109916E-2</v>
      </c>
      <c r="DN119" s="884">
        <v>0</v>
      </c>
      <c r="DO119" s="884">
        <v>0</v>
      </c>
      <c r="DP119" s="884">
        <v>0</v>
      </c>
      <c r="DQ119" s="884">
        <v>0</v>
      </c>
      <c r="DR119" s="884">
        <v>2.9533579335793352E-2</v>
      </c>
      <c r="DS119" s="884">
        <v>8.2214532871972348E-3</v>
      </c>
      <c r="DT119" s="884">
        <v>0</v>
      </c>
      <c r="DU119" s="884">
        <v>0</v>
      </c>
      <c r="DV119" s="884">
        <v>0</v>
      </c>
      <c r="DW119" s="884">
        <v>2.1157706093189965E-2</v>
      </c>
      <c r="DX119" s="884">
        <v>0</v>
      </c>
      <c r="DY119" s="884">
        <v>0</v>
      </c>
      <c r="DZ119" s="884">
        <v>1.2862557077625571E-2</v>
      </c>
      <c r="EA119" s="884">
        <v>0</v>
      </c>
      <c r="EB119" s="884">
        <v>0</v>
      </c>
      <c r="EC119" s="884">
        <v>0</v>
      </c>
      <c r="ED119" s="884">
        <v>0</v>
      </c>
      <c r="EE119" s="884">
        <v>0</v>
      </c>
      <c r="EF119" s="884">
        <v>0</v>
      </c>
      <c r="EG119" s="884">
        <v>0</v>
      </c>
      <c r="EH119" s="884">
        <v>0</v>
      </c>
      <c r="EI119" s="884">
        <v>0</v>
      </c>
      <c r="EJ119" s="884">
        <v>8.6836734693877243E-3</v>
      </c>
      <c r="EK119" s="884">
        <v>0</v>
      </c>
      <c r="EL119" s="884">
        <v>0</v>
      </c>
      <c r="EM119" s="884">
        <v>0</v>
      </c>
      <c r="EN119" s="884">
        <v>0</v>
      </c>
      <c r="EO119" s="884">
        <v>0</v>
      </c>
      <c r="EP119" s="884">
        <v>0</v>
      </c>
      <c r="EQ119" s="884">
        <v>0</v>
      </c>
      <c r="ER119" s="884">
        <v>0</v>
      </c>
      <c r="ES119" s="884">
        <v>1.0545762711864408E-2</v>
      </c>
      <c r="ET119" s="884">
        <v>0</v>
      </c>
      <c r="EU119" s="884">
        <v>0</v>
      </c>
      <c r="EV119" s="884">
        <v>9.4372881355932522E-3</v>
      </c>
      <c r="EW119" s="884">
        <v>0</v>
      </c>
      <c r="EX119" s="884">
        <v>0</v>
      </c>
      <c r="EY119" s="884">
        <v>0</v>
      </c>
      <c r="EZ119" s="884">
        <v>6.7713541666666682E-2</v>
      </c>
      <c r="FA119" s="884">
        <v>0</v>
      </c>
      <c r="FB119" s="884">
        <v>0</v>
      </c>
      <c r="FC119" s="884">
        <v>9.6813559322033709E-3</v>
      </c>
      <c r="FD119" s="884">
        <v>0</v>
      </c>
      <c r="FE119" s="884">
        <v>1.0347457627118644E-2</v>
      </c>
      <c r="FF119" s="884">
        <v>0</v>
      </c>
      <c r="FG119" s="884">
        <v>1.5794915254237294E-2</v>
      </c>
      <c r="FH119" s="884">
        <v>0</v>
      </c>
      <c r="FI119" s="884">
        <v>0</v>
      </c>
      <c r="FJ119" s="884">
        <v>0</v>
      </c>
      <c r="FK119" s="884">
        <v>0</v>
      </c>
      <c r="FL119" s="884">
        <v>1.2625441696113076E-2</v>
      </c>
      <c r="FM119" s="884">
        <v>0</v>
      </c>
      <c r="FN119" s="884">
        <v>0</v>
      </c>
      <c r="FO119" s="884">
        <v>3.9245066700522725E-2</v>
      </c>
      <c r="FP119" s="884">
        <v>0</v>
      </c>
      <c r="FQ119" s="884">
        <v>1.3003533568904593E-2</v>
      </c>
      <c r="FR119" s="884">
        <v>1.0308474576271189E-2</v>
      </c>
      <c r="FS119" s="884">
        <v>0</v>
      </c>
      <c r="FT119" s="884">
        <v>0</v>
      </c>
      <c r="FU119" s="884">
        <v>0</v>
      </c>
      <c r="FV119" s="884">
        <v>0</v>
      </c>
      <c r="FW119" s="884">
        <v>1.2795480227118645E-2</v>
      </c>
      <c r="FX119" s="884">
        <v>0</v>
      </c>
      <c r="FY119" s="884">
        <v>0</v>
      </c>
      <c r="FZ119" s="884">
        <v>0</v>
      </c>
      <c r="GA119" s="884">
        <v>1.4088135593220341E-2</v>
      </c>
      <c r="GB119" s="884">
        <v>0</v>
      </c>
      <c r="GC119" s="884">
        <v>0</v>
      </c>
      <c r="GD119" s="884">
        <v>2.9299270072992697E-2</v>
      </c>
      <c r="GE119" s="884">
        <v>0</v>
      </c>
      <c r="GF119" s="884">
        <v>0</v>
      </c>
      <c r="GG119" s="884">
        <v>0</v>
      </c>
      <c r="GH119" s="884">
        <v>0</v>
      </c>
      <c r="GI119" s="884">
        <v>0</v>
      </c>
      <c r="GJ119" s="884">
        <v>9.4915254237288148E-3</v>
      </c>
      <c r="GK119" s="884">
        <v>0</v>
      </c>
      <c r="GL119" s="884">
        <v>0</v>
      </c>
    </row>
    <row r="120" spans="1:194" x14ac:dyDescent="0.2">
      <c r="A120" s="652" t="s">
        <v>1082</v>
      </c>
      <c r="B120" s="652" t="s">
        <v>539</v>
      </c>
      <c r="C120" s="884">
        <v>0</v>
      </c>
      <c r="D120" s="884">
        <v>0</v>
      </c>
      <c r="E120" s="884">
        <v>0</v>
      </c>
      <c r="F120" s="884">
        <v>0</v>
      </c>
      <c r="G120" s="884">
        <v>8.380566801619433E-3</v>
      </c>
      <c r="H120" s="884">
        <v>0</v>
      </c>
      <c r="I120" s="884">
        <v>0</v>
      </c>
      <c r="J120" s="884">
        <v>0</v>
      </c>
      <c r="K120" s="884">
        <v>0</v>
      </c>
      <c r="L120" s="884">
        <v>1.0009274193548388E-2</v>
      </c>
      <c r="M120" s="884">
        <v>0</v>
      </c>
      <c r="N120" s="884">
        <v>1.4499999999999999E-2</v>
      </c>
      <c r="O120" s="884">
        <v>0</v>
      </c>
      <c r="P120" s="884">
        <v>9.5538152610441778E-3</v>
      </c>
      <c r="Q120" s="884">
        <v>3.0803448275862073</v>
      </c>
      <c r="R120" s="884">
        <v>0</v>
      </c>
      <c r="S120" s="884">
        <v>0</v>
      </c>
      <c r="T120" s="884">
        <v>0</v>
      </c>
      <c r="U120" s="884">
        <v>0</v>
      </c>
      <c r="V120" s="884">
        <v>0</v>
      </c>
      <c r="W120" s="884">
        <v>0</v>
      </c>
      <c r="X120" s="884">
        <v>0</v>
      </c>
      <c r="Y120" s="884">
        <v>9.5847457627118628E-3</v>
      </c>
      <c r="Z120" s="884"/>
      <c r="AA120" s="884">
        <v>0</v>
      </c>
      <c r="AB120" s="884">
        <v>9.1971830985915475E-3</v>
      </c>
      <c r="AC120" s="884">
        <v>0</v>
      </c>
      <c r="AD120" s="884">
        <v>0</v>
      </c>
      <c r="AE120" s="884">
        <v>0</v>
      </c>
      <c r="AF120" s="884">
        <v>0</v>
      </c>
      <c r="AG120" s="884">
        <v>0</v>
      </c>
      <c r="AH120" s="884">
        <v>0</v>
      </c>
      <c r="AI120" s="884">
        <v>0</v>
      </c>
      <c r="AJ120" s="884">
        <v>0</v>
      </c>
      <c r="AK120" s="884">
        <v>0</v>
      </c>
      <c r="AL120" s="884">
        <v>0</v>
      </c>
      <c r="AM120" s="884">
        <v>0</v>
      </c>
      <c r="AN120" s="884">
        <v>0</v>
      </c>
      <c r="AO120" s="884">
        <v>0</v>
      </c>
      <c r="AP120" s="884">
        <v>0</v>
      </c>
      <c r="AQ120" s="884">
        <v>1.4769448549964877E-2</v>
      </c>
      <c r="AR120" s="884">
        <v>0</v>
      </c>
      <c r="AS120" s="884">
        <v>0</v>
      </c>
      <c r="AT120" s="884">
        <v>0</v>
      </c>
      <c r="AU120" s="884">
        <v>0</v>
      </c>
      <c r="AV120" s="884">
        <v>0</v>
      </c>
      <c r="AW120" s="884">
        <v>0</v>
      </c>
      <c r="AX120" s="884">
        <v>0</v>
      </c>
      <c r="AY120" s="884">
        <v>9.4412955465587051E-3</v>
      </c>
      <c r="AZ120" s="884">
        <v>0</v>
      </c>
      <c r="BA120" s="884">
        <v>0</v>
      </c>
      <c r="BB120" s="884">
        <v>1.0680161943319838E-2</v>
      </c>
      <c r="BC120" s="884">
        <v>0</v>
      </c>
      <c r="BD120" s="884">
        <v>0</v>
      </c>
      <c r="BE120" s="884">
        <v>0</v>
      </c>
      <c r="BF120" s="884">
        <v>6.6950495049504968E-2</v>
      </c>
      <c r="BG120" s="884">
        <v>6.6950495049504968E-2</v>
      </c>
      <c r="BH120" s="884">
        <v>6.6950495049504968E-2</v>
      </c>
      <c r="BI120" s="884">
        <v>6.6950495049504968E-2</v>
      </c>
      <c r="BJ120" s="884">
        <v>6.6950495049504968E-2</v>
      </c>
      <c r="BK120" s="884">
        <v>6.6950495049504968E-2</v>
      </c>
      <c r="BL120" s="884">
        <v>6.6950495049504968E-2</v>
      </c>
      <c r="BM120" s="884">
        <v>0</v>
      </c>
      <c r="BN120" s="884">
        <v>0</v>
      </c>
      <c r="BO120" s="884">
        <v>0</v>
      </c>
      <c r="BP120" s="884">
        <v>8.4596774193548378E-3</v>
      </c>
      <c r="BQ120" s="884">
        <v>0</v>
      </c>
      <c r="BR120" s="884">
        <v>0</v>
      </c>
      <c r="BS120" s="884">
        <v>0</v>
      </c>
      <c r="BT120" s="884">
        <v>8.3916666666666653E-3</v>
      </c>
      <c r="BU120" s="884">
        <v>0</v>
      </c>
      <c r="BV120" s="884">
        <v>0</v>
      </c>
      <c r="BW120" s="884">
        <v>0</v>
      </c>
      <c r="BX120" s="884">
        <v>0</v>
      </c>
      <c r="BY120" s="884">
        <v>0</v>
      </c>
      <c r="BZ120" s="884">
        <v>0</v>
      </c>
      <c r="CA120" s="884">
        <v>0</v>
      </c>
      <c r="CB120" s="884">
        <v>0</v>
      </c>
      <c r="CC120" s="884">
        <v>0</v>
      </c>
      <c r="CD120" s="884">
        <v>0</v>
      </c>
      <c r="CE120" s="884">
        <v>0</v>
      </c>
      <c r="CF120" s="884">
        <v>0</v>
      </c>
      <c r="CG120" s="884">
        <v>0</v>
      </c>
      <c r="CH120" s="884">
        <v>0</v>
      </c>
      <c r="CI120" s="884">
        <v>0</v>
      </c>
      <c r="CJ120" s="884">
        <v>0</v>
      </c>
      <c r="CK120" s="884">
        <v>0</v>
      </c>
      <c r="CL120" s="884">
        <v>0</v>
      </c>
      <c r="CM120" s="884">
        <v>0</v>
      </c>
      <c r="CN120" s="884">
        <v>1.5589237146679017E-2</v>
      </c>
      <c r="CO120" s="884">
        <v>0</v>
      </c>
      <c r="CP120" s="884">
        <v>0</v>
      </c>
      <c r="CQ120" s="884">
        <v>8.7459677419354821E-3</v>
      </c>
      <c r="CR120" s="884">
        <v>0</v>
      </c>
      <c r="CS120" s="884">
        <v>0</v>
      </c>
      <c r="CT120" s="884">
        <v>8.4243697478991707E-3</v>
      </c>
      <c r="CU120" s="884">
        <v>0</v>
      </c>
      <c r="CV120" s="884">
        <v>0</v>
      </c>
      <c r="CW120" s="884">
        <v>0</v>
      </c>
      <c r="CX120" s="884">
        <v>0</v>
      </c>
      <c r="CY120" s="884">
        <v>2.41948051948052E-2</v>
      </c>
      <c r="CZ120" s="884">
        <v>0</v>
      </c>
      <c r="DA120" s="884">
        <v>0</v>
      </c>
      <c r="DB120" s="884">
        <v>0</v>
      </c>
      <c r="DC120" s="884">
        <v>0</v>
      </c>
      <c r="DD120" s="884">
        <v>0</v>
      </c>
      <c r="DE120" s="884">
        <v>0</v>
      </c>
      <c r="DF120" s="884">
        <v>0</v>
      </c>
      <c r="DG120" s="884">
        <v>0</v>
      </c>
      <c r="DH120" s="884">
        <v>0</v>
      </c>
      <c r="DI120" s="884">
        <v>0</v>
      </c>
      <c r="DJ120" s="884">
        <v>0</v>
      </c>
      <c r="DK120" s="884">
        <v>8.4615384615384613E-3</v>
      </c>
      <c r="DL120" s="884">
        <v>8.8259109311740903E-3</v>
      </c>
      <c r="DM120" s="884">
        <v>0</v>
      </c>
      <c r="DN120" s="884">
        <v>0</v>
      </c>
      <c r="DO120" s="884">
        <v>0</v>
      </c>
      <c r="DP120" s="884">
        <v>0</v>
      </c>
      <c r="DQ120" s="884">
        <v>0</v>
      </c>
      <c r="DR120" s="884">
        <v>8.7162162162162157E-3</v>
      </c>
      <c r="DS120" s="884">
        <v>0</v>
      </c>
      <c r="DT120" s="884">
        <v>0</v>
      </c>
      <c r="DU120" s="884">
        <v>0</v>
      </c>
      <c r="DV120" s="884">
        <v>0</v>
      </c>
      <c r="DW120" s="884">
        <v>0</v>
      </c>
      <c r="DX120" s="884">
        <v>0</v>
      </c>
      <c r="DY120" s="884">
        <v>0</v>
      </c>
      <c r="DZ120" s="884">
        <v>0</v>
      </c>
      <c r="EA120" s="884">
        <v>0</v>
      </c>
      <c r="EB120" s="884">
        <v>0</v>
      </c>
      <c r="EC120" s="884">
        <v>0</v>
      </c>
      <c r="ED120" s="884">
        <v>0</v>
      </c>
      <c r="EE120" s="884">
        <v>0</v>
      </c>
      <c r="EF120" s="884">
        <v>0</v>
      </c>
      <c r="EG120" s="884">
        <v>0</v>
      </c>
      <c r="EH120" s="884">
        <v>0</v>
      </c>
      <c r="EI120" s="884">
        <v>0</v>
      </c>
      <c r="EJ120" s="884">
        <v>0</v>
      </c>
      <c r="EK120" s="884">
        <v>0</v>
      </c>
      <c r="EL120" s="884">
        <v>0</v>
      </c>
      <c r="EM120" s="884">
        <v>0</v>
      </c>
      <c r="EN120" s="884">
        <v>0</v>
      </c>
      <c r="EO120" s="884">
        <v>0</v>
      </c>
      <c r="EP120" s="884">
        <v>0</v>
      </c>
      <c r="EQ120" s="884">
        <v>0</v>
      </c>
      <c r="ER120" s="884">
        <v>0</v>
      </c>
      <c r="ES120" s="884">
        <v>9.6032388663967131E-3</v>
      </c>
      <c r="ET120" s="884">
        <v>1.021951219512195E-2</v>
      </c>
      <c r="EU120" s="884">
        <v>0</v>
      </c>
      <c r="EV120" s="884">
        <v>8.781376518218623E-3</v>
      </c>
      <c r="EW120" s="884">
        <v>0</v>
      </c>
      <c r="EX120" s="884">
        <v>0</v>
      </c>
      <c r="EY120" s="884">
        <v>0</v>
      </c>
      <c r="EZ120" s="884">
        <v>8.91093117408907E-3</v>
      </c>
      <c r="FA120" s="884">
        <v>0</v>
      </c>
      <c r="FB120" s="884">
        <v>0</v>
      </c>
      <c r="FC120" s="884">
        <v>0</v>
      </c>
      <c r="FD120" s="884">
        <v>0</v>
      </c>
      <c r="FE120" s="884">
        <v>0</v>
      </c>
      <c r="FF120" s="884">
        <v>0</v>
      </c>
      <c r="FG120" s="884">
        <v>0</v>
      </c>
      <c r="FH120" s="884">
        <v>0</v>
      </c>
      <c r="FI120" s="884">
        <v>0</v>
      </c>
      <c r="FJ120" s="884">
        <v>0</v>
      </c>
      <c r="FK120" s="884">
        <v>0</v>
      </c>
      <c r="FL120" s="884">
        <v>1.0371428571428571E-2</v>
      </c>
      <c r="FM120" s="884">
        <v>0</v>
      </c>
      <c r="FN120" s="884">
        <v>0</v>
      </c>
      <c r="FO120" s="884">
        <v>2.8620215783499759E-2</v>
      </c>
      <c r="FP120" s="884">
        <v>0</v>
      </c>
      <c r="FQ120" s="884">
        <v>0</v>
      </c>
      <c r="FR120" s="884">
        <v>0</v>
      </c>
      <c r="FS120" s="884">
        <v>0</v>
      </c>
      <c r="FT120" s="884">
        <v>0</v>
      </c>
      <c r="FU120" s="884">
        <v>0</v>
      </c>
      <c r="FV120" s="884">
        <v>0</v>
      </c>
      <c r="FW120" s="884">
        <v>0</v>
      </c>
      <c r="FX120" s="884">
        <v>0</v>
      </c>
      <c r="FY120" s="884">
        <v>0</v>
      </c>
      <c r="FZ120" s="884">
        <v>0</v>
      </c>
      <c r="GA120" s="884">
        <v>8.3765182186234816E-3</v>
      </c>
      <c r="GB120" s="884">
        <v>0</v>
      </c>
      <c r="GC120" s="884">
        <v>0</v>
      </c>
      <c r="GD120" s="884">
        <v>0</v>
      </c>
      <c r="GE120" s="884">
        <v>0</v>
      </c>
      <c r="GF120" s="884">
        <v>0</v>
      </c>
      <c r="GG120" s="884">
        <v>0</v>
      </c>
      <c r="GH120" s="884">
        <v>0</v>
      </c>
      <c r="GI120" s="884">
        <v>0</v>
      </c>
      <c r="GJ120" s="884">
        <v>0</v>
      </c>
      <c r="GK120" s="884">
        <v>0</v>
      </c>
      <c r="GL120" s="884">
        <v>0</v>
      </c>
    </row>
    <row r="121" spans="1:194" x14ac:dyDescent="0.2">
      <c r="A121" s="652" t="s">
        <v>1086</v>
      </c>
      <c r="B121" s="652" t="s">
        <v>544</v>
      </c>
      <c r="C121" s="884">
        <v>0</v>
      </c>
      <c r="D121" s="884">
        <v>0</v>
      </c>
      <c r="E121" s="884">
        <v>1.1855614973262032E-2</v>
      </c>
      <c r="F121" s="884">
        <v>0</v>
      </c>
      <c r="G121" s="884">
        <v>9.0611353711790386E-3</v>
      </c>
      <c r="H121" s="884">
        <v>0</v>
      </c>
      <c r="I121" s="884">
        <v>0</v>
      </c>
      <c r="J121" s="884">
        <v>0</v>
      </c>
      <c r="K121" s="884">
        <v>0</v>
      </c>
      <c r="L121" s="884">
        <v>6.3972413793103436E-2</v>
      </c>
      <c r="M121" s="884">
        <v>0</v>
      </c>
      <c r="N121" s="884">
        <v>1.7620087336244542E-2</v>
      </c>
      <c r="O121" s="884">
        <v>0</v>
      </c>
      <c r="P121" s="884">
        <v>0.48833706896551732</v>
      </c>
      <c r="Q121" s="884">
        <v>6.5825806451612907</v>
      </c>
      <c r="R121" s="884">
        <v>0</v>
      </c>
      <c r="S121" s="884">
        <v>0</v>
      </c>
      <c r="T121" s="884">
        <v>0</v>
      </c>
      <c r="U121" s="884">
        <v>0</v>
      </c>
      <c r="V121" s="884">
        <v>0</v>
      </c>
      <c r="W121" s="884">
        <v>0</v>
      </c>
      <c r="X121" s="884">
        <v>0</v>
      </c>
      <c r="Y121" s="884">
        <v>1.7846491228070176E-2</v>
      </c>
      <c r="Z121" s="884"/>
      <c r="AA121" s="884">
        <v>0</v>
      </c>
      <c r="AB121" s="884">
        <v>0</v>
      </c>
      <c r="AC121" s="884">
        <v>0</v>
      </c>
      <c r="AD121" s="884">
        <v>0</v>
      </c>
      <c r="AE121" s="884">
        <v>0</v>
      </c>
      <c r="AF121" s="884">
        <v>0</v>
      </c>
      <c r="AG121" s="884">
        <v>0</v>
      </c>
      <c r="AH121" s="884">
        <v>0</v>
      </c>
      <c r="AI121" s="884">
        <v>0</v>
      </c>
      <c r="AJ121" s="884">
        <v>0</v>
      </c>
      <c r="AK121" s="884">
        <v>0</v>
      </c>
      <c r="AL121" s="884">
        <v>0</v>
      </c>
      <c r="AM121" s="884">
        <v>1.3930348258706473E-2</v>
      </c>
      <c r="AN121" s="884">
        <v>0</v>
      </c>
      <c r="AO121" s="884">
        <v>3.8177586206896548E-2</v>
      </c>
      <c r="AP121" s="884">
        <v>0</v>
      </c>
      <c r="AQ121" s="884">
        <v>0</v>
      </c>
      <c r="AR121" s="884">
        <v>1.1506666666666667E-2</v>
      </c>
      <c r="AS121" s="884">
        <v>0</v>
      </c>
      <c r="AT121" s="884">
        <v>0</v>
      </c>
      <c r="AU121" s="884">
        <v>0</v>
      </c>
      <c r="AV121" s="884">
        <v>0</v>
      </c>
      <c r="AW121" s="884">
        <v>0</v>
      </c>
      <c r="AX121" s="884">
        <v>0</v>
      </c>
      <c r="AY121" s="884">
        <v>1.2018777292576471E-2</v>
      </c>
      <c r="AZ121" s="884">
        <v>0</v>
      </c>
      <c r="BA121" s="884">
        <v>0</v>
      </c>
      <c r="BB121" s="884">
        <v>1.2086403508771885E-2</v>
      </c>
      <c r="BC121" s="884">
        <v>0</v>
      </c>
      <c r="BD121" s="884">
        <v>0</v>
      </c>
      <c r="BE121" s="884">
        <v>0</v>
      </c>
      <c r="BF121" s="884">
        <v>5.6212121212121213E-2</v>
      </c>
      <c r="BG121" s="884">
        <v>5.6212121212121213E-2</v>
      </c>
      <c r="BH121" s="884">
        <v>5.6212121212121213E-2</v>
      </c>
      <c r="BI121" s="884">
        <v>5.6212121212121213E-2</v>
      </c>
      <c r="BJ121" s="884">
        <v>5.6212121212121213E-2</v>
      </c>
      <c r="BK121" s="884">
        <v>5.6212121212121213E-2</v>
      </c>
      <c r="BL121" s="884">
        <v>5.6212121212121213E-2</v>
      </c>
      <c r="BM121" s="884">
        <v>0</v>
      </c>
      <c r="BN121" s="884">
        <v>9.9115646258503415E-3</v>
      </c>
      <c r="BO121" s="884">
        <v>1.4369554204661223E-2</v>
      </c>
      <c r="BP121" s="884">
        <v>0</v>
      </c>
      <c r="BQ121" s="884">
        <v>0</v>
      </c>
      <c r="BR121" s="884">
        <v>0</v>
      </c>
      <c r="BS121" s="884">
        <v>0</v>
      </c>
      <c r="BT121" s="884">
        <v>1.181578947368421E-2</v>
      </c>
      <c r="BU121" s="884">
        <v>0</v>
      </c>
      <c r="BV121" s="884">
        <v>0</v>
      </c>
      <c r="BW121" s="884">
        <v>0</v>
      </c>
      <c r="BX121" s="884">
        <v>0</v>
      </c>
      <c r="BY121" s="884">
        <v>0</v>
      </c>
      <c r="BZ121" s="884">
        <v>0</v>
      </c>
      <c r="CA121" s="884">
        <v>0</v>
      </c>
      <c r="CB121" s="884">
        <v>0</v>
      </c>
      <c r="CC121" s="884">
        <v>3.5021834061135355E-2</v>
      </c>
      <c r="CD121" s="884">
        <v>0</v>
      </c>
      <c r="CE121" s="884">
        <v>0</v>
      </c>
      <c r="CF121" s="884">
        <v>0</v>
      </c>
      <c r="CG121" s="884">
        <v>0</v>
      </c>
      <c r="CH121" s="884">
        <v>0</v>
      </c>
      <c r="CI121" s="884">
        <v>0</v>
      </c>
      <c r="CJ121" s="884">
        <v>0</v>
      </c>
      <c r="CK121" s="884">
        <v>0</v>
      </c>
      <c r="CL121" s="884">
        <v>0</v>
      </c>
      <c r="CM121" s="884">
        <v>0</v>
      </c>
      <c r="CN121" s="884">
        <v>0</v>
      </c>
      <c r="CO121" s="884">
        <v>0</v>
      </c>
      <c r="CP121" s="884">
        <v>0</v>
      </c>
      <c r="CQ121" s="884">
        <v>5.7222707423580751E-2</v>
      </c>
      <c r="CR121" s="884">
        <v>0</v>
      </c>
      <c r="CS121" s="884">
        <v>8.8947368421052626E-3</v>
      </c>
      <c r="CT121" s="884">
        <v>2.0934649122807032E-2</v>
      </c>
      <c r="CU121" s="884">
        <v>0</v>
      </c>
      <c r="CV121" s="884">
        <v>8.7500000000000008E-3</v>
      </c>
      <c r="CW121" s="884">
        <v>0</v>
      </c>
      <c r="CX121" s="884">
        <v>1.0333333333333293E-2</v>
      </c>
      <c r="CY121" s="884">
        <v>0</v>
      </c>
      <c r="CZ121" s="884">
        <v>0</v>
      </c>
      <c r="DA121" s="884">
        <v>0</v>
      </c>
      <c r="DB121" s="884">
        <v>0</v>
      </c>
      <c r="DC121" s="884">
        <v>0</v>
      </c>
      <c r="DD121" s="884">
        <v>0</v>
      </c>
      <c r="DE121" s="884">
        <v>0</v>
      </c>
      <c r="DF121" s="884">
        <v>0</v>
      </c>
      <c r="DG121" s="884">
        <v>0</v>
      </c>
      <c r="DH121" s="884">
        <v>0</v>
      </c>
      <c r="DI121" s="884">
        <v>0</v>
      </c>
      <c r="DJ121" s="884">
        <v>0</v>
      </c>
      <c r="DK121" s="884">
        <v>0</v>
      </c>
      <c r="DL121" s="884">
        <v>0</v>
      </c>
      <c r="DM121" s="884">
        <v>0.01</v>
      </c>
      <c r="DN121" s="884">
        <v>0</v>
      </c>
      <c r="DO121" s="884">
        <v>0</v>
      </c>
      <c r="DP121" s="884">
        <v>0</v>
      </c>
      <c r="DQ121" s="884">
        <v>0</v>
      </c>
      <c r="DR121" s="884">
        <v>1.7719806763285034E-2</v>
      </c>
      <c r="DS121" s="884">
        <v>0</v>
      </c>
      <c r="DT121" s="884">
        <v>0</v>
      </c>
      <c r="DU121" s="884">
        <v>0</v>
      </c>
      <c r="DV121" s="884">
        <v>0</v>
      </c>
      <c r="DW121" s="884">
        <v>1.8387665198238541E-2</v>
      </c>
      <c r="DX121" s="884">
        <v>0</v>
      </c>
      <c r="DY121" s="884">
        <v>0</v>
      </c>
      <c r="DZ121" s="884">
        <v>0</v>
      </c>
      <c r="EA121" s="884">
        <v>0</v>
      </c>
      <c r="EB121" s="884">
        <v>0</v>
      </c>
      <c r="EC121" s="884">
        <v>0</v>
      </c>
      <c r="ED121" s="884">
        <v>0</v>
      </c>
      <c r="EE121" s="884">
        <v>0</v>
      </c>
      <c r="EF121" s="884">
        <v>0</v>
      </c>
      <c r="EG121" s="884">
        <v>0</v>
      </c>
      <c r="EH121" s="884">
        <v>0</v>
      </c>
      <c r="EI121" s="884">
        <v>0</v>
      </c>
      <c r="EJ121" s="884">
        <v>0</v>
      </c>
      <c r="EK121" s="884">
        <v>0</v>
      </c>
      <c r="EL121" s="884">
        <v>0</v>
      </c>
      <c r="EM121" s="884">
        <v>0</v>
      </c>
      <c r="EN121" s="884">
        <v>0</v>
      </c>
      <c r="EO121" s="884">
        <v>0</v>
      </c>
      <c r="EP121" s="884">
        <v>0</v>
      </c>
      <c r="EQ121" s="884">
        <v>0</v>
      </c>
      <c r="ER121" s="884">
        <v>0</v>
      </c>
      <c r="ES121" s="884">
        <v>9.3722943722943722E-3</v>
      </c>
      <c r="ET121" s="884">
        <v>0</v>
      </c>
      <c r="EU121" s="884">
        <v>0</v>
      </c>
      <c r="EV121" s="884">
        <v>8.7887931034482739E-3</v>
      </c>
      <c r="EW121" s="884">
        <v>0</v>
      </c>
      <c r="EX121" s="884">
        <v>0</v>
      </c>
      <c r="EY121" s="884">
        <v>0</v>
      </c>
      <c r="EZ121" s="884">
        <v>4.728377192982456E-2</v>
      </c>
      <c r="FA121" s="884">
        <v>0</v>
      </c>
      <c r="FB121" s="884">
        <v>0</v>
      </c>
      <c r="FC121" s="884">
        <v>0</v>
      </c>
      <c r="FD121" s="884">
        <v>0</v>
      </c>
      <c r="FE121" s="884">
        <v>0</v>
      </c>
      <c r="FF121" s="884">
        <v>0</v>
      </c>
      <c r="FG121" s="884">
        <v>0.10917068965517245</v>
      </c>
      <c r="FH121" s="884">
        <v>0</v>
      </c>
      <c r="FI121" s="884">
        <v>9.2592592592592587E-3</v>
      </c>
      <c r="FJ121" s="884">
        <v>0</v>
      </c>
      <c r="FK121" s="884">
        <v>0</v>
      </c>
      <c r="FL121" s="884">
        <v>9.7993055555555639E-2</v>
      </c>
      <c r="FM121" s="884">
        <v>0</v>
      </c>
      <c r="FN121" s="884">
        <v>0</v>
      </c>
      <c r="FO121" s="884">
        <v>0</v>
      </c>
      <c r="FP121" s="884">
        <v>0</v>
      </c>
      <c r="FQ121" s="884">
        <v>8.8947368421052626E-3</v>
      </c>
      <c r="FR121" s="884">
        <v>9.2034632034631633E-3</v>
      </c>
      <c r="FS121" s="884">
        <v>0</v>
      </c>
      <c r="FT121" s="884">
        <v>0</v>
      </c>
      <c r="FU121" s="884">
        <v>0</v>
      </c>
      <c r="FV121" s="884">
        <v>0</v>
      </c>
      <c r="FW121" s="884">
        <v>1.1112554112554112E-2</v>
      </c>
      <c r="FX121" s="884">
        <v>0</v>
      </c>
      <c r="FY121" s="884">
        <v>0</v>
      </c>
      <c r="FZ121" s="884">
        <v>0</v>
      </c>
      <c r="GA121" s="884">
        <v>9.0087336244541478E-3</v>
      </c>
      <c r="GB121" s="884">
        <v>0</v>
      </c>
      <c r="GC121" s="884">
        <v>0</v>
      </c>
      <c r="GD121" s="884">
        <v>1.6315789473684218E-2</v>
      </c>
      <c r="GE121" s="884">
        <v>8.8658008658008668E-3</v>
      </c>
      <c r="GF121" s="884">
        <v>0</v>
      </c>
      <c r="GG121" s="884">
        <v>0</v>
      </c>
      <c r="GH121" s="884">
        <v>0</v>
      </c>
      <c r="GI121" s="884">
        <v>0</v>
      </c>
      <c r="GJ121" s="884">
        <v>1.1073275862068964E-2</v>
      </c>
      <c r="GK121" s="884">
        <v>0</v>
      </c>
      <c r="GL121" s="884">
        <v>0</v>
      </c>
    </row>
    <row r="122" spans="1:194" x14ac:dyDescent="0.2">
      <c r="A122" s="652" t="s">
        <v>1087</v>
      </c>
      <c r="B122" s="652" t="s">
        <v>545</v>
      </c>
      <c r="C122" s="884">
        <v>0</v>
      </c>
      <c r="D122" s="884">
        <v>0</v>
      </c>
      <c r="E122" s="884">
        <v>1.338804162886767E-2</v>
      </c>
      <c r="F122" s="884">
        <v>0</v>
      </c>
      <c r="G122" s="884">
        <v>1.4038060309698603E-2</v>
      </c>
      <c r="H122" s="884">
        <v>0</v>
      </c>
      <c r="I122" s="884">
        <v>0</v>
      </c>
      <c r="J122" s="884">
        <v>2.4431841831425591E-2</v>
      </c>
      <c r="K122" s="884">
        <v>0</v>
      </c>
      <c r="L122" s="884">
        <v>2.6268960000000015E-2</v>
      </c>
      <c r="M122" s="884">
        <v>0</v>
      </c>
      <c r="N122" s="884">
        <v>0</v>
      </c>
      <c r="O122" s="884">
        <v>0</v>
      </c>
      <c r="P122" s="884">
        <v>0.13248276512175969</v>
      </c>
      <c r="Q122" s="884">
        <v>4.4855442176870737</v>
      </c>
      <c r="R122" s="884">
        <v>0</v>
      </c>
      <c r="S122" s="884">
        <v>0</v>
      </c>
      <c r="T122" s="884">
        <v>0</v>
      </c>
      <c r="U122" s="884">
        <v>0</v>
      </c>
      <c r="V122" s="884">
        <v>0</v>
      </c>
      <c r="W122" s="884">
        <v>0</v>
      </c>
      <c r="X122" s="884">
        <v>0</v>
      </c>
      <c r="Y122" s="884">
        <v>1.3805958549222803E-2</v>
      </c>
      <c r="Z122" s="884"/>
      <c r="AA122" s="884">
        <v>0</v>
      </c>
      <c r="AB122" s="884">
        <v>0</v>
      </c>
      <c r="AC122" s="884">
        <v>1.3860314523589269E-2</v>
      </c>
      <c r="AD122" s="884">
        <v>9.5589660743134082E-3</v>
      </c>
      <c r="AE122" s="884">
        <v>8.1995305164319389E-3</v>
      </c>
      <c r="AF122" s="884">
        <v>0</v>
      </c>
      <c r="AG122" s="884">
        <v>0</v>
      </c>
      <c r="AH122" s="884">
        <v>9.5418228279386709E-3</v>
      </c>
      <c r="AI122" s="884">
        <v>0</v>
      </c>
      <c r="AJ122" s="884">
        <v>0</v>
      </c>
      <c r="AK122" s="884">
        <v>1.3076470588235302E-2</v>
      </c>
      <c r="AL122" s="884">
        <v>9.453057708871615E-3</v>
      </c>
      <c r="AM122" s="884">
        <v>1.5283157038242555E-2</v>
      </c>
      <c r="AN122" s="884">
        <v>0</v>
      </c>
      <c r="AO122" s="884">
        <v>4.6879027113237715E-2</v>
      </c>
      <c r="AP122" s="884">
        <v>1.4953013698630136E-2</v>
      </c>
      <c r="AQ122" s="884">
        <v>2.120926216051023E-2</v>
      </c>
      <c r="AR122" s="884">
        <v>1.2978835562548991E-2</v>
      </c>
      <c r="AS122" s="884">
        <v>0</v>
      </c>
      <c r="AT122" s="884">
        <v>0</v>
      </c>
      <c r="AU122" s="884">
        <v>0</v>
      </c>
      <c r="AV122" s="884">
        <v>0</v>
      </c>
      <c r="AW122" s="884">
        <v>0</v>
      </c>
      <c r="AX122" s="884">
        <v>0</v>
      </c>
      <c r="AY122" s="884">
        <v>1.6026622843056705E-2</v>
      </c>
      <c r="AZ122" s="884">
        <v>0</v>
      </c>
      <c r="BA122" s="884">
        <v>8.2312000000000132E-3</v>
      </c>
      <c r="BB122" s="884">
        <v>2.6441592201462243E-2</v>
      </c>
      <c r="BC122" s="884">
        <v>1.0686798964624676E-2</v>
      </c>
      <c r="BD122" s="884">
        <v>0</v>
      </c>
      <c r="BE122" s="884">
        <v>8.7295081967212231E-3</v>
      </c>
      <c r="BF122" s="884">
        <v>9.4516797900260061E-2</v>
      </c>
      <c r="BG122" s="884">
        <v>9.4516797900260061E-2</v>
      </c>
      <c r="BH122" s="884">
        <v>9.4516797900260061E-2</v>
      </c>
      <c r="BI122" s="884">
        <v>9.4516797900260061E-2</v>
      </c>
      <c r="BJ122" s="884">
        <v>9.4516797900260061E-2</v>
      </c>
      <c r="BK122" s="884">
        <v>9.4516797900260061E-2</v>
      </c>
      <c r="BL122" s="884">
        <v>9.4516797900260061E-2</v>
      </c>
      <c r="BM122" s="884">
        <v>1.0358139534883719E-2</v>
      </c>
      <c r="BN122" s="884">
        <v>9.1281300390117035E-3</v>
      </c>
      <c r="BO122" s="884">
        <v>0</v>
      </c>
      <c r="BP122" s="884">
        <v>0</v>
      </c>
      <c r="BQ122" s="884">
        <v>0</v>
      </c>
      <c r="BR122" s="884">
        <v>0</v>
      </c>
      <c r="BS122" s="884">
        <v>0</v>
      </c>
      <c r="BT122" s="884">
        <v>9.1935222672064765E-3</v>
      </c>
      <c r="BU122" s="884">
        <v>0</v>
      </c>
      <c r="BV122" s="884">
        <v>0</v>
      </c>
      <c r="BW122" s="884">
        <v>9.3998316498316494E-3</v>
      </c>
      <c r="BX122" s="884">
        <v>0</v>
      </c>
      <c r="BY122" s="884">
        <v>0</v>
      </c>
      <c r="BZ122" s="884">
        <v>8.9769926047658186E-3</v>
      </c>
      <c r="CA122" s="884">
        <v>0</v>
      </c>
      <c r="CB122" s="884">
        <v>0</v>
      </c>
      <c r="CC122" s="884">
        <v>4.4653014037984919E-2</v>
      </c>
      <c r="CD122" s="884">
        <v>0</v>
      </c>
      <c r="CE122" s="884">
        <v>0</v>
      </c>
      <c r="CF122" s="884">
        <v>0</v>
      </c>
      <c r="CG122" s="884">
        <v>0</v>
      </c>
      <c r="CH122" s="884">
        <v>0</v>
      </c>
      <c r="CI122" s="884">
        <v>0</v>
      </c>
      <c r="CJ122" s="884">
        <v>0</v>
      </c>
      <c r="CK122" s="884">
        <v>0</v>
      </c>
      <c r="CL122" s="884">
        <v>0</v>
      </c>
      <c r="CM122" s="884">
        <v>0</v>
      </c>
      <c r="CN122" s="884">
        <v>1.4067124421397154E-2</v>
      </c>
      <c r="CO122" s="884">
        <v>0</v>
      </c>
      <c r="CP122" s="884">
        <v>0</v>
      </c>
      <c r="CQ122" s="884">
        <v>2.5210982142857125E-2</v>
      </c>
      <c r="CR122" s="884">
        <v>0</v>
      </c>
      <c r="CS122" s="884">
        <v>1.5209320557491293E-2</v>
      </c>
      <c r="CT122" s="884">
        <v>1.7655370524562855E-2</v>
      </c>
      <c r="CU122" s="884">
        <v>0</v>
      </c>
      <c r="CV122" s="884">
        <v>0</v>
      </c>
      <c r="CW122" s="884">
        <v>0</v>
      </c>
      <c r="CX122" s="884">
        <v>9.5499058380414305E-3</v>
      </c>
      <c r="CY122" s="884">
        <v>0</v>
      </c>
      <c r="CZ122" s="884">
        <v>0</v>
      </c>
      <c r="DA122" s="884">
        <v>0</v>
      </c>
      <c r="DB122" s="884">
        <v>0</v>
      </c>
      <c r="DC122" s="884">
        <v>0</v>
      </c>
      <c r="DD122" s="884">
        <v>0</v>
      </c>
      <c r="DE122" s="884">
        <v>0</v>
      </c>
      <c r="DF122" s="884">
        <v>0</v>
      </c>
      <c r="DG122" s="884">
        <v>0</v>
      </c>
      <c r="DH122" s="884">
        <v>0</v>
      </c>
      <c r="DI122" s="884">
        <v>0</v>
      </c>
      <c r="DJ122" s="884">
        <v>0</v>
      </c>
      <c r="DK122" s="884">
        <v>9.4024855012426953E-3</v>
      </c>
      <c r="DL122" s="884">
        <v>1.4044471744471758E-2</v>
      </c>
      <c r="DM122" s="884">
        <v>1.2369874476987442E-2</v>
      </c>
      <c r="DN122" s="884">
        <v>9.8056818181818193E-3</v>
      </c>
      <c r="DO122" s="884">
        <v>0</v>
      </c>
      <c r="DP122" s="884">
        <v>0</v>
      </c>
      <c r="DQ122" s="884">
        <v>0</v>
      </c>
      <c r="DR122" s="884">
        <v>1.1188868613138694E-2</v>
      </c>
      <c r="DS122" s="884">
        <v>0</v>
      </c>
      <c r="DT122" s="884">
        <v>8.8019801980198081E-3</v>
      </c>
      <c r="DU122" s="884">
        <v>0</v>
      </c>
      <c r="DV122" s="884">
        <v>0</v>
      </c>
      <c r="DW122" s="884">
        <v>4.4382676443585026E-2</v>
      </c>
      <c r="DX122" s="884">
        <v>0</v>
      </c>
      <c r="DY122" s="884">
        <v>0</v>
      </c>
      <c r="DZ122" s="884">
        <v>1.2939319965126461E-2</v>
      </c>
      <c r="EA122" s="884">
        <v>0</v>
      </c>
      <c r="EB122" s="884">
        <v>0</v>
      </c>
      <c r="EC122" s="884">
        <v>0</v>
      </c>
      <c r="ED122" s="884">
        <v>1.0692622950819672E-2</v>
      </c>
      <c r="EE122" s="884">
        <v>0</v>
      </c>
      <c r="EF122" s="884">
        <v>9.5192114093959734E-3</v>
      </c>
      <c r="EG122" s="884">
        <v>9.2402376910016969E-3</v>
      </c>
      <c r="EH122" s="884">
        <v>0</v>
      </c>
      <c r="EI122" s="884">
        <v>8.8985950413223176E-3</v>
      </c>
      <c r="EJ122" s="884">
        <v>0</v>
      </c>
      <c r="EK122" s="884">
        <v>0</v>
      </c>
      <c r="EL122" s="884">
        <v>0</v>
      </c>
      <c r="EM122" s="884">
        <v>0</v>
      </c>
      <c r="EN122" s="884">
        <v>0</v>
      </c>
      <c r="EO122" s="884">
        <v>0</v>
      </c>
      <c r="EP122" s="884">
        <v>0</v>
      </c>
      <c r="EQ122" s="884">
        <v>0</v>
      </c>
      <c r="ER122" s="884">
        <v>0</v>
      </c>
      <c r="ES122" s="884">
        <v>1.092048E-2</v>
      </c>
      <c r="ET122" s="884">
        <v>1.194863563402903E-2</v>
      </c>
      <c r="EU122" s="884">
        <v>0</v>
      </c>
      <c r="EV122" s="884">
        <v>1.1244800000000004E-2</v>
      </c>
      <c r="EW122" s="884">
        <v>0</v>
      </c>
      <c r="EX122" s="884">
        <v>0</v>
      </c>
      <c r="EY122" s="884">
        <v>0</v>
      </c>
      <c r="EZ122" s="884">
        <v>0.26360439655172652</v>
      </c>
      <c r="FA122" s="884">
        <v>0</v>
      </c>
      <c r="FB122" s="884">
        <v>0</v>
      </c>
      <c r="FC122" s="884">
        <v>9.9934853420194092E-3</v>
      </c>
      <c r="FD122" s="884">
        <v>0</v>
      </c>
      <c r="FE122" s="884">
        <v>0</v>
      </c>
      <c r="FF122" s="884">
        <v>0</v>
      </c>
      <c r="FG122" s="884">
        <v>1.9961538461538444E-2</v>
      </c>
      <c r="FH122" s="884">
        <v>0</v>
      </c>
      <c r="FI122" s="884">
        <v>9.8714057507987198E-3</v>
      </c>
      <c r="FJ122" s="884">
        <v>0</v>
      </c>
      <c r="FK122" s="884">
        <v>0</v>
      </c>
      <c r="FL122" s="884">
        <v>1.8710574204947112E-2</v>
      </c>
      <c r="FM122" s="884">
        <v>0</v>
      </c>
      <c r="FN122" s="884">
        <v>0</v>
      </c>
      <c r="FO122" s="884">
        <v>2.8335197105759938E-2</v>
      </c>
      <c r="FP122" s="884">
        <v>0</v>
      </c>
      <c r="FQ122" s="884">
        <v>9.5866336633663365E-3</v>
      </c>
      <c r="FR122" s="884">
        <v>1.0015187849720166E-2</v>
      </c>
      <c r="FS122" s="884">
        <v>9.8940505297473499E-3</v>
      </c>
      <c r="FT122" s="884">
        <v>0</v>
      </c>
      <c r="FU122" s="884">
        <v>0</v>
      </c>
      <c r="FV122" s="884">
        <v>0</v>
      </c>
      <c r="FW122" s="884">
        <v>9.7060260586319218E-3</v>
      </c>
      <c r="FX122" s="884">
        <v>0</v>
      </c>
      <c r="FY122" s="884">
        <v>0</v>
      </c>
      <c r="FZ122" s="884">
        <v>9.4068348250609668E-3</v>
      </c>
      <c r="GA122" s="884">
        <v>1.0708720456397836E-2</v>
      </c>
      <c r="GB122" s="884">
        <v>9.961192810457516E-3</v>
      </c>
      <c r="GC122" s="884">
        <v>0</v>
      </c>
      <c r="GD122" s="884">
        <v>1.630817717206131E-2</v>
      </c>
      <c r="GE122" s="884">
        <v>9.8397745571658611E-3</v>
      </c>
      <c r="GF122" s="884">
        <v>0</v>
      </c>
      <c r="GG122" s="884">
        <v>1.1673177083333335E-2</v>
      </c>
      <c r="GH122" s="884">
        <v>0</v>
      </c>
      <c r="GI122" s="884">
        <v>0</v>
      </c>
      <c r="GJ122" s="884">
        <v>1.0175900720576409E-2</v>
      </c>
      <c r="GK122" s="884">
        <v>0</v>
      </c>
      <c r="GL122" s="884">
        <v>0</v>
      </c>
    </row>
    <row r="123" spans="1:194" x14ac:dyDescent="0.2">
      <c r="A123" s="652" t="s">
        <v>1088</v>
      </c>
      <c r="B123" s="652" t="s">
        <v>546</v>
      </c>
      <c r="C123" s="884">
        <v>0</v>
      </c>
      <c r="D123" s="884">
        <v>0</v>
      </c>
      <c r="E123" s="884">
        <v>0</v>
      </c>
      <c r="F123" s="884">
        <v>0</v>
      </c>
      <c r="G123" s="884">
        <v>1.0200000000000002E-2</v>
      </c>
      <c r="H123" s="884">
        <v>0</v>
      </c>
      <c r="I123" s="884">
        <v>0</v>
      </c>
      <c r="J123" s="884">
        <v>0</v>
      </c>
      <c r="K123" s="884">
        <v>0</v>
      </c>
      <c r="L123" s="884">
        <v>4.251937984496125E-2</v>
      </c>
      <c r="M123" s="884">
        <v>0</v>
      </c>
      <c r="N123" s="884">
        <v>0</v>
      </c>
      <c r="O123" s="884">
        <v>0</v>
      </c>
      <c r="P123" s="884">
        <v>0.10668139534883732</v>
      </c>
      <c r="Q123" s="884">
        <v>4.5721621621621615</v>
      </c>
      <c r="R123" s="884">
        <v>0</v>
      </c>
      <c r="S123" s="884">
        <v>0</v>
      </c>
      <c r="T123" s="884">
        <v>0</v>
      </c>
      <c r="U123" s="884">
        <v>0</v>
      </c>
      <c r="V123" s="884">
        <v>0</v>
      </c>
      <c r="W123" s="884">
        <v>0</v>
      </c>
      <c r="X123" s="884">
        <v>0</v>
      </c>
      <c r="Y123" s="884">
        <v>1.2684166666666665E-2</v>
      </c>
      <c r="Z123" s="884"/>
      <c r="AA123" s="884">
        <v>0</v>
      </c>
      <c r="AB123" s="884">
        <v>0</v>
      </c>
      <c r="AC123" s="884">
        <v>0</v>
      </c>
      <c r="AD123" s="884">
        <v>0</v>
      </c>
      <c r="AE123" s="884">
        <v>0</v>
      </c>
      <c r="AF123" s="884">
        <v>0</v>
      </c>
      <c r="AG123" s="884">
        <v>0</v>
      </c>
      <c r="AH123" s="884">
        <v>0</v>
      </c>
      <c r="AI123" s="884">
        <v>0</v>
      </c>
      <c r="AJ123" s="884">
        <v>0</v>
      </c>
      <c r="AK123" s="884">
        <v>9.8467889908256893E-3</v>
      </c>
      <c r="AL123" s="884">
        <v>0</v>
      </c>
      <c r="AM123" s="884">
        <v>1.2833333333333337E-2</v>
      </c>
      <c r="AN123" s="884">
        <v>0</v>
      </c>
      <c r="AO123" s="884">
        <v>1.7720155038759691E-2</v>
      </c>
      <c r="AP123" s="884">
        <v>0</v>
      </c>
      <c r="AQ123" s="884">
        <v>0</v>
      </c>
      <c r="AR123" s="884">
        <v>1.0961240310077522E-2</v>
      </c>
      <c r="AS123" s="884">
        <v>0</v>
      </c>
      <c r="AT123" s="884">
        <v>0</v>
      </c>
      <c r="AU123" s="884">
        <v>0</v>
      </c>
      <c r="AV123" s="884">
        <v>0</v>
      </c>
      <c r="AW123" s="884">
        <v>0</v>
      </c>
      <c r="AX123" s="884">
        <v>0</v>
      </c>
      <c r="AY123" s="884">
        <v>9.354330708661417E-3</v>
      </c>
      <c r="AZ123" s="884">
        <v>0</v>
      </c>
      <c r="BA123" s="884">
        <v>0</v>
      </c>
      <c r="BB123" s="884">
        <v>9.4320000000000011E-3</v>
      </c>
      <c r="BC123" s="884">
        <v>0</v>
      </c>
      <c r="BD123" s="884">
        <v>0</v>
      </c>
      <c r="BE123" s="884">
        <v>0</v>
      </c>
      <c r="BF123" s="884">
        <v>0</v>
      </c>
      <c r="BG123" s="884">
        <v>0</v>
      </c>
      <c r="BH123" s="884">
        <v>0</v>
      </c>
      <c r="BI123" s="884">
        <v>0</v>
      </c>
      <c r="BJ123" s="884">
        <v>0</v>
      </c>
      <c r="BK123" s="884">
        <v>0</v>
      </c>
      <c r="BL123" s="884">
        <v>0</v>
      </c>
      <c r="BM123" s="884">
        <v>0</v>
      </c>
      <c r="BN123" s="884">
        <v>9.0000000000000028E-3</v>
      </c>
      <c r="BO123" s="884">
        <v>0</v>
      </c>
      <c r="BP123" s="884">
        <v>0</v>
      </c>
      <c r="BQ123" s="884">
        <v>0</v>
      </c>
      <c r="BR123" s="884">
        <v>0</v>
      </c>
      <c r="BS123" s="884">
        <v>0</v>
      </c>
      <c r="BT123" s="884">
        <v>9.7280000000000023E-3</v>
      </c>
      <c r="BU123" s="884">
        <v>0</v>
      </c>
      <c r="BV123" s="884">
        <v>0</v>
      </c>
      <c r="BW123" s="884">
        <v>8.5934959349593526E-3</v>
      </c>
      <c r="BX123" s="884">
        <v>0</v>
      </c>
      <c r="BY123" s="884">
        <v>0</v>
      </c>
      <c r="BZ123" s="884">
        <v>0</v>
      </c>
      <c r="CA123" s="884">
        <v>0</v>
      </c>
      <c r="CB123" s="884">
        <v>0</v>
      </c>
      <c r="CC123" s="884">
        <v>8.3759999999999998E-3</v>
      </c>
      <c r="CD123" s="884">
        <v>0</v>
      </c>
      <c r="CE123" s="884">
        <v>0</v>
      </c>
      <c r="CF123" s="884">
        <v>0</v>
      </c>
      <c r="CG123" s="884">
        <v>0</v>
      </c>
      <c r="CH123" s="884">
        <v>0</v>
      </c>
      <c r="CI123" s="884">
        <v>0</v>
      </c>
      <c r="CJ123" s="884">
        <v>0</v>
      </c>
      <c r="CK123" s="884">
        <v>0</v>
      </c>
      <c r="CL123" s="884">
        <v>0</v>
      </c>
      <c r="CM123" s="884">
        <v>0</v>
      </c>
      <c r="CN123" s="884">
        <v>0</v>
      </c>
      <c r="CO123" s="884">
        <v>0</v>
      </c>
      <c r="CP123" s="884">
        <v>0</v>
      </c>
      <c r="CQ123" s="884">
        <v>1.9752032520325188E-2</v>
      </c>
      <c r="CR123" s="884">
        <v>0</v>
      </c>
      <c r="CS123" s="884">
        <v>0</v>
      </c>
      <c r="CT123" s="884">
        <v>1.4058196721311476E-2</v>
      </c>
      <c r="CU123" s="884">
        <v>0</v>
      </c>
      <c r="CV123" s="884">
        <v>0</v>
      </c>
      <c r="CW123" s="884">
        <v>0</v>
      </c>
      <c r="CX123" s="884">
        <v>7.9298245614035073E-3</v>
      </c>
      <c r="CY123" s="884">
        <v>0</v>
      </c>
      <c r="CZ123" s="884">
        <v>0</v>
      </c>
      <c r="DA123" s="884">
        <v>0</v>
      </c>
      <c r="DB123" s="884">
        <v>0</v>
      </c>
      <c r="DC123" s="884">
        <v>0</v>
      </c>
      <c r="DD123" s="884">
        <v>0</v>
      </c>
      <c r="DE123" s="884">
        <v>0</v>
      </c>
      <c r="DF123" s="884">
        <v>0</v>
      </c>
      <c r="DG123" s="884">
        <v>0</v>
      </c>
      <c r="DH123" s="884">
        <v>0</v>
      </c>
      <c r="DI123" s="884">
        <v>0</v>
      </c>
      <c r="DJ123" s="884">
        <v>0</v>
      </c>
      <c r="DK123" s="884">
        <v>0</v>
      </c>
      <c r="DL123" s="884">
        <v>1.2484126984126983E-2</v>
      </c>
      <c r="DM123" s="884">
        <v>0</v>
      </c>
      <c r="DN123" s="884">
        <v>0</v>
      </c>
      <c r="DO123" s="884">
        <v>0</v>
      </c>
      <c r="DP123" s="884">
        <v>0</v>
      </c>
      <c r="DQ123" s="884">
        <v>0</v>
      </c>
      <c r="DR123" s="884">
        <v>8.4818181818181841E-3</v>
      </c>
      <c r="DS123" s="884">
        <v>0</v>
      </c>
      <c r="DT123" s="884">
        <v>8.2159999999999993E-3</v>
      </c>
      <c r="DU123" s="884">
        <v>0</v>
      </c>
      <c r="DV123" s="884">
        <v>0</v>
      </c>
      <c r="DW123" s="884">
        <v>1.8907407407407366E-2</v>
      </c>
      <c r="DX123" s="884">
        <v>0</v>
      </c>
      <c r="DY123" s="884">
        <v>0</v>
      </c>
      <c r="DZ123" s="884">
        <v>8.0384615384615377E-3</v>
      </c>
      <c r="EA123" s="884">
        <v>0</v>
      </c>
      <c r="EB123" s="884">
        <v>0</v>
      </c>
      <c r="EC123" s="884">
        <v>0</v>
      </c>
      <c r="ED123" s="884">
        <v>0</v>
      </c>
      <c r="EE123" s="884">
        <v>0</v>
      </c>
      <c r="EF123" s="884">
        <v>0</v>
      </c>
      <c r="EG123" s="884">
        <v>0</v>
      </c>
      <c r="EH123" s="884">
        <v>0</v>
      </c>
      <c r="EI123" s="884">
        <v>0</v>
      </c>
      <c r="EJ123" s="884">
        <v>0</v>
      </c>
      <c r="EK123" s="884">
        <v>0</v>
      </c>
      <c r="EL123" s="884">
        <v>0</v>
      </c>
      <c r="EM123" s="884">
        <v>0</v>
      </c>
      <c r="EN123" s="884">
        <v>0</v>
      </c>
      <c r="EO123" s="884">
        <v>0</v>
      </c>
      <c r="EP123" s="884">
        <v>0</v>
      </c>
      <c r="EQ123" s="884">
        <v>0</v>
      </c>
      <c r="ER123" s="884">
        <v>0</v>
      </c>
      <c r="ES123" s="884">
        <v>0</v>
      </c>
      <c r="ET123" s="884">
        <v>0</v>
      </c>
      <c r="EU123" s="884">
        <v>0</v>
      </c>
      <c r="EV123" s="884">
        <v>8.6102362204724409E-3</v>
      </c>
      <c r="EW123" s="884">
        <v>0</v>
      </c>
      <c r="EX123" s="884">
        <v>0</v>
      </c>
      <c r="EY123" s="884">
        <v>0</v>
      </c>
      <c r="EZ123" s="884">
        <v>8.8387096774193534E-3</v>
      </c>
      <c r="FA123" s="884">
        <v>0</v>
      </c>
      <c r="FB123" s="884">
        <v>0</v>
      </c>
      <c r="FC123" s="884">
        <v>9.9888888888888926E-3</v>
      </c>
      <c r="FD123" s="884">
        <v>0</v>
      </c>
      <c r="FE123" s="884">
        <v>0</v>
      </c>
      <c r="FF123" s="884">
        <v>0</v>
      </c>
      <c r="FG123" s="884">
        <v>1.8630708661417299E-2</v>
      </c>
      <c r="FH123" s="884">
        <v>0</v>
      </c>
      <c r="FI123" s="884">
        <v>0</v>
      </c>
      <c r="FJ123" s="884">
        <v>0</v>
      </c>
      <c r="FK123" s="884">
        <v>0</v>
      </c>
      <c r="FL123" s="884">
        <v>1.230162601626014E-2</v>
      </c>
      <c r="FM123" s="884">
        <v>0</v>
      </c>
      <c r="FN123" s="884">
        <v>0</v>
      </c>
      <c r="FO123" s="884">
        <v>2.0291107427019481E-2</v>
      </c>
      <c r="FP123" s="884">
        <v>0</v>
      </c>
      <c r="FQ123" s="884">
        <v>1.0652892561983471E-2</v>
      </c>
      <c r="FR123" s="884">
        <v>0</v>
      </c>
      <c r="FS123" s="884">
        <v>0</v>
      </c>
      <c r="FT123" s="884">
        <v>0</v>
      </c>
      <c r="FU123" s="884">
        <v>0</v>
      </c>
      <c r="FV123" s="884">
        <v>0</v>
      </c>
      <c r="FW123" s="884">
        <v>0</v>
      </c>
      <c r="FX123" s="884">
        <v>1.0023622047244088E-2</v>
      </c>
      <c r="FY123" s="884">
        <v>0</v>
      </c>
      <c r="FZ123" s="884">
        <v>8.0338983050847433E-3</v>
      </c>
      <c r="GA123" s="884">
        <v>0</v>
      </c>
      <c r="GB123" s="884">
        <v>0</v>
      </c>
      <c r="GC123" s="884">
        <v>0</v>
      </c>
      <c r="GD123" s="884">
        <v>0</v>
      </c>
      <c r="GE123" s="884">
        <v>0</v>
      </c>
      <c r="GF123" s="884">
        <v>0</v>
      </c>
      <c r="GG123" s="884">
        <v>0</v>
      </c>
      <c r="GH123" s="884">
        <v>0</v>
      </c>
      <c r="GI123" s="884">
        <v>0</v>
      </c>
      <c r="GJ123" s="884">
        <v>1.2133858267716536E-2</v>
      </c>
      <c r="GK123" s="884">
        <v>0</v>
      </c>
      <c r="GL123" s="884">
        <v>0</v>
      </c>
    </row>
    <row r="124" spans="1:194" x14ac:dyDescent="0.2">
      <c r="A124" s="652" t="s">
        <v>1089</v>
      </c>
      <c r="B124" s="652" t="s">
        <v>547</v>
      </c>
      <c r="C124" s="884">
        <v>0</v>
      </c>
      <c r="D124" s="884">
        <v>0</v>
      </c>
      <c r="E124" s="884">
        <v>0</v>
      </c>
      <c r="F124" s="884">
        <v>0</v>
      </c>
      <c r="G124" s="884">
        <v>0</v>
      </c>
      <c r="H124" s="884">
        <v>0</v>
      </c>
      <c r="I124" s="884">
        <v>0</v>
      </c>
      <c r="J124" s="884">
        <v>0</v>
      </c>
      <c r="K124" s="884">
        <v>0</v>
      </c>
      <c r="L124" s="884">
        <v>0</v>
      </c>
      <c r="M124" s="884">
        <v>0</v>
      </c>
      <c r="N124" s="884">
        <v>0</v>
      </c>
      <c r="O124" s="884">
        <v>0</v>
      </c>
      <c r="P124" s="884">
        <v>0</v>
      </c>
      <c r="Q124" s="884"/>
      <c r="R124" s="884">
        <v>0</v>
      </c>
      <c r="S124" s="884">
        <v>0</v>
      </c>
      <c r="T124" s="884">
        <v>0</v>
      </c>
      <c r="U124" s="884">
        <v>0</v>
      </c>
      <c r="V124" s="884">
        <v>0</v>
      </c>
      <c r="W124" s="884">
        <v>9.4833333333333332E-3</v>
      </c>
      <c r="X124" s="884">
        <v>0</v>
      </c>
      <c r="Y124" s="884">
        <v>0</v>
      </c>
      <c r="Z124" s="884"/>
      <c r="AA124" s="884">
        <v>6.9444444444444448E-2</v>
      </c>
      <c r="AB124" s="884"/>
      <c r="AC124" s="884">
        <v>0</v>
      </c>
      <c r="AD124" s="884">
        <v>0</v>
      </c>
      <c r="AE124" s="884">
        <v>1.1999999999999992E-2</v>
      </c>
      <c r="AF124" s="884">
        <v>0</v>
      </c>
      <c r="AG124" s="884">
        <v>0</v>
      </c>
      <c r="AH124" s="884">
        <v>0</v>
      </c>
      <c r="AI124" s="884">
        <v>0</v>
      </c>
      <c r="AJ124" s="884">
        <v>0</v>
      </c>
      <c r="AK124" s="884">
        <v>0</v>
      </c>
      <c r="AL124" s="884">
        <v>0</v>
      </c>
      <c r="AM124" s="884">
        <v>2.1277777777777777E-2</v>
      </c>
      <c r="AN124" s="884">
        <v>0</v>
      </c>
      <c r="AO124" s="884">
        <v>0</v>
      </c>
      <c r="AP124" s="884">
        <v>0</v>
      </c>
      <c r="AQ124" s="884">
        <v>0</v>
      </c>
      <c r="AR124" s="884">
        <v>2.3888888888888897E-2</v>
      </c>
      <c r="AS124" s="884">
        <v>0</v>
      </c>
      <c r="AT124" s="884">
        <v>0</v>
      </c>
      <c r="AU124" s="884">
        <v>0</v>
      </c>
      <c r="AV124" s="884">
        <v>0</v>
      </c>
      <c r="AW124" s="884">
        <v>0</v>
      </c>
      <c r="AX124" s="884">
        <v>0</v>
      </c>
      <c r="AY124" s="884">
        <v>1.6111111111111111E-2</v>
      </c>
      <c r="AZ124" s="884">
        <v>0</v>
      </c>
      <c r="BA124" s="884">
        <v>0</v>
      </c>
      <c r="BB124" s="884">
        <v>2.2499999999999996E-2</v>
      </c>
      <c r="BC124" s="884">
        <v>0</v>
      </c>
      <c r="BD124" s="884">
        <v>0</v>
      </c>
      <c r="BE124" s="884">
        <v>0</v>
      </c>
      <c r="BF124" s="884">
        <v>0</v>
      </c>
      <c r="BG124" s="884">
        <v>0</v>
      </c>
      <c r="BH124" s="884">
        <v>0</v>
      </c>
      <c r="BI124" s="884">
        <v>0</v>
      </c>
      <c r="BJ124" s="884">
        <v>0</v>
      </c>
      <c r="BK124" s="884">
        <v>0</v>
      </c>
      <c r="BL124" s="884">
        <v>0</v>
      </c>
      <c r="BM124" s="884">
        <v>0</v>
      </c>
      <c r="BN124" s="884">
        <v>0</v>
      </c>
      <c r="BO124" s="884">
        <v>0</v>
      </c>
      <c r="BP124" s="884">
        <v>0</v>
      </c>
      <c r="BQ124" s="884"/>
      <c r="BR124" s="884">
        <v>0</v>
      </c>
      <c r="BS124" s="884">
        <v>0</v>
      </c>
      <c r="BT124" s="884">
        <v>0</v>
      </c>
      <c r="BU124" s="884">
        <v>0</v>
      </c>
      <c r="BV124" s="884">
        <v>0</v>
      </c>
      <c r="BW124" s="884">
        <v>0</v>
      </c>
      <c r="BX124" s="884">
        <v>0</v>
      </c>
      <c r="BY124" s="884">
        <v>0</v>
      </c>
      <c r="BZ124" s="884">
        <v>0</v>
      </c>
      <c r="CA124" s="884">
        <v>0</v>
      </c>
      <c r="CB124" s="884">
        <v>0</v>
      </c>
      <c r="CC124" s="884">
        <v>0</v>
      </c>
      <c r="CD124" s="884">
        <v>0</v>
      </c>
      <c r="CE124" s="884">
        <v>0</v>
      </c>
      <c r="CF124" s="884">
        <v>9.4888888888888887E-3</v>
      </c>
      <c r="CG124" s="884">
        <v>0</v>
      </c>
      <c r="CH124" s="884">
        <v>0</v>
      </c>
      <c r="CI124" s="884">
        <v>0</v>
      </c>
      <c r="CJ124" s="884">
        <v>0</v>
      </c>
      <c r="CK124" s="884">
        <v>0</v>
      </c>
      <c r="CL124" s="884">
        <v>0</v>
      </c>
      <c r="CM124" s="884">
        <v>0</v>
      </c>
      <c r="CN124" s="884">
        <v>0</v>
      </c>
      <c r="CO124" s="884">
        <v>0</v>
      </c>
      <c r="CP124" s="884">
        <v>0</v>
      </c>
      <c r="CQ124" s="884">
        <v>0</v>
      </c>
      <c r="CR124" s="884">
        <v>0</v>
      </c>
      <c r="CS124" s="884">
        <v>0</v>
      </c>
      <c r="CT124" s="884">
        <v>0</v>
      </c>
      <c r="CU124" s="884">
        <v>0</v>
      </c>
      <c r="CV124" s="884">
        <v>0</v>
      </c>
      <c r="CW124" s="884">
        <v>0</v>
      </c>
      <c r="CX124" s="884">
        <v>0</v>
      </c>
      <c r="CY124" s="884">
        <v>0</v>
      </c>
      <c r="CZ124" s="884">
        <v>0</v>
      </c>
      <c r="DA124" s="884">
        <v>0</v>
      </c>
      <c r="DB124" s="884"/>
      <c r="DC124" s="884">
        <v>0</v>
      </c>
      <c r="DD124" s="884">
        <v>0</v>
      </c>
      <c r="DE124" s="884">
        <v>0</v>
      </c>
      <c r="DF124" s="884">
        <v>0</v>
      </c>
      <c r="DG124" s="884">
        <v>0</v>
      </c>
      <c r="DH124" s="884">
        <v>0</v>
      </c>
      <c r="DI124" s="884">
        <v>0</v>
      </c>
      <c r="DJ124" s="884">
        <v>0</v>
      </c>
      <c r="DK124" s="884">
        <v>1.0666666666666666E-2</v>
      </c>
      <c r="DL124" s="884">
        <v>0</v>
      </c>
      <c r="DM124" s="884">
        <v>1.5444444444444443E-2</v>
      </c>
      <c r="DN124" s="884">
        <v>0</v>
      </c>
      <c r="DO124" s="884">
        <v>0</v>
      </c>
      <c r="DP124" s="884">
        <v>0</v>
      </c>
      <c r="DQ124" s="884">
        <v>0</v>
      </c>
      <c r="DR124" s="884">
        <v>0</v>
      </c>
      <c r="DS124" s="884">
        <v>0</v>
      </c>
      <c r="DT124" s="884">
        <v>0</v>
      </c>
      <c r="DU124" s="884">
        <v>0</v>
      </c>
      <c r="DV124" s="884">
        <v>0</v>
      </c>
      <c r="DW124" s="884">
        <v>0</v>
      </c>
      <c r="DX124" s="884">
        <v>0</v>
      </c>
      <c r="DY124" s="884"/>
      <c r="DZ124" s="884">
        <v>0</v>
      </c>
      <c r="EA124" s="884">
        <v>0</v>
      </c>
      <c r="EB124" s="884">
        <v>0</v>
      </c>
      <c r="EC124" s="884">
        <v>0</v>
      </c>
      <c r="ED124" s="884">
        <v>0</v>
      </c>
      <c r="EE124" s="884">
        <v>0</v>
      </c>
      <c r="EF124" s="884">
        <v>0</v>
      </c>
      <c r="EG124" s="884">
        <v>0</v>
      </c>
      <c r="EH124" s="884">
        <v>0</v>
      </c>
      <c r="EI124" s="884">
        <v>0</v>
      </c>
      <c r="EJ124" s="884">
        <v>0</v>
      </c>
      <c r="EK124" s="884">
        <v>0</v>
      </c>
      <c r="EL124" s="884">
        <v>0</v>
      </c>
      <c r="EM124" s="884">
        <v>0</v>
      </c>
      <c r="EN124" s="884">
        <v>0</v>
      </c>
      <c r="EO124" s="884">
        <v>0</v>
      </c>
      <c r="EP124" s="884">
        <v>0</v>
      </c>
      <c r="EQ124" s="884">
        <v>0</v>
      </c>
      <c r="ER124" s="884">
        <v>0</v>
      </c>
      <c r="ES124" s="884">
        <v>1.2444444444444445E-2</v>
      </c>
      <c r="ET124" s="884">
        <v>0</v>
      </c>
      <c r="EU124" s="884">
        <v>0</v>
      </c>
      <c r="EV124" s="884">
        <v>0</v>
      </c>
      <c r="EW124" s="884">
        <v>0</v>
      </c>
      <c r="EX124" s="884">
        <v>0</v>
      </c>
      <c r="EY124" s="884">
        <v>0</v>
      </c>
      <c r="EZ124" s="884">
        <v>0</v>
      </c>
      <c r="FA124" s="884">
        <v>0</v>
      </c>
      <c r="FB124" s="884">
        <v>0</v>
      </c>
      <c r="FC124" s="884">
        <v>0</v>
      </c>
      <c r="FD124" s="884">
        <v>0</v>
      </c>
      <c r="FE124" s="884">
        <v>0</v>
      </c>
      <c r="FF124" s="884">
        <v>0</v>
      </c>
      <c r="FG124" s="884">
        <v>1.1166666666666665E-2</v>
      </c>
      <c r="FH124" s="884">
        <v>0</v>
      </c>
      <c r="FI124" s="884">
        <v>0</v>
      </c>
      <c r="FJ124" s="884">
        <v>0</v>
      </c>
      <c r="FK124" s="884">
        <v>0</v>
      </c>
      <c r="FL124" s="884">
        <v>0</v>
      </c>
      <c r="FM124" s="884">
        <v>0</v>
      </c>
      <c r="FN124" s="884">
        <v>0</v>
      </c>
      <c r="FO124" s="884">
        <v>0</v>
      </c>
      <c r="FP124" s="884">
        <v>0</v>
      </c>
      <c r="FQ124" s="884">
        <v>0</v>
      </c>
      <c r="FR124" s="884">
        <v>0</v>
      </c>
      <c r="FS124" s="884">
        <v>0</v>
      </c>
      <c r="FT124" s="884">
        <v>0</v>
      </c>
      <c r="FU124" s="884">
        <v>0</v>
      </c>
      <c r="FV124" s="884">
        <v>0</v>
      </c>
      <c r="FW124" s="884">
        <v>0</v>
      </c>
      <c r="FX124" s="884">
        <v>0</v>
      </c>
      <c r="FY124" s="884">
        <v>0</v>
      </c>
      <c r="FZ124" s="884">
        <v>0</v>
      </c>
      <c r="GA124" s="884">
        <v>0</v>
      </c>
      <c r="GB124" s="884">
        <v>0</v>
      </c>
      <c r="GC124" s="884">
        <v>0</v>
      </c>
      <c r="GD124" s="884">
        <v>0</v>
      </c>
      <c r="GE124" s="884">
        <v>0</v>
      </c>
      <c r="GF124" s="884">
        <v>0</v>
      </c>
      <c r="GG124" s="884">
        <v>0</v>
      </c>
      <c r="GH124" s="884">
        <v>0</v>
      </c>
      <c r="GI124" s="884">
        <v>0</v>
      </c>
      <c r="GJ124" s="884">
        <v>0</v>
      </c>
      <c r="GK124" s="884">
        <v>0</v>
      </c>
      <c r="GL124" s="884">
        <v>0</v>
      </c>
    </row>
    <row r="125" spans="1:194" x14ac:dyDescent="0.2">
      <c r="A125" s="652" t="s">
        <v>1090</v>
      </c>
      <c r="B125" s="652" t="s">
        <v>548</v>
      </c>
      <c r="C125" s="884">
        <v>0</v>
      </c>
      <c r="D125" s="884">
        <v>0</v>
      </c>
      <c r="E125" s="884">
        <v>0</v>
      </c>
      <c r="F125" s="884">
        <v>0</v>
      </c>
      <c r="G125" s="884">
        <v>0</v>
      </c>
      <c r="H125" s="884">
        <v>0</v>
      </c>
      <c r="I125" s="884">
        <v>0</v>
      </c>
      <c r="J125" s="884">
        <v>0</v>
      </c>
      <c r="K125" s="884">
        <v>0</v>
      </c>
      <c r="L125" s="884">
        <v>0.19500000000000003</v>
      </c>
      <c r="M125" s="884">
        <v>0</v>
      </c>
      <c r="N125" s="884">
        <v>0</v>
      </c>
      <c r="O125" s="884">
        <v>0</v>
      </c>
      <c r="P125" s="884">
        <v>0</v>
      </c>
      <c r="Q125" s="884">
        <v>0</v>
      </c>
      <c r="R125" s="884">
        <v>0</v>
      </c>
      <c r="S125" s="884">
        <v>0</v>
      </c>
      <c r="T125" s="884">
        <v>0</v>
      </c>
      <c r="U125" s="884">
        <v>0</v>
      </c>
      <c r="V125" s="884">
        <v>0</v>
      </c>
      <c r="W125" s="884">
        <v>0</v>
      </c>
      <c r="X125" s="884">
        <v>0</v>
      </c>
      <c r="Y125" s="884">
        <v>1.2071428571428571E-2</v>
      </c>
      <c r="Z125" s="884"/>
      <c r="AA125" s="884">
        <v>0</v>
      </c>
      <c r="AB125" s="884">
        <v>0</v>
      </c>
      <c r="AC125" s="884">
        <v>0</v>
      </c>
      <c r="AD125" s="884">
        <v>0</v>
      </c>
      <c r="AE125" s="884">
        <v>0</v>
      </c>
      <c r="AF125" s="884">
        <v>0</v>
      </c>
      <c r="AG125" s="884">
        <v>0</v>
      </c>
      <c r="AH125" s="884">
        <v>0</v>
      </c>
      <c r="AI125" s="884">
        <v>0</v>
      </c>
      <c r="AJ125" s="884">
        <v>0</v>
      </c>
      <c r="AK125" s="884">
        <v>0</v>
      </c>
      <c r="AL125" s="884">
        <v>0</v>
      </c>
      <c r="AM125" s="884">
        <v>0</v>
      </c>
      <c r="AN125" s="884">
        <v>0</v>
      </c>
      <c r="AO125" s="884">
        <v>0</v>
      </c>
      <c r="AP125" s="884">
        <v>0</v>
      </c>
      <c r="AQ125" s="884">
        <v>0</v>
      </c>
      <c r="AR125" s="884">
        <v>1.4500000000000001E-2</v>
      </c>
      <c r="AS125" s="884">
        <v>0</v>
      </c>
      <c r="AT125" s="884">
        <v>0</v>
      </c>
      <c r="AU125" s="884">
        <v>0</v>
      </c>
      <c r="AV125" s="884">
        <v>0</v>
      </c>
      <c r="AW125" s="884">
        <v>0</v>
      </c>
      <c r="AX125" s="884">
        <v>0</v>
      </c>
      <c r="AY125" s="884">
        <v>0</v>
      </c>
      <c r="AZ125" s="884">
        <v>0</v>
      </c>
      <c r="BA125" s="884">
        <v>0</v>
      </c>
      <c r="BB125" s="884">
        <v>0</v>
      </c>
      <c r="BC125" s="884">
        <v>0</v>
      </c>
      <c r="BD125" s="884">
        <v>0</v>
      </c>
      <c r="BE125" s="884">
        <v>0</v>
      </c>
      <c r="BF125" s="884">
        <v>0.14799999999999999</v>
      </c>
      <c r="BG125" s="884">
        <v>0.14799999999999999</v>
      </c>
      <c r="BH125" s="884">
        <v>0.14799999999999999</v>
      </c>
      <c r="BI125" s="884">
        <v>0.14799999999999999</v>
      </c>
      <c r="BJ125" s="884">
        <v>0.14799999999999999</v>
      </c>
      <c r="BK125" s="884">
        <v>0.14799999999999999</v>
      </c>
      <c r="BL125" s="884">
        <v>0.14799999999999999</v>
      </c>
      <c r="BM125" s="884">
        <v>0</v>
      </c>
      <c r="BN125" s="884">
        <v>0</v>
      </c>
      <c r="BO125" s="884">
        <v>0</v>
      </c>
      <c r="BP125" s="884">
        <v>0</v>
      </c>
      <c r="BQ125" s="884">
        <v>0</v>
      </c>
      <c r="BR125" s="884">
        <v>0</v>
      </c>
      <c r="BS125" s="884">
        <v>0</v>
      </c>
      <c r="BT125" s="884">
        <v>0</v>
      </c>
      <c r="BU125" s="884">
        <v>0</v>
      </c>
      <c r="BV125" s="884">
        <v>0</v>
      </c>
      <c r="BW125" s="884">
        <v>0</v>
      </c>
      <c r="BX125" s="884">
        <v>0</v>
      </c>
      <c r="BY125" s="884">
        <v>0</v>
      </c>
      <c r="BZ125" s="884">
        <v>0</v>
      </c>
      <c r="CA125" s="884">
        <v>0</v>
      </c>
      <c r="CB125" s="884">
        <v>0</v>
      </c>
      <c r="CC125" s="884">
        <v>0</v>
      </c>
      <c r="CD125" s="884">
        <v>0</v>
      </c>
      <c r="CE125" s="884">
        <v>0</v>
      </c>
      <c r="CF125" s="884">
        <v>0</v>
      </c>
      <c r="CG125" s="884">
        <v>0</v>
      </c>
      <c r="CH125" s="884">
        <v>0</v>
      </c>
      <c r="CI125" s="884">
        <v>0</v>
      </c>
      <c r="CJ125" s="884">
        <v>0</v>
      </c>
      <c r="CK125" s="884">
        <v>0</v>
      </c>
      <c r="CL125" s="884">
        <v>0</v>
      </c>
      <c r="CM125" s="884">
        <v>0</v>
      </c>
      <c r="CN125" s="884">
        <v>0</v>
      </c>
      <c r="CO125" s="884">
        <v>0</v>
      </c>
      <c r="CP125" s="884">
        <v>0</v>
      </c>
      <c r="CQ125" s="884">
        <v>0</v>
      </c>
      <c r="CR125" s="884">
        <v>0</v>
      </c>
      <c r="CS125" s="884">
        <v>0</v>
      </c>
      <c r="CT125" s="884">
        <v>0</v>
      </c>
      <c r="CU125" s="884">
        <v>0</v>
      </c>
      <c r="CV125" s="884">
        <v>0</v>
      </c>
      <c r="CW125" s="884">
        <v>0</v>
      </c>
      <c r="CX125" s="884">
        <v>0</v>
      </c>
      <c r="CY125" s="884">
        <v>0</v>
      </c>
      <c r="CZ125" s="884">
        <v>0</v>
      </c>
      <c r="DA125" s="884">
        <v>0</v>
      </c>
      <c r="DB125" s="884">
        <v>0</v>
      </c>
      <c r="DC125" s="884">
        <v>0</v>
      </c>
      <c r="DD125" s="884">
        <v>0</v>
      </c>
      <c r="DE125" s="884">
        <v>0</v>
      </c>
      <c r="DF125" s="884">
        <v>0</v>
      </c>
      <c r="DG125" s="884">
        <v>0</v>
      </c>
      <c r="DH125" s="884">
        <v>0</v>
      </c>
      <c r="DI125" s="884">
        <v>0</v>
      </c>
      <c r="DJ125" s="884">
        <v>0</v>
      </c>
      <c r="DK125" s="884">
        <v>0</v>
      </c>
      <c r="DL125" s="884">
        <v>0</v>
      </c>
      <c r="DM125" s="884">
        <v>0</v>
      </c>
      <c r="DN125" s="884">
        <v>0</v>
      </c>
      <c r="DO125" s="884">
        <v>0</v>
      </c>
      <c r="DP125" s="884">
        <v>0</v>
      </c>
      <c r="DQ125" s="884">
        <v>0</v>
      </c>
      <c r="DR125" s="884">
        <v>3.0714285714285715E-2</v>
      </c>
      <c r="DS125" s="884">
        <v>0</v>
      </c>
      <c r="DT125" s="884">
        <v>0</v>
      </c>
      <c r="DU125" s="884">
        <v>0</v>
      </c>
      <c r="DV125" s="884">
        <v>0</v>
      </c>
      <c r="DW125" s="884">
        <v>0.11642857142857142</v>
      </c>
      <c r="DX125" s="884">
        <v>0</v>
      </c>
      <c r="DY125" s="884">
        <v>0</v>
      </c>
      <c r="DZ125" s="884">
        <v>0</v>
      </c>
      <c r="EA125" s="884">
        <v>0</v>
      </c>
      <c r="EB125" s="884">
        <v>0</v>
      </c>
      <c r="EC125" s="884">
        <v>0</v>
      </c>
      <c r="ED125" s="884">
        <v>0</v>
      </c>
      <c r="EE125" s="884">
        <v>0</v>
      </c>
      <c r="EF125" s="884">
        <v>0</v>
      </c>
      <c r="EG125" s="884">
        <v>0</v>
      </c>
      <c r="EH125" s="884">
        <v>0</v>
      </c>
      <c r="EI125" s="884">
        <v>0</v>
      </c>
      <c r="EJ125" s="884">
        <v>0</v>
      </c>
      <c r="EK125" s="884">
        <v>0</v>
      </c>
      <c r="EL125" s="884">
        <v>0</v>
      </c>
      <c r="EM125" s="884">
        <v>0</v>
      </c>
      <c r="EN125" s="884">
        <v>0</v>
      </c>
      <c r="EO125" s="884">
        <v>0</v>
      </c>
      <c r="EP125" s="884">
        <v>0</v>
      </c>
      <c r="EQ125" s="884">
        <v>0</v>
      </c>
      <c r="ER125" s="884">
        <v>0</v>
      </c>
      <c r="ES125" s="884">
        <v>0</v>
      </c>
      <c r="ET125" s="884">
        <v>0</v>
      </c>
      <c r="EU125" s="884">
        <v>0</v>
      </c>
      <c r="EV125" s="884">
        <v>0</v>
      </c>
      <c r="EW125" s="884">
        <v>0</v>
      </c>
      <c r="EX125" s="884">
        <v>0</v>
      </c>
      <c r="EY125" s="884">
        <v>0</v>
      </c>
      <c r="EZ125" s="884">
        <v>1.7785714285714287E-2</v>
      </c>
      <c r="FA125" s="884">
        <v>0</v>
      </c>
      <c r="FB125" s="884">
        <v>0</v>
      </c>
      <c r="FC125" s="884">
        <v>0</v>
      </c>
      <c r="FD125" s="884">
        <v>0</v>
      </c>
      <c r="FE125" s="884">
        <v>0</v>
      </c>
      <c r="FF125" s="884">
        <v>0</v>
      </c>
      <c r="FG125" s="884">
        <v>0</v>
      </c>
      <c r="FH125" s="884">
        <v>0</v>
      </c>
      <c r="FI125" s="884">
        <v>0</v>
      </c>
      <c r="FJ125" s="884">
        <v>0</v>
      </c>
      <c r="FK125" s="884">
        <v>0</v>
      </c>
      <c r="FL125" s="884">
        <v>0.47357142857142859</v>
      </c>
      <c r="FM125" s="884">
        <v>0</v>
      </c>
      <c r="FN125" s="884">
        <v>0</v>
      </c>
      <c r="FO125" s="884">
        <v>0</v>
      </c>
      <c r="FP125" s="884">
        <v>0</v>
      </c>
      <c r="FQ125" s="884">
        <v>0</v>
      </c>
      <c r="FR125" s="884">
        <v>0</v>
      </c>
      <c r="FS125" s="884">
        <v>0</v>
      </c>
      <c r="FT125" s="884">
        <v>0</v>
      </c>
      <c r="FU125" s="884">
        <v>0</v>
      </c>
      <c r="FV125" s="884">
        <v>0</v>
      </c>
      <c r="FW125" s="884">
        <v>0</v>
      </c>
      <c r="FX125" s="884">
        <v>0</v>
      </c>
      <c r="FY125" s="884">
        <v>0</v>
      </c>
      <c r="FZ125" s="884">
        <v>0</v>
      </c>
      <c r="GA125" s="884">
        <v>0</v>
      </c>
      <c r="GB125" s="884">
        <v>0</v>
      </c>
      <c r="GC125" s="884">
        <v>0</v>
      </c>
      <c r="GD125" s="884">
        <v>0</v>
      </c>
      <c r="GE125" s="884">
        <v>0</v>
      </c>
      <c r="GF125" s="884">
        <v>0</v>
      </c>
      <c r="GG125" s="884">
        <v>0</v>
      </c>
      <c r="GH125" s="884">
        <v>0</v>
      </c>
      <c r="GI125" s="884">
        <v>0</v>
      </c>
      <c r="GJ125" s="884">
        <v>0</v>
      </c>
      <c r="GK125" s="884">
        <v>0</v>
      </c>
      <c r="GL125" s="884">
        <v>0</v>
      </c>
    </row>
    <row r="126" spans="1:194" x14ac:dyDescent="0.2">
      <c r="A126" s="652" t="s">
        <v>1091</v>
      </c>
      <c r="B126" s="652" t="s">
        <v>549</v>
      </c>
      <c r="C126" s="884">
        <v>0</v>
      </c>
      <c r="D126" s="884">
        <v>0</v>
      </c>
      <c r="E126" s="884">
        <v>0</v>
      </c>
      <c r="F126" s="884">
        <v>0</v>
      </c>
      <c r="G126" s="884">
        <v>0.14543012048192774</v>
      </c>
      <c r="H126" s="884">
        <v>0</v>
      </c>
      <c r="I126" s="884">
        <v>0</v>
      </c>
      <c r="J126" s="884">
        <v>2.7769230769230775E-2</v>
      </c>
      <c r="K126" s="884">
        <v>0</v>
      </c>
      <c r="L126" s="884">
        <v>2.9796407185628749E-2</v>
      </c>
      <c r="M126" s="884">
        <v>0</v>
      </c>
      <c r="N126" s="884">
        <v>0</v>
      </c>
      <c r="O126" s="884">
        <v>0</v>
      </c>
      <c r="P126" s="884">
        <v>0.15758823529411742</v>
      </c>
      <c r="Q126" s="884">
        <v>7.2047619047619049</v>
      </c>
      <c r="R126" s="884">
        <v>0</v>
      </c>
      <c r="S126" s="884">
        <v>0</v>
      </c>
      <c r="T126" s="884">
        <v>0</v>
      </c>
      <c r="U126" s="884">
        <v>0</v>
      </c>
      <c r="V126" s="884">
        <v>0</v>
      </c>
      <c r="W126" s="884">
        <v>0</v>
      </c>
      <c r="X126" s="884">
        <v>0</v>
      </c>
      <c r="Y126" s="884">
        <v>2.1686746987951346E-2</v>
      </c>
      <c r="Z126" s="884"/>
      <c r="AA126" s="884">
        <v>0</v>
      </c>
      <c r="AB126" s="884">
        <v>0</v>
      </c>
      <c r="AC126" s="884">
        <v>0</v>
      </c>
      <c r="AD126" s="884">
        <v>0</v>
      </c>
      <c r="AE126" s="884">
        <v>0</v>
      </c>
      <c r="AF126" s="884">
        <v>0</v>
      </c>
      <c r="AG126" s="884">
        <v>0</v>
      </c>
      <c r="AH126" s="884">
        <v>0</v>
      </c>
      <c r="AI126" s="884">
        <v>0</v>
      </c>
      <c r="AJ126" s="884">
        <v>0</v>
      </c>
      <c r="AK126" s="884">
        <v>0</v>
      </c>
      <c r="AL126" s="884">
        <v>0</v>
      </c>
      <c r="AM126" s="884">
        <v>1.8648809523809529E-2</v>
      </c>
      <c r="AN126" s="884">
        <v>8.6204819277108449E-3</v>
      </c>
      <c r="AO126" s="884">
        <v>1.1778443113772455E-2</v>
      </c>
      <c r="AP126" s="884">
        <v>0</v>
      </c>
      <c r="AQ126" s="884">
        <v>2.4439065596191762E-2</v>
      </c>
      <c r="AR126" s="884">
        <v>1.4741176470588238E-2</v>
      </c>
      <c r="AS126" s="884">
        <v>0</v>
      </c>
      <c r="AT126" s="884">
        <v>0</v>
      </c>
      <c r="AU126" s="884">
        <v>0</v>
      </c>
      <c r="AV126" s="884">
        <v>0</v>
      </c>
      <c r="AW126" s="884">
        <v>0</v>
      </c>
      <c r="AX126" s="884">
        <v>0</v>
      </c>
      <c r="AY126" s="884">
        <v>1.0042168674698796E-2</v>
      </c>
      <c r="AZ126" s="884">
        <v>0</v>
      </c>
      <c r="BA126" s="884">
        <v>0</v>
      </c>
      <c r="BB126" s="884">
        <v>3.5885542168674699E-2</v>
      </c>
      <c r="BC126" s="884">
        <v>0</v>
      </c>
      <c r="BD126" s="884">
        <v>0</v>
      </c>
      <c r="BE126" s="884">
        <v>0</v>
      </c>
      <c r="BF126" s="884">
        <v>0.34335714285714275</v>
      </c>
      <c r="BG126" s="884">
        <v>0.34335714285714275</v>
      </c>
      <c r="BH126" s="884">
        <v>0.34335714285714275</v>
      </c>
      <c r="BI126" s="884">
        <v>0.34335714285714275</v>
      </c>
      <c r="BJ126" s="884">
        <v>0.34335714285714275</v>
      </c>
      <c r="BK126" s="884">
        <v>0.34335714285714275</v>
      </c>
      <c r="BL126" s="884">
        <v>0.34335714285714275</v>
      </c>
      <c r="BM126" s="884">
        <v>0</v>
      </c>
      <c r="BN126" s="884">
        <v>1.2960629921259842E-2</v>
      </c>
      <c r="BO126" s="884">
        <v>0</v>
      </c>
      <c r="BP126" s="884">
        <v>0</v>
      </c>
      <c r="BQ126" s="884">
        <v>0</v>
      </c>
      <c r="BR126" s="884">
        <v>0</v>
      </c>
      <c r="BS126" s="884">
        <v>0</v>
      </c>
      <c r="BT126" s="884">
        <v>0</v>
      </c>
      <c r="BU126" s="884">
        <v>0</v>
      </c>
      <c r="BV126" s="884">
        <v>0</v>
      </c>
      <c r="BW126" s="884">
        <v>0</v>
      </c>
      <c r="BX126" s="884">
        <v>0</v>
      </c>
      <c r="BY126" s="884">
        <v>0</v>
      </c>
      <c r="BZ126" s="884">
        <v>0</v>
      </c>
      <c r="CA126" s="884">
        <v>0</v>
      </c>
      <c r="CB126" s="884">
        <v>0</v>
      </c>
      <c r="CC126" s="884">
        <v>9.8975903614458044E-2</v>
      </c>
      <c r="CD126" s="884">
        <v>0</v>
      </c>
      <c r="CE126" s="884">
        <v>0</v>
      </c>
      <c r="CF126" s="884">
        <v>0</v>
      </c>
      <c r="CG126" s="884">
        <v>0</v>
      </c>
      <c r="CH126" s="884">
        <v>0</v>
      </c>
      <c r="CI126" s="884">
        <v>0</v>
      </c>
      <c r="CJ126" s="884">
        <v>0</v>
      </c>
      <c r="CK126" s="884">
        <v>0</v>
      </c>
      <c r="CL126" s="884">
        <v>0</v>
      </c>
      <c r="CM126" s="884">
        <v>0</v>
      </c>
      <c r="CN126" s="884">
        <v>0</v>
      </c>
      <c r="CO126" s="884">
        <v>0</v>
      </c>
      <c r="CP126" s="884">
        <v>0</v>
      </c>
      <c r="CQ126" s="884">
        <v>6.1209815950920253E-2</v>
      </c>
      <c r="CR126" s="884">
        <v>0</v>
      </c>
      <c r="CS126" s="884">
        <v>1.3072289156626506E-2</v>
      </c>
      <c r="CT126" s="884">
        <v>9.728915662650604E-3</v>
      </c>
      <c r="CU126" s="884">
        <v>0</v>
      </c>
      <c r="CV126" s="884">
        <v>0</v>
      </c>
      <c r="CW126" s="884">
        <v>0</v>
      </c>
      <c r="CX126" s="884">
        <v>0</v>
      </c>
      <c r="CY126" s="884">
        <v>0</v>
      </c>
      <c r="CZ126" s="884">
        <v>0</v>
      </c>
      <c r="DA126" s="884">
        <v>0</v>
      </c>
      <c r="DB126" s="884">
        <v>0</v>
      </c>
      <c r="DC126" s="884">
        <v>0</v>
      </c>
      <c r="DD126" s="884">
        <v>0</v>
      </c>
      <c r="DE126" s="884">
        <v>0</v>
      </c>
      <c r="DF126" s="884">
        <v>0</v>
      </c>
      <c r="DG126" s="884">
        <v>0</v>
      </c>
      <c r="DH126" s="884">
        <v>0</v>
      </c>
      <c r="DI126" s="884">
        <v>0</v>
      </c>
      <c r="DJ126" s="884">
        <v>8.3958333333333385E-3</v>
      </c>
      <c r="DK126" s="884">
        <v>9.1807228915662658E-3</v>
      </c>
      <c r="DL126" s="884">
        <v>1.1560240963855422E-2</v>
      </c>
      <c r="DM126" s="884">
        <v>0</v>
      </c>
      <c r="DN126" s="884">
        <v>0</v>
      </c>
      <c r="DO126" s="884">
        <v>0</v>
      </c>
      <c r="DP126" s="884">
        <v>0</v>
      </c>
      <c r="DQ126" s="884">
        <v>0</v>
      </c>
      <c r="DR126" s="884">
        <v>1.4270270270270259E-2</v>
      </c>
      <c r="DS126" s="884">
        <v>0</v>
      </c>
      <c r="DT126" s="884">
        <v>8.7740963855421697E-3</v>
      </c>
      <c r="DU126" s="884">
        <v>0</v>
      </c>
      <c r="DV126" s="884">
        <v>0</v>
      </c>
      <c r="DW126" s="884">
        <v>0.71346938775510216</v>
      </c>
      <c r="DX126" s="884">
        <v>0</v>
      </c>
      <c r="DY126" s="884">
        <v>0</v>
      </c>
      <c r="DZ126" s="884">
        <v>2.3423417721518999E-2</v>
      </c>
      <c r="EA126" s="884">
        <v>0</v>
      </c>
      <c r="EB126" s="884">
        <v>0</v>
      </c>
      <c r="EC126" s="884">
        <v>0</v>
      </c>
      <c r="ED126" s="884">
        <v>0</v>
      </c>
      <c r="EE126" s="884">
        <v>0</v>
      </c>
      <c r="EF126" s="884">
        <v>0</v>
      </c>
      <c r="EG126" s="884">
        <v>8.6445783132530155E-3</v>
      </c>
      <c r="EH126" s="884">
        <v>0</v>
      </c>
      <c r="EI126" s="884">
        <v>0</v>
      </c>
      <c r="EJ126" s="884">
        <v>0</v>
      </c>
      <c r="EK126" s="884">
        <v>9.0060240963855433E-3</v>
      </c>
      <c r="EL126" s="884">
        <v>0</v>
      </c>
      <c r="EM126" s="884">
        <v>0</v>
      </c>
      <c r="EN126" s="884">
        <v>0</v>
      </c>
      <c r="EO126" s="884">
        <v>0</v>
      </c>
      <c r="EP126" s="884">
        <v>0</v>
      </c>
      <c r="EQ126" s="884">
        <v>0</v>
      </c>
      <c r="ER126" s="884">
        <v>0</v>
      </c>
      <c r="ES126" s="884">
        <v>1.0161676646706589E-2</v>
      </c>
      <c r="ET126" s="884">
        <v>0</v>
      </c>
      <c r="EU126" s="884">
        <v>0</v>
      </c>
      <c r="EV126" s="884">
        <v>8.7604790419161666E-3</v>
      </c>
      <c r="EW126" s="884">
        <v>0</v>
      </c>
      <c r="EX126" s="884">
        <v>0</v>
      </c>
      <c r="EY126" s="884">
        <v>0</v>
      </c>
      <c r="EZ126" s="884">
        <v>4.5503184713375812E-2</v>
      </c>
      <c r="FA126" s="884">
        <v>0</v>
      </c>
      <c r="FB126" s="884">
        <v>0</v>
      </c>
      <c r="FC126" s="884">
        <v>8.7108433734939626E-3</v>
      </c>
      <c r="FD126" s="884">
        <v>0</v>
      </c>
      <c r="FE126" s="884">
        <v>0</v>
      </c>
      <c r="FF126" s="884">
        <v>0</v>
      </c>
      <c r="FG126" s="884">
        <v>2.0616766467065877E-2</v>
      </c>
      <c r="FH126" s="884">
        <v>0</v>
      </c>
      <c r="FI126" s="884">
        <v>0</v>
      </c>
      <c r="FJ126" s="884">
        <v>0</v>
      </c>
      <c r="FK126" s="884">
        <v>0</v>
      </c>
      <c r="FL126" s="884">
        <v>0.15789457831325276</v>
      </c>
      <c r="FM126" s="884">
        <v>0</v>
      </c>
      <c r="FN126" s="884">
        <v>0</v>
      </c>
      <c r="FO126" s="884">
        <v>3.3098272145571435E-2</v>
      </c>
      <c r="FP126" s="884">
        <v>0</v>
      </c>
      <c r="FQ126" s="884">
        <v>0</v>
      </c>
      <c r="FR126" s="884">
        <v>0</v>
      </c>
      <c r="FS126" s="884">
        <v>0</v>
      </c>
      <c r="FT126" s="884">
        <v>0</v>
      </c>
      <c r="FU126" s="884">
        <v>0</v>
      </c>
      <c r="FV126" s="884">
        <v>8.5818181818181835E-3</v>
      </c>
      <c r="FW126" s="884">
        <v>0</v>
      </c>
      <c r="FX126" s="884">
        <v>0</v>
      </c>
      <c r="FY126" s="884">
        <v>0</v>
      </c>
      <c r="FZ126" s="884">
        <v>0</v>
      </c>
      <c r="GA126" s="884">
        <v>1.0102409638554218E-2</v>
      </c>
      <c r="GB126" s="884">
        <v>0</v>
      </c>
      <c r="GC126" s="884">
        <v>0</v>
      </c>
      <c r="GD126" s="884">
        <v>0</v>
      </c>
      <c r="GE126" s="884">
        <v>0</v>
      </c>
      <c r="GF126" s="884">
        <v>0</v>
      </c>
      <c r="GG126" s="884">
        <v>0</v>
      </c>
      <c r="GH126" s="884">
        <v>0</v>
      </c>
      <c r="GI126" s="884">
        <v>0</v>
      </c>
      <c r="GJ126" s="884">
        <v>0</v>
      </c>
      <c r="GK126" s="884">
        <v>0</v>
      </c>
      <c r="GL126" s="884">
        <v>0</v>
      </c>
    </row>
    <row r="127" spans="1:194" x14ac:dyDescent="0.2">
      <c r="A127" s="652" t="s">
        <v>1092</v>
      </c>
      <c r="B127" s="652" t="s">
        <v>550</v>
      </c>
      <c r="C127" s="884"/>
      <c r="D127" s="884">
        <v>0</v>
      </c>
      <c r="E127" s="884">
        <v>0</v>
      </c>
      <c r="F127" s="884">
        <v>0</v>
      </c>
      <c r="G127" s="884">
        <v>0</v>
      </c>
      <c r="H127" s="884"/>
      <c r="I127" s="884">
        <v>0</v>
      </c>
      <c r="J127" s="884">
        <v>0</v>
      </c>
      <c r="K127" s="884">
        <v>0</v>
      </c>
      <c r="L127" s="884">
        <v>0</v>
      </c>
      <c r="M127" s="884">
        <v>0</v>
      </c>
      <c r="N127" s="884">
        <v>0</v>
      </c>
      <c r="O127" s="884">
        <v>0</v>
      </c>
      <c r="P127" s="884">
        <v>6.7000000000000002E-3</v>
      </c>
      <c r="Q127" s="884"/>
      <c r="R127" s="884">
        <v>0</v>
      </c>
      <c r="S127" s="884">
        <v>0</v>
      </c>
      <c r="T127" s="884">
        <v>0</v>
      </c>
      <c r="U127" s="884"/>
      <c r="V127" s="884">
        <v>0</v>
      </c>
      <c r="W127" s="884">
        <v>0</v>
      </c>
      <c r="X127" s="884">
        <v>0</v>
      </c>
      <c r="Y127" s="884">
        <v>0</v>
      </c>
      <c r="Z127" s="884"/>
      <c r="AA127" s="884">
        <v>0</v>
      </c>
      <c r="AB127" s="884"/>
      <c r="AC127" s="884"/>
      <c r="AD127" s="884">
        <v>0</v>
      </c>
      <c r="AE127" s="884">
        <v>0</v>
      </c>
      <c r="AF127" s="884">
        <v>0</v>
      </c>
      <c r="AG127" s="884">
        <v>0</v>
      </c>
      <c r="AH127" s="884">
        <v>0</v>
      </c>
      <c r="AI127" s="884">
        <v>0</v>
      </c>
      <c r="AJ127" s="884"/>
      <c r="AK127" s="884">
        <v>0</v>
      </c>
      <c r="AL127" s="884">
        <v>0</v>
      </c>
      <c r="AM127" s="884">
        <v>0</v>
      </c>
      <c r="AN127" s="884">
        <v>0</v>
      </c>
      <c r="AO127" s="884">
        <v>0</v>
      </c>
      <c r="AP127" s="884">
        <v>0</v>
      </c>
      <c r="AQ127" s="884">
        <v>0</v>
      </c>
      <c r="AR127" s="884">
        <v>0</v>
      </c>
      <c r="AS127" s="884">
        <v>0</v>
      </c>
      <c r="AT127" s="884">
        <v>0</v>
      </c>
      <c r="AU127" s="884">
        <v>0</v>
      </c>
      <c r="AV127" s="884">
        <v>0</v>
      </c>
      <c r="AW127" s="884">
        <v>0</v>
      </c>
      <c r="AX127" s="884">
        <v>0</v>
      </c>
      <c r="AY127" s="884">
        <v>0</v>
      </c>
      <c r="AZ127" s="884">
        <v>0</v>
      </c>
      <c r="BA127" s="884">
        <v>0</v>
      </c>
      <c r="BB127" s="884">
        <v>0</v>
      </c>
      <c r="BC127" s="884">
        <v>0</v>
      </c>
      <c r="BD127" s="884">
        <v>0</v>
      </c>
      <c r="BE127" s="884"/>
      <c r="BF127" s="884"/>
      <c r="BG127" s="884"/>
      <c r="BH127" s="884"/>
      <c r="BI127" s="884"/>
      <c r="BJ127" s="884"/>
      <c r="BK127" s="884"/>
      <c r="BL127" s="884"/>
      <c r="BM127" s="884"/>
      <c r="BN127" s="884">
        <v>0</v>
      </c>
      <c r="BO127" s="884">
        <v>0</v>
      </c>
      <c r="BP127" s="884">
        <v>0</v>
      </c>
      <c r="BQ127" s="884"/>
      <c r="BR127" s="884">
        <v>0</v>
      </c>
      <c r="BS127" s="884">
        <v>0</v>
      </c>
      <c r="BT127" s="884">
        <v>0</v>
      </c>
      <c r="BU127" s="884">
        <v>0</v>
      </c>
      <c r="BV127" s="884">
        <v>0</v>
      </c>
      <c r="BW127" s="884">
        <v>0</v>
      </c>
      <c r="BX127" s="884">
        <v>0</v>
      </c>
      <c r="BY127" s="884">
        <v>0</v>
      </c>
      <c r="BZ127" s="884">
        <v>0</v>
      </c>
      <c r="CA127" s="884">
        <v>0</v>
      </c>
      <c r="CB127" s="884"/>
      <c r="CC127" s="884">
        <v>0</v>
      </c>
      <c r="CD127" s="884">
        <v>0</v>
      </c>
      <c r="CE127" s="884">
        <v>0</v>
      </c>
      <c r="CF127" s="884">
        <v>0</v>
      </c>
      <c r="CG127" s="884">
        <v>0</v>
      </c>
      <c r="CH127" s="884">
        <v>0</v>
      </c>
      <c r="CI127" s="884"/>
      <c r="CJ127" s="884">
        <v>0</v>
      </c>
      <c r="CK127" s="884">
        <v>0</v>
      </c>
      <c r="CL127" s="884">
        <v>0</v>
      </c>
      <c r="CM127" s="884"/>
      <c r="CN127" s="884">
        <v>0</v>
      </c>
      <c r="CO127" s="884">
        <v>0</v>
      </c>
      <c r="CP127" s="884"/>
      <c r="CQ127" s="884">
        <v>0</v>
      </c>
      <c r="CR127" s="884">
        <v>0</v>
      </c>
      <c r="CS127" s="884">
        <v>0</v>
      </c>
      <c r="CT127" s="884">
        <v>0</v>
      </c>
      <c r="CU127" s="884">
        <v>0</v>
      </c>
      <c r="CV127" s="884">
        <v>0</v>
      </c>
      <c r="CW127" s="884">
        <v>0</v>
      </c>
      <c r="CX127" s="884">
        <v>0</v>
      </c>
      <c r="CY127" s="884"/>
      <c r="CZ127" s="884">
        <v>0</v>
      </c>
      <c r="DA127" s="884">
        <v>0</v>
      </c>
      <c r="DB127" s="884"/>
      <c r="DC127" s="884"/>
      <c r="DD127" s="884">
        <v>0</v>
      </c>
      <c r="DE127" s="884">
        <v>0</v>
      </c>
      <c r="DF127" s="884">
        <v>0</v>
      </c>
      <c r="DG127" s="884">
        <v>0</v>
      </c>
      <c r="DH127" s="884">
        <v>0</v>
      </c>
      <c r="DI127" s="884">
        <v>0</v>
      </c>
      <c r="DJ127" s="884">
        <v>0</v>
      </c>
      <c r="DK127" s="884">
        <v>0</v>
      </c>
      <c r="DL127" s="884">
        <v>0</v>
      </c>
      <c r="DM127" s="884">
        <v>0</v>
      </c>
      <c r="DN127" s="884">
        <v>0</v>
      </c>
      <c r="DO127" s="884">
        <v>0</v>
      </c>
      <c r="DP127" s="884">
        <v>0</v>
      </c>
      <c r="DQ127" s="884">
        <v>0</v>
      </c>
      <c r="DR127" s="884">
        <v>0</v>
      </c>
      <c r="DS127" s="884">
        <v>0</v>
      </c>
      <c r="DT127" s="884">
        <v>0</v>
      </c>
      <c r="DU127" s="884">
        <v>0</v>
      </c>
      <c r="DV127" s="884">
        <v>0</v>
      </c>
      <c r="DW127" s="884">
        <v>0.14000000000000001</v>
      </c>
      <c r="DX127" s="884">
        <v>0</v>
      </c>
      <c r="DY127" s="884"/>
      <c r="DZ127" s="884">
        <v>0</v>
      </c>
      <c r="EA127" s="884">
        <v>0</v>
      </c>
      <c r="EB127" s="884">
        <v>0</v>
      </c>
      <c r="EC127" s="884">
        <v>0</v>
      </c>
      <c r="ED127" s="884">
        <v>0</v>
      </c>
      <c r="EE127" s="884">
        <v>0</v>
      </c>
      <c r="EF127" s="884">
        <v>0</v>
      </c>
      <c r="EG127" s="884">
        <v>0</v>
      </c>
      <c r="EH127" s="884">
        <v>0</v>
      </c>
      <c r="EI127" s="884">
        <v>0</v>
      </c>
      <c r="EJ127" s="884">
        <v>0</v>
      </c>
      <c r="EK127" s="884">
        <v>0</v>
      </c>
      <c r="EL127" s="884">
        <v>0</v>
      </c>
      <c r="EM127" s="884">
        <v>0</v>
      </c>
      <c r="EN127" s="884">
        <v>0</v>
      </c>
      <c r="EO127" s="884">
        <v>0</v>
      </c>
      <c r="EP127" s="884">
        <v>0</v>
      </c>
      <c r="EQ127" s="884">
        <v>0</v>
      </c>
      <c r="ER127" s="884">
        <v>0</v>
      </c>
      <c r="ES127" s="884">
        <v>0</v>
      </c>
      <c r="ET127" s="884">
        <v>0</v>
      </c>
      <c r="EU127" s="884">
        <v>0</v>
      </c>
      <c r="EV127" s="884">
        <v>0</v>
      </c>
      <c r="EW127" s="884">
        <v>0</v>
      </c>
      <c r="EX127" s="884">
        <v>0</v>
      </c>
      <c r="EY127" s="884">
        <v>0</v>
      </c>
      <c r="EZ127" s="884">
        <v>0</v>
      </c>
      <c r="FA127" s="884">
        <v>0</v>
      </c>
      <c r="FB127" s="884">
        <v>0</v>
      </c>
      <c r="FC127" s="884">
        <v>0</v>
      </c>
      <c r="FD127" s="884">
        <v>0</v>
      </c>
      <c r="FE127" s="884">
        <v>0</v>
      </c>
      <c r="FF127" s="884">
        <v>0</v>
      </c>
      <c r="FG127" s="884">
        <v>0</v>
      </c>
      <c r="FH127" s="884">
        <v>0</v>
      </c>
      <c r="FI127" s="884">
        <v>0</v>
      </c>
      <c r="FJ127" s="884">
        <v>0</v>
      </c>
      <c r="FK127" s="884">
        <v>0</v>
      </c>
      <c r="FL127" s="884">
        <v>0</v>
      </c>
      <c r="FM127" s="884">
        <v>0</v>
      </c>
      <c r="FN127" s="884">
        <v>0</v>
      </c>
      <c r="FO127" s="884"/>
      <c r="FP127" s="884">
        <v>0</v>
      </c>
      <c r="FQ127" s="884">
        <v>0</v>
      </c>
      <c r="FR127" s="884">
        <v>0</v>
      </c>
      <c r="FS127" s="884">
        <v>0</v>
      </c>
      <c r="FT127" s="884">
        <v>0</v>
      </c>
      <c r="FU127" s="884"/>
      <c r="FV127" s="884">
        <v>0</v>
      </c>
      <c r="FW127" s="884">
        <v>0</v>
      </c>
      <c r="FX127" s="884">
        <v>0</v>
      </c>
      <c r="FY127" s="884">
        <v>0</v>
      </c>
      <c r="FZ127" s="884">
        <v>0</v>
      </c>
      <c r="GA127" s="884">
        <v>0</v>
      </c>
      <c r="GB127" s="884">
        <v>0</v>
      </c>
      <c r="GC127" s="884">
        <v>0</v>
      </c>
      <c r="GD127" s="884">
        <v>0</v>
      </c>
      <c r="GE127" s="884">
        <v>0</v>
      </c>
      <c r="GF127" s="884">
        <v>0</v>
      </c>
      <c r="GG127" s="884">
        <v>0</v>
      </c>
      <c r="GH127" s="884">
        <v>0</v>
      </c>
      <c r="GI127" s="884">
        <v>0</v>
      </c>
      <c r="GJ127" s="884">
        <v>0</v>
      </c>
      <c r="GK127" s="884">
        <v>0</v>
      </c>
      <c r="GL127" s="884">
        <v>0</v>
      </c>
    </row>
    <row r="128" spans="1:194" x14ac:dyDescent="0.2">
      <c r="A128" s="652" t="s">
        <v>1093</v>
      </c>
      <c r="B128" s="652" t="s">
        <v>820</v>
      </c>
      <c r="C128" s="884">
        <v>0</v>
      </c>
      <c r="D128" s="884">
        <v>0</v>
      </c>
      <c r="E128" s="884">
        <v>0</v>
      </c>
      <c r="F128" s="884">
        <v>0</v>
      </c>
      <c r="G128" s="884">
        <v>6.4736842105263155E-3</v>
      </c>
      <c r="H128" s="884">
        <v>0</v>
      </c>
      <c r="I128" s="884">
        <v>0</v>
      </c>
      <c r="J128" s="884">
        <v>0</v>
      </c>
      <c r="K128" s="884">
        <v>0</v>
      </c>
      <c r="L128" s="884">
        <v>0</v>
      </c>
      <c r="M128" s="884">
        <v>0</v>
      </c>
      <c r="N128" s="884">
        <v>0</v>
      </c>
      <c r="O128" s="884">
        <v>0</v>
      </c>
      <c r="P128" s="884">
        <v>2.1225000000000001E-2</v>
      </c>
      <c r="Q128" s="884"/>
      <c r="R128" s="884">
        <v>0</v>
      </c>
      <c r="S128" s="884">
        <v>0</v>
      </c>
      <c r="T128" s="884">
        <v>0</v>
      </c>
      <c r="U128" s="884">
        <v>0</v>
      </c>
      <c r="V128" s="884">
        <v>0</v>
      </c>
      <c r="W128" s="884">
        <v>0</v>
      </c>
      <c r="X128" s="884">
        <v>0</v>
      </c>
      <c r="Y128" s="884">
        <v>6.1052631578947386E-2</v>
      </c>
      <c r="Z128" s="884"/>
      <c r="AA128" s="884">
        <v>0</v>
      </c>
      <c r="AB128" s="884"/>
      <c r="AC128" s="884">
        <v>0</v>
      </c>
      <c r="AD128" s="884">
        <v>0</v>
      </c>
      <c r="AE128" s="884">
        <v>0</v>
      </c>
      <c r="AF128" s="884">
        <v>0</v>
      </c>
      <c r="AG128" s="884">
        <v>0</v>
      </c>
      <c r="AH128" s="884">
        <v>6.3684210526315788E-3</v>
      </c>
      <c r="AI128" s="884">
        <v>0</v>
      </c>
      <c r="AJ128" s="884">
        <v>0</v>
      </c>
      <c r="AK128" s="884">
        <v>1.3263157894736843E-2</v>
      </c>
      <c r="AL128" s="884">
        <v>0</v>
      </c>
      <c r="AM128" s="884">
        <v>0</v>
      </c>
      <c r="AN128" s="884">
        <v>0</v>
      </c>
      <c r="AO128" s="884">
        <v>0</v>
      </c>
      <c r="AP128" s="884">
        <v>0</v>
      </c>
      <c r="AQ128" s="884">
        <v>0</v>
      </c>
      <c r="AR128" s="884">
        <v>1.2225E-2</v>
      </c>
      <c r="AS128" s="884">
        <v>0</v>
      </c>
      <c r="AT128" s="884">
        <v>0</v>
      </c>
      <c r="AU128" s="884">
        <v>0</v>
      </c>
      <c r="AV128" s="884">
        <v>0</v>
      </c>
      <c r="AW128" s="884">
        <v>0</v>
      </c>
      <c r="AX128" s="884">
        <v>0</v>
      </c>
      <c r="AY128" s="884">
        <v>0</v>
      </c>
      <c r="AZ128" s="884">
        <v>0</v>
      </c>
      <c r="BA128" s="884">
        <v>0</v>
      </c>
      <c r="BB128" s="884">
        <v>0</v>
      </c>
      <c r="BC128" s="884">
        <v>0</v>
      </c>
      <c r="BD128" s="884">
        <v>0</v>
      </c>
      <c r="BE128" s="884">
        <v>0</v>
      </c>
      <c r="BF128" s="884">
        <v>0</v>
      </c>
      <c r="BG128" s="884">
        <v>0</v>
      </c>
      <c r="BH128" s="884">
        <v>0</v>
      </c>
      <c r="BI128" s="884">
        <v>0</v>
      </c>
      <c r="BJ128" s="884">
        <v>0</v>
      </c>
      <c r="BK128" s="884">
        <v>0</v>
      </c>
      <c r="BL128" s="884">
        <v>0</v>
      </c>
      <c r="BM128" s="884">
        <v>0</v>
      </c>
      <c r="BN128" s="884">
        <v>0</v>
      </c>
      <c r="BO128" s="884">
        <v>0</v>
      </c>
      <c r="BP128" s="884">
        <v>0</v>
      </c>
      <c r="BQ128" s="884"/>
      <c r="BR128" s="884">
        <v>0</v>
      </c>
      <c r="BS128" s="884">
        <v>0</v>
      </c>
      <c r="BT128" s="884">
        <v>0</v>
      </c>
      <c r="BU128" s="884">
        <v>0</v>
      </c>
      <c r="BV128" s="884">
        <v>0</v>
      </c>
      <c r="BW128" s="884">
        <v>0</v>
      </c>
      <c r="BX128" s="884">
        <v>0</v>
      </c>
      <c r="BY128" s="884">
        <v>0</v>
      </c>
      <c r="BZ128" s="884">
        <v>0</v>
      </c>
      <c r="CA128" s="884">
        <v>0</v>
      </c>
      <c r="CB128" s="884">
        <v>0</v>
      </c>
      <c r="CC128" s="884">
        <v>0</v>
      </c>
      <c r="CD128" s="884">
        <v>0</v>
      </c>
      <c r="CE128" s="884">
        <v>0</v>
      </c>
      <c r="CF128" s="884">
        <v>0</v>
      </c>
      <c r="CG128" s="884">
        <v>0</v>
      </c>
      <c r="CH128" s="884">
        <v>0</v>
      </c>
      <c r="CI128" s="884">
        <v>0</v>
      </c>
      <c r="CJ128" s="884">
        <v>0</v>
      </c>
      <c r="CK128" s="884">
        <v>0</v>
      </c>
      <c r="CL128" s="884">
        <v>0</v>
      </c>
      <c r="CM128" s="884">
        <v>0</v>
      </c>
      <c r="CN128" s="884">
        <v>0</v>
      </c>
      <c r="CO128" s="884">
        <v>0</v>
      </c>
      <c r="CP128" s="884">
        <v>0</v>
      </c>
      <c r="CQ128" s="884">
        <v>3.8124999999999999E-2</v>
      </c>
      <c r="CR128" s="884">
        <v>0</v>
      </c>
      <c r="CS128" s="884">
        <v>9.0000000000000011E-3</v>
      </c>
      <c r="CT128" s="884">
        <v>0</v>
      </c>
      <c r="CU128" s="884">
        <v>0</v>
      </c>
      <c r="CV128" s="884">
        <v>0</v>
      </c>
      <c r="CW128" s="884">
        <v>0</v>
      </c>
      <c r="CX128" s="884">
        <v>0</v>
      </c>
      <c r="CY128" s="884">
        <v>0</v>
      </c>
      <c r="CZ128" s="884">
        <v>0</v>
      </c>
      <c r="DA128" s="884">
        <v>0</v>
      </c>
      <c r="DB128" s="884"/>
      <c r="DC128" s="884">
        <v>0</v>
      </c>
      <c r="DD128" s="884">
        <v>0</v>
      </c>
      <c r="DE128" s="884">
        <v>0</v>
      </c>
      <c r="DF128" s="884">
        <v>0</v>
      </c>
      <c r="DG128" s="884">
        <v>0</v>
      </c>
      <c r="DH128" s="884">
        <v>0</v>
      </c>
      <c r="DI128" s="884">
        <v>0</v>
      </c>
      <c r="DJ128" s="884">
        <v>0</v>
      </c>
      <c r="DK128" s="884">
        <v>6.3684210526315788E-3</v>
      </c>
      <c r="DL128" s="884">
        <v>0</v>
      </c>
      <c r="DM128" s="884">
        <v>0</v>
      </c>
      <c r="DN128" s="884">
        <v>0</v>
      </c>
      <c r="DO128" s="884">
        <v>0</v>
      </c>
      <c r="DP128" s="884">
        <v>0</v>
      </c>
      <c r="DQ128" s="884">
        <v>0</v>
      </c>
      <c r="DR128" s="884">
        <v>2.2361111111111109E-2</v>
      </c>
      <c r="DS128" s="884">
        <v>0</v>
      </c>
      <c r="DT128" s="884">
        <v>0</v>
      </c>
      <c r="DU128" s="884">
        <v>0</v>
      </c>
      <c r="DV128" s="884">
        <v>0</v>
      </c>
      <c r="DW128" s="884">
        <v>0.10078947368421058</v>
      </c>
      <c r="DX128" s="884">
        <v>0</v>
      </c>
      <c r="DY128" s="884"/>
      <c r="DZ128" s="884">
        <v>0</v>
      </c>
      <c r="EA128" s="884">
        <v>0</v>
      </c>
      <c r="EB128" s="884">
        <v>0</v>
      </c>
      <c r="EC128" s="884">
        <v>0</v>
      </c>
      <c r="ED128" s="884">
        <v>0</v>
      </c>
      <c r="EE128" s="884">
        <v>0</v>
      </c>
      <c r="EF128" s="884">
        <v>0</v>
      </c>
      <c r="EG128" s="884">
        <v>0</v>
      </c>
      <c r="EH128" s="884">
        <v>0</v>
      </c>
      <c r="EI128" s="884">
        <v>0</v>
      </c>
      <c r="EJ128" s="884">
        <v>0</v>
      </c>
      <c r="EK128" s="884">
        <v>0</v>
      </c>
      <c r="EL128" s="884">
        <v>0</v>
      </c>
      <c r="EM128" s="884">
        <v>0</v>
      </c>
      <c r="EN128" s="884">
        <v>0</v>
      </c>
      <c r="EO128" s="884">
        <v>0</v>
      </c>
      <c r="EP128" s="884">
        <v>0</v>
      </c>
      <c r="EQ128" s="884">
        <v>0</v>
      </c>
      <c r="ER128" s="884">
        <v>0</v>
      </c>
      <c r="ES128" s="884">
        <v>0</v>
      </c>
      <c r="ET128" s="884">
        <v>0</v>
      </c>
      <c r="EU128" s="884">
        <v>0</v>
      </c>
      <c r="EV128" s="884">
        <v>0</v>
      </c>
      <c r="EW128" s="884">
        <v>0</v>
      </c>
      <c r="EX128" s="884">
        <v>0</v>
      </c>
      <c r="EY128" s="884">
        <v>0</v>
      </c>
      <c r="EZ128" s="884">
        <v>0.32723684210526299</v>
      </c>
      <c r="FA128" s="884">
        <v>0</v>
      </c>
      <c r="FB128" s="884">
        <v>0</v>
      </c>
      <c r="FC128" s="884">
        <v>0</v>
      </c>
      <c r="FD128" s="884">
        <v>0</v>
      </c>
      <c r="FE128" s="884">
        <v>0</v>
      </c>
      <c r="FF128" s="884">
        <v>0</v>
      </c>
      <c r="FG128" s="884">
        <v>6.6052631578947365E-3</v>
      </c>
      <c r="FH128" s="884">
        <v>0</v>
      </c>
      <c r="FI128" s="884">
        <v>0</v>
      </c>
      <c r="FJ128" s="884">
        <v>0</v>
      </c>
      <c r="FK128" s="884">
        <v>0</v>
      </c>
      <c r="FL128" s="884">
        <v>3.2959459459459467E-2</v>
      </c>
      <c r="FM128" s="884">
        <v>0</v>
      </c>
      <c r="FN128" s="884">
        <v>0</v>
      </c>
      <c r="FO128" s="884">
        <v>0</v>
      </c>
      <c r="FP128" s="884">
        <v>0</v>
      </c>
      <c r="FQ128" s="884">
        <v>0</v>
      </c>
      <c r="FR128" s="884">
        <v>0</v>
      </c>
      <c r="FS128" s="884">
        <v>4.1394736842105276E-2</v>
      </c>
      <c r="FT128" s="884">
        <v>0</v>
      </c>
      <c r="FU128" s="884">
        <v>0</v>
      </c>
      <c r="FV128" s="884">
        <v>0</v>
      </c>
      <c r="FW128" s="884">
        <v>0</v>
      </c>
      <c r="FX128" s="884">
        <v>0</v>
      </c>
      <c r="FY128" s="884">
        <v>0</v>
      </c>
      <c r="FZ128" s="884">
        <v>0</v>
      </c>
      <c r="GA128" s="884">
        <v>0</v>
      </c>
      <c r="GB128" s="884">
        <v>0</v>
      </c>
      <c r="GC128" s="884">
        <v>0</v>
      </c>
      <c r="GD128" s="884">
        <v>7.0526315789473677E-3</v>
      </c>
      <c r="GE128" s="884">
        <v>0</v>
      </c>
      <c r="GF128" s="884">
        <v>0</v>
      </c>
      <c r="GG128" s="884">
        <v>0</v>
      </c>
      <c r="GH128" s="884">
        <v>0</v>
      </c>
      <c r="GI128" s="884">
        <v>0</v>
      </c>
      <c r="GJ128" s="884">
        <v>0</v>
      </c>
      <c r="GK128" s="884">
        <v>0</v>
      </c>
      <c r="GL128" s="884">
        <v>0</v>
      </c>
    </row>
    <row r="129" spans="1:194" x14ac:dyDescent="0.2">
      <c r="A129" s="652" t="s">
        <v>1094</v>
      </c>
      <c r="B129" s="652" t="s">
        <v>1095</v>
      </c>
      <c r="C129" s="884">
        <v>0</v>
      </c>
      <c r="D129" s="884">
        <v>0</v>
      </c>
      <c r="E129" s="884">
        <v>0</v>
      </c>
      <c r="F129" s="884">
        <v>0</v>
      </c>
      <c r="G129" s="884">
        <v>0.30249999999999999</v>
      </c>
      <c r="H129" s="884">
        <v>0</v>
      </c>
      <c r="I129" s="884">
        <v>0</v>
      </c>
      <c r="J129" s="884">
        <v>0</v>
      </c>
      <c r="K129" s="884">
        <v>0</v>
      </c>
      <c r="L129" s="884">
        <v>0</v>
      </c>
      <c r="M129" s="884">
        <v>0</v>
      </c>
      <c r="N129" s="884">
        <v>0</v>
      </c>
      <c r="O129" s="884">
        <v>0</v>
      </c>
      <c r="P129" s="884">
        <v>0</v>
      </c>
      <c r="Q129" s="884"/>
      <c r="R129" s="884">
        <v>0</v>
      </c>
      <c r="S129" s="884">
        <v>0</v>
      </c>
      <c r="T129" s="884">
        <v>0</v>
      </c>
      <c r="U129" s="884">
        <v>0</v>
      </c>
      <c r="V129" s="884">
        <v>0</v>
      </c>
      <c r="W129" s="884">
        <v>0</v>
      </c>
      <c r="X129" s="884">
        <v>0</v>
      </c>
      <c r="Y129" s="884">
        <v>0</v>
      </c>
      <c r="Z129" s="884"/>
      <c r="AA129" s="884">
        <v>0</v>
      </c>
      <c r="AB129" s="884"/>
      <c r="AC129" s="884">
        <v>0</v>
      </c>
      <c r="AD129" s="884">
        <v>0</v>
      </c>
      <c r="AE129" s="884">
        <v>0.21249999999999999</v>
      </c>
      <c r="AF129" s="884">
        <v>0</v>
      </c>
      <c r="AG129" s="884">
        <v>0</v>
      </c>
      <c r="AH129" s="884">
        <v>0</v>
      </c>
      <c r="AI129" s="884">
        <v>0</v>
      </c>
      <c r="AJ129" s="884">
        <v>0</v>
      </c>
      <c r="AK129" s="884">
        <v>0</v>
      </c>
      <c r="AL129" s="884">
        <v>0</v>
      </c>
      <c r="AM129" s="884">
        <v>0</v>
      </c>
      <c r="AN129" s="884">
        <v>0</v>
      </c>
      <c r="AO129" s="884">
        <v>0</v>
      </c>
      <c r="AP129" s="884">
        <v>0</v>
      </c>
      <c r="AQ129" s="884">
        <v>0</v>
      </c>
      <c r="AR129" s="884">
        <v>0</v>
      </c>
      <c r="AS129" s="884">
        <v>0</v>
      </c>
      <c r="AT129" s="884">
        <v>0</v>
      </c>
      <c r="AU129" s="884">
        <v>0</v>
      </c>
      <c r="AV129" s="884">
        <v>0</v>
      </c>
      <c r="AW129" s="884">
        <v>0</v>
      </c>
      <c r="AX129" s="884">
        <v>0</v>
      </c>
      <c r="AY129" s="884">
        <v>1.3000000000000001E-2</v>
      </c>
      <c r="AZ129" s="884">
        <v>0</v>
      </c>
      <c r="BA129" s="884">
        <v>1.0499999999999999E-2</v>
      </c>
      <c r="BB129" s="884">
        <v>1.8500000000000003E-2</v>
      </c>
      <c r="BC129" s="884">
        <v>0</v>
      </c>
      <c r="BD129" s="884">
        <v>0</v>
      </c>
      <c r="BE129" s="884">
        <v>0</v>
      </c>
      <c r="BF129" s="884"/>
      <c r="BG129" s="884"/>
      <c r="BH129" s="884"/>
      <c r="BI129" s="884"/>
      <c r="BJ129" s="884"/>
      <c r="BK129" s="884"/>
      <c r="BL129" s="884"/>
      <c r="BM129" s="884">
        <v>0</v>
      </c>
      <c r="BN129" s="884">
        <v>0</v>
      </c>
      <c r="BO129" s="884">
        <v>0</v>
      </c>
      <c r="BP129" s="884">
        <v>0</v>
      </c>
      <c r="BQ129" s="884"/>
      <c r="BR129" s="884">
        <v>0</v>
      </c>
      <c r="BS129" s="884">
        <v>0</v>
      </c>
      <c r="BT129" s="884">
        <v>0</v>
      </c>
      <c r="BU129" s="884">
        <v>0</v>
      </c>
      <c r="BV129" s="884">
        <v>0</v>
      </c>
      <c r="BW129" s="884">
        <v>0</v>
      </c>
      <c r="BX129" s="884">
        <v>0</v>
      </c>
      <c r="BY129" s="884">
        <v>0</v>
      </c>
      <c r="BZ129" s="884">
        <v>0</v>
      </c>
      <c r="CA129" s="884">
        <v>0</v>
      </c>
      <c r="CB129" s="884">
        <v>0</v>
      </c>
      <c r="CC129" s="884">
        <v>0</v>
      </c>
      <c r="CD129" s="884">
        <v>0</v>
      </c>
      <c r="CE129" s="884">
        <v>0</v>
      </c>
      <c r="CF129" s="884">
        <v>0</v>
      </c>
      <c r="CG129" s="884">
        <v>0</v>
      </c>
      <c r="CH129" s="884">
        <v>0</v>
      </c>
      <c r="CI129" s="884">
        <v>0</v>
      </c>
      <c r="CJ129" s="884">
        <v>0</v>
      </c>
      <c r="CK129" s="884">
        <v>0</v>
      </c>
      <c r="CL129" s="884">
        <v>0</v>
      </c>
      <c r="CM129" s="884">
        <v>0</v>
      </c>
      <c r="CN129" s="884">
        <v>0</v>
      </c>
      <c r="CO129" s="884">
        <v>0</v>
      </c>
      <c r="CP129" s="884">
        <v>0</v>
      </c>
      <c r="CQ129" s="884">
        <v>0</v>
      </c>
      <c r="CR129" s="884">
        <v>0</v>
      </c>
      <c r="CS129" s="884">
        <v>0</v>
      </c>
      <c r="CT129" s="884">
        <v>0</v>
      </c>
      <c r="CU129" s="884">
        <v>0</v>
      </c>
      <c r="CV129" s="884">
        <v>0</v>
      </c>
      <c r="CW129" s="884">
        <v>0</v>
      </c>
      <c r="CX129" s="884">
        <v>0</v>
      </c>
      <c r="CY129" s="884">
        <v>0</v>
      </c>
      <c r="CZ129" s="884">
        <v>0</v>
      </c>
      <c r="DA129" s="884">
        <v>0</v>
      </c>
      <c r="DB129" s="884"/>
      <c r="DC129" s="884">
        <v>0</v>
      </c>
      <c r="DD129" s="884">
        <v>0</v>
      </c>
      <c r="DE129" s="884">
        <v>0</v>
      </c>
      <c r="DF129" s="884">
        <v>0</v>
      </c>
      <c r="DG129" s="884">
        <v>0</v>
      </c>
      <c r="DH129" s="884">
        <v>0</v>
      </c>
      <c r="DI129" s="884">
        <v>0</v>
      </c>
      <c r="DJ129" s="884">
        <v>0</v>
      </c>
      <c r="DK129" s="884">
        <v>0</v>
      </c>
      <c r="DL129" s="884">
        <v>0</v>
      </c>
      <c r="DM129" s="884">
        <v>0</v>
      </c>
      <c r="DN129" s="884">
        <v>0</v>
      </c>
      <c r="DO129" s="884">
        <v>0</v>
      </c>
      <c r="DP129" s="884">
        <v>0</v>
      </c>
      <c r="DQ129" s="884">
        <v>0</v>
      </c>
      <c r="DR129" s="884">
        <v>0</v>
      </c>
      <c r="DS129" s="884">
        <v>0</v>
      </c>
      <c r="DT129" s="884">
        <v>0</v>
      </c>
      <c r="DU129" s="884">
        <v>0</v>
      </c>
      <c r="DV129" s="884">
        <v>0</v>
      </c>
      <c r="DW129" s="884">
        <v>0</v>
      </c>
      <c r="DX129" s="884">
        <v>0</v>
      </c>
      <c r="DY129" s="884"/>
      <c r="DZ129" s="884">
        <v>0</v>
      </c>
      <c r="EA129" s="884">
        <v>0</v>
      </c>
      <c r="EB129" s="884">
        <v>0</v>
      </c>
      <c r="EC129" s="884">
        <v>0</v>
      </c>
      <c r="ED129" s="884">
        <v>0</v>
      </c>
      <c r="EE129" s="884">
        <v>0</v>
      </c>
      <c r="EF129" s="884">
        <v>0</v>
      </c>
      <c r="EG129" s="884">
        <v>0</v>
      </c>
      <c r="EH129" s="884">
        <v>0</v>
      </c>
      <c r="EI129" s="884">
        <v>0</v>
      </c>
      <c r="EJ129" s="884">
        <v>0</v>
      </c>
      <c r="EK129" s="884">
        <v>0</v>
      </c>
      <c r="EL129" s="884">
        <v>0</v>
      </c>
      <c r="EM129" s="884">
        <v>0</v>
      </c>
      <c r="EN129" s="884">
        <v>0</v>
      </c>
      <c r="EO129" s="884">
        <v>0</v>
      </c>
      <c r="EP129" s="884">
        <v>0</v>
      </c>
      <c r="EQ129" s="884">
        <v>0</v>
      </c>
      <c r="ER129" s="884">
        <v>0</v>
      </c>
      <c r="ES129" s="884">
        <v>0</v>
      </c>
      <c r="ET129" s="884">
        <v>0</v>
      </c>
      <c r="EU129" s="884">
        <v>0</v>
      </c>
      <c r="EV129" s="884">
        <v>0</v>
      </c>
      <c r="EW129" s="884">
        <v>0</v>
      </c>
      <c r="EX129" s="884">
        <v>0</v>
      </c>
      <c r="EY129" s="884">
        <v>0</v>
      </c>
      <c r="EZ129" s="884">
        <v>0</v>
      </c>
      <c r="FA129" s="884">
        <v>0</v>
      </c>
      <c r="FB129" s="884">
        <v>0</v>
      </c>
      <c r="FC129" s="884">
        <v>0</v>
      </c>
      <c r="FD129" s="884">
        <v>0</v>
      </c>
      <c r="FE129" s="884">
        <v>0</v>
      </c>
      <c r="FF129" s="884">
        <v>0</v>
      </c>
      <c r="FG129" s="884">
        <v>9.9999999999999985E-3</v>
      </c>
      <c r="FH129" s="884">
        <v>0</v>
      </c>
      <c r="FI129" s="884">
        <v>0</v>
      </c>
      <c r="FJ129" s="884">
        <v>0</v>
      </c>
      <c r="FK129" s="884">
        <v>0</v>
      </c>
      <c r="FL129" s="884">
        <v>0</v>
      </c>
      <c r="FM129" s="884">
        <v>0</v>
      </c>
      <c r="FN129" s="884">
        <v>0</v>
      </c>
      <c r="FO129" s="884">
        <v>0</v>
      </c>
      <c r="FP129" s="884">
        <v>0</v>
      </c>
      <c r="FQ129" s="884">
        <v>0</v>
      </c>
      <c r="FR129" s="884">
        <v>5.7499999999999996E-2</v>
      </c>
      <c r="FS129" s="884">
        <v>0</v>
      </c>
      <c r="FT129" s="884">
        <v>0</v>
      </c>
      <c r="FU129" s="884">
        <v>0</v>
      </c>
      <c r="FV129" s="884">
        <v>0</v>
      </c>
      <c r="FW129" s="884">
        <v>0</v>
      </c>
      <c r="FX129" s="884">
        <v>0</v>
      </c>
      <c r="FY129" s="884">
        <v>0</v>
      </c>
      <c r="FZ129" s="884">
        <v>0</v>
      </c>
      <c r="GA129" s="884">
        <v>8.9999999999999993E-3</v>
      </c>
      <c r="GB129" s="884">
        <v>0</v>
      </c>
      <c r="GC129" s="884">
        <v>0</v>
      </c>
      <c r="GD129" s="884">
        <v>0</v>
      </c>
      <c r="GE129" s="884">
        <v>0</v>
      </c>
      <c r="GF129" s="884">
        <v>0</v>
      </c>
      <c r="GG129" s="884">
        <v>0</v>
      </c>
      <c r="GH129" s="884">
        <v>0</v>
      </c>
      <c r="GI129" s="884">
        <v>0</v>
      </c>
      <c r="GJ129" s="884">
        <v>0</v>
      </c>
      <c r="GK129" s="884">
        <v>0</v>
      </c>
      <c r="GL129" s="884">
        <v>0</v>
      </c>
    </row>
    <row r="130" spans="1:194" x14ac:dyDescent="0.2">
      <c r="A130" s="652" t="s">
        <v>1097</v>
      </c>
      <c r="B130" s="652" t="s">
        <v>554</v>
      </c>
      <c r="C130" s="884">
        <v>0</v>
      </c>
      <c r="D130" s="884">
        <v>0</v>
      </c>
      <c r="E130" s="884">
        <v>1.6917059942977847E-2</v>
      </c>
      <c r="F130" s="884">
        <v>0</v>
      </c>
      <c r="G130" s="884">
        <v>1.6469591836734642E-2</v>
      </c>
      <c r="H130" s="884">
        <v>0</v>
      </c>
      <c r="I130" s="884">
        <v>0</v>
      </c>
      <c r="J130" s="884">
        <v>5.2535261707989153E-2</v>
      </c>
      <c r="K130" s="884">
        <v>0</v>
      </c>
      <c r="L130" s="884">
        <v>2.4704081632653068E-2</v>
      </c>
      <c r="M130" s="884">
        <v>9.0261569416498991E-3</v>
      </c>
      <c r="N130" s="884">
        <v>0</v>
      </c>
      <c r="O130" s="884">
        <v>0</v>
      </c>
      <c r="P130" s="884">
        <v>6.3609018036072149E-2</v>
      </c>
      <c r="Q130" s="884">
        <v>5.2767241379310343</v>
      </c>
      <c r="R130" s="884">
        <v>0</v>
      </c>
      <c r="S130" s="884">
        <v>0</v>
      </c>
      <c r="T130" s="884">
        <v>0</v>
      </c>
      <c r="U130" s="884">
        <v>0</v>
      </c>
      <c r="V130" s="884">
        <v>0</v>
      </c>
      <c r="W130" s="884">
        <v>0</v>
      </c>
      <c r="X130" s="884">
        <v>0</v>
      </c>
      <c r="Y130" s="884">
        <v>4.4581179138321929E-2</v>
      </c>
      <c r="Z130" s="884"/>
      <c r="AA130" s="884">
        <v>0</v>
      </c>
      <c r="AB130" s="884">
        <v>0</v>
      </c>
      <c r="AC130" s="884">
        <v>1.5545853658536586E-2</v>
      </c>
      <c r="AD130" s="884">
        <v>0</v>
      </c>
      <c r="AE130" s="884">
        <v>1.0070281124497992E-2</v>
      </c>
      <c r="AF130" s="884">
        <v>0</v>
      </c>
      <c r="AG130" s="884">
        <v>0</v>
      </c>
      <c r="AH130" s="884">
        <v>8.5398230088495567E-3</v>
      </c>
      <c r="AI130" s="884">
        <v>0</v>
      </c>
      <c r="AJ130" s="884">
        <v>0</v>
      </c>
      <c r="AK130" s="884">
        <v>0</v>
      </c>
      <c r="AL130" s="884">
        <v>9.0852017937219729E-3</v>
      </c>
      <c r="AM130" s="884">
        <v>1.9855932203389826E-2</v>
      </c>
      <c r="AN130" s="884">
        <v>0</v>
      </c>
      <c r="AO130" s="884">
        <v>9.1567999999999979E-3</v>
      </c>
      <c r="AP130" s="884">
        <v>0</v>
      </c>
      <c r="AQ130" s="884">
        <v>2.6119464670475653E-2</v>
      </c>
      <c r="AR130" s="884">
        <v>1.5714859437750996E-2</v>
      </c>
      <c r="AS130" s="884">
        <v>0</v>
      </c>
      <c r="AT130" s="884">
        <v>0</v>
      </c>
      <c r="AU130" s="884">
        <v>0</v>
      </c>
      <c r="AV130" s="884">
        <v>0</v>
      </c>
      <c r="AW130" s="884">
        <v>0</v>
      </c>
      <c r="AX130" s="884">
        <v>0</v>
      </c>
      <c r="AY130" s="884">
        <v>8.9793388429752052E-3</v>
      </c>
      <c r="AZ130" s="884">
        <v>0</v>
      </c>
      <c r="BA130" s="884">
        <v>8.6293279022402955E-3</v>
      </c>
      <c r="BB130" s="884">
        <v>9.5823045267489707E-3</v>
      </c>
      <c r="BC130" s="884">
        <v>0</v>
      </c>
      <c r="BD130" s="884">
        <v>9.6037735849056616E-3</v>
      </c>
      <c r="BE130" s="884">
        <v>0</v>
      </c>
      <c r="BF130" s="884">
        <v>3.6809160305343515E-2</v>
      </c>
      <c r="BG130" s="884">
        <v>3.6809160305343515E-2</v>
      </c>
      <c r="BH130" s="884">
        <v>3.6809160305343515E-2</v>
      </c>
      <c r="BI130" s="884">
        <v>3.6809160305343515E-2</v>
      </c>
      <c r="BJ130" s="884">
        <v>3.6809160305343515E-2</v>
      </c>
      <c r="BK130" s="884">
        <v>3.6809160305343515E-2</v>
      </c>
      <c r="BL130" s="884">
        <v>3.6809160305343515E-2</v>
      </c>
      <c r="BM130" s="884">
        <v>1.1145896656534955E-2</v>
      </c>
      <c r="BN130" s="884">
        <v>8.6777777777777721E-3</v>
      </c>
      <c r="BO130" s="884">
        <v>0</v>
      </c>
      <c r="BP130" s="884">
        <v>0</v>
      </c>
      <c r="BQ130" s="884">
        <v>0</v>
      </c>
      <c r="BR130" s="884">
        <v>0</v>
      </c>
      <c r="BS130" s="884">
        <v>0</v>
      </c>
      <c r="BT130" s="884">
        <v>9.0559006211180116E-3</v>
      </c>
      <c r="BU130" s="884">
        <v>0</v>
      </c>
      <c r="BV130" s="884">
        <v>0</v>
      </c>
      <c r="BW130" s="884">
        <v>0</v>
      </c>
      <c r="BX130" s="884">
        <v>0</v>
      </c>
      <c r="BY130" s="884">
        <v>0</v>
      </c>
      <c r="BZ130" s="884">
        <v>0</v>
      </c>
      <c r="CA130" s="884">
        <v>0</v>
      </c>
      <c r="CB130" s="884">
        <v>0</v>
      </c>
      <c r="CC130" s="884">
        <v>0</v>
      </c>
      <c r="CD130" s="884">
        <v>0</v>
      </c>
      <c r="CE130" s="884">
        <v>0</v>
      </c>
      <c r="CF130" s="884">
        <v>0</v>
      </c>
      <c r="CG130" s="884">
        <v>0</v>
      </c>
      <c r="CH130" s="884">
        <v>0</v>
      </c>
      <c r="CI130" s="884">
        <v>0</v>
      </c>
      <c r="CJ130" s="884">
        <v>0</v>
      </c>
      <c r="CK130" s="884">
        <v>0</v>
      </c>
      <c r="CL130" s="884">
        <v>0</v>
      </c>
      <c r="CM130" s="884">
        <v>0</v>
      </c>
      <c r="CN130" s="884">
        <v>1.4990196078431406E-2</v>
      </c>
      <c r="CO130" s="884">
        <v>1.166400844088359E-2</v>
      </c>
      <c r="CP130" s="884">
        <v>0</v>
      </c>
      <c r="CQ130" s="884">
        <v>1.0489559164733179E-2</v>
      </c>
      <c r="CR130" s="884">
        <v>0</v>
      </c>
      <c r="CS130" s="884">
        <v>1.5611764705882363E-2</v>
      </c>
      <c r="CT130" s="884">
        <v>8.923819742489271E-3</v>
      </c>
      <c r="CU130" s="884">
        <v>0</v>
      </c>
      <c r="CV130" s="884">
        <v>0</v>
      </c>
      <c r="CW130" s="884">
        <v>0</v>
      </c>
      <c r="CX130" s="884">
        <v>0</v>
      </c>
      <c r="CY130" s="884">
        <v>0</v>
      </c>
      <c r="CZ130" s="884">
        <v>0</v>
      </c>
      <c r="DA130" s="884">
        <v>0</v>
      </c>
      <c r="DB130" s="884">
        <v>0</v>
      </c>
      <c r="DC130" s="884">
        <v>0</v>
      </c>
      <c r="DD130" s="884">
        <v>0</v>
      </c>
      <c r="DE130" s="884">
        <v>0</v>
      </c>
      <c r="DF130" s="884">
        <v>0</v>
      </c>
      <c r="DG130" s="884">
        <v>0</v>
      </c>
      <c r="DH130" s="884">
        <v>0</v>
      </c>
      <c r="DI130" s="884">
        <v>0</v>
      </c>
      <c r="DJ130" s="884">
        <v>9.3349480968858128E-3</v>
      </c>
      <c r="DK130" s="884">
        <v>9.2101910828025126E-3</v>
      </c>
      <c r="DL130" s="884">
        <v>1.0455114822546973E-2</v>
      </c>
      <c r="DM130" s="884">
        <v>3.4034334763948564E-2</v>
      </c>
      <c r="DN130" s="884">
        <v>0</v>
      </c>
      <c r="DO130" s="884">
        <v>0</v>
      </c>
      <c r="DP130" s="884">
        <v>0</v>
      </c>
      <c r="DQ130" s="884">
        <v>0</v>
      </c>
      <c r="DR130" s="884">
        <v>1.3972727272727284E-2</v>
      </c>
      <c r="DS130" s="884">
        <v>0</v>
      </c>
      <c r="DT130" s="884">
        <v>8.9102296450939457E-3</v>
      </c>
      <c r="DU130" s="884">
        <v>0</v>
      </c>
      <c r="DV130" s="884">
        <v>0</v>
      </c>
      <c r="DW130" s="884">
        <v>6.3699503722084452E-2</v>
      </c>
      <c r="DX130" s="884">
        <v>0</v>
      </c>
      <c r="DY130" s="884">
        <v>0</v>
      </c>
      <c r="DZ130" s="884">
        <v>0</v>
      </c>
      <c r="EA130" s="884">
        <v>0</v>
      </c>
      <c r="EB130" s="884">
        <v>0</v>
      </c>
      <c r="EC130" s="884">
        <v>0</v>
      </c>
      <c r="ED130" s="884">
        <v>0</v>
      </c>
      <c r="EE130" s="884">
        <v>0</v>
      </c>
      <c r="EF130" s="884">
        <v>1.1883369330453563E-2</v>
      </c>
      <c r="EG130" s="884">
        <v>0</v>
      </c>
      <c r="EH130" s="884">
        <v>0</v>
      </c>
      <c r="EI130" s="884">
        <v>0</v>
      </c>
      <c r="EJ130" s="884">
        <v>8.5968421052631683E-3</v>
      </c>
      <c r="EK130" s="884">
        <v>0</v>
      </c>
      <c r="EL130" s="884">
        <v>0</v>
      </c>
      <c r="EM130" s="884">
        <v>0</v>
      </c>
      <c r="EN130" s="884">
        <v>0</v>
      </c>
      <c r="EO130" s="884">
        <v>0</v>
      </c>
      <c r="EP130" s="884">
        <v>0</v>
      </c>
      <c r="EQ130" s="884">
        <v>0</v>
      </c>
      <c r="ER130" s="884">
        <v>0</v>
      </c>
      <c r="ES130" s="884">
        <v>1.0767346938775589E-2</v>
      </c>
      <c r="ET130" s="884">
        <v>1.3815513626834386E-2</v>
      </c>
      <c r="EU130" s="884">
        <v>0</v>
      </c>
      <c r="EV130" s="884">
        <v>8.877755511021981E-3</v>
      </c>
      <c r="EW130" s="884">
        <v>0</v>
      </c>
      <c r="EX130" s="884">
        <v>0</v>
      </c>
      <c r="EY130" s="884">
        <v>9.7281947261663275E-3</v>
      </c>
      <c r="EZ130" s="884">
        <v>0.35409910913140363</v>
      </c>
      <c r="FA130" s="884">
        <v>0</v>
      </c>
      <c r="FB130" s="884">
        <v>0</v>
      </c>
      <c r="FC130" s="884">
        <v>0</v>
      </c>
      <c r="FD130" s="884">
        <v>0</v>
      </c>
      <c r="FE130" s="884">
        <v>0</v>
      </c>
      <c r="FF130" s="884">
        <v>0</v>
      </c>
      <c r="FG130" s="884">
        <v>1.0878367346938776E-2</v>
      </c>
      <c r="FH130" s="884">
        <v>0</v>
      </c>
      <c r="FI130" s="884">
        <v>0</v>
      </c>
      <c r="FJ130" s="884">
        <v>0</v>
      </c>
      <c r="FK130" s="884">
        <v>0</v>
      </c>
      <c r="FL130" s="884">
        <v>6.4687368421052674E-2</v>
      </c>
      <c r="FM130" s="884">
        <v>0</v>
      </c>
      <c r="FN130" s="884">
        <v>0</v>
      </c>
      <c r="FO130" s="884">
        <v>2.0266696993765598E-2</v>
      </c>
      <c r="FP130" s="884">
        <v>0</v>
      </c>
      <c r="FQ130" s="884">
        <v>9.7697228144989264E-3</v>
      </c>
      <c r="FR130" s="884">
        <v>0</v>
      </c>
      <c r="FS130" s="884">
        <v>9.574688796680499E-3</v>
      </c>
      <c r="FT130" s="884">
        <v>8.7196242171189969E-3</v>
      </c>
      <c r="FU130" s="884">
        <v>0</v>
      </c>
      <c r="FV130" s="884">
        <v>0</v>
      </c>
      <c r="FW130" s="884">
        <v>9.8455284552845523E-3</v>
      </c>
      <c r="FX130" s="884">
        <v>0</v>
      </c>
      <c r="FY130" s="884">
        <v>0</v>
      </c>
      <c r="FZ130" s="884">
        <v>8.7166315789473682E-3</v>
      </c>
      <c r="GA130" s="884">
        <v>8.9211618257261406E-3</v>
      </c>
      <c r="GB130" s="884">
        <v>8.6756756756756759E-3</v>
      </c>
      <c r="GC130" s="884">
        <v>0</v>
      </c>
      <c r="GD130" s="884">
        <v>1.588380129589605E-2</v>
      </c>
      <c r="GE130" s="884">
        <v>0</v>
      </c>
      <c r="GF130" s="884">
        <v>0</v>
      </c>
      <c r="GG130" s="884">
        <v>0</v>
      </c>
      <c r="GH130" s="884">
        <v>0</v>
      </c>
      <c r="GI130" s="884">
        <v>0</v>
      </c>
      <c r="GJ130" s="884">
        <v>0</v>
      </c>
      <c r="GK130" s="884">
        <v>0</v>
      </c>
      <c r="GL130" s="884">
        <v>0</v>
      </c>
    </row>
    <row r="131" spans="1:194" x14ac:dyDescent="0.2">
      <c r="A131" s="652" t="s">
        <v>1098</v>
      </c>
      <c r="B131" s="652" t="s">
        <v>555</v>
      </c>
      <c r="C131" s="884">
        <v>0</v>
      </c>
      <c r="D131" s="884">
        <v>0</v>
      </c>
      <c r="E131" s="884">
        <v>0</v>
      </c>
      <c r="F131" s="884">
        <v>0</v>
      </c>
      <c r="G131" s="884">
        <v>0.06</v>
      </c>
      <c r="H131" s="884">
        <v>0</v>
      </c>
      <c r="I131" s="884">
        <v>0</v>
      </c>
      <c r="J131" s="884">
        <v>0</v>
      </c>
      <c r="K131" s="884">
        <v>0</v>
      </c>
      <c r="L131" s="884">
        <v>7.7000000000000002E-3</v>
      </c>
      <c r="M131" s="884">
        <v>0</v>
      </c>
      <c r="N131" s="884">
        <v>0</v>
      </c>
      <c r="O131" s="884">
        <v>0</v>
      </c>
      <c r="P131" s="884">
        <v>0</v>
      </c>
      <c r="Q131" s="884"/>
      <c r="R131" s="884">
        <v>0</v>
      </c>
      <c r="S131" s="884">
        <v>0</v>
      </c>
      <c r="T131" s="884">
        <v>0</v>
      </c>
      <c r="U131" s="884">
        <v>0</v>
      </c>
      <c r="V131" s="884">
        <v>0</v>
      </c>
      <c r="W131" s="884">
        <v>0</v>
      </c>
      <c r="X131" s="884">
        <v>0</v>
      </c>
      <c r="Y131" s="884">
        <v>0</v>
      </c>
      <c r="Z131" s="884"/>
      <c r="AA131" s="884">
        <v>0</v>
      </c>
      <c r="AB131" s="884"/>
      <c r="AC131" s="884">
        <v>0</v>
      </c>
      <c r="AD131" s="884">
        <v>0</v>
      </c>
      <c r="AE131" s="884">
        <v>0</v>
      </c>
      <c r="AF131" s="884">
        <v>0</v>
      </c>
      <c r="AG131" s="884">
        <v>0</v>
      </c>
      <c r="AH131" s="884">
        <v>0</v>
      </c>
      <c r="AI131" s="884">
        <v>0</v>
      </c>
      <c r="AJ131" s="884">
        <v>0</v>
      </c>
      <c r="AK131" s="884">
        <v>0</v>
      </c>
      <c r="AL131" s="884">
        <v>0</v>
      </c>
      <c r="AM131" s="884">
        <v>0</v>
      </c>
      <c r="AN131" s="884">
        <v>0</v>
      </c>
      <c r="AO131" s="884">
        <v>0</v>
      </c>
      <c r="AP131" s="884">
        <v>0</v>
      </c>
      <c r="AQ131" s="884">
        <v>0</v>
      </c>
      <c r="AR131" s="884">
        <v>0</v>
      </c>
      <c r="AS131" s="884">
        <v>0</v>
      </c>
      <c r="AT131" s="884">
        <v>0</v>
      </c>
      <c r="AU131" s="884">
        <v>0</v>
      </c>
      <c r="AV131" s="884">
        <v>0</v>
      </c>
      <c r="AW131" s="884">
        <v>0</v>
      </c>
      <c r="AX131" s="884">
        <v>0</v>
      </c>
      <c r="AY131" s="884">
        <v>0</v>
      </c>
      <c r="AZ131" s="884">
        <v>0</v>
      </c>
      <c r="BA131" s="884">
        <v>0</v>
      </c>
      <c r="BB131" s="884">
        <v>0</v>
      </c>
      <c r="BC131" s="884">
        <v>0</v>
      </c>
      <c r="BD131" s="884">
        <v>0</v>
      </c>
      <c r="BE131" s="884"/>
      <c r="BF131" s="884"/>
      <c r="BG131" s="884"/>
      <c r="BH131" s="884"/>
      <c r="BI131" s="884"/>
      <c r="BJ131" s="884"/>
      <c r="BK131" s="884"/>
      <c r="BL131" s="884"/>
      <c r="BM131" s="884">
        <v>0</v>
      </c>
      <c r="BN131" s="884">
        <v>0</v>
      </c>
      <c r="BO131" s="884">
        <v>0</v>
      </c>
      <c r="BP131" s="884">
        <v>0</v>
      </c>
      <c r="BQ131" s="884"/>
      <c r="BR131" s="884">
        <v>0</v>
      </c>
      <c r="BS131" s="884">
        <v>0</v>
      </c>
      <c r="BT131" s="884">
        <v>0</v>
      </c>
      <c r="BU131" s="884">
        <v>0</v>
      </c>
      <c r="BV131" s="884">
        <v>0</v>
      </c>
      <c r="BW131" s="884">
        <v>0</v>
      </c>
      <c r="BX131" s="884">
        <v>0</v>
      </c>
      <c r="BY131" s="884">
        <v>0</v>
      </c>
      <c r="BZ131" s="884">
        <v>0</v>
      </c>
      <c r="CA131" s="884">
        <v>0</v>
      </c>
      <c r="CB131" s="884"/>
      <c r="CC131" s="884">
        <v>0</v>
      </c>
      <c r="CD131" s="884">
        <v>0</v>
      </c>
      <c r="CE131" s="884">
        <v>0</v>
      </c>
      <c r="CF131" s="884">
        <v>0</v>
      </c>
      <c r="CG131" s="884">
        <v>0</v>
      </c>
      <c r="CH131" s="884">
        <v>0</v>
      </c>
      <c r="CI131" s="884">
        <v>0</v>
      </c>
      <c r="CJ131" s="884">
        <v>0</v>
      </c>
      <c r="CK131" s="884">
        <v>0</v>
      </c>
      <c r="CL131" s="884">
        <v>0</v>
      </c>
      <c r="CM131" s="884">
        <v>0</v>
      </c>
      <c r="CN131" s="884">
        <v>0</v>
      </c>
      <c r="CO131" s="884">
        <v>0</v>
      </c>
      <c r="CP131" s="884">
        <v>0</v>
      </c>
      <c r="CQ131" s="884">
        <v>0</v>
      </c>
      <c r="CR131" s="884">
        <v>0</v>
      </c>
      <c r="CS131" s="884">
        <v>0</v>
      </c>
      <c r="CT131" s="884">
        <v>0</v>
      </c>
      <c r="CU131" s="884">
        <v>0</v>
      </c>
      <c r="CV131" s="884">
        <v>0</v>
      </c>
      <c r="CW131" s="884">
        <v>0</v>
      </c>
      <c r="CX131" s="884">
        <v>0</v>
      </c>
      <c r="CY131" s="884">
        <v>0</v>
      </c>
      <c r="CZ131" s="884">
        <v>0</v>
      </c>
      <c r="DA131" s="884">
        <v>0</v>
      </c>
      <c r="DB131" s="884"/>
      <c r="DC131" s="884">
        <v>0</v>
      </c>
      <c r="DD131" s="884">
        <v>0</v>
      </c>
      <c r="DE131" s="884">
        <v>0</v>
      </c>
      <c r="DF131" s="884">
        <v>0</v>
      </c>
      <c r="DG131" s="884">
        <v>0</v>
      </c>
      <c r="DH131" s="884">
        <v>0</v>
      </c>
      <c r="DI131" s="884">
        <v>0</v>
      </c>
      <c r="DJ131" s="884">
        <v>0</v>
      </c>
      <c r="DK131" s="884">
        <v>0</v>
      </c>
      <c r="DL131" s="884">
        <v>0</v>
      </c>
      <c r="DM131" s="884">
        <v>0</v>
      </c>
      <c r="DN131" s="884">
        <v>0</v>
      </c>
      <c r="DO131" s="884">
        <v>0</v>
      </c>
      <c r="DP131" s="884">
        <v>0</v>
      </c>
      <c r="DQ131" s="884">
        <v>0</v>
      </c>
      <c r="DR131" s="884">
        <v>0</v>
      </c>
      <c r="DS131" s="884">
        <v>0</v>
      </c>
      <c r="DT131" s="884">
        <v>0</v>
      </c>
      <c r="DU131" s="884">
        <v>0</v>
      </c>
      <c r="DV131" s="884">
        <v>0</v>
      </c>
      <c r="DW131" s="884">
        <v>0</v>
      </c>
      <c r="DX131" s="884">
        <v>0</v>
      </c>
      <c r="DY131" s="884"/>
      <c r="DZ131" s="884">
        <v>0</v>
      </c>
      <c r="EA131" s="884">
        <v>0</v>
      </c>
      <c r="EB131" s="884">
        <v>0</v>
      </c>
      <c r="EC131" s="884">
        <v>0</v>
      </c>
      <c r="ED131" s="884">
        <v>0</v>
      </c>
      <c r="EE131" s="884">
        <v>0</v>
      </c>
      <c r="EF131" s="884">
        <v>0</v>
      </c>
      <c r="EG131" s="884">
        <v>0</v>
      </c>
      <c r="EH131" s="884">
        <v>0</v>
      </c>
      <c r="EI131" s="884">
        <v>0</v>
      </c>
      <c r="EJ131" s="884">
        <v>0</v>
      </c>
      <c r="EK131" s="884">
        <v>0</v>
      </c>
      <c r="EL131" s="884">
        <v>0</v>
      </c>
      <c r="EM131" s="884">
        <v>0</v>
      </c>
      <c r="EN131" s="884">
        <v>0</v>
      </c>
      <c r="EO131" s="884">
        <v>0</v>
      </c>
      <c r="EP131" s="884">
        <v>0</v>
      </c>
      <c r="EQ131" s="884">
        <v>0</v>
      </c>
      <c r="ER131" s="884">
        <v>0</v>
      </c>
      <c r="ES131" s="884">
        <v>0</v>
      </c>
      <c r="ET131" s="884">
        <v>0</v>
      </c>
      <c r="EU131" s="884">
        <v>0</v>
      </c>
      <c r="EV131" s="884">
        <v>0</v>
      </c>
      <c r="EW131" s="884">
        <v>0</v>
      </c>
      <c r="EX131" s="884">
        <v>0</v>
      </c>
      <c r="EY131" s="884">
        <v>0</v>
      </c>
      <c r="EZ131" s="884">
        <v>0</v>
      </c>
      <c r="FA131" s="884">
        <v>0</v>
      </c>
      <c r="FB131" s="884">
        <v>0</v>
      </c>
      <c r="FC131" s="884">
        <v>0</v>
      </c>
      <c r="FD131" s="884">
        <v>0</v>
      </c>
      <c r="FE131" s="884">
        <v>0</v>
      </c>
      <c r="FF131" s="884">
        <v>0</v>
      </c>
      <c r="FG131" s="884">
        <v>0</v>
      </c>
      <c r="FH131" s="884">
        <v>0</v>
      </c>
      <c r="FI131" s="884">
        <v>0</v>
      </c>
      <c r="FJ131" s="884">
        <v>0</v>
      </c>
      <c r="FK131" s="884">
        <v>0</v>
      </c>
      <c r="FL131" s="884">
        <v>0</v>
      </c>
      <c r="FM131" s="884">
        <v>0</v>
      </c>
      <c r="FN131" s="884">
        <v>0</v>
      </c>
      <c r="FO131" s="884">
        <v>0</v>
      </c>
      <c r="FP131" s="884">
        <v>0</v>
      </c>
      <c r="FQ131" s="884">
        <v>0</v>
      </c>
      <c r="FR131" s="884">
        <v>0</v>
      </c>
      <c r="FS131" s="884">
        <v>0</v>
      </c>
      <c r="FT131" s="884">
        <v>0</v>
      </c>
      <c r="FU131" s="884">
        <v>0</v>
      </c>
      <c r="FV131" s="884">
        <v>0</v>
      </c>
      <c r="FW131" s="884">
        <v>0</v>
      </c>
      <c r="FX131" s="884">
        <v>0</v>
      </c>
      <c r="FY131" s="884">
        <v>0</v>
      </c>
      <c r="FZ131" s="884">
        <v>0</v>
      </c>
      <c r="GA131" s="884">
        <v>0</v>
      </c>
      <c r="GB131" s="884">
        <v>0</v>
      </c>
      <c r="GC131" s="884">
        <v>0</v>
      </c>
      <c r="GD131" s="884">
        <v>0</v>
      </c>
      <c r="GE131" s="884">
        <v>0</v>
      </c>
      <c r="GF131" s="884">
        <v>0</v>
      </c>
      <c r="GG131" s="884">
        <v>0</v>
      </c>
      <c r="GH131" s="884">
        <v>0</v>
      </c>
      <c r="GI131" s="884">
        <v>0</v>
      </c>
      <c r="GJ131" s="884">
        <v>0</v>
      </c>
      <c r="GK131" s="884">
        <v>0</v>
      </c>
      <c r="GL131" s="884">
        <v>0</v>
      </c>
    </row>
    <row r="132" spans="1:194" x14ac:dyDescent="0.2">
      <c r="A132" s="652" t="s">
        <v>1099</v>
      </c>
      <c r="B132" s="652" t="s">
        <v>556</v>
      </c>
      <c r="C132" s="884">
        <v>0</v>
      </c>
      <c r="D132" s="884">
        <v>0</v>
      </c>
      <c r="E132" s="884">
        <v>0</v>
      </c>
      <c r="F132" s="884">
        <v>0</v>
      </c>
      <c r="G132" s="884">
        <v>4.9800000000000053E-2</v>
      </c>
      <c r="H132" s="884">
        <v>0</v>
      </c>
      <c r="I132" s="884">
        <v>0</v>
      </c>
      <c r="J132" s="884">
        <v>1.203125E-2</v>
      </c>
      <c r="K132" s="884">
        <v>0</v>
      </c>
      <c r="L132" s="884">
        <v>9.6555555555555613E-3</v>
      </c>
      <c r="M132" s="884">
        <v>0</v>
      </c>
      <c r="N132" s="884">
        <v>0</v>
      </c>
      <c r="O132" s="884">
        <v>0</v>
      </c>
      <c r="P132" s="884">
        <v>3.255555555555556E-2</v>
      </c>
      <c r="Q132" s="884">
        <v>5.4666666666666659</v>
      </c>
      <c r="R132" s="884">
        <v>0</v>
      </c>
      <c r="S132" s="884">
        <v>0</v>
      </c>
      <c r="T132" s="884">
        <v>0</v>
      </c>
      <c r="U132" s="884">
        <v>2.7320000000000007E-2</v>
      </c>
      <c r="V132" s="884">
        <v>0</v>
      </c>
      <c r="W132" s="884">
        <v>0</v>
      </c>
      <c r="X132" s="884">
        <v>0</v>
      </c>
      <c r="Y132" s="884">
        <v>1.4842054794520554E-2</v>
      </c>
      <c r="Z132" s="884"/>
      <c r="AA132" s="884">
        <v>0</v>
      </c>
      <c r="AB132" s="884">
        <v>0</v>
      </c>
      <c r="AC132" s="884">
        <v>0</v>
      </c>
      <c r="AD132" s="884">
        <v>0</v>
      </c>
      <c r="AE132" s="884">
        <v>0</v>
      </c>
      <c r="AF132" s="884">
        <v>0</v>
      </c>
      <c r="AG132" s="884">
        <v>0</v>
      </c>
      <c r="AH132" s="884">
        <v>0</v>
      </c>
      <c r="AI132" s="884">
        <v>0</v>
      </c>
      <c r="AJ132" s="884">
        <v>0</v>
      </c>
      <c r="AK132" s="884">
        <v>0</v>
      </c>
      <c r="AL132" s="884">
        <v>0</v>
      </c>
      <c r="AM132" s="884">
        <v>0</v>
      </c>
      <c r="AN132" s="884">
        <v>0</v>
      </c>
      <c r="AO132" s="884">
        <v>9.9456521739130447E-3</v>
      </c>
      <c r="AP132" s="884">
        <v>0</v>
      </c>
      <c r="AQ132" s="884">
        <v>0</v>
      </c>
      <c r="AR132" s="884">
        <v>1.3472527472527472E-2</v>
      </c>
      <c r="AS132" s="884">
        <v>0</v>
      </c>
      <c r="AT132" s="884">
        <v>0</v>
      </c>
      <c r="AU132" s="884">
        <v>0</v>
      </c>
      <c r="AV132" s="884">
        <v>0</v>
      </c>
      <c r="AW132" s="884">
        <v>0</v>
      </c>
      <c r="AX132" s="884">
        <v>0</v>
      </c>
      <c r="AY132" s="884">
        <v>2.448275862068967E-2</v>
      </c>
      <c r="AZ132" s="884">
        <v>0</v>
      </c>
      <c r="BA132" s="884">
        <v>0</v>
      </c>
      <c r="BB132" s="884">
        <v>1.3788235294117638E-2</v>
      </c>
      <c r="BC132" s="884">
        <v>0</v>
      </c>
      <c r="BD132" s="884">
        <v>0</v>
      </c>
      <c r="BE132" s="884">
        <v>0</v>
      </c>
      <c r="BF132" s="884">
        <v>0</v>
      </c>
      <c r="BG132" s="884">
        <v>0</v>
      </c>
      <c r="BH132" s="884">
        <v>0</v>
      </c>
      <c r="BI132" s="884">
        <v>0</v>
      </c>
      <c r="BJ132" s="884">
        <v>0</v>
      </c>
      <c r="BK132" s="884">
        <v>0</v>
      </c>
      <c r="BL132" s="884">
        <v>0</v>
      </c>
      <c r="BM132" s="884">
        <v>0</v>
      </c>
      <c r="BN132" s="884">
        <v>0</v>
      </c>
      <c r="BO132" s="884">
        <v>0</v>
      </c>
      <c r="BP132" s="884">
        <v>0</v>
      </c>
      <c r="BQ132" s="884">
        <v>0</v>
      </c>
      <c r="BR132" s="884">
        <v>0</v>
      </c>
      <c r="BS132" s="884">
        <v>0</v>
      </c>
      <c r="BT132" s="884">
        <v>9.9382716049382716E-3</v>
      </c>
      <c r="BU132" s="884">
        <v>0</v>
      </c>
      <c r="BV132" s="884">
        <v>0</v>
      </c>
      <c r="BW132" s="884">
        <v>0</v>
      </c>
      <c r="BX132" s="884">
        <v>0</v>
      </c>
      <c r="BY132" s="884">
        <v>0</v>
      </c>
      <c r="BZ132" s="884">
        <v>0</v>
      </c>
      <c r="CA132" s="884">
        <v>0</v>
      </c>
      <c r="CB132" s="884">
        <v>0</v>
      </c>
      <c r="CC132" s="884">
        <v>0</v>
      </c>
      <c r="CD132" s="884">
        <v>0</v>
      </c>
      <c r="CE132" s="884">
        <v>0</v>
      </c>
      <c r="CF132" s="884">
        <v>0</v>
      </c>
      <c r="CG132" s="884">
        <v>0</v>
      </c>
      <c r="CH132" s="884">
        <v>0</v>
      </c>
      <c r="CI132" s="884">
        <v>0</v>
      </c>
      <c r="CJ132" s="884">
        <v>0</v>
      </c>
      <c r="CK132" s="884">
        <v>0</v>
      </c>
      <c r="CL132" s="884">
        <v>0</v>
      </c>
      <c r="CM132" s="884">
        <v>0</v>
      </c>
      <c r="CN132" s="884">
        <v>0</v>
      </c>
      <c r="CO132" s="884">
        <v>0</v>
      </c>
      <c r="CP132" s="884">
        <v>0</v>
      </c>
      <c r="CQ132" s="884">
        <v>9.0235294117647045E-3</v>
      </c>
      <c r="CR132" s="884">
        <v>0</v>
      </c>
      <c r="CS132" s="884">
        <v>9.0571428571428591E-3</v>
      </c>
      <c r="CT132" s="884">
        <v>9.3749999999999997E-3</v>
      </c>
      <c r="CU132" s="884">
        <v>0</v>
      </c>
      <c r="CV132" s="884">
        <v>0</v>
      </c>
      <c r="CW132" s="884">
        <v>0</v>
      </c>
      <c r="CX132" s="884">
        <v>9.1212121212121203E-3</v>
      </c>
      <c r="CY132" s="884">
        <v>0</v>
      </c>
      <c r="CZ132" s="884">
        <v>0</v>
      </c>
      <c r="DA132" s="884">
        <v>0</v>
      </c>
      <c r="DB132" s="884">
        <v>0</v>
      </c>
      <c r="DC132" s="884">
        <v>0</v>
      </c>
      <c r="DD132" s="884">
        <v>0</v>
      </c>
      <c r="DE132" s="884">
        <v>0</v>
      </c>
      <c r="DF132" s="884">
        <v>0</v>
      </c>
      <c r="DG132" s="884">
        <v>0</v>
      </c>
      <c r="DH132" s="884">
        <v>0</v>
      </c>
      <c r="DI132" s="884">
        <v>0</v>
      </c>
      <c r="DJ132" s="884">
        <v>0</v>
      </c>
      <c r="DK132" s="884">
        <v>0</v>
      </c>
      <c r="DL132" s="884">
        <v>1.5423529411764706E-2</v>
      </c>
      <c r="DM132" s="884">
        <v>0</v>
      </c>
      <c r="DN132" s="884">
        <v>0</v>
      </c>
      <c r="DO132" s="884">
        <v>0</v>
      </c>
      <c r="DP132" s="884">
        <v>0</v>
      </c>
      <c r="DQ132" s="884">
        <v>0</v>
      </c>
      <c r="DR132" s="884">
        <v>1.4493670886075949E-2</v>
      </c>
      <c r="DS132" s="884">
        <v>0</v>
      </c>
      <c r="DT132" s="884">
        <v>9.3214285714285708E-3</v>
      </c>
      <c r="DU132" s="884">
        <v>0</v>
      </c>
      <c r="DV132" s="884">
        <v>0</v>
      </c>
      <c r="DW132" s="884">
        <v>0.13500000000000001</v>
      </c>
      <c r="DX132" s="884">
        <v>0</v>
      </c>
      <c r="DY132" s="884">
        <v>0</v>
      </c>
      <c r="DZ132" s="884">
        <v>0</v>
      </c>
      <c r="EA132" s="884">
        <v>0</v>
      </c>
      <c r="EB132" s="884">
        <v>0</v>
      </c>
      <c r="EC132" s="884">
        <v>0</v>
      </c>
      <c r="ED132" s="884">
        <v>0</v>
      </c>
      <c r="EE132" s="884">
        <v>0</v>
      </c>
      <c r="EF132" s="884">
        <v>0</v>
      </c>
      <c r="EG132" s="884">
        <v>0</v>
      </c>
      <c r="EH132" s="884">
        <v>0</v>
      </c>
      <c r="EI132" s="884">
        <v>0</v>
      </c>
      <c r="EJ132" s="884">
        <v>9.3882352941176469E-3</v>
      </c>
      <c r="EK132" s="884">
        <v>0</v>
      </c>
      <c r="EL132" s="884">
        <v>0</v>
      </c>
      <c r="EM132" s="884">
        <v>0</v>
      </c>
      <c r="EN132" s="884">
        <v>0</v>
      </c>
      <c r="EO132" s="884">
        <v>0</v>
      </c>
      <c r="EP132" s="884">
        <v>0</v>
      </c>
      <c r="EQ132" s="884">
        <v>0</v>
      </c>
      <c r="ER132" s="884">
        <v>0</v>
      </c>
      <c r="ES132" s="884">
        <v>1.3931818181818182E-2</v>
      </c>
      <c r="ET132" s="884">
        <v>0</v>
      </c>
      <c r="EU132" s="884">
        <v>0</v>
      </c>
      <c r="EV132" s="884">
        <v>9.4333333333333335E-3</v>
      </c>
      <c r="EW132" s="884">
        <v>0</v>
      </c>
      <c r="EX132" s="884">
        <v>0</v>
      </c>
      <c r="EY132" s="884">
        <v>0</v>
      </c>
      <c r="EZ132" s="884">
        <v>1.7653846153846155E-2</v>
      </c>
      <c r="FA132" s="884">
        <v>0</v>
      </c>
      <c r="FB132" s="884">
        <v>0</v>
      </c>
      <c r="FC132" s="884">
        <v>9.011764705882358E-3</v>
      </c>
      <c r="FD132" s="884">
        <v>0</v>
      </c>
      <c r="FE132" s="884">
        <v>1.0414285714285716E-2</v>
      </c>
      <c r="FF132" s="884">
        <v>0</v>
      </c>
      <c r="FG132" s="884">
        <v>1.0204545454545454E-2</v>
      </c>
      <c r="FH132" s="884">
        <v>0</v>
      </c>
      <c r="FI132" s="884">
        <v>0</v>
      </c>
      <c r="FJ132" s="884">
        <v>0</v>
      </c>
      <c r="FK132" s="884">
        <v>0</v>
      </c>
      <c r="FL132" s="884">
        <v>3.7262499999999997E-2</v>
      </c>
      <c r="FM132" s="884">
        <v>0</v>
      </c>
      <c r="FN132" s="884">
        <v>0</v>
      </c>
      <c r="FO132" s="884">
        <v>2.4277777777777773E-2</v>
      </c>
      <c r="FP132" s="884">
        <v>0</v>
      </c>
      <c r="FQ132" s="884">
        <v>0</v>
      </c>
      <c r="FR132" s="884">
        <v>0</v>
      </c>
      <c r="FS132" s="884">
        <v>0</v>
      </c>
      <c r="FT132" s="884">
        <v>0</v>
      </c>
      <c r="FU132" s="884">
        <v>0</v>
      </c>
      <c r="FV132" s="884">
        <v>0</v>
      </c>
      <c r="FW132" s="884">
        <v>0</v>
      </c>
      <c r="FX132" s="884">
        <v>0</v>
      </c>
      <c r="FY132" s="884">
        <v>0</v>
      </c>
      <c r="FZ132" s="884">
        <v>0</v>
      </c>
      <c r="GA132" s="884">
        <v>9.1874999999999995E-3</v>
      </c>
      <c r="GB132" s="884">
        <v>0</v>
      </c>
      <c r="GC132" s="884">
        <v>0</v>
      </c>
      <c r="GD132" s="884">
        <v>0</v>
      </c>
      <c r="GE132" s="884">
        <v>0</v>
      </c>
      <c r="GF132" s="884">
        <v>0</v>
      </c>
      <c r="GG132" s="884">
        <v>0</v>
      </c>
      <c r="GH132" s="884">
        <v>0</v>
      </c>
      <c r="GI132" s="884">
        <v>0</v>
      </c>
      <c r="GJ132" s="884">
        <v>0</v>
      </c>
      <c r="GK132" s="884">
        <v>0</v>
      </c>
      <c r="GL132" s="884">
        <v>0</v>
      </c>
    </row>
    <row r="133" spans="1:194" x14ac:dyDescent="0.2">
      <c r="A133" s="652" t="s">
        <v>1102</v>
      </c>
      <c r="B133" s="652" t="s">
        <v>821</v>
      </c>
      <c r="C133" s="884">
        <v>0</v>
      </c>
      <c r="D133" s="884">
        <v>0</v>
      </c>
      <c r="E133" s="884">
        <v>1.5357142857142859E-2</v>
      </c>
      <c r="F133" s="884">
        <v>1.0229166666666669E-2</v>
      </c>
      <c r="G133" s="884">
        <v>1.5448979591836739E-2</v>
      </c>
      <c r="H133" s="884">
        <v>0</v>
      </c>
      <c r="I133" s="884">
        <v>0</v>
      </c>
      <c r="J133" s="884">
        <v>9.5115384615384619E-3</v>
      </c>
      <c r="K133" s="884">
        <v>0</v>
      </c>
      <c r="L133" s="884">
        <v>0.1218224489795918</v>
      </c>
      <c r="M133" s="884">
        <v>0</v>
      </c>
      <c r="N133" s="884">
        <v>0</v>
      </c>
      <c r="O133" s="884">
        <v>0</v>
      </c>
      <c r="P133" s="884">
        <v>0.35173469387755124</v>
      </c>
      <c r="Q133" s="884">
        <v>8.1999999999999993</v>
      </c>
      <c r="R133" s="884">
        <v>0</v>
      </c>
      <c r="S133" s="884">
        <v>0</v>
      </c>
      <c r="T133" s="884">
        <v>9.1632653061224489E-3</v>
      </c>
      <c r="U133" s="884">
        <v>0</v>
      </c>
      <c r="V133" s="884">
        <v>0</v>
      </c>
      <c r="W133" s="884">
        <v>0.250846153846154</v>
      </c>
      <c r="X133" s="884">
        <v>1.0485306279497873E-2</v>
      </c>
      <c r="Y133" s="884">
        <v>0</v>
      </c>
      <c r="Z133" s="884"/>
      <c r="AA133" s="884">
        <v>0</v>
      </c>
      <c r="AB133" s="884">
        <v>0</v>
      </c>
      <c r="AC133" s="884">
        <v>0</v>
      </c>
      <c r="AD133" s="884">
        <v>0</v>
      </c>
      <c r="AE133" s="884">
        <v>3.1469387755102031E-2</v>
      </c>
      <c r="AF133" s="884">
        <v>8.3142857142857168E-3</v>
      </c>
      <c r="AG133" s="884">
        <v>0</v>
      </c>
      <c r="AH133" s="884">
        <v>0</v>
      </c>
      <c r="AI133" s="884">
        <v>0</v>
      </c>
      <c r="AJ133" s="884">
        <v>1.2764705882352942E-2</v>
      </c>
      <c r="AK133" s="884">
        <v>1.6219512195121952E-2</v>
      </c>
      <c r="AL133" s="884">
        <v>1.0208333333333335E-2</v>
      </c>
      <c r="AM133" s="884">
        <v>6.6877551020408155E-2</v>
      </c>
      <c r="AN133" s="884">
        <v>0</v>
      </c>
      <c r="AO133" s="884">
        <v>0.11420408163265308</v>
      </c>
      <c r="AP133" s="884">
        <v>0</v>
      </c>
      <c r="AQ133" s="884">
        <v>0</v>
      </c>
      <c r="AR133" s="884">
        <v>1.1897959183673468E-2</v>
      </c>
      <c r="AS133" s="884">
        <v>0</v>
      </c>
      <c r="AT133" s="884">
        <v>0</v>
      </c>
      <c r="AU133" s="884">
        <v>0</v>
      </c>
      <c r="AV133" s="884">
        <v>0</v>
      </c>
      <c r="AW133" s="884">
        <v>0</v>
      </c>
      <c r="AX133" s="884">
        <v>0</v>
      </c>
      <c r="AY133" s="884">
        <v>5.7740816326530608E-2</v>
      </c>
      <c r="AZ133" s="884">
        <v>9.0208333333333338E-3</v>
      </c>
      <c r="BA133" s="884">
        <v>0</v>
      </c>
      <c r="BB133" s="884">
        <v>0.18230612244898117</v>
      </c>
      <c r="BC133" s="884">
        <v>8.2916666666666677E-3</v>
      </c>
      <c r="BD133" s="884">
        <v>0</v>
      </c>
      <c r="BE133" s="884">
        <v>0</v>
      </c>
      <c r="BF133" s="884">
        <v>0.33333333333333331</v>
      </c>
      <c r="BG133" s="884">
        <v>0.33333333333333331</v>
      </c>
      <c r="BH133" s="884">
        <v>0.33333333333333331</v>
      </c>
      <c r="BI133" s="884">
        <v>0.33333333333333331</v>
      </c>
      <c r="BJ133" s="884">
        <v>0.33333333333333331</v>
      </c>
      <c r="BK133" s="884">
        <v>0.33333333333333331</v>
      </c>
      <c r="BL133" s="884">
        <v>0.33333333333333331</v>
      </c>
      <c r="BM133" s="884">
        <v>0</v>
      </c>
      <c r="BN133" s="884">
        <v>8.8048780487804887E-3</v>
      </c>
      <c r="BO133" s="884">
        <v>2.4033193419210206E-2</v>
      </c>
      <c r="BP133" s="884">
        <v>0</v>
      </c>
      <c r="BQ133" s="884">
        <v>0</v>
      </c>
      <c r="BR133" s="884">
        <v>0</v>
      </c>
      <c r="BS133" s="884">
        <v>0</v>
      </c>
      <c r="BT133" s="884">
        <v>8.3877551020408118E-3</v>
      </c>
      <c r="BU133" s="884">
        <v>0</v>
      </c>
      <c r="BV133" s="884">
        <v>2.6666666666666661E-2</v>
      </c>
      <c r="BW133" s="884">
        <v>0</v>
      </c>
      <c r="BX133" s="884">
        <v>0</v>
      </c>
      <c r="BY133" s="884">
        <v>8.1875000000000003E-3</v>
      </c>
      <c r="BZ133" s="884">
        <v>0</v>
      </c>
      <c r="CA133" s="884">
        <v>0</v>
      </c>
      <c r="CB133" s="884">
        <v>8.3999999999999995E-3</v>
      </c>
      <c r="CC133" s="884">
        <v>0</v>
      </c>
      <c r="CD133" s="884">
        <v>0</v>
      </c>
      <c r="CE133" s="884">
        <v>0</v>
      </c>
      <c r="CF133" s="884">
        <v>1.8204081632653059E-2</v>
      </c>
      <c r="CG133" s="884">
        <v>0</v>
      </c>
      <c r="CH133" s="884">
        <v>0</v>
      </c>
      <c r="CI133" s="884">
        <v>0</v>
      </c>
      <c r="CJ133" s="884">
        <v>9.3958333333333324E-3</v>
      </c>
      <c r="CK133" s="884">
        <v>0</v>
      </c>
      <c r="CL133" s="884">
        <v>1.0687500000000004E-2</v>
      </c>
      <c r="CM133" s="884">
        <v>9.6575849131275877E-3</v>
      </c>
      <c r="CN133" s="884">
        <v>0</v>
      </c>
      <c r="CO133" s="884">
        <v>0</v>
      </c>
      <c r="CP133" s="884">
        <v>0</v>
      </c>
      <c r="CQ133" s="884">
        <v>8.2400000000000008E-3</v>
      </c>
      <c r="CR133" s="884">
        <v>0</v>
      </c>
      <c r="CS133" s="884">
        <v>0</v>
      </c>
      <c r="CT133" s="884">
        <v>9.4285714285714303E-3</v>
      </c>
      <c r="CU133" s="884">
        <v>0</v>
      </c>
      <c r="CV133" s="884">
        <v>1.3836734693877549E-2</v>
      </c>
      <c r="CW133" s="884">
        <v>0</v>
      </c>
      <c r="CX133" s="884">
        <v>2.0357142857142858E-2</v>
      </c>
      <c r="CY133" s="884">
        <v>2.036631543168E-2</v>
      </c>
      <c r="CZ133" s="884">
        <v>0</v>
      </c>
      <c r="DA133" s="884">
        <v>8.1224489795918373E-3</v>
      </c>
      <c r="DB133" s="884">
        <v>0</v>
      </c>
      <c r="DC133" s="884">
        <v>0</v>
      </c>
      <c r="DD133" s="884">
        <v>0</v>
      </c>
      <c r="DE133" s="884">
        <v>0</v>
      </c>
      <c r="DF133" s="884">
        <v>0</v>
      </c>
      <c r="DG133" s="884">
        <v>0</v>
      </c>
      <c r="DH133" s="884">
        <v>8.97916666666667E-3</v>
      </c>
      <c r="DI133" s="884">
        <v>1.3104166666666668E-2</v>
      </c>
      <c r="DJ133" s="884">
        <v>0</v>
      </c>
      <c r="DK133" s="884">
        <v>9.8232653061224501E-2</v>
      </c>
      <c r="DL133" s="884">
        <v>2.0229166666666663E-2</v>
      </c>
      <c r="DM133" s="884">
        <v>1.5137931034482759E-2</v>
      </c>
      <c r="DN133" s="884">
        <v>0</v>
      </c>
      <c r="DO133" s="884">
        <v>0</v>
      </c>
      <c r="DP133" s="884">
        <v>1.1340425531914894E-2</v>
      </c>
      <c r="DQ133" s="884">
        <v>4.6749999999999993E-2</v>
      </c>
      <c r="DR133" s="884">
        <v>6.3489795918367356E-2</v>
      </c>
      <c r="DS133" s="884">
        <v>0</v>
      </c>
      <c r="DT133" s="884">
        <v>0</v>
      </c>
      <c r="DU133" s="884">
        <v>5.8061224489795914E-2</v>
      </c>
      <c r="DV133" s="884">
        <v>0</v>
      </c>
      <c r="DW133" s="884">
        <v>0</v>
      </c>
      <c r="DX133" s="884">
        <v>0</v>
      </c>
      <c r="DY133" s="884">
        <v>0</v>
      </c>
      <c r="DZ133" s="884">
        <v>1.6475E-2</v>
      </c>
      <c r="EA133" s="884">
        <v>0</v>
      </c>
      <c r="EB133" s="884">
        <v>0</v>
      </c>
      <c r="EC133" s="884">
        <v>0</v>
      </c>
      <c r="ED133" s="884">
        <v>0</v>
      </c>
      <c r="EE133" s="884">
        <v>0</v>
      </c>
      <c r="EF133" s="884">
        <v>2.5114285714285332E-2</v>
      </c>
      <c r="EG133" s="884">
        <v>2.4428571428571424E-2</v>
      </c>
      <c r="EH133" s="884">
        <v>0</v>
      </c>
      <c r="EI133" s="884">
        <v>1.7510204081632653E-2</v>
      </c>
      <c r="EJ133" s="884">
        <v>0</v>
      </c>
      <c r="EK133" s="884">
        <v>0</v>
      </c>
      <c r="EL133" s="884">
        <v>0</v>
      </c>
      <c r="EM133" s="884">
        <v>0</v>
      </c>
      <c r="EN133" s="884">
        <v>0</v>
      </c>
      <c r="EO133" s="884">
        <v>0</v>
      </c>
      <c r="EP133" s="884">
        <v>0</v>
      </c>
      <c r="EQ133" s="884">
        <v>1.4212244897959189E-2</v>
      </c>
      <c r="ER133" s="884">
        <v>0</v>
      </c>
      <c r="ES133" s="884">
        <v>0</v>
      </c>
      <c r="ET133" s="884">
        <v>1.1653061224489794E-2</v>
      </c>
      <c r="EU133" s="884">
        <v>1.2732983159926086E-2</v>
      </c>
      <c r="EV133" s="884">
        <v>0</v>
      </c>
      <c r="EW133" s="884">
        <v>0</v>
      </c>
      <c r="EX133" s="884">
        <v>0</v>
      </c>
      <c r="EY133" s="884">
        <v>1.0959183673469389E-2</v>
      </c>
      <c r="EZ133" s="884">
        <v>9.4347826086956538E-3</v>
      </c>
      <c r="FA133" s="884">
        <v>1.4657142857142856E-2</v>
      </c>
      <c r="FB133" s="884">
        <v>1.9306122448979592E-2</v>
      </c>
      <c r="FC133" s="884">
        <v>0</v>
      </c>
      <c r="FD133" s="884">
        <v>1.3020833333333336E-2</v>
      </c>
      <c r="FE133" s="884">
        <v>0</v>
      </c>
      <c r="FF133" s="884">
        <v>0</v>
      </c>
      <c r="FG133" s="884">
        <v>2.6897959183673471E-2</v>
      </c>
      <c r="FH133" s="884">
        <v>0</v>
      </c>
      <c r="FI133" s="884">
        <v>2.5708333333333333E-2</v>
      </c>
      <c r="FJ133" s="884">
        <v>9.1632653061224489E-3</v>
      </c>
      <c r="FK133" s="884">
        <v>0</v>
      </c>
      <c r="FL133" s="884">
        <v>0</v>
      </c>
      <c r="FM133" s="884">
        <v>1.0020833333333333E-2</v>
      </c>
      <c r="FN133" s="884">
        <v>0</v>
      </c>
      <c r="FO133" s="884">
        <v>1.5917204849595655E-2</v>
      </c>
      <c r="FP133" s="884">
        <v>9.2244897959183683E-3</v>
      </c>
      <c r="FQ133" s="884">
        <v>9.3124999999999996E-3</v>
      </c>
      <c r="FR133" s="884">
        <v>4.2979591836734693E-2</v>
      </c>
      <c r="FS133" s="884">
        <v>0</v>
      </c>
      <c r="FT133" s="884">
        <v>8.2857142857142851E-3</v>
      </c>
      <c r="FU133" s="884">
        <v>2.1214285714285717E-2</v>
      </c>
      <c r="FV133" s="884">
        <v>0</v>
      </c>
      <c r="FW133" s="884">
        <v>0</v>
      </c>
      <c r="FX133" s="884">
        <v>0</v>
      </c>
      <c r="FY133" s="884">
        <v>0</v>
      </c>
      <c r="FZ133" s="884">
        <v>0</v>
      </c>
      <c r="GA133" s="884">
        <v>0</v>
      </c>
      <c r="GB133" s="884">
        <v>8.7142857142857143E-3</v>
      </c>
      <c r="GC133" s="884">
        <v>0</v>
      </c>
      <c r="GD133" s="884">
        <v>0.38644897959183666</v>
      </c>
      <c r="GE133" s="884">
        <v>0</v>
      </c>
      <c r="GF133" s="884">
        <v>8.1895833333333334E-3</v>
      </c>
      <c r="GG133" s="884">
        <v>2.8750000000000005E-2</v>
      </c>
      <c r="GH133" s="884">
        <v>0</v>
      </c>
      <c r="GI133" s="884">
        <v>0</v>
      </c>
      <c r="GJ133" s="884">
        <v>2.2122448979591834E-2</v>
      </c>
      <c r="GK133" s="884">
        <v>0</v>
      </c>
      <c r="GL133" s="884">
        <v>0</v>
      </c>
    </row>
    <row r="134" spans="1:194" x14ac:dyDescent="0.2">
      <c r="A134" s="652" t="s">
        <v>1103</v>
      </c>
      <c r="B134" s="652" t="s">
        <v>560</v>
      </c>
      <c r="C134" s="884">
        <v>0</v>
      </c>
      <c r="D134" s="884">
        <v>0</v>
      </c>
      <c r="E134" s="884">
        <v>0</v>
      </c>
      <c r="F134" s="884">
        <v>0</v>
      </c>
      <c r="G134" s="884">
        <v>0</v>
      </c>
      <c r="H134" s="884">
        <v>0</v>
      </c>
      <c r="I134" s="884">
        <v>0</v>
      </c>
      <c r="J134" s="884">
        <v>0</v>
      </c>
      <c r="K134" s="884">
        <v>0</v>
      </c>
      <c r="L134" s="884">
        <v>0</v>
      </c>
      <c r="M134" s="884">
        <v>0</v>
      </c>
      <c r="N134" s="884">
        <v>0</v>
      </c>
      <c r="O134" s="884">
        <v>0</v>
      </c>
      <c r="P134" s="884">
        <v>1.525E-2</v>
      </c>
      <c r="Q134" s="884"/>
      <c r="R134" s="884">
        <v>0</v>
      </c>
      <c r="S134" s="884">
        <v>0</v>
      </c>
      <c r="T134" s="884">
        <v>0</v>
      </c>
      <c r="U134" s="884">
        <v>0</v>
      </c>
      <c r="V134" s="884">
        <v>0</v>
      </c>
      <c r="W134" s="884">
        <v>1.2058823529411766E-2</v>
      </c>
      <c r="X134" s="884">
        <v>0</v>
      </c>
      <c r="Y134" s="884">
        <v>1.2948717948717948E-2</v>
      </c>
      <c r="Z134" s="884"/>
      <c r="AA134" s="884">
        <v>3.9490000000000004E-2</v>
      </c>
      <c r="AB134" s="884"/>
      <c r="AC134" s="884">
        <v>2.2027027027027024E-2</v>
      </c>
      <c r="AD134" s="884">
        <v>0</v>
      </c>
      <c r="AE134" s="884">
        <v>0</v>
      </c>
      <c r="AF134" s="884">
        <v>0</v>
      </c>
      <c r="AG134" s="884">
        <v>0</v>
      </c>
      <c r="AH134" s="884">
        <v>0</v>
      </c>
      <c r="AI134" s="884">
        <v>0</v>
      </c>
      <c r="AJ134" s="884">
        <v>0</v>
      </c>
      <c r="AK134" s="884">
        <v>0</v>
      </c>
      <c r="AL134" s="884">
        <v>0</v>
      </c>
      <c r="AM134" s="884">
        <v>5.1250000000000004E-2</v>
      </c>
      <c r="AN134" s="884">
        <v>0</v>
      </c>
      <c r="AO134" s="884">
        <v>0</v>
      </c>
      <c r="AP134" s="884">
        <v>0</v>
      </c>
      <c r="AQ134" s="884">
        <v>0</v>
      </c>
      <c r="AR134" s="884">
        <v>0</v>
      </c>
      <c r="AS134" s="884">
        <v>0</v>
      </c>
      <c r="AT134" s="884">
        <v>0</v>
      </c>
      <c r="AU134" s="884">
        <v>0</v>
      </c>
      <c r="AV134" s="884">
        <v>0</v>
      </c>
      <c r="AW134" s="884">
        <v>0</v>
      </c>
      <c r="AX134" s="884">
        <v>0</v>
      </c>
      <c r="AY134" s="884">
        <v>0</v>
      </c>
      <c r="AZ134" s="884">
        <v>0</v>
      </c>
      <c r="BA134" s="884">
        <v>0</v>
      </c>
      <c r="BB134" s="884">
        <v>0</v>
      </c>
      <c r="BC134" s="884">
        <v>0</v>
      </c>
      <c r="BD134" s="884">
        <v>0</v>
      </c>
      <c r="BE134" s="884">
        <v>0</v>
      </c>
      <c r="BF134" s="884">
        <v>0.14413793103448277</v>
      </c>
      <c r="BG134" s="884">
        <v>0.14413793103448277</v>
      </c>
      <c r="BH134" s="884">
        <v>0.14413793103448277</v>
      </c>
      <c r="BI134" s="884">
        <v>0.14413793103448277</v>
      </c>
      <c r="BJ134" s="884">
        <v>0.14413793103448277</v>
      </c>
      <c r="BK134" s="884">
        <v>0.14413793103448277</v>
      </c>
      <c r="BL134" s="884">
        <v>0.14413793103448277</v>
      </c>
      <c r="BM134" s="884">
        <v>0</v>
      </c>
      <c r="BN134" s="884">
        <v>0</v>
      </c>
      <c r="BO134" s="884">
        <v>0</v>
      </c>
      <c r="BP134" s="884">
        <v>0</v>
      </c>
      <c r="BQ134" s="884"/>
      <c r="BR134" s="884">
        <v>0</v>
      </c>
      <c r="BS134" s="884">
        <v>0</v>
      </c>
      <c r="BT134" s="884">
        <v>0</v>
      </c>
      <c r="BU134" s="884">
        <v>0</v>
      </c>
      <c r="BV134" s="884">
        <v>0</v>
      </c>
      <c r="BW134" s="884">
        <v>0</v>
      </c>
      <c r="BX134" s="884">
        <v>0</v>
      </c>
      <c r="BY134" s="884">
        <v>0</v>
      </c>
      <c r="BZ134" s="884">
        <v>0</v>
      </c>
      <c r="CA134" s="884">
        <v>0</v>
      </c>
      <c r="CB134" s="884">
        <v>0</v>
      </c>
      <c r="CC134" s="884">
        <v>0</v>
      </c>
      <c r="CD134" s="884">
        <v>0</v>
      </c>
      <c r="CE134" s="884">
        <v>0</v>
      </c>
      <c r="CF134" s="884">
        <v>0</v>
      </c>
      <c r="CG134" s="884">
        <v>0</v>
      </c>
      <c r="CH134" s="884">
        <v>0</v>
      </c>
      <c r="CI134" s="884">
        <v>0</v>
      </c>
      <c r="CJ134" s="884">
        <v>0</v>
      </c>
      <c r="CK134" s="884">
        <v>0</v>
      </c>
      <c r="CL134" s="884">
        <v>0</v>
      </c>
      <c r="CM134" s="884">
        <v>0</v>
      </c>
      <c r="CN134" s="884">
        <v>0</v>
      </c>
      <c r="CO134" s="884">
        <v>0</v>
      </c>
      <c r="CP134" s="884">
        <v>0</v>
      </c>
      <c r="CQ134" s="884">
        <v>0</v>
      </c>
      <c r="CR134" s="884">
        <v>0</v>
      </c>
      <c r="CS134" s="884">
        <v>0</v>
      </c>
      <c r="CT134" s="884">
        <v>0</v>
      </c>
      <c r="CU134" s="884">
        <v>0</v>
      </c>
      <c r="CV134" s="884">
        <v>0</v>
      </c>
      <c r="CW134" s="884">
        <v>0</v>
      </c>
      <c r="CX134" s="884">
        <v>0</v>
      </c>
      <c r="CY134" s="884">
        <v>0</v>
      </c>
      <c r="CZ134" s="884">
        <v>0</v>
      </c>
      <c r="DA134" s="884">
        <v>0</v>
      </c>
      <c r="DB134" s="884"/>
      <c r="DC134" s="884">
        <v>0</v>
      </c>
      <c r="DD134" s="884">
        <v>0</v>
      </c>
      <c r="DE134" s="884">
        <v>0</v>
      </c>
      <c r="DF134" s="884">
        <v>0</v>
      </c>
      <c r="DG134" s="884">
        <v>0</v>
      </c>
      <c r="DH134" s="884">
        <v>0</v>
      </c>
      <c r="DI134" s="884">
        <v>0</v>
      </c>
      <c r="DJ134" s="884">
        <v>0</v>
      </c>
      <c r="DK134" s="884">
        <v>0</v>
      </c>
      <c r="DL134" s="884">
        <v>0</v>
      </c>
      <c r="DM134" s="884">
        <v>0</v>
      </c>
      <c r="DN134" s="884">
        <v>0</v>
      </c>
      <c r="DO134" s="884">
        <v>0</v>
      </c>
      <c r="DP134" s="884">
        <v>0</v>
      </c>
      <c r="DQ134" s="884">
        <v>0</v>
      </c>
      <c r="DR134" s="884">
        <v>0</v>
      </c>
      <c r="DS134" s="884">
        <v>0</v>
      </c>
      <c r="DT134" s="884">
        <v>0</v>
      </c>
      <c r="DU134" s="884">
        <v>0</v>
      </c>
      <c r="DV134" s="884">
        <v>0</v>
      </c>
      <c r="DW134" s="884">
        <v>0</v>
      </c>
      <c r="DX134" s="884">
        <v>0</v>
      </c>
      <c r="DY134" s="884"/>
      <c r="DZ134" s="884">
        <v>0</v>
      </c>
      <c r="EA134" s="884">
        <v>0</v>
      </c>
      <c r="EB134" s="884">
        <v>0</v>
      </c>
      <c r="EC134" s="884">
        <v>0</v>
      </c>
      <c r="ED134" s="884">
        <v>0</v>
      </c>
      <c r="EE134" s="884">
        <v>0</v>
      </c>
      <c r="EF134" s="884">
        <v>0</v>
      </c>
      <c r="EG134" s="884">
        <v>0</v>
      </c>
      <c r="EH134" s="884">
        <v>0</v>
      </c>
      <c r="EI134" s="884">
        <v>0</v>
      </c>
      <c r="EJ134" s="884">
        <v>0</v>
      </c>
      <c r="EK134" s="884">
        <v>0</v>
      </c>
      <c r="EL134" s="884">
        <v>0</v>
      </c>
      <c r="EM134" s="884">
        <v>0</v>
      </c>
      <c r="EN134" s="884">
        <v>0</v>
      </c>
      <c r="EO134" s="884">
        <v>0</v>
      </c>
      <c r="EP134" s="884">
        <v>0</v>
      </c>
      <c r="EQ134" s="884">
        <v>0</v>
      </c>
      <c r="ER134" s="884">
        <v>0</v>
      </c>
      <c r="ES134" s="884">
        <v>1.0150000000000001E-2</v>
      </c>
      <c r="ET134" s="884">
        <v>0</v>
      </c>
      <c r="EU134" s="884">
        <v>0</v>
      </c>
      <c r="EV134" s="884">
        <v>0.01</v>
      </c>
      <c r="EW134" s="884">
        <v>0</v>
      </c>
      <c r="EX134" s="884">
        <v>0</v>
      </c>
      <c r="EY134" s="884">
        <v>0</v>
      </c>
      <c r="EZ134" s="884">
        <v>0</v>
      </c>
      <c r="FA134" s="884">
        <v>0</v>
      </c>
      <c r="FB134" s="884">
        <v>0</v>
      </c>
      <c r="FC134" s="884">
        <v>0</v>
      </c>
      <c r="FD134" s="884">
        <v>0</v>
      </c>
      <c r="FE134" s="884">
        <v>2.4026315789473684E-2</v>
      </c>
      <c r="FF134" s="884">
        <v>0</v>
      </c>
      <c r="FG134" s="884">
        <v>1.1000000000000001E-2</v>
      </c>
      <c r="FH134" s="884">
        <v>0</v>
      </c>
      <c r="FI134" s="884">
        <v>0</v>
      </c>
      <c r="FJ134" s="884">
        <v>0</v>
      </c>
      <c r="FK134" s="884">
        <v>0</v>
      </c>
      <c r="FL134" s="884">
        <v>0</v>
      </c>
      <c r="FM134" s="884">
        <v>0</v>
      </c>
      <c r="FN134" s="884">
        <v>0</v>
      </c>
      <c r="FO134" s="884">
        <v>0</v>
      </c>
      <c r="FP134" s="884">
        <v>0</v>
      </c>
      <c r="FQ134" s="884">
        <v>0</v>
      </c>
      <c r="FR134" s="884">
        <v>0</v>
      </c>
      <c r="FS134" s="884">
        <v>9.8461538461538465E-3</v>
      </c>
      <c r="FT134" s="884">
        <v>0</v>
      </c>
      <c r="FU134" s="884">
        <v>0</v>
      </c>
      <c r="FV134" s="884">
        <v>0</v>
      </c>
      <c r="FW134" s="884">
        <v>0</v>
      </c>
      <c r="FX134" s="884">
        <v>0</v>
      </c>
      <c r="FY134" s="884">
        <v>0</v>
      </c>
      <c r="FZ134" s="884">
        <v>0</v>
      </c>
      <c r="GA134" s="884">
        <v>0</v>
      </c>
      <c r="GB134" s="884">
        <v>0</v>
      </c>
      <c r="GC134" s="884">
        <v>0</v>
      </c>
      <c r="GD134" s="884">
        <v>0</v>
      </c>
      <c r="GE134" s="884">
        <v>0</v>
      </c>
      <c r="GF134" s="884">
        <v>0</v>
      </c>
      <c r="GG134" s="884">
        <v>0</v>
      </c>
      <c r="GH134" s="884">
        <v>0</v>
      </c>
      <c r="GI134" s="884">
        <v>0</v>
      </c>
      <c r="GJ134" s="884">
        <v>0</v>
      </c>
      <c r="GK134" s="884">
        <v>0</v>
      </c>
      <c r="GL134" s="884">
        <v>0</v>
      </c>
    </row>
    <row r="135" spans="1:194" x14ac:dyDescent="0.2">
      <c r="A135" s="652" t="s">
        <v>1104</v>
      </c>
      <c r="B135" s="652" t="s">
        <v>822</v>
      </c>
      <c r="C135" s="884">
        <v>0</v>
      </c>
      <c r="D135" s="884">
        <v>0</v>
      </c>
      <c r="E135" s="884">
        <v>0</v>
      </c>
      <c r="F135" s="884">
        <v>0</v>
      </c>
      <c r="G135" s="884">
        <v>0</v>
      </c>
      <c r="H135" s="884">
        <v>0</v>
      </c>
      <c r="I135" s="884">
        <v>0</v>
      </c>
      <c r="J135" s="884">
        <v>0</v>
      </c>
      <c r="K135" s="884">
        <v>0</v>
      </c>
      <c r="L135" s="884">
        <v>2.1062499999999998E-2</v>
      </c>
      <c r="M135" s="884">
        <v>0</v>
      </c>
      <c r="N135" s="884">
        <v>0</v>
      </c>
      <c r="O135" s="884">
        <v>0</v>
      </c>
      <c r="P135" s="884">
        <v>0</v>
      </c>
      <c r="Q135" s="884"/>
      <c r="R135" s="884">
        <v>0</v>
      </c>
      <c r="S135" s="884">
        <v>0</v>
      </c>
      <c r="T135" s="884">
        <v>0</v>
      </c>
      <c r="U135" s="884">
        <v>0</v>
      </c>
      <c r="V135" s="884">
        <v>0</v>
      </c>
      <c r="W135" s="884">
        <v>0</v>
      </c>
      <c r="X135" s="884">
        <v>0</v>
      </c>
      <c r="Y135" s="884">
        <v>0</v>
      </c>
      <c r="Z135" s="884"/>
      <c r="AA135" s="884">
        <v>0</v>
      </c>
      <c r="AB135" s="884">
        <v>0</v>
      </c>
      <c r="AC135" s="884">
        <v>0</v>
      </c>
      <c r="AD135" s="884">
        <v>0</v>
      </c>
      <c r="AE135" s="884">
        <v>0</v>
      </c>
      <c r="AF135" s="884">
        <v>0</v>
      </c>
      <c r="AG135" s="884">
        <v>0</v>
      </c>
      <c r="AH135" s="884">
        <v>0</v>
      </c>
      <c r="AI135" s="884">
        <v>0</v>
      </c>
      <c r="AJ135" s="884">
        <v>0</v>
      </c>
      <c r="AK135" s="884">
        <v>0</v>
      </c>
      <c r="AL135" s="884">
        <v>0</v>
      </c>
      <c r="AM135" s="884">
        <v>0</v>
      </c>
      <c r="AN135" s="884">
        <v>0</v>
      </c>
      <c r="AO135" s="884">
        <v>0</v>
      </c>
      <c r="AP135" s="884">
        <v>0</v>
      </c>
      <c r="AQ135" s="884">
        <v>0</v>
      </c>
      <c r="AR135" s="884">
        <v>1.51875E-2</v>
      </c>
      <c r="AS135" s="884">
        <v>0</v>
      </c>
      <c r="AT135" s="884">
        <v>0</v>
      </c>
      <c r="AU135" s="884">
        <v>0</v>
      </c>
      <c r="AV135" s="884">
        <v>0</v>
      </c>
      <c r="AW135" s="884">
        <v>0</v>
      </c>
      <c r="AX135" s="884">
        <v>0</v>
      </c>
      <c r="AY135" s="884">
        <v>0</v>
      </c>
      <c r="AZ135" s="884">
        <v>0</v>
      </c>
      <c r="BA135" s="884">
        <v>0</v>
      </c>
      <c r="BB135" s="884">
        <v>8.5812500000000003E-3</v>
      </c>
      <c r="BC135" s="884">
        <v>0</v>
      </c>
      <c r="BD135" s="884">
        <v>0</v>
      </c>
      <c r="BE135" s="884">
        <v>0</v>
      </c>
      <c r="BF135" s="884"/>
      <c r="BG135" s="884"/>
      <c r="BH135" s="884"/>
      <c r="BI135" s="884"/>
      <c r="BJ135" s="884"/>
      <c r="BK135" s="884"/>
      <c r="BL135" s="884"/>
      <c r="BM135" s="884">
        <v>0</v>
      </c>
      <c r="BN135" s="884">
        <v>0</v>
      </c>
      <c r="BO135" s="884">
        <v>0</v>
      </c>
      <c r="BP135" s="884">
        <v>0</v>
      </c>
      <c r="BQ135" s="884"/>
      <c r="BR135" s="884">
        <v>0</v>
      </c>
      <c r="BS135" s="884">
        <v>0</v>
      </c>
      <c r="BT135" s="884">
        <v>0</v>
      </c>
      <c r="BU135" s="884">
        <v>0</v>
      </c>
      <c r="BV135" s="884">
        <v>0</v>
      </c>
      <c r="BW135" s="884">
        <v>0</v>
      </c>
      <c r="BX135" s="884">
        <v>0</v>
      </c>
      <c r="BY135" s="884">
        <v>0</v>
      </c>
      <c r="BZ135" s="884">
        <v>0</v>
      </c>
      <c r="CA135" s="884">
        <v>0</v>
      </c>
      <c r="CB135" s="884">
        <v>0</v>
      </c>
      <c r="CC135" s="884">
        <v>0</v>
      </c>
      <c r="CD135" s="884">
        <v>0</v>
      </c>
      <c r="CE135" s="884">
        <v>0</v>
      </c>
      <c r="CF135" s="884">
        <v>0</v>
      </c>
      <c r="CG135" s="884">
        <v>0</v>
      </c>
      <c r="CH135" s="884">
        <v>0</v>
      </c>
      <c r="CI135" s="884">
        <v>0</v>
      </c>
      <c r="CJ135" s="884">
        <v>0</v>
      </c>
      <c r="CK135" s="884">
        <v>0</v>
      </c>
      <c r="CL135" s="884">
        <v>0</v>
      </c>
      <c r="CM135" s="884">
        <v>0</v>
      </c>
      <c r="CN135" s="884">
        <v>0</v>
      </c>
      <c r="CO135" s="884">
        <v>0</v>
      </c>
      <c r="CP135" s="884">
        <v>0</v>
      </c>
      <c r="CQ135" s="884">
        <v>0</v>
      </c>
      <c r="CR135" s="884">
        <v>0</v>
      </c>
      <c r="CS135" s="884">
        <v>0</v>
      </c>
      <c r="CT135" s="884">
        <v>1.0546666666666668E-2</v>
      </c>
      <c r="CU135" s="884">
        <v>0</v>
      </c>
      <c r="CV135" s="884">
        <v>0</v>
      </c>
      <c r="CW135" s="884">
        <v>0</v>
      </c>
      <c r="CX135" s="884">
        <v>0</v>
      </c>
      <c r="CY135" s="884">
        <v>0</v>
      </c>
      <c r="CZ135" s="884">
        <v>0</v>
      </c>
      <c r="DA135" s="884">
        <v>0</v>
      </c>
      <c r="DB135" s="884"/>
      <c r="DC135" s="884">
        <v>0</v>
      </c>
      <c r="DD135" s="884">
        <v>0</v>
      </c>
      <c r="DE135" s="884">
        <v>0</v>
      </c>
      <c r="DF135" s="884">
        <v>0</v>
      </c>
      <c r="DG135" s="884">
        <v>0</v>
      </c>
      <c r="DH135" s="884">
        <v>0</v>
      </c>
      <c r="DI135" s="884">
        <v>0</v>
      </c>
      <c r="DJ135" s="884">
        <v>0</v>
      </c>
      <c r="DK135" s="884">
        <v>0</v>
      </c>
      <c r="DL135" s="884">
        <v>0</v>
      </c>
      <c r="DM135" s="884">
        <v>0</v>
      </c>
      <c r="DN135" s="884">
        <v>0</v>
      </c>
      <c r="DO135" s="884">
        <v>0</v>
      </c>
      <c r="DP135" s="884">
        <v>0</v>
      </c>
      <c r="DQ135" s="884">
        <v>0</v>
      </c>
      <c r="DR135" s="884">
        <v>0</v>
      </c>
      <c r="DS135" s="884">
        <v>0</v>
      </c>
      <c r="DT135" s="884">
        <v>0</v>
      </c>
      <c r="DU135" s="884">
        <v>0</v>
      </c>
      <c r="DV135" s="884">
        <v>0</v>
      </c>
      <c r="DW135" s="884">
        <v>0</v>
      </c>
      <c r="DX135" s="884">
        <v>0</v>
      </c>
      <c r="DY135" s="884">
        <v>0</v>
      </c>
      <c r="DZ135" s="884">
        <v>1.6562500000000001E-2</v>
      </c>
      <c r="EA135" s="884">
        <v>0</v>
      </c>
      <c r="EB135" s="884">
        <v>0</v>
      </c>
      <c r="EC135" s="884">
        <v>0</v>
      </c>
      <c r="ED135" s="884">
        <v>0</v>
      </c>
      <c r="EE135" s="884">
        <v>0</v>
      </c>
      <c r="EF135" s="884">
        <v>0</v>
      </c>
      <c r="EG135" s="884">
        <v>0</v>
      </c>
      <c r="EH135" s="884">
        <v>0</v>
      </c>
      <c r="EI135" s="884">
        <v>0</v>
      </c>
      <c r="EJ135" s="884">
        <v>0</v>
      </c>
      <c r="EK135" s="884">
        <v>0</v>
      </c>
      <c r="EL135" s="884">
        <v>0</v>
      </c>
      <c r="EM135" s="884">
        <v>0</v>
      </c>
      <c r="EN135" s="884">
        <v>0</v>
      </c>
      <c r="EO135" s="884">
        <v>0</v>
      </c>
      <c r="EP135" s="884">
        <v>0</v>
      </c>
      <c r="EQ135" s="884">
        <v>0</v>
      </c>
      <c r="ER135" s="884">
        <v>0</v>
      </c>
      <c r="ES135" s="884">
        <v>0</v>
      </c>
      <c r="ET135" s="884">
        <v>0</v>
      </c>
      <c r="EU135" s="884">
        <v>0</v>
      </c>
      <c r="EV135" s="884">
        <v>0</v>
      </c>
      <c r="EW135" s="884">
        <v>0</v>
      </c>
      <c r="EX135" s="884">
        <v>0</v>
      </c>
      <c r="EY135" s="884">
        <v>0</v>
      </c>
      <c r="EZ135" s="884">
        <v>9.7333333333333334E-3</v>
      </c>
      <c r="FA135" s="884">
        <v>0</v>
      </c>
      <c r="FB135" s="884">
        <v>0</v>
      </c>
      <c r="FC135" s="884">
        <v>0</v>
      </c>
      <c r="FD135" s="884">
        <v>0</v>
      </c>
      <c r="FE135" s="884">
        <v>0</v>
      </c>
      <c r="FF135" s="884">
        <v>0</v>
      </c>
      <c r="FG135" s="884">
        <v>0</v>
      </c>
      <c r="FH135" s="884">
        <v>0</v>
      </c>
      <c r="FI135" s="884">
        <v>0</v>
      </c>
      <c r="FJ135" s="884">
        <v>0</v>
      </c>
      <c r="FK135" s="884">
        <v>0</v>
      </c>
      <c r="FL135" s="884">
        <v>0</v>
      </c>
      <c r="FM135" s="884">
        <v>0</v>
      </c>
      <c r="FN135" s="884">
        <v>0</v>
      </c>
      <c r="FO135" s="884">
        <v>0</v>
      </c>
      <c r="FP135" s="884">
        <v>0</v>
      </c>
      <c r="FQ135" s="884">
        <v>0</v>
      </c>
      <c r="FR135" s="884">
        <v>0</v>
      </c>
      <c r="FS135" s="884">
        <v>0</v>
      </c>
      <c r="FT135" s="884">
        <v>0</v>
      </c>
      <c r="FU135" s="884">
        <v>0</v>
      </c>
      <c r="FV135" s="884">
        <v>0</v>
      </c>
      <c r="FW135" s="884">
        <v>1.1124999999999999E-2</v>
      </c>
      <c r="FX135" s="884">
        <v>0</v>
      </c>
      <c r="FY135" s="884">
        <v>0</v>
      </c>
      <c r="FZ135" s="884">
        <v>0</v>
      </c>
      <c r="GA135" s="884">
        <v>0</v>
      </c>
      <c r="GB135" s="884">
        <v>0</v>
      </c>
      <c r="GC135" s="884">
        <v>0</v>
      </c>
      <c r="GD135" s="884">
        <v>0</v>
      </c>
      <c r="GE135" s="884">
        <v>0</v>
      </c>
      <c r="GF135" s="884">
        <v>0</v>
      </c>
      <c r="GG135" s="884">
        <v>0</v>
      </c>
      <c r="GH135" s="884">
        <v>0</v>
      </c>
      <c r="GI135" s="884">
        <v>0</v>
      </c>
      <c r="GJ135" s="884">
        <v>0</v>
      </c>
      <c r="GK135" s="884">
        <v>0</v>
      </c>
      <c r="GL135" s="884">
        <v>0</v>
      </c>
    </row>
    <row r="136" spans="1:194" x14ac:dyDescent="0.2">
      <c r="A136" s="652" t="s">
        <v>1105</v>
      </c>
      <c r="B136" s="652" t="s">
        <v>823</v>
      </c>
      <c r="C136" s="884"/>
      <c r="D136" s="884">
        <v>0</v>
      </c>
      <c r="E136" s="884">
        <v>0</v>
      </c>
      <c r="F136" s="884">
        <v>0</v>
      </c>
      <c r="G136" s="884">
        <v>0</v>
      </c>
      <c r="H136" s="884">
        <v>0</v>
      </c>
      <c r="I136" s="884">
        <v>0</v>
      </c>
      <c r="J136" s="884">
        <v>0</v>
      </c>
      <c r="K136" s="884">
        <v>0</v>
      </c>
      <c r="L136" s="884">
        <v>0</v>
      </c>
      <c r="M136" s="884">
        <v>0</v>
      </c>
      <c r="N136" s="884">
        <v>0</v>
      </c>
      <c r="O136" s="884">
        <v>0</v>
      </c>
      <c r="P136" s="884">
        <v>0</v>
      </c>
      <c r="Q136" s="884"/>
      <c r="R136" s="884">
        <v>0</v>
      </c>
      <c r="S136" s="884">
        <v>0</v>
      </c>
      <c r="T136" s="884">
        <v>0</v>
      </c>
      <c r="U136" s="884">
        <v>0</v>
      </c>
      <c r="V136" s="884">
        <v>0</v>
      </c>
      <c r="W136" s="884">
        <v>0</v>
      </c>
      <c r="X136" s="884">
        <v>0</v>
      </c>
      <c r="Y136" s="884">
        <v>0</v>
      </c>
      <c r="Z136" s="884"/>
      <c r="AA136" s="884">
        <v>0</v>
      </c>
      <c r="AB136" s="884"/>
      <c r="AC136" s="884"/>
      <c r="AD136" s="884">
        <v>0</v>
      </c>
      <c r="AE136" s="884">
        <v>0</v>
      </c>
      <c r="AF136" s="884">
        <v>0</v>
      </c>
      <c r="AG136" s="884">
        <v>0</v>
      </c>
      <c r="AH136" s="884">
        <v>0</v>
      </c>
      <c r="AI136" s="884">
        <v>0</v>
      </c>
      <c r="AJ136" s="884">
        <v>0</v>
      </c>
      <c r="AK136" s="884">
        <v>0</v>
      </c>
      <c r="AL136" s="884">
        <v>0</v>
      </c>
      <c r="AM136" s="884">
        <v>0</v>
      </c>
      <c r="AN136" s="884">
        <v>0</v>
      </c>
      <c r="AO136" s="884">
        <v>0</v>
      </c>
      <c r="AP136" s="884"/>
      <c r="AQ136" s="884">
        <v>0</v>
      </c>
      <c r="AR136" s="884">
        <v>0</v>
      </c>
      <c r="AS136" s="884">
        <v>0</v>
      </c>
      <c r="AT136" s="884">
        <v>0</v>
      </c>
      <c r="AU136" s="884">
        <v>0</v>
      </c>
      <c r="AV136" s="884">
        <v>0</v>
      </c>
      <c r="AW136" s="884">
        <v>0</v>
      </c>
      <c r="AX136" s="884">
        <v>0</v>
      </c>
      <c r="AY136" s="884">
        <v>0</v>
      </c>
      <c r="AZ136" s="884">
        <v>0</v>
      </c>
      <c r="BA136" s="884">
        <v>0</v>
      </c>
      <c r="BB136" s="884">
        <v>0</v>
      </c>
      <c r="BC136" s="884">
        <v>0</v>
      </c>
      <c r="BD136" s="884">
        <v>0</v>
      </c>
      <c r="BE136" s="884"/>
      <c r="BF136" s="884"/>
      <c r="BG136" s="884"/>
      <c r="BH136" s="884"/>
      <c r="BI136" s="884"/>
      <c r="BJ136" s="884"/>
      <c r="BK136" s="884"/>
      <c r="BL136" s="884"/>
      <c r="BM136" s="884">
        <v>0</v>
      </c>
      <c r="BN136" s="884">
        <v>0</v>
      </c>
      <c r="BO136" s="884">
        <v>0</v>
      </c>
      <c r="BP136" s="884">
        <v>0</v>
      </c>
      <c r="BQ136" s="884"/>
      <c r="BR136" s="884">
        <v>0</v>
      </c>
      <c r="BS136" s="884">
        <v>0</v>
      </c>
      <c r="BT136" s="884">
        <v>0</v>
      </c>
      <c r="BU136" s="884">
        <v>0</v>
      </c>
      <c r="BV136" s="884">
        <v>0</v>
      </c>
      <c r="BW136" s="884">
        <v>0</v>
      </c>
      <c r="BX136" s="884">
        <v>0</v>
      </c>
      <c r="BY136" s="884">
        <v>0</v>
      </c>
      <c r="BZ136" s="884">
        <v>0</v>
      </c>
      <c r="CA136" s="884">
        <v>0</v>
      </c>
      <c r="CB136" s="884"/>
      <c r="CC136" s="884">
        <v>0</v>
      </c>
      <c r="CD136" s="884">
        <v>0</v>
      </c>
      <c r="CE136" s="884">
        <v>0</v>
      </c>
      <c r="CF136" s="884">
        <v>0</v>
      </c>
      <c r="CG136" s="884">
        <v>0</v>
      </c>
      <c r="CH136" s="884">
        <v>0</v>
      </c>
      <c r="CI136" s="884">
        <v>0</v>
      </c>
      <c r="CJ136" s="884">
        <v>0</v>
      </c>
      <c r="CK136" s="884">
        <v>0</v>
      </c>
      <c r="CL136" s="884">
        <v>0</v>
      </c>
      <c r="CM136" s="884">
        <v>0</v>
      </c>
      <c r="CN136" s="884">
        <v>0</v>
      </c>
      <c r="CO136" s="884"/>
      <c r="CP136" s="884">
        <v>0</v>
      </c>
      <c r="CQ136" s="884">
        <v>0</v>
      </c>
      <c r="CR136" s="884">
        <v>0</v>
      </c>
      <c r="CS136" s="884">
        <v>0</v>
      </c>
      <c r="CT136" s="884">
        <v>0</v>
      </c>
      <c r="CU136" s="884">
        <v>0</v>
      </c>
      <c r="CV136" s="884">
        <v>0</v>
      </c>
      <c r="CW136" s="884">
        <v>0</v>
      </c>
      <c r="CX136" s="884">
        <v>0</v>
      </c>
      <c r="CY136" s="884">
        <v>0</v>
      </c>
      <c r="CZ136" s="884">
        <v>0</v>
      </c>
      <c r="DA136" s="884">
        <v>0</v>
      </c>
      <c r="DB136" s="884"/>
      <c r="DC136" s="884"/>
      <c r="DD136" s="884">
        <v>0</v>
      </c>
      <c r="DE136" s="884">
        <v>0</v>
      </c>
      <c r="DF136" s="884">
        <v>0</v>
      </c>
      <c r="DG136" s="884">
        <v>0</v>
      </c>
      <c r="DH136" s="884">
        <v>0</v>
      </c>
      <c r="DI136" s="884">
        <v>0</v>
      </c>
      <c r="DJ136" s="884"/>
      <c r="DK136" s="884">
        <v>0</v>
      </c>
      <c r="DL136" s="884">
        <v>0</v>
      </c>
      <c r="DM136" s="884">
        <v>0</v>
      </c>
      <c r="DN136" s="884">
        <v>0</v>
      </c>
      <c r="DO136" s="884">
        <v>0</v>
      </c>
      <c r="DP136" s="884">
        <v>0</v>
      </c>
      <c r="DQ136" s="884">
        <v>0</v>
      </c>
      <c r="DR136" s="884">
        <v>0</v>
      </c>
      <c r="DS136" s="884">
        <v>0</v>
      </c>
      <c r="DT136" s="884">
        <v>0</v>
      </c>
      <c r="DU136" s="884">
        <v>0</v>
      </c>
      <c r="DV136" s="884">
        <v>0</v>
      </c>
      <c r="DW136" s="884">
        <v>0</v>
      </c>
      <c r="DX136" s="884">
        <v>0</v>
      </c>
      <c r="DY136" s="884"/>
      <c r="DZ136" s="884">
        <v>0</v>
      </c>
      <c r="EA136" s="884">
        <v>0</v>
      </c>
      <c r="EB136" s="884">
        <v>0</v>
      </c>
      <c r="EC136" s="884">
        <v>0</v>
      </c>
      <c r="ED136" s="884">
        <v>0</v>
      </c>
      <c r="EE136" s="884"/>
      <c r="EF136" s="884">
        <v>0</v>
      </c>
      <c r="EG136" s="884">
        <v>0</v>
      </c>
      <c r="EH136" s="884">
        <v>0</v>
      </c>
      <c r="EI136" s="884">
        <v>0</v>
      </c>
      <c r="EJ136" s="884">
        <v>0</v>
      </c>
      <c r="EK136" s="884">
        <v>0</v>
      </c>
      <c r="EL136" s="884">
        <v>0</v>
      </c>
      <c r="EM136" s="884">
        <v>0</v>
      </c>
      <c r="EN136" s="884">
        <v>0</v>
      </c>
      <c r="EO136" s="884">
        <v>0</v>
      </c>
      <c r="EP136" s="884">
        <v>0</v>
      </c>
      <c r="EQ136" s="884">
        <v>0</v>
      </c>
      <c r="ER136" s="884">
        <v>0</v>
      </c>
      <c r="ES136" s="884">
        <v>0</v>
      </c>
      <c r="ET136" s="884">
        <v>0</v>
      </c>
      <c r="EU136" s="884">
        <v>0</v>
      </c>
      <c r="EV136" s="884">
        <v>0</v>
      </c>
      <c r="EW136" s="884">
        <v>0</v>
      </c>
      <c r="EX136" s="884">
        <v>0</v>
      </c>
      <c r="EY136" s="884">
        <v>0</v>
      </c>
      <c r="EZ136" s="884">
        <v>0</v>
      </c>
      <c r="FA136" s="884">
        <v>0</v>
      </c>
      <c r="FB136" s="884">
        <v>0</v>
      </c>
      <c r="FC136" s="884">
        <v>0</v>
      </c>
      <c r="FD136" s="884">
        <v>0</v>
      </c>
      <c r="FE136" s="884">
        <v>0</v>
      </c>
      <c r="FF136" s="884">
        <v>0</v>
      </c>
      <c r="FG136" s="884">
        <v>0</v>
      </c>
      <c r="FH136" s="884">
        <v>0</v>
      </c>
      <c r="FI136" s="884">
        <v>0</v>
      </c>
      <c r="FJ136" s="884">
        <v>0</v>
      </c>
      <c r="FK136" s="884">
        <v>0</v>
      </c>
      <c r="FL136" s="884">
        <v>0</v>
      </c>
      <c r="FM136" s="884">
        <v>0</v>
      </c>
      <c r="FN136" s="884">
        <v>0</v>
      </c>
      <c r="FO136" s="884">
        <v>0</v>
      </c>
      <c r="FP136" s="884">
        <v>0</v>
      </c>
      <c r="FQ136" s="884">
        <v>0</v>
      </c>
      <c r="FR136" s="884">
        <v>0</v>
      </c>
      <c r="FS136" s="884">
        <v>0</v>
      </c>
      <c r="FT136" s="884">
        <v>0</v>
      </c>
      <c r="FU136" s="884">
        <v>0</v>
      </c>
      <c r="FV136" s="884">
        <v>0</v>
      </c>
      <c r="FW136" s="884">
        <v>0</v>
      </c>
      <c r="FX136" s="884">
        <v>0</v>
      </c>
      <c r="FY136" s="884">
        <v>0</v>
      </c>
      <c r="FZ136" s="884">
        <v>0</v>
      </c>
      <c r="GA136" s="884">
        <v>0</v>
      </c>
      <c r="GB136" s="884">
        <v>0</v>
      </c>
      <c r="GC136" s="884">
        <v>0</v>
      </c>
      <c r="GD136" s="884">
        <v>0</v>
      </c>
      <c r="GE136" s="884">
        <v>0</v>
      </c>
      <c r="GF136" s="884">
        <v>0</v>
      </c>
      <c r="GG136" s="884">
        <v>0</v>
      </c>
      <c r="GH136" s="884">
        <v>0</v>
      </c>
      <c r="GI136" s="884">
        <v>0</v>
      </c>
      <c r="GJ136" s="884">
        <v>0</v>
      </c>
      <c r="GK136" s="884">
        <v>0</v>
      </c>
      <c r="GL136" s="884">
        <v>0</v>
      </c>
    </row>
    <row r="137" spans="1:194" x14ac:dyDescent="0.2">
      <c r="A137" s="652" t="s">
        <v>1106</v>
      </c>
      <c r="B137" s="652" t="s">
        <v>565</v>
      </c>
      <c r="C137" s="884">
        <v>0</v>
      </c>
      <c r="D137" s="884">
        <v>0</v>
      </c>
      <c r="E137" s="884">
        <v>9.4999999999999998E-3</v>
      </c>
      <c r="F137" s="884">
        <v>0</v>
      </c>
      <c r="G137" s="884">
        <v>4.8249999999999987E-2</v>
      </c>
      <c r="H137" s="884">
        <v>0</v>
      </c>
      <c r="I137" s="884">
        <v>0</v>
      </c>
      <c r="J137" s="884">
        <v>0</v>
      </c>
      <c r="K137" s="884">
        <v>0</v>
      </c>
      <c r="L137" s="884">
        <v>1.15E-2</v>
      </c>
      <c r="M137" s="884">
        <v>0</v>
      </c>
      <c r="N137" s="884">
        <v>0</v>
      </c>
      <c r="O137" s="884">
        <v>0</v>
      </c>
      <c r="P137" s="884">
        <v>0</v>
      </c>
      <c r="Q137" s="884"/>
      <c r="R137" s="884">
        <v>0</v>
      </c>
      <c r="S137" s="884">
        <v>0</v>
      </c>
      <c r="T137" s="884">
        <v>0</v>
      </c>
      <c r="U137" s="884">
        <v>0</v>
      </c>
      <c r="V137" s="884">
        <v>0</v>
      </c>
      <c r="W137" s="884">
        <v>0</v>
      </c>
      <c r="X137" s="884">
        <v>0</v>
      </c>
      <c r="Y137" s="884">
        <v>0</v>
      </c>
      <c r="Z137" s="884"/>
      <c r="AA137" s="884">
        <v>0</v>
      </c>
      <c r="AB137" s="884"/>
      <c r="AC137" s="884">
        <v>0</v>
      </c>
      <c r="AD137" s="884">
        <v>0</v>
      </c>
      <c r="AE137" s="884">
        <v>0</v>
      </c>
      <c r="AF137" s="884">
        <v>0</v>
      </c>
      <c r="AG137" s="884">
        <v>0</v>
      </c>
      <c r="AH137" s="884">
        <v>0</v>
      </c>
      <c r="AI137" s="884">
        <v>0</v>
      </c>
      <c r="AJ137" s="884">
        <v>0</v>
      </c>
      <c r="AK137" s="884">
        <v>0</v>
      </c>
      <c r="AL137" s="884">
        <v>0</v>
      </c>
      <c r="AM137" s="884">
        <v>0</v>
      </c>
      <c r="AN137" s="884">
        <v>0</v>
      </c>
      <c r="AO137" s="884">
        <v>1.4750000000000001E-2</v>
      </c>
      <c r="AP137" s="884">
        <v>0</v>
      </c>
      <c r="AQ137" s="884">
        <v>0</v>
      </c>
      <c r="AR137" s="884">
        <v>0</v>
      </c>
      <c r="AS137" s="884">
        <v>0</v>
      </c>
      <c r="AT137" s="884">
        <v>0</v>
      </c>
      <c r="AU137" s="884">
        <v>0</v>
      </c>
      <c r="AV137" s="884">
        <v>9.2499999999999995E-3</v>
      </c>
      <c r="AW137" s="884">
        <v>0</v>
      </c>
      <c r="AX137" s="884">
        <v>0</v>
      </c>
      <c r="AY137" s="884">
        <v>1.175E-2</v>
      </c>
      <c r="AZ137" s="884">
        <v>0</v>
      </c>
      <c r="BA137" s="884">
        <v>0</v>
      </c>
      <c r="BB137" s="884">
        <v>0</v>
      </c>
      <c r="BC137" s="884">
        <v>0</v>
      </c>
      <c r="BD137" s="884">
        <v>0</v>
      </c>
      <c r="BE137" s="884">
        <v>0</v>
      </c>
      <c r="BF137" s="884">
        <v>0</v>
      </c>
      <c r="BG137" s="884">
        <v>0</v>
      </c>
      <c r="BH137" s="884">
        <v>0</v>
      </c>
      <c r="BI137" s="884">
        <v>0</v>
      </c>
      <c r="BJ137" s="884">
        <v>0</v>
      </c>
      <c r="BK137" s="884">
        <v>0</v>
      </c>
      <c r="BL137" s="884">
        <v>0</v>
      </c>
      <c r="BM137" s="884">
        <v>0</v>
      </c>
      <c r="BN137" s="884">
        <v>4.1533666666666663E-2</v>
      </c>
      <c r="BO137" s="884">
        <v>0</v>
      </c>
      <c r="BP137" s="884">
        <v>0</v>
      </c>
      <c r="BQ137" s="884"/>
      <c r="BR137" s="884">
        <v>0</v>
      </c>
      <c r="BS137" s="884">
        <v>0</v>
      </c>
      <c r="BT137" s="884">
        <v>0</v>
      </c>
      <c r="BU137" s="884">
        <v>0</v>
      </c>
      <c r="BV137" s="884">
        <v>0</v>
      </c>
      <c r="BW137" s="884">
        <v>0</v>
      </c>
      <c r="BX137" s="884">
        <v>0</v>
      </c>
      <c r="BY137" s="884">
        <v>0</v>
      </c>
      <c r="BZ137" s="884">
        <v>0</v>
      </c>
      <c r="CA137" s="884">
        <v>0</v>
      </c>
      <c r="CB137" s="884">
        <v>0</v>
      </c>
      <c r="CC137" s="884">
        <v>0</v>
      </c>
      <c r="CD137" s="884">
        <v>0</v>
      </c>
      <c r="CE137" s="884">
        <v>0</v>
      </c>
      <c r="CF137" s="884">
        <v>0</v>
      </c>
      <c r="CG137" s="884">
        <v>0</v>
      </c>
      <c r="CH137" s="884">
        <v>0</v>
      </c>
      <c r="CI137" s="884">
        <v>0</v>
      </c>
      <c r="CJ137" s="884">
        <v>0</v>
      </c>
      <c r="CK137" s="884">
        <v>0</v>
      </c>
      <c r="CL137" s="884">
        <v>0</v>
      </c>
      <c r="CM137" s="884">
        <v>0</v>
      </c>
      <c r="CN137" s="884">
        <v>0</v>
      </c>
      <c r="CO137" s="884">
        <v>0</v>
      </c>
      <c r="CP137" s="884">
        <v>0</v>
      </c>
      <c r="CQ137" s="884">
        <v>0</v>
      </c>
      <c r="CR137" s="884">
        <v>0</v>
      </c>
      <c r="CS137" s="884">
        <v>0</v>
      </c>
      <c r="CT137" s="884">
        <v>0</v>
      </c>
      <c r="CU137" s="884">
        <v>0</v>
      </c>
      <c r="CV137" s="884">
        <v>0</v>
      </c>
      <c r="CW137" s="884">
        <v>0</v>
      </c>
      <c r="CX137" s="884">
        <v>0</v>
      </c>
      <c r="CY137" s="884">
        <v>0</v>
      </c>
      <c r="CZ137" s="884">
        <v>0</v>
      </c>
      <c r="DA137" s="884">
        <v>0</v>
      </c>
      <c r="DB137" s="884"/>
      <c r="DC137" s="884">
        <v>0</v>
      </c>
      <c r="DD137" s="884">
        <v>0</v>
      </c>
      <c r="DE137" s="884">
        <v>0</v>
      </c>
      <c r="DF137" s="884">
        <v>0</v>
      </c>
      <c r="DG137" s="884">
        <v>0</v>
      </c>
      <c r="DH137" s="884">
        <v>0</v>
      </c>
      <c r="DI137" s="884">
        <v>0</v>
      </c>
      <c r="DJ137" s="884">
        <v>0</v>
      </c>
      <c r="DK137" s="884">
        <v>0</v>
      </c>
      <c r="DL137" s="884">
        <v>0</v>
      </c>
      <c r="DM137" s="884">
        <v>0</v>
      </c>
      <c r="DN137" s="884">
        <v>0</v>
      </c>
      <c r="DO137" s="884">
        <v>0</v>
      </c>
      <c r="DP137" s="884">
        <v>0</v>
      </c>
      <c r="DQ137" s="884">
        <v>0</v>
      </c>
      <c r="DR137" s="884">
        <v>2.1249999999999998E-2</v>
      </c>
      <c r="DS137" s="884">
        <v>0</v>
      </c>
      <c r="DT137" s="884">
        <v>0</v>
      </c>
      <c r="DU137" s="884">
        <v>0</v>
      </c>
      <c r="DV137" s="884">
        <v>0</v>
      </c>
      <c r="DW137" s="884">
        <v>0</v>
      </c>
      <c r="DX137" s="884">
        <v>0</v>
      </c>
      <c r="DY137" s="884"/>
      <c r="DZ137" s="884">
        <v>0</v>
      </c>
      <c r="EA137" s="884">
        <v>0</v>
      </c>
      <c r="EB137" s="884">
        <v>0</v>
      </c>
      <c r="EC137" s="884">
        <v>0</v>
      </c>
      <c r="ED137" s="884">
        <v>0</v>
      </c>
      <c r="EE137" s="884">
        <v>0</v>
      </c>
      <c r="EF137" s="884">
        <v>0</v>
      </c>
      <c r="EG137" s="884">
        <v>0</v>
      </c>
      <c r="EH137" s="884">
        <v>0</v>
      </c>
      <c r="EI137" s="884">
        <v>0</v>
      </c>
      <c r="EJ137" s="884">
        <v>0</v>
      </c>
      <c r="EK137" s="884">
        <v>0</v>
      </c>
      <c r="EL137" s="884">
        <v>0</v>
      </c>
      <c r="EM137" s="884">
        <v>0</v>
      </c>
      <c r="EN137" s="884">
        <v>0</v>
      </c>
      <c r="EO137" s="884">
        <v>0</v>
      </c>
      <c r="EP137" s="884">
        <v>0</v>
      </c>
      <c r="EQ137" s="884">
        <v>0</v>
      </c>
      <c r="ER137" s="884">
        <v>0</v>
      </c>
      <c r="ES137" s="884">
        <v>0</v>
      </c>
      <c r="ET137" s="884">
        <v>0</v>
      </c>
      <c r="EU137" s="884">
        <v>0</v>
      </c>
      <c r="EV137" s="884">
        <v>0</v>
      </c>
      <c r="EW137" s="884">
        <v>0</v>
      </c>
      <c r="EX137" s="884">
        <v>0</v>
      </c>
      <c r="EY137" s="884">
        <v>0</v>
      </c>
      <c r="EZ137" s="884">
        <v>0</v>
      </c>
      <c r="FA137" s="884">
        <v>0</v>
      </c>
      <c r="FB137" s="884">
        <v>0</v>
      </c>
      <c r="FC137" s="884">
        <v>0</v>
      </c>
      <c r="FD137" s="884">
        <v>0</v>
      </c>
      <c r="FE137" s="884">
        <v>0</v>
      </c>
      <c r="FF137" s="884">
        <v>0</v>
      </c>
      <c r="FG137" s="884">
        <v>0</v>
      </c>
      <c r="FH137" s="884">
        <v>0</v>
      </c>
      <c r="FI137" s="884">
        <v>0</v>
      </c>
      <c r="FJ137" s="884">
        <v>0</v>
      </c>
      <c r="FK137" s="884">
        <v>0</v>
      </c>
      <c r="FL137" s="884">
        <v>0.42500000000000004</v>
      </c>
      <c r="FM137" s="884">
        <v>0</v>
      </c>
      <c r="FN137" s="884">
        <v>0</v>
      </c>
      <c r="FO137" s="884">
        <v>0</v>
      </c>
      <c r="FP137" s="884">
        <v>0</v>
      </c>
      <c r="FQ137" s="884">
        <v>0</v>
      </c>
      <c r="FR137" s="884">
        <v>0</v>
      </c>
      <c r="FS137" s="884">
        <v>0</v>
      </c>
      <c r="FT137" s="884">
        <v>0</v>
      </c>
      <c r="FU137" s="884">
        <v>0</v>
      </c>
      <c r="FV137" s="884">
        <v>0</v>
      </c>
      <c r="FW137" s="884">
        <v>0</v>
      </c>
      <c r="FX137" s="884">
        <v>0</v>
      </c>
      <c r="FY137" s="884">
        <v>0</v>
      </c>
      <c r="FZ137" s="884">
        <v>0</v>
      </c>
      <c r="GA137" s="884">
        <v>8.274999999999999E-2</v>
      </c>
      <c r="GB137" s="884">
        <v>9.4999999999999998E-3</v>
      </c>
      <c r="GC137" s="884">
        <v>0</v>
      </c>
      <c r="GD137" s="884">
        <v>0</v>
      </c>
      <c r="GE137" s="884">
        <v>0</v>
      </c>
      <c r="GF137" s="884">
        <v>0</v>
      </c>
      <c r="GG137" s="884">
        <v>0</v>
      </c>
      <c r="GH137" s="884">
        <v>0</v>
      </c>
      <c r="GI137" s="884">
        <v>0</v>
      </c>
      <c r="GJ137" s="884">
        <v>0</v>
      </c>
      <c r="GK137" s="884">
        <v>0</v>
      </c>
      <c r="GL137" s="884">
        <v>0</v>
      </c>
    </row>
    <row r="138" spans="1:194" x14ac:dyDescent="0.2">
      <c r="A138" s="652" t="s">
        <v>1107</v>
      </c>
      <c r="B138" s="652" t="s">
        <v>566</v>
      </c>
      <c r="C138" s="884">
        <v>0</v>
      </c>
      <c r="D138" s="884">
        <v>0</v>
      </c>
      <c r="E138" s="884">
        <v>1.0345454545454548E-2</v>
      </c>
      <c r="F138" s="884">
        <v>0</v>
      </c>
      <c r="G138" s="884">
        <v>4.5171875000000007E-2</v>
      </c>
      <c r="H138" s="884">
        <v>0</v>
      </c>
      <c r="I138" s="884">
        <v>0</v>
      </c>
      <c r="J138" s="884">
        <v>0</v>
      </c>
      <c r="K138" s="884">
        <v>0</v>
      </c>
      <c r="L138" s="884">
        <v>6.6765624999999995E-2</v>
      </c>
      <c r="M138" s="884">
        <v>9.1562500000000012E-3</v>
      </c>
      <c r="N138" s="884">
        <v>0</v>
      </c>
      <c r="O138" s="884">
        <v>0</v>
      </c>
      <c r="P138" s="884">
        <v>3.9681818181818193E-2</v>
      </c>
      <c r="Q138" s="884">
        <v>0</v>
      </c>
      <c r="R138" s="884">
        <v>0</v>
      </c>
      <c r="S138" s="884">
        <v>0</v>
      </c>
      <c r="T138" s="884">
        <v>8.6515151515151514E-3</v>
      </c>
      <c r="U138" s="884">
        <v>0</v>
      </c>
      <c r="V138" s="884">
        <v>0</v>
      </c>
      <c r="W138" s="884">
        <v>1.149152542372882E-2</v>
      </c>
      <c r="X138" s="884">
        <v>0</v>
      </c>
      <c r="Y138" s="884">
        <v>4.2161290322580654E-2</v>
      </c>
      <c r="Z138" s="884"/>
      <c r="AA138" s="884">
        <v>1.6819672131147542E-2</v>
      </c>
      <c r="AB138" s="884">
        <v>0</v>
      </c>
      <c r="AC138" s="884">
        <v>0</v>
      </c>
      <c r="AD138" s="884">
        <v>0</v>
      </c>
      <c r="AE138" s="884">
        <v>0</v>
      </c>
      <c r="AF138" s="884">
        <v>0</v>
      </c>
      <c r="AG138" s="884">
        <v>0</v>
      </c>
      <c r="AH138" s="884">
        <v>4.5796875000000008E-2</v>
      </c>
      <c r="AI138" s="884">
        <v>0</v>
      </c>
      <c r="AJ138" s="884">
        <v>0</v>
      </c>
      <c r="AK138" s="884">
        <v>0</v>
      </c>
      <c r="AL138" s="884">
        <v>0</v>
      </c>
      <c r="AM138" s="884">
        <v>2.9193548387096788E-2</v>
      </c>
      <c r="AN138" s="884">
        <v>0</v>
      </c>
      <c r="AO138" s="884">
        <v>8.8307692307692323E-3</v>
      </c>
      <c r="AP138" s="884">
        <v>0</v>
      </c>
      <c r="AQ138" s="884">
        <v>0</v>
      </c>
      <c r="AR138" s="884">
        <v>0.13338461538461541</v>
      </c>
      <c r="AS138" s="884">
        <v>0</v>
      </c>
      <c r="AT138" s="884">
        <v>0</v>
      </c>
      <c r="AU138" s="884">
        <v>0</v>
      </c>
      <c r="AV138" s="884">
        <v>0</v>
      </c>
      <c r="AW138" s="884">
        <v>0</v>
      </c>
      <c r="AX138" s="884">
        <v>0</v>
      </c>
      <c r="AY138" s="884">
        <v>2.1569230769230754E-2</v>
      </c>
      <c r="AZ138" s="884">
        <v>0</v>
      </c>
      <c r="BA138" s="884">
        <v>0</v>
      </c>
      <c r="BB138" s="884">
        <v>1.1307692307692307E-2</v>
      </c>
      <c r="BC138" s="884">
        <v>0</v>
      </c>
      <c r="BD138" s="884">
        <v>0</v>
      </c>
      <c r="BE138" s="884">
        <v>0</v>
      </c>
      <c r="BF138" s="884">
        <v>3.3199999999999993E-2</v>
      </c>
      <c r="BG138" s="884">
        <v>3.3199999999999993E-2</v>
      </c>
      <c r="BH138" s="884">
        <v>3.3199999999999993E-2</v>
      </c>
      <c r="BI138" s="884">
        <v>3.3199999999999993E-2</v>
      </c>
      <c r="BJ138" s="884">
        <v>3.3199999999999993E-2</v>
      </c>
      <c r="BK138" s="884">
        <v>3.3199999999999993E-2</v>
      </c>
      <c r="BL138" s="884">
        <v>3.3199999999999993E-2</v>
      </c>
      <c r="BM138" s="884">
        <v>0</v>
      </c>
      <c r="BN138" s="884">
        <v>9.1698113207547144E-3</v>
      </c>
      <c r="BO138" s="884">
        <v>0</v>
      </c>
      <c r="BP138" s="884">
        <v>0</v>
      </c>
      <c r="BQ138" s="884">
        <v>0</v>
      </c>
      <c r="BR138" s="884">
        <v>0</v>
      </c>
      <c r="BS138" s="884">
        <v>0</v>
      </c>
      <c r="BT138" s="884">
        <v>0</v>
      </c>
      <c r="BU138" s="884">
        <v>0</v>
      </c>
      <c r="BV138" s="884">
        <v>0</v>
      </c>
      <c r="BW138" s="884">
        <v>0</v>
      </c>
      <c r="BX138" s="884">
        <v>0</v>
      </c>
      <c r="BY138" s="884">
        <v>0</v>
      </c>
      <c r="BZ138" s="884">
        <v>0</v>
      </c>
      <c r="CA138" s="884">
        <v>0</v>
      </c>
      <c r="CB138" s="884">
        <v>0</v>
      </c>
      <c r="CC138" s="884">
        <v>0.41095238095238112</v>
      </c>
      <c r="CD138" s="884">
        <v>0</v>
      </c>
      <c r="CE138" s="884">
        <v>0</v>
      </c>
      <c r="CF138" s="884">
        <v>0</v>
      </c>
      <c r="CG138" s="884">
        <v>0</v>
      </c>
      <c r="CH138" s="884">
        <v>0</v>
      </c>
      <c r="CI138" s="884">
        <v>0</v>
      </c>
      <c r="CJ138" s="884">
        <v>0</v>
      </c>
      <c r="CK138" s="884">
        <v>0</v>
      </c>
      <c r="CL138" s="884">
        <v>0</v>
      </c>
      <c r="CM138" s="884">
        <v>0</v>
      </c>
      <c r="CN138" s="884">
        <v>1.8222436031464291E-2</v>
      </c>
      <c r="CO138" s="884">
        <v>0</v>
      </c>
      <c r="CP138" s="884">
        <v>0</v>
      </c>
      <c r="CQ138" s="884">
        <v>8.2258064516129038E-3</v>
      </c>
      <c r="CR138" s="884">
        <v>0</v>
      </c>
      <c r="CS138" s="884">
        <v>1.2564516129032262E-2</v>
      </c>
      <c r="CT138" s="884">
        <v>1.1031746031746031E-2</v>
      </c>
      <c r="CU138" s="884">
        <v>0</v>
      </c>
      <c r="CV138" s="884">
        <v>0</v>
      </c>
      <c r="CW138" s="884">
        <v>0</v>
      </c>
      <c r="CX138" s="884">
        <v>8.0322580645161307E-3</v>
      </c>
      <c r="CY138" s="884">
        <v>0</v>
      </c>
      <c r="CZ138" s="884">
        <v>0</v>
      </c>
      <c r="DA138" s="884">
        <v>0</v>
      </c>
      <c r="DB138" s="884">
        <v>0</v>
      </c>
      <c r="DC138" s="884">
        <v>0</v>
      </c>
      <c r="DD138" s="884">
        <v>0</v>
      </c>
      <c r="DE138" s="884">
        <v>0</v>
      </c>
      <c r="DF138" s="884">
        <v>0</v>
      </c>
      <c r="DG138" s="884">
        <v>0</v>
      </c>
      <c r="DH138" s="884">
        <v>0</v>
      </c>
      <c r="DI138" s="884">
        <v>0</v>
      </c>
      <c r="DJ138" s="884">
        <v>0</v>
      </c>
      <c r="DK138" s="884">
        <v>8.6406250000000025E-3</v>
      </c>
      <c r="DL138" s="884">
        <v>1.20625E-2</v>
      </c>
      <c r="DM138" s="884">
        <v>0</v>
      </c>
      <c r="DN138" s="884">
        <v>0</v>
      </c>
      <c r="DO138" s="884">
        <v>0</v>
      </c>
      <c r="DP138" s="884">
        <v>0</v>
      </c>
      <c r="DQ138" s="884">
        <v>0</v>
      </c>
      <c r="DR138" s="884">
        <v>4.9184615384615389E-2</v>
      </c>
      <c r="DS138" s="884">
        <v>0</v>
      </c>
      <c r="DT138" s="884">
        <v>0</v>
      </c>
      <c r="DU138" s="884">
        <v>1.0046153846153847E-2</v>
      </c>
      <c r="DV138" s="884">
        <v>0</v>
      </c>
      <c r="DW138" s="884">
        <v>1.7746031746031746E-2</v>
      </c>
      <c r="DX138" s="884">
        <v>0</v>
      </c>
      <c r="DY138" s="884">
        <v>0</v>
      </c>
      <c r="DZ138" s="884">
        <v>2.0080645161290295E-2</v>
      </c>
      <c r="EA138" s="884">
        <v>0</v>
      </c>
      <c r="EB138" s="884">
        <v>0</v>
      </c>
      <c r="EC138" s="884">
        <v>4.2199397553868784E-2</v>
      </c>
      <c r="ED138" s="884">
        <v>0</v>
      </c>
      <c r="EE138" s="884">
        <v>0</v>
      </c>
      <c r="EF138" s="884">
        <v>0</v>
      </c>
      <c r="EG138" s="884">
        <v>0</v>
      </c>
      <c r="EH138" s="884">
        <v>0</v>
      </c>
      <c r="EI138" s="884">
        <v>0</v>
      </c>
      <c r="EJ138" s="884">
        <v>7.8750000000000001E-3</v>
      </c>
      <c r="EK138" s="884">
        <v>0</v>
      </c>
      <c r="EL138" s="884">
        <v>0</v>
      </c>
      <c r="EM138" s="884">
        <v>0</v>
      </c>
      <c r="EN138" s="884">
        <v>0</v>
      </c>
      <c r="EO138" s="884">
        <v>0</v>
      </c>
      <c r="EP138" s="884">
        <v>0</v>
      </c>
      <c r="EQ138" s="884">
        <v>0</v>
      </c>
      <c r="ER138" s="884">
        <v>0</v>
      </c>
      <c r="ES138" s="884">
        <v>1.2257575757575759E-2</v>
      </c>
      <c r="ET138" s="884">
        <v>0</v>
      </c>
      <c r="EU138" s="884">
        <v>0</v>
      </c>
      <c r="EV138" s="884">
        <v>9.1999999999999998E-3</v>
      </c>
      <c r="EW138" s="884">
        <v>0</v>
      </c>
      <c r="EX138" s="884">
        <v>0</v>
      </c>
      <c r="EY138" s="884">
        <v>0</v>
      </c>
      <c r="EZ138" s="884">
        <v>0.10541269841269843</v>
      </c>
      <c r="FA138" s="884">
        <v>0</v>
      </c>
      <c r="FB138" s="884">
        <v>0</v>
      </c>
      <c r="FC138" s="884">
        <v>8.8888888888888889E-3</v>
      </c>
      <c r="FD138" s="884">
        <v>0</v>
      </c>
      <c r="FE138" s="884">
        <v>0</v>
      </c>
      <c r="FF138" s="884">
        <v>0</v>
      </c>
      <c r="FG138" s="884">
        <v>9.4307692307692304E-3</v>
      </c>
      <c r="FH138" s="884">
        <v>0</v>
      </c>
      <c r="FI138" s="884">
        <v>0</v>
      </c>
      <c r="FJ138" s="884">
        <v>1.1909090909090913E-2</v>
      </c>
      <c r="FK138" s="884">
        <v>0</v>
      </c>
      <c r="FL138" s="884">
        <v>0.16486153846153842</v>
      </c>
      <c r="FM138" s="884">
        <v>0</v>
      </c>
      <c r="FN138" s="884">
        <v>0</v>
      </c>
      <c r="FO138" s="884">
        <v>6.694062192993E-2</v>
      </c>
      <c r="FP138" s="884">
        <v>0</v>
      </c>
      <c r="FQ138" s="884">
        <v>0</v>
      </c>
      <c r="FR138" s="884">
        <v>2.176923076923077E-2</v>
      </c>
      <c r="FS138" s="884">
        <v>9.107692307692308E-3</v>
      </c>
      <c r="FT138" s="884">
        <v>0</v>
      </c>
      <c r="FU138" s="884">
        <v>0</v>
      </c>
      <c r="FV138" s="884">
        <v>0</v>
      </c>
      <c r="FW138" s="884">
        <v>0</v>
      </c>
      <c r="FX138" s="884">
        <v>0</v>
      </c>
      <c r="FY138" s="884">
        <v>0</v>
      </c>
      <c r="FZ138" s="884">
        <v>0</v>
      </c>
      <c r="GA138" s="884">
        <v>2.463125E-2</v>
      </c>
      <c r="GB138" s="884">
        <v>0.15827656250000025</v>
      </c>
      <c r="GC138" s="884">
        <v>0</v>
      </c>
      <c r="GD138" s="884">
        <v>1.0061538461538462E-2</v>
      </c>
      <c r="GE138" s="884">
        <v>0</v>
      </c>
      <c r="GF138" s="884">
        <v>0</v>
      </c>
      <c r="GG138" s="884">
        <v>0</v>
      </c>
      <c r="GH138" s="884">
        <v>0</v>
      </c>
      <c r="GI138" s="884">
        <v>0</v>
      </c>
      <c r="GJ138" s="884">
        <v>0</v>
      </c>
      <c r="GK138" s="884">
        <v>0</v>
      </c>
      <c r="GL138" s="884">
        <v>0</v>
      </c>
    </row>
    <row r="139" spans="1:194" x14ac:dyDescent="0.2">
      <c r="A139" s="652" t="s">
        <v>1934</v>
      </c>
      <c r="B139" s="652">
        <v>0</v>
      </c>
      <c r="C139" s="884">
        <v>0</v>
      </c>
      <c r="D139" s="884">
        <v>0</v>
      </c>
      <c r="E139" s="884">
        <v>0</v>
      </c>
      <c r="F139" s="884">
        <v>0</v>
      </c>
      <c r="G139" s="884">
        <v>5.825000000000001E-2</v>
      </c>
      <c r="H139" s="884">
        <v>0</v>
      </c>
      <c r="I139" s="884">
        <v>0</v>
      </c>
      <c r="J139" s="884">
        <v>0</v>
      </c>
      <c r="K139" s="884">
        <v>0</v>
      </c>
      <c r="L139" s="884">
        <v>0.35360714285714284</v>
      </c>
      <c r="M139" s="884">
        <v>0</v>
      </c>
      <c r="N139" s="884">
        <v>1.2E-2</v>
      </c>
      <c r="O139" s="884">
        <v>0</v>
      </c>
      <c r="P139" s="884">
        <v>1.8964285714285715E-2</v>
      </c>
      <c r="Q139" s="884">
        <v>0</v>
      </c>
      <c r="R139" s="884">
        <v>0</v>
      </c>
      <c r="S139" s="884">
        <v>0</v>
      </c>
      <c r="T139" s="884">
        <v>0</v>
      </c>
      <c r="U139" s="884">
        <v>0</v>
      </c>
      <c r="V139" s="884">
        <v>0</v>
      </c>
      <c r="W139" s="884">
        <v>0</v>
      </c>
      <c r="X139" s="884">
        <v>0</v>
      </c>
      <c r="Y139" s="884">
        <v>0.27821428571428575</v>
      </c>
      <c r="Z139" s="884"/>
      <c r="AA139" s="884">
        <v>1.6175438596491232E-2</v>
      </c>
      <c r="AB139" s="884">
        <v>0</v>
      </c>
      <c r="AC139" s="884">
        <v>1.56875E-2</v>
      </c>
      <c r="AD139" s="884">
        <v>0</v>
      </c>
      <c r="AE139" s="884">
        <v>8.1071428571428579E-3</v>
      </c>
      <c r="AF139" s="884">
        <v>0</v>
      </c>
      <c r="AG139" s="884">
        <v>0</v>
      </c>
      <c r="AH139" s="884">
        <v>0</v>
      </c>
      <c r="AI139" s="884">
        <v>0</v>
      </c>
      <c r="AJ139" s="884">
        <v>0</v>
      </c>
      <c r="AK139" s="884">
        <v>0</v>
      </c>
      <c r="AL139" s="884">
        <v>0</v>
      </c>
      <c r="AM139" s="884">
        <v>0</v>
      </c>
      <c r="AN139" s="884">
        <v>0</v>
      </c>
      <c r="AO139" s="884">
        <v>1.2357142857142856E-2</v>
      </c>
      <c r="AP139" s="884">
        <v>0</v>
      </c>
      <c r="AQ139" s="884">
        <v>3.6958596557723211E-2</v>
      </c>
      <c r="AR139" s="884">
        <v>1.4625000000000003E-2</v>
      </c>
      <c r="AS139" s="884">
        <v>0</v>
      </c>
      <c r="AT139" s="884">
        <v>0</v>
      </c>
      <c r="AU139" s="884">
        <v>0</v>
      </c>
      <c r="AV139" s="884">
        <v>0</v>
      </c>
      <c r="AW139" s="884">
        <v>1.6680088478262502E-2</v>
      </c>
      <c r="AX139" s="884">
        <v>0</v>
      </c>
      <c r="AY139" s="884">
        <v>5.6892857142857141E-2</v>
      </c>
      <c r="AZ139" s="884">
        <v>0</v>
      </c>
      <c r="BA139" s="884">
        <v>0.22228571428571434</v>
      </c>
      <c r="BB139" s="884">
        <v>0.14598214285714287</v>
      </c>
      <c r="BC139" s="884">
        <v>0</v>
      </c>
      <c r="BD139" s="884">
        <v>0</v>
      </c>
      <c r="BE139" s="884">
        <v>0</v>
      </c>
      <c r="BF139" s="884">
        <v>0.12805555555555556</v>
      </c>
      <c r="BG139" s="884">
        <v>0.12805555555555556</v>
      </c>
      <c r="BH139" s="884">
        <v>0.12805555555555556</v>
      </c>
      <c r="BI139" s="884">
        <v>0.12805555555555556</v>
      </c>
      <c r="BJ139" s="884">
        <v>0.12805555555555556</v>
      </c>
      <c r="BK139" s="884">
        <v>0.12805555555555556</v>
      </c>
      <c r="BL139" s="884">
        <v>0.12805555555555556</v>
      </c>
      <c r="BM139" s="884">
        <v>0</v>
      </c>
      <c r="BN139" s="884">
        <v>9.9259259259259266E-3</v>
      </c>
      <c r="BO139" s="884">
        <v>0</v>
      </c>
      <c r="BP139" s="884">
        <v>0</v>
      </c>
      <c r="BQ139" s="884">
        <v>0</v>
      </c>
      <c r="BR139" s="884">
        <v>0</v>
      </c>
      <c r="BS139" s="884">
        <v>0</v>
      </c>
      <c r="BT139" s="884">
        <v>0</v>
      </c>
      <c r="BU139" s="884">
        <v>0</v>
      </c>
      <c r="BV139" s="884">
        <v>0</v>
      </c>
      <c r="BW139" s="884">
        <v>0</v>
      </c>
      <c r="BX139" s="884">
        <v>0</v>
      </c>
      <c r="BY139" s="884">
        <v>0</v>
      </c>
      <c r="BZ139" s="884">
        <v>0</v>
      </c>
      <c r="CA139" s="884">
        <v>0</v>
      </c>
      <c r="CB139" s="884">
        <v>0</v>
      </c>
      <c r="CC139" s="884">
        <v>1.2509090909090911E-2</v>
      </c>
      <c r="CD139" s="884">
        <v>0</v>
      </c>
      <c r="CE139" s="884">
        <v>0</v>
      </c>
      <c r="CF139" s="884">
        <v>0</v>
      </c>
      <c r="CG139" s="884">
        <v>0</v>
      </c>
      <c r="CH139" s="884">
        <v>0</v>
      </c>
      <c r="CI139" s="884">
        <v>0</v>
      </c>
      <c r="CJ139" s="884">
        <v>0</v>
      </c>
      <c r="CK139" s="884">
        <v>0</v>
      </c>
      <c r="CL139" s="884">
        <v>0</v>
      </c>
      <c r="CM139" s="884">
        <v>0</v>
      </c>
      <c r="CN139" s="884">
        <v>4.0353137492914894E-2</v>
      </c>
      <c r="CO139" s="884">
        <v>9.6098238174451619E-3</v>
      </c>
      <c r="CP139" s="884">
        <v>0</v>
      </c>
      <c r="CQ139" s="884">
        <v>1.1464285714285715E-2</v>
      </c>
      <c r="CR139" s="884">
        <v>0</v>
      </c>
      <c r="CS139" s="884">
        <v>1.0357142857142858E-2</v>
      </c>
      <c r="CT139" s="884">
        <v>9.6964285714285729E-3</v>
      </c>
      <c r="CU139" s="884">
        <v>0</v>
      </c>
      <c r="CV139" s="884">
        <v>0</v>
      </c>
      <c r="CW139" s="884">
        <v>0</v>
      </c>
      <c r="CX139" s="884">
        <v>0</v>
      </c>
      <c r="CY139" s="884">
        <v>0</v>
      </c>
      <c r="CZ139" s="884">
        <v>0</v>
      </c>
      <c r="DA139" s="884">
        <v>0</v>
      </c>
      <c r="DB139" s="884">
        <v>0</v>
      </c>
      <c r="DC139" s="884">
        <v>0</v>
      </c>
      <c r="DD139" s="884">
        <v>0</v>
      </c>
      <c r="DE139" s="884">
        <v>0</v>
      </c>
      <c r="DF139" s="884">
        <v>0</v>
      </c>
      <c r="DG139" s="884">
        <v>0</v>
      </c>
      <c r="DH139" s="884">
        <v>0</v>
      </c>
      <c r="DI139" s="884">
        <v>0</v>
      </c>
      <c r="DJ139" s="884">
        <v>0</v>
      </c>
      <c r="DK139" s="884">
        <v>1.798214285714286E-2</v>
      </c>
      <c r="DL139" s="884">
        <v>9.8035714285714289E-3</v>
      </c>
      <c r="DM139" s="884">
        <v>0</v>
      </c>
      <c r="DN139" s="884">
        <v>0</v>
      </c>
      <c r="DO139" s="884">
        <v>0</v>
      </c>
      <c r="DP139" s="884">
        <v>0</v>
      </c>
      <c r="DQ139" s="884">
        <v>0</v>
      </c>
      <c r="DR139" s="884">
        <v>1.7749999999999998E-2</v>
      </c>
      <c r="DS139" s="884">
        <v>0</v>
      </c>
      <c r="DT139" s="884">
        <v>1.1821428571428571E-2</v>
      </c>
      <c r="DU139" s="884">
        <v>0</v>
      </c>
      <c r="DV139" s="884">
        <v>0</v>
      </c>
      <c r="DW139" s="884">
        <v>9.8367346938775507E-3</v>
      </c>
      <c r="DX139" s="884">
        <v>0</v>
      </c>
      <c r="DY139" s="884">
        <v>0</v>
      </c>
      <c r="DZ139" s="884">
        <v>0</v>
      </c>
      <c r="EA139" s="884">
        <v>0</v>
      </c>
      <c r="EB139" s="884">
        <v>0</v>
      </c>
      <c r="EC139" s="884">
        <v>0</v>
      </c>
      <c r="ED139" s="884">
        <v>0</v>
      </c>
      <c r="EE139" s="884">
        <v>0</v>
      </c>
      <c r="EF139" s="884">
        <v>0</v>
      </c>
      <c r="EG139" s="884">
        <v>0</v>
      </c>
      <c r="EH139" s="884">
        <v>0</v>
      </c>
      <c r="EI139" s="884">
        <v>0</v>
      </c>
      <c r="EJ139" s="884">
        <v>0.4008571428571428</v>
      </c>
      <c r="EK139" s="884">
        <v>0</v>
      </c>
      <c r="EL139" s="884">
        <v>0</v>
      </c>
      <c r="EM139" s="884">
        <v>0</v>
      </c>
      <c r="EN139" s="884">
        <v>0</v>
      </c>
      <c r="EO139" s="884">
        <v>0</v>
      </c>
      <c r="EP139" s="884">
        <v>0</v>
      </c>
      <c r="EQ139" s="884">
        <v>0</v>
      </c>
      <c r="ER139" s="884">
        <v>0</v>
      </c>
      <c r="ES139" s="884">
        <v>1.7928571428571429E-2</v>
      </c>
      <c r="ET139" s="884">
        <v>0</v>
      </c>
      <c r="EU139" s="884">
        <v>0</v>
      </c>
      <c r="EV139" s="884">
        <v>9.6964285714285729E-3</v>
      </c>
      <c r="EW139" s="884">
        <v>0</v>
      </c>
      <c r="EX139" s="884">
        <v>0</v>
      </c>
      <c r="EY139" s="884">
        <v>0</v>
      </c>
      <c r="EZ139" s="884">
        <v>0</v>
      </c>
      <c r="FA139" s="884">
        <v>0</v>
      </c>
      <c r="FB139" s="884">
        <v>1.6529642857142857</v>
      </c>
      <c r="FC139" s="884">
        <v>0</v>
      </c>
      <c r="FD139" s="884">
        <v>0</v>
      </c>
      <c r="FE139" s="884">
        <v>9.6785714285714287E-3</v>
      </c>
      <c r="FF139" s="884">
        <v>0</v>
      </c>
      <c r="FG139" s="884">
        <v>0.53794642857142849</v>
      </c>
      <c r="FH139" s="884">
        <v>0</v>
      </c>
      <c r="FI139" s="884">
        <v>0</v>
      </c>
      <c r="FJ139" s="884">
        <v>0</v>
      </c>
      <c r="FK139" s="884">
        <v>0</v>
      </c>
      <c r="FL139" s="884">
        <v>0.11563636363636363</v>
      </c>
      <c r="FM139" s="884">
        <v>0</v>
      </c>
      <c r="FN139" s="884">
        <v>0</v>
      </c>
      <c r="FO139" s="884">
        <v>0</v>
      </c>
      <c r="FP139" s="884">
        <v>0</v>
      </c>
      <c r="FQ139" s="884">
        <v>0</v>
      </c>
      <c r="FR139" s="884">
        <v>0</v>
      </c>
      <c r="FS139" s="884">
        <v>0</v>
      </c>
      <c r="FT139" s="884">
        <v>0</v>
      </c>
      <c r="FU139" s="884">
        <v>0</v>
      </c>
      <c r="FV139" s="884">
        <v>0</v>
      </c>
      <c r="FW139" s="884">
        <v>0</v>
      </c>
      <c r="FX139" s="884">
        <v>0</v>
      </c>
      <c r="FY139" s="884">
        <v>0.01</v>
      </c>
      <c r="FZ139" s="884">
        <v>0</v>
      </c>
      <c r="GA139" s="884">
        <v>4.4375000000000005E-2</v>
      </c>
      <c r="GB139" s="884">
        <v>1.0178571428571429E-2</v>
      </c>
      <c r="GC139" s="884">
        <v>0</v>
      </c>
      <c r="GD139" s="884">
        <v>0</v>
      </c>
      <c r="GE139" s="884">
        <v>0</v>
      </c>
      <c r="GF139" s="884">
        <v>0</v>
      </c>
      <c r="GG139" s="884">
        <v>0</v>
      </c>
      <c r="GH139" s="884">
        <v>0</v>
      </c>
      <c r="GI139" s="884">
        <v>0</v>
      </c>
      <c r="GJ139" s="884">
        <v>0</v>
      </c>
      <c r="GK139" s="884">
        <v>0</v>
      </c>
      <c r="GL139" s="884">
        <v>0</v>
      </c>
    </row>
    <row r="140" spans="1:194" x14ac:dyDescent="0.2">
      <c r="A140" s="652" t="s">
        <v>1108</v>
      </c>
      <c r="B140" s="652" t="s">
        <v>568</v>
      </c>
      <c r="C140" s="884">
        <v>0</v>
      </c>
      <c r="D140" s="884">
        <v>0</v>
      </c>
      <c r="E140" s="884">
        <v>0</v>
      </c>
      <c r="F140" s="884">
        <v>0</v>
      </c>
      <c r="G140" s="884">
        <v>2.9067924528301897E-2</v>
      </c>
      <c r="H140" s="884">
        <v>0</v>
      </c>
      <c r="I140" s="884">
        <v>0</v>
      </c>
      <c r="J140" s="884">
        <v>0</v>
      </c>
      <c r="K140" s="884">
        <v>0</v>
      </c>
      <c r="L140" s="884">
        <v>2.8079245283018875E-2</v>
      </c>
      <c r="M140" s="884">
        <v>0</v>
      </c>
      <c r="N140" s="884">
        <v>0</v>
      </c>
      <c r="O140" s="884">
        <v>0</v>
      </c>
      <c r="P140" s="884">
        <v>2.6532727272727277E-2</v>
      </c>
      <c r="Q140" s="884">
        <v>8.76</v>
      </c>
      <c r="R140" s="884">
        <v>0</v>
      </c>
      <c r="S140" s="884">
        <v>0</v>
      </c>
      <c r="T140" s="884">
        <v>1.2122641509433964E-2</v>
      </c>
      <c r="U140" s="884">
        <v>0</v>
      </c>
      <c r="V140" s="884">
        <v>0</v>
      </c>
      <c r="W140" s="884">
        <v>9.5081967213114741E-3</v>
      </c>
      <c r="X140" s="884">
        <v>0</v>
      </c>
      <c r="Y140" s="884">
        <v>9.8153846153846199E-3</v>
      </c>
      <c r="Z140" s="884"/>
      <c r="AA140" s="884">
        <v>0</v>
      </c>
      <c r="AB140" s="884">
        <v>0</v>
      </c>
      <c r="AC140" s="884">
        <v>0</v>
      </c>
      <c r="AD140" s="884">
        <v>0</v>
      </c>
      <c r="AE140" s="884">
        <v>1.3909090909090909E-2</v>
      </c>
      <c r="AF140" s="884">
        <v>0</v>
      </c>
      <c r="AG140" s="884">
        <v>0</v>
      </c>
      <c r="AH140" s="884">
        <v>0</v>
      </c>
      <c r="AI140" s="884">
        <v>0</v>
      </c>
      <c r="AJ140" s="884">
        <v>0</v>
      </c>
      <c r="AK140" s="884">
        <v>9.9759036144578313E-3</v>
      </c>
      <c r="AL140" s="884">
        <v>0</v>
      </c>
      <c r="AM140" s="884">
        <v>1.5657657657657663E-2</v>
      </c>
      <c r="AN140" s="884">
        <v>0</v>
      </c>
      <c r="AO140" s="884">
        <v>4.1362616822429914E-2</v>
      </c>
      <c r="AP140" s="884">
        <v>0</v>
      </c>
      <c r="AQ140" s="884">
        <v>0</v>
      </c>
      <c r="AR140" s="884">
        <v>1.2693693693693693E-2</v>
      </c>
      <c r="AS140" s="884">
        <v>0</v>
      </c>
      <c r="AT140" s="884">
        <v>0</v>
      </c>
      <c r="AU140" s="884">
        <v>0</v>
      </c>
      <c r="AV140" s="884">
        <v>0</v>
      </c>
      <c r="AW140" s="884">
        <v>0</v>
      </c>
      <c r="AX140" s="884">
        <v>0</v>
      </c>
      <c r="AY140" s="884">
        <v>6.4037735849056587E-2</v>
      </c>
      <c r="AZ140" s="884">
        <v>0</v>
      </c>
      <c r="BA140" s="884">
        <v>9.781132075471698E-3</v>
      </c>
      <c r="BB140" s="884">
        <v>9.9622641509433969E-3</v>
      </c>
      <c r="BC140" s="884">
        <v>0</v>
      </c>
      <c r="BD140" s="884">
        <v>0</v>
      </c>
      <c r="BE140" s="884">
        <v>0</v>
      </c>
      <c r="BF140" s="884">
        <v>0</v>
      </c>
      <c r="BG140" s="884">
        <v>0</v>
      </c>
      <c r="BH140" s="884">
        <v>0</v>
      </c>
      <c r="BI140" s="884">
        <v>0</v>
      </c>
      <c r="BJ140" s="884">
        <v>0</v>
      </c>
      <c r="BK140" s="884">
        <v>0</v>
      </c>
      <c r="BL140" s="884">
        <v>0</v>
      </c>
      <c r="BM140" s="884">
        <v>0</v>
      </c>
      <c r="BN140" s="884">
        <v>0</v>
      </c>
      <c r="BO140" s="884">
        <v>0</v>
      </c>
      <c r="BP140" s="884">
        <v>0</v>
      </c>
      <c r="BQ140" s="884">
        <v>0</v>
      </c>
      <c r="BR140" s="884">
        <v>0</v>
      </c>
      <c r="BS140" s="884">
        <v>0</v>
      </c>
      <c r="BT140" s="884">
        <v>0</v>
      </c>
      <c r="BU140" s="884">
        <v>0</v>
      </c>
      <c r="BV140" s="884">
        <v>0</v>
      </c>
      <c r="BW140" s="884">
        <v>0</v>
      </c>
      <c r="BX140" s="884">
        <v>0</v>
      </c>
      <c r="BY140" s="884">
        <v>0</v>
      </c>
      <c r="BZ140" s="884">
        <v>0</v>
      </c>
      <c r="CA140" s="884">
        <v>0</v>
      </c>
      <c r="CB140" s="884">
        <v>0</v>
      </c>
      <c r="CC140" s="884">
        <v>0</v>
      </c>
      <c r="CD140" s="884">
        <v>0</v>
      </c>
      <c r="CE140" s="884">
        <v>0</v>
      </c>
      <c r="CF140" s="884">
        <v>0</v>
      </c>
      <c r="CG140" s="884">
        <v>0</v>
      </c>
      <c r="CH140" s="884">
        <v>0</v>
      </c>
      <c r="CI140" s="884">
        <v>0</v>
      </c>
      <c r="CJ140" s="884">
        <v>0</v>
      </c>
      <c r="CK140" s="884">
        <v>0</v>
      </c>
      <c r="CL140" s="884">
        <v>1.5300000000000003E-2</v>
      </c>
      <c r="CM140" s="884">
        <v>0</v>
      </c>
      <c r="CN140" s="884">
        <v>1.433333333333333E-2</v>
      </c>
      <c r="CO140" s="884">
        <v>1.0174491392800002E-2</v>
      </c>
      <c r="CP140" s="884">
        <v>0</v>
      </c>
      <c r="CQ140" s="884">
        <v>1.1764835164835164E-2</v>
      </c>
      <c r="CR140" s="884">
        <v>0</v>
      </c>
      <c r="CS140" s="884">
        <v>9.6571428571428572E-3</v>
      </c>
      <c r="CT140" s="884">
        <v>0</v>
      </c>
      <c r="CU140" s="884">
        <v>0</v>
      </c>
      <c r="CV140" s="884">
        <v>1.5047169811320754E-2</v>
      </c>
      <c r="CW140" s="884">
        <v>0</v>
      </c>
      <c r="CX140" s="884">
        <v>1.1919999999999984E-2</v>
      </c>
      <c r="CY140" s="884">
        <v>0</v>
      </c>
      <c r="CZ140" s="884">
        <v>0</v>
      </c>
      <c r="DA140" s="884">
        <v>0</v>
      </c>
      <c r="DB140" s="884">
        <v>0</v>
      </c>
      <c r="DC140" s="884">
        <v>0</v>
      </c>
      <c r="DD140" s="884">
        <v>0</v>
      </c>
      <c r="DE140" s="884">
        <v>0</v>
      </c>
      <c r="DF140" s="884">
        <v>0</v>
      </c>
      <c r="DG140" s="884">
        <v>0</v>
      </c>
      <c r="DH140" s="884">
        <v>0</v>
      </c>
      <c r="DI140" s="884">
        <v>1.0059999999999999E-2</v>
      </c>
      <c r="DJ140" s="884">
        <v>0</v>
      </c>
      <c r="DK140" s="884">
        <v>1.0145283018867926E-2</v>
      </c>
      <c r="DL140" s="884">
        <v>1.2828282828282828E-2</v>
      </c>
      <c r="DM140" s="884">
        <v>0</v>
      </c>
      <c r="DN140" s="884">
        <v>0</v>
      </c>
      <c r="DO140" s="884">
        <v>0</v>
      </c>
      <c r="DP140" s="884">
        <v>0</v>
      </c>
      <c r="DQ140" s="884">
        <v>0</v>
      </c>
      <c r="DR140" s="884">
        <v>1.4898734177215191E-2</v>
      </c>
      <c r="DS140" s="884">
        <v>0</v>
      </c>
      <c r="DT140" s="884">
        <v>1.1119999999999998E-2</v>
      </c>
      <c r="DU140" s="884">
        <v>0</v>
      </c>
      <c r="DV140" s="884">
        <v>0</v>
      </c>
      <c r="DW140" s="884">
        <v>0</v>
      </c>
      <c r="DX140" s="884">
        <v>0</v>
      </c>
      <c r="DY140" s="884">
        <v>0</v>
      </c>
      <c r="DZ140" s="884">
        <v>1.2259615384615384E-2</v>
      </c>
      <c r="EA140" s="884">
        <v>0</v>
      </c>
      <c r="EB140" s="884">
        <v>0</v>
      </c>
      <c r="EC140" s="884">
        <v>0</v>
      </c>
      <c r="ED140" s="884">
        <v>0</v>
      </c>
      <c r="EE140" s="884">
        <v>0</v>
      </c>
      <c r="EF140" s="884">
        <v>0</v>
      </c>
      <c r="EG140" s="884">
        <v>0</v>
      </c>
      <c r="EH140" s="884">
        <v>0</v>
      </c>
      <c r="EI140" s="884">
        <v>1.053061224489796E-2</v>
      </c>
      <c r="EJ140" s="884">
        <v>8.6603773584905657E-3</v>
      </c>
      <c r="EK140" s="884">
        <v>0</v>
      </c>
      <c r="EL140" s="884">
        <v>0</v>
      </c>
      <c r="EM140" s="884">
        <v>0</v>
      </c>
      <c r="EN140" s="884">
        <v>0</v>
      </c>
      <c r="EO140" s="884">
        <v>0</v>
      </c>
      <c r="EP140" s="884">
        <v>0</v>
      </c>
      <c r="EQ140" s="884">
        <v>1.1275510204081633E-2</v>
      </c>
      <c r="ER140" s="884">
        <v>0</v>
      </c>
      <c r="ES140" s="884">
        <v>4.9128301886792479E-2</v>
      </c>
      <c r="ET140" s="884">
        <v>0</v>
      </c>
      <c r="EU140" s="884">
        <v>0</v>
      </c>
      <c r="EV140" s="884">
        <v>1.580188679245283E-2</v>
      </c>
      <c r="EW140" s="884">
        <v>0</v>
      </c>
      <c r="EX140" s="884">
        <v>0</v>
      </c>
      <c r="EY140" s="884">
        <v>1.2915887850467291E-2</v>
      </c>
      <c r="EZ140" s="884">
        <v>1.0695555555555555E-2</v>
      </c>
      <c r="FA140" s="884">
        <v>0</v>
      </c>
      <c r="FB140" s="884">
        <v>0</v>
      </c>
      <c r="FC140" s="884">
        <v>9.6039603960396038E-3</v>
      </c>
      <c r="FD140" s="884">
        <v>0</v>
      </c>
      <c r="FE140" s="884">
        <v>1.045000000000001E-2</v>
      </c>
      <c r="FF140" s="884">
        <v>9.528089887640449E-3</v>
      </c>
      <c r="FG140" s="884">
        <v>1.2075471698113207E-2</v>
      </c>
      <c r="FH140" s="884">
        <v>0</v>
      </c>
      <c r="FI140" s="884">
        <v>5.8820754716981144E-2</v>
      </c>
      <c r="FJ140" s="884">
        <v>0</v>
      </c>
      <c r="FK140" s="884">
        <v>0</v>
      </c>
      <c r="FL140" s="884">
        <v>2.2515151515151516E-2</v>
      </c>
      <c r="FM140" s="884">
        <v>0</v>
      </c>
      <c r="FN140" s="884">
        <v>0</v>
      </c>
      <c r="FO140" s="884">
        <v>0</v>
      </c>
      <c r="FP140" s="884">
        <v>1.1972916666666666E-2</v>
      </c>
      <c r="FQ140" s="884">
        <v>0</v>
      </c>
      <c r="FR140" s="884">
        <v>2.5801886792452773E-2</v>
      </c>
      <c r="FS140" s="884">
        <v>0</v>
      </c>
      <c r="FT140" s="884">
        <v>0</v>
      </c>
      <c r="FU140" s="884">
        <v>0</v>
      </c>
      <c r="FV140" s="884">
        <v>0</v>
      </c>
      <c r="FW140" s="884">
        <v>9.8490566037735868E-3</v>
      </c>
      <c r="FX140" s="884">
        <v>0</v>
      </c>
      <c r="FY140" s="884">
        <v>0</v>
      </c>
      <c r="FZ140" s="884">
        <v>0</v>
      </c>
      <c r="GA140" s="884">
        <v>1.0952830188679246E-2</v>
      </c>
      <c r="GB140" s="884">
        <v>0</v>
      </c>
      <c r="GC140" s="884">
        <v>0</v>
      </c>
      <c r="GD140" s="884">
        <v>1.0442307692307693E-2</v>
      </c>
      <c r="GE140" s="884">
        <v>0</v>
      </c>
      <c r="GF140" s="884">
        <v>0</v>
      </c>
      <c r="GG140" s="884">
        <v>1.4304545454545453E-2</v>
      </c>
      <c r="GH140" s="884">
        <v>0</v>
      </c>
      <c r="GI140" s="884">
        <v>0</v>
      </c>
      <c r="GJ140" s="884">
        <v>0</v>
      </c>
      <c r="GK140" s="884">
        <v>0</v>
      </c>
      <c r="GL140" s="884">
        <v>0</v>
      </c>
    </row>
    <row r="141" spans="1:194" x14ac:dyDescent="0.2">
      <c r="A141" s="652" t="s">
        <v>1109</v>
      </c>
      <c r="B141" s="652" t="s">
        <v>569</v>
      </c>
      <c r="C141" s="884">
        <v>0</v>
      </c>
      <c r="D141" s="884">
        <v>0</v>
      </c>
      <c r="E141" s="884">
        <v>0</v>
      </c>
      <c r="F141" s="884">
        <v>0</v>
      </c>
      <c r="G141" s="884">
        <v>2.5817346938775534E-2</v>
      </c>
      <c r="H141" s="884">
        <v>0</v>
      </c>
      <c r="I141" s="884">
        <v>0</v>
      </c>
      <c r="J141" s="884">
        <v>0</v>
      </c>
      <c r="K141" s="884">
        <v>0</v>
      </c>
      <c r="L141" s="884">
        <v>0.10144568527918796</v>
      </c>
      <c r="M141" s="884">
        <v>0</v>
      </c>
      <c r="N141" s="884">
        <v>2.0902439024390249E-2</v>
      </c>
      <c r="O141" s="884">
        <v>0</v>
      </c>
      <c r="P141" s="884">
        <v>0.13309054726368161</v>
      </c>
      <c r="Q141" s="884">
        <v>3.3631249999999988</v>
      </c>
      <c r="R141" s="884">
        <v>0</v>
      </c>
      <c r="S141" s="884">
        <v>0</v>
      </c>
      <c r="T141" s="884">
        <v>0</v>
      </c>
      <c r="U141" s="884">
        <v>3.4806818004982358E-2</v>
      </c>
      <c r="V141" s="884">
        <v>0</v>
      </c>
      <c r="W141" s="884">
        <v>0</v>
      </c>
      <c r="X141" s="884">
        <v>0</v>
      </c>
      <c r="Y141" s="884">
        <v>2.3630573248407661E-2</v>
      </c>
      <c r="Z141" s="884"/>
      <c r="AA141" s="884">
        <v>0</v>
      </c>
      <c r="AB141" s="884">
        <v>0</v>
      </c>
      <c r="AC141" s="884">
        <v>7.9251461988304156E-2</v>
      </c>
      <c r="AD141" s="884">
        <v>1.4989583333333341E-2</v>
      </c>
      <c r="AE141" s="884">
        <v>1.8451776649746201E-2</v>
      </c>
      <c r="AF141" s="884">
        <v>1.4378109452736321E-2</v>
      </c>
      <c r="AG141" s="884">
        <v>0</v>
      </c>
      <c r="AH141" s="884">
        <v>1.4728260869565217E-2</v>
      </c>
      <c r="AI141" s="884">
        <v>0</v>
      </c>
      <c r="AJ141" s="884">
        <v>0</v>
      </c>
      <c r="AK141" s="884">
        <v>0</v>
      </c>
      <c r="AL141" s="884">
        <v>0</v>
      </c>
      <c r="AM141" s="884">
        <v>8.617297297297298E-2</v>
      </c>
      <c r="AN141" s="884">
        <v>0</v>
      </c>
      <c r="AO141" s="884">
        <v>3.7564141414141418E-2</v>
      </c>
      <c r="AP141" s="884">
        <v>0</v>
      </c>
      <c r="AQ141" s="884">
        <v>0</v>
      </c>
      <c r="AR141" s="884">
        <v>7.9920792079208505E-2</v>
      </c>
      <c r="AS141" s="884">
        <v>0</v>
      </c>
      <c r="AT141" s="884">
        <v>0</v>
      </c>
      <c r="AU141" s="884">
        <v>0</v>
      </c>
      <c r="AV141" s="884">
        <v>0</v>
      </c>
      <c r="AW141" s="884">
        <v>0</v>
      </c>
      <c r="AX141" s="884">
        <v>0</v>
      </c>
      <c r="AY141" s="884">
        <v>0.21966632653061219</v>
      </c>
      <c r="AZ141" s="884">
        <v>0</v>
      </c>
      <c r="BA141" s="884">
        <v>1.7605076142131981E-2</v>
      </c>
      <c r="BB141" s="884">
        <v>3.6055612244897964E-2</v>
      </c>
      <c r="BC141" s="884">
        <v>0</v>
      </c>
      <c r="BD141" s="884">
        <v>0</v>
      </c>
      <c r="BE141" s="884">
        <v>0</v>
      </c>
      <c r="BF141" s="884">
        <v>0.24004255319148937</v>
      </c>
      <c r="BG141" s="884">
        <v>0.24004255319148937</v>
      </c>
      <c r="BH141" s="884">
        <v>0.24004255319148937</v>
      </c>
      <c r="BI141" s="884">
        <v>0.24004255319148937</v>
      </c>
      <c r="BJ141" s="884">
        <v>0.24004255319148937</v>
      </c>
      <c r="BK141" s="884">
        <v>0.24004255319148937</v>
      </c>
      <c r="BL141" s="884">
        <v>0.24004255319148937</v>
      </c>
      <c r="BM141" s="884">
        <v>0</v>
      </c>
      <c r="BN141" s="884">
        <v>0</v>
      </c>
      <c r="BO141" s="884">
        <v>0</v>
      </c>
      <c r="BP141" s="884">
        <v>0</v>
      </c>
      <c r="BQ141" s="884">
        <v>0</v>
      </c>
      <c r="BR141" s="884">
        <v>0</v>
      </c>
      <c r="BS141" s="884">
        <v>0</v>
      </c>
      <c r="BT141" s="884">
        <v>0</v>
      </c>
      <c r="BU141" s="884">
        <v>0</v>
      </c>
      <c r="BV141" s="884">
        <v>0</v>
      </c>
      <c r="BW141" s="884">
        <v>0</v>
      </c>
      <c r="BX141" s="884">
        <v>0</v>
      </c>
      <c r="BY141" s="884">
        <v>0</v>
      </c>
      <c r="BZ141" s="884">
        <v>0</v>
      </c>
      <c r="CA141" s="884">
        <v>0</v>
      </c>
      <c r="CB141" s="884">
        <v>0</v>
      </c>
      <c r="CC141" s="884">
        <v>2.9345360824742248E-2</v>
      </c>
      <c r="CD141" s="884">
        <v>0</v>
      </c>
      <c r="CE141" s="884">
        <v>0</v>
      </c>
      <c r="CF141" s="884">
        <v>0</v>
      </c>
      <c r="CG141" s="884">
        <v>0</v>
      </c>
      <c r="CH141" s="884">
        <v>1.5513846153846154E-2</v>
      </c>
      <c r="CI141" s="884">
        <v>0</v>
      </c>
      <c r="CJ141" s="884">
        <v>0</v>
      </c>
      <c r="CK141" s="884">
        <v>0</v>
      </c>
      <c r="CL141" s="884">
        <v>0</v>
      </c>
      <c r="CM141" s="884">
        <v>0</v>
      </c>
      <c r="CN141" s="884">
        <v>2.5635820884360911E-2</v>
      </c>
      <c r="CO141" s="884">
        <v>1.3563553035376602E-2</v>
      </c>
      <c r="CP141" s="884">
        <v>0</v>
      </c>
      <c r="CQ141" s="884">
        <v>7.24316939890714E-2</v>
      </c>
      <c r="CR141" s="884">
        <v>0</v>
      </c>
      <c r="CS141" s="884">
        <v>0</v>
      </c>
      <c r="CT141" s="884">
        <v>1.4208333333333331E-2</v>
      </c>
      <c r="CU141" s="884">
        <v>0</v>
      </c>
      <c r="CV141" s="884">
        <v>0</v>
      </c>
      <c r="CW141" s="884">
        <v>0</v>
      </c>
      <c r="CX141" s="884">
        <v>8.8716216216216219E-3</v>
      </c>
      <c r="CY141" s="884">
        <v>0</v>
      </c>
      <c r="CZ141" s="884">
        <v>0</v>
      </c>
      <c r="DA141" s="884">
        <v>0</v>
      </c>
      <c r="DB141" s="884">
        <v>0</v>
      </c>
      <c r="DC141" s="884">
        <v>0</v>
      </c>
      <c r="DD141" s="884">
        <v>0</v>
      </c>
      <c r="DE141" s="884">
        <v>0</v>
      </c>
      <c r="DF141" s="884">
        <v>0</v>
      </c>
      <c r="DG141" s="884">
        <v>0</v>
      </c>
      <c r="DH141" s="884">
        <v>0</v>
      </c>
      <c r="DI141" s="884">
        <v>0</v>
      </c>
      <c r="DJ141" s="884">
        <v>0</v>
      </c>
      <c r="DK141" s="884">
        <v>1.4756122448979593E-2</v>
      </c>
      <c r="DL141" s="884">
        <v>2.1542105263157904E-2</v>
      </c>
      <c r="DM141" s="884">
        <v>0</v>
      </c>
      <c r="DN141" s="884">
        <v>0</v>
      </c>
      <c r="DO141" s="884">
        <v>0</v>
      </c>
      <c r="DP141" s="884">
        <v>0</v>
      </c>
      <c r="DQ141" s="884">
        <v>2.1153061224489806E-2</v>
      </c>
      <c r="DR141" s="884">
        <v>6.892441860465115E-2</v>
      </c>
      <c r="DS141" s="884">
        <v>0</v>
      </c>
      <c r="DT141" s="884">
        <v>1.6544973544973546E-2</v>
      </c>
      <c r="DU141" s="884">
        <v>0</v>
      </c>
      <c r="DV141" s="884">
        <v>0</v>
      </c>
      <c r="DW141" s="884">
        <v>0.18967213114754092</v>
      </c>
      <c r="DX141" s="884">
        <v>0</v>
      </c>
      <c r="DY141" s="884">
        <v>0</v>
      </c>
      <c r="DZ141" s="884">
        <v>1.9099476439790583E-2</v>
      </c>
      <c r="EA141" s="884">
        <v>0</v>
      </c>
      <c r="EB141" s="884">
        <v>0</v>
      </c>
      <c r="EC141" s="884">
        <v>0</v>
      </c>
      <c r="ED141" s="884">
        <v>0</v>
      </c>
      <c r="EE141" s="884">
        <v>0</v>
      </c>
      <c r="EF141" s="884">
        <v>0</v>
      </c>
      <c r="EG141" s="884">
        <v>0</v>
      </c>
      <c r="EH141" s="884">
        <v>0</v>
      </c>
      <c r="EI141" s="884">
        <v>0</v>
      </c>
      <c r="EJ141" s="884">
        <v>1.4166326530612245E-2</v>
      </c>
      <c r="EK141" s="884">
        <v>0</v>
      </c>
      <c r="EL141" s="884">
        <v>0</v>
      </c>
      <c r="EM141" s="884">
        <v>0</v>
      </c>
      <c r="EN141" s="884">
        <v>0</v>
      </c>
      <c r="EO141" s="884">
        <v>1.4958333333333336E-2</v>
      </c>
      <c r="EP141" s="884">
        <v>0</v>
      </c>
      <c r="EQ141" s="884">
        <v>1.505759162303665E-2</v>
      </c>
      <c r="ER141" s="884">
        <v>0</v>
      </c>
      <c r="ES141" s="884">
        <v>1.639191919191919E-2</v>
      </c>
      <c r="ET141" s="884">
        <v>0</v>
      </c>
      <c r="EU141" s="884">
        <v>0</v>
      </c>
      <c r="EV141" s="884">
        <v>1.9974619289340117E-2</v>
      </c>
      <c r="EW141" s="884">
        <v>0</v>
      </c>
      <c r="EX141" s="884">
        <v>0</v>
      </c>
      <c r="EY141" s="884">
        <v>0</v>
      </c>
      <c r="EZ141" s="884">
        <v>0.12442162162162164</v>
      </c>
      <c r="FA141" s="884">
        <v>0</v>
      </c>
      <c r="FB141" s="884">
        <v>0</v>
      </c>
      <c r="FC141" s="884">
        <v>1.468125E-2</v>
      </c>
      <c r="FD141" s="884">
        <v>0</v>
      </c>
      <c r="FE141" s="884">
        <v>1.5583333333333334E-2</v>
      </c>
      <c r="FF141" s="884">
        <v>6.8464480874317224E-2</v>
      </c>
      <c r="FG141" s="884">
        <v>3.7577551020408169E-2</v>
      </c>
      <c r="FH141" s="884">
        <v>0</v>
      </c>
      <c r="FI141" s="884">
        <v>0</v>
      </c>
      <c r="FJ141" s="884">
        <v>0</v>
      </c>
      <c r="FK141" s="884">
        <v>0</v>
      </c>
      <c r="FL141" s="884">
        <v>2.8532432432432413E-2</v>
      </c>
      <c r="FM141" s="884">
        <v>0</v>
      </c>
      <c r="FN141" s="884">
        <v>0</v>
      </c>
      <c r="FO141" s="884">
        <v>3.4887771808086526E-2</v>
      </c>
      <c r="FP141" s="884">
        <v>0</v>
      </c>
      <c r="FQ141" s="884">
        <v>0</v>
      </c>
      <c r="FR141" s="884">
        <v>1.5790697674418604E-2</v>
      </c>
      <c r="FS141" s="884">
        <v>0</v>
      </c>
      <c r="FT141" s="884">
        <v>0</v>
      </c>
      <c r="FU141" s="884">
        <v>0</v>
      </c>
      <c r="FV141" s="884">
        <v>0</v>
      </c>
      <c r="FW141" s="884">
        <v>1.3507692307692307E-2</v>
      </c>
      <c r="FX141" s="884">
        <v>0</v>
      </c>
      <c r="FY141" s="884">
        <v>0</v>
      </c>
      <c r="FZ141" s="884">
        <v>0</v>
      </c>
      <c r="GA141" s="884">
        <v>1.4795918367346941E-2</v>
      </c>
      <c r="GB141" s="884">
        <v>0</v>
      </c>
      <c r="GC141" s="884">
        <v>0</v>
      </c>
      <c r="GD141" s="884">
        <v>0</v>
      </c>
      <c r="GE141" s="884">
        <v>0</v>
      </c>
      <c r="GF141" s="884">
        <v>0</v>
      </c>
      <c r="GG141" s="884">
        <v>0</v>
      </c>
      <c r="GH141" s="884">
        <v>0</v>
      </c>
      <c r="GI141" s="884">
        <v>0</v>
      </c>
      <c r="GJ141" s="884">
        <v>1.4355329949238578E-2</v>
      </c>
      <c r="GK141" s="884">
        <v>0</v>
      </c>
      <c r="GL141" s="884">
        <v>0</v>
      </c>
    </row>
    <row r="142" spans="1:194" x14ac:dyDescent="0.2">
      <c r="A142" s="652" t="s">
        <v>1110</v>
      </c>
      <c r="B142" s="652" t="s">
        <v>570</v>
      </c>
      <c r="C142" s="884">
        <v>0</v>
      </c>
      <c r="D142" s="884">
        <v>0</v>
      </c>
      <c r="E142" s="884">
        <v>3.0000000000000006E-2</v>
      </c>
      <c r="F142" s="884">
        <v>0</v>
      </c>
      <c r="G142" s="884">
        <v>0.28916666666666668</v>
      </c>
      <c r="H142" s="884">
        <v>0</v>
      </c>
      <c r="I142" s="884">
        <v>0</v>
      </c>
      <c r="J142" s="884">
        <v>0</v>
      </c>
      <c r="K142" s="884">
        <v>0</v>
      </c>
      <c r="L142" s="884">
        <v>0.01</v>
      </c>
      <c r="M142" s="884">
        <v>0</v>
      </c>
      <c r="N142" s="884">
        <v>0</v>
      </c>
      <c r="O142" s="884">
        <v>0</v>
      </c>
      <c r="P142" s="884">
        <v>1.2566666666666665E-2</v>
      </c>
      <c r="Q142" s="884"/>
      <c r="R142" s="884">
        <v>0</v>
      </c>
      <c r="S142" s="884">
        <v>0</v>
      </c>
      <c r="T142" s="884">
        <v>0</v>
      </c>
      <c r="U142" s="884">
        <v>0</v>
      </c>
      <c r="V142" s="884">
        <v>0</v>
      </c>
      <c r="W142" s="884">
        <v>0</v>
      </c>
      <c r="X142" s="884">
        <v>0</v>
      </c>
      <c r="Y142" s="884">
        <v>0.94800000000000006</v>
      </c>
      <c r="Z142" s="884"/>
      <c r="AA142" s="884">
        <v>0</v>
      </c>
      <c r="AB142" s="884">
        <v>0</v>
      </c>
      <c r="AC142" s="884">
        <v>0</v>
      </c>
      <c r="AD142" s="884">
        <v>0</v>
      </c>
      <c r="AE142" s="884">
        <v>0</v>
      </c>
      <c r="AF142" s="884">
        <v>0</v>
      </c>
      <c r="AG142" s="884">
        <v>0</v>
      </c>
      <c r="AH142" s="884">
        <v>0</v>
      </c>
      <c r="AI142" s="884">
        <v>0</v>
      </c>
      <c r="AJ142" s="884">
        <v>0</v>
      </c>
      <c r="AK142" s="884">
        <v>0</v>
      </c>
      <c r="AL142" s="884">
        <v>0</v>
      </c>
      <c r="AM142" s="884">
        <v>0</v>
      </c>
      <c r="AN142" s="884">
        <v>0</v>
      </c>
      <c r="AO142" s="884">
        <v>0</v>
      </c>
      <c r="AP142" s="884">
        <v>0.54</v>
      </c>
      <c r="AQ142" s="884">
        <v>0</v>
      </c>
      <c r="AR142" s="884">
        <v>0</v>
      </c>
      <c r="AS142" s="884">
        <v>0</v>
      </c>
      <c r="AT142" s="884">
        <v>0</v>
      </c>
      <c r="AU142" s="884">
        <v>0</v>
      </c>
      <c r="AV142" s="884">
        <v>0</v>
      </c>
      <c r="AW142" s="884">
        <v>0</v>
      </c>
      <c r="AX142" s="884">
        <v>0</v>
      </c>
      <c r="AY142" s="884">
        <v>0</v>
      </c>
      <c r="AZ142" s="884">
        <v>0</v>
      </c>
      <c r="BA142" s="884">
        <v>0</v>
      </c>
      <c r="BB142" s="884">
        <v>0</v>
      </c>
      <c r="BC142" s="884">
        <v>0</v>
      </c>
      <c r="BD142" s="884">
        <v>0</v>
      </c>
      <c r="BE142" s="884"/>
      <c r="BF142" s="884"/>
      <c r="BG142" s="884"/>
      <c r="BH142" s="884"/>
      <c r="BI142" s="884"/>
      <c r="BJ142" s="884"/>
      <c r="BK142" s="884"/>
      <c r="BL142" s="884"/>
      <c r="BM142" s="884">
        <v>0</v>
      </c>
      <c r="BN142" s="884">
        <v>0</v>
      </c>
      <c r="BO142" s="884">
        <v>0</v>
      </c>
      <c r="BP142" s="884">
        <v>0</v>
      </c>
      <c r="BQ142" s="884"/>
      <c r="BR142" s="884">
        <v>0</v>
      </c>
      <c r="BS142" s="884">
        <v>0</v>
      </c>
      <c r="BT142" s="884">
        <v>0</v>
      </c>
      <c r="BU142" s="884">
        <v>0</v>
      </c>
      <c r="BV142" s="884">
        <v>0</v>
      </c>
      <c r="BW142" s="884">
        <v>0.70833333333333337</v>
      </c>
      <c r="BX142" s="884">
        <v>0</v>
      </c>
      <c r="BY142" s="884">
        <v>0</v>
      </c>
      <c r="BZ142" s="884">
        <v>0</v>
      </c>
      <c r="CA142" s="884">
        <v>0</v>
      </c>
      <c r="CB142" s="884">
        <v>0</v>
      </c>
      <c r="CC142" s="884">
        <v>3.9233333333333333</v>
      </c>
      <c r="CD142" s="884">
        <v>0</v>
      </c>
      <c r="CE142" s="884">
        <v>0</v>
      </c>
      <c r="CF142" s="884">
        <v>0</v>
      </c>
      <c r="CG142" s="884">
        <v>0</v>
      </c>
      <c r="CH142" s="884">
        <v>0</v>
      </c>
      <c r="CI142" s="884">
        <v>0</v>
      </c>
      <c r="CJ142" s="884">
        <v>0</v>
      </c>
      <c r="CK142" s="884">
        <v>0</v>
      </c>
      <c r="CL142" s="884">
        <v>0</v>
      </c>
      <c r="CM142" s="884">
        <v>0</v>
      </c>
      <c r="CN142" s="884">
        <v>0</v>
      </c>
      <c r="CO142" s="884">
        <v>0</v>
      </c>
      <c r="CP142" s="884">
        <v>0</v>
      </c>
      <c r="CQ142" s="884">
        <v>0</v>
      </c>
      <c r="CR142" s="884">
        <v>0</v>
      </c>
      <c r="CS142" s="884">
        <v>0</v>
      </c>
      <c r="CT142" s="884">
        <v>0</v>
      </c>
      <c r="CU142" s="884">
        <v>0</v>
      </c>
      <c r="CV142" s="884">
        <v>0</v>
      </c>
      <c r="CW142" s="884">
        <v>0</v>
      </c>
      <c r="CX142" s="884">
        <v>0</v>
      </c>
      <c r="CY142" s="884">
        <v>0</v>
      </c>
      <c r="CZ142" s="884">
        <v>0</v>
      </c>
      <c r="DA142" s="884">
        <v>0</v>
      </c>
      <c r="DB142" s="884"/>
      <c r="DC142" s="884">
        <v>0</v>
      </c>
      <c r="DD142" s="884">
        <v>0</v>
      </c>
      <c r="DE142" s="884">
        <v>0</v>
      </c>
      <c r="DF142" s="884">
        <v>0</v>
      </c>
      <c r="DG142" s="884">
        <v>0</v>
      </c>
      <c r="DH142" s="884">
        <v>0</v>
      </c>
      <c r="DI142" s="884">
        <v>0</v>
      </c>
      <c r="DJ142" s="884">
        <v>0</v>
      </c>
      <c r="DK142" s="884">
        <v>0</v>
      </c>
      <c r="DL142" s="884">
        <v>0</v>
      </c>
      <c r="DM142" s="884">
        <v>0</v>
      </c>
      <c r="DN142" s="884">
        <v>0</v>
      </c>
      <c r="DO142" s="884">
        <v>0</v>
      </c>
      <c r="DP142" s="884">
        <v>0</v>
      </c>
      <c r="DQ142" s="884">
        <v>0</v>
      </c>
      <c r="DR142" s="884">
        <v>0</v>
      </c>
      <c r="DS142" s="884">
        <v>0</v>
      </c>
      <c r="DT142" s="884">
        <v>0</v>
      </c>
      <c r="DU142" s="884">
        <v>0</v>
      </c>
      <c r="DV142" s="884">
        <v>0</v>
      </c>
      <c r="DW142" s="884">
        <v>0</v>
      </c>
      <c r="DX142" s="884">
        <v>0</v>
      </c>
      <c r="DY142" s="884">
        <v>0</v>
      </c>
      <c r="DZ142" s="884">
        <v>4.0100000000000004E-2</v>
      </c>
      <c r="EA142" s="884">
        <v>0</v>
      </c>
      <c r="EB142" s="884">
        <v>0</v>
      </c>
      <c r="EC142" s="884">
        <v>0</v>
      </c>
      <c r="ED142" s="884">
        <v>0</v>
      </c>
      <c r="EE142" s="884">
        <v>0</v>
      </c>
      <c r="EF142" s="884">
        <v>0</v>
      </c>
      <c r="EG142" s="884">
        <v>0</v>
      </c>
      <c r="EH142" s="884">
        <v>0</v>
      </c>
      <c r="EI142" s="884">
        <v>0</v>
      </c>
      <c r="EJ142" s="884">
        <v>0</v>
      </c>
      <c r="EK142" s="884">
        <v>0</v>
      </c>
      <c r="EL142" s="884">
        <v>0</v>
      </c>
      <c r="EM142" s="884">
        <v>0</v>
      </c>
      <c r="EN142" s="884">
        <v>0</v>
      </c>
      <c r="EO142" s="884">
        <v>0</v>
      </c>
      <c r="EP142" s="884">
        <v>0</v>
      </c>
      <c r="EQ142" s="884">
        <v>0</v>
      </c>
      <c r="ER142" s="884">
        <v>0</v>
      </c>
      <c r="ES142" s="884">
        <v>0</v>
      </c>
      <c r="ET142" s="884">
        <v>0</v>
      </c>
      <c r="EU142" s="884">
        <v>0</v>
      </c>
      <c r="EV142" s="884">
        <v>0</v>
      </c>
      <c r="EW142" s="884">
        <v>0</v>
      </c>
      <c r="EX142" s="884">
        <v>0</v>
      </c>
      <c r="EY142" s="884">
        <v>0</v>
      </c>
      <c r="EZ142" s="884">
        <v>0</v>
      </c>
      <c r="FA142" s="884">
        <v>0</v>
      </c>
      <c r="FB142" s="884">
        <v>0</v>
      </c>
      <c r="FC142" s="884">
        <v>0</v>
      </c>
      <c r="FD142" s="884">
        <v>0</v>
      </c>
      <c r="FE142" s="884">
        <v>0</v>
      </c>
      <c r="FF142" s="884">
        <v>0</v>
      </c>
      <c r="FG142" s="884">
        <v>0</v>
      </c>
      <c r="FH142" s="884">
        <v>0</v>
      </c>
      <c r="FI142" s="884">
        <v>0</v>
      </c>
      <c r="FJ142" s="884">
        <v>0</v>
      </c>
      <c r="FK142" s="884">
        <v>0</v>
      </c>
      <c r="FL142" s="884">
        <v>2.2833333333333334E-2</v>
      </c>
      <c r="FM142" s="884">
        <v>0</v>
      </c>
      <c r="FN142" s="884">
        <v>0</v>
      </c>
      <c r="FO142" s="884">
        <v>0.6216666666666667</v>
      </c>
      <c r="FP142" s="884">
        <v>0</v>
      </c>
      <c r="FQ142" s="884">
        <v>0</v>
      </c>
      <c r="FR142" s="884">
        <v>0</v>
      </c>
      <c r="FS142" s="884">
        <v>0</v>
      </c>
      <c r="FT142" s="884">
        <v>0</v>
      </c>
      <c r="FU142" s="884">
        <v>0</v>
      </c>
      <c r="FV142" s="884">
        <v>0</v>
      </c>
      <c r="FW142" s="884">
        <v>0</v>
      </c>
      <c r="FX142" s="884">
        <v>0</v>
      </c>
      <c r="FY142" s="884">
        <v>0</v>
      </c>
      <c r="FZ142" s="884">
        <v>0</v>
      </c>
      <c r="GA142" s="884">
        <v>0</v>
      </c>
      <c r="GB142" s="884">
        <v>0</v>
      </c>
      <c r="GC142" s="884">
        <v>0</v>
      </c>
      <c r="GD142" s="884">
        <v>0</v>
      </c>
      <c r="GE142" s="884">
        <v>0</v>
      </c>
      <c r="GF142" s="884">
        <v>0</v>
      </c>
      <c r="GG142" s="884">
        <v>0</v>
      </c>
      <c r="GH142" s="884">
        <v>0</v>
      </c>
      <c r="GI142" s="884">
        <v>0</v>
      </c>
      <c r="GJ142" s="884">
        <v>0</v>
      </c>
      <c r="GK142" s="884">
        <v>0</v>
      </c>
      <c r="GL142" s="884">
        <v>0</v>
      </c>
    </row>
    <row r="143" spans="1:194" x14ac:dyDescent="0.2">
      <c r="A143" s="652" t="s">
        <v>1111</v>
      </c>
      <c r="B143" s="652" t="s">
        <v>571</v>
      </c>
      <c r="C143" s="884">
        <v>0</v>
      </c>
      <c r="D143" s="884">
        <v>0</v>
      </c>
      <c r="E143" s="884">
        <v>0</v>
      </c>
      <c r="F143" s="884">
        <v>0</v>
      </c>
      <c r="G143" s="884">
        <v>0.15150000000000005</v>
      </c>
      <c r="H143" s="884">
        <v>0</v>
      </c>
      <c r="I143" s="884">
        <v>0</v>
      </c>
      <c r="J143" s="884">
        <v>0</v>
      </c>
      <c r="K143" s="884">
        <v>0</v>
      </c>
      <c r="L143" s="884">
        <v>4.4199999999999996E-2</v>
      </c>
      <c r="M143" s="884">
        <v>0</v>
      </c>
      <c r="N143" s="884">
        <v>0</v>
      </c>
      <c r="O143" s="884">
        <v>0</v>
      </c>
      <c r="P143" s="884">
        <v>0</v>
      </c>
      <c r="Q143" s="884">
        <v>4.5999999999999996</v>
      </c>
      <c r="R143" s="884">
        <v>0</v>
      </c>
      <c r="S143" s="884">
        <v>0</v>
      </c>
      <c r="T143" s="884">
        <v>0</v>
      </c>
      <c r="U143" s="884">
        <v>0</v>
      </c>
      <c r="V143" s="884">
        <v>0</v>
      </c>
      <c r="W143" s="884">
        <v>0</v>
      </c>
      <c r="X143" s="884">
        <v>0</v>
      </c>
      <c r="Y143" s="884">
        <v>0.12849999999999998</v>
      </c>
      <c r="Z143" s="884"/>
      <c r="AA143" s="884">
        <v>0</v>
      </c>
      <c r="AB143" s="884">
        <v>0</v>
      </c>
      <c r="AC143" s="884">
        <v>0</v>
      </c>
      <c r="AD143" s="884">
        <v>0</v>
      </c>
      <c r="AE143" s="884">
        <v>0</v>
      </c>
      <c r="AF143" s="884">
        <v>0</v>
      </c>
      <c r="AG143" s="884">
        <v>0</v>
      </c>
      <c r="AH143" s="884">
        <v>0</v>
      </c>
      <c r="AI143" s="884">
        <v>0</v>
      </c>
      <c r="AJ143" s="884">
        <v>0</v>
      </c>
      <c r="AK143" s="884">
        <v>0</v>
      </c>
      <c r="AL143" s="884">
        <v>0</v>
      </c>
      <c r="AM143" s="884">
        <v>0</v>
      </c>
      <c r="AN143" s="884">
        <v>0</v>
      </c>
      <c r="AO143" s="884">
        <v>9.9000000000000008E-3</v>
      </c>
      <c r="AP143" s="884">
        <v>0</v>
      </c>
      <c r="AQ143" s="884">
        <v>0</v>
      </c>
      <c r="AR143" s="884">
        <v>4.6499999999999944E-2</v>
      </c>
      <c r="AS143" s="884">
        <v>0</v>
      </c>
      <c r="AT143" s="884">
        <v>0</v>
      </c>
      <c r="AU143" s="884">
        <v>0</v>
      </c>
      <c r="AV143" s="884">
        <v>0</v>
      </c>
      <c r="AW143" s="884">
        <v>0</v>
      </c>
      <c r="AX143" s="884">
        <v>0</v>
      </c>
      <c r="AY143" s="884">
        <v>0</v>
      </c>
      <c r="AZ143" s="884">
        <v>0</v>
      </c>
      <c r="BA143" s="884">
        <v>0</v>
      </c>
      <c r="BB143" s="884">
        <v>0</v>
      </c>
      <c r="BC143" s="884">
        <v>0</v>
      </c>
      <c r="BD143" s="884">
        <v>0</v>
      </c>
      <c r="BE143" s="884">
        <v>0</v>
      </c>
      <c r="BF143" s="884">
        <v>0</v>
      </c>
      <c r="BG143" s="884">
        <v>0</v>
      </c>
      <c r="BH143" s="884">
        <v>0</v>
      </c>
      <c r="BI143" s="884">
        <v>0</v>
      </c>
      <c r="BJ143" s="884">
        <v>0</v>
      </c>
      <c r="BK143" s="884">
        <v>0</v>
      </c>
      <c r="BL143" s="884">
        <v>0</v>
      </c>
      <c r="BM143" s="884">
        <v>0</v>
      </c>
      <c r="BN143" s="884">
        <v>0</v>
      </c>
      <c r="BO143" s="884">
        <v>0</v>
      </c>
      <c r="BP143" s="884">
        <v>0</v>
      </c>
      <c r="BQ143" s="884">
        <v>0</v>
      </c>
      <c r="BR143" s="884">
        <v>0</v>
      </c>
      <c r="BS143" s="884">
        <v>0</v>
      </c>
      <c r="BT143" s="884">
        <v>0</v>
      </c>
      <c r="BU143" s="884">
        <v>0</v>
      </c>
      <c r="BV143" s="884">
        <v>0</v>
      </c>
      <c r="BW143" s="884">
        <v>0</v>
      </c>
      <c r="BX143" s="884">
        <v>0</v>
      </c>
      <c r="BY143" s="884">
        <v>0</v>
      </c>
      <c r="BZ143" s="884">
        <v>0</v>
      </c>
      <c r="CA143" s="884">
        <v>0</v>
      </c>
      <c r="CB143" s="884">
        <v>0</v>
      </c>
      <c r="CC143" s="884">
        <v>0</v>
      </c>
      <c r="CD143" s="884">
        <v>0</v>
      </c>
      <c r="CE143" s="884">
        <v>0</v>
      </c>
      <c r="CF143" s="884">
        <v>0</v>
      </c>
      <c r="CG143" s="884">
        <v>0</v>
      </c>
      <c r="CH143" s="884">
        <v>0</v>
      </c>
      <c r="CI143" s="884">
        <v>0</v>
      </c>
      <c r="CJ143" s="884">
        <v>0</v>
      </c>
      <c r="CK143" s="884">
        <v>0</v>
      </c>
      <c r="CL143" s="884">
        <v>0</v>
      </c>
      <c r="CM143" s="884">
        <v>0</v>
      </c>
      <c r="CN143" s="884">
        <v>0</v>
      </c>
      <c r="CO143" s="884">
        <v>0</v>
      </c>
      <c r="CP143" s="884">
        <v>0</v>
      </c>
      <c r="CQ143" s="884">
        <v>0</v>
      </c>
      <c r="CR143" s="884">
        <v>0</v>
      </c>
      <c r="CS143" s="884">
        <v>0</v>
      </c>
      <c r="CT143" s="884">
        <v>0</v>
      </c>
      <c r="CU143" s="884">
        <v>0</v>
      </c>
      <c r="CV143" s="884">
        <v>0</v>
      </c>
      <c r="CW143" s="884">
        <v>0</v>
      </c>
      <c r="CX143" s="884">
        <v>0</v>
      </c>
      <c r="CY143" s="884">
        <v>0</v>
      </c>
      <c r="CZ143" s="884">
        <v>0</v>
      </c>
      <c r="DA143" s="884">
        <v>0</v>
      </c>
      <c r="DB143" s="884">
        <v>0</v>
      </c>
      <c r="DC143" s="884">
        <v>0</v>
      </c>
      <c r="DD143" s="884">
        <v>0</v>
      </c>
      <c r="DE143" s="884">
        <v>0</v>
      </c>
      <c r="DF143" s="884">
        <v>0</v>
      </c>
      <c r="DG143" s="884">
        <v>0</v>
      </c>
      <c r="DH143" s="884">
        <v>0</v>
      </c>
      <c r="DI143" s="884">
        <v>0</v>
      </c>
      <c r="DJ143" s="884">
        <v>0</v>
      </c>
      <c r="DK143" s="884">
        <v>0</v>
      </c>
      <c r="DL143" s="884">
        <v>0</v>
      </c>
      <c r="DM143" s="884">
        <v>0</v>
      </c>
      <c r="DN143" s="884">
        <v>0</v>
      </c>
      <c r="DO143" s="884">
        <v>0</v>
      </c>
      <c r="DP143" s="884">
        <v>0</v>
      </c>
      <c r="DQ143" s="884">
        <v>0</v>
      </c>
      <c r="DR143" s="884">
        <v>0</v>
      </c>
      <c r="DS143" s="884">
        <v>0</v>
      </c>
      <c r="DT143" s="884">
        <v>0</v>
      </c>
      <c r="DU143" s="884">
        <v>0</v>
      </c>
      <c r="DV143" s="884">
        <v>0</v>
      </c>
      <c r="DW143" s="884">
        <v>0</v>
      </c>
      <c r="DX143" s="884">
        <v>0</v>
      </c>
      <c r="DY143" s="884">
        <v>0</v>
      </c>
      <c r="DZ143" s="884">
        <v>0</v>
      </c>
      <c r="EA143" s="884">
        <v>0</v>
      </c>
      <c r="EB143" s="884">
        <v>0</v>
      </c>
      <c r="EC143" s="884">
        <v>0</v>
      </c>
      <c r="ED143" s="884">
        <v>0</v>
      </c>
      <c r="EE143" s="884">
        <v>0</v>
      </c>
      <c r="EF143" s="884">
        <v>0</v>
      </c>
      <c r="EG143" s="884">
        <v>0</v>
      </c>
      <c r="EH143" s="884">
        <v>0</v>
      </c>
      <c r="EI143" s="884">
        <v>0</v>
      </c>
      <c r="EJ143" s="884">
        <v>0</v>
      </c>
      <c r="EK143" s="884">
        <v>0</v>
      </c>
      <c r="EL143" s="884">
        <v>0</v>
      </c>
      <c r="EM143" s="884">
        <v>2.0727272727272726E-2</v>
      </c>
      <c r="EN143" s="884">
        <v>0</v>
      </c>
      <c r="EO143" s="884">
        <v>0</v>
      </c>
      <c r="EP143" s="884">
        <v>0</v>
      </c>
      <c r="EQ143" s="884">
        <v>0</v>
      </c>
      <c r="ER143" s="884">
        <v>0</v>
      </c>
      <c r="ES143" s="884">
        <v>1.9800000000000019E-2</v>
      </c>
      <c r="ET143" s="884">
        <v>0</v>
      </c>
      <c r="EU143" s="884">
        <v>0</v>
      </c>
      <c r="EV143" s="884">
        <v>1.0100000000000001E-2</v>
      </c>
      <c r="EW143" s="884">
        <v>0</v>
      </c>
      <c r="EX143" s="884">
        <v>0</v>
      </c>
      <c r="EY143" s="884">
        <v>0</v>
      </c>
      <c r="EZ143" s="884">
        <v>0</v>
      </c>
      <c r="FA143" s="884">
        <v>0</v>
      </c>
      <c r="FB143" s="884">
        <v>0</v>
      </c>
      <c r="FC143" s="884">
        <v>0</v>
      </c>
      <c r="FD143" s="884">
        <v>0</v>
      </c>
      <c r="FE143" s="884">
        <v>9.6000000000000009E-3</v>
      </c>
      <c r="FF143" s="884">
        <v>0</v>
      </c>
      <c r="FG143" s="884">
        <v>0</v>
      </c>
      <c r="FH143" s="884">
        <v>0</v>
      </c>
      <c r="FI143" s="884">
        <v>0</v>
      </c>
      <c r="FJ143" s="884">
        <v>0</v>
      </c>
      <c r="FK143" s="884">
        <v>0</v>
      </c>
      <c r="FL143" s="884">
        <v>4.2300000000000004E-2</v>
      </c>
      <c r="FM143" s="884">
        <v>0</v>
      </c>
      <c r="FN143" s="884">
        <v>0</v>
      </c>
      <c r="FO143" s="884">
        <v>0</v>
      </c>
      <c r="FP143" s="884">
        <v>0</v>
      </c>
      <c r="FQ143" s="884">
        <v>0</v>
      </c>
      <c r="FR143" s="884">
        <v>0</v>
      </c>
      <c r="FS143" s="884">
        <v>0</v>
      </c>
      <c r="FT143" s="884">
        <v>0</v>
      </c>
      <c r="FU143" s="884">
        <v>0</v>
      </c>
      <c r="FV143" s="884">
        <v>0</v>
      </c>
      <c r="FW143" s="884">
        <v>0</v>
      </c>
      <c r="FX143" s="884">
        <v>0</v>
      </c>
      <c r="FY143" s="884">
        <v>0</v>
      </c>
      <c r="FZ143" s="884">
        <v>9.9090909090909091E-3</v>
      </c>
      <c r="GA143" s="884">
        <v>1.1000000000000001E-2</v>
      </c>
      <c r="GB143" s="884">
        <v>0</v>
      </c>
      <c r="GC143" s="884">
        <v>0</v>
      </c>
      <c r="GD143" s="884">
        <v>0</v>
      </c>
      <c r="GE143" s="884">
        <v>0</v>
      </c>
      <c r="GF143" s="884">
        <v>0</v>
      </c>
      <c r="GG143" s="884">
        <v>0</v>
      </c>
      <c r="GH143" s="884">
        <v>0</v>
      </c>
      <c r="GI143" s="884">
        <v>0</v>
      </c>
      <c r="GJ143" s="884">
        <v>1.0636363636363638E-2</v>
      </c>
      <c r="GK143" s="884">
        <v>0</v>
      </c>
      <c r="GL143" s="884">
        <v>0</v>
      </c>
    </row>
    <row r="144" spans="1:194" x14ac:dyDescent="0.2">
      <c r="A144" s="652" t="s">
        <v>1112</v>
      </c>
      <c r="B144" s="652" t="s">
        <v>572</v>
      </c>
      <c r="C144" s="884">
        <v>0</v>
      </c>
      <c r="D144" s="884">
        <v>0</v>
      </c>
      <c r="E144" s="884">
        <v>1.5605281889240003E-2</v>
      </c>
      <c r="F144" s="884">
        <v>0</v>
      </c>
      <c r="G144" s="884">
        <v>5.2424999999999999E-2</v>
      </c>
      <c r="H144" s="884">
        <v>1.4312499999999999E-2</v>
      </c>
      <c r="I144" s="884">
        <v>0</v>
      </c>
      <c r="J144" s="884">
        <v>0</v>
      </c>
      <c r="K144" s="884">
        <v>1.0075000000000001E-2</v>
      </c>
      <c r="L144" s="884">
        <v>1.6827500000000002E-2</v>
      </c>
      <c r="M144" s="884">
        <v>1.3702702702702702E-2</v>
      </c>
      <c r="N144" s="884">
        <v>0</v>
      </c>
      <c r="O144" s="884">
        <v>0</v>
      </c>
      <c r="P144" s="884">
        <v>1.3650000000000001E-2</v>
      </c>
      <c r="Q144" s="884">
        <v>0</v>
      </c>
      <c r="R144" s="884">
        <v>0</v>
      </c>
      <c r="S144" s="884">
        <v>0</v>
      </c>
      <c r="T144" s="884">
        <v>0</v>
      </c>
      <c r="U144" s="884">
        <v>0</v>
      </c>
      <c r="V144" s="884">
        <v>0</v>
      </c>
      <c r="W144" s="884">
        <v>1.0970588235294117E-2</v>
      </c>
      <c r="X144" s="884">
        <v>0</v>
      </c>
      <c r="Y144" s="884">
        <v>0.31932051282051116</v>
      </c>
      <c r="Z144" s="884"/>
      <c r="AA144" s="884">
        <v>0</v>
      </c>
      <c r="AB144" s="884">
        <v>0</v>
      </c>
      <c r="AC144" s="884">
        <v>2.5652173913043478E-2</v>
      </c>
      <c r="AD144" s="884">
        <v>0</v>
      </c>
      <c r="AE144" s="884">
        <v>1.7275000000000002E-2</v>
      </c>
      <c r="AF144" s="884">
        <v>1.0775000000000002E-2</v>
      </c>
      <c r="AG144" s="884">
        <v>0</v>
      </c>
      <c r="AH144" s="884">
        <v>0</v>
      </c>
      <c r="AI144" s="884">
        <v>0</v>
      </c>
      <c r="AJ144" s="884">
        <v>0</v>
      </c>
      <c r="AK144" s="884">
        <v>0</v>
      </c>
      <c r="AL144" s="884">
        <v>0</v>
      </c>
      <c r="AM144" s="884">
        <v>0.10515151515151533</v>
      </c>
      <c r="AN144" s="884">
        <v>1.2735000000000002E-2</v>
      </c>
      <c r="AO144" s="884">
        <v>3.0592500000000002E-2</v>
      </c>
      <c r="AP144" s="884">
        <v>0</v>
      </c>
      <c r="AQ144" s="884">
        <v>0</v>
      </c>
      <c r="AR144" s="884">
        <v>2.3675675675675675E-2</v>
      </c>
      <c r="AS144" s="884">
        <v>0</v>
      </c>
      <c r="AT144" s="884">
        <v>0</v>
      </c>
      <c r="AU144" s="884">
        <v>0</v>
      </c>
      <c r="AV144" s="884">
        <v>0</v>
      </c>
      <c r="AW144" s="884">
        <v>0</v>
      </c>
      <c r="AX144" s="884">
        <v>0</v>
      </c>
      <c r="AY144" s="884">
        <v>2.7592500000000002E-2</v>
      </c>
      <c r="AZ144" s="884">
        <v>0</v>
      </c>
      <c r="BA144" s="884">
        <v>0</v>
      </c>
      <c r="BB144" s="884">
        <v>6.2550000000000008E-2</v>
      </c>
      <c r="BC144" s="884">
        <v>0</v>
      </c>
      <c r="BD144" s="884">
        <v>0</v>
      </c>
      <c r="BE144" s="884">
        <v>0</v>
      </c>
      <c r="BF144" s="884">
        <v>1.7250000000000001E-2</v>
      </c>
      <c r="BG144" s="884">
        <v>1.7250000000000001E-2</v>
      </c>
      <c r="BH144" s="884">
        <v>1.7250000000000001E-2</v>
      </c>
      <c r="BI144" s="884">
        <v>1.7250000000000001E-2</v>
      </c>
      <c r="BJ144" s="884">
        <v>1.7250000000000001E-2</v>
      </c>
      <c r="BK144" s="884">
        <v>1.7250000000000001E-2</v>
      </c>
      <c r="BL144" s="884">
        <v>1.7250000000000001E-2</v>
      </c>
      <c r="BM144" s="884">
        <v>0</v>
      </c>
      <c r="BN144" s="884">
        <v>0</v>
      </c>
      <c r="BO144" s="884">
        <v>0</v>
      </c>
      <c r="BP144" s="884">
        <v>0</v>
      </c>
      <c r="BQ144" s="884">
        <v>0</v>
      </c>
      <c r="BR144" s="884">
        <v>0</v>
      </c>
      <c r="BS144" s="884">
        <v>0</v>
      </c>
      <c r="BT144" s="884">
        <v>0</v>
      </c>
      <c r="BU144" s="884">
        <v>0</v>
      </c>
      <c r="BV144" s="884">
        <v>0</v>
      </c>
      <c r="BW144" s="884">
        <v>0</v>
      </c>
      <c r="BX144" s="884">
        <v>0</v>
      </c>
      <c r="BY144" s="884">
        <v>0</v>
      </c>
      <c r="BZ144" s="884">
        <v>0</v>
      </c>
      <c r="CA144" s="884">
        <v>0</v>
      </c>
      <c r="CB144" s="884">
        <v>0</v>
      </c>
      <c r="CC144" s="884">
        <v>4.1461538461538459E-2</v>
      </c>
      <c r="CD144" s="884">
        <v>0</v>
      </c>
      <c r="CE144" s="884">
        <v>0</v>
      </c>
      <c r="CF144" s="884">
        <v>0</v>
      </c>
      <c r="CG144" s="884">
        <v>0</v>
      </c>
      <c r="CH144" s="884">
        <v>0</v>
      </c>
      <c r="CI144" s="884">
        <v>0</v>
      </c>
      <c r="CJ144" s="884">
        <v>0</v>
      </c>
      <c r="CK144" s="884">
        <v>0</v>
      </c>
      <c r="CL144" s="884">
        <v>0</v>
      </c>
      <c r="CM144" s="884">
        <v>0</v>
      </c>
      <c r="CN144" s="884">
        <v>0</v>
      </c>
      <c r="CO144" s="884">
        <v>0</v>
      </c>
      <c r="CP144" s="884">
        <v>0</v>
      </c>
      <c r="CQ144" s="884">
        <v>6.0864864864864858E-2</v>
      </c>
      <c r="CR144" s="884">
        <v>0</v>
      </c>
      <c r="CS144" s="884">
        <v>0</v>
      </c>
      <c r="CT144" s="884">
        <v>0</v>
      </c>
      <c r="CU144" s="884">
        <v>0</v>
      </c>
      <c r="CV144" s="884">
        <v>0</v>
      </c>
      <c r="CW144" s="884">
        <v>0</v>
      </c>
      <c r="CX144" s="884">
        <v>0</v>
      </c>
      <c r="CY144" s="884">
        <v>0</v>
      </c>
      <c r="CZ144" s="884">
        <v>0</v>
      </c>
      <c r="DA144" s="884">
        <v>0</v>
      </c>
      <c r="DB144" s="884">
        <v>0</v>
      </c>
      <c r="DC144" s="884">
        <v>0</v>
      </c>
      <c r="DD144" s="884">
        <v>0</v>
      </c>
      <c r="DE144" s="884">
        <v>0</v>
      </c>
      <c r="DF144" s="884">
        <v>0</v>
      </c>
      <c r="DG144" s="884">
        <v>0</v>
      </c>
      <c r="DH144" s="884">
        <v>0</v>
      </c>
      <c r="DI144" s="884">
        <v>0</v>
      </c>
      <c r="DJ144" s="884">
        <v>0</v>
      </c>
      <c r="DK144" s="884">
        <v>2.1255000000000003E-2</v>
      </c>
      <c r="DL144" s="884">
        <v>1.0007500000000001E-2</v>
      </c>
      <c r="DM144" s="884">
        <v>0</v>
      </c>
      <c r="DN144" s="884">
        <v>0</v>
      </c>
      <c r="DO144" s="884">
        <v>0</v>
      </c>
      <c r="DP144" s="884">
        <v>0</v>
      </c>
      <c r="DQ144" s="884">
        <v>0</v>
      </c>
      <c r="DR144" s="884">
        <v>4.1905405405405403E-2</v>
      </c>
      <c r="DS144" s="884">
        <v>0</v>
      </c>
      <c r="DT144" s="884">
        <v>9.8250000000000004E-3</v>
      </c>
      <c r="DU144" s="884">
        <v>0</v>
      </c>
      <c r="DV144" s="884">
        <v>0</v>
      </c>
      <c r="DW144" s="884">
        <v>0</v>
      </c>
      <c r="DX144" s="884">
        <v>0</v>
      </c>
      <c r="DY144" s="884">
        <v>0</v>
      </c>
      <c r="DZ144" s="884">
        <v>1.0722222222222223E-2</v>
      </c>
      <c r="EA144" s="884">
        <v>0</v>
      </c>
      <c r="EB144" s="884">
        <v>0</v>
      </c>
      <c r="EC144" s="884">
        <v>0</v>
      </c>
      <c r="ED144" s="884">
        <v>2.9949999999999997E-2</v>
      </c>
      <c r="EE144" s="884">
        <v>0</v>
      </c>
      <c r="EF144" s="884">
        <v>0</v>
      </c>
      <c r="EG144" s="884">
        <v>0</v>
      </c>
      <c r="EH144" s="884">
        <v>0</v>
      </c>
      <c r="EI144" s="884">
        <v>0</v>
      </c>
      <c r="EJ144" s="884">
        <v>0</v>
      </c>
      <c r="EK144" s="884">
        <v>0</v>
      </c>
      <c r="EL144" s="884">
        <v>0</v>
      </c>
      <c r="EM144" s="884">
        <v>0</v>
      </c>
      <c r="EN144" s="884">
        <v>0</v>
      </c>
      <c r="EO144" s="884">
        <v>0</v>
      </c>
      <c r="EP144" s="884">
        <v>0</v>
      </c>
      <c r="EQ144" s="884">
        <v>1.15E-2</v>
      </c>
      <c r="ER144" s="884">
        <v>0</v>
      </c>
      <c r="ES144" s="884">
        <v>1.3275E-2</v>
      </c>
      <c r="ET144" s="884">
        <v>0</v>
      </c>
      <c r="EU144" s="884">
        <v>0</v>
      </c>
      <c r="EV144" s="884">
        <v>2.1299999999999999E-2</v>
      </c>
      <c r="EW144" s="884">
        <v>0</v>
      </c>
      <c r="EX144" s="884">
        <v>0</v>
      </c>
      <c r="EY144" s="884">
        <v>9.9000000000000008E-3</v>
      </c>
      <c r="EZ144" s="884">
        <v>1.14225E-2</v>
      </c>
      <c r="FA144" s="884">
        <v>0</v>
      </c>
      <c r="FB144" s="884">
        <v>1.21525E-2</v>
      </c>
      <c r="FC144" s="884">
        <v>0</v>
      </c>
      <c r="FD144" s="884">
        <v>0</v>
      </c>
      <c r="FE144" s="884">
        <v>0</v>
      </c>
      <c r="FF144" s="884">
        <v>0</v>
      </c>
      <c r="FG144" s="884">
        <v>1.0175E-2</v>
      </c>
      <c r="FH144" s="884">
        <v>0</v>
      </c>
      <c r="FI144" s="884">
        <v>1.755E-2</v>
      </c>
      <c r="FJ144" s="884">
        <v>8.6925000000000002E-2</v>
      </c>
      <c r="FK144" s="884">
        <v>0</v>
      </c>
      <c r="FL144" s="884">
        <v>7.3524999999999993E-2</v>
      </c>
      <c r="FM144" s="884">
        <v>0</v>
      </c>
      <c r="FN144" s="884">
        <v>0</v>
      </c>
      <c r="FO144" s="884">
        <v>5.1035366852874998E-2</v>
      </c>
      <c r="FP144" s="884">
        <v>0</v>
      </c>
      <c r="FQ144" s="884">
        <v>0</v>
      </c>
      <c r="FR144" s="884">
        <v>1.0325000000000001E-2</v>
      </c>
      <c r="FS144" s="884">
        <v>0</v>
      </c>
      <c r="FT144" s="884">
        <v>0</v>
      </c>
      <c r="FU144" s="884">
        <v>0</v>
      </c>
      <c r="FV144" s="884">
        <v>0</v>
      </c>
      <c r="FW144" s="884">
        <v>0</v>
      </c>
      <c r="FX144" s="884">
        <v>0</v>
      </c>
      <c r="FY144" s="884">
        <v>0</v>
      </c>
      <c r="FZ144" s="884">
        <v>0</v>
      </c>
      <c r="GA144" s="884">
        <v>0.10667500000000001</v>
      </c>
      <c r="GB144" s="884">
        <v>0</v>
      </c>
      <c r="GC144" s="884">
        <v>0</v>
      </c>
      <c r="GD144" s="884">
        <v>0</v>
      </c>
      <c r="GE144" s="884">
        <v>0</v>
      </c>
      <c r="GF144" s="884">
        <v>0</v>
      </c>
      <c r="GG144" s="884">
        <v>0</v>
      </c>
      <c r="GH144" s="884">
        <v>0</v>
      </c>
      <c r="GI144" s="884">
        <v>0</v>
      </c>
      <c r="GJ144" s="884">
        <v>0</v>
      </c>
      <c r="GK144" s="884">
        <v>0</v>
      </c>
      <c r="GL144" s="884">
        <v>0</v>
      </c>
    </row>
    <row r="145" spans="1:194" x14ac:dyDescent="0.2">
      <c r="A145" s="652" t="s">
        <v>1935</v>
      </c>
      <c r="B145" s="652">
        <v>0</v>
      </c>
      <c r="C145" s="884">
        <v>0</v>
      </c>
      <c r="D145" s="884">
        <v>0</v>
      </c>
      <c r="E145" s="884">
        <v>0</v>
      </c>
      <c r="F145" s="884">
        <v>0</v>
      </c>
      <c r="G145" s="884">
        <v>0</v>
      </c>
      <c r="H145" s="884">
        <v>0</v>
      </c>
      <c r="I145" s="884">
        <v>0</v>
      </c>
      <c r="J145" s="884">
        <v>0</v>
      </c>
      <c r="K145" s="884">
        <v>0</v>
      </c>
      <c r="L145" s="884">
        <v>0</v>
      </c>
      <c r="M145" s="884">
        <v>0</v>
      </c>
      <c r="N145" s="884">
        <v>0</v>
      </c>
      <c r="O145" s="884">
        <v>0</v>
      </c>
      <c r="P145" s="884">
        <v>0</v>
      </c>
      <c r="Q145" s="884"/>
      <c r="R145" s="884">
        <v>0</v>
      </c>
      <c r="S145" s="884">
        <v>0</v>
      </c>
      <c r="T145" s="884">
        <v>0</v>
      </c>
      <c r="U145" s="884">
        <v>0</v>
      </c>
      <c r="V145" s="884">
        <v>0</v>
      </c>
      <c r="W145" s="884">
        <v>0</v>
      </c>
      <c r="X145" s="884">
        <v>0</v>
      </c>
      <c r="Y145" s="884">
        <v>1.0499999999999999E-2</v>
      </c>
      <c r="Z145" s="884"/>
      <c r="AA145" s="884">
        <v>0</v>
      </c>
      <c r="AB145" s="884"/>
      <c r="AC145" s="884">
        <v>0</v>
      </c>
      <c r="AD145" s="884">
        <v>0</v>
      </c>
      <c r="AE145" s="884">
        <v>0</v>
      </c>
      <c r="AF145" s="884">
        <v>0</v>
      </c>
      <c r="AG145" s="884">
        <v>0</v>
      </c>
      <c r="AH145" s="884">
        <v>0</v>
      </c>
      <c r="AI145" s="884">
        <v>0</v>
      </c>
      <c r="AJ145" s="884">
        <v>0</v>
      </c>
      <c r="AK145" s="884">
        <v>0</v>
      </c>
      <c r="AL145" s="884">
        <v>0</v>
      </c>
      <c r="AM145" s="884">
        <v>0</v>
      </c>
      <c r="AN145" s="884">
        <v>0</v>
      </c>
      <c r="AO145" s="884">
        <v>0</v>
      </c>
      <c r="AP145" s="884">
        <v>0</v>
      </c>
      <c r="AQ145" s="884">
        <v>0</v>
      </c>
      <c r="AR145" s="884">
        <v>9.0000000000000011E-2</v>
      </c>
      <c r="AS145" s="884">
        <v>0</v>
      </c>
      <c r="AT145" s="884">
        <v>0</v>
      </c>
      <c r="AU145" s="884">
        <v>0</v>
      </c>
      <c r="AV145" s="884">
        <v>0</v>
      </c>
      <c r="AW145" s="884">
        <v>0</v>
      </c>
      <c r="AX145" s="884">
        <v>0</v>
      </c>
      <c r="AY145" s="884">
        <v>0</v>
      </c>
      <c r="AZ145" s="884">
        <v>0</v>
      </c>
      <c r="BA145" s="884">
        <v>0</v>
      </c>
      <c r="BB145" s="884">
        <v>0</v>
      </c>
      <c r="BC145" s="884">
        <v>0</v>
      </c>
      <c r="BD145" s="884">
        <v>0</v>
      </c>
      <c r="BE145" s="884">
        <v>0</v>
      </c>
      <c r="BF145" s="884">
        <v>3.2500000000000001E-2</v>
      </c>
      <c r="BG145" s="884">
        <v>3.2500000000000001E-2</v>
      </c>
      <c r="BH145" s="884">
        <v>3.2500000000000001E-2</v>
      </c>
      <c r="BI145" s="884">
        <v>3.2500000000000001E-2</v>
      </c>
      <c r="BJ145" s="884">
        <v>3.2500000000000001E-2</v>
      </c>
      <c r="BK145" s="884">
        <v>3.2500000000000001E-2</v>
      </c>
      <c r="BL145" s="884">
        <v>3.2500000000000001E-2</v>
      </c>
      <c r="BM145" s="884">
        <v>0</v>
      </c>
      <c r="BN145" s="884">
        <v>0</v>
      </c>
      <c r="BO145" s="884">
        <v>0</v>
      </c>
      <c r="BP145" s="884">
        <v>0</v>
      </c>
      <c r="BQ145" s="884"/>
      <c r="BR145" s="884">
        <v>0</v>
      </c>
      <c r="BS145" s="884">
        <v>0</v>
      </c>
      <c r="BT145" s="884">
        <v>0</v>
      </c>
      <c r="BU145" s="884">
        <v>0</v>
      </c>
      <c r="BV145" s="884">
        <v>0</v>
      </c>
      <c r="BW145" s="884">
        <v>0</v>
      </c>
      <c r="BX145" s="884">
        <v>0</v>
      </c>
      <c r="BY145" s="884">
        <v>0</v>
      </c>
      <c r="BZ145" s="884">
        <v>0</v>
      </c>
      <c r="CA145" s="884">
        <v>0</v>
      </c>
      <c r="CB145" s="884"/>
      <c r="CC145" s="884">
        <v>0</v>
      </c>
      <c r="CD145" s="884">
        <v>0</v>
      </c>
      <c r="CE145" s="884">
        <v>0</v>
      </c>
      <c r="CF145" s="884">
        <v>0</v>
      </c>
      <c r="CG145" s="884">
        <v>0</v>
      </c>
      <c r="CH145" s="884">
        <v>0</v>
      </c>
      <c r="CI145" s="884">
        <v>0</v>
      </c>
      <c r="CJ145" s="884">
        <v>0</v>
      </c>
      <c r="CK145" s="884">
        <v>0</v>
      </c>
      <c r="CL145" s="884">
        <v>0</v>
      </c>
      <c r="CM145" s="884">
        <v>0</v>
      </c>
      <c r="CN145" s="884">
        <v>0</v>
      </c>
      <c r="CO145" s="884">
        <v>0</v>
      </c>
      <c r="CP145" s="884"/>
      <c r="CQ145" s="884">
        <v>0</v>
      </c>
      <c r="CR145" s="884">
        <v>0</v>
      </c>
      <c r="CS145" s="884">
        <v>0</v>
      </c>
      <c r="CT145" s="884">
        <v>0</v>
      </c>
      <c r="CU145" s="884">
        <v>0</v>
      </c>
      <c r="CV145" s="884">
        <v>0</v>
      </c>
      <c r="CW145" s="884">
        <v>0</v>
      </c>
      <c r="CX145" s="884">
        <v>0</v>
      </c>
      <c r="CY145" s="884">
        <v>0</v>
      </c>
      <c r="CZ145" s="884">
        <v>0</v>
      </c>
      <c r="DA145" s="884">
        <v>0</v>
      </c>
      <c r="DB145" s="884"/>
      <c r="DC145" s="884">
        <v>0</v>
      </c>
      <c r="DD145" s="884">
        <v>0</v>
      </c>
      <c r="DE145" s="884"/>
      <c r="DF145" s="884">
        <v>0</v>
      </c>
      <c r="DG145" s="884">
        <v>0</v>
      </c>
      <c r="DH145" s="884">
        <v>0</v>
      </c>
      <c r="DI145" s="884">
        <v>0</v>
      </c>
      <c r="DJ145" s="884"/>
      <c r="DK145" s="884">
        <v>0</v>
      </c>
      <c r="DL145" s="884">
        <v>0</v>
      </c>
      <c r="DM145" s="884">
        <v>0</v>
      </c>
      <c r="DN145" s="884">
        <v>0</v>
      </c>
      <c r="DO145" s="884">
        <v>0</v>
      </c>
      <c r="DP145" s="884">
        <v>0</v>
      </c>
      <c r="DQ145" s="884">
        <v>0</v>
      </c>
      <c r="DR145" s="884">
        <v>0</v>
      </c>
      <c r="DS145" s="884">
        <v>0</v>
      </c>
      <c r="DT145" s="884">
        <v>0</v>
      </c>
      <c r="DU145" s="884">
        <v>0</v>
      </c>
      <c r="DV145" s="884">
        <v>0</v>
      </c>
      <c r="DW145" s="884">
        <v>0</v>
      </c>
      <c r="DX145" s="884">
        <v>0</v>
      </c>
      <c r="DY145" s="884"/>
      <c r="DZ145" s="884">
        <v>0</v>
      </c>
      <c r="EA145" s="884">
        <v>0</v>
      </c>
      <c r="EB145" s="884">
        <v>0</v>
      </c>
      <c r="EC145" s="884">
        <v>0</v>
      </c>
      <c r="ED145" s="884">
        <v>0</v>
      </c>
      <c r="EE145" s="884">
        <v>0</v>
      </c>
      <c r="EF145" s="884">
        <v>0</v>
      </c>
      <c r="EG145" s="884">
        <v>0</v>
      </c>
      <c r="EH145" s="884">
        <v>0</v>
      </c>
      <c r="EI145" s="884">
        <v>0</v>
      </c>
      <c r="EJ145" s="884">
        <v>0</v>
      </c>
      <c r="EK145" s="884">
        <v>0</v>
      </c>
      <c r="EL145" s="884">
        <v>0</v>
      </c>
      <c r="EM145" s="884">
        <v>0</v>
      </c>
      <c r="EN145" s="884">
        <v>0</v>
      </c>
      <c r="EO145" s="884">
        <v>0</v>
      </c>
      <c r="EP145" s="884">
        <v>0</v>
      </c>
      <c r="EQ145" s="884">
        <v>0</v>
      </c>
      <c r="ER145" s="884">
        <v>0</v>
      </c>
      <c r="ES145" s="884">
        <v>0</v>
      </c>
      <c r="ET145" s="884">
        <v>0</v>
      </c>
      <c r="EU145" s="884">
        <v>0</v>
      </c>
      <c r="EV145" s="884">
        <v>0</v>
      </c>
      <c r="EW145" s="884">
        <v>0</v>
      </c>
      <c r="EX145" s="884">
        <v>0</v>
      </c>
      <c r="EY145" s="884">
        <v>0</v>
      </c>
      <c r="EZ145" s="884">
        <v>0</v>
      </c>
      <c r="FA145" s="884">
        <v>0</v>
      </c>
      <c r="FB145" s="884">
        <v>0</v>
      </c>
      <c r="FC145" s="884">
        <v>0</v>
      </c>
      <c r="FD145" s="884">
        <v>0</v>
      </c>
      <c r="FE145" s="884">
        <v>0</v>
      </c>
      <c r="FF145" s="884">
        <v>0</v>
      </c>
      <c r="FG145" s="884">
        <v>0</v>
      </c>
      <c r="FH145" s="884">
        <v>0</v>
      </c>
      <c r="FI145" s="884">
        <v>0</v>
      </c>
      <c r="FJ145" s="884">
        <v>0</v>
      </c>
      <c r="FK145" s="884">
        <v>0</v>
      </c>
      <c r="FL145" s="884">
        <v>0</v>
      </c>
      <c r="FM145" s="884">
        <v>0</v>
      </c>
      <c r="FN145" s="884">
        <v>0</v>
      </c>
      <c r="FO145" s="884">
        <v>0</v>
      </c>
      <c r="FP145" s="884">
        <v>0</v>
      </c>
      <c r="FQ145" s="884">
        <v>0</v>
      </c>
      <c r="FR145" s="884">
        <v>0</v>
      </c>
      <c r="FS145" s="884">
        <v>0</v>
      </c>
      <c r="FT145" s="884">
        <v>0</v>
      </c>
      <c r="FU145" s="884">
        <v>0</v>
      </c>
      <c r="FV145" s="884">
        <v>0</v>
      </c>
      <c r="FW145" s="884">
        <v>0</v>
      </c>
      <c r="FX145" s="884">
        <v>0</v>
      </c>
      <c r="FY145" s="884">
        <v>0</v>
      </c>
      <c r="FZ145" s="884">
        <v>0</v>
      </c>
      <c r="GA145" s="884">
        <v>0</v>
      </c>
      <c r="GB145" s="884">
        <v>0</v>
      </c>
      <c r="GC145" s="884">
        <v>0</v>
      </c>
      <c r="GD145" s="884">
        <v>0</v>
      </c>
      <c r="GE145" s="884">
        <v>0</v>
      </c>
      <c r="GF145" s="884">
        <v>0</v>
      </c>
      <c r="GG145" s="884">
        <v>0</v>
      </c>
      <c r="GH145" s="884">
        <v>0</v>
      </c>
      <c r="GI145" s="884">
        <v>0</v>
      </c>
      <c r="GJ145" s="884">
        <v>0</v>
      </c>
      <c r="GK145" s="884">
        <v>0</v>
      </c>
      <c r="GL145" s="884">
        <v>0</v>
      </c>
    </row>
    <row r="146" spans="1:194" x14ac:dyDescent="0.2">
      <c r="A146" s="652" t="s">
        <v>1113</v>
      </c>
      <c r="B146" s="652" t="s">
        <v>573</v>
      </c>
      <c r="C146" s="884">
        <v>0</v>
      </c>
      <c r="D146" s="884">
        <v>0</v>
      </c>
      <c r="E146" s="884">
        <v>1.3803407294146268E-2</v>
      </c>
      <c r="F146" s="884">
        <v>0</v>
      </c>
      <c r="G146" s="884">
        <v>3.6258741258741262E-2</v>
      </c>
      <c r="H146" s="884">
        <v>0</v>
      </c>
      <c r="I146" s="884">
        <v>0</v>
      </c>
      <c r="J146" s="884">
        <v>1.0800000000000001E-2</v>
      </c>
      <c r="K146" s="884">
        <v>0</v>
      </c>
      <c r="L146" s="884">
        <v>0.25618461538461534</v>
      </c>
      <c r="M146" s="884">
        <v>0</v>
      </c>
      <c r="N146" s="884">
        <v>0</v>
      </c>
      <c r="O146" s="884">
        <v>0</v>
      </c>
      <c r="P146" s="884">
        <v>3.6867132867132862E-2</v>
      </c>
      <c r="Q146" s="884">
        <v>5.361538461538462</v>
      </c>
      <c r="R146" s="884">
        <v>0</v>
      </c>
      <c r="S146" s="884">
        <v>0</v>
      </c>
      <c r="T146" s="884">
        <v>9.1958041958041959E-3</v>
      </c>
      <c r="U146" s="884">
        <v>0</v>
      </c>
      <c r="V146" s="884">
        <v>0</v>
      </c>
      <c r="W146" s="884">
        <v>1.6258064516129031E-2</v>
      </c>
      <c r="X146" s="884">
        <v>1.1013024594183013E-2</v>
      </c>
      <c r="Y146" s="884">
        <v>0.1722086330935263</v>
      </c>
      <c r="Z146" s="884"/>
      <c r="AA146" s="884">
        <v>1.2776223776223776E-2</v>
      </c>
      <c r="AB146" s="884">
        <v>0</v>
      </c>
      <c r="AC146" s="884">
        <v>3.4407766990291265E-2</v>
      </c>
      <c r="AD146" s="884">
        <v>9.7272727272727268E-3</v>
      </c>
      <c r="AE146" s="884">
        <v>1.0608391608391608E-2</v>
      </c>
      <c r="AF146" s="884">
        <v>0</v>
      </c>
      <c r="AG146" s="884">
        <v>0</v>
      </c>
      <c r="AH146" s="884">
        <v>9.4265734265734265E-3</v>
      </c>
      <c r="AI146" s="884">
        <v>0</v>
      </c>
      <c r="AJ146" s="884">
        <v>0</v>
      </c>
      <c r="AK146" s="884">
        <v>0</v>
      </c>
      <c r="AL146" s="884">
        <v>9.9142857142857158E-3</v>
      </c>
      <c r="AM146" s="884">
        <v>2.005982905982906E-2</v>
      </c>
      <c r="AN146" s="884">
        <v>0</v>
      </c>
      <c r="AO146" s="884">
        <v>1.2419580419580413E-2</v>
      </c>
      <c r="AP146" s="884">
        <v>2.3564102564102567E-2</v>
      </c>
      <c r="AQ146" s="884">
        <v>0</v>
      </c>
      <c r="AR146" s="884">
        <v>2.1265734265734273E-2</v>
      </c>
      <c r="AS146" s="884">
        <v>0</v>
      </c>
      <c r="AT146" s="884">
        <v>0</v>
      </c>
      <c r="AU146" s="884">
        <v>0</v>
      </c>
      <c r="AV146" s="884">
        <v>0</v>
      </c>
      <c r="AW146" s="884">
        <v>0</v>
      </c>
      <c r="AX146" s="884">
        <v>0</v>
      </c>
      <c r="AY146" s="884">
        <v>1.954545454545455E-2</v>
      </c>
      <c r="AZ146" s="884">
        <v>0</v>
      </c>
      <c r="BA146" s="884">
        <v>2.1454545454545459E-2</v>
      </c>
      <c r="BB146" s="884">
        <v>0.1110979020979021</v>
      </c>
      <c r="BC146" s="884">
        <v>0</v>
      </c>
      <c r="BD146" s="884">
        <v>0</v>
      </c>
      <c r="BE146" s="884">
        <v>0</v>
      </c>
      <c r="BF146" s="884">
        <v>0.306025641025641</v>
      </c>
      <c r="BG146" s="884">
        <v>0.306025641025641</v>
      </c>
      <c r="BH146" s="884">
        <v>0.306025641025641</v>
      </c>
      <c r="BI146" s="884">
        <v>0.306025641025641</v>
      </c>
      <c r="BJ146" s="884">
        <v>0.306025641025641</v>
      </c>
      <c r="BK146" s="884">
        <v>0.306025641025641</v>
      </c>
      <c r="BL146" s="884">
        <v>0.306025641025641</v>
      </c>
      <c r="BM146" s="884">
        <v>0</v>
      </c>
      <c r="BN146" s="884">
        <v>1.3367999999999998E-2</v>
      </c>
      <c r="BO146" s="884">
        <v>0</v>
      </c>
      <c r="BP146" s="884">
        <v>0</v>
      </c>
      <c r="BQ146" s="884">
        <v>0</v>
      </c>
      <c r="BR146" s="884">
        <v>0</v>
      </c>
      <c r="BS146" s="884">
        <v>0</v>
      </c>
      <c r="BT146" s="884">
        <v>0</v>
      </c>
      <c r="BU146" s="884">
        <v>0</v>
      </c>
      <c r="BV146" s="884">
        <v>0</v>
      </c>
      <c r="BW146" s="884">
        <v>5.5496503496503494E-2</v>
      </c>
      <c r="BX146" s="884">
        <v>0</v>
      </c>
      <c r="BY146" s="884">
        <v>0</v>
      </c>
      <c r="BZ146" s="884">
        <v>0</v>
      </c>
      <c r="CA146" s="884">
        <v>0</v>
      </c>
      <c r="CB146" s="884">
        <v>0</v>
      </c>
      <c r="CC146" s="884">
        <v>0.23586524822695029</v>
      </c>
      <c r="CD146" s="884">
        <v>0</v>
      </c>
      <c r="CE146" s="884">
        <v>0</v>
      </c>
      <c r="CF146" s="884">
        <v>0</v>
      </c>
      <c r="CG146" s="884">
        <v>0</v>
      </c>
      <c r="CH146" s="884">
        <v>0</v>
      </c>
      <c r="CI146" s="884">
        <v>0</v>
      </c>
      <c r="CJ146" s="884">
        <v>0</v>
      </c>
      <c r="CK146" s="884">
        <v>0</v>
      </c>
      <c r="CL146" s="884">
        <v>0</v>
      </c>
      <c r="CM146" s="884">
        <v>1.4480232840435019E-2</v>
      </c>
      <c r="CN146" s="884">
        <v>2.3703984521696437E-2</v>
      </c>
      <c r="CO146" s="884">
        <v>0</v>
      </c>
      <c r="CP146" s="884">
        <v>1.2048387096774194E-2</v>
      </c>
      <c r="CQ146" s="884">
        <v>1.4433566433566435E-2</v>
      </c>
      <c r="CR146" s="884">
        <v>0</v>
      </c>
      <c r="CS146" s="884">
        <v>9.6901408450704215E-3</v>
      </c>
      <c r="CT146" s="884">
        <v>9.2571428571428579E-3</v>
      </c>
      <c r="CU146" s="884">
        <v>0</v>
      </c>
      <c r="CV146" s="884">
        <v>0</v>
      </c>
      <c r="CW146" s="884">
        <v>0</v>
      </c>
      <c r="CX146" s="884">
        <v>0</v>
      </c>
      <c r="CY146" s="884">
        <v>0</v>
      </c>
      <c r="CZ146" s="884">
        <v>0</v>
      </c>
      <c r="DA146" s="884">
        <v>0</v>
      </c>
      <c r="DB146" s="884">
        <v>0</v>
      </c>
      <c r="DC146" s="884">
        <v>0</v>
      </c>
      <c r="DD146" s="884">
        <v>0</v>
      </c>
      <c r="DE146" s="884">
        <v>0</v>
      </c>
      <c r="DF146" s="884">
        <v>0</v>
      </c>
      <c r="DG146" s="884">
        <v>0</v>
      </c>
      <c r="DH146" s="884">
        <v>9.6713286713286713E-3</v>
      </c>
      <c r="DI146" s="884">
        <v>0</v>
      </c>
      <c r="DJ146" s="884">
        <v>0</v>
      </c>
      <c r="DK146" s="884">
        <v>1.1153846153846153E-2</v>
      </c>
      <c r="DL146" s="884">
        <v>1.0321678321678322E-2</v>
      </c>
      <c r="DM146" s="884">
        <v>9.979020979020977E-3</v>
      </c>
      <c r="DN146" s="884">
        <v>0</v>
      </c>
      <c r="DO146" s="884">
        <v>0</v>
      </c>
      <c r="DP146" s="884">
        <v>0</v>
      </c>
      <c r="DQ146" s="884">
        <v>0</v>
      </c>
      <c r="DR146" s="884">
        <v>3.9871428571428648E-2</v>
      </c>
      <c r="DS146" s="884">
        <v>0</v>
      </c>
      <c r="DT146" s="884">
        <v>0</v>
      </c>
      <c r="DU146" s="884">
        <v>0</v>
      </c>
      <c r="DV146" s="884">
        <v>1.5892052268441956E-2</v>
      </c>
      <c r="DW146" s="884">
        <v>2.6317460317460316E-2</v>
      </c>
      <c r="DX146" s="884">
        <v>0</v>
      </c>
      <c r="DY146" s="884">
        <v>0</v>
      </c>
      <c r="DZ146" s="884">
        <v>4.2193548387096776E-2</v>
      </c>
      <c r="EA146" s="884">
        <v>0</v>
      </c>
      <c r="EB146" s="884">
        <v>0</v>
      </c>
      <c r="EC146" s="884">
        <v>2.1953070394626576E-2</v>
      </c>
      <c r="ED146" s="884">
        <v>0</v>
      </c>
      <c r="EE146" s="884">
        <v>0</v>
      </c>
      <c r="EF146" s="884">
        <v>0</v>
      </c>
      <c r="EG146" s="884">
        <v>0</v>
      </c>
      <c r="EH146" s="884">
        <v>0</v>
      </c>
      <c r="EI146" s="884">
        <v>1.0958041958041958E-2</v>
      </c>
      <c r="EJ146" s="884">
        <v>9.6433566433566428E-3</v>
      </c>
      <c r="EK146" s="884">
        <v>0</v>
      </c>
      <c r="EL146" s="884">
        <v>0</v>
      </c>
      <c r="EM146" s="884">
        <v>0</v>
      </c>
      <c r="EN146" s="884">
        <v>0</v>
      </c>
      <c r="EO146" s="884">
        <v>0</v>
      </c>
      <c r="EP146" s="884">
        <v>0</v>
      </c>
      <c r="EQ146" s="884">
        <v>0</v>
      </c>
      <c r="ER146" s="884">
        <v>0</v>
      </c>
      <c r="ES146" s="884">
        <v>9.2867132867132853E-3</v>
      </c>
      <c r="ET146" s="884">
        <v>0</v>
      </c>
      <c r="EU146" s="884">
        <v>0</v>
      </c>
      <c r="EV146" s="884">
        <v>1.5923076923076894E-2</v>
      </c>
      <c r="EW146" s="884">
        <v>0</v>
      </c>
      <c r="EX146" s="884">
        <v>0</v>
      </c>
      <c r="EY146" s="884">
        <v>0.64234965034965041</v>
      </c>
      <c r="EZ146" s="884">
        <v>0.1345107913669065</v>
      </c>
      <c r="FA146" s="884">
        <v>0</v>
      </c>
      <c r="FB146" s="884">
        <v>0</v>
      </c>
      <c r="FC146" s="884">
        <v>9.4195804195804193E-3</v>
      </c>
      <c r="FD146" s="884">
        <v>9.1764705882352946E-3</v>
      </c>
      <c r="FE146" s="884">
        <v>0</v>
      </c>
      <c r="FF146" s="884">
        <v>0</v>
      </c>
      <c r="FG146" s="884">
        <v>3.0307692307692306E-2</v>
      </c>
      <c r="FH146" s="884">
        <v>0</v>
      </c>
      <c r="FI146" s="884">
        <v>0</v>
      </c>
      <c r="FJ146" s="884">
        <v>0</v>
      </c>
      <c r="FK146" s="884">
        <v>0</v>
      </c>
      <c r="FL146" s="884">
        <v>3.92296296296296E-2</v>
      </c>
      <c r="FM146" s="884">
        <v>0</v>
      </c>
      <c r="FN146" s="884">
        <v>0</v>
      </c>
      <c r="FO146" s="884">
        <v>3.5166245307931367E-2</v>
      </c>
      <c r="FP146" s="884">
        <v>0</v>
      </c>
      <c r="FQ146" s="884">
        <v>0</v>
      </c>
      <c r="FR146" s="884">
        <v>4.1594405594405595E-2</v>
      </c>
      <c r="FS146" s="884">
        <v>3.6321678321678333E-2</v>
      </c>
      <c r="FT146" s="884">
        <v>0</v>
      </c>
      <c r="FU146" s="884">
        <v>0</v>
      </c>
      <c r="FV146" s="884">
        <v>0</v>
      </c>
      <c r="FW146" s="884">
        <v>0</v>
      </c>
      <c r="FX146" s="884">
        <v>0</v>
      </c>
      <c r="FY146" s="884">
        <v>0</v>
      </c>
      <c r="FZ146" s="884">
        <v>0</v>
      </c>
      <c r="GA146" s="884">
        <v>6.4230769230769216E-2</v>
      </c>
      <c r="GB146" s="884">
        <v>1.0237762237762238E-2</v>
      </c>
      <c r="GC146" s="884">
        <v>0</v>
      </c>
      <c r="GD146" s="884">
        <v>1.623776223776224E-2</v>
      </c>
      <c r="GE146" s="884">
        <v>0</v>
      </c>
      <c r="GF146" s="884">
        <v>0</v>
      </c>
      <c r="GG146" s="884">
        <v>0</v>
      </c>
      <c r="GH146" s="884">
        <v>0</v>
      </c>
      <c r="GI146" s="884">
        <v>0</v>
      </c>
      <c r="GJ146" s="884">
        <v>9.1748251748251675E-3</v>
      </c>
      <c r="GK146" s="884">
        <v>0</v>
      </c>
      <c r="GL146" s="884">
        <v>0</v>
      </c>
    </row>
    <row r="147" spans="1:194" x14ac:dyDescent="0.2">
      <c r="A147" s="652" t="s">
        <v>1114</v>
      </c>
      <c r="B147" s="652" t="s">
        <v>574</v>
      </c>
      <c r="C147" s="884"/>
      <c r="D147" s="884">
        <v>0</v>
      </c>
      <c r="E147" s="884"/>
      <c r="F147" s="884">
        <v>0</v>
      </c>
      <c r="G147" s="884">
        <v>0</v>
      </c>
      <c r="H147" s="884">
        <v>0</v>
      </c>
      <c r="I147" s="884"/>
      <c r="J147" s="884">
        <v>0</v>
      </c>
      <c r="K147" s="884">
        <v>0</v>
      </c>
      <c r="L147" s="884">
        <v>0</v>
      </c>
      <c r="M147" s="884">
        <v>0</v>
      </c>
      <c r="N147" s="884">
        <v>0</v>
      </c>
      <c r="O147" s="884">
        <v>0</v>
      </c>
      <c r="P147" s="884">
        <v>0</v>
      </c>
      <c r="Q147" s="884"/>
      <c r="R147" s="884">
        <v>0</v>
      </c>
      <c r="S147" s="884">
        <v>0</v>
      </c>
      <c r="T147" s="884">
        <v>0</v>
      </c>
      <c r="U147" s="884"/>
      <c r="V147" s="884">
        <v>0</v>
      </c>
      <c r="W147" s="884">
        <v>0</v>
      </c>
      <c r="X147" s="884">
        <v>0</v>
      </c>
      <c r="Y147" s="884">
        <v>0</v>
      </c>
      <c r="Z147" s="884"/>
      <c r="AA147" s="884">
        <v>0</v>
      </c>
      <c r="AB147" s="884"/>
      <c r="AC147" s="884">
        <v>0</v>
      </c>
      <c r="AD147" s="884">
        <v>0</v>
      </c>
      <c r="AE147" s="884">
        <v>0</v>
      </c>
      <c r="AF147" s="884">
        <v>0</v>
      </c>
      <c r="AG147" s="884">
        <v>0</v>
      </c>
      <c r="AH147" s="884">
        <v>0</v>
      </c>
      <c r="AI147" s="884">
        <v>0</v>
      </c>
      <c r="AJ147" s="884">
        <v>0</v>
      </c>
      <c r="AK147" s="884">
        <v>0</v>
      </c>
      <c r="AL147" s="884"/>
      <c r="AM147" s="884">
        <v>0</v>
      </c>
      <c r="AN147" s="884">
        <v>0</v>
      </c>
      <c r="AO147" s="884">
        <v>0</v>
      </c>
      <c r="AP147" s="884"/>
      <c r="AQ147" s="884"/>
      <c r="AR147" s="884">
        <v>0</v>
      </c>
      <c r="AS147" s="884">
        <v>0</v>
      </c>
      <c r="AT147" s="884">
        <v>0</v>
      </c>
      <c r="AU147" s="884">
        <v>0</v>
      </c>
      <c r="AV147" s="884">
        <v>0</v>
      </c>
      <c r="AW147" s="884"/>
      <c r="AX147" s="884">
        <v>0</v>
      </c>
      <c r="AY147" s="884">
        <v>0</v>
      </c>
      <c r="AZ147" s="884"/>
      <c r="BA147" s="884">
        <v>0</v>
      </c>
      <c r="BB147" s="884">
        <v>0</v>
      </c>
      <c r="BC147" s="884">
        <v>0</v>
      </c>
      <c r="BD147" s="884">
        <v>0</v>
      </c>
      <c r="BE147" s="884"/>
      <c r="BF147" s="884"/>
      <c r="BG147" s="884"/>
      <c r="BH147" s="884"/>
      <c r="BI147" s="884"/>
      <c r="BJ147" s="884"/>
      <c r="BK147" s="884"/>
      <c r="BL147" s="884"/>
      <c r="BM147" s="884">
        <v>0</v>
      </c>
      <c r="BN147" s="884"/>
      <c r="BO147" s="884"/>
      <c r="BP147" s="884">
        <v>0</v>
      </c>
      <c r="BQ147" s="884"/>
      <c r="BR147" s="884">
        <v>0</v>
      </c>
      <c r="BS147" s="884">
        <v>0</v>
      </c>
      <c r="BT147" s="884">
        <v>0</v>
      </c>
      <c r="BU147" s="884">
        <v>0</v>
      </c>
      <c r="BV147" s="884">
        <v>0</v>
      </c>
      <c r="BW147" s="884">
        <v>0</v>
      </c>
      <c r="BX147" s="884"/>
      <c r="BY147" s="884">
        <v>0</v>
      </c>
      <c r="BZ147" s="884">
        <v>0</v>
      </c>
      <c r="CA147" s="884"/>
      <c r="CB147" s="884"/>
      <c r="CC147" s="884">
        <v>0</v>
      </c>
      <c r="CD147" s="884">
        <v>0</v>
      </c>
      <c r="CE147" s="884">
        <v>0</v>
      </c>
      <c r="CF147" s="884">
        <v>0</v>
      </c>
      <c r="CG147" s="884"/>
      <c r="CH147" s="884">
        <v>0</v>
      </c>
      <c r="CI147" s="884"/>
      <c r="CJ147" s="884">
        <v>0</v>
      </c>
      <c r="CK147" s="884">
        <v>0</v>
      </c>
      <c r="CL147" s="884">
        <v>0</v>
      </c>
      <c r="CM147" s="884">
        <v>0</v>
      </c>
      <c r="CN147" s="884"/>
      <c r="CO147" s="884"/>
      <c r="CP147" s="884"/>
      <c r="CQ147" s="884">
        <v>0</v>
      </c>
      <c r="CR147" s="884">
        <v>0</v>
      </c>
      <c r="CS147" s="884">
        <v>0</v>
      </c>
      <c r="CT147" s="884">
        <v>0</v>
      </c>
      <c r="CU147" s="884"/>
      <c r="CV147" s="884">
        <v>0</v>
      </c>
      <c r="CW147" s="884">
        <v>0</v>
      </c>
      <c r="CX147" s="884">
        <v>0</v>
      </c>
      <c r="CY147" s="884"/>
      <c r="CZ147" s="884"/>
      <c r="DA147" s="884"/>
      <c r="DB147" s="884"/>
      <c r="DC147" s="884">
        <v>0</v>
      </c>
      <c r="DD147" s="884"/>
      <c r="DE147" s="884"/>
      <c r="DF147" s="884"/>
      <c r="DG147" s="884"/>
      <c r="DH147" s="884">
        <v>0</v>
      </c>
      <c r="DI147" s="884">
        <v>0</v>
      </c>
      <c r="DJ147" s="884">
        <v>0</v>
      </c>
      <c r="DK147" s="884">
        <v>0</v>
      </c>
      <c r="DL147" s="884">
        <v>0</v>
      </c>
      <c r="DM147" s="884">
        <v>0</v>
      </c>
      <c r="DN147" s="884">
        <v>0</v>
      </c>
      <c r="DO147" s="884"/>
      <c r="DP147" s="884"/>
      <c r="DQ147" s="884">
        <v>0</v>
      </c>
      <c r="DR147" s="884">
        <v>0</v>
      </c>
      <c r="DS147" s="884"/>
      <c r="DT147" s="884">
        <v>0</v>
      </c>
      <c r="DU147" s="884">
        <v>0</v>
      </c>
      <c r="DV147" s="884">
        <v>0</v>
      </c>
      <c r="DW147" s="884"/>
      <c r="DX147" s="884">
        <v>0</v>
      </c>
      <c r="DY147" s="884"/>
      <c r="DZ147" s="884">
        <v>0</v>
      </c>
      <c r="EA147" s="884">
        <v>0</v>
      </c>
      <c r="EB147" s="884">
        <v>0</v>
      </c>
      <c r="EC147" s="884">
        <v>0</v>
      </c>
      <c r="ED147" s="884">
        <v>0</v>
      </c>
      <c r="EE147" s="884"/>
      <c r="EF147" s="884">
        <v>0</v>
      </c>
      <c r="EG147" s="884">
        <v>0</v>
      </c>
      <c r="EH147" s="884">
        <v>0</v>
      </c>
      <c r="EI147" s="884">
        <v>0</v>
      </c>
      <c r="EJ147" s="884">
        <v>0</v>
      </c>
      <c r="EK147" s="884">
        <v>0</v>
      </c>
      <c r="EL147" s="884">
        <v>0</v>
      </c>
      <c r="EM147" s="884">
        <v>0</v>
      </c>
      <c r="EN147" s="884"/>
      <c r="EO147" s="884"/>
      <c r="EP147" s="884"/>
      <c r="EQ147" s="884">
        <v>0</v>
      </c>
      <c r="ER147" s="884">
        <v>0</v>
      </c>
      <c r="ES147" s="884">
        <v>0</v>
      </c>
      <c r="ET147" s="884">
        <v>0</v>
      </c>
      <c r="EU147" s="884"/>
      <c r="EV147" s="884">
        <v>0</v>
      </c>
      <c r="EW147" s="884">
        <v>0</v>
      </c>
      <c r="EX147" s="884">
        <v>0</v>
      </c>
      <c r="EY147" s="884">
        <v>0</v>
      </c>
      <c r="EZ147" s="884">
        <v>0</v>
      </c>
      <c r="FA147" s="884">
        <v>0</v>
      </c>
      <c r="FB147" s="884">
        <v>0</v>
      </c>
      <c r="FC147" s="884">
        <v>0</v>
      </c>
      <c r="FD147" s="884">
        <v>0</v>
      </c>
      <c r="FE147" s="884"/>
      <c r="FF147" s="884"/>
      <c r="FG147" s="884">
        <v>0</v>
      </c>
      <c r="FH147" s="884">
        <v>0</v>
      </c>
      <c r="FI147" s="884">
        <v>0</v>
      </c>
      <c r="FJ147" s="884">
        <v>0</v>
      </c>
      <c r="FK147" s="884">
        <v>0</v>
      </c>
      <c r="FL147" s="884">
        <v>0</v>
      </c>
      <c r="FM147" s="884">
        <v>0</v>
      </c>
      <c r="FN147" s="884">
        <v>0</v>
      </c>
      <c r="FO147" s="884">
        <v>0</v>
      </c>
      <c r="FP147" s="884">
        <v>0</v>
      </c>
      <c r="FQ147" s="884">
        <v>0</v>
      </c>
      <c r="FR147" s="884">
        <v>0</v>
      </c>
      <c r="FS147" s="884">
        <v>0</v>
      </c>
      <c r="FT147" s="884">
        <v>0</v>
      </c>
      <c r="FU147" s="884">
        <v>0</v>
      </c>
      <c r="FV147" s="884"/>
      <c r="FW147" s="884">
        <v>0</v>
      </c>
      <c r="FX147" s="884">
        <v>0</v>
      </c>
      <c r="FY147" s="884">
        <v>0</v>
      </c>
      <c r="FZ147" s="884">
        <v>0</v>
      </c>
      <c r="GA147" s="884">
        <v>0</v>
      </c>
      <c r="GB147" s="884">
        <v>0</v>
      </c>
      <c r="GC147" s="884"/>
      <c r="GD147" s="884">
        <v>0</v>
      </c>
      <c r="GE147" s="884">
        <v>0</v>
      </c>
      <c r="GF147" s="884">
        <v>0</v>
      </c>
      <c r="GG147" s="884">
        <v>0</v>
      </c>
      <c r="GH147" s="884">
        <v>0</v>
      </c>
      <c r="GI147" s="884"/>
      <c r="GJ147" s="884">
        <v>0</v>
      </c>
      <c r="GK147" s="884"/>
      <c r="GL147" s="884"/>
    </row>
    <row r="148" spans="1:194" x14ac:dyDescent="0.2">
      <c r="A148" s="652" t="s">
        <v>1115</v>
      </c>
      <c r="B148" s="652" t="s">
        <v>575</v>
      </c>
      <c r="C148" s="884">
        <v>0</v>
      </c>
      <c r="D148" s="884">
        <v>0</v>
      </c>
      <c r="E148" s="884">
        <v>0</v>
      </c>
      <c r="F148" s="884">
        <v>0</v>
      </c>
      <c r="G148" s="884">
        <v>2.2375000000000003E-2</v>
      </c>
      <c r="H148" s="884">
        <v>0</v>
      </c>
      <c r="I148" s="884">
        <v>0</v>
      </c>
      <c r="J148" s="884">
        <v>0</v>
      </c>
      <c r="K148" s="884">
        <v>0</v>
      </c>
      <c r="L148" s="884">
        <v>0</v>
      </c>
      <c r="M148" s="884">
        <v>0</v>
      </c>
      <c r="N148" s="884">
        <v>0</v>
      </c>
      <c r="O148" s="884">
        <v>0</v>
      </c>
      <c r="P148" s="884">
        <v>9.4999999999999998E-3</v>
      </c>
      <c r="Q148" s="884">
        <v>6</v>
      </c>
      <c r="R148" s="884">
        <v>0</v>
      </c>
      <c r="S148" s="884">
        <v>0</v>
      </c>
      <c r="T148" s="884">
        <v>0</v>
      </c>
      <c r="U148" s="884">
        <v>0</v>
      </c>
      <c r="V148" s="884">
        <v>0</v>
      </c>
      <c r="W148" s="884">
        <v>0</v>
      </c>
      <c r="X148" s="884">
        <v>0</v>
      </c>
      <c r="Y148" s="884">
        <v>1.1541666666666667E-2</v>
      </c>
      <c r="Z148" s="884"/>
      <c r="AA148" s="884">
        <v>0</v>
      </c>
      <c r="AB148" s="884">
        <v>0</v>
      </c>
      <c r="AC148" s="884">
        <v>0</v>
      </c>
      <c r="AD148" s="884">
        <v>0</v>
      </c>
      <c r="AE148" s="884">
        <v>9.7083333333333327E-3</v>
      </c>
      <c r="AF148" s="884">
        <v>0</v>
      </c>
      <c r="AG148" s="884">
        <v>0</v>
      </c>
      <c r="AH148" s="884">
        <v>0</v>
      </c>
      <c r="AI148" s="884">
        <v>0</v>
      </c>
      <c r="AJ148" s="884">
        <v>0</v>
      </c>
      <c r="AK148" s="884">
        <v>0</v>
      </c>
      <c r="AL148" s="884">
        <v>0</v>
      </c>
      <c r="AM148" s="884">
        <v>0</v>
      </c>
      <c r="AN148" s="884">
        <v>0</v>
      </c>
      <c r="AO148" s="884">
        <v>0</v>
      </c>
      <c r="AP148" s="884">
        <v>0</v>
      </c>
      <c r="AQ148" s="884">
        <v>0</v>
      </c>
      <c r="AR148" s="884">
        <v>0</v>
      </c>
      <c r="AS148" s="884">
        <v>0</v>
      </c>
      <c r="AT148" s="884">
        <v>0</v>
      </c>
      <c r="AU148" s="884">
        <v>0</v>
      </c>
      <c r="AV148" s="884">
        <v>0</v>
      </c>
      <c r="AW148" s="884">
        <v>0</v>
      </c>
      <c r="AX148" s="884">
        <v>0</v>
      </c>
      <c r="AY148" s="884">
        <v>0</v>
      </c>
      <c r="AZ148" s="884">
        <v>0</v>
      </c>
      <c r="BA148" s="884">
        <v>0</v>
      </c>
      <c r="BB148" s="884">
        <v>0</v>
      </c>
      <c r="BC148" s="884">
        <v>0</v>
      </c>
      <c r="BD148" s="884">
        <v>0</v>
      </c>
      <c r="BE148" s="884">
        <v>0</v>
      </c>
      <c r="BF148" s="884">
        <v>0</v>
      </c>
      <c r="BG148" s="884">
        <v>0</v>
      </c>
      <c r="BH148" s="884">
        <v>0</v>
      </c>
      <c r="BI148" s="884">
        <v>0</v>
      </c>
      <c r="BJ148" s="884">
        <v>0</v>
      </c>
      <c r="BK148" s="884">
        <v>0</v>
      </c>
      <c r="BL148" s="884">
        <v>0</v>
      </c>
      <c r="BM148" s="884">
        <v>0</v>
      </c>
      <c r="BN148" s="884">
        <v>0</v>
      </c>
      <c r="BO148" s="884">
        <v>0</v>
      </c>
      <c r="BP148" s="884">
        <v>0</v>
      </c>
      <c r="BQ148" s="884">
        <v>0</v>
      </c>
      <c r="BR148" s="884">
        <v>0</v>
      </c>
      <c r="BS148" s="884">
        <v>0</v>
      </c>
      <c r="BT148" s="884">
        <v>0</v>
      </c>
      <c r="BU148" s="884">
        <v>0</v>
      </c>
      <c r="BV148" s="884">
        <v>0</v>
      </c>
      <c r="BW148" s="884">
        <v>0</v>
      </c>
      <c r="BX148" s="884">
        <v>0</v>
      </c>
      <c r="BY148" s="884">
        <v>0</v>
      </c>
      <c r="BZ148" s="884">
        <v>0</v>
      </c>
      <c r="CA148" s="884">
        <v>0</v>
      </c>
      <c r="CB148" s="884">
        <v>0</v>
      </c>
      <c r="CC148" s="884">
        <v>0</v>
      </c>
      <c r="CD148" s="884">
        <v>0</v>
      </c>
      <c r="CE148" s="884">
        <v>0</v>
      </c>
      <c r="CF148" s="884">
        <v>0</v>
      </c>
      <c r="CG148" s="884">
        <v>0</v>
      </c>
      <c r="CH148" s="884">
        <v>0</v>
      </c>
      <c r="CI148" s="884">
        <v>0</v>
      </c>
      <c r="CJ148" s="884">
        <v>0</v>
      </c>
      <c r="CK148" s="884">
        <v>0</v>
      </c>
      <c r="CL148" s="884">
        <v>0</v>
      </c>
      <c r="CM148" s="884">
        <v>0</v>
      </c>
      <c r="CN148" s="884">
        <v>0</v>
      </c>
      <c r="CO148" s="884">
        <v>0</v>
      </c>
      <c r="CP148" s="884">
        <v>0</v>
      </c>
      <c r="CQ148" s="884">
        <v>0</v>
      </c>
      <c r="CR148" s="884">
        <v>0</v>
      </c>
      <c r="CS148" s="884">
        <v>0</v>
      </c>
      <c r="CT148" s="884">
        <v>0</v>
      </c>
      <c r="CU148" s="884">
        <v>0</v>
      </c>
      <c r="CV148" s="884">
        <v>0</v>
      </c>
      <c r="CW148" s="884">
        <v>0</v>
      </c>
      <c r="CX148" s="884">
        <v>0</v>
      </c>
      <c r="CY148" s="884">
        <v>0</v>
      </c>
      <c r="CZ148" s="884">
        <v>0</v>
      </c>
      <c r="DA148" s="884">
        <v>0</v>
      </c>
      <c r="DB148" s="884">
        <v>0</v>
      </c>
      <c r="DC148" s="884">
        <v>0</v>
      </c>
      <c r="DD148" s="884">
        <v>0</v>
      </c>
      <c r="DE148" s="884">
        <v>0</v>
      </c>
      <c r="DF148" s="884">
        <v>0</v>
      </c>
      <c r="DG148" s="884">
        <v>0</v>
      </c>
      <c r="DH148" s="884">
        <v>0</v>
      </c>
      <c r="DI148" s="884">
        <v>0</v>
      </c>
      <c r="DJ148" s="884">
        <v>0</v>
      </c>
      <c r="DK148" s="884">
        <v>0</v>
      </c>
      <c r="DL148" s="884">
        <v>0</v>
      </c>
      <c r="DM148" s="884">
        <v>0</v>
      </c>
      <c r="DN148" s="884">
        <v>0</v>
      </c>
      <c r="DO148" s="884">
        <v>0</v>
      </c>
      <c r="DP148" s="884">
        <v>0</v>
      </c>
      <c r="DQ148" s="884">
        <v>0</v>
      </c>
      <c r="DR148" s="884">
        <v>0</v>
      </c>
      <c r="DS148" s="884">
        <v>0</v>
      </c>
      <c r="DT148" s="884">
        <v>0</v>
      </c>
      <c r="DU148" s="884">
        <v>0</v>
      </c>
      <c r="DV148" s="884">
        <v>0</v>
      </c>
      <c r="DW148" s="884">
        <v>0</v>
      </c>
      <c r="DX148" s="884">
        <v>0</v>
      </c>
      <c r="DY148" s="884">
        <v>0</v>
      </c>
      <c r="DZ148" s="884">
        <v>8.8749999999999992E-3</v>
      </c>
      <c r="EA148" s="884">
        <v>0</v>
      </c>
      <c r="EB148" s="884">
        <v>0</v>
      </c>
      <c r="EC148" s="884">
        <v>0</v>
      </c>
      <c r="ED148" s="884">
        <v>0</v>
      </c>
      <c r="EE148" s="884">
        <v>0</v>
      </c>
      <c r="EF148" s="884">
        <v>0</v>
      </c>
      <c r="EG148" s="884">
        <v>0</v>
      </c>
      <c r="EH148" s="884">
        <v>0</v>
      </c>
      <c r="EI148" s="884">
        <v>0</v>
      </c>
      <c r="EJ148" s="884">
        <v>0</v>
      </c>
      <c r="EK148" s="884">
        <v>0</v>
      </c>
      <c r="EL148" s="884">
        <v>0</v>
      </c>
      <c r="EM148" s="884">
        <v>0</v>
      </c>
      <c r="EN148" s="884">
        <v>0</v>
      </c>
      <c r="EO148" s="884">
        <v>0</v>
      </c>
      <c r="EP148" s="884">
        <v>0</v>
      </c>
      <c r="EQ148" s="884">
        <v>0</v>
      </c>
      <c r="ER148" s="884">
        <v>0</v>
      </c>
      <c r="ES148" s="884">
        <v>0</v>
      </c>
      <c r="ET148" s="884">
        <v>0</v>
      </c>
      <c r="EU148" s="884">
        <v>0</v>
      </c>
      <c r="EV148" s="884">
        <v>0</v>
      </c>
      <c r="EW148" s="884">
        <v>0</v>
      </c>
      <c r="EX148" s="884">
        <v>0</v>
      </c>
      <c r="EY148" s="884">
        <v>0</v>
      </c>
      <c r="EZ148" s="884">
        <v>0</v>
      </c>
      <c r="FA148" s="884">
        <v>0</v>
      </c>
      <c r="FB148" s="884">
        <v>0</v>
      </c>
      <c r="FC148" s="884">
        <v>0</v>
      </c>
      <c r="FD148" s="884">
        <v>0</v>
      </c>
      <c r="FE148" s="884">
        <v>0</v>
      </c>
      <c r="FF148" s="884">
        <v>0</v>
      </c>
      <c r="FG148" s="884">
        <v>0</v>
      </c>
      <c r="FH148" s="884">
        <v>0</v>
      </c>
      <c r="FI148" s="884">
        <v>0</v>
      </c>
      <c r="FJ148" s="884">
        <v>0</v>
      </c>
      <c r="FK148" s="884">
        <v>0</v>
      </c>
      <c r="FL148" s="884">
        <v>6.0187499999999998E-2</v>
      </c>
      <c r="FM148" s="884">
        <v>0</v>
      </c>
      <c r="FN148" s="884">
        <v>0</v>
      </c>
      <c r="FO148" s="884">
        <v>0</v>
      </c>
      <c r="FP148" s="884">
        <v>0</v>
      </c>
      <c r="FQ148" s="884">
        <v>0</v>
      </c>
      <c r="FR148" s="884">
        <v>9.9583333333333329E-3</v>
      </c>
      <c r="FS148" s="884">
        <v>0</v>
      </c>
      <c r="FT148" s="884">
        <v>0</v>
      </c>
      <c r="FU148" s="884">
        <v>0</v>
      </c>
      <c r="FV148" s="884">
        <v>0</v>
      </c>
      <c r="FW148" s="884">
        <v>0</v>
      </c>
      <c r="FX148" s="884">
        <v>0</v>
      </c>
      <c r="FY148" s="884">
        <v>0</v>
      </c>
      <c r="FZ148" s="884">
        <v>0</v>
      </c>
      <c r="GA148" s="884">
        <v>0</v>
      </c>
      <c r="GB148" s="884">
        <v>0</v>
      </c>
      <c r="GC148" s="884">
        <v>0</v>
      </c>
      <c r="GD148" s="884">
        <v>0</v>
      </c>
      <c r="GE148" s="884">
        <v>0</v>
      </c>
      <c r="GF148" s="884">
        <v>0</v>
      </c>
      <c r="GG148" s="884">
        <v>0</v>
      </c>
      <c r="GH148" s="884">
        <v>0</v>
      </c>
      <c r="GI148" s="884">
        <v>0</v>
      </c>
      <c r="GJ148" s="884">
        <v>0</v>
      </c>
      <c r="GK148" s="884">
        <v>0</v>
      </c>
      <c r="GL148" s="884">
        <v>0</v>
      </c>
    </row>
    <row r="149" spans="1:194" x14ac:dyDescent="0.2">
      <c r="A149" s="652" t="s">
        <v>1118</v>
      </c>
      <c r="B149" s="652" t="s">
        <v>577</v>
      </c>
      <c r="C149" s="884">
        <v>0</v>
      </c>
      <c r="D149" s="884">
        <v>0</v>
      </c>
      <c r="E149" s="884"/>
      <c r="F149" s="884">
        <v>0</v>
      </c>
      <c r="G149" s="884">
        <v>0</v>
      </c>
      <c r="H149" s="884">
        <v>0</v>
      </c>
      <c r="I149" s="884">
        <v>0</v>
      </c>
      <c r="J149" s="884">
        <v>0</v>
      </c>
      <c r="K149" s="884">
        <v>0</v>
      </c>
      <c r="L149" s="884">
        <v>0</v>
      </c>
      <c r="M149" s="884">
        <v>0</v>
      </c>
      <c r="N149" s="884">
        <v>0</v>
      </c>
      <c r="O149" s="884">
        <v>0</v>
      </c>
      <c r="P149" s="884">
        <v>0</v>
      </c>
      <c r="Q149" s="884"/>
      <c r="R149" s="884">
        <v>0</v>
      </c>
      <c r="S149" s="884">
        <v>0</v>
      </c>
      <c r="T149" s="884">
        <v>0</v>
      </c>
      <c r="U149" s="884">
        <v>0</v>
      </c>
      <c r="V149" s="884">
        <v>0</v>
      </c>
      <c r="W149" s="884">
        <v>0</v>
      </c>
      <c r="X149" s="884">
        <v>0</v>
      </c>
      <c r="Y149" s="884">
        <v>0</v>
      </c>
      <c r="Z149" s="884"/>
      <c r="AA149" s="884">
        <v>0</v>
      </c>
      <c r="AB149" s="884"/>
      <c r="AC149" s="884">
        <v>0</v>
      </c>
      <c r="AD149" s="884">
        <v>0</v>
      </c>
      <c r="AE149" s="884">
        <v>0</v>
      </c>
      <c r="AF149" s="884">
        <v>0</v>
      </c>
      <c r="AG149" s="884">
        <v>0</v>
      </c>
      <c r="AH149" s="884">
        <v>0</v>
      </c>
      <c r="AI149" s="884">
        <v>0</v>
      </c>
      <c r="AJ149" s="884"/>
      <c r="AK149" s="884">
        <v>0</v>
      </c>
      <c r="AL149" s="884">
        <v>0</v>
      </c>
      <c r="AM149" s="884">
        <v>0</v>
      </c>
      <c r="AN149" s="884">
        <v>0</v>
      </c>
      <c r="AO149" s="884">
        <v>0</v>
      </c>
      <c r="AP149" s="884"/>
      <c r="AQ149" s="884">
        <v>0</v>
      </c>
      <c r="AR149" s="884">
        <v>0</v>
      </c>
      <c r="AS149" s="884">
        <v>0</v>
      </c>
      <c r="AT149" s="884">
        <v>0</v>
      </c>
      <c r="AU149" s="884">
        <v>0</v>
      </c>
      <c r="AV149" s="884">
        <v>0</v>
      </c>
      <c r="AW149" s="884">
        <v>0</v>
      </c>
      <c r="AX149" s="884">
        <v>0</v>
      </c>
      <c r="AY149" s="884">
        <v>0</v>
      </c>
      <c r="AZ149" s="884"/>
      <c r="BA149" s="884">
        <v>0</v>
      </c>
      <c r="BB149" s="884">
        <v>0</v>
      </c>
      <c r="BC149" s="884">
        <v>0</v>
      </c>
      <c r="BD149" s="884">
        <v>0</v>
      </c>
      <c r="BE149" s="884"/>
      <c r="BF149" s="884">
        <v>0</v>
      </c>
      <c r="BG149" s="884">
        <v>0</v>
      </c>
      <c r="BH149" s="884">
        <v>0</v>
      </c>
      <c r="BI149" s="884">
        <v>0</v>
      </c>
      <c r="BJ149" s="884">
        <v>0</v>
      </c>
      <c r="BK149" s="884">
        <v>0</v>
      </c>
      <c r="BL149" s="884">
        <v>0</v>
      </c>
      <c r="BM149" s="884">
        <v>0</v>
      </c>
      <c r="BN149" s="884"/>
      <c r="BO149" s="884">
        <v>0</v>
      </c>
      <c r="BP149" s="884">
        <v>0</v>
      </c>
      <c r="BQ149" s="884"/>
      <c r="BR149" s="884">
        <v>0</v>
      </c>
      <c r="BS149" s="884">
        <v>0</v>
      </c>
      <c r="BT149" s="884">
        <v>0</v>
      </c>
      <c r="BU149" s="884">
        <v>0</v>
      </c>
      <c r="BV149" s="884">
        <v>0</v>
      </c>
      <c r="BW149" s="884">
        <v>0</v>
      </c>
      <c r="BX149" s="884">
        <v>0</v>
      </c>
      <c r="BY149" s="884">
        <v>0</v>
      </c>
      <c r="BZ149" s="884">
        <v>0</v>
      </c>
      <c r="CA149" s="884">
        <v>0</v>
      </c>
      <c r="CB149" s="884">
        <v>0</v>
      </c>
      <c r="CC149" s="884">
        <v>0</v>
      </c>
      <c r="CD149" s="884">
        <v>0</v>
      </c>
      <c r="CE149" s="884">
        <v>0</v>
      </c>
      <c r="CF149" s="884">
        <v>0</v>
      </c>
      <c r="CG149" s="884">
        <v>0</v>
      </c>
      <c r="CH149" s="884">
        <v>0</v>
      </c>
      <c r="CI149" s="884"/>
      <c r="CJ149" s="884">
        <v>0</v>
      </c>
      <c r="CK149" s="884">
        <v>0</v>
      </c>
      <c r="CL149" s="884">
        <v>0</v>
      </c>
      <c r="CM149" s="884">
        <v>0</v>
      </c>
      <c r="CN149" s="884"/>
      <c r="CO149" s="884"/>
      <c r="CP149" s="884">
        <v>0</v>
      </c>
      <c r="CQ149" s="884">
        <v>0</v>
      </c>
      <c r="CR149" s="884">
        <v>0</v>
      </c>
      <c r="CS149" s="884">
        <v>0</v>
      </c>
      <c r="CT149" s="884">
        <v>0</v>
      </c>
      <c r="CU149" s="884">
        <v>0</v>
      </c>
      <c r="CV149" s="884">
        <v>0</v>
      </c>
      <c r="CW149" s="884">
        <v>0</v>
      </c>
      <c r="CX149" s="884">
        <v>0</v>
      </c>
      <c r="CY149" s="884">
        <v>0</v>
      </c>
      <c r="CZ149" s="884"/>
      <c r="DA149" s="884">
        <v>0</v>
      </c>
      <c r="DB149" s="884">
        <v>0</v>
      </c>
      <c r="DC149" s="884"/>
      <c r="DD149" s="884">
        <v>0</v>
      </c>
      <c r="DE149" s="884">
        <v>0</v>
      </c>
      <c r="DF149" s="884">
        <v>0</v>
      </c>
      <c r="DG149" s="884">
        <v>0</v>
      </c>
      <c r="DH149" s="884">
        <v>0</v>
      </c>
      <c r="DI149" s="884">
        <v>0</v>
      </c>
      <c r="DJ149" s="884">
        <v>0</v>
      </c>
      <c r="DK149" s="884">
        <v>0</v>
      </c>
      <c r="DL149" s="884">
        <v>0</v>
      </c>
      <c r="DM149" s="884">
        <v>0</v>
      </c>
      <c r="DN149" s="884">
        <v>0</v>
      </c>
      <c r="DO149" s="884">
        <v>0</v>
      </c>
      <c r="DP149" s="884">
        <v>0</v>
      </c>
      <c r="DQ149" s="884">
        <v>0</v>
      </c>
      <c r="DR149" s="884">
        <v>0</v>
      </c>
      <c r="DS149" s="884">
        <v>0</v>
      </c>
      <c r="DT149" s="884">
        <v>0</v>
      </c>
      <c r="DU149" s="884">
        <v>0</v>
      </c>
      <c r="DV149" s="884">
        <v>0</v>
      </c>
      <c r="DW149" s="884">
        <v>0</v>
      </c>
      <c r="DX149" s="884">
        <v>0</v>
      </c>
      <c r="DY149" s="884"/>
      <c r="DZ149" s="884">
        <v>0</v>
      </c>
      <c r="EA149" s="884">
        <v>0</v>
      </c>
      <c r="EB149" s="884">
        <v>0</v>
      </c>
      <c r="EC149" s="884">
        <v>0</v>
      </c>
      <c r="ED149" s="884">
        <v>0</v>
      </c>
      <c r="EE149" s="884">
        <v>0</v>
      </c>
      <c r="EF149" s="884">
        <v>0</v>
      </c>
      <c r="EG149" s="884">
        <v>0</v>
      </c>
      <c r="EH149" s="884">
        <v>0</v>
      </c>
      <c r="EI149" s="884">
        <v>0</v>
      </c>
      <c r="EJ149" s="884">
        <v>0</v>
      </c>
      <c r="EK149" s="884">
        <v>0</v>
      </c>
      <c r="EL149" s="884">
        <v>0</v>
      </c>
      <c r="EM149" s="884">
        <v>0</v>
      </c>
      <c r="EN149" s="884">
        <v>0</v>
      </c>
      <c r="EO149" s="884"/>
      <c r="EP149" s="884">
        <v>0</v>
      </c>
      <c r="EQ149" s="884">
        <v>0</v>
      </c>
      <c r="ER149" s="884">
        <v>0</v>
      </c>
      <c r="ES149" s="884">
        <v>0</v>
      </c>
      <c r="ET149" s="884">
        <v>0</v>
      </c>
      <c r="EU149" s="884">
        <v>0</v>
      </c>
      <c r="EV149" s="884">
        <v>0</v>
      </c>
      <c r="EW149" s="884">
        <v>0</v>
      </c>
      <c r="EX149" s="884">
        <v>0</v>
      </c>
      <c r="EY149" s="884">
        <v>0</v>
      </c>
      <c r="EZ149" s="884"/>
      <c r="FA149" s="884">
        <v>0</v>
      </c>
      <c r="FB149" s="884">
        <v>0</v>
      </c>
      <c r="FC149" s="884">
        <v>0</v>
      </c>
      <c r="FD149" s="884">
        <v>0</v>
      </c>
      <c r="FE149" s="884">
        <v>0</v>
      </c>
      <c r="FF149" s="884"/>
      <c r="FG149" s="884">
        <v>0</v>
      </c>
      <c r="FH149" s="884">
        <v>0</v>
      </c>
      <c r="FI149" s="884">
        <v>0</v>
      </c>
      <c r="FJ149" s="884">
        <v>0</v>
      </c>
      <c r="FK149" s="884">
        <v>0</v>
      </c>
      <c r="FL149" s="884">
        <v>0</v>
      </c>
      <c r="FM149" s="884">
        <v>0</v>
      </c>
      <c r="FN149" s="884">
        <v>0</v>
      </c>
      <c r="FO149" s="884">
        <v>0</v>
      </c>
      <c r="FP149" s="884">
        <v>0</v>
      </c>
      <c r="FQ149" s="884">
        <v>0</v>
      </c>
      <c r="FR149" s="884">
        <v>0</v>
      </c>
      <c r="FS149" s="884">
        <v>0</v>
      </c>
      <c r="FT149" s="884">
        <v>0</v>
      </c>
      <c r="FU149" s="884"/>
      <c r="FV149" s="884">
        <v>0</v>
      </c>
      <c r="FW149" s="884">
        <v>0</v>
      </c>
      <c r="FX149" s="884">
        <v>0</v>
      </c>
      <c r="FY149" s="884">
        <v>0</v>
      </c>
      <c r="FZ149" s="884">
        <v>0</v>
      </c>
      <c r="GA149" s="884">
        <v>0</v>
      </c>
      <c r="GB149" s="884">
        <v>0</v>
      </c>
      <c r="GC149" s="884">
        <v>0</v>
      </c>
      <c r="GD149" s="884">
        <v>0</v>
      </c>
      <c r="GE149" s="884">
        <v>0</v>
      </c>
      <c r="GF149" s="884">
        <v>0</v>
      </c>
      <c r="GG149" s="884">
        <v>0</v>
      </c>
      <c r="GH149" s="884">
        <v>0</v>
      </c>
      <c r="GI149" s="884">
        <v>0</v>
      </c>
      <c r="GJ149" s="884">
        <v>0</v>
      </c>
      <c r="GK149" s="884">
        <v>0</v>
      </c>
      <c r="GL149" s="884">
        <v>0</v>
      </c>
    </row>
    <row r="150" spans="1:194" x14ac:dyDescent="0.2">
      <c r="A150" s="652" t="s">
        <v>1936</v>
      </c>
      <c r="B150" s="652">
        <v>0</v>
      </c>
      <c r="C150" s="884">
        <v>0</v>
      </c>
      <c r="D150" s="884">
        <v>0</v>
      </c>
      <c r="E150" s="884">
        <v>0</v>
      </c>
      <c r="F150" s="884">
        <v>0</v>
      </c>
      <c r="G150" s="884">
        <v>1.6181818181818183E-2</v>
      </c>
      <c r="H150" s="884">
        <v>0</v>
      </c>
      <c r="I150" s="884">
        <v>0</v>
      </c>
      <c r="J150" s="884">
        <v>0</v>
      </c>
      <c r="K150" s="884">
        <v>0</v>
      </c>
      <c r="L150" s="884">
        <v>2.0545454545454547E-2</v>
      </c>
      <c r="M150" s="884">
        <v>7.2818181818181818E-3</v>
      </c>
      <c r="N150" s="884">
        <v>0</v>
      </c>
      <c r="O150" s="884">
        <v>0</v>
      </c>
      <c r="P150" s="884">
        <v>3.0454545454545456E-2</v>
      </c>
      <c r="Q150" s="884"/>
      <c r="R150" s="884">
        <v>0</v>
      </c>
      <c r="S150" s="884">
        <v>0</v>
      </c>
      <c r="T150" s="884">
        <v>0</v>
      </c>
      <c r="U150" s="884">
        <v>0</v>
      </c>
      <c r="V150" s="884">
        <v>0</v>
      </c>
      <c r="W150" s="884">
        <v>1.1054545454545454E-2</v>
      </c>
      <c r="X150" s="884">
        <v>0</v>
      </c>
      <c r="Y150" s="884">
        <v>1.4545454545454545E-2</v>
      </c>
      <c r="Z150" s="884"/>
      <c r="AA150" s="884">
        <v>1.3490909090909092E-2</v>
      </c>
      <c r="AB150" s="884">
        <v>0</v>
      </c>
      <c r="AC150" s="884">
        <v>0</v>
      </c>
      <c r="AD150" s="884">
        <v>0</v>
      </c>
      <c r="AE150" s="884">
        <v>9.9090909090909091E-3</v>
      </c>
      <c r="AF150" s="884">
        <v>0</v>
      </c>
      <c r="AG150" s="884">
        <v>0</v>
      </c>
      <c r="AH150" s="884">
        <v>0</v>
      </c>
      <c r="AI150" s="884">
        <v>0</v>
      </c>
      <c r="AJ150" s="884">
        <v>0</v>
      </c>
      <c r="AK150" s="884">
        <v>0</v>
      </c>
      <c r="AL150" s="884">
        <v>0</v>
      </c>
      <c r="AM150" s="884">
        <v>4.238181818181818E-2</v>
      </c>
      <c r="AN150" s="884">
        <v>0</v>
      </c>
      <c r="AO150" s="884">
        <v>0</v>
      </c>
      <c r="AP150" s="884">
        <v>1.2666666666666666E-2</v>
      </c>
      <c r="AQ150" s="884">
        <v>0</v>
      </c>
      <c r="AR150" s="884">
        <v>0</v>
      </c>
      <c r="AS150" s="884">
        <v>0</v>
      </c>
      <c r="AT150" s="884">
        <v>0</v>
      </c>
      <c r="AU150" s="884">
        <v>0</v>
      </c>
      <c r="AV150" s="884">
        <v>0</v>
      </c>
      <c r="AW150" s="884">
        <v>0</v>
      </c>
      <c r="AX150" s="884">
        <v>0</v>
      </c>
      <c r="AY150" s="884">
        <v>9.8181818181818179E-3</v>
      </c>
      <c r="AZ150" s="884">
        <v>0</v>
      </c>
      <c r="BA150" s="884">
        <v>0</v>
      </c>
      <c r="BB150" s="884">
        <v>0</v>
      </c>
      <c r="BC150" s="884">
        <v>0</v>
      </c>
      <c r="BD150" s="884">
        <v>0</v>
      </c>
      <c r="BE150" s="884"/>
      <c r="BF150" s="884"/>
      <c r="BG150" s="884"/>
      <c r="BH150" s="884"/>
      <c r="BI150" s="884"/>
      <c r="BJ150" s="884"/>
      <c r="BK150" s="884"/>
      <c r="BL150" s="884"/>
      <c r="BM150" s="884">
        <v>0</v>
      </c>
      <c r="BN150" s="884">
        <v>0</v>
      </c>
      <c r="BO150" s="884">
        <v>0</v>
      </c>
      <c r="BP150" s="884">
        <v>0</v>
      </c>
      <c r="BQ150" s="884"/>
      <c r="BR150" s="884">
        <v>0</v>
      </c>
      <c r="BS150" s="884">
        <v>0</v>
      </c>
      <c r="BT150" s="884">
        <v>0</v>
      </c>
      <c r="BU150" s="884">
        <v>0</v>
      </c>
      <c r="BV150" s="884">
        <v>0</v>
      </c>
      <c r="BW150" s="884">
        <v>0</v>
      </c>
      <c r="BX150" s="884">
        <v>0</v>
      </c>
      <c r="BY150" s="884">
        <v>0</v>
      </c>
      <c r="BZ150" s="884">
        <v>0</v>
      </c>
      <c r="CA150" s="884">
        <v>0</v>
      </c>
      <c r="CB150" s="884"/>
      <c r="CC150" s="884">
        <v>0</v>
      </c>
      <c r="CD150" s="884">
        <v>0</v>
      </c>
      <c r="CE150" s="884">
        <v>0</v>
      </c>
      <c r="CF150" s="884">
        <v>0</v>
      </c>
      <c r="CG150" s="884">
        <v>0</v>
      </c>
      <c r="CH150" s="884">
        <v>0</v>
      </c>
      <c r="CI150" s="884">
        <v>0</v>
      </c>
      <c r="CJ150" s="884">
        <v>0</v>
      </c>
      <c r="CK150" s="884">
        <v>0</v>
      </c>
      <c r="CL150" s="884">
        <v>0</v>
      </c>
      <c r="CM150" s="884">
        <v>0</v>
      </c>
      <c r="CN150" s="884">
        <v>0</v>
      </c>
      <c r="CO150" s="884">
        <v>0</v>
      </c>
      <c r="CP150" s="884">
        <v>0</v>
      </c>
      <c r="CQ150" s="884">
        <v>0</v>
      </c>
      <c r="CR150" s="884">
        <v>0</v>
      </c>
      <c r="CS150" s="884">
        <v>0</v>
      </c>
      <c r="CT150" s="884">
        <v>0</v>
      </c>
      <c r="CU150" s="884">
        <v>0</v>
      </c>
      <c r="CV150" s="884">
        <v>0</v>
      </c>
      <c r="CW150" s="884">
        <v>0</v>
      </c>
      <c r="CX150" s="884">
        <v>0</v>
      </c>
      <c r="CY150" s="884">
        <v>0</v>
      </c>
      <c r="CZ150" s="884">
        <v>0</v>
      </c>
      <c r="DA150" s="884">
        <v>0</v>
      </c>
      <c r="DB150" s="884"/>
      <c r="DC150" s="884">
        <v>0</v>
      </c>
      <c r="DD150" s="884">
        <v>0</v>
      </c>
      <c r="DE150" s="884">
        <v>0</v>
      </c>
      <c r="DF150" s="884">
        <v>0</v>
      </c>
      <c r="DG150" s="884">
        <v>0</v>
      </c>
      <c r="DH150" s="884">
        <v>0</v>
      </c>
      <c r="DI150" s="884">
        <v>0</v>
      </c>
      <c r="DJ150" s="884">
        <v>0</v>
      </c>
      <c r="DK150" s="884">
        <v>0</v>
      </c>
      <c r="DL150" s="884">
        <v>8.0000000000000002E-3</v>
      </c>
      <c r="DM150" s="884">
        <v>0</v>
      </c>
      <c r="DN150" s="884">
        <v>0</v>
      </c>
      <c r="DO150" s="884">
        <v>7.5999999999999991E-3</v>
      </c>
      <c r="DP150" s="884">
        <v>0</v>
      </c>
      <c r="DQ150" s="884">
        <v>0</v>
      </c>
      <c r="DR150" s="884">
        <v>1.4636363636363637E-2</v>
      </c>
      <c r="DS150" s="884">
        <v>0</v>
      </c>
      <c r="DT150" s="884">
        <v>0</v>
      </c>
      <c r="DU150" s="884">
        <v>1.2E-2</v>
      </c>
      <c r="DV150" s="884">
        <v>0</v>
      </c>
      <c r="DW150" s="884">
        <v>0</v>
      </c>
      <c r="DX150" s="884">
        <v>0</v>
      </c>
      <c r="DY150" s="884">
        <v>1.3333333333333331E-2</v>
      </c>
      <c r="DZ150" s="884">
        <v>2.9545454545454545E-2</v>
      </c>
      <c r="EA150" s="884">
        <v>0</v>
      </c>
      <c r="EB150" s="884">
        <v>0</v>
      </c>
      <c r="EC150" s="884">
        <v>0</v>
      </c>
      <c r="ED150" s="884">
        <v>0</v>
      </c>
      <c r="EE150" s="884">
        <v>0</v>
      </c>
      <c r="EF150" s="884">
        <v>7.6000000000000009E-3</v>
      </c>
      <c r="EG150" s="884">
        <v>0</v>
      </c>
      <c r="EH150" s="884">
        <v>0</v>
      </c>
      <c r="EI150" s="884">
        <v>7.5818181818181818E-3</v>
      </c>
      <c r="EJ150" s="884">
        <v>1.4818181818181819E-2</v>
      </c>
      <c r="EK150" s="884">
        <v>0</v>
      </c>
      <c r="EL150" s="884">
        <v>0</v>
      </c>
      <c r="EM150" s="884">
        <v>0</v>
      </c>
      <c r="EN150" s="884">
        <v>0</v>
      </c>
      <c r="EO150" s="884">
        <v>0</v>
      </c>
      <c r="EP150" s="884">
        <v>0</v>
      </c>
      <c r="EQ150" s="884">
        <v>0</v>
      </c>
      <c r="ER150" s="884">
        <v>0</v>
      </c>
      <c r="ES150" s="884">
        <v>0</v>
      </c>
      <c r="ET150" s="884">
        <v>0</v>
      </c>
      <c r="EU150" s="884">
        <v>0</v>
      </c>
      <c r="EV150" s="884">
        <v>0</v>
      </c>
      <c r="EW150" s="884">
        <v>0</v>
      </c>
      <c r="EX150" s="884">
        <v>0</v>
      </c>
      <c r="EY150" s="884">
        <v>0</v>
      </c>
      <c r="EZ150" s="884">
        <v>0</v>
      </c>
      <c r="FA150" s="884">
        <v>0</v>
      </c>
      <c r="FB150" s="884">
        <v>0</v>
      </c>
      <c r="FC150" s="884">
        <v>0</v>
      </c>
      <c r="FD150" s="884">
        <v>0</v>
      </c>
      <c r="FE150" s="884">
        <v>0</v>
      </c>
      <c r="FF150" s="884">
        <v>0</v>
      </c>
      <c r="FG150" s="884">
        <v>1.0618181818181817E-2</v>
      </c>
      <c r="FH150" s="884">
        <v>7.4636363636363641E-3</v>
      </c>
      <c r="FI150" s="884">
        <v>7.6909090909090903E-3</v>
      </c>
      <c r="FJ150" s="884">
        <v>0</v>
      </c>
      <c r="FK150" s="884">
        <v>0</v>
      </c>
      <c r="FL150" s="884">
        <v>0</v>
      </c>
      <c r="FM150" s="884">
        <v>0</v>
      </c>
      <c r="FN150" s="884">
        <v>0</v>
      </c>
      <c r="FO150" s="884">
        <v>0</v>
      </c>
      <c r="FP150" s="884">
        <v>0</v>
      </c>
      <c r="FQ150" s="884">
        <v>0</v>
      </c>
      <c r="FR150" s="884">
        <v>1.3372727272727274E-2</v>
      </c>
      <c r="FS150" s="884">
        <v>0</v>
      </c>
      <c r="FT150" s="884">
        <v>0</v>
      </c>
      <c r="FU150" s="884">
        <v>0</v>
      </c>
      <c r="FV150" s="884">
        <v>0</v>
      </c>
      <c r="FW150" s="884">
        <v>0</v>
      </c>
      <c r="FX150" s="884">
        <v>0</v>
      </c>
      <c r="FY150" s="884">
        <v>0</v>
      </c>
      <c r="FZ150" s="884">
        <v>0</v>
      </c>
      <c r="GA150" s="884">
        <v>0</v>
      </c>
      <c r="GB150" s="884">
        <v>7.8181818181818196E-3</v>
      </c>
      <c r="GC150" s="884">
        <v>0</v>
      </c>
      <c r="GD150" s="884">
        <v>7.2727272727272727E-3</v>
      </c>
      <c r="GE150" s="884">
        <v>0</v>
      </c>
      <c r="GF150" s="884">
        <v>0</v>
      </c>
      <c r="GG150" s="884">
        <v>0</v>
      </c>
      <c r="GH150" s="884">
        <v>0</v>
      </c>
      <c r="GI150" s="884">
        <v>0</v>
      </c>
      <c r="GJ150" s="884">
        <v>0</v>
      </c>
      <c r="GK150" s="884">
        <v>0</v>
      </c>
      <c r="GL150" s="884">
        <v>0</v>
      </c>
    </row>
    <row r="151" spans="1:194" x14ac:dyDescent="0.2">
      <c r="A151" s="652" t="s">
        <v>1119</v>
      </c>
      <c r="B151" s="652" t="s">
        <v>578</v>
      </c>
      <c r="C151" s="884">
        <v>0</v>
      </c>
      <c r="D151" s="884">
        <v>0</v>
      </c>
      <c r="E151" s="884">
        <v>1.5148978338344636E-2</v>
      </c>
      <c r="F151" s="884">
        <v>9.1184371184371178E-3</v>
      </c>
      <c r="G151" s="884">
        <v>9.3273493975903603E-3</v>
      </c>
      <c r="H151" s="884">
        <v>1.1922310756972457E-2</v>
      </c>
      <c r="I151" s="884">
        <v>0</v>
      </c>
      <c r="J151" s="884">
        <v>0</v>
      </c>
      <c r="K151" s="884">
        <v>0</v>
      </c>
      <c r="L151" s="884">
        <v>1.8089543269230766E-2</v>
      </c>
      <c r="M151" s="884">
        <v>0</v>
      </c>
      <c r="N151" s="884">
        <v>0</v>
      </c>
      <c r="O151" s="884">
        <v>0</v>
      </c>
      <c r="P151" s="884">
        <v>1.7502031063321384E-2</v>
      </c>
      <c r="Q151" s="884">
        <v>3.3168000000000002</v>
      </c>
      <c r="R151" s="884">
        <v>0</v>
      </c>
      <c r="S151" s="884">
        <v>0</v>
      </c>
      <c r="T151" s="884">
        <v>0</v>
      </c>
      <c r="U151" s="884">
        <v>0</v>
      </c>
      <c r="V151" s="884">
        <v>0</v>
      </c>
      <c r="W151" s="884">
        <v>9.3549048316251826E-3</v>
      </c>
      <c r="X151" s="884">
        <v>1.162042628662553E-2</v>
      </c>
      <c r="Y151" s="884">
        <v>1.0198360655737712E-2</v>
      </c>
      <c r="Z151" s="884"/>
      <c r="AA151" s="884">
        <v>1.2249070631970267E-2</v>
      </c>
      <c r="AB151" s="884">
        <v>8.6822429906542077E-3</v>
      </c>
      <c r="AC151" s="884">
        <v>1.3563342318059302E-2</v>
      </c>
      <c r="AD151" s="884">
        <v>9.5231617647058824E-3</v>
      </c>
      <c r="AE151" s="884">
        <v>8.9190476190476181E-3</v>
      </c>
      <c r="AF151" s="884">
        <v>0</v>
      </c>
      <c r="AG151" s="884">
        <v>0</v>
      </c>
      <c r="AH151" s="884">
        <v>9.0164765525982248E-3</v>
      </c>
      <c r="AI151" s="884">
        <v>0</v>
      </c>
      <c r="AJ151" s="884">
        <v>0</v>
      </c>
      <c r="AK151" s="884">
        <v>0</v>
      </c>
      <c r="AL151" s="884">
        <v>0</v>
      </c>
      <c r="AM151" s="884">
        <v>1.4889858793324854E-2</v>
      </c>
      <c r="AN151" s="884">
        <v>0</v>
      </c>
      <c r="AO151" s="884">
        <v>2.1576730310262499E-2</v>
      </c>
      <c r="AP151" s="884">
        <v>1.6949596774192766E-2</v>
      </c>
      <c r="AQ151" s="884">
        <v>0</v>
      </c>
      <c r="AR151" s="884">
        <v>1.2741857659831124E-2</v>
      </c>
      <c r="AS151" s="884">
        <v>0</v>
      </c>
      <c r="AT151" s="884">
        <v>0</v>
      </c>
      <c r="AU151" s="884">
        <v>0</v>
      </c>
      <c r="AV151" s="884">
        <v>0</v>
      </c>
      <c r="AW151" s="884">
        <v>0</v>
      </c>
      <c r="AX151" s="884">
        <v>0</v>
      </c>
      <c r="AY151" s="884">
        <v>1.0736244019139151E-2</v>
      </c>
      <c r="AZ151" s="884">
        <v>0</v>
      </c>
      <c r="BA151" s="884">
        <v>8.6902761104441801E-3</v>
      </c>
      <c r="BB151" s="884">
        <v>9.6450060168471723E-3</v>
      </c>
      <c r="BC151" s="884">
        <v>0</v>
      </c>
      <c r="BD151" s="884">
        <v>0</v>
      </c>
      <c r="BE151" s="884">
        <v>0</v>
      </c>
      <c r="BF151" s="884">
        <v>9.556170212765959E-2</v>
      </c>
      <c r="BG151" s="884">
        <v>9.556170212765959E-2</v>
      </c>
      <c r="BH151" s="884">
        <v>9.556170212765959E-2</v>
      </c>
      <c r="BI151" s="884">
        <v>9.556170212765959E-2</v>
      </c>
      <c r="BJ151" s="884">
        <v>9.556170212765959E-2</v>
      </c>
      <c r="BK151" s="884">
        <v>9.556170212765959E-2</v>
      </c>
      <c r="BL151" s="884">
        <v>9.556170212765959E-2</v>
      </c>
      <c r="BM151" s="884">
        <v>0</v>
      </c>
      <c r="BN151" s="884">
        <v>9.1394230769230762E-3</v>
      </c>
      <c r="BO151" s="884">
        <v>2.1857623316959479E-2</v>
      </c>
      <c r="BP151" s="884">
        <v>0</v>
      </c>
      <c r="BQ151" s="884">
        <v>0</v>
      </c>
      <c r="BR151" s="884">
        <v>0</v>
      </c>
      <c r="BS151" s="884">
        <v>0</v>
      </c>
      <c r="BT151" s="884">
        <v>9.0763546798029553E-3</v>
      </c>
      <c r="BU151" s="884">
        <v>0</v>
      </c>
      <c r="BV151" s="884">
        <v>0</v>
      </c>
      <c r="BW151" s="884">
        <v>0</v>
      </c>
      <c r="BX151" s="884">
        <v>0</v>
      </c>
      <c r="BY151" s="884">
        <v>0</v>
      </c>
      <c r="BZ151" s="884">
        <v>0</v>
      </c>
      <c r="CA151" s="884">
        <v>0</v>
      </c>
      <c r="CB151" s="884">
        <v>0</v>
      </c>
      <c r="CC151" s="884">
        <v>9.9723557692307698E-3</v>
      </c>
      <c r="CD151" s="884">
        <v>0</v>
      </c>
      <c r="CE151" s="884">
        <v>0</v>
      </c>
      <c r="CF151" s="884">
        <v>9.4728588661037397E-3</v>
      </c>
      <c r="CG151" s="884">
        <v>0</v>
      </c>
      <c r="CH151" s="884">
        <v>0</v>
      </c>
      <c r="CI151" s="884">
        <v>0</v>
      </c>
      <c r="CJ151" s="884">
        <v>9.7297297297297292E-3</v>
      </c>
      <c r="CK151" s="884">
        <v>0</v>
      </c>
      <c r="CL151" s="884">
        <v>0</v>
      </c>
      <c r="CM151" s="884">
        <v>0</v>
      </c>
      <c r="CN151" s="884">
        <v>2.074973041408501E-2</v>
      </c>
      <c r="CO151" s="884">
        <v>1.206154311010565E-2</v>
      </c>
      <c r="CP151" s="884">
        <v>0</v>
      </c>
      <c r="CQ151" s="884">
        <v>1.245981912144702E-2</v>
      </c>
      <c r="CR151" s="884">
        <v>0</v>
      </c>
      <c r="CS151" s="884">
        <v>0</v>
      </c>
      <c r="CT151" s="884">
        <v>1.21878527607362E-2</v>
      </c>
      <c r="CU151" s="884">
        <v>0</v>
      </c>
      <c r="CV151" s="884">
        <v>0</v>
      </c>
      <c r="CW151" s="884">
        <v>0</v>
      </c>
      <c r="CX151" s="884">
        <v>9.0365358592692825E-3</v>
      </c>
      <c r="CY151" s="884">
        <v>0</v>
      </c>
      <c r="CZ151" s="884">
        <v>1.1706185567010311E-2</v>
      </c>
      <c r="DA151" s="884">
        <v>0</v>
      </c>
      <c r="DB151" s="884">
        <v>3.367424242424244E-2</v>
      </c>
      <c r="DC151" s="884">
        <v>0</v>
      </c>
      <c r="DD151" s="884">
        <v>0</v>
      </c>
      <c r="DE151" s="884">
        <v>0</v>
      </c>
      <c r="DF151" s="884">
        <v>0</v>
      </c>
      <c r="DG151" s="884">
        <v>0</v>
      </c>
      <c r="DH151" s="884">
        <v>9.1916167664670007E-3</v>
      </c>
      <c r="DI151" s="884">
        <v>1.0036585365853791E-2</v>
      </c>
      <c r="DJ151" s="884">
        <v>0</v>
      </c>
      <c r="DK151" s="884">
        <v>1.0210361445783555E-2</v>
      </c>
      <c r="DL151" s="884">
        <v>9.2831105710814085E-3</v>
      </c>
      <c r="DM151" s="884">
        <v>1.0561249999999999E-2</v>
      </c>
      <c r="DN151" s="884">
        <v>0</v>
      </c>
      <c r="DO151" s="884">
        <v>0</v>
      </c>
      <c r="DP151" s="884">
        <v>0</v>
      </c>
      <c r="DQ151" s="884">
        <v>9.3718104495747259E-3</v>
      </c>
      <c r="DR151" s="884">
        <v>1.1132642487046632E-2</v>
      </c>
      <c r="DS151" s="884">
        <v>0</v>
      </c>
      <c r="DT151" s="884">
        <v>0</v>
      </c>
      <c r="DU151" s="884">
        <v>0</v>
      </c>
      <c r="DV151" s="884">
        <v>0</v>
      </c>
      <c r="DW151" s="884">
        <v>0</v>
      </c>
      <c r="DX151" s="884">
        <v>0</v>
      </c>
      <c r="DY151" s="884">
        <v>0</v>
      </c>
      <c r="DZ151" s="884">
        <v>8.8769448373408975E-3</v>
      </c>
      <c r="EA151" s="884">
        <v>8.998771498771499E-3</v>
      </c>
      <c r="EB151" s="884">
        <v>0</v>
      </c>
      <c r="EC151" s="884">
        <v>0</v>
      </c>
      <c r="ED151" s="884">
        <v>9.7985524728588669E-3</v>
      </c>
      <c r="EE151" s="884">
        <v>0</v>
      </c>
      <c r="EF151" s="884">
        <v>0</v>
      </c>
      <c r="EG151" s="884">
        <v>0</v>
      </c>
      <c r="EH151" s="884">
        <v>8.5555555555555576E-3</v>
      </c>
      <c r="EI151" s="884">
        <v>9.4993939393939394E-3</v>
      </c>
      <c r="EJ151" s="884">
        <v>8.1925391095066281E-3</v>
      </c>
      <c r="EK151" s="884">
        <v>0</v>
      </c>
      <c r="EL151" s="884">
        <v>0</v>
      </c>
      <c r="EM151" s="884">
        <v>0</v>
      </c>
      <c r="EN151" s="884">
        <v>0</v>
      </c>
      <c r="EO151" s="884">
        <v>0</v>
      </c>
      <c r="EP151" s="884">
        <v>0</v>
      </c>
      <c r="EQ151" s="884">
        <v>9.12953995157385E-3</v>
      </c>
      <c r="ER151" s="884">
        <v>0</v>
      </c>
      <c r="ES151" s="884">
        <v>1.0795209580838322E-2</v>
      </c>
      <c r="ET151" s="884">
        <v>1.2246134020618559E-2</v>
      </c>
      <c r="EU151" s="884">
        <v>0</v>
      </c>
      <c r="EV151" s="884">
        <v>9.2583732057416254E-3</v>
      </c>
      <c r="EW151" s="884">
        <v>0</v>
      </c>
      <c r="EX151" s="884">
        <v>0</v>
      </c>
      <c r="EY151" s="884">
        <v>9.8219832735961764E-3</v>
      </c>
      <c r="EZ151" s="884">
        <v>9.8400984009840101E-3</v>
      </c>
      <c r="FA151" s="884">
        <v>0</v>
      </c>
      <c r="FB151" s="884">
        <v>0</v>
      </c>
      <c r="FC151" s="884">
        <v>0</v>
      </c>
      <c r="FD151" s="884">
        <v>0</v>
      </c>
      <c r="FE151" s="884">
        <v>0</v>
      </c>
      <c r="FF151" s="884">
        <v>0</v>
      </c>
      <c r="FG151" s="884">
        <v>9.3051620648259298E-3</v>
      </c>
      <c r="FH151" s="884">
        <v>9.2526946107784423E-3</v>
      </c>
      <c r="FI151" s="884">
        <v>1.0093189964157706E-2</v>
      </c>
      <c r="FJ151" s="884">
        <v>9.6510791366906466E-3</v>
      </c>
      <c r="FK151" s="884">
        <v>0</v>
      </c>
      <c r="FL151" s="884">
        <v>1.0658902275769757E-2</v>
      </c>
      <c r="FM151" s="884">
        <v>0</v>
      </c>
      <c r="FN151" s="884">
        <v>1.1226249999999962E-2</v>
      </c>
      <c r="FO151" s="884">
        <v>2.7226089135346205E-2</v>
      </c>
      <c r="FP151" s="884">
        <v>0</v>
      </c>
      <c r="FQ151" s="884">
        <v>0</v>
      </c>
      <c r="FR151" s="884">
        <v>1.04562874251497E-2</v>
      </c>
      <c r="FS151" s="884">
        <v>0</v>
      </c>
      <c r="FT151" s="884">
        <v>9.1571946795646897E-3</v>
      </c>
      <c r="FU151" s="884">
        <v>0</v>
      </c>
      <c r="FV151" s="884">
        <v>0</v>
      </c>
      <c r="FW151" s="884">
        <v>0</v>
      </c>
      <c r="FX151" s="884">
        <v>0</v>
      </c>
      <c r="FY151" s="884">
        <v>0</v>
      </c>
      <c r="FZ151" s="884">
        <v>9.8830882352941175E-3</v>
      </c>
      <c r="GA151" s="884">
        <v>9.6036144578313248E-3</v>
      </c>
      <c r="GB151" s="884">
        <v>9.0844390832328127E-3</v>
      </c>
      <c r="GC151" s="884">
        <v>0</v>
      </c>
      <c r="GD151" s="884">
        <v>1.5843435582822096E-2</v>
      </c>
      <c r="GE151" s="884">
        <v>0</v>
      </c>
      <c r="GF151" s="884">
        <v>0</v>
      </c>
      <c r="GG151" s="884">
        <v>0</v>
      </c>
      <c r="GH151" s="884">
        <v>0</v>
      </c>
      <c r="GI151" s="884">
        <v>0</v>
      </c>
      <c r="GJ151" s="884">
        <v>1.0994244604316547E-2</v>
      </c>
      <c r="GK151" s="884">
        <v>0</v>
      </c>
      <c r="GL151" s="884">
        <v>0</v>
      </c>
    </row>
    <row r="152" spans="1:194" x14ac:dyDescent="0.2">
      <c r="A152" s="652" t="s">
        <v>1120</v>
      </c>
      <c r="B152" s="652" t="s">
        <v>579</v>
      </c>
      <c r="C152" s="884">
        <v>0</v>
      </c>
      <c r="D152" s="884">
        <v>0</v>
      </c>
      <c r="E152" s="884">
        <v>0</v>
      </c>
      <c r="F152" s="884">
        <v>0</v>
      </c>
      <c r="G152" s="884">
        <v>0</v>
      </c>
      <c r="H152" s="884">
        <v>0</v>
      </c>
      <c r="I152" s="884">
        <v>0</v>
      </c>
      <c r="J152" s="884">
        <v>0</v>
      </c>
      <c r="K152" s="884">
        <v>0</v>
      </c>
      <c r="L152" s="884">
        <v>0</v>
      </c>
      <c r="M152" s="884">
        <v>0</v>
      </c>
      <c r="N152" s="884">
        <v>0</v>
      </c>
      <c r="O152" s="884">
        <v>0</v>
      </c>
      <c r="P152" s="884">
        <v>1.0443396226415094E-2</v>
      </c>
      <c r="Q152" s="884"/>
      <c r="R152" s="884">
        <v>0</v>
      </c>
      <c r="S152" s="884">
        <v>0</v>
      </c>
      <c r="T152" s="884">
        <v>0</v>
      </c>
      <c r="U152" s="884">
        <v>0</v>
      </c>
      <c r="V152" s="884">
        <v>0</v>
      </c>
      <c r="W152" s="884">
        <v>1.5357142857142859E-2</v>
      </c>
      <c r="X152" s="884">
        <v>0</v>
      </c>
      <c r="Y152" s="884">
        <v>0</v>
      </c>
      <c r="Z152" s="884"/>
      <c r="AA152" s="884">
        <v>0</v>
      </c>
      <c r="AB152" s="884">
        <v>0</v>
      </c>
      <c r="AC152" s="884">
        <v>0</v>
      </c>
      <c r="AD152" s="884">
        <v>0</v>
      </c>
      <c r="AE152" s="884">
        <v>9.8867924528301884E-3</v>
      </c>
      <c r="AF152" s="884">
        <v>0</v>
      </c>
      <c r="AG152" s="884">
        <v>0</v>
      </c>
      <c r="AH152" s="884">
        <v>0</v>
      </c>
      <c r="AI152" s="884">
        <v>0</v>
      </c>
      <c r="AJ152" s="884">
        <v>0</v>
      </c>
      <c r="AK152" s="884">
        <v>0</v>
      </c>
      <c r="AL152" s="884">
        <v>0</v>
      </c>
      <c r="AM152" s="884">
        <v>0</v>
      </c>
      <c r="AN152" s="884">
        <v>0</v>
      </c>
      <c r="AO152" s="884">
        <v>0</v>
      </c>
      <c r="AP152" s="884">
        <v>0</v>
      </c>
      <c r="AQ152" s="884">
        <v>0</v>
      </c>
      <c r="AR152" s="884">
        <v>0</v>
      </c>
      <c r="AS152" s="884">
        <v>0</v>
      </c>
      <c r="AT152" s="884">
        <v>0</v>
      </c>
      <c r="AU152" s="884">
        <v>0</v>
      </c>
      <c r="AV152" s="884">
        <v>0</v>
      </c>
      <c r="AW152" s="884">
        <v>0</v>
      </c>
      <c r="AX152" s="884">
        <v>0</v>
      </c>
      <c r="AY152" s="884">
        <v>0</v>
      </c>
      <c r="AZ152" s="884">
        <v>0</v>
      </c>
      <c r="BA152" s="884">
        <v>0</v>
      </c>
      <c r="BB152" s="884">
        <v>0</v>
      </c>
      <c r="BC152" s="884">
        <v>0</v>
      </c>
      <c r="BD152" s="884">
        <v>0</v>
      </c>
      <c r="BE152" s="884">
        <v>0</v>
      </c>
      <c r="BF152" s="884">
        <v>3.0000000000000002E-2</v>
      </c>
      <c r="BG152" s="884">
        <v>3.0000000000000002E-2</v>
      </c>
      <c r="BH152" s="884">
        <v>3.0000000000000002E-2</v>
      </c>
      <c r="BI152" s="884">
        <v>3.0000000000000002E-2</v>
      </c>
      <c r="BJ152" s="884">
        <v>3.0000000000000002E-2</v>
      </c>
      <c r="BK152" s="884">
        <v>3.0000000000000002E-2</v>
      </c>
      <c r="BL152" s="884">
        <v>3.0000000000000002E-2</v>
      </c>
      <c r="BM152" s="884">
        <v>0</v>
      </c>
      <c r="BN152" s="884">
        <v>0</v>
      </c>
      <c r="BO152" s="884">
        <v>0</v>
      </c>
      <c r="BP152" s="884">
        <v>0</v>
      </c>
      <c r="BQ152" s="884"/>
      <c r="BR152" s="884">
        <v>0</v>
      </c>
      <c r="BS152" s="884">
        <v>0</v>
      </c>
      <c r="BT152" s="884">
        <v>0</v>
      </c>
      <c r="BU152" s="884">
        <v>0</v>
      </c>
      <c r="BV152" s="884">
        <v>0</v>
      </c>
      <c r="BW152" s="884">
        <v>0</v>
      </c>
      <c r="BX152" s="884">
        <v>0</v>
      </c>
      <c r="BY152" s="884">
        <v>0</v>
      </c>
      <c r="BZ152" s="884">
        <v>0</v>
      </c>
      <c r="CA152" s="884">
        <v>0</v>
      </c>
      <c r="CB152" s="884">
        <v>0</v>
      </c>
      <c r="CC152" s="884">
        <v>0</v>
      </c>
      <c r="CD152" s="884">
        <v>0</v>
      </c>
      <c r="CE152" s="884">
        <v>0</v>
      </c>
      <c r="CF152" s="884">
        <v>1.8330188679245282E-2</v>
      </c>
      <c r="CG152" s="884">
        <v>0</v>
      </c>
      <c r="CH152" s="884">
        <v>0</v>
      </c>
      <c r="CI152" s="884">
        <v>0</v>
      </c>
      <c r="CJ152" s="884">
        <v>0</v>
      </c>
      <c r="CK152" s="884">
        <v>0</v>
      </c>
      <c r="CL152" s="884">
        <v>0</v>
      </c>
      <c r="CM152" s="884">
        <v>0</v>
      </c>
      <c r="CN152" s="884">
        <v>0</v>
      </c>
      <c r="CO152" s="884">
        <v>1.1080000000000001E-2</v>
      </c>
      <c r="CP152" s="884">
        <v>0</v>
      </c>
      <c r="CQ152" s="884">
        <v>1.0259615384615384E-2</v>
      </c>
      <c r="CR152" s="884">
        <v>0</v>
      </c>
      <c r="CS152" s="884">
        <v>0</v>
      </c>
      <c r="CT152" s="884">
        <v>0</v>
      </c>
      <c r="CU152" s="884">
        <v>0</v>
      </c>
      <c r="CV152" s="884">
        <v>0</v>
      </c>
      <c r="CW152" s="884">
        <v>0</v>
      </c>
      <c r="CX152" s="884">
        <v>0</v>
      </c>
      <c r="CY152" s="884">
        <v>0</v>
      </c>
      <c r="CZ152" s="884">
        <v>0</v>
      </c>
      <c r="DA152" s="884">
        <v>0</v>
      </c>
      <c r="DB152" s="884">
        <v>0</v>
      </c>
      <c r="DC152" s="884">
        <v>0</v>
      </c>
      <c r="DD152" s="884">
        <v>0</v>
      </c>
      <c r="DE152" s="884">
        <v>0</v>
      </c>
      <c r="DF152" s="884">
        <v>0</v>
      </c>
      <c r="DG152" s="884">
        <v>0</v>
      </c>
      <c r="DH152" s="884">
        <v>9.8857142857142859E-3</v>
      </c>
      <c r="DI152" s="884">
        <v>0</v>
      </c>
      <c r="DJ152" s="884">
        <v>0</v>
      </c>
      <c r="DK152" s="884">
        <v>0</v>
      </c>
      <c r="DL152" s="884">
        <v>0</v>
      </c>
      <c r="DM152" s="884">
        <v>0</v>
      </c>
      <c r="DN152" s="884">
        <v>0</v>
      </c>
      <c r="DO152" s="884">
        <v>0</v>
      </c>
      <c r="DP152" s="884">
        <v>0</v>
      </c>
      <c r="DQ152" s="884">
        <v>0</v>
      </c>
      <c r="DR152" s="884">
        <v>0</v>
      </c>
      <c r="DS152" s="884">
        <v>0</v>
      </c>
      <c r="DT152" s="884">
        <v>0</v>
      </c>
      <c r="DU152" s="884">
        <v>0</v>
      </c>
      <c r="DV152" s="884">
        <v>0</v>
      </c>
      <c r="DW152" s="884">
        <v>0</v>
      </c>
      <c r="DX152" s="884">
        <v>0</v>
      </c>
      <c r="DY152" s="884">
        <v>0</v>
      </c>
      <c r="DZ152" s="884">
        <v>1.1285714285714286E-2</v>
      </c>
      <c r="EA152" s="884">
        <v>0</v>
      </c>
      <c r="EB152" s="884">
        <v>0</v>
      </c>
      <c r="EC152" s="884">
        <v>0</v>
      </c>
      <c r="ED152" s="884">
        <v>0</v>
      </c>
      <c r="EE152" s="884">
        <v>0</v>
      </c>
      <c r="EF152" s="884">
        <v>0</v>
      </c>
      <c r="EG152" s="884">
        <v>0</v>
      </c>
      <c r="EH152" s="884">
        <v>0</v>
      </c>
      <c r="EI152" s="884">
        <v>1.0147058823529412E-2</v>
      </c>
      <c r="EJ152" s="884">
        <v>0</v>
      </c>
      <c r="EK152" s="884">
        <v>0</v>
      </c>
      <c r="EL152" s="884">
        <v>0</v>
      </c>
      <c r="EM152" s="884">
        <v>0</v>
      </c>
      <c r="EN152" s="884">
        <v>0</v>
      </c>
      <c r="EO152" s="884">
        <v>0</v>
      </c>
      <c r="EP152" s="884">
        <v>0</v>
      </c>
      <c r="EQ152" s="884">
        <v>0</v>
      </c>
      <c r="ER152" s="884">
        <v>0</v>
      </c>
      <c r="ES152" s="884">
        <v>0</v>
      </c>
      <c r="ET152" s="884">
        <v>0</v>
      </c>
      <c r="EU152" s="884">
        <v>0</v>
      </c>
      <c r="EV152" s="884">
        <v>0</v>
      </c>
      <c r="EW152" s="884">
        <v>0</v>
      </c>
      <c r="EX152" s="884">
        <v>0</v>
      </c>
      <c r="EY152" s="884">
        <v>0</v>
      </c>
      <c r="EZ152" s="884">
        <v>0</v>
      </c>
      <c r="FA152" s="884">
        <v>0</v>
      </c>
      <c r="FB152" s="884">
        <v>0</v>
      </c>
      <c r="FC152" s="884">
        <v>0</v>
      </c>
      <c r="FD152" s="884">
        <v>0</v>
      </c>
      <c r="FE152" s="884">
        <v>0</v>
      </c>
      <c r="FF152" s="884">
        <v>0</v>
      </c>
      <c r="FG152" s="884">
        <v>0</v>
      </c>
      <c r="FH152" s="884">
        <v>0</v>
      </c>
      <c r="FI152" s="884">
        <v>0</v>
      </c>
      <c r="FJ152" s="884">
        <v>0</v>
      </c>
      <c r="FK152" s="884">
        <v>0</v>
      </c>
      <c r="FL152" s="884">
        <v>0</v>
      </c>
      <c r="FM152" s="884">
        <v>0</v>
      </c>
      <c r="FN152" s="884">
        <v>0</v>
      </c>
      <c r="FO152" s="884">
        <v>0</v>
      </c>
      <c r="FP152" s="884">
        <v>0</v>
      </c>
      <c r="FQ152" s="884">
        <v>0</v>
      </c>
      <c r="FR152" s="884">
        <v>0</v>
      </c>
      <c r="FS152" s="884">
        <v>0</v>
      </c>
      <c r="FT152" s="884">
        <v>0</v>
      </c>
      <c r="FU152" s="884">
        <v>0</v>
      </c>
      <c r="FV152" s="884">
        <v>0</v>
      </c>
      <c r="FW152" s="884">
        <v>0</v>
      </c>
      <c r="FX152" s="884">
        <v>0</v>
      </c>
      <c r="FY152" s="884">
        <v>0</v>
      </c>
      <c r="FZ152" s="884">
        <v>0</v>
      </c>
      <c r="GA152" s="884">
        <v>0</v>
      </c>
      <c r="GB152" s="884">
        <v>0</v>
      </c>
      <c r="GC152" s="884">
        <v>0</v>
      </c>
      <c r="GD152" s="884">
        <v>0</v>
      </c>
      <c r="GE152" s="884">
        <v>0</v>
      </c>
      <c r="GF152" s="884">
        <v>0</v>
      </c>
      <c r="GG152" s="884">
        <v>0</v>
      </c>
      <c r="GH152" s="884">
        <v>0</v>
      </c>
      <c r="GI152" s="884">
        <v>0</v>
      </c>
      <c r="GJ152" s="884">
        <v>0</v>
      </c>
      <c r="GK152" s="884">
        <v>0</v>
      </c>
      <c r="GL152" s="884">
        <v>0</v>
      </c>
    </row>
    <row r="153" spans="1:194" x14ac:dyDescent="0.2">
      <c r="A153" s="652" t="s">
        <v>1121</v>
      </c>
      <c r="B153" s="652" t="s">
        <v>580</v>
      </c>
      <c r="C153" s="884">
        <v>0</v>
      </c>
      <c r="D153" s="884">
        <v>0</v>
      </c>
      <c r="E153" s="884">
        <v>0</v>
      </c>
      <c r="F153" s="884">
        <v>9.4012345679012361E-3</v>
      </c>
      <c r="G153" s="884">
        <v>9.1116564417177918E-3</v>
      </c>
      <c r="H153" s="884">
        <v>0</v>
      </c>
      <c r="I153" s="884">
        <v>0</v>
      </c>
      <c r="J153" s="884">
        <v>0</v>
      </c>
      <c r="K153" s="884">
        <v>0</v>
      </c>
      <c r="L153" s="884">
        <v>2.1770552147239219E-2</v>
      </c>
      <c r="M153" s="884">
        <v>0</v>
      </c>
      <c r="N153" s="884">
        <v>0</v>
      </c>
      <c r="O153" s="884">
        <v>0</v>
      </c>
      <c r="P153" s="884">
        <v>1.1181818181818182E-2</v>
      </c>
      <c r="Q153" s="884">
        <v>0</v>
      </c>
      <c r="R153" s="884">
        <v>0</v>
      </c>
      <c r="S153" s="884">
        <v>0</v>
      </c>
      <c r="T153" s="884">
        <v>0</v>
      </c>
      <c r="U153" s="884">
        <v>1.5865791615786537E-2</v>
      </c>
      <c r="V153" s="884">
        <v>0</v>
      </c>
      <c r="W153" s="884">
        <v>1.8314685314685327E-2</v>
      </c>
      <c r="X153" s="884">
        <v>0</v>
      </c>
      <c r="Y153" s="884">
        <v>9.5695364238410595E-3</v>
      </c>
      <c r="Z153" s="884"/>
      <c r="AA153" s="884">
        <v>0</v>
      </c>
      <c r="AB153" s="884">
        <v>0</v>
      </c>
      <c r="AC153" s="884">
        <v>6.8383333333333338E-2</v>
      </c>
      <c r="AD153" s="884">
        <v>0</v>
      </c>
      <c r="AE153" s="884">
        <v>0</v>
      </c>
      <c r="AF153" s="884">
        <v>0</v>
      </c>
      <c r="AG153" s="884">
        <v>0</v>
      </c>
      <c r="AH153" s="884">
        <v>0</v>
      </c>
      <c r="AI153" s="884">
        <v>0</v>
      </c>
      <c r="AJ153" s="884">
        <v>0</v>
      </c>
      <c r="AK153" s="884">
        <v>9.7843137254901968E-3</v>
      </c>
      <c r="AL153" s="884">
        <v>0</v>
      </c>
      <c r="AM153" s="884">
        <v>1.2099378881987578E-2</v>
      </c>
      <c r="AN153" s="884">
        <v>0</v>
      </c>
      <c r="AO153" s="884">
        <v>8.6687116564417178E-3</v>
      </c>
      <c r="AP153" s="884">
        <v>3.1761904761904755E-2</v>
      </c>
      <c r="AQ153" s="884">
        <v>0</v>
      </c>
      <c r="AR153" s="884">
        <v>1.1065432098765432E-2</v>
      </c>
      <c r="AS153" s="884">
        <v>0</v>
      </c>
      <c r="AT153" s="884">
        <v>0</v>
      </c>
      <c r="AU153" s="884">
        <v>0</v>
      </c>
      <c r="AV153" s="884">
        <v>0</v>
      </c>
      <c r="AW153" s="884">
        <v>0</v>
      </c>
      <c r="AX153" s="884">
        <v>0</v>
      </c>
      <c r="AY153" s="884">
        <v>1.041840490797546E-2</v>
      </c>
      <c r="AZ153" s="884">
        <v>0</v>
      </c>
      <c r="BA153" s="884">
        <v>0</v>
      </c>
      <c r="BB153" s="884">
        <v>1.0746913580246913E-2</v>
      </c>
      <c r="BC153" s="884">
        <v>0</v>
      </c>
      <c r="BD153" s="884">
        <v>0</v>
      </c>
      <c r="BE153" s="884">
        <v>0</v>
      </c>
      <c r="BF153" s="884">
        <v>0.13545454545454544</v>
      </c>
      <c r="BG153" s="884">
        <v>0.13545454545454544</v>
      </c>
      <c r="BH153" s="884">
        <v>0.13545454545454544</v>
      </c>
      <c r="BI153" s="884">
        <v>0.13545454545454544</v>
      </c>
      <c r="BJ153" s="884">
        <v>0.13545454545454544</v>
      </c>
      <c r="BK153" s="884">
        <v>0.13545454545454544</v>
      </c>
      <c r="BL153" s="884">
        <v>0.13545454545454544</v>
      </c>
      <c r="BM153" s="884">
        <v>0</v>
      </c>
      <c r="BN153" s="884">
        <v>0</v>
      </c>
      <c r="BO153" s="884">
        <v>0</v>
      </c>
      <c r="BP153" s="884">
        <v>0</v>
      </c>
      <c r="BQ153" s="884">
        <v>0</v>
      </c>
      <c r="BR153" s="884">
        <v>0</v>
      </c>
      <c r="BS153" s="884">
        <v>0</v>
      </c>
      <c r="BT153" s="884">
        <v>0</v>
      </c>
      <c r="BU153" s="884">
        <v>0</v>
      </c>
      <c r="BV153" s="884">
        <v>0</v>
      </c>
      <c r="BW153" s="884">
        <v>0</v>
      </c>
      <c r="BX153" s="884">
        <v>1.6190741622358746E-2</v>
      </c>
      <c r="BY153" s="884">
        <v>0</v>
      </c>
      <c r="BZ153" s="884">
        <v>0</v>
      </c>
      <c r="CA153" s="884">
        <v>0</v>
      </c>
      <c r="CB153" s="884">
        <v>0</v>
      </c>
      <c r="CC153" s="884">
        <v>0</v>
      </c>
      <c r="CD153" s="884">
        <v>0</v>
      </c>
      <c r="CE153" s="884">
        <v>0</v>
      </c>
      <c r="CF153" s="884">
        <v>0</v>
      </c>
      <c r="CG153" s="884">
        <v>0</v>
      </c>
      <c r="CH153" s="884">
        <v>0</v>
      </c>
      <c r="CI153" s="884">
        <v>0</v>
      </c>
      <c r="CJ153" s="884">
        <v>0</v>
      </c>
      <c r="CK153" s="884">
        <v>0</v>
      </c>
      <c r="CL153" s="884">
        <v>0</v>
      </c>
      <c r="CM153" s="884">
        <v>0</v>
      </c>
      <c r="CN153" s="884">
        <v>0</v>
      </c>
      <c r="CO153" s="884">
        <v>1.2431940377138613E-2</v>
      </c>
      <c r="CP153" s="884">
        <v>1.1220472440944882E-2</v>
      </c>
      <c r="CQ153" s="884">
        <v>8.7188679245283045E-3</v>
      </c>
      <c r="CR153" s="884">
        <v>0</v>
      </c>
      <c r="CS153" s="884">
        <v>0</v>
      </c>
      <c r="CT153" s="884">
        <v>1.2225E-2</v>
      </c>
      <c r="CU153" s="884">
        <v>0</v>
      </c>
      <c r="CV153" s="884">
        <v>0</v>
      </c>
      <c r="CW153" s="884">
        <v>8.559748427672955E-3</v>
      </c>
      <c r="CX153" s="884">
        <v>0</v>
      </c>
      <c r="CY153" s="884">
        <v>0</v>
      </c>
      <c r="CZ153" s="884">
        <v>0</v>
      </c>
      <c r="DA153" s="884">
        <v>0</v>
      </c>
      <c r="DB153" s="884">
        <v>0</v>
      </c>
      <c r="DC153" s="884">
        <v>0</v>
      </c>
      <c r="DD153" s="884">
        <v>0</v>
      </c>
      <c r="DE153" s="884">
        <v>0</v>
      </c>
      <c r="DF153" s="884">
        <v>0</v>
      </c>
      <c r="DG153" s="884">
        <v>0</v>
      </c>
      <c r="DH153" s="884">
        <v>0</v>
      </c>
      <c r="DI153" s="884">
        <v>0</v>
      </c>
      <c r="DJ153" s="884">
        <v>0</v>
      </c>
      <c r="DK153" s="884">
        <v>9.4907975460122706E-3</v>
      </c>
      <c r="DL153" s="884">
        <v>0</v>
      </c>
      <c r="DM153" s="884">
        <v>1.1416149068322981E-2</v>
      </c>
      <c r="DN153" s="884">
        <v>0</v>
      </c>
      <c r="DO153" s="884">
        <v>0</v>
      </c>
      <c r="DP153" s="884">
        <v>0</v>
      </c>
      <c r="DQ153" s="884">
        <v>0</v>
      </c>
      <c r="DR153" s="884">
        <v>1.4144585987261146E-2</v>
      </c>
      <c r="DS153" s="884">
        <v>0</v>
      </c>
      <c r="DT153" s="884">
        <v>0</v>
      </c>
      <c r="DU153" s="884">
        <v>0</v>
      </c>
      <c r="DV153" s="884">
        <v>0</v>
      </c>
      <c r="DW153" s="884">
        <v>0</v>
      </c>
      <c r="DX153" s="884">
        <v>0</v>
      </c>
      <c r="DY153" s="884">
        <v>0</v>
      </c>
      <c r="DZ153" s="884">
        <v>9.2322580645161304E-3</v>
      </c>
      <c r="EA153" s="884">
        <v>0</v>
      </c>
      <c r="EB153" s="884">
        <v>0</v>
      </c>
      <c r="EC153" s="884">
        <v>0</v>
      </c>
      <c r="ED153" s="884">
        <v>0</v>
      </c>
      <c r="EE153" s="884">
        <v>0</v>
      </c>
      <c r="EF153" s="884">
        <v>1.3974358974358973E-2</v>
      </c>
      <c r="EG153" s="884">
        <v>0</v>
      </c>
      <c r="EH153" s="884">
        <v>0</v>
      </c>
      <c r="EI153" s="884">
        <v>0</v>
      </c>
      <c r="EJ153" s="884">
        <v>6.8136645962732934E-3</v>
      </c>
      <c r="EK153" s="884">
        <v>0</v>
      </c>
      <c r="EL153" s="884">
        <v>0</v>
      </c>
      <c r="EM153" s="884">
        <v>0</v>
      </c>
      <c r="EN153" s="884">
        <v>0</v>
      </c>
      <c r="EO153" s="884">
        <v>0</v>
      </c>
      <c r="EP153" s="884">
        <v>0</v>
      </c>
      <c r="EQ153" s="884">
        <v>0</v>
      </c>
      <c r="ER153" s="884">
        <v>0</v>
      </c>
      <c r="ES153" s="884">
        <v>0</v>
      </c>
      <c r="ET153" s="884">
        <v>0</v>
      </c>
      <c r="EU153" s="884">
        <v>0</v>
      </c>
      <c r="EV153" s="884">
        <v>0</v>
      </c>
      <c r="EW153" s="884">
        <v>0</v>
      </c>
      <c r="EX153" s="884">
        <v>0</v>
      </c>
      <c r="EY153" s="884">
        <v>0</v>
      </c>
      <c r="EZ153" s="884">
        <v>0</v>
      </c>
      <c r="FA153" s="884">
        <v>0</v>
      </c>
      <c r="FB153" s="884">
        <v>0</v>
      </c>
      <c r="FC153" s="884">
        <v>0</v>
      </c>
      <c r="FD153" s="884">
        <v>0</v>
      </c>
      <c r="FE153" s="884">
        <v>0</v>
      </c>
      <c r="FF153" s="884">
        <v>0</v>
      </c>
      <c r="FG153" s="884">
        <v>9.0674846625766782E-3</v>
      </c>
      <c r="FH153" s="884">
        <v>0</v>
      </c>
      <c r="FI153" s="884">
        <v>1.4495705521472368E-2</v>
      </c>
      <c r="FJ153" s="884">
        <v>0</v>
      </c>
      <c r="FK153" s="884">
        <v>0</v>
      </c>
      <c r="FL153" s="884">
        <v>1.0088188976377954E-2</v>
      </c>
      <c r="FM153" s="884">
        <v>8.582781456953641E-3</v>
      </c>
      <c r="FN153" s="884">
        <v>0</v>
      </c>
      <c r="FO153" s="884">
        <v>1.9844765680870104E-2</v>
      </c>
      <c r="FP153" s="884">
        <v>0</v>
      </c>
      <c r="FQ153" s="884">
        <v>0</v>
      </c>
      <c r="FR153" s="884">
        <v>1.0708536585365858E-2</v>
      </c>
      <c r="FS153" s="884">
        <v>0</v>
      </c>
      <c r="FT153" s="884">
        <v>0</v>
      </c>
      <c r="FU153" s="884">
        <v>0</v>
      </c>
      <c r="FV153" s="884">
        <v>0</v>
      </c>
      <c r="FW153" s="884">
        <v>0</v>
      </c>
      <c r="FX153" s="884">
        <v>0</v>
      </c>
      <c r="FY153" s="884">
        <v>0</v>
      </c>
      <c r="FZ153" s="884">
        <v>0</v>
      </c>
      <c r="GA153" s="884">
        <v>0</v>
      </c>
      <c r="GB153" s="884">
        <v>8.5679012345679009E-3</v>
      </c>
      <c r="GC153" s="884">
        <v>0</v>
      </c>
      <c r="GD153" s="884">
        <v>0</v>
      </c>
      <c r="GE153" s="884">
        <v>0</v>
      </c>
      <c r="GF153" s="884">
        <v>0</v>
      </c>
      <c r="GG153" s="884">
        <v>1.5817460317460296E-2</v>
      </c>
      <c r="GH153" s="884">
        <v>0</v>
      </c>
      <c r="GI153" s="884">
        <v>0</v>
      </c>
      <c r="GJ153" s="884">
        <v>8.5601226993865034E-3</v>
      </c>
      <c r="GK153" s="884">
        <v>0</v>
      </c>
      <c r="GL153" s="884">
        <v>0</v>
      </c>
    </row>
    <row r="154" spans="1:194" x14ac:dyDescent="0.2">
      <c r="A154" s="652" t="s">
        <v>1122</v>
      </c>
      <c r="B154" s="652" t="s">
        <v>581</v>
      </c>
      <c r="C154" s="884">
        <v>0</v>
      </c>
      <c r="D154" s="884">
        <v>0</v>
      </c>
      <c r="E154" s="884">
        <v>0</v>
      </c>
      <c r="F154" s="884">
        <v>0</v>
      </c>
      <c r="G154" s="884">
        <v>0</v>
      </c>
      <c r="H154" s="884">
        <v>0</v>
      </c>
      <c r="I154" s="884">
        <v>0</v>
      </c>
      <c r="J154" s="884">
        <v>0</v>
      </c>
      <c r="K154" s="884">
        <v>0</v>
      </c>
      <c r="L154" s="884">
        <v>1.3365145228215768E-2</v>
      </c>
      <c r="M154" s="884">
        <v>0</v>
      </c>
      <c r="N154" s="884">
        <v>0</v>
      </c>
      <c r="O154" s="884">
        <v>0</v>
      </c>
      <c r="P154" s="884">
        <v>1.2016597510373444E-2</v>
      </c>
      <c r="Q154" s="884">
        <v>4.3016666666666667</v>
      </c>
      <c r="R154" s="884">
        <v>0</v>
      </c>
      <c r="S154" s="884">
        <v>0</v>
      </c>
      <c r="T154" s="884">
        <v>0</v>
      </c>
      <c r="U154" s="884">
        <v>0</v>
      </c>
      <c r="V154" s="884">
        <v>0</v>
      </c>
      <c r="W154" s="884">
        <v>1.4654028436018958E-2</v>
      </c>
      <c r="X154" s="884">
        <v>0</v>
      </c>
      <c r="Y154" s="884">
        <v>0</v>
      </c>
      <c r="Z154" s="884"/>
      <c r="AA154" s="884">
        <v>0</v>
      </c>
      <c r="AB154" s="884">
        <v>0</v>
      </c>
      <c r="AC154" s="884">
        <v>1.1032110091743121E-2</v>
      </c>
      <c r="AD154" s="884">
        <v>0</v>
      </c>
      <c r="AE154" s="884">
        <v>0</v>
      </c>
      <c r="AF154" s="884">
        <v>0</v>
      </c>
      <c r="AG154" s="884">
        <v>0</v>
      </c>
      <c r="AH154" s="884">
        <v>0</v>
      </c>
      <c r="AI154" s="884">
        <v>0</v>
      </c>
      <c r="AJ154" s="884">
        <v>0</v>
      </c>
      <c r="AK154" s="884">
        <v>0</v>
      </c>
      <c r="AL154" s="884">
        <v>0</v>
      </c>
      <c r="AM154" s="884">
        <v>1.3447004608294925E-2</v>
      </c>
      <c r="AN154" s="884">
        <v>0</v>
      </c>
      <c r="AO154" s="884">
        <v>1.0004149377593361E-2</v>
      </c>
      <c r="AP154" s="884">
        <v>0</v>
      </c>
      <c r="AQ154" s="884">
        <v>0</v>
      </c>
      <c r="AR154" s="884">
        <v>0</v>
      </c>
      <c r="AS154" s="884">
        <v>0</v>
      </c>
      <c r="AT154" s="884">
        <v>0</v>
      </c>
      <c r="AU154" s="884">
        <v>0</v>
      </c>
      <c r="AV154" s="884">
        <v>0</v>
      </c>
      <c r="AW154" s="884">
        <v>0</v>
      </c>
      <c r="AX154" s="884">
        <v>0</v>
      </c>
      <c r="AY154" s="884">
        <v>1.0585062240663901E-2</v>
      </c>
      <c r="AZ154" s="884">
        <v>0</v>
      </c>
      <c r="BA154" s="884">
        <v>7.3236514522821566E-3</v>
      </c>
      <c r="BB154" s="884">
        <v>9.5309278350515468E-3</v>
      </c>
      <c r="BC154" s="884">
        <v>0</v>
      </c>
      <c r="BD154" s="884">
        <v>0</v>
      </c>
      <c r="BE154" s="884">
        <v>0</v>
      </c>
      <c r="BF154" s="884">
        <v>0</v>
      </c>
      <c r="BG154" s="884">
        <v>0</v>
      </c>
      <c r="BH154" s="884">
        <v>0</v>
      </c>
      <c r="BI154" s="884">
        <v>0</v>
      </c>
      <c r="BJ154" s="884">
        <v>0</v>
      </c>
      <c r="BK154" s="884">
        <v>0</v>
      </c>
      <c r="BL154" s="884">
        <v>0</v>
      </c>
      <c r="BM154" s="884">
        <v>0</v>
      </c>
      <c r="BN154" s="884">
        <v>0</v>
      </c>
      <c r="BO154" s="884">
        <v>0</v>
      </c>
      <c r="BP154" s="884">
        <v>0</v>
      </c>
      <c r="BQ154" s="884">
        <v>0</v>
      </c>
      <c r="BR154" s="884">
        <v>0</v>
      </c>
      <c r="BS154" s="884">
        <v>0</v>
      </c>
      <c r="BT154" s="884">
        <v>0</v>
      </c>
      <c r="BU154" s="884">
        <v>0</v>
      </c>
      <c r="BV154" s="884">
        <v>0</v>
      </c>
      <c r="BW154" s="884">
        <v>0</v>
      </c>
      <c r="BX154" s="884">
        <v>0</v>
      </c>
      <c r="BY154" s="884">
        <v>0</v>
      </c>
      <c r="BZ154" s="884">
        <v>0</v>
      </c>
      <c r="CA154" s="884">
        <v>0</v>
      </c>
      <c r="CB154" s="884">
        <v>0</v>
      </c>
      <c r="CC154" s="884">
        <v>0</v>
      </c>
      <c r="CD154" s="884">
        <v>0</v>
      </c>
      <c r="CE154" s="884">
        <v>0</v>
      </c>
      <c r="CF154" s="884">
        <v>0</v>
      </c>
      <c r="CG154" s="884">
        <v>0</v>
      </c>
      <c r="CH154" s="884">
        <v>0</v>
      </c>
      <c r="CI154" s="884">
        <v>0</v>
      </c>
      <c r="CJ154" s="884">
        <v>0</v>
      </c>
      <c r="CK154" s="884">
        <v>0</v>
      </c>
      <c r="CL154" s="884">
        <v>0</v>
      </c>
      <c r="CM154" s="884">
        <v>0</v>
      </c>
      <c r="CN154" s="884">
        <v>3.0260221710228567E-2</v>
      </c>
      <c r="CO154" s="884">
        <v>1.3565596335529923E-2</v>
      </c>
      <c r="CP154" s="884">
        <v>0</v>
      </c>
      <c r="CQ154" s="884">
        <v>1.0970464135021098E-2</v>
      </c>
      <c r="CR154" s="884">
        <v>0</v>
      </c>
      <c r="CS154" s="884">
        <v>0</v>
      </c>
      <c r="CT154" s="884">
        <v>0</v>
      </c>
      <c r="CU154" s="884">
        <v>0</v>
      </c>
      <c r="CV154" s="884">
        <v>0</v>
      </c>
      <c r="CW154" s="884">
        <v>0</v>
      </c>
      <c r="CX154" s="884">
        <v>0</v>
      </c>
      <c r="CY154" s="884">
        <v>0</v>
      </c>
      <c r="CZ154" s="884">
        <v>0</v>
      </c>
      <c r="DA154" s="884">
        <v>0</v>
      </c>
      <c r="DB154" s="884">
        <v>0</v>
      </c>
      <c r="DC154" s="884">
        <v>0</v>
      </c>
      <c r="DD154" s="884">
        <v>0</v>
      </c>
      <c r="DE154" s="884">
        <v>0</v>
      </c>
      <c r="DF154" s="884">
        <v>0</v>
      </c>
      <c r="DG154" s="884">
        <v>0</v>
      </c>
      <c r="DH154" s="884">
        <v>0</v>
      </c>
      <c r="DI154" s="884">
        <v>0</v>
      </c>
      <c r="DJ154" s="884">
        <v>0</v>
      </c>
      <c r="DK154" s="884">
        <v>0</v>
      </c>
      <c r="DL154" s="884">
        <v>0</v>
      </c>
      <c r="DM154" s="884">
        <v>0</v>
      </c>
      <c r="DN154" s="884">
        <v>0</v>
      </c>
      <c r="DO154" s="884">
        <v>0</v>
      </c>
      <c r="DP154" s="884">
        <v>0</v>
      </c>
      <c r="DQ154" s="884">
        <v>0</v>
      </c>
      <c r="DR154" s="884">
        <v>0</v>
      </c>
      <c r="DS154" s="884">
        <v>0</v>
      </c>
      <c r="DT154" s="884">
        <v>0</v>
      </c>
      <c r="DU154" s="884">
        <v>0</v>
      </c>
      <c r="DV154" s="884">
        <v>0</v>
      </c>
      <c r="DW154" s="884">
        <v>0</v>
      </c>
      <c r="DX154" s="884">
        <v>0</v>
      </c>
      <c r="DY154" s="884">
        <v>0</v>
      </c>
      <c r="DZ154" s="884">
        <v>0</v>
      </c>
      <c r="EA154" s="884">
        <v>1.0216022888412016E-2</v>
      </c>
      <c r="EB154" s="884">
        <v>0</v>
      </c>
      <c r="EC154" s="884">
        <v>0</v>
      </c>
      <c r="ED154" s="884">
        <v>0</v>
      </c>
      <c r="EE154" s="884">
        <v>0</v>
      </c>
      <c r="EF154" s="884">
        <v>0</v>
      </c>
      <c r="EG154" s="884">
        <v>0</v>
      </c>
      <c r="EH154" s="884">
        <v>0</v>
      </c>
      <c r="EI154" s="884">
        <v>0</v>
      </c>
      <c r="EJ154" s="884">
        <v>0</v>
      </c>
      <c r="EK154" s="884">
        <v>0</v>
      </c>
      <c r="EL154" s="884">
        <v>0</v>
      </c>
      <c r="EM154" s="884">
        <v>0</v>
      </c>
      <c r="EN154" s="884">
        <v>0</v>
      </c>
      <c r="EO154" s="884">
        <v>0</v>
      </c>
      <c r="EP154" s="884">
        <v>0</v>
      </c>
      <c r="EQ154" s="884">
        <v>0</v>
      </c>
      <c r="ER154" s="884">
        <v>0</v>
      </c>
      <c r="ES154" s="884">
        <v>1.0804979253112034E-2</v>
      </c>
      <c r="ET154" s="884">
        <v>0</v>
      </c>
      <c r="EU154" s="884">
        <v>0</v>
      </c>
      <c r="EV154" s="884">
        <v>0</v>
      </c>
      <c r="EW154" s="884">
        <v>0</v>
      </c>
      <c r="EX154" s="884">
        <v>0</v>
      </c>
      <c r="EY154" s="884">
        <v>0</v>
      </c>
      <c r="EZ154" s="884">
        <v>9.6214953271028039E-3</v>
      </c>
      <c r="FA154" s="884">
        <v>0</v>
      </c>
      <c r="FB154" s="884">
        <v>0</v>
      </c>
      <c r="FC154" s="884">
        <v>0</v>
      </c>
      <c r="FD154" s="884">
        <v>0</v>
      </c>
      <c r="FE154" s="884">
        <v>0</v>
      </c>
      <c r="FF154" s="884">
        <v>0</v>
      </c>
      <c r="FG154" s="884">
        <v>0</v>
      </c>
      <c r="FH154" s="884">
        <v>0</v>
      </c>
      <c r="FI154" s="884">
        <v>1.0145228215767636E-2</v>
      </c>
      <c r="FJ154" s="884">
        <v>0</v>
      </c>
      <c r="FK154" s="884">
        <v>0</v>
      </c>
      <c r="FL154" s="884">
        <v>0</v>
      </c>
      <c r="FM154" s="884">
        <v>0</v>
      </c>
      <c r="FN154" s="884">
        <v>0</v>
      </c>
      <c r="FO154" s="884">
        <v>0</v>
      </c>
      <c r="FP154" s="884">
        <v>0</v>
      </c>
      <c r="FQ154" s="884">
        <v>0</v>
      </c>
      <c r="FR154" s="884">
        <v>1.0012605042016808E-2</v>
      </c>
      <c r="FS154" s="884">
        <v>0</v>
      </c>
      <c r="FT154" s="884">
        <v>0</v>
      </c>
      <c r="FU154" s="884">
        <v>0</v>
      </c>
      <c r="FV154" s="884">
        <v>0</v>
      </c>
      <c r="FW154" s="884">
        <v>0</v>
      </c>
      <c r="FX154" s="884">
        <v>0</v>
      </c>
      <c r="FY154" s="884">
        <v>0</v>
      </c>
      <c r="FZ154" s="884">
        <v>0</v>
      </c>
      <c r="GA154" s="884">
        <v>1.0052631578947369E-2</v>
      </c>
      <c r="GB154" s="884">
        <v>0</v>
      </c>
      <c r="GC154" s="884">
        <v>0</v>
      </c>
      <c r="GD154" s="884">
        <v>1.6393617021276601E-2</v>
      </c>
      <c r="GE154" s="884">
        <v>0</v>
      </c>
      <c r="GF154" s="884">
        <v>0</v>
      </c>
      <c r="GG154" s="884">
        <v>0</v>
      </c>
      <c r="GH154" s="884">
        <v>0</v>
      </c>
      <c r="GI154" s="884">
        <v>0</v>
      </c>
      <c r="GJ154" s="884">
        <v>0</v>
      </c>
      <c r="GK154" s="884">
        <v>0</v>
      </c>
      <c r="GL154" s="884">
        <v>0</v>
      </c>
    </row>
    <row r="155" spans="1:194" x14ac:dyDescent="0.2">
      <c r="A155" s="652" t="s">
        <v>1123</v>
      </c>
      <c r="B155" s="652" t="s">
        <v>1124</v>
      </c>
      <c r="C155" s="884"/>
      <c r="D155" s="884">
        <v>0</v>
      </c>
      <c r="E155" s="884">
        <v>0</v>
      </c>
      <c r="F155" s="884">
        <v>0</v>
      </c>
      <c r="G155" s="884">
        <v>0</v>
      </c>
      <c r="H155" s="884">
        <v>0</v>
      </c>
      <c r="I155" s="884">
        <v>0</v>
      </c>
      <c r="J155" s="884">
        <v>0</v>
      </c>
      <c r="K155" s="884">
        <v>0</v>
      </c>
      <c r="L155" s="884">
        <v>1.0888888888888887E-2</v>
      </c>
      <c r="M155" s="884">
        <v>0</v>
      </c>
      <c r="N155" s="884">
        <v>0</v>
      </c>
      <c r="O155" s="884">
        <v>0</v>
      </c>
      <c r="P155" s="884">
        <v>0</v>
      </c>
      <c r="Q155" s="884"/>
      <c r="R155" s="884">
        <v>0</v>
      </c>
      <c r="S155" s="884">
        <v>0</v>
      </c>
      <c r="T155" s="884">
        <v>0</v>
      </c>
      <c r="U155" s="884">
        <v>0</v>
      </c>
      <c r="V155" s="884">
        <v>0</v>
      </c>
      <c r="W155" s="884">
        <v>0</v>
      </c>
      <c r="X155" s="884">
        <v>0</v>
      </c>
      <c r="Y155" s="884">
        <v>0</v>
      </c>
      <c r="Z155" s="884"/>
      <c r="AA155" s="884">
        <v>0</v>
      </c>
      <c r="AB155" s="884"/>
      <c r="AC155" s="884">
        <v>0</v>
      </c>
      <c r="AD155" s="884">
        <v>0</v>
      </c>
      <c r="AE155" s="884">
        <v>0</v>
      </c>
      <c r="AF155" s="884">
        <v>0</v>
      </c>
      <c r="AG155" s="884">
        <v>0</v>
      </c>
      <c r="AH155" s="884">
        <v>0</v>
      </c>
      <c r="AI155" s="884">
        <v>0</v>
      </c>
      <c r="AJ155" s="884">
        <v>0</v>
      </c>
      <c r="AK155" s="884">
        <v>0</v>
      </c>
      <c r="AL155" s="884">
        <v>0</v>
      </c>
      <c r="AM155" s="884">
        <v>0</v>
      </c>
      <c r="AN155" s="884">
        <v>0</v>
      </c>
      <c r="AO155" s="884">
        <v>0</v>
      </c>
      <c r="AP155" s="884">
        <v>0</v>
      </c>
      <c r="AQ155" s="884">
        <v>0</v>
      </c>
      <c r="AR155" s="884">
        <v>0</v>
      </c>
      <c r="AS155" s="884">
        <v>0</v>
      </c>
      <c r="AT155" s="884">
        <v>0</v>
      </c>
      <c r="AU155" s="884">
        <v>0</v>
      </c>
      <c r="AV155" s="884">
        <v>0</v>
      </c>
      <c r="AW155" s="884">
        <v>0</v>
      </c>
      <c r="AX155" s="884">
        <v>0</v>
      </c>
      <c r="AY155" s="884">
        <v>0</v>
      </c>
      <c r="AZ155" s="884">
        <v>0</v>
      </c>
      <c r="BA155" s="884">
        <v>0</v>
      </c>
      <c r="BB155" s="884">
        <v>0</v>
      </c>
      <c r="BC155" s="884">
        <v>0</v>
      </c>
      <c r="BD155" s="884">
        <v>0</v>
      </c>
      <c r="BE155" s="884"/>
      <c r="BF155" s="884"/>
      <c r="BG155" s="884"/>
      <c r="BH155" s="884"/>
      <c r="BI155" s="884"/>
      <c r="BJ155" s="884"/>
      <c r="BK155" s="884"/>
      <c r="BL155" s="884"/>
      <c r="BM155" s="884">
        <v>0</v>
      </c>
      <c r="BN155" s="884"/>
      <c r="BO155" s="884">
        <v>0</v>
      </c>
      <c r="BP155" s="884">
        <v>0</v>
      </c>
      <c r="BQ155" s="884"/>
      <c r="BR155" s="884">
        <v>0</v>
      </c>
      <c r="BS155" s="884">
        <v>0</v>
      </c>
      <c r="BT155" s="884">
        <v>0</v>
      </c>
      <c r="BU155" s="884">
        <v>0</v>
      </c>
      <c r="BV155" s="884">
        <v>0</v>
      </c>
      <c r="BW155" s="884">
        <v>0</v>
      </c>
      <c r="BX155" s="884">
        <v>0</v>
      </c>
      <c r="BY155" s="884">
        <v>0</v>
      </c>
      <c r="BZ155" s="884">
        <v>0</v>
      </c>
      <c r="CA155" s="884">
        <v>0</v>
      </c>
      <c r="CB155" s="884"/>
      <c r="CC155" s="884">
        <v>0</v>
      </c>
      <c r="CD155" s="884">
        <v>0</v>
      </c>
      <c r="CE155" s="884">
        <v>0</v>
      </c>
      <c r="CF155" s="884">
        <v>0</v>
      </c>
      <c r="CG155" s="884">
        <v>0</v>
      </c>
      <c r="CH155" s="884">
        <v>0</v>
      </c>
      <c r="CI155" s="884">
        <v>0</v>
      </c>
      <c r="CJ155" s="884">
        <v>0</v>
      </c>
      <c r="CK155" s="884">
        <v>0</v>
      </c>
      <c r="CL155" s="884">
        <v>0</v>
      </c>
      <c r="CM155" s="884">
        <v>0</v>
      </c>
      <c r="CN155" s="884">
        <v>0</v>
      </c>
      <c r="CO155" s="884">
        <v>0</v>
      </c>
      <c r="CP155" s="884">
        <v>0</v>
      </c>
      <c r="CQ155" s="884">
        <v>0</v>
      </c>
      <c r="CR155" s="884">
        <v>0</v>
      </c>
      <c r="CS155" s="884">
        <v>0</v>
      </c>
      <c r="CT155" s="884">
        <v>0</v>
      </c>
      <c r="CU155" s="884">
        <v>0</v>
      </c>
      <c r="CV155" s="884">
        <v>0</v>
      </c>
      <c r="CW155" s="884">
        <v>0</v>
      </c>
      <c r="CX155" s="884">
        <v>0</v>
      </c>
      <c r="CY155" s="884"/>
      <c r="CZ155" s="884">
        <v>0</v>
      </c>
      <c r="DA155" s="884">
        <v>0</v>
      </c>
      <c r="DB155" s="884">
        <v>5.4000000000000006E-2</v>
      </c>
      <c r="DC155" s="884">
        <v>0</v>
      </c>
      <c r="DD155" s="884">
        <v>0</v>
      </c>
      <c r="DE155" s="884">
        <v>0</v>
      </c>
      <c r="DF155" s="884">
        <v>0</v>
      </c>
      <c r="DG155" s="884">
        <v>0</v>
      </c>
      <c r="DH155" s="884">
        <v>0</v>
      </c>
      <c r="DI155" s="884">
        <v>0</v>
      </c>
      <c r="DJ155" s="884">
        <v>0</v>
      </c>
      <c r="DK155" s="884">
        <v>0</v>
      </c>
      <c r="DL155" s="884">
        <v>0</v>
      </c>
      <c r="DM155" s="884">
        <v>0</v>
      </c>
      <c r="DN155" s="884">
        <v>0</v>
      </c>
      <c r="DO155" s="884">
        <v>0</v>
      </c>
      <c r="DP155" s="884">
        <v>0</v>
      </c>
      <c r="DQ155" s="884">
        <v>0</v>
      </c>
      <c r="DR155" s="884">
        <v>0</v>
      </c>
      <c r="DS155" s="884">
        <v>0</v>
      </c>
      <c r="DT155" s="884">
        <v>0</v>
      </c>
      <c r="DU155" s="884">
        <v>0</v>
      </c>
      <c r="DV155" s="884">
        <v>0</v>
      </c>
      <c r="DW155" s="884">
        <v>0</v>
      </c>
      <c r="DX155" s="884">
        <v>0</v>
      </c>
      <c r="DY155" s="884"/>
      <c r="DZ155" s="884">
        <v>0</v>
      </c>
      <c r="EA155" s="884">
        <v>0</v>
      </c>
      <c r="EB155" s="884">
        <v>0</v>
      </c>
      <c r="EC155" s="884">
        <v>0</v>
      </c>
      <c r="ED155" s="884">
        <v>0</v>
      </c>
      <c r="EE155" s="884">
        <v>0</v>
      </c>
      <c r="EF155" s="884">
        <v>0</v>
      </c>
      <c r="EG155" s="884">
        <v>0</v>
      </c>
      <c r="EH155" s="884">
        <v>0</v>
      </c>
      <c r="EI155" s="884">
        <v>0</v>
      </c>
      <c r="EJ155" s="884">
        <v>0</v>
      </c>
      <c r="EK155" s="884">
        <v>0</v>
      </c>
      <c r="EL155" s="884">
        <v>0</v>
      </c>
      <c r="EM155" s="884">
        <v>0</v>
      </c>
      <c r="EN155" s="884">
        <v>0</v>
      </c>
      <c r="EO155" s="884">
        <v>0</v>
      </c>
      <c r="EP155" s="884">
        <v>0</v>
      </c>
      <c r="EQ155" s="884">
        <v>0</v>
      </c>
      <c r="ER155" s="884">
        <v>0</v>
      </c>
      <c r="ES155" s="884">
        <v>0</v>
      </c>
      <c r="ET155" s="884">
        <v>0</v>
      </c>
      <c r="EU155" s="884">
        <v>0</v>
      </c>
      <c r="EV155" s="884">
        <v>0</v>
      </c>
      <c r="EW155" s="884">
        <v>1.0999999999999999E-2</v>
      </c>
      <c r="EX155" s="884">
        <v>0</v>
      </c>
      <c r="EY155" s="884">
        <v>0</v>
      </c>
      <c r="EZ155" s="884">
        <v>0</v>
      </c>
      <c r="FA155" s="884">
        <v>0</v>
      </c>
      <c r="FB155" s="884">
        <v>0</v>
      </c>
      <c r="FC155" s="884">
        <v>0</v>
      </c>
      <c r="FD155" s="884">
        <v>0</v>
      </c>
      <c r="FE155" s="884">
        <v>0</v>
      </c>
      <c r="FF155" s="884">
        <v>0</v>
      </c>
      <c r="FG155" s="884">
        <v>0</v>
      </c>
      <c r="FH155" s="884">
        <v>0</v>
      </c>
      <c r="FI155" s="884">
        <v>0</v>
      </c>
      <c r="FJ155" s="884">
        <v>0</v>
      </c>
      <c r="FK155" s="884">
        <v>0</v>
      </c>
      <c r="FL155" s="884">
        <v>0</v>
      </c>
      <c r="FM155" s="884">
        <v>0</v>
      </c>
      <c r="FN155" s="884">
        <v>0</v>
      </c>
      <c r="FO155" s="884">
        <v>0</v>
      </c>
      <c r="FP155" s="884">
        <v>0</v>
      </c>
      <c r="FQ155" s="884">
        <v>0</v>
      </c>
      <c r="FR155" s="884">
        <v>0</v>
      </c>
      <c r="FS155" s="884">
        <v>0</v>
      </c>
      <c r="FT155" s="884">
        <v>0</v>
      </c>
      <c r="FU155" s="884">
        <v>0</v>
      </c>
      <c r="FV155" s="884">
        <v>0</v>
      </c>
      <c r="FW155" s="884">
        <v>0</v>
      </c>
      <c r="FX155" s="884">
        <v>0</v>
      </c>
      <c r="FY155" s="884">
        <v>0</v>
      </c>
      <c r="FZ155" s="884">
        <v>0</v>
      </c>
      <c r="GA155" s="884">
        <v>0</v>
      </c>
      <c r="GB155" s="884">
        <v>0</v>
      </c>
      <c r="GC155" s="884">
        <v>0</v>
      </c>
      <c r="GD155" s="884">
        <v>0</v>
      </c>
      <c r="GE155" s="884">
        <v>0</v>
      </c>
      <c r="GF155" s="884">
        <v>0</v>
      </c>
      <c r="GG155" s="884">
        <v>0</v>
      </c>
      <c r="GH155" s="884">
        <v>0</v>
      </c>
      <c r="GI155" s="884">
        <v>0</v>
      </c>
      <c r="GJ155" s="884">
        <v>0</v>
      </c>
      <c r="GK155" s="884">
        <v>0</v>
      </c>
      <c r="GL155" s="884">
        <v>0</v>
      </c>
    </row>
    <row r="156" spans="1:194" x14ac:dyDescent="0.2">
      <c r="A156" s="652" t="s">
        <v>1125</v>
      </c>
      <c r="B156" s="652" t="s">
        <v>1126</v>
      </c>
      <c r="C156" s="884">
        <v>0</v>
      </c>
      <c r="D156" s="884">
        <v>0</v>
      </c>
      <c r="E156" s="884">
        <v>0</v>
      </c>
      <c r="F156" s="884">
        <v>0</v>
      </c>
      <c r="G156" s="884">
        <v>0</v>
      </c>
      <c r="H156" s="884">
        <v>0</v>
      </c>
      <c r="I156" s="884">
        <v>0</v>
      </c>
      <c r="J156" s="884">
        <v>0</v>
      </c>
      <c r="K156" s="884">
        <v>0</v>
      </c>
      <c r="L156" s="884">
        <v>0</v>
      </c>
      <c r="M156" s="884">
        <v>0</v>
      </c>
      <c r="N156" s="884">
        <v>0</v>
      </c>
      <c r="O156" s="884">
        <v>0</v>
      </c>
      <c r="P156" s="884">
        <v>0</v>
      </c>
      <c r="Q156" s="884"/>
      <c r="R156" s="884">
        <v>0</v>
      </c>
      <c r="S156" s="884">
        <v>0</v>
      </c>
      <c r="T156" s="884">
        <v>0</v>
      </c>
      <c r="U156" s="884">
        <v>0</v>
      </c>
      <c r="V156" s="884">
        <v>0</v>
      </c>
      <c r="W156" s="884">
        <v>0</v>
      </c>
      <c r="X156" s="884">
        <v>0</v>
      </c>
      <c r="Y156" s="884">
        <v>0</v>
      </c>
      <c r="Z156" s="884"/>
      <c r="AA156" s="884">
        <v>0</v>
      </c>
      <c r="AB156" s="884"/>
      <c r="AC156" s="884">
        <v>0</v>
      </c>
      <c r="AD156" s="884">
        <v>0</v>
      </c>
      <c r="AE156" s="884">
        <v>0</v>
      </c>
      <c r="AF156" s="884">
        <v>0</v>
      </c>
      <c r="AG156" s="884">
        <v>0</v>
      </c>
      <c r="AH156" s="884">
        <v>0</v>
      </c>
      <c r="AI156" s="884">
        <v>0</v>
      </c>
      <c r="AJ156" s="884">
        <v>0</v>
      </c>
      <c r="AK156" s="884">
        <v>0</v>
      </c>
      <c r="AL156" s="884">
        <v>0</v>
      </c>
      <c r="AM156" s="884">
        <v>0</v>
      </c>
      <c r="AN156" s="884">
        <v>0</v>
      </c>
      <c r="AO156" s="884">
        <v>0</v>
      </c>
      <c r="AP156" s="884">
        <v>0</v>
      </c>
      <c r="AQ156" s="884">
        <v>0</v>
      </c>
      <c r="AR156" s="884">
        <v>0</v>
      </c>
      <c r="AS156" s="884">
        <v>0</v>
      </c>
      <c r="AT156" s="884">
        <v>0</v>
      </c>
      <c r="AU156" s="884">
        <v>0</v>
      </c>
      <c r="AV156" s="884">
        <v>0</v>
      </c>
      <c r="AW156" s="884">
        <v>0</v>
      </c>
      <c r="AX156" s="884">
        <v>0</v>
      </c>
      <c r="AY156" s="884">
        <v>0</v>
      </c>
      <c r="AZ156" s="884">
        <v>0</v>
      </c>
      <c r="BA156" s="884">
        <v>0</v>
      </c>
      <c r="BB156" s="884">
        <v>0</v>
      </c>
      <c r="BC156" s="884">
        <v>0</v>
      </c>
      <c r="BD156" s="884">
        <v>0</v>
      </c>
      <c r="BE156" s="884">
        <v>0</v>
      </c>
      <c r="BF156" s="884"/>
      <c r="BG156" s="884"/>
      <c r="BH156" s="884"/>
      <c r="BI156" s="884"/>
      <c r="BJ156" s="884"/>
      <c r="BK156" s="884"/>
      <c r="BL156" s="884"/>
      <c r="BM156" s="884">
        <v>0</v>
      </c>
      <c r="BN156" s="884">
        <v>0</v>
      </c>
      <c r="BO156" s="884">
        <v>0</v>
      </c>
      <c r="BP156" s="884">
        <v>0</v>
      </c>
      <c r="BQ156" s="884"/>
      <c r="BR156" s="884">
        <v>0</v>
      </c>
      <c r="BS156" s="884">
        <v>0</v>
      </c>
      <c r="BT156" s="884">
        <v>0</v>
      </c>
      <c r="BU156" s="884">
        <v>0</v>
      </c>
      <c r="BV156" s="884">
        <v>0</v>
      </c>
      <c r="BW156" s="884">
        <v>0</v>
      </c>
      <c r="BX156" s="884">
        <v>0</v>
      </c>
      <c r="BY156" s="884">
        <v>0</v>
      </c>
      <c r="BZ156" s="884">
        <v>0</v>
      </c>
      <c r="CA156" s="884"/>
      <c r="CB156" s="884">
        <v>0</v>
      </c>
      <c r="CC156" s="884">
        <v>0</v>
      </c>
      <c r="CD156" s="884">
        <v>0</v>
      </c>
      <c r="CE156" s="884">
        <v>0</v>
      </c>
      <c r="CF156" s="884">
        <v>0</v>
      </c>
      <c r="CG156" s="884">
        <v>0</v>
      </c>
      <c r="CH156" s="884">
        <v>0</v>
      </c>
      <c r="CI156" s="884">
        <v>0</v>
      </c>
      <c r="CJ156" s="884">
        <v>0</v>
      </c>
      <c r="CK156" s="884">
        <v>0</v>
      </c>
      <c r="CL156" s="884">
        <v>0</v>
      </c>
      <c r="CM156" s="884">
        <v>0</v>
      </c>
      <c r="CN156" s="884">
        <v>0</v>
      </c>
      <c r="CO156" s="884">
        <v>0</v>
      </c>
      <c r="CP156" s="884">
        <v>0</v>
      </c>
      <c r="CQ156" s="884">
        <v>0</v>
      </c>
      <c r="CR156" s="884">
        <v>0</v>
      </c>
      <c r="CS156" s="884">
        <v>0</v>
      </c>
      <c r="CT156" s="884">
        <v>0</v>
      </c>
      <c r="CU156" s="884">
        <v>0</v>
      </c>
      <c r="CV156" s="884">
        <v>0</v>
      </c>
      <c r="CW156" s="884">
        <v>0</v>
      </c>
      <c r="CX156" s="884">
        <v>0</v>
      </c>
      <c r="CY156" s="884">
        <v>0</v>
      </c>
      <c r="CZ156" s="884">
        <v>0</v>
      </c>
      <c r="DA156" s="884">
        <v>0</v>
      </c>
      <c r="DB156" s="884"/>
      <c r="DC156" s="884">
        <v>0</v>
      </c>
      <c r="DD156" s="884">
        <v>0</v>
      </c>
      <c r="DE156" s="884">
        <v>0</v>
      </c>
      <c r="DF156" s="884">
        <v>0</v>
      </c>
      <c r="DG156" s="884">
        <v>0</v>
      </c>
      <c r="DH156" s="884">
        <v>0</v>
      </c>
      <c r="DI156" s="884">
        <v>0</v>
      </c>
      <c r="DJ156" s="884">
        <v>0</v>
      </c>
      <c r="DK156" s="884">
        <v>0</v>
      </c>
      <c r="DL156" s="884">
        <v>0</v>
      </c>
      <c r="DM156" s="884">
        <v>0</v>
      </c>
      <c r="DN156" s="884">
        <v>0</v>
      </c>
      <c r="DO156" s="884">
        <v>0</v>
      </c>
      <c r="DP156" s="884">
        <v>0</v>
      </c>
      <c r="DQ156" s="884">
        <v>0</v>
      </c>
      <c r="DR156" s="884">
        <v>0</v>
      </c>
      <c r="DS156" s="884">
        <v>0</v>
      </c>
      <c r="DT156" s="884">
        <v>0</v>
      </c>
      <c r="DU156" s="884">
        <v>0</v>
      </c>
      <c r="DV156" s="884">
        <v>0</v>
      </c>
      <c r="DW156" s="884">
        <v>0</v>
      </c>
      <c r="DX156" s="884">
        <v>0</v>
      </c>
      <c r="DY156" s="884"/>
      <c r="DZ156" s="884">
        <v>0</v>
      </c>
      <c r="EA156" s="884">
        <v>0</v>
      </c>
      <c r="EB156" s="884">
        <v>0</v>
      </c>
      <c r="EC156" s="884">
        <v>0</v>
      </c>
      <c r="ED156" s="884">
        <v>0</v>
      </c>
      <c r="EE156" s="884">
        <v>0</v>
      </c>
      <c r="EF156" s="884">
        <v>0</v>
      </c>
      <c r="EG156" s="884">
        <v>0</v>
      </c>
      <c r="EH156" s="884">
        <v>0</v>
      </c>
      <c r="EI156" s="884">
        <v>0</v>
      </c>
      <c r="EJ156" s="884">
        <v>0</v>
      </c>
      <c r="EK156" s="884">
        <v>0</v>
      </c>
      <c r="EL156" s="884">
        <v>0</v>
      </c>
      <c r="EM156" s="884">
        <v>0</v>
      </c>
      <c r="EN156" s="884">
        <v>0</v>
      </c>
      <c r="EO156" s="884">
        <v>0</v>
      </c>
      <c r="EP156" s="884">
        <v>0</v>
      </c>
      <c r="EQ156" s="884">
        <v>0</v>
      </c>
      <c r="ER156" s="884">
        <v>0</v>
      </c>
      <c r="ES156" s="884">
        <v>0</v>
      </c>
      <c r="ET156" s="884">
        <v>0</v>
      </c>
      <c r="EU156" s="884">
        <v>0</v>
      </c>
      <c r="EV156" s="884">
        <v>0</v>
      </c>
      <c r="EW156" s="884">
        <v>0</v>
      </c>
      <c r="EX156" s="884">
        <v>0</v>
      </c>
      <c r="EY156" s="884">
        <v>0</v>
      </c>
      <c r="EZ156" s="884">
        <v>0</v>
      </c>
      <c r="FA156" s="884">
        <v>0</v>
      </c>
      <c r="FB156" s="884">
        <v>0</v>
      </c>
      <c r="FC156" s="884">
        <v>0</v>
      </c>
      <c r="FD156" s="884">
        <v>0</v>
      </c>
      <c r="FE156" s="884">
        <v>0</v>
      </c>
      <c r="FF156" s="884">
        <v>0</v>
      </c>
      <c r="FG156" s="884">
        <v>0</v>
      </c>
      <c r="FH156" s="884">
        <v>0</v>
      </c>
      <c r="FI156" s="884">
        <v>0</v>
      </c>
      <c r="FJ156" s="884">
        <v>0</v>
      </c>
      <c r="FK156" s="884">
        <v>0</v>
      </c>
      <c r="FL156" s="884">
        <v>0</v>
      </c>
      <c r="FM156" s="884">
        <v>0</v>
      </c>
      <c r="FN156" s="884">
        <v>0</v>
      </c>
      <c r="FO156" s="884">
        <v>0</v>
      </c>
      <c r="FP156" s="884">
        <v>0</v>
      </c>
      <c r="FQ156" s="884">
        <v>0</v>
      </c>
      <c r="FR156" s="884">
        <v>0</v>
      </c>
      <c r="FS156" s="884">
        <v>0</v>
      </c>
      <c r="FT156" s="884">
        <v>0</v>
      </c>
      <c r="FU156" s="884">
        <v>0</v>
      </c>
      <c r="FV156" s="884">
        <v>0</v>
      </c>
      <c r="FW156" s="884">
        <v>0</v>
      </c>
      <c r="FX156" s="884">
        <v>0</v>
      </c>
      <c r="FY156" s="884">
        <v>0</v>
      </c>
      <c r="FZ156" s="884">
        <v>0</v>
      </c>
      <c r="GA156" s="884">
        <v>0</v>
      </c>
      <c r="GB156" s="884">
        <v>0</v>
      </c>
      <c r="GC156" s="884">
        <v>0</v>
      </c>
      <c r="GD156" s="884">
        <v>0</v>
      </c>
      <c r="GE156" s="884">
        <v>0</v>
      </c>
      <c r="GF156" s="884">
        <v>0</v>
      </c>
      <c r="GG156" s="884">
        <v>0</v>
      </c>
      <c r="GH156" s="884">
        <v>0</v>
      </c>
      <c r="GI156" s="884">
        <v>0</v>
      </c>
      <c r="GJ156" s="884">
        <v>0</v>
      </c>
      <c r="GK156" s="884">
        <v>0</v>
      </c>
      <c r="GL156" s="884">
        <v>0</v>
      </c>
    </row>
    <row r="157" spans="1:194" x14ac:dyDescent="0.2">
      <c r="A157" s="652" t="s">
        <v>1128</v>
      </c>
      <c r="B157" s="652" t="s">
        <v>585</v>
      </c>
      <c r="C157" s="884">
        <v>0</v>
      </c>
      <c r="D157" s="884">
        <v>0</v>
      </c>
      <c r="E157" s="884">
        <v>0</v>
      </c>
      <c r="F157" s="884">
        <v>0</v>
      </c>
      <c r="G157" s="884">
        <v>0</v>
      </c>
      <c r="H157" s="884">
        <v>0</v>
      </c>
      <c r="I157" s="884">
        <v>0</v>
      </c>
      <c r="J157" s="884">
        <v>0</v>
      </c>
      <c r="K157" s="884">
        <v>0</v>
      </c>
      <c r="L157" s="884">
        <v>0</v>
      </c>
      <c r="M157" s="884">
        <v>0</v>
      </c>
      <c r="N157" s="884">
        <v>0</v>
      </c>
      <c r="O157" s="884">
        <v>0</v>
      </c>
      <c r="P157" s="884">
        <v>0</v>
      </c>
      <c r="Q157" s="884">
        <v>2.5021153846153847</v>
      </c>
      <c r="R157" s="884">
        <v>0</v>
      </c>
      <c r="S157" s="884">
        <v>0</v>
      </c>
      <c r="T157" s="884">
        <v>0</v>
      </c>
      <c r="U157" s="884">
        <v>0</v>
      </c>
      <c r="V157" s="884">
        <v>0</v>
      </c>
      <c r="W157" s="884">
        <v>0</v>
      </c>
      <c r="X157" s="884">
        <v>0</v>
      </c>
      <c r="Y157" s="884">
        <v>0</v>
      </c>
      <c r="Z157" s="884"/>
      <c r="AA157" s="884">
        <v>0</v>
      </c>
      <c r="AB157" s="884">
        <v>0</v>
      </c>
      <c r="AC157" s="884">
        <v>0</v>
      </c>
      <c r="AD157" s="884">
        <v>0</v>
      </c>
      <c r="AE157" s="884">
        <v>8.9659442724458194E-3</v>
      </c>
      <c r="AF157" s="884">
        <v>0</v>
      </c>
      <c r="AG157" s="884">
        <v>0</v>
      </c>
      <c r="AH157" s="884">
        <v>0</v>
      </c>
      <c r="AI157" s="884">
        <v>0</v>
      </c>
      <c r="AJ157" s="884">
        <v>0</v>
      </c>
      <c r="AK157" s="884">
        <v>0</v>
      </c>
      <c r="AL157" s="884">
        <v>0</v>
      </c>
      <c r="AM157" s="884">
        <v>0</v>
      </c>
      <c r="AN157" s="884">
        <v>0</v>
      </c>
      <c r="AO157" s="884">
        <v>0</v>
      </c>
      <c r="AP157" s="884">
        <v>0</v>
      </c>
      <c r="AQ157" s="884">
        <v>0</v>
      </c>
      <c r="AR157" s="884">
        <v>1.0774631268436636E-2</v>
      </c>
      <c r="AS157" s="884">
        <v>0</v>
      </c>
      <c r="AT157" s="884">
        <v>0</v>
      </c>
      <c r="AU157" s="884">
        <v>0</v>
      </c>
      <c r="AV157" s="884">
        <v>0</v>
      </c>
      <c r="AW157" s="884">
        <v>0</v>
      </c>
      <c r="AX157" s="884">
        <v>0</v>
      </c>
      <c r="AY157" s="884">
        <v>0</v>
      </c>
      <c r="AZ157" s="884">
        <v>0</v>
      </c>
      <c r="BA157" s="884">
        <v>0</v>
      </c>
      <c r="BB157" s="884">
        <v>0</v>
      </c>
      <c r="BC157" s="884">
        <v>0</v>
      </c>
      <c r="BD157" s="884">
        <v>0</v>
      </c>
      <c r="BE157" s="884">
        <v>0</v>
      </c>
      <c r="BF157" s="884">
        <v>0</v>
      </c>
      <c r="BG157" s="884">
        <v>0</v>
      </c>
      <c r="BH157" s="884">
        <v>0</v>
      </c>
      <c r="BI157" s="884">
        <v>0</v>
      </c>
      <c r="BJ157" s="884">
        <v>0</v>
      </c>
      <c r="BK157" s="884">
        <v>0</v>
      </c>
      <c r="BL157" s="884">
        <v>0</v>
      </c>
      <c r="BM157" s="884">
        <v>0</v>
      </c>
      <c r="BN157" s="884">
        <v>0</v>
      </c>
      <c r="BO157" s="884">
        <v>0</v>
      </c>
      <c r="BP157" s="884">
        <v>0</v>
      </c>
      <c r="BQ157" s="884">
        <v>0</v>
      </c>
      <c r="BR157" s="884">
        <v>0</v>
      </c>
      <c r="BS157" s="884">
        <v>0</v>
      </c>
      <c r="BT157" s="884">
        <v>0</v>
      </c>
      <c r="BU157" s="884">
        <v>0</v>
      </c>
      <c r="BV157" s="884">
        <v>0</v>
      </c>
      <c r="BW157" s="884">
        <v>0</v>
      </c>
      <c r="BX157" s="884">
        <v>0</v>
      </c>
      <c r="BY157" s="884">
        <v>0</v>
      </c>
      <c r="BZ157" s="884">
        <v>0</v>
      </c>
      <c r="CA157" s="884">
        <v>0</v>
      </c>
      <c r="CB157" s="884">
        <v>0</v>
      </c>
      <c r="CC157" s="884">
        <v>0</v>
      </c>
      <c r="CD157" s="884">
        <v>0</v>
      </c>
      <c r="CE157" s="884">
        <v>0</v>
      </c>
      <c r="CF157" s="884">
        <v>0</v>
      </c>
      <c r="CG157" s="884">
        <v>0</v>
      </c>
      <c r="CH157" s="884">
        <v>0</v>
      </c>
      <c r="CI157" s="884">
        <v>0</v>
      </c>
      <c r="CJ157" s="884">
        <v>0</v>
      </c>
      <c r="CK157" s="884">
        <v>0</v>
      </c>
      <c r="CL157" s="884">
        <v>0</v>
      </c>
      <c r="CM157" s="884">
        <v>0</v>
      </c>
      <c r="CN157" s="884">
        <v>0</v>
      </c>
      <c r="CO157" s="884">
        <v>0</v>
      </c>
      <c r="CP157" s="884">
        <v>0</v>
      </c>
      <c r="CQ157" s="884">
        <v>0</v>
      </c>
      <c r="CR157" s="884">
        <v>0</v>
      </c>
      <c r="CS157" s="884">
        <v>0</v>
      </c>
      <c r="CT157" s="884">
        <v>0</v>
      </c>
      <c r="CU157" s="884">
        <v>0</v>
      </c>
      <c r="CV157" s="884">
        <v>0</v>
      </c>
      <c r="CW157" s="884">
        <v>0</v>
      </c>
      <c r="CX157" s="884">
        <v>0</v>
      </c>
      <c r="CY157" s="884">
        <v>0</v>
      </c>
      <c r="CZ157" s="884">
        <v>0</v>
      </c>
      <c r="DA157" s="884">
        <v>0</v>
      </c>
      <c r="DB157" s="884">
        <v>1.8951219512195125E-2</v>
      </c>
      <c r="DC157" s="884">
        <v>1.0076980221815033E-2</v>
      </c>
      <c r="DD157" s="884">
        <v>0</v>
      </c>
      <c r="DE157" s="884">
        <v>0</v>
      </c>
      <c r="DF157" s="884">
        <v>0</v>
      </c>
      <c r="DG157" s="884">
        <v>0</v>
      </c>
      <c r="DH157" s="884">
        <v>0</v>
      </c>
      <c r="DI157" s="884">
        <v>0</v>
      </c>
      <c r="DJ157" s="884">
        <v>0</v>
      </c>
      <c r="DK157" s="884">
        <v>0</v>
      </c>
      <c r="DL157" s="884">
        <v>0</v>
      </c>
      <c r="DM157" s="884">
        <v>0</v>
      </c>
      <c r="DN157" s="884">
        <v>0</v>
      </c>
      <c r="DO157" s="884">
        <v>0</v>
      </c>
      <c r="DP157" s="884">
        <v>0</v>
      </c>
      <c r="DQ157" s="884">
        <v>0</v>
      </c>
      <c r="DR157" s="884">
        <v>0</v>
      </c>
      <c r="DS157" s="884">
        <v>0</v>
      </c>
      <c r="DT157" s="884">
        <v>0</v>
      </c>
      <c r="DU157" s="884">
        <v>0</v>
      </c>
      <c r="DV157" s="884">
        <v>0</v>
      </c>
      <c r="DW157" s="884">
        <v>0</v>
      </c>
      <c r="DX157" s="884">
        <v>0</v>
      </c>
      <c r="DY157" s="884">
        <v>0</v>
      </c>
      <c r="DZ157" s="884">
        <v>0</v>
      </c>
      <c r="EA157" s="884">
        <v>0</v>
      </c>
      <c r="EB157" s="884">
        <v>0</v>
      </c>
      <c r="EC157" s="884">
        <v>0</v>
      </c>
      <c r="ED157" s="884">
        <v>0</v>
      </c>
      <c r="EE157" s="884">
        <v>0</v>
      </c>
      <c r="EF157" s="884">
        <v>0</v>
      </c>
      <c r="EG157" s="884">
        <v>0</v>
      </c>
      <c r="EH157" s="884">
        <v>0</v>
      </c>
      <c r="EI157" s="884">
        <v>0</v>
      </c>
      <c r="EJ157" s="884">
        <v>0</v>
      </c>
      <c r="EK157" s="884">
        <v>0</v>
      </c>
      <c r="EL157" s="884">
        <v>0</v>
      </c>
      <c r="EM157" s="884">
        <v>0</v>
      </c>
      <c r="EN157" s="884">
        <v>0</v>
      </c>
      <c r="EO157" s="884">
        <v>0</v>
      </c>
      <c r="EP157" s="884">
        <v>0</v>
      </c>
      <c r="EQ157" s="884">
        <v>0</v>
      </c>
      <c r="ER157" s="884">
        <v>0</v>
      </c>
      <c r="ES157" s="884">
        <v>1.0925233644859813E-2</v>
      </c>
      <c r="ET157" s="884">
        <v>0</v>
      </c>
      <c r="EU157" s="884">
        <v>0</v>
      </c>
      <c r="EV157" s="884">
        <v>0</v>
      </c>
      <c r="EW157" s="884">
        <v>0</v>
      </c>
      <c r="EX157" s="884">
        <v>0</v>
      </c>
      <c r="EY157" s="884">
        <v>0</v>
      </c>
      <c r="EZ157" s="884">
        <v>0</v>
      </c>
      <c r="FA157" s="884">
        <v>0</v>
      </c>
      <c r="FB157" s="884">
        <v>0</v>
      </c>
      <c r="FC157" s="884">
        <v>0</v>
      </c>
      <c r="FD157" s="884">
        <v>0</v>
      </c>
      <c r="FE157" s="884">
        <v>0</v>
      </c>
      <c r="FF157" s="884">
        <v>0</v>
      </c>
      <c r="FG157" s="884">
        <v>0</v>
      </c>
      <c r="FH157" s="884">
        <v>0</v>
      </c>
      <c r="FI157" s="884">
        <v>0</v>
      </c>
      <c r="FJ157" s="884">
        <v>0</v>
      </c>
      <c r="FK157" s="884">
        <v>0</v>
      </c>
      <c r="FL157" s="884">
        <v>0</v>
      </c>
      <c r="FM157" s="884">
        <v>0</v>
      </c>
      <c r="FN157" s="884">
        <v>0</v>
      </c>
      <c r="FO157" s="884">
        <v>0</v>
      </c>
      <c r="FP157" s="884">
        <v>0</v>
      </c>
      <c r="FQ157" s="884">
        <v>0</v>
      </c>
      <c r="FR157" s="884">
        <v>0</v>
      </c>
      <c r="FS157" s="884">
        <v>0</v>
      </c>
      <c r="FT157" s="884">
        <v>0</v>
      </c>
      <c r="FU157" s="884">
        <v>0</v>
      </c>
      <c r="FV157" s="884">
        <v>0</v>
      </c>
      <c r="FW157" s="884">
        <v>0</v>
      </c>
      <c r="FX157" s="884">
        <v>0</v>
      </c>
      <c r="FY157" s="884">
        <v>0</v>
      </c>
      <c r="FZ157" s="884">
        <v>0</v>
      </c>
      <c r="GA157" s="884">
        <v>0</v>
      </c>
      <c r="GB157" s="884">
        <v>0</v>
      </c>
      <c r="GC157" s="884">
        <v>0</v>
      </c>
      <c r="GD157" s="884">
        <v>0</v>
      </c>
      <c r="GE157" s="884">
        <v>0</v>
      </c>
      <c r="GF157" s="884">
        <v>0</v>
      </c>
      <c r="GG157" s="884">
        <v>0</v>
      </c>
      <c r="GH157" s="884">
        <v>0</v>
      </c>
      <c r="GI157" s="884">
        <v>0</v>
      </c>
      <c r="GJ157" s="884">
        <v>0</v>
      </c>
      <c r="GK157" s="884">
        <v>0</v>
      </c>
      <c r="GL157" s="884">
        <v>0</v>
      </c>
    </row>
    <row r="158" spans="1:194" x14ac:dyDescent="0.2">
      <c r="A158" s="652" t="s">
        <v>1130</v>
      </c>
      <c r="B158" s="652" t="s">
        <v>588</v>
      </c>
      <c r="C158" s="884">
        <v>0</v>
      </c>
      <c r="D158" s="884">
        <v>0</v>
      </c>
      <c r="E158" s="884">
        <v>0</v>
      </c>
      <c r="F158" s="884">
        <v>0</v>
      </c>
      <c r="G158" s="884">
        <v>0</v>
      </c>
      <c r="H158" s="884">
        <v>0</v>
      </c>
      <c r="I158" s="884">
        <v>0</v>
      </c>
      <c r="J158" s="884">
        <v>0</v>
      </c>
      <c r="K158" s="884">
        <v>0</v>
      </c>
      <c r="L158" s="884">
        <v>2.4253499999999997E-2</v>
      </c>
      <c r="M158" s="884">
        <v>0</v>
      </c>
      <c r="N158" s="884">
        <v>0</v>
      </c>
      <c r="O158" s="884">
        <v>0</v>
      </c>
      <c r="P158" s="884">
        <v>4.4439800995024883E-2</v>
      </c>
      <c r="Q158" s="884">
        <v>3.9655384615384612</v>
      </c>
      <c r="R158" s="884">
        <v>0</v>
      </c>
      <c r="S158" s="884">
        <v>0</v>
      </c>
      <c r="T158" s="884">
        <v>0</v>
      </c>
      <c r="U158" s="884">
        <v>0</v>
      </c>
      <c r="V158" s="884">
        <v>0</v>
      </c>
      <c r="W158" s="884">
        <v>9.8345029239766072E-3</v>
      </c>
      <c r="X158" s="884">
        <v>0</v>
      </c>
      <c r="Y158" s="884">
        <v>1.080628272251309E-2</v>
      </c>
      <c r="Z158" s="884"/>
      <c r="AA158" s="884">
        <v>0</v>
      </c>
      <c r="AB158" s="884">
        <v>0</v>
      </c>
      <c r="AC158" s="884">
        <v>0</v>
      </c>
      <c r="AD158" s="884">
        <v>9.807106598984771E-3</v>
      </c>
      <c r="AE158" s="884">
        <v>0</v>
      </c>
      <c r="AF158" s="884">
        <v>0</v>
      </c>
      <c r="AG158" s="884">
        <v>0</v>
      </c>
      <c r="AH158" s="884">
        <v>0</v>
      </c>
      <c r="AI158" s="884">
        <v>0</v>
      </c>
      <c r="AJ158" s="884">
        <v>0</v>
      </c>
      <c r="AK158" s="884">
        <v>0</v>
      </c>
      <c r="AL158" s="884">
        <v>0</v>
      </c>
      <c r="AM158" s="884">
        <v>1.3450000000000002E-2</v>
      </c>
      <c r="AN158" s="884">
        <v>0</v>
      </c>
      <c r="AO158" s="884">
        <v>1.7220370370370372E-2</v>
      </c>
      <c r="AP158" s="884">
        <v>1.456834532374101E-2</v>
      </c>
      <c r="AQ158" s="884">
        <v>0</v>
      </c>
      <c r="AR158" s="884">
        <v>1.2145000000000001E-2</v>
      </c>
      <c r="AS158" s="884">
        <v>0</v>
      </c>
      <c r="AT158" s="884">
        <v>0</v>
      </c>
      <c r="AU158" s="884">
        <v>0</v>
      </c>
      <c r="AV158" s="884">
        <v>0</v>
      </c>
      <c r="AW158" s="884">
        <v>0</v>
      </c>
      <c r="AX158" s="884">
        <v>0</v>
      </c>
      <c r="AY158" s="884">
        <v>8.1902325581395388E-2</v>
      </c>
      <c r="AZ158" s="884">
        <v>0</v>
      </c>
      <c r="BA158" s="884">
        <v>0</v>
      </c>
      <c r="BB158" s="884">
        <v>1.0487437185929647E-2</v>
      </c>
      <c r="BC158" s="884">
        <v>0</v>
      </c>
      <c r="BD158" s="884">
        <v>0</v>
      </c>
      <c r="BE158" s="884">
        <v>0</v>
      </c>
      <c r="BF158" s="884">
        <v>2.2239436619718309E-2</v>
      </c>
      <c r="BG158" s="884">
        <v>2.2239436619718309E-2</v>
      </c>
      <c r="BH158" s="884">
        <v>2.2239436619718309E-2</v>
      </c>
      <c r="BI158" s="884">
        <v>2.2239436619718309E-2</v>
      </c>
      <c r="BJ158" s="884">
        <v>2.2239436619718309E-2</v>
      </c>
      <c r="BK158" s="884">
        <v>2.2239436619718309E-2</v>
      </c>
      <c r="BL158" s="884">
        <v>2.2239436619718309E-2</v>
      </c>
      <c r="BM158" s="884">
        <v>0</v>
      </c>
      <c r="BN158" s="884">
        <v>0</v>
      </c>
      <c r="BO158" s="884">
        <v>0</v>
      </c>
      <c r="BP158" s="884">
        <v>0</v>
      </c>
      <c r="BQ158" s="884">
        <v>0</v>
      </c>
      <c r="BR158" s="884">
        <v>0</v>
      </c>
      <c r="BS158" s="884">
        <v>0</v>
      </c>
      <c r="BT158" s="884">
        <v>0</v>
      </c>
      <c r="BU158" s="884">
        <v>0</v>
      </c>
      <c r="BV158" s="884">
        <v>0</v>
      </c>
      <c r="BW158" s="884">
        <v>0</v>
      </c>
      <c r="BX158" s="884">
        <v>0</v>
      </c>
      <c r="BY158" s="884">
        <v>0</v>
      </c>
      <c r="BZ158" s="884">
        <v>0</v>
      </c>
      <c r="CA158" s="884">
        <v>0</v>
      </c>
      <c r="CB158" s="884">
        <v>0</v>
      </c>
      <c r="CC158" s="884">
        <v>0</v>
      </c>
      <c r="CD158" s="884">
        <v>0</v>
      </c>
      <c r="CE158" s="884">
        <v>0</v>
      </c>
      <c r="CF158" s="884">
        <v>0</v>
      </c>
      <c r="CG158" s="884">
        <v>0</v>
      </c>
      <c r="CH158" s="884">
        <v>0</v>
      </c>
      <c r="CI158" s="884">
        <v>0</v>
      </c>
      <c r="CJ158" s="884">
        <v>0</v>
      </c>
      <c r="CK158" s="884">
        <v>0</v>
      </c>
      <c r="CL158" s="884">
        <v>0</v>
      </c>
      <c r="CM158" s="884">
        <v>0</v>
      </c>
      <c r="CN158" s="884">
        <v>0</v>
      </c>
      <c r="CO158" s="884">
        <v>0</v>
      </c>
      <c r="CP158" s="884">
        <v>0</v>
      </c>
      <c r="CQ158" s="884">
        <v>1.2477551020408163E-2</v>
      </c>
      <c r="CR158" s="884">
        <v>0</v>
      </c>
      <c r="CS158" s="884">
        <v>0</v>
      </c>
      <c r="CT158" s="884">
        <v>9.9427083333333329E-3</v>
      </c>
      <c r="CU158" s="884">
        <v>0</v>
      </c>
      <c r="CV158" s="884">
        <v>0</v>
      </c>
      <c r="CW158" s="884">
        <v>0</v>
      </c>
      <c r="CX158" s="884">
        <v>1.0362105263157896E-2</v>
      </c>
      <c r="CY158" s="884">
        <v>0</v>
      </c>
      <c r="CZ158" s="884">
        <v>0</v>
      </c>
      <c r="DA158" s="884">
        <v>0</v>
      </c>
      <c r="DB158" s="884">
        <v>0</v>
      </c>
      <c r="DC158" s="884">
        <v>0</v>
      </c>
      <c r="DD158" s="884">
        <v>0</v>
      </c>
      <c r="DE158" s="884">
        <v>0</v>
      </c>
      <c r="DF158" s="884">
        <v>0</v>
      </c>
      <c r="DG158" s="884">
        <v>0</v>
      </c>
      <c r="DH158" s="884">
        <v>0</v>
      </c>
      <c r="DI158" s="884">
        <v>0</v>
      </c>
      <c r="DJ158" s="884">
        <v>0</v>
      </c>
      <c r="DK158" s="884">
        <v>0</v>
      </c>
      <c r="DL158" s="884">
        <v>1.3198994974874371E-2</v>
      </c>
      <c r="DM158" s="884">
        <v>0</v>
      </c>
      <c r="DN158" s="884">
        <v>0</v>
      </c>
      <c r="DO158" s="884">
        <v>0</v>
      </c>
      <c r="DP158" s="884">
        <v>0</v>
      </c>
      <c r="DQ158" s="884">
        <v>0</v>
      </c>
      <c r="DR158" s="884">
        <v>1.3028089887640449E-2</v>
      </c>
      <c r="DS158" s="884">
        <v>0</v>
      </c>
      <c r="DT158" s="884">
        <v>1.007070707070707E-2</v>
      </c>
      <c r="DU158" s="884">
        <v>0</v>
      </c>
      <c r="DV158" s="884">
        <v>0</v>
      </c>
      <c r="DW158" s="884">
        <v>0</v>
      </c>
      <c r="DX158" s="884">
        <v>0</v>
      </c>
      <c r="DY158" s="884">
        <v>0</v>
      </c>
      <c r="DZ158" s="884">
        <v>9.8055555555555569E-3</v>
      </c>
      <c r="EA158" s="884">
        <v>0</v>
      </c>
      <c r="EB158" s="884">
        <v>0</v>
      </c>
      <c r="EC158" s="884">
        <v>0</v>
      </c>
      <c r="ED158" s="884">
        <v>0</v>
      </c>
      <c r="EE158" s="884">
        <v>0</v>
      </c>
      <c r="EF158" s="884">
        <v>0</v>
      </c>
      <c r="EG158" s="884">
        <v>0</v>
      </c>
      <c r="EH158" s="884">
        <v>0</v>
      </c>
      <c r="EI158" s="884">
        <v>0</v>
      </c>
      <c r="EJ158" s="884">
        <v>0</v>
      </c>
      <c r="EK158" s="884">
        <v>0</v>
      </c>
      <c r="EL158" s="884">
        <v>0</v>
      </c>
      <c r="EM158" s="884">
        <v>0</v>
      </c>
      <c r="EN158" s="884">
        <v>0</v>
      </c>
      <c r="EO158" s="884">
        <v>0</v>
      </c>
      <c r="EP158" s="884">
        <v>0</v>
      </c>
      <c r="EQ158" s="884">
        <v>0</v>
      </c>
      <c r="ER158" s="884">
        <v>0</v>
      </c>
      <c r="ES158" s="884">
        <v>1.1636363636363636E-2</v>
      </c>
      <c r="ET158" s="884">
        <v>0</v>
      </c>
      <c r="EU158" s="884">
        <v>0</v>
      </c>
      <c r="EV158" s="884">
        <v>1.0251162790697673E-2</v>
      </c>
      <c r="EW158" s="884">
        <v>0</v>
      </c>
      <c r="EX158" s="884">
        <v>0</v>
      </c>
      <c r="EY158" s="884">
        <v>0</v>
      </c>
      <c r="EZ158" s="884">
        <v>9.5803108808290155E-3</v>
      </c>
      <c r="FA158" s="884">
        <v>0</v>
      </c>
      <c r="FB158" s="884">
        <v>0</v>
      </c>
      <c r="FC158" s="884">
        <v>0</v>
      </c>
      <c r="FD158" s="884">
        <v>0</v>
      </c>
      <c r="FE158" s="884">
        <v>1.4697860962566848E-2</v>
      </c>
      <c r="FF158" s="884">
        <v>0</v>
      </c>
      <c r="FG158" s="884">
        <v>1.0409E-2</v>
      </c>
      <c r="FH158" s="884">
        <v>0</v>
      </c>
      <c r="FI158" s="884">
        <v>1.0145E-2</v>
      </c>
      <c r="FJ158" s="884">
        <v>0</v>
      </c>
      <c r="FK158" s="884">
        <v>0</v>
      </c>
      <c r="FL158" s="884">
        <v>1.115867346938775E-2</v>
      </c>
      <c r="FM158" s="884">
        <v>0</v>
      </c>
      <c r="FN158" s="884">
        <v>0</v>
      </c>
      <c r="FO158" s="884">
        <v>4.371184542581328E-2</v>
      </c>
      <c r="FP158" s="884">
        <v>0</v>
      </c>
      <c r="FQ158" s="884">
        <v>0</v>
      </c>
      <c r="FR158" s="884">
        <v>1.0059999999999999E-2</v>
      </c>
      <c r="FS158" s="884">
        <v>0</v>
      </c>
      <c r="FT158" s="884">
        <v>0</v>
      </c>
      <c r="FU158" s="884">
        <v>0</v>
      </c>
      <c r="FV158" s="884">
        <v>0</v>
      </c>
      <c r="FW158" s="884">
        <v>0</v>
      </c>
      <c r="FX158" s="884">
        <v>0</v>
      </c>
      <c r="FY158" s="884">
        <v>0</v>
      </c>
      <c r="FZ158" s="884">
        <v>9.7674418604651175E-3</v>
      </c>
      <c r="GA158" s="884">
        <v>1.0378787878787878E-2</v>
      </c>
      <c r="GB158" s="884">
        <v>0</v>
      </c>
      <c r="GC158" s="884">
        <v>0</v>
      </c>
      <c r="GD158" s="884">
        <v>0</v>
      </c>
      <c r="GE158" s="884">
        <v>0</v>
      </c>
      <c r="GF158" s="884">
        <v>0</v>
      </c>
      <c r="GG158" s="884">
        <v>0</v>
      </c>
      <c r="GH158" s="884">
        <v>0</v>
      </c>
      <c r="GI158" s="884">
        <v>0</v>
      </c>
      <c r="GJ158" s="884">
        <v>0</v>
      </c>
      <c r="GK158" s="884">
        <v>0</v>
      </c>
      <c r="GL158" s="884">
        <v>0</v>
      </c>
    </row>
    <row r="159" spans="1:194" x14ac:dyDescent="0.2">
      <c r="A159" s="652" t="s">
        <v>1131</v>
      </c>
      <c r="B159" s="652" t="s">
        <v>589</v>
      </c>
      <c r="C159" s="884">
        <v>0</v>
      </c>
      <c r="D159" s="884">
        <v>1.0178861788617885E-2</v>
      </c>
      <c r="E159" s="884">
        <v>0</v>
      </c>
      <c r="F159" s="884">
        <v>0</v>
      </c>
      <c r="G159" s="884">
        <v>0</v>
      </c>
      <c r="H159" s="884">
        <v>0</v>
      </c>
      <c r="I159" s="884">
        <v>0</v>
      </c>
      <c r="J159" s="884">
        <v>0</v>
      </c>
      <c r="K159" s="884">
        <v>0</v>
      </c>
      <c r="L159" s="884">
        <v>1.1595505617977529E-2</v>
      </c>
      <c r="M159" s="884">
        <v>0</v>
      </c>
      <c r="N159" s="884">
        <v>1.0687943262411346E-2</v>
      </c>
      <c r="O159" s="884">
        <v>0</v>
      </c>
      <c r="P159" s="884">
        <v>1.0938202247191017E-2</v>
      </c>
      <c r="Q159" s="884">
        <v>0</v>
      </c>
      <c r="R159" s="884">
        <v>0</v>
      </c>
      <c r="S159" s="884">
        <v>0</v>
      </c>
      <c r="T159" s="884">
        <v>0</v>
      </c>
      <c r="U159" s="884">
        <v>0</v>
      </c>
      <c r="V159" s="884">
        <v>0</v>
      </c>
      <c r="W159" s="884">
        <v>0</v>
      </c>
      <c r="X159" s="884">
        <v>0</v>
      </c>
      <c r="Y159" s="884">
        <v>0</v>
      </c>
      <c r="Z159" s="884"/>
      <c r="AA159" s="884">
        <v>0</v>
      </c>
      <c r="AB159" s="884">
        <v>0</v>
      </c>
      <c r="AC159" s="884">
        <v>0</v>
      </c>
      <c r="AD159" s="884">
        <v>9.6666666666666672E-3</v>
      </c>
      <c r="AE159" s="884">
        <v>9.6408839779005533E-3</v>
      </c>
      <c r="AF159" s="884">
        <v>0</v>
      </c>
      <c r="AG159" s="884">
        <v>0</v>
      </c>
      <c r="AH159" s="884">
        <v>0</v>
      </c>
      <c r="AI159" s="884">
        <v>0</v>
      </c>
      <c r="AJ159" s="884">
        <v>0</v>
      </c>
      <c r="AK159" s="884">
        <v>0</v>
      </c>
      <c r="AL159" s="884">
        <v>0</v>
      </c>
      <c r="AM159" s="884">
        <v>0</v>
      </c>
      <c r="AN159" s="884">
        <v>0</v>
      </c>
      <c r="AO159" s="884">
        <v>2.4734806629834252E-2</v>
      </c>
      <c r="AP159" s="884">
        <v>0</v>
      </c>
      <c r="AQ159" s="884">
        <v>0</v>
      </c>
      <c r="AR159" s="884">
        <v>0</v>
      </c>
      <c r="AS159" s="884">
        <v>0</v>
      </c>
      <c r="AT159" s="884">
        <v>0</v>
      </c>
      <c r="AU159" s="884">
        <v>0</v>
      </c>
      <c r="AV159" s="884">
        <v>0</v>
      </c>
      <c r="AW159" s="884">
        <v>0</v>
      </c>
      <c r="AX159" s="884">
        <v>0</v>
      </c>
      <c r="AY159" s="884">
        <v>1.3984180790960452E-2</v>
      </c>
      <c r="AZ159" s="884">
        <v>0</v>
      </c>
      <c r="BA159" s="884">
        <v>0</v>
      </c>
      <c r="BB159" s="884">
        <v>9.7542857142857153E-3</v>
      </c>
      <c r="BC159" s="884">
        <v>0</v>
      </c>
      <c r="BD159" s="884">
        <v>0</v>
      </c>
      <c r="BE159" s="884">
        <v>0</v>
      </c>
      <c r="BF159" s="884">
        <v>0</v>
      </c>
      <c r="BG159" s="884">
        <v>0</v>
      </c>
      <c r="BH159" s="884">
        <v>0</v>
      </c>
      <c r="BI159" s="884">
        <v>0</v>
      </c>
      <c r="BJ159" s="884">
        <v>0</v>
      </c>
      <c r="BK159" s="884">
        <v>0</v>
      </c>
      <c r="BL159" s="884">
        <v>0</v>
      </c>
      <c r="BM159" s="884">
        <v>0</v>
      </c>
      <c r="BN159" s="884">
        <v>0</v>
      </c>
      <c r="BO159" s="884">
        <v>0</v>
      </c>
      <c r="BP159" s="884">
        <v>0</v>
      </c>
      <c r="BQ159" s="884">
        <v>0</v>
      </c>
      <c r="BR159" s="884">
        <v>0</v>
      </c>
      <c r="BS159" s="884">
        <v>0</v>
      </c>
      <c r="BT159" s="884">
        <v>0</v>
      </c>
      <c r="BU159" s="884">
        <v>0</v>
      </c>
      <c r="BV159" s="884">
        <v>0</v>
      </c>
      <c r="BW159" s="884">
        <v>0</v>
      </c>
      <c r="BX159" s="884">
        <v>0</v>
      </c>
      <c r="BY159" s="884">
        <v>0</v>
      </c>
      <c r="BZ159" s="884">
        <v>0</v>
      </c>
      <c r="CA159" s="884">
        <v>0</v>
      </c>
      <c r="CB159" s="884">
        <v>0</v>
      </c>
      <c r="CC159" s="884">
        <v>0</v>
      </c>
      <c r="CD159" s="884">
        <v>0</v>
      </c>
      <c r="CE159" s="884">
        <v>0</v>
      </c>
      <c r="CF159" s="884">
        <v>0</v>
      </c>
      <c r="CG159" s="884">
        <v>0</v>
      </c>
      <c r="CH159" s="884">
        <v>0</v>
      </c>
      <c r="CI159" s="884">
        <v>0</v>
      </c>
      <c r="CJ159" s="884">
        <v>0</v>
      </c>
      <c r="CK159" s="884">
        <v>0</v>
      </c>
      <c r="CL159" s="884">
        <v>0</v>
      </c>
      <c r="CM159" s="884">
        <v>0</v>
      </c>
      <c r="CN159" s="884">
        <v>0</v>
      </c>
      <c r="CO159" s="884">
        <v>1.0031284677760002E-2</v>
      </c>
      <c r="CP159" s="884">
        <v>0</v>
      </c>
      <c r="CQ159" s="884">
        <v>9.9294117647058828E-3</v>
      </c>
      <c r="CR159" s="884">
        <v>0</v>
      </c>
      <c r="CS159" s="884">
        <v>0</v>
      </c>
      <c r="CT159" s="884">
        <v>0</v>
      </c>
      <c r="CU159" s="884">
        <v>0</v>
      </c>
      <c r="CV159" s="884">
        <v>0</v>
      </c>
      <c r="CW159" s="884">
        <v>0</v>
      </c>
      <c r="CX159" s="884">
        <v>9.6666666666666672E-3</v>
      </c>
      <c r="CY159" s="884">
        <v>0</v>
      </c>
      <c r="CZ159" s="884">
        <v>0</v>
      </c>
      <c r="DA159" s="884">
        <v>0</v>
      </c>
      <c r="DB159" s="884">
        <v>0</v>
      </c>
      <c r="DC159" s="884">
        <v>0</v>
      </c>
      <c r="DD159" s="884">
        <v>0</v>
      </c>
      <c r="DE159" s="884">
        <v>0</v>
      </c>
      <c r="DF159" s="884">
        <v>0</v>
      </c>
      <c r="DG159" s="884">
        <v>0</v>
      </c>
      <c r="DH159" s="884">
        <v>0</v>
      </c>
      <c r="DI159" s="884">
        <v>0</v>
      </c>
      <c r="DJ159" s="884">
        <v>0</v>
      </c>
      <c r="DK159" s="884">
        <v>0</v>
      </c>
      <c r="DL159" s="884">
        <v>0</v>
      </c>
      <c r="DM159" s="884">
        <v>0</v>
      </c>
      <c r="DN159" s="884">
        <v>0</v>
      </c>
      <c r="DO159" s="884">
        <v>0</v>
      </c>
      <c r="DP159" s="884">
        <v>0</v>
      </c>
      <c r="DQ159" s="884">
        <v>0</v>
      </c>
      <c r="DR159" s="884">
        <v>0</v>
      </c>
      <c r="DS159" s="884">
        <v>0</v>
      </c>
      <c r="DT159" s="884">
        <v>9.6569767441860473E-3</v>
      </c>
      <c r="DU159" s="884">
        <v>0</v>
      </c>
      <c r="DV159" s="884">
        <v>0</v>
      </c>
      <c r="DW159" s="884">
        <v>0</v>
      </c>
      <c r="DX159" s="884">
        <v>0</v>
      </c>
      <c r="DY159" s="884">
        <v>0</v>
      </c>
      <c r="DZ159" s="884">
        <v>0</v>
      </c>
      <c r="EA159" s="884">
        <v>0</v>
      </c>
      <c r="EB159" s="884">
        <v>0</v>
      </c>
      <c r="EC159" s="884">
        <v>0</v>
      </c>
      <c r="ED159" s="884">
        <v>0</v>
      </c>
      <c r="EE159" s="884">
        <v>0</v>
      </c>
      <c r="EF159" s="884">
        <v>0</v>
      </c>
      <c r="EG159" s="884">
        <v>0</v>
      </c>
      <c r="EH159" s="884">
        <v>0</v>
      </c>
      <c r="EI159" s="884">
        <v>0</v>
      </c>
      <c r="EJ159" s="884">
        <v>0</v>
      </c>
      <c r="EK159" s="884">
        <v>0</v>
      </c>
      <c r="EL159" s="884">
        <v>0</v>
      </c>
      <c r="EM159" s="884">
        <v>0</v>
      </c>
      <c r="EN159" s="884">
        <v>0</v>
      </c>
      <c r="EO159" s="884">
        <v>0</v>
      </c>
      <c r="EP159" s="884">
        <v>0</v>
      </c>
      <c r="EQ159" s="884">
        <v>0</v>
      </c>
      <c r="ER159" s="884">
        <v>0</v>
      </c>
      <c r="ES159" s="884">
        <v>1.0674157303370785E-2</v>
      </c>
      <c r="ET159" s="884">
        <v>0</v>
      </c>
      <c r="EU159" s="884">
        <v>0</v>
      </c>
      <c r="EV159" s="884">
        <v>0</v>
      </c>
      <c r="EW159" s="884">
        <v>0</v>
      </c>
      <c r="EX159" s="884">
        <v>0</v>
      </c>
      <c r="EY159" s="884">
        <v>0</v>
      </c>
      <c r="EZ159" s="884">
        <v>0</v>
      </c>
      <c r="FA159" s="884">
        <v>0</v>
      </c>
      <c r="FB159" s="884">
        <v>0</v>
      </c>
      <c r="FC159" s="884">
        <v>0</v>
      </c>
      <c r="FD159" s="884">
        <v>0</v>
      </c>
      <c r="FE159" s="884">
        <v>0</v>
      </c>
      <c r="FF159" s="884">
        <v>0</v>
      </c>
      <c r="FG159" s="884">
        <v>9.6853932584269661E-3</v>
      </c>
      <c r="FH159" s="884">
        <v>0</v>
      </c>
      <c r="FI159" s="884">
        <v>0</v>
      </c>
      <c r="FJ159" s="884">
        <v>0</v>
      </c>
      <c r="FK159" s="884">
        <v>0</v>
      </c>
      <c r="FL159" s="884">
        <v>0</v>
      </c>
      <c r="FM159" s="884">
        <v>0</v>
      </c>
      <c r="FN159" s="884">
        <v>0</v>
      </c>
      <c r="FO159" s="884">
        <v>0</v>
      </c>
      <c r="FP159" s="884">
        <v>0</v>
      </c>
      <c r="FQ159" s="884">
        <v>0</v>
      </c>
      <c r="FR159" s="884">
        <v>0</v>
      </c>
      <c r="FS159" s="884">
        <v>0</v>
      </c>
      <c r="FT159" s="884">
        <v>0</v>
      </c>
      <c r="FU159" s="884">
        <v>0</v>
      </c>
      <c r="FV159" s="884">
        <v>0</v>
      </c>
      <c r="FW159" s="884">
        <v>0</v>
      </c>
      <c r="FX159" s="884">
        <v>0</v>
      </c>
      <c r="FY159" s="884">
        <v>0</v>
      </c>
      <c r="FZ159" s="884">
        <v>0</v>
      </c>
      <c r="GA159" s="884">
        <v>0</v>
      </c>
      <c r="GB159" s="884">
        <v>9.4529411764705876E-3</v>
      </c>
      <c r="GC159" s="884">
        <v>0</v>
      </c>
      <c r="GD159" s="884">
        <v>0</v>
      </c>
      <c r="GE159" s="884">
        <v>0</v>
      </c>
      <c r="GF159" s="884">
        <v>0</v>
      </c>
      <c r="GG159" s="884">
        <v>0</v>
      </c>
      <c r="GH159" s="884">
        <v>0</v>
      </c>
      <c r="GI159" s="884">
        <v>0</v>
      </c>
      <c r="GJ159" s="884">
        <v>0</v>
      </c>
      <c r="GK159" s="884">
        <v>0</v>
      </c>
      <c r="GL159" s="884">
        <v>0</v>
      </c>
    </row>
    <row r="160" spans="1:194" x14ac:dyDescent="0.2">
      <c r="A160" s="652" t="s">
        <v>1132</v>
      </c>
      <c r="B160" s="652" t="s">
        <v>590</v>
      </c>
      <c r="C160" s="884">
        <v>0</v>
      </c>
      <c r="D160" s="884">
        <v>0</v>
      </c>
      <c r="E160" s="884">
        <v>0</v>
      </c>
      <c r="F160" s="884">
        <v>0</v>
      </c>
      <c r="G160" s="884">
        <v>1.1310344827586206E-2</v>
      </c>
      <c r="H160" s="884">
        <v>0</v>
      </c>
      <c r="I160" s="884">
        <v>0</v>
      </c>
      <c r="J160" s="884">
        <v>0</v>
      </c>
      <c r="K160" s="884">
        <v>0</v>
      </c>
      <c r="L160" s="884">
        <v>9.7213114754098363E-3</v>
      </c>
      <c r="M160" s="884">
        <v>0</v>
      </c>
      <c r="N160" s="884">
        <v>9.8163265306122453E-3</v>
      </c>
      <c r="O160" s="884">
        <v>0</v>
      </c>
      <c r="P160" s="884">
        <v>1.6655737704918034E-2</v>
      </c>
      <c r="Q160" s="884">
        <v>0</v>
      </c>
      <c r="R160" s="884">
        <v>0</v>
      </c>
      <c r="S160" s="884">
        <v>0</v>
      </c>
      <c r="T160" s="884">
        <v>0</v>
      </c>
      <c r="U160" s="884">
        <v>0</v>
      </c>
      <c r="V160" s="884">
        <v>0</v>
      </c>
      <c r="W160" s="884">
        <v>1.0054545454545477E-2</v>
      </c>
      <c r="X160" s="884">
        <v>0</v>
      </c>
      <c r="Y160" s="884">
        <v>0</v>
      </c>
      <c r="Z160" s="884"/>
      <c r="AA160" s="884">
        <v>0</v>
      </c>
      <c r="AB160" s="884">
        <v>0</v>
      </c>
      <c r="AC160" s="884">
        <v>0</v>
      </c>
      <c r="AD160" s="884">
        <v>0</v>
      </c>
      <c r="AE160" s="884">
        <v>0</v>
      </c>
      <c r="AF160" s="884">
        <v>0</v>
      </c>
      <c r="AG160" s="884">
        <v>0</v>
      </c>
      <c r="AH160" s="884">
        <v>0</v>
      </c>
      <c r="AI160" s="884">
        <v>0</v>
      </c>
      <c r="AJ160" s="884">
        <v>9.6486486486486479E-3</v>
      </c>
      <c r="AK160" s="884">
        <v>0</v>
      </c>
      <c r="AL160" s="884">
        <v>0</v>
      </c>
      <c r="AM160" s="884">
        <v>1.4616666666666667E-2</v>
      </c>
      <c r="AN160" s="884">
        <v>0</v>
      </c>
      <c r="AO160" s="884">
        <v>0</v>
      </c>
      <c r="AP160" s="884">
        <v>0</v>
      </c>
      <c r="AQ160" s="884">
        <v>0</v>
      </c>
      <c r="AR160" s="884">
        <v>1.1566666666666666E-2</v>
      </c>
      <c r="AS160" s="884">
        <v>0</v>
      </c>
      <c r="AT160" s="884">
        <v>0</v>
      </c>
      <c r="AU160" s="884">
        <v>0</v>
      </c>
      <c r="AV160" s="884">
        <v>0</v>
      </c>
      <c r="AW160" s="884">
        <v>0</v>
      </c>
      <c r="AX160" s="884">
        <v>0</v>
      </c>
      <c r="AY160" s="884">
        <v>0</v>
      </c>
      <c r="AZ160" s="884">
        <v>0</v>
      </c>
      <c r="BA160" s="884">
        <v>0</v>
      </c>
      <c r="BB160" s="884">
        <v>1.2033333333333333E-2</v>
      </c>
      <c r="BC160" s="884">
        <v>0</v>
      </c>
      <c r="BD160" s="884">
        <v>0</v>
      </c>
      <c r="BE160" s="884">
        <v>0</v>
      </c>
      <c r="BF160" s="884">
        <v>0</v>
      </c>
      <c r="BG160" s="884">
        <v>0</v>
      </c>
      <c r="BH160" s="884">
        <v>0</v>
      </c>
      <c r="BI160" s="884">
        <v>0</v>
      </c>
      <c r="BJ160" s="884">
        <v>0</v>
      </c>
      <c r="BK160" s="884">
        <v>0</v>
      </c>
      <c r="BL160" s="884">
        <v>0</v>
      </c>
      <c r="BM160" s="884">
        <v>0</v>
      </c>
      <c r="BN160" s="884">
        <v>0</v>
      </c>
      <c r="BO160" s="884">
        <v>0</v>
      </c>
      <c r="BP160" s="884">
        <v>0</v>
      </c>
      <c r="BQ160" s="884">
        <v>0</v>
      </c>
      <c r="BR160" s="884">
        <v>0</v>
      </c>
      <c r="BS160" s="884">
        <v>0</v>
      </c>
      <c r="BT160" s="884">
        <v>0</v>
      </c>
      <c r="BU160" s="884">
        <v>0</v>
      </c>
      <c r="BV160" s="884">
        <v>0</v>
      </c>
      <c r="BW160" s="884">
        <v>0</v>
      </c>
      <c r="BX160" s="884">
        <v>0</v>
      </c>
      <c r="BY160" s="884">
        <v>0</v>
      </c>
      <c r="BZ160" s="884">
        <v>0</v>
      </c>
      <c r="CA160" s="884">
        <v>0</v>
      </c>
      <c r="CB160" s="884">
        <v>0</v>
      </c>
      <c r="CC160" s="884">
        <v>0</v>
      </c>
      <c r="CD160" s="884">
        <v>0</v>
      </c>
      <c r="CE160" s="884">
        <v>0</v>
      </c>
      <c r="CF160" s="884">
        <v>0</v>
      </c>
      <c r="CG160" s="884">
        <v>0</v>
      </c>
      <c r="CH160" s="884">
        <v>0</v>
      </c>
      <c r="CI160" s="884">
        <v>0</v>
      </c>
      <c r="CJ160" s="884">
        <v>0</v>
      </c>
      <c r="CK160" s="884">
        <v>0</v>
      </c>
      <c r="CL160" s="884">
        <v>0</v>
      </c>
      <c r="CM160" s="884">
        <v>0</v>
      </c>
      <c r="CN160" s="884">
        <v>0</v>
      </c>
      <c r="CO160" s="884">
        <v>0</v>
      </c>
      <c r="CP160" s="884">
        <v>0</v>
      </c>
      <c r="CQ160" s="884">
        <v>0</v>
      </c>
      <c r="CR160" s="884">
        <v>0</v>
      </c>
      <c r="CS160" s="884">
        <v>0</v>
      </c>
      <c r="CT160" s="884">
        <v>0</v>
      </c>
      <c r="CU160" s="884">
        <v>0</v>
      </c>
      <c r="CV160" s="884">
        <v>0</v>
      </c>
      <c r="CW160" s="884">
        <v>0</v>
      </c>
      <c r="CX160" s="884">
        <v>0</v>
      </c>
      <c r="CY160" s="884">
        <v>0</v>
      </c>
      <c r="CZ160" s="884">
        <v>0</v>
      </c>
      <c r="DA160" s="884">
        <v>0</v>
      </c>
      <c r="DB160" s="884">
        <v>0</v>
      </c>
      <c r="DC160" s="884">
        <v>0</v>
      </c>
      <c r="DD160" s="884">
        <v>0</v>
      </c>
      <c r="DE160" s="884">
        <v>0</v>
      </c>
      <c r="DF160" s="884">
        <v>0</v>
      </c>
      <c r="DG160" s="884">
        <v>0</v>
      </c>
      <c r="DH160" s="884">
        <v>0</v>
      </c>
      <c r="DI160" s="884">
        <v>0</v>
      </c>
      <c r="DJ160" s="884">
        <v>0</v>
      </c>
      <c r="DK160" s="884">
        <v>0</v>
      </c>
      <c r="DL160" s="884">
        <v>0</v>
      </c>
      <c r="DM160" s="884">
        <v>0</v>
      </c>
      <c r="DN160" s="884">
        <v>0</v>
      </c>
      <c r="DO160" s="884">
        <v>0</v>
      </c>
      <c r="DP160" s="884">
        <v>0</v>
      </c>
      <c r="DQ160" s="884">
        <v>0</v>
      </c>
      <c r="DR160" s="884">
        <v>9.522727272727273E-3</v>
      </c>
      <c r="DS160" s="884">
        <v>0</v>
      </c>
      <c r="DT160" s="884">
        <v>0</v>
      </c>
      <c r="DU160" s="884">
        <v>0</v>
      </c>
      <c r="DV160" s="884">
        <v>0</v>
      </c>
      <c r="DW160" s="884">
        <v>0</v>
      </c>
      <c r="DX160" s="884">
        <v>0</v>
      </c>
      <c r="DY160" s="884">
        <v>0</v>
      </c>
      <c r="DZ160" s="884">
        <v>0</v>
      </c>
      <c r="EA160" s="884">
        <v>0</v>
      </c>
      <c r="EB160" s="884">
        <v>0</v>
      </c>
      <c r="EC160" s="884">
        <v>1.6884183788829624E-2</v>
      </c>
      <c r="ED160" s="884">
        <v>0</v>
      </c>
      <c r="EE160" s="884">
        <v>0</v>
      </c>
      <c r="EF160" s="884">
        <v>0</v>
      </c>
      <c r="EG160" s="884">
        <v>0</v>
      </c>
      <c r="EH160" s="884">
        <v>0</v>
      </c>
      <c r="EI160" s="884">
        <v>1.2904761904761905E-2</v>
      </c>
      <c r="EJ160" s="884">
        <v>0</v>
      </c>
      <c r="EK160" s="884">
        <v>0</v>
      </c>
      <c r="EL160" s="884">
        <v>0</v>
      </c>
      <c r="EM160" s="884">
        <v>0</v>
      </c>
      <c r="EN160" s="884">
        <v>0</v>
      </c>
      <c r="EO160" s="884">
        <v>0</v>
      </c>
      <c r="EP160" s="884">
        <v>0</v>
      </c>
      <c r="EQ160" s="884">
        <v>0</v>
      </c>
      <c r="ER160" s="884">
        <v>0</v>
      </c>
      <c r="ES160" s="884">
        <v>0</v>
      </c>
      <c r="ET160" s="884">
        <v>0</v>
      </c>
      <c r="EU160" s="884">
        <v>0</v>
      </c>
      <c r="EV160" s="884">
        <v>1.1114754098360659E-2</v>
      </c>
      <c r="EW160" s="884">
        <v>0</v>
      </c>
      <c r="EX160" s="884">
        <v>0</v>
      </c>
      <c r="EY160" s="884">
        <v>0</v>
      </c>
      <c r="EZ160" s="884">
        <v>1.5964912280701755E-2</v>
      </c>
      <c r="FA160" s="884">
        <v>0</v>
      </c>
      <c r="FB160" s="884">
        <v>0</v>
      </c>
      <c r="FC160" s="884">
        <v>9.3859649122807025E-3</v>
      </c>
      <c r="FD160" s="884">
        <v>0</v>
      </c>
      <c r="FE160" s="884">
        <v>0</v>
      </c>
      <c r="FF160" s="884">
        <v>0</v>
      </c>
      <c r="FG160" s="884">
        <v>1.2213114754098361E-2</v>
      </c>
      <c r="FH160" s="884">
        <v>0</v>
      </c>
      <c r="FI160" s="884">
        <v>0</v>
      </c>
      <c r="FJ160" s="884">
        <v>0</v>
      </c>
      <c r="FK160" s="884">
        <v>0</v>
      </c>
      <c r="FL160" s="884">
        <v>0</v>
      </c>
      <c r="FM160" s="884">
        <v>0</v>
      </c>
      <c r="FN160" s="884">
        <v>0</v>
      </c>
      <c r="FO160" s="884">
        <v>0</v>
      </c>
      <c r="FP160" s="884">
        <v>0</v>
      </c>
      <c r="FQ160" s="884">
        <v>0</v>
      </c>
      <c r="FR160" s="884">
        <v>1.3196721311475409E-2</v>
      </c>
      <c r="FS160" s="884">
        <v>0</v>
      </c>
      <c r="FT160" s="884">
        <v>0</v>
      </c>
      <c r="FU160" s="884">
        <v>0</v>
      </c>
      <c r="FV160" s="884">
        <v>0</v>
      </c>
      <c r="FW160" s="884">
        <v>0</v>
      </c>
      <c r="FX160" s="884">
        <v>1.0409836065573764E-2</v>
      </c>
      <c r="FY160" s="884">
        <v>0</v>
      </c>
      <c r="FZ160" s="884">
        <v>0</v>
      </c>
      <c r="GA160" s="884">
        <v>0</v>
      </c>
      <c r="GB160" s="884">
        <v>0</v>
      </c>
      <c r="GC160" s="884">
        <v>0</v>
      </c>
      <c r="GD160" s="884">
        <v>0</v>
      </c>
      <c r="GE160" s="884">
        <v>0</v>
      </c>
      <c r="GF160" s="884">
        <v>0</v>
      </c>
      <c r="GG160" s="884">
        <v>0</v>
      </c>
      <c r="GH160" s="884">
        <v>0</v>
      </c>
      <c r="GI160" s="884">
        <v>0</v>
      </c>
      <c r="GJ160" s="884">
        <v>0</v>
      </c>
      <c r="GK160" s="884">
        <v>0</v>
      </c>
      <c r="GL160" s="884">
        <v>0</v>
      </c>
    </row>
    <row r="161" spans="1:194" x14ac:dyDescent="0.2">
      <c r="A161" s="652" t="s">
        <v>1133</v>
      </c>
      <c r="B161" s="652" t="s">
        <v>591</v>
      </c>
      <c r="C161" s="884">
        <v>0</v>
      </c>
      <c r="D161" s="884">
        <v>0</v>
      </c>
      <c r="E161" s="884">
        <v>1.0890590944290313E-2</v>
      </c>
      <c r="F161" s="884">
        <v>0</v>
      </c>
      <c r="G161" s="884">
        <v>0</v>
      </c>
      <c r="H161" s="884">
        <v>0</v>
      </c>
      <c r="I161" s="884">
        <v>0</v>
      </c>
      <c r="J161" s="884">
        <v>1.8674900398406375E-2</v>
      </c>
      <c r="K161" s="884">
        <v>0</v>
      </c>
      <c r="L161" s="884">
        <v>1.1710691823899442E-2</v>
      </c>
      <c r="M161" s="884">
        <v>0</v>
      </c>
      <c r="N161" s="884">
        <v>0</v>
      </c>
      <c r="O161" s="884">
        <v>0</v>
      </c>
      <c r="P161" s="884">
        <v>1.4389408099688472E-2</v>
      </c>
      <c r="Q161" s="884">
        <v>0</v>
      </c>
      <c r="R161" s="884">
        <v>0</v>
      </c>
      <c r="S161" s="884">
        <v>0</v>
      </c>
      <c r="T161" s="884">
        <v>0</v>
      </c>
      <c r="U161" s="884">
        <v>0</v>
      </c>
      <c r="V161" s="884">
        <v>0</v>
      </c>
      <c r="W161" s="884">
        <v>1.2094594594594544E-2</v>
      </c>
      <c r="X161" s="884">
        <v>0</v>
      </c>
      <c r="Y161" s="884">
        <v>0</v>
      </c>
      <c r="Z161" s="884"/>
      <c r="AA161" s="884">
        <v>0</v>
      </c>
      <c r="AB161" s="884">
        <v>0</v>
      </c>
      <c r="AC161" s="884">
        <v>1.4E-2</v>
      </c>
      <c r="AD161" s="884">
        <v>0</v>
      </c>
      <c r="AE161" s="884">
        <v>0</v>
      </c>
      <c r="AF161" s="884">
        <v>0</v>
      </c>
      <c r="AG161" s="884">
        <v>0</v>
      </c>
      <c r="AH161" s="884">
        <v>0</v>
      </c>
      <c r="AI161" s="884">
        <v>0</v>
      </c>
      <c r="AJ161" s="884">
        <v>0</v>
      </c>
      <c r="AK161" s="884">
        <v>9.6758620689655177E-3</v>
      </c>
      <c r="AL161" s="884">
        <v>0</v>
      </c>
      <c r="AM161" s="884">
        <v>1.1756363636363636E-2</v>
      </c>
      <c r="AN161" s="884">
        <v>0</v>
      </c>
      <c r="AO161" s="884">
        <v>0</v>
      </c>
      <c r="AP161" s="884">
        <v>0</v>
      </c>
      <c r="AQ161" s="884">
        <v>0</v>
      </c>
      <c r="AR161" s="884">
        <v>1.2833333333333334E-2</v>
      </c>
      <c r="AS161" s="884">
        <v>0</v>
      </c>
      <c r="AT161" s="884">
        <v>0</v>
      </c>
      <c r="AU161" s="884">
        <v>0</v>
      </c>
      <c r="AV161" s="884">
        <v>0</v>
      </c>
      <c r="AW161" s="884">
        <v>0</v>
      </c>
      <c r="AX161" s="884">
        <v>0</v>
      </c>
      <c r="AY161" s="884">
        <v>1.024294670846395E-2</v>
      </c>
      <c r="AZ161" s="884">
        <v>0</v>
      </c>
      <c r="BA161" s="884">
        <v>0</v>
      </c>
      <c r="BB161" s="884">
        <v>8.9591078066914489E-3</v>
      </c>
      <c r="BC161" s="884">
        <v>0</v>
      </c>
      <c r="BD161" s="884">
        <v>0</v>
      </c>
      <c r="BE161" s="884">
        <v>0</v>
      </c>
      <c r="BF161" s="884">
        <v>0.1468852459016394</v>
      </c>
      <c r="BG161" s="884">
        <v>0.1468852459016394</v>
      </c>
      <c r="BH161" s="884">
        <v>0.1468852459016394</v>
      </c>
      <c r="BI161" s="884">
        <v>0.1468852459016394</v>
      </c>
      <c r="BJ161" s="884">
        <v>0.1468852459016394</v>
      </c>
      <c r="BK161" s="884">
        <v>0.1468852459016394</v>
      </c>
      <c r="BL161" s="884">
        <v>0.1468852459016394</v>
      </c>
      <c r="BM161" s="884">
        <v>0</v>
      </c>
      <c r="BN161" s="884">
        <v>0</v>
      </c>
      <c r="BO161" s="884">
        <v>0</v>
      </c>
      <c r="BP161" s="884">
        <v>0</v>
      </c>
      <c r="BQ161" s="884">
        <v>0</v>
      </c>
      <c r="BR161" s="884">
        <v>0</v>
      </c>
      <c r="BS161" s="884">
        <v>0</v>
      </c>
      <c r="BT161" s="884">
        <v>0</v>
      </c>
      <c r="BU161" s="884">
        <v>0</v>
      </c>
      <c r="BV161" s="884">
        <v>1.6038961038961037E-2</v>
      </c>
      <c r="BW161" s="884">
        <v>0</v>
      </c>
      <c r="BX161" s="884">
        <v>0</v>
      </c>
      <c r="BY161" s="884">
        <v>0</v>
      </c>
      <c r="BZ161" s="884">
        <v>0</v>
      </c>
      <c r="CA161" s="884">
        <v>0</v>
      </c>
      <c r="CB161" s="884">
        <v>0</v>
      </c>
      <c r="CC161" s="884">
        <v>0</v>
      </c>
      <c r="CD161" s="884">
        <v>0</v>
      </c>
      <c r="CE161" s="884">
        <v>0</v>
      </c>
      <c r="CF161" s="884">
        <v>0</v>
      </c>
      <c r="CG161" s="884">
        <v>0</v>
      </c>
      <c r="CH161" s="884">
        <v>0</v>
      </c>
      <c r="CI161" s="884">
        <v>0</v>
      </c>
      <c r="CJ161" s="884">
        <v>0</v>
      </c>
      <c r="CK161" s="884">
        <v>0</v>
      </c>
      <c r="CL161" s="884">
        <v>0</v>
      </c>
      <c r="CM161" s="884">
        <v>0</v>
      </c>
      <c r="CN161" s="884">
        <v>0</v>
      </c>
      <c r="CO161" s="884">
        <v>0</v>
      </c>
      <c r="CP161" s="884">
        <v>0</v>
      </c>
      <c r="CQ161" s="884">
        <v>8.5080385852090018E-3</v>
      </c>
      <c r="CR161" s="884">
        <v>0</v>
      </c>
      <c r="CS161" s="884">
        <v>9.3201257861635217E-3</v>
      </c>
      <c r="CT161" s="884">
        <v>9.6704761904761651E-3</v>
      </c>
      <c r="CU161" s="884">
        <v>0</v>
      </c>
      <c r="CV161" s="884">
        <v>0</v>
      </c>
      <c r="CW161" s="884">
        <v>0</v>
      </c>
      <c r="CX161" s="884">
        <v>8.2762645914396856E-3</v>
      </c>
      <c r="CY161" s="884">
        <v>0</v>
      </c>
      <c r="CZ161" s="884">
        <v>0</v>
      </c>
      <c r="DA161" s="884">
        <v>0</v>
      </c>
      <c r="DB161" s="884">
        <v>0</v>
      </c>
      <c r="DC161" s="884">
        <v>0</v>
      </c>
      <c r="DD161" s="884">
        <v>0</v>
      </c>
      <c r="DE161" s="884">
        <v>0</v>
      </c>
      <c r="DF161" s="884">
        <v>0</v>
      </c>
      <c r="DG161" s="884">
        <v>0</v>
      </c>
      <c r="DH161" s="884">
        <v>0</v>
      </c>
      <c r="DI161" s="884">
        <v>0</v>
      </c>
      <c r="DJ161" s="884">
        <v>0</v>
      </c>
      <c r="DK161" s="884">
        <v>0</v>
      </c>
      <c r="DL161" s="884">
        <v>0</v>
      </c>
      <c r="DM161" s="884">
        <v>0</v>
      </c>
      <c r="DN161" s="884">
        <v>0</v>
      </c>
      <c r="DO161" s="884">
        <v>0</v>
      </c>
      <c r="DP161" s="884">
        <v>0</v>
      </c>
      <c r="DQ161" s="884">
        <v>0</v>
      </c>
      <c r="DR161" s="884">
        <v>8.3108474576271216E-3</v>
      </c>
      <c r="DS161" s="884">
        <v>0</v>
      </c>
      <c r="DT161" s="884">
        <v>0</v>
      </c>
      <c r="DU161" s="884">
        <v>0</v>
      </c>
      <c r="DV161" s="884">
        <v>0</v>
      </c>
      <c r="DW161" s="884">
        <v>0</v>
      </c>
      <c r="DX161" s="884">
        <v>0</v>
      </c>
      <c r="DY161" s="884">
        <v>0</v>
      </c>
      <c r="DZ161" s="884">
        <v>0</v>
      </c>
      <c r="EA161" s="884">
        <v>0</v>
      </c>
      <c r="EB161" s="884">
        <v>0</v>
      </c>
      <c r="EC161" s="884">
        <v>0</v>
      </c>
      <c r="ED161" s="884">
        <v>0</v>
      </c>
      <c r="EE161" s="884">
        <v>0</v>
      </c>
      <c r="EF161" s="884">
        <v>0</v>
      </c>
      <c r="EG161" s="884">
        <v>0</v>
      </c>
      <c r="EH161" s="884">
        <v>0</v>
      </c>
      <c r="EI161" s="884">
        <v>8.7843749999999866E-3</v>
      </c>
      <c r="EJ161" s="884">
        <v>0</v>
      </c>
      <c r="EK161" s="884">
        <v>0</v>
      </c>
      <c r="EL161" s="884">
        <v>0</v>
      </c>
      <c r="EM161" s="884">
        <v>0</v>
      </c>
      <c r="EN161" s="884">
        <v>0</v>
      </c>
      <c r="EO161" s="884">
        <v>0</v>
      </c>
      <c r="EP161" s="884">
        <v>0</v>
      </c>
      <c r="EQ161" s="884">
        <v>0</v>
      </c>
      <c r="ER161" s="884">
        <v>0</v>
      </c>
      <c r="ES161" s="884">
        <v>9.3687500000000003E-3</v>
      </c>
      <c r="ET161" s="884">
        <v>0</v>
      </c>
      <c r="EU161" s="884">
        <v>0</v>
      </c>
      <c r="EV161" s="884">
        <v>0</v>
      </c>
      <c r="EW161" s="884">
        <v>0</v>
      </c>
      <c r="EX161" s="884">
        <v>0</v>
      </c>
      <c r="EY161" s="884">
        <v>0</v>
      </c>
      <c r="EZ161" s="884">
        <v>2.1116139240506336E-2</v>
      </c>
      <c r="FA161" s="884">
        <v>0</v>
      </c>
      <c r="FB161" s="884">
        <v>0</v>
      </c>
      <c r="FC161" s="884">
        <v>0</v>
      </c>
      <c r="FD161" s="884">
        <v>0</v>
      </c>
      <c r="FE161" s="884">
        <v>0</v>
      </c>
      <c r="FF161" s="884">
        <v>8.8823529411764697E-3</v>
      </c>
      <c r="FG161" s="884">
        <v>9.1895910780669145E-3</v>
      </c>
      <c r="FH161" s="884">
        <v>0</v>
      </c>
      <c r="FI161" s="884">
        <v>8.9874608150470204E-3</v>
      </c>
      <c r="FJ161" s="884">
        <v>0</v>
      </c>
      <c r="FK161" s="884">
        <v>0</v>
      </c>
      <c r="FL161" s="884">
        <v>1.092565055762084E-2</v>
      </c>
      <c r="FM161" s="884">
        <v>0</v>
      </c>
      <c r="FN161" s="884">
        <v>0</v>
      </c>
      <c r="FO161" s="884">
        <v>3.4354022285745606E-2</v>
      </c>
      <c r="FP161" s="884">
        <v>0</v>
      </c>
      <c r="FQ161" s="884">
        <v>9.0825396825396816E-3</v>
      </c>
      <c r="FR161" s="884">
        <v>1.3746875E-2</v>
      </c>
      <c r="FS161" s="884">
        <v>0</v>
      </c>
      <c r="FT161" s="884">
        <v>0</v>
      </c>
      <c r="FU161" s="884">
        <v>0</v>
      </c>
      <c r="FV161" s="884">
        <v>0</v>
      </c>
      <c r="FW161" s="884">
        <v>0</v>
      </c>
      <c r="FX161" s="884">
        <v>8.6968749999999997E-3</v>
      </c>
      <c r="FY161" s="884">
        <v>0</v>
      </c>
      <c r="FZ161" s="884">
        <v>0</v>
      </c>
      <c r="GA161" s="884">
        <v>8.4498141263940514E-3</v>
      </c>
      <c r="GB161" s="884">
        <v>8.3605947955390329E-3</v>
      </c>
      <c r="GC161" s="884">
        <v>0</v>
      </c>
      <c r="GD161" s="884">
        <v>0</v>
      </c>
      <c r="GE161" s="884">
        <v>0</v>
      </c>
      <c r="GF161" s="884">
        <v>0</v>
      </c>
      <c r="GG161" s="884">
        <v>0</v>
      </c>
      <c r="GH161" s="884">
        <v>0</v>
      </c>
      <c r="GI161" s="884">
        <v>0</v>
      </c>
      <c r="GJ161" s="884">
        <v>9.3824451410657803E-3</v>
      </c>
      <c r="GK161" s="884">
        <v>0</v>
      </c>
      <c r="GL161" s="884">
        <v>0</v>
      </c>
    </row>
    <row r="162" spans="1:194" x14ac:dyDescent="0.2">
      <c r="A162" s="652" t="s">
        <v>1134</v>
      </c>
      <c r="B162" s="652" t="s">
        <v>592</v>
      </c>
      <c r="C162" s="884">
        <v>0</v>
      </c>
      <c r="D162" s="884">
        <v>0</v>
      </c>
      <c r="E162" s="884">
        <v>0</v>
      </c>
      <c r="F162" s="884">
        <v>0</v>
      </c>
      <c r="G162" s="884">
        <v>0</v>
      </c>
      <c r="H162" s="884">
        <v>0</v>
      </c>
      <c r="I162" s="884">
        <v>0</v>
      </c>
      <c r="J162" s="884">
        <v>0</v>
      </c>
      <c r="K162" s="884">
        <v>0</v>
      </c>
      <c r="L162" s="884">
        <v>0</v>
      </c>
      <c r="M162" s="884">
        <v>0</v>
      </c>
      <c r="N162" s="884">
        <v>0</v>
      </c>
      <c r="O162" s="884">
        <v>0</v>
      </c>
      <c r="P162" s="884">
        <v>0</v>
      </c>
      <c r="Q162" s="884">
        <v>1.1661538461538461</v>
      </c>
      <c r="R162" s="884">
        <v>0</v>
      </c>
      <c r="S162" s="884">
        <v>0</v>
      </c>
      <c r="T162" s="884">
        <v>0</v>
      </c>
      <c r="U162" s="884">
        <v>0</v>
      </c>
      <c r="V162" s="884">
        <v>0</v>
      </c>
      <c r="W162" s="884">
        <v>0</v>
      </c>
      <c r="X162" s="884">
        <v>0</v>
      </c>
      <c r="Y162" s="884">
        <v>0</v>
      </c>
      <c r="Z162" s="884"/>
      <c r="AA162" s="884">
        <v>0</v>
      </c>
      <c r="AB162" s="884">
        <v>0</v>
      </c>
      <c r="AC162" s="884">
        <v>0</v>
      </c>
      <c r="AD162" s="884">
        <v>0</v>
      </c>
      <c r="AE162" s="884">
        <v>0</v>
      </c>
      <c r="AF162" s="884">
        <v>0</v>
      </c>
      <c r="AG162" s="884">
        <v>0</v>
      </c>
      <c r="AH162" s="884">
        <v>0</v>
      </c>
      <c r="AI162" s="884">
        <v>0</v>
      </c>
      <c r="AJ162" s="884">
        <v>0</v>
      </c>
      <c r="AK162" s="884">
        <v>0</v>
      </c>
      <c r="AL162" s="884">
        <v>0</v>
      </c>
      <c r="AM162" s="884">
        <v>0</v>
      </c>
      <c r="AN162" s="884">
        <v>0</v>
      </c>
      <c r="AO162" s="884">
        <v>9.5882352941176474E-3</v>
      </c>
      <c r="AP162" s="884">
        <v>0</v>
      </c>
      <c r="AQ162" s="884">
        <v>0</v>
      </c>
      <c r="AR162" s="884">
        <v>0</v>
      </c>
      <c r="AS162" s="884">
        <v>0</v>
      </c>
      <c r="AT162" s="884">
        <v>0</v>
      </c>
      <c r="AU162" s="884">
        <v>0</v>
      </c>
      <c r="AV162" s="884">
        <v>0</v>
      </c>
      <c r="AW162" s="884">
        <v>0</v>
      </c>
      <c r="AX162" s="884">
        <v>0</v>
      </c>
      <c r="AY162" s="884">
        <v>0</v>
      </c>
      <c r="AZ162" s="884">
        <v>0</v>
      </c>
      <c r="BA162" s="884">
        <v>0</v>
      </c>
      <c r="BB162" s="884">
        <v>0</v>
      </c>
      <c r="BC162" s="884">
        <v>0</v>
      </c>
      <c r="BD162" s="884">
        <v>0</v>
      </c>
      <c r="BE162" s="884">
        <v>0</v>
      </c>
      <c r="BF162" s="884"/>
      <c r="BG162" s="884"/>
      <c r="BH162" s="884"/>
      <c r="BI162" s="884"/>
      <c r="BJ162" s="884"/>
      <c r="BK162" s="884"/>
      <c r="BL162" s="884"/>
      <c r="BM162" s="884">
        <v>0</v>
      </c>
      <c r="BN162" s="884">
        <v>0</v>
      </c>
      <c r="BO162" s="884">
        <v>0</v>
      </c>
      <c r="BP162" s="884">
        <v>0</v>
      </c>
      <c r="BQ162" s="884">
        <v>0</v>
      </c>
      <c r="BR162" s="884">
        <v>0</v>
      </c>
      <c r="BS162" s="884">
        <v>0</v>
      </c>
      <c r="BT162" s="884">
        <v>0</v>
      </c>
      <c r="BU162" s="884">
        <v>0</v>
      </c>
      <c r="BV162" s="884">
        <v>0</v>
      </c>
      <c r="BW162" s="884">
        <v>0</v>
      </c>
      <c r="BX162" s="884">
        <v>0</v>
      </c>
      <c r="BY162" s="884">
        <v>0</v>
      </c>
      <c r="BZ162" s="884">
        <v>0</v>
      </c>
      <c r="CA162" s="884">
        <v>0</v>
      </c>
      <c r="CB162" s="884">
        <v>0</v>
      </c>
      <c r="CC162" s="884">
        <v>0</v>
      </c>
      <c r="CD162" s="884">
        <v>0</v>
      </c>
      <c r="CE162" s="884">
        <v>0</v>
      </c>
      <c r="CF162" s="884">
        <v>0</v>
      </c>
      <c r="CG162" s="884">
        <v>0</v>
      </c>
      <c r="CH162" s="884">
        <v>0</v>
      </c>
      <c r="CI162" s="884">
        <v>0</v>
      </c>
      <c r="CJ162" s="884">
        <v>0</v>
      </c>
      <c r="CK162" s="884">
        <v>0</v>
      </c>
      <c r="CL162" s="884">
        <v>0</v>
      </c>
      <c r="CM162" s="884">
        <v>0</v>
      </c>
      <c r="CN162" s="884">
        <v>0</v>
      </c>
      <c r="CO162" s="884">
        <v>0</v>
      </c>
      <c r="CP162" s="884">
        <v>0</v>
      </c>
      <c r="CQ162" s="884">
        <v>0</v>
      </c>
      <c r="CR162" s="884">
        <v>0</v>
      </c>
      <c r="CS162" s="884">
        <v>0</v>
      </c>
      <c r="CT162" s="884">
        <v>0</v>
      </c>
      <c r="CU162" s="884">
        <v>0</v>
      </c>
      <c r="CV162" s="884">
        <v>0</v>
      </c>
      <c r="CW162" s="884">
        <v>0</v>
      </c>
      <c r="CX162" s="884">
        <v>0</v>
      </c>
      <c r="CY162" s="884">
        <v>0</v>
      </c>
      <c r="CZ162" s="884">
        <v>0</v>
      </c>
      <c r="DA162" s="884">
        <v>0</v>
      </c>
      <c r="DB162" s="884">
        <v>0</v>
      </c>
      <c r="DC162" s="884">
        <v>0</v>
      </c>
      <c r="DD162" s="884">
        <v>0</v>
      </c>
      <c r="DE162" s="884">
        <v>0</v>
      </c>
      <c r="DF162" s="884">
        <v>0</v>
      </c>
      <c r="DG162" s="884">
        <v>0</v>
      </c>
      <c r="DH162" s="884">
        <v>0</v>
      </c>
      <c r="DI162" s="884">
        <v>0</v>
      </c>
      <c r="DJ162" s="884">
        <v>0</v>
      </c>
      <c r="DK162" s="884">
        <v>0</v>
      </c>
      <c r="DL162" s="884">
        <v>0</v>
      </c>
      <c r="DM162" s="884">
        <v>0</v>
      </c>
      <c r="DN162" s="884">
        <v>0</v>
      </c>
      <c r="DO162" s="884">
        <v>0</v>
      </c>
      <c r="DP162" s="884">
        <v>0</v>
      </c>
      <c r="DQ162" s="884">
        <v>0</v>
      </c>
      <c r="DR162" s="884">
        <v>0</v>
      </c>
      <c r="DS162" s="884">
        <v>0</v>
      </c>
      <c r="DT162" s="884">
        <v>0</v>
      </c>
      <c r="DU162" s="884">
        <v>0</v>
      </c>
      <c r="DV162" s="884">
        <v>0</v>
      </c>
      <c r="DW162" s="884">
        <v>1.0132352941176471E-2</v>
      </c>
      <c r="DX162" s="884">
        <v>0</v>
      </c>
      <c r="DY162" s="884">
        <v>0</v>
      </c>
      <c r="DZ162" s="884">
        <v>0</v>
      </c>
      <c r="EA162" s="884">
        <v>0</v>
      </c>
      <c r="EB162" s="884">
        <v>0</v>
      </c>
      <c r="EC162" s="884">
        <v>0</v>
      </c>
      <c r="ED162" s="884">
        <v>0</v>
      </c>
      <c r="EE162" s="884">
        <v>0</v>
      </c>
      <c r="EF162" s="884">
        <v>0</v>
      </c>
      <c r="EG162" s="884">
        <v>0</v>
      </c>
      <c r="EH162" s="884">
        <v>0</v>
      </c>
      <c r="EI162" s="884">
        <v>0</v>
      </c>
      <c r="EJ162" s="884">
        <v>0</v>
      </c>
      <c r="EK162" s="884">
        <v>0</v>
      </c>
      <c r="EL162" s="884">
        <v>0</v>
      </c>
      <c r="EM162" s="884">
        <v>0</v>
      </c>
      <c r="EN162" s="884">
        <v>0</v>
      </c>
      <c r="EO162" s="884">
        <v>0</v>
      </c>
      <c r="EP162" s="884">
        <v>0</v>
      </c>
      <c r="EQ162" s="884">
        <v>0</v>
      </c>
      <c r="ER162" s="884">
        <v>0</v>
      </c>
      <c r="ES162" s="884">
        <v>0</v>
      </c>
      <c r="ET162" s="884">
        <v>0</v>
      </c>
      <c r="EU162" s="884">
        <v>0</v>
      </c>
      <c r="EV162" s="884">
        <v>0</v>
      </c>
      <c r="EW162" s="884">
        <v>0</v>
      </c>
      <c r="EX162" s="884">
        <v>0</v>
      </c>
      <c r="EY162" s="884">
        <v>0</v>
      </c>
      <c r="EZ162" s="884">
        <v>0</v>
      </c>
      <c r="FA162" s="884">
        <v>0</v>
      </c>
      <c r="FB162" s="884">
        <v>0</v>
      </c>
      <c r="FC162" s="884">
        <v>0</v>
      </c>
      <c r="FD162" s="884">
        <v>0</v>
      </c>
      <c r="FE162" s="884">
        <v>0</v>
      </c>
      <c r="FF162" s="884">
        <v>0</v>
      </c>
      <c r="FG162" s="884">
        <v>0</v>
      </c>
      <c r="FH162" s="884">
        <v>0</v>
      </c>
      <c r="FI162" s="884">
        <v>0</v>
      </c>
      <c r="FJ162" s="884">
        <v>0</v>
      </c>
      <c r="FK162" s="884">
        <v>0</v>
      </c>
      <c r="FL162" s="884">
        <v>0</v>
      </c>
      <c r="FM162" s="884">
        <v>0</v>
      </c>
      <c r="FN162" s="884">
        <v>0</v>
      </c>
      <c r="FO162" s="884">
        <v>0</v>
      </c>
      <c r="FP162" s="884">
        <v>0</v>
      </c>
      <c r="FQ162" s="884">
        <v>0</v>
      </c>
      <c r="FR162" s="884">
        <v>0</v>
      </c>
      <c r="FS162" s="884">
        <v>0</v>
      </c>
      <c r="FT162" s="884">
        <v>0</v>
      </c>
      <c r="FU162" s="884">
        <v>0</v>
      </c>
      <c r="FV162" s="884">
        <v>0</v>
      </c>
      <c r="FW162" s="884">
        <v>0</v>
      </c>
      <c r="FX162" s="884">
        <v>0</v>
      </c>
      <c r="FY162" s="884">
        <v>0</v>
      </c>
      <c r="FZ162" s="884">
        <v>0</v>
      </c>
      <c r="GA162" s="884">
        <v>0</v>
      </c>
      <c r="GB162" s="884">
        <v>0</v>
      </c>
      <c r="GC162" s="884">
        <v>0</v>
      </c>
      <c r="GD162" s="884">
        <v>0</v>
      </c>
      <c r="GE162" s="884">
        <v>0</v>
      </c>
      <c r="GF162" s="884">
        <v>0</v>
      </c>
      <c r="GG162" s="884">
        <v>0</v>
      </c>
      <c r="GH162" s="884">
        <v>0</v>
      </c>
      <c r="GI162" s="884">
        <v>0</v>
      </c>
      <c r="GJ162" s="884">
        <v>0</v>
      </c>
      <c r="GK162" s="884">
        <v>0</v>
      </c>
      <c r="GL162" s="884">
        <v>0</v>
      </c>
    </row>
    <row r="163" spans="1:194" x14ac:dyDescent="0.2">
      <c r="A163" s="652" t="s">
        <v>1135</v>
      </c>
      <c r="B163" s="652" t="s">
        <v>593</v>
      </c>
      <c r="C163" s="884">
        <v>0</v>
      </c>
      <c r="D163" s="884">
        <v>0</v>
      </c>
      <c r="E163" s="884">
        <v>0</v>
      </c>
      <c r="F163" s="884">
        <v>0</v>
      </c>
      <c r="G163" s="884">
        <v>0</v>
      </c>
      <c r="H163" s="884">
        <v>0</v>
      </c>
      <c r="I163" s="884">
        <v>0</v>
      </c>
      <c r="J163" s="884">
        <v>0</v>
      </c>
      <c r="K163" s="884">
        <v>0</v>
      </c>
      <c r="L163" s="884">
        <v>0</v>
      </c>
      <c r="M163" s="884">
        <v>0</v>
      </c>
      <c r="N163" s="884">
        <v>0</v>
      </c>
      <c r="O163" s="884">
        <v>0</v>
      </c>
      <c r="P163" s="884">
        <v>0</v>
      </c>
      <c r="Q163" s="884"/>
      <c r="R163" s="884">
        <v>0</v>
      </c>
      <c r="S163" s="884">
        <v>0</v>
      </c>
      <c r="T163" s="884">
        <v>0</v>
      </c>
      <c r="U163" s="884">
        <v>0</v>
      </c>
      <c r="V163" s="884">
        <v>0</v>
      </c>
      <c r="W163" s="884">
        <v>0</v>
      </c>
      <c r="X163" s="884">
        <v>0</v>
      </c>
      <c r="Y163" s="884">
        <v>0</v>
      </c>
      <c r="Z163" s="884"/>
      <c r="AA163" s="884">
        <v>0</v>
      </c>
      <c r="AB163" s="884"/>
      <c r="AC163" s="884">
        <v>0</v>
      </c>
      <c r="AD163" s="884">
        <v>0</v>
      </c>
      <c r="AE163" s="884">
        <v>0</v>
      </c>
      <c r="AF163" s="884">
        <v>0</v>
      </c>
      <c r="AG163" s="884">
        <v>0</v>
      </c>
      <c r="AH163" s="884">
        <v>0</v>
      </c>
      <c r="AI163" s="884">
        <v>0</v>
      </c>
      <c r="AJ163" s="884">
        <v>0</v>
      </c>
      <c r="AK163" s="884">
        <v>0</v>
      </c>
      <c r="AL163" s="884">
        <v>0</v>
      </c>
      <c r="AM163" s="884">
        <v>0</v>
      </c>
      <c r="AN163" s="884">
        <v>0</v>
      </c>
      <c r="AO163" s="884">
        <v>0</v>
      </c>
      <c r="AP163" s="884">
        <v>0</v>
      </c>
      <c r="AQ163" s="884">
        <v>0</v>
      </c>
      <c r="AR163" s="884">
        <v>0</v>
      </c>
      <c r="AS163" s="884">
        <v>0</v>
      </c>
      <c r="AT163" s="884">
        <v>0</v>
      </c>
      <c r="AU163" s="884">
        <v>0</v>
      </c>
      <c r="AV163" s="884">
        <v>0</v>
      </c>
      <c r="AW163" s="884">
        <v>0</v>
      </c>
      <c r="AX163" s="884">
        <v>0</v>
      </c>
      <c r="AY163" s="884">
        <v>0</v>
      </c>
      <c r="AZ163" s="884">
        <v>0</v>
      </c>
      <c r="BA163" s="884">
        <v>0</v>
      </c>
      <c r="BB163" s="884">
        <v>0</v>
      </c>
      <c r="BC163" s="884">
        <v>0</v>
      </c>
      <c r="BD163" s="884">
        <v>0</v>
      </c>
      <c r="BE163" s="884">
        <v>0</v>
      </c>
      <c r="BF163" s="884"/>
      <c r="BG163" s="884"/>
      <c r="BH163" s="884"/>
      <c r="BI163" s="884"/>
      <c r="BJ163" s="884"/>
      <c r="BK163" s="884"/>
      <c r="BL163" s="884"/>
      <c r="BM163" s="884">
        <v>0</v>
      </c>
      <c r="BN163" s="884">
        <v>0</v>
      </c>
      <c r="BO163" s="884">
        <v>0</v>
      </c>
      <c r="BP163" s="884">
        <v>0</v>
      </c>
      <c r="BQ163" s="884"/>
      <c r="BR163" s="884">
        <v>0</v>
      </c>
      <c r="BS163" s="884">
        <v>0</v>
      </c>
      <c r="BT163" s="884">
        <v>0</v>
      </c>
      <c r="BU163" s="884">
        <v>0</v>
      </c>
      <c r="BV163" s="884">
        <v>0</v>
      </c>
      <c r="BW163" s="884">
        <v>0</v>
      </c>
      <c r="BX163" s="884">
        <v>0</v>
      </c>
      <c r="BY163" s="884">
        <v>0</v>
      </c>
      <c r="BZ163" s="884">
        <v>0</v>
      </c>
      <c r="CA163" s="884"/>
      <c r="CB163" s="884">
        <v>0</v>
      </c>
      <c r="CC163" s="884">
        <v>0</v>
      </c>
      <c r="CD163" s="884">
        <v>0</v>
      </c>
      <c r="CE163" s="884">
        <v>0</v>
      </c>
      <c r="CF163" s="884">
        <v>0</v>
      </c>
      <c r="CG163" s="884">
        <v>0</v>
      </c>
      <c r="CH163" s="884">
        <v>0</v>
      </c>
      <c r="CI163" s="884">
        <v>0</v>
      </c>
      <c r="CJ163" s="884">
        <v>0</v>
      </c>
      <c r="CK163" s="884">
        <v>0</v>
      </c>
      <c r="CL163" s="884">
        <v>0</v>
      </c>
      <c r="CM163" s="884">
        <v>0</v>
      </c>
      <c r="CN163" s="884">
        <v>0</v>
      </c>
      <c r="CO163" s="884">
        <v>0</v>
      </c>
      <c r="CP163" s="884">
        <v>0</v>
      </c>
      <c r="CQ163" s="884">
        <v>0</v>
      </c>
      <c r="CR163" s="884">
        <v>0</v>
      </c>
      <c r="CS163" s="884">
        <v>0</v>
      </c>
      <c r="CT163" s="884">
        <v>0</v>
      </c>
      <c r="CU163" s="884">
        <v>0</v>
      </c>
      <c r="CV163" s="884">
        <v>0</v>
      </c>
      <c r="CW163" s="884">
        <v>0</v>
      </c>
      <c r="CX163" s="884">
        <v>0</v>
      </c>
      <c r="CY163" s="884">
        <v>0</v>
      </c>
      <c r="CZ163" s="884">
        <v>0</v>
      </c>
      <c r="DA163" s="884">
        <v>0</v>
      </c>
      <c r="DB163" s="884"/>
      <c r="DC163" s="884">
        <v>0</v>
      </c>
      <c r="DD163" s="884">
        <v>0</v>
      </c>
      <c r="DE163" s="884">
        <v>0</v>
      </c>
      <c r="DF163" s="884">
        <v>0</v>
      </c>
      <c r="DG163" s="884">
        <v>0</v>
      </c>
      <c r="DH163" s="884">
        <v>0</v>
      </c>
      <c r="DI163" s="884">
        <v>0</v>
      </c>
      <c r="DJ163" s="884">
        <v>0</v>
      </c>
      <c r="DK163" s="884">
        <v>0</v>
      </c>
      <c r="DL163" s="884">
        <v>0</v>
      </c>
      <c r="DM163" s="884">
        <v>0</v>
      </c>
      <c r="DN163" s="884">
        <v>0</v>
      </c>
      <c r="DO163" s="884">
        <v>0</v>
      </c>
      <c r="DP163" s="884">
        <v>0</v>
      </c>
      <c r="DQ163" s="884">
        <v>0</v>
      </c>
      <c r="DR163" s="884">
        <v>0</v>
      </c>
      <c r="DS163" s="884">
        <v>0</v>
      </c>
      <c r="DT163" s="884">
        <v>0</v>
      </c>
      <c r="DU163" s="884">
        <v>0</v>
      </c>
      <c r="DV163" s="884">
        <v>0</v>
      </c>
      <c r="DW163" s="884">
        <v>0</v>
      </c>
      <c r="DX163" s="884">
        <v>0</v>
      </c>
      <c r="DY163" s="884"/>
      <c r="DZ163" s="884">
        <v>0</v>
      </c>
      <c r="EA163" s="884">
        <v>0</v>
      </c>
      <c r="EB163" s="884">
        <v>0</v>
      </c>
      <c r="EC163" s="884">
        <v>0</v>
      </c>
      <c r="ED163" s="884">
        <v>0</v>
      </c>
      <c r="EE163" s="884">
        <v>0</v>
      </c>
      <c r="EF163" s="884">
        <v>0</v>
      </c>
      <c r="EG163" s="884">
        <v>0</v>
      </c>
      <c r="EH163" s="884">
        <v>0</v>
      </c>
      <c r="EI163" s="884">
        <v>0</v>
      </c>
      <c r="EJ163" s="884">
        <v>0</v>
      </c>
      <c r="EK163" s="884">
        <v>0</v>
      </c>
      <c r="EL163" s="884">
        <v>0</v>
      </c>
      <c r="EM163" s="884">
        <v>0</v>
      </c>
      <c r="EN163" s="884">
        <v>0</v>
      </c>
      <c r="EO163" s="884">
        <v>0</v>
      </c>
      <c r="EP163" s="884">
        <v>0</v>
      </c>
      <c r="EQ163" s="884">
        <v>0</v>
      </c>
      <c r="ER163" s="884">
        <v>0</v>
      </c>
      <c r="ES163" s="884">
        <v>0</v>
      </c>
      <c r="ET163" s="884">
        <v>0</v>
      </c>
      <c r="EU163" s="884">
        <v>0</v>
      </c>
      <c r="EV163" s="884">
        <v>0</v>
      </c>
      <c r="EW163" s="884">
        <v>0</v>
      </c>
      <c r="EX163" s="884">
        <v>0</v>
      </c>
      <c r="EY163" s="884">
        <v>0</v>
      </c>
      <c r="EZ163" s="884">
        <v>0</v>
      </c>
      <c r="FA163" s="884">
        <v>0</v>
      </c>
      <c r="FB163" s="884">
        <v>0</v>
      </c>
      <c r="FC163" s="884">
        <v>0</v>
      </c>
      <c r="FD163" s="884">
        <v>0</v>
      </c>
      <c r="FE163" s="884">
        <v>0</v>
      </c>
      <c r="FF163" s="884">
        <v>0</v>
      </c>
      <c r="FG163" s="884">
        <v>0</v>
      </c>
      <c r="FH163" s="884">
        <v>0</v>
      </c>
      <c r="FI163" s="884">
        <v>0</v>
      </c>
      <c r="FJ163" s="884">
        <v>0</v>
      </c>
      <c r="FK163" s="884">
        <v>0</v>
      </c>
      <c r="FL163" s="884">
        <v>0</v>
      </c>
      <c r="FM163" s="884">
        <v>0</v>
      </c>
      <c r="FN163" s="884">
        <v>0</v>
      </c>
      <c r="FO163" s="884">
        <v>0</v>
      </c>
      <c r="FP163" s="884">
        <v>0</v>
      </c>
      <c r="FQ163" s="884">
        <v>0</v>
      </c>
      <c r="FR163" s="884">
        <v>0</v>
      </c>
      <c r="FS163" s="884">
        <v>0</v>
      </c>
      <c r="FT163" s="884">
        <v>0</v>
      </c>
      <c r="FU163" s="884">
        <v>0</v>
      </c>
      <c r="FV163" s="884">
        <v>0</v>
      </c>
      <c r="FW163" s="884">
        <v>0</v>
      </c>
      <c r="FX163" s="884">
        <v>0</v>
      </c>
      <c r="FY163" s="884">
        <v>0</v>
      </c>
      <c r="FZ163" s="884">
        <v>0</v>
      </c>
      <c r="GA163" s="884">
        <v>0</v>
      </c>
      <c r="GB163" s="884">
        <v>0</v>
      </c>
      <c r="GC163" s="884">
        <v>0</v>
      </c>
      <c r="GD163" s="884">
        <v>0</v>
      </c>
      <c r="GE163" s="884">
        <v>0</v>
      </c>
      <c r="GF163" s="884">
        <v>0</v>
      </c>
      <c r="GG163" s="884">
        <v>0</v>
      </c>
      <c r="GH163" s="884">
        <v>0</v>
      </c>
      <c r="GI163" s="884">
        <v>0</v>
      </c>
      <c r="GJ163" s="884">
        <v>0</v>
      </c>
      <c r="GK163" s="884">
        <v>0</v>
      </c>
      <c r="GL163" s="884">
        <v>0</v>
      </c>
    </row>
    <row r="164" spans="1:194" x14ac:dyDescent="0.2">
      <c r="A164" s="652" t="s">
        <v>1140</v>
      </c>
      <c r="B164" s="652" t="s">
        <v>599</v>
      </c>
      <c r="C164" s="884">
        <v>0</v>
      </c>
      <c r="D164" s="884">
        <v>9.8305084745762706E-3</v>
      </c>
      <c r="E164" s="884">
        <v>0</v>
      </c>
      <c r="F164" s="884">
        <v>0</v>
      </c>
      <c r="G164" s="884">
        <v>0</v>
      </c>
      <c r="H164" s="884">
        <v>0</v>
      </c>
      <c r="I164" s="884">
        <v>0</v>
      </c>
      <c r="J164" s="884">
        <v>0</v>
      </c>
      <c r="K164" s="884">
        <v>0</v>
      </c>
      <c r="L164" s="884">
        <v>0</v>
      </c>
      <c r="M164" s="884">
        <v>0</v>
      </c>
      <c r="N164" s="884">
        <v>0</v>
      </c>
      <c r="O164" s="884">
        <v>0</v>
      </c>
      <c r="P164" s="884">
        <v>9.3252336448598136E-3</v>
      </c>
      <c r="Q164" s="884">
        <v>0</v>
      </c>
      <c r="R164" s="884">
        <v>0</v>
      </c>
      <c r="S164" s="884">
        <v>0</v>
      </c>
      <c r="T164" s="884">
        <v>0</v>
      </c>
      <c r="U164" s="884">
        <v>0</v>
      </c>
      <c r="V164" s="884">
        <v>0</v>
      </c>
      <c r="W164" s="884">
        <v>1.1282926829268292E-2</v>
      </c>
      <c r="X164" s="884">
        <v>0</v>
      </c>
      <c r="Y164" s="884">
        <v>0</v>
      </c>
      <c r="Z164" s="884"/>
      <c r="AA164" s="884">
        <v>0</v>
      </c>
      <c r="AB164" s="884">
        <v>1.1507109004739335E-2</v>
      </c>
      <c r="AC164" s="884">
        <v>0</v>
      </c>
      <c r="AD164" s="884">
        <v>9.6122840690978321E-3</v>
      </c>
      <c r="AE164" s="884">
        <v>0</v>
      </c>
      <c r="AF164" s="884">
        <v>0</v>
      </c>
      <c r="AG164" s="884">
        <v>0</v>
      </c>
      <c r="AH164" s="884">
        <v>0</v>
      </c>
      <c r="AI164" s="884">
        <v>0</v>
      </c>
      <c r="AJ164" s="884">
        <v>0</v>
      </c>
      <c r="AK164" s="884">
        <v>0</v>
      </c>
      <c r="AL164" s="884">
        <v>0</v>
      </c>
      <c r="AM164" s="884">
        <v>1.4003846153846153E-2</v>
      </c>
      <c r="AN164" s="884">
        <v>0</v>
      </c>
      <c r="AO164" s="884">
        <v>9.4360902255639107E-3</v>
      </c>
      <c r="AP164" s="884">
        <v>0.10183685800604225</v>
      </c>
      <c r="AQ164" s="884">
        <v>0</v>
      </c>
      <c r="AR164" s="884">
        <v>1.1037664783427497E-2</v>
      </c>
      <c r="AS164" s="884">
        <v>0</v>
      </c>
      <c r="AT164" s="884">
        <v>0</v>
      </c>
      <c r="AU164" s="884">
        <v>0</v>
      </c>
      <c r="AV164" s="884">
        <v>0</v>
      </c>
      <c r="AW164" s="884">
        <v>0</v>
      </c>
      <c r="AX164" s="884">
        <v>0</v>
      </c>
      <c r="AY164" s="884">
        <v>0</v>
      </c>
      <c r="AZ164" s="884">
        <v>9.44331983805668E-3</v>
      </c>
      <c r="BA164" s="884">
        <v>0</v>
      </c>
      <c r="BB164" s="884">
        <v>0</v>
      </c>
      <c r="BC164" s="884">
        <v>0</v>
      </c>
      <c r="BD164" s="884">
        <v>0</v>
      </c>
      <c r="BE164" s="884">
        <v>0</v>
      </c>
      <c r="BF164" s="884">
        <v>3.1629629629629626E-2</v>
      </c>
      <c r="BG164" s="884">
        <v>3.1629629629629626E-2</v>
      </c>
      <c r="BH164" s="884">
        <v>3.1629629629629626E-2</v>
      </c>
      <c r="BI164" s="884">
        <v>3.1629629629629626E-2</v>
      </c>
      <c r="BJ164" s="884">
        <v>3.1629629629629626E-2</v>
      </c>
      <c r="BK164" s="884">
        <v>3.1629629629629626E-2</v>
      </c>
      <c r="BL164" s="884">
        <v>3.1629629629629626E-2</v>
      </c>
      <c r="BM164" s="884">
        <v>0</v>
      </c>
      <c r="BN164" s="884">
        <v>0</v>
      </c>
      <c r="BO164" s="884">
        <v>0</v>
      </c>
      <c r="BP164" s="884">
        <v>0</v>
      </c>
      <c r="BQ164" s="884">
        <v>0</v>
      </c>
      <c r="BR164" s="884">
        <v>0</v>
      </c>
      <c r="BS164" s="884">
        <v>0</v>
      </c>
      <c r="BT164" s="884">
        <v>0</v>
      </c>
      <c r="BU164" s="884">
        <v>0</v>
      </c>
      <c r="BV164" s="884">
        <v>0</v>
      </c>
      <c r="BW164" s="884">
        <v>0</v>
      </c>
      <c r="BX164" s="884">
        <v>0</v>
      </c>
      <c r="BY164" s="884">
        <v>0</v>
      </c>
      <c r="BZ164" s="884">
        <v>8.8722554890219556E-3</v>
      </c>
      <c r="CA164" s="884">
        <v>0</v>
      </c>
      <c r="CB164" s="884">
        <v>0</v>
      </c>
      <c r="CC164" s="884">
        <v>0</v>
      </c>
      <c r="CD164" s="884">
        <v>0</v>
      </c>
      <c r="CE164" s="884">
        <v>0</v>
      </c>
      <c r="CF164" s="884">
        <v>0</v>
      </c>
      <c r="CG164" s="884">
        <v>0</v>
      </c>
      <c r="CH164" s="884">
        <v>0</v>
      </c>
      <c r="CI164" s="884">
        <v>0</v>
      </c>
      <c r="CJ164" s="884">
        <v>0</v>
      </c>
      <c r="CK164" s="884">
        <v>0</v>
      </c>
      <c r="CL164" s="884">
        <v>0</v>
      </c>
      <c r="CM164" s="884">
        <v>0</v>
      </c>
      <c r="CN164" s="884">
        <v>0</v>
      </c>
      <c r="CO164" s="884">
        <v>0</v>
      </c>
      <c r="CP164" s="884">
        <v>0</v>
      </c>
      <c r="CQ164" s="884">
        <v>0</v>
      </c>
      <c r="CR164" s="884">
        <v>0</v>
      </c>
      <c r="CS164" s="884">
        <v>0</v>
      </c>
      <c r="CT164" s="884">
        <v>0</v>
      </c>
      <c r="CU164" s="884">
        <v>0</v>
      </c>
      <c r="CV164" s="884">
        <v>0</v>
      </c>
      <c r="CW164" s="884">
        <v>0</v>
      </c>
      <c r="CX164" s="884">
        <v>0</v>
      </c>
      <c r="CY164" s="884">
        <v>0</v>
      </c>
      <c r="CZ164" s="884">
        <v>0</v>
      </c>
      <c r="DA164" s="884">
        <v>0</v>
      </c>
      <c r="DB164" s="884">
        <v>0</v>
      </c>
      <c r="DC164" s="884">
        <v>0</v>
      </c>
      <c r="DD164" s="884">
        <v>0</v>
      </c>
      <c r="DE164" s="884">
        <v>0</v>
      </c>
      <c r="DF164" s="884">
        <v>0</v>
      </c>
      <c r="DG164" s="884">
        <v>0</v>
      </c>
      <c r="DH164" s="884">
        <v>0</v>
      </c>
      <c r="DI164" s="884">
        <v>0</v>
      </c>
      <c r="DJ164" s="884">
        <v>0</v>
      </c>
      <c r="DK164" s="884">
        <v>0</v>
      </c>
      <c r="DL164" s="884">
        <v>0</v>
      </c>
      <c r="DM164" s="884">
        <v>0</v>
      </c>
      <c r="DN164" s="884">
        <v>0</v>
      </c>
      <c r="DO164" s="884">
        <v>0</v>
      </c>
      <c r="DP164" s="884">
        <v>0</v>
      </c>
      <c r="DQ164" s="884">
        <v>0</v>
      </c>
      <c r="DR164" s="884">
        <v>0</v>
      </c>
      <c r="DS164" s="884">
        <v>0</v>
      </c>
      <c r="DT164" s="884">
        <v>0</v>
      </c>
      <c r="DU164" s="884">
        <v>0</v>
      </c>
      <c r="DV164" s="884">
        <v>0</v>
      </c>
      <c r="DW164" s="884">
        <v>0</v>
      </c>
      <c r="DX164" s="884">
        <v>0</v>
      </c>
      <c r="DY164" s="884">
        <v>1.0834224598930483E-2</v>
      </c>
      <c r="DZ164" s="884">
        <v>0</v>
      </c>
      <c r="EA164" s="884">
        <v>0</v>
      </c>
      <c r="EB164" s="884">
        <v>0</v>
      </c>
      <c r="EC164" s="884">
        <v>0</v>
      </c>
      <c r="ED164" s="884">
        <v>0</v>
      </c>
      <c r="EE164" s="884">
        <v>0</v>
      </c>
      <c r="EF164" s="884">
        <v>8.7799227799227782E-3</v>
      </c>
      <c r="EG164" s="884">
        <v>1.711275303643725E-2</v>
      </c>
      <c r="EH164" s="884">
        <v>0</v>
      </c>
      <c r="EI164" s="884">
        <v>0</v>
      </c>
      <c r="EJ164" s="884">
        <v>0</v>
      </c>
      <c r="EK164" s="884">
        <v>0</v>
      </c>
      <c r="EL164" s="884">
        <v>0</v>
      </c>
      <c r="EM164" s="884">
        <v>0</v>
      </c>
      <c r="EN164" s="884">
        <v>0</v>
      </c>
      <c r="EO164" s="884">
        <v>0</v>
      </c>
      <c r="EP164" s="884">
        <v>0</v>
      </c>
      <c r="EQ164" s="884">
        <v>0</v>
      </c>
      <c r="ER164" s="884">
        <v>0</v>
      </c>
      <c r="ES164" s="884">
        <v>0</v>
      </c>
      <c r="ET164" s="884">
        <v>0</v>
      </c>
      <c r="EU164" s="884">
        <v>0</v>
      </c>
      <c r="EV164" s="884">
        <v>0</v>
      </c>
      <c r="EW164" s="884">
        <v>0</v>
      </c>
      <c r="EX164" s="884">
        <v>0</v>
      </c>
      <c r="EY164" s="884">
        <v>0</v>
      </c>
      <c r="EZ164" s="884">
        <v>0</v>
      </c>
      <c r="FA164" s="884">
        <v>0</v>
      </c>
      <c r="FB164" s="884">
        <v>0</v>
      </c>
      <c r="FC164" s="884">
        <v>0</v>
      </c>
      <c r="FD164" s="884">
        <v>0</v>
      </c>
      <c r="FE164" s="884">
        <v>0</v>
      </c>
      <c r="FF164" s="884">
        <v>0</v>
      </c>
      <c r="FG164" s="884">
        <v>0</v>
      </c>
      <c r="FH164" s="884">
        <v>0</v>
      </c>
      <c r="FI164" s="884">
        <v>0</v>
      </c>
      <c r="FJ164" s="884">
        <v>0</v>
      </c>
      <c r="FK164" s="884">
        <v>0</v>
      </c>
      <c r="FL164" s="884">
        <v>0</v>
      </c>
      <c r="FM164" s="884">
        <v>0</v>
      </c>
      <c r="FN164" s="884">
        <v>0</v>
      </c>
      <c r="FO164" s="884">
        <v>0</v>
      </c>
      <c r="FP164" s="884">
        <v>0</v>
      </c>
      <c r="FQ164" s="884">
        <v>0</v>
      </c>
      <c r="FR164" s="884">
        <v>0</v>
      </c>
      <c r="FS164" s="884">
        <v>9.8057142857142857E-3</v>
      </c>
      <c r="FT164" s="884">
        <v>0</v>
      </c>
      <c r="FU164" s="884">
        <v>0</v>
      </c>
      <c r="FV164" s="884">
        <v>0</v>
      </c>
      <c r="FW164" s="884">
        <v>0</v>
      </c>
      <c r="FX164" s="884">
        <v>0</v>
      </c>
      <c r="FY164" s="884">
        <v>0</v>
      </c>
      <c r="FZ164" s="884">
        <v>1.0034351145038154E-2</v>
      </c>
      <c r="GA164" s="884">
        <v>0</v>
      </c>
      <c r="GB164" s="884">
        <v>0</v>
      </c>
      <c r="GC164" s="884">
        <v>0</v>
      </c>
      <c r="GD164" s="884">
        <v>2.057965451055661E-2</v>
      </c>
      <c r="GE164" s="884">
        <v>0</v>
      </c>
      <c r="GF164" s="884">
        <v>0</v>
      </c>
      <c r="GG164" s="884">
        <v>0</v>
      </c>
      <c r="GH164" s="884">
        <v>0</v>
      </c>
      <c r="GI164" s="884">
        <v>0</v>
      </c>
      <c r="GJ164" s="884">
        <v>0</v>
      </c>
      <c r="GK164" s="884">
        <v>0</v>
      </c>
      <c r="GL164" s="884">
        <v>0</v>
      </c>
    </row>
    <row r="165" spans="1:194" x14ac:dyDescent="0.2">
      <c r="A165" s="652" t="s">
        <v>1141</v>
      </c>
      <c r="B165" s="652" t="s">
        <v>601</v>
      </c>
      <c r="C165" s="884">
        <v>0</v>
      </c>
      <c r="D165" s="884">
        <v>0</v>
      </c>
      <c r="E165" s="884">
        <v>0</v>
      </c>
      <c r="F165" s="884">
        <v>0</v>
      </c>
      <c r="G165" s="884">
        <v>0</v>
      </c>
      <c r="H165" s="884">
        <v>0</v>
      </c>
      <c r="I165" s="884">
        <v>0</v>
      </c>
      <c r="J165" s="884">
        <v>0</v>
      </c>
      <c r="K165" s="884">
        <v>0</v>
      </c>
      <c r="L165" s="884">
        <v>0</v>
      </c>
      <c r="M165" s="884">
        <v>0</v>
      </c>
      <c r="N165" s="884">
        <v>0</v>
      </c>
      <c r="O165" s="884">
        <v>0</v>
      </c>
      <c r="P165" s="884">
        <v>0</v>
      </c>
      <c r="Q165" s="884">
        <v>0</v>
      </c>
      <c r="R165" s="884">
        <v>0</v>
      </c>
      <c r="S165" s="884">
        <v>0</v>
      </c>
      <c r="T165" s="884">
        <v>0</v>
      </c>
      <c r="U165" s="884">
        <v>0</v>
      </c>
      <c r="V165" s="884">
        <v>0</v>
      </c>
      <c r="W165" s="884">
        <v>0</v>
      </c>
      <c r="X165" s="884">
        <v>0</v>
      </c>
      <c r="Y165" s="884">
        <v>0</v>
      </c>
      <c r="Z165" s="884"/>
      <c r="AA165" s="884">
        <v>0</v>
      </c>
      <c r="AB165" s="884">
        <v>0</v>
      </c>
      <c r="AC165" s="884">
        <v>0</v>
      </c>
      <c r="AD165" s="884">
        <v>0</v>
      </c>
      <c r="AE165" s="884">
        <v>0</v>
      </c>
      <c r="AF165" s="884">
        <v>0</v>
      </c>
      <c r="AG165" s="884">
        <v>0</v>
      </c>
      <c r="AH165" s="884">
        <v>0</v>
      </c>
      <c r="AI165" s="884">
        <v>0</v>
      </c>
      <c r="AJ165" s="884">
        <v>0</v>
      </c>
      <c r="AK165" s="884">
        <v>0</v>
      </c>
      <c r="AL165" s="884">
        <v>0</v>
      </c>
      <c r="AM165" s="884">
        <v>0</v>
      </c>
      <c r="AN165" s="884">
        <v>0</v>
      </c>
      <c r="AO165" s="884">
        <v>0</v>
      </c>
      <c r="AP165" s="884">
        <v>0</v>
      </c>
      <c r="AQ165" s="884">
        <v>0</v>
      </c>
      <c r="AR165" s="884">
        <v>0</v>
      </c>
      <c r="AS165" s="884">
        <v>0</v>
      </c>
      <c r="AT165" s="884">
        <v>0</v>
      </c>
      <c r="AU165" s="884">
        <v>0</v>
      </c>
      <c r="AV165" s="884">
        <v>0</v>
      </c>
      <c r="AW165" s="884">
        <v>0</v>
      </c>
      <c r="AX165" s="884">
        <v>0</v>
      </c>
      <c r="AY165" s="884">
        <v>0</v>
      </c>
      <c r="AZ165" s="884">
        <v>0</v>
      </c>
      <c r="BA165" s="884">
        <v>0</v>
      </c>
      <c r="BB165" s="884">
        <v>0</v>
      </c>
      <c r="BC165" s="884">
        <v>0</v>
      </c>
      <c r="BD165" s="884">
        <v>0</v>
      </c>
      <c r="BE165" s="884">
        <v>0</v>
      </c>
      <c r="BF165" s="884"/>
      <c r="BG165" s="884"/>
      <c r="BH165" s="884"/>
      <c r="BI165" s="884"/>
      <c r="BJ165" s="884"/>
      <c r="BK165" s="884"/>
      <c r="BL165" s="884"/>
      <c r="BM165" s="884">
        <v>0</v>
      </c>
      <c r="BN165" s="884">
        <v>0</v>
      </c>
      <c r="BO165" s="884">
        <v>0</v>
      </c>
      <c r="BP165" s="884">
        <v>0</v>
      </c>
      <c r="BQ165" s="884">
        <v>0</v>
      </c>
      <c r="BR165" s="884">
        <v>0</v>
      </c>
      <c r="BS165" s="884">
        <v>0</v>
      </c>
      <c r="BT165" s="884">
        <v>0</v>
      </c>
      <c r="BU165" s="884">
        <v>0</v>
      </c>
      <c r="BV165" s="884">
        <v>0</v>
      </c>
      <c r="BW165" s="884">
        <v>0</v>
      </c>
      <c r="BX165" s="884">
        <v>0</v>
      </c>
      <c r="BY165" s="884">
        <v>0</v>
      </c>
      <c r="BZ165" s="884">
        <v>0</v>
      </c>
      <c r="CA165" s="884">
        <v>0</v>
      </c>
      <c r="CB165" s="884">
        <v>0</v>
      </c>
      <c r="CC165" s="884">
        <v>0</v>
      </c>
      <c r="CD165" s="884">
        <v>0</v>
      </c>
      <c r="CE165" s="884">
        <v>0</v>
      </c>
      <c r="CF165" s="884">
        <v>0</v>
      </c>
      <c r="CG165" s="884">
        <v>0</v>
      </c>
      <c r="CH165" s="884">
        <v>0</v>
      </c>
      <c r="CI165" s="884">
        <v>0</v>
      </c>
      <c r="CJ165" s="884">
        <v>0</v>
      </c>
      <c r="CK165" s="884">
        <v>0</v>
      </c>
      <c r="CL165" s="884">
        <v>0</v>
      </c>
      <c r="CM165" s="884">
        <v>0</v>
      </c>
      <c r="CN165" s="884">
        <v>0</v>
      </c>
      <c r="CO165" s="884">
        <v>0</v>
      </c>
      <c r="CP165" s="884">
        <v>0</v>
      </c>
      <c r="CQ165" s="884">
        <v>0</v>
      </c>
      <c r="CR165" s="884">
        <v>0</v>
      </c>
      <c r="CS165" s="884">
        <v>0</v>
      </c>
      <c r="CT165" s="884">
        <v>0</v>
      </c>
      <c r="CU165" s="884">
        <v>0</v>
      </c>
      <c r="CV165" s="884">
        <v>0</v>
      </c>
      <c r="CW165" s="884">
        <v>0</v>
      </c>
      <c r="CX165" s="884">
        <v>0</v>
      </c>
      <c r="CY165" s="884">
        <v>0</v>
      </c>
      <c r="CZ165" s="884">
        <v>0</v>
      </c>
      <c r="DA165" s="884">
        <v>0</v>
      </c>
      <c r="DB165" s="884">
        <v>0</v>
      </c>
      <c r="DC165" s="884">
        <v>0</v>
      </c>
      <c r="DD165" s="884">
        <v>0</v>
      </c>
      <c r="DE165" s="884">
        <v>0</v>
      </c>
      <c r="DF165" s="884">
        <v>0</v>
      </c>
      <c r="DG165" s="884">
        <v>0</v>
      </c>
      <c r="DH165" s="884">
        <v>0</v>
      </c>
      <c r="DI165" s="884">
        <v>0</v>
      </c>
      <c r="DJ165" s="884">
        <v>0</v>
      </c>
      <c r="DK165" s="884">
        <v>0</v>
      </c>
      <c r="DL165" s="884">
        <v>0</v>
      </c>
      <c r="DM165" s="884">
        <v>0</v>
      </c>
      <c r="DN165" s="884">
        <v>0</v>
      </c>
      <c r="DO165" s="884">
        <v>0</v>
      </c>
      <c r="DP165" s="884">
        <v>0</v>
      </c>
      <c r="DQ165" s="884">
        <v>0</v>
      </c>
      <c r="DR165" s="884">
        <v>0</v>
      </c>
      <c r="DS165" s="884">
        <v>0</v>
      </c>
      <c r="DT165" s="884">
        <v>0</v>
      </c>
      <c r="DU165" s="884">
        <v>0</v>
      </c>
      <c r="DV165" s="884">
        <v>0</v>
      </c>
      <c r="DW165" s="884">
        <v>0</v>
      </c>
      <c r="DX165" s="884">
        <v>0</v>
      </c>
      <c r="DY165" s="884">
        <v>0</v>
      </c>
      <c r="DZ165" s="884">
        <v>0</v>
      </c>
      <c r="EA165" s="884">
        <v>0</v>
      </c>
      <c r="EB165" s="884">
        <v>0</v>
      </c>
      <c r="EC165" s="884">
        <v>0</v>
      </c>
      <c r="ED165" s="884">
        <v>0</v>
      </c>
      <c r="EE165" s="884">
        <v>0</v>
      </c>
      <c r="EF165" s="884">
        <v>0</v>
      </c>
      <c r="EG165" s="884">
        <v>0</v>
      </c>
      <c r="EH165" s="884">
        <v>0</v>
      </c>
      <c r="EI165" s="884">
        <v>0</v>
      </c>
      <c r="EJ165" s="884">
        <v>0</v>
      </c>
      <c r="EK165" s="884">
        <v>0</v>
      </c>
      <c r="EL165" s="884">
        <v>0</v>
      </c>
      <c r="EM165" s="884">
        <v>0</v>
      </c>
      <c r="EN165" s="884">
        <v>0</v>
      </c>
      <c r="EO165" s="884">
        <v>0</v>
      </c>
      <c r="EP165" s="884">
        <v>0</v>
      </c>
      <c r="EQ165" s="884">
        <v>0</v>
      </c>
      <c r="ER165" s="884">
        <v>0</v>
      </c>
      <c r="ES165" s="884">
        <v>8.0740740740740755E-3</v>
      </c>
      <c r="ET165" s="884">
        <v>0</v>
      </c>
      <c r="EU165" s="884">
        <v>0</v>
      </c>
      <c r="EV165" s="884">
        <v>0</v>
      </c>
      <c r="EW165" s="884">
        <v>0</v>
      </c>
      <c r="EX165" s="884">
        <v>0</v>
      </c>
      <c r="EY165" s="884">
        <v>0</v>
      </c>
      <c r="EZ165" s="884">
        <v>0</v>
      </c>
      <c r="FA165" s="884">
        <v>0</v>
      </c>
      <c r="FB165" s="884">
        <v>0</v>
      </c>
      <c r="FC165" s="884">
        <v>0</v>
      </c>
      <c r="FD165" s="884">
        <v>0</v>
      </c>
      <c r="FE165" s="884">
        <v>0</v>
      </c>
      <c r="FF165" s="884">
        <v>0</v>
      </c>
      <c r="FG165" s="884">
        <v>0</v>
      </c>
      <c r="FH165" s="884">
        <v>0</v>
      </c>
      <c r="FI165" s="884">
        <v>0</v>
      </c>
      <c r="FJ165" s="884">
        <v>0</v>
      </c>
      <c r="FK165" s="884">
        <v>0</v>
      </c>
      <c r="FL165" s="884">
        <v>0</v>
      </c>
      <c r="FM165" s="884">
        <v>0</v>
      </c>
      <c r="FN165" s="884">
        <v>0</v>
      </c>
      <c r="FO165" s="884">
        <v>0</v>
      </c>
      <c r="FP165" s="884">
        <v>0</v>
      </c>
      <c r="FQ165" s="884">
        <v>0</v>
      </c>
      <c r="FR165" s="884">
        <v>0</v>
      </c>
      <c r="FS165" s="884">
        <v>0</v>
      </c>
      <c r="FT165" s="884">
        <v>0</v>
      </c>
      <c r="FU165" s="884">
        <v>0</v>
      </c>
      <c r="FV165" s="884">
        <v>0</v>
      </c>
      <c r="FW165" s="884">
        <v>0</v>
      </c>
      <c r="FX165" s="884">
        <v>0</v>
      </c>
      <c r="FY165" s="884">
        <v>0</v>
      </c>
      <c r="FZ165" s="884">
        <v>0</v>
      </c>
      <c r="GA165" s="884">
        <v>0</v>
      </c>
      <c r="GB165" s="884">
        <v>0</v>
      </c>
      <c r="GC165" s="884">
        <v>0</v>
      </c>
      <c r="GD165" s="884">
        <v>0</v>
      </c>
      <c r="GE165" s="884">
        <v>0</v>
      </c>
      <c r="GF165" s="884">
        <v>0</v>
      </c>
      <c r="GG165" s="884">
        <v>0</v>
      </c>
      <c r="GH165" s="884">
        <v>0</v>
      </c>
      <c r="GI165" s="884">
        <v>0</v>
      </c>
      <c r="GJ165" s="884">
        <v>0</v>
      </c>
      <c r="GK165" s="884">
        <v>0</v>
      </c>
      <c r="GL165" s="884">
        <v>0</v>
      </c>
    </row>
    <row r="166" spans="1:194" x14ac:dyDescent="0.2">
      <c r="A166" s="652" t="s">
        <v>1144</v>
      </c>
      <c r="B166" s="652" t="s">
        <v>603</v>
      </c>
      <c r="C166" s="884">
        <v>0</v>
      </c>
      <c r="D166" s="884">
        <v>0</v>
      </c>
      <c r="E166" s="884">
        <v>0</v>
      </c>
      <c r="F166" s="884">
        <v>0</v>
      </c>
      <c r="G166" s="884">
        <v>0</v>
      </c>
      <c r="H166" s="884">
        <v>0</v>
      </c>
      <c r="I166" s="884">
        <v>0</v>
      </c>
      <c r="J166" s="884">
        <v>0</v>
      </c>
      <c r="K166" s="884">
        <v>0</v>
      </c>
      <c r="L166" s="884">
        <v>0</v>
      </c>
      <c r="M166" s="884">
        <v>0</v>
      </c>
      <c r="N166" s="884">
        <v>0</v>
      </c>
      <c r="O166" s="884">
        <v>0</v>
      </c>
      <c r="P166" s="884">
        <v>0</v>
      </c>
      <c r="Q166" s="884"/>
      <c r="R166" s="884">
        <v>0</v>
      </c>
      <c r="S166" s="884">
        <v>0</v>
      </c>
      <c r="T166" s="884">
        <v>0</v>
      </c>
      <c r="U166" s="884">
        <v>0</v>
      </c>
      <c r="V166" s="884">
        <v>0</v>
      </c>
      <c r="W166" s="884">
        <v>0</v>
      </c>
      <c r="X166" s="884">
        <v>0</v>
      </c>
      <c r="Y166" s="884">
        <v>0</v>
      </c>
      <c r="Z166" s="884"/>
      <c r="AA166" s="884">
        <v>0</v>
      </c>
      <c r="AB166" s="884"/>
      <c r="AC166" s="884">
        <v>0</v>
      </c>
      <c r="AD166" s="884">
        <v>0</v>
      </c>
      <c r="AE166" s="884">
        <v>0</v>
      </c>
      <c r="AF166" s="884">
        <v>0</v>
      </c>
      <c r="AG166" s="884">
        <v>0</v>
      </c>
      <c r="AH166" s="884">
        <v>0</v>
      </c>
      <c r="AI166" s="884">
        <v>0</v>
      </c>
      <c r="AJ166" s="884">
        <v>0</v>
      </c>
      <c r="AK166" s="884">
        <v>0</v>
      </c>
      <c r="AL166" s="884">
        <v>0</v>
      </c>
      <c r="AM166" s="884">
        <v>0</v>
      </c>
      <c r="AN166" s="884">
        <v>0</v>
      </c>
      <c r="AO166" s="884">
        <v>0</v>
      </c>
      <c r="AP166" s="884">
        <v>0</v>
      </c>
      <c r="AQ166" s="884">
        <v>0</v>
      </c>
      <c r="AR166" s="884">
        <v>0</v>
      </c>
      <c r="AS166" s="884">
        <v>0</v>
      </c>
      <c r="AT166" s="884">
        <v>0</v>
      </c>
      <c r="AU166" s="884">
        <v>0</v>
      </c>
      <c r="AV166" s="884">
        <v>0</v>
      </c>
      <c r="AW166" s="884">
        <v>0</v>
      </c>
      <c r="AX166" s="884">
        <v>0</v>
      </c>
      <c r="AY166" s="884">
        <v>0</v>
      </c>
      <c r="AZ166" s="884">
        <v>0</v>
      </c>
      <c r="BA166" s="884">
        <v>0</v>
      </c>
      <c r="BB166" s="884">
        <v>0</v>
      </c>
      <c r="BC166" s="884">
        <v>0</v>
      </c>
      <c r="BD166" s="884">
        <v>0</v>
      </c>
      <c r="BE166" s="884">
        <v>0</v>
      </c>
      <c r="BF166" s="884"/>
      <c r="BG166" s="884"/>
      <c r="BH166" s="884"/>
      <c r="BI166" s="884"/>
      <c r="BJ166" s="884"/>
      <c r="BK166" s="884"/>
      <c r="BL166" s="884"/>
      <c r="BM166" s="884">
        <v>0</v>
      </c>
      <c r="BN166" s="884">
        <v>0</v>
      </c>
      <c r="BO166" s="884">
        <v>0</v>
      </c>
      <c r="BP166" s="884">
        <v>0</v>
      </c>
      <c r="BQ166" s="884"/>
      <c r="BR166" s="884">
        <v>0</v>
      </c>
      <c r="BS166" s="884">
        <v>0</v>
      </c>
      <c r="BT166" s="884">
        <v>0</v>
      </c>
      <c r="BU166" s="884">
        <v>0</v>
      </c>
      <c r="BV166" s="884">
        <v>0</v>
      </c>
      <c r="BW166" s="884">
        <v>0</v>
      </c>
      <c r="BX166" s="884">
        <v>0</v>
      </c>
      <c r="BY166" s="884">
        <v>0</v>
      </c>
      <c r="BZ166" s="884">
        <v>0</v>
      </c>
      <c r="CA166" s="884">
        <v>0</v>
      </c>
      <c r="CB166" s="884">
        <v>0</v>
      </c>
      <c r="CC166" s="884">
        <v>0</v>
      </c>
      <c r="CD166" s="884">
        <v>0</v>
      </c>
      <c r="CE166" s="884">
        <v>0</v>
      </c>
      <c r="CF166" s="884">
        <v>0</v>
      </c>
      <c r="CG166" s="884">
        <v>0</v>
      </c>
      <c r="CH166" s="884">
        <v>0</v>
      </c>
      <c r="CI166" s="884">
        <v>0</v>
      </c>
      <c r="CJ166" s="884">
        <v>0</v>
      </c>
      <c r="CK166" s="884">
        <v>0</v>
      </c>
      <c r="CL166" s="884">
        <v>0</v>
      </c>
      <c r="CM166" s="884">
        <v>0</v>
      </c>
      <c r="CN166" s="884">
        <v>0</v>
      </c>
      <c r="CO166" s="884">
        <v>0</v>
      </c>
      <c r="CP166" s="884">
        <v>0</v>
      </c>
      <c r="CQ166" s="884">
        <v>0</v>
      </c>
      <c r="CR166" s="884">
        <v>0</v>
      </c>
      <c r="CS166" s="884">
        <v>0</v>
      </c>
      <c r="CT166" s="884">
        <v>0</v>
      </c>
      <c r="CU166" s="884">
        <v>0</v>
      </c>
      <c r="CV166" s="884">
        <v>0</v>
      </c>
      <c r="CW166" s="884">
        <v>0</v>
      </c>
      <c r="CX166" s="884">
        <v>0</v>
      </c>
      <c r="CY166" s="884">
        <v>0</v>
      </c>
      <c r="CZ166" s="884">
        <v>0</v>
      </c>
      <c r="DA166" s="884">
        <v>0</v>
      </c>
      <c r="DB166" s="884"/>
      <c r="DC166" s="884">
        <v>0</v>
      </c>
      <c r="DD166" s="884">
        <v>0</v>
      </c>
      <c r="DE166" s="884">
        <v>0</v>
      </c>
      <c r="DF166" s="884">
        <v>0</v>
      </c>
      <c r="DG166" s="884">
        <v>0</v>
      </c>
      <c r="DH166" s="884">
        <v>0</v>
      </c>
      <c r="DI166" s="884">
        <v>0</v>
      </c>
      <c r="DJ166" s="884">
        <v>0</v>
      </c>
      <c r="DK166" s="884">
        <v>0</v>
      </c>
      <c r="DL166" s="884">
        <v>0</v>
      </c>
      <c r="DM166" s="884">
        <v>0</v>
      </c>
      <c r="DN166" s="884">
        <v>0</v>
      </c>
      <c r="DO166" s="884">
        <v>0</v>
      </c>
      <c r="DP166" s="884">
        <v>0</v>
      </c>
      <c r="DQ166" s="884">
        <v>0</v>
      </c>
      <c r="DR166" s="884">
        <v>0</v>
      </c>
      <c r="DS166" s="884">
        <v>0</v>
      </c>
      <c r="DT166" s="884">
        <v>0</v>
      </c>
      <c r="DU166" s="884">
        <v>0</v>
      </c>
      <c r="DV166" s="884">
        <v>0</v>
      </c>
      <c r="DW166" s="884">
        <v>0</v>
      </c>
      <c r="DX166" s="884">
        <v>0</v>
      </c>
      <c r="DY166" s="884"/>
      <c r="DZ166" s="884">
        <v>0</v>
      </c>
      <c r="EA166" s="884">
        <v>0</v>
      </c>
      <c r="EB166" s="884">
        <v>0</v>
      </c>
      <c r="EC166" s="884">
        <v>0</v>
      </c>
      <c r="ED166" s="884">
        <v>0</v>
      </c>
      <c r="EE166" s="884">
        <v>0</v>
      </c>
      <c r="EF166" s="884">
        <v>0</v>
      </c>
      <c r="EG166" s="884">
        <v>0</v>
      </c>
      <c r="EH166" s="884">
        <v>0</v>
      </c>
      <c r="EI166" s="884">
        <v>0</v>
      </c>
      <c r="EJ166" s="884">
        <v>0</v>
      </c>
      <c r="EK166" s="884">
        <v>0</v>
      </c>
      <c r="EL166" s="884">
        <v>0</v>
      </c>
      <c r="EM166" s="884">
        <v>0</v>
      </c>
      <c r="EN166" s="884">
        <v>0</v>
      </c>
      <c r="EO166" s="884">
        <v>0</v>
      </c>
      <c r="EP166" s="884">
        <v>0</v>
      </c>
      <c r="EQ166" s="884">
        <v>0</v>
      </c>
      <c r="ER166" s="884">
        <v>0</v>
      </c>
      <c r="ES166" s="884">
        <v>0</v>
      </c>
      <c r="ET166" s="884">
        <v>0</v>
      </c>
      <c r="EU166" s="884">
        <v>0</v>
      </c>
      <c r="EV166" s="884">
        <v>0</v>
      </c>
      <c r="EW166" s="884">
        <v>0</v>
      </c>
      <c r="EX166" s="884">
        <v>0</v>
      </c>
      <c r="EY166" s="884">
        <v>0</v>
      </c>
      <c r="EZ166" s="884">
        <v>0</v>
      </c>
      <c r="FA166" s="884">
        <v>0</v>
      </c>
      <c r="FB166" s="884">
        <v>0</v>
      </c>
      <c r="FC166" s="884">
        <v>0</v>
      </c>
      <c r="FD166" s="884">
        <v>0</v>
      </c>
      <c r="FE166" s="884">
        <v>0</v>
      </c>
      <c r="FF166" s="884">
        <v>0</v>
      </c>
      <c r="FG166" s="884">
        <v>0</v>
      </c>
      <c r="FH166" s="884">
        <v>0</v>
      </c>
      <c r="FI166" s="884">
        <v>0</v>
      </c>
      <c r="FJ166" s="884">
        <v>0</v>
      </c>
      <c r="FK166" s="884">
        <v>0</v>
      </c>
      <c r="FL166" s="884">
        <v>0</v>
      </c>
      <c r="FM166" s="884">
        <v>0</v>
      </c>
      <c r="FN166" s="884">
        <v>0</v>
      </c>
      <c r="FO166" s="884">
        <v>0</v>
      </c>
      <c r="FP166" s="884">
        <v>0</v>
      </c>
      <c r="FQ166" s="884">
        <v>0</v>
      </c>
      <c r="FR166" s="884">
        <v>0</v>
      </c>
      <c r="FS166" s="884">
        <v>0</v>
      </c>
      <c r="FT166" s="884">
        <v>0</v>
      </c>
      <c r="FU166" s="884">
        <v>0</v>
      </c>
      <c r="FV166" s="884">
        <v>0</v>
      </c>
      <c r="FW166" s="884">
        <v>0</v>
      </c>
      <c r="FX166" s="884">
        <v>0</v>
      </c>
      <c r="FY166" s="884">
        <v>0</v>
      </c>
      <c r="FZ166" s="884">
        <v>0</v>
      </c>
      <c r="GA166" s="884">
        <v>0</v>
      </c>
      <c r="GB166" s="884">
        <v>0</v>
      </c>
      <c r="GC166" s="884">
        <v>0</v>
      </c>
      <c r="GD166" s="884">
        <v>0</v>
      </c>
      <c r="GE166" s="884">
        <v>0</v>
      </c>
      <c r="GF166" s="884">
        <v>0</v>
      </c>
      <c r="GG166" s="884">
        <v>0</v>
      </c>
      <c r="GH166" s="884">
        <v>0</v>
      </c>
      <c r="GI166" s="884">
        <v>0</v>
      </c>
      <c r="GJ166" s="884">
        <v>0</v>
      </c>
      <c r="GK166" s="884">
        <v>0</v>
      </c>
      <c r="GL166" s="884">
        <v>0</v>
      </c>
    </row>
    <row r="167" spans="1:194" x14ac:dyDescent="0.2">
      <c r="A167" s="652" t="s">
        <v>1145</v>
      </c>
      <c r="B167" s="652" t="s">
        <v>605</v>
      </c>
      <c r="C167" s="884">
        <v>0</v>
      </c>
      <c r="D167" s="884">
        <v>0</v>
      </c>
      <c r="E167" s="884">
        <v>0</v>
      </c>
      <c r="F167" s="884">
        <v>0</v>
      </c>
      <c r="G167" s="884">
        <v>0</v>
      </c>
      <c r="H167" s="884">
        <v>0</v>
      </c>
      <c r="I167" s="884">
        <v>0</v>
      </c>
      <c r="J167" s="884">
        <v>0</v>
      </c>
      <c r="K167" s="884">
        <v>0</v>
      </c>
      <c r="L167" s="884">
        <v>0</v>
      </c>
      <c r="M167" s="884">
        <v>0</v>
      </c>
      <c r="N167" s="884">
        <v>0</v>
      </c>
      <c r="O167" s="884">
        <v>0</v>
      </c>
      <c r="P167" s="884">
        <v>0</v>
      </c>
      <c r="Q167" s="884"/>
      <c r="R167" s="884">
        <v>0</v>
      </c>
      <c r="S167" s="884">
        <v>0</v>
      </c>
      <c r="T167" s="884">
        <v>0</v>
      </c>
      <c r="U167" s="884">
        <v>0</v>
      </c>
      <c r="V167" s="884">
        <v>0</v>
      </c>
      <c r="W167" s="884">
        <v>0</v>
      </c>
      <c r="X167" s="884">
        <v>0</v>
      </c>
      <c r="Y167" s="884">
        <v>0</v>
      </c>
      <c r="Z167" s="884"/>
      <c r="AA167" s="884">
        <v>0</v>
      </c>
      <c r="AB167" s="884"/>
      <c r="AC167" s="884">
        <v>0</v>
      </c>
      <c r="AD167" s="884">
        <v>0</v>
      </c>
      <c r="AE167" s="884">
        <v>0</v>
      </c>
      <c r="AF167" s="884">
        <v>0</v>
      </c>
      <c r="AG167" s="884">
        <v>0</v>
      </c>
      <c r="AH167" s="884">
        <v>0</v>
      </c>
      <c r="AI167" s="884">
        <v>0</v>
      </c>
      <c r="AJ167" s="884">
        <v>0</v>
      </c>
      <c r="AK167" s="884">
        <v>0</v>
      </c>
      <c r="AL167" s="884">
        <v>0</v>
      </c>
      <c r="AM167" s="884">
        <v>0</v>
      </c>
      <c r="AN167" s="884">
        <v>0</v>
      </c>
      <c r="AO167" s="884">
        <v>0</v>
      </c>
      <c r="AP167" s="884"/>
      <c r="AQ167" s="884">
        <v>0</v>
      </c>
      <c r="AR167" s="884">
        <v>0</v>
      </c>
      <c r="AS167" s="884">
        <v>0</v>
      </c>
      <c r="AT167" s="884">
        <v>0</v>
      </c>
      <c r="AU167" s="884">
        <v>0</v>
      </c>
      <c r="AV167" s="884">
        <v>0</v>
      </c>
      <c r="AW167" s="884">
        <v>0</v>
      </c>
      <c r="AX167" s="884">
        <v>0</v>
      </c>
      <c r="AY167" s="884">
        <v>0</v>
      </c>
      <c r="AZ167" s="884">
        <v>0</v>
      </c>
      <c r="BA167" s="884">
        <v>0</v>
      </c>
      <c r="BB167" s="884">
        <v>0</v>
      </c>
      <c r="BC167" s="884">
        <v>0</v>
      </c>
      <c r="BD167" s="884">
        <v>0</v>
      </c>
      <c r="BE167" s="884"/>
      <c r="BF167" s="884">
        <v>0</v>
      </c>
      <c r="BG167" s="884">
        <v>0</v>
      </c>
      <c r="BH167" s="884">
        <v>0</v>
      </c>
      <c r="BI167" s="884">
        <v>0</v>
      </c>
      <c r="BJ167" s="884">
        <v>0</v>
      </c>
      <c r="BK167" s="884">
        <v>0</v>
      </c>
      <c r="BL167" s="884">
        <v>0</v>
      </c>
      <c r="BM167" s="884">
        <v>0</v>
      </c>
      <c r="BN167" s="884">
        <v>0</v>
      </c>
      <c r="BO167" s="884">
        <v>0</v>
      </c>
      <c r="BP167" s="884">
        <v>0</v>
      </c>
      <c r="BQ167" s="884"/>
      <c r="BR167" s="884">
        <v>0</v>
      </c>
      <c r="BS167" s="884">
        <v>0</v>
      </c>
      <c r="BT167" s="884">
        <v>0</v>
      </c>
      <c r="BU167" s="884">
        <v>0</v>
      </c>
      <c r="BV167" s="884">
        <v>0</v>
      </c>
      <c r="BW167" s="884">
        <v>0</v>
      </c>
      <c r="BX167" s="884">
        <v>0</v>
      </c>
      <c r="BY167" s="884">
        <v>0</v>
      </c>
      <c r="BZ167" s="884">
        <v>0</v>
      </c>
      <c r="CA167" s="884">
        <v>0</v>
      </c>
      <c r="CB167" s="884">
        <v>0</v>
      </c>
      <c r="CC167" s="884">
        <v>0</v>
      </c>
      <c r="CD167" s="884">
        <v>0</v>
      </c>
      <c r="CE167" s="884">
        <v>0</v>
      </c>
      <c r="CF167" s="884">
        <v>0</v>
      </c>
      <c r="CG167" s="884">
        <v>0</v>
      </c>
      <c r="CH167" s="884">
        <v>0</v>
      </c>
      <c r="CI167" s="884">
        <v>0</v>
      </c>
      <c r="CJ167" s="884">
        <v>0</v>
      </c>
      <c r="CK167" s="884">
        <v>0</v>
      </c>
      <c r="CL167" s="884">
        <v>0</v>
      </c>
      <c r="CM167" s="884">
        <v>0</v>
      </c>
      <c r="CN167" s="884">
        <v>0</v>
      </c>
      <c r="CO167" s="884"/>
      <c r="CP167" s="884">
        <v>0</v>
      </c>
      <c r="CQ167" s="884">
        <v>0</v>
      </c>
      <c r="CR167" s="884">
        <v>0</v>
      </c>
      <c r="CS167" s="884">
        <v>0</v>
      </c>
      <c r="CT167" s="884">
        <v>0</v>
      </c>
      <c r="CU167" s="884">
        <v>0</v>
      </c>
      <c r="CV167" s="884">
        <v>0</v>
      </c>
      <c r="CW167" s="884">
        <v>0</v>
      </c>
      <c r="CX167" s="884">
        <v>0</v>
      </c>
      <c r="CY167" s="884">
        <v>0</v>
      </c>
      <c r="CZ167" s="884"/>
      <c r="DA167" s="884">
        <v>0</v>
      </c>
      <c r="DB167" s="884">
        <v>0</v>
      </c>
      <c r="DC167" s="884"/>
      <c r="DD167" s="884">
        <v>0</v>
      </c>
      <c r="DE167" s="884">
        <v>0</v>
      </c>
      <c r="DF167" s="884">
        <v>0</v>
      </c>
      <c r="DG167" s="884">
        <v>0</v>
      </c>
      <c r="DH167" s="884">
        <v>0</v>
      </c>
      <c r="DI167" s="884">
        <v>0</v>
      </c>
      <c r="DJ167" s="884">
        <v>0</v>
      </c>
      <c r="DK167" s="884">
        <v>0</v>
      </c>
      <c r="DL167" s="884">
        <v>0</v>
      </c>
      <c r="DM167" s="884">
        <v>0</v>
      </c>
      <c r="DN167" s="884">
        <v>0</v>
      </c>
      <c r="DO167" s="884">
        <v>0</v>
      </c>
      <c r="DP167" s="884">
        <v>0</v>
      </c>
      <c r="DQ167" s="884">
        <v>0</v>
      </c>
      <c r="DR167" s="884">
        <v>0</v>
      </c>
      <c r="DS167" s="884">
        <v>0</v>
      </c>
      <c r="DT167" s="884">
        <v>0</v>
      </c>
      <c r="DU167" s="884">
        <v>0</v>
      </c>
      <c r="DV167" s="884">
        <v>0</v>
      </c>
      <c r="DW167" s="884">
        <v>0</v>
      </c>
      <c r="DX167" s="884">
        <v>0</v>
      </c>
      <c r="DY167" s="884"/>
      <c r="DZ167" s="884">
        <v>0</v>
      </c>
      <c r="EA167" s="884">
        <v>0</v>
      </c>
      <c r="EB167" s="884">
        <v>0</v>
      </c>
      <c r="EC167" s="884">
        <v>0</v>
      </c>
      <c r="ED167" s="884">
        <v>0</v>
      </c>
      <c r="EE167" s="884">
        <v>0</v>
      </c>
      <c r="EF167" s="884">
        <v>0</v>
      </c>
      <c r="EG167" s="884">
        <v>0</v>
      </c>
      <c r="EH167" s="884">
        <v>0</v>
      </c>
      <c r="EI167" s="884">
        <v>0</v>
      </c>
      <c r="EJ167" s="884">
        <v>0</v>
      </c>
      <c r="EK167" s="884">
        <v>0</v>
      </c>
      <c r="EL167" s="884">
        <v>0</v>
      </c>
      <c r="EM167" s="884">
        <v>0</v>
      </c>
      <c r="EN167" s="884">
        <v>0</v>
      </c>
      <c r="EO167" s="884">
        <v>0</v>
      </c>
      <c r="EP167" s="884">
        <v>0</v>
      </c>
      <c r="EQ167" s="884">
        <v>0</v>
      </c>
      <c r="ER167" s="884">
        <v>0</v>
      </c>
      <c r="ES167" s="884">
        <v>0</v>
      </c>
      <c r="ET167" s="884">
        <v>0</v>
      </c>
      <c r="EU167" s="884">
        <v>0</v>
      </c>
      <c r="EV167" s="884">
        <v>0</v>
      </c>
      <c r="EW167" s="884">
        <v>0</v>
      </c>
      <c r="EX167" s="884">
        <v>0</v>
      </c>
      <c r="EY167" s="884">
        <v>0</v>
      </c>
      <c r="EZ167" s="884">
        <v>0</v>
      </c>
      <c r="FA167" s="884">
        <v>0</v>
      </c>
      <c r="FB167" s="884">
        <v>0</v>
      </c>
      <c r="FC167" s="884">
        <v>0</v>
      </c>
      <c r="FD167" s="884">
        <v>0</v>
      </c>
      <c r="FE167" s="884">
        <v>0</v>
      </c>
      <c r="FF167" s="884">
        <v>0</v>
      </c>
      <c r="FG167" s="884">
        <v>0</v>
      </c>
      <c r="FH167" s="884">
        <v>0</v>
      </c>
      <c r="FI167" s="884">
        <v>0</v>
      </c>
      <c r="FJ167" s="884">
        <v>0</v>
      </c>
      <c r="FK167" s="884">
        <v>0</v>
      </c>
      <c r="FL167" s="884">
        <v>0</v>
      </c>
      <c r="FM167" s="884">
        <v>0</v>
      </c>
      <c r="FN167" s="884">
        <v>0</v>
      </c>
      <c r="FO167" s="884">
        <v>0</v>
      </c>
      <c r="FP167" s="884">
        <v>0</v>
      </c>
      <c r="FQ167" s="884">
        <v>0</v>
      </c>
      <c r="FR167" s="884">
        <v>0</v>
      </c>
      <c r="FS167" s="884">
        <v>0</v>
      </c>
      <c r="FT167" s="884">
        <v>0</v>
      </c>
      <c r="FU167" s="884"/>
      <c r="FV167" s="884">
        <v>0</v>
      </c>
      <c r="FW167" s="884">
        <v>0</v>
      </c>
      <c r="FX167" s="884">
        <v>0</v>
      </c>
      <c r="FY167" s="884">
        <v>0</v>
      </c>
      <c r="FZ167" s="884">
        <v>0</v>
      </c>
      <c r="GA167" s="884">
        <v>0</v>
      </c>
      <c r="GB167" s="884">
        <v>0</v>
      </c>
      <c r="GC167" s="884">
        <v>0</v>
      </c>
      <c r="GD167" s="884">
        <v>0</v>
      </c>
      <c r="GE167" s="884">
        <v>0</v>
      </c>
      <c r="GF167" s="884">
        <v>0</v>
      </c>
      <c r="GG167" s="884">
        <v>0</v>
      </c>
      <c r="GH167" s="884">
        <v>0</v>
      </c>
      <c r="GI167" s="884">
        <v>0</v>
      </c>
      <c r="GJ167" s="884">
        <v>0</v>
      </c>
      <c r="GK167" s="884">
        <v>0</v>
      </c>
      <c r="GL167" s="884">
        <v>0</v>
      </c>
    </row>
    <row r="168" spans="1:194" x14ac:dyDescent="0.2">
      <c r="A168" s="652" t="s">
        <v>884</v>
      </c>
      <c r="B168" s="652" t="s">
        <v>606</v>
      </c>
      <c r="C168" s="884">
        <v>1.3359437751004021E-2</v>
      </c>
      <c r="D168" s="884">
        <v>0</v>
      </c>
      <c r="E168" s="884">
        <v>0</v>
      </c>
      <c r="F168" s="884">
        <v>0</v>
      </c>
      <c r="G168" s="884">
        <v>9.4716748768472921E-3</v>
      </c>
      <c r="H168" s="884">
        <v>0</v>
      </c>
      <c r="I168" s="884">
        <v>0</v>
      </c>
      <c r="J168" s="884">
        <v>0</v>
      </c>
      <c r="K168" s="884">
        <v>0</v>
      </c>
      <c r="L168" s="884">
        <v>9.645398773006077E-3</v>
      </c>
      <c r="M168" s="884">
        <v>0</v>
      </c>
      <c r="N168" s="884">
        <v>0</v>
      </c>
      <c r="O168" s="884">
        <v>0</v>
      </c>
      <c r="P168" s="884">
        <v>1.0744498777506111E-2</v>
      </c>
      <c r="Q168" s="884">
        <v>3.1850317460317434</v>
      </c>
      <c r="R168" s="884">
        <v>0</v>
      </c>
      <c r="S168" s="884">
        <v>0</v>
      </c>
      <c r="T168" s="884">
        <v>0</v>
      </c>
      <c r="U168" s="884">
        <v>0</v>
      </c>
      <c r="V168" s="884">
        <v>1.1277641277641279E-2</v>
      </c>
      <c r="W168" s="884">
        <v>9.4466860465115873E-3</v>
      </c>
      <c r="X168" s="884">
        <v>1.3956575141718544E-2</v>
      </c>
      <c r="Y168" s="884">
        <v>9.9921515561569706E-3</v>
      </c>
      <c r="Z168" s="884"/>
      <c r="AA168" s="884">
        <v>0</v>
      </c>
      <c r="AB168" s="884">
        <v>0</v>
      </c>
      <c r="AC168" s="884">
        <v>1.4561194029850741E-2</v>
      </c>
      <c r="AD168" s="884">
        <v>1.2160963244613437E-2</v>
      </c>
      <c r="AE168" s="884">
        <v>1.0131513647642606E-2</v>
      </c>
      <c r="AF168" s="884">
        <v>0</v>
      </c>
      <c r="AG168" s="884">
        <v>0</v>
      </c>
      <c r="AH168" s="884">
        <v>1.0600529100529102E-2</v>
      </c>
      <c r="AI168" s="884">
        <v>0</v>
      </c>
      <c r="AJ168" s="884">
        <v>0</v>
      </c>
      <c r="AK168" s="884">
        <v>0</v>
      </c>
      <c r="AL168" s="884">
        <v>0</v>
      </c>
      <c r="AM168" s="884">
        <v>1.3348284960422159E-2</v>
      </c>
      <c r="AN168" s="884">
        <v>0</v>
      </c>
      <c r="AO168" s="884">
        <v>1.0461444308445533E-2</v>
      </c>
      <c r="AP168" s="884">
        <v>2.1972631578947344E-2</v>
      </c>
      <c r="AQ168" s="884">
        <v>0</v>
      </c>
      <c r="AR168" s="884">
        <v>1.4713580246913561E-2</v>
      </c>
      <c r="AS168" s="884">
        <v>0</v>
      </c>
      <c r="AT168" s="884">
        <v>0</v>
      </c>
      <c r="AU168" s="884">
        <v>0</v>
      </c>
      <c r="AV168" s="884">
        <v>0</v>
      </c>
      <c r="AW168" s="884">
        <v>0</v>
      </c>
      <c r="AX168" s="884">
        <v>0</v>
      </c>
      <c r="AY168" s="884">
        <v>0</v>
      </c>
      <c r="AZ168" s="884">
        <v>0</v>
      </c>
      <c r="BA168" s="884">
        <v>8.7309136420525464E-3</v>
      </c>
      <c r="BB168" s="884">
        <v>0</v>
      </c>
      <c r="BC168" s="884">
        <v>0</v>
      </c>
      <c r="BD168" s="884">
        <v>1.1994701986754971E-2</v>
      </c>
      <c r="BE168" s="884">
        <v>0</v>
      </c>
      <c r="BF168" s="884">
        <v>5.3732009925558336E-2</v>
      </c>
      <c r="BG168" s="884">
        <v>5.3732009925558336E-2</v>
      </c>
      <c r="BH168" s="884">
        <v>5.3732009925558336E-2</v>
      </c>
      <c r="BI168" s="884">
        <v>5.3732009925558336E-2</v>
      </c>
      <c r="BJ168" s="884">
        <v>5.3732009925558336E-2</v>
      </c>
      <c r="BK168" s="884">
        <v>5.3732009925558336E-2</v>
      </c>
      <c r="BL168" s="884">
        <v>5.3732009925558336E-2</v>
      </c>
      <c r="BM168" s="884">
        <v>1.4616415410385246E-2</v>
      </c>
      <c r="BN168" s="884">
        <v>0</v>
      </c>
      <c r="BO168" s="884">
        <v>0</v>
      </c>
      <c r="BP168" s="884">
        <v>0</v>
      </c>
      <c r="BQ168" s="884">
        <v>0</v>
      </c>
      <c r="BR168" s="884">
        <v>0</v>
      </c>
      <c r="BS168" s="884">
        <v>0</v>
      </c>
      <c r="BT168" s="884">
        <v>0</v>
      </c>
      <c r="BU168" s="884">
        <v>0</v>
      </c>
      <c r="BV168" s="884">
        <v>0</v>
      </c>
      <c r="BW168" s="884">
        <v>0</v>
      </c>
      <c r="BX168" s="884">
        <v>0</v>
      </c>
      <c r="BY168" s="884">
        <v>0</v>
      </c>
      <c r="BZ168" s="884">
        <v>0</v>
      </c>
      <c r="CA168" s="884">
        <v>0</v>
      </c>
      <c r="CB168" s="884">
        <v>0</v>
      </c>
      <c r="CC168" s="884">
        <v>0</v>
      </c>
      <c r="CD168" s="884">
        <v>1.1998692810457441E-2</v>
      </c>
      <c r="CE168" s="884">
        <v>0</v>
      </c>
      <c r="CF168" s="884">
        <v>0</v>
      </c>
      <c r="CG168" s="884">
        <v>0</v>
      </c>
      <c r="CH168" s="884">
        <v>0</v>
      </c>
      <c r="CI168" s="884">
        <v>0</v>
      </c>
      <c r="CJ168" s="884">
        <v>0</v>
      </c>
      <c r="CK168" s="884">
        <v>0</v>
      </c>
      <c r="CL168" s="884">
        <v>0</v>
      </c>
      <c r="CM168" s="884">
        <v>0</v>
      </c>
      <c r="CN168" s="884">
        <v>2.1371599487544069E-2</v>
      </c>
      <c r="CO168" s="884">
        <v>1.6146315106663197E-2</v>
      </c>
      <c r="CP168" s="884">
        <v>0</v>
      </c>
      <c r="CQ168" s="884">
        <v>9.3402597402596783E-3</v>
      </c>
      <c r="CR168" s="884">
        <v>0</v>
      </c>
      <c r="CS168" s="884">
        <v>0</v>
      </c>
      <c r="CT168" s="884">
        <v>9.5408629441624364E-3</v>
      </c>
      <c r="CU168" s="884">
        <v>0</v>
      </c>
      <c r="CV168" s="884">
        <v>0</v>
      </c>
      <c r="CW168" s="884">
        <v>9.6670838548185232E-3</v>
      </c>
      <c r="CX168" s="884">
        <v>0</v>
      </c>
      <c r="CY168" s="884">
        <v>0</v>
      </c>
      <c r="CZ168" s="884">
        <v>0</v>
      </c>
      <c r="DA168" s="884">
        <v>0</v>
      </c>
      <c r="DB168" s="884">
        <v>0.16702721088435399</v>
      </c>
      <c r="DC168" s="884">
        <v>1.6626703103821305E-2</v>
      </c>
      <c r="DD168" s="884">
        <v>0</v>
      </c>
      <c r="DE168" s="884">
        <v>0</v>
      </c>
      <c r="DF168" s="884">
        <v>0</v>
      </c>
      <c r="DG168" s="884">
        <v>0</v>
      </c>
      <c r="DH168" s="884">
        <v>9.7064676616915434E-3</v>
      </c>
      <c r="DI168" s="884">
        <v>0</v>
      </c>
      <c r="DJ168" s="884">
        <v>0</v>
      </c>
      <c r="DK168" s="884">
        <v>1.1207711442786003E-2</v>
      </c>
      <c r="DL168" s="884">
        <v>0</v>
      </c>
      <c r="DM168" s="884">
        <v>0</v>
      </c>
      <c r="DN168" s="884">
        <v>0</v>
      </c>
      <c r="DO168" s="884">
        <v>0</v>
      </c>
      <c r="DP168" s="884">
        <v>0</v>
      </c>
      <c r="DQ168" s="884">
        <v>0</v>
      </c>
      <c r="DR168" s="884">
        <v>1.1178918169209432E-2</v>
      </c>
      <c r="DS168" s="884">
        <v>0</v>
      </c>
      <c r="DT168" s="884">
        <v>0</v>
      </c>
      <c r="DU168" s="884">
        <v>0</v>
      </c>
      <c r="DV168" s="884">
        <v>1.4051586187952804E-2</v>
      </c>
      <c r="DW168" s="884">
        <v>1.0058571428571429E-2</v>
      </c>
      <c r="DX168" s="884">
        <v>0</v>
      </c>
      <c r="DY168" s="884">
        <v>0</v>
      </c>
      <c r="DZ168" s="884">
        <v>0</v>
      </c>
      <c r="EA168" s="884">
        <v>0</v>
      </c>
      <c r="EB168" s="884">
        <v>0</v>
      </c>
      <c r="EC168" s="884">
        <v>0</v>
      </c>
      <c r="ED168" s="884">
        <v>0</v>
      </c>
      <c r="EE168" s="884">
        <v>0</v>
      </c>
      <c r="EF168" s="884">
        <v>0</v>
      </c>
      <c r="EG168" s="884">
        <v>0</v>
      </c>
      <c r="EH168" s="884">
        <v>0</v>
      </c>
      <c r="EI168" s="884">
        <v>0</v>
      </c>
      <c r="EJ168" s="884">
        <v>0</v>
      </c>
      <c r="EK168" s="884">
        <v>0</v>
      </c>
      <c r="EL168" s="884">
        <v>0</v>
      </c>
      <c r="EM168" s="884">
        <v>0</v>
      </c>
      <c r="EN168" s="884">
        <v>0</v>
      </c>
      <c r="EO168" s="884">
        <v>0</v>
      </c>
      <c r="EP168" s="884">
        <v>0</v>
      </c>
      <c r="EQ168" s="884">
        <v>0</v>
      </c>
      <c r="ER168" s="884">
        <v>0</v>
      </c>
      <c r="ES168" s="884">
        <v>0</v>
      </c>
      <c r="ET168" s="884">
        <v>0</v>
      </c>
      <c r="EU168" s="884">
        <v>0</v>
      </c>
      <c r="EV168" s="884">
        <v>0</v>
      </c>
      <c r="EW168" s="884">
        <v>1.0156716417910449E-2</v>
      </c>
      <c r="EX168" s="884">
        <v>1.051526717557252E-2</v>
      </c>
      <c r="EY168" s="884">
        <v>0</v>
      </c>
      <c r="EZ168" s="884">
        <v>0</v>
      </c>
      <c r="FA168" s="884">
        <v>1.0572151898734177E-2</v>
      </c>
      <c r="FB168" s="884">
        <v>0</v>
      </c>
      <c r="FC168" s="884">
        <v>0</v>
      </c>
      <c r="FD168" s="884">
        <v>0</v>
      </c>
      <c r="FE168" s="884">
        <v>0</v>
      </c>
      <c r="FF168" s="884">
        <v>0</v>
      </c>
      <c r="FG168" s="884">
        <v>0</v>
      </c>
      <c r="FH168" s="884">
        <v>0</v>
      </c>
      <c r="FI168" s="884">
        <v>9.8890274314214453E-3</v>
      </c>
      <c r="FJ168" s="884">
        <v>0</v>
      </c>
      <c r="FK168" s="884">
        <v>0</v>
      </c>
      <c r="FL168" s="884">
        <v>1.0361111111111111E-2</v>
      </c>
      <c r="FM168" s="884">
        <v>0</v>
      </c>
      <c r="FN168" s="884">
        <v>0</v>
      </c>
      <c r="FO168" s="884">
        <v>3.0419143219171375E-2</v>
      </c>
      <c r="FP168" s="884">
        <v>0</v>
      </c>
      <c r="FQ168" s="884">
        <v>1.0878906250000001E-2</v>
      </c>
      <c r="FR168" s="884">
        <v>9.6186335403726717E-3</v>
      </c>
      <c r="FS168" s="884">
        <v>0</v>
      </c>
      <c r="FT168" s="884">
        <v>0</v>
      </c>
      <c r="FU168" s="884">
        <v>0</v>
      </c>
      <c r="FV168" s="884">
        <v>0</v>
      </c>
      <c r="FW168" s="884">
        <v>0</v>
      </c>
      <c r="FX168" s="884">
        <v>0</v>
      </c>
      <c r="FY168" s="884">
        <v>0</v>
      </c>
      <c r="FZ168" s="884">
        <v>1.0457564575645758E-2</v>
      </c>
      <c r="GA168" s="884">
        <v>9.7587064676616306E-3</v>
      </c>
      <c r="GB168" s="884">
        <v>9.5696517412935337E-3</v>
      </c>
      <c r="GC168" s="884">
        <v>0</v>
      </c>
      <c r="GD168" s="884">
        <v>0</v>
      </c>
      <c r="GE168" s="884">
        <v>0</v>
      </c>
      <c r="GF168" s="884">
        <v>0</v>
      </c>
      <c r="GG168" s="884">
        <v>1.2967213114754104E-2</v>
      </c>
      <c r="GH168" s="884">
        <v>0</v>
      </c>
      <c r="GI168" s="884">
        <v>0</v>
      </c>
      <c r="GJ168" s="884">
        <v>0</v>
      </c>
      <c r="GK168" s="884">
        <v>0</v>
      </c>
      <c r="GL168" s="884">
        <v>0</v>
      </c>
    </row>
    <row r="169" spans="1:194" x14ac:dyDescent="0.2">
      <c r="A169" s="652" t="s">
        <v>1146</v>
      </c>
      <c r="B169" s="652" t="s">
        <v>582</v>
      </c>
      <c r="C169" s="884">
        <v>1.1076923076923076E-2</v>
      </c>
      <c r="D169" s="884">
        <v>0</v>
      </c>
      <c r="E169" s="884">
        <v>0</v>
      </c>
      <c r="F169" s="884">
        <v>0</v>
      </c>
      <c r="G169" s="884">
        <v>9.4377510040160647E-3</v>
      </c>
      <c r="H169" s="884">
        <v>0</v>
      </c>
      <c r="I169" s="884">
        <v>0</v>
      </c>
      <c r="J169" s="884">
        <v>0</v>
      </c>
      <c r="K169" s="884">
        <v>0</v>
      </c>
      <c r="L169" s="884">
        <v>1.1271653543307086E-2</v>
      </c>
      <c r="M169" s="884">
        <v>0</v>
      </c>
      <c r="N169" s="884">
        <v>0</v>
      </c>
      <c r="O169" s="884">
        <v>0</v>
      </c>
      <c r="P169" s="884">
        <v>1.1640316205533598E-2</v>
      </c>
      <c r="Q169" s="884">
        <v>5.9037037037037008</v>
      </c>
      <c r="R169" s="884">
        <v>0</v>
      </c>
      <c r="S169" s="884">
        <v>0</v>
      </c>
      <c r="T169" s="884">
        <v>0</v>
      </c>
      <c r="U169" s="884">
        <v>0</v>
      </c>
      <c r="V169" s="884">
        <v>0</v>
      </c>
      <c r="W169" s="884">
        <v>1.0713656387665199E-2</v>
      </c>
      <c r="X169" s="884">
        <v>0</v>
      </c>
      <c r="Y169" s="884">
        <v>0</v>
      </c>
      <c r="Z169" s="884"/>
      <c r="AA169" s="884">
        <v>0</v>
      </c>
      <c r="AB169" s="884">
        <v>0</v>
      </c>
      <c r="AC169" s="884">
        <v>0</v>
      </c>
      <c r="AD169" s="884">
        <v>0</v>
      </c>
      <c r="AE169" s="884">
        <v>1.025984251968504E-2</v>
      </c>
      <c r="AF169" s="884">
        <v>0</v>
      </c>
      <c r="AG169" s="884">
        <v>0</v>
      </c>
      <c r="AH169" s="884">
        <v>0</v>
      </c>
      <c r="AI169" s="884">
        <v>0</v>
      </c>
      <c r="AJ169" s="884">
        <v>0</v>
      </c>
      <c r="AK169" s="884">
        <v>0</v>
      </c>
      <c r="AL169" s="884">
        <v>0</v>
      </c>
      <c r="AM169" s="884">
        <v>1.3155737704918033E-2</v>
      </c>
      <c r="AN169" s="884">
        <v>0</v>
      </c>
      <c r="AO169" s="884">
        <v>0</v>
      </c>
      <c r="AP169" s="884">
        <v>0</v>
      </c>
      <c r="AQ169" s="884">
        <v>0</v>
      </c>
      <c r="AR169" s="884">
        <v>1.9203187250996016E-2</v>
      </c>
      <c r="AS169" s="884">
        <v>0</v>
      </c>
      <c r="AT169" s="884">
        <v>0</v>
      </c>
      <c r="AU169" s="884">
        <v>0</v>
      </c>
      <c r="AV169" s="884">
        <v>0</v>
      </c>
      <c r="AW169" s="884">
        <v>0</v>
      </c>
      <c r="AX169" s="884">
        <v>0</v>
      </c>
      <c r="AY169" s="884">
        <v>0</v>
      </c>
      <c r="AZ169" s="884">
        <v>0</v>
      </c>
      <c r="BA169" s="884">
        <v>9.6465863453815259E-3</v>
      </c>
      <c r="BB169" s="884">
        <v>0</v>
      </c>
      <c r="BC169" s="884">
        <v>0</v>
      </c>
      <c r="BD169" s="884">
        <v>0</v>
      </c>
      <c r="BE169" s="884">
        <v>0</v>
      </c>
      <c r="BF169" s="884">
        <v>0</v>
      </c>
      <c r="BG169" s="884">
        <v>0</v>
      </c>
      <c r="BH169" s="884">
        <v>0</v>
      </c>
      <c r="BI169" s="884">
        <v>0</v>
      </c>
      <c r="BJ169" s="884">
        <v>0</v>
      </c>
      <c r="BK169" s="884">
        <v>0</v>
      </c>
      <c r="BL169" s="884">
        <v>0</v>
      </c>
      <c r="BM169" s="884">
        <v>0</v>
      </c>
      <c r="BN169" s="884">
        <v>0</v>
      </c>
      <c r="BO169" s="884">
        <v>0</v>
      </c>
      <c r="BP169" s="884">
        <v>0</v>
      </c>
      <c r="BQ169" s="884">
        <v>0</v>
      </c>
      <c r="BR169" s="884">
        <v>0</v>
      </c>
      <c r="BS169" s="884">
        <v>0</v>
      </c>
      <c r="BT169" s="884">
        <v>0</v>
      </c>
      <c r="BU169" s="884">
        <v>0</v>
      </c>
      <c r="BV169" s="884">
        <v>0</v>
      </c>
      <c r="BW169" s="884">
        <v>0</v>
      </c>
      <c r="BX169" s="884">
        <v>0</v>
      </c>
      <c r="BY169" s="884">
        <v>0</v>
      </c>
      <c r="BZ169" s="884">
        <v>0</v>
      </c>
      <c r="CA169" s="884">
        <v>0</v>
      </c>
      <c r="CB169" s="884">
        <v>0</v>
      </c>
      <c r="CC169" s="884">
        <v>0</v>
      </c>
      <c r="CD169" s="884">
        <v>0</v>
      </c>
      <c r="CE169" s="884">
        <v>1.1008064516129032E-2</v>
      </c>
      <c r="CF169" s="884">
        <v>0</v>
      </c>
      <c r="CG169" s="884">
        <v>0</v>
      </c>
      <c r="CH169" s="884">
        <v>0</v>
      </c>
      <c r="CI169" s="884">
        <v>0</v>
      </c>
      <c r="CJ169" s="884">
        <v>0</v>
      </c>
      <c r="CK169" s="884">
        <v>0</v>
      </c>
      <c r="CL169" s="884">
        <v>0</v>
      </c>
      <c r="CM169" s="884">
        <v>0</v>
      </c>
      <c r="CN169" s="884">
        <v>0</v>
      </c>
      <c r="CO169" s="884">
        <v>0</v>
      </c>
      <c r="CP169" s="884">
        <v>0</v>
      </c>
      <c r="CQ169" s="884">
        <v>9.5365853658536583E-3</v>
      </c>
      <c r="CR169" s="884">
        <v>0</v>
      </c>
      <c r="CS169" s="884">
        <v>0</v>
      </c>
      <c r="CT169" s="884">
        <v>1.0016129032258065E-2</v>
      </c>
      <c r="CU169" s="884">
        <v>0</v>
      </c>
      <c r="CV169" s="884">
        <v>0</v>
      </c>
      <c r="CW169" s="884">
        <v>9.6947791164658636E-3</v>
      </c>
      <c r="CX169" s="884">
        <v>0</v>
      </c>
      <c r="CY169" s="884">
        <v>0</v>
      </c>
      <c r="CZ169" s="884">
        <v>0</v>
      </c>
      <c r="DA169" s="884">
        <v>0</v>
      </c>
      <c r="DB169" s="884">
        <v>0.15732575757575737</v>
      </c>
      <c r="DC169" s="884">
        <v>1.0260406343722628E-2</v>
      </c>
      <c r="DD169" s="884">
        <v>0</v>
      </c>
      <c r="DE169" s="884">
        <v>0</v>
      </c>
      <c r="DF169" s="884">
        <v>0</v>
      </c>
      <c r="DG169" s="884">
        <v>0</v>
      </c>
      <c r="DH169" s="884">
        <v>0</v>
      </c>
      <c r="DI169" s="884">
        <v>0</v>
      </c>
      <c r="DJ169" s="884">
        <v>1.0085227272727272E-2</v>
      </c>
      <c r="DK169" s="884">
        <v>1.0384937238493725E-2</v>
      </c>
      <c r="DL169" s="884">
        <v>0</v>
      </c>
      <c r="DM169" s="884">
        <v>0</v>
      </c>
      <c r="DN169" s="884">
        <v>0</v>
      </c>
      <c r="DO169" s="884">
        <v>0</v>
      </c>
      <c r="DP169" s="884">
        <v>0</v>
      </c>
      <c r="DQ169" s="884">
        <v>0</v>
      </c>
      <c r="DR169" s="884">
        <v>0</v>
      </c>
      <c r="DS169" s="884">
        <v>0</v>
      </c>
      <c r="DT169" s="884">
        <v>0</v>
      </c>
      <c r="DU169" s="884">
        <v>0</v>
      </c>
      <c r="DV169" s="884">
        <v>0</v>
      </c>
      <c r="DW169" s="884">
        <v>0</v>
      </c>
      <c r="DX169" s="884">
        <v>0</v>
      </c>
      <c r="DY169" s="884">
        <v>0</v>
      </c>
      <c r="DZ169" s="884">
        <v>0</v>
      </c>
      <c r="EA169" s="884">
        <v>0</v>
      </c>
      <c r="EB169" s="884">
        <v>0</v>
      </c>
      <c r="EC169" s="884">
        <v>0</v>
      </c>
      <c r="ED169" s="884">
        <v>0</v>
      </c>
      <c r="EE169" s="884">
        <v>0</v>
      </c>
      <c r="EF169" s="884">
        <v>0</v>
      </c>
      <c r="EG169" s="884">
        <v>0</v>
      </c>
      <c r="EH169" s="884">
        <v>0</v>
      </c>
      <c r="EI169" s="884">
        <v>0</v>
      </c>
      <c r="EJ169" s="884">
        <v>0</v>
      </c>
      <c r="EK169" s="884">
        <v>0</v>
      </c>
      <c r="EL169" s="884">
        <v>0</v>
      </c>
      <c r="EM169" s="884">
        <v>0</v>
      </c>
      <c r="EN169" s="884">
        <v>0</v>
      </c>
      <c r="EO169" s="884">
        <v>0</v>
      </c>
      <c r="EP169" s="884">
        <v>0</v>
      </c>
      <c r="EQ169" s="884">
        <v>0</v>
      </c>
      <c r="ER169" s="884">
        <v>0</v>
      </c>
      <c r="ES169" s="884">
        <v>0</v>
      </c>
      <c r="ET169" s="884">
        <v>0</v>
      </c>
      <c r="EU169" s="884">
        <v>0</v>
      </c>
      <c r="EV169" s="884">
        <v>0</v>
      </c>
      <c r="EW169" s="884">
        <v>0</v>
      </c>
      <c r="EX169" s="884">
        <v>1.1169960474308302E-2</v>
      </c>
      <c r="EY169" s="884">
        <v>0</v>
      </c>
      <c r="EZ169" s="884">
        <v>0</v>
      </c>
      <c r="FA169" s="884">
        <v>0</v>
      </c>
      <c r="FB169" s="884">
        <v>0</v>
      </c>
      <c r="FC169" s="884">
        <v>0</v>
      </c>
      <c r="FD169" s="884">
        <v>0</v>
      </c>
      <c r="FE169" s="884">
        <v>0</v>
      </c>
      <c r="FF169" s="884">
        <v>0</v>
      </c>
      <c r="FG169" s="884">
        <v>1.0124000000000001E-2</v>
      </c>
      <c r="FH169" s="884">
        <v>0</v>
      </c>
      <c r="FI169" s="884">
        <v>1.2197628458498026E-2</v>
      </c>
      <c r="FJ169" s="884">
        <v>1.2027559055118112E-2</v>
      </c>
      <c r="FK169" s="884">
        <v>0</v>
      </c>
      <c r="FL169" s="884">
        <v>0</v>
      </c>
      <c r="FM169" s="884">
        <v>0</v>
      </c>
      <c r="FN169" s="884">
        <v>0</v>
      </c>
      <c r="FO169" s="884">
        <v>0</v>
      </c>
      <c r="FP169" s="884">
        <v>0</v>
      </c>
      <c r="FQ169" s="884">
        <v>0</v>
      </c>
      <c r="FR169" s="884">
        <v>1.0512000000000021E-2</v>
      </c>
      <c r="FS169" s="884">
        <v>0</v>
      </c>
      <c r="FT169" s="884">
        <v>0</v>
      </c>
      <c r="FU169" s="884">
        <v>0</v>
      </c>
      <c r="FV169" s="884">
        <v>0</v>
      </c>
      <c r="FW169" s="884">
        <v>0</v>
      </c>
      <c r="FX169" s="884">
        <v>0</v>
      </c>
      <c r="FY169" s="884">
        <v>0</v>
      </c>
      <c r="FZ169" s="884">
        <v>0</v>
      </c>
      <c r="GA169" s="884">
        <v>9.5901639344262296E-3</v>
      </c>
      <c r="GB169" s="884">
        <v>9.4354838709677421E-3</v>
      </c>
      <c r="GC169" s="884">
        <v>0</v>
      </c>
      <c r="GD169" s="884">
        <v>1.0366071428571429E-2</v>
      </c>
      <c r="GE169" s="884">
        <v>0</v>
      </c>
      <c r="GF169" s="884">
        <v>0</v>
      </c>
      <c r="GG169" s="884">
        <v>0</v>
      </c>
      <c r="GH169" s="884">
        <v>0</v>
      </c>
      <c r="GI169" s="884">
        <v>0</v>
      </c>
      <c r="GJ169" s="884">
        <v>0</v>
      </c>
      <c r="GK169" s="884">
        <v>0</v>
      </c>
      <c r="GL169" s="884">
        <v>0</v>
      </c>
    </row>
    <row r="170" spans="1:194" x14ac:dyDescent="0.2">
      <c r="A170" s="652" t="s">
        <v>1147</v>
      </c>
      <c r="B170" s="652" t="s">
        <v>608</v>
      </c>
      <c r="C170" s="884">
        <v>0</v>
      </c>
      <c r="D170" s="884">
        <v>0</v>
      </c>
      <c r="E170" s="884">
        <v>0</v>
      </c>
      <c r="F170" s="884">
        <v>0</v>
      </c>
      <c r="G170" s="884">
        <v>0</v>
      </c>
      <c r="H170" s="884">
        <v>0</v>
      </c>
      <c r="I170" s="884">
        <v>0</v>
      </c>
      <c r="J170" s="884">
        <v>0</v>
      </c>
      <c r="K170" s="884">
        <v>0</v>
      </c>
      <c r="L170" s="884">
        <v>1.1676923076923078E-2</v>
      </c>
      <c r="M170" s="884">
        <v>0</v>
      </c>
      <c r="N170" s="884">
        <v>0</v>
      </c>
      <c r="O170" s="884">
        <v>0</v>
      </c>
      <c r="P170" s="884">
        <v>0</v>
      </c>
      <c r="Q170" s="884">
        <v>3.2642857142857147</v>
      </c>
      <c r="R170" s="884">
        <v>0</v>
      </c>
      <c r="S170" s="884">
        <v>0</v>
      </c>
      <c r="T170" s="884">
        <v>0</v>
      </c>
      <c r="U170" s="884">
        <v>0</v>
      </c>
      <c r="V170" s="884">
        <v>0</v>
      </c>
      <c r="W170" s="884">
        <v>1.3816666666666663E-2</v>
      </c>
      <c r="X170" s="884">
        <v>0</v>
      </c>
      <c r="Y170" s="884">
        <v>0</v>
      </c>
      <c r="Z170" s="884"/>
      <c r="AA170" s="884">
        <v>0</v>
      </c>
      <c r="AB170" s="884">
        <v>0</v>
      </c>
      <c r="AC170" s="884">
        <v>2.1860465116279069E-2</v>
      </c>
      <c r="AD170" s="884">
        <v>0</v>
      </c>
      <c r="AE170" s="884">
        <v>0</v>
      </c>
      <c r="AF170" s="884">
        <v>0</v>
      </c>
      <c r="AG170" s="884">
        <v>0</v>
      </c>
      <c r="AH170" s="884">
        <v>0</v>
      </c>
      <c r="AI170" s="884">
        <v>0</v>
      </c>
      <c r="AJ170" s="884">
        <v>0</v>
      </c>
      <c r="AK170" s="884">
        <v>0</v>
      </c>
      <c r="AL170" s="884">
        <v>0</v>
      </c>
      <c r="AM170" s="884">
        <v>1.9810344827586208E-2</v>
      </c>
      <c r="AN170" s="884">
        <v>0</v>
      </c>
      <c r="AO170" s="884">
        <v>0</v>
      </c>
      <c r="AP170" s="884">
        <v>0</v>
      </c>
      <c r="AQ170" s="884">
        <v>0</v>
      </c>
      <c r="AR170" s="884">
        <v>0</v>
      </c>
      <c r="AS170" s="884">
        <v>0</v>
      </c>
      <c r="AT170" s="884">
        <v>0</v>
      </c>
      <c r="AU170" s="884">
        <v>0</v>
      </c>
      <c r="AV170" s="884">
        <v>0</v>
      </c>
      <c r="AW170" s="884">
        <v>0</v>
      </c>
      <c r="AX170" s="884">
        <v>0</v>
      </c>
      <c r="AY170" s="884">
        <v>0</v>
      </c>
      <c r="AZ170" s="884">
        <v>0</v>
      </c>
      <c r="BA170" s="884">
        <v>0</v>
      </c>
      <c r="BB170" s="884">
        <v>0</v>
      </c>
      <c r="BC170" s="884">
        <v>0</v>
      </c>
      <c r="BD170" s="884">
        <v>0</v>
      </c>
      <c r="BE170" s="884">
        <v>0</v>
      </c>
      <c r="BF170" s="884">
        <v>0</v>
      </c>
      <c r="BG170" s="884">
        <v>0</v>
      </c>
      <c r="BH170" s="884">
        <v>0</v>
      </c>
      <c r="BI170" s="884">
        <v>0</v>
      </c>
      <c r="BJ170" s="884">
        <v>0</v>
      </c>
      <c r="BK170" s="884">
        <v>0</v>
      </c>
      <c r="BL170" s="884">
        <v>0</v>
      </c>
      <c r="BM170" s="884">
        <v>0</v>
      </c>
      <c r="BN170" s="884">
        <v>0</v>
      </c>
      <c r="BO170" s="884">
        <v>0</v>
      </c>
      <c r="BP170" s="884">
        <v>0</v>
      </c>
      <c r="BQ170" s="884">
        <v>0</v>
      </c>
      <c r="BR170" s="884">
        <v>0</v>
      </c>
      <c r="BS170" s="884">
        <v>0</v>
      </c>
      <c r="BT170" s="884">
        <v>0</v>
      </c>
      <c r="BU170" s="884">
        <v>0</v>
      </c>
      <c r="BV170" s="884">
        <v>0</v>
      </c>
      <c r="BW170" s="884">
        <v>0</v>
      </c>
      <c r="BX170" s="884">
        <v>0</v>
      </c>
      <c r="BY170" s="884">
        <v>0</v>
      </c>
      <c r="BZ170" s="884">
        <v>0</v>
      </c>
      <c r="CA170" s="884">
        <v>0</v>
      </c>
      <c r="CB170" s="884">
        <v>0</v>
      </c>
      <c r="CC170" s="884">
        <v>0</v>
      </c>
      <c r="CD170" s="884">
        <v>0</v>
      </c>
      <c r="CE170" s="884">
        <v>0</v>
      </c>
      <c r="CF170" s="884">
        <v>0</v>
      </c>
      <c r="CG170" s="884">
        <v>0</v>
      </c>
      <c r="CH170" s="884">
        <v>0</v>
      </c>
      <c r="CI170" s="884">
        <v>0</v>
      </c>
      <c r="CJ170" s="884">
        <v>0</v>
      </c>
      <c r="CK170" s="884">
        <v>0</v>
      </c>
      <c r="CL170" s="884">
        <v>0</v>
      </c>
      <c r="CM170" s="884">
        <v>0</v>
      </c>
      <c r="CN170" s="884">
        <v>0</v>
      </c>
      <c r="CO170" s="884">
        <v>0</v>
      </c>
      <c r="CP170" s="884">
        <v>0</v>
      </c>
      <c r="CQ170" s="884">
        <v>0</v>
      </c>
      <c r="CR170" s="884">
        <v>0</v>
      </c>
      <c r="CS170" s="884">
        <v>0</v>
      </c>
      <c r="CT170" s="884">
        <v>0</v>
      </c>
      <c r="CU170" s="884">
        <v>0</v>
      </c>
      <c r="CV170" s="884">
        <v>0</v>
      </c>
      <c r="CW170" s="884">
        <v>0</v>
      </c>
      <c r="CX170" s="884">
        <v>0</v>
      </c>
      <c r="CY170" s="884">
        <v>0</v>
      </c>
      <c r="CZ170" s="884">
        <v>0</v>
      </c>
      <c r="DA170" s="884">
        <v>0</v>
      </c>
      <c r="DB170" s="884">
        <v>0.26546666666666663</v>
      </c>
      <c r="DC170" s="884">
        <v>0</v>
      </c>
      <c r="DD170" s="884">
        <v>0</v>
      </c>
      <c r="DE170" s="884">
        <v>0</v>
      </c>
      <c r="DF170" s="884">
        <v>0</v>
      </c>
      <c r="DG170" s="884">
        <v>0</v>
      </c>
      <c r="DH170" s="884">
        <v>0</v>
      </c>
      <c r="DI170" s="884">
        <v>0</v>
      </c>
      <c r="DJ170" s="884">
        <v>0</v>
      </c>
      <c r="DK170" s="884">
        <v>0</v>
      </c>
      <c r="DL170" s="884">
        <v>0</v>
      </c>
      <c r="DM170" s="884">
        <v>0</v>
      </c>
      <c r="DN170" s="884">
        <v>0</v>
      </c>
      <c r="DO170" s="884">
        <v>0</v>
      </c>
      <c r="DP170" s="884">
        <v>0</v>
      </c>
      <c r="DQ170" s="884">
        <v>0</v>
      </c>
      <c r="DR170" s="884">
        <v>0</v>
      </c>
      <c r="DS170" s="884">
        <v>0</v>
      </c>
      <c r="DT170" s="884">
        <v>0</v>
      </c>
      <c r="DU170" s="884">
        <v>0</v>
      </c>
      <c r="DV170" s="884">
        <v>0</v>
      </c>
      <c r="DW170" s="884">
        <v>0</v>
      </c>
      <c r="DX170" s="884">
        <v>0</v>
      </c>
      <c r="DY170" s="884">
        <v>0</v>
      </c>
      <c r="DZ170" s="884">
        <v>0</v>
      </c>
      <c r="EA170" s="884">
        <v>0</v>
      </c>
      <c r="EB170" s="884">
        <v>0</v>
      </c>
      <c r="EC170" s="884">
        <v>0</v>
      </c>
      <c r="ED170" s="884">
        <v>0</v>
      </c>
      <c r="EE170" s="884">
        <v>0</v>
      </c>
      <c r="EF170" s="884">
        <v>0</v>
      </c>
      <c r="EG170" s="884">
        <v>0</v>
      </c>
      <c r="EH170" s="884">
        <v>0</v>
      </c>
      <c r="EI170" s="884">
        <v>0</v>
      </c>
      <c r="EJ170" s="884">
        <v>0</v>
      </c>
      <c r="EK170" s="884">
        <v>0</v>
      </c>
      <c r="EL170" s="884">
        <v>0</v>
      </c>
      <c r="EM170" s="884">
        <v>0</v>
      </c>
      <c r="EN170" s="884">
        <v>0</v>
      </c>
      <c r="EO170" s="884">
        <v>0</v>
      </c>
      <c r="EP170" s="884">
        <v>0</v>
      </c>
      <c r="EQ170" s="884">
        <v>0</v>
      </c>
      <c r="ER170" s="884">
        <v>0</v>
      </c>
      <c r="ES170" s="884">
        <v>0</v>
      </c>
      <c r="ET170" s="884">
        <v>0</v>
      </c>
      <c r="EU170" s="884">
        <v>0</v>
      </c>
      <c r="EV170" s="884">
        <v>0</v>
      </c>
      <c r="EW170" s="884">
        <v>0</v>
      </c>
      <c r="EX170" s="884">
        <v>0</v>
      </c>
      <c r="EY170" s="884">
        <v>1.9153846153846157E-2</v>
      </c>
      <c r="EZ170" s="884">
        <v>0</v>
      </c>
      <c r="FA170" s="884">
        <v>0</v>
      </c>
      <c r="FB170" s="884">
        <v>0</v>
      </c>
      <c r="FC170" s="884">
        <v>0</v>
      </c>
      <c r="FD170" s="884">
        <v>0</v>
      </c>
      <c r="FE170" s="884">
        <v>0</v>
      </c>
      <c r="FF170" s="884">
        <v>0</v>
      </c>
      <c r="FG170" s="884">
        <v>0</v>
      </c>
      <c r="FH170" s="884">
        <v>0</v>
      </c>
      <c r="FI170" s="884">
        <v>0</v>
      </c>
      <c r="FJ170" s="884">
        <v>0</v>
      </c>
      <c r="FK170" s="884">
        <v>0</v>
      </c>
      <c r="FL170" s="884">
        <v>0</v>
      </c>
      <c r="FM170" s="884">
        <v>0</v>
      </c>
      <c r="FN170" s="884">
        <v>0</v>
      </c>
      <c r="FO170" s="884">
        <v>0</v>
      </c>
      <c r="FP170" s="884">
        <v>0</v>
      </c>
      <c r="FQ170" s="884">
        <v>0</v>
      </c>
      <c r="FR170" s="884">
        <v>0</v>
      </c>
      <c r="FS170" s="884">
        <v>0</v>
      </c>
      <c r="FT170" s="884">
        <v>0</v>
      </c>
      <c r="FU170" s="884">
        <v>0</v>
      </c>
      <c r="FV170" s="884">
        <v>0</v>
      </c>
      <c r="FW170" s="884">
        <v>0</v>
      </c>
      <c r="FX170" s="884">
        <v>0</v>
      </c>
      <c r="FY170" s="884">
        <v>0</v>
      </c>
      <c r="FZ170" s="884">
        <v>0</v>
      </c>
      <c r="GA170" s="884">
        <v>0</v>
      </c>
      <c r="GB170" s="884">
        <v>0</v>
      </c>
      <c r="GC170" s="884">
        <v>0</v>
      </c>
      <c r="GD170" s="884">
        <v>0</v>
      </c>
      <c r="GE170" s="884">
        <v>0</v>
      </c>
      <c r="GF170" s="884">
        <v>0</v>
      </c>
      <c r="GG170" s="884">
        <v>0</v>
      </c>
      <c r="GH170" s="884">
        <v>0</v>
      </c>
      <c r="GI170" s="884">
        <v>0</v>
      </c>
      <c r="GJ170" s="884">
        <v>0</v>
      </c>
      <c r="GK170" s="884">
        <v>0</v>
      </c>
      <c r="GL170" s="884">
        <v>0</v>
      </c>
    </row>
    <row r="171" spans="1:194" x14ac:dyDescent="0.2">
      <c r="A171" s="652" t="s">
        <v>1152</v>
      </c>
      <c r="B171" s="652" t="s">
        <v>613</v>
      </c>
      <c r="C171" s="884"/>
      <c r="D171" s="884">
        <v>0</v>
      </c>
      <c r="E171" s="884">
        <v>0</v>
      </c>
      <c r="F171" s="884">
        <v>0</v>
      </c>
      <c r="G171" s="884">
        <v>0</v>
      </c>
      <c r="H171" s="884">
        <v>0</v>
      </c>
      <c r="I171" s="884">
        <v>0</v>
      </c>
      <c r="J171" s="884">
        <v>0</v>
      </c>
      <c r="K171" s="884">
        <v>0</v>
      </c>
      <c r="L171" s="884">
        <v>0</v>
      </c>
      <c r="M171" s="884">
        <v>0</v>
      </c>
      <c r="N171" s="884">
        <v>0</v>
      </c>
      <c r="O171" s="884">
        <v>0</v>
      </c>
      <c r="P171" s="884">
        <v>0</v>
      </c>
      <c r="Q171" s="884"/>
      <c r="R171" s="884">
        <v>0</v>
      </c>
      <c r="S171" s="884">
        <v>0</v>
      </c>
      <c r="T171" s="884">
        <v>0</v>
      </c>
      <c r="U171" s="884">
        <v>0</v>
      </c>
      <c r="V171" s="884">
        <v>0</v>
      </c>
      <c r="W171" s="884">
        <v>0</v>
      </c>
      <c r="X171" s="884">
        <v>0</v>
      </c>
      <c r="Y171" s="884">
        <v>0</v>
      </c>
      <c r="Z171" s="884"/>
      <c r="AA171" s="884">
        <v>0</v>
      </c>
      <c r="AB171" s="884"/>
      <c r="AC171" s="884">
        <v>0</v>
      </c>
      <c r="AD171" s="884">
        <v>0</v>
      </c>
      <c r="AE171" s="884">
        <v>0</v>
      </c>
      <c r="AF171" s="884">
        <v>0</v>
      </c>
      <c r="AG171" s="884">
        <v>0</v>
      </c>
      <c r="AH171" s="884">
        <v>0</v>
      </c>
      <c r="AI171" s="884">
        <v>0</v>
      </c>
      <c r="AJ171" s="884">
        <v>0</v>
      </c>
      <c r="AK171" s="884">
        <v>0</v>
      </c>
      <c r="AL171" s="884">
        <v>0</v>
      </c>
      <c r="AM171" s="884">
        <v>0</v>
      </c>
      <c r="AN171" s="884">
        <v>0</v>
      </c>
      <c r="AO171" s="884">
        <v>0</v>
      </c>
      <c r="AP171" s="884"/>
      <c r="AQ171" s="884">
        <v>0</v>
      </c>
      <c r="AR171" s="884">
        <v>0</v>
      </c>
      <c r="AS171" s="884">
        <v>0</v>
      </c>
      <c r="AT171" s="884">
        <v>0</v>
      </c>
      <c r="AU171" s="884">
        <v>0</v>
      </c>
      <c r="AV171" s="884">
        <v>0</v>
      </c>
      <c r="AW171" s="884">
        <v>0</v>
      </c>
      <c r="AX171" s="884">
        <v>0</v>
      </c>
      <c r="AY171" s="884">
        <v>0</v>
      </c>
      <c r="AZ171" s="884">
        <v>0</v>
      </c>
      <c r="BA171" s="884">
        <v>0</v>
      </c>
      <c r="BB171" s="884">
        <v>0</v>
      </c>
      <c r="BC171" s="884">
        <v>0</v>
      </c>
      <c r="BD171" s="884">
        <v>0</v>
      </c>
      <c r="BE171" s="884">
        <v>0</v>
      </c>
      <c r="BF171" s="884"/>
      <c r="BG171" s="884"/>
      <c r="BH171" s="884"/>
      <c r="BI171" s="884"/>
      <c r="BJ171" s="884"/>
      <c r="BK171" s="884"/>
      <c r="BL171" s="884"/>
      <c r="BM171" s="884">
        <v>0</v>
      </c>
      <c r="BN171" s="884">
        <v>0</v>
      </c>
      <c r="BO171" s="884">
        <v>0</v>
      </c>
      <c r="BP171" s="884">
        <v>0</v>
      </c>
      <c r="BQ171" s="884"/>
      <c r="BR171" s="884">
        <v>0</v>
      </c>
      <c r="BS171" s="884">
        <v>0</v>
      </c>
      <c r="BT171" s="884">
        <v>0</v>
      </c>
      <c r="BU171" s="884">
        <v>0</v>
      </c>
      <c r="BV171" s="884">
        <v>0</v>
      </c>
      <c r="BW171" s="884">
        <v>0</v>
      </c>
      <c r="BX171" s="884">
        <v>0</v>
      </c>
      <c r="BY171" s="884">
        <v>0</v>
      </c>
      <c r="BZ171" s="884">
        <v>0</v>
      </c>
      <c r="CA171" s="884">
        <v>0</v>
      </c>
      <c r="CB171" s="884">
        <v>0</v>
      </c>
      <c r="CC171" s="884">
        <v>0</v>
      </c>
      <c r="CD171" s="884">
        <v>0</v>
      </c>
      <c r="CE171" s="884">
        <v>0</v>
      </c>
      <c r="CF171" s="884">
        <v>0</v>
      </c>
      <c r="CG171" s="884">
        <v>0</v>
      </c>
      <c r="CH171" s="884">
        <v>0</v>
      </c>
      <c r="CI171" s="884">
        <v>0</v>
      </c>
      <c r="CJ171" s="884">
        <v>0</v>
      </c>
      <c r="CK171" s="884">
        <v>0</v>
      </c>
      <c r="CL171" s="884">
        <v>0</v>
      </c>
      <c r="CM171" s="884">
        <v>0</v>
      </c>
      <c r="CN171" s="884">
        <v>0</v>
      </c>
      <c r="CO171" s="884"/>
      <c r="CP171" s="884">
        <v>0</v>
      </c>
      <c r="CQ171" s="884">
        <v>0</v>
      </c>
      <c r="CR171" s="884">
        <v>0</v>
      </c>
      <c r="CS171" s="884">
        <v>0</v>
      </c>
      <c r="CT171" s="884">
        <v>0</v>
      </c>
      <c r="CU171" s="884">
        <v>0</v>
      </c>
      <c r="CV171" s="884">
        <v>0</v>
      </c>
      <c r="CW171" s="884">
        <v>0</v>
      </c>
      <c r="CX171" s="884">
        <v>0</v>
      </c>
      <c r="CY171" s="884">
        <v>0</v>
      </c>
      <c r="CZ171" s="884">
        <v>0</v>
      </c>
      <c r="DA171" s="884">
        <v>0</v>
      </c>
      <c r="DB171" s="884">
        <v>0</v>
      </c>
      <c r="DC171" s="884"/>
      <c r="DD171" s="884">
        <v>0</v>
      </c>
      <c r="DE171" s="884">
        <v>0</v>
      </c>
      <c r="DF171" s="884">
        <v>0</v>
      </c>
      <c r="DG171" s="884">
        <v>0</v>
      </c>
      <c r="DH171" s="884">
        <v>0</v>
      </c>
      <c r="DI171" s="884">
        <v>0</v>
      </c>
      <c r="DJ171" s="884"/>
      <c r="DK171" s="884">
        <v>0</v>
      </c>
      <c r="DL171" s="884">
        <v>0</v>
      </c>
      <c r="DM171" s="884">
        <v>0</v>
      </c>
      <c r="DN171" s="884">
        <v>0</v>
      </c>
      <c r="DO171" s="884">
        <v>0</v>
      </c>
      <c r="DP171" s="884">
        <v>0</v>
      </c>
      <c r="DQ171" s="884">
        <v>0</v>
      </c>
      <c r="DR171" s="884">
        <v>0</v>
      </c>
      <c r="DS171" s="884">
        <v>0</v>
      </c>
      <c r="DT171" s="884">
        <v>0</v>
      </c>
      <c r="DU171" s="884">
        <v>0</v>
      </c>
      <c r="DV171" s="884">
        <v>0</v>
      </c>
      <c r="DW171" s="884">
        <v>0</v>
      </c>
      <c r="DX171" s="884">
        <v>0</v>
      </c>
      <c r="DY171" s="884"/>
      <c r="DZ171" s="884">
        <v>0</v>
      </c>
      <c r="EA171" s="884">
        <v>0</v>
      </c>
      <c r="EB171" s="884">
        <v>0</v>
      </c>
      <c r="EC171" s="884">
        <v>0</v>
      </c>
      <c r="ED171" s="884">
        <v>0</v>
      </c>
      <c r="EE171" s="884">
        <v>0</v>
      </c>
      <c r="EF171" s="884">
        <v>0</v>
      </c>
      <c r="EG171" s="884">
        <v>0</v>
      </c>
      <c r="EH171" s="884">
        <v>0</v>
      </c>
      <c r="EI171" s="884">
        <v>0</v>
      </c>
      <c r="EJ171" s="884">
        <v>0</v>
      </c>
      <c r="EK171" s="884">
        <v>0</v>
      </c>
      <c r="EL171" s="884">
        <v>0</v>
      </c>
      <c r="EM171" s="884">
        <v>0</v>
      </c>
      <c r="EN171" s="884">
        <v>0</v>
      </c>
      <c r="EO171" s="884">
        <v>0</v>
      </c>
      <c r="EP171" s="884">
        <v>0</v>
      </c>
      <c r="EQ171" s="884">
        <v>0</v>
      </c>
      <c r="ER171" s="884">
        <v>0</v>
      </c>
      <c r="ES171" s="884">
        <v>0</v>
      </c>
      <c r="ET171" s="884">
        <v>0</v>
      </c>
      <c r="EU171" s="884">
        <v>0</v>
      </c>
      <c r="EV171" s="884">
        <v>0</v>
      </c>
      <c r="EW171" s="884">
        <v>0</v>
      </c>
      <c r="EX171" s="884">
        <v>0</v>
      </c>
      <c r="EY171" s="884">
        <v>0</v>
      </c>
      <c r="EZ171" s="884">
        <v>0</v>
      </c>
      <c r="FA171" s="884">
        <v>0</v>
      </c>
      <c r="FB171" s="884">
        <v>0</v>
      </c>
      <c r="FC171" s="884">
        <v>0</v>
      </c>
      <c r="FD171" s="884">
        <v>0</v>
      </c>
      <c r="FE171" s="884">
        <v>0</v>
      </c>
      <c r="FF171" s="884">
        <v>0</v>
      </c>
      <c r="FG171" s="884">
        <v>0</v>
      </c>
      <c r="FH171" s="884">
        <v>0</v>
      </c>
      <c r="FI171" s="884">
        <v>0</v>
      </c>
      <c r="FJ171" s="884">
        <v>0</v>
      </c>
      <c r="FK171" s="884">
        <v>0</v>
      </c>
      <c r="FL171" s="884">
        <v>0</v>
      </c>
      <c r="FM171" s="884">
        <v>0</v>
      </c>
      <c r="FN171" s="884">
        <v>0</v>
      </c>
      <c r="FO171" s="884">
        <v>0</v>
      </c>
      <c r="FP171" s="884">
        <v>0</v>
      </c>
      <c r="FQ171" s="884">
        <v>0</v>
      </c>
      <c r="FR171" s="884">
        <v>0</v>
      </c>
      <c r="FS171" s="884">
        <v>0</v>
      </c>
      <c r="FT171" s="884">
        <v>0</v>
      </c>
      <c r="FU171" s="884">
        <v>0</v>
      </c>
      <c r="FV171" s="884">
        <v>0</v>
      </c>
      <c r="FW171" s="884">
        <v>0</v>
      </c>
      <c r="FX171" s="884">
        <v>0</v>
      </c>
      <c r="FY171" s="884">
        <v>0</v>
      </c>
      <c r="FZ171" s="884">
        <v>0</v>
      </c>
      <c r="GA171" s="884">
        <v>0</v>
      </c>
      <c r="GB171" s="884">
        <v>0</v>
      </c>
      <c r="GC171" s="884">
        <v>0</v>
      </c>
      <c r="GD171" s="884">
        <v>0</v>
      </c>
      <c r="GE171" s="884">
        <v>0</v>
      </c>
      <c r="GF171" s="884">
        <v>0</v>
      </c>
      <c r="GG171" s="884">
        <v>0</v>
      </c>
      <c r="GH171" s="884">
        <v>0</v>
      </c>
      <c r="GI171" s="884">
        <v>0</v>
      </c>
      <c r="GJ171" s="884">
        <v>0</v>
      </c>
      <c r="GK171" s="884">
        <v>0</v>
      </c>
      <c r="GL171" s="884">
        <v>0</v>
      </c>
    </row>
    <row r="172" spans="1:194" x14ac:dyDescent="0.2">
      <c r="A172" s="652" t="s">
        <v>1153</v>
      </c>
      <c r="B172" s="652" t="s">
        <v>614</v>
      </c>
      <c r="C172" s="884">
        <v>0</v>
      </c>
      <c r="D172" s="884">
        <v>0</v>
      </c>
      <c r="E172" s="884">
        <v>0</v>
      </c>
      <c r="F172" s="884">
        <v>0</v>
      </c>
      <c r="G172" s="884">
        <v>0</v>
      </c>
      <c r="H172" s="884">
        <v>0</v>
      </c>
      <c r="I172" s="884">
        <v>0</v>
      </c>
      <c r="J172" s="884">
        <v>0</v>
      </c>
      <c r="K172" s="884">
        <v>0</v>
      </c>
      <c r="L172" s="884">
        <v>0</v>
      </c>
      <c r="M172" s="884">
        <v>0</v>
      </c>
      <c r="N172" s="884">
        <v>0</v>
      </c>
      <c r="O172" s="884">
        <v>0</v>
      </c>
      <c r="P172" s="884">
        <v>0</v>
      </c>
      <c r="Q172" s="884">
        <v>0</v>
      </c>
      <c r="R172" s="884">
        <v>0</v>
      </c>
      <c r="S172" s="884">
        <v>0</v>
      </c>
      <c r="T172" s="884">
        <v>0</v>
      </c>
      <c r="U172" s="884">
        <v>0</v>
      </c>
      <c r="V172" s="884">
        <v>0</v>
      </c>
      <c r="W172" s="884">
        <v>0</v>
      </c>
      <c r="X172" s="884">
        <v>0</v>
      </c>
      <c r="Y172" s="884">
        <v>0</v>
      </c>
      <c r="Z172" s="884"/>
      <c r="AA172" s="884">
        <v>0</v>
      </c>
      <c r="AB172" s="884">
        <v>0</v>
      </c>
      <c r="AC172" s="884">
        <v>0</v>
      </c>
      <c r="AD172" s="884">
        <v>0</v>
      </c>
      <c r="AE172" s="884">
        <v>1.2494186046511603E-2</v>
      </c>
      <c r="AF172" s="884">
        <v>0</v>
      </c>
      <c r="AG172" s="884">
        <v>0</v>
      </c>
      <c r="AH172" s="884">
        <v>0</v>
      </c>
      <c r="AI172" s="884">
        <v>0</v>
      </c>
      <c r="AJ172" s="884">
        <v>0</v>
      </c>
      <c r="AK172" s="884">
        <v>0</v>
      </c>
      <c r="AL172" s="884">
        <v>0</v>
      </c>
      <c r="AM172" s="884">
        <v>0</v>
      </c>
      <c r="AN172" s="884">
        <v>0</v>
      </c>
      <c r="AO172" s="884">
        <v>0</v>
      </c>
      <c r="AP172" s="884">
        <v>0</v>
      </c>
      <c r="AQ172" s="884">
        <v>0</v>
      </c>
      <c r="AR172" s="884">
        <v>0</v>
      </c>
      <c r="AS172" s="884">
        <v>0</v>
      </c>
      <c r="AT172" s="884">
        <v>0</v>
      </c>
      <c r="AU172" s="884">
        <v>0</v>
      </c>
      <c r="AV172" s="884">
        <v>0</v>
      </c>
      <c r="AW172" s="884">
        <v>0</v>
      </c>
      <c r="AX172" s="884">
        <v>0</v>
      </c>
      <c r="AY172" s="884">
        <v>0</v>
      </c>
      <c r="AZ172" s="884">
        <v>0</v>
      </c>
      <c r="BA172" s="884">
        <v>0</v>
      </c>
      <c r="BB172" s="884">
        <v>0</v>
      </c>
      <c r="BC172" s="884">
        <v>0</v>
      </c>
      <c r="BD172" s="884">
        <v>0</v>
      </c>
      <c r="BE172" s="884">
        <v>0</v>
      </c>
      <c r="BF172" s="884"/>
      <c r="BG172" s="884"/>
      <c r="BH172" s="884"/>
      <c r="BI172" s="884"/>
      <c r="BJ172" s="884"/>
      <c r="BK172" s="884"/>
      <c r="BL172" s="884"/>
      <c r="BM172" s="884">
        <v>0</v>
      </c>
      <c r="BN172" s="884">
        <v>0</v>
      </c>
      <c r="BO172" s="884">
        <v>0</v>
      </c>
      <c r="BP172" s="884">
        <v>0</v>
      </c>
      <c r="BQ172" s="884">
        <v>0</v>
      </c>
      <c r="BR172" s="884">
        <v>0</v>
      </c>
      <c r="BS172" s="884">
        <v>0</v>
      </c>
      <c r="BT172" s="884">
        <v>0</v>
      </c>
      <c r="BU172" s="884">
        <v>0</v>
      </c>
      <c r="BV172" s="884">
        <v>0</v>
      </c>
      <c r="BW172" s="884">
        <v>0</v>
      </c>
      <c r="BX172" s="884">
        <v>0</v>
      </c>
      <c r="BY172" s="884">
        <v>0</v>
      </c>
      <c r="BZ172" s="884">
        <v>0</v>
      </c>
      <c r="CA172" s="884">
        <v>0</v>
      </c>
      <c r="CB172" s="884">
        <v>0</v>
      </c>
      <c r="CC172" s="884">
        <v>0</v>
      </c>
      <c r="CD172" s="884">
        <v>0</v>
      </c>
      <c r="CE172" s="884">
        <v>0</v>
      </c>
      <c r="CF172" s="884">
        <v>0</v>
      </c>
      <c r="CG172" s="884">
        <v>0</v>
      </c>
      <c r="CH172" s="884">
        <v>0</v>
      </c>
      <c r="CI172" s="884">
        <v>0</v>
      </c>
      <c r="CJ172" s="884">
        <v>0</v>
      </c>
      <c r="CK172" s="884">
        <v>0</v>
      </c>
      <c r="CL172" s="884">
        <v>0</v>
      </c>
      <c r="CM172" s="884">
        <v>0</v>
      </c>
      <c r="CN172" s="884">
        <v>0</v>
      </c>
      <c r="CO172" s="884">
        <v>1.1374526730270966E-2</v>
      </c>
      <c r="CP172" s="884">
        <v>0</v>
      </c>
      <c r="CQ172" s="884">
        <v>0</v>
      </c>
      <c r="CR172" s="884">
        <v>0</v>
      </c>
      <c r="CS172" s="884">
        <v>0</v>
      </c>
      <c r="CT172" s="884">
        <v>0</v>
      </c>
      <c r="CU172" s="884">
        <v>0</v>
      </c>
      <c r="CV172" s="884">
        <v>0</v>
      </c>
      <c r="CW172" s="884">
        <v>0</v>
      </c>
      <c r="CX172" s="884">
        <v>0</v>
      </c>
      <c r="CY172" s="884">
        <v>0</v>
      </c>
      <c r="CZ172" s="884">
        <v>0</v>
      </c>
      <c r="DA172" s="884">
        <v>0</v>
      </c>
      <c r="DB172" s="884">
        <v>6.6507831325301192E-2</v>
      </c>
      <c r="DC172" s="884">
        <v>1.1123861098618869E-2</v>
      </c>
      <c r="DD172" s="884">
        <v>0</v>
      </c>
      <c r="DE172" s="884">
        <v>0</v>
      </c>
      <c r="DF172" s="884">
        <v>0</v>
      </c>
      <c r="DG172" s="884">
        <v>0</v>
      </c>
      <c r="DH172" s="884">
        <v>0</v>
      </c>
      <c r="DI172" s="884">
        <v>0</v>
      </c>
      <c r="DJ172" s="884">
        <v>0</v>
      </c>
      <c r="DK172" s="884">
        <v>1.2813953488371993E-2</v>
      </c>
      <c r="DL172" s="884">
        <v>0</v>
      </c>
      <c r="DM172" s="884">
        <v>0</v>
      </c>
      <c r="DN172" s="884">
        <v>0</v>
      </c>
      <c r="DO172" s="884">
        <v>0</v>
      </c>
      <c r="DP172" s="884">
        <v>0</v>
      </c>
      <c r="DQ172" s="884">
        <v>0</v>
      </c>
      <c r="DR172" s="884">
        <v>0</v>
      </c>
      <c r="DS172" s="884">
        <v>0</v>
      </c>
      <c r="DT172" s="884">
        <v>0</v>
      </c>
      <c r="DU172" s="884">
        <v>0</v>
      </c>
      <c r="DV172" s="884">
        <v>0</v>
      </c>
      <c r="DW172" s="884">
        <v>0</v>
      </c>
      <c r="DX172" s="884">
        <v>0</v>
      </c>
      <c r="DY172" s="884">
        <v>0</v>
      </c>
      <c r="DZ172" s="884">
        <v>0</v>
      </c>
      <c r="EA172" s="884">
        <v>0</v>
      </c>
      <c r="EB172" s="884">
        <v>0</v>
      </c>
      <c r="EC172" s="884">
        <v>0</v>
      </c>
      <c r="ED172" s="884">
        <v>0</v>
      </c>
      <c r="EE172" s="884">
        <v>0</v>
      </c>
      <c r="EF172" s="884">
        <v>0</v>
      </c>
      <c r="EG172" s="884">
        <v>0</v>
      </c>
      <c r="EH172" s="884">
        <v>0</v>
      </c>
      <c r="EI172" s="884">
        <v>0</v>
      </c>
      <c r="EJ172" s="884">
        <v>0</v>
      </c>
      <c r="EK172" s="884">
        <v>0</v>
      </c>
      <c r="EL172" s="884">
        <v>0</v>
      </c>
      <c r="EM172" s="884">
        <v>0</v>
      </c>
      <c r="EN172" s="884">
        <v>0</v>
      </c>
      <c r="EO172" s="884">
        <v>0</v>
      </c>
      <c r="EP172" s="884">
        <v>0</v>
      </c>
      <c r="EQ172" s="884">
        <v>0</v>
      </c>
      <c r="ER172" s="884">
        <v>0</v>
      </c>
      <c r="ES172" s="884">
        <v>0</v>
      </c>
      <c r="ET172" s="884">
        <v>0</v>
      </c>
      <c r="EU172" s="884">
        <v>0</v>
      </c>
      <c r="EV172" s="884">
        <v>0</v>
      </c>
      <c r="EW172" s="884">
        <v>1.2093567251461988E-2</v>
      </c>
      <c r="EX172" s="884">
        <v>0</v>
      </c>
      <c r="EY172" s="884">
        <v>0</v>
      </c>
      <c r="EZ172" s="884">
        <v>0</v>
      </c>
      <c r="FA172" s="884">
        <v>0</v>
      </c>
      <c r="FB172" s="884">
        <v>0</v>
      </c>
      <c r="FC172" s="884">
        <v>0</v>
      </c>
      <c r="FD172" s="884">
        <v>0</v>
      </c>
      <c r="FE172" s="884">
        <v>0</v>
      </c>
      <c r="FF172" s="884">
        <v>0</v>
      </c>
      <c r="FG172" s="884">
        <v>0</v>
      </c>
      <c r="FH172" s="884">
        <v>0</v>
      </c>
      <c r="FI172" s="884">
        <v>0</v>
      </c>
      <c r="FJ172" s="884">
        <v>0</v>
      </c>
      <c r="FK172" s="884">
        <v>0</v>
      </c>
      <c r="FL172" s="884">
        <v>0</v>
      </c>
      <c r="FM172" s="884">
        <v>0</v>
      </c>
      <c r="FN172" s="884">
        <v>0</v>
      </c>
      <c r="FO172" s="884">
        <v>0</v>
      </c>
      <c r="FP172" s="884">
        <v>0</v>
      </c>
      <c r="FQ172" s="884">
        <v>0</v>
      </c>
      <c r="FR172" s="884">
        <v>0</v>
      </c>
      <c r="FS172" s="884">
        <v>0</v>
      </c>
      <c r="FT172" s="884">
        <v>0</v>
      </c>
      <c r="FU172" s="884">
        <v>0</v>
      </c>
      <c r="FV172" s="884">
        <v>0</v>
      </c>
      <c r="FW172" s="884">
        <v>0</v>
      </c>
      <c r="FX172" s="884">
        <v>0</v>
      </c>
      <c r="FY172" s="884">
        <v>0</v>
      </c>
      <c r="FZ172" s="884">
        <v>0</v>
      </c>
      <c r="GA172" s="884">
        <v>0</v>
      </c>
      <c r="GB172" s="884">
        <v>1.2350877192982456E-2</v>
      </c>
      <c r="GC172" s="884">
        <v>0</v>
      </c>
      <c r="GD172" s="884">
        <v>0</v>
      </c>
      <c r="GE172" s="884">
        <v>0</v>
      </c>
      <c r="GF172" s="884">
        <v>0</v>
      </c>
      <c r="GG172" s="884">
        <v>0</v>
      </c>
      <c r="GH172" s="884">
        <v>0</v>
      </c>
      <c r="GI172" s="884">
        <v>0</v>
      </c>
      <c r="GJ172" s="884">
        <v>0</v>
      </c>
      <c r="GK172" s="884">
        <v>0</v>
      </c>
      <c r="GL172" s="884">
        <v>0</v>
      </c>
    </row>
    <row r="173" spans="1:194" x14ac:dyDescent="0.2">
      <c r="A173" s="652" t="s">
        <v>1154</v>
      </c>
      <c r="B173" s="652" t="s">
        <v>615</v>
      </c>
      <c r="C173" s="884">
        <v>0</v>
      </c>
      <c r="D173" s="884">
        <v>0</v>
      </c>
      <c r="E173" s="884">
        <v>0</v>
      </c>
      <c r="F173" s="884">
        <v>0</v>
      </c>
      <c r="G173" s="884">
        <v>0</v>
      </c>
      <c r="H173" s="884">
        <v>0</v>
      </c>
      <c r="I173" s="884">
        <v>0</v>
      </c>
      <c r="J173" s="884">
        <v>0</v>
      </c>
      <c r="K173" s="884">
        <v>0</v>
      </c>
      <c r="L173" s="884">
        <v>0</v>
      </c>
      <c r="M173" s="884">
        <v>0</v>
      </c>
      <c r="N173" s="884">
        <v>0</v>
      </c>
      <c r="O173" s="884">
        <v>0</v>
      </c>
      <c r="P173" s="884">
        <v>0</v>
      </c>
      <c r="Q173" s="884">
        <v>4.2575000000000003</v>
      </c>
      <c r="R173" s="884">
        <v>0</v>
      </c>
      <c r="S173" s="884">
        <v>0</v>
      </c>
      <c r="T173" s="884">
        <v>0</v>
      </c>
      <c r="U173" s="884">
        <v>0</v>
      </c>
      <c r="V173" s="884">
        <v>0</v>
      </c>
      <c r="W173" s="884">
        <v>0</v>
      </c>
      <c r="X173" s="884">
        <v>0</v>
      </c>
      <c r="Y173" s="884">
        <v>0</v>
      </c>
      <c r="Z173" s="884"/>
      <c r="AA173" s="884">
        <v>5.2375000000000026E-3</v>
      </c>
      <c r="AB173" s="884"/>
      <c r="AC173" s="884">
        <v>0</v>
      </c>
      <c r="AD173" s="884">
        <v>0</v>
      </c>
      <c r="AE173" s="884">
        <v>0</v>
      </c>
      <c r="AF173" s="884">
        <v>0</v>
      </c>
      <c r="AG173" s="884">
        <v>0</v>
      </c>
      <c r="AH173" s="884">
        <v>0</v>
      </c>
      <c r="AI173" s="884">
        <v>0</v>
      </c>
      <c r="AJ173" s="884">
        <v>0</v>
      </c>
      <c r="AK173" s="884">
        <v>0</v>
      </c>
      <c r="AL173" s="884">
        <v>0</v>
      </c>
      <c r="AM173" s="884">
        <v>4.8292682926829233E-3</v>
      </c>
      <c r="AN173" s="884">
        <v>0</v>
      </c>
      <c r="AO173" s="884">
        <v>0</v>
      </c>
      <c r="AP173" s="884">
        <v>0</v>
      </c>
      <c r="AQ173" s="884">
        <v>0</v>
      </c>
      <c r="AR173" s="884">
        <v>0</v>
      </c>
      <c r="AS173" s="884">
        <v>0</v>
      </c>
      <c r="AT173" s="884">
        <v>0</v>
      </c>
      <c r="AU173" s="884">
        <v>0</v>
      </c>
      <c r="AV173" s="884">
        <v>0</v>
      </c>
      <c r="AW173" s="884">
        <v>0</v>
      </c>
      <c r="AX173" s="884">
        <v>0</v>
      </c>
      <c r="AY173" s="884">
        <v>0</v>
      </c>
      <c r="AZ173" s="884">
        <v>0</v>
      </c>
      <c r="BA173" s="884">
        <v>0</v>
      </c>
      <c r="BB173" s="884">
        <v>0</v>
      </c>
      <c r="BC173" s="884">
        <v>0</v>
      </c>
      <c r="BD173" s="884">
        <v>0</v>
      </c>
      <c r="BE173" s="884">
        <v>0</v>
      </c>
      <c r="BF173" s="884"/>
      <c r="BG173" s="884"/>
      <c r="BH173" s="884"/>
      <c r="BI173" s="884"/>
      <c r="BJ173" s="884"/>
      <c r="BK173" s="884"/>
      <c r="BL173" s="884"/>
      <c r="BM173" s="884">
        <v>0</v>
      </c>
      <c r="BN173" s="884">
        <v>0</v>
      </c>
      <c r="BO173" s="884">
        <v>0</v>
      </c>
      <c r="BP173" s="884">
        <v>0</v>
      </c>
      <c r="BQ173" s="884"/>
      <c r="BR173" s="884">
        <v>0</v>
      </c>
      <c r="BS173" s="884">
        <v>0</v>
      </c>
      <c r="BT173" s="884">
        <v>0</v>
      </c>
      <c r="BU173" s="884">
        <v>0</v>
      </c>
      <c r="BV173" s="884">
        <v>0</v>
      </c>
      <c r="BW173" s="884">
        <v>0</v>
      </c>
      <c r="BX173" s="884">
        <v>0</v>
      </c>
      <c r="BY173" s="884">
        <v>0</v>
      </c>
      <c r="BZ173" s="884">
        <v>0</v>
      </c>
      <c r="CA173" s="884">
        <v>0</v>
      </c>
      <c r="CB173" s="884">
        <v>0</v>
      </c>
      <c r="CC173" s="884">
        <v>0</v>
      </c>
      <c r="CD173" s="884">
        <v>0</v>
      </c>
      <c r="CE173" s="884">
        <v>0</v>
      </c>
      <c r="CF173" s="884">
        <v>0</v>
      </c>
      <c r="CG173" s="884">
        <v>0</v>
      </c>
      <c r="CH173" s="884">
        <v>0</v>
      </c>
      <c r="CI173" s="884">
        <v>0</v>
      </c>
      <c r="CJ173" s="884">
        <v>0</v>
      </c>
      <c r="CK173" s="884">
        <v>0</v>
      </c>
      <c r="CL173" s="884">
        <v>0</v>
      </c>
      <c r="CM173" s="884">
        <v>0</v>
      </c>
      <c r="CN173" s="884">
        <v>0</v>
      </c>
      <c r="CO173" s="884">
        <v>1.4154968701079998E-2</v>
      </c>
      <c r="CP173" s="884">
        <v>0</v>
      </c>
      <c r="CQ173" s="884">
        <v>0</v>
      </c>
      <c r="CR173" s="884">
        <v>0</v>
      </c>
      <c r="CS173" s="884">
        <v>0</v>
      </c>
      <c r="CT173" s="884">
        <v>0</v>
      </c>
      <c r="CU173" s="884">
        <v>0</v>
      </c>
      <c r="CV173" s="884">
        <v>0</v>
      </c>
      <c r="CW173" s="884">
        <v>0</v>
      </c>
      <c r="CX173" s="884">
        <v>0</v>
      </c>
      <c r="CY173" s="884">
        <v>0</v>
      </c>
      <c r="CZ173" s="884">
        <v>0</v>
      </c>
      <c r="DA173" s="884">
        <v>0</v>
      </c>
      <c r="DB173" s="884">
        <v>1.0385714285714288E-2</v>
      </c>
      <c r="DC173" s="884">
        <v>1.2740275512369999E-2</v>
      </c>
      <c r="DD173" s="884">
        <v>0</v>
      </c>
      <c r="DE173" s="884">
        <v>0</v>
      </c>
      <c r="DF173" s="884">
        <v>0</v>
      </c>
      <c r="DG173" s="884">
        <v>0</v>
      </c>
      <c r="DH173" s="884">
        <v>0</v>
      </c>
      <c r="DI173" s="884">
        <v>0</v>
      </c>
      <c r="DJ173" s="884">
        <v>0</v>
      </c>
      <c r="DK173" s="884">
        <v>0</v>
      </c>
      <c r="DL173" s="884">
        <v>0</v>
      </c>
      <c r="DM173" s="884">
        <v>0</v>
      </c>
      <c r="DN173" s="884">
        <v>0</v>
      </c>
      <c r="DO173" s="884">
        <v>0</v>
      </c>
      <c r="DP173" s="884">
        <v>0</v>
      </c>
      <c r="DQ173" s="884">
        <v>0</v>
      </c>
      <c r="DR173" s="884">
        <v>0</v>
      </c>
      <c r="DS173" s="884">
        <v>0</v>
      </c>
      <c r="DT173" s="884">
        <v>0</v>
      </c>
      <c r="DU173" s="884">
        <v>0</v>
      </c>
      <c r="DV173" s="884">
        <v>0</v>
      </c>
      <c r="DW173" s="884">
        <v>0</v>
      </c>
      <c r="DX173" s="884">
        <v>0</v>
      </c>
      <c r="DY173" s="884"/>
      <c r="DZ173" s="884">
        <v>0</v>
      </c>
      <c r="EA173" s="884">
        <v>0</v>
      </c>
      <c r="EB173" s="884">
        <v>0</v>
      </c>
      <c r="EC173" s="884">
        <v>0</v>
      </c>
      <c r="ED173" s="884">
        <v>0</v>
      </c>
      <c r="EE173" s="884">
        <v>0</v>
      </c>
      <c r="EF173" s="884">
        <v>0</v>
      </c>
      <c r="EG173" s="884">
        <v>0</v>
      </c>
      <c r="EH173" s="884">
        <v>0</v>
      </c>
      <c r="EI173" s="884">
        <v>0</v>
      </c>
      <c r="EJ173" s="884">
        <v>0</v>
      </c>
      <c r="EK173" s="884">
        <v>0</v>
      </c>
      <c r="EL173" s="884">
        <v>0</v>
      </c>
      <c r="EM173" s="884">
        <v>0</v>
      </c>
      <c r="EN173" s="884">
        <v>0</v>
      </c>
      <c r="EO173" s="884">
        <v>0</v>
      </c>
      <c r="EP173" s="884">
        <v>0</v>
      </c>
      <c r="EQ173" s="884">
        <v>0</v>
      </c>
      <c r="ER173" s="884">
        <v>0</v>
      </c>
      <c r="ES173" s="884">
        <v>0</v>
      </c>
      <c r="ET173" s="884">
        <v>0</v>
      </c>
      <c r="EU173" s="884">
        <v>0</v>
      </c>
      <c r="EV173" s="884">
        <v>0</v>
      </c>
      <c r="EW173" s="884">
        <v>0</v>
      </c>
      <c r="EX173" s="884">
        <v>0</v>
      </c>
      <c r="EY173" s="884">
        <v>0</v>
      </c>
      <c r="EZ173" s="884">
        <v>0</v>
      </c>
      <c r="FA173" s="884">
        <v>0</v>
      </c>
      <c r="FB173" s="884">
        <v>0</v>
      </c>
      <c r="FC173" s="884">
        <v>0</v>
      </c>
      <c r="FD173" s="884">
        <v>0</v>
      </c>
      <c r="FE173" s="884">
        <v>0</v>
      </c>
      <c r="FF173" s="884">
        <v>0</v>
      </c>
      <c r="FG173" s="884">
        <v>0</v>
      </c>
      <c r="FH173" s="884">
        <v>0</v>
      </c>
      <c r="FI173" s="884">
        <v>0</v>
      </c>
      <c r="FJ173" s="884">
        <v>0</v>
      </c>
      <c r="FK173" s="884">
        <v>0</v>
      </c>
      <c r="FL173" s="884">
        <v>0</v>
      </c>
      <c r="FM173" s="884">
        <v>0</v>
      </c>
      <c r="FN173" s="884">
        <v>0</v>
      </c>
      <c r="FO173" s="884">
        <v>0</v>
      </c>
      <c r="FP173" s="884">
        <v>0</v>
      </c>
      <c r="FQ173" s="884">
        <v>0</v>
      </c>
      <c r="FR173" s="884">
        <v>0</v>
      </c>
      <c r="FS173" s="884">
        <v>0</v>
      </c>
      <c r="FT173" s="884">
        <v>0</v>
      </c>
      <c r="FU173" s="884">
        <v>0</v>
      </c>
      <c r="FV173" s="884">
        <v>0</v>
      </c>
      <c r="FW173" s="884">
        <v>0</v>
      </c>
      <c r="FX173" s="884">
        <v>0</v>
      </c>
      <c r="FY173" s="884">
        <v>0</v>
      </c>
      <c r="FZ173" s="884">
        <v>0</v>
      </c>
      <c r="GA173" s="884">
        <v>0</v>
      </c>
      <c r="GB173" s="884">
        <v>0</v>
      </c>
      <c r="GC173" s="884">
        <v>0</v>
      </c>
      <c r="GD173" s="884">
        <v>0</v>
      </c>
      <c r="GE173" s="884">
        <v>0</v>
      </c>
      <c r="GF173" s="884">
        <v>0</v>
      </c>
      <c r="GG173" s="884">
        <v>0</v>
      </c>
      <c r="GH173" s="884">
        <v>0</v>
      </c>
      <c r="GI173" s="884">
        <v>0</v>
      </c>
      <c r="GJ173" s="884">
        <v>0</v>
      </c>
      <c r="GK173" s="884">
        <v>0</v>
      </c>
      <c r="GL173" s="884">
        <v>0</v>
      </c>
    </row>
    <row r="174" spans="1:194" x14ac:dyDescent="0.2">
      <c r="A174" s="652" t="s">
        <v>1155</v>
      </c>
      <c r="B174" s="652" t="s">
        <v>616</v>
      </c>
      <c r="C174" s="884">
        <v>0</v>
      </c>
      <c r="D174" s="884">
        <v>0</v>
      </c>
      <c r="E174" s="884">
        <v>0</v>
      </c>
      <c r="F174" s="884">
        <v>0</v>
      </c>
      <c r="G174" s="884">
        <v>0</v>
      </c>
      <c r="H174" s="884">
        <v>0</v>
      </c>
      <c r="I174" s="884">
        <v>0</v>
      </c>
      <c r="J174" s="884">
        <v>0</v>
      </c>
      <c r="K174" s="884">
        <v>0</v>
      </c>
      <c r="L174" s="884">
        <v>1.3583333333333334E-2</v>
      </c>
      <c r="M174" s="884">
        <v>0</v>
      </c>
      <c r="N174" s="884">
        <v>0</v>
      </c>
      <c r="O174" s="884">
        <v>0</v>
      </c>
      <c r="P174" s="884">
        <v>0</v>
      </c>
      <c r="Q174" s="884">
        <v>12.633333333333333</v>
      </c>
      <c r="R174" s="884">
        <v>0</v>
      </c>
      <c r="S174" s="884">
        <v>0</v>
      </c>
      <c r="T174" s="884">
        <v>0</v>
      </c>
      <c r="U174" s="884">
        <v>0</v>
      </c>
      <c r="V174" s="884">
        <v>0</v>
      </c>
      <c r="W174" s="884">
        <v>0</v>
      </c>
      <c r="X174" s="884">
        <v>0</v>
      </c>
      <c r="Y174" s="884">
        <v>0</v>
      </c>
      <c r="Z174" s="884"/>
      <c r="AA174" s="884">
        <v>0</v>
      </c>
      <c r="AB174" s="884">
        <v>0</v>
      </c>
      <c r="AC174" s="884">
        <v>0</v>
      </c>
      <c r="AD174" s="884">
        <v>0</v>
      </c>
      <c r="AE174" s="884">
        <v>1.0416666666666666E-2</v>
      </c>
      <c r="AF174" s="884">
        <v>0.01</v>
      </c>
      <c r="AG174" s="884">
        <v>0</v>
      </c>
      <c r="AH174" s="884">
        <v>0</v>
      </c>
      <c r="AI174" s="884">
        <v>0</v>
      </c>
      <c r="AJ174" s="884">
        <v>0</v>
      </c>
      <c r="AK174" s="884">
        <v>0</v>
      </c>
      <c r="AL174" s="884">
        <v>0</v>
      </c>
      <c r="AM174" s="884">
        <v>0</v>
      </c>
      <c r="AN174" s="884">
        <v>1.9416666666666665E-2</v>
      </c>
      <c r="AO174" s="884">
        <v>0</v>
      </c>
      <c r="AP174" s="884">
        <v>0</v>
      </c>
      <c r="AQ174" s="884">
        <v>0</v>
      </c>
      <c r="AR174" s="884">
        <v>0</v>
      </c>
      <c r="AS174" s="884">
        <v>0</v>
      </c>
      <c r="AT174" s="884">
        <v>0</v>
      </c>
      <c r="AU174" s="884">
        <v>0</v>
      </c>
      <c r="AV174" s="884">
        <v>0</v>
      </c>
      <c r="AW174" s="884">
        <v>0</v>
      </c>
      <c r="AX174" s="884">
        <v>0</v>
      </c>
      <c r="AY174" s="884">
        <v>0</v>
      </c>
      <c r="AZ174" s="884">
        <v>0</v>
      </c>
      <c r="BA174" s="884">
        <v>0</v>
      </c>
      <c r="BB174" s="884">
        <v>0</v>
      </c>
      <c r="BC174" s="884">
        <v>0</v>
      </c>
      <c r="BD174" s="884">
        <v>0</v>
      </c>
      <c r="BE174" s="884">
        <v>0</v>
      </c>
      <c r="BF174" s="884">
        <v>0</v>
      </c>
      <c r="BG174" s="884">
        <v>0</v>
      </c>
      <c r="BH174" s="884">
        <v>0</v>
      </c>
      <c r="BI174" s="884">
        <v>0</v>
      </c>
      <c r="BJ174" s="884">
        <v>0</v>
      </c>
      <c r="BK174" s="884">
        <v>0</v>
      </c>
      <c r="BL174" s="884">
        <v>0</v>
      </c>
      <c r="BM174" s="884">
        <v>0</v>
      </c>
      <c r="BN174" s="884">
        <v>0</v>
      </c>
      <c r="BO174" s="884">
        <v>0</v>
      </c>
      <c r="BP174" s="884">
        <v>0</v>
      </c>
      <c r="BQ174" s="884">
        <v>0</v>
      </c>
      <c r="BR174" s="884">
        <v>0</v>
      </c>
      <c r="BS174" s="884">
        <v>0</v>
      </c>
      <c r="BT174" s="884">
        <v>0</v>
      </c>
      <c r="BU174" s="884">
        <v>0</v>
      </c>
      <c r="BV174" s="884">
        <v>0</v>
      </c>
      <c r="BW174" s="884">
        <v>0</v>
      </c>
      <c r="BX174" s="884">
        <v>0</v>
      </c>
      <c r="BY174" s="884">
        <v>0</v>
      </c>
      <c r="BZ174" s="884">
        <v>0</v>
      </c>
      <c r="CA174" s="884">
        <v>0</v>
      </c>
      <c r="CB174" s="884">
        <v>0</v>
      </c>
      <c r="CC174" s="884">
        <v>0</v>
      </c>
      <c r="CD174" s="884">
        <v>0</v>
      </c>
      <c r="CE174" s="884">
        <v>0</v>
      </c>
      <c r="CF174" s="884">
        <v>0</v>
      </c>
      <c r="CG174" s="884">
        <v>0</v>
      </c>
      <c r="CH174" s="884">
        <v>0</v>
      </c>
      <c r="CI174" s="884">
        <v>0</v>
      </c>
      <c r="CJ174" s="884">
        <v>0</v>
      </c>
      <c r="CK174" s="884">
        <v>0</v>
      </c>
      <c r="CL174" s="884">
        <v>0</v>
      </c>
      <c r="CM174" s="884">
        <v>0</v>
      </c>
      <c r="CN174" s="884">
        <v>0</v>
      </c>
      <c r="CO174" s="884">
        <v>0</v>
      </c>
      <c r="CP174" s="884">
        <v>0</v>
      </c>
      <c r="CQ174" s="884">
        <v>0</v>
      </c>
      <c r="CR174" s="884">
        <v>0</v>
      </c>
      <c r="CS174" s="884">
        <v>0</v>
      </c>
      <c r="CT174" s="884">
        <v>3.0666666666666665E-2</v>
      </c>
      <c r="CU174" s="884">
        <v>0</v>
      </c>
      <c r="CV174" s="884">
        <v>0</v>
      </c>
      <c r="CW174" s="884">
        <v>0</v>
      </c>
      <c r="CX174" s="884">
        <v>0</v>
      </c>
      <c r="CY174" s="884">
        <v>0</v>
      </c>
      <c r="CZ174" s="884">
        <v>0</v>
      </c>
      <c r="DA174" s="884">
        <v>0</v>
      </c>
      <c r="DB174" s="884">
        <v>0</v>
      </c>
      <c r="DC174" s="884">
        <v>0</v>
      </c>
      <c r="DD174" s="884">
        <v>0</v>
      </c>
      <c r="DE174" s="884">
        <v>0</v>
      </c>
      <c r="DF174" s="884">
        <v>0</v>
      </c>
      <c r="DG174" s="884">
        <v>0</v>
      </c>
      <c r="DH174" s="884">
        <v>0</v>
      </c>
      <c r="DI174" s="884">
        <v>0</v>
      </c>
      <c r="DJ174" s="884">
        <v>0</v>
      </c>
      <c r="DK174" s="884">
        <v>0</v>
      </c>
      <c r="DL174" s="884">
        <v>0</v>
      </c>
      <c r="DM174" s="884">
        <v>0</v>
      </c>
      <c r="DN174" s="884">
        <v>1.1250000000000001E-2</v>
      </c>
      <c r="DO174" s="884">
        <v>0</v>
      </c>
      <c r="DP174" s="884">
        <v>0</v>
      </c>
      <c r="DQ174" s="884">
        <v>0</v>
      </c>
      <c r="DR174" s="884">
        <v>0</v>
      </c>
      <c r="DS174" s="884">
        <v>0</v>
      </c>
      <c r="DT174" s="884">
        <v>0</v>
      </c>
      <c r="DU174" s="884">
        <v>0</v>
      </c>
      <c r="DV174" s="884">
        <v>0</v>
      </c>
      <c r="DW174" s="884">
        <v>0</v>
      </c>
      <c r="DX174" s="884">
        <v>0</v>
      </c>
      <c r="DY174" s="884">
        <v>0</v>
      </c>
      <c r="DZ174" s="884">
        <v>0</v>
      </c>
      <c r="EA174" s="884">
        <v>0</v>
      </c>
      <c r="EB174" s="884">
        <v>0</v>
      </c>
      <c r="EC174" s="884">
        <v>0</v>
      </c>
      <c r="ED174" s="884">
        <v>0</v>
      </c>
      <c r="EE174" s="884">
        <v>0</v>
      </c>
      <c r="EF174" s="884">
        <v>0</v>
      </c>
      <c r="EG174" s="884">
        <v>0</v>
      </c>
      <c r="EH174" s="884">
        <v>0</v>
      </c>
      <c r="EI174" s="884">
        <v>0</v>
      </c>
      <c r="EJ174" s="884">
        <v>0</v>
      </c>
      <c r="EK174" s="884">
        <v>0</v>
      </c>
      <c r="EL174" s="884">
        <v>0</v>
      </c>
      <c r="EM174" s="884">
        <v>0</v>
      </c>
      <c r="EN174" s="884">
        <v>0</v>
      </c>
      <c r="EO174" s="884">
        <v>0</v>
      </c>
      <c r="EP174" s="884">
        <v>0</v>
      </c>
      <c r="EQ174" s="884">
        <v>0</v>
      </c>
      <c r="ER174" s="884">
        <v>0</v>
      </c>
      <c r="ES174" s="884">
        <v>0</v>
      </c>
      <c r="ET174" s="884">
        <v>0</v>
      </c>
      <c r="EU174" s="884">
        <v>0</v>
      </c>
      <c r="EV174" s="884">
        <v>0</v>
      </c>
      <c r="EW174" s="884">
        <v>1.0416666666666666E-2</v>
      </c>
      <c r="EX174" s="884">
        <v>0</v>
      </c>
      <c r="EY174" s="884">
        <v>0</v>
      </c>
      <c r="EZ174" s="884">
        <v>0</v>
      </c>
      <c r="FA174" s="884">
        <v>0</v>
      </c>
      <c r="FB174" s="884">
        <v>0</v>
      </c>
      <c r="FC174" s="884">
        <v>0</v>
      </c>
      <c r="FD174" s="884">
        <v>0</v>
      </c>
      <c r="FE174" s="884">
        <v>0</v>
      </c>
      <c r="FF174" s="884">
        <v>1.1916666666666666E-2</v>
      </c>
      <c r="FG174" s="884">
        <v>0</v>
      </c>
      <c r="FH174" s="884">
        <v>0</v>
      </c>
      <c r="FI174" s="884">
        <v>0</v>
      </c>
      <c r="FJ174" s="884">
        <v>0</v>
      </c>
      <c r="FK174" s="884">
        <v>0</v>
      </c>
      <c r="FL174" s="884">
        <v>0</v>
      </c>
      <c r="FM174" s="884">
        <v>0</v>
      </c>
      <c r="FN174" s="884">
        <v>0</v>
      </c>
      <c r="FO174" s="884">
        <v>0</v>
      </c>
      <c r="FP174" s="884">
        <v>0</v>
      </c>
      <c r="FQ174" s="884">
        <v>0</v>
      </c>
      <c r="FR174" s="884">
        <v>0</v>
      </c>
      <c r="FS174" s="884">
        <v>0</v>
      </c>
      <c r="FT174" s="884">
        <v>0</v>
      </c>
      <c r="FU174" s="884">
        <v>0</v>
      </c>
      <c r="FV174" s="884">
        <v>0</v>
      </c>
      <c r="FW174" s="884">
        <v>0</v>
      </c>
      <c r="FX174" s="884">
        <v>0</v>
      </c>
      <c r="FY174" s="884">
        <v>0</v>
      </c>
      <c r="FZ174" s="884">
        <v>0</v>
      </c>
      <c r="GA174" s="884">
        <v>1.0341666666666667E-2</v>
      </c>
      <c r="GB174" s="884">
        <v>0</v>
      </c>
      <c r="GC174" s="884">
        <v>0</v>
      </c>
      <c r="GD174" s="884">
        <v>0</v>
      </c>
      <c r="GE174" s="884">
        <v>0</v>
      </c>
      <c r="GF174" s="884">
        <v>0</v>
      </c>
      <c r="GG174" s="884">
        <v>0</v>
      </c>
      <c r="GH174" s="884">
        <v>0</v>
      </c>
      <c r="GI174" s="884">
        <v>0</v>
      </c>
      <c r="GJ174" s="884">
        <v>0</v>
      </c>
      <c r="GK174" s="884">
        <v>0</v>
      </c>
      <c r="GL174" s="884">
        <v>0</v>
      </c>
    </row>
    <row r="175" spans="1:194" x14ac:dyDescent="0.2">
      <c r="A175" s="652" t="s">
        <v>1156</v>
      </c>
      <c r="B175" s="652" t="s">
        <v>617</v>
      </c>
      <c r="C175" s="884">
        <v>0</v>
      </c>
      <c r="D175" s="884">
        <v>0</v>
      </c>
      <c r="E175" s="884">
        <v>0</v>
      </c>
      <c r="F175" s="884">
        <v>0</v>
      </c>
      <c r="G175" s="884">
        <v>0</v>
      </c>
      <c r="H175" s="884">
        <v>0</v>
      </c>
      <c r="I175" s="884">
        <v>0</v>
      </c>
      <c r="J175" s="884">
        <v>0</v>
      </c>
      <c r="K175" s="884">
        <v>0</v>
      </c>
      <c r="L175" s="884">
        <v>0</v>
      </c>
      <c r="M175" s="884">
        <v>0</v>
      </c>
      <c r="N175" s="884">
        <v>0</v>
      </c>
      <c r="O175" s="884">
        <v>0</v>
      </c>
      <c r="P175" s="884">
        <v>0</v>
      </c>
      <c r="Q175" s="884">
        <v>8.1539999999999999</v>
      </c>
      <c r="R175" s="884">
        <v>0</v>
      </c>
      <c r="S175" s="884">
        <v>0</v>
      </c>
      <c r="T175" s="884">
        <v>0</v>
      </c>
      <c r="U175" s="884">
        <v>0</v>
      </c>
      <c r="V175" s="884">
        <v>0</v>
      </c>
      <c r="W175" s="884">
        <v>0</v>
      </c>
      <c r="X175" s="884">
        <v>0</v>
      </c>
      <c r="Y175" s="884">
        <v>0</v>
      </c>
      <c r="Z175" s="884"/>
      <c r="AA175" s="884">
        <v>0</v>
      </c>
      <c r="AB175" s="884">
        <v>0</v>
      </c>
      <c r="AC175" s="884">
        <v>0</v>
      </c>
      <c r="AD175" s="884">
        <v>0</v>
      </c>
      <c r="AE175" s="884">
        <v>0</v>
      </c>
      <c r="AF175" s="884">
        <v>0</v>
      </c>
      <c r="AG175" s="884">
        <v>0</v>
      </c>
      <c r="AH175" s="884">
        <v>0</v>
      </c>
      <c r="AI175" s="884">
        <v>0</v>
      </c>
      <c r="AJ175" s="884">
        <v>0</v>
      </c>
      <c r="AK175" s="884">
        <v>0</v>
      </c>
      <c r="AL175" s="884">
        <v>0</v>
      </c>
      <c r="AM175" s="884">
        <v>2.4932203389830512E-2</v>
      </c>
      <c r="AN175" s="884">
        <v>0</v>
      </c>
      <c r="AO175" s="884">
        <v>0</v>
      </c>
      <c r="AP175" s="884">
        <v>0</v>
      </c>
      <c r="AQ175" s="884">
        <v>0</v>
      </c>
      <c r="AR175" s="884">
        <v>0</v>
      </c>
      <c r="AS175" s="884">
        <v>0</v>
      </c>
      <c r="AT175" s="884">
        <v>0</v>
      </c>
      <c r="AU175" s="884">
        <v>0</v>
      </c>
      <c r="AV175" s="884">
        <v>0</v>
      </c>
      <c r="AW175" s="884">
        <v>0</v>
      </c>
      <c r="AX175" s="884">
        <v>0</v>
      </c>
      <c r="AY175" s="884">
        <v>0</v>
      </c>
      <c r="AZ175" s="884">
        <v>0</v>
      </c>
      <c r="BA175" s="884">
        <v>0</v>
      </c>
      <c r="BB175" s="884">
        <v>0</v>
      </c>
      <c r="BC175" s="884">
        <v>0</v>
      </c>
      <c r="BD175" s="884">
        <v>0</v>
      </c>
      <c r="BE175" s="884">
        <v>0</v>
      </c>
      <c r="BF175" s="884">
        <v>0</v>
      </c>
      <c r="BG175" s="884">
        <v>0</v>
      </c>
      <c r="BH175" s="884">
        <v>0</v>
      </c>
      <c r="BI175" s="884">
        <v>0</v>
      </c>
      <c r="BJ175" s="884">
        <v>0</v>
      </c>
      <c r="BK175" s="884">
        <v>0</v>
      </c>
      <c r="BL175" s="884">
        <v>0</v>
      </c>
      <c r="BM175" s="884">
        <v>0</v>
      </c>
      <c r="BN175" s="884">
        <v>0</v>
      </c>
      <c r="BO175" s="884">
        <v>0</v>
      </c>
      <c r="BP175" s="884">
        <v>9.8461538461538465E-3</v>
      </c>
      <c r="BQ175" s="884">
        <v>0</v>
      </c>
      <c r="BR175" s="884">
        <v>0</v>
      </c>
      <c r="BS175" s="884">
        <v>0</v>
      </c>
      <c r="BT175" s="884">
        <v>0</v>
      </c>
      <c r="BU175" s="884">
        <v>0</v>
      </c>
      <c r="BV175" s="884">
        <v>0</v>
      </c>
      <c r="BW175" s="884">
        <v>0</v>
      </c>
      <c r="BX175" s="884">
        <v>0</v>
      </c>
      <c r="BY175" s="884">
        <v>0</v>
      </c>
      <c r="BZ175" s="884">
        <v>0</v>
      </c>
      <c r="CA175" s="884">
        <v>0</v>
      </c>
      <c r="CB175" s="884">
        <v>0</v>
      </c>
      <c r="CC175" s="884">
        <v>0</v>
      </c>
      <c r="CD175" s="884">
        <v>0</v>
      </c>
      <c r="CE175" s="884">
        <v>0</v>
      </c>
      <c r="CF175" s="884">
        <v>0</v>
      </c>
      <c r="CG175" s="884">
        <v>0</v>
      </c>
      <c r="CH175" s="884">
        <v>0</v>
      </c>
      <c r="CI175" s="884">
        <v>0</v>
      </c>
      <c r="CJ175" s="884">
        <v>0</v>
      </c>
      <c r="CK175" s="884">
        <v>0</v>
      </c>
      <c r="CL175" s="884">
        <v>1.4499999999999996E-2</v>
      </c>
      <c r="CM175" s="884">
        <v>0</v>
      </c>
      <c r="CN175" s="884">
        <v>0</v>
      </c>
      <c r="CO175" s="884">
        <v>0</v>
      </c>
      <c r="CP175" s="884">
        <v>0</v>
      </c>
      <c r="CQ175" s="884">
        <v>0</v>
      </c>
      <c r="CR175" s="884">
        <v>0</v>
      </c>
      <c r="CS175" s="884">
        <v>0</v>
      </c>
      <c r="CT175" s="884">
        <v>0</v>
      </c>
      <c r="CU175" s="884">
        <v>0</v>
      </c>
      <c r="CV175" s="884">
        <v>0</v>
      </c>
      <c r="CW175" s="884">
        <v>0</v>
      </c>
      <c r="CX175" s="884">
        <v>0</v>
      </c>
      <c r="CY175" s="884">
        <v>0</v>
      </c>
      <c r="CZ175" s="884">
        <v>0</v>
      </c>
      <c r="DA175" s="884">
        <v>0</v>
      </c>
      <c r="DB175" s="884">
        <v>0</v>
      </c>
      <c r="DC175" s="884">
        <v>0</v>
      </c>
      <c r="DD175" s="884">
        <v>0</v>
      </c>
      <c r="DE175" s="884">
        <v>0</v>
      </c>
      <c r="DF175" s="884">
        <v>0</v>
      </c>
      <c r="DG175" s="884">
        <v>0</v>
      </c>
      <c r="DH175" s="884">
        <v>0</v>
      </c>
      <c r="DI175" s="884">
        <v>0</v>
      </c>
      <c r="DJ175" s="884">
        <v>9.8399999999999998E-3</v>
      </c>
      <c r="DK175" s="884">
        <v>0</v>
      </c>
      <c r="DL175" s="884">
        <v>0</v>
      </c>
      <c r="DM175" s="884">
        <v>0</v>
      </c>
      <c r="DN175" s="884">
        <v>0</v>
      </c>
      <c r="DO175" s="884">
        <v>0</v>
      </c>
      <c r="DP175" s="884">
        <v>0</v>
      </c>
      <c r="DQ175" s="884">
        <v>0</v>
      </c>
      <c r="DR175" s="884">
        <v>0</v>
      </c>
      <c r="DS175" s="884">
        <v>0</v>
      </c>
      <c r="DT175" s="884">
        <v>0</v>
      </c>
      <c r="DU175" s="884">
        <v>0</v>
      </c>
      <c r="DV175" s="884">
        <v>0</v>
      </c>
      <c r="DW175" s="884">
        <v>0</v>
      </c>
      <c r="DX175" s="884">
        <v>0</v>
      </c>
      <c r="DY175" s="884">
        <v>0</v>
      </c>
      <c r="DZ175" s="884">
        <v>0</v>
      </c>
      <c r="EA175" s="884">
        <v>0</v>
      </c>
      <c r="EB175" s="884">
        <v>0</v>
      </c>
      <c r="EC175" s="884">
        <v>0</v>
      </c>
      <c r="ED175" s="884">
        <v>0</v>
      </c>
      <c r="EE175" s="884">
        <v>0</v>
      </c>
      <c r="EF175" s="884">
        <v>0</v>
      </c>
      <c r="EG175" s="884">
        <v>0</v>
      </c>
      <c r="EH175" s="884">
        <v>0</v>
      </c>
      <c r="EI175" s="884">
        <v>0</v>
      </c>
      <c r="EJ175" s="884">
        <v>0</v>
      </c>
      <c r="EK175" s="884">
        <v>0</v>
      </c>
      <c r="EL175" s="884">
        <v>0</v>
      </c>
      <c r="EM175" s="884">
        <v>0</v>
      </c>
      <c r="EN175" s="884">
        <v>0</v>
      </c>
      <c r="EO175" s="884">
        <v>0</v>
      </c>
      <c r="EP175" s="884">
        <v>0</v>
      </c>
      <c r="EQ175" s="884">
        <v>0</v>
      </c>
      <c r="ER175" s="884">
        <v>0</v>
      </c>
      <c r="ES175" s="884">
        <v>0</v>
      </c>
      <c r="ET175" s="884">
        <v>0</v>
      </c>
      <c r="EU175" s="884">
        <v>0</v>
      </c>
      <c r="EV175" s="884">
        <v>0</v>
      </c>
      <c r="EW175" s="884">
        <v>0</v>
      </c>
      <c r="EX175" s="884">
        <v>0</v>
      </c>
      <c r="EY175" s="884">
        <v>0</v>
      </c>
      <c r="EZ175" s="884">
        <v>0</v>
      </c>
      <c r="FA175" s="884">
        <v>0</v>
      </c>
      <c r="FB175" s="884">
        <v>0</v>
      </c>
      <c r="FC175" s="884">
        <v>0</v>
      </c>
      <c r="FD175" s="884">
        <v>0</v>
      </c>
      <c r="FE175" s="884">
        <v>0</v>
      </c>
      <c r="FF175" s="884">
        <v>0</v>
      </c>
      <c r="FG175" s="884">
        <v>0</v>
      </c>
      <c r="FH175" s="884">
        <v>0</v>
      </c>
      <c r="FI175" s="884">
        <v>0</v>
      </c>
      <c r="FJ175" s="884">
        <v>0</v>
      </c>
      <c r="FK175" s="884">
        <v>0</v>
      </c>
      <c r="FL175" s="884">
        <v>0</v>
      </c>
      <c r="FM175" s="884">
        <v>0</v>
      </c>
      <c r="FN175" s="884">
        <v>0</v>
      </c>
      <c r="FO175" s="884">
        <v>0</v>
      </c>
      <c r="FP175" s="884">
        <v>0</v>
      </c>
      <c r="FQ175" s="884">
        <v>0</v>
      </c>
      <c r="FR175" s="884">
        <v>0</v>
      </c>
      <c r="FS175" s="884">
        <v>0</v>
      </c>
      <c r="FT175" s="884">
        <v>0</v>
      </c>
      <c r="FU175" s="884">
        <v>0</v>
      </c>
      <c r="FV175" s="884">
        <v>0</v>
      </c>
      <c r="FW175" s="884">
        <v>0</v>
      </c>
      <c r="FX175" s="884">
        <v>0</v>
      </c>
      <c r="FY175" s="884">
        <v>0</v>
      </c>
      <c r="FZ175" s="884">
        <v>0</v>
      </c>
      <c r="GA175" s="884">
        <v>0</v>
      </c>
      <c r="GB175" s="884">
        <v>0</v>
      </c>
      <c r="GC175" s="884">
        <v>0</v>
      </c>
      <c r="GD175" s="884">
        <v>0</v>
      </c>
      <c r="GE175" s="884">
        <v>0</v>
      </c>
      <c r="GF175" s="884">
        <v>0</v>
      </c>
      <c r="GG175" s="884">
        <v>0</v>
      </c>
      <c r="GH175" s="884">
        <v>0</v>
      </c>
      <c r="GI175" s="884">
        <v>0</v>
      </c>
      <c r="GJ175" s="884">
        <v>0</v>
      </c>
      <c r="GK175" s="884">
        <v>0</v>
      </c>
      <c r="GL175" s="884">
        <v>0</v>
      </c>
    </row>
    <row r="176" spans="1:194" x14ac:dyDescent="0.2">
      <c r="A176" s="652" t="s">
        <v>1157</v>
      </c>
      <c r="B176" s="652" t="s">
        <v>618</v>
      </c>
      <c r="C176" s="884">
        <v>0</v>
      </c>
      <c r="D176" s="884">
        <v>0</v>
      </c>
      <c r="E176" s="884">
        <v>0</v>
      </c>
      <c r="F176" s="884">
        <v>0</v>
      </c>
      <c r="G176" s="884">
        <v>0</v>
      </c>
      <c r="H176" s="884">
        <v>0</v>
      </c>
      <c r="I176" s="884">
        <v>0</v>
      </c>
      <c r="J176" s="884">
        <v>0</v>
      </c>
      <c r="K176" s="884">
        <v>0</v>
      </c>
      <c r="L176" s="884">
        <v>0</v>
      </c>
      <c r="M176" s="884">
        <v>0</v>
      </c>
      <c r="N176" s="884">
        <v>0</v>
      </c>
      <c r="O176" s="884">
        <v>0</v>
      </c>
      <c r="P176" s="884">
        <v>0</v>
      </c>
      <c r="Q176" s="884"/>
      <c r="R176" s="884">
        <v>0</v>
      </c>
      <c r="S176" s="884">
        <v>0</v>
      </c>
      <c r="T176" s="884">
        <v>0</v>
      </c>
      <c r="U176" s="884">
        <v>0</v>
      </c>
      <c r="V176" s="884">
        <v>0</v>
      </c>
      <c r="W176" s="884">
        <v>0</v>
      </c>
      <c r="X176" s="884">
        <v>0</v>
      </c>
      <c r="Y176" s="884">
        <v>0</v>
      </c>
      <c r="Z176" s="884"/>
      <c r="AA176" s="884">
        <v>0</v>
      </c>
      <c r="AB176" s="884"/>
      <c r="AC176" s="884">
        <v>0</v>
      </c>
      <c r="AD176" s="884">
        <v>0</v>
      </c>
      <c r="AE176" s="884">
        <v>9.78125E-3</v>
      </c>
      <c r="AF176" s="884">
        <v>0</v>
      </c>
      <c r="AG176" s="884">
        <v>0</v>
      </c>
      <c r="AH176" s="884">
        <v>0</v>
      </c>
      <c r="AI176" s="884">
        <v>0</v>
      </c>
      <c r="AJ176" s="884">
        <v>0</v>
      </c>
      <c r="AK176" s="884">
        <v>0</v>
      </c>
      <c r="AL176" s="884">
        <v>0</v>
      </c>
      <c r="AM176" s="884">
        <v>0</v>
      </c>
      <c r="AN176" s="884">
        <v>0</v>
      </c>
      <c r="AO176" s="884">
        <v>0</v>
      </c>
      <c r="AP176" s="884">
        <v>0</v>
      </c>
      <c r="AQ176" s="884">
        <v>0</v>
      </c>
      <c r="AR176" s="884">
        <v>0</v>
      </c>
      <c r="AS176" s="884">
        <v>0</v>
      </c>
      <c r="AT176" s="884">
        <v>0</v>
      </c>
      <c r="AU176" s="884">
        <v>0</v>
      </c>
      <c r="AV176" s="884">
        <v>0</v>
      </c>
      <c r="AW176" s="884">
        <v>0</v>
      </c>
      <c r="AX176" s="884">
        <v>0</v>
      </c>
      <c r="AY176" s="884">
        <v>0</v>
      </c>
      <c r="AZ176" s="884">
        <v>0</v>
      </c>
      <c r="BA176" s="884">
        <v>0</v>
      </c>
      <c r="BB176" s="884">
        <v>0</v>
      </c>
      <c r="BC176" s="884">
        <v>0</v>
      </c>
      <c r="BD176" s="884">
        <v>0</v>
      </c>
      <c r="BE176" s="884">
        <v>0</v>
      </c>
      <c r="BF176" s="884"/>
      <c r="BG176" s="884"/>
      <c r="BH176" s="884"/>
      <c r="BI176" s="884"/>
      <c r="BJ176" s="884"/>
      <c r="BK176" s="884"/>
      <c r="BL176" s="884"/>
      <c r="BM176" s="884">
        <v>0</v>
      </c>
      <c r="BN176" s="884">
        <v>0</v>
      </c>
      <c r="BO176" s="884">
        <v>0</v>
      </c>
      <c r="BP176" s="884">
        <v>0</v>
      </c>
      <c r="BQ176" s="884"/>
      <c r="BR176" s="884">
        <v>0</v>
      </c>
      <c r="BS176" s="884">
        <v>0</v>
      </c>
      <c r="BT176" s="884">
        <v>0</v>
      </c>
      <c r="BU176" s="884">
        <v>0</v>
      </c>
      <c r="BV176" s="884">
        <v>0</v>
      </c>
      <c r="BW176" s="884">
        <v>0</v>
      </c>
      <c r="BX176" s="884">
        <v>0</v>
      </c>
      <c r="BY176" s="884">
        <v>0</v>
      </c>
      <c r="BZ176" s="884">
        <v>0</v>
      </c>
      <c r="CA176" s="884">
        <v>0</v>
      </c>
      <c r="CB176" s="884">
        <v>0</v>
      </c>
      <c r="CC176" s="884">
        <v>0</v>
      </c>
      <c r="CD176" s="884">
        <v>0</v>
      </c>
      <c r="CE176" s="884">
        <v>0</v>
      </c>
      <c r="CF176" s="884">
        <v>0</v>
      </c>
      <c r="CG176" s="884">
        <v>0</v>
      </c>
      <c r="CH176" s="884">
        <v>0</v>
      </c>
      <c r="CI176" s="884">
        <v>0</v>
      </c>
      <c r="CJ176" s="884">
        <v>0</v>
      </c>
      <c r="CK176" s="884">
        <v>0</v>
      </c>
      <c r="CL176" s="884">
        <v>0</v>
      </c>
      <c r="CM176" s="884">
        <v>0</v>
      </c>
      <c r="CN176" s="884">
        <v>0</v>
      </c>
      <c r="CO176" s="884">
        <v>0</v>
      </c>
      <c r="CP176" s="884">
        <v>0</v>
      </c>
      <c r="CQ176" s="884">
        <v>0</v>
      </c>
      <c r="CR176" s="884">
        <v>0</v>
      </c>
      <c r="CS176" s="884">
        <v>0</v>
      </c>
      <c r="CT176" s="884">
        <v>0</v>
      </c>
      <c r="CU176" s="884">
        <v>0</v>
      </c>
      <c r="CV176" s="884">
        <v>0</v>
      </c>
      <c r="CW176" s="884">
        <v>0</v>
      </c>
      <c r="CX176" s="884">
        <v>0</v>
      </c>
      <c r="CY176" s="884">
        <v>0</v>
      </c>
      <c r="CZ176" s="884">
        <v>0</v>
      </c>
      <c r="DA176" s="884">
        <v>0</v>
      </c>
      <c r="DB176" s="884">
        <v>1.2142857142857144E-2</v>
      </c>
      <c r="DC176" s="884">
        <v>0</v>
      </c>
      <c r="DD176" s="884">
        <v>0</v>
      </c>
      <c r="DE176" s="884">
        <v>0</v>
      </c>
      <c r="DF176" s="884">
        <v>0</v>
      </c>
      <c r="DG176" s="884">
        <v>0</v>
      </c>
      <c r="DH176" s="884">
        <v>0</v>
      </c>
      <c r="DI176" s="884">
        <v>0</v>
      </c>
      <c r="DJ176" s="884">
        <v>0</v>
      </c>
      <c r="DK176" s="884">
        <v>1.0197916666666666E-2</v>
      </c>
      <c r="DL176" s="884">
        <v>0</v>
      </c>
      <c r="DM176" s="884">
        <v>0</v>
      </c>
      <c r="DN176" s="884">
        <v>0</v>
      </c>
      <c r="DO176" s="884">
        <v>0</v>
      </c>
      <c r="DP176" s="884">
        <v>0</v>
      </c>
      <c r="DQ176" s="884">
        <v>0</v>
      </c>
      <c r="DR176" s="884">
        <v>0</v>
      </c>
      <c r="DS176" s="884">
        <v>0</v>
      </c>
      <c r="DT176" s="884">
        <v>0</v>
      </c>
      <c r="DU176" s="884">
        <v>0</v>
      </c>
      <c r="DV176" s="884">
        <v>0</v>
      </c>
      <c r="DW176" s="884">
        <v>0</v>
      </c>
      <c r="DX176" s="884">
        <v>0</v>
      </c>
      <c r="DY176" s="884">
        <v>0</v>
      </c>
      <c r="DZ176" s="884">
        <v>0</v>
      </c>
      <c r="EA176" s="884">
        <v>0</v>
      </c>
      <c r="EB176" s="884">
        <v>0</v>
      </c>
      <c r="EC176" s="884">
        <v>0</v>
      </c>
      <c r="ED176" s="884">
        <v>0</v>
      </c>
      <c r="EE176" s="884">
        <v>0</v>
      </c>
      <c r="EF176" s="884">
        <v>0</v>
      </c>
      <c r="EG176" s="884">
        <v>0</v>
      </c>
      <c r="EH176" s="884">
        <v>0</v>
      </c>
      <c r="EI176" s="884">
        <v>0</v>
      </c>
      <c r="EJ176" s="884">
        <v>0</v>
      </c>
      <c r="EK176" s="884">
        <v>0</v>
      </c>
      <c r="EL176" s="884">
        <v>0</v>
      </c>
      <c r="EM176" s="884">
        <v>0</v>
      </c>
      <c r="EN176" s="884">
        <v>0</v>
      </c>
      <c r="EO176" s="884">
        <v>0</v>
      </c>
      <c r="EP176" s="884">
        <v>0</v>
      </c>
      <c r="EQ176" s="884">
        <v>0</v>
      </c>
      <c r="ER176" s="884">
        <v>0</v>
      </c>
      <c r="ES176" s="884">
        <v>0</v>
      </c>
      <c r="ET176" s="884">
        <v>0</v>
      </c>
      <c r="EU176" s="884">
        <v>0</v>
      </c>
      <c r="EV176" s="884">
        <v>0</v>
      </c>
      <c r="EW176" s="884">
        <v>9.7291666666666655E-3</v>
      </c>
      <c r="EX176" s="884">
        <v>0</v>
      </c>
      <c r="EY176" s="884">
        <v>0</v>
      </c>
      <c r="EZ176" s="884">
        <v>0</v>
      </c>
      <c r="FA176" s="884">
        <v>0</v>
      </c>
      <c r="FB176" s="884">
        <v>0</v>
      </c>
      <c r="FC176" s="884">
        <v>0</v>
      </c>
      <c r="FD176" s="884">
        <v>0</v>
      </c>
      <c r="FE176" s="884">
        <v>0</v>
      </c>
      <c r="FF176" s="884">
        <v>0</v>
      </c>
      <c r="FG176" s="884">
        <v>0</v>
      </c>
      <c r="FH176" s="884">
        <v>0</v>
      </c>
      <c r="FI176" s="884">
        <v>0</v>
      </c>
      <c r="FJ176" s="884">
        <v>0</v>
      </c>
      <c r="FK176" s="884">
        <v>0</v>
      </c>
      <c r="FL176" s="884">
        <v>0</v>
      </c>
      <c r="FM176" s="884">
        <v>0</v>
      </c>
      <c r="FN176" s="884">
        <v>0</v>
      </c>
      <c r="FO176" s="884">
        <v>0</v>
      </c>
      <c r="FP176" s="884">
        <v>0</v>
      </c>
      <c r="FQ176" s="884">
        <v>0</v>
      </c>
      <c r="FR176" s="884">
        <v>0</v>
      </c>
      <c r="FS176" s="884">
        <v>0</v>
      </c>
      <c r="FT176" s="884">
        <v>0</v>
      </c>
      <c r="FU176" s="884">
        <v>0</v>
      </c>
      <c r="FV176" s="884">
        <v>0</v>
      </c>
      <c r="FW176" s="884">
        <v>0</v>
      </c>
      <c r="FX176" s="884">
        <v>0</v>
      </c>
      <c r="FY176" s="884">
        <v>0</v>
      </c>
      <c r="FZ176" s="884">
        <v>0</v>
      </c>
      <c r="GA176" s="884">
        <v>0</v>
      </c>
      <c r="GB176" s="884">
        <v>0</v>
      </c>
      <c r="GC176" s="884">
        <v>0</v>
      </c>
      <c r="GD176" s="884">
        <v>0</v>
      </c>
      <c r="GE176" s="884">
        <v>0</v>
      </c>
      <c r="GF176" s="884">
        <v>0</v>
      </c>
      <c r="GG176" s="884">
        <v>0</v>
      </c>
      <c r="GH176" s="884">
        <v>0</v>
      </c>
      <c r="GI176" s="884">
        <v>0</v>
      </c>
      <c r="GJ176" s="884">
        <v>0</v>
      </c>
      <c r="GK176" s="884">
        <v>0</v>
      </c>
      <c r="GL176" s="884">
        <v>0</v>
      </c>
    </row>
    <row r="177" spans="1:194" x14ac:dyDescent="0.2">
      <c r="A177" s="652" t="s">
        <v>1158</v>
      </c>
      <c r="B177" s="652" t="s">
        <v>619</v>
      </c>
      <c r="C177" s="884">
        <v>0</v>
      </c>
      <c r="D177" s="884">
        <v>0</v>
      </c>
      <c r="E177" s="884">
        <v>0</v>
      </c>
      <c r="F177" s="884">
        <v>0</v>
      </c>
      <c r="G177" s="884">
        <v>0</v>
      </c>
      <c r="H177" s="884">
        <v>0</v>
      </c>
      <c r="I177" s="884">
        <v>0</v>
      </c>
      <c r="J177" s="884">
        <v>0</v>
      </c>
      <c r="K177" s="884">
        <v>0</v>
      </c>
      <c r="L177" s="884">
        <v>0</v>
      </c>
      <c r="M177" s="884">
        <v>0</v>
      </c>
      <c r="N177" s="884">
        <v>0</v>
      </c>
      <c r="O177" s="884">
        <v>0</v>
      </c>
      <c r="P177" s="884">
        <v>0</v>
      </c>
      <c r="Q177" s="884"/>
      <c r="R177" s="884">
        <v>0</v>
      </c>
      <c r="S177" s="884">
        <v>0</v>
      </c>
      <c r="T177" s="884">
        <v>0</v>
      </c>
      <c r="U177" s="884">
        <v>0</v>
      </c>
      <c r="V177" s="884">
        <v>0</v>
      </c>
      <c r="W177" s="884">
        <v>0</v>
      </c>
      <c r="X177" s="884">
        <v>0</v>
      </c>
      <c r="Y177" s="884">
        <v>0</v>
      </c>
      <c r="Z177" s="884"/>
      <c r="AA177" s="884">
        <v>0</v>
      </c>
      <c r="AB177" s="884"/>
      <c r="AC177" s="884">
        <v>0</v>
      </c>
      <c r="AD177" s="884">
        <v>0</v>
      </c>
      <c r="AE177" s="884">
        <v>0</v>
      </c>
      <c r="AF177" s="884">
        <v>0</v>
      </c>
      <c r="AG177" s="884">
        <v>0</v>
      </c>
      <c r="AH177" s="884">
        <v>0</v>
      </c>
      <c r="AI177" s="884">
        <v>0</v>
      </c>
      <c r="AJ177" s="884">
        <v>0</v>
      </c>
      <c r="AK177" s="884">
        <v>0</v>
      </c>
      <c r="AL177" s="884">
        <v>0</v>
      </c>
      <c r="AM177" s="884">
        <v>0</v>
      </c>
      <c r="AN177" s="884">
        <v>0</v>
      </c>
      <c r="AO177" s="884">
        <v>0</v>
      </c>
      <c r="AP177" s="884">
        <v>0</v>
      </c>
      <c r="AQ177" s="884">
        <v>0</v>
      </c>
      <c r="AR177" s="884">
        <v>0</v>
      </c>
      <c r="AS177" s="884">
        <v>0</v>
      </c>
      <c r="AT177" s="884">
        <v>0</v>
      </c>
      <c r="AU177" s="884">
        <v>0</v>
      </c>
      <c r="AV177" s="884">
        <v>0</v>
      </c>
      <c r="AW177" s="884">
        <v>0</v>
      </c>
      <c r="AX177" s="884">
        <v>0</v>
      </c>
      <c r="AY177" s="884">
        <v>0</v>
      </c>
      <c r="AZ177" s="884">
        <v>0</v>
      </c>
      <c r="BA177" s="884">
        <v>0</v>
      </c>
      <c r="BB177" s="884">
        <v>0</v>
      </c>
      <c r="BC177" s="884">
        <v>0</v>
      </c>
      <c r="BD177" s="884">
        <v>0</v>
      </c>
      <c r="BE177" s="884">
        <v>0</v>
      </c>
      <c r="BF177" s="884"/>
      <c r="BG177" s="884"/>
      <c r="BH177" s="884"/>
      <c r="BI177" s="884"/>
      <c r="BJ177" s="884"/>
      <c r="BK177" s="884"/>
      <c r="BL177" s="884"/>
      <c r="BM177" s="884">
        <v>0</v>
      </c>
      <c r="BN177" s="884">
        <v>0</v>
      </c>
      <c r="BO177" s="884">
        <v>0</v>
      </c>
      <c r="BP177" s="884">
        <v>0</v>
      </c>
      <c r="BQ177" s="884"/>
      <c r="BR177" s="884">
        <v>0</v>
      </c>
      <c r="BS177" s="884">
        <v>0</v>
      </c>
      <c r="BT177" s="884">
        <v>0</v>
      </c>
      <c r="BU177" s="884">
        <v>0</v>
      </c>
      <c r="BV177" s="884">
        <v>0</v>
      </c>
      <c r="BW177" s="884">
        <v>0</v>
      </c>
      <c r="BX177" s="884">
        <v>0</v>
      </c>
      <c r="BY177" s="884">
        <v>0</v>
      </c>
      <c r="BZ177" s="884">
        <v>0</v>
      </c>
      <c r="CA177" s="884">
        <v>0</v>
      </c>
      <c r="CB177" s="884">
        <v>0</v>
      </c>
      <c r="CC177" s="884">
        <v>0</v>
      </c>
      <c r="CD177" s="884">
        <v>0</v>
      </c>
      <c r="CE177" s="884">
        <v>0</v>
      </c>
      <c r="CF177" s="884">
        <v>0</v>
      </c>
      <c r="CG177" s="884">
        <v>0</v>
      </c>
      <c r="CH177" s="884">
        <v>0</v>
      </c>
      <c r="CI177" s="884">
        <v>0</v>
      </c>
      <c r="CJ177" s="884">
        <v>0</v>
      </c>
      <c r="CK177" s="884">
        <v>0</v>
      </c>
      <c r="CL177" s="884">
        <v>0</v>
      </c>
      <c r="CM177" s="884">
        <v>0</v>
      </c>
      <c r="CN177" s="884">
        <v>0</v>
      </c>
      <c r="CO177" s="884">
        <v>0</v>
      </c>
      <c r="CP177" s="884">
        <v>0</v>
      </c>
      <c r="CQ177" s="884">
        <v>0</v>
      </c>
      <c r="CR177" s="884">
        <v>0</v>
      </c>
      <c r="CS177" s="884">
        <v>0</v>
      </c>
      <c r="CT177" s="884">
        <v>1.0494623655913979E-2</v>
      </c>
      <c r="CU177" s="884">
        <v>0</v>
      </c>
      <c r="CV177" s="884">
        <v>0</v>
      </c>
      <c r="CW177" s="884">
        <v>0</v>
      </c>
      <c r="CX177" s="884">
        <v>0</v>
      </c>
      <c r="CY177" s="884">
        <v>0</v>
      </c>
      <c r="CZ177" s="884">
        <v>0</v>
      </c>
      <c r="DA177" s="884">
        <v>0</v>
      </c>
      <c r="DB177" s="884">
        <v>5.0645833333333341E-2</v>
      </c>
      <c r="DC177" s="884">
        <v>0</v>
      </c>
      <c r="DD177" s="884">
        <v>0</v>
      </c>
      <c r="DE177" s="884">
        <v>0</v>
      </c>
      <c r="DF177" s="884">
        <v>0</v>
      </c>
      <c r="DG177" s="884">
        <v>0</v>
      </c>
      <c r="DH177" s="884">
        <v>0</v>
      </c>
      <c r="DI177" s="884">
        <v>0</v>
      </c>
      <c r="DJ177" s="884">
        <v>0</v>
      </c>
      <c r="DK177" s="884">
        <v>0</v>
      </c>
      <c r="DL177" s="884">
        <v>0</v>
      </c>
      <c r="DM177" s="884">
        <v>0</v>
      </c>
      <c r="DN177" s="884">
        <v>0</v>
      </c>
      <c r="DO177" s="884">
        <v>0</v>
      </c>
      <c r="DP177" s="884">
        <v>0</v>
      </c>
      <c r="DQ177" s="884">
        <v>0</v>
      </c>
      <c r="DR177" s="884">
        <v>1.021917808219178E-2</v>
      </c>
      <c r="DS177" s="884">
        <v>0</v>
      </c>
      <c r="DT177" s="884">
        <v>0</v>
      </c>
      <c r="DU177" s="884">
        <v>0</v>
      </c>
      <c r="DV177" s="884">
        <v>0</v>
      </c>
      <c r="DW177" s="884">
        <v>0</v>
      </c>
      <c r="DX177" s="884">
        <v>0</v>
      </c>
      <c r="DY177" s="884">
        <v>0</v>
      </c>
      <c r="DZ177" s="884">
        <v>0</v>
      </c>
      <c r="EA177" s="884">
        <v>0</v>
      </c>
      <c r="EB177" s="884">
        <v>0</v>
      </c>
      <c r="EC177" s="884">
        <v>0</v>
      </c>
      <c r="ED177" s="884">
        <v>0</v>
      </c>
      <c r="EE177" s="884">
        <v>0</v>
      </c>
      <c r="EF177" s="884">
        <v>0</v>
      </c>
      <c r="EG177" s="884">
        <v>0</v>
      </c>
      <c r="EH177" s="884">
        <v>0</v>
      </c>
      <c r="EI177" s="884">
        <v>0</v>
      </c>
      <c r="EJ177" s="884">
        <v>0</v>
      </c>
      <c r="EK177" s="884">
        <v>0</v>
      </c>
      <c r="EL177" s="884">
        <v>0</v>
      </c>
      <c r="EM177" s="884">
        <v>0</v>
      </c>
      <c r="EN177" s="884">
        <v>0</v>
      </c>
      <c r="EO177" s="884">
        <v>0</v>
      </c>
      <c r="EP177" s="884">
        <v>0</v>
      </c>
      <c r="EQ177" s="884">
        <v>0</v>
      </c>
      <c r="ER177" s="884">
        <v>0</v>
      </c>
      <c r="ES177" s="884">
        <v>0</v>
      </c>
      <c r="ET177" s="884">
        <v>0</v>
      </c>
      <c r="EU177" s="884">
        <v>0</v>
      </c>
      <c r="EV177" s="884">
        <v>0</v>
      </c>
      <c r="EW177" s="884">
        <v>0</v>
      </c>
      <c r="EX177" s="884">
        <v>0</v>
      </c>
      <c r="EY177" s="884">
        <v>0</v>
      </c>
      <c r="EZ177" s="884">
        <v>0</v>
      </c>
      <c r="FA177" s="884">
        <v>0</v>
      </c>
      <c r="FB177" s="884">
        <v>0</v>
      </c>
      <c r="FC177" s="884">
        <v>1.0211538461538463E-2</v>
      </c>
      <c r="FD177" s="884">
        <v>0</v>
      </c>
      <c r="FE177" s="884">
        <v>0</v>
      </c>
      <c r="FF177" s="884">
        <v>0</v>
      </c>
      <c r="FG177" s="884">
        <v>0</v>
      </c>
      <c r="FH177" s="884">
        <v>0</v>
      </c>
      <c r="FI177" s="884">
        <v>0</v>
      </c>
      <c r="FJ177" s="884">
        <v>0</v>
      </c>
      <c r="FK177" s="884">
        <v>0</v>
      </c>
      <c r="FL177" s="884">
        <v>0</v>
      </c>
      <c r="FM177" s="884">
        <v>0</v>
      </c>
      <c r="FN177" s="884">
        <v>0</v>
      </c>
      <c r="FO177" s="884">
        <v>0</v>
      </c>
      <c r="FP177" s="884">
        <v>0</v>
      </c>
      <c r="FQ177" s="884">
        <v>0</v>
      </c>
      <c r="FR177" s="884">
        <v>1.0064516129032258E-2</v>
      </c>
      <c r="FS177" s="884">
        <v>0</v>
      </c>
      <c r="FT177" s="884">
        <v>0</v>
      </c>
      <c r="FU177" s="884">
        <v>0</v>
      </c>
      <c r="FV177" s="884">
        <v>0</v>
      </c>
      <c r="FW177" s="884">
        <v>0</v>
      </c>
      <c r="FX177" s="884">
        <v>0</v>
      </c>
      <c r="FY177" s="884">
        <v>0</v>
      </c>
      <c r="FZ177" s="884">
        <v>0</v>
      </c>
      <c r="GA177" s="884">
        <v>0</v>
      </c>
      <c r="GB177" s="884">
        <v>3.9247311827956988E-2</v>
      </c>
      <c r="GC177" s="884">
        <v>0</v>
      </c>
      <c r="GD177" s="884">
        <v>0</v>
      </c>
      <c r="GE177" s="884">
        <v>0</v>
      </c>
      <c r="GF177" s="884">
        <v>0</v>
      </c>
      <c r="GG177" s="884">
        <v>0</v>
      </c>
      <c r="GH177" s="884">
        <v>0</v>
      </c>
      <c r="GI177" s="884">
        <v>0</v>
      </c>
      <c r="GJ177" s="884">
        <v>0</v>
      </c>
      <c r="GK177" s="884">
        <v>0</v>
      </c>
      <c r="GL177" s="884">
        <v>0</v>
      </c>
    </row>
    <row r="178" spans="1:194" x14ac:dyDescent="0.2">
      <c r="A178" s="652" t="s">
        <v>1159</v>
      </c>
      <c r="B178" s="652" t="s">
        <v>620</v>
      </c>
      <c r="C178" s="884">
        <v>0</v>
      </c>
      <c r="D178" s="884">
        <v>0</v>
      </c>
      <c r="E178" s="884">
        <v>0</v>
      </c>
      <c r="F178" s="884">
        <v>0</v>
      </c>
      <c r="G178" s="884">
        <v>0</v>
      </c>
      <c r="H178" s="884">
        <v>0</v>
      </c>
      <c r="I178" s="884">
        <v>0</v>
      </c>
      <c r="J178" s="884">
        <v>0</v>
      </c>
      <c r="K178" s="884">
        <v>0</v>
      </c>
      <c r="L178" s="884">
        <v>1.3415094339622643E-2</v>
      </c>
      <c r="M178" s="884">
        <v>0</v>
      </c>
      <c r="N178" s="884">
        <v>0</v>
      </c>
      <c r="O178" s="884">
        <v>0</v>
      </c>
      <c r="P178" s="884">
        <v>0</v>
      </c>
      <c r="Q178" s="884"/>
      <c r="R178" s="884">
        <v>0</v>
      </c>
      <c r="S178" s="884">
        <v>0</v>
      </c>
      <c r="T178" s="884">
        <v>0</v>
      </c>
      <c r="U178" s="884">
        <v>0</v>
      </c>
      <c r="V178" s="884">
        <v>0</v>
      </c>
      <c r="W178" s="884">
        <v>0</v>
      </c>
      <c r="X178" s="884">
        <v>0</v>
      </c>
      <c r="Y178" s="884">
        <v>1.0632608695652161E-2</v>
      </c>
      <c r="Z178" s="884"/>
      <c r="AA178" s="884">
        <v>1.0173076923076924E-2</v>
      </c>
      <c r="AB178" s="884">
        <v>1.4999999999999999E-2</v>
      </c>
      <c r="AC178" s="884">
        <v>0</v>
      </c>
      <c r="AD178" s="884">
        <v>0</v>
      </c>
      <c r="AE178" s="884">
        <v>0</v>
      </c>
      <c r="AF178" s="884">
        <v>0</v>
      </c>
      <c r="AG178" s="884">
        <v>0</v>
      </c>
      <c r="AH178" s="884">
        <v>9.829787234042554E-3</v>
      </c>
      <c r="AI178" s="884">
        <v>0</v>
      </c>
      <c r="AJ178" s="884">
        <v>0</v>
      </c>
      <c r="AK178" s="884">
        <v>0</v>
      </c>
      <c r="AL178" s="884">
        <v>0</v>
      </c>
      <c r="AM178" s="884">
        <v>0</v>
      </c>
      <c r="AN178" s="884">
        <v>0</v>
      </c>
      <c r="AO178" s="884">
        <v>0</v>
      </c>
      <c r="AP178" s="884">
        <v>0</v>
      </c>
      <c r="AQ178" s="884">
        <v>0</v>
      </c>
      <c r="AR178" s="884">
        <v>0</v>
      </c>
      <c r="AS178" s="884">
        <v>0</v>
      </c>
      <c r="AT178" s="884">
        <v>0</v>
      </c>
      <c r="AU178" s="884">
        <v>0</v>
      </c>
      <c r="AV178" s="884">
        <v>0</v>
      </c>
      <c r="AW178" s="884">
        <v>0</v>
      </c>
      <c r="AX178" s="884">
        <v>0</v>
      </c>
      <c r="AY178" s="884">
        <v>0</v>
      </c>
      <c r="AZ178" s="884">
        <v>0</v>
      </c>
      <c r="BA178" s="884">
        <v>0</v>
      </c>
      <c r="BB178" s="884">
        <v>0</v>
      </c>
      <c r="BC178" s="884">
        <v>0</v>
      </c>
      <c r="BD178" s="884">
        <v>0</v>
      </c>
      <c r="BE178" s="884">
        <v>0</v>
      </c>
      <c r="BF178" s="884"/>
      <c r="BG178" s="884"/>
      <c r="BH178" s="884"/>
      <c r="BI178" s="884"/>
      <c r="BJ178" s="884"/>
      <c r="BK178" s="884"/>
      <c r="BL178" s="884"/>
      <c r="BM178" s="884">
        <v>0</v>
      </c>
      <c r="BN178" s="884">
        <v>0</v>
      </c>
      <c r="BO178" s="884">
        <v>0</v>
      </c>
      <c r="BP178" s="884">
        <v>0</v>
      </c>
      <c r="BQ178" s="884"/>
      <c r="BR178" s="884">
        <v>0</v>
      </c>
      <c r="BS178" s="884">
        <v>0</v>
      </c>
      <c r="BT178" s="884">
        <v>0</v>
      </c>
      <c r="BU178" s="884">
        <v>0</v>
      </c>
      <c r="BV178" s="884">
        <v>0</v>
      </c>
      <c r="BW178" s="884">
        <v>0</v>
      </c>
      <c r="BX178" s="884">
        <v>0</v>
      </c>
      <c r="BY178" s="884">
        <v>0</v>
      </c>
      <c r="BZ178" s="884">
        <v>0</v>
      </c>
      <c r="CA178" s="884">
        <v>0</v>
      </c>
      <c r="CB178" s="884">
        <v>0</v>
      </c>
      <c r="CC178" s="884">
        <v>0</v>
      </c>
      <c r="CD178" s="884">
        <v>0</v>
      </c>
      <c r="CE178" s="884">
        <v>0</v>
      </c>
      <c r="CF178" s="884">
        <v>0</v>
      </c>
      <c r="CG178" s="884">
        <v>0</v>
      </c>
      <c r="CH178" s="884">
        <v>0</v>
      </c>
      <c r="CI178" s="884">
        <v>0</v>
      </c>
      <c r="CJ178" s="884">
        <v>0</v>
      </c>
      <c r="CK178" s="884">
        <v>0</v>
      </c>
      <c r="CL178" s="884">
        <v>0</v>
      </c>
      <c r="CM178" s="884">
        <v>0</v>
      </c>
      <c r="CN178" s="884">
        <v>0</v>
      </c>
      <c r="CO178" s="884">
        <v>0</v>
      </c>
      <c r="CP178" s="884">
        <v>0</v>
      </c>
      <c r="CQ178" s="884">
        <v>0</v>
      </c>
      <c r="CR178" s="884">
        <v>0</v>
      </c>
      <c r="CS178" s="884">
        <v>0</v>
      </c>
      <c r="CT178" s="884">
        <v>0</v>
      </c>
      <c r="CU178" s="884">
        <v>0</v>
      </c>
      <c r="CV178" s="884">
        <v>0</v>
      </c>
      <c r="CW178" s="884">
        <v>0</v>
      </c>
      <c r="CX178" s="884">
        <v>1.0454545454545456E-2</v>
      </c>
      <c r="CY178" s="884">
        <v>0</v>
      </c>
      <c r="CZ178" s="884">
        <v>0</v>
      </c>
      <c r="DA178" s="884">
        <v>0</v>
      </c>
      <c r="DB178" s="884">
        <v>0</v>
      </c>
      <c r="DC178" s="884">
        <v>0</v>
      </c>
      <c r="DD178" s="884">
        <v>0</v>
      </c>
      <c r="DE178" s="884">
        <v>0</v>
      </c>
      <c r="DF178" s="884">
        <v>0</v>
      </c>
      <c r="DG178" s="884">
        <v>0</v>
      </c>
      <c r="DH178" s="884">
        <v>0</v>
      </c>
      <c r="DI178" s="884">
        <v>0</v>
      </c>
      <c r="DJ178" s="884">
        <v>0</v>
      </c>
      <c r="DK178" s="884">
        <v>1.0943396226415096E-2</v>
      </c>
      <c r="DL178" s="884">
        <v>0</v>
      </c>
      <c r="DM178" s="884">
        <v>0</v>
      </c>
      <c r="DN178" s="884">
        <v>0</v>
      </c>
      <c r="DO178" s="884">
        <v>0</v>
      </c>
      <c r="DP178" s="884">
        <v>0</v>
      </c>
      <c r="DQ178" s="884">
        <v>0</v>
      </c>
      <c r="DR178" s="884">
        <v>9.7631578947368416E-3</v>
      </c>
      <c r="DS178" s="884">
        <v>0</v>
      </c>
      <c r="DT178" s="884">
        <v>0</v>
      </c>
      <c r="DU178" s="884">
        <v>0</v>
      </c>
      <c r="DV178" s="884">
        <v>0</v>
      </c>
      <c r="DW178" s="884">
        <v>0</v>
      </c>
      <c r="DX178" s="884">
        <v>0</v>
      </c>
      <c r="DY178" s="884">
        <v>0</v>
      </c>
      <c r="DZ178" s="884">
        <v>0</v>
      </c>
      <c r="EA178" s="884">
        <v>1.846153846153846E-2</v>
      </c>
      <c r="EB178" s="884">
        <v>0</v>
      </c>
      <c r="EC178" s="884">
        <v>0</v>
      </c>
      <c r="ED178" s="884">
        <v>0</v>
      </c>
      <c r="EE178" s="884">
        <v>0</v>
      </c>
      <c r="EF178" s="884">
        <v>0</v>
      </c>
      <c r="EG178" s="884">
        <v>1.1510638297872341E-2</v>
      </c>
      <c r="EH178" s="884">
        <v>1.4150943396226147E-2</v>
      </c>
      <c r="EI178" s="884">
        <v>0</v>
      </c>
      <c r="EJ178" s="884">
        <v>0</v>
      </c>
      <c r="EK178" s="884">
        <v>0</v>
      </c>
      <c r="EL178" s="884">
        <v>0</v>
      </c>
      <c r="EM178" s="884">
        <v>0</v>
      </c>
      <c r="EN178" s="884">
        <v>0</v>
      </c>
      <c r="EO178" s="884">
        <v>0</v>
      </c>
      <c r="EP178" s="884">
        <v>0</v>
      </c>
      <c r="EQ178" s="884">
        <v>0</v>
      </c>
      <c r="ER178" s="884">
        <v>0</v>
      </c>
      <c r="ES178" s="884">
        <v>0</v>
      </c>
      <c r="ET178" s="884">
        <v>1.3909090909090909E-2</v>
      </c>
      <c r="EU178" s="884">
        <v>0</v>
      </c>
      <c r="EV178" s="884">
        <v>0</v>
      </c>
      <c r="EW178" s="884">
        <v>9.8490566037735851E-3</v>
      </c>
      <c r="EX178" s="884">
        <v>0</v>
      </c>
      <c r="EY178" s="884">
        <v>0</v>
      </c>
      <c r="EZ178" s="884">
        <v>0</v>
      </c>
      <c r="FA178" s="884">
        <v>0</v>
      </c>
      <c r="FB178" s="884">
        <v>0</v>
      </c>
      <c r="FC178" s="884">
        <v>0</v>
      </c>
      <c r="FD178" s="884">
        <v>0</v>
      </c>
      <c r="FE178" s="884">
        <v>0</v>
      </c>
      <c r="FF178" s="884">
        <v>0</v>
      </c>
      <c r="FG178" s="884">
        <v>9.9056603773584918E-3</v>
      </c>
      <c r="FH178" s="884">
        <v>0</v>
      </c>
      <c r="FI178" s="884">
        <v>0</v>
      </c>
      <c r="FJ178" s="884">
        <v>0</v>
      </c>
      <c r="FK178" s="884">
        <v>0</v>
      </c>
      <c r="FL178" s="884">
        <v>0</v>
      </c>
      <c r="FM178" s="884">
        <v>0</v>
      </c>
      <c r="FN178" s="884">
        <v>0</v>
      </c>
      <c r="FO178" s="884">
        <v>0</v>
      </c>
      <c r="FP178" s="884">
        <v>0</v>
      </c>
      <c r="FQ178" s="884">
        <v>0</v>
      </c>
      <c r="FR178" s="884">
        <v>1.4104166666666668E-2</v>
      </c>
      <c r="FS178" s="884">
        <v>0</v>
      </c>
      <c r="FT178" s="884">
        <v>0</v>
      </c>
      <c r="FU178" s="884">
        <v>0</v>
      </c>
      <c r="FV178" s="884">
        <v>0</v>
      </c>
      <c r="FW178" s="884">
        <v>0</v>
      </c>
      <c r="FX178" s="884">
        <v>0</v>
      </c>
      <c r="FY178" s="884">
        <v>0</v>
      </c>
      <c r="FZ178" s="884">
        <v>0</v>
      </c>
      <c r="GA178" s="884">
        <v>0</v>
      </c>
      <c r="GB178" s="884">
        <v>1.0574468085106386E-2</v>
      </c>
      <c r="GC178" s="884">
        <v>0</v>
      </c>
      <c r="GD178" s="884">
        <v>1.8094339622641512E-2</v>
      </c>
      <c r="GE178" s="884">
        <v>0</v>
      </c>
      <c r="GF178" s="884">
        <v>0</v>
      </c>
      <c r="GG178" s="884">
        <v>0</v>
      </c>
      <c r="GH178" s="884">
        <v>0</v>
      </c>
      <c r="GI178" s="884">
        <v>9.829787234042554E-3</v>
      </c>
      <c r="GJ178" s="884">
        <v>0</v>
      </c>
      <c r="GK178" s="884">
        <v>0</v>
      </c>
      <c r="GL178" s="884">
        <v>0</v>
      </c>
    </row>
    <row r="179" spans="1:194" x14ac:dyDescent="0.2">
      <c r="A179" s="652" t="s">
        <v>1160</v>
      </c>
      <c r="B179" s="652" t="s">
        <v>621</v>
      </c>
      <c r="C179" s="884">
        <v>0</v>
      </c>
      <c r="D179" s="884">
        <v>0</v>
      </c>
      <c r="E179" s="884">
        <v>0</v>
      </c>
      <c r="F179" s="884">
        <v>0</v>
      </c>
      <c r="G179" s="884">
        <v>0</v>
      </c>
      <c r="H179" s="884">
        <v>0</v>
      </c>
      <c r="I179" s="884">
        <v>0</v>
      </c>
      <c r="J179" s="884">
        <v>1.5666666666666666E-2</v>
      </c>
      <c r="K179" s="884">
        <v>0</v>
      </c>
      <c r="L179" s="884">
        <v>0</v>
      </c>
      <c r="M179" s="884">
        <v>0</v>
      </c>
      <c r="N179" s="884">
        <v>0</v>
      </c>
      <c r="O179" s="884">
        <v>0</v>
      </c>
      <c r="P179" s="884">
        <v>0</v>
      </c>
      <c r="Q179" s="884">
        <v>0</v>
      </c>
      <c r="R179" s="884">
        <v>0</v>
      </c>
      <c r="S179" s="884">
        <v>0</v>
      </c>
      <c r="T179" s="884">
        <v>0</v>
      </c>
      <c r="U179" s="884">
        <v>0</v>
      </c>
      <c r="V179" s="884">
        <v>0</v>
      </c>
      <c r="W179" s="884">
        <v>0</v>
      </c>
      <c r="X179" s="884">
        <v>0</v>
      </c>
      <c r="Y179" s="884">
        <v>0</v>
      </c>
      <c r="Z179" s="884"/>
      <c r="AA179" s="884">
        <v>0</v>
      </c>
      <c r="AB179" s="884">
        <v>0</v>
      </c>
      <c r="AC179" s="884">
        <v>0</v>
      </c>
      <c r="AD179" s="884">
        <v>0</v>
      </c>
      <c r="AE179" s="884">
        <v>0</v>
      </c>
      <c r="AF179" s="884">
        <v>0</v>
      </c>
      <c r="AG179" s="884">
        <v>0</v>
      </c>
      <c r="AH179" s="884">
        <v>0</v>
      </c>
      <c r="AI179" s="884">
        <v>0</v>
      </c>
      <c r="AJ179" s="884">
        <v>0</v>
      </c>
      <c r="AK179" s="884">
        <v>0</v>
      </c>
      <c r="AL179" s="884">
        <v>0</v>
      </c>
      <c r="AM179" s="884">
        <v>0</v>
      </c>
      <c r="AN179" s="884">
        <v>0</v>
      </c>
      <c r="AO179" s="884">
        <v>0</v>
      </c>
      <c r="AP179" s="884">
        <v>0</v>
      </c>
      <c r="AQ179" s="884">
        <v>0</v>
      </c>
      <c r="AR179" s="884">
        <v>0</v>
      </c>
      <c r="AS179" s="884">
        <v>0</v>
      </c>
      <c r="AT179" s="884">
        <v>0</v>
      </c>
      <c r="AU179" s="884">
        <v>0</v>
      </c>
      <c r="AV179" s="884">
        <v>0</v>
      </c>
      <c r="AW179" s="884">
        <v>0</v>
      </c>
      <c r="AX179" s="884">
        <v>0</v>
      </c>
      <c r="AY179" s="884">
        <v>0</v>
      </c>
      <c r="AZ179" s="884">
        <v>0</v>
      </c>
      <c r="BA179" s="884">
        <v>0</v>
      </c>
      <c r="BB179" s="884">
        <v>0</v>
      </c>
      <c r="BC179" s="884">
        <v>0</v>
      </c>
      <c r="BD179" s="884">
        <v>0</v>
      </c>
      <c r="BE179" s="884">
        <v>0</v>
      </c>
      <c r="BF179" s="884"/>
      <c r="BG179" s="884"/>
      <c r="BH179" s="884"/>
      <c r="BI179" s="884"/>
      <c r="BJ179" s="884"/>
      <c r="BK179" s="884"/>
      <c r="BL179" s="884"/>
      <c r="BM179" s="884">
        <v>0</v>
      </c>
      <c r="BN179" s="884">
        <v>0</v>
      </c>
      <c r="BO179" s="884">
        <v>0</v>
      </c>
      <c r="BP179" s="884">
        <v>0</v>
      </c>
      <c r="BQ179" s="884">
        <v>0</v>
      </c>
      <c r="BR179" s="884">
        <v>0</v>
      </c>
      <c r="BS179" s="884">
        <v>0</v>
      </c>
      <c r="BT179" s="884">
        <v>0</v>
      </c>
      <c r="BU179" s="884">
        <v>0</v>
      </c>
      <c r="BV179" s="884">
        <v>0</v>
      </c>
      <c r="BW179" s="884">
        <v>0</v>
      </c>
      <c r="BX179" s="884">
        <v>0</v>
      </c>
      <c r="BY179" s="884">
        <v>0</v>
      </c>
      <c r="BZ179" s="884">
        <v>0</v>
      </c>
      <c r="CA179" s="884">
        <v>0</v>
      </c>
      <c r="CB179" s="884">
        <v>0</v>
      </c>
      <c r="CC179" s="884">
        <v>0</v>
      </c>
      <c r="CD179" s="884">
        <v>0</v>
      </c>
      <c r="CE179" s="884">
        <v>0</v>
      </c>
      <c r="CF179" s="884">
        <v>0</v>
      </c>
      <c r="CG179" s="884">
        <v>0</v>
      </c>
      <c r="CH179" s="884">
        <v>0</v>
      </c>
      <c r="CI179" s="884">
        <v>0</v>
      </c>
      <c r="CJ179" s="884">
        <v>0</v>
      </c>
      <c r="CK179" s="884">
        <v>0</v>
      </c>
      <c r="CL179" s="884">
        <v>0</v>
      </c>
      <c r="CM179" s="884">
        <v>0</v>
      </c>
      <c r="CN179" s="884">
        <v>0</v>
      </c>
      <c r="CO179" s="884">
        <v>0</v>
      </c>
      <c r="CP179" s="884">
        <v>0</v>
      </c>
      <c r="CQ179" s="884">
        <v>1.1285714285714288E-2</v>
      </c>
      <c r="CR179" s="884">
        <v>0</v>
      </c>
      <c r="CS179" s="884">
        <v>0</v>
      </c>
      <c r="CT179" s="884">
        <v>0</v>
      </c>
      <c r="CU179" s="884">
        <v>0</v>
      </c>
      <c r="CV179" s="884">
        <v>0</v>
      </c>
      <c r="CW179" s="884">
        <v>0</v>
      </c>
      <c r="CX179" s="884">
        <v>0</v>
      </c>
      <c r="CY179" s="884">
        <v>0</v>
      </c>
      <c r="CZ179" s="884">
        <v>0</v>
      </c>
      <c r="DA179" s="884">
        <v>0</v>
      </c>
      <c r="DB179" s="884">
        <v>0.66333333333333333</v>
      </c>
      <c r="DC179" s="884">
        <v>0</v>
      </c>
      <c r="DD179" s="884">
        <v>0</v>
      </c>
      <c r="DE179" s="884">
        <v>0</v>
      </c>
      <c r="DF179" s="884">
        <v>0</v>
      </c>
      <c r="DG179" s="884">
        <v>0</v>
      </c>
      <c r="DH179" s="884">
        <v>0</v>
      </c>
      <c r="DI179" s="884">
        <v>0</v>
      </c>
      <c r="DJ179" s="884">
        <v>0</v>
      </c>
      <c r="DK179" s="884">
        <v>0</v>
      </c>
      <c r="DL179" s="884">
        <v>0</v>
      </c>
      <c r="DM179" s="884">
        <v>0</v>
      </c>
      <c r="DN179" s="884">
        <v>0</v>
      </c>
      <c r="DO179" s="884">
        <v>0</v>
      </c>
      <c r="DP179" s="884">
        <v>0</v>
      </c>
      <c r="DQ179" s="884">
        <v>0</v>
      </c>
      <c r="DR179" s="884">
        <v>0</v>
      </c>
      <c r="DS179" s="884">
        <v>0</v>
      </c>
      <c r="DT179" s="884">
        <v>0</v>
      </c>
      <c r="DU179" s="884">
        <v>0</v>
      </c>
      <c r="DV179" s="884">
        <v>0</v>
      </c>
      <c r="DW179" s="884">
        <v>0</v>
      </c>
      <c r="DX179" s="884">
        <v>0</v>
      </c>
      <c r="DY179" s="884">
        <v>0</v>
      </c>
      <c r="DZ179" s="884">
        <v>0</v>
      </c>
      <c r="EA179" s="884">
        <v>0</v>
      </c>
      <c r="EB179" s="884">
        <v>0</v>
      </c>
      <c r="EC179" s="884">
        <v>0</v>
      </c>
      <c r="ED179" s="884">
        <v>0</v>
      </c>
      <c r="EE179" s="884">
        <v>0</v>
      </c>
      <c r="EF179" s="884">
        <v>0</v>
      </c>
      <c r="EG179" s="884">
        <v>0</v>
      </c>
      <c r="EH179" s="884">
        <v>0</v>
      </c>
      <c r="EI179" s="884">
        <v>0</v>
      </c>
      <c r="EJ179" s="884">
        <v>0</v>
      </c>
      <c r="EK179" s="884">
        <v>0</v>
      </c>
      <c r="EL179" s="884">
        <v>0</v>
      </c>
      <c r="EM179" s="884">
        <v>0</v>
      </c>
      <c r="EN179" s="884">
        <v>0</v>
      </c>
      <c r="EO179" s="884">
        <v>0</v>
      </c>
      <c r="EP179" s="884">
        <v>0</v>
      </c>
      <c r="EQ179" s="884">
        <v>0</v>
      </c>
      <c r="ER179" s="884">
        <v>0</v>
      </c>
      <c r="ES179" s="884">
        <v>0</v>
      </c>
      <c r="ET179" s="884">
        <v>0</v>
      </c>
      <c r="EU179" s="884">
        <v>0</v>
      </c>
      <c r="EV179" s="884">
        <v>0</v>
      </c>
      <c r="EW179" s="884">
        <v>0</v>
      </c>
      <c r="EX179" s="884">
        <v>0</v>
      </c>
      <c r="EY179" s="884">
        <v>0</v>
      </c>
      <c r="EZ179" s="884">
        <v>0</v>
      </c>
      <c r="FA179" s="884">
        <v>0</v>
      </c>
      <c r="FB179" s="884">
        <v>0</v>
      </c>
      <c r="FC179" s="884">
        <v>0</v>
      </c>
      <c r="FD179" s="884">
        <v>0</v>
      </c>
      <c r="FE179" s="884">
        <v>0</v>
      </c>
      <c r="FF179" s="884">
        <v>0</v>
      </c>
      <c r="FG179" s="884">
        <v>0</v>
      </c>
      <c r="FH179" s="884">
        <v>0</v>
      </c>
      <c r="FI179" s="884">
        <v>0</v>
      </c>
      <c r="FJ179" s="884">
        <v>0</v>
      </c>
      <c r="FK179" s="884">
        <v>0</v>
      </c>
      <c r="FL179" s="884">
        <v>0</v>
      </c>
      <c r="FM179" s="884">
        <v>0</v>
      </c>
      <c r="FN179" s="884">
        <v>0</v>
      </c>
      <c r="FO179" s="884">
        <v>0</v>
      </c>
      <c r="FP179" s="884">
        <v>0</v>
      </c>
      <c r="FQ179" s="884">
        <v>0</v>
      </c>
      <c r="FR179" s="884">
        <v>0</v>
      </c>
      <c r="FS179" s="884">
        <v>0</v>
      </c>
      <c r="FT179" s="884">
        <v>0</v>
      </c>
      <c r="FU179" s="884">
        <v>0</v>
      </c>
      <c r="FV179" s="884">
        <v>0</v>
      </c>
      <c r="FW179" s="884">
        <v>0</v>
      </c>
      <c r="FX179" s="884">
        <v>0</v>
      </c>
      <c r="FY179" s="884">
        <v>0</v>
      </c>
      <c r="FZ179" s="884">
        <v>0</v>
      </c>
      <c r="GA179" s="884">
        <v>0</v>
      </c>
      <c r="GB179" s="884">
        <v>0</v>
      </c>
      <c r="GC179" s="884">
        <v>0</v>
      </c>
      <c r="GD179" s="884">
        <v>0</v>
      </c>
      <c r="GE179" s="884">
        <v>0</v>
      </c>
      <c r="GF179" s="884">
        <v>0</v>
      </c>
      <c r="GG179" s="884">
        <v>0</v>
      </c>
      <c r="GH179" s="884">
        <v>0</v>
      </c>
      <c r="GI179" s="884">
        <v>0</v>
      </c>
      <c r="GJ179" s="884">
        <v>0</v>
      </c>
      <c r="GK179" s="884">
        <v>0</v>
      </c>
      <c r="GL179" s="884">
        <v>0</v>
      </c>
    </row>
    <row r="180" spans="1:194" x14ac:dyDescent="0.2">
      <c r="A180" s="652" t="s">
        <v>1161</v>
      </c>
      <c r="B180" s="652" t="s">
        <v>622</v>
      </c>
      <c r="C180" s="884"/>
      <c r="D180" s="884">
        <v>0</v>
      </c>
      <c r="E180" s="884">
        <v>0</v>
      </c>
      <c r="F180" s="884">
        <v>0</v>
      </c>
      <c r="G180" s="884">
        <v>0</v>
      </c>
      <c r="H180" s="884">
        <v>0</v>
      </c>
      <c r="I180" s="884">
        <v>0</v>
      </c>
      <c r="J180" s="884">
        <v>0</v>
      </c>
      <c r="K180" s="884">
        <v>0</v>
      </c>
      <c r="L180" s="884">
        <v>0</v>
      </c>
      <c r="M180" s="884">
        <v>0</v>
      </c>
      <c r="N180" s="884">
        <v>0</v>
      </c>
      <c r="O180" s="884">
        <v>0</v>
      </c>
      <c r="P180" s="884">
        <v>0</v>
      </c>
      <c r="Q180" s="884"/>
      <c r="R180" s="884">
        <v>0</v>
      </c>
      <c r="S180" s="884">
        <v>0</v>
      </c>
      <c r="T180" s="884">
        <v>0</v>
      </c>
      <c r="U180" s="884">
        <v>0</v>
      </c>
      <c r="V180" s="884">
        <v>0</v>
      </c>
      <c r="W180" s="884">
        <v>0</v>
      </c>
      <c r="X180" s="884">
        <v>0</v>
      </c>
      <c r="Y180" s="884">
        <v>0</v>
      </c>
      <c r="Z180" s="884"/>
      <c r="AA180" s="884">
        <v>0</v>
      </c>
      <c r="AB180" s="884"/>
      <c r="AC180" s="884">
        <v>0</v>
      </c>
      <c r="AD180" s="884">
        <v>0</v>
      </c>
      <c r="AE180" s="884">
        <v>0</v>
      </c>
      <c r="AF180" s="884">
        <v>0</v>
      </c>
      <c r="AG180" s="884">
        <v>0</v>
      </c>
      <c r="AH180" s="884">
        <v>0</v>
      </c>
      <c r="AI180" s="884">
        <v>0</v>
      </c>
      <c r="AJ180" s="884">
        <v>0</v>
      </c>
      <c r="AK180" s="884">
        <v>0</v>
      </c>
      <c r="AL180" s="884">
        <v>0</v>
      </c>
      <c r="AM180" s="884">
        <v>0</v>
      </c>
      <c r="AN180" s="884">
        <v>0</v>
      </c>
      <c r="AO180" s="884">
        <v>0</v>
      </c>
      <c r="AP180" s="884">
        <v>0</v>
      </c>
      <c r="AQ180" s="884">
        <v>0</v>
      </c>
      <c r="AR180" s="884">
        <v>0</v>
      </c>
      <c r="AS180" s="884">
        <v>0</v>
      </c>
      <c r="AT180" s="884">
        <v>0</v>
      </c>
      <c r="AU180" s="884">
        <v>0</v>
      </c>
      <c r="AV180" s="884">
        <v>0</v>
      </c>
      <c r="AW180" s="884">
        <v>0</v>
      </c>
      <c r="AX180" s="884">
        <v>0</v>
      </c>
      <c r="AY180" s="884">
        <v>0</v>
      </c>
      <c r="AZ180" s="884">
        <v>0</v>
      </c>
      <c r="BA180" s="884">
        <v>0</v>
      </c>
      <c r="BB180" s="884">
        <v>0</v>
      </c>
      <c r="BC180" s="884">
        <v>0</v>
      </c>
      <c r="BD180" s="884">
        <v>0</v>
      </c>
      <c r="BE180" s="884"/>
      <c r="BF180" s="884"/>
      <c r="BG180" s="884"/>
      <c r="BH180" s="884"/>
      <c r="BI180" s="884"/>
      <c r="BJ180" s="884"/>
      <c r="BK180" s="884"/>
      <c r="BL180" s="884"/>
      <c r="BM180" s="884">
        <v>0</v>
      </c>
      <c r="BN180" s="884"/>
      <c r="BO180" s="884">
        <v>0</v>
      </c>
      <c r="BP180" s="884">
        <v>0</v>
      </c>
      <c r="BQ180" s="884"/>
      <c r="BR180" s="884">
        <v>0</v>
      </c>
      <c r="BS180" s="884">
        <v>0</v>
      </c>
      <c r="BT180" s="884">
        <v>0</v>
      </c>
      <c r="BU180" s="884">
        <v>0</v>
      </c>
      <c r="BV180" s="884">
        <v>0</v>
      </c>
      <c r="BW180" s="884">
        <v>0</v>
      </c>
      <c r="BX180" s="884">
        <v>0</v>
      </c>
      <c r="BY180" s="884">
        <v>0</v>
      </c>
      <c r="BZ180" s="884">
        <v>0</v>
      </c>
      <c r="CA180" s="884">
        <v>0</v>
      </c>
      <c r="CB180" s="884"/>
      <c r="CC180" s="884">
        <v>0</v>
      </c>
      <c r="CD180" s="884">
        <v>0</v>
      </c>
      <c r="CE180" s="884">
        <v>0</v>
      </c>
      <c r="CF180" s="884">
        <v>0</v>
      </c>
      <c r="CG180" s="884">
        <v>0</v>
      </c>
      <c r="CH180" s="884">
        <v>0</v>
      </c>
      <c r="CI180" s="884">
        <v>0</v>
      </c>
      <c r="CJ180" s="884">
        <v>0</v>
      </c>
      <c r="CK180" s="884">
        <v>0</v>
      </c>
      <c r="CL180" s="884">
        <v>0</v>
      </c>
      <c r="CM180" s="884">
        <v>0</v>
      </c>
      <c r="CN180" s="884">
        <v>0</v>
      </c>
      <c r="CO180" s="884">
        <v>0</v>
      </c>
      <c r="CP180" s="884">
        <v>0</v>
      </c>
      <c r="CQ180" s="884">
        <v>0</v>
      </c>
      <c r="CR180" s="884">
        <v>0</v>
      </c>
      <c r="CS180" s="884">
        <v>0</v>
      </c>
      <c r="CT180" s="884">
        <v>0</v>
      </c>
      <c r="CU180" s="884">
        <v>0</v>
      </c>
      <c r="CV180" s="884">
        <v>0</v>
      </c>
      <c r="CW180" s="884">
        <v>0</v>
      </c>
      <c r="CX180" s="884">
        <v>0</v>
      </c>
      <c r="CY180" s="884"/>
      <c r="CZ180" s="884">
        <v>0</v>
      </c>
      <c r="DA180" s="884">
        <v>0</v>
      </c>
      <c r="DB180" s="884"/>
      <c r="DC180" s="884">
        <v>0</v>
      </c>
      <c r="DD180" s="884">
        <v>0</v>
      </c>
      <c r="DE180" s="884">
        <v>0</v>
      </c>
      <c r="DF180" s="884">
        <v>0</v>
      </c>
      <c r="DG180" s="884">
        <v>0</v>
      </c>
      <c r="DH180" s="884">
        <v>0</v>
      </c>
      <c r="DI180" s="884">
        <v>0</v>
      </c>
      <c r="DJ180" s="884">
        <v>0</v>
      </c>
      <c r="DK180" s="884">
        <v>0</v>
      </c>
      <c r="DL180" s="884">
        <v>0</v>
      </c>
      <c r="DM180" s="884">
        <v>0</v>
      </c>
      <c r="DN180" s="884">
        <v>0</v>
      </c>
      <c r="DO180" s="884">
        <v>0</v>
      </c>
      <c r="DP180" s="884">
        <v>0</v>
      </c>
      <c r="DQ180" s="884">
        <v>0</v>
      </c>
      <c r="DR180" s="884">
        <v>0</v>
      </c>
      <c r="DS180" s="884">
        <v>0</v>
      </c>
      <c r="DT180" s="884">
        <v>0</v>
      </c>
      <c r="DU180" s="884">
        <v>0</v>
      </c>
      <c r="DV180" s="884">
        <v>0</v>
      </c>
      <c r="DW180" s="884">
        <v>0</v>
      </c>
      <c r="DX180" s="884">
        <v>0</v>
      </c>
      <c r="DY180" s="884"/>
      <c r="DZ180" s="884">
        <v>0</v>
      </c>
      <c r="EA180" s="884">
        <v>0</v>
      </c>
      <c r="EB180" s="884">
        <v>0</v>
      </c>
      <c r="EC180" s="884">
        <v>0</v>
      </c>
      <c r="ED180" s="884">
        <v>0</v>
      </c>
      <c r="EE180" s="884">
        <v>0</v>
      </c>
      <c r="EF180" s="884">
        <v>0</v>
      </c>
      <c r="EG180" s="884">
        <v>0</v>
      </c>
      <c r="EH180" s="884">
        <v>0</v>
      </c>
      <c r="EI180" s="884">
        <v>0</v>
      </c>
      <c r="EJ180" s="884">
        <v>0</v>
      </c>
      <c r="EK180" s="884">
        <v>0</v>
      </c>
      <c r="EL180" s="884">
        <v>0</v>
      </c>
      <c r="EM180" s="884">
        <v>0</v>
      </c>
      <c r="EN180" s="884">
        <v>0</v>
      </c>
      <c r="EO180" s="884">
        <v>0</v>
      </c>
      <c r="EP180" s="884">
        <v>0</v>
      </c>
      <c r="EQ180" s="884">
        <v>0</v>
      </c>
      <c r="ER180" s="884">
        <v>0</v>
      </c>
      <c r="ES180" s="884">
        <v>0</v>
      </c>
      <c r="ET180" s="884">
        <v>0</v>
      </c>
      <c r="EU180" s="884">
        <v>0</v>
      </c>
      <c r="EV180" s="884">
        <v>0</v>
      </c>
      <c r="EW180" s="884">
        <v>0</v>
      </c>
      <c r="EX180" s="884">
        <v>0</v>
      </c>
      <c r="EY180" s="884">
        <v>0</v>
      </c>
      <c r="EZ180" s="884">
        <v>0</v>
      </c>
      <c r="FA180" s="884">
        <v>0</v>
      </c>
      <c r="FB180" s="884">
        <v>0</v>
      </c>
      <c r="FC180" s="884">
        <v>0</v>
      </c>
      <c r="FD180" s="884">
        <v>0</v>
      </c>
      <c r="FE180" s="884">
        <v>0</v>
      </c>
      <c r="FF180" s="884">
        <v>0</v>
      </c>
      <c r="FG180" s="884">
        <v>0</v>
      </c>
      <c r="FH180" s="884">
        <v>0</v>
      </c>
      <c r="FI180" s="884">
        <v>0</v>
      </c>
      <c r="FJ180" s="884">
        <v>0</v>
      </c>
      <c r="FK180" s="884">
        <v>0</v>
      </c>
      <c r="FL180" s="884">
        <v>0</v>
      </c>
      <c r="FM180" s="884">
        <v>0</v>
      </c>
      <c r="FN180" s="884">
        <v>0</v>
      </c>
      <c r="FO180" s="884">
        <v>0</v>
      </c>
      <c r="FP180" s="884">
        <v>0</v>
      </c>
      <c r="FQ180" s="884">
        <v>0</v>
      </c>
      <c r="FR180" s="884">
        <v>0</v>
      </c>
      <c r="FS180" s="884">
        <v>0</v>
      </c>
      <c r="FT180" s="884">
        <v>0</v>
      </c>
      <c r="FU180" s="884">
        <v>0</v>
      </c>
      <c r="FV180" s="884">
        <v>0</v>
      </c>
      <c r="FW180" s="884">
        <v>0</v>
      </c>
      <c r="FX180" s="884">
        <v>0</v>
      </c>
      <c r="FY180" s="884">
        <v>0</v>
      </c>
      <c r="FZ180" s="884">
        <v>0</v>
      </c>
      <c r="GA180" s="884">
        <v>0</v>
      </c>
      <c r="GB180" s="884">
        <v>0</v>
      </c>
      <c r="GC180" s="884">
        <v>0</v>
      </c>
      <c r="GD180" s="884">
        <v>0</v>
      </c>
      <c r="GE180" s="884">
        <v>0</v>
      </c>
      <c r="GF180" s="884">
        <v>0</v>
      </c>
      <c r="GG180" s="884">
        <v>0</v>
      </c>
      <c r="GH180" s="884">
        <v>0</v>
      </c>
      <c r="GI180" s="884">
        <v>0</v>
      </c>
      <c r="GJ180" s="884">
        <v>0</v>
      </c>
      <c r="GK180" s="884">
        <v>0</v>
      </c>
      <c r="GL180" s="884">
        <v>0</v>
      </c>
    </row>
    <row r="181" spans="1:194" x14ac:dyDescent="0.2">
      <c r="A181" s="652" t="s">
        <v>1162</v>
      </c>
      <c r="B181" s="652" t="s">
        <v>623</v>
      </c>
      <c r="C181" s="884">
        <v>0</v>
      </c>
      <c r="D181" s="884">
        <v>0</v>
      </c>
      <c r="E181" s="884">
        <v>0</v>
      </c>
      <c r="F181" s="884">
        <v>0</v>
      </c>
      <c r="G181" s="884">
        <v>0</v>
      </c>
      <c r="H181" s="884">
        <v>0</v>
      </c>
      <c r="I181" s="884">
        <v>0</v>
      </c>
      <c r="J181" s="884">
        <v>0</v>
      </c>
      <c r="K181" s="884">
        <v>0</v>
      </c>
      <c r="L181" s="884">
        <v>0</v>
      </c>
      <c r="M181" s="884">
        <v>0</v>
      </c>
      <c r="N181" s="884">
        <v>0</v>
      </c>
      <c r="O181" s="884">
        <v>0</v>
      </c>
      <c r="P181" s="884">
        <v>0</v>
      </c>
      <c r="Q181" s="884"/>
      <c r="R181" s="884">
        <v>0</v>
      </c>
      <c r="S181" s="884">
        <v>0</v>
      </c>
      <c r="T181" s="884">
        <v>0</v>
      </c>
      <c r="U181" s="884">
        <v>0</v>
      </c>
      <c r="V181" s="884">
        <v>0</v>
      </c>
      <c r="W181" s="884">
        <v>0</v>
      </c>
      <c r="X181" s="884">
        <v>0</v>
      </c>
      <c r="Y181" s="884">
        <v>0</v>
      </c>
      <c r="Z181" s="884"/>
      <c r="AA181" s="884">
        <v>0</v>
      </c>
      <c r="AB181" s="884"/>
      <c r="AC181" s="884">
        <v>0</v>
      </c>
      <c r="AD181" s="884">
        <v>0</v>
      </c>
      <c r="AE181" s="884">
        <v>0</v>
      </c>
      <c r="AF181" s="884">
        <v>0</v>
      </c>
      <c r="AG181" s="884">
        <v>0</v>
      </c>
      <c r="AH181" s="884">
        <v>0</v>
      </c>
      <c r="AI181" s="884">
        <v>0</v>
      </c>
      <c r="AJ181" s="884">
        <v>0</v>
      </c>
      <c r="AK181" s="884">
        <v>0</v>
      </c>
      <c r="AL181" s="884">
        <v>0</v>
      </c>
      <c r="AM181" s="884">
        <v>0</v>
      </c>
      <c r="AN181" s="884">
        <v>0</v>
      </c>
      <c r="AO181" s="884">
        <v>0</v>
      </c>
      <c r="AP181" s="884">
        <v>0</v>
      </c>
      <c r="AQ181" s="884">
        <v>0</v>
      </c>
      <c r="AR181" s="884">
        <v>0</v>
      </c>
      <c r="AS181" s="884">
        <v>0</v>
      </c>
      <c r="AT181" s="884">
        <v>0</v>
      </c>
      <c r="AU181" s="884">
        <v>0</v>
      </c>
      <c r="AV181" s="884">
        <v>0</v>
      </c>
      <c r="AW181" s="884">
        <v>0</v>
      </c>
      <c r="AX181" s="884">
        <v>0</v>
      </c>
      <c r="AY181" s="884">
        <v>0</v>
      </c>
      <c r="AZ181" s="884">
        <v>0</v>
      </c>
      <c r="BA181" s="884">
        <v>0</v>
      </c>
      <c r="BB181" s="884">
        <v>0</v>
      </c>
      <c r="BC181" s="884">
        <v>0</v>
      </c>
      <c r="BD181" s="884">
        <v>0</v>
      </c>
      <c r="BE181" s="884">
        <v>0</v>
      </c>
      <c r="BF181" s="884">
        <v>0</v>
      </c>
      <c r="BG181" s="884">
        <v>0</v>
      </c>
      <c r="BH181" s="884">
        <v>0</v>
      </c>
      <c r="BI181" s="884">
        <v>0</v>
      </c>
      <c r="BJ181" s="884">
        <v>0</v>
      </c>
      <c r="BK181" s="884">
        <v>0</v>
      </c>
      <c r="BL181" s="884">
        <v>0</v>
      </c>
      <c r="BM181" s="884">
        <v>0</v>
      </c>
      <c r="BN181" s="884">
        <v>0</v>
      </c>
      <c r="BO181" s="884">
        <v>0</v>
      </c>
      <c r="BP181" s="884">
        <v>0</v>
      </c>
      <c r="BQ181" s="884"/>
      <c r="BR181" s="884">
        <v>0</v>
      </c>
      <c r="BS181" s="884">
        <v>0</v>
      </c>
      <c r="BT181" s="884">
        <v>0</v>
      </c>
      <c r="BU181" s="884">
        <v>0</v>
      </c>
      <c r="BV181" s="884">
        <v>0</v>
      </c>
      <c r="BW181" s="884">
        <v>0</v>
      </c>
      <c r="BX181" s="884">
        <v>0</v>
      </c>
      <c r="BY181" s="884">
        <v>0</v>
      </c>
      <c r="BZ181" s="884">
        <v>0</v>
      </c>
      <c r="CA181" s="884">
        <v>0</v>
      </c>
      <c r="CB181" s="884">
        <v>0</v>
      </c>
      <c r="CC181" s="884">
        <v>0</v>
      </c>
      <c r="CD181" s="884">
        <v>0</v>
      </c>
      <c r="CE181" s="884">
        <v>0</v>
      </c>
      <c r="CF181" s="884">
        <v>0</v>
      </c>
      <c r="CG181" s="884">
        <v>0</v>
      </c>
      <c r="CH181" s="884">
        <v>0</v>
      </c>
      <c r="CI181" s="884">
        <v>0</v>
      </c>
      <c r="CJ181" s="884">
        <v>0</v>
      </c>
      <c r="CK181" s="884">
        <v>0</v>
      </c>
      <c r="CL181" s="884">
        <v>0</v>
      </c>
      <c r="CM181" s="884">
        <v>0</v>
      </c>
      <c r="CN181" s="884">
        <v>0</v>
      </c>
      <c r="CO181" s="884">
        <v>0</v>
      </c>
      <c r="CP181" s="884">
        <v>0</v>
      </c>
      <c r="CQ181" s="884">
        <v>0</v>
      </c>
      <c r="CR181" s="884">
        <v>0</v>
      </c>
      <c r="CS181" s="884">
        <v>0</v>
      </c>
      <c r="CT181" s="884">
        <v>0</v>
      </c>
      <c r="CU181" s="884">
        <v>0</v>
      </c>
      <c r="CV181" s="884">
        <v>0</v>
      </c>
      <c r="CW181" s="884">
        <v>0</v>
      </c>
      <c r="CX181" s="884">
        <v>0</v>
      </c>
      <c r="CY181" s="884">
        <v>0</v>
      </c>
      <c r="CZ181" s="884">
        <v>0</v>
      </c>
      <c r="DA181" s="884">
        <v>0</v>
      </c>
      <c r="DB181" s="884">
        <v>0</v>
      </c>
      <c r="DC181" s="884">
        <v>0</v>
      </c>
      <c r="DD181" s="884">
        <v>0</v>
      </c>
      <c r="DE181" s="884">
        <v>0</v>
      </c>
      <c r="DF181" s="884">
        <v>0</v>
      </c>
      <c r="DG181" s="884">
        <v>0</v>
      </c>
      <c r="DH181" s="884">
        <v>0</v>
      </c>
      <c r="DI181" s="884">
        <v>0</v>
      </c>
      <c r="DJ181" s="884">
        <v>0</v>
      </c>
      <c r="DK181" s="884">
        <v>0</v>
      </c>
      <c r="DL181" s="884">
        <v>0</v>
      </c>
      <c r="DM181" s="884">
        <v>0</v>
      </c>
      <c r="DN181" s="884">
        <v>0</v>
      </c>
      <c r="DO181" s="884">
        <v>0</v>
      </c>
      <c r="DP181" s="884">
        <v>0</v>
      </c>
      <c r="DQ181" s="884">
        <v>0</v>
      </c>
      <c r="DR181" s="884">
        <v>0</v>
      </c>
      <c r="DS181" s="884">
        <v>0</v>
      </c>
      <c r="DT181" s="884">
        <v>0</v>
      </c>
      <c r="DU181" s="884">
        <v>0</v>
      </c>
      <c r="DV181" s="884">
        <v>0</v>
      </c>
      <c r="DW181" s="884">
        <v>0</v>
      </c>
      <c r="DX181" s="884">
        <v>0</v>
      </c>
      <c r="DY181" s="884"/>
      <c r="DZ181" s="884">
        <v>0</v>
      </c>
      <c r="EA181" s="884">
        <v>0</v>
      </c>
      <c r="EB181" s="884">
        <v>0</v>
      </c>
      <c r="EC181" s="884">
        <v>0</v>
      </c>
      <c r="ED181" s="884">
        <v>0</v>
      </c>
      <c r="EE181" s="884">
        <v>0</v>
      </c>
      <c r="EF181" s="884">
        <v>0</v>
      </c>
      <c r="EG181" s="884">
        <v>0</v>
      </c>
      <c r="EH181" s="884">
        <v>0</v>
      </c>
      <c r="EI181" s="884">
        <v>0</v>
      </c>
      <c r="EJ181" s="884">
        <v>0</v>
      </c>
      <c r="EK181" s="884">
        <v>0</v>
      </c>
      <c r="EL181" s="884">
        <v>0</v>
      </c>
      <c r="EM181" s="884">
        <v>0</v>
      </c>
      <c r="EN181" s="884">
        <v>0</v>
      </c>
      <c r="EO181" s="884">
        <v>0</v>
      </c>
      <c r="EP181" s="884">
        <v>0</v>
      </c>
      <c r="EQ181" s="884">
        <v>0</v>
      </c>
      <c r="ER181" s="884">
        <v>0</v>
      </c>
      <c r="ES181" s="884">
        <v>0</v>
      </c>
      <c r="ET181" s="884">
        <v>0</v>
      </c>
      <c r="EU181" s="884">
        <v>0</v>
      </c>
      <c r="EV181" s="884">
        <v>0</v>
      </c>
      <c r="EW181" s="884">
        <v>0</v>
      </c>
      <c r="EX181" s="884">
        <v>0</v>
      </c>
      <c r="EY181" s="884">
        <v>0</v>
      </c>
      <c r="EZ181" s="884">
        <v>0</v>
      </c>
      <c r="FA181" s="884">
        <v>0</v>
      </c>
      <c r="FB181" s="884">
        <v>0</v>
      </c>
      <c r="FC181" s="884">
        <v>0</v>
      </c>
      <c r="FD181" s="884">
        <v>0</v>
      </c>
      <c r="FE181" s="884">
        <v>0</v>
      </c>
      <c r="FF181" s="884">
        <v>0</v>
      </c>
      <c r="FG181" s="884">
        <v>0</v>
      </c>
      <c r="FH181" s="884">
        <v>0</v>
      </c>
      <c r="FI181" s="884">
        <v>0</v>
      </c>
      <c r="FJ181" s="884">
        <v>0</v>
      </c>
      <c r="FK181" s="884">
        <v>0</v>
      </c>
      <c r="FL181" s="884">
        <v>0</v>
      </c>
      <c r="FM181" s="884">
        <v>0</v>
      </c>
      <c r="FN181" s="884">
        <v>0</v>
      </c>
      <c r="FO181" s="884">
        <v>0</v>
      </c>
      <c r="FP181" s="884">
        <v>0</v>
      </c>
      <c r="FQ181" s="884">
        <v>0</v>
      </c>
      <c r="FR181" s="884">
        <v>0</v>
      </c>
      <c r="FS181" s="884">
        <v>0</v>
      </c>
      <c r="FT181" s="884">
        <v>0</v>
      </c>
      <c r="FU181" s="884">
        <v>0</v>
      </c>
      <c r="FV181" s="884">
        <v>0</v>
      </c>
      <c r="FW181" s="884">
        <v>0</v>
      </c>
      <c r="FX181" s="884">
        <v>0</v>
      </c>
      <c r="FY181" s="884">
        <v>0</v>
      </c>
      <c r="FZ181" s="884">
        <v>0</v>
      </c>
      <c r="GA181" s="884">
        <v>0</v>
      </c>
      <c r="GB181" s="884">
        <v>0</v>
      </c>
      <c r="GC181" s="884">
        <v>0</v>
      </c>
      <c r="GD181" s="884">
        <v>0</v>
      </c>
      <c r="GE181" s="884">
        <v>0</v>
      </c>
      <c r="GF181" s="884">
        <v>0</v>
      </c>
      <c r="GG181" s="884">
        <v>0</v>
      </c>
      <c r="GH181" s="884">
        <v>0</v>
      </c>
      <c r="GI181" s="884">
        <v>0</v>
      </c>
      <c r="GJ181" s="884">
        <v>0</v>
      </c>
      <c r="GK181" s="884">
        <v>0</v>
      </c>
      <c r="GL181" s="884">
        <v>0</v>
      </c>
    </row>
    <row r="182" spans="1:194" x14ac:dyDescent="0.2">
      <c r="A182" s="652" t="s">
        <v>1163</v>
      </c>
      <c r="B182" s="652" t="s">
        <v>624</v>
      </c>
      <c r="C182" s="884"/>
      <c r="D182" s="884"/>
      <c r="E182" s="884"/>
      <c r="F182" s="884">
        <v>0</v>
      </c>
      <c r="G182" s="884">
        <v>0</v>
      </c>
      <c r="H182" s="884"/>
      <c r="I182" s="884">
        <v>0</v>
      </c>
      <c r="J182" s="884">
        <v>0</v>
      </c>
      <c r="K182" s="884">
        <v>0</v>
      </c>
      <c r="L182" s="884">
        <v>0</v>
      </c>
      <c r="M182" s="884">
        <v>0</v>
      </c>
      <c r="N182" s="884">
        <v>0</v>
      </c>
      <c r="O182" s="884">
        <v>0</v>
      </c>
      <c r="P182" s="884">
        <v>0</v>
      </c>
      <c r="Q182" s="884"/>
      <c r="R182" s="884">
        <v>0</v>
      </c>
      <c r="S182" s="884">
        <v>0</v>
      </c>
      <c r="T182" s="884">
        <v>0</v>
      </c>
      <c r="U182" s="884"/>
      <c r="V182" s="884"/>
      <c r="W182" s="884">
        <v>0</v>
      </c>
      <c r="X182" s="884"/>
      <c r="Y182" s="884">
        <v>0</v>
      </c>
      <c r="Z182" s="884"/>
      <c r="AA182" s="884">
        <v>0</v>
      </c>
      <c r="AB182" s="884"/>
      <c r="AC182" s="884"/>
      <c r="AD182" s="884"/>
      <c r="AE182" s="884">
        <v>0</v>
      </c>
      <c r="AF182" s="884">
        <v>0</v>
      </c>
      <c r="AG182" s="884">
        <v>0</v>
      </c>
      <c r="AH182" s="884">
        <v>0</v>
      </c>
      <c r="AI182" s="884">
        <v>0</v>
      </c>
      <c r="AJ182" s="884"/>
      <c r="AK182" s="884"/>
      <c r="AL182" s="884">
        <v>0</v>
      </c>
      <c r="AM182" s="884">
        <v>0</v>
      </c>
      <c r="AN182" s="884">
        <v>0</v>
      </c>
      <c r="AO182" s="884">
        <v>0</v>
      </c>
      <c r="AP182" s="884"/>
      <c r="AQ182" s="884">
        <v>0</v>
      </c>
      <c r="AR182" s="884">
        <v>0</v>
      </c>
      <c r="AS182" s="884">
        <v>0</v>
      </c>
      <c r="AT182" s="884">
        <v>0</v>
      </c>
      <c r="AU182" s="884">
        <v>0</v>
      </c>
      <c r="AV182" s="884">
        <v>0</v>
      </c>
      <c r="AW182" s="884">
        <v>0</v>
      </c>
      <c r="AX182" s="884"/>
      <c r="AY182" s="884">
        <v>0</v>
      </c>
      <c r="AZ182" s="884"/>
      <c r="BA182" s="884">
        <v>0</v>
      </c>
      <c r="BB182" s="884">
        <v>0</v>
      </c>
      <c r="BC182" s="884"/>
      <c r="BD182" s="884">
        <v>0</v>
      </c>
      <c r="BE182" s="884"/>
      <c r="BF182" s="884"/>
      <c r="BG182" s="884"/>
      <c r="BH182" s="884"/>
      <c r="BI182" s="884"/>
      <c r="BJ182" s="884"/>
      <c r="BK182" s="884"/>
      <c r="BL182" s="884"/>
      <c r="BM182" s="884">
        <v>0</v>
      </c>
      <c r="BN182" s="884"/>
      <c r="BO182" s="884">
        <v>0</v>
      </c>
      <c r="BP182" s="884">
        <v>0</v>
      </c>
      <c r="BQ182" s="884"/>
      <c r="BR182" s="884">
        <v>0</v>
      </c>
      <c r="BS182" s="884">
        <v>0</v>
      </c>
      <c r="BT182" s="884">
        <v>0</v>
      </c>
      <c r="BU182" s="884">
        <v>0</v>
      </c>
      <c r="BV182" s="884">
        <v>0</v>
      </c>
      <c r="BW182" s="884">
        <v>0</v>
      </c>
      <c r="BX182" s="884">
        <v>0</v>
      </c>
      <c r="BY182" s="884">
        <v>0</v>
      </c>
      <c r="BZ182" s="884">
        <v>0</v>
      </c>
      <c r="CA182" s="884">
        <v>0</v>
      </c>
      <c r="CB182" s="884">
        <v>0</v>
      </c>
      <c r="CC182" s="884">
        <v>0</v>
      </c>
      <c r="CD182" s="884">
        <v>0</v>
      </c>
      <c r="CE182" s="884"/>
      <c r="CF182" s="884"/>
      <c r="CG182" s="884">
        <v>0</v>
      </c>
      <c r="CH182" s="884">
        <v>0</v>
      </c>
      <c r="CI182" s="884"/>
      <c r="CJ182" s="884">
        <v>0</v>
      </c>
      <c r="CK182" s="884">
        <v>0</v>
      </c>
      <c r="CL182" s="884"/>
      <c r="CM182" s="884">
        <v>0</v>
      </c>
      <c r="CN182" s="884"/>
      <c r="CO182" s="884"/>
      <c r="CP182" s="884">
        <v>0</v>
      </c>
      <c r="CQ182" s="884">
        <v>0</v>
      </c>
      <c r="CR182" s="884">
        <v>0</v>
      </c>
      <c r="CS182" s="884">
        <v>0</v>
      </c>
      <c r="CT182" s="884">
        <v>0</v>
      </c>
      <c r="CU182" s="884">
        <v>0</v>
      </c>
      <c r="CV182" s="884">
        <v>0</v>
      </c>
      <c r="CW182" s="884">
        <v>0</v>
      </c>
      <c r="CX182" s="884"/>
      <c r="CY182" s="884"/>
      <c r="CZ182" s="884"/>
      <c r="DA182" s="884">
        <v>0</v>
      </c>
      <c r="DB182" s="884"/>
      <c r="DC182" s="884"/>
      <c r="DD182" s="884">
        <v>0</v>
      </c>
      <c r="DE182" s="884">
        <v>0</v>
      </c>
      <c r="DF182" s="884">
        <v>0</v>
      </c>
      <c r="DG182" s="884">
        <v>0</v>
      </c>
      <c r="DH182" s="884">
        <v>0</v>
      </c>
      <c r="DI182" s="884">
        <v>0</v>
      </c>
      <c r="DJ182" s="884"/>
      <c r="DK182" s="884">
        <v>0</v>
      </c>
      <c r="DL182" s="884">
        <v>0</v>
      </c>
      <c r="DM182" s="884">
        <v>0</v>
      </c>
      <c r="DN182" s="884"/>
      <c r="DO182" s="884">
        <v>0</v>
      </c>
      <c r="DP182" s="884">
        <v>0</v>
      </c>
      <c r="DQ182" s="884">
        <v>0</v>
      </c>
      <c r="DR182" s="884"/>
      <c r="DS182" s="884">
        <v>0</v>
      </c>
      <c r="DT182" s="884">
        <v>0</v>
      </c>
      <c r="DU182" s="884">
        <v>0</v>
      </c>
      <c r="DV182" s="884">
        <v>0</v>
      </c>
      <c r="DW182" s="884"/>
      <c r="DX182" s="884">
        <v>0</v>
      </c>
      <c r="DY182" s="884"/>
      <c r="DZ182" s="884">
        <v>0</v>
      </c>
      <c r="EA182" s="884">
        <v>0</v>
      </c>
      <c r="EB182" s="884">
        <v>0</v>
      </c>
      <c r="EC182" s="884">
        <v>0</v>
      </c>
      <c r="ED182" s="884"/>
      <c r="EE182" s="884">
        <v>0</v>
      </c>
      <c r="EF182" s="884">
        <v>0</v>
      </c>
      <c r="EG182" s="884">
        <v>0</v>
      </c>
      <c r="EH182" s="884">
        <v>0</v>
      </c>
      <c r="EI182" s="884">
        <v>0</v>
      </c>
      <c r="EJ182" s="884">
        <v>0</v>
      </c>
      <c r="EK182" s="884">
        <v>0</v>
      </c>
      <c r="EL182" s="884"/>
      <c r="EM182" s="884">
        <v>0</v>
      </c>
      <c r="EN182" s="884"/>
      <c r="EO182" s="884"/>
      <c r="EP182" s="884">
        <v>0</v>
      </c>
      <c r="EQ182" s="884">
        <v>0</v>
      </c>
      <c r="ER182" s="884">
        <v>0</v>
      </c>
      <c r="ES182" s="884">
        <v>0</v>
      </c>
      <c r="ET182" s="884">
        <v>0</v>
      </c>
      <c r="EU182" s="884">
        <v>0</v>
      </c>
      <c r="EV182" s="884">
        <v>0</v>
      </c>
      <c r="EW182" s="884">
        <v>0</v>
      </c>
      <c r="EX182" s="884">
        <v>0</v>
      </c>
      <c r="EY182" s="884">
        <v>0</v>
      </c>
      <c r="EZ182" s="884"/>
      <c r="FA182" s="884">
        <v>0</v>
      </c>
      <c r="FB182" s="884">
        <v>0</v>
      </c>
      <c r="FC182" s="884">
        <v>0</v>
      </c>
      <c r="FD182" s="884">
        <v>0</v>
      </c>
      <c r="FE182" s="884"/>
      <c r="FF182" s="884"/>
      <c r="FG182" s="884">
        <v>0</v>
      </c>
      <c r="FH182" s="884">
        <v>0</v>
      </c>
      <c r="FI182" s="884">
        <v>0</v>
      </c>
      <c r="FJ182" s="884">
        <v>0</v>
      </c>
      <c r="FK182" s="884">
        <v>0</v>
      </c>
      <c r="FL182" s="884">
        <v>0</v>
      </c>
      <c r="FM182" s="884">
        <v>0</v>
      </c>
      <c r="FN182" s="884">
        <v>0</v>
      </c>
      <c r="FO182" s="884"/>
      <c r="FP182" s="884"/>
      <c r="FQ182" s="884">
        <v>0</v>
      </c>
      <c r="FR182" s="884">
        <v>0</v>
      </c>
      <c r="FS182" s="884">
        <v>0</v>
      </c>
      <c r="FT182" s="884">
        <v>0</v>
      </c>
      <c r="FU182" s="884"/>
      <c r="FV182" s="884">
        <v>0</v>
      </c>
      <c r="FW182" s="884">
        <v>0</v>
      </c>
      <c r="FX182" s="884">
        <v>0</v>
      </c>
      <c r="FY182" s="884">
        <v>0</v>
      </c>
      <c r="FZ182" s="884">
        <v>0</v>
      </c>
      <c r="GA182" s="884">
        <v>0</v>
      </c>
      <c r="GB182" s="884">
        <v>0</v>
      </c>
      <c r="GC182" s="884"/>
      <c r="GD182" s="884">
        <v>0</v>
      </c>
      <c r="GE182" s="884">
        <v>0</v>
      </c>
      <c r="GF182" s="884">
        <v>0</v>
      </c>
      <c r="GG182" s="884"/>
      <c r="GH182" s="884">
        <v>0</v>
      </c>
      <c r="GI182" s="884">
        <v>0</v>
      </c>
      <c r="GJ182" s="884">
        <v>0</v>
      </c>
      <c r="GK182" s="884">
        <v>0</v>
      </c>
      <c r="GL182" s="884">
        <v>0</v>
      </c>
    </row>
    <row r="183" spans="1:194" x14ac:dyDescent="0.2">
      <c r="A183" s="652" t="s">
        <v>1165</v>
      </c>
      <c r="B183" s="652" t="s">
        <v>626</v>
      </c>
      <c r="C183" s="884">
        <v>0</v>
      </c>
      <c r="D183" s="884">
        <v>0</v>
      </c>
      <c r="E183" s="884">
        <v>0</v>
      </c>
      <c r="F183" s="884">
        <v>0</v>
      </c>
      <c r="G183" s="884">
        <v>0</v>
      </c>
      <c r="H183" s="884">
        <v>0</v>
      </c>
      <c r="I183" s="884">
        <v>0</v>
      </c>
      <c r="J183" s="884">
        <v>0</v>
      </c>
      <c r="K183" s="884">
        <v>0</v>
      </c>
      <c r="L183" s="884">
        <v>0</v>
      </c>
      <c r="M183" s="884">
        <v>0</v>
      </c>
      <c r="N183" s="884">
        <v>0</v>
      </c>
      <c r="O183" s="884">
        <v>0</v>
      </c>
      <c r="P183" s="884">
        <v>0</v>
      </c>
      <c r="Q183" s="884"/>
      <c r="R183" s="884">
        <v>0</v>
      </c>
      <c r="S183" s="884">
        <v>0</v>
      </c>
      <c r="T183" s="884">
        <v>0</v>
      </c>
      <c r="U183" s="884">
        <v>0</v>
      </c>
      <c r="V183" s="884">
        <v>0</v>
      </c>
      <c r="W183" s="884">
        <v>0</v>
      </c>
      <c r="X183" s="884">
        <v>0</v>
      </c>
      <c r="Y183" s="884">
        <v>0</v>
      </c>
      <c r="Z183" s="884"/>
      <c r="AA183" s="884">
        <v>0</v>
      </c>
      <c r="AB183" s="884"/>
      <c r="AC183" s="884">
        <v>0</v>
      </c>
      <c r="AD183" s="884">
        <v>0</v>
      </c>
      <c r="AE183" s="884">
        <v>0</v>
      </c>
      <c r="AF183" s="884">
        <v>0</v>
      </c>
      <c r="AG183" s="884">
        <v>0</v>
      </c>
      <c r="AH183" s="884">
        <v>0</v>
      </c>
      <c r="AI183" s="884">
        <v>0</v>
      </c>
      <c r="AJ183" s="884">
        <v>0</v>
      </c>
      <c r="AK183" s="884">
        <v>0</v>
      </c>
      <c r="AL183" s="884">
        <v>0</v>
      </c>
      <c r="AM183" s="884">
        <v>0</v>
      </c>
      <c r="AN183" s="884">
        <v>0</v>
      </c>
      <c r="AO183" s="884">
        <v>0</v>
      </c>
      <c r="AP183" s="884">
        <v>0</v>
      </c>
      <c r="AQ183" s="884">
        <v>0</v>
      </c>
      <c r="AR183" s="884">
        <v>0</v>
      </c>
      <c r="AS183" s="884">
        <v>0</v>
      </c>
      <c r="AT183" s="884">
        <v>0</v>
      </c>
      <c r="AU183" s="884">
        <v>0</v>
      </c>
      <c r="AV183" s="884">
        <v>0</v>
      </c>
      <c r="AW183" s="884">
        <v>0</v>
      </c>
      <c r="AX183" s="884">
        <v>0</v>
      </c>
      <c r="AY183" s="884">
        <v>0</v>
      </c>
      <c r="AZ183" s="884">
        <v>0</v>
      </c>
      <c r="BA183" s="884">
        <v>0</v>
      </c>
      <c r="BB183" s="884">
        <v>0</v>
      </c>
      <c r="BC183" s="884">
        <v>0</v>
      </c>
      <c r="BD183" s="884">
        <v>0</v>
      </c>
      <c r="BE183" s="884">
        <v>0</v>
      </c>
      <c r="BF183" s="884"/>
      <c r="BG183" s="884"/>
      <c r="BH183" s="884"/>
      <c r="BI183" s="884"/>
      <c r="BJ183" s="884"/>
      <c r="BK183" s="884"/>
      <c r="BL183" s="884"/>
      <c r="BM183" s="884">
        <v>0</v>
      </c>
      <c r="BN183" s="884">
        <v>0</v>
      </c>
      <c r="BO183" s="884">
        <v>0</v>
      </c>
      <c r="BP183" s="884">
        <v>0</v>
      </c>
      <c r="BQ183" s="884"/>
      <c r="BR183" s="884">
        <v>0</v>
      </c>
      <c r="BS183" s="884">
        <v>0</v>
      </c>
      <c r="BT183" s="884">
        <v>0</v>
      </c>
      <c r="BU183" s="884">
        <v>0</v>
      </c>
      <c r="BV183" s="884">
        <v>0</v>
      </c>
      <c r="BW183" s="884">
        <v>0</v>
      </c>
      <c r="BX183" s="884">
        <v>0</v>
      </c>
      <c r="BY183" s="884">
        <v>0</v>
      </c>
      <c r="BZ183" s="884">
        <v>0</v>
      </c>
      <c r="CA183" s="884"/>
      <c r="CB183" s="884">
        <v>0</v>
      </c>
      <c r="CC183" s="884">
        <v>0</v>
      </c>
      <c r="CD183" s="884">
        <v>0</v>
      </c>
      <c r="CE183" s="884">
        <v>0</v>
      </c>
      <c r="CF183" s="884">
        <v>0</v>
      </c>
      <c r="CG183" s="884">
        <v>0</v>
      </c>
      <c r="CH183" s="884">
        <v>0</v>
      </c>
      <c r="CI183" s="884">
        <v>0</v>
      </c>
      <c r="CJ183" s="884">
        <v>0</v>
      </c>
      <c r="CK183" s="884">
        <v>0</v>
      </c>
      <c r="CL183" s="884">
        <v>0</v>
      </c>
      <c r="CM183" s="884">
        <v>0</v>
      </c>
      <c r="CN183" s="884">
        <v>0</v>
      </c>
      <c r="CO183" s="884">
        <v>0</v>
      </c>
      <c r="CP183" s="884">
        <v>0</v>
      </c>
      <c r="CQ183" s="884">
        <v>0</v>
      </c>
      <c r="CR183" s="884">
        <v>0</v>
      </c>
      <c r="CS183" s="884">
        <v>0</v>
      </c>
      <c r="CT183" s="884">
        <v>0</v>
      </c>
      <c r="CU183" s="884">
        <v>0</v>
      </c>
      <c r="CV183" s="884">
        <v>0</v>
      </c>
      <c r="CW183" s="884">
        <v>0</v>
      </c>
      <c r="CX183" s="884">
        <v>0</v>
      </c>
      <c r="CY183" s="884">
        <v>0</v>
      </c>
      <c r="CZ183" s="884">
        <v>0</v>
      </c>
      <c r="DA183" s="884">
        <v>0</v>
      </c>
      <c r="DB183" s="884">
        <v>0</v>
      </c>
      <c r="DC183" s="884">
        <v>0</v>
      </c>
      <c r="DD183" s="884">
        <v>0</v>
      </c>
      <c r="DE183" s="884">
        <v>0</v>
      </c>
      <c r="DF183" s="884">
        <v>0</v>
      </c>
      <c r="DG183" s="884">
        <v>0</v>
      </c>
      <c r="DH183" s="884">
        <v>0</v>
      </c>
      <c r="DI183" s="884">
        <v>0</v>
      </c>
      <c r="DJ183" s="884">
        <v>0</v>
      </c>
      <c r="DK183" s="884">
        <v>0</v>
      </c>
      <c r="DL183" s="884">
        <v>0</v>
      </c>
      <c r="DM183" s="884">
        <v>0</v>
      </c>
      <c r="DN183" s="884">
        <v>0</v>
      </c>
      <c r="DO183" s="884">
        <v>0</v>
      </c>
      <c r="DP183" s="884">
        <v>0</v>
      </c>
      <c r="DQ183" s="884">
        <v>0</v>
      </c>
      <c r="DR183" s="884">
        <v>0</v>
      </c>
      <c r="DS183" s="884">
        <v>0</v>
      </c>
      <c r="DT183" s="884">
        <v>0</v>
      </c>
      <c r="DU183" s="884">
        <v>0</v>
      </c>
      <c r="DV183" s="884">
        <v>0</v>
      </c>
      <c r="DW183" s="884">
        <v>0</v>
      </c>
      <c r="DX183" s="884">
        <v>0</v>
      </c>
      <c r="DY183" s="884">
        <v>0</v>
      </c>
      <c r="DZ183" s="884">
        <v>0</v>
      </c>
      <c r="EA183" s="884">
        <v>0</v>
      </c>
      <c r="EB183" s="884">
        <v>0</v>
      </c>
      <c r="EC183" s="884">
        <v>0</v>
      </c>
      <c r="ED183" s="884">
        <v>0</v>
      </c>
      <c r="EE183" s="884">
        <v>0</v>
      </c>
      <c r="EF183" s="884">
        <v>0</v>
      </c>
      <c r="EG183" s="884">
        <v>0</v>
      </c>
      <c r="EH183" s="884">
        <v>0</v>
      </c>
      <c r="EI183" s="884">
        <v>0</v>
      </c>
      <c r="EJ183" s="884">
        <v>0</v>
      </c>
      <c r="EK183" s="884">
        <v>0</v>
      </c>
      <c r="EL183" s="884">
        <v>0</v>
      </c>
      <c r="EM183" s="884">
        <v>0</v>
      </c>
      <c r="EN183" s="884">
        <v>0</v>
      </c>
      <c r="EO183" s="884">
        <v>0</v>
      </c>
      <c r="EP183" s="884">
        <v>0</v>
      </c>
      <c r="EQ183" s="884">
        <v>0</v>
      </c>
      <c r="ER183" s="884">
        <v>0</v>
      </c>
      <c r="ES183" s="884">
        <v>0</v>
      </c>
      <c r="ET183" s="884">
        <v>0</v>
      </c>
      <c r="EU183" s="884">
        <v>0</v>
      </c>
      <c r="EV183" s="884">
        <v>0</v>
      </c>
      <c r="EW183" s="884">
        <v>0</v>
      </c>
      <c r="EX183" s="884">
        <v>0</v>
      </c>
      <c r="EY183" s="884">
        <v>0</v>
      </c>
      <c r="EZ183" s="884">
        <v>0</v>
      </c>
      <c r="FA183" s="884">
        <v>0</v>
      </c>
      <c r="FB183" s="884">
        <v>0</v>
      </c>
      <c r="FC183" s="884">
        <v>0</v>
      </c>
      <c r="FD183" s="884">
        <v>0</v>
      </c>
      <c r="FE183" s="884">
        <v>0</v>
      </c>
      <c r="FF183" s="884">
        <v>0</v>
      </c>
      <c r="FG183" s="884">
        <v>0</v>
      </c>
      <c r="FH183" s="884">
        <v>0</v>
      </c>
      <c r="FI183" s="884">
        <v>0</v>
      </c>
      <c r="FJ183" s="884">
        <v>0</v>
      </c>
      <c r="FK183" s="884">
        <v>0</v>
      </c>
      <c r="FL183" s="884">
        <v>0</v>
      </c>
      <c r="FM183" s="884">
        <v>0</v>
      </c>
      <c r="FN183" s="884">
        <v>0</v>
      </c>
      <c r="FO183" s="884">
        <v>0</v>
      </c>
      <c r="FP183" s="884">
        <v>0</v>
      </c>
      <c r="FQ183" s="884">
        <v>0</v>
      </c>
      <c r="FR183" s="884">
        <v>0</v>
      </c>
      <c r="FS183" s="884">
        <v>0</v>
      </c>
      <c r="FT183" s="884">
        <v>0</v>
      </c>
      <c r="FU183" s="884">
        <v>0</v>
      </c>
      <c r="FV183" s="884">
        <v>0</v>
      </c>
      <c r="FW183" s="884">
        <v>0</v>
      </c>
      <c r="FX183" s="884">
        <v>0</v>
      </c>
      <c r="FY183" s="884">
        <v>0</v>
      </c>
      <c r="FZ183" s="884">
        <v>0</v>
      </c>
      <c r="GA183" s="884">
        <v>0</v>
      </c>
      <c r="GB183" s="884">
        <v>0</v>
      </c>
      <c r="GC183" s="884">
        <v>0</v>
      </c>
      <c r="GD183" s="884">
        <v>0</v>
      </c>
      <c r="GE183" s="884">
        <v>0</v>
      </c>
      <c r="GF183" s="884">
        <v>0</v>
      </c>
      <c r="GG183" s="884">
        <v>0</v>
      </c>
      <c r="GH183" s="884">
        <v>0</v>
      </c>
      <c r="GI183" s="884">
        <v>0</v>
      </c>
      <c r="GJ183" s="884">
        <v>0</v>
      </c>
      <c r="GK183" s="884">
        <v>0</v>
      </c>
      <c r="GL183" s="884">
        <v>0</v>
      </c>
    </row>
    <row r="184" spans="1:194" x14ac:dyDescent="0.2">
      <c r="A184" s="652" t="s">
        <v>1166</v>
      </c>
      <c r="B184" s="652" t="s">
        <v>627</v>
      </c>
      <c r="C184" s="884">
        <v>0</v>
      </c>
      <c r="D184" s="884">
        <v>0</v>
      </c>
      <c r="E184" s="884">
        <v>0</v>
      </c>
      <c r="F184" s="884">
        <v>0</v>
      </c>
      <c r="G184" s="884">
        <v>0</v>
      </c>
      <c r="H184" s="884">
        <v>0</v>
      </c>
      <c r="I184" s="884">
        <v>0</v>
      </c>
      <c r="J184" s="884">
        <v>0</v>
      </c>
      <c r="K184" s="884">
        <v>0</v>
      </c>
      <c r="L184" s="884">
        <v>0</v>
      </c>
      <c r="M184" s="884">
        <v>0</v>
      </c>
      <c r="N184" s="884">
        <v>0</v>
      </c>
      <c r="O184" s="884">
        <v>0</v>
      </c>
      <c r="P184" s="884">
        <v>0</v>
      </c>
      <c r="Q184" s="884"/>
      <c r="R184" s="884">
        <v>0</v>
      </c>
      <c r="S184" s="884">
        <v>0</v>
      </c>
      <c r="T184" s="884">
        <v>0</v>
      </c>
      <c r="U184" s="884">
        <v>0</v>
      </c>
      <c r="V184" s="884">
        <v>0</v>
      </c>
      <c r="W184" s="884">
        <v>0</v>
      </c>
      <c r="X184" s="884">
        <v>0</v>
      </c>
      <c r="Y184" s="884">
        <v>0</v>
      </c>
      <c r="Z184" s="884"/>
      <c r="AA184" s="884">
        <v>0</v>
      </c>
      <c r="AB184" s="884"/>
      <c r="AC184" s="884"/>
      <c r="AD184" s="884">
        <v>0</v>
      </c>
      <c r="AE184" s="884">
        <v>0</v>
      </c>
      <c r="AF184" s="884">
        <v>0</v>
      </c>
      <c r="AG184" s="884">
        <v>0</v>
      </c>
      <c r="AH184" s="884">
        <v>0</v>
      </c>
      <c r="AI184" s="884">
        <v>0</v>
      </c>
      <c r="AJ184" s="884">
        <v>0</v>
      </c>
      <c r="AK184" s="884">
        <v>0</v>
      </c>
      <c r="AL184" s="884">
        <v>0</v>
      </c>
      <c r="AM184" s="884">
        <v>0</v>
      </c>
      <c r="AN184" s="884">
        <v>0</v>
      </c>
      <c r="AO184" s="884">
        <v>0</v>
      </c>
      <c r="AP184" s="884"/>
      <c r="AQ184" s="884">
        <v>0</v>
      </c>
      <c r="AR184" s="884">
        <v>0</v>
      </c>
      <c r="AS184" s="884">
        <v>0</v>
      </c>
      <c r="AT184" s="884">
        <v>0</v>
      </c>
      <c r="AU184" s="884">
        <v>0</v>
      </c>
      <c r="AV184" s="884"/>
      <c r="AW184" s="884">
        <v>0</v>
      </c>
      <c r="AX184" s="884">
        <v>0</v>
      </c>
      <c r="AY184" s="884">
        <v>0</v>
      </c>
      <c r="AZ184" s="884">
        <v>0</v>
      </c>
      <c r="BA184" s="884">
        <v>0</v>
      </c>
      <c r="BB184" s="884">
        <v>0</v>
      </c>
      <c r="BC184" s="884">
        <v>0</v>
      </c>
      <c r="BD184" s="884">
        <v>0</v>
      </c>
      <c r="BE184" s="884"/>
      <c r="BF184" s="884"/>
      <c r="BG184" s="884"/>
      <c r="BH184" s="884"/>
      <c r="BI184" s="884"/>
      <c r="BJ184" s="884"/>
      <c r="BK184" s="884"/>
      <c r="BL184" s="884"/>
      <c r="BM184" s="884">
        <v>0</v>
      </c>
      <c r="BN184" s="884">
        <v>0</v>
      </c>
      <c r="BO184" s="884">
        <v>0</v>
      </c>
      <c r="BP184" s="884">
        <v>0</v>
      </c>
      <c r="BQ184" s="884"/>
      <c r="BR184" s="884">
        <v>0</v>
      </c>
      <c r="BS184" s="884">
        <v>0</v>
      </c>
      <c r="BT184" s="884">
        <v>0</v>
      </c>
      <c r="BU184" s="884">
        <v>0</v>
      </c>
      <c r="BV184" s="884">
        <v>0</v>
      </c>
      <c r="BW184" s="884">
        <v>0</v>
      </c>
      <c r="BX184" s="884">
        <v>0</v>
      </c>
      <c r="BY184" s="884">
        <v>0</v>
      </c>
      <c r="BZ184" s="884">
        <v>0</v>
      </c>
      <c r="CA184" s="884"/>
      <c r="CB184" s="884"/>
      <c r="CC184" s="884">
        <v>0</v>
      </c>
      <c r="CD184" s="884">
        <v>0</v>
      </c>
      <c r="CE184" s="884">
        <v>0</v>
      </c>
      <c r="CF184" s="884">
        <v>0</v>
      </c>
      <c r="CG184" s="884">
        <v>0</v>
      </c>
      <c r="CH184" s="884">
        <v>0</v>
      </c>
      <c r="CI184" s="884">
        <v>0</v>
      </c>
      <c r="CJ184" s="884">
        <v>0</v>
      </c>
      <c r="CK184" s="884">
        <v>0</v>
      </c>
      <c r="CL184" s="884">
        <v>0</v>
      </c>
      <c r="CM184" s="884">
        <v>0</v>
      </c>
      <c r="CN184" s="884">
        <v>0</v>
      </c>
      <c r="CO184" s="884">
        <v>0</v>
      </c>
      <c r="CP184" s="884">
        <v>0</v>
      </c>
      <c r="CQ184" s="884">
        <v>0</v>
      </c>
      <c r="CR184" s="884">
        <v>0</v>
      </c>
      <c r="CS184" s="884">
        <v>0</v>
      </c>
      <c r="CT184" s="884">
        <v>0</v>
      </c>
      <c r="CU184" s="884">
        <v>0</v>
      </c>
      <c r="CV184" s="884">
        <v>0</v>
      </c>
      <c r="CW184" s="884">
        <v>0</v>
      </c>
      <c r="CX184" s="884">
        <v>0</v>
      </c>
      <c r="CY184" s="884">
        <v>0</v>
      </c>
      <c r="CZ184" s="884">
        <v>0</v>
      </c>
      <c r="DA184" s="884">
        <v>0</v>
      </c>
      <c r="DB184" s="884"/>
      <c r="DC184" s="884">
        <v>0</v>
      </c>
      <c r="DD184" s="884">
        <v>0</v>
      </c>
      <c r="DE184" s="884">
        <v>0</v>
      </c>
      <c r="DF184" s="884">
        <v>0</v>
      </c>
      <c r="DG184" s="884">
        <v>0</v>
      </c>
      <c r="DH184" s="884">
        <v>0</v>
      </c>
      <c r="DI184" s="884">
        <v>0</v>
      </c>
      <c r="DJ184" s="884">
        <v>0</v>
      </c>
      <c r="DK184" s="884">
        <v>0</v>
      </c>
      <c r="DL184" s="884">
        <v>0</v>
      </c>
      <c r="DM184" s="884">
        <v>0</v>
      </c>
      <c r="DN184" s="884">
        <v>0</v>
      </c>
      <c r="DO184" s="884">
        <v>0</v>
      </c>
      <c r="DP184" s="884">
        <v>0</v>
      </c>
      <c r="DQ184" s="884">
        <v>0</v>
      </c>
      <c r="DR184" s="884">
        <v>0</v>
      </c>
      <c r="DS184" s="884">
        <v>0</v>
      </c>
      <c r="DT184" s="884">
        <v>0</v>
      </c>
      <c r="DU184" s="884">
        <v>0</v>
      </c>
      <c r="DV184" s="884">
        <v>0</v>
      </c>
      <c r="DW184" s="884">
        <v>0</v>
      </c>
      <c r="DX184" s="884">
        <v>0</v>
      </c>
      <c r="DY184" s="884"/>
      <c r="DZ184" s="884">
        <v>0</v>
      </c>
      <c r="EA184" s="884">
        <v>0</v>
      </c>
      <c r="EB184" s="884">
        <v>0</v>
      </c>
      <c r="EC184" s="884">
        <v>0</v>
      </c>
      <c r="ED184" s="884">
        <v>0</v>
      </c>
      <c r="EE184" s="884">
        <v>0</v>
      </c>
      <c r="EF184" s="884">
        <v>0</v>
      </c>
      <c r="EG184" s="884">
        <v>0</v>
      </c>
      <c r="EH184" s="884">
        <v>0</v>
      </c>
      <c r="EI184" s="884">
        <v>0</v>
      </c>
      <c r="EJ184" s="884">
        <v>0</v>
      </c>
      <c r="EK184" s="884">
        <v>0</v>
      </c>
      <c r="EL184" s="884">
        <v>0</v>
      </c>
      <c r="EM184" s="884">
        <v>0</v>
      </c>
      <c r="EN184" s="884">
        <v>0</v>
      </c>
      <c r="EO184" s="884">
        <v>0</v>
      </c>
      <c r="EP184" s="884">
        <v>0</v>
      </c>
      <c r="EQ184" s="884">
        <v>0</v>
      </c>
      <c r="ER184" s="884">
        <v>0</v>
      </c>
      <c r="ES184" s="884">
        <v>0</v>
      </c>
      <c r="ET184" s="884">
        <v>0</v>
      </c>
      <c r="EU184" s="884">
        <v>0</v>
      </c>
      <c r="EV184" s="884">
        <v>0</v>
      </c>
      <c r="EW184" s="884">
        <v>0</v>
      </c>
      <c r="EX184" s="884">
        <v>0</v>
      </c>
      <c r="EY184" s="884">
        <v>0</v>
      </c>
      <c r="EZ184" s="884"/>
      <c r="FA184" s="884">
        <v>0</v>
      </c>
      <c r="FB184" s="884">
        <v>0</v>
      </c>
      <c r="FC184" s="884">
        <v>0</v>
      </c>
      <c r="FD184" s="884">
        <v>0</v>
      </c>
      <c r="FE184" s="884">
        <v>0</v>
      </c>
      <c r="FF184" s="884">
        <v>0</v>
      </c>
      <c r="FG184" s="884">
        <v>0</v>
      </c>
      <c r="FH184" s="884">
        <v>0</v>
      </c>
      <c r="FI184" s="884">
        <v>0</v>
      </c>
      <c r="FJ184" s="884">
        <v>0</v>
      </c>
      <c r="FK184" s="884">
        <v>0</v>
      </c>
      <c r="FL184" s="884">
        <v>0</v>
      </c>
      <c r="FM184" s="884">
        <v>0</v>
      </c>
      <c r="FN184" s="884">
        <v>0</v>
      </c>
      <c r="FO184" s="884">
        <v>0</v>
      </c>
      <c r="FP184" s="884">
        <v>0</v>
      </c>
      <c r="FQ184" s="884">
        <v>0</v>
      </c>
      <c r="FR184" s="884">
        <v>0</v>
      </c>
      <c r="FS184" s="884">
        <v>0</v>
      </c>
      <c r="FT184" s="884">
        <v>0</v>
      </c>
      <c r="FU184" s="884">
        <v>0</v>
      </c>
      <c r="FV184" s="884">
        <v>0</v>
      </c>
      <c r="FW184" s="884">
        <v>0</v>
      </c>
      <c r="FX184" s="884">
        <v>0</v>
      </c>
      <c r="FY184" s="884">
        <v>0</v>
      </c>
      <c r="FZ184" s="884">
        <v>0</v>
      </c>
      <c r="GA184" s="884">
        <v>0</v>
      </c>
      <c r="GB184" s="884">
        <v>0</v>
      </c>
      <c r="GC184" s="884">
        <v>0</v>
      </c>
      <c r="GD184" s="884">
        <v>0</v>
      </c>
      <c r="GE184" s="884">
        <v>0</v>
      </c>
      <c r="GF184" s="884">
        <v>0</v>
      </c>
      <c r="GG184" s="884">
        <v>0</v>
      </c>
      <c r="GH184" s="884">
        <v>0</v>
      </c>
      <c r="GI184" s="884">
        <v>0</v>
      </c>
      <c r="GJ184" s="884">
        <v>0</v>
      </c>
      <c r="GK184" s="884">
        <v>0</v>
      </c>
      <c r="GL184" s="884">
        <v>0</v>
      </c>
    </row>
    <row r="185" spans="1:194" x14ac:dyDescent="0.2">
      <c r="A185" s="652" t="s">
        <v>1168</v>
      </c>
      <c r="B185" s="652" t="s">
        <v>1169</v>
      </c>
      <c r="C185" s="884"/>
      <c r="D185" s="884">
        <v>0</v>
      </c>
      <c r="E185" s="884">
        <v>0</v>
      </c>
      <c r="F185" s="884">
        <v>0</v>
      </c>
      <c r="G185" s="884">
        <v>0</v>
      </c>
      <c r="H185" s="884">
        <v>0</v>
      </c>
      <c r="I185" s="884">
        <v>0</v>
      </c>
      <c r="J185" s="884">
        <v>0</v>
      </c>
      <c r="K185" s="884">
        <v>0</v>
      </c>
      <c r="L185" s="884">
        <v>0</v>
      </c>
      <c r="M185" s="884">
        <v>0</v>
      </c>
      <c r="N185" s="884">
        <v>0</v>
      </c>
      <c r="O185" s="884">
        <v>0</v>
      </c>
      <c r="P185" s="884">
        <v>0</v>
      </c>
      <c r="Q185" s="884"/>
      <c r="R185" s="884">
        <v>0</v>
      </c>
      <c r="S185" s="884">
        <v>0</v>
      </c>
      <c r="T185" s="884">
        <v>0</v>
      </c>
      <c r="U185" s="884">
        <v>0</v>
      </c>
      <c r="V185" s="884">
        <v>0</v>
      </c>
      <c r="W185" s="884">
        <v>0</v>
      </c>
      <c r="X185" s="884">
        <v>0</v>
      </c>
      <c r="Y185" s="884">
        <v>0</v>
      </c>
      <c r="Z185" s="884"/>
      <c r="AA185" s="884">
        <v>0</v>
      </c>
      <c r="AB185" s="884"/>
      <c r="AC185" s="884"/>
      <c r="AD185" s="884">
        <v>0</v>
      </c>
      <c r="AE185" s="884">
        <v>0</v>
      </c>
      <c r="AF185" s="884">
        <v>0</v>
      </c>
      <c r="AG185" s="884">
        <v>0</v>
      </c>
      <c r="AH185" s="884">
        <v>0</v>
      </c>
      <c r="AI185" s="884">
        <v>0</v>
      </c>
      <c r="AJ185" s="884">
        <v>0</v>
      </c>
      <c r="AK185" s="884">
        <v>0</v>
      </c>
      <c r="AL185" s="884">
        <v>0</v>
      </c>
      <c r="AM185" s="884">
        <v>0</v>
      </c>
      <c r="AN185" s="884">
        <v>0</v>
      </c>
      <c r="AO185" s="884">
        <v>0</v>
      </c>
      <c r="AP185" s="884"/>
      <c r="AQ185" s="884">
        <v>0</v>
      </c>
      <c r="AR185" s="884">
        <v>0</v>
      </c>
      <c r="AS185" s="884">
        <v>0</v>
      </c>
      <c r="AT185" s="884">
        <v>0</v>
      </c>
      <c r="AU185" s="884">
        <v>0</v>
      </c>
      <c r="AV185" s="884">
        <v>0</v>
      </c>
      <c r="AW185" s="884">
        <v>0</v>
      </c>
      <c r="AX185" s="884">
        <v>0</v>
      </c>
      <c r="AY185" s="884">
        <v>0</v>
      </c>
      <c r="AZ185" s="884">
        <v>0</v>
      </c>
      <c r="BA185" s="884">
        <v>0</v>
      </c>
      <c r="BB185" s="884">
        <v>0</v>
      </c>
      <c r="BC185" s="884">
        <v>0</v>
      </c>
      <c r="BD185" s="884">
        <v>0</v>
      </c>
      <c r="BE185" s="884"/>
      <c r="BF185" s="884"/>
      <c r="BG185" s="884"/>
      <c r="BH185" s="884"/>
      <c r="BI185" s="884"/>
      <c r="BJ185" s="884"/>
      <c r="BK185" s="884"/>
      <c r="BL185" s="884"/>
      <c r="BM185" s="884">
        <v>0</v>
      </c>
      <c r="BN185" s="884">
        <v>0</v>
      </c>
      <c r="BO185" s="884">
        <v>0</v>
      </c>
      <c r="BP185" s="884">
        <v>0</v>
      </c>
      <c r="BQ185" s="884"/>
      <c r="BR185" s="884">
        <v>0</v>
      </c>
      <c r="BS185" s="884">
        <v>0</v>
      </c>
      <c r="BT185" s="884">
        <v>0</v>
      </c>
      <c r="BU185" s="884">
        <v>0</v>
      </c>
      <c r="BV185" s="884">
        <v>0</v>
      </c>
      <c r="BW185" s="884">
        <v>0</v>
      </c>
      <c r="BX185" s="884">
        <v>0</v>
      </c>
      <c r="BY185" s="884">
        <v>0</v>
      </c>
      <c r="BZ185" s="884">
        <v>0</v>
      </c>
      <c r="CA185" s="884">
        <v>0</v>
      </c>
      <c r="CB185" s="884"/>
      <c r="CC185" s="884">
        <v>0</v>
      </c>
      <c r="CD185" s="884">
        <v>0</v>
      </c>
      <c r="CE185" s="884">
        <v>0</v>
      </c>
      <c r="CF185" s="884">
        <v>0</v>
      </c>
      <c r="CG185" s="884">
        <v>0</v>
      </c>
      <c r="CH185" s="884">
        <v>0</v>
      </c>
      <c r="CI185" s="884">
        <v>0</v>
      </c>
      <c r="CJ185" s="884">
        <v>0</v>
      </c>
      <c r="CK185" s="884">
        <v>0</v>
      </c>
      <c r="CL185" s="884">
        <v>0</v>
      </c>
      <c r="CM185" s="884">
        <v>0</v>
      </c>
      <c r="CN185" s="884">
        <v>0</v>
      </c>
      <c r="CO185" s="884"/>
      <c r="CP185" s="884">
        <v>0</v>
      </c>
      <c r="CQ185" s="884">
        <v>0</v>
      </c>
      <c r="CR185" s="884">
        <v>0</v>
      </c>
      <c r="CS185" s="884">
        <v>0</v>
      </c>
      <c r="CT185" s="884">
        <v>0</v>
      </c>
      <c r="CU185" s="884">
        <v>0</v>
      </c>
      <c r="CV185" s="884">
        <v>0</v>
      </c>
      <c r="CW185" s="884">
        <v>0</v>
      </c>
      <c r="CX185" s="884">
        <v>0</v>
      </c>
      <c r="CY185" s="884">
        <v>0</v>
      </c>
      <c r="CZ185" s="884">
        <v>0</v>
      </c>
      <c r="DA185" s="884">
        <v>0</v>
      </c>
      <c r="DB185" s="884"/>
      <c r="DC185" s="884"/>
      <c r="DD185" s="884">
        <v>0</v>
      </c>
      <c r="DE185" s="884">
        <v>0</v>
      </c>
      <c r="DF185" s="884">
        <v>0</v>
      </c>
      <c r="DG185" s="884">
        <v>0</v>
      </c>
      <c r="DH185" s="884">
        <v>0</v>
      </c>
      <c r="DI185" s="884">
        <v>0</v>
      </c>
      <c r="DJ185" s="884"/>
      <c r="DK185" s="884">
        <v>0</v>
      </c>
      <c r="DL185" s="884">
        <v>0</v>
      </c>
      <c r="DM185" s="884">
        <v>0</v>
      </c>
      <c r="DN185" s="884">
        <v>0</v>
      </c>
      <c r="DO185" s="884">
        <v>0</v>
      </c>
      <c r="DP185" s="884">
        <v>0</v>
      </c>
      <c r="DQ185" s="884">
        <v>0</v>
      </c>
      <c r="DR185" s="884">
        <v>0</v>
      </c>
      <c r="DS185" s="884">
        <v>0</v>
      </c>
      <c r="DT185" s="884">
        <v>0</v>
      </c>
      <c r="DU185" s="884">
        <v>0</v>
      </c>
      <c r="DV185" s="884">
        <v>0</v>
      </c>
      <c r="DW185" s="884">
        <v>0</v>
      </c>
      <c r="DX185" s="884">
        <v>0</v>
      </c>
      <c r="DY185" s="884"/>
      <c r="DZ185" s="884">
        <v>0</v>
      </c>
      <c r="EA185" s="884">
        <v>0</v>
      </c>
      <c r="EB185" s="884">
        <v>0</v>
      </c>
      <c r="EC185" s="884">
        <v>0</v>
      </c>
      <c r="ED185" s="884">
        <v>0</v>
      </c>
      <c r="EE185" s="884"/>
      <c r="EF185" s="884">
        <v>0</v>
      </c>
      <c r="EG185" s="884">
        <v>0</v>
      </c>
      <c r="EH185" s="884">
        <v>0</v>
      </c>
      <c r="EI185" s="884">
        <v>0</v>
      </c>
      <c r="EJ185" s="884">
        <v>0</v>
      </c>
      <c r="EK185" s="884">
        <v>0</v>
      </c>
      <c r="EL185" s="884">
        <v>0</v>
      </c>
      <c r="EM185" s="884">
        <v>0</v>
      </c>
      <c r="EN185" s="884">
        <v>0</v>
      </c>
      <c r="EO185" s="884">
        <v>0</v>
      </c>
      <c r="EP185" s="884">
        <v>0</v>
      </c>
      <c r="EQ185" s="884">
        <v>0</v>
      </c>
      <c r="ER185" s="884">
        <v>0</v>
      </c>
      <c r="ES185" s="884">
        <v>0</v>
      </c>
      <c r="ET185" s="884">
        <v>0</v>
      </c>
      <c r="EU185" s="884">
        <v>0</v>
      </c>
      <c r="EV185" s="884">
        <v>0</v>
      </c>
      <c r="EW185" s="884">
        <v>0</v>
      </c>
      <c r="EX185" s="884">
        <v>0</v>
      </c>
      <c r="EY185" s="884">
        <v>0</v>
      </c>
      <c r="EZ185" s="884">
        <v>0</v>
      </c>
      <c r="FA185" s="884">
        <v>0</v>
      </c>
      <c r="FB185" s="884">
        <v>0</v>
      </c>
      <c r="FC185" s="884">
        <v>0</v>
      </c>
      <c r="FD185" s="884">
        <v>0</v>
      </c>
      <c r="FE185" s="884">
        <v>0</v>
      </c>
      <c r="FF185" s="884">
        <v>0</v>
      </c>
      <c r="FG185" s="884">
        <v>0</v>
      </c>
      <c r="FH185" s="884">
        <v>0</v>
      </c>
      <c r="FI185" s="884">
        <v>0</v>
      </c>
      <c r="FJ185" s="884">
        <v>0</v>
      </c>
      <c r="FK185" s="884">
        <v>0</v>
      </c>
      <c r="FL185" s="884">
        <v>0</v>
      </c>
      <c r="FM185" s="884">
        <v>0</v>
      </c>
      <c r="FN185" s="884">
        <v>0</v>
      </c>
      <c r="FO185" s="884">
        <v>0</v>
      </c>
      <c r="FP185" s="884">
        <v>0</v>
      </c>
      <c r="FQ185" s="884">
        <v>0</v>
      </c>
      <c r="FR185" s="884">
        <v>0</v>
      </c>
      <c r="FS185" s="884">
        <v>0</v>
      </c>
      <c r="FT185" s="884">
        <v>0</v>
      </c>
      <c r="FU185" s="884">
        <v>0</v>
      </c>
      <c r="FV185" s="884">
        <v>0</v>
      </c>
      <c r="FW185" s="884">
        <v>0</v>
      </c>
      <c r="FX185" s="884">
        <v>0</v>
      </c>
      <c r="FY185" s="884">
        <v>0</v>
      </c>
      <c r="FZ185" s="884">
        <v>0</v>
      </c>
      <c r="GA185" s="884">
        <v>0</v>
      </c>
      <c r="GB185" s="884">
        <v>0</v>
      </c>
      <c r="GC185" s="884">
        <v>0</v>
      </c>
      <c r="GD185" s="884">
        <v>0</v>
      </c>
      <c r="GE185" s="884">
        <v>0</v>
      </c>
      <c r="GF185" s="884">
        <v>0</v>
      </c>
      <c r="GG185" s="884">
        <v>0</v>
      </c>
      <c r="GH185" s="884">
        <v>0</v>
      </c>
      <c r="GI185" s="884">
        <v>0</v>
      </c>
      <c r="GJ185" s="884">
        <v>0</v>
      </c>
      <c r="GK185" s="884">
        <v>0</v>
      </c>
      <c r="GL185" s="884">
        <v>0</v>
      </c>
    </row>
    <row r="186" spans="1:194" x14ac:dyDescent="0.2">
      <c r="A186" s="652" t="s">
        <v>1171</v>
      </c>
      <c r="B186" s="652" t="s">
        <v>631</v>
      </c>
      <c r="C186" s="884">
        <v>0</v>
      </c>
      <c r="D186" s="884">
        <v>0</v>
      </c>
      <c r="E186" s="884">
        <v>0</v>
      </c>
      <c r="F186" s="884">
        <v>0</v>
      </c>
      <c r="G186" s="884">
        <v>0</v>
      </c>
      <c r="H186" s="884">
        <v>0</v>
      </c>
      <c r="I186" s="884">
        <v>0</v>
      </c>
      <c r="J186" s="884">
        <v>0</v>
      </c>
      <c r="K186" s="884">
        <v>0</v>
      </c>
      <c r="L186" s="884">
        <v>0</v>
      </c>
      <c r="M186" s="884">
        <v>0</v>
      </c>
      <c r="N186" s="884">
        <v>0</v>
      </c>
      <c r="O186" s="884">
        <v>0</v>
      </c>
      <c r="P186" s="884">
        <v>0</v>
      </c>
      <c r="Q186" s="884"/>
      <c r="R186" s="884">
        <v>0</v>
      </c>
      <c r="S186" s="884">
        <v>0</v>
      </c>
      <c r="T186" s="884">
        <v>0</v>
      </c>
      <c r="U186" s="884">
        <v>0</v>
      </c>
      <c r="V186" s="884">
        <v>0</v>
      </c>
      <c r="W186" s="884">
        <v>0</v>
      </c>
      <c r="X186" s="884">
        <v>0</v>
      </c>
      <c r="Y186" s="884">
        <v>0</v>
      </c>
      <c r="Z186" s="884"/>
      <c r="AA186" s="884">
        <v>0</v>
      </c>
      <c r="AB186" s="884"/>
      <c r="AC186" s="884">
        <v>0</v>
      </c>
      <c r="AD186" s="884">
        <v>0</v>
      </c>
      <c r="AE186" s="884">
        <v>0</v>
      </c>
      <c r="AF186" s="884">
        <v>0</v>
      </c>
      <c r="AG186" s="884">
        <v>0</v>
      </c>
      <c r="AH186" s="884">
        <v>0</v>
      </c>
      <c r="AI186" s="884">
        <v>0</v>
      </c>
      <c r="AJ186" s="884">
        <v>0</v>
      </c>
      <c r="AK186" s="884">
        <v>0</v>
      </c>
      <c r="AL186" s="884">
        <v>0</v>
      </c>
      <c r="AM186" s="884">
        <v>1.1692307692307693E-2</v>
      </c>
      <c r="AN186" s="884">
        <v>0</v>
      </c>
      <c r="AO186" s="884">
        <v>0</v>
      </c>
      <c r="AP186" s="884">
        <v>0</v>
      </c>
      <c r="AQ186" s="884">
        <v>0</v>
      </c>
      <c r="AR186" s="884">
        <v>0</v>
      </c>
      <c r="AS186" s="884">
        <v>0</v>
      </c>
      <c r="AT186" s="884">
        <v>0</v>
      </c>
      <c r="AU186" s="884">
        <v>0</v>
      </c>
      <c r="AV186" s="884">
        <v>0</v>
      </c>
      <c r="AW186" s="884">
        <v>0</v>
      </c>
      <c r="AX186" s="884">
        <v>0</v>
      </c>
      <c r="AY186" s="884">
        <v>0</v>
      </c>
      <c r="AZ186" s="884">
        <v>0</v>
      </c>
      <c r="BA186" s="884">
        <v>8.9090909090909099E-3</v>
      </c>
      <c r="BB186" s="884">
        <v>0</v>
      </c>
      <c r="BC186" s="884">
        <v>0</v>
      </c>
      <c r="BD186" s="884">
        <v>0</v>
      </c>
      <c r="BE186" s="884">
        <v>0</v>
      </c>
      <c r="BF186" s="884">
        <v>0</v>
      </c>
      <c r="BG186" s="884">
        <v>0</v>
      </c>
      <c r="BH186" s="884">
        <v>0</v>
      </c>
      <c r="BI186" s="884">
        <v>0</v>
      </c>
      <c r="BJ186" s="884">
        <v>0</v>
      </c>
      <c r="BK186" s="884">
        <v>0</v>
      </c>
      <c r="BL186" s="884">
        <v>0</v>
      </c>
      <c r="BM186" s="884">
        <v>0</v>
      </c>
      <c r="BN186" s="884"/>
      <c r="BO186" s="884">
        <v>0</v>
      </c>
      <c r="BP186" s="884">
        <v>0</v>
      </c>
      <c r="BQ186" s="884"/>
      <c r="BR186" s="884">
        <v>0</v>
      </c>
      <c r="BS186" s="884">
        <v>0</v>
      </c>
      <c r="BT186" s="884">
        <v>0</v>
      </c>
      <c r="BU186" s="884">
        <v>0</v>
      </c>
      <c r="BV186" s="884">
        <v>0</v>
      </c>
      <c r="BW186" s="884">
        <v>0</v>
      </c>
      <c r="BX186" s="884">
        <v>0</v>
      </c>
      <c r="BY186" s="884">
        <v>0</v>
      </c>
      <c r="BZ186" s="884">
        <v>0</v>
      </c>
      <c r="CA186" s="884">
        <v>0</v>
      </c>
      <c r="CB186" s="884">
        <v>0</v>
      </c>
      <c r="CC186" s="884">
        <v>0</v>
      </c>
      <c r="CD186" s="884">
        <v>0</v>
      </c>
      <c r="CE186" s="884">
        <v>0</v>
      </c>
      <c r="CF186" s="884">
        <v>0</v>
      </c>
      <c r="CG186" s="884">
        <v>0</v>
      </c>
      <c r="CH186" s="884">
        <v>0</v>
      </c>
      <c r="CI186" s="884">
        <v>0</v>
      </c>
      <c r="CJ186" s="884">
        <v>0</v>
      </c>
      <c r="CK186" s="884">
        <v>8.2857142857142851E-3</v>
      </c>
      <c r="CL186" s="884">
        <v>0</v>
      </c>
      <c r="CM186" s="884">
        <v>0</v>
      </c>
      <c r="CN186" s="884">
        <v>0</v>
      </c>
      <c r="CO186" s="884">
        <v>0</v>
      </c>
      <c r="CP186" s="884">
        <v>0</v>
      </c>
      <c r="CQ186" s="884">
        <v>0</v>
      </c>
      <c r="CR186" s="884">
        <v>0</v>
      </c>
      <c r="CS186" s="884">
        <v>0</v>
      </c>
      <c r="CT186" s="884">
        <v>0</v>
      </c>
      <c r="CU186" s="884">
        <v>0</v>
      </c>
      <c r="CV186" s="884">
        <v>0</v>
      </c>
      <c r="CW186" s="884">
        <v>0</v>
      </c>
      <c r="CX186" s="884">
        <v>0</v>
      </c>
      <c r="CY186" s="884">
        <v>0</v>
      </c>
      <c r="CZ186" s="884">
        <v>0</v>
      </c>
      <c r="DA186" s="884">
        <v>0</v>
      </c>
      <c r="DB186" s="884"/>
      <c r="DC186" s="884">
        <v>0</v>
      </c>
      <c r="DD186" s="884">
        <v>0</v>
      </c>
      <c r="DE186" s="884">
        <v>0</v>
      </c>
      <c r="DF186" s="884">
        <v>0</v>
      </c>
      <c r="DG186" s="884">
        <v>0</v>
      </c>
      <c r="DH186" s="884">
        <v>0</v>
      </c>
      <c r="DI186" s="884">
        <v>0</v>
      </c>
      <c r="DJ186" s="884">
        <v>0</v>
      </c>
      <c r="DK186" s="884">
        <v>0</v>
      </c>
      <c r="DL186" s="884">
        <v>0</v>
      </c>
      <c r="DM186" s="884">
        <v>0</v>
      </c>
      <c r="DN186" s="884">
        <v>0</v>
      </c>
      <c r="DO186" s="884">
        <v>0</v>
      </c>
      <c r="DP186" s="884">
        <v>0</v>
      </c>
      <c r="DQ186" s="884">
        <v>0</v>
      </c>
      <c r="DR186" s="884">
        <v>0</v>
      </c>
      <c r="DS186" s="884">
        <v>0</v>
      </c>
      <c r="DT186" s="884">
        <v>0</v>
      </c>
      <c r="DU186" s="884">
        <v>0</v>
      </c>
      <c r="DV186" s="884">
        <v>0</v>
      </c>
      <c r="DW186" s="884">
        <v>0</v>
      </c>
      <c r="DX186" s="884">
        <v>0</v>
      </c>
      <c r="DY186" s="884"/>
      <c r="DZ186" s="884">
        <v>0</v>
      </c>
      <c r="EA186" s="884">
        <v>0</v>
      </c>
      <c r="EB186" s="884">
        <v>0</v>
      </c>
      <c r="EC186" s="884">
        <v>0</v>
      </c>
      <c r="ED186" s="884">
        <v>0</v>
      </c>
      <c r="EE186" s="884">
        <v>0</v>
      </c>
      <c r="EF186" s="884">
        <v>0</v>
      </c>
      <c r="EG186" s="884">
        <v>0</v>
      </c>
      <c r="EH186" s="884">
        <v>0</v>
      </c>
      <c r="EI186" s="884">
        <v>0</v>
      </c>
      <c r="EJ186" s="884">
        <v>6.1052631578947351E-3</v>
      </c>
      <c r="EK186" s="884">
        <v>0</v>
      </c>
      <c r="EL186" s="884">
        <v>0</v>
      </c>
      <c r="EM186" s="884">
        <v>0</v>
      </c>
      <c r="EN186" s="884">
        <v>0</v>
      </c>
      <c r="EO186" s="884">
        <v>0</v>
      </c>
      <c r="EP186" s="884">
        <v>0</v>
      </c>
      <c r="EQ186" s="884">
        <v>0</v>
      </c>
      <c r="ER186" s="884">
        <v>0</v>
      </c>
      <c r="ES186" s="884">
        <v>0</v>
      </c>
      <c r="ET186" s="884">
        <v>0</v>
      </c>
      <c r="EU186" s="884">
        <v>4.5117647058823533E-2</v>
      </c>
      <c r="EV186" s="884">
        <v>0</v>
      </c>
      <c r="EW186" s="884">
        <v>0</v>
      </c>
      <c r="EX186" s="884">
        <v>0</v>
      </c>
      <c r="EY186" s="884">
        <v>0</v>
      </c>
      <c r="EZ186" s="884">
        <v>0</v>
      </c>
      <c r="FA186" s="884">
        <v>0</v>
      </c>
      <c r="FB186" s="884">
        <v>0</v>
      </c>
      <c r="FC186" s="884">
        <v>0</v>
      </c>
      <c r="FD186" s="884">
        <v>0</v>
      </c>
      <c r="FE186" s="884">
        <v>0</v>
      </c>
      <c r="FF186" s="884">
        <v>0</v>
      </c>
      <c r="FG186" s="884">
        <v>0</v>
      </c>
      <c r="FH186" s="884">
        <v>0</v>
      </c>
      <c r="FI186" s="884">
        <v>0</v>
      </c>
      <c r="FJ186" s="884">
        <v>1.7307692307692305E-2</v>
      </c>
      <c r="FK186" s="884">
        <v>0</v>
      </c>
      <c r="FL186" s="884">
        <v>0</v>
      </c>
      <c r="FM186" s="884">
        <v>0</v>
      </c>
      <c r="FN186" s="884">
        <v>0</v>
      </c>
      <c r="FO186" s="884">
        <v>0</v>
      </c>
      <c r="FP186" s="884">
        <v>0</v>
      </c>
      <c r="FQ186" s="884">
        <v>0</v>
      </c>
      <c r="FR186" s="884">
        <v>0</v>
      </c>
      <c r="FS186" s="884">
        <v>0</v>
      </c>
      <c r="FT186" s="884">
        <v>0</v>
      </c>
      <c r="FU186" s="884">
        <v>0</v>
      </c>
      <c r="FV186" s="884">
        <v>0</v>
      </c>
      <c r="FW186" s="884">
        <v>0</v>
      </c>
      <c r="FX186" s="884">
        <v>0</v>
      </c>
      <c r="FY186" s="884">
        <v>0</v>
      </c>
      <c r="FZ186" s="884">
        <v>0</v>
      </c>
      <c r="GA186" s="884">
        <v>0</v>
      </c>
      <c r="GB186" s="884">
        <v>0</v>
      </c>
      <c r="GC186" s="884">
        <v>0</v>
      </c>
      <c r="GD186" s="884">
        <v>0</v>
      </c>
      <c r="GE186" s="884">
        <v>0</v>
      </c>
      <c r="GF186" s="884">
        <v>0</v>
      </c>
      <c r="GG186" s="884">
        <v>0</v>
      </c>
      <c r="GH186" s="884">
        <v>0</v>
      </c>
      <c r="GI186" s="884">
        <v>0</v>
      </c>
      <c r="GJ186" s="884">
        <v>0</v>
      </c>
      <c r="GK186" s="884">
        <v>0</v>
      </c>
      <c r="GL186" s="884">
        <v>0</v>
      </c>
    </row>
    <row r="187" spans="1:194" x14ac:dyDescent="0.2">
      <c r="A187" s="652" t="s">
        <v>1172</v>
      </c>
      <c r="B187" s="652" t="s">
        <v>632</v>
      </c>
      <c r="C187" s="884"/>
      <c r="D187" s="884"/>
      <c r="E187" s="884"/>
      <c r="F187" s="884"/>
      <c r="G187" s="884"/>
      <c r="H187" s="884"/>
      <c r="I187" s="884"/>
      <c r="J187" s="884"/>
      <c r="K187" s="884"/>
      <c r="L187" s="884"/>
      <c r="M187" s="884">
        <v>0</v>
      </c>
      <c r="N187" s="884"/>
      <c r="O187" s="884"/>
      <c r="P187" s="884"/>
      <c r="Q187" s="884"/>
      <c r="R187" s="884"/>
      <c r="S187" s="884"/>
      <c r="T187" s="884"/>
      <c r="U187" s="884"/>
      <c r="V187" s="884"/>
      <c r="W187" s="884"/>
      <c r="X187" s="884"/>
      <c r="Y187" s="884"/>
      <c r="Z187" s="884"/>
      <c r="AA187" s="884"/>
      <c r="AB187" s="884"/>
      <c r="AC187" s="884"/>
      <c r="AD187" s="884"/>
      <c r="AE187" s="884">
        <v>0</v>
      </c>
      <c r="AF187" s="884">
        <v>0</v>
      </c>
      <c r="AG187" s="884"/>
      <c r="AH187" s="884"/>
      <c r="AI187" s="884"/>
      <c r="AJ187" s="884"/>
      <c r="AK187" s="884">
        <v>0</v>
      </c>
      <c r="AL187" s="884"/>
      <c r="AM187" s="884">
        <v>0</v>
      </c>
      <c r="AN187" s="884"/>
      <c r="AO187" s="884"/>
      <c r="AP187" s="884"/>
      <c r="AQ187" s="884">
        <v>0</v>
      </c>
      <c r="AR187" s="884">
        <v>0</v>
      </c>
      <c r="AS187" s="884">
        <v>0</v>
      </c>
      <c r="AT187" s="884"/>
      <c r="AU187" s="884"/>
      <c r="AV187" s="884"/>
      <c r="AW187" s="884">
        <v>0</v>
      </c>
      <c r="AX187" s="884"/>
      <c r="AY187" s="884"/>
      <c r="AZ187" s="884"/>
      <c r="BA187" s="884"/>
      <c r="BB187" s="884"/>
      <c r="BC187" s="884"/>
      <c r="BD187" s="884"/>
      <c r="BE187" s="884"/>
      <c r="BF187" s="884"/>
      <c r="BG187" s="884"/>
      <c r="BH187" s="884"/>
      <c r="BI187" s="884"/>
      <c r="BJ187" s="884"/>
      <c r="BK187" s="884"/>
      <c r="BL187" s="884"/>
      <c r="BM187" s="884"/>
      <c r="BN187" s="884"/>
      <c r="BO187" s="884">
        <v>0</v>
      </c>
      <c r="BP187" s="884"/>
      <c r="BQ187" s="884"/>
      <c r="BR187" s="884"/>
      <c r="BS187" s="884"/>
      <c r="BT187" s="884"/>
      <c r="BU187" s="884"/>
      <c r="BV187" s="884"/>
      <c r="BW187" s="884"/>
      <c r="BX187" s="884"/>
      <c r="BY187" s="884"/>
      <c r="BZ187" s="884"/>
      <c r="CA187" s="884"/>
      <c r="CB187" s="884"/>
      <c r="CC187" s="884"/>
      <c r="CD187" s="884"/>
      <c r="CE187" s="884"/>
      <c r="CF187" s="884"/>
      <c r="CG187" s="884"/>
      <c r="CH187" s="884"/>
      <c r="CI187" s="884"/>
      <c r="CJ187" s="884"/>
      <c r="CK187" s="884"/>
      <c r="CL187" s="884">
        <v>0</v>
      </c>
      <c r="CM187" s="884"/>
      <c r="CN187" s="884"/>
      <c r="CO187" s="884"/>
      <c r="CP187" s="884"/>
      <c r="CQ187" s="884"/>
      <c r="CR187" s="884"/>
      <c r="CS187" s="884"/>
      <c r="CT187" s="884"/>
      <c r="CU187" s="884"/>
      <c r="CV187" s="884"/>
      <c r="CW187" s="884"/>
      <c r="CX187" s="884"/>
      <c r="CY187" s="884"/>
      <c r="CZ187" s="884"/>
      <c r="DA187" s="884"/>
      <c r="DB187" s="884"/>
      <c r="DC187" s="884"/>
      <c r="DD187" s="884">
        <v>0</v>
      </c>
      <c r="DE187" s="884">
        <v>0</v>
      </c>
      <c r="DF187" s="884">
        <v>0</v>
      </c>
      <c r="DG187" s="884">
        <v>0</v>
      </c>
      <c r="DH187" s="884"/>
      <c r="DI187" s="884"/>
      <c r="DJ187" s="884"/>
      <c r="DK187" s="884"/>
      <c r="DL187" s="884"/>
      <c r="DM187" s="884"/>
      <c r="DN187" s="884"/>
      <c r="DO187" s="884"/>
      <c r="DP187" s="884"/>
      <c r="DQ187" s="884"/>
      <c r="DR187" s="884"/>
      <c r="DS187" s="884">
        <v>0</v>
      </c>
      <c r="DT187" s="884"/>
      <c r="DU187" s="884"/>
      <c r="DV187" s="884"/>
      <c r="DW187" s="884"/>
      <c r="DX187" s="884"/>
      <c r="DY187" s="884"/>
      <c r="DZ187" s="884"/>
      <c r="EA187" s="884"/>
      <c r="EB187" s="884"/>
      <c r="EC187" s="884"/>
      <c r="ED187" s="884"/>
      <c r="EE187" s="884">
        <v>0</v>
      </c>
      <c r="EF187" s="884"/>
      <c r="EG187" s="884"/>
      <c r="EH187" s="884"/>
      <c r="EI187" s="884"/>
      <c r="EJ187" s="884"/>
      <c r="EK187" s="884"/>
      <c r="EL187" s="884"/>
      <c r="EM187" s="884"/>
      <c r="EN187" s="884"/>
      <c r="EO187" s="884">
        <v>0</v>
      </c>
      <c r="EP187" s="884">
        <v>0</v>
      </c>
      <c r="EQ187" s="884"/>
      <c r="ER187" s="884"/>
      <c r="ES187" s="884"/>
      <c r="ET187" s="884">
        <v>0</v>
      </c>
      <c r="EU187" s="884"/>
      <c r="EV187" s="884"/>
      <c r="EW187" s="884">
        <v>0</v>
      </c>
      <c r="EX187" s="884"/>
      <c r="EY187" s="884">
        <v>0</v>
      </c>
      <c r="EZ187" s="884"/>
      <c r="FA187" s="884"/>
      <c r="FB187" s="884"/>
      <c r="FC187" s="884"/>
      <c r="FD187" s="884"/>
      <c r="FE187" s="884"/>
      <c r="FF187" s="884"/>
      <c r="FG187" s="884"/>
      <c r="FH187" s="884"/>
      <c r="FI187" s="884"/>
      <c r="FJ187" s="884"/>
      <c r="FK187" s="884"/>
      <c r="FL187" s="884"/>
      <c r="FM187" s="884"/>
      <c r="FN187" s="884"/>
      <c r="FO187" s="884"/>
      <c r="FP187" s="884"/>
      <c r="FQ187" s="884"/>
      <c r="FR187" s="884"/>
      <c r="FS187" s="884"/>
      <c r="FT187" s="884"/>
      <c r="FU187" s="884"/>
      <c r="FV187" s="884"/>
      <c r="FW187" s="884"/>
      <c r="FX187" s="884"/>
      <c r="FY187" s="884"/>
      <c r="FZ187" s="884"/>
      <c r="GA187" s="884"/>
      <c r="GB187" s="884"/>
      <c r="GC187" s="884"/>
      <c r="GD187" s="884"/>
      <c r="GE187" s="884"/>
      <c r="GF187" s="884"/>
      <c r="GG187" s="884"/>
      <c r="GH187" s="884">
        <v>0</v>
      </c>
      <c r="GI187" s="884"/>
      <c r="GJ187" s="884"/>
      <c r="GK187" s="884"/>
      <c r="GL187" s="884"/>
    </row>
    <row r="188" spans="1:194" x14ac:dyDescent="0.2">
      <c r="A188" s="652" t="s">
        <v>1177</v>
      </c>
      <c r="B188" s="652" t="s">
        <v>636</v>
      </c>
      <c r="C188" s="884">
        <v>0</v>
      </c>
      <c r="D188" s="884">
        <v>0</v>
      </c>
      <c r="E188" s="884"/>
      <c r="F188" s="884">
        <v>0</v>
      </c>
      <c r="G188" s="884">
        <v>0.01</v>
      </c>
      <c r="H188" s="884">
        <v>0</v>
      </c>
      <c r="I188" s="884">
        <v>0</v>
      </c>
      <c r="J188" s="884">
        <v>0</v>
      </c>
      <c r="K188" s="884">
        <v>0</v>
      </c>
      <c r="L188" s="884">
        <v>9.9239130434782604E-3</v>
      </c>
      <c r="M188" s="884">
        <v>0</v>
      </c>
      <c r="N188" s="884">
        <v>0</v>
      </c>
      <c r="O188" s="884">
        <v>0</v>
      </c>
      <c r="P188" s="884">
        <v>0</v>
      </c>
      <c r="Q188" s="884">
        <v>1.325</v>
      </c>
      <c r="R188" s="884">
        <v>0</v>
      </c>
      <c r="S188" s="884">
        <v>0</v>
      </c>
      <c r="T188" s="884">
        <v>0</v>
      </c>
      <c r="U188" s="884"/>
      <c r="V188" s="884">
        <v>0</v>
      </c>
      <c r="W188" s="884">
        <v>0</v>
      </c>
      <c r="X188" s="884">
        <v>0</v>
      </c>
      <c r="Y188" s="884">
        <v>0</v>
      </c>
      <c r="Z188" s="884"/>
      <c r="AA188" s="884">
        <v>0</v>
      </c>
      <c r="AB188" s="884"/>
      <c r="AC188" s="884">
        <v>0</v>
      </c>
      <c r="AD188" s="884">
        <v>0</v>
      </c>
      <c r="AE188" s="884">
        <v>0</v>
      </c>
      <c r="AF188" s="884">
        <v>0</v>
      </c>
      <c r="AG188" s="884"/>
      <c r="AH188" s="884">
        <v>0</v>
      </c>
      <c r="AI188" s="884">
        <v>0</v>
      </c>
      <c r="AJ188" s="884"/>
      <c r="AK188" s="884">
        <v>0</v>
      </c>
      <c r="AL188" s="884">
        <v>0</v>
      </c>
      <c r="AM188" s="884">
        <v>0</v>
      </c>
      <c r="AN188" s="884">
        <v>0</v>
      </c>
      <c r="AO188" s="884">
        <v>0</v>
      </c>
      <c r="AP188" s="884"/>
      <c r="AQ188" s="884">
        <v>0</v>
      </c>
      <c r="AR188" s="884">
        <v>0</v>
      </c>
      <c r="AS188" s="884">
        <v>0</v>
      </c>
      <c r="AT188" s="884">
        <v>0</v>
      </c>
      <c r="AU188" s="884">
        <v>0</v>
      </c>
      <c r="AV188" s="884">
        <v>0</v>
      </c>
      <c r="AW188" s="884">
        <v>0</v>
      </c>
      <c r="AX188" s="884">
        <v>0</v>
      </c>
      <c r="AY188" s="884">
        <v>0</v>
      </c>
      <c r="AZ188" s="884">
        <v>0</v>
      </c>
      <c r="BA188" s="884">
        <v>0</v>
      </c>
      <c r="BB188" s="884">
        <v>0</v>
      </c>
      <c r="BC188" s="884">
        <v>0</v>
      </c>
      <c r="BD188" s="884">
        <v>0</v>
      </c>
      <c r="BE188" s="884">
        <v>0</v>
      </c>
      <c r="BF188" s="884">
        <v>0</v>
      </c>
      <c r="BG188" s="884">
        <v>0</v>
      </c>
      <c r="BH188" s="884">
        <v>0</v>
      </c>
      <c r="BI188" s="884">
        <v>0</v>
      </c>
      <c r="BJ188" s="884">
        <v>0</v>
      </c>
      <c r="BK188" s="884">
        <v>0</v>
      </c>
      <c r="BL188" s="884">
        <v>0</v>
      </c>
      <c r="BM188" s="884">
        <v>0</v>
      </c>
      <c r="BN188" s="884"/>
      <c r="BO188" s="884">
        <v>0</v>
      </c>
      <c r="BP188" s="884">
        <v>0.01</v>
      </c>
      <c r="BQ188" s="884"/>
      <c r="BR188" s="884">
        <v>0</v>
      </c>
      <c r="BS188" s="884">
        <v>0</v>
      </c>
      <c r="BT188" s="884">
        <v>0</v>
      </c>
      <c r="BU188" s="884">
        <v>0</v>
      </c>
      <c r="BV188" s="884">
        <v>0</v>
      </c>
      <c r="BW188" s="884">
        <v>0</v>
      </c>
      <c r="BX188" s="884">
        <v>0</v>
      </c>
      <c r="BY188" s="884">
        <v>0</v>
      </c>
      <c r="BZ188" s="884">
        <v>0</v>
      </c>
      <c r="CA188" s="884">
        <v>0</v>
      </c>
      <c r="CB188" s="884">
        <v>0</v>
      </c>
      <c r="CC188" s="884">
        <v>0</v>
      </c>
      <c r="CD188" s="884">
        <v>0</v>
      </c>
      <c r="CE188" s="884">
        <v>0</v>
      </c>
      <c r="CF188" s="884">
        <v>0</v>
      </c>
      <c r="CG188" s="884">
        <v>0</v>
      </c>
      <c r="CH188" s="884">
        <v>0</v>
      </c>
      <c r="CI188" s="884"/>
      <c r="CJ188" s="884">
        <v>0</v>
      </c>
      <c r="CK188" s="884">
        <v>0</v>
      </c>
      <c r="CL188" s="884">
        <v>0</v>
      </c>
      <c r="CM188" s="884">
        <v>0</v>
      </c>
      <c r="CN188" s="884"/>
      <c r="CO188" s="884"/>
      <c r="CP188" s="884">
        <v>0</v>
      </c>
      <c r="CQ188" s="884">
        <v>0</v>
      </c>
      <c r="CR188" s="884">
        <v>0</v>
      </c>
      <c r="CS188" s="884">
        <v>0</v>
      </c>
      <c r="CT188" s="884">
        <v>0</v>
      </c>
      <c r="CU188" s="884">
        <v>0</v>
      </c>
      <c r="CV188" s="884">
        <v>0</v>
      </c>
      <c r="CW188" s="884">
        <v>0</v>
      </c>
      <c r="CX188" s="884"/>
      <c r="CY188" s="884"/>
      <c r="CZ188" s="884"/>
      <c r="DA188" s="884">
        <v>0</v>
      </c>
      <c r="DB188" s="884">
        <v>0.11244444444444446</v>
      </c>
      <c r="DC188" s="884"/>
      <c r="DD188" s="884">
        <v>0</v>
      </c>
      <c r="DE188" s="884">
        <v>0</v>
      </c>
      <c r="DF188" s="884">
        <v>0</v>
      </c>
      <c r="DG188" s="884">
        <v>0</v>
      </c>
      <c r="DH188" s="884">
        <v>0</v>
      </c>
      <c r="DI188" s="884">
        <v>0</v>
      </c>
      <c r="DJ188" s="884"/>
      <c r="DK188" s="884">
        <v>1.1188888888888891E-2</v>
      </c>
      <c r="DL188" s="884">
        <v>0</v>
      </c>
      <c r="DM188" s="884">
        <v>0</v>
      </c>
      <c r="DN188" s="884">
        <v>0</v>
      </c>
      <c r="DO188" s="884">
        <v>0</v>
      </c>
      <c r="DP188" s="884">
        <v>1.0043956043956038E-2</v>
      </c>
      <c r="DQ188" s="884">
        <v>0</v>
      </c>
      <c r="DR188" s="884">
        <v>0</v>
      </c>
      <c r="DS188" s="884">
        <v>0</v>
      </c>
      <c r="DT188" s="884">
        <v>0</v>
      </c>
      <c r="DU188" s="884">
        <v>0</v>
      </c>
      <c r="DV188" s="884">
        <v>0</v>
      </c>
      <c r="DW188" s="884"/>
      <c r="DX188" s="884">
        <v>0</v>
      </c>
      <c r="DY188" s="884"/>
      <c r="DZ188" s="884">
        <v>0</v>
      </c>
      <c r="EA188" s="884">
        <v>0</v>
      </c>
      <c r="EB188" s="884">
        <v>0</v>
      </c>
      <c r="EC188" s="884">
        <v>0</v>
      </c>
      <c r="ED188" s="884"/>
      <c r="EE188" s="884">
        <v>0</v>
      </c>
      <c r="EF188" s="884">
        <v>0</v>
      </c>
      <c r="EG188" s="884">
        <v>0</v>
      </c>
      <c r="EH188" s="884">
        <v>0</v>
      </c>
      <c r="EI188" s="884">
        <v>0</v>
      </c>
      <c r="EJ188" s="884">
        <v>0</v>
      </c>
      <c r="EK188" s="884">
        <v>0</v>
      </c>
      <c r="EL188" s="884"/>
      <c r="EM188" s="884">
        <v>0</v>
      </c>
      <c r="EN188" s="884">
        <v>0</v>
      </c>
      <c r="EO188" s="884">
        <v>0</v>
      </c>
      <c r="EP188" s="884">
        <v>0</v>
      </c>
      <c r="EQ188" s="884">
        <v>0</v>
      </c>
      <c r="ER188" s="884">
        <v>0</v>
      </c>
      <c r="ES188" s="884">
        <v>0</v>
      </c>
      <c r="ET188" s="884">
        <v>0</v>
      </c>
      <c r="EU188" s="884">
        <v>0</v>
      </c>
      <c r="EV188" s="884">
        <v>0</v>
      </c>
      <c r="EW188" s="884">
        <v>0</v>
      </c>
      <c r="EX188" s="884">
        <v>0</v>
      </c>
      <c r="EY188" s="884">
        <v>0</v>
      </c>
      <c r="EZ188" s="884">
        <v>0</v>
      </c>
      <c r="FA188" s="884">
        <v>0</v>
      </c>
      <c r="FB188" s="884">
        <v>1.0111111111111111E-2</v>
      </c>
      <c r="FC188" s="884">
        <v>0</v>
      </c>
      <c r="FD188" s="884">
        <v>0</v>
      </c>
      <c r="FE188" s="884"/>
      <c r="FF188" s="884">
        <v>0</v>
      </c>
      <c r="FG188" s="884">
        <v>0</v>
      </c>
      <c r="FH188" s="884">
        <v>0</v>
      </c>
      <c r="FI188" s="884">
        <v>0</v>
      </c>
      <c r="FJ188" s="884">
        <v>0</v>
      </c>
      <c r="FK188" s="884">
        <v>0</v>
      </c>
      <c r="FL188" s="884">
        <v>0</v>
      </c>
      <c r="FM188" s="884">
        <v>0</v>
      </c>
      <c r="FN188" s="884">
        <v>0</v>
      </c>
      <c r="FO188" s="884">
        <v>0</v>
      </c>
      <c r="FP188" s="884">
        <v>0</v>
      </c>
      <c r="FQ188" s="884">
        <v>0</v>
      </c>
      <c r="FR188" s="884">
        <v>1.0311111111111111E-2</v>
      </c>
      <c r="FS188" s="884">
        <v>0</v>
      </c>
      <c r="FT188" s="884">
        <v>0</v>
      </c>
      <c r="FU188" s="884"/>
      <c r="FV188" s="884">
        <v>0</v>
      </c>
      <c r="FW188" s="884">
        <v>0</v>
      </c>
      <c r="FX188" s="884">
        <v>0</v>
      </c>
      <c r="FY188" s="884">
        <v>0</v>
      </c>
      <c r="FZ188" s="884">
        <v>0</v>
      </c>
      <c r="GA188" s="884">
        <v>0</v>
      </c>
      <c r="GB188" s="884">
        <v>0.01</v>
      </c>
      <c r="GC188" s="884"/>
      <c r="GD188" s="884">
        <v>0</v>
      </c>
      <c r="GE188" s="884">
        <v>0</v>
      </c>
      <c r="GF188" s="884">
        <v>0</v>
      </c>
      <c r="GG188" s="884">
        <v>0</v>
      </c>
      <c r="GH188" s="884">
        <v>0</v>
      </c>
      <c r="GI188" s="884">
        <v>1.0555555555555556E-2</v>
      </c>
      <c r="GJ188" s="884">
        <v>0</v>
      </c>
      <c r="GK188" s="884">
        <v>0</v>
      </c>
      <c r="GL188" s="884">
        <v>0</v>
      </c>
    </row>
    <row r="189" spans="1:194" x14ac:dyDescent="0.2">
      <c r="A189" s="652" t="s">
        <v>1178</v>
      </c>
      <c r="B189" s="652" t="s">
        <v>637</v>
      </c>
      <c r="C189" s="884">
        <v>0</v>
      </c>
      <c r="D189" s="884">
        <v>0</v>
      </c>
      <c r="E189" s="884">
        <v>0</v>
      </c>
      <c r="F189" s="884">
        <v>0</v>
      </c>
      <c r="G189" s="884">
        <v>0</v>
      </c>
      <c r="H189" s="884">
        <v>0</v>
      </c>
      <c r="I189" s="884">
        <v>0</v>
      </c>
      <c r="J189" s="884">
        <v>0</v>
      </c>
      <c r="K189" s="884">
        <v>0</v>
      </c>
      <c r="L189" s="884">
        <v>0</v>
      </c>
      <c r="M189" s="884">
        <v>0</v>
      </c>
      <c r="N189" s="884">
        <v>0</v>
      </c>
      <c r="O189" s="884">
        <v>0</v>
      </c>
      <c r="P189" s="884">
        <v>1.0041095890410958E-2</v>
      </c>
      <c r="Q189" s="884">
        <v>19</v>
      </c>
      <c r="R189" s="884">
        <v>0</v>
      </c>
      <c r="S189" s="884">
        <v>0</v>
      </c>
      <c r="T189" s="884">
        <v>0</v>
      </c>
      <c r="U189" s="884">
        <v>0</v>
      </c>
      <c r="V189" s="884">
        <v>0</v>
      </c>
      <c r="W189" s="884">
        <v>0</v>
      </c>
      <c r="X189" s="884">
        <v>0</v>
      </c>
      <c r="Y189" s="884">
        <v>9.4583333333333342E-3</v>
      </c>
      <c r="Z189" s="884"/>
      <c r="AA189" s="884">
        <v>0</v>
      </c>
      <c r="AB189" s="884">
        <v>1.5565217391304349E-2</v>
      </c>
      <c r="AC189" s="884">
        <v>0</v>
      </c>
      <c r="AD189" s="884">
        <v>1.1953020134228189E-2</v>
      </c>
      <c r="AE189" s="884">
        <v>9.6012658227848102E-3</v>
      </c>
      <c r="AF189" s="884">
        <v>1.4213483146067412E-2</v>
      </c>
      <c r="AG189" s="884"/>
      <c r="AH189" s="884">
        <v>0</v>
      </c>
      <c r="AI189" s="884">
        <v>0</v>
      </c>
      <c r="AJ189" s="884">
        <v>0</v>
      </c>
      <c r="AK189" s="884">
        <v>0</v>
      </c>
      <c r="AL189" s="884">
        <v>0</v>
      </c>
      <c r="AM189" s="884">
        <v>4.3448717948718088E-2</v>
      </c>
      <c r="AN189" s="884">
        <v>0</v>
      </c>
      <c r="AO189" s="884">
        <v>9.6708860759493667E-3</v>
      </c>
      <c r="AP189" s="884">
        <v>0</v>
      </c>
      <c r="AQ189" s="884">
        <v>0</v>
      </c>
      <c r="AR189" s="884">
        <v>2.2774999999999834E-2</v>
      </c>
      <c r="AS189" s="884">
        <v>0</v>
      </c>
      <c r="AT189" s="884">
        <v>0</v>
      </c>
      <c r="AU189" s="884">
        <v>0</v>
      </c>
      <c r="AV189" s="884">
        <v>0</v>
      </c>
      <c r="AW189" s="884">
        <v>0</v>
      </c>
      <c r="AX189" s="884">
        <v>0</v>
      </c>
      <c r="AY189" s="884">
        <v>0</v>
      </c>
      <c r="AZ189" s="884">
        <v>0</v>
      </c>
      <c r="BA189" s="884">
        <v>0</v>
      </c>
      <c r="BB189" s="884">
        <v>0</v>
      </c>
      <c r="BC189" s="884">
        <v>0</v>
      </c>
      <c r="BD189" s="884">
        <v>0</v>
      </c>
      <c r="BE189" s="884">
        <v>0</v>
      </c>
      <c r="BF189" s="884">
        <v>0</v>
      </c>
      <c r="BG189" s="884">
        <v>0</v>
      </c>
      <c r="BH189" s="884">
        <v>0</v>
      </c>
      <c r="BI189" s="884">
        <v>0</v>
      </c>
      <c r="BJ189" s="884">
        <v>0</v>
      </c>
      <c r="BK189" s="884">
        <v>0</v>
      </c>
      <c r="BL189" s="884">
        <v>0</v>
      </c>
      <c r="BM189" s="884">
        <v>0</v>
      </c>
      <c r="BN189" s="884">
        <v>0</v>
      </c>
      <c r="BO189" s="884">
        <v>0</v>
      </c>
      <c r="BP189" s="884">
        <v>1.007638888888889E-2</v>
      </c>
      <c r="BQ189" s="884">
        <v>0</v>
      </c>
      <c r="BR189" s="884">
        <v>0</v>
      </c>
      <c r="BS189" s="884">
        <v>0</v>
      </c>
      <c r="BT189" s="884">
        <v>0</v>
      </c>
      <c r="BU189" s="884">
        <v>0</v>
      </c>
      <c r="BV189" s="884">
        <v>0</v>
      </c>
      <c r="BW189" s="884">
        <v>0</v>
      </c>
      <c r="BX189" s="884">
        <v>0</v>
      </c>
      <c r="BY189" s="884">
        <v>0</v>
      </c>
      <c r="BZ189" s="884">
        <v>0</v>
      </c>
      <c r="CA189" s="884">
        <v>0</v>
      </c>
      <c r="CB189" s="884">
        <v>0</v>
      </c>
      <c r="CC189" s="884">
        <v>0</v>
      </c>
      <c r="CD189" s="884">
        <v>0</v>
      </c>
      <c r="CE189" s="884">
        <v>0</v>
      </c>
      <c r="CF189" s="884">
        <v>0</v>
      </c>
      <c r="CG189" s="884">
        <v>9.9396551724137937E-3</v>
      </c>
      <c r="CH189" s="884">
        <v>0</v>
      </c>
      <c r="CI189" s="884">
        <v>0</v>
      </c>
      <c r="CJ189" s="884">
        <v>0</v>
      </c>
      <c r="CK189" s="884">
        <v>0</v>
      </c>
      <c r="CL189" s="884">
        <v>0</v>
      </c>
      <c r="CM189" s="884">
        <v>0</v>
      </c>
      <c r="CN189" s="884">
        <v>0</v>
      </c>
      <c r="CO189" s="884">
        <v>0</v>
      </c>
      <c r="CP189" s="884">
        <v>0</v>
      </c>
      <c r="CQ189" s="884">
        <v>0</v>
      </c>
      <c r="CR189" s="884">
        <v>0</v>
      </c>
      <c r="CS189" s="884">
        <v>0</v>
      </c>
      <c r="CT189" s="884">
        <v>1.0238095238095239E-2</v>
      </c>
      <c r="CU189" s="884">
        <v>0</v>
      </c>
      <c r="CV189" s="884">
        <v>0</v>
      </c>
      <c r="CW189" s="884">
        <v>0</v>
      </c>
      <c r="CX189" s="884">
        <v>9.4159292035398238E-3</v>
      </c>
      <c r="CY189" s="884">
        <v>0</v>
      </c>
      <c r="CZ189" s="884">
        <v>0</v>
      </c>
      <c r="DA189" s="884">
        <v>0</v>
      </c>
      <c r="DB189" s="884">
        <v>7.731192660550458E-2</v>
      </c>
      <c r="DC189" s="884">
        <v>0</v>
      </c>
      <c r="DD189" s="884">
        <v>0</v>
      </c>
      <c r="DE189" s="884">
        <v>0</v>
      </c>
      <c r="DF189" s="884">
        <v>0</v>
      </c>
      <c r="DG189" s="884">
        <v>0</v>
      </c>
      <c r="DH189" s="884">
        <v>0</v>
      </c>
      <c r="DI189" s="884">
        <v>0</v>
      </c>
      <c r="DJ189" s="884">
        <v>0</v>
      </c>
      <c r="DK189" s="884">
        <v>1.0102189781021899E-2</v>
      </c>
      <c r="DL189" s="884">
        <v>0</v>
      </c>
      <c r="DM189" s="884">
        <v>0</v>
      </c>
      <c r="DN189" s="884">
        <v>0</v>
      </c>
      <c r="DO189" s="884">
        <v>0</v>
      </c>
      <c r="DP189" s="884">
        <v>0</v>
      </c>
      <c r="DQ189" s="884">
        <v>0</v>
      </c>
      <c r="DR189" s="884">
        <v>0</v>
      </c>
      <c r="DS189" s="884">
        <v>0</v>
      </c>
      <c r="DT189" s="884">
        <v>0</v>
      </c>
      <c r="DU189" s="884">
        <v>0</v>
      </c>
      <c r="DV189" s="884">
        <v>1.5263669480843413E-2</v>
      </c>
      <c r="DW189" s="884">
        <v>0</v>
      </c>
      <c r="DX189" s="884">
        <v>0</v>
      </c>
      <c r="DY189" s="884">
        <v>2.1337837837837839E-2</v>
      </c>
      <c r="DZ189" s="884">
        <v>0</v>
      </c>
      <c r="EA189" s="884">
        <v>0</v>
      </c>
      <c r="EB189" s="884">
        <v>0</v>
      </c>
      <c r="EC189" s="884">
        <v>0</v>
      </c>
      <c r="ED189" s="884">
        <v>0</v>
      </c>
      <c r="EE189" s="884">
        <v>0</v>
      </c>
      <c r="EF189" s="884">
        <v>0</v>
      </c>
      <c r="EG189" s="884">
        <v>0</v>
      </c>
      <c r="EH189" s="884">
        <v>0</v>
      </c>
      <c r="EI189" s="884">
        <v>0</v>
      </c>
      <c r="EJ189" s="884">
        <v>0</v>
      </c>
      <c r="EK189" s="884">
        <v>0</v>
      </c>
      <c r="EL189" s="884">
        <v>0</v>
      </c>
      <c r="EM189" s="884">
        <v>0</v>
      </c>
      <c r="EN189" s="884">
        <v>0</v>
      </c>
      <c r="EO189" s="884">
        <v>0</v>
      </c>
      <c r="EP189" s="884">
        <v>0</v>
      </c>
      <c r="EQ189" s="884">
        <v>0</v>
      </c>
      <c r="ER189" s="884">
        <v>0</v>
      </c>
      <c r="ES189" s="884">
        <v>0</v>
      </c>
      <c r="ET189" s="884">
        <v>0</v>
      </c>
      <c r="EU189" s="884">
        <v>0</v>
      </c>
      <c r="EV189" s="884">
        <v>0</v>
      </c>
      <c r="EW189" s="884">
        <v>2.0832258064516284E-2</v>
      </c>
      <c r="EX189" s="884">
        <v>0</v>
      </c>
      <c r="EY189" s="884">
        <v>0</v>
      </c>
      <c r="EZ189" s="884">
        <v>0</v>
      </c>
      <c r="FA189" s="884">
        <v>0</v>
      </c>
      <c r="FB189" s="884">
        <v>0</v>
      </c>
      <c r="FC189" s="884">
        <v>0</v>
      </c>
      <c r="FD189" s="884">
        <v>0</v>
      </c>
      <c r="FE189" s="884">
        <v>1.5449541284403671E-2</v>
      </c>
      <c r="FF189" s="884">
        <v>9.5409090909090912E-3</v>
      </c>
      <c r="FG189" s="884">
        <v>9.5600000000000043E-3</v>
      </c>
      <c r="FH189" s="884">
        <v>0</v>
      </c>
      <c r="FI189" s="884">
        <v>9.4664285714285718E-3</v>
      </c>
      <c r="FJ189" s="884">
        <v>0</v>
      </c>
      <c r="FK189" s="884">
        <v>0</v>
      </c>
      <c r="FL189" s="884">
        <v>0</v>
      </c>
      <c r="FM189" s="884">
        <v>0</v>
      </c>
      <c r="FN189" s="884">
        <v>0</v>
      </c>
      <c r="FO189" s="884">
        <v>0</v>
      </c>
      <c r="FP189" s="884">
        <v>1.2170370370370371E-2</v>
      </c>
      <c r="FQ189" s="884">
        <v>0</v>
      </c>
      <c r="FR189" s="884">
        <v>1.1183673469387754E-2</v>
      </c>
      <c r="FS189" s="884">
        <v>0</v>
      </c>
      <c r="FT189" s="884">
        <v>0</v>
      </c>
      <c r="FU189" s="884">
        <v>0</v>
      </c>
      <c r="FV189" s="884">
        <v>0</v>
      </c>
      <c r="FW189" s="884">
        <v>0</v>
      </c>
      <c r="FX189" s="884">
        <v>9.7202797202797196E-3</v>
      </c>
      <c r="FY189" s="884">
        <v>0</v>
      </c>
      <c r="FZ189" s="884">
        <v>0</v>
      </c>
      <c r="GA189" s="884">
        <v>0</v>
      </c>
      <c r="GB189" s="884">
        <v>0</v>
      </c>
      <c r="GC189" s="884">
        <v>0</v>
      </c>
      <c r="GD189" s="884">
        <v>0</v>
      </c>
      <c r="GE189" s="884">
        <v>0</v>
      </c>
      <c r="GF189" s="884">
        <v>0</v>
      </c>
      <c r="GG189" s="884">
        <v>0</v>
      </c>
      <c r="GH189" s="884">
        <v>0</v>
      </c>
      <c r="GI189" s="884">
        <v>0</v>
      </c>
      <c r="GJ189" s="884">
        <v>9.5684931506849324E-3</v>
      </c>
      <c r="GK189" s="884">
        <v>0</v>
      </c>
      <c r="GL189" s="884">
        <v>0</v>
      </c>
    </row>
    <row r="190" spans="1:194" x14ac:dyDescent="0.2">
      <c r="A190" s="652" t="s">
        <v>1179</v>
      </c>
      <c r="B190" s="652" t="s">
        <v>638</v>
      </c>
      <c r="C190" s="884">
        <v>1.0078125E-2</v>
      </c>
      <c r="D190" s="884">
        <v>0</v>
      </c>
      <c r="E190" s="884">
        <v>0</v>
      </c>
      <c r="F190" s="884">
        <v>0</v>
      </c>
      <c r="G190" s="884">
        <v>0</v>
      </c>
      <c r="H190" s="884">
        <v>0</v>
      </c>
      <c r="I190" s="884">
        <v>0</v>
      </c>
      <c r="J190" s="884">
        <v>0</v>
      </c>
      <c r="K190" s="884">
        <v>0</v>
      </c>
      <c r="L190" s="884">
        <v>0</v>
      </c>
      <c r="M190" s="884">
        <v>0</v>
      </c>
      <c r="N190" s="884">
        <v>0</v>
      </c>
      <c r="O190" s="884">
        <v>0</v>
      </c>
      <c r="P190" s="884">
        <v>0</v>
      </c>
      <c r="Q190" s="884">
        <v>0.94214285714285695</v>
      </c>
      <c r="R190" s="884">
        <v>0</v>
      </c>
      <c r="S190" s="884">
        <v>0</v>
      </c>
      <c r="T190" s="884">
        <v>0</v>
      </c>
      <c r="U190" s="884">
        <v>0</v>
      </c>
      <c r="V190" s="884">
        <v>0</v>
      </c>
      <c r="W190" s="884">
        <v>0</v>
      </c>
      <c r="X190" s="884">
        <v>0</v>
      </c>
      <c r="Y190" s="884">
        <v>0</v>
      </c>
      <c r="Z190" s="884"/>
      <c r="AA190" s="884">
        <v>0</v>
      </c>
      <c r="AB190" s="884">
        <v>0</v>
      </c>
      <c r="AC190" s="884">
        <v>0</v>
      </c>
      <c r="AD190" s="884">
        <v>0</v>
      </c>
      <c r="AE190" s="884">
        <v>9.3333333333333393E-3</v>
      </c>
      <c r="AF190" s="884">
        <v>0</v>
      </c>
      <c r="AG190" s="884"/>
      <c r="AH190" s="884">
        <v>0</v>
      </c>
      <c r="AI190" s="884">
        <v>0</v>
      </c>
      <c r="AJ190" s="884">
        <v>0</v>
      </c>
      <c r="AK190" s="884">
        <v>0</v>
      </c>
      <c r="AL190" s="884">
        <v>0</v>
      </c>
      <c r="AM190" s="884">
        <v>1.090990990990991E-2</v>
      </c>
      <c r="AN190" s="884">
        <v>0</v>
      </c>
      <c r="AO190" s="884">
        <v>0</v>
      </c>
      <c r="AP190" s="884">
        <v>0</v>
      </c>
      <c r="AQ190" s="884">
        <v>0</v>
      </c>
      <c r="AR190" s="884">
        <v>0</v>
      </c>
      <c r="AS190" s="884">
        <v>0</v>
      </c>
      <c r="AT190" s="884">
        <v>0</v>
      </c>
      <c r="AU190" s="884">
        <v>0</v>
      </c>
      <c r="AV190" s="884">
        <v>0</v>
      </c>
      <c r="AW190" s="884">
        <v>0</v>
      </c>
      <c r="AX190" s="884">
        <v>0</v>
      </c>
      <c r="AY190" s="884">
        <v>0</v>
      </c>
      <c r="AZ190" s="884">
        <v>0</v>
      </c>
      <c r="BA190" s="884">
        <v>0</v>
      </c>
      <c r="BB190" s="884">
        <v>0</v>
      </c>
      <c r="BC190" s="884">
        <v>0</v>
      </c>
      <c r="BD190" s="884">
        <v>0</v>
      </c>
      <c r="BE190" s="884">
        <v>0</v>
      </c>
      <c r="BF190" s="884">
        <v>2.819230769230769E-2</v>
      </c>
      <c r="BG190" s="884">
        <v>2.819230769230769E-2</v>
      </c>
      <c r="BH190" s="884">
        <v>2.819230769230769E-2</v>
      </c>
      <c r="BI190" s="884">
        <v>2.819230769230769E-2</v>
      </c>
      <c r="BJ190" s="884">
        <v>2.819230769230769E-2</v>
      </c>
      <c r="BK190" s="884">
        <v>2.819230769230769E-2</v>
      </c>
      <c r="BL190" s="884">
        <v>2.819230769230769E-2</v>
      </c>
      <c r="BM190" s="884">
        <v>0</v>
      </c>
      <c r="BN190" s="884">
        <v>0</v>
      </c>
      <c r="BO190" s="884">
        <v>0</v>
      </c>
      <c r="BP190" s="884">
        <v>0</v>
      </c>
      <c r="BQ190" s="884">
        <v>0</v>
      </c>
      <c r="BR190" s="884">
        <v>0</v>
      </c>
      <c r="BS190" s="884">
        <v>0</v>
      </c>
      <c r="BT190" s="884">
        <v>0</v>
      </c>
      <c r="BU190" s="884">
        <v>0</v>
      </c>
      <c r="BV190" s="884">
        <v>0</v>
      </c>
      <c r="BW190" s="884">
        <v>0</v>
      </c>
      <c r="BX190" s="884">
        <v>0</v>
      </c>
      <c r="BY190" s="884">
        <v>0</v>
      </c>
      <c r="BZ190" s="884">
        <v>0</v>
      </c>
      <c r="CA190" s="884">
        <v>0</v>
      </c>
      <c r="CB190" s="884">
        <v>0</v>
      </c>
      <c r="CC190" s="884">
        <v>0</v>
      </c>
      <c r="CD190" s="884">
        <v>0</v>
      </c>
      <c r="CE190" s="884">
        <v>0</v>
      </c>
      <c r="CF190" s="884">
        <v>0</v>
      </c>
      <c r="CG190" s="884">
        <v>0</v>
      </c>
      <c r="CH190" s="884">
        <v>0</v>
      </c>
      <c r="CI190" s="884">
        <v>0</v>
      </c>
      <c r="CJ190" s="884">
        <v>0</v>
      </c>
      <c r="CK190" s="884">
        <v>0</v>
      </c>
      <c r="CL190" s="884">
        <v>0</v>
      </c>
      <c r="CM190" s="884">
        <v>0</v>
      </c>
      <c r="CN190" s="884">
        <v>0</v>
      </c>
      <c r="CO190" s="884">
        <v>0</v>
      </c>
      <c r="CP190" s="884">
        <v>0</v>
      </c>
      <c r="CQ190" s="884">
        <v>0</v>
      </c>
      <c r="CR190" s="884">
        <v>0</v>
      </c>
      <c r="CS190" s="884">
        <v>0</v>
      </c>
      <c r="CT190" s="884">
        <v>0</v>
      </c>
      <c r="CU190" s="884">
        <v>0</v>
      </c>
      <c r="CV190" s="884">
        <v>0</v>
      </c>
      <c r="CW190" s="884">
        <v>0</v>
      </c>
      <c r="CX190" s="884">
        <v>0</v>
      </c>
      <c r="CY190" s="884">
        <v>0</v>
      </c>
      <c r="CZ190" s="884">
        <v>0</v>
      </c>
      <c r="DA190" s="884">
        <v>0</v>
      </c>
      <c r="DB190" s="884">
        <v>0.12053333333333371</v>
      </c>
      <c r="DC190" s="884">
        <v>0</v>
      </c>
      <c r="DD190" s="884">
        <v>0</v>
      </c>
      <c r="DE190" s="884">
        <v>0</v>
      </c>
      <c r="DF190" s="884">
        <v>0</v>
      </c>
      <c r="DG190" s="884">
        <v>0</v>
      </c>
      <c r="DH190" s="884">
        <v>0</v>
      </c>
      <c r="DI190" s="884">
        <v>0</v>
      </c>
      <c r="DJ190" s="884">
        <v>0</v>
      </c>
      <c r="DK190" s="884">
        <v>0</v>
      </c>
      <c r="DL190" s="884">
        <v>0</v>
      </c>
      <c r="DM190" s="884">
        <v>0</v>
      </c>
      <c r="DN190" s="884">
        <v>0</v>
      </c>
      <c r="DO190" s="884">
        <v>0</v>
      </c>
      <c r="DP190" s="884">
        <v>0</v>
      </c>
      <c r="DQ190" s="884">
        <v>0</v>
      </c>
      <c r="DR190" s="884">
        <v>0</v>
      </c>
      <c r="DS190" s="884">
        <v>0</v>
      </c>
      <c r="DT190" s="884">
        <v>0</v>
      </c>
      <c r="DU190" s="884">
        <v>0</v>
      </c>
      <c r="DV190" s="884">
        <v>0</v>
      </c>
      <c r="DW190" s="884">
        <v>0</v>
      </c>
      <c r="DX190" s="884">
        <v>0</v>
      </c>
      <c r="DY190" s="884">
        <v>0</v>
      </c>
      <c r="DZ190" s="884">
        <v>0</v>
      </c>
      <c r="EA190" s="884">
        <v>0</v>
      </c>
      <c r="EB190" s="884">
        <v>0</v>
      </c>
      <c r="EC190" s="884">
        <v>0</v>
      </c>
      <c r="ED190" s="884">
        <v>0</v>
      </c>
      <c r="EE190" s="884">
        <v>0</v>
      </c>
      <c r="EF190" s="884">
        <v>0</v>
      </c>
      <c r="EG190" s="884">
        <v>0</v>
      </c>
      <c r="EH190" s="884">
        <v>0</v>
      </c>
      <c r="EI190" s="884">
        <v>0</v>
      </c>
      <c r="EJ190" s="884">
        <v>0</v>
      </c>
      <c r="EK190" s="884">
        <v>0</v>
      </c>
      <c r="EL190" s="884">
        <v>0</v>
      </c>
      <c r="EM190" s="884">
        <v>0</v>
      </c>
      <c r="EN190" s="884">
        <v>0</v>
      </c>
      <c r="EO190" s="884">
        <v>0</v>
      </c>
      <c r="EP190" s="884">
        <v>0</v>
      </c>
      <c r="EQ190" s="884">
        <v>0</v>
      </c>
      <c r="ER190" s="884">
        <v>0</v>
      </c>
      <c r="ES190" s="884">
        <v>0</v>
      </c>
      <c r="ET190" s="884">
        <v>0</v>
      </c>
      <c r="EU190" s="884">
        <v>0</v>
      </c>
      <c r="EV190" s="884">
        <v>0</v>
      </c>
      <c r="EW190" s="884">
        <v>9.6578947368421066E-3</v>
      </c>
      <c r="EX190" s="884">
        <v>0</v>
      </c>
      <c r="EY190" s="884">
        <v>0</v>
      </c>
      <c r="EZ190" s="884">
        <v>0</v>
      </c>
      <c r="FA190" s="884">
        <v>0</v>
      </c>
      <c r="FB190" s="884">
        <v>0</v>
      </c>
      <c r="FC190" s="884">
        <v>0</v>
      </c>
      <c r="FD190" s="884">
        <v>0</v>
      </c>
      <c r="FE190" s="884">
        <v>0</v>
      </c>
      <c r="FF190" s="884">
        <v>0</v>
      </c>
      <c r="FG190" s="884">
        <v>0</v>
      </c>
      <c r="FH190" s="884">
        <v>0</v>
      </c>
      <c r="FI190" s="884">
        <v>0</v>
      </c>
      <c r="FJ190" s="884">
        <v>0</v>
      </c>
      <c r="FK190" s="884">
        <v>0</v>
      </c>
      <c r="FL190" s="884">
        <v>0</v>
      </c>
      <c r="FM190" s="884">
        <v>0</v>
      </c>
      <c r="FN190" s="884">
        <v>0</v>
      </c>
      <c r="FO190" s="884">
        <v>0</v>
      </c>
      <c r="FP190" s="884">
        <v>0</v>
      </c>
      <c r="FQ190" s="884">
        <v>0</v>
      </c>
      <c r="FR190" s="884">
        <v>0</v>
      </c>
      <c r="FS190" s="884">
        <v>0</v>
      </c>
      <c r="FT190" s="884">
        <v>0</v>
      </c>
      <c r="FU190" s="884">
        <v>0</v>
      </c>
      <c r="FV190" s="884">
        <v>0</v>
      </c>
      <c r="FW190" s="884">
        <v>0</v>
      </c>
      <c r="FX190" s="884">
        <v>0</v>
      </c>
      <c r="FY190" s="884">
        <v>0</v>
      </c>
      <c r="FZ190" s="884">
        <v>0</v>
      </c>
      <c r="GA190" s="884">
        <v>0</v>
      </c>
      <c r="GB190" s="884">
        <v>0</v>
      </c>
      <c r="GC190" s="884">
        <v>0</v>
      </c>
      <c r="GD190" s="884">
        <v>0</v>
      </c>
      <c r="GE190" s="884">
        <v>0</v>
      </c>
      <c r="GF190" s="884">
        <v>0</v>
      </c>
      <c r="GG190" s="884">
        <v>0</v>
      </c>
      <c r="GH190" s="884">
        <v>0</v>
      </c>
      <c r="GI190" s="884">
        <v>0</v>
      </c>
      <c r="GJ190" s="884">
        <v>0</v>
      </c>
      <c r="GK190" s="884">
        <v>0</v>
      </c>
      <c r="GL190" s="884">
        <v>0</v>
      </c>
    </row>
    <row r="191" spans="1:194" x14ac:dyDescent="0.2">
      <c r="A191" s="652" t="s">
        <v>1180</v>
      </c>
      <c r="B191" s="652" t="s">
        <v>639</v>
      </c>
      <c r="C191" s="884">
        <v>0</v>
      </c>
      <c r="D191" s="884">
        <v>9.8367346938775507E-3</v>
      </c>
      <c r="E191" s="884">
        <v>0</v>
      </c>
      <c r="F191" s="884">
        <v>0</v>
      </c>
      <c r="G191" s="884">
        <v>0</v>
      </c>
      <c r="H191" s="884">
        <v>0</v>
      </c>
      <c r="I191" s="884">
        <v>0</v>
      </c>
      <c r="J191" s="884">
        <v>0</v>
      </c>
      <c r="K191" s="884">
        <v>0</v>
      </c>
      <c r="L191" s="884">
        <v>0</v>
      </c>
      <c r="M191" s="884">
        <v>9.1074074074074078E-3</v>
      </c>
      <c r="N191" s="884">
        <v>0</v>
      </c>
      <c r="O191" s="884">
        <v>0</v>
      </c>
      <c r="P191" s="884">
        <v>0</v>
      </c>
      <c r="Q191" s="884">
        <v>3.5770731707317078</v>
      </c>
      <c r="R191" s="884">
        <v>0</v>
      </c>
      <c r="S191" s="884">
        <v>0</v>
      </c>
      <c r="T191" s="884">
        <v>0</v>
      </c>
      <c r="U191" s="884">
        <v>0</v>
      </c>
      <c r="V191" s="884">
        <v>0</v>
      </c>
      <c r="W191" s="884">
        <v>0</v>
      </c>
      <c r="X191" s="884">
        <v>0</v>
      </c>
      <c r="Y191" s="884">
        <v>0</v>
      </c>
      <c r="Z191" s="884"/>
      <c r="AA191" s="884">
        <v>0</v>
      </c>
      <c r="AB191" s="884">
        <v>0</v>
      </c>
      <c r="AC191" s="884">
        <v>0</v>
      </c>
      <c r="AD191" s="884">
        <v>0</v>
      </c>
      <c r="AE191" s="884">
        <v>0</v>
      </c>
      <c r="AF191" s="884">
        <v>0</v>
      </c>
      <c r="AG191" s="884"/>
      <c r="AH191" s="884">
        <v>1.0685483870967741E-2</v>
      </c>
      <c r="AI191" s="884">
        <v>0</v>
      </c>
      <c r="AJ191" s="884">
        <v>0</v>
      </c>
      <c r="AK191" s="884">
        <v>0</v>
      </c>
      <c r="AL191" s="884">
        <v>0</v>
      </c>
      <c r="AM191" s="884">
        <v>1.4000000000000004E-2</v>
      </c>
      <c r="AN191" s="884">
        <v>0</v>
      </c>
      <c r="AO191" s="884">
        <v>0</v>
      </c>
      <c r="AP191" s="884">
        <v>0</v>
      </c>
      <c r="AQ191" s="884">
        <v>0</v>
      </c>
      <c r="AR191" s="884">
        <v>2.2037878787878794E-2</v>
      </c>
      <c r="AS191" s="884">
        <v>0</v>
      </c>
      <c r="AT191" s="884">
        <v>0</v>
      </c>
      <c r="AU191" s="884">
        <v>0</v>
      </c>
      <c r="AV191" s="884">
        <v>0</v>
      </c>
      <c r="AW191" s="884">
        <v>0</v>
      </c>
      <c r="AX191" s="884">
        <v>0</v>
      </c>
      <c r="AY191" s="884">
        <v>9.0187265917603E-3</v>
      </c>
      <c r="AZ191" s="884">
        <v>0</v>
      </c>
      <c r="BA191" s="884">
        <v>0</v>
      </c>
      <c r="BB191" s="884">
        <v>0</v>
      </c>
      <c r="BC191" s="884">
        <v>0</v>
      </c>
      <c r="BD191" s="884">
        <v>0</v>
      </c>
      <c r="BE191" s="884">
        <v>0</v>
      </c>
      <c r="BF191" s="884">
        <v>0</v>
      </c>
      <c r="BG191" s="884">
        <v>0</v>
      </c>
      <c r="BH191" s="884">
        <v>0</v>
      </c>
      <c r="BI191" s="884">
        <v>0</v>
      </c>
      <c r="BJ191" s="884">
        <v>0</v>
      </c>
      <c r="BK191" s="884">
        <v>0</v>
      </c>
      <c r="BL191" s="884">
        <v>0</v>
      </c>
      <c r="BM191" s="884">
        <v>0</v>
      </c>
      <c r="BN191" s="884">
        <v>0</v>
      </c>
      <c r="BO191" s="884">
        <v>0</v>
      </c>
      <c r="BP191" s="884">
        <v>0</v>
      </c>
      <c r="BQ191" s="884">
        <v>0</v>
      </c>
      <c r="BR191" s="884">
        <v>0</v>
      </c>
      <c r="BS191" s="884">
        <v>0</v>
      </c>
      <c r="BT191" s="884">
        <v>0</v>
      </c>
      <c r="BU191" s="884">
        <v>0</v>
      </c>
      <c r="BV191" s="884">
        <v>0</v>
      </c>
      <c r="BW191" s="884">
        <v>0</v>
      </c>
      <c r="BX191" s="884">
        <v>0</v>
      </c>
      <c r="BY191" s="884">
        <v>0</v>
      </c>
      <c r="BZ191" s="884">
        <v>0</v>
      </c>
      <c r="CA191" s="884">
        <v>0</v>
      </c>
      <c r="CB191" s="884">
        <v>0</v>
      </c>
      <c r="CC191" s="884">
        <v>0</v>
      </c>
      <c r="CD191" s="884">
        <v>0</v>
      </c>
      <c r="CE191" s="884">
        <v>0</v>
      </c>
      <c r="CF191" s="884">
        <v>0</v>
      </c>
      <c r="CG191" s="884">
        <v>0</v>
      </c>
      <c r="CH191" s="884">
        <v>0</v>
      </c>
      <c r="CI191" s="884">
        <v>0</v>
      </c>
      <c r="CJ191" s="884">
        <v>0</v>
      </c>
      <c r="CK191" s="884">
        <v>0</v>
      </c>
      <c r="CL191" s="884">
        <v>0</v>
      </c>
      <c r="CM191" s="884">
        <v>0</v>
      </c>
      <c r="CN191" s="884">
        <v>0</v>
      </c>
      <c r="CO191" s="884">
        <v>0</v>
      </c>
      <c r="CP191" s="884">
        <v>0</v>
      </c>
      <c r="CQ191" s="884">
        <v>0</v>
      </c>
      <c r="CR191" s="884">
        <v>0</v>
      </c>
      <c r="CS191" s="884">
        <v>0</v>
      </c>
      <c r="CT191" s="884">
        <v>0</v>
      </c>
      <c r="CU191" s="884">
        <v>0</v>
      </c>
      <c r="CV191" s="884">
        <v>0</v>
      </c>
      <c r="CW191" s="884">
        <v>0</v>
      </c>
      <c r="CX191" s="884">
        <v>0</v>
      </c>
      <c r="CY191" s="884">
        <v>0</v>
      </c>
      <c r="CZ191" s="884">
        <v>0</v>
      </c>
      <c r="DA191" s="884">
        <v>0</v>
      </c>
      <c r="DB191" s="884">
        <v>3.0425000000000008E-2</v>
      </c>
      <c r="DC191" s="884">
        <v>0</v>
      </c>
      <c r="DD191" s="884">
        <v>0</v>
      </c>
      <c r="DE191" s="884">
        <v>0</v>
      </c>
      <c r="DF191" s="884">
        <v>0</v>
      </c>
      <c r="DG191" s="884">
        <v>0</v>
      </c>
      <c r="DH191" s="884">
        <v>0</v>
      </c>
      <c r="DI191" s="884">
        <v>0</v>
      </c>
      <c r="DJ191" s="884">
        <v>0</v>
      </c>
      <c r="DK191" s="884">
        <v>0</v>
      </c>
      <c r="DL191" s="884">
        <v>0</v>
      </c>
      <c r="DM191" s="884">
        <v>0</v>
      </c>
      <c r="DN191" s="884">
        <v>0</v>
      </c>
      <c r="DO191" s="884">
        <v>0</v>
      </c>
      <c r="DP191" s="884">
        <v>0</v>
      </c>
      <c r="DQ191" s="884">
        <v>0</v>
      </c>
      <c r="DR191" s="884">
        <v>8.9791666666666665E-3</v>
      </c>
      <c r="DS191" s="884">
        <v>0</v>
      </c>
      <c r="DT191" s="884">
        <v>0</v>
      </c>
      <c r="DU191" s="884">
        <v>0</v>
      </c>
      <c r="DV191" s="884">
        <v>1.2781090916321415E-2</v>
      </c>
      <c r="DW191" s="884">
        <v>0</v>
      </c>
      <c r="DX191" s="884">
        <v>0</v>
      </c>
      <c r="DY191" s="884">
        <v>0</v>
      </c>
      <c r="DZ191" s="884">
        <v>0</v>
      </c>
      <c r="EA191" s="884">
        <v>0</v>
      </c>
      <c r="EB191" s="884">
        <v>0</v>
      </c>
      <c r="EC191" s="884">
        <v>0</v>
      </c>
      <c r="ED191" s="884">
        <v>0</v>
      </c>
      <c r="EE191" s="884">
        <v>0</v>
      </c>
      <c r="EF191" s="884">
        <v>0</v>
      </c>
      <c r="EG191" s="884">
        <v>0</v>
      </c>
      <c r="EH191" s="884">
        <v>0</v>
      </c>
      <c r="EI191" s="884">
        <v>0</v>
      </c>
      <c r="EJ191" s="884">
        <v>0</v>
      </c>
      <c r="EK191" s="884">
        <v>0</v>
      </c>
      <c r="EL191" s="884">
        <v>0</v>
      </c>
      <c r="EM191" s="884">
        <v>0</v>
      </c>
      <c r="EN191" s="884">
        <v>0</v>
      </c>
      <c r="EO191" s="884">
        <v>0</v>
      </c>
      <c r="EP191" s="884">
        <v>0</v>
      </c>
      <c r="EQ191" s="884">
        <v>0</v>
      </c>
      <c r="ER191" s="884">
        <v>0</v>
      </c>
      <c r="ES191" s="884">
        <v>0</v>
      </c>
      <c r="ET191" s="884">
        <v>0</v>
      </c>
      <c r="EU191" s="884">
        <v>0</v>
      </c>
      <c r="EV191" s="884">
        <v>0</v>
      </c>
      <c r="EW191" s="884">
        <v>1.0898518518518519E-2</v>
      </c>
      <c r="EX191" s="884">
        <v>0</v>
      </c>
      <c r="EY191" s="884">
        <v>0</v>
      </c>
      <c r="EZ191" s="884">
        <v>0</v>
      </c>
      <c r="FA191" s="884">
        <v>0</v>
      </c>
      <c r="FB191" s="884">
        <v>0</v>
      </c>
      <c r="FC191" s="884">
        <v>0</v>
      </c>
      <c r="FD191" s="884">
        <v>0</v>
      </c>
      <c r="FE191" s="884">
        <v>0</v>
      </c>
      <c r="FF191" s="884">
        <v>0</v>
      </c>
      <c r="FG191" s="884">
        <v>0</v>
      </c>
      <c r="FH191" s="884">
        <v>0</v>
      </c>
      <c r="FI191" s="884">
        <v>0</v>
      </c>
      <c r="FJ191" s="884">
        <v>0</v>
      </c>
      <c r="FK191" s="884">
        <v>0</v>
      </c>
      <c r="FL191" s="884">
        <v>0</v>
      </c>
      <c r="FM191" s="884">
        <v>0</v>
      </c>
      <c r="FN191" s="884">
        <v>0</v>
      </c>
      <c r="FO191" s="884">
        <v>0</v>
      </c>
      <c r="FP191" s="884">
        <v>0</v>
      </c>
      <c r="FQ191" s="884">
        <v>0</v>
      </c>
      <c r="FR191" s="884">
        <v>0</v>
      </c>
      <c r="FS191" s="884">
        <v>0</v>
      </c>
      <c r="FT191" s="884">
        <v>0</v>
      </c>
      <c r="FU191" s="884">
        <v>0</v>
      </c>
      <c r="FV191" s="884">
        <v>0</v>
      </c>
      <c r="FW191" s="884">
        <v>0</v>
      </c>
      <c r="FX191" s="884">
        <v>0</v>
      </c>
      <c r="FY191" s="884">
        <v>0</v>
      </c>
      <c r="FZ191" s="884">
        <v>0</v>
      </c>
      <c r="GA191" s="884">
        <v>0</v>
      </c>
      <c r="GB191" s="884">
        <v>9.2101167315175071E-3</v>
      </c>
      <c r="GC191" s="884">
        <v>0</v>
      </c>
      <c r="GD191" s="884">
        <v>0</v>
      </c>
      <c r="GE191" s="884">
        <v>0</v>
      </c>
      <c r="GF191" s="884">
        <v>0</v>
      </c>
      <c r="GG191" s="884">
        <v>0</v>
      </c>
      <c r="GH191" s="884">
        <v>0</v>
      </c>
      <c r="GI191" s="884">
        <v>0</v>
      </c>
      <c r="GJ191" s="884">
        <v>0</v>
      </c>
      <c r="GK191" s="884">
        <v>0</v>
      </c>
      <c r="GL191" s="884">
        <v>0</v>
      </c>
    </row>
    <row r="192" spans="1:194" x14ac:dyDescent="0.2">
      <c r="A192" s="652" t="s">
        <v>1181</v>
      </c>
      <c r="B192" s="652" t="s">
        <v>640</v>
      </c>
      <c r="C192" s="884">
        <v>0</v>
      </c>
      <c r="D192" s="884">
        <v>0</v>
      </c>
      <c r="E192" s="884">
        <v>0</v>
      </c>
      <c r="F192" s="884">
        <v>0</v>
      </c>
      <c r="G192" s="884">
        <v>0</v>
      </c>
      <c r="H192" s="884">
        <v>0</v>
      </c>
      <c r="I192" s="884">
        <v>0</v>
      </c>
      <c r="J192" s="884">
        <v>0</v>
      </c>
      <c r="K192" s="884">
        <v>0</v>
      </c>
      <c r="L192" s="884">
        <v>0</v>
      </c>
      <c r="M192" s="884">
        <v>0</v>
      </c>
      <c r="N192" s="884">
        <v>0</v>
      </c>
      <c r="O192" s="884">
        <v>0</v>
      </c>
      <c r="P192" s="884">
        <v>0</v>
      </c>
      <c r="Q192" s="884">
        <v>0</v>
      </c>
      <c r="R192" s="884">
        <v>0</v>
      </c>
      <c r="S192" s="884">
        <v>0</v>
      </c>
      <c r="T192" s="884">
        <v>0</v>
      </c>
      <c r="U192" s="884">
        <v>0</v>
      </c>
      <c r="V192" s="884">
        <v>0</v>
      </c>
      <c r="W192" s="884">
        <v>0</v>
      </c>
      <c r="X192" s="884">
        <v>0</v>
      </c>
      <c r="Y192" s="884">
        <v>0</v>
      </c>
      <c r="Z192" s="884"/>
      <c r="AA192" s="884">
        <v>0</v>
      </c>
      <c r="AB192" s="884">
        <v>0</v>
      </c>
      <c r="AC192" s="884">
        <v>0</v>
      </c>
      <c r="AD192" s="884">
        <v>0</v>
      </c>
      <c r="AE192" s="884">
        <v>8.7941176470588255E-3</v>
      </c>
      <c r="AF192" s="884">
        <v>0</v>
      </c>
      <c r="AG192" s="884"/>
      <c r="AH192" s="884">
        <v>0</v>
      </c>
      <c r="AI192" s="884">
        <v>0</v>
      </c>
      <c r="AJ192" s="884">
        <v>0</v>
      </c>
      <c r="AK192" s="884">
        <v>0</v>
      </c>
      <c r="AL192" s="884">
        <v>0</v>
      </c>
      <c r="AM192" s="884">
        <v>0</v>
      </c>
      <c r="AN192" s="884">
        <v>0</v>
      </c>
      <c r="AO192" s="884">
        <v>0</v>
      </c>
      <c r="AP192" s="884">
        <v>0</v>
      </c>
      <c r="AQ192" s="884">
        <v>0</v>
      </c>
      <c r="AR192" s="884">
        <v>0</v>
      </c>
      <c r="AS192" s="884">
        <v>0</v>
      </c>
      <c r="AT192" s="884">
        <v>0</v>
      </c>
      <c r="AU192" s="884">
        <v>0</v>
      </c>
      <c r="AV192" s="884">
        <v>0</v>
      </c>
      <c r="AW192" s="884">
        <v>0</v>
      </c>
      <c r="AX192" s="884">
        <v>0</v>
      </c>
      <c r="AY192" s="884">
        <v>0</v>
      </c>
      <c r="AZ192" s="884">
        <v>0</v>
      </c>
      <c r="BA192" s="884">
        <v>0</v>
      </c>
      <c r="BB192" s="884">
        <v>0</v>
      </c>
      <c r="BC192" s="884">
        <v>0</v>
      </c>
      <c r="BD192" s="884">
        <v>0</v>
      </c>
      <c r="BE192" s="884">
        <v>0</v>
      </c>
      <c r="BF192" s="884">
        <v>0</v>
      </c>
      <c r="BG192" s="884">
        <v>0</v>
      </c>
      <c r="BH192" s="884">
        <v>0</v>
      </c>
      <c r="BI192" s="884">
        <v>0</v>
      </c>
      <c r="BJ192" s="884">
        <v>0</v>
      </c>
      <c r="BK192" s="884">
        <v>0</v>
      </c>
      <c r="BL192" s="884">
        <v>0</v>
      </c>
      <c r="BM192" s="884">
        <v>0</v>
      </c>
      <c r="BN192" s="884">
        <v>0</v>
      </c>
      <c r="BO192" s="884">
        <v>0</v>
      </c>
      <c r="BP192" s="884">
        <v>0</v>
      </c>
      <c r="BQ192" s="884">
        <v>0</v>
      </c>
      <c r="BR192" s="884">
        <v>0</v>
      </c>
      <c r="BS192" s="884">
        <v>0</v>
      </c>
      <c r="BT192" s="884">
        <v>0</v>
      </c>
      <c r="BU192" s="884">
        <v>0</v>
      </c>
      <c r="BV192" s="884">
        <v>0</v>
      </c>
      <c r="BW192" s="884">
        <v>0</v>
      </c>
      <c r="BX192" s="884">
        <v>0</v>
      </c>
      <c r="BY192" s="884">
        <v>0</v>
      </c>
      <c r="BZ192" s="884">
        <v>0</v>
      </c>
      <c r="CA192" s="884">
        <v>0</v>
      </c>
      <c r="CB192" s="884">
        <v>0</v>
      </c>
      <c r="CC192" s="884">
        <v>0</v>
      </c>
      <c r="CD192" s="884">
        <v>0</v>
      </c>
      <c r="CE192" s="884">
        <v>0</v>
      </c>
      <c r="CF192" s="884">
        <v>0</v>
      </c>
      <c r="CG192" s="884">
        <v>0</v>
      </c>
      <c r="CH192" s="884">
        <v>0</v>
      </c>
      <c r="CI192" s="884">
        <v>0</v>
      </c>
      <c r="CJ192" s="884">
        <v>0</v>
      </c>
      <c r="CK192" s="884">
        <v>0</v>
      </c>
      <c r="CL192" s="884">
        <v>0</v>
      </c>
      <c r="CM192" s="884">
        <v>0</v>
      </c>
      <c r="CN192" s="884">
        <v>0</v>
      </c>
      <c r="CO192" s="884">
        <v>0</v>
      </c>
      <c r="CP192" s="884">
        <v>0</v>
      </c>
      <c r="CQ192" s="884">
        <v>0</v>
      </c>
      <c r="CR192" s="884">
        <v>0</v>
      </c>
      <c r="CS192" s="884">
        <v>0</v>
      </c>
      <c r="CT192" s="884">
        <v>0</v>
      </c>
      <c r="CU192" s="884">
        <v>0</v>
      </c>
      <c r="CV192" s="884">
        <v>0</v>
      </c>
      <c r="CW192" s="884">
        <v>0</v>
      </c>
      <c r="CX192" s="884">
        <v>0</v>
      </c>
      <c r="CY192" s="884">
        <v>0</v>
      </c>
      <c r="CZ192" s="884">
        <v>0</v>
      </c>
      <c r="DA192" s="884">
        <v>0</v>
      </c>
      <c r="DB192" s="884">
        <v>0.40801587301587311</v>
      </c>
      <c r="DC192" s="884">
        <v>0</v>
      </c>
      <c r="DD192" s="884">
        <v>0</v>
      </c>
      <c r="DE192" s="884">
        <v>0</v>
      </c>
      <c r="DF192" s="884">
        <v>0</v>
      </c>
      <c r="DG192" s="884">
        <v>0</v>
      </c>
      <c r="DH192" s="884">
        <v>0</v>
      </c>
      <c r="DI192" s="884">
        <v>0</v>
      </c>
      <c r="DJ192" s="884">
        <v>0</v>
      </c>
      <c r="DK192" s="884">
        <v>0</v>
      </c>
      <c r="DL192" s="884">
        <v>0</v>
      </c>
      <c r="DM192" s="884">
        <v>0</v>
      </c>
      <c r="DN192" s="884">
        <v>0</v>
      </c>
      <c r="DO192" s="884">
        <v>0</v>
      </c>
      <c r="DP192" s="884">
        <v>0</v>
      </c>
      <c r="DQ192" s="884">
        <v>0</v>
      </c>
      <c r="DR192" s="884">
        <v>0</v>
      </c>
      <c r="DS192" s="884">
        <v>0</v>
      </c>
      <c r="DT192" s="884">
        <v>0</v>
      </c>
      <c r="DU192" s="884">
        <v>0</v>
      </c>
      <c r="DV192" s="884">
        <v>1.3357672464830382E-2</v>
      </c>
      <c r="DW192" s="884">
        <v>0</v>
      </c>
      <c r="DX192" s="884">
        <v>0</v>
      </c>
      <c r="DY192" s="884">
        <v>0</v>
      </c>
      <c r="DZ192" s="884">
        <v>0</v>
      </c>
      <c r="EA192" s="884">
        <v>0</v>
      </c>
      <c r="EB192" s="884">
        <v>0</v>
      </c>
      <c r="EC192" s="884">
        <v>0</v>
      </c>
      <c r="ED192" s="884">
        <v>0</v>
      </c>
      <c r="EE192" s="884">
        <v>0</v>
      </c>
      <c r="EF192" s="884">
        <v>0</v>
      </c>
      <c r="EG192" s="884">
        <v>0</v>
      </c>
      <c r="EH192" s="884">
        <v>0</v>
      </c>
      <c r="EI192" s="884">
        <v>0</v>
      </c>
      <c r="EJ192" s="884">
        <v>0</v>
      </c>
      <c r="EK192" s="884">
        <v>0</v>
      </c>
      <c r="EL192" s="884">
        <v>0</v>
      </c>
      <c r="EM192" s="884">
        <v>0</v>
      </c>
      <c r="EN192" s="884">
        <v>0</v>
      </c>
      <c r="EO192" s="884">
        <v>0</v>
      </c>
      <c r="EP192" s="884">
        <v>0</v>
      </c>
      <c r="EQ192" s="884">
        <v>0</v>
      </c>
      <c r="ER192" s="884">
        <v>0</v>
      </c>
      <c r="ES192" s="884">
        <v>0</v>
      </c>
      <c r="ET192" s="884">
        <v>0</v>
      </c>
      <c r="EU192" s="884">
        <v>0</v>
      </c>
      <c r="EV192" s="884">
        <v>0</v>
      </c>
      <c r="EW192" s="884">
        <v>0</v>
      </c>
      <c r="EX192" s="884">
        <v>0</v>
      </c>
      <c r="EY192" s="884">
        <v>0</v>
      </c>
      <c r="EZ192" s="884">
        <v>0</v>
      </c>
      <c r="FA192" s="884">
        <v>0</v>
      </c>
      <c r="FB192" s="884">
        <v>0</v>
      </c>
      <c r="FC192" s="884">
        <v>0</v>
      </c>
      <c r="FD192" s="884">
        <v>0</v>
      </c>
      <c r="FE192" s="884">
        <v>0</v>
      </c>
      <c r="FF192" s="884">
        <v>0</v>
      </c>
      <c r="FG192" s="884">
        <v>0</v>
      </c>
      <c r="FH192" s="884">
        <v>0</v>
      </c>
      <c r="FI192" s="884">
        <v>0</v>
      </c>
      <c r="FJ192" s="884">
        <v>0</v>
      </c>
      <c r="FK192" s="884">
        <v>0</v>
      </c>
      <c r="FL192" s="884">
        <v>0</v>
      </c>
      <c r="FM192" s="884">
        <v>0</v>
      </c>
      <c r="FN192" s="884">
        <v>0</v>
      </c>
      <c r="FO192" s="884">
        <v>0</v>
      </c>
      <c r="FP192" s="884">
        <v>0</v>
      </c>
      <c r="FQ192" s="884">
        <v>0</v>
      </c>
      <c r="FR192" s="884">
        <v>0</v>
      </c>
      <c r="FS192" s="884">
        <v>0</v>
      </c>
      <c r="FT192" s="884">
        <v>0</v>
      </c>
      <c r="FU192" s="884">
        <v>0</v>
      </c>
      <c r="FV192" s="884">
        <v>0</v>
      </c>
      <c r="FW192" s="884">
        <v>0</v>
      </c>
      <c r="FX192" s="884">
        <v>0</v>
      </c>
      <c r="FY192" s="884">
        <v>0</v>
      </c>
      <c r="FZ192" s="884">
        <v>0</v>
      </c>
      <c r="GA192" s="884">
        <v>0</v>
      </c>
      <c r="GB192" s="884">
        <v>0</v>
      </c>
      <c r="GC192" s="884">
        <v>0</v>
      </c>
      <c r="GD192" s="884">
        <v>0</v>
      </c>
      <c r="GE192" s="884">
        <v>0</v>
      </c>
      <c r="GF192" s="884">
        <v>0</v>
      </c>
      <c r="GG192" s="884">
        <v>0</v>
      </c>
      <c r="GH192" s="884">
        <v>0</v>
      </c>
      <c r="GI192" s="884">
        <v>0</v>
      </c>
      <c r="GJ192" s="884">
        <v>0</v>
      </c>
      <c r="GK192" s="884">
        <v>0</v>
      </c>
      <c r="GL192" s="884">
        <v>0</v>
      </c>
    </row>
    <row r="193" spans="1:194" x14ac:dyDescent="0.2">
      <c r="A193" s="652" t="s">
        <v>1182</v>
      </c>
      <c r="B193" s="652" t="s">
        <v>641</v>
      </c>
      <c r="C193" s="884">
        <v>0</v>
      </c>
      <c r="D193" s="884">
        <v>0</v>
      </c>
      <c r="E193" s="884">
        <v>0</v>
      </c>
      <c r="F193" s="884">
        <v>0</v>
      </c>
      <c r="G193" s="884">
        <v>0</v>
      </c>
      <c r="H193" s="884">
        <v>0</v>
      </c>
      <c r="I193" s="884">
        <v>0</v>
      </c>
      <c r="J193" s="884">
        <v>0</v>
      </c>
      <c r="K193" s="884">
        <v>0</v>
      </c>
      <c r="L193" s="884">
        <v>1.259659090909091E-2</v>
      </c>
      <c r="M193" s="884">
        <v>0</v>
      </c>
      <c r="N193" s="884">
        <v>0</v>
      </c>
      <c r="O193" s="884">
        <v>0</v>
      </c>
      <c r="P193" s="884">
        <v>1.1767441860465116E-2</v>
      </c>
      <c r="Q193" s="884">
        <v>0</v>
      </c>
      <c r="R193" s="884">
        <v>0</v>
      </c>
      <c r="S193" s="884">
        <v>0</v>
      </c>
      <c r="T193" s="884">
        <v>0</v>
      </c>
      <c r="U193" s="884">
        <v>0</v>
      </c>
      <c r="V193" s="884">
        <v>0</v>
      </c>
      <c r="W193" s="884">
        <v>0</v>
      </c>
      <c r="X193" s="884">
        <v>0</v>
      </c>
      <c r="Y193" s="884">
        <v>0</v>
      </c>
      <c r="Z193" s="884"/>
      <c r="AA193" s="884">
        <v>0</v>
      </c>
      <c r="AB193" s="884">
        <v>0.21678571428571425</v>
      </c>
      <c r="AC193" s="884">
        <v>0</v>
      </c>
      <c r="AD193" s="884">
        <v>1.3731428571428572E-2</v>
      </c>
      <c r="AE193" s="884">
        <v>9.382022471910112E-3</v>
      </c>
      <c r="AF193" s="884">
        <v>0</v>
      </c>
      <c r="AG193" s="884"/>
      <c r="AH193" s="884">
        <v>0</v>
      </c>
      <c r="AI193" s="884">
        <v>0</v>
      </c>
      <c r="AJ193" s="884">
        <v>0</v>
      </c>
      <c r="AK193" s="884">
        <v>0</v>
      </c>
      <c r="AL193" s="884">
        <v>0</v>
      </c>
      <c r="AM193" s="884">
        <v>0</v>
      </c>
      <c r="AN193" s="884">
        <v>1.0068965517241386E-2</v>
      </c>
      <c r="AO193" s="884">
        <v>0</v>
      </c>
      <c r="AP193" s="884">
        <v>0</v>
      </c>
      <c r="AQ193" s="884">
        <v>0</v>
      </c>
      <c r="AR193" s="884">
        <v>2.1871508379888271E-2</v>
      </c>
      <c r="AS193" s="884">
        <v>0</v>
      </c>
      <c r="AT193" s="884">
        <v>0</v>
      </c>
      <c r="AU193" s="884">
        <v>0</v>
      </c>
      <c r="AV193" s="884">
        <v>0</v>
      </c>
      <c r="AW193" s="884">
        <v>0</v>
      </c>
      <c r="AX193" s="884">
        <v>0</v>
      </c>
      <c r="AY193" s="884">
        <v>0</v>
      </c>
      <c r="AZ193" s="884">
        <v>0</v>
      </c>
      <c r="BA193" s="884">
        <v>0</v>
      </c>
      <c r="BB193" s="884">
        <v>0</v>
      </c>
      <c r="BC193" s="884">
        <v>0</v>
      </c>
      <c r="BD193" s="884">
        <v>0</v>
      </c>
      <c r="BE193" s="884">
        <v>0</v>
      </c>
      <c r="BF193" s="884">
        <v>0</v>
      </c>
      <c r="BG193" s="884">
        <v>0</v>
      </c>
      <c r="BH193" s="884">
        <v>0</v>
      </c>
      <c r="BI193" s="884">
        <v>0</v>
      </c>
      <c r="BJ193" s="884">
        <v>0</v>
      </c>
      <c r="BK193" s="884">
        <v>0</v>
      </c>
      <c r="BL193" s="884">
        <v>0</v>
      </c>
      <c r="BM193" s="884">
        <v>0</v>
      </c>
      <c r="BN193" s="884">
        <v>0</v>
      </c>
      <c r="BO193" s="884">
        <v>0</v>
      </c>
      <c r="BP193" s="884">
        <v>0</v>
      </c>
      <c r="BQ193" s="884">
        <v>0</v>
      </c>
      <c r="BR193" s="884">
        <v>0</v>
      </c>
      <c r="BS193" s="884">
        <v>0</v>
      </c>
      <c r="BT193" s="884">
        <v>0</v>
      </c>
      <c r="BU193" s="884">
        <v>0</v>
      </c>
      <c r="BV193" s="884">
        <v>0</v>
      </c>
      <c r="BW193" s="884">
        <v>0</v>
      </c>
      <c r="BX193" s="884">
        <v>0</v>
      </c>
      <c r="BY193" s="884">
        <v>0</v>
      </c>
      <c r="BZ193" s="884">
        <v>0</v>
      </c>
      <c r="CA193" s="884">
        <v>0</v>
      </c>
      <c r="CB193" s="884">
        <v>0</v>
      </c>
      <c r="CC193" s="884">
        <v>0</v>
      </c>
      <c r="CD193" s="884">
        <v>0</v>
      </c>
      <c r="CE193" s="884">
        <v>0</v>
      </c>
      <c r="CF193" s="884">
        <v>0</v>
      </c>
      <c r="CG193" s="884">
        <v>0</v>
      </c>
      <c r="CH193" s="884">
        <v>0</v>
      </c>
      <c r="CI193" s="884">
        <v>0</v>
      </c>
      <c r="CJ193" s="884">
        <v>0</v>
      </c>
      <c r="CK193" s="884">
        <v>0</v>
      </c>
      <c r="CL193" s="884">
        <v>0</v>
      </c>
      <c r="CM193" s="884">
        <v>0</v>
      </c>
      <c r="CN193" s="884">
        <v>0</v>
      </c>
      <c r="CO193" s="884">
        <v>0</v>
      </c>
      <c r="CP193" s="884">
        <v>0</v>
      </c>
      <c r="CQ193" s="884">
        <v>0</v>
      </c>
      <c r="CR193" s="884">
        <v>0</v>
      </c>
      <c r="CS193" s="884">
        <v>0</v>
      </c>
      <c r="CT193" s="884">
        <v>0</v>
      </c>
      <c r="CU193" s="884">
        <v>0</v>
      </c>
      <c r="CV193" s="884">
        <v>0</v>
      </c>
      <c r="CW193" s="884">
        <v>0</v>
      </c>
      <c r="CX193" s="884">
        <v>0</v>
      </c>
      <c r="CY193" s="884">
        <v>0</v>
      </c>
      <c r="CZ193" s="884">
        <v>0</v>
      </c>
      <c r="DA193" s="884">
        <v>0</v>
      </c>
      <c r="DB193" s="884">
        <v>4.1058139534883714E-2</v>
      </c>
      <c r="DC193" s="884">
        <v>0</v>
      </c>
      <c r="DD193" s="884">
        <v>0</v>
      </c>
      <c r="DE193" s="884">
        <v>0</v>
      </c>
      <c r="DF193" s="884">
        <v>0</v>
      </c>
      <c r="DG193" s="884">
        <v>0</v>
      </c>
      <c r="DH193" s="884">
        <v>0</v>
      </c>
      <c r="DI193" s="884">
        <v>0</v>
      </c>
      <c r="DJ193" s="884">
        <v>0</v>
      </c>
      <c r="DK193" s="884">
        <v>1.1684210526315788E-2</v>
      </c>
      <c r="DL193" s="884">
        <v>0</v>
      </c>
      <c r="DM193" s="884">
        <v>0</v>
      </c>
      <c r="DN193" s="884">
        <v>0</v>
      </c>
      <c r="DO193" s="884">
        <v>0</v>
      </c>
      <c r="DP193" s="884">
        <v>0</v>
      </c>
      <c r="DQ193" s="884">
        <v>0</v>
      </c>
      <c r="DR193" s="884">
        <v>0</v>
      </c>
      <c r="DS193" s="884">
        <v>0</v>
      </c>
      <c r="DT193" s="884">
        <v>0</v>
      </c>
      <c r="DU193" s="884">
        <v>0</v>
      </c>
      <c r="DV193" s="884">
        <v>0</v>
      </c>
      <c r="DW193" s="884">
        <v>0</v>
      </c>
      <c r="DX193" s="884">
        <v>0</v>
      </c>
      <c r="DY193" s="884">
        <v>1.0012820512820514E-2</v>
      </c>
      <c r="DZ193" s="884">
        <v>0</v>
      </c>
      <c r="EA193" s="884">
        <v>0</v>
      </c>
      <c r="EB193" s="884">
        <v>0</v>
      </c>
      <c r="EC193" s="884">
        <v>0</v>
      </c>
      <c r="ED193" s="884">
        <v>0</v>
      </c>
      <c r="EE193" s="884">
        <v>0</v>
      </c>
      <c r="EF193" s="884">
        <v>0</v>
      </c>
      <c r="EG193" s="884">
        <v>0</v>
      </c>
      <c r="EH193" s="884">
        <v>0</v>
      </c>
      <c r="EI193" s="884">
        <v>0</v>
      </c>
      <c r="EJ193" s="884">
        <v>0</v>
      </c>
      <c r="EK193" s="884">
        <v>0</v>
      </c>
      <c r="EL193" s="884">
        <v>0</v>
      </c>
      <c r="EM193" s="884">
        <v>0</v>
      </c>
      <c r="EN193" s="884">
        <v>0</v>
      </c>
      <c r="EO193" s="884">
        <v>0</v>
      </c>
      <c r="EP193" s="884">
        <v>0</v>
      </c>
      <c r="EQ193" s="884">
        <v>0</v>
      </c>
      <c r="ER193" s="884">
        <v>0</v>
      </c>
      <c r="ES193" s="884">
        <v>0</v>
      </c>
      <c r="ET193" s="884">
        <v>0</v>
      </c>
      <c r="EU193" s="884">
        <v>0</v>
      </c>
      <c r="EV193" s="884">
        <v>0</v>
      </c>
      <c r="EW193" s="884">
        <v>1.938720930232558E-2</v>
      </c>
      <c r="EX193" s="884">
        <v>0</v>
      </c>
      <c r="EY193" s="884">
        <v>0</v>
      </c>
      <c r="EZ193" s="884">
        <v>0</v>
      </c>
      <c r="FA193" s="884">
        <v>0</v>
      </c>
      <c r="FB193" s="884">
        <v>0</v>
      </c>
      <c r="FC193" s="884">
        <v>0</v>
      </c>
      <c r="FD193" s="884">
        <v>0</v>
      </c>
      <c r="FE193" s="884">
        <v>0</v>
      </c>
      <c r="FF193" s="884">
        <v>0</v>
      </c>
      <c r="FG193" s="884">
        <v>0</v>
      </c>
      <c r="FH193" s="884">
        <v>0</v>
      </c>
      <c r="FI193" s="884">
        <v>0</v>
      </c>
      <c r="FJ193" s="884">
        <v>0</v>
      </c>
      <c r="FK193" s="884">
        <v>0</v>
      </c>
      <c r="FL193" s="884">
        <v>0</v>
      </c>
      <c r="FM193" s="884">
        <v>0</v>
      </c>
      <c r="FN193" s="884">
        <v>0</v>
      </c>
      <c r="FO193" s="884">
        <v>0</v>
      </c>
      <c r="FP193" s="884">
        <v>0</v>
      </c>
      <c r="FQ193" s="884">
        <v>0</v>
      </c>
      <c r="FR193" s="884">
        <v>9.8742857142857139E-3</v>
      </c>
      <c r="FS193" s="884">
        <v>0</v>
      </c>
      <c r="FT193" s="884">
        <v>0</v>
      </c>
      <c r="FU193" s="884">
        <v>0</v>
      </c>
      <c r="FV193" s="884">
        <v>0</v>
      </c>
      <c r="FW193" s="884">
        <v>0</v>
      </c>
      <c r="FX193" s="884">
        <v>0</v>
      </c>
      <c r="FY193" s="884">
        <v>0</v>
      </c>
      <c r="FZ193" s="884">
        <v>0</v>
      </c>
      <c r="GA193" s="884">
        <v>0</v>
      </c>
      <c r="GB193" s="884">
        <v>0</v>
      </c>
      <c r="GC193" s="884">
        <v>0</v>
      </c>
      <c r="GD193" s="884">
        <v>0</v>
      </c>
      <c r="GE193" s="884">
        <v>0</v>
      </c>
      <c r="GF193" s="884">
        <v>0</v>
      </c>
      <c r="GG193" s="884">
        <v>0</v>
      </c>
      <c r="GH193" s="884">
        <v>0</v>
      </c>
      <c r="GI193" s="884">
        <v>0</v>
      </c>
      <c r="GJ193" s="884">
        <v>0</v>
      </c>
      <c r="GK193" s="884">
        <v>0</v>
      </c>
      <c r="GL193" s="884">
        <v>0</v>
      </c>
    </row>
    <row r="194" spans="1:194" x14ac:dyDescent="0.2">
      <c r="A194" s="652" t="s">
        <v>885</v>
      </c>
      <c r="B194" s="652" t="s">
        <v>314</v>
      </c>
      <c r="C194" s="884">
        <v>9.9755102040816317E-3</v>
      </c>
      <c r="D194" s="884">
        <v>0</v>
      </c>
      <c r="E194" s="884">
        <v>0</v>
      </c>
      <c r="F194" s="884">
        <v>1.2149414941494154E-2</v>
      </c>
      <c r="G194" s="884">
        <v>9.5898366606170602E-3</v>
      </c>
      <c r="H194" s="884">
        <v>0</v>
      </c>
      <c r="I194" s="884">
        <v>0</v>
      </c>
      <c r="J194" s="884">
        <v>0</v>
      </c>
      <c r="K194" s="884">
        <v>0</v>
      </c>
      <c r="L194" s="884">
        <v>1.1305193602693603E-2</v>
      </c>
      <c r="M194" s="884">
        <v>0</v>
      </c>
      <c r="N194" s="884">
        <v>0</v>
      </c>
      <c r="O194" s="884">
        <v>0</v>
      </c>
      <c r="P194" s="884">
        <v>0</v>
      </c>
      <c r="Q194" s="884">
        <v>6.4587474358974362</v>
      </c>
      <c r="R194" s="884">
        <v>0</v>
      </c>
      <c r="S194" s="884">
        <v>0</v>
      </c>
      <c r="T194" s="884">
        <v>1.0448490230905862E-2</v>
      </c>
      <c r="U194" s="884">
        <v>0</v>
      </c>
      <c r="V194" s="884">
        <v>0</v>
      </c>
      <c r="W194" s="884">
        <v>9.3922829581993567E-3</v>
      </c>
      <c r="X194" s="884">
        <v>0</v>
      </c>
      <c r="Y194" s="884">
        <v>0</v>
      </c>
      <c r="Z194" s="884"/>
      <c r="AA194" s="884">
        <v>0</v>
      </c>
      <c r="AB194" s="884">
        <v>1.1284188911704312E-2</v>
      </c>
      <c r="AC194" s="884">
        <v>0</v>
      </c>
      <c r="AD194" s="884">
        <v>0</v>
      </c>
      <c r="AE194" s="884">
        <v>9.8541206457094296E-3</v>
      </c>
      <c r="AF194" s="884">
        <v>1.3574712643678166E-2</v>
      </c>
      <c r="AG194" s="884"/>
      <c r="AH194" s="884">
        <v>1.0591650099403578E-2</v>
      </c>
      <c r="AI194" s="884">
        <v>0</v>
      </c>
      <c r="AJ194" s="884">
        <v>0</v>
      </c>
      <c r="AK194" s="884">
        <v>0</v>
      </c>
      <c r="AL194" s="884">
        <v>0</v>
      </c>
      <c r="AM194" s="884">
        <v>1.3229720279720272E-2</v>
      </c>
      <c r="AN194" s="884">
        <v>1.0608260105448155E-2</v>
      </c>
      <c r="AO194" s="884">
        <v>0</v>
      </c>
      <c r="AP194" s="884">
        <v>0</v>
      </c>
      <c r="AQ194" s="884">
        <v>0</v>
      </c>
      <c r="AR194" s="884">
        <v>2.2858261617900364E-2</v>
      </c>
      <c r="AS194" s="884">
        <v>0</v>
      </c>
      <c r="AT194" s="884">
        <v>1.2318059299191376E-2</v>
      </c>
      <c r="AU194" s="884">
        <v>0</v>
      </c>
      <c r="AV194" s="884">
        <v>0</v>
      </c>
      <c r="AW194" s="884">
        <v>0</v>
      </c>
      <c r="AX194" s="884">
        <v>0</v>
      </c>
      <c r="AY194" s="884">
        <v>1.0347457627118563E-2</v>
      </c>
      <c r="AZ194" s="884">
        <v>0</v>
      </c>
      <c r="BA194" s="884">
        <v>0</v>
      </c>
      <c r="BB194" s="884">
        <v>9.9542483660130729E-3</v>
      </c>
      <c r="BC194" s="884">
        <v>0</v>
      </c>
      <c r="BD194" s="884">
        <v>1.1785587188612104E-2</v>
      </c>
      <c r="BE194" s="884">
        <v>0</v>
      </c>
      <c r="BF194" s="884">
        <v>4.9039577836411608E-2</v>
      </c>
      <c r="BG194" s="884">
        <v>4.9039577836411608E-2</v>
      </c>
      <c r="BH194" s="884">
        <v>4.9039577836411608E-2</v>
      </c>
      <c r="BI194" s="884">
        <v>4.9039577836411608E-2</v>
      </c>
      <c r="BJ194" s="884">
        <v>4.9039577836411608E-2</v>
      </c>
      <c r="BK194" s="884">
        <v>4.9039577836411608E-2</v>
      </c>
      <c r="BL194" s="884">
        <v>4.9039577836411608E-2</v>
      </c>
      <c r="BM194" s="884">
        <v>0</v>
      </c>
      <c r="BN194" s="884">
        <v>0</v>
      </c>
      <c r="BO194" s="884">
        <v>0</v>
      </c>
      <c r="BP194" s="884">
        <v>1.1068706293706295E-2</v>
      </c>
      <c r="BQ194" s="884">
        <v>0</v>
      </c>
      <c r="BR194" s="884">
        <v>0</v>
      </c>
      <c r="BS194" s="884">
        <v>0</v>
      </c>
      <c r="BT194" s="884">
        <v>9.828318584070796E-3</v>
      </c>
      <c r="BU194" s="884">
        <v>0</v>
      </c>
      <c r="BV194" s="884">
        <v>0</v>
      </c>
      <c r="BW194" s="884">
        <v>0</v>
      </c>
      <c r="BX194" s="884">
        <v>0</v>
      </c>
      <c r="BY194" s="884">
        <v>0</v>
      </c>
      <c r="BZ194" s="884">
        <v>0</v>
      </c>
      <c r="CA194" s="884">
        <v>0</v>
      </c>
      <c r="CB194" s="884">
        <v>1.1497797356828196E-2</v>
      </c>
      <c r="CC194" s="884">
        <v>0</v>
      </c>
      <c r="CD194" s="884">
        <v>0</v>
      </c>
      <c r="CE194" s="884">
        <v>0</v>
      </c>
      <c r="CF194" s="884">
        <v>0</v>
      </c>
      <c r="CG194" s="884">
        <v>0</v>
      </c>
      <c r="CH194" s="884">
        <v>0</v>
      </c>
      <c r="CI194" s="884">
        <v>0</v>
      </c>
      <c r="CJ194" s="884">
        <v>0</v>
      </c>
      <c r="CK194" s="884">
        <v>0</v>
      </c>
      <c r="CL194" s="884">
        <v>0</v>
      </c>
      <c r="CM194" s="884">
        <v>8.4850518098710057E-3</v>
      </c>
      <c r="CN194" s="884">
        <v>0</v>
      </c>
      <c r="CO194" s="884">
        <v>0</v>
      </c>
      <c r="CP194" s="884">
        <v>0</v>
      </c>
      <c r="CQ194" s="884">
        <v>0</v>
      </c>
      <c r="CR194" s="884">
        <v>0</v>
      </c>
      <c r="CS194" s="884">
        <v>0</v>
      </c>
      <c r="CT194" s="884">
        <v>9.6739130434782619E-3</v>
      </c>
      <c r="CU194" s="884">
        <v>0</v>
      </c>
      <c r="CV194" s="884">
        <v>0</v>
      </c>
      <c r="CW194" s="884">
        <v>9.741644083107499E-3</v>
      </c>
      <c r="CX194" s="884">
        <v>0</v>
      </c>
      <c r="CY194" s="884">
        <v>3.088354109034468E-2</v>
      </c>
      <c r="CZ194" s="884">
        <v>0</v>
      </c>
      <c r="DA194" s="884">
        <v>0</v>
      </c>
      <c r="DB194" s="884">
        <v>3.9416326530612271E-2</v>
      </c>
      <c r="DC194" s="884">
        <v>0</v>
      </c>
      <c r="DD194" s="884">
        <v>0</v>
      </c>
      <c r="DE194" s="884">
        <v>0</v>
      </c>
      <c r="DF194" s="884">
        <v>0</v>
      </c>
      <c r="DG194" s="884">
        <v>0</v>
      </c>
      <c r="DH194" s="884">
        <v>9.7553886925795062E-3</v>
      </c>
      <c r="DI194" s="884">
        <v>0</v>
      </c>
      <c r="DJ194" s="884">
        <v>0</v>
      </c>
      <c r="DK194" s="884">
        <v>1.233269406392694E-2</v>
      </c>
      <c r="DL194" s="884">
        <v>0</v>
      </c>
      <c r="DM194" s="884">
        <v>1.1035414725069899E-2</v>
      </c>
      <c r="DN194" s="884">
        <v>0</v>
      </c>
      <c r="DO194" s="884">
        <v>0</v>
      </c>
      <c r="DP194" s="884">
        <v>2.1963090551181116E-2</v>
      </c>
      <c r="DQ194" s="884">
        <v>9.6553763440860203E-3</v>
      </c>
      <c r="DR194" s="884">
        <v>1.0424242424242424E-2</v>
      </c>
      <c r="DS194" s="884">
        <v>0</v>
      </c>
      <c r="DT194" s="884">
        <v>0</v>
      </c>
      <c r="DU194" s="884">
        <v>0</v>
      </c>
      <c r="DV194" s="884">
        <v>1.4324703666610979E-2</v>
      </c>
      <c r="DW194" s="884">
        <v>0</v>
      </c>
      <c r="DX194" s="884">
        <v>0</v>
      </c>
      <c r="DY194" s="884">
        <v>0</v>
      </c>
      <c r="DZ194" s="884">
        <v>0</v>
      </c>
      <c r="EA194" s="884">
        <v>9.9615736505032013E-3</v>
      </c>
      <c r="EB194" s="884">
        <v>0</v>
      </c>
      <c r="EC194" s="884">
        <v>0</v>
      </c>
      <c r="ED194" s="884">
        <v>0</v>
      </c>
      <c r="EE194" s="884">
        <v>0</v>
      </c>
      <c r="EF194" s="884">
        <v>0</v>
      </c>
      <c r="EG194" s="884">
        <v>0</v>
      </c>
      <c r="EH194" s="884">
        <v>0</v>
      </c>
      <c r="EI194" s="884">
        <v>1.0006392694063927E-2</v>
      </c>
      <c r="EJ194" s="884">
        <v>0</v>
      </c>
      <c r="EK194" s="884">
        <v>0</v>
      </c>
      <c r="EL194" s="884">
        <v>0</v>
      </c>
      <c r="EM194" s="884">
        <v>0</v>
      </c>
      <c r="EN194" s="884">
        <v>0</v>
      </c>
      <c r="EO194" s="884">
        <v>0</v>
      </c>
      <c r="EP194" s="884">
        <v>0</v>
      </c>
      <c r="EQ194" s="884">
        <v>0</v>
      </c>
      <c r="ER194" s="884">
        <v>0</v>
      </c>
      <c r="ES194" s="884">
        <v>0</v>
      </c>
      <c r="ET194" s="884">
        <v>1.5300862068965504E-2</v>
      </c>
      <c r="EU194" s="884">
        <v>0</v>
      </c>
      <c r="EV194" s="884">
        <v>0</v>
      </c>
      <c r="EW194" s="884">
        <v>1.3751839464883108E-2</v>
      </c>
      <c r="EX194" s="884">
        <v>0</v>
      </c>
      <c r="EY194" s="884">
        <v>0</v>
      </c>
      <c r="EZ194" s="884">
        <v>0</v>
      </c>
      <c r="FA194" s="884">
        <v>0</v>
      </c>
      <c r="FB194" s="884">
        <v>1.1890567685590034E-2</v>
      </c>
      <c r="FC194" s="884">
        <v>0</v>
      </c>
      <c r="FD194" s="884">
        <v>0</v>
      </c>
      <c r="FE194" s="884">
        <v>0</v>
      </c>
      <c r="FF194" s="884">
        <v>0</v>
      </c>
      <c r="FG194" s="884">
        <v>9.6382222222222216E-3</v>
      </c>
      <c r="FH194" s="884">
        <v>0</v>
      </c>
      <c r="FI194" s="884">
        <v>0</v>
      </c>
      <c r="FJ194" s="884">
        <v>0</v>
      </c>
      <c r="FK194" s="884">
        <v>0</v>
      </c>
      <c r="FL194" s="884">
        <v>0</v>
      </c>
      <c r="FM194" s="884">
        <v>0</v>
      </c>
      <c r="FN194" s="884">
        <v>0</v>
      </c>
      <c r="FO194" s="884">
        <v>0</v>
      </c>
      <c r="FP194" s="884">
        <v>0</v>
      </c>
      <c r="FQ194" s="884">
        <v>0</v>
      </c>
      <c r="FR194" s="884">
        <v>1.2349863512283895E-2</v>
      </c>
      <c r="FS194" s="884">
        <v>1.0812674743709227E-2</v>
      </c>
      <c r="FT194" s="884">
        <v>0</v>
      </c>
      <c r="FU194" s="884">
        <v>1.4956658878504678E-2</v>
      </c>
      <c r="FV194" s="884">
        <v>0</v>
      </c>
      <c r="FW194" s="884">
        <v>0</v>
      </c>
      <c r="FX194" s="884">
        <v>0</v>
      </c>
      <c r="FY194" s="884">
        <v>0</v>
      </c>
      <c r="FZ194" s="884">
        <v>0</v>
      </c>
      <c r="GA194" s="884">
        <v>0</v>
      </c>
      <c r="GB194" s="884">
        <v>1.0489642184557439E-2</v>
      </c>
      <c r="GC194" s="884">
        <v>0</v>
      </c>
      <c r="GD194" s="884">
        <v>0</v>
      </c>
      <c r="GE194" s="884">
        <v>0</v>
      </c>
      <c r="GF194" s="884">
        <v>0</v>
      </c>
      <c r="GG194" s="884">
        <v>0</v>
      </c>
      <c r="GH194" s="884">
        <v>9.4066317626527052E-3</v>
      </c>
      <c r="GI194" s="884">
        <v>1.1506430868167205E-2</v>
      </c>
      <c r="GJ194" s="884">
        <v>1.013304347826087E-2</v>
      </c>
      <c r="GK194" s="884">
        <v>0</v>
      </c>
      <c r="GL194" s="884">
        <v>0</v>
      </c>
    </row>
    <row r="195" spans="1:194" x14ac:dyDescent="0.2">
      <c r="A195" s="652" t="s">
        <v>886</v>
      </c>
      <c r="B195" s="652" t="s">
        <v>320</v>
      </c>
      <c r="C195" s="884">
        <v>0</v>
      </c>
      <c r="D195" s="884">
        <v>0</v>
      </c>
      <c r="E195" s="884">
        <v>0</v>
      </c>
      <c r="F195" s="884">
        <v>0</v>
      </c>
      <c r="G195" s="884">
        <v>0</v>
      </c>
      <c r="H195" s="884">
        <v>1.3015831134564667E-2</v>
      </c>
      <c r="I195" s="884">
        <v>0</v>
      </c>
      <c r="J195" s="884">
        <v>0</v>
      </c>
      <c r="K195" s="884">
        <v>0</v>
      </c>
      <c r="L195" s="884">
        <v>9.0717813051146377E-3</v>
      </c>
      <c r="M195" s="884">
        <v>0</v>
      </c>
      <c r="N195" s="884">
        <v>0</v>
      </c>
      <c r="O195" s="884">
        <v>0</v>
      </c>
      <c r="P195" s="884">
        <v>0</v>
      </c>
      <c r="Q195" s="884">
        <v>3.0426305732484074</v>
      </c>
      <c r="R195" s="884">
        <v>0</v>
      </c>
      <c r="S195" s="884">
        <v>0</v>
      </c>
      <c r="T195" s="884">
        <v>0</v>
      </c>
      <c r="U195" s="884">
        <v>0</v>
      </c>
      <c r="V195" s="884">
        <v>0</v>
      </c>
      <c r="W195" s="884">
        <v>0</v>
      </c>
      <c r="X195" s="884">
        <v>0</v>
      </c>
      <c r="Y195" s="884">
        <v>0</v>
      </c>
      <c r="Z195" s="884"/>
      <c r="AA195" s="884">
        <v>0</v>
      </c>
      <c r="AB195" s="884">
        <v>4.5072378854625519E-2</v>
      </c>
      <c r="AC195" s="884">
        <v>0</v>
      </c>
      <c r="AD195" s="884">
        <v>0</v>
      </c>
      <c r="AE195" s="884">
        <v>7.9473684210526353E-3</v>
      </c>
      <c r="AF195" s="884">
        <v>1.5118773946360162E-2</v>
      </c>
      <c r="AG195" s="884"/>
      <c r="AH195" s="884">
        <v>0</v>
      </c>
      <c r="AI195" s="884">
        <v>0</v>
      </c>
      <c r="AJ195" s="884">
        <v>0</v>
      </c>
      <c r="AK195" s="884">
        <v>0</v>
      </c>
      <c r="AL195" s="884">
        <v>0</v>
      </c>
      <c r="AM195" s="884">
        <v>1.4293072824156306E-2</v>
      </c>
      <c r="AN195" s="884">
        <v>9.5909249563699839E-3</v>
      </c>
      <c r="AO195" s="884">
        <v>0</v>
      </c>
      <c r="AP195" s="884">
        <v>0</v>
      </c>
      <c r="AQ195" s="884">
        <v>0</v>
      </c>
      <c r="AR195" s="884">
        <v>1.6325342465753429E-2</v>
      </c>
      <c r="AS195" s="884">
        <v>0</v>
      </c>
      <c r="AT195" s="884">
        <v>0</v>
      </c>
      <c r="AU195" s="884">
        <v>0</v>
      </c>
      <c r="AV195" s="884">
        <v>0</v>
      </c>
      <c r="AW195" s="884">
        <v>0</v>
      </c>
      <c r="AX195" s="884">
        <v>0</v>
      </c>
      <c r="AY195" s="884">
        <v>0</v>
      </c>
      <c r="AZ195" s="884">
        <v>0</v>
      </c>
      <c r="BA195" s="884">
        <v>0</v>
      </c>
      <c r="BB195" s="884">
        <v>0</v>
      </c>
      <c r="BC195" s="884">
        <v>0</v>
      </c>
      <c r="BD195" s="884">
        <v>1.2359315315315318E-2</v>
      </c>
      <c r="BE195" s="884">
        <v>0</v>
      </c>
      <c r="BF195" s="884">
        <v>4.8304136253041106E-2</v>
      </c>
      <c r="BG195" s="884">
        <v>4.8304136253041106E-2</v>
      </c>
      <c r="BH195" s="884">
        <v>4.8304136253041106E-2</v>
      </c>
      <c r="BI195" s="884">
        <v>4.8304136253041106E-2</v>
      </c>
      <c r="BJ195" s="884">
        <v>4.8304136253041106E-2</v>
      </c>
      <c r="BK195" s="884">
        <v>4.8304136253041106E-2</v>
      </c>
      <c r="BL195" s="884">
        <v>4.8304136253041106E-2</v>
      </c>
      <c r="BM195" s="884">
        <v>0</v>
      </c>
      <c r="BN195" s="884">
        <v>0</v>
      </c>
      <c r="BO195" s="884">
        <v>0</v>
      </c>
      <c r="BP195" s="884">
        <v>9.5454545454545462E-3</v>
      </c>
      <c r="BQ195" s="884">
        <v>0</v>
      </c>
      <c r="BR195" s="884">
        <v>0</v>
      </c>
      <c r="BS195" s="884">
        <v>0</v>
      </c>
      <c r="BT195" s="884">
        <v>9.8024324324323796E-3</v>
      </c>
      <c r="BU195" s="884">
        <v>0</v>
      </c>
      <c r="BV195" s="884">
        <v>0</v>
      </c>
      <c r="BW195" s="884">
        <v>0</v>
      </c>
      <c r="BX195" s="884">
        <v>0</v>
      </c>
      <c r="BY195" s="884">
        <v>0</v>
      </c>
      <c r="BZ195" s="884">
        <v>0</v>
      </c>
      <c r="CA195" s="884">
        <v>0</v>
      </c>
      <c r="CB195" s="884">
        <v>0</v>
      </c>
      <c r="CC195" s="884">
        <v>0</v>
      </c>
      <c r="CD195" s="884">
        <v>0</v>
      </c>
      <c r="CE195" s="884">
        <v>0</v>
      </c>
      <c r="CF195" s="884">
        <v>0</v>
      </c>
      <c r="CG195" s="884">
        <v>0</v>
      </c>
      <c r="CH195" s="884">
        <v>0</v>
      </c>
      <c r="CI195" s="884">
        <v>0</v>
      </c>
      <c r="CJ195" s="884">
        <v>0</v>
      </c>
      <c r="CK195" s="884">
        <v>0</v>
      </c>
      <c r="CL195" s="884">
        <v>0</v>
      </c>
      <c r="CM195" s="884">
        <v>0</v>
      </c>
      <c r="CN195" s="884">
        <v>0</v>
      </c>
      <c r="CO195" s="884">
        <v>0</v>
      </c>
      <c r="CP195" s="884">
        <v>0</v>
      </c>
      <c r="CQ195" s="884">
        <v>0</v>
      </c>
      <c r="CR195" s="884">
        <v>0</v>
      </c>
      <c r="CS195" s="884">
        <v>0</v>
      </c>
      <c r="CT195" s="884">
        <v>0</v>
      </c>
      <c r="CU195" s="884">
        <v>0</v>
      </c>
      <c r="CV195" s="884">
        <v>0</v>
      </c>
      <c r="CW195" s="884">
        <v>0</v>
      </c>
      <c r="CX195" s="884">
        <v>0</v>
      </c>
      <c r="CY195" s="884">
        <v>2.6373506774542577E-2</v>
      </c>
      <c r="CZ195" s="884">
        <v>0</v>
      </c>
      <c r="DA195" s="884">
        <v>0</v>
      </c>
      <c r="DB195" s="884">
        <v>5.3259825327510918E-2</v>
      </c>
      <c r="DC195" s="884">
        <v>0</v>
      </c>
      <c r="DD195" s="884">
        <v>0</v>
      </c>
      <c r="DE195" s="884">
        <v>0</v>
      </c>
      <c r="DF195" s="884">
        <v>0</v>
      </c>
      <c r="DG195" s="884">
        <v>0</v>
      </c>
      <c r="DH195" s="884">
        <v>0</v>
      </c>
      <c r="DI195" s="884">
        <v>0</v>
      </c>
      <c r="DJ195" s="884">
        <v>0</v>
      </c>
      <c r="DK195" s="884">
        <v>9.681574239713775E-3</v>
      </c>
      <c r="DL195" s="884">
        <v>0</v>
      </c>
      <c r="DM195" s="884">
        <v>0</v>
      </c>
      <c r="DN195" s="884">
        <v>0</v>
      </c>
      <c r="DO195" s="884">
        <v>0</v>
      </c>
      <c r="DP195" s="884">
        <v>0</v>
      </c>
      <c r="DQ195" s="884">
        <v>0</v>
      </c>
      <c r="DR195" s="884">
        <v>0</v>
      </c>
      <c r="DS195" s="884">
        <v>0</v>
      </c>
      <c r="DT195" s="884">
        <v>0</v>
      </c>
      <c r="DU195" s="884">
        <v>0</v>
      </c>
      <c r="DV195" s="884">
        <v>0</v>
      </c>
      <c r="DW195" s="884">
        <v>1.0602803738317757E-2</v>
      </c>
      <c r="DX195" s="884">
        <v>0</v>
      </c>
      <c r="DY195" s="884">
        <v>3.9382422802850307E-2</v>
      </c>
      <c r="DZ195" s="884">
        <v>0</v>
      </c>
      <c r="EA195" s="884">
        <v>0</v>
      </c>
      <c r="EB195" s="884">
        <v>0</v>
      </c>
      <c r="EC195" s="884">
        <v>0</v>
      </c>
      <c r="ED195" s="884">
        <v>0</v>
      </c>
      <c r="EE195" s="884">
        <v>0</v>
      </c>
      <c r="EF195" s="884">
        <v>0</v>
      </c>
      <c r="EG195" s="884">
        <v>0</v>
      </c>
      <c r="EH195" s="884">
        <v>0</v>
      </c>
      <c r="EI195" s="884">
        <v>0</v>
      </c>
      <c r="EJ195" s="884">
        <v>0</v>
      </c>
      <c r="EK195" s="884">
        <v>0</v>
      </c>
      <c r="EL195" s="884">
        <v>0</v>
      </c>
      <c r="EM195" s="884">
        <v>0</v>
      </c>
      <c r="EN195" s="884">
        <v>0</v>
      </c>
      <c r="EO195" s="884">
        <v>0</v>
      </c>
      <c r="EP195" s="884">
        <v>0</v>
      </c>
      <c r="EQ195" s="884">
        <v>0</v>
      </c>
      <c r="ER195" s="884">
        <v>0</v>
      </c>
      <c r="ES195" s="884">
        <v>0</v>
      </c>
      <c r="ET195" s="884">
        <v>0</v>
      </c>
      <c r="EU195" s="884">
        <v>0</v>
      </c>
      <c r="EV195" s="884">
        <v>0</v>
      </c>
      <c r="EW195" s="884">
        <v>1.5978505338078292E-2</v>
      </c>
      <c r="EX195" s="884">
        <v>0</v>
      </c>
      <c r="EY195" s="884">
        <v>0</v>
      </c>
      <c r="EZ195" s="884">
        <v>0</v>
      </c>
      <c r="FA195" s="884">
        <v>0</v>
      </c>
      <c r="FB195" s="884">
        <v>0</v>
      </c>
      <c r="FC195" s="884">
        <v>0</v>
      </c>
      <c r="FD195" s="884">
        <v>0</v>
      </c>
      <c r="FE195" s="884">
        <v>0</v>
      </c>
      <c r="FF195" s="884">
        <v>0</v>
      </c>
      <c r="FG195" s="884">
        <v>0</v>
      </c>
      <c r="FH195" s="884">
        <v>0</v>
      </c>
      <c r="FI195" s="884">
        <v>0</v>
      </c>
      <c r="FJ195" s="884">
        <v>0</v>
      </c>
      <c r="FK195" s="884">
        <v>0</v>
      </c>
      <c r="FL195" s="884">
        <v>0</v>
      </c>
      <c r="FM195" s="884">
        <v>0</v>
      </c>
      <c r="FN195" s="884">
        <v>0</v>
      </c>
      <c r="FO195" s="884">
        <v>2.7556146037817697E-2</v>
      </c>
      <c r="FP195" s="884">
        <v>0</v>
      </c>
      <c r="FQ195" s="884">
        <v>0</v>
      </c>
      <c r="FR195" s="884">
        <v>1.0237587412587413E-2</v>
      </c>
      <c r="FS195" s="884">
        <v>0</v>
      </c>
      <c r="FT195" s="884">
        <v>0</v>
      </c>
      <c r="FU195" s="884">
        <v>0</v>
      </c>
      <c r="FV195" s="884">
        <v>0</v>
      </c>
      <c r="FW195" s="884">
        <v>0</v>
      </c>
      <c r="FX195" s="884">
        <v>0</v>
      </c>
      <c r="FY195" s="884">
        <v>0</v>
      </c>
      <c r="FZ195" s="884">
        <v>0</v>
      </c>
      <c r="GA195" s="884">
        <v>1.2357271095152606E-2</v>
      </c>
      <c r="GB195" s="884">
        <v>0</v>
      </c>
      <c r="GC195" s="884">
        <v>0</v>
      </c>
      <c r="GD195" s="884">
        <v>9.9048543689320388E-3</v>
      </c>
      <c r="GE195" s="884">
        <v>0</v>
      </c>
      <c r="GF195" s="884">
        <v>0</v>
      </c>
      <c r="GG195" s="884">
        <v>1.4817102137767229E-2</v>
      </c>
      <c r="GH195" s="884">
        <v>0</v>
      </c>
      <c r="GI195" s="884">
        <v>0</v>
      </c>
      <c r="GJ195" s="884">
        <v>9.6332179930795851E-3</v>
      </c>
      <c r="GK195" s="884">
        <v>0</v>
      </c>
      <c r="GL195" s="884">
        <v>0</v>
      </c>
    </row>
    <row r="196" spans="1:194" x14ac:dyDescent="0.2">
      <c r="A196" s="652" t="s">
        <v>1183</v>
      </c>
      <c r="B196" s="652" t="s">
        <v>642</v>
      </c>
      <c r="C196" s="884">
        <v>0</v>
      </c>
      <c r="D196" s="884">
        <v>0</v>
      </c>
      <c r="E196" s="884">
        <v>0</v>
      </c>
      <c r="F196" s="884">
        <v>0</v>
      </c>
      <c r="G196" s="884">
        <v>0</v>
      </c>
      <c r="H196" s="884">
        <v>0</v>
      </c>
      <c r="I196" s="884">
        <v>0</v>
      </c>
      <c r="J196" s="884">
        <v>0</v>
      </c>
      <c r="K196" s="884">
        <v>0</v>
      </c>
      <c r="L196" s="884">
        <v>0</v>
      </c>
      <c r="M196" s="884">
        <v>0</v>
      </c>
      <c r="N196" s="884">
        <v>0</v>
      </c>
      <c r="O196" s="884">
        <v>0</v>
      </c>
      <c r="P196" s="884">
        <v>0</v>
      </c>
      <c r="Q196" s="884"/>
      <c r="R196" s="884">
        <v>0</v>
      </c>
      <c r="S196" s="884">
        <v>0</v>
      </c>
      <c r="T196" s="884">
        <v>0</v>
      </c>
      <c r="U196" s="884">
        <v>0</v>
      </c>
      <c r="V196" s="884">
        <v>0</v>
      </c>
      <c r="W196" s="884">
        <v>0</v>
      </c>
      <c r="X196" s="884">
        <v>0</v>
      </c>
      <c r="Y196" s="884">
        <v>0</v>
      </c>
      <c r="Z196" s="884"/>
      <c r="AA196" s="884">
        <v>0</v>
      </c>
      <c r="AB196" s="884"/>
      <c r="AC196" s="884"/>
      <c r="AD196" s="884">
        <v>0</v>
      </c>
      <c r="AE196" s="884">
        <v>0</v>
      </c>
      <c r="AF196" s="884">
        <v>0</v>
      </c>
      <c r="AG196" s="884"/>
      <c r="AH196" s="884">
        <v>0</v>
      </c>
      <c r="AI196" s="884">
        <v>0</v>
      </c>
      <c r="AJ196" s="884">
        <v>0</v>
      </c>
      <c r="AK196" s="884">
        <v>0</v>
      </c>
      <c r="AL196" s="884">
        <v>0</v>
      </c>
      <c r="AM196" s="884">
        <v>0</v>
      </c>
      <c r="AN196" s="884">
        <v>0</v>
      </c>
      <c r="AO196" s="884">
        <v>0</v>
      </c>
      <c r="AP196" s="884"/>
      <c r="AQ196" s="884">
        <v>0</v>
      </c>
      <c r="AR196" s="884">
        <v>0</v>
      </c>
      <c r="AS196" s="884">
        <v>0</v>
      </c>
      <c r="AT196" s="884">
        <v>0</v>
      </c>
      <c r="AU196" s="884">
        <v>0</v>
      </c>
      <c r="AV196" s="884"/>
      <c r="AW196" s="884">
        <v>0</v>
      </c>
      <c r="AX196" s="884">
        <v>0</v>
      </c>
      <c r="AY196" s="884">
        <v>0</v>
      </c>
      <c r="AZ196" s="884">
        <v>0</v>
      </c>
      <c r="BA196" s="884">
        <v>0</v>
      </c>
      <c r="BB196" s="884">
        <v>0</v>
      </c>
      <c r="BC196" s="884">
        <v>0</v>
      </c>
      <c r="BD196" s="884">
        <v>0</v>
      </c>
      <c r="BE196" s="884"/>
      <c r="BF196" s="884"/>
      <c r="BG196" s="884"/>
      <c r="BH196" s="884"/>
      <c r="BI196" s="884"/>
      <c r="BJ196" s="884"/>
      <c r="BK196" s="884"/>
      <c r="BL196" s="884"/>
      <c r="BM196" s="884">
        <v>0</v>
      </c>
      <c r="BN196" s="884">
        <v>0</v>
      </c>
      <c r="BO196" s="884">
        <v>0</v>
      </c>
      <c r="BP196" s="884">
        <v>0</v>
      </c>
      <c r="BQ196" s="884"/>
      <c r="BR196" s="884">
        <v>0</v>
      </c>
      <c r="BS196" s="884">
        <v>0</v>
      </c>
      <c r="BT196" s="884">
        <v>0</v>
      </c>
      <c r="BU196" s="884">
        <v>0</v>
      </c>
      <c r="BV196" s="884">
        <v>0</v>
      </c>
      <c r="BW196" s="884">
        <v>0</v>
      </c>
      <c r="BX196" s="884">
        <v>0</v>
      </c>
      <c r="BY196" s="884">
        <v>0</v>
      </c>
      <c r="BZ196" s="884">
        <v>0</v>
      </c>
      <c r="CA196" s="884"/>
      <c r="CB196" s="884"/>
      <c r="CC196" s="884">
        <v>0</v>
      </c>
      <c r="CD196" s="884">
        <v>0</v>
      </c>
      <c r="CE196" s="884">
        <v>0</v>
      </c>
      <c r="CF196" s="884">
        <v>0</v>
      </c>
      <c r="CG196" s="884">
        <v>0</v>
      </c>
      <c r="CH196" s="884">
        <v>0</v>
      </c>
      <c r="CI196" s="884">
        <v>0</v>
      </c>
      <c r="CJ196" s="884">
        <v>0</v>
      </c>
      <c r="CK196" s="884">
        <v>0</v>
      </c>
      <c r="CL196" s="884">
        <v>0</v>
      </c>
      <c r="CM196" s="884">
        <v>0</v>
      </c>
      <c r="CN196" s="884">
        <v>0</v>
      </c>
      <c r="CO196" s="884">
        <v>0</v>
      </c>
      <c r="CP196" s="884">
        <v>0</v>
      </c>
      <c r="CQ196" s="884">
        <v>0</v>
      </c>
      <c r="CR196" s="884">
        <v>0</v>
      </c>
      <c r="CS196" s="884">
        <v>0</v>
      </c>
      <c r="CT196" s="884">
        <v>0</v>
      </c>
      <c r="CU196" s="884">
        <v>0</v>
      </c>
      <c r="CV196" s="884">
        <v>0</v>
      </c>
      <c r="CW196" s="884">
        <v>0</v>
      </c>
      <c r="CX196" s="884">
        <v>0</v>
      </c>
      <c r="CY196" s="884">
        <v>0</v>
      </c>
      <c r="CZ196" s="884">
        <v>0</v>
      </c>
      <c r="DA196" s="884">
        <v>0</v>
      </c>
      <c r="DB196" s="884"/>
      <c r="DC196" s="884">
        <v>0</v>
      </c>
      <c r="DD196" s="884">
        <v>0</v>
      </c>
      <c r="DE196" s="884">
        <v>0</v>
      </c>
      <c r="DF196" s="884">
        <v>0</v>
      </c>
      <c r="DG196" s="884">
        <v>0</v>
      </c>
      <c r="DH196" s="884">
        <v>0</v>
      </c>
      <c r="DI196" s="884">
        <v>0</v>
      </c>
      <c r="DJ196" s="884">
        <v>0</v>
      </c>
      <c r="DK196" s="884">
        <v>0</v>
      </c>
      <c r="DL196" s="884">
        <v>0</v>
      </c>
      <c r="DM196" s="884">
        <v>0</v>
      </c>
      <c r="DN196" s="884">
        <v>0</v>
      </c>
      <c r="DO196" s="884">
        <v>0</v>
      </c>
      <c r="DP196" s="884">
        <v>0</v>
      </c>
      <c r="DQ196" s="884">
        <v>0</v>
      </c>
      <c r="DR196" s="884">
        <v>0</v>
      </c>
      <c r="DS196" s="884">
        <v>0</v>
      </c>
      <c r="DT196" s="884">
        <v>0</v>
      </c>
      <c r="DU196" s="884">
        <v>0</v>
      </c>
      <c r="DV196" s="884">
        <v>0</v>
      </c>
      <c r="DW196" s="884">
        <v>0</v>
      </c>
      <c r="DX196" s="884">
        <v>0</v>
      </c>
      <c r="DY196" s="884"/>
      <c r="DZ196" s="884">
        <v>0</v>
      </c>
      <c r="EA196" s="884">
        <v>0</v>
      </c>
      <c r="EB196" s="884">
        <v>0</v>
      </c>
      <c r="EC196" s="884">
        <v>0</v>
      </c>
      <c r="ED196" s="884">
        <v>0</v>
      </c>
      <c r="EE196" s="884">
        <v>0</v>
      </c>
      <c r="EF196" s="884">
        <v>0</v>
      </c>
      <c r="EG196" s="884">
        <v>0</v>
      </c>
      <c r="EH196" s="884">
        <v>0</v>
      </c>
      <c r="EI196" s="884">
        <v>0</v>
      </c>
      <c r="EJ196" s="884">
        <v>0</v>
      </c>
      <c r="EK196" s="884">
        <v>0</v>
      </c>
      <c r="EL196" s="884">
        <v>0</v>
      </c>
      <c r="EM196" s="884">
        <v>0</v>
      </c>
      <c r="EN196" s="884">
        <v>0</v>
      </c>
      <c r="EO196" s="884">
        <v>0</v>
      </c>
      <c r="EP196" s="884">
        <v>0</v>
      </c>
      <c r="EQ196" s="884">
        <v>0</v>
      </c>
      <c r="ER196" s="884">
        <v>0</v>
      </c>
      <c r="ES196" s="884">
        <v>0</v>
      </c>
      <c r="ET196" s="884">
        <v>0</v>
      </c>
      <c r="EU196" s="884">
        <v>0</v>
      </c>
      <c r="EV196" s="884">
        <v>0</v>
      </c>
      <c r="EW196" s="884">
        <v>0</v>
      </c>
      <c r="EX196" s="884">
        <v>0</v>
      </c>
      <c r="EY196" s="884">
        <v>0</v>
      </c>
      <c r="EZ196" s="884"/>
      <c r="FA196" s="884">
        <v>0</v>
      </c>
      <c r="FB196" s="884">
        <v>0</v>
      </c>
      <c r="FC196" s="884">
        <v>0</v>
      </c>
      <c r="FD196" s="884">
        <v>0</v>
      </c>
      <c r="FE196" s="884">
        <v>0</v>
      </c>
      <c r="FF196" s="884">
        <v>0</v>
      </c>
      <c r="FG196" s="884">
        <v>0</v>
      </c>
      <c r="FH196" s="884">
        <v>0</v>
      </c>
      <c r="FI196" s="884">
        <v>0</v>
      </c>
      <c r="FJ196" s="884">
        <v>0</v>
      </c>
      <c r="FK196" s="884">
        <v>0</v>
      </c>
      <c r="FL196" s="884">
        <v>0</v>
      </c>
      <c r="FM196" s="884">
        <v>0</v>
      </c>
      <c r="FN196" s="884">
        <v>0</v>
      </c>
      <c r="FO196" s="884">
        <v>0</v>
      </c>
      <c r="FP196" s="884">
        <v>0</v>
      </c>
      <c r="FQ196" s="884">
        <v>0</v>
      </c>
      <c r="FR196" s="884">
        <v>0</v>
      </c>
      <c r="FS196" s="884">
        <v>0</v>
      </c>
      <c r="FT196" s="884">
        <v>0</v>
      </c>
      <c r="FU196" s="884">
        <v>0</v>
      </c>
      <c r="FV196" s="884">
        <v>0</v>
      </c>
      <c r="FW196" s="884">
        <v>0</v>
      </c>
      <c r="FX196" s="884">
        <v>0</v>
      </c>
      <c r="FY196" s="884">
        <v>0</v>
      </c>
      <c r="FZ196" s="884">
        <v>0</v>
      </c>
      <c r="GA196" s="884">
        <v>0</v>
      </c>
      <c r="GB196" s="884">
        <v>0</v>
      </c>
      <c r="GC196" s="884">
        <v>0</v>
      </c>
      <c r="GD196" s="884">
        <v>0</v>
      </c>
      <c r="GE196" s="884">
        <v>0</v>
      </c>
      <c r="GF196" s="884">
        <v>0</v>
      </c>
      <c r="GG196" s="884">
        <v>0</v>
      </c>
      <c r="GH196" s="884">
        <v>0</v>
      </c>
      <c r="GI196" s="884">
        <v>0</v>
      </c>
      <c r="GJ196" s="884">
        <v>0</v>
      </c>
      <c r="GK196" s="884">
        <v>0</v>
      </c>
      <c r="GL196" s="884">
        <v>0</v>
      </c>
    </row>
    <row r="197" spans="1:194" x14ac:dyDescent="0.2">
      <c r="A197" s="652" t="s">
        <v>1184</v>
      </c>
      <c r="B197" s="652" t="s">
        <v>643</v>
      </c>
      <c r="C197" s="884">
        <v>0</v>
      </c>
      <c r="D197" s="884">
        <v>0</v>
      </c>
      <c r="E197" s="884">
        <v>0</v>
      </c>
      <c r="F197" s="884">
        <v>0</v>
      </c>
      <c r="G197" s="884">
        <v>0</v>
      </c>
      <c r="H197" s="884">
        <v>0</v>
      </c>
      <c r="I197" s="884">
        <v>0</v>
      </c>
      <c r="J197" s="884">
        <v>0</v>
      </c>
      <c r="K197" s="884">
        <v>0</v>
      </c>
      <c r="L197" s="884">
        <v>1.0762745098039218E-2</v>
      </c>
      <c r="M197" s="884">
        <v>0</v>
      </c>
      <c r="N197" s="884">
        <v>0</v>
      </c>
      <c r="O197" s="884">
        <v>0</v>
      </c>
      <c r="P197" s="884">
        <v>1.0978549540347294E-2</v>
      </c>
      <c r="Q197" s="884">
        <v>10.474868421052633</v>
      </c>
      <c r="R197" s="884">
        <v>0</v>
      </c>
      <c r="S197" s="884">
        <v>0</v>
      </c>
      <c r="T197" s="884">
        <v>0</v>
      </c>
      <c r="U197" s="884">
        <v>0</v>
      </c>
      <c r="V197" s="884">
        <v>0</v>
      </c>
      <c r="W197" s="884">
        <v>0</v>
      </c>
      <c r="X197" s="884">
        <v>0</v>
      </c>
      <c r="Y197" s="884">
        <v>0</v>
      </c>
      <c r="Z197" s="884"/>
      <c r="AA197" s="884">
        <v>0</v>
      </c>
      <c r="AB197" s="884">
        <v>4.9642023346303486E-2</v>
      </c>
      <c r="AC197" s="884">
        <v>0</v>
      </c>
      <c r="AD197" s="884">
        <v>1.2899779735682938E-2</v>
      </c>
      <c r="AE197" s="884">
        <v>9.7265116279069766E-3</v>
      </c>
      <c r="AF197" s="884">
        <v>1.2623115577889449E-2</v>
      </c>
      <c r="AG197" s="884"/>
      <c r="AH197" s="884">
        <v>0</v>
      </c>
      <c r="AI197" s="884">
        <v>0</v>
      </c>
      <c r="AJ197" s="884">
        <v>0</v>
      </c>
      <c r="AK197" s="884">
        <v>0</v>
      </c>
      <c r="AL197" s="884">
        <v>0</v>
      </c>
      <c r="AM197" s="884">
        <v>2.0108632395732649E-2</v>
      </c>
      <c r="AN197" s="884">
        <v>1.0085650723025584E-2</v>
      </c>
      <c r="AO197" s="884">
        <v>0</v>
      </c>
      <c r="AP197" s="884">
        <v>0</v>
      </c>
      <c r="AQ197" s="884">
        <v>0</v>
      </c>
      <c r="AR197" s="884">
        <v>1.5945996275605199E-2</v>
      </c>
      <c r="AS197" s="884">
        <v>0</v>
      </c>
      <c r="AT197" s="884">
        <v>0</v>
      </c>
      <c r="AU197" s="884">
        <v>0</v>
      </c>
      <c r="AV197" s="884">
        <v>0</v>
      </c>
      <c r="AW197" s="884">
        <v>0</v>
      </c>
      <c r="AX197" s="884">
        <v>0</v>
      </c>
      <c r="AY197" s="884">
        <v>0</v>
      </c>
      <c r="AZ197" s="884">
        <v>0</v>
      </c>
      <c r="BA197" s="884">
        <v>0</v>
      </c>
      <c r="BB197" s="884">
        <v>0</v>
      </c>
      <c r="BC197" s="884">
        <v>0</v>
      </c>
      <c r="BD197" s="884">
        <v>1.2626179245283024E-2</v>
      </c>
      <c r="BE197" s="884">
        <v>0</v>
      </c>
      <c r="BF197" s="884">
        <v>0</v>
      </c>
      <c r="BG197" s="884">
        <v>0</v>
      </c>
      <c r="BH197" s="884">
        <v>0</v>
      </c>
      <c r="BI197" s="884">
        <v>0</v>
      </c>
      <c r="BJ197" s="884">
        <v>0</v>
      </c>
      <c r="BK197" s="884">
        <v>0</v>
      </c>
      <c r="BL197" s="884">
        <v>0</v>
      </c>
      <c r="BM197" s="884">
        <v>0</v>
      </c>
      <c r="BN197" s="884">
        <v>0</v>
      </c>
      <c r="BO197" s="884">
        <v>0</v>
      </c>
      <c r="BP197" s="884">
        <v>1.0449374288964733E-2</v>
      </c>
      <c r="BQ197" s="884">
        <v>0</v>
      </c>
      <c r="BR197" s="884">
        <v>0</v>
      </c>
      <c r="BS197" s="884">
        <v>0</v>
      </c>
      <c r="BT197" s="884">
        <v>0</v>
      </c>
      <c r="BU197" s="884">
        <v>0</v>
      </c>
      <c r="BV197" s="884">
        <v>0</v>
      </c>
      <c r="BW197" s="884">
        <v>0</v>
      </c>
      <c r="BX197" s="884">
        <v>0</v>
      </c>
      <c r="BY197" s="884">
        <v>0</v>
      </c>
      <c r="BZ197" s="884">
        <v>0</v>
      </c>
      <c r="CA197" s="884">
        <v>0</v>
      </c>
      <c r="CB197" s="884">
        <v>0</v>
      </c>
      <c r="CC197" s="884">
        <v>0</v>
      </c>
      <c r="CD197" s="884">
        <v>0</v>
      </c>
      <c r="CE197" s="884">
        <v>0</v>
      </c>
      <c r="CF197" s="884">
        <v>0</v>
      </c>
      <c r="CG197" s="884">
        <v>0</v>
      </c>
      <c r="CH197" s="884">
        <v>0</v>
      </c>
      <c r="CI197" s="884">
        <v>0</v>
      </c>
      <c r="CJ197" s="884">
        <v>0</v>
      </c>
      <c r="CK197" s="884">
        <v>0</v>
      </c>
      <c r="CL197" s="884">
        <v>0</v>
      </c>
      <c r="CM197" s="884">
        <v>0</v>
      </c>
      <c r="CN197" s="884">
        <v>1.8146951900533333E-2</v>
      </c>
      <c r="CO197" s="884">
        <v>0</v>
      </c>
      <c r="CP197" s="884">
        <v>0</v>
      </c>
      <c r="CQ197" s="884">
        <v>0</v>
      </c>
      <c r="CR197" s="884">
        <v>0</v>
      </c>
      <c r="CS197" s="884">
        <v>0</v>
      </c>
      <c r="CT197" s="884">
        <v>1.0218208092485548E-2</v>
      </c>
      <c r="CU197" s="884">
        <v>0</v>
      </c>
      <c r="CV197" s="884">
        <v>0</v>
      </c>
      <c r="CW197" s="884">
        <v>0</v>
      </c>
      <c r="CX197" s="884">
        <v>9.684931506849315E-3</v>
      </c>
      <c r="CY197" s="884">
        <v>0</v>
      </c>
      <c r="CZ197" s="884">
        <v>0</v>
      </c>
      <c r="DA197" s="884">
        <v>0</v>
      </c>
      <c r="DB197" s="884">
        <v>6.1252279635258124E-2</v>
      </c>
      <c r="DC197" s="884">
        <v>0</v>
      </c>
      <c r="DD197" s="884">
        <v>0</v>
      </c>
      <c r="DE197" s="884">
        <v>0</v>
      </c>
      <c r="DF197" s="884">
        <v>0</v>
      </c>
      <c r="DG197" s="884">
        <v>0</v>
      </c>
      <c r="DH197" s="884">
        <v>0</v>
      </c>
      <c r="DI197" s="884">
        <v>0</v>
      </c>
      <c r="DJ197" s="884">
        <v>0</v>
      </c>
      <c r="DK197" s="884">
        <v>1.0456521739130434E-2</v>
      </c>
      <c r="DL197" s="884">
        <v>0</v>
      </c>
      <c r="DM197" s="884">
        <v>1.066125290023202E-2</v>
      </c>
      <c r="DN197" s="884">
        <v>0</v>
      </c>
      <c r="DO197" s="884">
        <v>0</v>
      </c>
      <c r="DP197" s="884">
        <v>0</v>
      </c>
      <c r="DQ197" s="884">
        <v>0</v>
      </c>
      <c r="DR197" s="884">
        <v>0</v>
      </c>
      <c r="DS197" s="884">
        <v>0</v>
      </c>
      <c r="DT197" s="884">
        <v>0</v>
      </c>
      <c r="DU197" s="884">
        <v>0</v>
      </c>
      <c r="DV197" s="884">
        <v>0</v>
      </c>
      <c r="DW197" s="884">
        <v>0</v>
      </c>
      <c r="DX197" s="884">
        <v>0</v>
      </c>
      <c r="DY197" s="884">
        <v>1.0131313131313132E-2</v>
      </c>
      <c r="DZ197" s="884">
        <v>0</v>
      </c>
      <c r="EA197" s="884">
        <v>0</v>
      </c>
      <c r="EB197" s="884">
        <v>0</v>
      </c>
      <c r="EC197" s="884">
        <v>0</v>
      </c>
      <c r="ED197" s="884">
        <v>1.3239637305699487E-2</v>
      </c>
      <c r="EE197" s="884">
        <v>0</v>
      </c>
      <c r="EF197" s="884">
        <v>0</v>
      </c>
      <c r="EG197" s="884">
        <v>0</v>
      </c>
      <c r="EH197" s="884">
        <v>0</v>
      </c>
      <c r="EI197" s="884">
        <v>0</v>
      </c>
      <c r="EJ197" s="884">
        <v>0</v>
      </c>
      <c r="EK197" s="884">
        <v>0</v>
      </c>
      <c r="EL197" s="884">
        <v>0</v>
      </c>
      <c r="EM197" s="884">
        <v>0</v>
      </c>
      <c r="EN197" s="884">
        <v>0</v>
      </c>
      <c r="EO197" s="884">
        <v>0</v>
      </c>
      <c r="EP197" s="884">
        <v>0</v>
      </c>
      <c r="EQ197" s="884">
        <v>0</v>
      </c>
      <c r="ER197" s="884">
        <v>0</v>
      </c>
      <c r="ES197" s="884">
        <v>0</v>
      </c>
      <c r="ET197" s="884">
        <v>1.2741245136186876E-2</v>
      </c>
      <c r="EU197" s="884">
        <v>0</v>
      </c>
      <c r="EV197" s="884">
        <v>0</v>
      </c>
      <c r="EW197" s="884">
        <v>3.4871203155818646E-2</v>
      </c>
      <c r="EX197" s="884">
        <v>0</v>
      </c>
      <c r="EY197" s="884">
        <v>0</v>
      </c>
      <c r="EZ197" s="884">
        <v>0</v>
      </c>
      <c r="FA197" s="884">
        <v>0</v>
      </c>
      <c r="FB197" s="884">
        <v>1.0116557734204792E-2</v>
      </c>
      <c r="FC197" s="884">
        <v>0</v>
      </c>
      <c r="FD197" s="884">
        <v>0</v>
      </c>
      <c r="FE197" s="884">
        <v>1.2772727272727274E-2</v>
      </c>
      <c r="FF197" s="884">
        <v>9.959311424100158E-3</v>
      </c>
      <c r="FG197" s="884">
        <v>0</v>
      </c>
      <c r="FH197" s="884">
        <v>0</v>
      </c>
      <c r="FI197" s="884">
        <v>0</v>
      </c>
      <c r="FJ197" s="884">
        <v>0</v>
      </c>
      <c r="FK197" s="884">
        <v>0</v>
      </c>
      <c r="FL197" s="884">
        <v>0</v>
      </c>
      <c r="FM197" s="884">
        <v>0</v>
      </c>
      <c r="FN197" s="884">
        <v>0</v>
      </c>
      <c r="FO197" s="884">
        <v>0</v>
      </c>
      <c r="FP197" s="884">
        <v>1.0843283582089554E-2</v>
      </c>
      <c r="FQ197" s="884">
        <v>1.0828784119106701E-2</v>
      </c>
      <c r="FR197" s="884">
        <v>1.0764989059080965E-2</v>
      </c>
      <c r="FS197" s="884">
        <v>0</v>
      </c>
      <c r="FT197" s="884">
        <v>0</v>
      </c>
      <c r="FU197" s="884">
        <v>0</v>
      </c>
      <c r="FV197" s="884">
        <v>0</v>
      </c>
      <c r="FW197" s="884">
        <v>0</v>
      </c>
      <c r="FX197" s="884">
        <v>1.067241379310345E-2</v>
      </c>
      <c r="FY197" s="884">
        <v>0</v>
      </c>
      <c r="FZ197" s="884">
        <v>0</v>
      </c>
      <c r="GA197" s="884">
        <v>0</v>
      </c>
      <c r="GB197" s="884">
        <v>0</v>
      </c>
      <c r="GC197" s="884">
        <v>0</v>
      </c>
      <c r="GD197" s="884">
        <v>0</v>
      </c>
      <c r="GE197" s="884">
        <v>0</v>
      </c>
      <c r="GF197" s="884">
        <v>0</v>
      </c>
      <c r="GG197" s="884">
        <v>1.6794666666666652E-2</v>
      </c>
      <c r="GH197" s="884">
        <v>0</v>
      </c>
      <c r="GI197" s="884">
        <v>0</v>
      </c>
      <c r="GJ197" s="884">
        <v>0</v>
      </c>
      <c r="GK197" s="884">
        <v>0</v>
      </c>
      <c r="GL197" s="884">
        <v>0</v>
      </c>
    </row>
    <row r="198" spans="1:194" x14ac:dyDescent="0.2">
      <c r="A198" s="652" t="s">
        <v>1185</v>
      </c>
      <c r="B198" s="652" t="s">
        <v>1186</v>
      </c>
      <c r="C198" s="884"/>
      <c r="D198" s="884"/>
      <c r="E198" s="884"/>
      <c r="F198" s="884">
        <v>0</v>
      </c>
      <c r="G198" s="884">
        <v>1.0500000000000001E-2</v>
      </c>
      <c r="H198" s="884"/>
      <c r="I198" s="884">
        <v>0</v>
      </c>
      <c r="J198" s="884">
        <v>0</v>
      </c>
      <c r="K198" s="884">
        <v>0</v>
      </c>
      <c r="L198" s="884">
        <v>0</v>
      </c>
      <c r="M198" s="884">
        <v>0</v>
      </c>
      <c r="N198" s="884">
        <v>0</v>
      </c>
      <c r="O198" s="884">
        <v>0</v>
      </c>
      <c r="P198" s="884">
        <v>0</v>
      </c>
      <c r="Q198" s="884"/>
      <c r="R198" s="884">
        <v>0</v>
      </c>
      <c r="S198" s="884">
        <v>0</v>
      </c>
      <c r="T198" s="884">
        <v>0</v>
      </c>
      <c r="U198" s="884"/>
      <c r="V198" s="884">
        <v>0</v>
      </c>
      <c r="W198" s="884">
        <v>0</v>
      </c>
      <c r="X198" s="884"/>
      <c r="Y198" s="884">
        <v>0</v>
      </c>
      <c r="Z198" s="884"/>
      <c r="AA198" s="884">
        <v>0</v>
      </c>
      <c r="AB198" s="884"/>
      <c r="AC198" s="884"/>
      <c r="AD198" s="884"/>
      <c r="AE198" s="884">
        <v>1.0800000000000001E-2</v>
      </c>
      <c r="AF198" s="884"/>
      <c r="AG198" s="884"/>
      <c r="AH198" s="884">
        <v>0</v>
      </c>
      <c r="AI198" s="884">
        <v>0</v>
      </c>
      <c r="AJ198" s="884"/>
      <c r="AK198" s="884">
        <v>0</v>
      </c>
      <c r="AL198" s="884">
        <v>0</v>
      </c>
      <c r="AM198" s="884">
        <v>0</v>
      </c>
      <c r="AN198" s="884">
        <v>0</v>
      </c>
      <c r="AO198" s="884">
        <v>0</v>
      </c>
      <c r="AP198" s="884"/>
      <c r="AQ198" s="884">
        <v>0</v>
      </c>
      <c r="AR198" s="884">
        <v>0</v>
      </c>
      <c r="AS198" s="884">
        <v>0</v>
      </c>
      <c r="AT198" s="884">
        <v>0</v>
      </c>
      <c r="AU198" s="884">
        <v>0</v>
      </c>
      <c r="AV198" s="884">
        <v>0</v>
      </c>
      <c r="AW198" s="884">
        <v>0</v>
      </c>
      <c r="AX198" s="884"/>
      <c r="AY198" s="884">
        <v>0</v>
      </c>
      <c r="AZ198" s="884"/>
      <c r="BA198" s="884">
        <v>0</v>
      </c>
      <c r="BB198" s="884">
        <v>0</v>
      </c>
      <c r="BC198" s="884">
        <v>0</v>
      </c>
      <c r="BD198" s="884">
        <v>0</v>
      </c>
      <c r="BE198" s="884"/>
      <c r="BF198" s="884"/>
      <c r="BG198" s="884"/>
      <c r="BH198" s="884"/>
      <c r="BI198" s="884"/>
      <c r="BJ198" s="884"/>
      <c r="BK198" s="884"/>
      <c r="BL198" s="884"/>
      <c r="BM198" s="884">
        <v>0</v>
      </c>
      <c r="BN198" s="884"/>
      <c r="BO198" s="884">
        <v>0</v>
      </c>
      <c r="BP198" s="884">
        <v>0</v>
      </c>
      <c r="BQ198" s="884"/>
      <c r="BR198" s="884">
        <v>0</v>
      </c>
      <c r="BS198" s="884">
        <v>0</v>
      </c>
      <c r="BT198" s="884">
        <v>0</v>
      </c>
      <c r="BU198" s="884">
        <v>0</v>
      </c>
      <c r="BV198" s="884">
        <v>0</v>
      </c>
      <c r="BW198" s="884">
        <v>0</v>
      </c>
      <c r="BX198" s="884">
        <v>0</v>
      </c>
      <c r="BY198" s="884">
        <v>0</v>
      </c>
      <c r="BZ198" s="884">
        <v>0</v>
      </c>
      <c r="CA198" s="884">
        <v>0</v>
      </c>
      <c r="CB198" s="884">
        <v>0</v>
      </c>
      <c r="CC198" s="884">
        <v>0</v>
      </c>
      <c r="CD198" s="884">
        <v>0</v>
      </c>
      <c r="CE198" s="884"/>
      <c r="CF198" s="884">
        <v>0</v>
      </c>
      <c r="CG198" s="884">
        <v>0</v>
      </c>
      <c r="CH198" s="884">
        <v>0</v>
      </c>
      <c r="CI198" s="884"/>
      <c r="CJ198" s="884">
        <v>0</v>
      </c>
      <c r="CK198" s="884">
        <v>0</v>
      </c>
      <c r="CL198" s="884"/>
      <c r="CM198" s="884">
        <v>0</v>
      </c>
      <c r="CN198" s="884"/>
      <c r="CO198" s="884"/>
      <c r="CP198" s="884">
        <v>0</v>
      </c>
      <c r="CQ198" s="884">
        <v>0</v>
      </c>
      <c r="CR198" s="884">
        <v>0</v>
      </c>
      <c r="CS198" s="884">
        <v>0</v>
      </c>
      <c r="CT198" s="884">
        <v>0</v>
      </c>
      <c r="CU198" s="884">
        <v>0</v>
      </c>
      <c r="CV198" s="884">
        <v>0</v>
      </c>
      <c r="CW198" s="884">
        <v>0</v>
      </c>
      <c r="CX198" s="884"/>
      <c r="CY198" s="884"/>
      <c r="CZ198" s="884"/>
      <c r="DA198" s="884">
        <v>0</v>
      </c>
      <c r="DB198" s="884">
        <v>0</v>
      </c>
      <c r="DC198" s="884"/>
      <c r="DD198" s="884">
        <v>0</v>
      </c>
      <c r="DE198" s="884">
        <v>0</v>
      </c>
      <c r="DF198" s="884">
        <v>0</v>
      </c>
      <c r="DG198" s="884">
        <v>0</v>
      </c>
      <c r="DH198" s="884">
        <v>0</v>
      </c>
      <c r="DI198" s="884">
        <v>0</v>
      </c>
      <c r="DJ198" s="884"/>
      <c r="DK198" s="884">
        <v>0</v>
      </c>
      <c r="DL198" s="884">
        <v>0</v>
      </c>
      <c r="DM198" s="884">
        <v>0</v>
      </c>
      <c r="DN198" s="884"/>
      <c r="DO198" s="884">
        <v>0</v>
      </c>
      <c r="DP198" s="884">
        <v>0</v>
      </c>
      <c r="DQ198" s="884">
        <v>0</v>
      </c>
      <c r="DR198" s="884"/>
      <c r="DS198" s="884">
        <v>0</v>
      </c>
      <c r="DT198" s="884">
        <v>0</v>
      </c>
      <c r="DU198" s="884">
        <v>0</v>
      </c>
      <c r="DV198" s="884">
        <v>0</v>
      </c>
      <c r="DW198" s="884"/>
      <c r="DX198" s="884">
        <v>0</v>
      </c>
      <c r="DY198" s="884"/>
      <c r="DZ198" s="884">
        <v>0</v>
      </c>
      <c r="EA198" s="884">
        <v>0</v>
      </c>
      <c r="EB198" s="884">
        <v>0</v>
      </c>
      <c r="EC198" s="884">
        <v>0</v>
      </c>
      <c r="ED198" s="884"/>
      <c r="EE198" s="884">
        <v>0</v>
      </c>
      <c r="EF198" s="884">
        <v>0</v>
      </c>
      <c r="EG198" s="884">
        <v>0</v>
      </c>
      <c r="EH198" s="884">
        <v>0</v>
      </c>
      <c r="EI198" s="884">
        <v>0</v>
      </c>
      <c r="EJ198" s="884">
        <v>0</v>
      </c>
      <c r="EK198" s="884">
        <v>0</v>
      </c>
      <c r="EL198" s="884"/>
      <c r="EM198" s="884">
        <v>0</v>
      </c>
      <c r="EN198" s="884"/>
      <c r="EO198" s="884"/>
      <c r="EP198" s="884">
        <v>0</v>
      </c>
      <c r="EQ198" s="884">
        <v>0</v>
      </c>
      <c r="ER198" s="884">
        <v>0</v>
      </c>
      <c r="ES198" s="884">
        <v>0</v>
      </c>
      <c r="ET198" s="884">
        <v>0</v>
      </c>
      <c r="EU198" s="884">
        <v>0</v>
      </c>
      <c r="EV198" s="884">
        <v>0</v>
      </c>
      <c r="EW198" s="884">
        <v>0</v>
      </c>
      <c r="EX198" s="884">
        <v>0</v>
      </c>
      <c r="EY198" s="884">
        <v>0</v>
      </c>
      <c r="EZ198" s="884"/>
      <c r="FA198" s="884">
        <v>0</v>
      </c>
      <c r="FB198" s="884">
        <v>0</v>
      </c>
      <c r="FC198" s="884">
        <v>0</v>
      </c>
      <c r="FD198" s="884">
        <v>0</v>
      </c>
      <c r="FE198" s="884"/>
      <c r="FF198" s="884"/>
      <c r="FG198" s="884">
        <v>0</v>
      </c>
      <c r="FH198" s="884">
        <v>0</v>
      </c>
      <c r="FI198" s="884">
        <v>0</v>
      </c>
      <c r="FJ198" s="884">
        <v>0</v>
      </c>
      <c r="FK198" s="884">
        <v>0</v>
      </c>
      <c r="FL198" s="884">
        <v>0</v>
      </c>
      <c r="FM198" s="884">
        <v>0</v>
      </c>
      <c r="FN198" s="884">
        <v>0</v>
      </c>
      <c r="FO198" s="884">
        <v>0</v>
      </c>
      <c r="FP198" s="884"/>
      <c r="FQ198" s="884">
        <v>0</v>
      </c>
      <c r="FR198" s="884">
        <v>0</v>
      </c>
      <c r="FS198" s="884">
        <v>0</v>
      </c>
      <c r="FT198" s="884">
        <v>0</v>
      </c>
      <c r="FU198" s="884"/>
      <c r="FV198" s="884">
        <v>0</v>
      </c>
      <c r="FW198" s="884">
        <v>0</v>
      </c>
      <c r="FX198" s="884">
        <v>0</v>
      </c>
      <c r="FY198" s="884">
        <v>0</v>
      </c>
      <c r="FZ198" s="884">
        <v>0</v>
      </c>
      <c r="GA198" s="884">
        <v>0</v>
      </c>
      <c r="GB198" s="884">
        <v>0</v>
      </c>
      <c r="GC198" s="884"/>
      <c r="GD198" s="884">
        <v>0</v>
      </c>
      <c r="GE198" s="884">
        <v>0</v>
      </c>
      <c r="GF198" s="884">
        <v>0</v>
      </c>
      <c r="GG198" s="884"/>
      <c r="GH198" s="884">
        <v>0</v>
      </c>
      <c r="GI198" s="884">
        <v>0</v>
      </c>
      <c r="GJ198" s="884">
        <v>0</v>
      </c>
      <c r="GK198" s="884">
        <v>0</v>
      </c>
      <c r="GL198" s="884">
        <v>0</v>
      </c>
    </row>
    <row r="199" spans="1:194" x14ac:dyDescent="0.2">
      <c r="A199" s="652" t="s">
        <v>1187</v>
      </c>
      <c r="B199" s="652" t="s">
        <v>1188</v>
      </c>
      <c r="C199" s="884">
        <v>0</v>
      </c>
      <c r="D199" s="884">
        <v>0</v>
      </c>
      <c r="E199" s="884">
        <v>0</v>
      </c>
      <c r="F199" s="884">
        <v>0</v>
      </c>
      <c r="G199" s="884">
        <v>1.9399999999999997E-2</v>
      </c>
      <c r="H199" s="884">
        <v>0</v>
      </c>
      <c r="I199" s="884">
        <v>0</v>
      </c>
      <c r="J199" s="884">
        <v>0</v>
      </c>
      <c r="K199" s="884">
        <v>0</v>
      </c>
      <c r="L199" s="884">
        <v>1.7666666666666664E-2</v>
      </c>
      <c r="M199" s="884">
        <v>0</v>
      </c>
      <c r="N199" s="884">
        <v>0</v>
      </c>
      <c r="O199" s="884">
        <v>0</v>
      </c>
      <c r="P199" s="884">
        <v>0</v>
      </c>
      <c r="Q199" s="884"/>
      <c r="R199" s="884">
        <v>0</v>
      </c>
      <c r="S199" s="884">
        <v>0</v>
      </c>
      <c r="T199" s="884">
        <v>0</v>
      </c>
      <c r="U199" s="884">
        <v>0</v>
      </c>
      <c r="V199" s="884">
        <v>0</v>
      </c>
      <c r="W199" s="884">
        <v>0</v>
      </c>
      <c r="X199" s="884">
        <v>0</v>
      </c>
      <c r="Y199" s="884">
        <v>0</v>
      </c>
      <c r="Z199" s="884"/>
      <c r="AA199" s="884">
        <v>0</v>
      </c>
      <c r="AB199" s="884"/>
      <c r="AC199" s="884">
        <v>0</v>
      </c>
      <c r="AD199" s="884">
        <v>0</v>
      </c>
      <c r="AE199" s="884">
        <v>2.3666666666666666E-2</v>
      </c>
      <c r="AF199" s="884">
        <v>0</v>
      </c>
      <c r="AG199" s="884">
        <v>0</v>
      </c>
      <c r="AH199" s="884">
        <v>0</v>
      </c>
      <c r="AI199" s="884">
        <v>0</v>
      </c>
      <c r="AJ199" s="884">
        <v>0</v>
      </c>
      <c r="AK199" s="884">
        <v>0</v>
      </c>
      <c r="AL199" s="884">
        <v>0</v>
      </c>
      <c r="AM199" s="884">
        <v>1.6933333333333331E-2</v>
      </c>
      <c r="AN199" s="884">
        <v>0</v>
      </c>
      <c r="AO199" s="884">
        <v>0</v>
      </c>
      <c r="AP199" s="884">
        <v>0</v>
      </c>
      <c r="AQ199" s="884">
        <v>0</v>
      </c>
      <c r="AR199" s="884">
        <v>0</v>
      </c>
      <c r="AS199" s="884">
        <v>0</v>
      </c>
      <c r="AT199" s="884">
        <v>0</v>
      </c>
      <c r="AU199" s="884">
        <v>0</v>
      </c>
      <c r="AV199" s="884">
        <v>0</v>
      </c>
      <c r="AW199" s="884">
        <v>0</v>
      </c>
      <c r="AX199" s="884">
        <v>0</v>
      </c>
      <c r="AY199" s="884">
        <v>1.6666666666666666E-2</v>
      </c>
      <c r="AZ199" s="884">
        <v>0</v>
      </c>
      <c r="BA199" s="884">
        <v>0</v>
      </c>
      <c r="BB199" s="884">
        <v>0</v>
      </c>
      <c r="BC199" s="884">
        <v>0</v>
      </c>
      <c r="BD199" s="884">
        <v>0</v>
      </c>
      <c r="BE199" s="884"/>
      <c r="BF199" s="884"/>
      <c r="BG199" s="884"/>
      <c r="BH199" s="884"/>
      <c r="BI199" s="884"/>
      <c r="BJ199" s="884"/>
      <c r="BK199" s="884"/>
      <c r="BL199" s="884"/>
      <c r="BM199" s="884">
        <v>0</v>
      </c>
      <c r="BN199" s="884">
        <v>0</v>
      </c>
      <c r="BO199" s="884">
        <v>0</v>
      </c>
      <c r="BP199" s="884">
        <v>0</v>
      </c>
      <c r="BQ199" s="884"/>
      <c r="BR199" s="884">
        <v>0</v>
      </c>
      <c r="BS199" s="884">
        <v>0</v>
      </c>
      <c r="BT199" s="884">
        <v>0</v>
      </c>
      <c r="BU199" s="884">
        <v>0</v>
      </c>
      <c r="BV199" s="884">
        <v>0</v>
      </c>
      <c r="BW199" s="884">
        <v>0</v>
      </c>
      <c r="BX199" s="884">
        <v>0</v>
      </c>
      <c r="BY199" s="884">
        <v>0</v>
      </c>
      <c r="BZ199" s="884">
        <v>0</v>
      </c>
      <c r="CA199" s="884">
        <v>0</v>
      </c>
      <c r="CB199" s="884">
        <v>0</v>
      </c>
      <c r="CC199" s="884">
        <v>0</v>
      </c>
      <c r="CD199" s="884">
        <v>0</v>
      </c>
      <c r="CE199" s="884">
        <v>0</v>
      </c>
      <c r="CF199" s="884">
        <v>0</v>
      </c>
      <c r="CG199" s="884">
        <v>0</v>
      </c>
      <c r="CH199" s="884">
        <v>0</v>
      </c>
      <c r="CI199" s="884">
        <v>0</v>
      </c>
      <c r="CJ199" s="884">
        <v>0</v>
      </c>
      <c r="CK199" s="884">
        <v>0</v>
      </c>
      <c r="CL199" s="884">
        <v>0</v>
      </c>
      <c r="CM199" s="884">
        <v>0</v>
      </c>
      <c r="CN199" s="884">
        <v>0</v>
      </c>
      <c r="CO199" s="884">
        <v>0</v>
      </c>
      <c r="CP199" s="884">
        <v>0</v>
      </c>
      <c r="CQ199" s="884">
        <v>0</v>
      </c>
      <c r="CR199" s="884">
        <v>0</v>
      </c>
      <c r="CS199" s="884">
        <v>0</v>
      </c>
      <c r="CT199" s="884">
        <v>0</v>
      </c>
      <c r="CU199" s="884">
        <v>0</v>
      </c>
      <c r="CV199" s="884">
        <v>0</v>
      </c>
      <c r="CW199" s="884">
        <v>0</v>
      </c>
      <c r="CX199" s="884">
        <v>0</v>
      </c>
      <c r="CY199" s="884">
        <v>0</v>
      </c>
      <c r="CZ199" s="884">
        <v>0</v>
      </c>
      <c r="DA199" s="884">
        <v>0</v>
      </c>
      <c r="DB199" s="884"/>
      <c r="DC199" s="884">
        <v>0</v>
      </c>
      <c r="DD199" s="884">
        <v>0</v>
      </c>
      <c r="DE199" s="884">
        <v>0</v>
      </c>
      <c r="DF199" s="884">
        <v>0</v>
      </c>
      <c r="DG199" s="884">
        <v>0</v>
      </c>
      <c r="DH199" s="884">
        <v>0</v>
      </c>
      <c r="DI199" s="884">
        <v>0</v>
      </c>
      <c r="DJ199" s="884">
        <v>0</v>
      </c>
      <c r="DK199" s="884">
        <v>1.6199999999999999E-2</v>
      </c>
      <c r="DL199" s="884">
        <v>0</v>
      </c>
      <c r="DM199" s="884">
        <v>0</v>
      </c>
      <c r="DN199" s="884">
        <v>0</v>
      </c>
      <c r="DO199" s="884">
        <v>0</v>
      </c>
      <c r="DP199" s="884">
        <v>0</v>
      </c>
      <c r="DQ199" s="884">
        <v>0</v>
      </c>
      <c r="DR199" s="884">
        <v>0</v>
      </c>
      <c r="DS199" s="884">
        <v>0</v>
      </c>
      <c r="DT199" s="884">
        <v>0</v>
      </c>
      <c r="DU199" s="884">
        <v>0</v>
      </c>
      <c r="DV199" s="884">
        <v>0</v>
      </c>
      <c r="DW199" s="884">
        <v>0</v>
      </c>
      <c r="DX199" s="884">
        <v>0</v>
      </c>
      <c r="DY199" s="884"/>
      <c r="DZ199" s="884">
        <v>0</v>
      </c>
      <c r="EA199" s="884">
        <v>0</v>
      </c>
      <c r="EB199" s="884">
        <v>0</v>
      </c>
      <c r="EC199" s="884">
        <v>0</v>
      </c>
      <c r="ED199" s="884">
        <v>0</v>
      </c>
      <c r="EE199" s="884">
        <v>0</v>
      </c>
      <c r="EF199" s="884">
        <v>0</v>
      </c>
      <c r="EG199" s="884">
        <v>0</v>
      </c>
      <c r="EH199" s="884">
        <v>0</v>
      </c>
      <c r="EI199" s="884">
        <v>0</v>
      </c>
      <c r="EJ199" s="884">
        <v>0</v>
      </c>
      <c r="EK199" s="884">
        <v>0</v>
      </c>
      <c r="EL199" s="884">
        <v>0</v>
      </c>
      <c r="EM199" s="884">
        <v>0</v>
      </c>
      <c r="EN199" s="884">
        <v>0</v>
      </c>
      <c r="EO199" s="884">
        <v>0</v>
      </c>
      <c r="EP199" s="884">
        <v>0</v>
      </c>
      <c r="EQ199" s="884">
        <v>0</v>
      </c>
      <c r="ER199" s="884">
        <v>0</v>
      </c>
      <c r="ES199" s="884">
        <v>0</v>
      </c>
      <c r="ET199" s="884">
        <v>0</v>
      </c>
      <c r="EU199" s="884">
        <v>0</v>
      </c>
      <c r="EV199" s="884">
        <v>0</v>
      </c>
      <c r="EW199" s="884">
        <v>0</v>
      </c>
      <c r="EX199" s="884">
        <v>0</v>
      </c>
      <c r="EY199" s="884">
        <v>0</v>
      </c>
      <c r="EZ199" s="884">
        <v>0</v>
      </c>
      <c r="FA199" s="884">
        <v>0</v>
      </c>
      <c r="FB199" s="884">
        <v>0</v>
      </c>
      <c r="FC199" s="884">
        <v>0</v>
      </c>
      <c r="FD199" s="884">
        <v>0</v>
      </c>
      <c r="FE199" s="884">
        <v>0</v>
      </c>
      <c r="FF199" s="884">
        <v>0</v>
      </c>
      <c r="FG199" s="884">
        <v>0</v>
      </c>
      <c r="FH199" s="884">
        <v>0</v>
      </c>
      <c r="FI199" s="884">
        <v>0</v>
      </c>
      <c r="FJ199" s="884">
        <v>0</v>
      </c>
      <c r="FK199" s="884">
        <v>0</v>
      </c>
      <c r="FL199" s="884">
        <v>0</v>
      </c>
      <c r="FM199" s="884">
        <v>0</v>
      </c>
      <c r="FN199" s="884">
        <v>0</v>
      </c>
      <c r="FO199" s="884">
        <v>0</v>
      </c>
      <c r="FP199" s="884">
        <v>0</v>
      </c>
      <c r="FQ199" s="884">
        <v>0</v>
      </c>
      <c r="FR199" s="884">
        <v>0</v>
      </c>
      <c r="FS199" s="884">
        <v>0</v>
      </c>
      <c r="FT199" s="884">
        <v>0</v>
      </c>
      <c r="FU199" s="884">
        <v>0</v>
      </c>
      <c r="FV199" s="884">
        <v>0</v>
      </c>
      <c r="FW199" s="884">
        <v>0</v>
      </c>
      <c r="FX199" s="884">
        <v>0</v>
      </c>
      <c r="FY199" s="884">
        <v>0</v>
      </c>
      <c r="FZ199" s="884">
        <v>0</v>
      </c>
      <c r="GA199" s="884">
        <v>0</v>
      </c>
      <c r="GB199" s="884">
        <v>0</v>
      </c>
      <c r="GC199" s="884">
        <v>0</v>
      </c>
      <c r="GD199" s="884">
        <v>0</v>
      </c>
      <c r="GE199" s="884">
        <v>0</v>
      </c>
      <c r="GF199" s="884">
        <v>0</v>
      </c>
      <c r="GG199" s="884">
        <v>0</v>
      </c>
      <c r="GH199" s="884">
        <v>0</v>
      </c>
      <c r="GI199" s="884">
        <v>0</v>
      </c>
      <c r="GJ199" s="884">
        <v>0</v>
      </c>
      <c r="GK199" s="884">
        <v>0</v>
      </c>
      <c r="GL199" s="884">
        <v>0</v>
      </c>
    </row>
    <row r="200" spans="1:194" x14ac:dyDescent="0.2">
      <c r="A200" s="652" t="s">
        <v>1189</v>
      </c>
      <c r="B200" s="652" t="s">
        <v>1745</v>
      </c>
      <c r="C200" s="884">
        <v>0</v>
      </c>
      <c r="D200" s="884">
        <v>0</v>
      </c>
      <c r="E200" s="884">
        <v>2.398824011154127E-2</v>
      </c>
      <c r="F200" s="884">
        <v>1.5074074074074016E-2</v>
      </c>
      <c r="G200" s="884">
        <v>1.7605691056910556E-2</v>
      </c>
      <c r="H200" s="884">
        <v>0</v>
      </c>
      <c r="I200" s="884">
        <v>0</v>
      </c>
      <c r="J200" s="884">
        <v>0</v>
      </c>
      <c r="K200" s="884">
        <v>0</v>
      </c>
      <c r="L200" s="884">
        <v>1.1687635574837311E-2</v>
      </c>
      <c r="M200" s="884">
        <v>5.482262156448213E-2</v>
      </c>
      <c r="N200" s="884">
        <v>0</v>
      </c>
      <c r="O200" s="884">
        <v>1.3517598343685303E-2</v>
      </c>
      <c r="P200" s="884">
        <v>0</v>
      </c>
      <c r="Q200" s="884">
        <v>0</v>
      </c>
      <c r="R200" s="884">
        <v>0</v>
      </c>
      <c r="S200" s="884">
        <v>0</v>
      </c>
      <c r="T200" s="884">
        <v>1.4554192229038856E-2</v>
      </c>
      <c r="U200" s="884">
        <v>0</v>
      </c>
      <c r="V200" s="884">
        <v>0</v>
      </c>
      <c r="W200" s="884">
        <v>1.4480278422273802E-2</v>
      </c>
      <c r="X200" s="884">
        <v>1.9240576300187672E-2</v>
      </c>
      <c r="Y200" s="884">
        <v>1.3325056433408635E-2</v>
      </c>
      <c r="Z200" s="884"/>
      <c r="AA200" s="884">
        <v>5.4749889135255005E-2</v>
      </c>
      <c r="AB200" s="884">
        <v>0</v>
      </c>
      <c r="AC200" s="884">
        <v>0</v>
      </c>
      <c r="AD200" s="884">
        <v>0</v>
      </c>
      <c r="AE200" s="884">
        <v>1.3188436830835164E-2</v>
      </c>
      <c r="AF200" s="884">
        <v>0</v>
      </c>
      <c r="AG200" s="884">
        <v>0</v>
      </c>
      <c r="AH200" s="884">
        <v>1.4512500000000046E-2</v>
      </c>
      <c r="AI200" s="884">
        <v>0</v>
      </c>
      <c r="AJ200" s="884">
        <v>0</v>
      </c>
      <c r="AK200" s="884">
        <v>1.7027638190954767E-2</v>
      </c>
      <c r="AL200" s="884">
        <v>0</v>
      </c>
      <c r="AM200" s="884">
        <v>3.3528640776698988E-2</v>
      </c>
      <c r="AN200" s="884">
        <v>0</v>
      </c>
      <c r="AO200" s="884">
        <v>0</v>
      </c>
      <c r="AP200" s="884">
        <v>0</v>
      </c>
      <c r="AQ200" s="884">
        <v>5.3236577587840866E-2</v>
      </c>
      <c r="AR200" s="884">
        <v>1.8474561403508744E-2</v>
      </c>
      <c r="AS200" s="884">
        <v>0</v>
      </c>
      <c r="AT200" s="884">
        <v>0</v>
      </c>
      <c r="AU200" s="884">
        <v>0</v>
      </c>
      <c r="AV200" s="884">
        <v>0</v>
      </c>
      <c r="AW200" s="884">
        <v>0</v>
      </c>
      <c r="AX200" s="884">
        <v>0</v>
      </c>
      <c r="AY200" s="884">
        <v>1.2798701298701302E-2</v>
      </c>
      <c r="AZ200" s="884">
        <v>0</v>
      </c>
      <c r="BA200" s="884">
        <v>0</v>
      </c>
      <c r="BB200" s="884">
        <v>1.2343096234309627E-2</v>
      </c>
      <c r="BC200" s="884">
        <v>0</v>
      </c>
      <c r="BD200" s="884">
        <v>1.2713043478260874E-2</v>
      </c>
      <c r="BE200" s="884">
        <v>0</v>
      </c>
      <c r="BF200" s="884">
        <v>0.12250000000000005</v>
      </c>
      <c r="BG200" s="884">
        <v>0.12250000000000005</v>
      </c>
      <c r="BH200" s="884">
        <v>0.12250000000000005</v>
      </c>
      <c r="BI200" s="884">
        <v>0.12250000000000005</v>
      </c>
      <c r="BJ200" s="884">
        <v>0.12250000000000005</v>
      </c>
      <c r="BK200" s="884">
        <v>0.12250000000000005</v>
      </c>
      <c r="BL200" s="884">
        <v>0.12250000000000005</v>
      </c>
      <c r="BM200" s="884">
        <v>0</v>
      </c>
      <c r="BN200" s="884">
        <v>1.105846153846154E-2</v>
      </c>
      <c r="BO200" s="884">
        <v>2.7746364361045429E-2</v>
      </c>
      <c r="BP200" s="884">
        <v>0</v>
      </c>
      <c r="BQ200" s="884">
        <v>0</v>
      </c>
      <c r="BR200" s="884">
        <v>1.3525054466230976E-2</v>
      </c>
      <c r="BS200" s="884">
        <v>0</v>
      </c>
      <c r="BT200" s="884">
        <v>1.3812227074235812E-2</v>
      </c>
      <c r="BU200" s="884">
        <v>0</v>
      </c>
      <c r="BV200" s="884">
        <v>0</v>
      </c>
      <c r="BW200" s="884">
        <v>0</v>
      </c>
      <c r="BX200" s="884">
        <v>0</v>
      </c>
      <c r="BY200" s="884">
        <v>0</v>
      </c>
      <c r="BZ200" s="884">
        <v>1.3776639344262299E-2</v>
      </c>
      <c r="CA200" s="884">
        <v>0</v>
      </c>
      <c r="CB200" s="884">
        <v>0</v>
      </c>
      <c r="CC200" s="884">
        <v>1.2163934426229492E-2</v>
      </c>
      <c r="CD200" s="884">
        <v>0</v>
      </c>
      <c r="CE200" s="884">
        <v>0</v>
      </c>
      <c r="CF200" s="884">
        <v>1.6187032967032965E-2</v>
      </c>
      <c r="CG200" s="884">
        <v>0</v>
      </c>
      <c r="CH200" s="884">
        <v>0</v>
      </c>
      <c r="CI200" s="884">
        <v>0</v>
      </c>
      <c r="CJ200" s="884">
        <v>1.3516666666666706E-2</v>
      </c>
      <c r="CK200" s="884">
        <v>0</v>
      </c>
      <c r="CL200" s="884">
        <v>1.6918681318681295E-2</v>
      </c>
      <c r="CM200" s="884">
        <v>1.116585421251335E-2</v>
      </c>
      <c r="CN200" s="884">
        <v>0</v>
      </c>
      <c r="CO200" s="884">
        <v>0</v>
      </c>
      <c r="CP200" s="884">
        <v>0</v>
      </c>
      <c r="CQ200" s="884">
        <v>0</v>
      </c>
      <c r="CR200" s="884">
        <v>1.9407786885245897E-2</v>
      </c>
      <c r="CS200" s="884">
        <v>0</v>
      </c>
      <c r="CT200" s="884">
        <v>0</v>
      </c>
      <c r="CU200" s="884">
        <v>0</v>
      </c>
      <c r="CV200" s="884">
        <v>0</v>
      </c>
      <c r="CW200" s="884">
        <v>1.2012526096033361E-2</v>
      </c>
      <c r="CX200" s="884">
        <v>0</v>
      </c>
      <c r="CY200" s="884">
        <v>4.6455578765218865E-2</v>
      </c>
      <c r="CZ200" s="884">
        <v>0</v>
      </c>
      <c r="DA200" s="884">
        <v>0</v>
      </c>
      <c r="DB200" s="884">
        <v>8.0555555555555547E-2</v>
      </c>
      <c r="DC200" s="884">
        <v>0</v>
      </c>
      <c r="DD200" s="884">
        <v>0</v>
      </c>
      <c r="DE200" s="884">
        <v>0</v>
      </c>
      <c r="DF200" s="884">
        <v>0</v>
      </c>
      <c r="DG200" s="884">
        <v>0</v>
      </c>
      <c r="DH200" s="884">
        <v>1.1745379876796715E-2</v>
      </c>
      <c r="DI200" s="884">
        <v>1.4724637681159421E-2</v>
      </c>
      <c r="DJ200" s="884">
        <v>0</v>
      </c>
      <c r="DK200" s="884">
        <v>1.6032921810699527E-2</v>
      </c>
      <c r="DL200" s="884">
        <v>1.4000000000000007E-2</v>
      </c>
      <c r="DM200" s="884">
        <v>0</v>
      </c>
      <c r="DN200" s="884">
        <v>0</v>
      </c>
      <c r="DO200" s="884">
        <v>0</v>
      </c>
      <c r="DP200" s="884">
        <v>0</v>
      </c>
      <c r="DQ200" s="884">
        <v>0</v>
      </c>
      <c r="DR200" s="884">
        <v>1.6908296943231434E-2</v>
      </c>
      <c r="DS200" s="884">
        <v>0</v>
      </c>
      <c r="DT200" s="884">
        <v>0</v>
      </c>
      <c r="DU200" s="884">
        <v>1.7393234672304372E-2</v>
      </c>
      <c r="DV200" s="884">
        <v>0</v>
      </c>
      <c r="DW200" s="884">
        <v>0</v>
      </c>
      <c r="DX200" s="884">
        <v>0</v>
      </c>
      <c r="DY200" s="884">
        <v>0</v>
      </c>
      <c r="DZ200" s="884">
        <v>1.1390374331550804E-2</v>
      </c>
      <c r="EA200" s="884">
        <v>0</v>
      </c>
      <c r="EB200" s="884">
        <v>0</v>
      </c>
      <c r="EC200" s="884">
        <v>0</v>
      </c>
      <c r="ED200" s="884">
        <v>0</v>
      </c>
      <c r="EE200" s="884">
        <v>0</v>
      </c>
      <c r="EF200" s="884">
        <v>0</v>
      </c>
      <c r="EG200" s="884">
        <v>0</v>
      </c>
      <c r="EH200" s="884">
        <v>0</v>
      </c>
      <c r="EI200" s="884">
        <v>0</v>
      </c>
      <c r="EJ200" s="884">
        <v>1.2755186721991704E-2</v>
      </c>
      <c r="EK200" s="884">
        <v>0</v>
      </c>
      <c r="EL200" s="884">
        <v>0</v>
      </c>
      <c r="EM200" s="884">
        <v>0</v>
      </c>
      <c r="EN200" s="884">
        <v>0</v>
      </c>
      <c r="EO200" s="884">
        <v>0</v>
      </c>
      <c r="EP200" s="884">
        <v>0</v>
      </c>
      <c r="EQ200" s="884">
        <v>0</v>
      </c>
      <c r="ER200" s="884">
        <v>0</v>
      </c>
      <c r="ES200" s="884">
        <v>0</v>
      </c>
      <c r="ET200" s="884">
        <v>2.0772058823529383E-2</v>
      </c>
      <c r="EU200" s="884">
        <v>0</v>
      </c>
      <c r="EV200" s="884">
        <v>0</v>
      </c>
      <c r="EW200" s="884">
        <v>0</v>
      </c>
      <c r="EX200" s="884">
        <v>0</v>
      </c>
      <c r="EY200" s="884">
        <v>0</v>
      </c>
      <c r="EZ200" s="884">
        <v>1.245569620253165E-2</v>
      </c>
      <c r="FA200" s="884">
        <v>1.3595764705882358E-2</v>
      </c>
      <c r="FB200" s="884">
        <v>1.1919917864476387E-2</v>
      </c>
      <c r="FC200" s="884">
        <v>0</v>
      </c>
      <c r="FD200" s="884">
        <v>0</v>
      </c>
      <c r="FE200" s="884">
        <v>0</v>
      </c>
      <c r="FF200" s="884">
        <v>0</v>
      </c>
      <c r="FG200" s="884">
        <v>1.4343621399177248E-2</v>
      </c>
      <c r="FH200" s="884">
        <v>1.4746938775510199E-2</v>
      </c>
      <c r="FI200" s="884">
        <v>1.1178823529411765E-2</v>
      </c>
      <c r="FJ200" s="884">
        <v>1.3741200828157388E-2</v>
      </c>
      <c r="FK200" s="884">
        <v>0</v>
      </c>
      <c r="FL200" s="884">
        <v>1.4910913140311809E-2</v>
      </c>
      <c r="FM200" s="884">
        <v>1.4849344978166291E-2</v>
      </c>
      <c r="FN200" s="884">
        <v>1.2575620767494402E-2</v>
      </c>
      <c r="FO200" s="884">
        <v>4.4646506766328059E-2</v>
      </c>
      <c r="FP200" s="884">
        <v>0</v>
      </c>
      <c r="FQ200" s="884">
        <v>0</v>
      </c>
      <c r="FR200" s="884">
        <v>1.2711159737417937E-2</v>
      </c>
      <c r="FS200" s="884">
        <v>1.358264462809918E-2</v>
      </c>
      <c r="FT200" s="884">
        <v>0</v>
      </c>
      <c r="FU200" s="884">
        <v>0</v>
      </c>
      <c r="FV200" s="884">
        <v>0</v>
      </c>
      <c r="FW200" s="884">
        <v>0</v>
      </c>
      <c r="FX200" s="884">
        <v>0</v>
      </c>
      <c r="FY200" s="884">
        <v>0</v>
      </c>
      <c r="FZ200" s="884">
        <v>0</v>
      </c>
      <c r="GA200" s="884">
        <v>4.8421384928716983E-2</v>
      </c>
      <c r="GB200" s="884">
        <v>4.3825571725571638E-2</v>
      </c>
      <c r="GC200" s="884">
        <v>0</v>
      </c>
      <c r="GD200" s="884">
        <v>1.2907865168539373E-2</v>
      </c>
      <c r="GE200" s="884">
        <v>0</v>
      </c>
      <c r="GF200" s="884">
        <v>0</v>
      </c>
      <c r="GG200" s="884">
        <v>1.2253503184713379E-2</v>
      </c>
      <c r="GH200" s="884">
        <v>1.2384615384615388E-2</v>
      </c>
      <c r="GI200" s="884">
        <v>0</v>
      </c>
      <c r="GJ200" s="884">
        <v>1.3932608695652146E-2</v>
      </c>
      <c r="GK200" s="884">
        <v>0</v>
      </c>
      <c r="GL200" s="884">
        <v>0</v>
      </c>
    </row>
    <row r="201" spans="1:194" x14ac:dyDescent="0.2">
      <c r="A201" s="652" t="s">
        <v>1191</v>
      </c>
      <c r="B201" s="652" t="s">
        <v>649</v>
      </c>
      <c r="C201" s="884">
        <v>0</v>
      </c>
      <c r="D201" s="884">
        <v>0</v>
      </c>
      <c r="E201" s="884">
        <v>0</v>
      </c>
      <c r="F201" s="884">
        <v>0</v>
      </c>
      <c r="G201" s="884">
        <v>0</v>
      </c>
      <c r="H201" s="884">
        <v>0</v>
      </c>
      <c r="I201" s="884">
        <v>0</v>
      </c>
      <c r="J201" s="884">
        <v>0</v>
      </c>
      <c r="K201" s="884">
        <v>1.3385542168674699E-2</v>
      </c>
      <c r="L201" s="884">
        <v>0</v>
      </c>
      <c r="M201" s="884">
        <v>0</v>
      </c>
      <c r="N201" s="884">
        <v>0</v>
      </c>
      <c r="O201" s="884">
        <v>0</v>
      </c>
      <c r="P201" s="884">
        <v>0</v>
      </c>
      <c r="Q201" s="884"/>
      <c r="R201" s="884">
        <v>0</v>
      </c>
      <c r="S201" s="884">
        <v>0</v>
      </c>
      <c r="T201" s="884">
        <v>0</v>
      </c>
      <c r="U201" s="884">
        <v>0</v>
      </c>
      <c r="V201" s="884">
        <v>0</v>
      </c>
      <c r="W201" s="884">
        <v>0</v>
      </c>
      <c r="X201" s="884">
        <v>0</v>
      </c>
      <c r="Y201" s="884">
        <v>0</v>
      </c>
      <c r="Z201" s="884"/>
      <c r="AA201" s="884">
        <v>0</v>
      </c>
      <c r="AB201" s="884">
        <v>0</v>
      </c>
      <c r="AC201" s="884">
        <v>0</v>
      </c>
      <c r="AD201" s="884">
        <v>0</v>
      </c>
      <c r="AE201" s="884">
        <v>1.3652631578947369E-2</v>
      </c>
      <c r="AF201" s="884">
        <v>0</v>
      </c>
      <c r="AG201" s="884">
        <v>0</v>
      </c>
      <c r="AH201" s="884">
        <v>1.0364705882352944E-2</v>
      </c>
      <c r="AI201" s="884">
        <v>0</v>
      </c>
      <c r="AJ201" s="884">
        <v>0</v>
      </c>
      <c r="AK201" s="884">
        <v>0</v>
      </c>
      <c r="AL201" s="884">
        <v>0</v>
      </c>
      <c r="AM201" s="884">
        <v>0</v>
      </c>
      <c r="AN201" s="884">
        <v>1.043298969072165E-2</v>
      </c>
      <c r="AO201" s="884">
        <v>0</v>
      </c>
      <c r="AP201" s="884">
        <v>0</v>
      </c>
      <c r="AQ201" s="884">
        <v>0</v>
      </c>
      <c r="AR201" s="884">
        <v>0</v>
      </c>
      <c r="AS201" s="884">
        <v>0</v>
      </c>
      <c r="AT201" s="884">
        <v>0</v>
      </c>
      <c r="AU201" s="884">
        <v>0</v>
      </c>
      <c r="AV201" s="884">
        <v>0</v>
      </c>
      <c r="AW201" s="884">
        <v>0</v>
      </c>
      <c r="AX201" s="884">
        <v>0</v>
      </c>
      <c r="AY201" s="884">
        <v>0</v>
      </c>
      <c r="AZ201" s="884">
        <v>0</v>
      </c>
      <c r="BA201" s="884">
        <v>0</v>
      </c>
      <c r="BB201" s="884">
        <v>0</v>
      </c>
      <c r="BC201" s="884">
        <v>0</v>
      </c>
      <c r="BD201" s="884">
        <v>0</v>
      </c>
      <c r="BE201" s="884">
        <v>0</v>
      </c>
      <c r="BF201" s="884">
        <v>0</v>
      </c>
      <c r="BG201" s="884">
        <v>0</v>
      </c>
      <c r="BH201" s="884">
        <v>0</v>
      </c>
      <c r="BI201" s="884">
        <v>0</v>
      </c>
      <c r="BJ201" s="884">
        <v>0</v>
      </c>
      <c r="BK201" s="884">
        <v>0</v>
      </c>
      <c r="BL201" s="884">
        <v>0</v>
      </c>
      <c r="BM201" s="884">
        <v>0</v>
      </c>
      <c r="BN201" s="884">
        <v>0</v>
      </c>
      <c r="BO201" s="884">
        <v>0</v>
      </c>
      <c r="BP201" s="884">
        <v>0</v>
      </c>
      <c r="BQ201" s="884"/>
      <c r="BR201" s="884">
        <v>0</v>
      </c>
      <c r="BS201" s="884">
        <v>0</v>
      </c>
      <c r="BT201" s="884">
        <v>0</v>
      </c>
      <c r="BU201" s="884">
        <v>0</v>
      </c>
      <c r="BV201" s="884">
        <v>0</v>
      </c>
      <c r="BW201" s="884">
        <v>0</v>
      </c>
      <c r="BX201" s="884">
        <v>0</v>
      </c>
      <c r="BY201" s="884">
        <v>0</v>
      </c>
      <c r="BZ201" s="884">
        <v>0</v>
      </c>
      <c r="CA201" s="884">
        <v>0</v>
      </c>
      <c r="CB201" s="884">
        <v>0</v>
      </c>
      <c r="CC201" s="884">
        <v>0</v>
      </c>
      <c r="CD201" s="884">
        <v>0</v>
      </c>
      <c r="CE201" s="884">
        <v>0</v>
      </c>
      <c r="CF201" s="884">
        <v>0</v>
      </c>
      <c r="CG201" s="884">
        <v>0</v>
      </c>
      <c r="CH201" s="884">
        <v>0</v>
      </c>
      <c r="CI201" s="884">
        <v>0</v>
      </c>
      <c r="CJ201" s="884">
        <v>0</v>
      </c>
      <c r="CK201" s="884">
        <v>0</v>
      </c>
      <c r="CL201" s="884">
        <v>0</v>
      </c>
      <c r="CM201" s="884">
        <v>0</v>
      </c>
      <c r="CN201" s="884">
        <v>0</v>
      </c>
      <c r="CO201" s="884">
        <v>0</v>
      </c>
      <c r="CP201" s="884">
        <v>0</v>
      </c>
      <c r="CQ201" s="884">
        <v>0</v>
      </c>
      <c r="CR201" s="884">
        <v>0</v>
      </c>
      <c r="CS201" s="884">
        <v>0</v>
      </c>
      <c r="CT201" s="884">
        <v>0</v>
      </c>
      <c r="CU201" s="884">
        <v>0</v>
      </c>
      <c r="CV201" s="884">
        <v>0</v>
      </c>
      <c r="CW201" s="884">
        <v>1.1185567010309278E-2</v>
      </c>
      <c r="CX201" s="884">
        <v>0</v>
      </c>
      <c r="CY201" s="884">
        <v>0</v>
      </c>
      <c r="CZ201" s="884">
        <v>0</v>
      </c>
      <c r="DA201" s="884">
        <v>0</v>
      </c>
      <c r="DB201" s="884"/>
      <c r="DC201" s="884">
        <v>0</v>
      </c>
      <c r="DD201" s="884">
        <v>0</v>
      </c>
      <c r="DE201" s="884">
        <v>0</v>
      </c>
      <c r="DF201" s="884">
        <v>0</v>
      </c>
      <c r="DG201" s="884">
        <v>0</v>
      </c>
      <c r="DH201" s="884">
        <v>0</v>
      </c>
      <c r="DI201" s="884">
        <v>0</v>
      </c>
      <c r="DJ201" s="884">
        <v>0</v>
      </c>
      <c r="DK201" s="884">
        <v>2.4896103896103899E-2</v>
      </c>
      <c r="DL201" s="884">
        <v>0</v>
      </c>
      <c r="DM201" s="884">
        <v>0</v>
      </c>
      <c r="DN201" s="884">
        <v>0</v>
      </c>
      <c r="DO201" s="884">
        <v>0</v>
      </c>
      <c r="DP201" s="884">
        <v>0</v>
      </c>
      <c r="DQ201" s="884">
        <v>0</v>
      </c>
      <c r="DR201" s="884">
        <v>0</v>
      </c>
      <c r="DS201" s="884">
        <v>0</v>
      </c>
      <c r="DT201" s="884">
        <v>0</v>
      </c>
      <c r="DU201" s="884">
        <v>0</v>
      </c>
      <c r="DV201" s="884">
        <v>0</v>
      </c>
      <c r="DW201" s="884">
        <v>0</v>
      </c>
      <c r="DX201" s="884">
        <v>0</v>
      </c>
      <c r="DY201" s="884">
        <v>0</v>
      </c>
      <c r="DZ201" s="884">
        <v>0</v>
      </c>
      <c r="EA201" s="884">
        <v>0</v>
      </c>
      <c r="EB201" s="884">
        <v>0</v>
      </c>
      <c r="EC201" s="884">
        <v>0</v>
      </c>
      <c r="ED201" s="884">
        <v>0</v>
      </c>
      <c r="EE201" s="884">
        <v>0</v>
      </c>
      <c r="EF201" s="884">
        <v>0</v>
      </c>
      <c r="EG201" s="884">
        <v>0</v>
      </c>
      <c r="EH201" s="884">
        <v>0</v>
      </c>
      <c r="EI201" s="884">
        <v>0</v>
      </c>
      <c r="EJ201" s="884">
        <v>0</v>
      </c>
      <c r="EK201" s="884">
        <v>0</v>
      </c>
      <c r="EL201" s="884">
        <v>0</v>
      </c>
      <c r="EM201" s="884">
        <v>0</v>
      </c>
      <c r="EN201" s="884">
        <v>0</v>
      </c>
      <c r="EO201" s="884">
        <v>0</v>
      </c>
      <c r="EP201" s="884">
        <v>0</v>
      </c>
      <c r="EQ201" s="884">
        <v>0</v>
      </c>
      <c r="ER201" s="884">
        <v>0</v>
      </c>
      <c r="ES201" s="884">
        <v>0</v>
      </c>
      <c r="ET201" s="884">
        <v>1.4894736842105261E-2</v>
      </c>
      <c r="EU201" s="884">
        <v>0</v>
      </c>
      <c r="EV201" s="884">
        <v>0</v>
      </c>
      <c r="EW201" s="884">
        <v>0</v>
      </c>
      <c r="EX201" s="884">
        <v>0</v>
      </c>
      <c r="EY201" s="884">
        <v>0</v>
      </c>
      <c r="EZ201" s="884">
        <v>0</v>
      </c>
      <c r="FA201" s="884">
        <v>0</v>
      </c>
      <c r="FB201" s="884">
        <v>0</v>
      </c>
      <c r="FC201" s="884">
        <v>0</v>
      </c>
      <c r="FD201" s="884">
        <v>0</v>
      </c>
      <c r="FE201" s="884">
        <v>0</v>
      </c>
      <c r="FF201" s="884">
        <v>0</v>
      </c>
      <c r="FG201" s="884">
        <v>0</v>
      </c>
      <c r="FH201" s="884">
        <v>0</v>
      </c>
      <c r="FI201" s="884">
        <v>0</v>
      </c>
      <c r="FJ201" s="884">
        <v>0</v>
      </c>
      <c r="FK201" s="884">
        <v>0</v>
      </c>
      <c r="FL201" s="884">
        <v>0</v>
      </c>
      <c r="FM201" s="884">
        <v>0</v>
      </c>
      <c r="FN201" s="884">
        <v>0</v>
      </c>
      <c r="FO201" s="884">
        <v>0</v>
      </c>
      <c r="FP201" s="884">
        <v>0</v>
      </c>
      <c r="FQ201" s="884">
        <v>0</v>
      </c>
      <c r="FR201" s="884">
        <v>0</v>
      </c>
      <c r="FS201" s="884">
        <v>0</v>
      </c>
      <c r="FT201" s="884">
        <v>0</v>
      </c>
      <c r="FU201" s="884">
        <v>0</v>
      </c>
      <c r="FV201" s="884">
        <v>0</v>
      </c>
      <c r="FW201" s="884">
        <v>0</v>
      </c>
      <c r="FX201" s="884">
        <v>0</v>
      </c>
      <c r="FY201" s="884">
        <v>0</v>
      </c>
      <c r="FZ201" s="884">
        <v>0</v>
      </c>
      <c r="GA201" s="884">
        <v>0</v>
      </c>
      <c r="GB201" s="884">
        <v>1.8958762886597938E-2</v>
      </c>
      <c r="GC201" s="884">
        <v>0</v>
      </c>
      <c r="GD201" s="884">
        <v>0</v>
      </c>
      <c r="GE201" s="884">
        <v>0</v>
      </c>
      <c r="GF201" s="884">
        <v>0</v>
      </c>
      <c r="GG201" s="884">
        <v>0</v>
      </c>
      <c r="GH201" s="884">
        <v>0</v>
      </c>
      <c r="GI201" s="884">
        <v>0</v>
      </c>
      <c r="GJ201" s="884">
        <v>0</v>
      </c>
      <c r="GK201" s="884">
        <v>0</v>
      </c>
      <c r="GL201" s="884">
        <v>0</v>
      </c>
    </row>
    <row r="202" spans="1:194" x14ac:dyDescent="0.2">
      <c r="A202" s="652" t="s">
        <v>1194</v>
      </c>
      <c r="B202" s="652" t="s">
        <v>654</v>
      </c>
      <c r="C202" s="884">
        <v>0</v>
      </c>
      <c r="D202" s="884">
        <v>0</v>
      </c>
      <c r="E202" s="884">
        <v>0</v>
      </c>
      <c r="F202" s="884">
        <v>0</v>
      </c>
      <c r="G202" s="884">
        <v>0</v>
      </c>
      <c r="H202" s="884">
        <v>0</v>
      </c>
      <c r="I202" s="884">
        <v>0</v>
      </c>
      <c r="J202" s="884">
        <v>0</v>
      </c>
      <c r="K202" s="884">
        <v>0</v>
      </c>
      <c r="L202" s="884">
        <v>0</v>
      </c>
      <c r="M202" s="884">
        <v>0</v>
      </c>
      <c r="N202" s="884">
        <v>1.7555555555555553E-2</v>
      </c>
      <c r="O202" s="884">
        <v>0</v>
      </c>
      <c r="P202" s="884">
        <v>0</v>
      </c>
      <c r="Q202" s="884"/>
      <c r="R202" s="884">
        <v>0</v>
      </c>
      <c r="S202" s="884">
        <v>0</v>
      </c>
      <c r="T202" s="884">
        <v>0</v>
      </c>
      <c r="U202" s="884">
        <v>0</v>
      </c>
      <c r="V202" s="884">
        <v>0</v>
      </c>
      <c r="W202" s="884">
        <v>0</v>
      </c>
      <c r="X202" s="884">
        <v>0</v>
      </c>
      <c r="Y202" s="884">
        <v>0</v>
      </c>
      <c r="Z202" s="884"/>
      <c r="AA202" s="884">
        <v>1.7894736842105265E-2</v>
      </c>
      <c r="AB202" s="884"/>
      <c r="AC202" s="884">
        <v>0</v>
      </c>
      <c r="AD202" s="884">
        <v>0</v>
      </c>
      <c r="AE202" s="884">
        <v>2.0888888888888887E-2</v>
      </c>
      <c r="AF202" s="884">
        <v>0</v>
      </c>
      <c r="AG202" s="884">
        <v>0</v>
      </c>
      <c r="AH202" s="884">
        <v>0</v>
      </c>
      <c r="AI202" s="884">
        <v>0</v>
      </c>
      <c r="AJ202" s="884">
        <v>0</v>
      </c>
      <c r="AK202" s="884">
        <v>0</v>
      </c>
      <c r="AL202" s="884">
        <v>0</v>
      </c>
      <c r="AM202" s="884">
        <v>0</v>
      </c>
      <c r="AN202" s="884">
        <v>0</v>
      </c>
      <c r="AO202" s="884">
        <v>0</v>
      </c>
      <c r="AP202" s="884">
        <v>0</v>
      </c>
      <c r="AQ202" s="884">
        <v>0</v>
      </c>
      <c r="AR202" s="884">
        <v>0</v>
      </c>
      <c r="AS202" s="884">
        <v>0</v>
      </c>
      <c r="AT202" s="884">
        <v>0</v>
      </c>
      <c r="AU202" s="884">
        <v>0</v>
      </c>
      <c r="AV202" s="884">
        <v>0</v>
      </c>
      <c r="AW202" s="884">
        <v>0</v>
      </c>
      <c r="AX202" s="884">
        <v>0</v>
      </c>
      <c r="AY202" s="884">
        <v>0</v>
      </c>
      <c r="AZ202" s="884">
        <v>0</v>
      </c>
      <c r="BA202" s="884">
        <v>0</v>
      </c>
      <c r="BB202" s="884">
        <v>0</v>
      </c>
      <c r="BC202" s="884">
        <v>0</v>
      </c>
      <c r="BD202" s="884">
        <v>0</v>
      </c>
      <c r="BE202" s="884">
        <v>0</v>
      </c>
      <c r="BF202" s="884"/>
      <c r="BG202" s="884"/>
      <c r="BH202" s="884"/>
      <c r="BI202" s="884"/>
      <c r="BJ202" s="884"/>
      <c r="BK202" s="884"/>
      <c r="BL202" s="884"/>
      <c r="BM202" s="884">
        <v>0</v>
      </c>
      <c r="BN202" s="884">
        <v>0</v>
      </c>
      <c r="BO202" s="884">
        <v>0</v>
      </c>
      <c r="BP202" s="884">
        <v>0</v>
      </c>
      <c r="BQ202" s="884"/>
      <c r="BR202" s="884">
        <v>0</v>
      </c>
      <c r="BS202" s="884">
        <v>0</v>
      </c>
      <c r="BT202" s="884">
        <v>0</v>
      </c>
      <c r="BU202" s="884">
        <v>0</v>
      </c>
      <c r="BV202" s="884">
        <v>0</v>
      </c>
      <c r="BW202" s="884">
        <v>0</v>
      </c>
      <c r="BX202" s="884">
        <v>0</v>
      </c>
      <c r="BY202" s="884">
        <v>0</v>
      </c>
      <c r="BZ202" s="884">
        <v>0</v>
      </c>
      <c r="CA202" s="884">
        <v>0</v>
      </c>
      <c r="CB202" s="884">
        <v>0</v>
      </c>
      <c r="CC202" s="884">
        <v>0</v>
      </c>
      <c r="CD202" s="884">
        <v>0</v>
      </c>
      <c r="CE202" s="884">
        <v>0</v>
      </c>
      <c r="CF202" s="884">
        <v>0</v>
      </c>
      <c r="CG202" s="884">
        <v>0</v>
      </c>
      <c r="CH202" s="884">
        <v>0</v>
      </c>
      <c r="CI202" s="884">
        <v>0</v>
      </c>
      <c r="CJ202" s="884">
        <v>0</v>
      </c>
      <c r="CK202" s="884">
        <v>0</v>
      </c>
      <c r="CL202" s="884">
        <v>0</v>
      </c>
      <c r="CM202" s="884">
        <v>0</v>
      </c>
      <c r="CN202" s="884">
        <v>0</v>
      </c>
      <c r="CO202" s="884">
        <v>0</v>
      </c>
      <c r="CP202" s="884">
        <v>0</v>
      </c>
      <c r="CQ202" s="884">
        <v>0</v>
      </c>
      <c r="CR202" s="884">
        <v>0</v>
      </c>
      <c r="CS202" s="884">
        <v>0</v>
      </c>
      <c r="CT202" s="884">
        <v>0</v>
      </c>
      <c r="CU202" s="884">
        <v>0</v>
      </c>
      <c r="CV202" s="884">
        <v>0</v>
      </c>
      <c r="CW202" s="884">
        <v>0</v>
      </c>
      <c r="CX202" s="884">
        <v>0</v>
      </c>
      <c r="CY202" s="884">
        <v>0</v>
      </c>
      <c r="CZ202" s="884">
        <v>0</v>
      </c>
      <c r="DA202" s="884">
        <v>0</v>
      </c>
      <c r="DB202" s="884"/>
      <c r="DC202" s="884">
        <v>0</v>
      </c>
      <c r="DD202" s="884">
        <v>0</v>
      </c>
      <c r="DE202" s="884">
        <v>0</v>
      </c>
      <c r="DF202" s="884">
        <v>0</v>
      </c>
      <c r="DG202" s="884">
        <v>0</v>
      </c>
      <c r="DH202" s="884">
        <v>0</v>
      </c>
      <c r="DI202" s="884">
        <v>0</v>
      </c>
      <c r="DJ202" s="884">
        <v>0</v>
      </c>
      <c r="DK202" s="884">
        <v>0</v>
      </c>
      <c r="DL202" s="884">
        <v>0</v>
      </c>
      <c r="DM202" s="884">
        <v>0</v>
      </c>
      <c r="DN202" s="884">
        <v>0</v>
      </c>
      <c r="DO202" s="884">
        <v>0</v>
      </c>
      <c r="DP202" s="884">
        <v>0</v>
      </c>
      <c r="DQ202" s="884">
        <v>0</v>
      </c>
      <c r="DR202" s="884">
        <v>0</v>
      </c>
      <c r="DS202" s="884">
        <v>0</v>
      </c>
      <c r="DT202" s="884">
        <v>0</v>
      </c>
      <c r="DU202" s="884">
        <v>0</v>
      </c>
      <c r="DV202" s="884">
        <v>0</v>
      </c>
      <c r="DW202" s="884">
        <v>0</v>
      </c>
      <c r="DX202" s="884">
        <v>0</v>
      </c>
      <c r="DY202" s="884"/>
      <c r="DZ202" s="884">
        <v>0</v>
      </c>
      <c r="EA202" s="884">
        <v>0</v>
      </c>
      <c r="EB202" s="884">
        <v>0</v>
      </c>
      <c r="EC202" s="884">
        <v>0</v>
      </c>
      <c r="ED202" s="884">
        <v>0</v>
      </c>
      <c r="EE202" s="884">
        <v>0</v>
      </c>
      <c r="EF202" s="884">
        <v>0</v>
      </c>
      <c r="EG202" s="884">
        <v>0</v>
      </c>
      <c r="EH202" s="884">
        <v>0</v>
      </c>
      <c r="EI202" s="884">
        <v>0</v>
      </c>
      <c r="EJ202" s="884">
        <v>0</v>
      </c>
      <c r="EK202" s="884">
        <v>0</v>
      </c>
      <c r="EL202" s="884">
        <v>0</v>
      </c>
      <c r="EM202" s="884">
        <v>0</v>
      </c>
      <c r="EN202" s="884">
        <v>0</v>
      </c>
      <c r="EO202" s="884">
        <v>0</v>
      </c>
      <c r="EP202" s="884">
        <v>0</v>
      </c>
      <c r="EQ202" s="884">
        <v>0</v>
      </c>
      <c r="ER202" s="884">
        <v>0</v>
      </c>
      <c r="ES202" s="884">
        <v>0</v>
      </c>
      <c r="ET202" s="884">
        <v>0</v>
      </c>
      <c r="EU202" s="884">
        <v>0</v>
      </c>
      <c r="EV202" s="884">
        <v>0</v>
      </c>
      <c r="EW202" s="884">
        <v>0</v>
      </c>
      <c r="EX202" s="884">
        <v>0</v>
      </c>
      <c r="EY202" s="884">
        <v>0</v>
      </c>
      <c r="EZ202" s="884">
        <v>0</v>
      </c>
      <c r="FA202" s="884">
        <v>0</v>
      </c>
      <c r="FB202" s="884">
        <v>0</v>
      </c>
      <c r="FC202" s="884">
        <v>0</v>
      </c>
      <c r="FD202" s="884">
        <v>0</v>
      </c>
      <c r="FE202" s="884">
        <v>0</v>
      </c>
      <c r="FF202" s="884">
        <v>0</v>
      </c>
      <c r="FG202" s="884">
        <v>0</v>
      </c>
      <c r="FH202" s="884">
        <v>0</v>
      </c>
      <c r="FI202" s="884">
        <v>0</v>
      </c>
      <c r="FJ202" s="884">
        <v>0</v>
      </c>
      <c r="FK202" s="884">
        <v>0</v>
      </c>
      <c r="FL202" s="884">
        <v>0</v>
      </c>
      <c r="FM202" s="884">
        <v>0</v>
      </c>
      <c r="FN202" s="884">
        <v>0</v>
      </c>
      <c r="FO202" s="884">
        <v>0</v>
      </c>
      <c r="FP202" s="884">
        <v>0</v>
      </c>
      <c r="FQ202" s="884">
        <v>0</v>
      </c>
      <c r="FR202" s="884">
        <v>0</v>
      </c>
      <c r="FS202" s="884">
        <v>0</v>
      </c>
      <c r="FT202" s="884">
        <v>0</v>
      </c>
      <c r="FU202" s="884">
        <v>0</v>
      </c>
      <c r="FV202" s="884">
        <v>0</v>
      </c>
      <c r="FW202" s="884">
        <v>0</v>
      </c>
      <c r="FX202" s="884">
        <v>0</v>
      </c>
      <c r="FY202" s="884">
        <v>0</v>
      </c>
      <c r="FZ202" s="884">
        <v>0</v>
      </c>
      <c r="GA202" s="884">
        <v>0</v>
      </c>
      <c r="GB202" s="884">
        <v>0</v>
      </c>
      <c r="GC202" s="884">
        <v>0</v>
      </c>
      <c r="GD202" s="884">
        <v>0</v>
      </c>
      <c r="GE202" s="884">
        <v>0</v>
      </c>
      <c r="GF202" s="884">
        <v>0</v>
      </c>
      <c r="GG202" s="884">
        <v>0</v>
      </c>
      <c r="GH202" s="884">
        <v>0</v>
      </c>
      <c r="GI202" s="884">
        <v>0</v>
      </c>
      <c r="GJ202" s="884">
        <v>0</v>
      </c>
      <c r="GK202" s="884">
        <v>0</v>
      </c>
      <c r="GL202" s="884">
        <v>0</v>
      </c>
    </row>
    <row r="203" spans="1:194" x14ac:dyDescent="0.2">
      <c r="A203" s="652" t="s">
        <v>1195</v>
      </c>
      <c r="B203" s="652" t="s">
        <v>655</v>
      </c>
      <c r="C203" s="884">
        <v>0</v>
      </c>
      <c r="D203" s="884">
        <v>0</v>
      </c>
      <c r="E203" s="884">
        <v>0</v>
      </c>
      <c r="F203" s="884">
        <v>0</v>
      </c>
      <c r="G203" s="884">
        <v>0</v>
      </c>
      <c r="H203" s="884">
        <v>0</v>
      </c>
      <c r="I203" s="884">
        <v>0</v>
      </c>
      <c r="J203" s="884">
        <v>0</v>
      </c>
      <c r="K203" s="884">
        <v>0</v>
      </c>
      <c r="L203" s="884">
        <v>0</v>
      </c>
      <c r="M203" s="884">
        <v>0</v>
      </c>
      <c r="N203" s="884">
        <v>0</v>
      </c>
      <c r="O203" s="884">
        <v>0</v>
      </c>
      <c r="P203" s="884">
        <v>0</v>
      </c>
      <c r="Q203" s="884"/>
      <c r="R203" s="884">
        <v>0</v>
      </c>
      <c r="S203" s="884">
        <v>0</v>
      </c>
      <c r="T203" s="884">
        <v>0</v>
      </c>
      <c r="U203" s="884">
        <v>0</v>
      </c>
      <c r="V203" s="884">
        <v>0</v>
      </c>
      <c r="W203" s="884">
        <v>0</v>
      </c>
      <c r="X203" s="884">
        <v>0</v>
      </c>
      <c r="Y203" s="884">
        <v>0</v>
      </c>
      <c r="Z203" s="884"/>
      <c r="AA203" s="884">
        <v>0</v>
      </c>
      <c r="AB203" s="884"/>
      <c r="AC203" s="884">
        <v>0</v>
      </c>
      <c r="AD203" s="884">
        <v>0</v>
      </c>
      <c r="AE203" s="884">
        <v>3.1E-2</v>
      </c>
      <c r="AF203" s="884">
        <v>0</v>
      </c>
      <c r="AG203" s="884">
        <v>0</v>
      </c>
      <c r="AH203" s="884">
        <v>0</v>
      </c>
      <c r="AI203" s="884">
        <v>0</v>
      </c>
      <c r="AJ203" s="884">
        <v>0</v>
      </c>
      <c r="AK203" s="884">
        <v>0</v>
      </c>
      <c r="AL203" s="884">
        <v>0</v>
      </c>
      <c r="AM203" s="884">
        <v>1.6E-2</v>
      </c>
      <c r="AN203" s="884">
        <v>0</v>
      </c>
      <c r="AO203" s="884">
        <v>0</v>
      </c>
      <c r="AP203" s="884">
        <v>0</v>
      </c>
      <c r="AQ203" s="884">
        <v>0</v>
      </c>
      <c r="AR203" s="884">
        <v>0</v>
      </c>
      <c r="AS203" s="884">
        <v>0</v>
      </c>
      <c r="AT203" s="884">
        <v>0</v>
      </c>
      <c r="AU203" s="884">
        <v>0</v>
      </c>
      <c r="AV203" s="884">
        <v>0</v>
      </c>
      <c r="AW203" s="884">
        <v>0</v>
      </c>
      <c r="AX203" s="884">
        <v>0</v>
      </c>
      <c r="AY203" s="884">
        <v>0</v>
      </c>
      <c r="AZ203" s="884">
        <v>0</v>
      </c>
      <c r="BA203" s="884">
        <v>0</v>
      </c>
      <c r="BB203" s="884">
        <v>0</v>
      </c>
      <c r="BC203" s="884">
        <v>0</v>
      </c>
      <c r="BD203" s="884">
        <v>0</v>
      </c>
      <c r="BE203" s="884">
        <v>0</v>
      </c>
      <c r="BF203" s="884"/>
      <c r="BG203" s="884"/>
      <c r="BH203" s="884"/>
      <c r="BI203" s="884"/>
      <c r="BJ203" s="884"/>
      <c r="BK203" s="884"/>
      <c r="BL203" s="884"/>
      <c r="BM203" s="884">
        <v>0</v>
      </c>
      <c r="BN203" s="884">
        <v>0</v>
      </c>
      <c r="BO203" s="884">
        <v>0</v>
      </c>
      <c r="BP203" s="884">
        <v>0</v>
      </c>
      <c r="BQ203" s="884"/>
      <c r="BR203" s="884">
        <v>0</v>
      </c>
      <c r="BS203" s="884">
        <v>0</v>
      </c>
      <c r="BT203" s="884">
        <v>0</v>
      </c>
      <c r="BU203" s="884">
        <v>0</v>
      </c>
      <c r="BV203" s="884">
        <v>0</v>
      </c>
      <c r="BW203" s="884">
        <v>0</v>
      </c>
      <c r="BX203" s="884">
        <v>0</v>
      </c>
      <c r="BY203" s="884">
        <v>0</v>
      </c>
      <c r="BZ203" s="884">
        <v>0</v>
      </c>
      <c r="CA203" s="884">
        <v>0</v>
      </c>
      <c r="CB203" s="884">
        <v>0</v>
      </c>
      <c r="CC203" s="884">
        <v>0</v>
      </c>
      <c r="CD203" s="884">
        <v>0</v>
      </c>
      <c r="CE203" s="884">
        <v>0</v>
      </c>
      <c r="CF203" s="884">
        <v>0</v>
      </c>
      <c r="CG203" s="884">
        <v>0</v>
      </c>
      <c r="CH203" s="884">
        <v>0</v>
      </c>
      <c r="CI203" s="884">
        <v>0</v>
      </c>
      <c r="CJ203" s="884">
        <v>0</v>
      </c>
      <c r="CK203" s="884">
        <v>0</v>
      </c>
      <c r="CL203" s="884">
        <v>0</v>
      </c>
      <c r="CM203" s="884">
        <v>0</v>
      </c>
      <c r="CN203" s="884">
        <v>0</v>
      </c>
      <c r="CO203" s="884">
        <v>0</v>
      </c>
      <c r="CP203" s="884">
        <v>0</v>
      </c>
      <c r="CQ203" s="884">
        <v>0</v>
      </c>
      <c r="CR203" s="884">
        <v>0</v>
      </c>
      <c r="CS203" s="884">
        <v>0</v>
      </c>
      <c r="CT203" s="884">
        <v>0</v>
      </c>
      <c r="CU203" s="884">
        <v>0</v>
      </c>
      <c r="CV203" s="884">
        <v>0</v>
      </c>
      <c r="CW203" s="884">
        <v>0</v>
      </c>
      <c r="CX203" s="884">
        <v>0</v>
      </c>
      <c r="CY203" s="884">
        <v>0</v>
      </c>
      <c r="CZ203" s="884">
        <v>0</v>
      </c>
      <c r="DA203" s="884">
        <v>0</v>
      </c>
      <c r="DB203" s="884"/>
      <c r="DC203" s="884">
        <v>0</v>
      </c>
      <c r="DD203" s="884">
        <v>0</v>
      </c>
      <c r="DE203" s="884">
        <v>0</v>
      </c>
      <c r="DF203" s="884">
        <v>0</v>
      </c>
      <c r="DG203" s="884">
        <v>0</v>
      </c>
      <c r="DH203" s="884">
        <v>0</v>
      </c>
      <c r="DI203" s="884">
        <v>0</v>
      </c>
      <c r="DJ203" s="884"/>
      <c r="DK203" s="884">
        <v>0</v>
      </c>
      <c r="DL203" s="884">
        <v>0</v>
      </c>
      <c r="DM203" s="884">
        <v>0</v>
      </c>
      <c r="DN203" s="884">
        <v>0</v>
      </c>
      <c r="DO203" s="884">
        <v>0</v>
      </c>
      <c r="DP203" s="884">
        <v>0</v>
      </c>
      <c r="DQ203" s="884">
        <v>0</v>
      </c>
      <c r="DR203" s="884">
        <v>0</v>
      </c>
      <c r="DS203" s="884">
        <v>0</v>
      </c>
      <c r="DT203" s="884">
        <v>0</v>
      </c>
      <c r="DU203" s="884">
        <v>0</v>
      </c>
      <c r="DV203" s="884">
        <v>0</v>
      </c>
      <c r="DW203" s="884">
        <v>0</v>
      </c>
      <c r="DX203" s="884">
        <v>0</v>
      </c>
      <c r="DY203" s="884"/>
      <c r="DZ203" s="884">
        <v>0</v>
      </c>
      <c r="EA203" s="884">
        <v>0</v>
      </c>
      <c r="EB203" s="884">
        <v>0</v>
      </c>
      <c r="EC203" s="884">
        <v>0</v>
      </c>
      <c r="ED203" s="884">
        <v>0</v>
      </c>
      <c r="EE203" s="884">
        <v>0</v>
      </c>
      <c r="EF203" s="884">
        <v>0</v>
      </c>
      <c r="EG203" s="884">
        <v>0</v>
      </c>
      <c r="EH203" s="884">
        <v>0</v>
      </c>
      <c r="EI203" s="884">
        <v>0</v>
      </c>
      <c r="EJ203" s="884">
        <v>0</v>
      </c>
      <c r="EK203" s="884">
        <v>0</v>
      </c>
      <c r="EL203" s="884">
        <v>0</v>
      </c>
      <c r="EM203" s="884">
        <v>0</v>
      </c>
      <c r="EN203" s="884">
        <v>0</v>
      </c>
      <c r="EO203" s="884">
        <v>0</v>
      </c>
      <c r="EP203" s="884">
        <v>0</v>
      </c>
      <c r="EQ203" s="884">
        <v>0</v>
      </c>
      <c r="ER203" s="884">
        <v>0</v>
      </c>
      <c r="ES203" s="884">
        <v>0</v>
      </c>
      <c r="ET203" s="884">
        <v>1.0999999999999999E-2</v>
      </c>
      <c r="EU203" s="884">
        <v>0</v>
      </c>
      <c r="EV203" s="884">
        <v>0</v>
      </c>
      <c r="EW203" s="884">
        <v>0</v>
      </c>
      <c r="EX203" s="884">
        <v>0</v>
      </c>
      <c r="EY203" s="884">
        <v>0</v>
      </c>
      <c r="EZ203" s="884">
        <v>0</v>
      </c>
      <c r="FA203" s="884">
        <v>0</v>
      </c>
      <c r="FB203" s="884">
        <v>0</v>
      </c>
      <c r="FC203" s="884">
        <v>0</v>
      </c>
      <c r="FD203" s="884">
        <v>0</v>
      </c>
      <c r="FE203" s="884">
        <v>0</v>
      </c>
      <c r="FF203" s="884">
        <v>0</v>
      </c>
      <c r="FG203" s="884">
        <v>0</v>
      </c>
      <c r="FH203" s="884">
        <v>0</v>
      </c>
      <c r="FI203" s="884">
        <v>0</v>
      </c>
      <c r="FJ203" s="884">
        <v>0</v>
      </c>
      <c r="FK203" s="884">
        <v>0</v>
      </c>
      <c r="FL203" s="884">
        <v>0</v>
      </c>
      <c r="FM203" s="884">
        <v>0</v>
      </c>
      <c r="FN203" s="884">
        <v>0</v>
      </c>
      <c r="FO203" s="884">
        <v>0</v>
      </c>
      <c r="FP203" s="884">
        <v>0</v>
      </c>
      <c r="FQ203" s="884">
        <v>0</v>
      </c>
      <c r="FR203" s="884">
        <v>0</v>
      </c>
      <c r="FS203" s="884">
        <v>0</v>
      </c>
      <c r="FT203" s="884">
        <v>0</v>
      </c>
      <c r="FU203" s="884">
        <v>0</v>
      </c>
      <c r="FV203" s="884">
        <v>0</v>
      </c>
      <c r="FW203" s="884">
        <v>0</v>
      </c>
      <c r="FX203" s="884">
        <v>0</v>
      </c>
      <c r="FY203" s="884">
        <v>0</v>
      </c>
      <c r="FZ203" s="884">
        <v>0</v>
      </c>
      <c r="GA203" s="884">
        <v>0</v>
      </c>
      <c r="GB203" s="884">
        <v>0</v>
      </c>
      <c r="GC203" s="884">
        <v>0</v>
      </c>
      <c r="GD203" s="884">
        <v>0</v>
      </c>
      <c r="GE203" s="884">
        <v>0</v>
      </c>
      <c r="GF203" s="884">
        <v>0</v>
      </c>
      <c r="GG203" s="884">
        <v>0</v>
      </c>
      <c r="GH203" s="884">
        <v>0</v>
      </c>
      <c r="GI203" s="884">
        <v>0</v>
      </c>
      <c r="GJ203" s="884">
        <v>0</v>
      </c>
      <c r="GK203" s="884">
        <v>0</v>
      </c>
      <c r="GL203" s="884">
        <v>0</v>
      </c>
    </row>
    <row r="204" spans="1:194" x14ac:dyDescent="0.2">
      <c r="A204" s="652" t="s">
        <v>1196</v>
      </c>
      <c r="B204" s="652" t="s">
        <v>656</v>
      </c>
      <c r="C204" s="884">
        <v>0</v>
      </c>
      <c r="D204" s="884">
        <v>0</v>
      </c>
      <c r="E204" s="884">
        <v>0</v>
      </c>
      <c r="F204" s="884">
        <v>0</v>
      </c>
      <c r="G204" s="884">
        <v>0</v>
      </c>
      <c r="H204" s="884">
        <v>0</v>
      </c>
      <c r="I204" s="884">
        <v>0</v>
      </c>
      <c r="J204" s="884">
        <v>0</v>
      </c>
      <c r="K204" s="884">
        <v>0</v>
      </c>
      <c r="L204" s="884">
        <v>0</v>
      </c>
      <c r="M204" s="884">
        <v>0</v>
      </c>
      <c r="N204" s="884">
        <v>0</v>
      </c>
      <c r="O204" s="884">
        <v>0</v>
      </c>
      <c r="P204" s="884">
        <v>0</v>
      </c>
      <c r="Q204" s="884"/>
      <c r="R204" s="884">
        <v>0</v>
      </c>
      <c r="S204" s="884">
        <v>0</v>
      </c>
      <c r="T204" s="884">
        <v>0</v>
      </c>
      <c r="U204" s="884">
        <v>0</v>
      </c>
      <c r="V204" s="884">
        <v>0</v>
      </c>
      <c r="W204" s="884">
        <v>0</v>
      </c>
      <c r="X204" s="884">
        <v>0</v>
      </c>
      <c r="Y204" s="884">
        <v>0</v>
      </c>
      <c r="Z204" s="884"/>
      <c r="AA204" s="884">
        <v>0</v>
      </c>
      <c r="AB204" s="884"/>
      <c r="AC204" s="884">
        <v>0</v>
      </c>
      <c r="AD204" s="884">
        <v>0</v>
      </c>
      <c r="AE204" s="884">
        <v>0</v>
      </c>
      <c r="AF204" s="884">
        <v>0</v>
      </c>
      <c r="AG204" s="884">
        <v>0</v>
      </c>
      <c r="AH204" s="884">
        <v>0</v>
      </c>
      <c r="AI204" s="884">
        <v>0</v>
      </c>
      <c r="AJ204" s="884">
        <v>0</v>
      </c>
      <c r="AK204" s="884">
        <v>0</v>
      </c>
      <c r="AL204" s="884">
        <v>0</v>
      </c>
      <c r="AM204" s="884">
        <v>0</v>
      </c>
      <c r="AN204" s="884">
        <v>0</v>
      </c>
      <c r="AO204" s="884">
        <v>0</v>
      </c>
      <c r="AP204" s="884">
        <v>0</v>
      </c>
      <c r="AQ204" s="884">
        <v>0</v>
      </c>
      <c r="AR204" s="884">
        <v>0</v>
      </c>
      <c r="AS204" s="884">
        <v>0</v>
      </c>
      <c r="AT204" s="884">
        <v>0</v>
      </c>
      <c r="AU204" s="884">
        <v>0</v>
      </c>
      <c r="AV204" s="884">
        <v>0</v>
      </c>
      <c r="AW204" s="884">
        <v>0</v>
      </c>
      <c r="AX204" s="884">
        <v>0</v>
      </c>
      <c r="AY204" s="884">
        <v>0</v>
      </c>
      <c r="AZ204" s="884">
        <v>0</v>
      </c>
      <c r="BA204" s="884">
        <v>0</v>
      </c>
      <c r="BB204" s="884">
        <v>0</v>
      </c>
      <c r="BC204" s="884">
        <v>0</v>
      </c>
      <c r="BD204" s="884">
        <v>0</v>
      </c>
      <c r="BE204" s="884">
        <v>0</v>
      </c>
      <c r="BF204" s="884"/>
      <c r="BG204" s="884"/>
      <c r="BH204" s="884"/>
      <c r="BI204" s="884"/>
      <c r="BJ204" s="884"/>
      <c r="BK204" s="884"/>
      <c r="BL204" s="884"/>
      <c r="BM204" s="884">
        <v>0</v>
      </c>
      <c r="BN204" s="884">
        <v>0</v>
      </c>
      <c r="BO204" s="884">
        <v>0</v>
      </c>
      <c r="BP204" s="884">
        <v>0</v>
      </c>
      <c r="BQ204" s="884"/>
      <c r="BR204" s="884">
        <v>0</v>
      </c>
      <c r="BS204" s="884">
        <v>0</v>
      </c>
      <c r="BT204" s="884">
        <v>0</v>
      </c>
      <c r="BU204" s="884">
        <v>0</v>
      </c>
      <c r="BV204" s="884">
        <v>0</v>
      </c>
      <c r="BW204" s="884">
        <v>0</v>
      </c>
      <c r="BX204" s="884">
        <v>0</v>
      </c>
      <c r="BY204" s="884">
        <v>0</v>
      </c>
      <c r="BZ204" s="884">
        <v>0</v>
      </c>
      <c r="CA204" s="884">
        <v>0</v>
      </c>
      <c r="CB204" s="884">
        <v>0</v>
      </c>
      <c r="CC204" s="884">
        <v>0</v>
      </c>
      <c r="CD204" s="884">
        <v>0</v>
      </c>
      <c r="CE204" s="884">
        <v>0</v>
      </c>
      <c r="CF204" s="884">
        <v>0</v>
      </c>
      <c r="CG204" s="884">
        <v>0</v>
      </c>
      <c r="CH204" s="884">
        <v>0</v>
      </c>
      <c r="CI204" s="884">
        <v>0</v>
      </c>
      <c r="CJ204" s="884">
        <v>0</v>
      </c>
      <c r="CK204" s="884">
        <v>0</v>
      </c>
      <c r="CL204" s="884">
        <v>0</v>
      </c>
      <c r="CM204" s="884">
        <v>0</v>
      </c>
      <c r="CN204" s="884">
        <v>0</v>
      </c>
      <c r="CO204" s="884">
        <v>0</v>
      </c>
      <c r="CP204" s="884">
        <v>0</v>
      </c>
      <c r="CQ204" s="884">
        <v>0</v>
      </c>
      <c r="CR204" s="884">
        <v>0</v>
      </c>
      <c r="CS204" s="884">
        <v>0</v>
      </c>
      <c r="CT204" s="884">
        <v>0</v>
      </c>
      <c r="CU204" s="884">
        <v>0</v>
      </c>
      <c r="CV204" s="884">
        <v>0</v>
      </c>
      <c r="CW204" s="884">
        <v>0</v>
      </c>
      <c r="CX204" s="884">
        <v>0</v>
      </c>
      <c r="CY204" s="884">
        <v>0</v>
      </c>
      <c r="CZ204" s="884">
        <v>0</v>
      </c>
      <c r="DA204" s="884">
        <v>0</v>
      </c>
      <c r="DB204" s="884"/>
      <c r="DC204" s="884">
        <v>0</v>
      </c>
      <c r="DD204" s="884">
        <v>0</v>
      </c>
      <c r="DE204" s="884">
        <v>0</v>
      </c>
      <c r="DF204" s="884">
        <v>0</v>
      </c>
      <c r="DG204" s="884">
        <v>0</v>
      </c>
      <c r="DH204" s="884">
        <v>0</v>
      </c>
      <c r="DI204" s="884">
        <v>0</v>
      </c>
      <c r="DJ204" s="884">
        <v>0</v>
      </c>
      <c r="DK204" s="884">
        <v>0</v>
      </c>
      <c r="DL204" s="884">
        <v>0</v>
      </c>
      <c r="DM204" s="884">
        <v>0</v>
      </c>
      <c r="DN204" s="884">
        <v>0</v>
      </c>
      <c r="DO204" s="884">
        <v>0</v>
      </c>
      <c r="DP204" s="884">
        <v>0</v>
      </c>
      <c r="DQ204" s="884">
        <v>0</v>
      </c>
      <c r="DR204" s="884">
        <v>0</v>
      </c>
      <c r="DS204" s="884">
        <v>0</v>
      </c>
      <c r="DT204" s="884">
        <v>0</v>
      </c>
      <c r="DU204" s="884">
        <v>0</v>
      </c>
      <c r="DV204" s="884">
        <v>0</v>
      </c>
      <c r="DW204" s="884">
        <v>0</v>
      </c>
      <c r="DX204" s="884">
        <v>0</v>
      </c>
      <c r="DY204" s="884"/>
      <c r="DZ204" s="884">
        <v>0</v>
      </c>
      <c r="EA204" s="884">
        <v>0</v>
      </c>
      <c r="EB204" s="884">
        <v>0</v>
      </c>
      <c r="EC204" s="884">
        <v>0</v>
      </c>
      <c r="ED204" s="884">
        <v>0</v>
      </c>
      <c r="EE204" s="884">
        <v>0</v>
      </c>
      <c r="EF204" s="884">
        <v>0</v>
      </c>
      <c r="EG204" s="884">
        <v>0</v>
      </c>
      <c r="EH204" s="884">
        <v>0</v>
      </c>
      <c r="EI204" s="884">
        <v>0</v>
      </c>
      <c r="EJ204" s="884">
        <v>0</v>
      </c>
      <c r="EK204" s="884">
        <v>0</v>
      </c>
      <c r="EL204" s="884">
        <v>0</v>
      </c>
      <c r="EM204" s="884">
        <v>0</v>
      </c>
      <c r="EN204" s="884">
        <v>0</v>
      </c>
      <c r="EO204" s="884">
        <v>0</v>
      </c>
      <c r="EP204" s="884">
        <v>0</v>
      </c>
      <c r="EQ204" s="884">
        <v>0</v>
      </c>
      <c r="ER204" s="884">
        <v>0</v>
      </c>
      <c r="ES204" s="884">
        <v>0</v>
      </c>
      <c r="ET204" s="884">
        <v>0</v>
      </c>
      <c r="EU204" s="884">
        <v>0</v>
      </c>
      <c r="EV204" s="884">
        <v>0</v>
      </c>
      <c r="EW204" s="884">
        <v>0</v>
      </c>
      <c r="EX204" s="884">
        <v>0</v>
      </c>
      <c r="EY204" s="884">
        <v>0</v>
      </c>
      <c r="EZ204" s="884">
        <v>0</v>
      </c>
      <c r="FA204" s="884">
        <v>0</v>
      </c>
      <c r="FB204" s="884">
        <v>0</v>
      </c>
      <c r="FC204" s="884">
        <v>0</v>
      </c>
      <c r="FD204" s="884">
        <v>0</v>
      </c>
      <c r="FE204" s="884">
        <v>0</v>
      </c>
      <c r="FF204" s="884">
        <v>0</v>
      </c>
      <c r="FG204" s="884">
        <v>0</v>
      </c>
      <c r="FH204" s="884">
        <v>0</v>
      </c>
      <c r="FI204" s="884">
        <v>0</v>
      </c>
      <c r="FJ204" s="884">
        <v>0</v>
      </c>
      <c r="FK204" s="884">
        <v>0</v>
      </c>
      <c r="FL204" s="884">
        <v>0</v>
      </c>
      <c r="FM204" s="884">
        <v>0</v>
      </c>
      <c r="FN204" s="884">
        <v>0</v>
      </c>
      <c r="FO204" s="884">
        <v>0</v>
      </c>
      <c r="FP204" s="884">
        <v>0</v>
      </c>
      <c r="FQ204" s="884">
        <v>0</v>
      </c>
      <c r="FR204" s="884">
        <v>0</v>
      </c>
      <c r="FS204" s="884">
        <v>0</v>
      </c>
      <c r="FT204" s="884">
        <v>0</v>
      </c>
      <c r="FU204" s="884">
        <v>0</v>
      </c>
      <c r="FV204" s="884">
        <v>0</v>
      </c>
      <c r="FW204" s="884">
        <v>0</v>
      </c>
      <c r="FX204" s="884">
        <v>0</v>
      </c>
      <c r="FY204" s="884">
        <v>0</v>
      </c>
      <c r="FZ204" s="884">
        <v>0</v>
      </c>
      <c r="GA204" s="884">
        <v>0</v>
      </c>
      <c r="GB204" s="884">
        <v>0</v>
      </c>
      <c r="GC204" s="884">
        <v>0</v>
      </c>
      <c r="GD204" s="884">
        <v>0</v>
      </c>
      <c r="GE204" s="884">
        <v>0</v>
      </c>
      <c r="GF204" s="884">
        <v>0</v>
      </c>
      <c r="GG204" s="884">
        <v>0</v>
      </c>
      <c r="GH204" s="884">
        <v>0</v>
      </c>
      <c r="GI204" s="884">
        <v>0</v>
      </c>
      <c r="GJ204" s="884">
        <v>0</v>
      </c>
      <c r="GK204" s="884">
        <v>0</v>
      </c>
      <c r="GL204" s="884">
        <v>0</v>
      </c>
    </row>
    <row r="205" spans="1:194" x14ac:dyDescent="0.2">
      <c r="A205" s="652" t="s">
        <v>1198</v>
      </c>
      <c r="B205" s="652" t="s">
        <v>658</v>
      </c>
      <c r="C205" s="884">
        <v>0</v>
      </c>
      <c r="D205" s="884">
        <v>0</v>
      </c>
      <c r="E205" s="884">
        <v>0</v>
      </c>
      <c r="F205" s="884">
        <v>0</v>
      </c>
      <c r="G205" s="884">
        <v>0</v>
      </c>
      <c r="H205" s="884">
        <v>0</v>
      </c>
      <c r="I205" s="884">
        <v>0</v>
      </c>
      <c r="J205" s="884">
        <v>0</v>
      </c>
      <c r="K205" s="884">
        <v>0</v>
      </c>
      <c r="L205" s="884">
        <v>0</v>
      </c>
      <c r="M205" s="884">
        <v>0</v>
      </c>
      <c r="N205" s="884">
        <v>0</v>
      </c>
      <c r="O205" s="884">
        <v>0</v>
      </c>
      <c r="P205" s="884">
        <v>0</v>
      </c>
      <c r="Q205" s="884"/>
      <c r="R205" s="884">
        <v>0</v>
      </c>
      <c r="S205" s="884">
        <v>0</v>
      </c>
      <c r="T205" s="884">
        <v>0</v>
      </c>
      <c r="U205" s="884">
        <v>0</v>
      </c>
      <c r="V205" s="884">
        <v>0</v>
      </c>
      <c r="W205" s="884">
        <v>0</v>
      </c>
      <c r="X205" s="884">
        <v>0</v>
      </c>
      <c r="Y205" s="884">
        <v>0</v>
      </c>
      <c r="Z205" s="884"/>
      <c r="AA205" s="884">
        <v>0</v>
      </c>
      <c r="AB205" s="884"/>
      <c r="AC205" s="884">
        <v>0</v>
      </c>
      <c r="AD205" s="884">
        <v>0</v>
      </c>
      <c r="AE205" s="884">
        <v>0</v>
      </c>
      <c r="AF205" s="884">
        <v>0</v>
      </c>
      <c r="AG205" s="884">
        <v>0</v>
      </c>
      <c r="AH205" s="884">
        <v>0</v>
      </c>
      <c r="AI205" s="884">
        <v>0</v>
      </c>
      <c r="AJ205" s="884">
        <v>0</v>
      </c>
      <c r="AK205" s="884">
        <v>0</v>
      </c>
      <c r="AL205" s="884">
        <v>0</v>
      </c>
      <c r="AM205" s="884">
        <v>0</v>
      </c>
      <c r="AN205" s="884">
        <v>0</v>
      </c>
      <c r="AO205" s="884">
        <v>0</v>
      </c>
      <c r="AP205" s="884">
        <v>0</v>
      </c>
      <c r="AQ205" s="884">
        <v>0</v>
      </c>
      <c r="AR205" s="884">
        <v>0</v>
      </c>
      <c r="AS205" s="884">
        <v>0</v>
      </c>
      <c r="AT205" s="884">
        <v>0</v>
      </c>
      <c r="AU205" s="884">
        <v>0</v>
      </c>
      <c r="AV205" s="884">
        <v>0</v>
      </c>
      <c r="AW205" s="884">
        <v>0</v>
      </c>
      <c r="AX205" s="884">
        <v>0</v>
      </c>
      <c r="AY205" s="884">
        <v>0</v>
      </c>
      <c r="AZ205" s="884">
        <v>0</v>
      </c>
      <c r="BA205" s="884">
        <v>0</v>
      </c>
      <c r="BB205" s="884">
        <v>0</v>
      </c>
      <c r="BC205" s="884">
        <v>0</v>
      </c>
      <c r="BD205" s="884">
        <v>0</v>
      </c>
      <c r="BE205" s="884">
        <v>0</v>
      </c>
      <c r="BF205" s="884"/>
      <c r="BG205" s="884"/>
      <c r="BH205" s="884"/>
      <c r="BI205" s="884"/>
      <c r="BJ205" s="884"/>
      <c r="BK205" s="884"/>
      <c r="BL205" s="884"/>
      <c r="BM205" s="884">
        <v>0</v>
      </c>
      <c r="BN205" s="884">
        <v>0</v>
      </c>
      <c r="BO205" s="884">
        <v>0</v>
      </c>
      <c r="BP205" s="884">
        <v>0</v>
      </c>
      <c r="BQ205" s="884"/>
      <c r="BR205" s="884">
        <v>0</v>
      </c>
      <c r="BS205" s="884">
        <v>0</v>
      </c>
      <c r="BT205" s="884">
        <v>0</v>
      </c>
      <c r="BU205" s="884">
        <v>0</v>
      </c>
      <c r="BV205" s="884">
        <v>0</v>
      </c>
      <c r="BW205" s="884">
        <v>0</v>
      </c>
      <c r="BX205" s="884">
        <v>0</v>
      </c>
      <c r="BY205" s="884">
        <v>0</v>
      </c>
      <c r="BZ205" s="884">
        <v>0</v>
      </c>
      <c r="CA205" s="884">
        <v>0</v>
      </c>
      <c r="CB205" s="884">
        <v>0</v>
      </c>
      <c r="CC205" s="884">
        <v>0</v>
      </c>
      <c r="CD205" s="884">
        <v>0</v>
      </c>
      <c r="CE205" s="884">
        <v>0</v>
      </c>
      <c r="CF205" s="884">
        <v>0</v>
      </c>
      <c r="CG205" s="884">
        <v>0</v>
      </c>
      <c r="CH205" s="884">
        <v>0</v>
      </c>
      <c r="CI205" s="884">
        <v>0</v>
      </c>
      <c r="CJ205" s="884">
        <v>0</v>
      </c>
      <c r="CK205" s="884">
        <v>0</v>
      </c>
      <c r="CL205" s="884">
        <v>0</v>
      </c>
      <c r="CM205" s="884">
        <v>0</v>
      </c>
      <c r="CN205" s="884">
        <v>0</v>
      </c>
      <c r="CO205" s="884">
        <v>0</v>
      </c>
      <c r="CP205" s="884"/>
      <c r="CQ205" s="884">
        <v>0</v>
      </c>
      <c r="CR205" s="884">
        <v>0</v>
      </c>
      <c r="CS205" s="884">
        <v>0</v>
      </c>
      <c r="CT205" s="884">
        <v>0</v>
      </c>
      <c r="CU205" s="884">
        <v>0</v>
      </c>
      <c r="CV205" s="884">
        <v>0</v>
      </c>
      <c r="CW205" s="884">
        <v>0</v>
      </c>
      <c r="CX205" s="884">
        <v>0</v>
      </c>
      <c r="CY205" s="884">
        <v>0</v>
      </c>
      <c r="CZ205" s="884">
        <v>0</v>
      </c>
      <c r="DA205" s="884">
        <v>0</v>
      </c>
      <c r="DB205" s="884"/>
      <c r="DC205" s="884">
        <v>0</v>
      </c>
      <c r="DD205" s="884">
        <v>0</v>
      </c>
      <c r="DE205" s="884"/>
      <c r="DF205" s="884">
        <v>0</v>
      </c>
      <c r="DG205" s="884">
        <v>0</v>
      </c>
      <c r="DH205" s="884">
        <v>0</v>
      </c>
      <c r="DI205" s="884">
        <v>0</v>
      </c>
      <c r="DJ205" s="884">
        <v>0</v>
      </c>
      <c r="DK205" s="884">
        <v>0</v>
      </c>
      <c r="DL205" s="884">
        <v>0</v>
      </c>
      <c r="DM205" s="884">
        <v>0</v>
      </c>
      <c r="DN205" s="884">
        <v>0</v>
      </c>
      <c r="DO205" s="884">
        <v>0</v>
      </c>
      <c r="DP205" s="884">
        <v>0</v>
      </c>
      <c r="DQ205" s="884">
        <v>0</v>
      </c>
      <c r="DR205" s="884">
        <v>0</v>
      </c>
      <c r="DS205" s="884">
        <v>0</v>
      </c>
      <c r="DT205" s="884">
        <v>0</v>
      </c>
      <c r="DU205" s="884">
        <v>0</v>
      </c>
      <c r="DV205" s="884">
        <v>0</v>
      </c>
      <c r="DW205" s="884">
        <v>0</v>
      </c>
      <c r="DX205" s="884">
        <v>0</v>
      </c>
      <c r="DY205" s="884"/>
      <c r="DZ205" s="884">
        <v>0</v>
      </c>
      <c r="EA205" s="884">
        <v>0</v>
      </c>
      <c r="EB205" s="884">
        <v>0</v>
      </c>
      <c r="EC205" s="884">
        <v>0</v>
      </c>
      <c r="ED205" s="884">
        <v>0</v>
      </c>
      <c r="EE205" s="884">
        <v>0</v>
      </c>
      <c r="EF205" s="884">
        <v>0</v>
      </c>
      <c r="EG205" s="884">
        <v>0</v>
      </c>
      <c r="EH205" s="884">
        <v>0</v>
      </c>
      <c r="EI205" s="884">
        <v>0</v>
      </c>
      <c r="EJ205" s="884">
        <v>0</v>
      </c>
      <c r="EK205" s="884">
        <v>0</v>
      </c>
      <c r="EL205" s="884">
        <v>0</v>
      </c>
      <c r="EM205" s="884">
        <v>0</v>
      </c>
      <c r="EN205" s="884">
        <v>0</v>
      </c>
      <c r="EO205" s="884">
        <v>0</v>
      </c>
      <c r="EP205" s="884">
        <v>0</v>
      </c>
      <c r="EQ205" s="884">
        <v>0</v>
      </c>
      <c r="ER205" s="884">
        <v>0</v>
      </c>
      <c r="ES205" s="884">
        <v>0</v>
      </c>
      <c r="ET205" s="884">
        <v>0</v>
      </c>
      <c r="EU205" s="884">
        <v>0</v>
      </c>
      <c r="EV205" s="884">
        <v>0</v>
      </c>
      <c r="EW205" s="884">
        <v>0</v>
      </c>
      <c r="EX205" s="884">
        <v>0</v>
      </c>
      <c r="EY205" s="884">
        <v>0</v>
      </c>
      <c r="EZ205" s="884">
        <v>0</v>
      </c>
      <c r="FA205" s="884">
        <v>0</v>
      </c>
      <c r="FB205" s="884">
        <v>0</v>
      </c>
      <c r="FC205" s="884">
        <v>0</v>
      </c>
      <c r="FD205" s="884">
        <v>0</v>
      </c>
      <c r="FE205" s="884">
        <v>0</v>
      </c>
      <c r="FF205" s="884">
        <v>0</v>
      </c>
      <c r="FG205" s="884">
        <v>0</v>
      </c>
      <c r="FH205" s="884">
        <v>0</v>
      </c>
      <c r="FI205" s="884">
        <v>0</v>
      </c>
      <c r="FJ205" s="884">
        <v>0</v>
      </c>
      <c r="FK205" s="884">
        <v>0</v>
      </c>
      <c r="FL205" s="884">
        <v>0</v>
      </c>
      <c r="FM205" s="884">
        <v>0</v>
      </c>
      <c r="FN205" s="884">
        <v>0</v>
      </c>
      <c r="FO205" s="884">
        <v>0</v>
      </c>
      <c r="FP205" s="884">
        <v>0</v>
      </c>
      <c r="FQ205" s="884">
        <v>0</v>
      </c>
      <c r="FR205" s="884">
        <v>0</v>
      </c>
      <c r="FS205" s="884">
        <v>0</v>
      </c>
      <c r="FT205" s="884">
        <v>0</v>
      </c>
      <c r="FU205" s="884">
        <v>0</v>
      </c>
      <c r="FV205" s="884">
        <v>0</v>
      </c>
      <c r="FW205" s="884">
        <v>0</v>
      </c>
      <c r="FX205" s="884">
        <v>0</v>
      </c>
      <c r="FY205" s="884">
        <v>0</v>
      </c>
      <c r="FZ205" s="884">
        <v>0</v>
      </c>
      <c r="GA205" s="884">
        <v>0</v>
      </c>
      <c r="GB205" s="884">
        <v>0</v>
      </c>
      <c r="GC205" s="884">
        <v>0</v>
      </c>
      <c r="GD205" s="884">
        <v>0</v>
      </c>
      <c r="GE205" s="884">
        <v>0</v>
      </c>
      <c r="GF205" s="884">
        <v>0</v>
      </c>
      <c r="GG205" s="884">
        <v>0</v>
      </c>
      <c r="GH205" s="884">
        <v>0</v>
      </c>
      <c r="GI205" s="884">
        <v>0</v>
      </c>
      <c r="GJ205" s="884">
        <v>0</v>
      </c>
      <c r="GK205" s="884">
        <v>0</v>
      </c>
      <c r="GL205" s="884">
        <v>0</v>
      </c>
    </row>
    <row r="206" spans="1:194" x14ac:dyDescent="0.2">
      <c r="A206" s="652" t="s">
        <v>1201</v>
      </c>
      <c r="B206" s="652" t="s">
        <v>660</v>
      </c>
      <c r="C206" s="884">
        <v>1.0733333333333334E-2</v>
      </c>
      <c r="D206" s="884">
        <v>0</v>
      </c>
      <c r="E206" s="884">
        <v>0</v>
      </c>
      <c r="F206" s="884">
        <v>0</v>
      </c>
      <c r="G206" s="884">
        <v>0.01</v>
      </c>
      <c r="H206" s="884">
        <v>0</v>
      </c>
      <c r="I206" s="884">
        <v>0</v>
      </c>
      <c r="J206" s="884">
        <v>0</v>
      </c>
      <c r="K206" s="884">
        <v>0</v>
      </c>
      <c r="L206" s="884">
        <v>1.5362857142857135E-2</v>
      </c>
      <c r="M206" s="884">
        <v>9.8235294117647084E-3</v>
      </c>
      <c r="N206" s="884">
        <v>8.8470588235294134E-2</v>
      </c>
      <c r="O206" s="884">
        <v>0</v>
      </c>
      <c r="P206" s="884">
        <v>1.2558823529411766E-2</v>
      </c>
      <c r="Q206" s="884">
        <v>0</v>
      </c>
      <c r="R206" s="884">
        <v>0</v>
      </c>
      <c r="S206" s="884">
        <v>0</v>
      </c>
      <c r="T206" s="884">
        <v>0</v>
      </c>
      <c r="U206" s="884">
        <v>0</v>
      </c>
      <c r="V206" s="884">
        <v>0</v>
      </c>
      <c r="W206" s="884">
        <v>1.3755882352941177E-2</v>
      </c>
      <c r="X206" s="884">
        <v>0</v>
      </c>
      <c r="Y206" s="884">
        <v>1.062857142857143E-2</v>
      </c>
      <c r="Z206" s="884"/>
      <c r="AA206" s="884">
        <v>0</v>
      </c>
      <c r="AB206" s="884">
        <v>0</v>
      </c>
      <c r="AC206" s="884">
        <v>0</v>
      </c>
      <c r="AD206" s="884">
        <v>0</v>
      </c>
      <c r="AE206" s="884">
        <v>1.267428571428572E-2</v>
      </c>
      <c r="AF206" s="884">
        <v>0</v>
      </c>
      <c r="AG206" s="884">
        <v>0</v>
      </c>
      <c r="AH206" s="884">
        <v>0</v>
      </c>
      <c r="AI206" s="884">
        <v>0</v>
      </c>
      <c r="AJ206" s="884">
        <v>0</v>
      </c>
      <c r="AK206" s="884">
        <v>0</v>
      </c>
      <c r="AL206" s="884">
        <v>0</v>
      </c>
      <c r="AM206" s="884">
        <v>2.6433333333333333E-2</v>
      </c>
      <c r="AN206" s="884">
        <v>0</v>
      </c>
      <c r="AO206" s="884">
        <v>1.0411428571428573E-2</v>
      </c>
      <c r="AP206" s="884">
        <v>0</v>
      </c>
      <c r="AQ206" s="884">
        <v>0</v>
      </c>
      <c r="AR206" s="884">
        <v>0</v>
      </c>
      <c r="AS206" s="884">
        <v>0</v>
      </c>
      <c r="AT206" s="884">
        <v>0</v>
      </c>
      <c r="AU206" s="884">
        <v>0</v>
      </c>
      <c r="AV206" s="884">
        <v>0</v>
      </c>
      <c r="AW206" s="884">
        <v>0</v>
      </c>
      <c r="AX206" s="884">
        <v>0</v>
      </c>
      <c r="AY206" s="884">
        <v>1.1314285714285714E-2</v>
      </c>
      <c r="AZ206" s="884">
        <v>0</v>
      </c>
      <c r="BA206" s="884">
        <v>0</v>
      </c>
      <c r="BB206" s="884">
        <v>0</v>
      </c>
      <c r="BC206" s="884">
        <v>0</v>
      </c>
      <c r="BD206" s="884">
        <v>0</v>
      </c>
      <c r="BE206" s="884">
        <v>0</v>
      </c>
      <c r="BF206" s="884"/>
      <c r="BG206" s="884"/>
      <c r="BH206" s="884"/>
      <c r="BI206" s="884"/>
      <c r="BJ206" s="884"/>
      <c r="BK206" s="884"/>
      <c r="BL206" s="884"/>
      <c r="BM206" s="884">
        <v>0</v>
      </c>
      <c r="BN206" s="884">
        <v>0</v>
      </c>
      <c r="BO206" s="884">
        <v>0</v>
      </c>
      <c r="BP206" s="884">
        <v>0</v>
      </c>
      <c r="BQ206" s="884">
        <v>0</v>
      </c>
      <c r="BR206" s="884">
        <v>0</v>
      </c>
      <c r="BS206" s="884">
        <v>0</v>
      </c>
      <c r="BT206" s="884">
        <v>0</v>
      </c>
      <c r="BU206" s="884">
        <v>0</v>
      </c>
      <c r="BV206" s="884">
        <v>0</v>
      </c>
      <c r="BW206" s="884">
        <v>0</v>
      </c>
      <c r="BX206" s="884">
        <v>0</v>
      </c>
      <c r="BY206" s="884">
        <v>0</v>
      </c>
      <c r="BZ206" s="884">
        <v>0</v>
      </c>
      <c r="CA206" s="884">
        <v>0</v>
      </c>
      <c r="CB206" s="884">
        <v>0</v>
      </c>
      <c r="CC206" s="884">
        <v>0</v>
      </c>
      <c r="CD206" s="884">
        <v>0</v>
      </c>
      <c r="CE206" s="884">
        <v>0</v>
      </c>
      <c r="CF206" s="884">
        <v>1.0428571428571429E-2</v>
      </c>
      <c r="CG206" s="884">
        <v>0</v>
      </c>
      <c r="CH206" s="884">
        <v>0</v>
      </c>
      <c r="CI206" s="884">
        <v>0</v>
      </c>
      <c r="CJ206" s="884">
        <v>1.0114285714285715E-2</v>
      </c>
      <c r="CK206" s="884">
        <v>0</v>
      </c>
      <c r="CL206" s="884">
        <v>1.3028571428571429E-2</v>
      </c>
      <c r="CM206" s="884">
        <v>0</v>
      </c>
      <c r="CN206" s="884">
        <v>0</v>
      </c>
      <c r="CO206" s="884">
        <v>0</v>
      </c>
      <c r="CP206" s="884">
        <v>0</v>
      </c>
      <c r="CQ206" s="884">
        <v>1.2257142857142859E-2</v>
      </c>
      <c r="CR206" s="884">
        <v>0</v>
      </c>
      <c r="CS206" s="884">
        <v>0</v>
      </c>
      <c r="CT206" s="884">
        <v>1.0085714285714286E-2</v>
      </c>
      <c r="CU206" s="884">
        <v>0</v>
      </c>
      <c r="CV206" s="884">
        <v>0</v>
      </c>
      <c r="CW206" s="884">
        <v>0</v>
      </c>
      <c r="CX206" s="884">
        <v>0</v>
      </c>
      <c r="CY206" s="884">
        <v>3.3324840244736004E-2</v>
      </c>
      <c r="CZ206" s="884">
        <v>0</v>
      </c>
      <c r="DA206" s="884">
        <v>0</v>
      </c>
      <c r="DB206" s="884">
        <v>0</v>
      </c>
      <c r="DC206" s="884">
        <v>1.2758620689655172E-2</v>
      </c>
      <c r="DD206" s="884">
        <v>0</v>
      </c>
      <c r="DE206" s="884">
        <v>0</v>
      </c>
      <c r="DF206" s="884">
        <v>0</v>
      </c>
      <c r="DG206" s="884">
        <v>0</v>
      </c>
      <c r="DH206" s="884">
        <v>0</v>
      </c>
      <c r="DI206" s="884">
        <v>0</v>
      </c>
      <c r="DJ206" s="884">
        <v>0</v>
      </c>
      <c r="DK206" s="884">
        <v>0</v>
      </c>
      <c r="DL206" s="884">
        <v>0</v>
      </c>
      <c r="DM206" s="884">
        <v>0</v>
      </c>
      <c r="DN206" s="884">
        <v>0</v>
      </c>
      <c r="DO206" s="884">
        <v>0</v>
      </c>
      <c r="DP206" s="884">
        <v>0</v>
      </c>
      <c r="DQ206" s="884">
        <v>0</v>
      </c>
      <c r="DR206" s="884">
        <v>0</v>
      </c>
      <c r="DS206" s="884">
        <v>0</v>
      </c>
      <c r="DT206" s="884">
        <v>1.0114285714285715E-2</v>
      </c>
      <c r="DU206" s="884">
        <v>0</v>
      </c>
      <c r="DV206" s="884">
        <v>0</v>
      </c>
      <c r="DW206" s="884">
        <v>0</v>
      </c>
      <c r="DX206" s="884">
        <v>0</v>
      </c>
      <c r="DY206" s="884">
        <v>0</v>
      </c>
      <c r="DZ206" s="884">
        <v>1.0647058823529412E-2</v>
      </c>
      <c r="EA206" s="884">
        <v>0</v>
      </c>
      <c r="EB206" s="884">
        <v>0</v>
      </c>
      <c r="EC206" s="884">
        <v>2.7360306745394285E-2</v>
      </c>
      <c r="ED206" s="884">
        <v>0</v>
      </c>
      <c r="EE206" s="884">
        <v>0</v>
      </c>
      <c r="EF206" s="884">
        <v>1.054285714285714E-2</v>
      </c>
      <c r="EG206" s="884">
        <v>0</v>
      </c>
      <c r="EH206" s="884">
        <v>0</v>
      </c>
      <c r="EI206" s="884">
        <v>1.0457142857142859E-2</v>
      </c>
      <c r="EJ206" s="884">
        <v>0</v>
      </c>
      <c r="EK206" s="884">
        <v>0</v>
      </c>
      <c r="EL206" s="884">
        <v>0</v>
      </c>
      <c r="EM206" s="884">
        <v>0</v>
      </c>
      <c r="EN206" s="884">
        <v>0</v>
      </c>
      <c r="EO206" s="884">
        <v>0</v>
      </c>
      <c r="EP206" s="884">
        <v>0</v>
      </c>
      <c r="EQ206" s="884">
        <v>0</v>
      </c>
      <c r="ER206" s="884">
        <v>0</v>
      </c>
      <c r="ES206" s="884">
        <v>0</v>
      </c>
      <c r="ET206" s="884">
        <v>2.6714285714285715E-2</v>
      </c>
      <c r="EU206" s="884">
        <v>0</v>
      </c>
      <c r="EV206" s="884">
        <v>0</v>
      </c>
      <c r="EW206" s="884">
        <v>0</v>
      </c>
      <c r="EX206" s="884">
        <v>0</v>
      </c>
      <c r="EY206" s="884">
        <v>0</v>
      </c>
      <c r="EZ206" s="884">
        <v>1.0685714285714288E-2</v>
      </c>
      <c r="FA206" s="884">
        <v>1.1000000000000001E-2</v>
      </c>
      <c r="FB206" s="884">
        <v>1.076E-2</v>
      </c>
      <c r="FC206" s="884">
        <v>0</v>
      </c>
      <c r="FD206" s="884">
        <v>0</v>
      </c>
      <c r="FE206" s="884">
        <v>0</v>
      </c>
      <c r="FF206" s="884">
        <v>0</v>
      </c>
      <c r="FG206" s="884">
        <v>1.1534285714285716E-2</v>
      </c>
      <c r="FH206" s="884">
        <v>0</v>
      </c>
      <c r="FI206" s="884">
        <v>2.1861764705882355E-2</v>
      </c>
      <c r="FJ206" s="884">
        <v>1.0560000000000005E-2</v>
      </c>
      <c r="FK206" s="884">
        <v>0</v>
      </c>
      <c r="FL206" s="884">
        <v>0</v>
      </c>
      <c r="FM206" s="884">
        <v>0</v>
      </c>
      <c r="FN206" s="884">
        <v>0</v>
      </c>
      <c r="FO206" s="884">
        <v>0</v>
      </c>
      <c r="FP206" s="884">
        <v>0</v>
      </c>
      <c r="FQ206" s="884">
        <v>0</v>
      </c>
      <c r="FR206" s="884">
        <v>1.0942857142857143E-2</v>
      </c>
      <c r="FS206" s="884">
        <v>0</v>
      </c>
      <c r="FT206" s="884">
        <v>0</v>
      </c>
      <c r="FU206" s="884">
        <v>0</v>
      </c>
      <c r="FV206" s="884">
        <v>0</v>
      </c>
      <c r="FW206" s="884">
        <v>0</v>
      </c>
      <c r="FX206" s="884">
        <v>0</v>
      </c>
      <c r="FY206" s="884">
        <v>0</v>
      </c>
      <c r="FZ206" s="884">
        <v>1.0171428571428573E-2</v>
      </c>
      <c r="GA206" s="884">
        <v>1.2891428571428573E-2</v>
      </c>
      <c r="GB206" s="884">
        <v>1.1571428571428573E-2</v>
      </c>
      <c r="GC206" s="884">
        <v>0</v>
      </c>
      <c r="GD206" s="884">
        <v>0</v>
      </c>
      <c r="GE206" s="884">
        <v>0</v>
      </c>
      <c r="GF206" s="884">
        <v>0</v>
      </c>
      <c r="GG206" s="884">
        <v>0</v>
      </c>
      <c r="GH206" s="884">
        <v>0</v>
      </c>
      <c r="GI206" s="884">
        <v>0</v>
      </c>
      <c r="GJ206" s="884">
        <v>1.0517142857142859E-2</v>
      </c>
      <c r="GK206" s="884">
        <v>0</v>
      </c>
      <c r="GL206" s="884">
        <v>0</v>
      </c>
    </row>
    <row r="207" spans="1:194" x14ac:dyDescent="0.2">
      <c r="A207" s="652" t="s">
        <v>1202</v>
      </c>
      <c r="B207" s="652" t="s">
        <v>661</v>
      </c>
      <c r="C207" s="884">
        <v>0</v>
      </c>
      <c r="D207" s="884">
        <v>0</v>
      </c>
      <c r="E207" s="884">
        <v>0</v>
      </c>
      <c r="F207" s="884">
        <v>0</v>
      </c>
      <c r="G207" s="884">
        <v>1.3428571428571425E-2</v>
      </c>
      <c r="H207" s="884">
        <v>0</v>
      </c>
      <c r="I207" s="884">
        <v>0</v>
      </c>
      <c r="J207" s="884">
        <v>1.1470588235294118E-2</v>
      </c>
      <c r="K207" s="884">
        <v>0</v>
      </c>
      <c r="L207" s="884">
        <v>1.055E-2</v>
      </c>
      <c r="M207" s="884">
        <v>0</v>
      </c>
      <c r="N207" s="884">
        <v>0</v>
      </c>
      <c r="O207" s="884">
        <v>0</v>
      </c>
      <c r="P207" s="884">
        <v>1.4238095238095237E-2</v>
      </c>
      <c r="Q207" s="884"/>
      <c r="R207" s="884">
        <v>0</v>
      </c>
      <c r="S207" s="884">
        <v>0</v>
      </c>
      <c r="T207" s="884">
        <v>0</v>
      </c>
      <c r="U207" s="884">
        <v>0</v>
      </c>
      <c r="V207" s="884">
        <v>0</v>
      </c>
      <c r="W207" s="884">
        <v>1.4285714285714287E-2</v>
      </c>
      <c r="X207" s="884">
        <v>0</v>
      </c>
      <c r="Y207" s="884">
        <v>0</v>
      </c>
      <c r="Z207" s="884"/>
      <c r="AA207" s="884">
        <v>0</v>
      </c>
      <c r="AB207" s="884"/>
      <c r="AC207" s="884">
        <v>0</v>
      </c>
      <c r="AD207" s="884">
        <v>0</v>
      </c>
      <c r="AE207" s="884">
        <v>1.865E-2</v>
      </c>
      <c r="AF207" s="884">
        <v>0</v>
      </c>
      <c r="AG207" s="884">
        <v>0</v>
      </c>
      <c r="AH207" s="884">
        <v>0</v>
      </c>
      <c r="AI207" s="884">
        <v>0</v>
      </c>
      <c r="AJ207" s="884">
        <v>0</v>
      </c>
      <c r="AK207" s="884">
        <v>0</v>
      </c>
      <c r="AL207" s="884">
        <v>0</v>
      </c>
      <c r="AM207" s="884">
        <v>1.095E-2</v>
      </c>
      <c r="AN207" s="884">
        <v>0</v>
      </c>
      <c r="AO207" s="884">
        <v>9.9000000000000025E-3</v>
      </c>
      <c r="AP207" s="884">
        <v>0</v>
      </c>
      <c r="AQ207" s="884">
        <v>0</v>
      </c>
      <c r="AR207" s="884">
        <v>1.745E-2</v>
      </c>
      <c r="AS207" s="884">
        <v>0</v>
      </c>
      <c r="AT207" s="884">
        <v>0</v>
      </c>
      <c r="AU207" s="884">
        <v>0</v>
      </c>
      <c r="AV207" s="884">
        <v>0</v>
      </c>
      <c r="AW207" s="884">
        <v>0</v>
      </c>
      <c r="AX207" s="884">
        <v>0</v>
      </c>
      <c r="AY207" s="884">
        <v>1.7750000000000002E-2</v>
      </c>
      <c r="AZ207" s="884">
        <v>0</v>
      </c>
      <c r="BA207" s="884">
        <v>0</v>
      </c>
      <c r="BB207" s="884">
        <v>0</v>
      </c>
      <c r="BC207" s="884">
        <v>0</v>
      </c>
      <c r="BD207" s="884">
        <v>0</v>
      </c>
      <c r="BE207" s="884">
        <v>0</v>
      </c>
      <c r="BF207" s="884">
        <v>0</v>
      </c>
      <c r="BG207" s="884">
        <v>0</v>
      </c>
      <c r="BH207" s="884">
        <v>0</v>
      </c>
      <c r="BI207" s="884">
        <v>0</v>
      </c>
      <c r="BJ207" s="884">
        <v>0</v>
      </c>
      <c r="BK207" s="884">
        <v>0</v>
      </c>
      <c r="BL207" s="884">
        <v>0</v>
      </c>
      <c r="BM207" s="884">
        <v>0</v>
      </c>
      <c r="BN207" s="884">
        <v>0</v>
      </c>
      <c r="BO207" s="884">
        <v>0</v>
      </c>
      <c r="BP207" s="884">
        <v>0</v>
      </c>
      <c r="BQ207" s="884"/>
      <c r="BR207" s="884">
        <v>0</v>
      </c>
      <c r="BS207" s="884">
        <v>0</v>
      </c>
      <c r="BT207" s="884">
        <v>0</v>
      </c>
      <c r="BU207" s="884">
        <v>0</v>
      </c>
      <c r="BV207" s="884">
        <v>0</v>
      </c>
      <c r="BW207" s="884">
        <v>0</v>
      </c>
      <c r="BX207" s="884">
        <v>0</v>
      </c>
      <c r="BY207" s="884">
        <v>0</v>
      </c>
      <c r="BZ207" s="884">
        <v>0</v>
      </c>
      <c r="CA207" s="884">
        <v>0</v>
      </c>
      <c r="CB207" s="884">
        <v>0</v>
      </c>
      <c r="CC207" s="884">
        <v>0</v>
      </c>
      <c r="CD207" s="884">
        <v>0</v>
      </c>
      <c r="CE207" s="884">
        <v>0</v>
      </c>
      <c r="CF207" s="884">
        <v>0</v>
      </c>
      <c r="CG207" s="884">
        <v>0</v>
      </c>
      <c r="CH207" s="884">
        <v>0</v>
      </c>
      <c r="CI207" s="884">
        <v>0</v>
      </c>
      <c r="CJ207" s="884">
        <v>0</v>
      </c>
      <c r="CK207" s="884">
        <v>0</v>
      </c>
      <c r="CL207" s="884">
        <v>0</v>
      </c>
      <c r="CM207" s="884">
        <v>0</v>
      </c>
      <c r="CN207" s="884">
        <v>0</v>
      </c>
      <c r="CO207" s="884">
        <v>0</v>
      </c>
      <c r="CP207" s="884">
        <v>0</v>
      </c>
      <c r="CQ207" s="884">
        <v>1.0450000000000001E-2</v>
      </c>
      <c r="CR207" s="884">
        <v>0</v>
      </c>
      <c r="CS207" s="884">
        <v>1.09E-2</v>
      </c>
      <c r="CT207" s="884">
        <v>7.1111111111111111E-2</v>
      </c>
      <c r="CU207" s="884">
        <v>0</v>
      </c>
      <c r="CV207" s="884">
        <v>1.5714285714285715E-2</v>
      </c>
      <c r="CW207" s="884">
        <v>0</v>
      </c>
      <c r="CX207" s="884">
        <v>0</v>
      </c>
      <c r="CY207" s="884">
        <v>0</v>
      </c>
      <c r="CZ207" s="884">
        <v>0</v>
      </c>
      <c r="DA207" s="884">
        <v>0</v>
      </c>
      <c r="DB207" s="884"/>
      <c r="DC207" s="884">
        <v>0</v>
      </c>
      <c r="DD207" s="884">
        <v>0</v>
      </c>
      <c r="DE207" s="884">
        <v>0</v>
      </c>
      <c r="DF207" s="884">
        <v>0</v>
      </c>
      <c r="DG207" s="884">
        <v>0</v>
      </c>
      <c r="DH207" s="884">
        <v>0</v>
      </c>
      <c r="DI207" s="884">
        <v>0</v>
      </c>
      <c r="DJ207" s="884">
        <v>0</v>
      </c>
      <c r="DK207" s="884">
        <v>2.238095238095238E-2</v>
      </c>
      <c r="DL207" s="884">
        <v>0</v>
      </c>
      <c r="DM207" s="884">
        <v>0</v>
      </c>
      <c r="DN207" s="884">
        <v>0</v>
      </c>
      <c r="DO207" s="884">
        <v>0</v>
      </c>
      <c r="DP207" s="884">
        <v>0</v>
      </c>
      <c r="DQ207" s="884">
        <v>0</v>
      </c>
      <c r="DR207" s="884">
        <v>0</v>
      </c>
      <c r="DS207" s="884">
        <v>0</v>
      </c>
      <c r="DT207" s="884">
        <v>0</v>
      </c>
      <c r="DU207" s="884">
        <v>0</v>
      </c>
      <c r="DV207" s="884">
        <v>0</v>
      </c>
      <c r="DW207" s="884">
        <v>0</v>
      </c>
      <c r="DX207" s="884">
        <v>0</v>
      </c>
      <c r="DY207" s="884"/>
      <c r="DZ207" s="884">
        <v>0</v>
      </c>
      <c r="EA207" s="884">
        <v>0</v>
      </c>
      <c r="EB207" s="884">
        <v>0</v>
      </c>
      <c r="EC207" s="884">
        <v>0</v>
      </c>
      <c r="ED207" s="884">
        <v>0</v>
      </c>
      <c r="EE207" s="884">
        <v>0</v>
      </c>
      <c r="EF207" s="884">
        <v>0</v>
      </c>
      <c r="EG207" s="884">
        <v>0</v>
      </c>
      <c r="EH207" s="884">
        <v>0</v>
      </c>
      <c r="EI207" s="884">
        <v>0</v>
      </c>
      <c r="EJ207" s="884">
        <v>0</v>
      </c>
      <c r="EK207" s="884">
        <v>0</v>
      </c>
      <c r="EL207" s="884">
        <v>0</v>
      </c>
      <c r="EM207" s="884">
        <v>0</v>
      </c>
      <c r="EN207" s="884">
        <v>0</v>
      </c>
      <c r="EO207" s="884">
        <v>0</v>
      </c>
      <c r="EP207" s="884">
        <v>0</v>
      </c>
      <c r="EQ207" s="884">
        <v>1.0150000000000001E-2</v>
      </c>
      <c r="ER207" s="884">
        <v>0</v>
      </c>
      <c r="ES207" s="884">
        <v>0</v>
      </c>
      <c r="ET207" s="884">
        <v>0</v>
      </c>
      <c r="EU207" s="884">
        <v>0</v>
      </c>
      <c r="EV207" s="884">
        <v>0</v>
      </c>
      <c r="EW207" s="884">
        <v>0</v>
      </c>
      <c r="EX207" s="884">
        <v>0</v>
      </c>
      <c r="EY207" s="884">
        <v>0</v>
      </c>
      <c r="EZ207" s="884">
        <v>0</v>
      </c>
      <c r="FA207" s="884">
        <v>0</v>
      </c>
      <c r="FB207" s="884">
        <v>0</v>
      </c>
      <c r="FC207" s="884">
        <v>0</v>
      </c>
      <c r="FD207" s="884">
        <v>0</v>
      </c>
      <c r="FE207" s="884">
        <v>0</v>
      </c>
      <c r="FF207" s="884">
        <v>0</v>
      </c>
      <c r="FG207" s="884">
        <v>0</v>
      </c>
      <c r="FH207" s="884">
        <v>0</v>
      </c>
      <c r="FI207" s="884">
        <v>1.55E-2</v>
      </c>
      <c r="FJ207" s="884">
        <v>0</v>
      </c>
      <c r="FK207" s="884">
        <v>0</v>
      </c>
      <c r="FL207" s="884">
        <v>1.5900000000000001E-2</v>
      </c>
      <c r="FM207" s="884">
        <v>0</v>
      </c>
      <c r="FN207" s="884">
        <v>0</v>
      </c>
      <c r="FO207" s="884">
        <v>0</v>
      </c>
      <c r="FP207" s="884">
        <v>0</v>
      </c>
      <c r="FQ207" s="884">
        <v>0</v>
      </c>
      <c r="FR207" s="884">
        <v>6.9000000000000006E-2</v>
      </c>
      <c r="FS207" s="884">
        <v>0</v>
      </c>
      <c r="FT207" s="884">
        <v>0</v>
      </c>
      <c r="FU207" s="884">
        <v>0</v>
      </c>
      <c r="FV207" s="884">
        <v>0</v>
      </c>
      <c r="FW207" s="884">
        <v>0</v>
      </c>
      <c r="FX207" s="884">
        <v>0</v>
      </c>
      <c r="FY207" s="884">
        <v>0</v>
      </c>
      <c r="FZ207" s="884">
        <v>0</v>
      </c>
      <c r="GA207" s="884">
        <v>0</v>
      </c>
      <c r="GB207" s="884">
        <v>0</v>
      </c>
      <c r="GC207" s="884">
        <v>0</v>
      </c>
      <c r="GD207" s="884">
        <v>1.55E-2</v>
      </c>
      <c r="GE207" s="884">
        <v>0</v>
      </c>
      <c r="GF207" s="884">
        <v>0</v>
      </c>
      <c r="GG207" s="884">
        <v>0</v>
      </c>
      <c r="GH207" s="884">
        <v>0</v>
      </c>
      <c r="GI207" s="884">
        <v>0</v>
      </c>
      <c r="GJ207" s="884">
        <v>1.1950000000000001E-2</v>
      </c>
      <c r="GK207" s="884">
        <v>0</v>
      </c>
      <c r="GL207" s="884">
        <v>0</v>
      </c>
    </row>
    <row r="208" spans="1:194" x14ac:dyDescent="0.2">
      <c r="A208" s="652" t="s">
        <v>1203</v>
      </c>
      <c r="B208" s="652" t="s">
        <v>662</v>
      </c>
      <c r="C208" s="884">
        <v>0</v>
      </c>
      <c r="D208" s="884">
        <v>0</v>
      </c>
      <c r="E208" s="884">
        <v>0</v>
      </c>
      <c r="F208" s="884">
        <v>0</v>
      </c>
      <c r="G208" s="884">
        <v>0</v>
      </c>
      <c r="H208" s="884">
        <v>0</v>
      </c>
      <c r="I208" s="884">
        <v>0</v>
      </c>
      <c r="J208" s="884">
        <v>0</v>
      </c>
      <c r="K208" s="884">
        <v>0</v>
      </c>
      <c r="L208" s="884">
        <v>0</v>
      </c>
      <c r="M208" s="884">
        <v>0</v>
      </c>
      <c r="N208" s="884">
        <v>0</v>
      </c>
      <c r="O208" s="884">
        <v>0</v>
      </c>
      <c r="P208" s="884">
        <v>0</v>
      </c>
      <c r="Q208" s="884"/>
      <c r="R208" s="884">
        <v>0</v>
      </c>
      <c r="S208" s="884">
        <v>0</v>
      </c>
      <c r="T208" s="884">
        <v>0</v>
      </c>
      <c r="U208" s="884">
        <v>0</v>
      </c>
      <c r="V208" s="884">
        <v>0</v>
      </c>
      <c r="W208" s="884">
        <v>0</v>
      </c>
      <c r="X208" s="884">
        <v>0</v>
      </c>
      <c r="Y208" s="884">
        <v>0</v>
      </c>
      <c r="Z208" s="884"/>
      <c r="AA208" s="884">
        <v>0</v>
      </c>
      <c r="AB208" s="884"/>
      <c r="AC208" s="884">
        <v>0</v>
      </c>
      <c r="AD208" s="884">
        <v>0</v>
      </c>
      <c r="AE208" s="884">
        <v>0</v>
      </c>
      <c r="AF208" s="884">
        <v>0</v>
      </c>
      <c r="AG208" s="884">
        <v>0</v>
      </c>
      <c r="AH208" s="884">
        <v>0</v>
      </c>
      <c r="AI208" s="884">
        <v>0</v>
      </c>
      <c r="AJ208" s="884">
        <v>0</v>
      </c>
      <c r="AK208" s="884">
        <v>0</v>
      </c>
      <c r="AL208" s="884">
        <v>0</v>
      </c>
      <c r="AM208" s="884">
        <v>0</v>
      </c>
      <c r="AN208" s="884">
        <v>0</v>
      </c>
      <c r="AO208" s="884">
        <v>0</v>
      </c>
      <c r="AP208" s="884"/>
      <c r="AQ208" s="884">
        <v>0</v>
      </c>
      <c r="AR208" s="884">
        <v>0</v>
      </c>
      <c r="AS208" s="884">
        <v>0</v>
      </c>
      <c r="AT208" s="884">
        <v>0</v>
      </c>
      <c r="AU208" s="884">
        <v>0</v>
      </c>
      <c r="AV208" s="884">
        <v>0</v>
      </c>
      <c r="AW208" s="884">
        <v>0</v>
      </c>
      <c r="AX208" s="884">
        <v>0</v>
      </c>
      <c r="AY208" s="884">
        <v>0</v>
      </c>
      <c r="AZ208" s="884">
        <v>0</v>
      </c>
      <c r="BA208" s="884">
        <v>0</v>
      </c>
      <c r="BB208" s="884">
        <v>0</v>
      </c>
      <c r="BC208" s="884">
        <v>0</v>
      </c>
      <c r="BD208" s="884">
        <v>0</v>
      </c>
      <c r="BE208" s="884"/>
      <c r="BF208" s="884"/>
      <c r="BG208" s="884"/>
      <c r="BH208" s="884"/>
      <c r="BI208" s="884"/>
      <c r="BJ208" s="884"/>
      <c r="BK208" s="884"/>
      <c r="BL208" s="884"/>
      <c r="BM208" s="884">
        <v>0</v>
      </c>
      <c r="BN208" s="884">
        <v>0</v>
      </c>
      <c r="BO208" s="884">
        <v>0</v>
      </c>
      <c r="BP208" s="884">
        <v>0</v>
      </c>
      <c r="BQ208" s="884"/>
      <c r="BR208" s="884">
        <v>0</v>
      </c>
      <c r="BS208" s="884">
        <v>0</v>
      </c>
      <c r="BT208" s="884">
        <v>0</v>
      </c>
      <c r="BU208" s="884">
        <v>0</v>
      </c>
      <c r="BV208" s="884">
        <v>0</v>
      </c>
      <c r="BW208" s="884">
        <v>0</v>
      </c>
      <c r="BX208" s="884">
        <v>0</v>
      </c>
      <c r="BY208" s="884">
        <v>0</v>
      </c>
      <c r="BZ208" s="884">
        <v>0</v>
      </c>
      <c r="CA208" s="884">
        <v>0</v>
      </c>
      <c r="CB208" s="884">
        <v>0</v>
      </c>
      <c r="CC208" s="884">
        <v>0</v>
      </c>
      <c r="CD208" s="884">
        <v>0</v>
      </c>
      <c r="CE208" s="884">
        <v>0</v>
      </c>
      <c r="CF208" s="884">
        <v>0</v>
      </c>
      <c r="CG208" s="884">
        <v>0</v>
      </c>
      <c r="CH208" s="884">
        <v>0</v>
      </c>
      <c r="CI208" s="884">
        <v>0</v>
      </c>
      <c r="CJ208" s="884">
        <v>0</v>
      </c>
      <c r="CK208" s="884">
        <v>0</v>
      </c>
      <c r="CL208" s="884">
        <v>0</v>
      </c>
      <c r="CM208" s="884">
        <v>0</v>
      </c>
      <c r="CN208" s="884">
        <v>0</v>
      </c>
      <c r="CO208" s="884">
        <v>0</v>
      </c>
      <c r="CP208" s="884">
        <v>0</v>
      </c>
      <c r="CQ208" s="884">
        <v>0</v>
      </c>
      <c r="CR208" s="884">
        <v>0</v>
      </c>
      <c r="CS208" s="884">
        <v>0</v>
      </c>
      <c r="CT208" s="884">
        <v>1.1333333333333334E-2</v>
      </c>
      <c r="CU208" s="884">
        <v>0</v>
      </c>
      <c r="CV208" s="884">
        <v>0</v>
      </c>
      <c r="CW208" s="884">
        <v>0</v>
      </c>
      <c r="CX208" s="884">
        <v>0</v>
      </c>
      <c r="CY208" s="884">
        <v>0</v>
      </c>
      <c r="CZ208" s="884">
        <v>0</v>
      </c>
      <c r="DA208" s="884">
        <v>0</v>
      </c>
      <c r="DB208" s="884"/>
      <c r="DC208" s="884">
        <v>0</v>
      </c>
      <c r="DD208" s="884">
        <v>0</v>
      </c>
      <c r="DE208" s="884">
        <v>0</v>
      </c>
      <c r="DF208" s="884">
        <v>0</v>
      </c>
      <c r="DG208" s="884">
        <v>0</v>
      </c>
      <c r="DH208" s="884">
        <v>0</v>
      </c>
      <c r="DI208" s="884">
        <v>0</v>
      </c>
      <c r="DJ208" s="884">
        <v>0</v>
      </c>
      <c r="DK208" s="884">
        <v>0</v>
      </c>
      <c r="DL208" s="884">
        <v>0</v>
      </c>
      <c r="DM208" s="884">
        <v>0</v>
      </c>
      <c r="DN208" s="884">
        <v>0</v>
      </c>
      <c r="DO208" s="884">
        <v>0</v>
      </c>
      <c r="DP208" s="884">
        <v>0</v>
      </c>
      <c r="DQ208" s="884">
        <v>0</v>
      </c>
      <c r="DR208" s="884">
        <v>0</v>
      </c>
      <c r="DS208" s="884">
        <v>0</v>
      </c>
      <c r="DT208" s="884">
        <v>0</v>
      </c>
      <c r="DU208" s="884">
        <v>0</v>
      </c>
      <c r="DV208" s="884">
        <v>0</v>
      </c>
      <c r="DW208" s="884">
        <v>0</v>
      </c>
      <c r="DX208" s="884">
        <v>0</v>
      </c>
      <c r="DY208" s="884"/>
      <c r="DZ208" s="884">
        <v>0</v>
      </c>
      <c r="EA208" s="884">
        <v>0</v>
      </c>
      <c r="EB208" s="884">
        <v>0</v>
      </c>
      <c r="EC208" s="884">
        <v>0</v>
      </c>
      <c r="ED208" s="884">
        <v>0</v>
      </c>
      <c r="EE208" s="884">
        <v>0</v>
      </c>
      <c r="EF208" s="884">
        <v>0</v>
      </c>
      <c r="EG208" s="884">
        <v>0</v>
      </c>
      <c r="EH208" s="884">
        <v>0</v>
      </c>
      <c r="EI208" s="884">
        <v>0</v>
      </c>
      <c r="EJ208" s="884">
        <v>0</v>
      </c>
      <c r="EK208" s="884">
        <v>0</v>
      </c>
      <c r="EL208" s="884">
        <v>0</v>
      </c>
      <c r="EM208" s="884">
        <v>0</v>
      </c>
      <c r="EN208" s="884">
        <v>0</v>
      </c>
      <c r="EO208" s="884">
        <v>0</v>
      </c>
      <c r="EP208" s="884">
        <v>0</v>
      </c>
      <c r="EQ208" s="884">
        <v>0</v>
      </c>
      <c r="ER208" s="884">
        <v>0</v>
      </c>
      <c r="ES208" s="884">
        <v>0</v>
      </c>
      <c r="ET208" s="884">
        <v>0</v>
      </c>
      <c r="EU208" s="884">
        <v>0</v>
      </c>
      <c r="EV208" s="884">
        <v>0</v>
      </c>
      <c r="EW208" s="884">
        <v>0</v>
      </c>
      <c r="EX208" s="884">
        <v>0</v>
      </c>
      <c r="EY208" s="884">
        <v>0</v>
      </c>
      <c r="EZ208" s="884">
        <v>0</v>
      </c>
      <c r="FA208" s="884">
        <v>0</v>
      </c>
      <c r="FB208" s="884">
        <v>0</v>
      </c>
      <c r="FC208" s="884">
        <v>0</v>
      </c>
      <c r="FD208" s="884">
        <v>0</v>
      </c>
      <c r="FE208" s="884">
        <v>0</v>
      </c>
      <c r="FF208" s="884">
        <v>0</v>
      </c>
      <c r="FG208" s="884">
        <v>0</v>
      </c>
      <c r="FH208" s="884">
        <v>0</v>
      </c>
      <c r="FI208" s="884">
        <v>0</v>
      </c>
      <c r="FJ208" s="884">
        <v>0</v>
      </c>
      <c r="FK208" s="884">
        <v>0</v>
      </c>
      <c r="FL208" s="884">
        <v>0</v>
      </c>
      <c r="FM208" s="884">
        <v>0</v>
      </c>
      <c r="FN208" s="884">
        <v>0</v>
      </c>
      <c r="FO208" s="884">
        <v>0</v>
      </c>
      <c r="FP208" s="884">
        <v>0</v>
      </c>
      <c r="FQ208" s="884">
        <v>0</v>
      </c>
      <c r="FR208" s="884">
        <v>0</v>
      </c>
      <c r="FS208" s="884">
        <v>0</v>
      </c>
      <c r="FT208" s="884">
        <v>0</v>
      </c>
      <c r="FU208" s="884">
        <v>0</v>
      </c>
      <c r="FV208" s="884">
        <v>0</v>
      </c>
      <c r="FW208" s="884">
        <v>0</v>
      </c>
      <c r="FX208" s="884">
        <v>0</v>
      </c>
      <c r="FY208" s="884">
        <v>0</v>
      </c>
      <c r="FZ208" s="884">
        <v>0</v>
      </c>
      <c r="GA208" s="884">
        <v>0</v>
      </c>
      <c r="GB208" s="884">
        <v>0</v>
      </c>
      <c r="GC208" s="884">
        <v>0</v>
      </c>
      <c r="GD208" s="884">
        <v>0</v>
      </c>
      <c r="GE208" s="884">
        <v>0</v>
      </c>
      <c r="GF208" s="884">
        <v>0</v>
      </c>
      <c r="GG208" s="884">
        <v>0</v>
      </c>
      <c r="GH208" s="884">
        <v>0</v>
      </c>
      <c r="GI208" s="884">
        <v>0</v>
      </c>
      <c r="GJ208" s="884">
        <v>0</v>
      </c>
      <c r="GK208" s="884">
        <v>0</v>
      </c>
      <c r="GL208" s="884">
        <v>0</v>
      </c>
    </row>
    <row r="209" spans="1:194" x14ac:dyDescent="0.2">
      <c r="A209" s="652" t="s">
        <v>1204</v>
      </c>
      <c r="B209" s="652" t="s">
        <v>663</v>
      </c>
      <c r="C209" s="884">
        <v>0</v>
      </c>
      <c r="D209" s="884">
        <v>0</v>
      </c>
      <c r="E209" s="884">
        <v>0</v>
      </c>
      <c r="F209" s="884">
        <v>0</v>
      </c>
      <c r="G209" s="884">
        <v>0</v>
      </c>
      <c r="H209" s="884">
        <v>0</v>
      </c>
      <c r="I209" s="884">
        <v>0</v>
      </c>
      <c r="J209" s="884">
        <v>0</v>
      </c>
      <c r="K209" s="884">
        <v>0</v>
      </c>
      <c r="L209" s="884">
        <v>0</v>
      </c>
      <c r="M209" s="884">
        <v>0</v>
      </c>
      <c r="N209" s="884">
        <v>0</v>
      </c>
      <c r="O209" s="884">
        <v>0</v>
      </c>
      <c r="P209" s="884">
        <v>0</v>
      </c>
      <c r="Q209" s="884"/>
      <c r="R209" s="884">
        <v>0</v>
      </c>
      <c r="S209" s="884">
        <v>0</v>
      </c>
      <c r="T209" s="884">
        <v>0</v>
      </c>
      <c r="U209" s="884">
        <v>0</v>
      </c>
      <c r="V209" s="884">
        <v>0</v>
      </c>
      <c r="W209" s="884">
        <v>0</v>
      </c>
      <c r="X209" s="884">
        <v>0</v>
      </c>
      <c r="Y209" s="884">
        <v>0</v>
      </c>
      <c r="Z209" s="884"/>
      <c r="AA209" s="884">
        <v>0</v>
      </c>
      <c r="AB209" s="884"/>
      <c r="AC209" s="884">
        <v>0</v>
      </c>
      <c r="AD209" s="884">
        <v>0</v>
      </c>
      <c r="AE209" s="884">
        <v>1.4571428571428572E-2</v>
      </c>
      <c r="AF209" s="884">
        <v>0</v>
      </c>
      <c r="AG209" s="884">
        <v>0</v>
      </c>
      <c r="AH209" s="884">
        <v>0</v>
      </c>
      <c r="AI209" s="884">
        <v>0</v>
      </c>
      <c r="AJ209" s="884">
        <v>0</v>
      </c>
      <c r="AK209" s="884">
        <v>0</v>
      </c>
      <c r="AL209" s="884">
        <v>0</v>
      </c>
      <c r="AM209" s="884">
        <v>1.9285714285714288E-2</v>
      </c>
      <c r="AN209" s="884">
        <v>0</v>
      </c>
      <c r="AO209" s="884">
        <v>0</v>
      </c>
      <c r="AP209" s="884">
        <v>0</v>
      </c>
      <c r="AQ209" s="884">
        <v>0</v>
      </c>
      <c r="AR209" s="884">
        <v>0</v>
      </c>
      <c r="AS209" s="884">
        <v>0</v>
      </c>
      <c r="AT209" s="884">
        <v>0</v>
      </c>
      <c r="AU209" s="884">
        <v>0</v>
      </c>
      <c r="AV209" s="884">
        <v>0</v>
      </c>
      <c r="AW209" s="884">
        <v>0</v>
      </c>
      <c r="AX209" s="884">
        <v>0</v>
      </c>
      <c r="AY209" s="884">
        <v>0</v>
      </c>
      <c r="AZ209" s="884">
        <v>0</v>
      </c>
      <c r="BA209" s="884">
        <v>0</v>
      </c>
      <c r="BB209" s="884">
        <v>0</v>
      </c>
      <c r="BC209" s="884">
        <v>0</v>
      </c>
      <c r="BD209" s="884">
        <v>0</v>
      </c>
      <c r="BE209" s="884">
        <v>0</v>
      </c>
      <c r="BF209" s="884"/>
      <c r="BG209" s="884"/>
      <c r="BH209" s="884"/>
      <c r="BI209" s="884"/>
      <c r="BJ209" s="884"/>
      <c r="BK209" s="884"/>
      <c r="BL209" s="884"/>
      <c r="BM209" s="884">
        <v>0</v>
      </c>
      <c r="BN209" s="884">
        <v>0</v>
      </c>
      <c r="BO209" s="884">
        <v>0</v>
      </c>
      <c r="BP209" s="884">
        <v>0</v>
      </c>
      <c r="BQ209" s="884"/>
      <c r="BR209" s="884">
        <v>0</v>
      </c>
      <c r="BS209" s="884">
        <v>0</v>
      </c>
      <c r="BT209" s="884">
        <v>0</v>
      </c>
      <c r="BU209" s="884">
        <v>0</v>
      </c>
      <c r="BV209" s="884">
        <v>0</v>
      </c>
      <c r="BW209" s="884">
        <v>0</v>
      </c>
      <c r="BX209" s="884">
        <v>0</v>
      </c>
      <c r="BY209" s="884">
        <v>0</v>
      </c>
      <c r="BZ209" s="884">
        <v>0</v>
      </c>
      <c r="CA209" s="884">
        <v>0</v>
      </c>
      <c r="CB209" s="884">
        <v>0</v>
      </c>
      <c r="CC209" s="884">
        <v>0</v>
      </c>
      <c r="CD209" s="884">
        <v>0</v>
      </c>
      <c r="CE209" s="884">
        <v>0</v>
      </c>
      <c r="CF209" s="884">
        <v>0</v>
      </c>
      <c r="CG209" s="884">
        <v>0</v>
      </c>
      <c r="CH209" s="884">
        <v>0</v>
      </c>
      <c r="CI209" s="884">
        <v>0</v>
      </c>
      <c r="CJ209" s="884">
        <v>0</v>
      </c>
      <c r="CK209" s="884">
        <v>0</v>
      </c>
      <c r="CL209" s="884">
        <v>0</v>
      </c>
      <c r="CM209" s="884">
        <v>0</v>
      </c>
      <c r="CN209" s="884">
        <v>0</v>
      </c>
      <c r="CO209" s="884">
        <v>0</v>
      </c>
      <c r="CP209" s="884">
        <v>0</v>
      </c>
      <c r="CQ209" s="884">
        <v>0</v>
      </c>
      <c r="CR209" s="884">
        <v>0</v>
      </c>
      <c r="CS209" s="884">
        <v>0</v>
      </c>
      <c r="CT209" s="884">
        <v>0</v>
      </c>
      <c r="CU209" s="884">
        <v>0</v>
      </c>
      <c r="CV209" s="884">
        <v>0</v>
      </c>
      <c r="CW209" s="884">
        <v>0</v>
      </c>
      <c r="CX209" s="884">
        <v>0</v>
      </c>
      <c r="CY209" s="884">
        <v>0</v>
      </c>
      <c r="CZ209" s="884">
        <v>0</v>
      </c>
      <c r="DA209" s="884">
        <v>0</v>
      </c>
      <c r="DB209" s="884"/>
      <c r="DC209" s="884">
        <v>0</v>
      </c>
      <c r="DD209" s="884">
        <v>0</v>
      </c>
      <c r="DE209" s="884">
        <v>0</v>
      </c>
      <c r="DF209" s="884">
        <v>0</v>
      </c>
      <c r="DG209" s="884">
        <v>0</v>
      </c>
      <c r="DH209" s="884">
        <v>0</v>
      </c>
      <c r="DI209" s="884">
        <v>0</v>
      </c>
      <c r="DJ209" s="884">
        <v>0</v>
      </c>
      <c r="DK209" s="884">
        <v>0</v>
      </c>
      <c r="DL209" s="884">
        <v>0</v>
      </c>
      <c r="DM209" s="884">
        <v>0</v>
      </c>
      <c r="DN209" s="884">
        <v>0</v>
      </c>
      <c r="DO209" s="884">
        <v>0</v>
      </c>
      <c r="DP209" s="884">
        <v>0</v>
      </c>
      <c r="DQ209" s="884">
        <v>0</v>
      </c>
      <c r="DR209" s="884">
        <v>0</v>
      </c>
      <c r="DS209" s="884">
        <v>0</v>
      </c>
      <c r="DT209" s="884">
        <v>0</v>
      </c>
      <c r="DU209" s="884">
        <v>0</v>
      </c>
      <c r="DV209" s="884">
        <v>0</v>
      </c>
      <c r="DW209" s="884">
        <v>0</v>
      </c>
      <c r="DX209" s="884">
        <v>0</v>
      </c>
      <c r="DY209" s="884"/>
      <c r="DZ209" s="884">
        <v>0</v>
      </c>
      <c r="EA209" s="884">
        <v>0</v>
      </c>
      <c r="EB209" s="884">
        <v>0</v>
      </c>
      <c r="EC209" s="884">
        <v>0</v>
      </c>
      <c r="ED209" s="884">
        <v>0</v>
      </c>
      <c r="EE209" s="884">
        <v>0</v>
      </c>
      <c r="EF209" s="884">
        <v>0</v>
      </c>
      <c r="EG209" s="884">
        <v>0</v>
      </c>
      <c r="EH209" s="884">
        <v>0</v>
      </c>
      <c r="EI209" s="884">
        <v>0</v>
      </c>
      <c r="EJ209" s="884">
        <v>0</v>
      </c>
      <c r="EK209" s="884">
        <v>0</v>
      </c>
      <c r="EL209" s="884">
        <v>0</v>
      </c>
      <c r="EM209" s="884">
        <v>0</v>
      </c>
      <c r="EN209" s="884">
        <v>0</v>
      </c>
      <c r="EO209" s="884">
        <v>0</v>
      </c>
      <c r="EP209" s="884">
        <v>0</v>
      </c>
      <c r="EQ209" s="884">
        <v>0</v>
      </c>
      <c r="ER209" s="884">
        <v>0</v>
      </c>
      <c r="ES209" s="884">
        <v>0</v>
      </c>
      <c r="ET209" s="884">
        <v>0</v>
      </c>
      <c r="EU209" s="884">
        <v>0</v>
      </c>
      <c r="EV209" s="884">
        <v>0</v>
      </c>
      <c r="EW209" s="884">
        <v>0</v>
      </c>
      <c r="EX209" s="884">
        <v>0</v>
      </c>
      <c r="EY209" s="884">
        <v>0</v>
      </c>
      <c r="EZ209" s="884">
        <v>0</v>
      </c>
      <c r="FA209" s="884">
        <v>0</v>
      </c>
      <c r="FB209" s="884">
        <v>0</v>
      </c>
      <c r="FC209" s="884">
        <v>0</v>
      </c>
      <c r="FD209" s="884">
        <v>0</v>
      </c>
      <c r="FE209" s="884">
        <v>0</v>
      </c>
      <c r="FF209" s="884">
        <v>0</v>
      </c>
      <c r="FG209" s="884">
        <v>0</v>
      </c>
      <c r="FH209" s="884">
        <v>0</v>
      </c>
      <c r="FI209" s="884">
        <v>0</v>
      </c>
      <c r="FJ209" s="884">
        <v>0</v>
      </c>
      <c r="FK209" s="884">
        <v>0</v>
      </c>
      <c r="FL209" s="884">
        <v>0</v>
      </c>
      <c r="FM209" s="884">
        <v>0</v>
      </c>
      <c r="FN209" s="884">
        <v>0</v>
      </c>
      <c r="FO209" s="884">
        <v>0</v>
      </c>
      <c r="FP209" s="884">
        <v>0</v>
      </c>
      <c r="FQ209" s="884">
        <v>0</v>
      </c>
      <c r="FR209" s="884">
        <v>0</v>
      </c>
      <c r="FS209" s="884">
        <v>0</v>
      </c>
      <c r="FT209" s="884">
        <v>0</v>
      </c>
      <c r="FU209" s="884">
        <v>0</v>
      </c>
      <c r="FV209" s="884">
        <v>0</v>
      </c>
      <c r="FW209" s="884">
        <v>0</v>
      </c>
      <c r="FX209" s="884">
        <v>0</v>
      </c>
      <c r="FY209" s="884">
        <v>0</v>
      </c>
      <c r="FZ209" s="884">
        <v>0</v>
      </c>
      <c r="GA209" s="884">
        <v>0</v>
      </c>
      <c r="GB209" s="884">
        <v>3.0000000000000002E-2</v>
      </c>
      <c r="GC209" s="884">
        <v>0</v>
      </c>
      <c r="GD209" s="884">
        <v>0</v>
      </c>
      <c r="GE209" s="884">
        <v>0</v>
      </c>
      <c r="GF209" s="884">
        <v>0</v>
      </c>
      <c r="GG209" s="884">
        <v>0</v>
      </c>
      <c r="GH209" s="884">
        <v>0</v>
      </c>
      <c r="GI209" s="884">
        <v>0</v>
      </c>
      <c r="GJ209" s="884">
        <v>0</v>
      </c>
      <c r="GK209" s="884">
        <v>0</v>
      </c>
      <c r="GL209" s="884">
        <v>0</v>
      </c>
    </row>
    <row r="210" spans="1:194" x14ac:dyDescent="0.2">
      <c r="A210" s="652" t="s">
        <v>1205</v>
      </c>
      <c r="B210" s="652" t="s">
        <v>1206</v>
      </c>
      <c r="C210" s="884">
        <v>0</v>
      </c>
      <c r="D210" s="884">
        <v>0</v>
      </c>
      <c r="E210" s="884">
        <v>0</v>
      </c>
      <c r="F210" s="884">
        <v>0</v>
      </c>
      <c r="G210" s="884">
        <v>0</v>
      </c>
      <c r="H210" s="884">
        <v>0</v>
      </c>
      <c r="I210" s="884">
        <v>0</v>
      </c>
      <c r="J210" s="884">
        <v>8.9800000000000005E-2</v>
      </c>
      <c r="K210" s="884">
        <v>0</v>
      </c>
      <c r="L210" s="884">
        <v>0</v>
      </c>
      <c r="M210" s="884">
        <v>0</v>
      </c>
      <c r="N210" s="884">
        <v>0</v>
      </c>
      <c r="O210" s="884">
        <v>0</v>
      </c>
      <c r="P210" s="884">
        <v>0.16439999999999999</v>
      </c>
      <c r="Q210" s="884"/>
      <c r="R210" s="884">
        <v>0</v>
      </c>
      <c r="S210" s="884">
        <v>0</v>
      </c>
      <c r="T210" s="884">
        <v>0</v>
      </c>
      <c r="U210" s="884">
        <v>0</v>
      </c>
      <c r="V210" s="884">
        <v>0</v>
      </c>
      <c r="W210" s="884">
        <v>0</v>
      </c>
      <c r="X210" s="884">
        <v>0</v>
      </c>
      <c r="Y210" s="884">
        <v>0</v>
      </c>
      <c r="Z210" s="884"/>
      <c r="AA210" s="884">
        <v>0</v>
      </c>
      <c r="AB210" s="884"/>
      <c r="AC210" s="884">
        <v>0</v>
      </c>
      <c r="AD210" s="884">
        <v>0</v>
      </c>
      <c r="AE210" s="884">
        <v>0</v>
      </c>
      <c r="AF210" s="884">
        <v>0</v>
      </c>
      <c r="AG210" s="884">
        <v>0</v>
      </c>
      <c r="AH210" s="884">
        <v>0</v>
      </c>
      <c r="AI210" s="884">
        <v>0</v>
      </c>
      <c r="AJ210" s="884">
        <v>0</v>
      </c>
      <c r="AK210" s="884">
        <v>0</v>
      </c>
      <c r="AL210" s="884">
        <v>0</v>
      </c>
      <c r="AM210" s="884">
        <v>0</v>
      </c>
      <c r="AN210" s="884">
        <v>0</v>
      </c>
      <c r="AO210" s="884">
        <v>0</v>
      </c>
      <c r="AP210" s="884">
        <v>0</v>
      </c>
      <c r="AQ210" s="884">
        <v>0</v>
      </c>
      <c r="AR210" s="884">
        <v>0</v>
      </c>
      <c r="AS210" s="884">
        <v>0</v>
      </c>
      <c r="AT210" s="884">
        <v>0</v>
      </c>
      <c r="AU210" s="884">
        <v>0</v>
      </c>
      <c r="AV210" s="884">
        <v>0</v>
      </c>
      <c r="AW210" s="884">
        <v>0</v>
      </c>
      <c r="AX210" s="884">
        <v>0</v>
      </c>
      <c r="AY210" s="884">
        <v>0</v>
      </c>
      <c r="AZ210" s="884">
        <v>0</v>
      </c>
      <c r="BA210" s="884">
        <v>0</v>
      </c>
      <c r="BB210" s="884">
        <v>8.3200000000000079E-2</v>
      </c>
      <c r="BC210" s="884">
        <v>0</v>
      </c>
      <c r="BD210" s="884">
        <v>0</v>
      </c>
      <c r="BE210" s="884"/>
      <c r="BF210" s="884"/>
      <c r="BG210" s="884"/>
      <c r="BH210" s="884"/>
      <c r="BI210" s="884"/>
      <c r="BJ210" s="884"/>
      <c r="BK210" s="884"/>
      <c r="BL210" s="884"/>
      <c r="BM210" s="884">
        <v>0</v>
      </c>
      <c r="BN210" s="884">
        <v>0</v>
      </c>
      <c r="BO210" s="884">
        <v>0</v>
      </c>
      <c r="BP210" s="884">
        <v>0</v>
      </c>
      <c r="BQ210" s="884"/>
      <c r="BR210" s="884">
        <v>0</v>
      </c>
      <c r="BS210" s="884">
        <v>0</v>
      </c>
      <c r="BT210" s="884">
        <v>0</v>
      </c>
      <c r="BU210" s="884">
        <v>0</v>
      </c>
      <c r="BV210" s="884">
        <v>0</v>
      </c>
      <c r="BW210" s="884">
        <v>0</v>
      </c>
      <c r="BX210" s="884">
        <v>0</v>
      </c>
      <c r="BY210" s="884">
        <v>0</v>
      </c>
      <c r="BZ210" s="884">
        <v>0</v>
      </c>
      <c r="CA210" s="884">
        <v>0</v>
      </c>
      <c r="CB210" s="884">
        <v>0</v>
      </c>
      <c r="CC210" s="884">
        <v>0</v>
      </c>
      <c r="CD210" s="884">
        <v>0</v>
      </c>
      <c r="CE210" s="884">
        <v>0</v>
      </c>
      <c r="CF210" s="884">
        <v>0</v>
      </c>
      <c r="CG210" s="884">
        <v>0</v>
      </c>
      <c r="CH210" s="884">
        <v>0</v>
      </c>
      <c r="CI210" s="884">
        <v>0</v>
      </c>
      <c r="CJ210" s="884">
        <v>0</v>
      </c>
      <c r="CK210" s="884">
        <v>0</v>
      </c>
      <c r="CL210" s="884">
        <v>0</v>
      </c>
      <c r="CM210" s="884">
        <v>0</v>
      </c>
      <c r="CN210" s="884">
        <v>0</v>
      </c>
      <c r="CO210" s="884">
        <v>0</v>
      </c>
      <c r="CP210" s="884">
        <v>0</v>
      </c>
      <c r="CQ210" s="884">
        <v>0</v>
      </c>
      <c r="CR210" s="884">
        <v>0</v>
      </c>
      <c r="CS210" s="884">
        <v>0</v>
      </c>
      <c r="CT210" s="884">
        <v>0</v>
      </c>
      <c r="CU210" s="884">
        <v>0</v>
      </c>
      <c r="CV210" s="884">
        <v>0</v>
      </c>
      <c r="CW210" s="884">
        <v>0</v>
      </c>
      <c r="CX210" s="884">
        <v>0</v>
      </c>
      <c r="CY210" s="884">
        <v>0</v>
      </c>
      <c r="CZ210" s="884">
        <v>0</v>
      </c>
      <c r="DA210" s="884">
        <v>0</v>
      </c>
      <c r="DB210" s="884"/>
      <c r="DC210" s="884">
        <v>0</v>
      </c>
      <c r="DD210" s="884">
        <v>0</v>
      </c>
      <c r="DE210" s="884">
        <v>0</v>
      </c>
      <c r="DF210" s="884">
        <v>0</v>
      </c>
      <c r="DG210" s="884">
        <v>0</v>
      </c>
      <c r="DH210" s="884">
        <v>0</v>
      </c>
      <c r="DI210" s="884">
        <v>0</v>
      </c>
      <c r="DJ210" s="884">
        <v>0</v>
      </c>
      <c r="DK210" s="884">
        <v>0</v>
      </c>
      <c r="DL210" s="884">
        <v>0</v>
      </c>
      <c r="DM210" s="884">
        <v>0</v>
      </c>
      <c r="DN210" s="884">
        <v>0</v>
      </c>
      <c r="DO210" s="884">
        <v>0</v>
      </c>
      <c r="DP210" s="884">
        <v>0</v>
      </c>
      <c r="DQ210" s="884">
        <v>0</v>
      </c>
      <c r="DR210" s="884">
        <v>0</v>
      </c>
      <c r="DS210" s="884">
        <v>0</v>
      </c>
      <c r="DT210" s="884">
        <v>0</v>
      </c>
      <c r="DU210" s="884">
        <v>0</v>
      </c>
      <c r="DV210" s="884">
        <v>0</v>
      </c>
      <c r="DW210" s="884">
        <v>0.50249999999999995</v>
      </c>
      <c r="DX210" s="884">
        <v>0</v>
      </c>
      <c r="DY210" s="884"/>
      <c r="DZ210" s="884">
        <v>0</v>
      </c>
      <c r="EA210" s="884">
        <v>0</v>
      </c>
      <c r="EB210" s="884">
        <v>0</v>
      </c>
      <c r="EC210" s="884">
        <v>0</v>
      </c>
      <c r="ED210" s="884">
        <v>0</v>
      </c>
      <c r="EE210" s="884">
        <v>0</v>
      </c>
      <c r="EF210" s="884">
        <v>0</v>
      </c>
      <c r="EG210" s="884">
        <v>0.22720000000000001</v>
      </c>
      <c r="EH210" s="884">
        <v>0</v>
      </c>
      <c r="EI210" s="884">
        <v>0</v>
      </c>
      <c r="EJ210" s="884">
        <v>0</v>
      </c>
      <c r="EK210" s="884">
        <v>0</v>
      </c>
      <c r="EL210" s="884">
        <v>0</v>
      </c>
      <c r="EM210" s="884">
        <v>0</v>
      </c>
      <c r="EN210" s="884">
        <v>0</v>
      </c>
      <c r="EO210" s="884">
        <v>0</v>
      </c>
      <c r="EP210" s="884">
        <v>0</v>
      </c>
      <c r="EQ210" s="884">
        <v>0</v>
      </c>
      <c r="ER210" s="884">
        <v>0</v>
      </c>
      <c r="ES210" s="884">
        <v>0</v>
      </c>
      <c r="ET210" s="884">
        <v>0</v>
      </c>
      <c r="EU210" s="884">
        <v>0</v>
      </c>
      <c r="EV210" s="884">
        <v>0</v>
      </c>
      <c r="EW210" s="884">
        <v>0</v>
      </c>
      <c r="EX210" s="884">
        <v>0</v>
      </c>
      <c r="EY210" s="884">
        <v>0</v>
      </c>
      <c r="EZ210" s="884">
        <v>0</v>
      </c>
      <c r="FA210" s="884">
        <v>0</v>
      </c>
      <c r="FB210" s="884">
        <v>0</v>
      </c>
      <c r="FC210" s="884">
        <v>0</v>
      </c>
      <c r="FD210" s="884">
        <v>0</v>
      </c>
      <c r="FE210" s="884">
        <v>0</v>
      </c>
      <c r="FF210" s="884">
        <v>0</v>
      </c>
      <c r="FG210" s="884">
        <v>4.7E-2</v>
      </c>
      <c r="FH210" s="884">
        <v>0</v>
      </c>
      <c r="FI210" s="884">
        <v>0</v>
      </c>
      <c r="FJ210" s="884">
        <v>0</v>
      </c>
      <c r="FK210" s="884">
        <v>0</v>
      </c>
      <c r="FL210" s="884">
        <v>0</v>
      </c>
      <c r="FM210" s="884">
        <v>0</v>
      </c>
      <c r="FN210" s="884">
        <v>0</v>
      </c>
      <c r="FO210" s="884">
        <v>0</v>
      </c>
      <c r="FP210" s="884">
        <v>0</v>
      </c>
      <c r="FQ210" s="884">
        <v>0</v>
      </c>
      <c r="FR210" s="884">
        <v>0</v>
      </c>
      <c r="FS210" s="884">
        <v>0</v>
      </c>
      <c r="FT210" s="884">
        <v>0</v>
      </c>
      <c r="FU210" s="884">
        <v>0</v>
      </c>
      <c r="FV210" s="884">
        <v>0</v>
      </c>
      <c r="FW210" s="884">
        <v>0</v>
      </c>
      <c r="FX210" s="884">
        <v>0</v>
      </c>
      <c r="FY210" s="884">
        <v>0</v>
      </c>
      <c r="FZ210" s="884">
        <v>0</v>
      </c>
      <c r="GA210" s="884">
        <v>0</v>
      </c>
      <c r="GB210" s="884">
        <v>0</v>
      </c>
      <c r="GC210" s="884">
        <v>0</v>
      </c>
      <c r="GD210" s="884">
        <v>0</v>
      </c>
      <c r="GE210" s="884">
        <v>0</v>
      </c>
      <c r="GF210" s="884">
        <v>0</v>
      </c>
      <c r="GG210" s="884">
        <v>0</v>
      </c>
      <c r="GH210" s="884">
        <v>0</v>
      </c>
      <c r="GI210" s="884">
        <v>0</v>
      </c>
      <c r="GJ210" s="884">
        <v>0</v>
      </c>
      <c r="GK210" s="884">
        <v>0</v>
      </c>
      <c r="GL210" s="884">
        <v>0</v>
      </c>
    </row>
    <row r="211" spans="1:194" x14ac:dyDescent="0.2">
      <c r="A211" s="652" t="s">
        <v>1209</v>
      </c>
      <c r="B211" s="652" t="s">
        <v>667</v>
      </c>
      <c r="C211" s="884">
        <v>0</v>
      </c>
      <c r="D211" s="884">
        <v>0</v>
      </c>
      <c r="E211" s="884">
        <v>0</v>
      </c>
      <c r="F211" s="884">
        <v>0</v>
      </c>
      <c r="G211" s="884">
        <v>0</v>
      </c>
      <c r="H211" s="884">
        <v>0</v>
      </c>
      <c r="I211" s="884">
        <v>0</v>
      </c>
      <c r="J211" s="884">
        <v>0</v>
      </c>
      <c r="K211" s="884">
        <v>0</v>
      </c>
      <c r="L211" s="884">
        <v>0</v>
      </c>
      <c r="M211" s="884">
        <v>0</v>
      </c>
      <c r="N211" s="884">
        <v>0</v>
      </c>
      <c r="O211" s="884">
        <v>0</v>
      </c>
      <c r="P211" s="884">
        <v>1.2E-2</v>
      </c>
      <c r="Q211" s="884"/>
      <c r="R211" s="884">
        <v>0</v>
      </c>
      <c r="S211" s="884">
        <v>0</v>
      </c>
      <c r="T211" s="884">
        <v>0</v>
      </c>
      <c r="U211" s="884">
        <v>0</v>
      </c>
      <c r="V211" s="884">
        <v>0</v>
      </c>
      <c r="W211" s="884">
        <v>1.2E-2</v>
      </c>
      <c r="X211" s="884">
        <v>0</v>
      </c>
      <c r="Y211" s="884">
        <v>0</v>
      </c>
      <c r="Z211" s="884"/>
      <c r="AA211" s="884">
        <v>0</v>
      </c>
      <c r="AB211" s="884"/>
      <c r="AC211" s="884">
        <v>0</v>
      </c>
      <c r="AD211" s="884">
        <v>0</v>
      </c>
      <c r="AE211" s="884">
        <v>0</v>
      </c>
      <c r="AF211" s="884">
        <v>0</v>
      </c>
      <c r="AG211" s="884">
        <v>0</v>
      </c>
      <c r="AH211" s="884">
        <v>0</v>
      </c>
      <c r="AI211" s="884">
        <v>0</v>
      </c>
      <c r="AJ211" s="884">
        <v>0</v>
      </c>
      <c r="AK211" s="884">
        <v>0</v>
      </c>
      <c r="AL211" s="884">
        <v>0</v>
      </c>
      <c r="AM211" s="884">
        <v>0</v>
      </c>
      <c r="AN211" s="884">
        <v>0</v>
      </c>
      <c r="AO211" s="884">
        <v>0</v>
      </c>
      <c r="AP211" s="884">
        <v>0</v>
      </c>
      <c r="AQ211" s="884">
        <v>0</v>
      </c>
      <c r="AR211" s="884">
        <v>0</v>
      </c>
      <c r="AS211" s="884">
        <v>0</v>
      </c>
      <c r="AT211" s="884">
        <v>0</v>
      </c>
      <c r="AU211" s="884">
        <v>0</v>
      </c>
      <c r="AV211" s="884">
        <v>0</v>
      </c>
      <c r="AW211" s="884">
        <v>0</v>
      </c>
      <c r="AX211" s="884">
        <v>0</v>
      </c>
      <c r="AY211" s="884">
        <v>0</v>
      </c>
      <c r="AZ211" s="884">
        <v>0</v>
      </c>
      <c r="BA211" s="884">
        <v>0</v>
      </c>
      <c r="BB211" s="884">
        <v>0</v>
      </c>
      <c r="BC211" s="884">
        <v>0</v>
      </c>
      <c r="BD211" s="884">
        <v>0</v>
      </c>
      <c r="BE211" s="884">
        <v>0</v>
      </c>
      <c r="BF211" s="884"/>
      <c r="BG211" s="884"/>
      <c r="BH211" s="884"/>
      <c r="BI211" s="884"/>
      <c r="BJ211" s="884"/>
      <c r="BK211" s="884"/>
      <c r="BL211" s="884"/>
      <c r="BM211" s="884">
        <v>0</v>
      </c>
      <c r="BN211" s="884">
        <v>0</v>
      </c>
      <c r="BO211" s="884">
        <v>0</v>
      </c>
      <c r="BP211" s="884">
        <v>0</v>
      </c>
      <c r="BQ211" s="884"/>
      <c r="BR211" s="884">
        <v>0</v>
      </c>
      <c r="BS211" s="884">
        <v>0</v>
      </c>
      <c r="BT211" s="884">
        <v>0</v>
      </c>
      <c r="BU211" s="884">
        <v>0</v>
      </c>
      <c r="BV211" s="884">
        <v>0</v>
      </c>
      <c r="BW211" s="884">
        <v>0</v>
      </c>
      <c r="BX211" s="884">
        <v>0</v>
      </c>
      <c r="BY211" s="884">
        <v>0</v>
      </c>
      <c r="BZ211" s="884">
        <v>0</v>
      </c>
      <c r="CA211" s="884"/>
      <c r="CB211" s="884">
        <v>0</v>
      </c>
      <c r="CC211" s="884">
        <v>0</v>
      </c>
      <c r="CD211" s="884">
        <v>0</v>
      </c>
      <c r="CE211" s="884">
        <v>0</v>
      </c>
      <c r="CF211" s="884">
        <v>0</v>
      </c>
      <c r="CG211" s="884">
        <v>0</v>
      </c>
      <c r="CH211" s="884">
        <v>0</v>
      </c>
      <c r="CI211" s="884">
        <v>0</v>
      </c>
      <c r="CJ211" s="884">
        <v>0</v>
      </c>
      <c r="CK211" s="884">
        <v>0</v>
      </c>
      <c r="CL211" s="884">
        <v>0</v>
      </c>
      <c r="CM211" s="884">
        <v>0</v>
      </c>
      <c r="CN211" s="884">
        <v>0</v>
      </c>
      <c r="CO211" s="884">
        <v>0</v>
      </c>
      <c r="CP211" s="884">
        <v>0</v>
      </c>
      <c r="CQ211" s="884">
        <v>0</v>
      </c>
      <c r="CR211" s="884">
        <v>0</v>
      </c>
      <c r="CS211" s="884">
        <v>0</v>
      </c>
      <c r="CT211" s="884">
        <v>0</v>
      </c>
      <c r="CU211" s="884">
        <v>0</v>
      </c>
      <c r="CV211" s="884">
        <v>0</v>
      </c>
      <c r="CW211" s="884">
        <v>0</v>
      </c>
      <c r="CX211" s="884">
        <v>0</v>
      </c>
      <c r="CY211" s="884">
        <v>0</v>
      </c>
      <c r="CZ211" s="884">
        <v>0</v>
      </c>
      <c r="DA211" s="884">
        <v>0</v>
      </c>
      <c r="DB211" s="884"/>
      <c r="DC211" s="884">
        <v>0</v>
      </c>
      <c r="DD211" s="884">
        <v>0</v>
      </c>
      <c r="DE211" s="884">
        <v>0</v>
      </c>
      <c r="DF211" s="884">
        <v>0</v>
      </c>
      <c r="DG211" s="884">
        <v>0</v>
      </c>
      <c r="DH211" s="884">
        <v>0</v>
      </c>
      <c r="DI211" s="884">
        <v>0</v>
      </c>
      <c r="DJ211" s="884">
        <v>0</v>
      </c>
      <c r="DK211" s="884">
        <v>0</v>
      </c>
      <c r="DL211" s="884">
        <v>0</v>
      </c>
      <c r="DM211" s="884">
        <v>0</v>
      </c>
      <c r="DN211" s="884">
        <v>0</v>
      </c>
      <c r="DO211" s="884">
        <v>0</v>
      </c>
      <c r="DP211" s="884">
        <v>0</v>
      </c>
      <c r="DQ211" s="884">
        <v>0</v>
      </c>
      <c r="DR211" s="884">
        <v>0</v>
      </c>
      <c r="DS211" s="884">
        <v>0</v>
      </c>
      <c r="DT211" s="884">
        <v>0</v>
      </c>
      <c r="DU211" s="884">
        <v>0</v>
      </c>
      <c r="DV211" s="884">
        <v>0</v>
      </c>
      <c r="DW211" s="884">
        <v>0</v>
      </c>
      <c r="DX211" s="884">
        <v>0</v>
      </c>
      <c r="DY211" s="884"/>
      <c r="DZ211" s="884">
        <v>0</v>
      </c>
      <c r="EA211" s="884">
        <v>0</v>
      </c>
      <c r="EB211" s="884">
        <v>0</v>
      </c>
      <c r="EC211" s="884">
        <v>0</v>
      </c>
      <c r="ED211" s="884">
        <v>0</v>
      </c>
      <c r="EE211" s="884">
        <v>0</v>
      </c>
      <c r="EF211" s="884">
        <v>0</v>
      </c>
      <c r="EG211" s="884">
        <v>0</v>
      </c>
      <c r="EH211" s="884">
        <v>0</v>
      </c>
      <c r="EI211" s="884">
        <v>0</v>
      </c>
      <c r="EJ211" s="884">
        <v>0</v>
      </c>
      <c r="EK211" s="884">
        <v>0</v>
      </c>
      <c r="EL211" s="884">
        <v>0</v>
      </c>
      <c r="EM211" s="884">
        <v>0</v>
      </c>
      <c r="EN211" s="884">
        <v>0</v>
      </c>
      <c r="EO211" s="884">
        <v>0</v>
      </c>
      <c r="EP211" s="884">
        <v>0</v>
      </c>
      <c r="EQ211" s="884">
        <v>0</v>
      </c>
      <c r="ER211" s="884">
        <v>0</v>
      </c>
      <c r="ES211" s="884">
        <v>0</v>
      </c>
      <c r="ET211" s="884">
        <v>0</v>
      </c>
      <c r="EU211" s="884">
        <v>0</v>
      </c>
      <c r="EV211" s="884">
        <v>0</v>
      </c>
      <c r="EW211" s="884">
        <v>0</v>
      </c>
      <c r="EX211" s="884">
        <v>0</v>
      </c>
      <c r="EY211" s="884">
        <v>0</v>
      </c>
      <c r="EZ211" s="884">
        <v>0</v>
      </c>
      <c r="FA211" s="884">
        <v>0</v>
      </c>
      <c r="FB211" s="884">
        <v>0</v>
      </c>
      <c r="FC211" s="884">
        <v>0</v>
      </c>
      <c r="FD211" s="884">
        <v>0</v>
      </c>
      <c r="FE211" s="884">
        <v>0</v>
      </c>
      <c r="FF211" s="884">
        <v>0</v>
      </c>
      <c r="FG211" s="884">
        <v>0</v>
      </c>
      <c r="FH211" s="884">
        <v>0</v>
      </c>
      <c r="FI211" s="884">
        <v>0</v>
      </c>
      <c r="FJ211" s="884">
        <v>0</v>
      </c>
      <c r="FK211" s="884">
        <v>0</v>
      </c>
      <c r="FL211" s="884">
        <v>0</v>
      </c>
      <c r="FM211" s="884">
        <v>0</v>
      </c>
      <c r="FN211" s="884">
        <v>0</v>
      </c>
      <c r="FO211" s="884">
        <v>0</v>
      </c>
      <c r="FP211" s="884">
        <v>0</v>
      </c>
      <c r="FQ211" s="884">
        <v>0</v>
      </c>
      <c r="FR211" s="884">
        <v>0</v>
      </c>
      <c r="FS211" s="884">
        <v>0</v>
      </c>
      <c r="FT211" s="884">
        <v>0</v>
      </c>
      <c r="FU211" s="884">
        <v>0</v>
      </c>
      <c r="FV211" s="884">
        <v>0</v>
      </c>
      <c r="FW211" s="884">
        <v>0</v>
      </c>
      <c r="FX211" s="884">
        <v>0</v>
      </c>
      <c r="FY211" s="884">
        <v>0</v>
      </c>
      <c r="FZ211" s="884">
        <v>0</v>
      </c>
      <c r="GA211" s="884">
        <v>0</v>
      </c>
      <c r="GB211" s="884">
        <v>0</v>
      </c>
      <c r="GC211" s="884">
        <v>0</v>
      </c>
      <c r="GD211" s="884">
        <v>0</v>
      </c>
      <c r="GE211" s="884">
        <v>0</v>
      </c>
      <c r="GF211" s="884">
        <v>0</v>
      </c>
      <c r="GG211" s="884">
        <v>0</v>
      </c>
      <c r="GH211" s="884">
        <v>0</v>
      </c>
      <c r="GI211" s="884">
        <v>0</v>
      </c>
      <c r="GJ211" s="884">
        <v>0</v>
      </c>
      <c r="GK211" s="884">
        <v>0</v>
      </c>
      <c r="GL211" s="884">
        <v>0</v>
      </c>
    </row>
    <row r="212" spans="1:194" x14ac:dyDescent="0.2">
      <c r="A212" s="652" t="s">
        <v>1212</v>
      </c>
      <c r="B212" s="652" t="s">
        <v>1213</v>
      </c>
      <c r="C212" s="884">
        <v>0</v>
      </c>
      <c r="D212" s="884">
        <v>0</v>
      </c>
      <c r="E212" s="884">
        <v>0</v>
      </c>
      <c r="F212" s="884">
        <v>0</v>
      </c>
      <c r="G212" s="884">
        <v>1.0648648648648649E-2</v>
      </c>
      <c r="H212" s="884">
        <v>0</v>
      </c>
      <c r="I212" s="884">
        <v>0</v>
      </c>
      <c r="J212" s="884">
        <v>0</v>
      </c>
      <c r="K212" s="884">
        <v>0</v>
      </c>
      <c r="L212" s="884">
        <v>1.0297297297297298E-2</v>
      </c>
      <c r="M212" s="884">
        <v>1.0055555555555555E-2</v>
      </c>
      <c r="N212" s="884">
        <v>0</v>
      </c>
      <c r="O212" s="884">
        <v>0</v>
      </c>
      <c r="P212" s="884">
        <v>0</v>
      </c>
      <c r="Q212" s="884"/>
      <c r="R212" s="884">
        <v>0</v>
      </c>
      <c r="S212" s="884">
        <v>0</v>
      </c>
      <c r="T212" s="884">
        <v>1.0108108108108109E-2</v>
      </c>
      <c r="U212" s="884">
        <v>0</v>
      </c>
      <c r="V212" s="884">
        <v>0</v>
      </c>
      <c r="W212" s="884">
        <v>1.0432432432432432E-2</v>
      </c>
      <c r="X212" s="884">
        <v>0</v>
      </c>
      <c r="Y212" s="884">
        <v>1.0135135135135136E-2</v>
      </c>
      <c r="Z212" s="884"/>
      <c r="AA212" s="884">
        <v>1.0333333333333333E-2</v>
      </c>
      <c r="AB212" s="884"/>
      <c r="AC212" s="884">
        <v>0</v>
      </c>
      <c r="AD212" s="884">
        <v>0</v>
      </c>
      <c r="AE212" s="884">
        <v>1.0324324324324324E-2</v>
      </c>
      <c r="AF212" s="884">
        <v>0</v>
      </c>
      <c r="AG212" s="884">
        <v>0</v>
      </c>
      <c r="AH212" s="884">
        <v>0</v>
      </c>
      <c r="AI212" s="884">
        <v>0</v>
      </c>
      <c r="AJ212" s="884">
        <v>0</v>
      </c>
      <c r="AK212" s="884">
        <v>0</v>
      </c>
      <c r="AL212" s="884">
        <v>0</v>
      </c>
      <c r="AM212" s="884">
        <v>1.054054054054054E-2</v>
      </c>
      <c r="AN212" s="884">
        <v>0</v>
      </c>
      <c r="AO212" s="884">
        <v>0</v>
      </c>
      <c r="AP212" s="884">
        <v>0</v>
      </c>
      <c r="AQ212" s="884">
        <v>0</v>
      </c>
      <c r="AR212" s="884">
        <v>0</v>
      </c>
      <c r="AS212" s="884">
        <v>0</v>
      </c>
      <c r="AT212" s="884">
        <v>0</v>
      </c>
      <c r="AU212" s="884">
        <v>0</v>
      </c>
      <c r="AV212" s="884">
        <v>0</v>
      </c>
      <c r="AW212" s="884">
        <v>0</v>
      </c>
      <c r="AX212" s="884">
        <v>0</v>
      </c>
      <c r="AY212" s="884">
        <v>0</v>
      </c>
      <c r="AZ212" s="884">
        <v>0</v>
      </c>
      <c r="BA212" s="884">
        <v>0</v>
      </c>
      <c r="BB212" s="884">
        <v>0</v>
      </c>
      <c r="BC212" s="884">
        <v>0</v>
      </c>
      <c r="BD212" s="884">
        <v>0</v>
      </c>
      <c r="BE212" s="884">
        <v>0</v>
      </c>
      <c r="BF212" s="884"/>
      <c r="BG212" s="884"/>
      <c r="BH212" s="884"/>
      <c r="BI212" s="884"/>
      <c r="BJ212" s="884"/>
      <c r="BK212" s="884"/>
      <c r="BL212" s="884"/>
      <c r="BM212" s="884">
        <v>0</v>
      </c>
      <c r="BN212" s="884">
        <v>0</v>
      </c>
      <c r="BO212" s="884">
        <v>0</v>
      </c>
      <c r="BP212" s="884">
        <v>0</v>
      </c>
      <c r="BQ212" s="884"/>
      <c r="BR212" s="884">
        <v>0</v>
      </c>
      <c r="BS212" s="884">
        <v>0</v>
      </c>
      <c r="BT212" s="884">
        <v>0</v>
      </c>
      <c r="BU212" s="884">
        <v>0</v>
      </c>
      <c r="BV212" s="884">
        <v>0</v>
      </c>
      <c r="BW212" s="884">
        <v>0</v>
      </c>
      <c r="BX212" s="884">
        <v>0</v>
      </c>
      <c r="BY212" s="884">
        <v>0</v>
      </c>
      <c r="BZ212" s="884">
        <v>0.01</v>
      </c>
      <c r="CA212" s="884">
        <v>0</v>
      </c>
      <c r="CB212" s="884">
        <v>0</v>
      </c>
      <c r="CC212" s="884">
        <v>0</v>
      </c>
      <c r="CD212" s="884">
        <v>0</v>
      </c>
      <c r="CE212" s="884">
        <v>0</v>
      </c>
      <c r="CF212" s="884">
        <v>0</v>
      </c>
      <c r="CG212" s="884">
        <v>0</v>
      </c>
      <c r="CH212" s="884">
        <v>0</v>
      </c>
      <c r="CI212" s="884">
        <v>0</v>
      </c>
      <c r="CJ212" s="884">
        <v>1.0216216216216217E-2</v>
      </c>
      <c r="CK212" s="884">
        <v>0</v>
      </c>
      <c r="CL212" s="884">
        <v>0</v>
      </c>
      <c r="CM212" s="884">
        <v>0</v>
      </c>
      <c r="CN212" s="884">
        <v>0</v>
      </c>
      <c r="CO212" s="884">
        <v>0</v>
      </c>
      <c r="CP212" s="884">
        <v>0</v>
      </c>
      <c r="CQ212" s="884">
        <v>0</v>
      </c>
      <c r="CR212" s="884">
        <v>1.0729729729729715E-2</v>
      </c>
      <c r="CS212" s="884">
        <v>0</v>
      </c>
      <c r="CT212" s="884">
        <v>0</v>
      </c>
      <c r="CU212" s="884">
        <v>0</v>
      </c>
      <c r="CV212" s="884">
        <v>0</v>
      </c>
      <c r="CW212" s="884">
        <v>0</v>
      </c>
      <c r="CX212" s="884">
        <v>0</v>
      </c>
      <c r="CY212" s="884">
        <v>0</v>
      </c>
      <c r="CZ212" s="884">
        <v>0</v>
      </c>
      <c r="DA212" s="884">
        <v>0</v>
      </c>
      <c r="DB212" s="884"/>
      <c r="DC212" s="884">
        <v>0</v>
      </c>
      <c r="DD212" s="884">
        <v>0</v>
      </c>
      <c r="DE212" s="884">
        <v>0</v>
      </c>
      <c r="DF212" s="884">
        <v>0</v>
      </c>
      <c r="DG212" s="884">
        <v>0</v>
      </c>
      <c r="DH212" s="884">
        <v>0</v>
      </c>
      <c r="DI212" s="884">
        <v>1.0270270270270271E-2</v>
      </c>
      <c r="DJ212" s="884">
        <v>0</v>
      </c>
      <c r="DK212" s="884">
        <v>1.0162162162162163E-2</v>
      </c>
      <c r="DL212" s="884">
        <v>1.0756756756756757E-2</v>
      </c>
      <c r="DM212" s="884">
        <v>0</v>
      </c>
      <c r="DN212" s="884">
        <v>0</v>
      </c>
      <c r="DO212" s="884">
        <v>0</v>
      </c>
      <c r="DP212" s="884">
        <v>0</v>
      </c>
      <c r="DQ212" s="884">
        <v>0</v>
      </c>
      <c r="DR212" s="884">
        <v>0</v>
      </c>
      <c r="DS212" s="884">
        <v>0</v>
      </c>
      <c r="DT212" s="884">
        <v>0</v>
      </c>
      <c r="DU212" s="884">
        <v>0</v>
      </c>
      <c r="DV212" s="884">
        <v>0</v>
      </c>
      <c r="DW212" s="884">
        <v>0</v>
      </c>
      <c r="DX212" s="884">
        <v>0</v>
      </c>
      <c r="DY212" s="884"/>
      <c r="DZ212" s="884">
        <v>0</v>
      </c>
      <c r="EA212" s="884">
        <v>0</v>
      </c>
      <c r="EB212" s="884">
        <v>0</v>
      </c>
      <c r="EC212" s="884">
        <v>0</v>
      </c>
      <c r="ED212" s="884">
        <v>0</v>
      </c>
      <c r="EE212" s="884">
        <v>0</v>
      </c>
      <c r="EF212" s="884">
        <v>0</v>
      </c>
      <c r="EG212" s="884">
        <v>0</v>
      </c>
      <c r="EH212" s="884">
        <v>0</v>
      </c>
      <c r="EI212" s="884">
        <v>0</v>
      </c>
      <c r="EJ212" s="884">
        <v>0</v>
      </c>
      <c r="EK212" s="884">
        <v>0</v>
      </c>
      <c r="EL212" s="884">
        <v>0</v>
      </c>
      <c r="EM212" s="884">
        <v>0</v>
      </c>
      <c r="EN212" s="884">
        <v>0</v>
      </c>
      <c r="EO212" s="884">
        <v>0</v>
      </c>
      <c r="EP212" s="884">
        <v>0</v>
      </c>
      <c r="EQ212" s="884">
        <v>0</v>
      </c>
      <c r="ER212" s="884">
        <v>0</v>
      </c>
      <c r="ES212" s="884">
        <v>0</v>
      </c>
      <c r="ET212" s="884">
        <v>0</v>
      </c>
      <c r="EU212" s="884">
        <v>0</v>
      </c>
      <c r="EV212" s="884">
        <v>0</v>
      </c>
      <c r="EW212" s="884">
        <v>0</v>
      </c>
      <c r="EX212" s="884">
        <v>0</v>
      </c>
      <c r="EY212" s="884">
        <v>0</v>
      </c>
      <c r="EZ212" s="884">
        <v>0</v>
      </c>
      <c r="FA212" s="884">
        <v>0</v>
      </c>
      <c r="FB212" s="884">
        <v>0</v>
      </c>
      <c r="FC212" s="884">
        <v>0</v>
      </c>
      <c r="FD212" s="884">
        <v>0</v>
      </c>
      <c r="FE212" s="884">
        <v>0</v>
      </c>
      <c r="FF212" s="884">
        <v>0</v>
      </c>
      <c r="FG212" s="884">
        <v>0</v>
      </c>
      <c r="FH212" s="884">
        <v>0</v>
      </c>
      <c r="FI212" s="884">
        <v>0</v>
      </c>
      <c r="FJ212" s="884">
        <v>0</v>
      </c>
      <c r="FK212" s="884">
        <v>0</v>
      </c>
      <c r="FL212" s="884">
        <v>0</v>
      </c>
      <c r="FM212" s="884">
        <v>0</v>
      </c>
      <c r="FN212" s="884">
        <v>0</v>
      </c>
      <c r="FO212" s="884">
        <v>0</v>
      </c>
      <c r="FP212" s="884">
        <v>0</v>
      </c>
      <c r="FQ212" s="884">
        <v>0</v>
      </c>
      <c r="FR212" s="884">
        <v>1.0027027027027027E-2</v>
      </c>
      <c r="FS212" s="884">
        <v>0</v>
      </c>
      <c r="FT212" s="884">
        <v>0</v>
      </c>
      <c r="FU212" s="884">
        <v>0</v>
      </c>
      <c r="FV212" s="884">
        <v>0</v>
      </c>
      <c r="FW212" s="884">
        <v>0</v>
      </c>
      <c r="FX212" s="884">
        <v>0</v>
      </c>
      <c r="FY212" s="884">
        <v>0</v>
      </c>
      <c r="FZ212" s="884">
        <v>0</v>
      </c>
      <c r="GA212" s="884">
        <v>1.0657142857142858E-2</v>
      </c>
      <c r="GB212" s="884">
        <v>1.1297297297297294E-2</v>
      </c>
      <c r="GC212" s="884">
        <v>0</v>
      </c>
      <c r="GD212" s="884">
        <v>0</v>
      </c>
      <c r="GE212" s="884">
        <v>0</v>
      </c>
      <c r="GF212" s="884">
        <v>0</v>
      </c>
      <c r="GG212" s="884">
        <v>0</v>
      </c>
      <c r="GH212" s="884">
        <v>0</v>
      </c>
      <c r="GI212" s="884">
        <v>0</v>
      </c>
      <c r="GJ212" s="884">
        <v>0</v>
      </c>
      <c r="GK212" s="884">
        <v>0</v>
      </c>
      <c r="GL212" s="884">
        <v>0</v>
      </c>
    </row>
    <row r="213" spans="1:194" x14ac:dyDescent="0.2">
      <c r="A213" s="652" t="s">
        <v>1214</v>
      </c>
      <c r="B213" s="652" t="s">
        <v>1703</v>
      </c>
      <c r="C213" s="884"/>
      <c r="D213" s="884">
        <v>0</v>
      </c>
      <c r="E213" s="884">
        <v>0</v>
      </c>
      <c r="F213" s="884">
        <v>0</v>
      </c>
      <c r="G213" s="884">
        <v>0</v>
      </c>
      <c r="H213" s="884">
        <v>0</v>
      </c>
      <c r="I213" s="884">
        <v>0</v>
      </c>
      <c r="J213" s="884">
        <v>0</v>
      </c>
      <c r="K213" s="884">
        <v>0</v>
      </c>
      <c r="L213" s="884">
        <v>0</v>
      </c>
      <c r="M213" s="884">
        <v>0</v>
      </c>
      <c r="N213" s="884">
        <v>0</v>
      </c>
      <c r="O213" s="884">
        <v>0</v>
      </c>
      <c r="P213" s="884">
        <v>0</v>
      </c>
      <c r="Q213" s="884"/>
      <c r="R213" s="884">
        <v>0</v>
      </c>
      <c r="S213" s="884">
        <v>0</v>
      </c>
      <c r="T213" s="884">
        <v>0</v>
      </c>
      <c r="U213" s="884"/>
      <c r="V213" s="884">
        <v>0</v>
      </c>
      <c r="W213" s="884">
        <v>0</v>
      </c>
      <c r="X213" s="884">
        <v>0</v>
      </c>
      <c r="Y213" s="884">
        <v>0</v>
      </c>
      <c r="Z213" s="884"/>
      <c r="AA213" s="884">
        <v>0</v>
      </c>
      <c r="AB213" s="884"/>
      <c r="AC213" s="884"/>
      <c r="AD213" s="884">
        <v>0</v>
      </c>
      <c r="AE213" s="884">
        <v>1.4100000000000001E-2</v>
      </c>
      <c r="AF213" s="884">
        <v>0</v>
      </c>
      <c r="AG213" s="884">
        <v>0</v>
      </c>
      <c r="AH213" s="884">
        <v>0</v>
      </c>
      <c r="AI213" s="884">
        <v>0</v>
      </c>
      <c r="AJ213" s="884">
        <v>0</v>
      </c>
      <c r="AK213" s="884">
        <v>0</v>
      </c>
      <c r="AL213" s="884">
        <v>0</v>
      </c>
      <c r="AM213" s="884">
        <v>0</v>
      </c>
      <c r="AN213" s="884">
        <v>0</v>
      </c>
      <c r="AO213" s="884">
        <v>0</v>
      </c>
      <c r="AP213" s="884">
        <v>0</v>
      </c>
      <c r="AQ213" s="884">
        <v>0</v>
      </c>
      <c r="AR213" s="884">
        <v>0</v>
      </c>
      <c r="AS213" s="884">
        <v>0</v>
      </c>
      <c r="AT213" s="884">
        <v>0</v>
      </c>
      <c r="AU213" s="884">
        <v>0</v>
      </c>
      <c r="AV213" s="884">
        <v>0</v>
      </c>
      <c r="AW213" s="884">
        <v>0</v>
      </c>
      <c r="AX213" s="884">
        <v>0</v>
      </c>
      <c r="AY213" s="884">
        <v>0</v>
      </c>
      <c r="AZ213" s="884">
        <v>0</v>
      </c>
      <c r="BA213" s="884">
        <v>0</v>
      </c>
      <c r="BB213" s="884">
        <v>0</v>
      </c>
      <c r="BC213" s="884">
        <v>0</v>
      </c>
      <c r="BD213" s="884">
        <v>0</v>
      </c>
      <c r="BE213" s="884"/>
      <c r="BF213" s="884">
        <v>0</v>
      </c>
      <c r="BG213" s="884">
        <v>0</v>
      </c>
      <c r="BH213" s="884">
        <v>0</v>
      </c>
      <c r="BI213" s="884">
        <v>0</v>
      </c>
      <c r="BJ213" s="884">
        <v>0</v>
      </c>
      <c r="BK213" s="884">
        <v>0</v>
      </c>
      <c r="BL213" s="884">
        <v>0</v>
      </c>
      <c r="BM213" s="884">
        <v>0</v>
      </c>
      <c r="BN213" s="884">
        <v>0</v>
      </c>
      <c r="BO213" s="884">
        <v>0</v>
      </c>
      <c r="BP213" s="884">
        <v>0</v>
      </c>
      <c r="BQ213" s="884"/>
      <c r="BR213" s="884">
        <v>0</v>
      </c>
      <c r="BS213" s="884">
        <v>0</v>
      </c>
      <c r="BT213" s="884">
        <v>0</v>
      </c>
      <c r="BU213" s="884">
        <v>0</v>
      </c>
      <c r="BV213" s="884">
        <v>0</v>
      </c>
      <c r="BW213" s="884">
        <v>0</v>
      </c>
      <c r="BX213" s="884">
        <v>0</v>
      </c>
      <c r="BY213" s="884">
        <v>0</v>
      </c>
      <c r="BZ213" s="884">
        <v>0</v>
      </c>
      <c r="CA213" s="884">
        <v>0</v>
      </c>
      <c r="CB213" s="884">
        <v>0</v>
      </c>
      <c r="CC213" s="884">
        <v>0</v>
      </c>
      <c r="CD213" s="884">
        <v>0</v>
      </c>
      <c r="CE213" s="884">
        <v>0</v>
      </c>
      <c r="CF213" s="884">
        <v>0</v>
      </c>
      <c r="CG213" s="884">
        <v>0</v>
      </c>
      <c r="CH213" s="884">
        <v>0</v>
      </c>
      <c r="CI213" s="884">
        <v>0</v>
      </c>
      <c r="CJ213" s="884">
        <v>0</v>
      </c>
      <c r="CK213" s="884">
        <v>0</v>
      </c>
      <c r="CL213" s="884">
        <v>0</v>
      </c>
      <c r="CM213" s="884">
        <v>0</v>
      </c>
      <c r="CN213" s="884">
        <v>1.0555555555555559E-2</v>
      </c>
      <c r="CO213" s="884">
        <v>0</v>
      </c>
      <c r="CP213" s="884">
        <v>0</v>
      </c>
      <c r="CQ213" s="884">
        <v>0</v>
      </c>
      <c r="CR213" s="884">
        <v>0</v>
      </c>
      <c r="CS213" s="884">
        <v>0</v>
      </c>
      <c r="CT213" s="884">
        <v>0</v>
      </c>
      <c r="CU213" s="884">
        <v>0</v>
      </c>
      <c r="CV213" s="884">
        <v>0</v>
      </c>
      <c r="CW213" s="884">
        <v>0</v>
      </c>
      <c r="CX213" s="884">
        <v>0</v>
      </c>
      <c r="CY213" s="884"/>
      <c r="CZ213" s="884">
        <v>0</v>
      </c>
      <c r="DA213" s="884">
        <v>0</v>
      </c>
      <c r="DB213" s="884"/>
      <c r="DC213" s="884"/>
      <c r="DD213" s="884">
        <v>0</v>
      </c>
      <c r="DE213" s="884">
        <v>0</v>
      </c>
      <c r="DF213" s="884">
        <v>0</v>
      </c>
      <c r="DG213" s="884">
        <v>0</v>
      </c>
      <c r="DH213" s="884">
        <v>0</v>
      </c>
      <c r="DI213" s="884">
        <v>0</v>
      </c>
      <c r="DJ213" s="884">
        <v>0</v>
      </c>
      <c r="DK213" s="884">
        <v>0</v>
      </c>
      <c r="DL213" s="884">
        <v>0</v>
      </c>
      <c r="DM213" s="884">
        <v>0</v>
      </c>
      <c r="DN213" s="884">
        <v>0</v>
      </c>
      <c r="DO213" s="884">
        <v>0</v>
      </c>
      <c r="DP213" s="884">
        <v>0</v>
      </c>
      <c r="DQ213" s="884">
        <v>0</v>
      </c>
      <c r="DR213" s="884">
        <v>0</v>
      </c>
      <c r="DS213" s="884">
        <v>0</v>
      </c>
      <c r="DT213" s="884">
        <v>0</v>
      </c>
      <c r="DU213" s="884">
        <v>0</v>
      </c>
      <c r="DV213" s="884">
        <v>0</v>
      </c>
      <c r="DW213" s="884">
        <v>0</v>
      </c>
      <c r="DX213" s="884">
        <v>0</v>
      </c>
      <c r="DY213" s="884"/>
      <c r="DZ213" s="884">
        <v>1.4300000000000002E-2</v>
      </c>
      <c r="EA213" s="884">
        <v>0</v>
      </c>
      <c r="EB213" s="884">
        <v>0</v>
      </c>
      <c r="EC213" s="884">
        <v>0</v>
      </c>
      <c r="ED213" s="884">
        <v>0</v>
      </c>
      <c r="EE213" s="884">
        <v>0</v>
      </c>
      <c r="EF213" s="884">
        <v>0</v>
      </c>
      <c r="EG213" s="884">
        <v>0</v>
      </c>
      <c r="EH213" s="884">
        <v>0</v>
      </c>
      <c r="EI213" s="884">
        <v>0</v>
      </c>
      <c r="EJ213" s="884">
        <v>0</v>
      </c>
      <c r="EK213" s="884">
        <v>0</v>
      </c>
      <c r="EL213" s="884">
        <v>0</v>
      </c>
      <c r="EM213" s="884">
        <v>0</v>
      </c>
      <c r="EN213" s="884">
        <v>0</v>
      </c>
      <c r="EO213" s="884">
        <v>0</v>
      </c>
      <c r="EP213" s="884">
        <v>0</v>
      </c>
      <c r="EQ213" s="884">
        <v>0</v>
      </c>
      <c r="ER213" s="884">
        <v>0</v>
      </c>
      <c r="ES213" s="884">
        <v>0</v>
      </c>
      <c r="ET213" s="884">
        <v>0</v>
      </c>
      <c r="EU213" s="884">
        <v>0</v>
      </c>
      <c r="EV213" s="884">
        <v>0</v>
      </c>
      <c r="EW213" s="884">
        <v>0</v>
      </c>
      <c r="EX213" s="884">
        <v>0</v>
      </c>
      <c r="EY213" s="884">
        <v>0</v>
      </c>
      <c r="EZ213" s="884">
        <v>0</v>
      </c>
      <c r="FA213" s="884">
        <v>0</v>
      </c>
      <c r="FB213" s="884">
        <v>0</v>
      </c>
      <c r="FC213" s="884">
        <v>0</v>
      </c>
      <c r="FD213" s="884">
        <v>0</v>
      </c>
      <c r="FE213" s="884">
        <v>0</v>
      </c>
      <c r="FF213" s="884">
        <v>0</v>
      </c>
      <c r="FG213" s="884">
        <v>0</v>
      </c>
      <c r="FH213" s="884">
        <v>0</v>
      </c>
      <c r="FI213" s="884">
        <v>0</v>
      </c>
      <c r="FJ213" s="884">
        <v>0</v>
      </c>
      <c r="FK213" s="884">
        <v>0</v>
      </c>
      <c r="FL213" s="884">
        <v>0</v>
      </c>
      <c r="FM213" s="884">
        <v>0</v>
      </c>
      <c r="FN213" s="884">
        <v>0</v>
      </c>
      <c r="FO213" s="884">
        <v>0</v>
      </c>
      <c r="FP213" s="884">
        <v>0</v>
      </c>
      <c r="FQ213" s="884">
        <v>0</v>
      </c>
      <c r="FR213" s="884">
        <v>0</v>
      </c>
      <c r="FS213" s="884">
        <v>0</v>
      </c>
      <c r="FT213" s="884">
        <v>0</v>
      </c>
      <c r="FU213" s="884">
        <v>0</v>
      </c>
      <c r="FV213" s="884">
        <v>0</v>
      </c>
      <c r="FW213" s="884">
        <v>0</v>
      </c>
      <c r="FX213" s="884">
        <v>0</v>
      </c>
      <c r="FY213" s="884">
        <v>0</v>
      </c>
      <c r="FZ213" s="884">
        <v>0</v>
      </c>
      <c r="GA213" s="884">
        <v>0</v>
      </c>
      <c r="GB213" s="884">
        <v>0</v>
      </c>
      <c r="GC213" s="884">
        <v>0</v>
      </c>
      <c r="GD213" s="884">
        <v>0</v>
      </c>
      <c r="GE213" s="884">
        <v>0</v>
      </c>
      <c r="GF213" s="884">
        <v>0</v>
      </c>
      <c r="GG213" s="884">
        <v>0</v>
      </c>
      <c r="GH213" s="884">
        <v>0</v>
      </c>
      <c r="GI213" s="884">
        <v>0</v>
      </c>
      <c r="GJ213" s="884">
        <v>0</v>
      </c>
      <c r="GK213" s="884">
        <v>0</v>
      </c>
      <c r="GL213" s="884">
        <v>0</v>
      </c>
    </row>
    <row r="214" spans="1:194" x14ac:dyDescent="0.2">
      <c r="A214" s="652" t="s">
        <v>1215</v>
      </c>
      <c r="B214" s="652" t="s">
        <v>853</v>
      </c>
      <c r="C214" s="884"/>
      <c r="D214" s="884">
        <v>0</v>
      </c>
      <c r="E214" s="884">
        <v>0</v>
      </c>
      <c r="F214" s="884">
        <v>0</v>
      </c>
      <c r="G214" s="884">
        <v>0</v>
      </c>
      <c r="H214" s="884">
        <v>0</v>
      </c>
      <c r="I214" s="884">
        <v>0</v>
      </c>
      <c r="J214" s="884">
        <v>0</v>
      </c>
      <c r="K214" s="884">
        <v>0</v>
      </c>
      <c r="L214" s="884">
        <v>0</v>
      </c>
      <c r="M214" s="884">
        <v>0</v>
      </c>
      <c r="N214" s="884">
        <v>0</v>
      </c>
      <c r="O214" s="884">
        <v>0</v>
      </c>
      <c r="P214" s="884">
        <v>0</v>
      </c>
      <c r="Q214" s="884"/>
      <c r="R214" s="884">
        <v>0</v>
      </c>
      <c r="S214" s="884">
        <v>0</v>
      </c>
      <c r="T214" s="884">
        <v>0</v>
      </c>
      <c r="U214" s="884">
        <v>0</v>
      </c>
      <c r="V214" s="884">
        <v>0</v>
      </c>
      <c r="W214" s="884">
        <v>0</v>
      </c>
      <c r="X214" s="884">
        <v>0</v>
      </c>
      <c r="Y214" s="884">
        <v>0</v>
      </c>
      <c r="Z214" s="884"/>
      <c r="AA214" s="884">
        <v>0</v>
      </c>
      <c r="AB214" s="884"/>
      <c r="AC214" s="884">
        <v>0</v>
      </c>
      <c r="AD214" s="884">
        <v>0</v>
      </c>
      <c r="AE214" s="884">
        <v>0</v>
      </c>
      <c r="AF214" s="884">
        <v>0</v>
      </c>
      <c r="AG214" s="884">
        <v>0</v>
      </c>
      <c r="AH214" s="884">
        <v>0</v>
      </c>
      <c r="AI214" s="884">
        <v>0</v>
      </c>
      <c r="AJ214" s="884">
        <v>0</v>
      </c>
      <c r="AK214" s="884">
        <v>0</v>
      </c>
      <c r="AL214" s="884">
        <v>0</v>
      </c>
      <c r="AM214" s="884">
        <v>0</v>
      </c>
      <c r="AN214" s="884">
        <v>0</v>
      </c>
      <c r="AO214" s="884">
        <v>0</v>
      </c>
      <c r="AP214" s="884">
        <v>0</v>
      </c>
      <c r="AQ214" s="884">
        <v>0</v>
      </c>
      <c r="AR214" s="884">
        <v>0</v>
      </c>
      <c r="AS214" s="884">
        <v>0</v>
      </c>
      <c r="AT214" s="884">
        <v>0</v>
      </c>
      <c r="AU214" s="884">
        <v>0</v>
      </c>
      <c r="AV214" s="884">
        <v>0</v>
      </c>
      <c r="AW214" s="884">
        <v>0</v>
      </c>
      <c r="AX214" s="884">
        <v>0</v>
      </c>
      <c r="AY214" s="884">
        <v>0</v>
      </c>
      <c r="AZ214" s="884">
        <v>0</v>
      </c>
      <c r="BA214" s="884">
        <v>0</v>
      </c>
      <c r="BB214" s="884">
        <v>0</v>
      </c>
      <c r="BC214" s="884">
        <v>0</v>
      </c>
      <c r="BD214" s="884">
        <v>0</v>
      </c>
      <c r="BE214" s="884"/>
      <c r="BF214" s="884"/>
      <c r="BG214" s="884"/>
      <c r="BH214" s="884"/>
      <c r="BI214" s="884"/>
      <c r="BJ214" s="884"/>
      <c r="BK214" s="884"/>
      <c r="BL214" s="884"/>
      <c r="BM214" s="884"/>
      <c r="BN214" s="884">
        <v>0</v>
      </c>
      <c r="BO214" s="884">
        <v>0</v>
      </c>
      <c r="BP214" s="884">
        <v>0</v>
      </c>
      <c r="BQ214" s="884"/>
      <c r="BR214" s="884">
        <v>0</v>
      </c>
      <c r="BS214" s="884">
        <v>0</v>
      </c>
      <c r="BT214" s="884">
        <v>0</v>
      </c>
      <c r="BU214" s="884">
        <v>0</v>
      </c>
      <c r="BV214" s="884">
        <v>0</v>
      </c>
      <c r="BW214" s="884">
        <v>0</v>
      </c>
      <c r="BX214" s="884">
        <v>0</v>
      </c>
      <c r="BY214" s="884">
        <v>0</v>
      </c>
      <c r="BZ214" s="884">
        <v>0</v>
      </c>
      <c r="CA214" s="884">
        <v>0</v>
      </c>
      <c r="CB214" s="884"/>
      <c r="CC214" s="884">
        <v>0</v>
      </c>
      <c r="CD214" s="884">
        <v>0</v>
      </c>
      <c r="CE214" s="884">
        <v>0</v>
      </c>
      <c r="CF214" s="884">
        <v>0</v>
      </c>
      <c r="CG214" s="884">
        <v>0</v>
      </c>
      <c r="CH214" s="884">
        <v>0</v>
      </c>
      <c r="CI214" s="884"/>
      <c r="CJ214" s="884">
        <v>0</v>
      </c>
      <c r="CK214" s="884">
        <v>0</v>
      </c>
      <c r="CL214" s="884">
        <v>0</v>
      </c>
      <c r="CM214" s="884">
        <v>0</v>
      </c>
      <c r="CN214" s="884">
        <v>0</v>
      </c>
      <c r="CO214" s="884">
        <v>0</v>
      </c>
      <c r="CP214" s="884"/>
      <c r="CQ214" s="884">
        <v>0</v>
      </c>
      <c r="CR214" s="884">
        <v>0</v>
      </c>
      <c r="CS214" s="884">
        <v>0</v>
      </c>
      <c r="CT214" s="884">
        <v>0</v>
      </c>
      <c r="CU214" s="884">
        <v>0</v>
      </c>
      <c r="CV214" s="884">
        <v>0</v>
      </c>
      <c r="CW214" s="884">
        <v>0</v>
      </c>
      <c r="CX214" s="884">
        <v>0</v>
      </c>
      <c r="CY214" s="884">
        <v>0</v>
      </c>
      <c r="CZ214" s="884">
        <v>0</v>
      </c>
      <c r="DA214" s="884">
        <v>0</v>
      </c>
      <c r="DB214" s="884"/>
      <c r="DC214" s="884"/>
      <c r="DD214" s="884">
        <v>0</v>
      </c>
      <c r="DE214" s="884">
        <v>0</v>
      </c>
      <c r="DF214" s="884">
        <v>0</v>
      </c>
      <c r="DG214" s="884">
        <v>0</v>
      </c>
      <c r="DH214" s="884">
        <v>0</v>
      </c>
      <c r="DI214" s="884">
        <v>0</v>
      </c>
      <c r="DJ214" s="884">
        <v>0</v>
      </c>
      <c r="DK214" s="884">
        <v>0</v>
      </c>
      <c r="DL214" s="884">
        <v>0</v>
      </c>
      <c r="DM214" s="884">
        <v>0</v>
      </c>
      <c r="DN214" s="884">
        <v>0</v>
      </c>
      <c r="DO214" s="884">
        <v>0</v>
      </c>
      <c r="DP214" s="884">
        <v>0</v>
      </c>
      <c r="DQ214" s="884">
        <v>0</v>
      </c>
      <c r="DR214" s="884">
        <v>0</v>
      </c>
      <c r="DS214" s="884">
        <v>0</v>
      </c>
      <c r="DT214" s="884">
        <v>0</v>
      </c>
      <c r="DU214" s="884">
        <v>0</v>
      </c>
      <c r="DV214" s="884">
        <v>0</v>
      </c>
      <c r="DW214" s="884">
        <v>0</v>
      </c>
      <c r="DX214" s="884">
        <v>0</v>
      </c>
      <c r="DY214" s="884"/>
      <c r="DZ214" s="884">
        <v>0</v>
      </c>
      <c r="EA214" s="884">
        <v>0</v>
      </c>
      <c r="EB214" s="884">
        <v>0</v>
      </c>
      <c r="EC214" s="884">
        <v>0</v>
      </c>
      <c r="ED214" s="884">
        <v>0</v>
      </c>
      <c r="EE214" s="884">
        <v>0</v>
      </c>
      <c r="EF214" s="884">
        <v>0</v>
      </c>
      <c r="EG214" s="884">
        <v>0</v>
      </c>
      <c r="EH214" s="884">
        <v>0</v>
      </c>
      <c r="EI214" s="884">
        <v>0</v>
      </c>
      <c r="EJ214" s="884">
        <v>0</v>
      </c>
      <c r="EK214" s="884">
        <v>0</v>
      </c>
      <c r="EL214" s="884">
        <v>0</v>
      </c>
      <c r="EM214" s="884">
        <v>0</v>
      </c>
      <c r="EN214" s="884">
        <v>0</v>
      </c>
      <c r="EO214" s="884">
        <v>0</v>
      </c>
      <c r="EP214" s="884">
        <v>0</v>
      </c>
      <c r="EQ214" s="884">
        <v>0</v>
      </c>
      <c r="ER214" s="884">
        <v>0</v>
      </c>
      <c r="ES214" s="884">
        <v>0</v>
      </c>
      <c r="ET214" s="884">
        <v>0</v>
      </c>
      <c r="EU214" s="884">
        <v>0</v>
      </c>
      <c r="EV214" s="884">
        <v>0</v>
      </c>
      <c r="EW214" s="884">
        <v>0</v>
      </c>
      <c r="EX214" s="884">
        <v>0</v>
      </c>
      <c r="EY214" s="884">
        <v>0</v>
      </c>
      <c r="EZ214" s="884">
        <v>0</v>
      </c>
      <c r="FA214" s="884">
        <v>0</v>
      </c>
      <c r="FB214" s="884">
        <v>0</v>
      </c>
      <c r="FC214" s="884">
        <v>0</v>
      </c>
      <c r="FD214" s="884">
        <v>0</v>
      </c>
      <c r="FE214" s="884">
        <v>0</v>
      </c>
      <c r="FF214" s="884">
        <v>0</v>
      </c>
      <c r="FG214" s="884">
        <v>0</v>
      </c>
      <c r="FH214" s="884">
        <v>0</v>
      </c>
      <c r="FI214" s="884">
        <v>0</v>
      </c>
      <c r="FJ214" s="884">
        <v>0</v>
      </c>
      <c r="FK214" s="884">
        <v>0</v>
      </c>
      <c r="FL214" s="884">
        <v>0</v>
      </c>
      <c r="FM214" s="884">
        <v>0</v>
      </c>
      <c r="FN214" s="884">
        <v>0</v>
      </c>
      <c r="FO214" s="884">
        <v>0</v>
      </c>
      <c r="FP214" s="884">
        <v>0</v>
      </c>
      <c r="FQ214" s="884">
        <v>0</v>
      </c>
      <c r="FR214" s="884">
        <v>0</v>
      </c>
      <c r="FS214" s="884">
        <v>0</v>
      </c>
      <c r="FT214" s="884">
        <v>0</v>
      </c>
      <c r="FU214" s="884">
        <v>0</v>
      </c>
      <c r="FV214" s="884">
        <v>0</v>
      </c>
      <c r="FW214" s="884">
        <v>0</v>
      </c>
      <c r="FX214" s="884">
        <v>0</v>
      </c>
      <c r="FY214" s="884">
        <v>0</v>
      </c>
      <c r="FZ214" s="884">
        <v>0</v>
      </c>
      <c r="GA214" s="884">
        <v>0</v>
      </c>
      <c r="GB214" s="884">
        <v>0</v>
      </c>
      <c r="GC214" s="884">
        <v>0</v>
      </c>
      <c r="GD214" s="884">
        <v>0</v>
      </c>
      <c r="GE214" s="884">
        <v>0</v>
      </c>
      <c r="GF214" s="884">
        <v>0</v>
      </c>
      <c r="GG214" s="884">
        <v>0</v>
      </c>
      <c r="GH214" s="884">
        <v>0</v>
      </c>
      <c r="GI214" s="884">
        <v>0</v>
      </c>
      <c r="GJ214" s="884">
        <v>0</v>
      </c>
      <c r="GK214" s="884">
        <v>0</v>
      </c>
      <c r="GL214" s="884">
        <v>0</v>
      </c>
    </row>
    <row r="215" spans="1:194" x14ac:dyDescent="0.2">
      <c r="A215" s="652" t="s">
        <v>1216</v>
      </c>
      <c r="B215" s="652" t="s">
        <v>1746</v>
      </c>
      <c r="C215" s="884">
        <v>0</v>
      </c>
      <c r="D215" s="884">
        <v>0</v>
      </c>
      <c r="E215" s="884">
        <v>0</v>
      </c>
      <c r="F215" s="884">
        <v>0</v>
      </c>
      <c r="G215" s="884">
        <v>0</v>
      </c>
      <c r="H215" s="884">
        <v>0</v>
      </c>
      <c r="I215" s="884">
        <v>0</v>
      </c>
      <c r="J215" s="884">
        <v>0.16605882352941176</v>
      </c>
      <c r="K215" s="884">
        <v>0</v>
      </c>
      <c r="L215" s="884">
        <v>0.16003333333333333</v>
      </c>
      <c r="M215" s="884">
        <v>0</v>
      </c>
      <c r="N215" s="884">
        <v>0</v>
      </c>
      <c r="O215" s="884">
        <v>0</v>
      </c>
      <c r="P215" s="884">
        <v>2.0381722222222223</v>
      </c>
      <c r="Q215" s="884">
        <v>0</v>
      </c>
      <c r="R215" s="884">
        <v>0</v>
      </c>
      <c r="S215" s="884">
        <v>0</v>
      </c>
      <c r="T215" s="884">
        <v>0</v>
      </c>
      <c r="U215" s="884">
        <v>0</v>
      </c>
      <c r="V215" s="884">
        <v>0</v>
      </c>
      <c r="W215" s="884">
        <v>0</v>
      </c>
      <c r="X215" s="884">
        <v>0</v>
      </c>
      <c r="Y215" s="884">
        <v>0.68411111111111111</v>
      </c>
      <c r="Z215" s="884"/>
      <c r="AA215" s="884">
        <v>0</v>
      </c>
      <c r="AB215" s="884">
        <v>0</v>
      </c>
      <c r="AC215" s="884">
        <v>0</v>
      </c>
      <c r="AD215" s="884">
        <v>0</v>
      </c>
      <c r="AE215" s="884">
        <v>0</v>
      </c>
      <c r="AF215" s="884">
        <v>0</v>
      </c>
      <c r="AG215" s="884">
        <v>0</v>
      </c>
      <c r="AH215" s="884">
        <v>6.6500000000000004E-2</v>
      </c>
      <c r="AI215" s="884">
        <v>1.5722222222222224E-2</v>
      </c>
      <c r="AJ215" s="884">
        <v>0</v>
      </c>
      <c r="AK215" s="884">
        <v>0</v>
      </c>
      <c r="AL215" s="884">
        <v>0</v>
      </c>
      <c r="AM215" s="884">
        <v>0</v>
      </c>
      <c r="AN215" s="884">
        <v>0</v>
      </c>
      <c r="AO215" s="884">
        <v>0</v>
      </c>
      <c r="AP215" s="884">
        <v>0</v>
      </c>
      <c r="AQ215" s="884">
        <v>0</v>
      </c>
      <c r="AR215" s="884">
        <v>0</v>
      </c>
      <c r="AS215" s="884">
        <v>0</v>
      </c>
      <c r="AT215" s="884">
        <v>0</v>
      </c>
      <c r="AU215" s="884">
        <v>0</v>
      </c>
      <c r="AV215" s="884">
        <v>0</v>
      </c>
      <c r="AW215" s="884">
        <v>0</v>
      </c>
      <c r="AX215" s="884">
        <v>0</v>
      </c>
      <c r="AY215" s="884">
        <v>1.66E-2</v>
      </c>
      <c r="AZ215" s="884">
        <v>0</v>
      </c>
      <c r="BA215" s="884">
        <v>0</v>
      </c>
      <c r="BB215" s="884">
        <v>0.11241666666666664</v>
      </c>
      <c r="BC215" s="884">
        <v>0</v>
      </c>
      <c r="BD215" s="884">
        <v>0</v>
      </c>
      <c r="BE215" s="884">
        <v>0</v>
      </c>
      <c r="BF215" s="884"/>
      <c r="BG215" s="884"/>
      <c r="BH215" s="884"/>
      <c r="BI215" s="884"/>
      <c r="BJ215" s="884"/>
      <c r="BK215" s="884"/>
      <c r="BL215" s="884"/>
      <c r="BM215" s="884">
        <v>0</v>
      </c>
      <c r="BN215" s="884">
        <v>0</v>
      </c>
      <c r="BO215" s="884">
        <v>0</v>
      </c>
      <c r="BP215" s="884">
        <v>0</v>
      </c>
      <c r="BQ215" s="884">
        <v>0</v>
      </c>
      <c r="BR215" s="884">
        <v>0</v>
      </c>
      <c r="BS215" s="884">
        <v>0</v>
      </c>
      <c r="BT215" s="884">
        <v>0</v>
      </c>
      <c r="BU215" s="884">
        <v>1.2499999999999999E-2</v>
      </c>
      <c r="BV215" s="884">
        <v>0</v>
      </c>
      <c r="BW215" s="884">
        <v>0</v>
      </c>
      <c r="BX215" s="884">
        <v>0</v>
      </c>
      <c r="BY215" s="884">
        <v>0</v>
      </c>
      <c r="BZ215" s="884">
        <v>0</v>
      </c>
      <c r="CA215" s="884">
        <v>0</v>
      </c>
      <c r="CB215" s="884">
        <v>0</v>
      </c>
      <c r="CC215" s="884">
        <v>0</v>
      </c>
      <c r="CD215" s="884">
        <v>0</v>
      </c>
      <c r="CE215" s="884">
        <v>0</v>
      </c>
      <c r="CF215" s="884">
        <v>1.2333333333333333E-2</v>
      </c>
      <c r="CG215" s="884">
        <v>0</v>
      </c>
      <c r="CH215" s="884">
        <v>0</v>
      </c>
      <c r="CI215" s="884">
        <v>0</v>
      </c>
      <c r="CJ215" s="884">
        <v>1.4277777777777778E-2</v>
      </c>
      <c r="CK215" s="884">
        <v>0</v>
      </c>
      <c r="CL215" s="884">
        <v>0</v>
      </c>
      <c r="CM215" s="884">
        <v>0</v>
      </c>
      <c r="CN215" s="884">
        <v>0</v>
      </c>
      <c r="CO215" s="884">
        <v>0</v>
      </c>
      <c r="CP215" s="884">
        <v>0</v>
      </c>
      <c r="CQ215" s="884">
        <v>0</v>
      </c>
      <c r="CR215" s="884">
        <v>0</v>
      </c>
      <c r="CS215" s="884">
        <v>1.0944444444444444E-2</v>
      </c>
      <c r="CT215" s="884">
        <v>2.622222222222222E-2</v>
      </c>
      <c r="CU215" s="884">
        <v>0</v>
      </c>
      <c r="CV215" s="884">
        <v>0</v>
      </c>
      <c r="CW215" s="884">
        <v>0</v>
      </c>
      <c r="CX215" s="884">
        <v>0</v>
      </c>
      <c r="CY215" s="884">
        <v>0</v>
      </c>
      <c r="CZ215" s="884">
        <v>0</v>
      </c>
      <c r="DA215" s="884">
        <v>0</v>
      </c>
      <c r="DB215" s="884">
        <v>0</v>
      </c>
      <c r="DC215" s="884">
        <v>0</v>
      </c>
      <c r="DD215" s="884">
        <v>0</v>
      </c>
      <c r="DE215" s="884">
        <v>0</v>
      </c>
      <c r="DF215" s="884">
        <v>0</v>
      </c>
      <c r="DG215" s="884">
        <v>0</v>
      </c>
      <c r="DH215" s="884">
        <v>0</v>
      </c>
      <c r="DI215" s="884">
        <v>3.1555555555555559E-2</v>
      </c>
      <c r="DJ215" s="884">
        <v>0</v>
      </c>
      <c r="DK215" s="884">
        <v>1.5611111111111095E-2</v>
      </c>
      <c r="DL215" s="884">
        <v>0</v>
      </c>
      <c r="DM215" s="884">
        <v>0</v>
      </c>
      <c r="DN215" s="884">
        <v>0</v>
      </c>
      <c r="DO215" s="884">
        <v>0</v>
      </c>
      <c r="DP215" s="884">
        <v>0</v>
      </c>
      <c r="DQ215" s="884">
        <v>0</v>
      </c>
      <c r="DR215" s="884">
        <v>0.10615384615384614</v>
      </c>
      <c r="DS215" s="884">
        <v>0</v>
      </c>
      <c r="DT215" s="884">
        <v>0</v>
      </c>
      <c r="DU215" s="884">
        <v>0</v>
      </c>
      <c r="DV215" s="884">
        <v>0</v>
      </c>
      <c r="DW215" s="884">
        <v>3.7359166666666672</v>
      </c>
      <c r="DX215" s="884">
        <v>0</v>
      </c>
      <c r="DY215" s="884">
        <v>0</v>
      </c>
      <c r="DZ215" s="884">
        <v>1.5333333333333322E-2</v>
      </c>
      <c r="EA215" s="884">
        <v>0</v>
      </c>
      <c r="EB215" s="884">
        <v>0</v>
      </c>
      <c r="EC215" s="884">
        <v>0</v>
      </c>
      <c r="ED215" s="884">
        <v>0</v>
      </c>
      <c r="EE215" s="884">
        <v>0</v>
      </c>
      <c r="EF215" s="884">
        <v>0</v>
      </c>
      <c r="EG215" s="884">
        <v>0.39</v>
      </c>
      <c r="EH215" s="884">
        <v>0</v>
      </c>
      <c r="EI215" s="884">
        <v>8.6552941176470596E-2</v>
      </c>
      <c r="EJ215" s="884">
        <v>0</v>
      </c>
      <c r="EK215" s="884">
        <v>0</v>
      </c>
      <c r="EL215" s="884">
        <v>0</v>
      </c>
      <c r="EM215" s="884">
        <v>0</v>
      </c>
      <c r="EN215" s="884">
        <v>0</v>
      </c>
      <c r="EO215" s="884">
        <v>0</v>
      </c>
      <c r="EP215" s="884">
        <v>0</v>
      </c>
      <c r="EQ215" s="884">
        <v>0</v>
      </c>
      <c r="ER215" s="884">
        <v>0</v>
      </c>
      <c r="ES215" s="884">
        <v>0</v>
      </c>
      <c r="ET215" s="884">
        <v>0</v>
      </c>
      <c r="EU215" s="884">
        <v>0</v>
      </c>
      <c r="EV215" s="884">
        <v>0</v>
      </c>
      <c r="EW215" s="884">
        <v>0</v>
      </c>
      <c r="EX215" s="884">
        <v>0</v>
      </c>
      <c r="EY215" s="884">
        <v>0</v>
      </c>
      <c r="EZ215" s="884">
        <v>1.6666666666666666E-2</v>
      </c>
      <c r="FA215" s="884">
        <v>0</v>
      </c>
      <c r="FB215" s="884">
        <v>0</v>
      </c>
      <c r="FC215" s="884">
        <v>0</v>
      </c>
      <c r="FD215" s="884">
        <v>0</v>
      </c>
      <c r="FE215" s="884">
        <v>0</v>
      </c>
      <c r="FF215" s="884">
        <v>0</v>
      </c>
      <c r="FG215" s="884">
        <v>0.69772222222222213</v>
      </c>
      <c r="FH215" s="884">
        <v>3.833333333333333E-2</v>
      </c>
      <c r="FI215" s="884">
        <v>0</v>
      </c>
      <c r="FJ215" s="884">
        <v>0</v>
      </c>
      <c r="FK215" s="884">
        <v>1.2999999999999999E-2</v>
      </c>
      <c r="FL215" s="884">
        <v>0</v>
      </c>
      <c r="FM215" s="884">
        <v>0.58777777777777784</v>
      </c>
      <c r="FN215" s="884">
        <v>0</v>
      </c>
      <c r="FO215" s="884">
        <v>0.14586751510447224</v>
      </c>
      <c r="FP215" s="884">
        <v>0</v>
      </c>
      <c r="FQ215" s="884">
        <v>0</v>
      </c>
      <c r="FR215" s="884">
        <v>2.8000000000000004E-2</v>
      </c>
      <c r="FS215" s="884">
        <v>0</v>
      </c>
      <c r="FT215" s="884">
        <v>0</v>
      </c>
      <c r="FU215" s="884">
        <v>0</v>
      </c>
      <c r="FV215" s="884">
        <v>0</v>
      </c>
      <c r="FW215" s="884">
        <v>0</v>
      </c>
      <c r="FX215" s="884">
        <v>0</v>
      </c>
      <c r="FY215" s="884">
        <v>0</v>
      </c>
      <c r="FZ215" s="884">
        <v>0</v>
      </c>
      <c r="GA215" s="884">
        <v>0</v>
      </c>
      <c r="GB215" s="884">
        <v>1.8333333333333333E-2</v>
      </c>
      <c r="GC215" s="884">
        <v>0</v>
      </c>
      <c r="GD215" s="884">
        <v>0</v>
      </c>
      <c r="GE215" s="884">
        <v>0</v>
      </c>
      <c r="GF215" s="884">
        <v>0</v>
      </c>
      <c r="GG215" s="884">
        <v>0</v>
      </c>
      <c r="GH215" s="884">
        <v>0</v>
      </c>
      <c r="GI215" s="884">
        <v>0</v>
      </c>
      <c r="GJ215" s="884">
        <v>1.638888888888889E-2</v>
      </c>
      <c r="GK215" s="884">
        <v>0</v>
      </c>
      <c r="GL215" s="884">
        <v>0</v>
      </c>
    </row>
    <row r="216" spans="1:194" x14ac:dyDescent="0.2">
      <c r="A216" s="652" t="s">
        <v>1220</v>
      </c>
      <c r="B216" s="652" t="s">
        <v>680</v>
      </c>
      <c r="C216" s="884"/>
      <c r="D216" s="884">
        <v>0</v>
      </c>
      <c r="E216" s="884">
        <v>0</v>
      </c>
      <c r="F216" s="884">
        <v>0</v>
      </c>
      <c r="G216" s="884">
        <v>1.0999999999999999E-2</v>
      </c>
      <c r="H216" s="884">
        <v>0</v>
      </c>
      <c r="I216" s="884">
        <v>0</v>
      </c>
      <c r="J216" s="884">
        <v>0</v>
      </c>
      <c r="K216" s="884">
        <v>0</v>
      </c>
      <c r="L216" s="884">
        <v>2.7E-2</v>
      </c>
      <c r="M216" s="884">
        <v>0</v>
      </c>
      <c r="N216" s="884">
        <v>0</v>
      </c>
      <c r="O216" s="884">
        <v>0</v>
      </c>
      <c r="P216" s="884">
        <v>0</v>
      </c>
      <c r="Q216" s="884"/>
      <c r="R216" s="884">
        <v>0</v>
      </c>
      <c r="S216" s="884">
        <v>0</v>
      </c>
      <c r="T216" s="884">
        <v>0</v>
      </c>
      <c r="U216" s="884">
        <v>0</v>
      </c>
      <c r="V216" s="884">
        <v>0</v>
      </c>
      <c r="W216" s="884">
        <v>0</v>
      </c>
      <c r="X216" s="884">
        <v>0</v>
      </c>
      <c r="Y216" s="884">
        <v>0</v>
      </c>
      <c r="Z216" s="884"/>
      <c r="AA216" s="884">
        <v>0</v>
      </c>
      <c r="AB216" s="884"/>
      <c r="AC216" s="884"/>
      <c r="AD216" s="884">
        <v>0</v>
      </c>
      <c r="AE216" s="884">
        <v>0</v>
      </c>
      <c r="AF216" s="884">
        <v>0</v>
      </c>
      <c r="AG216" s="884">
        <v>0</v>
      </c>
      <c r="AH216" s="884">
        <v>0</v>
      </c>
      <c r="AI216" s="884">
        <v>0</v>
      </c>
      <c r="AJ216" s="884">
        <v>0</v>
      </c>
      <c r="AK216" s="884">
        <v>0</v>
      </c>
      <c r="AL216" s="884">
        <v>0</v>
      </c>
      <c r="AM216" s="884">
        <v>0</v>
      </c>
      <c r="AN216" s="884">
        <v>0</v>
      </c>
      <c r="AO216" s="884">
        <v>0</v>
      </c>
      <c r="AP216" s="884"/>
      <c r="AQ216" s="884">
        <v>0</v>
      </c>
      <c r="AR216" s="884">
        <v>0</v>
      </c>
      <c r="AS216" s="884">
        <v>0</v>
      </c>
      <c r="AT216" s="884">
        <v>0</v>
      </c>
      <c r="AU216" s="884">
        <v>0</v>
      </c>
      <c r="AV216" s="884">
        <v>0</v>
      </c>
      <c r="AW216" s="884">
        <v>0</v>
      </c>
      <c r="AX216" s="884">
        <v>0</v>
      </c>
      <c r="AY216" s="884">
        <v>0</v>
      </c>
      <c r="AZ216" s="884">
        <v>0</v>
      </c>
      <c r="BA216" s="884">
        <v>0</v>
      </c>
      <c r="BB216" s="884">
        <v>0</v>
      </c>
      <c r="BC216" s="884">
        <v>0</v>
      </c>
      <c r="BD216" s="884">
        <v>0</v>
      </c>
      <c r="BE216" s="884"/>
      <c r="BF216" s="884"/>
      <c r="BG216" s="884"/>
      <c r="BH216" s="884"/>
      <c r="BI216" s="884"/>
      <c r="BJ216" s="884"/>
      <c r="BK216" s="884"/>
      <c r="BL216" s="884"/>
      <c r="BM216" s="884">
        <v>0</v>
      </c>
      <c r="BN216" s="884">
        <v>0</v>
      </c>
      <c r="BO216" s="884">
        <v>0</v>
      </c>
      <c r="BP216" s="884">
        <v>0</v>
      </c>
      <c r="BQ216" s="884"/>
      <c r="BR216" s="884">
        <v>0</v>
      </c>
      <c r="BS216" s="884">
        <v>0</v>
      </c>
      <c r="BT216" s="884">
        <v>0</v>
      </c>
      <c r="BU216" s="884">
        <v>0</v>
      </c>
      <c r="BV216" s="884">
        <v>0</v>
      </c>
      <c r="BW216" s="884">
        <v>0</v>
      </c>
      <c r="BX216" s="884">
        <v>0</v>
      </c>
      <c r="BY216" s="884">
        <v>0</v>
      </c>
      <c r="BZ216" s="884">
        <v>0</v>
      </c>
      <c r="CA216" s="884">
        <v>0</v>
      </c>
      <c r="CB216" s="884"/>
      <c r="CC216" s="884">
        <v>0</v>
      </c>
      <c r="CD216" s="884">
        <v>0</v>
      </c>
      <c r="CE216" s="884">
        <v>0</v>
      </c>
      <c r="CF216" s="884">
        <v>0</v>
      </c>
      <c r="CG216" s="884">
        <v>0</v>
      </c>
      <c r="CH216" s="884">
        <v>0</v>
      </c>
      <c r="CI216" s="884">
        <v>0</v>
      </c>
      <c r="CJ216" s="884">
        <v>0</v>
      </c>
      <c r="CK216" s="884">
        <v>0</v>
      </c>
      <c r="CL216" s="884">
        <v>0</v>
      </c>
      <c r="CM216" s="884">
        <v>0</v>
      </c>
      <c r="CN216" s="884">
        <v>0</v>
      </c>
      <c r="CO216" s="884"/>
      <c r="CP216" s="884"/>
      <c r="CQ216" s="884">
        <v>0</v>
      </c>
      <c r="CR216" s="884">
        <v>0</v>
      </c>
      <c r="CS216" s="884">
        <v>0</v>
      </c>
      <c r="CT216" s="884">
        <v>0</v>
      </c>
      <c r="CU216" s="884">
        <v>0</v>
      </c>
      <c r="CV216" s="884">
        <v>0</v>
      </c>
      <c r="CW216" s="884">
        <v>0</v>
      </c>
      <c r="CX216" s="884">
        <v>0</v>
      </c>
      <c r="CY216" s="884">
        <v>0</v>
      </c>
      <c r="CZ216" s="884">
        <v>0</v>
      </c>
      <c r="DA216" s="884">
        <v>0</v>
      </c>
      <c r="DB216" s="884"/>
      <c r="DC216" s="884"/>
      <c r="DD216" s="884">
        <v>0</v>
      </c>
      <c r="DE216" s="884">
        <v>0</v>
      </c>
      <c r="DF216" s="884">
        <v>0</v>
      </c>
      <c r="DG216" s="884">
        <v>0</v>
      </c>
      <c r="DH216" s="884">
        <v>0</v>
      </c>
      <c r="DI216" s="884">
        <v>0</v>
      </c>
      <c r="DJ216" s="884"/>
      <c r="DK216" s="884">
        <v>0</v>
      </c>
      <c r="DL216" s="884">
        <v>0</v>
      </c>
      <c r="DM216" s="884">
        <v>0</v>
      </c>
      <c r="DN216" s="884">
        <v>0</v>
      </c>
      <c r="DO216" s="884">
        <v>0</v>
      </c>
      <c r="DP216" s="884">
        <v>0</v>
      </c>
      <c r="DQ216" s="884">
        <v>0</v>
      </c>
      <c r="DR216" s="884">
        <v>0</v>
      </c>
      <c r="DS216" s="884">
        <v>0</v>
      </c>
      <c r="DT216" s="884">
        <v>1.0999999999999999E-2</v>
      </c>
      <c r="DU216" s="884">
        <v>0</v>
      </c>
      <c r="DV216" s="884">
        <v>0</v>
      </c>
      <c r="DW216" s="884">
        <v>0</v>
      </c>
      <c r="DX216" s="884">
        <v>0</v>
      </c>
      <c r="DY216" s="884"/>
      <c r="DZ216" s="884">
        <v>0</v>
      </c>
      <c r="EA216" s="884">
        <v>0</v>
      </c>
      <c r="EB216" s="884">
        <v>0</v>
      </c>
      <c r="EC216" s="884">
        <v>0</v>
      </c>
      <c r="ED216" s="884">
        <v>0</v>
      </c>
      <c r="EE216" s="884"/>
      <c r="EF216" s="884">
        <v>0</v>
      </c>
      <c r="EG216" s="884">
        <v>0</v>
      </c>
      <c r="EH216" s="884">
        <v>0</v>
      </c>
      <c r="EI216" s="884">
        <v>0</v>
      </c>
      <c r="EJ216" s="884">
        <v>0</v>
      </c>
      <c r="EK216" s="884">
        <v>0</v>
      </c>
      <c r="EL216" s="884">
        <v>0</v>
      </c>
      <c r="EM216" s="884">
        <v>0</v>
      </c>
      <c r="EN216" s="884">
        <v>0</v>
      </c>
      <c r="EO216" s="884">
        <v>0</v>
      </c>
      <c r="EP216" s="884">
        <v>0</v>
      </c>
      <c r="EQ216" s="884">
        <v>0</v>
      </c>
      <c r="ER216" s="884">
        <v>0</v>
      </c>
      <c r="ES216" s="884">
        <v>0</v>
      </c>
      <c r="ET216" s="884">
        <v>0</v>
      </c>
      <c r="EU216" s="884">
        <v>0</v>
      </c>
      <c r="EV216" s="884">
        <v>0</v>
      </c>
      <c r="EW216" s="884">
        <v>0</v>
      </c>
      <c r="EX216" s="884">
        <v>0</v>
      </c>
      <c r="EY216" s="884">
        <v>0</v>
      </c>
      <c r="EZ216" s="884">
        <v>0</v>
      </c>
      <c r="FA216" s="884">
        <v>0</v>
      </c>
      <c r="FB216" s="884">
        <v>0</v>
      </c>
      <c r="FC216" s="884">
        <v>0</v>
      </c>
      <c r="FD216" s="884"/>
      <c r="FE216" s="884">
        <v>0</v>
      </c>
      <c r="FF216" s="884">
        <v>0</v>
      </c>
      <c r="FG216" s="884">
        <v>0</v>
      </c>
      <c r="FH216" s="884">
        <v>0</v>
      </c>
      <c r="FI216" s="884">
        <v>0</v>
      </c>
      <c r="FJ216" s="884">
        <v>0</v>
      </c>
      <c r="FK216" s="884">
        <v>0</v>
      </c>
      <c r="FL216" s="884">
        <v>0</v>
      </c>
      <c r="FM216" s="884">
        <v>0</v>
      </c>
      <c r="FN216" s="884">
        <v>0</v>
      </c>
      <c r="FO216" s="884">
        <v>0</v>
      </c>
      <c r="FP216" s="884">
        <v>0</v>
      </c>
      <c r="FQ216" s="884">
        <v>0</v>
      </c>
      <c r="FR216" s="884">
        <v>0</v>
      </c>
      <c r="FS216" s="884">
        <v>0</v>
      </c>
      <c r="FT216" s="884">
        <v>0</v>
      </c>
      <c r="FU216" s="884">
        <v>0</v>
      </c>
      <c r="FV216" s="884">
        <v>0</v>
      </c>
      <c r="FW216" s="884">
        <v>0</v>
      </c>
      <c r="FX216" s="884">
        <v>0</v>
      </c>
      <c r="FY216" s="884">
        <v>0</v>
      </c>
      <c r="FZ216" s="884">
        <v>0</v>
      </c>
      <c r="GA216" s="884">
        <v>0</v>
      </c>
      <c r="GB216" s="884">
        <v>0</v>
      </c>
      <c r="GC216" s="884">
        <v>0</v>
      </c>
      <c r="GD216" s="884">
        <v>0</v>
      </c>
      <c r="GE216" s="884">
        <v>0</v>
      </c>
      <c r="GF216" s="884">
        <v>0</v>
      </c>
      <c r="GG216" s="884">
        <v>0</v>
      </c>
      <c r="GH216" s="884">
        <v>0</v>
      </c>
      <c r="GI216" s="884">
        <v>0</v>
      </c>
      <c r="GJ216" s="884">
        <v>0</v>
      </c>
      <c r="GK216" s="884">
        <v>0</v>
      </c>
      <c r="GL216" s="884">
        <v>0</v>
      </c>
    </row>
    <row r="217" spans="1:194" x14ac:dyDescent="0.2">
      <c r="A217" s="652" t="s">
        <v>1221</v>
      </c>
      <c r="B217" s="652" t="s">
        <v>681</v>
      </c>
      <c r="C217" s="884"/>
      <c r="D217" s="884"/>
      <c r="E217" s="884"/>
      <c r="F217" s="884">
        <v>0</v>
      </c>
      <c r="G217" s="884">
        <v>0</v>
      </c>
      <c r="H217" s="884"/>
      <c r="I217" s="884">
        <v>0</v>
      </c>
      <c r="J217" s="884"/>
      <c r="K217" s="884"/>
      <c r="L217" s="884">
        <v>0</v>
      </c>
      <c r="M217" s="884">
        <v>0</v>
      </c>
      <c r="N217" s="884"/>
      <c r="O217" s="884">
        <v>0</v>
      </c>
      <c r="P217" s="884">
        <v>0</v>
      </c>
      <c r="Q217" s="884"/>
      <c r="R217" s="884">
        <v>0</v>
      </c>
      <c r="S217" s="884">
        <v>0</v>
      </c>
      <c r="T217" s="884">
        <v>0</v>
      </c>
      <c r="U217" s="884"/>
      <c r="V217" s="884">
        <v>0</v>
      </c>
      <c r="W217" s="884">
        <v>0</v>
      </c>
      <c r="X217" s="884"/>
      <c r="Y217" s="884"/>
      <c r="Z217" s="884"/>
      <c r="AA217" s="884">
        <v>0</v>
      </c>
      <c r="AB217" s="884"/>
      <c r="AC217" s="884">
        <v>0</v>
      </c>
      <c r="AD217" s="884">
        <v>0</v>
      </c>
      <c r="AE217" s="884">
        <v>0</v>
      </c>
      <c r="AF217" s="884">
        <v>0</v>
      </c>
      <c r="AG217" s="884">
        <v>0</v>
      </c>
      <c r="AH217" s="884">
        <v>0</v>
      </c>
      <c r="AI217" s="884">
        <v>0</v>
      </c>
      <c r="AJ217" s="884"/>
      <c r="AK217" s="884">
        <v>0</v>
      </c>
      <c r="AL217" s="884">
        <v>0</v>
      </c>
      <c r="AM217" s="884">
        <v>0</v>
      </c>
      <c r="AN217" s="884">
        <v>0</v>
      </c>
      <c r="AO217" s="884">
        <v>0</v>
      </c>
      <c r="AP217" s="884"/>
      <c r="AQ217" s="884">
        <v>0</v>
      </c>
      <c r="AR217" s="884">
        <v>0</v>
      </c>
      <c r="AS217" s="884">
        <v>0</v>
      </c>
      <c r="AT217" s="884"/>
      <c r="AU217" s="884">
        <v>0</v>
      </c>
      <c r="AV217" s="884">
        <v>0</v>
      </c>
      <c r="AW217" s="884"/>
      <c r="AX217" s="884">
        <v>0</v>
      </c>
      <c r="AY217" s="884">
        <v>0</v>
      </c>
      <c r="AZ217" s="884">
        <v>0</v>
      </c>
      <c r="BA217" s="884">
        <v>0</v>
      </c>
      <c r="BB217" s="884">
        <v>0</v>
      </c>
      <c r="BC217" s="884">
        <v>0</v>
      </c>
      <c r="BD217" s="884">
        <v>0</v>
      </c>
      <c r="BE217" s="884"/>
      <c r="BF217" s="884"/>
      <c r="BG217" s="884"/>
      <c r="BH217" s="884"/>
      <c r="BI217" s="884"/>
      <c r="BJ217" s="884"/>
      <c r="BK217" s="884"/>
      <c r="BL217" s="884"/>
      <c r="BM217" s="884"/>
      <c r="BN217" s="884"/>
      <c r="BO217" s="884">
        <v>0</v>
      </c>
      <c r="BP217" s="884">
        <v>0</v>
      </c>
      <c r="BQ217" s="884"/>
      <c r="BR217" s="884"/>
      <c r="BS217" s="884"/>
      <c r="BT217" s="884">
        <v>0</v>
      </c>
      <c r="BU217" s="884"/>
      <c r="BV217" s="884">
        <v>0</v>
      </c>
      <c r="BW217" s="884">
        <v>0</v>
      </c>
      <c r="BX217" s="884"/>
      <c r="BY217" s="884">
        <v>0</v>
      </c>
      <c r="BZ217" s="884"/>
      <c r="CA217" s="884"/>
      <c r="CB217" s="884"/>
      <c r="CC217" s="884">
        <v>0</v>
      </c>
      <c r="CD217" s="884">
        <v>0</v>
      </c>
      <c r="CE217" s="884">
        <v>0</v>
      </c>
      <c r="CF217" s="884">
        <v>0</v>
      </c>
      <c r="CG217" s="884"/>
      <c r="CH217" s="884">
        <v>0</v>
      </c>
      <c r="CI217" s="884"/>
      <c r="CJ217" s="884">
        <v>0</v>
      </c>
      <c r="CK217" s="884"/>
      <c r="CL217" s="884">
        <v>0</v>
      </c>
      <c r="CM217" s="884"/>
      <c r="CN217" s="884"/>
      <c r="CO217" s="884"/>
      <c r="CP217" s="884"/>
      <c r="CQ217" s="884">
        <v>0</v>
      </c>
      <c r="CR217" s="884">
        <v>0</v>
      </c>
      <c r="CS217" s="884">
        <v>0</v>
      </c>
      <c r="CT217" s="884">
        <v>0</v>
      </c>
      <c r="CU217" s="884">
        <v>0</v>
      </c>
      <c r="CV217" s="884">
        <v>0</v>
      </c>
      <c r="CW217" s="884">
        <v>0</v>
      </c>
      <c r="CX217" s="884"/>
      <c r="CY217" s="884"/>
      <c r="CZ217" s="884"/>
      <c r="DA217" s="884">
        <v>0</v>
      </c>
      <c r="DB217" s="884"/>
      <c r="DC217" s="884"/>
      <c r="DD217" s="884"/>
      <c r="DE217" s="884">
        <v>0</v>
      </c>
      <c r="DF217" s="884">
        <v>0</v>
      </c>
      <c r="DG217" s="884">
        <v>0</v>
      </c>
      <c r="DH217" s="884">
        <v>0</v>
      </c>
      <c r="DI217" s="884"/>
      <c r="DJ217" s="884">
        <v>0</v>
      </c>
      <c r="DK217" s="884">
        <v>0</v>
      </c>
      <c r="DL217" s="884">
        <v>0</v>
      </c>
      <c r="DM217" s="884">
        <v>0</v>
      </c>
      <c r="DN217" s="884">
        <v>0</v>
      </c>
      <c r="DO217" s="884"/>
      <c r="DP217" s="884"/>
      <c r="DQ217" s="884">
        <v>0</v>
      </c>
      <c r="DR217" s="884"/>
      <c r="DS217" s="884">
        <v>0</v>
      </c>
      <c r="DT217" s="884">
        <v>0</v>
      </c>
      <c r="DU217" s="884">
        <v>0</v>
      </c>
      <c r="DV217" s="884"/>
      <c r="DW217" s="884">
        <v>0</v>
      </c>
      <c r="DX217" s="884">
        <v>0</v>
      </c>
      <c r="DY217" s="884"/>
      <c r="DZ217" s="884"/>
      <c r="EA217" s="884">
        <v>0</v>
      </c>
      <c r="EB217" s="884">
        <v>0</v>
      </c>
      <c r="EC217" s="884">
        <v>0</v>
      </c>
      <c r="ED217" s="884">
        <v>0</v>
      </c>
      <c r="EE217" s="884"/>
      <c r="EF217" s="884">
        <v>0</v>
      </c>
      <c r="EG217" s="884">
        <v>0</v>
      </c>
      <c r="EH217" s="884">
        <v>0</v>
      </c>
      <c r="EI217" s="884"/>
      <c r="EJ217" s="884">
        <v>0</v>
      </c>
      <c r="EK217" s="884">
        <v>0</v>
      </c>
      <c r="EL217" s="884">
        <v>0</v>
      </c>
      <c r="EM217" s="884"/>
      <c r="EN217" s="884"/>
      <c r="EO217" s="884">
        <v>0</v>
      </c>
      <c r="EP217" s="884"/>
      <c r="EQ217" s="884">
        <v>0</v>
      </c>
      <c r="ER217" s="884">
        <v>0</v>
      </c>
      <c r="ES217" s="884">
        <v>0</v>
      </c>
      <c r="ET217" s="884">
        <v>0</v>
      </c>
      <c r="EU217" s="884"/>
      <c r="EV217" s="884">
        <v>0</v>
      </c>
      <c r="EW217" s="884">
        <v>0</v>
      </c>
      <c r="EX217" s="884">
        <v>0</v>
      </c>
      <c r="EY217" s="884"/>
      <c r="EZ217" s="884">
        <v>0</v>
      </c>
      <c r="FA217" s="884">
        <v>0</v>
      </c>
      <c r="FB217" s="884">
        <v>0</v>
      </c>
      <c r="FC217" s="884">
        <v>0</v>
      </c>
      <c r="FD217" s="884">
        <v>0</v>
      </c>
      <c r="FE217" s="884">
        <v>0</v>
      </c>
      <c r="FF217" s="884"/>
      <c r="FG217" s="884">
        <v>0</v>
      </c>
      <c r="FH217" s="884"/>
      <c r="FI217" s="884">
        <v>0</v>
      </c>
      <c r="FJ217" s="884">
        <v>0</v>
      </c>
      <c r="FK217" s="884">
        <v>0</v>
      </c>
      <c r="FL217" s="884"/>
      <c r="FM217" s="884">
        <v>0</v>
      </c>
      <c r="FN217" s="884"/>
      <c r="FO217" s="884"/>
      <c r="FP217" s="884">
        <v>0</v>
      </c>
      <c r="FQ217" s="884"/>
      <c r="FR217" s="884">
        <v>0</v>
      </c>
      <c r="FS217" s="884">
        <v>0</v>
      </c>
      <c r="FT217" s="884">
        <v>0</v>
      </c>
      <c r="FU217" s="884">
        <v>0</v>
      </c>
      <c r="FV217" s="884"/>
      <c r="FW217" s="884">
        <v>0</v>
      </c>
      <c r="FX217" s="884">
        <v>0</v>
      </c>
      <c r="FY217" s="884">
        <v>0</v>
      </c>
      <c r="FZ217" s="884"/>
      <c r="GA217" s="884">
        <v>0</v>
      </c>
      <c r="GB217" s="884">
        <v>0</v>
      </c>
      <c r="GC217" s="884">
        <v>0</v>
      </c>
      <c r="GD217" s="884">
        <v>0</v>
      </c>
      <c r="GE217" s="884">
        <v>0</v>
      </c>
      <c r="GF217" s="884">
        <v>0</v>
      </c>
      <c r="GG217" s="884"/>
      <c r="GH217" s="884">
        <v>0</v>
      </c>
      <c r="GI217" s="884">
        <v>0</v>
      </c>
      <c r="GJ217" s="884">
        <v>0</v>
      </c>
      <c r="GK217" s="884">
        <v>0</v>
      </c>
      <c r="GL217" s="884">
        <v>0</v>
      </c>
    </row>
    <row r="218" spans="1:194" x14ac:dyDescent="0.2">
      <c r="A218" s="652" t="s">
        <v>1223</v>
      </c>
      <c r="B218" s="652" t="s">
        <v>683</v>
      </c>
      <c r="C218" s="884">
        <v>3.3000000000000002E-2</v>
      </c>
      <c r="D218" s="884"/>
      <c r="E218" s="884">
        <v>0</v>
      </c>
      <c r="F218" s="884">
        <v>0</v>
      </c>
      <c r="G218" s="884">
        <v>8.0000000000000016E-2</v>
      </c>
      <c r="H218" s="884"/>
      <c r="I218" s="884">
        <v>0</v>
      </c>
      <c r="J218" s="884">
        <v>0</v>
      </c>
      <c r="K218" s="884">
        <v>0</v>
      </c>
      <c r="L218" s="884">
        <v>5.1818181818181812E-2</v>
      </c>
      <c r="M218" s="884">
        <v>0</v>
      </c>
      <c r="N218" s="884">
        <v>0</v>
      </c>
      <c r="O218" s="884">
        <v>0</v>
      </c>
      <c r="P218" s="884">
        <v>0</v>
      </c>
      <c r="Q218" s="884">
        <v>8.1999999999999993</v>
      </c>
      <c r="R218" s="884">
        <v>0</v>
      </c>
      <c r="S218" s="884">
        <v>0</v>
      </c>
      <c r="T218" s="884">
        <v>0</v>
      </c>
      <c r="U218" s="884"/>
      <c r="V218" s="884">
        <v>0</v>
      </c>
      <c r="W218" s="884">
        <v>0</v>
      </c>
      <c r="X218" s="884">
        <v>0</v>
      </c>
      <c r="Y218" s="884">
        <v>0</v>
      </c>
      <c r="Z218" s="884"/>
      <c r="AA218" s="884">
        <v>0</v>
      </c>
      <c r="AB218" s="884">
        <v>0</v>
      </c>
      <c r="AC218" s="884">
        <v>0</v>
      </c>
      <c r="AD218" s="884">
        <v>0</v>
      </c>
      <c r="AE218" s="884">
        <v>1.0500000000000001E-2</v>
      </c>
      <c r="AF218" s="884">
        <v>0</v>
      </c>
      <c r="AG218" s="884">
        <v>0</v>
      </c>
      <c r="AH218" s="884">
        <v>2.1818181818181827E-2</v>
      </c>
      <c r="AI218" s="884">
        <v>0</v>
      </c>
      <c r="AJ218" s="884"/>
      <c r="AK218" s="884">
        <v>0</v>
      </c>
      <c r="AL218" s="884">
        <v>0</v>
      </c>
      <c r="AM218" s="884">
        <v>0</v>
      </c>
      <c r="AN218" s="884">
        <v>0</v>
      </c>
      <c r="AO218" s="884">
        <v>0</v>
      </c>
      <c r="AP218" s="884">
        <v>0</v>
      </c>
      <c r="AQ218" s="884">
        <v>0</v>
      </c>
      <c r="AR218" s="884">
        <v>0</v>
      </c>
      <c r="AS218" s="884">
        <v>0</v>
      </c>
      <c r="AT218" s="884">
        <v>0</v>
      </c>
      <c r="AU218" s="884">
        <v>0</v>
      </c>
      <c r="AV218" s="884">
        <v>0</v>
      </c>
      <c r="AW218" s="884">
        <v>0</v>
      </c>
      <c r="AX218" s="884">
        <v>0</v>
      </c>
      <c r="AY218" s="884">
        <v>2.1272727272727273E-2</v>
      </c>
      <c r="AZ218" s="884">
        <v>0</v>
      </c>
      <c r="BA218" s="884">
        <v>0</v>
      </c>
      <c r="BB218" s="884">
        <v>0</v>
      </c>
      <c r="BC218" s="884">
        <v>0</v>
      </c>
      <c r="BD218" s="884">
        <v>0</v>
      </c>
      <c r="BE218" s="884">
        <v>0</v>
      </c>
      <c r="BF218" s="884"/>
      <c r="BG218" s="884"/>
      <c r="BH218" s="884"/>
      <c r="BI218" s="884"/>
      <c r="BJ218" s="884"/>
      <c r="BK218" s="884"/>
      <c r="BL218" s="884"/>
      <c r="BM218" s="884">
        <v>0</v>
      </c>
      <c r="BN218" s="884"/>
      <c r="BO218" s="884">
        <v>0</v>
      </c>
      <c r="BP218" s="884">
        <v>1.0545454545454545E-2</v>
      </c>
      <c r="BQ218" s="884">
        <v>0</v>
      </c>
      <c r="BR218" s="884">
        <v>1.0727272727272726E-2</v>
      </c>
      <c r="BS218" s="884">
        <v>0</v>
      </c>
      <c r="BT218" s="884">
        <v>0</v>
      </c>
      <c r="BU218" s="884">
        <v>0</v>
      </c>
      <c r="BV218" s="884">
        <v>0</v>
      </c>
      <c r="BW218" s="884">
        <v>0</v>
      </c>
      <c r="BX218" s="884">
        <v>0</v>
      </c>
      <c r="BY218" s="884">
        <v>0</v>
      </c>
      <c r="BZ218" s="884">
        <v>0</v>
      </c>
      <c r="CA218" s="884"/>
      <c r="CB218" s="884"/>
      <c r="CC218" s="884">
        <v>0</v>
      </c>
      <c r="CD218" s="884">
        <v>0</v>
      </c>
      <c r="CE218" s="884">
        <v>0</v>
      </c>
      <c r="CF218" s="884">
        <v>0</v>
      </c>
      <c r="CG218" s="884"/>
      <c r="CH218" s="884">
        <v>0</v>
      </c>
      <c r="CI218" s="884">
        <v>0</v>
      </c>
      <c r="CJ218" s="884">
        <v>0</v>
      </c>
      <c r="CK218" s="884">
        <v>0</v>
      </c>
      <c r="CL218" s="884">
        <v>0</v>
      </c>
      <c r="CM218" s="884">
        <v>0</v>
      </c>
      <c r="CN218" s="884">
        <v>0</v>
      </c>
      <c r="CO218" s="884"/>
      <c r="CP218" s="884">
        <v>0</v>
      </c>
      <c r="CQ218" s="884">
        <v>0</v>
      </c>
      <c r="CR218" s="884">
        <v>0</v>
      </c>
      <c r="CS218" s="884">
        <v>0</v>
      </c>
      <c r="CT218" s="884">
        <v>0</v>
      </c>
      <c r="CU218" s="884">
        <v>0</v>
      </c>
      <c r="CV218" s="884">
        <v>0</v>
      </c>
      <c r="CW218" s="884">
        <v>0</v>
      </c>
      <c r="CX218" s="884">
        <v>0</v>
      </c>
      <c r="CY218" s="884"/>
      <c r="CZ218" s="884"/>
      <c r="DA218" s="884">
        <v>0</v>
      </c>
      <c r="DB218" s="884">
        <v>0.27</v>
      </c>
      <c r="DC218" s="884"/>
      <c r="DD218" s="884"/>
      <c r="DE218" s="884">
        <v>0</v>
      </c>
      <c r="DF218" s="884"/>
      <c r="DG218" s="884"/>
      <c r="DH218" s="884">
        <v>4.9090909090909095E-2</v>
      </c>
      <c r="DI218" s="884">
        <v>0</v>
      </c>
      <c r="DJ218" s="884">
        <v>0</v>
      </c>
      <c r="DK218" s="884">
        <v>0</v>
      </c>
      <c r="DL218" s="884">
        <v>0</v>
      </c>
      <c r="DM218" s="884">
        <v>0</v>
      </c>
      <c r="DN218" s="884">
        <v>0</v>
      </c>
      <c r="DO218" s="884">
        <v>0</v>
      </c>
      <c r="DP218" s="884">
        <v>0</v>
      </c>
      <c r="DQ218" s="884">
        <v>1.4818181818181819E-2</v>
      </c>
      <c r="DR218" s="884">
        <v>0</v>
      </c>
      <c r="DS218" s="884">
        <v>0</v>
      </c>
      <c r="DT218" s="884">
        <v>2.3818181818181818E-2</v>
      </c>
      <c r="DU218" s="884">
        <v>0</v>
      </c>
      <c r="DV218" s="884">
        <v>0</v>
      </c>
      <c r="DW218" s="884">
        <v>0</v>
      </c>
      <c r="DX218" s="884">
        <v>0</v>
      </c>
      <c r="DY218" s="884">
        <v>0</v>
      </c>
      <c r="DZ218" s="884">
        <v>1.4181818181818183E-2</v>
      </c>
      <c r="EA218" s="884">
        <v>0</v>
      </c>
      <c r="EB218" s="884">
        <v>0</v>
      </c>
      <c r="EC218" s="884">
        <v>0</v>
      </c>
      <c r="ED218" s="884">
        <v>0</v>
      </c>
      <c r="EE218" s="884">
        <v>0</v>
      </c>
      <c r="EF218" s="884">
        <v>0</v>
      </c>
      <c r="EG218" s="884">
        <v>0</v>
      </c>
      <c r="EH218" s="884">
        <v>0</v>
      </c>
      <c r="EI218" s="884">
        <v>0</v>
      </c>
      <c r="EJ218" s="884">
        <v>0</v>
      </c>
      <c r="EK218" s="884">
        <v>0</v>
      </c>
      <c r="EL218" s="884">
        <v>0</v>
      </c>
      <c r="EM218" s="884">
        <v>0</v>
      </c>
      <c r="EN218" s="884">
        <v>0</v>
      </c>
      <c r="EO218" s="884">
        <v>0</v>
      </c>
      <c r="EP218" s="884">
        <v>0</v>
      </c>
      <c r="EQ218" s="884">
        <v>0</v>
      </c>
      <c r="ER218" s="884">
        <v>0</v>
      </c>
      <c r="ES218" s="884">
        <v>0</v>
      </c>
      <c r="ET218" s="884">
        <v>0</v>
      </c>
      <c r="EU218" s="884">
        <v>0</v>
      </c>
      <c r="EV218" s="884">
        <v>0</v>
      </c>
      <c r="EW218" s="884">
        <v>0</v>
      </c>
      <c r="EX218" s="884">
        <v>0</v>
      </c>
      <c r="EY218" s="884">
        <v>3.8181818181818254E-2</v>
      </c>
      <c r="EZ218" s="884">
        <v>0</v>
      </c>
      <c r="FA218" s="884">
        <v>0</v>
      </c>
      <c r="FB218" s="884">
        <v>2.5454545454545455E-2</v>
      </c>
      <c r="FC218" s="884">
        <v>0</v>
      </c>
      <c r="FD218" s="884">
        <v>0</v>
      </c>
      <c r="FE218" s="884">
        <v>0</v>
      </c>
      <c r="FF218" s="884">
        <v>0</v>
      </c>
      <c r="FG218" s="884">
        <v>1.9727272727272725E-2</v>
      </c>
      <c r="FH218" s="884">
        <v>0</v>
      </c>
      <c r="FI218" s="884">
        <v>0</v>
      </c>
      <c r="FJ218" s="884">
        <v>0</v>
      </c>
      <c r="FK218" s="884">
        <v>0</v>
      </c>
      <c r="FL218" s="884">
        <v>0</v>
      </c>
      <c r="FM218" s="884">
        <v>0</v>
      </c>
      <c r="FN218" s="884">
        <v>0</v>
      </c>
      <c r="FO218" s="884">
        <v>0</v>
      </c>
      <c r="FP218" s="884">
        <v>0</v>
      </c>
      <c r="FQ218" s="884">
        <v>0</v>
      </c>
      <c r="FR218" s="884">
        <v>3.7545454545454542E-2</v>
      </c>
      <c r="FS218" s="884">
        <v>0</v>
      </c>
      <c r="FT218" s="884">
        <v>0</v>
      </c>
      <c r="FU218" s="884">
        <v>0</v>
      </c>
      <c r="FV218" s="884">
        <v>0</v>
      </c>
      <c r="FW218" s="884">
        <v>0</v>
      </c>
      <c r="FX218" s="884">
        <v>0</v>
      </c>
      <c r="FY218" s="884">
        <v>0</v>
      </c>
      <c r="FZ218" s="884">
        <v>0</v>
      </c>
      <c r="GA218" s="884">
        <v>0</v>
      </c>
      <c r="GB218" s="884">
        <v>2.3636363636363636E-2</v>
      </c>
      <c r="GC218" s="884">
        <v>0</v>
      </c>
      <c r="GD218" s="884">
        <v>0</v>
      </c>
      <c r="GE218" s="884">
        <v>0</v>
      </c>
      <c r="GF218" s="884">
        <v>0</v>
      </c>
      <c r="GG218" s="884"/>
      <c r="GH218" s="884">
        <v>0</v>
      </c>
      <c r="GI218" s="884">
        <v>3.1818181818181815E-2</v>
      </c>
      <c r="GJ218" s="884">
        <v>0</v>
      </c>
      <c r="GK218" s="884">
        <v>0</v>
      </c>
      <c r="GL218" s="884">
        <v>0</v>
      </c>
    </row>
    <row r="219" spans="1:194" x14ac:dyDescent="0.2">
      <c r="A219" s="652" t="s">
        <v>1224</v>
      </c>
      <c r="B219" s="652" t="s">
        <v>684</v>
      </c>
      <c r="C219" s="884">
        <v>0</v>
      </c>
      <c r="D219" s="884">
        <v>0</v>
      </c>
      <c r="E219" s="884">
        <v>0</v>
      </c>
      <c r="F219" s="884">
        <v>0</v>
      </c>
      <c r="G219" s="884">
        <v>0.15311111111111109</v>
      </c>
      <c r="H219" s="884">
        <v>0</v>
      </c>
      <c r="I219" s="884">
        <v>0</v>
      </c>
      <c r="J219" s="884">
        <v>0</v>
      </c>
      <c r="K219" s="884">
        <v>0</v>
      </c>
      <c r="L219" s="884">
        <v>1.9666666666666673E-2</v>
      </c>
      <c r="M219" s="884">
        <v>0</v>
      </c>
      <c r="N219" s="884">
        <v>0</v>
      </c>
      <c r="O219" s="884">
        <v>0</v>
      </c>
      <c r="P219" s="884">
        <v>0</v>
      </c>
      <c r="Q219" s="884">
        <v>8.7999999999999989</v>
      </c>
      <c r="R219" s="884">
        <v>0</v>
      </c>
      <c r="S219" s="884">
        <v>0</v>
      </c>
      <c r="T219" s="884">
        <v>2.6444444444444451E-2</v>
      </c>
      <c r="U219" s="884">
        <v>0</v>
      </c>
      <c r="V219" s="884">
        <v>0</v>
      </c>
      <c r="W219" s="884">
        <v>0.19218181818181818</v>
      </c>
      <c r="X219" s="884">
        <v>3.1061680452961538E-2</v>
      </c>
      <c r="Y219" s="884">
        <v>0</v>
      </c>
      <c r="Z219" s="884"/>
      <c r="AA219" s="884">
        <v>0</v>
      </c>
      <c r="AB219" s="884">
        <v>0</v>
      </c>
      <c r="AC219" s="884">
        <v>0</v>
      </c>
      <c r="AD219" s="884">
        <v>0</v>
      </c>
      <c r="AE219" s="884">
        <v>1.7250000000000001E-2</v>
      </c>
      <c r="AF219" s="884">
        <v>0</v>
      </c>
      <c r="AG219" s="884">
        <v>0</v>
      </c>
      <c r="AH219" s="884">
        <v>5.0833333333333335E-2</v>
      </c>
      <c r="AI219" s="884">
        <v>0</v>
      </c>
      <c r="AJ219" s="884">
        <v>0</v>
      </c>
      <c r="AK219" s="884">
        <v>0</v>
      </c>
      <c r="AL219" s="884">
        <v>0</v>
      </c>
      <c r="AM219" s="884">
        <v>5.7272727272727274E-2</v>
      </c>
      <c r="AN219" s="884">
        <v>0</v>
      </c>
      <c r="AO219" s="884">
        <v>1.922222222222222E-2</v>
      </c>
      <c r="AP219" s="884">
        <v>0</v>
      </c>
      <c r="AQ219" s="884">
        <v>0</v>
      </c>
      <c r="AR219" s="884">
        <v>3.0454545454545456E-2</v>
      </c>
      <c r="AS219" s="884">
        <v>0</v>
      </c>
      <c r="AT219" s="884">
        <v>0</v>
      </c>
      <c r="AU219" s="884">
        <v>0</v>
      </c>
      <c r="AV219" s="884">
        <v>0</v>
      </c>
      <c r="AW219" s="884">
        <v>0</v>
      </c>
      <c r="AX219" s="884">
        <v>0</v>
      </c>
      <c r="AY219" s="884">
        <v>2.8333333333333335E-2</v>
      </c>
      <c r="AZ219" s="884">
        <v>0</v>
      </c>
      <c r="BA219" s="884">
        <v>0</v>
      </c>
      <c r="BB219" s="884">
        <v>0</v>
      </c>
      <c r="BC219" s="884">
        <v>0</v>
      </c>
      <c r="BD219" s="884">
        <v>0</v>
      </c>
      <c r="BE219" s="884">
        <v>0</v>
      </c>
      <c r="BF219" s="884"/>
      <c r="BG219" s="884"/>
      <c r="BH219" s="884"/>
      <c r="BI219" s="884"/>
      <c r="BJ219" s="884"/>
      <c r="BK219" s="884"/>
      <c r="BL219" s="884"/>
      <c r="BM219" s="884">
        <v>0</v>
      </c>
      <c r="BN219" s="884">
        <v>0</v>
      </c>
      <c r="BO219" s="884">
        <v>0</v>
      </c>
      <c r="BP219" s="884">
        <v>2.5277777777777774E-2</v>
      </c>
      <c r="BQ219" s="884">
        <v>0</v>
      </c>
      <c r="BR219" s="884">
        <v>4.6944444444444441E-2</v>
      </c>
      <c r="BS219" s="884">
        <v>0</v>
      </c>
      <c r="BT219" s="884">
        <v>1.9181818181818185E-2</v>
      </c>
      <c r="BU219" s="884">
        <v>0</v>
      </c>
      <c r="BV219" s="884">
        <v>0</v>
      </c>
      <c r="BW219" s="884">
        <v>0</v>
      </c>
      <c r="BX219" s="884">
        <v>0</v>
      </c>
      <c r="BY219" s="884">
        <v>0</v>
      </c>
      <c r="BZ219" s="884">
        <v>0</v>
      </c>
      <c r="CA219" s="884">
        <v>0</v>
      </c>
      <c r="CB219" s="884">
        <v>0</v>
      </c>
      <c r="CC219" s="884">
        <v>0</v>
      </c>
      <c r="CD219" s="884">
        <v>0</v>
      </c>
      <c r="CE219" s="884">
        <v>0</v>
      </c>
      <c r="CF219" s="884">
        <v>0</v>
      </c>
      <c r="CG219" s="884">
        <v>0</v>
      </c>
      <c r="CH219" s="884">
        <v>0</v>
      </c>
      <c r="CI219" s="884">
        <v>0</v>
      </c>
      <c r="CJ219" s="884">
        <v>0</v>
      </c>
      <c r="CK219" s="884">
        <v>0</v>
      </c>
      <c r="CL219" s="884">
        <v>0</v>
      </c>
      <c r="CM219" s="884">
        <v>1.4458078913166666E-2</v>
      </c>
      <c r="CN219" s="884">
        <v>0</v>
      </c>
      <c r="CO219" s="884">
        <v>0</v>
      </c>
      <c r="CP219" s="884">
        <v>0</v>
      </c>
      <c r="CQ219" s="884">
        <v>1.755555555555556E-2</v>
      </c>
      <c r="CR219" s="884">
        <v>1.9181818181818182E-2</v>
      </c>
      <c r="CS219" s="884">
        <v>0</v>
      </c>
      <c r="CT219" s="884">
        <v>0</v>
      </c>
      <c r="CU219" s="884">
        <v>0</v>
      </c>
      <c r="CV219" s="884">
        <v>0</v>
      </c>
      <c r="CW219" s="884">
        <v>0</v>
      </c>
      <c r="CX219" s="884">
        <v>0</v>
      </c>
      <c r="CY219" s="884">
        <v>0</v>
      </c>
      <c r="CZ219" s="884">
        <v>0</v>
      </c>
      <c r="DA219" s="884">
        <v>0</v>
      </c>
      <c r="DB219" s="884">
        <v>0</v>
      </c>
      <c r="DC219" s="884">
        <v>0</v>
      </c>
      <c r="DD219" s="884">
        <v>0</v>
      </c>
      <c r="DE219" s="884">
        <v>0</v>
      </c>
      <c r="DF219" s="884">
        <v>0</v>
      </c>
      <c r="DG219" s="884">
        <v>0</v>
      </c>
      <c r="DH219" s="884">
        <v>3.5588235294117643E-2</v>
      </c>
      <c r="DI219" s="884">
        <v>0</v>
      </c>
      <c r="DJ219" s="884">
        <v>0</v>
      </c>
      <c r="DK219" s="884">
        <v>2.6636363636363639E-2</v>
      </c>
      <c r="DL219" s="884">
        <v>0</v>
      </c>
      <c r="DM219" s="884">
        <v>0</v>
      </c>
      <c r="DN219" s="884">
        <v>0</v>
      </c>
      <c r="DO219" s="884">
        <v>0</v>
      </c>
      <c r="DP219" s="884">
        <v>0</v>
      </c>
      <c r="DQ219" s="884">
        <v>1.9166666666666665E-2</v>
      </c>
      <c r="DR219" s="884">
        <v>3.3545454545454545E-2</v>
      </c>
      <c r="DS219" s="884">
        <v>0</v>
      </c>
      <c r="DT219" s="884">
        <v>4.1944444444444437E-2</v>
      </c>
      <c r="DU219" s="884">
        <v>0</v>
      </c>
      <c r="DV219" s="884">
        <v>0</v>
      </c>
      <c r="DW219" s="884">
        <v>0</v>
      </c>
      <c r="DX219" s="884">
        <v>0</v>
      </c>
      <c r="DY219" s="884">
        <v>0</v>
      </c>
      <c r="DZ219" s="884">
        <v>0</v>
      </c>
      <c r="EA219" s="884">
        <v>0</v>
      </c>
      <c r="EB219" s="884">
        <v>0</v>
      </c>
      <c r="EC219" s="884">
        <v>0</v>
      </c>
      <c r="ED219" s="884">
        <v>0</v>
      </c>
      <c r="EE219" s="884">
        <v>0</v>
      </c>
      <c r="EF219" s="884">
        <v>0</v>
      </c>
      <c r="EG219" s="884">
        <v>0</v>
      </c>
      <c r="EH219" s="884">
        <v>0</v>
      </c>
      <c r="EI219" s="884">
        <v>0</v>
      </c>
      <c r="EJ219" s="884">
        <v>0</v>
      </c>
      <c r="EK219" s="884">
        <v>0</v>
      </c>
      <c r="EL219" s="884">
        <v>0</v>
      </c>
      <c r="EM219" s="884">
        <v>0</v>
      </c>
      <c r="EN219" s="884">
        <v>0</v>
      </c>
      <c r="EO219" s="884">
        <v>0</v>
      </c>
      <c r="EP219" s="884">
        <v>0</v>
      </c>
      <c r="EQ219" s="884">
        <v>0</v>
      </c>
      <c r="ER219" s="884">
        <v>0</v>
      </c>
      <c r="ES219" s="884">
        <v>2.0388888888888883E-2</v>
      </c>
      <c r="ET219" s="884">
        <v>0</v>
      </c>
      <c r="EU219" s="884">
        <v>0</v>
      </c>
      <c r="EV219" s="884">
        <v>0</v>
      </c>
      <c r="EW219" s="884">
        <v>0</v>
      </c>
      <c r="EX219" s="884">
        <v>2.2600000000000002E-2</v>
      </c>
      <c r="EY219" s="884">
        <v>5.4166666666666669E-2</v>
      </c>
      <c r="EZ219" s="884">
        <v>1.8176470588235297E-2</v>
      </c>
      <c r="FA219" s="884">
        <v>0</v>
      </c>
      <c r="FB219" s="884">
        <v>3.5277777777777776E-2</v>
      </c>
      <c r="FC219" s="884">
        <v>0</v>
      </c>
      <c r="FD219" s="884">
        <v>0</v>
      </c>
      <c r="FE219" s="884">
        <v>0</v>
      </c>
      <c r="FF219" s="884">
        <v>0</v>
      </c>
      <c r="FG219" s="884">
        <v>0</v>
      </c>
      <c r="FH219" s="884">
        <v>0</v>
      </c>
      <c r="FI219" s="884">
        <v>0</v>
      </c>
      <c r="FJ219" s="884">
        <v>0</v>
      </c>
      <c r="FK219" s="884">
        <v>0</v>
      </c>
      <c r="FL219" s="884">
        <v>0</v>
      </c>
      <c r="FM219" s="884">
        <v>0</v>
      </c>
      <c r="FN219" s="884">
        <v>0</v>
      </c>
      <c r="FO219" s="884">
        <v>0</v>
      </c>
      <c r="FP219" s="884">
        <v>0</v>
      </c>
      <c r="FQ219" s="884">
        <v>0</v>
      </c>
      <c r="FR219" s="884">
        <v>1.8499999999999999E-2</v>
      </c>
      <c r="FS219" s="884">
        <v>0</v>
      </c>
      <c r="FT219" s="884">
        <v>0</v>
      </c>
      <c r="FU219" s="884">
        <v>0</v>
      </c>
      <c r="FV219" s="884">
        <v>0</v>
      </c>
      <c r="FW219" s="884">
        <v>0</v>
      </c>
      <c r="FX219" s="884">
        <v>0</v>
      </c>
      <c r="FY219" s="884">
        <v>0</v>
      </c>
      <c r="FZ219" s="884">
        <v>0</v>
      </c>
      <c r="GA219" s="884">
        <v>0</v>
      </c>
      <c r="GB219" s="884">
        <v>4.4499999999999998E-2</v>
      </c>
      <c r="GC219" s="884">
        <v>0</v>
      </c>
      <c r="GD219" s="884">
        <v>0</v>
      </c>
      <c r="GE219" s="884">
        <v>0</v>
      </c>
      <c r="GF219" s="884">
        <v>0</v>
      </c>
      <c r="GG219" s="884">
        <v>0</v>
      </c>
      <c r="GH219" s="884">
        <v>1.9666666666666666E-2</v>
      </c>
      <c r="GI219" s="884">
        <v>6.1944444444444441E-2</v>
      </c>
      <c r="GJ219" s="884">
        <v>0</v>
      </c>
      <c r="GK219" s="884">
        <v>0</v>
      </c>
      <c r="GL219" s="884">
        <v>0</v>
      </c>
    </row>
    <row r="220" spans="1:194" x14ac:dyDescent="0.2">
      <c r="A220" s="652" t="s">
        <v>1225</v>
      </c>
      <c r="B220" s="652" t="s">
        <v>685</v>
      </c>
      <c r="C220" s="884"/>
      <c r="D220" s="884">
        <v>0</v>
      </c>
      <c r="E220" s="884"/>
      <c r="F220" s="884">
        <v>0</v>
      </c>
      <c r="G220" s="884">
        <v>0</v>
      </c>
      <c r="H220" s="884">
        <v>0</v>
      </c>
      <c r="I220" s="884">
        <v>0</v>
      </c>
      <c r="J220" s="884"/>
      <c r="K220" s="884">
        <v>0</v>
      </c>
      <c r="L220" s="884">
        <v>0</v>
      </c>
      <c r="M220" s="884">
        <v>0</v>
      </c>
      <c r="N220" s="884">
        <v>0</v>
      </c>
      <c r="O220" s="884">
        <v>0</v>
      </c>
      <c r="P220" s="884">
        <v>0</v>
      </c>
      <c r="Q220" s="884"/>
      <c r="R220" s="884">
        <v>0</v>
      </c>
      <c r="S220" s="884">
        <v>0</v>
      </c>
      <c r="T220" s="884">
        <v>0</v>
      </c>
      <c r="U220" s="884">
        <v>0</v>
      </c>
      <c r="V220" s="884">
        <v>0</v>
      </c>
      <c r="W220" s="884">
        <v>0</v>
      </c>
      <c r="X220" s="884">
        <v>0</v>
      </c>
      <c r="Y220" s="884">
        <v>0</v>
      </c>
      <c r="Z220" s="884"/>
      <c r="AA220" s="884">
        <v>0.30499999999999999</v>
      </c>
      <c r="AB220" s="884"/>
      <c r="AC220" s="884">
        <v>0</v>
      </c>
      <c r="AD220" s="884">
        <v>0</v>
      </c>
      <c r="AE220" s="884">
        <v>0</v>
      </c>
      <c r="AF220" s="884">
        <v>0</v>
      </c>
      <c r="AG220" s="884">
        <v>0</v>
      </c>
      <c r="AH220" s="884"/>
      <c r="AI220" s="884"/>
      <c r="AJ220" s="884">
        <v>0</v>
      </c>
      <c r="AK220" s="884">
        <v>0</v>
      </c>
      <c r="AL220" s="884">
        <v>0</v>
      </c>
      <c r="AM220" s="884">
        <v>0</v>
      </c>
      <c r="AN220" s="884">
        <v>0</v>
      </c>
      <c r="AO220" s="884">
        <v>0</v>
      </c>
      <c r="AP220" s="884"/>
      <c r="AQ220" s="884"/>
      <c r="AR220" s="884">
        <v>0</v>
      </c>
      <c r="AS220" s="884">
        <v>0</v>
      </c>
      <c r="AT220" s="884">
        <v>0</v>
      </c>
      <c r="AU220" s="884">
        <v>0</v>
      </c>
      <c r="AV220" s="884">
        <v>0</v>
      </c>
      <c r="AW220" s="884">
        <v>0</v>
      </c>
      <c r="AX220" s="884"/>
      <c r="AY220" s="884">
        <v>0</v>
      </c>
      <c r="AZ220" s="884">
        <v>0</v>
      </c>
      <c r="BA220" s="884">
        <v>0</v>
      </c>
      <c r="BB220" s="884">
        <v>0</v>
      </c>
      <c r="BC220" s="884">
        <v>0</v>
      </c>
      <c r="BD220" s="884">
        <v>0</v>
      </c>
      <c r="BE220" s="884"/>
      <c r="BF220" s="884"/>
      <c r="BG220" s="884"/>
      <c r="BH220" s="884"/>
      <c r="BI220" s="884"/>
      <c r="BJ220" s="884"/>
      <c r="BK220" s="884"/>
      <c r="BL220" s="884"/>
      <c r="BM220" s="884"/>
      <c r="BN220" s="884">
        <v>0</v>
      </c>
      <c r="BO220" s="884">
        <v>0</v>
      </c>
      <c r="BP220" s="884">
        <v>0</v>
      </c>
      <c r="BQ220" s="884"/>
      <c r="BR220" s="884">
        <v>0</v>
      </c>
      <c r="BS220" s="884">
        <v>0</v>
      </c>
      <c r="BT220" s="884">
        <v>0</v>
      </c>
      <c r="BU220" s="884">
        <v>0</v>
      </c>
      <c r="BV220" s="884">
        <v>0</v>
      </c>
      <c r="BW220" s="884">
        <v>0</v>
      </c>
      <c r="BX220" s="884">
        <v>0</v>
      </c>
      <c r="BY220" s="884">
        <v>0</v>
      </c>
      <c r="BZ220" s="884">
        <v>0</v>
      </c>
      <c r="CA220" s="884">
        <v>0</v>
      </c>
      <c r="CB220" s="884"/>
      <c r="CC220" s="884">
        <v>0</v>
      </c>
      <c r="CD220" s="884">
        <v>0</v>
      </c>
      <c r="CE220" s="884">
        <v>0</v>
      </c>
      <c r="CF220" s="884">
        <v>0</v>
      </c>
      <c r="CG220" s="884">
        <v>0</v>
      </c>
      <c r="CH220" s="884">
        <v>0</v>
      </c>
      <c r="CI220" s="884"/>
      <c r="CJ220" s="884">
        <v>0</v>
      </c>
      <c r="CK220" s="884">
        <v>0</v>
      </c>
      <c r="CL220" s="884">
        <v>0</v>
      </c>
      <c r="CM220" s="884"/>
      <c r="CN220" s="884">
        <v>0</v>
      </c>
      <c r="CO220" s="884"/>
      <c r="CP220" s="884"/>
      <c r="CQ220" s="884"/>
      <c r="CR220" s="884">
        <v>0</v>
      </c>
      <c r="CS220" s="884">
        <v>0</v>
      </c>
      <c r="CT220" s="884">
        <v>0</v>
      </c>
      <c r="CU220" s="884">
        <v>0</v>
      </c>
      <c r="CV220" s="884">
        <v>0</v>
      </c>
      <c r="CW220" s="884">
        <v>0</v>
      </c>
      <c r="CX220" s="884"/>
      <c r="CY220" s="884">
        <v>0</v>
      </c>
      <c r="CZ220" s="884">
        <v>0</v>
      </c>
      <c r="DA220" s="884">
        <v>0</v>
      </c>
      <c r="DB220" s="884"/>
      <c r="DC220" s="884"/>
      <c r="DD220" s="884">
        <v>0</v>
      </c>
      <c r="DE220" s="884">
        <v>0</v>
      </c>
      <c r="DF220" s="884">
        <v>0</v>
      </c>
      <c r="DG220" s="884">
        <v>0</v>
      </c>
      <c r="DH220" s="884">
        <v>0</v>
      </c>
      <c r="DI220" s="884">
        <v>0</v>
      </c>
      <c r="DJ220" s="884"/>
      <c r="DK220" s="884">
        <v>0</v>
      </c>
      <c r="DL220" s="884">
        <v>0</v>
      </c>
      <c r="DM220" s="884"/>
      <c r="DN220" s="884">
        <v>0</v>
      </c>
      <c r="DO220" s="884"/>
      <c r="DP220" s="884">
        <v>0</v>
      </c>
      <c r="DQ220" s="884">
        <v>0</v>
      </c>
      <c r="DR220" s="884">
        <v>0</v>
      </c>
      <c r="DS220" s="884">
        <v>0</v>
      </c>
      <c r="DT220" s="884">
        <v>0</v>
      </c>
      <c r="DU220" s="884">
        <v>0</v>
      </c>
      <c r="DV220" s="884">
        <v>0</v>
      </c>
      <c r="DW220" s="884">
        <v>0</v>
      </c>
      <c r="DX220" s="884">
        <v>0</v>
      </c>
      <c r="DY220" s="884"/>
      <c r="DZ220" s="884">
        <v>0</v>
      </c>
      <c r="EA220" s="884">
        <v>0</v>
      </c>
      <c r="EB220" s="884">
        <v>0</v>
      </c>
      <c r="EC220" s="884">
        <v>0</v>
      </c>
      <c r="ED220" s="884">
        <v>0</v>
      </c>
      <c r="EE220" s="884">
        <v>0</v>
      </c>
      <c r="EF220" s="884">
        <v>0</v>
      </c>
      <c r="EG220" s="884">
        <v>0</v>
      </c>
      <c r="EH220" s="884">
        <v>0</v>
      </c>
      <c r="EI220" s="884">
        <v>0</v>
      </c>
      <c r="EJ220" s="884">
        <v>0</v>
      </c>
      <c r="EK220" s="884">
        <v>0</v>
      </c>
      <c r="EL220" s="884">
        <v>0</v>
      </c>
      <c r="EM220" s="884">
        <v>0</v>
      </c>
      <c r="EN220" s="884">
        <v>0</v>
      </c>
      <c r="EO220" s="884">
        <v>0</v>
      </c>
      <c r="EP220" s="884">
        <v>0</v>
      </c>
      <c r="EQ220" s="884">
        <v>0</v>
      </c>
      <c r="ER220" s="884">
        <v>0</v>
      </c>
      <c r="ES220" s="884">
        <v>0</v>
      </c>
      <c r="ET220" s="884">
        <v>0</v>
      </c>
      <c r="EU220" s="884">
        <v>0</v>
      </c>
      <c r="EV220" s="884">
        <v>0</v>
      </c>
      <c r="EW220" s="884">
        <v>0</v>
      </c>
      <c r="EX220" s="884">
        <v>0</v>
      </c>
      <c r="EY220" s="884">
        <v>0</v>
      </c>
      <c r="EZ220" s="884">
        <v>0</v>
      </c>
      <c r="FA220" s="884">
        <v>0</v>
      </c>
      <c r="FB220" s="884">
        <v>0</v>
      </c>
      <c r="FC220" s="884">
        <v>0</v>
      </c>
      <c r="FD220" s="884">
        <v>0</v>
      </c>
      <c r="FE220" s="884"/>
      <c r="FF220" s="884">
        <v>0</v>
      </c>
      <c r="FG220" s="884">
        <v>0</v>
      </c>
      <c r="FH220" s="884">
        <v>0</v>
      </c>
      <c r="FI220" s="884">
        <v>0</v>
      </c>
      <c r="FJ220" s="884">
        <v>0</v>
      </c>
      <c r="FK220" s="884">
        <v>0</v>
      </c>
      <c r="FL220" s="884">
        <v>0</v>
      </c>
      <c r="FM220" s="884">
        <v>0</v>
      </c>
      <c r="FN220" s="884">
        <v>0</v>
      </c>
      <c r="FO220" s="884">
        <v>0</v>
      </c>
      <c r="FP220" s="884">
        <v>0</v>
      </c>
      <c r="FQ220" s="884">
        <v>0</v>
      </c>
      <c r="FR220" s="884">
        <v>0</v>
      </c>
      <c r="FS220" s="884">
        <v>0</v>
      </c>
      <c r="FT220" s="884">
        <v>0</v>
      </c>
      <c r="FU220" s="884"/>
      <c r="FV220" s="884">
        <v>0</v>
      </c>
      <c r="FW220" s="884">
        <v>0</v>
      </c>
      <c r="FX220" s="884">
        <v>0</v>
      </c>
      <c r="FY220" s="884">
        <v>0</v>
      </c>
      <c r="FZ220" s="884">
        <v>0</v>
      </c>
      <c r="GA220" s="884">
        <v>0</v>
      </c>
      <c r="GB220" s="884">
        <v>0</v>
      </c>
      <c r="GC220" s="884">
        <v>0</v>
      </c>
      <c r="GD220" s="884">
        <v>0</v>
      </c>
      <c r="GE220" s="884">
        <v>0</v>
      </c>
      <c r="GF220" s="884">
        <v>0</v>
      </c>
      <c r="GG220" s="884">
        <v>0</v>
      </c>
      <c r="GH220" s="884">
        <v>0</v>
      </c>
      <c r="GI220" s="884">
        <v>0</v>
      </c>
      <c r="GJ220" s="884">
        <v>0</v>
      </c>
      <c r="GK220" s="884"/>
      <c r="GL220" s="884">
        <v>0</v>
      </c>
    </row>
    <row r="221" spans="1:194" x14ac:dyDescent="0.2">
      <c r="A221" s="652" t="s">
        <v>1226</v>
      </c>
      <c r="B221" s="652" t="s">
        <v>686</v>
      </c>
      <c r="C221" s="884">
        <v>0</v>
      </c>
      <c r="D221" s="884">
        <v>0</v>
      </c>
      <c r="E221" s="884">
        <v>0</v>
      </c>
      <c r="F221" s="884">
        <v>0</v>
      </c>
      <c r="G221" s="884">
        <v>0</v>
      </c>
      <c r="H221" s="884">
        <v>0</v>
      </c>
      <c r="I221" s="884">
        <v>0</v>
      </c>
      <c r="J221" s="884">
        <v>0</v>
      </c>
      <c r="K221" s="884">
        <v>0</v>
      </c>
      <c r="L221" s="884">
        <v>0</v>
      </c>
      <c r="M221" s="884">
        <v>0</v>
      </c>
      <c r="N221" s="884">
        <v>0</v>
      </c>
      <c r="O221" s="884">
        <v>0</v>
      </c>
      <c r="P221" s="884">
        <v>0</v>
      </c>
      <c r="Q221" s="884"/>
      <c r="R221" s="884">
        <v>0</v>
      </c>
      <c r="S221" s="884">
        <v>0</v>
      </c>
      <c r="T221" s="884">
        <v>0</v>
      </c>
      <c r="U221" s="884">
        <v>0</v>
      </c>
      <c r="V221" s="884">
        <v>0</v>
      </c>
      <c r="W221" s="884">
        <v>0</v>
      </c>
      <c r="X221" s="884">
        <v>0</v>
      </c>
      <c r="Y221" s="884">
        <v>0</v>
      </c>
      <c r="Z221" s="884"/>
      <c r="AA221" s="884">
        <v>0</v>
      </c>
      <c r="AB221" s="884"/>
      <c r="AC221" s="884">
        <v>0</v>
      </c>
      <c r="AD221" s="884">
        <v>0</v>
      </c>
      <c r="AE221" s="884">
        <v>2.9333333333333333E-2</v>
      </c>
      <c r="AF221" s="884">
        <v>0</v>
      </c>
      <c r="AG221" s="884">
        <v>0</v>
      </c>
      <c r="AH221" s="884">
        <v>0</v>
      </c>
      <c r="AI221" s="884">
        <v>0</v>
      </c>
      <c r="AJ221" s="884">
        <v>0</v>
      </c>
      <c r="AK221" s="884">
        <v>0</v>
      </c>
      <c r="AL221" s="884">
        <v>0</v>
      </c>
      <c r="AM221" s="884">
        <v>0</v>
      </c>
      <c r="AN221" s="884">
        <v>0</v>
      </c>
      <c r="AO221" s="884">
        <v>0</v>
      </c>
      <c r="AP221" s="884">
        <v>0</v>
      </c>
      <c r="AQ221" s="884">
        <v>0</v>
      </c>
      <c r="AR221" s="884">
        <v>0</v>
      </c>
      <c r="AS221" s="884">
        <v>0</v>
      </c>
      <c r="AT221" s="884">
        <v>0</v>
      </c>
      <c r="AU221" s="884">
        <v>0</v>
      </c>
      <c r="AV221" s="884">
        <v>0</v>
      </c>
      <c r="AW221" s="884">
        <v>0</v>
      </c>
      <c r="AX221" s="884">
        <v>0</v>
      </c>
      <c r="AY221" s="884">
        <v>0</v>
      </c>
      <c r="AZ221" s="884">
        <v>0</v>
      </c>
      <c r="BA221" s="884">
        <v>0</v>
      </c>
      <c r="BB221" s="884">
        <v>0</v>
      </c>
      <c r="BC221" s="884">
        <v>0</v>
      </c>
      <c r="BD221" s="884">
        <v>0</v>
      </c>
      <c r="BE221" s="884">
        <v>0</v>
      </c>
      <c r="BF221" s="884"/>
      <c r="BG221" s="884"/>
      <c r="BH221" s="884"/>
      <c r="BI221" s="884"/>
      <c r="BJ221" s="884"/>
      <c r="BK221" s="884"/>
      <c r="BL221" s="884"/>
      <c r="BM221" s="884">
        <v>0</v>
      </c>
      <c r="BN221" s="884">
        <v>0</v>
      </c>
      <c r="BO221" s="884">
        <v>0</v>
      </c>
      <c r="BP221" s="884">
        <v>0</v>
      </c>
      <c r="BQ221" s="884"/>
      <c r="BR221" s="884">
        <v>0</v>
      </c>
      <c r="BS221" s="884">
        <v>0</v>
      </c>
      <c r="BT221" s="884">
        <v>0</v>
      </c>
      <c r="BU221" s="884">
        <v>0</v>
      </c>
      <c r="BV221" s="884">
        <v>0</v>
      </c>
      <c r="BW221" s="884">
        <v>0</v>
      </c>
      <c r="BX221" s="884">
        <v>0</v>
      </c>
      <c r="BY221" s="884">
        <v>0</v>
      </c>
      <c r="BZ221" s="884">
        <v>0</v>
      </c>
      <c r="CA221" s="884">
        <v>0</v>
      </c>
      <c r="CB221" s="884">
        <v>0</v>
      </c>
      <c r="CC221" s="884">
        <v>0</v>
      </c>
      <c r="CD221" s="884">
        <v>0</v>
      </c>
      <c r="CE221" s="884">
        <v>0</v>
      </c>
      <c r="CF221" s="884">
        <v>0</v>
      </c>
      <c r="CG221" s="884">
        <v>0</v>
      </c>
      <c r="CH221" s="884">
        <v>0</v>
      </c>
      <c r="CI221" s="884">
        <v>0</v>
      </c>
      <c r="CJ221" s="884">
        <v>0</v>
      </c>
      <c r="CK221" s="884">
        <v>0</v>
      </c>
      <c r="CL221" s="884">
        <v>0</v>
      </c>
      <c r="CM221" s="884">
        <v>0</v>
      </c>
      <c r="CN221" s="884">
        <v>0</v>
      </c>
      <c r="CO221" s="884">
        <v>0</v>
      </c>
      <c r="CP221" s="884">
        <v>0</v>
      </c>
      <c r="CQ221" s="884">
        <v>0</v>
      </c>
      <c r="CR221" s="884">
        <v>0</v>
      </c>
      <c r="CS221" s="884">
        <v>0</v>
      </c>
      <c r="CT221" s="884">
        <v>0</v>
      </c>
      <c r="CU221" s="884">
        <v>0</v>
      </c>
      <c r="CV221" s="884">
        <v>0</v>
      </c>
      <c r="CW221" s="884">
        <v>0</v>
      </c>
      <c r="CX221" s="884">
        <v>0</v>
      </c>
      <c r="CY221" s="884">
        <v>0</v>
      </c>
      <c r="CZ221" s="884">
        <v>0</v>
      </c>
      <c r="DA221" s="884">
        <v>0</v>
      </c>
      <c r="DB221" s="884"/>
      <c r="DC221" s="884">
        <v>0</v>
      </c>
      <c r="DD221" s="884">
        <v>0</v>
      </c>
      <c r="DE221" s="884">
        <v>0</v>
      </c>
      <c r="DF221" s="884">
        <v>0</v>
      </c>
      <c r="DG221" s="884">
        <v>0</v>
      </c>
      <c r="DH221" s="884">
        <v>0</v>
      </c>
      <c r="DI221" s="884">
        <v>0</v>
      </c>
      <c r="DJ221" s="884">
        <v>0</v>
      </c>
      <c r="DK221" s="884">
        <v>0</v>
      </c>
      <c r="DL221" s="884">
        <v>0</v>
      </c>
      <c r="DM221" s="884">
        <v>0</v>
      </c>
      <c r="DN221" s="884">
        <v>0</v>
      </c>
      <c r="DO221" s="884">
        <v>0</v>
      </c>
      <c r="DP221" s="884">
        <v>0</v>
      </c>
      <c r="DQ221" s="884">
        <v>0</v>
      </c>
      <c r="DR221" s="884">
        <v>0</v>
      </c>
      <c r="DS221" s="884">
        <v>0</v>
      </c>
      <c r="DT221" s="884">
        <v>0</v>
      </c>
      <c r="DU221" s="884">
        <v>0</v>
      </c>
      <c r="DV221" s="884">
        <v>0</v>
      </c>
      <c r="DW221" s="884">
        <v>0</v>
      </c>
      <c r="DX221" s="884">
        <v>0</v>
      </c>
      <c r="DY221" s="884"/>
      <c r="DZ221" s="884">
        <v>0</v>
      </c>
      <c r="EA221" s="884">
        <v>0</v>
      </c>
      <c r="EB221" s="884">
        <v>0</v>
      </c>
      <c r="EC221" s="884">
        <v>0</v>
      </c>
      <c r="ED221" s="884">
        <v>0</v>
      </c>
      <c r="EE221" s="884">
        <v>0</v>
      </c>
      <c r="EF221" s="884">
        <v>0</v>
      </c>
      <c r="EG221" s="884">
        <v>0</v>
      </c>
      <c r="EH221" s="884">
        <v>0</v>
      </c>
      <c r="EI221" s="884">
        <v>0</v>
      </c>
      <c r="EJ221" s="884">
        <v>0</v>
      </c>
      <c r="EK221" s="884">
        <v>0</v>
      </c>
      <c r="EL221" s="884">
        <v>0</v>
      </c>
      <c r="EM221" s="884">
        <v>0</v>
      </c>
      <c r="EN221" s="884">
        <v>0</v>
      </c>
      <c r="EO221" s="884">
        <v>0</v>
      </c>
      <c r="EP221" s="884">
        <v>0</v>
      </c>
      <c r="EQ221" s="884">
        <v>0</v>
      </c>
      <c r="ER221" s="884">
        <v>0</v>
      </c>
      <c r="ES221" s="884">
        <v>0</v>
      </c>
      <c r="ET221" s="884">
        <v>0</v>
      </c>
      <c r="EU221" s="884">
        <v>0</v>
      </c>
      <c r="EV221" s="884">
        <v>0</v>
      </c>
      <c r="EW221" s="884">
        <v>0</v>
      </c>
      <c r="EX221" s="884">
        <v>0</v>
      </c>
      <c r="EY221" s="884">
        <v>0</v>
      </c>
      <c r="EZ221" s="884">
        <v>0</v>
      </c>
      <c r="FA221" s="884">
        <v>0</v>
      </c>
      <c r="FB221" s="884">
        <v>2.4333333333333335E-2</v>
      </c>
      <c r="FC221" s="884">
        <v>0</v>
      </c>
      <c r="FD221" s="884">
        <v>0</v>
      </c>
      <c r="FE221" s="884">
        <v>0</v>
      </c>
      <c r="FF221" s="884">
        <v>0</v>
      </c>
      <c r="FG221" s="884">
        <v>0</v>
      </c>
      <c r="FH221" s="884">
        <v>0</v>
      </c>
      <c r="FI221" s="884">
        <v>0</v>
      </c>
      <c r="FJ221" s="884">
        <v>0</v>
      </c>
      <c r="FK221" s="884">
        <v>0</v>
      </c>
      <c r="FL221" s="884">
        <v>0</v>
      </c>
      <c r="FM221" s="884">
        <v>0</v>
      </c>
      <c r="FN221" s="884">
        <v>0</v>
      </c>
      <c r="FO221" s="884">
        <v>0</v>
      </c>
      <c r="FP221" s="884">
        <v>0</v>
      </c>
      <c r="FQ221" s="884">
        <v>0</v>
      </c>
      <c r="FR221" s="884">
        <v>0</v>
      </c>
      <c r="FS221" s="884">
        <v>0</v>
      </c>
      <c r="FT221" s="884">
        <v>0</v>
      </c>
      <c r="FU221" s="884">
        <v>0</v>
      </c>
      <c r="FV221" s="884">
        <v>0</v>
      </c>
      <c r="FW221" s="884">
        <v>0</v>
      </c>
      <c r="FX221" s="884">
        <v>0</v>
      </c>
      <c r="FY221" s="884">
        <v>0</v>
      </c>
      <c r="FZ221" s="884">
        <v>0</v>
      </c>
      <c r="GA221" s="884">
        <v>0</v>
      </c>
      <c r="GB221" s="884">
        <v>0</v>
      </c>
      <c r="GC221" s="884">
        <v>0</v>
      </c>
      <c r="GD221" s="884">
        <v>0</v>
      </c>
      <c r="GE221" s="884">
        <v>0</v>
      </c>
      <c r="GF221" s="884">
        <v>0</v>
      </c>
      <c r="GG221" s="884">
        <v>0</v>
      </c>
      <c r="GH221" s="884">
        <v>0</v>
      </c>
      <c r="GI221" s="884">
        <v>0</v>
      </c>
      <c r="GJ221" s="884">
        <v>0</v>
      </c>
      <c r="GK221" s="884">
        <v>0</v>
      </c>
      <c r="GL221" s="884">
        <v>0</v>
      </c>
    </row>
    <row r="222" spans="1:194" x14ac:dyDescent="0.2">
      <c r="A222" s="652" t="s">
        <v>1227</v>
      </c>
      <c r="B222" s="652" t="s">
        <v>687</v>
      </c>
      <c r="C222" s="884">
        <v>0</v>
      </c>
      <c r="D222" s="884">
        <v>0</v>
      </c>
      <c r="E222" s="884">
        <v>0</v>
      </c>
      <c r="F222" s="884">
        <v>0</v>
      </c>
      <c r="G222" s="884">
        <v>0</v>
      </c>
      <c r="H222" s="884">
        <v>0</v>
      </c>
      <c r="I222" s="884">
        <v>0</v>
      </c>
      <c r="J222" s="884">
        <v>0</v>
      </c>
      <c r="K222" s="884">
        <v>0</v>
      </c>
      <c r="L222" s="884">
        <v>0</v>
      </c>
      <c r="M222" s="884">
        <v>0</v>
      </c>
      <c r="N222" s="884">
        <v>0</v>
      </c>
      <c r="O222" s="884">
        <v>0</v>
      </c>
      <c r="P222" s="884">
        <v>0</v>
      </c>
      <c r="Q222" s="884"/>
      <c r="R222" s="884">
        <v>0</v>
      </c>
      <c r="S222" s="884">
        <v>0</v>
      </c>
      <c r="T222" s="884">
        <v>0</v>
      </c>
      <c r="U222" s="884">
        <v>0</v>
      </c>
      <c r="V222" s="884">
        <v>0</v>
      </c>
      <c r="W222" s="884">
        <v>0</v>
      </c>
      <c r="X222" s="884">
        <v>0</v>
      </c>
      <c r="Y222" s="884">
        <v>1.7666666666666667E-2</v>
      </c>
      <c r="Z222" s="884"/>
      <c r="AA222" s="884">
        <v>0</v>
      </c>
      <c r="AB222" s="884"/>
      <c r="AC222" s="884">
        <v>0</v>
      </c>
      <c r="AD222" s="884">
        <v>0</v>
      </c>
      <c r="AE222" s="884">
        <v>0</v>
      </c>
      <c r="AF222" s="884">
        <v>0</v>
      </c>
      <c r="AG222" s="884">
        <v>0</v>
      </c>
      <c r="AH222" s="884">
        <v>0</v>
      </c>
      <c r="AI222" s="884">
        <v>0</v>
      </c>
      <c r="AJ222" s="884">
        <v>0</v>
      </c>
      <c r="AK222" s="884">
        <v>0</v>
      </c>
      <c r="AL222" s="884">
        <v>0</v>
      </c>
      <c r="AM222" s="884">
        <v>0</v>
      </c>
      <c r="AN222" s="884">
        <v>0</v>
      </c>
      <c r="AO222" s="884">
        <v>0</v>
      </c>
      <c r="AP222" s="884">
        <v>0</v>
      </c>
      <c r="AQ222" s="884">
        <v>0</v>
      </c>
      <c r="AR222" s="884">
        <v>0</v>
      </c>
      <c r="AS222" s="884">
        <v>0</v>
      </c>
      <c r="AT222" s="884">
        <v>0</v>
      </c>
      <c r="AU222" s="884">
        <v>0</v>
      </c>
      <c r="AV222" s="884">
        <v>0</v>
      </c>
      <c r="AW222" s="884">
        <v>0</v>
      </c>
      <c r="AX222" s="884">
        <v>0</v>
      </c>
      <c r="AY222" s="884">
        <v>0</v>
      </c>
      <c r="AZ222" s="884">
        <v>0</v>
      </c>
      <c r="BA222" s="884">
        <v>0</v>
      </c>
      <c r="BB222" s="884">
        <v>0</v>
      </c>
      <c r="BC222" s="884">
        <v>0</v>
      </c>
      <c r="BD222" s="884">
        <v>0</v>
      </c>
      <c r="BE222" s="884">
        <v>0</v>
      </c>
      <c r="BF222" s="884"/>
      <c r="BG222" s="884"/>
      <c r="BH222" s="884"/>
      <c r="BI222" s="884"/>
      <c r="BJ222" s="884"/>
      <c r="BK222" s="884"/>
      <c r="BL222" s="884"/>
      <c r="BM222" s="884">
        <v>0</v>
      </c>
      <c r="BN222" s="884">
        <v>0</v>
      </c>
      <c r="BO222" s="884">
        <v>0</v>
      </c>
      <c r="BP222" s="884">
        <v>0</v>
      </c>
      <c r="BQ222" s="884"/>
      <c r="BR222" s="884">
        <v>0</v>
      </c>
      <c r="BS222" s="884">
        <v>0</v>
      </c>
      <c r="BT222" s="884">
        <v>0</v>
      </c>
      <c r="BU222" s="884">
        <v>0</v>
      </c>
      <c r="BV222" s="884">
        <v>0</v>
      </c>
      <c r="BW222" s="884">
        <v>0</v>
      </c>
      <c r="BX222" s="884">
        <v>0</v>
      </c>
      <c r="BY222" s="884">
        <v>0</v>
      </c>
      <c r="BZ222" s="884">
        <v>0</v>
      </c>
      <c r="CA222" s="884">
        <v>0</v>
      </c>
      <c r="CB222" s="884">
        <v>0</v>
      </c>
      <c r="CC222" s="884">
        <v>0</v>
      </c>
      <c r="CD222" s="884">
        <v>0</v>
      </c>
      <c r="CE222" s="884">
        <v>0</v>
      </c>
      <c r="CF222" s="884">
        <v>0</v>
      </c>
      <c r="CG222" s="884">
        <v>0</v>
      </c>
      <c r="CH222" s="884">
        <v>0</v>
      </c>
      <c r="CI222" s="884">
        <v>0</v>
      </c>
      <c r="CJ222" s="884">
        <v>0</v>
      </c>
      <c r="CK222" s="884">
        <v>0</v>
      </c>
      <c r="CL222" s="884">
        <v>0</v>
      </c>
      <c r="CM222" s="884">
        <v>0</v>
      </c>
      <c r="CN222" s="884">
        <v>0</v>
      </c>
      <c r="CO222" s="884">
        <v>0</v>
      </c>
      <c r="CP222" s="884">
        <v>0</v>
      </c>
      <c r="CQ222" s="884">
        <v>0</v>
      </c>
      <c r="CR222" s="884">
        <v>0</v>
      </c>
      <c r="CS222" s="884">
        <v>0</v>
      </c>
      <c r="CT222" s="884">
        <v>0</v>
      </c>
      <c r="CU222" s="884">
        <v>0</v>
      </c>
      <c r="CV222" s="884">
        <v>0</v>
      </c>
      <c r="CW222" s="884">
        <v>0</v>
      </c>
      <c r="CX222" s="884">
        <v>0</v>
      </c>
      <c r="CY222" s="884">
        <v>0</v>
      </c>
      <c r="CZ222" s="884">
        <v>0</v>
      </c>
      <c r="DA222" s="884">
        <v>0</v>
      </c>
      <c r="DB222" s="884"/>
      <c r="DC222" s="884">
        <v>0</v>
      </c>
      <c r="DD222" s="884">
        <v>0</v>
      </c>
      <c r="DE222" s="884">
        <v>0</v>
      </c>
      <c r="DF222" s="884">
        <v>0</v>
      </c>
      <c r="DG222" s="884">
        <v>0</v>
      </c>
      <c r="DH222" s="884">
        <v>0</v>
      </c>
      <c r="DI222" s="884">
        <v>0</v>
      </c>
      <c r="DJ222" s="884">
        <v>0</v>
      </c>
      <c r="DK222" s="884">
        <v>0</v>
      </c>
      <c r="DL222" s="884">
        <v>0</v>
      </c>
      <c r="DM222" s="884">
        <v>0</v>
      </c>
      <c r="DN222" s="884">
        <v>0</v>
      </c>
      <c r="DO222" s="884">
        <v>0</v>
      </c>
      <c r="DP222" s="884">
        <v>0</v>
      </c>
      <c r="DQ222" s="884">
        <v>0</v>
      </c>
      <c r="DR222" s="884">
        <v>0</v>
      </c>
      <c r="DS222" s="884">
        <v>0</v>
      </c>
      <c r="DT222" s="884">
        <v>0</v>
      </c>
      <c r="DU222" s="884">
        <v>0</v>
      </c>
      <c r="DV222" s="884">
        <v>0</v>
      </c>
      <c r="DW222" s="884">
        <v>0</v>
      </c>
      <c r="DX222" s="884">
        <v>0</v>
      </c>
      <c r="DY222" s="884"/>
      <c r="DZ222" s="884">
        <v>0</v>
      </c>
      <c r="EA222" s="884">
        <v>0</v>
      </c>
      <c r="EB222" s="884">
        <v>0</v>
      </c>
      <c r="EC222" s="884">
        <v>0</v>
      </c>
      <c r="ED222" s="884">
        <v>0</v>
      </c>
      <c r="EE222" s="884">
        <v>0</v>
      </c>
      <c r="EF222" s="884">
        <v>0</v>
      </c>
      <c r="EG222" s="884">
        <v>0</v>
      </c>
      <c r="EH222" s="884">
        <v>0</v>
      </c>
      <c r="EI222" s="884">
        <v>0</v>
      </c>
      <c r="EJ222" s="884">
        <v>0</v>
      </c>
      <c r="EK222" s="884">
        <v>0</v>
      </c>
      <c r="EL222" s="884">
        <v>0</v>
      </c>
      <c r="EM222" s="884">
        <v>0</v>
      </c>
      <c r="EN222" s="884">
        <v>0</v>
      </c>
      <c r="EO222" s="884">
        <v>0</v>
      </c>
      <c r="EP222" s="884">
        <v>0</v>
      </c>
      <c r="EQ222" s="884">
        <v>0</v>
      </c>
      <c r="ER222" s="884">
        <v>0</v>
      </c>
      <c r="ES222" s="884">
        <v>0</v>
      </c>
      <c r="ET222" s="884">
        <v>0</v>
      </c>
      <c r="EU222" s="884">
        <v>0</v>
      </c>
      <c r="EV222" s="884">
        <v>0</v>
      </c>
      <c r="EW222" s="884">
        <v>0</v>
      </c>
      <c r="EX222" s="884">
        <v>0</v>
      </c>
      <c r="EY222" s="884">
        <v>0</v>
      </c>
      <c r="EZ222" s="884">
        <v>0</v>
      </c>
      <c r="FA222" s="884">
        <v>0</v>
      </c>
      <c r="FB222" s="884">
        <v>0</v>
      </c>
      <c r="FC222" s="884">
        <v>0</v>
      </c>
      <c r="FD222" s="884">
        <v>0</v>
      </c>
      <c r="FE222" s="884">
        <v>0</v>
      </c>
      <c r="FF222" s="884">
        <v>0</v>
      </c>
      <c r="FG222" s="884">
        <v>0</v>
      </c>
      <c r="FH222" s="884">
        <v>0</v>
      </c>
      <c r="FI222" s="884">
        <v>0</v>
      </c>
      <c r="FJ222" s="884">
        <v>0</v>
      </c>
      <c r="FK222" s="884">
        <v>0</v>
      </c>
      <c r="FL222" s="884">
        <v>0</v>
      </c>
      <c r="FM222" s="884">
        <v>0</v>
      </c>
      <c r="FN222" s="884">
        <v>0</v>
      </c>
      <c r="FO222" s="884">
        <v>0</v>
      </c>
      <c r="FP222" s="884">
        <v>0</v>
      </c>
      <c r="FQ222" s="884">
        <v>0</v>
      </c>
      <c r="FR222" s="884">
        <v>0</v>
      </c>
      <c r="FS222" s="884">
        <v>0</v>
      </c>
      <c r="FT222" s="884">
        <v>0</v>
      </c>
      <c r="FU222" s="884">
        <v>0</v>
      </c>
      <c r="FV222" s="884">
        <v>0</v>
      </c>
      <c r="FW222" s="884">
        <v>0</v>
      </c>
      <c r="FX222" s="884">
        <v>0</v>
      </c>
      <c r="FY222" s="884">
        <v>0</v>
      </c>
      <c r="FZ222" s="884">
        <v>0</v>
      </c>
      <c r="GA222" s="884">
        <v>0</v>
      </c>
      <c r="GB222" s="884">
        <v>0</v>
      </c>
      <c r="GC222" s="884">
        <v>0</v>
      </c>
      <c r="GD222" s="884">
        <v>0</v>
      </c>
      <c r="GE222" s="884">
        <v>0</v>
      </c>
      <c r="GF222" s="884">
        <v>0</v>
      </c>
      <c r="GG222" s="884">
        <v>0</v>
      </c>
      <c r="GH222" s="884">
        <v>0</v>
      </c>
      <c r="GI222" s="884">
        <v>0</v>
      </c>
      <c r="GJ222" s="884">
        <v>0</v>
      </c>
      <c r="GK222" s="884">
        <v>0</v>
      </c>
      <c r="GL222" s="884">
        <v>0</v>
      </c>
    </row>
    <row r="223" spans="1:194" x14ac:dyDescent="0.2">
      <c r="A223" s="652" t="s">
        <v>1228</v>
      </c>
      <c r="B223" s="652" t="s">
        <v>688</v>
      </c>
      <c r="C223" s="884">
        <v>0</v>
      </c>
      <c r="D223" s="884">
        <v>0</v>
      </c>
      <c r="E223" s="884">
        <v>0</v>
      </c>
      <c r="F223" s="884">
        <v>0</v>
      </c>
      <c r="G223" s="884">
        <v>0</v>
      </c>
      <c r="H223" s="884">
        <v>0</v>
      </c>
      <c r="I223" s="884">
        <v>0</v>
      </c>
      <c r="J223" s="884">
        <v>0</v>
      </c>
      <c r="K223" s="884">
        <v>0</v>
      </c>
      <c r="L223" s="884">
        <v>0</v>
      </c>
      <c r="M223" s="884">
        <v>0</v>
      </c>
      <c r="N223" s="884">
        <v>0</v>
      </c>
      <c r="O223" s="884">
        <v>0</v>
      </c>
      <c r="P223" s="884">
        <v>0</v>
      </c>
      <c r="Q223" s="884"/>
      <c r="R223" s="884">
        <v>0</v>
      </c>
      <c r="S223" s="884">
        <v>0</v>
      </c>
      <c r="T223" s="884">
        <v>0</v>
      </c>
      <c r="U223" s="884">
        <v>0</v>
      </c>
      <c r="V223" s="884">
        <v>0</v>
      </c>
      <c r="W223" s="884">
        <v>0</v>
      </c>
      <c r="X223" s="884">
        <v>0</v>
      </c>
      <c r="Y223" s="884">
        <v>0</v>
      </c>
      <c r="Z223" s="884"/>
      <c r="AA223" s="884">
        <v>0</v>
      </c>
      <c r="AB223" s="884"/>
      <c r="AC223" s="884">
        <v>0</v>
      </c>
      <c r="AD223" s="884">
        <v>0</v>
      </c>
      <c r="AE223" s="884">
        <v>0</v>
      </c>
      <c r="AF223" s="884">
        <v>0</v>
      </c>
      <c r="AG223" s="884">
        <v>0</v>
      </c>
      <c r="AH223" s="884">
        <v>0</v>
      </c>
      <c r="AI223" s="884">
        <v>0</v>
      </c>
      <c r="AJ223" s="884">
        <v>0</v>
      </c>
      <c r="AK223" s="884">
        <v>0</v>
      </c>
      <c r="AL223" s="884">
        <v>0</v>
      </c>
      <c r="AM223" s="884">
        <v>0</v>
      </c>
      <c r="AN223" s="884">
        <v>0</v>
      </c>
      <c r="AO223" s="884">
        <v>0</v>
      </c>
      <c r="AP223" s="884">
        <v>0</v>
      </c>
      <c r="AQ223" s="884">
        <v>0</v>
      </c>
      <c r="AR223" s="884">
        <v>0</v>
      </c>
      <c r="AS223" s="884">
        <v>0</v>
      </c>
      <c r="AT223" s="884">
        <v>0</v>
      </c>
      <c r="AU223" s="884">
        <v>0</v>
      </c>
      <c r="AV223" s="884">
        <v>0</v>
      </c>
      <c r="AW223" s="884">
        <v>0</v>
      </c>
      <c r="AX223" s="884">
        <v>0</v>
      </c>
      <c r="AY223" s="884">
        <v>0</v>
      </c>
      <c r="AZ223" s="884">
        <v>0</v>
      </c>
      <c r="BA223" s="884">
        <v>0</v>
      </c>
      <c r="BB223" s="884">
        <v>0</v>
      </c>
      <c r="BC223" s="884">
        <v>0</v>
      </c>
      <c r="BD223" s="884">
        <v>0</v>
      </c>
      <c r="BE223" s="884">
        <v>0</v>
      </c>
      <c r="BF223" s="884"/>
      <c r="BG223" s="884"/>
      <c r="BH223" s="884"/>
      <c r="BI223" s="884"/>
      <c r="BJ223" s="884"/>
      <c r="BK223" s="884"/>
      <c r="BL223" s="884"/>
      <c r="BM223" s="884">
        <v>0</v>
      </c>
      <c r="BN223" s="884">
        <v>0</v>
      </c>
      <c r="BO223" s="884">
        <v>0</v>
      </c>
      <c r="BP223" s="884">
        <v>0</v>
      </c>
      <c r="BQ223" s="884"/>
      <c r="BR223" s="884">
        <v>0</v>
      </c>
      <c r="BS223" s="884">
        <v>0</v>
      </c>
      <c r="BT223" s="884">
        <v>0</v>
      </c>
      <c r="BU223" s="884">
        <v>0</v>
      </c>
      <c r="BV223" s="884">
        <v>0</v>
      </c>
      <c r="BW223" s="884">
        <v>0</v>
      </c>
      <c r="BX223" s="884">
        <v>0</v>
      </c>
      <c r="BY223" s="884">
        <v>0</v>
      </c>
      <c r="BZ223" s="884">
        <v>0</v>
      </c>
      <c r="CA223" s="884"/>
      <c r="CB223" s="884">
        <v>0</v>
      </c>
      <c r="CC223" s="884">
        <v>0</v>
      </c>
      <c r="CD223" s="884">
        <v>0</v>
      </c>
      <c r="CE223" s="884">
        <v>0</v>
      </c>
      <c r="CF223" s="884">
        <v>0</v>
      </c>
      <c r="CG223" s="884">
        <v>0</v>
      </c>
      <c r="CH223" s="884">
        <v>0</v>
      </c>
      <c r="CI223" s="884">
        <v>0</v>
      </c>
      <c r="CJ223" s="884">
        <v>0</v>
      </c>
      <c r="CK223" s="884">
        <v>0</v>
      </c>
      <c r="CL223" s="884">
        <v>0</v>
      </c>
      <c r="CM223" s="884">
        <v>0</v>
      </c>
      <c r="CN223" s="884">
        <v>0</v>
      </c>
      <c r="CO223" s="884">
        <v>0</v>
      </c>
      <c r="CP223" s="884">
        <v>0</v>
      </c>
      <c r="CQ223" s="884">
        <v>0</v>
      </c>
      <c r="CR223" s="884">
        <v>0</v>
      </c>
      <c r="CS223" s="884">
        <v>0</v>
      </c>
      <c r="CT223" s="884">
        <v>0</v>
      </c>
      <c r="CU223" s="884">
        <v>0</v>
      </c>
      <c r="CV223" s="884">
        <v>0</v>
      </c>
      <c r="CW223" s="884">
        <v>0</v>
      </c>
      <c r="CX223" s="884">
        <v>0</v>
      </c>
      <c r="CY223" s="884">
        <v>0</v>
      </c>
      <c r="CZ223" s="884">
        <v>0</v>
      </c>
      <c r="DA223" s="884">
        <v>0</v>
      </c>
      <c r="DB223" s="884"/>
      <c r="DC223" s="884">
        <v>0</v>
      </c>
      <c r="DD223" s="884">
        <v>0</v>
      </c>
      <c r="DE223" s="884">
        <v>0</v>
      </c>
      <c r="DF223" s="884">
        <v>0</v>
      </c>
      <c r="DG223" s="884">
        <v>0</v>
      </c>
      <c r="DH223" s="884">
        <v>0</v>
      </c>
      <c r="DI223" s="884">
        <v>0</v>
      </c>
      <c r="DJ223" s="884">
        <v>0</v>
      </c>
      <c r="DK223" s="884">
        <v>0</v>
      </c>
      <c r="DL223" s="884">
        <v>0</v>
      </c>
      <c r="DM223" s="884">
        <v>0</v>
      </c>
      <c r="DN223" s="884">
        <v>0</v>
      </c>
      <c r="DO223" s="884">
        <v>0</v>
      </c>
      <c r="DP223" s="884">
        <v>0</v>
      </c>
      <c r="DQ223" s="884">
        <v>0</v>
      </c>
      <c r="DR223" s="884">
        <v>0</v>
      </c>
      <c r="DS223" s="884">
        <v>0</v>
      </c>
      <c r="DT223" s="884">
        <v>0</v>
      </c>
      <c r="DU223" s="884">
        <v>0</v>
      </c>
      <c r="DV223" s="884">
        <v>0</v>
      </c>
      <c r="DW223" s="884">
        <v>0</v>
      </c>
      <c r="DX223" s="884">
        <v>0</v>
      </c>
      <c r="DY223" s="884"/>
      <c r="DZ223" s="884">
        <v>0</v>
      </c>
      <c r="EA223" s="884">
        <v>0</v>
      </c>
      <c r="EB223" s="884">
        <v>0</v>
      </c>
      <c r="EC223" s="884">
        <v>0</v>
      </c>
      <c r="ED223" s="884">
        <v>0</v>
      </c>
      <c r="EE223" s="884">
        <v>0</v>
      </c>
      <c r="EF223" s="884">
        <v>0</v>
      </c>
      <c r="EG223" s="884">
        <v>0</v>
      </c>
      <c r="EH223" s="884">
        <v>0</v>
      </c>
      <c r="EI223" s="884">
        <v>0</v>
      </c>
      <c r="EJ223" s="884">
        <v>0</v>
      </c>
      <c r="EK223" s="884">
        <v>0</v>
      </c>
      <c r="EL223" s="884">
        <v>0</v>
      </c>
      <c r="EM223" s="884">
        <v>0</v>
      </c>
      <c r="EN223" s="884">
        <v>0</v>
      </c>
      <c r="EO223" s="884">
        <v>0</v>
      </c>
      <c r="EP223" s="884">
        <v>0</v>
      </c>
      <c r="EQ223" s="884">
        <v>0</v>
      </c>
      <c r="ER223" s="884">
        <v>0</v>
      </c>
      <c r="ES223" s="884">
        <v>0</v>
      </c>
      <c r="ET223" s="884">
        <v>0</v>
      </c>
      <c r="EU223" s="884">
        <v>0</v>
      </c>
      <c r="EV223" s="884">
        <v>0</v>
      </c>
      <c r="EW223" s="884">
        <v>0</v>
      </c>
      <c r="EX223" s="884">
        <v>0</v>
      </c>
      <c r="EY223" s="884">
        <v>0</v>
      </c>
      <c r="EZ223" s="884">
        <v>0</v>
      </c>
      <c r="FA223" s="884">
        <v>0</v>
      </c>
      <c r="FB223" s="884">
        <v>0</v>
      </c>
      <c r="FC223" s="884">
        <v>0</v>
      </c>
      <c r="FD223" s="884">
        <v>0</v>
      </c>
      <c r="FE223" s="884">
        <v>0</v>
      </c>
      <c r="FF223" s="884">
        <v>0</v>
      </c>
      <c r="FG223" s="884">
        <v>0</v>
      </c>
      <c r="FH223" s="884">
        <v>0</v>
      </c>
      <c r="FI223" s="884">
        <v>0</v>
      </c>
      <c r="FJ223" s="884">
        <v>0</v>
      </c>
      <c r="FK223" s="884">
        <v>0</v>
      </c>
      <c r="FL223" s="884">
        <v>0</v>
      </c>
      <c r="FM223" s="884">
        <v>0</v>
      </c>
      <c r="FN223" s="884">
        <v>0</v>
      </c>
      <c r="FO223" s="884">
        <v>0</v>
      </c>
      <c r="FP223" s="884">
        <v>0</v>
      </c>
      <c r="FQ223" s="884">
        <v>0</v>
      </c>
      <c r="FR223" s="884">
        <v>0</v>
      </c>
      <c r="FS223" s="884">
        <v>0</v>
      </c>
      <c r="FT223" s="884">
        <v>0</v>
      </c>
      <c r="FU223" s="884">
        <v>0</v>
      </c>
      <c r="FV223" s="884">
        <v>0</v>
      </c>
      <c r="FW223" s="884">
        <v>0</v>
      </c>
      <c r="FX223" s="884">
        <v>0</v>
      </c>
      <c r="FY223" s="884">
        <v>0</v>
      </c>
      <c r="FZ223" s="884">
        <v>0</v>
      </c>
      <c r="GA223" s="884">
        <v>0</v>
      </c>
      <c r="GB223" s="884">
        <v>0</v>
      </c>
      <c r="GC223" s="884">
        <v>0</v>
      </c>
      <c r="GD223" s="884">
        <v>0</v>
      </c>
      <c r="GE223" s="884">
        <v>0</v>
      </c>
      <c r="GF223" s="884">
        <v>0</v>
      </c>
      <c r="GG223" s="884">
        <v>0</v>
      </c>
      <c r="GH223" s="884">
        <v>0</v>
      </c>
      <c r="GI223" s="884">
        <v>0</v>
      </c>
      <c r="GJ223" s="884">
        <v>0</v>
      </c>
      <c r="GK223" s="884">
        <v>0</v>
      </c>
      <c r="GL223" s="884">
        <v>0</v>
      </c>
    </row>
    <row r="224" spans="1:194" x14ac:dyDescent="0.2">
      <c r="A224" s="652" t="s">
        <v>1231</v>
      </c>
      <c r="B224" s="652" t="s">
        <v>690</v>
      </c>
      <c r="C224" s="884"/>
      <c r="D224" s="884">
        <v>0</v>
      </c>
      <c r="E224" s="884"/>
      <c r="F224" s="884">
        <v>0</v>
      </c>
      <c r="G224" s="884">
        <v>0</v>
      </c>
      <c r="H224" s="884"/>
      <c r="I224" s="884">
        <v>0</v>
      </c>
      <c r="J224" s="884"/>
      <c r="K224" s="884">
        <v>0</v>
      </c>
      <c r="L224" s="884">
        <v>0</v>
      </c>
      <c r="M224" s="884">
        <v>0</v>
      </c>
      <c r="N224" s="884">
        <v>0</v>
      </c>
      <c r="O224" s="884">
        <v>0</v>
      </c>
      <c r="P224" s="884">
        <v>0</v>
      </c>
      <c r="Q224" s="884"/>
      <c r="R224" s="884">
        <v>0</v>
      </c>
      <c r="S224" s="884">
        <v>0</v>
      </c>
      <c r="T224" s="884">
        <v>0</v>
      </c>
      <c r="U224" s="884"/>
      <c r="V224" s="884">
        <v>0</v>
      </c>
      <c r="W224" s="884">
        <v>0</v>
      </c>
      <c r="X224" s="884">
        <v>0</v>
      </c>
      <c r="Y224" s="884">
        <v>0</v>
      </c>
      <c r="Z224" s="884"/>
      <c r="AA224" s="884"/>
      <c r="AB224" s="884"/>
      <c r="AC224" s="884">
        <v>0</v>
      </c>
      <c r="AD224" s="884">
        <v>0</v>
      </c>
      <c r="AE224" s="884">
        <v>0</v>
      </c>
      <c r="AF224" s="884">
        <v>0</v>
      </c>
      <c r="AG224" s="884">
        <v>0</v>
      </c>
      <c r="AH224" s="884">
        <v>0</v>
      </c>
      <c r="AI224" s="884">
        <v>0</v>
      </c>
      <c r="AJ224" s="884"/>
      <c r="AK224" s="884">
        <v>0</v>
      </c>
      <c r="AL224" s="884">
        <v>0</v>
      </c>
      <c r="AM224" s="884">
        <v>0</v>
      </c>
      <c r="AN224" s="884">
        <v>0</v>
      </c>
      <c r="AO224" s="884">
        <v>0</v>
      </c>
      <c r="AP224" s="884">
        <v>0</v>
      </c>
      <c r="AQ224" s="884">
        <v>0</v>
      </c>
      <c r="AR224" s="884">
        <v>0</v>
      </c>
      <c r="AS224" s="884">
        <v>0</v>
      </c>
      <c r="AT224" s="884">
        <v>0</v>
      </c>
      <c r="AU224" s="884">
        <v>0</v>
      </c>
      <c r="AV224" s="884"/>
      <c r="AW224" s="884">
        <v>0</v>
      </c>
      <c r="AX224" s="884">
        <v>0</v>
      </c>
      <c r="AY224" s="884">
        <v>0</v>
      </c>
      <c r="AZ224" s="884">
        <v>0</v>
      </c>
      <c r="BA224" s="884">
        <v>0</v>
      </c>
      <c r="BB224" s="884">
        <v>0</v>
      </c>
      <c r="BC224" s="884">
        <v>0</v>
      </c>
      <c r="BD224" s="884">
        <v>0</v>
      </c>
      <c r="BE224" s="884"/>
      <c r="BF224" s="884"/>
      <c r="BG224" s="884"/>
      <c r="BH224" s="884"/>
      <c r="BI224" s="884"/>
      <c r="BJ224" s="884"/>
      <c r="BK224" s="884"/>
      <c r="BL224" s="884"/>
      <c r="BM224" s="884">
        <v>0</v>
      </c>
      <c r="BN224" s="884"/>
      <c r="BO224" s="884">
        <v>0</v>
      </c>
      <c r="BP224" s="884">
        <v>0</v>
      </c>
      <c r="BQ224" s="884"/>
      <c r="BR224" s="884">
        <v>0</v>
      </c>
      <c r="BS224" s="884">
        <v>0</v>
      </c>
      <c r="BT224" s="884">
        <v>0</v>
      </c>
      <c r="BU224" s="884"/>
      <c r="BV224" s="884">
        <v>0</v>
      </c>
      <c r="BW224" s="884">
        <v>0</v>
      </c>
      <c r="BX224" s="884">
        <v>0</v>
      </c>
      <c r="BY224" s="884">
        <v>0</v>
      </c>
      <c r="BZ224" s="884">
        <v>0</v>
      </c>
      <c r="CA224" s="884">
        <v>0</v>
      </c>
      <c r="CB224" s="884">
        <v>0</v>
      </c>
      <c r="CC224" s="884">
        <v>0</v>
      </c>
      <c r="CD224" s="884">
        <v>0</v>
      </c>
      <c r="CE224" s="884">
        <v>0</v>
      </c>
      <c r="CF224" s="884">
        <v>0</v>
      </c>
      <c r="CG224" s="884">
        <v>0</v>
      </c>
      <c r="CH224" s="884">
        <v>0</v>
      </c>
      <c r="CI224" s="884"/>
      <c r="CJ224" s="884">
        <v>0</v>
      </c>
      <c r="CK224" s="884">
        <v>0</v>
      </c>
      <c r="CL224" s="884">
        <v>0</v>
      </c>
      <c r="CM224" s="884">
        <v>0</v>
      </c>
      <c r="CN224" s="884">
        <v>0</v>
      </c>
      <c r="CO224" s="884">
        <v>0</v>
      </c>
      <c r="CP224" s="884">
        <v>0</v>
      </c>
      <c r="CQ224" s="884">
        <v>0</v>
      </c>
      <c r="CR224" s="884">
        <v>0</v>
      </c>
      <c r="CS224" s="884">
        <v>0</v>
      </c>
      <c r="CT224" s="884">
        <v>0</v>
      </c>
      <c r="CU224" s="884">
        <v>0</v>
      </c>
      <c r="CV224" s="884">
        <v>0</v>
      </c>
      <c r="CW224" s="884">
        <v>0</v>
      </c>
      <c r="CX224" s="884">
        <v>0</v>
      </c>
      <c r="CY224" s="884"/>
      <c r="CZ224" s="884">
        <v>0</v>
      </c>
      <c r="DA224" s="884">
        <v>0</v>
      </c>
      <c r="DB224" s="884"/>
      <c r="DC224" s="884">
        <v>0</v>
      </c>
      <c r="DD224" s="884">
        <v>0</v>
      </c>
      <c r="DE224" s="884"/>
      <c r="DF224" s="884"/>
      <c r="DG224" s="884">
        <v>0</v>
      </c>
      <c r="DH224" s="884">
        <v>0</v>
      </c>
      <c r="DI224" s="884">
        <v>0</v>
      </c>
      <c r="DJ224" s="884">
        <v>0</v>
      </c>
      <c r="DK224" s="884">
        <v>0</v>
      </c>
      <c r="DL224" s="884">
        <v>0</v>
      </c>
      <c r="DM224" s="884">
        <v>0</v>
      </c>
      <c r="DN224" s="884">
        <v>0</v>
      </c>
      <c r="DO224" s="884">
        <v>0</v>
      </c>
      <c r="DP224" s="884">
        <v>0</v>
      </c>
      <c r="DQ224" s="884">
        <v>0</v>
      </c>
      <c r="DR224" s="884">
        <v>0</v>
      </c>
      <c r="DS224" s="884">
        <v>0</v>
      </c>
      <c r="DT224" s="884">
        <v>0</v>
      </c>
      <c r="DU224" s="884">
        <v>0</v>
      </c>
      <c r="DV224" s="884">
        <v>0</v>
      </c>
      <c r="DW224" s="884">
        <v>0</v>
      </c>
      <c r="DX224" s="884">
        <v>0</v>
      </c>
      <c r="DY224" s="884"/>
      <c r="DZ224" s="884">
        <v>0</v>
      </c>
      <c r="EA224" s="884">
        <v>0</v>
      </c>
      <c r="EB224" s="884">
        <v>0</v>
      </c>
      <c r="EC224" s="884">
        <v>0</v>
      </c>
      <c r="ED224" s="884">
        <v>0</v>
      </c>
      <c r="EE224" s="884">
        <v>0</v>
      </c>
      <c r="EF224" s="884">
        <v>0</v>
      </c>
      <c r="EG224" s="884">
        <v>0</v>
      </c>
      <c r="EH224" s="884">
        <v>0</v>
      </c>
      <c r="EI224" s="884">
        <v>0</v>
      </c>
      <c r="EJ224" s="884">
        <v>0</v>
      </c>
      <c r="EK224" s="884">
        <v>0</v>
      </c>
      <c r="EL224" s="884">
        <v>0</v>
      </c>
      <c r="EM224" s="884">
        <v>0</v>
      </c>
      <c r="EN224" s="884">
        <v>0</v>
      </c>
      <c r="EO224" s="884">
        <v>0</v>
      </c>
      <c r="EP224" s="884">
        <v>0</v>
      </c>
      <c r="EQ224" s="884">
        <v>0</v>
      </c>
      <c r="ER224" s="884">
        <v>0</v>
      </c>
      <c r="ES224" s="884">
        <v>0</v>
      </c>
      <c r="ET224" s="884">
        <v>0</v>
      </c>
      <c r="EU224" s="884">
        <v>0</v>
      </c>
      <c r="EV224" s="884">
        <v>0</v>
      </c>
      <c r="EW224" s="884">
        <v>0</v>
      </c>
      <c r="EX224" s="884">
        <v>0</v>
      </c>
      <c r="EY224" s="884">
        <v>0</v>
      </c>
      <c r="EZ224" s="884">
        <v>0</v>
      </c>
      <c r="FA224" s="884">
        <v>0</v>
      </c>
      <c r="FB224" s="884">
        <v>0</v>
      </c>
      <c r="FC224" s="884">
        <v>0</v>
      </c>
      <c r="FD224" s="884"/>
      <c r="FE224" s="884">
        <v>0</v>
      </c>
      <c r="FF224" s="884"/>
      <c r="FG224" s="884">
        <v>0</v>
      </c>
      <c r="FH224" s="884">
        <v>0</v>
      </c>
      <c r="FI224" s="884">
        <v>0</v>
      </c>
      <c r="FJ224" s="884">
        <v>0</v>
      </c>
      <c r="FK224" s="884">
        <v>0</v>
      </c>
      <c r="FL224" s="884">
        <v>0</v>
      </c>
      <c r="FM224" s="884">
        <v>0</v>
      </c>
      <c r="FN224" s="884">
        <v>0</v>
      </c>
      <c r="FO224" s="884">
        <v>0</v>
      </c>
      <c r="FP224" s="884">
        <v>0</v>
      </c>
      <c r="FQ224" s="884"/>
      <c r="FR224" s="884">
        <v>0</v>
      </c>
      <c r="FS224" s="884">
        <v>0</v>
      </c>
      <c r="FT224" s="884">
        <v>0</v>
      </c>
      <c r="FU224" s="884">
        <v>0</v>
      </c>
      <c r="FV224" s="884">
        <v>0</v>
      </c>
      <c r="FW224" s="884">
        <v>0</v>
      </c>
      <c r="FX224" s="884">
        <v>0</v>
      </c>
      <c r="FY224" s="884">
        <v>0</v>
      </c>
      <c r="FZ224" s="884">
        <v>0</v>
      </c>
      <c r="GA224" s="884">
        <v>0</v>
      </c>
      <c r="GB224" s="884">
        <v>0</v>
      </c>
      <c r="GC224" s="884">
        <v>0</v>
      </c>
      <c r="GD224" s="884"/>
      <c r="GE224" s="884">
        <v>0</v>
      </c>
      <c r="GF224" s="884">
        <v>0</v>
      </c>
      <c r="GG224" s="884">
        <v>0</v>
      </c>
      <c r="GH224" s="884">
        <v>0</v>
      </c>
      <c r="GI224" s="884">
        <v>0</v>
      </c>
      <c r="GJ224" s="884">
        <v>0</v>
      </c>
      <c r="GK224" s="884">
        <v>0</v>
      </c>
      <c r="GL224" s="884">
        <v>0</v>
      </c>
    </row>
    <row r="225" spans="1:194" x14ac:dyDescent="0.2">
      <c r="A225" s="652" t="s">
        <v>1232</v>
      </c>
      <c r="B225" s="652" t="s">
        <v>691</v>
      </c>
      <c r="C225" s="884"/>
      <c r="D225" s="884"/>
      <c r="E225" s="884"/>
      <c r="F225" s="884">
        <v>0</v>
      </c>
      <c r="G225" s="884">
        <v>0</v>
      </c>
      <c r="H225" s="884"/>
      <c r="I225" s="884">
        <v>0</v>
      </c>
      <c r="J225" s="884">
        <v>0</v>
      </c>
      <c r="K225" s="884">
        <v>0</v>
      </c>
      <c r="L225" s="884">
        <v>0</v>
      </c>
      <c r="M225" s="884">
        <v>0</v>
      </c>
      <c r="N225" s="884">
        <v>0</v>
      </c>
      <c r="O225" s="884">
        <v>0</v>
      </c>
      <c r="P225" s="884">
        <v>0</v>
      </c>
      <c r="Q225" s="884"/>
      <c r="R225" s="884">
        <v>0</v>
      </c>
      <c r="S225" s="884">
        <v>0</v>
      </c>
      <c r="T225" s="884">
        <v>0</v>
      </c>
      <c r="U225" s="884"/>
      <c r="V225" s="884"/>
      <c r="W225" s="884">
        <v>0</v>
      </c>
      <c r="X225" s="884"/>
      <c r="Y225" s="884">
        <v>0</v>
      </c>
      <c r="Z225" s="884"/>
      <c r="AA225" s="884">
        <v>0</v>
      </c>
      <c r="AB225" s="884"/>
      <c r="AC225" s="884"/>
      <c r="AD225" s="884"/>
      <c r="AE225" s="884">
        <v>0</v>
      </c>
      <c r="AF225" s="884">
        <v>0</v>
      </c>
      <c r="AG225" s="884">
        <v>0</v>
      </c>
      <c r="AH225" s="884">
        <v>0</v>
      </c>
      <c r="AI225" s="884">
        <v>0</v>
      </c>
      <c r="AJ225" s="884"/>
      <c r="AK225" s="884"/>
      <c r="AL225" s="884">
        <v>0</v>
      </c>
      <c r="AM225" s="884">
        <v>0</v>
      </c>
      <c r="AN225" s="884">
        <v>0</v>
      </c>
      <c r="AO225" s="884">
        <v>0</v>
      </c>
      <c r="AP225" s="884"/>
      <c r="AQ225" s="884">
        <v>0</v>
      </c>
      <c r="AR225" s="884">
        <v>0</v>
      </c>
      <c r="AS225" s="884">
        <v>0</v>
      </c>
      <c r="AT225" s="884">
        <v>0</v>
      </c>
      <c r="AU225" s="884">
        <v>0</v>
      </c>
      <c r="AV225" s="884">
        <v>0</v>
      </c>
      <c r="AW225" s="884">
        <v>0</v>
      </c>
      <c r="AX225" s="884"/>
      <c r="AY225" s="884">
        <v>0</v>
      </c>
      <c r="AZ225" s="884"/>
      <c r="BA225" s="884">
        <v>0</v>
      </c>
      <c r="BB225" s="884">
        <v>0</v>
      </c>
      <c r="BC225" s="884"/>
      <c r="BD225" s="884">
        <v>0</v>
      </c>
      <c r="BE225" s="884"/>
      <c r="BF225" s="884"/>
      <c r="BG225" s="884"/>
      <c r="BH225" s="884"/>
      <c r="BI225" s="884"/>
      <c r="BJ225" s="884"/>
      <c r="BK225" s="884"/>
      <c r="BL225" s="884"/>
      <c r="BM225" s="884">
        <v>0</v>
      </c>
      <c r="BN225" s="884"/>
      <c r="BO225" s="884">
        <v>0</v>
      </c>
      <c r="BP225" s="884">
        <v>0</v>
      </c>
      <c r="BQ225" s="884"/>
      <c r="BR225" s="884">
        <v>0</v>
      </c>
      <c r="BS225" s="884">
        <v>0</v>
      </c>
      <c r="BT225" s="884">
        <v>0</v>
      </c>
      <c r="BU225" s="884">
        <v>0</v>
      </c>
      <c r="BV225" s="884">
        <v>0</v>
      </c>
      <c r="BW225" s="884">
        <v>0</v>
      </c>
      <c r="BX225" s="884">
        <v>0</v>
      </c>
      <c r="BY225" s="884">
        <v>0</v>
      </c>
      <c r="BZ225" s="884">
        <v>0</v>
      </c>
      <c r="CA225" s="884">
        <v>0</v>
      </c>
      <c r="CB225" s="884">
        <v>0</v>
      </c>
      <c r="CC225" s="884">
        <v>0</v>
      </c>
      <c r="CD225" s="884">
        <v>0</v>
      </c>
      <c r="CE225" s="884"/>
      <c r="CF225" s="884"/>
      <c r="CG225" s="884">
        <v>0</v>
      </c>
      <c r="CH225" s="884">
        <v>0</v>
      </c>
      <c r="CI225" s="884"/>
      <c r="CJ225" s="884">
        <v>0</v>
      </c>
      <c r="CK225" s="884">
        <v>0</v>
      </c>
      <c r="CL225" s="884"/>
      <c r="CM225" s="884">
        <v>0</v>
      </c>
      <c r="CN225" s="884"/>
      <c r="CO225" s="884"/>
      <c r="CP225" s="884">
        <v>0</v>
      </c>
      <c r="CQ225" s="884">
        <v>0</v>
      </c>
      <c r="CR225" s="884">
        <v>0</v>
      </c>
      <c r="CS225" s="884">
        <v>0</v>
      </c>
      <c r="CT225" s="884">
        <v>0</v>
      </c>
      <c r="CU225" s="884">
        <v>0</v>
      </c>
      <c r="CV225" s="884">
        <v>0</v>
      </c>
      <c r="CW225" s="884">
        <v>0</v>
      </c>
      <c r="CX225" s="884"/>
      <c r="CY225" s="884"/>
      <c r="CZ225" s="884"/>
      <c r="DA225" s="884">
        <v>0</v>
      </c>
      <c r="DB225" s="884"/>
      <c r="DC225" s="884"/>
      <c r="DD225" s="884">
        <v>0</v>
      </c>
      <c r="DE225" s="884">
        <v>0</v>
      </c>
      <c r="DF225" s="884">
        <v>0</v>
      </c>
      <c r="DG225" s="884">
        <v>0</v>
      </c>
      <c r="DH225" s="884">
        <v>0</v>
      </c>
      <c r="DI225" s="884">
        <v>0</v>
      </c>
      <c r="DJ225" s="884"/>
      <c r="DK225" s="884">
        <v>0</v>
      </c>
      <c r="DL225" s="884">
        <v>0</v>
      </c>
      <c r="DM225" s="884">
        <v>0</v>
      </c>
      <c r="DN225" s="884"/>
      <c r="DO225" s="884">
        <v>0</v>
      </c>
      <c r="DP225" s="884">
        <v>0</v>
      </c>
      <c r="DQ225" s="884">
        <v>0</v>
      </c>
      <c r="DR225" s="884"/>
      <c r="DS225" s="884">
        <v>0</v>
      </c>
      <c r="DT225" s="884">
        <v>0</v>
      </c>
      <c r="DU225" s="884">
        <v>0</v>
      </c>
      <c r="DV225" s="884">
        <v>0</v>
      </c>
      <c r="DW225" s="884"/>
      <c r="DX225" s="884">
        <v>0</v>
      </c>
      <c r="DY225" s="884"/>
      <c r="DZ225" s="884">
        <v>0</v>
      </c>
      <c r="EA225" s="884">
        <v>0</v>
      </c>
      <c r="EB225" s="884">
        <v>0</v>
      </c>
      <c r="EC225" s="884">
        <v>0</v>
      </c>
      <c r="ED225" s="884"/>
      <c r="EE225" s="884">
        <v>0</v>
      </c>
      <c r="EF225" s="884">
        <v>0</v>
      </c>
      <c r="EG225" s="884">
        <v>0</v>
      </c>
      <c r="EH225" s="884">
        <v>0</v>
      </c>
      <c r="EI225" s="884">
        <v>0</v>
      </c>
      <c r="EJ225" s="884">
        <v>0</v>
      </c>
      <c r="EK225" s="884">
        <v>0</v>
      </c>
      <c r="EL225" s="884"/>
      <c r="EM225" s="884">
        <v>0</v>
      </c>
      <c r="EN225" s="884"/>
      <c r="EO225" s="884"/>
      <c r="EP225" s="884">
        <v>0</v>
      </c>
      <c r="EQ225" s="884">
        <v>0</v>
      </c>
      <c r="ER225" s="884">
        <v>0</v>
      </c>
      <c r="ES225" s="884">
        <v>0</v>
      </c>
      <c r="ET225" s="884">
        <v>0</v>
      </c>
      <c r="EU225" s="884">
        <v>0</v>
      </c>
      <c r="EV225" s="884">
        <v>0</v>
      </c>
      <c r="EW225" s="884">
        <v>0</v>
      </c>
      <c r="EX225" s="884">
        <v>0</v>
      </c>
      <c r="EY225" s="884">
        <v>0</v>
      </c>
      <c r="EZ225" s="884"/>
      <c r="FA225" s="884">
        <v>0</v>
      </c>
      <c r="FB225" s="884">
        <v>0</v>
      </c>
      <c r="FC225" s="884">
        <v>0</v>
      </c>
      <c r="FD225" s="884">
        <v>0</v>
      </c>
      <c r="FE225" s="884"/>
      <c r="FF225" s="884"/>
      <c r="FG225" s="884">
        <v>0</v>
      </c>
      <c r="FH225" s="884">
        <v>0</v>
      </c>
      <c r="FI225" s="884">
        <v>0</v>
      </c>
      <c r="FJ225" s="884">
        <v>0</v>
      </c>
      <c r="FK225" s="884">
        <v>0</v>
      </c>
      <c r="FL225" s="884">
        <v>0</v>
      </c>
      <c r="FM225" s="884">
        <v>0</v>
      </c>
      <c r="FN225" s="884">
        <v>0</v>
      </c>
      <c r="FO225" s="884"/>
      <c r="FP225" s="884"/>
      <c r="FQ225" s="884">
        <v>0</v>
      </c>
      <c r="FR225" s="884">
        <v>0</v>
      </c>
      <c r="FS225" s="884">
        <v>0</v>
      </c>
      <c r="FT225" s="884">
        <v>0</v>
      </c>
      <c r="FU225" s="884"/>
      <c r="FV225" s="884">
        <v>0</v>
      </c>
      <c r="FW225" s="884">
        <v>0</v>
      </c>
      <c r="FX225" s="884">
        <v>0</v>
      </c>
      <c r="FY225" s="884">
        <v>0</v>
      </c>
      <c r="FZ225" s="884">
        <v>0</v>
      </c>
      <c r="GA225" s="884">
        <v>0</v>
      </c>
      <c r="GB225" s="884">
        <v>0</v>
      </c>
      <c r="GC225" s="884"/>
      <c r="GD225" s="884">
        <v>0</v>
      </c>
      <c r="GE225" s="884">
        <v>0</v>
      </c>
      <c r="GF225" s="884">
        <v>0</v>
      </c>
      <c r="GG225" s="884"/>
      <c r="GH225" s="884">
        <v>0</v>
      </c>
      <c r="GI225" s="884">
        <v>0</v>
      </c>
      <c r="GJ225" s="884">
        <v>0</v>
      </c>
      <c r="GK225" s="884">
        <v>0</v>
      </c>
      <c r="GL225" s="884">
        <v>0</v>
      </c>
    </row>
    <row r="226" spans="1:194" x14ac:dyDescent="0.2">
      <c r="A226" s="652" t="s">
        <v>1233</v>
      </c>
      <c r="B226" s="652" t="s">
        <v>692</v>
      </c>
      <c r="C226" s="884">
        <v>0</v>
      </c>
      <c r="D226" s="884">
        <v>0</v>
      </c>
      <c r="E226" s="884">
        <v>0</v>
      </c>
      <c r="F226" s="884">
        <v>0</v>
      </c>
      <c r="G226" s="884">
        <v>0</v>
      </c>
      <c r="H226" s="884">
        <v>0</v>
      </c>
      <c r="I226" s="884">
        <v>0</v>
      </c>
      <c r="J226" s="884">
        <v>0</v>
      </c>
      <c r="K226" s="884">
        <v>0</v>
      </c>
      <c r="L226" s="884">
        <v>0</v>
      </c>
      <c r="M226" s="884">
        <v>0</v>
      </c>
      <c r="N226" s="884">
        <v>0</v>
      </c>
      <c r="O226" s="884">
        <v>0</v>
      </c>
      <c r="P226" s="884">
        <v>0</v>
      </c>
      <c r="Q226" s="884"/>
      <c r="R226" s="884">
        <v>0</v>
      </c>
      <c r="S226" s="884">
        <v>0</v>
      </c>
      <c r="T226" s="884">
        <v>0</v>
      </c>
      <c r="U226" s="884">
        <v>0</v>
      </c>
      <c r="V226" s="884">
        <v>0</v>
      </c>
      <c r="W226" s="884">
        <v>0</v>
      </c>
      <c r="X226" s="884">
        <v>0</v>
      </c>
      <c r="Y226" s="884">
        <v>0</v>
      </c>
      <c r="Z226" s="884"/>
      <c r="AA226" s="884">
        <v>0</v>
      </c>
      <c r="AB226" s="884"/>
      <c r="AC226" s="884">
        <v>0</v>
      </c>
      <c r="AD226" s="884">
        <v>0</v>
      </c>
      <c r="AE226" s="884">
        <v>0.02</v>
      </c>
      <c r="AF226" s="884">
        <v>0</v>
      </c>
      <c r="AG226" s="884">
        <v>0</v>
      </c>
      <c r="AH226" s="884">
        <v>0</v>
      </c>
      <c r="AI226" s="884">
        <v>0</v>
      </c>
      <c r="AJ226" s="884">
        <v>0</v>
      </c>
      <c r="AK226" s="884">
        <v>0</v>
      </c>
      <c r="AL226" s="884">
        <v>0</v>
      </c>
      <c r="AM226" s="884">
        <v>0</v>
      </c>
      <c r="AN226" s="884">
        <v>0</v>
      </c>
      <c r="AO226" s="884">
        <v>0</v>
      </c>
      <c r="AP226" s="884">
        <v>0</v>
      </c>
      <c r="AQ226" s="884">
        <v>0</v>
      </c>
      <c r="AR226" s="884">
        <v>0</v>
      </c>
      <c r="AS226" s="884">
        <v>0</v>
      </c>
      <c r="AT226" s="884">
        <v>0</v>
      </c>
      <c r="AU226" s="884">
        <v>0</v>
      </c>
      <c r="AV226" s="884">
        <v>0</v>
      </c>
      <c r="AW226" s="884">
        <v>0</v>
      </c>
      <c r="AX226" s="884">
        <v>0</v>
      </c>
      <c r="AY226" s="884">
        <v>0</v>
      </c>
      <c r="AZ226" s="884">
        <v>0</v>
      </c>
      <c r="BA226" s="884">
        <v>0</v>
      </c>
      <c r="BB226" s="884">
        <v>0</v>
      </c>
      <c r="BC226" s="884">
        <v>0</v>
      </c>
      <c r="BD226" s="884">
        <v>0</v>
      </c>
      <c r="BE226" s="884">
        <v>0</v>
      </c>
      <c r="BF226" s="884"/>
      <c r="BG226" s="884"/>
      <c r="BH226" s="884"/>
      <c r="BI226" s="884"/>
      <c r="BJ226" s="884"/>
      <c r="BK226" s="884"/>
      <c r="BL226" s="884"/>
      <c r="BM226" s="884">
        <v>0</v>
      </c>
      <c r="BN226" s="884">
        <v>0</v>
      </c>
      <c r="BO226" s="884">
        <v>0</v>
      </c>
      <c r="BP226" s="884">
        <v>0</v>
      </c>
      <c r="BQ226" s="884"/>
      <c r="BR226" s="884">
        <v>0</v>
      </c>
      <c r="BS226" s="884">
        <v>0</v>
      </c>
      <c r="BT226" s="884">
        <v>0</v>
      </c>
      <c r="BU226" s="884">
        <v>0</v>
      </c>
      <c r="BV226" s="884">
        <v>0</v>
      </c>
      <c r="BW226" s="884">
        <v>0</v>
      </c>
      <c r="BX226" s="884">
        <v>0</v>
      </c>
      <c r="BY226" s="884">
        <v>0</v>
      </c>
      <c r="BZ226" s="884">
        <v>0</v>
      </c>
      <c r="CA226" s="884"/>
      <c r="CB226" s="884">
        <v>0</v>
      </c>
      <c r="CC226" s="884">
        <v>0</v>
      </c>
      <c r="CD226" s="884">
        <v>0</v>
      </c>
      <c r="CE226" s="884">
        <v>0</v>
      </c>
      <c r="CF226" s="884">
        <v>0</v>
      </c>
      <c r="CG226" s="884">
        <v>0</v>
      </c>
      <c r="CH226" s="884">
        <v>0</v>
      </c>
      <c r="CI226" s="884">
        <v>0</v>
      </c>
      <c r="CJ226" s="884">
        <v>0</v>
      </c>
      <c r="CK226" s="884">
        <v>0</v>
      </c>
      <c r="CL226" s="884">
        <v>0</v>
      </c>
      <c r="CM226" s="884">
        <v>0</v>
      </c>
      <c r="CN226" s="884">
        <v>0</v>
      </c>
      <c r="CO226" s="884">
        <v>0</v>
      </c>
      <c r="CP226" s="884">
        <v>0</v>
      </c>
      <c r="CQ226" s="884">
        <v>0</v>
      </c>
      <c r="CR226" s="884">
        <v>0</v>
      </c>
      <c r="CS226" s="884">
        <v>0</v>
      </c>
      <c r="CT226" s="884">
        <v>0</v>
      </c>
      <c r="CU226" s="884">
        <v>0</v>
      </c>
      <c r="CV226" s="884">
        <v>0</v>
      </c>
      <c r="CW226" s="884">
        <v>0</v>
      </c>
      <c r="CX226" s="884">
        <v>0</v>
      </c>
      <c r="CY226" s="884">
        <v>0</v>
      </c>
      <c r="CZ226" s="884">
        <v>0</v>
      </c>
      <c r="DA226" s="884">
        <v>0</v>
      </c>
      <c r="DB226" s="884"/>
      <c r="DC226" s="884">
        <v>0</v>
      </c>
      <c r="DD226" s="884">
        <v>0</v>
      </c>
      <c r="DE226" s="884">
        <v>0</v>
      </c>
      <c r="DF226" s="884">
        <v>0</v>
      </c>
      <c r="DG226" s="884">
        <v>0</v>
      </c>
      <c r="DH226" s="884">
        <v>0</v>
      </c>
      <c r="DI226" s="884">
        <v>0</v>
      </c>
      <c r="DJ226" s="884">
        <v>0</v>
      </c>
      <c r="DK226" s="884">
        <v>2.8000000000000001E-2</v>
      </c>
      <c r="DL226" s="884">
        <v>0</v>
      </c>
      <c r="DM226" s="884">
        <v>0</v>
      </c>
      <c r="DN226" s="884">
        <v>0</v>
      </c>
      <c r="DO226" s="884">
        <v>0</v>
      </c>
      <c r="DP226" s="884">
        <v>0</v>
      </c>
      <c r="DQ226" s="884">
        <v>0</v>
      </c>
      <c r="DR226" s="884">
        <v>0</v>
      </c>
      <c r="DS226" s="884">
        <v>0</v>
      </c>
      <c r="DT226" s="884">
        <v>0</v>
      </c>
      <c r="DU226" s="884">
        <v>0</v>
      </c>
      <c r="DV226" s="884">
        <v>0</v>
      </c>
      <c r="DW226" s="884">
        <v>0</v>
      </c>
      <c r="DX226" s="884">
        <v>0</v>
      </c>
      <c r="DY226" s="884"/>
      <c r="DZ226" s="884">
        <v>0</v>
      </c>
      <c r="EA226" s="884">
        <v>0</v>
      </c>
      <c r="EB226" s="884">
        <v>0</v>
      </c>
      <c r="EC226" s="884">
        <v>0</v>
      </c>
      <c r="ED226" s="884">
        <v>1.7000000000000001E-2</v>
      </c>
      <c r="EE226" s="884">
        <v>0</v>
      </c>
      <c r="EF226" s="884">
        <v>0</v>
      </c>
      <c r="EG226" s="884">
        <v>0</v>
      </c>
      <c r="EH226" s="884">
        <v>0</v>
      </c>
      <c r="EI226" s="884">
        <v>0</v>
      </c>
      <c r="EJ226" s="884">
        <v>0</v>
      </c>
      <c r="EK226" s="884">
        <v>0</v>
      </c>
      <c r="EL226" s="884">
        <v>0</v>
      </c>
      <c r="EM226" s="884">
        <v>0</v>
      </c>
      <c r="EN226" s="884">
        <v>0</v>
      </c>
      <c r="EO226" s="884">
        <v>0</v>
      </c>
      <c r="EP226" s="884">
        <v>0</v>
      </c>
      <c r="EQ226" s="884">
        <v>0</v>
      </c>
      <c r="ER226" s="884">
        <v>0</v>
      </c>
      <c r="ES226" s="884">
        <v>0</v>
      </c>
      <c r="ET226" s="884">
        <v>0</v>
      </c>
      <c r="EU226" s="884">
        <v>0</v>
      </c>
      <c r="EV226" s="884">
        <v>0</v>
      </c>
      <c r="EW226" s="884">
        <v>0</v>
      </c>
      <c r="EX226" s="884">
        <v>0</v>
      </c>
      <c r="EY226" s="884">
        <v>0</v>
      </c>
      <c r="EZ226" s="884">
        <v>0</v>
      </c>
      <c r="FA226" s="884">
        <v>0</v>
      </c>
      <c r="FB226" s="884">
        <v>0</v>
      </c>
      <c r="FC226" s="884">
        <v>0</v>
      </c>
      <c r="FD226" s="884">
        <v>0</v>
      </c>
      <c r="FE226" s="884">
        <v>0</v>
      </c>
      <c r="FF226" s="884">
        <v>0</v>
      </c>
      <c r="FG226" s="884">
        <v>0</v>
      </c>
      <c r="FH226" s="884">
        <v>0</v>
      </c>
      <c r="FI226" s="884">
        <v>0</v>
      </c>
      <c r="FJ226" s="884">
        <v>0</v>
      </c>
      <c r="FK226" s="884">
        <v>0</v>
      </c>
      <c r="FL226" s="884">
        <v>0</v>
      </c>
      <c r="FM226" s="884">
        <v>0</v>
      </c>
      <c r="FN226" s="884">
        <v>0</v>
      </c>
      <c r="FO226" s="884">
        <v>0</v>
      </c>
      <c r="FP226" s="884">
        <v>0</v>
      </c>
      <c r="FQ226" s="884">
        <v>0</v>
      </c>
      <c r="FR226" s="884">
        <v>0</v>
      </c>
      <c r="FS226" s="884">
        <v>0</v>
      </c>
      <c r="FT226" s="884">
        <v>0</v>
      </c>
      <c r="FU226" s="884">
        <v>0</v>
      </c>
      <c r="FV226" s="884">
        <v>0</v>
      </c>
      <c r="FW226" s="884">
        <v>0</v>
      </c>
      <c r="FX226" s="884">
        <v>0</v>
      </c>
      <c r="FY226" s="884">
        <v>0</v>
      </c>
      <c r="FZ226" s="884">
        <v>0</v>
      </c>
      <c r="GA226" s="884">
        <v>0</v>
      </c>
      <c r="GB226" s="884">
        <v>0</v>
      </c>
      <c r="GC226" s="884">
        <v>0</v>
      </c>
      <c r="GD226" s="884">
        <v>0</v>
      </c>
      <c r="GE226" s="884">
        <v>0</v>
      </c>
      <c r="GF226" s="884">
        <v>0</v>
      </c>
      <c r="GG226" s="884">
        <v>0</v>
      </c>
      <c r="GH226" s="884">
        <v>0</v>
      </c>
      <c r="GI226" s="884">
        <v>0</v>
      </c>
      <c r="GJ226" s="884">
        <v>0</v>
      </c>
      <c r="GK226" s="884">
        <v>0</v>
      </c>
      <c r="GL226" s="884">
        <v>0</v>
      </c>
    </row>
    <row r="227" spans="1:194" x14ac:dyDescent="0.2">
      <c r="A227" s="652" t="s">
        <v>1234</v>
      </c>
      <c r="B227" s="652" t="s">
        <v>693</v>
      </c>
      <c r="C227" s="884"/>
      <c r="D227" s="884"/>
      <c r="E227" s="884">
        <v>0</v>
      </c>
      <c r="F227" s="884">
        <v>0</v>
      </c>
      <c r="G227" s="884">
        <v>0</v>
      </c>
      <c r="H227" s="884"/>
      <c r="I227" s="884">
        <v>0</v>
      </c>
      <c r="J227" s="884">
        <v>0</v>
      </c>
      <c r="K227" s="884">
        <v>0</v>
      </c>
      <c r="L227" s="884">
        <v>0</v>
      </c>
      <c r="M227" s="884">
        <v>0</v>
      </c>
      <c r="N227" s="884">
        <v>0</v>
      </c>
      <c r="O227" s="884">
        <v>0</v>
      </c>
      <c r="P227" s="884">
        <v>0</v>
      </c>
      <c r="Q227" s="884">
        <v>0</v>
      </c>
      <c r="R227" s="884">
        <v>0</v>
      </c>
      <c r="S227" s="884">
        <v>0</v>
      </c>
      <c r="T227" s="884">
        <v>0</v>
      </c>
      <c r="U227" s="884"/>
      <c r="V227" s="884">
        <v>0</v>
      </c>
      <c r="W227" s="884">
        <v>0</v>
      </c>
      <c r="X227" s="884">
        <v>0</v>
      </c>
      <c r="Y227" s="884">
        <v>0</v>
      </c>
      <c r="Z227" s="884"/>
      <c r="AA227" s="884">
        <v>0</v>
      </c>
      <c r="AB227" s="884">
        <v>0</v>
      </c>
      <c r="AC227" s="884">
        <v>0</v>
      </c>
      <c r="AD227" s="884">
        <v>0</v>
      </c>
      <c r="AE227" s="884">
        <v>1.7000000000000001E-2</v>
      </c>
      <c r="AF227" s="884">
        <v>0</v>
      </c>
      <c r="AG227" s="884">
        <v>0</v>
      </c>
      <c r="AH227" s="884">
        <v>0</v>
      </c>
      <c r="AI227" s="884">
        <v>0</v>
      </c>
      <c r="AJ227" s="884"/>
      <c r="AK227" s="884">
        <v>0</v>
      </c>
      <c r="AL227" s="884">
        <v>0</v>
      </c>
      <c r="AM227" s="884">
        <v>0</v>
      </c>
      <c r="AN227" s="884">
        <v>0</v>
      </c>
      <c r="AO227" s="884">
        <v>0</v>
      </c>
      <c r="AP227" s="884">
        <v>0</v>
      </c>
      <c r="AQ227" s="884">
        <v>0</v>
      </c>
      <c r="AR227" s="884">
        <v>0</v>
      </c>
      <c r="AS227" s="884">
        <v>0</v>
      </c>
      <c r="AT227" s="884">
        <v>0</v>
      </c>
      <c r="AU227" s="884">
        <v>0</v>
      </c>
      <c r="AV227" s="884">
        <v>0</v>
      </c>
      <c r="AW227" s="884">
        <v>0</v>
      </c>
      <c r="AX227" s="884">
        <v>0</v>
      </c>
      <c r="AY227" s="884">
        <v>0</v>
      </c>
      <c r="AZ227" s="884">
        <v>0</v>
      </c>
      <c r="BA227" s="884">
        <v>0</v>
      </c>
      <c r="BB227" s="884">
        <v>0</v>
      </c>
      <c r="BC227" s="884">
        <v>0</v>
      </c>
      <c r="BD227" s="884">
        <v>0</v>
      </c>
      <c r="BE227" s="884">
        <v>0</v>
      </c>
      <c r="BF227" s="884">
        <v>0</v>
      </c>
      <c r="BG227" s="884">
        <v>0</v>
      </c>
      <c r="BH227" s="884">
        <v>0</v>
      </c>
      <c r="BI227" s="884">
        <v>0</v>
      </c>
      <c r="BJ227" s="884">
        <v>0</v>
      </c>
      <c r="BK227" s="884">
        <v>0</v>
      </c>
      <c r="BL227" s="884">
        <v>0</v>
      </c>
      <c r="BM227" s="884">
        <v>0</v>
      </c>
      <c r="BN227" s="884"/>
      <c r="BO227" s="884">
        <v>0</v>
      </c>
      <c r="BP227" s="884">
        <v>0</v>
      </c>
      <c r="BQ227" s="884">
        <v>0</v>
      </c>
      <c r="BR227" s="884">
        <v>0</v>
      </c>
      <c r="BS227" s="884">
        <v>0</v>
      </c>
      <c r="BT227" s="884">
        <v>0</v>
      </c>
      <c r="BU227" s="884">
        <v>0</v>
      </c>
      <c r="BV227" s="884">
        <v>0</v>
      </c>
      <c r="BW227" s="884">
        <v>0</v>
      </c>
      <c r="BX227" s="884">
        <v>0</v>
      </c>
      <c r="BY227" s="884">
        <v>0</v>
      </c>
      <c r="BZ227" s="884">
        <v>0</v>
      </c>
      <c r="CA227" s="884"/>
      <c r="CB227" s="884"/>
      <c r="CC227" s="884">
        <v>0</v>
      </c>
      <c r="CD227" s="884">
        <v>0</v>
      </c>
      <c r="CE227" s="884">
        <v>0</v>
      </c>
      <c r="CF227" s="884">
        <v>0</v>
      </c>
      <c r="CG227" s="884"/>
      <c r="CH227" s="884">
        <v>0</v>
      </c>
      <c r="CI227" s="884">
        <v>0</v>
      </c>
      <c r="CJ227" s="884">
        <v>0</v>
      </c>
      <c r="CK227" s="884">
        <v>0</v>
      </c>
      <c r="CL227" s="884">
        <v>0</v>
      </c>
      <c r="CM227" s="884">
        <v>0</v>
      </c>
      <c r="CN227" s="884">
        <v>0</v>
      </c>
      <c r="CO227" s="884"/>
      <c r="CP227" s="884">
        <v>0</v>
      </c>
      <c r="CQ227" s="884">
        <v>0</v>
      </c>
      <c r="CR227" s="884">
        <v>0</v>
      </c>
      <c r="CS227" s="884">
        <v>0</v>
      </c>
      <c r="CT227" s="884">
        <v>0</v>
      </c>
      <c r="CU227" s="884">
        <v>0</v>
      </c>
      <c r="CV227" s="884">
        <v>0</v>
      </c>
      <c r="CW227" s="884">
        <v>0</v>
      </c>
      <c r="CX227" s="884">
        <v>0</v>
      </c>
      <c r="CY227" s="884"/>
      <c r="CZ227" s="884"/>
      <c r="DA227" s="884">
        <v>0</v>
      </c>
      <c r="DB227" s="884">
        <v>0</v>
      </c>
      <c r="DC227" s="884"/>
      <c r="DD227" s="884">
        <v>0</v>
      </c>
      <c r="DE227" s="884">
        <v>0</v>
      </c>
      <c r="DF227" s="884">
        <v>0</v>
      </c>
      <c r="DG227" s="884">
        <v>0</v>
      </c>
      <c r="DH227" s="884">
        <v>0</v>
      </c>
      <c r="DI227" s="884">
        <v>0</v>
      </c>
      <c r="DJ227" s="884">
        <v>0</v>
      </c>
      <c r="DK227" s="884">
        <v>0</v>
      </c>
      <c r="DL227" s="884">
        <v>0</v>
      </c>
      <c r="DM227" s="884">
        <v>0</v>
      </c>
      <c r="DN227" s="884">
        <v>0</v>
      </c>
      <c r="DO227" s="884">
        <v>0</v>
      </c>
      <c r="DP227" s="884">
        <v>0</v>
      </c>
      <c r="DQ227" s="884">
        <v>0</v>
      </c>
      <c r="DR227" s="884">
        <v>0</v>
      </c>
      <c r="DS227" s="884">
        <v>0</v>
      </c>
      <c r="DT227" s="884">
        <v>0</v>
      </c>
      <c r="DU227" s="884">
        <v>0</v>
      </c>
      <c r="DV227" s="884">
        <v>0</v>
      </c>
      <c r="DW227" s="884">
        <v>0</v>
      </c>
      <c r="DX227" s="884">
        <v>0</v>
      </c>
      <c r="DY227" s="884">
        <v>0</v>
      </c>
      <c r="DZ227" s="884">
        <v>0</v>
      </c>
      <c r="EA227" s="884">
        <v>0</v>
      </c>
      <c r="EB227" s="884">
        <v>0</v>
      </c>
      <c r="EC227" s="884">
        <v>0</v>
      </c>
      <c r="ED227" s="884">
        <v>0</v>
      </c>
      <c r="EE227" s="884">
        <v>0</v>
      </c>
      <c r="EF227" s="884">
        <v>0</v>
      </c>
      <c r="EG227" s="884">
        <v>0</v>
      </c>
      <c r="EH227" s="884">
        <v>0</v>
      </c>
      <c r="EI227" s="884">
        <v>0</v>
      </c>
      <c r="EJ227" s="884">
        <v>0</v>
      </c>
      <c r="EK227" s="884">
        <v>0</v>
      </c>
      <c r="EL227" s="884">
        <v>0</v>
      </c>
      <c r="EM227" s="884">
        <v>0</v>
      </c>
      <c r="EN227" s="884">
        <v>0</v>
      </c>
      <c r="EO227" s="884">
        <v>0</v>
      </c>
      <c r="EP227" s="884">
        <v>0</v>
      </c>
      <c r="EQ227" s="884">
        <v>0</v>
      </c>
      <c r="ER227" s="884">
        <v>0</v>
      </c>
      <c r="ES227" s="884">
        <v>0</v>
      </c>
      <c r="ET227" s="884">
        <v>0</v>
      </c>
      <c r="EU227" s="884">
        <v>0</v>
      </c>
      <c r="EV227" s="884">
        <v>0</v>
      </c>
      <c r="EW227" s="884">
        <v>0</v>
      </c>
      <c r="EX227" s="884">
        <v>0</v>
      </c>
      <c r="EY227" s="884">
        <v>0</v>
      </c>
      <c r="EZ227" s="884">
        <v>0</v>
      </c>
      <c r="FA227" s="884">
        <v>0</v>
      </c>
      <c r="FB227" s="884">
        <v>0</v>
      </c>
      <c r="FC227" s="884">
        <v>0</v>
      </c>
      <c r="FD227" s="884">
        <v>0</v>
      </c>
      <c r="FE227" s="884">
        <v>0</v>
      </c>
      <c r="FF227" s="884">
        <v>0</v>
      </c>
      <c r="FG227" s="884">
        <v>0</v>
      </c>
      <c r="FH227" s="884">
        <v>0</v>
      </c>
      <c r="FI227" s="884">
        <v>0</v>
      </c>
      <c r="FJ227" s="884">
        <v>0</v>
      </c>
      <c r="FK227" s="884">
        <v>0</v>
      </c>
      <c r="FL227" s="884">
        <v>0</v>
      </c>
      <c r="FM227" s="884">
        <v>0</v>
      </c>
      <c r="FN227" s="884">
        <v>0</v>
      </c>
      <c r="FO227" s="884">
        <v>0</v>
      </c>
      <c r="FP227" s="884">
        <v>0</v>
      </c>
      <c r="FQ227" s="884">
        <v>0</v>
      </c>
      <c r="FR227" s="884">
        <v>0</v>
      </c>
      <c r="FS227" s="884">
        <v>0</v>
      </c>
      <c r="FT227" s="884">
        <v>0</v>
      </c>
      <c r="FU227" s="884">
        <v>0</v>
      </c>
      <c r="FV227" s="884">
        <v>0</v>
      </c>
      <c r="FW227" s="884">
        <v>0</v>
      </c>
      <c r="FX227" s="884">
        <v>0</v>
      </c>
      <c r="FY227" s="884">
        <v>0</v>
      </c>
      <c r="FZ227" s="884">
        <v>0</v>
      </c>
      <c r="GA227" s="884">
        <v>0</v>
      </c>
      <c r="GB227" s="884">
        <v>0</v>
      </c>
      <c r="GC227" s="884">
        <v>0</v>
      </c>
      <c r="GD227" s="884">
        <v>0</v>
      </c>
      <c r="GE227" s="884">
        <v>0</v>
      </c>
      <c r="GF227" s="884">
        <v>0</v>
      </c>
      <c r="GG227" s="884"/>
      <c r="GH227" s="884">
        <v>0</v>
      </c>
      <c r="GI227" s="884">
        <v>0</v>
      </c>
      <c r="GJ227" s="884">
        <v>0</v>
      </c>
      <c r="GK227" s="884">
        <v>0</v>
      </c>
      <c r="GL227" s="884">
        <v>0</v>
      </c>
    </row>
    <row r="228" spans="1:194" x14ac:dyDescent="0.2">
      <c r="A228" s="652" t="s">
        <v>1236</v>
      </c>
      <c r="B228" s="652" t="s">
        <v>695</v>
      </c>
      <c r="C228" s="884">
        <v>0</v>
      </c>
      <c r="D228" s="884">
        <v>0</v>
      </c>
      <c r="E228" s="884">
        <v>0</v>
      </c>
      <c r="F228" s="884">
        <v>0</v>
      </c>
      <c r="G228" s="884">
        <v>0</v>
      </c>
      <c r="H228" s="884">
        <v>0</v>
      </c>
      <c r="I228" s="884">
        <v>0</v>
      </c>
      <c r="J228" s="884">
        <v>0</v>
      </c>
      <c r="K228" s="884">
        <v>0</v>
      </c>
      <c r="L228" s="884">
        <v>0</v>
      </c>
      <c r="M228" s="884">
        <v>0</v>
      </c>
      <c r="N228" s="884">
        <v>0</v>
      </c>
      <c r="O228" s="884">
        <v>0</v>
      </c>
      <c r="P228" s="884">
        <v>0</v>
      </c>
      <c r="Q228" s="884"/>
      <c r="R228" s="884">
        <v>0</v>
      </c>
      <c r="S228" s="884">
        <v>0</v>
      </c>
      <c r="T228" s="884">
        <v>0</v>
      </c>
      <c r="U228" s="884">
        <v>0</v>
      </c>
      <c r="V228" s="884">
        <v>0</v>
      </c>
      <c r="W228" s="884">
        <v>0</v>
      </c>
      <c r="X228" s="884">
        <v>0</v>
      </c>
      <c r="Y228" s="884">
        <v>0</v>
      </c>
      <c r="Z228" s="884"/>
      <c r="AA228" s="884">
        <v>0</v>
      </c>
      <c r="AB228" s="884"/>
      <c r="AC228" s="884">
        <v>0</v>
      </c>
      <c r="AD228" s="884">
        <v>0</v>
      </c>
      <c r="AE228" s="884">
        <v>0</v>
      </c>
      <c r="AF228" s="884">
        <v>0</v>
      </c>
      <c r="AG228" s="884">
        <v>0</v>
      </c>
      <c r="AH228" s="884">
        <v>0</v>
      </c>
      <c r="AI228" s="884">
        <v>0</v>
      </c>
      <c r="AJ228" s="884">
        <v>0</v>
      </c>
      <c r="AK228" s="884">
        <v>0</v>
      </c>
      <c r="AL228" s="884">
        <v>0</v>
      </c>
      <c r="AM228" s="884">
        <v>0</v>
      </c>
      <c r="AN228" s="884">
        <v>0</v>
      </c>
      <c r="AO228" s="884">
        <v>0</v>
      </c>
      <c r="AP228" s="884">
        <v>0</v>
      </c>
      <c r="AQ228" s="884">
        <v>0</v>
      </c>
      <c r="AR228" s="884">
        <v>0</v>
      </c>
      <c r="AS228" s="884">
        <v>0</v>
      </c>
      <c r="AT228" s="884">
        <v>0</v>
      </c>
      <c r="AU228" s="884">
        <v>0</v>
      </c>
      <c r="AV228" s="884">
        <v>0</v>
      </c>
      <c r="AW228" s="884">
        <v>0</v>
      </c>
      <c r="AX228" s="884">
        <v>0</v>
      </c>
      <c r="AY228" s="884">
        <v>0</v>
      </c>
      <c r="AZ228" s="884">
        <v>0</v>
      </c>
      <c r="BA228" s="884">
        <v>0</v>
      </c>
      <c r="BB228" s="884">
        <v>0</v>
      </c>
      <c r="BC228" s="884">
        <v>0</v>
      </c>
      <c r="BD228" s="884">
        <v>0</v>
      </c>
      <c r="BE228" s="884">
        <v>0</v>
      </c>
      <c r="BF228" s="884"/>
      <c r="BG228" s="884"/>
      <c r="BH228" s="884"/>
      <c r="BI228" s="884"/>
      <c r="BJ228" s="884"/>
      <c r="BK228" s="884"/>
      <c r="BL228" s="884"/>
      <c r="BM228" s="884">
        <v>0</v>
      </c>
      <c r="BN228" s="884">
        <v>0</v>
      </c>
      <c r="BO228" s="884">
        <v>0</v>
      </c>
      <c r="BP228" s="884">
        <v>0</v>
      </c>
      <c r="BQ228" s="884"/>
      <c r="BR228" s="884">
        <v>0</v>
      </c>
      <c r="BS228" s="884">
        <v>0</v>
      </c>
      <c r="BT228" s="884">
        <v>0</v>
      </c>
      <c r="BU228" s="884">
        <v>0</v>
      </c>
      <c r="BV228" s="884">
        <v>0</v>
      </c>
      <c r="BW228" s="884">
        <v>0</v>
      </c>
      <c r="BX228" s="884">
        <v>0</v>
      </c>
      <c r="BY228" s="884">
        <v>0</v>
      </c>
      <c r="BZ228" s="884">
        <v>0</v>
      </c>
      <c r="CA228" s="884">
        <v>0</v>
      </c>
      <c r="CB228" s="884">
        <v>0</v>
      </c>
      <c r="CC228" s="884">
        <v>0</v>
      </c>
      <c r="CD228" s="884">
        <v>0</v>
      </c>
      <c r="CE228" s="884">
        <v>0</v>
      </c>
      <c r="CF228" s="884">
        <v>0</v>
      </c>
      <c r="CG228" s="884">
        <v>0</v>
      </c>
      <c r="CH228" s="884">
        <v>0</v>
      </c>
      <c r="CI228" s="884">
        <v>0</v>
      </c>
      <c r="CJ228" s="884">
        <v>0</v>
      </c>
      <c r="CK228" s="884">
        <v>0</v>
      </c>
      <c r="CL228" s="884">
        <v>0</v>
      </c>
      <c r="CM228" s="884">
        <v>0</v>
      </c>
      <c r="CN228" s="884">
        <v>0</v>
      </c>
      <c r="CO228" s="884">
        <v>0</v>
      </c>
      <c r="CP228" s="884">
        <v>0</v>
      </c>
      <c r="CQ228" s="884">
        <v>0</v>
      </c>
      <c r="CR228" s="884">
        <v>0</v>
      </c>
      <c r="CS228" s="884">
        <v>0</v>
      </c>
      <c r="CT228" s="884">
        <v>0</v>
      </c>
      <c r="CU228" s="884">
        <v>0</v>
      </c>
      <c r="CV228" s="884">
        <v>0</v>
      </c>
      <c r="CW228" s="884">
        <v>0</v>
      </c>
      <c r="CX228" s="884">
        <v>0</v>
      </c>
      <c r="CY228" s="884">
        <v>0</v>
      </c>
      <c r="CZ228" s="884">
        <v>0</v>
      </c>
      <c r="DA228" s="884">
        <v>0</v>
      </c>
      <c r="DB228" s="884"/>
      <c r="DC228" s="884">
        <v>0</v>
      </c>
      <c r="DD228" s="884">
        <v>0</v>
      </c>
      <c r="DE228" s="884">
        <v>0</v>
      </c>
      <c r="DF228" s="884">
        <v>0</v>
      </c>
      <c r="DG228" s="884">
        <v>0</v>
      </c>
      <c r="DH228" s="884">
        <v>0</v>
      </c>
      <c r="DI228" s="884">
        <v>0</v>
      </c>
      <c r="DJ228" s="884"/>
      <c r="DK228" s="884">
        <v>0</v>
      </c>
      <c r="DL228" s="884">
        <v>0</v>
      </c>
      <c r="DM228" s="884">
        <v>0</v>
      </c>
      <c r="DN228" s="884">
        <v>0</v>
      </c>
      <c r="DO228" s="884">
        <v>0</v>
      </c>
      <c r="DP228" s="884">
        <v>0</v>
      </c>
      <c r="DQ228" s="884">
        <v>0</v>
      </c>
      <c r="DR228" s="884">
        <v>0</v>
      </c>
      <c r="DS228" s="884">
        <v>0</v>
      </c>
      <c r="DT228" s="884">
        <v>0</v>
      </c>
      <c r="DU228" s="884">
        <v>0</v>
      </c>
      <c r="DV228" s="884">
        <v>0</v>
      </c>
      <c r="DW228" s="884">
        <v>0</v>
      </c>
      <c r="DX228" s="884">
        <v>0</v>
      </c>
      <c r="DY228" s="884"/>
      <c r="DZ228" s="884">
        <v>0</v>
      </c>
      <c r="EA228" s="884">
        <v>0</v>
      </c>
      <c r="EB228" s="884">
        <v>0</v>
      </c>
      <c r="EC228" s="884">
        <v>0</v>
      </c>
      <c r="ED228" s="884">
        <v>0</v>
      </c>
      <c r="EE228" s="884">
        <v>0</v>
      </c>
      <c r="EF228" s="884">
        <v>0</v>
      </c>
      <c r="EG228" s="884">
        <v>0</v>
      </c>
      <c r="EH228" s="884">
        <v>0</v>
      </c>
      <c r="EI228" s="884">
        <v>0</v>
      </c>
      <c r="EJ228" s="884">
        <v>0</v>
      </c>
      <c r="EK228" s="884">
        <v>0</v>
      </c>
      <c r="EL228" s="884">
        <v>0</v>
      </c>
      <c r="EM228" s="884">
        <v>0</v>
      </c>
      <c r="EN228" s="884">
        <v>0</v>
      </c>
      <c r="EO228" s="884">
        <v>0</v>
      </c>
      <c r="EP228" s="884">
        <v>0</v>
      </c>
      <c r="EQ228" s="884">
        <v>0</v>
      </c>
      <c r="ER228" s="884">
        <v>0</v>
      </c>
      <c r="ES228" s="884">
        <v>0</v>
      </c>
      <c r="ET228" s="884">
        <v>0</v>
      </c>
      <c r="EU228" s="884">
        <v>0</v>
      </c>
      <c r="EV228" s="884">
        <v>0</v>
      </c>
      <c r="EW228" s="884">
        <v>0</v>
      </c>
      <c r="EX228" s="884">
        <v>0</v>
      </c>
      <c r="EY228" s="884">
        <v>0</v>
      </c>
      <c r="EZ228" s="884">
        <v>0</v>
      </c>
      <c r="FA228" s="884">
        <v>0</v>
      </c>
      <c r="FB228" s="884">
        <v>0</v>
      </c>
      <c r="FC228" s="884">
        <v>0</v>
      </c>
      <c r="FD228" s="884">
        <v>0</v>
      </c>
      <c r="FE228" s="884">
        <v>0</v>
      </c>
      <c r="FF228" s="884">
        <v>0</v>
      </c>
      <c r="FG228" s="884">
        <v>0</v>
      </c>
      <c r="FH228" s="884">
        <v>0</v>
      </c>
      <c r="FI228" s="884">
        <v>0</v>
      </c>
      <c r="FJ228" s="884">
        <v>0</v>
      </c>
      <c r="FK228" s="884">
        <v>0</v>
      </c>
      <c r="FL228" s="884">
        <v>0</v>
      </c>
      <c r="FM228" s="884">
        <v>0</v>
      </c>
      <c r="FN228" s="884">
        <v>0</v>
      </c>
      <c r="FO228" s="884">
        <v>0</v>
      </c>
      <c r="FP228" s="884">
        <v>0</v>
      </c>
      <c r="FQ228" s="884">
        <v>0</v>
      </c>
      <c r="FR228" s="884">
        <v>0</v>
      </c>
      <c r="FS228" s="884">
        <v>0</v>
      </c>
      <c r="FT228" s="884">
        <v>0</v>
      </c>
      <c r="FU228" s="884">
        <v>0</v>
      </c>
      <c r="FV228" s="884">
        <v>0</v>
      </c>
      <c r="FW228" s="884">
        <v>0</v>
      </c>
      <c r="FX228" s="884">
        <v>0</v>
      </c>
      <c r="FY228" s="884">
        <v>0</v>
      </c>
      <c r="FZ228" s="884">
        <v>0</v>
      </c>
      <c r="GA228" s="884">
        <v>0</v>
      </c>
      <c r="GB228" s="884">
        <v>0</v>
      </c>
      <c r="GC228" s="884">
        <v>0</v>
      </c>
      <c r="GD228" s="884">
        <v>0</v>
      </c>
      <c r="GE228" s="884">
        <v>0</v>
      </c>
      <c r="GF228" s="884">
        <v>0</v>
      </c>
      <c r="GG228" s="884">
        <v>0</v>
      </c>
      <c r="GH228" s="884">
        <v>0</v>
      </c>
      <c r="GI228" s="884">
        <v>0</v>
      </c>
      <c r="GJ228" s="884">
        <v>0</v>
      </c>
      <c r="GK228" s="884">
        <v>0</v>
      </c>
      <c r="GL228" s="884">
        <v>0</v>
      </c>
    </row>
    <row r="229" spans="1:194" x14ac:dyDescent="0.2">
      <c r="A229" s="652" t="s">
        <v>1237</v>
      </c>
      <c r="B229" s="652" t="s">
        <v>696</v>
      </c>
      <c r="C229" s="884">
        <v>0</v>
      </c>
      <c r="D229" s="884">
        <v>0</v>
      </c>
      <c r="E229" s="884">
        <v>0</v>
      </c>
      <c r="F229" s="884">
        <v>0</v>
      </c>
      <c r="G229" s="884">
        <v>0</v>
      </c>
      <c r="H229" s="884">
        <v>0</v>
      </c>
      <c r="I229" s="884">
        <v>0</v>
      </c>
      <c r="J229" s="884">
        <v>0</v>
      </c>
      <c r="K229" s="884">
        <v>0</v>
      </c>
      <c r="L229" s="884">
        <v>0</v>
      </c>
      <c r="M229" s="884">
        <v>0</v>
      </c>
      <c r="N229" s="884">
        <v>0</v>
      </c>
      <c r="O229" s="884">
        <v>0</v>
      </c>
      <c r="P229" s="884">
        <v>0</v>
      </c>
      <c r="Q229" s="884">
        <v>11.6</v>
      </c>
      <c r="R229" s="884">
        <v>0</v>
      </c>
      <c r="S229" s="884">
        <v>0</v>
      </c>
      <c r="T229" s="884">
        <v>0</v>
      </c>
      <c r="U229" s="884">
        <v>0</v>
      </c>
      <c r="V229" s="884">
        <v>0</v>
      </c>
      <c r="W229" s="884">
        <v>1.7486486486486486E-2</v>
      </c>
      <c r="X229" s="884">
        <v>0</v>
      </c>
      <c r="Y229" s="884">
        <v>0</v>
      </c>
      <c r="Z229" s="884"/>
      <c r="AA229" s="884">
        <v>0</v>
      </c>
      <c r="AB229" s="884">
        <v>0</v>
      </c>
      <c r="AC229" s="884">
        <v>0</v>
      </c>
      <c r="AD229" s="884">
        <v>0</v>
      </c>
      <c r="AE229" s="884">
        <v>1.4973684210526314E-2</v>
      </c>
      <c r="AF229" s="884">
        <v>0</v>
      </c>
      <c r="AG229" s="884">
        <v>0</v>
      </c>
      <c r="AH229" s="884">
        <v>0</v>
      </c>
      <c r="AI229" s="884">
        <v>0</v>
      </c>
      <c r="AJ229" s="884">
        <v>0</v>
      </c>
      <c r="AK229" s="884">
        <v>0</v>
      </c>
      <c r="AL229" s="884">
        <v>0</v>
      </c>
      <c r="AM229" s="884">
        <v>1.1805555555555555E-2</v>
      </c>
      <c r="AN229" s="884">
        <v>0</v>
      </c>
      <c r="AO229" s="884">
        <v>0</v>
      </c>
      <c r="AP229" s="884">
        <v>0</v>
      </c>
      <c r="AQ229" s="884">
        <v>0</v>
      </c>
      <c r="AR229" s="884">
        <v>0</v>
      </c>
      <c r="AS229" s="884">
        <v>0</v>
      </c>
      <c r="AT229" s="884">
        <v>0</v>
      </c>
      <c r="AU229" s="884">
        <v>0</v>
      </c>
      <c r="AV229" s="884">
        <v>0</v>
      </c>
      <c r="AW229" s="884">
        <v>0</v>
      </c>
      <c r="AX229" s="884">
        <v>0</v>
      </c>
      <c r="AY229" s="884">
        <v>0</v>
      </c>
      <c r="AZ229" s="884">
        <v>0</v>
      </c>
      <c r="BA229" s="884">
        <v>0</v>
      </c>
      <c r="BB229" s="884">
        <v>0</v>
      </c>
      <c r="BC229" s="884">
        <v>0</v>
      </c>
      <c r="BD229" s="884">
        <v>0</v>
      </c>
      <c r="BE229" s="884">
        <v>0</v>
      </c>
      <c r="BF229" s="884">
        <v>0</v>
      </c>
      <c r="BG229" s="884">
        <v>0</v>
      </c>
      <c r="BH229" s="884">
        <v>0</v>
      </c>
      <c r="BI229" s="884">
        <v>0</v>
      </c>
      <c r="BJ229" s="884">
        <v>0</v>
      </c>
      <c r="BK229" s="884">
        <v>0</v>
      </c>
      <c r="BL229" s="884">
        <v>0</v>
      </c>
      <c r="BM229" s="884">
        <v>0</v>
      </c>
      <c r="BN229" s="884">
        <v>0</v>
      </c>
      <c r="BO229" s="884">
        <v>0</v>
      </c>
      <c r="BP229" s="884">
        <v>0</v>
      </c>
      <c r="BQ229" s="884">
        <v>0</v>
      </c>
      <c r="BR229" s="884">
        <v>0</v>
      </c>
      <c r="BS229" s="884">
        <v>0</v>
      </c>
      <c r="BT229" s="884">
        <v>0</v>
      </c>
      <c r="BU229" s="884">
        <v>0</v>
      </c>
      <c r="BV229" s="884">
        <v>0</v>
      </c>
      <c r="BW229" s="884">
        <v>0</v>
      </c>
      <c r="BX229" s="884">
        <v>0</v>
      </c>
      <c r="BY229" s="884">
        <v>0</v>
      </c>
      <c r="BZ229" s="884">
        <v>0</v>
      </c>
      <c r="CA229" s="884">
        <v>0</v>
      </c>
      <c r="CB229" s="884">
        <v>0</v>
      </c>
      <c r="CC229" s="884">
        <v>0</v>
      </c>
      <c r="CD229" s="884">
        <v>0</v>
      </c>
      <c r="CE229" s="884">
        <v>0</v>
      </c>
      <c r="CF229" s="884">
        <v>0</v>
      </c>
      <c r="CG229" s="884">
        <v>0</v>
      </c>
      <c r="CH229" s="884">
        <v>0</v>
      </c>
      <c r="CI229" s="884">
        <v>0</v>
      </c>
      <c r="CJ229" s="884">
        <v>0</v>
      </c>
      <c r="CK229" s="884">
        <v>0</v>
      </c>
      <c r="CL229" s="884">
        <v>0</v>
      </c>
      <c r="CM229" s="884">
        <v>0</v>
      </c>
      <c r="CN229" s="884">
        <v>0</v>
      </c>
      <c r="CO229" s="884">
        <v>0</v>
      </c>
      <c r="CP229" s="884">
        <v>0</v>
      </c>
      <c r="CQ229" s="884">
        <v>0</v>
      </c>
      <c r="CR229" s="884">
        <v>0</v>
      </c>
      <c r="CS229" s="884">
        <v>0</v>
      </c>
      <c r="CT229" s="884">
        <v>0</v>
      </c>
      <c r="CU229" s="884">
        <v>0</v>
      </c>
      <c r="CV229" s="884">
        <v>0</v>
      </c>
      <c r="CW229" s="884">
        <v>0</v>
      </c>
      <c r="CX229" s="884">
        <v>0</v>
      </c>
      <c r="CY229" s="884">
        <v>0</v>
      </c>
      <c r="CZ229" s="884">
        <v>0</v>
      </c>
      <c r="DA229" s="884">
        <v>0</v>
      </c>
      <c r="DB229" s="884">
        <v>0</v>
      </c>
      <c r="DC229" s="884">
        <v>0</v>
      </c>
      <c r="DD229" s="884">
        <v>0</v>
      </c>
      <c r="DE229" s="884">
        <v>0</v>
      </c>
      <c r="DF229" s="884">
        <v>0</v>
      </c>
      <c r="DG229" s="884">
        <v>0</v>
      </c>
      <c r="DH229" s="884">
        <v>1.1558823529411765E-2</v>
      </c>
      <c r="DI229" s="884">
        <v>0</v>
      </c>
      <c r="DJ229" s="884">
        <v>0</v>
      </c>
      <c r="DK229" s="884">
        <v>1.4971428571428566E-2</v>
      </c>
      <c r="DL229" s="884">
        <v>0</v>
      </c>
      <c r="DM229" s="884">
        <v>0</v>
      </c>
      <c r="DN229" s="884">
        <v>0</v>
      </c>
      <c r="DO229" s="884">
        <v>0</v>
      </c>
      <c r="DP229" s="884">
        <v>0</v>
      </c>
      <c r="DQ229" s="884">
        <v>0</v>
      </c>
      <c r="DR229" s="884">
        <v>0</v>
      </c>
      <c r="DS229" s="884">
        <v>0</v>
      </c>
      <c r="DT229" s="884">
        <v>0</v>
      </c>
      <c r="DU229" s="884">
        <v>0</v>
      </c>
      <c r="DV229" s="884">
        <v>0</v>
      </c>
      <c r="DW229" s="884">
        <v>0</v>
      </c>
      <c r="DX229" s="884">
        <v>0</v>
      </c>
      <c r="DY229" s="884">
        <v>0</v>
      </c>
      <c r="DZ229" s="884">
        <v>1.6103448275862069E-2</v>
      </c>
      <c r="EA229" s="884">
        <v>0</v>
      </c>
      <c r="EB229" s="884">
        <v>0</v>
      </c>
      <c r="EC229" s="884">
        <v>0</v>
      </c>
      <c r="ED229" s="884">
        <v>0</v>
      </c>
      <c r="EE229" s="884">
        <v>0</v>
      </c>
      <c r="EF229" s="884">
        <v>0</v>
      </c>
      <c r="EG229" s="884">
        <v>0</v>
      </c>
      <c r="EH229" s="884">
        <v>0</v>
      </c>
      <c r="EI229" s="884">
        <v>0</v>
      </c>
      <c r="EJ229" s="884">
        <v>0</v>
      </c>
      <c r="EK229" s="884">
        <v>0</v>
      </c>
      <c r="EL229" s="884">
        <v>0</v>
      </c>
      <c r="EM229" s="884">
        <v>0</v>
      </c>
      <c r="EN229" s="884">
        <v>0</v>
      </c>
      <c r="EO229" s="884">
        <v>0</v>
      </c>
      <c r="EP229" s="884">
        <v>0</v>
      </c>
      <c r="EQ229" s="884">
        <v>0</v>
      </c>
      <c r="ER229" s="884">
        <v>0</v>
      </c>
      <c r="ES229" s="884">
        <v>0</v>
      </c>
      <c r="ET229" s="884">
        <v>0</v>
      </c>
      <c r="EU229" s="884">
        <v>0</v>
      </c>
      <c r="EV229" s="884">
        <v>0</v>
      </c>
      <c r="EW229" s="884">
        <v>1.1540540540540543E-2</v>
      </c>
      <c r="EX229" s="884">
        <v>0</v>
      </c>
      <c r="EY229" s="884">
        <v>0</v>
      </c>
      <c r="EZ229" s="884">
        <v>1.9083333333333334E-2</v>
      </c>
      <c r="FA229" s="884">
        <v>0</v>
      </c>
      <c r="FB229" s="884">
        <v>0</v>
      </c>
      <c r="FC229" s="884">
        <v>0</v>
      </c>
      <c r="FD229" s="884">
        <v>0</v>
      </c>
      <c r="FE229" s="884">
        <v>9.9064516129032231E-3</v>
      </c>
      <c r="FF229" s="884">
        <v>0</v>
      </c>
      <c r="FG229" s="884">
        <v>0</v>
      </c>
      <c r="FH229" s="884">
        <v>0</v>
      </c>
      <c r="FI229" s="884">
        <v>0</v>
      </c>
      <c r="FJ229" s="884">
        <v>0</v>
      </c>
      <c r="FK229" s="884">
        <v>0</v>
      </c>
      <c r="FL229" s="884">
        <v>0</v>
      </c>
      <c r="FM229" s="884">
        <v>0</v>
      </c>
      <c r="FN229" s="884">
        <v>0</v>
      </c>
      <c r="FO229" s="884">
        <v>0</v>
      </c>
      <c r="FP229" s="884">
        <v>0</v>
      </c>
      <c r="FQ229" s="884">
        <v>0</v>
      </c>
      <c r="FR229" s="884">
        <v>0</v>
      </c>
      <c r="FS229" s="884">
        <v>0</v>
      </c>
      <c r="FT229" s="884">
        <v>0</v>
      </c>
      <c r="FU229" s="884">
        <v>0</v>
      </c>
      <c r="FV229" s="884">
        <v>0</v>
      </c>
      <c r="FW229" s="884">
        <v>0</v>
      </c>
      <c r="FX229" s="884">
        <v>0</v>
      </c>
      <c r="FY229" s="884">
        <v>0</v>
      </c>
      <c r="FZ229" s="884">
        <v>0</v>
      </c>
      <c r="GA229" s="884">
        <v>0</v>
      </c>
      <c r="GB229" s="884">
        <v>0</v>
      </c>
      <c r="GC229" s="884">
        <v>0</v>
      </c>
      <c r="GD229" s="884">
        <v>0</v>
      </c>
      <c r="GE229" s="884">
        <v>0</v>
      </c>
      <c r="GF229" s="884">
        <v>0</v>
      </c>
      <c r="GG229" s="884">
        <v>0</v>
      </c>
      <c r="GH229" s="884">
        <v>0</v>
      </c>
      <c r="GI229" s="884">
        <v>0</v>
      </c>
      <c r="GJ229" s="884">
        <v>0</v>
      </c>
      <c r="GK229" s="884">
        <v>0</v>
      </c>
      <c r="GL229" s="884">
        <v>0</v>
      </c>
    </row>
    <row r="230" spans="1:194" x14ac:dyDescent="0.2">
      <c r="A230" s="652" t="s">
        <v>1238</v>
      </c>
      <c r="B230" s="652" t="s">
        <v>697</v>
      </c>
      <c r="C230" s="884">
        <v>0</v>
      </c>
      <c r="D230" s="884">
        <v>0</v>
      </c>
      <c r="E230" s="884">
        <v>0</v>
      </c>
      <c r="F230" s="884">
        <v>0</v>
      </c>
      <c r="G230" s="884">
        <v>0</v>
      </c>
      <c r="H230" s="884">
        <v>0</v>
      </c>
      <c r="I230" s="884">
        <v>0</v>
      </c>
      <c r="J230" s="884">
        <v>0</v>
      </c>
      <c r="K230" s="884">
        <v>0</v>
      </c>
      <c r="L230" s="884">
        <v>0</v>
      </c>
      <c r="M230" s="884">
        <v>0</v>
      </c>
      <c r="N230" s="884">
        <v>0</v>
      </c>
      <c r="O230" s="884">
        <v>0</v>
      </c>
      <c r="P230" s="884">
        <v>0</v>
      </c>
      <c r="Q230" s="884"/>
      <c r="R230" s="884">
        <v>0</v>
      </c>
      <c r="S230" s="884">
        <v>0</v>
      </c>
      <c r="T230" s="884">
        <v>0</v>
      </c>
      <c r="U230" s="884">
        <v>0</v>
      </c>
      <c r="V230" s="884">
        <v>0</v>
      </c>
      <c r="W230" s="884">
        <v>0</v>
      </c>
      <c r="X230" s="884">
        <v>0</v>
      </c>
      <c r="Y230" s="884">
        <v>0</v>
      </c>
      <c r="Z230" s="884"/>
      <c r="AA230" s="884">
        <v>0</v>
      </c>
      <c r="AB230" s="884"/>
      <c r="AC230" s="884">
        <v>0</v>
      </c>
      <c r="AD230" s="884">
        <v>0</v>
      </c>
      <c r="AE230" s="884">
        <v>0</v>
      </c>
      <c r="AF230" s="884">
        <v>0</v>
      </c>
      <c r="AG230" s="884">
        <v>0</v>
      </c>
      <c r="AH230" s="884">
        <v>0</v>
      </c>
      <c r="AI230" s="884">
        <v>0</v>
      </c>
      <c r="AJ230" s="884">
        <v>0</v>
      </c>
      <c r="AK230" s="884">
        <v>0</v>
      </c>
      <c r="AL230" s="884">
        <v>0</v>
      </c>
      <c r="AM230" s="884">
        <v>0</v>
      </c>
      <c r="AN230" s="884">
        <v>0</v>
      </c>
      <c r="AO230" s="884">
        <v>0</v>
      </c>
      <c r="AP230" s="884">
        <v>0</v>
      </c>
      <c r="AQ230" s="884">
        <v>0</v>
      </c>
      <c r="AR230" s="884">
        <v>0</v>
      </c>
      <c r="AS230" s="884">
        <v>0</v>
      </c>
      <c r="AT230" s="884">
        <v>0</v>
      </c>
      <c r="AU230" s="884">
        <v>0</v>
      </c>
      <c r="AV230" s="884">
        <v>0</v>
      </c>
      <c r="AW230" s="884">
        <v>0</v>
      </c>
      <c r="AX230" s="884">
        <v>0</v>
      </c>
      <c r="AY230" s="884">
        <v>0</v>
      </c>
      <c r="AZ230" s="884">
        <v>0</v>
      </c>
      <c r="BA230" s="884">
        <v>0</v>
      </c>
      <c r="BB230" s="884">
        <v>0</v>
      </c>
      <c r="BC230" s="884">
        <v>0</v>
      </c>
      <c r="BD230" s="884">
        <v>0</v>
      </c>
      <c r="BE230" s="884">
        <v>0</v>
      </c>
      <c r="BF230" s="884"/>
      <c r="BG230" s="884"/>
      <c r="BH230" s="884"/>
      <c r="BI230" s="884"/>
      <c r="BJ230" s="884"/>
      <c r="BK230" s="884"/>
      <c r="BL230" s="884"/>
      <c r="BM230" s="884">
        <v>0</v>
      </c>
      <c r="BN230" s="884">
        <v>0</v>
      </c>
      <c r="BO230" s="884">
        <v>0</v>
      </c>
      <c r="BP230" s="884">
        <v>0</v>
      </c>
      <c r="BQ230" s="884"/>
      <c r="BR230" s="884">
        <v>0</v>
      </c>
      <c r="BS230" s="884">
        <v>0</v>
      </c>
      <c r="BT230" s="884">
        <v>0</v>
      </c>
      <c r="BU230" s="884">
        <v>0</v>
      </c>
      <c r="BV230" s="884">
        <v>0</v>
      </c>
      <c r="BW230" s="884">
        <v>0</v>
      </c>
      <c r="BX230" s="884">
        <v>0</v>
      </c>
      <c r="BY230" s="884">
        <v>0</v>
      </c>
      <c r="BZ230" s="884">
        <v>0</v>
      </c>
      <c r="CA230" s="884">
        <v>0</v>
      </c>
      <c r="CB230" s="884">
        <v>0</v>
      </c>
      <c r="CC230" s="884">
        <v>0</v>
      </c>
      <c r="CD230" s="884">
        <v>0</v>
      </c>
      <c r="CE230" s="884">
        <v>0</v>
      </c>
      <c r="CF230" s="884">
        <v>0</v>
      </c>
      <c r="CG230" s="884">
        <v>0</v>
      </c>
      <c r="CH230" s="884">
        <v>0</v>
      </c>
      <c r="CI230" s="884">
        <v>0</v>
      </c>
      <c r="CJ230" s="884">
        <v>0</v>
      </c>
      <c r="CK230" s="884">
        <v>0</v>
      </c>
      <c r="CL230" s="884">
        <v>0</v>
      </c>
      <c r="CM230" s="884">
        <v>0</v>
      </c>
      <c r="CN230" s="884">
        <v>0</v>
      </c>
      <c r="CO230" s="884">
        <v>0</v>
      </c>
      <c r="CP230" s="884">
        <v>0</v>
      </c>
      <c r="CQ230" s="884">
        <v>0</v>
      </c>
      <c r="CR230" s="884">
        <v>0</v>
      </c>
      <c r="CS230" s="884">
        <v>0</v>
      </c>
      <c r="CT230" s="884">
        <v>0</v>
      </c>
      <c r="CU230" s="884">
        <v>0</v>
      </c>
      <c r="CV230" s="884">
        <v>0</v>
      </c>
      <c r="CW230" s="884">
        <v>0</v>
      </c>
      <c r="CX230" s="884">
        <v>0</v>
      </c>
      <c r="CY230" s="884">
        <v>0</v>
      </c>
      <c r="CZ230" s="884">
        <v>0</v>
      </c>
      <c r="DA230" s="884">
        <v>0</v>
      </c>
      <c r="DB230" s="884"/>
      <c r="DC230" s="884">
        <v>0</v>
      </c>
      <c r="DD230" s="884">
        <v>0</v>
      </c>
      <c r="DE230" s="884">
        <v>0</v>
      </c>
      <c r="DF230" s="884">
        <v>0</v>
      </c>
      <c r="DG230" s="884">
        <v>0</v>
      </c>
      <c r="DH230" s="884">
        <v>0</v>
      </c>
      <c r="DI230" s="884">
        <v>0</v>
      </c>
      <c r="DJ230" s="884">
        <v>0</v>
      </c>
      <c r="DK230" s="884">
        <v>0</v>
      </c>
      <c r="DL230" s="884">
        <v>0</v>
      </c>
      <c r="DM230" s="884">
        <v>0</v>
      </c>
      <c r="DN230" s="884">
        <v>0</v>
      </c>
      <c r="DO230" s="884">
        <v>0</v>
      </c>
      <c r="DP230" s="884">
        <v>0</v>
      </c>
      <c r="DQ230" s="884">
        <v>0</v>
      </c>
      <c r="DR230" s="884">
        <v>0</v>
      </c>
      <c r="DS230" s="884">
        <v>0</v>
      </c>
      <c r="DT230" s="884">
        <v>0</v>
      </c>
      <c r="DU230" s="884">
        <v>0</v>
      </c>
      <c r="DV230" s="884">
        <v>0</v>
      </c>
      <c r="DW230" s="884">
        <v>0</v>
      </c>
      <c r="DX230" s="884">
        <v>0</v>
      </c>
      <c r="DY230" s="884"/>
      <c r="DZ230" s="884">
        <v>0</v>
      </c>
      <c r="EA230" s="884">
        <v>0</v>
      </c>
      <c r="EB230" s="884">
        <v>0</v>
      </c>
      <c r="EC230" s="884">
        <v>0</v>
      </c>
      <c r="ED230" s="884">
        <v>0</v>
      </c>
      <c r="EE230" s="884">
        <v>0</v>
      </c>
      <c r="EF230" s="884">
        <v>0</v>
      </c>
      <c r="EG230" s="884">
        <v>0</v>
      </c>
      <c r="EH230" s="884">
        <v>0</v>
      </c>
      <c r="EI230" s="884">
        <v>0</v>
      </c>
      <c r="EJ230" s="884">
        <v>0</v>
      </c>
      <c r="EK230" s="884">
        <v>0</v>
      </c>
      <c r="EL230" s="884">
        <v>0</v>
      </c>
      <c r="EM230" s="884">
        <v>0</v>
      </c>
      <c r="EN230" s="884">
        <v>0</v>
      </c>
      <c r="EO230" s="884">
        <v>0</v>
      </c>
      <c r="EP230" s="884">
        <v>0</v>
      </c>
      <c r="EQ230" s="884">
        <v>0</v>
      </c>
      <c r="ER230" s="884">
        <v>0</v>
      </c>
      <c r="ES230" s="884">
        <v>0</v>
      </c>
      <c r="ET230" s="884">
        <v>0</v>
      </c>
      <c r="EU230" s="884">
        <v>0</v>
      </c>
      <c r="EV230" s="884">
        <v>0</v>
      </c>
      <c r="EW230" s="884">
        <v>0</v>
      </c>
      <c r="EX230" s="884">
        <v>0</v>
      </c>
      <c r="EY230" s="884">
        <v>0</v>
      </c>
      <c r="EZ230" s="884">
        <v>0</v>
      </c>
      <c r="FA230" s="884">
        <v>0</v>
      </c>
      <c r="FB230" s="884">
        <v>0</v>
      </c>
      <c r="FC230" s="884">
        <v>0</v>
      </c>
      <c r="FD230" s="884">
        <v>0</v>
      </c>
      <c r="FE230" s="884">
        <v>0</v>
      </c>
      <c r="FF230" s="884">
        <v>0</v>
      </c>
      <c r="FG230" s="884">
        <v>0</v>
      </c>
      <c r="FH230" s="884">
        <v>0</v>
      </c>
      <c r="FI230" s="884">
        <v>0</v>
      </c>
      <c r="FJ230" s="884">
        <v>0</v>
      </c>
      <c r="FK230" s="884">
        <v>0</v>
      </c>
      <c r="FL230" s="884">
        <v>0</v>
      </c>
      <c r="FM230" s="884">
        <v>0</v>
      </c>
      <c r="FN230" s="884">
        <v>0</v>
      </c>
      <c r="FO230" s="884">
        <v>0</v>
      </c>
      <c r="FP230" s="884">
        <v>0</v>
      </c>
      <c r="FQ230" s="884">
        <v>0</v>
      </c>
      <c r="FR230" s="884">
        <v>0</v>
      </c>
      <c r="FS230" s="884">
        <v>0</v>
      </c>
      <c r="FT230" s="884">
        <v>0</v>
      </c>
      <c r="FU230" s="884">
        <v>0</v>
      </c>
      <c r="FV230" s="884">
        <v>0</v>
      </c>
      <c r="FW230" s="884">
        <v>0</v>
      </c>
      <c r="FX230" s="884">
        <v>0</v>
      </c>
      <c r="FY230" s="884">
        <v>0</v>
      </c>
      <c r="FZ230" s="884">
        <v>0</v>
      </c>
      <c r="GA230" s="884">
        <v>0</v>
      </c>
      <c r="GB230" s="884">
        <v>0</v>
      </c>
      <c r="GC230" s="884">
        <v>0</v>
      </c>
      <c r="GD230" s="884">
        <v>0</v>
      </c>
      <c r="GE230" s="884">
        <v>0</v>
      </c>
      <c r="GF230" s="884">
        <v>0</v>
      </c>
      <c r="GG230" s="884">
        <v>0</v>
      </c>
      <c r="GH230" s="884">
        <v>0</v>
      </c>
      <c r="GI230" s="884">
        <v>0</v>
      </c>
      <c r="GJ230" s="884">
        <v>0</v>
      </c>
      <c r="GK230" s="884">
        <v>0</v>
      </c>
      <c r="GL230" s="884">
        <v>0</v>
      </c>
    </row>
    <row r="231" spans="1:194" x14ac:dyDescent="0.2">
      <c r="A231" s="652" t="s">
        <v>1239</v>
      </c>
      <c r="B231" s="652" t="s">
        <v>698</v>
      </c>
      <c r="C231" s="884">
        <v>0</v>
      </c>
      <c r="D231" s="884">
        <v>0</v>
      </c>
      <c r="E231" s="884">
        <v>0</v>
      </c>
      <c r="F231" s="884">
        <v>0</v>
      </c>
      <c r="G231" s="884">
        <v>0</v>
      </c>
      <c r="H231" s="884">
        <v>0</v>
      </c>
      <c r="I231" s="884">
        <v>0</v>
      </c>
      <c r="J231" s="884">
        <v>0</v>
      </c>
      <c r="K231" s="884">
        <v>0</v>
      </c>
      <c r="L231" s="884">
        <v>0</v>
      </c>
      <c r="M231" s="884">
        <v>0</v>
      </c>
      <c r="N231" s="884">
        <v>0</v>
      </c>
      <c r="O231" s="884">
        <v>0</v>
      </c>
      <c r="P231" s="884">
        <v>0</v>
      </c>
      <c r="Q231" s="884"/>
      <c r="R231" s="884">
        <v>0</v>
      </c>
      <c r="S231" s="884">
        <v>0</v>
      </c>
      <c r="T231" s="884">
        <v>0</v>
      </c>
      <c r="U231" s="884">
        <v>0</v>
      </c>
      <c r="V231" s="884">
        <v>0</v>
      </c>
      <c r="W231" s="884">
        <v>0</v>
      </c>
      <c r="X231" s="884">
        <v>0</v>
      </c>
      <c r="Y231" s="884">
        <v>0</v>
      </c>
      <c r="Z231" s="884"/>
      <c r="AA231" s="884">
        <v>0</v>
      </c>
      <c r="AB231" s="884"/>
      <c r="AC231" s="884">
        <v>0</v>
      </c>
      <c r="AD231" s="884">
        <v>0</v>
      </c>
      <c r="AE231" s="884">
        <v>0</v>
      </c>
      <c r="AF231" s="884">
        <v>0</v>
      </c>
      <c r="AG231" s="884">
        <v>0</v>
      </c>
      <c r="AH231" s="884">
        <v>0</v>
      </c>
      <c r="AI231" s="884">
        <v>0</v>
      </c>
      <c r="AJ231" s="884">
        <v>0</v>
      </c>
      <c r="AK231" s="884">
        <v>0</v>
      </c>
      <c r="AL231" s="884">
        <v>0</v>
      </c>
      <c r="AM231" s="884">
        <v>0</v>
      </c>
      <c r="AN231" s="884">
        <v>0</v>
      </c>
      <c r="AO231" s="884">
        <v>0</v>
      </c>
      <c r="AP231" s="884"/>
      <c r="AQ231" s="884">
        <v>0</v>
      </c>
      <c r="AR231" s="884">
        <v>0</v>
      </c>
      <c r="AS231" s="884">
        <v>0</v>
      </c>
      <c r="AT231" s="884">
        <v>0</v>
      </c>
      <c r="AU231" s="884"/>
      <c r="AV231" s="884"/>
      <c r="AW231" s="884">
        <v>0</v>
      </c>
      <c r="AX231" s="884">
        <v>0</v>
      </c>
      <c r="AY231" s="884">
        <v>0</v>
      </c>
      <c r="AZ231" s="884">
        <v>0</v>
      </c>
      <c r="BA231" s="884">
        <v>0</v>
      </c>
      <c r="BB231" s="884">
        <v>0</v>
      </c>
      <c r="BC231" s="884">
        <v>0</v>
      </c>
      <c r="BD231" s="884">
        <v>0</v>
      </c>
      <c r="BE231" s="884"/>
      <c r="BF231" s="884"/>
      <c r="BG231" s="884"/>
      <c r="BH231" s="884"/>
      <c r="BI231" s="884"/>
      <c r="BJ231" s="884"/>
      <c r="BK231" s="884"/>
      <c r="BL231" s="884"/>
      <c r="BM231" s="884">
        <v>0</v>
      </c>
      <c r="BN231" s="884">
        <v>0</v>
      </c>
      <c r="BO231" s="884">
        <v>0</v>
      </c>
      <c r="BP231" s="884">
        <v>0</v>
      </c>
      <c r="BQ231" s="884"/>
      <c r="BR231" s="884">
        <v>0</v>
      </c>
      <c r="BS231" s="884">
        <v>0</v>
      </c>
      <c r="BT231" s="884">
        <v>0</v>
      </c>
      <c r="BU231" s="884">
        <v>0</v>
      </c>
      <c r="BV231" s="884">
        <v>0</v>
      </c>
      <c r="BW231" s="884">
        <v>0</v>
      </c>
      <c r="BX231" s="884">
        <v>0</v>
      </c>
      <c r="BY231" s="884">
        <v>0</v>
      </c>
      <c r="BZ231" s="884">
        <v>0</v>
      </c>
      <c r="CA231" s="884"/>
      <c r="CB231" s="884"/>
      <c r="CC231" s="884">
        <v>0</v>
      </c>
      <c r="CD231" s="884">
        <v>0</v>
      </c>
      <c r="CE231" s="884">
        <v>0</v>
      </c>
      <c r="CF231" s="884">
        <v>0</v>
      </c>
      <c r="CG231" s="884">
        <v>0</v>
      </c>
      <c r="CH231" s="884">
        <v>0</v>
      </c>
      <c r="CI231" s="884">
        <v>0</v>
      </c>
      <c r="CJ231" s="884">
        <v>0</v>
      </c>
      <c r="CK231" s="884">
        <v>0</v>
      </c>
      <c r="CL231" s="884">
        <v>0</v>
      </c>
      <c r="CM231" s="884">
        <v>0</v>
      </c>
      <c r="CN231" s="884">
        <v>0</v>
      </c>
      <c r="CO231" s="884">
        <v>0</v>
      </c>
      <c r="CP231" s="884">
        <v>0</v>
      </c>
      <c r="CQ231" s="884">
        <v>0</v>
      </c>
      <c r="CR231" s="884">
        <v>0</v>
      </c>
      <c r="CS231" s="884">
        <v>0</v>
      </c>
      <c r="CT231" s="884">
        <v>0</v>
      </c>
      <c r="CU231" s="884">
        <v>0</v>
      </c>
      <c r="CV231" s="884">
        <v>0</v>
      </c>
      <c r="CW231" s="884">
        <v>0</v>
      </c>
      <c r="CX231" s="884">
        <v>0</v>
      </c>
      <c r="CY231" s="884">
        <v>0</v>
      </c>
      <c r="CZ231" s="884">
        <v>0</v>
      </c>
      <c r="DA231" s="884">
        <v>0</v>
      </c>
      <c r="DB231" s="884"/>
      <c r="DC231" s="884">
        <v>0</v>
      </c>
      <c r="DD231" s="884">
        <v>0</v>
      </c>
      <c r="DE231" s="884">
        <v>0</v>
      </c>
      <c r="DF231" s="884">
        <v>0</v>
      </c>
      <c r="DG231" s="884">
        <v>0</v>
      </c>
      <c r="DH231" s="884">
        <v>0</v>
      </c>
      <c r="DI231" s="884">
        <v>0</v>
      </c>
      <c r="DJ231" s="884">
        <v>0</v>
      </c>
      <c r="DK231" s="884">
        <v>0</v>
      </c>
      <c r="DL231" s="884">
        <v>0</v>
      </c>
      <c r="DM231" s="884">
        <v>0</v>
      </c>
      <c r="DN231" s="884">
        <v>0</v>
      </c>
      <c r="DO231" s="884">
        <v>0</v>
      </c>
      <c r="DP231" s="884">
        <v>0</v>
      </c>
      <c r="DQ231" s="884">
        <v>0</v>
      </c>
      <c r="DR231" s="884">
        <v>0</v>
      </c>
      <c r="DS231" s="884">
        <v>0</v>
      </c>
      <c r="DT231" s="884">
        <v>0</v>
      </c>
      <c r="DU231" s="884">
        <v>0</v>
      </c>
      <c r="DV231" s="884">
        <v>0</v>
      </c>
      <c r="DW231" s="884">
        <v>0</v>
      </c>
      <c r="DX231" s="884">
        <v>0</v>
      </c>
      <c r="DY231" s="884"/>
      <c r="DZ231" s="884">
        <v>0</v>
      </c>
      <c r="EA231" s="884">
        <v>0</v>
      </c>
      <c r="EB231" s="884">
        <v>0</v>
      </c>
      <c r="EC231" s="884">
        <v>0</v>
      </c>
      <c r="ED231" s="884">
        <v>0</v>
      </c>
      <c r="EE231" s="884">
        <v>0</v>
      </c>
      <c r="EF231" s="884">
        <v>0</v>
      </c>
      <c r="EG231" s="884">
        <v>0</v>
      </c>
      <c r="EH231" s="884">
        <v>0</v>
      </c>
      <c r="EI231" s="884">
        <v>0</v>
      </c>
      <c r="EJ231" s="884">
        <v>0</v>
      </c>
      <c r="EK231" s="884">
        <v>0</v>
      </c>
      <c r="EL231" s="884">
        <v>0</v>
      </c>
      <c r="EM231" s="884">
        <v>0</v>
      </c>
      <c r="EN231" s="884">
        <v>0</v>
      </c>
      <c r="EO231" s="884">
        <v>0</v>
      </c>
      <c r="EP231" s="884">
        <v>0</v>
      </c>
      <c r="EQ231" s="884">
        <v>0</v>
      </c>
      <c r="ER231" s="884">
        <v>0</v>
      </c>
      <c r="ES231" s="884">
        <v>0</v>
      </c>
      <c r="ET231" s="884">
        <v>0</v>
      </c>
      <c r="EU231" s="884">
        <v>0</v>
      </c>
      <c r="EV231" s="884">
        <v>0</v>
      </c>
      <c r="EW231" s="884">
        <v>0</v>
      </c>
      <c r="EX231" s="884">
        <v>0</v>
      </c>
      <c r="EY231" s="884">
        <v>0</v>
      </c>
      <c r="EZ231" s="884">
        <v>0</v>
      </c>
      <c r="FA231" s="884">
        <v>0</v>
      </c>
      <c r="FB231" s="884">
        <v>0</v>
      </c>
      <c r="FC231" s="884">
        <v>0</v>
      </c>
      <c r="FD231" s="884">
        <v>0</v>
      </c>
      <c r="FE231" s="884">
        <v>0</v>
      </c>
      <c r="FF231" s="884">
        <v>0</v>
      </c>
      <c r="FG231" s="884">
        <v>0</v>
      </c>
      <c r="FH231" s="884">
        <v>0</v>
      </c>
      <c r="FI231" s="884">
        <v>0</v>
      </c>
      <c r="FJ231" s="884">
        <v>0</v>
      </c>
      <c r="FK231" s="884">
        <v>0</v>
      </c>
      <c r="FL231" s="884">
        <v>0</v>
      </c>
      <c r="FM231" s="884">
        <v>0</v>
      </c>
      <c r="FN231" s="884">
        <v>0</v>
      </c>
      <c r="FO231" s="884">
        <v>0</v>
      </c>
      <c r="FP231" s="884">
        <v>0</v>
      </c>
      <c r="FQ231" s="884">
        <v>0</v>
      </c>
      <c r="FR231" s="884">
        <v>0</v>
      </c>
      <c r="FS231" s="884">
        <v>0</v>
      </c>
      <c r="FT231" s="884">
        <v>0</v>
      </c>
      <c r="FU231" s="884">
        <v>0</v>
      </c>
      <c r="FV231" s="884">
        <v>0</v>
      </c>
      <c r="FW231" s="884">
        <v>0</v>
      </c>
      <c r="FX231" s="884">
        <v>0</v>
      </c>
      <c r="FY231" s="884">
        <v>0</v>
      </c>
      <c r="FZ231" s="884">
        <v>0</v>
      </c>
      <c r="GA231" s="884">
        <v>0</v>
      </c>
      <c r="GB231" s="884">
        <v>0</v>
      </c>
      <c r="GC231" s="884">
        <v>0</v>
      </c>
      <c r="GD231" s="884">
        <v>0</v>
      </c>
      <c r="GE231" s="884">
        <v>0</v>
      </c>
      <c r="GF231" s="884">
        <v>0</v>
      </c>
      <c r="GG231" s="884">
        <v>0</v>
      </c>
      <c r="GH231" s="884">
        <v>0</v>
      </c>
      <c r="GI231" s="884">
        <v>0</v>
      </c>
      <c r="GJ231" s="884">
        <v>0</v>
      </c>
      <c r="GK231" s="884">
        <v>0</v>
      </c>
      <c r="GL231" s="884">
        <v>0</v>
      </c>
    </row>
    <row r="232" spans="1:194" x14ac:dyDescent="0.2">
      <c r="A232" s="652" t="s">
        <v>1243</v>
      </c>
      <c r="B232" s="652" t="s">
        <v>702</v>
      </c>
      <c r="C232" s="884">
        <v>1.7250000000000001E-2</v>
      </c>
      <c r="D232" s="884">
        <v>0</v>
      </c>
      <c r="E232" s="884">
        <v>0</v>
      </c>
      <c r="F232" s="884">
        <v>0</v>
      </c>
      <c r="G232" s="884">
        <v>0</v>
      </c>
      <c r="H232" s="884">
        <v>0</v>
      </c>
      <c r="I232" s="884">
        <v>0</v>
      </c>
      <c r="J232" s="884">
        <v>0</v>
      </c>
      <c r="K232" s="884">
        <v>0</v>
      </c>
      <c r="L232" s="884">
        <v>0</v>
      </c>
      <c r="M232" s="884">
        <v>0</v>
      </c>
      <c r="N232" s="884">
        <v>0</v>
      </c>
      <c r="O232" s="884">
        <v>0</v>
      </c>
      <c r="P232" s="884">
        <v>4.2166666666666679E-2</v>
      </c>
      <c r="Q232" s="884">
        <v>6.4664285714285681</v>
      </c>
      <c r="R232" s="884">
        <v>0</v>
      </c>
      <c r="S232" s="884">
        <v>0</v>
      </c>
      <c r="T232" s="884">
        <v>0</v>
      </c>
      <c r="U232" s="884">
        <v>0</v>
      </c>
      <c r="V232" s="884">
        <v>0</v>
      </c>
      <c r="W232" s="884">
        <v>0</v>
      </c>
      <c r="X232" s="884">
        <v>0</v>
      </c>
      <c r="Y232" s="884">
        <v>0</v>
      </c>
      <c r="Z232" s="884"/>
      <c r="AA232" s="884">
        <v>0</v>
      </c>
      <c r="AB232" s="884">
        <v>0</v>
      </c>
      <c r="AC232" s="884">
        <v>0</v>
      </c>
      <c r="AD232" s="884">
        <v>0</v>
      </c>
      <c r="AE232" s="884">
        <v>3.8604166666666669E-2</v>
      </c>
      <c r="AF232" s="884">
        <v>0</v>
      </c>
      <c r="AG232" s="884">
        <v>0</v>
      </c>
      <c r="AH232" s="884">
        <v>0</v>
      </c>
      <c r="AI232" s="884">
        <v>0</v>
      </c>
      <c r="AJ232" s="884">
        <v>0</v>
      </c>
      <c r="AK232" s="884">
        <v>0</v>
      </c>
      <c r="AL232" s="884">
        <v>0</v>
      </c>
      <c r="AM232" s="884">
        <v>0</v>
      </c>
      <c r="AN232" s="884">
        <v>0</v>
      </c>
      <c r="AO232" s="884">
        <v>0</v>
      </c>
      <c r="AP232" s="884">
        <v>0</v>
      </c>
      <c r="AQ232" s="884">
        <v>0</v>
      </c>
      <c r="AR232" s="884">
        <v>0</v>
      </c>
      <c r="AS232" s="884">
        <v>0</v>
      </c>
      <c r="AT232" s="884">
        <v>0</v>
      </c>
      <c r="AU232" s="884">
        <v>0</v>
      </c>
      <c r="AV232" s="884">
        <v>0</v>
      </c>
      <c r="AW232" s="884">
        <v>0</v>
      </c>
      <c r="AX232" s="884">
        <v>0</v>
      </c>
      <c r="AY232" s="884">
        <v>0</v>
      </c>
      <c r="AZ232" s="884">
        <v>0</v>
      </c>
      <c r="BA232" s="884">
        <v>0</v>
      </c>
      <c r="BB232" s="884">
        <v>0</v>
      </c>
      <c r="BC232" s="884">
        <v>0</v>
      </c>
      <c r="BD232" s="884">
        <v>0</v>
      </c>
      <c r="BE232" s="884">
        <v>0</v>
      </c>
      <c r="BF232" s="884">
        <v>0</v>
      </c>
      <c r="BG232" s="884">
        <v>0</v>
      </c>
      <c r="BH232" s="884">
        <v>0</v>
      </c>
      <c r="BI232" s="884">
        <v>0</v>
      </c>
      <c r="BJ232" s="884">
        <v>0</v>
      </c>
      <c r="BK232" s="884">
        <v>0</v>
      </c>
      <c r="BL232" s="884">
        <v>0</v>
      </c>
      <c r="BM232" s="884">
        <v>0</v>
      </c>
      <c r="BN232" s="884">
        <v>0</v>
      </c>
      <c r="BO232" s="884">
        <v>0</v>
      </c>
      <c r="BP232" s="884">
        <v>0</v>
      </c>
      <c r="BQ232" s="884">
        <v>0</v>
      </c>
      <c r="BR232" s="884">
        <v>0</v>
      </c>
      <c r="BS232" s="884">
        <v>0</v>
      </c>
      <c r="BT232" s="884">
        <v>0</v>
      </c>
      <c r="BU232" s="884">
        <v>0</v>
      </c>
      <c r="BV232" s="884">
        <v>0</v>
      </c>
      <c r="BW232" s="884">
        <v>0</v>
      </c>
      <c r="BX232" s="884">
        <v>0</v>
      </c>
      <c r="BY232" s="884">
        <v>0</v>
      </c>
      <c r="BZ232" s="884">
        <v>0</v>
      </c>
      <c r="CA232" s="884">
        <v>0</v>
      </c>
      <c r="CB232" s="884">
        <v>0</v>
      </c>
      <c r="CC232" s="884">
        <v>0</v>
      </c>
      <c r="CD232" s="884">
        <v>0</v>
      </c>
      <c r="CE232" s="884">
        <v>0</v>
      </c>
      <c r="CF232" s="884">
        <v>0</v>
      </c>
      <c r="CG232" s="884">
        <v>0</v>
      </c>
      <c r="CH232" s="884">
        <v>0</v>
      </c>
      <c r="CI232" s="884">
        <v>0</v>
      </c>
      <c r="CJ232" s="884">
        <v>0</v>
      </c>
      <c r="CK232" s="884">
        <v>0</v>
      </c>
      <c r="CL232" s="884">
        <v>0</v>
      </c>
      <c r="CM232" s="884">
        <v>0</v>
      </c>
      <c r="CN232" s="884">
        <v>0</v>
      </c>
      <c r="CO232" s="884">
        <v>0</v>
      </c>
      <c r="CP232" s="884">
        <v>0</v>
      </c>
      <c r="CQ232" s="884">
        <v>0</v>
      </c>
      <c r="CR232" s="884">
        <v>0</v>
      </c>
      <c r="CS232" s="884">
        <v>0</v>
      </c>
      <c r="CT232" s="884">
        <v>0</v>
      </c>
      <c r="CU232" s="884">
        <v>0</v>
      </c>
      <c r="CV232" s="884">
        <v>0</v>
      </c>
      <c r="CW232" s="884">
        <v>0</v>
      </c>
      <c r="CX232" s="884">
        <v>0</v>
      </c>
      <c r="CY232" s="884">
        <v>0</v>
      </c>
      <c r="CZ232" s="884">
        <v>0</v>
      </c>
      <c r="DA232" s="884">
        <v>0</v>
      </c>
      <c r="DB232" s="884">
        <v>0</v>
      </c>
      <c r="DC232" s="884">
        <v>0</v>
      </c>
      <c r="DD232" s="884">
        <v>0</v>
      </c>
      <c r="DE232" s="884">
        <v>0</v>
      </c>
      <c r="DF232" s="884">
        <v>0</v>
      </c>
      <c r="DG232" s="884">
        <v>0</v>
      </c>
      <c r="DH232" s="884">
        <v>0</v>
      </c>
      <c r="DI232" s="884">
        <v>0</v>
      </c>
      <c r="DJ232" s="884">
        <v>0</v>
      </c>
      <c r="DK232" s="884">
        <v>0</v>
      </c>
      <c r="DL232" s="884">
        <v>0</v>
      </c>
      <c r="DM232" s="884">
        <v>0</v>
      </c>
      <c r="DN232" s="884">
        <v>0</v>
      </c>
      <c r="DO232" s="884">
        <v>3.8000000000000006E-2</v>
      </c>
      <c r="DP232" s="884">
        <v>0</v>
      </c>
      <c r="DQ232" s="884">
        <v>0</v>
      </c>
      <c r="DR232" s="884">
        <v>0</v>
      </c>
      <c r="DS232" s="884">
        <v>0</v>
      </c>
      <c r="DT232" s="884">
        <v>0</v>
      </c>
      <c r="DU232" s="884">
        <v>0</v>
      </c>
      <c r="DV232" s="884">
        <v>0</v>
      </c>
      <c r="DW232" s="884">
        <v>0</v>
      </c>
      <c r="DX232" s="884">
        <v>0</v>
      </c>
      <c r="DY232" s="884">
        <v>0</v>
      </c>
      <c r="DZ232" s="884">
        <v>0</v>
      </c>
      <c r="EA232" s="884">
        <v>0</v>
      </c>
      <c r="EB232" s="884">
        <v>0</v>
      </c>
      <c r="EC232" s="884">
        <v>0</v>
      </c>
      <c r="ED232" s="884">
        <v>0</v>
      </c>
      <c r="EE232" s="884">
        <v>0</v>
      </c>
      <c r="EF232" s="884">
        <v>0</v>
      </c>
      <c r="EG232" s="884">
        <v>0</v>
      </c>
      <c r="EH232" s="884">
        <v>0</v>
      </c>
      <c r="EI232" s="884">
        <v>0</v>
      </c>
      <c r="EJ232" s="884">
        <v>0</v>
      </c>
      <c r="EK232" s="884">
        <v>0</v>
      </c>
      <c r="EL232" s="884">
        <v>0</v>
      </c>
      <c r="EM232" s="884">
        <v>0</v>
      </c>
      <c r="EN232" s="884">
        <v>0</v>
      </c>
      <c r="EO232" s="884">
        <v>0</v>
      </c>
      <c r="EP232" s="884">
        <v>0</v>
      </c>
      <c r="EQ232" s="884">
        <v>0</v>
      </c>
      <c r="ER232" s="884">
        <v>0</v>
      </c>
      <c r="ES232" s="884">
        <v>0</v>
      </c>
      <c r="ET232" s="884">
        <v>0</v>
      </c>
      <c r="EU232" s="884">
        <v>0</v>
      </c>
      <c r="EV232" s="884">
        <v>0</v>
      </c>
      <c r="EW232" s="884">
        <v>0</v>
      </c>
      <c r="EX232" s="884">
        <v>0</v>
      </c>
      <c r="EY232" s="884">
        <v>0</v>
      </c>
      <c r="EZ232" s="884">
        <v>0</v>
      </c>
      <c r="FA232" s="884">
        <v>0</v>
      </c>
      <c r="FB232" s="884">
        <v>0</v>
      </c>
      <c r="FC232" s="884">
        <v>0</v>
      </c>
      <c r="FD232" s="884">
        <v>0</v>
      </c>
      <c r="FE232" s="884">
        <v>0</v>
      </c>
      <c r="FF232" s="884">
        <v>0</v>
      </c>
      <c r="FG232" s="884">
        <v>0</v>
      </c>
      <c r="FH232" s="884">
        <v>0</v>
      </c>
      <c r="FI232" s="884">
        <v>0</v>
      </c>
      <c r="FJ232" s="884">
        <v>0</v>
      </c>
      <c r="FK232" s="884">
        <v>0</v>
      </c>
      <c r="FL232" s="884">
        <v>0</v>
      </c>
      <c r="FM232" s="884">
        <v>0</v>
      </c>
      <c r="FN232" s="884">
        <v>0</v>
      </c>
      <c r="FO232" s="884">
        <v>0</v>
      </c>
      <c r="FP232" s="884">
        <v>0</v>
      </c>
      <c r="FQ232" s="884">
        <v>0</v>
      </c>
      <c r="FR232" s="884">
        <v>0</v>
      </c>
      <c r="FS232" s="884">
        <v>0</v>
      </c>
      <c r="FT232" s="884">
        <v>0</v>
      </c>
      <c r="FU232" s="884">
        <v>0</v>
      </c>
      <c r="FV232" s="884">
        <v>0</v>
      </c>
      <c r="FW232" s="884">
        <v>0</v>
      </c>
      <c r="FX232" s="884">
        <v>0</v>
      </c>
      <c r="FY232" s="884">
        <v>0</v>
      </c>
      <c r="FZ232" s="884">
        <v>0</v>
      </c>
      <c r="GA232" s="884">
        <v>0</v>
      </c>
      <c r="GB232" s="884">
        <v>0</v>
      </c>
      <c r="GC232" s="884">
        <v>0</v>
      </c>
      <c r="GD232" s="884">
        <v>0</v>
      </c>
      <c r="GE232" s="884">
        <v>0</v>
      </c>
      <c r="GF232" s="884">
        <v>0</v>
      </c>
      <c r="GG232" s="884">
        <v>0</v>
      </c>
      <c r="GH232" s="884">
        <v>0</v>
      </c>
      <c r="GI232" s="884">
        <v>0</v>
      </c>
      <c r="GJ232" s="884">
        <v>0</v>
      </c>
      <c r="GK232" s="884">
        <v>0</v>
      </c>
      <c r="GL232" s="884">
        <v>0</v>
      </c>
    </row>
    <row r="233" spans="1:194" x14ac:dyDescent="0.2">
      <c r="A233" s="652" t="s">
        <v>1249</v>
      </c>
      <c r="B233" s="652" t="s">
        <v>707</v>
      </c>
      <c r="C233" s="884">
        <v>0</v>
      </c>
      <c r="D233" s="884">
        <v>0</v>
      </c>
      <c r="E233" s="884">
        <v>0</v>
      </c>
      <c r="F233" s="884">
        <v>0</v>
      </c>
      <c r="G233" s="884">
        <v>0</v>
      </c>
      <c r="H233" s="884">
        <v>0</v>
      </c>
      <c r="I233" s="884">
        <v>0</v>
      </c>
      <c r="J233" s="884">
        <v>0</v>
      </c>
      <c r="K233" s="884">
        <v>0</v>
      </c>
      <c r="L233" s="884">
        <v>0</v>
      </c>
      <c r="M233" s="884">
        <v>0</v>
      </c>
      <c r="N233" s="884">
        <v>0</v>
      </c>
      <c r="O233" s="884">
        <v>0</v>
      </c>
      <c r="P233" s="884">
        <v>0</v>
      </c>
      <c r="Q233" s="884">
        <v>0</v>
      </c>
      <c r="R233" s="884">
        <v>0</v>
      </c>
      <c r="S233" s="884">
        <v>0</v>
      </c>
      <c r="T233" s="884">
        <v>0</v>
      </c>
      <c r="U233" s="884">
        <v>0</v>
      </c>
      <c r="V233" s="884">
        <v>0</v>
      </c>
      <c r="W233" s="884">
        <v>0</v>
      </c>
      <c r="X233" s="884">
        <v>0</v>
      </c>
      <c r="Y233" s="884">
        <v>0</v>
      </c>
      <c r="Z233" s="884"/>
      <c r="AA233" s="884">
        <v>0</v>
      </c>
      <c r="AB233" s="884">
        <v>0</v>
      </c>
      <c r="AC233" s="884">
        <v>0</v>
      </c>
      <c r="AD233" s="884">
        <v>0</v>
      </c>
      <c r="AE233" s="884">
        <v>1.8687499999999999E-2</v>
      </c>
      <c r="AF233" s="884">
        <v>0</v>
      </c>
      <c r="AG233" s="884">
        <v>0</v>
      </c>
      <c r="AH233" s="884">
        <v>0</v>
      </c>
      <c r="AI233" s="884">
        <v>0</v>
      </c>
      <c r="AJ233" s="884">
        <v>0</v>
      </c>
      <c r="AK233" s="884">
        <v>1.8562500000000003E-2</v>
      </c>
      <c r="AL233" s="884">
        <v>0</v>
      </c>
      <c r="AM233" s="884">
        <v>1.8874999999999999E-2</v>
      </c>
      <c r="AN233" s="884">
        <v>0</v>
      </c>
      <c r="AO233" s="884">
        <v>0</v>
      </c>
      <c r="AP233" s="884">
        <v>0</v>
      </c>
      <c r="AQ233" s="884">
        <v>0</v>
      </c>
      <c r="AR233" s="884">
        <v>0</v>
      </c>
      <c r="AS233" s="884">
        <v>0</v>
      </c>
      <c r="AT233" s="884">
        <v>0</v>
      </c>
      <c r="AU233" s="884">
        <v>0</v>
      </c>
      <c r="AV233" s="884">
        <v>0</v>
      </c>
      <c r="AW233" s="884">
        <v>0</v>
      </c>
      <c r="AX233" s="884">
        <v>0</v>
      </c>
      <c r="AY233" s="884">
        <v>0</v>
      </c>
      <c r="AZ233" s="884">
        <v>0</v>
      </c>
      <c r="BA233" s="884">
        <v>0</v>
      </c>
      <c r="BB233" s="884">
        <v>0</v>
      </c>
      <c r="BC233" s="884">
        <v>0</v>
      </c>
      <c r="BD233" s="884">
        <v>0</v>
      </c>
      <c r="BE233" s="884">
        <v>0</v>
      </c>
      <c r="BF233" s="884"/>
      <c r="BG233" s="884"/>
      <c r="BH233" s="884"/>
      <c r="BI233" s="884"/>
      <c r="BJ233" s="884"/>
      <c r="BK233" s="884"/>
      <c r="BL233" s="884"/>
      <c r="BM233" s="884">
        <v>0</v>
      </c>
      <c r="BN233" s="884">
        <v>0</v>
      </c>
      <c r="BO233" s="884">
        <v>0</v>
      </c>
      <c r="BP233" s="884">
        <v>0</v>
      </c>
      <c r="BQ233" s="884">
        <v>0</v>
      </c>
      <c r="BR233" s="884">
        <v>0</v>
      </c>
      <c r="BS233" s="884">
        <v>0</v>
      </c>
      <c r="BT233" s="884">
        <v>0</v>
      </c>
      <c r="BU233" s="884">
        <v>0</v>
      </c>
      <c r="BV233" s="884">
        <v>0</v>
      </c>
      <c r="BW233" s="884">
        <v>0</v>
      </c>
      <c r="BX233" s="884">
        <v>0</v>
      </c>
      <c r="BY233" s="884">
        <v>0</v>
      </c>
      <c r="BZ233" s="884">
        <v>0</v>
      </c>
      <c r="CA233" s="884">
        <v>0</v>
      </c>
      <c r="CB233" s="884">
        <v>0</v>
      </c>
      <c r="CC233" s="884">
        <v>0</v>
      </c>
      <c r="CD233" s="884">
        <v>0</v>
      </c>
      <c r="CE233" s="884">
        <v>0</v>
      </c>
      <c r="CF233" s="884">
        <v>0</v>
      </c>
      <c r="CG233" s="884">
        <v>0</v>
      </c>
      <c r="CH233" s="884">
        <v>0</v>
      </c>
      <c r="CI233" s="884">
        <v>0</v>
      </c>
      <c r="CJ233" s="884">
        <v>0</v>
      </c>
      <c r="CK233" s="884">
        <v>0</v>
      </c>
      <c r="CL233" s="884">
        <v>0</v>
      </c>
      <c r="CM233" s="884">
        <v>0</v>
      </c>
      <c r="CN233" s="884">
        <v>0</v>
      </c>
      <c r="CO233" s="884">
        <v>0</v>
      </c>
      <c r="CP233" s="884">
        <v>0</v>
      </c>
      <c r="CQ233" s="884">
        <v>0</v>
      </c>
      <c r="CR233" s="884">
        <v>0</v>
      </c>
      <c r="CS233" s="884">
        <v>0</v>
      </c>
      <c r="CT233" s="884">
        <v>0</v>
      </c>
      <c r="CU233" s="884">
        <v>0</v>
      </c>
      <c r="CV233" s="884">
        <v>0</v>
      </c>
      <c r="CW233" s="884">
        <v>0</v>
      </c>
      <c r="CX233" s="884">
        <v>0</v>
      </c>
      <c r="CY233" s="884">
        <v>0</v>
      </c>
      <c r="CZ233" s="884">
        <v>0</v>
      </c>
      <c r="DA233" s="884">
        <v>0</v>
      </c>
      <c r="DB233" s="884">
        <v>0</v>
      </c>
      <c r="DC233" s="884">
        <v>0</v>
      </c>
      <c r="DD233" s="884">
        <v>0</v>
      </c>
      <c r="DE233" s="884">
        <v>0</v>
      </c>
      <c r="DF233" s="884">
        <v>0</v>
      </c>
      <c r="DG233" s="884">
        <v>0</v>
      </c>
      <c r="DH233" s="884">
        <v>0</v>
      </c>
      <c r="DI233" s="884">
        <v>0</v>
      </c>
      <c r="DJ233" s="884">
        <v>0</v>
      </c>
      <c r="DK233" s="884">
        <v>0</v>
      </c>
      <c r="DL233" s="884">
        <v>0</v>
      </c>
      <c r="DM233" s="884">
        <v>0</v>
      </c>
      <c r="DN233" s="884">
        <v>0</v>
      </c>
      <c r="DO233" s="884">
        <v>0</v>
      </c>
      <c r="DP233" s="884">
        <v>0</v>
      </c>
      <c r="DQ233" s="884">
        <v>0</v>
      </c>
      <c r="DR233" s="884">
        <v>0</v>
      </c>
      <c r="DS233" s="884">
        <v>0</v>
      </c>
      <c r="DT233" s="884">
        <v>0</v>
      </c>
      <c r="DU233" s="884">
        <v>0</v>
      </c>
      <c r="DV233" s="884">
        <v>0</v>
      </c>
      <c r="DW233" s="884">
        <v>0</v>
      </c>
      <c r="DX233" s="884">
        <v>0</v>
      </c>
      <c r="DY233" s="884">
        <v>0</v>
      </c>
      <c r="DZ233" s="884">
        <v>0</v>
      </c>
      <c r="EA233" s="884">
        <v>0</v>
      </c>
      <c r="EB233" s="884">
        <v>0</v>
      </c>
      <c r="EC233" s="884">
        <v>0</v>
      </c>
      <c r="ED233" s="884">
        <v>0</v>
      </c>
      <c r="EE233" s="884">
        <v>0</v>
      </c>
      <c r="EF233" s="884">
        <v>0</v>
      </c>
      <c r="EG233" s="884">
        <v>0</v>
      </c>
      <c r="EH233" s="884">
        <v>0</v>
      </c>
      <c r="EI233" s="884">
        <v>0</v>
      </c>
      <c r="EJ233" s="884">
        <v>0</v>
      </c>
      <c r="EK233" s="884">
        <v>0</v>
      </c>
      <c r="EL233" s="884">
        <v>0</v>
      </c>
      <c r="EM233" s="884">
        <v>0</v>
      </c>
      <c r="EN233" s="884">
        <v>0</v>
      </c>
      <c r="EO233" s="884">
        <v>0</v>
      </c>
      <c r="EP233" s="884">
        <v>0</v>
      </c>
      <c r="EQ233" s="884">
        <v>0</v>
      </c>
      <c r="ER233" s="884">
        <v>0</v>
      </c>
      <c r="ES233" s="884">
        <v>0</v>
      </c>
      <c r="ET233" s="884">
        <v>2.5312500000000002E-2</v>
      </c>
      <c r="EU233" s="884">
        <v>0</v>
      </c>
      <c r="EV233" s="884">
        <v>0</v>
      </c>
      <c r="EW233" s="884">
        <v>0</v>
      </c>
      <c r="EX233" s="884">
        <v>0</v>
      </c>
      <c r="EY233" s="884">
        <v>0</v>
      </c>
      <c r="EZ233" s="884">
        <v>0</v>
      </c>
      <c r="FA233" s="884">
        <v>0</v>
      </c>
      <c r="FB233" s="884">
        <v>0</v>
      </c>
      <c r="FC233" s="884">
        <v>0</v>
      </c>
      <c r="FD233" s="884">
        <v>0</v>
      </c>
      <c r="FE233" s="884">
        <v>0</v>
      </c>
      <c r="FF233" s="884">
        <v>0</v>
      </c>
      <c r="FG233" s="884">
        <v>0</v>
      </c>
      <c r="FH233" s="884">
        <v>0</v>
      </c>
      <c r="FI233" s="884">
        <v>0</v>
      </c>
      <c r="FJ233" s="884">
        <v>0</v>
      </c>
      <c r="FK233" s="884">
        <v>0</v>
      </c>
      <c r="FL233" s="884">
        <v>0</v>
      </c>
      <c r="FM233" s="884">
        <v>0</v>
      </c>
      <c r="FN233" s="884">
        <v>0</v>
      </c>
      <c r="FO233" s="884">
        <v>0</v>
      </c>
      <c r="FP233" s="884">
        <v>0</v>
      </c>
      <c r="FQ233" s="884">
        <v>0</v>
      </c>
      <c r="FR233" s="884">
        <v>0</v>
      </c>
      <c r="FS233" s="884">
        <v>0</v>
      </c>
      <c r="FT233" s="884">
        <v>0</v>
      </c>
      <c r="FU233" s="884">
        <v>0</v>
      </c>
      <c r="FV233" s="884">
        <v>0</v>
      </c>
      <c r="FW233" s="884">
        <v>0</v>
      </c>
      <c r="FX233" s="884">
        <v>0</v>
      </c>
      <c r="FY233" s="884">
        <v>0</v>
      </c>
      <c r="FZ233" s="884">
        <v>0</v>
      </c>
      <c r="GA233" s="884">
        <v>0</v>
      </c>
      <c r="GB233" s="884">
        <v>0</v>
      </c>
      <c r="GC233" s="884">
        <v>0</v>
      </c>
      <c r="GD233" s="884">
        <v>0</v>
      </c>
      <c r="GE233" s="884">
        <v>0</v>
      </c>
      <c r="GF233" s="884">
        <v>0</v>
      </c>
      <c r="GG233" s="884">
        <v>0</v>
      </c>
      <c r="GH233" s="884">
        <v>0</v>
      </c>
      <c r="GI233" s="884">
        <v>0</v>
      </c>
      <c r="GJ233" s="884">
        <v>0</v>
      </c>
      <c r="GK233" s="884">
        <v>0</v>
      </c>
      <c r="GL233" s="884">
        <v>0</v>
      </c>
    </row>
    <row r="234" spans="1:194" x14ac:dyDescent="0.2">
      <c r="A234" s="652" t="s">
        <v>1255</v>
      </c>
      <c r="B234" s="652" t="s">
        <v>711</v>
      </c>
      <c r="C234" s="884"/>
      <c r="D234" s="884">
        <v>0</v>
      </c>
      <c r="E234" s="884">
        <v>0</v>
      </c>
      <c r="F234" s="884">
        <v>0</v>
      </c>
      <c r="G234" s="884">
        <v>0</v>
      </c>
      <c r="H234" s="884">
        <v>0</v>
      </c>
      <c r="I234" s="884">
        <v>0</v>
      </c>
      <c r="J234" s="884">
        <v>0</v>
      </c>
      <c r="K234" s="884">
        <v>0</v>
      </c>
      <c r="L234" s="884">
        <v>0</v>
      </c>
      <c r="M234" s="884">
        <v>0</v>
      </c>
      <c r="N234" s="884">
        <v>0</v>
      </c>
      <c r="O234" s="884">
        <v>0</v>
      </c>
      <c r="P234" s="884">
        <v>0</v>
      </c>
      <c r="Q234" s="884"/>
      <c r="R234" s="884">
        <v>0</v>
      </c>
      <c r="S234" s="884">
        <v>0</v>
      </c>
      <c r="T234" s="884">
        <v>0</v>
      </c>
      <c r="U234" s="884">
        <v>0</v>
      </c>
      <c r="V234" s="884">
        <v>0</v>
      </c>
      <c r="W234" s="884">
        <v>0</v>
      </c>
      <c r="X234" s="884">
        <v>0</v>
      </c>
      <c r="Y234" s="884">
        <v>0</v>
      </c>
      <c r="Z234" s="884"/>
      <c r="AA234" s="884">
        <v>0</v>
      </c>
      <c r="AB234" s="884"/>
      <c r="AC234" s="884">
        <v>0</v>
      </c>
      <c r="AD234" s="884">
        <v>0</v>
      </c>
      <c r="AE234" s="884">
        <v>0</v>
      </c>
      <c r="AF234" s="884">
        <v>0</v>
      </c>
      <c r="AG234" s="884">
        <v>0</v>
      </c>
      <c r="AH234" s="884">
        <v>0</v>
      </c>
      <c r="AI234" s="884">
        <v>0</v>
      </c>
      <c r="AJ234" s="884">
        <v>0</v>
      </c>
      <c r="AK234" s="884">
        <v>0</v>
      </c>
      <c r="AL234" s="884">
        <v>0</v>
      </c>
      <c r="AM234" s="884">
        <v>0</v>
      </c>
      <c r="AN234" s="884">
        <v>0</v>
      </c>
      <c r="AO234" s="884">
        <v>0</v>
      </c>
      <c r="AP234" s="884"/>
      <c r="AQ234" s="884">
        <v>0</v>
      </c>
      <c r="AR234" s="884">
        <v>0</v>
      </c>
      <c r="AS234" s="884">
        <v>0</v>
      </c>
      <c r="AT234" s="884">
        <v>0</v>
      </c>
      <c r="AU234" s="884">
        <v>0</v>
      </c>
      <c r="AV234" s="884">
        <v>0</v>
      </c>
      <c r="AW234" s="884">
        <v>0</v>
      </c>
      <c r="AX234" s="884">
        <v>0</v>
      </c>
      <c r="AY234" s="884">
        <v>0</v>
      </c>
      <c r="AZ234" s="884">
        <v>0</v>
      </c>
      <c r="BA234" s="884">
        <v>0</v>
      </c>
      <c r="BB234" s="884">
        <v>0</v>
      </c>
      <c r="BC234" s="884">
        <v>0</v>
      </c>
      <c r="BD234" s="884">
        <v>0</v>
      </c>
      <c r="BE234" s="884"/>
      <c r="BF234" s="884"/>
      <c r="BG234" s="884"/>
      <c r="BH234" s="884"/>
      <c r="BI234" s="884"/>
      <c r="BJ234" s="884"/>
      <c r="BK234" s="884"/>
      <c r="BL234" s="884"/>
      <c r="BM234" s="884">
        <v>0</v>
      </c>
      <c r="BN234" s="884">
        <v>0</v>
      </c>
      <c r="BO234" s="884">
        <v>0</v>
      </c>
      <c r="BP234" s="884">
        <v>0</v>
      </c>
      <c r="BQ234" s="884"/>
      <c r="BR234" s="884">
        <v>0</v>
      </c>
      <c r="BS234" s="884">
        <v>0</v>
      </c>
      <c r="BT234" s="884">
        <v>0</v>
      </c>
      <c r="BU234" s="884">
        <v>0</v>
      </c>
      <c r="BV234" s="884">
        <v>0</v>
      </c>
      <c r="BW234" s="884">
        <v>0</v>
      </c>
      <c r="BX234" s="884">
        <v>0</v>
      </c>
      <c r="BY234" s="884">
        <v>0</v>
      </c>
      <c r="BZ234" s="884">
        <v>0</v>
      </c>
      <c r="CA234" s="884">
        <v>0</v>
      </c>
      <c r="CB234" s="884"/>
      <c r="CC234" s="884">
        <v>0</v>
      </c>
      <c r="CD234" s="884">
        <v>0</v>
      </c>
      <c r="CE234" s="884">
        <v>0</v>
      </c>
      <c r="CF234" s="884">
        <v>0</v>
      </c>
      <c r="CG234" s="884">
        <v>0</v>
      </c>
      <c r="CH234" s="884">
        <v>0</v>
      </c>
      <c r="CI234" s="884">
        <v>0</v>
      </c>
      <c r="CJ234" s="884">
        <v>0</v>
      </c>
      <c r="CK234" s="884">
        <v>0</v>
      </c>
      <c r="CL234" s="884">
        <v>0</v>
      </c>
      <c r="CM234" s="884">
        <v>0</v>
      </c>
      <c r="CN234" s="884">
        <v>0</v>
      </c>
      <c r="CO234" s="884"/>
      <c r="CP234" s="884">
        <v>0</v>
      </c>
      <c r="CQ234" s="884">
        <v>0</v>
      </c>
      <c r="CR234" s="884">
        <v>0</v>
      </c>
      <c r="CS234" s="884">
        <v>0</v>
      </c>
      <c r="CT234" s="884">
        <v>0</v>
      </c>
      <c r="CU234" s="884">
        <v>0</v>
      </c>
      <c r="CV234" s="884">
        <v>0</v>
      </c>
      <c r="CW234" s="884">
        <v>0</v>
      </c>
      <c r="CX234" s="884">
        <v>0</v>
      </c>
      <c r="CY234" s="884">
        <v>0</v>
      </c>
      <c r="CZ234" s="884">
        <v>0</v>
      </c>
      <c r="DA234" s="884">
        <v>0</v>
      </c>
      <c r="DB234" s="884"/>
      <c r="DC234" s="884"/>
      <c r="DD234" s="884">
        <v>0</v>
      </c>
      <c r="DE234" s="884">
        <v>0</v>
      </c>
      <c r="DF234" s="884">
        <v>0</v>
      </c>
      <c r="DG234" s="884">
        <v>0</v>
      </c>
      <c r="DH234" s="884">
        <v>0</v>
      </c>
      <c r="DI234" s="884">
        <v>0</v>
      </c>
      <c r="DJ234" s="884">
        <v>0</v>
      </c>
      <c r="DK234" s="884">
        <v>0</v>
      </c>
      <c r="DL234" s="884">
        <v>0</v>
      </c>
      <c r="DM234" s="884">
        <v>0</v>
      </c>
      <c r="DN234" s="884">
        <v>0</v>
      </c>
      <c r="DO234" s="884">
        <v>0</v>
      </c>
      <c r="DP234" s="884">
        <v>0</v>
      </c>
      <c r="DQ234" s="884">
        <v>0</v>
      </c>
      <c r="DR234" s="884">
        <v>0</v>
      </c>
      <c r="DS234" s="884">
        <v>0</v>
      </c>
      <c r="DT234" s="884">
        <v>0</v>
      </c>
      <c r="DU234" s="884">
        <v>0</v>
      </c>
      <c r="DV234" s="884">
        <v>0</v>
      </c>
      <c r="DW234" s="884">
        <v>0</v>
      </c>
      <c r="DX234" s="884">
        <v>0</v>
      </c>
      <c r="DY234" s="884"/>
      <c r="DZ234" s="884">
        <v>0</v>
      </c>
      <c r="EA234" s="884">
        <v>0</v>
      </c>
      <c r="EB234" s="884">
        <v>0</v>
      </c>
      <c r="EC234" s="884">
        <v>0</v>
      </c>
      <c r="ED234" s="884">
        <v>0</v>
      </c>
      <c r="EE234" s="884">
        <v>0</v>
      </c>
      <c r="EF234" s="884">
        <v>0</v>
      </c>
      <c r="EG234" s="884">
        <v>0</v>
      </c>
      <c r="EH234" s="884">
        <v>0</v>
      </c>
      <c r="EI234" s="884">
        <v>0</v>
      </c>
      <c r="EJ234" s="884">
        <v>0</v>
      </c>
      <c r="EK234" s="884">
        <v>0</v>
      </c>
      <c r="EL234" s="884">
        <v>0</v>
      </c>
      <c r="EM234" s="884">
        <v>0</v>
      </c>
      <c r="EN234" s="884">
        <v>0</v>
      </c>
      <c r="EO234" s="884">
        <v>0</v>
      </c>
      <c r="EP234" s="884">
        <v>0</v>
      </c>
      <c r="EQ234" s="884">
        <v>0</v>
      </c>
      <c r="ER234" s="884">
        <v>0</v>
      </c>
      <c r="ES234" s="884">
        <v>0</v>
      </c>
      <c r="ET234" s="884">
        <v>0</v>
      </c>
      <c r="EU234" s="884">
        <v>0</v>
      </c>
      <c r="EV234" s="884">
        <v>0</v>
      </c>
      <c r="EW234" s="884">
        <v>0</v>
      </c>
      <c r="EX234" s="884">
        <v>0</v>
      </c>
      <c r="EY234" s="884">
        <v>0</v>
      </c>
      <c r="EZ234" s="884">
        <v>0</v>
      </c>
      <c r="FA234" s="884">
        <v>0</v>
      </c>
      <c r="FB234" s="884">
        <v>0</v>
      </c>
      <c r="FC234" s="884">
        <v>0</v>
      </c>
      <c r="FD234" s="884">
        <v>0</v>
      </c>
      <c r="FE234" s="884">
        <v>0</v>
      </c>
      <c r="FF234" s="884">
        <v>0</v>
      </c>
      <c r="FG234" s="884">
        <v>0</v>
      </c>
      <c r="FH234" s="884">
        <v>0</v>
      </c>
      <c r="FI234" s="884">
        <v>0</v>
      </c>
      <c r="FJ234" s="884">
        <v>0</v>
      </c>
      <c r="FK234" s="884">
        <v>0</v>
      </c>
      <c r="FL234" s="884">
        <v>0</v>
      </c>
      <c r="FM234" s="884">
        <v>0</v>
      </c>
      <c r="FN234" s="884">
        <v>0</v>
      </c>
      <c r="FO234" s="884">
        <v>0</v>
      </c>
      <c r="FP234" s="884">
        <v>0</v>
      </c>
      <c r="FQ234" s="884">
        <v>0</v>
      </c>
      <c r="FR234" s="884">
        <v>0</v>
      </c>
      <c r="FS234" s="884">
        <v>0</v>
      </c>
      <c r="FT234" s="884">
        <v>0</v>
      </c>
      <c r="FU234" s="884">
        <v>0</v>
      </c>
      <c r="FV234" s="884">
        <v>0</v>
      </c>
      <c r="FW234" s="884">
        <v>0</v>
      </c>
      <c r="FX234" s="884">
        <v>0</v>
      </c>
      <c r="FY234" s="884">
        <v>0</v>
      </c>
      <c r="FZ234" s="884">
        <v>0</v>
      </c>
      <c r="GA234" s="884">
        <v>0</v>
      </c>
      <c r="GB234" s="884">
        <v>0</v>
      </c>
      <c r="GC234" s="884">
        <v>0</v>
      </c>
      <c r="GD234" s="884">
        <v>0</v>
      </c>
      <c r="GE234" s="884">
        <v>0</v>
      </c>
      <c r="GF234" s="884">
        <v>0</v>
      </c>
      <c r="GG234" s="884">
        <v>0</v>
      </c>
      <c r="GH234" s="884">
        <v>0</v>
      </c>
      <c r="GI234" s="884">
        <v>0</v>
      </c>
      <c r="GJ234" s="884">
        <v>0</v>
      </c>
      <c r="GK234" s="884">
        <v>0</v>
      </c>
      <c r="GL234" s="884">
        <v>0</v>
      </c>
    </row>
    <row r="235" spans="1:194" x14ac:dyDescent="0.2">
      <c r="A235" s="652" t="s">
        <v>1256</v>
      </c>
      <c r="B235" s="652" t="s">
        <v>712</v>
      </c>
      <c r="C235" s="884">
        <v>0</v>
      </c>
      <c r="D235" s="884">
        <v>0</v>
      </c>
      <c r="E235" s="884">
        <v>0</v>
      </c>
      <c r="F235" s="884">
        <v>0</v>
      </c>
      <c r="G235" s="884">
        <v>0</v>
      </c>
      <c r="H235" s="884">
        <v>0</v>
      </c>
      <c r="I235" s="884">
        <v>0</v>
      </c>
      <c r="J235" s="884">
        <v>0</v>
      </c>
      <c r="K235" s="884">
        <v>0</v>
      </c>
      <c r="L235" s="884">
        <v>0</v>
      </c>
      <c r="M235" s="884">
        <v>0</v>
      </c>
      <c r="N235" s="884">
        <v>0</v>
      </c>
      <c r="O235" s="884">
        <v>0</v>
      </c>
      <c r="P235" s="884">
        <v>0</v>
      </c>
      <c r="Q235" s="884"/>
      <c r="R235" s="884">
        <v>0</v>
      </c>
      <c r="S235" s="884">
        <v>0</v>
      </c>
      <c r="T235" s="884">
        <v>0</v>
      </c>
      <c r="U235" s="884">
        <v>0</v>
      </c>
      <c r="V235" s="884">
        <v>0</v>
      </c>
      <c r="W235" s="884">
        <v>0</v>
      </c>
      <c r="X235" s="884">
        <v>0</v>
      </c>
      <c r="Y235" s="884">
        <v>0</v>
      </c>
      <c r="Z235" s="884"/>
      <c r="AA235" s="884"/>
      <c r="AB235" s="884"/>
      <c r="AC235" s="884">
        <v>0</v>
      </c>
      <c r="AD235" s="884">
        <v>0</v>
      </c>
      <c r="AE235" s="884">
        <v>0</v>
      </c>
      <c r="AF235" s="884">
        <v>0</v>
      </c>
      <c r="AG235" s="884">
        <v>0</v>
      </c>
      <c r="AH235" s="884">
        <v>0</v>
      </c>
      <c r="AI235" s="884">
        <v>0</v>
      </c>
      <c r="AJ235" s="884">
        <v>0</v>
      </c>
      <c r="AK235" s="884">
        <v>0</v>
      </c>
      <c r="AL235" s="884">
        <v>0</v>
      </c>
      <c r="AM235" s="884">
        <v>0</v>
      </c>
      <c r="AN235" s="884">
        <v>0</v>
      </c>
      <c r="AO235" s="884">
        <v>0</v>
      </c>
      <c r="AP235" s="884">
        <v>0</v>
      </c>
      <c r="AQ235" s="884">
        <v>0</v>
      </c>
      <c r="AR235" s="884">
        <v>0</v>
      </c>
      <c r="AS235" s="884">
        <v>0</v>
      </c>
      <c r="AT235" s="884">
        <v>0</v>
      </c>
      <c r="AU235" s="884">
        <v>0</v>
      </c>
      <c r="AV235" s="884">
        <v>0</v>
      </c>
      <c r="AW235" s="884">
        <v>0</v>
      </c>
      <c r="AX235" s="884">
        <v>0</v>
      </c>
      <c r="AY235" s="884">
        <v>0</v>
      </c>
      <c r="AZ235" s="884">
        <v>0</v>
      </c>
      <c r="BA235" s="884">
        <v>0</v>
      </c>
      <c r="BB235" s="884">
        <v>0</v>
      </c>
      <c r="BC235" s="884">
        <v>0</v>
      </c>
      <c r="BD235" s="884">
        <v>0</v>
      </c>
      <c r="BE235" s="884"/>
      <c r="BF235" s="884"/>
      <c r="BG235" s="884"/>
      <c r="BH235" s="884"/>
      <c r="BI235" s="884"/>
      <c r="BJ235" s="884"/>
      <c r="BK235" s="884"/>
      <c r="BL235" s="884"/>
      <c r="BM235" s="884">
        <v>0</v>
      </c>
      <c r="BN235" s="884">
        <v>0</v>
      </c>
      <c r="BO235" s="884">
        <v>0</v>
      </c>
      <c r="BP235" s="884">
        <v>0</v>
      </c>
      <c r="BQ235" s="884"/>
      <c r="BR235" s="884">
        <v>0</v>
      </c>
      <c r="BS235" s="884">
        <v>0</v>
      </c>
      <c r="BT235" s="884">
        <v>0</v>
      </c>
      <c r="BU235" s="884">
        <v>0</v>
      </c>
      <c r="BV235" s="884">
        <v>0</v>
      </c>
      <c r="BW235" s="884">
        <v>0</v>
      </c>
      <c r="BX235" s="884">
        <v>0</v>
      </c>
      <c r="BY235" s="884">
        <v>0</v>
      </c>
      <c r="BZ235" s="884">
        <v>0</v>
      </c>
      <c r="CA235" s="884">
        <v>0</v>
      </c>
      <c r="CB235" s="884">
        <v>0</v>
      </c>
      <c r="CC235" s="884">
        <v>0</v>
      </c>
      <c r="CD235" s="884">
        <v>0</v>
      </c>
      <c r="CE235" s="884">
        <v>0</v>
      </c>
      <c r="CF235" s="884">
        <v>0</v>
      </c>
      <c r="CG235" s="884">
        <v>0</v>
      </c>
      <c r="CH235" s="884">
        <v>0</v>
      </c>
      <c r="CI235" s="884">
        <v>0</v>
      </c>
      <c r="CJ235" s="884">
        <v>0</v>
      </c>
      <c r="CK235" s="884">
        <v>0</v>
      </c>
      <c r="CL235" s="884">
        <v>0</v>
      </c>
      <c r="CM235" s="884">
        <v>0</v>
      </c>
      <c r="CN235" s="884">
        <v>0</v>
      </c>
      <c r="CO235" s="884">
        <v>0</v>
      </c>
      <c r="CP235" s="884">
        <v>0</v>
      </c>
      <c r="CQ235" s="884">
        <v>0</v>
      </c>
      <c r="CR235" s="884">
        <v>0</v>
      </c>
      <c r="CS235" s="884">
        <v>0</v>
      </c>
      <c r="CT235" s="884">
        <v>0</v>
      </c>
      <c r="CU235" s="884">
        <v>0</v>
      </c>
      <c r="CV235" s="884">
        <v>0</v>
      </c>
      <c r="CW235" s="884">
        <v>0</v>
      </c>
      <c r="CX235" s="884">
        <v>0</v>
      </c>
      <c r="CY235" s="884">
        <v>0</v>
      </c>
      <c r="CZ235" s="884">
        <v>0</v>
      </c>
      <c r="DA235" s="884">
        <v>0</v>
      </c>
      <c r="DB235" s="884"/>
      <c r="DC235" s="884">
        <v>0</v>
      </c>
      <c r="DD235" s="884">
        <v>0</v>
      </c>
      <c r="DE235" s="884"/>
      <c r="DF235" s="884"/>
      <c r="DG235" s="884">
        <v>0</v>
      </c>
      <c r="DH235" s="884">
        <v>0</v>
      </c>
      <c r="DI235" s="884">
        <v>0</v>
      </c>
      <c r="DJ235" s="884">
        <v>0</v>
      </c>
      <c r="DK235" s="884">
        <v>0</v>
      </c>
      <c r="DL235" s="884">
        <v>0</v>
      </c>
      <c r="DM235" s="884">
        <v>0</v>
      </c>
      <c r="DN235" s="884">
        <v>0</v>
      </c>
      <c r="DO235" s="884">
        <v>0</v>
      </c>
      <c r="DP235" s="884">
        <v>0</v>
      </c>
      <c r="DQ235" s="884">
        <v>0</v>
      </c>
      <c r="DR235" s="884">
        <v>0</v>
      </c>
      <c r="DS235" s="884">
        <v>0</v>
      </c>
      <c r="DT235" s="884">
        <v>0</v>
      </c>
      <c r="DU235" s="884">
        <v>0</v>
      </c>
      <c r="DV235" s="884">
        <v>0</v>
      </c>
      <c r="DW235" s="884">
        <v>0</v>
      </c>
      <c r="DX235" s="884">
        <v>0</v>
      </c>
      <c r="DY235" s="884"/>
      <c r="DZ235" s="884">
        <v>0</v>
      </c>
      <c r="EA235" s="884">
        <v>0</v>
      </c>
      <c r="EB235" s="884">
        <v>0</v>
      </c>
      <c r="EC235" s="884">
        <v>0</v>
      </c>
      <c r="ED235" s="884">
        <v>0</v>
      </c>
      <c r="EE235" s="884">
        <v>0</v>
      </c>
      <c r="EF235" s="884">
        <v>0</v>
      </c>
      <c r="EG235" s="884">
        <v>0</v>
      </c>
      <c r="EH235" s="884">
        <v>0</v>
      </c>
      <c r="EI235" s="884">
        <v>0</v>
      </c>
      <c r="EJ235" s="884">
        <v>0</v>
      </c>
      <c r="EK235" s="884">
        <v>0</v>
      </c>
      <c r="EL235" s="884">
        <v>0</v>
      </c>
      <c r="EM235" s="884">
        <v>0</v>
      </c>
      <c r="EN235" s="884">
        <v>0</v>
      </c>
      <c r="EO235" s="884">
        <v>0</v>
      </c>
      <c r="EP235" s="884">
        <v>0</v>
      </c>
      <c r="EQ235" s="884">
        <v>0</v>
      </c>
      <c r="ER235" s="884">
        <v>0</v>
      </c>
      <c r="ES235" s="884">
        <v>0</v>
      </c>
      <c r="ET235" s="884">
        <v>0</v>
      </c>
      <c r="EU235" s="884">
        <v>0</v>
      </c>
      <c r="EV235" s="884">
        <v>0</v>
      </c>
      <c r="EW235" s="884">
        <v>0</v>
      </c>
      <c r="EX235" s="884">
        <v>0</v>
      </c>
      <c r="EY235" s="884">
        <v>0</v>
      </c>
      <c r="EZ235" s="884">
        <v>0</v>
      </c>
      <c r="FA235" s="884">
        <v>0</v>
      </c>
      <c r="FB235" s="884">
        <v>0</v>
      </c>
      <c r="FC235" s="884">
        <v>0</v>
      </c>
      <c r="FD235" s="884">
        <v>0</v>
      </c>
      <c r="FE235" s="884">
        <v>0</v>
      </c>
      <c r="FF235" s="884"/>
      <c r="FG235" s="884">
        <v>0</v>
      </c>
      <c r="FH235" s="884">
        <v>0</v>
      </c>
      <c r="FI235" s="884">
        <v>0</v>
      </c>
      <c r="FJ235" s="884">
        <v>0</v>
      </c>
      <c r="FK235" s="884">
        <v>0</v>
      </c>
      <c r="FL235" s="884">
        <v>0</v>
      </c>
      <c r="FM235" s="884">
        <v>0</v>
      </c>
      <c r="FN235" s="884">
        <v>0</v>
      </c>
      <c r="FO235" s="884">
        <v>0</v>
      </c>
      <c r="FP235" s="884">
        <v>0</v>
      </c>
      <c r="FQ235" s="884">
        <v>0</v>
      </c>
      <c r="FR235" s="884">
        <v>0</v>
      </c>
      <c r="FS235" s="884">
        <v>0</v>
      </c>
      <c r="FT235" s="884">
        <v>0</v>
      </c>
      <c r="FU235" s="884">
        <v>0</v>
      </c>
      <c r="FV235" s="884">
        <v>0</v>
      </c>
      <c r="FW235" s="884">
        <v>0</v>
      </c>
      <c r="FX235" s="884">
        <v>0</v>
      </c>
      <c r="FY235" s="884">
        <v>0</v>
      </c>
      <c r="FZ235" s="884">
        <v>0</v>
      </c>
      <c r="GA235" s="884">
        <v>0</v>
      </c>
      <c r="GB235" s="884">
        <v>0</v>
      </c>
      <c r="GC235" s="884">
        <v>0</v>
      </c>
      <c r="GD235" s="884"/>
      <c r="GE235" s="884">
        <v>0</v>
      </c>
      <c r="GF235" s="884">
        <v>0</v>
      </c>
      <c r="GG235" s="884">
        <v>0</v>
      </c>
      <c r="GH235" s="884">
        <v>0</v>
      </c>
      <c r="GI235" s="884">
        <v>0</v>
      </c>
      <c r="GJ235" s="884">
        <v>0</v>
      </c>
      <c r="GK235" s="884">
        <v>0</v>
      </c>
      <c r="GL235" s="884">
        <v>0</v>
      </c>
    </row>
    <row r="236" spans="1:194" x14ac:dyDescent="0.2">
      <c r="A236" s="652" t="s">
        <v>1260</v>
      </c>
      <c r="B236" s="652" t="s">
        <v>715</v>
      </c>
      <c r="C236" s="884">
        <v>0</v>
      </c>
      <c r="D236" s="884">
        <v>0</v>
      </c>
      <c r="E236" s="884">
        <v>0</v>
      </c>
      <c r="F236" s="884">
        <v>0</v>
      </c>
      <c r="G236" s="884">
        <v>0</v>
      </c>
      <c r="H236" s="884">
        <v>0</v>
      </c>
      <c r="I236" s="884">
        <v>0</v>
      </c>
      <c r="J236" s="884">
        <v>0</v>
      </c>
      <c r="K236" s="884">
        <v>0</v>
      </c>
      <c r="L236" s="884">
        <v>0</v>
      </c>
      <c r="M236" s="884">
        <v>0</v>
      </c>
      <c r="N236" s="884">
        <v>0</v>
      </c>
      <c r="O236" s="884">
        <v>0</v>
      </c>
      <c r="P236" s="884">
        <v>0</v>
      </c>
      <c r="Q236" s="884"/>
      <c r="R236" s="884">
        <v>0</v>
      </c>
      <c r="S236" s="884">
        <v>0</v>
      </c>
      <c r="T236" s="884">
        <v>0</v>
      </c>
      <c r="U236" s="884">
        <v>0</v>
      </c>
      <c r="V236" s="884">
        <v>0</v>
      </c>
      <c r="W236" s="884">
        <v>0</v>
      </c>
      <c r="X236" s="884">
        <v>0</v>
      </c>
      <c r="Y236" s="884">
        <v>0</v>
      </c>
      <c r="Z236" s="884"/>
      <c r="AA236" s="884">
        <v>0</v>
      </c>
      <c r="AB236" s="884"/>
      <c r="AC236" s="884">
        <v>0</v>
      </c>
      <c r="AD236" s="884">
        <v>0</v>
      </c>
      <c r="AE236" s="884">
        <v>2.1000000000000001E-2</v>
      </c>
      <c r="AF236" s="884">
        <v>0</v>
      </c>
      <c r="AG236" s="884">
        <v>0</v>
      </c>
      <c r="AH236" s="884">
        <v>0</v>
      </c>
      <c r="AI236" s="884">
        <v>0</v>
      </c>
      <c r="AJ236" s="884">
        <v>0</v>
      </c>
      <c r="AK236" s="884">
        <v>0</v>
      </c>
      <c r="AL236" s="884">
        <v>0</v>
      </c>
      <c r="AM236" s="884">
        <v>0</v>
      </c>
      <c r="AN236" s="884">
        <v>0</v>
      </c>
      <c r="AO236" s="884">
        <v>0</v>
      </c>
      <c r="AP236" s="884">
        <v>0</v>
      </c>
      <c r="AQ236" s="884">
        <v>0</v>
      </c>
      <c r="AR236" s="884">
        <v>0</v>
      </c>
      <c r="AS236" s="884">
        <v>0</v>
      </c>
      <c r="AT236" s="884">
        <v>0</v>
      </c>
      <c r="AU236" s="884">
        <v>0</v>
      </c>
      <c r="AV236" s="884">
        <v>0</v>
      </c>
      <c r="AW236" s="884">
        <v>0</v>
      </c>
      <c r="AX236" s="884">
        <v>0</v>
      </c>
      <c r="AY236" s="884">
        <v>0</v>
      </c>
      <c r="AZ236" s="884">
        <v>0</v>
      </c>
      <c r="BA236" s="884">
        <v>0</v>
      </c>
      <c r="BB236" s="884">
        <v>0</v>
      </c>
      <c r="BC236" s="884">
        <v>0</v>
      </c>
      <c r="BD236" s="884">
        <v>0</v>
      </c>
      <c r="BE236" s="884">
        <v>0</v>
      </c>
      <c r="BF236" s="884"/>
      <c r="BG236" s="884"/>
      <c r="BH236" s="884"/>
      <c r="BI236" s="884"/>
      <c r="BJ236" s="884"/>
      <c r="BK236" s="884"/>
      <c r="BL236" s="884"/>
      <c r="BM236" s="884">
        <v>0</v>
      </c>
      <c r="BN236" s="884">
        <v>0</v>
      </c>
      <c r="BO236" s="884">
        <v>0</v>
      </c>
      <c r="BP236" s="884">
        <v>0</v>
      </c>
      <c r="BQ236" s="884"/>
      <c r="BR236" s="884">
        <v>0</v>
      </c>
      <c r="BS236" s="884">
        <v>0</v>
      </c>
      <c r="BT236" s="884">
        <v>0</v>
      </c>
      <c r="BU236" s="884">
        <v>0</v>
      </c>
      <c r="BV236" s="884">
        <v>0</v>
      </c>
      <c r="BW236" s="884">
        <v>0</v>
      </c>
      <c r="BX236" s="884">
        <v>0</v>
      </c>
      <c r="BY236" s="884">
        <v>0</v>
      </c>
      <c r="BZ236" s="884">
        <v>0</v>
      </c>
      <c r="CA236" s="884"/>
      <c r="CB236" s="884">
        <v>0</v>
      </c>
      <c r="CC236" s="884">
        <v>0</v>
      </c>
      <c r="CD236" s="884">
        <v>0</v>
      </c>
      <c r="CE236" s="884">
        <v>0</v>
      </c>
      <c r="CF236" s="884">
        <v>0</v>
      </c>
      <c r="CG236" s="884">
        <v>0</v>
      </c>
      <c r="CH236" s="884">
        <v>0</v>
      </c>
      <c r="CI236" s="884">
        <v>0</v>
      </c>
      <c r="CJ236" s="884">
        <v>0</v>
      </c>
      <c r="CK236" s="884">
        <v>0</v>
      </c>
      <c r="CL236" s="884">
        <v>0</v>
      </c>
      <c r="CM236" s="884">
        <v>0</v>
      </c>
      <c r="CN236" s="884">
        <v>0</v>
      </c>
      <c r="CO236" s="884">
        <v>0</v>
      </c>
      <c r="CP236" s="884">
        <v>0</v>
      </c>
      <c r="CQ236" s="884">
        <v>0</v>
      </c>
      <c r="CR236" s="884">
        <v>0</v>
      </c>
      <c r="CS236" s="884">
        <v>0</v>
      </c>
      <c r="CT236" s="884">
        <v>0</v>
      </c>
      <c r="CU236" s="884">
        <v>0</v>
      </c>
      <c r="CV236" s="884">
        <v>0</v>
      </c>
      <c r="CW236" s="884">
        <v>0</v>
      </c>
      <c r="CX236" s="884">
        <v>0</v>
      </c>
      <c r="CY236" s="884">
        <v>0</v>
      </c>
      <c r="CZ236" s="884">
        <v>0</v>
      </c>
      <c r="DA236" s="884">
        <v>0</v>
      </c>
      <c r="DB236" s="884"/>
      <c r="DC236" s="884">
        <v>0</v>
      </c>
      <c r="DD236" s="884">
        <v>0</v>
      </c>
      <c r="DE236" s="884">
        <v>0</v>
      </c>
      <c r="DF236" s="884">
        <v>0</v>
      </c>
      <c r="DG236" s="884">
        <v>0</v>
      </c>
      <c r="DH236" s="884">
        <v>0</v>
      </c>
      <c r="DI236" s="884">
        <v>0</v>
      </c>
      <c r="DJ236" s="884">
        <v>0</v>
      </c>
      <c r="DK236" s="884">
        <v>0</v>
      </c>
      <c r="DL236" s="884">
        <v>0</v>
      </c>
      <c r="DM236" s="884">
        <v>0</v>
      </c>
      <c r="DN236" s="884">
        <v>0</v>
      </c>
      <c r="DO236" s="884">
        <v>0</v>
      </c>
      <c r="DP236" s="884">
        <v>0</v>
      </c>
      <c r="DQ236" s="884">
        <v>0</v>
      </c>
      <c r="DR236" s="884">
        <v>0</v>
      </c>
      <c r="DS236" s="884">
        <v>0</v>
      </c>
      <c r="DT236" s="884">
        <v>0</v>
      </c>
      <c r="DU236" s="884">
        <v>0</v>
      </c>
      <c r="DV236" s="884">
        <v>0</v>
      </c>
      <c r="DW236" s="884">
        <v>0</v>
      </c>
      <c r="DX236" s="884">
        <v>0</v>
      </c>
      <c r="DY236" s="884"/>
      <c r="DZ236" s="884">
        <v>0</v>
      </c>
      <c r="EA236" s="884">
        <v>0</v>
      </c>
      <c r="EB236" s="884">
        <v>0</v>
      </c>
      <c r="EC236" s="884">
        <v>0</v>
      </c>
      <c r="ED236" s="884">
        <v>0</v>
      </c>
      <c r="EE236" s="884">
        <v>0</v>
      </c>
      <c r="EF236" s="884">
        <v>0</v>
      </c>
      <c r="EG236" s="884">
        <v>0</v>
      </c>
      <c r="EH236" s="884">
        <v>0</v>
      </c>
      <c r="EI236" s="884">
        <v>0</v>
      </c>
      <c r="EJ236" s="884">
        <v>0</v>
      </c>
      <c r="EK236" s="884">
        <v>0</v>
      </c>
      <c r="EL236" s="884">
        <v>0</v>
      </c>
      <c r="EM236" s="884">
        <v>0</v>
      </c>
      <c r="EN236" s="884">
        <v>0</v>
      </c>
      <c r="EO236" s="884">
        <v>0</v>
      </c>
      <c r="EP236" s="884">
        <v>0</v>
      </c>
      <c r="EQ236" s="884">
        <v>0</v>
      </c>
      <c r="ER236" s="884">
        <v>0</v>
      </c>
      <c r="ES236" s="884">
        <v>0</v>
      </c>
      <c r="ET236" s="884">
        <v>0</v>
      </c>
      <c r="EU236" s="884">
        <v>0</v>
      </c>
      <c r="EV236" s="884">
        <v>0</v>
      </c>
      <c r="EW236" s="884">
        <v>0</v>
      </c>
      <c r="EX236" s="884">
        <v>0</v>
      </c>
      <c r="EY236" s="884">
        <v>0</v>
      </c>
      <c r="EZ236" s="884">
        <v>0</v>
      </c>
      <c r="FA236" s="884">
        <v>0</v>
      </c>
      <c r="FB236" s="884">
        <v>0</v>
      </c>
      <c r="FC236" s="884">
        <v>0</v>
      </c>
      <c r="FD236" s="884">
        <v>0</v>
      </c>
      <c r="FE236" s="884">
        <v>0</v>
      </c>
      <c r="FF236" s="884">
        <v>0</v>
      </c>
      <c r="FG236" s="884">
        <v>0</v>
      </c>
      <c r="FH236" s="884">
        <v>0</v>
      </c>
      <c r="FI236" s="884">
        <v>0</v>
      </c>
      <c r="FJ236" s="884">
        <v>0</v>
      </c>
      <c r="FK236" s="884">
        <v>0</v>
      </c>
      <c r="FL236" s="884">
        <v>0</v>
      </c>
      <c r="FM236" s="884">
        <v>0</v>
      </c>
      <c r="FN236" s="884">
        <v>0</v>
      </c>
      <c r="FO236" s="884">
        <v>0</v>
      </c>
      <c r="FP236" s="884">
        <v>0</v>
      </c>
      <c r="FQ236" s="884">
        <v>0</v>
      </c>
      <c r="FR236" s="884">
        <v>2.4E-2</v>
      </c>
      <c r="FS236" s="884">
        <v>0</v>
      </c>
      <c r="FT236" s="884">
        <v>0</v>
      </c>
      <c r="FU236" s="884">
        <v>0</v>
      </c>
      <c r="FV236" s="884">
        <v>0</v>
      </c>
      <c r="FW236" s="884">
        <v>0</v>
      </c>
      <c r="FX236" s="884">
        <v>0</v>
      </c>
      <c r="FY236" s="884">
        <v>0</v>
      </c>
      <c r="FZ236" s="884">
        <v>0</v>
      </c>
      <c r="GA236" s="884">
        <v>0</v>
      </c>
      <c r="GB236" s="884">
        <v>0</v>
      </c>
      <c r="GC236" s="884">
        <v>0</v>
      </c>
      <c r="GD236" s="884">
        <v>0</v>
      </c>
      <c r="GE236" s="884">
        <v>0</v>
      </c>
      <c r="GF236" s="884">
        <v>0</v>
      </c>
      <c r="GG236" s="884">
        <v>0</v>
      </c>
      <c r="GH236" s="884">
        <v>0</v>
      </c>
      <c r="GI236" s="884">
        <v>0</v>
      </c>
      <c r="GJ236" s="884">
        <v>0</v>
      </c>
      <c r="GK236" s="884">
        <v>0</v>
      </c>
      <c r="GL236" s="884">
        <v>0</v>
      </c>
    </row>
    <row r="237" spans="1:194" x14ac:dyDescent="0.2">
      <c r="A237" s="652" t="s">
        <v>1265</v>
      </c>
      <c r="B237" s="652" t="s">
        <v>1266</v>
      </c>
      <c r="C237" s="884"/>
      <c r="D237" s="884"/>
      <c r="E237" s="884"/>
      <c r="F237" s="884">
        <v>0</v>
      </c>
      <c r="G237" s="884">
        <v>2.7200000000000002E-2</v>
      </c>
      <c r="H237" s="884"/>
      <c r="I237" s="884">
        <v>0</v>
      </c>
      <c r="J237" s="884">
        <v>0</v>
      </c>
      <c r="K237" s="884">
        <v>0</v>
      </c>
      <c r="L237" s="884">
        <v>0</v>
      </c>
      <c r="M237" s="884">
        <v>0</v>
      </c>
      <c r="N237" s="884">
        <v>0</v>
      </c>
      <c r="O237" s="884">
        <v>0</v>
      </c>
      <c r="P237" s="884">
        <v>0</v>
      </c>
      <c r="Q237" s="884"/>
      <c r="R237" s="884">
        <v>0</v>
      </c>
      <c r="S237" s="884">
        <v>0</v>
      </c>
      <c r="T237" s="884">
        <v>0</v>
      </c>
      <c r="U237" s="884"/>
      <c r="V237" s="884"/>
      <c r="W237" s="884">
        <v>1.7999999999999999E-2</v>
      </c>
      <c r="X237" s="884"/>
      <c r="Y237" s="884">
        <v>1.0400000000000001E-2</v>
      </c>
      <c r="Z237" s="884"/>
      <c r="AA237" s="884">
        <v>0</v>
      </c>
      <c r="AB237" s="884"/>
      <c r="AC237" s="884"/>
      <c r="AD237" s="884"/>
      <c r="AE237" s="884">
        <v>1.5600000000000003E-2</v>
      </c>
      <c r="AF237" s="884">
        <v>0</v>
      </c>
      <c r="AG237" s="884">
        <v>0</v>
      </c>
      <c r="AH237" s="884">
        <v>1.8200000000000001E-2</v>
      </c>
      <c r="AI237" s="884">
        <v>0</v>
      </c>
      <c r="AJ237" s="884"/>
      <c r="AK237" s="884"/>
      <c r="AL237" s="884">
        <v>2.8000000000000004E-2</v>
      </c>
      <c r="AM237" s="884">
        <v>0</v>
      </c>
      <c r="AN237" s="884">
        <v>0</v>
      </c>
      <c r="AO237" s="884">
        <v>0</v>
      </c>
      <c r="AP237" s="884"/>
      <c r="AQ237" s="884">
        <v>0</v>
      </c>
      <c r="AR237" s="884">
        <v>0</v>
      </c>
      <c r="AS237" s="884">
        <v>0</v>
      </c>
      <c r="AT237" s="884">
        <v>0</v>
      </c>
      <c r="AU237" s="884">
        <v>0</v>
      </c>
      <c r="AV237" s="884">
        <v>0</v>
      </c>
      <c r="AW237" s="884">
        <v>0</v>
      </c>
      <c r="AX237" s="884"/>
      <c r="AY237" s="884">
        <v>0</v>
      </c>
      <c r="AZ237" s="884"/>
      <c r="BA237" s="884">
        <v>0</v>
      </c>
      <c r="BB237" s="884">
        <v>0</v>
      </c>
      <c r="BC237" s="884"/>
      <c r="BD237" s="884">
        <v>0</v>
      </c>
      <c r="BE237" s="884"/>
      <c r="BF237" s="884"/>
      <c r="BG237" s="884"/>
      <c r="BH237" s="884"/>
      <c r="BI237" s="884"/>
      <c r="BJ237" s="884"/>
      <c r="BK237" s="884"/>
      <c r="BL237" s="884"/>
      <c r="BM237" s="884">
        <v>0</v>
      </c>
      <c r="BN237" s="884"/>
      <c r="BO237" s="884">
        <v>0</v>
      </c>
      <c r="BP237" s="884">
        <v>0</v>
      </c>
      <c r="BQ237" s="884"/>
      <c r="BR237" s="884">
        <v>0</v>
      </c>
      <c r="BS237" s="884">
        <v>0</v>
      </c>
      <c r="BT237" s="884">
        <v>0</v>
      </c>
      <c r="BU237" s="884">
        <v>0</v>
      </c>
      <c r="BV237" s="884">
        <v>0</v>
      </c>
      <c r="BW237" s="884">
        <v>0</v>
      </c>
      <c r="BX237" s="884">
        <v>0</v>
      </c>
      <c r="BY237" s="884">
        <v>0</v>
      </c>
      <c r="BZ237" s="884">
        <v>0</v>
      </c>
      <c r="CA237" s="884">
        <v>0</v>
      </c>
      <c r="CB237" s="884">
        <v>0</v>
      </c>
      <c r="CC237" s="884">
        <v>0</v>
      </c>
      <c r="CD237" s="884">
        <v>0</v>
      </c>
      <c r="CE237" s="884"/>
      <c r="CF237" s="884"/>
      <c r="CG237" s="884">
        <v>0</v>
      </c>
      <c r="CH237" s="884">
        <v>0</v>
      </c>
      <c r="CI237" s="884"/>
      <c r="CJ237" s="884">
        <v>0</v>
      </c>
      <c r="CK237" s="884">
        <v>0</v>
      </c>
      <c r="CL237" s="884"/>
      <c r="CM237" s="884">
        <v>0</v>
      </c>
      <c r="CN237" s="884"/>
      <c r="CO237" s="884"/>
      <c r="CP237" s="884">
        <v>0</v>
      </c>
      <c r="CQ237" s="884">
        <v>0</v>
      </c>
      <c r="CR237" s="884">
        <v>0</v>
      </c>
      <c r="CS237" s="884">
        <v>0</v>
      </c>
      <c r="CT237" s="884">
        <v>0</v>
      </c>
      <c r="CU237" s="884">
        <v>0</v>
      </c>
      <c r="CV237" s="884">
        <v>0</v>
      </c>
      <c r="CW237" s="884">
        <v>0</v>
      </c>
      <c r="CX237" s="884"/>
      <c r="CY237" s="884"/>
      <c r="CZ237" s="884"/>
      <c r="DA237" s="884">
        <v>0</v>
      </c>
      <c r="DB237" s="884"/>
      <c r="DC237" s="884"/>
      <c r="DD237" s="884">
        <v>0</v>
      </c>
      <c r="DE237" s="884">
        <v>0</v>
      </c>
      <c r="DF237" s="884">
        <v>0</v>
      </c>
      <c r="DG237" s="884">
        <v>0</v>
      </c>
      <c r="DH237" s="884">
        <v>0</v>
      </c>
      <c r="DI237" s="884">
        <v>0</v>
      </c>
      <c r="DJ237" s="884"/>
      <c r="DK237" s="884">
        <v>1.3800000000000002E-2</v>
      </c>
      <c r="DL237" s="884">
        <v>0</v>
      </c>
      <c r="DM237" s="884">
        <v>0</v>
      </c>
      <c r="DN237" s="884"/>
      <c r="DO237" s="884">
        <v>0</v>
      </c>
      <c r="DP237" s="884">
        <v>0</v>
      </c>
      <c r="DQ237" s="884">
        <v>0</v>
      </c>
      <c r="DR237" s="884"/>
      <c r="DS237" s="884">
        <v>0</v>
      </c>
      <c r="DT237" s="884">
        <v>0</v>
      </c>
      <c r="DU237" s="884">
        <v>0</v>
      </c>
      <c r="DV237" s="884">
        <v>0</v>
      </c>
      <c r="DW237" s="884"/>
      <c r="DX237" s="884">
        <v>0</v>
      </c>
      <c r="DY237" s="884"/>
      <c r="DZ237" s="884">
        <v>0</v>
      </c>
      <c r="EA237" s="884">
        <v>0</v>
      </c>
      <c r="EB237" s="884">
        <v>0</v>
      </c>
      <c r="EC237" s="884">
        <v>0</v>
      </c>
      <c r="ED237" s="884"/>
      <c r="EE237" s="884">
        <v>0</v>
      </c>
      <c r="EF237" s="884">
        <v>0</v>
      </c>
      <c r="EG237" s="884">
        <v>0</v>
      </c>
      <c r="EH237" s="884">
        <v>0</v>
      </c>
      <c r="EI237" s="884">
        <v>0</v>
      </c>
      <c r="EJ237" s="884">
        <v>0</v>
      </c>
      <c r="EK237" s="884">
        <v>0</v>
      </c>
      <c r="EL237" s="884"/>
      <c r="EM237" s="884">
        <v>0</v>
      </c>
      <c r="EN237" s="884"/>
      <c r="EO237" s="884"/>
      <c r="EP237" s="884">
        <v>0</v>
      </c>
      <c r="EQ237" s="884">
        <v>0</v>
      </c>
      <c r="ER237" s="884">
        <v>0</v>
      </c>
      <c r="ES237" s="884">
        <v>0</v>
      </c>
      <c r="ET237" s="884">
        <v>0</v>
      </c>
      <c r="EU237" s="884">
        <v>0</v>
      </c>
      <c r="EV237" s="884">
        <v>0</v>
      </c>
      <c r="EW237" s="884">
        <v>0.01</v>
      </c>
      <c r="EX237" s="884">
        <v>0</v>
      </c>
      <c r="EY237" s="884">
        <v>0</v>
      </c>
      <c r="EZ237" s="884"/>
      <c r="FA237" s="884">
        <v>0</v>
      </c>
      <c r="FB237" s="884">
        <v>0</v>
      </c>
      <c r="FC237" s="884">
        <v>0</v>
      </c>
      <c r="FD237" s="884">
        <v>0</v>
      </c>
      <c r="FE237" s="884"/>
      <c r="FF237" s="884"/>
      <c r="FG237" s="884">
        <v>0</v>
      </c>
      <c r="FH237" s="884">
        <v>0</v>
      </c>
      <c r="FI237" s="884">
        <v>0</v>
      </c>
      <c r="FJ237" s="884">
        <v>0</v>
      </c>
      <c r="FK237" s="884">
        <v>0</v>
      </c>
      <c r="FL237" s="884">
        <v>0</v>
      </c>
      <c r="FM237" s="884">
        <v>0</v>
      </c>
      <c r="FN237" s="884">
        <v>0</v>
      </c>
      <c r="FO237" s="884"/>
      <c r="FP237" s="884"/>
      <c r="FQ237" s="884">
        <v>0</v>
      </c>
      <c r="FR237" s="884">
        <v>0</v>
      </c>
      <c r="FS237" s="884">
        <v>0</v>
      </c>
      <c r="FT237" s="884">
        <v>0</v>
      </c>
      <c r="FU237" s="884"/>
      <c r="FV237" s="884">
        <v>0</v>
      </c>
      <c r="FW237" s="884">
        <v>0</v>
      </c>
      <c r="FX237" s="884">
        <v>0</v>
      </c>
      <c r="FY237" s="884">
        <v>0</v>
      </c>
      <c r="FZ237" s="884">
        <v>0</v>
      </c>
      <c r="GA237" s="884">
        <v>0</v>
      </c>
      <c r="GB237" s="884">
        <v>2.8600000000000004E-2</v>
      </c>
      <c r="GC237" s="884"/>
      <c r="GD237" s="884">
        <v>1.0200000000000001E-2</v>
      </c>
      <c r="GE237" s="884">
        <v>0</v>
      </c>
      <c r="GF237" s="884">
        <v>0</v>
      </c>
      <c r="GG237" s="884"/>
      <c r="GH237" s="884">
        <v>0</v>
      </c>
      <c r="GI237" s="884">
        <v>0</v>
      </c>
      <c r="GJ237" s="884">
        <v>0</v>
      </c>
      <c r="GK237" s="884">
        <v>0</v>
      </c>
      <c r="GL237" s="884">
        <v>0</v>
      </c>
    </row>
    <row r="238" spans="1:194" x14ac:dyDescent="0.2">
      <c r="A238" s="652" t="s">
        <v>1268</v>
      </c>
      <c r="B238" s="652" t="s">
        <v>721</v>
      </c>
      <c r="C238" s="884">
        <v>0</v>
      </c>
      <c r="D238" s="884">
        <v>0</v>
      </c>
      <c r="E238" s="884">
        <v>0</v>
      </c>
      <c r="F238" s="884">
        <v>0</v>
      </c>
      <c r="G238" s="884">
        <v>0</v>
      </c>
      <c r="H238" s="884">
        <v>0</v>
      </c>
      <c r="I238" s="884">
        <v>0</v>
      </c>
      <c r="J238" s="884">
        <v>0</v>
      </c>
      <c r="K238" s="884">
        <v>0</v>
      </c>
      <c r="L238" s="884">
        <v>0</v>
      </c>
      <c r="M238" s="884">
        <v>0</v>
      </c>
      <c r="N238" s="884">
        <v>0</v>
      </c>
      <c r="O238" s="884">
        <v>0</v>
      </c>
      <c r="P238" s="884">
        <v>0</v>
      </c>
      <c r="Q238" s="884">
        <v>0</v>
      </c>
      <c r="R238" s="884">
        <v>0</v>
      </c>
      <c r="S238" s="884">
        <v>0</v>
      </c>
      <c r="T238" s="884">
        <v>0</v>
      </c>
      <c r="U238" s="884">
        <v>0</v>
      </c>
      <c r="V238" s="884">
        <v>0</v>
      </c>
      <c r="W238" s="884">
        <v>0</v>
      </c>
      <c r="X238" s="884">
        <v>0</v>
      </c>
      <c r="Y238" s="884">
        <v>0</v>
      </c>
      <c r="Z238" s="884"/>
      <c r="AA238" s="884">
        <v>0</v>
      </c>
      <c r="AB238" s="884">
        <v>0</v>
      </c>
      <c r="AC238" s="884">
        <v>0</v>
      </c>
      <c r="AD238" s="884">
        <v>0</v>
      </c>
      <c r="AE238" s="884">
        <v>0</v>
      </c>
      <c r="AF238" s="884">
        <v>0</v>
      </c>
      <c r="AG238" s="884">
        <v>0</v>
      </c>
      <c r="AH238" s="884">
        <v>0</v>
      </c>
      <c r="AI238" s="884">
        <v>0</v>
      </c>
      <c r="AJ238" s="884">
        <v>0</v>
      </c>
      <c r="AK238" s="884">
        <v>0</v>
      </c>
      <c r="AL238" s="884">
        <v>0</v>
      </c>
      <c r="AM238" s="884">
        <v>0</v>
      </c>
      <c r="AN238" s="884">
        <v>0</v>
      </c>
      <c r="AO238" s="884">
        <v>0</v>
      </c>
      <c r="AP238" s="884">
        <v>0</v>
      </c>
      <c r="AQ238" s="884">
        <v>0</v>
      </c>
      <c r="AR238" s="884">
        <v>0</v>
      </c>
      <c r="AS238" s="884">
        <v>0</v>
      </c>
      <c r="AT238" s="884">
        <v>0</v>
      </c>
      <c r="AU238" s="884">
        <v>0</v>
      </c>
      <c r="AV238" s="884">
        <v>0</v>
      </c>
      <c r="AW238" s="884">
        <v>0</v>
      </c>
      <c r="AX238" s="884">
        <v>0</v>
      </c>
      <c r="AY238" s="884">
        <v>0</v>
      </c>
      <c r="AZ238" s="884">
        <v>0</v>
      </c>
      <c r="BA238" s="884">
        <v>0</v>
      </c>
      <c r="BB238" s="884">
        <v>0</v>
      </c>
      <c r="BC238" s="884">
        <v>0</v>
      </c>
      <c r="BD238" s="884">
        <v>0</v>
      </c>
      <c r="BE238" s="884">
        <v>0</v>
      </c>
      <c r="BF238" s="884">
        <v>0</v>
      </c>
      <c r="BG238" s="884">
        <v>0</v>
      </c>
      <c r="BH238" s="884">
        <v>0</v>
      </c>
      <c r="BI238" s="884">
        <v>0</v>
      </c>
      <c r="BJ238" s="884">
        <v>0</v>
      </c>
      <c r="BK238" s="884">
        <v>0</v>
      </c>
      <c r="BL238" s="884">
        <v>0</v>
      </c>
      <c r="BM238" s="884">
        <v>0</v>
      </c>
      <c r="BN238" s="884">
        <v>0</v>
      </c>
      <c r="BO238" s="884">
        <v>0</v>
      </c>
      <c r="BP238" s="884">
        <v>1.03E-2</v>
      </c>
      <c r="BQ238" s="884">
        <v>0</v>
      </c>
      <c r="BR238" s="884">
        <v>0</v>
      </c>
      <c r="BS238" s="884">
        <v>0</v>
      </c>
      <c r="BT238" s="884">
        <v>0</v>
      </c>
      <c r="BU238" s="884">
        <v>0</v>
      </c>
      <c r="BV238" s="884">
        <v>0</v>
      </c>
      <c r="BW238" s="884">
        <v>0</v>
      </c>
      <c r="BX238" s="884">
        <v>0</v>
      </c>
      <c r="BY238" s="884">
        <v>0</v>
      </c>
      <c r="BZ238" s="884">
        <v>0</v>
      </c>
      <c r="CA238" s="884">
        <v>0</v>
      </c>
      <c r="CB238" s="884">
        <v>0</v>
      </c>
      <c r="CC238" s="884">
        <v>0</v>
      </c>
      <c r="CD238" s="884">
        <v>0</v>
      </c>
      <c r="CE238" s="884">
        <v>0</v>
      </c>
      <c r="CF238" s="884">
        <v>0</v>
      </c>
      <c r="CG238" s="884">
        <v>0</v>
      </c>
      <c r="CH238" s="884">
        <v>0</v>
      </c>
      <c r="CI238" s="884">
        <v>0</v>
      </c>
      <c r="CJ238" s="884">
        <v>0</v>
      </c>
      <c r="CK238" s="884">
        <v>0</v>
      </c>
      <c r="CL238" s="884">
        <v>0</v>
      </c>
      <c r="CM238" s="884">
        <v>0</v>
      </c>
      <c r="CN238" s="884">
        <v>0</v>
      </c>
      <c r="CO238" s="884">
        <v>0</v>
      </c>
      <c r="CP238" s="884">
        <v>0</v>
      </c>
      <c r="CQ238" s="884">
        <v>0</v>
      </c>
      <c r="CR238" s="884">
        <v>0</v>
      </c>
      <c r="CS238" s="884">
        <v>0</v>
      </c>
      <c r="CT238" s="884">
        <v>0</v>
      </c>
      <c r="CU238" s="884">
        <v>0</v>
      </c>
      <c r="CV238" s="884">
        <v>0</v>
      </c>
      <c r="CW238" s="884">
        <v>0</v>
      </c>
      <c r="CX238" s="884">
        <v>0</v>
      </c>
      <c r="CY238" s="884">
        <v>0</v>
      </c>
      <c r="CZ238" s="884">
        <v>0</v>
      </c>
      <c r="DA238" s="884">
        <v>0</v>
      </c>
      <c r="DB238" s="884">
        <v>0</v>
      </c>
      <c r="DC238" s="884">
        <v>0</v>
      </c>
      <c r="DD238" s="884">
        <v>0</v>
      </c>
      <c r="DE238" s="884">
        <v>0</v>
      </c>
      <c r="DF238" s="884">
        <v>0</v>
      </c>
      <c r="DG238" s="884">
        <v>0</v>
      </c>
      <c r="DH238" s="884">
        <v>0</v>
      </c>
      <c r="DI238" s="884">
        <v>0</v>
      </c>
      <c r="DJ238" s="884">
        <v>0</v>
      </c>
      <c r="DK238" s="884">
        <v>0</v>
      </c>
      <c r="DL238" s="884">
        <v>0</v>
      </c>
      <c r="DM238" s="884">
        <v>0</v>
      </c>
      <c r="DN238" s="884">
        <v>0</v>
      </c>
      <c r="DO238" s="884">
        <v>0</v>
      </c>
      <c r="DP238" s="884">
        <v>0</v>
      </c>
      <c r="DQ238" s="884">
        <v>0</v>
      </c>
      <c r="DR238" s="884">
        <v>0</v>
      </c>
      <c r="DS238" s="884">
        <v>0</v>
      </c>
      <c r="DT238" s="884">
        <v>0</v>
      </c>
      <c r="DU238" s="884">
        <v>0</v>
      </c>
      <c r="DV238" s="884">
        <v>0</v>
      </c>
      <c r="DW238" s="884">
        <v>0</v>
      </c>
      <c r="DX238" s="884">
        <v>0</v>
      </c>
      <c r="DY238" s="884">
        <v>0</v>
      </c>
      <c r="DZ238" s="884">
        <v>0</v>
      </c>
      <c r="EA238" s="884">
        <v>0</v>
      </c>
      <c r="EB238" s="884">
        <v>0</v>
      </c>
      <c r="EC238" s="884">
        <v>0</v>
      </c>
      <c r="ED238" s="884">
        <v>0</v>
      </c>
      <c r="EE238" s="884">
        <v>0</v>
      </c>
      <c r="EF238" s="884">
        <v>0</v>
      </c>
      <c r="EG238" s="884">
        <v>0</v>
      </c>
      <c r="EH238" s="884">
        <v>0</v>
      </c>
      <c r="EI238" s="884">
        <v>0</v>
      </c>
      <c r="EJ238" s="884">
        <v>0</v>
      </c>
      <c r="EK238" s="884">
        <v>0</v>
      </c>
      <c r="EL238" s="884">
        <v>0</v>
      </c>
      <c r="EM238" s="884">
        <v>0</v>
      </c>
      <c r="EN238" s="884">
        <v>0</v>
      </c>
      <c r="EO238" s="884">
        <v>0</v>
      </c>
      <c r="EP238" s="884">
        <v>0</v>
      </c>
      <c r="EQ238" s="884">
        <v>0</v>
      </c>
      <c r="ER238" s="884">
        <v>0</v>
      </c>
      <c r="ES238" s="884">
        <v>0</v>
      </c>
      <c r="ET238" s="884">
        <v>0</v>
      </c>
      <c r="EU238" s="884">
        <v>0</v>
      </c>
      <c r="EV238" s="884">
        <v>0</v>
      </c>
      <c r="EW238" s="884">
        <v>0</v>
      </c>
      <c r="EX238" s="884">
        <v>0</v>
      </c>
      <c r="EY238" s="884">
        <v>0</v>
      </c>
      <c r="EZ238" s="884">
        <v>0</v>
      </c>
      <c r="FA238" s="884">
        <v>0</v>
      </c>
      <c r="FB238" s="884">
        <v>0</v>
      </c>
      <c r="FC238" s="884">
        <v>0</v>
      </c>
      <c r="FD238" s="884">
        <v>0</v>
      </c>
      <c r="FE238" s="884">
        <v>0</v>
      </c>
      <c r="FF238" s="884">
        <v>0</v>
      </c>
      <c r="FG238" s="884">
        <v>0</v>
      </c>
      <c r="FH238" s="884">
        <v>0</v>
      </c>
      <c r="FI238" s="884">
        <v>0</v>
      </c>
      <c r="FJ238" s="884">
        <v>0</v>
      </c>
      <c r="FK238" s="884">
        <v>0</v>
      </c>
      <c r="FL238" s="884">
        <v>0</v>
      </c>
      <c r="FM238" s="884">
        <v>0</v>
      </c>
      <c r="FN238" s="884">
        <v>0</v>
      </c>
      <c r="FO238" s="884">
        <v>0</v>
      </c>
      <c r="FP238" s="884">
        <v>0</v>
      </c>
      <c r="FQ238" s="884">
        <v>0</v>
      </c>
      <c r="FR238" s="884">
        <v>0</v>
      </c>
      <c r="FS238" s="884">
        <v>0</v>
      </c>
      <c r="FT238" s="884">
        <v>0</v>
      </c>
      <c r="FU238" s="884">
        <v>0</v>
      </c>
      <c r="FV238" s="884">
        <v>0</v>
      </c>
      <c r="FW238" s="884">
        <v>0</v>
      </c>
      <c r="FX238" s="884">
        <v>0</v>
      </c>
      <c r="FY238" s="884">
        <v>0</v>
      </c>
      <c r="FZ238" s="884">
        <v>0</v>
      </c>
      <c r="GA238" s="884">
        <v>0</v>
      </c>
      <c r="GB238" s="884">
        <v>0</v>
      </c>
      <c r="GC238" s="884">
        <v>0</v>
      </c>
      <c r="GD238" s="884">
        <v>0</v>
      </c>
      <c r="GE238" s="884">
        <v>0</v>
      </c>
      <c r="GF238" s="884">
        <v>0</v>
      </c>
      <c r="GG238" s="884">
        <v>0</v>
      </c>
      <c r="GH238" s="884">
        <v>0</v>
      </c>
      <c r="GI238" s="884">
        <v>0</v>
      </c>
      <c r="GJ238" s="884">
        <v>0</v>
      </c>
      <c r="GK238" s="884">
        <v>0</v>
      </c>
      <c r="GL238" s="884">
        <v>0</v>
      </c>
    </row>
    <row r="239" spans="1:194" x14ac:dyDescent="0.2">
      <c r="A239" s="652" t="s">
        <v>1269</v>
      </c>
      <c r="B239" s="652" t="s">
        <v>722</v>
      </c>
      <c r="C239" s="884">
        <v>1.025E-2</v>
      </c>
      <c r="D239" s="884">
        <v>0</v>
      </c>
      <c r="E239" s="884">
        <v>0</v>
      </c>
      <c r="F239" s="884">
        <v>0</v>
      </c>
      <c r="G239" s="884">
        <v>0</v>
      </c>
      <c r="H239" s="884">
        <v>0</v>
      </c>
      <c r="I239" s="884">
        <v>0</v>
      </c>
      <c r="J239" s="884">
        <v>0</v>
      </c>
      <c r="K239" s="884">
        <v>0</v>
      </c>
      <c r="L239" s="884">
        <v>0</v>
      </c>
      <c r="M239" s="884">
        <v>0</v>
      </c>
      <c r="N239" s="884">
        <v>0</v>
      </c>
      <c r="O239" s="884">
        <v>0</v>
      </c>
      <c r="P239" s="884">
        <v>0</v>
      </c>
      <c r="Q239" s="884"/>
      <c r="R239" s="884">
        <v>0</v>
      </c>
      <c r="S239" s="884">
        <v>0</v>
      </c>
      <c r="T239" s="884">
        <v>0</v>
      </c>
      <c r="U239" s="884">
        <v>0</v>
      </c>
      <c r="V239" s="884">
        <v>0</v>
      </c>
      <c r="W239" s="884">
        <v>0</v>
      </c>
      <c r="X239" s="884">
        <v>0</v>
      </c>
      <c r="Y239" s="884">
        <v>0</v>
      </c>
      <c r="Z239" s="884"/>
      <c r="AA239" s="884">
        <v>0</v>
      </c>
      <c r="AB239" s="884"/>
      <c r="AC239" s="884">
        <v>0</v>
      </c>
      <c r="AD239" s="884">
        <v>0</v>
      </c>
      <c r="AE239" s="884">
        <v>0</v>
      </c>
      <c r="AF239" s="884">
        <v>0</v>
      </c>
      <c r="AG239" s="884">
        <v>0</v>
      </c>
      <c r="AH239" s="884">
        <v>0</v>
      </c>
      <c r="AI239" s="884">
        <v>0</v>
      </c>
      <c r="AJ239" s="884">
        <v>0</v>
      </c>
      <c r="AK239" s="884">
        <v>0</v>
      </c>
      <c r="AL239" s="884">
        <v>0</v>
      </c>
      <c r="AM239" s="884">
        <v>0</v>
      </c>
      <c r="AN239" s="884">
        <v>0</v>
      </c>
      <c r="AO239" s="884">
        <v>0</v>
      </c>
      <c r="AP239" s="884">
        <v>0</v>
      </c>
      <c r="AQ239" s="884">
        <v>0</v>
      </c>
      <c r="AR239" s="884">
        <v>0</v>
      </c>
      <c r="AS239" s="884">
        <v>0</v>
      </c>
      <c r="AT239" s="884">
        <v>0</v>
      </c>
      <c r="AU239" s="884">
        <v>0</v>
      </c>
      <c r="AV239" s="884">
        <v>0</v>
      </c>
      <c r="AW239" s="884">
        <v>0</v>
      </c>
      <c r="AX239" s="884">
        <v>0</v>
      </c>
      <c r="AY239" s="884">
        <v>0</v>
      </c>
      <c r="AZ239" s="884">
        <v>0</v>
      </c>
      <c r="BA239" s="884">
        <v>0</v>
      </c>
      <c r="BB239" s="884">
        <v>0</v>
      </c>
      <c r="BC239" s="884">
        <v>0</v>
      </c>
      <c r="BD239" s="884">
        <v>0</v>
      </c>
      <c r="BE239" s="884">
        <v>0</v>
      </c>
      <c r="BF239" s="884"/>
      <c r="BG239" s="884"/>
      <c r="BH239" s="884"/>
      <c r="BI239" s="884"/>
      <c r="BJ239" s="884"/>
      <c r="BK239" s="884"/>
      <c r="BL239" s="884"/>
      <c r="BM239" s="884">
        <v>0</v>
      </c>
      <c r="BN239" s="884">
        <v>0</v>
      </c>
      <c r="BO239" s="884">
        <v>0</v>
      </c>
      <c r="BP239" s="884">
        <v>0</v>
      </c>
      <c r="BQ239" s="884"/>
      <c r="BR239" s="884">
        <v>0</v>
      </c>
      <c r="BS239" s="884">
        <v>0</v>
      </c>
      <c r="BT239" s="884">
        <v>0</v>
      </c>
      <c r="BU239" s="884">
        <v>0</v>
      </c>
      <c r="BV239" s="884">
        <v>0</v>
      </c>
      <c r="BW239" s="884">
        <v>0</v>
      </c>
      <c r="BX239" s="884">
        <v>0</v>
      </c>
      <c r="BY239" s="884">
        <v>0</v>
      </c>
      <c r="BZ239" s="884">
        <v>0</v>
      </c>
      <c r="CA239" s="884">
        <v>0</v>
      </c>
      <c r="CB239" s="884">
        <v>0</v>
      </c>
      <c r="CC239" s="884">
        <v>0</v>
      </c>
      <c r="CD239" s="884">
        <v>0</v>
      </c>
      <c r="CE239" s="884">
        <v>0</v>
      </c>
      <c r="CF239" s="884">
        <v>0</v>
      </c>
      <c r="CG239" s="884">
        <v>0</v>
      </c>
      <c r="CH239" s="884">
        <v>0</v>
      </c>
      <c r="CI239" s="884">
        <v>0</v>
      </c>
      <c r="CJ239" s="884">
        <v>0</v>
      </c>
      <c r="CK239" s="884">
        <v>0</v>
      </c>
      <c r="CL239" s="884">
        <v>0</v>
      </c>
      <c r="CM239" s="884">
        <v>0</v>
      </c>
      <c r="CN239" s="884">
        <v>0</v>
      </c>
      <c r="CO239" s="884">
        <v>0</v>
      </c>
      <c r="CP239" s="884">
        <v>0</v>
      </c>
      <c r="CQ239" s="884">
        <v>0</v>
      </c>
      <c r="CR239" s="884">
        <v>0</v>
      </c>
      <c r="CS239" s="884">
        <v>0</v>
      </c>
      <c r="CT239" s="884">
        <v>0</v>
      </c>
      <c r="CU239" s="884">
        <v>0</v>
      </c>
      <c r="CV239" s="884">
        <v>0</v>
      </c>
      <c r="CW239" s="884">
        <v>0</v>
      </c>
      <c r="CX239" s="884">
        <v>0</v>
      </c>
      <c r="CY239" s="884">
        <v>0</v>
      </c>
      <c r="CZ239" s="884">
        <v>0</v>
      </c>
      <c r="DA239" s="884">
        <v>0</v>
      </c>
      <c r="DB239" s="884">
        <v>0</v>
      </c>
      <c r="DC239" s="884">
        <v>0</v>
      </c>
      <c r="DD239" s="884">
        <v>0</v>
      </c>
      <c r="DE239" s="884">
        <v>0</v>
      </c>
      <c r="DF239" s="884">
        <v>0</v>
      </c>
      <c r="DG239" s="884">
        <v>0</v>
      </c>
      <c r="DH239" s="884">
        <v>0</v>
      </c>
      <c r="DI239" s="884">
        <v>0</v>
      </c>
      <c r="DJ239" s="884">
        <v>0</v>
      </c>
      <c r="DK239" s="884">
        <v>0</v>
      </c>
      <c r="DL239" s="884">
        <v>0</v>
      </c>
      <c r="DM239" s="884">
        <v>0</v>
      </c>
      <c r="DN239" s="884">
        <v>0</v>
      </c>
      <c r="DO239" s="884">
        <v>0</v>
      </c>
      <c r="DP239" s="884">
        <v>0</v>
      </c>
      <c r="DQ239" s="884">
        <v>0</v>
      </c>
      <c r="DR239" s="884">
        <v>0</v>
      </c>
      <c r="DS239" s="884">
        <v>0</v>
      </c>
      <c r="DT239" s="884">
        <v>0</v>
      </c>
      <c r="DU239" s="884">
        <v>0</v>
      </c>
      <c r="DV239" s="884">
        <v>0</v>
      </c>
      <c r="DW239" s="884">
        <v>0</v>
      </c>
      <c r="DX239" s="884">
        <v>0</v>
      </c>
      <c r="DY239" s="884"/>
      <c r="DZ239" s="884">
        <v>0</v>
      </c>
      <c r="EA239" s="884">
        <v>0</v>
      </c>
      <c r="EB239" s="884">
        <v>0</v>
      </c>
      <c r="EC239" s="884">
        <v>0</v>
      </c>
      <c r="ED239" s="884">
        <v>0</v>
      </c>
      <c r="EE239" s="884">
        <v>0</v>
      </c>
      <c r="EF239" s="884">
        <v>0</v>
      </c>
      <c r="EG239" s="884">
        <v>0</v>
      </c>
      <c r="EH239" s="884">
        <v>0</v>
      </c>
      <c r="EI239" s="884">
        <v>0</v>
      </c>
      <c r="EJ239" s="884">
        <v>0</v>
      </c>
      <c r="EK239" s="884">
        <v>0</v>
      </c>
      <c r="EL239" s="884">
        <v>0</v>
      </c>
      <c r="EM239" s="884">
        <v>0</v>
      </c>
      <c r="EN239" s="884">
        <v>0</v>
      </c>
      <c r="EO239" s="884">
        <v>0</v>
      </c>
      <c r="EP239" s="884">
        <v>0</v>
      </c>
      <c r="EQ239" s="884">
        <v>0</v>
      </c>
      <c r="ER239" s="884">
        <v>0</v>
      </c>
      <c r="ES239" s="884">
        <v>0</v>
      </c>
      <c r="ET239" s="884">
        <v>0</v>
      </c>
      <c r="EU239" s="884">
        <v>0</v>
      </c>
      <c r="EV239" s="884">
        <v>0</v>
      </c>
      <c r="EW239" s="884">
        <v>0</v>
      </c>
      <c r="EX239" s="884">
        <v>0</v>
      </c>
      <c r="EY239" s="884">
        <v>0</v>
      </c>
      <c r="EZ239" s="884">
        <v>0</v>
      </c>
      <c r="FA239" s="884">
        <v>0</v>
      </c>
      <c r="FB239" s="884">
        <v>0</v>
      </c>
      <c r="FC239" s="884">
        <v>0</v>
      </c>
      <c r="FD239" s="884">
        <v>0</v>
      </c>
      <c r="FE239" s="884">
        <v>0</v>
      </c>
      <c r="FF239" s="884">
        <v>0</v>
      </c>
      <c r="FG239" s="884">
        <v>0</v>
      </c>
      <c r="FH239" s="884">
        <v>0</v>
      </c>
      <c r="FI239" s="884">
        <v>0</v>
      </c>
      <c r="FJ239" s="884">
        <v>0</v>
      </c>
      <c r="FK239" s="884">
        <v>0</v>
      </c>
      <c r="FL239" s="884">
        <v>0</v>
      </c>
      <c r="FM239" s="884">
        <v>0</v>
      </c>
      <c r="FN239" s="884">
        <v>0</v>
      </c>
      <c r="FO239" s="884">
        <v>0</v>
      </c>
      <c r="FP239" s="884">
        <v>0</v>
      </c>
      <c r="FQ239" s="884">
        <v>0</v>
      </c>
      <c r="FR239" s="884">
        <v>0</v>
      </c>
      <c r="FS239" s="884">
        <v>0</v>
      </c>
      <c r="FT239" s="884">
        <v>0</v>
      </c>
      <c r="FU239" s="884">
        <v>0</v>
      </c>
      <c r="FV239" s="884">
        <v>0</v>
      </c>
      <c r="FW239" s="884">
        <v>0</v>
      </c>
      <c r="FX239" s="884">
        <v>0</v>
      </c>
      <c r="FY239" s="884">
        <v>0</v>
      </c>
      <c r="FZ239" s="884">
        <v>0</v>
      </c>
      <c r="GA239" s="884">
        <v>0</v>
      </c>
      <c r="GB239" s="884">
        <v>0</v>
      </c>
      <c r="GC239" s="884">
        <v>0</v>
      </c>
      <c r="GD239" s="884">
        <v>0</v>
      </c>
      <c r="GE239" s="884">
        <v>0</v>
      </c>
      <c r="GF239" s="884">
        <v>0</v>
      </c>
      <c r="GG239" s="884">
        <v>0</v>
      </c>
      <c r="GH239" s="884">
        <v>0</v>
      </c>
      <c r="GI239" s="884">
        <v>0</v>
      </c>
      <c r="GJ239" s="884">
        <v>0</v>
      </c>
      <c r="GK239" s="884">
        <v>0</v>
      </c>
      <c r="GL239" s="884">
        <v>0</v>
      </c>
    </row>
    <row r="240" spans="1:194" x14ac:dyDescent="0.2">
      <c r="A240" s="652" t="s">
        <v>1270</v>
      </c>
      <c r="B240" s="652" t="s">
        <v>723</v>
      </c>
      <c r="C240" s="884"/>
      <c r="D240" s="884">
        <v>0</v>
      </c>
      <c r="E240" s="884">
        <v>0</v>
      </c>
      <c r="F240" s="884">
        <v>0</v>
      </c>
      <c r="G240" s="884">
        <v>0</v>
      </c>
      <c r="H240" s="884">
        <v>0</v>
      </c>
      <c r="I240" s="884">
        <v>0</v>
      </c>
      <c r="J240" s="884">
        <v>0</v>
      </c>
      <c r="K240" s="884">
        <v>0</v>
      </c>
      <c r="L240" s="884">
        <v>0</v>
      </c>
      <c r="M240" s="884">
        <v>0</v>
      </c>
      <c r="N240" s="884">
        <v>0</v>
      </c>
      <c r="O240" s="884">
        <v>0</v>
      </c>
      <c r="P240" s="884">
        <v>0</v>
      </c>
      <c r="Q240" s="884"/>
      <c r="R240" s="884">
        <v>0</v>
      </c>
      <c r="S240" s="884">
        <v>0</v>
      </c>
      <c r="T240" s="884">
        <v>0</v>
      </c>
      <c r="U240" s="884"/>
      <c r="V240" s="884">
        <v>0</v>
      </c>
      <c r="W240" s="884">
        <v>0</v>
      </c>
      <c r="X240" s="884">
        <v>0</v>
      </c>
      <c r="Y240" s="884">
        <v>0</v>
      </c>
      <c r="Z240" s="884"/>
      <c r="AA240" s="884">
        <v>0</v>
      </c>
      <c r="AB240" s="884"/>
      <c r="AC240" s="884">
        <v>0</v>
      </c>
      <c r="AD240" s="884">
        <v>0</v>
      </c>
      <c r="AE240" s="884">
        <v>0</v>
      </c>
      <c r="AF240" s="884">
        <v>0</v>
      </c>
      <c r="AG240" s="884">
        <v>0</v>
      </c>
      <c r="AH240" s="884">
        <v>0</v>
      </c>
      <c r="AI240" s="884">
        <v>0</v>
      </c>
      <c r="AJ240" s="884">
        <v>0</v>
      </c>
      <c r="AK240" s="884">
        <v>0</v>
      </c>
      <c r="AL240" s="884">
        <v>0</v>
      </c>
      <c r="AM240" s="884">
        <v>0</v>
      </c>
      <c r="AN240" s="884">
        <v>0</v>
      </c>
      <c r="AO240" s="884">
        <v>0</v>
      </c>
      <c r="AP240" s="884">
        <v>0</v>
      </c>
      <c r="AQ240" s="884">
        <v>0</v>
      </c>
      <c r="AR240" s="884">
        <v>0</v>
      </c>
      <c r="AS240" s="884">
        <v>0</v>
      </c>
      <c r="AT240" s="884">
        <v>0</v>
      </c>
      <c r="AU240" s="884">
        <v>0</v>
      </c>
      <c r="AV240" s="884">
        <v>0</v>
      </c>
      <c r="AW240" s="884">
        <v>0</v>
      </c>
      <c r="AX240" s="884">
        <v>0</v>
      </c>
      <c r="AY240" s="884">
        <v>0</v>
      </c>
      <c r="AZ240" s="884">
        <v>0</v>
      </c>
      <c r="BA240" s="884">
        <v>0</v>
      </c>
      <c r="BB240" s="884">
        <v>0</v>
      </c>
      <c r="BC240" s="884">
        <v>0</v>
      </c>
      <c r="BD240" s="884">
        <v>0</v>
      </c>
      <c r="BE240" s="884"/>
      <c r="BF240" s="884"/>
      <c r="BG240" s="884"/>
      <c r="BH240" s="884"/>
      <c r="BI240" s="884"/>
      <c r="BJ240" s="884"/>
      <c r="BK240" s="884"/>
      <c r="BL240" s="884"/>
      <c r="BM240" s="884"/>
      <c r="BN240" s="884">
        <v>0</v>
      </c>
      <c r="BO240" s="884">
        <v>0</v>
      </c>
      <c r="BP240" s="884">
        <v>0</v>
      </c>
      <c r="BQ240" s="884"/>
      <c r="BR240" s="884">
        <v>0</v>
      </c>
      <c r="BS240" s="884">
        <v>0</v>
      </c>
      <c r="BT240" s="884">
        <v>0</v>
      </c>
      <c r="BU240" s="884">
        <v>0</v>
      </c>
      <c r="BV240" s="884">
        <v>0</v>
      </c>
      <c r="BW240" s="884">
        <v>0</v>
      </c>
      <c r="BX240" s="884">
        <v>0</v>
      </c>
      <c r="BY240" s="884">
        <v>0</v>
      </c>
      <c r="BZ240" s="884">
        <v>0</v>
      </c>
      <c r="CA240" s="884">
        <v>0</v>
      </c>
      <c r="CB240" s="884">
        <v>0</v>
      </c>
      <c r="CC240" s="884">
        <v>0</v>
      </c>
      <c r="CD240" s="884">
        <v>0</v>
      </c>
      <c r="CE240" s="884">
        <v>0</v>
      </c>
      <c r="CF240" s="884">
        <v>0</v>
      </c>
      <c r="CG240" s="884">
        <v>0</v>
      </c>
      <c r="CH240" s="884">
        <v>0</v>
      </c>
      <c r="CI240" s="884">
        <v>0</v>
      </c>
      <c r="CJ240" s="884">
        <v>0</v>
      </c>
      <c r="CK240" s="884">
        <v>0</v>
      </c>
      <c r="CL240" s="884">
        <v>0</v>
      </c>
      <c r="CM240" s="884">
        <v>0</v>
      </c>
      <c r="CN240" s="884"/>
      <c r="CO240" s="884"/>
      <c r="CP240" s="884">
        <v>0</v>
      </c>
      <c r="CQ240" s="884">
        <v>0</v>
      </c>
      <c r="CR240" s="884">
        <v>0</v>
      </c>
      <c r="CS240" s="884">
        <v>0</v>
      </c>
      <c r="CT240" s="884">
        <v>0</v>
      </c>
      <c r="CU240" s="884">
        <v>0</v>
      </c>
      <c r="CV240" s="884">
        <v>0</v>
      </c>
      <c r="CW240" s="884">
        <v>0</v>
      </c>
      <c r="CX240" s="884">
        <v>0</v>
      </c>
      <c r="CY240" s="884"/>
      <c r="CZ240" s="884"/>
      <c r="DA240" s="884">
        <v>0</v>
      </c>
      <c r="DB240" s="884"/>
      <c r="DC240" s="884"/>
      <c r="DD240" s="884">
        <v>0</v>
      </c>
      <c r="DE240" s="884">
        <v>0</v>
      </c>
      <c r="DF240" s="884">
        <v>0</v>
      </c>
      <c r="DG240" s="884">
        <v>0</v>
      </c>
      <c r="DH240" s="884">
        <v>0</v>
      </c>
      <c r="DI240" s="884">
        <v>0</v>
      </c>
      <c r="DJ240" s="884">
        <v>0</v>
      </c>
      <c r="DK240" s="884">
        <v>0</v>
      </c>
      <c r="DL240" s="884">
        <v>0</v>
      </c>
      <c r="DM240" s="884">
        <v>0</v>
      </c>
      <c r="DN240" s="884">
        <v>0</v>
      </c>
      <c r="DO240" s="884">
        <v>0</v>
      </c>
      <c r="DP240" s="884">
        <v>0</v>
      </c>
      <c r="DQ240" s="884">
        <v>0</v>
      </c>
      <c r="DR240" s="884">
        <v>0</v>
      </c>
      <c r="DS240" s="884">
        <v>0</v>
      </c>
      <c r="DT240" s="884">
        <v>0</v>
      </c>
      <c r="DU240" s="884">
        <v>0</v>
      </c>
      <c r="DV240" s="884">
        <v>0</v>
      </c>
      <c r="DW240" s="884"/>
      <c r="DX240" s="884">
        <v>0</v>
      </c>
      <c r="DY240" s="884"/>
      <c r="DZ240" s="884">
        <v>0</v>
      </c>
      <c r="EA240" s="884">
        <v>0</v>
      </c>
      <c r="EB240" s="884">
        <v>0</v>
      </c>
      <c r="EC240" s="884">
        <v>0</v>
      </c>
      <c r="ED240" s="884">
        <v>0</v>
      </c>
      <c r="EE240" s="884">
        <v>0</v>
      </c>
      <c r="EF240" s="884">
        <v>0</v>
      </c>
      <c r="EG240" s="884">
        <v>0</v>
      </c>
      <c r="EH240" s="884"/>
      <c r="EI240" s="884">
        <v>0</v>
      </c>
      <c r="EJ240" s="884">
        <v>0</v>
      </c>
      <c r="EK240" s="884">
        <v>0</v>
      </c>
      <c r="EL240" s="884"/>
      <c r="EM240" s="884">
        <v>0</v>
      </c>
      <c r="EN240" s="884">
        <v>0</v>
      </c>
      <c r="EO240" s="884">
        <v>0</v>
      </c>
      <c r="EP240" s="884"/>
      <c r="EQ240" s="884">
        <v>0</v>
      </c>
      <c r="ER240" s="884">
        <v>0</v>
      </c>
      <c r="ES240" s="884">
        <v>0</v>
      </c>
      <c r="ET240" s="884">
        <v>0</v>
      </c>
      <c r="EU240" s="884">
        <v>0</v>
      </c>
      <c r="EV240" s="884">
        <v>0</v>
      </c>
      <c r="EW240" s="884">
        <v>0</v>
      </c>
      <c r="EX240" s="884">
        <v>0</v>
      </c>
      <c r="EY240" s="884">
        <v>0</v>
      </c>
      <c r="EZ240" s="884">
        <v>0</v>
      </c>
      <c r="FA240" s="884">
        <v>0</v>
      </c>
      <c r="FB240" s="884">
        <v>0</v>
      </c>
      <c r="FC240" s="884">
        <v>0</v>
      </c>
      <c r="FD240" s="884"/>
      <c r="FE240" s="884">
        <v>0</v>
      </c>
      <c r="FF240" s="884">
        <v>0</v>
      </c>
      <c r="FG240" s="884">
        <v>0</v>
      </c>
      <c r="FH240" s="884">
        <v>0</v>
      </c>
      <c r="FI240" s="884">
        <v>0</v>
      </c>
      <c r="FJ240" s="884">
        <v>0</v>
      </c>
      <c r="FK240" s="884">
        <v>0</v>
      </c>
      <c r="FL240" s="884">
        <v>0</v>
      </c>
      <c r="FM240" s="884">
        <v>0</v>
      </c>
      <c r="FN240" s="884">
        <v>0</v>
      </c>
      <c r="FO240" s="884">
        <v>0</v>
      </c>
      <c r="FP240" s="884">
        <v>0</v>
      </c>
      <c r="FQ240" s="884">
        <v>0</v>
      </c>
      <c r="FR240" s="884">
        <v>0</v>
      </c>
      <c r="FS240" s="884">
        <v>0</v>
      </c>
      <c r="FT240" s="884">
        <v>0</v>
      </c>
      <c r="FU240" s="884">
        <v>0</v>
      </c>
      <c r="FV240" s="884">
        <v>0</v>
      </c>
      <c r="FW240" s="884">
        <v>0</v>
      </c>
      <c r="FX240" s="884">
        <v>0</v>
      </c>
      <c r="FY240" s="884">
        <v>0</v>
      </c>
      <c r="FZ240" s="884">
        <v>0</v>
      </c>
      <c r="GA240" s="884">
        <v>0</v>
      </c>
      <c r="GB240" s="884">
        <v>0</v>
      </c>
      <c r="GC240" s="884">
        <v>0</v>
      </c>
      <c r="GD240" s="884">
        <v>0</v>
      </c>
      <c r="GE240" s="884">
        <v>0</v>
      </c>
      <c r="GF240" s="884">
        <v>0</v>
      </c>
      <c r="GG240" s="884">
        <v>0</v>
      </c>
      <c r="GH240" s="884">
        <v>0</v>
      </c>
      <c r="GI240" s="884">
        <v>0</v>
      </c>
      <c r="GJ240" s="884">
        <v>0</v>
      </c>
      <c r="GK240" s="884">
        <v>0</v>
      </c>
      <c r="GL240" s="884">
        <v>0</v>
      </c>
    </row>
    <row r="241" spans="1:194" x14ac:dyDescent="0.2">
      <c r="A241" s="652" t="s">
        <v>1271</v>
      </c>
      <c r="B241" s="652" t="s">
        <v>1272</v>
      </c>
      <c r="C241" s="884">
        <v>0</v>
      </c>
      <c r="D241" s="884">
        <v>0</v>
      </c>
      <c r="E241" s="884">
        <v>0</v>
      </c>
      <c r="F241" s="884">
        <v>0</v>
      </c>
      <c r="G241" s="884">
        <v>0</v>
      </c>
      <c r="H241" s="884">
        <v>0</v>
      </c>
      <c r="I241" s="884">
        <v>0</v>
      </c>
      <c r="J241" s="884">
        <v>0</v>
      </c>
      <c r="K241" s="884">
        <v>0</v>
      </c>
      <c r="L241" s="884">
        <v>0</v>
      </c>
      <c r="M241" s="884">
        <v>0</v>
      </c>
      <c r="N241" s="884">
        <v>0</v>
      </c>
      <c r="O241" s="884">
        <v>0</v>
      </c>
      <c r="P241" s="884">
        <v>0</v>
      </c>
      <c r="Q241" s="884"/>
      <c r="R241" s="884">
        <v>0</v>
      </c>
      <c r="S241" s="884">
        <v>0</v>
      </c>
      <c r="T241" s="884">
        <v>0</v>
      </c>
      <c r="U241" s="884">
        <v>0</v>
      </c>
      <c r="V241" s="884">
        <v>0</v>
      </c>
      <c r="W241" s="884">
        <v>0</v>
      </c>
      <c r="X241" s="884">
        <v>0</v>
      </c>
      <c r="Y241" s="884">
        <v>0</v>
      </c>
      <c r="Z241" s="884"/>
      <c r="AA241" s="884">
        <v>0</v>
      </c>
      <c r="AB241" s="884"/>
      <c r="AC241" s="884">
        <v>0</v>
      </c>
      <c r="AD241" s="884">
        <v>0</v>
      </c>
      <c r="AE241" s="884">
        <v>0</v>
      </c>
      <c r="AF241" s="884">
        <v>0</v>
      </c>
      <c r="AG241" s="884">
        <v>0</v>
      </c>
      <c r="AH241" s="884">
        <v>0</v>
      </c>
      <c r="AI241" s="884">
        <v>0</v>
      </c>
      <c r="AJ241" s="884">
        <v>0</v>
      </c>
      <c r="AK241" s="884">
        <v>0</v>
      </c>
      <c r="AL241" s="884">
        <v>0</v>
      </c>
      <c r="AM241" s="884">
        <v>0</v>
      </c>
      <c r="AN241" s="884">
        <v>0</v>
      </c>
      <c r="AO241" s="884">
        <v>0</v>
      </c>
      <c r="AP241" s="884">
        <v>0</v>
      </c>
      <c r="AQ241" s="884">
        <v>0</v>
      </c>
      <c r="AR241" s="884">
        <v>0</v>
      </c>
      <c r="AS241" s="884">
        <v>0</v>
      </c>
      <c r="AT241" s="884">
        <v>0</v>
      </c>
      <c r="AU241" s="884">
        <v>0</v>
      </c>
      <c r="AV241" s="884">
        <v>0</v>
      </c>
      <c r="AW241" s="884">
        <v>0</v>
      </c>
      <c r="AX241" s="884">
        <v>0</v>
      </c>
      <c r="AY241" s="884">
        <v>0</v>
      </c>
      <c r="AZ241" s="884">
        <v>0</v>
      </c>
      <c r="BA241" s="884">
        <v>0</v>
      </c>
      <c r="BB241" s="884">
        <v>0</v>
      </c>
      <c r="BC241" s="884">
        <v>0</v>
      </c>
      <c r="BD241" s="884">
        <v>0</v>
      </c>
      <c r="BE241" s="884">
        <v>0</v>
      </c>
      <c r="BF241" s="884"/>
      <c r="BG241" s="884"/>
      <c r="BH241" s="884"/>
      <c r="BI241" s="884"/>
      <c r="BJ241" s="884"/>
      <c r="BK241" s="884"/>
      <c r="BL241" s="884"/>
      <c r="BM241" s="884">
        <v>0</v>
      </c>
      <c r="BN241" s="884">
        <v>0</v>
      </c>
      <c r="BO241" s="884">
        <v>0</v>
      </c>
      <c r="BP241" s="884">
        <v>0</v>
      </c>
      <c r="BQ241" s="884"/>
      <c r="BR241" s="884">
        <v>0</v>
      </c>
      <c r="BS241" s="884">
        <v>0</v>
      </c>
      <c r="BT241" s="884">
        <v>0</v>
      </c>
      <c r="BU241" s="884">
        <v>0</v>
      </c>
      <c r="BV241" s="884">
        <v>0</v>
      </c>
      <c r="BW241" s="884">
        <v>0</v>
      </c>
      <c r="BX241" s="884">
        <v>0</v>
      </c>
      <c r="BY241" s="884">
        <v>0</v>
      </c>
      <c r="BZ241" s="884">
        <v>0</v>
      </c>
      <c r="CA241" s="884">
        <v>0</v>
      </c>
      <c r="CB241" s="884">
        <v>0</v>
      </c>
      <c r="CC241" s="884">
        <v>0</v>
      </c>
      <c r="CD241" s="884">
        <v>0</v>
      </c>
      <c r="CE241" s="884">
        <v>0</v>
      </c>
      <c r="CF241" s="884">
        <v>0</v>
      </c>
      <c r="CG241" s="884">
        <v>0</v>
      </c>
      <c r="CH241" s="884">
        <v>0</v>
      </c>
      <c r="CI241" s="884">
        <v>0</v>
      </c>
      <c r="CJ241" s="884">
        <v>0</v>
      </c>
      <c r="CK241" s="884">
        <v>0</v>
      </c>
      <c r="CL241" s="884">
        <v>0</v>
      </c>
      <c r="CM241" s="884">
        <v>0</v>
      </c>
      <c r="CN241" s="884">
        <v>0</v>
      </c>
      <c r="CO241" s="884">
        <v>0</v>
      </c>
      <c r="CP241" s="884">
        <v>0</v>
      </c>
      <c r="CQ241" s="884">
        <v>0</v>
      </c>
      <c r="CR241" s="884">
        <v>0</v>
      </c>
      <c r="CS241" s="884">
        <v>0</v>
      </c>
      <c r="CT241" s="884">
        <v>0</v>
      </c>
      <c r="CU241" s="884">
        <v>0</v>
      </c>
      <c r="CV241" s="884">
        <v>0</v>
      </c>
      <c r="CW241" s="884">
        <v>0</v>
      </c>
      <c r="CX241" s="884">
        <v>0</v>
      </c>
      <c r="CY241" s="884">
        <v>0</v>
      </c>
      <c r="CZ241" s="884">
        <v>0</v>
      </c>
      <c r="DA241" s="884">
        <v>0</v>
      </c>
      <c r="DB241" s="884"/>
      <c r="DC241" s="884">
        <v>0</v>
      </c>
      <c r="DD241" s="884">
        <v>0</v>
      </c>
      <c r="DE241" s="884">
        <v>0</v>
      </c>
      <c r="DF241" s="884">
        <v>0</v>
      </c>
      <c r="DG241" s="884">
        <v>0</v>
      </c>
      <c r="DH241" s="884">
        <v>0</v>
      </c>
      <c r="DI241" s="884">
        <v>0</v>
      </c>
      <c r="DJ241" s="884">
        <v>0</v>
      </c>
      <c r="DK241" s="884">
        <v>0</v>
      </c>
      <c r="DL241" s="884">
        <v>0</v>
      </c>
      <c r="DM241" s="884">
        <v>0</v>
      </c>
      <c r="DN241" s="884">
        <v>0</v>
      </c>
      <c r="DO241" s="884">
        <v>0</v>
      </c>
      <c r="DP241" s="884">
        <v>0</v>
      </c>
      <c r="DQ241" s="884">
        <v>0</v>
      </c>
      <c r="DR241" s="884">
        <v>0</v>
      </c>
      <c r="DS241" s="884">
        <v>0</v>
      </c>
      <c r="DT241" s="884">
        <v>0</v>
      </c>
      <c r="DU241" s="884">
        <v>0</v>
      </c>
      <c r="DV241" s="884">
        <v>0</v>
      </c>
      <c r="DW241" s="884">
        <v>0</v>
      </c>
      <c r="DX241" s="884">
        <v>0</v>
      </c>
      <c r="DY241" s="884"/>
      <c r="DZ241" s="884">
        <v>0</v>
      </c>
      <c r="EA241" s="884">
        <v>0</v>
      </c>
      <c r="EB241" s="884">
        <v>0</v>
      </c>
      <c r="EC241" s="884">
        <v>0</v>
      </c>
      <c r="ED241" s="884">
        <v>0</v>
      </c>
      <c r="EE241" s="884">
        <v>0</v>
      </c>
      <c r="EF241" s="884">
        <v>0</v>
      </c>
      <c r="EG241" s="884">
        <v>0</v>
      </c>
      <c r="EH241" s="884">
        <v>0</v>
      </c>
      <c r="EI241" s="884">
        <v>0</v>
      </c>
      <c r="EJ241" s="884">
        <v>0</v>
      </c>
      <c r="EK241" s="884">
        <v>0</v>
      </c>
      <c r="EL241" s="884">
        <v>0</v>
      </c>
      <c r="EM241" s="884">
        <v>0</v>
      </c>
      <c r="EN241" s="884">
        <v>0</v>
      </c>
      <c r="EO241" s="884">
        <v>0</v>
      </c>
      <c r="EP241" s="884">
        <v>0</v>
      </c>
      <c r="EQ241" s="884">
        <v>0</v>
      </c>
      <c r="ER241" s="884">
        <v>0</v>
      </c>
      <c r="ES241" s="884">
        <v>0</v>
      </c>
      <c r="ET241" s="884">
        <v>0</v>
      </c>
      <c r="EU241" s="884">
        <v>0</v>
      </c>
      <c r="EV241" s="884">
        <v>0</v>
      </c>
      <c r="EW241" s="884">
        <v>0</v>
      </c>
      <c r="EX241" s="884">
        <v>0</v>
      </c>
      <c r="EY241" s="884">
        <v>0</v>
      </c>
      <c r="EZ241" s="884">
        <v>0</v>
      </c>
      <c r="FA241" s="884">
        <v>0</v>
      </c>
      <c r="FB241" s="884">
        <v>0</v>
      </c>
      <c r="FC241" s="884">
        <v>0</v>
      </c>
      <c r="FD241" s="884">
        <v>0</v>
      </c>
      <c r="FE241" s="884">
        <v>0</v>
      </c>
      <c r="FF241" s="884">
        <v>0</v>
      </c>
      <c r="FG241" s="884">
        <v>0</v>
      </c>
      <c r="FH241" s="884">
        <v>0</v>
      </c>
      <c r="FI241" s="884">
        <v>0</v>
      </c>
      <c r="FJ241" s="884">
        <v>0</v>
      </c>
      <c r="FK241" s="884">
        <v>0</v>
      </c>
      <c r="FL241" s="884">
        <v>0</v>
      </c>
      <c r="FM241" s="884">
        <v>0</v>
      </c>
      <c r="FN241" s="884">
        <v>0</v>
      </c>
      <c r="FO241" s="884">
        <v>0</v>
      </c>
      <c r="FP241" s="884">
        <v>0</v>
      </c>
      <c r="FQ241" s="884">
        <v>0</v>
      </c>
      <c r="FR241" s="884">
        <v>0</v>
      </c>
      <c r="FS241" s="884">
        <v>0</v>
      </c>
      <c r="FT241" s="884">
        <v>0</v>
      </c>
      <c r="FU241" s="884">
        <v>0</v>
      </c>
      <c r="FV241" s="884">
        <v>0</v>
      </c>
      <c r="FW241" s="884">
        <v>0</v>
      </c>
      <c r="FX241" s="884">
        <v>0</v>
      </c>
      <c r="FY241" s="884">
        <v>0</v>
      </c>
      <c r="FZ241" s="884">
        <v>0</v>
      </c>
      <c r="GA241" s="884">
        <v>0</v>
      </c>
      <c r="GB241" s="884">
        <v>0</v>
      </c>
      <c r="GC241" s="884">
        <v>0</v>
      </c>
      <c r="GD241" s="884">
        <v>0</v>
      </c>
      <c r="GE241" s="884">
        <v>0</v>
      </c>
      <c r="GF241" s="884">
        <v>0</v>
      </c>
      <c r="GG241" s="884">
        <v>0</v>
      </c>
      <c r="GH241" s="884">
        <v>0</v>
      </c>
      <c r="GI241" s="884">
        <v>0</v>
      </c>
      <c r="GJ241" s="884">
        <v>0</v>
      </c>
      <c r="GK241" s="884">
        <v>0</v>
      </c>
      <c r="GL241" s="884">
        <v>0</v>
      </c>
    </row>
    <row r="242" spans="1:194" x14ac:dyDescent="0.2">
      <c r="A242" s="652" t="s">
        <v>1277</v>
      </c>
      <c r="B242" s="652" t="s">
        <v>729</v>
      </c>
      <c r="C242" s="884">
        <v>0</v>
      </c>
      <c r="D242" s="884"/>
      <c r="E242" s="884"/>
      <c r="F242" s="884">
        <v>0</v>
      </c>
      <c r="G242" s="884"/>
      <c r="H242" s="884"/>
      <c r="I242" s="884">
        <v>0</v>
      </c>
      <c r="J242" s="884"/>
      <c r="K242" s="884">
        <v>0</v>
      </c>
      <c r="L242" s="884">
        <v>0</v>
      </c>
      <c r="M242" s="884">
        <v>0</v>
      </c>
      <c r="N242" s="884"/>
      <c r="O242" s="884"/>
      <c r="P242" s="884"/>
      <c r="Q242" s="884"/>
      <c r="R242" s="884"/>
      <c r="S242" s="884"/>
      <c r="T242" s="884">
        <v>0</v>
      </c>
      <c r="U242" s="884"/>
      <c r="V242" s="884">
        <v>0</v>
      </c>
      <c r="W242" s="884"/>
      <c r="X242" s="884"/>
      <c r="Y242" s="884">
        <v>0</v>
      </c>
      <c r="Z242" s="884">
        <v>0</v>
      </c>
      <c r="AA242" s="884"/>
      <c r="AB242" s="884"/>
      <c r="AC242" s="884"/>
      <c r="AD242" s="884"/>
      <c r="AE242" s="884">
        <v>0</v>
      </c>
      <c r="AF242" s="884">
        <v>0</v>
      </c>
      <c r="AG242" s="884"/>
      <c r="AH242" s="884">
        <v>0</v>
      </c>
      <c r="AI242" s="884">
        <v>0</v>
      </c>
      <c r="AJ242" s="884"/>
      <c r="AK242" s="884">
        <v>0</v>
      </c>
      <c r="AL242" s="884">
        <v>0</v>
      </c>
      <c r="AM242" s="884">
        <v>0</v>
      </c>
      <c r="AN242" s="884">
        <v>0</v>
      </c>
      <c r="AO242" s="884"/>
      <c r="AP242" s="884">
        <v>0</v>
      </c>
      <c r="AQ242" s="884">
        <v>7.3914188034188005E-3</v>
      </c>
      <c r="AR242" s="884">
        <v>0</v>
      </c>
      <c r="AS242" s="884">
        <v>0</v>
      </c>
      <c r="AT242" s="884">
        <v>0</v>
      </c>
      <c r="AU242" s="884">
        <v>0</v>
      </c>
      <c r="AV242" s="884"/>
      <c r="AW242" s="884">
        <v>0</v>
      </c>
      <c r="AX242" s="884">
        <v>0</v>
      </c>
      <c r="AY242" s="884">
        <v>0</v>
      </c>
      <c r="AZ242" s="884"/>
      <c r="BA242" s="884">
        <v>0</v>
      </c>
      <c r="BB242" s="884">
        <v>0</v>
      </c>
      <c r="BC242" s="884">
        <v>0</v>
      </c>
      <c r="BD242" s="884">
        <v>0</v>
      </c>
      <c r="BE242" s="884"/>
      <c r="BF242" s="884"/>
      <c r="BG242" s="884"/>
      <c r="BH242" s="884"/>
      <c r="BI242" s="884"/>
      <c r="BJ242" s="884"/>
      <c r="BK242" s="884"/>
      <c r="BL242" s="884"/>
      <c r="BM242" s="884">
        <v>0</v>
      </c>
      <c r="BN242" s="884"/>
      <c r="BO242" s="884">
        <v>5.7524539260869565E-3</v>
      </c>
      <c r="BP242" s="884">
        <v>0</v>
      </c>
      <c r="BQ242" s="884"/>
      <c r="BR242" s="884">
        <v>0</v>
      </c>
      <c r="BS242" s="884">
        <v>0</v>
      </c>
      <c r="BT242" s="884">
        <v>0</v>
      </c>
      <c r="BU242" s="884">
        <v>0</v>
      </c>
      <c r="BV242" s="884">
        <v>0</v>
      </c>
      <c r="BW242" s="884">
        <v>0</v>
      </c>
      <c r="BX242" s="884">
        <v>0</v>
      </c>
      <c r="BY242" s="884"/>
      <c r="BZ242" s="884">
        <v>0</v>
      </c>
      <c r="CA242" s="884"/>
      <c r="CB242" s="884"/>
      <c r="CC242" s="884">
        <v>0</v>
      </c>
      <c r="CD242" s="884">
        <v>0</v>
      </c>
      <c r="CE242" s="884">
        <v>0</v>
      </c>
      <c r="CF242" s="884">
        <v>0</v>
      </c>
      <c r="CG242" s="884"/>
      <c r="CH242" s="884"/>
      <c r="CI242" s="884">
        <v>0</v>
      </c>
      <c r="CJ242" s="884">
        <v>0</v>
      </c>
      <c r="CK242" s="884">
        <v>0</v>
      </c>
      <c r="CL242" s="884">
        <v>0</v>
      </c>
      <c r="CM242" s="884">
        <v>0</v>
      </c>
      <c r="CN242" s="884"/>
      <c r="CO242" s="884">
        <v>0</v>
      </c>
      <c r="CP242" s="884">
        <v>0</v>
      </c>
      <c r="CQ242" s="884"/>
      <c r="CR242" s="884">
        <v>0</v>
      </c>
      <c r="CS242" s="884">
        <v>0</v>
      </c>
      <c r="CT242" s="884"/>
      <c r="CU242" s="884">
        <v>0</v>
      </c>
      <c r="CV242" s="884"/>
      <c r="CW242" s="884">
        <v>0</v>
      </c>
      <c r="CX242" s="884">
        <v>0</v>
      </c>
      <c r="CY242" s="884"/>
      <c r="CZ242" s="884"/>
      <c r="DA242" s="884">
        <v>0</v>
      </c>
      <c r="DB242" s="884">
        <v>0</v>
      </c>
      <c r="DC242" s="884"/>
      <c r="DD242" s="884">
        <v>0</v>
      </c>
      <c r="DE242" s="884">
        <v>0</v>
      </c>
      <c r="DF242" s="884">
        <v>0</v>
      </c>
      <c r="DG242" s="884">
        <v>0</v>
      </c>
      <c r="DH242" s="884">
        <v>0</v>
      </c>
      <c r="DI242" s="884">
        <v>0</v>
      </c>
      <c r="DJ242" s="884"/>
      <c r="DK242" s="884">
        <v>0</v>
      </c>
      <c r="DL242" s="884">
        <v>0</v>
      </c>
      <c r="DM242" s="884"/>
      <c r="DN242" s="884">
        <v>0</v>
      </c>
      <c r="DO242" s="884"/>
      <c r="DP242" s="884">
        <v>0</v>
      </c>
      <c r="DQ242" s="884"/>
      <c r="DR242" s="884">
        <v>0</v>
      </c>
      <c r="DS242" s="884">
        <v>0</v>
      </c>
      <c r="DT242" s="884">
        <v>0</v>
      </c>
      <c r="DU242" s="884">
        <v>0</v>
      </c>
      <c r="DV242" s="884">
        <v>0</v>
      </c>
      <c r="DW242" s="884">
        <v>0</v>
      </c>
      <c r="DX242" s="884">
        <v>0</v>
      </c>
      <c r="DY242" s="884"/>
      <c r="DZ242" s="884"/>
      <c r="EA242" s="884">
        <v>0</v>
      </c>
      <c r="EB242" s="884">
        <v>0</v>
      </c>
      <c r="EC242" s="884">
        <v>0</v>
      </c>
      <c r="ED242" s="884">
        <v>0</v>
      </c>
      <c r="EE242" s="884">
        <v>0</v>
      </c>
      <c r="EF242" s="884">
        <v>0</v>
      </c>
      <c r="EG242" s="884"/>
      <c r="EH242" s="884">
        <v>0</v>
      </c>
      <c r="EI242" s="884"/>
      <c r="EJ242" s="884">
        <v>0</v>
      </c>
      <c r="EK242" s="884">
        <v>0</v>
      </c>
      <c r="EL242" s="884">
        <v>0</v>
      </c>
      <c r="EM242" s="884">
        <v>0</v>
      </c>
      <c r="EN242" s="884">
        <v>0</v>
      </c>
      <c r="EO242" s="884">
        <v>0</v>
      </c>
      <c r="EP242" s="884">
        <v>0</v>
      </c>
      <c r="EQ242" s="884"/>
      <c r="ER242" s="884">
        <v>0</v>
      </c>
      <c r="ES242" s="884">
        <v>0</v>
      </c>
      <c r="ET242" s="884">
        <v>0</v>
      </c>
      <c r="EU242" s="884"/>
      <c r="EV242" s="884"/>
      <c r="EW242" s="884">
        <v>0</v>
      </c>
      <c r="EX242" s="884"/>
      <c r="EY242" s="884">
        <v>0</v>
      </c>
      <c r="EZ242" s="884"/>
      <c r="FA242" s="884">
        <v>0</v>
      </c>
      <c r="FB242" s="884">
        <v>0</v>
      </c>
      <c r="FC242" s="884"/>
      <c r="FD242" s="884"/>
      <c r="FE242" s="884">
        <v>0</v>
      </c>
      <c r="FF242" s="884">
        <v>0</v>
      </c>
      <c r="FG242" s="884">
        <v>0</v>
      </c>
      <c r="FH242" s="884">
        <v>0</v>
      </c>
      <c r="FI242" s="884"/>
      <c r="FJ242" s="884">
        <v>0</v>
      </c>
      <c r="FK242" s="884">
        <v>0</v>
      </c>
      <c r="FL242" s="884">
        <v>0</v>
      </c>
      <c r="FM242" s="884">
        <v>0</v>
      </c>
      <c r="FN242" s="884">
        <v>0</v>
      </c>
      <c r="FO242" s="884"/>
      <c r="FP242" s="884">
        <v>0</v>
      </c>
      <c r="FQ242" s="884">
        <v>0</v>
      </c>
      <c r="FR242" s="884"/>
      <c r="FS242" s="884">
        <v>0</v>
      </c>
      <c r="FT242" s="884">
        <v>0</v>
      </c>
      <c r="FU242" s="884">
        <v>0</v>
      </c>
      <c r="FV242" s="884"/>
      <c r="FW242" s="884">
        <v>0</v>
      </c>
      <c r="FX242" s="884">
        <v>0</v>
      </c>
      <c r="FY242" s="884"/>
      <c r="FZ242" s="884"/>
      <c r="GA242" s="884">
        <v>0</v>
      </c>
      <c r="GB242" s="884">
        <v>0</v>
      </c>
      <c r="GC242" s="884">
        <v>0</v>
      </c>
      <c r="GD242" s="884"/>
      <c r="GE242" s="884"/>
      <c r="GF242" s="884">
        <v>0</v>
      </c>
      <c r="GG242" s="884"/>
      <c r="GH242" s="884">
        <v>0</v>
      </c>
      <c r="GI242" s="884">
        <v>0</v>
      </c>
      <c r="GJ242" s="884"/>
      <c r="GK242" s="884">
        <v>0</v>
      </c>
      <c r="GL242" s="884">
        <v>0</v>
      </c>
    </row>
    <row r="243" spans="1:194" x14ac:dyDescent="0.2">
      <c r="A243" s="652" t="s">
        <v>1278</v>
      </c>
      <c r="B243" s="652" t="s">
        <v>854</v>
      </c>
      <c r="C243" s="884">
        <v>0</v>
      </c>
      <c r="D243" s="884"/>
      <c r="E243" s="884"/>
      <c r="F243" s="884">
        <v>0</v>
      </c>
      <c r="G243" s="884"/>
      <c r="H243" s="884">
        <v>0</v>
      </c>
      <c r="I243" s="884">
        <v>0</v>
      </c>
      <c r="J243" s="884"/>
      <c r="K243" s="884">
        <v>0</v>
      </c>
      <c r="L243" s="884">
        <v>0</v>
      </c>
      <c r="M243" s="884">
        <v>0</v>
      </c>
      <c r="N243" s="884"/>
      <c r="O243" s="884">
        <v>0</v>
      </c>
      <c r="P243" s="884">
        <v>0</v>
      </c>
      <c r="Q243" s="884"/>
      <c r="R243" s="884">
        <v>0</v>
      </c>
      <c r="S243" s="884">
        <v>0</v>
      </c>
      <c r="T243" s="884">
        <v>0</v>
      </c>
      <c r="U243" s="884"/>
      <c r="V243" s="884">
        <v>0</v>
      </c>
      <c r="W243" s="884"/>
      <c r="X243" s="884"/>
      <c r="Y243" s="884">
        <v>0</v>
      </c>
      <c r="Z243" s="884">
        <v>0</v>
      </c>
      <c r="AA243" s="884">
        <v>0</v>
      </c>
      <c r="AB243" s="884">
        <v>0</v>
      </c>
      <c r="AC243" s="884"/>
      <c r="AD243" s="884"/>
      <c r="AE243" s="884">
        <v>0</v>
      </c>
      <c r="AF243" s="884">
        <v>0</v>
      </c>
      <c r="AG243" s="884"/>
      <c r="AH243" s="884">
        <v>0</v>
      </c>
      <c r="AI243" s="884">
        <v>0</v>
      </c>
      <c r="AJ243" s="884"/>
      <c r="AK243" s="884">
        <v>0</v>
      </c>
      <c r="AL243" s="884">
        <v>0</v>
      </c>
      <c r="AM243" s="884">
        <v>0</v>
      </c>
      <c r="AN243" s="884">
        <v>0</v>
      </c>
      <c r="AO243" s="884"/>
      <c r="AP243" s="884">
        <v>0</v>
      </c>
      <c r="AQ243" s="884">
        <v>3.3014285714285718E-2</v>
      </c>
      <c r="AR243" s="884">
        <v>0</v>
      </c>
      <c r="AS243" s="884">
        <v>0</v>
      </c>
      <c r="AT243" s="884">
        <v>0</v>
      </c>
      <c r="AU243" s="884">
        <v>0</v>
      </c>
      <c r="AV243" s="884">
        <v>0</v>
      </c>
      <c r="AW243" s="884">
        <v>0</v>
      </c>
      <c r="AX243" s="884">
        <v>0</v>
      </c>
      <c r="AY243" s="884">
        <v>0</v>
      </c>
      <c r="AZ243" s="884"/>
      <c r="BA243" s="884">
        <v>0</v>
      </c>
      <c r="BB243" s="884">
        <v>0</v>
      </c>
      <c r="BC243" s="884">
        <v>0</v>
      </c>
      <c r="BD243" s="884">
        <v>0</v>
      </c>
      <c r="BE243" s="884"/>
      <c r="BF243" s="884"/>
      <c r="BG243" s="884"/>
      <c r="BH243" s="884"/>
      <c r="BI243" s="884"/>
      <c r="BJ243" s="884"/>
      <c r="BK243" s="884"/>
      <c r="BL243" s="884"/>
      <c r="BM243" s="884">
        <v>0</v>
      </c>
      <c r="BN243" s="884">
        <v>0</v>
      </c>
      <c r="BO243" s="884">
        <v>0</v>
      </c>
      <c r="BP243" s="884">
        <v>0</v>
      </c>
      <c r="BQ243" s="884"/>
      <c r="BR243" s="884">
        <v>0</v>
      </c>
      <c r="BS243" s="884">
        <v>0</v>
      </c>
      <c r="BT243" s="884">
        <v>0</v>
      </c>
      <c r="BU243" s="884">
        <v>0</v>
      </c>
      <c r="BV243" s="884">
        <v>0</v>
      </c>
      <c r="BW243" s="884">
        <v>0</v>
      </c>
      <c r="BX243" s="884">
        <v>0</v>
      </c>
      <c r="BY243" s="884">
        <v>0</v>
      </c>
      <c r="BZ243" s="884">
        <v>0</v>
      </c>
      <c r="CA243" s="884">
        <v>0</v>
      </c>
      <c r="CB243" s="884"/>
      <c r="CC243" s="884">
        <v>0</v>
      </c>
      <c r="CD243" s="884">
        <v>0</v>
      </c>
      <c r="CE243" s="884">
        <v>0</v>
      </c>
      <c r="CF243" s="884">
        <v>0</v>
      </c>
      <c r="CG243" s="884"/>
      <c r="CH243" s="884"/>
      <c r="CI243" s="884">
        <v>0</v>
      </c>
      <c r="CJ243" s="884">
        <v>0</v>
      </c>
      <c r="CK243" s="884">
        <v>0</v>
      </c>
      <c r="CL243" s="884">
        <v>0</v>
      </c>
      <c r="CM243" s="884">
        <v>0</v>
      </c>
      <c r="CN243" s="884"/>
      <c r="CO243" s="884">
        <v>0</v>
      </c>
      <c r="CP243" s="884">
        <v>0</v>
      </c>
      <c r="CQ243" s="884"/>
      <c r="CR243" s="884">
        <v>0</v>
      </c>
      <c r="CS243" s="884">
        <v>0</v>
      </c>
      <c r="CT243" s="884"/>
      <c r="CU243" s="884">
        <v>0</v>
      </c>
      <c r="CV243" s="884"/>
      <c r="CW243" s="884">
        <v>0</v>
      </c>
      <c r="CX243" s="884">
        <v>0</v>
      </c>
      <c r="CY243" s="884"/>
      <c r="CZ243" s="884">
        <v>0</v>
      </c>
      <c r="DA243" s="884">
        <v>0</v>
      </c>
      <c r="DB243" s="884"/>
      <c r="DC243" s="884"/>
      <c r="DD243" s="884">
        <v>0</v>
      </c>
      <c r="DE243" s="884">
        <v>0</v>
      </c>
      <c r="DF243" s="884">
        <v>0</v>
      </c>
      <c r="DG243" s="884">
        <v>0</v>
      </c>
      <c r="DH243" s="884">
        <v>0</v>
      </c>
      <c r="DI243" s="884">
        <v>0</v>
      </c>
      <c r="DJ243" s="884"/>
      <c r="DK243" s="884">
        <v>0</v>
      </c>
      <c r="DL243" s="884">
        <v>0</v>
      </c>
      <c r="DM243" s="884"/>
      <c r="DN243" s="884">
        <v>0</v>
      </c>
      <c r="DO243" s="884">
        <v>0</v>
      </c>
      <c r="DP243" s="884">
        <v>0</v>
      </c>
      <c r="DQ243" s="884"/>
      <c r="DR243" s="884">
        <v>0</v>
      </c>
      <c r="DS243" s="884">
        <v>0</v>
      </c>
      <c r="DT243" s="884">
        <v>0</v>
      </c>
      <c r="DU243" s="884">
        <v>0</v>
      </c>
      <c r="DV243" s="884">
        <v>0</v>
      </c>
      <c r="DW243" s="884">
        <v>0</v>
      </c>
      <c r="DX243" s="884">
        <v>0</v>
      </c>
      <c r="DY243" s="884">
        <v>0</v>
      </c>
      <c r="DZ243" s="884"/>
      <c r="EA243" s="884">
        <v>0</v>
      </c>
      <c r="EB243" s="884">
        <v>0</v>
      </c>
      <c r="EC243" s="884">
        <v>0</v>
      </c>
      <c r="ED243" s="884">
        <v>0</v>
      </c>
      <c r="EE243" s="884">
        <v>0</v>
      </c>
      <c r="EF243" s="884">
        <v>0</v>
      </c>
      <c r="EG243" s="884">
        <v>0</v>
      </c>
      <c r="EH243" s="884">
        <v>0</v>
      </c>
      <c r="EI243" s="884"/>
      <c r="EJ243" s="884">
        <v>0</v>
      </c>
      <c r="EK243" s="884">
        <v>0</v>
      </c>
      <c r="EL243" s="884">
        <v>0</v>
      </c>
      <c r="EM243" s="884">
        <v>0</v>
      </c>
      <c r="EN243" s="884">
        <v>0</v>
      </c>
      <c r="EO243" s="884">
        <v>0</v>
      </c>
      <c r="EP243" s="884">
        <v>0</v>
      </c>
      <c r="EQ243" s="884">
        <v>0</v>
      </c>
      <c r="ER243" s="884">
        <v>0</v>
      </c>
      <c r="ES243" s="884">
        <v>0</v>
      </c>
      <c r="ET243" s="884">
        <v>0</v>
      </c>
      <c r="EU243" s="884"/>
      <c r="EV243" s="884"/>
      <c r="EW243" s="884">
        <v>0</v>
      </c>
      <c r="EX243" s="884"/>
      <c r="EY243" s="884">
        <v>0</v>
      </c>
      <c r="EZ243" s="884"/>
      <c r="FA243" s="884">
        <v>0</v>
      </c>
      <c r="FB243" s="884">
        <v>0</v>
      </c>
      <c r="FC243" s="884"/>
      <c r="FD243" s="884"/>
      <c r="FE243" s="884">
        <v>0</v>
      </c>
      <c r="FF243" s="884">
        <v>0</v>
      </c>
      <c r="FG243" s="884">
        <v>0</v>
      </c>
      <c r="FH243" s="884">
        <v>0</v>
      </c>
      <c r="FI243" s="884"/>
      <c r="FJ243" s="884">
        <v>0</v>
      </c>
      <c r="FK243" s="884">
        <v>0</v>
      </c>
      <c r="FL243" s="884">
        <v>0</v>
      </c>
      <c r="FM243" s="884">
        <v>0</v>
      </c>
      <c r="FN243" s="884">
        <v>0</v>
      </c>
      <c r="FO243" s="884"/>
      <c r="FP243" s="884">
        <v>0</v>
      </c>
      <c r="FQ243" s="884">
        <v>0</v>
      </c>
      <c r="FR243" s="884"/>
      <c r="FS243" s="884">
        <v>0</v>
      </c>
      <c r="FT243" s="884">
        <v>0</v>
      </c>
      <c r="FU243" s="884">
        <v>0</v>
      </c>
      <c r="FV243" s="884">
        <v>0</v>
      </c>
      <c r="FW243" s="884">
        <v>0</v>
      </c>
      <c r="FX243" s="884">
        <v>0</v>
      </c>
      <c r="FY243" s="884">
        <v>0</v>
      </c>
      <c r="FZ243" s="884"/>
      <c r="GA243" s="884">
        <v>0</v>
      </c>
      <c r="GB243" s="884">
        <v>0</v>
      </c>
      <c r="GC243" s="884">
        <v>0</v>
      </c>
      <c r="GD243" s="884"/>
      <c r="GE243" s="884">
        <v>0</v>
      </c>
      <c r="GF243" s="884">
        <v>0</v>
      </c>
      <c r="GG243" s="884">
        <v>0</v>
      </c>
      <c r="GH243" s="884">
        <v>0</v>
      </c>
      <c r="GI243" s="884">
        <v>0</v>
      </c>
      <c r="GJ243" s="884"/>
      <c r="GK243" s="884">
        <v>0</v>
      </c>
      <c r="GL243" s="884">
        <v>0</v>
      </c>
    </row>
    <row r="244" spans="1:194" x14ac:dyDescent="0.2">
      <c r="A244" s="652" t="s">
        <v>1280</v>
      </c>
      <c r="B244" s="652" t="s">
        <v>731</v>
      </c>
      <c r="C244" s="884">
        <v>0</v>
      </c>
      <c r="D244" s="884"/>
      <c r="E244" s="884"/>
      <c r="F244" s="884">
        <v>0</v>
      </c>
      <c r="G244" s="884"/>
      <c r="H244" s="884">
        <v>0</v>
      </c>
      <c r="I244" s="884">
        <v>0</v>
      </c>
      <c r="J244" s="884"/>
      <c r="K244" s="884">
        <v>0</v>
      </c>
      <c r="L244" s="884">
        <v>0</v>
      </c>
      <c r="M244" s="884">
        <v>0</v>
      </c>
      <c r="N244" s="884">
        <v>0</v>
      </c>
      <c r="O244" s="884">
        <v>0</v>
      </c>
      <c r="P244" s="884">
        <v>0</v>
      </c>
      <c r="Q244" s="884"/>
      <c r="R244" s="884">
        <v>0</v>
      </c>
      <c r="S244" s="884">
        <v>0</v>
      </c>
      <c r="T244" s="884">
        <v>0</v>
      </c>
      <c r="U244" s="884"/>
      <c r="V244" s="884">
        <v>0</v>
      </c>
      <c r="W244" s="884"/>
      <c r="X244" s="884"/>
      <c r="Y244" s="884">
        <v>0</v>
      </c>
      <c r="Z244" s="884">
        <v>0</v>
      </c>
      <c r="AA244" s="884">
        <v>0</v>
      </c>
      <c r="AB244" s="884"/>
      <c r="AC244" s="884"/>
      <c r="AD244" s="884"/>
      <c r="AE244" s="884">
        <v>0</v>
      </c>
      <c r="AF244" s="884">
        <v>0</v>
      </c>
      <c r="AG244" s="884"/>
      <c r="AH244" s="884">
        <v>0</v>
      </c>
      <c r="AI244" s="884">
        <v>0</v>
      </c>
      <c r="AJ244" s="884">
        <v>0</v>
      </c>
      <c r="AK244" s="884">
        <v>1.8220167785234904E-2</v>
      </c>
      <c r="AL244" s="884">
        <v>0</v>
      </c>
      <c r="AM244" s="884">
        <v>2.3067961165048546E-2</v>
      </c>
      <c r="AN244" s="884">
        <v>0</v>
      </c>
      <c r="AO244" s="884"/>
      <c r="AP244" s="884"/>
      <c r="AQ244" s="884">
        <v>0</v>
      </c>
      <c r="AR244" s="884">
        <v>1.8187506060606061E-2</v>
      </c>
      <c r="AS244" s="884">
        <v>0</v>
      </c>
      <c r="AT244" s="884">
        <v>0</v>
      </c>
      <c r="AU244" s="884">
        <v>0</v>
      </c>
      <c r="AV244" s="884"/>
      <c r="AW244" s="884">
        <v>0</v>
      </c>
      <c r="AX244" s="884">
        <v>0</v>
      </c>
      <c r="AY244" s="884">
        <v>0</v>
      </c>
      <c r="AZ244" s="884"/>
      <c r="BA244" s="884">
        <v>0</v>
      </c>
      <c r="BB244" s="884">
        <v>0</v>
      </c>
      <c r="BC244" s="884">
        <v>0</v>
      </c>
      <c r="BD244" s="884">
        <v>0</v>
      </c>
      <c r="BE244" s="884"/>
      <c r="BF244" s="884"/>
      <c r="BG244" s="884"/>
      <c r="BH244" s="884"/>
      <c r="BI244" s="884"/>
      <c r="BJ244" s="884"/>
      <c r="BK244" s="884"/>
      <c r="BL244" s="884"/>
      <c r="BM244" s="884">
        <v>0</v>
      </c>
      <c r="BN244" s="884">
        <v>0</v>
      </c>
      <c r="BO244" s="884">
        <v>0</v>
      </c>
      <c r="BP244" s="884">
        <v>0</v>
      </c>
      <c r="BQ244" s="884">
        <v>0</v>
      </c>
      <c r="BR244" s="884">
        <v>0</v>
      </c>
      <c r="BS244" s="884">
        <v>0</v>
      </c>
      <c r="BT244" s="884">
        <v>0</v>
      </c>
      <c r="BU244" s="884">
        <v>0</v>
      </c>
      <c r="BV244" s="884">
        <v>0</v>
      </c>
      <c r="BW244" s="884">
        <v>0</v>
      </c>
      <c r="BX244" s="884">
        <v>0</v>
      </c>
      <c r="BY244" s="884">
        <v>0</v>
      </c>
      <c r="BZ244" s="884">
        <v>0</v>
      </c>
      <c r="CA244" s="884">
        <v>0</v>
      </c>
      <c r="CB244" s="884"/>
      <c r="CC244" s="884">
        <v>0</v>
      </c>
      <c r="CD244" s="884">
        <v>0</v>
      </c>
      <c r="CE244" s="884">
        <v>0</v>
      </c>
      <c r="CF244" s="884">
        <v>0</v>
      </c>
      <c r="CG244" s="884"/>
      <c r="CH244" s="884"/>
      <c r="CI244" s="884">
        <v>0</v>
      </c>
      <c r="CJ244" s="884">
        <v>0</v>
      </c>
      <c r="CK244" s="884">
        <v>0</v>
      </c>
      <c r="CL244" s="884">
        <v>0</v>
      </c>
      <c r="CM244" s="884">
        <v>0</v>
      </c>
      <c r="CN244" s="884"/>
      <c r="CO244" s="884">
        <v>0</v>
      </c>
      <c r="CP244" s="884">
        <v>0</v>
      </c>
      <c r="CQ244" s="884"/>
      <c r="CR244" s="884">
        <v>0</v>
      </c>
      <c r="CS244" s="884">
        <v>0</v>
      </c>
      <c r="CT244" s="884"/>
      <c r="CU244" s="884">
        <v>0</v>
      </c>
      <c r="CV244" s="884"/>
      <c r="CW244" s="884">
        <v>0</v>
      </c>
      <c r="CX244" s="884">
        <v>0</v>
      </c>
      <c r="CY244" s="884"/>
      <c r="CZ244" s="884"/>
      <c r="DA244" s="884">
        <v>0</v>
      </c>
      <c r="DB244" s="884">
        <v>0</v>
      </c>
      <c r="DC244" s="884"/>
      <c r="DD244" s="884">
        <v>0</v>
      </c>
      <c r="DE244" s="884">
        <v>0</v>
      </c>
      <c r="DF244" s="884">
        <v>0</v>
      </c>
      <c r="DG244" s="884">
        <v>0</v>
      </c>
      <c r="DH244" s="884">
        <v>0</v>
      </c>
      <c r="DI244" s="884">
        <v>0</v>
      </c>
      <c r="DJ244" s="884"/>
      <c r="DK244" s="884">
        <v>0</v>
      </c>
      <c r="DL244" s="884">
        <v>0</v>
      </c>
      <c r="DM244" s="884"/>
      <c r="DN244" s="884">
        <v>0</v>
      </c>
      <c r="DO244" s="884">
        <v>0</v>
      </c>
      <c r="DP244" s="884">
        <v>0</v>
      </c>
      <c r="DQ244" s="884"/>
      <c r="DR244" s="884">
        <v>0</v>
      </c>
      <c r="DS244" s="884">
        <v>0</v>
      </c>
      <c r="DT244" s="884">
        <v>0</v>
      </c>
      <c r="DU244" s="884">
        <v>0</v>
      </c>
      <c r="DV244" s="884">
        <v>0</v>
      </c>
      <c r="DW244" s="884">
        <v>0</v>
      </c>
      <c r="DX244" s="884">
        <v>0</v>
      </c>
      <c r="DY244" s="884"/>
      <c r="DZ244" s="884"/>
      <c r="EA244" s="884">
        <v>0</v>
      </c>
      <c r="EB244" s="884">
        <v>0</v>
      </c>
      <c r="EC244" s="884">
        <v>0</v>
      </c>
      <c r="ED244" s="884">
        <v>0</v>
      </c>
      <c r="EE244" s="884">
        <v>0</v>
      </c>
      <c r="EF244" s="884">
        <v>0</v>
      </c>
      <c r="EG244" s="884">
        <v>0</v>
      </c>
      <c r="EH244" s="884">
        <v>0</v>
      </c>
      <c r="EI244" s="884"/>
      <c r="EJ244" s="884">
        <v>0</v>
      </c>
      <c r="EK244" s="884">
        <v>0</v>
      </c>
      <c r="EL244" s="884">
        <v>0</v>
      </c>
      <c r="EM244" s="884">
        <v>0</v>
      </c>
      <c r="EN244" s="884">
        <v>0</v>
      </c>
      <c r="EO244" s="884">
        <v>0</v>
      </c>
      <c r="EP244" s="884">
        <v>0</v>
      </c>
      <c r="EQ244" s="884">
        <v>0</v>
      </c>
      <c r="ER244" s="884">
        <v>0</v>
      </c>
      <c r="ES244" s="884">
        <v>0</v>
      </c>
      <c r="ET244" s="884">
        <v>0</v>
      </c>
      <c r="EU244" s="884"/>
      <c r="EV244" s="884"/>
      <c r="EW244" s="884">
        <v>0</v>
      </c>
      <c r="EX244" s="884"/>
      <c r="EY244" s="884">
        <v>0</v>
      </c>
      <c r="EZ244" s="884"/>
      <c r="FA244" s="884">
        <v>0</v>
      </c>
      <c r="FB244" s="884">
        <v>0</v>
      </c>
      <c r="FC244" s="884"/>
      <c r="FD244" s="884"/>
      <c r="FE244" s="884">
        <v>0</v>
      </c>
      <c r="FF244" s="884">
        <v>0</v>
      </c>
      <c r="FG244" s="884">
        <v>0</v>
      </c>
      <c r="FH244" s="884">
        <v>0</v>
      </c>
      <c r="FI244" s="884"/>
      <c r="FJ244" s="884">
        <v>0</v>
      </c>
      <c r="FK244" s="884">
        <v>0</v>
      </c>
      <c r="FL244" s="884">
        <v>0</v>
      </c>
      <c r="FM244" s="884">
        <v>0</v>
      </c>
      <c r="FN244" s="884">
        <v>0</v>
      </c>
      <c r="FO244" s="884"/>
      <c r="FP244" s="884">
        <v>0</v>
      </c>
      <c r="FQ244" s="884">
        <v>1.3263745283018904E-2</v>
      </c>
      <c r="FR244" s="884"/>
      <c r="FS244" s="884">
        <v>0</v>
      </c>
      <c r="FT244" s="884">
        <v>0</v>
      </c>
      <c r="FU244" s="884"/>
      <c r="FV244" s="884">
        <v>0</v>
      </c>
      <c r="FW244" s="884">
        <v>0</v>
      </c>
      <c r="FX244" s="884">
        <v>0</v>
      </c>
      <c r="FY244" s="884">
        <v>0</v>
      </c>
      <c r="FZ244" s="884"/>
      <c r="GA244" s="884">
        <v>0</v>
      </c>
      <c r="GB244" s="884">
        <v>0</v>
      </c>
      <c r="GC244" s="884">
        <v>0</v>
      </c>
      <c r="GD244" s="884"/>
      <c r="GE244" s="884">
        <v>0</v>
      </c>
      <c r="GF244" s="884">
        <v>0</v>
      </c>
      <c r="GG244" s="884">
        <v>0</v>
      </c>
      <c r="GH244" s="884">
        <v>0</v>
      </c>
      <c r="GI244" s="884">
        <v>0</v>
      </c>
      <c r="GJ244" s="884"/>
      <c r="GK244" s="884">
        <v>0</v>
      </c>
      <c r="GL244" s="884">
        <v>0</v>
      </c>
    </row>
    <row r="245" spans="1:194" x14ac:dyDescent="0.2">
      <c r="A245" s="652" t="s">
        <v>1281</v>
      </c>
      <c r="B245" s="652" t="s">
        <v>732</v>
      </c>
      <c r="C245" s="884"/>
      <c r="D245" s="884"/>
      <c r="E245" s="884"/>
      <c r="F245" s="884">
        <v>0</v>
      </c>
      <c r="G245" s="884"/>
      <c r="H245" s="884"/>
      <c r="I245" s="884"/>
      <c r="J245" s="884"/>
      <c r="K245" s="884">
        <v>0</v>
      </c>
      <c r="L245" s="884">
        <v>0</v>
      </c>
      <c r="M245" s="884">
        <v>0</v>
      </c>
      <c r="N245" s="884"/>
      <c r="O245" s="884"/>
      <c r="P245" s="884"/>
      <c r="Q245" s="884"/>
      <c r="R245" s="884"/>
      <c r="S245" s="884"/>
      <c r="T245" s="884"/>
      <c r="U245" s="884"/>
      <c r="V245" s="884">
        <v>0</v>
      </c>
      <c r="W245" s="884"/>
      <c r="X245" s="884"/>
      <c r="Y245" s="884"/>
      <c r="Z245" s="884">
        <v>0</v>
      </c>
      <c r="AA245" s="884"/>
      <c r="AB245" s="884"/>
      <c r="AC245" s="884"/>
      <c r="AD245" s="884"/>
      <c r="AE245" s="884">
        <v>0</v>
      </c>
      <c r="AF245" s="884">
        <v>0</v>
      </c>
      <c r="AG245" s="884"/>
      <c r="AH245" s="884"/>
      <c r="AI245" s="884"/>
      <c r="AJ245" s="884"/>
      <c r="AK245" s="884">
        <v>0</v>
      </c>
      <c r="AL245" s="884"/>
      <c r="AM245" s="884">
        <v>0</v>
      </c>
      <c r="AN245" s="884">
        <v>0</v>
      </c>
      <c r="AO245" s="884"/>
      <c r="AP245" s="884">
        <v>0</v>
      </c>
      <c r="AQ245" s="884">
        <v>0</v>
      </c>
      <c r="AR245" s="884">
        <v>0</v>
      </c>
      <c r="AS245" s="884">
        <v>0</v>
      </c>
      <c r="AT245" s="884">
        <v>0</v>
      </c>
      <c r="AU245" s="884"/>
      <c r="AV245" s="884"/>
      <c r="AW245" s="884">
        <v>0</v>
      </c>
      <c r="AX245" s="884"/>
      <c r="AY245" s="884">
        <v>0</v>
      </c>
      <c r="AZ245" s="884"/>
      <c r="BA245" s="884">
        <v>0</v>
      </c>
      <c r="BB245" s="884"/>
      <c r="BC245" s="884"/>
      <c r="BD245" s="884"/>
      <c r="BE245" s="884"/>
      <c r="BF245" s="884"/>
      <c r="BG245" s="884"/>
      <c r="BH245" s="884"/>
      <c r="BI245" s="884"/>
      <c r="BJ245" s="884"/>
      <c r="BK245" s="884"/>
      <c r="BL245" s="884"/>
      <c r="BM245" s="884"/>
      <c r="BN245" s="884"/>
      <c r="BO245" s="884">
        <v>0</v>
      </c>
      <c r="BP245" s="884">
        <v>0</v>
      </c>
      <c r="BQ245" s="884"/>
      <c r="BR245" s="884">
        <v>0</v>
      </c>
      <c r="BS245" s="884"/>
      <c r="BT245" s="884">
        <v>0</v>
      </c>
      <c r="BU245" s="884">
        <v>0</v>
      </c>
      <c r="BV245" s="884">
        <v>0</v>
      </c>
      <c r="BW245" s="884"/>
      <c r="BX245" s="884"/>
      <c r="BY245" s="884">
        <v>0</v>
      </c>
      <c r="BZ245" s="884"/>
      <c r="CA245" s="884"/>
      <c r="CB245" s="884"/>
      <c r="CC245" s="884"/>
      <c r="CD245" s="884">
        <v>0</v>
      </c>
      <c r="CE245" s="884">
        <v>0</v>
      </c>
      <c r="CF245" s="884">
        <v>0</v>
      </c>
      <c r="CG245" s="884"/>
      <c r="CH245" s="884"/>
      <c r="CI245" s="884">
        <v>0</v>
      </c>
      <c r="CJ245" s="884"/>
      <c r="CK245" s="884">
        <v>0</v>
      </c>
      <c r="CL245" s="884">
        <v>0</v>
      </c>
      <c r="CM245" s="884">
        <v>0</v>
      </c>
      <c r="CN245" s="884"/>
      <c r="CO245" s="884">
        <v>0</v>
      </c>
      <c r="CP245" s="884"/>
      <c r="CQ245" s="884"/>
      <c r="CR245" s="884">
        <v>0</v>
      </c>
      <c r="CS245" s="884"/>
      <c r="CT245" s="884"/>
      <c r="CU245" s="884">
        <v>0</v>
      </c>
      <c r="CV245" s="884"/>
      <c r="CW245" s="884">
        <v>0</v>
      </c>
      <c r="CX245" s="884"/>
      <c r="CY245" s="884"/>
      <c r="CZ245" s="884"/>
      <c r="DA245" s="884"/>
      <c r="DB245" s="884">
        <v>0</v>
      </c>
      <c r="DC245" s="884"/>
      <c r="DD245" s="884">
        <v>0</v>
      </c>
      <c r="DE245" s="884">
        <v>0</v>
      </c>
      <c r="DF245" s="884">
        <v>0</v>
      </c>
      <c r="DG245" s="884">
        <v>0</v>
      </c>
      <c r="DH245" s="884"/>
      <c r="DI245" s="884"/>
      <c r="DJ245" s="884"/>
      <c r="DK245" s="884">
        <v>0</v>
      </c>
      <c r="DL245" s="884">
        <v>0</v>
      </c>
      <c r="DM245" s="884"/>
      <c r="DN245" s="884"/>
      <c r="DO245" s="884"/>
      <c r="DP245" s="884"/>
      <c r="DQ245" s="884"/>
      <c r="DR245" s="884">
        <v>0</v>
      </c>
      <c r="DS245" s="884">
        <v>0</v>
      </c>
      <c r="DT245" s="884"/>
      <c r="DU245" s="884">
        <v>0</v>
      </c>
      <c r="DV245" s="884">
        <v>0</v>
      </c>
      <c r="DW245" s="884"/>
      <c r="DX245" s="884"/>
      <c r="DY245" s="884"/>
      <c r="DZ245" s="884"/>
      <c r="EA245" s="884">
        <v>0</v>
      </c>
      <c r="EB245" s="884">
        <v>0</v>
      </c>
      <c r="EC245" s="884"/>
      <c r="ED245" s="884">
        <v>0</v>
      </c>
      <c r="EE245" s="884">
        <v>0</v>
      </c>
      <c r="EF245" s="884"/>
      <c r="EG245" s="884"/>
      <c r="EH245" s="884"/>
      <c r="EI245" s="884"/>
      <c r="EJ245" s="884">
        <v>0</v>
      </c>
      <c r="EK245" s="884"/>
      <c r="EL245" s="884">
        <v>0</v>
      </c>
      <c r="EM245" s="884"/>
      <c r="EN245" s="884"/>
      <c r="EO245" s="884">
        <v>0</v>
      </c>
      <c r="EP245" s="884">
        <v>0</v>
      </c>
      <c r="EQ245" s="884"/>
      <c r="ER245" s="884"/>
      <c r="ES245" s="884">
        <v>0</v>
      </c>
      <c r="ET245" s="884">
        <v>0</v>
      </c>
      <c r="EU245" s="884"/>
      <c r="EV245" s="884"/>
      <c r="EW245" s="884">
        <v>0</v>
      </c>
      <c r="EX245" s="884"/>
      <c r="EY245" s="884">
        <v>0</v>
      </c>
      <c r="EZ245" s="884"/>
      <c r="FA245" s="884"/>
      <c r="FB245" s="884">
        <v>0</v>
      </c>
      <c r="FC245" s="884"/>
      <c r="FD245" s="884"/>
      <c r="FE245" s="884"/>
      <c r="FF245" s="884">
        <v>0</v>
      </c>
      <c r="FG245" s="884"/>
      <c r="FH245" s="884">
        <v>0</v>
      </c>
      <c r="FI245" s="884"/>
      <c r="FJ245" s="884">
        <v>0</v>
      </c>
      <c r="FK245" s="884"/>
      <c r="FL245" s="884">
        <v>0</v>
      </c>
      <c r="FM245" s="884">
        <v>0</v>
      </c>
      <c r="FN245" s="884"/>
      <c r="FO245" s="884"/>
      <c r="FP245" s="884">
        <v>0</v>
      </c>
      <c r="FQ245" s="884">
        <v>0</v>
      </c>
      <c r="FR245" s="884"/>
      <c r="FS245" s="884"/>
      <c r="FT245" s="884"/>
      <c r="FU245" s="884">
        <v>0</v>
      </c>
      <c r="FV245" s="884">
        <v>0</v>
      </c>
      <c r="FW245" s="884"/>
      <c r="FX245" s="884">
        <v>0</v>
      </c>
      <c r="FY245" s="884"/>
      <c r="FZ245" s="884"/>
      <c r="GA245" s="884">
        <v>0</v>
      </c>
      <c r="GB245" s="884">
        <v>0</v>
      </c>
      <c r="GC245" s="884">
        <v>0</v>
      </c>
      <c r="GD245" s="884"/>
      <c r="GE245" s="884"/>
      <c r="GF245" s="884">
        <v>0</v>
      </c>
      <c r="GG245" s="884">
        <v>0</v>
      </c>
      <c r="GH245" s="884">
        <v>0</v>
      </c>
      <c r="GI245" s="884"/>
      <c r="GJ245" s="884"/>
      <c r="GK245" s="884"/>
      <c r="GL245" s="884">
        <v>0</v>
      </c>
    </row>
    <row r="246" spans="1:194" x14ac:dyDescent="0.2">
      <c r="A246" s="652" t="s">
        <v>1282</v>
      </c>
      <c r="B246" s="652" t="s">
        <v>733</v>
      </c>
      <c r="C246" s="884"/>
      <c r="D246" s="884"/>
      <c r="E246" s="884"/>
      <c r="F246" s="884"/>
      <c r="G246" s="884"/>
      <c r="H246" s="884"/>
      <c r="I246" s="884"/>
      <c r="J246" s="884"/>
      <c r="K246" s="884"/>
      <c r="L246" s="884"/>
      <c r="M246" s="884"/>
      <c r="N246" s="884"/>
      <c r="O246" s="884"/>
      <c r="P246" s="884"/>
      <c r="Q246" s="884"/>
      <c r="R246" s="884"/>
      <c r="S246" s="884"/>
      <c r="T246" s="884"/>
      <c r="U246" s="884"/>
      <c r="V246" s="884"/>
      <c r="W246" s="884"/>
      <c r="X246" s="884"/>
      <c r="Y246" s="884"/>
      <c r="Z246" s="884"/>
      <c r="AA246" s="884"/>
      <c r="AB246" s="884"/>
      <c r="AC246" s="884"/>
      <c r="AD246" s="884"/>
      <c r="AE246" s="884"/>
      <c r="AF246" s="884"/>
      <c r="AG246" s="884"/>
      <c r="AH246" s="884"/>
      <c r="AI246" s="884"/>
      <c r="AJ246" s="884"/>
      <c r="AK246" s="884"/>
      <c r="AL246" s="884"/>
      <c r="AM246" s="884"/>
      <c r="AN246" s="884"/>
      <c r="AO246" s="884"/>
      <c r="AP246" s="884"/>
      <c r="AQ246" s="884"/>
      <c r="AR246" s="884"/>
      <c r="AS246" s="884"/>
      <c r="AT246" s="884"/>
      <c r="AU246" s="884"/>
      <c r="AV246" s="884"/>
      <c r="AW246" s="884"/>
      <c r="AX246" s="884"/>
      <c r="AY246" s="884"/>
      <c r="AZ246" s="884"/>
      <c r="BA246" s="884"/>
      <c r="BB246" s="884"/>
      <c r="BC246" s="884"/>
      <c r="BD246" s="884"/>
      <c r="BE246" s="884"/>
      <c r="BF246" s="884"/>
      <c r="BG246" s="884"/>
      <c r="BH246" s="884"/>
      <c r="BI246" s="884"/>
      <c r="BJ246" s="884"/>
      <c r="BK246" s="884"/>
      <c r="BL246" s="884"/>
      <c r="BM246" s="884"/>
      <c r="BN246" s="884"/>
      <c r="BO246" s="884">
        <v>0</v>
      </c>
      <c r="BP246" s="884"/>
      <c r="BQ246" s="884"/>
      <c r="BR246" s="884"/>
      <c r="BS246" s="884"/>
      <c r="BT246" s="884"/>
      <c r="BU246" s="884"/>
      <c r="BV246" s="884"/>
      <c r="BW246" s="884"/>
      <c r="BX246" s="884"/>
      <c r="BY246" s="884"/>
      <c r="BZ246" s="884"/>
      <c r="CA246" s="884"/>
      <c r="CB246" s="884"/>
      <c r="CC246" s="884"/>
      <c r="CD246" s="884"/>
      <c r="CE246" s="884"/>
      <c r="CF246" s="884"/>
      <c r="CG246" s="884"/>
      <c r="CH246" s="884"/>
      <c r="CI246" s="884"/>
      <c r="CJ246" s="884"/>
      <c r="CK246" s="884"/>
      <c r="CL246" s="884"/>
      <c r="CM246" s="884"/>
      <c r="CN246" s="884"/>
      <c r="CO246" s="884"/>
      <c r="CP246" s="884"/>
      <c r="CQ246" s="884"/>
      <c r="CR246" s="884"/>
      <c r="CS246" s="884"/>
      <c r="CT246" s="884"/>
      <c r="CU246" s="884"/>
      <c r="CV246" s="884"/>
      <c r="CW246" s="884"/>
      <c r="CX246" s="884"/>
      <c r="CY246" s="884"/>
      <c r="CZ246" s="884"/>
      <c r="DA246" s="884"/>
      <c r="DB246" s="884"/>
      <c r="DC246" s="884"/>
      <c r="DD246" s="884"/>
      <c r="DE246" s="884">
        <v>0</v>
      </c>
      <c r="DF246" s="884">
        <v>0</v>
      </c>
      <c r="DG246" s="884">
        <v>0</v>
      </c>
      <c r="DH246" s="884"/>
      <c r="DI246" s="884"/>
      <c r="DJ246" s="884"/>
      <c r="DK246" s="884"/>
      <c r="DL246" s="884"/>
      <c r="DM246" s="884"/>
      <c r="DN246" s="884"/>
      <c r="DO246" s="884"/>
      <c r="DP246" s="884"/>
      <c r="DQ246" s="884"/>
      <c r="DR246" s="884"/>
      <c r="DS246" s="884">
        <v>0</v>
      </c>
      <c r="DT246" s="884"/>
      <c r="DU246" s="884"/>
      <c r="DV246" s="884"/>
      <c r="DW246" s="884"/>
      <c r="DX246" s="884"/>
      <c r="DY246" s="884"/>
      <c r="DZ246" s="884"/>
      <c r="EA246" s="884"/>
      <c r="EB246" s="884"/>
      <c r="EC246" s="884"/>
      <c r="ED246" s="884"/>
      <c r="EE246" s="884">
        <v>0</v>
      </c>
      <c r="EF246" s="884"/>
      <c r="EG246" s="884"/>
      <c r="EH246" s="884"/>
      <c r="EI246" s="884"/>
      <c r="EJ246" s="884"/>
      <c r="EK246" s="884"/>
      <c r="EL246" s="884"/>
      <c r="EM246" s="884"/>
      <c r="EN246" s="884"/>
      <c r="EO246" s="884"/>
      <c r="EP246" s="884"/>
      <c r="EQ246" s="884"/>
      <c r="ER246" s="884"/>
      <c r="ES246" s="884"/>
      <c r="ET246" s="884"/>
      <c r="EU246" s="884"/>
      <c r="EV246" s="884"/>
      <c r="EW246" s="884"/>
      <c r="EX246" s="884"/>
      <c r="EY246" s="884"/>
      <c r="EZ246" s="884"/>
      <c r="FA246" s="884"/>
      <c r="FB246" s="884"/>
      <c r="FC246" s="884"/>
      <c r="FD246" s="884"/>
      <c r="FE246" s="884"/>
      <c r="FF246" s="884"/>
      <c r="FG246" s="884"/>
      <c r="FH246" s="884"/>
      <c r="FI246" s="884"/>
      <c r="FJ246" s="884"/>
      <c r="FK246" s="884"/>
      <c r="FL246" s="884"/>
      <c r="FM246" s="884"/>
      <c r="FN246" s="884"/>
      <c r="FO246" s="884"/>
      <c r="FP246" s="884"/>
      <c r="FQ246" s="884"/>
      <c r="FR246" s="884"/>
      <c r="FS246" s="884"/>
      <c r="FT246" s="884"/>
      <c r="FU246" s="884"/>
      <c r="FV246" s="884"/>
      <c r="FW246" s="884"/>
      <c r="FX246" s="884"/>
      <c r="FY246" s="884"/>
      <c r="FZ246" s="884"/>
      <c r="GA246" s="884"/>
      <c r="GB246" s="884"/>
      <c r="GC246" s="884"/>
      <c r="GD246" s="884"/>
      <c r="GE246" s="884"/>
      <c r="GF246" s="884"/>
      <c r="GG246" s="884"/>
      <c r="GH246" s="884"/>
      <c r="GI246" s="884"/>
      <c r="GJ246" s="884"/>
      <c r="GK246" s="884"/>
      <c r="GL246" s="884"/>
    </row>
    <row r="247" spans="1:194" x14ac:dyDescent="0.2">
      <c r="A247" s="652" t="s">
        <v>1283</v>
      </c>
      <c r="B247" s="652" t="s">
        <v>734</v>
      </c>
      <c r="C247" s="884"/>
      <c r="D247" s="884"/>
      <c r="E247" s="884"/>
      <c r="F247" s="884"/>
      <c r="G247" s="884"/>
      <c r="H247" s="884"/>
      <c r="I247" s="884"/>
      <c r="J247" s="884"/>
      <c r="K247" s="884">
        <v>0</v>
      </c>
      <c r="L247" s="884"/>
      <c r="M247" s="884">
        <v>0</v>
      </c>
      <c r="N247" s="884"/>
      <c r="O247" s="884"/>
      <c r="P247" s="884"/>
      <c r="Q247" s="884"/>
      <c r="R247" s="884"/>
      <c r="S247" s="884"/>
      <c r="T247" s="884"/>
      <c r="U247" s="884"/>
      <c r="V247" s="884"/>
      <c r="W247" s="884"/>
      <c r="X247" s="884"/>
      <c r="Y247" s="884"/>
      <c r="Z247" s="884">
        <v>0</v>
      </c>
      <c r="AA247" s="884"/>
      <c r="AB247" s="884"/>
      <c r="AC247" s="884"/>
      <c r="AD247" s="884"/>
      <c r="AE247" s="884">
        <v>0</v>
      </c>
      <c r="AF247" s="884">
        <v>0</v>
      </c>
      <c r="AG247" s="884"/>
      <c r="AH247" s="884"/>
      <c r="AI247" s="884"/>
      <c r="AJ247" s="884"/>
      <c r="AK247" s="884">
        <v>0</v>
      </c>
      <c r="AL247" s="884"/>
      <c r="AM247" s="884">
        <v>0</v>
      </c>
      <c r="AN247" s="884"/>
      <c r="AO247" s="884"/>
      <c r="AP247" s="884"/>
      <c r="AQ247" s="884">
        <v>0</v>
      </c>
      <c r="AR247" s="884">
        <v>0</v>
      </c>
      <c r="AS247" s="884">
        <v>0</v>
      </c>
      <c r="AT247" s="884">
        <v>0</v>
      </c>
      <c r="AU247" s="884"/>
      <c r="AV247" s="884"/>
      <c r="AW247" s="884">
        <v>0</v>
      </c>
      <c r="AX247" s="884"/>
      <c r="AY247" s="884"/>
      <c r="AZ247" s="884"/>
      <c r="BA247" s="884">
        <v>0</v>
      </c>
      <c r="BB247" s="884"/>
      <c r="BC247" s="884"/>
      <c r="BD247" s="884"/>
      <c r="BE247" s="884"/>
      <c r="BF247" s="884"/>
      <c r="BG247" s="884"/>
      <c r="BH247" s="884"/>
      <c r="BI247" s="884"/>
      <c r="BJ247" s="884"/>
      <c r="BK247" s="884"/>
      <c r="BL247" s="884"/>
      <c r="BM247" s="884"/>
      <c r="BN247" s="884"/>
      <c r="BO247" s="884">
        <v>0</v>
      </c>
      <c r="BP247" s="884"/>
      <c r="BQ247" s="884"/>
      <c r="BR247" s="884">
        <v>0</v>
      </c>
      <c r="BS247" s="884"/>
      <c r="BT247" s="884"/>
      <c r="BU247" s="884"/>
      <c r="BV247" s="884"/>
      <c r="BW247" s="884"/>
      <c r="BX247" s="884"/>
      <c r="BY247" s="884"/>
      <c r="BZ247" s="884"/>
      <c r="CA247" s="884"/>
      <c r="CB247" s="884"/>
      <c r="CC247" s="884"/>
      <c r="CD247" s="884">
        <v>0</v>
      </c>
      <c r="CE247" s="884"/>
      <c r="CF247" s="884">
        <v>0</v>
      </c>
      <c r="CG247" s="884"/>
      <c r="CH247" s="884"/>
      <c r="CI247" s="884"/>
      <c r="CJ247" s="884"/>
      <c r="CK247" s="884"/>
      <c r="CL247" s="884">
        <v>0</v>
      </c>
      <c r="CM247" s="884"/>
      <c r="CN247" s="884"/>
      <c r="CO247" s="884"/>
      <c r="CP247" s="884"/>
      <c r="CQ247" s="884"/>
      <c r="CR247" s="884"/>
      <c r="CS247" s="884"/>
      <c r="CT247" s="884"/>
      <c r="CU247" s="884"/>
      <c r="CV247" s="884"/>
      <c r="CW247" s="884"/>
      <c r="CX247" s="884"/>
      <c r="CY247" s="884"/>
      <c r="CZ247" s="884"/>
      <c r="DA247" s="884"/>
      <c r="DB247" s="884"/>
      <c r="DC247" s="884"/>
      <c r="DD247" s="884">
        <v>0</v>
      </c>
      <c r="DE247" s="884">
        <v>0</v>
      </c>
      <c r="DF247" s="884">
        <v>0</v>
      </c>
      <c r="DG247" s="884">
        <v>0</v>
      </c>
      <c r="DH247" s="884"/>
      <c r="DI247" s="884"/>
      <c r="DJ247" s="884"/>
      <c r="DK247" s="884"/>
      <c r="DL247" s="884"/>
      <c r="DM247" s="884"/>
      <c r="DN247" s="884"/>
      <c r="DO247" s="884"/>
      <c r="DP247" s="884"/>
      <c r="DQ247" s="884"/>
      <c r="DR247" s="884">
        <v>0</v>
      </c>
      <c r="DS247" s="884">
        <v>0</v>
      </c>
      <c r="DT247" s="884"/>
      <c r="DU247" s="884"/>
      <c r="DV247" s="884">
        <v>0</v>
      </c>
      <c r="DW247" s="884"/>
      <c r="DX247" s="884"/>
      <c r="DY247" s="884"/>
      <c r="DZ247" s="884"/>
      <c r="EA247" s="884"/>
      <c r="EB247" s="884">
        <v>0</v>
      </c>
      <c r="EC247" s="884"/>
      <c r="ED247" s="884"/>
      <c r="EE247" s="884">
        <v>0</v>
      </c>
      <c r="EF247" s="884"/>
      <c r="EG247" s="884"/>
      <c r="EH247" s="884"/>
      <c r="EI247" s="884"/>
      <c r="EJ247" s="884"/>
      <c r="EK247" s="884"/>
      <c r="EL247" s="884"/>
      <c r="EM247" s="884"/>
      <c r="EN247" s="884"/>
      <c r="EO247" s="884">
        <v>0</v>
      </c>
      <c r="EP247" s="884">
        <v>0</v>
      </c>
      <c r="EQ247" s="884"/>
      <c r="ER247" s="884"/>
      <c r="ES247" s="884"/>
      <c r="ET247" s="884">
        <v>0</v>
      </c>
      <c r="EU247" s="884"/>
      <c r="EV247" s="884"/>
      <c r="EW247" s="884">
        <v>0</v>
      </c>
      <c r="EX247" s="884"/>
      <c r="EY247" s="884"/>
      <c r="EZ247" s="884"/>
      <c r="FA247" s="884"/>
      <c r="FB247" s="884"/>
      <c r="FC247" s="884"/>
      <c r="FD247" s="884"/>
      <c r="FE247" s="884"/>
      <c r="FF247" s="884"/>
      <c r="FG247" s="884"/>
      <c r="FH247" s="884"/>
      <c r="FI247" s="884"/>
      <c r="FJ247" s="884"/>
      <c r="FK247" s="884"/>
      <c r="FL247" s="884"/>
      <c r="FM247" s="884"/>
      <c r="FN247" s="884"/>
      <c r="FO247" s="884"/>
      <c r="FP247" s="884"/>
      <c r="FQ247" s="884">
        <v>0</v>
      </c>
      <c r="FR247" s="884"/>
      <c r="FS247" s="884"/>
      <c r="FT247" s="884"/>
      <c r="FU247" s="884"/>
      <c r="FV247" s="884"/>
      <c r="FW247" s="884"/>
      <c r="FX247" s="884"/>
      <c r="FY247" s="884"/>
      <c r="FZ247" s="884"/>
      <c r="GA247" s="884"/>
      <c r="GB247" s="884"/>
      <c r="GC247" s="884"/>
      <c r="GD247" s="884"/>
      <c r="GE247" s="884"/>
      <c r="GF247" s="884"/>
      <c r="GG247" s="884"/>
      <c r="GH247" s="884">
        <v>0</v>
      </c>
      <c r="GI247" s="884"/>
      <c r="GJ247" s="884"/>
      <c r="GK247" s="884"/>
      <c r="GL247" s="884"/>
    </row>
    <row r="248" spans="1:194" x14ac:dyDescent="0.2">
      <c r="A248" s="652" t="s">
        <v>1286</v>
      </c>
      <c r="B248" s="652" t="s">
        <v>736</v>
      </c>
      <c r="C248" s="884">
        <v>0</v>
      </c>
      <c r="D248" s="884"/>
      <c r="E248" s="884"/>
      <c r="F248" s="884">
        <v>0</v>
      </c>
      <c r="G248" s="884"/>
      <c r="H248" s="884">
        <v>0</v>
      </c>
      <c r="I248" s="884">
        <v>0</v>
      </c>
      <c r="J248" s="884"/>
      <c r="K248" s="884">
        <v>0</v>
      </c>
      <c r="L248" s="884">
        <v>0</v>
      </c>
      <c r="M248" s="884">
        <v>0</v>
      </c>
      <c r="N248" s="884">
        <v>0</v>
      </c>
      <c r="O248" s="884">
        <v>0</v>
      </c>
      <c r="P248" s="884"/>
      <c r="Q248" s="884"/>
      <c r="R248" s="884">
        <v>0</v>
      </c>
      <c r="S248" s="884">
        <v>0</v>
      </c>
      <c r="T248" s="884">
        <v>0</v>
      </c>
      <c r="U248" s="884"/>
      <c r="V248" s="884">
        <v>0</v>
      </c>
      <c r="W248" s="884"/>
      <c r="X248" s="884"/>
      <c r="Y248" s="884">
        <v>0</v>
      </c>
      <c r="Z248" s="884">
        <v>0</v>
      </c>
      <c r="AA248" s="884">
        <v>0</v>
      </c>
      <c r="AB248" s="884"/>
      <c r="AC248" s="884"/>
      <c r="AD248" s="884"/>
      <c r="AE248" s="884">
        <v>0</v>
      </c>
      <c r="AF248" s="884">
        <v>0</v>
      </c>
      <c r="AG248" s="884"/>
      <c r="AH248" s="884">
        <v>0</v>
      </c>
      <c r="AI248" s="884">
        <v>0</v>
      </c>
      <c r="AJ248" s="884"/>
      <c r="AK248" s="884">
        <v>0</v>
      </c>
      <c r="AL248" s="884">
        <v>0</v>
      </c>
      <c r="AM248" s="884">
        <v>0</v>
      </c>
      <c r="AN248" s="884">
        <v>0</v>
      </c>
      <c r="AO248" s="884"/>
      <c r="AP248" s="884">
        <v>0</v>
      </c>
      <c r="AQ248" s="884">
        <v>3.7637884615384612E-3</v>
      </c>
      <c r="AR248" s="884">
        <v>0</v>
      </c>
      <c r="AS248" s="884">
        <v>0</v>
      </c>
      <c r="AT248" s="884">
        <v>0</v>
      </c>
      <c r="AU248" s="884">
        <v>0</v>
      </c>
      <c r="AV248" s="884"/>
      <c r="AW248" s="884">
        <v>0</v>
      </c>
      <c r="AX248" s="884">
        <v>0</v>
      </c>
      <c r="AY248" s="884">
        <v>0</v>
      </c>
      <c r="AZ248" s="884"/>
      <c r="BA248" s="884">
        <v>0</v>
      </c>
      <c r="BB248" s="884">
        <v>0</v>
      </c>
      <c r="BC248" s="884">
        <v>0</v>
      </c>
      <c r="BD248" s="884">
        <v>0</v>
      </c>
      <c r="BE248" s="884"/>
      <c r="BF248" s="884"/>
      <c r="BG248" s="884"/>
      <c r="BH248" s="884"/>
      <c r="BI248" s="884"/>
      <c r="BJ248" s="884"/>
      <c r="BK248" s="884"/>
      <c r="BL248" s="884"/>
      <c r="BM248" s="884">
        <v>0</v>
      </c>
      <c r="BN248" s="884">
        <v>0</v>
      </c>
      <c r="BO248" s="884">
        <v>0</v>
      </c>
      <c r="BP248" s="884">
        <v>0</v>
      </c>
      <c r="BQ248" s="884"/>
      <c r="BR248" s="884">
        <v>0</v>
      </c>
      <c r="BS248" s="884">
        <v>0</v>
      </c>
      <c r="BT248" s="884">
        <v>0</v>
      </c>
      <c r="BU248" s="884">
        <v>0</v>
      </c>
      <c r="BV248" s="884">
        <v>0</v>
      </c>
      <c r="BW248" s="884">
        <v>0</v>
      </c>
      <c r="BX248" s="884">
        <v>0</v>
      </c>
      <c r="BY248" s="884">
        <v>0</v>
      </c>
      <c r="BZ248" s="884">
        <v>0</v>
      </c>
      <c r="CA248" s="884"/>
      <c r="CB248" s="884"/>
      <c r="CC248" s="884">
        <v>0</v>
      </c>
      <c r="CD248" s="884">
        <v>0</v>
      </c>
      <c r="CE248" s="884">
        <v>0</v>
      </c>
      <c r="CF248" s="884">
        <v>0</v>
      </c>
      <c r="CG248" s="884"/>
      <c r="CH248" s="884"/>
      <c r="CI248" s="884">
        <v>0</v>
      </c>
      <c r="CJ248" s="884">
        <v>0</v>
      </c>
      <c r="CK248" s="884">
        <v>0</v>
      </c>
      <c r="CL248" s="884">
        <v>0</v>
      </c>
      <c r="CM248" s="884">
        <v>0</v>
      </c>
      <c r="CN248" s="884"/>
      <c r="CO248" s="884">
        <v>0</v>
      </c>
      <c r="CP248" s="884">
        <v>0</v>
      </c>
      <c r="CQ248" s="884"/>
      <c r="CR248" s="884">
        <v>0</v>
      </c>
      <c r="CS248" s="884">
        <v>0</v>
      </c>
      <c r="CT248" s="884"/>
      <c r="CU248" s="884">
        <v>0</v>
      </c>
      <c r="CV248" s="884"/>
      <c r="CW248" s="884">
        <v>0</v>
      </c>
      <c r="CX248" s="884">
        <v>0</v>
      </c>
      <c r="CY248" s="884"/>
      <c r="CZ248" s="884"/>
      <c r="DA248" s="884">
        <v>0</v>
      </c>
      <c r="DB248" s="884">
        <v>0</v>
      </c>
      <c r="DC248" s="884"/>
      <c r="DD248" s="884">
        <v>0</v>
      </c>
      <c r="DE248" s="884">
        <v>3.310043789473683E-3</v>
      </c>
      <c r="DF248" s="884">
        <v>3.2246163269230763E-3</v>
      </c>
      <c r="DG248" s="884">
        <v>3.2246246346153864E-3</v>
      </c>
      <c r="DH248" s="884">
        <v>0</v>
      </c>
      <c r="DI248" s="884">
        <v>0</v>
      </c>
      <c r="DJ248" s="884"/>
      <c r="DK248" s="884">
        <v>0</v>
      </c>
      <c r="DL248" s="884">
        <v>0</v>
      </c>
      <c r="DM248" s="884"/>
      <c r="DN248" s="884">
        <v>0</v>
      </c>
      <c r="DO248" s="884">
        <v>0</v>
      </c>
      <c r="DP248" s="884">
        <v>0</v>
      </c>
      <c r="DQ248" s="884"/>
      <c r="DR248" s="884">
        <v>0</v>
      </c>
      <c r="DS248" s="884">
        <v>3.2242721089743584E-3</v>
      </c>
      <c r="DT248" s="884">
        <v>0</v>
      </c>
      <c r="DU248" s="884">
        <v>0</v>
      </c>
      <c r="DV248" s="884">
        <v>0</v>
      </c>
      <c r="DW248" s="884">
        <v>0</v>
      </c>
      <c r="DX248" s="884">
        <v>0</v>
      </c>
      <c r="DY248" s="884"/>
      <c r="DZ248" s="884"/>
      <c r="EA248" s="884">
        <v>0</v>
      </c>
      <c r="EB248" s="884">
        <v>0</v>
      </c>
      <c r="EC248" s="884">
        <v>0</v>
      </c>
      <c r="ED248" s="884">
        <v>0</v>
      </c>
      <c r="EE248" s="884">
        <v>0</v>
      </c>
      <c r="EF248" s="884"/>
      <c r="EG248" s="884">
        <v>0</v>
      </c>
      <c r="EH248" s="884">
        <v>0</v>
      </c>
      <c r="EI248" s="884"/>
      <c r="EJ248" s="884">
        <v>0</v>
      </c>
      <c r="EK248" s="884">
        <v>0</v>
      </c>
      <c r="EL248" s="884">
        <v>0</v>
      </c>
      <c r="EM248" s="884">
        <v>0</v>
      </c>
      <c r="EN248" s="884"/>
      <c r="EO248" s="884">
        <v>0</v>
      </c>
      <c r="EP248" s="884">
        <v>0</v>
      </c>
      <c r="EQ248" s="884">
        <v>0</v>
      </c>
      <c r="ER248" s="884">
        <v>0</v>
      </c>
      <c r="ES248" s="884">
        <v>3.5741708732394363E-3</v>
      </c>
      <c r="ET248" s="884">
        <v>0</v>
      </c>
      <c r="EU248" s="884"/>
      <c r="EV248" s="884"/>
      <c r="EW248" s="884">
        <v>0</v>
      </c>
      <c r="EX248" s="884"/>
      <c r="EY248" s="884">
        <v>0</v>
      </c>
      <c r="EZ248" s="884"/>
      <c r="FA248" s="884">
        <v>0</v>
      </c>
      <c r="FB248" s="884">
        <v>0</v>
      </c>
      <c r="FC248" s="884"/>
      <c r="FD248" s="884"/>
      <c r="FE248" s="884">
        <v>0</v>
      </c>
      <c r="FF248" s="884">
        <v>0</v>
      </c>
      <c r="FG248" s="884">
        <v>0</v>
      </c>
      <c r="FH248" s="884">
        <v>0</v>
      </c>
      <c r="FI248" s="884"/>
      <c r="FJ248" s="884">
        <v>0</v>
      </c>
      <c r="FK248" s="884">
        <v>0</v>
      </c>
      <c r="FL248" s="884">
        <v>0</v>
      </c>
      <c r="FM248" s="884">
        <v>0</v>
      </c>
      <c r="FN248" s="884">
        <v>0</v>
      </c>
      <c r="FO248" s="884"/>
      <c r="FP248" s="884">
        <v>0</v>
      </c>
      <c r="FQ248" s="884">
        <v>0</v>
      </c>
      <c r="FR248" s="884"/>
      <c r="FS248" s="884"/>
      <c r="FT248" s="884">
        <v>0</v>
      </c>
      <c r="FU248" s="884">
        <v>0</v>
      </c>
      <c r="FV248" s="884">
        <v>0</v>
      </c>
      <c r="FW248" s="884">
        <v>0</v>
      </c>
      <c r="FX248" s="884">
        <v>0</v>
      </c>
      <c r="FY248" s="884">
        <v>0</v>
      </c>
      <c r="FZ248" s="884"/>
      <c r="GA248" s="884">
        <v>0</v>
      </c>
      <c r="GB248" s="884">
        <v>0</v>
      </c>
      <c r="GC248" s="884">
        <v>0</v>
      </c>
      <c r="GD248" s="884"/>
      <c r="GE248" s="884">
        <v>0</v>
      </c>
      <c r="GF248" s="884">
        <v>0</v>
      </c>
      <c r="GG248" s="884"/>
      <c r="GH248" s="884">
        <v>0</v>
      </c>
      <c r="GI248" s="884">
        <v>0</v>
      </c>
      <c r="GJ248" s="884"/>
      <c r="GK248" s="884">
        <v>0</v>
      </c>
      <c r="GL248" s="884">
        <v>0</v>
      </c>
    </row>
    <row r="249" spans="1:194" x14ac:dyDescent="0.2">
      <c r="A249" s="652" t="s">
        <v>1287</v>
      </c>
      <c r="B249" s="652" t="s">
        <v>855</v>
      </c>
      <c r="C249" s="884"/>
      <c r="D249" s="884"/>
      <c r="E249" s="884"/>
      <c r="F249" s="884">
        <v>0</v>
      </c>
      <c r="G249" s="884"/>
      <c r="H249" s="884">
        <v>0</v>
      </c>
      <c r="I249" s="884">
        <v>0</v>
      </c>
      <c r="J249" s="884"/>
      <c r="K249" s="884">
        <v>0</v>
      </c>
      <c r="L249" s="884">
        <v>0</v>
      </c>
      <c r="M249" s="884">
        <v>0</v>
      </c>
      <c r="N249" s="884"/>
      <c r="O249" s="884">
        <v>0</v>
      </c>
      <c r="P249" s="884">
        <v>0</v>
      </c>
      <c r="Q249" s="884"/>
      <c r="R249" s="884">
        <v>0</v>
      </c>
      <c r="S249" s="884">
        <v>0</v>
      </c>
      <c r="T249" s="884">
        <v>0</v>
      </c>
      <c r="U249" s="884"/>
      <c r="V249" s="884">
        <v>0</v>
      </c>
      <c r="W249" s="884"/>
      <c r="X249" s="884"/>
      <c r="Y249" s="884">
        <v>0</v>
      </c>
      <c r="Z249" s="884">
        <v>0</v>
      </c>
      <c r="AA249" s="884"/>
      <c r="AB249" s="884"/>
      <c r="AC249" s="884"/>
      <c r="AD249" s="884"/>
      <c r="AE249" s="884">
        <v>0</v>
      </c>
      <c r="AF249" s="884">
        <v>0</v>
      </c>
      <c r="AG249" s="884"/>
      <c r="AH249" s="884">
        <v>0</v>
      </c>
      <c r="AI249" s="884">
        <v>0</v>
      </c>
      <c r="AJ249" s="884"/>
      <c r="AK249" s="884">
        <v>0</v>
      </c>
      <c r="AL249" s="884">
        <v>0</v>
      </c>
      <c r="AM249" s="884">
        <v>0</v>
      </c>
      <c r="AN249" s="884">
        <v>0</v>
      </c>
      <c r="AO249" s="884"/>
      <c r="AP249" s="884"/>
      <c r="AQ249" s="884">
        <v>0</v>
      </c>
      <c r="AR249" s="884">
        <v>0</v>
      </c>
      <c r="AS249" s="884">
        <v>0</v>
      </c>
      <c r="AT249" s="884">
        <v>0</v>
      </c>
      <c r="AU249" s="884">
        <v>0</v>
      </c>
      <c r="AV249" s="884">
        <v>0</v>
      </c>
      <c r="AW249" s="884">
        <v>0</v>
      </c>
      <c r="AX249" s="884">
        <v>0</v>
      </c>
      <c r="AY249" s="884">
        <v>0</v>
      </c>
      <c r="AZ249" s="884"/>
      <c r="BA249" s="884">
        <v>0</v>
      </c>
      <c r="BB249" s="884">
        <v>0</v>
      </c>
      <c r="BC249" s="884">
        <v>0</v>
      </c>
      <c r="BD249" s="884">
        <v>0</v>
      </c>
      <c r="BE249" s="884"/>
      <c r="BF249" s="884"/>
      <c r="BG249" s="884"/>
      <c r="BH249" s="884"/>
      <c r="BI249" s="884"/>
      <c r="BJ249" s="884"/>
      <c r="BK249" s="884"/>
      <c r="BL249" s="884"/>
      <c r="BM249" s="884">
        <v>0</v>
      </c>
      <c r="BN249" s="884">
        <v>0</v>
      </c>
      <c r="BO249" s="884">
        <v>4.0245454545454517E-3</v>
      </c>
      <c r="BP249" s="884">
        <v>0</v>
      </c>
      <c r="BQ249" s="884"/>
      <c r="BR249" s="884">
        <v>0</v>
      </c>
      <c r="BS249" s="884">
        <v>0</v>
      </c>
      <c r="BT249" s="884">
        <v>0</v>
      </c>
      <c r="BU249" s="884">
        <v>0</v>
      </c>
      <c r="BV249" s="884">
        <v>0</v>
      </c>
      <c r="BW249" s="884">
        <v>0</v>
      </c>
      <c r="BX249" s="884">
        <v>0</v>
      </c>
      <c r="BY249" s="884">
        <v>0</v>
      </c>
      <c r="BZ249" s="884">
        <v>0</v>
      </c>
      <c r="CA249" s="884">
        <v>0</v>
      </c>
      <c r="CB249" s="884"/>
      <c r="CC249" s="884">
        <v>0</v>
      </c>
      <c r="CD249" s="884">
        <v>0</v>
      </c>
      <c r="CE249" s="884">
        <v>0</v>
      </c>
      <c r="CF249" s="884">
        <v>0</v>
      </c>
      <c r="CG249" s="884"/>
      <c r="CH249" s="884"/>
      <c r="CI249" s="884">
        <v>0</v>
      </c>
      <c r="CJ249" s="884">
        <v>0</v>
      </c>
      <c r="CK249" s="884">
        <v>0</v>
      </c>
      <c r="CL249" s="884">
        <v>0</v>
      </c>
      <c r="CM249" s="884">
        <v>0</v>
      </c>
      <c r="CN249" s="884"/>
      <c r="CO249" s="884"/>
      <c r="CP249" s="884">
        <v>0</v>
      </c>
      <c r="CQ249" s="884"/>
      <c r="CR249" s="884">
        <v>0</v>
      </c>
      <c r="CS249" s="884">
        <v>0</v>
      </c>
      <c r="CT249" s="884"/>
      <c r="CU249" s="884">
        <v>0</v>
      </c>
      <c r="CV249" s="884"/>
      <c r="CW249" s="884">
        <v>0</v>
      </c>
      <c r="CX249" s="884">
        <v>0</v>
      </c>
      <c r="CY249" s="884"/>
      <c r="CZ249" s="884"/>
      <c r="DA249" s="884">
        <v>0</v>
      </c>
      <c r="DB249" s="884"/>
      <c r="DC249" s="884"/>
      <c r="DD249" s="884">
        <v>0</v>
      </c>
      <c r="DE249" s="884">
        <v>0</v>
      </c>
      <c r="DF249" s="884">
        <v>0</v>
      </c>
      <c r="DG249" s="884">
        <v>0</v>
      </c>
      <c r="DH249" s="884">
        <v>0</v>
      </c>
      <c r="DI249" s="884">
        <v>0</v>
      </c>
      <c r="DJ249" s="884"/>
      <c r="DK249" s="884">
        <v>0</v>
      </c>
      <c r="DL249" s="884">
        <v>0</v>
      </c>
      <c r="DM249" s="884"/>
      <c r="DN249" s="884">
        <v>0</v>
      </c>
      <c r="DO249" s="884">
        <v>0</v>
      </c>
      <c r="DP249" s="884">
        <v>0</v>
      </c>
      <c r="DQ249" s="884"/>
      <c r="DR249" s="884">
        <v>0</v>
      </c>
      <c r="DS249" s="884">
        <v>0</v>
      </c>
      <c r="DT249" s="884">
        <v>0</v>
      </c>
      <c r="DU249" s="884"/>
      <c r="DV249" s="884">
        <v>0</v>
      </c>
      <c r="DW249" s="884"/>
      <c r="DX249" s="884">
        <v>0</v>
      </c>
      <c r="DY249" s="884"/>
      <c r="DZ249" s="884"/>
      <c r="EA249" s="884">
        <v>0</v>
      </c>
      <c r="EB249" s="884">
        <v>0</v>
      </c>
      <c r="EC249" s="884"/>
      <c r="ED249" s="884"/>
      <c r="EE249" s="884">
        <v>0</v>
      </c>
      <c r="EF249" s="884"/>
      <c r="EG249" s="884">
        <v>0</v>
      </c>
      <c r="EH249" s="884"/>
      <c r="EI249" s="884"/>
      <c r="EJ249" s="884">
        <v>0</v>
      </c>
      <c r="EK249" s="884">
        <v>0</v>
      </c>
      <c r="EL249" s="884"/>
      <c r="EM249" s="884">
        <v>0</v>
      </c>
      <c r="EN249" s="884">
        <v>0</v>
      </c>
      <c r="EO249" s="884">
        <v>0</v>
      </c>
      <c r="EP249" s="884">
        <v>0</v>
      </c>
      <c r="EQ249" s="884"/>
      <c r="ER249" s="884">
        <v>0</v>
      </c>
      <c r="ES249" s="884">
        <v>0</v>
      </c>
      <c r="ET249" s="884">
        <v>0</v>
      </c>
      <c r="EU249" s="884"/>
      <c r="EV249" s="884"/>
      <c r="EW249" s="884">
        <v>0</v>
      </c>
      <c r="EX249" s="884"/>
      <c r="EY249" s="884">
        <v>0</v>
      </c>
      <c r="EZ249" s="884"/>
      <c r="FA249" s="884">
        <v>0</v>
      </c>
      <c r="FB249" s="884">
        <v>0</v>
      </c>
      <c r="FC249" s="884"/>
      <c r="FD249" s="884"/>
      <c r="FE249" s="884"/>
      <c r="FF249" s="884">
        <v>0</v>
      </c>
      <c r="FG249" s="884">
        <v>0</v>
      </c>
      <c r="FH249" s="884">
        <v>0</v>
      </c>
      <c r="FI249" s="884"/>
      <c r="FJ249" s="884">
        <v>0</v>
      </c>
      <c r="FK249" s="884">
        <v>0</v>
      </c>
      <c r="FL249" s="884">
        <v>0</v>
      </c>
      <c r="FM249" s="884">
        <v>0</v>
      </c>
      <c r="FN249" s="884">
        <v>0</v>
      </c>
      <c r="FO249" s="884"/>
      <c r="FP249" s="884">
        <v>0</v>
      </c>
      <c r="FQ249" s="884">
        <v>0</v>
      </c>
      <c r="FR249" s="884"/>
      <c r="FS249" s="884">
        <v>0</v>
      </c>
      <c r="FT249" s="884">
        <v>0</v>
      </c>
      <c r="FU249" s="884"/>
      <c r="FV249" s="884">
        <v>0</v>
      </c>
      <c r="FW249" s="884">
        <v>0</v>
      </c>
      <c r="FX249" s="884">
        <v>0</v>
      </c>
      <c r="FY249" s="884">
        <v>0</v>
      </c>
      <c r="FZ249" s="884"/>
      <c r="GA249" s="884">
        <v>0</v>
      </c>
      <c r="GB249" s="884">
        <v>0</v>
      </c>
      <c r="GC249" s="884"/>
      <c r="GD249" s="884"/>
      <c r="GE249" s="884">
        <v>0</v>
      </c>
      <c r="GF249" s="884">
        <v>0</v>
      </c>
      <c r="GG249" s="884">
        <v>0</v>
      </c>
      <c r="GH249" s="884">
        <v>0</v>
      </c>
      <c r="GI249" s="884">
        <v>0</v>
      </c>
      <c r="GJ249" s="884"/>
      <c r="GK249" s="884">
        <v>0</v>
      </c>
      <c r="GL249" s="884">
        <v>0</v>
      </c>
    </row>
    <row r="250" spans="1:194" x14ac:dyDescent="0.2">
      <c r="A250" s="652" t="s">
        <v>1288</v>
      </c>
      <c r="B250" s="652" t="s">
        <v>738</v>
      </c>
      <c r="C250" s="884">
        <v>0</v>
      </c>
      <c r="D250" s="884"/>
      <c r="E250" s="884"/>
      <c r="F250" s="884">
        <v>0</v>
      </c>
      <c r="G250" s="884"/>
      <c r="H250" s="884">
        <v>0</v>
      </c>
      <c r="I250" s="884">
        <v>0</v>
      </c>
      <c r="J250" s="884"/>
      <c r="K250" s="884">
        <v>0</v>
      </c>
      <c r="L250" s="884">
        <v>0</v>
      </c>
      <c r="M250" s="884">
        <v>0</v>
      </c>
      <c r="N250" s="884">
        <v>0</v>
      </c>
      <c r="O250" s="884">
        <v>0</v>
      </c>
      <c r="P250" s="884">
        <v>5.3747530864197614E-3</v>
      </c>
      <c r="Q250" s="884"/>
      <c r="R250" s="884">
        <v>0</v>
      </c>
      <c r="S250" s="884">
        <v>0</v>
      </c>
      <c r="T250" s="884">
        <v>0</v>
      </c>
      <c r="U250" s="884"/>
      <c r="V250" s="884">
        <v>0</v>
      </c>
      <c r="W250" s="884"/>
      <c r="X250" s="884"/>
      <c r="Y250" s="884">
        <v>0</v>
      </c>
      <c r="Z250" s="884">
        <v>0</v>
      </c>
      <c r="AA250" s="884">
        <v>0</v>
      </c>
      <c r="AB250" s="884"/>
      <c r="AC250" s="884"/>
      <c r="AD250" s="884"/>
      <c r="AE250" s="884">
        <v>0</v>
      </c>
      <c r="AF250" s="884">
        <v>0</v>
      </c>
      <c r="AG250" s="884"/>
      <c r="AH250" s="884">
        <v>0</v>
      </c>
      <c r="AI250" s="884">
        <v>0</v>
      </c>
      <c r="AJ250" s="884">
        <v>0</v>
      </c>
      <c r="AK250" s="884">
        <v>0</v>
      </c>
      <c r="AL250" s="884">
        <v>0</v>
      </c>
      <c r="AM250" s="884">
        <v>2.7870333333333348E-2</v>
      </c>
      <c r="AN250" s="884">
        <v>0</v>
      </c>
      <c r="AO250" s="884"/>
      <c r="AP250" s="884"/>
      <c r="AQ250" s="884">
        <v>5.6750679611650492E-2</v>
      </c>
      <c r="AR250" s="884">
        <v>1.8706789325842649E-2</v>
      </c>
      <c r="AS250" s="884">
        <v>0</v>
      </c>
      <c r="AT250" s="884">
        <v>0</v>
      </c>
      <c r="AU250" s="884">
        <v>0</v>
      </c>
      <c r="AV250" s="884">
        <v>0</v>
      </c>
      <c r="AW250" s="884">
        <v>1.6570417864077709E-2</v>
      </c>
      <c r="AX250" s="884">
        <v>0</v>
      </c>
      <c r="AY250" s="884">
        <v>9.9151515151515157E-3</v>
      </c>
      <c r="AZ250" s="884"/>
      <c r="BA250" s="884">
        <v>0</v>
      </c>
      <c r="BB250" s="884">
        <v>0</v>
      </c>
      <c r="BC250" s="884">
        <v>0</v>
      </c>
      <c r="BD250" s="884">
        <v>0</v>
      </c>
      <c r="BE250" s="884"/>
      <c r="BF250" s="884"/>
      <c r="BG250" s="884"/>
      <c r="BH250" s="884"/>
      <c r="BI250" s="884"/>
      <c r="BJ250" s="884"/>
      <c r="BK250" s="884"/>
      <c r="BL250" s="884"/>
      <c r="BM250" s="884">
        <v>0</v>
      </c>
      <c r="BN250" s="884">
        <v>0</v>
      </c>
      <c r="BO250" s="884">
        <v>0</v>
      </c>
      <c r="BP250" s="884">
        <v>0</v>
      </c>
      <c r="BQ250" s="884">
        <v>0</v>
      </c>
      <c r="BR250" s="884">
        <v>0</v>
      </c>
      <c r="BS250" s="884">
        <v>0</v>
      </c>
      <c r="BT250" s="884">
        <v>0</v>
      </c>
      <c r="BU250" s="884">
        <v>0</v>
      </c>
      <c r="BV250" s="884">
        <v>0</v>
      </c>
      <c r="BW250" s="884">
        <v>0</v>
      </c>
      <c r="BX250" s="884">
        <v>0</v>
      </c>
      <c r="BY250" s="884">
        <v>0</v>
      </c>
      <c r="BZ250" s="884">
        <v>0</v>
      </c>
      <c r="CA250" s="884">
        <v>0</v>
      </c>
      <c r="CB250" s="884"/>
      <c r="CC250" s="884">
        <v>0</v>
      </c>
      <c r="CD250" s="884">
        <v>0</v>
      </c>
      <c r="CE250" s="884">
        <v>0</v>
      </c>
      <c r="CF250" s="884">
        <v>0</v>
      </c>
      <c r="CG250" s="884"/>
      <c r="CH250" s="884"/>
      <c r="CI250" s="884">
        <v>0</v>
      </c>
      <c r="CJ250" s="884">
        <v>0</v>
      </c>
      <c r="CK250" s="884">
        <v>0</v>
      </c>
      <c r="CL250" s="884">
        <v>0</v>
      </c>
      <c r="CM250" s="884">
        <v>0</v>
      </c>
      <c r="CN250" s="884"/>
      <c r="CO250" s="884">
        <v>0</v>
      </c>
      <c r="CP250" s="884">
        <v>0</v>
      </c>
      <c r="CQ250" s="884"/>
      <c r="CR250" s="884">
        <v>0</v>
      </c>
      <c r="CS250" s="884">
        <v>0</v>
      </c>
      <c r="CT250" s="884"/>
      <c r="CU250" s="884">
        <v>0</v>
      </c>
      <c r="CV250" s="884"/>
      <c r="CW250" s="884">
        <v>0</v>
      </c>
      <c r="CX250" s="884">
        <v>0</v>
      </c>
      <c r="CY250" s="884"/>
      <c r="CZ250" s="884"/>
      <c r="DA250" s="884">
        <v>0</v>
      </c>
      <c r="DB250" s="884">
        <v>0</v>
      </c>
      <c r="DC250" s="884"/>
      <c r="DD250" s="884">
        <v>0</v>
      </c>
      <c r="DE250" s="884">
        <v>1.0134418064516171E-2</v>
      </c>
      <c r="DF250" s="884">
        <v>0</v>
      </c>
      <c r="DG250" s="884">
        <v>0</v>
      </c>
      <c r="DH250" s="884">
        <v>0</v>
      </c>
      <c r="DI250" s="884">
        <v>0</v>
      </c>
      <c r="DJ250" s="884"/>
      <c r="DK250" s="884">
        <v>0</v>
      </c>
      <c r="DL250" s="884">
        <v>0</v>
      </c>
      <c r="DM250" s="884"/>
      <c r="DN250" s="884">
        <v>0</v>
      </c>
      <c r="DO250" s="884">
        <v>0</v>
      </c>
      <c r="DP250" s="884">
        <v>0</v>
      </c>
      <c r="DQ250" s="884"/>
      <c r="DR250" s="884">
        <v>0</v>
      </c>
      <c r="DS250" s="884">
        <v>0</v>
      </c>
      <c r="DT250" s="884">
        <v>0</v>
      </c>
      <c r="DU250" s="884">
        <v>0</v>
      </c>
      <c r="DV250" s="884">
        <v>0</v>
      </c>
      <c r="DW250" s="884">
        <v>0</v>
      </c>
      <c r="DX250" s="884">
        <v>0</v>
      </c>
      <c r="DY250" s="884"/>
      <c r="DZ250" s="884"/>
      <c r="EA250" s="884">
        <v>0</v>
      </c>
      <c r="EB250" s="884">
        <v>0</v>
      </c>
      <c r="EC250" s="884">
        <v>0</v>
      </c>
      <c r="ED250" s="884">
        <v>0</v>
      </c>
      <c r="EE250" s="884">
        <v>0</v>
      </c>
      <c r="EF250" s="884">
        <v>0</v>
      </c>
      <c r="EG250" s="884">
        <v>0</v>
      </c>
      <c r="EH250" s="884">
        <v>0</v>
      </c>
      <c r="EI250" s="884"/>
      <c r="EJ250" s="884">
        <v>0</v>
      </c>
      <c r="EK250" s="884">
        <v>0</v>
      </c>
      <c r="EL250" s="884">
        <v>0</v>
      </c>
      <c r="EM250" s="884">
        <v>0</v>
      </c>
      <c r="EN250" s="884">
        <v>0</v>
      </c>
      <c r="EO250" s="884">
        <v>0</v>
      </c>
      <c r="EP250" s="884">
        <v>0</v>
      </c>
      <c r="EQ250" s="884">
        <v>0</v>
      </c>
      <c r="ER250" s="884">
        <v>0</v>
      </c>
      <c r="ES250" s="884">
        <v>0</v>
      </c>
      <c r="ET250" s="884">
        <v>0</v>
      </c>
      <c r="EU250" s="884"/>
      <c r="EV250" s="884"/>
      <c r="EW250" s="884">
        <v>0</v>
      </c>
      <c r="EX250" s="884"/>
      <c r="EY250" s="884">
        <v>0</v>
      </c>
      <c r="EZ250" s="884"/>
      <c r="FA250" s="884">
        <v>0</v>
      </c>
      <c r="FB250" s="884">
        <v>0</v>
      </c>
      <c r="FC250" s="884"/>
      <c r="FD250" s="884"/>
      <c r="FE250" s="884">
        <v>0</v>
      </c>
      <c r="FF250" s="884">
        <v>1.0971092896174865E-2</v>
      </c>
      <c r="FG250" s="884">
        <v>0</v>
      </c>
      <c r="FH250" s="884">
        <v>0</v>
      </c>
      <c r="FI250" s="884"/>
      <c r="FJ250" s="884">
        <v>9.9695121951219531E-3</v>
      </c>
      <c r="FK250" s="884">
        <v>0</v>
      </c>
      <c r="FL250" s="884">
        <v>0</v>
      </c>
      <c r="FM250" s="884">
        <v>0</v>
      </c>
      <c r="FN250" s="884">
        <v>0</v>
      </c>
      <c r="FO250" s="884"/>
      <c r="FP250" s="884">
        <v>0</v>
      </c>
      <c r="FQ250" s="884">
        <v>0</v>
      </c>
      <c r="FR250" s="884"/>
      <c r="FS250" s="884">
        <v>0</v>
      </c>
      <c r="FT250" s="884">
        <v>0</v>
      </c>
      <c r="FU250" s="884">
        <v>0</v>
      </c>
      <c r="FV250" s="884">
        <v>0</v>
      </c>
      <c r="FW250" s="884">
        <v>0</v>
      </c>
      <c r="FX250" s="884">
        <v>0</v>
      </c>
      <c r="FY250" s="884">
        <v>0</v>
      </c>
      <c r="FZ250" s="884"/>
      <c r="GA250" s="884">
        <v>0</v>
      </c>
      <c r="GB250" s="884">
        <v>0</v>
      </c>
      <c r="GC250" s="884">
        <v>0</v>
      </c>
      <c r="GD250" s="884"/>
      <c r="GE250" s="884">
        <v>0</v>
      </c>
      <c r="GF250" s="884">
        <v>0</v>
      </c>
      <c r="GG250" s="884">
        <v>0</v>
      </c>
      <c r="GH250" s="884">
        <v>0</v>
      </c>
      <c r="GI250" s="884">
        <v>0</v>
      </c>
      <c r="GJ250" s="884"/>
      <c r="GK250" s="884">
        <v>0</v>
      </c>
      <c r="GL250" s="884">
        <v>0</v>
      </c>
    </row>
    <row r="251" spans="1:194" x14ac:dyDescent="0.2">
      <c r="A251" s="652" t="s">
        <v>1289</v>
      </c>
      <c r="B251" s="652" t="s">
        <v>739</v>
      </c>
      <c r="C251" s="884">
        <v>0</v>
      </c>
      <c r="D251" s="884"/>
      <c r="E251" s="884"/>
      <c r="F251" s="884">
        <v>0</v>
      </c>
      <c r="G251" s="884"/>
      <c r="H251" s="884">
        <v>0</v>
      </c>
      <c r="I251" s="884">
        <v>0</v>
      </c>
      <c r="J251" s="884"/>
      <c r="K251" s="884">
        <v>0</v>
      </c>
      <c r="L251" s="884">
        <v>7.9444444444444467E-3</v>
      </c>
      <c r="M251" s="884">
        <v>0</v>
      </c>
      <c r="N251" s="884">
        <v>0</v>
      </c>
      <c r="O251" s="884">
        <v>0</v>
      </c>
      <c r="P251" s="884"/>
      <c r="Q251" s="884">
        <v>1.1116153846153849</v>
      </c>
      <c r="R251" s="884">
        <v>0</v>
      </c>
      <c r="S251" s="884">
        <v>0</v>
      </c>
      <c r="T251" s="884">
        <v>0</v>
      </c>
      <c r="U251" s="884"/>
      <c r="V251" s="884">
        <v>0</v>
      </c>
      <c r="W251" s="884"/>
      <c r="X251" s="884"/>
      <c r="Y251" s="884">
        <v>0</v>
      </c>
      <c r="Z251" s="884">
        <v>0</v>
      </c>
      <c r="AA251" s="884">
        <v>0</v>
      </c>
      <c r="AB251" s="884">
        <v>0</v>
      </c>
      <c r="AC251" s="884">
        <v>0</v>
      </c>
      <c r="AD251" s="884"/>
      <c r="AE251" s="884">
        <v>6.9663514338942373E-3</v>
      </c>
      <c r="AF251" s="884">
        <v>0</v>
      </c>
      <c r="AG251" s="884"/>
      <c r="AH251" s="884">
        <v>0</v>
      </c>
      <c r="AI251" s="884">
        <v>0</v>
      </c>
      <c r="AJ251" s="884">
        <v>0</v>
      </c>
      <c r="AK251" s="884">
        <v>0</v>
      </c>
      <c r="AL251" s="884">
        <v>0</v>
      </c>
      <c r="AM251" s="884">
        <v>0</v>
      </c>
      <c r="AN251" s="884">
        <v>0</v>
      </c>
      <c r="AO251" s="884"/>
      <c r="AP251" s="884">
        <v>0</v>
      </c>
      <c r="AQ251" s="884">
        <v>1.5378759053763005E-2</v>
      </c>
      <c r="AR251" s="884">
        <v>0</v>
      </c>
      <c r="AS251" s="884">
        <v>0</v>
      </c>
      <c r="AT251" s="884">
        <v>0</v>
      </c>
      <c r="AU251" s="884">
        <v>0</v>
      </c>
      <c r="AV251" s="884">
        <v>0</v>
      </c>
      <c r="AW251" s="884">
        <v>8.3890230475782146E-3</v>
      </c>
      <c r="AX251" s="884">
        <v>0</v>
      </c>
      <c r="AY251" s="884">
        <v>0</v>
      </c>
      <c r="AZ251" s="884"/>
      <c r="BA251" s="884">
        <v>0</v>
      </c>
      <c r="BB251" s="884">
        <v>0</v>
      </c>
      <c r="BC251" s="884">
        <v>0</v>
      </c>
      <c r="BD251" s="884">
        <v>0</v>
      </c>
      <c r="BE251" s="884">
        <v>0</v>
      </c>
      <c r="BF251" s="884">
        <v>0</v>
      </c>
      <c r="BG251" s="884">
        <v>0</v>
      </c>
      <c r="BH251" s="884">
        <v>0</v>
      </c>
      <c r="BI251" s="884">
        <v>0</v>
      </c>
      <c r="BJ251" s="884">
        <v>0</v>
      </c>
      <c r="BK251" s="884">
        <v>0</v>
      </c>
      <c r="BL251" s="884">
        <v>0</v>
      </c>
      <c r="BM251" s="884">
        <v>0</v>
      </c>
      <c r="BN251" s="884">
        <v>0</v>
      </c>
      <c r="BO251" s="884">
        <v>1.0339917190192041E-2</v>
      </c>
      <c r="BP251" s="884">
        <v>0</v>
      </c>
      <c r="BQ251" s="884">
        <v>0</v>
      </c>
      <c r="BR251" s="884">
        <v>7.5887499999999948E-3</v>
      </c>
      <c r="BS251" s="884">
        <v>0</v>
      </c>
      <c r="BT251" s="884">
        <v>0</v>
      </c>
      <c r="BU251" s="884">
        <v>0</v>
      </c>
      <c r="BV251" s="884">
        <v>0</v>
      </c>
      <c r="BW251" s="884">
        <v>0</v>
      </c>
      <c r="BX251" s="884">
        <v>0</v>
      </c>
      <c r="BY251" s="884">
        <v>0</v>
      </c>
      <c r="BZ251" s="884">
        <v>0</v>
      </c>
      <c r="CA251" s="884">
        <v>0</v>
      </c>
      <c r="CB251" s="884">
        <v>0</v>
      </c>
      <c r="CC251" s="884">
        <v>0</v>
      </c>
      <c r="CD251" s="884">
        <v>0</v>
      </c>
      <c r="CE251" s="884">
        <v>0</v>
      </c>
      <c r="CF251" s="884">
        <v>0</v>
      </c>
      <c r="CG251" s="884"/>
      <c r="CH251" s="884"/>
      <c r="CI251" s="884">
        <v>0</v>
      </c>
      <c r="CJ251" s="884"/>
      <c r="CK251" s="884">
        <v>0</v>
      </c>
      <c r="CL251" s="884">
        <v>0</v>
      </c>
      <c r="CM251" s="884">
        <v>0</v>
      </c>
      <c r="CN251" s="884"/>
      <c r="CO251" s="884">
        <v>0</v>
      </c>
      <c r="CP251" s="884">
        <v>0</v>
      </c>
      <c r="CQ251" s="884"/>
      <c r="CR251" s="884">
        <v>0</v>
      </c>
      <c r="CS251" s="884">
        <v>0</v>
      </c>
      <c r="CT251" s="884"/>
      <c r="CU251" s="884">
        <v>0</v>
      </c>
      <c r="CV251" s="884"/>
      <c r="CW251" s="884">
        <v>0</v>
      </c>
      <c r="CX251" s="884">
        <v>0</v>
      </c>
      <c r="CY251" s="884"/>
      <c r="CZ251" s="884">
        <v>0</v>
      </c>
      <c r="DA251" s="884">
        <v>0</v>
      </c>
      <c r="DB251" s="884">
        <v>0</v>
      </c>
      <c r="DC251" s="884"/>
      <c r="DD251" s="884">
        <v>0</v>
      </c>
      <c r="DE251" s="884">
        <v>6.5533976345885803E-3</v>
      </c>
      <c r="DF251" s="884">
        <v>6.0053526290531969E-3</v>
      </c>
      <c r="DG251" s="884">
        <v>6.036595291828796E-3</v>
      </c>
      <c r="DH251" s="884">
        <v>0</v>
      </c>
      <c r="DI251" s="884">
        <v>0</v>
      </c>
      <c r="DJ251" s="884">
        <v>0</v>
      </c>
      <c r="DK251" s="884">
        <v>0</v>
      </c>
      <c r="DL251" s="884">
        <v>0</v>
      </c>
      <c r="DM251" s="884"/>
      <c r="DN251" s="884">
        <v>0</v>
      </c>
      <c r="DO251" s="884">
        <v>0</v>
      </c>
      <c r="DP251" s="884">
        <v>0</v>
      </c>
      <c r="DQ251" s="884"/>
      <c r="DR251" s="884">
        <v>0</v>
      </c>
      <c r="DS251" s="884">
        <v>0</v>
      </c>
      <c r="DT251" s="884">
        <v>0</v>
      </c>
      <c r="DU251" s="884">
        <v>0</v>
      </c>
      <c r="DV251" s="884">
        <v>0</v>
      </c>
      <c r="DW251" s="884">
        <v>0</v>
      </c>
      <c r="DX251" s="884">
        <v>0</v>
      </c>
      <c r="DY251" s="884">
        <v>0</v>
      </c>
      <c r="DZ251" s="884"/>
      <c r="EA251" s="884">
        <v>0</v>
      </c>
      <c r="EB251" s="884">
        <v>0</v>
      </c>
      <c r="EC251" s="884">
        <v>0</v>
      </c>
      <c r="ED251" s="884">
        <v>0</v>
      </c>
      <c r="EE251" s="884">
        <v>0</v>
      </c>
      <c r="EF251" s="884">
        <v>0</v>
      </c>
      <c r="EG251" s="884">
        <v>0</v>
      </c>
      <c r="EH251" s="884">
        <v>0</v>
      </c>
      <c r="EI251" s="884"/>
      <c r="EJ251" s="884">
        <v>0</v>
      </c>
      <c r="EK251" s="884">
        <v>0</v>
      </c>
      <c r="EL251" s="884">
        <v>0</v>
      </c>
      <c r="EM251" s="884">
        <v>0</v>
      </c>
      <c r="EN251" s="884">
        <v>0</v>
      </c>
      <c r="EO251" s="884">
        <v>8.4426714992805758E-3</v>
      </c>
      <c r="EP251" s="884">
        <v>0</v>
      </c>
      <c r="EQ251" s="884">
        <v>0</v>
      </c>
      <c r="ER251" s="884">
        <v>0</v>
      </c>
      <c r="ES251" s="884">
        <v>5.5150369357682624E-3</v>
      </c>
      <c r="ET251" s="884">
        <v>0</v>
      </c>
      <c r="EU251" s="884"/>
      <c r="EV251" s="884"/>
      <c r="EW251" s="884">
        <v>7.1796877907845617E-3</v>
      </c>
      <c r="EX251" s="884"/>
      <c r="EY251" s="884">
        <v>1.3393032376367599E-2</v>
      </c>
      <c r="EZ251" s="884"/>
      <c r="FA251" s="884">
        <v>0</v>
      </c>
      <c r="FB251" s="884">
        <v>0</v>
      </c>
      <c r="FC251" s="884"/>
      <c r="FD251" s="884"/>
      <c r="FE251" s="884">
        <v>0</v>
      </c>
      <c r="FF251" s="884">
        <v>0</v>
      </c>
      <c r="FG251" s="884">
        <v>0</v>
      </c>
      <c r="FH251" s="884">
        <v>0</v>
      </c>
      <c r="FI251" s="884"/>
      <c r="FJ251" s="884">
        <v>0</v>
      </c>
      <c r="FK251" s="884">
        <v>0</v>
      </c>
      <c r="FL251" s="884">
        <v>0</v>
      </c>
      <c r="FM251" s="884">
        <v>0</v>
      </c>
      <c r="FN251" s="884">
        <v>0</v>
      </c>
      <c r="FO251" s="884"/>
      <c r="FP251" s="884">
        <v>0</v>
      </c>
      <c r="FQ251" s="884">
        <v>0</v>
      </c>
      <c r="FR251" s="884"/>
      <c r="FS251" s="884">
        <v>0</v>
      </c>
      <c r="FT251" s="884">
        <v>0</v>
      </c>
      <c r="FU251" s="884">
        <v>0</v>
      </c>
      <c r="FV251" s="884">
        <v>0</v>
      </c>
      <c r="FW251" s="884">
        <v>0</v>
      </c>
      <c r="FX251" s="884">
        <v>0</v>
      </c>
      <c r="FY251" s="884">
        <v>0</v>
      </c>
      <c r="FZ251" s="884"/>
      <c r="GA251" s="884">
        <v>0</v>
      </c>
      <c r="GB251" s="884">
        <v>0</v>
      </c>
      <c r="GC251" s="884">
        <v>0</v>
      </c>
      <c r="GD251" s="884"/>
      <c r="GE251" s="884">
        <v>0</v>
      </c>
      <c r="GF251" s="884">
        <v>0</v>
      </c>
      <c r="GG251" s="884">
        <v>0</v>
      </c>
      <c r="GH251" s="884">
        <v>0</v>
      </c>
      <c r="GI251" s="884">
        <v>0</v>
      </c>
      <c r="GJ251" s="884"/>
      <c r="GK251" s="884">
        <v>0</v>
      </c>
      <c r="GL251" s="884">
        <v>0</v>
      </c>
    </row>
    <row r="252" spans="1:194" x14ac:dyDescent="0.2">
      <c r="A252" s="652" t="s">
        <v>1290</v>
      </c>
      <c r="B252" s="652" t="s">
        <v>740</v>
      </c>
      <c r="C252" s="884"/>
      <c r="D252" s="884"/>
      <c r="E252" s="884"/>
      <c r="F252" s="884"/>
      <c r="G252" s="884"/>
      <c r="H252" s="884">
        <v>0</v>
      </c>
      <c r="I252" s="884"/>
      <c r="J252" s="884"/>
      <c r="K252" s="884">
        <v>0</v>
      </c>
      <c r="L252" s="884">
        <v>0</v>
      </c>
      <c r="M252" s="884">
        <v>0</v>
      </c>
      <c r="N252" s="884"/>
      <c r="O252" s="884"/>
      <c r="P252" s="884"/>
      <c r="Q252" s="884"/>
      <c r="R252" s="884">
        <v>0</v>
      </c>
      <c r="S252" s="884"/>
      <c r="T252" s="884"/>
      <c r="U252" s="884"/>
      <c r="V252" s="884"/>
      <c r="W252" s="884"/>
      <c r="X252" s="884"/>
      <c r="Y252" s="884"/>
      <c r="Z252" s="884">
        <v>0</v>
      </c>
      <c r="AA252" s="884"/>
      <c r="AB252" s="884"/>
      <c r="AC252" s="884"/>
      <c r="AD252" s="884"/>
      <c r="AE252" s="884">
        <v>0</v>
      </c>
      <c r="AF252" s="884">
        <v>0</v>
      </c>
      <c r="AG252" s="884"/>
      <c r="AH252" s="884"/>
      <c r="AI252" s="884"/>
      <c r="AJ252" s="884"/>
      <c r="AK252" s="884">
        <v>0</v>
      </c>
      <c r="AL252" s="884"/>
      <c r="AM252" s="884">
        <v>0</v>
      </c>
      <c r="AN252" s="884"/>
      <c r="AO252" s="884"/>
      <c r="AP252" s="884"/>
      <c r="AQ252" s="884">
        <v>0</v>
      </c>
      <c r="AR252" s="884">
        <v>0</v>
      </c>
      <c r="AS252" s="884">
        <v>0</v>
      </c>
      <c r="AT252" s="884">
        <v>0</v>
      </c>
      <c r="AU252" s="884"/>
      <c r="AV252" s="884"/>
      <c r="AW252" s="884">
        <v>0</v>
      </c>
      <c r="AX252" s="884"/>
      <c r="AY252" s="884">
        <v>0</v>
      </c>
      <c r="AZ252" s="884"/>
      <c r="BA252" s="884">
        <v>0</v>
      </c>
      <c r="BB252" s="884"/>
      <c r="BC252" s="884"/>
      <c r="BD252" s="884"/>
      <c r="BE252" s="884"/>
      <c r="BF252" s="884"/>
      <c r="BG252" s="884"/>
      <c r="BH252" s="884"/>
      <c r="BI252" s="884"/>
      <c r="BJ252" s="884"/>
      <c r="BK252" s="884"/>
      <c r="BL252" s="884"/>
      <c r="BM252" s="884"/>
      <c r="BN252" s="884"/>
      <c r="BO252" s="884">
        <v>0</v>
      </c>
      <c r="BP252" s="884"/>
      <c r="BQ252" s="884"/>
      <c r="BR252" s="884">
        <v>0</v>
      </c>
      <c r="BS252" s="884"/>
      <c r="BT252" s="884">
        <v>0</v>
      </c>
      <c r="BU252" s="884"/>
      <c r="BV252" s="884">
        <v>0</v>
      </c>
      <c r="BW252" s="884"/>
      <c r="BX252" s="884"/>
      <c r="BY252" s="884">
        <v>0</v>
      </c>
      <c r="BZ252" s="884">
        <v>0</v>
      </c>
      <c r="CA252" s="884"/>
      <c r="CB252" s="884"/>
      <c r="CC252" s="884"/>
      <c r="CD252" s="884">
        <v>0</v>
      </c>
      <c r="CE252" s="884"/>
      <c r="CF252" s="884">
        <v>0</v>
      </c>
      <c r="CG252" s="884"/>
      <c r="CH252" s="884"/>
      <c r="CI252" s="884"/>
      <c r="CJ252" s="884"/>
      <c r="CK252" s="884"/>
      <c r="CL252" s="884"/>
      <c r="CM252" s="884">
        <v>0</v>
      </c>
      <c r="CN252" s="884"/>
      <c r="CO252" s="884"/>
      <c r="CP252" s="884"/>
      <c r="CQ252" s="884"/>
      <c r="CR252" s="884"/>
      <c r="CS252" s="884"/>
      <c r="CT252" s="884"/>
      <c r="CU252" s="884">
        <v>0</v>
      </c>
      <c r="CV252" s="884"/>
      <c r="CW252" s="884"/>
      <c r="CX252" s="884"/>
      <c r="CY252" s="884"/>
      <c r="CZ252" s="884"/>
      <c r="DA252" s="884"/>
      <c r="DB252" s="884"/>
      <c r="DC252" s="884"/>
      <c r="DD252" s="884">
        <v>0</v>
      </c>
      <c r="DE252" s="884">
        <v>0</v>
      </c>
      <c r="DF252" s="884">
        <v>0</v>
      </c>
      <c r="DG252" s="884">
        <v>0</v>
      </c>
      <c r="DH252" s="884"/>
      <c r="DI252" s="884"/>
      <c r="DJ252" s="884"/>
      <c r="DK252" s="884"/>
      <c r="DL252" s="884"/>
      <c r="DM252" s="884"/>
      <c r="DN252" s="884"/>
      <c r="DO252" s="884">
        <v>0</v>
      </c>
      <c r="DP252" s="884">
        <v>0</v>
      </c>
      <c r="DQ252" s="884"/>
      <c r="DR252" s="884">
        <v>0</v>
      </c>
      <c r="DS252" s="884">
        <v>0</v>
      </c>
      <c r="DT252" s="884"/>
      <c r="DU252" s="884"/>
      <c r="DV252" s="884">
        <v>0</v>
      </c>
      <c r="DW252" s="884"/>
      <c r="DX252" s="884">
        <v>0</v>
      </c>
      <c r="DY252" s="884"/>
      <c r="DZ252" s="884"/>
      <c r="EA252" s="884"/>
      <c r="EB252" s="884">
        <v>0</v>
      </c>
      <c r="EC252" s="884"/>
      <c r="ED252" s="884"/>
      <c r="EE252" s="884">
        <v>0</v>
      </c>
      <c r="EF252" s="884"/>
      <c r="EG252" s="884"/>
      <c r="EH252" s="884"/>
      <c r="EI252" s="884"/>
      <c r="EJ252" s="884"/>
      <c r="EK252" s="884">
        <v>0</v>
      </c>
      <c r="EL252" s="884"/>
      <c r="EM252" s="884"/>
      <c r="EN252" s="884"/>
      <c r="EO252" s="884">
        <v>0</v>
      </c>
      <c r="EP252" s="884">
        <v>0</v>
      </c>
      <c r="EQ252" s="884"/>
      <c r="ER252" s="884"/>
      <c r="ES252" s="884">
        <v>0</v>
      </c>
      <c r="ET252" s="884">
        <v>0</v>
      </c>
      <c r="EU252" s="884"/>
      <c r="EV252" s="884"/>
      <c r="EW252" s="884">
        <v>0</v>
      </c>
      <c r="EX252" s="884"/>
      <c r="EY252" s="884">
        <v>0</v>
      </c>
      <c r="EZ252" s="884"/>
      <c r="FA252" s="884">
        <v>0</v>
      </c>
      <c r="FB252" s="884"/>
      <c r="FC252" s="884"/>
      <c r="FD252" s="884"/>
      <c r="FE252" s="884"/>
      <c r="FF252" s="884"/>
      <c r="FG252" s="884"/>
      <c r="FH252" s="884">
        <v>0</v>
      </c>
      <c r="FI252" s="884"/>
      <c r="FJ252" s="884"/>
      <c r="FK252" s="884"/>
      <c r="FL252" s="884"/>
      <c r="FM252" s="884"/>
      <c r="FN252" s="884">
        <v>0</v>
      </c>
      <c r="FO252" s="884"/>
      <c r="FP252" s="884"/>
      <c r="FQ252" s="884">
        <v>0</v>
      </c>
      <c r="FR252" s="884"/>
      <c r="FS252" s="884"/>
      <c r="FT252" s="884">
        <v>0</v>
      </c>
      <c r="FU252" s="884"/>
      <c r="FV252" s="884">
        <v>0</v>
      </c>
      <c r="FW252" s="884"/>
      <c r="FX252" s="884"/>
      <c r="FY252" s="884"/>
      <c r="FZ252" s="884"/>
      <c r="GA252" s="884"/>
      <c r="GB252" s="884"/>
      <c r="GC252" s="884"/>
      <c r="GD252" s="884"/>
      <c r="GE252" s="884">
        <v>0</v>
      </c>
      <c r="GF252" s="884">
        <v>0</v>
      </c>
      <c r="GG252" s="884"/>
      <c r="GH252" s="884"/>
      <c r="GI252" s="884"/>
      <c r="GJ252" s="884"/>
      <c r="GK252" s="884"/>
      <c r="GL252" s="884">
        <v>0</v>
      </c>
    </row>
    <row r="253" spans="1:194" x14ac:dyDescent="0.2">
      <c r="A253" s="652" t="s">
        <v>1291</v>
      </c>
      <c r="B253" s="652" t="s">
        <v>741</v>
      </c>
      <c r="C253" s="884"/>
      <c r="D253" s="884"/>
      <c r="E253" s="884"/>
      <c r="F253" s="884"/>
      <c r="G253" s="884"/>
      <c r="H253" s="884"/>
      <c r="I253" s="884"/>
      <c r="J253" s="884"/>
      <c r="K253" s="884">
        <v>0</v>
      </c>
      <c r="L253" s="884"/>
      <c r="M253" s="884">
        <v>0</v>
      </c>
      <c r="N253" s="884"/>
      <c r="O253" s="884"/>
      <c r="P253" s="884"/>
      <c r="Q253" s="884"/>
      <c r="R253" s="884"/>
      <c r="S253" s="884"/>
      <c r="T253" s="884"/>
      <c r="U253" s="884"/>
      <c r="V253" s="884"/>
      <c r="W253" s="884"/>
      <c r="X253" s="884"/>
      <c r="Y253" s="884"/>
      <c r="Z253" s="884">
        <v>0</v>
      </c>
      <c r="AA253" s="884"/>
      <c r="AB253" s="884"/>
      <c r="AC253" s="884"/>
      <c r="AD253" s="884"/>
      <c r="AE253" s="884">
        <v>0</v>
      </c>
      <c r="AF253" s="884">
        <v>0</v>
      </c>
      <c r="AG253" s="884"/>
      <c r="AH253" s="884"/>
      <c r="AI253" s="884"/>
      <c r="AJ253" s="884"/>
      <c r="AK253" s="884">
        <v>0</v>
      </c>
      <c r="AL253" s="884"/>
      <c r="AM253" s="884">
        <v>0</v>
      </c>
      <c r="AN253" s="884"/>
      <c r="AO253" s="884"/>
      <c r="AP253" s="884"/>
      <c r="AQ253" s="884">
        <v>0</v>
      </c>
      <c r="AR253" s="884">
        <v>0</v>
      </c>
      <c r="AS253" s="884">
        <v>0</v>
      </c>
      <c r="AT253" s="884">
        <v>0</v>
      </c>
      <c r="AU253" s="884"/>
      <c r="AV253" s="884"/>
      <c r="AW253" s="884">
        <v>0</v>
      </c>
      <c r="AX253" s="884"/>
      <c r="AY253" s="884"/>
      <c r="AZ253" s="884"/>
      <c r="BA253" s="884">
        <v>0</v>
      </c>
      <c r="BB253" s="884"/>
      <c r="BC253" s="884"/>
      <c r="BD253" s="884"/>
      <c r="BE253" s="884"/>
      <c r="BF253" s="884"/>
      <c r="BG253" s="884"/>
      <c r="BH253" s="884"/>
      <c r="BI253" s="884"/>
      <c r="BJ253" s="884"/>
      <c r="BK253" s="884"/>
      <c r="BL253" s="884"/>
      <c r="BM253" s="884"/>
      <c r="BN253" s="884"/>
      <c r="BO253" s="884">
        <v>0</v>
      </c>
      <c r="BP253" s="884"/>
      <c r="BQ253" s="884"/>
      <c r="BR253" s="884">
        <v>0</v>
      </c>
      <c r="BS253" s="884"/>
      <c r="BT253" s="884"/>
      <c r="BU253" s="884"/>
      <c r="BV253" s="884">
        <v>0</v>
      </c>
      <c r="BW253" s="884"/>
      <c r="BX253" s="884"/>
      <c r="BY253" s="884"/>
      <c r="BZ253" s="884"/>
      <c r="CA253" s="884"/>
      <c r="CB253" s="884"/>
      <c r="CC253" s="884"/>
      <c r="CD253" s="884">
        <v>0</v>
      </c>
      <c r="CE253" s="884"/>
      <c r="CF253" s="884">
        <v>0</v>
      </c>
      <c r="CG253" s="884"/>
      <c r="CH253" s="884"/>
      <c r="CI253" s="884"/>
      <c r="CJ253" s="884"/>
      <c r="CK253" s="884">
        <v>0</v>
      </c>
      <c r="CL253" s="884">
        <v>0</v>
      </c>
      <c r="CM253" s="884">
        <v>0</v>
      </c>
      <c r="CN253" s="884"/>
      <c r="CO253" s="884"/>
      <c r="CP253" s="884"/>
      <c r="CQ253" s="884"/>
      <c r="CR253" s="884"/>
      <c r="CS253" s="884"/>
      <c r="CT253" s="884"/>
      <c r="CU253" s="884"/>
      <c r="CV253" s="884"/>
      <c r="CW253" s="884"/>
      <c r="CX253" s="884"/>
      <c r="CY253" s="884"/>
      <c r="CZ253" s="884"/>
      <c r="DA253" s="884"/>
      <c r="DB253" s="884"/>
      <c r="DC253" s="884"/>
      <c r="DD253" s="884">
        <v>0</v>
      </c>
      <c r="DE253" s="884">
        <v>0</v>
      </c>
      <c r="DF253" s="884">
        <v>0</v>
      </c>
      <c r="DG253" s="884">
        <v>0</v>
      </c>
      <c r="DH253" s="884"/>
      <c r="DI253" s="884"/>
      <c r="DJ253" s="884"/>
      <c r="DK253" s="884"/>
      <c r="DL253" s="884">
        <v>0</v>
      </c>
      <c r="DM253" s="884"/>
      <c r="DN253" s="884"/>
      <c r="DO253" s="884"/>
      <c r="DP253" s="884"/>
      <c r="DQ253" s="884"/>
      <c r="DR253" s="884">
        <v>0</v>
      </c>
      <c r="DS253" s="884">
        <v>0</v>
      </c>
      <c r="DT253" s="884"/>
      <c r="DU253" s="884"/>
      <c r="DV253" s="884">
        <v>0</v>
      </c>
      <c r="DW253" s="884"/>
      <c r="DX253" s="884"/>
      <c r="DY253" s="884"/>
      <c r="DZ253" s="884"/>
      <c r="EA253" s="884"/>
      <c r="EB253" s="884">
        <v>0</v>
      </c>
      <c r="EC253" s="884"/>
      <c r="ED253" s="884"/>
      <c r="EE253" s="884">
        <v>0</v>
      </c>
      <c r="EF253" s="884"/>
      <c r="EG253" s="884"/>
      <c r="EH253" s="884"/>
      <c r="EI253" s="884"/>
      <c r="EJ253" s="884"/>
      <c r="EK253" s="884"/>
      <c r="EL253" s="884"/>
      <c r="EM253" s="884"/>
      <c r="EN253" s="884"/>
      <c r="EO253" s="884">
        <v>0</v>
      </c>
      <c r="EP253" s="884">
        <v>0</v>
      </c>
      <c r="EQ253" s="884"/>
      <c r="ER253" s="884"/>
      <c r="ES253" s="884">
        <v>0</v>
      </c>
      <c r="ET253" s="884">
        <v>0</v>
      </c>
      <c r="EU253" s="884"/>
      <c r="EV253" s="884"/>
      <c r="EW253" s="884">
        <v>0</v>
      </c>
      <c r="EX253" s="884"/>
      <c r="EY253" s="884">
        <v>0</v>
      </c>
      <c r="EZ253" s="884"/>
      <c r="FA253" s="884"/>
      <c r="FB253" s="884"/>
      <c r="FC253" s="884"/>
      <c r="FD253" s="884"/>
      <c r="FE253" s="884"/>
      <c r="FF253" s="884"/>
      <c r="FG253" s="884"/>
      <c r="FH253" s="884"/>
      <c r="FI253" s="884"/>
      <c r="FJ253" s="884"/>
      <c r="FK253" s="884"/>
      <c r="FL253" s="884"/>
      <c r="FM253" s="884"/>
      <c r="FN253" s="884"/>
      <c r="FO253" s="884"/>
      <c r="FP253" s="884"/>
      <c r="FQ253" s="884">
        <v>0</v>
      </c>
      <c r="FR253" s="884"/>
      <c r="FS253" s="884"/>
      <c r="FT253" s="884"/>
      <c r="FU253" s="884"/>
      <c r="FV253" s="884"/>
      <c r="FW253" s="884"/>
      <c r="FX253" s="884"/>
      <c r="FY253" s="884"/>
      <c r="FZ253" s="884"/>
      <c r="GA253" s="884"/>
      <c r="GB253" s="884"/>
      <c r="GC253" s="884"/>
      <c r="GD253" s="884"/>
      <c r="GE253" s="884"/>
      <c r="GF253" s="884"/>
      <c r="GG253" s="884"/>
      <c r="GH253" s="884">
        <v>0</v>
      </c>
      <c r="GI253" s="884"/>
      <c r="GJ253" s="884"/>
      <c r="GK253" s="884"/>
      <c r="GL253" s="884">
        <v>0</v>
      </c>
    </row>
    <row r="254" spans="1:194" x14ac:dyDescent="0.2">
      <c r="A254" s="652" t="s">
        <v>1292</v>
      </c>
      <c r="B254" s="652" t="s">
        <v>1293</v>
      </c>
      <c r="C254" s="884"/>
      <c r="D254" s="884"/>
      <c r="E254" s="884"/>
      <c r="F254" s="884"/>
      <c r="G254" s="884"/>
      <c r="H254" s="884"/>
      <c r="I254" s="884"/>
      <c r="J254" s="884"/>
      <c r="K254" s="884">
        <v>0</v>
      </c>
      <c r="L254" s="884"/>
      <c r="M254" s="884"/>
      <c r="N254" s="884"/>
      <c r="O254" s="884"/>
      <c r="P254" s="884"/>
      <c r="Q254" s="884"/>
      <c r="R254" s="884"/>
      <c r="S254" s="884"/>
      <c r="T254" s="884"/>
      <c r="U254" s="884"/>
      <c r="V254" s="884"/>
      <c r="W254" s="884"/>
      <c r="X254" s="884"/>
      <c r="Y254" s="884"/>
      <c r="Z254" s="884"/>
      <c r="AA254" s="884"/>
      <c r="AB254" s="884"/>
      <c r="AC254" s="884"/>
      <c r="AD254" s="884"/>
      <c r="AE254" s="884"/>
      <c r="AF254" s="884">
        <v>0</v>
      </c>
      <c r="AG254" s="884"/>
      <c r="AH254" s="884"/>
      <c r="AI254" s="884"/>
      <c r="AJ254" s="884"/>
      <c r="AK254" s="884"/>
      <c r="AL254" s="884"/>
      <c r="AM254" s="884"/>
      <c r="AN254" s="884"/>
      <c r="AO254" s="884"/>
      <c r="AP254" s="884"/>
      <c r="AQ254" s="884">
        <v>0.14014066666666666</v>
      </c>
      <c r="AR254" s="884"/>
      <c r="AS254" s="884">
        <v>0</v>
      </c>
      <c r="AT254" s="884">
        <v>0</v>
      </c>
      <c r="AU254" s="884"/>
      <c r="AV254" s="884"/>
      <c r="AW254" s="884">
        <v>0</v>
      </c>
      <c r="AX254" s="884"/>
      <c r="AY254" s="884"/>
      <c r="AZ254" s="884"/>
      <c r="BA254" s="884">
        <v>0</v>
      </c>
      <c r="BB254" s="884"/>
      <c r="BC254" s="884"/>
      <c r="BD254" s="884"/>
      <c r="BE254" s="884"/>
      <c r="BF254" s="884"/>
      <c r="BG254" s="884"/>
      <c r="BH254" s="884"/>
      <c r="BI254" s="884"/>
      <c r="BJ254" s="884"/>
      <c r="BK254" s="884"/>
      <c r="BL254" s="884"/>
      <c r="BM254" s="884"/>
      <c r="BN254" s="884"/>
      <c r="BO254" s="884">
        <v>0</v>
      </c>
      <c r="BP254" s="884"/>
      <c r="BQ254" s="884"/>
      <c r="BR254" s="884">
        <v>0</v>
      </c>
      <c r="BS254" s="884"/>
      <c r="BT254" s="884"/>
      <c r="BU254" s="884"/>
      <c r="BV254" s="884"/>
      <c r="BW254" s="884"/>
      <c r="BX254" s="884"/>
      <c r="BY254" s="884"/>
      <c r="BZ254" s="884"/>
      <c r="CA254" s="884"/>
      <c r="CB254" s="884"/>
      <c r="CC254" s="884"/>
      <c r="CD254" s="884">
        <v>0</v>
      </c>
      <c r="CE254" s="884"/>
      <c r="CF254" s="884"/>
      <c r="CG254" s="884"/>
      <c r="CH254" s="884"/>
      <c r="CI254" s="884"/>
      <c r="CJ254" s="884"/>
      <c r="CK254" s="884"/>
      <c r="CL254" s="884"/>
      <c r="CM254" s="884"/>
      <c r="CN254" s="884"/>
      <c r="CO254" s="884"/>
      <c r="CP254" s="884"/>
      <c r="CQ254" s="884"/>
      <c r="CR254" s="884"/>
      <c r="CS254" s="884"/>
      <c r="CT254" s="884"/>
      <c r="CU254" s="884"/>
      <c r="CV254" s="884"/>
      <c r="CW254" s="884"/>
      <c r="CX254" s="884"/>
      <c r="CY254" s="884"/>
      <c r="CZ254" s="884"/>
      <c r="DA254" s="884"/>
      <c r="DB254" s="884"/>
      <c r="DC254" s="884"/>
      <c r="DD254" s="884">
        <v>0</v>
      </c>
      <c r="DE254" s="884">
        <v>0</v>
      </c>
      <c r="DF254" s="884">
        <v>0</v>
      </c>
      <c r="DG254" s="884">
        <v>0</v>
      </c>
      <c r="DH254" s="884"/>
      <c r="DI254" s="884"/>
      <c r="DJ254" s="884"/>
      <c r="DK254" s="884"/>
      <c r="DL254" s="884"/>
      <c r="DM254" s="884"/>
      <c r="DN254" s="884"/>
      <c r="DO254" s="884"/>
      <c r="DP254" s="884"/>
      <c r="DQ254" s="884"/>
      <c r="DR254" s="884"/>
      <c r="DS254" s="884">
        <v>0</v>
      </c>
      <c r="DT254" s="884"/>
      <c r="DU254" s="884"/>
      <c r="DV254" s="884"/>
      <c r="DW254" s="884"/>
      <c r="DX254" s="884"/>
      <c r="DY254" s="884"/>
      <c r="DZ254" s="884"/>
      <c r="EA254" s="884"/>
      <c r="EB254" s="884">
        <v>0</v>
      </c>
      <c r="EC254" s="884"/>
      <c r="ED254" s="884"/>
      <c r="EE254" s="884">
        <v>0</v>
      </c>
      <c r="EF254" s="884"/>
      <c r="EG254" s="884"/>
      <c r="EH254" s="884"/>
      <c r="EI254" s="884"/>
      <c r="EJ254" s="884"/>
      <c r="EK254" s="884"/>
      <c r="EL254" s="884"/>
      <c r="EM254" s="884"/>
      <c r="EN254" s="884"/>
      <c r="EO254" s="884">
        <v>0</v>
      </c>
      <c r="EP254" s="884"/>
      <c r="EQ254" s="884"/>
      <c r="ER254" s="884"/>
      <c r="ES254" s="884"/>
      <c r="ET254" s="884"/>
      <c r="EU254" s="884"/>
      <c r="EV254" s="884"/>
      <c r="EW254" s="884">
        <v>0</v>
      </c>
      <c r="EX254" s="884"/>
      <c r="EY254" s="884">
        <v>0</v>
      </c>
      <c r="EZ254" s="884"/>
      <c r="FA254" s="884"/>
      <c r="FB254" s="884"/>
      <c r="FC254" s="884"/>
      <c r="FD254" s="884"/>
      <c r="FE254" s="884"/>
      <c r="FF254" s="884"/>
      <c r="FG254" s="884"/>
      <c r="FH254" s="884"/>
      <c r="FI254" s="884"/>
      <c r="FJ254" s="884"/>
      <c r="FK254" s="884"/>
      <c r="FL254" s="884"/>
      <c r="FM254" s="884"/>
      <c r="FN254" s="884"/>
      <c r="FO254" s="884"/>
      <c r="FP254" s="884"/>
      <c r="FQ254" s="884"/>
      <c r="FR254" s="884"/>
      <c r="FS254" s="884"/>
      <c r="FT254" s="884"/>
      <c r="FU254" s="884"/>
      <c r="FV254" s="884"/>
      <c r="FW254" s="884"/>
      <c r="FX254" s="884"/>
      <c r="FY254" s="884"/>
      <c r="FZ254" s="884"/>
      <c r="GA254" s="884"/>
      <c r="GB254" s="884"/>
      <c r="GC254" s="884"/>
      <c r="GD254" s="884"/>
      <c r="GE254" s="884"/>
      <c r="GF254" s="884"/>
      <c r="GG254" s="884"/>
      <c r="GH254" s="884">
        <v>0</v>
      </c>
      <c r="GI254" s="884"/>
      <c r="GJ254" s="884"/>
      <c r="GK254" s="884"/>
      <c r="GL254" s="884"/>
    </row>
    <row r="255" spans="1:194" x14ac:dyDescent="0.2">
      <c r="A255" s="652" t="s">
        <v>1294</v>
      </c>
      <c r="B255" s="652" t="s">
        <v>743</v>
      </c>
      <c r="C255" s="884"/>
      <c r="D255" s="884"/>
      <c r="E255" s="884"/>
      <c r="F255" s="884"/>
      <c r="G255" s="884"/>
      <c r="H255" s="884"/>
      <c r="I255" s="884">
        <v>0</v>
      </c>
      <c r="J255" s="884"/>
      <c r="K255" s="884"/>
      <c r="L255" s="884">
        <v>0</v>
      </c>
      <c r="M255" s="884">
        <v>0</v>
      </c>
      <c r="N255" s="884"/>
      <c r="O255" s="884"/>
      <c r="P255" s="884"/>
      <c r="Q255" s="884"/>
      <c r="R255" s="884"/>
      <c r="S255" s="884"/>
      <c r="T255" s="884"/>
      <c r="U255" s="884"/>
      <c r="V255" s="884">
        <v>0</v>
      </c>
      <c r="W255" s="884"/>
      <c r="X255" s="884"/>
      <c r="Y255" s="884"/>
      <c r="Z255" s="884">
        <v>0</v>
      </c>
      <c r="AA255" s="884"/>
      <c r="AB255" s="884"/>
      <c r="AC255" s="884"/>
      <c r="AD255" s="884"/>
      <c r="AE255" s="884">
        <v>0</v>
      </c>
      <c r="AF255" s="884">
        <v>0</v>
      </c>
      <c r="AG255" s="884"/>
      <c r="AH255" s="884"/>
      <c r="AI255" s="884"/>
      <c r="AJ255" s="884"/>
      <c r="AK255" s="884">
        <v>0</v>
      </c>
      <c r="AL255" s="884"/>
      <c r="AM255" s="884">
        <v>0</v>
      </c>
      <c r="AN255" s="884">
        <v>0</v>
      </c>
      <c r="AO255" s="884"/>
      <c r="AP255" s="884">
        <v>0</v>
      </c>
      <c r="AQ255" s="884">
        <v>0</v>
      </c>
      <c r="AR255" s="884">
        <v>0</v>
      </c>
      <c r="AS255" s="884">
        <v>0</v>
      </c>
      <c r="AT255" s="884">
        <v>0</v>
      </c>
      <c r="AU255" s="884"/>
      <c r="AV255" s="884"/>
      <c r="AW255" s="884">
        <v>0</v>
      </c>
      <c r="AX255" s="884"/>
      <c r="AY255" s="884">
        <v>0</v>
      </c>
      <c r="AZ255" s="884"/>
      <c r="BA255" s="884"/>
      <c r="BB255" s="884"/>
      <c r="BC255" s="884"/>
      <c r="BD255" s="884"/>
      <c r="BE255" s="884"/>
      <c r="BF255" s="884"/>
      <c r="BG255" s="884"/>
      <c r="BH255" s="884"/>
      <c r="BI255" s="884"/>
      <c r="BJ255" s="884"/>
      <c r="BK255" s="884"/>
      <c r="BL255" s="884"/>
      <c r="BM255" s="884"/>
      <c r="BN255" s="884"/>
      <c r="BO255" s="884">
        <v>0</v>
      </c>
      <c r="BP255" s="884">
        <v>0</v>
      </c>
      <c r="BQ255" s="884"/>
      <c r="BR255" s="884"/>
      <c r="BS255" s="884"/>
      <c r="BT255" s="884"/>
      <c r="BU255" s="884"/>
      <c r="BV255" s="884">
        <v>0</v>
      </c>
      <c r="BW255" s="884"/>
      <c r="BX255" s="884"/>
      <c r="BY255" s="884"/>
      <c r="BZ255" s="884"/>
      <c r="CA255" s="884"/>
      <c r="CB255" s="884"/>
      <c r="CC255" s="884"/>
      <c r="CD255" s="884"/>
      <c r="CE255" s="884"/>
      <c r="CF255" s="884"/>
      <c r="CG255" s="884"/>
      <c r="CH255" s="884"/>
      <c r="CI255" s="884"/>
      <c r="CJ255" s="884"/>
      <c r="CK255" s="884"/>
      <c r="CL255" s="884">
        <v>0</v>
      </c>
      <c r="CM255" s="884"/>
      <c r="CN255" s="884"/>
      <c r="CO255" s="884"/>
      <c r="CP255" s="884"/>
      <c r="CQ255" s="884"/>
      <c r="CR255" s="884">
        <v>0</v>
      </c>
      <c r="CS255" s="884"/>
      <c r="CT255" s="884"/>
      <c r="CU255" s="884">
        <v>0</v>
      </c>
      <c r="CV255" s="884"/>
      <c r="CW255" s="884">
        <v>0</v>
      </c>
      <c r="CX255" s="884"/>
      <c r="CY255" s="884"/>
      <c r="CZ255" s="884"/>
      <c r="DA255" s="884"/>
      <c r="DB255" s="884"/>
      <c r="DC255" s="884"/>
      <c r="DD255" s="884">
        <v>0</v>
      </c>
      <c r="DE255" s="884">
        <v>2.7666666666666662E-2</v>
      </c>
      <c r="DF255" s="884">
        <v>0</v>
      </c>
      <c r="DG255" s="884">
        <v>0</v>
      </c>
      <c r="DH255" s="884"/>
      <c r="DI255" s="884"/>
      <c r="DJ255" s="884"/>
      <c r="DK255" s="884">
        <v>0</v>
      </c>
      <c r="DL255" s="884">
        <v>0</v>
      </c>
      <c r="DM255" s="884"/>
      <c r="DN255" s="884"/>
      <c r="DO255" s="884"/>
      <c r="DP255" s="884"/>
      <c r="DQ255" s="884"/>
      <c r="DR255" s="884"/>
      <c r="DS255" s="884">
        <v>0</v>
      </c>
      <c r="DT255" s="884"/>
      <c r="DU255" s="884"/>
      <c r="DV255" s="884"/>
      <c r="DW255" s="884"/>
      <c r="DX255" s="884"/>
      <c r="DY255" s="884"/>
      <c r="DZ255" s="884"/>
      <c r="EA255" s="884"/>
      <c r="EB255" s="884"/>
      <c r="EC255" s="884"/>
      <c r="ED255" s="884">
        <v>0</v>
      </c>
      <c r="EE255" s="884">
        <v>0</v>
      </c>
      <c r="EF255" s="884"/>
      <c r="EG255" s="884"/>
      <c r="EH255" s="884"/>
      <c r="EI255" s="884"/>
      <c r="EJ255" s="884"/>
      <c r="EK255" s="884"/>
      <c r="EL255" s="884"/>
      <c r="EM255" s="884"/>
      <c r="EN255" s="884"/>
      <c r="EO255" s="884">
        <v>0</v>
      </c>
      <c r="EP255" s="884">
        <v>0</v>
      </c>
      <c r="EQ255" s="884"/>
      <c r="ER255" s="884"/>
      <c r="ES255" s="884"/>
      <c r="ET255" s="884">
        <v>0</v>
      </c>
      <c r="EU255" s="884"/>
      <c r="EV255" s="884"/>
      <c r="EW255" s="884">
        <v>0</v>
      </c>
      <c r="EX255" s="884"/>
      <c r="EY255" s="884">
        <v>0</v>
      </c>
      <c r="EZ255" s="884"/>
      <c r="FA255" s="884"/>
      <c r="FB255" s="884">
        <v>0</v>
      </c>
      <c r="FC255" s="884"/>
      <c r="FD255" s="884"/>
      <c r="FE255" s="884"/>
      <c r="FF255" s="884">
        <v>0</v>
      </c>
      <c r="FG255" s="884"/>
      <c r="FH255" s="884">
        <v>0</v>
      </c>
      <c r="FI255" s="884"/>
      <c r="FJ255" s="884">
        <v>0</v>
      </c>
      <c r="FK255" s="884"/>
      <c r="FL255" s="884"/>
      <c r="FM255" s="884">
        <v>0</v>
      </c>
      <c r="FN255" s="884"/>
      <c r="FO255" s="884"/>
      <c r="FP255" s="884"/>
      <c r="FQ255" s="884"/>
      <c r="FR255" s="884"/>
      <c r="FS255" s="884"/>
      <c r="FT255" s="884"/>
      <c r="FU255" s="884">
        <v>0</v>
      </c>
      <c r="FV255" s="884"/>
      <c r="FW255" s="884"/>
      <c r="FX255" s="884"/>
      <c r="FY255" s="884"/>
      <c r="FZ255" s="884"/>
      <c r="GA255" s="884"/>
      <c r="GB255" s="884">
        <v>0</v>
      </c>
      <c r="GC255" s="884">
        <v>0</v>
      </c>
      <c r="GD255" s="884"/>
      <c r="GE255" s="884"/>
      <c r="GF255" s="884"/>
      <c r="GG255" s="884"/>
      <c r="GH255" s="884">
        <v>0</v>
      </c>
      <c r="GI255" s="884"/>
      <c r="GJ255" s="884"/>
      <c r="GK255" s="884"/>
      <c r="GL255" s="884"/>
    </row>
    <row r="256" spans="1:194" x14ac:dyDescent="0.2">
      <c r="A256" s="652" t="s">
        <v>1295</v>
      </c>
      <c r="B256" s="652" t="s">
        <v>856</v>
      </c>
      <c r="C256" s="884"/>
      <c r="D256" s="884"/>
      <c r="E256" s="884"/>
      <c r="F256" s="884"/>
      <c r="G256" s="884"/>
      <c r="H256" s="884"/>
      <c r="I256" s="884">
        <v>0</v>
      </c>
      <c r="J256" s="884"/>
      <c r="K256" s="884">
        <v>0</v>
      </c>
      <c r="L256" s="884">
        <v>0</v>
      </c>
      <c r="M256" s="884">
        <v>0</v>
      </c>
      <c r="N256" s="884"/>
      <c r="O256" s="884">
        <v>0</v>
      </c>
      <c r="P256" s="884">
        <v>0</v>
      </c>
      <c r="Q256" s="884"/>
      <c r="R256" s="884">
        <v>0</v>
      </c>
      <c r="S256" s="884">
        <v>0</v>
      </c>
      <c r="T256" s="884">
        <v>0</v>
      </c>
      <c r="U256" s="884"/>
      <c r="V256" s="884">
        <v>0</v>
      </c>
      <c r="W256" s="884"/>
      <c r="X256" s="884"/>
      <c r="Y256" s="884">
        <v>0</v>
      </c>
      <c r="Z256" s="884">
        <v>0</v>
      </c>
      <c r="AA256" s="884"/>
      <c r="AB256" s="884"/>
      <c r="AC256" s="884"/>
      <c r="AD256" s="884"/>
      <c r="AE256" s="884">
        <v>0</v>
      </c>
      <c r="AF256" s="884">
        <v>0</v>
      </c>
      <c r="AG256" s="884"/>
      <c r="AH256" s="884">
        <v>0</v>
      </c>
      <c r="AI256" s="884">
        <v>0</v>
      </c>
      <c r="AJ256" s="884"/>
      <c r="AK256" s="884">
        <v>0</v>
      </c>
      <c r="AL256" s="884">
        <v>0</v>
      </c>
      <c r="AM256" s="884">
        <v>0</v>
      </c>
      <c r="AN256" s="884">
        <v>0</v>
      </c>
      <c r="AO256" s="884"/>
      <c r="AP256" s="884"/>
      <c r="AQ256" s="884">
        <v>0</v>
      </c>
      <c r="AR256" s="884">
        <v>0</v>
      </c>
      <c r="AS256" s="884">
        <v>0</v>
      </c>
      <c r="AT256" s="884">
        <v>0</v>
      </c>
      <c r="AU256" s="884">
        <v>0</v>
      </c>
      <c r="AV256" s="884">
        <v>0</v>
      </c>
      <c r="AW256" s="884">
        <v>0</v>
      </c>
      <c r="AX256" s="884">
        <v>0</v>
      </c>
      <c r="AY256" s="884">
        <v>0</v>
      </c>
      <c r="AZ256" s="884"/>
      <c r="BA256" s="884">
        <v>0</v>
      </c>
      <c r="BB256" s="884">
        <v>0</v>
      </c>
      <c r="BC256" s="884">
        <v>0</v>
      </c>
      <c r="BD256" s="884">
        <v>0</v>
      </c>
      <c r="BE256" s="884"/>
      <c r="BF256" s="884"/>
      <c r="BG256" s="884"/>
      <c r="BH256" s="884"/>
      <c r="BI256" s="884"/>
      <c r="BJ256" s="884"/>
      <c r="BK256" s="884"/>
      <c r="BL256" s="884"/>
      <c r="BM256" s="884"/>
      <c r="BN256" s="884">
        <v>0</v>
      </c>
      <c r="BO256" s="884">
        <v>0</v>
      </c>
      <c r="BP256" s="884">
        <v>0</v>
      </c>
      <c r="BQ256" s="884"/>
      <c r="BR256" s="884">
        <v>0</v>
      </c>
      <c r="BS256" s="884">
        <v>0</v>
      </c>
      <c r="BT256" s="884">
        <v>0</v>
      </c>
      <c r="BU256" s="884">
        <v>0</v>
      </c>
      <c r="BV256" s="884">
        <v>0</v>
      </c>
      <c r="BW256" s="884">
        <v>0</v>
      </c>
      <c r="BX256" s="884">
        <v>0</v>
      </c>
      <c r="BY256" s="884">
        <v>0</v>
      </c>
      <c r="BZ256" s="884">
        <v>0</v>
      </c>
      <c r="CA256" s="884">
        <v>0</v>
      </c>
      <c r="CB256" s="884"/>
      <c r="CC256" s="884">
        <v>0</v>
      </c>
      <c r="CD256" s="884">
        <v>0</v>
      </c>
      <c r="CE256" s="884">
        <v>0</v>
      </c>
      <c r="CF256" s="884">
        <v>0</v>
      </c>
      <c r="CG256" s="884"/>
      <c r="CH256" s="884"/>
      <c r="CI256" s="884">
        <v>0</v>
      </c>
      <c r="CJ256" s="884">
        <v>0</v>
      </c>
      <c r="CK256" s="884">
        <v>0</v>
      </c>
      <c r="CL256" s="884"/>
      <c r="CM256" s="884">
        <v>0</v>
      </c>
      <c r="CN256" s="884"/>
      <c r="CO256" s="884"/>
      <c r="CP256" s="884">
        <v>0</v>
      </c>
      <c r="CQ256" s="884"/>
      <c r="CR256" s="884">
        <v>0</v>
      </c>
      <c r="CS256" s="884">
        <v>0</v>
      </c>
      <c r="CT256" s="884"/>
      <c r="CU256" s="884">
        <v>0</v>
      </c>
      <c r="CV256" s="884"/>
      <c r="CW256" s="884">
        <v>0</v>
      </c>
      <c r="CX256" s="884">
        <v>0</v>
      </c>
      <c r="CY256" s="884"/>
      <c r="CZ256" s="884"/>
      <c r="DA256" s="884">
        <v>0</v>
      </c>
      <c r="DB256" s="884"/>
      <c r="DC256" s="884"/>
      <c r="DD256" s="884">
        <v>0</v>
      </c>
      <c r="DE256" s="884">
        <v>0</v>
      </c>
      <c r="DF256" s="884">
        <v>0</v>
      </c>
      <c r="DG256" s="884">
        <v>0</v>
      </c>
      <c r="DH256" s="884">
        <v>0</v>
      </c>
      <c r="DI256" s="884">
        <v>0</v>
      </c>
      <c r="DJ256" s="884"/>
      <c r="DK256" s="884">
        <v>0</v>
      </c>
      <c r="DL256" s="884">
        <v>0</v>
      </c>
      <c r="DM256" s="884"/>
      <c r="DN256" s="884">
        <v>0</v>
      </c>
      <c r="DO256" s="884">
        <v>0</v>
      </c>
      <c r="DP256" s="884">
        <v>0</v>
      </c>
      <c r="DQ256" s="884"/>
      <c r="DR256" s="884"/>
      <c r="DS256" s="884">
        <v>0</v>
      </c>
      <c r="DT256" s="884">
        <v>0</v>
      </c>
      <c r="DU256" s="884"/>
      <c r="DV256" s="884">
        <v>0</v>
      </c>
      <c r="DW256" s="884"/>
      <c r="DX256" s="884">
        <v>0</v>
      </c>
      <c r="DY256" s="884"/>
      <c r="DZ256" s="884"/>
      <c r="EA256" s="884">
        <v>0</v>
      </c>
      <c r="EB256" s="884">
        <v>0</v>
      </c>
      <c r="EC256" s="884"/>
      <c r="ED256" s="884"/>
      <c r="EE256" s="884">
        <v>0</v>
      </c>
      <c r="EF256" s="884"/>
      <c r="EG256" s="884">
        <v>0</v>
      </c>
      <c r="EH256" s="884"/>
      <c r="EI256" s="884"/>
      <c r="EJ256" s="884">
        <v>0</v>
      </c>
      <c r="EK256" s="884"/>
      <c r="EL256" s="884"/>
      <c r="EM256" s="884">
        <v>0</v>
      </c>
      <c r="EN256" s="884">
        <v>0</v>
      </c>
      <c r="EO256" s="884">
        <v>0</v>
      </c>
      <c r="EP256" s="884"/>
      <c r="EQ256" s="884"/>
      <c r="ER256" s="884">
        <v>0</v>
      </c>
      <c r="ES256" s="884">
        <v>0</v>
      </c>
      <c r="ET256" s="884">
        <v>0</v>
      </c>
      <c r="EU256" s="884"/>
      <c r="EV256" s="884"/>
      <c r="EW256" s="884">
        <v>0</v>
      </c>
      <c r="EX256" s="884"/>
      <c r="EY256" s="884">
        <v>0</v>
      </c>
      <c r="EZ256" s="884"/>
      <c r="FA256" s="884">
        <v>0</v>
      </c>
      <c r="FB256" s="884">
        <v>0</v>
      </c>
      <c r="FC256" s="884"/>
      <c r="FD256" s="884"/>
      <c r="FE256" s="884"/>
      <c r="FF256" s="884">
        <v>0</v>
      </c>
      <c r="FG256" s="884">
        <v>0</v>
      </c>
      <c r="FH256" s="884">
        <v>0</v>
      </c>
      <c r="FI256" s="884"/>
      <c r="FJ256" s="884">
        <v>0</v>
      </c>
      <c r="FK256" s="884">
        <v>0</v>
      </c>
      <c r="FL256" s="884">
        <v>0</v>
      </c>
      <c r="FM256" s="884">
        <v>0</v>
      </c>
      <c r="FN256" s="884">
        <v>0</v>
      </c>
      <c r="FO256" s="884"/>
      <c r="FP256" s="884">
        <v>0</v>
      </c>
      <c r="FQ256" s="884">
        <v>0</v>
      </c>
      <c r="FR256" s="884"/>
      <c r="FS256" s="884">
        <v>0</v>
      </c>
      <c r="FT256" s="884">
        <v>0</v>
      </c>
      <c r="FU256" s="884"/>
      <c r="FV256" s="884">
        <v>0</v>
      </c>
      <c r="FW256" s="884">
        <v>0</v>
      </c>
      <c r="FX256" s="884">
        <v>0</v>
      </c>
      <c r="FY256" s="884">
        <v>0</v>
      </c>
      <c r="FZ256" s="884"/>
      <c r="GA256" s="884">
        <v>0</v>
      </c>
      <c r="GB256" s="884">
        <v>0</v>
      </c>
      <c r="GC256" s="884"/>
      <c r="GD256" s="884"/>
      <c r="GE256" s="884">
        <v>0</v>
      </c>
      <c r="GF256" s="884">
        <v>0</v>
      </c>
      <c r="GG256" s="884">
        <v>0</v>
      </c>
      <c r="GH256" s="884">
        <v>0</v>
      </c>
      <c r="GI256" s="884">
        <v>0</v>
      </c>
      <c r="GJ256" s="884"/>
      <c r="GK256" s="884">
        <v>0</v>
      </c>
      <c r="GL256" s="884">
        <v>0</v>
      </c>
    </row>
    <row r="257" spans="1:194" x14ac:dyDescent="0.2">
      <c r="A257" s="652" t="s">
        <v>887</v>
      </c>
      <c r="B257" s="652" t="s">
        <v>745</v>
      </c>
      <c r="C257" s="884">
        <v>0</v>
      </c>
      <c r="D257" s="884"/>
      <c r="E257" s="884"/>
      <c r="F257" s="884">
        <v>0</v>
      </c>
      <c r="G257" s="884"/>
      <c r="H257" s="884">
        <v>0</v>
      </c>
      <c r="I257" s="884">
        <v>0</v>
      </c>
      <c r="J257" s="884"/>
      <c r="K257" s="884">
        <v>0</v>
      </c>
      <c r="L257" s="884">
        <v>0</v>
      </c>
      <c r="M257" s="884">
        <v>0</v>
      </c>
      <c r="N257" s="884">
        <v>0</v>
      </c>
      <c r="O257" s="884">
        <v>0</v>
      </c>
      <c r="P257" s="884">
        <v>0</v>
      </c>
      <c r="Q257" s="884"/>
      <c r="R257" s="884">
        <v>0</v>
      </c>
      <c r="S257" s="884">
        <v>0</v>
      </c>
      <c r="T257" s="884">
        <v>0</v>
      </c>
      <c r="U257" s="884"/>
      <c r="V257" s="884">
        <v>0</v>
      </c>
      <c r="W257" s="884"/>
      <c r="X257" s="884"/>
      <c r="Y257" s="884">
        <v>0</v>
      </c>
      <c r="Z257" s="884">
        <v>0</v>
      </c>
      <c r="AA257" s="884">
        <v>0</v>
      </c>
      <c r="AB257" s="884"/>
      <c r="AC257" s="884"/>
      <c r="AD257" s="884"/>
      <c r="AE257" s="884">
        <v>0</v>
      </c>
      <c r="AF257" s="884">
        <v>0</v>
      </c>
      <c r="AG257" s="884"/>
      <c r="AH257" s="884">
        <v>0</v>
      </c>
      <c r="AI257" s="884">
        <v>0</v>
      </c>
      <c r="AJ257" s="884"/>
      <c r="AK257" s="884">
        <v>0</v>
      </c>
      <c r="AL257" s="884">
        <v>0</v>
      </c>
      <c r="AM257" s="884">
        <v>0</v>
      </c>
      <c r="AN257" s="884">
        <v>0</v>
      </c>
      <c r="AO257" s="884"/>
      <c r="AP257" s="884"/>
      <c r="AQ257" s="884">
        <v>1.2564352252418939E-2</v>
      </c>
      <c r="AR257" s="884">
        <v>0</v>
      </c>
      <c r="AS257" s="884">
        <v>4.0583403726708045E-3</v>
      </c>
      <c r="AT257" s="884">
        <v>0</v>
      </c>
      <c r="AU257" s="884">
        <v>0</v>
      </c>
      <c r="AV257" s="884">
        <v>0</v>
      </c>
      <c r="AW257" s="884">
        <v>0</v>
      </c>
      <c r="AX257" s="884">
        <v>0</v>
      </c>
      <c r="AY257" s="884">
        <v>0</v>
      </c>
      <c r="AZ257" s="884"/>
      <c r="BA257" s="884">
        <v>0</v>
      </c>
      <c r="BB257" s="884">
        <v>0</v>
      </c>
      <c r="BC257" s="884">
        <v>0</v>
      </c>
      <c r="BD257" s="884">
        <v>0</v>
      </c>
      <c r="BE257" s="884"/>
      <c r="BF257" s="884"/>
      <c r="BG257" s="884"/>
      <c r="BH257" s="884"/>
      <c r="BI257" s="884"/>
      <c r="BJ257" s="884"/>
      <c r="BK257" s="884"/>
      <c r="BL257" s="884"/>
      <c r="BM257" s="884">
        <v>0</v>
      </c>
      <c r="BN257" s="884">
        <v>0</v>
      </c>
      <c r="BO257" s="884">
        <v>0</v>
      </c>
      <c r="BP257" s="884">
        <v>0</v>
      </c>
      <c r="BQ257" s="884">
        <v>0</v>
      </c>
      <c r="BR257" s="884">
        <v>0</v>
      </c>
      <c r="BS257" s="884">
        <v>0</v>
      </c>
      <c r="BT257" s="884">
        <v>0</v>
      </c>
      <c r="BU257" s="884">
        <v>0</v>
      </c>
      <c r="BV257" s="884">
        <v>0</v>
      </c>
      <c r="BW257" s="884">
        <v>0</v>
      </c>
      <c r="BX257" s="884">
        <v>0</v>
      </c>
      <c r="BY257" s="884">
        <v>0</v>
      </c>
      <c r="BZ257" s="884">
        <v>0</v>
      </c>
      <c r="CA257" s="884">
        <v>0</v>
      </c>
      <c r="CB257" s="884"/>
      <c r="CC257" s="884">
        <v>0</v>
      </c>
      <c r="CD257" s="884">
        <v>0</v>
      </c>
      <c r="CE257" s="884">
        <v>0</v>
      </c>
      <c r="CF257" s="884">
        <v>0</v>
      </c>
      <c r="CG257" s="884"/>
      <c r="CH257" s="884"/>
      <c r="CI257" s="884"/>
      <c r="CJ257" s="884">
        <v>0</v>
      </c>
      <c r="CK257" s="884">
        <v>0</v>
      </c>
      <c r="CL257" s="884">
        <v>0</v>
      </c>
      <c r="CM257" s="884">
        <v>0</v>
      </c>
      <c r="CN257" s="884"/>
      <c r="CO257" s="884">
        <v>0</v>
      </c>
      <c r="CP257" s="884">
        <v>0</v>
      </c>
      <c r="CQ257" s="884"/>
      <c r="CR257" s="884">
        <v>0</v>
      </c>
      <c r="CS257" s="884">
        <v>0</v>
      </c>
      <c r="CT257" s="884"/>
      <c r="CU257" s="884">
        <v>0</v>
      </c>
      <c r="CV257" s="884"/>
      <c r="CW257" s="884">
        <v>0</v>
      </c>
      <c r="CX257" s="884">
        <v>0</v>
      </c>
      <c r="CY257" s="884"/>
      <c r="CZ257" s="884"/>
      <c r="DA257" s="884">
        <v>0</v>
      </c>
      <c r="DB257" s="884">
        <v>0</v>
      </c>
      <c r="DC257" s="884"/>
      <c r="DD257" s="884">
        <v>0</v>
      </c>
      <c r="DE257" s="884">
        <v>5.3918170329670294E-3</v>
      </c>
      <c r="DF257" s="884">
        <v>0</v>
      </c>
      <c r="DG257" s="884">
        <v>0</v>
      </c>
      <c r="DH257" s="884">
        <v>0</v>
      </c>
      <c r="DI257" s="884">
        <v>0</v>
      </c>
      <c r="DJ257" s="884"/>
      <c r="DK257" s="884">
        <v>0</v>
      </c>
      <c r="DL257" s="884">
        <v>0</v>
      </c>
      <c r="DM257" s="884"/>
      <c r="DN257" s="884">
        <v>0</v>
      </c>
      <c r="DO257" s="884">
        <v>0</v>
      </c>
      <c r="DP257" s="884">
        <v>0</v>
      </c>
      <c r="DQ257" s="884"/>
      <c r="DR257" s="884">
        <v>0</v>
      </c>
      <c r="DS257" s="884">
        <v>0</v>
      </c>
      <c r="DT257" s="884">
        <v>0</v>
      </c>
      <c r="DU257" s="884">
        <v>0</v>
      </c>
      <c r="DV257" s="884">
        <v>0</v>
      </c>
      <c r="DW257" s="884">
        <v>0</v>
      </c>
      <c r="DX257" s="884">
        <v>0</v>
      </c>
      <c r="DY257" s="884"/>
      <c r="DZ257" s="884"/>
      <c r="EA257" s="884">
        <v>0</v>
      </c>
      <c r="EB257" s="884">
        <v>0</v>
      </c>
      <c r="EC257" s="884">
        <v>0</v>
      </c>
      <c r="ED257" s="884">
        <v>0</v>
      </c>
      <c r="EE257" s="884">
        <v>0</v>
      </c>
      <c r="EF257" s="884">
        <v>0</v>
      </c>
      <c r="EG257" s="884">
        <v>0</v>
      </c>
      <c r="EH257" s="884">
        <v>0</v>
      </c>
      <c r="EI257" s="884"/>
      <c r="EJ257" s="884">
        <v>0</v>
      </c>
      <c r="EK257" s="884">
        <v>0</v>
      </c>
      <c r="EL257" s="884">
        <v>0</v>
      </c>
      <c r="EM257" s="884">
        <v>0</v>
      </c>
      <c r="EN257" s="884">
        <v>0</v>
      </c>
      <c r="EO257" s="884">
        <v>0</v>
      </c>
      <c r="EP257" s="884">
        <v>0</v>
      </c>
      <c r="EQ257" s="884">
        <v>0</v>
      </c>
      <c r="ER257" s="884">
        <v>0</v>
      </c>
      <c r="ES257" s="884">
        <v>0</v>
      </c>
      <c r="ET257" s="884">
        <v>0</v>
      </c>
      <c r="EU257" s="884"/>
      <c r="EV257" s="884"/>
      <c r="EW257" s="884">
        <v>0</v>
      </c>
      <c r="EX257" s="884"/>
      <c r="EY257" s="884">
        <v>0</v>
      </c>
      <c r="EZ257" s="884"/>
      <c r="FA257" s="884">
        <v>0</v>
      </c>
      <c r="FB257" s="884">
        <v>0</v>
      </c>
      <c r="FC257" s="884"/>
      <c r="FD257" s="884"/>
      <c r="FE257" s="884">
        <v>0</v>
      </c>
      <c r="FF257" s="884">
        <v>0</v>
      </c>
      <c r="FG257" s="884">
        <v>0</v>
      </c>
      <c r="FH257" s="884">
        <v>0</v>
      </c>
      <c r="FI257" s="884"/>
      <c r="FJ257" s="884">
        <v>0</v>
      </c>
      <c r="FK257" s="884">
        <v>0</v>
      </c>
      <c r="FL257" s="884">
        <v>0</v>
      </c>
      <c r="FM257" s="884">
        <v>0</v>
      </c>
      <c r="FN257" s="884">
        <v>0</v>
      </c>
      <c r="FO257" s="884"/>
      <c r="FP257" s="884">
        <v>0</v>
      </c>
      <c r="FQ257" s="884">
        <v>0</v>
      </c>
      <c r="FR257" s="884"/>
      <c r="FS257" s="884">
        <v>0</v>
      </c>
      <c r="FT257" s="884">
        <v>0</v>
      </c>
      <c r="FU257" s="884"/>
      <c r="FV257" s="884">
        <v>0</v>
      </c>
      <c r="FW257" s="884">
        <v>0</v>
      </c>
      <c r="FX257" s="884">
        <v>0</v>
      </c>
      <c r="FY257" s="884">
        <v>0</v>
      </c>
      <c r="FZ257" s="884"/>
      <c r="GA257" s="884">
        <v>0</v>
      </c>
      <c r="GB257" s="884">
        <v>0</v>
      </c>
      <c r="GC257" s="884">
        <v>0</v>
      </c>
      <c r="GD257" s="884"/>
      <c r="GE257" s="884">
        <v>0</v>
      </c>
      <c r="GF257" s="884">
        <v>0</v>
      </c>
      <c r="GG257" s="884">
        <v>0</v>
      </c>
      <c r="GH257" s="884">
        <v>0</v>
      </c>
      <c r="GI257" s="884">
        <v>0</v>
      </c>
      <c r="GJ257" s="884"/>
      <c r="GK257" s="884">
        <v>0</v>
      </c>
      <c r="GL257" s="884">
        <v>0</v>
      </c>
    </row>
    <row r="258" spans="1:194" x14ac:dyDescent="0.2">
      <c r="A258" s="652" t="s">
        <v>1296</v>
      </c>
      <c r="B258" s="652" t="s">
        <v>746</v>
      </c>
      <c r="C258" s="884"/>
      <c r="D258" s="884"/>
      <c r="E258" s="884"/>
      <c r="F258" s="884">
        <v>0</v>
      </c>
      <c r="G258" s="884"/>
      <c r="H258" s="884"/>
      <c r="I258" s="884">
        <v>0</v>
      </c>
      <c r="J258" s="884"/>
      <c r="K258" s="884">
        <v>0</v>
      </c>
      <c r="L258" s="884">
        <v>0</v>
      </c>
      <c r="M258" s="884">
        <v>0</v>
      </c>
      <c r="N258" s="884"/>
      <c r="O258" s="884"/>
      <c r="P258" s="884"/>
      <c r="Q258" s="884"/>
      <c r="R258" s="884"/>
      <c r="S258" s="884"/>
      <c r="T258" s="884"/>
      <c r="U258" s="884"/>
      <c r="V258" s="884">
        <v>0</v>
      </c>
      <c r="W258" s="884"/>
      <c r="X258" s="884"/>
      <c r="Y258" s="884">
        <v>0</v>
      </c>
      <c r="Z258" s="884">
        <v>0</v>
      </c>
      <c r="AA258" s="884"/>
      <c r="AB258" s="884"/>
      <c r="AC258" s="884"/>
      <c r="AD258" s="884"/>
      <c r="AE258" s="884">
        <v>0</v>
      </c>
      <c r="AF258" s="884">
        <v>0</v>
      </c>
      <c r="AG258" s="884"/>
      <c r="AH258" s="884">
        <v>0</v>
      </c>
      <c r="AI258" s="884">
        <v>0</v>
      </c>
      <c r="AJ258" s="884"/>
      <c r="AK258" s="884">
        <v>0</v>
      </c>
      <c r="AL258" s="884">
        <v>0</v>
      </c>
      <c r="AM258" s="884">
        <v>0</v>
      </c>
      <c r="AN258" s="884">
        <v>0</v>
      </c>
      <c r="AO258" s="884"/>
      <c r="AP258" s="884">
        <v>0</v>
      </c>
      <c r="AQ258" s="884">
        <v>0</v>
      </c>
      <c r="AR258" s="884">
        <v>0</v>
      </c>
      <c r="AS258" s="884">
        <v>0</v>
      </c>
      <c r="AT258" s="884">
        <v>0</v>
      </c>
      <c r="AU258" s="884"/>
      <c r="AV258" s="884"/>
      <c r="AW258" s="884">
        <v>0</v>
      </c>
      <c r="AX258" s="884">
        <v>0</v>
      </c>
      <c r="AY258" s="884">
        <v>0</v>
      </c>
      <c r="AZ258" s="884"/>
      <c r="BA258" s="884">
        <v>0</v>
      </c>
      <c r="BB258" s="884">
        <v>0</v>
      </c>
      <c r="BC258" s="884">
        <v>0</v>
      </c>
      <c r="BD258" s="884"/>
      <c r="BE258" s="884"/>
      <c r="BF258" s="884"/>
      <c r="BG258" s="884"/>
      <c r="BH258" s="884"/>
      <c r="BI258" s="884"/>
      <c r="BJ258" s="884"/>
      <c r="BK258" s="884"/>
      <c r="BL258" s="884"/>
      <c r="BM258" s="884">
        <v>0</v>
      </c>
      <c r="BN258" s="884"/>
      <c r="BO258" s="884">
        <v>0</v>
      </c>
      <c r="BP258" s="884">
        <v>0</v>
      </c>
      <c r="BQ258" s="884"/>
      <c r="BR258" s="884">
        <v>0</v>
      </c>
      <c r="BS258" s="884">
        <v>0</v>
      </c>
      <c r="BT258" s="884">
        <v>0</v>
      </c>
      <c r="BU258" s="884">
        <v>0</v>
      </c>
      <c r="BV258" s="884">
        <v>0</v>
      </c>
      <c r="BW258" s="884"/>
      <c r="BX258" s="884">
        <v>0</v>
      </c>
      <c r="BY258" s="884">
        <v>0</v>
      </c>
      <c r="BZ258" s="884">
        <v>0</v>
      </c>
      <c r="CA258" s="884"/>
      <c r="CB258" s="884"/>
      <c r="CC258" s="884">
        <v>0</v>
      </c>
      <c r="CD258" s="884">
        <v>0</v>
      </c>
      <c r="CE258" s="884">
        <v>0</v>
      </c>
      <c r="CF258" s="884">
        <v>0</v>
      </c>
      <c r="CG258" s="884"/>
      <c r="CH258" s="884"/>
      <c r="CI258" s="884">
        <v>0</v>
      </c>
      <c r="CJ258" s="884"/>
      <c r="CK258" s="884">
        <v>0</v>
      </c>
      <c r="CL258" s="884">
        <v>0</v>
      </c>
      <c r="CM258" s="884">
        <v>0</v>
      </c>
      <c r="CN258" s="884"/>
      <c r="CO258" s="884">
        <v>0</v>
      </c>
      <c r="CP258" s="884">
        <v>0</v>
      </c>
      <c r="CQ258" s="884"/>
      <c r="CR258" s="884">
        <v>0</v>
      </c>
      <c r="CS258" s="884">
        <v>0</v>
      </c>
      <c r="CT258" s="884"/>
      <c r="CU258" s="884">
        <v>0</v>
      </c>
      <c r="CV258" s="884"/>
      <c r="CW258" s="884">
        <v>0</v>
      </c>
      <c r="CX258" s="884">
        <v>0</v>
      </c>
      <c r="CY258" s="884"/>
      <c r="CZ258" s="884"/>
      <c r="DA258" s="884">
        <v>0</v>
      </c>
      <c r="DB258" s="884">
        <v>0</v>
      </c>
      <c r="DC258" s="884"/>
      <c r="DD258" s="884">
        <v>0</v>
      </c>
      <c r="DE258" s="884">
        <v>0</v>
      </c>
      <c r="DF258" s="884">
        <v>0</v>
      </c>
      <c r="DG258" s="884">
        <v>0</v>
      </c>
      <c r="DH258" s="884"/>
      <c r="DI258" s="884">
        <v>0</v>
      </c>
      <c r="DJ258" s="884"/>
      <c r="DK258" s="884">
        <v>0</v>
      </c>
      <c r="DL258" s="884">
        <v>0</v>
      </c>
      <c r="DM258" s="884"/>
      <c r="DN258" s="884">
        <v>0</v>
      </c>
      <c r="DO258" s="884"/>
      <c r="DP258" s="884">
        <v>0</v>
      </c>
      <c r="DQ258" s="884"/>
      <c r="DR258" s="884">
        <v>0</v>
      </c>
      <c r="DS258" s="884">
        <v>0</v>
      </c>
      <c r="DT258" s="884">
        <v>0</v>
      </c>
      <c r="DU258" s="884">
        <v>0</v>
      </c>
      <c r="DV258" s="884">
        <v>0</v>
      </c>
      <c r="DW258" s="884">
        <v>0</v>
      </c>
      <c r="DX258" s="884"/>
      <c r="DY258" s="884"/>
      <c r="DZ258" s="884"/>
      <c r="EA258" s="884">
        <v>0</v>
      </c>
      <c r="EB258" s="884">
        <v>0</v>
      </c>
      <c r="EC258" s="884">
        <v>0</v>
      </c>
      <c r="ED258" s="884">
        <v>0</v>
      </c>
      <c r="EE258" s="884">
        <v>0</v>
      </c>
      <c r="EF258" s="884">
        <v>0</v>
      </c>
      <c r="EG258" s="884"/>
      <c r="EH258" s="884">
        <v>0</v>
      </c>
      <c r="EI258" s="884"/>
      <c r="EJ258" s="884">
        <v>0</v>
      </c>
      <c r="EK258" s="884">
        <v>0</v>
      </c>
      <c r="EL258" s="884">
        <v>0</v>
      </c>
      <c r="EM258" s="884">
        <v>0</v>
      </c>
      <c r="EN258" s="884">
        <v>0</v>
      </c>
      <c r="EO258" s="884">
        <v>0</v>
      </c>
      <c r="EP258" s="884">
        <v>0</v>
      </c>
      <c r="EQ258" s="884"/>
      <c r="ER258" s="884">
        <v>0</v>
      </c>
      <c r="ES258" s="884">
        <v>0</v>
      </c>
      <c r="ET258" s="884">
        <v>0</v>
      </c>
      <c r="EU258" s="884"/>
      <c r="EV258" s="884"/>
      <c r="EW258" s="884">
        <v>0</v>
      </c>
      <c r="EX258" s="884"/>
      <c r="EY258" s="884">
        <v>0</v>
      </c>
      <c r="EZ258" s="884"/>
      <c r="FA258" s="884"/>
      <c r="FB258" s="884">
        <v>0</v>
      </c>
      <c r="FC258" s="884"/>
      <c r="FD258" s="884"/>
      <c r="FE258" s="884">
        <v>0</v>
      </c>
      <c r="FF258" s="884">
        <v>0</v>
      </c>
      <c r="FG258" s="884"/>
      <c r="FH258" s="884">
        <v>0</v>
      </c>
      <c r="FI258" s="884"/>
      <c r="FJ258" s="884">
        <v>0</v>
      </c>
      <c r="FK258" s="884"/>
      <c r="FL258" s="884">
        <v>0</v>
      </c>
      <c r="FM258" s="884">
        <v>0</v>
      </c>
      <c r="FN258" s="884">
        <v>0</v>
      </c>
      <c r="FO258" s="884"/>
      <c r="FP258" s="884">
        <v>0</v>
      </c>
      <c r="FQ258" s="884">
        <v>0</v>
      </c>
      <c r="FR258" s="884"/>
      <c r="FS258" s="884">
        <v>0</v>
      </c>
      <c r="FT258" s="884">
        <v>0</v>
      </c>
      <c r="FU258" s="884">
        <v>0</v>
      </c>
      <c r="FV258" s="884">
        <v>0</v>
      </c>
      <c r="FW258" s="884">
        <v>0</v>
      </c>
      <c r="FX258" s="884">
        <v>0</v>
      </c>
      <c r="FY258" s="884"/>
      <c r="FZ258" s="884"/>
      <c r="GA258" s="884">
        <v>0</v>
      </c>
      <c r="GB258" s="884">
        <v>0</v>
      </c>
      <c r="GC258" s="884">
        <v>0</v>
      </c>
      <c r="GD258" s="884"/>
      <c r="GE258" s="884"/>
      <c r="GF258" s="884">
        <v>0</v>
      </c>
      <c r="GG258" s="884">
        <v>0</v>
      </c>
      <c r="GH258" s="884">
        <v>0</v>
      </c>
      <c r="GI258" s="884">
        <v>0</v>
      </c>
      <c r="GJ258" s="884"/>
      <c r="GK258" s="884">
        <v>0</v>
      </c>
      <c r="GL258" s="884">
        <v>0</v>
      </c>
    </row>
    <row r="259" spans="1:194" x14ac:dyDescent="0.2">
      <c r="A259" s="652" t="s">
        <v>1297</v>
      </c>
      <c r="B259" s="652" t="s">
        <v>747</v>
      </c>
      <c r="C259" s="884"/>
      <c r="D259" s="884"/>
      <c r="E259" s="884"/>
      <c r="F259" s="884"/>
      <c r="G259" s="884"/>
      <c r="H259" s="884"/>
      <c r="I259" s="884"/>
      <c r="J259" s="884"/>
      <c r="K259" s="884"/>
      <c r="L259" s="884"/>
      <c r="M259" s="884">
        <v>0</v>
      </c>
      <c r="N259" s="884"/>
      <c r="O259" s="884"/>
      <c r="P259" s="884"/>
      <c r="Q259" s="884"/>
      <c r="R259" s="884"/>
      <c r="S259" s="884"/>
      <c r="T259" s="884"/>
      <c r="U259" s="884"/>
      <c r="V259" s="884"/>
      <c r="W259" s="884"/>
      <c r="X259" s="884"/>
      <c r="Y259" s="884"/>
      <c r="Z259" s="884">
        <v>0</v>
      </c>
      <c r="AA259" s="884"/>
      <c r="AB259" s="884"/>
      <c r="AC259" s="884"/>
      <c r="AD259" s="884"/>
      <c r="AE259" s="884">
        <v>0</v>
      </c>
      <c r="AF259" s="884">
        <v>0</v>
      </c>
      <c r="AG259" s="884"/>
      <c r="AH259" s="884"/>
      <c r="AI259" s="884"/>
      <c r="AJ259" s="884"/>
      <c r="AK259" s="884"/>
      <c r="AL259" s="884"/>
      <c r="AM259" s="884">
        <v>0</v>
      </c>
      <c r="AN259" s="884"/>
      <c r="AO259" s="884"/>
      <c r="AP259" s="884"/>
      <c r="AQ259" s="884">
        <v>3.9864179104477614E-2</v>
      </c>
      <c r="AR259" s="884">
        <v>0</v>
      </c>
      <c r="AS259" s="884">
        <v>0</v>
      </c>
      <c r="AT259" s="884"/>
      <c r="AU259" s="884"/>
      <c r="AV259" s="884">
        <v>0</v>
      </c>
      <c r="AW259" s="884">
        <v>0</v>
      </c>
      <c r="AX259" s="884"/>
      <c r="AY259" s="884"/>
      <c r="AZ259" s="884"/>
      <c r="BA259" s="884"/>
      <c r="BB259" s="884"/>
      <c r="BC259" s="884"/>
      <c r="BD259" s="884"/>
      <c r="BE259" s="884"/>
      <c r="BF259" s="884"/>
      <c r="BG259" s="884"/>
      <c r="BH259" s="884"/>
      <c r="BI259" s="884"/>
      <c r="BJ259" s="884"/>
      <c r="BK259" s="884"/>
      <c r="BL259" s="884"/>
      <c r="BM259" s="884"/>
      <c r="BN259" s="884"/>
      <c r="BO259" s="884">
        <v>0</v>
      </c>
      <c r="BP259" s="884"/>
      <c r="BQ259" s="884"/>
      <c r="BR259" s="884"/>
      <c r="BS259" s="884"/>
      <c r="BT259" s="884"/>
      <c r="BU259" s="884"/>
      <c r="BV259" s="884">
        <v>0</v>
      </c>
      <c r="BW259" s="884"/>
      <c r="BX259" s="884"/>
      <c r="BY259" s="884"/>
      <c r="BZ259" s="884"/>
      <c r="CA259" s="884"/>
      <c r="CB259" s="884"/>
      <c r="CC259" s="884"/>
      <c r="CD259" s="884"/>
      <c r="CE259" s="884"/>
      <c r="CF259" s="884"/>
      <c r="CG259" s="884"/>
      <c r="CH259" s="884"/>
      <c r="CI259" s="884"/>
      <c r="CJ259" s="884"/>
      <c r="CK259" s="884">
        <v>0</v>
      </c>
      <c r="CL259" s="884"/>
      <c r="CM259" s="884"/>
      <c r="CN259" s="884"/>
      <c r="CO259" s="884"/>
      <c r="CP259" s="884"/>
      <c r="CQ259" s="884"/>
      <c r="CR259" s="884"/>
      <c r="CS259" s="884"/>
      <c r="CT259" s="884"/>
      <c r="CU259" s="884"/>
      <c r="CV259" s="884"/>
      <c r="CW259" s="884"/>
      <c r="CX259" s="884"/>
      <c r="CY259" s="884"/>
      <c r="CZ259" s="884"/>
      <c r="DA259" s="884"/>
      <c r="DB259" s="884"/>
      <c r="DC259" s="884"/>
      <c r="DD259" s="884">
        <v>0</v>
      </c>
      <c r="DE259" s="884">
        <v>6.6971641791044789E-3</v>
      </c>
      <c r="DF259" s="884">
        <v>0</v>
      </c>
      <c r="DG259" s="884">
        <v>0</v>
      </c>
      <c r="DH259" s="884"/>
      <c r="DI259" s="884"/>
      <c r="DJ259" s="884"/>
      <c r="DK259" s="884"/>
      <c r="DL259" s="884">
        <v>0</v>
      </c>
      <c r="DM259" s="884"/>
      <c r="DN259" s="884"/>
      <c r="DO259" s="884"/>
      <c r="DP259" s="884"/>
      <c r="DQ259" s="884"/>
      <c r="DR259" s="884">
        <v>0</v>
      </c>
      <c r="DS259" s="884">
        <v>0</v>
      </c>
      <c r="DT259" s="884"/>
      <c r="DU259" s="884"/>
      <c r="DV259" s="884"/>
      <c r="DW259" s="884"/>
      <c r="DX259" s="884"/>
      <c r="DY259" s="884"/>
      <c r="DZ259" s="884"/>
      <c r="EA259" s="884"/>
      <c r="EB259" s="884">
        <v>0</v>
      </c>
      <c r="EC259" s="884"/>
      <c r="ED259" s="884"/>
      <c r="EE259" s="884">
        <v>0</v>
      </c>
      <c r="EF259" s="884"/>
      <c r="EG259" s="884"/>
      <c r="EH259" s="884"/>
      <c r="EI259" s="884"/>
      <c r="EJ259" s="884"/>
      <c r="EK259" s="884"/>
      <c r="EL259" s="884"/>
      <c r="EM259" s="884"/>
      <c r="EN259" s="884"/>
      <c r="EO259" s="884">
        <v>0</v>
      </c>
      <c r="EP259" s="884">
        <v>0</v>
      </c>
      <c r="EQ259" s="884"/>
      <c r="ER259" s="884"/>
      <c r="ES259" s="884">
        <v>0</v>
      </c>
      <c r="ET259" s="884">
        <v>0</v>
      </c>
      <c r="EU259" s="884"/>
      <c r="EV259" s="884"/>
      <c r="EW259" s="884">
        <v>0</v>
      </c>
      <c r="EX259" s="884"/>
      <c r="EY259" s="884">
        <v>0</v>
      </c>
      <c r="EZ259" s="884"/>
      <c r="FA259" s="884"/>
      <c r="FB259" s="884"/>
      <c r="FC259" s="884"/>
      <c r="FD259" s="884"/>
      <c r="FE259" s="884"/>
      <c r="FF259" s="884"/>
      <c r="FG259" s="884"/>
      <c r="FH259" s="884"/>
      <c r="FI259" s="884"/>
      <c r="FJ259" s="884"/>
      <c r="FK259" s="884"/>
      <c r="FL259" s="884"/>
      <c r="FM259" s="884"/>
      <c r="FN259" s="884"/>
      <c r="FO259" s="884"/>
      <c r="FP259" s="884"/>
      <c r="FQ259" s="884"/>
      <c r="FR259" s="884"/>
      <c r="FS259" s="884"/>
      <c r="FT259" s="884"/>
      <c r="FU259" s="884">
        <v>0</v>
      </c>
      <c r="FV259" s="884"/>
      <c r="FW259" s="884"/>
      <c r="FX259" s="884"/>
      <c r="FY259" s="884"/>
      <c r="FZ259" s="884"/>
      <c r="GA259" s="884"/>
      <c r="GB259" s="884"/>
      <c r="GC259" s="884"/>
      <c r="GD259" s="884"/>
      <c r="GE259" s="884"/>
      <c r="GF259" s="884"/>
      <c r="GG259" s="884"/>
      <c r="GH259" s="884">
        <v>0</v>
      </c>
      <c r="GI259" s="884"/>
      <c r="GJ259" s="884"/>
      <c r="GK259" s="884"/>
      <c r="GL259" s="884"/>
    </row>
    <row r="260" spans="1:194" x14ac:dyDescent="0.2">
      <c r="A260" s="652" t="s">
        <v>1298</v>
      </c>
      <c r="B260" s="652" t="s">
        <v>748</v>
      </c>
      <c r="C260" s="884"/>
      <c r="D260" s="884"/>
      <c r="E260" s="884"/>
      <c r="F260" s="884"/>
      <c r="G260" s="884"/>
      <c r="H260" s="884"/>
      <c r="I260" s="884"/>
      <c r="J260" s="884"/>
      <c r="K260" s="884">
        <v>0</v>
      </c>
      <c r="L260" s="884"/>
      <c r="M260" s="884">
        <v>0</v>
      </c>
      <c r="N260" s="884"/>
      <c r="O260" s="884"/>
      <c r="P260" s="884"/>
      <c r="Q260" s="884"/>
      <c r="R260" s="884"/>
      <c r="S260" s="884"/>
      <c r="T260" s="884"/>
      <c r="U260" s="884"/>
      <c r="V260" s="884"/>
      <c r="W260" s="884"/>
      <c r="X260" s="884"/>
      <c r="Y260" s="884"/>
      <c r="Z260" s="884">
        <v>0</v>
      </c>
      <c r="AA260" s="884"/>
      <c r="AB260" s="884"/>
      <c r="AC260" s="884"/>
      <c r="AD260" s="884"/>
      <c r="AE260" s="884">
        <v>0</v>
      </c>
      <c r="AF260" s="884">
        <v>0</v>
      </c>
      <c r="AG260" s="884"/>
      <c r="AH260" s="884"/>
      <c r="AI260" s="884"/>
      <c r="AJ260" s="884"/>
      <c r="AK260" s="884">
        <v>0</v>
      </c>
      <c r="AL260" s="884"/>
      <c r="AM260" s="884">
        <v>0</v>
      </c>
      <c r="AN260" s="884"/>
      <c r="AO260" s="884"/>
      <c r="AP260" s="884"/>
      <c r="AQ260" s="884">
        <v>0</v>
      </c>
      <c r="AR260" s="884">
        <v>0</v>
      </c>
      <c r="AS260" s="884">
        <v>0</v>
      </c>
      <c r="AT260" s="884">
        <v>0</v>
      </c>
      <c r="AU260" s="884"/>
      <c r="AV260" s="884"/>
      <c r="AW260" s="884">
        <v>0</v>
      </c>
      <c r="AX260" s="884"/>
      <c r="AY260" s="884"/>
      <c r="AZ260" s="884"/>
      <c r="BA260" s="884">
        <v>0</v>
      </c>
      <c r="BB260" s="884"/>
      <c r="BC260" s="884"/>
      <c r="BD260" s="884"/>
      <c r="BE260" s="884"/>
      <c r="BF260" s="884"/>
      <c r="BG260" s="884"/>
      <c r="BH260" s="884"/>
      <c r="BI260" s="884"/>
      <c r="BJ260" s="884"/>
      <c r="BK260" s="884"/>
      <c r="BL260" s="884"/>
      <c r="BM260" s="884"/>
      <c r="BN260" s="884"/>
      <c r="BO260" s="884">
        <v>0</v>
      </c>
      <c r="BP260" s="884"/>
      <c r="BQ260" s="884"/>
      <c r="BR260" s="884">
        <v>0</v>
      </c>
      <c r="BS260" s="884"/>
      <c r="BT260" s="884"/>
      <c r="BU260" s="884"/>
      <c r="BV260" s="884"/>
      <c r="BW260" s="884"/>
      <c r="BX260" s="884"/>
      <c r="BY260" s="884"/>
      <c r="BZ260" s="884"/>
      <c r="CA260" s="884"/>
      <c r="CB260" s="884"/>
      <c r="CC260" s="884"/>
      <c r="CD260" s="884">
        <v>0</v>
      </c>
      <c r="CE260" s="884"/>
      <c r="CF260" s="884">
        <v>0</v>
      </c>
      <c r="CG260" s="884"/>
      <c r="CH260" s="884"/>
      <c r="CI260" s="884"/>
      <c r="CJ260" s="884"/>
      <c r="CK260" s="884"/>
      <c r="CL260" s="884">
        <v>0</v>
      </c>
      <c r="CM260" s="884"/>
      <c r="CN260" s="884"/>
      <c r="CO260" s="884"/>
      <c r="CP260" s="884"/>
      <c r="CQ260" s="884"/>
      <c r="CR260" s="884"/>
      <c r="CS260" s="884"/>
      <c r="CT260" s="884"/>
      <c r="CU260" s="884"/>
      <c r="CV260" s="884"/>
      <c r="CW260" s="884"/>
      <c r="CX260" s="884"/>
      <c r="CY260" s="884"/>
      <c r="CZ260" s="884"/>
      <c r="DA260" s="884"/>
      <c r="DB260" s="884"/>
      <c r="DC260" s="884"/>
      <c r="DD260" s="884">
        <v>0</v>
      </c>
      <c r="DE260" s="884">
        <v>0</v>
      </c>
      <c r="DF260" s="884">
        <v>0</v>
      </c>
      <c r="DG260" s="884">
        <v>0</v>
      </c>
      <c r="DH260" s="884"/>
      <c r="DI260" s="884"/>
      <c r="DJ260" s="884"/>
      <c r="DK260" s="884"/>
      <c r="DL260" s="884"/>
      <c r="DM260" s="884"/>
      <c r="DN260" s="884"/>
      <c r="DO260" s="884"/>
      <c r="DP260" s="884"/>
      <c r="DQ260" s="884"/>
      <c r="DR260" s="884">
        <v>0</v>
      </c>
      <c r="DS260" s="884">
        <v>0</v>
      </c>
      <c r="DT260" s="884"/>
      <c r="DU260" s="884"/>
      <c r="DV260" s="884">
        <v>0</v>
      </c>
      <c r="DW260" s="884"/>
      <c r="DX260" s="884"/>
      <c r="DY260" s="884"/>
      <c r="DZ260" s="884"/>
      <c r="EA260" s="884"/>
      <c r="EB260" s="884">
        <v>0</v>
      </c>
      <c r="EC260" s="884"/>
      <c r="ED260" s="884"/>
      <c r="EE260" s="884">
        <v>0</v>
      </c>
      <c r="EF260" s="884"/>
      <c r="EG260" s="884"/>
      <c r="EH260" s="884"/>
      <c r="EI260" s="884"/>
      <c r="EJ260" s="884"/>
      <c r="EK260" s="884"/>
      <c r="EL260" s="884"/>
      <c r="EM260" s="884"/>
      <c r="EN260" s="884"/>
      <c r="EO260" s="884">
        <v>0</v>
      </c>
      <c r="EP260" s="884">
        <v>0</v>
      </c>
      <c r="EQ260" s="884"/>
      <c r="ER260" s="884"/>
      <c r="ES260" s="884"/>
      <c r="ET260" s="884">
        <v>0</v>
      </c>
      <c r="EU260" s="884"/>
      <c r="EV260" s="884"/>
      <c r="EW260" s="884">
        <v>0</v>
      </c>
      <c r="EX260" s="884"/>
      <c r="EY260" s="884"/>
      <c r="EZ260" s="884"/>
      <c r="FA260" s="884"/>
      <c r="FB260" s="884"/>
      <c r="FC260" s="884"/>
      <c r="FD260" s="884"/>
      <c r="FE260" s="884"/>
      <c r="FF260" s="884"/>
      <c r="FG260" s="884"/>
      <c r="FH260" s="884"/>
      <c r="FI260" s="884"/>
      <c r="FJ260" s="884"/>
      <c r="FK260" s="884"/>
      <c r="FL260" s="884"/>
      <c r="FM260" s="884"/>
      <c r="FN260" s="884"/>
      <c r="FO260" s="884"/>
      <c r="FP260" s="884"/>
      <c r="FQ260" s="884">
        <v>0</v>
      </c>
      <c r="FR260" s="884"/>
      <c r="FS260" s="884"/>
      <c r="FT260" s="884"/>
      <c r="FU260" s="884"/>
      <c r="FV260" s="884"/>
      <c r="FW260" s="884"/>
      <c r="FX260" s="884"/>
      <c r="FY260" s="884"/>
      <c r="FZ260" s="884"/>
      <c r="GA260" s="884"/>
      <c r="GB260" s="884"/>
      <c r="GC260" s="884"/>
      <c r="GD260" s="884"/>
      <c r="GE260" s="884"/>
      <c r="GF260" s="884"/>
      <c r="GG260" s="884"/>
      <c r="GH260" s="884">
        <v>0</v>
      </c>
      <c r="GI260" s="884"/>
      <c r="GJ260" s="884"/>
      <c r="GK260" s="884"/>
      <c r="GL260" s="884"/>
    </row>
    <row r="261" spans="1:194" x14ac:dyDescent="0.2">
      <c r="A261" s="652" t="s">
        <v>1302</v>
      </c>
      <c r="B261" s="652" t="s">
        <v>857</v>
      </c>
      <c r="C261" s="884"/>
      <c r="D261" s="884"/>
      <c r="E261" s="884"/>
      <c r="F261" s="884"/>
      <c r="G261" s="884"/>
      <c r="H261" s="884"/>
      <c r="I261" s="884"/>
      <c r="J261" s="884"/>
      <c r="K261" s="884"/>
      <c r="L261" s="884">
        <v>0</v>
      </c>
      <c r="M261" s="884">
        <v>0</v>
      </c>
      <c r="N261" s="884"/>
      <c r="O261" s="884"/>
      <c r="P261" s="884">
        <v>0</v>
      </c>
      <c r="Q261" s="884"/>
      <c r="R261" s="884"/>
      <c r="S261" s="884"/>
      <c r="T261" s="884"/>
      <c r="U261" s="884"/>
      <c r="V261" s="884">
        <v>0</v>
      </c>
      <c r="W261" s="884"/>
      <c r="X261" s="884"/>
      <c r="Y261" s="884"/>
      <c r="Z261" s="884"/>
      <c r="AA261" s="884"/>
      <c r="AB261" s="884"/>
      <c r="AC261" s="884"/>
      <c r="AD261" s="884"/>
      <c r="AE261" s="884">
        <v>0</v>
      </c>
      <c r="AF261" s="884">
        <v>0</v>
      </c>
      <c r="AG261" s="884"/>
      <c r="AH261" s="884"/>
      <c r="AI261" s="884"/>
      <c r="AJ261" s="884"/>
      <c r="AK261" s="884">
        <v>0</v>
      </c>
      <c r="AL261" s="884"/>
      <c r="AM261" s="884">
        <v>0</v>
      </c>
      <c r="AN261" s="884">
        <v>0</v>
      </c>
      <c r="AO261" s="884"/>
      <c r="AP261" s="884"/>
      <c r="AQ261" s="884">
        <v>0</v>
      </c>
      <c r="AR261" s="884">
        <v>0</v>
      </c>
      <c r="AS261" s="884">
        <v>0</v>
      </c>
      <c r="AT261" s="884"/>
      <c r="AU261" s="884"/>
      <c r="AV261" s="884"/>
      <c r="AW261" s="884">
        <v>0</v>
      </c>
      <c r="AX261" s="884"/>
      <c r="AY261" s="884">
        <v>0</v>
      </c>
      <c r="AZ261" s="884"/>
      <c r="BA261" s="884"/>
      <c r="BB261" s="884"/>
      <c r="BC261" s="884"/>
      <c r="BD261" s="884"/>
      <c r="BE261" s="884"/>
      <c r="BF261" s="884"/>
      <c r="BG261" s="884"/>
      <c r="BH261" s="884"/>
      <c r="BI261" s="884"/>
      <c r="BJ261" s="884"/>
      <c r="BK261" s="884"/>
      <c r="BL261" s="884"/>
      <c r="BM261" s="884"/>
      <c r="BN261" s="884"/>
      <c r="BO261" s="884">
        <v>0</v>
      </c>
      <c r="BP261" s="884"/>
      <c r="BQ261" s="884"/>
      <c r="BR261" s="884">
        <v>0</v>
      </c>
      <c r="BS261" s="884"/>
      <c r="BT261" s="884"/>
      <c r="BU261" s="884"/>
      <c r="BV261" s="884"/>
      <c r="BW261" s="884"/>
      <c r="BX261" s="884"/>
      <c r="BY261" s="884"/>
      <c r="BZ261" s="884"/>
      <c r="CA261" s="884">
        <v>0</v>
      </c>
      <c r="CB261" s="884"/>
      <c r="CC261" s="884"/>
      <c r="CD261" s="884"/>
      <c r="CE261" s="884">
        <v>0</v>
      </c>
      <c r="CF261" s="884">
        <v>0</v>
      </c>
      <c r="CG261" s="884"/>
      <c r="CH261" s="884"/>
      <c r="CI261" s="884"/>
      <c r="CJ261" s="884"/>
      <c r="CK261" s="884"/>
      <c r="CL261" s="884"/>
      <c r="CM261" s="884">
        <v>0</v>
      </c>
      <c r="CN261" s="884"/>
      <c r="CO261" s="884"/>
      <c r="CP261" s="884"/>
      <c r="CQ261" s="884"/>
      <c r="CR261" s="884"/>
      <c r="CS261" s="884"/>
      <c r="CT261" s="884"/>
      <c r="CU261" s="884">
        <v>0</v>
      </c>
      <c r="CV261" s="884"/>
      <c r="CW261" s="884"/>
      <c r="CX261" s="884"/>
      <c r="CY261" s="884"/>
      <c r="CZ261" s="884"/>
      <c r="DA261" s="884"/>
      <c r="DB261" s="884"/>
      <c r="DC261" s="884"/>
      <c r="DD261" s="884"/>
      <c r="DE261" s="884">
        <v>0</v>
      </c>
      <c r="DF261" s="884">
        <v>0</v>
      </c>
      <c r="DG261" s="884">
        <v>0</v>
      </c>
      <c r="DH261" s="884">
        <v>0</v>
      </c>
      <c r="DI261" s="884"/>
      <c r="DJ261" s="884"/>
      <c r="DK261" s="884"/>
      <c r="DL261" s="884"/>
      <c r="DM261" s="884"/>
      <c r="DN261" s="884"/>
      <c r="DO261" s="884"/>
      <c r="DP261" s="884"/>
      <c r="DQ261" s="884"/>
      <c r="DR261" s="884"/>
      <c r="DS261" s="884">
        <v>0</v>
      </c>
      <c r="DT261" s="884"/>
      <c r="DU261" s="884"/>
      <c r="DV261" s="884"/>
      <c r="DW261" s="884"/>
      <c r="DX261" s="884"/>
      <c r="DY261" s="884"/>
      <c r="DZ261" s="884"/>
      <c r="EA261" s="884"/>
      <c r="EB261" s="884"/>
      <c r="EC261" s="884"/>
      <c r="ED261" s="884"/>
      <c r="EE261" s="884">
        <v>0</v>
      </c>
      <c r="EF261" s="884"/>
      <c r="EG261" s="884"/>
      <c r="EH261" s="884"/>
      <c r="EI261" s="884"/>
      <c r="EJ261" s="884"/>
      <c r="EK261" s="884"/>
      <c r="EL261" s="884"/>
      <c r="EM261" s="884"/>
      <c r="EN261" s="884">
        <v>0</v>
      </c>
      <c r="EO261" s="884"/>
      <c r="EP261" s="884"/>
      <c r="EQ261" s="884"/>
      <c r="ER261" s="884"/>
      <c r="ES261" s="884">
        <v>0</v>
      </c>
      <c r="ET261" s="884">
        <v>0</v>
      </c>
      <c r="EU261" s="884"/>
      <c r="EV261" s="884"/>
      <c r="EW261" s="884">
        <v>0</v>
      </c>
      <c r="EX261" s="884"/>
      <c r="EY261" s="884">
        <v>0</v>
      </c>
      <c r="EZ261" s="884"/>
      <c r="FA261" s="884"/>
      <c r="FB261" s="884">
        <v>0</v>
      </c>
      <c r="FC261" s="884"/>
      <c r="FD261" s="884"/>
      <c r="FE261" s="884"/>
      <c r="FF261" s="884"/>
      <c r="FG261" s="884"/>
      <c r="FH261" s="884"/>
      <c r="FI261" s="884"/>
      <c r="FJ261" s="884"/>
      <c r="FK261" s="884">
        <v>0</v>
      </c>
      <c r="FL261" s="884"/>
      <c r="FM261" s="884"/>
      <c r="FN261" s="884"/>
      <c r="FO261" s="884"/>
      <c r="FP261" s="884"/>
      <c r="FQ261" s="884"/>
      <c r="FR261" s="884"/>
      <c r="FS261" s="884"/>
      <c r="FT261" s="884"/>
      <c r="FU261" s="884"/>
      <c r="FV261" s="884"/>
      <c r="FW261" s="884">
        <v>0</v>
      </c>
      <c r="FX261" s="884"/>
      <c r="FY261" s="884"/>
      <c r="FZ261" s="884"/>
      <c r="GA261" s="884"/>
      <c r="GB261" s="884"/>
      <c r="GC261" s="884"/>
      <c r="GD261" s="884"/>
      <c r="GE261" s="884">
        <v>0</v>
      </c>
      <c r="GF261" s="884">
        <v>0</v>
      </c>
      <c r="GG261" s="884"/>
      <c r="GH261" s="884">
        <v>0</v>
      </c>
      <c r="GI261" s="884"/>
      <c r="GJ261" s="884"/>
      <c r="GK261" s="884"/>
      <c r="GL261" s="884">
        <v>0</v>
      </c>
    </row>
    <row r="262" spans="1:194" x14ac:dyDescent="0.2">
      <c r="A262" s="652" t="s">
        <v>1303</v>
      </c>
      <c r="B262" s="652" t="s">
        <v>752</v>
      </c>
      <c r="C262" s="884">
        <v>0</v>
      </c>
      <c r="D262" s="884"/>
      <c r="E262" s="884"/>
      <c r="F262" s="884">
        <v>0</v>
      </c>
      <c r="G262" s="884"/>
      <c r="H262" s="884">
        <v>0</v>
      </c>
      <c r="I262" s="884">
        <v>0</v>
      </c>
      <c r="J262" s="884"/>
      <c r="K262" s="884">
        <v>0</v>
      </c>
      <c r="L262" s="884">
        <v>0</v>
      </c>
      <c r="M262" s="884">
        <v>0</v>
      </c>
      <c r="N262" s="884">
        <v>0</v>
      </c>
      <c r="O262" s="884">
        <v>0</v>
      </c>
      <c r="P262" s="884"/>
      <c r="Q262" s="884"/>
      <c r="R262" s="884">
        <v>0</v>
      </c>
      <c r="S262" s="884">
        <v>0</v>
      </c>
      <c r="T262" s="884">
        <v>0</v>
      </c>
      <c r="U262" s="884"/>
      <c r="V262" s="884">
        <v>0</v>
      </c>
      <c r="W262" s="884"/>
      <c r="X262" s="884"/>
      <c r="Y262" s="884">
        <v>0</v>
      </c>
      <c r="Z262" s="884"/>
      <c r="AA262" s="884">
        <v>0</v>
      </c>
      <c r="AB262" s="884"/>
      <c r="AC262" s="884"/>
      <c r="AD262" s="884"/>
      <c r="AE262" s="884">
        <v>0</v>
      </c>
      <c r="AF262" s="884">
        <v>0</v>
      </c>
      <c r="AG262" s="884"/>
      <c r="AH262" s="884">
        <v>0</v>
      </c>
      <c r="AI262" s="884">
        <v>0</v>
      </c>
      <c r="AJ262" s="884"/>
      <c r="AK262" s="884">
        <v>0</v>
      </c>
      <c r="AL262" s="884">
        <v>0</v>
      </c>
      <c r="AM262" s="884">
        <v>0</v>
      </c>
      <c r="AN262" s="884">
        <v>0</v>
      </c>
      <c r="AO262" s="884"/>
      <c r="AP262" s="884"/>
      <c r="AQ262" s="884">
        <v>0</v>
      </c>
      <c r="AR262" s="884">
        <v>0</v>
      </c>
      <c r="AS262" s="884">
        <v>0</v>
      </c>
      <c r="AT262" s="884">
        <v>0</v>
      </c>
      <c r="AU262" s="884">
        <v>0</v>
      </c>
      <c r="AV262" s="884"/>
      <c r="AW262" s="884">
        <v>0</v>
      </c>
      <c r="AX262" s="884">
        <v>0</v>
      </c>
      <c r="AY262" s="884">
        <v>0</v>
      </c>
      <c r="AZ262" s="884"/>
      <c r="BA262" s="884">
        <v>0</v>
      </c>
      <c r="BB262" s="884">
        <v>0</v>
      </c>
      <c r="BC262" s="884">
        <v>0</v>
      </c>
      <c r="BD262" s="884">
        <v>0</v>
      </c>
      <c r="BE262" s="884"/>
      <c r="BF262" s="884"/>
      <c r="BG262" s="884"/>
      <c r="BH262" s="884"/>
      <c r="BI262" s="884"/>
      <c r="BJ262" s="884"/>
      <c r="BK262" s="884"/>
      <c r="BL262" s="884"/>
      <c r="BM262" s="884">
        <v>0</v>
      </c>
      <c r="BN262" s="884">
        <v>0</v>
      </c>
      <c r="BO262" s="884">
        <v>0</v>
      </c>
      <c r="BP262" s="884">
        <v>0</v>
      </c>
      <c r="BQ262" s="884"/>
      <c r="BR262" s="884">
        <v>0</v>
      </c>
      <c r="BS262" s="884">
        <v>0</v>
      </c>
      <c r="BT262" s="884">
        <v>0</v>
      </c>
      <c r="BU262" s="884">
        <v>0</v>
      </c>
      <c r="BV262" s="884">
        <v>0</v>
      </c>
      <c r="BW262" s="884">
        <v>0</v>
      </c>
      <c r="BX262" s="884">
        <v>0</v>
      </c>
      <c r="BY262" s="884">
        <v>0</v>
      </c>
      <c r="BZ262" s="884">
        <v>0</v>
      </c>
      <c r="CA262" s="884"/>
      <c r="CB262" s="884"/>
      <c r="CC262" s="884">
        <v>0</v>
      </c>
      <c r="CD262" s="884">
        <v>0</v>
      </c>
      <c r="CE262" s="884">
        <v>0</v>
      </c>
      <c r="CF262" s="884">
        <v>0</v>
      </c>
      <c r="CG262" s="884"/>
      <c r="CH262" s="884"/>
      <c r="CI262" s="884"/>
      <c r="CJ262" s="884">
        <v>0</v>
      </c>
      <c r="CK262" s="884">
        <v>0</v>
      </c>
      <c r="CL262" s="884">
        <v>0</v>
      </c>
      <c r="CM262" s="884">
        <v>0</v>
      </c>
      <c r="CN262" s="884"/>
      <c r="CO262" s="884">
        <v>0</v>
      </c>
      <c r="CP262" s="884">
        <v>0</v>
      </c>
      <c r="CQ262" s="884"/>
      <c r="CR262" s="884"/>
      <c r="CS262" s="884">
        <v>0</v>
      </c>
      <c r="CT262" s="884"/>
      <c r="CU262" s="884">
        <v>0</v>
      </c>
      <c r="CV262" s="884"/>
      <c r="CW262" s="884">
        <v>0</v>
      </c>
      <c r="CX262" s="884">
        <v>0</v>
      </c>
      <c r="CY262" s="884"/>
      <c r="CZ262" s="884"/>
      <c r="DA262" s="884">
        <v>0</v>
      </c>
      <c r="DB262" s="884"/>
      <c r="DC262" s="884"/>
      <c r="DD262" s="884"/>
      <c r="DE262" s="884">
        <v>0</v>
      </c>
      <c r="DF262" s="884">
        <v>0</v>
      </c>
      <c r="DG262" s="884">
        <v>0</v>
      </c>
      <c r="DH262" s="884">
        <v>0</v>
      </c>
      <c r="DI262" s="884">
        <v>0</v>
      </c>
      <c r="DJ262" s="884"/>
      <c r="DK262" s="884">
        <v>0</v>
      </c>
      <c r="DL262" s="884">
        <v>0</v>
      </c>
      <c r="DM262" s="884"/>
      <c r="DN262" s="884">
        <v>0</v>
      </c>
      <c r="DO262" s="884">
        <v>0</v>
      </c>
      <c r="DP262" s="884">
        <v>0</v>
      </c>
      <c r="DQ262" s="884"/>
      <c r="DR262" s="884">
        <v>0</v>
      </c>
      <c r="DS262" s="884">
        <v>0</v>
      </c>
      <c r="DT262" s="884">
        <v>0</v>
      </c>
      <c r="DU262" s="884"/>
      <c r="DV262" s="884">
        <v>0</v>
      </c>
      <c r="DW262" s="884">
        <v>0</v>
      </c>
      <c r="DX262" s="884">
        <v>0</v>
      </c>
      <c r="DY262" s="884"/>
      <c r="DZ262" s="884"/>
      <c r="EA262" s="884">
        <v>0</v>
      </c>
      <c r="EB262" s="884">
        <v>0</v>
      </c>
      <c r="EC262" s="884">
        <v>0</v>
      </c>
      <c r="ED262" s="884">
        <v>0</v>
      </c>
      <c r="EE262" s="884">
        <v>0</v>
      </c>
      <c r="EF262" s="884"/>
      <c r="EG262" s="884">
        <v>0</v>
      </c>
      <c r="EH262" s="884">
        <v>0</v>
      </c>
      <c r="EI262" s="884"/>
      <c r="EJ262" s="884">
        <v>0</v>
      </c>
      <c r="EK262" s="884">
        <v>0</v>
      </c>
      <c r="EL262" s="884">
        <v>0</v>
      </c>
      <c r="EM262" s="884">
        <v>0</v>
      </c>
      <c r="EN262" s="884"/>
      <c r="EO262" s="884">
        <v>0</v>
      </c>
      <c r="EP262" s="884"/>
      <c r="EQ262" s="884">
        <v>0</v>
      </c>
      <c r="ER262" s="884">
        <v>0</v>
      </c>
      <c r="ES262" s="884">
        <v>0</v>
      </c>
      <c r="ET262" s="884">
        <v>0</v>
      </c>
      <c r="EU262" s="884"/>
      <c r="EV262" s="884"/>
      <c r="EW262" s="884">
        <v>0</v>
      </c>
      <c r="EX262" s="884"/>
      <c r="EY262" s="884">
        <v>0</v>
      </c>
      <c r="EZ262" s="884"/>
      <c r="FA262" s="884">
        <v>0</v>
      </c>
      <c r="FB262" s="884">
        <v>0</v>
      </c>
      <c r="FC262" s="884"/>
      <c r="FD262" s="884"/>
      <c r="FE262" s="884">
        <v>0</v>
      </c>
      <c r="FF262" s="884">
        <v>0</v>
      </c>
      <c r="FG262" s="884">
        <v>0</v>
      </c>
      <c r="FH262" s="884">
        <v>0</v>
      </c>
      <c r="FI262" s="884"/>
      <c r="FJ262" s="884">
        <v>0</v>
      </c>
      <c r="FK262" s="884">
        <v>0</v>
      </c>
      <c r="FL262" s="884">
        <v>0</v>
      </c>
      <c r="FM262" s="884">
        <v>0</v>
      </c>
      <c r="FN262" s="884">
        <v>0</v>
      </c>
      <c r="FO262" s="884"/>
      <c r="FP262" s="884">
        <v>0</v>
      </c>
      <c r="FQ262" s="884">
        <v>0</v>
      </c>
      <c r="FR262" s="884"/>
      <c r="FS262" s="884"/>
      <c r="FT262" s="884">
        <v>0</v>
      </c>
      <c r="FU262" s="884"/>
      <c r="FV262" s="884">
        <v>0</v>
      </c>
      <c r="FW262" s="884">
        <v>0</v>
      </c>
      <c r="FX262" s="884">
        <v>0</v>
      </c>
      <c r="FY262" s="884">
        <v>0</v>
      </c>
      <c r="FZ262" s="884"/>
      <c r="GA262" s="884">
        <v>0</v>
      </c>
      <c r="GB262" s="884">
        <v>0</v>
      </c>
      <c r="GC262" s="884">
        <v>0</v>
      </c>
      <c r="GD262" s="884"/>
      <c r="GE262" s="884">
        <v>0</v>
      </c>
      <c r="GF262" s="884">
        <v>0</v>
      </c>
      <c r="GG262" s="884"/>
      <c r="GH262" s="884">
        <v>0</v>
      </c>
      <c r="GI262" s="884">
        <v>0</v>
      </c>
      <c r="GJ262" s="884"/>
      <c r="GK262" s="884">
        <v>0</v>
      </c>
      <c r="GL262" s="884">
        <v>0</v>
      </c>
    </row>
    <row r="263" spans="1:194" x14ac:dyDescent="0.2">
      <c r="A263" s="652" t="s">
        <v>1304</v>
      </c>
      <c r="B263" s="652" t="s">
        <v>753</v>
      </c>
      <c r="C263" s="884"/>
      <c r="D263" s="884"/>
      <c r="E263" s="884"/>
      <c r="F263" s="884"/>
      <c r="G263" s="884"/>
      <c r="H263" s="884"/>
      <c r="I263" s="884"/>
      <c r="J263" s="884"/>
      <c r="K263" s="884">
        <v>0</v>
      </c>
      <c r="L263" s="884"/>
      <c r="M263" s="884">
        <v>0</v>
      </c>
      <c r="N263" s="884"/>
      <c r="O263" s="884"/>
      <c r="P263" s="884"/>
      <c r="Q263" s="884"/>
      <c r="R263" s="884"/>
      <c r="S263" s="884"/>
      <c r="T263" s="884"/>
      <c r="U263" s="884"/>
      <c r="V263" s="884"/>
      <c r="W263" s="884"/>
      <c r="X263" s="884"/>
      <c r="Y263" s="884"/>
      <c r="Z263" s="884">
        <v>0</v>
      </c>
      <c r="AA263" s="884"/>
      <c r="AB263" s="884"/>
      <c r="AC263" s="884"/>
      <c r="AD263" s="884"/>
      <c r="AE263" s="884">
        <v>0</v>
      </c>
      <c r="AF263" s="884">
        <v>0</v>
      </c>
      <c r="AG263" s="884"/>
      <c r="AH263" s="884"/>
      <c r="AI263" s="884"/>
      <c r="AJ263" s="884"/>
      <c r="AK263" s="884">
        <v>0</v>
      </c>
      <c r="AL263" s="884"/>
      <c r="AM263" s="884">
        <v>0</v>
      </c>
      <c r="AN263" s="884"/>
      <c r="AO263" s="884"/>
      <c r="AP263" s="884"/>
      <c r="AQ263" s="884">
        <v>0</v>
      </c>
      <c r="AR263" s="884">
        <v>0</v>
      </c>
      <c r="AS263" s="884">
        <v>0</v>
      </c>
      <c r="AT263" s="884">
        <v>0</v>
      </c>
      <c r="AU263" s="884"/>
      <c r="AV263" s="884"/>
      <c r="AW263" s="884">
        <v>0</v>
      </c>
      <c r="AX263" s="884"/>
      <c r="AY263" s="884"/>
      <c r="AZ263" s="884"/>
      <c r="BA263" s="884">
        <v>0</v>
      </c>
      <c r="BB263" s="884"/>
      <c r="BC263" s="884"/>
      <c r="BD263" s="884"/>
      <c r="BE263" s="884"/>
      <c r="BF263" s="884"/>
      <c r="BG263" s="884"/>
      <c r="BH263" s="884"/>
      <c r="BI263" s="884"/>
      <c r="BJ263" s="884"/>
      <c r="BK263" s="884"/>
      <c r="BL263" s="884"/>
      <c r="BM263" s="884"/>
      <c r="BN263" s="884"/>
      <c r="BO263" s="884">
        <v>0</v>
      </c>
      <c r="BP263" s="884"/>
      <c r="BQ263" s="884"/>
      <c r="BR263" s="884">
        <v>0</v>
      </c>
      <c r="BS263" s="884"/>
      <c r="BT263" s="884"/>
      <c r="BU263" s="884"/>
      <c r="BV263" s="884"/>
      <c r="BW263" s="884"/>
      <c r="BX263" s="884"/>
      <c r="BY263" s="884"/>
      <c r="BZ263" s="884"/>
      <c r="CA263" s="884"/>
      <c r="CB263" s="884"/>
      <c r="CC263" s="884"/>
      <c r="CD263" s="884">
        <v>0</v>
      </c>
      <c r="CE263" s="884"/>
      <c r="CF263" s="884">
        <v>0</v>
      </c>
      <c r="CG263" s="884"/>
      <c r="CH263" s="884"/>
      <c r="CI263" s="884"/>
      <c r="CJ263" s="884"/>
      <c r="CK263" s="884"/>
      <c r="CL263" s="884">
        <v>0</v>
      </c>
      <c r="CM263" s="884"/>
      <c r="CN263" s="884"/>
      <c r="CO263" s="884"/>
      <c r="CP263" s="884"/>
      <c r="CQ263" s="884"/>
      <c r="CR263" s="884"/>
      <c r="CS263" s="884"/>
      <c r="CT263" s="884"/>
      <c r="CU263" s="884"/>
      <c r="CV263" s="884"/>
      <c r="CW263" s="884"/>
      <c r="CX263" s="884"/>
      <c r="CY263" s="884"/>
      <c r="CZ263" s="884"/>
      <c r="DA263" s="884"/>
      <c r="DB263" s="884"/>
      <c r="DC263" s="884"/>
      <c r="DD263" s="884">
        <v>0</v>
      </c>
      <c r="DE263" s="884">
        <v>0</v>
      </c>
      <c r="DF263" s="884">
        <v>0</v>
      </c>
      <c r="DG263" s="884">
        <v>0</v>
      </c>
      <c r="DH263" s="884"/>
      <c r="DI263" s="884"/>
      <c r="DJ263" s="884"/>
      <c r="DK263" s="884"/>
      <c r="DL263" s="884"/>
      <c r="DM263" s="884"/>
      <c r="DN263" s="884"/>
      <c r="DO263" s="884"/>
      <c r="DP263" s="884"/>
      <c r="DQ263" s="884"/>
      <c r="DR263" s="884">
        <v>0</v>
      </c>
      <c r="DS263" s="884">
        <v>0</v>
      </c>
      <c r="DT263" s="884"/>
      <c r="DU263" s="884"/>
      <c r="DV263" s="884">
        <v>0</v>
      </c>
      <c r="DW263" s="884"/>
      <c r="DX263" s="884"/>
      <c r="DY263" s="884"/>
      <c r="DZ263" s="884"/>
      <c r="EA263" s="884"/>
      <c r="EB263" s="884">
        <v>0</v>
      </c>
      <c r="EC263" s="884"/>
      <c r="ED263" s="884"/>
      <c r="EE263" s="884">
        <v>0</v>
      </c>
      <c r="EF263" s="884"/>
      <c r="EG263" s="884"/>
      <c r="EH263" s="884"/>
      <c r="EI263" s="884"/>
      <c r="EJ263" s="884"/>
      <c r="EK263" s="884"/>
      <c r="EL263" s="884"/>
      <c r="EM263" s="884"/>
      <c r="EN263" s="884"/>
      <c r="EO263" s="884">
        <v>0</v>
      </c>
      <c r="EP263" s="884">
        <v>0</v>
      </c>
      <c r="EQ263" s="884"/>
      <c r="ER263" s="884"/>
      <c r="ES263" s="884"/>
      <c r="ET263" s="884">
        <v>0</v>
      </c>
      <c r="EU263" s="884"/>
      <c r="EV263" s="884"/>
      <c r="EW263" s="884">
        <v>0</v>
      </c>
      <c r="EX263" s="884"/>
      <c r="EY263" s="884"/>
      <c r="EZ263" s="884"/>
      <c r="FA263" s="884"/>
      <c r="FB263" s="884"/>
      <c r="FC263" s="884"/>
      <c r="FD263" s="884"/>
      <c r="FE263" s="884"/>
      <c r="FF263" s="884"/>
      <c r="FG263" s="884"/>
      <c r="FH263" s="884"/>
      <c r="FI263" s="884"/>
      <c r="FJ263" s="884"/>
      <c r="FK263" s="884"/>
      <c r="FL263" s="884"/>
      <c r="FM263" s="884"/>
      <c r="FN263" s="884"/>
      <c r="FO263" s="884"/>
      <c r="FP263" s="884"/>
      <c r="FQ263" s="884">
        <v>0</v>
      </c>
      <c r="FR263" s="884"/>
      <c r="FS263" s="884"/>
      <c r="FT263" s="884"/>
      <c r="FU263" s="884"/>
      <c r="FV263" s="884"/>
      <c r="FW263" s="884"/>
      <c r="FX263" s="884"/>
      <c r="FY263" s="884"/>
      <c r="FZ263" s="884"/>
      <c r="GA263" s="884"/>
      <c r="GB263" s="884"/>
      <c r="GC263" s="884"/>
      <c r="GD263" s="884"/>
      <c r="GE263" s="884"/>
      <c r="GF263" s="884"/>
      <c r="GG263" s="884"/>
      <c r="GH263" s="884">
        <v>0</v>
      </c>
      <c r="GI263" s="884"/>
      <c r="GJ263" s="884"/>
      <c r="GK263" s="884"/>
      <c r="GL263" s="884"/>
    </row>
    <row r="264" spans="1:194" x14ac:dyDescent="0.2">
      <c r="A264" s="652" t="s">
        <v>1305</v>
      </c>
      <c r="B264" s="652" t="s">
        <v>754</v>
      </c>
      <c r="C264" s="884"/>
      <c r="D264" s="884"/>
      <c r="E264" s="884"/>
      <c r="F264" s="884"/>
      <c r="G264" s="884"/>
      <c r="H264" s="884"/>
      <c r="I264" s="884"/>
      <c r="J264" s="884"/>
      <c r="K264" s="884"/>
      <c r="L264" s="884"/>
      <c r="M264" s="884">
        <v>0</v>
      </c>
      <c r="N264" s="884"/>
      <c r="O264" s="884"/>
      <c r="P264" s="884"/>
      <c r="Q264" s="884"/>
      <c r="R264" s="884"/>
      <c r="S264" s="884"/>
      <c r="T264" s="884"/>
      <c r="U264" s="884"/>
      <c r="V264" s="884"/>
      <c r="W264" s="884"/>
      <c r="X264" s="884"/>
      <c r="Y264" s="884"/>
      <c r="Z264" s="884">
        <v>0</v>
      </c>
      <c r="AA264" s="884"/>
      <c r="AB264" s="884"/>
      <c r="AC264" s="884"/>
      <c r="AD264" s="884"/>
      <c r="AE264" s="884">
        <v>0</v>
      </c>
      <c r="AF264" s="884">
        <v>0</v>
      </c>
      <c r="AG264" s="884"/>
      <c r="AH264" s="884"/>
      <c r="AI264" s="884"/>
      <c r="AJ264" s="884"/>
      <c r="AK264" s="884"/>
      <c r="AL264" s="884"/>
      <c r="AM264" s="884"/>
      <c r="AN264" s="884"/>
      <c r="AO264" s="884"/>
      <c r="AP264" s="884"/>
      <c r="AQ264" s="884">
        <v>0</v>
      </c>
      <c r="AR264" s="884">
        <v>0</v>
      </c>
      <c r="AS264" s="884">
        <v>0</v>
      </c>
      <c r="AT264" s="884"/>
      <c r="AU264" s="884"/>
      <c r="AV264" s="884">
        <v>0</v>
      </c>
      <c r="AW264" s="884">
        <v>0</v>
      </c>
      <c r="AX264" s="884"/>
      <c r="AY264" s="884"/>
      <c r="AZ264" s="884"/>
      <c r="BA264" s="884"/>
      <c r="BB264" s="884"/>
      <c r="BC264" s="884"/>
      <c r="BD264" s="884"/>
      <c r="BE264" s="884"/>
      <c r="BF264" s="884"/>
      <c r="BG264" s="884"/>
      <c r="BH264" s="884"/>
      <c r="BI264" s="884"/>
      <c r="BJ264" s="884"/>
      <c r="BK264" s="884"/>
      <c r="BL264" s="884"/>
      <c r="BM264" s="884"/>
      <c r="BN264" s="884"/>
      <c r="BO264" s="884">
        <v>0</v>
      </c>
      <c r="BP264" s="884"/>
      <c r="BQ264" s="884"/>
      <c r="BR264" s="884"/>
      <c r="BS264" s="884"/>
      <c r="BT264" s="884"/>
      <c r="BU264" s="884"/>
      <c r="BV264" s="884"/>
      <c r="BW264" s="884"/>
      <c r="BX264" s="884"/>
      <c r="BY264" s="884"/>
      <c r="BZ264" s="884"/>
      <c r="CA264" s="884"/>
      <c r="CB264" s="884"/>
      <c r="CC264" s="884"/>
      <c r="CD264" s="884"/>
      <c r="CE264" s="884"/>
      <c r="CF264" s="884"/>
      <c r="CG264" s="884"/>
      <c r="CH264" s="884"/>
      <c r="CI264" s="884"/>
      <c r="CJ264" s="884"/>
      <c r="CK264" s="884">
        <v>0</v>
      </c>
      <c r="CL264" s="884"/>
      <c r="CM264" s="884"/>
      <c r="CN264" s="884"/>
      <c r="CO264" s="884"/>
      <c r="CP264" s="884"/>
      <c r="CQ264" s="884"/>
      <c r="CR264" s="884"/>
      <c r="CS264" s="884"/>
      <c r="CT264" s="884"/>
      <c r="CU264" s="884"/>
      <c r="CV264" s="884"/>
      <c r="CW264" s="884"/>
      <c r="CX264" s="884"/>
      <c r="CY264" s="884"/>
      <c r="CZ264" s="884"/>
      <c r="DA264" s="884"/>
      <c r="DB264" s="884"/>
      <c r="DC264" s="884"/>
      <c r="DD264" s="884">
        <v>0</v>
      </c>
      <c r="DE264" s="884">
        <v>0</v>
      </c>
      <c r="DF264" s="884">
        <v>0</v>
      </c>
      <c r="DG264" s="884">
        <v>0</v>
      </c>
      <c r="DH264" s="884"/>
      <c r="DI264" s="884"/>
      <c r="DJ264" s="884"/>
      <c r="DK264" s="884"/>
      <c r="DL264" s="884"/>
      <c r="DM264" s="884"/>
      <c r="DN264" s="884"/>
      <c r="DO264" s="884"/>
      <c r="DP264" s="884"/>
      <c r="DQ264" s="884"/>
      <c r="DR264" s="884">
        <v>0</v>
      </c>
      <c r="DS264" s="884">
        <v>0</v>
      </c>
      <c r="DT264" s="884"/>
      <c r="DU264" s="884"/>
      <c r="DV264" s="884"/>
      <c r="DW264" s="884"/>
      <c r="DX264" s="884"/>
      <c r="DY264" s="884"/>
      <c r="DZ264" s="884"/>
      <c r="EA264" s="884"/>
      <c r="EB264" s="884">
        <v>0</v>
      </c>
      <c r="EC264" s="884"/>
      <c r="ED264" s="884"/>
      <c r="EE264" s="884">
        <v>0</v>
      </c>
      <c r="EF264" s="884"/>
      <c r="EG264" s="884"/>
      <c r="EH264" s="884"/>
      <c r="EI264" s="884"/>
      <c r="EJ264" s="884"/>
      <c r="EK264" s="884"/>
      <c r="EL264" s="884"/>
      <c r="EM264" s="884"/>
      <c r="EN264" s="884"/>
      <c r="EO264" s="884">
        <v>0</v>
      </c>
      <c r="EP264" s="884">
        <v>0</v>
      </c>
      <c r="EQ264" s="884"/>
      <c r="ER264" s="884"/>
      <c r="ES264" s="884">
        <v>0</v>
      </c>
      <c r="ET264" s="884">
        <v>0</v>
      </c>
      <c r="EU264" s="884"/>
      <c r="EV264" s="884"/>
      <c r="EW264" s="884">
        <v>0</v>
      </c>
      <c r="EX264" s="884"/>
      <c r="EY264" s="884">
        <v>0</v>
      </c>
      <c r="EZ264" s="884"/>
      <c r="FA264" s="884"/>
      <c r="FB264" s="884"/>
      <c r="FC264" s="884"/>
      <c r="FD264" s="884"/>
      <c r="FE264" s="884"/>
      <c r="FF264" s="884"/>
      <c r="FG264" s="884"/>
      <c r="FH264" s="884"/>
      <c r="FI264" s="884"/>
      <c r="FJ264" s="884"/>
      <c r="FK264" s="884"/>
      <c r="FL264" s="884"/>
      <c r="FM264" s="884"/>
      <c r="FN264" s="884"/>
      <c r="FO264" s="884"/>
      <c r="FP264" s="884"/>
      <c r="FQ264" s="884"/>
      <c r="FR264" s="884"/>
      <c r="FS264" s="884"/>
      <c r="FT264" s="884"/>
      <c r="FU264" s="884"/>
      <c r="FV264" s="884"/>
      <c r="FW264" s="884"/>
      <c r="FX264" s="884"/>
      <c r="FY264" s="884"/>
      <c r="FZ264" s="884"/>
      <c r="GA264" s="884"/>
      <c r="GB264" s="884"/>
      <c r="GC264" s="884"/>
      <c r="GD264" s="884"/>
      <c r="GE264" s="884"/>
      <c r="GF264" s="884"/>
      <c r="GG264" s="884"/>
      <c r="GH264" s="884">
        <v>0</v>
      </c>
      <c r="GI264" s="884"/>
      <c r="GJ264" s="884"/>
      <c r="GK264" s="884"/>
      <c r="GL264" s="884"/>
    </row>
    <row r="265" spans="1:194" x14ac:dyDescent="0.2">
      <c r="A265" s="652" t="s">
        <v>1309</v>
      </c>
      <c r="B265" s="652" t="s">
        <v>757</v>
      </c>
      <c r="C265" s="884"/>
      <c r="D265" s="884"/>
      <c r="E265" s="884"/>
      <c r="F265" s="884"/>
      <c r="G265" s="884"/>
      <c r="H265" s="884"/>
      <c r="I265" s="884">
        <v>0</v>
      </c>
      <c r="J265" s="884"/>
      <c r="K265" s="884"/>
      <c r="L265" s="884">
        <v>0</v>
      </c>
      <c r="M265" s="884">
        <v>0</v>
      </c>
      <c r="N265" s="884"/>
      <c r="O265" s="884"/>
      <c r="P265" s="884"/>
      <c r="Q265" s="884"/>
      <c r="R265" s="884"/>
      <c r="S265" s="884"/>
      <c r="T265" s="884"/>
      <c r="U265" s="884"/>
      <c r="V265" s="884">
        <v>0</v>
      </c>
      <c r="W265" s="884"/>
      <c r="X265" s="884"/>
      <c r="Y265" s="884"/>
      <c r="Z265" s="884">
        <v>0</v>
      </c>
      <c r="AA265" s="884"/>
      <c r="AB265" s="884"/>
      <c r="AC265" s="884"/>
      <c r="AD265" s="884"/>
      <c r="AE265" s="884">
        <v>0</v>
      </c>
      <c r="AF265" s="884">
        <v>0</v>
      </c>
      <c r="AG265" s="884"/>
      <c r="AH265" s="884"/>
      <c r="AI265" s="884"/>
      <c r="AJ265" s="884"/>
      <c r="AK265" s="884">
        <v>0</v>
      </c>
      <c r="AL265" s="884"/>
      <c r="AM265" s="884">
        <v>0</v>
      </c>
      <c r="AN265" s="884">
        <v>0</v>
      </c>
      <c r="AO265" s="884"/>
      <c r="AP265" s="884">
        <v>0</v>
      </c>
      <c r="AQ265" s="884">
        <v>0</v>
      </c>
      <c r="AR265" s="884">
        <v>0</v>
      </c>
      <c r="AS265" s="884">
        <v>0</v>
      </c>
      <c r="AT265" s="884">
        <v>0</v>
      </c>
      <c r="AU265" s="884"/>
      <c r="AV265" s="884"/>
      <c r="AW265" s="884">
        <v>0</v>
      </c>
      <c r="AX265" s="884"/>
      <c r="AY265" s="884">
        <v>0</v>
      </c>
      <c r="AZ265" s="884"/>
      <c r="BA265" s="884"/>
      <c r="BB265" s="884"/>
      <c r="BC265" s="884"/>
      <c r="BD265" s="884"/>
      <c r="BE265" s="884"/>
      <c r="BF265" s="884"/>
      <c r="BG265" s="884"/>
      <c r="BH265" s="884"/>
      <c r="BI265" s="884"/>
      <c r="BJ265" s="884"/>
      <c r="BK265" s="884"/>
      <c r="BL265" s="884"/>
      <c r="BM265" s="884"/>
      <c r="BN265" s="884"/>
      <c r="BO265" s="884">
        <v>0</v>
      </c>
      <c r="BP265" s="884">
        <v>0</v>
      </c>
      <c r="BQ265" s="884"/>
      <c r="BR265" s="884"/>
      <c r="BS265" s="884"/>
      <c r="BT265" s="884"/>
      <c r="BU265" s="884"/>
      <c r="BV265" s="884">
        <v>0</v>
      </c>
      <c r="BW265" s="884"/>
      <c r="BX265" s="884"/>
      <c r="BY265" s="884"/>
      <c r="BZ265" s="884"/>
      <c r="CA265" s="884"/>
      <c r="CB265" s="884"/>
      <c r="CC265" s="884"/>
      <c r="CD265" s="884"/>
      <c r="CE265" s="884"/>
      <c r="CF265" s="884"/>
      <c r="CG265" s="884"/>
      <c r="CH265" s="884"/>
      <c r="CI265" s="884"/>
      <c r="CJ265" s="884"/>
      <c r="CK265" s="884"/>
      <c r="CL265" s="884">
        <v>0</v>
      </c>
      <c r="CM265" s="884"/>
      <c r="CN265" s="884"/>
      <c r="CO265" s="884"/>
      <c r="CP265" s="884"/>
      <c r="CQ265" s="884"/>
      <c r="CR265" s="884">
        <v>0</v>
      </c>
      <c r="CS265" s="884"/>
      <c r="CT265" s="884"/>
      <c r="CU265" s="884">
        <v>0</v>
      </c>
      <c r="CV265" s="884"/>
      <c r="CW265" s="884">
        <v>0</v>
      </c>
      <c r="CX265" s="884"/>
      <c r="CY265" s="884"/>
      <c r="CZ265" s="884"/>
      <c r="DA265" s="884"/>
      <c r="DB265" s="884"/>
      <c r="DC265" s="884"/>
      <c r="DD265" s="884">
        <v>0</v>
      </c>
      <c r="DE265" s="884">
        <v>0</v>
      </c>
      <c r="DF265" s="884">
        <v>0</v>
      </c>
      <c r="DG265" s="884">
        <v>0</v>
      </c>
      <c r="DH265" s="884"/>
      <c r="DI265" s="884"/>
      <c r="DJ265" s="884"/>
      <c r="DK265" s="884">
        <v>0</v>
      </c>
      <c r="DL265" s="884">
        <v>0</v>
      </c>
      <c r="DM265" s="884"/>
      <c r="DN265" s="884"/>
      <c r="DO265" s="884"/>
      <c r="DP265" s="884"/>
      <c r="DQ265" s="884"/>
      <c r="DR265" s="884"/>
      <c r="DS265" s="884">
        <v>0</v>
      </c>
      <c r="DT265" s="884"/>
      <c r="DU265" s="884"/>
      <c r="DV265" s="884"/>
      <c r="DW265" s="884"/>
      <c r="DX265" s="884"/>
      <c r="DY265" s="884"/>
      <c r="DZ265" s="884"/>
      <c r="EA265" s="884"/>
      <c r="EB265" s="884">
        <v>0</v>
      </c>
      <c r="EC265" s="884"/>
      <c r="ED265" s="884">
        <v>0</v>
      </c>
      <c r="EE265" s="884">
        <v>0</v>
      </c>
      <c r="EF265" s="884"/>
      <c r="EG265" s="884"/>
      <c r="EH265" s="884"/>
      <c r="EI265" s="884"/>
      <c r="EJ265" s="884"/>
      <c r="EK265" s="884"/>
      <c r="EL265" s="884"/>
      <c r="EM265" s="884"/>
      <c r="EN265" s="884"/>
      <c r="EO265" s="884">
        <v>0</v>
      </c>
      <c r="EP265" s="884">
        <v>0</v>
      </c>
      <c r="EQ265" s="884"/>
      <c r="ER265" s="884"/>
      <c r="ES265" s="884"/>
      <c r="ET265" s="884">
        <v>0</v>
      </c>
      <c r="EU265" s="884"/>
      <c r="EV265" s="884"/>
      <c r="EW265" s="884">
        <v>0</v>
      </c>
      <c r="EX265" s="884"/>
      <c r="EY265" s="884">
        <v>0</v>
      </c>
      <c r="EZ265" s="884"/>
      <c r="FA265" s="884"/>
      <c r="FB265" s="884">
        <v>0</v>
      </c>
      <c r="FC265" s="884"/>
      <c r="FD265" s="884"/>
      <c r="FE265" s="884"/>
      <c r="FF265" s="884">
        <v>0</v>
      </c>
      <c r="FG265" s="884"/>
      <c r="FH265" s="884">
        <v>0</v>
      </c>
      <c r="FI265" s="884"/>
      <c r="FJ265" s="884">
        <v>0</v>
      </c>
      <c r="FK265" s="884"/>
      <c r="FL265" s="884"/>
      <c r="FM265" s="884">
        <v>0</v>
      </c>
      <c r="FN265" s="884"/>
      <c r="FO265" s="884"/>
      <c r="FP265" s="884"/>
      <c r="FQ265" s="884"/>
      <c r="FR265" s="884"/>
      <c r="FS265" s="884"/>
      <c r="FT265" s="884"/>
      <c r="FU265" s="884">
        <v>0</v>
      </c>
      <c r="FV265" s="884"/>
      <c r="FW265" s="884"/>
      <c r="FX265" s="884"/>
      <c r="FY265" s="884"/>
      <c r="FZ265" s="884"/>
      <c r="GA265" s="884"/>
      <c r="GB265" s="884">
        <v>0</v>
      </c>
      <c r="GC265" s="884">
        <v>0</v>
      </c>
      <c r="GD265" s="884"/>
      <c r="GE265" s="884"/>
      <c r="GF265" s="884"/>
      <c r="GG265" s="884"/>
      <c r="GH265" s="884">
        <v>0</v>
      </c>
      <c r="GI265" s="884"/>
      <c r="GJ265" s="884"/>
      <c r="GK265" s="884"/>
      <c r="GL265" s="884"/>
    </row>
    <row r="266" spans="1:194" x14ac:dyDescent="0.2">
      <c r="A266" s="652" t="s">
        <v>1310</v>
      </c>
      <c r="B266" s="652" t="s">
        <v>858</v>
      </c>
      <c r="C266" s="884"/>
      <c r="D266" s="884"/>
      <c r="E266" s="884"/>
      <c r="F266" s="884"/>
      <c r="G266" s="884"/>
      <c r="H266" s="884"/>
      <c r="I266" s="884"/>
      <c r="J266" s="884"/>
      <c r="K266" s="884">
        <v>0</v>
      </c>
      <c r="L266" s="884">
        <v>0</v>
      </c>
      <c r="M266" s="884">
        <v>0</v>
      </c>
      <c r="N266" s="884"/>
      <c r="O266" s="884"/>
      <c r="P266" s="884">
        <v>0</v>
      </c>
      <c r="Q266" s="884"/>
      <c r="R266" s="884"/>
      <c r="S266" s="884"/>
      <c r="T266" s="884"/>
      <c r="U266" s="884"/>
      <c r="V266" s="884">
        <v>0</v>
      </c>
      <c r="W266" s="884"/>
      <c r="X266" s="884"/>
      <c r="Y266" s="884"/>
      <c r="Z266" s="884"/>
      <c r="AA266" s="884"/>
      <c r="AB266" s="884"/>
      <c r="AC266" s="884"/>
      <c r="AD266" s="884"/>
      <c r="AE266" s="884">
        <v>0</v>
      </c>
      <c r="AF266" s="884">
        <v>0</v>
      </c>
      <c r="AG266" s="884"/>
      <c r="AH266" s="884"/>
      <c r="AI266" s="884"/>
      <c r="AJ266" s="884"/>
      <c r="AK266" s="884">
        <v>0</v>
      </c>
      <c r="AL266" s="884"/>
      <c r="AM266" s="884">
        <v>0</v>
      </c>
      <c r="AN266" s="884">
        <v>0</v>
      </c>
      <c r="AO266" s="884"/>
      <c r="AP266" s="884"/>
      <c r="AQ266" s="884">
        <v>0</v>
      </c>
      <c r="AR266" s="884">
        <v>0</v>
      </c>
      <c r="AS266" s="884">
        <v>0</v>
      </c>
      <c r="AT266" s="884">
        <v>0</v>
      </c>
      <c r="AU266" s="884"/>
      <c r="AV266" s="884">
        <v>0</v>
      </c>
      <c r="AW266" s="884">
        <v>0</v>
      </c>
      <c r="AX266" s="884"/>
      <c r="AY266" s="884">
        <v>0</v>
      </c>
      <c r="AZ266" s="884"/>
      <c r="BA266" s="884"/>
      <c r="BB266" s="884"/>
      <c r="BC266" s="884"/>
      <c r="BD266" s="884"/>
      <c r="BE266" s="884"/>
      <c r="BF266" s="884"/>
      <c r="BG266" s="884"/>
      <c r="BH266" s="884"/>
      <c r="BI266" s="884"/>
      <c r="BJ266" s="884"/>
      <c r="BK266" s="884"/>
      <c r="BL266" s="884"/>
      <c r="BM266" s="884"/>
      <c r="BN266" s="884"/>
      <c r="BO266" s="884">
        <v>0</v>
      </c>
      <c r="BP266" s="884"/>
      <c r="BQ266" s="884"/>
      <c r="BR266" s="884">
        <v>0</v>
      </c>
      <c r="BS266" s="884"/>
      <c r="BT266" s="884"/>
      <c r="BU266" s="884"/>
      <c r="BV266" s="884"/>
      <c r="BW266" s="884"/>
      <c r="BX266" s="884"/>
      <c r="BY266" s="884"/>
      <c r="BZ266" s="884"/>
      <c r="CA266" s="884">
        <v>0</v>
      </c>
      <c r="CB266" s="884"/>
      <c r="CC266" s="884"/>
      <c r="CD266" s="884">
        <v>0</v>
      </c>
      <c r="CE266" s="884">
        <v>0</v>
      </c>
      <c r="CF266" s="884">
        <v>0</v>
      </c>
      <c r="CG266" s="884"/>
      <c r="CH266" s="884"/>
      <c r="CI266" s="884"/>
      <c r="CJ266" s="884"/>
      <c r="CK266" s="884"/>
      <c r="CL266" s="884"/>
      <c r="CM266" s="884">
        <v>0</v>
      </c>
      <c r="CN266" s="884"/>
      <c r="CO266" s="884"/>
      <c r="CP266" s="884"/>
      <c r="CQ266" s="884"/>
      <c r="CR266" s="884"/>
      <c r="CS266" s="884"/>
      <c r="CT266" s="884"/>
      <c r="CU266" s="884">
        <v>0</v>
      </c>
      <c r="CV266" s="884"/>
      <c r="CW266" s="884"/>
      <c r="CX266" s="884"/>
      <c r="CY266" s="884"/>
      <c r="CZ266" s="884"/>
      <c r="DA266" s="884">
        <v>0</v>
      </c>
      <c r="DB266" s="884"/>
      <c r="DC266" s="884"/>
      <c r="DD266" s="884"/>
      <c r="DE266" s="884">
        <v>0</v>
      </c>
      <c r="DF266" s="884">
        <v>0</v>
      </c>
      <c r="DG266" s="884">
        <v>0</v>
      </c>
      <c r="DH266" s="884">
        <v>0</v>
      </c>
      <c r="DI266" s="884"/>
      <c r="DJ266" s="884"/>
      <c r="DK266" s="884"/>
      <c r="DL266" s="884"/>
      <c r="DM266" s="884"/>
      <c r="DN266" s="884"/>
      <c r="DO266" s="884"/>
      <c r="DP266" s="884"/>
      <c r="DQ266" s="884"/>
      <c r="DR266" s="884"/>
      <c r="DS266" s="884">
        <v>0</v>
      </c>
      <c r="DT266" s="884"/>
      <c r="DU266" s="884"/>
      <c r="DV266" s="884"/>
      <c r="DW266" s="884"/>
      <c r="DX266" s="884"/>
      <c r="DY266" s="884"/>
      <c r="DZ266" s="884"/>
      <c r="EA266" s="884"/>
      <c r="EB266" s="884">
        <v>0</v>
      </c>
      <c r="EC266" s="884"/>
      <c r="ED266" s="884"/>
      <c r="EE266" s="884">
        <v>0</v>
      </c>
      <c r="EF266" s="884"/>
      <c r="EG266" s="884"/>
      <c r="EH266" s="884"/>
      <c r="EI266" s="884"/>
      <c r="EJ266" s="884"/>
      <c r="EK266" s="884"/>
      <c r="EL266" s="884"/>
      <c r="EM266" s="884"/>
      <c r="EN266" s="884">
        <v>0</v>
      </c>
      <c r="EO266" s="884">
        <v>0</v>
      </c>
      <c r="EP266" s="884"/>
      <c r="EQ266" s="884"/>
      <c r="ER266" s="884"/>
      <c r="ES266" s="884">
        <v>0</v>
      </c>
      <c r="ET266" s="884">
        <v>0</v>
      </c>
      <c r="EU266" s="884"/>
      <c r="EV266" s="884"/>
      <c r="EW266" s="884">
        <v>0</v>
      </c>
      <c r="EX266" s="884"/>
      <c r="EY266" s="884">
        <v>0</v>
      </c>
      <c r="EZ266" s="884"/>
      <c r="FA266" s="884"/>
      <c r="FB266" s="884">
        <v>0</v>
      </c>
      <c r="FC266" s="884"/>
      <c r="FD266" s="884"/>
      <c r="FE266" s="884"/>
      <c r="FF266" s="884"/>
      <c r="FG266" s="884"/>
      <c r="FH266" s="884"/>
      <c r="FI266" s="884"/>
      <c r="FJ266" s="884"/>
      <c r="FK266" s="884">
        <v>0</v>
      </c>
      <c r="FL266" s="884"/>
      <c r="FM266" s="884"/>
      <c r="FN266" s="884"/>
      <c r="FO266" s="884"/>
      <c r="FP266" s="884"/>
      <c r="FQ266" s="884"/>
      <c r="FR266" s="884"/>
      <c r="FS266" s="884"/>
      <c r="FT266" s="884"/>
      <c r="FU266" s="884"/>
      <c r="FV266" s="884">
        <v>0</v>
      </c>
      <c r="FW266" s="884">
        <v>0</v>
      </c>
      <c r="FX266" s="884"/>
      <c r="FY266" s="884"/>
      <c r="FZ266" s="884"/>
      <c r="GA266" s="884"/>
      <c r="GB266" s="884"/>
      <c r="GC266" s="884"/>
      <c r="GD266" s="884"/>
      <c r="GE266" s="884">
        <v>0</v>
      </c>
      <c r="GF266" s="884">
        <v>0</v>
      </c>
      <c r="GG266" s="884"/>
      <c r="GH266" s="884">
        <v>0</v>
      </c>
      <c r="GI266" s="884">
        <v>0</v>
      </c>
      <c r="GJ266" s="884"/>
      <c r="GK266" s="884"/>
      <c r="GL266" s="884">
        <v>0</v>
      </c>
    </row>
    <row r="267" spans="1:194" x14ac:dyDescent="0.2">
      <c r="A267" s="652" t="s">
        <v>1311</v>
      </c>
      <c r="B267" s="652" t="s">
        <v>831</v>
      </c>
      <c r="C267" s="884">
        <v>0</v>
      </c>
      <c r="D267" s="884"/>
      <c r="E267" s="884"/>
      <c r="F267" s="884">
        <v>0</v>
      </c>
      <c r="G267" s="884"/>
      <c r="H267" s="884">
        <v>0</v>
      </c>
      <c r="I267" s="884">
        <v>0</v>
      </c>
      <c r="J267" s="884"/>
      <c r="K267" s="884">
        <v>0</v>
      </c>
      <c r="L267" s="884">
        <v>0</v>
      </c>
      <c r="M267" s="884">
        <v>0</v>
      </c>
      <c r="N267" s="884">
        <v>0</v>
      </c>
      <c r="O267" s="884">
        <v>0</v>
      </c>
      <c r="P267" s="884">
        <v>0</v>
      </c>
      <c r="Q267" s="884"/>
      <c r="R267" s="884">
        <v>0</v>
      </c>
      <c r="S267" s="884">
        <v>0</v>
      </c>
      <c r="T267" s="884">
        <v>0</v>
      </c>
      <c r="U267" s="884"/>
      <c r="V267" s="884">
        <v>0</v>
      </c>
      <c r="W267" s="884"/>
      <c r="X267" s="884"/>
      <c r="Y267" s="884">
        <v>0</v>
      </c>
      <c r="Z267" s="884">
        <v>0</v>
      </c>
      <c r="AA267" s="884">
        <v>0</v>
      </c>
      <c r="AB267" s="884"/>
      <c r="AC267" s="884"/>
      <c r="AD267" s="884"/>
      <c r="AE267" s="884">
        <v>0</v>
      </c>
      <c r="AF267" s="884">
        <v>0</v>
      </c>
      <c r="AG267" s="884"/>
      <c r="AH267" s="884">
        <v>0</v>
      </c>
      <c r="AI267" s="884">
        <v>0</v>
      </c>
      <c r="AJ267" s="884"/>
      <c r="AK267" s="884">
        <v>0</v>
      </c>
      <c r="AL267" s="884">
        <v>0</v>
      </c>
      <c r="AM267" s="884">
        <v>0</v>
      </c>
      <c r="AN267" s="884">
        <v>0</v>
      </c>
      <c r="AO267" s="884"/>
      <c r="AP267" s="884"/>
      <c r="AQ267" s="884">
        <v>0</v>
      </c>
      <c r="AR267" s="884">
        <v>0</v>
      </c>
      <c r="AS267" s="884">
        <v>0</v>
      </c>
      <c r="AT267" s="884">
        <v>0</v>
      </c>
      <c r="AU267" s="884">
        <v>0</v>
      </c>
      <c r="AV267" s="884">
        <v>0</v>
      </c>
      <c r="AW267" s="884">
        <v>0</v>
      </c>
      <c r="AX267" s="884">
        <v>0</v>
      </c>
      <c r="AY267" s="884">
        <v>0</v>
      </c>
      <c r="AZ267" s="884"/>
      <c r="BA267" s="884">
        <v>0</v>
      </c>
      <c r="BB267" s="884">
        <v>0</v>
      </c>
      <c r="BC267" s="884">
        <v>0</v>
      </c>
      <c r="BD267" s="884">
        <v>0</v>
      </c>
      <c r="BE267" s="884"/>
      <c r="BF267" s="884"/>
      <c r="BG267" s="884"/>
      <c r="BH267" s="884"/>
      <c r="BI267" s="884"/>
      <c r="BJ267" s="884"/>
      <c r="BK267" s="884"/>
      <c r="BL267" s="884"/>
      <c r="BM267" s="884">
        <v>0</v>
      </c>
      <c r="BN267" s="884">
        <v>0</v>
      </c>
      <c r="BO267" s="884">
        <v>0</v>
      </c>
      <c r="BP267" s="884">
        <v>0</v>
      </c>
      <c r="BQ267" s="884"/>
      <c r="BR267" s="884">
        <v>0</v>
      </c>
      <c r="BS267" s="884">
        <v>0</v>
      </c>
      <c r="BT267" s="884">
        <v>0</v>
      </c>
      <c r="BU267" s="884">
        <v>0</v>
      </c>
      <c r="BV267" s="884">
        <v>0</v>
      </c>
      <c r="BW267" s="884">
        <v>0</v>
      </c>
      <c r="BX267" s="884">
        <v>0</v>
      </c>
      <c r="BY267" s="884">
        <v>0</v>
      </c>
      <c r="BZ267" s="884">
        <v>0</v>
      </c>
      <c r="CA267" s="884">
        <v>0</v>
      </c>
      <c r="CB267" s="884"/>
      <c r="CC267" s="884">
        <v>0</v>
      </c>
      <c r="CD267" s="884">
        <v>0</v>
      </c>
      <c r="CE267" s="884">
        <v>0</v>
      </c>
      <c r="CF267" s="884">
        <v>0</v>
      </c>
      <c r="CG267" s="884"/>
      <c r="CH267" s="884"/>
      <c r="CI267" s="884"/>
      <c r="CJ267" s="884">
        <v>0</v>
      </c>
      <c r="CK267" s="884">
        <v>0</v>
      </c>
      <c r="CL267" s="884">
        <v>0</v>
      </c>
      <c r="CM267" s="884">
        <v>0</v>
      </c>
      <c r="CN267" s="884"/>
      <c r="CO267" s="884">
        <v>0</v>
      </c>
      <c r="CP267" s="884">
        <v>0</v>
      </c>
      <c r="CQ267" s="884"/>
      <c r="CR267" s="884">
        <v>0</v>
      </c>
      <c r="CS267" s="884">
        <v>0</v>
      </c>
      <c r="CT267" s="884"/>
      <c r="CU267" s="884">
        <v>0</v>
      </c>
      <c r="CV267" s="884"/>
      <c r="CW267" s="884">
        <v>0</v>
      </c>
      <c r="CX267" s="884">
        <v>0</v>
      </c>
      <c r="CY267" s="884"/>
      <c r="CZ267" s="884"/>
      <c r="DA267" s="884">
        <v>0</v>
      </c>
      <c r="DB267" s="884"/>
      <c r="DC267" s="884"/>
      <c r="DD267" s="884">
        <v>0</v>
      </c>
      <c r="DE267" s="884">
        <v>0</v>
      </c>
      <c r="DF267" s="884">
        <v>0</v>
      </c>
      <c r="DG267" s="884">
        <v>0</v>
      </c>
      <c r="DH267" s="884">
        <v>0</v>
      </c>
      <c r="DI267" s="884">
        <v>0</v>
      </c>
      <c r="DJ267" s="884"/>
      <c r="DK267" s="884">
        <v>0</v>
      </c>
      <c r="DL267" s="884">
        <v>0</v>
      </c>
      <c r="DM267" s="884"/>
      <c r="DN267" s="884">
        <v>0</v>
      </c>
      <c r="DO267" s="884">
        <v>0</v>
      </c>
      <c r="DP267" s="884">
        <v>0</v>
      </c>
      <c r="DQ267" s="884"/>
      <c r="DR267" s="884">
        <v>0</v>
      </c>
      <c r="DS267" s="884">
        <v>0</v>
      </c>
      <c r="DT267" s="884">
        <v>0</v>
      </c>
      <c r="DU267" s="884">
        <v>0</v>
      </c>
      <c r="DV267" s="884">
        <v>0</v>
      </c>
      <c r="DW267" s="884">
        <v>0</v>
      </c>
      <c r="DX267" s="884">
        <v>0</v>
      </c>
      <c r="DY267" s="884"/>
      <c r="DZ267" s="884"/>
      <c r="EA267" s="884">
        <v>0</v>
      </c>
      <c r="EB267" s="884">
        <v>0</v>
      </c>
      <c r="EC267" s="884">
        <v>0</v>
      </c>
      <c r="ED267" s="884">
        <v>0</v>
      </c>
      <c r="EE267" s="884">
        <v>0</v>
      </c>
      <c r="EF267" s="884">
        <v>0</v>
      </c>
      <c r="EG267" s="884">
        <v>0</v>
      </c>
      <c r="EH267" s="884">
        <v>0</v>
      </c>
      <c r="EI267" s="884"/>
      <c r="EJ267" s="884">
        <v>0</v>
      </c>
      <c r="EK267" s="884">
        <v>0</v>
      </c>
      <c r="EL267" s="884">
        <v>0</v>
      </c>
      <c r="EM267" s="884">
        <v>0</v>
      </c>
      <c r="EN267" s="884">
        <v>0</v>
      </c>
      <c r="EO267" s="884">
        <v>0</v>
      </c>
      <c r="EP267" s="884">
        <v>0</v>
      </c>
      <c r="EQ267" s="884">
        <v>0</v>
      </c>
      <c r="ER267" s="884">
        <v>0</v>
      </c>
      <c r="ES267" s="884">
        <v>0</v>
      </c>
      <c r="ET267" s="884">
        <v>0</v>
      </c>
      <c r="EU267" s="884"/>
      <c r="EV267" s="884"/>
      <c r="EW267" s="884">
        <v>0</v>
      </c>
      <c r="EX267" s="884"/>
      <c r="EY267" s="884">
        <v>0</v>
      </c>
      <c r="EZ267" s="884"/>
      <c r="FA267" s="884">
        <v>0</v>
      </c>
      <c r="FB267" s="884">
        <v>0</v>
      </c>
      <c r="FC267" s="884"/>
      <c r="FD267" s="884"/>
      <c r="FE267" s="884">
        <v>0</v>
      </c>
      <c r="FF267" s="884">
        <v>0</v>
      </c>
      <c r="FG267" s="884">
        <v>0</v>
      </c>
      <c r="FH267" s="884">
        <v>0</v>
      </c>
      <c r="FI267" s="884"/>
      <c r="FJ267" s="884">
        <v>0</v>
      </c>
      <c r="FK267" s="884">
        <v>0</v>
      </c>
      <c r="FL267" s="884">
        <v>0</v>
      </c>
      <c r="FM267" s="884">
        <v>0</v>
      </c>
      <c r="FN267" s="884">
        <v>0</v>
      </c>
      <c r="FO267" s="884"/>
      <c r="FP267" s="884">
        <v>0</v>
      </c>
      <c r="FQ267" s="884">
        <v>0</v>
      </c>
      <c r="FR267" s="884"/>
      <c r="FS267" s="884">
        <v>0</v>
      </c>
      <c r="FT267" s="884">
        <v>0</v>
      </c>
      <c r="FU267" s="884"/>
      <c r="FV267" s="884">
        <v>0</v>
      </c>
      <c r="FW267" s="884">
        <v>0</v>
      </c>
      <c r="FX267" s="884">
        <v>0</v>
      </c>
      <c r="FY267" s="884">
        <v>0</v>
      </c>
      <c r="FZ267" s="884"/>
      <c r="GA267" s="884">
        <v>0</v>
      </c>
      <c r="GB267" s="884">
        <v>0</v>
      </c>
      <c r="GC267" s="884">
        <v>0</v>
      </c>
      <c r="GD267" s="884"/>
      <c r="GE267" s="884">
        <v>0</v>
      </c>
      <c r="GF267" s="884">
        <v>0</v>
      </c>
      <c r="GG267" s="884">
        <v>0</v>
      </c>
      <c r="GH267" s="884">
        <v>0</v>
      </c>
      <c r="GI267" s="884">
        <v>0</v>
      </c>
      <c r="GJ267" s="884"/>
      <c r="GK267" s="884">
        <v>0</v>
      </c>
      <c r="GL267" s="884">
        <v>0</v>
      </c>
    </row>
    <row r="268" spans="1:194" x14ac:dyDescent="0.2">
      <c r="A268" s="652" t="s">
        <v>1312</v>
      </c>
      <c r="B268" s="652" t="s">
        <v>832</v>
      </c>
      <c r="C268" s="884"/>
      <c r="D268" s="884"/>
      <c r="E268" s="884"/>
      <c r="F268" s="884">
        <v>0</v>
      </c>
      <c r="G268" s="884"/>
      <c r="H268" s="884"/>
      <c r="I268" s="884"/>
      <c r="J268" s="884"/>
      <c r="K268" s="884">
        <v>0</v>
      </c>
      <c r="L268" s="884">
        <v>0</v>
      </c>
      <c r="M268" s="884">
        <v>0</v>
      </c>
      <c r="N268" s="884"/>
      <c r="O268" s="884"/>
      <c r="P268" s="884"/>
      <c r="Q268" s="884"/>
      <c r="R268" s="884"/>
      <c r="S268" s="884"/>
      <c r="T268" s="884"/>
      <c r="U268" s="884"/>
      <c r="V268" s="884">
        <v>0</v>
      </c>
      <c r="W268" s="884"/>
      <c r="X268" s="884"/>
      <c r="Y268" s="884"/>
      <c r="Z268" s="884"/>
      <c r="AA268" s="884"/>
      <c r="AB268" s="884"/>
      <c r="AC268" s="884"/>
      <c r="AD268" s="884"/>
      <c r="AE268" s="884">
        <v>0</v>
      </c>
      <c r="AF268" s="884">
        <v>0</v>
      </c>
      <c r="AG268" s="884"/>
      <c r="AH268" s="884"/>
      <c r="AI268" s="884"/>
      <c r="AJ268" s="884"/>
      <c r="AK268" s="884">
        <v>0</v>
      </c>
      <c r="AL268" s="884"/>
      <c r="AM268" s="884">
        <v>0</v>
      </c>
      <c r="AN268" s="884">
        <v>0</v>
      </c>
      <c r="AO268" s="884"/>
      <c r="AP268" s="884">
        <v>0</v>
      </c>
      <c r="AQ268" s="884"/>
      <c r="AR268" s="884">
        <v>0</v>
      </c>
      <c r="AS268" s="884">
        <v>0</v>
      </c>
      <c r="AT268" s="884">
        <v>0</v>
      </c>
      <c r="AU268" s="884"/>
      <c r="AV268" s="884"/>
      <c r="AW268" s="884"/>
      <c r="AX268" s="884"/>
      <c r="AY268" s="884">
        <v>0</v>
      </c>
      <c r="AZ268" s="884"/>
      <c r="BA268" s="884">
        <v>0</v>
      </c>
      <c r="BB268" s="884"/>
      <c r="BC268" s="884"/>
      <c r="BD268" s="884"/>
      <c r="BE268" s="884"/>
      <c r="BF268" s="884"/>
      <c r="BG268" s="884"/>
      <c r="BH268" s="884"/>
      <c r="BI268" s="884"/>
      <c r="BJ268" s="884"/>
      <c r="BK268" s="884"/>
      <c r="BL268" s="884"/>
      <c r="BM268" s="884"/>
      <c r="BN268" s="884"/>
      <c r="BO268" s="884"/>
      <c r="BP268" s="884">
        <v>0</v>
      </c>
      <c r="BQ268" s="884"/>
      <c r="BR268" s="884">
        <v>0</v>
      </c>
      <c r="BS268" s="884"/>
      <c r="BT268" s="884">
        <v>0</v>
      </c>
      <c r="BU268" s="884"/>
      <c r="BV268" s="884">
        <v>0</v>
      </c>
      <c r="BW268" s="884"/>
      <c r="BX268" s="884"/>
      <c r="BY268" s="884">
        <v>0</v>
      </c>
      <c r="BZ268" s="884"/>
      <c r="CA268" s="884"/>
      <c r="CB268" s="884"/>
      <c r="CC268" s="884"/>
      <c r="CD268" s="884">
        <v>0</v>
      </c>
      <c r="CE268" s="884"/>
      <c r="CF268" s="884"/>
      <c r="CG268" s="884"/>
      <c r="CH268" s="884"/>
      <c r="CI268" s="884">
        <v>0</v>
      </c>
      <c r="CJ268" s="884"/>
      <c r="CK268" s="884"/>
      <c r="CL268" s="884"/>
      <c r="CM268" s="884"/>
      <c r="CN268" s="884"/>
      <c r="CO268" s="884"/>
      <c r="CP268" s="884"/>
      <c r="CQ268" s="884"/>
      <c r="CR268" s="884">
        <v>0</v>
      </c>
      <c r="CS268" s="884"/>
      <c r="CT268" s="884"/>
      <c r="CU268" s="884">
        <v>0</v>
      </c>
      <c r="CV268" s="884"/>
      <c r="CW268" s="884">
        <v>0</v>
      </c>
      <c r="CX268" s="884"/>
      <c r="CY268" s="884"/>
      <c r="CZ268" s="884"/>
      <c r="DA268" s="884"/>
      <c r="DB268" s="884"/>
      <c r="DC268" s="884"/>
      <c r="DD268" s="884"/>
      <c r="DE268" s="884">
        <v>0</v>
      </c>
      <c r="DF268" s="884">
        <v>0</v>
      </c>
      <c r="DG268" s="884">
        <v>0</v>
      </c>
      <c r="DH268" s="884"/>
      <c r="DI268" s="884"/>
      <c r="DJ268" s="884"/>
      <c r="DK268" s="884">
        <v>0</v>
      </c>
      <c r="DL268" s="884">
        <v>0</v>
      </c>
      <c r="DM268" s="884"/>
      <c r="DN268" s="884"/>
      <c r="DO268" s="884"/>
      <c r="DP268" s="884"/>
      <c r="DQ268" s="884"/>
      <c r="DR268" s="884">
        <v>0</v>
      </c>
      <c r="DS268" s="884">
        <v>0</v>
      </c>
      <c r="DT268" s="884"/>
      <c r="DU268" s="884">
        <v>0</v>
      </c>
      <c r="DV268" s="884"/>
      <c r="DW268" s="884"/>
      <c r="DX268" s="884"/>
      <c r="DY268" s="884"/>
      <c r="DZ268" s="884"/>
      <c r="EA268" s="884">
        <v>0</v>
      </c>
      <c r="EB268" s="884">
        <v>0</v>
      </c>
      <c r="EC268" s="884"/>
      <c r="ED268" s="884">
        <v>0</v>
      </c>
      <c r="EE268" s="884">
        <v>0</v>
      </c>
      <c r="EF268" s="884"/>
      <c r="EG268" s="884"/>
      <c r="EH268" s="884"/>
      <c r="EI268" s="884"/>
      <c r="EJ268" s="884">
        <v>0</v>
      </c>
      <c r="EK268" s="884"/>
      <c r="EL268" s="884"/>
      <c r="EM268" s="884"/>
      <c r="EN268" s="884"/>
      <c r="EO268" s="884">
        <v>0</v>
      </c>
      <c r="EP268" s="884"/>
      <c r="EQ268" s="884"/>
      <c r="ER268" s="884"/>
      <c r="ES268" s="884">
        <v>0</v>
      </c>
      <c r="ET268" s="884">
        <v>0</v>
      </c>
      <c r="EU268" s="884"/>
      <c r="EV268" s="884"/>
      <c r="EW268" s="884">
        <v>0</v>
      </c>
      <c r="EX268" s="884"/>
      <c r="EY268" s="884">
        <v>0</v>
      </c>
      <c r="EZ268" s="884"/>
      <c r="FA268" s="884"/>
      <c r="FB268" s="884">
        <v>0</v>
      </c>
      <c r="FC268" s="884"/>
      <c r="FD268" s="884"/>
      <c r="FE268" s="884"/>
      <c r="FF268" s="884">
        <v>0</v>
      </c>
      <c r="FG268" s="884"/>
      <c r="FH268" s="884">
        <v>0</v>
      </c>
      <c r="FI268" s="884"/>
      <c r="FJ268" s="884">
        <v>0</v>
      </c>
      <c r="FK268" s="884"/>
      <c r="FL268" s="884">
        <v>0</v>
      </c>
      <c r="FM268" s="884">
        <v>0</v>
      </c>
      <c r="FN268" s="884"/>
      <c r="FO268" s="884"/>
      <c r="FP268" s="884">
        <v>0</v>
      </c>
      <c r="FQ268" s="884">
        <v>0</v>
      </c>
      <c r="FR268" s="884"/>
      <c r="FS268" s="884"/>
      <c r="FT268" s="884"/>
      <c r="FU268" s="884">
        <v>0</v>
      </c>
      <c r="FV268" s="884"/>
      <c r="FW268" s="884"/>
      <c r="FX268" s="884">
        <v>0</v>
      </c>
      <c r="FY268" s="884"/>
      <c r="FZ268" s="884"/>
      <c r="GA268" s="884">
        <v>0</v>
      </c>
      <c r="GB268" s="884">
        <v>0</v>
      </c>
      <c r="GC268" s="884">
        <v>0</v>
      </c>
      <c r="GD268" s="884"/>
      <c r="GE268" s="884"/>
      <c r="GF268" s="884">
        <v>0</v>
      </c>
      <c r="GG268" s="884">
        <v>0</v>
      </c>
      <c r="GH268" s="884">
        <v>0</v>
      </c>
      <c r="GI268" s="884"/>
      <c r="GJ268" s="884"/>
      <c r="GK268" s="884"/>
      <c r="GL268" s="884">
        <v>0</v>
      </c>
    </row>
    <row r="269" spans="1:194" x14ac:dyDescent="0.2">
      <c r="A269" s="652" t="s">
        <v>1313</v>
      </c>
      <c r="B269" s="652" t="s">
        <v>833</v>
      </c>
      <c r="C269" s="884"/>
      <c r="D269" s="884"/>
      <c r="E269" s="884"/>
      <c r="F269" s="884"/>
      <c r="G269" s="884"/>
      <c r="H269" s="884"/>
      <c r="I269" s="884"/>
      <c r="J269" s="884"/>
      <c r="K269" s="884"/>
      <c r="L269" s="884"/>
      <c r="M269" s="884"/>
      <c r="N269" s="884"/>
      <c r="O269" s="884"/>
      <c r="P269" s="884"/>
      <c r="Q269" s="884"/>
      <c r="R269" s="884"/>
      <c r="S269" s="884"/>
      <c r="T269" s="884"/>
      <c r="U269" s="884"/>
      <c r="V269" s="884"/>
      <c r="W269" s="884"/>
      <c r="X269" s="884"/>
      <c r="Y269" s="884"/>
      <c r="Z269" s="884"/>
      <c r="AA269" s="884"/>
      <c r="AB269" s="884"/>
      <c r="AC269" s="884"/>
      <c r="AD269" s="884"/>
      <c r="AE269" s="884"/>
      <c r="AF269" s="884"/>
      <c r="AG269" s="884"/>
      <c r="AH269" s="884"/>
      <c r="AI269" s="884"/>
      <c r="AJ269" s="884"/>
      <c r="AK269" s="884"/>
      <c r="AL269" s="884"/>
      <c r="AM269" s="884"/>
      <c r="AN269" s="884"/>
      <c r="AO269" s="884"/>
      <c r="AP269" s="884"/>
      <c r="AQ269" s="884"/>
      <c r="AR269" s="884"/>
      <c r="AS269" s="884"/>
      <c r="AT269" s="884"/>
      <c r="AU269" s="884"/>
      <c r="AV269" s="884"/>
      <c r="AW269" s="884"/>
      <c r="AX269" s="884"/>
      <c r="AY269" s="884"/>
      <c r="AZ269" s="884"/>
      <c r="BA269" s="884"/>
      <c r="BB269" s="884"/>
      <c r="BC269" s="884"/>
      <c r="BD269" s="884"/>
      <c r="BE269" s="884"/>
      <c r="BF269" s="884"/>
      <c r="BG269" s="884"/>
      <c r="BH269" s="884"/>
      <c r="BI269" s="884"/>
      <c r="BJ269" s="884"/>
      <c r="BK269" s="884"/>
      <c r="BL269" s="884"/>
      <c r="BM269" s="884"/>
      <c r="BN269" s="884"/>
      <c r="BO269" s="884">
        <v>0</v>
      </c>
      <c r="BP269" s="884"/>
      <c r="BQ269" s="884"/>
      <c r="BR269" s="884"/>
      <c r="BS269" s="884"/>
      <c r="BT269" s="884"/>
      <c r="BU269" s="884"/>
      <c r="BV269" s="884"/>
      <c r="BW269" s="884"/>
      <c r="BX269" s="884"/>
      <c r="BY269" s="884"/>
      <c r="BZ269" s="884"/>
      <c r="CA269" s="884"/>
      <c r="CB269" s="884"/>
      <c r="CC269" s="884"/>
      <c r="CD269" s="884"/>
      <c r="CE269" s="884"/>
      <c r="CF269" s="884"/>
      <c r="CG269" s="884"/>
      <c r="CH269" s="884"/>
      <c r="CI269" s="884"/>
      <c r="CJ269" s="884"/>
      <c r="CK269" s="884"/>
      <c r="CL269" s="884"/>
      <c r="CM269" s="884"/>
      <c r="CN269" s="884"/>
      <c r="CO269" s="884"/>
      <c r="CP269" s="884"/>
      <c r="CQ269" s="884"/>
      <c r="CR269" s="884"/>
      <c r="CS269" s="884"/>
      <c r="CT269" s="884"/>
      <c r="CU269" s="884"/>
      <c r="CV269" s="884"/>
      <c r="CW269" s="884"/>
      <c r="CX269" s="884"/>
      <c r="CY269" s="884"/>
      <c r="CZ269" s="884"/>
      <c r="DA269" s="884"/>
      <c r="DB269" s="884"/>
      <c r="DC269" s="884"/>
      <c r="DD269" s="884"/>
      <c r="DE269" s="884">
        <v>0</v>
      </c>
      <c r="DF269" s="884">
        <v>0</v>
      </c>
      <c r="DG269" s="884">
        <v>0</v>
      </c>
      <c r="DH269" s="884"/>
      <c r="DI269" s="884"/>
      <c r="DJ269" s="884"/>
      <c r="DK269" s="884"/>
      <c r="DL269" s="884"/>
      <c r="DM269" s="884"/>
      <c r="DN269" s="884"/>
      <c r="DO269" s="884"/>
      <c r="DP269" s="884"/>
      <c r="DQ269" s="884"/>
      <c r="DR269" s="884"/>
      <c r="DS269" s="884">
        <v>0</v>
      </c>
      <c r="DT269" s="884"/>
      <c r="DU269" s="884"/>
      <c r="DV269" s="884"/>
      <c r="DW269" s="884"/>
      <c r="DX269" s="884"/>
      <c r="DY269" s="884"/>
      <c r="DZ269" s="884"/>
      <c r="EA269" s="884"/>
      <c r="EB269" s="884"/>
      <c r="EC269" s="884"/>
      <c r="ED269" s="884"/>
      <c r="EE269" s="884">
        <v>0</v>
      </c>
      <c r="EF269" s="884"/>
      <c r="EG269" s="884"/>
      <c r="EH269" s="884"/>
      <c r="EI269" s="884"/>
      <c r="EJ269" s="884"/>
      <c r="EK269" s="884"/>
      <c r="EL269" s="884"/>
      <c r="EM269" s="884"/>
      <c r="EN269" s="884"/>
      <c r="EO269" s="884"/>
      <c r="EP269" s="884"/>
      <c r="EQ269" s="884"/>
      <c r="ER269" s="884"/>
      <c r="ES269" s="884"/>
      <c r="ET269" s="884"/>
      <c r="EU269" s="884"/>
      <c r="EV269" s="884"/>
      <c r="EW269" s="884"/>
      <c r="EX269" s="884"/>
      <c r="EY269" s="884"/>
      <c r="EZ269" s="884"/>
      <c r="FA269" s="884"/>
      <c r="FB269" s="884"/>
      <c r="FC269" s="884"/>
      <c r="FD269" s="884"/>
      <c r="FE269" s="884"/>
      <c r="FF269" s="884"/>
      <c r="FG269" s="884"/>
      <c r="FH269" s="884"/>
      <c r="FI269" s="884"/>
      <c r="FJ269" s="884"/>
      <c r="FK269" s="884"/>
      <c r="FL269" s="884"/>
      <c r="FM269" s="884"/>
      <c r="FN269" s="884"/>
      <c r="FO269" s="884"/>
      <c r="FP269" s="884"/>
      <c r="FQ269" s="884"/>
      <c r="FR269" s="884"/>
      <c r="FS269" s="884"/>
      <c r="FT269" s="884"/>
      <c r="FU269" s="884"/>
      <c r="FV269" s="884"/>
      <c r="FW269" s="884"/>
      <c r="FX269" s="884"/>
      <c r="FY269" s="884"/>
      <c r="FZ269" s="884"/>
      <c r="GA269" s="884"/>
      <c r="GB269" s="884"/>
      <c r="GC269" s="884"/>
      <c r="GD269" s="884"/>
      <c r="GE269" s="884"/>
      <c r="GF269" s="884"/>
      <c r="GG269" s="884"/>
      <c r="GH269" s="884"/>
      <c r="GI269" s="884"/>
      <c r="GJ269" s="884"/>
      <c r="GK269" s="884"/>
      <c r="GL269" s="884"/>
    </row>
    <row r="270" spans="1:194" x14ac:dyDescent="0.2">
      <c r="A270" s="652" t="s">
        <v>1317</v>
      </c>
      <c r="B270" s="652" t="s">
        <v>1318</v>
      </c>
      <c r="C270" s="884">
        <v>0</v>
      </c>
      <c r="D270" s="884"/>
      <c r="E270" s="884"/>
      <c r="F270" s="884">
        <v>0</v>
      </c>
      <c r="G270" s="884"/>
      <c r="H270" s="884">
        <v>0</v>
      </c>
      <c r="I270" s="884">
        <v>0</v>
      </c>
      <c r="J270" s="884"/>
      <c r="K270" s="884">
        <v>0</v>
      </c>
      <c r="L270" s="884">
        <v>0</v>
      </c>
      <c r="M270" s="884">
        <v>0</v>
      </c>
      <c r="N270" s="884">
        <v>0</v>
      </c>
      <c r="O270" s="884">
        <v>0</v>
      </c>
      <c r="P270" s="884"/>
      <c r="Q270" s="884"/>
      <c r="R270" s="884">
        <v>0</v>
      </c>
      <c r="S270" s="884">
        <v>0</v>
      </c>
      <c r="T270" s="884">
        <v>0</v>
      </c>
      <c r="U270" s="884"/>
      <c r="V270" s="884">
        <v>0</v>
      </c>
      <c r="W270" s="884"/>
      <c r="X270" s="884"/>
      <c r="Y270" s="884">
        <v>0</v>
      </c>
      <c r="Z270" s="884">
        <v>0</v>
      </c>
      <c r="AA270" s="884">
        <v>0</v>
      </c>
      <c r="AB270" s="884"/>
      <c r="AC270" s="884">
        <v>0</v>
      </c>
      <c r="AD270" s="884"/>
      <c r="AE270" s="884">
        <v>0</v>
      </c>
      <c r="AF270" s="884">
        <v>0</v>
      </c>
      <c r="AG270" s="884"/>
      <c r="AH270" s="884">
        <v>0</v>
      </c>
      <c r="AI270" s="884">
        <v>0</v>
      </c>
      <c r="AJ270" s="884"/>
      <c r="AK270" s="884">
        <v>0</v>
      </c>
      <c r="AL270" s="884">
        <v>0</v>
      </c>
      <c r="AM270" s="884">
        <v>0</v>
      </c>
      <c r="AN270" s="884">
        <v>0</v>
      </c>
      <c r="AO270" s="884"/>
      <c r="AP270" s="884">
        <v>0</v>
      </c>
      <c r="AQ270" s="884">
        <v>2.6888501381215523E-2</v>
      </c>
      <c r="AR270" s="884">
        <v>0</v>
      </c>
      <c r="AS270" s="884">
        <v>2.3984733915211947E-3</v>
      </c>
      <c r="AT270" s="884">
        <v>0</v>
      </c>
      <c r="AU270" s="884">
        <v>0</v>
      </c>
      <c r="AV270" s="884">
        <v>0</v>
      </c>
      <c r="AW270" s="884">
        <v>0</v>
      </c>
      <c r="AX270" s="884">
        <v>0</v>
      </c>
      <c r="AY270" s="884">
        <v>0</v>
      </c>
      <c r="AZ270" s="884"/>
      <c r="BA270" s="884">
        <v>0</v>
      </c>
      <c r="BB270" s="884">
        <v>0</v>
      </c>
      <c r="BC270" s="884">
        <v>0</v>
      </c>
      <c r="BD270" s="884">
        <v>0</v>
      </c>
      <c r="BE270" s="884"/>
      <c r="BF270" s="884"/>
      <c r="BG270" s="884"/>
      <c r="BH270" s="884"/>
      <c r="BI270" s="884"/>
      <c r="BJ270" s="884"/>
      <c r="BK270" s="884"/>
      <c r="BL270" s="884"/>
      <c r="BM270" s="884">
        <v>0</v>
      </c>
      <c r="BN270" s="884">
        <v>0</v>
      </c>
      <c r="BO270" s="884">
        <v>0</v>
      </c>
      <c r="BP270" s="884">
        <v>0</v>
      </c>
      <c r="BQ270" s="884">
        <v>0</v>
      </c>
      <c r="BR270" s="884">
        <v>0</v>
      </c>
      <c r="BS270" s="884">
        <v>0</v>
      </c>
      <c r="BT270" s="884">
        <v>0</v>
      </c>
      <c r="BU270" s="884">
        <v>0</v>
      </c>
      <c r="BV270" s="884">
        <v>0</v>
      </c>
      <c r="BW270" s="884">
        <v>0</v>
      </c>
      <c r="BX270" s="884">
        <v>0</v>
      </c>
      <c r="BY270" s="884">
        <v>0</v>
      </c>
      <c r="BZ270" s="884">
        <v>0</v>
      </c>
      <c r="CA270" s="884">
        <v>0</v>
      </c>
      <c r="CB270" s="884"/>
      <c r="CC270" s="884">
        <v>0</v>
      </c>
      <c r="CD270" s="884">
        <v>0</v>
      </c>
      <c r="CE270" s="884">
        <v>0</v>
      </c>
      <c r="CF270" s="884">
        <v>0</v>
      </c>
      <c r="CG270" s="884"/>
      <c r="CH270" s="884"/>
      <c r="CI270" s="884">
        <v>0</v>
      </c>
      <c r="CJ270" s="884">
        <v>0</v>
      </c>
      <c r="CK270" s="884">
        <v>0</v>
      </c>
      <c r="CL270" s="884">
        <v>0</v>
      </c>
      <c r="CM270" s="884">
        <v>2.6350419354838695E-3</v>
      </c>
      <c r="CN270" s="884"/>
      <c r="CO270" s="884">
        <v>0</v>
      </c>
      <c r="CP270" s="884">
        <v>0</v>
      </c>
      <c r="CQ270" s="884"/>
      <c r="CR270" s="884">
        <v>0</v>
      </c>
      <c r="CS270" s="884">
        <v>0</v>
      </c>
      <c r="CT270" s="884"/>
      <c r="CU270" s="884">
        <v>0</v>
      </c>
      <c r="CV270" s="884"/>
      <c r="CW270" s="884">
        <v>0</v>
      </c>
      <c r="CX270" s="884">
        <v>0</v>
      </c>
      <c r="CY270" s="884"/>
      <c r="CZ270" s="884"/>
      <c r="DA270" s="884">
        <v>0</v>
      </c>
      <c r="DB270" s="884">
        <v>0</v>
      </c>
      <c r="DC270" s="884"/>
      <c r="DD270" s="884">
        <v>0</v>
      </c>
      <c r="DE270" s="884">
        <v>1.1514141614583342E-3</v>
      </c>
      <c r="DF270" s="884">
        <v>0</v>
      </c>
      <c r="DG270" s="884">
        <v>0</v>
      </c>
      <c r="DH270" s="884">
        <v>0</v>
      </c>
      <c r="DI270" s="884">
        <v>0</v>
      </c>
      <c r="DJ270" s="884"/>
      <c r="DK270" s="884">
        <v>0</v>
      </c>
      <c r="DL270" s="884">
        <v>0</v>
      </c>
      <c r="DM270" s="884"/>
      <c r="DN270" s="884">
        <v>0</v>
      </c>
      <c r="DO270" s="884">
        <v>0</v>
      </c>
      <c r="DP270" s="884">
        <v>0</v>
      </c>
      <c r="DQ270" s="884"/>
      <c r="DR270" s="884">
        <v>0</v>
      </c>
      <c r="DS270" s="884">
        <v>0</v>
      </c>
      <c r="DT270" s="884">
        <v>0</v>
      </c>
      <c r="DU270" s="884">
        <v>0</v>
      </c>
      <c r="DV270" s="884">
        <v>0</v>
      </c>
      <c r="DW270" s="884">
        <v>0</v>
      </c>
      <c r="DX270" s="884">
        <v>0</v>
      </c>
      <c r="DY270" s="884"/>
      <c r="DZ270" s="884"/>
      <c r="EA270" s="884">
        <v>0</v>
      </c>
      <c r="EB270" s="884">
        <v>0</v>
      </c>
      <c r="EC270" s="884">
        <v>0</v>
      </c>
      <c r="ED270" s="884">
        <v>0</v>
      </c>
      <c r="EE270" s="884">
        <v>0</v>
      </c>
      <c r="EF270" s="884">
        <v>0</v>
      </c>
      <c r="EG270" s="884">
        <v>0</v>
      </c>
      <c r="EH270" s="884">
        <v>0</v>
      </c>
      <c r="EI270" s="884"/>
      <c r="EJ270" s="884">
        <v>0</v>
      </c>
      <c r="EK270" s="884">
        <v>0</v>
      </c>
      <c r="EL270" s="884">
        <v>0</v>
      </c>
      <c r="EM270" s="884">
        <v>0</v>
      </c>
      <c r="EN270" s="884">
        <v>0</v>
      </c>
      <c r="EO270" s="884">
        <v>0</v>
      </c>
      <c r="EP270" s="884">
        <v>0</v>
      </c>
      <c r="EQ270" s="884">
        <v>0</v>
      </c>
      <c r="ER270" s="884">
        <v>0</v>
      </c>
      <c r="ES270" s="884">
        <v>0</v>
      </c>
      <c r="ET270" s="884">
        <v>1.9244899240506339E-3</v>
      </c>
      <c r="EU270" s="884"/>
      <c r="EV270" s="884">
        <v>0</v>
      </c>
      <c r="EW270" s="884">
        <v>1.9457603067010293E-3</v>
      </c>
      <c r="EX270" s="884"/>
      <c r="EY270" s="884">
        <v>0</v>
      </c>
      <c r="EZ270" s="884"/>
      <c r="FA270" s="884">
        <v>0</v>
      </c>
      <c r="FB270" s="884">
        <v>0</v>
      </c>
      <c r="FC270" s="884"/>
      <c r="FD270" s="884"/>
      <c r="FE270" s="884">
        <v>0</v>
      </c>
      <c r="FF270" s="884">
        <v>0</v>
      </c>
      <c r="FG270" s="884">
        <v>0</v>
      </c>
      <c r="FH270" s="884">
        <v>0</v>
      </c>
      <c r="FI270" s="884">
        <v>0</v>
      </c>
      <c r="FJ270" s="884">
        <v>0</v>
      </c>
      <c r="FK270" s="884">
        <v>0</v>
      </c>
      <c r="FL270" s="884">
        <v>0</v>
      </c>
      <c r="FM270" s="884">
        <v>0</v>
      </c>
      <c r="FN270" s="884">
        <v>0</v>
      </c>
      <c r="FO270" s="884"/>
      <c r="FP270" s="884">
        <v>0</v>
      </c>
      <c r="FQ270" s="884">
        <v>0</v>
      </c>
      <c r="FR270" s="884"/>
      <c r="FS270" s="884">
        <v>0</v>
      </c>
      <c r="FT270" s="884">
        <v>0</v>
      </c>
      <c r="FU270" s="884">
        <v>0</v>
      </c>
      <c r="FV270" s="884">
        <v>0</v>
      </c>
      <c r="FW270" s="884">
        <v>0</v>
      </c>
      <c r="FX270" s="884">
        <v>0</v>
      </c>
      <c r="FY270" s="884">
        <v>0</v>
      </c>
      <c r="FZ270" s="884"/>
      <c r="GA270" s="884">
        <v>0</v>
      </c>
      <c r="GB270" s="884">
        <v>0</v>
      </c>
      <c r="GC270" s="884">
        <v>0</v>
      </c>
      <c r="GD270" s="884"/>
      <c r="GE270" s="884">
        <v>0</v>
      </c>
      <c r="GF270" s="884">
        <v>0</v>
      </c>
      <c r="GG270" s="884"/>
      <c r="GH270" s="884">
        <v>0</v>
      </c>
      <c r="GI270" s="884">
        <v>0</v>
      </c>
      <c r="GJ270" s="884"/>
      <c r="GK270" s="884">
        <v>0</v>
      </c>
      <c r="GL270" s="884">
        <v>0</v>
      </c>
    </row>
    <row r="271" spans="1:194" x14ac:dyDescent="0.2">
      <c r="A271" s="652" t="s">
        <v>1319</v>
      </c>
      <c r="B271" s="652" t="s">
        <v>859</v>
      </c>
      <c r="C271" s="884"/>
      <c r="D271" s="884"/>
      <c r="E271" s="884"/>
      <c r="F271" s="884"/>
      <c r="G271" s="884"/>
      <c r="H271" s="884"/>
      <c r="I271" s="884"/>
      <c r="J271" s="884"/>
      <c r="K271" s="884"/>
      <c r="L271" s="884"/>
      <c r="M271" s="884">
        <v>0</v>
      </c>
      <c r="N271" s="884"/>
      <c r="O271" s="884"/>
      <c r="P271" s="884"/>
      <c r="Q271" s="884"/>
      <c r="R271" s="884"/>
      <c r="S271" s="884"/>
      <c r="T271" s="884"/>
      <c r="U271" s="884"/>
      <c r="V271" s="884"/>
      <c r="W271" s="884"/>
      <c r="X271" s="884"/>
      <c r="Y271" s="884"/>
      <c r="Z271" s="884">
        <v>0</v>
      </c>
      <c r="AA271" s="884"/>
      <c r="AB271" s="884"/>
      <c r="AC271" s="884"/>
      <c r="AD271" s="884"/>
      <c r="AE271" s="884">
        <v>0</v>
      </c>
      <c r="AF271" s="884">
        <v>0</v>
      </c>
      <c r="AG271" s="884"/>
      <c r="AH271" s="884"/>
      <c r="AI271" s="884"/>
      <c r="AJ271" s="884"/>
      <c r="AK271" s="884"/>
      <c r="AL271" s="884"/>
      <c r="AM271" s="884">
        <v>0</v>
      </c>
      <c r="AN271" s="884"/>
      <c r="AO271" s="884"/>
      <c r="AP271" s="884"/>
      <c r="AQ271" s="884">
        <v>0</v>
      </c>
      <c r="AR271" s="884">
        <v>0</v>
      </c>
      <c r="AS271" s="884">
        <v>0</v>
      </c>
      <c r="AT271" s="884"/>
      <c r="AU271" s="884"/>
      <c r="AV271" s="884"/>
      <c r="AW271" s="884">
        <v>0</v>
      </c>
      <c r="AX271" s="884"/>
      <c r="AY271" s="884"/>
      <c r="AZ271" s="884"/>
      <c r="BA271" s="884"/>
      <c r="BB271" s="884"/>
      <c r="BC271" s="884"/>
      <c r="BD271" s="884"/>
      <c r="BE271" s="884"/>
      <c r="BF271" s="884"/>
      <c r="BG271" s="884"/>
      <c r="BH271" s="884"/>
      <c r="BI271" s="884"/>
      <c r="BJ271" s="884"/>
      <c r="BK271" s="884"/>
      <c r="BL271" s="884"/>
      <c r="BM271" s="884"/>
      <c r="BN271" s="884"/>
      <c r="BO271" s="884">
        <v>0</v>
      </c>
      <c r="BP271" s="884"/>
      <c r="BQ271" s="884"/>
      <c r="BR271" s="884"/>
      <c r="BS271" s="884"/>
      <c r="BT271" s="884"/>
      <c r="BU271" s="884"/>
      <c r="BV271" s="884">
        <v>0</v>
      </c>
      <c r="BW271" s="884"/>
      <c r="BX271" s="884"/>
      <c r="BY271" s="884"/>
      <c r="BZ271" s="884"/>
      <c r="CA271" s="884"/>
      <c r="CB271" s="884"/>
      <c r="CC271" s="884"/>
      <c r="CD271" s="884"/>
      <c r="CE271" s="884"/>
      <c r="CF271" s="884"/>
      <c r="CG271" s="884"/>
      <c r="CH271" s="884"/>
      <c r="CI271" s="884"/>
      <c r="CJ271" s="884"/>
      <c r="CK271" s="884"/>
      <c r="CL271" s="884">
        <v>0</v>
      </c>
      <c r="CM271" s="884">
        <v>0</v>
      </c>
      <c r="CN271" s="884"/>
      <c r="CO271" s="884"/>
      <c r="CP271" s="884"/>
      <c r="CQ271" s="884"/>
      <c r="CR271" s="884"/>
      <c r="CS271" s="884"/>
      <c r="CT271" s="884"/>
      <c r="CU271" s="884"/>
      <c r="CV271" s="884"/>
      <c r="CW271" s="884"/>
      <c r="CX271" s="884"/>
      <c r="CY271" s="884"/>
      <c r="CZ271" s="884"/>
      <c r="DA271" s="884"/>
      <c r="DB271" s="884">
        <v>0</v>
      </c>
      <c r="DC271" s="884"/>
      <c r="DD271" s="884">
        <v>0</v>
      </c>
      <c r="DE271" s="884">
        <v>0</v>
      </c>
      <c r="DF271" s="884">
        <v>0</v>
      </c>
      <c r="DG271" s="884">
        <v>0</v>
      </c>
      <c r="DH271" s="884"/>
      <c r="DI271" s="884"/>
      <c r="DJ271" s="884"/>
      <c r="DK271" s="884"/>
      <c r="DL271" s="884">
        <v>0</v>
      </c>
      <c r="DM271" s="884"/>
      <c r="DN271" s="884"/>
      <c r="DO271" s="884"/>
      <c r="DP271" s="884"/>
      <c r="DQ271" s="884"/>
      <c r="DR271" s="884"/>
      <c r="DS271" s="884">
        <v>0</v>
      </c>
      <c r="DT271" s="884"/>
      <c r="DU271" s="884"/>
      <c r="DV271" s="884"/>
      <c r="DW271" s="884"/>
      <c r="DX271" s="884"/>
      <c r="DY271" s="884"/>
      <c r="DZ271" s="884"/>
      <c r="EA271" s="884"/>
      <c r="EB271" s="884"/>
      <c r="EC271" s="884"/>
      <c r="ED271" s="884"/>
      <c r="EE271" s="884">
        <v>0</v>
      </c>
      <c r="EF271" s="884"/>
      <c r="EG271" s="884"/>
      <c r="EH271" s="884"/>
      <c r="EI271" s="884"/>
      <c r="EJ271" s="884"/>
      <c r="EK271" s="884"/>
      <c r="EL271" s="884"/>
      <c r="EM271" s="884"/>
      <c r="EN271" s="884"/>
      <c r="EO271" s="884">
        <v>0</v>
      </c>
      <c r="EP271" s="884"/>
      <c r="EQ271" s="884"/>
      <c r="ER271" s="884"/>
      <c r="ES271" s="884"/>
      <c r="ET271" s="884">
        <v>0</v>
      </c>
      <c r="EU271" s="884"/>
      <c r="EV271" s="884"/>
      <c r="EW271" s="884">
        <v>0</v>
      </c>
      <c r="EX271" s="884"/>
      <c r="EY271" s="884"/>
      <c r="EZ271" s="884"/>
      <c r="FA271" s="884"/>
      <c r="FB271" s="884"/>
      <c r="FC271" s="884"/>
      <c r="FD271" s="884"/>
      <c r="FE271" s="884"/>
      <c r="FF271" s="884"/>
      <c r="FG271" s="884"/>
      <c r="FH271" s="884"/>
      <c r="FI271" s="884"/>
      <c r="FJ271" s="884"/>
      <c r="FK271" s="884"/>
      <c r="FL271" s="884"/>
      <c r="FM271" s="884"/>
      <c r="FN271" s="884"/>
      <c r="FO271" s="884"/>
      <c r="FP271" s="884"/>
      <c r="FQ271" s="884"/>
      <c r="FR271" s="884"/>
      <c r="FS271" s="884"/>
      <c r="FT271" s="884"/>
      <c r="FU271" s="884"/>
      <c r="FV271" s="884"/>
      <c r="FW271" s="884"/>
      <c r="FX271" s="884"/>
      <c r="FY271" s="884"/>
      <c r="FZ271" s="884"/>
      <c r="GA271" s="884"/>
      <c r="GB271" s="884"/>
      <c r="GC271" s="884"/>
      <c r="GD271" s="884"/>
      <c r="GE271" s="884"/>
      <c r="GF271" s="884"/>
      <c r="GG271" s="884"/>
      <c r="GH271" s="884"/>
      <c r="GI271" s="884"/>
      <c r="GJ271" s="884"/>
      <c r="GK271" s="884"/>
      <c r="GL271" s="884"/>
    </row>
    <row r="272" spans="1:194" x14ac:dyDescent="0.2">
      <c r="A272" s="652" t="s">
        <v>888</v>
      </c>
      <c r="B272" s="652" t="s">
        <v>766</v>
      </c>
      <c r="C272" s="884">
        <v>0</v>
      </c>
      <c r="D272" s="884"/>
      <c r="E272" s="884"/>
      <c r="F272" s="884">
        <v>0</v>
      </c>
      <c r="G272" s="884"/>
      <c r="H272" s="884">
        <v>0</v>
      </c>
      <c r="I272" s="884">
        <v>0</v>
      </c>
      <c r="J272" s="884"/>
      <c r="K272" s="884">
        <v>0</v>
      </c>
      <c r="L272" s="884">
        <v>0</v>
      </c>
      <c r="M272" s="884">
        <v>0</v>
      </c>
      <c r="N272" s="884">
        <v>0</v>
      </c>
      <c r="O272" s="884">
        <v>0</v>
      </c>
      <c r="P272" s="884">
        <v>0</v>
      </c>
      <c r="Q272" s="884">
        <v>6.2818181818181815E-2</v>
      </c>
      <c r="R272" s="884">
        <v>0</v>
      </c>
      <c r="S272" s="884">
        <v>0</v>
      </c>
      <c r="T272" s="884">
        <v>0</v>
      </c>
      <c r="U272" s="884"/>
      <c r="V272" s="884">
        <v>0</v>
      </c>
      <c r="W272" s="884"/>
      <c r="X272" s="884"/>
      <c r="Y272" s="884">
        <v>0</v>
      </c>
      <c r="Z272" s="884">
        <v>0</v>
      </c>
      <c r="AA272" s="884">
        <v>0</v>
      </c>
      <c r="AB272" s="884">
        <v>0</v>
      </c>
      <c r="AC272" s="884"/>
      <c r="AD272" s="884"/>
      <c r="AE272" s="884">
        <v>0</v>
      </c>
      <c r="AF272" s="884">
        <v>0</v>
      </c>
      <c r="AG272" s="884"/>
      <c r="AH272" s="884">
        <v>0</v>
      </c>
      <c r="AI272" s="884">
        <v>0</v>
      </c>
      <c r="AJ272" s="884">
        <v>0</v>
      </c>
      <c r="AK272" s="884">
        <v>0</v>
      </c>
      <c r="AL272" s="884">
        <v>0</v>
      </c>
      <c r="AM272" s="884">
        <v>1.2587719298245618E-2</v>
      </c>
      <c r="AN272" s="884">
        <v>0</v>
      </c>
      <c r="AO272" s="884"/>
      <c r="AP272" s="884">
        <v>0</v>
      </c>
      <c r="AQ272" s="884">
        <v>1.9493831993208085E-2</v>
      </c>
      <c r="AR272" s="884">
        <v>0</v>
      </c>
      <c r="AS272" s="884">
        <v>0</v>
      </c>
      <c r="AT272" s="884">
        <v>0</v>
      </c>
      <c r="AU272" s="884">
        <v>0</v>
      </c>
      <c r="AV272" s="884">
        <v>0</v>
      </c>
      <c r="AW272" s="884">
        <v>1.2139907517478258E-2</v>
      </c>
      <c r="AX272" s="884">
        <v>0</v>
      </c>
      <c r="AY272" s="884">
        <v>0</v>
      </c>
      <c r="AZ272" s="884"/>
      <c r="BA272" s="884">
        <v>0</v>
      </c>
      <c r="BB272" s="884">
        <v>0</v>
      </c>
      <c r="BC272" s="884">
        <v>0</v>
      </c>
      <c r="BD272" s="884">
        <v>0</v>
      </c>
      <c r="BE272" s="884">
        <v>0</v>
      </c>
      <c r="BF272" s="884">
        <v>0</v>
      </c>
      <c r="BG272" s="884">
        <v>0</v>
      </c>
      <c r="BH272" s="884">
        <v>0</v>
      </c>
      <c r="BI272" s="884">
        <v>0</v>
      </c>
      <c r="BJ272" s="884">
        <v>0</v>
      </c>
      <c r="BK272" s="884">
        <v>0</v>
      </c>
      <c r="BL272" s="884">
        <v>0</v>
      </c>
      <c r="BM272" s="884">
        <v>0</v>
      </c>
      <c r="BN272" s="884">
        <v>0</v>
      </c>
      <c r="BO272" s="884">
        <v>0</v>
      </c>
      <c r="BP272" s="884">
        <v>0</v>
      </c>
      <c r="BQ272" s="884">
        <v>0</v>
      </c>
      <c r="BR272" s="884">
        <v>0</v>
      </c>
      <c r="BS272" s="884">
        <v>0</v>
      </c>
      <c r="BT272" s="884">
        <v>0</v>
      </c>
      <c r="BU272" s="884">
        <v>0</v>
      </c>
      <c r="BV272" s="884">
        <v>0</v>
      </c>
      <c r="BW272" s="884">
        <v>0</v>
      </c>
      <c r="BX272" s="884">
        <v>0</v>
      </c>
      <c r="BY272" s="884">
        <v>0</v>
      </c>
      <c r="BZ272" s="884">
        <v>0</v>
      </c>
      <c r="CA272" s="884">
        <v>0</v>
      </c>
      <c r="CB272" s="884">
        <v>0</v>
      </c>
      <c r="CC272" s="884">
        <v>0</v>
      </c>
      <c r="CD272" s="884">
        <v>0</v>
      </c>
      <c r="CE272" s="884">
        <v>0</v>
      </c>
      <c r="CF272" s="884">
        <v>0</v>
      </c>
      <c r="CG272" s="884"/>
      <c r="CH272" s="884"/>
      <c r="CI272" s="884">
        <v>0</v>
      </c>
      <c r="CJ272" s="884">
        <v>0</v>
      </c>
      <c r="CK272" s="884">
        <v>0</v>
      </c>
      <c r="CL272" s="884">
        <v>0</v>
      </c>
      <c r="CM272" s="884">
        <v>0</v>
      </c>
      <c r="CN272" s="884"/>
      <c r="CO272" s="884">
        <v>0</v>
      </c>
      <c r="CP272" s="884">
        <v>0</v>
      </c>
      <c r="CQ272" s="884"/>
      <c r="CR272" s="884">
        <v>0</v>
      </c>
      <c r="CS272" s="884">
        <v>0</v>
      </c>
      <c r="CT272" s="884"/>
      <c r="CU272" s="884">
        <v>0</v>
      </c>
      <c r="CV272" s="884"/>
      <c r="CW272" s="884">
        <v>0</v>
      </c>
      <c r="CX272" s="884">
        <v>0</v>
      </c>
      <c r="CY272" s="884"/>
      <c r="CZ272" s="884">
        <v>0</v>
      </c>
      <c r="DA272" s="884">
        <v>0</v>
      </c>
      <c r="DB272" s="884">
        <v>0</v>
      </c>
      <c r="DC272" s="884"/>
      <c r="DD272" s="884">
        <v>0</v>
      </c>
      <c r="DE272" s="884">
        <v>1.0830652032520326E-2</v>
      </c>
      <c r="DF272" s="884">
        <v>0</v>
      </c>
      <c r="DG272" s="884">
        <v>0</v>
      </c>
      <c r="DH272" s="884">
        <v>0</v>
      </c>
      <c r="DI272" s="884">
        <v>0</v>
      </c>
      <c r="DJ272" s="884">
        <v>0</v>
      </c>
      <c r="DK272" s="884">
        <v>0</v>
      </c>
      <c r="DL272" s="884">
        <v>0</v>
      </c>
      <c r="DM272" s="884"/>
      <c r="DN272" s="884">
        <v>0</v>
      </c>
      <c r="DO272" s="884">
        <v>0</v>
      </c>
      <c r="DP272" s="884">
        <v>0</v>
      </c>
      <c r="DQ272" s="884"/>
      <c r="DR272" s="884">
        <v>0</v>
      </c>
      <c r="DS272" s="884">
        <v>0</v>
      </c>
      <c r="DT272" s="884">
        <v>0</v>
      </c>
      <c r="DU272" s="884">
        <v>0</v>
      </c>
      <c r="DV272" s="884">
        <v>0</v>
      </c>
      <c r="DW272" s="884">
        <v>0</v>
      </c>
      <c r="DX272" s="884">
        <v>0</v>
      </c>
      <c r="DY272" s="884">
        <v>0</v>
      </c>
      <c r="DZ272" s="884"/>
      <c r="EA272" s="884">
        <v>0</v>
      </c>
      <c r="EB272" s="884">
        <v>0</v>
      </c>
      <c r="EC272" s="884">
        <v>0</v>
      </c>
      <c r="ED272" s="884">
        <v>0</v>
      </c>
      <c r="EE272" s="884">
        <v>0</v>
      </c>
      <c r="EF272" s="884">
        <v>0</v>
      </c>
      <c r="EG272" s="884">
        <v>0</v>
      </c>
      <c r="EH272" s="884">
        <v>0</v>
      </c>
      <c r="EI272" s="884"/>
      <c r="EJ272" s="884">
        <v>0</v>
      </c>
      <c r="EK272" s="884">
        <v>0</v>
      </c>
      <c r="EL272" s="884">
        <v>0</v>
      </c>
      <c r="EM272" s="884">
        <v>0</v>
      </c>
      <c r="EN272" s="884">
        <v>0</v>
      </c>
      <c r="EO272" s="884">
        <v>0</v>
      </c>
      <c r="EP272" s="884">
        <v>0</v>
      </c>
      <c r="EQ272" s="884">
        <v>0</v>
      </c>
      <c r="ER272" s="884">
        <v>0</v>
      </c>
      <c r="ES272" s="884">
        <v>0</v>
      </c>
      <c r="ET272" s="884">
        <v>0</v>
      </c>
      <c r="EU272" s="884"/>
      <c r="EV272" s="884">
        <v>0</v>
      </c>
      <c r="EW272" s="884">
        <v>0</v>
      </c>
      <c r="EX272" s="884"/>
      <c r="EY272" s="884">
        <v>0</v>
      </c>
      <c r="EZ272" s="884"/>
      <c r="FA272" s="884">
        <v>0</v>
      </c>
      <c r="FB272" s="884">
        <v>0</v>
      </c>
      <c r="FC272" s="884"/>
      <c r="FD272" s="884"/>
      <c r="FE272" s="884">
        <v>0</v>
      </c>
      <c r="FF272" s="884">
        <v>0</v>
      </c>
      <c r="FG272" s="884">
        <v>0</v>
      </c>
      <c r="FH272" s="884">
        <v>0</v>
      </c>
      <c r="FI272" s="884">
        <v>0</v>
      </c>
      <c r="FJ272" s="884">
        <v>0</v>
      </c>
      <c r="FK272" s="884">
        <v>0</v>
      </c>
      <c r="FL272" s="884">
        <v>0</v>
      </c>
      <c r="FM272" s="884">
        <v>8.8512396694214891E-3</v>
      </c>
      <c r="FN272" s="884">
        <v>0</v>
      </c>
      <c r="FO272" s="884"/>
      <c r="FP272" s="884">
        <v>0</v>
      </c>
      <c r="FQ272" s="884">
        <v>0</v>
      </c>
      <c r="FR272" s="884"/>
      <c r="FS272" s="884">
        <v>0</v>
      </c>
      <c r="FT272" s="884">
        <v>0</v>
      </c>
      <c r="FU272" s="884">
        <v>0</v>
      </c>
      <c r="FV272" s="884">
        <v>0</v>
      </c>
      <c r="FW272" s="884">
        <v>0</v>
      </c>
      <c r="FX272" s="884">
        <v>0</v>
      </c>
      <c r="FY272" s="884">
        <v>0</v>
      </c>
      <c r="FZ272" s="884"/>
      <c r="GA272" s="884">
        <v>0</v>
      </c>
      <c r="GB272" s="884">
        <v>0</v>
      </c>
      <c r="GC272" s="884">
        <v>0</v>
      </c>
      <c r="GD272" s="884"/>
      <c r="GE272" s="884">
        <v>0</v>
      </c>
      <c r="GF272" s="884">
        <v>0</v>
      </c>
      <c r="GG272" s="884">
        <v>0</v>
      </c>
      <c r="GH272" s="884">
        <v>0</v>
      </c>
      <c r="GI272" s="884">
        <v>0</v>
      </c>
      <c r="GJ272" s="884"/>
      <c r="GK272" s="884">
        <v>0</v>
      </c>
      <c r="GL272" s="884">
        <v>0</v>
      </c>
    </row>
    <row r="273" spans="1:194" x14ac:dyDescent="0.2">
      <c r="A273" s="652" t="s">
        <v>1320</v>
      </c>
      <c r="B273" s="652" t="s">
        <v>767</v>
      </c>
      <c r="C273" s="884"/>
      <c r="D273" s="884"/>
      <c r="E273" s="884"/>
      <c r="F273" s="884">
        <v>0</v>
      </c>
      <c r="G273" s="884"/>
      <c r="H273" s="884"/>
      <c r="I273" s="884"/>
      <c r="J273" s="884"/>
      <c r="K273" s="884">
        <v>0</v>
      </c>
      <c r="L273" s="884"/>
      <c r="M273" s="884">
        <v>0</v>
      </c>
      <c r="N273" s="884"/>
      <c r="O273" s="884"/>
      <c r="P273" s="884"/>
      <c r="Q273" s="884"/>
      <c r="R273" s="884"/>
      <c r="S273" s="884"/>
      <c r="T273" s="884"/>
      <c r="U273" s="884"/>
      <c r="V273" s="884"/>
      <c r="W273" s="884"/>
      <c r="X273" s="884"/>
      <c r="Y273" s="884"/>
      <c r="Z273" s="884">
        <v>0</v>
      </c>
      <c r="AA273" s="884"/>
      <c r="AB273" s="884"/>
      <c r="AC273" s="884"/>
      <c r="AD273" s="884"/>
      <c r="AE273" s="884">
        <v>0</v>
      </c>
      <c r="AF273" s="884">
        <v>0</v>
      </c>
      <c r="AG273" s="884"/>
      <c r="AH273" s="884"/>
      <c r="AI273" s="884"/>
      <c r="AJ273" s="884"/>
      <c r="AK273" s="884">
        <v>0</v>
      </c>
      <c r="AL273" s="884"/>
      <c r="AM273" s="884">
        <v>0</v>
      </c>
      <c r="AN273" s="884">
        <v>0</v>
      </c>
      <c r="AO273" s="884"/>
      <c r="AP273" s="884">
        <v>0</v>
      </c>
      <c r="AQ273" s="884">
        <v>0</v>
      </c>
      <c r="AR273" s="884">
        <v>0</v>
      </c>
      <c r="AS273" s="884">
        <v>0</v>
      </c>
      <c r="AT273" s="884">
        <v>0</v>
      </c>
      <c r="AU273" s="884"/>
      <c r="AV273" s="884"/>
      <c r="AW273" s="884">
        <v>0</v>
      </c>
      <c r="AX273" s="884"/>
      <c r="AY273" s="884"/>
      <c r="AZ273" s="884"/>
      <c r="BA273" s="884">
        <v>0</v>
      </c>
      <c r="BB273" s="884"/>
      <c r="BC273" s="884"/>
      <c r="BD273" s="884"/>
      <c r="BE273" s="884"/>
      <c r="BF273" s="884"/>
      <c r="BG273" s="884"/>
      <c r="BH273" s="884"/>
      <c r="BI273" s="884"/>
      <c r="BJ273" s="884"/>
      <c r="BK273" s="884"/>
      <c r="BL273" s="884"/>
      <c r="BM273" s="884"/>
      <c r="BN273" s="884"/>
      <c r="BO273" s="884">
        <v>0</v>
      </c>
      <c r="BP273" s="884">
        <v>0</v>
      </c>
      <c r="BQ273" s="884"/>
      <c r="BR273" s="884">
        <v>0</v>
      </c>
      <c r="BS273" s="884"/>
      <c r="BT273" s="884">
        <v>0</v>
      </c>
      <c r="BU273" s="884"/>
      <c r="BV273" s="884">
        <v>0</v>
      </c>
      <c r="BW273" s="884"/>
      <c r="BX273" s="884"/>
      <c r="BY273" s="884">
        <v>0</v>
      </c>
      <c r="BZ273" s="884"/>
      <c r="CA273" s="884"/>
      <c r="CB273" s="884"/>
      <c r="CC273" s="884"/>
      <c r="CD273" s="884">
        <v>0</v>
      </c>
      <c r="CE273" s="884"/>
      <c r="CF273" s="884">
        <v>0</v>
      </c>
      <c r="CG273" s="884"/>
      <c r="CH273" s="884"/>
      <c r="CI273" s="884">
        <v>0</v>
      </c>
      <c r="CJ273" s="884"/>
      <c r="CK273" s="884"/>
      <c r="CL273" s="884">
        <v>0</v>
      </c>
      <c r="CM273" s="884"/>
      <c r="CN273" s="884"/>
      <c r="CO273" s="884"/>
      <c r="CP273" s="884"/>
      <c r="CQ273" s="884"/>
      <c r="CR273" s="884"/>
      <c r="CS273" s="884"/>
      <c r="CT273" s="884"/>
      <c r="CU273" s="884">
        <v>0</v>
      </c>
      <c r="CV273" s="884"/>
      <c r="CW273" s="884"/>
      <c r="CX273" s="884"/>
      <c r="CY273" s="884"/>
      <c r="CZ273" s="884"/>
      <c r="DA273" s="884"/>
      <c r="DB273" s="884"/>
      <c r="DC273" s="884"/>
      <c r="DD273" s="884">
        <v>0</v>
      </c>
      <c r="DE273" s="884">
        <v>0</v>
      </c>
      <c r="DF273" s="884">
        <v>0</v>
      </c>
      <c r="DG273" s="884">
        <v>0</v>
      </c>
      <c r="DH273" s="884"/>
      <c r="DI273" s="884"/>
      <c r="DJ273" s="884"/>
      <c r="DK273" s="884"/>
      <c r="DL273" s="884">
        <v>0</v>
      </c>
      <c r="DM273" s="884"/>
      <c r="DN273" s="884"/>
      <c r="DO273" s="884"/>
      <c r="DP273" s="884"/>
      <c r="DQ273" s="884"/>
      <c r="DR273" s="884">
        <v>0</v>
      </c>
      <c r="DS273" s="884">
        <v>0</v>
      </c>
      <c r="DT273" s="884"/>
      <c r="DU273" s="884"/>
      <c r="DV273" s="884">
        <v>0</v>
      </c>
      <c r="DW273" s="884"/>
      <c r="DX273" s="884"/>
      <c r="DY273" s="884"/>
      <c r="DZ273" s="884"/>
      <c r="EA273" s="884">
        <v>0</v>
      </c>
      <c r="EB273" s="884">
        <v>0</v>
      </c>
      <c r="EC273" s="884"/>
      <c r="ED273" s="884"/>
      <c r="EE273" s="884">
        <v>0</v>
      </c>
      <c r="EF273" s="884"/>
      <c r="EG273" s="884"/>
      <c r="EH273" s="884"/>
      <c r="EI273" s="884"/>
      <c r="EJ273" s="884">
        <v>0</v>
      </c>
      <c r="EK273" s="884"/>
      <c r="EL273" s="884"/>
      <c r="EM273" s="884"/>
      <c r="EN273" s="884"/>
      <c r="EO273" s="884">
        <v>0</v>
      </c>
      <c r="EP273" s="884">
        <v>0</v>
      </c>
      <c r="EQ273" s="884"/>
      <c r="ER273" s="884"/>
      <c r="ES273" s="884">
        <v>0</v>
      </c>
      <c r="ET273" s="884">
        <v>0</v>
      </c>
      <c r="EU273" s="884"/>
      <c r="EV273" s="884"/>
      <c r="EW273" s="884">
        <v>0</v>
      </c>
      <c r="EX273" s="884"/>
      <c r="EY273" s="884">
        <v>0</v>
      </c>
      <c r="EZ273" s="884"/>
      <c r="FA273" s="884"/>
      <c r="FB273" s="884">
        <v>0</v>
      </c>
      <c r="FC273" s="884"/>
      <c r="FD273" s="884"/>
      <c r="FE273" s="884"/>
      <c r="FF273" s="884">
        <v>0</v>
      </c>
      <c r="FG273" s="884"/>
      <c r="FH273" s="884"/>
      <c r="FI273" s="884"/>
      <c r="FJ273" s="884"/>
      <c r="FK273" s="884"/>
      <c r="FL273" s="884">
        <v>0</v>
      </c>
      <c r="FM273" s="884"/>
      <c r="FN273" s="884"/>
      <c r="FO273" s="884"/>
      <c r="FP273" s="884">
        <v>0</v>
      </c>
      <c r="FQ273" s="884">
        <v>0</v>
      </c>
      <c r="FR273" s="884"/>
      <c r="FS273" s="884"/>
      <c r="FT273" s="884"/>
      <c r="FU273" s="884"/>
      <c r="FV273" s="884"/>
      <c r="FW273" s="884"/>
      <c r="FX273" s="884">
        <v>0</v>
      </c>
      <c r="FY273" s="884"/>
      <c r="FZ273" s="884"/>
      <c r="GA273" s="884">
        <v>0</v>
      </c>
      <c r="GB273" s="884"/>
      <c r="GC273" s="884"/>
      <c r="GD273" s="884"/>
      <c r="GE273" s="884"/>
      <c r="GF273" s="884">
        <v>0</v>
      </c>
      <c r="GG273" s="884">
        <v>0</v>
      </c>
      <c r="GH273" s="884">
        <v>0</v>
      </c>
      <c r="GI273" s="884"/>
      <c r="GJ273" s="884"/>
      <c r="GK273" s="884"/>
      <c r="GL273" s="884">
        <v>0</v>
      </c>
    </row>
    <row r="274" spans="1:194" x14ac:dyDescent="0.2">
      <c r="A274" s="652" t="s">
        <v>1325</v>
      </c>
      <c r="B274" s="652" t="s">
        <v>771</v>
      </c>
      <c r="C274" s="884">
        <v>0</v>
      </c>
      <c r="D274" s="884"/>
      <c r="E274" s="884"/>
      <c r="F274" s="884"/>
      <c r="G274" s="884"/>
      <c r="H274" s="884"/>
      <c r="I274" s="884">
        <v>0</v>
      </c>
      <c r="J274" s="884"/>
      <c r="K274" s="884">
        <v>0</v>
      </c>
      <c r="L274" s="884">
        <v>0</v>
      </c>
      <c r="M274" s="884">
        <v>0</v>
      </c>
      <c r="N274" s="884"/>
      <c r="O274" s="884"/>
      <c r="P274" s="884"/>
      <c r="Q274" s="884"/>
      <c r="R274" s="884"/>
      <c r="S274" s="884"/>
      <c r="T274" s="884">
        <v>0</v>
      </c>
      <c r="U274" s="884"/>
      <c r="V274" s="884">
        <v>0</v>
      </c>
      <c r="W274" s="884"/>
      <c r="X274" s="884"/>
      <c r="Y274" s="884"/>
      <c r="Z274" s="884">
        <v>0</v>
      </c>
      <c r="AA274" s="884"/>
      <c r="AB274" s="884"/>
      <c r="AC274" s="884"/>
      <c r="AD274" s="884"/>
      <c r="AE274" s="884">
        <v>0</v>
      </c>
      <c r="AF274" s="884">
        <v>0</v>
      </c>
      <c r="AG274" s="884"/>
      <c r="AH274" s="884">
        <v>0</v>
      </c>
      <c r="AI274" s="884"/>
      <c r="AJ274" s="884"/>
      <c r="AK274" s="884">
        <v>0</v>
      </c>
      <c r="AL274" s="884"/>
      <c r="AM274" s="884">
        <v>0</v>
      </c>
      <c r="AN274" s="884">
        <v>0</v>
      </c>
      <c r="AO274" s="884"/>
      <c r="AP274" s="884">
        <v>0</v>
      </c>
      <c r="AQ274" s="884">
        <v>1.270217391304348E-2</v>
      </c>
      <c r="AR274" s="884">
        <v>0</v>
      </c>
      <c r="AS274" s="884">
        <v>0</v>
      </c>
      <c r="AT274" s="884">
        <v>0</v>
      </c>
      <c r="AU274" s="884"/>
      <c r="AV274" s="884">
        <v>0</v>
      </c>
      <c r="AW274" s="884">
        <v>0</v>
      </c>
      <c r="AX274" s="884"/>
      <c r="AY274" s="884">
        <v>0</v>
      </c>
      <c r="AZ274" s="884"/>
      <c r="BA274" s="884">
        <v>0</v>
      </c>
      <c r="BB274" s="884">
        <v>0</v>
      </c>
      <c r="BC274" s="884"/>
      <c r="BD274" s="884"/>
      <c r="BE274" s="884"/>
      <c r="BF274" s="884"/>
      <c r="BG274" s="884"/>
      <c r="BH274" s="884"/>
      <c r="BI274" s="884"/>
      <c r="BJ274" s="884"/>
      <c r="BK274" s="884"/>
      <c r="BL274" s="884"/>
      <c r="BM274" s="884"/>
      <c r="BN274" s="884"/>
      <c r="BO274" s="884">
        <v>0</v>
      </c>
      <c r="BP274" s="884">
        <v>0</v>
      </c>
      <c r="BQ274" s="884"/>
      <c r="BR274" s="884">
        <v>0</v>
      </c>
      <c r="BS274" s="884"/>
      <c r="BT274" s="884">
        <v>0</v>
      </c>
      <c r="BU274" s="884"/>
      <c r="BV274" s="884">
        <v>0</v>
      </c>
      <c r="BW274" s="884">
        <v>0</v>
      </c>
      <c r="BX274" s="884"/>
      <c r="BY274" s="884"/>
      <c r="BZ274" s="884"/>
      <c r="CA274" s="884"/>
      <c r="CB274" s="884"/>
      <c r="CC274" s="884"/>
      <c r="CD274" s="884">
        <v>0</v>
      </c>
      <c r="CE274" s="884">
        <v>0</v>
      </c>
      <c r="CF274" s="884">
        <v>0</v>
      </c>
      <c r="CG274" s="884"/>
      <c r="CH274" s="884"/>
      <c r="CI274" s="884">
        <v>0</v>
      </c>
      <c r="CJ274" s="884"/>
      <c r="CK274" s="884">
        <v>0</v>
      </c>
      <c r="CL274" s="884">
        <v>0</v>
      </c>
      <c r="CM274" s="884">
        <v>0</v>
      </c>
      <c r="CN274" s="884"/>
      <c r="CO274" s="884">
        <v>0</v>
      </c>
      <c r="CP274" s="884"/>
      <c r="CQ274" s="884"/>
      <c r="CR274" s="884">
        <v>0</v>
      </c>
      <c r="CS274" s="884"/>
      <c r="CT274" s="884"/>
      <c r="CU274" s="884">
        <v>0</v>
      </c>
      <c r="CV274" s="884"/>
      <c r="CW274" s="884">
        <v>0</v>
      </c>
      <c r="CX274" s="884"/>
      <c r="CY274" s="884"/>
      <c r="CZ274" s="884"/>
      <c r="DA274" s="884">
        <v>0</v>
      </c>
      <c r="DB274" s="884"/>
      <c r="DC274" s="884"/>
      <c r="DD274" s="884">
        <v>0</v>
      </c>
      <c r="DE274" s="884">
        <v>3.1110749714285723E-3</v>
      </c>
      <c r="DF274" s="884">
        <v>1.0559375785714282E-3</v>
      </c>
      <c r="DG274" s="884">
        <v>1.0363409714285717E-3</v>
      </c>
      <c r="DH274" s="884">
        <v>0</v>
      </c>
      <c r="DI274" s="884">
        <v>0</v>
      </c>
      <c r="DJ274" s="884"/>
      <c r="DK274" s="884">
        <v>0</v>
      </c>
      <c r="DL274" s="884">
        <v>0</v>
      </c>
      <c r="DM274" s="884"/>
      <c r="DN274" s="884">
        <v>0</v>
      </c>
      <c r="DO274" s="884"/>
      <c r="DP274" s="884"/>
      <c r="DQ274" s="884"/>
      <c r="DR274" s="884">
        <v>0</v>
      </c>
      <c r="DS274" s="884">
        <v>1.0567888285714286E-3</v>
      </c>
      <c r="DT274" s="884">
        <v>0</v>
      </c>
      <c r="DU274" s="884"/>
      <c r="DV274" s="884">
        <v>0</v>
      </c>
      <c r="DW274" s="884"/>
      <c r="DX274" s="884">
        <v>0</v>
      </c>
      <c r="DY274" s="884"/>
      <c r="DZ274" s="884"/>
      <c r="EA274" s="884"/>
      <c r="EB274" s="884">
        <v>0</v>
      </c>
      <c r="EC274" s="884"/>
      <c r="ED274" s="884">
        <v>0</v>
      </c>
      <c r="EE274" s="884">
        <v>0</v>
      </c>
      <c r="EF274" s="884"/>
      <c r="EG274" s="884"/>
      <c r="EH274" s="884"/>
      <c r="EI274" s="884"/>
      <c r="EJ274" s="884">
        <v>0</v>
      </c>
      <c r="EK274" s="884"/>
      <c r="EL274" s="884"/>
      <c r="EM274" s="884"/>
      <c r="EN274" s="884">
        <v>0</v>
      </c>
      <c r="EO274" s="884">
        <v>0</v>
      </c>
      <c r="EP274" s="884">
        <v>0</v>
      </c>
      <c r="EQ274" s="884"/>
      <c r="ER274" s="884"/>
      <c r="ES274" s="884">
        <v>0</v>
      </c>
      <c r="ET274" s="884">
        <v>0</v>
      </c>
      <c r="EU274" s="884"/>
      <c r="EV274" s="884"/>
      <c r="EW274" s="884">
        <v>0</v>
      </c>
      <c r="EX274" s="884"/>
      <c r="EY274" s="884">
        <v>0</v>
      </c>
      <c r="EZ274" s="884"/>
      <c r="FA274" s="884">
        <v>0</v>
      </c>
      <c r="FB274" s="884">
        <v>0</v>
      </c>
      <c r="FC274" s="884"/>
      <c r="FD274" s="884"/>
      <c r="FE274" s="884"/>
      <c r="FF274" s="884">
        <v>0</v>
      </c>
      <c r="FG274" s="884">
        <v>0</v>
      </c>
      <c r="FH274" s="884">
        <v>0</v>
      </c>
      <c r="FI274" s="884"/>
      <c r="FJ274" s="884">
        <v>0</v>
      </c>
      <c r="FK274" s="884">
        <v>0</v>
      </c>
      <c r="FL274" s="884">
        <v>0</v>
      </c>
      <c r="FM274" s="884">
        <v>0</v>
      </c>
      <c r="FN274" s="884"/>
      <c r="FO274" s="884"/>
      <c r="FP274" s="884">
        <v>0</v>
      </c>
      <c r="FQ274" s="884">
        <v>0</v>
      </c>
      <c r="FR274" s="884"/>
      <c r="FS274" s="884">
        <v>0</v>
      </c>
      <c r="FT274" s="884">
        <v>0</v>
      </c>
      <c r="FU274" s="884">
        <v>0</v>
      </c>
      <c r="FV274" s="884"/>
      <c r="FW274" s="884">
        <v>0</v>
      </c>
      <c r="FX274" s="884">
        <v>0</v>
      </c>
      <c r="FY274" s="884"/>
      <c r="FZ274" s="884"/>
      <c r="GA274" s="884">
        <v>0</v>
      </c>
      <c r="GB274" s="884">
        <v>0</v>
      </c>
      <c r="GC274" s="884">
        <v>0</v>
      </c>
      <c r="GD274" s="884"/>
      <c r="GE274" s="884"/>
      <c r="GF274" s="884">
        <v>0</v>
      </c>
      <c r="GG274" s="884"/>
      <c r="GH274" s="884">
        <v>0</v>
      </c>
      <c r="GI274" s="884">
        <v>0</v>
      </c>
      <c r="GJ274" s="884"/>
      <c r="GK274" s="884">
        <v>0</v>
      </c>
      <c r="GL274" s="884">
        <v>0</v>
      </c>
    </row>
    <row r="275" spans="1:194" x14ac:dyDescent="0.2">
      <c r="A275" s="652" t="s">
        <v>1326</v>
      </c>
      <c r="B275" s="652" t="s">
        <v>835</v>
      </c>
      <c r="C275" s="884"/>
      <c r="D275" s="884"/>
      <c r="E275" s="884"/>
      <c r="F275" s="884"/>
      <c r="G275" s="884"/>
      <c r="H275" s="884"/>
      <c r="I275" s="884"/>
      <c r="J275" s="884"/>
      <c r="K275" s="884">
        <v>0</v>
      </c>
      <c r="L275" s="884"/>
      <c r="M275" s="884">
        <v>0</v>
      </c>
      <c r="N275" s="884"/>
      <c r="O275" s="884"/>
      <c r="P275" s="884"/>
      <c r="Q275" s="884"/>
      <c r="R275" s="884"/>
      <c r="S275" s="884"/>
      <c r="T275" s="884"/>
      <c r="U275" s="884"/>
      <c r="V275" s="884"/>
      <c r="W275" s="884"/>
      <c r="X275" s="884"/>
      <c r="Y275" s="884"/>
      <c r="Z275" s="884">
        <v>0</v>
      </c>
      <c r="AA275" s="884"/>
      <c r="AB275" s="884"/>
      <c r="AC275" s="884"/>
      <c r="AD275" s="884"/>
      <c r="AE275" s="884">
        <v>0</v>
      </c>
      <c r="AF275" s="884">
        <v>0</v>
      </c>
      <c r="AG275" s="884"/>
      <c r="AH275" s="884"/>
      <c r="AI275" s="884"/>
      <c r="AJ275" s="884"/>
      <c r="AK275" s="884">
        <v>0</v>
      </c>
      <c r="AL275" s="884"/>
      <c r="AM275" s="884">
        <v>0</v>
      </c>
      <c r="AN275" s="884"/>
      <c r="AO275" s="884"/>
      <c r="AP275" s="884"/>
      <c r="AQ275" s="884">
        <v>0</v>
      </c>
      <c r="AR275" s="884">
        <v>0</v>
      </c>
      <c r="AS275" s="884">
        <v>0</v>
      </c>
      <c r="AT275" s="884"/>
      <c r="AU275" s="884"/>
      <c r="AV275" s="884"/>
      <c r="AW275" s="884">
        <v>0</v>
      </c>
      <c r="AX275" s="884"/>
      <c r="AY275" s="884"/>
      <c r="AZ275" s="884"/>
      <c r="BA275" s="884"/>
      <c r="BB275" s="884"/>
      <c r="BC275" s="884"/>
      <c r="BD275" s="884"/>
      <c r="BE275" s="884"/>
      <c r="BF275" s="884"/>
      <c r="BG275" s="884"/>
      <c r="BH275" s="884"/>
      <c r="BI275" s="884"/>
      <c r="BJ275" s="884"/>
      <c r="BK275" s="884"/>
      <c r="BL275" s="884"/>
      <c r="BM275" s="884"/>
      <c r="BN275" s="884"/>
      <c r="BO275" s="884">
        <v>0</v>
      </c>
      <c r="BP275" s="884"/>
      <c r="BQ275" s="884"/>
      <c r="BR275" s="884"/>
      <c r="BS275" s="884"/>
      <c r="BT275" s="884"/>
      <c r="BU275" s="884"/>
      <c r="BV275" s="884">
        <v>0</v>
      </c>
      <c r="BW275" s="884"/>
      <c r="BX275" s="884"/>
      <c r="BY275" s="884"/>
      <c r="BZ275" s="884"/>
      <c r="CA275" s="884"/>
      <c r="CB275" s="884"/>
      <c r="CC275" s="884"/>
      <c r="CD275" s="884"/>
      <c r="CE275" s="884"/>
      <c r="CF275" s="884"/>
      <c r="CG275" s="884"/>
      <c r="CH275" s="884"/>
      <c r="CI275" s="884"/>
      <c r="CJ275" s="884"/>
      <c r="CK275" s="884">
        <v>0</v>
      </c>
      <c r="CL275" s="884">
        <v>0</v>
      </c>
      <c r="CM275" s="884">
        <v>0</v>
      </c>
      <c r="CN275" s="884"/>
      <c r="CO275" s="884"/>
      <c r="CP275" s="884"/>
      <c r="CQ275" s="884"/>
      <c r="CR275" s="884"/>
      <c r="CS275" s="884"/>
      <c r="CT275" s="884"/>
      <c r="CU275" s="884"/>
      <c r="CV275" s="884"/>
      <c r="CW275" s="884"/>
      <c r="CX275" s="884"/>
      <c r="CY275" s="884"/>
      <c r="CZ275" s="884"/>
      <c r="DA275" s="884"/>
      <c r="DB275" s="884"/>
      <c r="DC275" s="884"/>
      <c r="DD275" s="884">
        <v>0</v>
      </c>
      <c r="DE275" s="884">
        <v>0</v>
      </c>
      <c r="DF275" s="884">
        <v>0</v>
      </c>
      <c r="DG275" s="884">
        <v>0</v>
      </c>
      <c r="DH275" s="884"/>
      <c r="DI275" s="884"/>
      <c r="DJ275" s="884"/>
      <c r="DK275" s="884"/>
      <c r="DL275" s="884">
        <v>0</v>
      </c>
      <c r="DM275" s="884"/>
      <c r="DN275" s="884"/>
      <c r="DO275" s="884"/>
      <c r="DP275" s="884"/>
      <c r="DQ275" s="884"/>
      <c r="DR275" s="884"/>
      <c r="DS275" s="884">
        <v>0</v>
      </c>
      <c r="DT275" s="884"/>
      <c r="DU275" s="884"/>
      <c r="DV275" s="884">
        <v>0</v>
      </c>
      <c r="DW275" s="884"/>
      <c r="DX275" s="884"/>
      <c r="DY275" s="884"/>
      <c r="DZ275" s="884"/>
      <c r="EA275" s="884"/>
      <c r="EB275" s="884">
        <v>0</v>
      </c>
      <c r="EC275" s="884"/>
      <c r="ED275" s="884"/>
      <c r="EE275" s="884">
        <v>0</v>
      </c>
      <c r="EF275" s="884"/>
      <c r="EG275" s="884"/>
      <c r="EH275" s="884"/>
      <c r="EI275" s="884"/>
      <c r="EJ275" s="884"/>
      <c r="EK275" s="884"/>
      <c r="EL275" s="884"/>
      <c r="EM275" s="884"/>
      <c r="EN275" s="884"/>
      <c r="EO275" s="884">
        <v>0</v>
      </c>
      <c r="EP275" s="884">
        <v>0</v>
      </c>
      <c r="EQ275" s="884"/>
      <c r="ER275" s="884"/>
      <c r="ES275" s="884">
        <v>0</v>
      </c>
      <c r="ET275" s="884">
        <v>0</v>
      </c>
      <c r="EU275" s="884"/>
      <c r="EV275" s="884"/>
      <c r="EW275" s="884">
        <v>0</v>
      </c>
      <c r="EX275" s="884"/>
      <c r="EY275" s="884">
        <v>0</v>
      </c>
      <c r="EZ275" s="884"/>
      <c r="FA275" s="884"/>
      <c r="FB275" s="884"/>
      <c r="FC275" s="884"/>
      <c r="FD275" s="884"/>
      <c r="FE275" s="884"/>
      <c r="FF275" s="884"/>
      <c r="FG275" s="884"/>
      <c r="FH275" s="884"/>
      <c r="FI275" s="884"/>
      <c r="FJ275" s="884"/>
      <c r="FK275" s="884"/>
      <c r="FL275" s="884"/>
      <c r="FM275" s="884"/>
      <c r="FN275" s="884"/>
      <c r="FO275" s="884"/>
      <c r="FP275" s="884"/>
      <c r="FQ275" s="884"/>
      <c r="FR275" s="884"/>
      <c r="FS275" s="884"/>
      <c r="FT275" s="884"/>
      <c r="FU275" s="884"/>
      <c r="FV275" s="884"/>
      <c r="FW275" s="884"/>
      <c r="FX275" s="884"/>
      <c r="FY275" s="884"/>
      <c r="FZ275" s="884"/>
      <c r="GA275" s="884"/>
      <c r="GB275" s="884"/>
      <c r="GC275" s="884"/>
      <c r="GD275" s="884"/>
      <c r="GE275" s="884"/>
      <c r="GF275" s="884"/>
      <c r="GG275" s="884"/>
      <c r="GH275" s="884">
        <v>0</v>
      </c>
      <c r="GI275" s="884"/>
      <c r="GJ275" s="884"/>
      <c r="GK275" s="884"/>
      <c r="GL275" s="884">
        <v>0</v>
      </c>
    </row>
    <row r="276" spans="1:194" x14ac:dyDescent="0.2">
      <c r="A276" s="652" t="s">
        <v>1327</v>
      </c>
      <c r="B276" s="652" t="s">
        <v>773</v>
      </c>
      <c r="C276" s="884"/>
      <c r="D276" s="884"/>
      <c r="E276" s="884"/>
      <c r="F276" s="884"/>
      <c r="G276" s="884"/>
      <c r="H276" s="884"/>
      <c r="I276" s="884"/>
      <c r="J276" s="884"/>
      <c r="K276" s="884"/>
      <c r="L276" s="884"/>
      <c r="M276" s="884">
        <v>0</v>
      </c>
      <c r="N276" s="884"/>
      <c r="O276" s="884"/>
      <c r="P276" s="884"/>
      <c r="Q276" s="884"/>
      <c r="R276" s="884"/>
      <c r="S276" s="884"/>
      <c r="T276" s="884"/>
      <c r="U276" s="884"/>
      <c r="V276" s="884"/>
      <c r="W276" s="884"/>
      <c r="X276" s="884"/>
      <c r="Y276" s="884"/>
      <c r="Z276" s="884">
        <v>0</v>
      </c>
      <c r="AA276" s="884"/>
      <c r="AB276" s="884"/>
      <c r="AC276" s="884"/>
      <c r="AD276" s="884"/>
      <c r="AE276" s="884"/>
      <c r="AF276" s="884"/>
      <c r="AG276" s="884"/>
      <c r="AH276" s="884"/>
      <c r="AI276" s="884"/>
      <c r="AJ276" s="884"/>
      <c r="AK276" s="884">
        <v>0</v>
      </c>
      <c r="AL276" s="884"/>
      <c r="AM276" s="884"/>
      <c r="AN276" s="884"/>
      <c r="AO276" s="884"/>
      <c r="AP276" s="884"/>
      <c r="AQ276" s="884">
        <v>1.9199999999999998E-2</v>
      </c>
      <c r="AR276" s="884"/>
      <c r="AS276" s="884"/>
      <c r="AT276" s="884"/>
      <c r="AU276" s="884"/>
      <c r="AV276" s="884"/>
      <c r="AW276" s="884">
        <v>0</v>
      </c>
      <c r="AX276" s="884"/>
      <c r="AY276" s="884"/>
      <c r="AZ276" s="884"/>
      <c r="BA276" s="884"/>
      <c r="BB276" s="884"/>
      <c r="BC276" s="884"/>
      <c r="BD276" s="884"/>
      <c r="BE276" s="884"/>
      <c r="BF276" s="884"/>
      <c r="BG276" s="884"/>
      <c r="BH276" s="884"/>
      <c r="BI276" s="884"/>
      <c r="BJ276" s="884"/>
      <c r="BK276" s="884"/>
      <c r="BL276" s="884"/>
      <c r="BM276" s="884"/>
      <c r="BN276" s="884"/>
      <c r="BO276" s="884">
        <v>0</v>
      </c>
      <c r="BP276" s="884"/>
      <c r="BQ276" s="884"/>
      <c r="BR276" s="884"/>
      <c r="BS276" s="884"/>
      <c r="BT276" s="884"/>
      <c r="BU276" s="884"/>
      <c r="BV276" s="884"/>
      <c r="BW276" s="884"/>
      <c r="BX276" s="884"/>
      <c r="BY276" s="884"/>
      <c r="BZ276" s="884"/>
      <c r="CA276" s="884"/>
      <c r="CB276" s="884"/>
      <c r="CC276" s="884"/>
      <c r="CD276" s="884"/>
      <c r="CE276" s="884"/>
      <c r="CF276" s="884"/>
      <c r="CG276" s="884"/>
      <c r="CH276" s="884"/>
      <c r="CI276" s="884"/>
      <c r="CJ276" s="884"/>
      <c r="CK276" s="884"/>
      <c r="CL276" s="884"/>
      <c r="CM276" s="884"/>
      <c r="CN276" s="884"/>
      <c r="CO276" s="884"/>
      <c r="CP276" s="884"/>
      <c r="CQ276" s="884"/>
      <c r="CR276" s="884"/>
      <c r="CS276" s="884"/>
      <c r="CT276" s="884"/>
      <c r="CU276" s="884"/>
      <c r="CV276" s="884"/>
      <c r="CW276" s="884"/>
      <c r="CX276" s="884"/>
      <c r="CY276" s="884"/>
      <c r="CZ276" s="884"/>
      <c r="DA276" s="884"/>
      <c r="DB276" s="884"/>
      <c r="DC276" s="884"/>
      <c r="DD276" s="884">
        <v>0</v>
      </c>
      <c r="DE276" s="884">
        <v>9.1428571428571435E-3</v>
      </c>
      <c r="DF276" s="884">
        <v>0</v>
      </c>
      <c r="DG276" s="884">
        <v>0</v>
      </c>
      <c r="DH276" s="884"/>
      <c r="DI276" s="884"/>
      <c r="DJ276" s="884"/>
      <c r="DK276" s="884"/>
      <c r="DL276" s="884"/>
      <c r="DM276" s="884"/>
      <c r="DN276" s="884"/>
      <c r="DO276" s="884"/>
      <c r="DP276" s="884"/>
      <c r="DQ276" s="884"/>
      <c r="DR276" s="884"/>
      <c r="DS276" s="884">
        <v>0</v>
      </c>
      <c r="DT276" s="884"/>
      <c r="DU276" s="884"/>
      <c r="DV276" s="884"/>
      <c r="DW276" s="884"/>
      <c r="DX276" s="884"/>
      <c r="DY276" s="884"/>
      <c r="DZ276" s="884"/>
      <c r="EA276" s="884"/>
      <c r="EB276" s="884"/>
      <c r="EC276" s="884"/>
      <c r="ED276" s="884"/>
      <c r="EE276" s="884">
        <v>0</v>
      </c>
      <c r="EF276" s="884"/>
      <c r="EG276" s="884"/>
      <c r="EH276" s="884"/>
      <c r="EI276" s="884"/>
      <c r="EJ276" s="884"/>
      <c r="EK276" s="884"/>
      <c r="EL276" s="884"/>
      <c r="EM276" s="884"/>
      <c r="EN276" s="884"/>
      <c r="EO276" s="884"/>
      <c r="EP276" s="884"/>
      <c r="EQ276" s="884"/>
      <c r="ER276" s="884"/>
      <c r="ES276" s="884"/>
      <c r="ET276" s="884">
        <v>0</v>
      </c>
      <c r="EU276" s="884"/>
      <c r="EV276" s="884"/>
      <c r="EW276" s="884"/>
      <c r="EX276" s="884"/>
      <c r="EY276" s="884"/>
      <c r="EZ276" s="884"/>
      <c r="FA276" s="884"/>
      <c r="FB276" s="884"/>
      <c r="FC276" s="884"/>
      <c r="FD276" s="884"/>
      <c r="FE276" s="884"/>
      <c r="FF276" s="884"/>
      <c r="FG276" s="884"/>
      <c r="FH276" s="884"/>
      <c r="FI276" s="884"/>
      <c r="FJ276" s="884"/>
      <c r="FK276" s="884"/>
      <c r="FL276" s="884"/>
      <c r="FM276" s="884"/>
      <c r="FN276" s="884"/>
      <c r="FO276" s="884"/>
      <c r="FP276" s="884"/>
      <c r="FQ276" s="884"/>
      <c r="FR276" s="884"/>
      <c r="FS276" s="884"/>
      <c r="FT276" s="884"/>
      <c r="FU276" s="884"/>
      <c r="FV276" s="884"/>
      <c r="FW276" s="884"/>
      <c r="FX276" s="884"/>
      <c r="FY276" s="884"/>
      <c r="FZ276" s="884"/>
      <c r="GA276" s="884"/>
      <c r="GB276" s="884"/>
      <c r="GC276" s="884"/>
      <c r="GD276" s="884"/>
      <c r="GE276" s="884"/>
      <c r="GF276" s="884"/>
      <c r="GG276" s="884"/>
      <c r="GH276" s="884"/>
      <c r="GI276" s="884"/>
      <c r="GJ276" s="884"/>
      <c r="GK276" s="884"/>
      <c r="GL276" s="884"/>
    </row>
    <row r="277" spans="1:194" x14ac:dyDescent="0.2">
      <c r="A277" s="652" t="s">
        <v>1328</v>
      </c>
      <c r="B277" s="652" t="s">
        <v>774</v>
      </c>
      <c r="C277" s="884"/>
      <c r="D277" s="884"/>
      <c r="E277" s="884"/>
      <c r="F277" s="884">
        <v>0</v>
      </c>
      <c r="G277" s="884"/>
      <c r="H277" s="884"/>
      <c r="I277" s="884"/>
      <c r="J277" s="884"/>
      <c r="K277" s="884">
        <v>0</v>
      </c>
      <c r="L277" s="884"/>
      <c r="M277" s="884">
        <v>0</v>
      </c>
      <c r="N277" s="884"/>
      <c r="O277" s="884"/>
      <c r="P277" s="884"/>
      <c r="Q277" s="884"/>
      <c r="R277" s="884"/>
      <c r="S277" s="884"/>
      <c r="T277" s="884"/>
      <c r="U277" s="884"/>
      <c r="V277" s="884"/>
      <c r="W277" s="884"/>
      <c r="X277" s="884"/>
      <c r="Y277" s="884"/>
      <c r="Z277" s="884">
        <v>0</v>
      </c>
      <c r="AA277" s="884"/>
      <c r="AB277" s="884"/>
      <c r="AC277" s="884"/>
      <c r="AD277" s="884"/>
      <c r="AE277" s="884">
        <v>0</v>
      </c>
      <c r="AF277" s="884">
        <v>0</v>
      </c>
      <c r="AG277" s="884"/>
      <c r="AH277" s="884"/>
      <c r="AI277" s="884"/>
      <c r="AJ277" s="884"/>
      <c r="AK277" s="884">
        <v>0</v>
      </c>
      <c r="AL277" s="884"/>
      <c r="AM277" s="884">
        <v>0</v>
      </c>
      <c r="AN277" s="884">
        <v>0</v>
      </c>
      <c r="AO277" s="884"/>
      <c r="AP277" s="884">
        <v>0</v>
      </c>
      <c r="AQ277" s="884">
        <v>1.0588235294117648E-2</v>
      </c>
      <c r="AR277" s="884">
        <v>0</v>
      </c>
      <c r="AS277" s="884">
        <v>0</v>
      </c>
      <c r="AT277" s="884">
        <v>0</v>
      </c>
      <c r="AU277" s="884"/>
      <c r="AV277" s="884"/>
      <c r="AW277" s="884">
        <v>0</v>
      </c>
      <c r="AX277" s="884"/>
      <c r="AY277" s="884"/>
      <c r="AZ277" s="884"/>
      <c r="BA277" s="884">
        <v>0</v>
      </c>
      <c r="BB277" s="884"/>
      <c r="BC277" s="884"/>
      <c r="BD277" s="884"/>
      <c r="BE277" s="884"/>
      <c r="BF277" s="884"/>
      <c r="BG277" s="884"/>
      <c r="BH277" s="884"/>
      <c r="BI277" s="884"/>
      <c r="BJ277" s="884"/>
      <c r="BK277" s="884"/>
      <c r="BL277" s="884"/>
      <c r="BM277" s="884"/>
      <c r="BN277" s="884"/>
      <c r="BO277" s="884">
        <v>0</v>
      </c>
      <c r="BP277" s="884">
        <v>0</v>
      </c>
      <c r="BQ277" s="884"/>
      <c r="BR277" s="884">
        <v>0</v>
      </c>
      <c r="BS277" s="884"/>
      <c r="BT277" s="884">
        <v>0</v>
      </c>
      <c r="BU277" s="884"/>
      <c r="BV277" s="884">
        <v>0</v>
      </c>
      <c r="BW277" s="884"/>
      <c r="BX277" s="884"/>
      <c r="BY277" s="884">
        <v>0</v>
      </c>
      <c r="BZ277" s="884"/>
      <c r="CA277" s="884"/>
      <c r="CB277" s="884"/>
      <c r="CC277" s="884"/>
      <c r="CD277" s="884">
        <v>0</v>
      </c>
      <c r="CE277" s="884"/>
      <c r="CF277" s="884"/>
      <c r="CG277" s="884"/>
      <c r="CH277" s="884"/>
      <c r="CI277" s="884">
        <v>0</v>
      </c>
      <c r="CJ277" s="884"/>
      <c r="CK277" s="884"/>
      <c r="CL277" s="884"/>
      <c r="CM277" s="884"/>
      <c r="CN277" s="884"/>
      <c r="CO277" s="884"/>
      <c r="CP277" s="884"/>
      <c r="CQ277" s="884"/>
      <c r="CR277" s="884"/>
      <c r="CS277" s="884"/>
      <c r="CT277" s="884"/>
      <c r="CU277" s="884">
        <v>0</v>
      </c>
      <c r="CV277" s="884"/>
      <c r="CW277" s="884"/>
      <c r="CX277" s="884"/>
      <c r="CY277" s="884"/>
      <c r="CZ277" s="884"/>
      <c r="DA277" s="884"/>
      <c r="DB277" s="884"/>
      <c r="DC277" s="884"/>
      <c r="DD277" s="884">
        <v>0</v>
      </c>
      <c r="DE277" s="884">
        <v>0</v>
      </c>
      <c r="DF277" s="884">
        <v>0</v>
      </c>
      <c r="DG277" s="884">
        <v>0</v>
      </c>
      <c r="DH277" s="884"/>
      <c r="DI277" s="884"/>
      <c r="DJ277" s="884"/>
      <c r="DK277" s="884"/>
      <c r="DL277" s="884">
        <v>0</v>
      </c>
      <c r="DM277" s="884"/>
      <c r="DN277" s="884"/>
      <c r="DO277" s="884"/>
      <c r="DP277" s="884"/>
      <c r="DQ277" s="884"/>
      <c r="DR277" s="884">
        <v>0</v>
      </c>
      <c r="DS277" s="884">
        <v>0</v>
      </c>
      <c r="DT277" s="884"/>
      <c r="DU277" s="884"/>
      <c r="DV277" s="884"/>
      <c r="DW277" s="884"/>
      <c r="DX277" s="884"/>
      <c r="DY277" s="884"/>
      <c r="DZ277" s="884"/>
      <c r="EA277" s="884">
        <v>0</v>
      </c>
      <c r="EB277" s="884">
        <v>0</v>
      </c>
      <c r="EC277" s="884"/>
      <c r="ED277" s="884"/>
      <c r="EE277" s="884">
        <v>0</v>
      </c>
      <c r="EF277" s="884"/>
      <c r="EG277" s="884"/>
      <c r="EH277" s="884"/>
      <c r="EI277" s="884"/>
      <c r="EJ277" s="884">
        <v>0</v>
      </c>
      <c r="EK277" s="884"/>
      <c r="EL277" s="884"/>
      <c r="EM277" s="884"/>
      <c r="EN277" s="884"/>
      <c r="EO277" s="884">
        <v>0</v>
      </c>
      <c r="EP277" s="884">
        <v>0</v>
      </c>
      <c r="EQ277" s="884"/>
      <c r="ER277" s="884"/>
      <c r="ES277" s="884">
        <v>0</v>
      </c>
      <c r="ET277" s="884">
        <v>0</v>
      </c>
      <c r="EU277" s="884"/>
      <c r="EV277" s="884"/>
      <c r="EW277" s="884">
        <v>0</v>
      </c>
      <c r="EX277" s="884"/>
      <c r="EY277" s="884">
        <v>0</v>
      </c>
      <c r="EZ277" s="884"/>
      <c r="FA277" s="884"/>
      <c r="FB277" s="884">
        <v>0</v>
      </c>
      <c r="FC277" s="884"/>
      <c r="FD277" s="884"/>
      <c r="FE277" s="884"/>
      <c r="FF277" s="884">
        <v>0</v>
      </c>
      <c r="FG277" s="884"/>
      <c r="FH277" s="884"/>
      <c r="FI277" s="884"/>
      <c r="FJ277" s="884"/>
      <c r="FK277" s="884"/>
      <c r="FL277" s="884">
        <v>0</v>
      </c>
      <c r="FM277" s="884"/>
      <c r="FN277" s="884"/>
      <c r="FO277" s="884"/>
      <c r="FP277" s="884">
        <v>0</v>
      </c>
      <c r="FQ277" s="884">
        <v>0</v>
      </c>
      <c r="FR277" s="884"/>
      <c r="FS277" s="884"/>
      <c r="FT277" s="884"/>
      <c r="FU277" s="884"/>
      <c r="FV277" s="884"/>
      <c r="FW277" s="884"/>
      <c r="FX277" s="884">
        <v>0</v>
      </c>
      <c r="FY277" s="884"/>
      <c r="FZ277" s="884"/>
      <c r="GA277" s="884">
        <v>0</v>
      </c>
      <c r="GB277" s="884"/>
      <c r="GC277" s="884"/>
      <c r="GD277" s="884"/>
      <c r="GE277" s="884"/>
      <c r="GF277" s="884">
        <v>0</v>
      </c>
      <c r="GG277" s="884">
        <v>0</v>
      </c>
      <c r="GH277" s="884">
        <v>0</v>
      </c>
      <c r="GI277" s="884"/>
      <c r="GJ277" s="884"/>
      <c r="GK277" s="884"/>
      <c r="GL277" s="884">
        <v>0</v>
      </c>
    </row>
    <row r="278" spans="1:194" x14ac:dyDescent="0.2">
      <c r="A278" s="652" t="s">
        <v>1333</v>
      </c>
      <c r="B278" s="652" t="s">
        <v>1334</v>
      </c>
      <c r="C278" s="884"/>
      <c r="D278" s="884"/>
      <c r="E278" s="884"/>
      <c r="F278" s="884">
        <v>0</v>
      </c>
      <c r="G278" s="884"/>
      <c r="H278" s="884"/>
      <c r="I278" s="884">
        <v>0</v>
      </c>
      <c r="J278" s="884"/>
      <c r="K278" s="884">
        <v>0</v>
      </c>
      <c r="L278" s="884">
        <v>0</v>
      </c>
      <c r="M278" s="884">
        <v>0</v>
      </c>
      <c r="N278" s="884">
        <v>0</v>
      </c>
      <c r="O278" s="884">
        <v>0</v>
      </c>
      <c r="P278" s="884">
        <v>0</v>
      </c>
      <c r="Q278" s="884"/>
      <c r="R278" s="884">
        <v>0</v>
      </c>
      <c r="S278" s="884">
        <v>0</v>
      </c>
      <c r="T278" s="884">
        <v>0</v>
      </c>
      <c r="U278" s="884"/>
      <c r="V278" s="884"/>
      <c r="W278" s="884">
        <v>0</v>
      </c>
      <c r="X278" s="884"/>
      <c r="Y278" s="884">
        <v>0</v>
      </c>
      <c r="Z278" s="884"/>
      <c r="AA278" s="884">
        <v>0</v>
      </c>
      <c r="AB278" s="884"/>
      <c r="AC278" s="884"/>
      <c r="AD278" s="884"/>
      <c r="AE278" s="884">
        <v>0</v>
      </c>
      <c r="AF278" s="884">
        <v>0</v>
      </c>
      <c r="AG278" s="884"/>
      <c r="AH278" s="884">
        <v>0</v>
      </c>
      <c r="AI278" s="884">
        <v>0</v>
      </c>
      <c r="AJ278" s="884"/>
      <c r="AK278" s="884"/>
      <c r="AL278" s="884">
        <v>0</v>
      </c>
      <c r="AM278" s="884">
        <v>0</v>
      </c>
      <c r="AN278" s="884">
        <v>0</v>
      </c>
      <c r="AO278" s="884"/>
      <c r="AP278" s="884"/>
      <c r="AQ278" s="884">
        <v>0</v>
      </c>
      <c r="AR278" s="884">
        <v>0</v>
      </c>
      <c r="AS278" s="884">
        <v>0</v>
      </c>
      <c r="AT278" s="884">
        <v>0</v>
      </c>
      <c r="AU278" s="884">
        <v>0</v>
      </c>
      <c r="AV278" s="884">
        <v>0</v>
      </c>
      <c r="AW278" s="884">
        <v>0</v>
      </c>
      <c r="AX278" s="884"/>
      <c r="AY278" s="884">
        <v>0</v>
      </c>
      <c r="AZ278" s="884"/>
      <c r="BA278" s="884">
        <v>0</v>
      </c>
      <c r="BB278" s="884">
        <v>0</v>
      </c>
      <c r="BC278" s="884"/>
      <c r="BD278" s="884">
        <v>0</v>
      </c>
      <c r="BE278" s="884"/>
      <c r="BF278" s="884"/>
      <c r="BG278" s="884"/>
      <c r="BH278" s="884"/>
      <c r="BI278" s="884"/>
      <c r="BJ278" s="884"/>
      <c r="BK278" s="884"/>
      <c r="BL278" s="884"/>
      <c r="BM278" s="884">
        <v>0</v>
      </c>
      <c r="BN278" s="884"/>
      <c r="BO278" s="884">
        <v>0</v>
      </c>
      <c r="BP278" s="884">
        <v>0</v>
      </c>
      <c r="BQ278" s="884"/>
      <c r="BR278" s="884">
        <v>0</v>
      </c>
      <c r="BS278" s="884">
        <v>0</v>
      </c>
      <c r="BT278" s="884">
        <v>0</v>
      </c>
      <c r="BU278" s="884">
        <v>0</v>
      </c>
      <c r="BV278" s="884">
        <v>0</v>
      </c>
      <c r="BW278" s="884">
        <v>0</v>
      </c>
      <c r="BX278" s="884">
        <v>0</v>
      </c>
      <c r="BY278" s="884">
        <v>0</v>
      </c>
      <c r="BZ278" s="884">
        <v>0</v>
      </c>
      <c r="CA278" s="884">
        <v>0</v>
      </c>
      <c r="CB278" s="884">
        <v>0</v>
      </c>
      <c r="CC278" s="884">
        <v>0</v>
      </c>
      <c r="CD278" s="884">
        <v>0</v>
      </c>
      <c r="CE278" s="884"/>
      <c r="CF278" s="884"/>
      <c r="CG278" s="884">
        <v>0</v>
      </c>
      <c r="CH278" s="884">
        <v>0</v>
      </c>
      <c r="CI278" s="884"/>
      <c r="CJ278" s="884">
        <v>0</v>
      </c>
      <c r="CK278" s="884">
        <v>0</v>
      </c>
      <c r="CL278" s="884"/>
      <c r="CM278" s="884">
        <v>0</v>
      </c>
      <c r="CN278" s="884"/>
      <c r="CO278" s="884"/>
      <c r="CP278" s="884">
        <v>0</v>
      </c>
      <c r="CQ278" s="884"/>
      <c r="CR278" s="884">
        <v>0</v>
      </c>
      <c r="CS278" s="884">
        <v>0</v>
      </c>
      <c r="CT278" s="884"/>
      <c r="CU278" s="884">
        <v>0</v>
      </c>
      <c r="CV278" s="884"/>
      <c r="CW278" s="884">
        <v>0</v>
      </c>
      <c r="CX278" s="884"/>
      <c r="CY278" s="884"/>
      <c r="CZ278" s="884"/>
      <c r="DA278" s="884">
        <v>0</v>
      </c>
      <c r="DB278" s="884"/>
      <c r="DC278" s="884"/>
      <c r="DD278" s="884">
        <v>0</v>
      </c>
      <c r="DE278" s="884">
        <v>0</v>
      </c>
      <c r="DF278" s="884">
        <v>0</v>
      </c>
      <c r="DG278" s="884">
        <v>0</v>
      </c>
      <c r="DH278" s="884">
        <v>0</v>
      </c>
      <c r="DI278" s="884">
        <v>0</v>
      </c>
      <c r="DJ278" s="884"/>
      <c r="DK278" s="884">
        <v>0</v>
      </c>
      <c r="DL278" s="884">
        <v>0</v>
      </c>
      <c r="DM278" s="884"/>
      <c r="DN278" s="884"/>
      <c r="DO278" s="884">
        <v>0</v>
      </c>
      <c r="DP278" s="884">
        <v>0</v>
      </c>
      <c r="DQ278" s="884">
        <v>0</v>
      </c>
      <c r="DR278" s="884"/>
      <c r="DS278" s="884">
        <v>0</v>
      </c>
      <c r="DT278" s="884">
        <v>0</v>
      </c>
      <c r="DU278" s="884">
        <v>0</v>
      </c>
      <c r="DV278" s="884">
        <v>0</v>
      </c>
      <c r="DW278" s="884"/>
      <c r="DX278" s="884">
        <v>0</v>
      </c>
      <c r="DY278" s="884"/>
      <c r="DZ278" s="884"/>
      <c r="EA278" s="884">
        <v>0</v>
      </c>
      <c r="EB278" s="884">
        <v>0</v>
      </c>
      <c r="EC278" s="884">
        <v>0</v>
      </c>
      <c r="ED278" s="884"/>
      <c r="EE278" s="884">
        <v>0</v>
      </c>
      <c r="EF278" s="884">
        <v>0</v>
      </c>
      <c r="EG278" s="884">
        <v>0</v>
      </c>
      <c r="EH278" s="884">
        <v>0</v>
      </c>
      <c r="EI278" s="884">
        <v>0</v>
      </c>
      <c r="EJ278" s="884">
        <v>0</v>
      </c>
      <c r="EK278" s="884">
        <v>0</v>
      </c>
      <c r="EL278" s="884"/>
      <c r="EM278" s="884">
        <v>0</v>
      </c>
      <c r="EN278" s="884"/>
      <c r="EO278" s="884">
        <v>0</v>
      </c>
      <c r="EP278" s="884">
        <v>0</v>
      </c>
      <c r="EQ278" s="884">
        <v>0</v>
      </c>
      <c r="ER278" s="884">
        <v>0</v>
      </c>
      <c r="ES278" s="884">
        <v>0</v>
      </c>
      <c r="ET278" s="884">
        <v>0</v>
      </c>
      <c r="EU278" s="884">
        <v>0</v>
      </c>
      <c r="EV278" s="884"/>
      <c r="EW278" s="884">
        <v>0</v>
      </c>
      <c r="EX278" s="884"/>
      <c r="EY278" s="884">
        <v>0</v>
      </c>
      <c r="EZ278" s="884"/>
      <c r="FA278" s="884">
        <v>0</v>
      </c>
      <c r="FB278" s="884">
        <v>0</v>
      </c>
      <c r="FC278" s="884"/>
      <c r="FD278" s="884">
        <v>0</v>
      </c>
      <c r="FE278" s="884"/>
      <c r="FF278" s="884"/>
      <c r="FG278" s="884">
        <v>0</v>
      </c>
      <c r="FH278" s="884">
        <v>0</v>
      </c>
      <c r="FI278" s="884"/>
      <c r="FJ278" s="884">
        <v>0</v>
      </c>
      <c r="FK278" s="884">
        <v>0</v>
      </c>
      <c r="FL278" s="884">
        <v>0</v>
      </c>
      <c r="FM278" s="884">
        <v>0</v>
      </c>
      <c r="FN278" s="884">
        <v>0</v>
      </c>
      <c r="FO278" s="884"/>
      <c r="FP278" s="884"/>
      <c r="FQ278" s="884">
        <v>0</v>
      </c>
      <c r="FR278" s="884"/>
      <c r="FS278" s="884">
        <v>0</v>
      </c>
      <c r="FT278" s="884">
        <v>0</v>
      </c>
      <c r="FU278" s="884"/>
      <c r="FV278" s="884">
        <v>0</v>
      </c>
      <c r="FW278" s="884">
        <v>0</v>
      </c>
      <c r="FX278" s="884">
        <v>0</v>
      </c>
      <c r="FY278" s="884">
        <v>0</v>
      </c>
      <c r="FZ278" s="884"/>
      <c r="GA278" s="884">
        <v>0</v>
      </c>
      <c r="GB278" s="884">
        <v>0</v>
      </c>
      <c r="GC278" s="884"/>
      <c r="GD278" s="884"/>
      <c r="GE278" s="884">
        <v>0</v>
      </c>
      <c r="GF278" s="884">
        <v>0</v>
      </c>
      <c r="GG278" s="884"/>
      <c r="GH278" s="884">
        <v>0</v>
      </c>
      <c r="GI278" s="884">
        <v>0</v>
      </c>
      <c r="GJ278" s="884"/>
      <c r="GK278" s="884">
        <v>0</v>
      </c>
      <c r="GL278" s="884">
        <v>0</v>
      </c>
    </row>
    <row r="279" spans="1:194" x14ac:dyDescent="0.2">
      <c r="A279" s="652" t="s">
        <v>1335</v>
      </c>
      <c r="B279" s="652" t="s">
        <v>1583</v>
      </c>
      <c r="C279" s="884">
        <v>0</v>
      </c>
      <c r="D279" s="884"/>
      <c r="E279" s="884"/>
      <c r="F279" s="884">
        <v>0</v>
      </c>
      <c r="G279" s="884"/>
      <c r="H279" s="884">
        <v>0</v>
      </c>
      <c r="I279" s="884">
        <v>0</v>
      </c>
      <c r="J279" s="884"/>
      <c r="K279" s="884">
        <v>0</v>
      </c>
      <c r="L279" s="884">
        <v>0</v>
      </c>
      <c r="M279" s="884">
        <v>0</v>
      </c>
      <c r="N279" s="884">
        <v>0</v>
      </c>
      <c r="O279" s="884">
        <v>0</v>
      </c>
      <c r="P279" s="884">
        <v>0</v>
      </c>
      <c r="Q279" s="884"/>
      <c r="R279" s="884">
        <v>0</v>
      </c>
      <c r="S279" s="884">
        <v>0</v>
      </c>
      <c r="T279" s="884">
        <v>0</v>
      </c>
      <c r="U279" s="884"/>
      <c r="V279" s="884">
        <v>0</v>
      </c>
      <c r="W279" s="884"/>
      <c r="X279" s="884"/>
      <c r="Y279" s="884">
        <v>0</v>
      </c>
      <c r="Z279" s="884">
        <v>0</v>
      </c>
      <c r="AA279" s="884">
        <v>0</v>
      </c>
      <c r="AB279" s="884"/>
      <c r="AC279" s="884"/>
      <c r="AD279" s="884"/>
      <c r="AE279" s="884">
        <v>0</v>
      </c>
      <c r="AF279" s="884">
        <v>0</v>
      </c>
      <c r="AG279" s="884"/>
      <c r="AH279" s="884">
        <v>0</v>
      </c>
      <c r="AI279" s="884">
        <v>0</v>
      </c>
      <c r="AJ279" s="884"/>
      <c r="AK279" s="884">
        <v>0</v>
      </c>
      <c r="AL279" s="884">
        <v>0</v>
      </c>
      <c r="AM279" s="884">
        <v>0</v>
      </c>
      <c r="AN279" s="884">
        <v>0</v>
      </c>
      <c r="AO279" s="884"/>
      <c r="AP279" s="884">
        <v>0</v>
      </c>
      <c r="AQ279" s="884">
        <v>1.183330741227911E-2</v>
      </c>
      <c r="AR279" s="884">
        <v>0</v>
      </c>
      <c r="AS279" s="884">
        <v>0</v>
      </c>
      <c r="AT279" s="884">
        <v>0</v>
      </c>
      <c r="AU279" s="884">
        <v>0</v>
      </c>
      <c r="AV279" s="884">
        <v>0</v>
      </c>
      <c r="AW279" s="884">
        <v>0</v>
      </c>
      <c r="AX279" s="884">
        <v>0</v>
      </c>
      <c r="AY279" s="884">
        <v>0</v>
      </c>
      <c r="AZ279" s="884"/>
      <c r="BA279" s="884">
        <v>0</v>
      </c>
      <c r="BB279" s="884">
        <v>0</v>
      </c>
      <c r="BC279" s="884">
        <v>0</v>
      </c>
      <c r="BD279" s="884">
        <v>0</v>
      </c>
      <c r="BE279" s="884">
        <v>0</v>
      </c>
      <c r="BF279" s="884"/>
      <c r="BG279" s="884"/>
      <c r="BH279" s="884"/>
      <c r="BI279" s="884"/>
      <c r="BJ279" s="884"/>
      <c r="BK279" s="884"/>
      <c r="BL279" s="884"/>
      <c r="BM279" s="884">
        <v>0</v>
      </c>
      <c r="BN279" s="884">
        <v>0</v>
      </c>
      <c r="BO279" s="884">
        <v>0</v>
      </c>
      <c r="BP279" s="884">
        <v>0</v>
      </c>
      <c r="BQ279" s="884">
        <v>0</v>
      </c>
      <c r="BR279" s="884">
        <v>0</v>
      </c>
      <c r="BS279" s="884">
        <v>0</v>
      </c>
      <c r="BT279" s="884">
        <v>0</v>
      </c>
      <c r="BU279" s="884">
        <v>0</v>
      </c>
      <c r="BV279" s="884">
        <v>0</v>
      </c>
      <c r="BW279" s="884">
        <v>0</v>
      </c>
      <c r="BX279" s="884">
        <v>0</v>
      </c>
      <c r="BY279" s="884">
        <v>0</v>
      </c>
      <c r="BZ279" s="884">
        <v>0</v>
      </c>
      <c r="CA279" s="884">
        <v>0</v>
      </c>
      <c r="CB279" s="884">
        <v>0</v>
      </c>
      <c r="CC279" s="884">
        <v>0</v>
      </c>
      <c r="CD279" s="884">
        <v>0</v>
      </c>
      <c r="CE279" s="884">
        <v>0</v>
      </c>
      <c r="CF279" s="884">
        <v>0</v>
      </c>
      <c r="CG279" s="884"/>
      <c r="CH279" s="884"/>
      <c r="CI279" s="884">
        <v>0</v>
      </c>
      <c r="CJ279" s="884">
        <v>0</v>
      </c>
      <c r="CK279" s="884">
        <v>0</v>
      </c>
      <c r="CL279" s="884">
        <v>0</v>
      </c>
      <c r="CM279" s="884">
        <v>0</v>
      </c>
      <c r="CN279" s="884"/>
      <c r="CO279" s="884">
        <v>0</v>
      </c>
      <c r="CP279" s="884">
        <v>0</v>
      </c>
      <c r="CQ279" s="884"/>
      <c r="CR279" s="884">
        <v>0</v>
      </c>
      <c r="CS279" s="884">
        <v>0</v>
      </c>
      <c r="CT279" s="884"/>
      <c r="CU279" s="884">
        <v>0</v>
      </c>
      <c r="CV279" s="884"/>
      <c r="CW279" s="884">
        <v>0</v>
      </c>
      <c r="CX279" s="884">
        <v>0</v>
      </c>
      <c r="CY279" s="884"/>
      <c r="CZ279" s="884">
        <v>0</v>
      </c>
      <c r="DA279" s="884">
        <v>0</v>
      </c>
      <c r="DB279" s="884">
        <v>0</v>
      </c>
      <c r="DC279" s="884"/>
      <c r="DD279" s="884">
        <v>0</v>
      </c>
      <c r="DE279" s="884">
        <v>3.3136152173913343E-3</v>
      </c>
      <c r="DF279" s="884">
        <v>0</v>
      </c>
      <c r="DG279" s="884">
        <v>0</v>
      </c>
      <c r="DH279" s="884">
        <v>0</v>
      </c>
      <c r="DI279" s="884">
        <v>0</v>
      </c>
      <c r="DJ279" s="884">
        <v>0</v>
      </c>
      <c r="DK279" s="884">
        <v>0</v>
      </c>
      <c r="DL279" s="884">
        <v>0</v>
      </c>
      <c r="DM279" s="884"/>
      <c r="DN279" s="884">
        <v>0</v>
      </c>
      <c r="DO279" s="884">
        <v>0</v>
      </c>
      <c r="DP279" s="884">
        <v>0</v>
      </c>
      <c r="DQ279" s="884"/>
      <c r="DR279" s="884">
        <v>0</v>
      </c>
      <c r="DS279" s="884">
        <v>0</v>
      </c>
      <c r="DT279" s="884">
        <v>0</v>
      </c>
      <c r="DU279" s="884">
        <v>0</v>
      </c>
      <c r="DV279" s="884">
        <v>0</v>
      </c>
      <c r="DW279" s="884">
        <v>0</v>
      </c>
      <c r="DX279" s="884">
        <v>0</v>
      </c>
      <c r="DY279" s="884"/>
      <c r="DZ279" s="884"/>
      <c r="EA279" s="884">
        <v>0</v>
      </c>
      <c r="EB279" s="884">
        <v>0</v>
      </c>
      <c r="EC279" s="884">
        <v>0</v>
      </c>
      <c r="ED279" s="884">
        <v>0</v>
      </c>
      <c r="EE279" s="884">
        <v>0</v>
      </c>
      <c r="EF279" s="884">
        <v>0</v>
      </c>
      <c r="EG279" s="884">
        <v>0</v>
      </c>
      <c r="EH279" s="884">
        <v>0</v>
      </c>
      <c r="EI279" s="884"/>
      <c r="EJ279" s="884">
        <v>0</v>
      </c>
      <c r="EK279" s="884">
        <v>0</v>
      </c>
      <c r="EL279" s="884">
        <v>0</v>
      </c>
      <c r="EM279" s="884">
        <v>0</v>
      </c>
      <c r="EN279" s="884">
        <v>0</v>
      </c>
      <c r="EO279" s="884">
        <v>0</v>
      </c>
      <c r="EP279" s="884">
        <v>0</v>
      </c>
      <c r="EQ279" s="884">
        <v>0</v>
      </c>
      <c r="ER279" s="884">
        <v>0</v>
      </c>
      <c r="ES279" s="884">
        <v>0</v>
      </c>
      <c r="ET279" s="884">
        <v>0</v>
      </c>
      <c r="EU279" s="884"/>
      <c r="EV279" s="884"/>
      <c r="EW279" s="884">
        <v>0</v>
      </c>
      <c r="EX279" s="884"/>
      <c r="EY279" s="884">
        <v>0</v>
      </c>
      <c r="EZ279" s="884"/>
      <c r="FA279" s="884">
        <v>0</v>
      </c>
      <c r="FB279" s="884">
        <v>0</v>
      </c>
      <c r="FC279" s="884"/>
      <c r="FD279" s="884"/>
      <c r="FE279" s="884">
        <v>0</v>
      </c>
      <c r="FF279" s="884">
        <v>0</v>
      </c>
      <c r="FG279" s="884">
        <v>0</v>
      </c>
      <c r="FH279" s="884">
        <v>0</v>
      </c>
      <c r="FI279" s="884"/>
      <c r="FJ279" s="884">
        <v>0</v>
      </c>
      <c r="FK279" s="884">
        <v>0</v>
      </c>
      <c r="FL279" s="884">
        <v>0</v>
      </c>
      <c r="FM279" s="884">
        <v>0</v>
      </c>
      <c r="FN279" s="884">
        <v>0</v>
      </c>
      <c r="FO279" s="884"/>
      <c r="FP279" s="884">
        <v>0</v>
      </c>
      <c r="FQ279" s="884">
        <v>0</v>
      </c>
      <c r="FR279" s="884"/>
      <c r="FS279" s="884">
        <v>0</v>
      </c>
      <c r="FT279" s="884">
        <v>0</v>
      </c>
      <c r="FU279" s="884">
        <v>0</v>
      </c>
      <c r="FV279" s="884">
        <v>0</v>
      </c>
      <c r="FW279" s="884">
        <v>0</v>
      </c>
      <c r="FX279" s="884">
        <v>0</v>
      </c>
      <c r="FY279" s="884">
        <v>0</v>
      </c>
      <c r="FZ279" s="884"/>
      <c r="GA279" s="884">
        <v>0</v>
      </c>
      <c r="GB279" s="884">
        <v>0</v>
      </c>
      <c r="GC279" s="884">
        <v>0</v>
      </c>
      <c r="GD279" s="884"/>
      <c r="GE279" s="884">
        <v>0</v>
      </c>
      <c r="GF279" s="884">
        <v>0</v>
      </c>
      <c r="GG279" s="884">
        <v>0</v>
      </c>
      <c r="GH279" s="884">
        <v>0</v>
      </c>
      <c r="GI279" s="884">
        <v>0</v>
      </c>
      <c r="GJ279" s="884"/>
      <c r="GK279" s="884">
        <v>0</v>
      </c>
      <c r="GL279" s="884">
        <v>0</v>
      </c>
    </row>
    <row r="280" spans="1:194" x14ac:dyDescent="0.2">
      <c r="A280" s="652" t="s">
        <v>1336</v>
      </c>
      <c r="B280" s="652" t="s">
        <v>780</v>
      </c>
      <c r="C280" s="884"/>
      <c r="D280" s="884"/>
      <c r="E280" s="884"/>
      <c r="F280" s="884">
        <v>0</v>
      </c>
      <c r="G280" s="884"/>
      <c r="H280" s="884">
        <v>0</v>
      </c>
      <c r="I280" s="884"/>
      <c r="J280" s="884"/>
      <c r="K280" s="884">
        <v>0</v>
      </c>
      <c r="L280" s="884">
        <v>0</v>
      </c>
      <c r="M280" s="884">
        <v>0</v>
      </c>
      <c r="N280" s="884">
        <v>0</v>
      </c>
      <c r="O280" s="884">
        <v>0</v>
      </c>
      <c r="P280" s="884"/>
      <c r="Q280" s="884"/>
      <c r="R280" s="884">
        <v>0</v>
      </c>
      <c r="S280" s="884">
        <v>0</v>
      </c>
      <c r="T280" s="884">
        <v>0</v>
      </c>
      <c r="U280" s="884"/>
      <c r="V280" s="884">
        <v>0</v>
      </c>
      <c r="W280" s="884"/>
      <c r="X280" s="884"/>
      <c r="Y280" s="884"/>
      <c r="Z280" s="884">
        <v>0</v>
      </c>
      <c r="AA280" s="884">
        <v>0</v>
      </c>
      <c r="AB280" s="884"/>
      <c r="AC280" s="884"/>
      <c r="AD280" s="884"/>
      <c r="AE280" s="884">
        <v>0</v>
      </c>
      <c r="AF280" s="884">
        <v>0</v>
      </c>
      <c r="AG280" s="884"/>
      <c r="AH280" s="884"/>
      <c r="AI280" s="884"/>
      <c r="AJ280" s="884"/>
      <c r="AK280" s="884">
        <v>0</v>
      </c>
      <c r="AL280" s="884"/>
      <c r="AM280" s="884">
        <v>0</v>
      </c>
      <c r="AN280" s="884">
        <v>0</v>
      </c>
      <c r="AO280" s="884"/>
      <c r="AP280" s="884"/>
      <c r="AQ280" s="884">
        <v>0</v>
      </c>
      <c r="AR280" s="884">
        <v>0</v>
      </c>
      <c r="AS280" s="884">
        <v>0</v>
      </c>
      <c r="AT280" s="884">
        <v>0</v>
      </c>
      <c r="AU280" s="884">
        <v>0</v>
      </c>
      <c r="AV280" s="884">
        <v>0</v>
      </c>
      <c r="AW280" s="884">
        <v>0</v>
      </c>
      <c r="AX280" s="884"/>
      <c r="AY280" s="884"/>
      <c r="AZ280" s="884"/>
      <c r="BA280" s="884">
        <v>0</v>
      </c>
      <c r="BB280" s="884">
        <v>0</v>
      </c>
      <c r="BC280" s="884">
        <v>0</v>
      </c>
      <c r="BD280" s="884">
        <v>0</v>
      </c>
      <c r="BE280" s="884"/>
      <c r="BF280" s="884"/>
      <c r="BG280" s="884"/>
      <c r="BH280" s="884"/>
      <c r="BI280" s="884"/>
      <c r="BJ280" s="884"/>
      <c r="BK280" s="884"/>
      <c r="BL280" s="884"/>
      <c r="BM280" s="884"/>
      <c r="BN280" s="884"/>
      <c r="BO280" s="884">
        <v>0</v>
      </c>
      <c r="BP280" s="884"/>
      <c r="BQ280" s="884"/>
      <c r="BR280" s="884">
        <v>0</v>
      </c>
      <c r="BS280" s="884"/>
      <c r="BT280" s="884">
        <v>0</v>
      </c>
      <c r="BU280" s="884"/>
      <c r="BV280" s="884">
        <v>0</v>
      </c>
      <c r="BW280" s="884">
        <v>0</v>
      </c>
      <c r="BX280" s="884"/>
      <c r="BY280" s="884">
        <v>0</v>
      </c>
      <c r="BZ280" s="884">
        <v>0</v>
      </c>
      <c r="CA280" s="884">
        <v>0</v>
      </c>
      <c r="CB280" s="884"/>
      <c r="CC280" s="884"/>
      <c r="CD280" s="884">
        <v>0</v>
      </c>
      <c r="CE280" s="884"/>
      <c r="CF280" s="884">
        <v>0</v>
      </c>
      <c r="CG280" s="884"/>
      <c r="CH280" s="884"/>
      <c r="CI280" s="884"/>
      <c r="CJ280" s="884"/>
      <c r="CK280" s="884">
        <v>0</v>
      </c>
      <c r="CL280" s="884">
        <v>0</v>
      </c>
      <c r="CM280" s="884">
        <v>0</v>
      </c>
      <c r="CN280" s="884"/>
      <c r="CO280" s="884"/>
      <c r="CP280" s="884"/>
      <c r="CQ280" s="884"/>
      <c r="CR280" s="884"/>
      <c r="CS280" s="884"/>
      <c r="CT280" s="884"/>
      <c r="CU280" s="884">
        <v>0</v>
      </c>
      <c r="CV280" s="884"/>
      <c r="CW280" s="884"/>
      <c r="CX280" s="884"/>
      <c r="CY280" s="884"/>
      <c r="CZ280" s="884"/>
      <c r="DA280" s="884"/>
      <c r="DB280" s="884"/>
      <c r="DC280" s="884"/>
      <c r="DD280" s="884">
        <v>0</v>
      </c>
      <c r="DE280" s="884">
        <v>0</v>
      </c>
      <c r="DF280" s="884">
        <v>0</v>
      </c>
      <c r="DG280" s="884">
        <v>0</v>
      </c>
      <c r="DH280" s="884">
        <v>0</v>
      </c>
      <c r="DI280" s="884"/>
      <c r="DJ280" s="884"/>
      <c r="DK280" s="884"/>
      <c r="DL280" s="884">
        <v>0</v>
      </c>
      <c r="DM280" s="884"/>
      <c r="DN280" s="884"/>
      <c r="DO280" s="884">
        <v>0</v>
      </c>
      <c r="DP280" s="884">
        <v>0</v>
      </c>
      <c r="DQ280" s="884"/>
      <c r="DR280" s="884">
        <v>0</v>
      </c>
      <c r="DS280" s="884">
        <v>0</v>
      </c>
      <c r="DT280" s="884"/>
      <c r="DU280" s="884"/>
      <c r="DV280" s="884">
        <v>0</v>
      </c>
      <c r="DW280" s="884"/>
      <c r="DX280" s="884">
        <v>0</v>
      </c>
      <c r="DY280" s="884"/>
      <c r="DZ280" s="884"/>
      <c r="EA280" s="884">
        <v>0</v>
      </c>
      <c r="EB280" s="884">
        <v>0</v>
      </c>
      <c r="EC280" s="884"/>
      <c r="ED280" s="884"/>
      <c r="EE280" s="884">
        <v>0</v>
      </c>
      <c r="EF280" s="884"/>
      <c r="EG280" s="884"/>
      <c r="EH280" s="884">
        <v>0</v>
      </c>
      <c r="EI280" s="884"/>
      <c r="EJ280" s="884">
        <v>0</v>
      </c>
      <c r="EK280" s="884"/>
      <c r="EL280" s="884"/>
      <c r="EM280" s="884"/>
      <c r="EN280" s="884">
        <v>0</v>
      </c>
      <c r="EO280" s="884">
        <v>0</v>
      </c>
      <c r="EP280" s="884">
        <v>0</v>
      </c>
      <c r="EQ280" s="884">
        <v>0</v>
      </c>
      <c r="ER280" s="884"/>
      <c r="ES280" s="884"/>
      <c r="ET280" s="884">
        <v>0</v>
      </c>
      <c r="EU280" s="884"/>
      <c r="EV280" s="884"/>
      <c r="EW280" s="884">
        <v>0</v>
      </c>
      <c r="EX280" s="884"/>
      <c r="EY280" s="884">
        <v>0</v>
      </c>
      <c r="EZ280" s="884"/>
      <c r="FA280" s="884">
        <v>0</v>
      </c>
      <c r="FB280" s="884"/>
      <c r="FC280" s="884"/>
      <c r="FD280" s="884"/>
      <c r="FE280" s="884"/>
      <c r="FF280" s="884"/>
      <c r="FG280" s="884"/>
      <c r="FH280" s="884">
        <v>0</v>
      </c>
      <c r="FI280" s="884"/>
      <c r="FJ280" s="884">
        <v>0</v>
      </c>
      <c r="FK280" s="884">
        <v>0</v>
      </c>
      <c r="FL280" s="884"/>
      <c r="FM280" s="884"/>
      <c r="FN280" s="884">
        <v>0</v>
      </c>
      <c r="FO280" s="884"/>
      <c r="FP280" s="884"/>
      <c r="FQ280" s="884">
        <v>0</v>
      </c>
      <c r="FR280" s="884"/>
      <c r="FS280" s="884"/>
      <c r="FT280" s="884">
        <v>0</v>
      </c>
      <c r="FU280" s="884"/>
      <c r="FV280" s="884">
        <v>0</v>
      </c>
      <c r="FW280" s="884"/>
      <c r="FX280" s="884">
        <v>0</v>
      </c>
      <c r="FY280" s="884">
        <v>0</v>
      </c>
      <c r="FZ280" s="884"/>
      <c r="GA280" s="884"/>
      <c r="GB280" s="884"/>
      <c r="GC280" s="884"/>
      <c r="GD280" s="884"/>
      <c r="GE280" s="884">
        <v>0</v>
      </c>
      <c r="GF280" s="884"/>
      <c r="GG280" s="884">
        <v>0</v>
      </c>
      <c r="GH280" s="884">
        <v>0</v>
      </c>
      <c r="GI280" s="884"/>
      <c r="GJ280" s="884"/>
      <c r="GK280" s="884"/>
      <c r="GL280" s="884">
        <v>0</v>
      </c>
    </row>
    <row r="281" spans="1:194" x14ac:dyDescent="0.2">
      <c r="A281" s="652" t="s">
        <v>1337</v>
      </c>
      <c r="B281" s="652" t="s">
        <v>781</v>
      </c>
      <c r="C281" s="884">
        <v>0</v>
      </c>
      <c r="D281" s="884"/>
      <c r="E281" s="884"/>
      <c r="F281" s="884">
        <v>0</v>
      </c>
      <c r="G281" s="884"/>
      <c r="H281" s="884">
        <v>0</v>
      </c>
      <c r="I281" s="884">
        <v>0</v>
      </c>
      <c r="J281" s="884"/>
      <c r="K281" s="884">
        <v>0</v>
      </c>
      <c r="L281" s="884">
        <v>0</v>
      </c>
      <c r="M281" s="884">
        <v>0</v>
      </c>
      <c r="N281" s="884">
        <v>0</v>
      </c>
      <c r="O281" s="884">
        <v>0</v>
      </c>
      <c r="P281" s="884">
        <v>0</v>
      </c>
      <c r="Q281" s="884"/>
      <c r="R281" s="884">
        <v>0</v>
      </c>
      <c r="S281" s="884">
        <v>0</v>
      </c>
      <c r="T281" s="884">
        <v>0</v>
      </c>
      <c r="U281" s="884"/>
      <c r="V281" s="884">
        <v>0</v>
      </c>
      <c r="W281" s="884"/>
      <c r="X281" s="884"/>
      <c r="Y281" s="884">
        <v>0</v>
      </c>
      <c r="Z281" s="884">
        <v>0</v>
      </c>
      <c r="AA281" s="884">
        <v>0</v>
      </c>
      <c r="AB281" s="884"/>
      <c r="AC281" s="884"/>
      <c r="AD281" s="884"/>
      <c r="AE281" s="884">
        <v>0</v>
      </c>
      <c r="AF281" s="884">
        <v>0</v>
      </c>
      <c r="AG281" s="884"/>
      <c r="AH281" s="884">
        <v>0</v>
      </c>
      <c r="AI281" s="884">
        <v>0</v>
      </c>
      <c r="AJ281" s="884"/>
      <c r="AK281" s="884">
        <v>0</v>
      </c>
      <c r="AL281" s="884">
        <v>0</v>
      </c>
      <c r="AM281" s="884">
        <v>0</v>
      </c>
      <c r="AN281" s="884">
        <v>0</v>
      </c>
      <c r="AO281" s="884"/>
      <c r="AP281" s="884">
        <v>0</v>
      </c>
      <c r="AQ281" s="884">
        <v>0</v>
      </c>
      <c r="AR281" s="884">
        <v>0</v>
      </c>
      <c r="AS281" s="884">
        <v>0</v>
      </c>
      <c r="AT281" s="884">
        <v>0</v>
      </c>
      <c r="AU281" s="884">
        <v>0</v>
      </c>
      <c r="AV281" s="884">
        <v>0</v>
      </c>
      <c r="AW281" s="884">
        <v>0</v>
      </c>
      <c r="AX281" s="884">
        <v>0</v>
      </c>
      <c r="AY281" s="884">
        <v>0</v>
      </c>
      <c r="AZ281" s="884"/>
      <c r="BA281" s="884">
        <v>0</v>
      </c>
      <c r="BB281" s="884">
        <v>0</v>
      </c>
      <c r="BC281" s="884">
        <v>0</v>
      </c>
      <c r="BD281" s="884">
        <v>0</v>
      </c>
      <c r="BE281" s="884"/>
      <c r="BF281" s="884"/>
      <c r="BG281" s="884"/>
      <c r="BH281" s="884"/>
      <c r="BI281" s="884"/>
      <c r="BJ281" s="884"/>
      <c r="BK281" s="884"/>
      <c r="BL281" s="884"/>
      <c r="BM281" s="884">
        <v>0</v>
      </c>
      <c r="BN281" s="884">
        <v>0</v>
      </c>
      <c r="BO281" s="884">
        <v>0</v>
      </c>
      <c r="BP281" s="884">
        <v>0</v>
      </c>
      <c r="BQ281" s="884"/>
      <c r="BR281" s="884">
        <v>0</v>
      </c>
      <c r="BS281" s="884">
        <v>0</v>
      </c>
      <c r="BT281" s="884">
        <v>0</v>
      </c>
      <c r="BU281" s="884">
        <v>0</v>
      </c>
      <c r="BV281" s="884">
        <v>0</v>
      </c>
      <c r="BW281" s="884">
        <v>0</v>
      </c>
      <c r="BX281" s="884">
        <v>0</v>
      </c>
      <c r="BY281" s="884">
        <v>0</v>
      </c>
      <c r="BZ281" s="884">
        <v>0</v>
      </c>
      <c r="CA281" s="884">
        <v>0</v>
      </c>
      <c r="CB281" s="884"/>
      <c r="CC281" s="884">
        <v>0</v>
      </c>
      <c r="CD281" s="884">
        <v>0</v>
      </c>
      <c r="CE281" s="884">
        <v>0</v>
      </c>
      <c r="CF281" s="884">
        <v>0</v>
      </c>
      <c r="CG281" s="884"/>
      <c r="CH281" s="884"/>
      <c r="CI281" s="884">
        <v>0</v>
      </c>
      <c r="CJ281" s="884">
        <v>0</v>
      </c>
      <c r="CK281" s="884">
        <v>0</v>
      </c>
      <c r="CL281" s="884">
        <v>0</v>
      </c>
      <c r="CM281" s="884">
        <v>0</v>
      </c>
      <c r="CN281" s="884"/>
      <c r="CO281" s="884">
        <v>0</v>
      </c>
      <c r="CP281" s="884">
        <v>0</v>
      </c>
      <c r="CQ281" s="884"/>
      <c r="CR281" s="884">
        <v>0</v>
      </c>
      <c r="CS281" s="884">
        <v>0</v>
      </c>
      <c r="CT281" s="884"/>
      <c r="CU281" s="884">
        <v>0</v>
      </c>
      <c r="CV281" s="884"/>
      <c r="CW281" s="884">
        <v>0</v>
      </c>
      <c r="CX281" s="884">
        <v>0</v>
      </c>
      <c r="CY281" s="884"/>
      <c r="CZ281" s="884"/>
      <c r="DA281" s="884">
        <v>0</v>
      </c>
      <c r="DB281" s="884"/>
      <c r="DC281" s="884"/>
      <c r="DD281" s="884">
        <v>0</v>
      </c>
      <c r="DE281" s="884">
        <v>2.203116927536232E-3</v>
      </c>
      <c r="DF281" s="884">
        <v>0</v>
      </c>
      <c r="DG281" s="884">
        <v>0</v>
      </c>
      <c r="DH281" s="884">
        <v>0</v>
      </c>
      <c r="DI281" s="884">
        <v>0</v>
      </c>
      <c r="DJ281" s="884">
        <v>0</v>
      </c>
      <c r="DK281" s="884">
        <v>0</v>
      </c>
      <c r="DL281" s="884">
        <v>0</v>
      </c>
      <c r="DM281" s="884"/>
      <c r="DN281" s="884">
        <v>0</v>
      </c>
      <c r="DO281" s="884">
        <v>0</v>
      </c>
      <c r="DP281" s="884">
        <v>0</v>
      </c>
      <c r="DQ281" s="884"/>
      <c r="DR281" s="884">
        <v>0</v>
      </c>
      <c r="DS281" s="884">
        <v>0</v>
      </c>
      <c r="DT281" s="884">
        <v>0</v>
      </c>
      <c r="DU281" s="884">
        <v>0</v>
      </c>
      <c r="DV281" s="884">
        <v>0</v>
      </c>
      <c r="DW281" s="884">
        <v>0</v>
      </c>
      <c r="DX281" s="884">
        <v>0</v>
      </c>
      <c r="DY281" s="884"/>
      <c r="DZ281" s="884"/>
      <c r="EA281" s="884">
        <v>0</v>
      </c>
      <c r="EB281" s="884">
        <v>0</v>
      </c>
      <c r="EC281" s="884">
        <v>0</v>
      </c>
      <c r="ED281" s="884">
        <v>0</v>
      </c>
      <c r="EE281" s="884">
        <v>0</v>
      </c>
      <c r="EF281" s="884">
        <v>0</v>
      </c>
      <c r="EG281" s="884">
        <v>0</v>
      </c>
      <c r="EH281" s="884">
        <v>0</v>
      </c>
      <c r="EI281" s="884"/>
      <c r="EJ281" s="884">
        <v>0</v>
      </c>
      <c r="EK281" s="884">
        <v>0</v>
      </c>
      <c r="EL281" s="884">
        <v>0</v>
      </c>
      <c r="EM281" s="884">
        <v>0</v>
      </c>
      <c r="EN281" s="884">
        <v>0</v>
      </c>
      <c r="EO281" s="884">
        <v>0</v>
      </c>
      <c r="EP281" s="884">
        <v>0</v>
      </c>
      <c r="EQ281" s="884">
        <v>0</v>
      </c>
      <c r="ER281" s="884">
        <v>0</v>
      </c>
      <c r="ES281" s="884">
        <v>0</v>
      </c>
      <c r="ET281" s="884">
        <v>0</v>
      </c>
      <c r="EU281" s="884"/>
      <c r="EV281" s="884"/>
      <c r="EW281" s="884">
        <v>0</v>
      </c>
      <c r="EX281" s="884"/>
      <c r="EY281" s="884">
        <v>0</v>
      </c>
      <c r="EZ281" s="884"/>
      <c r="FA281" s="884">
        <v>0</v>
      </c>
      <c r="FB281" s="884">
        <v>0</v>
      </c>
      <c r="FC281" s="884"/>
      <c r="FD281" s="884"/>
      <c r="FE281" s="884">
        <v>0</v>
      </c>
      <c r="FF281" s="884">
        <v>0</v>
      </c>
      <c r="FG281" s="884">
        <v>0</v>
      </c>
      <c r="FH281" s="884">
        <v>0</v>
      </c>
      <c r="FI281" s="884"/>
      <c r="FJ281" s="884">
        <v>0</v>
      </c>
      <c r="FK281" s="884">
        <v>0</v>
      </c>
      <c r="FL281" s="884">
        <v>0</v>
      </c>
      <c r="FM281" s="884">
        <v>0</v>
      </c>
      <c r="FN281" s="884">
        <v>0</v>
      </c>
      <c r="FO281" s="884"/>
      <c r="FP281" s="884">
        <v>0</v>
      </c>
      <c r="FQ281" s="884">
        <v>0</v>
      </c>
      <c r="FR281" s="884"/>
      <c r="FS281" s="884">
        <v>0</v>
      </c>
      <c r="FT281" s="884">
        <v>0</v>
      </c>
      <c r="FU281" s="884">
        <v>0</v>
      </c>
      <c r="FV281" s="884">
        <v>0</v>
      </c>
      <c r="FW281" s="884">
        <v>0</v>
      </c>
      <c r="FX281" s="884">
        <v>0</v>
      </c>
      <c r="FY281" s="884">
        <v>0</v>
      </c>
      <c r="FZ281" s="884"/>
      <c r="GA281" s="884">
        <v>0</v>
      </c>
      <c r="GB281" s="884">
        <v>0</v>
      </c>
      <c r="GC281" s="884">
        <v>0</v>
      </c>
      <c r="GD281" s="884"/>
      <c r="GE281" s="884">
        <v>0</v>
      </c>
      <c r="GF281" s="884">
        <v>0</v>
      </c>
      <c r="GG281" s="884">
        <v>0</v>
      </c>
      <c r="GH281" s="884">
        <v>0</v>
      </c>
      <c r="GI281" s="884">
        <v>0</v>
      </c>
      <c r="GJ281" s="884"/>
      <c r="GK281" s="884">
        <v>0</v>
      </c>
      <c r="GL281" s="884">
        <v>0</v>
      </c>
    </row>
    <row r="282" spans="1:194" x14ac:dyDescent="0.2">
      <c r="A282" s="652" t="s">
        <v>1339</v>
      </c>
      <c r="B282" s="652" t="s">
        <v>1340</v>
      </c>
      <c r="C282" s="884"/>
      <c r="D282" s="884"/>
      <c r="E282" s="884"/>
      <c r="F282" s="884"/>
      <c r="G282" s="884"/>
      <c r="H282" s="884"/>
      <c r="I282" s="884"/>
      <c r="J282" s="884"/>
      <c r="K282" s="884"/>
      <c r="L282" s="884"/>
      <c r="M282" s="884"/>
      <c r="N282" s="884"/>
      <c r="O282" s="884"/>
      <c r="P282" s="884"/>
      <c r="Q282" s="884"/>
      <c r="R282" s="884"/>
      <c r="S282" s="884"/>
      <c r="T282" s="884"/>
      <c r="U282" s="884"/>
      <c r="V282" s="884"/>
      <c r="W282" s="884"/>
      <c r="X282" s="884"/>
      <c r="Y282" s="884"/>
      <c r="Z282" s="884"/>
      <c r="AA282" s="884"/>
      <c r="AB282" s="884"/>
      <c r="AC282" s="884"/>
      <c r="AD282" s="884"/>
      <c r="AE282" s="884"/>
      <c r="AF282" s="884"/>
      <c r="AG282" s="884"/>
      <c r="AH282" s="884"/>
      <c r="AI282" s="884"/>
      <c r="AJ282" s="884"/>
      <c r="AK282" s="884"/>
      <c r="AL282" s="884"/>
      <c r="AM282" s="884"/>
      <c r="AN282" s="884"/>
      <c r="AO282" s="884"/>
      <c r="AP282" s="884"/>
      <c r="AQ282" s="884">
        <v>0</v>
      </c>
      <c r="AR282" s="884"/>
      <c r="AS282" s="884"/>
      <c r="AT282" s="884"/>
      <c r="AU282" s="884"/>
      <c r="AV282" s="884"/>
      <c r="AW282" s="884">
        <v>0</v>
      </c>
      <c r="AX282" s="884"/>
      <c r="AY282" s="884"/>
      <c r="AZ282" s="884"/>
      <c r="BA282" s="884"/>
      <c r="BB282" s="884"/>
      <c r="BC282" s="884"/>
      <c r="BD282" s="884"/>
      <c r="BE282" s="884"/>
      <c r="BF282" s="884"/>
      <c r="BG282" s="884"/>
      <c r="BH282" s="884"/>
      <c r="BI282" s="884"/>
      <c r="BJ282" s="884"/>
      <c r="BK282" s="884"/>
      <c r="BL282" s="884"/>
      <c r="BM282" s="884"/>
      <c r="BN282" s="884"/>
      <c r="BO282" s="884"/>
      <c r="BP282" s="884"/>
      <c r="BQ282" s="884"/>
      <c r="BR282" s="884"/>
      <c r="BS282" s="884"/>
      <c r="BT282" s="884"/>
      <c r="BU282" s="884"/>
      <c r="BV282" s="884"/>
      <c r="BW282" s="884"/>
      <c r="BX282" s="884"/>
      <c r="BY282" s="884"/>
      <c r="BZ282" s="884"/>
      <c r="CA282" s="884"/>
      <c r="CB282" s="884"/>
      <c r="CC282" s="884"/>
      <c r="CD282" s="884"/>
      <c r="CE282" s="884"/>
      <c r="CF282" s="884"/>
      <c r="CG282" s="884"/>
      <c r="CH282" s="884"/>
      <c r="CI282" s="884"/>
      <c r="CJ282" s="884"/>
      <c r="CK282" s="884"/>
      <c r="CL282" s="884"/>
      <c r="CM282" s="884"/>
      <c r="CN282" s="884"/>
      <c r="CO282" s="884"/>
      <c r="CP282" s="884"/>
      <c r="CQ282" s="884"/>
      <c r="CR282" s="884"/>
      <c r="CS282" s="884"/>
      <c r="CT282" s="884"/>
      <c r="CU282" s="884"/>
      <c r="CV282" s="884"/>
      <c r="CW282" s="884"/>
      <c r="CX282" s="884"/>
      <c r="CY282" s="884"/>
      <c r="CZ282" s="884"/>
      <c r="DA282" s="884"/>
      <c r="DB282" s="884"/>
      <c r="DC282" s="884"/>
      <c r="DD282" s="884">
        <v>0</v>
      </c>
      <c r="DE282" s="884">
        <v>0</v>
      </c>
      <c r="DF282" s="884">
        <v>0</v>
      </c>
      <c r="DG282" s="884">
        <v>0</v>
      </c>
      <c r="DH282" s="884"/>
      <c r="DI282" s="884"/>
      <c r="DJ282" s="884"/>
      <c r="DK282" s="884"/>
      <c r="DL282" s="884"/>
      <c r="DM282" s="884"/>
      <c r="DN282" s="884"/>
      <c r="DO282" s="884"/>
      <c r="DP282" s="884"/>
      <c r="DQ282" s="884"/>
      <c r="DR282" s="884"/>
      <c r="DS282" s="884">
        <v>0</v>
      </c>
      <c r="DT282" s="884"/>
      <c r="DU282" s="884"/>
      <c r="DV282" s="884"/>
      <c r="DW282" s="884"/>
      <c r="DX282" s="884"/>
      <c r="DY282" s="884"/>
      <c r="DZ282" s="884"/>
      <c r="EA282" s="884"/>
      <c r="EB282" s="884"/>
      <c r="EC282" s="884"/>
      <c r="ED282" s="884"/>
      <c r="EE282" s="884">
        <v>0</v>
      </c>
      <c r="EF282" s="884"/>
      <c r="EG282" s="884"/>
      <c r="EH282" s="884"/>
      <c r="EI282" s="884"/>
      <c r="EJ282" s="884"/>
      <c r="EK282" s="884"/>
      <c r="EL282" s="884"/>
      <c r="EM282" s="884"/>
      <c r="EN282" s="884"/>
      <c r="EO282" s="884"/>
      <c r="EP282" s="884"/>
      <c r="EQ282" s="884"/>
      <c r="ER282" s="884"/>
      <c r="ES282" s="884"/>
      <c r="ET282" s="884"/>
      <c r="EU282" s="884"/>
      <c r="EV282" s="884"/>
      <c r="EW282" s="884"/>
      <c r="EX282" s="884"/>
      <c r="EY282" s="884"/>
      <c r="EZ282" s="884"/>
      <c r="FA282" s="884"/>
      <c r="FB282" s="884"/>
      <c r="FC282" s="884"/>
      <c r="FD282" s="884"/>
      <c r="FE282" s="884"/>
      <c r="FF282" s="884"/>
      <c r="FG282" s="884"/>
      <c r="FH282" s="884"/>
      <c r="FI282" s="884"/>
      <c r="FJ282" s="884"/>
      <c r="FK282" s="884"/>
      <c r="FL282" s="884"/>
      <c r="FM282" s="884"/>
      <c r="FN282" s="884"/>
      <c r="FO282" s="884"/>
      <c r="FP282" s="884"/>
      <c r="FQ282" s="884"/>
      <c r="FR282" s="884"/>
      <c r="FS282" s="884"/>
      <c r="FT282" s="884"/>
      <c r="FU282" s="884"/>
      <c r="FV282" s="884"/>
      <c r="FW282" s="884"/>
      <c r="FX282" s="884"/>
      <c r="FY282" s="884"/>
      <c r="FZ282" s="884"/>
      <c r="GA282" s="884"/>
      <c r="GB282" s="884"/>
      <c r="GC282" s="884"/>
      <c r="GD282" s="884"/>
      <c r="GE282" s="884"/>
      <c r="GF282" s="884"/>
      <c r="GG282" s="884"/>
      <c r="GH282" s="884"/>
      <c r="GI282" s="884"/>
      <c r="GJ282" s="884"/>
      <c r="GK282" s="884"/>
      <c r="GL282" s="884"/>
    </row>
    <row r="283" spans="1:194" x14ac:dyDescent="0.2">
      <c r="A283" s="652" t="s">
        <v>1341</v>
      </c>
      <c r="B283" s="652" t="s">
        <v>1586</v>
      </c>
      <c r="C283" s="884"/>
      <c r="D283" s="884"/>
      <c r="E283" s="884"/>
      <c r="F283" s="884"/>
      <c r="G283" s="884"/>
      <c r="H283" s="884"/>
      <c r="I283" s="884"/>
      <c r="J283" s="884"/>
      <c r="K283" s="884"/>
      <c r="L283" s="884"/>
      <c r="M283" s="884"/>
      <c r="N283" s="884"/>
      <c r="O283" s="884"/>
      <c r="P283" s="884"/>
      <c r="Q283" s="884"/>
      <c r="R283" s="884"/>
      <c r="S283" s="884"/>
      <c r="T283" s="884"/>
      <c r="U283" s="884"/>
      <c r="V283" s="884"/>
      <c r="W283" s="884"/>
      <c r="X283" s="884"/>
      <c r="Y283" s="884"/>
      <c r="Z283" s="884"/>
      <c r="AA283" s="884"/>
      <c r="AB283" s="884"/>
      <c r="AC283" s="884"/>
      <c r="AD283" s="884"/>
      <c r="AE283" s="884"/>
      <c r="AF283" s="884"/>
      <c r="AG283" s="884"/>
      <c r="AH283" s="884"/>
      <c r="AI283" s="884"/>
      <c r="AJ283" s="884"/>
      <c r="AK283" s="884"/>
      <c r="AL283" s="884"/>
      <c r="AM283" s="884"/>
      <c r="AN283" s="884"/>
      <c r="AO283" s="884"/>
      <c r="AP283" s="884"/>
      <c r="AQ283" s="884">
        <v>0</v>
      </c>
      <c r="AR283" s="884"/>
      <c r="AS283" s="884"/>
      <c r="AT283" s="884"/>
      <c r="AU283" s="884"/>
      <c r="AV283" s="884"/>
      <c r="AW283" s="884">
        <v>0</v>
      </c>
      <c r="AX283" s="884"/>
      <c r="AY283" s="884"/>
      <c r="AZ283" s="884"/>
      <c r="BA283" s="884"/>
      <c r="BB283" s="884"/>
      <c r="BC283" s="884"/>
      <c r="BD283" s="884"/>
      <c r="BE283" s="884"/>
      <c r="BF283" s="884"/>
      <c r="BG283" s="884"/>
      <c r="BH283" s="884"/>
      <c r="BI283" s="884"/>
      <c r="BJ283" s="884"/>
      <c r="BK283" s="884"/>
      <c r="BL283" s="884"/>
      <c r="BM283" s="884"/>
      <c r="BN283" s="884"/>
      <c r="BO283" s="884"/>
      <c r="BP283" s="884"/>
      <c r="BQ283" s="884"/>
      <c r="BR283" s="884"/>
      <c r="BS283" s="884"/>
      <c r="BT283" s="884"/>
      <c r="BU283" s="884"/>
      <c r="BV283" s="884"/>
      <c r="BW283" s="884"/>
      <c r="BX283" s="884"/>
      <c r="BY283" s="884"/>
      <c r="BZ283" s="884"/>
      <c r="CA283" s="884"/>
      <c r="CB283" s="884"/>
      <c r="CC283" s="884"/>
      <c r="CD283" s="884"/>
      <c r="CE283" s="884"/>
      <c r="CF283" s="884"/>
      <c r="CG283" s="884"/>
      <c r="CH283" s="884"/>
      <c r="CI283" s="884"/>
      <c r="CJ283" s="884"/>
      <c r="CK283" s="884"/>
      <c r="CL283" s="884"/>
      <c r="CM283" s="884"/>
      <c r="CN283" s="884"/>
      <c r="CO283" s="884"/>
      <c r="CP283" s="884"/>
      <c r="CQ283" s="884"/>
      <c r="CR283" s="884"/>
      <c r="CS283" s="884"/>
      <c r="CT283" s="884"/>
      <c r="CU283" s="884"/>
      <c r="CV283" s="884"/>
      <c r="CW283" s="884"/>
      <c r="CX283" s="884"/>
      <c r="CY283" s="884"/>
      <c r="CZ283" s="884"/>
      <c r="DA283" s="884"/>
      <c r="DB283" s="884"/>
      <c r="DC283" s="884"/>
      <c r="DD283" s="884">
        <v>0</v>
      </c>
      <c r="DE283" s="884">
        <v>0</v>
      </c>
      <c r="DF283" s="884">
        <v>0</v>
      </c>
      <c r="DG283" s="884">
        <v>0</v>
      </c>
      <c r="DH283" s="884"/>
      <c r="DI283" s="884"/>
      <c r="DJ283" s="884"/>
      <c r="DK283" s="884"/>
      <c r="DL283" s="884"/>
      <c r="DM283" s="884"/>
      <c r="DN283" s="884"/>
      <c r="DO283" s="884"/>
      <c r="DP283" s="884"/>
      <c r="DQ283" s="884"/>
      <c r="DR283" s="884"/>
      <c r="DS283" s="884">
        <v>0</v>
      </c>
      <c r="DT283" s="884"/>
      <c r="DU283" s="884"/>
      <c r="DV283" s="884"/>
      <c r="DW283" s="884"/>
      <c r="DX283" s="884"/>
      <c r="DY283" s="884"/>
      <c r="DZ283" s="884"/>
      <c r="EA283" s="884"/>
      <c r="EB283" s="884"/>
      <c r="EC283" s="884"/>
      <c r="ED283" s="884"/>
      <c r="EE283" s="884">
        <v>0</v>
      </c>
      <c r="EF283" s="884"/>
      <c r="EG283" s="884"/>
      <c r="EH283" s="884"/>
      <c r="EI283" s="884"/>
      <c r="EJ283" s="884"/>
      <c r="EK283" s="884"/>
      <c r="EL283" s="884"/>
      <c r="EM283" s="884"/>
      <c r="EN283" s="884"/>
      <c r="EO283" s="884"/>
      <c r="EP283" s="884"/>
      <c r="EQ283" s="884"/>
      <c r="ER283" s="884"/>
      <c r="ES283" s="884"/>
      <c r="ET283" s="884"/>
      <c r="EU283" s="884"/>
      <c r="EV283" s="884"/>
      <c r="EW283" s="884"/>
      <c r="EX283" s="884"/>
      <c r="EY283" s="884"/>
      <c r="EZ283" s="884"/>
      <c r="FA283" s="884"/>
      <c r="FB283" s="884"/>
      <c r="FC283" s="884"/>
      <c r="FD283" s="884"/>
      <c r="FE283" s="884"/>
      <c r="FF283" s="884"/>
      <c r="FG283" s="884"/>
      <c r="FH283" s="884"/>
      <c r="FI283" s="884"/>
      <c r="FJ283" s="884"/>
      <c r="FK283" s="884"/>
      <c r="FL283" s="884"/>
      <c r="FM283" s="884"/>
      <c r="FN283" s="884"/>
      <c r="FO283" s="884"/>
      <c r="FP283" s="884"/>
      <c r="FQ283" s="884"/>
      <c r="FR283" s="884"/>
      <c r="FS283" s="884"/>
      <c r="FT283" s="884"/>
      <c r="FU283" s="884"/>
      <c r="FV283" s="884"/>
      <c r="FW283" s="884"/>
      <c r="FX283" s="884"/>
      <c r="FY283" s="884"/>
      <c r="FZ283" s="884"/>
      <c r="GA283" s="884"/>
      <c r="GB283" s="884"/>
      <c r="GC283" s="884"/>
      <c r="GD283" s="884"/>
      <c r="GE283" s="884"/>
      <c r="GF283" s="884"/>
      <c r="GG283" s="884"/>
      <c r="GH283" s="884"/>
      <c r="GI283" s="884"/>
      <c r="GJ283" s="884"/>
      <c r="GK283" s="884"/>
      <c r="GL283" s="884"/>
    </row>
    <row r="284" spans="1:194" x14ac:dyDescent="0.2">
      <c r="A284" s="652" t="s">
        <v>1342</v>
      </c>
      <c r="B284" s="652" t="s">
        <v>785</v>
      </c>
      <c r="C284" s="884">
        <v>0</v>
      </c>
      <c r="D284" s="884"/>
      <c r="E284" s="884"/>
      <c r="F284" s="884">
        <v>0</v>
      </c>
      <c r="G284" s="884"/>
      <c r="H284" s="884">
        <v>0</v>
      </c>
      <c r="I284" s="884">
        <v>0</v>
      </c>
      <c r="J284" s="884"/>
      <c r="K284" s="884">
        <v>0</v>
      </c>
      <c r="L284" s="884">
        <v>0</v>
      </c>
      <c r="M284" s="884">
        <v>0</v>
      </c>
      <c r="N284" s="884">
        <v>0</v>
      </c>
      <c r="O284" s="884">
        <v>0</v>
      </c>
      <c r="P284" s="884">
        <v>0</v>
      </c>
      <c r="Q284" s="884">
        <v>1.3142857142857145</v>
      </c>
      <c r="R284" s="884">
        <v>0</v>
      </c>
      <c r="S284" s="884">
        <v>0</v>
      </c>
      <c r="T284" s="884">
        <v>0</v>
      </c>
      <c r="U284" s="884"/>
      <c r="V284" s="884">
        <v>0</v>
      </c>
      <c r="W284" s="884"/>
      <c r="X284" s="884"/>
      <c r="Y284" s="884">
        <v>0</v>
      </c>
      <c r="Z284" s="884">
        <v>0</v>
      </c>
      <c r="AA284" s="884">
        <v>0</v>
      </c>
      <c r="AB284" s="884"/>
      <c r="AC284" s="884"/>
      <c r="AD284" s="884"/>
      <c r="AE284" s="884">
        <v>0</v>
      </c>
      <c r="AF284" s="884">
        <v>0</v>
      </c>
      <c r="AG284" s="884"/>
      <c r="AH284" s="884">
        <v>0</v>
      </c>
      <c r="AI284" s="884">
        <v>0</v>
      </c>
      <c r="AJ284" s="884">
        <v>0</v>
      </c>
      <c r="AK284" s="884">
        <v>0</v>
      </c>
      <c r="AL284" s="884">
        <v>0</v>
      </c>
      <c r="AM284" s="884">
        <v>0</v>
      </c>
      <c r="AN284" s="884">
        <v>0</v>
      </c>
      <c r="AO284" s="884"/>
      <c r="AP284" s="884">
        <v>0</v>
      </c>
      <c r="AQ284" s="884">
        <v>1.4022324977224008E-2</v>
      </c>
      <c r="AR284" s="884">
        <v>0</v>
      </c>
      <c r="AS284" s="884">
        <v>0</v>
      </c>
      <c r="AT284" s="884">
        <v>0</v>
      </c>
      <c r="AU284" s="884">
        <v>0</v>
      </c>
      <c r="AV284" s="884">
        <v>0</v>
      </c>
      <c r="AW284" s="884">
        <v>0</v>
      </c>
      <c r="AX284" s="884">
        <v>0</v>
      </c>
      <c r="AY284" s="884">
        <v>0</v>
      </c>
      <c r="AZ284" s="884"/>
      <c r="BA284" s="884">
        <v>0</v>
      </c>
      <c r="BB284" s="884">
        <v>0</v>
      </c>
      <c r="BC284" s="884">
        <v>0</v>
      </c>
      <c r="BD284" s="884">
        <v>0</v>
      </c>
      <c r="BE284" s="884">
        <v>0</v>
      </c>
      <c r="BF284" s="884"/>
      <c r="BG284" s="884"/>
      <c r="BH284" s="884"/>
      <c r="BI284" s="884"/>
      <c r="BJ284" s="884"/>
      <c r="BK284" s="884"/>
      <c r="BL284" s="884"/>
      <c r="BM284" s="884">
        <v>0</v>
      </c>
      <c r="BN284" s="884">
        <v>0</v>
      </c>
      <c r="BO284" s="884">
        <v>5.8838119500620014E-3</v>
      </c>
      <c r="BP284" s="884">
        <v>0</v>
      </c>
      <c r="BQ284" s="884">
        <v>0</v>
      </c>
      <c r="BR284" s="884">
        <v>0</v>
      </c>
      <c r="BS284" s="884">
        <v>0</v>
      </c>
      <c r="BT284" s="884">
        <v>0</v>
      </c>
      <c r="BU284" s="884">
        <v>0</v>
      </c>
      <c r="BV284" s="884">
        <v>0</v>
      </c>
      <c r="BW284" s="884">
        <v>0</v>
      </c>
      <c r="BX284" s="884">
        <v>0</v>
      </c>
      <c r="BY284" s="884">
        <v>0</v>
      </c>
      <c r="BZ284" s="884">
        <v>0</v>
      </c>
      <c r="CA284" s="884">
        <v>0</v>
      </c>
      <c r="CB284" s="884">
        <v>0</v>
      </c>
      <c r="CC284" s="884">
        <v>0</v>
      </c>
      <c r="CD284" s="884">
        <v>0</v>
      </c>
      <c r="CE284" s="884">
        <v>0</v>
      </c>
      <c r="CF284" s="884">
        <v>0</v>
      </c>
      <c r="CG284" s="884"/>
      <c r="CH284" s="884"/>
      <c r="CI284" s="884">
        <v>0</v>
      </c>
      <c r="CJ284" s="884">
        <v>0</v>
      </c>
      <c r="CK284" s="884">
        <v>0</v>
      </c>
      <c r="CL284" s="884">
        <v>0</v>
      </c>
      <c r="CM284" s="884">
        <v>0</v>
      </c>
      <c r="CN284" s="884"/>
      <c r="CO284" s="884">
        <v>0</v>
      </c>
      <c r="CP284" s="884">
        <v>0</v>
      </c>
      <c r="CQ284" s="884"/>
      <c r="CR284" s="884">
        <v>0</v>
      </c>
      <c r="CS284" s="884">
        <v>0</v>
      </c>
      <c r="CT284" s="884"/>
      <c r="CU284" s="884">
        <v>0</v>
      </c>
      <c r="CV284" s="884"/>
      <c r="CW284" s="884">
        <v>0</v>
      </c>
      <c r="CX284" s="884">
        <v>0</v>
      </c>
      <c r="CY284" s="884"/>
      <c r="CZ284" s="884">
        <v>0</v>
      </c>
      <c r="DA284" s="884">
        <v>0</v>
      </c>
      <c r="DB284" s="884">
        <v>0</v>
      </c>
      <c r="DC284" s="884"/>
      <c r="DD284" s="884">
        <v>0</v>
      </c>
      <c r="DE284" s="884">
        <v>0</v>
      </c>
      <c r="DF284" s="884">
        <v>0</v>
      </c>
      <c r="DG284" s="884">
        <v>4.0381469520103857E-3</v>
      </c>
      <c r="DH284" s="884">
        <v>0</v>
      </c>
      <c r="DI284" s="884">
        <v>0</v>
      </c>
      <c r="DJ284" s="884">
        <v>0</v>
      </c>
      <c r="DK284" s="884">
        <v>0</v>
      </c>
      <c r="DL284" s="884">
        <v>0</v>
      </c>
      <c r="DM284" s="884"/>
      <c r="DN284" s="884">
        <v>0</v>
      </c>
      <c r="DO284" s="884">
        <v>0</v>
      </c>
      <c r="DP284" s="884">
        <v>0</v>
      </c>
      <c r="DQ284" s="884"/>
      <c r="DR284" s="884">
        <v>0</v>
      </c>
      <c r="DS284" s="884">
        <v>0</v>
      </c>
      <c r="DT284" s="884">
        <v>0</v>
      </c>
      <c r="DU284" s="884">
        <v>0</v>
      </c>
      <c r="DV284" s="884">
        <v>0</v>
      </c>
      <c r="DW284" s="884">
        <v>0</v>
      </c>
      <c r="DX284" s="884">
        <v>0</v>
      </c>
      <c r="DY284" s="884"/>
      <c r="DZ284" s="884"/>
      <c r="EA284" s="884">
        <v>0</v>
      </c>
      <c r="EB284" s="884">
        <v>0</v>
      </c>
      <c r="EC284" s="884">
        <v>0</v>
      </c>
      <c r="ED284" s="884">
        <v>0</v>
      </c>
      <c r="EE284" s="884">
        <v>0</v>
      </c>
      <c r="EF284" s="884">
        <v>0</v>
      </c>
      <c r="EG284" s="884">
        <v>0</v>
      </c>
      <c r="EH284" s="884">
        <v>0</v>
      </c>
      <c r="EI284" s="884"/>
      <c r="EJ284" s="884">
        <v>0</v>
      </c>
      <c r="EK284" s="884">
        <v>0</v>
      </c>
      <c r="EL284" s="884">
        <v>0</v>
      </c>
      <c r="EM284" s="884">
        <v>0</v>
      </c>
      <c r="EN284" s="884">
        <v>0</v>
      </c>
      <c r="EO284" s="884">
        <v>0</v>
      </c>
      <c r="EP284" s="884">
        <v>0</v>
      </c>
      <c r="EQ284" s="884">
        <v>0</v>
      </c>
      <c r="ER284" s="884">
        <v>0</v>
      </c>
      <c r="ES284" s="884">
        <v>0</v>
      </c>
      <c r="ET284" s="884">
        <v>0</v>
      </c>
      <c r="EU284" s="884"/>
      <c r="EV284" s="884">
        <v>0</v>
      </c>
      <c r="EW284" s="884">
        <v>0</v>
      </c>
      <c r="EX284" s="884"/>
      <c r="EY284" s="884">
        <v>0</v>
      </c>
      <c r="EZ284" s="884"/>
      <c r="FA284" s="884">
        <v>0</v>
      </c>
      <c r="FB284" s="884">
        <v>0</v>
      </c>
      <c r="FC284" s="884"/>
      <c r="FD284" s="884"/>
      <c r="FE284" s="884">
        <v>0</v>
      </c>
      <c r="FF284" s="884">
        <v>0</v>
      </c>
      <c r="FG284" s="884">
        <v>0</v>
      </c>
      <c r="FH284" s="884">
        <v>0</v>
      </c>
      <c r="FI284" s="884">
        <v>0</v>
      </c>
      <c r="FJ284" s="884">
        <v>0</v>
      </c>
      <c r="FK284" s="884">
        <v>0</v>
      </c>
      <c r="FL284" s="884">
        <v>0</v>
      </c>
      <c r="FM284" s="884">
        <v>0</v>
      </c>
      <c r="FN284" s="884">
        <v>0</v>
      </c>
      <c r="FO284" s="884"/>
      <c r="FP284" s="884">
        <v>0</v>
      </c>
      <c r="FQ284" s="884">
        <v>0</v>
      </c>
      <c r="FR284" s="884"/>
      <c r="FS284" s="884">
        <v>0</v>
      </c>
      <c r="FT284" s="884">
        <v>0</v>
      </c>
      <c r="FU284" s="884">
        <v>0</v>
      </c>
      <c r="FV284" s="884">
        <v>0</v>
      </c>
      <c r="FW284" s="884">
        <v>0</v>
      </c>
      <c r="FX284" s="884">
        <v>0</v>
      </c>
      <c r="FY284" s="884">
        <v>0</v>
      </c>
      <c r="FZ284" s="884"/>
      <c r="GA284" s="884">
        <v>0</v>
      </c>
      <c r="GB284" s="884">
        <v>0</v>
      </c>
      <c r="GC284" s="884">
        <v>0</v>
      </c>
      <c r="GD284" s="884"/>
      <c r="GE284" s="884">
        <v>0</v>
      </c>
      <c r="GF284" s="884">
        <v>0</v>
      </c>
      <c r="GG284" s="884">
        <v>0</v>
      </c>
      <c r="GH284" s="884">
        <v>0</v>
      </c>
      <c r="GI284" s="884">
        <v>0</v>
      </c>
      <c r="GJ284" s="884"/>
      <c r="GK284" s="884">
        <v>0</v>
      </c>
      <c r="GL284" s="884">
        <v>0</v>
      </c>
    </row>
    <row r="285" spans="1:194" x14ac:dyDescent="0.2">
      <c r="A285" s="652" t="s">
        <v>1344</v>
      </c>
      <c r="B285" s="652" t="s">
        <v>787</v>
      </c>
      <c r="C285" s="884"/>
      <c r="D285" s="884"/>
      <c r="E285" s="884"/>
      <c r="F285" s="884"/>
      <c r="G285" s="884"/>
      <c r="H285" s="884"/>
      <c r="I285" s="884"/>
      <c r="J285" s="884"/>
      <c r="K285" s="884"/>
      <c r="L285" s="884"/>
      <c r="M285" s="884">
        <v>0</v>
      </c>
      <c r="N285" s="884"/>
      <c r="O285" s="884"/>
      <c r="P285" s="884"/>
      <c r="Q285" s="884"/>
      <c r="R285" s="884"/>
      <c r="S285" s="884"/>
      <c r="T285" s="884"/>
      <c r="U285" s="884"/>
      <c r="V285" s="884"/>
      <c r="W285" s="884"/>
      <c r="X285" s="884"/>
      <c r="Y285" s="884"/>
      <c r="Z285" s="884">
        <v>0</v>
      </c>
      <c r="AA285" s="884"/>
      <c r="AB285" s="884"/>
      <c r="AC285" s="884"/>
      <c r="AD285" s="884"/>
      <c r="AE285" s="884">
        <v>0</v>
      </c>
      <c r="AF285" s="884">
        <v>0</v>
      </c>
      <c r="AG285" s="884"/>
      <c r="AH285" s="884"/>
      <c r="AI285" s="884"/>
      <c r="AJ285" s="884"/>
      <c r="AK285" s="884"/>
      <c r="AL285" s="884"/>
      <c r="AM285" s="884"/>
      <c r="AN285" s="884"/>
      <c r="AO285" s="884"/>
      <c r="AP285" s="884"/>
      <c r="AQ285" s="884"/>
      <c r="AR285" s="884">
        <v>0</v>
      </c>
      <c r="AS285" s="884">
        <v>0</v>
      </c>
      <c r="AT285" s="884"/>
      <c r="AU285" s="884"/>
      <c r="AV285" s="884"/>
      <c r="AW285" s="884"/>
      <c r="AX285" s="884"/>
      <c r="AY285" s="884"/>
      <c r="AZ285" s="884"/>
      <c r="BA285" s="884"/>
      <c r="BB285" s="884"/>
      <c r="BC285" s="884"/>
      <c r="BD285" s="884"/>
      <c r="BE285" s="884"/>
      <c r="BF285" s="884"/>
      <c r="BG285" s="884"/>
      <c r="BH285" s="884"/>
      <c r="BI285" s="884"/>
      <c r="BJ285" s="884"/>
      <c r="BK285" s="884"/>
      <c r="BL285" s="884"/>
      <c r="BM285" s="884"/>
      <c r="BN285" s="884"/>
      <c r="BO285" s="884"/>
      <c r="BP285" s="884"/>
      <c r="BQ285" s="884"/>
      <c r="BR285" s="884"/>
      <c r="BS285" s="884"/>
      <c r="BT285" s="884"/>
      <c r="BU285" s="884"/>
      <c r="BV285" s="884"/>
      <c r="BW285" s="884"/>
      <c r="BX285" s="884"/>
      <c r="BY285" s="884"/>
      <c r="BZ285" s="884"/>
      <c r="CA285" s="884"/>
      <c r="CB285" s="884"/>
      <c r="CC285" s="884"/>
      <c r="CD285" s="884"/>
      <c r="CE285" s="884"/>
      <c r="CF285" s="884"/>
      <c r="CG285" s="884"/>
      <c r="CH285" s="884"/>
      <c r="CI285" s="884"/>
      <c r="CJ285" s="884"/>
      <c r="CK285" s="884"/>
      <c r="CL285" s="884"/>
      <c r="CM285" s="884"/>
      <c r="CN285" s="884"/>
      <c r="CO285" s="884"/>
      <c r="CP285" s="884"/>
      <c r="CQ285" s="884"/>
      <c r="CR285" s="884"/>
      <c r="CS285" s="884"/>
      <c r="CT285" s="884"/>
      <c r="CU285" s="884"/>
      <c r="CV285" s="884"/>
      <c r="CW285" s="884"/>
      <c r="CX285" s="884"/>
      <c r="CY285" s="884"/>
      <c r="CZ285" s="884"/>
      <c r="DA285" s="884"/>
      <c r="DB285" s="884"/>
      <c r="DC285" s="884"/>
      <c r="DD285" s="884">
        <v>0</v>
      </c>
      <c r="DE285" s="884">
        <v>0</v>
      </c>
      <c r="DF285" s="884">
        <v>0</v>
      </c>
      <c r="DG285" s="884">
        <v>0</v>
      </c>
      <c r="DH285" s="884"/>
      <c r="DI285" s="884"/>
      <c r="DJ285" s="884"/>
      <c r="DK285" s="884"/>
      <c r="DL285" s="884"/>
      <c r="DM285" s="884"/>
      <c r="DN285" s="884"/>
      <c r="DO285" s="884"/>
      <c r="DP285" s="884"/>
      <c r="DQ285" s="884"/>
      <c r="DR285" s="884"/>
      <c r="DS285" s="884">
        <v>0</v>
      </c>
      <c r="DT285" s="884"/>
      <c r="DU285" s="884"/>
      <c r="DV285" s="884"/>
      <c r="DW285" s="884"/>
      <c r="DX285" s="884"/>
      <c r="DY285" s="884"/>
      <c r="DZ285" s="884"/>
      <c r="EA285" s="884"/>
      <c r="EB285" s="884">
        <v>0</v>
      </c>
      <c r="EC285" s="884"/>
      <c r="ED285" s="884"/>
      <c r="EE285" s="884">
        <v>0</v>
      </c>
      <c r="EF285" s="884"/>
      <c r="EG285" s="884"/>
      <c r="EH285" s="884"/>
      <c r="EI285" s="884"/>
      <c r="EJ285" s="884"/>
      <c r="EK285" s="884"/>
      <c r="EL285" s="884"/>
      <c r="EM285" s="884"/>
      <c r="EN285" s="884"/>
      <c r="EO285" s="884"/>
      <c r="EP285" s="884"/>
      <c r="EQ285" s="884"/>
      <c r="ER285" s="884"/>
      <c r="ES285" s="884"/>
      <c r="ET285" s="884">
        <v>0</v>
      </c>
      <c r="EU285" s="884"/>
      <c r="EV285" s="884"/>
      <c r="EW285" s="884">
        <v>0</v>
      </c>
      <c r="EX285" s="884"/>
      <c r="EY285" s="884">
        <v>0</v>
      </c>
      <c r="EZ285" s="884"/>
      <c r="FA285" s="884"/>
      <c r="FB285" s="884"/>
      <c r="FC285" s="884"/>
      <c r="FD285" s="884"/>
      <c r="FE285" s="884"/>
      <c r="FF285" s="884"/>
      <c r="FG285" s="884"/>
      <c r="FH285" s="884"/>
      <c r="FI285" s="884"/>
      <c r="FJ285" s="884"/>
      <c r="FK285" s="884"/>
      <c r="FL285" s="884"/>
      <c r="FM285" s="884"/>
      <c r="FN285" s="884"/>
      <c r="FO285" s="884"/>
      <c r="FP285" s="884"/>
      <c r="FQ285" s="884">
        <v>0</v>
      </c>
      <c r="FR285" s="884"/>
      <c r="FS285" s="884"/>
      <c r="FT285" s="884"/>
      <c r="FU285" s="884"/>
      <c r="FV285" s="884"/>
      <c r="FW285" s="884"/>
      <c r="FX285" s="884"/>
      <c r="FY285" s="884"/>
      <c r="FZ285" s="884"/>
      <c r="GA285" s="884"/>
      <c r="GB285" s="884"/>
      <c r="GC285" s="884"/>
      <c r="GD285" s="884"/>
      <c r="GE285" s="884"/>
      <c r="GF285" s="884"/>
      <c r="GG285" s="884"/>
      <c r="GH285" s="884">
        <v>0</v>
      </c>
      <c r="GI285" s="884"/>
      <c r="GJ285" s="884"/>
      <c r="GK285" s="884"/>
      <c r="GL285" s="884"/>
    </row>
    <row r="286" spans="1:194" x14ac:dyDescent="0.2">
      <c r="A286" s="652" t="s">
        <v>1345</v>
      </c>
      <c r="B286" s="652" t="s">
        <v>788</v>
      </c>
      <c r="C286" s="884"/>
      <c r="D286" s="884"/>
      <c r="E286" s="884"/>
      <c r="F286" s="884"/>
      <c r="G286" s="884"/>
      <c r="H286" s="884"/>
      <c r="I286" s="884"/>
      <c r="J286" s="884"/>
      <c r="K286" s="884"/>
      <c r="L286" s="884"/>
      <c r="M286" s="884">
        <v>0</v>
      </c>
      <c r="N286" s="884"/>
      <c r="O286" s="884"/>
      <c r="P286" s="884"/>
      <c r="Q286" s="884"/>
      <c r="R286" s="884"/>
      <c r="S286" s="884"/>
      <c r="T286" s="884"/>
      <c r="U286" s="884"/>
      <c r="V286" s="884"/>
      <c r="W286" s="884"/>
      <c r="X286" s="884"/>
      <c r="Y286" s="884"/>
      <c r="Z286" s="884">
        <v>0</v>
      </c>
      <c r="AA286" s="884"/>
      <c r="AB286" s="884"/>
      <c r="AC286" s="884"/>
      <c r="AD286" s="884"/>
      <c r="AE286" s="884">
        <v>0</v>
      </c>
      <c r="AF286" s="884">
        <v>0</v>
      </c>
      <c r="AG286" s="884"/>
      <c r="AH286" s="884"/>
      <c r="AI286" s="884"/>
      <c r="AJ286" s="884"/>
      <c r="AK286" s="884"/>
      <c r="AL286" s="884"/>
      <c r="AM286" s="884">
        <v>0</v>
      </c>
      <c r="AN286" s="884"/>
      <c r="AO286" s="884"/>
      <c r="AP286" s="884"/>
      <c r="AQ286" s="884">
        <v>0</v>
      </c>
      <c r="AR286" s="884">
        <v>0</v>
      </c>
      <c r="AS286" s="884">
        <v>0</v>
      </c>
      <c r="AT286" s="884"/>
      <c r="AU286" s="884"/>
      <c r="AV286" s="884">
        <v>0</v>
      </c>
      <c r="AW286" s="884">
        <v>0</v>
      </c>
      <c r="AX286" s="884"/>
      <c r="AY286" s="884"/>
      <c r="AZ286" s="884"/>
      <c r="BA286" s="884"/>
      <c r="BB286" s="884"/>
      <c r="BC286" s="884"/>
      <c r="BD286" s="884"/>
      <c r="BE286" s="884"/>
      <c r="BF286" s="884"/>
      <c r="BG286" s="884"/>
      <c r="BH286" s="884"/>
      <c r="BI286" s="884"/>
      <c r="BJ286" s="884"/>
      <c r="BK286" s="884"/>
      <c r="BL286" s="884"/>
      <c r="BM286" s="884"/>
      <c r="BN286" s="884"/>
      <c r="BO286" s="884">
        <v>0</v>
      </c>
      <c r="BP286" s="884"/>
      <c r="BQ286" s="884"/>
      <c r="BR286" s="884"/>
      <c r="BS286" s="884"/>
      <c r="BT286" s="884"/>
      <c r="BU286" s="884"/>
      <c r="BV286" s="884"/>
      <c r="BW286" s="884"/>
      <c r="BX286" s="884"/>
      <c r="BY286" s="884"/>
      <c r="BZ286" s="884"/>
      <c r="CA286" s="884"/>
      <c r="CB286" s="884"/>
      <c r="CC286" s="884"/>
      <c r="CD286" s="884"/>
      <c r="CE286" s="884"/>
      <c r="CF286" s="884"/>
      <c r="CG286" s="884"/>
      <c r="CH286" s="884"/>
      <c r="CI286" s="884"/>
      <c r="CJ286" s="884"/>
      <c r="CK286" s="884">
        <v>0</v>
      </c>
      <c r="CL286" s="884">
        <v>0</v>
      </c>
      <c r="CM286" s="884"/>
      <c r="CN286" s="884"/>
      <c r="CO286" s="884"/>
      <c r="CP286" s="884"/>
      <c r="CQ286" s="884"/>
      <c r="CR286" s="884"/>
      <c r="CS286" s="884"/>
      <c r="CT286" s="884"/>
      <c r="CU286" s="884"/>
      <c r="CV286" s="884"/>
      <c r="CW286" s="884"/>
      <c r="CX286" s="884"/>
      <c r="CY286" s="884"/>
      <c r="CZ286" s="884"/>
      <c r="DA286" s="884"/>
      <c r="DB286" s="884"/>
      <c r="DC286" s="884"/>
      <c r="DD286" s="884">
        <v>0</v>
      </c>
      <c r="DE286" s="884">
        <v>0</v>
      </c>
      <c r="DF286" s="884">
        <v>0</v>
      </c>
      <c r="DG286" s="884">
        <v>0</v>
      </c>
      <c r="DH286" s="884"/>
      <c r="DI286" s="884"/>
      <c r="DJ286" s="884"/>
      <c r="DK286" s="884"/>
      <c r="DL286" s="884"/>
      <c r="DM286" s="884"/>
      <c r="DN286" s="884"/>
      <c r="DO286" s="884"/>
      <c r="DP286" s="884"/>
      <c r="DQ286" s="884"/>
      <c r="DR286" s="884">
        <v>0</v>
      </c>
      <c r="DS286" s="884">
        <v>0</v>
      </c>
      <c r="DT286" s="884"/>
      <c r="DU286" s="884"/>
      <c r="DV286" s="884"/>
      <c r="DW286" s="884"/>
      <c r="DX286" s="884"/>
      <c r="DY286" s="884"/>
      <c r="DZ286" s="884"/>
      <c r="EA286" s="884"/>
      <c r="EB286" s="884">
        <v>0</v>
      </c>
      <c r="EC286" s="884"/>
      <c r="ED286" s="884"/>
      <c r="EE286" s="884">
        <v>0</v>
      </c>
      <c r="EF286" s="884"/>
      <c r="EG286" s="884"/>
      <c r="EH286" s="884"/>
      <c r="EI286" s="884"/>
      <c r="EJ286" s="884"/>
      <c r="EK286" s="884"/>
      <c r="EL286" s="884"/>
      <c r="EM286" s="884"/>
      <c r="EN286" s="884"/>
      <c r="EO286" s="884">
        <v>0</v>
      </c>
      <c r="EP286" s="884">
        <v>0</v>
      </c>
      <c r="EQ286" s="884"/>
      <c r="ER286" s="884"/>
      <c r="ES286" s="884">
        <v>0</v>
      </c>
      <c r="ET286" s="884">
        <v>0</v>
      </c>
      <c r="EU286" s="884"/>
      <c r="EV286" s="884"/>
      <c r="EW286" s="884">
        <v>0</v>
      </c>
      <c r="EX286" s="884"/>
      <c r="EY286" s="884">
        <v>0</v>
      </c>
      <c r="EZ286" s="884"/>
      <c r="FA286" s="884"/>
      <c r="FB286" s="884"/>
      <c r="FC286" s="884"/>
      <c r="FD286" s="884"/>
      <c r="FE286" s="884"/>
      <c r="FF286" s="884"/>
      <c r="FG286" s="884"/>
      <c r="FH286" s="884"/>
      <c r="FI286" s="884"/>
      <c r="FJ286" s="884"/>
      <c r="FK286" s="884"/>
      <c r="FL286" s="884"/>
      <c r="FM286" s="884"/>
      <c r="FN286" s="884"/>
      <c r="FO286" s="884"/>
      <c r="FP286" s="884"/>
      <c r="FQ286" s="884"/>
      <c r="FR286" s="884"/>
      <c r="FS286" s="884"/>
      <c r="FT286" s="884"/>
      <c r="FU286" s="884">
        <v>0</v>
      </c>
      <c r="FV286" s="884"/>
      <c r="FW286" s="884"/>
      <c r="FX286" s="884"/>
      <c r="FY286" s="884"/>
      <c r="FZ286" s="884"/>
      <c r="GA286" s="884"/>
      <c r="GB286" s="884"/>
      <c r="GC286" s="884"/>
      <c r="GD286" s="884"/>
      <c r="GE286" s="884"/>
      <c r="GF286" s="884"/>
      <c r="GG286" s="884"/>
      <c r="GH286" s="884">
        <v>0</v>
      </c>
      <c r="GI286" s="884"/>
      <c r="GJ286" s="884"/>
      <c r="GK286" s="884"/>
      <c r="GL286" s="884"/>
    </row>
    <row r="287" spans="1:194" x14ac:dyDescent="0.2">
      <c r="A287" s="652" t="s">
        <v>1348</v>
      </c>
      <c r="B287" s="652" t="s">
        <v>790</v>
      </c>
      <c r="C287" s="884">
        <v>0</v>
      </c>
      <c r="D287" s="884">
        <v>0</v>
      </c>
      <c r="E287" s="884">
        <v>0</v>
      </c>
      <c r="F287" s="884">
        <v>0</v>
      </c>
      <c r="G287" s="884">
        <v>9.4136986301369859E-3</v>
      </c>
      <c r="H287" s="884">
        <v>1.0682352941176474E-2</v>
      </c>
      <c r="I287" s="884">
        <v>0</v>
      </c>
      <c r="J287" s="884">
        <v>0</v>
      </c>
      <c r="K287" s="884">
        <v>0</v>
      </c>
      <c r="L287" s="884">
        <v>9.5483290488431512E-3</v>
      </c>
      <c r="M287" s="884">
        <v>0</v>
      </c>
      <c r="N287" s="884">
        <v>0</v>
      </c>
      <c r="O287" s="884">
        <v>0</v>
      </c>
      <c r="P287" s="884">
        <v>9.2637708830548924E-3</v>
      </c>
      <c r="Q287" s="884">
        <v>0.29654545454545461</v>
      </c>
      <c r="R287" s="884">
        <v>0</v>
      </c>
      <c r="S287" s="884">
        <v>0</v>
      </c>
      <c r="T287" s="884">
        <v>0</v>
      </c>
      <c r="U287" s="884">
        <v>0</v>
      </c>
      <c r="V287" s="884">
        <v>0</v>
      </c>
      <c r="W287" s="884">
        <v>0</v>
      </c>
      <c r="X287" s="884">
        <v>0</v>
      </c>
      <c r="Y287" s="884">
        <v>0</v>
      </c>
      <c r="Z287" s="884">
        <v>0</v>
      </c>
      <c r="AA287" s="884">
        <v>0</v>
      </c>
      <c r="AB287" s="884">
        <v>0</v>
      </c>
      <c r="AC287" s="884">
        <v>0</v>
      </c>
      <c r="AD287" s="884">
        <v>0</v>
      </c>
      <c r="AE287" s="884">
        <v>0</v>
      </c>
      <c r="AF287" s="884">
        <v>0</v>
      </c>
      <c r="AG287" s="884"/>
      <c r="AH287" s="884">
        <v>0</v>
      </c>
      <c r="AI287" s="884">
        <v>0</v>
      </c>
      <c r="AJ287" s="884">
        <v>0</v>
      </c>
      <c r="AK287" s="884">
        <v>0</v>
      </c>
      <c r="AL287" s="884">
        <v>0</v>
      </c>
      <c r="AM287" s="884">
        <v>0</v>
      </c>
      <c r="AN287" s="884">
        <v>0</v>
      </c>
      <c r="AO287" s="884">
        <v>0</v>
      </c>
      <c r="AP287" s="884">
        <v>0</v>
      </c>
      <c r="AQ287" s="884">
        <v>0</v>
      </c>
      <c r="AR287" s="884">
        <v>0</v>
      </c>
      <c r="AS287" s="884">
        <v>0</v>
      </c>
      <c r="AT287" s="884">
        <v>0</v>
      </c>
      <c r="AU287" s="884">
        <v>0</v>
      </c>
      <c r="AV287" s="884">
        <v>0</v>
      </c>
      <c r="AW287" s="884">
        <v>0</v>
      </c>
      <c r="AX287" s="884">
        <v>0</v>
      </c>
      <c r="AY287" s="884">
        <v>0</v>
      </c>
      <c r="AZ287" s="884"/>
      <c r="BA287" s="884">
        <v>0</v>
      </c>
      <c r="BB287" s="884">
        <v>0</v>
      </c>
      <c r="BC287" s="884">
        <v>0</v>
      </c>
      <c r="BD287" s="884">
        <v>0</v>
      </c>
      <c r="BE287" s="884">
        <v>0</v>
      </c>
      <c r="BF287" s="884"/>
      <c r="BG287" s="884"/>
      <c r="BH287" s="884"/>
      <c r="BI287" s="884"/>
      <c r="BJ287" s="884"/>
      <c r="BK287" s="884"/>
      <c r="BL287" s="884"/>
      <c r="BM287" s="884">
        <v>0</v>
      </c>
      <c r="BN287" s="884">
        <v>0</v>
      </c>
      <c r="BO287" s="884">
        <v>0</v>
      </c>
      <c r="BP287" s="884">
        <v>0</v>
      </c>
      <c r="BQ287" s="884">
        <v>0</v>
      </c>
      <c r="BR287" s="884">
        <v>0</v>
      </c>
      <c r="BS287" s="884">
        <v>0</v>
      </c>
      <c r="BT287" s="884">
        <v>0</v>
      </c>
      <c r="BU287" s="884">
        <v>0</v>
      </c>
      <c r="BV287" s="884">
        <v>0</v>
      </c>
      <c r="BW287" s="884">
        <v>0</v>
      </c>
      <c r="BX287" s="884">
        <v>0</v>
      </c>
      <c r="BY287" s="884">
        <v>0</v>
      </c>
      <c r="BZ287" s="884">
        <v>0</v>
      </c>
      <c r="CA287" s="884">
        <v>0</v>
      </c>
      <c r="CB287" s="884">
        <v>0</v>
      </c>
      <c r="CC287" s="884">
        <v>0</v>
      </c>
      <c r="CD287" s="884">
        <v>0</v>
      </c>
      <c r="CE287" s="884">
        <v>0</v>
      </c>
      <c r="CF287" s="884">
        <v>0</v>
      </c>
      <c r="CG287" s="884">
        <v>0</v>
      </c>
      <c r="CH287" s="884">
        <v>0</v>
      </c>
      <c r="CI287" s="884">
        <v>0</v>
      </c>
      <c r="CJ287" s="884">
        <v>0</v>
      </c>
      <c r="CK287" s="884">
        <v>0</v>
      </c>
      <c r="CL287" s="884">
        <v>0</v>
      </c>
      <c r="CM287" s="884">
        <v>0</v>
      </c>
      <c r="CN287" s="884">
        <v>1.8268965517241387E-2</v>
      </c>
      <c r="CO287" s="884">
        <v>0</v>
      </c>
      <c r="CP287" s="884">
        <v>0</v>
      </c>
      <c r="CQ287" s="884">
        <v>0</v>
      </c>
      <c r="CR287" s="884">
        <v>0</v>
      </c>
      <c r="CS287" s="884">
        <v>0</v>
      </c>
      <c r="CT287" s="884">
        <v>0</v>
      </c>
      <c r="CU287" s="884">
        <v>0</v>
      </c>
      <c r="CV287" s="884">
        <v>0</v>
      </c>
      <c r="CW287" s="884">
        <v>0</v>
      </c>
      <c r="CX287" s="884">
        <v>0</v>
      </c>
      <c r="CY287" s="884">
        <v>0</v>
      </c>
      <c r="CZ287" s="884">
        <v>0</v>
      </c>
      <c r="DA287" s="884">
        <v>0</v>
      </c>
      <c r="DB287" s="884">
        <v>3.4525179856115112E-2</v>
      </c>
      <c r="DC287" s="884">
        <v>0</v>
      </c>
      <c r="DD287" s="884">
        <v>0</v>
      </c>
      <c r="DE287" s="884">
        <v>0</v>
      </c>
      <c r="DF287" s="884">
        <v>0</v>
      </c>
      <c r="DG287" s="884">
        <v>0</v>
      </c>
      <c r="DH287" s="884">
        <v>0</v>
      </c>
      <c r="DI287" s="884">
        <v>0</v>
      </c>
      <c r="DJ287" s="884">
        <v>0</v>
      </c>
      <c r="DK287" s="884">
        <v>0</v>
      </c>
      <c r="DL287" s="884">
        <v>0</v>
      </c>
      <c r="DM287" s="884">
        <v>0</v>
      </c>
      <c r="DN287" s="884">
        <v>0</v>
      </c>
      <c r="DO287" s="884">
        <v>0</v>
      </c>
      <c r="DP287" s="884">
        <v>0</v>
      </c>
      <c r="DQ287" s="884">
        <v>0</v>
      </c>
      <c r="DR287" s="884">
        <v>0</v>
      </c>
      <c r="DS287" s="884">
        <v>0</v>
      </c>
      <c r="DT287" s="884">
        <v>0</v>
      </c>
      <c r="DU287" s="884">
        <v>0</v>
      </c>
      <c r="DV287" s="884">
        <v>0</v>
      </c>
      <c r="DW287" s="884">
        <v>0</v>
      </c>
      <c r="DX287" s="884">
        <v>0</v>
      </c>
      <c r="DY287" s="884"/>
      <c r="DZ287" s="884"/>
      <c r="EA287" s="884">
        <v>0</v>
      </c>
      <c r="EB287" s="884">
        <v>0</v>
      </c>
      <c r="EC287" s="884">
        <v>0</v>
      </c>
      <c r="ED287" s="884">
        <v>0</v>
      </c>
      <c r="EE287" s="884">
        <v>0</v>
      </c>
      <c r="EF287" s="884">
        <v>0</v>
      </c>
      <c r="EG287" s="884">
        <v>0</v>
      </c>
      <c r="EH287" s="884">
        <v>0</v>
      </c>
      <c r="EI287" s="884">
        <v>0</v>
      </c>
      <c r="EJ287" s="884">
        <v>0</v>
      </c>
      <c r="EK287" s="884">
        <v>0</v>
      </c>
      <c r="EL287" s="884">
        <v>0</v>
      </c>
      <c r="EM287" s="884">
        <v>0</v>
      </c>
      <c r="EN287" s="884">
        <v>0</v>
      </c>
      <c r="EO287" s="884">
        <v>0</v>
      </c>
      <c r="EP287" s="884">
        <v>0</v>
      </c>
      <c r="EQ287" s="884">
        <v>0</v>
      </c>
      <c r="ER287" s="884">
        <v>0</v>
      </c>
      <c r="ES287" s="884">
        <v>0</v>
      </c>
      <c r="ET287" s="884">
        <v>1.054010025062652E-2</v>
      </c>
      <c r="EU287" s="884">
        <v>0</v>
      </c>
      <c r="EV287" s="884">
        <v>0</v>
      </c>
      <c r="EW287" s="884">
        <v>0</v>
      </c>
      <c r="EX287" s="884"/>
      <c r="EY287" s="884">
        <v>0</v>
      </c>
      <c r="EZ287" s="884">
        <v>0</v>
      </c>
      <c r="FA287" s="884">
        <v>0</v>
      </c>
      <c r="FB287" s="884">
        <v>0</v>
      </c>
      <c r="FC287" s="884"/>
      <c r="FD287" s="884">
        <v>0</v>
      </c>
      <c r="FE287" s="884">
        <v>0</v>
      </c>
      <c r="FF287" s="884">
        <v>0</v>
      </c>
      <c r="FG287" s="884">
        <v>0</v>
      </c>
      <c r="FH287" s="884">
        <v>0</v>
      </c>
      <c r="FI287" s="884">
        <v>0</v>
      </c>
      <c r="FJ287" s="884">
        <v>0</v>
      </c>
      <c r="FK287" s="884">
        <v>0</v>
      </c>
      <c r="FL287" s="884">
        <v>0</v>
      </c>
      <c r="FM287" s="884">
        <v>0</v>
      </c>
      <c r="FN287" s="884">
        <v>0</v>
      </c>
      <c r="FO287" s="884">
        <v>2.6722222222222234E-2</v>
      </c>
      <c r="FP287" s="884">
        <v>0</v>
      </c>
      <c r="FQ287" s="884">
        <v>1.0211111111111112E-2</v>
      </c>
      <c r="FR287" s="884">
        <v>9.4213333333333336E-3</v>
      </c>
      <c r="FS287" s="884">
        <v>0</v>
      </c>
      <c r="FT287" s="884">
        <v>0</v>
      </c>
      <c r="FU287" s="884">
        <v>0</v>
      </c>
      <c r="FV287" s="884">
        <v>0</v>
      </c>
      <c r="FW287" s="884">
        <v>0</v>
      </c>
      <c r="FX287" s="884">
        <v>0</v>
      </c>
      <c r="FY287" s="884">
        <v>0</v>
      </c>
      <c r="FZ287" s="884">
        <v>0</v>
      </c>
      <c r="GA287" s="884">
        <v>1.4742596810933949E-2</v>
      </c>
      <c r="GB287" s="884">
        <v>0</v>
      </c>
      <c r="GC287" s="884">
        <v>0</v>
      </c>
      <c r="GD287" s="884"/>
      <c r="GE287" s="884">
        <v>0</v>
      </c>
      <c r="GF287" s="884">
        <v>0</v>
      </c>
      <c r="GG287" s="884">
        <v>0</v>
      </c>
      <c r="GH287" s="884">
        <v>0</v>
      </c>
      <c r="GI287" s="884">
        <v>0</v>
      </c>
      <c r="GJ287" s="884">
        <v>0</v>
      </c>
      <c r="GK287" s="884">
        <v>0</v>
      </c>
      <c r="GL287" s="884">
        <v>0</v>
      </c>
    </row>
    <row r="288" spans="1:194" x14ac:dyDescent="0.2">
      <c r="A288" s="652" t="s">
        <v>1350</v>
      </c>
      <c r="B288" s="652" t="s">
        <v>794</v>
      </c>
      <c r="C288" s="884"/>
      <c r="D288" s="884"/>
      <c r="E288" s="884"/>
      <c r="F288" s="884">
        <v>0</v>
      </c>
      <c r="G288" s="884"/>
      <c r="H288" s="884"/>
      <c r="I288" s="884"/>
      <c r="J288" s="884"/>
      <c r="K288" s="884">
        <v>0</v>
      </c>
      <c r="L288" s="884"/>
      <c r="M288" s="884"/>
      <c r="N288" s="884"/>
      <c r="O288" s="884"/>
      <c r="P288" s="884"/>
      <c r="Q288" s="884"/>
      <c r="R288" s="884"/>
      <c r="S288" s="884"/>
      <c r="T288" s="884"/>
      <c r="U288" s="884"/>
      <c r="V288" s="884"/>
      <c r="W288" s="884"/>
      <c r="X288" s="884"/>
      <c r="Y288" s="884"/>
      <c r="Z288" s="884">
        <v>0</v>
      </c>
      <c r="AA288" s="884"/>
      <c r="AB288" s="884"/>
      <c r="AC288" s="884"/>
      <c r="AD288" s="884"/>
      <c r="AE288" s="884">
        <v>0</v>
      </c>
      <c r="AF288" s="884">
        <v>0</v>
      </c>
      <c r="AG288" s="884"/>
      <c r="AH288" s="884"/>
      <c r="AI288" s="884"/>
      <c r="AJ288" s="884"/>
      <c r="AK288" s="884"/>
      <c r="AL288" s="884"/>
      <c r="AM288" s="884">
        <v>0</v>
      </c>
      <c r="AN288" s="884"/>
      <c r="AO288" s="884"/>
      <c r="AP288" s="884"/>
      <c r="AQ288" s="884">
        <v>0</v>
      </c>
      <c r="AR288" s="884"/>
      <c r="AS288" s="884">
        <v>0</v>
      </c>
      <c r="AT288" s="884">
        <v>0</v>
      </c>
      <c r="AU288" s="884">
        <v>0</v>
      </c>
      <c r="AV288" s="884"/>
      <c r="AW288" s="884">
        <v>0</v>
      </c>
      <c r="AX288" s="884"/>
      <c r="AY288" s="884"/>
      <c r="AZ288" s="884"/>
      <c r="BA288" s="884">
        <v>0</v>
      </c>
      <c r="BB288" s="884"/>
      <c r="BC288" s="884"/>
      <c r="BD288" s="884"/>
      <c r="BE288" s="884"/>
      <c r="BF288" s="884"/>
      <c r="BG288" s="884"/>
      <c r="BH288" s="884"/>
      <c r="BI288" s="884"/>
      <c r="BJ288" s="884"/>
      <c r="BK288" s="884"/>
      <c r="BL288" s="884"/>
      <c r="BM288" s="884"/>
      <c r="BN288" s="884"/>
      <c r="BO288" s="884">
        <v>0</v>
      </c>
      <c r="BP288" s="884"/>
      <c r="BQ288" s="884"/>
      <c r="BR288" s="884">
        <v>0</v>
      </c>
      <c r="BS288" s="884"/>
      <c r="BT288" s="884"/>
      <c r="BU288" s="884"/>
      <c r="BV288" s="884"/>
      <c r="BW288" s="884"/>
      <c r="BX288" s="884"/>
      <c r="BY288" s="884">
        <v>0</v>
      </c>
      <c r="BZ288" s="884"/>
      <c r="CA288" s="884"/>
      <c r="CB288" s="884"/>
      <c r="CC288" s="884"/>
      <c r="CD288" s="884">
        <v>0</v>
      </c>
      <c r="CE288" s="884"/>
      <c r="CF288" s="884"/>
      <c r="CG288" s="884"/>
      <c r="CH288" s="884"/>
      <c r="CI288" s="884"/>
      <c r="CJ288" s="884"/>
      <c r="CK288" s="884">
        <v>0</v>
      </c>
      <c r="CL288" s="884"/>
      <c r="CM288" s="884">
        <v>0</v>
      </c>
      <c r="CN288" s="884"/>
      <c r="CO288" s="884"/>
      <c r="CP288" s="884"/>
      <c r="CQ288" s="884"/>
      <c r="CR288" s="884"/>
      <c r="CS288" s="884"/>
      <c r="CT288" s="884"/>
      <c r="CU288" s="884"/>
      <c r="CV288" s="884"/>
      <c r="CW288" s="884"/>
      <c r="CX288" s="884"/>
      <c r="CY288" s="884"/>
      <c r="CZ288" s="884"/>
      <c r="DA288" s="884"/>
      <c r="DB288" s="884"/>
      <c r="DC288" s="884"/>
      <c r="DD288" s="884">
        <v>0</v>
      </c>
      <c r="DE288" s="884">
        <v>0</v>
      </c>
      <c r="DF288" s="884">
        <v>0</v>
      </c>
      <c r="DG288" s="884">
        <v>0</v>
      </c>
      <c r="DH288" s="884"/>
      <c r="DI288" s="884"/>
      <c r="DJ288" s="884"/>
      <c r="DK288" s="884"/>
      <c r="DL288" s="884"/>
      <c r="DM288" s="884"/>
      <c r="DN288" s="884"/>
      <c r="DO288" s="884"/>
      <c r="DP288" s="884"/>
      <c r="DQ288" s="884"/>
      <c r="DR288" s="884"/>
      <c r="DS288" s="884">
        <v>0</v>
      </c>
      <c r="DT288" s="884">
        <v>0</v>
      </c>
      <c r="DU288" s="884"/>
      <c r="DV288" s="884">
        <v>0</v>
      </c>
      <c r="DW288" s="884"/>
      <c r="DX288" s="884"/>
      <c r="DY288" s="884"/>
      <c r="DZ288" s="884"/>
      <c r="EA288" s="884">
        <v>0</v>
      </c>
      <c r="EB288" s="884">
        <v>0</v>
      </c>
      <c r="EC288" s="884"/>
      <c r="ED288" s="884"/>
      <c r="EE288" s="884">
        <v>0</v>
      </c>
      <c r="EF288" s="884"/>
      <c r="EG288" s="884"/>
      <c r="EH288" s="884">
        <v>0</v>
      </c>
      <c r="EI288" s="884"/>
      <c r="EJ288" s="884">
        <v>0</v>
      </c>
      <c r="EK288" s="884"/>
      <c r="EL288" s="884"/>
      <c r="EM288" s="884">
        <v>0</v>
      </c>
      <c r="EN288" s="884"/>
      <c r="EO288" s="884"/>
      <c r="EP288" s="884">
        <v>0</v>
      </c>
      <c r="EQ288" s="884"/>
      <c r="ER288" s="884"/>
      <c r="ES288" s="884"/>
      <c r="ET288" s="884"/>
      <c r="EU288" s="884"/>
      <c r="EV288" s="884"/>
      <c r="EW288" s="884">
        <v>0</v>
      </c>
      <c r="EX288" s="884"/>
      <c r="EY288" s="884">
        <v>0</v>
      </c>
      <c r="EZ288" s="884"/>
      <c r="FA288" s="884"/>
      <c r="FB288" s="884"/>
      <c r="FC288" s="884"/>
      <c r="FD288" s="884"/>
      <c r="FE288" s="884"/>
      <c r="FF288" s="884"/>
      <c r="FG288" s="884"/>
      <c r="FH288" s="884"/>
      <c r="FI288" s="884"/>
      <c r="FJ288" s="884"/>
      <c r="FK288" s="884"/>
      <c r="FL288" s="884"/>
      <c r="FM288" s="884"/>
      <c r="FN288" s="884"/>
      <c r="FO288" s="884"/>
      <c r="FP288" s="884"/>
      <c r="FQ288" s="884"/>
      <c r="FR288" s="884"/>
      <c r="FS288" s="884"/>
      <c r="FT288" s="884"/>
      <c r="FU288" s="884"/>
      <c r="FV288" s="884"/>
      <c r="FW288" s="884"/>
      <c r="FX288" s="884">
        <v>0</v>
      </c>
      <c r="FY288" s="884"/>
      <c r="FZ288" s="884"/>
      <c r="GA288" s="884"/>
      <c r="GB288" s="884"/>
      <c r="GC288" s="884"/>
      <c r="GD288" s="884"/>
      <c r="GE288" s="884">
        <v>0</v>
      </c>
      <c r="GF288" s="884"/>
      <c r="GG288" s="884"/>
      <c r="GH288" s="884">
        <v>0</v>
      </c>
      <c r="GI288" s="884">
        <v>0</v>
      </c>
      <c r="GJ288" s="884"/>
      <c r="GK288" s="884"/>
      <c r="GL288" s="884">
        <v>0</v>
      </c>
    </row>
    <row r="289" spans="1:194" x14ac:dyDescent="0.2">
      <c r="A289" s="652" t="s">
        <v>1351</v>
      </c>
      <c r="B289" s="652" t="s">
        <v>796</v>
      </c>
      <c r="C289" s="884"/>
      <c r="D289" s="884"/>
      <c r="E289" s="884"/>
      <c r="F289" s="884"/>
      <c r="G289" s="884"/>
      <c r="H289" s="884"/>
      <c r="I289" s="884"/>
      <c r="J289" s="884"/>
      <c r="K289" s="884"/>
      <c r="L289" s="884"/>
      <c r="M289" s="884"/>
      <c r="N289" s="884"/>
      <c r="O289" s="884"/>
      <c r="P289" s="884"/>
      <c r="Q289" s="884"/>
      <c r="R289" s="884"/>
      <c r="S289" s="884"/>
      <c r="T289" s="884"/>
      <c r="U289" s="884"/>
      <c r="V289" s="884"/>
      <c r="W289" s="884"/>
      <c r="X289" s="884"/>
      <c r="Y289" s="884"/>
      <c r="Z289" s="884">
        <v>0</v>
      </c>
      <c r="AA289" s="884"/>
      <c r="AB289" s="884"/>
      <c r="AC289" s="884"/>
      <c r="AD289" s="884"/>
      <c r="AE289" s="884"/>
      <c r="AF289" s="884"/>
      <c r="AG289" s="884"/>
      <c r="AH289" s="884"/>
      <c r="AI289" s="884"/>
      <c r="AJ289" s="884"/>
      <c r="AK289" s="884"/>
      <c r="AL289" s="884"/>
      <c r="AM289" s="884"/>
      <c r="AN289" s="884"/>
      <c r="AO289" s="884"/>
      <c r="AP289" s="884"/>
      <c r="AQ289" s="884">
        <v>2.1142857142857147E-2</v>
      </c>
      <c r="AR289" s="884"/>
      <c r="AS289" s="884"/>
      <c r="AT289" s="884"/>
      <c r="AU289" s="884"/>
      <c r="AV289" s="884"/>
      <c r="AW289" s="884">
        <v>0</v>
      </c>
      <c r="AX289" s="884"/>
      <c r="AY289" s="884"/>
      <c r="AZ289" s="884"/>
      <c r="BA289" s="884"/>
      <c r="BB289" s="884"/>
      <c r="BC289" s="884"/>
      <c r="BD289" s="884"/>
      <c r="BE289" s="884"/>
      <c r="BF289" s="884"/>
      <c r="BG289" s="884"/>
      <c r="BH289" s="884"/>
      <c r="BI289" s="884"/>
      <c r="BJ289" s="884"/>
      <c r="BK289" s="884"/>
      <c r="BL289" s="884"/>
      <c r="BM289" s="884"/>
      <c r="BN289" s="884"/>
      <c r="BO289" s="884">
        <v>0</v>
      </c>
      <c r="BP289" s="884"/>
      <c r="BQ289" s="884"/>
      <c r="BR289" s="884"/>
      <c r="BS289" s="884"/>
      <c r="BT289" s="884"/>
      <c r="BU289" s="884"/>
      <c r="BV289" s="884"/>
      <c r="BW289" s="884"/>
      <c r="BX289" s="884"/>
      <c r="BY289" s="884"/>
      <c r="BZ289" s="884"/>
      <c r="CA289" s="884"/>
      <c r="CB289" s="884"/>
      <c r="CC289" s="884"/>
      <c r="CD289" s="884"/>
      <c r="CE289" s="884"/>
      <c r="CF289" s="884"/>
      <c r="CG289" s="884"/>
      <c r="CH289" s="884"/>
      <c r="CI289" s="884"/>
      <c r="CJ289" s="884"/>
      <c r="CK289" s="884"/>
      <c r="CL289" s="884"/>
      <c r="CM289" s="884"/>
      <c r="CN289" s="884"/>
      <c r="CO289" s="884"/>
      <c r="CP289" s="884"/>
      <c r="CQ289" s="884"/>
      <c r="CR289" s="884"/>
      <c r="CS289" s="884"/>
      <c r="CT289" s="884"/>
      <c r="CU289" s="884"/>
      <c r="CV289" s="884"/>
      <c r="CW289" s="884"/>
      <c r="CX289" s="884"/>
      <c r="CY289" s="884"/>
      <c r="CZ289" s="884"/>
      <c r="DA289" s="884"/>
      <c r="DB289" s="884"/>
      <c r="DC289" s="884"/>
      <c r="DD289" s="884">
        <v>0</v>
      </c>
      <c r="DE289" s="884">
        <v>1.3800000000000002E-2</v>
      </c>
      <c r="DF289" s="884">
        <v>0.01</v>
      </c>
      <c r="DG289" s="884">
        <v>1.7899999999999999E-2</v>
      </c>
      <c r="DH289" s="884"/>
      <c r="DI289" s="884"/>
      <c r="DJ289" s="884"/>
      <c r="DK289" s="884"/>
      <c r="DL289" s="884"/>
      <c r="DM289" s="884"/>
      <c r="DN289" s="884"/>
      <c r="DO289" s="884"/>
      <c r="DP289" s="884"/>
      <c r="DQ289" s="884"/>
      <c r="DR289" s="884"/>
      <c r="DS289" s="884">
        <v>0</v>
      </c>
      <c r="DT289" s="884"/>
      <c r="DU289" s="884"/>
      <c r="DV289" s="884"/>
      <c r="DW289" s="884"/>
      <c r="DX289" s="884"/>
      <c r="DY289" s="884"/>
      <c r="DZ289" s="884"/>
      <c r="EA289" s="884"/>
      <c r="EB289" s="884"/>
      <c r="EC289" s="884"/>
      <c r="ED289" s="884"/>
      <c r="EE289" s="884">
        <v>0</v>
      </c>
      <c r="EF289" s="884"/>
      <c r="EG289" s="884"/>
      <c r="EH289" s="884"/>
      <c r="EI289" s="884"/>
      <c r="EJ289" s="884"/>
      <c r="EK289" s="884"/>
      <c r="EL289" s="884"/>
      <c r="EM289" s="884"/>
      <c r="EN289" s="884"/>
      <c r="EO289" s="884"/>
      <c r="EP289" s="884"/>
      <c r="EQ289" s="884"/>
      <c r="ER289" s="884"/>
      <c r="ES289" s="884"/>
      <c r="ET289" s="884"/>
      <c r="EU289" s="884"/>
      <c r="EV289" s="884"/>
      <c r="EW289" s="884"/>
      <c r="EX289" s="884"/>
      <c r="EY289" s="884"/>
      <c r="EZ289" s="884"/>
      <c r="FA289" s="884"/>
      <c r="FB289" s="884"/>
      <c r="FC289" s="884"/>
      <c r="FD289" s="884"/>
      <c r="FE289" s="884"/>
      <c r="FF289" s="884"/>
      <c r="FG289" s="884"/>
      <c r="FH289" s="884"/>
      <c r="FI289" s="884"/>
      <c r="FJ289" s="884"/>
      <c r="FK289" s="884"/>
      <c r="FL289" s="884"/>
      <c r="FM289" s="884"/>
      <c r="FN289" s="884"/>
      <c r="FO289" s="884"/>
      <c r="FP289" s="884"/>
      <c r="FQ289" s="884"/>
      <c r="FR289" s="884"/>
      <c r="FS289" s="884"/>
      <c r="FT289" s="884"/>
      <c r="FU289" s="884"/>
      <c r="FV289" s="884"/>
      <c r="FW289" s="884"/>
      <c r="FX289" s="884"/>
      <c r="FY289" s="884"/>
      <c r="FZ289" s="884"/>
      <c r="GA289" s="884"/>
      <c r="GB289" s="884"/>
      <c r="GC289" s="884"/>
      <c r="GD289" s="884"/>
      <c r="GE289" s="884"/>
      <c r="GF289" s="884"/>
      <c r="GG289" s="884"/>
      <c r="GH289" s="884"/>
      <c r="GI289" s="884"/>
      <c r="GJ289" s="884"/>
      <c r="GK289" s="884"/>
      <c r="GL289" s="884"/>
    </row>
    <row r="290" spans="1:194" x14ac:dyDescent="0.2">
      <c r="A290" s="652" t="s">
        <v>1617</v>
      </c>
      <c r="B290" s="652" t="s">
        <v>1588</v>
      </c>
      <c r="C290" s="884">
        <v>0</v>
      </c>
      <c r="D290" s="884"/>
      <c r="E290" s="884">
        <v>0</v>
      </c>
      <c r="F290" s="884">
        <v>0</v>
      </c>
      <c r="G290" s="884">
        <v>0</v>
      </c>
      <c r="H290" s="884"/>
      <c r="I290" s="884">
        <v>0</v>
      </c>
      <c r="J290" s="884">
        <v>0</v>
      </c>
      <c r="K290" s="884">
        <v>0</v>
      </c>
      <c r="L290" s="884">
        <v>0</v>
      </c>
      <c r="M290" s="884">
        <v>0</v>
      </c>
      <c r="N290" s="884">
        <v>0</v>
      </c>
      <c r="O290" s="884">
        <v>0</v>
      </c>
      <c r="P290" s="884">
        <v>0</v>
      </c>
      <c r="Q290" s="884"/>
      <c r="R290" s="884">
        <v>0</v>
      </c>
      <c r="S290" s="884">
        <v>0</v>
      </c>
      <c r="T290" s="884">
        <v>0</v>
      </c>
      <c r="U290" s="884"/>
      <c r="V290" s="884">
        <v>0</v>
      </c>
      <c r="W290" s="884">
        <v>0</v>
      </c>
      <c r="X290" s="884">
        <v>0</v>
      </c>
      <c r="Y290" s="884">
        <v>0</v>
      </c>
      <c r="Z290" s="884">
        <v>0</v>
      </c>
      <c r="AA290" s="884">
        <v>0</v>
      </c>
      <c r="AB290" s="884">
        <v>0</v>
      </c>
      <c r="AC290" s="884">
        <v>0</v>
      </c>
      <c r="AD290" s="884">
        <v>0</v>
      </c>
      <c r="AE290" s="884">
        <v>0</v>
      </c>
      <c r="AF290" s="884">
        <v>0</v>
      </c>
      <c r="AG290" s="884">
        <v>0</v>
      </c>
      <c r="AH290" s="884">
        <v>0</v>
      </c>
      <c r="AI290" s="884">
        <v>0</v>
      </c>
      <c r="AJ290" s="884">
        <v>0</v>
      </c>
      <c r="AK290" s="884">
        <v>0</v>
      </c>
      <c r="AL290" s="884">
        <v>0</v>
      </c>
      <c r="AM290" s="884">
        <v>0</v>
      </c>
      <c r="AN290" s="884">
        <v>0</v>
      </c>
      <c r="AO290" s="884">
        <v>0</v>
      </c>
      <c r="AP290" s="884">
        <v>0</v>
      </c>
      <c r="AQ290" s="884">
        <v>9.7766370054278868E-3</v>
      </c>
      <c r="AR290" s="884">
        <v>0</v>
      </c>
      <c r="AS290" s="884">
        <v>0</v>
      </c>
      <c r="AT290" s="884">
        <v>0</v>
      </c>
      <c r="AU290" s="884">
        <v>0</v>
      </c>
      <c r="AV290" s="884">
        <v>0</v>
      </c>
      <c r="AW290" s="884">
        <v>0</v>
      </c>
      <c r="AX290" s="884">
        <v>0</v>
      </c>
      <c r="AY290" s="884">
        <v>0</v>
      </c>
      <c r="AZ290" s="884">
        <v>0</v>
      </c>
      <c r="BA290" s="884">
        <v>0</v>
      </c>
      <c r="BB290" s="884">
        <v>0</v>
      </c>
      <c r="BC290" s="884">
        <v>0</v>
      </c>
      <c r="BD290" s="884">
        <v>0</v>
      </c>
      <c r="BE290" s="884"/>
      <c r="BF290" s="884">
        <v>0</v>
      </c>
      <c r="BG290" s="884">
        <v>0</v>
      </c>
      <c r="BH290" s="884">
        <v>0</v>
      </c>
      <c r="BI290" s="884">
        <v>0</v>
      </c>
      <c r="BJ290" s="884">
        <v>0</v>
      </c>
      <c r="BK290" s="884">
        <v>0</v>
      </c>
      <c r="BL290" s="884">
        <v>0</v>
      </c>
      <c r="BM290" s="884">
        <v>0</v>
      </c>
      <c r="BN290" s="884"/>
      <c r="BO290" s="884">
        <v>0</v>
      </c>
      <c r="BP290" s="884">
        <v>0</v>
      </c>
      <c r="BQ290" s="884"/>
      <c r="BR290" s="884">
        <v>0</v>
      </c>
      <c r="BS290" s="884">
        <v>0</v>
      </c>
      <c r="BT290" s="884">
        <v>0</v>
      </c>
      <c r="BU290" s="884">
        <v>0</v>
      </c>
      <c r="BV290" s="884">
        <v>0</v>
      </c>
      <c r="BW290" s="884">
        <v>0</v>
      </c>
      <c r="BX290" s="884">
        <v>0</v>
      </c>
      <c r="BY290" s="884">
        <v>0</v>
      </c>
      <c r="BZ290" s="884">
        <v>0</v>
      </c>
      <c r="CA290" s="884">
        <v>0</v>
      </c>
      <c r="CB290" s="884"/>
      <c r="CC290" s="884">
        <v>0</v>
      </c>
      <c r="CD290" s="884">
        <v>0</v>
      </c>
      <c r="CE290" s="884">
        <v>0</v>
      </c>
      <c r="CF290" s="884">
        <v>0</v>
      </c>
      <c r="CG290" s="884"/>
      <c r="CH290" s="884">
        <v>0</v>
      </c>
      <c r="CI290" s="884">
        <v>0</v>
      </c>
      <c r="CJ290" s="884">
        <v>0</v>
      </c>
      <c r="CK290" s="884">
        <v>0</v>
      </c>
      <c r="CL290" s="884">
        <v>0</v>
      </c>
      <c r="CM290" s="884">
        <v>0</v>
      </c>
      <c r="CN290" s="884"/>
      <c r="CO290" s="884">
        <v>0</v>
      </c>
      <c r="CP290" s="884">
        <v>0</v>
      </c>
      <c r="CQ290" s="884">
        <v>0</v>
      </c>
      <c r="CR290" s="884">
        <v>0</v>
      </c>
      <c r="CS290" s="884">
        <v>0</v>
      </c>
      <c r="CT290" s="884">
        <v>0</v>
      </c>
      <c r="CU290" s="884">
        <v>0</v>
      </c>
      <c r="CV290" s="884">
        <v>0</v>
      </c>
      <c r="CW290" s="884">
        <v>0</v>
      </c>
      <c r="CX290" s="884">
        <v>0</v>
      </c>
      <c r="CY290" s="884"/>
      <c r="CZ290" s="884"/>
      <c r="DA290" s="884">
        <v>0</v>
      </c>
      <c r="DB290" s="884">
        <v>0</v>
      </c>
      <c r="DC290" s="884"/>
      <c r="DD290" s="884">
        <v>0</v>
      </c>
      <c r="DE290" s="884">
        <v>4.1620596296296332E-3</v>
      </c>
      <c r="DF290" s="884">
        <v>0</v>
      </c>
      <c r="DG290" s="884">
        <v>0</v>
      </c>
      <c r="DH290" s="884">
        <v>0</v>
      </c>
      <c r="DI290" s="884"/>
      <c r="DJ290" s="884"/>
      <c r="DK290" s="884">
        <v>0</v>
      </c>
      <c r="DL290" s="884">
        <v>0</v>
      </c>
      <c r="DM290" s="884">
        <v>0</v>
      </c>
      <c r="DN290" s="884">
        <v>0</v>
      </c>
      <c r="DO290" s="884">
        <v>0</v>
      </c>
      <c r="DP290" s="884">
        <v>0</v>
      </c>
      <c r="DQ290" s="884">
        <v>0</v>
      </c>
      <c r="DR290" s="884">
        <v>0</v>
      </c>
      <c r="DS290" s="884">
        <v>0</v>
      </c>
      <c r="DT290" s="884">
        <v>0</v>
      </c>
      <c r="DU290" s="884">
        <v>0</v>
      </c>
      <c r="DV290" s="884">
        <v>0</v>
      </c>
      <c r="DW290" s="884"/>
      <c r="DX290" s="884"/>
      <c r="DY290" s="884">
        <v>0</v>
      </c>
      <c r="DZ290" s="884">
        <v>0</v>
      </c>
      <c r="EA290" s="884">
        <v>0</v>
      </c>
      <c r="EB290" s="884">
        <v>0</v>
      </c>
      <c r="EC290" s="884">
        <v>0</v>
      </c>
      <c r="ED290" s="884">
        <v>0</v>
      </c>
      <c r="EE290" s="884">
        <v>0</v>
      </c>
      <c r="EF290" s="884">
        <v>0</v>
      </c>
      <c r="EG290" s="884">
        <v>0</v>
      </c>
      <c r="EH290" s="884">
        <v>0</v>
      </c>
      <c r="EI290" s="884">
        <v>0</v>
      </c>
      <c r="EJ290" s="884">
        <v>0</v>
      </c>
      <c r="EK290" s="884">
        <v>0</v>
      </c>
      <c r="EL290" s="884">
        <v>0</v>
      </c>
      <c r="EM290" s="884">
        <v>0</v>
      </c>
      <c r="EN290" s="884">
        <v>0</v>
      </c>
      <c r="EO290" s="884">
        <v>0</v>
      </c>
      <c r="EP290" s="884">
        <v>0</v>
      </c>
      <c r="EQ290" s="884">
        <v>0</v>
      </c>
      <c r="ER290" s="884"/>
      <c r="ES290" s="884">
        <v>4.5279277777777772E-3</v>
      </c>
      <c r="ET290" s="884">
        <v>0</v>
      </c>
      <c r="EU290" s="884"/>
      <c r="EV290" s="884"/>
      <c r="EW290" s="884">
        <v>0</v>
      </c>
      <c r="EX290" s="884">
        <v>0</v>
      </c>
      <c r="EY290" s="884">
        <v>0</v>
      </c>
      <c r="EZ290" s="884">
        <v>0</v>
      </c>
      <c r="FA290" s="884">
        <v>0</v>
      </c>
      <c r="FB290" s="884">
        <v>0</v>
      </c>
      <c r="FC290" s="884">
        <v>0</v>
      </c>
      <c r="FD290" s="884">
        <v>0</v>
      </c>
      <c r="FE290" s="884">
        <v>0</v>
      </c>
      <c r="FF290" s="884">
        <v>0</v>
      </c>
      <c r="FG290" s="884">
        <v>0</v>
      </c>
      <c r="FH290" s="884">
        <v>0</v>
      </c>
      <c r="FI290" s="884">
        <v>0</v>
      </c>
      <c r="FJ290" s="884">
        <v>0</v>
      </c>
      <c r="FK290" s="884">
        <v>0</v>
      </c>
      <c r="FL290" s="884">
        <v>0</v>
      </c>
      <c r="FM290" s="884">
        <v>0</v>
      </c>
      <c r="FN290" s="884">
        <v>0</v>
      </c>
      <c r="FO290" s="884"/>
      <c r="FP290" s="884">
        <v>0</v>
      </c>
      <c r="FQ290" s="884">
        <v>0</v>
      </c>
      <c r="FR290" s="884">
        <v>0</v>
      </c>
      <c r="FS290" s="884">
        <v>0</v>
      </c>
      <c r="FT290" s="884">
        <v>0</v>
      </c>
      <c r="FU290" s="884">
        <v>0</v>
      </c>
      <c r="FV290" s="884">
        <v>0</v>
      </c>
      <c r="FW290" s="884">
        <v>0</v>
      </c>
      <c r="FX290" s="884">
        <v>0</v>
      </c>
      <c r="FY290" s="884">
        <v>0</v>
      </c>
      <c r="FZ290" s="884">
        <v>0</v>
      </c>
      <c r="GA290" s="884">
        <v>0</v>
      </c>
      <c r="GB290" s="884">
        <v>0</v>
      </c>
      <c r="GC290" s="884">
        <v>0</v>
      </c>
      <c r="GD290" s="884">
        <v>0</v>
      </c>
      <c r="GE290" s="884">
        <v>0</v>
      </c>
      <c r="GF290" s="884">
        <v>0</v>
      </c>
      <c r="GG290" s="884">
        <v>0</v>
      </c>
      <c r="GH290" s="884">
        <v>0</v>
      </c>
      <c r="GI290" s="884">
        <v>0</v>
      </c>
      <c r="GJ290" s="884">
        <v>0</v>
      </c>
      <c r="GK290" s="884">
        <v>0</v>
      </c>
      <c r="GL290" s="884">
        <v>0</v>
      </c>
    </row>
    <row r="291" spans="1:194" x14ac:dyDescent="0.2">
      <c r="A291" s="652" t="s">
        <v>1937</v>
      </c>
      <c r="B291" s="652" t="e">
        <v>#N/A</v>
      </c>
      <c r="C291" s="884">
        <v>1.0575909090909092E-2</v>
      </c>
      <c r="D291" s="884">
        <v>3.177543186180417E-2</v>
      </c>
      <c r="E291" s="884">
        <v>0</v>
      </c>
      <c r="F291" s="884">
        <v>0</v>
      </c>
      <c r="G291" s="884">
        <v>9.2890510948905169E-3</v>
      </c>
      <c r="H291" s="884">
        <v>0</v>
      </c>
      <c r="I291" s="884">
        <v>2.2883790537097052E-2</v>
      </c>
      <c r="J291" s="884">
        <v>1.0607619047619048E-2</v>
      </c>
      <c r="K291" s="884">
        <v>0</v>
      </c>
      <c r="L291" s="884">
        <v>1.0354744525547445E-2</v>
      </c>
      <c r="M291" s="884">
        <v>9.5644257703081242E-3</v>
      </c>
      <c r="N291" s="884">
        <v>0</v>
      </c>
      <c r="O291" s="884">
        <v>0</v>
      </c>
      <c r="P291" s="884">
        <v>1.1673615160349855E-2</v>
      </c>
      <c r="Q291" s="884"/>
      <c r="R291" s="884">
        <v>0</v>
      </c>
      <c r="S291" s="884">
        <v>0</v>
      </c>
      <c r="T291" s="884">
        <v>0</v>
      </c>
      <c r="U291" s="884">
        <v>0</v>
      </c>
      <c r="V291" s="884">
        <v>0</v>
      </c>
      <c r="W291" s="884">
        <v>1.0318910256410256E-2</v>
      </c>
      <c r="X291" s="884">
        <v>0</v>
      </c>
      <c r="Y291" s="884">
        <v>1.0064E-2</v>
      </c>
      <c r="Z291" s="884"/>
      <c r="AA291" s="884">
        <v>0</v>
      </c>
      <c r="AB291" s="884">
        <v>4.361421319796957E-2</v>
      </c>
      <c r="AC291" s="884">
        <v>1.0194373401534527E-2</v>
      </c>
      <c r="AD291" s="884">
        <v>2.1824742268041181E-2</v>
      </c>
      <c r="AE291" s="884">
        <v>1.035555834378921E-2</v>
      </c>
      <c r="AF291" s="884">
        <v>2.3249227799228039E-2</v>
      </c>
      <c r="AG291" s="884">
        <v>0</v>
      </c>
      <c r="AH291" s="884">
        <v>0</v>
      </c>
      <c r="AI291" s="884">
        <v>0</v>
      </c>
      <c r="AJ291" s="884">
        <v>0</v>
      </c>
      <c r="AK291" s="884">
        <v>1.0233870967741934E-2</v>
      </c>
      <c r="AL291" s="884">
        <v>0</v>
      </c>
      <c r="AM291" s="884">
        <v>2.3914183123877917E-2</v>
      </c>
      <c r="AN291" s="884">
        <v>0</v>
      </c>
      <c r="AO291" s="884">
        <v>9.5941605839417569E-3</v>
      </c>
      <c r="AP291" s="884">
        <v>0</v>
      </c>
      <c r="AQ291" s="884">
        <v>0</v>
      </c>
      <c r="AR291" s="884">
        <v>3.115513888888901E-2</v>
      </c>
      <c r="AS291" s="884">
        <v>0</v>
      </c>
      <c r="AT291" s="884">
        <v>0</v>
      </c>
      <c r="AU291" s="884">
        <v>0</v>
      </c>
      <c r="AV291" s="884">
        <v>0</v>
      </c>
      <c r="AW291" s="884">
        <v>0</v>
      </c>
      <c r="AX291" s="884">
        <v>0</v>
      </c>
      <c r="AY291" s="884">
        <v>1.0506569343065944E-2</v>
      </c>
      <c r="AZ291" s="884">
        <v>1.1476263399693831E-2</v>
      </c>
      <c r="BA291" s="884">
        <v>0</v>
      </c>
      <c r="BB291" s="884">
        <v>1.0022146507666042E-2</v>
      </c>
      <c r="BC291" s="884">
        <v>0</v>
      </c>
      <c r="BD291" s="884">
        <v>1.4737118644067803E-2</v>
      </c>
      <c r="BE291" s="884">
        <v>0</v>
      </c>
      <c r="BF291" s="884">
        <v>0</v>
      </c>
      <c r="BG291" s="884">
        <v>0</v>
      </c>
      <c r="BH291" s="884">
        <v>0</v>
      </c>
      <c r="BI291" s="884">
        <v>0</v>
      </c>
      <c r="BJ291" s="884">
        <v>0</v>
      </c>
      <c r="BK291" s="884">
        <v>0</v>
      </c>
      <c r="BL291" s="884">
        <v>0</v>
      </c>
      <c r="BM291" s="884">
        <v>0</v>
      </c>
      <c r="BN291" s="884">
        <v>0</v>
      </c>
      <c r="BO291" s="884">
        <v>0</v>
      </c>
      <c r="BP291" s="884">
        <v>9.569387755102042E-3</v>
      </c>
      <c r="BQ291" s="884"/>
      <c r="BR291" s="884">
        <v>0</v>
      </c>
      <c r="BS291" s="884">
        <v>0</v>
      </c>
      <c r="BT291" s="884">
        <v>9.9063745019920338E-3</v>
      </c>
      <c r="BU291" s="884">
        <v>0</v>
      </c>
      <c r="BV291" s="884">
        <v>0</v>
      </c>
      <c r="BW291" s="884">
        <v>0</v>
      </c>
      <c r="BX291" s="884">
        <v>0</v>
      </c>
      <c r="BY291" s="884">
        <v>0</v>
      </c>
      <c r="BZ291" s="884">
        <v>0</v>
      </c>
      <c r="CA291" s="884">
        <v>8.8544303797468363E-3</v>
      </c>
      <c r="CB291" s="884">
        <v>0</v>
      </c>
      <c r="CC291" s="884">
        <v>9.7420333839150219E-3</v>
      </c>
      <c r="CD291" s="884">
        <v>0</v>
      </c>
      <c r="CE291" s="884">
        <v>0</v>
      </c>
      <c r="CF291" s="884">
        <v>0</v>
      </c>
      <c r="CG291" s="884">
        <v>1.0018394648829433E-2</v>
      </c>
      <c r="CH291" s="884">
        <v>9.2251461988304088E-3</v>
      </c>
      <c r="CI291" s="884">
        <v>0</v>
      </c>
      <c r="CJ291" s="884">
        <v>1.0610266159695816E-2</v>
      </c>
      <c r="CK291" s="884">
        <v>0</v>
      </c>
      <c r="CL291" s="884">
        <v>1.2861386138613934E-2</v>
      </c>
      <c r="CM291" s="884">
        <v>0</v>
      </c>
      <c r="CN291" s="884">
        <v>2.117995563047554E-2</v>
      </c>
      <c r="CO291" s="884">
        <v>1.0535898305000306E-2</v>
      </c>
      <c r="CP291" s="884">
        <v>0</v>
      </c>
      <c r="CQ291" s="884">
        <v>9.040852575488454E-3</v>
      </c>
      <c r="CR291" s="884">
        <v>0</v>
      </c>
      <c r="CS291" s="884">
        <v>9.6797274275979544E-3</v>
      </c>
      <c r="CT291" s="884">
        <v>1.0596989966555182E-2</v>
      </c>
      <c r="CU291" s="884">
        <v>0</v>
      </c>
      <c r="CV291" s="884">
        <v>0</v>
      </c>
      <c r="CW291" s="884">
        <v>1.4975218658892047E-2</v>
      </c>
      <c r="CX291" s="884">
        <v>9.9032352941176467E-3</v>
      </c>
      <c r="CY291" s="884">
        <v>4.8248871669317302E-2</v>
      </c>
      <c r="CZ291" s="884">
        <v>0</v>
      </c>
      <c r="DA291" s="884">
        <v>0</v>
      </c>
      <c r="DB291" s="884">
        <v>0.37818258823529416</v>
      </c>
      <c r="DC291" s="884">
        <v>1.184051282051282E-2</v>
      </c>
      <c r="DD291" s="884">
        <v>0</v>
      </c>
      <c r="DE291" s="884">
        <v>1.7015707472178222E-2</v>
      </c>
      <c r="DF291" s="884">
        <v>0</v>
      </c>
      <c r="DG291" s="884">
        <v>0</v>
      </c>
      <c r="DH291" s="884">
        <v>0</v>
      </c>
      <c r="DI291" s="884">
        <v>9.9360000000000004E-3</v>
      </c>
      <c r="DJ291" s="884">
        <v>3.1010256410256409E-2</v>
      </c>
      <c r="DK291" s="884">
        <v>9.2683673469387759E-3</v>
      </c>
      <c r="DL291" s="884">
        <v>1.0046184738955823E-2</v>
      </c>
      <c r="DM291" s="884">
        <v>0</v>
      </c>
      <c r="DN291" s="884">
        <v>0</v>
      </c>
      <c r="DO291" s="884">
        <v>0</v>
      </c>
      <c r="DP291" s="884">
        <v>0</v>
      </c>
      <c r="DQ291" s="884">
        <v>0</v>
      </c>
      <c r="DR291" s="884">
        <v>1.02352705410821E-2</v>
      </c>
      <c r="DS291" s="884">
        <v>0</v>
      </c>
      <c r="DT291" s="884">
        <v>0</v>
      </c>
      <c r="DU291" s="884">
        <v>0</v>
      </c>
      <c r="DV291" s="884">
        <v>1.6012497104675817E-2</v>
      </c>
      <c r="DW291" s="884">
        <v>9.98330241187384E-3</v>
      </c>
      <c r="DX291" s="884">
        <v>0</v>
      </c>
      <c r="DY291" s="884">
        <v>3.8447236180904475E-2</v>
      </c>
      <c r="DZ291" s="884">
        <v>0</v>
      </c>
      <c r="EA291" s="884">
        <v>0</v>
      </c>
      <c r="EB291" s="884">
        <v>0</v>
      </c>
      <c r="EC291" s="884">
        <v>0</v>
      </c>
      <c r="ED291" s="884">
        <v>0</v>
      </c>
      <c r="EE291" s="884">
        <v>0</v>
      </c>
      <c r="EF291" s="884">
        <v>0</v>
      </c>
      <c r="EG291" s="884">
        <v>1.0137123745819399E-2</v>
      </c>
      <c r="EH291" s="884">
        <v>0</v>
      </c>
      <c r="EI291" s="884">
        <v>0</v>
      </c>
      <c r="EJ291" s="884">
        <v>0</v>
      </c>
      <c r="EK291" s="884">
        <v>0</v>
      </c>
      <c r="EL291" s="884">
        <v>0</v>
      </c>
      <c r="EM291" s="884">
        <v>0</v>
      </c>
      <c r="EN291" s="884">
        <v>0</v>
      </c>
      <c r="EO291" s="884">
        <v>0</v>
      </c>
      <c r="EP291" s="884">
        <v>0</v>
      </c>
      <c r="EQ291" s="884">
        <v>0</v>
      </c>
      <c r="ER291" s="884">
        <v>0</v>
      </c>
      <c r="ES291" s="884">
        <v>0</v>
      </c>
      <c r="ET291" s="884">
        <v>1.5136738056013205E-2</v>
      </c>
      <c r="EU291" s="884">
        <v>1.6476497426807839E-2</v>
      </c>
      <c r="EV291" s="884">
        <v>9.2127659574468071E-3</v>
      </c>
      <c r="EW291" s="884">
        <v>3.3505317171581762E-2</v>
      </c>
      <c r="EX291" s="884">
        <v>0</v>
      </c>
      <c r="EY291" s="884">
        <v>0</v>
      </c>
      <c r="EZ291" s="884">
        <v>1.2896607431340875E-2</v>
      </c>
      <c r="FA291" s="884">
        <v>0</v>
      </c>
      <c r="FB291" s="884">
        <v>1.0352408759124087E-2</v>
      </c>
      <c r="FC291" s="884">
        <v>9.9621513944223115E-3</v>
      </c>
      <c r="FD291" s="884">
        <v>9.9089376053962883E-3</v>
      </c>
      <c r="FE291" s="884">
        <v>2.2895093062605738E-2</v>
      </c>
      <c r="FF291" s="884">
        <v>9.9035532994923847E-3</v>
      </c>
      <c r="FG291" s="884">
        <v>9.8648688046647226E-3</v>
      </c>
      <c r="FH291" s="884">
        <v>9.8946488294314391E-3</v>
      </c>
      <c r="FI291" s="884">
        <v>1.379264214046823E-2</v>
      </c>
      <c r="FJ291" s="884">
        <v>1.0075250836120401E-2</v>
      </c>
      <c r="FK291" s="884">
        <v>0</v>
      </c>
      <c r="FL291" s="884">
        <v>0</v>
      </c>
      <c r="FM291" s="884">
        <v>0</v>
      </c>
      <c r="FN291" s="884">
        <v>0</v>
      </c>
      <c r="FO291" s="884">
        <v>0</v>
      </c>
      <c r="FP291" s="884">
        <v>1.269263803680982E-2</v>
      </c>
      <c r="FQ291" s="884">
        <v>0</v>
      </c>
      <c r="FR291" s="884">
        <v>1.1879270072992701E-2</v>
      </c>
      <c r="FS291" s="884">
        <v>9.9215999999999992E-3</v>
      </c>
      <c r="FT291" s="884">
        <v>9.9565217391304351E-3</v>
      </c>
      <c r="FU291" s="884">
        <v>0</v>
      </c>
      <c r="FV291" s="884">
        <v>0</v>
      </c>
      <c r="FW291" s="884">
        <v>0</v>
      </c>
      <c r="FX291" s="884">
        <v>9.8809946714031316E-3</v>
      </c>
      <c r="FY291" s="884">
        <v>0</v>
      </c>
      <c r="FZ291" s="884">
        <v>9.7420333839150219E-3</v>
      </c>
      <c r="GA291" s="884">
        <v>9.2792109256449162E-3</v>
      </c>
      <c r="GB291" s="884">
        <v>9.9262820512820513E-3</v>
      </c>
      <c r="GC291" s="884">
        <v>0</v>
      </c>
      <c r="GD291" s="884">
        <v>1.0208333333333333E-2</v>
      </c>
      <c r="GE291" s="884">
        <v>0</v>
      </c>
      <c r="GF291" s="884">
        <v>0</v>
      </c>
      <c r="GG291" s="884">
        <v>0</v>
      </c>
      <c r="GH291" s="884">
        <v>0</v>
      </c>
      <c r="GI291" s="884">
        <v>0</v>
      </c>
      <c r="GJ291" s="884">
        <v>1.0881410256410257E-2</v>
      </c>
      <c r="GK291" s="884">
        <v>0</v>
      </c>
      <c r="GL291" s="884">
        <v>0</v>
      </c>
    </row>
    <row r="292" spans="1:194" x14ac:dyDescent="0.2">
      <c r="A292" s="652" t="s">
        <v>1939</v>
      </c>
      <c r="B292" s="652" t="s">
        <v>1940</v>
      </c>
      <c r="C292" s="884"/>
      <c r="D292" s="884">
        <v>0</v>
      </c>
      <c r="E292" s="884">
        <v>0</v>
      </c>
      <c r="F292" s="884">
        <v>0</v>
      </c>
      <c r="G292" s="884">
        <v>0</v>
      </c>
      <c r="H292" s="884">
        <v>0</v>
      </c>
      <c r="I292" s="884">
        <v>0</v>
      </c>
      <c r="J292" s="884">
        <v>0</v>
      </c>
      <c r="K292" s="884">
        <v>0</v>
      </c>
      <c r="L292" s="884">
        <v>0</v>
      </c>
      <c r="M292" s="884">
        <v>0</v>
      </c>
      <c r="N292" s="884">
        <v>0</v>
      </c>
      <c r="O292" s="884">
        <v>0</v>
      </c>
      <c r="P292" s="884">
        <v>0</v>
      </c>
      <c r="Q292" s="884"/>
      <c r="R292" s="884">
        <v>0</v>
      </c>
      <c r="S292" s="884">
        <v>0</v>
      </c>
      <c r="T292" s="884">
        <v>0</v>
      </c>
      <c r="U292" s="884">
        <v>0</v>
      </c>
      <c r="V292" s="884">
        <v>0</v>
      </c>
      <c r="W292" s="884">
        <v>0</v>
      </c>
      <c r="X292" s="884">
        <v>0</v>
      </c>
      <c r="Y292" s="884">
        <v>0</v>
      </c>
      <c r="Z292" s="884"/>
      <c r="AA292" s="884">
        <v>0</v>
      </c>
      <c r="AB292" s="884"/>
      <c r="AC292" s="884"/>
      <c r="AD292" s="884">
        <v>0</v>
      </c>
      <c r="AE292" s="884">
        <v>0</v>
      </c>
      <c r="AF292" s="884">
        <v>0</v>
      </c>
      <c r="AG292" s="884">
        <v>0</v>
      </c>
      <c r="AH292" s="884">
        <v>0</v>
      </c>
      <c r="AI292" s="884">
        <v>0</v>
      </c>
      <c r="AJ292" s="884">
        <v>0</v>
      </c>
      <c r="AK292" s="884">
        <v>0</v>
      </c>
      <c r="AL292" s="884">
        <v>0</v>
      </c>
      <c r="AM292" s="884">
        <v>0</v>
      </c>
      <c r="AN292" s="884">
        <v>0</v>
      </c>
      <c r="AO292" s="884">
        <v>0</v>
      </c>
      <c r="AP292" s="884"/>
      <c r="AQ292" s="884">
        <v>0</v>
      </c>
      <c r="AR292" s="884">
        <v>0</v>
      </c>
      <c r="AS292" s="884">
        <v>0</v>
      </c>
      <c r="AT292" s="884">
        <v>0</v>
      </c>
      <c r="AU292" s="884">
        <v>0</v>
      </c>
      <c r="AV292" s="884">
        <v>0</v>
      </c>
      <c r="AW292" s="884">
        <v>0</v>
      </c>
      <c r="AX292" s="884">
        <v>0</v>
      </c>
      <c r="AY292" s="884">
        <v>0</v>
      </c>
      <c r="AZ292" s="884">
        <v>0</v>
      </c>
      <c r="BA292" s="884">
        <v>0</v>
      </c>
      <c r="BB292" s="884">
        <v>0</v>
      </c>
      <c r="BC292" s="884">
        <v>0</v>
      </c>
      <c r="BD292" s="884">
        <v>0</v>
      </c>
      <c r="BE292" s="884"/>
      <c r="BF292" s="884"/>
      <c r="BG292" s="884"/>
      <c r="BH292" s="884"/>
      <c r="BI292" s="884"/>
      <c r="BJ292" s="884"/>
      <c r="BK292" s="884"/>
      <c r="BL292" s="884"/>
      <c r="BM292" s="884">
        <v>0</v>
      </c>
      <c r="BN292" s="884">
        <v>0</v>
      </c>
      <c r="BO292" s="884">
        <v>0</v>
      </c>
      <c r="BP292" s="884">
        <v>0</v>
      </c>
      <c r="BQ292" s="884">
        <v>0</v>
      </c>
      <c r="BR292" s="884">
        <v>0</v>
      </c>
      <c r="BS292" s="884">
        <v>0</v>
      </c>
      <c r="BT292" s="884">
        <v>0</v>
      </c>
      <c r="BU292" s="884">
        <v>0</v>
      </c>
      <c r="BV292" s="884">
        <v>0</v>
      </c>
      <c r="BW292" s="884">
        <v>0</v>
      </c>
      <c r="BX292" s="884">
        <v>0</v>
      </c>
      <c r="BY292" s="884">
        <v>0</v>
      </c>
      <c r="BZ292" s="884">
        <v>0</v>
      </c>
      <c r="CA292" s="884">
        <v>0</v>
      </c>
      <c r="CB292" s="884"/>
      <c r="CC292" s="884">
        <v>0</v>
      </c>
      <c r="CD292" s="884">
        <v>0</v>
      </c>
      <c r="CE292" s="884">
        <v>0</v>
      </c>
      <c r="CF292" s="884">
        <v>0</v>
      </c>
      <c r="CG292" s="884">
        <v>0</v>
      </c>
      <c r="CH292" s="884">
        <v>0</v>
      </c>
      <c r="CI292" s="884">
        <v>0</v>
      </c>
      <c r="CJ292" s="884">
        <v>0</v>
      </c>
      <c r="CK292" s="884">
        <v>0</v>
      </c>
      <c r="CL292" s="884">
        <v>0</v>
      </c>
      <c r="CM292" s="884">
        <v>0</v>
      </c>
      <c r="CN292" s="884">
        <v>0</v>
      </c>
      <c r="CO292" s="884"/>
      <c r="CP292" s="884">
        <v>0</v>
      </c>
      <c r="CQ292" s="884">
        <v>0</v>
      </c>
      <c r="CR292" s="884">
        <v>0</v>
      </c>
      <c r="CS292" s="884">
        <v>0</v>
      </c>
      <c r="CT292" s="884">
        <v>0</v>
      </c>
      <c r="CU292" s="884">
        <v>0</v>
      </c>
      <c r="CV292" s="884">
        <v>0</v>
      </c>
      <c r="CW292" s="884">
        <v>0</v>
      </c>
      <c r="CX292" s="884">
        <v>0</v>
      </c>
      <c r="CY292" s="884">
        <v>0</v>
      </c>
      <c r="CZ292" s="884">
        <v>0</v>
      </c>
      <c r="DA292" s="884">
        <v>0</v>
      </c>
      <c r="DB292" s="884">
        <v>0</v>
      </c>
      <c r="DC292" s="884"/>
      <c r="DD292" s="884">
        <v>0</v>
      </c>
      <c r="DE292" s="884">
        <v>0</v>
      </c>
      <c r="DF292" s="884">
        <v>0</v>
      </c>
      <c r="DG292" s="884">
        <v>0</v>
      </c>
      <c r="DH292" s="884">
        <v>0</v>
      </c>
      <c r="DI292" s="884">
        <v>0</v>
      </c>
      <c r="DJ292" s="884"/>
      <c r="DK292" s="884">
        <v>0</v>
      </c>
      <c r="DL292" s="884">
        <v>0</v>
      </c>
      <c r="DM292" s="884">
        <v>0</v>
      </c>
      <c r="DN292" s="884">
        <v>0</v>
      </c>
      <c r="DO292" s="884">
        <v>0</v>
      </c>
      <c r="DP292" s="884">
        <v>0</v>
      </c>
      <c r="DQ292" s="884">
        <v>0</v>
      </c>
      <c r="DR292" s="884">
        <v>0</v>
      </c>
      <c r="DS292" s="884">
        <v>0</v>
      </c>
      <c r="DT292" s="884">
        <v>0</v>
      </c>
      <c r="DU292" s="884">
        <v>0</v>
      </c>
      <c r="DV292" s="884">
        <v>0</v>
      </c>
      <c r="DW292" s="884"/>
      <c r="DX292" s="884">
        <v>0</v>
      </c>
      <c r="DY292" s="884"/>
      <c r="DZ292" s="884">
        <v>0</v>
      </c>
      <c r="EA292" s="884">
        <v>0</v>
      </c>
      <c r="EB292" s="884">
        <v>0</v>
      </c>
      <c r="EC292" s="884">
        <v>0</v>
      </c>
      <c r="ED292" s="884">
        <v>0</v>
      </c>
      <c r="EE292" s="884"/>
      <c r="EF292" s="884">
        <v>0</v>
      </c>
      <c r="EG292" s="884">
        <v>0</v>
      </c>
      <c r="EH292" s="884">
        <v>0</v>
      </c>
      <c r="EI292" s="884">
        <v>0</v>
      </c>
      <c r="EJ292" s="884">
        <v>0</v>
      </c>
      <c r="EK292" s="884">
        <v>0</v>
      </c>
      <c r="EL292" s="884">
        <v>0</v>
      </c>
      <c r="EM292" s="884">
        <v>0</v>
      </c>
      <c r="EN292" s="884">
        <v>0</v>
      </c>
      <c r="EO292" s="884">
        <v>0</v>
      </c>
      <c r="EP292" s="884">
        <v>0</v>
      </c>
      <c r="EQ292" s="884">
        <v>0</v>
      </c>
      <c r="ER292" s="884">
        <v>0</v>
      </c>
      <c r="ES292" s="884">
        <v>0</v>
      </c>
      <c r="ET292" s="884">
        <v>0</v>
      </c>
      <c r="EU292" s="884">
        <v>0</v>
      </c>
      <c r="EV292" s="884">
        <v>0</v>
      </c>
      <c r="EW292" s="884">
        <v>0</v>
      </c>
      <c r="EX292" s="884">
        <v>0</v>
      </c>
      <c r="EY292" s="884">
        <v>0</v>
      </c>
      <c r="EZ292" s="884">
        <v>0</v>
      </c>
      <c r="FA292" s="884">
        <v>0</v>
      </c>
      <c r="FB292" s="884">
        <v>0</v>
      </c>
      <c r="FC292" s="884">
        <v>0</v>
      </c>
      <c r="FD292" s="884">
        <v>0</v>
      </c>
      <c r="FE292" s="884">
        <v>0</v>
      </c>
      <c r="FF292" s="884">
        <v>0</v>
      </c>
      <c r="FG292" s="884">
        <v>0</v>
      </c>
      <c r="FH292" s="884">
        <v>0</v>
      </c>
      <c r="FI292" s="884">
        <v>0</v>
      </c>
      <c r="FJ292" s="884">
        <v>0</v>
      </c>
      <c r="FK292" s="884">
        <v>0</v>
      </c>
      <c r="FL292" s="884">
        <v>0</v>
      </c>
      <c r="FM292" s="884">
        <v>0</v>
      </c>
      <c r="FN292" s="884">
        <v>0</v>
      </c>
      <c r="FO292" s="884">
        <v>0</v>
      </c>
      <c r="FP292" s="884">
        <v>0</v>
      </c>
      <c r="FQ292" s="884">
        <v>0</v>
      </c>
      <c r="FR292" s="884">
        <v>0</v>
      </c>
      <c r="FS292" s="884">
        <v>0</v>
      </c>
      <c r="FT292" s="884">
        <v>0</v>
      </c>
      <c r="FU292" s="884">
        <v>0</v>
      </c>
      <c r="FV292" s="884">
        <v>0</v>
      </c>
      <c r="FW292" s="884">
        <v>0</v>
      </c>
      <c r="FX292" s="884">
        <v>0</v>
      </c>
      <c r="FY292" s="884">
        <v>0</v>
      </c>
      <c r="FZ292" s="884">
        <v>0</v>
      </c>
      <c r="GA292" s="884">
        <v>0</v>
      </c>
      <c r="GB292" s="884">
        <v>0</v>
      </c>
      <c r="GC292" s="884">
        <v>0</v>
      </c>
      <c r="GD292" s="884">
        <v>0</v>
      </c>
      <c r="GE292" s="884">
        <v>0</v>
      </c>
      <c r="GF292" s="884">
        <v>0</v>
      </c>
      <c r="GG292" s="884">
        <v>0</v>
      </c>
      <c r="GH292" s="884">
        <v>0</v>
      </c>
      <c r="GI292" s="884">
        <v>0</v>
      </c>
      <c r="GJ292" s="884">
        <v>0</v>
      </c>
      <c r="GK292" s="884">
        <v>0</v>
      </c>
      <c r="GL292" s="884">
        <v>0</v>
      </c>
    </row>
    <row r="293" spans="1:194" x14ac:dyDescent="0.2">
      <c r="A293" s="652" t="s">
        <v>928</v>
      </c>
      <c r="B293" s="652" t="s">
        <v>373</v>
      </c>
      <c r="C293" s="884"/>
      <c r="D293" s="884"/>
      <c r="E293" s="884"/>
      <c r="F293" s="884"/>
      <c r="G293" s="884"/>
      <c r="H293" s="884"/>
      <c r="I293" s="884"/>
      <c r="J293" s="884"/>
      <c r="K293" s="884"/>
      <c r="L293" s="884"/>
      <c r="M293" s="884"/>
      <c r="N293" s="884"/>
      <c r="O293" s="884"/>
      <c r="P293" s="884"/>
      <c r="Q293" s="884"/>
      <c r="R293" s="884"/>
      <c r="S293" s="884"/>
      <c r="T293" s="884"/>
      <c r="U293" s="884"/>
      <c r="V293" s="884"/>
      <c r="W293" s="884"/>
      <c r="X293" s="884"/>
      <c r="Y293" s="884"/>
      <c r="Z293" s="884"/>
      <c r="AA293" s="884"/>
      <c r="AB293" s="884"/>
      <c r="AC293" s="884"/>
      <c r="AD293" s="884"/>
      <c r="AE293" s="884"/>
      <c r="AF293" s="884"/>
      <c r="AG293" s="884"/>
      <c r="AH293" s="884"/>
      <c r="AI293" s="884"/>
      <c r="AJ293" s="884"/>
      <c r="AK293" s="884"/>
      <c r="AL293" s="884"/>
      <c r="AM293" s="884"/>
      <c r="AN293" s="884"/>
      <c r="AO293" s="884"/>
      <c r="AP293" s="884"/>
      <c r="AQ293" s="884"/>
      <c r="AR293" s="884"/>
      <c r="AS293" s="884"/>
      <c r="AT293" s="884"/>
      <c r="AU293" s="884"/>
      <c r="AV293" s="884"/>
      <c r="AW293" s="884"/>
      <c r="AX293" s="884"/>
      <c r="AY293" s="884"/>
      <c r="AZ293" s="884"/>
      <c r="BA293" s="884"/>
      <c r="BB293" s="884"/>
      <c r="BC293" s="884"/>
      <c r="BD293" s="884"/>
      <c r="BE293" s="884"/>
      <c r="BF293" s="884"/>
      <c r="BG293" s="884"/>
      <c r="BH293" s="884"/>
      <c r="BI293" s="884"/>
      <c r="BJ293" s="884"/>
      <c r="BK293" s="884"/>
      <c r="BL293" s="884"/>
      <c r="BM293" s="884"/>
      <c r="BN293" s="884"/>
      <c r="BO293" s="884"/>
      <c r="BP293" s="884"/>
      <c r="BQ293" s="884"/>
      <c r="BR293" s="884"/>
      <c r="BS293" s="884"/>
      <c r="BT293" s="884"/>
      <c r="BU293" s="884"/>
      <c r="BV293" s="884"/>
      <c r="BW293" s="884"/>
      <c r="BX293" s="884"/>
      <c r="BY293" s="884"/>
      <c r="BZ293" s="884"/>
      <c r="CA293" s="884"/>
      <c r="CB293" s="884"/>
      <c r="CC293" s="884"/>
      <c r="CD293" s="884"/>
      <c r="CE293" s="884"/>
      <c r="CF293" s="884"/>
      <c r="CG293" s="884"/>
      <c r="CH293" s="884"/>
      <c r="CI293" s="884"/>
      <c r="CJ293" s="884"/>
      <c r="CK293" s="884"/>
      <c r="CL293" s="884"/>
      <c r="CM293" s="884"/>
      <c r="CN293" s="884"/>
      <c r="CO293" s="884"/>
      <c r="CP293" s="884"/>
      <c r="CQ293" s="884"/>
      <c r="CR293" s="884"/>
      <c r="CS293" s="884"/>
      <c r="CT293" s="884"/>
      <c r="CU293" s="884"/>
      <c r="CV293" s="884"/>
      <c r="CW293" s="884"/>
      <c r="CX293" s="884"/>
      <c r="CY293" s="884"/>
      <c r="CZ293" s="884"/>
      <c r="DA293" s="884"/>
      <c r="DB293" s="884"/>
      <c r="DC293" s="884"/>
      <c r="DD293" s="884"/>
      <c r="DE293" s="884"/>
      <c r="DF293" s="884"/>
      <c r="DG293" s="884"/>
      <c r="DH293" s="884"/>
      <c r="DI293" s="884"/>
      <c r="DJ293" s="884"/>
      <c r="DK293" s="884"/>
      <c r="DL293" s="884"/>
      <c r="DM293" s="884"/>
      <c r="DN293" s="884"/>
      <c r="DO293" s="884"/>
      <c r="DP293" s="884"/>
      <c r="DQ293" s="884"/>
      <c r="DR293" s="884"/>
      <c r="DS293" s="884"/>
      <c r="DT293" s="884"/>
      <c r="DU293" s="884"/>
      <c r="DV293" s="884"/>
      <c r="DW293" s="884"/>
      <c r="DX293" s="884"/>
      <c r="DY293" s="884"/>
      <c r="DZ293" s="884"/>
      <c r="EA293" s="884"/>
      <c r="EB293" s="884"/>
      <c r="EC293" s="884"/>
      <c r="ED293" s="884"/>
      <c r="EE293" s="884"/>
      <c r="EF293" s="884"/>
      <c r="EG293" s="884"/>
      <c r="EH293" s="884"/>
      <c r="EI293" s="884"/>
      <c r="EJ293" s="884"/>
      <c r="EK293" s="884"/>
      <c r="EL293" s="884"/>
      <c r="EM293" s="884"/>
      <c r="EN293" s="884"/>
      <c r="EO293" s="884"/>
      <c r="EP293" s="884"/>
      <c r="EQ293" s="884"/>
      <c r="ER293" s="884"/>
      <c r="ES293" s="884"/>
      <c r="ET293" s="884"/>
      <c r="EU293" s="884"/>
      <c r="EV293" s="884"/>
      <c r="EW293" s="884"/>
      <c r="EX293" s="884"/>
      <c r="EY293" s="884"/>
      <c r="EZ293" s="884"/>
      <c r="FA293" s="884"/>
      <c r="FB293" s="884"/>
      <c r="FC293" s="884"/>
      <c r="FD293" s="884"/>
      <c r="FE293" s="884"/>
      <c r="FF293" s="884"/>
      <c r="FG293" s="884"/>
      <c r="FH293" s="884"/>
      <c r="FI293" s="884"/>
      <c r="FJ293" s="884"/>
      <c r="FK293" s="884"/>
      <c r="FL293" s="884"/>
      <c r="FM293" s="884"/>
      <c r="FN293" s="884"/>
      <c r="FO293" s="884"/>
      <c r="FP293" s="884"/>
      <c r="FQ293" s="884"/>
      <c r="FR293" s="884"/>
      <c r="FS293" s="884"/>
      <c r="FT293" s="884"/>
      <c r="FU293" s="884"/>
      <c r="FV293" s="884"/>
      <c r="FW293" s="884"/>
      <c r="FX293" s="884"/>
      <c r="FY293" s="884"/>
      <c r="FZ293" s="884"/>
      <c r="GA293" s="884"/>
      <c r="GB293" s="884"/>
      <c r="GC293" s="884"/>
      <c r="GD293" s="884"/>
      <c r="GE293" s="884"/>
      <c r="GF293" s="884"/>
      <c r="GG293" s="884"/>
      <c r="GH293" s="884"/>
      <c r="GI293" s="884"/>
      <c r="GJ293" s="884"/>
      <c r="GK293" s="884"/>
      <c r="GL293" s="884"/>
    </row>
    <row r="294" spans="1:194" x14ac:dyDescent="0.2">
      <c r="A294" s="652" t="s">
        <v>940</v>
      </c>
      <c r="B294" s="652" t="s">
        <v>941</v>
      </c>
      <c r="C294" s="884"/>
      <c r="D294" s="884"/>
      <c r="E294" s="884"/>
      <c r="F294" s="884"/>
      <c r="G294" s="884"/>
      <c r="H294" s="884"/>
      <c r="I294" s="884"/>
      <c r="J294" s="884"/>
      <c r="K294" s="884"/>
      <c r="L294" s="884"/>
      <c r="M294" s="884"/>
      <c r="N294" s="884"/>
      <c r="O294" s="884"/>
      <c r="P294" s="884"/>
      <c r="Q294" s="884"/>
      <c r="R294" s="884"/>
      <c r="S294" s="884"/>
      <c r="T294" s="884"/>
      <c r="U294" s="884"/>
      <c r="V294" s="884"/>
      <c r="W294" s="884"/>
      <c r="X294" s="884"/>
      <c r="Y294" s="884"/>
      <c r="Z294" s="884"/>
      <c r="AA294" s="884"/>
      <c r="AB294" s="884"/>
      <c r="AC294" s="884"/>
      <c r="AD294" s="884"/>
      <c r="AE294" s="884"/>
      <c r="AF294" s="884"/>
      <c r="AG294" s="884"/>
      <c r="AH294" s="884"/>
      <c r="AI294" s="884"/>
      <c r="AJ294" s="884"/>
      <c r="AK294" s="884"/>
      <c r="AL294" s="884"/>
      <c r="AM294" s="884"/>
      <c r="AN294" s="884"/>
      <c r="AO294" s="884"/>
      <c r="AP294" s="884"/>
      <c r="AQ294" s="884"/>
      <c r="AR294" s="884"/>
      <c r="AS294" s="884"/>
      <c r="AT294" s="884"/>
      <c r="AU294" s="884"/>
      <c r="AV294" s="884"/>
      <c r="AW294" s="884"/>
      <c r="AX294" s="884"/>
      <c r="AY294" s="884"/>
      <c r="AZ294" s="884"/>
      <c r="BA294" s="884"/>
      <c r="BB294" s="884"/>
      <c r="BC294" s="884"/>
      <c r="BD294" s="884"/>
      <c r="BE294" s="884"/>
      <c r="BF294" s="884"/>
      <c r="BG294" s="884"/>
      <c r="BH294" s="884"/>
      <c r="BI294" s="884"/>
      <c r="BJ294" s="884"/>
      <c r="BK294" s="884"/>
      <c r="BL294" s="884"/>
      <c r="BM294" s="884"/>
      <c r="BN294" s="884"/>
      <c r="BO294" s="884"/>
      <c r="BP294" s="884"/>
      <c r="BQ294" s="884"/>
      <c r="BR294" s="884"/>
      <c r="BS294" s="884"/>
      <c r="BT294" s="884"/>
      <c r="BU294" s="884"/>
      <c r="BV294" s="884"/>
      <c r="BW294" s="884"/>
      <c r="BX294" s="884"/>
      <c r="BY294" s="884"/>
      <c r="BZ294" s="884"/>
      <c r="CA294" s="884"/>
      <c r="CB294" s="884"/>
      <c r="CC294" s="884"/>
      <c r="CD294" s="884"/>
      <c r="CE294" s="884"/>
      <c r="CF294" s="884"/>
      <c r="CG294" s="884"/>
      <c r="CH294" s="884"/>
      <c r="CI294" s="884"/>
      <c r="CJ294" s="884"/>
      <c r="CK294" s="884"/>
      <c r="CL294" s="884"/>
      <c r="CM294" s="884"/>
      <c r="CN294" s="884"/>
      <c r="CO294" s="884"/>
      <c r="CP294" s="884"/>
      <c r="CQ294" s="884"/>
      <c r="CR294" s="884"/>
      <c r="CS294" s="884"/>
      <c r="CT294" s="884"/>
      <c r="CU294" s="884"/>
      <c r="CV294" s="884"/>
      <c r="CW294" s="884"/>
      <c r="CX294" s="884"/>
      <c r="CY294" s="884"/>
      <c r="CZ294" s="884"/>
      <c r="DA294" s="884"/>
      <c r="DB294" s="884"/>
      <c r="DC294" s="884"/>
      <c r="DD294" s="884"/>
      <c r="DE294" s="884"/>
      <c r="DF294" s="884"/>
      <c r="DG294" s="884"/>
      <c r="DH294" s="884"/>
      <c r="DI294" s="884"/>
      <c r="DJ294" s="884"/>
      <c r="DK294" s="884"/>
      <c r="DL294" s="884"/>
      <c r="DM294" s="884"/>
      <c r="DN294" s="884"/>
      <c r="DO294" s="884"/>
      <c r="DP294" s="884"/>
      <c r="DQ294" s="884"/>
      <c r="DR294" s="884"/>
      <c r="DS294" s="884"/>
      <c r="DT294" s="884"/>
      <c r="DU294" s="884"/>
      <c r="DV294" s="884"/>
      <c r="DW294" s="884"/>
      <c r="DX294" s="884"/>
      <c r="DY294" s="884"/>
      <c r="DZ294" s="884"/>
      <c r="EA294" s="884"/>
      <c r="EB294" s="884"/>
      <c r="EC294" s="884"/>
      <c r="ED294" s="884"/>
      <c r="EE294" s="884"/>
      <c r="EF294" s="884"/>
      <c r="EG294" s="884"/>
      <c r="EH294" s="884"/>
      <c r="EI294" s="884"/>
      <c r="EJ294" s="884"/>
      <c r="EK294" s="884"/>
      <c r="EL294" s="884"/>
      <c r="EM294" s="884"/>
      <c r="EN294" s="884"/>
      <c r="EO294" s="884"/>
      <c r="EP294" s="884"/>
      <c r="EQ294" s="884"/>
      <c r="ER294" s="884"/>
      <c r="ES294" s="884"/>
      <c r="ET294" s="884"/>
      <c r="EU294" s="884"/>
      <c r="EV294" s="884"/>
      <c r="EW294" s="884"/>
      <c r="EX294" s="884"/>
      <c r="EY294" s="884"/>
      <c r="EZ294" s="884"/>
      <c r="FA294" s="884"/>
      <c r="FB294" s="884"/>
      <c r="FC294" s="884"/>
      <c r="FD294" s="884"/>
      <c r="FE294" s="884"/>
      <c r="FF294" s="884"/>
      <c r="FG294" s="884"/>
      <c r="FH294" s="884"/>
      <c r="FI294" s="884"/>
      <c r="FJ294" s="884"/>
      <c r="FK294" s="884"/>
      <c r="FL294" s="884"/>
      <c r="FM294" s="884"/>
      <c r="FN294" s="884"/>
      <c r="FO294" s="884"/>
      <c r="FP294" s="884"/>
      <c r="FQ294" s="884"/>
      <c r="FR294" s="884"/>
      <c r="FS294" s="884"/>
      <c r="FT294" s="884"/>
      <c r="FU294" s="884"/>
      <c r="FV294" s="884"/>
      <c r="FW294" s="884"/>
      <c r="FX294" s="884"/>
      <c r="FY294" s="884"/>
      <c r="FZ294" s="884"/>
      <c r="GA294" s="884"/>
      <c r="GB294" s="884"/>
      <c r="GC294" s="884"/>
      <c r="GD294" s="884"/>
      <c r="GE294" s="884"/>
      <c r="GF294" s="884"/>
      <c r="GG294" s="884"/>
      <c r="GH294" s="884"/>
      <c r="GI294" s="884"/>
      <c r="GJ294" s="884"/>
      <c r="GK294" s="884"/>
      <c r="GL294" s="884"/>
    </row>
    <row r="295" spans="1:194" x14ac:dyDescent="0.2">
      <c r="A295" s="652" t="s">
        <v>946</v>
      </c>
      <c r="B295" s="652" t="s">
        <v>400</v>
      </c>
      <c r="C295" s="884"/>
      <c r="D295" s="884"/>
      <c r="E295" s="884"/>
      <c r="F295" s="884"/>
      <c r="G295" s="884"/>
      <c r="H295" s="884"/>
      <c r="I295" s="884"/>
      <c r="J295" s="884"/>
      <c r="K295" s="884"/>
      <c r="L295" s="884"/>
      <c r="M295" s="884"/>
      <c r="N295" s="884"/>
      <c r="O295" s="884"/>
      <c r="P295" s="884"/>
      <c r="Q295" s="884"/>
      <c r="R295" s="884"/>
      <c r="S295" s="884"/>
      <c r="T295" s="884"/>
      <c r="U295" s="884"/>
      <c r="V295" s="884"/>
      <c r="W295" s="884"/>
      <c r="X295" s="884"/>
      <c r="Y295" s="884"/>
      <c r="Z295" s="884"/>
      <c r="AA295" s="884"/>
      <c r="AB295" s="884"/>
      <c r="AC295" s="884"/>
      <c r="AD295" s="884"/>
      <c r="AE295" s="884"/>
      <c r="AF295" s="884"/>
      <c r="AG295" s="884"/>
      <c r="AH295" s="884"/>
      <c r="AI295" s="884"/>
      <c r="AJ295" s="884"/>
      <c r="AK295" s="884"/>
      <c r="AL295" s="884"/>
      <c r="AM295" s="884"/>
      <c r="AN295" s="884"/>
      <c r="AO295" s="884"/>
      <c r="AP295" s="884"/>
      <c r="AQ295" s="884"/>
      <c r="AR295" s="884"/>
      <c r="AS295" s="884"/>
      <c r="AT295" s="884"/>
      <c r="AU295" s="884"/>
      <c r="AV295" s="884"/>
      <c r="AW295" s="884"/>
      <c r="AX295" s="884"/>
      <c r="AY295" s="884"/>
      <c r="AZ295" s="884"/>
      <c r="BA295" s="884"/>
      <c r="BB295" s="884"/>
      <c r="BC295" s="884"/>
      <c r="BD295" s="884"/>
      <c r="BE295" s="884"/>
      <c r="BF295" s="884"/>
      <c r="BG295" s="884"/>
      <c r="BH295" s="884"/>
      <c r="BI295" s="884"/>
      <c r="BJ295" s="884"/>
      <c r="BK295" s="884"/>
      <c r="BL295" s="884"/>
      <c r="BM295" s="884"/>
      <c r="BN295" s="884"/>
      <c r="BO295" s="884"/>
      <c r="BP295" s="884"/>
      <c r="BQ295" s="884"/>
      <c r="BR295" s="884"/>
      <c r="BS295" s="884"/>
      <c r="BT295" s="884"/>
      <c r="BU295" s="884"/>
      <c r="BV295" s="884"/>
      <c r="BW295" s="884"/>
      <c r="BX295" s="884"/>
      <c r="BY295" s="884"/>
      <c r="BZ295" s="884"/>
      <c r="CA295" s="884"/>
      <c r="CB295" s="884"/>
      <c r="CC295" s="884"/>
      <c r="CD295" s="884"/>
      <c r="CE295" s="884"/>
      <c r="CF295" s="884"/>
      <c r="CG295" s="884"/>
      <c r="CH295" s="884"/>
      <c r="CI295" s="884"/>
      <c r="CJ295" s="884"/>
      <c r="CK295" s="884"/>
      <c r="CL295" s="884"/>
      <c r="CM295" s="884"/>
      <c r="CN295" s="884"/>
      <c r="CO295" s="884"/>
      <c r="CP295" s="884"/>
      <c r="CQ295" s="884"/>
      <c r="CR295" s="884"/>
      <c r="CS295" s="884"/>
      <c r="CT295" s="884"/>
      <c r="CU295" s="884"/>
      <c r="CV295" s="884"/>
      <c r="CW295" s="884"/>
      <c r="CX295" s="884"/>
      <c r="CY295" s="884"/>
      <c r="CZ295" s="884"/>
      <c r="DA295" s="884"/>
      <c r="DB295" s="884"/>
      <c r="DC295" s="884"/>
      <c r="DD295" s="884"/>
      <c r="DE295" s="884"/>
      <c r="DF295" s="884"/>
      <c r="DG295" s="884"/>
      <c r="DH295" s="884"/>
      <c r="DI295" s="884"/>
      <c r="DJ295" s="884"/>
      <c r="DK295" s="884"/>
      <c r="DL295" s="884"/>
      <c r="DM295" s="884"/>
      <c r="DN295" s="884"/>
      <c r="DO295" s="884"/>
      <c r="DP295" s="884"/>
      <c r="DQ295" s="884"/>
      <c r="DR295" s="884"/>
      <c r="DS295" s="884"/>
      <c r="DT295" s="884"/>
      <c r="DU295" s="884"/>
      <c r="DV295" s="884"/>
      <c r="DW295" s="884"/>
      <c r="DX295" s="884"/>
      <c r="DY295" s="884"/>
      <c r="DZ295" s="884"/>
      <c r="EA295" s="884"/>
      <c r="EB295" s="884"/>
      <c r="EC295" s="884"/>
      <c r="ED295" s="884"/>
      <c r="EE295" s="884"/>
      <c r="EF295" s="884"/>
      <c r="EG295" s="884"/>
      <c r="EH295" s="884"/>
      <c r="EI295" s="884"/>
      <c r="EJ295" s="884"/>
      <c r="EK295" s="884"/>
      <c r="EL295" s="884"/>
      <c r="EM295" s="884"/>
      <c r="EN295" s="884"/>
      <c r="EO295" s="884"/>
      <c r="EP295" s="884"/>
      <c r="EQ295" s="884"/>
      <c r="ER295" s="884"/>
      <c r="ES295" s="884"/>
      <c r="ET295" s="884"/>
      <c r="EU295" s="884"/>
      <c r="EV295" s="884"/>
      <c r="EW295" s="884"/>
      <c r="EX295" s="884"/>
      <c r="EY295" s="884"/>
      <c r="EZ295" s="884"/>
      <c r="FA295" s="884"/>
      <c r="FB295" s="884"/>
      <c r="FC295" s="884"/>
      <c r="FD295" s="884"/>
      <c r="FE295" s="884"/>
      <c r="FF295" s="884"/>
      <c r="FG295" s="884"/>
      <c r="FH295" s="884"/>
      <c r="FI295" s="884"/>
      <c r="FJ295" s="884"/>
      <c r="FK295" s="884"/>
      <c r="FL295" s="884"/>
      <c r="FM295" s="884"/>
      <c r="FN295" s="884"/>
      <c r="FO295" s="884"/>
      <c r="FP295" s="884"/>
      <c r="FQ295" s="884"/>
      <c r="FR295" s="884"/>
      <c r="FS295" s="884"/>
      <c r="FT295" s="884"/>
      <c r="FU295" s="884"/>
      <c r="FV295" s="884"/>
      <c r="FW295" s="884"/>
      <c r="FX295" s="884"/>
      <c r="FY295" s="884"/>
      <c r="FZ295" s="884"/>
      <c r="GA295" s="884"/>
      <c r="GB295" s="884"/>
      <c r="GC295" s="884"/>
      <c r="GD295" s="884"/>
      <c r="GE295" s="884"/>
      <c r="GF295" s="884"/>
      <c r="GG295" s="884"/>
      <c r="GH295" s="884"/>
      <c r="GI295" s="884"/>
      <c r="GJ295" s="884"/>
      <c r="GK295" s="884"/>
      <c r="GL295" s="884"/>
    </row>
    <row r="296" spans="1:194" x14ac:dyDescent="0.2">
      <c r="A296" s="652" t="s">
        <v>949</v>
      </c>
      <c r="B296" s="652" t="s">
        <v>403</v>
      </c>
      <c r="C296" s="884"/>
      <c r="D296" s="884"/>
      <c r="E296" s="884"/>
      <c r="F296" s="884"/>
      <c r="G296" s="884"/>
      <c r="H296" s="884"/>
      <c r="I296" s="884"/>
      <c r="J296" s="884"/>
      <c r="K296" s="884"/>
      <c r="L296" s="884"/>
      <c r="M296" s="884"/>
      <c r="N296" s="884"/>
      <c r="O296" s="884"/>
      <c r="P296" s="884"/>
      <c r="Q296" s="884"/>
      <c r="R296" s="884"/>
      <c r="S296" s="884"/>
      <c r="T296" s="884"/>
      <c r="U296" s="884"/>
      <c r="V296" s="884"/>
      <c r="W296" s="884"/>
      <c r="X296" s="884"/>
      <c r="Y296" s="884"/>
      <c r="Z296" s="884"/>
      <c r="AA296" s="884"/>
      <c r="AB296" s="884"/>
      <c r="AC296" s="884"/>
      <c r="AD296" s="884"/>
      <c r="AE296" s="884"/>
      <c r="AF296" s="884"/>
      <c r="AG296" s="884"/>
      <c r="AH296" s="884"/>
      <c r="AI296" s="884"/>
      <c r="AJ296" s="884"/>
      <c r="AK296" s="884"/>
      <c r="AL296" s="884"/>
      <c r="AM296" s="884"/>
      <c r="AN296" s="884"/>
      <c r="AO296" s="884"/>
      <c r="AP296" s="884"/>
      <c r="AQ296" s="884"/>
      <c r="AR296" s="884"/>
      <c r="AS296" s="884"/>
      <c r="AT296" s="884"/>
      <c r="AU296" s="884"/>
      <c r="AV296" s="884"/>
      <c r="AW296" s="884"/>
      <c r="AX296" s="884"/>
      <c r="AY296" s="884"/>
      <c r="AZ296" s="884"/>
      <c r="BA296" s="884"/>
      <c r="BB296" s="884"/>
      <c r="BC296" s="884"/>
      <c r="BD296" s="884"/>
      <c r="BE296" s="884"/>
      <c r="BF296" s="884"/>
      <c r="BG296" s="884"/>
      <c r="BH296" s="884"/>
      <c r="BI296" s="884"/>
      <c r="BJ296" s="884"/>
      <c r="BK296" s="884"/>
      <c r="BL296" s="884"/>
      <c r="BM296" s="884"/>
      <c r="BN296" s="884"/>
      <c r="BO296" s="884"/>
      <c r="BP296" s="884"/>
      <c r="BQ296" s="884"/>
      <c r="BR296" s="884"/>
      <c r="BS296" s="884"/>
      <c r="BT296" s="884"/>
      <c r="BU296" s="884"/>
      <c r="BV296" s="884"/>
      <c r="BW296" s="884"/>
      <c r="BX296" s="884"/>
      <c r="BY296" s="884"/>
      <c r="BZ296" s="884"/>
      <c r="CA296" s="884"/>
      <c r="CB296" s="884"/>
      <c r="CC296" s="884"/>
      <c r="CD296" s="884"/>
      <c r="CE296" s="884"/>
      <c r="CF296" s="884"/>
      <c r="CG296" s="884"/>
      <c r="CH296" s="884"/>
      <c r="CI296" s="884"/>
      <c r="CJ296" s="884"/>
      <c r="CK296" s="884"/>
      <c r="CL296" s="884"/>
      <c r="CM296" s="884"/>
      <c r="CN296" s="884"/>
      <c r="CO296" s="884"/>
      <c r="CP296" s="884"/>
      <c r="CQ296" s="884"/>
      <c r="CR296" s="884"/>
      <c r="CS296" s="884"/>
      <c r="CT296" s="884"/>
      <c r="CU296" s="884"/>
      <c r="CV296" s="884"/>
      <c r="CW296" s="884"/>
      <c r="CX296" s="884"/>
      <c r="CY296" s="884"/>
      <c r="CZ296" s="884"/>
      <c r="DA296" s="884"/>
      <c r="DB296" s="884"/>
      <c r="DC296" s="884"/>
      <c r="DD296" s="884"/>
      <c r="DE296" s="884"/>
      <c r="DF296" s="884"/>
      <c r="DG296" s="884"/>
      <c r="DH296" s="884"/>
      <c r="DI296" s="884"/>
      <c r="DJ296" s="884"/>
      <c r="DK296" s="884"/>
      <c r="DL296" s="884"/>
      <c r="DM296" s="884"/>
      <c r="DN296" s="884"/>
      <c r="DO296" s="884"/>
      <c r="DP296" s="884"/>
      <c r="DQ296" s="884"/>
      <c r="DR296" s="884"/>
      <c r="DS296" s="884"/>
      <c r="DT296" s="884"/>
      <c r="DU296" s="884"/>
      <c r="DV296" s="884"/>
      <c r="DW296" s="884"/>
      <c r="DX296" s="884"/>
      <c r="DY296" s="884"/>
      <c r="DZ296" s="884"/>
      <c r="EA296" s="884"/>
      <c r="EB296" s="884"/>
      <c r="EC296" s="884"/>
      <c r="ED296" s="884"/>
      <c r="EE296" s="884"/>
      <c r="EF296" s="884"/>
      <c r="EG296" s="884"/>
      <c r="EH296" s="884"/>
      <c r="EI296" s="884"/>
      <c r="EJ296" s="884"/>
      <c r="EK296" s="884"/>
      <c r="EL296" s="884"/>
      <c r="EM296" s="884"/>
      <c r="EN296" s="884"/>
      <c r="EO296" s="884"/>
      <c r="EP296" s="884"/>
      <c r="EQ296" s="884"/>
      <c r="ER296" s="884"/>
      <c r="ES296" s="884"/>
      <c r="ET296" s="884"/>
      <c r="EU296" s="884"/>
      <c r="EV296" s="884"/>
      <c r="EW296" s="884"/>
      <c r="EX296" s="884"/>
      <c r="EY296" s="884"/>
      <c r="EZ296" s="884"/>
      <c r="FA296" s="884"/>
      <c r="FB296" s="884"/>
      <c r="FC296" s="884"/>
      <c r="FD296" s="884"/>
      <c r="FE296" s="884"/>
      <c r="FF296" s="884"/>
      <c r="FG296" s="884"/>
      <c r="FH296" s="884"/>
      <c r="FI296" s="884"/>
      <c r="FJ296" s="884"/>
      <c r="FK296" s="884"/>
      <c r="FL296" s="884"/>
      <c r="FM296" s="884"/>
      <c r="FN296" s="884"/>
      <c r="FO296" s="884"/>
      <c r="FP296" s="884"/>
      <c r="FQ296" s="884"/>
      <c r="FR296" s="884"/>
      <c r="FS296" s="884"/>
      <c r="FT296" s="884"/>
      <c r="FU296" s="884"/>
      <c r="FV296" s="884"/>
      <c r="FW296" s="884"/>
      <c r="FX296" s="884"/>
      <c r="FY296" s="884"/>
      <c r="FZ296" s="884"/>
      <c r="GA296" s="884"/>
      <c r="GB296" s="884"/>
      <c r="GC296" s="884"/>
      <c r="GD296" s="884"/>
      <c r="GE296" s="884"/>
      <c r="GF296" s="884"/>
      <c r="GG296" s="884"/>
      <c r="GH296" s="884"/>
      <c r="GI296" s="884"/>
      <c r="GJ296" s="884"/>
      <c r="GK296" s="884"/>
      <c r="GL296" s="884"/>
    </row>
    <row r="297" spans="1:194" x14ac:dyDescent="0.2">
      <c r="A297" s="652" t="s">
        <v>954</v>
      </c>
      <c r="B297" s="652" t="s">
        <v>955</v>
      </c>
      <c r="C297" s="884"/>
      <c r="D297" s="884"/>
      <c r="E297" s="884"/>
      <c r="F297" s="884"/>
      <c r="G297" s="884"/>
      <c r="H297" s="884"/>
      <c r="I297" s="884"/>
      <c r="J297" s="884"/>
      <c r="K297" s="884"/>
      <c r="L297" s="884"/>
      <c r="M297" s="884"/>
      <c r="N297" s="884"/>
      <c r="O297" s="884"/>
      <c r="P297" s="884"/>
      <c r="Q297" s="884"/>
      <c r="R297" s="884"/>
      <c r="S297" s="884"/>
      <c r="T297" s="884"/>
      <c r="U297" s="884"/>
      <c r="V297" s="884"/>
      <c r="W297" s="884"/>
      <c r="X297" s="884"/>
      <c r="Y297" s="884"/>
      <c r="Z297" s="884"/>
      <c r="AA297" s="884"/>
      <c r="AB297" s="884"/>
      <c r="AC297" s="884"/>
      <c r="AD297" s="884"/>
      <c r="AE297" s="884"/>
      <c r="AF297" s="884"/>
      <c r="AG297" s="884"/>
      <c r="AH297" s="884"/>
      <c r="AI297" s="884"/>
      <c r="AJ297" s="884"/>
      <c r="AK297" s="884"/>
      <c r="AL297" s="884"/>
      <c r="AM297" s="884"/>
      <c r="AN297" s="884"/>
      <c r="AO297" s="884"/>
      <c r="AP297" s="884"/>
      <c r="AQ297" s="884"/>
      <c r="AR297" s="884"/>
      <c r="AS297" s="884"/>
      <c r="AT297" s="884"/>
      <c r="AU297" s="884"/>
      <c r="AV297" s="884"/>
      <c r="AW297" s="884"/>
      <c r="AX297" s="884"/>
      <c r="AY297" s="884"/>
      <c r="AZ297" s="884"/>
      <c r="BA297" s="884"/>
      <c r="BB297" s="884"/>
      <c r="BC297" s="884"/>
      <c r="BD297" s="884"/>
      <c r="BE297" s="884"/>
      <c r="BF297" s="884"/>
      <c r="BG297" s="884"/>
      <c r="BH297" s="884"/>
      <c r="BI297" s="884"/>
      <c r="BJ297" s="884"/>
      <c r="BK297" s="884"/>
      <c r="BL297" s="884"/>
      <c r="BM297" s="884"/>
      <c r="BN297" s="884"/>
      <c r="BO297" s="884"/>
      <c r="BP297" s="884"/>
      <c r="BQ297" s="884"/>
      <c r="BR297" s="884"/>
      <c r="BS297" s="884"/>
      <c r="BT297" s="884"/>
      <c r="BU297" s="884"/>
      <c r="BV297" s="884"/>
      <c r="BW297" s="884"/>
      <c r="BX297" s="884"/>
      <c r="BY297" s="884"/>
      <c r="BZ297" s="884"/>
      <c r="CA297" s="884"/>
      <c r="CB297" s="884"/>
      <c r="CC297" s="884"/>
      <c r="CD297" s="884"/>
      <c r="CE297" s="884"/>
      <c r="CF297" s="884"/>
      <c r="CG297" s="884"/>
      <c r="CH297" s="884"/>
      <c r="CI297" s="884"/>
      <c r="CJ297" s="884"/>
      <c r="CK297" s="884"/>
      <c r="CL297" s="884"/>
      <c r="CM297" s="884"/>
      <c r="CN297" s="884"/>
      <c r="CO297" s="884"/>
      <c r="CP297" s="884"/>
      <c r="CQ297" s="884"/>
      <c r="CR297" s="884"/>
      <c r="CS297" s="884"/>
      <c r="CT297" s="884"/>
      <c r="CU297" s="884"/>
      <c r="CV297" s="884"/>
      <c r="CW297" s="884"/>
      <c r="CX297" s="884"/>
      <c r="CY297" s="884"/>
      <c r="CZ297" s="884"/>
      <c r="DA297" s="884"/>
      <c r="DB297" s="884"/>
      <c r="DC297" s="884"/>
      <c r="DD297" s="884"/>
      <c r="DE297" s="884"/>
      <c r="DF297" s="884"/>
      <c r="DG297" s="884"/>
      <c r="DH297" s="884"/>
      <c r="DI297" s="884"/>
      <c r="DJ297" s="884"/>
      <c r="DK297" s="884"/>
      <c r="DL297" s="884"/>
      <c r="DM297" s="884"/>
      <c r="DN297" s="884"/>
      <c r="DO297" s="884"/>
      <c r="DP297" s="884"/>
      <c r="DQ297" s="884"/>
      <c r="DR297" s="884"/>
      <c r="DS297" s="884"/>
      <c r="DT297" s="884"/>
      <c r="DU297" s="884"/>
      <c r="DV297" s="884"/>
      <c r="DW297" s="884"/>
      <c r="DX297" s="884"/>
      <c r="DY297" s="884"/>
      <c r="DZ297" s="884"/>
      <c r="EA297" s="884"/>
      <c r="EB297" s="884"/>
      <c r="EC297" s="884"/>
      <c r="ED297" s="884"/>
      <c r="EE297" s="884"/>
      <c r="EF297" s="884"/>
      <c r="EG297" s="884"/>
      <c r="EH297" s="884"/>
      <c r="EI297" s="884"/>
      <c r="EJ297" s="884"/>
      <c r="EK297" s="884"/>
      <c r="EL297" s="884"/>
      <c r="EM297" s="884"/>
      <c r="EN297" s="884"/>
      <c r="EO297" s="884"/>
      <c r="EP297" s="884"/>
      <c r="EQ297" s="884"/>
      <c r="ER297" s="884"/>
      <c r="ES297" s="884"/>
      <c r="ET297" s="884"/>
      <c r="EU297" s="884"/>
      <c r="EV297" s="884"/>
      <c r="EW297" s="884"/>
      <c r="EX297" s="884"/>
      <c r="EY297" s="884"/>
      <c r="EZ297" s="884"/>
      <c r="FA297" s="884"/>
      <c r="FB297" s="884"/>
      <c r="FC297" s="884"/>
      <c r="FD297" s="884"/>
      <c r="FE297" s="884"/>
      <c r="FF297" s="884"/>
      <c r="FG297" s="884"/>
      <c r="FH297" s="884"/>
      <c r="FI297" s="884"/>
      <c r="FJ297" s="884"/>
      <c r="FK297" s="884"/>
      <c r="FL297" s="884"/>
      <c r="FM297" s="884"/>
      <c r="FN297" s="884"/>
      <c r="FO297" s="884"/>
      <c r="FP297" s="884"/>
      <c r="FQ297" s="884"/>
      <c r="FR297" s="884"/>
      <c r="FS297" s="884"/>
      <c r="FT297" s="884"/>
      <c r="FU297" s="884"/>
      <c r="FV297" s="884"/>
      <c r="FW297" s="884"/>
      <c r="FX297" s="884"/>
      <c r="FY297" s="884"/>
      <c r="FZ297" s="884"/>
      <c r="GA297" s="884"/>
      <c r="GB297" s="884"/>
      <c r="GC297" s="884"/>
      <c r="GD297" s="884"/>
      <c r="GE297" s="884"/>
      <c r="GF297" s="884"/>
      <c r="GG297" s="884"/>
      <c r="GH297" s="884"/>
      <c r="GI297" s="884"/>
      <c r="GJ297" s="884"/>
      <c r="GK297" s="884"/>
      <c r="GL297" s="884"/>
    </row>
    <row r="298" spans="1:194" x14ac:dyDescent="0.2">
      <c r="A298" s="652" t="s">
        <v>972</v>
      </c>
      <c r="B298" s="652" t="s">
        <v>428</v>
      </c>
      <c r="C298" s="884"/>
      <c r="D298" s="884"/>
      <c r="E298" s="884"/>
      <c r="F298" s="884"/>
      <c r="G298" s="884"/>
      <c r="H298" s="884"/>
      <c r="I298" s="884"/>
      <c r="J298" s="884"/>
      <c r="K298" s="884"/>
      <c r="L298" s="884"/>
      <c r="M298" s="884"/>
      <c r="N298" s="884"/>
      <c r="O298" s="884"/>
      <c r="P298" s="884"/>
      <c r="Q298" s="884"/>
      <c r="R298" s="884"/>
      <c r="S298" s="884"/>
      <c r="T298" s="884"/>
      <c r="U298" s="884"/>
      <c r="V298" s="884"/>
      <c r="W298" s="884"/>
      <c r="X298" s="884"/>
      <c r="Y298" s="884"/>
      <c r="Z298" s="884"/>
      <c r="AA298" s="884"/>
      <c r="AB298" s="884"/>
      <c r="AC298" s="884"/>
      <c r="AD298" s="884"/>
      <c r="AE298" s="884"/>
      <c r="AF298" s="884"/>
      <c r="AG298" s="884"/>
      <c r="AH298" s="884"/>
      <c r="AI298" s="884"/>
      <c r="AJ298" s="884"/>
      <c r="AK298" s="884"/>
      <c r="AL298" s="884"/>
      <c r="AM298" s="884"/>
      <c r="AN298" s="884"/>
      <c r="AO298" s="884"/>
      <c r="AP298" s="884"/>
      <c r="AQ298" s="884"/>
      <c r="AR298" s="884"/>
      <c r="AS298" s="884"/>
      <c r="AT298" s="884"/>
      <c r="AU298" s="884"/>
      <c r="AV298" s="884"/>
      <c r="AW298" s="884"/>
      <c r="AX298" s="884"/>
      <c r="AY298" s="884"/>
      <c r="AZ298" s="884"/>
      <c r="BA298" s="884"/>
      <c r="BB298" s="884"/>
      <c r="BC298" s="884"/>
      <c r="BD298" s="884"/>
      <c r="BE298" s="884"/>
      <c r="BF298" s="884"/>
      <c r="BG298" s="884"/>
      <c r="BH298" s="884"/>
      <c r="BI298" s="884"/>
      <c r="BJ298" s="884"/>
      <c r="BK298" s="884"/>
      <c r="BL298" s="884"/>
      <c r="BM298" s="884"/>
      <c r="BN298" s="884"/>
      <c r="BO298" s="884"/>
      <c r="BP298" s="884"/>
      <c r="BQ298" s="884"/>
      <c r="BR298" s="884"/>
      <c r="BS298" s="884"/>
      <c r="BT298" s="884"/>
      <c r="BU298" s="884"/>
      <c r="BV298" s="884"/>
      <c r="BW298" s="884"/>
      <c r="BX298" s="884"/>
      <c r="BY298" s="884"/>
      <c r="BZ298" s="884"/>
      <c r="CA298" s="884"/>
      <c r="CB298" s="884"/>
      <c r="CC298" s="884"/>
      <c r="CD298" s="884"/>
      <c r="CE298" s="884"/>
      <c r="CF298" s="884"/>
      <c r="CG298" s="884"/>
      <c r="CH298" s="884"/>
      <c r="CI298" s="884"/>
      <c r="CJ298" s="884"/>
      <c r="CK298" s="884"/>
      <c r="CL298" s="884"/>
      <c r="CM298" s="884"/>
      <c r="CN298" s="884"/>
      <c r="CO298" s="884"/>
      <c r="CP298" s="884"/>
      <c r="CQ298" s="884"/>
      <c r="CR298" s="884"/>
      <c r="CS298" s="884"/>
      <c r="CT298" s="884"/>
      <c r="CU298" s="884"/>
      <c r="CV298" s="884"/>
      <c r="CW298" s="884"/>
      <c r="CX298" s="884"/>
      <c r="CY298" s="884"/>
      <c r="CZ298" s="884"/>
      <c r="DA298" s="884"/>
      <c r="DB298" s="884"/>
      <c r="DC298" s="884"/>
      <c r="DD298" s="884"/>
      <c r="DE298" s="884"/>
      <c r="DF298" s="884"/>
      <c r="DG298" s="884"/>
      <c r="DH298" s="884"/>
      <c r="DI298" s="884"/>
      <c r="DJ298" s="884"/>
      <c r="DK298" s="884"/>
      <c r="DL298" s="884"/>
      <c r="DM298" s="884"/>
      <c r="DN298" s="884"/>
      <c r="DO298" s="884"/>
      <c r="DP298" s="884"/>
      <c r="DQ298" s="884"/>
      <c r="DR298" s="884"/>
      <c r="DS298" s="884"/>
      <c r="DT298" s="884"/>
      <c r="DU298" s="884"/>
      <c r="DV298" s="884"/>
      <c r="DW298" s="884"/>
      <c r="DX298" s="884"/>
      <c r="DY298" s="884"/>
      <c r="DZ298" s="884"/>
      <c r="EA298" s="884"/>
      <c r="EB298" s="884"/>
      <c r="EC298" s="884"/>
      <c r="ED298" s="884"/>
      <c r="EE298" s="884"/>
      <c r="EF298" s="884"/>
      <c r="EG298" s="884"/>
      <c r="EH298" s="884"/>
      <c r="EI298" s="884"/>
      <c r="EJ298" s="884"/>
      <c r="EK298" s="884"/>
      <c r="EL298" s="884"/>
      <c r="EM298" s="884"/>
      <c r="EN298" s="884"/>
      <c r="EO298" s="884"/>
      <c r="EP298" s="884"/>
      <c r="EQ298" s="884"/>
      <c r="ER298" s="884"/>
      <c r="ES298" s="884"/>
      <c r="ET298" s="884"/>
      <c r="EU298" s="884"/>
      <c r="EV298" s="884"/>
      <c r="EW298" s="884"/>
      <c r="EX298" s="884"/>
      <c r="EY298" s="884"/>
      <c r="EZ298" s="884"/>
      <c r="FA298" s="884"/>
      <c r="FB298" s="884"/>
      <c r="FC298" s="884"/>
      <c r="FD298" s="884"/>
      <c r="FE298" s="884"/>
      <c r="FF298" s="884"/>
      <c r="FG298" s="884"/>
      <c r="FH298" s="884"/>
      <c r="FI298" s="884"/>
      <c r="FJ298" s="884"/>
      <c r="FK298" s="884"/>
      <c r="FL298" s="884"/>
      <c r="FM298" s="884"/>
      <c r="FN298" s="884"/>
      <c r="FO298" s="884"/>
      <c r="FP298" s="884"/>
      <c r="FQ298" s="884"/>
      <c r="FR298" s="884"/>
      <c r="FS298" s="884"/>
      <c r="FT298" s="884"/>
      <c r="FU298" s="884"/>
      <c r="FV298" s="884"/>
      <c r="FW298" s="884"/>
      <c r="FX298" s="884"/>
      <c r="FY298" s="884"/>
      <c r="FZ298" s="884"/>
      <c r="GA298" s="884"/>
      <c r="GB298" s="884"/>
      <c r="GC298" s="884"/>
      <c r="GD298" s="884"/>
      <c r="GE298" s="884"/>
      <c r="GF298" s="884"/>
      <c r="GG298" s="884"/>
      <c r="GH298" s="884"/>
      <c r="GI298" s="884"/>
      <c r="GJ298" s="884"/>
      <c r="GK298" s="884"/>
      <c r="GL298" s="884"/>
    </row>
    <row r="299" spans="1:194" x14ac:dyDescent="0.2">
      <c r="A299" s="652" t="s">
        <v>973</v>
      </c>
      <c r="B299" s="652" t="s">
        <v>429</v>
      </c>
      <c r="C299" s="884"/>
      <c r="D299" s="884"/>
      <c r="E299" s="884"/>
      <c r="F299" s="884"/>
      <c r="G299" s="884"/>
      <c r="H299" s="884"/>
      <c r="I299" s="884"/>
      <c r="J299" s="884"/>
      <c r="K299" s="884"/>
      <c r="L299" s="884"/>
      <c r="M299" s="884"/>
      <c r="N299" s="884"/>
      <c r="O299" s="884"/>
      <c r="P299" s="884"/>
      <c r="Q299" s="884"/>
      <c r="R299" s="884"/>
      <c r="S299" s="884"/>
      <c r="T299" s="884"/>
      <c r="U299" s="884"/>
      <c r="V299" s="884"/>
      <c r="W299" s="884"/>
      <c r="X299" s="884"/>
      <c r="Y299" s="884"/>
      <c r="Z299" s="884"/>
      <c r="AA299" s="884"/>
      <c r="AB299" s="884"/>
      <c r="AC299" s="884"/>
      <c r="AD299" s="884"/>
      <c r="AE299" s="884"/>
      <c r="AF299" s="884"/>
      <c r="AG299" s="884"/>
      <c r="AH299" s="884"/>
      <c r="AI299" s="884"/>
      <c r="AJ299" s="884"/>
      <c r="AK299" s="884"/>
      <c r="AL299" s="884"/>
      <c r="AM299" s="884"/>
      <c r="AN299" s="884"/>
      <c r="AO299" s="884"/>
      <c r="AP299" s="884"/>
      <c r="AQ299" s="884"/>
      <c r="AR299" s="884"/>
      <c r="AS299" s="884"/>
      <c r="AT299" s="884"/>
      <c r="AU299" s="884"/>
      <c r="AV299" s="884"/>
      <c r="AW299" s="884"/>
      <c r="AX299" s="884"/>
      <c r="AY299" s="884"/>
      <c r="AZ299" s="884"/>
      <c r="BA299" s="884"/>
      <c r="BB299" s="884"/>
      <c r="BC299" s="884"/>
      <c r="BD299" s="884"/>
      <c r="BE299" s="884"/>
      <c r="BF299" s="884"/>
      <c r="BG299" s="884"/>
      <c r="BH299" s="884"/>
      <c r="BI299" s="884"/>
      <c r="BJ299" s="884"/>
      <c r="BK299" s="884"/>
      <c r="BL299" s="884"/>
      <c r="BM299" s="884"/>
      <c r="BN299" s="884"/>
      <c r="BO299" s="884"/>
      <c r="BP299" s="884"/>
      <c r="BQ299" s="884"/>
      <c r="BR299" s="884"/>
      <c r="BS299" s="884"/>
      <c r="BT299" s="884"/>
      <c r="BU299" s="884"/>
      <c r="BV299" s="884"/>
      <c r="BW299" s="884"/>
      <c r="BX299" s="884"/>
      <c r="BY299" s="884"/>
      <c r="BZ299" s="884"/>
      <c r="CA299" s="884"/>
      <c r="CB299" s="884"/>
      <c r="CC299" s="884"/>
      <c r="CD299" s="884"/>
      <c r="CE299" s="884"/>
      <c r="CF299" s="884"/>
      <c r="CG299" s="884"/>
      <c r="CH299" s="884"/>
      <c r="CI299" s="884"/>
      <c r="CJ299" s="884"/>
      <c r="CK299" s="884"/>
      <c r="CL299" s="884"/>
      <c r="CM299" s="884"/>
      <c r="CN299" s="884"/>
      <c r="CO299" s="884"/>
      <c r="CP299" s="884"/>
      <c r="CQ299" s="884"/>
      <c r="CR299" s="884"/>
      <c r="CS299" s="884"/>
      <c r="CT299" s="884"/>
      <c r="CU299" s="884"/>
      <c r="CV299" s="884"/>
      <c r="CW299" s="884"/>
      <c r="CX299" s="884"/>
      <c r="CY299" s="884"/>
      <c r="CZ299" s="884"/>
      <c r="DA299" s="884"/>
      <c r="DB299" s="884"/>
      <c r="DC299" s="884"/>
      <c r="DD299" s="884"/>
      <c r="DE299" s="884"/>
      <c r="DF299" s="884"/>
      <c r="DG299" s="884"/>
      <c r="DH299" s="884"/>
      <c r="DI299" s="884"/>
      <c r="DJ299" s="884"/>
      <c r="DK299" s="884"/>
      <c r="DL299" s="884"/>
      <c r="DM299" s="884"/>
      <c r="DN299" s="884"/>
      <c r="DO299" s="884"/>
      <c r="DP299" s="884"/>
      <c r="DQ299" s="884"/>
      <c r="DR299" s="884"/>
      <c r="DS299" s="884"/>
      <c r="DT299" s="884"/>
      <c r="DU299" s="884"/>
      <c r="DV299" s="884"/>
      <c r="DW299" s="884"/>
      <c r="DX299" s="884"/>
      <c r="DY299" s="884"/>
      <c r="DZ299" s="884"/>
      <c r="EA299" s="884"/>
      <c r="EB299" s="884"/>
      <c r="EC299" s="884"/>
      <c r="ED299" s="884"/>
      <c r="EE299" s="884"/>
      <c r="EF299" s="884"/>
      <c r="EG299" s="884"/>
      <c r="EH299" s="884"/>
      <c r="EI299" s="884"/>
      <c r="EJ299" s="884"/>
      <c r="EK299" s="884"/>
      <c r="EL299" s="884"/>
      <c r="EM299" s="884"/>
      <c r="EN299" s="884"/>
      <c r="EO299" s="884"/>
      <c r="EP299" s="884"/>
      <c r="EQ299" s="884"/>
      <c r="ER299" s="884"/>
      <c r="ES299" s="884"/>
      <c r="ET299" s="884"/>
      <c r="EU299" s="884"/>
      <c r="EV299" s="884"/>
      <c r="EW299" s="884"/>
      <c r="EX299" s="884"/>
      <c r="EY299" s="884"/>
      <c r="EZ299" s="884"/>
      <c r="FA299" s="884"/>
      <c r="FB299" s="884"/>
      <c r="FC299" s="884"/>
      <c r="FD299" s="884"/>
      <c r="FE299" s="884"/>
      <c r="FF299" s="884"/>
      <c r="FG299" s="884"/>
      <c r="FH299" s="884"/>
      <c r="FI299" s="884"/>
      <c r="FJ299" s="884"/>
      <c r="FK299" s="884"/>
      <c r="FL299" s="884"/>
      <c r="FM299" s="884"/>
      <c r="FN299" s="884"/>
      <c r="FO299" s="884"/>
      <c r="FP299" s="884"/>
      <c r="FQ299" s="884"/>
      <c r="FR299" s="884"/>
      <c r="FS299" s="884"/>
      <c r="FT299" s="884"/>
      <c r="FU299" s="884"/>
      <c r="FV299" s="884"/>
      <c r="FW299" s="884"/>
      <c r="FX299" s="884"/>
      <c r="FY299" s="884"/>
      <c r="FZ299" s="884"/>
      <c r="GA299" s="884"/>
      <c r="GB299" s="884"/>
      <c r="GC299" s="884"/>
      <c r="GD299" s="884"/>
      <c r="GE299" s="884"/>
      <c r="GF299" s="884"/>
      <c r="GG299" s="884"/>
      <c r="GH299" s="884"/>
      <c r="GI299" s="884"/>
      <c r="GJ299" s="884"/>
      <c r="GK299" s="884"/>
      <c r="GL299" s="884"/>
    </row>
    <row r="300" spans="1:194" x14ac:dyDescent="0.2">
      <c r="A300" s="652" t="s">
        <v>974</v>
      </c>
      <c r="B300" s="652" t="s">
        <v>430</v>
      </c>
      <c r="C300" s="884"/>
      <c r="D300" s="884"/>
      <c r="E300" s="884"/>
      <c r="F300" s="884"/>
      <c r="G300" s="884"/>
      <c r="H300" s="884"/>
      <c r="I300" s="884"/>
      <c r="J300" s="884"/>
      <c r="K300" s="884"/>
      <c r="L300" s="884"/>
      <c r="M300" s="884"/>
      <c r="N300" s="884"/>
      <c r="O300" s="884"/>
      <c r="P300" s="884"/>
      <c r="Q300" s="884"/>
      <c r="R300" s="884"/>
      <c r="S300" s="884"/>
      <c r="T300" s="884"/>
      <c r="U300" s="884"/>
      <c r="V300" s="884"/>
      <c r="W300" s="884"/>
      <c r="X300" s="884"/>
      <c r="Y300" s="884"/>
      <c r="Z300" s="884"/>
      <c r="AA300" s="884"/>
      <c r="AB300" s="884"/>
      <c r="AC300" s="884"/>
      <c r="AD300" s="884"/>
      <c r="AE300" s="884"/>
      <c r="AF300" s="884"/>
      <c r="AG300" s="884"/>
      <c r="AH300" s="884"/>
      <c r="AI300" s="884"/>
      <c r="AJ300" s="884"/>
      <c r="AK300" s="884"/>
      <c r="AL300" s="884"/>
      <c r="AM300" s="884"/>
      <c r="AN300" s="884"/>
      <c r="AO300" s="884"/>
      <c r="AP300" s="884"/>
      <c r="AQ300" s="884"/>
      <c r="AR300" s="884"/>
      <c r="AS300" s="884"/>
      <c r="AT300" s="884"/>
      <c r="AU300" s="884"/>
      <c r="AV300" s="884"/>
      <c r="AW300" s="884"/>
      <c r="AX300" s="884"/>
      <c r="AY300" s="884"/>
      <c r="AZ300" s="884"/>
      <c r="BA300" s="884"/>
      <c r="BB300" s="884"/>
      <c r="BC300" s="884"/>
      <c r="BD300" s="884"/>
      <c r="BE300" s="884"/>
      <c r="BF300" s="884"/>
      <c r="BG300" s="884"/>
      <c r="BH300" s="884"/>
      <c r="BI300" s="884"/>
      <c r="BJ300" s="884"/>
      <c r="BK300" s="884"/>
      <c r="BL300" s="884"/>
      <c r="BM300" s="884"/>
      <c r="BN300" s="884"/>
      <c r="BO300" s="884"/>
      <c r="BP300" s="884"/>
      <c r="BQ300" s="884"/>
      <c r="BR300" s="884"/>
      <c r="BS300" s="884"/>
      <c r="BT300" s="884"/>
      <c r="BU300" s="884"/>
      <c r="BV300" s="884"/>
      <c r="BW300" s="884"/>
      <c r="BX300" s="884"/>
      <c r="BY300" s="884"/>
      <c r="BZ300" s="884"/>
      <c r="CA300" s="884"/>
      <c r="CB300" s="884"/>
      <c r="CC300" s="884"/>
      <c r="CD300" s="884"/>
      <c r="CE300" s="884"/>
      <c r="CF300" s="884"/>
      <c r="CG300" s="884"/>
      <c r="CH300" s="884"/>
      <c r="CI300" s="884"/>
      <c r="CJ300" s="884"/>
      <c r="CK300" s="884"/>
      <c r="CL300" s="884"/>
      <c r="CM300" s="884"/>
      <c r="CN300" s="884"/>
      <c r="CO300" s="884"/>
      <c r="CP300" s="884"/>
      <c r="CQ300" s="884"/>
      <c r="CR300" s="884"/>
      <c r="CS300" s="884"/>
      <c r="CT300" s="884"/>
      <c r="CU300" s="884"/>
      <c r="CV300" s="884"/>
      <c r="CW300" s="884"/>
      <c r="CX300" s="884"/>
      <c r="CY300" s="884"/>
      <c r="CZ300" s="884"/>
      <c r="DA300" s="884"/>
      <c r="DB300" s="884"/>
      <c r="DC300" s="884"/>
      <c r="DD300" s="884"/>
      <c r="DE300" s="884"/>
      <c r="DF300" s="884"/>
      <c r="DG300" s="884"/>
      <c r="DH300" s="884"/>
      <c r="DI300" s="884"/>
      <c r="DJ300" s="884"/>
      <c r="DK300" s="884"/>
      <c r="DL300" s="884"/>
      <c r="DM300" s="884"/>
      <c r="DN300" s="884"/>
      <c r="DO300" s="884"/>
      <c r="DP300" s="884"/>
      <c r="DQ300" s="884"/>
      <c r="DR300" s="884"/>
      <c r="DS300" s="884"/>
      <c r="DT300" s="884"/>
      <c r="DU300" s="884"/>
      <c r="DV300" s="884"/>
      <c r="DW300" s="884"/>
      <c r="DX300" s="884"/>
      <c r="DY300" s="884"/>
      <c r="DZ300" s="884"/>
      <c r="EA300" s="884"/>
      <c r="EB300" s="884"/>
      <c r="EC300" s="884"/>
      <c r="ED300" s="884"/>
      <c r="EE300" s="884"/>
      <c r="EF300" s="884"/>
      <c r="EG300" s="884"/>
      <c r="EH300" s="884"/>
      <c r="EI300" s="884"/>
      <c r="EJ300" s="884"/>
      <c r="EK300" s="884"/>
      <c r="EL300" s="884"/>
      <c r="EM300" s="884"/>
      <c r="EN300" s="884"/>
      <c r="EO300" s="884"/>
      <c r="EP300" s="884"/>
      <c r="EQ300" s="884"/>
      <c r="ER300" s="884"/>
      <c r="ES300" s="884"/>
      <c r="ET300" s="884"/>
      <c r="EU300" s="884"/>
      <c r="EV300" s="884"/>
      <c r="EW300" s="884"/>
      <c r="EX300" s="884"/>
      <c r="EY300" s="884"/>
      <c r="EZ300" s="884"/>
      <c r="FA300" s="884"/>
      <c r="FB300" s="884"/>
      <c r="FC300" s="884"/>
      <c r="FD300" s="884"/>
      <c r="FE300" s="884"/>
      <c r="FF300" s="884"/>
      <c r="FG300" s="884"/>
      <c r="FH300" s="884"/>
      <c r="FI300" s="884"/>
      <c r="FJ300" s="884"/>
      <c r="FK300" s="884"/>
      <c r="FL300" s="884"/>
      <c r="FM300" s="884"/>
      <c r="FN300" s="884"/>
      <c r="FO300" s="884"/>
      <c r="FP300" s="884"/>
      <c r="FQ300" s="884"/>
      <c r="FR300" s="884"/>
      <c r="FS300" s="884"/>
      <c r="FT300" s="884"/>
      <c r="FU300" s="884"/>
      <c r="FV300" s="884"/>
      <c r="FW300" s="884"/>
      <c r="FX300" s="884"/>
      <c r="FY300" s="884"/>
      <c r="FZ300" s="884"/>
      <c r="GA300" s="884"/>
      <c r="GB300" s="884"/>
      <c r="GC300" s="884"/>
      <c r="GD300" s="884"/>
      <c r="GE300" s="884"/>
      <c r="GF300" s="884"/>
      <c r="GG300" s="884"/>
      <c r="GH300" s="884"/>
      <c r="GI300" s="884"/>
      <c r="GJ300" s="884"/>
      <c r="GK300" s="884"/>
      <c r="GL300" s="884"/>
    </row>
    <row r="301" spans="1:194" x14ac:dyDescent="0.2">
      <c r="A301" s="652" t="s">
        <v>986</v>
      </c>
      <c r="B301" s="652" t="s">
        <v>443</v>
      </c>
      <c r="C301" s="884"/>
      <c r="D301" s="884"/>
      <c r="E301" s="884"/>
      <c r="F301" s="884"/>
      <c r="G301" s="884"/>
      <c r="H301" s="884"/>
      <c r="I301" s="884"/>
      <c r="J301" s="884"/>
      <c r="K301" s="884"/>
      <c r="L301" s="884"/>
      <c r="M301" s="884"/>
      <c r="N301" s="884"/>
      <c r="O301" s="884"/>
      <c r="P301" s="884"/>
      <c r="Q301" s="884"/>
      <c r="R301" s="884"/>
      <c r="S301" s="884"/>
      <c r="T301" s="884"/>
      <c r="U301" s="884"/>
      <c r="V301" s="884"/>
      <c r="W301" s="884"/>
      <c r="X301" s="884"/>
      <c r="Y301" s="884"/>
      <c r="Z301" s="884"/>
      <c r="AA301" s="884"/>
      <c r="AB301" s="884"/>
      <c r="AC301" s="884"/>
      <c r="AD301" s="884"/>
      <c r="AE301" s="884"/>
      <c r="AF301" s="884"/>
      <c r="AG301" s="884"/>
      <c r="AH301" s="884"/>
      <c r="AI301" s="884"/>
      <c r="AJ301" s="884"/>
      <c r="AK301" s="884"/>
      <c r="AL301" s="884"/>
      <c r="AM301" s="884"/>
      <c r="AN301" s="884"/>
      <c r="AO301" s="884"/>
      <c r="AP301" s="884"/>
      <c r="AQ301" s="884"/>
      <c r="AR301" s="884"/>
      <c r="AS301" s="884"/>
      <c r="AT301" s="884"/>
      <c r="AU301" s="884"/>
      <c r="AV301" s="884"/>
      <c r="AW301" s="884"/>
      <c r="AX301" s="884"/>
      <c r="AY301" s="884"/>
      <c r="AZ301" s="884"/>
      <c r="BA301" s="884"/>
      <c r="BB301" s="884"/>
      <c r="BC301" s="884"/>
      <c r="BD301" s="884"/>
      <c r="BE301" s="884"/>
      <c r="BF301" s="884"/>
      <c r="BG301" s="884"/>
      <c r="BH301" s="884"/>
      <c r="BI301" s="884"/>
      <c r="BJ301" s="884"/>
      <c r="BK301" s="884"/>
      <c r="BL301" s="884"/>
      <c r="BM301" s="884"/>
      <c r="BN301" s="884"/>
      <c r="BO301" s="884"/>
      <c r="BP301" s="884"/>
      <c r="BQ301" s="884"/>
      <c r="BR301" s="884"/>
      <c r="BS301" s="884"/>
      <c r="BT301" s="884"/>
      <c r="BU301" s="884"/>
      <c r="BV301" s="884"/>
      <c r="BW301" s="884"/>
      <c r="BX301" s="884"/>
      <c r="BY301" s="884"/>
      <c r="BZ301" s="884"/>
      <c r="CA301" s="884"/>
      <c r="CB301" s="884"/>
      <c r="CC301" s="884"/>
      <c r="CD301" s="884"/>
      <c r="CE301" s="884"/>
      <c r="CF301" s="884"/>
      <c r="CG301" s="884"/>
      <c r="CH301" s="884"/>
      <c r="CI301" s="884"/>
      <c r="CJ301" s="884"/>
      <c r="CK301" s="884"/>
      <c r="CL301" s="884"/>
      <c r="CM301" s="884"/>
      <c r="CN301" s="884"/>
      <c r="CO301" s="884"/>
      <c r="CP301" s="884"/>
      <c r="CQ301" s="884"/>
      <c r="CR301" s="884"/>
      <c r="CS301" s="884"/>
      <c r="CT301" s="884"/>
      <c r="CU301" s="884"/>
      <c r="CV301" s="884"/>
      <c r="CW301" s="884"/>
      <c r="CX301" s="884"/>
      <c r="CY301" s="884"/>
      <c r="CZ301" s="884"/>
      <c r="DA301" s="884"/>
      <c r="DB301" s="884"/>
      <c r="DC301" s="884"/>
      <c r="DD301" s="884"/>
      <c r="DE301" s="884"/>
      <c r="DF301" s="884"/>
      <c r="DG301" s="884"/>
      <c r="DH301" s="884"/>
      <c r="DI301" s="884"/>
      <c r="DJ301" s="884"/>
      <c r="DK301" s="884"/>
      <c r="DL301" s="884"/>
      <c r="DM301" s="884"/>
      <c r="DN301" s="884"/>
      <c r="DO301" s="884"/>
      <c r="DP301" s="884"/>
      <c r="DQ301" s="884"/>
      <c r="DR301" s="884"/>
      <c r="DS301" s="884"/>
      <c r="DT301" s="884"/>
      <c r="DU301" s="884"/>
      <c r="DV301" s="884"/>
      <c r="DW301" s="884"/>
      <c r="DX301" s="884"/>
      <c r="DY301" s="884"/>
      <c r="DZ301" s="884"/>
      <c r="EA301" s="884"/>
      <c r="EB301" s="884"/>
      <c r="EC301" s="884"/>
      <c r="ED301" s="884"/>
      <c r="EE301" s="884"/>
      <c r="EF301" s="884"/>
      <c r="EG301" s="884"/>
      <c r="EH301" s="884"/>
      <c r="EI301" s="884"/>
      <c r="EJ301" s="884"/>
      <c r="EK301" s="884"/>
      <c r="EL301" s="884"/>
      <c r="EM301" s="884"/>
      <c r="EN301" s="884"/>
      <c r="EO301" s="884"/>
      <c r="EP301" s="884"/>
      <c r="EQ301" s="884"/>
      <c r="ER301" s="884"/>
      <c r="ES301" s="884"/>
      <c r="ET301" s="884"/>
      <c r="EU301" s="884"/>
      <c r="EV301" s="884"/>
      <c r="EW301" s="884"/>
      <c r="EX301" s="884"/>
      <c r="EY301" s="884"/>
      <c r="EZ301" s="884"/>
      <c r="FA301" s="884"/>
      <c r="FB301" s="884"/>
      <c r="FC301" s="884"/>
      <c r="FD301" s="884"/>
      <c r="FE301" s="884"/>
      <c r="FF301" s="884"/>
      <c r="FG301" s="884"/>
      <c r="FH301" s="884"/>
      <c r="FI301" s="884"/>
      <c r="FJ301" s="884"/>
      <c r="FK301" s="884"/>
      <c r="FL301" s="884"/>
      <c r="FM301" s="884"/>
      <c r="FN301" s="884"/>
      <c r="FO301" s="884"/>
      <c r="FP301" s="884"/>
      <c r="FQ301" s="884"/>
      <c r="FR301" s="884"/>
      <c r="FS301" s="884"/>
      <c r="FT301" s="884"/>
      <c r="FU301" s="884"/>
      <c r="FV301" s="884"/>
      <c r="FW301" s="884"/>
      <c r="FX301" s="884"/>
      <c r="FY301" s="884"/>
      <c r="FZ301" s="884"/>
      <c r="GA301" s="884"/>
      <c r="GB301" s="884"/>
      <c r="GC301" s="884"/>
      <c r="GD301" s="884"/>
      <c r="GE301" s="884"/>
      <c r="GF301" s="884"/>
      <c r="GG301" s="884"/>
      <c r="GH301" s="884"/>
      <c r="GI301" s="884"/>
      <c r="GJ301" s="884"/>
      <c r="GK301" s="884"/>
      <c r="GL301" s="884"/>
    </row>
    <row r="302" spans="1:194" x14ac:dyDescent="0.2">
      <c r="A302" s="652" t="s">
        <v>994</v>
      </c>
      <c r="B302" s="652" t="s">
        <v>449</v>
      </c>
      <c r="C302" s="884"/>
      <c r="D302" s="884"/>
      <c r="E302" s="884"/>
      <c r="F302" s="884"/>
      <c r="G302" s="884"/>
      <c r="H302" s="884"/>
      <c r="I302" s="884"/>
      <c r="J302" s="884"/>
      <c r="K302" s="884"/>
      <c r="L302" s="884"/>
      <c r="M302" s="884"/>
      <c r="N302" s="884"/>
      <c r="O302" s="884"/>
      <c r="P302" s="884"/>
      <c r="Q302" s="884"/>
      <c r="R302" s="884"/>
      <c r="S302" s="884"/>
      <c r="T302" s="884"/>
      <c r="U302" s="884"/>
      <c r="V302" s="884"/>
      <c r="W302" s="884"/>
      <c r="X302" s="884"/>
      <c r="Y302" s="884"/>
      <c r="Z302" s="884"/>
      <c r="AA302" s="884"/>
      <c r="AB302" s="884"/>
      <c r="AC302" s="884"/>
      <c r="AD302" s="884"/>
      <c r="AE302" s="884"/>
      <c r="AF302" s="884"/>
      <c r="AG302" s="884"/>
      <c r="AH302" s="884"/>
      <c r="AI302" s="884"/>
      <c r="AJ302" s="884"/>
      <c r="AK302" s="884"/>
      <c r="AL302" s="884"/>
      <c r="AM302" s="884"/>
      <c r="AN302" s="884"/>
      <c r="AO302" s="884"/>
      <c r="AP302" s="884"/>
      <c r="AQ302" s="884"/>
      <c r="AR302" s="884"/>
      <c r="AS302" s="884"/>
      <c r="AT302" s="884"/>
      <c r="AU302" s="884"/>
      <c r="AV302" s="884"/>
      <c r="AW302" s="884"/>
      <c r="AX302" s="884"/>
      <c r="AY302" s="884"/>
      <c r="AZ302" s="884"/>
      <c r="BA302" s="884"/>
      <c r="BB302" s="884"/>
      <c r="BC302" s="884"/>
      <c r="BD302" s="884"/>
      <c r="BE302" s="884"/>
      <c r="BF302" s="884"/>
      <c r="BG302" s="884"/>
      <c r="BH302" s="884"/>
      <c r="BI302" s="884"/>
      <c r="BJ302" s="884"/>
      <c r="BK302" s="884"/>
      <c r="BL302" s="884"/>
      <c r="BM302" s="884"/>
      <c r="BN302" s="884"/>
      <c r="BO302" s="884"/>
      <c r="BP302" s="884"/>
      <c r="BQ302" s="884"/>
      <c r="BR302" s="884"/>
      <c r="BS302" s="884"/>
      <c r="BT302" s="884"/>
      <c r="BU302" s="884"/>
      <c r="BV302" s="884"/>
      <c r="BW302" s="884"/>
      <c r="BX302" s="884"/>
      <c r="BY302" s="884"/>
      <c r="BZ302" s="884"/>
      <c r="CA302" s="884"/>
      <c r="CB302" s="884"/>
      <c r="CC302" s="884"/>
      <c r="CD302" s="884"/>
      <c r="CE302" s="884"/>
      <c r="CF302" s="884"/>
      <c r="CG302" s="884"/>
      <c r="CH302" s="884"/>
      <c r="CI302" s="884"/>
      <c r="CJ302" s="884"/>
      <c r="CK302" s="884"/>
      <c r="CL302" s="884"/>
      <c r="CM302" s="884"/>
      <c r="CN302" s="884"/>
      <c r="CO302" s="884"/>
      <c r="CP302" s="884"/>
      <c r="CQ302" s="884"/>
      <c r="CR302" s="884"/>
      <c r="CS302" s="884"/>
      <c r="CT302" s="884"/>
      <c r="CU302" s="884"/>
      <c r="CV302" s="884"/>
      <c r="CW302" s="884"/>
      <c r="CX302" s="884"/>
      <c r="CY302" s="884"/>
      <c r="CZ302" s="884"/>
      <c r="DA302" s="884"/>
      <c r="DB302" s="884"/>
      <c r="DC302" s="884"/>
      <c r="DD302" s="884"/>
      <c r="DE302" s="884"/>
      <c r="DF302" s="884"/>
      <c r="DG302" s="884"/>
      <c r="DH302" s="884"/>
      <c r="DI302" s="884"/>
      <c r="DJ302" s="884"/>
      <c r="DK302" s="884"/>
      <c r="DL302" s="884"/>
      <c r="DM302" s="884"/>
      <c r="DN302" s="884"/>
      <c r="DO302" s="884"/>
      <c r="DP302" s="884"/>
      <c r="DQ302" s="884"/>
      <c r="DR302" s="884"/>
      <c r="DS302" s="884"/>
      <c r="DT302" s="884"/>
      <c r="DU302" s="884"/>
      <c r="DV302" s="884"/>
      <c r="DW302" s="884"/>
      <c r="DX302" s="884"/>
      <c r="DY302" s="884"/>
      <c r="DZ302" s="884"/>
      <c r="EA302" s="884"/>
      <c r="EB302" s="884"/>
      <c r="EC302" s="884"/>
      <c r="ED302" s="884"/>
      <c r="EE302" s="884"/>
      <c r="EF302" s="884"/>
      <c r="EG302" s="884"/>
      <c r="EH302" s="884"/>
      <c r="EI302" s="884"/>
      <c r="EJ302" s="884"/>
      <c r="EK302" s="884"/>
      <c r="EL302" s="884"/>
      <c r="EM302" s="884"/>
      <c r="EN302" s="884"/>
      <c r="EO302" s="884"/>
      <c r="EP302" s="884"/>
      <c r="EQ302" s="884"/>
      <c r="ER302" s="884"/>
      <c r="ES302" s="884"/>
      <c r="ET302" s="884"/>
      <c r="EU302" s="884"/>
      <c r="EV302" s="884"/>
      <c r="EW302" s="884"/>
      <c r="EX302" s="884"/>
      <c r="EY302" s="884"/>
      <c r="EZ302" s="884"/>
      <c r="FA302" s="884"/>
      <c r="FB302" s="884"/>
      <c r="FC302" s="884"/>
      <c r="FD302" s="884"/>
      <c r="FE302" s="884"/>
      <c r="FF302" s="884"/>
      <c r="FG302" s="884"/>
      <c r="FH302" s="884"/>
      <c r="FI302" s="884"/>
      <c r="FJ302" s="884"/>
      <c r="FK302" s="884"/>
      <c r="FL302" s="884"/>
      <c r="FM302" s="884"/>
      <c r="FN302" s="884"/>
      <c r="FO302" s="884"/>
      <c r="FP302" s="884"/>
      <c r="FQ302" s="884"/>
      <c r="FR302" s="884"/>
      <c r="FS302" s="884"/>
      <c r="FT302" s="884"/>
      <c r="FU302" s="884"/>
      <c r="FV302" s="884"/>
      <c r="FW302" s="884"/>
      <c r="FX302" s="884"/>
      <c r="FY302" s="884"/>
      <c r="FZ302" s="884"/>
      <c r="GA302" s="884"/>
      <c r="GB302" s="884"/>
      <c r="GC302" s="884"/>
      <c r="GD302" s="884"/>
      <c r="GE302" s="884"/>
      <c r="GF302" s="884"/>
      <c r="GG302" s="884"/>
      <c r="GH302" s="884"/>
      <c r="GI302" s="884"/>
      <c r="GJ302" s="884"/>
      <c r="GK302" s="884"/>
      <c r="GL302" s="884"/>
    </row>
    <row r="303" spans="1:194" x14ac:dyDescent="0.2">
      <c r="A303" s="652" t="s">
        <v>1010</v>
      </c>
      <c r="B303" s="652" t="s">
        <v>466</v>
      </c>
      <c r="C303" s="884"/>
      <c r="D303" s="884"/>
      <c r="E303" s="884"/>
      <c r="F303" s="884"/>
      <c r="G303" s="884"/>
      <c r="H303" s="884"/>
      <c r="I303" s="884"/>
      <c r="J303" s="884"/>
      <c r="K303" s="884"/>
      <c r="L303" s="884"/>
      <c r="M303" s="884"/>
      <c r="N303" s="884"/>
      <c r="O303" s="884"/>
      <c r="P303" s="884"/>
      <c r="Q303" s="884"/>
      <c r="R303" s="884"/>
      <c r="S303" s="884"/>
      <c r="T303" s="884"/>
      <c r="U303" s="884"/>
      <c r="V303" s="884"/>
      <c r="W303" s="884"/>
      <c r="X303" s="884"/>
      <c r="Y303" s="884"/>
      <c r="Z303" s="884"/>
      <c r="AA303" s="884"/>
      <c r="AB303" s="884"/>
      <c r="AC303" s="884"/>
      <c r="AD303" s="884"/>
      <c r="AE303" s="884"/>
      <c r="AF303" s="884"/>
      <c r="AG303" s="884"/>
      <c r="AH303" s="884"/>
      <c r="AI303" s="884"/>
      <c r="AJ303" s="884"/>
      <c r="AK303" s="884"/>
      <c r="AL303" s="884"/>
      <c r="AM303" s="884"/>
      <c r="AN303" s="884"/>
      <c r="AO303" s="884"/>
      <c r="AP303" s="884"/>
      <c r="AQ303" s="884"/>
      <c r="AR303" s="884"/>
      <c r="AS303" s="884"/>
      <c r="AT303" s="884"/>
      <c r="AU303" s="884"/>
      <c r="AV303" s="884"/>
      <c r="AW303" s="884"/>
      <c r="AX303" s="884"/>
      <c r="AY303" s="884"/>
      <c r="AZ303" s="884"/>
      <c r="BA303" s="884"/>
      <c r="BB303" s="884"/>
      <c r="BC303" s="884"/>
      <c r="BD303" s="884"/>
      <c r="BE303" s="884"/>
      <c r="BF303" s="884"/>
      <c r="BG303" s="884"/>
      <c r="BH303" s="884"/>
      <c r="BI303" s="884"/>
      <c r="BJ303" s="884"/>
      <c r="BK303" s="884"/>
      <c r="BL303" s="884"/>
      <c r="BM303" s="884"/>
      <c r="BN303" s="884"/>
      <c r="BO303" s="884"/>
      <c r="BP303" s="884"/>
      <c r="BQ303" s="884"/>
      <c r="BR303" s="884"/>
      <c r="BS303" s="884"/>
      <c r="BT303" s="884"/>
      <c r="BU303" s="884"/>
      <c r="BV303" s="884"/>
      <c r="BW303" s="884"/>
      <c r="BX303" s="884"/>
      <c r="BY303" s="884"/>
      <c r="BZ303" s="884"/>
      <c r="CA303" s="884"/>
      <c r="CB303" s="884"/>
      <c r="CC303" s="884"/>
      <c r="CD303" s="884"/>
      <c r="CE303" s="884"/>
      <c r="CF303" s="884"/>
      <c r="CG303" s="884"/>
      <c r="CH303" s="884"/>
      <c r="CI303" s="884"/>
      <c r="CJ303" s="884"/>
      <c r="CK303" s="884"/>
      <c r="CL303" s="884"/>
      <c r="CM303" s="884"/>
      <c r="CN303" s="884"/>
      <c r="CO303" s="884"/>
      <c r="CP303" s="884"/>
      <c r="CQ303" s="884"/>
      <c r="CR303" s="884"/>
      <c r="CS303" s="884"/>
      <c r="CT303" s="884"/>
      <c r="CU303" s="884"/>
      <c r="CV303" s="884"/>
      <c r="CW303" s="884"/>
      <c r="CX303" s="884"/>
      <c r="CY303" s="884"/>
      <c r="CZ303" s="884"/>
      <c r="DA303" s="884"/>
      <c r="DB303" s="884"/>
      <c r="DC303" s="884"/>
      <c r="DD303" s="884"/>
      <c r="DE303" s="884"/>
      <c r="DF303" s="884"/>
      <c r="DG303" s="884"/>
      <c r="DH303" s="884"/>
      <c r="DI303" s="884"/>
      <c r="DJ303" s="884"/>
      <c r="DK303" s="884"/>
      <c r="DL303" s="884"/>
      <c r="DM303" s="884"/>
      <c r="DN303" s="884"/>
      <c r="DO303" s="884"/>
      <c r="DP303" s="884"/>
      <c r="DQ303" s="884"/>
      <c r="DR303" s="884"/>
      <c r="DS303" s="884"/>
      <c r="DT303" s="884"/>
      <c r="DU303" s="884"/>
      <c r="DV303" s="884"/>
      <c r="DW303" s="884"/>
      <c r="DX303" s="884"/>
      <c r="DY303" s="884"/>
      <c r="DZ303" s="884"/>
      <c r="EA303" s="884"/>
      <c r="EB303" s="884"/>
      <c r="EC303" s="884"/>
      <c r="ED303" s="884"/>
      <c r="EE303" s="884"/>
      <c r="EF303" s="884"/>
      <c r="EG303" s="884"/>
      <c r="EH303" s="884"/>
      <c r="EI303" s="884"/>
      <c r="EJ303" s="884"/>
      <c r="EK303" s="884"/>
      <c r="EL303" s="884"/>
      <c r="EM303" s="884"/>
      <c r="EN303" s="884"/>
      <c r="EO303" s="884"/>
      <c r="EP303" s="884"/>
      <c r="EQ303" s="884"/>
      <c r="ER303" s="884"/>
      <c r="ES303" s="884"/>
      <c r="ET303" s="884"/>
      <c r="EU303" s="884"/>
      <c r="EV303" s="884"/>
      <c r="EW303" s="884"/>
      <c r="EX303" s="884"/>
      <c r="EY303" s="884"/>
      <c r="EZ303" s="884"/>
      <c r="FA303" s="884"/>
      <c r="FB303" s="884"/>
      <c r="FC303" s="884"/>
      <c r="FD303" s="884"/>
      <c r="FE303" s="884"/>
      <c r="FF303" s="884"/>
      <c r="FG303" s="884"/>
      <c r="FH303" s="884"/>
      <c r="FI303" s="884"/>
      <c r="FJ303" s="884"/>
      <c r="FK303" s="884"/>
      <c r="FL303" s="884"/>
      <c r="FM303" s="884"/>
      <c r="FN303" s="884"/>
      <c r="FO303" s="884"/>
      <c r="FP303" s="884"/>
      <c r="FQ303" s="884"/>
      <c r="FR303" s="884"/>
      <c r="FS303" s="884"/>
      <c r="FT303" s="884"/>
      <c r="FU303" s="884"/>
      <c r="FV303" s="884"/>
      <c r="FW303" s="884"/>
      <c r="FX303" s="884"/>
      <c r="FY303" s="884"/>
      <c r="FZ303" s="884"/>
      <c r="GA303" s="884"/>
      <c r="GB303" s="884"/>
      <c r="GC303" s="884"/>
      <c r="GD303" s="884"/>
      <c r="GE303" s="884"/>
      <c r="GF303" s="884"/>
      <c r="GG303" s="884"/>
      <c r="GH303" s="884"/>
      <c r="GI303" s="884"/>
      <c r="GJ303" s="884"/>
      <c r="GK303" s="884"/>
      <c r="GL303" s="884"/>
    </row>
    <row r="304" spans="1:194" x14ac:dyDescent="0.2">
      <c r="A304" s="652" t="s">
        <v>1021</v>
      </c>
      <c r="B304" s="652" t="s">
        <v>479</v>
      </c>
      <c r="C304" s="884"/>
      <c r="D304" s="884"/>
      <c r="E304" s="884"/>
      <c r="F304" s="884"/>
      <c r="G304" s="884"/>
      <c r="H304" s="884"/>
      <c r="I304" s="884"/>
      <c r="J304" s="884"/>
      <c r="K304" s="884"/>
      <c r="L304" s="884"/>
      <c r="M304" s="884"/>
      <c r="N304" s="884"/>
      <c r="O304" s="884"/>
      <c r="P304" s="884"/>
      <c r="Q304" s="884"/>
      <c r="R304" s="884"/>
      <c r="S304" s="884"/>
      <c r="T304" s="884"/>
      <c r="U304" s="884"/>
      <c r="V304" s="884"/>
      <c r="W304" s="884"/>
      <c r="X304" s="884"/>
      <c r="Y304" s="884"/>
      <c r="Z304" s="884"/>
      <c r="AA304" s="884"/>
      <c r="AB304" s="884"/>
      <c r="AC304" s="884"/>
      <c r="AD304" s="884"/>
      <c r="AE304" s="884"/>
      <c r="AF304" s="884"/>
      <c r="AG304" s="884"/>
      <c r="AH304" s="884"/>
      <c r="AI304" s="884"/>
      <c r="AJ304" s="884"/>
      <c r="AK304" s="884"/>
      <c r="AL304" s="884"/>
      <c r="AM304" s="884"/>
      <c r="AN304" s="884"/>
      <c r="AO304" s="884"/>
      <c r="AP304" s="884"/>
      <c r="AQ304" s="884"/>
      <c r="AR304" s="884"/>
      <c r="AS304" s="884"/>
      <c r="AT304" s="884"/>
      <c r="AU304" s="884"/>
      <c r="AV304" s="884"/>
      <c r="AW304" s="884"/>
      <c r="AX304" s="884"/>
      <c r="AY304" s="884"/>
      <c r="AZ304" s="884"/>
      <c r="BA304" s="884"/>
      <c r="BB304" s="884"/>
      <c r="BC304" s="884"/>
      <c r="BD304" s="884"/>
      <c r="BE304" s="884"/>
      <c r="BF304" s="884"/>
      <c r="BG304" s="884"/>
      <c r="BH304" s="884"/>
      <c r="BI304" s="884"/>
      <c r="BJ304" s="884"/>
      <c r="BK304" s="884"/>
      <c r="BL304" s="884"/>
      <c r="BM304" s="884"/>
      <c r="BN304" s="884"/>
      <c r="BO304" s="884"/>
      <c r="BP304" s="884"/>
      <c r="BQ304" s="884"/>
      <c r="BR304" s="884"/>
      <c r="BS304" s="884"/>
      <c r="BT304" s="884"/>
      <c r="BU304" s="884"/>
      <c r="BV304" s="884"/>
      <c r="BW304" s="884"/>
      <c r="BX304" s="884"/>
      <c r="BY304" s="884"/>
      <c r="BZ304" s="884"/>
      <c r="CA304" s="884"/>
      <c r="CB304" s="884"/>
      <c r="CC304" s="884"/>
      <c r="CD304" s="884"/>
      <c r="CE304" s="884"/>
      <c r="CF304" s="884"/>
      <c r="CG304" s="884"/>
      <c r="CH304" s="884"/>
      <c r="CI304" s="884"/>
      <c r="CJ304" s="884"/>
      <c r="CK304" s="884"/>
      <c r="CL304" s="884"/>
      <c r="CM304" s="884"/>
      <c r="CN304" s="884"/>
      <c r="CO304" s="884"/>
      <c r="CP304" s="884"/>
      <c r="CQ304" s="884"/>
      <c r="CR304" s="884"/>
      <c r="CS304" s="884"/>
      <c r="CT304" s="884"/>
      <c r="CU304" s="884"/>
      <c r="CV304" s="884"/>
      <c r="CW304" s="884"/>
      <c r="CX304" s="884"/>
      <c r="CY304" s="884"/>
      <c r="CZ304" s="884"/>
      <c r="DA304" s="884"/>
      <c r="DB304" s="884"/>
      <c r="DC304" s="884"/>
      <c r="DD304" s="884"/>
      <c r="DE304" s="884"/>
      <c r="DF304" s="884"/>
      <c r="DG304" s="884"/>
      <c r="DH304" s="884"/>
      <c r="DI304" s="884"/>
      <c r="DJ304" s="884"/>
      <c r="DK304" s="884"/>
      <c r="DL304" s="884"/>
      <c r="DM304" s="884"/>
      <c r="DN304" s="884"/>
      <c r="DO304" s="884"/>
      <c r="DP304" s="884"/>
      <c r="DQ304" s="884"/>
      <c r="DR304" s="884"/>
      <c r="DS304" s="884"/>
      <c r="DT304" s="884"/>
      <c r="DU304" s="884"/>
      <c r="DV304" s="884"/>
      <c r="DW304" s="884"/>
      <c r="DX304" s="884"/>
      <c r="DY304" s="884"/>
      <c r="DZ304" s="884"/>
      <c r="EA304" s="884"/>
      <c r="EB304" s="884"/>
      <c r="EC304" s="884"/>
      <c r="ED304" s="884"/>
      <c r="EE304" s="884"/>
      <c r="EF304" s="884"/>
      <c r="EG304" s="884"/>
      <c r="EH304" s="884"/>
      <c r="EI304" s="884"/>
      <c r="EJ304" s="884"/>
      <c r="EK304" s="884"/>
      <c r="EL304" s="884"/>
      <c r="EM304" s="884"/>
      <c r="EN304" s="884"/>
      <c r="EO304" s="884"/>
      <c r="EP304" s="884"/>
      <c r="EQ304" s="884"/>
      <c r="ER304" s="884"/>
      <c r="ES304" s="884"/>
      <c r="ET304" s="884"/>
      <c r="EU304" s="884"/>
      <c r="EV304" s="884"/>
      <c r="EW304" s="884"/>
      <c r="EX304" s="884"/>
      <c r="EY304" s="884"/>
      <c r="EZ304" s="884"/>
      <c r="FA304" s="884"/>
      <c r="FB304" s="884"/>
      <c r="FC304" s="884"/>
      <c r="FD304" s="884"/>
      <c r="FE304" s="884"/>
      <c r="FF304" s="884"/>
      <c r="FG304" s="884"/>
      <c r="FH304" s="884"/>
      <c r="FI304" s="884"/>
      <c r="FJ304" s="884"/>
      <c r="FK304" s="884"/>
      <c r="FL304" s="884"/>
      <c r="FM304" s="884"/>
      <c r="FN304" s="884"/>
      <c r="FO304" s="884"/>
      <c r="FP304" s="884"/>
      <c r="FQ304" s="884"/>
      <c r="FR304" s="884"/>
      <c r="FS304" s="884"/>
      <c r="FT304" s="884"/>
      <c r="FU304" s="884"/>
      <c r="FV304" s="884"/>
      <c r="FW304" s="884"/>
      <c r="FX304" s="884"/>
      <c r="FY304" s="884"/>
      <c r="FZ304" s="884"/>
      <c r="GA304" s="884"/>
      <c r="GB304" s="884"/>
      <c r="GC304" s="884"/>
      <c r="GD304" s="884"/>
      <c r="GE304" s="884"/>
      <c r="GF304" s="884"/>
      <c r="GG304" s="884"/>
      <c r="GH304" s="884"/>
      <c r="GI304" s="884"/>
      <c r="GJ304" s="884"/>
      <c r="GK304" s="884"/>
      <c r="GL304" s="884"/>
    </row>
    <row r="305" spans="1:194" x14ac:dyDescent="0.2">
      <c r="A305" s="652" t="s">
        <v>1022</v>
      </c>
      <c r="B305" s="652" t="s">
        <v>1023</v>
      </c>
      <c r="C305" s="884"/>
      <c r="D305" s="884"/>
      <c r="E305" s="884"/>
      <c r="F305" s="884"/>
      <c r="G305" s="884"/>
      <c r="H305" s="884"/>
      <c r="I305" s="884"/>
      <c r="J305" s="884"/>
      <c r="K305" s="884"/>
      <c r="L305" s="884"/>
      <c r="M305" s="884"/>
      <c r="N305" s="884"/>
      <c r="O305" s="884"/>
      <c r="P305" s="884"/>
      <c r="Q305" s="884"/>
      <c r="R305" s="884"/>
      <c r="S305" s="884"/>
      <c r="T305" s="884"/>
      <c r="U305" s="884"/>
      <c r="V305" s="884"/>
      <c r="W305" s="884"/>
      <c r="X305" s="884"/>
      <c r="Y305" s="884"/>
      <c r="Z305" s="884"/>
      <c r="AA305" s="884"/>
      <c r="AB305" s="884"/>
      <c r="AC305" s="884"/>
      <c r="AD305" s="884"/>
      <c r="AE305" s="884"/>
      <c r="AF305" s="884"/>
      <c r="AG305" s="884"/>
      <c r="AH305" s="884"/>
      <c r="AI305" s="884"/>
      <c r="AJ305" s="884"/>
      <c r="AK305" s="884"/>
      <c r="AL305" s="884"/>
      <c r="AM305" s="884"/>
      <c r="AN305" s="884"/>
      <c r="AO305" s="884"/>
      <c r="AP305" s="884"/>
      <c r="AQ305" s="884"/>
      <c r="AR305" s="884"/>
      <c r="AS305" s="884"/>
      <c r="AT305" s="884"/>
      <c r="AU305" s="884"/>
      <c r="AV305" s="884"/>
      <c r="AW305" s="884"/>
      <c r="AX305" s="884"/>
      <c r="AY305" s="884"/>
      <c r="AZ305" s="884"/>
      <c r="BA305" s="884"/>
      <c r="BB305" s="884"/>
      <c r="BC305" s="884"/>
      <c r="BD305" s="884"/>
      <c r="BE305" s="884"/>
      <c r="BF305" s="884"/>
      <c r="BG305" s="884"/>
      <c r="BH305" s="884"/>
      <c r="BI305" s="884"/>
      <c r="BJ305" s="884"/>
      <c r="BK305" s="884"/>
      <c r="BL305" s="884"/>
      <c r="BM305" s="884"/>
      <c r="BN305" s="884"/>
      <c r="BO305" s="884"/>
      <c r="BP305" s="884"/>
      <c r="BQ305" s="884"/>
      <c r="BR305" s="884"/>
      <c r="BS305" s="884"/>
      <c r="BT305" s="884"/>
      <c r="BU305" s="884"/>
      <c r="BV305" s="884"/>
      <c r="BW305" s="884"/>
      <c r="BX305" s="884"/>
      <c r="BY305" s="884"/>
      <c r="BZ305" s="884"/>
      <c r="CA305" s="884"/>
      <c r="CB305" s="884"/>
      <c r="CC305" s="884"/>
      <c r="CD305" s="884"/>
      <c r="CE305" s="884"/>
      <c r="CF305" s="884"/>
      <c r="CG305" s="884"/>
      <c r="CH305" s="884"/>
      <c r="CI305" s="884"/>
      <c r="CJ305" s="884"/>
      <c r="CK305" s="884"/>
      <c r="CL305" s="884"/>
      <c r="CM305" s="884"/>
      <c r="CN305" s="884"/>
      <c r="CO305" s="884"/>
      <c r="CP305" s="884"/>
      <c r="CQ305" s="884"/>
      <c r="CR305" s="884"/>
      <c r="CS305" s="884"/>
      <c r="CT305" s="884"/>
      <c r="CU305" s="884"/>
      <c r="CV305" s="884"/>
      <c r="CW305" s="884"/>
      <c r="CX305" s="884"/>
      <c r="CY305" s="884"/>
      <c r="CZ305" s="884"/>
      <c r="DA305" s="884"/>
      <c r="DB305" s="884"/>
      <c r="DC305" s="884"/>
      <c r="DD305" s="884"/>
      <c r="DE305" s="884"/>
      <c r="DF305" s="884"/>
      <c r="DG305" s="884"/>
      <c r="DH305" s="884"/>
      <c r="DI305" s="884"/>
      <c r="DJ305" s="884"/>
      <c r="DK305" s="884"/>
      <c r="DL305" s="884"/>
      <c r="DM305" s="884"/>
      <c r="DN305" s="884"/>
      <c r="DO305" s="884"/>
      <c r="DP305" s="884"/>
      <c r="DQ305" s="884"/>
      <c r="DR305" s="884"/>
      <c r="DS305" s="884"/>
      <c r="DT305" s="884"/>
      <c r="DU305" s="884"/>
      <c r="DV305" s="884"/>
      <c r="DW305" s="884"/>
      <c r="DX305" s="884"/>
      <c r="DY305" s="884"/>
      <c r="DZ305" s="884"/>
      <c r="EA305" s="884"/>
      <c r="EB305" s="884"/>
      <c r="EC305" s="884"/>
      <c r="ED305" s="884"/>
      <c r="EE305" s="884"/>
      <c r="EF305" s="884"/>
      <c r="EG305" s="884"/>
      <c r="EH305" s="884"/>
      <c r="EI305" s="884"/>
      <c r="EJ305" s="884"/>
      <c r="EK305" s="884"/>
      <c r="EL305" s="884"/>
      <c r="EM305" s="884"/>
      <c r="EN305" s="884"/>
      <c r="EO305" s="884"/>
      <c r="EP305" s="884"/>
      <c r="EQ305" s="884"/>
      <c r="ER305" s="884"/>
      <c r="ES305" s="884"/>
      <c r="ET305" s="884"/>
      <c r="EU305" s="884"/>
      <c r="EV305" s="884"/>
      <c r="EW305" s="884"/>
      <c r="EX305" s="884"/>
      <c r="EY305" s="884"/>
      <c r="EZ305" s="884"/>
      <c r="FA305" s="884"/>
      <c r="FB305" s="884"/>
      <c r="FC305" s="884"/>
      <c r="FD305" s="884"/>
      <c r="FE305" s="884"/>
      <c r="FF305" s="884"/>
      <c r="FG305" s="884"/>
      <c r="FH305" s="884"/>
      <c r="FI305" s="884"/>
      <c r="FJ305" s="884"/>
      <c r="FK305" s="884"/>
      <c r="FL305" s="884"/>
      <c r="FM305" s="884"/>
      <c r="FN305" s="884"/>
      <c r="FO305" s="884"/>
      <c r="FP305" s="884"/>
      <c r="FQ305" s="884"/>
      <c r="FR305" s="884"/>
      <c r="FS305" s="884"/>
      <c r="FT305" s="884"/>
      <c r="FU305" s="884"/>
      <c r="FV305" s="884"/>
      <c r="FW305" s="884"/>
      <c r="FX305" s="884"/>
      <c r="FY305" s="884"/>
      <c r="FZ305" s="884"/>
      <c r="GA305" s="884"/>
      <c r="GB305" s="884"/>
      <c r="GC305" s="884"/>
      <c r="GD305" s="884"/>
      <c r="GE305" s="884"/>
      <c r="GF305" s="884"/>
      <c r="GG305" s="884"/>
      <c r="GH305" s="884"/>
      <c r="GI305" s="884"/>
      <c r="GJ305" s="884"/>
      <c r="GK305" s="884"/>
      <c r="GL305" s="884"/>
    </row>
    <row r="306" spans="1:194" x14ac:dyDescent="0.2">
      <c r="A306" s="652" t="s">
        <v>1024</v>
      </c>
      <c r="B306" s="652" t="s">
        <v>1025</v>
      </c>
      <c r="C306" s="884"/>
      <c r="D306" s="884"/>
      <c r="E306" s="884"/>
      <c r="F306" s="884"/>
      <c r="G306" s="884"/>
      <c r="H306" s="884"/>
      <c r="I306" s="884"/>
      <c r="J306" s="884"/>
      <c r="K306" s="884"/>
      <c r="L306" s="884"/>
      <c r="M306" s="884"/>
      <c r="N306" s="884"/>
      <c r="O306" s="884"/>
      <c r="P306" s="884"/>
      <c r="Q306" s="884"/>
      <c r="R306" s="884"/>
      <c r="S306" s="884"/>
      <c r="T306" s="884"/>
      <c r="U306" s="884"/>
      <c r="V306" s="884"/>
      <c r="W306" s="884"/>
      <c r="X306" s="884"/>
      <c r="Y306" s="884"/>
      <c r="Z306" s="884"/>
      <c r="AA306" s="884"/>
      <c r="AB306" s="884"/>
      <c r="AC306" s="884"/>
      <c r="AD306" s="884"/>
      <c r="AE306" s="884"/>
      <c r="AF306" s="884"/>
      <c r="AG306" s="884"/>
      <c r="AH306" s="884"/>
      <c r="AI306" s="884"/>
      <c r="AJ306" s="884"/>
      <c r="AK306" s="884"/>
      <c r="AL306" s="884"/>
      <c r="AM306" s="884"/>
      <c r="AN306" s="884"/>
      <c r="AO306" s="884"/>
      <c r="AP306" s="884"/>
      <c r="AQ306" s="884"/>
      <c r="AR306" s="884"/>
      <c r="AS306" s="884"/>
      <c r="AT306" s="884"/>
      <c r="AU306" s="884"/>
      <c r="AV306" s="884"/>
      <c r="AW306" s="884"/>
      <c r="AX306" s="884"/>
      <c r="AY306" s="884"/>
      <c r="AZ306" s="884"/>
      <c r="BA306" s="884"/>
      <c r="BB306" s="884"/>
      <c r="BC306" s="884"/>
      <c r="BD306" s="884"/>
      <c r="BE306" s="884"/>
      <c r="BF306" s="884"/>
      <c r="BG306" s="884"/>
      <c r="BH306" s="884"/>
      <c r="BI306" s="884"/>
      <c r="BJ306" s="884"/>
      <c r="BK306" s="884"/>
      <c r="BL306" s="884"/>
      <c r="BM306" s="884"/>
      <c r="BN306" s="884"/>
      <c r="BO306" s="884"/>
      <c r="BP306" s="884"/>
      <c r="BQ306" s="884"/>
      <c r="BR306" s="884"/>
      <c r="BS306" s="884"/>
      <c r="BT306" s="884"/>
      <c r="BU306" s="884"/>
      <c r="BV306" s="884"/>
      <c r="BW306" s="884"/>
      <c r="BX306" s="884"/>
      <c r="BY306" s="884"/>
      <c r="BZ306" s="884"/>
      <c r="CA306" s="884"/>
      <c r="CB306" s="884"/>
      <c r="CC306" s="884"/>
      <c r="CD306" s="884"/>
      <c r="CE306" s="884"/>
      <c r="CF306" s="884"/>
      <c r="CG306" s="884"/>
      <c r="CH306" s="884"/>
      <c r="CI306" s="884"/>
      <c r="CJ306" s="884"/>
      <c r="CK306" s="884"/>
      <c r="CL306" s="884"/>
      <c r="CM306" s="884"/>
      <c r="CN306" s="884"/>
      <c r="CO306" s="884"/>
      <c r="CP306" s="884"/>
      <c r="CQ306" s="884"/>
      <c r="CR306" s="884"/>
      <c r="CS306" s="884"/>
      <c r="CT306" s="884"/>
      <c r="CU306" s="884"/>
      <c r="CV306" s="884"/>
      <c r="CW306" s="884"/>
      <c r="CX306" s="884"/>
      <c r="CY306" s="884"/>
      <c r="CZ306" s="884"/>
      <c r="DA306" s="884"/>
      <c r="DB306" s="884"/>
      <c r="DC306" s="884"/>
      <c r="DD306" s="884"/>
      <c r="DE306" s="884"/>
      <c r="DF306" s="884"/>
      <c r="DG306" s="884"/>
      <c r="DH306" s="884"/>
      <c r="DI306" s="884"/>
      <c r="DJ306" s="884"/>
      <c r="DK306" s="884"/>
      <c r="DL306" s="884"/>
      <c r="DM306" s="884"/>
      <c r="DN306" s="884"/>
      <c r="DO306" s="884"/>
      <c r="DP306" s="884"/>
      <c r="DQ306" s="884"/>
      <c r="DR306" s="884"/>
      <c r="DS306" s="884"/>
      <c r="DT306" s="884"/>
      <c r="DU306" s="884"/>
      <c r="DV306" s="884"/>
      <c r="DW306" s="884"/>
      <c r="DX306" s="884"/>
      <c r="DY306" s="884"/>
      <c r="DZ306" s="884"/>
      <c r="EA306" s="884"/>
      <c r="EB306" s="884"/>
      <c r="EC306" s="884"/>
      <c r="ED306" s="884"/>
      <c r="EE306" s="884"/>
      <c r="EF306" s="884"/>
      <c r="EG306" s="884"/>
      <c r="EH306" s="884"/>
      <c r="EI306" s="884"/>
      <c r="EJ306" s="884"/>
      <c r="EK306" s="884"/>
      <c r="EL306" s="884"/>
      <c r="EM306" s="884"/>
      <c r="EN306" s="884"/>
      <c r="EO306" s="884"/>
      <c r="EP306" s="884"/>
      <c r="EQ306" s="884"/>
      <c r="ER306" s="884"/>
      <c r="ES306" s="884"/>
      <c r="ET306" s="884"/>
      <c r="EU306" s="884"/>
      <c r="EV306" s="884"/>
      <c r="EW306" s="884"/>
      <c r="EX306" s="884"/>
      <c r="EY306" s="884"/>
      <c r="EZ306" s="884"/>
      <c r="FA306" s="884"/>
      <c r="FB306" s="884"/>
      <c r="FC306" s="884"/>
      <c r="FD306" s="884"/>
      <c r="FE306" s="884"/>
      <c r="FF306" s="884"/>
      <c r="FG306" s="884"/>
      <c r="FH306" s="884"/>
      <c r="FI306" s="884"/>
      <c r="FJ306" s="884"/>
      <c r="FK306" s="884"/>
      <c r="FL306" s="884"/>
      <c r="FM306" s="884"/>
      <c r="FN306" s="884"/>
      <c r="FO306" s="884"/>
      <c r="FP306" s="884"/>
      <c r="FQ306" s="884"/>
      <c r="FR306" s="884"/>
      <c r="FS306" s="884"/>
      <c r="FT306" s="884"/>
      <c r="FU306" s="884"/>
      <c r="FV306" s="884"/>
      <c r="FW306" s="884"/>
      <c r="FX306" s="884"/>
      <c r="FY306" s="884"/>
      <c r="FZ306" s="884"/>
      <c r="GA306" s="884"/>
      <c r="GB306" s="884"/>
      <c r="GC306" s="884"/>
      <c r="GD306" s="884"/>
      <c r="GE306" s="884"/>
      <c r="GF306" s="884"/>
      <c r="GG306" s="884"/>
      <c r="GH306" s="884"/>
      <c r="GI306" s="884"/>
      <c r="GJ306" s="884"/>
      <c r="GK306" s="884"/>
      <c r="GL306" s="884"/>
    </row>
    <row r="307" spans="1:194" x14ac:dyDescent="0.2">
      <c r="A307" s="652" t="s">
        <v>1045</v>
      </c>
      <c r="B307" s="652" t="s">
        <v>502</v>
      </c>
      <c r="C307" s="884"/>
      <c r="D307" s="884"/>
      <c r="E307" s="884"/>
      <c r="F307" s="884"/>
      <c r="G307" s="884"/>
      <c r="H307" s="884"/>
      <c r="I307" s="884"/>
      <c r="J307" s="884"/>
      <c r="K307" s="884"/>
      <c r="L307" s="884"/>
      <c r="M307" s="884"/>
      <c r="N307" s="884"/>
      <c r="O307" s="884"/>
      <c r="P307" s="884"/>
      <c r="Q307" s="884"/>
      <c r="R307" s="884"/>
      <c r="S307" s="884"/>
      <c r="T307" s="884"/>
      <c r="U307" s="884"/>
      <c r="V307" s="884"/>
      <c r="W307" s="884"/>
      <c r="X307" s="884"/>
      <c r="Y307" s="884"/>
      <c r="Z307" s="884"/>
      <c r="AA307" s="884"/>
      <c r="AB307" s="884"/>
      <c r="AC307" s="884"/>
      <c r="AD307" s="884"/>
      <c r="AE307" s="884"/>
      <c r="AF307" s="884"/>
      <c r="AG307" s="884"/>
      <c r="AH307" s="884"/>
      <c r="AI307" s="884"/>
      <c r="AJ307" s="884"/>
      <c r="AK307" s="884"/>
      <c r="AL307" s="884"/>
      <c r="AM307" s="884"/>
      <c r="AN307" s="884"/>
      <c r="AO307" s="884"/>
      <c r="AP307" s="884"/>
      <c r="AQ307" s="884"/>
      <c r="AR307" s="884"/>
      <c r="AS307" s="884"/>
      <c r="AT307" s="884"/>
      <c r="AU307" s="884"/>
      <c r="AV307" s="884"/>
      <c r="AW307" s="884"/>
      <c r="AX307" s="884"/>
      <c r="AY307" s="884"/>
      <c r="AZ307" s="884"/>
      <c r="BA307" s="884"/>
      <c r="BB307" s="884"/>
      <c r="BC307" s="884"/>
      <c r="BD307" s="884"/>
      <c r="BE307" s="884"/>
      <c r="BF307" s="884"/>
      <c r="BG307" s="884"/>
      <c r="BH307" s="884"/>
      <c r="BI307" s="884"/>
      <c r="BJ307" s="884"/>
      <c r="BK307" s="884"/>
      <c r="BL307" s="884"/>
      <c r="BM307" s="884"/>
      <c r="BN307" s="884"/>
      <c r="BO307" s="884"/>
      <c r="BP307" s="884"/>
      <c r="BQ307" s="884"/>
      <c r="BR307" s="884"/>
      <c r="BS307" s="884"/>
      <c r="BT307" s="884"/>
      <c r="BU307" s="884"/>
      <c r="BV307" s="884"/>
      <c r="BW307" s="884"/>
      <c r="BX307" s="884"/>
      <c r="BY307" s="884"/>
      <c r="BZ307" s="884"/>
      <c r="CA307" s="884"/>
      <c r="CB307" s="884"/>
      <c r="CC307" s="884"/>
      <c r="CD307" s="884"/>
      <c r="CE307" s="884"/>
      <c r="CF307" s="884"/>
      <c r="CG307" s="884"/>
      <c r="CH307" s="884"/>
      <c r="CI307" s="884"/>
      <c r="CJ307" s="884"/>
      <c r="CK307" s="884"/>
      <c r="CL307" s="884"/>
      <c r="CM307" s="884"/>
      <c r="CN307" s="884"/>
      <c r="CO307" s="884"/>
      <c r="CP307" s="884"/>
      <c r="CQ307" s="884"/>
      <c r="CR307" s="884"/>
      <c r="CS307" s="884"/>
      <c r="CT307" s="884"/>
      <c r="CU307" s="884"/>
      <c r="CV307" s="884"/>
      <c r="CW307" s="884"/>
      <c r="CX307" s="884"/>
      <c r="CY307" s="884"/>
      <c r="CZ307" s="884"/>
      <c r="DA307" s="884"/>
      <c r="DB307" s="884"/>
      <c r="DC307" s="884"/>
      <c r="DD307" s="884"/>
      <c r="DE307" s="884"/>
      <c r="DF307" s="884"/>
      <c r="DG307" s="884"/>
      <c r="DH307" s="884"/>
      <c r="DI307" s="884"/>
      <c r="DJ307" s="884"/>
      <c r="DK307" s="884"/>
      <c r="DL307" s="884"/>
      <c r="DM307" s="884"/>
      <c r="DN307" s="884"/>
      <c r="DO307" s="884"/>
      <c r="DP307" s="884"/>
      <c r="DQ307" s="884"/>
      <c r="DR307" s="884"/>
      <c r="DS307" s="884"/>
      <c r="DT307" s="884"/>
      <c r="DU307" s="884"/>
      <c r="DV307" s="884"/>
      <c r="DW307" s="884"/>
      <c r="DX307" s="884"/>
      <c r="DY307" s="884"/>
      <c r="DZ307" s="884"/>
      <c r="EA307" s="884"/>
      <c r="EB307" s="884"/>
      <c r="EC307" s="884"/>
      <c r="ED307" s="884"/>
      <c r="EE307" s="884"/>
      <c r="EF307" s="884"/>
      <c r="EG307" s="884"/>
      <c r="EH307" s="884"/>
      <c r="EI307" s="884"/>
      <c r="EJ307" s="884"/>
      <c r="EK307" s="884"/>
      <c r="EL307" s="884"/>
      <c r="EM307" s="884"/>
      <c r="EN307" s="884"/>
      <c r="EO307" s="884"/>
      <c r="EP307" s="884"/>
      <c r="EQ307" s="884"/>
      <c r="ER307" s="884"/>
      <c r="ES307" s="884"/>
      <c r="ET307" s="884"/>
      <c r="EU307" s="884"/>
      <c r="EV307" s="884"/>
      <c r="EW307" s="884"/>
      <c r="EX307" s="884"/>
      <c r="EY307" s="884"/>
      <c r="EZ307" s="884"/>
      <c r="FA307" s="884"/>
      <c r="FB307" s="884"/>
      <c r="FC307" s="884"/>
      <c r="FD307" s="884"/>
      <c r="FE307" s="884"/>
      <c r="FF307" s="884"/>
      <c r="FG307" s="884"/>
      <c r="FH307" s="884"/>
      <c r="FI307" s="884"/>
      <c r="FJ307" s="884"/>
      <c r="FK307" s="884"/>
      <c r="FL307" s="884"/>
      <c r="FM307" s="884"/>
      <c r="FN307" s="884"/>
      <c r="FO307" s="884"/>
      <c r="FP307" s="884"/>
      <c r="FQ307" s="884"/>
      <c r="FR307" s="884"/>
      <c r="FS307" s="884"/>
      <c r="FT307" s="884"/>
      <c r="FU307" s="884"/>
      <c r="FV307" s="884"/>
      <c r="FW307" s="884"/>
      <c r="FX307" s="884"/>
      <c r="FY307" s="884"/>
      <c r="FZ307" s="884"/>
      <c r="GA307" s="884"/>
      <c r="GB307" s="884"/>
      <c r="GC307" s="884"/>
      <c r="GD307" s="884"/>
      <c r="GE307" s="884"/>
      <c r="GF307" s="884"/>
      <c r="GG307" s="884"/>
      <c r="GH307" s="884"/>
      <c r="GI307" s="884"/>
      <c r="GJ307" s="884"/>
      <c r="GK307" s="884"/>
      <c r="GL307" s="884"/>
    </row>
    <row r="308" spans="1:194" x14ac:dyDescent="0.2">
      <c r="A308" s="652" t="s">
        <v>1050</v>
      </c>
      <c r="B308" s="652" t="s">
        <v>1051</v>
      </c>
      <c r="C308" s="884"/>
      <c r="D308" s="884"/>
      <c r="E308" s="884"/>
      <c r="F308" s="884"/>
      <c r="G308" s="884"/>
      <c r="H308" s="884"/>
      <c r="I308" s="884"/>
      <c r="J308" s="884"/>
      <c r="K308" s="884"/>
      <c r="L308" s="884"/>
      <c r="M308" s="884"/>
      <c r="N308" s="884"/>
      <c r="O308" s="884"/>
      <c r="P308" s="884"/>
      <c r="Q308" s="884"/>
      <c r="R308" s="884"/>
      <c r="S308" s="884"/>
      <c r="T308" s="884"/>
      <c r="U308" s="884"/>
      <c r="V308" s="884"/>
      <c r="W308" s="884"/>
      <c r="X308" s="884"/>
      <c r="Y308" s="884"/>
      <c r="Z308" s="884"/>
      <c r="AA308" s="884"/>
      <c r="AB308" s="884"/>
      <c r="AC308" s="884"/>
      <c r="AD308" s="884"/>
      <c r="AE308" s="884"/>
      <c r="AF308" s="884"/>
      <c r="AG308" s="884"/>
      <c r="AH308" s="884"/>
      <c r="AI308" s="884"/>
      <c r="AJ308" s="884"/>
      <c r="AK308" s="884"/>
      <c r="AL308" s="884"/>
      <c r="AM308" s="884"/>
      <c r="AN308" s="884"/>
      <c r="AO308" s="884"/>
      <c r="AP308" s="884"/>
      <c r="AQ308" s="884"/>
      <c r="AR308" s="884"/>
      <c r="AS308" s="884"/>
      <c r="AT308" s="884"/>
      <c r="AU308" s="884"/>
      <c r="AV308" s="884"/>
      <c r="AW308" s="884"/>
      <c r="AX308" s="884"/>
      <c r="AY308" s="884"/>
      <c r="AZ308" s="884"/>
      <c r="BA308" s="884"/>
      <c r="BB308" s="884"/>
      <c r="BC308" s="884"/>
      <c r="BD308" s="884"/>
      <c r="BE308" s="884"/>
      <c r="BF308" s="884"/>
      <c r="BG308" s="884"/>
      <c r="BH308" s="884"/>
      <c r="BI308" s="884"/>
      <c r="BJ308" s="884"/>
      <c r="BK308" s="884"/>
      <c r="BL308" s="884"/>
      <c r="BM308" s="884"/>
      <c r="BN308" s="884"/>
      <c r="BO308" s="884"/>
      <c r="BP308" s="884"/>
      <c r="BQ308" s="884"/>
      <c r="BR308" s="884"/>
      <c r="BS308" s="884"/>
      <c r="BT308" s="884"/>
      <c r="BU308" s="884"/>
      <c r="BV308" s="884"/>
      <c r="BW308" s="884"/>
      <c r="BX308" s="884"/>
      <c r="BY308" s="884"/>
      <c r="BZ308" s="884"/>
      <c r="CA308" s="884"/>
      <c r="CB308" s="884"/>
      <c r="CC308" s="884"/>
      <c r="CD308" s="884"/>
      <c r="CE308" s="884"/>
      <c r="CF308" s="884"/>
      <c r="CG308" s="884"/>
      <c r="CH308" s="884"/>
      <c r="CI308" s="884"/>
      <c r="CJ308" s="884"/>
      <c r="CK308" s="884"/>
      <c r="CL308" s="884"/>
      <c r="CM308" s="884"/>
      <c r="CN308" s="884"/>
      <c r="CO308" s="884"/>
      <c r="CP308" s="884"/>
      <c r="CQ308" s="884"/>
      <c r="CR308" s="884"/>
      <c r="CS308" s="884"/>
      <c r="CT308" s="884"/>
      <c r="CU308" s="884"/>
      <c r="CV308" s="884"/>
      <c r="CW308" s="884"/>
      <c r="CX308" s="884"/>
      <c r="CY308" s="884"/>
      <c r="CZ308" s="884"/>
      <c r="DA308" s="884"/>
      <c r="DB308" s="884"/>
      <c r="DC308" s="884"/>
      <c r="DD308" s="884"/>
      <c r="DE308" s="884"/>
      <c r="DF308" s="884"/>
      <c r="DG308" s="884"/>
      <c r="DH308" s="884"/>
      <c r="DI308" s="884"/>
      <c r="DJ308" s="884"/>
      <c r="DK308" s="884"/>
      <c r="DL308" s="884"/>
      <c r="DM308" s="884"/>
      <c r="DN308" s="884"/>
      <c r="DO308" s="884"/>
      <c r="DP308" s="884"/>
      <c r="DQ308" s="884"/>
      <c r="DR308" s="884"/>
      <c r="DS308" s="884"/>
      <c r="DT308" s="884"/>
      <c r="DU308" s="884"/>
      <c r="DV308" s="884"/>
      <c r="DW308" s="884"/>
      <c r="DX308" s="884"/>
      <c r="DY308" s="884"/>
      <c r="DZ308" s="884"/>
      <c r="EA308" s="884"/>
      <c r="EB308" s="884"/>
      <c r="EC308" s="884"/>
      <c r="ED308" s="884"/>
      <c r="EE308" s="884"/>
      <c r="EF308" s="884"/>
      <c r="EG308" s="884"/>
      <c r="EH308" s="884"/>
      <c r="EI308" s="884"/>
      <c r="EJ308" s="884"/>
      <c r="EK308" s="884"/>
      <c r="EL308" s="884"/>
      <c r="EM308" s="884"/>
      <c r="EN308" s="884"/>
      <c r="EO308" s="884"/>
      <c r="EP308" s="884"/>
      <c r="EQ308" s="884"/>
      <c r="ER308" s="884"/>
      <c r="ES308" s="884"/>
      <c r="ET308" s="884"/>
      <c r="EU308" s="884"/>
      <c r="EV308" s="884"/>
      <c r="EW308" s="884"/>
      <c r="EX308" s="884"/>
      <c r="EY308" s="884"/>
      <c r="EZ308" s="884"/>
      <c r="FA308" s="884"/>
      <c r="FB308" s="884"/>
      <c r="FC308" s="884"/>
      <c r="FD308" s="884"/>
      <c r="FE308" s="884"/>
      <c r="FF308" s="884"/>
      <c r="FG308" s="884"/>
      <c r="FH308" s="884"/>
      <c r="FI308" s="884"/>
      <c r="FJ308" s="884"/>
      <c r="FK308" s="884"/>
      <c r="FL308" s="884"/>
      <c r="FM308" s="884"/>
      <c r="FN308" s="884"/>
      <c r="FO308" s="884"/>
      <c r="FP308" s="884"/>
      <c r="FQ308" s="884"/>
      <c r="FR308" s="884"/>
      <c r="FS308" s="884"/>
      <c r="FT308" s="884"/>
      <c r="FU308" s="884"/>
      <c r="FV308" s="884"/>
      <c r="FW308" s="884"/>
      <c r="FX308" s="884"/>
      <c r="FY308" s="884"/>
      <c r="FZ308" s="884"/>
      <c r="GA308" s="884"/>
      <c r="GB308" s="884"/>
      <c r="GC308" s="884"/>
      <c r="GD308" s="884"/>
      <c r="GE308" s="884"/>
      <c r="GF308" s="884"/>
      <c r="GG308" s="884"/>
      <c r="GH308" s="884"/>
      <c r="GI308" s="884"/>
      <c r="GJ308" s="884"/>
      <c r="GK308" s="884"/>
      <c r="GL308" s="884"/>
    </row>
    <row r="309" spans="1:194" x14ac:dyDescent="0.2">
      <c r="A309" s="652" t="s">
        <v>1083</v>
      </c>
      <c r="B309" s="652" t="s">
        <v>541</v>
      </c>
      <c r="C309" s="884"/>
      <c r="D309" s="884"/>
      <c r="E309" s="884"/>
      <c r="F309" s="884"/>
      <c r="G309" s="884"/>
      <c r="H309" s="884"/>
      <c r="I309" s="884"/>
      <c r="J309" s="884"/>
      <c r="K309" s="884"/>
      <c r="L309" s="884"/>
      <c r="M309" s="884"/>
      <c r="N309" s="884"/>
      <c r="O309" s="884"/>
      <c r="P309" s="884"/>
      <c r="Q309" s="884"/>
      <c r="R309" s="884"/>
      <c r="S309" s="884"/>
      <c r="T309" s="884"/>
      <c r="U309" s="884"/>
      <c r="V309" s="884"/>
      <c r="W309" s="884"/>
      <c r="X309" s="884"/>
      <c r="Y309" s="884"/>
      <c r="Z309" s="884"/>
      <c r="AA309" s="884"/>
      <c r="AB309" s="884"/>
      <c r="AC309" s="884"/>
      <c r="AD309" s="884"/>
      <c r="AE309" s="884"/>
      <c r="AF309" s="884"/>
      <c r="AG309" s="884"/>
      <c r="AH309" s="884"/>
      <c r="AI309" s="884"/>
      <c r="AJ309" s="884"/>
      <c r="AK309" s="884"/>
      <c r="AL309" s="884"/>
      <c r="AM309" s="884"/>
      <c r="AN309" s="884"/>
      <c r="AO309" s="884"/>
      <c r="AP309" s="884"/>
      <c r="AQ309" s="884"/>
      <c r="AR309" s="884"/>
      <c r="AS309" s="884"/>
      <c r="AT309" s="884"/>
      <c r="AU309" s="884"/>
      <c r="AV309" s="884"/>
      <c r="AW309" s="884"/>
      <c r="AX309" s="884"/>
      <c r="AY309" s="884"/>
      <c r="AZ309" s="884"/>
      <c r="BA309" s="884"/>
      <c r="BB309" s="884"/>
      <c r="BC309" s="884"/>
      <c r="BD309" s="884"/>
      <c r="BE309" s="884"/>
      <c r="BF309" s="884"/>
      <c r="BG309" s="884"/>
      <c r="BH309" s="884"/>
      <c r="BI309" s="884"/>
      <c r="BJ309" s="884"/>
      <c r="BK309" s="884"/>
      <c r="BL309" s="884"/>
      <c r="BM309" s="884"/>
      <c r="BN309" s="884"/>
      <c r="BO309" s="884"/>
      <c r="BP309" s="884"/>
      <c r="BQ309" s="884"/>
      <c r="BR309" s="884"/>
      <c r="BS309" s="884"/>
      <c r="BT309" s="884"/>
      <c r="BU309" s="884"/>
      <c r="BV309" s="884"/>
      <c r="BW309" s="884"/>
      <c r="BX309" s="884"/>
      <c r="BY309" s="884"/>
      <c r="BZ309" s="884"/>
      <c r="CA309" s="884"/>
      <c r="CB309" s="884"/>
      <c r="CC309" s="884"/>
      <c r="CD309" s="884"/>
      <c r="CE309" s="884"/>
      <c r="CF309" s="884"/>
      <c r="CG309" s="884"/>
      <c r="CH309" s="884"/>
      <c r="CI309" s="884"/>
      <c r="CJ309" s="884"/>
      <c r="CK309" s="884"/>
      <c r="CL309" s="884"/>
      <c r="CM309" s="884"/>
      <c r="CN309" s="884"/>
      <c r="CO309" s="884"/>
      <c r="CP309" s="884"/>
      <c r="CQ309" s="884"/>
      <c r="CR309" s="884"/>
      <c r="CS309" s="884"/>
      <c r="CT309" s="884"/>
      <c r="CU309" s="884"/>
      <c r="CV309" s="884"/>
      <c r="CW309" s="884"/>
      <c r="CX309" s="884"/>
      <c r="CY309" s="884"/>
      <c r="CZ309" s="884"/>
      <c r="DA309" s="884"/>
      <c r="DB309" s="884"/>
      <c r="DC309" s="884"/>
      <c r="DD309" s="884"/>
      <c r="DE309" s="884"/>
      <c r="DF309" s="884"/>
      <c r="DG309" s="884"/>
      <c r="DH309" s="884"/>
      <c r="DI309" s="884"/>
      <c r="DJ309" s="884"/>
      <c r="DK309" s="884"/>
      <c r="DL309" s="884"/>
      <c r="DM309" s="884"/>
      <c r="DN309" s="884"/>
      <c r="DO309" s="884"/>
      <c r="DP309" s="884"/>
      <c r="DQ309" s="884"/>
      <c r="DR309" s="884"/>
      <c r="DS309" s="884"/>
      <c r="DT309" s="884"/>
      <c r="DU309" s="884"/>
      <c r="DV309" s="884"/>
      <c r="DW309" s="884"/>
      <c r="DX309" s="884"/>
      <c r="DY309" s="884"/>
      <c r="DZ309" s="884"/>
      <c r="EA309" s="884"/>
      <c r="EB309" s="884"/>
      <c r="EC309" s="884"/>
      <c r="ED309" s="884"/>
      <c r="EE309" s="884"/>
      <c r="EF309" s="884"/>
      <c r="EG309" s="884"/>
      <c r="EH309" s="884"/>
      <c r="EI309" s="884"/>
      <c r="EJ309" s="884"/>
      <c r="EK309" s="884"/>
      <c r="EL309" s="884"/>
      <c r="EM309" s="884"/>
      <c r="EN309" s="884"/>
      <c r="EO309" s="884"/>
      <c r="EP309" s="884"/>
      <c r="EQ309" s="884"/>
      <c r="ER309" s="884"/>
      <c r="ES309" s="884"/>
      <c r="ET309" s="884"/>
      <c r="EU309" s="884"/>
      <c r="EV309" s="884"/>
      <c r="EW309" s="884"/>
      <c r="EX309" s="884"/>
      <c r="EY309" s="884"/>
      <c r="EZ309" s="884"/>
      <c r="FA309" s="884"/>
      <c r="FB309" s="884"/>
      <c r="FC309" s="884"/>
      <c r="FD309" s="884"/>
      <c r="FE309" s="884"/>
      <c r="FF309" s="884"/>
      <c r="FG309" s="884"/>
      <c r="FH309" s="884"/>
      <c r="FI309" s="884"/>
      <c r="FJ309" s="884"/>
      <c r="FK309" s="884"/>
      <c r="FL309" s="884"/>
      <c r="FM309" s="884"/>
      <c r="FN309" s="884"/>
      <c r="FO309" s="884"/>
      <c r="FP309" s="884"/>
      <c r="FQ309" s="884"/>
      <c r="FR309" s="884"/>
      <c r="FS309" s="884"/>
      <c r="FT309" s="884"/>
      <c r="FU309" s="884"/>
      <c r="FV309" s="884"/>
      <c r="FW309" s="884"/>
      <c r="FX309" s="884"/>
      <c r="FY309" s="884"/>
      <c r="FZ309" s="884"/>
      <c r="GA309" s="884"/>
      <c r="GB309" s="884"/>
      <c r="GC309" s="884"/>
      <c r="GD309" s="884"/>
      <c r="GE309" s="884"/>
      <c r="GF309" s="884"/>
      <c r="GG309" s="884"/>
      <c r="GH309" s="884"/>
      <c r="GI309" s="884"/>
      <c r="GJ309" s="884"/>
      <c r="GK309" s="884"/>
      <c r="GL309" s="884"/>
    </row>
    <row r="310" spans="1:194" x14ac:dyDescent="0.2">
      <c r="A310" s="652" t="s">
        <v>1096</v>
      </c>
      <c r="B310" s="652" t="s">
        <v>553</v>
      </c>
      <c r="C310" s="884"/>
      <c r="D310" s="884"/>
      <c r="E310" s="884"/>
      <c r="F310" s="884"/>
      <c r="G310" s="884"/>
      <c r="H310" s="884"/>
      <c r="I310" s="884"/>
      <c r="J310" s="884"/>
      <c r="K310" s="884"/>
      <c r="L310" s="884"/>
      <c r="M310" s="884"/>
      <c r="N310" s="884"/>
      <c r="O310" s="884"/>
      <c r="P310" s="884"/>
      <c r="Q310" s="884"/>
      <c r="R310" s="884"/>
      <c r="S310" s="884"/>
      <c r="T310" s="884"/>
      <c r="U310" s="884"/>
      <c r="V310" s="884"/>
      <c r="W310" s="884"/>
      <c r="X310" s="884"/>
      <c r="Y310" s="884"/>
      <c r="Z310" s="884"/>
      <c r="AA310" s="884"/>
      <c r="AB310" s="884"/>
      <c r="AC310" s="884"/>
      <c r="AD310" s="884"/>
      <c r="AE310" s="884"/>
      <c r="AF310" s="884"/>
      <c r="AG310" s="884"/>
      <c r="AH310" s="884"/>
      <c r="AI310" s="884"/>
      <c r="AJ310" s="884"/>
      <c r="AK310" s="884"/>
      <c r="AL310" s="884"/>
      <c r="AM310" s="884"/>
      <c r="AN310" s="884"/>
      <c r="AO310" s="884"/>
      <c r="AP310" s="884"/>
      <c r="AQ310" s="884"/>
      <c r="AR310" s="884"/>
      <c r="AS310" s="884"/>
      <c r="AT310" s="884"/>
      <c r="AU310" s="884"/>
      <c r="AV310" s="884"/>
      <c r="AW310" s="884"/>
      <c r="AX310" s="884"/>
      <c r="AY310" s="884"/>
      <c r="AZ310" s="884"/>
      <c r="BA310" s="884"/>
      <c r="BB310" s="884"/>
      <c r="BC310" s="884"/>
      <c r="BD310" s="884"/>
      <c r="BE310" s="884"/>
      <c r="BF310" s="884"/>
      <c r="BG310" s="884"/>
      <c r="BH310" s="884"/>
      <c r="BI310" s="884"/>
      <c r="BJ310" s="884"/>
      <c r="BK310" s="884"/>
      <c r="BL310" s="884"/>
      <c r="BM310" s="884"/>
      <c r="BN310" s="884"/>
      <c r="BO310" s="884"/>
      <c r="BP310" s="884"/>
      <c r="BQ310" s="884"/>
      <c r="BR310" s="884"/>
      <c r="BS310" s="884"/>
      <c r="BT310" s="884"/>
      <c r="BU310" s="884"/>
      <c r="BV310" s="884"/>
      <c r="BW310" s="884"/>
      <c r="BX310" s="884"/>
      <c r="BY310" s="884"/>
      <c r="BZ310" s="884"/>
      <c r="CA310" s="884"/>
      <c r="CB310" s="884"/>
      <c r="CC310" s="884"/>
      <c r="CD310" s="884"/>
      <c r="CE310" s="884"/>
      <c r="CF310" s="884"/>
      <c r="CG310" s="884"/>
      <c r="CH310" s="884"/>
      <c r="CI310" s="884"/>
      <c r="CJ310" s="884"/>
      <c r="CK310" s="884"/>
      <c r="CL310" s="884"/>
      <c r="CM310" s="884"/>
      <c r="CN310" s="884"/>
      <c r="CO310" s="884"/>
      <c r="CP310" s="884"/>
      <c r="CQ310" s="884"/>
      <c r="CR310" s="884"/>
      <c r="CS310" s="884"/>
      <c r="CT310" s="884"/>
      <c r="CU310" s="884"/>
      <c r="CV310" s="884"/>
      <c r="CW310" s="884"/>
      <c r="CX310" s="884"/>
      <c r="CY310" s="884"/>
      <c r="CZ310" s="884"/>
      <c r="DA310" s="884"/>
      <c r="DB310" s="884"/>
      <c r="DC310" s="884"/>
      <c r="DD310" s="884"/>
      <c r="DE310" s="884"/>
      <c r="DF310" s="884"/>
      <c r="DG310" s="884"/>
      <c r="DH310" s="884"/>
      <c r="DI310" s="884"/>
      <c r="DJ310" s="884"/>
      <c r="DK310" s="884"/>
      <c r="DL310" s="884"/>
      <c r="DM310" s="884"/>
      <c r="DN310" s="884"/>
      <c r="DO310" s="884"/>
      <c r="DP310" s="884"/>
      <c r="DQ310" s="884"/>
      <c r="DR310" s="884"/>
      <c r="DS310" s="884"/>
      <c r="DT310" s="884"/>
      <c r="DU310" s="884"/>
      <c r="DV310" s="884"/>
      <c r="DW310" s="884"/>
      <c r="DX310" s="884"/>
      <c r="DY310" s="884"/>
      <c r="DZ310" s="884"/>
      <c r="EA310" s="884"/>
      <c r="EB310" s="884"/>
      <c r="EC310" s="884"/>
      <c r="ED310" s="884"/>
      <c r="EE310" s="884"/>
      <c r="EF310" s="884"/>
      <c r="EG310" s="884"/>
      <c r="EH310" s="884"/>
      <c r="EI310" s="884"/>
      <c r="EJ310" s="884"/>
      <c r="EK310" s="884"/>
      <c r="EL310" s="884"/>
      <c r="EM310" s="884"/>
      <c r="EN310" s="884"/>
      <c r="EO310" s="884"/>
      <c r="EP310" s="884"/>
      <c r="EQ310" s="884"/>
      <c r="ER310" s="884"/>
      <c r="ES310" s="884"/>
      <c r="ET310" s="884"/>
      <c r="EU310" s="884"/>
      <c r="EV310" s="884"/>
      <c r="EW310" s="884"/>
      <c r="EX310" s="884"/>
      <c r="EY310" s="884"/>
      <c r="EZ310" s="884"/>
      <c r="FA310" s="884"/>
      <c r="FB310" s="884"/>
      <c r="FC310" s="884"/>
      <c r="FD310" s="884"/>
      <c r="FE310" s="884"/>
      <c r="FF310" s="884"/>
      <c r="FG310" s="884"/>
      <c r="FH310" s="884"/>
      <c r="FI310" s="884"/>
      <c r="FJ310" s="884"/>
      <c r="FK310" s="884"/>
      <c r="FL310" s="884"/>
      <c r="FM310" s="884"/>
      <c r="FN310" s="884"/>
      <c r="FO310" s="884"/>
      <c r="FP310" s="884"/>
      <c r="FQ310" s="884"/>
      <c r="FR310" s="884"/>
      <c r="FS310" s="884"/>
      <c r="FT310" s="884"/>
      <c r="FU310" s="884"/>
      <c r="FV310" s="884"/>
      <c r="FW310" s="884"/>
      <c r="FX310" s="884"/>
      <c r="FY310" s="884"/>
      <c r="FZ310" s="884"/>
      <c r="GA310" s="884"/>
      <c r="GB310" s="884"/>
      <c r="GC310" s="884"/>
      <c r="GD310" s="884"/>
      <c r="GE310" s="884"/>
      <c r="GF310" s="884"/>
      <c r="GG310" s="884"/>
      <c r="GH310" s="884"/>
      <c r="GI310" s="884"/>
      <c r="GJ310" s="884"/>
      <c r="GK310" s="884"/>
      <c r="GL310" s="884"/>
    </row>
    <row r="311" spans="1:194" x14ac:dyDescent="0.2">
      <c r="A311" s="652" t="s">
        <v>1100</v>
      </c>
      <c r="B311" s="652" t="s">
        <v>1101</v>
      </c>
      <c r="C311" s="884"/>
      <c r="D311" s="884"/>
      <c r="E311" s="884"/>
      <c r="F311" s="884"/>
      <c r="G311" s="884"/>
      <c r="H311" s="884"/>
      <c r="I311" s="884"/>
      <c r="J311" s="884"/>
      <c r="K311" s="884"/>
      <c r="L311" s="884"/>
      <c r="M311" s="884"/>
      <c r="N311" s="884"/>
      <c r="O311" s="884"/>
      <c r="P311" s="884"/>
      <c r="Q311" s="884"/>
      <c r="R311" s="884"/>
      <c r="S311" s="884"/>
      <c r="T311" s="884"/>
      <c r="U311" s="884"/>
      <c r="V311" s="884"/>
      <c r="W311" s="884"/>
      <c r="X311" s="884"/>
      <c r="Y311" s="884"/>
      <c r="Z311" s="884"/>
      <c r="AA311" s="884"/>
      <c r="AB311" s="884"/>
      <c r="AC311" s="884"/>
      <c r="AD311" s="884"/>
      <c r="AE311" s="884"/>
      <c r="AF311" s="884"/>
      <c r="AG311" s="884"/>
      <c r="AH311" s="884"/>
      <c r="AI311" s="884"/>
      <c r="AJ311" s="884"/>
      <c r="AK311" s="884"/>
      <c r="AL311" s="884"/>
      <c r="AM311" s="884"/>
      <c r="AN311" s="884"/>
      <c r="AO311" s="884"/>
      <c r="AP311" s="884"/>
      <c r="AQ311" s="884"/>
      <c r="AR311" s="884"/>
      <c r="AS311" s="884"/>
      <c r="AT311" s="884"/>
      <c r="AU311" s="884"/>
      <c r="AV311" s="884"/>
      <c r="AW311" s="884"/>
      <c r="AX311" s="884"/>
      <c r="AY311" s="884"/>
      <c r="AZ311" s="884"/>
      <c r="BA311" s="884"/>
      <c r="BB311" s="884"/>
      <c r="BC311" s="884"/>
      <c r="BD311" s="884"/>
      <c r="BE311" s="884"/>
      <c r="BF311" s="884"/>
      <c r="BG311" s="884"/>
      <c r="BH311" s="884"/>
      <c r="BI311" s="884"/>
      <c r="BJ311" s="884"/>
      <c r="BK311" s="884"/>
      <c r="BL311" s="884"/>
      <c r="BM311" s="884"/>
      <c r="BN311" s="884"/>
      <c r="BO311" s="884"/>
      <c r="BP311" s="884"/>
      <c r="BQ311" s="884"/>
      <c r="BR311" s="884"/>
      <c r="BS311" s="884"/>
      <c r="BT311" s="884"/>
      <c r="BU311" s="884"/>
      <c r="BV311" s="884"/>
      <c r="BW311" s="884"/>
      <c r="BX311" s="884"/>
      <c r="BY311" s="884"/>
      <c r="BZ311" s="884"/>
      <c r="CA311" s="884"/>
      <c r="CB311" s="884"/>
      <c r="CC311" s="884"/>
      <c r="CD311" s="884"/>
      <c r="CE311" s="884"/>
      <c r="CF311" s="884"/>
      <c r="CG311" s="884"/>
      <c r="CH311" s="884"/>
      <c r="CI311" s="884"/>
      <c r="CJ311" s="884"/>
      <c r="CK311" s="884"/>
      <c r="CL311" s="884"/>
      <c r="CM311" s="884"/>
      <c r="CN311" s="884"/>
      <c r="CO311" s="884"/>
      <c r="CP311" s="884"/>
      <c r="CQ311" s="884"/>
      <c r="CR311" s="884"/>
      <c r="CS311" s="884"/>
      <c r="CT311" s="884"/>
      <c r="CU311" s="884"/>
      <c r="CV311" s="884"/>
      <c r="CW311" s="884"/>
      <c r="CX311" s="884"/>
      <c r="CY311" s="884"/>
      <c r="CZ311" s="884"/>
      <c r="DA311" s="884"/>
      <c r="DB311" s="884"/>
      <c r="DC311" s="884"/>
      <c r="DD311" s="884"/>
      <c r="DE311" s="884"/>
      <c r="DF311" s="884"/>
      <c r="DG311" s="884"/>
      <c r="DH311" s="884"/>
      <c r="DI311" s="884"/>
      <c r="DJ311" s="884"/>
      <c r="DK311" s="884"/>
      <c r="DL311" s="884"/>
      <c r="DM311" s="884"/>
      <c r="DN311" s="884"/>
      <c r="DO311" s="884"/>
      <c r="DP311" s="884"/>
      <c r="DQ311" s="884"/>
      <c r="DR311" s="884"/>
      <c r="DS311" s="884"/>
      <c r="DT311" s="884"/>
      <c r="DU311" s="884"/>
      <c r="DV311" s="884"/>
      <c r="DW311" s="884"/>
      <c r="DX311" s="884"/>
      <c r="DY311" s="884"/>
      <c r="DZ311" s="884"/>
      <c r="EA311" s="884"/>
      <c r="EB311" s="884"/>
      <c r="EC311" s="884"/>
      <c r="ED311" s="884"/>
      <c r="EE311" s="884"/>
      <c r="EF311" s="884"/>
      <c r="EG311" s="884"/>
      <c r="EH311" s="884"/>
      <c r="EI311" s="884"/>
      <c r="EJ311" s="884"/>
      <c r="EK311" s="884"/>
      <c r="EL311" s="884"/>
      <c r="EM311" s="884"/>
      <c r="EN311" s="884"/>
      <c r="EO311" s="884"/>
      <c r="EP311" s="884"/>
      <c r="EQ311" s="884"/>
      <c r="ER311" s="884"/>
      <c r="ES311" s="884"/>
      <c r="ET311" s="884"/>
      <c r="EU311" s="884"/>
      <c r="EV311" s="884"/>
      <c r="EW311" s="884"/>
      <c r="EX311" s="884"/>
      <c r="EY311" s="884"/>
      <c r="EZ311" s="884"/>
      <c r="FA311" s="884"/>
      <c r="FB311" s="884"/>
      <c r="FC311" s="884"/>
      <c r="FD311" s="884"/>
      <c r="FE311" s="884"/>
      <c r="FF311" s="884"/>
      <c r="FG311" s="884"/>
      <c r="FH311" s="884"/>
      <c r="FI311" s="884"/>
      <c r="FJ311" s="884"/>
      <c r="FK311" s="884"/>
      <c r="FL311" s="884"/>
      <c r="FM311" s="884"/>
      <c r="FN311" s="884"/>
      <c r="FO311" s="884"/>
      <c r="FP311" s="884"/>
      <c r="FQ311" s="884"/>
      <c r="FR311" s="884"/>
      <c r="FS311" s="884"/>
      <c r="FT311" s="884"/>
      <c r="FU311" s="884"/>
      <c r="FV311" s="884"/>
      <c r="FW311" s="884"/>
      <c r="FX311" s="884"/>
      <c r="FY311" s="884"/>
      <c r="FZ311" s="884"/>
      <c r="GA311" s="884"/>
      <c r="GB311" s="884"/>
      <c r="GC311" s="884"/>
      <c r="GD311" s="884"/>
      <c r="GE311" s="884"/>
      <c r="GF311" s="884"/>
      <c r="GG311" s="884"/>
      <c r="GH311" s="884"/>
      <c r="GI311" s="884"/>
      <c r="GJ311" s="884"/>
      <c r="GK311" s="884"/>
      <c r="GL311" s="884"/>
    </row>
    <row r="312" spans="1:194" x14ac:dyDescent="0.2">
      <c r="A312" s="652" t="s">
        <v>1129</v>
      </c>
      <c r="B312" s="652" t="s">
        <v>586</v>
      </c>
      <c r="C312" s="884"/>
      <c r="D312" s="884"/>
      <c r="E312" s="884"/>
      <c r="F312" s="884"/>
      <c r="G312" s="884"/>
      <c r="H312" s="884"/>
      <c r="I312" s="884"/>
      <c r="J312" s="884"/>
      <c r="K312" s="884"/>
      <c r="L312" s="884"/>
      <c r="M312" s="884"/>
      <c r="N312" s="884"/>
      <c r="O312" s="884"/>
      <c r="P312" s="884"/>
      <c r="Q312" s="884"/>
      <c r="R312" s="884"/>
      <c r="S312" s="884"/>
      <c r="T312" s="884"/>
      <c r="U312" s="884"/>
      <c r="V312" s="884"/>
      <c r="W312" s="884"/>
      <c r="X312" s="884"/>
      <c r="Y312" s="884"/>
      <c r="Z312" s="884"/>
      <c r="AA312" s="884"/>
      <c r="AB312" s="884"/>
      <c r="AC312" s="884"/>
      <c r="AD312" s="884"/>
      <c r="AE312" s="884"/>
      <c r="AF312" s="884"/>
      <c r="AG312" s="884"/>
      <c r="AH312" s="884"/>
      <c r="AI312" s="884"/>
      <c r="AJ312" s="884"/>
      <c r="AK312" s="884"/>
      <c r="AL312" s="884"/>
      <c r="AM312" s="884"/>
      <c r="AN312" s="884"/>
      <c r="AO312" s="884"/>
      <c r="AP312" s="884"/>
      <c r="AQ312" s="884"/>
      <c r="AR312" s="884"/>
      <c r="AS312" s="884"/>
      <c r="AT312" s="884"/>
      <c r="AU312" s="884"/>
      <c r="AV312" s="884"/>
      <c r="AW312" s="884"/>
      <c r="AX312" s="884"/>
      <c r="AY312" s="884"/>
      <c r="AZ312" s="884"/>
      <c r="BA312" s="884"/>
      <c r="BB312" s="884"/>
      <c r="BC312" s="884"/>
      <c r="BD312" s="884"/>
      <c r="BE312" s="884"/>
      <c r="BF312" s="884"/>
      <c r="BG312" s="884"/>
      <c r="BH312" s="884"/>
      <c r="BI312" s="884"/>
      <c r="BJ312" s="884"/>
      <c r="BK312" s="884"/>
      <c r="BL312" s="884"/>
      <c r="BM312" s="884"/>
      <c r="BN312" s="884"/>
      <c r="BO312" s="884"/>
      <c r="BP312" s="884"/>
      <c r="BQ312" s="884"/>
      <c r="BR312" s="884"/>
      <c r="BS312" s="884"/>
      <c r="BT312" s="884"/>
      <c r="BU312" s="884"/>
      <c r="BV312" s="884"/>
      <c r="BW312" s="884"/>
      <c r="BX312" s="884"/>
      <c r="BY312" s="884"/>
      <c r="BZ312" s="884"/>
      <c r="CA312" s="884"/>
      <c r="CB312" s="884"/>
      <c r="CC312" s="884"/>
      <c r="CD312" s="884"/>
      <c r="CE312" s="884"/>
      <c r="CF312" s="884"/>
      <c r="CG312" s="884"/>
      <c r="CH312" s="884"/>
      <c r="CI312" s="884"/>
      <c r="CJ312" s="884"/>
      <c r="CK312" s="884"/>
      <c r="CL312" s="884"/>
      <c r="CM312" s="884"/>
      <c r="CN312" s="884"/>
      <c r="CO312" s="884"/>
      <c r="CP312" s="884"/>
      <c r="CQ312" s="884"/>
      <c r="CR312" s="884"/>
      <c r="CS312" s="884"/>
      <c r="CT312" s="884"/>
      <c r="CU312" s="884"/>
      <c r="CV312" s="884"/>
      <c r="CW312" s="884"/>
      <c r="CX312" s="884"/>
      <c r="CY312" s="884"/>
      <c r="CZ312" s="884"/>
      <c r="DA312" s="884"/>
      <c r="DB312" s="884"/>
      <c r="DC312" s="884"/>
      <c r="DD312" s="884"/>
      <c r="DE312" s="884"/>
      <c r="DF312" s="884"/>
      <c r="DG312" s="884"/>
      <c r="DH312" s="884"/>
      <c r="DI312" s="884"/>
      <c r="DJ312" s="884"/>
      <c r="DK312" s="884"/>
      <c r="DL312" s="884"/>
      <c r="DM312" s="884"/>
      <c r="DN312" s="884"/>
      <c r="DO312" s="884"/>
      <c r="DP312" s="884"/>
      <c r="DQ312" s="884"/>
      <c r="DR312" s="884"/>
      <c r="DS312" s="884"/>
      <c r="DT312" s="884"/>
      <c r="DU312" s="884"/>
      <c r="DV312" s="884"/>
      <c r="DW312" s="884"/>
      <c r="DX312" s="884"/>
      <c r="DY312" s="884"/>
      <c r="DZ312" s="884"/>
      <c r="EA312" s="884"/>
      <c r="EB312" s="884"/>
      <c r="EC312" s="884"/>
      <c r="ED312" s="884"/>
      <c r="EE312" s="884"/>
      <c r="EF312" s="884"/>
      <c r="EG312" s="884"/>
      <c r="EH312" s="884"/>
      <c r="EI312" s="884"/>
      <c r="EJ312" s="884"/>
      <c r="EK312" s="884"/>
      <c r="EL312" s="884"/>
      <c r="EM312" s="884"/>
      <c r="EN312" s="884"/>
      <c r="EO312" s="884"/>
      <c r="EP312" s="884"/>
      <c r="EQ312" s="884"/>
      <c r="ER312" s="884"/>
      <c r="ES312" s="884"/>
      <c r="ET312" s="884"/>
      <c r="EU312" s="884"/>
      <c r="EV312" s="884"/>
      <c r="EW312" s="884"/>
      <c r="EX312" s="884"/>
      <c r="EY312" s="884"/>
      <c r="EZ312" s="884"/>
      <c r="FA312" s="884"/>
      <c r="FB312" s="884"/>
      <c r="FC312" s="884"/>
      <c r="FD312" s="884"/>
      <c r="FE312" s="884"/>
      <c r="FF312" s="884"/>
      <c r="FG312" s="884"/>
      <c r="FH312" s="884"/>
      <c r="FI312" s="884"/>
      <c r="FJ312" s="884"/>
      <c r="FK312" s="884"/>
      <c r="FL312" s="884"/>
      <c r="FM312" s="884"/>
      <c r="FN312" s="884"/>
      <c r="FO312" s="884"/>
      <c r="FP312" s="884"/>
      <c r="FQ312" s="884"/>
      <c r="FR312" s="884"/>
      <c r="FS312" s="884"/>
      <c r="FT312" s="884"/>
      <c r="FU312" s="884"/>
      <c r="FV312" s="884"/>
      <c r="FW312" s="884"/>
      <c r="FX312" s="884"/>
      <c r="FY312" s="884"/>
      <c r="FZ312" s="884"/>
      <c r="GA312" s="884"/>
      <c r="GB312" s="884"/>
      <c r="GC312" s="884"/>
      <c r="GD312" s="884"/>
      <c r="GE312" s="884"/>
      <c r="GF312" s="884"/>
      <c r="GG312" s="884"/>
      <c r="GH312" s="884"/>
      <c r="GI312" s="884"/>
      <c r="GJ312" s="884"/>
      <c r="GK312" s="884"/>
      <c r="GL312" s="884"/>
    </row>
    <row r="313" spans="1:194" x14ac:dyDescent="0.2">
      <c r="A313" s="652" t="s">
        <v>1137</v>
      </c>
      <c r="B313" s="652" t="s">
        <v>1138</v>
      </c>
      <c r="C313" s="884"/>
      <c r="D313" s="884"/>
      <c r="E313" s="884"/>
      <c r="F313" s="884"/>
      <c r="G313" s="884"/>
      <c r="H313" s="884"/>
      <c r="I313" s="884"/>
      <c r="J313" s="884"/>
      <c r="K313" s="884"/>
      <c r="L313" s="884"/>
      <c r="M313" s="884"/>
      <c r="N313" s="884"/>
      <c r="O313" s="884"/>
      <c r="P313" s="884"/>
      <c r="Q313" s="884"/>
      <c r="R313" s="884"/>
      <c r="S313" s="884"/>
      <c r="T313" s="884"/>
      <c r="U313" s="884"/>
      <c r="V313" s="884"/>
      <c r="W313" s="884"/>
      <c r="X313" s="884"/>
      <c r="Y313" s="884"/>
      <c r="Z313" s="884"/>
      <c r="AA313" s="884"/>
      <c r="AB313" s="884"/>
      <c r="AC313" s="884"/>
      <c r="AD313" s="884"/>
      <c r="AE313" s="884"/>
      <c r="AF313" s="884"/>
      <c r="AG313" s="884"/>
      <c r="AH313" s="884"/>
      <c r="AI313" s="884"/>
      <c r="AJ313" s="884"/>
      <c r="AK313" s="884"/>
      <c r="AL313" s="884"/>
      <c r="AM313" s="884"/>
      <c r="AN313" s="884"/>
      <c r="AO313" s="884"/>
      <c r="AP313" s="884"/>
      <c r="AQ313" s="884"/>
      <c r="AR313" s="884"/>
      <c r="AS313" s="884"/>
      <c r="AT313" s="884"/>
      <c r="AU313" s="884"/>
      <c r="AV313" s="884"/>
      <c r="AW313" s="884"/>
      <c r="AX313" s="884"/>
      <c r="AY313" s="884"/>
      <c r="AZ313" s="884"/>
      <c r="BA313" s="884"/>
      <c r="BB313" s="884"/>
      <c r="BC313" s="884"/>
      <c r="BD313" s="884"/>
      <c r="BE313" s="884"/>
      <c r="BF313" s="884"/>
      <c r="BG313" s="884"/>
      <c r="BH313" s="884"/>
      <c r="BI313" s="884"/>
      <c r="BJ313" s="884"/>
      <c r="BK313" s="884"/>
      <c r="BL313" s="884"/>
      <c r="BM313" s="884"/>
      <c r="BN313" s="884"/>
      <c r="BO313" s="884"/>
      <c r="BP313" s="884"/>
      <c r="BQ313" s="884"/>
      <c r="BR313" s="884"/>
      <c r="BS313" s="884"/>
      <c r="BT313" s="884"/>
      <c r="BU313" s="884"/>
      <c r="BV313" s="884"/>
      <c r="BW313" s="884"/>
      <c r="BX313" s="884"/>
      <c r="BY313" s="884"/>
      <c r="BZ313" s="884"/>
      <c r="CA313" s="884"/>
      <c r="CB313" s="884"/>
      <c r="CC313" s="884"/>
      <c r="CD313" s="884"/>
      <c r="CE313" s="884"/>
      <c r="CF313" s="884"/>
      <c r="CG313" s="884"/>
      <c r="CH313" s="884"/>
      <c r="CI313" s="884"/>
      <c r="CJ313" s="884"/>
      <c r="CK313" s="884"/>
      <c r="CL313" s="884"/>
      <c r="CM313" s="884"/>
      <c r="CN313" s="884"/>
      <c r="CO313" s="884"/>
      <c r="CP313" s="884"/>
      <c r="CQ313" s="884"/>
      <c r="CR313" s="884"/>
      <c r="CS313" s="884"/>
      <c r="CT313" s="884"/>
      <c r="CU313" s="884"/>
      <c r="CV313" s="884"/>
      <c r="CW313" s="884"/>
      <c r="CX313" s="884"/>
      <c r="CY313" s="884"/>
      <c r="CZ313" s="884"/>
      <c r="DA313" s="884"/>
      <c r="DB313" s="884"/>
      <c r="DC313" s="884"/>
      <c r="DD313" s="884"/>
      <c r="DE313" s="884"/>
      <c r="DF313" s="884"/>
      <c r="DG313" s="884"/>
      <c r="DH313" s="884"/>
      <c r="DI313" s="884"/>
      <c r="DJ313" s="884"/>
      <c r="DK313" s="884"/>
      <c r="DL313" s="884"/>
      <c r="DM313" s="884"/>
      <c r="DN313" s="884"/>
      <c r="DO313" s="884"/>
      <c r="DP313" s="884"/>
      <c r="DQ313" s="884"/>
      <c r="DR313" s="884"/>
      <c r="DS313" s="884"/>
      <c r="DT313" s="884"/>
      <c r="DU313" s="884"/>
      <c r="DV313" s="884"/>
      <c r="DW313" s="884"/>
      <c r="DX313" s="884"/>
      <c r="DY313" s="884"/>
      <c r="DZ313" s="884"/>
      <c r="EA313" s="884"/>
      <c r="EB313" s="884"/>
      <c r="EC313" s="884"/>
      <c r="ED313" s="884"/>
      <c r="EE313" s="884"/>
      <c r="EF313" s="884"/>
      <c r="EG313" s="884"/>
      <c r="EH313" s="884"/>
      <c r="EI313" s="884"/>
      <c r="EJ313" s="884"/>
      <c r="EK313" s="884"/>
      <c r="EL313" s="884"/>
      <c r="EM313" s="884"/>
      <c r="EN313" s="884"/>
      <c r="EO313" s="884"/>
      <c r="EP313" s="884"/>
      <c r="EQ313" s="884"/>
      <c r="ER313" s="884"/>
      <c r="ES313" s="884"/>
      <c r="ET313" s="884"/>
      <c r="EU313" s="884"/>
      <c r="EV313" s="884"/>
      <c r="EW313" s="884"/>
      <c r="EX313" s="884"/>
      <c r="EY313" s="884"/>
      <c r="EZ313" s="884"/>
      <c r="FA313" s="884"/>
      <c r="FB313" s="884"/>
      <c r="FC313" s="884"/>
      <c r="FD313" s="884"/>
      <c r="FE313" s="884"/>
      <c r="FF313" s="884"/>
      <c r="FG313" s="884"/>
      <c r="FH313" s="884"/>
      <c r="FI313" s="884"/>
      <c r="FJ313" s="884"/>
      <c r="FK313" s="884"/>
      <c r="FL313" s="884"/>
      <c r="FM313" s="884"/>
      <c r="FN313" s="884"/>
      <c r="FO313" s="884"/>
      <c r="FP313" s="884"/>
      <c r="FQ313" s="884"/>
      <c r="FR313" s="884"/>
      <c r="FS313" s="884"/>
      <c r="FT313" s="884"/>
      <c r="FU313" s="884"/>
      <c r="FV313" s="884"/>
      <c r="FW313" s="884"/>
      <c r="FX313" s="884"/>
      <c r="FY313" s="884"/>
      <c r="FZ313" s="884"/>
      <c r="GA313" s="884"/>
      <c r="GB313" s="884"/>
      <c r="GC313" s="884"/>
      <c r="GD313" s="884"/>
      <c r="GE313" s="884"/>
      <c r="GF313" s="884"/>
      <c r="GG313" s="884"/>
      <c r="GH313" s="884"/>
      <c r="GI313" s="884"/>
      <c r="GJ313" s="884"/>
      <c r="GK313" s="884"/>
      <c r="GL313" s="884"/>
    </row>
    <row r="314" spans="1:194" x14ac:dyDescent="0.2">
      <c r="A314" s="652" t="s">
        <v>1148</v>
      </c>
      <c r="B314" s="652" t="s">
        <v>609</v>
      </c>
      <c r="C314" s="884"/>
      <c r="D314" s="884"/>
      <c r="E314" s="884"/>
      <c r="F314" s="884"/>
      <c r="G314" s="884"/>
      <c r="H314" s="884"/>
      <c r="I314" s="884"/>
      <c r="J314" s="884"/>
      <c r="K314" s="884"/>
      <c r="L314" s="884"/>
      <c r="M314" s="884"/>
      <c r="N314" s="884"/>
      <c r="O314" s="884"/>
      <c r="P314" s="884"/>
      <c r="Q314" s="884"/>
      <c r="R314" s="884"/>
      <c r="S314" s="884"/>
      <c r="T314" s="884"/>
      <c r="U314" s="884"/>
      <c r="V314" s="884"/>
      <c r="W314" s="884"/>
      <c r="X314" s="884"/>
      <c r="Y314" s="884"/>
      <c r="Z314" s="884"/>
      <c r="AA314" s="884"/>
      <c r="AB314" s="884"/>
      <c r="AC314" s="884"/>
      <c r="AD314" s="884"/>
      <c r="AE314" s="884"/>
      <c r="AF314" s="884"/>
      <c r="AG314" s="884"/>
      <c r="AH314" s="884"/>
      <c r="AI314" s="884"/>
      <c r="AJ314" s="884"/>
      <c r="AK314" s="884"/>
      <c r="AL314" s="884"/>
      <c r="AM314" s="884"/>
      <c r="AN314" s="884"/>
      <c r="AO314" s="884"/>
      <c r="AP314" s="884"/>
      <c r="AQ314" s="884"/>
      <c r="AR314" s="884"/>
      <c r="AS314" s="884"/>
      <c r="AT314" s="884"/>
      <c r="AU314" s="884"/>
      <c r="AV314" s="884"/>
      <c r="AW314" s="884"/>
      <c r="AX314" s="884"/>
      <c r="AY314" s="884"/>
      <c r="AZ314" s="884"/>
      <c r="BA314" s="884"/>
      <c r="BB314" s="884"/>
      <c r="BC314" s="884"/>
      <c r="BD314" s="884"/>
      <c r="BE314" s="884"/>
      <c r="BF314" s="884"/>
      <c r="BG314" s="884"/>
      <c r="BH314" s="884"/>
      <c r="BI314" s="884"/>
      <c r="BJ314" s="884"/>
      <c r="BK314" s="884"/>
      <c r="BL314" s="884"/>
      <c r="BM314" s="884"/>
      <c r="BN314" s="884"/>
      <c r="BO314" s="884"/>
      <c r="BP314" s="884"/>
      <c r="BQ314" s="884"/>
      <c r="BR314" s="884"/>
      <c r="BS314" s="884"/>
      <c r="BT314" s="884"/>
      <c r="BU314" s="884"/>
      <c r="BV314" s="884"/>
      <c r="BW314" s="884"/>
      <c r="BX314" s="884"/>
      <c r="BY314" s="884"/>
      <c r="BZ314" s="884"/>
      <c r="CA314" s="884"/>
      <c r="CB314" s="884"/>
      <c r="CC314" s="884"/>
      <c r="CD314" s="884"/>
      <c r="CE314" s="884"/>
      <c r="CF314" s="884"/>
      <c r="CG314" s="884"/>
      <c r="CH314" s="884"/>
      <c r="CI314" s="884"/>
      <c r="CJ314" s="884"/>
      <c r="CK314" s="884"/>
      <c r="CL314" s="884"/>
      <c r="CM314" s="884"/>
      <c r="CN314" s="884"/>
      <c r="CO314" s="884"/>
      <c r="CP314" s="884"/>
      <c r="CQ314" s="884"/>
      <c r="CR314" s="884"/>
      <c r="CS314" s="884"/>
      <c r="CT314" s="884"/>
      <c r="CU314" s="884"/>
      <c r="CV314" s="884"/>
      <c r="CW314" s="884"/>
      <c r="CX314" s="884"/>
      <c r="CY314" s="884"/>
      <c r="CZ314" s="884"/>
      <c r="DA314" s="884"/>
      <c r="DB314" s="884"/>
      <c r="DC314" s="884"/>
      <c r="DD314" s="884"/>
      <c r="DE314" s="884"/>
      <c r="DF314" s="884"/>
      <c r="DG314" s="884"/>
      <c r="DH314" s="884"/>
      <c r="DI314" s="884"/>
      <c r="DJ314" s="884"/>
      <c r="DK314" s="884"/>
      <c r="DL314" s="884"/>
      <c r="DM314" s="884"/>
      <c r="DN314" s="884"/>
      <c r="DO314" s="884"/>
      <c r="DP314" s="884"/>
      <c r="DQ314" s="884"/>
      <c r="DR314" s="884"/>
      <c r="DS314" s="884"/>
      <c r="DT314" s="884"/>
      <c r="DU314" s="884"/>
      <c r="DV314" s="884"/>
      <c r="DW314" s="884"/>
      <c r="DX314" s="884"/>
      <c r="DY314" s="884"/>
      <c r="DZ314" s="884"/>
      <c r="EA314" s="884"/>
      <c r="EB314" s="884"/>
      <c r="EC314" s="884"/>
      <c r="ED314" s="884"/>
      <c r="EE314" s="884"/>
      <c r="EF314" s="884"/>
      <c r="EG314" s="884"/>
      <c r="EH314" s="884"/>
      <c r="EI314" s="884"/>
      <c r="EJ314" s="884"/>
      <c r="EK314" s="884"/>
      <c r="EL314" s="884"/>
      <c r="EM314" s="884"/>
      <c r="EN314" s="884"/>
      <c r="EO314" s="884"/>
      <c r="EP314" s="884"/>
      <c r="EQ314" s="884"/>
      <c r="ER314" s="884"/>
      <c r="ES314" s="884"/>
      <c r="ET314" s="884"/>
      <c r="EU314" s="884"/>
      <c r="EV314" s="884"/>
      <c r="EW314" s="884"/>
      <c r="EX314" s="884"/>
      <c r="EY314" s="884"/>
      <c r="EZ314" s="884"/>
      <c r="FA314" s="884"/>
      <c r="FB314" s="884"/>
      <c r="FC314" s="884"/>
      <c r="FD314" s="884"/>
      <c r="FE314" s="884"/>
      <c r="FF314" s="884"/>
      <c r="FG314" s="884"/>
      <c r="FH314" s="884"/>
      <c r="FI314" s="884"/>
      <c r="FJ314" s="884"/>
      <c r="FK314" s="884"/>
      <c r="FL314" s="884"/>
      <c r="FM314" s="884"/>
      <c r="FN314" s="884"/>
      <c r="FO314" s="884"/>
      <c r="FP314" s="884"/>
      <c r="FQ314" s="884"/>
      <c r="FR314" s="884"/>
      <c r="FS314" s="884"/>
      <c r="FT314" s="884"/>
      <c r="FU314" s="884"/>
      <c r="FV314" s="884"/>
      <c r="FW314" s="884"/>
      <c r="FX314" s="884"/>
      <c r="FY314" s="884"/>
      <c r="FZ314" s="884"/>
      <c r="GA314" s="884"/>
      <c r="GB314" s="884"/>
      <c r="GC314" s="884"/>
      <c r="GD314" s="884"/>
      <c r="GE314" s="884"/>
      <c r="GF314" s="884"/>
      <c r="GG314" s="884"/>
      <c r="GH314" s="884"/>
      <c r="GI314" s="884"/>
      <c r="GJ314" s="884"/>
      <c r="GK314" s="884"/>
      <c r="GL314" s="884"/>
    </row>
    <row r="315" spans="1:194" x14ac:dyDescent="0.2">
      <c r="A315" s="652" t="s">
        <v>1164</v>
      </c>
      <c r="B315" s="652" t="s">
        <v>625</v>
      </c>
      <c r="C315" s="884"/>
      <c r="D315" s="884"/>
      <c r="E315" s="884"/>
      <c r="F315" s="884"/>
      <c r="G315" s="884"/>
      <c r="H315" s="884"/>
      <c r="I315" s="884"/>
      <c r="J315" s="884"/>
      <c r="K315" s="884"/>
      <c r="L315" s="884"/>
      <c r="M315" s="884"/>
      <c r="N315" s="884"/>
      <c r="O315" s="884"/>
      <c r="P315" s="884"/>
      <c r="Q315" s="884"/>
      <c r="R315" s="884"/>
      <c r="S315" s="884"/>
      <c r="T315" s="884"/>
      <c r="U315" s="884"/>
      <c r="V315" s="884"/>
      <c r="W315" s="884"/>
      <c r="X315" s="884"/>
      <c r="Y315" s="884"/>
      <c r="Z315" s="884"/>
      <c r="AA315" s="884"/>
      <c r="AB315" s="884"/>
      <c r="AC315" s="884"/>
      <c r="AD315" s="884"/>
      <c r="AE315" s="884"/>
      <c r="AF315" s="884"/>
      <c r="AG315" s="884"/>
      <c r="AH315" s="884"/>
      <c r="AI315" s="884"/>
      <c r="AJ315" s="884"/>
      <c r="AK315" s="884"/>
      <c r="AL315" s="884"/>
      <c r="AM315" s="884"/>
      <c r="AN315" s="884"/>
      <c r="AO315" s="884"/>
      <c r="AP315" s="884"/>
      <c r="AQ315" s="884"/>
      <c r="AR315" s="884"/>
      <c r="AS315" s="884"/>
      <c r="AT315" s="884"/>
      <c r="AU315" s="884"/>
      <c r="AV315" s="884"/>
      <c r="AW315" s="884"/>
      <c r="AX315" s="884"/>
      <c r="AY315" s="884"/>
      <c r="AZ315" s="884"/>
      <c r="BA315" s="884"/>
      <c r="BB315" s="884"/>
      <c r="BC315" s="884"/>
      <c r="BD315" s="884"/>
      <c r="BE315" s="884"/>
      <c r="BF315" s="884"/>
      <c r="BG315" s="884"/>
      <c r="BH315" s="884"/>
      <c r="BI315" s="884"/>
      <c r="BJ315" s="884"/>
      <c r="BK315" s="884"/>
      <c r="BL315" s="884"/>
      <c r="BM315" s="884"/>
      <c r="BN315" s="884"/>
      <c r="BO315" s="884"/>
      <c r="BP315" s="884"/>
      <c r="BQ315" s="884"/>
      <c r="BR315" s="884"/>
      <c r="BS315" s="884"/>
      <c r="BT315" s="884"/>
      <c r="BU315" s="884"/>
      <c r="BV315" s="884"/>
      <c r="BW315" s="884"/>
      <c r="BX315" s="884"/>
      <c r="BY315" s="884"/>
      <c r="BZ315" s="884"/>
      <c r="CA315" s="884"/>
      <c r="CB315" s="884"/>
      <c r="CC315" s="884"/>
      <c r="CD315" s="884"/>
      <c r="CE315" s="884"/>
      <c r="CF315" s="884"/>
      <c r="CG315" s="884"/>
      <c r="CH315" s="884"/>
      <c r="CI315" s="884"/>
      <c r="CJ315" s="884"/>
      <c r="CK315" s="884"/>
      <c r="CL315" s="884"/>
      <c r="CM315" s="884"/>
      <c r="CN315" s="884"/>
      <c r="CO315" s="884"/>
      <c r="CP315" s="884"/>
      <c r="CQ315" s="884"/>
      <c r="CR315" s="884"/>
      <c r="CS315" s="884"/>
      <c r="CT315" s="884"/>
      <c r="CU315" s="884"/>
      <c r="CV315" s="884"/>
      <c r="CW315" s="884"/>
      <c r="CX315" s="884"/>
      <c r="CY315" s="884"/>
      <c r="CZ315" s="884"/>
      <c r="DA315" s="884"/>
      <c r="DB315" s="884"/>
      <c r="DC315" s="884"/>
      <c r="DD315" s="884"/>
      <c r="DE315" s="884"/>
      <c r="DF315" s="884"/>
      <c r="DG315" s="884"/>
      <c r="DH315" s="884"/>
      <c r="DI315" s="884"/>
      <c r="DJ315" s="884"/>
      <c r="DK315" s="884"/>
      <c r="DL315" s="884"/>
      <c r="DM315" s="884"/>
      <c r="DN315" s="884"/>
      <c r="DO315" s="884"/>
      <c r="DP315" s="884"/>
      <c r="DQ315" s="884"/>
      <c r="DR315" s="884"/>
      <c r="DS315" s="884"/>
      <c r="DT315" s="884"/>
      <c r="DU315" s="884"/>
      <c r="DV315" s="884"/>
      <c r="DW315" s="884"/>
      <c r="DX315" s="884"/>
      <c r="DY315" s="884"/>
      <c r="DZ315" s="884"/>
      <c r="EA315" s="884"/>
      <c r="EB315" s="884"/>
      <c r="EC315" s="884"/>
      <c r="ED315" s="884"/>
      <c r="EE315" s="884"/>
      <c r="EF315" s="884"/>
      <c r="EG315" s="884"/>
      <c r="EH315" s="884"/>
      <c r="EI315" s="884"/>
      <c r="EJ315" s="884"/>
      <c r="EK315" s="884"/>
      <c r="EL315" s="884"/>
      <c r="EM315" s="884"/>
      <c r="EN315" s="884"/>
      <c r="EO315" s="884"/>
      <c r="EP315" s="884"/>
      <c r="EQ315" s="884"/>
      <c r="ER315" s="884"/>
      <c r="ES315" s="884"/>
      <c r="ET315" s="884"/>
      <c r="EU315" s="884"/>
      <c r="EV315" s="884"/>
      <c r="EW315" s="884"/>
      <c r="EX315" s="884"/>
      <c r="EY315" s="884"/>
      <c r="EZ315" s="884"/>
      <c r="FA315" s="884"/>
      <c r="FB315" s="884"/>
      <c r="FC315" s="884"/>
      <c r="FD315" s="884"/>
      <c r="FE315" s="884"/>
      <c r="FF315" s="884"/>
      <c r="FG315" s="884"/>
      <c r="FH315" s="884"/>
      <c r="FI315" s="884"/>
      <c r="FJ315" s="884"/>
      <c r="FK315" s="884"/>
      <c r="FL315" s="884"/>
      <c r="FM315" s="884"/>
      <c r="FN315" s="884"/>
      <c r="FO315" s="884"/>
      <c r="FP315" s="884"/>
      <c r="FQ315" s="884"/>
      <c r="FR315" s="884"/>
      <c r="FS315" s="884"/>
      <c r="FT315" s="884"/>
      <c r="FU315" s="884"/>
      <c r="FV315" s="884"/>
      <c r="FW315" s="884"/>
      <c r="FX315" s="884"/>
      <c r="FY315" s="884"/>
      <c r="FZ315" s="884"/>
      <c r="GA315" s="884"/>
      <c r="GB315" s="884"/>
      <c r="GC315" s="884"/>
      <c r="GD315" s="884"/>
      <c r="GE315" s="884"/>
      <c r="GF315" s="884"/>
      <c r="GG315" s="884"/>
      <c r="GH315" s="884"/>
      <c r="GI315" s="884"/>
      <c r="GJ315" s="884"/>
      <c r="GK315" s="884"/>
      <c r="GL315" s="884"/>
    </row>
    <row r="316" spans="1:194" x14ac:dyDescent="0.2">
      <c r="A316" s="652" t="s">
        <v>1175</v>
      </c>
      <c r="B316" s="652" t="s">
        <v>1176</v>
      </c>
      <c r="C316" s="884"/>
      <c r="D316" s="884"/>
      <c r="E316" s="884"/>
      <c r="F316" s="884"/>
      <c r="G316" s="884"/>
      <c r="H316" s="884"/>
      <c r="I316" s="884"/>
      <c r="J316" s="884"/>
      <c r="K316" s="884"/>
      <c r="L316" s="884"/>
      <c r="M316" s="884"/>
      <c r="N316" s="884"/>
      <c r="O316" s="884"/>
      <c r="P316" s="884"/>
      <c r="Q316" s="884"/>
      <c r="R316" s="884"/>
      <c r="S316" s="884"/>
      <c r="T316" s="884"/>
      <c r="U316" s="884"/>
      <c r="V316" s="884"/>
      <c r="W316" s="884"/>
      <c r="X316" s="884"/>
      <c r="Y316" s="884"/>
      <c r="Z316" s="884"/>
      <c r="AA316" s="884"/>
      <c r="AB316" s="884"/>
      <c r="AC316" s="884"/>
      <c r="AD316" s="884"/>
      <c r="AE316" s="884"/>
      <c r="AF316" s="884"/>
      <c r="AG316" s="884"/>
      <c r="AH316" s="884"/>
      <c r="AI316" s="884"/>
      <c r="AJ316" s="884"/>
      <c r="AK316" s="884"/>
      <c r="AL316" s="884"/>
      <c r="AM316" s="884"/>
      <c r="AN316" s="884"/>
      <c r="AO316" s="884"/>
      <c r="AP316" s="884"/>
      <c r="AQ316" s="884"/>
      <c r="AR316" s="884"/>
      <c r="AS316" s="884"/>
      <c r="AT316" s="884"/>
      <c r="AU316" s="884"/>
      <c r="AV316" s="884"/>
      <c r="AW316" s="884"/>
      <c r="AX316" s="884"/>
      <c r="AY316" s="884"/>
      <c r="AZ316" s="884"/>
      <c r="BA316" s="884"/>
      <c r="BB316" s="884"/>
      <c r="BC316" s="884"/>
      <c r="BD316" s="884"/>
      <c r="BE316" s="884"/>
      <c r="BF316" s="884"/>
      <c r="BG316" s="884"/>
      <c r="BH316" s="884"/>
      <c r="BI316" s="884"/>
      <c r="BJ316" s="884"/>
      <c r="BK316" s="884"/>
      <c r="BL316" s="884"/>
      <c r="BM316" s="884"/>
      <c r="BN316" s="884"/>
      <c r="BO316" s="884"/>
      <c r="BP316" s="884"/>
      <c r="BQ316" s="884"/>
      <c r="BR316" s="884"/>
      <c r="BS316" s="884"/>
      <c r="BT316" s="884"/>
      <c r="BU316" s="884"/>
      <c r="BV316" s="884"/>
      <c r="BW316" s="884"/>
      <c r="BX316" s="884"/>
      <c r="BY316" s="884"/>
      <c r="BZ316" s="884"/>
      <c r="CA316" s="884"/>
      <c r="CB316" s="884"/>
      <c r="CC316" s="884"/>
      <c r="CD316" s="884"/>
      <c r="CE316" s="884"/>
      <c r="CF316" s="884"/>
      <c r="CG316" s="884"/>
      <c r="CH316" s="884"/>
      <c r="CI316" s="884"/>
      <c r="CJ316" s="884"/>
      <c r="CK316" s="884"/>
      <c r="CL316" s="884"/>
      <c r="CM316" s="884"/>
      <c r="CN316" s="884"/>
      <c r="CO316" s="884"/>
      <c r="CP316" s="884"/>
      <c r="CQ316" s="884"/>
      <c r="CR316" s="884"/>
      <c r="CS316" s="884"/>
      <c r="CT316" s="884"/>
      <c r="CU316" s="884"/>
      <c r="CV316" s="884"/>
      <c r="CW316" s="884"/>
      <c r="CX316" s="884"/>
      <c r="CY316" s="884"/>
      <c r="CZ316" s="884"/>
      <c r="DA316" s="884"/>
      <c r="DB316" s="884"/>
      <c r="DC316" s="884"/>
      <c r="DD316" s="884"/>
      <c r="DE316" s="884"/>
      <c r="DF316" s="884"/>
      <c r="DG316" s="884"/>
      <c r="DH316" s="884"/>
      <c r="DI316" s="884"/>
      <c r="DJ316" s="884"/>
      <c r="DK316" s="884"/>
      <c r="DL316" s="884"/>
      <c r="DM316" s="884"/>
      <c r="DN316" s="884"/>
      <c r="DO316" s="884"/>
      <c r="DP316" s="884"/>
      <c r="DQ316" s="884"/>
      <c r="DR316" s="884"/>
      <c r="DS316" s="884"/>
      <c r="DT316" s="884"/>
      <c r="DU316" s="884"/>
      <c r="DV316" s="884"/>
      <c r="DW316" s="884"/>
      <c r="DX316" s="884"/>
      <c r="DY316" s="884"/>
      <c r="DZ316" s="884"/>
      <c r="EA316" s="884"/>
      <c r="EB316" s="884"/>
      <c r="EC316" s="884"/>
      <c r="ED316" s="884"/>
      <c r="EE316" s="884"/>
      <c r="EF316" s="884"/>
      <c r="EG316" s="884"/>
      <c r="EH316" s="884"/>
      <c r="EI316" s="884"/>
      <c r="EJ316" s="884"/>
      <c r="EK316" s="884"/>
      <c r="EL316" s="884"/>
      <c r="EM316" s="884"/>
      <c r="EN316" s="884"/>
      <c r="EO316" s="884"/>
      <c r="EP316" s="884"/>
      <c r="EQ316" s="884"/>
      <c r="ER316" s="884"/>
      <c r="ES316" s="884"/>
      <c r="ET316" s="884"/>
      <c r="EU316" s="884"/>
      <c r="EV316" s="884"/>
      <c r="EW316" s="884"/>
      <c r="EX316" s="884"/>
      <c r="EY316" s="884"/>
      <c r="EZ316" s="884"/>
      <c r="FA316" s="884"/>
      <c r="FB316" s="884"/>
      <c r="FC316" s="884"/>
      <c r="FD316" s="884"/>
      <c r="FE316" s="884"/>
      <c r="FF316" s="884"/>
      <c r="FG316" s="884"/>
      <c r="FH316" s="884"/>
      <c r="FI316" s="884"/>
      <c r="FJ316" s="884"/>
      <c r="FK316" s="884"/>
      <c r="FL316" s="884"/>
      <c r="FM316" s="884"/>
      <c r="FN316" s="884"/>
      <c r="FO316" s="884"/>
      <c r="FP316" s="884"/>
      <c r="FQ316" s="884"/>
      <c r="FR316" s="884"/>
      <c r="FS316" s="884"/>
      <c r="FT316" s="884"/>
      <c r="FU316" s="884"/>
      <c r="FV316" s="884"/>
      <c r="FW316" s="884"/>
      <c r="FX316" s="884"/>
      <c r="FY316" s="884"/>
      <c r="FZ316" s="884"/>
      <c r="GA316" s="884"/>
      <c r="GB316" s="884"/>
      <c r="GC316" s="884"/>
      <c r="GD316" s="884"/>
      <c r="GE316" s="884"/>
      <c r="GF316" s="884"/>
      <c r="GG316" s="884"/>
      <c r="GH316" s="884"/>
      <c r="GI316" s="884"/>
      <c r="GJ316" s="884"/>
      <c r="GK316" s="884"/>
      <c r="GL316" s="884"/>
    </row>
    <row r="317" spans="1:194" x14ac:dyDescent="0.2">
      <c r="A317" s="652" t="s">
        <v>1197</v>
      </c>
      <c r="B317" s="652" t="s">
        <v>657</v>
      </c>
      <c r="C317" s="884"/>
      <c r="D317" s="884"/>
      <c r="E317" s="884"/>
      <c r="F317" s="884"/>
      <c r="G317" s="884"/>
      <c r="H317" s="884"/>
      <c r="I317" s="884"/>
      <c r="J317" s="884"/>
      <c r="K317" s="884"/>
      <c r="L317" s="884"/>
      <c r="M317" s="884"/>
      <c r="N317" s="884"/>
      <c r="O317" s="884"/>
      <c r="P317" s="884"/>
      <c r="Q317" s="884"/>
      <c r="R317" s="884"/>
      <c r="S317" s="884"/>
      <c r="T317" s="884"/>
      <c r="U317" s="884"/>
      <c r="V317" s="884"/>
      <c r="W317" s="884"/>
      <c r="X317" s="884"/>
      <c r="Y317" s="884"/>
      <c r="Z317" s="884"/>
      <c r="AA317" s="884"/>
      <c r="AB317" s="884"/>
      <c r="AC317" s="884"/>
      <c r="AD317" s="884"/>
      <c r="AE317" s="884"/>
      <c r="AF317" s="884"/>
      <c r="AG317" s="884"/>
      <c r="AH317" s="884"/>
      <c r="AI317" s="884"/>
      <c r="AJ317" s="884"/>
      <c r="AK317" s="884"/>
      <c r="AL317" s="884"/>
      <c r="AM317" s="884"/>
      <c r="AN317" s="884"/>
      <c r="AO317" s="884"/>
      <c r="AP317" s="884"/>
      <c r="AQ317" s="884"/>
      <c r="AR317" s="884"/>
      <c r="AS317" s="884"/>
      <c r="AT317" s="884"/>
      <c r="AU317" s="884"/>
      <c r="AV317" s="884"/>
      <c r="AW317" s="884"/>
      <c r="AX317" s="884"/>
      <c r="AY317" s="884"/>
      <c r="AZ317" s="884"/>
      <c r="BA317" s="884"/>
      <c r="BB317" s="884"/>
      <c r="BC317" s="884"/>
      <c r="BD317" s="884"/>
      <c r="BE317" s="884"/>
      <c r="BF317" s="884"/>
      <c r="BG317" s="884"/>
      <c r="BH317" s="884"/>
      <c r="BI317" s="884"/>
      <c r="BJ317" s="884"/>
      <c r="BK317" s="884"/>
      <c r="BL317" s="884"/>
      <c r="BM317" s="884"/>
      <c r="BN317" s="884"/>
      <c r="BO317" s="884"/>
      <c r="BP317" s="884"/>
      <c r="BQ317" s="884"/>
      <c r="BR317" s="884"/>
      <c r="BS317" s="884"/>
      <c r="BT317" s="884"/>
      <c r="BU317" s="884"/>
      <c r="BV317" s="884"/>
      <c r="BW317" s="884"/>
      <c r="BX317" s="884"/>
      <c r="BY317" s="884"/>
      <c r="BZ317" s="884"/>
      <c r="CA317" s="884"/>
      <c r="CB317" s="884"/>
      <c r="CC317" s="884"/>
      <c r="CD317" s="884"/>
      <c r="CE317" s="884"/>
      <c r="CF317" s="884"/>
      <c r="CG317" s="884"/>
      <c r="CH317" s="884"/>
      <c r="CI317" s="884"/>
      <c r="CJ317" s="884"/>
      <c r="CK317" s="884"/>
      <c r="CL317" s="884"/>
      <c r="CM317" s="884"/>
      <c r="CN317" s="884"/>
      <c r="CO317" s="884"/>
      <c r="CP317" s="884"/>
      <c r="CQ317" s="884"/>
      <c r="CR317" s="884"/>
      <c r="CS317" s="884"/>
      <c r="CT317" s="884"/>
      <c r="CU317" s="884"/>
      <c r="CV317" s="884"/>
      <c r="CW317" s="884"/>
      <c r="CX317" s="884"/>
      <c r="CY317" s="884"/>
      <c r="CZ317" s="884"/>
      <c r="DA317" s="884"/>
      <c r="DB317" s="884"/>
      <c r="DC317" s="884"/>
      <c r="DD317" s="884"/>
      <c r="DE317" s="884"/>
      <c r="DF317" s="884"/>
      <c r="DG317" s="884"/>
      <c r="DH317" s="884"/>
      <c r="DI317" s="884"/>
      <c r="DJ317" s="884"/>
      <c r="DK317" s="884"/>
      <c r="DL317" s="884"/>
      <c r="DM317" s="884"/>
      <c r="DN317" s="884"/>
      <c r="DO317" s="884"/>
      <c r="DP317" s="884"/>
      <c r="DQ317" s="884"/>
      <c r="DR317" s="884"/>
      <c r="DS317" s="884"/>
      <c r="DT317" s="884"/>
      <c r="DU317" s="884"/>
      <c r="DV317" s="884"/>
      <c r="DW317" s="884"/>
      <c r="DX317" s="884"/>
      <c r="DY317" s="884"/>
      <c r="DZ317" s="884"/>
      <c r="EA317" s="884"/>
      <c r="EB317" s="884"/>
      <c r="EC317" s="884"/>
      <c r="ED317" s="884"/>
      <c r="EE317" s="884"/>
      <c r="EF317" s="884"/>
      <c r="EG317" s="884"/>
      <c r="EH317" s="884"/>
      <c r="EI317" s="884"/>
      <c r="EJ317" s="884"/>
      <c r="EK317" s="884"/>
      <c r="EL317" s="884"/>
      <c r="EM317" s="884"/>
      <c r="EN317" s="884"/>
      <c r="EO317" s="884"/>
      <c r="EP317" s="884"/>
      <c r="EQ317" s="884"/>
      <c r="ER317" s="884"/>
      <c r="ES317" s="884"/>
      <c r="ET317" s="884"/>
      <c r="EU317" s="884"/>
      <c r="EV317" s="884"/>
      <c r="EW317" s="884"/>
      <c r="EX317" s="884"/>
      <c r="EY317" s="884"/>
      <c r="EZ317" s="884"/>
      <c r="FA317" s="884"/>
      <c r="FB317" s="884"/>
      <c r="FC317" s="884"/>
      <c r="FD317" s="884"/>
      <c r="FE317" s="884"/>
      <c r="FF317" s="884"/>
      <c r="FG317" s="884"/>
      <c r="FH317" s="884"/>
      <c r="FI317" s="884"/>
      <c r="FJ317" s="884"/>
      <c r="FK317" s="884"/>
      <c r="FL317" s="884"/>
      <c r="FM317" s="884"/>
      <c r="FN317" s="884"/>
      <c r="FO317" s="884"/>
      <c r="FP317" s="884"/>
      <c r="FQ317" s="884"/>
      <c r="FR317" s="884"/>
      <c r="FS317" s="884"/>
      <c r="FT317" s="884"/>
      <c r="FU317" s="884"/>
      <c r="FV317" s="884"/>
      <c r="FW317" s="884"/>
      <c r="FX317" s="884"/>
      <c r="FY317" s="884"/>
      <c r="FZ317" s="884"/>
      <c r="GA317" s="884"/>
      <c r="GB317" s="884"/>
      <c r="GC317" s="884"/>
      <c r="GD317" s="884"/>
      <c r="GE317" s="884"/>
      <c r="GF317" s="884"/>
      <c r="GG317" s="884"/>
      <c r="GH317" s="884"/>
      <c r="GI317" s="884"/>
      <c r="GJ317" s="884"/>
      <c r="GK317" s="884"/>
      <c r="GL317" s="884"/>
    </row>
    <row r="318" spans="1:194" x14ac:dyDescent="0.2">
      <c r="A318" s="652" t="s">
        <v>1208</v>
      </c>
      <c r="B318" s="652" t="s">
        <v>666</v>
      </c>
      <c r="C318" s="884"/>
      <c r="D318" s="884"/>
      <c r="E318" s="884"/>
      <c r="F318" s="884"/>
      <c r="G318" s="884"/>
      <c r="H318" s="884"/>
      <c r="I318" s="884"/>
      <c r="J318" s="884"/>
      <c r="K318" s="884"/>
      <c r="L318" s="884"/>
      <c r="M318" s="884"/>
      <c r="N318" s="884"/>
      <c r="O318" s="884"/>
      <c r="P318" s="884"/>
      <c r="Q318" s="884"/>
      <c r="R318" s="884"/>
      <c r="S318" s="884"/>
      <c r="T318" s="884"/>
      <c r="U318" s="884"/>
      <c r="V318" s="884"/>
      <c r="W318" s="884"/>
      <c r="X318" s="884"/>
      <c r="Y318" s="884"/>
      <c r="Z318" s="884"/>
      <c r="AA318" s="884"/>
      <c r="AB318" s="884"/>
      <c r="AC318" s="884"/>
      <c r="AD318" s="884"/>
      <c r="AE318" s="884"/>
      <c r="AF318" s="884"/>
      <c r="AG318" s="884"/>
      <c r="AH318" s="884"/>
      <c r="AI318" s="884"/>
      <c r="AJ318" s="884"/>
      <c r="AK318" s="884"/>
      <c r="AL318" s="884"/>
      <c r="AM318" s="884"/>
      <c r="AN318" s="884"/>
      <c r="AO318" s="884"/>
      <c r="AP318" s="884"/>
      <c r="AQ318" s="884"/>
      <c r="AR318" s="884"/>
      <c r="AS318" s="884"/>
      <c r="AT318" s="884"/>
      <c r="AU318" s="884"/>
      <c r="AV318" s="884"/>
      <c r="AW318" s="884"/>
      <c r="AX318" s="884"/>
      <c r="AY318" s="884"/>
      <c r="AZ318" s="884"/>
      <c r="BA318" s="884"/>
      <c r="BB318" s="884"/>
      <c r="BC318" s="884"/>
      <c r="BD318" s="884"/>
      <c r="BE318" s="884"/>
      <c r="BF318" s="884"/>
      <c r="BG318" s="884"/>
      <c r="BH318" s="884"/>
      <c r="BI318" s="884"/>
      <c r="BJ318" s="884"/>
      <c r="BK318" s="884"/>
      <c r="BL318" s="884"/>
      <c r="BM318" s="884"/>
      <c r="BN318" s="884"/>
      <c r="BO318" s="884"/>
      <c r="BP318" s="884"/>
      <c r="BQ318" s="884"/>
      <c r="BR318" s="884"/>
      <c r="BS318" s="884"/>
      <c r="BT318" s="884"/>
      <c r="BU318" s="884"/>
      <c r="BV318" s="884"/>
      <c r="BW318" s="884"/>
      <c r="BX318" s="884"/>
      <c r="BY318" s="884"/>
      <c r="BZ318" s="884"/>
      <c r="CA318" s="884"/>
      <c r="CB318" s="884"/>
      <c r="CC318" s="884"/>
      <c r="CD318" s="884"/>
      <c r="CE318" s="884"/>
      <c r="CF318" s="884"/>
      <c r="CG318" s="884"/>
      <c r="CH318" s="884"/>
      <c r="CI318" s="884"/>
      <c r="CJ318" s="884"/>
      <c r="CK318" s="884"/>
      <c r="CL318" s="884"/>
      <c r="CM318" s="884"/>
      <c r="CN318" s="884"/>
      <c r="CO318" s="884"/>
      <c r="CP318" s="884"/>
      <c r="CQ318" s="884"/>
      <c r="CR318" s="884"/>
      <c r="CS318" s="884"/>
      <c r="CT318" s="884"/>
      <c r="CU318" s="884"/>
      <c r="CV318" s="884"/>
      <c r="CW318" s="884"/>
      <c r="CX318" s="884"/>
      <c r="CY318" s="884"/>
      <c r="CZ318" s="884"/>
      <c r="DA318" s="884"/>
      <c r="DB318" s="884"/>
      <c r="DC318" s="884"/>
      <c r="DD318" s="884"/>
      <c r="DE318" s="884"/>
      <c r="DF318" s="884"/>
      <c r="DG318" s="884"/>
      <c r="DH318" s="884"/>
      <c r="DI318" s="884"/>
      <c r="DJ318" s="884"/>
      <c r="DK318" s="884"/>
      <c r="DL318" s="884"/>
      <c r="DM318" s="884"/>
      <c r="DN318" s="884"/>
      <c r="DO318" s="884"/>
      <c r="DP318" s="884"/>
      <c r="DQ318" s="884"/>
      <c r="DR318" s="884"/>
      <c r="DS318" s="884"/>
      <c r="DT318" s="884"/>
      <c r="DU318" s="884"/>
      <c r="DV318" s="884"/>
      <c r="DW318" s="884"/>
      <c r="DX318" s="884"/>
      <c r="DY318" s="884"/>
      <c r="DZ318" s="884"/>
      <c r="EA318" s="884"/>
      <c r="EB318" s="884"/>
      <c r="EC318" s="884"/>
      <c r="ED318" s="884"/>
      <c r="EE318" s="884"/>
      <c r="EF318" s="884"/>
      <c r="EG318" s="884"/>
      <c r="EH318" s="884"/>
      <c r="EI318" s="884"/>
      <c r="EJ318" s="884"/>
      <c r="EK318" s="884"/>
      <c r="EL318" s="884"/>
      <c r="EM318" s="884"/>
      <c r="EN318" s="884"/>
      <c r="EO318" s="884"/>
      <c r="EP318" s="884"/>
      <c r="EQ318" s="884"/>
      <c r="ER318" s="884"/>
      <c r="ES318" s="884"/>
      <c r="ET318" s="884"/>
      <c r="EU318" s="884"/>
      <c r="EV318" s="884"/>
      <c r="EW318" s="884"/>
      <c r="EX318" s="884"/>
      <c r="EY318" s="884"/>
      <c r="EZ318" s="884"/>
      <c r="FA318" s="884"/>
      <c r="FB318" s="884"/>
      <c r="FC318" s="884"/>
      <c r="FD318" s="884"/>
      <c r="FE318" s="884"/>
      <c r="FF318" s="884"/>
      <c r="FG318" s="884"/>
      <c r="FH318" s="884"/>
      <c r="FI318" s="884"/>
      <c r="FJ318" s="884"/>
      <c r="FK318" s="884"/>
      <c r="FL318" s="884"/>
      <c r="FM318" s="884"/>
      <c r="FN318" s="884"/>
      <c r="FO318" s="884"/>
      <c r="FP318" s="884"/>
      <c r="FQ318" s="884"/>
      <c r="FR318" s="884"/>
      <c r="FS318" s="884"/>
      <c r="FT318" s="884"/>
      <c r="FU318" s="884"/>
      <c r="FV318" s="884"/>
      <c r="FW318" s="884"/>
      <c r="FX318" s="884"/>
      <c r="FY318" s="884"/>
      <c r="FZ318" s="884"/>
      <c r="GA318" s="884"/>
      <c r="GB318" s="884"/>
      <c r="GC318" s="884"/>
      <c r="GD318" s="884"/>
      <c r="GE318" s="884"/>
      <c r="GF318" s="884"/>
      <c r="GG318" s="884"/>
      <c r="GH318" s="884"/>
      <c r="GI318" s="884"/>
      <c r="GJ318" s="884"/>
      <c r="GK318" s="884"/>
      <c r="GL318" s="884"/>
    </row>
    <row r="319" spans="1:194" x14ac:dyDescent="0.2">
      <c r="A319" s="652" t="s">
        <v>1210</v>
      </c>
      <c r="B319" s="652" t="s">
        <v>1211</v>
      </c>
      <c r="C319" s="884"/>
      <c r="D319" s="884"/>
      <c r="E319" s="884"/>
      <c r="F319" s="884"/>
      <c r="G319" s="884"/>
      <c r="H319" s="884"/>
      <c r="I319" s="884"/>
      <c r="J319" s="884"/>
      <c r="K319" s="884"/>
      <c r="L319" s="884"/>
      <c r="M319" s="884"/>
      <c r="N319" s="884"/>
      <c r="O319" s="884"/>
      <c r="P319" s="884"/>
      <c r="Q319" s="884"/>
      <c r="R319" s="884"/>
      <c r="S319" s="884"/>
      <c r="T319" s="884"/>
      <c r="U319" s="884"/>
      <c r="V319" s="884"/>
      <c r="W319" s="884"/>
      <c r="X319" s="884"/>
      <c r="Y319" s="884"/>
      <c r="Z319" s="884"/>
      <c r="AA319" s="884"/>
      <c r="AB319" s="884"/>
      <c r="AC319" s="884"/>
      <c r="AD319" s="884"/>
      <c r="AE319" s="884"/>
      <c r="AF319" s="884"/>
      <c r="AG319" s="884"/>
      <c r="AH319" s="884"/>
      <c r="AI319" s="884"/>
      <c r="AJ319" s="884"/>
      <c r="AK319" s="884"/>
      <c r="AL319" s="884"/>
      <c r="AM319" s="884"/>
      <c r="AN319" s="884"/>
      <c r="AO319" s="884"/>
      <c r="AP319" s="884"/>
      <c r="AQ319" s="884"/>
      <c r="AR319" s="884"/>
      <c r="AS319" s="884"/>
      <c r="AT319" s="884"/>
      <c r="AU319" s="884"/>
      <c r="AV319" s="884"/>
      <c r="AW319" s="884"/>
      <c r="AX319" s="884"/>
      <c r="AY319" s="884"/>
      <c r="AZ319" s="884"/>
      <c r="BA319" s="884"/>
      <c r="BB319" s="884"/>
      <c r="BC319" s="884"/>
      <c r="BD319" s="884"/>
      <c r="BE319" s="884"/>
      <c r="BF319" s="884"/>
      <c r="BG319" s="884"/>
      <c r="BH319" s="884"/>
      <c r="BI319" s="884"/>
      <c r="BJ319" s="884"/>
      <c r="BK319" s="884"/>
      <c r="BL319" s="884"/>
      <c r="BM319" s="884"/>
      <c r="BN319" s="884"/>
      <c r="BO319" s="884"/>
      <c r="BP319" s="884"/>
      <c r="BQ319" s="884"/>
      <c r="BR319" s="884"/>
      <c r="BS319" s="884"/>
      <c r="BT319" s="884"/>
      <c r="BU319" s="884"/>
      <c r="BV319" s="884"/>
      <c r="BW319" s="884"/>
      <c r="BX319" s="884"/>
      <c r="BY319" s="884"/>
      <c r="BZ319" s="884"/>
      <c r="CA319" s="884"/>
      <c r="CB319" s="884"/>
      <c r="CC319" s="884"/>
      <c r="CD319" s="884"/>
      <c r="CE319" s="884"/>
      <c r="CF319" s="884"/>
      <c r="CG319" s="884"/>
      <c r="CH319" s="884"/>
      <c r="CI319" s="884"/>
      <c r="CJ319" s="884"/>
      <c r="CK319" s="884"/>
      <c r="CL319" s="884"/>
      <c r="CM319" s="884"/>
      <c r="CN319" s="884"/>
      <c r="CO319" s="884"/>
      <c r="CP319" s="884"/>
      <c r="CQ319" s="884"/>
      <c r="CR319" s="884"/>
      <c r="CS319" s="884"/>
      <c r="CT319" s="884"/>
      <c r="CU319" s="884"/>
      <c r="CV319" s="884"/>
      <c r="CW319" s="884"/>
      <c r="CX319" s="884"/>
      <c r="CY319" s="884"/>
      <c r="CZ319" s="884"/>
      <c r="DA319" s="884"/>
      <c r="DB319" s="884"/>
      <c r="DC319" s="884"/>
      <c r="DD319" s="884"/>
      <c r="DE319" s="884"/>
      <c r="DF319" s="884"/>
      <c r="DG319" s="884"/>
      <c r="DH319" s="884"/>
      <c r="DI319" s="884"/>
      <c r="DJ319" s="884"/>
      <c r="DK319" s="884"/>
      <c r="DL319" s="884"/>
      <c r="DM319" s="884"/>
      <c r="DN319" s="884"/>
      <c r="DO319" s="884"/>
      <c r="DP319" s="884"/>
      <c r="DQ319" s="884"/>
      <c r="DR319" s="884"/>
      <c r="DS319" s="884"/>
      <c r="DT319" s="884"/>
      <c r="DU319" s="884"/>
      <c r="DV319" s="884"/>
      <c r="DW319" s="884"/>
      <c r="DX319" s="884"/>
      <c r="DY319" s="884"/>
      <c r="DZ319" s="884"/>
      <c r="EA319" s="884"/>
      <c r="EB319" s="884"/>
      <c r="EC319" s="884"/>
      <c r="ED319" s="884"/>
      <c r="EE319" s="884"/>
      <c r="EF319" s="884"/>
      <c r="EG319" s="884"/>
      <c r="EH319" s="884"/>
      <c r="EI319" s="884"/>
      <c r="EJ319" s="884"/>
      <c r="EK319" s="884"/>
      <c r="EL319" s="884"/>
      <c r="EM319" s="884"/>
      <c r="EN319" s="884"/>
      <c r="EO319" s="884"/>
      <c r="EP319" s="884"/>
      <c r="EQ319" s="884"/>
      <c r="ER319" s="884"/>
      <c r="ES319" s="884"/>
      <c r="ET319" s="884"/>
      <c r="EU319" s="884"/>
      <c r="EV319" s="884"/>
      <c r="EW319" s="884"/>
      <c r="EX319" s="884"/>
      <c r="EY319" s="884"/>
      <c r="EZ319" s="884"/>
      <c r="FA319" s="884"/>
      <c r="FB319" s="884"/>
      <c r="FC319" s="884"/>
      <c r="FD319" s="884"/>
      <c r="FE319" s="884"/>
      <c r="FF319" s="884"/>
      <c r="FG319" s="884"/>
      <c r="FH319" s="884"/>
      <c r="FI319" s="884"/>
      <c r="FJ319" s="884"/>
      <c r="FK319" s="884"/>
      <c r="FL319" s="884"/>
      <c r="FM319" s="884"/>
      <c r="FN319" s="884"/>
      <c r="FO319" s="884"/>
      <c r="FP319" s="884"/>
      <c r="FQ319" s="884"/>
      <c r="FR319" s="884"/>
      <c r="FS319" s="884"/>
      <c r="FT319" s="884"/>
      <c r="FU319" s="884"/>
      <c r="FV319" s="884"/>
      <c r="FW319" s="884"/>
      <c r="FX319" s="884"/>
      <c r="FY319" s="884"/>
      <c r="FZ319" s="884"/>
      <c r="GA319" s="884"/>
      <c r="GB319" s="884"/>
      <c r="GC319" s="884"/>
      <c r="GD319" s="884"/>
      <c r="GE319" s="884"/>
      <c r="GF319" s="884"/>
      <c r="GG319" s="884"/>
      <c r="GH319" s="884"/>
      <c r="GI319" s="884"/>
      <c r="GJ319" s="884"/>
      <c r="GK319" s="884"/>
      <c r="GL319" s="884"/>
    </row>
    <row r="320" spans="1:194" x14ac:dyDescent="0.2">
      <c r="A320" s="652" t="s">
        <v>1219</v>
      </c>
      <c r="B320" s="652" t="s">
        <v>679</v>
      </c>
      <c r="C320" s="884"/>
      <c r="D320" s="884"/>
      <c r="E320" s="884"/>
      <c r="F320" s="884"/>
      <c r="G320" s="884"/>
      <c r="H320" s="884"/>
      <c r="I320" s="884"/>
      <c r="J320" s="884"/>
      <c r="K320" s="884"/>
      <c r="L320" s="884"/>
      <c r="M320" s="884"/>
      <c r="N320" s="884"/>
      <c r="O320" s="884"/>
      <c r="P320" s="884"/>
      <c r="Q320" s="884"/>
      <c r="R320" s="884"/>
      <c r="S320" s="884"/>
      <c r="T320" s="884"/>
      <c r="U320" s="884"/>
      <c r="V320" s="884"/>
      <c r="W320" s="884"/>
      <c r="X320" s="884"/>
      <c r="Y320" s="884"/>
      <c r="Z320" s="884"/>
      <c r="AA320" s="884"/>
      <c r="AB320" s="884"/>
      <c r="AC320" s="884"/>
      <c r="AD320" s="884"/>
      <c r="AE320" s="884"/>
      <c r="AF320" s="884"/>
      <c r="AG320" s="884"/>
      <c r="AH320" s="884"/>
      <c r="AI320" s="884"/>
      <c r="AJ320" s="884"/>
      <c r="AK320" s="884"/>
      <c r="AL320" s="884"/>
      <c r="AM320" s="884"/>
      <c r="AN320" s="884"/>
      <c r="AO320" s="884"/>
      <c r="AP320" s="884"/>
      <c r="AQ320" s="884"/>
      <c r="AR320" s="884"/>
      <c r="AS320" s="884"/>
      <c r="AT320" s="884"/>
      <c r="AU320" s="884"/>
      <c r="AV320" s="884"/>
      <c r="AW320" s="884"/>
      <c r="AX320" s="884"/>
      <c r="AY320" s="884"/>
      <c r="AZ320" s="884"/>
      <c r="BA320" s="884"/>
      <c r="BB320" s="884"/>
      <c r="BC320" s="884"/>
      <c r="BD320" s="884"/>
      <c r="BE320" s="884"/>
      <c r="BF320" s="884"/>
      <c r="BG320" s="884"/>
      <c r="BH320" s="884"/>
      <c r="BI320" s="884"/>
      <c r="BJ320" s="884"/>
      <c r="BK320" s="884"/>
      <c r="BL320" s="884"/>
      <c r="BM320" s="884"/>
      <c r="BN320" s="884"/>
      <c r="BO320" s="884"/>
      <c r="BP320" s="884"/>
      <c r="BQ320" s="884"/>
      <c r="BR320" s="884"/>
      <c r="BS320" s="884"/>
      <c r="BT320" s="884"/>
      <c r="BU320" s="884"/>
      <c r="BV320" s="884"/>
      <c r="BW320" s="884"/>
      <c r="BX320" s="884"/>
      <c r="BY320" s="884"/>
      <c r="BZ320" s="884"/>
      <c r="CA320" s="884"/>
      <c r="CB320" s="884"/>
      <c r="CC320" s="884"/>
      <c r="CD320" s="884"/>
      <c r="CE320" s="884"/>
      <c r="CF320" s="884"/>
      <c r="CG320" s="884"/>
      <c r="CH320" s="884"/>
      <c r="CI320" s="884"/>
      <c r="CJ320" s="884"/>
      <c r="CK320" s="884"/>
      <c r="CL320" s="884"/>
      <c r="CM320" s="884"/>
      <c r="CN320" s="884"/>
      <c r="CO320" s="884"/>
      <c r="CP320" s="884"/>
      <c r="CQ320" s="884"/>
      <c r="CR320" s="884"/>
      <c r="CS320" s="884"/>
      <c r="CT320" s="884"/>
      <c r="CU320" s="884"/>
      <c r="CV320" s="884"/>
      <c r="CW320" s="884"/>
      <c r="CX320" s="884"/>
      <c r="CY320" s="884"/>
      <c r="CZ320" s="884"/>
      <c r="DA320" s="884"/>
      <c r="DB320" s="884"/>
      <c r="DC320" s="884"/>
      <c r="DD320" s="884"/>
      <c r="DE320" s="884"/>
      <c r="DF320" s="884"/>
      <c r="DG320" s="884"/>
      <c r="DH320" s="884"/>
      <c r="DI320" s="884"/>
      <c r="DJ320" s="884"/>
      <c r="DK320" s="884"/>
      <c r="DL320" s="884"/>
      <c r="DM320" s="884"/>
      <c r="DN320" s="884"/>
      <c r="DO320" s="884"/>
      <c r="DP320" s="884"/>
      <c r="DQ320" s="884"/>
      <c r="DR320" s="884"/>
      <c r="DS320" s="884"/>
      <c r="DT320" s="884"/>
      <c r="DU320" s="884"/>
      <c r="DV320" s="884"/>
      <c r="DW320" s="884"/>
      <c r="DX320" s="884"/>
      <c r="DY320" s="884"/>
      <c r="DZ320" s="884"/>
      <c r="EA320" s="884"/>
      <c r="EB320" s="884"/>
      <c r="EC320" s="884"/>
      <c r="ED320" s="884"/>
      <c r="EE320" s="884"/>
      <c r="EF320" s="884"/>
      <c r="EG320" s="884"/>
      <c r="EH320" s="884"/>
      <c r="EI320" s="884"/>
      <c r="EJ320" s="884"/>
      <c r="EK320" s="884"/>
      <c r="EL320" s="884"/>
      <c r="EM320" s="884"/>
      <c r="EN320" s="884"/>
      <c r="EO320" s="884"/>
      <c r="EP320" s="884"/>
      <c r="EQ320" s="884"/>
      <c r="ER320" s="884"/>
      <c r="ES320" s="884"/>
      <c r="ET320" s="884"/>
      <c r="EU320" s="884"/>
      <c r="EV320" s="884"/>
      <c r="EW320" s="884"/>
      <c r="EX320" s="884"/>
      <c r="EY320" s="884"/>
      <c r="EZ320" s="884"/>
      <c r="FA320" s="884"/>
      <c r="FB320" s="884"/>
      <c r="FC320" s="884"/>
      <c r="FD320" s="884"/>
      <c r="FE320" s="884"/>
      <c r="FF320" s="884"/>
      <c r="FG320" s="884"/>
      <c r="FH320" s="884"/>
      <c r="FI320" s="884"/>
      <c r="FJ320" s="884"/>
      <c r="FK320" s="884"/>
      <c r="FL320" s="884"/>
      <c r="FM320" s="884"/>
      <c r="FN320" s="884"/>
      <c r="FO320" s="884"/>
      <c r="FP320" s="884"/>
      <c r="FQ320" s="884"/>
      <c r="FR320" s="884"/>
      <c r="FS320" s="884"/>
      <c r="FT320" s="884"/>
      <c r="FU320" s="884"/>
      <c r="FV320" s="884"/>
      <c r="FW320" s="884"/>
      <c r="FX320" s="884"/>
      <c r="FY320" s="884"/>
      <c r="FZ320" s="884"/>
      <c r="GA320" s="884"/>
      <c r="GB320" s="884"/>
      <c r="GC320" s="884"/>
      <c r="GD320" s="884"/>
      <c r="GE320" s="884"/>
      <c r="GF320" s="884"/>
      <c r="GG320" s="884"/>
      <c r="GH320" s="884"/>
      <c r="GI320" s="884"/>
      <c r="GJ320" s="884"/>
      <c r="GK320" s="884"/>
      <c r="GL320" s="884"/>
    </row>
    <row r="321" spans="1:194" x14ac:dyDescent="0.2">
      <c r="A321" s="652" t="s">
        <v>1222</v>
      </c>
      <c r="B321" s="652" t="s">
        <v>682</v>
      </c>
      <c r="C321" s="884"/>
      <c r="D321" s="884"/>
      <c r="E321" s="884"/>
      <c r="F321" s="884"/>
      <c r="G321" s="884"/>
      <c r="H321" s="884"/>
      <c r="I321" s="884"/>
      <c r="J321" s="884"/>
      <c r="K321" s="884"/>
      <c r="L321" s="884"/>
      <c r="M321" s="884"/>
      <c r="N321" s="884"/>
      <c r="O321" s="884"/>
      <c r="P321" s="884"/>
      <c r="Q321" s="884"/>
      <c r="R321" s="884"/>
      <c r="S321" s="884"/>
      <c r="T321" s="884"/>
      <c r="U321" s="884"/>
      <c r="V321" s="884"/>
      <c r="W321" s="884"/>
      <c r="X321" s="884"/>
      <c r="Y321" s="884"/>
      <c r="Z321" s="884"/>
      <c r="AA321" s="884"/>
      <c r="AB321" s="884"/>
      <c r="AC321" s="884"/>
      <c r="AD321" s="884"/>
      <c r="AE321" s="884"/>
      <c r="AF321" s="884"/>
      <c r="AG321" s="884"/>
      <c r="AH321" s="884"/>
      <c r="AI321" s="884"/>
      <c r="AJ321" s="884"/>
      <c r="AK321" s="884"/>
      <c r="AL321" s="884"/>
      <c r="AM321" s="884"/>
      <c r="AN321" s="884"/>
      <c r="AO321" s="884"/>
      <c r="AP321" s="884"/>
      <c r="AQ321" s="884"/>
      <c r="AR321" s="884"/>
      <c r="AS321" s="884"/>
      <c r="AT321" s="884"/>
      <c r="AU321" s="884"/>
      <c r="AV321" s="884"/>
      <c r="AW321" s="884"/>
      <c r="AX321" s="884"/>
      <c r="AY321" s="884"/>
      <c r="AZ321" s="884"/>
      <c r="BA321" s="884"/>
      <c r="BB321" s="884"/>
      <c r="BC321" s="884"/>
      <c r="BD321" s="884"/>
      <c r="BE321" s="884"/>
      <c r="BF321" s="884"/>
      <c r="BG321" s="884"/>
      <c r="BH321" s="884"/>
      <c r="BI321" s="884"/>
      <c r="BJ321" s="884"/>
      <c r="BK321" s="884"/>
      <c r="BL321" s="884"/>
      <c r="BM321" s="884"/>
      <c r="BN321" s="884"/>
      <c r="BO321" s="884"/>
      <c r="BP321" s="884"/>
      <c r="BQ321" s="884"/>
      <c r="BR321" s="884"/>
      <c r="BS321" s="884"/>
      <c r="BT321" s="884"/>
      <c r="BU321" s="884"/>
      <c r="BV321" s="884"/>
      <c r="BW321" s="884"/>
      <c r="BX321" s="884"/>
      <c r="BY321" s="884"/>
      <c r="BZ321" s="884"/>
      <c r="CA321" s="884"/>
      <c r="CB321" s="884"/>
      <c r="CC321" s="884"/>
      <c r="CD321" s="884"/>
      <c r="CE321" s="884"/>
      <c r="CF321" s="884"/>
      <c r="CG321" s="884"/>
      <c r="CH321" s="884"/>
      <c r="CI321" s="884"/>
      <c r="CJ321" s="884"/>
      <c r="CK321" s="884"/>
      <c r="CL321" s="884"/>
      <c r="CM321" s="884"/>
      <c r="CN321" s="884"/>
      <c r="CO321" s="884"/>
      <c r="CP321" s="884"/>
      <c r="CQ321" s="884"/>
      <c r="CR321" s="884"/>
      <c r="CS321" s="884"/>
      <c r="CT321" s="884"/>
      <c r="CU321" s="884"/>
      <c r="CV321" s="884"/>
      <c r="CW321" s="884"/>
      <c r="CX321" s="884"/>
      <c r="CY321" s="884"/>
      <c r="CZ321" s="884"/>
      <c r="DA321" s="884"/>
      <c r="DB321" s="884"/>
      <c r="DC321" s="884"/>
      <c r="DD321" s="884"/>
      <c r="DE321" s="884"/>
      <c r="DF321" s="884"/>
      <c r="DG321" s="884"/>
      <c r="DH321" s="884"/>
      <c r="DI321" s="884"/>
      <c r="DJ321" s="884"/>
      <c r="DK321" s="884"/>
      <c r="DL321" s="884"/>
      <c r="DM321" s="884"/>
      <c r="DN321" s="884"/>
      <c r="DO321" s="884"/>
      <c r="DP321" s="884"/>
      <c r="DQ321" s="884"/>
      <c r="DR321" s="884"/>
      <c r="DS321" s="884"/>
      <c r="DT321" s="884"/>
      <c r="DU321" s="884"/>
      <c r="DV321" s="884"/>
      <c r="DW321" s="884"/>
      <c r="DX321" s="884"/>
      <c r="DY321" s="884"/>
      <c r="DZ321" s="884"/>
      <c r="EA321" s="884"/>
      <c r="EB321" s="884"/>
      <c r="EC321" s="884"/>
      <c r="ED321" s="884"/>
      <c r="EE321" s="884"/>
      <c r="EF321" s="884"/>
      <c r="EG321" s="884"/>
      <c r="EH321" s="884"/>
      <c r="EI321" s="884"/>
      <c r="EJ321" s="884"/>
      <c r="EK321" s="884"/>
      <c r="EL321" s="884"/>
      <c r="EM321" s="884"/>
      <c r="EN321" s="884"/>
      <c r="EO321" s="884"/>
      <c r="EP321" s="884"/>
      <c r="EQ321" s="884"/>
      <c r="ER321" s="884"/>
      <c r="ES321" s="884"/>
      <c r="ET321" s="884"/>
      <c r="EU321" s="884"/>
      <c r="EV321" s="884"/>
      <c r="EW321" s="884"/>
      <c r="EX321" s="884"/>
      <c r="EY321" s="884"/>
      <c r="EZ321" s="884"/>
      <c r="FA321" s="884"/>
      <c r="FB321" s="884"/>
      <c r="FC321" s="884"/>
      <c r="FD321" s="884"/>
      <c r="FE321" s="884"/>
      <c r="FF321" s="884"/>
      <c r="FG321" s="884"/>
      <c r="FH321" s="884"/>
      <c r="FI321" s="884"/>
      <c r="FJ321" s="884"/>
      <c r="FK321" s="884"/>
      <c r="FL321" s="884"/>
      <c r="FM321" s="884"/>
      <c r="FN321" s="884"/>
      <c r="FO321" s="884"/>
      <c r="FP321" s="884"/>
      <c r="FQ321" s="884"/>
      <c r="FR321" s="884"/>
      <c r="FS321" s="884"/>
      <c r="FT321" s="884"/>
      <c r="FU321" s="884"/>
      <c r="FV321" s="884"/>
      <c r="FW321" s="884"/>
      <c r="FX321" s="884"/>
      <c r="FY321" s="884"/>
      <c r="FZ321" s="884"/>
      <c r="GA321" s="884"/>
      <c r="GB321" s="884"/>
      <c r="GC321" s="884"/>
      <c r="GD321" s="884"/>
      <c r="GE321" s="884"/>
      <c r="GF321" s="884"/>
      <c r="GG321" s="884"/>
      <c r="GH321" s="884"/>
      <c r="GI321" s="884"/>
      <c r="GJ321" s="884"/>
      <c r="GK321" s="884"/>
      <c r="GL321" s="884"/>
    </row>
    <row r="322" spans="1:194" x14ac:dyDescent="0.2">
      <c r="A322" s="652" t="s">
        <v>1235</v>
      </c>
      <c r="B322" s="652" t="s">
        <v>694</v>
      </c>
      <c r="C322" s="884"/>
      <c r="D322" s="884"/>
      <c r="E322" s="884"/>
      <c r="F322" s="884"/>
      <c r="G322" s="884"/>
      <c r="H322" s="884"/>
      <c r="I322" s="884"/>
      <c r="J322" s="884"/>
      <c r="K322" s="884"/>
      <c r="L322" s="884"/>
      <c r="M322" s="884"/>
      <c r="N322" s="884"/>
      <c r="O322" s="884"/>
      <c r="P322" s="884"/>
      <c r="Q322" s="884"/>
      <c r="R322" s="884"/>
      <c r="S322" s="884"/>
      <c r="T322" s="884"/>
      <c r="U322" s="884"/>
      <c r="V322" s="884"/>
      <c r="W322" s="884"/>
      <c r="X322" s="884"/>
      <c r="Y322" s="884"/>
      <c r="Z322" s="884"/>
      <c r="AA322" s="884"/>
      <c r="AB322" s="884"/>
      <c r="AC322" s="884"/>
      <c r="AD322" s="884"/>
      <c r="AE322" s="884"/>
      <c r="AF322" s="884"/>
      <c r="AG322" s="884"/>
      <c r="AH322" s="884"/>
      <c r="AI322" s="884"/>
      <c r="AJ322" s="884"/>
      <c r="AK322" s="884"/>
      <c r="AL322" s="884"/>
      <c r="AM322" s="884"/>
      <c r="AN322" s="884"/>
      <c r="AO322" s="884"/>
      <c r="AP322" s="884"/>
      <c r="AQ322" s="884"/>
      <c r="AR322" s="884"/>
      <c r="AS322" s="884"/>
      <c r="AT322" s="884"/>
      <c r="AU322" s="884"/>
      <c r="AV322" s="884"/>
      <c r="AW322" s="884"/>
      <c r="AX322" s="884"/>
      <c r="AY322" s="884"/>
      <c r="AZ322" s="884"/>
      <c r="BA322" s="884"/>
      <c r="BB322" s="884"/>
      <c r="BC322" s="884"/>
      <c r="BD322" s="884"/>
      <c r="BE322" s="884"/>
      <c r="BF322" s="884"/>
      <c r="BG322" s="884"/>
      <c r="BH322" s="884"/>
      <c r="BI322" s="884"/>
      <c r="BJ322" s="884"/>
      <c r="BK322" s="884"/>
      <c r="BL322" s="884"/>
      <c r="BM322" s="884"/>
      <c r="BN322" s="884"/>
      <c r="BO322" s="884"/>
      <c r="BP322" s="884"/>
      <c r="BQ322" s="884"/>
      <c r="BR322" s="884"/>
      <c r="BS322" s="884"/>
      <c r="BT322" s="884"/>
      <c r="BU322" s="884"/>
      <c r="BV322" s="884"/>
      <c r="BW322" s="884"/>
      <c r="BX322" s="884"/>
      <c r="BY322" s="884"/>
      <c r="BZ322" s="884"/>
      <c r="CA322" s="884"/>
      <c r="CB322" s="884"/>
      <c r="CC322" s="884"/>
      <c r="CD322" s="884"/>
      <c r="CE322" s="884"/>
      <c r="CF322" s="884"/>
      <c r="CG322" s="884"/>
      <c r="CH322" s="884"/>
      <c r="CI322" s="884"/>
      <c r="CJ322" s="884"/>
      <c r="CK322" s="884"/>
      <c r="CL322" s="884"/>
      <c r="CM322" s="884"/>
      <c r="CN322" s="884"/>
      <c r="CO322" s="884"/>
      <c r="CP322" s="884"/>
      <c r="CQ322" s="884"/>
      <c r="CR322" s="884"/>
      <c r="CS322" s="884"/>
      <c r="CT322" s="884"/>
      <c r="CU322" s="884"/>
      <c r="CV322" s="884"/>
      <c r="CW322" s="884"/>
      <c r="CX322" s="884"/>
      <c r="CY322" s="884"/>
      <c r="CZ322" s="884"/>
      <c r="DA322" s="884"/>
      <c r="DB322" s="884"/>
      <c r="DC322" s="884"/>
      <c r="DD322" s="884"/>
      <c r="DE322" s="884"/>
      <c r="DF322" s="884"/>
      <c r="DG322" s="884"/>
      <c r="DH322" s="884"/>
      <c r="DI322" s="884"/>
      <c r="DJ322" s="884"/>
      <c r="DK322" s="884"/>
      <c r="DL322" s="884"/>
      <c r="DM322" s="884"/>
      <c r="DN322" s="884"/>
      <c r="DO322" s="884"/>
      <c r="DP322" s="884"/>
      <c r="DQ322" s="884"/>
      <c r="DR322" s="884"/>
      <c r="DS322" s="884"/>
      <c r="DT322" s="884"/>
      <c r="DU322" s="884"/>
      <c r="DV322" s="884"/>
      <c r="DW322" s="884"/>
      <c r="DX322" s="884"/>
      <c r="DY322" s="884"/>
      <c r="DZ322" s="884"/>
      <c r="EA322" s="884"/>
      <c r="EB322" s="884"/>
      <c r="EC322" s="884"/>
      <c r="ED322" s="884"/>
      <c r="EE322" s="884"/>
      <c r="EF322" s="884"/>
      <c r="EG322" s="884"/>
      <c r="EH322" s="884"/>
      <c r="EI322" s="884"/>
      <c r="EJ322" s="884"/>
      <c r="EK322" s="884"/>
      <c r="EL322" s="884"/>
      <c r="EM322" s="884"/>
      <c r="EN322" s="884"/>
      <c r="EO322" s="884"/>
      <c r="EP322" s="884"/>
      <c r="EQ322" s="884"/>
      <c r="ER322" s="884"/>
      <c r="ES322" s="884"/>
      <c r="ET322" s="884"/>
      <c r="EU322" s="884"/>
      <c r="EV322" s="884"/>
      <c r="EW322" s="884"/>
      <c r="EX322" s="884"/>
      <c r="EY322" s="884"/>
      <c r="EZ322" s="884"/>
      <c r="FA322" s="884"/>
      <c r="FB322" s="884"/>
      <c r="FC322" s="884"/>
      <c r="FD322" s="884"/>
      <c r="FE322" s="884"/>
      <c r="FF322" s="884"/>
      <c r="FG322" s="884"/>
      <c r="FH322" s="884"/>
      <c r="FI322" s="884"/>
      <c r="FJ322" s="884"/>
      <c r="FK322" s="884"/>
      <c r="FL322" s="884"/>
      <c r="FM322" s="884"/>
      <c r="FN322" s="884"/>
      <c r="FO322" s="884"/>
      <c r="FP322" s="884"/>
      <c r="FQ322" s="884"/>
      <c r="FR322" s="884"/>
      <c r="FS322" s="884"/>
      <c r="FT322" s="884"/>
      <c r="FU322" s="884"/>
      <c r="FV322" s="884"/>
      <c r="FW322" s="884"/>
      <c r="FX322" s="884"/>
      <c r="FY322" s="884"/>
      <c r="FZ322" s="884"/>
      <c r="GA322" s="884"/>
      <c r="GB322" s="884"/>
      <c r="GC322" s="884"/>
      <c r="GD322" s="884"/>
      <c r="GE322" s="884"/>
      <c r="GF322" s="884"/>
      <c r="GG322" s="884"/>
      <c r="GH322" s="884"/>
      <c r="GI322" s="884"/>
      <c r="GJ322" s="884"/>
      <c r="GK322" s="884"/>
      <c r="GL322" s="884"/>
    </row>
    <row r="323" spans="1:194" x14ac:dyDescent="0.2">
      <c r="A323" s="652" t="s">
        <v>1242</v>
      </c>
      <c r="B323" s="652" t="s">
        <v>701</v>
      </c>
      <c r="C323" s="884"/>
      <c r="D323" s="884"/>
      <c r="E323" s="884"/>
      <c r="F323" s="884"/>
      <c r="G323" s="884"/>
      <c r="H323" s="884"/>
      <c r="I323" s="884"/>
      <c r="J323" s="884"/>
      <c r="K323" s="884"/>
      <c r="L323" s="884"/>
      <c r="M323" s="884"/>
      <c r="N323" s="884"/>
      <c r="O323" s="884"/>
      <c r="P323" s="884"/>
      <c r="Q323" s="884"/>
      <c r="R323" s="884"/>
      <c r="S323" s="884"/>
      <c r="T323" s="884"/>
      <c r="U323" s="884"/>
      <c r="V323" s="884"/>
      <c r="W323" s="884"/>
      <c r="X323" s="884"/>
      <c r="Y323" s="884"/>
      <c r="Z323" s="884"/>
      <c r="AA323" s="884"/>
      <c r="AB323" s="884"/>
      <c r="AC323" s="884"/>
      <c r="AD323" s="884"/>
      <c r="AE323" s="884"/>
      <c r="AF323" s="884"/>
      <c r="AG323" s="884"/>
      <c r="AH323" s="884"/>
      <c r="AI323" s="884"/>
      <c r="AJ323" s="884"/>
      <c r="AK323" s="884"/>
      <c r="AL323" s="884"/>
      <c r="AM323" s="884"/>
      <c r="AN323" s="884"/>
      <c r="AO323" s="884"/>
      <c r="AP323" s="884"/>
      <c r="AQ323" s="884"/>
      <c r="AR323" s="884"/>
      <c r="AS323" s="884"/>
      <c r="AT323" s="884"/>
      <c r="AU323" s="884"/>
      <c r="AV323" s="884"/>
      <c r="AW323" s="884"/>
      <c r="AX323" s="884"/>
      <c r="AY323" s="884"/>
      <c r="AZ323" s="884"/>
      <c r="BA323" s="884"/>
      <c r="BB323" s="884"/>
      <c r="BC323" s="884"/>
      <c r="BD323" s="884"/>
      <c r="BE323" s="884"/>
      <c r="BF323" s="884"/>
      <c r="BG323" s="884"/>
      <c r="BH323" s="884"/>
      <c r="BI323" s="884"/>
      <c r="BJ323" s="884"/>
      <c r="BK323" s="884"/>
      <c r="BL323" s="884"/>
      <c r="BM323" s="884"/>
      <c r="BN323" s="884"/>
      <c r="BO323" s="884"/>
      <c r="BP323" s="884"/>
      <c r="BQ323" s="884"/>
      <c r="BR323" s="884"/>
      <c r="BS323" s="884"/>
      <c r="BT323" s="884"/>
      <c r="BU323" s="884"/>
      <c r="BV323" s="884"/>
      <c r="BW323" s="884"/>
      <c r="BX323" s="884"/>
      <c r="BY323" s="884"/>
      <c r="BZ323" s="884"/>
      <c r="CA323" s="884"/>
      <c r="CB323" s="884"/>
      <c r="CC323" s="884"/>
      <c r="CD323" s="884"/>
      <c r="CE323" s="884"/>
      <c r="CF323" s="884"/>
      <c r="CG323" s="884"/>
      <c r="CH323" s="884"/>
      <c r="CI323" s="884"/>
      <c r="CJ323" s="884"/>
      <c r="CK323" s="884"/>
      <c r="CL323" s="884"/>
      <c r="CM323" s="884"/>
      <c r="CN323" s="884"/>
      <c r="CO323" s="884"/>
      <c r="CP323" s="884"/>
      <c r="CQ323" s="884"/>
      <c r="CR323" s="884"/>
      <c r="CS323" s="884"/>
      <c r="CT323" s="884"/>
      <c r="CU323" s="884"/>
      <c r="CV323" s="884"/>
      <c r="CW323" s="884"/>
      <c r="CX323" s="884"/>
      <c r="CY323" s="884"/>
      <c r="CZ323" s="884"/>
      <c r="DA323" s="884"/>
      <c r="DB323" s="884"/>
      <c r="DC323" s="884"/>
      <c r="DD323" s="884"/>
      <c r="DE323" s="884"/>
      <c r="DF323" s="884"/>
      <c r="DG323" s="884"/>
      <c r="DH323" s="884"/>
      <c r="DI323" s="884"/>
      <c r="DJ323" s="884"/>
      <c r="DK323" s="884"/>
      <c r="DL323" s="884"/>
      <c r="DM323" s="884"/>
      <c r="DN323" s="884"/>
      <c r="DO323" s="884"/>
      <c r="DP323" s="884"/>
      <c r="DQ323" s="884"/>
      <c r="DR323" s="884"/>
      <c r="DS323" s="884"/>
      <c r="DT323" s="884"/>
      <c r="DU323" s="884"/>
      <c r="DV323" s="884"/>
      <c r="DW323" s="884"/>
      <c r="DX323" s="884"/>
      <c r="DY323" s="884"/>
      <c r="DZ323" s="884"/>
      <c r="EA323" s="884"/>
      <c r="EB323" s="884"/>
      <c r="EC323" s="884"/>
      <c r="ED323" s="884"/>
      <c r="EE323" s="884"/>
      <c r="EF323" s="884"/>
      <c r="EG323" s="884"/>
      <c r="EH323" s="884"/>
      <c r="EI323" s="884"/>
      <c r="EJ323" s="884"/>
      <c r="EK323" s="884"/>
      <c r="EL323" s="884"/>
      <c r="EM323" s="884"/>
      <c r="EN323" s="884"/>
      <c r="EO323" s="884"/>
      <c r="EP323" s="884"/>
      <c r="EQ323" s="884"/>
      <c r="ER323" s="884"/>
      <c r="ES323" s="884"/>
      <c r="ET323" s="884"/>
      <c r="EU323" s="884"/>
      <c r="EV323" s="884"/>
      <c r="EW323" s="884"/>
      <c r="EX323" s="884"/>
      <c r="EY323" s="884"/>
      <c r="EZ323" s="884"/>
      <c r="FA323" s="884"/>
      <c r="FB323" s="884"/>
      <c r="FC323" s="884"/>
      <c r="FD323" s="884"/>
      <c r="FE323" s="884"/>
      <c r="FF323" s="884"/>
      <c r="FG323" s="884"/>
      <c r="FH323" s="884"/>
      <c r="FI323" s="884"/>
      <c r="FJ323" s="884"/>
      <c r="FK323" s="884"/>
      <c r="FL323" s="884"/>
      <c r="FM323" s="884"/>
      <c r="FN323" s="884"/>
      <c r="FO323" s="884"/>
      <c r="FP323" s="884"/>
      <c r="FQ323" s="884"/>
      <c r="FR323" s="884"/>
      <c r="FS323" s="884"/>
      <c r="FT323" s="884"/>
      <c r="FU323" s="884"/>
      <c r="FV323" s="884"/>
      <c r="FW323" s="884"/>
      <c r="FX323" s="884"/>
      <c r="FY323" s="884"/>
      <c r="FZ323" s="884"/>
      <c r="GA323" s="884"/>
      <c r="GB323" s="884"/>
      <c r="GC323" s="884"/>
      <c r="GD323" s="884"/>
      <c r="GE323" s="884"/>
      <c r="GF323" s="884"/>
      <c r="GG323" s="884"/>
      <c r="GH323" s="884"/>
      <c r="GI323" s="884"/>
      <c r="GJ323" s="884"/>
      <c r="GK323" s="884"/>
      <c r="GL323" s="884"/>
    </row>
    <row r="324" spans="1:194" x14ac:dyDescent="0.2">
      <c r="A324" s="652" t="s">
        <v>1248</v>
      </c>
      <c r="B324" s="652" t="s">
        <v>706</v>
      </c>
      <c r="C324" s="884"/>
      <c r="D324" s="884"/>
      <c r="E324" s="884"/>
      <c r="F324" s="884"/>
      <c r="G324" s="884"/>
      <c r="H324" s="884"/>
      <c r="I324" s="884"/>
      <c r="J324" s="884"/>
      <c r="K324" s="884"/>
      <c r="L324" s="884"/>
      <c r="M324" s="884"/>
      <c r="N324" s="884"/>
      <c r="O324" s="884"/>
      <c r="P324" s="884"/>
      <c r="Q324" s="884"/>
      <c r="R324" s="884"/>
      <c r="S324" s="884"/>
      <c r="T324" s="884"/>
      <c r="U324" s="884"/>
      <c r="V324" s="884"/>
      <c r="W324" s="884"/>
      <c r="X324" s="884"/>
      <c r="Y324" s="884"/>
      <c r="Z324" s="884"/>
      <c r="AA324" s="884"/>
      <c r="AB324" s="884"/>
      <c r="AC324" s="884"/>
      <c r="AD324" s="884"/>
      <c r="AE324" s="884"/>
      <c r="AF324" s="884"/>
      <c r="AG324" s="884"/>
      <c r="AH324" s="884"/>
      <c r="AI324" s="884"/>
      <c r="AJ324" s="884"/>
      <c r="AK324" s="884"/>
      <c r="AL324" s="884"/>
      <c r="AM324" s="884"/>
      <c r="AN324" s="884"/>
      <c r="AO324" s="884"/>
      <c r="AP324" s="884"/>
      <c r="AQ324" s="884"/>
      <c r="AR324" s="884"/>
      <c r="AS324" s="884"/>
      <c r="AT324" s="884"/>
      <c r="AU324" s="884"/>
      <c r="AV324" s="884"/>
      <c r="AW324" s="884"/>
      <c r="AX324" s="884"/>
      <c r="AY324" s="884"/>
      <c r="AZ324" s="884"/>
      <c r="BA324" s="884"/>
      <c r="BB324" s="884"/>
      <c r="BC324" s="884"/>
      <c r="BD324" s="884"/>
      <c r="BE324" s="884"/>
      <c r="BF324" s="884"/>
      <c r="BG324" s="884"/>
      <c r="BH324" s="884"/>
      <c r="BI324" s="884"/>
      <c r="BJ324" s="884"/>
      <c r="BK324" s="884"/>
      <c r="BL324" s="884"/>
      <c r="BM324" s="884"/>
      <c r="BN324" s="884"/>
      <c r="BO324" s="884"/>
      <c r="BP324" s="884"/>
      <c r="BQ324" s="884"/>
      <c r="BR324" s="884"/>
      <c r="BS324" s="884"/>
      <c r="BT324" s="884"/>
      <c r="BU324" s="884"/>
      <c r="BV324" s="884"/>
      <c r="BW324" s="884"/>
      <c r="BX324" s="884"/>
      <c r="BY324" s="884"/>
      <c r="BZ324" s="884"/>
      <c r="CA324" s="884"/>
      <c r="CB324" s="884"/>
      <c r="CC324" s="884"/>
      <c r="CD324" s="884"/>
      <c r="CE324" s="884"/>
      <c r="CF324" s="884"/>
      <c r="CG324" s="884"/>
      <c r="CH324" s="884"/>
      <c r="CI324" s="884"/>
      <c r="CJ324" s="884"/>
      <c r="CK324" s="884"/>
      <c r="CL324" s="884"/>
      <c r="CM324" s="884"/>
      <c r="CN324" s="884"/>
      <c r="CO324" s="884"/>
      <c r="CP324" s="884"/>
      <c r="CQ324" s="884"/>
      <c r="CR324" s="884"/>
      <c r="CS324" s="884"/>
      <c r="CT324" s="884"/>
      <c r="CU324" s="884"/>
      <c r="CV324" s="884"/>
      <c r="CW324" s="884"/>
      <c r="CX324" s="884"/>
      <c r="CY324" s="884"/>
      <c r="CZ324" s="884"/>
      <c r="DA324" s="884"/>
      <c r="DB324" s="884"/>
      <c r="DC324" s="884"/>
      <c r="DD324" s="884"/>
      <c r="DE324" s="884"/>
      <c r="DF324" s="884"/>
      <c r="DG324" s="884"/>
      <c r="DH324" s="884"/>
      <c r="DI324" s="884"/>
      <c r="DJ324" s="884"/>
      <c r="DK324" s="884"/>
      <c r="DL324" s="884"/>
      <c r="DM324" s="884"/>
      <c r="DN324" s="884"/>
      <c r="DO324" s="884"/>
      <c r="DP324" s="884"/>
      <c r="DQ324" s="884"/>
      <c r="DR324" s="884"/>
      <c r="DS324" s="884"/>
      <c r="DT324" s="884"/>
      <c r="DU324" s="884"/>
      <c r="DV324" s="884"/>
      <c r="DW324" s="884"/>
      <c r="DX324" s="884"/>
      <c r="DY324" s="884"/>
      <c r="DZ324" s="884"/>
      <c r="EA324" s="884"/>
      <c r="EB324" s="884"/>
      <c r="EC324" s="884"/>
      <c r="ED324" s="884"/>
      <c r="EE324" s="884"/>
      <c r="EF324" s="884"/>
      <c r="EG324" s="884"/>
      <c r="EH324" s="884"/>
      <c r="EI324" s="884"/>
      <c r="EJ324" s="884"/>
      <c r="EK324" s="884"/>
      <c r="EL324" s="884"/>
      <c r="EM324" s="884"/>
      <c r="EN324" s="884"/>
      <c r="EO324" s="884"/>
      <c r="EP324" s="884"/>
      <c r="EQ324" s="884"/>
      <c r="ER324" s="884"/>
      <c r="ES324" s="884"/>
      <c r="ET324" s="884"/>
      <c r="EU324" s="884"/>
      <c r="EV324" s="884"/>
      <c r="EW324" s="884"/>
      <c r="EX324" s="884"/>
      <c r="EY324" s="884"/>
      <c r="EZ324" s="884"/>
      <c r="FA324" s="884"/>
      <c r="FB324" s="884"/>
      <c r="FC324" s="884"/>
      <c r="FD324" s="884"/>
      <c r="FE324" s="884"/>
      <c r="FF324" s="884"/>
      <c r="FG324" s="884"/>
      <c r="FH324" s="884"/>
      <c r="FI324" s="884"/>
      <c r="FJ324" s="884"/>
      <c r="FK324" s="884"/>
      <c r="FL324" s="884"/>
      <c r="FM324" s="884"/>
      <c r="FN324" s="884"/>
      <c r="FO324" s="884"/>
      <c r="FP324" s="884"/>
      <c r="FQ324" s="884"/>
      <c r="FR324" s="884"/>
      <c r="FS324" s="884"/>
      <c r="FT324" s="884"/>
      <c r="FU324" s="884"/>
      <c r="FV324" s="884"/>
      <c r="FW324" s="884"/>
      <c r="FX324" s="884"/>
      <c r="FY324" s="884"/>
      <c r="FZ324" s="884"/>
      <c r="GA324" s="884"/>
      <c r="GB324" s="884"/>
      <c r="GC324" s="884"/>
      <c r="GD324" s="884"/>
      <c r="GE324" s="884"/>
      <c r="GF324" s="884"/>
      <c r="GG324" s="884"/>
      <c r="GH324" s="884"/>
      <c r="GI324" s="884"/>
      <c r="GJ324" s="884"/>
      <c r="GK324" s="884"/>
      <c r="GL324" s="884"/>
    </row>
    <row r="325" spans="1:194" x14ac:dyDescent="0.2">
      <c r="A325" s="652" t="s">
        <v>1275</v>
      </c>
      <c r="B325" s="652" t="s">
        <v>1276</v>
      </c>
      <c r="C325" s="884"/>
      <c r="D325" s="884"/>
      <c r="E325" s="884"/>
      <c r="F325" s="884"/>
      <c r="G325" s="884"/>
      <c r="H325" s="884"/>
      <c r="I325" s="884"/>
      <c r="J325" s="884"/>
      <c r="K325" s="884"/>
      <c r="L325" s="884"/>
      <c r="M325" s="884"/>
      <c r="N325" s="884"/>
      <c r="O325" s="884"/>
      <c r="P325" s="884"/>
      <c r="Q325" s="884"/>
      <c r="R325" s="884"/>
      <c r="S325" s="884"/>
      <c r="T325" s="884"/>
      <c r="U325" s="884"/>
      <c r="V325" s="884"/>
      <c r="W325" s="884"/>
      <c r="X325" s="884"/>
      <c r="Y325" s="884"/>
      <c r="Z325" s="884"/>
      <c r="AA325" s="884"/>
      <c r="AB325" s="884"/>
      <c r="AC325" s="884"/>
      <c r="AD325" s="884"/>
      <c r="AE325" s="884"/>
      <c r="AF325" s="884"/>
      <c r="AG325" s="884"/>
      <c r="AH325" s="884"/>
      <c r="AI325" s="884"/>
      <c r="AJ325" s="884"/>
      <c r="AK325" s="884"/>
      <c r="AL325" s="884"/>
      <c r="AM325" s="884"/>
      <c r="AN325" s="884"/>
      <c r="AO325" s="884"/>
      <c r="AP325" s="884"/>
      <c r="AQ325" s="884"/>
      <c r="AR325" s="884"/>
      <c r="AS325" s="884"/>
      <c r="AT325" s="884"/>
      <c r="AU325" s="884"/>
      <c r="AV325" s="884"/>
      <c r="AW325" s="884"/>
      <c r="AX325" s="884"/>
      <c r="AY325" s="884"/>
      <c r="AZ325" s="884"/>
      <c r="BA325" s="884"/>
      <c r="BB325" s="884"/>
      <c r="BC325" s="884"/>
      <c r="BD325" s="884"/>
      <c r="BE325" s="884"/>
      <c r="BF325" s="884"/>
      <c r="BG325" s="884"/>
      <c r="BH325" s="884"/>
      <c r="BI325" s="884"/>
      <c r="BJ325" s="884"/>
      <c r="BK325" s="884"/>
      <c r="BL325" s="884"/>
      <c r="BM325" s="884"/>
      <c r="BN325" s="884"/>
      <c r="BO325" s="884"/>
      <c r="BP325" s="884"/>
      <c r="BQ325" s="884"/>
      <c r="BR325" s="884"/>
      <c r="BS325" s="884"/>
      <c r="BT325" s="884"/>
      <c r="BU325" s="884"/>
      <c r="BV325" s="884"/>
      <c r="BW325" s="884"/>
      <c r="BX325" s="884"/>
      <c r="BY325" s="884"/>
      <c r="BZ325" s="884"/>
      <c r="CA325" s="884"/>
      <c r="CB325" s="884"/>
      <c r="CC325" s="884"/>
      <c r="CD325" s="884"/>
      <c r="CE325" s="884"/>
      <c r="CF325" s="884"/>
      <c r="CG325" s="884"/>
      <c r="CH325" s="884"/>
      <c r="CI325" s="884"/>
      <c r="CJ325" s="884"/>
      <c r="CK325" s="884"/>
      <c r="CL325" s="884"/>
      <c r="CM325" s="884"/>
      <c r="CN325" s="884"/>
      <c r="CO325" s="884"/>
      <c r="CP325" s="884"/>
      <c r="CQ325" s="884"/>
      <c r="CR325" s="884"/>
      <c r="CS325" s="884"/>
      <c r="CT325" s="884"/>
      <c r="CU325" s="884"/>
      <c r="CV325" s="884"/>
      <c r="CW325" s="884"/>
      <c r="CX325" s="884"/>
      <c r="CY325" s="884"/>
      <c r="CZ325" s="884"/>
      <c r="DA325" s="884"/>
      <c r="DB325" s="884"/>
      <c r="DC325" s="884"/>
      <c r="DD325" s="884"/>
      <c r="DE325" s="884"/>
      <c r="DF325" s="884"/>
      <c r="DG325" s="884"/>
      <c r="DH325" s="884"/>
      <c r="DI325" s="884"/>
      <c r="DJ325" s="884"/>
      <c r="DK325" s="884"/>
      <c r="DL325" s="884"/>
      <c r="DM325" s="884"/>
      <c r="DN325" s="884"/>
      <c r="DO325" s="884"/>
      <c r="DP325" s="884"/>
      <c r="DQ325" s="884"/>
      <c r="DR325" s="884"/>
      <c r="DS325" s="884"/>
      <c r="DT325" s="884"/>
      <c r="DU325" s="884"/>
      <c r="DV325" s="884"/>
      <c r="DW325" s="884"/>
      <c r="DX325" s="884"/>
      <c r="DY325" s="884"/>
      <c r="DZ325" s="884"/>
      <c r="EA325" s="884"/>
      <c r="EB325" s="884"/>
      <c r="EC325" s="884"/>
      <c r="ED325" s="884"/>
      <c r="EE325" s="884"/>
      <c r="EF325" s="884"/>
      <c r="EG325" s="884"/>
      <c r="EH325" s="884"/>
      <c r="EI325" s="884"/>
      <c r="EJ325" s="884"/>
      <c r="EK325" s="884"/>
      <c r="EL325" s="884"/>
      <c r="EM325" s="884"/>
      <c r="EN325" s="884"/>
      <c r="EO325" s="884"/>
      <c r="EP325" s="884"/>
      <c r="EQ325" s="884"/>
      <c r="ER325" s="884"/>
      <c r="ES325" s="884"/>
      <c r="ET325" s="884"/>
      <c r="EU325" s="884"/>
      <c r="EV325" s="884"/>
      <c r="EW325" s="884"/>
      <c r="EX325" s="884"/>
      <c r="EY325" s="884"/>
      <c r="EZ325" s="884"/>
      <c r="FA325" s="884"/>
      <c r="FB325" s="884"/>
      <c r="FC325" s="884"/>
      <c r="FD325" s="884"/>
      <c r="FE325" s="884"/>
      <c r="FF325" s="884"/>
      <c r="FG325" s="884"/>
      <c r="FH325" s="884"/>
      <c r="FI325" s="884"/>
      <c r="FJ325" s="884"/>
      <c r="FK325" s="884"/>
      <c r="FL325" s="884"/>
      <c r="FM325" s="884"/>
      <c r="FN325" s="884"/>
      <c r="FO325" s="884"/>
      <c r="FP325" s="884"/>
      <c r="FQ325" s="884"/>
      <c r="FR325" s="884"/>
      <c r="FS325" s="884"/>
      <c r="FT325" s="884"/>
      <c r="FU325" s="884"/>
      <c r="FV325" s="884"/>
      <c r="FW325" s="884"/>
      <c r="FX325" s="884"/>
      <c r="FY325" s="884"/>
      <c r="FZ325" s="884"/>
      <c r="GA325" s="884"/>
      <c r="GB325" s="884"/>
      <c r="GC325" s="884"/>
      <c r="GD325" s="884"/>
      <c r="GE325" s="884"/>
      <c r="GF325" s="884"/>
      <c r="GG325" s="884"/>
      <c r="GH325" s="884"/>
      <c r="GI325" s="884"/>
      <c r="GJ325" s="884"/>
      <c r="GK325" s="884"/>
      <c r="GL325" s="884"/>
    </row>
    <row r="326" spans="1:194" x14ac:dyDescent="0.2">
      <c r="A326" s="652" t="s">
        <v>1284</v>
      </c>
      <c r="B326" s="652" t="s">
        <v>1285</v>
      </c>
      <c r="C326" s="884"/>
      <c r="D326" s="884"/>
      <c r="E326" s="884"/>
      <c r="F326" s="884"/>
      <c r="G326" s="884"/>
      <c r="H326" s="884"/>
      <c r="I326" s="884"/>
      <c r="J326" s="884"/>
      <c r="K326" s="884"/>
      <c r="L326" s="884"/>
      <c r="M326" s="884"/>
      <c r="N326" s="884"/>
      <c r="O326" s="884"/>
      <c r="P326" s="884"/>
      <c r="Q326" s="884"/>
      <c r="R326" s="884"/>
      <c r="S326" s="884"/>
      <c r="T326" s="884"/>
      <c r="U326" s="884"/>
      <c r="V326" s="884"/>
      <c r="W326" s="884"/>
      <c r="X326" s="884"/>
      <c r="Y326" s="884"/>
      <c r="Z326" s="884"/>
      <c r="AA326" s="884"/>
      <c r="AB326" s="884"/>
      <c r="AC326" s="884"/>
      <c r="AD326" s="884"/>
      <c r="AE326" s="884"/>
      <c r="AF326" s="884"/>
      <c r="AG326" s="884"/>
      <c r="AH326" s="884"/>
      <c r="AI326" s="884"/>
      <c r="AJ326" s="884"/>
      <c r="AK326" s="884"/>
      <c r="AL326" s="884"/>
      <c r="AM326" s="884"/>
      <c r="AN326" s="884"/>
      <c r="AO326" s="884"/>
      <c r="AP326" s="884"/>
      <c r="AQ326" s="884"/>
      <c r="AR326" s="884"/>
      <c r="AS326" s="884"/>
      <c r="AT326" s="884"/>
      <c r="AU326" s="884"/>
      <c r="AV326" s="884"/>
      <c r="AW326" s="884"/>
      <c r="AX326" s="884"/>
      <c r="AY326" s="884"/>
      <c r="AZ326" s="884"/>
      <c r="BA326" s="884"/>
      <c r="BB326" s="884"/>
      <c r="BC326" s="884"/>
      <c r="BD326" s="884"/>
      <c r="BE326" s="884"/>
      <c r="BF326" s="884"/>
      <c r="BG326" s="884"/>
      <c r="BH326" s="884"/>
      <c r="BI326" s="884"/>
      <c r="BJ326" s="884"/>
      <c r="BK326" s="884"/>
      <c r="BL326" s="884"/>
      <c r="BM326" s="884"/>
      <c r="BN326" s="884"/>
      <c r="BO326" s="884"/>
      <c r="BP326" s="884"/>
      <c r="BQ326" s="884"/>
      <c r="BR326" s="884"/>
      <c r="BS326" s="884"/>
      <c r="BT326" s="884"/>
      <c r="BU326" s="884"/>
      <c r="BV326" s="884"/>
      <c r="BW326" s="884"/>
      <c r="BX326" s="884"/>
      <c r="BY326" s="884"/>
      <c r="BZ326" s="884"/>
      <c r="CA326" s="884"/>
      <c r="CB326" s="884"/>
      <c r="CC326" s="884"/>
      <c r="CD326" s="884"/>
      <c r="CE326" s="884"/>
      <c r="CF326" s="884"/>
      <c r="CG326" s="884"/>
      <c r="CH326" s="884"/>
      <c r="CI326" s="884"/>
      <c r="CJ326" s="884"/>
      <c r="CK326" s="884"/>
      <c r="CL326" s="884"/>
      <c r="CM326" s="884"/>
      <c r="CN326" s="884"/>
      <c r="CO326" s="884"/>
      <c r="CP326" s="884"/>
      <c r="CQ326" s="884"/>
      <c r="CR326" s="884"/>
      <c r="CS326" s="884"/>
      <c r="CT326" s="884"/>
      <c r="CU326" s="884"/>
      <c r="CV326" s="884"/>
      <c r="CW326" s="884"/>
      <c r="CX326" s="884"/>
      <c r="CY326" s="884"/>
      <c r="CZ326" s="884"/>
      <c r="DA326" s="884"/>
      <c r="DB326" s="884"/>
      <c r="DC326" s="884"/>
      <c r="DD326" s="884"/>
      <c r="DE326" s="884"/>
      <c r="DF326" s="884"/>
      <c r="DG326" s="884"/>
      <c r="DH326" s="884"/>
      <c r="DI326" s="884"/>
      <c r="DJ326" s="884"/>
      <c r="DK326" s="884"/>
      <c r="DL326" s="884"/>
      <c r="DM326" s="884"/>
      <c r="DN326" s="884"/>
      <c r="DO326" s="884"/>
      <c r="DP326" s="884"/>
      <c r="DQ326" s="884"/>
      <c r="DR326" s="884"/>
      <c r="DS326" s="884"/>
      <c r="DT326" s="884"/>
      <c r="DU326" s="884"/>
      <c r="DV326" s="884"/>
      <c r="DW326" s="884"/>
      <c r="DX326" s="884"/>
      <c r="DY326" s="884"/>
      <c r="DZ326" s="884"/>
      <c r="EA326" s="884"/>
      <c r="EB326" s="884"/>
      <c r="EC326" s="884"/>
      <c r="ED326" s="884"/>
      <c r="EE326" s="884"/>
      <c r="EF326" s="884"/>
      <c r="EG326" s="884"/>
      <c r="EH326" s="884"/>
      <c r="EI326" s="884"/>
      <c r="EJ326" s="884"/>
      <c r="EK326" s="884"/>
      <c r="EL326" s="884"/>
      <c r="EM326" s="884"/>
      <c r="EN326" s="884"/>
      <c r="EO326" s="884"/>
      <c r="EP326" s="884"/>
      <c r="EQ326" s="884"/>
      <c r="ER326" s="884"/>
      <c r="ES326" s="884"/>
      <c r="ET326" s="884"/>
      <c r="EU326" s="884"/>
      <c r="EV326" s="884"/>
      <c r="EW326" s="884"/>
      <c r="EX326" s="884"/>
      <c r="EY326" s="884"/>
      <c r="EZ326" s="884"/>
      <c r="FA326" s="884"/>
      <c r="FB326" s="884"/>
      <c r="FC326" s="884"/>
      <c r="FD326" s="884"/>
      <c r="FE326" s="884"/>
      <c r="FF326" s="884"/>
      <c r="FG326" s="884"/>
      <c r="FH326" s="884"/>
      <c r="FI326" s="884"/>
      <c r="FJ326" s="884"/>
      <c r="FK326" s="884"/>
      <c r="FL326" s="884"/>
      <c r="FM326" s="884"/>
      <c r="FN326" s="884"/>
      <c r="FO326" s="884"/>
      <c r="FP326" s="884"/>
      <c r="FQ326" s="884"/>
      <c r="FR326" s="884"/>
      <c r="FS326" s="884"/>
      <c r="FT326" s="884"/>
      <c r="FU326" s="884"/>
      <c r="FV326" s="884"/>
      <c r="FW326" s="884"/>
      <c r="FX326" s="884"/>
      <c r="FY326" s="884"/>
      <c r="FZ326" s="884"/>
      <c r="GA326" s="884"/>
      <c r="GB326" s="884"/>
      <c r="GC326" s="884"/>
      <c r="GD326" s="884"/>
      <c r="GE326" s="884"/>
      <c r="GF326" s="884"/>
      <c r="GG326" s="884"/>
      <c r="GH326" s="884"/>
      <c r="GI326" s="884"/>
      <c r="GJ326" s="884"/>
      <c r="GK326" s="884"/>
      <c r="GL326" s="884"/>
    </row>
    <row r="327" spans="1:194" x14ac:dyDescent="0.2">
      <c r="A327" s="652" t="s">
        <v>1301</v>
      </c>
      <c r="B327" s="652" t="s">
        <v>750</v>
      </c>
      <c r="C327" s="884"/>
      <c r="D327" s="884"/>
      <c r="E327" s="884"/>
      <c r="F327" s="884"/>
      <c r="G327" s="884"/>
      <c r="H327" s="884"/>
      <c r="I327" s="884"/>
      <c r="J327" s="884"/>
      <c r="K327" s="884"/>
      <c r="L327" s="884"/>
      <c r="M327" s="884"/>
      <c r="N327" s="884"/>
      <c r="O327" s="884"/>
      <c r="P327" s="884"/>
      <c r="Q327" s="884"/>
      <c r="R327" s="884"/>
      <c r="S327" s="884"/>
      <c r="T327" s="884"/>
      <c r="U327" s="884"/>
      <c r="V327" s="884"/>
      <c r="W327" s="884"/>
      <c r="X327" s="884"/>
      <c r="Y327" s="884"/>
      <c r="Z327" s="884"/>
      <c r="AA327" s="884"/>
      <c r="AB327" s="884"/>
      <c r="AC327" s="884"/>
      <c r="AD327" s="884"/>
      <c r="AE327" s="884"/>
      <c r="AF327" s="884"/>
      <c r="AG327" s="884"/>
      <c r="AH327" s="884"/>
      <c r="AI327" s="884"/>
      <c r="AJ327" s="884"/>
      <c r="AK327" s="884"/>
      <c r="AL327" s="884"/>
      <c r="AM327" s="884"/>
      <c r="AN327" s="884"/>
      <c r="AO327" s="884"/>
      <c r="AP327" s="884"/>
      <c r="AQ327" s="884"/>
      <c r="AR327" s="884"/>
      <c r="AS327" s="884"/>
      <c r="AT327" s="884"/>
      <c r="AU327" s="884"/>
      <c r="AV327" s="884"/>
      <c r="AW327" s="884"/>
      <c r="AX327" s="884"/>
      <c r="AY327" s="884"/>
      <c r="AZ327" s="884"/>
      <c r="BA327" s="884"/>
      <c r="BB327" s="884"/>
      <c r="BC327" s="884"/>
      <c r="BD327" s="884"/>
      <c r="BE327" s="884"/>
      <c r="BF327" s="884"/>
      <c r="BG327" s="884"/>
      <c r="BH327" s="884"/>
      <c r="BI327" s="884"/>
      <c r="BJ327" s="884"/>
      <c r="BK327" s="884"/>
      <c r="BL327" s="884"/>
      <c r="BM327" s="884"/>
      <c r="BN327" s="884"/>
      <c r="BO327" s="884"/>
      <c r="BP327" s="884"/>
      <c r="BQ327" s="884"/>
      <c r="BR327" s="884"/>
      <c r="BS327" s="884"/>
      <c r="BT327" s="884"/>
      <c r="BU327" s="884"/>
      <c r="BV327" s="884"/>
      <c r="BW327" s="884"/>
      <c r="BX327" s="884"/>
      <c r="BY327" s="884"/>
      <c r="BZ327" s="884"/>
      <c r="CA327" s="884"/>
      <c r="CB327" s="884"/>
      <c r="CC327" s="884"/>
      <c r="CD327" s="884"/>
      <c r="CE327" s="884"/>
      <c r="CF327" s="884"/>
      <c r="CG327" s="884"/>
      <c r="CH327" s="884"/>
      <c r="CI327" s="884"/>
      <c r="CJ327" s="884"/>
      <c r="CK327" s="884"/>
      <c r="CL327" s="884"/>
      <c r="CM327" s="884"/>
      <c r="CN327" s="884"/>
      <c r="CO327" s="884"/>
      <c r="CP327" s="884"/>
      <c r="CQ327" s="884"/>
      <c r="CR327" s="884"/>
      <c r="CS327" s="884"/>
      <c r="CT327" s="884"/>
      <c r="CU327" s="884"/>
      <c r="CV327" s="884"/>
      <c r="CW327" s="884"/>
      <c r="CX327" s="884"/>
      <c r="CY327" s="884"/>
      <c r="CZ327" s="884"/>
      <c r="DA327" s="884"/>
      <c r="DB327" s="884"/>
      <c r="DC327" s="884"/>
      <c r="DD327" s="884"/>
      <c r="DE327" s="884"/>
      <c r="DF327" s="884"/>
      <c r="DG327" s="884"/>
      <c r="DH327" s="884"/>
      <c r="DI327" s="884"/>
      <c r="DJ327" s="884"/>
      <c r="DK327" s="884"/>
      <c r="DL327" s="884"/>
      <c r="DM327" s="884"/>
      <c r="DN327" s="884"/>
      <c r="DO327" s="884"/>
      <c r="DP327" s="884"/>
      <c r="DQ327" s="884"/>
      <c r="DR327" s="884"/>
      <c r="DS327" s="884"/>
      <c r="DT327" s="884"/>
      <c r="DU327" s="884"/>
      <c r="DV327" s="884"/>
      <c r="DW327" s="884"/>
      <c r="DX327" s="884"/>
      <c r="DY327" s="884"/>
      <c r="DZ327" s="884"/>
      <c r="EA327" s="884"/>
      <c r="EB327" s="884"/>
      <c r="EC327" s="884"/>
      <c r="ED327" s="884"/>
      <c r="EE327" s="884"/>
      <c r="EF327" s="884"/>
      <c r="EG327" s="884"/>
      <c r="EH327" s="884"/>
      <c r="EI327" s="884"/>
      <c r="EJ327" s="884"/>
      <c r="EK327" s="884"/>
      <c r="EL327" s="884"/>
      <c r="EM327" s="884"/>
      <c r="EN327" s="884"/>
      <c r="EO327" s="884"/>
      <c r="EP327" s="884"/>
      <c r="EQ327" s="884"/>
      <c r="ER327" s="884"/>
      <c r="ES327" s="884"/>
      <c r="ET327" s="884"/>
      <c r="EU327" s="884"/>
      <c r="EV327" s="884"/>
      <c r="EW327" s="884"/>
      <c r="EX327" s="884"/>
      <c r="EY327" s="884"/>
      <c r="EZ327" s="884"/>
      <c r="FA327" s="884"/>
      <c r="FB327" s="884"/>
      <c r="FC327" s="884"/>
      <c r="FD327" s="884"/>
      <c r="FE327" s="884"/>
      <c r="FF327" s="884"/>
      <c r="FG327" s="884"/>
      <c r="FH327" s="884"/>
      <c r="FI327" s="884"/>
      <c r="FJ327" s="884"/>
      <c r="FK327" s="884"/>
      <c r="FL327" s="884"/>
      <c r="FM327" s="884"/>
      <c r="FN327" s="884"/>
      <c r="FO327" s="884"/>
      <c r="FP327" s="884"/>
      <c r="FQ327" s="884"/>
      <c r="FR327" s="884"/>
      <c r="FS327" s="884"/>
      <c r="FT327" s="884"/>
      <c r="FU327" s="884"/>
      <c r="FV327" s="884"/>
      <c r="FW327" s="884"/>
      <c r="FX327" s="884"/>
      <c r="FY327" s="884"/>
      <c r="FZ327" s="884"/>
      <c r="GA327" s="884"/>
      <c r="GB327" s="884"/>
      <c r="GC327" s="884"/>
      <c r="GD327" s="884"/>
      <c r="GE327" s="884"/>
      <c r="GF327" s="884"/>
      <c r="GG327" s="884"/>
      <c r="GH327" s="884"/>
      <c r="GI327" s="884"/>
      <c r="GJ327" s="884"/>
      <c r="GK327" s="884"/>
      <c r="GL327" s="884"/>
    </row>
    <row r="328" spans="1:194" x14ac:dyDescent="0.2">
      <c r="A328" s="652" t="s">
        <v>1346</v>
      </c>
      <c r="B328" s="652" t="s">
        <v>1347</v>
      </c>
      <c r="C328" s="884"/>
      <c r="D328" s="884"/>
      <c r="E328" s="884"/>
      <c r="F328" s="884"/>
      <c r="G328" s="884"/>
      <c r="H328" s="884"/>
      <c r="I328" s="884"/>
      <c r="J328" s="884"/>
      <c r="K328" s="884"/>
      <c r="L328" s="884"/>
      <c r="M328" s="884"/>
      <c r="N328" s="884"/>
      <c r="O328" s="884"/>
      <c r="P328" s="884"/>
      <c r="Q328" s="884"/>
      <c r="R328" s="884"/>
      <c r="S328" s="884"/>
      <c r="T328" s="884"/>
      <c r="U328" s="884"/>
      <c r="V328" s="884"/>
      <c r="W328" s="884"/>
      <c r="X328" s="884"/>
      <c r="Y328" s="884"/>
      <c r="Z328" s="884"/>
      <c r="AA328" s="884"/>
      <c r="AB328" s="884"/>
      <c r="AC328" s="884"/>
      <c r="AD328" s="884"/>
      <c r="AE328" s="884"/>
      <c r="AF328" s="884"/>
      <c r="AG328" s="884"/>
      <c r="AH328" s="884"/>
      <c r="AI328" s="884"/>
      <c r="AJ328" s="884"/>
      <c r="AK328" s="884"/>
      <c r="AL328" s="884"/>
      <c r="AM328" s="884"/>
      <c r="AN328" s="884"/>
      <c r="AO328" s="884"/>
      <c r="AP328" s="884"/>
      <c r="AQ328" s="884"/>
      <c r="AR328" s="884"/>
      <c r="AS328" s="884"/>
      <c r="AT328" s="884"/>
      <c r="AU328" s="884"/>
      <c r="AV328" s="884"/>
      <c r="AW328" s="884"/>
      <c r="AX328" s="884"/>
      <c r="AY328" s="884"/>
      <c r="AZ328" s="884"/>
      <c r="BA328" s="884"/>
      <c r="BB328" s="884"/>
      <c r="BC328" s="884"/>
      <c r="BD328" s="884"/>
      <c r="BE328" s="884"/>
      <c r="BF328" s="884"/>
      <c r="BG328" s="884"/>
      <c r="BH328" s="884"/>
      <c r="BI328" s="884"/>
      <c r="BJ328" s="884"/>
      <c r="BK328" s="884"/>
      <c r="BL328" s="884"/>
      <c r="BM328" s="884"/>
      <c r="BN328" s="884"/>
      <c r="BO328" s="884"/>
      <c r="BP328" s="884"/>
      <c r="BQ328" s="884"/>
      <c r="BR328" s="884"/>
      <c r="BS328" s="884"/>
      <c r="BT328" s="884"/>
      <c r="BU328" s="884"/>
      <c r="BV328" s="884"/>
      <c r="BW328" s="884"/>
      <c r="BX328" s="884"/>
      <c r="BY328" s="884"/>
      <c r="BZ328" s="884"/>
      <c r="CA328" s="884"/>
      <c r="CB328" s="884"/>
      <c r="CC328" s="884"/>
      <c r="CD328" s="884"/>
      <c r="CE328" s="884"/>
      <c r="CF328" s="884"/>
      <c r="CG328" s="884"/>
      <c r="CH328" s="884"/>
      <c r="CI328" s="884"/>
      <c r="CJ328" s="884"/>
      <c r="CK328" s="884"/>
      <c r="CL328" s="884"/>
      <c r="CM328" s="884"/>
      <c r="CN328" s="884"/>
      <c r="CO328" s="884"/>
      <c r="CP328" s="884"/>
      <c r="CQ328" s="884"/>
      <c r="CR328" s="884"/>
      <c r="CS328" s="884"/>
      <c r="CT328" s="884"/>
      <c r="CU328" s="884"/>
      <c r="CV328" s="884"/>
      <c r="CW328" s="884"/>
      <c r="CX328" s="884"/>
      <c r="CY328" s="884"/>
      <c r="CZ328" s="884"/>
      <c r="DA328" s="884"/>
      <c r="DB328" s="884"/>
      <c r="DC328" s="884"/>
      <c r="DD328" s="884"/>
      <c r="DE328" s="884"/>
      <c r="DF328" s="884"/>
      <c r="DG328" s="884"/>
      <c r="DH328" s="884"/>
      <c r="DI328" s="884"/>
      <c r="DJ328" s="884"/>
      <c r="DK328" s="884"/>
      <c r="DL328" s="884"/>
      <c r="DM328" s="884"/>
      <c r="DN328" s="884"/>
      <c r="DO328" s="884"/>
      <c r="DP328" s="884"/>
      <c r="DQ328" s="884"/>
      <c r="DR328" s="884"/>
      <c r="DS328" s="884"/>
      <c r="DT328" s="884"/>
      <c r="DU328" s="884"/>
      <c r="DV328" s="884"/>
      <c r="DW328" s="884"/>
      <c r="DX328" s="884"/>
      <c r="DY328" s="884"/>
      <c r="DZ328" s="884"/>
      <c r="EA328" s="884"/>
      <c r="EB328" s="884"/>
      <c r="EC328" s="884"/>
      <c r="ED328" s="884"/>
      <c r="EE328" s="884"/>
      <c r="EF328" s="884"/>
      <c r="EG328" s="884"/>
      <c r="EH328" s="884"/>
      <c r="EI328" s="884"/>
      <c r="EJ328" s="884"/>
      <c r="EK328" s="884"/>
      <c r="EL328" s="884"/>
      <c r="EM328" s="884"/>
      <c r="EN328" s="884"/>
      <c r="EO328" s="884"/>
      <c r="EP328" s="884"/>
      <c r="EQ328" s="884"/>
      <c r="ER328" s="884"/>
      <c r="ES328" s="884"/>
      <c r="ET328" s="884"/>
      <c r="EU328" s="884"/>
      <c r="EV328" s="884"/>
      <c r="EW328" s="884"/>
      <c r="EX328" s="884"/>
      <c r="EY328" s="884"/>
      <c r="EZ328" s="884"/>
      <c r="FA328" s="884"/>
      <c r="FB328" s="884"/>
      <c r="FC328" s="884"/>
      <c r="FD328" s="884"/>
      <c r="FE328" s="884"/>
      <c r="FF328" s="884"/>
      <c r="FG328" s="884"/>
      <c r="FH328" s="884"/>
      <c r="FI328" s="884"/>
      <c r="FJ328" s="884"/>
      <c r="FK328" s="884"/>
      <c r="FL328" s="884"/>
      <c r="FM328" s="884"/>
      <c r="FN328" s="884"/>
      <c r="FO328" s="884"/>
      <c r="FP328" s="884"/>
      <c r="FQ328" s="884"/>
      <c r="FR328" s="884"/>
      <c r="FS328" s="884"/>
      <c r="FT328" s="884"/>
      <c r="FU328" s="884"/>
      <c r="FV328" s="884"/>
      <c r="FW328" s="884"/>
      <c r="FX328" s="884"/>
      <c r="FY328" s="884"/>
      <c r="FZ328" s="884"/>
      <c r="GA328" s="884"/>
      <c r="GB328" s="884"/>
      <c r="GC328" s="884"/>
      <c r="GD328" s="884"/>
      <c r="GE328" s="884"/>
      <c r="GF328" s="884"/>
      <c r="GG328" s="884"/>
      <c r="GH328" s="884"/>
      <c r="GI328" s="884"/>
      <c r="GJ328" s="884"/>
      <c r="GK328" s="884"/>
      <c r="GL328" s="884"/>
    </row>
    <row r="329" spans="1:194" x14ac:dyDescent="0.2">
      <c r="A329" s="652" t="s">
        <v>1136</v>
      </c>
      <c r="B329" s="652" t="s">
        <v>595</v>
      </c>
      <c r="C329" s="884"/>
      <c r="D329" s="884"/>
      <c r="E329" s="884"/>
      <c r="F329" s="884"/>
      <c r="G329" s="884"/>
      <c r="H329" s="884"/>
      <c r="I329" s="884"/>
      <c r="J329" s="884"/>
      <c r="K329" s="884"/>
      <c r="L329" s="884"/>
      <c r="M329" s="884"/>
      <c r="N329" s="884"/>
      <c r="O329" s="884"/>
      <c r="P329" s="884"/>
      <c r="Q329" s="884"/>
      <c r="R329" s="884"/>
      <c r="S329" s="884"/>
      <c r="T329" s="884"/>
      <c r="U329" s="884"/>
      <c r="V329" s="884"/>
      <c r="W329" s="884"/>
      <c r="X329" s="884"/>
      <c r="Y329" s="884"/>
      <c r="Z329" s="884"/>
      <c r="AA329" s="884"/>
      <c r="AB329" s="884"/>
      <c r="AC329" s="884"/>
      <c r="AD329" s="884"/>
      <c r="AE329" s="884"/>
      <c r="AF329" s="884"/>
      <c r="AG329" s="884"/>
      <c r="AH329" s="884"/>
      <c r="AI329" s="884"/>
      <c r="AJ329" s="884"/>
      <c r="AK329" s="884"/>
      <c r="AL329" s="884"/>
      <c r="AM329" s="884"/>
      <c r="AN329" s="884"/>
      <c r="AO329" s="884"/>
      <c r="AP329" s="884"/>
      <c r="AQ329" s="884"/>
      <c r="AR329" s="884"/>
      <c r="AS329" s="884"/>
      <c r="AT329" s="884"/>
      <c r="AU329" s="884"/>
      <c r="AV329" s="884"/>
      <c r="AW329" s="884"/>
      <c r="AX329" s="884"/>
      <c r="AY329" s="884"/>
      <c r="AZ329" s="884"/>
      <c r="BA329" s="884"/>
      <c r="BB329" s="884"/>
      <c r="BC329" s="884"/>
      <c r="BD329" s="884"/>
      <c r="BE329" s="884"/>
      <c r="BF329" s="884"/>
      <c r="BG329" s="884"/>
      <c r="BH329" s="884"/>
      <c r="BI329" s="884"/>
      <c r="BJ329" s="884"/>
      <c r="BK329" s="884"/>
      <c r="BL329" s="884"/>
      <c r="BM329" s="884"/>
      <c r="BN329" s="884"/>
      <c r="BO329" s="884"/>
      <c r="BP329" s="884"/>
      <c r="BQ329" s="884"/>
      <c r="BR329" s="884"/>
      <c r="BS329" s="884"/>
      <c r="BT329" s="884"/>
      <c r="BU329" s="884"/>
      <c r="BV329" s="884"/>
      <c r="BW329" s="884"/>
      <c r="BX329" s="884"/>
      <c r="BY329" s="884"/>
      <c r="BZ329" s="884"/>
      <c r="CA329" s="884"/>
      <c r="CB329" s="884"/>
      <c r="CC329" s="884"/>
      <c r="CD329" s="884"/>
      <c r="CE329" s="884"/>
      <c r="CF329" s="884"/>
      <c r="CG329" s="884"/>
      <c r="CH329" s="884"/>
      <c r="CI329" s="884"/>
      <c r="CJ329" s="884"/>
      <c r="CK329" s="884"/>
      <c r="CL329" s="884"/>
      <c r="CM329" s="884"/>
      <c r="CN329" s="884"/>
      <c r="CO329" s="884"/>
      <c r="CP329" s="884"/>
      <c r="CQ329" s="884"/>
      <c r="CR329" s="884"/>
      <c r="CS329" s="884"/>
      <c r="CT329" s="884"/>
      <c r="CU329" s="884"/>
      <c r="CV329" s="884"/>
      <c r="CW329" s="884"/>
      <c r="CX329" s="884"/>
      <c r="CY329" s="884"/>
      <c r="CZ329" s="884"/>
      <c r="DA329" s="884"/>
      <c r="DB329" s="884"/>
      <c r="DC329" s="884"/>
      <c r="DD329" s="884"/>
      <c r="DE329" s="884"/>
      <c r="DF329" s="884"/>
      <c r="DG329" s="884"/>
      <c r="DH329" s="884"/>
      <c r="DI329" s="884"/>
      <c r="DJ329" s="884"/>
      <c r="DK329" s="884"/>
      <c r="DL329" s="884"/>
      <c r="DM329" s="884"/>
      <c r="DN329" s="884"/>
      <c r="DO329" s="884"/>
      <c r="DP329" s="884"/>
      <c r="DQ329" s="884"/>
      <c r="DR329" s="884"/>
      <c r="DS329" s="884"/>
      <c r="DT329" s="884"/>
      <c r="DU329" s="884"/>
      <c r="DV329" s="884"/>
      <c r="DW329" s="884"/>
      <c r="DX329" s="884"/>
      <c r="DY329" s="884"/>
      <c r="DZ329" s="884"/>
      <c r="EA329" s="884"/>
      <c r="EB329" s="884"/>
      <c r="EC329" s="884"/>
      <c r="ED329" s="884"/>
      <c r="EE329" s="884"/>
      <c r="EF329" s="884"/>
      <c r="EG329" s="884"/>
      <c r="EH329" s="884"/>
      <c r="EI329" s="884"/>
      <c r="EJ329" s="884"/>
      <c r="EK329" s="884"/>
      <c r="EL329" s="884"/>
      <c r="EM329" s="884"/>
      <c r="EN329" s="884"/>
      <c r="EO329" s="884"/>
      <c r="EP329" s="884"/>
      <c r="EQ329" s="884"/>
      <c r="ER329" s="884"/>
      <c r="ES329" s="884"/>
      <c r="ET329" s="884"/>
      <c r="EU329" s="884"/>
      <c r="EV329" s="884"/>
      <c r="EW329" s="884"/>
      <c r="EX329" s="884"/>
      <c r="EY329" s="884"/>
      <c r="EZ329" s="884"/>
      <c r="FA329" s="884"/>
      <c r="FB329" s="884"/>
      <c r="FC329" s="884"/>
      <c r="FD329" s="884"/>
      <c r="FE329" s="884"/>
      <c r="FF329" s="884"/>
      <c r="FG329" s="884"/>
      <c r="FH329" s="884"/>
      <c r="FI329" s="884"/>
      <c r="FJ329" s="884"/>
      <c r="FK329" s="884"/>
      <c r="FL329" s="884"/>
      <c r="FM329" s="884"/>
      <c r="FN329" s="884"/>
      <c r="FO329" s="884"/>
      <c r="FP329" s="884"/>
      <c r="FQ329" s="884"/>
      <c r="FR329" s="884"/>
      <c r="FS329" s="884"/>
      <c r="FT329" s="884"/>
      <c r="FU329" s="884"/>
      <c r="FV329" s="884"/>
      <c r="FW329" s="884"/>
      <c r="FX329" s="884"/>
      <c r="FY329" s="884"/>
      <c r="FZ329" s="884"/>
      <c r="GA329" s="884"/>
      <c r="GB329" s="884"/>
      <c r="GC329" s="884"/>
      <c r="GD329" s="884"/>
      <c r="GE329" s="884"/>
      <c r="GF329" s="884"/>
      <c r="GG329" s="884"/>
      <c r="GH329" s="884"/>
      <c r="GI329" s="884"/>
      <c r="GJ329" s="884"/>
      <c r="GK329" s="884"/>
      <c r="GL329" s="884"/>
    </row>
    <row r="330" spans="1:194" x14ac:dyDescent="0.2">
      <c r="A330" s="652" t="s">
        <v>1167</v>
      </c>
      <c r="B330" s="652" t="s">
        <v>628</v>
      </c>
      <c r="C330" s="884"/>
      <c r="D330" s="884"/>
      <c r="E330" s="884"/>
      <c r="F330" s="884"/>
      <c r="G330" s="884"/>
      <c r="H330" s="884"/>
      <c r="I330" s="884"/>
      <c r="J330" s="884"/>
      <c r="K330" s="884"/>
      <c r="L330" s="884"/>
      <c r="M330" s="884"/>
      <c r="N330" s="884"/>
      <c r="O330" s="884"/>
      <c r="P330" s="884"/>
      <c r="Q330" s="884"/>
      <c r="R330" s="884"/>
      <c r="S330" s="884"/>
      <c r="T330" s="884"/>
      <c r="U330" s="884"/>
      <c r="V330" s="884"/>
      <c r="W330" s="884"/>
      <c r="X330" s="884"/>
      <c r="Y330" s="884"/>
      <c r="Z330" s="884"/>
      <c r="AA330" s="884"/>
      <c r="AB330" s="884"/>
      <c r="AC330" s="884"/>
      <c r="AD330" s="884"/>
      <c r="AE330" s="884"/>
      <c r="AF330" s="884"/>
      <c r="AG330" s="884"/>
      <c r="AH330" s="884"/>
      <c r="AI330" s="884"/>
      <c r="AJ330" s="884"/>
      <c r="AK330" s="884"/>
      <c r="AL330" s="884"/>
      <c r="AM330" s="884"/>
      <c r="AN330" s="884"/>
      <c r="AO330" s="884"/>
      <c r="AP330" s="884"/>
      <c r="AQ330" s="884"/>
      <c r="AR330" s="884"/>
      <c r="AS330" s="884"/>
      <c r="AT330" s="884"/>
      <c r="AU330" s="884"/>
      <c r="AV330" s="884"/>
      <c r="AW330" s="884"/>
      <c r="AX330" s="884"/>
      <c r="AY330" s="884"/>
      <c r="AZ330" s="884"/>
      <c r="BA330" s="884"/>
      <c r="BB330" s="884"/>
      <c r="BC330" s="884"/>
      <c r="BD330" s="884"/>
      <c r="BE330" s="884"/>
      <c r="BF330" s="884"/>
      <c r="BG330" s="884"/>
      <c r="BH330" s="884"/>
      <c r="BI330" s="884"/>
      <c r="BJ330" s="884"/>
      <c r="BK330" s="884"/>
      <c r="BL330" s="884"/>
      <c r="BM330" s="884"/>
      <c r="BN330" s="884"/>
      <c r="BO330" s="884"/>
      <c r="BP330" s="884"/>
      <c r="BQ330" s="884"/>
      <c r="BR330" s="884"/>
      <c r="BS330" s="884"/>
      <c r="BT330" s="884"/>
      <c r="BU330" s="884"/>
      <c r="BV330" s="884"/>
      <c r="BW330" s="884"/>
      <c r="BX330" s="884"/>
      <c r="BY330" s="884"/>
      <c r="BZ330" s="884"/>
      <c r="CA330" s="884"/>
      <c r="CB330" s="884"/>
      <c r="CC330" s="884"/>
      <c r="CD330" s="884"/>
      <c r="CE330" s="884"/>
      <c r="CF330" s="884"/>
      <c r="CG330" s="884"/>
      <c r="CH330" s="884"/>
      <c r="CI330" s="884"/>
      <c r="CJ330" s="884"/>
      <c r="CK330" s="884"/>
      <c r="CL330" s="884"/>
      <c r="CM330" s="884"/>
      <c r="CN330" s="884"/>
      <c r="CO330" s="884"/>
      <c r="CP330" s="884"/>
      <c r="CQ330" s="884"/>
      <c r="CR330" s="884"/>
      <c r="CS330" s="884"/>
      <c r="CT330" s="884"/>
      <c r="CU330" s="884"/>
      <c r="CV330" s="884"/>
      <c r="CW330" s="884"/>
      <c r="CX330" s="884"/>
      <c r="CY330" s="884"/>
      <c r="CZ330" s="884"/>
      <c r="DA330" s="884"/>
      <c r="DB330" s="884"/>
      <c r="DC330" s="884"/>
      <c r="DD330" s="884"/>
      <c r="DE330" s="884"/>
      <c r="DF330" s="884"/>
      <c r="DG330" s="884"/>
      <c r="DH330" s="884"/>
      <c r="DI330" s="884"/>
      <c r="DJ330" s="884"/>
      <c r="DK330" s="884"/>
      <c r="DL330" s="884"/>
      <c r="DM330" s="884"/>
      <c r="DN330" s="884"/>
      <c r="DO330" s="884"/>
      <c r="DP330" s="884"/>
      <c r="DQ330" s="884"/>
      <c r="DR330" s="884"/>
      <c r="DS330" s="884"/>
      <c r="DT330" s="884"/>
      <c r="DU330" s="884"/>
      <c r="DV330" s="884"/>
      <c r="DW330" s="884"/>
      <c r="DX330" s="884"/>
      <c r="DY330" s="884"/>
      <c r="DZ330" s="884"/>
      <c r="EA330" s="884"/>
      <c r="EB330" s="884"/>
      <c r="EC330" s="884"/>
      <c r="ED330" s="884"/>
      <c r="EE330" s="884"/>
      <c r="EF330" s="884"/>
      <c r="EG330" s="884"/>
      <c r="EH330" s="884"/>
      <c r="EI330" s="884"/>
      <c r="EJ330" s="884"/>
      <c r="EK330" s="884"/>
      <c r="EL330" s="884"/>
      <c r="EM330" s="884"/>
      <c r="EN330" s="884"/>
      <c r="EO330" s="884"/>
      <c r="EP330" s="884"/>
      <c r="EQ330" s="884"/>
      <c r="ER330" s="884"/>
      <c r="ES330" s="884"/>
      <c r="ET330" s="884"/>
      <c r="EU330" s="884"/>
      <c r="EV330" s="884"/>
      <c r="EW330" s="884"/>
      <c r="EX330" s="884"/>
      <c r="EY330" s="884"/>
      <c r="EZ330" s="884"/>
      <c r="FA330" s="884"/>
      <c r="FB330" s="884"/>
      <c r="FC330" s="884"/>
      <c r="FD330" s="884"/>
      <c r="FE330" s="884"/>
      <c r="FF330" s="884"/>
      <c r="FG330" s="884"/>
      <c r="FH330" s="884"/>
      <c r="FI330" s="884"/>
      <c r="FJ330" s="884"/>
      <c r="FK330" s="884"/>
      <c r="FL330" s="884"/>
      <c r="FM330" s="884"/>
      <c r="FN330" s="884"/>
      <c r="FO330" s="884"/>
      <c r="FP330" s="884"/>
      <c r="FQ330" s="884"/>
      <c r="FR330" s="884"/>
      <c r="FS330" s="884"/>
      <c r="FT330" s="884"/>
      <c r="FU330" s="884"/>
      <c r="FV330" s="884"/>
      <c r="FW330" s="884"/>
      <c r="FX330" s="884"/>
      <c r="FY330" s="884"/>
      <c r="FZ330" s="884"/>
      <c r="GA330" s="884"/>
      <c r="GB330" s="884"/>
      <c r="GC330" s="884"/>
      <c r="GD330" s="884"/>
      <c r="GE330" s="884"/>
      <c r="GF330" s="884"/>
      <c r="GG330" s="884"/>
      <c r="GH330" s="884"/>
      <c r="GI330" s="884"/>
      <c r="GJ330" s="884"/>
      <c r="GK330" s="884"/>
      <c r="GL330" s="884"/>
    </row>
    <row r="331" spans="1:194" x14ac:dyDescent="0.2">
      <c r="A331" s="652" t="s">
        <v>1173</v>
      </c>
      <c r="B331" s="652" t="s">
        <v>633</v>
      </c>
      <c r="C331" s="884"/>
      <c r="D331" s="884"/>
      <c r="E331" s="884"/>
      <c r="F331" s="884"/>
      <c r="G331" s="884"/>
      <c r="H331" s="884"/>
      <c r="I331" s="884"/>
      <c r="J331" s="884"/>
      <c r="K331" s="884"/>
      <c r="L331" s="884"/>
      <c r="M331" s="884"/>
      <c r="N331" s="884"/>
      <c r="O331" s="884"/>
      <c r="P331" s="884"/>
      <c r="Q331" s="884"/>
      <c r="R331" s="884"/>
      <c r="S331" s="884"/>
      <c r="T331" s="884"/>
      <c r="U331" s="884"/>
      <c r="V331" s="884"/>
      <c r="W331" s="884"/>
      <c r="X331" s="884"/>
      <c r="Y331" s="884"/>
      <c r="Z331" s="884"/>
      <c r="AA331" s="884"/>
      <c r="AB331" s="884"/>
      <c r="AC331" s="884"/>
      <c r="AD331" s="884"/>
      <c r="AE331" s="884"/>
      <c r="AF331" s="884"/>
      <c r="AG331" s="884"/>
      <c r="AH331" s="884"/>
      <c r="AI331" s="884"/>
      <c r="AJ331" s="884"/>
      <c r="AK331" s="884"/>
      <c r="AL331" s="884"/>
      <c r="AM331" s="884"/>
      <c r="AN331" s="884"/>
      <c r="AO331" s="884"/>
      <c r="AP331" s="884"/>
      <c r="AQ331" s="884"/>
      <c r="AR331" s="884"/>
      <c r="AS331" s="884"/>
      <c r="AT331" s="884"/>
      <c r="AU331" s="884"/>
      <c r="AV331" s="884"/>
      <c r="AW331" s="884"/>
      <c r="AX331" s="884"/>
      <c r="AY331" s="884"/>
      <c r="AZ331" s="884"/>
      <c r="BA331" s="884"/>
      <c r="BB331" s="884"/>
      <c r="BC331" s="884"/>
      <c r="BD331" s="884"/>
      <c r="BE331" s="884"/>
      <c r="BF331" s="884"/>
      <c r="BG331" s="884"/>
      <c r="BH331" s="884"/>
      <c r="BI331" s="884"/>
      <c r="BJ331" s="884"/>
      <c r="BK331" s="884"/>
      <c r="BL331" s="884"/>
      <c r="BM331" s="884"/>
      <c r="BN331" s="884"/>
      <c r="BO331" s="884"/>
      <c r="BP331" s="884"/>
      <c r="BQ331" s="884"/>
      <c r="BR331" s="884"/>
      <c r="BS331" s="884"/>
      <c r="BT331" s="884"/>
      <c r="BU331" s="884"/>
      <c r="BV331" s="884"/>
      <c r="BW331" s="884"/>
      <c r="BX331" s="884"/>
      <c r="BY331" s="884"/>
      <c r="BZ331" s="884"/>
      <c r="CA331" s="884"/>
      <c r="CB331" s="884"/>
      <c r="CC331" s="884"/>
      <c r="CD331" s="884"/>
      <c r="CE331" s="884"/>
      <c r="CF331" s="884"/>
      <c r="CG331" s="884"/>
      <c r="CH331" s="884"/>
      <c r="CI331" s="884"/>
      <c r="CJ331" s="884"/>
      <c r="CK331" s="884"/>
      <c r="CL331" s="884"/>
      <c r="CM331" s="884"/>
      <c r="CN331" s="884"/>
      <c r="CO331" s="884"/>
      <c r="CP331" s="884"/>
      <c r="CQ331" s="884"/>
      <c r="CR331" s="884"/>
      <c r="CS331" s="884"/>
      <c r="CT331" s="884"/>
      <c r="CU331" s="884"/>
      <c r="CV331" s="884"/>
      <c r="CW331" s="884"/>
      <c r="CX331" s="884"/>
      <c r="CY331" s="884"/>
      <c r="CZ331" s="884"/>
      <c r="DA331" s="884"/>
      <c r="DB331" s="884"/>
      <c r="DC331" s="884"/>
      <c r="DD331" s="884"/>
      <c r="DE331" s="884"/>
      <c r="DF331" s="884"/>
      <c r="DG331" s="884"/>
      <c r="DH331" s="884"/>
      <c r="DI331" s="884"/>
      <c r="DJ331" s="884"/>
      <c r="DK331" s="884"/>
      <c r="DL331" s="884"/>
      <c r="DM331" s="884"/>
      <c r="DN331" s="884"/>
      <c r="DO331" s="884"/>
      <c r="DP331" s="884"/>
      <c r="DQ331" s="884"/>
      <c r="DR331" s="884"/>
      <c r="DS331" s="884"/>
      <c r="DT331" s="884"/>
      <c r="DU331" s="884"/>
      <c r="DV331" s="884"/>
      <c r="DW331" s="884"/>
      <c r="DX331" s="884"/>
      <c r="DY331" s="884"/>
      <c r="DZ331" s="884"/>
      <c r="EA331" s="884"/>
      <c r="EB331" s="884"/>
      <c r="EC331" s="884"/>
      <c r="ED331" s="884"/>
      <c r="EE331" s="884"/>
      <c r="EF331" s="884"/>
      <c r="EG331" s="884"/>
      <c r="EH331" s="884"/>
      <c r="EI331" s="884"/>
      <c r="EJ331" s="884"/>
      <c r="EK331" s="884"/>
      <c r="EL331" s="884"/>
      <c r="EM331" s="884"/>
      <c r="EN331" s="884"/>
      <c r="EO331" s="884"/>
      <c r="EP331" s="884"/>
      <c r="EQ331" s="884"/>
      <c r="ER331" s="884"/>
      <c r="ES331" s="884"/>
      <c r="ET331" s="884"/>
      <c r="EU331" s="884"/>
      <c r="EV331" s="884"/>
      <c r="EW331" s="884"/>
      <c r="EX331" s="884"/>
      <c r="EY331" s="884"/>
      <c r="EZ331" s="884"/>
      <c r="FA331" s="884"/>
      <c r="FB331" s="884"/>
      <c r="FC331" s="884"/>
      <c r="FD331" s="884"/>
      <c r="FE331" s="884"/>
      <c r="FF331" s="884"/>
      <c r="FG331" s="884"/>
      <c r="FH331" s="884"/>
      <c r="FI331" s="884"/>
      <c r="FJ331" s="884"/>
      <c r="FK331" s="884"/>
      <c r="FL331" s="884"/>
      <c r="FM331" s="884"/>
      <c r="FN331" s="884"/>
      <c r="FO331" s="884"/>
      <c r="FP331" s="884"/>
      <c r="FQ331" s="884"/>
      <c r="FR331" s="884"/>
      <c r="FS331" s="884"/>
      <c r="FT331" s="884"/>
      <c r="FU331" s="884"/>
      <c r="FV331" s="884"/>
      <c r="FW331" s="884"/>
      <c r="FX331" s="884"/>
      <c r="FY331" s="884"/>
      <c r="FZ331" s="884"/>
      <c r="GA331" s="884"/>
      <c r="GB331" s="884"/>
      <c r="GC331" s="884"/>
      <c r="GD331" s="884"/>
      <c r="GE331" s="884"/>
      <c r="GF331" s="884"/>
      <c r="GG331" s="884"/>
      <c r="GH331" s="884"/>
      <c r="GI331" s="884"/>
      <c r="GJ331" s="884"/>
      <c r="GK331" s="884"/>
      <c r="GL331" s="884"/>
    </row>
    <row r="332" spans="1:194" x14ac:dyDescent="0.2">
      <c r="A332" s="652" t="s">
        <v>1174</v>
      </c>
      <c r="B332" s="652" t="s">
        <v>634</v>
      </c>
      <c r="C332" s="884"/>
      <c r="D332" s="884"/>
      <c r="E332" s="884"/>
      <c r="F332" s="884"/>
      <c r="G332" s="884"/>
      <c r="H332" s="884"/>
      <c r="I332" s="884"/>
      <c r="J332" s="884"/>
      <c r="K332" s="884"/>
      <c r="L332" s="884"/>
      <c r="M332" s="884"/>
      <c r="N332" s="884"/>
      <c r="O332" s="884"/>
      <c r="P332" s="884"/>
      <c r="Q332" s="884"/>
      <c r="R332" s="884"/>
      <c r="S332" s="884"/>
      <c r="T332" s="884"/>
      <c r="U332" s="884"/>
      <c r="V332" s="884"/>
      <c r="W332" s="884"/>
      <c r="X332" s="884"/>
      <c r="Y332" s="884"/>
      <c r="Z332" s="884"/>
      <c r="AA332" s="884"/>
      <c r="AB332" s="884"/>
      <c r="AC332" s="884"/>
      <c r="AD332" s="884"/>
      <c r="AE332" s="884"/>
      <c r="AF332" s="884"/>
      <c r="AG332" s="884"/>
      <c r="AH332" s="884"/>
      <c r="AI332" s="884"/>
      <c r="AJ332" s="884"/>
      <c r="AK332" s="884"/>
      <c r="AL332" s="884"/>
      <c r="AM332" s="884"/>
      <c r="AN332" s="884"/>
      <c r="AO332" s="884"/>
      <c r="AP332" s="884"/>
      <c r="AQ332" s="884"/>
      <c r="AR332" s="884"/>
      <c r="AS332" s="884"/>
      <c r="AT332" s="884"/>
      <c r="AU332" s="884"/>
      <c r="AV332" s="884"/>
      <c r="AW332" s="884"/>
      <c r="AX332" s="884"/>
      <c r="AY332" s="884"/>
      <c r="AZ332" s="884"/>
      <c r="BA332" s="884"/>
      <c r="BB332" s="884"/>
      <c r="BC332" s="884"/>
      <c r="BD332" s="884"/>
      <c r="BE332" s="884"/>
      <c r="BF332" s="884"/>
      <c r="BG332" s="884"/>
      <c r="BH332" s="884"/>
      <c r="BI332" s="884"/>
      <c r="BJ332" s="884"/>
      <c r="BK332" s="884"/>
      <c r="BL332" s="884"/>
      <c r="BM332" s="884"/>
      <c r="BN332" s="884"/>
      <c r="BO332" s="884"/>
      <c r="BP332" s="884"/>
      <c r="BQ332" s="884"/>
      <c r="BR332" s="884"/>
      <c r="BS332" s="884"/>
      <c r="BT332" s="884"/>
      <c r="BU332" s="884"/>
      <c r="BV332" s="884"/>
      <c r="BW332" s="884"/>
      <c r="BX332" s="884"/>
      <c r="BY332" s="884"/>
      <c r="BZ332" s="884"/>
      <c r="CA332" s="884"/>
      <c r="CB332" s="884"/>
      <c r="CC332" s="884"/>
      <c r="CD332" s="884"/>
      <c r="CE332" s="884"/>
      <c r="CF332" s="884"/>
      <c r="CG332" s="884"/>
      <c r="CH332" s="884"/>
      <c r="CI332" s="884"/>
      <c r="CJ332" s="884"/>
      <c r="CK332" s="884"/>
      <c r="CL332" s="884"/>
      <c r="CM332" s="884"/>
      <c r="CN332" s="884"/>
      <c r="CO332" s="884"/>
      <c r="CP332" s="884"/>
      <c r="CQ332" s="884"/>
      <c r="CR332" s="884"/>
      <c r="CS332" s="884"/>
      <c r="CT332" s="884"/>
      <c r="CU332" s="884"/>
      <c r="CV332" s="884"/>
      <c r="CW332" s="884"/>
      <c r="CX332" s="884"/>
      <c r="CY332" s="884"/>
      <c r="CZ332" s="884"/>
      <c r="DA332" s="884"/>
      <c r="DB332" s="884"/>
      <c r="DC332" s="884"/>
      <c r="DD332" s="884"/>
      <c r="DE332" s="884"/>
      <c r="DF332" s="884"/>
      <c r="DG332" s="884"/>
      <c r="DH332" s="884"/>
      <c r="DI332" s="884"/>
      <c r="DJ332" s="884"/>
      <c r="DK332" s="884"/>
      <c r="DL332" s="884"/>
      <c r="DM332" s="884"/>
      <c r="DN332" s="884"/>
      <c r="DO332" s="884"/>
      <c r="DP332" s="884"/>
      <c r="DQ332" s="884"/>
      <c r="DR332" s="884"/>
      <c r="DS332" s="884"/>
      <c r="DT332" s="884"/>
      <c r="DU332" s="884"/>
      <c r="DV332" s="884"/>
      <c r="DW332" s="884"/>
      <c r="DX332" s="884"/>
      <c r="DY332" s="884"/>
      <c r="DZ332" s="884"/>
      <c r="EA332" s="884"/>
      <c r="EB332" s="884"/>
      <c r="EC332" s="884"/>
      <c r="ED332" s="884"/>
      <c r="EE332" s="884"/>
      <c r="EF332" s="884"/>
      <c r="EG332" s="884"/>
      <c r="EH332" s="884"/>
      <c r="EI332" s="884"/>
      <c r="EJ332" s="884"/>
      <c r="EK332" s="884"/>
      <c r="EL332" s="884"/>
      <c r="EM332" s="884"/>
      <c r="EN332" s="884"/>
      <c r="EO332" s="884"/>
      <c r="EP332" s="884"/>
      <c r="EQ332" s="884"/>
      <c r="ER332" s="884"/>
      <c r="ES332" s="884"/>
      <c r="ET332" s="884"/>
      <c r="EU332" s="884"/>
      <c r="EV332" s="884"/>
      <c r="EW332" s="884"/>
      <c r="EX332" s="884"/>
      <c r="EY332" s="884"/>
      <c r="EZ332" s="884"/>
      <c r="FA332" s="884"/>
      <c r="FB332" s="884"/>
      <c r="FC332" s="884"/>
      <c r="FD332" s="884"/>
      <c r="FE332" s="884"/>
      <c r="FF332" s="884"/>
      <c r="FG332" s="884"/>
      <c r="FH332" s="884"/>
      <c r="FI332" s="884"/>
      <c r="FJ332" s="884"/>
      <c r="FK332" s="884"/>
      <c r="FL332" s="884"/>
      <c r="FM332" s="884"/>
      <c r="FN332" s="884"/>
      <c r="FO332" s="884"/>
      <c r="FP332" s="884"/>
      <c r="FQ332" s="884"/>
      <c r="FR332" s="884"/>
      <c r="FS332" s="884"/>
      <c r="FT332" s="884"/>
      <c r="FU332" s="884"/>
      <c r="FV332" s="884"/>
      <c r="FW332" s="884"/>
      <c r="FX332" s="884"/>
      <c r="FY332" s="884"/>
      <c r="FZ332" s="884"/>
      <c r="GA332" s="884"/>
      <c r="GB332" s="884"/>
      <c r="GC332" s="884"/>
      <c r="GD332" s="884"/>
      <c r="GE332" s="884"/>
      <c r="GF332" s="884"/>
      <c r="GG332" s="884"/>
      <c r="GH332" s="884"/>
      <c r="GI332" s="884"/>
      <c r="GJ332" s="884"/>
      <c r="GK332" s="884"/>
      <c r="GL332" s="884"/>
    </row>
    <row r="333" spans="1:194" x14ac:dyDescent="0.2">
      <c r="A333" s="652" t="s">
        <v>1247</v>
      </c>
      <c r="B333" s="652" t="s">
        <v>705</v>
      </c>
      <c r="C333" s="884"/>
      <c r="D333" s="884"/>
      <c r="E333" s="884"/>
      <c r="F333" s="884"/>
      <c r="G333" s="884"/>
      <c r="H333" s="884"/>
      <c r="I333" s="884"/>
      <c r="J333" s="884"/>
      <c r="K333" s="884"/>
      <c r="L333" s="884"/>
      <c r="M333" s="884"/>
      <c r="N333" s="884"/>
      <c r="O333" s="884"/>
      <c r="P333" s="884"/>
      <c r="Q333" s="884"/>
      <c r="R333" s="884"/>
      <c r="S333" s="884"/>
      <c r="T333" s="884"/>
      <c r="U333" s="884"/>
      <c r="V333" s="884"/>
      <c r="W333" s="884"/>
      <c r="X333" s="884"/>
      <c r="Y333" s="884"/>
      <c r="Z333" s="884"/>
      <c r="AA333" s="884"/>
      <c r="AB333" s="884"/>
      <c r="AC333" s="884"/>
      <c r="AD333" s="884"/>
      <c r="AE333" s="884"/>
      <c r="AF333" s="884"/>
      <c r="AG333" s="884"/>
      <c r="AH333" s="884"/>
      <c r="AI333" s="884"/>
      <c r="AJ333" s="884"/>
      <c r="AK333" s="884"/>
      <c r="AL333" s="884"/>
      <c r="AM333" s="884"/>
      <c r="AN333" s="884"/>
      <c r="AO333" s="884"/>
      <c r="AP333" s="884"/>
      <c r="AQ333" s="884"/>
      <c r="AR333" s="884"/>
      <c r="AS333" s="884"/>
      <c r="AT333" s="884"/>
      <c r="AU333" s="884"/>
      <c r="AV333" s="884"/>
      <c r="AW333" s="884"/>
      <c r="AX333" s="884"/>
      <c r="AY333" s="884"/>
      <c r="AZ333" s="884"/>
      <c r="BA333" s="884"/>
      <c r="BB333" s="884"/>
      <c r="BC333" s="884"/>
      <c r="BD333" s="884"/>
      <c r="BE333" s="884"/>
      <c r="BF333" s="884"/>
      <c r="BG333" s="884"/>
      <c r="BH333" s="884"/>
      <c r="BI333" s="884"/>
      <c r="BJ333" s="884"/>
      <c r="BK333" s="884"/>
      <c r="BL333" s="884"/>
      <c r="BM333" s="884"/>
      <c r="BN333" s="884"/>
      <c r="BO333" s="884"/>
      <c r="BP333" s="884"/>
      <c r="BQ333" s="884"/>
      <c r="BR333" s="884"/>
      <c r="BS333" s="884"/>
      <c r="BT333" s="884"/>
      <c r="BU333" s="884"/>
      <c r="BV333" s="884"/>
      <c r="BW333" s="884"/>
      <c r="BX333" s="884"/>
      <c r="BY333" s="884"/>
      <c r="BZ333" s="884"/>
      <c r="CA333" s="884"/>
      <c r="CB333" s="884"/>
      <c r="CC333" s="884"/>
      <c r="CD333" s="884"/>
      <c r="CE333" s="884"/>
      <c r="CF333" s="884"/>
      <c r="CG333" s="884"/>
      <c r="CH333" s="884"/>
      <c r="CI333" s="884"/>
      <c r="CJ333" s="884"/>
      <c r="CK333" s="884"/>
      <c r="CL333" s="884"/>
      <c r="CM333" s="884"/>
      <c r="CN333" s="884"/>
      <c r="CO333" s="884"/>
      <c r="CP333" s="884"/>
      <c r="CQ333" s="884"/>
      <c r="CR333" s="884"/>
      <c r="CS333" s="884"/>
      <c r="CT333" s="884"/>
      <c r="CU333" s="884"/>
      <c r="CV333" s="884"/>
      <c r="CW333" s="884"/>
      <c r="CX333" s="884"/>
      <c r="CY333" s="884"/>
      <c r="CZ333" s="884"/>
      <c r="DA333" s="884"/>
      <c r="DB333" s="884"/>
      <c r="DC333" s="884"/>
      <c r="DD333" s="884"/>
      <c r="DE333" s="884"/>
      <c r="DF333" s="884"/>
      <c r="DG333" s="884"/>
      <c r="DH333" s="884"/>
      <c r="DI333" s="884"/>
      <c r="DJ333" s="884"/>
      <c r="DK333" s="884"/>
      <c r="DL333" s="884"/>
      <c r="DM333" s="884"/>
      <c r="DN333" s="884"/>
      <c r="DO333" s="884"/>
      <c r="DP333" s="884"/>
      <c r="DQ333" s="884"/>
      <c r="DR333" s="884"/>
      <c r="DS333" s="884"/>
      <c r="DT333" s="884"/>
      <c r="DU333" s="884"/>
      <c r="DV333" s="884"/>
      <c r="DW333" s="884"/>
      <c r="DX333" s="884"/>
      <c r="DY333" s="884"/>
      <c r="DZ333" s="884"/>
      <c r="EA333" s="884"/>
      <c r="EB333" s="884"/>
      <c r="EC333" s="884"/>
      <c r="ED333" s="884"/>
      <c r="EE333" s="884"/>
      <c r="EF333" s="884"/>
      <c r="EG333" s="884"/>
      <c r="EH333" s="884"/>
      <c r="EI333" s="884"/>
      <c r="EJ333" s="884"/>
      <c r="EK333" s="884"/>
      <c r="EL333" s="884"/>
      <c r="EM333" s="884"/>
      <c r="EN333" s="884"/>
      <c r="EO333" s="884"/>
      <c r="EP333" s="884"/>
      <c r="EQ333" s="884"/>
      <c r="ER333" s="884"/>
      <c r="ES333" s="884"/>
      <c r="ET333" s="884"/>
      <c r="EU333" s="884"/>
      <c r="EV333" s="884"/>
      <c r="EW333" s="884"/>
      <c r="EX333" s="884"/>
      <c r="EY333" s="884"/>
      <c r="EZ333" s="884"/>
      <c r="FA333" s="884"/>
      <c r="FB333" s="884"/>
      <c r="FC333" s="884"/>
      <c r="FD333" s="884"/>
      <c r="FE333" s="884"/>
      <c r="FF333" s="884"/>
      <c r="FG333" s="884"/>
      <c r="FH333" s="884"/>
      <c r="FI333" s="884"/>
      <c r="FJ333" s="884"/>
      <c r="FK333" s="884"/>
      <c r="FL333" s="884"/>
      <c r="FM333" s="884"/>
      <c r="FN333" s="884"/>
      <c r="FO333" s="884"/>
      <c r="FP333" s="884"/>
      <c r="FQ333" s="884"/>
      <c r="FR333" s="884"/>
      <c r="FS333" s="884"/>
      <c r="FT333" s="884"/>
      <c r="FU333" s="884"/>
      <c r="FV333" s="884"/>
      <c r="FW333" s="884"/>
      <c r="FX333" s="884"/>
      <c r="FY333" s="884"/>
      <c r="FZ333" s="884"/>
      <c r="GA333" s="884"/>
      <c r="GB333" s="884"/>
      <c r="GC333" s="884"/>
      <c r="GD333" s="884"/>
      <c r="GE333" s="884"/>
      <c r="GF333" s="884"/>
      <c r="GG333" s="884"/>
      <c r="GH333" s="884"/>
      <c r="GI333" s="884"/>
      <c r="GJ333" s="884"/>
      <c r="GK333" s="884"/>
      <c r="GL333" s="884"/>
    </row>
    <row r="334" spans="1:194" x14ac:dyDescent="0.2">
      <c r="A334" s="652" t="s">
        <v>1250</v>
      </c>
      <c r="B334" s="652" t="s">
        <v>1251</v>
      </c>
      <c r="C334" s="884"/>
      <c r="D334" s="884"/>
      <c r="E334" s="884"/>
      <c r="F334" s="884"/>
      <c r="G334" s="884"/>
      <c r="H334" s="884"/>
      <c r="I334" s="884"/>
      <c r="J334" s="884"/>
      <c r="K334" s="884"/>
      <c r="L334" s="884"/>
      <c r="M334" s="884"/>
      <c r="N334" s="884"/>
      <c r="O334" s="884"/>
      <c r="P334" s="884"/>
      <c r="Q334" s="884"/>
      <c r="R334" s="884"/>
      <c r="S334" s="884"/>
      <c r="T334" s="884"/>
      <c r="U334" s="884"/>
      <c r="V334" s="884"/>
      <c r="W334" s="884"/>
      <c r="X334" s="884"/>
      <c r="Y334" s="884"/>
      <c r="Z334" s="884"/>
      <c r="AA334" s="884"/>
      <c r="AB334" s="884"/>
      <c r="AC334" s="884"/>
      <c r="AD334" s="884"/>
      <c r="AE334" s="884"/>
      <c r="AF334" s="884"/>
      <c r="AG334" s="884"/>
      <c r="AH334" s="884"/>
      <c r="AI334" s="884"/>
      <c r="AJ334" s="884"/>
      <c r="AK334" s="884"/>
      <c r="AL334" s="884"/>
      <c r="AM334" s="884"/>
      <c r="AN334" s="884"/>
      <c r="AO334" s="884"/>
      <c r="AP334" s="884"/>
      <c r="AQ334" s="884"/>
      <c r="AR334" s="884"/>
      <c r="AS334" s="884"/>
      <c r="AT334" s="884"/>
      <c r="AU334" s="884"/>
      <c r="AV334" s="884"/>
      <c r="AW334" s="884"/>
      <c r="AX334" s="884"/>
      <c r="AY334" s="884"/>
      <c r="AZ334" s="884"/>
      <c r="BA334" s="884"/>
      <c r="BB334" s="884"/>
      <c r="BC334" s="884"/>
      <c r="BD334" s="884"/>
      <c r="BE334" s="884"/>
      <c r="BF334" s="884"/>
      <c r="BG334" s="884"/>
      <c r="BH334" s="884"/>
      <c r="BI334" s="884"/>
      <c r="BJ334" s="884"/>
      <c r="BK334" s="884"/>
      <c r="BL334" s="884"/>
      <c r="BM334" s="884"/>
      <c r="BN334" s="884"/>
      <c r="BO334" s="884"/>
      <c r="BP334" s="884"/>
      <c r="BQ334" s="884"/>
      <c r="BR334" s="884"/>
      <c r="BS334" s="884"/>
      <c r="BT334" s="884"/>
      <c r="BU334" s="884"/>
      <c r="BV334" s="884"/>
      <c r="BW334" s="884"/>
      <c r="BX334" s="884"/>
      <c r="BY334" s="884"/>
      <c r="BZ334" s="884"/>
      <c r="CA334" s="884"/>
      <c r="CB334" s="884"/>
      <c r="CC334" s="884"/>
      <c r="CD334" s="884"/>
      <c r="CE334" s="884"/>
      <c r="CF334" s="884"/>
      <c r="CG334" s="884"/>
      <c r="CH334" s="884"/>
      <c r="CI334" s="884"/>
      <c r="CJ334" s="884"/>
      <c r="CK334" s="884"/>
      <c r="CL334" s="884"/>
      <c r="CM334" s="884"/>
      <c r="CN334" s="884"/>
      <c r="CO334" s="884"/>
      <c r="CP334" s="884"/>
      <c r="CQ334" s="884"/>
      <c r="CR334" s="884"/>
      <c r="CS334" s="884"/>
      <c r="CT334" s="884"/>
      <c r="CU334" s="884"/>
      <c r="CV334" s="884"/>
      <c r="CW334" s="884"/>
      <c r="CX334" s="884"/>
      <c r="CY334" s="884"/>
      <c r="CZ334" s="884"/>
      <c r="DA334" s="884"/>
      <c r="DB334" s="884"/>
      <c r="DC334" s="884"/>
      <c r="DD334" s="884"/>
      <c r="DE334" s="884"/>
      <c r="DF334" s="884"/>
      <c r="DG334" s="884"/>
      <c r="DH334" s="884"/>
      <c r="DI334" s="884"/>
      <c r="DJ334" s="884"/>
      <c r="DK334" s="884"/>
      <c r="DL334" s="884"/>
      <c r="DM334" s="884"/>
      <c r="DN334" s="884"/>
      <c r="DO334" s="884"/>
      <c r="DP334" s="884"/>
      <c r="DQ334" s="884"/>
      <c r="DR334" s="884"/>
      <c r="DS334" s="884"/>
      <c r="DT334" s="884"/>
      <c r="DU334" s="884"/>
      <c r="DV334" s="884"/>
      <c r="DW334" s="884"/>
      <c r="DX334" s="884"/>
      <c r="DY334" s="884"/>
      <c r="DZ334" s="884"/>
      <c r="EA334" s="884"/>
      <c r="EB334" s="884"/>
      <c r="EC334" s="884"/>
      <c r="ED334" s="884"/>
      <c r="EE334" s="884"/>
      <c r="EF334" s="884"/>
      <c r="EG334" s="884"/>
      <c r="EH334" s="884"/>
      <c r="EI334" s="884"/>
      <c r="EJ334" s="884"/>
      <c r="EK334" s="884"/>
      <c r="EL334" s="884"/>
      <c r="EM334" s="884"/>
      <c r="EN334" s="884"/>
      <c r="EO334" s="884"/>
      <c r="EP334" s="884"/>
      <c r="EQ334" s="884"/>
      <c r="ER334" s="884"/>
      <c r="ES334" s="884"/>
      <c r="ET334" s="884"/>
      <c r="EU334" s="884"/>
      <c r="EV334" s="884"/>
      <c r="EW334" s="884"/>
      <c r="EX334" s="884"/>
      <c r="EY334" s="884"/>
      <c r="EZ334" s="884"/>
      <c r="FA334" s="884"/>
      <c r="FB334" s="884"/>
      <c r="FC334" s="884"/>
      <c r="FD334" s="884"/>
      <c r="FE334" s="884"/>
      <c r="FF334" s="884"/>
      <c r="FG334" s="884"/>
      <c r="FH334" s="884"/>
      <c r="FI334" s="884"/>
      <c r="FJ334" s="884"/>
      <c r="FK334" s="884"/>
      <c r="FL334" s="884"/>
      <c r="FM334" s="884"/>
      <c r="FN334" s="884"/>
      <c r="FO334" s="884"/>
      <c r="FP334" s="884"/>
      <c r="FQ334" s="884"/>
      <c r="FR334" s="884"/>
      <c r="FS334" s="884"/>
      <c r="FT334" s="884"/>
      <c r="FU334" s="884"/>
      <c r="FV334" s="884"/>
      <c r="FW334" s="884"/>
      <c r="FX334" s="884"/>
      <c r="FY334" s="884"/>
      <c r="FZ334" s="884"/>
      <c r="GA334" s="884"/>
      <c r="GB334" s="884"/>
      <c r="GC334" s="884"/>
      <c r="GD334" s="884"/>
      <c r="GE334" s="884"/>
      <c r="GF334" s="884"/>
      <c r="GG334" s="884"/>
      <c r="GH334" s="884"/>
      <c r="GI334" s="884"/>
      <c r="GJ334" s="884"/>
      <c r="GK334" s="884"/>
      <c r="GL334" s="884"/>
    </row>
    <row r="335" spans="1:194" x14ac:dyDescent="0.2">
      <c r="A335" s="652" t="s">
        <v>1264</v>
      </c>
      <c r="B335" s="652" t="s">
        <v>718</v>
      </c>
      <c r="C335" s="884"/>
      <c r="D335" s="884"/>
      <c r="E335" s="884"/>
      <c r="F335" s="884"/>
      <c r="G335" s="884"/>
      <c r="H335" s="884"/>
      <c r="I335" s="884"/>
      <c r="J335" s="884"/>
      <c r="K335" s="884"/>
      <c r="L335" s="884"/>
      <c r="M335" s="884"/>
      <c r="N335" s="884"/>
      <c r="O335" s="884"/>
      <c r="P335" s="884"/>
      <c r="Q335" s="884"/>
      <c r="R335" s="884"/>
      <c r="S335" s="884"/>
      <c r="T335" s="884"/>
      <c r="U335" s="884"/>
      <c r="V335" s="884"/>
      <c r="W335" s="884"/>
      <c r="X335" s="884"/>
      <c r="Y335" s="884"/>
      <c r="Z335" s="884"/>
      <c r="AA335" s="884"/>
      <c r="AB335" s="884"/>
      <c r="AC335" s="884"/>
      <c r="AD335" s="884"/>
      <c r="AE335" s="884"/>
      <c r="AF335" s="884"/>
      <c r="AG335" s="884"/>
      <c r="AH335" s="884"/>
      <c r="AI335" s="884"/>
      <c r="AJ335" s="884"/>
      <c r="AK335" s="884"/>
      <c r="AL335" s="884"/>
      <c r="AM335" s="884"/>
      <c r="AN335" s="884"/>
      <c r="AO335" s="884"/>
      <c r="AP335" s="884"/>
      <c r="AQ335" s="884"/>
      <c r="AR335" s="884"/>
      <c r="AS335" s="884"/>
      <c r="AT335" s="884"/>
      <c r="AU335" s="884"/>
      <c r="AV335" s="884"/>
      <c r="AW335" s="884"/>
      <c r="AX335" s="884"/>
      <c r="AY335" s="884"/>
      <c r="AZ335" s="884"/>
      <c r="BA335" s="884"/>
      <c r="BB335" s="884"/>
      <c r="BC335" s="884"/>
      <c r="BD335" s="884"/>
      <c r="BE335" s="884"/>
      <c r="BF335" s="884"/>
      <c r="BG335" s="884"/>
      <c r="BH335" s="884"/>
      <c r="BI335" s="884"/>
      <c r="BJ335" s="884"/>
      <c r="BK335" s="884"/>
      <c r="BL335" s="884"/>
      <c r="BM335" s="884"/>
      <c r="BN335" s="884"/>
      <c r="BO335" s="884"/>
      <c r="BP335" s="884"/>
      <c r="BQ335" s="884"/>
      <c r="BR335" s="884"/>
      <c r="BS335" s="884"/>
      <c r="BT335" s="884"/>
      <c r="BU335" s="884"/>
      <c r="BV335" s="884"/>
      <c r="BW335" s="884"/>
      <c r="BX335" s="884"/>
      <c r="BY335" s="884"/>
      <c r="BZ335" s="884"/>
      <c r="CA335" s="884"/>
      <c r="CB335" s="884"/>
      <c r="CC335" s="884"/>
      <c r="CD335" s="884"/>
      <c r="CE335" s="884"/>
      <c r="CF335" s="884"/>
      <c r="CG335" s="884"/>
      <c r="CH335" s="884"/>
      <c r="CI335" s="884"/>
      <c r="CJ335" s="884"/>
      <c r="CK335" s="884"/>
      <c r="CL335" s="884"/>
      <c r="CM335" s="884"/>
      <c r="CN335" s="884"/>
      <c r="CO335" s="884"/>
      <c r="CP335" s="884"/>
      <c r="CQ335" s="884"/>
      <c r="CR335" s="884"/>
      <c r="CS335" s="884"/>
      <c r="CT335" s="884"/>
      <c r="CU335" s="884"/>
      <c r="CV335" s="884"/>
      <c r="CW335" s="884"/>
      <c r="CX335" s="884"/>
      <c r="CY335" s="884"/>
      <c r="CZ335" s="884"/>
      <c r="DA335" s="884"/>
      <c r="DB335" s="884"/>
      <c r="DC335" s="884"/>
      <c r="DD335" s="884"/>
      <c r="DE335" s="884"/>
      <c r="DF335" s="884"/>
      <c r="DG335" s="884"/>
      <c r="DH335" s="884"/>
      <c r="DI335" s="884"/>
      <c r="DJ335" s="884"/>
      <c r="DK335" s="884"/>
      <c r="DL335" s="884"/>
      <c r="DM335" s="884"/>
      <c r="DN335" s="884"/>
      <c r="DO335" s="884"/>
      <c r="DP335" s="884"/>
      <c r="DQ335" s="884"/>
      <c r="DR335" s="884"/>
      <c r="DS335" s="884"/>
      <c r="DT335" s="884"/>
      <c r="DU335" s="884"/>
      <c r="DV335" s="884"/>
      <c r="DW335" s="884"/>
      <c r="DX335" s="884"/>
      <c r="DY335" s="884"/>
      <c r="DZ335" s="884"/>
      <c r="EA335" s="884"/>
      <c r="EB335" s="884"/>
      <c r="EC335" s="884"/>
      <c r="ED335" s="884"/>
      <c r="EE335" s="884"/>
      <c r="EF335" s="884"/>
      <c r="EG335" s="884"/>
      <c r="EH335" s="884"/>
      <c r="EI335" s="884"/>
      <c r="EJ335" s="884"/>
      <c r="EK335" s="884"/>
      <c r="EL335" s="884"/>
      <c r="EM335" s="884"/>
      <c r="EN335" s="884"/>
      <c r="EO335" s="884"/>
      <c r="EP335" s="884"/>
      <c r="EQ335" s="884"/>
      <c r="ER335" s="884"/>
      <c r="ES335" s="884"/>
      <c r="ET335" s="884"/>
      <c r="EU335" s="884"/>
      <c r="EV335" s="884"/>
      <c r="EW335" s="884"/>
      <c r="EX335" s="884"/>
      <c r="EY335" s="884"/>
      <c r="EZ335" s="884"/>
      <c r="FA335" s="884"/>
      <c r="FB335" s="884"/>
      <c r="FC335" s="884"/>
      <c r="FD335" s="884"/>
      <c r="FE335" s="884"/>
      <c r="FF335" s="884"/>
      <c r="FG335" s="884"/>
      <c r="FH335" s="884"/>
      <c r="FI335" s="884"/>
      <c r="FJ335" s="884"/>
      <c r="FK335" s="884"/>
      <c r="FL335" s="884"/>
      <c r="FM335" s="884"/>
      <c r="FN335" s="884"/>
      <c r="FO335" s="884"/>
      <c r="FP335" s="884"/>
      <c r="FQ335" s="884"/>
      <c r="FR335" s="884"/>
      <c r="FS335" s="884"/>
      <c r="FT335" s="884"/>
      <c r="FU335" s="884"/>
      <c r="FV335" s="884"/>
      <c r="FW335" s="884"/>
      <c r="FX335" s="884"/>
      <c r="FY335" s="884"/>
      <c r="FZ335" s="884"/>
      <c r="GA335" s="884"/>
      <c r="GB335" s="884"/>
      <c r="GC335" s="884"/>
      <c r="GD335" s="884"/>
      <c r="GE335" s="884"/>
      <c r="GF335" s="884"/>
      <c r="GG335" s="884"/>
      <c r="GH335" s="884"/>
      <c r="GI335" s="884"/>
      <c r="GJ335" s="884"/>
      <c r="GK335" s="884"/>
      <c r="GL335" s="884"/>
    </row>
    <row r="336" spans="1:194" x14ac:dyDescent="0.2">
      <c r="A336" s="652" t="s">
        <v>1306</v>
      </c>
      <c r="B336" s="652" t="s">
        <v>755</v>
      </c>
      <c r="C336" s="884"/>
      <c r="D336" s="884"/>
      <c r="E336" s="884"/>
      <c r="F336" s="884"/>
      <c r="G336" s="884"/>
      <c r="H336" s="884"/>
      <c r="I336" s="884"/>
      <c r="J336" s="884"/>
      <c r="K336" s="884"/>
      <c r="L336" s="884"/>
      <c r="M336" s="884"/>
      <c r="N336" s="884"/>
      <c r="O336" s="884"/>
      <c r="P336" s="884"/>
      <c r="Q336" s="884"/>
      <c r="R336" s="884"/>
      <c r="S336" s="884"/>
      <c r="T336" s="884"/>
      <c r="U336" s="884"/>
      <c r="V336" s="884"/>
      <c r="W336" s="884"/>
      <c r="X336" s="884"/>
      <c r="Y336" s="884"/>
      <c r="Z336" s="884"/>
      <c r="AA336" s="884"/>
      <c r="AB336" s="884"/>
      <c r="AC336" s="884"/>
      <c r="AD336" s="884"/>
      <c r="AE336" s="884"/>
      <c r="AF336" s="884"/>
      <c r="AG336" s="884"/>
      <c r="AH336" s="884"/>
      <c r="AI336" s="884"/>
      <c r="AJ336" s="884"/>
      <c r="AK336" s="884"/>
      <c r="AL336" s="884"/>
      <c r="AM336" s="884"/>
      <c r="AN336" s="884"/>
      <c r="AO336" s="884"/>
      <c r="AP336" s="884"/>
      <c r="AQ336" s="884"/>
      <c r="AR336" s="884"/>
      <c r="AS336" s="884"/>
      <c r="AT336" s="884"/>
      <c r="AU336" s="884"/>
      <c r="AV336" s="884"/>
      <c r="AW336" s="884"/>
      <c r="AX336" s="884"/>
      <c r="AY336" s="884"/>
      <c r="AZ336" s="884"/>
      <c r="BA336" s="884"/>
      <c r="BB336" s="884"/>
      <c r="BC336" s="884"/>
      <c r="BD336" s="884"/>
      <c r="BE336" s="884"/>
      <c r="BF336" s="884"/>
      <c r="BG336" s="884"/>
      <c r="BH336" s="884"/>
      <c r="BI336" s="884"/>
      <c r="BJ336" s="884"/>
      <c r="BK336" s="884"/>
      <c r="BL336" s="884"/>
      <c r="BM336" s="884"/>
      <c r="BN336" s="884"/>
      <c r="BO336" s="884"/>
      <c r="BP336" s="884"/>
      <c r="BQ336" s="884"/>
      <c r="BR336" s="884"/>
      <c r="BS336" s="884"/>
      <c r="BT336" s="884"/>
      <c r="BU336" s="884"/>
      <c r="BV336" s="884"/>
      <c r="BW336" s="884"/>
      <c r="BX336" s="884"/>
      <c r="BY336" s="884"/>
      <c r="BZ336" s="884"/>
      <c r="CA336" s="884"/>
      <c r="CB336" s="884"/>
      <c r="CC336" s="884"/>
      <c r="CD336" s="884"/>
      <c r="CE336" s="884"/>
      <c r="CF336" s="884"/>
      <c r="CG336" s="884"/>
      <c r="CH336" s="884"/>
      <c r="CI336" s="884"/>
      <c r="CJ336" s="884"/>
      <c r="CK336" s="884"/>
      <c r="CL336" s="884"/>
      <c r="CM336" s="884"/>
      <c r="CN336" s="884"/>
      <c r="CO336" s="884"/>
      <c r="CP336" s="884"/>
      <c r="CQ336" s="884"/>
      <c r="CR336" s="884"/>
      <c r="CS336" s="884"/>
      <c r="CT336" s="884"/>
      <c r="CU336" s="884"/>
      <c r="CV336" s="884"/>
      <c r="CW336" s="884"/>
      <c r="CX336" s="884"/>
      <c r="CY336" s="884"/>
      <c r="CZ336" s="884"/>
      <c r="DA336" s="884"/>
      <c r="DB336" s="884"/>
      <c r="DC336" s="884"/>
      <c r="DD336" s="884"/>
      <c r="DE336" s="884"/>
      <c r="DF336" s="884"/>
      <c r="DG336" s="884"/>
      <c r="DH336" s="884"/>
      <c r="DI336" s="884"/>
      <c r="DJ336" s="884"/>
      <c r="DK336" s="884"/>
      <c r="DL336" s="884"/>
      <c r="DM336" s="884"/>
      <c r="DN336" s="884"/>
      <c r="DO336" s="884"/>
      <c r="DP336" s="884"/>
      <c r="DQ336" s="884"/>
      <c r="DR336" s="884"/>
      <c r="DS336" s="884"/>
      <c r="DT336" s="884"/>
      <c r="DU336" s="884"/>
      <c r="DV336" s="884"/>
      <c r="DW336" s="884"/>
      <c r="DX336" s="884"/>
      <c r="DY336" s="884"/>
      <c r="DZ336" s="884"/>
      <c r="EA336" s="884"/>
      <c r="EB336" s="884"/>
      <c r="EC336" s="884"/>
      <c r="ED336" s="884"/>
      <c r="EE336" s="884"/>
      <c r="EF336" s="884"/>
      <c r="EG336" s="884"/>
      <c r="EH336" s="884"/>
      <c r="EI336" s="884"/>
      <c r="EJ336" s="884"/>
      <c r="EK336" s="884"/>
      <c r="EL336" s="884"/>
      <c r="EM336" s="884"/>
      <c r="EN336" s="884"/>
      <c r="EO336" s="884"/>
      <c r="EP336" s="884"/>
      <c r="EQ336" s="884"/>
      <c r="ER336" s="884"/>
      <c r="ES336" s="884"/>
      <c r="ET336" s="884"/>
      <c r="EU336" s="884"/>
      <c r="EV336" s="884"/>
      <c r="EW336" s="884"/>
      <c r="EX336" s="884"/>
      <c r="EY336" s="884"/>
      <c r="EZ336" s="884"/>
      <c r="FA336" s="884"/>
      <c r="FB336" s="884"/>
      <c r="FC336" s="884"/>
      <c r="FD336" s="884"/>
      <c r="FE336" s="884"/>
      <c r="FF336" s="884"/>
      <c r="FG336" s="884"/>
      <c r="FH336" s="884"/>
      <c r="FI336" s="884"/>
      <c r="FJ336" s="884"/>
      <c r="FK336" s="884"/>
      <c r="FL336" s="884"/>
      <c r="FM336" s="884"/>
      <c r="FN336" s="884"/>
      <c r="FO336" s="884"/>
      <c r="FP336" s="884"/>
      <c r="FQ336" s="884"/>
      <c r="FR336" s="884"/>
      <c r="FS336" s="884"/>
      <c r="FT336" s="884"/>
      <c r="FU336" s="884"/>
      <c r="FV336" s="884"/>
      <c r="FW336" s="884"/>
      <c r="FX336" s="884"/>
      <c r="FY336" s="884"/>
      <c r="FZ336" s="884"/>
      <c r="GA336" s="884"/>
      <c r="GB336" s="884"/>
      <c r="GC336" s="884"/>
      <c r="GD336" s="884"/>
      <c r="GE336" s="884"/>
      <c r="GF336" s="884"/>
      <c r="GG336" s="884"/>
      <c r="GH336" s="884"/>
      <c r="GI336" s="884"/>
      <c r="GJ336" s="884"/>
      <c r="GK336" s="884"/>
      <c r="GL336" s="884"/>
    </row>
    <row r="337" spans="1:194" x14ac:dyDescent="0.2">
      <c r="A337" s="652" t="s">
        <v>1314</v>
      </c>
      <c r="B337" s="652" t="s">
        <v>834</v>
      </c>
      <c r="C337" s="884"/>
      <c r="D337" s="884"/>
      <c r="E337" s="884"/>
      <c r="F337" s="884"/>
      <c r="G337" s="884"/>
      <c r="H337" s="884"/>
      <c r="I337" s="884"/>
      <c r="J337" s="884"/>
      <c r="K337" s="884"/>
      <c r="L337" s="884"/>
      <c r="M337" s="884"/>
      <c r="N337" s="884"/>
      <c r="O337" s="884"/>
      <c r="P337" s="884"/>
      <c r="Q337" s="884"/>
      <c r="R337" s="884"/>
      <c r="S337" s="884"/>
      <c r="T337" s="884"/>
      <c r="U337" s="884"/>
      <c r="V337" s="884"/>
      <c r="W337" s="884"/>
      <c r="X337" s="884"/>
      <c r="Y337" s="884"/>
      <c r="Z337" s="884"/>
      <c r="AA337" s="884"/>
      <c r="AB337" s="884"/>
      <c r="AC337" s="884"/>
      <c r="AD337" s="884"/>
      <c r="AE337" s="884"/>
      <c r="AF337" s="884"/>
      <c r="AG337" s="884"/>
      <c r="AH337" s="884"/>
      <c r="AI337" s="884"/>
      <c r="AJ337" s="884"/>
      <c r="AK337" s="884"/>
      <c r="AL337" s="884"/>
      <c r="AM337" s="884"/>
      <c r="AN337" s="884"/>
      <c r="AO337" s="884"/>
      <c r="AP337" s="884"/>
      <c r="AQ337" s="884"/>
      <c r="AR337" s="884"/>
      <c r="AS337" s="884"/>
      <c r="AT337" s="884"/>
      <c r="AU337" s="884"/>
      <c r="AV337" s="884"/>
      <c r="AW337" s="884"/>
      <c r="AX337" s="884"/>
      <c r="AY337" s="884"/>
      <c r="AZ337" s="884"/>
      <c r="BA337" s="884"/>
      <c r="BB337" s="884"/>
      <c r="BC337" s="884"/>
      <c r="BD337" s="884"/>
      <c r="BE337" s="884"/>
      <c r="BF337" s="884"/>
      <c r="BG337" s="884"/>
      <c r="BH337" s="884"/>
      <c r="BI337" s="884"/>
      <c r="BJ337" s="884"/>
      <c r="BK337" s="884"/>
      <c r="BL337" s="884"/>
      <c r="BM337" s="884"/>
      <c r="BN337" s="884"/>
      <c r="BO337" s="884"/>
      <c r="BP337" s="884"/>
      <c r="BQ337" s="884"/>
      <c r="BR337" s="884"/>
      <c r="BS337" s="884"/>
      <c r="BT337" s="884"/>
      <c r="BU337" s="884"/>
      <c r="BV337" s="884"/>
      <c r="BW337" s="884"/>
      <c r="BX337" s="884"/>
      <c r="BY337" s="884"/>
      <c r="BZ337" s="884"/>
      <c r="CA337" s="884"/>
      <c r="CB337" s="884"/>
      <c r="CC337" s="884"/>
      <c r="CD337" s="884"/>
      <c r="CE337" s="884"/>
      <c r="CF337" s="884"/>
      <c r="CG337" s="884"/>
      <c r="CH337" s="884"/>
      <c r="CI337" s="884"/>
      <c r="CJ337" s="884"/>
      <c r="CK337" s="884"/>
      <c r="CL337" s="884"/>
      <c r="CM337" s="884"/>
      <c r="CN337" s="884"/>
      <c r="CO337" s="884"/>
      <c r="CP337" s="884"/>
      <c r="CQ337" s="884"/>
      <c r="CR337" s="884"/>
      <c r="CS337" s="884"/>
      <c r="CT337" s="884"/>
      <c r="CU337" s="884"/>
      <c r="CV337" s="884"/>
      <c r="CW337" s="884"/>
      <c r="CX337" s="884"/>
      <c r="CY337" s="884"/>
      <c r="CZ337" s="884"/>
      <c r="DA337" s="884"/>
      <c r="DB337" s="884"/>
      <c r="DC337" s="884"/>
      <c r="DD337" s="884"/>
      <c r="DE337" s="884"/>
      <c r="DF337" s="884"/>
      <c r="DG337" s="884"/>
      <c r="DH337" s="884"/>
      <c r="DI337" s="884"/>
      <c r="DJ337" s="884"/>
      <c r="DK337" s="884"/>
      <c r="DL337" s="884"/>
      <c r="DM337" s="884"/>
      <c r="DN337" s="884"/>
      <c r="DO337" s="884"/>
      <c r="DP337" s="884"/>
      <c r="DQ337" s="884"/>
      <c r="DR337" s="884"/>
      <c r="DS337" s="884"/>
      <c r="DT337" s="884"/>
      <c r="DU337" s="884"/>
      <c r="DV337" s="884"/>
      <c r="DW337" s="884"/>
      <c r="DX337" s="884"/>
      <c r="DY337" s="884"/>
      <c r="DZ337" s="884"/>
      <c r="EA337" s="884"/>
      <c r="EB337" s="884"/>
      <c r="EC337" s="884"/>
      <c r="ED337" s="884"/>
      <c r="EE337" s="884"/>
      <c r="EF337" s="884"/>
      <c r="EG337" s="884"/>
      <c r="EH337" s="884"/>
      <c r="EI337" s="884"/>
      <c r="EJ337" s="884"/>
      <c r="EK337" s="884"/>
      <c r="EL337" s="884"/>
      <c r="EM337" s="884"/>
      <c r="EN337" s="884"/>
      <c r="EO337" s="884"/>
      <c r="EP337" s="884"/>
      <c r="EQ337" s="884"/>
      <c r="ER337" s="884"/>
      <c r="ES337" s="884"/>
      <c r="ET337" s="884"/>
      <c r="EU337" s="884"/>
      <c r="EV337" s="884"/>
      <c r="EW337" s="884"/>
      <c r="EX337" s="884"/>
      <c r="EY337" s="884"/>
      <c r="EZ337" s="884"/>
      <c r="FA337" s="884"/>
      <c r="FB337" s="884"/>
      <c r="FC337" s="884"/>
      <c r="FD337" s="884"/>
      <c r="FE337" s="884"/>
      <c r="FF337" s="884"/>
      <c r="FG337" s="884"/>
      <c r="FH337" s="884"/>
      <c r="FI337" s="884"/>
      <c r="FJ337" s="884"/>
      <c r="FK337" s="884"/>
      <c r="FL337" s="884"/>
      <c r="FM337" s="884"/>
      <c r="FN337" s="884"/>
      <c r="FO337" s="884"/>
      <c r="FP337" s="884"/>
      <c r="FQ337" s="884"/>
      <c r="FR337" s="884"/>
      <c r="FS337" s="884"/>
      <c r="FT337" s="884"/>
      <c r="FU337" s="884"/>
      <c r="FV337" s="884"/>
      <c r="FW337" s="884"/>
      <c r="FX337" s="884"/>
      <c r="FY337" s="884"/>
      <c r="FZ337" s="884"/>
      <c r="GA337" s="884"/>
      <c r="GB337" s="884"/>
      <c r="GC337" s="884"/>
      <c r="GD337" s="884"/>
      <c r="GE337" s="884"/>
      <c r="GF337" s="884"/>
      <c r="GG337" s="884"/>
      <c r="GH337" s="884"/>
      <c r="GI337" s="884"/>
      <c r="GJ337" s="884"/>
      <c r="GK337" s="884"/>
      <c r="GL337" s="884"/>
    </row>
    <row r="338" spans="1:194" x14ac:dyDescent="0.2">
      <c r="A338" s="652" t="s">
        <v>1321</v>
      </c>
      <c r="B338" s="652" t="s">
        <v>768</v>
      </c>
      <c r="C338" s="884"/>
      <c r="D338" s="884"/>
      <c r="E338" s="884"/>
      <c r="F338" s="884"/>
      <c r="G338" s="884"/>
      <c r="H338" s="884"/>
      <c r="I338" s="884"/>
      <c r="J338" s="884"/>
      <c r="K338" s="884"/>
      <c r="L338" s="884"/>
      <c r="M338" s="884"/>
      <c r="N338" s="884"/>
      <c r="O338" s="884"/>
      <c r="P338" s="884"/>
      <c r="Q338" s="884"/>
      <c r="R338" s="884"/>
      <c r="S338" s="884"/>
      <c r="T338" s="884"/>
      <c r="U338" s="884"/>
      <c r="V338" s="884"/>
      <c r="W338" s="884"/>
      <c r="X338" s="884"/>
      <c r="Y338" s="884"/>
      <c r="Z338" s="884"/>
      <c r="AA338" s="884"/>
      <c r="AB338" s="884"/>
      <c r="AC338" s="884"/>
      <c r="AD338" s="884"/>
      <c r="AE338" s="884"/>
      <c r="AF338" s="884"/>
      <c r="AG338" s="884"/>
      <c r="AH338" s="884"/>
      <c r="AI338" s="884"/>
      <c r="AJ338" s="884"/>
      <c r="AK338" s="884"/>
      <c r="AL338" s="884"/>
      <c r="AM338" s="884"/>
      <c r="AN338" s="884"/>
      <c r="AO338" s="884"/>
      <c r="AP338" s="884"/>
      <c r="AQ338" s="884"/>
      <c r="AR338" s="884"/>
      <c r="AS338" s="884"/>
      <c r="AT338" s="884"/>
      <c r="AU338" s="884"/>
      <c r="AV338" s="884"/>
      <c r="AW338" s="884"/>
      <c r="AX338" s="884"/>
      <c r="AY338" s="884"/>
      <c r="AZ338" s="884"/>
      <c r="BA338" s="884"/>
      <c r="BB338" s="884"/>
      <c r="BC338" s="884"/>
      <c r="BD338" s="884"/>
      <c r="BE338" s="884"/>
      <c r="BF338" s="884"/>
      <c r="BG338" s="884"/>
      <c r="BH338" s="884"/>
      <c r="BI338" s="884"/>
      <c r="BJ338" s="884"/>
      <c r="BK338" s="884"/>
      <c r="BL338" s="884"/>
      <c r="BM338" s="884"/>
      <c r="BN338" s="884"/>
      <c r="BO338" s="884"/>
      <c r="BP338" s="884"/>
      <c r="BQ338" s="884"/>
      <c r="BR338" s="884"/>
      <c r="BS338" s="884"/>
      <c r="BT338" s="884"/>
      <c r="BU338" s="884"/>
      <c r="BV338" s="884"/>
      <c r="BW338" s="884"/>
      <c r="BX338" s="884"/>
      <c r="BY338" s="884"/>
      <c r="BZ338" s="884"/>
      <c r="CA338" s="884"/>
      <c r="CB338" s="884"/>
      <c r="CC338" s="884"/>
      <c r="CD338" s="884"/>
      <c r="CE338" s="884"/>
      <c r="CF338" s="884"/>
      <c r="CG338" s="884"/>
      <c r="CH338" s="884"/>
      <c r="CI338" s="884"/>
      <c r="CJ338" s="884"/>
      <c r="CK338" s="884"/>
      <c r="CL338" s="884"/>
      <c r="CM338" s="884"/>
      <c r="CN338" s="884"/>
      <c r="CO338" s="884"/>
      <c r="CP338" s="884"/>
      <c r="CQ338" s="884"/>
      <c r="CR338" s="884"/>
      <c r="CS338" s="884"/>
      <c r="CT338" s="884"/>
      <c r="CU338" s="884"/>
      <c r="CV338" s="884"/>
      <c r="CW338" s="884"/>
      <c r="CX338" s="884"/>
      <c r="CY338" s="884"/>
      <c r="CZ338" s="884"/>
      <c r="DA338" s="884"/>
      <c r="DB338" s="884"/>
      <c r="DC338" s="884"/>
      <c r="DD338" s="884"/>
      <c r="DE338" s="884"/>
      <c r="DF338" s="884"/>
      <c r="DG338" s="884"/>
      <c r="DH338" s="884"/>
      <c r="DI338" s="884"/>
      <c r="DJ338" s="884"/>
      <c r="DK338" s="884"/>
      <c r="DL338" s="884"/>
      <c r="DM338" s="884"/>
      <c r="DN338" s="884"/>
      <c r="DO338" s="884"/>
      <c r="DP338" s="884"/>
      <c r="DQ338" s="884"/>
      <c r="DR338" s="884"/>
      <c r="DS338" s="884"/>
      <c r="DT338" s="884"/>
      <c r="DU338" s="884"/>
      <c r="DV338" s="884"/>
      <c r="DW338" s="884"/>
      <c r="DX338" s="884"/>
      <c r="DY338" s="884"/>
      <c r="DZ338" s="884"/>
      <c r="EA338" s="884"/>
      <c r="EB338" s="884"/>
      <c r="EC338" s="884"/>
      <c r="ED338" s="884"/>
      <c r="EE338" s="884"/>
      <c r="EF338" s="884"/>
      <c r="EG338" s="884"/>
      <c r="EH338" s="884"/>
      <c r="EI338" s="884"/>
      <c r="EJ338" s="884"/>
      <c r="EK338" s="884"/>
      <c r="EL338" s="884"/>
      <c r="EM338" s="884"/>
      <c r="EN338" s="884"/>
      <c r="EO338" s="884"/>
      <c r="EP338" s="884"/>
      <c r="EQ338" s="884"/>
      <c r="ER338" s="884"/>
      <c r="ES338" s="884"/>
      <c r="ET338" s="884"/>
      <c r="EU338" s="884"/>
      <c r="EV338" s="884"/>
      <c r="EW338" s="884"/>
      <c r="EX338" s="884"/>
      <c r="EY338" s="884"/>
      <c r="EZ338" s="884"/>
      <c r="FA338" s="884"/>
      <c r="FB338" s="884"/>
      <c r="FC338" s="884"/>
      <c r="FD338" s="884"/>
      <c r="FE338" s="884"/>
      <c r="FF338" s="884"/>
      <c r="FG338" s="884"/>
      <c r="FH338" s="884"/>
      <c r="FI338" s="884"/>
      <c r="FJ338" s="884"/>
      <c r="FK338" s="884"/>
      <c r="FL338" s="884"/>
      <c r="FM338" s="884"/>
      <c r="FN338" s="884"/>
      <c r="FO338" s="884"/>
      <c r="FP338" s="884"/>
      <c r="FQ338" s="884"/>
      <c r="FR338" s="884"/>
      <c r="FS338" s="884"/>
      <c r="FT338" s="884"/>
      <c r="FU338" s="884"/>
      <c r="FV338" s="884"/>
      <c r="FW338" s="884"/>
      <c r="FX338" s="884"/>
      <c r="FY338" s="884"/>
      <c r="FZ338" s="884"/>
      <c r="GA338" s="884"/>
      <c r="GB338" s="884"/>
      <c r="GC338" s="884"/>
      <c r="GD338" s="884"/>
      <c r="GE338" s="884"/>
      <c r="GF338" s="884"/>
      <c r="GG338" s="884"/>
      <c r="GH338" s="884"/>
      <c r="GI338" s="884"/>
      <c r="GJ338" s="884"/>
      <c r="GK338" s="884"/>
      <c r="GL338" s="884"/>
    </row>
    <row r="339" spans="1:194" x14ac:dyDescent="0.2">
      <c r="A339" s="652" t="s">
        <v>1322</v>
      </c>
      <c r="B339" s="652" t="s">
        <v>769</v>
      </c>
      <c r="C339" s="884"/>
      <c r="D339" s="884"/>
      <c r="E339" s="884"/>
      <c r="F339" s="884"/>
      <c r="G339" s="884"/>
      <c r="H339" s="884"/>
      <c r="I339" s="884"/>
      <c r="J339" s="884"/>
      <c r="K339" s="884"/>
      <c r="L339" s="884"/>
      <c r="M339" s="884"/>
      <c r="N339" s="884"/>
      <c r="O339" s="884"/>
      <c r="P339" s="884"/>
      <c r="Q339" s="884"/>
      <c r="R339" s="884"/>
      <c r="S339" s="884"/>
      <c r="T339" s="884"/>
      <c r="U339" s="884"/>
      <c r="V339" s="884"/>
      <c r="W339" s="884"/>
      <c r="X339" s="884"/>
      <c r="Y339" s="884"/>
      <c r="Z339" s="884"/>
      <c r="AA339" s="884"/>
      <c r="AB339" s="884"/>
      <c r="AC339" s="884"/>
      <c r="AD339" s="884"/>
      <c r="AE339" s="884"/>
      <c r="AF339" s="884"/>
      <c r="AG339" s="884"/>
      <c r="AH339" s="884"/>
      <c r="AI339" s="884"/>
      <c r="AJ339" s="884"/>
      <c r="AK339" s="884"/>
      <c r="AL339" s="884"/>
      <c r="AM339" s="884"/>
      <c r="AN339" s="884"/>
      <c r="AO339" s="884"/>
      <c r="AP339" s="884"/>
      <c r="AQ339" s="884"/>
      <c r="AR339" s="884"/>
      <c r="AS339" s="884"/>
      <c r="AT339" s="884"/>
      <c r="AU339" s="884"/>
      <c r="AV339" s="884"/>
      <c r="AW339" s="884"/>
      <c r="AX339" s="884"/>
      <c r="AY339" s="884"/>
      <c r="AZ339" s="884"/>
      <c r="BA339" s="884"/>
      <c r="BB339" s="884"/>
      <c r="BC339" s="884"/>
      <c r="BD339" s="884"/>
      <c r="BE339" s="884"/>
      <c r="BF339" s="884"/>
      <c r="BG339" s="884"/>
      <c r="BH339" s="884"/>
      <c r="BI339" s="884"/>
      <c r="BJ339" s="884"/>
      <c r="BK339" s="884"/>
      <c r="BL339" s="884"/>
      <c r="BM339" s="884"/>
      <c r="BN339" s="884"/>
      <c r="BO339" s="884"/>
      <c r="BP339" s="884"/>
      <c r="BQ339" s="884"/>
      <c r="BR339" s="884"/>
      <c r="BS339" s="884"/>
      <c r="BT339" s="884"/>
      <c r="BU339" s="884"/>
      <c r="BV339" s="884"/>
      <c r="BW339" s="884"/>
      <c r="BX339" s="884"/>
      <c r="BY339" s="884"/>
      <c r="BZ339" s="884"/>
      <c r="CA339" s="884"/>
      <c r="CB339" s="884"/>
      <c r="CC339" s="884"/>
      <c r="CD339" s="884"/>
      <c r="CE339" s="884"/>
      <c r="CF339" s="884"/>
      <c r="CG339" s="884"/>
      <c r="CH339" s="884"/>
      <c r="CI339" s="884"/>
      <c r="CJ339" s="884"/>
      <c r="CK339" s="884"/>
      <c r="CL339" s="884"/>
      <c r="CM339" s="884"/>
      <c r="CN339" s="884"/>
      <c r="CO339" s="884"/>
      <c r="CP339" s="884"/>
      <c r="CQ339" s="884"/>
      <c r="CR339" s="884"/>
      <c r="CS339" s="884"/>
      <c r="CT339" s="884"/>
      <c r="CU339" s="884"/>
      <c r="CV339" s="884"/>
      <c r="CW339" s="884"/>
      <c r="CX339" s="884"/>
      <c r="CY339" s="884"/>
      <c r="CZ339" s="884"/>
      <c r="DA339" s="884"/>
      <c r="DB339" s="884"/>
      <c r="DC339" s="884"/>
      <c r="DD339" s="884"/>
      <c r="DE339" s="884"/>
      <c r="DF339" s="884"/>
      <c r="DG339" s="884"/>
      <c r="DH339" s="884"/>
      <c r="DI339" s="884"/>
      <c r="DJ339" s="884"/>
      <c r="DK339" s="884"/>
      <c r="DL339" s="884"/>
      <c r="DM339" s="884"/>
      <c r="DN339" s="884"/>
      <c r="DO339" s="884"/>
      <c r="DP339" s="884"/>
      <c r="DQ339" s="884"/>
      <c r="DR339" s="884"/>
      <c r="DS339" s="884"/>
      <c r="DT339" s="884"/>
      <c r="DU339" s="884"/>
      <c r="DV339" s="884"/>
      <c r="DW339" s="884"/>
      <c r="DX339" s="884"/>
      <c r="DY339" s="884"/>
      <c r="DZ339" s="884"/>
      <c r="EA339" s="884"/>
      <c r="EB339" s="884"/>
      <c r="EC339" s="884"/>
      <c r="ED339" s="884"/>
      <c r="EE339" s="884"/>
      <c r="EF339" s="884"/>
      <c r="EG339" s="884"/>
      <c r="EH339" s="884"/>
      <c r="EI339" s="884"/>
      <c r="EJ339" s="884"/>
      <c r="EK339" s="884"/>
      <c r="EL339" s="884"/>
      <c r="EM339" s="884"/>
      <c r="EN339" s="884"/>
      <c r="EO339" s="884"/>
      <c r="EP339" s="884"/>
      <c r="EQ339" s="884"/>
      <c r="ER339" s="884"/>
      <c r="ES339" s="884"/>
      <c r="ET339" s="884"/>
      <c r="EU339" s="884"/>
      <c r="EV339" s="884"/>
      <c r="EW339" s="884"/>
      <c r="EX339" s="884"/>
      <c r="EY339" s="884"/>
      <c r="EZ339" s="884"/>
      <c r="FA339" s="884"/>
      <c r="FB339" s="884"/>
      <c r="FC339" s="884"/>
      <c r="FD339" s="884"/>
      <c r="FE339" s="884"/>
      <c r="FF339" s="884"/>
      <c r="FG339" s="884"/>
      <c r="FH339" s="884"/>
      <c r="FI339" s="884"/>
      <c r="FJ339" s="884"/>
      <c r="FK339" s="884"/>
      <c r="FL339" s="884"/>
      <c r="FM339" s="884"/>
      <c r="FN339" s="884"/>
      <c r="FO339" s="884"/>
      <c r="FP339" s="884"/>
      <c r="FQ339" s="884"/>
      <c r="FR339" s="884"/>
      <c r="FS339" s="884"/>
      <c r="FT339" s="884"/>
      <c r="FU339" s="884"/>
      <c r="FV339" s="884"/>
      <c r="FW339" s="884"/>
      <c r="FX339" s="884"/>
      <c r="FY339" s="884"/>
      <c r="FZ339" s="884"/>
      <c r="GA339" s="884"/>
      <c r="GB339" s="884"/>
      <c r="GC339" s="884"/>
      <c r="GD339" s="884"/>
      <c r="GE339" s="884"/>
      <c r="GF339" s="884"/>
      <c r="GG339" s="884"/>
      <c r="GH339" s="884"/>
      <c r="GI339" s="884"/>
      <c r="GJ339" s="884"/>
      <c r="GK339" s="884"/>
      <c r="GL339" s="884"/>
    </row>
    <row r="340" spans="1:194" x14ac:dyDescent="0.2">
      <c r="A340" s="652" t="s">
        <v>1329</v>
      </c>
      <c r="B340" s="652" t="s">
        <v>775</v>
      </c>
      <c r="C340" s="884"/>
      <c r="D340" s="884"/>
      <c r="E340" s="884"/>
      <c r="F340" s="884"/>
      <c r="G340" s="884"/>
      <c r="H340" s="884"/>
      <c r="I340" s="884"/>
      <c r="J340" s="884"/>
      <c r="K340" s="884"/>
      <c r="L340" s="884"/>
      <c r="M340" s="884"/>
      <c r="N340" s="884"/>
      <c r="O340" s="884"/>
      <c r="P340" s="884"/>
      <c r="Q340" s="884"/>
      <c r="R340" s="884"/>
      <c r="S340" s="884"/>
      <c r="T340" s="884"/>
      <c r="U340" s="884"/>
      <c r="V340" s="884"/>
      <c r="W340" s="884"/>
      <c r="X340" s="884"/>
      <c r="Y340" s="884"/>
      <c r="Z340" s="884"/>
      <c r="AA340" s="884"/>
      <c r="AB340" s="884"/>
      <c r="AC340" s="884"/>
      <c r="AD340" s="884"/>
      <c r="AE340" s="884"/>
      <c r="AF340" s="884"/>
      <c r="AG340" s="884"/>
      <c r="AH340" s="884"/>
      <c r="AI340" s="884"/>
      <c r="AJ340" s="884"/>
      <c r="AK340" s="884"/>
      <c r="AL340" s="884"/>
      <c r="AM340" s="884"/>
      <c r="AN340" s="884"/>
      <c r="AO340" s="884"/>
      <c r="AP340" s="884"/>
      <c r="AQ340" s="884"/>
      <c r="AR340" s="884"/>
      <c r="AS340" s="884"/>
      <c r="AT340" s="884"/>
      <c r="AU340" s="884"/>
      <c r="AV340" s="884"/>
      <c r="AW340" s="884"/>
      <c r="AX340" s="884"/>
      <c r="AY340" s="884"/>
      <c r="AZ340" s="884"/>
      <c r="BA340" s="884"/>
      <c r="BB340" s="884"/>
      <c r="BC340" s="884"/>
      <c r="BD340" s="884"/>
      <c r="BE340" s="884"/>
      <c r="BF340" s="884"/>
      <c r="BG340" s="884"/>
      <c r="BH340" s="884"/>
      <c r="BI340" s="884"/>
      <c r="BJ340" s="884"/>
      <c r="BK340" s="884"/>
      <c r="BL340" s="884"/>
      <c r="BM340" s="884"/>
      <c r="BN340" s="884"/>
      <c r="BO340" s="884"/>
      <c r="BP340" s="884"/>
      <c r="BQ340" s="884"/>
      <c r="BR340" s="884"/>
      <c r="BS340" s="884"/>
      <c r="BT340" s="884"/>
      <c r="BU340" s="884"/>
      <c r="BV340" s="884"/>
      <c r="BW340" s="884"/>
      <c r="BX340" s="884"/>
      <c r="BY340" s="884"/>
      <c r="BZ340" s="884"/>
      <c r="CA340" s="884"/>
      <c r="CB340" s="884"/>
      <c r="CC340" s="884"/>
      <c r="CD340" s="884"/>
      <c r="CE340" s="884"/>
      <c r="CF340" s="884"/>
      <c r="CG340" s="884"/>
      <c r="CH340" s="884"/>
      <c r="CI340" s="884"/>
      <c r="CJ340" s="884"/>
      <c r="CK340" s="884"/>
      <c r="CL340" s="884"/>
      <c r="CM340" s="884"/>
      <c r="CN340" s="884"/>
      <c r="CO340" s="884"/>
      <c r="CP340" s="884"/>
      <c r="CQ340" s="884"/>
      <c r="CR340" s="884"/>
      <c r="CS340" s="884"/>
      <c r="CT340" s="884"/>
      <c r="CU340" s="884"/>
      <c r="CV340" s="884"/>
      <c r="CW340" s="884"/>
      <c r="CX340" s="884"/>
      <c r="CY340" s="884"/>
      <c r="CZ340" s="884"/>
      <c r="DA340" s="884"/>
      <c r="DB340" s="884"/>
      <c r="DC340" s="884"/>
      <c r="DD340" s="884"/>
      <c r="DE340" s="884"/>
      <c r="DF340" s="884"/>
      <c r="DG340" s="884"/>
      <c r="DH340" s="884"/>
      <c r="DI340" s="884"/>
      <c r="DJ340" s="884"/>
      <c r="DK340" s="884"/>
      <c r="DL340" s="884"/>
      <c r="DM340" s="884"/>
      <c r="DN340" s="884"/>
      <c r="DO340" s="884"/>
      <c r="DP340" s="884"/>
      <c r="DQ340" s="884"/>
      <c r="DR340" s="884"/>
      <c r="DS340" s="884"/>
      <c r="DT340" s="884"/>
      <c r="DU340" s="884"/>
      <c r="DV340" s="884"/>
      <c r="DW340" s="884"/>
      <c r="DX340" s="884"/>
      <c r="DY340" s="884"/>
      <c r="DZ340" s="884"/>
      <c r="EA340" s="884"/>
      <c r="EB340" s="884"/>
      <c r="EC340" s="884"/>
      <c r="ED340" s="884"/>
      <c r="EE340" s="884"/>
      <c r="EF340" s="884"/>
      <c r="EG340" s="884"/>
      <c r="EH340" s="884"/>
      <c r="EI340" s="884"/>
      <c r="EJ340" s="884"/>
      <c r="EK340" s="884"/>
      <c r="EL340" s="884"/>
      <c r="EM340" s="884"/>
      <c r="EN340" s="884"/>
      <c r="EO340" s="884"/>
      <c r="EP340" s="884"/>
      <c r="EQ340" s="884"/>
      <c r="ER340" s="884"/>
      <c r="ES340" s="884"/>
      <c r="ET340" s="884"/>
      <c r="EU340" s="884"/>
      <c r="EV340" s="884"/>
      <c r="EW340" s="884"/>
      <c r="EX340" s="884"/>
      <c r="EY340" s="884"/>
      <c r="EZ340" s="884"/>
      <c r="FA340" s="884"/>
      <c r="FB340" s="884"/>
      <c r="FC340" s="884"/>
      <c r="FD340" s="884"/>
      <c r="FE340" s="884"/>
      <c r="FF340" s="884"/>
      <c r="FG340" s="884"/>
      <c r="FH340" s="884"/>
      <c r="FI340" s="884"/>
      <c r="FJ340" s="884"/>
      <c r="FK340" s="884"/>
      <c r="FL340" s="884"/>
      <c r="FM340" s="884"/>
      <c r="FN340" s="884"/>
      <c r="FO340" s="884"/>
      <c r="FP340" s="884"/>
      <c r="FQ340" s="884"/>
      <c r="FR340" s="884"/>
      <c r="FS340" s="884"/>
      <c r="FT340" s="884"/>
      <c r="FU340" s="884"/>
      <c r="FV340" s="884"/>
      <c r="FW340" s="884"/>
      <c r="FX340" s="884"/>
      <c r="FY340" s="884"/>
      <c r="FZ340" s="884"/>
      <c r="GA340" s="884"/>
      <c r="GB340" s="884"/>
      <c r="GC340" s="884"/>
      <c r="GD340" s="884"/>
      <c r="GE340" s="884"/>
      <c r="GF340" s="884"/>
      <c r="GG340" s="884"/>
      <c r="GH340" s="884"/>
      <c r="GI340" s="884"/>
      <c r="GJ340" s="884"/>
      <c r="GK340" s="884"/>
      <c r="GL340" s="884"/>
    </row>
    <row r="341" spans="1:194" x14ac:dyDescent="0.2">
      <c r="A341" s="652" t="s">
        <v>1330</v>
      </c>
      <c r="B341" s="652" t="s">
        <v>776</v>
      </c>
      <c r="C341" s="884"/>
      <c r="D341" s="884"/>
      <c r="E341" s="884"/>
      <c r="F341" s="884"/>
      <c r="G341" s="884"/>
      <c r="H341" s="884"/>
      <c r="I341" s="884"/>
      <c r="J341" s="884"/>
      <c r="K341" s="884"/>
      <c r="L341" s="884"/>
      <c r="M341" s="884"/>
      <c r="N341" s="884"/>
      <c r="O341" s="884"/>
      <c r="P341" s="884"/>
      <c r="Q341" s="884"/>
      <c r="R341" s="884"/>
      <c r="S341" s="884"/>
      <c r="T341" s="884"/>
      <c r="U341" s="884"/>
      <c r="V341" s="884"/>
      <c r="W341" s="884"/>
      <c r="X341" s="884"/>
      <c r="Y341" s="884"/>
      <c r="Z341" s="884"/>
      <c r="AA341" s="884"/>
      <c r="AB341" s="884"/>
      <c r="AC341" s="884"/>
      <c r="AD341" s="884"/>
      <c r="AE341" s="884"/>
      <c r="AF341" s="884"/>
      <c r="AG341" s="884"/>
      <c r="AH341" s="884"/>
      <c r="AI341" s="884"/>
      <c r="AJ341" s="884"/>
      <c r="AK341" s="884"/>
      <c r="AL341" s="884"/>
      <c r="AM341" s="884"/>
      <c r="AN341" s="884"/>
      <c r="AO341" s="884"/>
      <c r="AP341" s="884"/>
      <c r="AQ341" s="884"/>
      <c r="AR341" s="884"/>
      <c r="AS341" s="884"/>
      <c r="AT341" s="884"/>
      <c r="AU341" s="884"/>
      <c r="AV341" s="884"/>
      <c r="AW341" s="884"/>
      <c r="AX341" s="884"/>
      <c r="AY341" s="884"/>
      <c r="AZ341" s="884"/>
      <c r="BA341" s="884"/>
      <c r="BB341" s="884"/>
      <c r="BC341" s="884"/>
      <c r="BD341" s="884"/>
      <c r="BE341" s="884"/>
      <c r="BF341" s="884"/>
      <c r="BG341" s="884"/>
      <c r="BH341" s="884"/>
      <c r="BI341" s="884"/>
      <c r="BJ341" s="884"/>
      <c r="BK341" s="884"/>
      <c r="BL341" s="884"/>
      <c r="BM341" s="884"/>
      <c r="BN341" s="884"/>
      <c r="BO341" s="884"/>
      <c r="BP341" s="884"/>
      <c r="BQ341" s="884"/>
      <c r="BR341" s="884"/>
      <c r="BS341" s="884"/>
      <c r="BT341" s="884"/>
      <c r="BU341" s="884"/>
      <c r="BV341" s="884"/>
      <c r="BW341" s="884"/>
      <c r="BX341" s="884"/>
      <c r="BY341" s="884"/>
      <c r="BZ341" s="884"/>
      <c r="CA341" s="884"/>
      <c r="CB341" s="884"/>
      <c r="CC341" s="884"/>
      <c r="CD341" s="884"/>
      <c r="CE341" s="884"/>
      <c r="CF341" s="884"/>
      <c r="CG341" s="884"/>
      <c r="CH341" s="884"/>
      <c r="CI341" s="884"/>
      <c r="CJ341" s="884"/>
      <c r="CK341" s="884"/>
      <c r="CL341" s="884"/>
      <c r="CM341" s="884"/>
      <c r="CN341" s="884"/>
      <c r="CO341" s="884"/>
      <c r="CP341" s="884"/>
      <c r="CQ341" s="884"/>
      <c r="CR341" s="884"/>
      <c r="CS341" s="884"/>
      <c r="CT341" s="884"/>
      <c r="CU341" s="884"/>
      <c r="CV341" s="884"/>
      <c r="CW341" s="884"/>
      <c r="CX341" s="884"/>
      <c r="CY341" s="884"/>
      <c r="CZ341" s="884"/>
      <c r="DA341" s="884"/>
      <c r="DB341" s="884"/>
      <c r="DC341" s="884"/>
      <c r="DD341" s="884"/>
      <c r="DE341" s="884"/>
      <c r="DF341" s="884"/>
      <c r="DG341" s="884"/>
      <c r="DH341" s="884"/>
      <c r="DI341" s="884"/>
      <c r="DJ341" s="884"/>
      <c r="DK341" s="884"/>
      <c r="DL341" s="884"/>
      <c r="DM341" s="884"/>
      <c r="DN341" s="884"/>
      <c r="DO341" s="884"/>
      <c r="DP341" s="884"/>
      <c r="DQ341" s="884"/>
      <c r="DR341" s="884"/>
      <c r="DS341" s="884"/>
      <c r="DT341" s="884"/>
      <c r="DU341" s="884"/>
      <c r="DV341" s="884"/>
      <c r="DW341" s="884"/>
      <c r="DX341" s="884"/>
      <c r="DY341" s="884"/>
      <c r="DZ341" s="884"/>
      <c r="EA341" s="884"/>
      <c r="EB341" s="884"/>
      <c r="EC341" s="884"/>
      <c r="ED341" s="884"/>
      <c r="EE341" s="884"/>
      <c r="EF341" s="884"/>
      <c r="EG341" s="884"/>
      <c r="EH341" s="884"/>
      <c r="EI341" s="884"/>
      <c r="EJ341" s="884"/>
      <c r="EK341" s="884"/>
      <c r="EL341" s="884"/>
      <c r="EM341" s="884"/>
      <c r="EN341" s="884"/>
      <c r="EO341" s="884"/>
      <c r="EP341" s="884"/>
      <c r="EQ341" s="884"/>
      <c r="ER341" s="884"/>
      <c r="ES341" s="884"/>
      <c r="ET341" s="884"/>
      <c r="EU341" s="884"/>
      <c r="EV341" s="884"/>
      <c r="EW341" s="884"/>
      <c r="EX341" s="884"/>
      <c r="EY341" s="884"/>
      <c r="EZ341" s="884"/>
      <c r="FA341" s="884"/>
      <c r="FB341" s="884"/>
      <c r="FC341" s="884"/>
      <c r="FD341" s="884"/>
      <c r="FE341" s="884"/>
      <c r="FF341" s="884"/>
      <c r="FG341" s="884"/>
      <c r="FH341" s="884"/>
      <c r="FI341" s="884"/>
      <c r="FJ341" s="884"/>
      <c r="FK341" s="884"/>
      <c r="FL341" s="884"/>
      <c r="FM341" s="884"/>
      <c r="FN341" s="884"/>
      <c r="FO341" s="884"/>
      <c r="FP341" s="884"/>
      <c r="FQ341" s="884"/>
      <c r="FR341" s="884"/>
      <c r="FS341" s="884"/>
      <c r="FT341" s="884"/>
      <c r="FU341" s="884"/>
      <c r="FV341" s="884"/>
      <c r="FW341" s="884"/>
      <c r="FX341" s="884"/>
      <c r="FY341" s="884"/>
      <c r="FZ341" s="884"/>
      <c r="GA341" s="884"/>
      <c r="GB341" s="884"/>
      <c r="GC341" s="884"/>
      <c r="GD341" s="884"/>
      <c r="GE341" s="884"/>
      <c r="GF341" s="884"/>
      <c r="GG341" s="884"/>
      <c r="GH341" s="884"/>
      <c r="GI341" s="884"/>
      <c r="GJ341" s="884"/>
      <c r="GK341" s="884"/>
      <c r="GL341" s="884"/>
    </row>
    <row r="342" spans="1:194" x14ac:dyDescent="0.2">
      <c r="A342" s="652" t="s">
        <v>1338</v>
      </c>
      <c r="B342" s="652" t="s">
        <v>782</v>
      </c>
      <c r="C342" s="884"/>
      <c r="D342" s="884"/>
      <c r="E342" s="884"/>
      <c r="F342" s="884"/>
      <c r="G342" s="884"/>
      <c r="H342" s="884"/>
      <c r="I342" s="884"/>
      <c r="J342" s="884"/>
      <c r="K342" s="884"/>
      <c r="L342" s="884"/>
      <c r="M342" s="884"/>
      <c r="N342" s="884"/>
      <c r="O342" s="884"/>
      <c r="P342" s="884"/>
      <c r="Q342" s="884"/>
      <c r="R342" s="884"/>
      <c r="S342" s="884"/>
      <c r="T342" s="884"/>
      <c r="U342" s="884"/>
      <c r="V342" s="884"/>
      <c r="W342" s="884"/>
      <c r="X342" s="884"/>
      <c r="Y342" s="884"/>
      <c r="Z342" s="884"/>
      <c r="AA342" s="884"/>
      <c r="AB342" s="884"/>
      <c r="AC342" s="884"/>
      <c r="AD342" s="884"/>
      <c r="AE342" s="884"/>
      <c r="AF342" s="884"/>
      <c r="AG342" s="884"/>
      <c r="AH342" s="884"/>
      <c r="AI342" s="884"/>
      <c r="AJ342" s="884"/>
      <c r="AK342" s="884"/>
      <c r="AL342" s="884"/>
      <c r="AM342" s="884"/>
      <c r="AN342" s="884"/>
      <c r="AO342" s="884"/>
      <c r="AP342" s="884"/>
      <c r="AQ342" s="884"/>
      <c r="AR342" s="884"/>
      <c r="AS342" s="884"/>
      <c r="AT342" s="884"/>
      <c r="AU342" s="884"/>
      <c r="AV342" s="884"/>
      <c r="AW342" s="884"/>
      <c r="AX342" s="884"/>
      <c r="AY342" s="884"/>
      <c r="AZ342" s="884"/>
      <c r="BA342" s="884"/>
      <c r="BB342" s="884"/>
      <c r="BC342" s="884"/>
      <c r="BD342" s="884"/>
      <c r="BE342" s="884"/>
      <c r="BF342" s="884"/>
      <c r="BG342" s="884"/>
      <c r="BH342" s="884"/>
      <c r="BI342" s="884"/>
      <c r="BJ342" s="884"/>
      <c r="BK342" s="884"/>
      <c r="BL342" s="884"/>
      <c r="BM342" s="884"/>
      <c r="BN342" s="884"/>
      <c r="BO342" s="884"/>
      <c r="BP342" s="884"/>
      <c r="BQ342" s="884"/>
      <c r="BR342" s="884"/>
      <c r="BS342" s="884"/>
      <c r="BT342" s="884"/>
      <c r="BU342" s="884"/>
      <c r="BV342" s="884"/>
      <c r="BW342" s="884"/>
      <c r="BX342" s="884"/>
      <c r="BY342" s="884"/>
      <c r="BZ342" s="884"/>
      <c r="CA342" s="884"/>
      <c r="CB342" s="884"/>
      <c r="CC342" s="884"/>
      <c r="CD342" s="884"/>
      <c r="CE342" s="884"/>
      <c r="CF342" s="884"/>
      <c r="CG342" s="884"/>
      <c r="CH342" s="884"/>
      <c r="CI342" s="884"/>
      <c r="CJ342" s="884"/>
      <c r="CK342" s="884"/>
      <c r="CL342" s="884"/>
      <c r="CM342" s="884"/>
      <c r="CN342" s="884"/>
      <c r="CO342" s="884"/>
      <c r="CP342" s="884"/>
      <c r="CQ342" s="884"/>
      <c r="CR342" s="884"/>
      <c r="CS342" s="884"/>
      <c r="CT342" s="884"/>
      <c r="CU342" s="884"/>
      <c r="CV342" s="884"/>
      <c r="CW342" s="884"/>
      <c r="CX342" s="884"/>
      <c r="CY342" s="884"/>
      <c r="CZ342" s="884"/>
      <c r="DA342" s="884"/>
      <c r="DB342" s="884"/>
      <c r="DC342" s="884"/>
      <c r="DD342" s="884"/>
      <c r="DE342" s="884"/>
      <c r="DF342" s="884"/>
      <c r="DG342" s="884"/>
      <c r="DH342" s="884"/>
      <c r="DI342" s="884"/>
      <c r="DJ342" s="884"/>
      <c r="DK342" s="884"/>
      <c r="DL342" s="884"/>
      <c r="DM342" s="884"/>
      <c r="DN342" s="884"/>
      <c r="DO342" s="884"/>
      <c r="DP342" s="884"/>
      <c r="DQ342" s="884"/>
      <c r="DR342" s="884"/>
      <c r="DS342" s="884"/>
      <c r="DT342" s="884"/>
      <c r="DU342" s="884"/>
      <c r="DV342" s="884"/>
      <c r="DW342" s="884"/>
      <c r="DX342" s="884"/>
      <c r="DY342" s="884"/>
      <c r="DZ342" s="884"/>
      <c r="EA342" s="884"/>
      <c r="EB342" s="884"/>
      <c r="EC342" s="884"/>
      <c r="ED342" s="884"/>
      <c r="EE342" s="884"/>
      <c r="EF342" s="884"/>
      <c r="EG342" s="884"/>
      <c r="EH342" s="884"/>
      <c r="EI342" s="884"/>
      <c r="EJ342" s="884"/>
      <c r="EK342" s="884"/>
      <c r="EL342" s="884"/>
      <c r="EM342" s="884"/>
      <c r="EN342" s="884"/>
      <c r="EO342" s="884"/>
      <c r="EP342" s="884"/>
      <c r="EQ342" s="884"/>
      <c r="ER342" s="884"/>
      <c r="ES342" s="884"/>
      <c r="ET342" s="884"/>
      <c r="EU342" s="884"/>
      <c r="EV342" s="884"/>
      <c r="EW342" s="884"/>
      <c r="EX342" s="884"/>
      <c r="EY342" s="884"/>
      <c r="EZ342" s="884"/>
      <c r="FA342" s="884"/>
      <c r="FB342" s="884"/>
      <c r="FC342" s="884"/>
      <c r="FD342" s="884"/>
      <c r="FE342" s="884"/>
      <c r="FF342" s="884"/>
      <c r="FG342" s="884"/>
      <c r="FH342" s="884"/>
      <c r="FI342" s="884"/>
      <c r="FJ342" s="884"/>
      <c r="FK342" s="884"/>
      <c r="FL342" s="884"/>
      <c r="FM342" s="884"/>
      <c r="FN342" s="884"/>
      <c r="FO342" s="884"/>
      <c r="FP342" s="884"/>
      <c r="FQ342" s="884"/>
      <c r="FR342" s="884"/>
      <c r="FS342" s="884"/>
      <c r="FT342" s="884"/>
      <c r="FU342" s="884"/>
      <c r="FV342" s="884"/>
      <c r="FW342" s="884"/>
      <c r="FX342" s="884"/>
      <c r="FY342" s="884"/>
      <c r="FZ342" s="884"/>
      <c r="GA342" s="884"/>
      <c r="GB342" s="884"/>
      <c r="GC342" s="884"/>
      <c r="GD342" s="884"/>
      <c r="GE342" s="884"/>
      <c r="GF342" s="884"/>
      <c r="GG342" s="884"/>
      <c r="GH342" s="884"/>
      <c r="GI342" s="884"/>
      <c r="GJ342" s="884"/>
      <c r="GK342" s="884"/>
      <c r="GL342" s="884"/>
    </row>
    <row r="343" spans="1:194" x14ac:dyDescent="0.2">
      <c r="A343" s="652" t="s">
        <v>1343</v>
      </c>
      <c r="B343" s="652" t="s">
        <v>786</v>
      </c>
      <c r="C343" s="884"/>
      <c r="D343" s="884"/>
      <c r="E343" s="884"/>
      <c r="F343" s="884"/>
      <c r="G343" s="884"/>
      <c r="H343" s="884"/>
      <c r="I343" s="884"/>
      <c r="J343" s="884"/>
      <c r="K343" s="884"/>
      <c r="L343" s="884"/>
      <c r="M343" s="884"/>
      <c r="N343" s="884"/>
      <c r="O343" s="884"/>
      <c r="P343" s="884"/>
      <c r="Q343" s="884"/>
      <c r="R343" s="884"/>
      <c r="S343" s="884"/>
      <c r="T343" s="884"/>
      <c r="U343" s="884"/>
      <c r="V343" s="884"/>
      <c r="W343" s="884"/>
      <c r="X343" s="884"/>
      <c r="Y343" s="884"/>
      <c r="Z343" s="884"/>
      <c r="AA343" s="884"/>
      <c r="AB343" s="884"/>
      <c r="AC343" s="884"/>
      <c r="AD343" s="884"/>
      <c r="AE343" s="884"/>
      <c r="AF343" s="884"/>
      <c r="AG343" s="884"/>
      <c r="AH343" s="884"/>
      <c r="AI343" s="884"/>
      <c r="AJ343" s="884"/>
      <c r="AK343" s="884"/>
      <c r="AL343" s="884"/>
      <c r="AM343" s="884"/>
      <c r="AN343" s="884"/>
      <c r="AO343" s="884"/>
      <c r="AP343" s="884"/>
      <c r="AQ343" s="884"/>
      <c r="AR343" s="884"/>
      <c r="AS343" s="884"/>
      <c r="AT343" s="884"/>
      <c r="AU343" s="884"/>
      <c r="AV343" s="884"/>
      <c r="AW343" s="884"/>
      <c r="AX343" s="884"/>
      <c r="AY343" s="884"/>
      <c r="AZ343" s="884"/>
      <c r="BA343" s="884"/>
      <c r="BB343" s="884"/>
      <c r="BC343" s="884"/>
      <c r="BD343" s="884"/>
      <c r="BE343" s="884"/>
      <c r="BF343" s="884"/>
      <c r="BG343" s="884"/>
      <c r="BH343" s="884"/>
      <c r="BI343" s="884"/>
      <c r="BJ343" s="884"/>
      <c r="BK343" s="884"/>
      <c r="BL343" s="884"/>
      <c r="BM343" s="884"/>
      <c r="BN343" s="884"/>
      <c r="BO343" s="884"/>
      <c r="BP343" s="884"/>
      <c r="BQ343" s="884"/>
      <c r="BR343" s="884"/>
      <c r="BS343" s="884"/>
      <c r="BT343" s="884"/>
      <c r="BU343" s="884"/>
      <c r="BV343" s="884"/>
      <c r="BW343" s="884"/>
      <c r="BX343" s="884"/>
      <c r="BY343" s="884"/>
      <c r="BZ343" s="884"/>
      <c r="CA343" s="884"/>
      <c r="CB343" s="884"/>
      <c r="CC343" s="884"/>
      <c r="CD343" s="884"/>
      <c r="CE343" s="884"/>
      <c r="CF343" s="884"/>
      <c r="CG343" s="884"/>
      <c r="CH343" s="884"/>
      <c r="CI343" s="884"/>
      <c r="CJ343" s="884"/>
      <c r="CK343" s="884"/>
      <c r="CL343" s="884"/>
      <c r="CM343" s="884"/>
      <c r="CN343" s="884"/>
      <c r="CO343" s="884"/>
      <c r="CP343" s="884"/>
      <c r="CQ343" s="884"/>
      <c r="CR343" s="884"/>
      <c r="CS343" s="884"/>
      <c r="CT343" s="884"/>
      <c r="CU343" s="884"/>
      <c r="CV343" s="884"/>
      <c r="CW343" s="884"/>
      <c r="CX343" s="884"/>
      <c r="CY343" s="884"/>
      <c r="CZ343" s="884"/>
      <c r="DA343" s="884"/>
      <c r="DB343" s="884"/>
      <c r="DC343" s="884"/>
      <c r="DD343" s="884"/>
      <c r="DE343" s="884"/>
      <c r="DF343" s="884"/>
      <c r="DG343" s="884"/>
      <c r="DH343" s="884"/>
      <c r="DI343" s="884"/>
      <c r="DJ343" s="884"/>
      <c r="DK343" s="884"/>
      <c r="DL343" s="884"/>
      <c r="DM343" s="884"/>
      <c r="DN343" s="884"/>
      <c r="DO343" s="884"/>
      <c r="DP343" s="884"/>
      <c r="DQ343" s="884"/>
      <c r="DR343" s="884"/>
      <c r="DS343" s="884"/>
      <c r="DT343" s="884"/>
      <c r="DU343" s="884"/>
      <c r="DV343" s="884"/>
      <c r="DW343" s="884"/>
      <c r="DX343" s="884"/>
      <c r="DY343" s="884"/>
      <c r="DZ343" s="884"/>
      <c r="EA343" s="884"/>
      <c r="EB343" s="884"/>
      <c r="EC343" s="884"/>
      <c r="ED343" s="884"/>
      <c r="EE343" s="884"/>
      <c r="EF343" s="884"/>
      <c r="EG343" s="884"/>
      <c r="EH343" s="884"/>
      <c r="EI343" s="884"/>
      <c r="EJ343" s="884"/>
      <c r="EK343" s="884"/>
      <c r="EL343" s="884"/>
      <c r="EM343" s="884"/>
      <c r="EN343" s="884"/>
      <c r="EO343" s="884"/>
      <c r="EP343" s="884"/>
      <c r="EQ343" s="884"/>
      <c r="ER343" s="884"/>
      <c r="ES343" s="884"/>
      <c r="ET343" s="884"/>
      <c r="EU343" s="884"/>
      <c r="EV343" s="884"/>
      <c r="EW343" s="884"/>
      <c r="EX343" s="884"/>
      <c r="EY343" s="884"/>
      <c r="EZ343" s="884"/>
      <c r="FA343" s="884"/>
      <c r="FB343" s="884"/>
      <c r="FC343" s="884"/>
      <c r="FD343" s="884"/>
      <c r="FE343" s="884"/>
      <c r="FF343" s="884"/>
      <c r="FG343" s="884"/>
      <c r="FH343" s="884"/>
      <c r="FI343" s="884"/>
      <c r="FJ343" s="884"/>
      <c r="FK343" s="884"/>
      <c r="FL343" s="884"/>
      <c r="FM343" s="884"/>
      <c r="FN343" s="884"/>
      <c r="FO343" s="884"/>
      <c r="FP343" s="884"/>
      <c r="FQ343" s="884"/>
      <c r="FR343" s="884"/>
      <c r="FS343" s="884"/>
      <c r="FT343" s="884"/>
      <c r="FU343" s="884"/>
      <c r="FV343" s="884"/>
      <c r="FW343" s="884"/>
      <c r="FX343" s="884"/>
      <c r="FY343" s="884"/>
      <c r="FZ343" s="884"/>
      <c r="GA343" s="884"/>
      <c r="GB343" s="884"/>
      <c r="GC343" s="884"/>
      <c r="GD343" s="884"/>
      <c r="GE343" s="884"/>
      <c r="GF343" s="884"/>
      <c r="GG343" s="884"/>
      <c r="GH343" s="884"/>
      <c r="GI343" s="884"/>
      <c r="GJ343" s="884"/>
      <c r="GK343" s="884"/>
      <c r="GL343" s="884"/>
    </row>
    <row r="344" spans="1:194" x14ac:dyDescent="0.2">
      <c r="A344" s="652" t="s">
        <v>1349</v>
      </c>
      <c r="B344" s="652" t="s">
        <v>792</v>
      </c>
      <c r="C344" s="884"/>
      <c r="D344" s="884"/>
      <c r="E344" s="884"/>
      <c r="F344" s="884"/>
      <c r="G344" s="884"/>
      <c r="H344" s="884"/>
      <c r="I344" s="884"/>
      <c r="J344" s="884"/>
      <c r="K344" s="884"/>
      <c r="L344" s="884"/>
      <c r="M344" s="884"/>
      <c r="N344" s="884"/>
      <c r="O344" s="884"/>
      <c r="P344" s="884"/>
      <c r="Q344" s="884"/>
      <c r="R344" s="884"/>
      <c r="S344" s="884"/>
      <c r="T344" s="884"/>
      <c r="U344" s="884"/>
      <c r="V344" s="884"/>
      <c r="W344" s="884"/>
      <c r="X344" s="884"/>
      <c r="Y344" s="884"/>
      <c r="Z344" s="884"/>
      <c r="AA344" s="884"/>
      <c r="AB344" s="884"/>
      <c r="AC344" s="884"/>
      <c r="AD344" s="884"/>
      <c r="AE344" s="884"/>
      <c r="AF344" s="884"/>
      <c r="AG344" s="884"/>
      <c r="AH344" s="884"/>
      <c r="AI344" s="884"/>
      <c r="AJ344" s="884"/>
      <c r="AK344" s="884"/>
      <c r="AL344" s="884"/>
      <c r="AM344" s="884"/>
      <c r="AN344" s="884"/>
      <c r="AO344" s="884"/>
      <c r="AP344" s="884"/>
      <c r="AQ344" s="884"/>
      <c r="AR344" s="884"/>
      <c r="AS344" s="884"/>
      <c r="AT344" s="884"/>
      <c r="AU344" s="884"/>
      <c r="AV344" s="884"/>
      <c r="AW344" s="884"/>
      <c r="AX344" s="884"/>
      <c r="AY344" s="884"/>
      <c r="AZ344" s="884"/>
      <c r="BA344" s="884"/>
      <c r="BB344" s="884"/>
      <c r="BC344" s="884"/>
      <c r="BD344" s="884"/>
      <c r="BE344" s="884"/>
      <c r="BF344" s="884"/>
      <c r="BG344" s="884"/>
      <c r="BH344" s="884"/>
      <c r="BI344" s="884"/>
      <c r="BJ344" s="884"/>
      <c r="BK344" s="884"/>
      <c r="BL344" s="884"/>
      <c r="BM344" s="884"/>
      <c r="BN344" s="884"/>
      <c r="BO344" s="884"/>
      <c r="BP344" s="884"/>
      <c r="BQ344" s="884"/>
      <c r="BR344" s="884"/>
      <c r="BS344" s="884"/>
      <c r="BT344" s="884"/>
      <c r="BU344" s="884"/>
      <c r="BV344" s="884"/>
      <c r="BW344" s="884"/>
      <c r="BX344" s="884"/>
      <c r="BY344" s="884"/>
      <c r="BZ344" s="884"/>
      <c r="CA344" s="884"/>
      <c r="CB344" s="884"/>
      <c r="CC344" s="884"/>
      <c r="CD344" s="884"/>
      <c r="CE344" s="884"/>
      <c r="CF344" s="884"/>
      <c r="CG344" s="884"/>
      <c r="CH344" s="884"/>
      <c r="CI344" s="884"/>
      <c r="CJ344" s="884"/>
      <c r="CK344" s="884"/>
      <c r="CL344" s="884"/>
      <c r="CM344" s="884"/>
      <c r="CN344" s="884"/>
      <c r="CO344" s="884"/>
      <c r="CP344" s="884"/>
      <c r="CQ344" s="884"/>
      <c r="CR344" s="884"/>
      <c r="CS344" s="884"/>
      <c r="CT344" s="884"/>
      <c r="CU344" s="884"/>
      <c r="CV344" s="884"/>
      <c r="CW344" s="884"/>
      <c r="CX344" s="884"/>
      <c r="CY344" s="884"/>
      <c r="CZ344" s="884"/>
      <c r="DA344" s="884"/>
      <c r="DB344" s="884"/>
      <c r="DC344" s="884"/>
      <c r="DD344" s="884"/>
      <c r="DE344" s="884"/>
      <c r="DF344" s="884"/>
      <c r="DG344" s="884"/>
      <c r="DH344" s="884"/>
      <c r="DI344" s="884"/>
      <c r="DJ344" s="884"/>
      <c r="DK344" s="884"/>
      <c r="DL344" s="884"/>
      <c r="DM344" s="884"/>
      <c r="DN344" s="884"/>
      <c r="DO344" s="884"/>
      <c r="DP344" s="884"/>
      <c r="DQ344" s="884"/>
      <c r="DR344" s="884"/>
      <c r="DS344" s="884"/>
      <c r="DT344" s="884"/>
      <c r="DU344" s="884"/>
      <c r="DV344" s="884"/>
      <c r="DW344" s="884"/>
      <c r="DX344" s="884"/>
      <c r="DY344" s="884"/>
      <c r="DZ344" s="884"/>
      <c r="EA344" s="884"/>
      <c r="EB344" s="884"/>
      <c r="EC344" s="884"/>
      <c r="ED344" s="884"/>
      <c r="EE344" s="884"/>
      <c r="EF344" s="884"/>
      <c r="EG344" s="884"/>
      <c r="EH344" s="884"/>
      <c r="EI344" s="884"/>
      <c r="EJ344" s="884"/>
      <c r="EK344" s="884"/>
      <c r="EL344" s="884"/>
      <c r="EM344" s="884"/>
      <c r="EN344" s="884"/>
      <c r="EO344" s="884"/>
      <c r="EP344" s="884"/>
      <c r="EQ344" s="884"/>
      <c r="ER344" s="884"/>
      <c r="ES344" s="884"/>
      <c r="ET344" s="884"/>
      <c r="EU344" s="884"/>
      <c r="EV344" s="884"/>
      <c r="EW344" s="884"/>
      <c r="EX344" s="884"/>
      <c r="EY344" s="884"/>
      <c r="EZ344" s="884"/>
      <c r="FA344" s="884"/>
      <c r="FB344" s="884"/>
      <c r="FC344" s="884"/>
      <c r="FD344" s="884"/>
      <c r="FE344" s="884"/>
      <c r="FF344" s="884"/>
      <c r="FG344" s="884"/>
      <c r="FH344" s="884"/>
      <c r="FI344" s="884"/>
      <c r="FJ344" s="884"/>
      <c r="FK344" s="884"/>
      <c r="FL344" s="884"/>
      <c r="FM344" s="884"/>
      <c r="FN344" s="884"/>
      <c r="FO344" s="884"/>
      <c r="FP344" s="884"/>
      <c r="FQ344" s="884"/>
      <c r="FR344" s="884"/>
      <c r="FS344" s="884"/>
      <c r="FT344" s="884"/>
      <c r="FU344" s="884"/>
      <c r="FV344" s="884"/>
      <c r="FW344" s="884"/>
      <c r="FX344" s="884"/>
      <c r="FY344" s="884"/>
      <c r="FZ344" s="884"/>
      <c r="GA344" s="884"/>
      <c r="GB344" s="884"/>
      <c r="GC344" s="884"/>
      <c r="GD344" s="884"/>
      <c r="GE344" s="884"/>
      <c r="GF344" s="884"/>
      <c r="GG344" s="884"/>
      <c r="GH344" s="884"/>
      <c r="GI344" s="884"/>
      <c r="GJ344" s="884"/>
      <c r="GK344" s="884"/>
      <c r="GL344" s="884"/>
    </row>
  </sheetData>
  <sheetProtection algorithmName="SHA-512" hashValue="UdIDLXm5rbz1luba+qzQr8iKRnrWQ07Q0FYtRvuVeHQjRypPOBRQnqyjAHfMU/AZUxW267Td4KzmT/XlDvGudw==" saltValue="usSisq4URb7rTwtaTVjVsA==" spinCount="100000" sheet="1" objects="1" scenarios="1" formatColumns="0" selectLockedCells="1" autoFilter="0" selectUnlockedCells="1"/>
  <protectedRanges>
    <protectedRange sqref="A4:GL4" name="Range1"/>
  </protectedRanges>
  <phoneticPr fontId="1" type="noConversion"/>
  <pageMargins left="0.75" right="0.75" top="1" bottom="1" header="0.5" footer="0.5"/>
  <pageSetup orientation="portrait" r:id="rId1"/>
  <headerFooter alignWithMargins="0">
    <oddHeader>&amp;A</oddHeader>
    <oddFooter>Page &amp;P</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filterMode="1">
    <outlinePr summaryBelow="0"/>
    <pageSetUpPr fitToPage="1"/>
  </sheetPr>
  <dimension ref="A1:GS393"/>
  <sheetViews>
    <sheetView showGridLines="0" showZeros="0" view="pageBreakPreview" topLeftCell="A108" zoomScale="60" zoomScaleNormal="75" workbookViewId="0">
      <selection activeCell="I146" sqref="I1:T1048576"/>
    </sheetView>
  </sheetViews>
  <sheetFormatPr defaultColWidth="9.140625" defaultRowHeight="12.75" outlineLevelRow="3" x14ac:dyDescent="0.2"/>
  <cols>
    <col min="1" max="1" width="5.7109375" style="23" customWidth="1"/>
    <col min="2" max="2" width="13.28515625" style="23" customWidth="1"/>
    <col min="3" max="3" width="23" style="23" customWidth="1"/>
    <col min="4" max="4" width="28.7109375" style="23" customWidth="1"/>
    <col min="5" max="5" width="6" style="23" hidden="1" customWidth="1"/>
    <col min="6" max="6" width="16.7109375" style="203" hidden="1" customWidth="1"/>
    <col min="7" max="7" width="13.28515625" style="23" customWidth="1"/>
    <col min="8" max="8" width="9.140625" style="42" customWidth="1"/>
    <col min="9" max="20" width="17.42578125" style="22" customWidth="1"/>
    <col min="21" max="35" width="0" style="22" hidden="1" customWidth="1"/>
    <col min="36" max="44" width="0" style="23" hidden="1" customWidth="1"/>
    <col min="45" max="16384" width="9.140625" style="23"/>
  </cols>
  <sheetData>
    <row r="1" spans="1:44" customFormat="1" ht="33" customHeight="1" x14ac:dyDescent="0.2">
      <c r="C1" s="23"/>
      <c r="E1" s="23"/>
      <c r="F1" s="203"/>
    </row>
    <row r="2" spans="1:44" x14ac:dyDescent="0.2">
      <c r="A2" s="20"/>
      <c r="B2" s="24"/>
      <c r="C2" s="25"/>
      <c r="E2" s="26"/>
      <c r="F2" s="204"/>
      <c r="G2" s="20"/>
    </row>
    <row r="3" spans="1:44" x14ac:dyDescent="0.2">
      <c r="A3" s="20"/>
      <c r="B3" s="24"/>
      <c r="C3" s="25"/>
      <c r="E3" s="26"/>
      <c r="F3" s="204"/>
      <c r="G3" s="20"/>
    </row>
    <row r="4" spans="1:44" x14ac:dyDescent="0.2">
      <c r="A4" s="20"/>
      <c r="B4" s="24"/>
      <c r="C4" s="71"/>
      <c r="D4" s="58" t="s">
        <v>1352</v>
      </c>
      <c r="E4" s="73"/>
      <c r="F4" s="205"/>
      <c r="G4" s="78" t="str">
        <f>Report!E2</f>
        <v>2,4-D (RD)</v>
      </c>
      <c r="H4" s="77"/>
      <c r="I4" s="85"/>
      <c r="J4" s="47"/>
    </row>
    <row r="5" spans="1:44" x14ac:dyDescent="0.2">
      <c r="A5" s="20"/>
      <c r="B5" s="24"/>
      <c r="C5" s="71"/>
      <c r="D5" s="74" t="s">
        <v>1353</v>
      </c>
      <c r="E5" s="72"/>
      <c r="F5" s="206"/>
      <c r="G5" s="79">
        <f ca="1">Report!G6</f>
        <v>0.02</v>
      </c>
      <c r="H5" s="77"/>
      <c r="I5" s="85"/>
      <c r="J5" s="47"/>
    </row>
    <row r="6" spans="1:44" x14ac:dyDescent="0.2">
      <c r="A6" s="20"/>
      <c r="B6" s="27"/>
      <c r="C6" s="1"/>
      <c r="D6" s="1"/>
      <c r="E6" s="55"/>
      <c r="F6" s="207"/>
      <c r="G6" s="55"/>
      <c r="H6" s="70"/>
    </row>
    <row r="7" spans="1:44" x14ac:dyDescent="0.2">
      <c r="A7" s="20"/>
      <c r="B7" s="27"/>
      <c r="C7" s="1"/>
      <c r="D7" s="1"/>
      <c r="E7" s="55"/>
      <c r="F7" s="207"/>
      <c r="G7" s="55"/>
      <c r="H7" s="70"/>
      <c r="I7" s="55"/>
    </row>
    <row r="8" spans="1:44" x14ac:dyDescent="0.2">
      <c r="A8" s="20"/>
      <c r="B8" s="28"/>
      <c r="C8" s="1"/>
      <c r="D8" s="1"/>
      <c r="E8" s="55"/>
      <c r="F8" s="207"/>
      <c r="G8" s="55"/>
      <c r="H8" s="70" t="s">
        <v>1354</v>
      </c>
      <c r="I8" s="55">
        <v>1</v>
      </c>
      <c r="J8" s="55">
        <v>2</v>
      </c>
      <c r="K8" s="55">
        <v>3</v>
      </c>
      <c r="L8" s="55">
        <v>4</v>
      </c>
      <c r="M8" s="55">
        <v>5</v>
      </c>
      <c r="N8" s="55">
        <v>6</v>
      </c>
      <c r="O8" s="55">
        <v>7</v>
      </c>
      <c r="P8" s="55">
        <v>8</v>
      </c>
      <c r="Q8" s="55">
        <v>9</v>
      </c>
      <c r="R8" s="55">
        <v>10</v>
      </c>
      <c r="S8" s="55">
        <v>11</v>
      </c>
      <c r="T8" s="55">
        <v>12</v>
      </c>
      <c r="U8" s="55">
        <v>13</v>
      </c>
      <c r="V8" s="55">
        <v>14</v>
      </c>
      <c r="W8" s="55">
        <v>15</v>
      </c>
      <c r="X8" s="55">
        <v>16</v>
      </c>
      <c r="Y8" s="55">
        <v>17</v>
      </c>
      <c r="Z8" s="55">
        <v>18</v>
      </c>
      <c r="AA8" s="55">
        <v>19</v>
      </c>
      <c r="AB8" s="55">
        <v>20</v>
      </c>
      <c r="AC8" s="55">
        <v>21</v>
      </c>
      <c r="AD8" s="55">
        <v>22</v>
      </c>
      <c r="AE8" s="55">
        <v>23</v>
      </c>
      <c r="AF8" s="55">
        <v>24</v>
      </c>
      <c r="AG8" s="55">
        <v>25</v>
      </c>
      <c r="AH8" s="55">
        <v>26</v>
      </c>
      <c r="AI8" s="55">
        <v>27</v>
      </c>
      <c r="AJ8" s="311">
        <v>28</v>
      </c>
      <c r="AK8" s="311">
        <v>29</v>
      </c>
      <c r="AL8" s="311">
        <v>30</v>
      </c>
      <c r="AM8" s="311">
        <v>31</v>
      </c>
      <c r="AN8" s="311">
        <v>32</v>
      </c>
      <c r="AO8" s="311">
        <v>33</v>
      </c>
      <c r="AP8" s="311">
        <v>34</v>
      </c>
      <c r="AQ8" s="311">
        <v>35</v>
      </c>
      <c r="AR8" s="311">
        <v>36</v>
      </c>
    </row>
    <row r="9" spans="1:44" ht="13.5" customHeight="1" x14ac:dyDescent="0.2">
      <c r="A9" s="20"/>
      <c r="B9" s="28"/>
      <c r="C9" s="27"/>
      <c r="D9" s="29"/>
      <c r="E9" s="30"/>
      <c r="F9" s="208"/>
      <c r="G9" s="20"/>
    </row>
    <row r="10" spans="1:44" ht="12" customHeight="1" x14ac:dyDescent="0.2">
      <c r="A10" s="20"/>
      <c r="B10" s="20"/>
      <c r="C10" s="20"/>
      <c r="D10" s="29"/>
      <c r="E10" s="20"/>
      <c r="F10" s="209"/>
      <c r="G10" s="20"/>
      <c r="I10" s="80" t="s">
        <v>1355</v>
      </c>
      <c r="J10" s="81"/>
      <c r="K10" s="81"/>
      <c r="L10" s="81"/>
      <c r="M10" s="81"/>
      <c r="N10" s="81"/>
      <c r="O10" s="81"/>
      <c r="P10" s="81"/>
      <c r="Q10" s="81"/>
      <c r="R10" s="81"/>
      <c r="S10" s="81"/>
      <c r="T10" s="81"/>
      <c r="U10" s="81"/>
      <c r="V10" s="81"/>
      <c r="W10" s="81"/>
      <c r="X10" s="81"/>
      <c r="Y10" s="81"/>
      <c r="Z10" s="81"/>
      <c r="AA10" s="81"/>
      <c r="AB10" s="81"/>
      <c r="AC10" s="81"/>
    </row>
    <row r="11" spans="1:44" ht="114.75" x14ac:dyDescent="0.2">
      <c r="A11" s="31" t="s">
        <v>332</v>
      </c>
      <c r="B11" s="67" t="s">
        <v>797</v>
      </c>
      <c r="C11" s="67" t="s">
        <v>918</v>
      </c>
      <c r="D11" s="68" t="s">
        <v>798</v>
      </c>
      <c r="E11" s="17" t="s">
        <v>1356</v>
      </c>
      <c r="F11" s="210" t="s">
        <v>1357</v>
      </c>
      <c r="G11" s="32" t="s">
        <v>1358</v>
      </c>
      <c r="H11" s="94" t="s">
        <v>1359</v>
      </c>
      <c r="I11" s="34" t="str">
        <f ca="1">INDEX(chronic_intake_assessment_1!$H$11:$AS$11,1,MATCH(I8,chronic_intake_assessment_1!$H$395:$AS$395,FALSE))</f>
        <v>DE child</v>
      </c>
      <c r="J11" s="34" t="str">
        <f ca="1">INDEX(chronic_intake_assessment_1!$H$11:$AS$11,1,MATCH(J8,chronic_intake_assessment_1!$H$395:$AS$395,FALSE))</f>
        <v>FR child 3 15 yr</v>
      </c>
      <c r="K11" s="34" t="str">
        <f ca="1">INDEX(chronic_intake_assessment_1!$H$11:$AS$11,1,MATCH(K8,chronic_intake_assessment_1!$H$395:$AS$395,FALSE))</f>
        <v>NL toddler</v>
      </c>
      <c r="L11" s="34" t="str">
        <f ca="1">INDEX(chronic_intake_assessment_1!$H$11:$AS$11,1,MATCH(L8,chronic_intake_assessment_1!$H$395:$AS$395,FALSE))</f>
        <v>ES child</v>
      </c>
      <c r="M11" s="34" t="str">
        <f ca="1">INDEX(chronic_intake_assessment_1!$H$11:$AS$11,1,MATCH(M8,chronic_intake_assessment_1!$H$395:$AS$395,FALSE))</f>
        <v>DE women 14-50 yr</v>
      </c>
      <c r="N11" s="34" t="str">
        <f ca="1">INDEX(chronic_intake_assessment_1!$H$11:$AS$11,1,MATCH(N8,chronic_intake_assessment_1!$H$395:$AS$395,FALSE))</f>
        <v>UK toddler</v>
      </c>
      <c r="O11" s="34" t="str">
        <f ca="1">INDEX(chronic_intake_assessment_1!$H$11:$AS$11,1,MATCH(O8,chronic_intake_assessment_1!$H$395:$AS$395,FALSE))</f>
        <v>NL child</v>
      </c>
      <c r="P11" s="34" t="str">
        <f ca="1">INDEX(chronic_intake_assessment_1!$H$11:$AS$11,1,MATCH(P8,chronic_intake_assessment_1!$H$395:$AS$395,FALSE))</f>
        <v>DE general</v>
      </c>
      <c r="Q11" s="34" t="str">
        <f ca="1">INDEX(chronic_intake_assessment_1!$H$11:$AS$11,1,MATCH(Q8,chronic_intake_assessment_1!$H$395:$AS$395,FALSE))</f>
        <v>FR toddler 2 3 yr</v>
      </c>
      <c r="R11" s="34" t="str">
        <f ca="1">INDEX(chronic_intake_assessment_1!$H$11:$AS$11,1,MATCH(R8,chronic_intake_assessment_1!$H$395:$AS$395,FALSE))</f>
        <v>GEMS/Food G07</v>
      </c>
      <c r="S11" s="34" t="str">
        <f ca="1">INDEX(chronic_intake_assessment_1!$H$11:$AS$11,1,MATCH(S8,chronic_intake_assessment_1!$H$395:$AS$395,FALSE))</f>
        <v>IE adult</v>
      </c>
      <c r="T11" s="34" t="str">
        <f ca="1">INDEX(chronic_intake_assessment_1!$H$11:$AS$11,1,MATCH(T8,chronic_intake_assessment_1!$H$395:$AS$395,FALSE))</f>
        <v>GEMS/Food G10</v>
      </c>
      <c r="U11" s="34" t="str">
        <f ca="1">INDEX(chronic_intake_assessment_1!$H$11:$AS$11,1,MATCH(U8,chronic_intake_assessment_1!$H$395:$AS$395,FALSE))</f>
        <v>GEMS/Food G06</v>
      </c>
      <c r="V11" s="34" t="str">
        <f ca="1">INDEX(chronic_intake_assessment_1!$H$11:$AS$11,1,MATCH(V8,chronic_intake_assessment_1!$H$395:$AS$395,FALSE))</f>
        <v>ES adult</v>
      </c>
      <c r="W11" s="34" t="str">
        <f ca="1">INDEX(chronic_intake_assessment_1!$H$11:$AS$11,1,MATCH(W8,chronic_intake_assessment_1!$H$395:$AS$395,FALSE))</f>
        <v>UK infant</v>
      </c>
      <c r="X11" s="34" t="str">
        <f ca="1">INDEX(chronic_intake_assessment_1!$H$11:$AS$11,1,MATCH(X8,chronic_intake_assessment_1!$H$395:$AS$395,FALSE))</f>
        <v>GEMS/Food G11</v>
      </c>
      <c r="Y11" s="34" t="str">
        <f ca="1">INDEX(chronic_intake_assessment_1!$H$11:$AS$11,1,MATCH(Y8,chronic_intake_assessment_1!$H$395:$AS$395,FALSE))</f>
        <v>NL general</v>
      </c>
      <c r="Z11" s="34" t="str">
        <f ca="1">INDEX(chronic_intake_assessment_1!$H$11:$AS$11,1,MATCH(Z8,chronic_intake_assessment_1!$H$395:$AS$395,FALSE))</f>
        <v>SE general</v>
      </c>
      <c r="AA11" s="34" t="str">
        <f ca="1">INDEX(chronic_intake_assessment_1!$H$11:$AS$11,1,MATCH(AA8,chronic_intake_assessment_1!$H$395:$AS$395,FALSE))</f>
        <v>UK vegetarian</v>
      </c>
      <c r="AB11" s="34" t="str">
        <f ca="1">INDEX(chronic_intake_assessment_1!$H$11:$AS$11,1,MATCH(AB8,chronic_intake_assessment_1!$H$395:$AS$395,FALSE))</f>
        <v>GEMS/Food G15</v>
      </c>
      <c r="AC11" s="34" t="str">
        <f ca="1">INDEX(chronic_intake_assessment_1!$H$11:$AS$11,1,MATCH(AC8,chronic_intake_assessment_1!$H$395:$AS$395,FALSE))</f>
        <v>GEMS/Food G08</v>
      </c>
      <c r="AD11" s="34" t="str">
        <f ca="1">INDEX(chronic_intake_assessment_1!$H$11:$AS$11,1,MATCH(AD8,chronic_intake_assessment_1!$H$395:$AS$395,FALSE))</f>
        <v>PT general</v>
      </c>
      <c r="AE11" s="34" t="str">
        <f ca="1">INDEX(chronic_intake_assessment_1!$H$11:$AS$11,1,MATCH(AE8,chronic_intake_assessment_1!$H$395:$AS$395,FALSE))</f>
        <v>FR adult</v>
      </c>
      <c r="AF11" s="34" t="str">
        <f ca="1">INDEX(chronic_intake_assessment_1!$H$11:$AS$11,1,MATCH(AF8,chronic_intake_assessment_1!$H$395:$AS$395,FALSE))</f>
        <v>UK adult</v>
      </c>
      <c r="AG11" s="34" t="str">
        <f ca="1">INDEX(chronic_intake_assessment_1!$H$11:$AS$11,1,MATCH(AG8,chronic_intake_assessment_1!$H$395:$AS$395,FALSE))</f>
        <v>IT toddler</v>
      </c>
      <c r="AH11" s="34" t="str">
        <f ca="1">INDEX(chronic_intake_assessment_1!$H$11:$AS$11,1,MATCH(AH8,chronic_intake_assessment_1!$H$395:$AS$395,FALSE))</f>
        <v>FI adult</v>
      </c>
      <c r="AI11" s="34" t="str">
        <f ca="1">INDEX(chronic_intake_assessment_1!$H$11:$AS$11,1,MATCH(AI8,chronic_intake_assessment_1!$H$395:$AS$395,FALSE))</f>
        <v>IT adult</v>
      </c>
      <c r="AJ11" s="34" t="str">
        <f ca="1">INDEX(chronic_intake_assessment_1!$H$11:$AS$11,1,MATCH(AJ8,chronic_intake_assessment_1!$H$395:$AS$395,FALSE))</f>
        <v>RO general</v>
      </c>
      <c r="AK11" s="34" t="str">
        <f ca="1">INDEX(chronic_intake_assessment_1!$H$11:$AS$11,1,MATCH(AK8,chronic_intake_assessment_1!$H$395:$AS$395,FALSE))</f>
        <v>FR infant</v>
      </c>
      <c r="AL11" s="34" t="str">
        <f ca="1">INDEX(chronic_intake_assessment_1!$H$11:$AS$11,1,MATCH(AL8,chronic_intake_assessment_1!$H$395:$AS$395,FALSE))</f>
        <v>FI 3 yr</v>
      </c>
      <c r="AM11" s="34" t="str">
        <f ca="1">INDEX(chronic_intake_assessment_1!$H$11:$AS$11,1,MATCH(AM8,chronic_intake_assessment_1!$H$395:$AS$395,FALSE))</f>
        <v>FI 6 yr</v>
      </c>
      <c r="AN11" s="34" t="str">
        <f ca="1">INDEX(chronic_intake_assessment_1!$H$11:$AS$11,1,MATCH(AN8,chronic_intake_assessment_1!$H$395:$AS$395,FALSE))</f>
        <v>DK child</v>
      </c>
      <c r="AO11" s="34" t="str">
        <f ca="1">INDEX(chronic_intake_assessment_1!$H$11:$AS$11,1,MATCH(AO8,chronic_intake_assessment_1!$H$395:$AS$395,FALSE))</f>
        <v>DK adult</v>
      </c>
      <c r="AP11" s="34" t="str">
        <f ca="1">INDEX(chronic_intake_assessment_1!$H$11:$AS$11,1,MATCH(AP8,chronic_intake_assessment_1!$H$395:$AS$395,FALSE))</f>
        <v>LT adult</v>
      </c>
      <c r="AQ11" s="34" t="str">
        <f ca="1">INDEX(chronic_intake_assessment_1!$H$11:$AS$11,1,MATCH(AQ8,chronic_intake_assessment_1!$H$395:$AS$395,FALSE))</f>
        <v>IE child</v>
      </c>
      <c r="AR11" s="34" t="str">
        <f ca="1">INDEX(chronic_intake_assessment_1!$H$11:$AS$11,1,MATCH(AR8,chronic_intake_assessment_1!$H$395:$AS$395,FALSE))</f>
        <v>PL general</v>
      </c>
    </row>
    <row r="12" spans="1:44" ht="30" hidden="1" customHeight="1" x14ac:dyDescent="0.2">
      <c r="A12" s="3">
        <v>1</v>
      </c>
      <c r="B12" s="4">
        <v>100000</v>
      </c>
      <c r="C12" s="4" t="str">
        <f>CONCATENATE("P",B12,"A")</f>
        <v>P100000A</v>
      </c>
      <c r="D12" s="4" t="s">
        <v>920</v>
      </c>
      <c r="E12" s="4"/>
      <c r="F12" s="4"/>
      <c r="G12" s="211">
        <f>Table765[[#This Row],[crops included in co-ordinated 
monitoring programme]]</f>
        <v>0</v>
      </c>
      <c r="H12" s="211">
        <f>chronic_intake_assessment_1!G12</f>
        <v>0</v>
      </c>
      <c r="I12" s="213">
        <f ca="1">OFFSET(chronic_intake_assessment_1!$H$10,ROW()-ROW($I$11)+1,MATCH(I$11,(chronic_intake_assessment_1!$H$11:$AS$11),0)-1)</f>
        <v>0</v>
      </c>
      <c r="J12" s="213">
        <f ca="1">OFFSET(chronic_intake_assessment_1!$H$10,ROW()-ROW($I$11)+1,MATCH(J$11,(chronic_intake_assessment_1!$H$11:$AS$11),0)-1)</f>
        <v>0</v>
      </c>
      <c r="K12" s="213">
        <f ca="1">OFFSET(chronic_intake_assessment_1!$H$10,ROW()-ROW($I$11)+1,MATCH(K$11,(chronic_intake_assessment_1!$H$11:$AS$11),0)-1)</f>
        <v>0</v>
      </c>
      <c r="L12" s="213">
        <f ca="1">OFFSET(chronic_intake_assessment_1!$H$10,ROW()-ROW($I$11)+1,MATCH(L$11,(chronic_intake_assessment_1!$H$11:$AS$11),0)-1)</f>
        <v>0</v>
      </c>
      <c r="M12" s="213">
        <f ca="1">OFFSET(chronic_intake_assessment_1!$H$10,ROW()-ROW($I$11)+1,MATCH(M$11,(chronic_intake_assessment_1!$H$11:$AS$11),0)-1)</f>
        <v>0</v>
      </c>
      <c r="N12" s="213">
        <f ca="1">OFFSET(chronic_intake_assessment_1!$H$10,ROW()-ROW($I$11)+1,MATCH(N$11,(chronic_intake_assessment_1!$H$11:$AS$11),0)-1)</f>
        <v>0</v>
      </c>
      <c r="O12" s="213">
        <f ca="1">OFFSET(chronic_intake_assessment_1!$H$10,ROW()-ROW($I$11)+1,MATCH(O$11,(chronic_intake_assessment_1!$H$11:$AS$11),0)-1)</f>
        <v>0</v>
      </c>
      <c r="P12" s="213">
        <f ca="1">OFFSET(chronic_intake_assessment_1!$H$10,ROW()-ROW($I$11)+1,MATCH(P$11,(chronic_intake_assessment_1!$H$11:$AS$11),0)-1)</f>
        <v>0</v>
      </c>
      <c r="Q12" s="213">
        <f ca="1">OFFSET(chronic_intake_assessment_1!$H$10,ROW()-ROW($I$11)+1,MATCH(Q$11,(chronic_intake_assessment_1!$H$11:$AS$11),0)-1)</f>
        <v>0</v>
      </c>
      <c r="R12" s="213">
        <f ca="1">OFFSET(chronic_intake_assessment_1!$H$10,ROW()-ROW($I$11)+1,MATCH(R$11,(chronic_intake_assessment_1!$H$11:$AS$11),0)-1)</f>
        <v>0</v>
      </c>
      <c r="S12" s="213">
        <f ca="1">OFFSET(chronic_intake_assessment_1!$H$10,ROW()-ROW($I$11)+1,MATCH(S$11,(chronic_intake_assessment_1!$H$11:$AS$11),0)-1)</f>
        <v>0</v>
      </c>
      <c r="T12" s="213">
        <f ca="1">OFFSET(chronic_intake_assessment_1!$H$10,ROW()-ROW($I$11)+1,MATCH(T$11,(chronic_intake_assessment_1!$H$11:$AS$11),0)-1)</f>
        <v>0</v>
      </c>
      <c r="U12" s="213">
        <f ca="1">OFFSET(chronic_intake_assessment_1!$H$10,ROW()-ROW($I$11)+1,MATCH(U$11,(chronic_intake_assessment_1!$H$11:$AS$11),0)-1)</f>
        <v>0</v>
      </c>
      <c r="V12" s="213">
        <f ca="1">OFFSET(chronic_intake_assessment_1!$H$10,ROW()-ROW($I$11)+1,MATCH(V$11,(chronic_intake_assessment_1!$H$11:$AS$11),0)-1)</f>
        <v>0</v>
      </c>
      <c r="W12" s="213">
        <f ca="1">OFFSET(chronic_intake_assessment_1!$H$10,ROW()-ROW($I$11)+1,MATCH(W$11,(chronic_intake_assessment_1!$H$11:$AS$11),0)-1)</f>
        <v>0</v>
      </c>
      <c r="X12" s="213">
        <f ca="1">OFFSET(chronic_intake_assessment_1!$H$10,ROW()-ROW($I$11)+1,MATCH(X$11,(chronic_intake_assessment_1!$H$11:$AS$11),0)-1)</f>
        <v>0</v>
      </c>
      <c r="Y12" s="213">
        <f ca="1">OFFSET(chronic_intake_assessment_1!$H$10,ROW()-ROW($I$11)+1,MATCH(Y$11,(chronic_intake_assessment_1!$H$11:$AS$11),0)-1)</f>
        <v>0</v>
      </c>
      <c r="Z12" s="213">
        <f ca="1">OFFSET(chronic_intake_assessment_1!$H$10,ROW()-ROW($I$11)+1,MATCH(Z$11,(chronic_intake_assessment_1!$H$11:$AS$11),0)-1)</f>
        <v>0</v>
      </c>
      <c r="AA12" s="213">
        <f ca="1">OFFSET(chronic_intake_assessment_1!$H$10,ROW()-ROW($I$11)+1,MATCH(AA$11,(chronic_intake_assessment_1!$H$11:$AS$11),0)-1)</f>
        <v>0</v>
      </c>
      <c r="AB12" s="213">
        <f ca="1">OFFSET(chronic_intake_assessment_1!$H$10,ROW()-ROW($I$11)+1,MATCH(AB$11,(chronic_intake_assessment_1!$H$11:$AS$11),0)-1)</f>
        <v>0</v>
      </c>
      <c r="AC12" s="213">
        <f ca="1">OFFSET(chronic_intake_assessment_1!$H$10,ROW()-ROW($I$11)+1,MATCH(AC$11,(chronic_intake_assessment_1!$H$11:$AS$11),0)-1)</f>
        <v>0</v>
      </c>
      <c r="AD12" s="213">
        <f ca="1">OFFSET(chronic_intake_assessment_1!$H$10,ROW()-ROW($I$11)+1,MATCH(AD$11,(chronic_intake_assessment_1!$H$11:$AS$11),0)-1)</f>
        <v>0</v>
      </c>
      <c r="AE12" s="213">
        <f ca="1">OFFSET(chronic_intake_assessment_1!$H$10,ROW()-ROW($I$11)+1,MATCH(AE$11,(chronic_intake_assessment_1!$H$11:$AS$11),0)-1)</f>
        <v>0</v>
      </c>
      <c r="AF12" s="213">
        <f ca="1">OFFSET(chronic_intake_assessment_1!$H$10,ROW()-ROW($I$11)+1,MATCH(AF$11,(chronic_intake_assessment_1!$H$11:$AS$11),0)-1)</f>
        <v>0</v>
      </c>
      <c r="AG12" s="213">
        <f ca="1">OFFSET(chronic_intake_assessment_1!$H$10,ROW()-ROW($I$11)+1,MATCH(AG$11,(chronic_intake_assessment_1!$H$11:$AS$11),0)-1)</f>
        <v>0</v>
      </c>
      <c r="AH12" s="213">
        <f ca="1">OFFSET(chronic_intake_assessment_1!$H$10,ROW()-ROW($I$11)+1,MATCH(AH$11,(chronic_intake_assessment_1!$H$11:$AS$11),0)-1)</f>
        <v>0</v>
      </c>
      <c r="AI12" s="213">
        <f ca="1">OFFSET(chronic_intake_assessment_1!$H$10,ROW()-ROW($I$11)+1,MATCH(AI$11,(chronic_intake_assessment_1!$H$11:$AS$11),0)-1)</f>
        <v>0</v>
      </c>
      <c r="AJ12" s="213">
        <f ca="1">OFFSET(chronic_intake_assessment_1!$H$10,ROW()-ROW($I$11)+1,MATCH(AJ$11,(chronic_intake_assessment_1!$H$11:$AS$11),0)-1)</f>
        <v>0</v>
      </c>
      <c r="AK12" s="213">
        <f ca="1">OFFSET(chronic_intake_assessment_1!$H$10,ROW()-ROW($I$11)+1,MATCH(AK$11,(chronic_intake_assessment_1!$H$11:$AS$11),0)-1)</f>
        <v>0</v>
      </c>
      <c r="AL12" s="213">
        <f ca="1">OFFSET(chronic_intake_assessment_1!$H$10,ROW()-ROW($I$11)+1,MATCH(AL$11,(chronic_intake_assessment_1!$H$11:$AS$11),0)-1)</f>
        <v>0</v>
      </c>
      <c r="AM12" s="213">
        <f ca="1">OFFSET(chronic_intake_assessment_1!$H$10,ROW()-ROW($I$11)+1,MATCH(AM$11,(chronic_intake_assessment_1!$H$11:$AS$11),0)-1)</f>
        <v>0</v>
      </c>
      <c r="AN12" s="213">
        <f ca="1">OFFSET(chronic_intake_assessment_1!$H$10,ROW()-ROW($I$11)+1,MATCH(AN$11,(chronic_intake_assessment_1!$H$11:$AS$11),0)-1)</f>
        <v>0</v>
      </c>
      <c r="AO12" s="213">
        <f ca="1">OFFSET(chronic_intake_assessment_1!$H$10,ROW()-ROW($I$11)+1,MATCH(AO$11,(chronic_intake_assessment_1!$H$11:$AS$11),0)-1)</f>
        <v>0</v>
      </c>
      <c r="AP12" s="213">
        <f ca="1">OFFSET(chronic_intake_assessment_1!$H$10,ROW()-ROW($I$11)+1,MATCH(AP$11,(chronic_intake_assessment_1!$H$11:$AS$11),0)-1)</f>
        <v>0</v>
      </c>
      <c r="AQ12" s="213">
        <f ca="1">OFFSET(chronic_intake_assessment_1!$H$10,ROW()-ROW($I$11)+1,MATCH(AQ$11,(chronic_intake_assessment_1!$H$11:$AS$11),0)-1)</f>
        <v>0</v>
      </c>
      <c r="AR12" s="213">
        <f ca="1">OFFSET(chronic_intake_assessment_1!$H$10,ROW()-ROW($I$11)+1,MATCH(AR$11,(chronic_intake_assessment_1!$H$11:$AS$11),0)-1)</f>
        <v>0</v>
      </c>
    </row>
    <row r="13" spans="1:44" ht="30" hidden="1" customHeight="1" outlineLevel="1" x14ac:dyDescent="0.2">
      <c r="A13" s="35">
        <v>2</v>
      </c>
      <c r="B13" s="36">
        <v>110000</v>
      </c>
      <c r="C13" s="36"/>
      <c r="D13" s="36" t="s">
        <v>356</v>
      </c>
      <c r="E13" s="36"/>
      <c r="F13" s="36"/>
      <c r="G13" s="211">
        <f>Table765[[#This Row],[crops included in co-ordinated 
monitoring programme]]</f>
        <v>0</v>
      </c>
      <c r="H13" s="212">
        <f>chronic_intake_assessment_1!G13</f>
        <v>0</v>
      </c>
      <c r="I13" s="214">
        <f ca="1">OFFSET(chronic_intake_assessment_1!$H$10,ROW()-ROW($I$11)+1,MATCH(I$11,(chronic_intake_assessment_1!$H$11:$AS$11),0)-1)</f>
        <v>0</v>
      </c>
      <c r="J13" s="214">
        <f ca="1">OFFSET(chronic_intake_assessment_1!$H$10,ROW()-ROW($I$11)+1,MATCH(J$11,(chronic_intake_assessment_1!$H$11:$AS$11),0)-1)</f>
        <v>0</v>
      </c>
      <c r="K13" s="214">
        <f ca="1">OFFSET(chronic_intake_assessment_1!$H$10,ROW()-ROW($I$11)+1,MATCH(K$11,(chronic_intake_assessment_1!$H$11:$AS$11),0)-1)</f>
        <v>0</v>
      </c>
      <c r="L13" s="214">
        <f ca="1">OFFSET(chronic_intake_assessment_1!$H$10,ROW()-ROW($I$11)+1,MATCH(L$11,(chronic_intake_assessment_1!$H$11:$AS$11),0)-1)</f>
        <v>0</v>
      </c>
      <c r="M13" s="214">
        <f ca="1">OFFSET(chronic_intake_assessment_1!$H$10,ROW()-ROW($I$11)+1,MATCH(M$11,(chronic_intake_assessment_1!$H$11:$AS$11),0)-1)</f>
        <v>0</v>
      </c>
      <c r="N13" s="214">
        <f ca="1">OFFSET(chronic_intake_assessment_1!$H$10,ROW()-ROW($I$11)+1,MATCH(N$11,(chronic_intake_assessment_1!$H$11:$AS$11),0)-1)</f>
        <v>0</v>
      </c>
      <c r="O13" s="214">
        <f ca="1">OFFSET(chronic_intake_assessment_1!$H$10,ROW()-ROW($I$11)+1,MATCH(O$11,(chronic_intake_assessment_1!$H$11:$AS$11),0)-1)</f>
        <v>0</v>
      </c>
      <c r="P13" s="214">
        <f ca="1">OFFSET(chronic_intake_assessment_1!$H$10,ROW()-ROW($I$11)+1,MATCH(P$11,(chronic_intake_assessment_1!$H$11:$AS$11),0)-1)</f>
        <v>0</v>
      </c>
      <c r="Q13" s="214">
        <f ca="1">OFFSET(chronic_intake_assessment_1!$H$10,ROW()-ROW($I$11)+1,MATCH(Q$11,(chronic_intake_assessment_1!$H$11:$AS$11),0)-1)</f>
        <v>0</v>
      </c>
      <c r="R13" s="214">
        <f ca="1">OFFSET(chronic_intake_assessment_1!$H$10,ROW()-ROW($I$11)+1,MATCH(R$11,(chronic_intake_assessment_1!$H$11:$AS$11),0)-1)</f>
        <v>0</v>
      </c>
      <c r="S13" s="214">
        <f ca="1">OFFSET(chronic_intake_assessment_1!$H$10,ROW()-ROW($I$11)+1,MATCH(S$11,(chronic_intake_assessment_1!$H$11:$AS$11),0)-1)</f>
        <v>0</v>
      </c>
      <c r="T13" s="214">
        <f ca="1">OFFSET(chronic_intake_assessment_1!$H$10,ROW()-ROW($I$11)+1,MATCH(T$11,(chronic_intake_assessment_1!$H$11:$AS$11),0)-1)</f>
        <v>0</v>
      </c>
      <c r="U13" s="214">
        <f ca="1">OFFSET(chronic_intake_assessment_1!$H$10,ROW()-ROW($I$11)+1,MATCH(U$11,(chronic_intake_assessment_1!$H$11:$AS$11),0)-1)</f>
        <v>0</v>
      </c>
      <c r="V13" s="214">
        <f ca="1">OFFSET(chronic_intake_assessment_1!$H$10,ROW()-ROW($I$11)+1,MATCH(V$11,(chronic_intake_assessment_1!$H$11:$AS$11),0)-1)</f>
        <v>0</v>
      </c>
      <c r="W13" s="214">
        <f ca="1">OFFSET(chronic_intake_assessment_1!$H$10,ROW()-ROW($I$11)+1,MATCH(W$11,(chronic_intake_assessment_1!$H$11:$AS$11),0)-1)</f>
        <v>0</v>
      </c>
      <c r="X13" s="214">
        <f ca="1">OFFSET(chronic_intake_assessment_1!$H$10,ROW()-ROW($I$11)+1,MATCH(X$11,(chronic_intake_assessment_1!$H$11:$AS$11),0)-1)</f>
        <v>0</v>
      </c>
      <c r="Y13" s="214">
        <f ca="1">OFFSET(chronic_intake_assessment_1!$H$10,ROW()-ROW($I$11)+1,MATCH(Y$11,(chronic_intake_assessment_1!$H$11:$AS$11),0)-1)</f>
        <v>0</v>
      </c>
      <c r="Z13" s="214">
        <f ca="1">OFFSET(chronic_intake_assessment_1!$H$10,ROW()-ROW($I$11)+1,MATCH(Z$11,(chronic_intake_assessment_1!$H$11:$AS$11),0)-1)</f>
        <v>0</v>
      </c>
      <c r="AA13" s="214">
        <f ca="1">OFFSET(chronic_intake_assessment_1!$H$10,ROW()-ROW($I$11)+1,MATCH(AA$11,(chronic_intake_assessment_1!$H$11:$AS$11),0)-1)</f>
        <v>0</v>
      </c>
      <c r="AB13" s="214">
        <f ca="1">OFFSET(chronic_intake_assessment_1!$H$10,ROW()-ROW($I$11)+1,MATCH(AB$11,(chronic_intake_assessment_1!$H$11:$AS$11),0)-1)</f>
        <v>0</v>
      </c>
      <c r="AC13" s="214">
        <f ca="1">OFFSET(chronic_intake_assessment_1!$H$10,ROW()-ROW($I$11)+1,MATCH(AC$11,(chronic_intake_assessment_1!$H$11:$AS$11),0)-1)</f>
        <v>0</v>
      </c>
      <c r="AD13" s="214">
        <f ca="1">OFFSET(chronic_intake_assessment_1!$H$10,ROW()-ROW($I$11)+1,MATCH(AD$11,(chronic_intake_assessment_1!$H$11:$AS$11),0)-1)</f>
        <v>0</v>
      </c>
      <c r="AE13" s="214">
        <f ca="1">OFFSET(chronic_intake_assessment_1!$H$10,ROW()-ROW($I$11)+1,MATCH(AE$11,(chronic_intake_assessment_1!$H$11:$AS$11),0)-1)</f>
        <v>0</v>
      </c>
      <c r="AF13" s="214">
        <f ca="1">OFFSET(chronic_intake_assessment_1!$H$10,ROW()-ROW($I$11)+1,MATCH(AF$11,(chronic_intake_assessment_1!$H$11:$AS$11),0)-1)</f>
        <v>0</v>
      </c>
      <c r="AG13" s="214">
        <f ca="1">OFFSET(chronic_intake_assessment_1!$H$10,ROW()-ROW($I$11)+1,MATCH(AG$11,(chronic_intake_assessment_1!$H$11:$AS$11),0)-1)</f>
        <v>0</v>
      </c>
      <c r="AH13" s="214">
        <f ca="1">OFFSET(chronic_intake_assessment_1!$H$10,ROW()-ROW($I$11)+1,MATCH(AH$11,(chronic_intake_assessment_1!$H$11:$AS$11),0)-1)</f>
        <v>0</v>
      </c>
      <c r="AI13" s="214">
        <f ca="1">OFFSET(chronic_intake_assessment_1!$H$10,ROW()-ROW($I$11)+1,MATCH(AI$11,(chronic_intake_assessment_1!$H$11:$AS$11),0)-1)</f>
        <v>0</v>
      </c>
      <c r="AJ13" s="214">
        <f ca="1">OFFSET(chronic_intake_assessment_1!$H$10,ROW()-ROW($I$11)+1,MATCH(AJ$11,(chronic_intake_assessment_1!$H$11:$AS$11),0)-1)</f>
        <v>0</v>
      </c>
      <c r="AK13" s="214">
        <f ca="1">OFFSET(chronic_intake_assessment_1!$H$10,ROW()-ROW($I$11)+1,MATCH(AK$11,(chronic_intake_assessment_1!$H$11:$AS$11),0)-1)</f>
        <v>0</v>
      </c>
      <c r="AL13" s="214">
        <f ca="1">OFFSET(chronic_intake_assessment_1!$H$10,ROW()-ROW($I$11)+1,MATCH(AL$11,(chronic_intake_assessment_1!$H$11:$AS$11),0)-1)</f>
        <v>0</v>
      </c>
      <c r="AM13" s="214">
        <f ca="1">OFFSET(chronic_intake_assessment_1!$H$10,ROW()-ROW($I$11)+1,MATCH(AM$11,(chronic_intake_assessment_1!$H$11:$AS$11),0)-1)</f>
        <v>0</v>
      </c>
      <c r="AN13" s="214">
        <f ca="1">OFFSET(chronic_intake_assessment_1!$H$10,ROW()-ROW($I$11)+1,MATCH(AN$11,(chronic_intake_assessment_1!$H$11:$AS$11),0)-1)</f>
        <v>0</v>
      </c>
      <c r="AO13" s="214">
        <f ca="1">OFFSET(chronic_intake_assessment_1!$H$10,ROW()-ROW($I$11)+1,MATCH(AO$11,(chronic_intake_assessment_1!$H$11:$AS$11),0)-1)</f>
        <v>0</v>
      </c>
      <c r="AP13" s="214">
        <f ca="1">OFFSET(chronic_intake_assessment_1!$H$10,ROW()-ROW($I$11)+1,MATCH(AP$11,(chronic_intake_assessment_1!$H$11:$AS$11),0)-1)</f>
        <v>0</v>
      </c>
      <c r="AQ13" s="214">
        <f ca="1">OFFSET(chronic_intake_assessment_1!$H$10,ROW()-ROW($I$11)+1,MATCH(AQ$11,(chronic_intake_assessment_1!$H$11:$AS$11),0)-1)</f>
        <v>0</v>
      </c>
      <c r="AR13" s="214">
        <f ca="1">OFFSET(chronic_intake_assessment_1!$H$10,ROW()-ROW($I$11)+1,MATCH(AR$11,(chronic_intake_assessment_1!$H$11:$AS$11),0)-1)</f>
        <v>0</v>
      </c>
    </row>
    <row r="14" spans="1:44" ht="30" customHeight="1" outlineLevel="3" x14ac:dyDescent="0.2">
      <c r="A14" s="31">
        <v>4</v>
      </c>
      <c r="B14" s="33">
        <v>110010</v>
      </c>
      <c r="C14" s="33"/>
      <c r="D14" s="33" t="s">
        <v>357</v>
      </c>
      <c r="E14" s="33">
        <v>1</v>
      </c>
      <c r="F14" s="33" t="s">
        <v>1360</v>
      </c>
      <c r="G14" s="211">
        <f>Table765[[#This Row],[crops included in co-ordinated 
monitoring programme]]</f>
        <v>2019</v>
      </c>
      <c r="H14" s="211">
        <f>chronic_intake_assessment_1!G14</f>
        <v>7.7090909090909163E-3</v>
      </c>
      <c r="I14" s="215">
        <f ca="1">OFFSET(chronic_intake_assessment_1!$H$10,ROW()-ROW($I$11)+1,MATCH(I$11,(chronic_intake_assessment_1!$H$11:$AS$11),0)-1)</f>
        <v>8.4800000000000084E-3</v>
      </c>
      <c r="J14" s="215">
        <f ca="1">OFFSET(chronic_intake_assessment_1!$H$10,ROW()-ROW($I$11)+1,MATCH(J$11,(chronic_intake_assessment_1!$H$11:$AS$11),0)-1)</f>
        <v>1.4828996128543705E-3</v>
      </c>
      <c r="K14" s="215">
        <f ca="1">OFFSET(chronic_intake_assessment_1!$H$10,ROW()-ROW($I$11)+1,MATCH(K$11,(chronic_intake_assessment_1!$H$11:$AS$11),0)-1)</f>
        <v>2.3127272727272749E-3</v>
      </c>
      <c r="L14" s="215">
        <f ca="1">OFFSET(chronic_intake_assessment_1!$H$10,ROW()-ROW($I$11)+1,MATCH(L$11,(chronic_intake_assessment_1!$H$11:$AS$11),0)-1)</f>
        <v>0</v>
      </c>
      <c r="M14" s="215">
        <f ca="1">OFFSET(chronic_intake_assessment_1!$H$10,ROW()-ROW($I$11)+1,MATCH(M$11,(chronic_intake_assessment_1!$H$11:$AS$11),0)-1)</f>
        <v>3.2926275513488193E-3</v>
      </c>
      <c r="N14" s="215">
        <f ca="1">OFFSET(chronic_intake_assessment_1!$H$10,ROW()-ROW($I$11)+1,MATCH(N$11,(chronic_intake_assessment_1!$H$11:$AS$11),0)-1)</f>
        <v>1.0560398505603994E-3</v>
      </c>
      <c r="O14" s="215">
        <f ca="1">OFFSET(chronic_intake_assessment_1!$H$10,ROW()-ROW($I$11)+1,MATCH(O$11,(chronic_intake_assessment_1!$H$11:$AS$11),0)-1)</f>
        <v>3.7389090909090948E-3</v>
      </c>
      <c r="P14" s="215">
        <f ca="1">OFFSET(chronic_intake_assessment_1!$H$10,ROW()-ROW($I$11)+1,MATCH(P$11,(chronic_intake_assessment_1!$H$11:$AS$11),0)-1)</f>
        <v>3.3386069018697165E-3</v>
      </c>
      <c r="Q14" s="215">
        <f ca="1">OFFSET(chronic_intake_assessment_1!$H$10,ROW()-ROW($I$11)+1,MATCH(Q$11,(chronic_intake_assessment_1!$H$11:$AS$11),0)-1)</f>
        <v>3.591717055436823E-3</v>
      </c>
      <c r="R14" s="215">
        <f ca="1">OFFSET(chronic_intake_assessment_1!$H$10,ROW()-ROW($I$11)+1,MATCH(R$11,(chronic_intake_assessment_1!$H$11:$AS$11),0)-1)</f>
        <v>5.2743030303030345E-3</v>
      </c>
      <c r="S14" s="215">
        <f ca="1">OFFSET(chronic_intake_assessment_1!$H$10,ROW()-ROW($I$11)+1,MATCH(S$11,(chronic_intake_assessment_1!$H$11:$AS$11),0)-1)</f>
        <v>2.6858800773694416E-2</v>
      </c>
      <c r="T14" s="215">
        <f ca="1">OFFSET(chronic_intake_assessment_1!$H$10,ROW()-ROW($I$11)+1,MATCH(T$11,(chronic_intake_assessment_1!$H$11:$AS$11),0)-1)</f>
        <v>3.7581818181818211E-3</v>
      </c>
      <c r="U14" s="215">
        <f ca="1">OFFSET(chronic_intake_assessment_1!$H$10,ROW()-ROW($I$11)+1,MATCH(U$11,(chronic_intake_assessment_1!$H$11:$AS$11),0)-1)</f>
        <v>1.9080000000000019E-3</v>
      </c>
      <c r="V14" s="215">
        <f ca="1">OFFSET(chronic_intake_assessment_1!$H$10,ROW()-ROW($I$11)+1,MATCH(V$11,(chronic_intake_assessment_1!$H$11:$AS$11),0)-1)</f>
        <v>1.6574545454545468E-4</v>
      </c>
      <c r="W14" s="215">
        <f ca="1">OFFSET(chronic_intake_assessment_1!$H$10,ROW()-ROW($I$11)+1,MATCH(W$11,(chronic_intake_assessment_1!$H$11:$AS$11),0)-1)</f>
        <v>8.8610240334378355E-4</v>
      </c>
      <c r="X14" s="215">
        <f ca="1">OFFSET(chronic_intake_assessment_1!$H$10,ROW()-ROW($I$11)+1,MATCH(X$11,(chronic_intake_assessment_1!$H$11:$AS$11),0)-1)</f>
        <v>1.2835636363636377E-2</v>
      </c>
      <c r="Y14" s="215">
        <f ca="1">OFFSET(chronic_intake_assessment_1!$H$10,ROW()-ROW($I$11)+1,MATCH(Y$11,(chronic_intake_assessment_1!$H$11:$AS$11),0)-1)</f>
        <v>2.466909090909093E-3</v>
      </c>
      <c r="Z14" s="215">
        <f ca="1">OFFSET(chronic_intake_assessment_1!$H$10,ROW()-ROW($I$11)+1,MATCH(Z$11,(chronic_intake_assessment_1!$H$11:$AS$11),0)-1)</f>
        <v>3.8545454545454577E-3</v>
      </c>
      <c r="AA14" s="215">
        <f ca="1">OFFSET(chronic_intake_assessment_1!$H$10,ROW()-ROW($I$11)+1,MATCH(AA$11,(chronic_intake_assessment_1!$H$11:$AS$11),0)-1)</f>
        <v>4.3919858252691873E-3</v>
      </c>
      <c r="AB14" s="215">
        <f ca="1">OFFSET(chronic_intake_assessment_1!$H$10,ROW()-ROW($I$11)+1,MATCH(AB$11,(chronic_intake_assessment_1!$H$11:$AS$11),0)-1)</f>
        <v>2.0621818181818198E-3</v>
      </c>
      <c r="AC14" s="215">
        <f ca="1">OFFSET(chronic_intake_assessment_1!$H$10,ROW()-ROW($I$11)+1,MATCH(AC$11,(chronic_intake_assessment_1!$H$11:$AS$11),0)-1)</f>
        <v>2.9551515151515174E-3</v>
      </c>
      <c r="AD14" s="215">
        <f ca="1">OFFSET(chronic_intake_assessment_1!$H$10,ROW()-ROW($I$11)+1,MATCH(AD$11,(chronic_intake_assessment_1!$H$11:$AS$11),0)-1)</f>
        <v>9.6363636363636443E-4</v>
      </c>
      <c r="AE14" s="215">
        <f ca="1">OFFSET(chronic_intake_assessment_1!$H$10,ROW()-ROW($I$11)+1,MATCH(AE$11,(chronic_intake_assessment_1!$H$11:$AS$11),0)-1)</f>
        <v>2.1667426545379964E-3</v>
      </c>
      <c r="AF14" s="215">
        <f ca="1">OFFSET(chronic_intake_assessment_1!$H$10,ROW()-ROW($I$11)+1,MATCH(AF$11,(chronic_intake_assessment_1!$H$11:$AS$11),0)-1)</f>
        <v>2.6880382775119637E-3</v>
      </c>
      <c r="AG14" s="215">
        <f ca="1">OFFSET(chronic_intake_assessment_1!$H$10,ROW()-ROW($I$11)+1,MATCH(AG$11,(chronic_intake_assessment_1!$H$11:$AS$11),0)-1)</f>
        <v>5.4654694020231202E-4</v>
      </c>
      <c r="AH14" s="215">
        <f ca="1">OFFSET(chronic_intake_assessment_1!$H$10,ROW()-ROW($I$11)+1,MATCH(AH$11,(chronic_intake_assessment_1!$H$11:$AS$11),0)-1)</f>
        <v>4.5277847192727312E-4</v>
      </c>
      <c r="AI14" s="215">
        <f ca="1">OFFSET(chronic_intake_assessment_1!$H$10,ROW()-ROW($I$11)+1,MATCH(AI$11,(chronic_intake_assessment_1!$H$11:$AS$11),0)-1)</f>
        <v>6.2590724566367374E-4</v>
      </c>
      <c r="AJ14" s="215">
        <f ca="1">OFFSET(chronic_intake_assessment_1!$H$10,ROW()-ROW($I$11)+1,MATCH(AJ$11,(chronic_intake_assessment_1!$H$11:$AS$11),0)-1)</f>
        <v>1.9272727272727289E-3</v>
      </c>
      <c r="AK14" s="215">
        <f ca="1">OFFSET(chronic_intake_assessment_1!$H$10,ROW()-ROW($I$11)+1,MATCH(AK$11,(chronic_intake_assessment_1!$H$11:$AS$11),0)-1)</f>
        <v>1.3950909503273902E-3</v>
      </c>
      <c r="AL14" s="215">
        <f ca="1">OFFSET(chronic_intake_assessment_1!$H$10,ROW()-ROW($I$11)+1,MATCH(AL$11,(chronic_intake_assessment_1!$H$11:$AS$11),0)-1)</f>
        <v>9.5658907505454611E-4</v>
      </c>
      <c r="AM14" s="215">
        <f ca="1">OFFSET(chronic_intake_assessment_1!$H$10,ROW()-ROW($I$11)+1,MATCH(AM$11,(chronic_intake_assessment_1!$H$11:$AS$11),0)-1)</f>
        <v>3.2182452240000028E-4</v>
      </c>
      <c r="AN14" s="215">
        <f ca="1">OFFSET(chronic_intake_assessment_1!$H$10,ROW()-ROW($I$11)+1,MATCH(AN$11,(chronic_intake_assessment_1!$H$11:$AS$11),0)-1)</f>
        <v>1.0512396694214885E-3</v>
      </c>
      <c r="AO14" s="215">
        <f ca="1">OFFSET(chronic_intake_assessment_1!$H$10,ROW()-ROW($I$11)+1,MATCH(AO$11,(chronic_intake_assessment_1!$H$11:$AS$11),0)-1)</f>
        <v>7.2850909090909147E-4</v>
      </c>
      <c r="AP14" s="215">
        <f ca="1">OFFSET(chronic_intake_assessment_1!$H$10,ROW()-ROW($I$11)+1,MATCH(AP$11,(chronic_intake_assessment_1!$H$11:$AS$11),0)-1)</f>
        <v>2.2025974025974046E-4</v>
      </c>
      <c r="AQ14" s="215">
        <f ca="1">OFFSET(chronic_intake_assessment_1!$H$10,ROW()-ROW($I$11)+1,MATCH(AQ$11,(chronic_intake_assessment_1!$H$11:$AS$11),0)-1)</f>
        <v>1.7205457454545471E-4</v>
      </c>
      <c r="AR14" s="215">
        <f ca="1">OFFSET(chronic_intake_assessment_1!$H$10,ROW()-ROW($I$11)+1,MATCH(AR$11,(chronic_intake_assessment_1!$H$11:$AS$11),0)-1)</f>
        <v>4.9102489866821131E-4</v>
      </c>
    </row>
    <row r="15" spans="1:44" ht="30" customHeight="1" outlineLevel="3" x14ac:dyDescent="0.2">
      <c r="A15" s="31">
        <v>4</v>
      </c>
      <c r="B15" s="33">
        <v>110020</v>
      </c>
      <c r="C15" s="33"/>
      <c r="D15" s="33" t="s">
        <v>313</v>
      </c>
      <c r="E15" s="33">
        <v>1</v>
      </c>
      <c r="F15" s="33" t="s">
        <v>1361</v>
      </c>
      <c r="G15" s="211">
        <f>Table765[[#This Row],[crops included in co-ordinated 
monitoring programme]]</f>
        <v>2019</v>
      </c>
      <c r="H15" s="211">
        <f>chronic_intake_assessment_1!G15</f>
        <v>1.9750330250990752E-2</v>
      </c>
      <c r="I15" s="216">
        <f ca="1">OFFSET(chronic_intake_assessment_1!$H$10,ROW()-ROW($I$11)+1,MATCH(I$11,(chronic_intake_assessment_1!$H$11:$AS$11),0)-1)</f>
        <v>0.39698163804491399</v>
      </c>
      <c r="J15" s="216">
        <f ca="1">OFFSET(chronic_intake_assessment_1!$H$10,ROW()-ROW($I$11)+1,MATCH(J$11,(chronic_intake_assessment_1!$H$11:$AS$11),0)-1)</f>
        <v>0.33634113828033058</v>
      </c>
      <c r="K15" s="216">
        <f ca="1">OFFSET(chronic_intake_assessment_1!$H$10,ROW()-ROW($I$11)+1,MATCH(K$11,(chronic_intake_assessment_1!$H$11:$AS$11),0)-1)</f>
        <v>0.22149995376486131</v>
      </c>
      <c r="L15" s="216">
        <f ca="1">OFFSET(chronic_intake_assessment_1!$H$10,ROW()-ROW($I$11)+1,MATCH(L$11,(chronic_intake_assessment_1!$H$11:$AS$11),0)-1)</f>
        <v>0.21402445376486126</v>
      </c>
      <c r="M15" s="216">
        <f ca="1">OFFSET(chronic_intake_assessment_1!$H$10,ROW()-ROW($I$11)+1,MATCH(M$11,(chronic_intake_assessment_1!$H$11:$AS$11),0)-1)</f>
        <v>0.18885983645208448</v>
      </c>
      <c r="N15" s="216">
        <f ca="1">OFFSET(chronic_intake_assessment_1!$H$10,ROW()-ROW($I$11)+1,MATCH(N$11,(chronic_intake_assessment_1!$H$11:$AS$11),0)-1)</f>
        <v>0.19547415899097006</v>
      </c>
      <c r="O15" s="216">
        <f ca="1">OFFSET(chronic_intake_assessment_1!$H$10,ROW()-ROW($I$11)+1,MATCH(O$11,(chronic_intake_assessment_1!$H$11:$AS$11),0)-1)</f>
        <v>0.14012859313077941</v>
      </c>
      <c r="P15" s="216">
        <f ca="1">OFFSET(chronic_intake_assessment_1!$H$10,ROW()-ROW($I$11)+1,MATCH(P$11,(chronic_intake_assessment_1!$H$11:$AS$11),0)-1)</f>
        <v>0.15434331809381463</v>
      </c>
      <c r="Q15" s="216">
        <f ca="1">OFFSET(chronic_intake_assessment_1!$H$10,ROW()-ROW($I$11)+1,MATCH(Q$11,(chronic_intake_assessment_1!$H$11:$AS$11),0)-1)</f>
        <v>0.14162256923891048</v>
      </c>
      <c r="R15" s="216">
        <f ca="1">OFFSET(chronic_intake_assessment_1!$H$10,ROW()-ROW($I$11)+1,MATCH(R$11,(chronic_intake_assessment_1!$H$11:$AS$11),0)-1)</f>
        <v>0.1376927190664905</v>
      </c>
      <c r="S15" s="216">
        <f ca="1">OFFSET(chronic_intake_assessment_1!$H$10,ROW()-ROW($I$11)+1,MATCH(S$11,(chronic_intake_assessment_1!$H$11:$AS$11),0)-1)</f>
        <v>0.10308516786587593</v>
      </c>
      <c r="T15" s="216">
        <f ca="1">OFFSET(chronic_intake_assessment_1!$H$10,ROW()-ROW($I$11)+1,MATCH(T$11,(chronic_intake_assessment_1!$H$11:$AS$11),0)-1)</f>
        <v>0.11158936591809776</v>
      </c>
      <c r="U15" s="216">
        <f ca="1">OFFSET(chronic_intake_assessment_1!$H$10,ROW()-ROW($I$11)+1,MATCH(U$11,(chronic_intake_assessment_1!$H$11:$AS$11),0)-1)</f>
        <v>9.8603523778071314E-2</v>
      </c>
      <c r="V15" s="216">
        <f ca="1">OFFSET(chronic_intake_assessment_1!$H$10,ROW()-ROW($I$11)+1,MATCH(V$11,(chronic_intake_assessment_1!$H$11:$AS$11),0)-1)</f>
        <v>0.12759700858652576</v>
      </c>
      <c r="W15" s="216">
        <f ca="1">OFFSET(chronic_intake_assessment_1!$H$10,ROW()-ROW($I$11)+1,MATCH(W$11,(chronic_intake_assessment_1!$H$11:$AS$11),0)-1)</f>
        <v>0.12826363898631887</v>
      </c>
      <c r="X15" s="216">
        <f ca="1">OFFSET(chronic_intake_assessment_1!$H$10,ROW()-ROW($I$11)+1,MATCH(X$11,(chronic_intake_assessment_1!$H$11:$AS$11),0)-1)</f>
        <v>7.2368501761338619E-2</v>
      </c>
      <c r="Y15" s="216">
        <f ca="1">OFFSET(chronic_intake_assessment_1!$H$10,ROW()-ROW($I$11)+1,MATCH(Y$11,(chronic_intake_assessment_1!$H$11:$AS$11),0)-1)</f>
        <v>9.9640416116248354E-2</v>
      </c>
      <c r="Z15" s="216">
        <f ca="1">OFFSET(chronic_intake_assessment_1!$H$10,ROW()-ROW($I$11)+1,MATCH(Z$11,(chronic_intake_assessment_1!$H$11:$AS$11),0)-1)</f>
        <v>7.3734566270365454E-2</v>
      </c>
      <c r="AA15" s="216">
        <f ca="1">OFFSET(chronic_intake_assessment_1!$H$10,ROW()-ROW($I$11)+1,MATCH(AA$11,(chronic_intake_assessment_1!$H$11:$AS$11),0)-1)</f>
        <v>8.5574894190949422E-2</v>
      </c>
      <c r="AB15" s="216">
        <f ca="1">OFFSET(chronic_intake_assessment_1!$H$10,ROW()-ROW($I$11)+1,MATCH(AB$11,(chronic_intake_assessment_1!$H$11:$AS$11),0)-1)</f>
        <v>6.5883809995596662E-2</v>
      </c>
      <c r="AC15" s="216">
        <f ca="1">OFFSET(chronic_intake_assessment_1!$H$10,ROW()-ROW($I$11)+1,MATCH(AC$11,(chronic_intake_assessment_1!$H$11:$AS$11),0)-1)</f>
        <v>4.5491594011448699E-2</v>
      </c>
      <c r="AD15" s="216">
        <f ca="1">OFFSET(chronic_intake_assessment_1!$H$10,ROW()-ROW($I$11)+1,MATCH(AD$11,(chronic_intake_assessment_1!$H$11:$AS$11),0)-1)</f>
        <v>6.0403093350946714E-2</v>
      </c>
      <c r="AE15" s="216">
        <f ca="1">OFFSET(chronic_intake_assessment_1!$H$10,ROW()-ROW($I$11)+1,MATCH(AE$11,(chronic_intake_assessment_1!$H$11:$AS$11),0)-1)</f>
        <v>5.8031433027657078E-2</v>
      </c>
      <c r="AF15" s="216">
        <f ca="1">OFFSET(chronic_intake_assessment_1!$H$10,ROW()-ROW($I$11)+1,MATCH(AF$11,(chronic_intake_assessment_1!$H$11:$AS$11),0)-1)</f>
        <v>5.5482835639296388E-2</v>
      </c>
      <c r="AG15" s="216">
        <f ca="1">OFFSET(chronic_intake_assessment_1!$H$10,ROW()-ROW($I$11)+1,MATCH(AG$11,(chronic_intake_assessment_1!$H$11:$AS$11),0)-1)</f>
        <v>4.7465345472220033E-2</v>
      </c>
      <c r="AH15" s="216">
        <f ca="1">OFFSET(chronic_intake_assessment_1!$H$10,ROW()-ROW($I$11)+1,MATCH(AH$11,(chronic_intake_assessment_1!$H$11:$AS$11),0)-1)</f>
        <v>4.0186271639408855E-2</v>
      </c>
      <c r="AI15" s="216">
        <f ca="1">OFFSET(chronic_intake_assessment_1!$H$10,ROW()-ROW($I$11)+1,MATCH(AI$11,(chronic_intake_assessment_1!$H$11:$AS$11),0)-1)</f>
        <v>3.6822146310672876E-2</v>
      </c>
      <c r="AJ15" s="216">
        <f ca="1">OFFSET(chronic_intake_assessment_1!$H$10,ROW()-ROW($I$11)+1,MATCH(AJ$11,(chronic_intake_assessment_1!$H$11:$AS$11),0)-1)</f>
        <v>2.7979634522236899E-2</v>
      </c>
      <c r="AK15" s="216">
        <f ca="1">OFFSET(chronic_intake_assessment_1!$H$10,ROW()-ROW($I$11)+1,MATCH(AK$11,(chronic_intake_assessment_1!$H$11:$AS$11),0)-1)</f>
        <v>2.4134277849179826E-2</v>
      </c>
      <c r="AL15" s="216">
        <f ca="1">OFFSET(chronic_intake_assessment_1!$H$10,ROW()-ROW($I$11)+1,MATCH(AL$11,(chronic_intake_assessment_1!$H$11:$AS$11),0)-1)</f>
        <v>1.4320560610240425E-2</v>
      </c>
      <c r="AM15" s="216">
        <f ca="1">OFFSET(chronic_intake_assessment_1!$H$10,ROW()-ROW($I$11)+1,MATCH(AM$11,(chronic_intake_assessment_1!$H$11:$AS$11),0)-1)</f>
        <v>1.5313353621019815E-2</v>
      </c>
      <c r="AN15" s="216">
        <f ca="1">OFFSET(chronic_intake_assessment_1!$H$10,ROW()-ROW($I$11)+1,MATCH(AN$11,(chronic_intake_assessment_1!$H$11:$AS$11),0)-1)</f>
        <v>1.7954845682718865E-2</v>
      </c>
      <c r="AO15" s="216">
        <f ca="1">OFFSET(chronic_intake_assessment_1!$H$10,ROW()-ROW($I$11)+1,MATCH(AO$11,(chronic_intake_assessment_1!$H$11:$AS$11),0)-1)</f>
        <v>1.4121486129458384E-2</v>
      </c>
      <c r="AP15" s="216">
        <f ca="1">OFFSET(chronic_intake_assessment_1!$H$10,ROW()-ROW($I$11)+1,MATCH(AP$11,(chronic_intake_assessment_1!$H$11:$AS$11),0)-1)</f>
        <v>7.1524410266087949E-3</v>
      </c>
      <c r="AQ15" s="216">
        <f ca="1">OFFSET(chronic_intake_assessment_1!$H$10,ROW()-ROW($I$11)+1,MATCH(AQ$11,(chronic_intake_assessment_1!$H$11:$AS$11),0)-1)</f>
        <v>8.2842562734478219E-3</v>
      </c>
      <c r="AR15" s="216">
        <f ca="1">OFFSET(chronic_intake_assessment_1!$H$10,ROW()-ROW($I$11)+1,MATCH(AR$11,(chronic_intake_assessment_1!$H$11:$AS$11),0)-1)</f>
        <v>1.7297263754848594E-3</v>
      </c>
    </row>
    <row r="16" spans="1:44" ht="30" hidden="1" customHeight="1" outlineLevel="3" x14ac:dyDescent="0.2">
      <c r="A16" s="31">
        <v>4</v>
      </c>
      <c r="B16" s="33">
        <v>110030</v>
      </c>
      <c r="C16" s="33"/>
      <c r="D16" s="33" t="s">
        <v>363</v>
      </c>
      <c r="E16" s="33">
        <v>1</v>
      </c>
      <c r="F16" s="33" t="s">
        <v>1362</v>
      </c>
      <c r="G16" s="211">
        <f>Table765[[#This Row],[crops included in co-ordinated 
monitoring programme]]</f>
        <v>0</v>
      </c>
      <c r="H16" s="211">
        <f>chronic_intake_assessment_1!G16</f>
        <v>1.3161764705882352E-2</v>
      </c>
      <c r="I16" s="215">
        <f ca="1">OFFSET(chronic_intake_assessment_1!$H$10,ROW()-ROW($I$11)+1,MATCH(I$11,(chronic_intake_assessment_1!$H$11:$AS$11),0)-1)</f>
        <v>1.0529411764705881E-2</v>
      </c>
      <c r="J16" s="215">
        <f ca="1">OFFSET(chronic_intake_assessment_1!$H$10,ROW()-ROW($I$11)+1,MATCH(J$11,(chronic_intake_assessment_1!$H$11:$AS$11),0)-1)</f>
        <v>8.4779688812953622E-4</v>
      </c>
      <c r="K16" s="215">
        <f ca="1">OFFSET(chronic_intake_assessment_1!$H$10,ROW()-ROW($I$11)+1,MATCH(K$11,(chronic_intake_assessment_1!$H$11:$AS$11),0)-1)</f>
        <v>8.6867647058823522E-3</v>
      </c>
      <c r="L16" s="215">
        <f ca="1">OFFSET(chronic_intake_assessment_1!$H$10,ROW()-ROW($I$11)+1,MATCH(L$11,(chronic_intake_assessment_1!$H$11:$AS$11),0)-1)</f>
        <v>4.2775735294117641E-4</v>
      </c>
      <c r="M16" s="215">
        <f ca="1">OFFSET(chronic_intake_assessment_1!$H$10,ROW()-ROW($I$11)+1,MATCH(M$11,(chronic_intake_assessment_1!$H$11:$AS$11),0)-1)</f>
        <v>1.4501561154679049E-2</v>
      </c>
      <c r="N16" s="215">
        <f ca="1">OFFSET(chronic_intake_assessment_1!$H$10,ROW()-ROW($I$11)+1,MATCH(N$11,(chronic_intake_assessment_1!$H$11:$AS$11),0)-1)</f>
        <v>4.5074536663980652E-4</v>
      </c>
      <c r="O16" s="215">
        <f ca="1">OFFSET(chronic_intake_assessment_1!$H$10,ROW()-ROW($I$11)+1,MATCH(O$11,(chronic_intake_assessment_1!$H$11:$AS$11),0)-1)</f>
        <v>1.1582352941176471E-2</v>
      </c>
      <c r="P16" s="215">
        <f ca="1">OFFSET(chronic_intake_assessment_1!$H$10,ROW()-ROW($I$11)+1,MATCH(P$11,(chronic_intake_assessment_1!$H$11:$AS$11),0)-1)</f>
        <v>1.351691358991956E-2</v>
      </c>
      <c r="Q16" s="215">
        <f ca="1">OFFSET(chronic_intake_assessment_1!$H$10,ROW()-ROW($I$11)+1,MATCH(Q$11,(chronic_intake_assessment_1!$H$11:$AS$11),0)-1)</f>
        <v>4.6012974138289007E-4</v>
      </c>
      <c r="R16" s="215">
        <f ca="1">OFFSET(chronic_intake_assessment_1!$H$10,ROW()-ROW($I$11)+1,MATCH(R$11,(chronic_intake_assessment_1!$H$11:$AS$11),0)-1)</f>
        <v>1.1099754901960782E-2</v>
      </c>
      <c r="S16" s="215">
        <f ca="1">OFFSET(chronic_intake_assessment_1!$H$10,ROW()-ROW($I$11)+1,MATCH(S$11,(chronic_intake_assessment_1!$H$11:$AS$11),0)-1)</f>
        <v>2.8878872027534412E-3</v>
      </c>
      <c r="T16" s="215">
        <f ca="1">OFFSET(chronic_intake_assessment_1!$H$10,ROW()-ROW($I$11)+1,MATCH(T$11,(chronic_intake_assessment_1!$H$11:$AS$11),0)-1)</f>
        <v>1.3490808823529415E-2</v>
      </c>
      <c r="U16" s="215">
        <f ca="1">OFFSET(chronic_intake_assessment_1!$H$10,ROW()-ROW($I$11)+1,MATCH(U$11,(chronic_intake_assessment_1!$H$11:$AS$11),0)-1)</f>
        <v>1.7801286764705885E-2</v>
      </c>
      <c r="V16" s="215">
        <f ca="1">OFFSET(chronic_intake_assessment_1!$H$10,ROW()-ROW($I$11)+1,MATCH(V$11,(chronic_intake_assessment_1!$H$11:$AS$11),0)-1)</f>
        <v>6.6466911764705876E-4</v>
      </c>
      <c r="W16" s="215">
        <f ca="1">OFFSET(chronic_intake_assessment_1!$H$10,ROW()-ROW($I$11)+1,MATCH(W$11,(chronic_intake_assessment_1!$H$11:$AS$11),0)-1)</f>
        <v>1.512846517917512E-3</v>
      </c>
      <c r="X16" s="215">
        <f ca="1">OFFSET(chronic_intake_assessment_1!$H$10,ROW()-ROW($I$11)+1,MATCH(X$11,(chronic_intake_assessment_1!$H$11:$AS$11),0)-1)</f>
        <v>2.4480882352941172E-2</v>
      </c>
      <c r="Y16" s="215">
        <f ca="1">OFFSET(chronic_intake_assessment_1!$H$10,ROW()-ROW($I$11)+1,MATCH(Y$11,(chronic_intake_assessment_1!$H$11:$AS$11),0)-1)</f>
        <v>1.381985294117647E-3</v>
      </c>
      <c r="Z16" s="215">
        <f ca="1">OFFSET(chronic_intake_assessment_1!$H$10,ROW()-ROW($I$11)+1,MATCH(Z$11,(chronic_intake_assessment_1!$H$11:$AS$11),0)-1)</f>
        <v>5.48406862745098E-3</v>
      </c>
      <c r="AA16" s="215">
        <f ca="1">OFFSET(chronic_intake_assessment_1!$H$10,ROW()-ROW($I$11)+1,MATCH(AA$11,(chronic_intake_assessment_1!$H$11:$AS$11),0)-1)</f>
        <v>1.1839668401093569E-3</v>
      </c>
      <c r="AB16" s="215">
        <f ca="1">OFFSET(chronic_intake_assessment_1!$H$10,ROW()-ROW($I$11)+1,MATCH(AB$11,(chronic_intake_assessment_1!$H$11:$AS$11),0)-1)</f>
        <v>6.8331495098039215E-3</v>
      </c>
      <c r="AC16" s="215">
        <f ca="1">OFFSET(chronic_intake_assessment_1!$H$10,ROW()-ROW($I$11)+1,MATCH(AC$11,(chronic_intake_assessment_1!$H$11:$AS$11),0)-1)</f>
        <v>1.7209007352941175E-2</v>
      </c>
      <c r="AD16" s="215">
        <f ca="1">OFFSET(chronic_intake_assessment_1!$H$10,ROW()-ROW($I$11)+1,MATCH(AD$11,(chronic_intake_assessment_1!$H$11:$AS$11),0)-1)</f>
        <v>3.071078431372548E-3</v>
      </c>
      <c r="AE16" s="215">
        <f ca="1">OFFSET(chronic_intake_assessment_1!$H$10,ROW()-ROW($I$11)+1,MATCH(AE$11,(chronic_intake_assessment_1!$H$11:$AS$11),0)-1)</f>
        <v>6.687986056437261E-4</v>
      </c>
      <c r="AF16" s="215">
        <f ca="1">OFFSET(chronic_intake_assessment_1!$H$10,ROW()-ROW($I$11)+1,MATCH(AF$11,(chronic_intake_assessment_1!$H$11:$AS$11),0)-1)</f>
        <v>3.463622291021671E-4</v>
      </c>
      <c r="AG16" s="215">
        <f ca="1">OFFSET(chronic_intake_assessment_1!$H$10,ROW()-ROW($I$11)+1,MATCH(AG$11,(chronic_intake_assessment_1!$H$11:$AS$11),0)-1)</f>
        <v>2.2300033928495692E-3</v>
      </c>
      <c r="AH16" s="215">
        <f ca="1">OFFSET(chronic_intake_assessment_1!$H$10,ROW()-ROW($I$11)+1,MATCH(AH$11,(chronic_intake_assessment_1!$H$11:$AS$11),0)-1)</f>
        <v>3.0797167827205884E-4</v>
      </c>
      <c r="AI16" s="215">
        <f ca="1">OFFSET(chronic_intake_assessment_1!$H$10,ROW()-ROW($I$11)+1,MATCH(AI$11,(chronic_intake_assessment_1!$H$11:$AS$11),0)-1)</f>
        <v>1.9096531260226234E-3</v>
      </c>
      <c r="AJ16" s="215">
        <f ca="1">OFFSET(chronic_intake_assessment_1!$H$10,ROW()-ROW($I$11)+1,MATCH(AJ$11,(chronic_intake_assessment_1!$H$11:$AS$11),0)-1)</f>
        <v>3.2904411764705884E-3</v>
      </c>
      <c r="AK16" s="215">
        <f ca="1">OFFSET(chronic_intake_assessment_1!$H$10,ROW()-ROW($I$11)+1,MATCH(AK$11,(chronic_intake_assessment_1!$H$11:$AS$11),0)-1)</f>
        <v>1.0442001016578013E-4</v>
      </c>
      <c r="AL16" s="215">
        <f ca="1">OFFSET(chronic_intake_assessment_1!$H$10,ROW()-ROW($I$11)+1,MATCH(AL$11,(chronic_intake_assessment_1!$H$11:$AS$11),0)-1)</f>
        <v>2.8143443470588235E-4</v>
      </c>
      <c r="AM16" s="215">
        <f ca="1">OFFSET(chronic_intake_assessment_1!$H$10,ROW()-ROW($I$11)+1,MATCH(AM$11,(chronic_intake_assessment_1!$H$11:$AS$11),0)-1)</f>
        <v>1.8796866338235293E-4</v>
      </c>
      <c r="AN16" s="215">
        <f ca="1">OFFSET(chronic_intake_assessment_1!$H$10,ROW()-ROW($I$11)+1,MATCH(AN$11,(chronic_intake_assessment_1!$H$11:$AS$11),0)-1)</f>
        <v>8.9739304812834215E-4</v>
      </c>
      <c r="AO16" s="215">
        <f ca="1">OFFSET(chronic_intake_assessment_1!$H$10,ROW()-ROW($I$11)+1,MATCH(AO$11,(chronic_intake_assessment_1!$H$11:$AS$11),0)-1)</f>
        <v>5.2844485294117644E-4</v>
      </c>
      <c r="AP16" s="215">
        <f ca="1">OFFSET(chronic_intake_assessment_1!$H$10,ROW()-ROW($I$11)+1,MATCH(AP$11,(chronic_intake_assessment_1!$H$11:$AS$11),0)-1)</f>
        <v>4.7006302521008397E-4</v>
      </c>
      <c r="AQ16" s="215">
        <f ca="1">OFFSET(chronic_intake_assessment_1!$H$10,ROW()-ROW($I$11)+1,MATCH(AQ$11,(chronic_intake_assessment_1!$H$11:$AS$11),0)-1)</f>
        <v>2.5683077941176467E-4</v>
      </c>
      <c r="AR16" s="215">
        <f ca="1">OFFSET(chronic_intake_assessment_1!$H$10,ROW()-ROW($I$11)+1,MATCH(AR$11,(chronic_intake_assessment_1!$H$11:$AS$11),0)-1)</f>
        <v>3.9820625702510302E-3</v>
      </c>
    </row>
    <row r="17" spans="1:201" ht="30" hidden="1" customHeight="1" outlineLevel="3" x14ac:dyDescent="0.2">
      <c r="A17" s="31">
        <v>4</v>
      </c>
      <c r="B17" s="33">
        <v>110040</v>
      </c>
      <c r="C17" s="33"/>
      <c r="D17" s="33" t="s">
        <v>366</v>
      </c>
      <c r="E17" s="33">
        <v>1</v>
      </c>
      <c r="F17" s="33" t="s">
        <v>1363</v>
      </c>
      <c r="G17" s="211">
        <f>Table765[[#This Row],[crops included in co-ordinated 
monitoring programme]]</f>
        <v>0</v>
      </c>
      <c r="H17" s="211">
        <f>chronic_intake_assessment_1!G17</f>
        <v>2.4015748031496064E-3</v>
      </c>
      <c r="I17" s="215">
        <f ca="1">OFFSET(chronic_intake_assessment_1!$H$10,ROW()-ROW($I$11)+1,MATCH(I$11,(chronic_intake_assessment_1!$H$11:$AS$11),0)-1)</f>
        <v>1.2007874015748032E-4</v>
      </c>
      <c r="J17" s="215">
        <f ca="1">OFFSET(chronic_intake_assessment_1!$H$10,ROW()-ROW($I$11)+1,MATCH(J$11,(chronic_intake_assessment_1!$H$11:$AS$11),0)-1)</f>
        <v>0</v>
      </c>
      <c r="K17" s="215">
        <f ca="1">OFFSET(chronic_intake_assessment_1!$H$10,ROW()-ROW($I$11)+1,MATCH(K$11,(chronic_intake_assessment_1!$H$11:$AS$11),0)-1)</f>
        <v>1.2007874015748034E-5</v>
      </c>
      <c r="L17" s="215">
        <f ca="1">OFFSET(chronic_intake_assessment_1!$H$10,ROW()-ROW($I$11)+1,MATCH(L$11,(chronic_intake_assessment_1!$H$11:$AS$11),0)-1)</f>
        <v>0</v>
      </c>
      <c r="M17" s="215">
        <f ca="1">OFFSET(chronic_intake_assessment_1!$H$10,ROW()-ROW($I$11)+1,MATCH(M$11,(chronic_intake_assessment_1!$H$11:$AS$11),0)-1)</f>
        <v>1.0856948235817185E-4</v>
      </c>
      <c r="N17" s="215">
        <f ca="1">OFFSET(chronic_intake_assessment_1!$H$10,ROW()-ROW($I$11)+1,MATCH(N$11,(chronic_intake_assessment_1!$H$11:$AS$11),0)-1)</f>
        <v>1.6449142487326069E-4</v>
      </c>
      <c r="O17" s="215">
        <f ca="1">OFFSET(chronic_intake_assessment_1!$H$10,ROW()-ROW($I$11)+1,MATCH(O$11,(chronic_intake_assessment_1!$H$11:$AS$11),0)-1)</f>
        <v>2.4015748031496069E-5</v>
      </c>
      <c r="P17" s="215">
        <f ca="1">OFFSET(chronic_intake_assessment_1!$H$10,ROW()-ROW($I$11)+1,MATCH(P$11,(chronic_intake_assessment_1!$H$11:$AS$11),0)-1)</f>
        <v>7.7745185480855062E-5</v>
      </c>
      <c r="Q17" s="215">
        <f ca="1">OFFSET(chronic_intake_assessment_1!$H$10,ROW()-ROW($I$11)+1,MATCH(Q$11,(chronic_intake_assessment_1!$H$11:$AS$11),0)-1)</f>
        <v>0</v>
      </c>
      <c r="R17" s="215">
        <f ca="1">OFFSET(chronic_intake_assessment_1!$H$10,ROW()-ROW($I$11)+1,MATCH(R$11,(chronic_intake_assessment_1!$H$11:$AS$11),0)-1)</f>
        <v>0</v>
      </c>
      <c r="S17" s="215">
        <f ca="1">OFFSET(chronic_intake_assessment_1!$H$10,ROW()-ROW($I$11)+1,MATCH(S$11,(chronic_intake_assessment_1!$H$11:$AS$11),0)-1)</f>
        <v>4.630696096498576E-4</v>
      </c>
      <c r="T17" s="215">
        <f ca="1">OFFSET(chronic_intake_assessment_1!$H$10,ROW()-ROW($I$11)+1,MATCH(T$11,(chronic_intake_assessment_1!$H$11:$AS$11),0)-1)</f>
        <v>0</v>
      </c>
      <c r="U17" s="215">
        <f ca="1">OFFSET(chronic_intake_assessment_1!$H$10,ROW()-ROW($I$11)+1,MATCH(U$11,(chronic_intake_assessment_1!$H$11:$AS$11),0)-1)</f>
        <v>0</v>
      </c>
      <c r="V17" s="215">
        <f ca="1">OFFSET(chronic_intake_assessment_1!$H$10,ROW()-ROW($I$11)+1,MATCH(V$11,(chronic_intake_assessment_1!$H$11:$AS$11),0)-1)</f>
        <v>0</v>
      </c>
      <c r="W17" s="215">
        <f ca="1">OFFSET(chronic_intake_assessment_1!$H$10,ROW()-ROW($I$11)+1,MATCH(W$11,(chronic_intake_assessment_1!$H$11:$AS$11),0)-1)</f>
        <v>0</v>
      </c>
      <c r="X17" s="215">
        <f ca="1">OFFSET(chronic_intake_assessment_1!$H$10,ROW()-ROW($I$11)+1,MATCH(X$11,(chronic_intake_assessment_1!$H$11:$AS$11),0)-1)</f>
        <v>0</v>
      </c>
      <c r="Y17" s="215">
        <f ca="1">OFFSET(chronic_intake_assessment_1!$H$10,ROW()-ROW($I$11)+1,MATCH(Y$11,(chronic_intake_assessment_1!$H$11:$AS$11),0)-1)</f>
        <v>0</v>
      </c>
      <c r="Z17" s="215">
        <f ca="1">OFFSET(chronic_intake_assessment_1!$H$10,ROW()-ROW($I$11)+1,MATCH(Z$11,(chronic_intake_assessment_1!$H$11:$AS$11),0)-1)</f>
        <v>2.0013123359580054E-4</v>
      </c>
      <c r="AA17" s="215">
        <f ca="1">OFFSET(chronic_intake_assessment_1!$H$10,ROW()-ROW($I$11)+1,MATCH(AA$11,(chronic_intake_assessment_1!$H$11:$AS$11),0)-1)</f>
        <v>5.4008428856437919E-5</v>
      </c>
      <c r="AB17" s="215">
        <f ca="1">OFFSET(chronic_intake_assessment_1!$H$10,ROW()-ROW($I$11)+1,MATCH(AB$11,(chronic_intake_assessment_1!$H$11:$AS$11),0)-1)</f>
        <v>0</v>
      </c>
      <c r="AC17" s="215">
        <f ca="1">OFFSET(chronic_intake_assessment_1!$H$10,ROW()-ROW($I$11)+1,MATCH(AC$11,(chronic_intake_assessment_1!$H$11:$AS$11),0)-1)</f>
        <v>0</v>
      </c>
      <c r="AD17" s="215">
        <f ca="1">OFFSET(chronic_intake_assessment_1!$H$10,ROW()-ROW($I$11)+1,MATCH(AD$11,(chronic_intake_assessment_1!$H$11:$AS$11),0)-1)</f>
        <v>0</v>
      </c>
      <c r="AE17" s="215">
        <f ca="1">OFFSET(chronic_intake_assessment_1!$H$10,ROW()-ROW($I$11)+1,MATCH(AE$11,(chronic_intake_assessment_1!$H$11:$AS$11),0)-1)</f>
        <v>0</v>
      </c>
      <c r="AF17" s="215">
        <f ca="1">OFFSET(chronic_intake_assessment_1!$H$10,ROW()-ROW($I$11)+1,MATCH(AF$11,(chronic_intake_assessment_1!$H$11:$AS$11),0)-1)</f>
        <v>3.1599668462494823E-5</v>
      </c>
      <c r="AG17" s="215">
        <f ca="1">OFFSET(chronic_intake_assessment_1!$H$10,ROW()-ROW($I$11)+1,MATCH(AG$11,(chronic_intake_assessment_1!$H$11:$AS$11),0)-1)</f>
        <v>0</v>
      </c>
      <c r="AH17" s="215">
        <f ca="1">OFFSET(chronic_intake_assessment_1!$H$10,ROW()-ROW($I$11)+1,MATCH(AH$11,(chronic_intake_assessment_1!$H$11:$AS$11),0)-1)</f>
        <v>0</v>
      </c>
      <c r="AI17" s="215">
        <f ca="1">OFFSET(chronic_intake_assessment_1!$H$10,ROW()-ROW($I$11)+1,MATCH(AI$11,(chronic_intake_assessment_1!$H$11:$AS$11),0)-1)</f>
        <v>0</v>
      </c>
      <c r="AJ17" s="215">
        <f ca="1">OFFSET(chronic_intake_assessment_1!$H$10,ROW()-ROW($I$11)+1,MATCH(AJ$11,(chronic_intake_assessment_1!$H$11:$AS$11),0)-1)</f>
        <v>0</v>
      </c>
      <c r="AK17" s="215">
        <f ca="1">OFFSET(chronic_intake_assessment_1!$H$10,ROW()-ROW($I$11)+1,MATCH(AK$11,(chronic_intake_assessment_1!$H$11:$AS$11),0)-1)</f>
        <v>0</v>
      </c>
      <c r="AL17" s="215">
        <f ca="1">OFFSET(chronic_intake_assessment_1!$H$10,ROW()-ROW($I$11)+1,MATCH(AL$11,(chronic_intake_assessment_1!$H$11:$AS$11),0)-1)</f>
        <v>0</v>
      </c>
      <c r="AM17" s="215">
        <f ca="1">OFFSET(chronic_intake_assessment_1!$H$10,ROW()-ROW($I$11)+1,MATCH(AM$11,(chronic_intake_assessment_1!$H$11:$AS$11),0)-1)</f>
        <v>0</v>
      </c>
      <c r="AN17" s="215">
        <f ca="1">OFFSET(chronic_intake_assessment_1!$H$10,ROW()-ROW($I$11)+1,MATCH(AN$11,(chronic_intake_assessment_1!$H$11:$AS$11),0)-1)</f>
        <v>5.4581245526127415E-6</v>
      </c>
      <c r="AO17" s="215">
        <f ca="1">OFFSET(chronic_intake_assessment_1!$H$10,ROW()-ROW($I$11)+1,MATCH(AO$11,(chronic_intake_assessment_1!$H$11:$AS$11),0)-1)</f>
        <v>0</v>
      </c>
      <c r="AP17" s="215">
        <f ca="1">OFFSET(chronic_intake_assessment_1!$H$10,ROW()-ROW($I$11)+1,MATCH(AP$11,(chronic_intake_assessment_1!$H$11:$AS$11),0)-1)</f>
        <v>0</v>
      </c>
      <c r="AQ17" s="215">
        <f ca="1">OFFSET(chronic_intake_assessment_1!$H$10,ROW()-ROW($I$11)+1,MATCH(AQ$11,(chronic_intake_assessment_1!$H$11:$AS$11),0)-1)</f>
        <v>0</v>
      </c>
      <c r="AR17" s="215">
        <f ca="1">OFFSET(chronic_intake_assessment_1!$H$10,ROW()-ROW($I$11)+1,MATCH(AR$11,(chronic_intake_assessment_1!$H$11:$AS$11),0)-1)</f>
        <v>0</v>
      </c>
    </row>
    <row r="18" spans="1:201" ht="30" hidden="1" customHeight="1" outlineLevel="3" x14ac:dyDescent="0.2">
      <c r="A18" s="31">
        <v>4</v>
      </c>
      <c r="B18" s="33">
        <v>110050</v>
      </c>
      <c r="C18" s="33"/>
      <c r="D18" s="33" t="s">
        <v>368</v>
      </c>
      <c r="E18" s="33">
        <v>1</v>
      </c>
      <c r="F18" s="33" t="s">
        <v>1364</v>
      </c>
      <c r="G18" s="211">
        <f>Table765[[#This Row],[crops included in co-ordinated 
monitoring programme]]</f>
        <v>0</v>
      </c>
      <c r="H18" s="211">
        <f>chronic_intake_assessment_1!G18</f>
        <v>6.9027777777777776E-3</v>
      </c>
      <c r="I18" s="215">
        <f ca="1">OFFSET(chronic_intake_assessment_1!$H$10,ROW()-ROW($I$11)+1,MATCH(I$11,(chronic_intake_assessment_1!$H$11:$AS$11),0)-1)</f>
        <v>1.4150694444444443E-2</v>
      </c>
      <c r="J18" s="215">
        <f ca="1">OFFSET(chronic_intake_assessment_1!$H$10,ROW()-ROW($I$11)+1,MATCH(J$11,(chronic_intake_assessment_1!$H$11:$AS$11),0)-1)</f>
        <v>5.5964827052169749E-3</v>
      </c>
      <c r="K18" s="215">
        <f ca="1">OFFSET(chronic_intake_assessment_1!$H$10,ROW()-ROW($I$11)+1,MATCH(K$11,(chronic_intake_assessment_1!$H$11:$AS$11),0)-1)</f>
        <v>1.4599374999999998E-2</v>
      </c>
      <c r="L18" s="215">
        <f ca="1">OFFSET(chronic_intake_assessment_1!$H$10,ROW()-ROW($I$11)+1,MATCH(L$11,(chronic_intake_assessment_1!$H$11:$AS$11),0)-1)</f>
        <v>5.7914305555555557E-3</v>
      </c>
      <c r="M18" s="215">
        <f ca="1">OFFSET(chronic_intake_assessment_1!$H$10,ROW()-ROW($I$11)+1,MATCH(M$11,(chronic_intake_assessment_1!$H$11:$AS$11),0)-1)</f>
        <v>3.5349943379864254E-3</v>
      </c>
      <c r="N18" s="215">
        <f ca="1">OFFSET(chronic_intake_assessment_1!$H$10,ROW()-ROW($I$11)+1,MATCH(N$11,(chronic_intake_assessment_1!$H$11:$AS$11),0)-1)</f>
        <v>9.6922564687975631E-3</v>
      </c>
      <c r="O18" s="215">
        <f ca="1">OFFSET(chronic_intake_assessment_1!$H$10,ROW()-ROW($I$11)+1,MATCH(O$11,(chronic_intake_assessment_1!$H$11:$AS$11),0)-1)</f>
        <v>2.2364999999999999E-2</v>
      </c>
      <c r="P18" s="215">
        <f ca="1">OFFSET(chronic_intake_assessment_1!$H$10,ROW()-ROW($I$11)+1,MATCH(P$11,(chronic_intake_assessment_1!$H$11:$AS$11),0)-1)</f>
        <v>2.7997234349729358E-3</v>
      </c>
      <c r="Q18" s="215">
        <f ca="1">OFFSET(chronic_intake_assessment_1!$H$10,ROW()-ROW($I$11)+1,MATCH(Q$11,(chronic_intake_assessment_1!$H$11:$AS$11),0)-1)</f>
        <v>2.6991342272482278E-2</v>
      </c>
      <c r="R18" s="215">
        <f ca="1">OFFSET(chronic_intake_assessment_1!$H$10,ROW()-ROW($I$11)+1,MATCH(R$11,(chronic_intake_assessment_1!$H$11:$AS$11),0)-1)</f>
        <v>7.1443749999999979E-3</v>
      </c>
      <c r="S18" s="215">
        <f ca="1">OFFSET(chronic_intake_assessment_1!$H$10,ROW()-ROW($I$11)+1,MATCH(S$11,(chronic_intake_assessment_1!$H$11:$AS$11),0)-1)</f>
        <v>1.7761801861702127E-2</v>
      </c>
      <c r="T18" s="215">
        <f ca="1">OFFSET(chronic_intake_assessment_1!$H$10,ROW()-ROW($I$11)+1,MATCH(T$11,(chronic_intake_assessment_1!$H$11:$AS$11),0)-1)</f>
        <v>6.2009953703703706E-3</v>
      </c>
      <c r="U18" s="215">
        <f ca="1">OFFSET(chronic_intake_assessment_1!$H$10,ROW()-ROW($I$11)+1,MATCH(U$11,(chronic_intake_assessment_1!$H$11:$AS$11),0)-1)</f>
        <v>1.114798611111111E-2</v>
      </c>
      <c r="V18" s="215">
        <f ca="1">OFFSET(chronic_intake_assessment_1!$H$10,ROW()-ROW($I$11)+1,MATCH(V$11,(chronic_intake_assessment_1!$H$11:$AS$11),0)-1)</f>
        <v>4.8768125000000009E-3</v>
      </c>
      <c r="W18" s="215">
        <f ca="1">OFFSET(chronic_intake_assessment_1!$H$10,ROW()-ROW($I$11)+1,MATCH(W$11,(chronic_intake_assessment_1!$H$11:$AS$11),0)-1)</f>
        <v>0</v>
      </c>
      <c r="X18" s="215">
        <f ca="1">OFFSET(chronic_intake_assessment_1!$H$10,ROW()-ROW($I$11)+1,MATCH(X$11,(chronic_intake_assessment_1!$H$11:$AS$11),0)-1)</f>
        <v>5.7178009259259257E-3</v>
      </c>
      <c r="Y18" s="215">
        <f ca="1">OFFSET(chronic_intake_assessment_1!$H$10,ROW()-ROW($I$11)+1,MATCH(Y$11,(chronic_intake_assessment_1!$H$11:$AS$11),0)-1)</f>
        <v>5.8673611111111105E-3</v>
      </c>
      <c r="Z18" s="215">
        <f ca="1">OFFSET(chronic_intake_assessment_1!$H$10,ROW()-ROW($I$11)+1,MATCH(Z$11,(chronic_intake_assessment_1!$H$11:$AS$11),0)-1)</f>
        <v>1.5243634259259257E-2</v>
      </c>
      <c r="AA18" s="215">
        <f ca="1">OFFSET(chronic_intake_assessment_1!$H$10,ROW()-ROW($I$11)+1,MATCH(AA$11,(chronic_intake_assessment_1!$H$11:$AS$11),0)-1)</f>
        <v>1.6040937864401133E-3</v>
      </c>
      <c r="AB18" s="215">
        <f ca="1">OFFSET(chronic_intake_assessment_1!$H$10,ROW()-ROW($I$11)+1,MATCH(AB$11,(chronic_intake_assessment_1!$H$11:$AS$11),0)-1)</f>
        <v>5.2115972222222225E-3</v>
      </c>
      <c r="AC18" s="215">
        <f ca="1">OFFSET(chronic_intake_assessment_1!$H$10,ROW()-ROW($I$11)+1,MATCH(AC$11,(chronic_intake_assessment_1!$H$11:$AS$11),0)-1)</f>
        <v>8.6227199074074071E-3</v>
      </c>
      <c r="AD18" s="215">
        <f ca="1">OFFSET(chronic_intake_assessment_1!$H$10,ROW()-ROW($I$11)+1,MATCH(AD$11,(chronic_intake_assessment_1!$H$11:$AS$11),0)-1)</f>
        <v>2.8761574074074071E-3</v>
      </c>
      <c r="AE18" s="215">
        <f ca="1">OFFSET(chronic_intake_assessment_1!$H$10,ROW()-ROW($I$11)+1,MATCH(AE$11,(chronic_intake_assessment_1!$H$11:$AS$11),0)-1)</f>
        <v>2.2715899515962368E-3</v>
      </c>
      <c r="AF18" s="215">
        <f ca="1">OFFSET(chronic_intake_assessment_1!$H$10,ROW()-ROW($I$11)+1,MATCH(AF$11,(chronic_intake_assessment_1!$H$11:$AS$11),0)-1)</f>
        <v>1.9527595029239762E-3</v>
      </c>
      <c r="AG18" s="215">
        <f ca="1">OFFSET(chronic_intake_assessment_1!$H$10,ROW()-ROW($I$11)+1,MATCH(AG$11,(chronic_intake_assessment_1!$H$11:$AS$11),0)-1)</f>
        <v>7.2246088013031068E-3</v>
      </c>
      <c r="AH18" s="215">
        <f ca="1">OFFSET(chronic_intake_assessment_1!$H$10,ROW()-ROW($I$11)+1,MATCH(AH$11,(chronic_intake_assessment_1!$H$11:$AS$11),0)-1)</f>
        <v>4.8365548062708338E-3</v>
      </c>
      <c r="AI18" s="215">
        <f ca="1">OFFSET(chronic_intake_assessment_1!$H$10,ROW()-ROW($I$11)+1,MATCH(AI$11,(chronic_intake_assessment_1!$H$11:$AS$11),0)-1)</f>
        <v>5.5525276065420404E-3</v>
      </c>
      <c r="AJ18" s="215">
        <f ca="1">OFFSET(chronic_intake_assessment_1!$H$10,ROW()-ROW($I$11)+1,MATCH(AJ$11,(chronic_intake_assessment_1!$H$11:$AS$11),0)-1)</f>
        <v>1.7256944444444442E-3</v>
      </c>
      <c r="AK18" s="215">
        <f ca="1">OFFSET(chronic_intake_assessment_1!$H$10,ROW()-ROW($I$11)+1,MATCH(AK$11,(chronic_intake_assessment_1!$H$11:$AS$11),0)-1)</f>
        <v>4.938031324632915E-3</v>
      </c>
      <c r="AL18" s="215">
        <f ca="1">OFFSET(chronic_intake_assessment_1!$H$10,ROW()-ROW($I$11)+1,MATCH(AL$11,(chronic_intake_assessment_1!$H$11:$AS$11),0)-1)</f>
        <v>1.3436598607784723E-2</v>
      </c>
      <c r="AM18" s="215">
        <f ca="1">OFFSET(chronic_intake_assessment_1!$H$10,ROW()-ROW($I$11)+1,MATCH(AM$11,(chronic_intake_assessment_1!$H$11:$AS$11),0)-1)</f>
        <v>1.1266268697687501E-2</v>
      </c>
      <c r="AN18" s="215">
        <f ca="1">OFFSET(chronic_intake_assessment_1!$H$10,ROW()-ROW($I$11)+1,MATCH(AN$11,(chronic_intake_assessment_1!$H$11:$AS$11),0)-1)</f>
        <v>3.1376262626262629E-3</v>
      </c>
      <c r="AO18" s="215">
        <f ca="1">OFFSET(chronic_intake_assessment_1!$H$10,ROW()-ROW($I$11)+1,MATCH(AO$11,(chronic_intake_assessment_1!$H$11:$AS$11),0)-1)</f>
        <v>3.7274999999999999E-3</v>
      </c>
      <c r="AP18" s="215">
        <f ca="1">OFFSET(chronic_intake_assessment_1!$H$10,ROW()-ROW($I$11)+1,MATCH(AP$11,(chronic_intake_assessment_1!$H$11:$AS$11),0)-1)</f>
        <v>5.2263888888888889E-4</v>
      </c>
      <c r="AQ18" s="215">
        <f ca="1">OFFSET(chronic_intake_assessment_1!$H$10,ROW()-ROW($I$11)+1,MATCH(AQ$11,(chronic_intake_assessment_1!$H$11:$AS$11),0)-1)</f>
        <v>3.8439843749999999E-5</v>
      </c>
      <c r="AR18" s="215">
        <f ca="1">OFFSET(chronic_intake_assessment_1!$H$10,ROW()-ROW($I$11)+1,MATCH(AR$11,(chronic_intake_assessment_1!$H$11:$AS$11),0)-1)</f>
        <v>1.2090852795470632E-3</v>
      </c>
    </row>
    <row r="19" spans="1:201" ht="30" hidden="1" customHeight="1" outlineLevel="3" x14ac:dyDescent="0.2">
      <c r="A19" s="31">
        <v>4</v>
      </c>
      <c r="B19" s="33">
        <v>110990</v>
      </c>
      <c r="C19" s="33"/>
      <c r="D19" s="33" t="s">
        <v>927</v>
      </c>
      <c r="E19" s="33"/>
      <c r="F19" s="33"/>
      <c r="G19" s="211">
        <f>Table765[[#This Row],[crops included in co-ordinated 
monitoring programme]]</f>
        <v>0</v>
      </c>
      <c r="H19" s="211">
        <f>chronic_intake_assessment_1!G19</f>
        <v>0</v>
      </c>
      <c r="I19" s="215">
        <f ca="1">OFFSET(chronic_intake_assessment_1!$H$10,ROW()-ROW($I$11)+1,MATCH(I$11,(chronic_intake_assessment_1!$H$11:$AS$11),0)-1)</f>
        <v>0</v>
      </c>
      <c r="J19" s="215">
        <f ca="1">OFFSET(chronic_intake_assessment_1!$H$10,ROW()-ROW($I$11)+1,MATCH(J$11,(chronic_intake_assessment_1!$H$11:$AS$11),0)-1)</f>
        <v>0</v>
      </c>
      <c r="K19" s="215">
        <f ca="1">OFFSET(chronic_intake_assessment_1!$H$10,ROW()-ROW($I$11)+1,MATCH(K$11,(chronic_intake_assessment_1!$H$11:$AS$11),0)-1)</f>
        <v>0</v>
      </c>
      <c r="L19" s="215">
        <f ca="1">OFFSET(chronic_intake_assessment_1!$H$10,ROW()-ROW($I$11)+1,MATCH(L$11,(chronic_intake_assessment_1!$H$11:$AS$11),0)-1)</f>
        <v>0</v>
      </c>
      <c r="M19" s="215">
        <f ca="1">OFFSET(chronic_intake_assessment_1!$H$10,ROW()-ROW($I$11)+1,MATCH(M$11,(chronic_intake_assessment_1!$H$11:$AS$11),0)-1)</f>
        <v>0</v>
      </c>
      <c r="N19" s="215">
        <f ca="1">OFFSET(chronic_intake_assessment_1!$H$10,ROW()-ROW($I$11)+1,MATCH(N$11,(chronic_intake_assessment_1!$H$11:$AS$11),0)-1)</f>
        <v>0</v>
      </c>
      <c r="O19" s="215">
        <f ca="1">OFFSET(chronic_intake_assessment_1!$H$10,ROW()-ROW($I$11)+1,MATCH(O$11,(chronic_intake_assessment_1!$H$11:$AS$11),0)-1)</f>
        <v>0</v>
      </c>
      <c r="P19" s="215">
        <f ca="1">OFFSET(chronic_intake_assessment_1!$H$10,ROW()-ROW($I$11)+1,MATCH(P$11,(chronic_intake_assessment_1!$H$11:$AS$11),0)-1)</f>
        <v>0</v>
      </c>
      <c r="Q19" s="215">
        <f ca="1">OFFSET(chronic_intake_assessment_1!$H$10,ROW()-ROW($I$11)+1,MATCH(Q$11,(chronic_intake_assessment_1!$H$11:$AS$11),0)-1)</f>
        <v>0</v>
      </c>
      <c r="R19" s="215">
        <f ca="1">OFFSET(chronic_intake_assessment_1!$H$10,ROW()-ROW($I$11)+1,MATCH(R$11,(chronic_intake_assessment_1!$H$11:$AS$11),0)-1)</f>
        <v>0</v>
      </c>
      <c r="S19" s="215">
        <f ca="1">OFFSET(chronic_intake_assessment_1!$H$10,ROW()-ROW($I$11)+1,MATCH(S$11,(chronic_intake_assessment_1!$H$11:$AS$11),0)-1)</f>
        <v>0</v>
      </c>
      <c r="T19" s="215">
        <f ca="1">OFFSET(chronic_intake_assessment_1!$H$10,ROW()-ROW($I$11)+1,MATCH(T$11,(chronic_intake_assessment_1!$H$11:$AS$11),0)-1)</f>
        <v>0</v>
      </c>
      <c r="U19" s="215">
        <f ca="1">OFFSET(chronic_intake_assessment_1!$H$10,ROW()-ROW($I$11)+1,MATCH(U$11,(chronic_intake_assessment_1!$H$11:$AS$11),0)-1)</f>
        <v>0</v>
      </c>
      <c r="V19" s="215">
        <f ca="1">OFFSET(chronic_intake_assessment_1!$H$10,ROW()-ROW($I$11)+1,MATCH(V$11,(chronic_intake_assessment_1!$H$11:$AS$11),0)-1)</f>
        <v>0</v>
      </c>
      <c r="W19" s="215">
        <f ca="1">OFFSET(chronic_intake_assessment_1!$H$10,ROW()-ROW($I$11)+1,MATCH(W$11,(chronic_intake_assessment_1!$H$11:$AS$11),0)-1)</f>
        <v>0</v>
      </c>
      <c r="X19" s="215">
        <f ca="1">OFFSET(chronic_intake_assessment_1!$H$10,ROW()-ROW($I$11)+1,MATCH(X$11,(chronic_intake_assessment_1!$H$11:$AS$11),0)-1)</f>
        <v>0</v>
      </c>
      <c r="Y19" s="215">
        <f ca="1">OFFSET(chronic_intake_assessment_1!$H$10,ROW()-ROW($I$11)+1,MATCH(Y$11,(chronic_intake_assessment_1!$H$11:$AS$11),0)-1)</f>
        <v>0</v>
      </c>
      <c r="Z19" s="215">
        <f ca="1">OFFSET(chronic_intake_assessment_1!$H$10,ROW()-ROW($I$11)+1,MATCH(Z$11,(chronic_intake_assessment_1!$H$11:$AS$11),0)-1)</f>
        <v>0</v>
      </c>
      <c r="AA19" s="215">
        <f ca="1">OFFSET(chronic_intake_assessment_1!$H$10,ROW()-ROW($I$11)+1,MATCH(AA$11,(chronic_intake_assessment_1!$H$11:$AS$11),0)-1)</f>
        <v>0</v>
      </c>
      <c r="AB19" s="215">
        <f ca="1">OFFSET(chronic_intake_assessment_1!$H$10,ROW()-ROW($I$11)+1,MATCH(AB$11,(chronic_intake_assessment_1!$H$11:$AS$11),0)-1)</f>
        <v>0</v>
      </c>
      <c r="AC19" s="215">
        <f ca="1">OFFSET(chronic_intake_assessment_1!$H$10,ROW()-ROW($I$11)+1,MATCH(AC$11,(chronic_intake_assessment_1!$H$11:$AS$11),0)-1)</f>
        <v>0</v>
      </c>
      <c r="AD19" s="215">
        <f ca="1">OFFSET(chronic_intake_assessment_1!$H$10,ROW()-ROW($I$11)+1,MATCH(AD$11,(chronic_intake_assessment_1!$H$11:$AS$11),0)-1)</f>
        <v>0</v>
      </c>
      <c r="AE19" s="215">
        <f ca="1">OFFSET(chronic_intake_assessment_1!$H$10,ROW()-ROW($I$11)+1,MATCH(AE$11,(chronic_intake_assessment_1!$H$11:$AS$11),0)-1)</f>
        <v>0</v>
      </c>
      <c r="AF19" s="215">
        <f ca="1">OFFSET(chronic_intake_assessment_1!$H$10,ROW()-ROW($I$11)+1,MATCH(AF$11,(chronic_intake_assessment_1!$H$11:$AS$11),0)-1)</f>
        <v>0</v>
      </c>
      <c r="AG19" s="215">
        <f ca="1">OFFSET(chronic_intake_assessment_1!$H$10,ROW()-ROW($I$11)+1,MATCH(AG$11,(chronic_intake_assessment_1!$H$11:$AS$11),0)-1)</f>
        <v>0</v>
      </c>
      <c r="AH19" s="215">
        <f ca="1">OFFSET(chronic_intake_assessment_1!$H$10,ROW()-ROW($I$11)+1,MATCH(AH$11,(chronic_intake_assessment_1!$H$11:$AS$11),0)-1)</f>
        <v>0</v>
      </c>
      <c r="AI19" s="215">
        <f ca="1">OFFSET(chronic_intake_assessment_1!$H$10,ROW()-ROW($I$11)+1,MATCH(AI$11,(chronic_intake_assessment_1!$H$11:$AS$11),0)-1)</f>
        <v>0</v>
      </c>
      <c r="AJ19" s="215">
        <f ca="1">OFFSET(chronic_intake_assessment_1!$H$10,ROW()-ROW($I$11)+1,MATCH(AJ$11,(chronic_intake_assessment_1!$H$11:$AS$11),0)-1)</f>
        <v>0</v>
      </c>
      <c r="AK19" s="215">
        <f ca="1">OFFSET(chronic_intake_assessment_1!$H$10,ROW()-ROW($I$11)+1,MATCH(AK$11,(chronic_intake_assessment_1!$H$11:$AS$11),0)-1)</f>
        <v>0</v>
      </c>
      <c r="AL19" s="215">
        <f ca="1">OFFSET(chronic_intake_assessment_1!$H$10,ROW()-ROW($I$11)+1,MATCH(AL$11,(chronic_intake_assessment_1!$H$11:$AS$11),0)-1)</f>
        <v>0</v>
      </c>
      <c r="AM19" s="215">
        <f ca="1">OFFSET(chronic_intake_assessment_1!$H$10,ROW()-ROW($I$11)+1,MATCH(AM$11,(chronic_intake_assessment_1!$H$11:$AS$11),0)-1)</f>
        <v>0</v>
      </c>
      <c r="AN19" s="215">
        <f ca="1">OFFSET(chronic_intake_assessment_1!$H$10,ROW()-ROW($I$11)+1,MATCH(AN$11,(chronic_intake_assessment_1!$H$11:$AS$11),0)-1)</f>
        <v>0</v>
      </c>
      <c r="AO19" s="215">
        <f ca="1">OFFSET(chronic_intake_assessment_1!$H$10,ROW()-ROW($I$11)+1,MATCH(AO$11,(chronic_intake_assessment_1!$H$11:$AS$11),0)-1)</f>
        <v>0</v>
      </c>
      <c r="AP19" s="215">
        <f ca="1">OFFSET(chronic_intake_assessment_1!$H$10,ROW()-ROW($I$11)+1,MATCH(AP$11,(chronic_intake_assessment_1!$H$11:$AS$11),0)-1)</f>
        <v>0</v>
      </c>
      <c r="AQ19" s="215">
        <f ca="1">OFFSET(chronic_intake_assessment_1!$H$10,ROW()-ROW($I$11)+1,MATCH(AQ$11,(chronic_intake_assessment_1!$H$11:$AS$11),0)-1)</f>
        <v>0</v>
      </c>
      <c r="AR19" s="215">
        <f ca="1">OFFSET(chronic_intake_assessment_1!$H$10,ROW()-ROW($I$11)+1,MATCH(AR$11,(chronic_intake_assessment_1!$H$11:$AS$11),0)-1)</f>
        <v>0</v>
      </c>
    </row>
    <row r="20" spans="1:201" ht="30" hidden="1" customHeight="1" outlineLevel="1" collapsed="1" x14ac:dyDescent="0.2">
      <c r="A20" s="35">
        <v>2</v>
      </c>
      <c r="B20" s="36">
        <v>120000</v>
      </c>
      <c r="C20" s="36"/>
      <c r="D20" s="36" t="s">
        <v>373</v>
      </c>
      <c r="E20" s="36"/>
      <c r="F20" s="36"/>
      <c r="G20" s="211">
        <f>Table765[[#This Row],[crops included in co-ordinated 
monitoring programme]]</f>
        <v>0</v>
      </c>
      <c r="H20" s="212">
        <f>chronic_intake_assessment_1!G20</f>
        <v>0</v>
      </c>
      <c r="I20" s="214">
        <f ca="1">OFFSET(chronic_intake_assessment_1!$H$10,ROW()-ROW($I$11)+1,MATCH(I$11,(chronic_intake_assessment_1!$H$11:$AS$11),0)-1)</f>
        <v>0</v>
      </c>
      <c r="J20" s="214">
        <f ca="1">OFFSET(chronic_intake_assessment_1!$H$10,ROW()-ROW($I$11)+1,MATCH(J$11,(chronic_intake_assessment_1!$H$11:$AS$11),0)-1)</f>
        <v>0</v>
      </c>
      <c r="K20" s="214">
        <f ca="1">OFFSET(chronic_intake_assessment_1!$H$10,ROW()-ROW($I$11)+1,MATCH(K$11,(chronic_intake_assessment_1!$H$11:$AS$11),0)-1)</f>
        <v>0</v>
      </c>
      <c r="L20" s="214">
        <f ca="1">OFFSET(chronic_intake_assessment_1!$H$10,ROW()-ROW($I$11)+1,MATCH(L$11,(chronic_intake_assessment_1!$H$11:$AS$11),0)-1)</f>
        <v>0</v>
      </c>
      <c r="M20" s="214">
        <f ca="1">OFFSET(chronic_intake_assessment_1!$H$10,ROW()-ROW($I$11)+1,MATCH(M$11,(chronic_intake_assessment_1!$H$11:$AS$11),0)-1)</f>
        <v>0</v>
      </c>
      <c r="N20" s="214">
        <f ca="1">OFFSET(chronic_intake_assessment_1!$H$10,ROW()-ROW($I$11)+1,MATCH(N$11,(chronic_intake_assessment_1!$H$11:$AS$11),0)-1)</f>
        <v>0</v>
      </c>
      <c r="O20" s="214">
        <f ca="1">OFFSET(chronic_intake_assessment_1!$H$10,ROW()-ROW($I$11)+1,MATCH(O$11,(chronic_intake_assessment_1!$H$11:$AS$11),0)-1)</f>
        <v>0</v>
      </c>
      <c r="P20" s="214">
        <f ca="1">OFFSET(chronic_intake_assessment_1!$H$10,ROW()-ROW($I$11)+1,MATCH(P$11,(chronic_intake_assessment_1!$H$11:$AS$11),0)-1)</f>
        <v>0</v>
      </c>
      <c r="Q20" s="214">
        <f ca="1">OFFSET(chronic_intake_assessment_1!$H$10,ROW()-ROW($I$11)+1,MATCH(Q$11,(chronic_intake_assessment_1!$H$11:$AS$11),0)-1)</f>
        <v>0</v>
      </c>
      <c r="R20" s="214">
        <f ca="1">OFFSET(chronic_intake_assessment_1!$H$10,ROW()-ROW($I$11)+1,MATCH(R$11,(chronic_intake_assessment_1!$H$11:$AS$11),0)-1)</f>
        <v>0</v>
      </c>
      <c r="S20" s="214">
        <f ca="1">OFFSET(chronic_intake_assessment_1!$H$10,ROW()-ROW($I$11)+1,MATCH(S$11,(chronic_intake_assessment_1!$H$11:$AS$11),0)-1)</f>
        <v>0</v>
      </c>
      <c r="T20" s="214">
        <f ca="1">OFFSET(chronic_intake_assessment_1!$H$10,ROW()-ROW($I$11)+1,MATCH(T$11,(chronic_intake_assessment_1!$H$11:$AS$11),0)-1)</f>
        <v>0</v>
      </c>
      <c r="U20" s="214">
        <f ca="1">OFFSET(chronic_intake_assessment_1!$H$10,ROW()-ROW($I$11)+1,MATCH(U$11,(chronic_intake_assessment_1!$H$11:$AS$11),0)-1)</f>
        <v>0</v>
      </c>
      <c r="V20" s="214">
        <f ca="1">OFFSET(chronic_intake_assessment_1!$H$10,ROW()-ROW($I$11)+1,MATCH(V$11,(chronic_intake_assessment_1!$H$11:$AS$11),0)-1)</f>
        <v>0</v>
      </c>
      <c r="W20" s="214">
        <f ca="1">OFFSET(chronic_intake_assessment_1!$H$10,ROW()-ROW($I$11)+1,MATCH(W$11,(chronic_intake_assessment_1!$H$11:$AS$11),0)-1)</f>
        <v>0</v>
      </c>
      <c r="X20" s="214">
        <f ca="1">OFFSET(chronic_intake_assessment_1!$H$10,ROW()-ROW($I$11)+1,MATCH(X$11,(chronic_intake_assessment_1!$H$11:$AS$11),0)-1)</f>
        <v>0</v>
      </c>
      <c r="Y20" s="214">
        <f ca="1">OFFSET(chronic_intake_assessment_1!$H$10,ROW()-ROW($I$11)+1,MATCH(Y$11,(chronic_intake_assessment_1!$H$11:$AS$11),0)-1)</f>
        <v>0</v>
      </c>
      <c r="Z20" s="214">
        <f ca="1">OFFSET(chronic_intake_assessment_1!$H$10,ROW()-ROW($I$11)+1,MATCH(Z$11,(chronic_intake_assessment_1!$H$11:$AS$11),0)-1)</f>
        <v>0</v>
      </c>
      <c r="AA20" s="214">
        <f ca="1">OFFSET(chronic_intake_assessment_1!$H$10,ROW()-ROW($I$11)+1,MATCH(AA$11,(chronic_intake_assessment_1!$H$11:$AS$11),0)-1)</f>
        <v>0</v>
      </c>
      <c r="AB20" s="214">
        <f ca="1">OFFSET(chronic_intake_assessment_1!$H$10,ROW()-ROW($I$11)+1,MATCH(AB$11,(chronic_intake_assessment_1!$H$11:$AS$11),0)-1)</f>
        <v>0</v>
      </c>
      <c r="AC20" s="214">
        <f ca="1">OFFSET(chronic_intake_assessment_1!$H$10,ROW()-ROW($I$11)+1,MATCH(AC$11,(chronic_intake_assessment_1!$H$11:$AS$11),0)-1)</f>
        <v>0</v>
      </c>
      <c r="AD20" s="214">
        <f ca="1">OFFSET(chronic_intake_assessment_1!$H$10,ROW()-ROW($I$11)+1,MATCH(AD$11,(chronic_intake_assessment_1!$H$11:$AS$11),0)-1)</f>
        <v>0</v>
      </c>
      <c r="AE20" s="214">
        <f ca="1">OFFSET(chronic_intake_assessment_1!$H$10,ROW()-ROW($I$11)+1,MATCH(AE$11,(chronic_intake_assessment_1!$H$11:$AS$11),0)-1)</f>
        <v>0</v>
      </c>
      <c r="AF20" s="214">
        <f ca="1">OFFSET(chronic_intake_assessment_1!$H$10,ROW()-ROW($I$11)+1,MATCH(AF$11,(chronic_intake_assessment_1!$H$11:$AS$11),0)-1)</f>
        <v>0</v>
      </c>
      <c r="AG20" s="214">
        <f ca="1">OFFSET(chronic_intake_assessment_1!$H$10,ROW()-ROW($I$11)+1,MATCH(AG$11,(chronic_intake_assessment_1!$H$11:$AS$11),0)-1)</f>
        <v>0</v>
      </c>
      <c r="AH20" s="214">
        <f ca="1">OFFSET(chronic_intake_assessment_1!$H$10,ROW()-ROW($I$11)+1,MATCH(AH$11,(chronic_intake_assessment_1!$H$11:$AS$11),0)-1)</f>
        <v>0</v>
      </c>
      <c r="AI20" s="214">
        <f ca="1">OFFSET(chronic_intake_assessment_1!$H$10,ROW()-ROW($I$11)+1,MATCH(AI$11,(chronic_intake_assessment_1!$H$11:$AS$11),0)-1)</f>
        <v>0</v>
      </c>
      <c r="AJ20" s="214">
        <f ca="1">OFFSET(chronic_intake_assessment_1!$H$10,ROW()-ROW($I$11)+1,MATCH(AJ$11,(chronic_intake_assessment_1!$H$11:$AS$11),0)-1)</f>
        <v>0</v>
      </c>
      <c r="AK20" s="214">
        <f ca="1">OFFSET(chronic_intake_assessment_1!$H$10,ROW()-ROW($I$11)+1,MATCH(AK$11,(chronic_intake_assessment_1!$H$11:$AS$11),0)-1)</f>
        <v>0</v>
      </c>
      <c r="AL20" s="214">
        <f ca="1">OFFSET(chronic_intake_assessment_1!$H$10,ROW()-ROW($I$11)+1,MATCH(AL$11,(chronic_intake_assessment_1!$H$11:$AS$11),0)-1)</f>
        <v>0</v>
      </c>
      <c r="AM20" s="214">
        <f ca="1">OFFSET(chronic_intake_assessment_1!$H$10,ROW()-ROW($I$11)+1,MATCH(AM$11,(chronic_intake_assessment_1!$H$11:$AS$11),0)-1)</f>
        <v>0</v>
      </c>
      <c r="AN20" s="214">
        <f ca="1">OFFSET(chronic_intake_assessment_1!$H$10,ROW()-ROW($I$11)+1,MATCH(AN$11,(chronic_intake_assessment_1!$H$11:$AS$11),0)-1)</f>
        <v>0</v>
      </c>
      <c r="AO20" s="214">
        <f ca="1">OFFSET(chronic_intake_assessment_1!$H$10,ROW()-ROW($I$11)+1,MATCH(AO$11,(chronic_intake_assessment_1!$H$11:$AS$11),0)-1)</f>
        <v>0</v>
      </c>
      <c r="AP20" s="214">
        <f ca="1">OFFSET(chronic_intake_assessment_1!$H$10,ROW()-ROW($I$11)+1,MATCH(AP$11,(chronic_intake_assessment_1!$H$11:$AS$11),0)-1)</f>
        <v>0</v>
      </c>
      <c r="AQ20" s="214">
        <f ca="1">OFFSET(chronic_intake_assessment_1!$H$10,ROW()-ROW($I$11)+1,MATCH(AQ$11,(chronic_intake_assessment_1!$H$11:$AS$11),0)-1)</f>
        <v>0</v>
      </c>
      <c r="AR20" s="214">
        <f ca="1">OFFSET(chronic_intake_assessment_1!$H$10,ROW()-ROW($I$11)+1,MATCH(AR$11,(chronic_intake_assessment_1!$H$11:$AS$11),0)-1)</f>
        <v>0</v>
      </c>
      <c r="GS20"/>
    </row>
    <row r="21" spans="1:201" ht="30" hidden="1" customHeight="1" outlineLevel="3" x14ac:dyDescent="0.2">
      <c r="A21" s="31">
        <v>4</v>
      </c>
      <c r="B21" s="33">
        <v>120010</v>
      </c>
      <c r="C21" s="33"/>
      <c r="D21" s="33" t="s">
        <v>374</v>
      </c>
      <c r="E21" s="33">
        <v>1</v>
      </c>
      <c r="F21" s="33" t="s">
        <v>1365</v>
      </c>
      <c r="G21" s="211">
        <f>Table765[[#This Row],[crops included in co-ordinated 
monitoring programme]]</f>
        <v>0</v>
      </c>
      <c r="H21" s="211">
        <f>chronic_intake_assessment_1!G21</f>
        <v>0</v>
      </c>
      <c r="I21" s="215">
        <f ca="1">OFFSET(chronic_intake_assessment_1!$H$10,ROW()-ROW($I$11)+1,MATCH(I$11,(chronic_intake_assessment_1!$H$11:$AS$11),0)-1)</f>
        <v>0</v>
      </c>
      <c r="J21" s="215">
        <f ca="1">OFFSET(chronic_intake_assessment_1!$H$10,ROW()-ROW($I$11)+1,MATCH(J$11,(chronic_intake_assessment_1!$H$11:$AS$11),0)-1)</f>
        <v>0</v>
      </c>
      <c r="K21" s="215">
        <f ca="1">OFFSET(chronic_intake_assessment_1!$H$10,ROW()-ROW($I$11)+1,MATCH(K$11,(chronic_intake_assessment_1!$H$11:$AS$11),0)-1)</f>
        <v>0</v>
      </c>
      <c r="L21" s="215">
        <f ca="1">OFFSET(chronic_intake_assessment_1!$H$10,ROW()-ROW($I$11)+1,MATCH(L$11,(chronic_intake_assessment_1!$H$11:$AS$11),0)-1)</f>
        <v>0</v>
      </c>
      <c r="M21" s="215">
        <f ca="1">OFFSET(chronic_intake_assessment_1!$H$10,ROW()-ROW($I$11)+1,MATCH(M$11,(chronic_intake_assessment_1!$H$11:$AS$11),0)-1)</f>
        <v>0</v>
      </c>
      <c r="N21" s="215">
        <f ca="1">OFFSET(chronic_intake_assessment_1!$H$10,ROW()-ROW($I$11)+1,MATCH(N$11,(chronic_intake_assessment_1!$H$11:$AS$11),0)-1)</f>
        <v>0</v>
      </c>
      <c r="O21" s="215">
        <f ca="1">OFFSET(chronic_intake_assessment_1!$H$10,ROW()-ROW($I$11)+1,MATCH(O$11,(chronic_intake_assessment_1!$H$11:$AS$11),0)-1)</f>
        <v>0</v>
      </c>
      <c r="P21" s="215">
        <f ca="1">OFFSET(chronic_intake_assessment_1!$H$10,ROW()-ROW($I$11)+1,MATCH(P$11,(chronic_intake_assessment_1!$H$11:$AS$11),0)-1)</f>
        <v>0</v>
      </c>
      <c r="Q21" s="215">
        <f ca="1">OFFSET(chronic_intake_assessment_1!$H$10,ROW()-ROW($I$11)+1,MATCH(Q$11,(chronic_intake_assessment_1!$H$11:$AS$11),0)-1)</f>
        <v>0</v>
      </c>
      <c r="R21" s="215">
        <f ca="1">OFFSET(chronic_intake_assessment_1!$H$10,ROW()-ROW($I$11)+1,MATCH(R$11,(chronic_intake_assessment_1!$H$11:$AS$11),0)-1)</f>
        <v>0</v>
      </c>
      <c r="S21" s="215">
        <f ca="1">OFFSET(chronic_intake_assessment_1!$H$10,ROW()-ROW($I$11)+1,MATCH(S$11,(chronic_intake_assessment_1!$H$11:$AS$11),0)-1)</f>
        <v>0</v>
      </c>
      <c r="T21" s="215">
        <f ca="1">OFFSET(chronic_intake_assessment_1!$H$10,ROW()-ROW($I$11)+1,MATCH(T$11,(chronic_intake_assessment_1!$H$11:$AS$11),0)-1)</f>
        <v>0</v>
      </c>
      <c r="U21" s="215">
        <f ca="1">OFFSET(chronic_intake_assessment_1!$H$10,ROW()-ROW($I$11)+1,MATCH(U$11,(chronic_intake_assessment_1!$H$11:$AS$11),0)-1)</f>
        <v>0</v>
      </c>
      <c r="V21" s="215">
        <f ca="1">OFFSET(chronic_intake_assessment_1!$H$10,ROW()-ROW($I$11)+1,MATCH(V$11,(chronic_intake_assessment_1!$H$11:$AS$11),0)-1)</f>
        <v>0</v>
      </c>
      <c r="W21" s="215">
        <f ca="1">OFFSET(chronic_intake_assessment_1!$H$10,ROW()-ROW($I$11)+1,MATCH(W$11,(chronic_intake_assessment_1!$H$11:$AS$11),0)-1)</f>
        <v>0</v>
      </c>
      <c r="X21" s="215">
        <f ca="1">OFFSET(chronic_intake_assessment_1!$H$10,ROW()-ROW($I$11)+1,MATCH(X$11,(chronic_intake_assessment_1!$H$11:$AS$11),0)-1)</f>
        <v>0</v>
      </c>
      <c r="Y21" s="215">
        <f ca="1">OFFSET(chronic_intake_assessment_1!$H$10,ROW()-ROW($I$11)+1,MATCH(Y$11,(chronic_intake_assessment_1!$H$11:$AS$11),0)-1)</f>
        <v>0</v>
      </c>
      <c r="Z21" s="215">
        <f ca="1">OFFSET(chronic_intake_assessment_1!$H$10,ROW()-ROW($I$11)+1,MATCH(Z$11,(chronic_intake_assessment_1!$H$11:$AS$11),0)-1)</f>
        <v>0</v>
      </c>
      <c r="AA21" s="215">
        <f ca="1">OFFSET(chronic_intake_assessment_1!$H$10,ROW()-ROW($I$11)+1,MATCH(AA$11,(chronic_intake_assessment_1!$H$11:$AS$11),0)-1)</f>
        <v>0</v>
      </c>
      <c r="AB21" s="215">
        <f ca="1">OFFSET(chronic_intake_assessment_1!$H$10,ROW()-ROW($I$11)+1,MATCH(AB$11,(chronic_intake_assessment_1!$H$11:$AS$11),0)-1)</f>
        <v>0</v>
      </c>
      <c r="AC21" s="215">
        <f ca="1">OFFSET(chronic_intake_assessment_1!$H$10,ROW()-ROW($I$11)+1,MATCH(AC$11,(chronic_intake_assessment_1!$H$11:$AS$11),0)-1)</f>
        <v>0</v>
      </c>
      <c r="AD21" s="215">
        <f ca="1">OFFSET(chronic_intake_assessment_1!$H$10,ROW()-ROW($I$11)+1,MATCH(AD$11,(chronic_intake_assessment_1!$H$11:$AS$11),0)-1)</f>
        <v>0</v>
      </c>
      <c r="AE21" s="215">
        <f ca="1">OFFSET(chronic_intake_assessment_1!$H$10,ROW()-ROW($I$11)+1,MATCH(AE$11,(chronic_intake_assessment_1!$H$11:$AS$11),0)-1)</f>
        <v>0</v>
      </c>
      <c r="AF21" s="215">
        <f ca="1">OFFSET(chronic_intake_assessment_1!$H$10,ROW()-ROW($I$11)+1,MATCH(AF$11,(chronic_intake_assessment_1!$H$11:$AS$11),0)-1)</f>
        <v>0</v>
      </c>
      <c r="AG21" s="215">
        <f ca="1">OFFSET(chronic_intake_assessment_1!$H$10,ROW()-ROW($I$11)+1,MATCH(AG$11,(chronic_intake_assessment_1!$H$11:$AS$11),0)-1)</f>
        <v>0</v>
      </c>
      <c r="AH21" s="215">
        <f ca="1">OFFSET(chronic_intake_assessment_1!$H$10,ROW()-ROW($I$11)+1,MATCH(AH$11,(chronic_intake_assessment_1!$H$11:$AS$11),0)-1)</f>
        <v>0</v>
      </c>
      <c r="AI21" s="215">
        <f ca="1">OFFSET(chronic_intake_assessment_1!$H$10,ROW()-ROW($I$11)+1,MATCH(AI$11,(chronic_intake_assessment_1!$H$11:$AS$11),0)-1)</f>
        <v>0</v>
      </c>
      <c r="AJ21" s="215">
        <f ca="1">OFFSET(chronic_intake_assessment_1!$H$10,ROW()-ROW($I$11)+1,MATCH(AJ$11,(chronic_intake_assessment_1!$H$11:$AS$11),0)-1)</f>
        <v>0</v>
      </c>
      <c r="AK21" s="215">
        <f ca="1">OFFSET(chronic_intake_assessment_1!$H$10,ROW()-ROW($I$11)+1,MATCH(AK$11,(chronic_intake_assessment_1!$H$11:$AS$11),0)-1)</f>
        <v>0</v>
      </c>
      <c r="AL21" s="215">
        <f ca="1">OFFSET(chronic_intake_assessment_1!$H$10,ROW()-ROW($I$11)+1,MATCH(AL$11,(chronic_intake_assessment_1!$H$11:$AS$11),0)-1)</f>
        <v>0</v>
      </c>
      <c r="AM21" s="215">
        <f ca="1">OFFSET(chronic_intake_assessment_1!$H$10,ROW()-ROW($I$11)+1,MATCH(AM$11,(chronic_intake_assessment_1!$H$11:$AS$11),0)-1)</f>
        <v>0</v>
      </c>
      <c r="AN21" s="215">
        <f ca="1">OFFSET(chronic_intake_assessment_1!$H$10,ROW()-ROW($I$11)+1,MATCH(AN$11,(chronic_intake_assessment_1!$H$11:$AS$11),0)-1)</f>
        <v>0</v>
      </c>
      <c r="AO21" s="215">
        <f ca="1">OFFSET(chronic_intake_assessment_1!$H$10,ROW()-ROW($I$11)+1,MATCH(AO$11,(chronic_intake_assessment_1!$H$11:$AS$11),0)-1)</f>
        <v>0</v>
      </c>
      <c r="AP21" s="215">
        <f ca="1">OFFSET(chronic_intake_assessment_1!$H$10,ROW()-ROW($I$11)+1,MATCH(AP$11,(chronic_intake_assessment_1!$H$11:$AS$11),0)-1)</f>
        <v>0</v>
      </c>
      <c r="AQ21" s="215">
        <f ca="1">OFFSET(chronic_intake_assessment_1!$H$10,ROW()-ROW($I$11)+1,MATCH(AQ$11,(chronic_intake_assessment_1!$H$11:$AS$11),0)-1)</f>
        <v>0</v>
      </c>
      <c r="AR21" s="215">
        <f ca="1">OFFSET(chronic_intake_assessment_1!$H$10,ROW()-ROW($I$11)+1,MATCH(AR$11,(chronic_intake_assessment_1!$H$11:$AS$11),0)-1)</f>
        <v>0</v>
      </c>
    </row>
    <row r="22" spans="1:201" ht="30" hidden="1" customHeight="1" outlineLevel="3" x14ac:dyDescent="0.2">
      <c r="A22" s="31">
        <v>4</v>
      </c>
      <c r="B22" s="33">
        <v>120020</v>
      </c>
      <c r="C22" s="33"/>
      <c r="D22" s="33" t="s">
        <v>378</v>
      </c>
      <c r="E22" s="33">
        <v>1</v>
      </c>
      <c r="F22" s="33" t="s">
        <v>1366</v>
      </c>
      <c r="G22" s="211">
        <f>Table765[[#This Row],[crops included in co-ordinated 
monitoring programme]]</f>
        <v>0</v>
      </c>
      <c r="H22" s="211">
        <f>chronic_intake_assessment_1!G22</f>
        <v>0</v>
      </c>
      <c r="I22" s="215">
        <f ca="1">OFFSET(chronic_intake_assessment_1!$H$10,ROW()-ROW($I$11)+1,MATCH(I$11,(chronic_intake_assessment_1!$H$11:$AS$11),0)-1)</f>
        <v>0</v>
      </c>
      <c r="J22" s="215">
        <f ca="1">OFFSET(chronic_intake_assessment_1!$H$10,ROW()-ROW($I$11)+1,MATCH(J$11,(chronic_intake_assessment_1!$H$11:$AS$11),0)-1)</f>
        <v>0</v>
      </c>
      <c r="K22" s="215">
        <f ca="1">OFFSET(chronic_intake_assessment_1!$H$10,ROW()-ROW($I$11)+1,MATCH(K$11,(chronic_intake_assessment_1!$H$11:$AS$11),0)-1)</f>
        <v>0</v>
      </c>
      <c r="L22" s="215">
        <f ca="1">OFFSET(chronic_intake_assessment_1!$H$10,ROW()-ROW($I$11)+1,MATCH(L$11,(chronic_intake_assessment_1!$H$11:$AS$11),0)-1)</f>
        <v>0</v>
      </c>
      <c r="M22" s="215">
        <f ca="1">OFFSET(chronic_intake_assessment_1!$H$10,ROW()-ROW($I$11)+1,MATCH(M$11,(chronic_intake_assessment_1!$H$11:$AS$11),0)-1)</f>
        <v>0</v>
      </c>
      <c r="N22" s="215">
        <f ca="1">OFFSET(chronic_intake_assessment_1!$H$10,ROW()-ROW($I$11)+1,MATCH(N$11,(chronic_intake_assessment_1!$H$11:$AS$11),0)-1)</f>
        <v>0</v>
      </c>
      <c r="O22" s="215">
        <f ca="1">OFFSET(chronic_intake_assessment_1!$H$10,ROW()-ROW($I$11)+1,MATCH(O$11,(chronic_intake_assessment_1!$H$11:$AS$11),0)-1)</f>
        <v>0</v>
      </c>
      <c r="P22" s="215">
        <f ca="1">OFFSET(chronic_intake_assessment_1!$H$10,ROW()-ROW($I$11)+1,MATCH(P$11,(chronic_intake_assessment_1!$H$11:$AS$11),0)-1)</f>
        <v>0</v>
      </c>
      <c r="Q22" s="215">
        <f ca="1">OFFSET(chronic_intake_assessment_1!$H$10,ROW()-ROW($I$11)+1,MATCH(Q$11,(chronic_intake_assessment_1!$H$11:$AS$11),0)-1)</f>
        <v>0</v>
      </c>
      <c r="R22" s="215">
        <f ca="1">OFFSET(chronic_intake_assessment_1!$H$10,ROW()-ROW($I$11)+1,MATCH(R$11,(chronic_intake_assessment_1!$H$11:$AS$11),0)-1)</f>
        <v>0</v>
      </c>
      <c r="S22" s="215">
        <f ca="1">OFFSET(chronic_intake_assessment_1!$H$10,ROW()-ROW($I$11)+1,MATCH(S$11,(chronic_intake_assessment_1!$H$11:$AS$11),0)-1)</f>
        <v>0</v>
      </c>
      <c r="T22" s="215">
        <f ca="1">OFFSET(chronic_intake_assessment_1!$H$10,ROW()-ROW($I$11)+1,MATCH(T$11,(chronic_intake_assessment_1!$H$11:$AS$11),0)-1)</f>
        <v>0</v>
      </c>
      <c r="U22" s="215">
        <f ca="1">OFFSET(chronic_intake_assessment_1!$H$10,ROW()-ROW($I$11)+1,MATCH(U$11,(chronic_intake_assessment_1!$H$11:$AS$11),0)-1)</f>
        <v>0</v>
      </c>
      <c r="V22" s="215">
        <f ca="1">OFFSET(chronic_intake_assessment_1!$H$10,ROW()-ROW($I$11)+1,MATCH(V$11,(chronic_intake_assessment_1!$H$11:$AS$11),0)-1)</f>
        <v>0</v>
      </c>
      <c r="W22" s="215">
        <f ca="1">OFFSET(chronic_intake_assessment_1!$H$10,ROW()-ROW($I$11)+1,MATCH(W$11,(chronic_intake_assessment_1!$H$11:$AS$11),0)-1)</f>
        <v>0</v>
      </c>
      <c r="X22" s="215">
        <f ca="1">OFFSET(chronic_intake_assessment_1!$H$10,ROW()-ROW($I$11)+1,MATCH(X$11,(chronic_intake_assessment_1!$H$11:$AS$11),0)-1)</f>
        <v>0</v>
      </c>
      <c r="Y22" s="215">
        <f ca="1">OFFSET(chronic_intake_assessment_1!$H$10,ROW()-ROW($I$11)+1,MATCH(Y$11,(chronic_intake_assessment_1!$H$11:$AS$11),0)-1)</f>
        <v>0</v>
      </c>
      <c r="Z22" s="215">
        <f ca="1">OFFSET(chronic_intake_assessment_1!$H$10,ROW()-ROW($I$11)+1,MATCH(Z$11,(chronic_intake_assessment_1!$H$11:$AS$11),0)-1)</f>
        <v>0</v>
      </c>
      <c r="AA22" s="215">
        <f ca="1">OFFSET(chronic_intake_assessment_1!$H$10,ROW()-ROW($I$11)+1,MATCH(AA$11,(chronic_intake_assessment_1!$H$11:$AS$11),0)-1)</f>
        <v>0</v>
      </c>
      <c r="AB22" s="215">
        <f ca="1">OFFSET(chronic_intake_assessment_1!$H$10,ROW()-ROW($I$11)+1,MATCH(AB$11,(chronic_intake_assessment_1!$H$11:$AS$11),0)-1)</f>
        <v>0</v>
      </c>
      <c r="AC22" s="215">
        <f ca="1">OFFSET(chronic_intake_assessment_1!$H$10,ROW()-ROW($I$11)+1,MATCH(AC$11,(chronic_intake_assessment_1!$H$11:$AS$11),0)-1)</f>
        <v>0</v>
      </c>
      <c r="AD22" s="215">
        <f ca="1">OFFSET(chronic_intake_assessment_1!$H$10,ROW()-ROW($I$11)+1,MATCH(AD$11,(chronic_intake_assessment_1!$H$11:$AS$11),0)-1)</f>
        <v>0</v>
      </c>
      <c r="AE22" s="215">
        <f ca="1">OFFSET(chronic_intake_assessment_1!$H$10,ROW()-ROW($I$11)+1,MATCH(AE$11,(chronic_intake_assessment_1!$H$11:$AS$11),0)-1)</f>
        <v>0</v>
      </c>
      <c r="AF22" s="215">
        <f ca="1">OFFSET(chronic_intake_assessment_1!$H$10,ROW()-ROW($I$11)+1,MATCH(AF$11,(chronic_intake_assessment_1!$H$11:$AS$11),0)-1)</f>
        <v>0</v>
      </c>
      <c r="AG22" s="215">
        <f ca="1">OFFSET(chronic_intake_assessment_1!$H$10,ROW()-ROW($I$11)+1,MATCH(AG$11,(chronic_intake_assessment_1!$H$11:$AS$11),0)-1)</f>
        <v>0</v>
      </c>
      <c r="AH22" s="215">
        <f ca="1">OFFSET(chronic_intake_assessment_1!$H$10,ROW()-ROW($I$11)+1,MATCH(AH$11,(chronic_intake_assessment_1!$H$11:$AS$11),0)-1)</f>
        <v>0</v>
      </c>
      <c r="AI22" s="215">
        <f ca="1">OFFSET(chronic_intake_assessment_1!$H$10,ROW()-ROW($I$11)+1,MATCH(AI$11,(chronic_intake_assessment_1!$H$11:$AS$11),0)-1)</f>
        <v>0</v>
      </c>
      <c r="AJ22" s="215">
        <f ca="1">OFFSET(chronic_intake_assessment_1!$H$10,ROW()-ROW($I$11)+1,MATCH(AJ$11,(chronic_intake_assessment_1!$H$11:$AS$11),0)-1)</f>
        <v>0</v>
      </c>
      <c r="AK22" s="215">
        <f ca="1">OFFSET(chronic_intake_assessment_1!$H$10,ROW()-ROW($I$11)+1,MATCH(AK$11,(chronic_intake_assessment_1!$H$11:$AS$11),0)-1)</f>
        <v>0</v>
      </c>
      <c r="AL22" s="215">
        <f ca="1">OFFSET(chronic_intake_assessment_1!$H$10,ROW()-ROW($I$11)+1,MATCH(AL$11,(chronic_intake_assessment_1!$H$11:$AS$11),0)-1)</f>
        <v>0</v>
      </c>
      <c r="AM22" s="215">
        <f ca="1">OFFSET(chronic_intake_assessment_1!$H$10,ROW()-ROW($I$11)+1,MATCH(AM$11,(chronic_intake_assessment_1!$H$11:$AS$11),0)-1)</f>
        <v>0</v>
      </c>
      <c r="AN22" s="215">
        <f ca="1">OFFSET(chronic_intake_assessment_1!$H$10,ROW()-ROW($I$11)+1,MATCH(AN$11,(chronic_intake_assessment_1!$H$11:$AS$11),0)-1)</f>
        <v>0</v>
      </c>
      <c r="AO22" s="215">
        <f ca="1">OFFSET(chronic_intake_assessment_1!$H$10,ROW()-ROW($I$11)+1,MATCH(AO$11,(chronic_intake_assessment_1!$H$11:$AS$11),0)-1)</f>
        <v>0</v>
      </c>
      <c r="AP22" s="215">
        <f ca="1">OFFSET(chronic_intake_assessment_1!$H$10,ROW()-ROW($I$11)+1,MATCH(AP$11,(chronic_intake_assessment_1!$H$11:$AS$11),0)-1)</f>
        <v>0</v>
      </c>
      <c r="AQ22" s="215">
        <f ca="1">OFFSET(chronic_intake_assessment_1!$H$10,ROW()-ROW($I$11)+1,MATCH(AQ$11,(chronic_intake_assessment_1!$H$11:$AS$11),0)-1)</f>
        <v>0</v>
      </c>
      <c r="AR22" s="215">
        <f ca="1">OFFSET(chronic_intake_assessment_1!$H$10,ROW()-ROW($I$11)+1,MATCH(AR$11,(chronic_intake_assessment_1!$H$11:$AS$11),0)-1)</f>
        <v>0</v>
      </c>
    </row>
    <row r="23" spans="1:201" ht="30" hidden="1" customHeight="1" outlineLevel="3" x14ac:dyDescent="0.2">
      <c r="A23" s="31">
        <v>4</v>
      </c>
      <c r="B23" s="33">
        <v>120030</v>
      </c>
      <c r="C23" s="33"/>
      <c r="D23" s="33" t="s">
        <v>380</v>
      </c>
      <c r="E23" s="33">
        <v>1</v>
      </c>
      <c r="F23" s="33" t="s">
        <v>1367</v>
      </c>
      <c r="G23" s="211">
        <f>Table765[[#This Row],[crops included in co-ordinated 
monitoring programme]]</f>
        <v>0</v>
      </c>
      <c r="H23" s="211">
        <f>chronic_intake_assessment_1!G23</f>
        <v>0</v>
      </c>
      <c r="I23" s="215">
        <f ca="1">OFFSET(chronic_intake_assessment_1!$H$10,ROW()-ROW($I$11)+1,MATCH(I$11,(chronic_intake_assessment_1!$H$11:$AS$11),0)-1)</f>
        <v>0</v>
      </c>
      <c r="J23" s="215">
        <f ca="1">OFFSET(chronic_intake_assessment_1!$H$10,ROW()-ROW($I$11)+1,MATCH(J$11,(chronic_intake_assessment_1!$H$11:$AS$11),0)-1)</f>
        <v>0</v>
      </c>
      <c r="K23" s="215">
        <f ca="1">OFFSET(chronic_intake_assessment_1!$H$10,ROW()-ROW($I$11)+1,MATCH(K$11,(chronic_intake_assessment_1!$H$11:$AS$11),0)-1)</f>
        <v>0</v>
      </c>
      <c r="L23" s="215">
        <f ca="1">OFFSET(chronic_intake_assessment_1!$H$10,ROW()-ROW($I$11)+1,MATCH(L$11,(chronic_intake_assessment_1!$H$11:$AS$11),0)-1)</f>
        <v>0</v>
      </c>
      <c r="M23" s="215">
        <f ca="1">OFFSET(chronic_intake_assessment_1!$H$10,ROW()-ROW($I$11)+1,MATCH(M$11,(chronic_intake_assessment_1!$H$11:$AS$11),0)-1)</f>
        <v>0</v>
      </c>
      <c r="N23" s="215">
        <f ca="1">OFFSET(chronic_intake_assessment_1!$H$10,ROW()-ROW($I$11)+1,MATCH(N$11,(chronic_intake_assessment_1!$H$11:$AS$11),0)-1)</f>
        <v>0</v>
      </c>
      <c r="O23" s="215">
        <f ca="1">OFFSET(chronic_intake_assessment_1!$H$10,ROW()-ROW($I$11)+1,MATCH(O$11,(chronic_intake_assessment_1!$H$11:$AS$11),0)-1)</f>
        <v>0</v>
      </c>
      <c r="P23" s="215">
        <f ca="1">OFFSET(chronic_intake_assessment_1!$H$10,ROW()-ROW($I$11)+1,MATCH(P$11,(chronic_intake_assessment_1!$H$11:$AS$11),0)-1)</f>
        <v>0</v>
      </c>
      <c r="Q23" s="215">
        <f ca="1">OFFSET(chronic_intake_assessment_1!$H$10,ROW()-ROW($I$11)+1,MATCH(Q$11,(chronic_intake_assessment_1!$H$11:$AS$11),0)-1)</f>
        <v>0</v>
      </c>
      <c r="R23" s="215">
        <f ca="1">OFFSET(chronic_intake_assessment_1!$H$10,ROW()-ROW($I$11)+1,MATCH(R$11,(chronic_intake_assessment_1!$H$11:$AS$11),0)-1)</f>
        <v>0</v>
      </c>
      <c r="S23" s="215">
        <f ca="1">OFFSET(chronic_intake_assessment_1!$H$10,ROW()-ROW($I$11)+1,MATCH(S$11,(chronic_intake_assessment_1!$H$11:$AS$11),0)-1)</f>
        <v>0</v>
      </c>
      <c r="T23" s="215">
        <f ca="1">OFFSET(chronic_intake_assessment_1!$H$10,ROW()-ROW($I$11)+1,MATCH(T$11,(chronic_intake_assessment_1!$H$11:$AS$11),0)-1)</f>
        <v>0</v>
      </c>
      <c r="U23" s="215">
        <f ca="1">OFFSET(chronic_intake_assessment_1!$H$10,ROW()-ROW($I$11)+1,MATCH(U$11,(chronic_intake_assessment_1!$H$11:$AS$11),0)-1)</f>
        <v>0</v>
      </c>
      <c r="V23" s="215">
        <f ca="1">OFFSET(chronic_intake_assessment_1!$H$10,ROW()-ROW($I$11)+1,MATCH(V$11,(chronic_intake_assessment_1!$H$11:$AS$11),0)-1)</f>
        <v>0</v>
      </c>
      <c r="W23" s="215">
        <f ca="1">OFFSET(chronic_intake_assessment_1!$H$10,ROW()-ROW($I$11)+1,MATCH(W$11,(chronic_intake_assessment_1!$H$11:$AS$11),0)-1)</f>
        <v>0</v>
      </c>
      <c r="X23" s="215">
        <f ca="1">OFFSET(chronic_intake_assessment_1!$H$10,ROW()-ROW($I$11)+1,MATCH(X$11,(chronic_intake_assessment_1!$H$11:$AS$11),0)-1)</f>
        <v>0</v>
      </c>
      <c r="Y23" s="215">
        <f ca="1">OFFSET(chronic_intake_assessment_1!$H$10,ROW()-ROW($I$11)+1,MATCH(Y$11,(chronic_intake_assessment_1!$H$11:$AS$11),0)-1)</f>
        <v>0</v>
      </c>
      <c r="Z23" s="215">
        <f ca="1">OFFSET(chronic_intake_assessment_1!$H$10,ROW()-ROW($I$11)+1,MATCH(Z$11,(chronic_intake_assessment_1!$H$11:$AS$11),0)-1)</f>
        <v>0</v>
      </c>
      <c r="AA23" s="215">
        <f ca="1">OFFSET(chronic_intake_assessment_1!$H$10,ROW()-ROW($I$11)+1,MATCH(AA$11,(chronic_intake_assessment_1!$H$11:$AS$11),0)-1)</f>
        <v>0</v>
      </c>
      <c r="AB23" s="215">
        <f ca="1">OFFSET(chronic_intake_assessment_1!$H$10,ROW()-ROW($I$11)+1,MATCH(AB$11,(chronic_intake_assessment_1!$H$11:$AS$11),0)-1)</f>
        <v>0</v>
      </c>
      <c r="AC23" s="215">
        <f ca="1">OFFSET(chronic_intake_assessment_1!$H$10,ROW()-ROW($I$11)+1,MATCH(AC$11,(chronic_intake_assessment_1!$H$11:$AS$11),0)-1)</f>
        <v>0</v>
      </c>
      <c r="AD23" s="215">
        <f ca="1">OFFSET(chronic_intake_assessment_1!$H$10,ROW()-ROW($I$11)+1,MATCH(AD$11,(chronic_intake_assessment_1!$H$11:$AS$11),0)-1)</f>
        <v>0</v>
      </c>
      <c r="AE23" s="215">
        <f ca="1">OFFSET(chronic_intake_assessment_1!$H$10,ROW()-ROW($I$11)+1,MATCH(AE$11,(chronic_intake_assessment_1!$H$11:$AS$11),0)-1)</f>
        <v>0</v>
      </c>
      <c r="AF23" s="215">
        <f ca="1">OFFSET(chronic_intake_assessment_1!$H$10,ROW()-ROW($I$11)+1,MATCH(AF$11,(chronic_intake_assessment_1!$H$11:$AS$11),0)-1)</f>
        <v>0</v>
      </c>
      <c r="AG23" s="215">
        <f ca="1">OFFSET(chronic_intake_assessment_1!$H$10,ROW()-ROW($I$11)+1,MATCH(AG$11,(chronic_intake_assessment_1!$H$11:$AS$11),0)-1)</f>
        <v>0</v>
      </c>
      <c r="AH23" s="215">
        <f ca="1">OFFSET(chronic_intake_assessment_1!$H$10,ROW()-ROW($I$11)+1,MATCH(AH$11,(chronic_intake_assessment_1!$H$11:$AS$11),0)-1)</f>
        <v>0</v>
      </c>
      <c r="AI23" s="215">
        <f ca="1">OFFSET(chronic_intake_assessment_1!$H$10,ROW()-ROW($I$11)+1,MATCH(AI$11,(chronic_intake_assessment_1!$H$11:$AS$11),0)-1)</f>
        <v>0</v>
      </c>
      <c r="AJ23" s="215">
        <f ca="1">OFFSET(chronic_intake_assessment_1!$H$10,ROW()-ROW($I$11)+1,MATCH(AJ$11,(chronic_intake_assessment_1!$H$11:$AS$11),0)-1)</f>
        <v>0</v>
      </c>
      <c r="AK23" s="215">
        <f ca="1">OFFSET(chronic_intake_assessment_1!$H$10,ROW()-ROW($I$11)+1,MATCH(AK$11,(chronic_intake_assessment_1!$H$11:$AS$11),0)-1)</f>
        <v>0</v>
      </c>
      <c r="AL23" s="215">
        <f ca="1">OFFSET(chronic_intake_assessment_1!$H$10,ROW()-ROW($I$11)+1,MATCH(AL$11,(chronic_intake_assessment_1!$H$11:$AS$11),0)-1)</f>
        <v>0</v>
      </c>
      <c r="AM23" s="215">
        <f ca="1">OFFSET(chronic_intake_assessment_1!$H$10,ROW()-ROW($I$11)+1,MATCH(AM$11,(chronic_intake_assessment_1!$H$11:$AS$11),0)-1)</f>
        <v>0</v>
      </c>
      <c r="AN23" s="215">
        <f ca="1">OFFSET(chronic_intake_assessment_1!$H$10,ROW()-ROW($I$11)+1,MATCH(AN$11,(chronic_intake_assessment_1!$H$11:$AS$11),0)-1)</f>
        <v>0</v>
      </c>
      <c r="AO23" s="215">
        <f ca="1">OFFSET(chronic_intake_assessment_1!$H$10,ROW()-ROW($I$11)+1,MATCH(AO$11,(chronic_intake_assessment_1!$H$11:$AS$11),0)-1)</f>
        <v>0</v>
      </c>
      <c r="AP23" s="215">
        <f ca="1">OFFSET(chronic_intake_assessment_1!$H$10,ROW()-ROW($I$11)+1,MATCH(AP$11,(chronic_intake_assessment_1!$H$11:$AS$11),0)-1)</f>
        <v>0</v>
      </c>
      <c r="AQ23" s="215">
        <f ca="1">OFFSET(chronic_intake_assessment_1!$H$10,ROW()-ROW($I$11)+1,MATCH(AQ$11,(chronic_intake_assessment_1!$H$11:$AS$11),0)-1)</f>
        <v>0</v>
      </c>
      <c r="AR23" s="215">
        <f ca="1">OFFSET(chronic_intake_assessment_1!$H$10,ROW()-ROW($I$11)+1,MATCH(AR$11,(chronic_intake_assessment_1!$H$11:$AS$11),0)-1)</f>
        <v>0</v>
      </c>
    </row>
    <row r="24" spans="1:201" ht="30" hidden="1" customHeight="1" outlineLevel="3" x14ac:dyDescent="0.2">
      <c r="A24" s="31">
        <v>4</v>
      </c>
      <c r="B24" s="33">
        <v>120040</v>
      </c>
      <c r="C24" s="33"/>
      <c r="D24" s="33" t="s">
        <v>382</v>
      </c>
      <c r="E24" s="33">
        <v>1</v>
      </c>
      <c r="F24" s="33" t="s">
        <v>1368</v>
      </c>
      <c r="G24" s="211">
        <f>Table765[[#This Row],[crops included in co-ordinated 
monitoring programme]]</f>
        <v>0</v>
      </c>
      <c r="H24" s="211">
        <f>chronic_intake_assessment_1!G24</f>
        <v>0</v>
      </c>
      <c r="I24" s="215">
        <f ca="1">OFFSET(chronic_intake_assessment_1!$H$10,ROW()-ROW($I$11)+1,MATCH(I$11,(chronic_intake_assessment_1!$H$11:$AS$11),0)-1)</f>
        <v>0</v>
      </c>
      <c r="J24" s="215">
        <f ca="1">OFFSET(chronic_intake_assessment_1!$H$10,ROW()-ROW($I$11)+1,MATCH(J$11,(chronic_intake_assessment_1!$H$11:$AS$11),0)-1)</f>
        <v>0</v>
      </c>
      <c r="K24" s="215">
        <f ca="1">OFFSET(chronic_intake_assessment_1!$H$10,ROW()-ROW($I$11)+1,MATCH(K$11,(chronic_intake_assessment_1!$H$11:$AS$11),0)-1)</f>
        <v>0</v>
      </c>
      <c r="L24" s="215">
        <f ca="1">OFFSET(chronic_intake_assessment_1!$H$10,ROW()-ROW($I$11)+1,MATCH(L$11,(chronic_intake_assessment_1!$H$11:$AS$11),0)-1)</f>
        <v>0</v>
      </c>
      <c r="M24" s="215">
        <f ca="1">OFFSET(chronic_intake_assessment_1!$H$10,ROW()-ROW($I$11)+1,MATCH(M$11,(chronic_intake_assessment_1!$H$11:$AS$11),0)-1)</f>
        <v>0</v>
      </c>
      <c r="N24" s="215">
        <f ca="1">OFFSET(chronic_intake_assessment_1!$H$10,ROW()-ROW($I$11)+1,MATCH(N$11,(chronic_intake_assessment_1!$H$11:$AS$11),0)-1)</f>
        <v>0</v>
      </c>
      <c r="O24" s="215">
        <f ca="1">OFFSET(chronic_intake_assessment_1!$H$10,ROW()-ROW($I$11)+1,MATCH(O$11,(chronic_intake_assessment_1!$H$11:$AS$11),0)-1)</f>
        <v>0</v>
      </c>
      <c r="P24" s="215">
        <f ca="1">OFFSET(chronic_intake_assessment_1!$H$10,ROW()-ROW($I$11)+1,MATCH(P$11,(chronic_intake_assessment_1!$H$11:$AS$11),0)-1)</f>
        <v>0</v>
      </c>
      <c r="Q24" s="215">
        <f ca="1">OFFSET(chronic_intake_assessment_1!$H$10,ROW()-ROW($I$11)+1,MATCH(Q$11,(chronic_intake_assessment_1!$H$11:$AS$11),0)-1)</f>
        <v>0</v>
      </c>
      <c r="R24" s="215">
        <f ca="1">OFFSET(chronic_intake_assessment_1!$H$10,ROW()-ROW($I$11)+1,MATCH(R$11,(chronic_intake_assessment_1!$H$11:$AS$11),0)-1)</f>
        <v>0</v>
      </c>
      <c r="S24" s="215">
        <f ca="1">OFFSET(chronic_intake_assessment_1!$H$10,ROW()-ROW($I$11)+1,MATCH(S$11,(chronic_intake_assessment_1!$H$11:$AS$11),0)-1)</f>
        <v>0</v>
      </c>
      <c r="T24" s="215">
        <f ca="1">OFFSET(chronic_intake_assessment_1!$H$10,ROW()-ROW($I$11)+1,MATCH(T$11,(chronic_intake_assessment_1!$H$11:$AS$11),0)-1)</f>
        <v>0</v>
      </c>
      <c r="U24" s="215">
        <f ca="1">OFFSET(chronic_intake_assessment_1!$H$10,ROW()-ROW($I$11)+1,MATCH(U$11,(chronic_intake_assessment_1!$H$11:$AS$11),0)-1)</f>
        <v>0</v>
      </c>
      <c r="V24" s="215">
        <f ca="1">OFFSET(chronic_intake_assessment_1!$H$10,ROW()-ROW($I$11)+1,MATCH(V$11,(chronic_intake_assessment_1!$H$11:$AS$11),0)-1)</f>
        <v>0</v>
      </c>
      <c r="W24" s="215">
        <f ca="1">OFFSET(chronic_intake_assessment_1!$H$10,ROW()-ROW($I$11)+1,MATCH(W$11,(chronic_intake_assessment_1!$H$11:$AS$11),0)-1)</f>
        <v>0</v>
      </c>
      <c r="X24" s="215">
        <f ca="1">OFFSET(chronic_intake_assessment_1!$H$10,ROW()-ROW($I$11)+1,MATCH(X$11,(chronic_intake_assessment_1!$H$11:$AS$11),0)-1)</f>
        <v>0</v>
      </c>
      <c r="Y24" s="215">
        <f ca="1">OFFSET(chronic_intake_assessment_1!$H$10,ROW()-ROW($I$11)+1,MATCH(Y$11,(chronic_intake_assessment_1!$H$11:$AS$11),0)-1)</f>
        <v>0</v>
      </c>
      <c r="Z24" s="215">
        <f ca="1">OFFSET(chronic_intake_assessment_1!$H$10,ROW()-ROW($I$11)+1,MATCH(Z$11,(chronic_intake_assessment_1!$H$11:$AS$11),0)-1)</f>
        <v>0</v>
      </c>
      <c r="AA24" s="215">
        <f ca="1">OFFSET(chronic_intake_assessment_1!$H$10,ROW()-ROW($I$11)+1,MATCH(AA$11,(chronic_intake_assessment_1!$H$11:$AS$11),0)-1)</f>
        <v>0</v>
      </c>
      <c r="AB24" s="215">
        <f ca="1">OFFSET(chronic_intake_assessment_1!$H$10,ROW()-ROW($I$11)+1,MATCH(AB$11,(chronic_intake_assessment_1!$H$11:$AS$11),0)-1)</f>
        <v>0</v>
      </c>
      <c r="AC24" s="215">
        <f ca="1">OFFSET(chronic_intake_assessment_1!$H$10,ROW()-ROW($I$11)+1,MATCH(AC$11,(chronic_intake_assessment_1!$H$11:$AS$11),0)-1)</f>
        <v>0</v>
      </c>
      <c r="AD24" s="215">
        <f ca="1">OFFSET(chronic_intake_assessment_1!$H$10,ROW()-ROW($I$11)+1,MATCH(AD$11,(chronic_intake_assessment_1!$H$11:$AS$11),0)-1)</f>
        <v>0</v>
      </c>
      <c r="AE24" s="215">
        <f ca="1">OFFSET(chronic_intake_assessment_1!$H$10,ROW()-ROW($I$11)+1,MATCH(AE$11,(chronic_intake_assessment_1!$H$11:$AS$11),0)-1)</f>
        <v>0</v>
      </c>
      <c r="AF24" s="215">
        <f ca="1">OFFSET(chronic_intake_assessment_1!$H$10,ROW()-ROW($I$11)+1,MATCH(AF$11,(chronic_intake_assessment_1!$H$11:$AS$11),0)-1)</f>
        <v>0</v>
      </c>
      <c r="AG24" s="215">
        <f ca="1">OFFSET(chronic_intake_assessment_1!$H$10,ROW()-ROW($I$11)+1,MATCH(AG$11,(chronic_intake_assessment_1!$H$11:$AS$11),0)-1)</f>
        <v>0</v>
      </c>
      <c r="AH24" s="215">
        <f ca="1">OFFSET(chronic_intake_assessment_1!$H$10,ROW()-ROW($I$11)+1,MATCH(AH$11,(chronic_intake_assessment_1!$H$11:$AS$11),0)-1)</f>
        <v>0</v>
      </c>
      <c r="AI24" s="215">
        <f ca="1">OFFSET(chronic_intake_assessment_1!$H$10,ROW()-ROW($I$11)+1,MATCH(AI$11,(chronic_intake_assessment_1!$H$11:$AS$11),0)-1)</f>
        <v>0</v>
      </c>
      <c r="AJ24" s="215">
        <f ca="1">OFFSET(chronic_intake_assessment_1!$H$10,ROW()-ROW($I$11)+1,MATCH(AJ$11,(chronic_intake_assessment_1!$H$11:$AS$11),0)-1)</f>
        <v>0</v>
      </c>
      <c r="AK24" s="215">
        <f ca="1">OFFSET(chronic_intake_assessment_1!$H$10,ROW()-ROW($I$11)+1,MATCH(AK$11,(chronic_intake_assessment_1!$H$11:$AS$11),0)-1)</f>
        <v>0</v>
      </c>
      <c r="AL24" s="215">
        <f ca="1">OFFSET(chronic_intake_assessment_1!$H$10,ROW()-ROW($I$11)+1,MATCH(AL$11,(chronic_intake_assessment_1!$H$11:$AS$11),0)-1)</f>
        <v>0</v>
      </c>
      <c r="AM24" s="215">
        <f ca="1">OFFSET(chronic_intake_assessment_1!$H$10,ROW()-ROW($I$11)+1,MATCH(AM$11,(chronic_intake_assessment_1!$H$11:$AS$11),0)-1)</f>
        <v>0</v>
      </c>
      <c r="AN24" s="215">
        <f ca="1">OFFSET(chronic_intake_assessment_1!$H$10,ROW()-ROW($I$11)+1,MATCH(AN$11,(chronic_intake_assessment_1!$H$11:$AS$11),0)-1)</f>
        <v>0</v>
      </c>
      <c r="AO24" s="215">
        <f ca="1">OFFSET(chronic_intake_assessment_1!$H$10,ROW()-ROW($I$11)+1,MATCH(AO$11,(chronic_intake_assessment_1!$H$11:$AS$11),0)-1)</f>
        <v>0</v>
      </c>
      <c r="AP24" s="215">
        <f ca="1">OFFSET(chronic_intake_assessment_1!$H$10,ROW()-ROW($I$11)+1,MATCH(AP$11,(chronic_intake_assessment_1!$H$11:$AS$11),0)-1)</f>
        <v>0</v>
      </c>
      <c r="AQ24" s="215">
        <f ca="1">OFFSET(chronic_intake_assessment_1!$H$10,ROW()-ROW($I$11)+1,MATCH(AQ$11,(chronic_intake_assessment_1!$H$11:$AS$11),0)-1)</f>
        <v>0</v>
      </c>
      <c r="AR24" s="215">
        <f ca="1">OFFSET(chronic_intake_assessment_1!$H$10,ROW()-ROW($I$11)+1,MATCH(AR$11,(chronic_intake_assessment_1!$H$11:$AS$11),0)-1)</f>
        <v>0</v>
      </c>
    </row>
    <row r="25" spans="1:201" ht="30" hidden="1" customHeight="1" outlineLevel="3" x14ac:dyDescent="0.2">
      <c r="A25" s="31">
        <v>4</v>
      </c>
      <c r="B25" s="33">
        <v>120050</v>
      </c>
      <c r="C25" s="33"/>
      <c r="D25" s="33" t="s">
        <v>383</v>
      </c>
      <c r="E25" s="33">
        <v>1</v>
      </c>
      <c r="F25" s="33" t="s">
        <v>1369</v>
      </c>
      <c r="G25" s="211">
        <f>Table765[[#This Row],[crops included in co-ordinated 
monitoring programme]]</f>
        <v>0</v>
      </c>
      <c r="H25" s="211">
        <f>chronic_intake_assessment_1!G25</f>
        <v>0</v>
      </c>
      <c r="I25" s="215">
        <f ca="1">OFFSET(chronic_intake_assessment_1!$H$10,ROW()-ROW($I$11)+1,MATCH(I$11,(chronic_intake_assessment_1!$H$11:$AS$11),0)-1)</f>
        <v>0</v>
      </c>
      <c r="J25" s="215">
        <f ca="1">OFFSET(chronic_intake_assessment_1!$H$10,ROW()-ROW($I$11)+1,MATCH(J$11,(chronic_intake_assessment_1!$H$11:$AS$11),0)-1)</f>
        <v>0</v>
      </c>
      <c r="K25" s="215">
        <f ca="1">OFFSET(chronic_intake_assessment_1!$H$10,ROW()-ROW($I$11)+1,MATCH(K$11,(chronic_intake_assessment_1!$H$11:$AS$11),0)-1)</f>
        <v>0</v>
      </c>
      <c r="L25" s="215">
        <f ca="1">OFFSET(chronic_intake_assessment_1!$H$10,ROW()-ROW($I$11)+1,MATCH(L$11,(chronic_intake_assessment_1!$H$11:$AS$11),0)-1)</f>
        <v>0</v>
      </c>
      <c r="M25" s="215">
        <f ca="1">OFFSET(chronic_intake_assessment_1!$H$10,ROW()-ROW($I$11)+1,MATCH(M$11,(chronic_intake_assessment_1!$H$11:$AS$11),0)-1)</f>
        <v>0</v>
      </c>
      <c r="N25" s="215">
        <f ca="1">OFFSET(chronic_intake_assessment_1!$H$10,ROW()-ROW($I$11)+1,MATCH(N$11,(chronic_intake_assessment_1!$H$11:$AS$11),0)-1)</f>
        <v>0</v>
      </c>
      <c r="O25" s="215">
        <f ca="1">OFFSET(chronic_intake_assessment_1!$H$10,ROW()-ROW($I$11)+1,MATCH(O$11,(chronic_intake_assessment_1!$H$11:$AS$11),0)-1)</f>
        <v>0</v>
      </c>
      <c r="P25" s="215">
        <f ca="1">OFFSET(chronic_intake_assessment_1!$H$10,ROW()-ROW($I$11)+1,MATCH(P$11,(chronic_intake_assessment_1!$H$11:$AS$11),0)-1)</f>
        <v>0</v>
      </c>
      <c r="Q25" s="215">
        <f ca="1">OFFSET(chronic_intake_assessment_1!$H$10,ROW()-ROW($I$11)+1,MATCH(Q$11,(chronic_intake_assessment_1!$H$11:$AS$11),0)-1)</f>
        <v>0</v>
      </c>
      <c r="R25" s="215">
        <f ca="1">OFFSET(chronic_intake_assessment_1!$H$10,ROW()-ROW($I$11)+1,MATCH(R$11,(chronic_intake_assessment_1!$H$11:$AS$11),0)-1)</f>
        <v>0</v>
      </c>
      <c r="S25" s="215">
        <f ca="1">OFFSET(chronic_intake_assessment_1!$H$10,ROW()-ROW($I$11)+1,MATCH(S$11,(chronic_intake_assessment_1!$H$11:$AS$11),0)-1)</f>
        <v>0</v>
      </c>
      <c r="T25" s="215">
        <f ca="1">OFFSET(chronic_intake_assessment_1!$H$10,ROW()-ROW($I$11)+1,MATCH(T$11,(chronic_intake_assessment_1!$H$11:$AS$11),0)-1)</f>
        <v>0</v>
      </c>
      <c r="U25" s="215">
        <f ca="1">OFFSET(chronic_intake_assessment_1!$H$10,ROW()-ROW($I$11)+1,MATCH(U$11,(chronic_intake_assessment_1!$H$11:$AS$11),0)-1)</f>
        <v>0</v>
      </c>
      <c r="V25" s="215">
        <f ca="1">OFFSET(chronic_intake_assessment_1!$H$10,ROW()-ROW($I$11)+1,MATCH(V$11,(chronic_intake_assessment_1!$H$11:$AS$11),0)-1)</f>
        <v>0</v>
      </c>
      <c r="W25" s="215">
        <f ca="1">OFFSET(chronic_intake_assessment_1!$H$10,ROW()-ROW($I$11)+1,MATCH(W$11,(chronic_intake_assessment_1!$H$11:$AS$11),0)-1)</f>
        <v>0</v>
      </c>
      <c r="X25" s="215">
        <f ca="1">OFFSET(chronic_intake_assessment_1!$H$10,ROW()-ROW($I$11)+1,MATCH(X$11,(chronic_intake_assessment_1!$H$11:$AS$11),0)-1)</f>
        <v>0</v>
      </c>
      <c r="Y25" s="215">
        <f ca="1">OFFSET(chronic_intake_assessment_1!$H$10,ROW()-ROW($I$11)+1,MATCH(Y$11,(chronic_intake_assessment_1!$H$11:$AS$11),0)-1)</f>
        <v>0</v>
      </c>
      <c r="Z25" s="215">
        <f ca="1">OFFSET(chronic_intake_assessment_1!$H$10,ROW()-ROW($I$11)+1,MATCH(Z$11,(chronic_intake_assessment_1!$H$11:$AS$11),0)-1)</f>
        <v>0</v>
      </c>
      <c r="AA25" s="215">
        <f ca="1">OFFSET(chronic_intake_assessment_1!$H$10,ROW()-ROW($I$11)+1,MATCH(AA$11,(chronic_intake_assessment_1!$H$11:$AS$11),0)-1)</f>
        <v>0</v>
      </c>
      <c r="AB25" s="215">
        <f ca="1">OFFSET(chronic_intake_assessment_1!$H$10,ROW()-ROW($I$11)+1,MATCH(AB$11,(chronic_intake_assessment_1!$H$11:$AS$11),0)-1)</f>
        <v>0</v>
      </c>
      <c r="AC25" s="215">
        <f ca="1">OFFSET(chronic_intake_assessment_1!$H$10,ROW()-ROW($I$11)+1,MATCH(AC$11,(chronic_intake_assessment_1!$H$11:$AS$11),0)-1)</f>
        <v>0</v>
      </c>
      <c r="AD25" s="215">
        <f ca="1">OFFSET(chronic_intake_assessment_1!$H$10,ROW()-ROW($I$11)+1,MATCH(AD$11,(chronic_intake_assessment_1!$H$11:$AS$11),0)-1)</f>
        <v>0</v>
      </c>
      <c r="AE25" s="215">
        <f ca="1">OFFSET(chronic_intake_assessment_1!$H$10,ROW()-ROW($I$11)+1,MATCH(AE$11,(chronic_intake_assessment_1!$H$11:$AS$11),0)-1)</f>
        <v>0</v>
      </c>
      <c r="AF25" s="215">
        <f ca="1">OFFSET(chronic_intake_assessment_1!$H$10,ROW()-ROW($I$11)+1,MATCH(AF$11,(chronic_intake_assessment_1!$H$11:$AS$11),0)-1)</f>
        <v>0</v>
      </c>
      <c r="AG25" s="215">
        <f ca="1">OFFSET(chronic_intake_assessment_1!$H$10,ROW()-ROW($I$11)+1,MATCH(AG$11,(chronic_intake_assessment_1!$H$11:$AS$11),0)-1)</f>
        <v>0</v>
      </c>
      <c r="AH25" s="215">
        <f ca="1">OFFSET(chronic_intake_assessment_1!$H$10,ROW()-ROW($I$11)+1,MATCH(AH$11,(chronic_intake_assessment_1!$H$11:$AS$11),0)-1)</f>
        <v>0</v>
      </c>
      <c r="AI25" s="215">
        <f ca="1">OFFSET(chronic_intake_assessment_1!$H$10,ROW()-ROW($I$11)+1,MATCH(AI$11,(chronic_intake_assessment_1!$H$11:$AS$11),0)-1)</f>
        <v>0</v>
      </c>
      <c r="AJ25" s="215">
        <f ca="1">OFFSET(chronic_intake_assessment_1!$H$10,ROW()-ROW($I$11)+1,MATCH(AJ$11,(chronic_intake_assessment_1!$H$11:$AS$11),0)-1)</f>
        <v>0</v>
      </c>
      <c r="AK25" s="215">
        <f ca="1">OFFSET(chronic_intake_assessment_1!$H$10,ROW()-ROW($I$11)+1,MATCH(AK$11,(chronic_intake_assessment_1!$H$11:$AS$11),0)-1)</f>
        <v>0</v>
      </c>
      <c r="AL25" s="215">
        <f ca="1">OFFSET(chronic_intake_assessment_1!$H$10,ROW()-ROW($I$11)+1,MATCH(AL$11,(chronic_intake_assessment_1!$H$11:$AS$11),0)-1)</f>
        <v>0</v>
      </c>
      <c r="AM25" s="215">
        <f ca="1">OFFSET(chronic_intake_assessment_1!$H$10,ROW()-ROW($I$11)+1,MATCH(AM$11,(chronic_intake_assessment_1!$H$11:$AS$11),0)-1)</f>
        <v>0</v>
      </c>
      <c r="AN25" s="215">
        <f ca="1">OFFSET(chronic_intake_assessment_1!$H$10,ROW()-ROW($I$11)+1,MATCH(AN$11,(chronic_intake_assessment_1!$H$11:$AS$11),0)-1)</f>
        <v>0</v>
      </c>
      <c r="AO25" s="215">
        <f ca="1">OFFSET(chronic_intake_assessment_1!$H$10,ROW()-ROW($I$11)+1,MATCH(AO$11,(chronic_intake_assessment_1!$H$11:$AS$11),0)-1)</f>
        <v>0</v>
      </c>
      <c r="AP25" s="215">
        <f ca="1">OFFSET(chronic_intake_assessment_1!$H$10,ROW()-ROW($I$11)+1,MATCH(AP$11,(chronic_intake_assessment_1!$H$11:$AS$11),0)-1)</f>
        <v>0</v>
      </c>
      <c r="AQ25" s="215">
        <f ca="1">OFFSET(chronic_intake_assessment_1!$H$10,ROW()-ROW($I$11)+1,MATCH(AQ$11,(chronic_intake_assessment_1!$H$11:$AS$11),0)-1)</f>
        <v>0</v>
      </c>
      <c r="AR25" s="215">
        <f ca="1">OFFSET(chronic_intake_assessment_1!$H$10,ROW()-ROW($I$11)+1,MATCH(AR$11,(chronic_intake_assessment_1!$H$11:$AS$11),0)-1)</f>
        <v>0</v>
      </c>
    </row>
    <row r="26" spans="1:201" ht="30" hidden="1" customHeight="1" outlineLevel="3" x14ac:dyDescent="0.2">
      <c r="A26" s="31">
        <v>4</v>
      </c>
      <c r="B26" s="33">
        <v>120060</v>
      </c>
      <c r="C26" s="33"/>
      <c r="D26" s="33" t="s">
        <v>385</v>
      </c>
      <c r="E26" s="33">
        <v>1</v>
      </c>
      <c r="F26" s="33" t="s">
        <v>1370</v>
      </c>
      <c r="G26" s="211">
        <f>Table765[[#This Row],[crops included in co-ordinated 
monitoring programme]]</f>
        <v>0</v>
      </c>
      <c r="H26" s="211">
        <f>chronic_intake_assessment_1!G26</f>
        <v>9.1785714285714283E-3</v>
      </c>
      <c r="I26" s="215">
        <f ca="1">OFFSET(chronic_intake_assessment_1!$H$10,ROW()-ROW($I$11)+1,MATCH(I$11,(chronic_intake_assessment_1!$H$11:$AS$11),0)-1)</f>
        <v>3.6714285714285711E-3</v>
      </c>
      <c r="J26" s="215">
        <f ca="1">OFFSET(chronic_intake_assessment_1!$H$10,ROW()-ROW($I$11)+1,MATCH(J$11,(chronic_intake_assessment_1!$H$11:$AS$11),0)-1)</f>
        <v>1.3627100796522475E-3</v>
      </c>
      <c r="K26" s="215">
        <f ca="1">OFFSET(chronic_intake_assessment_1!$H$10,ROW()-ROW($I$11)+1,MATCH(K$11,(chronic_intake_assessment_1!$H$11:$AS$11),0)-1)</f>
        <v>3.2125000000000003E-4</v>
      </c>
      <c r="L26" s="215">
        <f ca="1">OFFSET(chronic_intake_assessment_1!$H$10,ROW()-ROW($I$11)+1,MATCH(L$11,(chronic_intake_assessment_1!$H$11:$AS$11),0)-1)</f>
        <v>5.5071428571428564E-5</v>
      </c>
      <c r="M26" s="215">
        <f ca="1">OFFSET(chronic_intake_assessment_1!$H$10,ROW()-ROW($I$11)+1,MATCH(M$11,(chronic_intake_assessment_1!$H$11:$AS$11),0)-1)</f>
        <v>9.2216549527289037E-4</v>
      </c>
      <c r="N26" s="215">
        <f ca="1">OFFSET(chronic_intake_assessment_1!$H$10,ROW()-ROW($I$11)+1,MATCH(N$11,(chronic_intake_assessment_1!$H$11:$AS$11),0)-1)</f>
        <v>3.1433463796477496E-4</v>
      </c>
      <c r="O26" s="215">
        <f ca="1">OFFSET(chronic_intake_assessment_1!$H$10,ROW()-ROW($I$11)+1,MATCH(O$11,(chronic_intake_assessment_1!$H$11:$AS$11),0)-1)</f>
        <v>1.8357142857142856E-3</v>
      </c>
      <c r="P26" s="215">
        <f ca="1">OFFSET(chronic_intake_assessment_1!$H$10,ROW()-ROW($I$11)+1,MATCH(P$11,(chronic_intake_assessment_1!$H$11:$AS$11),0)-1)</f>
        <v>7.5353890111744563E-4</v>
      </c>
      <c r="Q26" s="215">
        <f ca="1">OFFSET(chronic_intake_assessment_1!$H$10,ROW()-ROW($I$11)+1,MATCH(Q$11,(chronic_intake_assessment_1!$H$11:$AS$11),0)-1)</f>
        <v>1.0647757345159025E-3</v>
      </c>
      <c r="R26" s="215">
        <f ca="1">OFFSET(chronic_intake_assessment_1!$H$10,ROW()-ROW($I$11)+1,MATCH(R$11,(chronic_intake_assessment_1!$H$11:$AS$11),0)-1)</f>
        <v>3.4419642857142863E-4</v>
      </c>
      <c r="S26" s="215">
        <f ca="1">OFFSET(chronic_intake_assessment_1!$H$10,ROW()-ROW($I$11)+1,MATCH(S$11,(chronic_intake_assessment_1!$H$11:$AS$11),0)-1)</f>
        <v>1.4646656534954405E-3</v>
      </c>
      <c r="T26" s="215">
        <f ca="1">OFFSET(chronic_intake_assessment_1!$H$10,ROW()-ROW($I$11)+1,MATCH(T$11,(chronic_intake_assessment_1!$H$11:$AS$11),0)-1)</f>
        <v>2.6005952380952384E-4</v>
      </c>
      <c r="U26" s="215">
        <f ca="1">OFFSET(chronic_intake_assessment_1!$H$10,ROW()-ROW($I$11)+1,MATCH(U$11,(chronic_intake_assessment_1!$H$11:$AS$11),0)-1)</f>
        <v>8.4901785714285721E-4</v>
      </c>
      <c r="V26" s="215">
        <f ca="1">OFFSET(chronic_intake_assessment_1!$H$10,ROW()-ROW($I$11)+1,MATCH(V$11,(chronic_intake_assessment_1!$H$11:$AS$11),0)-1)</f>
        <v>9.1785714285714279E-5</v>
      </c>
      <c r="W26" s="215">
        <f ca="1">OFFSET(chronic_intake_assessment_1!$H$10,ROW()-ROW($I$11)+1,MATCH(W$11,(chronic_intake_assessment_1!$H$11:$AS$11),0)-1)</f>
        <v>0</v>
      </c>
      <c r="X26" s="215">
        <f ca="1">OFFSET(chronic_intake_assessment_1!$H$10,ROW()-ROW($I$11)+1,MATCH(X$11,(chronic_intake_assessment_1!$H$11:$AS$11),0)-1)</f>
        <v>1.2467559523809523E-3</v>
      </c>
      <c r="Y26" s="215">
        <f ca="1">OFFSET(chronic_intake_assessment_1!$H$10,ROW()-ROW($I$11)+1,MATCH(Y$11,(chronic_intake_assessment_1!$H$11:$AS$11),0)-1)</f>
        <v>6.8839285714285704E-4</v>
      </c>
      <c r="Z26" s="215">
        <f ca="1">OFFSET(chronic_intake_assessment_1!$H$10,ROW()-ROW($I$11)+1,MATCH(Z$11,(chronic_intake_assessment_1!$H$11:$AS$11),0)-1)</f>
        <v>0</v>
      </c>
      <c r="AA26" s="215">
        <f ca="1">OFFSET(chronic_intake_assessment_1!$H$10,ROW()-ROW($I$11)+1,MATCH(AA$11,(chronic_intake_assessment_1!$H$11:$AS$11),0)-1)</f>
        <v>2.0641464981794813E-4</v>
      </c>
      <c r="AB26" s="215">
        <f ca="1">OFFSET(chronic_intake_assessment_1!$H$10,ROW()-ROW($I$11)+1,MATCH(AB$11,(chronic_intake_assessment_1!$H$11:$AS$11),0)-1)</f>
        <v>1.6062500000000001E-4</v>
      </c>
      <c r="AC26" s="215">
        <f ca="1">OFFSET(chronic_intake_assessment_1!$H$10,ROW()-ROW($I$11)+1,MATCH(AC$11,(chronic_intake_assessment_1!$H$11:$AS$11),0)-1)</f>
        <v>8.5666666666666671E-4</v>
      </c>
      <c r="AD26" s="215">
        <f ca="1">OFFSET(chronic_intake_assessment_1!$H$10,ROW()-ROW($I$11)+1,MATCH(AD$11,(chronic_intake_assessment_1!$H$11:$AS$11),0)-1)</f>
        <v>0</v>
      </c>
      <c r="AE26" s="215">
        <f ca="1">OFFSET(chronic_intake_assessment_1!$H$10,ROW()-ROW($I$11)+1,MATCH(AE$11,(chronic_intake_assessment_1!$H$11:$AS$11),0)-1)</f>
        <v>2.4261370185305544E-4</v>
      </c>
      <c r="AF26" s="215">
        <f ca="1">OFFSET(chronic_intake_assessment_1!$H$10,ROW()-ROW($I$11)+1,MATCH(AF$11,(chronic_intake_assessment_1!$H$11:$AS$11),0)-1)</f>
        <v>1.8115601503759394E-4</v>
      </c>
      <c r="AG26" s="215">
        <f ca="1">OFFSET(chronic_intake_assessment_1!$H$10,ROW()-ROW($I$11)+1,MATCH(AG$11,(chronic_intake_assessment_1!$H$11:$AS$11),0)-1)</f>
        <v>1.1029285542623684E-5</v>
      </c>
      <c r="AH26" s="215">
        <f ca="1">OFFSET(chronic_intake_assessment_1!$H$10,ROW()-ROW($I$11)+1,MATCH(AH$11,(chronic_intake_assessment_1!$H$11:$AS$11),0)-1)</f>
        <v>6.2300251142857144E-5</v>
      </c>
      <c r="AI26" s="215">
        <f ca="1">OFFSET(chronic_intake_assessment_1!$H$10,ROW()-ROW($I$11)+1,MATCH(AI$11,(chronic_intake_assessment_1!$H$11:$AS$11),0)-1)</f>
        <v>2.0700431728848504E-5</v>
      </c>
      <c r="AJ26" s="215">
        <f ca="1">OFFSET(chronic_intake_assessment_1!$H$10,ROW()-ROW($I$11)+1,MATCH(AJ$11,(chronic_intake_assessment_1!$H$11:$AS$11),0)-1)</f>
        <v>0</v>
      </c>
      <c r="AK26" s="215">
        <f ca="1">OFFSET(chronic_intake_assessment_1!$H$10,ROW()-ROW($I$11)+1,MATCH(AK$11,(chronic_intake_assessment_1!$H$11:$AS$11),0)-1)</f>
        <v>2.3505864374025114E-4</v>
      </c>
      <c r="AL26" s="215">
        <f ca="1">OFFSET(chronic_intake_assessment_1!$H$10,ROW()-ROW($I$11)+1,MATCH(AL$11,(chronic_intake_assessment_1!$H$11:$AS$11),0)-1)</f>
        <v>6.702109791071428E-5</v>
      </c>
      <c r="AM26" s="215">
        <f ca="1">OFFSET(chronic_intake_assessment_1!$H$10,ROW()-ROW($I$11)+1,MATCH(AM$11,(chronic_intake_assessment_1!$H$11:$AS$11),0)-1)</f>
        <v>8.2650782374999994E-5</v>
      </c>
      <c r="AN26" s="215">
        <f ca="1">OFFSET(chronic_intake_assessment_1!$H$10,ROW()-ROW($I$11)+1,MATCH(AN$11,(chronic_intake_assessment_1!$H$11:$AS$11),0)-1)</f>
        <v>1.0430194805194805E-4</v>
      </c>
      <c r="AO26" s="215">
        <f ca="1">OFFSET(chronic_intake_assessment_1!$H$10,ROW()-ROW($I$11)+1,MATCH(AO$11,(chronic_intake_assessment_1!$H$11:$AS$11),0)-1)</f>
        <v>3.6665398516264024E-5</v>
      </c>
      <c r="AP26" s="215">
        <f ca="1">OFFSET(chronic_intake_assessment_1!$H$10,ROW()-ROW($I$11)+1,MATCH(AP$11,(chronic_intake_assessment_1!$H$11:$AS$11),0)-1)</f>
        <v>1.7701530612244899E-4</v>
      </c>
      <c r="AQ26" s="215">
        <f ca="1">OFFSET(chronic_intake_assessment_1!$H$10,ROW()-ROW($I$11)+1,MATCH(AQ$11,(chronic_intake_assessment_1!$H$11:$AS$11),0)-1)</f>
        <v>1.5132435357142857E-5</v>
      </c>
      <c r="AR26" s="215">
        <f ca="1">OFFSET(chronic_intake_assessment_1!$H$10,ROW()-ROW($I$11)+1,MATCH(AR$11,(chronic_intake_assessment_1!$H$11:$AS$11),0)-1)</f>
        <v>0</v>
      </c>
    </row>
    <row r="27" spans="1:201" ht="30" hidden="1" customHeight="1" outlineLevel="3" x14ac:dyDescent="0.2">
      <c r="A27" s="31">
        <v>4</v>
      </c>
      <c r="B27" s="33">
        <v>120070</v>
      </c>
      <c r="C27" s="33"/>
      <c r="D27" s="33" t="s">
        <v>386</v>
      </c>
      <c r="E27" s="33">
        <v>1</v>
      </c>
      <c r="F27" s="33" t="s">
        <v>1371</v>
      </c>
      <c r="G27" s="211">
        <f>Table765[[#This Row],[crops included in co-ordinated 
monitoring programme]]</f>
        <v>0</v>
      </c>
      <c r="H27" s="211">
        <f>chronic_intake_assessment_1!G27</f>
        <v>0</v>
      </c>
      <c r="I27" s="215">
        <f ca="1">OFFSET(chronic_intake_assessment_1!$H$10,ROW()-ROW($I$11)+1,MATCH(I$11,(chronic_intake_assessment_1!$H$11:$AS$11),0)-1)</f>
        <v>0</v>
      </c>
      <c r="J27" s="215">
        <f ca="1">OFFSET(chronic_intake_assessment_1!$H$10,ROW()-ROW($I$11)+1,MATCH(J$11,(chronic_intake_assessment_1!$H$11:$AS$11),0)-1)</f>
        <v>0</v>
      </c>
      <c r="K27" s="215">
        <f ca="1">OFFSET(chronic_intake_assessment_1!$H$10,ROW()-ROW($I$11)+1,MATCH(K$11,(chronic_intake_assessment_1!$H$11:$AS$11),0)-1)</f>
        <v>0</v>
      </c>
      <c r="L27" s="215">
        <f ca="1">OFFSET(chronic_intake_assessment_1!$H$10,ROW()-ROW($I$11)+1,MATCH(L$11,(chronic_intake_assessment_1!$H$11:$AS$11),0)-1)</f>
        <v>0</v>
      </c>
      <c r="M27" s="215">
        <f ca="1">OFFSET(chronic_intake_assessment_1!$H$10,ROW()-ROW($I$11)+1,MATCH(M$11,(chronic_intake_assessment_1!$H$11:$AS$11),0)-1)</f>
        <v>0</v>
      </c>
      <c r="N27" s="215">
        <f ca="1">OFFSET(chronic_intake_assessment_1!$H$10,ROW()-ROW($I$11)+1,MATCH(N$11,(chronic_intake_assessment_1!$H$11:$AS$11),0)-1)</f>
        <v>0</v>
      </c>
      <c r="O27" s="215">
        <f ca="1">OFFSET(chronic_intake_assessment_1!$H$10,ROW()-ROW($I$11)+1,MATCH(O$11,(chronic_intake_assessment_1!$H$11:$AS$11),0)-1)</f>
        <v>0</v>
      </c>
      <c r="P27" s="215">
        <f ca="1">OFFSET(chronic_intake_assessment_1!$H$10,ROW()-ROW($I$11)+1,MATCH(P$11,(chronic_intake_assessment_1!$H$11:$AS$11),0)-1)</f>
        <v>0</v>
      </c>
      <c r="Q27" s="215">
        <f ca="1">OFFSET(chronic_intake_assessment_1!$H$10,ROW()-ROW($I$11)+1,MATCH(Q$11,(chronic_intake_assessment_1!$H$11:$AS$11),0)-1)</f>
        <v>0</v>
      </c>
      <c r="R27" s="215">
        <f ca="1">OFFSET(chronic_intake_assessment_1!$H$10,ROW()-ROW($I$11)+1,MATCH(R$11,(chronic_intake_assessment_1!$H$11:$AS$11),0)-1)</f>
        <v>0</v>
      </c>
      <c r="S27" s="215">
        <f ca="1">OFFSET(chronic_intake_assessment_1!$H$10,ROW()-ROW($I$11)+1,MATCH(S$11,(chronic_intake_assessment_1!$H$11:$AS$11),0)-1)</f>
        <v>0</v>
      </c>
      <c r="T27" s="215">
        <f ca="1">OFFSET(chronic_intake_assessment_1!$H$10,ROW()-ROW($I$11)+1,MATCH(T$11,(chronic_intake_assessment_1!$H$11:$AS$11),0)-1)</f>
        <v>0</v>
      </c>
      <c r="U27" s="215">
        <f ca="1">OFFSET(chronic_intake_assessment_1!$H$10,ROW()-ROW($I$11)+1,MATCH(U$11,(chronic_intake_assessment_1!$H$11:$AS$11),0)-1)</f>
        <v>0</v>
      </c>
      <c r="V27" s="215">
        <f ca="1">OFFSET(chronic_intake_assessment_1!$H$10,ROW()-ROW($I$11)+1,MATCH(V$11,(chronic_intake_assessment_1!$H$11:$AS$11),0)-1)</f>
        <v>0</v>
      </c>
      <c r="W27" s="215">
        <f ca="1">OFFSET(chronic_intake_assessment_1!$H$10,ROW()-ROW($I$11)+1,MATCH(W$11,(chronic_intake_assessment_1!$H$11:$AS$11),0)-1)</f>
        <v>0</v>
      </c>
      <c r="X27" s="215">
        <f ca="1">OFFSET(chronic_intake_assessment_1!$H$10,ROW()-ROW($I$11)+1,MATCH(X$11,(chronic_intake_assessment_1!$H$11:$AS$11),0)-1)</f>
        <v>0</v>
      </c>
      <c r="Y27" s="215">
        <f ca="1">OFFSET(chronic_intake_assessment_1!$H$10,ROW()-ROW($I$11)+1,MATCH(Y$11,(chronic_intake_assessment_1!$H$11:$AS$11),0)-1)</f>
        <v>0</v>
      </c>
      <c r="Z27" s="215">
        <f ca="1">OFFSET(chronic_intake_assessment_1!$H$10,ROW()-ROW($I$11)+1,MATCH(Z$11,(chronic_intake_assessment_1!$H$11:$AS$11),0)-1)</f>
        <v>0</v>
      </c>
      <c r="AA27" s="215">
        <f ca="1">OFFSET(chronic_intake_assessment_1!$H$10,ROW()-ROW($I$11)+1,MATCH(AA$11,(chronic_intake_assessment_1!$H$11:$AS$11),0)-1)</f>
        <v>0</v>
      </c>
      <c r="AB27" s="215">
        <f ca="1">OFFSET(chronic_intake_assessment_1!$H$10,ROW()-ROW($I$11)+1,MATCH(AB$11,(chronic_intake_assessment_1!$H$11:$AS$11),0)-1)</f>
        <v>0</v>
      </c>
      <c r="AC27" s="215">
        <f ca="1">OFFSET(chronic_intake_assessment_1!$H$10,ROW()-ROW($I$11)+1,MATCH(AC$11,(chronic_intake_assessment_1!$H$11:$AS$11),0)-1)</f>
        <v>0</v>
      </c>
      <c r="AD27" s="215">
        <f ca="1">OFFSET(chronic_intake_assessment_1!$H$10,ROW()-ROW($I$11)+1,MATCH(AD$11,(chronic_intake_assessment_1!$H$11:$AS$11),0)-1)</f>
        <v>0</v>
      </c>
      <c r="AE27" s="215">
        <f ca="1">OFFSET(chronic_intake_assessment_1!$H$10,ROW()-ROW($I$11)+1,MATCH(AE$11,(chronic_intake_assessment_1!$H$11:$AS$11),0)-1)</f>
        <v>0</v>
      </c>
      <c r="AF27" s="215">
        <f ca="1">OFFSET(chronic_intake_assessment_1!$H$10,ROW()-ROW($I$11)+1,MATCH(AF$11,(chronic_intake_assessment_1!$H$11:$AS$11),0)-1)</f>
        <v>0</v>
      </c>
      <c r="AG27" s="215">
        <f ca="1">OFFSET(chronic_intake_assessment_1!$H$10,ROW()-ROW($I$11)+1,MATCH(AG$11,(chronic_intake_assessment_1!$H$11:$AS$11),0)-1)</f>
        <v>0</v>
      </c>
      <c r="AH27" s="215">
        <f ca="1">OFFSET(chronic_intake_assessment_1!$H$10,ROW()-ROW($I$11)+1,MATCH(AH$11,(chronic_intake_assessment_1!$H$11:$AS$11),0)-1)</f>
        <v>0</v>
      </c>
      <c r="AI27" s="215">
        <f ca="1">OFFSET(chronic_intake_assessment_1!$H$10,ROW()-ROW($I$11)+1,MATCH(AI$11,(chronic_intake_assessment_1!$H$11:$AS$11),0)-1)</f>
        <v>0</v>
      </c>
      <c r="AJ27" s="215">
        <f ca="1">OFFSET(chronic_intake_assessment_1!$H$10,ROW()-ROW($I$11)+1,MATCH(AJ$11,(chronic_intake_assessment_1!$H$11:$AS$11),0)-1)</f>
        <v>0</v>
      </c>
      <c r="AK27" s="215">
        <f ca="1">OFFSET(chronic_intake_assessment_1!$H$10,ROW()-ROW($I$11)+1,MATCH(AK$11,(chronic_intake_assessment_1!$H$11:$AS$11),0)-1)</f>
        <v>0</v>
      </c>
      <c r="AL27" s="215">
        <f ca="1">OFFSET(chronic_intake_assessment_1!$H$10,ROW()-ROW($I$11)+1,MATCH(AL$11,(chronic_intake_assessment_1!$H$11:$AS$11),0)-1)</f>
        <v>0</v>
      </c>
      <c r="AM27" s="215">
        <f ca="1">OFFSET(chronic_intake_assessment_1!$H$10,ROW()-ROW($I$11)+1,MATCH(AM$11,(chronic_intake_assessment_1!$H$11:$AS$11),0)-1)</f>
        <v>0</v>
      </c>
      <c r="AN27" s="215">
        <f ca="1">OFFSET(chronic_intake_assessment_1!$H$10,ROW()-ROW($I$11)+1,MATCH(AN$11,(chronic_intake_assessment_1!$H$11:$AS$11),0)-1)</f>
        <v>0</v>
      </c>
      <c r="AO27" s="215">
        <f ca="1">OFFSET(chronic_intake_assessment_1!$H$10,ROW()-ROW($I$11)+1,MATCH(AO$11,(chronic_intake_assessment_1!$H$11:$AS$11),0)-1)</f>
        <v>0</v>
      </c>
      <c r="AP27" s="215">
        <f ca="1">OFFSET(chronic_intake_assessment_1!$H$10,ROW()-ROW($I$11)+1,MATCH(AP$11,(chronic_intake_assessment_1!$H$11:$AS$11),0)-1)</f>
        <v>0</v>
      </c>
      <c r="AQ27" s="215">
        <f ca="1">OFFSET(chronic_intake_assessment_1!$H$10,ROW()-ROW($I$11)+1,MATCH(AQ$11,(chronic_intake_assessment_1!$H$11:$AS$11),0)-1)</f>
        <v>0</v>
      </c>
      <c r="AR27" s="215">
        <f ca="1">OFFSET(chronic_intake_assessment_1!$H$10,ROW()-ROW($I$11)+1,MATCH(AR$11,(chronic_intake_assessment_1!$H$11:$AS$11),0)-1)</f>
        <v>0</v>
      </c>
    </row>
    <row r="28" spans="1:201" ht="30" hidden="1" customHeight="1" outlineLevel="3" x14ac:dyDescent="0.2">
      <c r="A28" s="31">
        <v>4</v>
      </c>
      <c r="B28" s="33">
        <v>120080</v>
      </c>
      <c r="C28" s="33"/>
      <c r="D28" s="33" t="s">
        <v>387</v>
      </c>
      <c r="E28" s="33">
        <v>1</v>
      </c>
      <c r="F28" s="33" t="s">
        <v>1372</v>
      </c>
      <c r="G28" s="211">
        <f>Table765[[#This Row],[crops included in co-ordinated 
monitoring programme]]</f>
        <v>0</v>
      </c>
      <c r="H28" s="211">
        <f>chronic_intake_assessment_1!G28</f>
        <v>0</v>
      </c>
      <c r="I28" s="215">
        <f ca="1">OFFSET(chronic_intake_assessment_1!$H$10,ROW()-ROW($I$11)+1,MATCH(I$11,(chronic_intake_assessment_1!$H$11:$AS$11),0)-1)</f>
        <v>0</v>
      </c>
      <c r="J28" s="215">
        <f ca="1">OFFSET(chronic_intake_assessment_1!$H$10,ROW()-ROW($I$11)+1,MATCH(J$11,(chronic_intake_assessment_1!$H$11:$AS$11),0)-1)</f>
        <v>0</v>
      </c>
      <c r="K28" s="215">
        <f ca="1">OFFSET(chronic_intake_assessment_1!$H$10,ROW()-ROW($I$11)+1,MATCH(K$11,(chronic_intake_assessment_1!$H$11:$AS$11),0)-1)</f>
        <v>0</v>
      </c>
      <c r="L28" s="215">
        <f ca="1">OFFSET(chronic_intake_assessment_1!$H$10,ROW()-ROW($I$11)+1,MATCH(L$11,(chronic_intake_assessment_1!$H$11:$AS$11),0)-1)</f>
        <v>0</v>
      </c>
      <c r="M28" s="215">
        <f ca="1">OFFSET(chronic_intake_assessment_1!$H$10,ROW()-ROW($I$11)+1,MATCH(M$11,(chronic_intake_assessment_1!$H$11:$AS$11),0)-1)</f>
        <v>0</v>
      </c>
      <c r="N28" s="215">
        <f ca="1">OFFSET(chronic_intake_assessment_1!$H$10,ROW()-ROW($I$11)+1,MATCH(N$11,(chronic_intake_assessment_1!$H$11:$AS$11),0)-1)</f>
        <v>0</v>
      </c>
      <c r="O28" s="215">
        <f ca="1">OFFSET(chronic_intake_assessment_1!$H$10,ROW()-ROW($I$11)+1,MATCH(O$11,(chronic_intake_assessment_1!$H$11:$AS$11),0)-1)</f>
        <v>0</v>
      </c>
      <c r="P28" s="215">
        <f ca="1">OFFSET(chronic_intake_assessment_1!$H$10,ROW()-ROW($I$11)+1,MATCH(P$11,(chronic_intake_assessment_1!$H$11:$AS$11),0)-1)</f>
        <v>0</v>
      </c>
      <c r="Q28" s="215">
        <f ca="1">OFFSET(chronic_intake_assessment_1!$H$10,ROW()-ROW($I$11)+1,MATCH(Q$11,(chronic_intake_assessment_1!$H$11:$AS$11),0)-1)</f>
        <v>0</v>
      </c>
      <c r="R28" s="215">
        <f ca="1">OFFSET(chronic_intake_assessment_1!$H$10,ROW()-ROW($I$11)+1,MATCH(R$11,(chronic_intake_assessment_1!$H$11:$AS$11),0)-1)</f>
        <v>0</v>
      </c>
      <c r="S28" s="215">
        <f ca="1">OFFSET(chronic_intake_assessment_1!$H$10,ROW()-ROW($I$11)+1,MATCH(S$11,(chronic_intake_assessment_1!$H$11:$AS$11),0)-1)</f>
        <v>0</v>
      </c>
      <c r="T28" s="215">
        <f ca="1">OFFSET(chronic_intake_assessment_1!$H$10,ROW()-ROW($I$11)+1,MATCH(T$11,(chronic_intake_assessment_1!$H$11:$AS$11),0)-1)</f>
        <v>0</v>
      </c>
      <c r="U28" s="215">
        <f ca="1">OFFSET(chronic_intake_assessment_1!$H$10,ROW()-ROW($I$11)+1,MATCH(U$11,(chronic_intake_assessment_1!$H$11:$AS$11),0)-1)</f>
        <v>0</v>
      </c>
      <c r="V28" s="215">
        <f ca="1">OFFSET(chronic_intake_assessment_1!$H$10,ROW()-ROW($I$11)+1,MATCH(V$11,(chronic_intake_assessment_1!$H$11:$AS$11),0)-1)</f>
        <v>0</v>
      </c>
      <c r="W28" s="215">
        <f ca="1">OFFSET(chronic_intake_assessment_1!$H$10,ROW()-ROW($I$11)+1,MATCH(W$11,(chronic_intake_assessment_1!$H$11:$AS$11),0)-1)</f>
        <v>0</v>
      </c>
      <c r="X28" s="215">
        <f ca="1">OFFSET(chronic_intake_assessment_1!$H$10,ROW()-ROW($I$11)+1,MATCH(X$11,(chronic_intake_assessment_1!$H$11:$AS$11),0)-1)</f>
        <v>0</v>
      </c>
      <c r="Y28" s="215">
        <f ca="1">OFFSET(chronic_intake_assessment_1!$H$10,ROW()-ROW($I$11)+1,MATCH(Y$11,(chronic_intake_assessment_1!$H$11:$AS$11),0)-1)</f>
        <v>0</v>
      </c>
      <c r="Z28" s="215">
        <f ca="1">OFFSET(chronic_intake_assessment_1!$H$10,ROW()-ROW($I$11)+1,MATCH(Z$11,(chronic_intake_assessment_1!$H$11:$AS$11),0)-1)</f>
        <v>0</v>
      </c>
      <c r="AA28" s="215">
        <f ca="1">OFFSET(chronic_intake_assessment_1!$H$10,ROW()-ROW($I$11)+1,MATCH(AA$11,(chronic_intake_assessment_1!$H$11:$AS$11),0)-1)</f>
        <v>0</v>
      </c>
      <c r="AB28" s="215">
        <f ca="1">OFFSET(chronic_intake_assessment_1!$H$10,ROW()-ROW($I$11)+1,MATCH(AB$11,(chronic_intake_assessment_1!$H$11:$AS$11),0)-1)</f>
        <v>0</v>
      </c>
      <c r="AC28" s="215">
        <f ca="1">OFFSET(chronic_intake_assessment_1!$H$10,ROW()-ROW($I$11)+1,MATCH(AC$11,(chronic_intake_assessment_1!$H$11:$AS$11),0)-1)</f>
        <v>0</v>
      </c>
      <c r="AD28" s="215">
        <f ca="1">OFFSET(chronic_intake_assessment_1!$H$10,ROW()-ROW($I$11)+1,MATCH(AD$11,(chronic_intake_assessment_1!$H$11:$AS$11),0)-1)</f>
        <v>0</v>
      </c>
      <c r="AE28" s="215">
        <f ca="1">OFFSET(chronic_intake_assessment_1!$H$10,ROW()-ROW($I$11)+1,MATCH(AE$11,(chronic_intake_assessment_1!$H$11:$AS$11),0)-1)</f>
        <v>0</v>
      </c>
      <c r="AF28" s="215">
        <f ca="1">OFFSET(chronic_intake_assessment_1!$H$10,ROW()-ROW($I$11)+1,MATCH(AF$11,(chronic_intake_assessment_1!$H$11:$AS$11),0)-1)</f>
        <v>0</v>
      </c>
      <c r="AG28" s="215">
        <f ca="1">OFFSET(chronic_intake_assessment_1!$H$10,ROW()-ROW($I$11)+1,MATCH(AG$11,(chronic_intake_assessment_1!$H$11:$AS$11),0)-1)</f>
        <v>0</v>
      </c>
      <c r="AH28" s="215">
        <f ca="1">OFFSET(chronic_intake_assessment_1!$H$10,ROW()-ROW($I$11)+1,MATCH(AH$11,(chronic_intake_assessment_1!$H$11:$AS$11),0)-1)</f>
        <v>0</v>
      </c>
      <c r="AI28" s="215">
        <f ca="1">OFFSET(chronic_intake_assessment_1!$H$10,ROW()-ROW($I$11)+1,MATCH(AI$11,(chronic_intake_assessment_1!$H$11:$AS$11),0)-1)</f>
        <v>0</v>
      </c>
      <c r="AJ28" s="215">
        <f ca="1">OFFSET(chronic_intake_assessment_1!$H$10,ROW()-ROW($I$11)+1,MATCH(AJ$11,(chronic_intake_assessment_1!$H$11:$AS$11),0)-1)</f>
        <v>0</v>
      </c>
      <c r="AK28" s="215">
        <f ca="1">OFFSET(chronic_intake_assessment_1!$H$10,ROW()-ROW($I$11)+1,MATCH(AK$11,(chronic_intake_assessment_1!$H$11:$AS$11),0)-1)</f>
        <v>0</v>
      </c>
      <c r="AL28" s="215">
        <f ca="1">OFFSET(chronic_intake_assessment_1!$H$10,ROW()-ROW($I$11)+1,MATCH(AL$11,(chronic_intake_assessment_1!$H$11:$AS$11),0)-1)</f>
        <v>0</v>
      </c>
      <c r="AM28" s="215">
        <f ca="1">OFFSET(chronic_intake_assessment_1!$H$10,ROW()-ROW($I$11)+1,MATCH(AM$11,(chronic_intake_assessment_1!$H$11:$AS$11),0)-1)</f>
        <v>0</v>
      </c>
      <c r="AN28" s="215">
        <f ca="1">OFFSET(chronic_intake_assessment_1!$H$10,ROW()-ROW($I$11)+1,MATCH(AN$11,(chronic_intake_assessment_1!$H$11:$AS$11),0)-1)</f>
        <v>0</v>
      </c>
      <c r="AO28" s="215">
        <f ca="1">OFFSET(chronic_intake_assessment_1!$H$10,ROW()-ROW($I$11)+1,MATCH(AO$11,(chronic_intake_assessment_1!$H$11:$AS$11),0)-1)</f>
        <v>0</v>
      </c>
      <c r="AP28" s="215">
        <f ca="1">OFFSET(chronic_intake_assessment_1!$H$10,ROW()-ROW($I$11)+1,MATCH(AP$11,(chronic_intake_assessment_1!$H$11:$AS$11),0)-1)</f>
        <v>0</v>
      </c>
      <c r="AQ28" s="215">
        <f ca="1">OFFSET(chronic_intake_assessment_1!$H$10,ROW()-ROW($I$11)+1,MATCH(AQ$11,(chronic_intake_assessment_1!$H$11:$AS$11),0)-1)</f>
        <v>0</v>
      </c>
      <c r="AR28" s="215">
        <f ca="1">OFFSET(chronic_intake_assessment_1!$H$10,ROW()-ROW($I$11)+1,MATCH(AR$11,(chronic_intake_assessment_1!$H$11:$AS$11),0)-1)</f>
        <v>0</v>
      </c>
    </row>
    <row r="29" spans="1:201" ht="30" hidden="1" customHeight="1" outlineLevel="3" x14ac:dyDescent="0.2">
      <c r="A29" s="31">
        <v>4</v>
      </c>
      <c r="B29" s="33">
        <v>120090</v>
      </c>
      <c r="C29" s="33"/>
      <c r="D29" s="33" t="s">
        <v>388</v>
      </c>
      <c r="E29" s="33">
        <v>1</v>
      </c>
      <c r="F29" s="33" t="s">
        <v>1373</v>
      </c>
      <c r="G29" s="211">
        <f>Table765[[#This Row],[crops included in co-ordinated 
monitoring programme]]</f>
        <v>0</v>
      </c>
      <c r="H29" s="211">
        <f>chronic_intake_assessment_1!G29</f>
        <v>0</v>
      </c>
      <c r="I29" s="215">
        <f ca="1">OFFSET(chronic_intake_assessment_1!$H$10,ROW()-ROW($I$11)+1,MATCH(I$11,(chronic_intake_assessment_1!$H$11:$AS$11),0)-1)</f>
        <v>0</v>
      </c>
      <c r="J29" s="215">
        <f ca="1">OFFSET(chronic_intake_assessment_1!$H$10,ROW()-ROW($I$11)+1,MATCH(J$11,(chronic_intake_assessment_1!$H$11:$AS$11),0)-1)</f>
        <v>0</v>
      </c>
      <c r="K29" s="215">
        <f ca="1">OFFSET(chronic_intake_assessment_1!$H$10,ROW()-ROW($I$11)+1,MATCH(K$11,(chronic_intake_assessment_1!$H$11:$AS$11),0)-1)</f>
        <v>0</v>
      </c>
      <c r="L29" s="215">
        <f ca="1">OFFSET(chronic_intake_assessment_1!$H$10,ROW()-ROW($I$11)+1,MATCH(L$11,(chronic_intake_assessment_1!$H$11:$AS$11),0)-1)</f>
        <v>0</v>
      </c>
      <c r="M29" s="215">
        <f ca="1">OFFSET(chronic_intake_assessment_1!$H$10,ROW()-ROW($I$11)+1,MATCH(M$11,(chronic_intake_assessment_1!$H$11:$AS$11),0)-1)</f>
        <v>0</v>
      </c>
      <c r="N29" s="215">
        <f ca="1">OFFSET(chronic_intake_assessment_1!$H$10,ROW()-ROW($I$11)+1,MATCH(N$11,(chronic_intake_assessment_1!$H$11:$AS$11),0)-1)</f>
        <v>0</v>
      </c>
      <c r="O29" s="215">
        <f ca="1">OFFSET(chronic_intake_assessment_1!$H$10,ROW()-ROW($I$11)+1,MATCH(O$11,(chronic_intake_assessment_1!$H$11:$AS$11),0)-1)</f>
        <v>0</v>
      </c>
      <c r="P29" s="215">
        <f ca="1">OFFSET(chronic_intake_assessment_1!$H$10,ROW()-ROW($I$11)+1,MATCH(P$11,(chronic_intake_assessment_1!$H$11:$AS$11),0)-1)</f>
        <v>0</v>
      </c>
      <c r="Q29" s="215">
        <f ca="1">OFFSET(chronic_intake_assessment_1!$H$10,ROW()-ROW($I$11)+1,MATCH(Q$11,(chronic_intake_assessment_1!$H$11:$AS$11),0)-1)</f>
        <v>0</v>
      </c>
      <c r="R29" s="215">
        <f ca="1">OFFSET(chronic_intake_assessment_1!$H$10,ROW()-ROW($I$11)+1,MATCH(R$11,(chronic_intake_assessment_1!$H$11:$AS$11),0)-1)</f>
        <v>0</v>
      </c>
      <c r="S29" s="215">
        <f ca="1">OFFSET(chronic_intake_assessment_1!$H$10,ROW()-ROW($I$11)+1,MATCH(S$11,(chronic_intake_assessment_1!$H$11:$AS$11),0)-1)</f>
        <v>0</v>
      </c>
      <c r="T29" s="215">
        <f ca="1">OFFSET(chronic_intake_assessment_1!$H$10,ROW()-ROW($I$11)+1,MATCH(T$11,(chronic_intake_assessment_1!$H$11:$AS$11),0)-1)</f>
        <v>0</v>
      </c>
      <c r="U29" s="215">
        <f ca="1">OFFSET(chronic_intake_assessment_1!$H$10,ROW()-ROW($I$11)+1,MATCH(U$11,(chronic_intake_assessment_1!$H$11:$AS$11),0)-1)</f>
        <v>0</v>
      </c>
      <c r="V29" s="215">
        <f ca="1">OFFSET(chronic_intake_assessment_1!$H$10,ROW()-ROW($I$11)+1,MATCH(V$11,(chronic_intake_assessment_1!$H$11:$AS$11),0)-1)</f>
        <v>0</v>
      </c>
      <c r="W29" s="215">
        <f ca="1">OFFSET(chronic_intake_assessment_1!$H$10,ROW()-ROW($I$11)+1,MATCH(W$11,(chronic_intake_assessment_1!$H$11:$AS$11),0)-1)</f>
        <v>0</v>
      </c>
      <c r="X29" s="215">
        <f ca="1">OFFSET(chronic_intake_assessment_1!$H$10,ROW()-ROW($I$11)+1,MATCH(X$11,(chronic_intake_assessment_1!$H$11:$AS$11),0)-1)</f>
        <v>0</v>
      </c>
      <c r="Y29" s="215">
        <f ca="1">OFFSET(chronic_intake_assessment_1!$H$10,ROW()-ROW($I$11)+1,MATCH(Y$11,(chronic_intake_assessment_1!$H$11:$AS$11),0)-1)</f>
        <v>0</v>
      </c>
      <c r="Z29" s="215">
        <f ca="1">OFFSET(chronic_intake_assessment_1!$H$10,ROW()-ROW($I$11)+1,MATCH(Z$11,(chronic_intake_assessment_1!$H$11:$AS$11),0)-1)</f>
        <v>0</v>
      </c>
      <c r="AA29" s="215">
        <f ca="1">OFFSET(chronic_intake_assessment_1!$H$10,ROW()-ROW($I$11)+1,MATCH(AA$11,(chronic_intake_assessment_1!$H$11:$AS$11),0)-1)</f>
        <v>0</v>
      </c>
      <c r="AB29" s="215">
        <f ca="1">OFFSET(chronic_intake_assessment_1!$H$10,ROW()-ROW($I$11)+1,MATCH(AB$11,(chronic_intake_assessment_1!$H$11:$AS$11),0)-1)</f>
        <v>0</v>
      </c>
      <c r="AC29" s="215">
        <f ca="1">OFFSET(chronic_intake_assessment_1!$H$10,ROW()-ROW($I$11)+1,MATCH(AC$11,(chronic_intake_assessment_1!$H$11:$AS$11),0)-1)</f>
        <v>0</v>
      </c>
      <c r="AD29" s="215">
        <f ca="1">OFFSET(chronic_intake_assessment_1!$H$10,ROW()-ROW($I$11)+1,MATCH(AD$11,(chronic_intake_assessment_1!$H$11:$AS$11),0)-1)</f>
        <v>0</v>
      </c>
      <c r="AE29" s="215">
        <f ca="1">OFFSET(chronic_intake_assessment_1!$H$10,ROW()-ROW($I$11)+1,MATCH(AE$11,(chronic_intake_assessment_1!$H$11:$AS$11),0)-1)</f>
        <v>0</v>
      </c>
      <c r="AF29" s="215">
        <f ca="1">OFFSET(chronic_intake_assessment_1!$H$10,ROW()-ROW($I$11)+1,MATCH(AF$11,(chronic_intake_assessment_1!$H$11:$AS$11),0)-1)</f>
        <v>0</v>
      </c>
      <c r="AG29" s="215">
        <f ca="1">OFFSET(chronic_intake_assessment_1!$H$10,ROW()-ROW($I$11)+1,MATCH(AG$11,(chronic_intake_assessment_1!$H$11:$AS$11),0)-1)</f>
        <v>0</v>
      </c>
      <c r="AH29" s="215">
        <f ca="1">OFFSET(chronic_intake_assessment_1!$H$10,ROW()-ROW($I$11)+1,MATCH(AH$11,(chronic_intake_assessment_1!$H$11:$AS$11),0)-1)</f>
        <v>0</v>
      </c>
      <c r="AI29" s="215">
        <f ca="1">OFFSET(chronic_intake_assessment_1!$H$10,ROW()-ROW($I$11)+1,MATCH(AI$11,(chronic_intake_assessment_1!$H$11:$AS$11),0)-1)</f>
        <v>0</v>
      </c>
      <c r="AJ29" s="215">
        <f ca="1">OFFSET(chronic_intake_assessment_1!$H$10,ROW()-ROW($I$11)+1,MATCH(AJ$11,(chronic_intake_assessment_1!$H$11:$AS$11),0)-1)</f>
        <v>0</v>
      </c>
      <c r="AK29" s="215">
        <f ca="1">OFFSET(chronic_intake_assessment_1!$H$10,ROW()-ROW($I$11)+1,MATCH(AK$11,(chronic_intake_assessment_1!$H$11:$AS$11),0)-1)</f>
        <v>0</v>
      </c>
      <c r="AL29" s="215">
        <f ca="1">OFFSET(chronic_intake_assessment_1!$H$10,ROW()-ROW($I$11)+1,MATCH(AL$11,(chronic_intake_assessment_1!$H$11:$AS$11),0)-1)</f>
        <v>0</v>
      </c>
      <c r="AM29" s="215">
        <f ca="1">OFFSET(chronic_intake_assessment_1!$H$10,ROW()-ROW($I$11)+1,MATCH(AM$11,(chronic_intake_assessment_1!$H$11:$AS$11),0)-1)</f>
        <v>0</v>
      </c>
      <c r="AN29" s="215">
        <f ca="1">OFFSET(chronic_intake_assessment_1!$H$10,ROW()-ROW($I$11)+1,MATCH(AN$11,(chronic_intake_assessment_1!$H$11:$AS$11),0)-1)</f>
        <v>0</v>
      </c>
      <c r="AO29" s="215">
        <f ca="1">OFFSET(chronic_intake_assessment_1!$H$10,ROW()-ROW($I$11)+1,MATCH(AO$11,(chronic_intake_assessment_1!$H$11:$AS$11),0)-1)</f>
        <v>0</v>
      </c>
      <c r="AP29" s="215">
        <f ca="1">OFFSET(chronic_intake_assessment_1!$H$10,ROW()-ROW($I$11)+1,MATCH(AP$11,(chronic_intake_assessment_1!$H$11:$AS$11),0)-1)</f>
        <v>0</v>
      </c>
      <c r="AQ29" s="215">
        <f ca="1">OFFSET(chronic_intake_assessment_1!$H$10,ROW()-ROW($I$11)+1,MATCH(AQ$11,(chronic_intake_assessment_1!$H$11:$AS$11),0)-1)</f>
        <v>0</v>
      </c>
      <c r="AR29" s="215">
        <f ca="1">OFFSET(chronic_intake_assessment_1!$H$10,ROW()-ROW($I$11)+1,MATCH(AR$11,(chronic_intake_assessment_1!$H$11:$AS$11),0)-1)</f>
        <v>0</v>
      </c>
    </row>
    <row r="30" spans="1:201" ht="30" hidden="1" customHeight="1" outlineLevel="3" x14ac:dyDescent="0.2">
      <c r="A30" s="31">
        <v>4</v>
      </c>
      <c r="B30" s="33">
        <v>120100</v>
      </c>
      <c r="C30" s="33"/>
      <c r="D30" s="33" t="s">
        <v>389</v>
      </c>
      <c r="E30" s="33">
        <v>1</v>
      </c>
      <c r="F30" s="33" t="s">
        <v>1374</v>
      </c>
      <c r="G30" s="211">
        <f>Table765[[#This Row],[crops included in co-ordinated 
monitoring programme]]</f>
        <v>0</v>
      </c>
      <c r="H30" s="211">
        <f>chronic_intake_assessment_1!G30</f>
        <v>0</v>
      </c>
      <c r="I30" s="215">
        <f ca="1">OFFSET(chronic_intake_assessment_1!$H$10,ROW()-ROW($I$11)+1,MATCH(I$11,(chronic_intake_assessment_1!$H$11:$AS$11),0)-1)</f>
        <v>0</v>
      </c>
      <c r="J30" s="215">
        <f ca="1">OFFSET(chronic_intake_assessment_1!$H$10,ROW()-ROW($I$11)+1,MATCH(J$11,(chronic_intake_assessment_1!$H$11:$AS$11),0)-1)</f>
        <v>0</v>
      </c>
      <c r="K30" s="215">
        <f ca="1">OFFSET(chronic_intake_assessment_1!$H$10,ROW()-ROW($I$11)+1,MATCH(K$11,(chronic_intake_assessment_1!$H$11:$AS$11),0)-1)</f>
        <v>0</v>
      </c>
      <c r="L30" s="215">
        <f ca="1">OFFSET(chronic_intake_assessment_1!$H$10,ROW()-ROW($I$11)+1,MATCH(L$11,(chronic_intake_assessment_1!$H$11:$AS$11),0)-1)</f>
        <v>0</v>
      </c>
      <c r="M30" s="215">
        <f ca="1">OFFSET(chronic_intake_assessment_1!$H$10,ROW()-ROW($I$11)+1,MATCH(M$11,(chronic_intake_assessment_1!$H$11:$AS$11),0)-1)</f>
        <v>0</v>
      </c>
      <c r="N30" s="215">
        <f ca="1">OFFSET(chronic_intake_assessment_1!$H$10,ROW()-ROW($I$11)+1,MATCH(N$11,(chronic_intake_assessment_1!$H$11:$AS$11),0)-1)</f>
        <v>0</v>
      </c>
      <c r="O30" s="215">
        <f ca="1">OFFSET(chronic_intake_assessment_1!$H$10,ROW()-ROW($I$11)+1,MATCH(O$11,(chronic_intake_assessment_1!$H$11:$AS$11),0)-1)</f>
        <v>0</v>
      </c>
      <c r="P30" s="215">
        <f ca="1">OFFSET(chronic_intake_assessment_1!$H$10,ROW()-ROW($I$11)+1,MATCH(P$11,(chronic_intake_assessment_1!$H$11:$AS$11),0)-1)</f>
        <v>0</v>
      </c>
      <c r="Q30" s="215">
        <f ca="1">OFFSET(chronic_intake_assessment_1!$H$10,ROW()-ROW($I$11)+1,MATCH(Q$11,(chronic_intake_assessment_1!$H$11:$AS$11),0)-1)</f>
        <v>0</v>
      </c>
      <c r="R30" s="215">
        <f ca="1">OFFSET(chronic_intake_assessment_1!$H$10,ROW()-ROW($I$11)+1,MATCH(R$11,(chronic_intake_assessment_1!$H$11:$AS$11),0)-1)</f>
        <v>0</v>
      </c>
      <c r="S30" s="215">
        <f ca="1">OFFSET(chronic_intake_assessment_1!$H$10,ROW()-ROW($I$11)+1,MATCH(S$11,(chronic_intake_assessment_1!$H$11:$AS$11),0)-1)</f>
        <v>0</v>
      </c>
      <c r="T30" s="215">
        <f ca="1">OFFSET(chronic_intake_assessment_1!$H$10,ROW()-ROW($I$11)+1,MATCH(T$11,(chronic_intake_assessment_1!$H$11:$AS$11),0)-1)</f>
        <v>0</v>
      </c>
      <c r="U30" s="215">
        <f ca="1">OFFSET(chronic_intake_assessment_1!$H$10,ROW()-ROW($I$11)+1,MATCH(U$11,(chronic_intake_assessment_1!$H$11:$AS$11),0)-1)</f>
        <v>0</v>
      </c>
      <c r="V30" s="215">
        <f ca="1">OFFSET(chronic_intake_assessment_1!$H$10,ROW()-ROW($I$11)+1,MATCH(V$11,(chronic_intake_assessment_1!$H$11:$AS$11),0)-1)</f>
        <v>0</v>
      </c>
      <c r="W30" s="215">
        <f ca="1">OFFSET(chronic_intake_assessment_1!$H$10,ROW()-ROW($I$11)+1,MATCH(W$11,(chronic_intake_assessment_1!$H$11:$AS$11),0)-1)</f>
        <v>0</v>
      </c>
      <c r="X30" s="215">
        <f ca="1">OFFSET(chronic_intake_assessment_1!$H$10,ROW()-ROW($I$11)+1,MATCH(X$11,(chronic_intake_assessment_1!$H$11:$AS$11),0)-1)</f>
        <v>0</v>
      </c>
      <c r="Y30" s="215">
        <f ca="1">OFFSET(chronic_intake_assessment_1!$H$10,ROW()-ROW($I$11)+1,MATCH(Y$11,(chronic_intake_assessment_1!$H$11:$AS$11),0)-1)</f>
        <v>0</v>
      </c>
      <c r="Z30" s="215">
        <f ca="1">OFFSET(chronic_intake_assessment_1!$H$10,ROW()-ROW($I$11)+1,MATCH(Z$11,(chronic_intake_assessment_1!$H$11:$AS$11),0)-1)</f>
        <v>0</v>
      </c>
      <c r="AA30" s="215">
        <f ca="1">OFFSET(chronic_intake_assessment_1!$H$10,ROW()-ROW($I$11)+1,MATCH(AA$11,(chronic_intake_assessment_1!$H$11:$AS$11),0)-1)</f>
        <v>0</v>
      </c>
      <c r="AB30" s="215">
        <f ca="1">OFFSET(chronic_intake_assessment_1!$H$10,ROW()-ROW($I$11)+1,MATCH(AB$11,(chronic_intake_assessment_1!$H$11:$AS$11),0)-1)</f>
        <v>0</v>
      </c>
      <c r="AC30" s="215">
        <f ca="1">OFFSET(chronic_intake_assessment_1!$H$10,ROW()-ROW($I$11)+1,MATCH(AC$11,(chronic_intake_assessment_1!$H$11:$AS$11),0)-1)</f>
        <v>0</v>
      </c>
      <c r="AD30" s="215">
        <f ca="1">OFFSET(chronic_intake_assessment_1!$H$10,ROW()-ROW($I$11)+1,MATCH(AD$11,(chronic_intake_assessment_1!$H$11:$AS$11),0)-1)</f>
        <v>0</v>
      </c>
      <c r="AE30" s="215">
        <f ca="1">OFFSET(chronic_intake_assessment_1!$H$10,ROW()-ROW($I$11)+1,MATCH(AE$11,(chronic_intake_assessment_1!$H$11:$AS$11),0)-1)</f>
        <v>0</v>
      </c>
      <c r="AF30" s="215">
        <f ca="1">OFFSET(chronic_intake_assessment_1!$H$10,ROW()-ROW($I$11)+1,MATCH(AF$11,(chronic_intake_assessment_1!$H$11:$AS$11),0)-1)</f>
        <v>0</v>
      </c>
      <c r="AG30" s="215">
        <f ca="1">OFFSET(chronic_intake_assessment_1!$H$10,ROW()-ROW($I$11)+1,MATCH(AG$11,(chronic_intake_assessment_1!$H$11:$AS$11),0)-1)</f>
        <v>0</v>
      </c>
      <c r="AH30" s="215">
        <f ca="1">OFFSET(chronic_intake_assessment_1!$H$10,ROW()-ROW($I$11)+1,MATCH(AH$11,(chronic_intake_assessment_1!$H$11:$AS$11),0)-1)</f>
        <v>0</v>
      </c>
      <c r="AI30" s="215">
        <f ca="1">OFFSET(chronic_intake_assessment_1!$H$10,ROW()-ROW($I$11)+1,MATCH(AI$11,(chronic_intake_assessment_1!$H$11:$AS$11),0)-1)</f>
        <v>0</v>
      </c>
      <c r="AJ30" s="215">
        <f ca="1">OFFSET(chronic_intake_assessment_1!$H$10,ROW()-ROW($I$11)+1,MATCH(AJ$11,(chronic_intake_assessment_1!$H$11:$AS$11),0)-1)</f>
        <v>0</v>
      </c>
      <c r="AK30" s="215">
        <f ca="1">OFFSET(chronic_intake_assessment_1!$H$10,ROW()-ROW($I$11)+1,MATCH(AK$11,(chronic_intake_assessment_1!$H$11:$AS$11),0)-1)</f>
        <v>0</v>
      </c>
      <c r="AL30" s="215">
        <f ca="1">OFFSET(chronic_intake_assessment_1!$H$10,ROW()-ROW($I$11)+1,MATCH(AL$11,(chronic_intake_assessment_1!$H$11:$AS$11),0)-1)</f>
        <v>0</v>
      </c>
      <c r="AM30" s="215">
        <f ca="1">OFFSET(chronic_intake_assessment_1!$H$10,ROW()-ROW($I$11)+1,MATCH(AM$11,(chronic_intake_assessment_1!$H$11:$AS$11),0)-1)</f>
        <v>0</v>
      </c>
      <c r="AN30" s="215">
        <f ca="1">OFFSET(chronic_intake_assessment_1!$H$10,ROW()-ROW($I$11)+1,MATCH(AN$11,(chronic_intake_assessment_1!$H$11:$AS$11),0)-1)</f>
        <v>0</v>
      </c>
      <c r="AO30" s="215">
        <f ca="1">OFFSET(chronic_intake_assessment_1!$H$10,ROW()-ROW($I$11)+1,MATCH(AO$11,(chronic_intake_assessment_1!$H$11:$AS$11),0)-1)</f>
        <v>0</v>
      </c>
      <c r="AP30" s="215">
        <f ca="1">OFFSET(chronic_intake_assessment_1!$H$10,ROW()-ROW($I$11)+1,MATCH(AP$11,(chronic_intake_assessment_1!$H$11:$AS$11),0)-1)</f>
        <v>0</v>
      </c>
      <c r="AQ30" s="215">
        <f ca="1">OFFSET(chronic_intake_assessment_1!$H$10,ROW()-ROW($I$11)+1,MATCH(AQ$11,(chronic_intake_assessment_1!$H$11:$AS$11),0)-1)</f>
        <v>0</v>
      </c>
      <c r="AR30" s="215">
        <f ca="1">OFFSET(chronic_intake_assessment_1!$H$10,ROW()-ROW($I$11)+1,MATCH(AR$11,(chronic_intake_assessment_1!$H$11:$AS$11),0)-1)</f>
        <v>0</v>
      </c>
    </row>
    <row r="31" spans="1:201" ht="30" hidden="1" customHeight="1" outlineLevel="3" x14ac:dyDescent="0.2">
      <c r="A31" s="31">
        <v>4</v>
      </c>
      <c r="B31" s="33">
        <v>120110</v>
      </c>
      <c r="C31" s="33"/>
      <c r="D31" s="33" t="s">
        <v>390</v>
      </c>
      <c r="E31" s="33">
        <v>1</v>
      </c>
      <c r="F31" s="33" t="s">
        <v>1375</v>
      </c>
      <c r="G31" s="211">
        <f>Table765[[#This Row],[crops included in co-ordinated 
monitoring programme]]</f>
        <v>0</v>
      </c>
      <c r="H31" s="211">
        <f>chronic_intake_assessment_1!G31</f>
        <v>1.2820512820512821E-4</v>
      </c>
      <c r="I31" s="215">
        <f ca="1">OFFSET(chronic_intake_assessment_1!$H$10,ROW()-ROW($I$11)+1,MATCH(I$11,(chronic_intake_assessment_1!$H$11:$AS$11),0)-1)</f>
        <v>6.4102564102564099E-6</v>
      </c>
      <c r="J31" s="215">
        <f ca="1">OFFSET(chronic_intake_assessment_1!$H$10,ROW()-ROW($I$11)+1,MATCH(J$11,(chronic_intake_assessment_1!$H$11:$AS$11),0)-1)</f>
        <v>2.0421575462685821E-5</v>
      </c>
      <c r="K31" s="215">
        <f ca="1">OFFSET(chronic_intake_assessment_1!$H$10,ROW()-ROW($I$11)+1,MATCH(K$11,(chronic_intake_assessment_1!$H$11:$AS$11),0)-1)</f>
        <v>0</v>
      </c>
      <c r="L31" s="215">
        <f ca="1">OFFSET(chronic_intake_assessment_1!$H$10,ROW()-ROW($I$11)+1,MATCH(L$11,(chronic_intake_assessment_1!$H$11:$AS$11),0)-1)</f>
        <v>2.1794871794871793E-6</v>
      </c>
      <c r="M31" s="215">
        <f ca="1">OFFSET(chronic_intake_assessment_1!$H$10,ROW()-ROW($I$11)+1,MATCH(M$11,(chronic_intake_assessment_1!$H$11:$AS$11),0)-1)</f>
        <v>5.5398589788429131E-6</v>
      </c>
      <c r="N31" s="215">
        <f ca="1">OFFSET(chronic_intake_assessment_1!$H$10,ROW()-ROW($I$11)+1,MATCH(N$11,(chronic_intake_assessment_1!$H$11:$AS$11),0)-1)</f>
        <v>0</v>
      </c>
      <c r="O31" s="215">
        <f ca="1">OFFSET(chronic_intake_assessment_1!$H$10,ROW()-ROW($I$11)+1,MATCH(O$11,(chronic_intake_assessment_1!$H$11:$AS$11),0)-1)</f>
        <v>6.4102564102564099E-7</v>
      </c>
      <c r="P31" s="215">
        <f ca="1">OFFSET(chronic_intake_assessment_1!$H$10,ROW()-ROW($I$11)+1,MATCH(P$11,(chronic_intake_assessment_1!$H$11:$AS$11),0)-1)</f>
        <v>4.940466978976329E-6</v>
      </c>
      <c r="Q31" s="215">
        <f ca="1">OFFSET(chronic_intake_assessment_1!$H$10,ROW()-ROW($I$11)+1,MATCH(Q$11,(chronic_intake_assessment_1!$H$11:$AS$11),0)-1)</f>
        <v>1.4736223562222976E-6</v>
      </c>
      <c r="R31" s="215">
        <f ca="1">OFFSET(chronic_intake_assessment_1!$H$10,ROW()-ROW($I$11)+1,MATCH(R$11,(chronic_intake_assessment_1!$H$11:$AS$11),0)-1)</f>
        <v>3.6324786324786328E-6</v>
      </c>
      <c r="S31" s="215">
        <f ca="1">OFFSET(chronic_intake_assessment_1!$H$10,ROW()-ROW($I$11)+1,MATCH(S$11,(chronic_intake_assessment_1!$H$11:$AS$11),0)-1)</f>
        <v>3.153982542280414E-5</v>
      </c>
      <c r="T31" s="215">
        <f ca="1">OFFSET(chronic_intake_assessment_1!$H$10,ROW()-ROW($I$11)+1,MATCH(T$11,(chronic_intake_assessment_1!$H$11:$AS$11),0)-1)</f>
        <v>4.1666666666666677E-6</v>
      </c>
      <c r="U31" s="215">
        <f ca="1">OFFSET(chronic_intake_assessment_1!$H$10,ROW()-ROW($I$11)+1,MATCH(U$11,(chronic_intake_assessment_1!$H$11:$AS$11),0)-1)</f>
        <v>2.2008547008547006E-5</v>
      </c>
      <c r="V31" s="215">
        <f ca="1">OFFSET(chronic_intake_assessment_1!$H$10,ROW()-ROW($I$11)+1,MATCH(V$11,(chronic_intake_assessment_1!$H$11:$AS$11),0)-1)</f>
        <v>8.2692307692307695E-6</v>
      </c>
      <c r="W31" s="215">
        <f ca="1">OFFSET(chronic_intake_assessment_1!$H$10,ROW()-ROW($I$11)+1,MATCH(W$11,(chronic_intake_assessment_1!$H$11:$AS$11),0)-1)</f>
        <v>0</v>
      </c>
      <c r="X31" s="215">
        <f ca="1">OFFSET(chronic_intake_assessment_1!$H$10,ROW()-ROW($I$11)+1,MATCH(X$11,(chronic_intake_assessment_1!$H$11:$AS$11),0)-1)</f>
        <v>4.8076923076923087E-6</v>
      </c>
      <c r="Y31" s="215">
        <f ca="1">OFFSET(chronic_intake_assessment_1!$H$10,ROW()-ROW($I$11)+1,MATCH(Y$11,(chronic_intake_assessment_1!$H$11:$AS$11),0)-1)</f>
        <v>1.923076923076923E-6</v>
      </c>
      <c r="Z31" s="215">
        <f ca="1">OFFSET(chronic_intake_assessment_1!$H$10,ROW()-ROW($I$11)+1,MATCH(Z$11,(chronic_intake_assessment_1!$H$11:$AS$11),0)-1)</f>
        <v>0</v>
      </c>
      <c r="AA31" s="215">
        <f ca="1">OFFSET(chronic_intake_assessment_1!$H$10,ROW()-ROW($I$11)+1,MATCH(AA$11,(chronic_intake_assessment_1!$H$11:$AS$11),0)-1)</f>
        <v>1.922115865144351E-6</v>
      </c>
      <c r="AB31" s="215">
        <f ca="1">OFFSET(chronic_intake_assessment_1!$H$10,ROW()-ROW($I$11)+1,MATCH(AB$11,(chronic_intake_assessment_1!$H$11:$AS$11),0)-1)</f>
        <v>8.6538461538461547E-6</v>
      </c>
      <c r="AC31" s="215">
        <f ca="1">OFFSET(chronic_intake_assessment_1!$H$10,ROW()-ROW($I$11)+1,MATCH(AC$11,(chronic_intake_assessment_1!$H$11:$AS$11),0)-1)</f>
        <v>8.9743589743589739E-6</v>
      </c>
      <c r="AD31" s="215">
        <f ca="1">OFFSET(chronic_intake_assessment_1!$H$10,ROW()-ROW($I$11)+1,MATCH(AD$11,(chronic_intake_assessment_1!$H$11:$AS$11),0)-1)</f>
        <v>0</v>
      </c>
      <c r="AE31" s="215">
        <f ca="1">OFFSET(chronic_intake_assessment_1!$H$10,ROW()-ROW($I$11)+1,MATCH(AE$11,(chronic_intake_assessment_1!$H$11:$AS$11),0)-1)</f>
        <v>5.1801493811726372E-6</v>
      </c>
      <c r="AF31" s="215">
        <f ca="1">OFFSET(chronic_intake_assessment_1!$H$10,ROW()-ROW($I$11)+1,MATCH(AF$11,(chronic_intake_assessment_1!$H$11:$AS$11),0)-1)</f>
        <v>8.434547908232118E-7</v>
      </c>
      <c r="AG31" s="215">
        <f ca="1">OFFSET(chronic_intake_assessment_1!$H$10,ROW()-ROW($I$11)+1,MATCH(AG$11,(chronic_intake_assessment_1!$H$11:$AS$11),0)-1)</f>
        <v>4.1595030780322771E-6</v>
      </c>
      <c r="AH31" s="215">
        <f ca="1">OFFSET(chronic_intake_assessment_1!$H$10,ROW()-ROW($I$11)+1,MATCH(AH$11,(chronic_intake_assessment_1!$H$11:$AS$11),0)-1)</f>
        <v>8.0790576923076925E-7</v>
      </c>
      <c r="AI31" s="215">
        <f ca="1">OFFSET(chronic_intake_assessment_1!$H$10,ROW()-ROW($I$11)+1,MATCH(AI$11,(chronic_intake_assessment_1!$H$11:$AS$11),0)-1)</f>
        <v>2.8914101985820517E-6</v>
      </c>
      <c r="AJ31" s="215">
        <f ca="1">OFFSET(chronic_intake_assessment_1!$H$10,ROW()-ROW($I$11)+1,MATCH(AJ$11,(chronic_intake_assessment_1!$H$11:$AS$11),0)-1)</f>
        <v>2.1367521367521371E-5</v>
      </c>
      <c r="AK31" s="215">
        <f ca="1">OFFSET(chronic_intake_assessment_1!$H$10,ROW()-ROW($I$11)+1,MATCH(AK$11,(chronic_intake_assessment_1!$H$11:$AS$11),0)-1)</f>
        <v>0</v>
      </c>
      <c r="AL31" s="215">
        <f ca="1">OFFSET(chronic_intake_assessment_1!$H$10,ROW()-ROW($I$11)+1,MATCH(AL$11,(chronic_intake_assessment_1!$H$11:$AS$11),0)-1)</f>
        <v>7.1946192307692308E-7</v>
      </c>
      <c r="AM31" s="215">
        <f ca="1">OFFSET(chronic_intake_assessment_1!$H$10,ROW()-ROW($I$11)+1,MATCH(AM$11,(chronic_intake_assessment_1!$H$11:$AS$11),0)-1)</f>
        <v>2.4495576923076925E-7</v>
      </c>
      <c r="AN31" s="215">
        <f ca="1">OFFSET(chronic_intake_assessment_1!$H$10,ROW()-ROW($I$11)+1,MATCH(AN$11,(chronic_intake_assessment_1!$H$11:$AS$11),0)-1)</f>
        <v>1.4568764568764571E-6</v>
      </c>
      <c r="AO31" s="215">
        <f ca="1">OFFSET(chronic_intake_assessment_1!$H$10,ROW()-ROW($I$11)+1,MATCH(AO$11,(chronic_intake_assessment_1!$H$11:$AS$11),0)-1)</f>
        <v>5.1213766260370788E-7</v>
      </c>
      <c r="AP31" s="215">
        <f ca="1">OFFSET(chronic_intake_assessment_1!$H$10,ROW()-ROW($I$11)+1,MATCH(AP$11,(chronic_intake_assessment_1!$H$11:$AS$11),0)-1)</f>
        <v>0</v>
      </c>
      <c r="AQ31" s="215">
        <f ca="1">OFFSET(chronic_intake_assessment_1!$H$10,ROW()-ROW($I$11)+1,MATCH(AQ$11,(chronic_intake_assessment_1!$H$11:$AS$11),0)-1)</f>
        <v>8.603205128205129E-8</v>
      </c>
      <c r="AR31" s="215">
        <f ca="1">OFFSET(chronic_intake_assessment_1!$H$10,ROW()-ROW($I$11)+1,MATCH(AR$11,(chronic_intake_assessment_1!$H$11:$AS$11),0)-1)</f>
        <v>1.9394087865425443E-5</v>
      </c>
    </row>
    <row r="32" spans="1:201" ht="30" hidden="1" customHeight="1" outlineLevel="3" x14ac:dyDescent="0.2">
      <c r="A32" s="31">
        <v>4</v>
      </c>
      <c r="B32" s="33">
        <v>120990</v>
      </c>
      <c r="C32" s="33"/>
      <c r="D32" s="33" t="s">
        <v>941</v>
      </c>
      <c r="E32" s="33"/>
      <c r="F32" s="33"/>
      <c r="G32" s="211">
        <f>Table765[[#This Row],[crops included in co-ordinated 
monitoring programme]]</f>
        <v>0</v>
      </c>
      <c r="H32" s="211">
        <f>chronic_intake_assessment_1!G32</f>
        <v>0</v>
      </c>
      <c r="I32" s="215">
        <f ca="1">OFFSET(chronic_intake_assessment_1!$H$10,ROW()-ROW($I$11)+1,MATCH(I$11,(chronic_intake_assessment_1!$H$11:$AS$11),0)-1)</f>
        <v>0</v>
      </c>
      <c r="J32" s="215">
        <f ca="1">OFFSET(chronic_intake_assessment_1!$H$10,ROW()-ROW($I$11)+1,MATCH(J$11,(chronic_intake_assessment_1!$H$11:$AS$11),0)-1)</f>
        <v>0</v>
      </c>
      <c r="K32" s="215">
        <f ca="1">OFFSET(chronic_intake_assessment_1!$H$10,ROW()-ROW($I$11)+1,MATCH(K$11,(chronic_intake_assessment_1!$H$11:$AS$11),0)-1)</f>
        <v>0</v>
      </c>
      <c r="L32" s="215">
        <f ca="1">OFFSET(chronic_intake_assessment_1!$H$10,ROW()-ROW($I$11)+1,MATCH(L$11,(chronic_intake_assessment_1!$H$11:$AS$11),0)-1)</f>
        <v>0</v>
      </c>
      <c r="M32" s="215">
        <f ca="1">OFFSET(chronic_intake_assessment_1!$H$10,ROW()-ROW($I$11)+1,MATCH(M$11,(chronic_intake_assessment_1!$H$11:$AS$11),0)-1)</f>
        <v>0</v>
      </c>
      <c r="N32" s="215">
        <f ca="1">OFFSET(chronic_intake_assessment_1!$H$10,ROW()-ROW($I$11)+1,MATCH(N$11,(chronic_intake_assessment_1!$H$11:$AS$11),0)-1)</f>
        <v>0</v>
      </c>
      <c r="O32" s="215">
        <f ca="1">OFFSET(chronic_intake_assessment_1!$H$10,ROW()-ROW($I$11)+1,MATCH(O$11,(chronic_intake_assessment_1!$H$11:$AS$11),0)-1)</f>
        <v>0</v>
      </c>
      <c r="P32" s="215">
        <f ca="1">OFFSET(chronic_intake_assessment_1!$H$10,ROW()-ROW($I$11)+1,MATCH(P$11,(chronic_intake_assessment_1!$H$11:$AS$11),0)-1)</f>
        <v>0</v>
      </c>
      <c r="Q32" s="215">
        <f ca="1">OFFSET(chronic_intake_assessment_1!$H$10,ROW()-ROW($I$11)+1,MATCH(Q$11,(chronic_intake_assessment_1!$H$11:$AS$11),0)-1)</f>
        <v>0</v>
      </c>
      <c r="R32" s="215">
        <f ca="1">OFFSET(chronic_intake_assessment_1!$H$10,ROW()-ROW($I$11)+1,MATCH(R$11,(chronic_intake_assessment_1!$H$11:$AS$11),0)-1)</f>
        <v>0</v>
      </c>
      <c r="S32" s="215">
        <f ca="1">OFFSET(chronic_intake_assessment_1!$H$10,ROW()-ROW($I$11)+1,MATCH(S$11,(chronic_intake_assessment_1!$H$11:$AS$11),0)-1)</f>
        <v>0</v>
      </c>
      <c r="T32" s="215">
        <f ca="1">OFFSET(chronic_intake_assessment_1!$H$10,ROW()-ROW($I$11)+1,MATCH(T$11,(chronic_intake_assessment_1!$H$11:$AS$11),0)-1)</f>
        <v>0</v>
      </c>
      <c r="U32" s="215">
        <f ca="1">OFFSET(chronic_intake_assessment_1!$H$10,ROW()-ROW($I$11)+1,MATCH(U$11,(chronic_intake_assessment_1!$H$11:$AS$11),0)-1)</f>
        <v>0</v>
      </c>
      <c r="V32" s="215">
        <f ca="1">OFFSET(chronic_intake_assessment_1!$H$10,ROW()-ROW($I$11)+1,MATCH(V$11,(chronic_intake_assessment_1!$H$11:$AS$11),0)-1)</f>
        <v>0</v>
      </c>
      <c r="W32" s="215">
        <f ca="1">OFFSET(chronic_intake_assessment_1!$H$10,ROW()-ROW($I$11)+1,MATCH(W$11,(chronic_intake_assessment_1!$H$11:$AS$11),0)-1)</f>
        <v>0</v>
      </c>
      <c r="X32" s="215">
        <f ca="1">OFFSET(chronic_intake_assessment_1!$H$10,ROW()-ROW($I$11)+1,MATCH(X$11,(chronic_intake_assessment_1!$H$11:$AS$11),0)-1)</f>
        <v>0</v>
      </c>
      <c r="Y32" s="215">
        <f ca="1">OFFSET(chronic_intake_assessment_1!$H$10,ROW()-ROW($I$11)+1,MATCH(Y$11,(chronic_intake_assessment_1!$H$11:$AS$11),0)-1)</f>
        <v>0</v>
      </c>
      <c r="Z32" s="215">
        <f ca="1">OFFSET(chronic_intake_assessment_1!$H$10,ROW()-ROW($I$11)+1,MATCH(Z$11,(chronic_intake_assessment_1!$H$11:$AS$11),0)-1)</f>
        <v>0</v>
      </c>
      <c r="AA32" s="215">
        <f ca="1">OFFSET(chronic_intake_assessment_1!$H$10,ROW()-ROW($I$11)+1,MATCH(AA$11,(chronic_intake_assessment_1!$H$11:$AS$11),0)-1)</f>
        <v>0</v>
      </c>
      <c r="AB32" s="215">
        <f ca="1">OFFSET(chronic_intake_assessment_1!$H$10,ROW()-ROW($I$11)+1,MATCH(AB$11,(chronic_intake_assessment_1!$H$11:$AS$11),0)-1)</f>
        <v>0</v>
      </c>
      <c r="AC32" s="215">
        <f ca="1">OFFSET(chronic_intake_assessment_1!$H$10,ROW()-ROW($I$11)+1,MATCH(AC$11,(chronic_intake_assessment_1!$H$11:$AS$11),0)-1)</f>
        <v>0</v>
      </c>
      <c r="AD32" s="215">
        <f ca="1">OFFSET(chronic_intake_assessment_1!$H$10,ROW()-ROW($I$11)+1,MATCH(AD$11,(chronic_intake_assessment_1!$H$11:$AS$11),0)-1)</f>
        <v>0</v>
      </c>
      <c r="AE32" s="215">
        <f ca="1">OFFSET(chronic_intake_assessment_1!$H$10,ROW()-ROW($I$11)+1,MATCH(AE$11,(chronic_intake_assessment_1!$H$11:$AS$11),0)-1)</f>
        <v>0</v>
      </c>
      <c r="AF32" s="215">
        <f ca="1">OFFSET(chronic_intake_assessment_1!$H$10,ROW()-ROW($I$11)+1,MATCH(AF$11,(chronic_intake_assessment_1!$H$11:$AS$11),0)-1)</f>
        <v>0</v>
      </c>
      <c r="AG32" s="215">
        <f ca="1">OFFSET(chronic_intake_assessment_1!$H$10,ROW()-ROW($I$11)+1,MATCH(AG$11,(chronic_intake_assessment_1!$H$11:$AS$11),0)-1)</f>
        <v>0</v>
      </c>
      <c r="AH32" s="215">
        <f ca="1">OFFSET(chronic_intake_assessment_1!$H$10,ROW()-ROW($I$11)+1,MATCH(AH$11,(chronic_intake_assessment_1!$H$11:$AS$11),0)-1)</f>
        <v>0</v>
      </c>
      <c r="AI32" s="215">
        <f ca="1">OFFSET(chronic_intake_assessment_1!$H$10,ROW()-ROW($I$11)+1,MATCH(AI$11,(chronic_intake_assessment_1!$H$11:$AS$11),0)-1)</f>
        <v>0</v>
      </c>
      <c r="AJ32" s="215">
        <f ca="1">OFFSET(chronic_intake_assessment_1!$H$10,ROW()-ROW($I$11)+1,MATCH(AJ$11,(chronic_intake_assessment_1!$H$11:$AS$11),0)-1)</f>
        <v>0</v>
      </c>
      <c r="AK32" s="215">
        <f ca="1">OFFSET(chronic_intake_assessment_1!$H$10,ROW()-ROW($I$11)+1,MATCH(AK$11,(chronic_intake_assessment_1!$H$11:$AS$11),0)-1)</f>
        <v>0</v>
      </c>
      <c r="AL32" s="215">
        <f ca="1">OFFSET(chronic_intake_assessment_1!$H$10,ROW()-ROW($I$11)+1,MATCH(AL$11,(chronic_intake_assessment_1!$H$11:$AS$11),0)-1)</f>
        <v>0</v>
      </c>
      <c r="AM32" s="215">
        <f ca="1">OFFSET(chronic_intake_assessment_1!$H$10,ROW()-ROW($I$11)+1,MATCH(AM$11,(chronic_intake_assessment_1!$H$11:$AS$11),0)-1)</f>
        <v>0</v>
      </c>
      <c r="AN32" s="215">
        <f ca="1">OFFSET(chronic_intake_assessment_1!$H$10,ROW()-ROW($I$11)+1,MATCH(AN$11,(chronic_intake_assessment_1!$H$11:$AS$11),0)-1)</f>
        <v>0</v>
      </c>
      <c r="AO32" s="215">
        <f ca="1">OFFSET(chronic_intake_assessment_1!$H$10,ROW()-ROW($I$11)+1,MATCH(AO$11,(chronic_intake_assessment_1!$H$11:$AS$11),0)-1)</f>
        <v>0</v>
      </c>
      <c r="AP32" s="215">
        <f ca="1">OFFSET(chronic_intake_assessment_1!$H$10,ROW()-ROW($I$11)+1,MATCH(AP$11,(chronic_intake_assessment_1!$H$11:$AS$11),0)-1)</f>
        <v>0</v>
      </c>
      <c r="AQ32" s="215">
        <f ca="1">OFFSET(chronic_intake_assessment_1!$H$10,ROW()-ROW($I$11)+1,MATCH(AQ$11,(chronic_intake_assessment_1!$H$11:$AS$11),0)-1)</f>
        <v>0</v>
      </c>
      <c r="AR32" s="215">
        <f ca="1">OFFSET(chronic_intake_assessment_1!$H$10,ROW()-ROW($I$11)+1,MATCH(AR$11,(chronic_intake_assessment_1!$H$11:$AS$11),0)-1)</f>
        <v>0</v>
      </c>
    </row>
    <row r="33" spans="1:188" ht="30" hidden="1" customHeight="1" outlineLevel="1" x14ac:dyDescent="0.2">
      <c r="A33" s="35">
        <v>2</v>
      </c>
      <c r="B33" s="36">
        <v>130000</v>
      </c>
      <c r="C33" s="36"/>
      <c r="D33" s="36" t="s">
        <v>392</v>
      </c>
      <c r="E33" s="36"/>
      <c r="F33" s="36"/>
      <c r="G33" s="211">
        <f>Table765[[#This Row],[crops included in co-ordinated 
monitoring programme]]</f>
        <v>0</v>
      </c>
      <c r="H33" s="212">
        <f>chronic_intake_assessment_1!G33</f>
        <v>0</v>
      </c>
      <c r="I33" s="214">
        <f ca="1">OFFSET(chronic_intake_assessment_1!$H$10,ROW()-ROW($I$11)+1,MATCH(I$11,(chronic_intake_assessment_1!$H$11:$AS$11),0)-1)</f>
        <v>0</v>
      </c>
      <c r="J33" s="214">
        <f ca="1">OFFSET(chronic_intake_assessment_1!$H$10,ROW()-ROW($I$11)+1,MATCH(J$11,(chronic_intake_assessment_1!$H$11:$AS$11),0)-1)</f>
        <v>0</v>
      </c>
      <c r="K33" s="214">
        <f ca="1">OFFSET(chronic_intake_assessment_1!$H$10,ROW()-ROW($I$11)+1,MATCH(K$11,(chronic_intake_assessment_1!$H$11:$AS$11),0)-1)</f>
        <v>0</v>
      </c>
      <c r="L33" s="214">
        <f ca="1">OFFSET(chronic_intake_assessment_1!$H$10,ROW()-ROW($I$11)+1,MATCH(L$11,(chronic_intake_assessment_1!$H$11:$AS$11),0)-1)</f>
        <v>0</v>
      </c>
      <c r="M33" s="214">
        <f ca="1">OFFSET(chronic_intake_assessment_1!$H$10,ROW()-ROW($I$11)+1,MATCH(M$11,(chronic_intake_assessment_1!$H$11:$AS$11),0)-1)</f>
        <v>0</v>
      </c>
      <c r="N33" s="214">
        <f ca="1">OFFSET(chronic_intake_assessment_1!$H$10,ROW()-ROW($I$11)+1,MATCH(N$11,(chronic_intake_assessment_1!$H$11:$AS$11),0)-1)</f>
        <v>0</v>
      </c>
      <c r="O33" s="214">
        <f ca="1">OFFSET(chronic_intake_assessment_1!$H$10,ROW()-ROW($I$11)+1,MATCH(O$11,(chronic_intake_assessment_1!$H$11:$AS$11),0)-1)</f>
        <v>0</v>
      </c>
      <c r="P33" s="214">
        <f ca="1">OFFSET(chronic_intake_assessment_1!$H$10,ROW()-ROW($I$11)+1,MATCH(P$11,(chronic_intake_assessment_1!$H$11:$AS$11),0)-1)</f>
        <v>0</v>
      </c>
      <c r="Q33" s="214">
        <f ca="1">OFFSET(chronic_intake_assessment_1!$H$10,ROW()-ROW($I$11)+1,MATCH(Q$11,(chronic_intake_assessment_1!$H$11:$AS$11),0)-1)</f>
        <v>0</v>
      </c>
      <c r="R33" s="214">
        <f ca="1">OFFSET(chronic_intake_assessment_1!$H$10,ROW()-ROW($I$11)+1,MATCH(R$11,(chronic_intake_assessment_1!$H$11:$AS$11),0)-1)</f>
        <v>0</v>
      </c>
      <c r="S33" s="214">
        <f ca="1">OFFSET(chronic_intake_assessment_1!$H$10,ROW()-ROW($I$11)+1,MATCH(S$11,(chronic_intake_assessment_1!$H$11:$AS$11),0)-1)</f>
        <v>0</v>
      </c>
      <c r="T33" s="214">
        <f ca="1">OFFSET(chronic_intake_assessment_1!$H$10,ROW()-ROW($I$11)+1,MATCH(T$11,(chronic_intake_assessment_1!$H$11:$AS$11),0)-1)</f>
        <v>0</v>
      </c>
      <c r="U33" s="214">
        <f ca="1">OFFSET(chronic_intake_assessment_1!$H$10,ROW()-ROW($I$11)+1,MATCH(U$11,(chronic_intake_assessment_1!$H$11:$AS$11),0)-1)</f>
        <v>0</v>
      </c>
      <c r="V33" s="214">
        <f ca="1">OFFSET(chronic_intake_assessment_1!$H$10,ROW()-ROW($I$11)+1,MATCH(V$11,(chronic_intake_assessment_1!$H$11:$AS$11),0)-1)</f>
        <v>0</v>
      </c>
      <c r="W33" s="214">
        <f ca="1">OFFSET(chronic_intake_assessment_1!$H$10,ROW()-ROW($I$11)+1,MATCH(W$11,(chronic_intake_assessment_1!$H$11:$AS$11),0)-1)</f>
        <v>0</v>
      </c>
      <c r="X33" s="214">
        <f ca="1">OFFSET(chronic_intake_assessment_1!$H$10,ROW()-ROW($I$11)+1,MATCH(X$11,(chronic_intake_assessment_1!$H$11:$AS$11),0)-1)</f>
        <v>0</v>
      </c>
      <c r="Y33" s="214">
        <f ca="1">OFFSET(chronic_intake_assessment_1!$H$10,ROW()-ROW($I$11)+1,MATCH(Y$11,(chronic_intake_assessment_1!$H$11:$AS$11),0)-1)</f>
        <v>0</v>
      </c>
      <c r="Z33" s="214">
        <f ca="1">OFFSET(chronic_intake_assessment_1!$H$10,ROW()-ROW($I$11)+1,MATCH(Z$11,(chronic_intake_assessment_1!$H$11:$AS$11),0)-1)</f>
        <v>0</v>
      </c>
      <c r="AA33" s="214">
        <f ca="1">OFFSET(chronic_intake_assessment_1!$H$10,ROW()-ROW($I$11)+1,MATCH(AA$11,(chronic_intake_assessment_1!$H$11:$AS$11),0)-1)</f>
        <v>0</v>
      </c>
      <c r="AB33" s="214">
        <f ca="1">OFFSET(chronic_intake_assessment_1!$H$10,ROW()-ROW($I$11)+1,MATCH(AB$11,(chronic_intake_assessment_1!$H$11:$AS$11),0)-1)</f>
        <v>0</v>
      </c>
      <c r="AC33" s="214">
        <f ca="1">OFFSET(chronic_intake_assessment_1!$H$10,ROW()-ROW($I$11)+1,MATCH(AC$11,(chronic_intake_assessment_1!$H$11:$AS$11),0)-1)</f>
        <v>0</v>
      </c>
      <c r="AD33" s="214">
        <f ca="1">OFFSET(chronic_intake_assessment_1!$H$10,ROW()-ROW($I$11)+1,MATCH(AD$11,(chronic_intake_assessment_1!$H$11:$AS$11),0)-1)</f>
        <v>0</v>
      </c>
      <c r="AE33" s="214">
        <f ca="1">OFFSET(chronic_intake_assessment_1!$H$10,ROW()-ROW($I$11)+1,MATCH(AE$11,(chronic_intake_assessment_1!$H$11:$AS$11),0)-1)</f>
        <v>0</v>
      </c>
      <c r="AF33" s="214">
        <f ca="1">OFFSET(chronic_intake_assessment_1!$H$10,ROW()-ROW($I$11)+1,MATCH(AF$11,(chronic_intake_assessment_1!$H$11:$AS$11),0)-1)</f>
        <v>0</v>
      </c>
      <c r="AG33" s="214">
        <f ca="1">OFFSET(chronic_intake_assessment_1!$H$10,ROW()-ROW($I$11)+1,MATCH(AG$11,(chronic_intake_assessment_1!$H$11:$AS$11),0)-1)</f>
        <v>0</v>
      </c>
      <c r="AH33" s="214">
        <f ca="1">OFFSET(chronic_intake_assessment_1!$H$10,ROW()-ROW($I$11)+1,MATCH(AH$11,(chronic_intake_assessment_1!$H$11:$AS$11),0)-1)</f>
        <v>0</v>
      </c>
      <c r="AI33" s="214">
        <f ca="1">OFFSET(chronic_intake_assessment_1!$H$10,ROW()-ROW($I$11)+1,MATCH(AI$11,(chronic_intake_assessment_1!$H$11:$AS$11),0)-1)</f>
        <v>0</v>
      </c>
      <c r="AJ33" s="214">
        <f ca="1">OFFSET(chronic_intake_assessment_1!$H$10,ROW()-ROW($I$11)+1,MATCH(AJ$11,(chronic_intake_assessment_1!$H$11:$AS$11),0)-1)</f>
        <v>0</v>
      </c>
      <c r="AK33" s="214">
        <f ca="1">OFFSET(chronic_intake_assessment_1!$H$10,ROW()-ROW($I$11)+1,MATCH(AK$11,(chronic_intake_assessment_1!$H$11:$AS$11),0)-1)</f>
        <v>0</v>
      </c>
      <c r="AL33" s="214">
        <f ca="1">OFFSET(chronic_intake_assessment_1!$H$10,ROW()-ROW($I$11)+1,MATCH(AL$11,(chronic_intake_assessment_1!$H$11:$AS$11),0)-1)</f>
        <v>0</v>
      </c>
      <c r="AM33" s="214">
        <f ca="1">OFFSET(chronic_intake_assessment_1!$H$10,ROW()-ROW($I$11)+1,MATCH(AM$11,(chronic_intake_assessment_1!$H$11:$AS$11),0)-1)</f>
        <v>0</v>
      </c>
      <c r="AN33" s="214">
        <f ca="1">OFFSET(chronic_intake_assessment_1!$H$10,ROW()-ROW($I$11)+1,MATCH(AN$11,(chronic_intake_assessment_1!$H$11:$AS$11),0)-1)</f>
        <v>0</v>
      </c>
      <c r="AO33" s="214">
        <f ca="1">OFFSET(chronic_intake_assessment_1!$H$10,ROW()-ROW($I$11)+1,MATCH(AO$11,(chronic_intake_assessment_1!$H$11:$AS$11),0)-1)</f>
        <v>0</v>
      </c>
      <c r="AP33" s="214">
        <f ca="1">OFFSET(chronic_intake_assessment_1!$H$10,ROW()-ROW($I$11)+1,MATCH(AP$11,(chronic_intake_assessment_1!$H$11:$AS$11),0)-1)</f>
        <v>0</v>
      </c>
      <c r="AQ33" s="214">
        <f ca="1">OFFSET(chronic_intake_assessment_1!$H$10,ROW()-ROW($I$11)+1,MATCH(AQ$11,(chronic_intake_assessment_1!$H$11:$AS$11),0)-1)</f>
        <v>0</v>
      </c>
      <c r="AR33" s="214">
        <f ca="1">OFFSET(chronic_intake_assessment_1!$H$10,ROW()-ROW($I$11)+1,MATCH(AR$11,(chronic_intake_assessment_1!$H$11:$AS$11),0)-1)</f>
        <v>0</v>
      </c>
    </row>
    <row r="34" spans="1:188" ht="30" customHeight="1" outlineLevel="3" x14ac:dyDescent="0.2">
      <c r="A34" s="31">
        <v>4</v>
      </c>
      <c r="B34" s="33">
        <v>130010</v>
      </c>
      <c r="C34" s="33"/>
      <c r="D34" s="33" t="s">
        <v>393</v>
      </c>
      <c r="E34" s="33">
        <v>1</v>
      </c>
      <c r="F34" s="33" t="s">
        <v>1376</v>
      </c>
      <c r="G34" s="211">
        <f>Table765[[#This Row],[crops included in co-ordinated 
monitoring programme]]</f>
        <v>2019</v>
      </c>
      <c r="H34" s="211">
        <f>chronic_intake_assessment_1!G34</f>
        <v>0</v>
      </c>
      <c r="I34" s="215">
        <f ca="1">OFFSET(chronic_intake_assessment_1!$H$10,ROW()-ROW($I$11)+1,MATCH(I$11,(chronic_intake_assessment_1!$H$11:$AS$11),0)-1)</f>
        <v>0</v>
      </c>
      <c r="J34" s="215">
        <f ca="1">OFFSET(chronic_intake_assessment_1!$H$10,ROW()-ROW($I$11)+1,MATCH(J$11,(chronic_intake_assessment_1!$H$11:$AS$11),0)-1)</f>
        <v>0</v>
      </c>
      <c r="K34" s="215">
        <f ca="1">OFFSET(chronic_intake_assessment_1!$H$10,ROW()-ROW($I$11)+1,MATCH(K$11,(chronic_intake_assessment_1!$H$11:$AS$11),0)-1)</f>
        <v>0</v>
      </c>
      <c r="L34" s="215">
        <f ca="1">OFFSET(chronic_intake_assessment_1!$H$10,ROW()-ROW($I$11)+1,MATCH(L$11,(chronic_intake_assessment_1!$H$11:$AS$11),0)-1)</f>
        <v>0</v>
      </c>
      <c r="M34" s="215">
        <f ca="1">OFFSET(chronic_intake_assessment_1!$H$10,ROW()-ROW($I$11)+1,MATCH(M$11,(chronic_intake_assessment_1!$H$11:$AS$11),0)-1)</f>
        <v>0</v>
      </c>
      <c r="N34" s="215">
        <f ca="1">OFFSET(chronic_intake_assessment_1!$H$10,ROW()-ROW($I$11)+1,MATCH(N$11,(chronic_intake_assessment_1!$H$11:$AS$11),0)-1)</f>
        <v>0</v>
      </c>
      <c r="O34" s="215">
        <f ca="1">OFFSET(chronic_intake_assessment_1!$H$10,ROW()-ROW($I$11)+1,MATCH(O$11,(chronic_intake_assessment_1!$H$11:$AS$11),0)-1)</f>
        <v>0</v>
      </c>
      <c r="P34" s="215">
        <f ca="1">OFFSET(chronic_intake_assessment_1!$H$10,ROW()-ROW($I$11)+1,MATCH(P$11,(chronic_intake_assessment_1!$H$11:$AS$11),0)-1)</f>
        <v>0</v>
      </c>
      <c r="Q34" s="215">
        <f ca="1">OFFSET(chronic_intake_assessment_1!$H$10,ROW()-ROW($I$11)+1,MATCH(Q$11,(chronic_intake_assessment_1!$H$11:$AS$11),0)-1)</f>
        <v>0</v>
      </c>
      <c r="R34" s="215">
        <f ca="1">OFFSET(chronic_intake_assessment_1!$H$10,ROW()-ROW($I$11)+1,MATCH(R$11,(chronic_intake_assessment_1!$H$11:$AS$11),0)-1)</f>
        <v>0</v>
      </c>
      <c r="S34" s="215">
        <f ca="1">OFFSET(chronic_intake_assessment_1!$H$10,ROW()-ROW($I$11)+1,MATCH(S$11,(chronic_intake_assessment_1!$H$11:$AS$11),0)-1)</f>
        <v>0</v>
      </c>
      <c r="T34" s="215">
        <f ca="1">OFFSET(chronic_intake_assessment_1!$H$10,ROW()-ROW($I$11)+1,MATCH(T$11,(chronic_intake_assessment_1!$H$11:$AS$11),0)-1)</f>
        <v>0</v>
      </c>
      <c r="U34" s="215">
        <f ca="1">OFFSET(chronic_intake_assessment_1!$H$10,ROW()-ROW($I$11)+1,MATCH(U$11,(chronic_intake_assessment_1!$H$11:$AS$11),0)-1)</f>
        <v>0</v>
      </c>
      <c r="V34" s="215">
        <f ca="1">OFFSET(chronic_intake_assessment_1!$H$10,ROW()-ROW($I$11)+1,MATCH(V$11,(chronic_intake_assessment_1!$H$11:$AS$11),0)-1)</f>
        <v>0</v>
      </c>
      <c r="W34" s="215">
        <f ca="1">OFFSET(chronic_intake_assessment_1!$H$10,ROW()-ROW($I$11)+1,MATCH(W$11,(chronic_intake_assessment_1!$H$11:$AS$11),0)-1)</f>
        <v>0</v>
      </c>
      <c r="X34" s="215">
        <f ca="1">OFFSET(chronic_intake_assessment_1!$H$10,ROW()-ROW($I$11)+1,MATCH(X$11,(chronic_intake_assessment_1!$H$11:$AS$11),0)-1)</f>
        <v>0</v>
      </c>
      <c r="Y34" s="215">
        <f ca="1">OFFSET(chronic_intake_assessment_1!$H$10,ROW()-ROW($I$11)+1,MATCH(Y$11,(chronic_intake_assessment_1!$H$11:$AS$11),0)-1)</f>
        <v>0</v>
      </c>
      <c r="Z34" s="215">
        <f ca="1">OFFSET(chronic_intake_assessment_1!$H$10,ROW()-ROW($I$11)+1,MATCH(Z$11,(chronic_intake_assessment_1!$H$11:$AS$11),0)-1)</f>
        <v>0</v>
      </c>
      <c r="AA34" s="215">
        <f ca="1">OFFSET(chronic_intake_assessment_1!$H$10,ROW()-ROW($I$11)+1,MATCH(AA$11,(chronic_intake_assessment_1!$H$11:$AS$11),0)-1)</f>
        <v>0</v>
      </c>
      <c r="AB34" s="215">
        <f ca="1">OFFSET(chronic_intake_assessment_1!$H$10,ROW()-ROW($I$11)+1,MATCH(AB$11,(chronic_intake_assessment_1!$H$11:$AS$11),0)-1)</f>
        <v>0</v>
      </c>
      <c r="AC34" s="215">
        <f ca="1">OFFSET(chronic_intake_assessment_1!$H$10,ROW()-ROW($I$11)+1,MATCH(AC$11,(chronic_intake_assessment_1!$H$11:$AS$11),0)-1)</f>
        <v>0</v>
      </c>
      <c r="AD34" s="215">
        <f ca="1">OFFSET(chronic_intake_assessment_1!$H$10,ROW()-ROW($I$11)+1,MATCH(AD$11,(chronic_intake_assessment_1!$H$11:$AS$11),0)-1)</f>
        <v>0</v>
      </c>
      <c r="AE34" s="215">
        <f ca="1">OFFSET(chronic_intake_assessment_1!$H$10,ROW()-ROW($I$11)+1,MATCH(AE$11,(chronic_intake_assessment_1!$H$11:$AS$11),0)-1)</f>
        <v>0</v>
      </c>
      <c r="AF34" s="215">
        <f ca="1">OFFSET(chronic_intake_assessment_1!$H$10,ROW()-ROW($I$11)+1,MATCH(AF$11,(chronic_intake_assessment_1!$H$11:$AS$11),0)-1)</f>
        <v>0</v>
      </c>
      <c r="AG34" s="215">
        <f ca="1">OFFSET(chronic_intake_assessment_1!$H$10,ROW()-ROW($I$11)+1,MATCH(AG$11,(chronic_intake_assessment_1!$H$11:$AS$11),0)-1)</f>
        <v>0</v>
      </c>
      <c r="AH34" s="215">
        <f ca="1">OFFSET(chronic_intake_assessment_1!$H$10,ROW()-ROW($I$11)+1,MATCH(AH$11,(chronic_intake_assessment_1!$H$11:$AS$11),0)-1)</f>
        <v>0</v>
      </c>
      <c r="AI34" s="215">
        <f ca="1">OFFSET(chronic_intake_assessment_1!$H$10,ROW()-ROW($I$11)+1,MATCH(AI$11,(chronic_intake_assessment_1!$H$11:$AS$11),0)-1)</f>
        <v>0</v>
      </c>
      <c r="AJ34" s="215">
        <f ca="1">OFFSET(chronic_intake_assessment_1!$H$10,ROW()-ROW($I$11)+1,MATCH(AJ$11,(chronic_intake_assessment_1!$H$11:$AS$11),0)-1)</f>
        <v>0</v>
      </c>
      <c r="AK34" s="215">
        <f ca="1">OFFSET(chronic_intake_assessment_1!$H$10,ROW()-ROW($I$11)+1,MATCH(AK$11,(chronic_intake_assessment_1!$H$11:$AS$11),0)-1)</f>
        <v>0</v>
      </c>
      <c r="AL34" s="215">
        <f ca="1">OFFSET(chronic_intake_assessment_1!$H$10,ROW()-ROW($I$11)+1,MATCH(AL$11,(chronic_intake_assessment_1!$H$11:$AS$11),0)-1)</f>
        <v>0</v>
      </c>
      <c r="AM34" s="215">
        <f ca="1">OFFSET(chronic_intake_assessment_1!$H$10,ROW()-ROW($I$11)+1,MATCH(AM$11,(chronic_intake_assessment_1!$H$11:$AS$11),0)-1)</f>
        <v>0</v>
      </c>
      <c r="AN34" s="215">
        <f ca="1">OFFSET(chronic_intake_assessment_1!$H$10,ROW()-ROW($I$11)+1,MATCH(AN$11,(chronic_intake_assessment_1!$H$11:$AS$11),0)-1)</f>
        <v>0</v>
      </c>
      <c r="AO34" s="215">
        <f ca="1">OFFSET(chronic_intake_assessment_1!$H$10,ROW()-ROW($I$11)+1,MATCH(AO$11,(chronic_intake_assessment_1!$H$11:$AS$11),0)-1)</f>
        <v>0</v>
      </c>
      <c r="AP34" s="215">
        <f ca="1">OFFSET(chronic_intake_assessment_1!$H$10,ROW()-ROW($I$11)+1,MATCH(AP$11,(chronic_intake_assessment_1!$H$11:$AS$11),0)-1)</f>
        <v>0</v>
      </c>
      <c r="AQ34" s="215">
        <f ca="1">OFFSET(chronic_intake_assessment_1!$H$10,ROW()-ROW($I$11)+1,MATCH(AQ$11,(chronic_intake_assessment_1!$H$11:$AS$11),0)-1)</f>
        <v>0</v>
      </c>
      <c r="AR34" s="215">
        <f ca="1">OFFSET(chronic_intake_assessment_1!$H$10,ROW()-ROW($I$11)+1,MATCH(AR$11,(chronic_intake_assessment_1!$H$11:$AS$11),0)-1)</f>
        <v>0</v>
      </c>
    </row>
    <row r="35" spans="1:188" ht="30" customHeight="1" outlineLevel="3" x14ac:dyDescent="0.2">
      <c r="A35" s="31">
        <v>4</v>
      </c>
      <c r="B35" s="33">
        <v>130020</v>
      </c>
      <c r="C35" s="33"/>
      <c r="D35" s="33" t="s">
        <v>318</v>
      </c>
      <c r="E35" s="33">
        <v>1</v>
      </c>
      <c r="F35" s="33" t="s">
        <v>1377</v>
      </c>
      <c r="G35" s="211">
        <f>Table765[[#This Row],[crops included in co-ordinated 
monitoring programme]]</f>
        <v>2019</v>
      </c>
      <c r="H35" s="211">
        <f>chronic_intake_assessment_1!G35</f>
        <v>0</v>
      </c>
      <c r="I35" s="215">
        <f ca="1">OFFSET(chronic_intake_assessment_1!$H$10,ROW()-ROW($I$11)+1,MATCH(I$11,(chronic_intake_assessment_1!$H$11:$AS$11),0)-1)</f>
        <v>0</v>
      </c>
      <c r="J35" s="215">
        <f ca="1">OFFSET(chronic_intake_assessment_1!$H$10,ROW()-ROW($I$11)+1,MATCH(J$11,(chronic_intake_assessment_1!$H$11:$AS$11),0)-1)</f>
        <v>0</v>
      </c>
      <c r="K35" s="215">
        <f ca="1">OFFSET(chronic_intake_assessment_1!$H$10,ROW()-ROW($I$11)+1,MATCH(K$11,(chronic_intake_assessment_1!$H$11:$AS$11),0)-1)</f>
        <v>0</v>
      </c>
      <c r="L35" s="215">
        <f ca="1">OFFSET(chronic_intake_assessment_1!$H$10,ROW()-ROW($I$11)+1,MATCH(L$11,(chronic_intake_assessment_1!$H$11:$AS$11),0)-1)</f>
        <v>0</v>
      </c>
      <c r="M35" s="215">
        <f ca="1">OFFSET(chronic_intake_assessment_1!$H$10,ROW()-ROW($I$11)+1,MATCH(M$11,(chronic_intake_assessment_1!$H$11:$AS$11),0)-1)</f>
        <v>0</v>
      </c>
      <c r="N35" s="215">
        <f ca="1">OFFSET(chronic_intake_assessment_1!$H$10,ROW()-ROW($I$11)+1,MATCH(N$11,(chronic_intake_assessment_1!$H$11:$AS$11),0)-1)</f>
        <v>0</v>
      </c>
      <c r="O35" s="215">
        <f ca="1">OFFSET(chronic_intake_assessment_1!$H$10,ROW()-ROW($I$11)+1,MATCH(O$11,(chronic_intake_assessment_1!$H$11:$AS$11),0)-1)</f>
        <v>0</v>
      </c>
      <c r="P35" s="215">
        <f ca="1">OFFSET(chronic_intake_assessment_1!$H$10,ROW()-ROW($I$11)+1,MATCH(P$11,(chronic_intake_assessment_1!$H$11:$AS$11),0)-1)</f>
        <v>0</v>
      </c>
      <c r="Q35" s="215">
        <f ca="1">OFFSET(chronic_intake_assessment_1!$H$10,ROW()-ROW($I$11)+1,MATCH(Q$11,(chronic_intake_assessment_1!$H$11:$AS$11),0)-1)</f>
        <v>0</v>
      </c>
      <c r="R35" s="215">
        <f ca="1">OFFSET(chronic_intake_assessment_1!$H$10,ROW()-ROW($I$11)+1,MATCH(R$11,(chronic_intake_assessment_1!$H$11:$AS$11),0)-1)</f>
        <v>0</v>
      </c>
      <c r="S35" s="215">
        <f ca="1">OFFSET(chronic_intake_assessment_1!$H$10,ROW()-ROW($I$11)+1,MATCH(S$11,(chronic_intake_assessment_1!$H$11:$AS$11),0)-1)</f>
        <v>0</v>
      </c>
      <c r="T35" s="215">
        <f ca="1">OFFSET(chronic_intake_assessment_1!$H$10,ROW()-ROW($I$11)+1,MATCH(T$11,(chronic_intake_assessment_1!$H$11:$AS$11),0)-1)</f>
        <v>0</v>
      </c>
      <c r="U35" s="215">
        <f ca="1">OFFSET(chronic_intake_assessment_1!$H$10,ROW()-ROW($I$11)+1,MATCH(U$11,(chronic_intake_assessment_1!$H$11:$AS$11),0)-1)</f>
        <v>0</v>
      </c>
      <c r="V35" s="215">
        <f ca="1">OFFSET(chronic_intake_assessment_1!$H$10,ROW()-ROW($I$11)+1,MATCH(V$11,(chronic_intake_assessment_1!$H$11:$AS$11),0)-1)</f>
        <v>0</v>
      </c>
      <c r="W35" s="215">
        <f ca="1">OFFSET(chronic_intake_assessment_1!$H$10,ROW()-ROW($I$11)+1,MATCH(W$11,(chronic_intake_assessment_1!$H$11:$AS$11),0)-1)</f>
        <v>0</v>
      </c>
      <c r="X35" s="215">
        <f ca="1">OFFSET(chronic_intake_assessment_1!$H$10,ROW()-ROW($I$11)+1,MATCH(X$11,(chronic_intake_assessment_1!$H$11:$AS$11),0)-1)</f>
        <v>0</v>
      </c>
      <c r="Y35" s="215">
        <f ca="1">OFFSET(chronic_intake_assessment_1!$H$10,ROW()-ROW($I$11)+1,MATCH(Y$11,(chronic_intake_assessment_1!$H$11:$AS$11),0)-1)</f>
        <v>0</v>
      </c>
      <c r="Z35" s="215">
        <f ca="1">OFFSET(chronic_intake_assessment_1!$H$10,ROW()-ROW($I$11)+1,MATCH(Z$11,(chronic_intake_assessment_1!$H$11:$AS$11),0)-1)</f>
        <v>0</v>
      </c>
      <c r="AA35" s="215">
        <f ca="1">OFFSET(chronic_intake_assessment_1!$H$10,ROW()-ROW($I$11)+1,MATCH(AA$11,(chronic_intake_assessment_1!$H$11:$AS$11),0)-1)</f>
        <v>0</v>
      </c>
      <c r="AB35" s="215">
        <f ca="1">OFFSET(chronic_intake_assessment_1!$H$10,ROW()-ROW($I$11)+1,MATCH(AB$11,(chronic_intake_assessment_1!$H$11:$AS$11),0)-1)</f>
        <v>0</v>
      </c>
      <c r="AC35" s="215">
        <f ca="1">OFFSET(chronic_intake_assessment_1!$H$10,ROW()-ROW($I$11)+1,MATCH(AC$11,(chronic_intake_assessment_1!$H$11:$AS$11),0)-1)</f>
        <v>0</v>
      </c>
      <c r="AD35" s="215">
        <f ca="1">OFFSET(chronic_intake_assessment_1!$H$10,ROW()-ROW($I$11)+1,MATCH(AD$11,(chronic_intake_assessment_1!$H$11:$AS$11),0)-1)</f>
        <v>0</v>
      </c>
      <c r="AE35" s="215">
        <f ca="1">OFFSET(chronic_intake_assessment_1!$H$10,ROW()-ROW($I$11)+1,MATCH(AE$11,(chronic_intake_assessment_1!$H$11:$AS$11),0)-1)</f>
        <v>0</v>
      </c>
      <c r="AF35" s="215">
        <f ca="1">OFFSET(chronic_intake_assessment_1!$H$10,ROW()-ROW($I$11)+1,MATCH(AF$11,(chronic_intake_assessment_1!$H$11:$AS$11),0)-1)</f>
        <v>0</v>
      </c>
      <c r="AG35" s="215">
        <f ca="1">OFFSET(chronic_intake_assessment_1!$H$10,ROW()-ROW($I$11)+1,MATCH(AG$11,(chronic_intake_assessment_1!$H$11:$AS$11),0)-1)</f>
        <v>0</v>
      </c>
      <c r="AH35" s="215">
        <f ca="1">OFFSET(chronic_intake_assessment_1!$H$10,ROW()-ROW($I$11)+1,MATCH(AH$11,(chronic_intake_assessment_1!$H$11:$AS$11),0)-1)</f>
        <v>0</v>
      </c>
      <c r="AI35" s="215">
        <f ca="1">OFFSET(chronic_intake_assessment_1!$H$10,ROW()-ROW($I$11)+1,MATCH(AI$11,(chronic_intake_assessment_1!$H$11:$AS$11),0)-1)</f>
        <v>0</v>
      </c>
      <c r="AJ35" s="215">
        <f ca="1">OFFSET(chronic_intake_assessment_1!$H$10,ROW()-ROW($I$11)+1,MATCH(AJ$11,(chronic_intake_assessment_1!$H$11:$AS$11),0)-1)</f>
        <v>0</v>
      </c>
      <c r="AK35" s="215">
        <f ca="1">OFFSET(chronic_intake_assessment_1!$H$10,ROW()-ROW($I$11)+1,MATCH(AK$11,(chronic_intake_assessment_1!$H$11:$AS$11),0)-1)</f>
        <v>0</v>
      </c>
      <c r="AL35" s="215">
        <f ca="1">OFFSET(chronic_intake_assessment_1!$H$10,ROW()-ROW($I$11)+1,MATCH(AL$11,(chronic_intake_assessment_1!$H$11:$AS$11),0)-1)</f>
        <v>0</v>
      </c>
      <c r="AM35" s="215">
        <f ca="1">OFFSET(chronic_intake_assessment_1!$H$10,ROW()-ROW($I$11)+1,MATCH(AM$11,(chronic_intake_assessment_1!$H$11:$AS$11),0)-1)</f>
        <v>0</v>
      </c>
      <c r="AN35" s="215">
        <f ca="1">OFFSET(chronic_intake_assessment_1!$H$10,ROW()-ROW($I$11)+1,MATCH(AN$11,(chronic_intake_assessment_1!$H$11:$AS$11),0)-1)</f>
        <v>0</v>
      </c>
      <c r="AO35" s="215">
        <f ca="1">OFFSET(chronic_intake_assessment_1!$H$10,ROW()-ROW($I$11)+1,MATCH(AO$11,(chronic_intake_assessment_1!$H$11:$AS$11),0)-1)</f>
        <v>0</v>
      </c>
      <c r="AP35" s="215">
        <f ca="1">OFFSET(chronic_intake_assessment_1!$H$10,ROW()-ROW($I$11)+1,MATCH(AP$11,(chronic_intake_assessment_1!$H$11:$AS$11),0)-1)</f>
        <v>0</v>
      </c>
      <c r="AQ35" s="215">
        <f ca="1">OFFSET(chronic_intake_assessment_1!$H$10,ROW()-ROW($I$11)+1,MATCH(AQ$11,(chronic_intake_assessment_1!$H$11:$AS$11),0)-1)</f>
        <v>0</v>
      </c>
      <c r="AR35" s="215">
        <f ca="1">OFFSET(chronic_intake_assessment_1!$H$10,ROW()-ROW($I$11)+1,MATCH(AR$11,(chronic_intake_assessment_1!$H$11:$AS$11),0)-1)</f>
        <v>0</v>
      </c>
    </row>
    <row r="36" spans="1:188" ht="30" hidden="1" customHeight="1" outlineLevel="3" x14ac:dyDescent="0.2">
      <c r="A36" s="31">
        <v>4</v>
      </c>
      <c r="B36" s="33">
        <v>130030</v>
      </c>
      <c r="C36" s="33"/>
      <c r="D36" s="33" t="s">
        <v>397</v>
      </c>
      <c r="E36" s="33">
        <v>1</v>
      </c>
      <c r="F36" s="33" t="s">
        <v>1378</v>
      </c>
      <c r="G36" s="211">
        <f>Table765[[#This Row],[crops included in co-ordinated 
monitoring programme]]</f>
        <v>0</v>
      </c>
      <c r="H36" s="211">
        <f>chronic_intake_assessment_1!G36</f>
        <v>0</v>
      </c>
      <c r="I36" s="215">
        <f ca="1">OFFSET(chronic_intake_assessment_1!$H$10,ROW()-ROW($I$11)+1,MATCH(I$11,(chronic_intake_assessment_1!$H$11:$AS$11),0)-1)</f>
        <v>0</v>
      </c>
      <c r="J36" s="215">
        <f ca="1">OFFSET(chronic_intake_assessment_1!$H$10,ROW()-ROW($I$11)+1,MATCH(J$11,(chronic_intake_assessment_1!$H$11:$AS$11),0)-1)</f>
        <v>0</v>
      </c>
      <c r="K36" s="215">
        <f ca="1">OFFSET(chronic_intake_assessment_1!$H$10,ROW()-ROW($I$11)+1,MATCH(K$11,(chronic_intake_assessment_1!$H$11:$AS$11),0)-1)</f>
        <v>0</v>
      </c>
      <c r="L36" s="215">
        <f ca="1">OFFSET(chronic_intake_assessment_1!$H$10,ROW()-ROW($I$11)+1,MATCH(L$11,(chronic_intake_assessment_1!$H$11:$AS$11),0)-1)</f>
        <v>0</v>
      </c>
      <c r="M36" s="215">
        <f ca="1">OFFSET(chronic_intake_assessment_1!$H$10,ROW()-ROW($I$11)+1,MATCH(M$11,(chronic_intake_assessment_1!$H$11:$AS$11),0)-1)</f>
        <v>0</v>
      </c>
      <c r="N36" s="215">
        <f ca="1">OFFSET(chronic_intake_assessment_1!$H$10,ROW()-ROW($I$11)+1,MATCH(N$11,(chronic_intake_assessment_1!$H$11:$AS$11),0)-1)</f>
        <v>0</v>
      </c>
      <c r="O36" s="215">
        <f ca="1">OFFSET(chronic_intake_assessment_1!$H$10,ROW()-ROW($I$11)+1,MATCH(O$11,(chronic_intake_assessment_1!$H$11:$AS$11),0)-1)</f>
        <v>0</v>
      </c>
      <c r="P36" s="215">
        <f ca="1">OFFSET(chronic_intake_assessment_1!$H$10,ROW()-ROW($I$11)+1,MATCH(P$11,(chronic_intake_assessment_1!$H$11:$AS$11),0)-1)</f>
        <v>0</v>
      </c>
      <c r="Q36" s="215">
        <f ca="1">OFFSET(chronic_intake_assessment_1!$H$10,ROW()-ROW($I$11)+1,MATCH(Q$11,(chronic_intake_assessment_1!$H$11:$AS$11),0)-1)</f>
        <v>0</v>
      </c>
      <c r="R36" s="215">
        <f ca="1">OFFSET(chronic_intake_assessment_1!$H$10,ROW()-ROW($I$11)+1,MATCH(R$11,(chronic_intake_assessment_1!$H$11:$AS$11),0)-1)</f>
        <v>0</v>
      </c>
      <c r="S36" s="215">
        <f ca="1">OFFSET(chronic_intake_assessment_1!$H$10,ROW()-ROW($I$11)+1,MATCH(S$11,(chronic_intake_assessment_1!$H$11:$AS$11),0)-1)</f>
        <v>0</v>
      </c>
      <c r="T36" s="215">
        <f ca="1">OFFSET(chronic_intake_assessment_1!$H$10,ROW()-ROW($I$11)+1,MATCH(T$11,(chronic_intake_assessment_1!$H$11:$AS$11),0)-1)</f>
        <v>0</v>
      </c>
      <c r="U36" s="215">
        <f ca="1">OFFSET(chronic_intake_assessment_1!$H$10,ROW()-ROW($I$11)+1,MATCH(U$11,(chronic_intake_assessment_1!$H$11:$AS$11),0)-1)</f>
        <v>0</v>
      </c>
      <c r="V36" s="215">
        <f ca="1">OFFSET(chronic_intake_assessment_1!$H$10,ROW()-ROW($I$11)+1,MATCH(V$11,(chronic_intake_assessment_1!$H$11:$AS$11),0)-1)</f>
        <v>0</v>
      </c>
      <c r="W36" s="215">
        <f ca="1">OFFSET(chronic_intake_assessment_1!$H$10,ROW()-ROW($I$11)+1,MATCH(W$11,(chronic_intake_assessment_1!$H$11:$AS$11),0)-1)</f>
        <v>0</v>
      </c>
      <c r="X36" s="215">
        <f ca="1">OFFSET(chronic_intake_assessment_1!$H$10,ROW()-ROW($I$11)+1,MATCH(X$11,(chronic_intake_assessment_1!$H$11:$AS$11),0)-1)</f>
        <v>0</v>
      </c>
      <c r="Y36" s="215">
        <f ca="1">OFFSET(chronic_intake_assessment_1!$H$10,ROW()-ROW($I$11)+1,MATCH(Y$11,(chronic_intake_assessment_1!$H$11:$AS$11),0)-1)</f>
        <v>0</v>
      </c>
      <c r="Z36" s="215">
        <f ca="1">OFFSET(chronic_intake_assessment_1!$H$10,ROW()-ROW($I$11)+1,MATCH(Z$11,(chronic_intake_assessment_1!$H$11:$AS$11),0)-1)</f>
        <v>0</v>
      </c>
      <c r="AA36" s="215">
        <f ca="1">OFFSET(chronic_intake_assessment_1!$H$10,ROW()-ROW($I$11)+1,MATCH(AA$11,(chronic_intake_assessment_1!$H$11:$AS$11),0)-1)</f>
        <v>0</v>
      </c>
      <c r="AB36" s="215">
        <f ca="1">OFFSET(chronic_intake_assessment_1!$H$10,ROW()-ROW($I$11)+1,MATCH(AB$11,(chronic_intake_assessment_1!$H$11:$AS$11),0)-1)</f>
        <v>0</v>
      </c>
      <c r="AC36" s="215">
        <f ca="1">OFFSET(chronic_intake_assessment_1!$H$10,ROW()-ROW($I$11)+1,MATCH(AC$11,(chronic_intake_assessment_1!$H$11:$AS$11),0)-1)</f>
        <v>0</v>
      </c>
      <c r="AD36" s="215">
        <f ca="1">OFFSET(chronic_intake_assessment_1!$H$10,ROW()-ROW($I$11)+1,MATCH(AD$11,(chronic_intake_assessment_1!$H$11:$AS$11),0)-1)</f>
        <v>0</v>
      </c>
      <c r="AE36" s="215">
        <f ca="1">OFFSET(chronic_intake_assessment_1!$H$10,ROW()-ROW($I$11)+1,MATCH(AE$11,(chronic_intake_assessment_1!$H$11:$AS$11),0)-1)</f>
        <v>0</v>
      </c>
      <c r="AF36" s="215">
        <f ca="1">OFFSET(chronic_intake_assessment_1!$H$10,ROW()-ROW($I$11)+1,MATCH(AF$11,(chronic_intake_assessment_1!$H$11:$AS$11),0)-1)</f>
        <v>0</v>
      </c>
      <c r="AG36" s="215">
        <f ca="1">OFFSET(chronic_intake_assessment_1!$H$10,ROW()-ROW($I$11)+1,MATCH(AG$11,(chronic_intake_assessment_1!$H$11:$AS$11),0)-1)</f>
        <v>0</v>
      </c>
      <c r="AH36" s="215">
        <f ca="1">OFFSET(chronic_intake_assessment_1!$H$10,ROW()-ROW($I$11)+1,MATCH(AH$11,(chronic_intake_assessment_1!$H$11:$AS$11),0)-1)</f>
        <v>0</v>
      </c>
      <c r="AI36" s="215">
        <f ca="1">OFFSET(chronic_intake_assessment_1!$H$10,ROW()-ROW($I$11)+1,MATCH(AI$11,(chronic_intake_assessment_1!$H$11:$AS$11),0)-1)</f>
        <v>0</v>
      </c>
      <c r="AJ36" s="215">
        <f ca="1">OFFSET(chronic_intake_assessment_1!$H$10,ROW()-ROW($I$11)+1,MATCH(AJ$11,(chronic_intake_assessment_1!$H$11:$AS$11),0)-1)</f>
        <v>0</v>
      </c>
      <c r="AK36" s="215">
        <f ca="1">OFFSET(chronic_intake_assessment_1!$H$10,ROW()-ROW($I$11)+1,MATCH(AK$11,(chronic_intake_assessment_1!$H$11:$AS$11),0)-1)</f>
        <v>0</v>
      </c>
      <c r="AL36" s="215">
        <f ca="1">OFFSET(chronic_intake_assessment_1!$H$10,ROW()-ROW($I$11)+1,MATCH(AL$11,(chronic_intake_assessment_1!$H$11:$AS$11),0)-1)</f>
        <v>0</v>
      </c>
      <c r="AM36" s="215">
        <f ca="1">OFFSET(chronic_intake_assessment_1!$H$10,ROW()-ROW($I$11)+1,MATCH(AM$11,(chronic_intake_assessment_1!$H$11:$AS$11),0)-1)</f>
        <v>0</v>
      </c>
      <c r="AN36" s="215">
        <f ca="1">OFFSET(chronic_intake_assessment_1!$H$10,ROW()-ROW($I$11)+1,MATCH(AN$11,(chronic_intake_assessment_1!$H$11:$AS$11),0)-1)</f>
        <v>0</v>
      </c>
      <c r="AO36" s="215">
        <f ca="1">OFFSET(chronic_intake_assessment_1!$H$10,ROW()-ROW($I$11)+1,MATCH(AO$11,(chronic_intake_assessment_1!$H$11:$AS$11),0)-1)</f>
        <v>0</v>
      </c>
      <c r="AP36" s="215">
        <f ca="1">OFFSET(chronic_intake_assessment_1!$H$10,ROW()-ROW($I$11)+1,MATCH(AP$11,(chronic_intake_assessment_1!$H$11:$AS$11),0)-1)</f>
        <v>0</v>
      </c>
      <c r="AQ36" s="215">
        <f ca="1">OFFSET(chronic_intake_assessment_1!$H$10,ROW()-ROW($I$11)+1,MATCH(AQ$11,(chronic_intake_assessment_1!$H$11:$AS$11),0)-1)</f>
        <v>0</v>
      </c>
      <c r="AR36" s="215">
        <f ca="1">OFFSET(chronic_intake_assessment_1!$H$10,ROW()-ROW($I$11)+1,MATCH(AR$11,(chronic_intake_assessment_1!$H$11:$AS$11),0)-1)</f>
        <v>0</v>
      </c>
    </row>
    <row r="37" spans="1:188" ht="30" hidden="1" customHeight="1" outlineLevel="3" x14ac:dyDescent="0.2">
      <c r="A37" s="31">
        <v>4</v>
      </c>
      <c r="B37" s="33">
        <v>130040</v>
      </c>
      <c r="C37" s="33"/>
      <c r="D37" s="33" t="s">
        <v>399</v>
      </c>
      <c r="E37" s="33">
        <v>1</v>
      </c>
      <c r="F37" s="33" t="s">
        <v>1379</v>
      </c>
      <c r="G37" s="211">
        <f>Table765[[#This Row],[crops included in co-ordinated 
monitoring programme]]</f>
        <v>0</v>
      </c>
      <c r="H37" s="211">
        <f>chronic_intake_assessment_1!G37</f>
        <v>0</v>
      </c>
      <c r="I37" s="215">
        <f ca="1">OFFSET(chronic_intake_assessment_1!$H$10,ROW()-ROW($I$11)+1,MATCH(I$11,(chronic_intake_assessment_1!$H$11:$AS$11),0)-1)</f>
        <v>0</v>
      </c>
      <c r="J37" s="215">
        <f ca="1">OFFSET(chronic_intake_assessment_1!$H$10,ROW()-ROW($I$11)+1,MATCH(J$11,(chronic_intake_assessment_1!$H$11:$AS$11),0)-1)</f>
        <v>0</v>
      </c>
      <c r="K37" s="215">
        <f ca="1">OFFSET(chronic_intake_assessment_1!$H$10,ROW()-ROW($I$11)+1,MATCH(K$11,(chronic_intake_assessment_1!$H$11:$AS$11),0)-1)</f>
        <v>0</v>
      </c>
      <c r="L37" s="215">
        <f ca="1">OFFSET(chronic_intake_assessment_1!$H$10,ROW()-ROW($I$11)+1,MATCH(L$11,(chronic_intake_assessment_1!$H$11:$AS$11),0)-1)</f>
        <v>0</v>
      </c>
      <c r="M37" s="215">
        <f ca="1">OFFSET(chronic_intake_assessment_1!$H$10,ROW()-ROW($I$11)+1,MATCH(M$11,(chronic_intake_assessment_1!$H$11:$AS$11),0)-1)</f>
        <v>0</v>
      </c>
      <c r="N37" s="215">
        <f ca="1">OFFSET(chronic_intake_assessment_1!$H$10,ROW()-ROW($I$11)+1,MATCH(N$11,(chronic_intake_assessment_1!$H$11:$AS$11),0)-1)</f>
        <v>0</v>
      </c>
      <c r="O37" s="215">
        <f ca="1">OFFSET(chronic_intake_assessment_1!$H$10,ROW()-ROW($I$11)+1,MATCH(O$11,(chronic_intake_assessment_1!$H$11:$AS$11),0)-1)</f>
        <v>0</v>
      </c>
      <c r="P37" s="215">
        <f ca="1">OFFSET(chronic_intake_assessment_1!$H$10,ROW()-ROW($I$11)+1,MATCH(P$11,(chronic_intake_assessment_1!$H$11:$AS$11),0)-1)</f>
        <v>0</v>
      </c>
      <c r="Q37" s="215">
        <f ca="1">OFFSET(chronic_intake_assessment_1!$H$10,ROW()-ROW($I$11)+1,MATCH(Q$11,(chronic_intake_assessment_1!$H$11:$AS$11),0)-1)</f>
        <v>0</v>
      </c>
      <c r="R37" s="215">
        <f ca="1">OFFSET(chronic_intake_assessment_1!$H$10,ROW()-ROW($I$11)+1,MATCH(R$11,(chronic_intake_assessment_1!$H$11:$AS$11),0)-1)</f>
        <v>0</v>
      </c>
      <c r="S37" s="215">
        <f ca="1">OFFSET(chronic_intake_assessment_1!$H$10,ROW()-ROW($I$11)+1,MATCH(S$11,(chronic_intake_assessment_1!$H$11:$AS$11),0)-1)</f>
        <v>0</v>
      </c>
      <c r="T37" s="215">
        <f ca="1">OFFSET(chronic_intake_assessment_1!$H$10,ROW()-ROW($I$11)+1,MATCH(T$11,(chronic_intake_assessment_1!$H$11:$AS$11),0)-1)</f>
        <v>0</v>
      </c>
      <c r="U37" s="215">
        <f ca="1">OFFSET(chronic_intake_assessment_1!$H$10,ROW()-ROW($I$11)+1,MATCH(U$11,(chronic_intake_assessment_1!$H$11:$AS$11),0)-1)</f>
        <v>0</v>
      </c>
      <c r="V37" s="215">
        <f ca="1">OFFSET(chronic_intake_assessment_1!$H$10,ROW()-ROW($I$11)+1,MATCH(V$11,(chronic_intake_assessment_1!$H$11:$AS$11),0)-1)</f>
        <v>0</v>
      </c>
      <c r="W37" s="215">
        <f ca="1">OFFSET(chronic_intake_assessment_1!$H$10,ROW()-ROW($I$11)+1,MATCH(W$11,(chronic_intake_assessment_1!$H$11:$AS$11),0)-1)</f>
        <v>0</v>
      </c>
      <c r="X37" s="215">
        <f ca="1">OFFSET(chronic_intake_assessment_1!$H$10,ROW()-ROW($I$11)+1,MATCH(X$11,(chronic_intake_assessment_1!$H$11:$AS$11),0)-1)</f>
        <v>0</v>
      </c>
      <c r="Y37" s="215">
        <f ca="1">OFFSET(chronic_intake_assessment_1!$H$10,ROW()-ROW($I$11)+1,MATCH(Y$11,(chronic_intake_assessment_1!$H$11:$AS$11),0)-1)</f>
        <v>0</v>
      </c>
      <c r="Z37" s="215">
        <f ca="1">OFFSET(chronic_intake_assessment_1!$H$10,ROW()-ROW($I$11)+1,MATCH(Z$11,(chronic_intake_assessment_1!$H$11:$AS$11),0)-1)</f>
        <v>0</v>
      </c>
      <c r="AA37" s="215">
        <f ca="1">OFFSET(chronic_intake_assessment_1!$H$10,ROW()-ROW($I$11)+1,MATCH(AA$11,(chronic_intake_assessment_1!$H$11:$AS$11),0)-1)</f>
        <v>0</v>
      </c>
      <c r="AB37" s="215">
        <f ca="1">OFFSET(chronic_intake_assessment_1!$H$10,ROW()-ROW($I$11)+1,MATCH(AB$11,(chronic_intake_assessment_1!$H$11:$AS$11),0)-1)</f>
        <v>0</v>
      </c>
      <c r="AC37" s="215">
        <f ca="1">OFFSET(chronic_intake_assessment_1!$H$10,ROW()-ROW($I$11)+1,MATCH(AC$11,(chronic_intake_assessment_1!$H$11:$AS$11),0)-1)</f>
        <v>0</v>
      </c>
      <c r="AD37" s="215">
        <f ca="1">OFFSET(chronic_intake_assessment_1!$H$10,ROW()-ROW($I$11)+1,MATCH(AD$11,(chronic_intake_assessment_1!$H$11:$AS$11),0)-1)</f>
        <v>0</v>
      </c>
      <c r="AE37" s="215">
        <f ca="1">OFFSET(chronic_intake_assessment_1!$H$10,ROW()-ROW($I$11)+1,MATCH(AE$11,(chronic_intake_assessment_1!$H$11:$AS$11),0)-1)</f>
        <v>0</v>
      </c>
      <c r="AF37" s="215">
        <f ca="1">OFFSET(chronic_intake_assessment_1!$H$10,ROW()-ROW($I$11)+1,MATCH(AF$11,(chronic_intake_assessment_1!$H$11:$AS$11),0)-1)</f>
        <v>0</v>
      </c>
      <c r="AG37" s="215">
        <f ca="1">OFFSET(chronic_intake_assessment_1!$H$10,ROW()-ROW($I$11)+1,MATCH(AG$11,(chronic_intake_assessment_1!$H$11:$AS$11),0)-1)</f>
        <v>0</v>
      </c>
      <c r="AH37" s="215">
        <f ca="1">OFFSET(chronic_intake_assessment_1!$H$10,ROW()-ROW($I$11)+1,MATCH(AH$11,(chronic_intake_assessment_1!$H$11:$AS$11),0)-1)</f>
        <v>0</v>
      </c>
      <c r="AI37" s="215">
        <f ca="1">OFFSET(chronic_intake_assessment_1!$H$10,ROW()-ROW($I$11)+1,MATCH(AI$11,(chronic_intake_assessment_1!$H$11:$AS$11),0)-1)</f>
        <v>0</v>
      </c>
      <c r="AJ37" s="215">
        <f ca="1">OFFSET(chronic_intake_assessment_1!$H$10,ROW()-ROW($I$11)+1,MATCH(AJ$11,(chronic_intake_assessment_1!$H$11:$AS$11),0)-1)</f>
        <v>0</v>
      </c>
      <c r="AK37" s="215">
        <f ca="1">OFFSET(chronic_intake_assessment_1!$H$10,ROW()-ROW($I$11)+1,MATCH(AK$11,(chronic_intake_assessment_1!$H$11:$AS$11),0)-1)</f>
        <v>0</v>
      </c>
      <c r="AL37" s="215">
        <f ca="1">OFFSET(chronic_intake_assessment_1!$H$10,ROW()-ROW($I$11)+1,MATCH(AL$11,(chronic_intake_assessment_1!$H$11:$AS$11),0)-1)</f>
        <v>0</v>
      </c>
      <c r="AM37" s="215">
        <f ca="1">OFFSET(chronic_intake_assessment_1!$H$10,ROW()-ROW($I$11)+1,MATCH(AM$11,(chronic_intake_assessment_1!$H$11:$AS$11),0)-1)</f>
        <v>0</v>
      </c>
      <c r="AN37" s="215">
        <f ca="1">OFFSET(chronic_intake_assessment_1!$H$10,ROW()-ROW($I$11)+1,MATCH(AN$11,(chronic_intake_assessment_1!$H$11:$AS$11),0)-1)</f>
        <v>0</v>
      </c>
      <c r="AO37" s="215">
        <f ca="1">OFFSET(chronic_intake_assessment_1!$H$10,ROW()-ROW($I$11)+1,MATCH(AO$11,(chronic_intake_assessment_1!$H$11:$AS$11),0)-1)</f>
        <v>0</v>
      </c>
      <c r="AP37" s="215">
        <f ca="1">OFFSET(chronic_intake_assessment_1!$H$10,ROW()-ROW($I$11)+1,MATCH(AP$11,(chronic_intake_assessment_1!$H$11:$AS$11),0)-1)</f>
        <v>0</v>
      </c>
      <c r="AQ37" s="215">
        <f ca="1">OFFSET(chronic_intake_assessment_1!$H$10,ROW()-ROW($I$11)+1,MATCH(AQ$11,(chronic_intake_assessment_1!$H$11:$AS$11),0)-1)</f>
        <v>0</v>
      </c>
      <c r="AR37" s="215">
        <f ca="1">OFFSET(chronic_intake_assessment_1!$H$10,ROW()-ROW($I$11)+1,MATCH(AR$11,(chronic_intake_assessment_1!$H$11:$AS$11),0)-1)</f>
        <v>0</v>
      </c>
    </row>
    <row r="38" spans="1:188" ht="30" hidden="1" customHeight="1" outlineLevel="3" x14ac:dyDescent="0.2">
      <c r="A38" s="31">
        <v>4</v>
      </c>
      <c r="B38" s="33">
        <v>130050</v>
      </c>
      <c r="C38" s="33"/>
      <c r="D38" s="33" t="s">
        <v>400</v>
      </c>
      <c r="E38" s="33">
        <v>1</v>
      </c>
      <c r="F38" s="33" t="s">
        <v>1380</v>
      </c>
      <c r="G38" s="211">
        <f>Table765[[#This Row],[crops included in co-ordinated 
monitoring programme]]</f>
        <v>0</v>
      </c>
      <c r="H38" s="211">
        <f>chronic_intake_assessment_1!G38</f>
        <v>0</v>
      </c>
      <c r="I38" s="215">
        <f ca="1">OFFSET(chronic_intake_assessment_1!$H$10,ROW()-ROW($I$11)+1,MATCH(I$11,(chronic_intake_assessment_1!$H$11:$AS$11),0)-1)</f>
        <v>0</v>
      </c>
      <c r="J38" s="215">
        <f ca="1">OFFSET(chronic_intake_assessment_1!$H$10,ROW()-ROW($I$11)+1,MATCH(J$11,(chronic_intake_assessment_1!$H$11:$AS$11),0)-1)</f>
        <v>0</v>
      </c>
      <c r="K38" s="215">
        <f ca="1">OFFSET(chronic_intake_assessment_1!$H$10,ROW()-ROW($I$11)+1,MATCH(K$11,(chronic_intake_assessment_1!$H$11:$AS$11),0)-1)</f>
        <v>0</v>
      </c>
      <c r="L38" s="215">
        <f ca="1">OFFSET(chronic_intake_assessment_1!$H$10,ROW()-ROW($I$11)+1,MATCH(L$11,(chronic_intake_assessment_1!$H$11:$AS$11),0)-1)</f>
        <v>0</v>
      </c>
      <c r="M38" s="215">
        <f ca="1">OFFSET(chronic_intake_assessment_1!$H$10,ROW()-ROW($I$11)+1,MATCH(M$11,(chronic_intake_assessment_1!$H$11:$AS$11),0)-1)</f>
        <v>0</v>
      </c>
      <c r="N38" s="215">
        <f ca="1">OFFSET(chronic_intake_assessment_1!$H$10,ROW()-ROW($I$11)+1,MATCH(N$11,(chronic_intake_assessment_1!$H$11:$AS$11),0)-1)</f>
        <v>0</v>
      </c>
      <c r="O38" s="215">
        <f ca="1">OFFSET(chronic_intake_assessment_1!$H$10,ROW()-ROW($I$11)+1,MATCH(O$11,(chronic_intake_assessment_1!$H$11:$AS$11),0)-1)</f>
        <v>0</v>
      </c>
      <c r="P38" s="215">
        <f ca="1">OFFSET(chronic_intake_assessment_1!$H$10,ROW()-ROW($I$11)+1,MATCH(P$11,(chronic_intake_assessment_1!$H$11:$AS$11),0)-1)</f>
        <v>0</v>
      </c>
      <c r="Q38" s="215">
        <f ca="1">OFFSET(chronic_intake_assessment_1!$H$10,ROW()-ROW($I$11)+1,MATCH(Q$11,(chronic_intake_assessment_1!$H$11:$AS$11),0)-1)</f>
        <v>0</v>
      </c>
      <c r="R38" s="215">
        <f ca="1">OFFSET(chronic_intake_assessment_1!$H$10,ROW()-ROW($I$11)+1,MATCH(R$11,(chronic_intake_assessment_1!$H$11:$AS$11),0)-1)</f>
        <v>0</v>
      </c>
      <c r="S38" s="215">
        <f ca="1">OFFSET(chronic_intake_assessment_1!$H$10,ROW()-ROW($I$11)+1,MATCH(S$11,(chronic_intake_assessment_1!$H$11:$AS$11),0)-1)</f>
        <v>0</v>
      </c>
      <c r="T38" s="215">
        <f ca="1">OFFSET(chronic_intake_assessment_1!$H$10,ROW()-ROW($I$11)+1,MATCH(T$11,(chronic_intake_assessment_1!$H$11:$AS$11),0)-1)</f>
        <v>0</v>
      </c>
      <c r="U38" s="215">
        <f ca="1">OFFSET(chronic_intake_assessment_1!$H$10,ROW()-ROW($I$11)+1,MATCH(U$11,(chronic_intake_assessment_1!$H$11:$AS$11),0)-1)</f>
        <v>0</v>
      </c>
      <c r="V38" s="215">
        <f ca="1">OFFSET(chronic_intake_assessment_1!$H$10,ROW()-ROW($I$11)+1,MATCH(V$11,(chronic_intake_assessment_1!$H$11:$AS$11),0)-1)</f>
        <v>0</v>
      </c>
      <c r="W38" s="215">
        <f ca="1">OFFSET(chronic_intake_assessment_1!$H$10,ROW()-ROW($I$11)+1,MATCH(W$11,(chronic_intake_assessment_1!$H$11:$AS$11),0)-1)</f>
        <v>0</v>
      </c>
      <c r="X38" s="215">
        <f ca="1">OFFSET(chronic_intake_assessment_1!$H$10,ROW()-ROW($I$11)+1,MATCH(X$11,(chronic_intake_assessment_1!$H$11:$AS$11),0)-1)</f>
        <v>0</v>
      </c>
      <c r="Y38" s="215">
        <f ca="1">OFFSET(chronic_intake_assessment_1!$H$10,ROW()-ROW($I$11)+1,MATCH(Y$11,(chronic_intake_assessment_1!$H$11:$AS$11),0)-1)</f>
        <v>0</v>
      </c>
      <c r="Z38" s="215">
        <f ca="1">OFFSET(chronic_intake_assessment_1!$H$10,ROW()-ROW($I$11)+1,MATCH(Z$11,(chronic_intake_assessment_1!$H$11:$AS$11),0)-1)</f>
        <v>0</v>
      </c>
      <c r="AA38" s="215">
        <f ca="1">OFFSET(chronic_intake_assessment_1!$H$10,ROW()-ROW($I$11)+1,MATCH(AA$11,(chronic_intake_assessment_1!$H$11:$AS$11),0)-1)</f>
        <v>0</v>
      </c>
      <c r="AB38" s="215">
        <f ca="1">OFFSET(chronic_intake_assessment_1!$H$10,ROW()-ROW($I$11)+1,MATCH(AB$11,(chronic_intake_assessment_1!$H$11:$AS$11),0)-1)</f>
        <v>0</v>
      </c>
      <c r="AC38" s="215">
        <f ca="1">OFFSET(chronic_intake_assessment_1!$H$10,ROW()-ROW($I$11)+1,MATCH(AC$11,(chronic_intake_assessment_1!$H$11:$AS$11),0)-1)</f>
        <v>0</v>
      </c>
      <c r="AD38" s="215">
        <f ca="1">OFFSET(chronic_intake_assessment_1!$H$10,ROW()-ROW($I$11)+1,MATCH(AD$11,(chronic_intake_assessment_1!$H$11:$AS$11),0)-1)</f>
        <v>0</v>
      </c>
      <c r="AE38" s="215">
        <f ca="1">OFFSET(chronic_intake_assessment_1!$H$10,ROW()-ROW($I$11)+1,MATCH(AE$11,(chronic_intake_assessment_1!$H$11:$AS$11),0)-1)</f>
        <v>0</v>
      </c>
      <c r="AF38" s="215">
        <f ca="1">OFFSET(chronic_intake_assessment_1!$H$10,ROW()-ROW($I$11)+1,MATCH(AF$11,(chronic_intake_assessment_1!$H$11:$AS$11),0)-1)</f>
        <v>0</v>
      </c>
      <c r="AG38" s="215">
        <f ca="1">OFFSET(chronic_intake_assessment_1!$H$10,ROW()-ROW($I$11)+1,MATCH(AG$11,(chronic_intake_assessment_1!$H$11:$AS$11),0)-1)</f>
        <v>0</v>
      </c>
      <c r="AH38" s="215">
        <f ca="1">OFFSET(chronic_intake_assessment_1!$H$10,ROW()-ROW($I$11)+1,MATCH(AH$11,(chronic_intake_assessment_1!$H$11:$AS$11),0)-1)</f>
        <v>0</v>
      </c>
      <c r="AI38" s="215">
        <f ca="1">OFFSET(chronic_intake_assessment_1!$H$10,ROW()-ROW($I$11)+1,MATCH(AI$11,(chronic_intake_assessment_1!$H$11:$AS$11),0)-1)</f>
        <v>0</v>
      </c>
      <c r="AJ38" s="215">
        <f ca="1">OFFSET(chronic_intake_assessment_1!$H$10,ROW()-ROW($I$11)+1,MATCH(AJ$11,(chronic_intake_assessment_1!$H$11:$AS$11),0)-1)</f>
        <v>0</v>
      </c>
      <c r="AK38" s="215">
        <f ca="1">OFFSET(chronic_intake_assessment_1!$H$10,ROW()-ROW($I$11)+1,MATCH(AK$11,(chronic_intake_assessment_1!$H$11:$AS$11),0)-1)</f>
        <v>0</v>
      </c>
      <c r="AL38" s="215">
        <f ca="1">OFFSET(chronic_intake_assessment_1!$H$10,ROW()-ROW($I$11)+1,MATCH(AL$11,(chronic_intake_assessment_1!$H$11:$AS$11),0)-1)</f>
        <v>0</v>
      </c>
      <c r="AM38" s="215">
        <f ca="1">OFFSET(chronic_intake_assessment_1!$H$10,ROW()-ROW($I$11)+1,MATCH(AM$11,(chronic_intake_assessment_1!$H$11:$AS$11),0)-1)</f>
        <v>0</v>
      </c>
      <c r="AN38" s="215">
        <f ca="1">OFFSET(chronic_intake_assessment_1!$H$10,ROW()-ROW($I$11)+1,MATCH(AN$11,(chronic_intake_assessment_1!$H$11:$AS$11),0)-1)</f>
        <v>0</v>
      </c>
      <c r="AO38" s="215">
        <f ca="1">OFFSET(chronic_intake_assessment_1!$H$10,ROW()-ROW($I$11)+1,MATCH(AO$11,(chronic_intake_assessment_1!$H$11:$AS$11),0)-1)</f>
        <v>0</v>
      </c>
      <c r="AP38" s="215">
        <f ca="1">OFFSET(chronic_intake_assessment_1!$H$10,ROW()-ROW($I$11)+1,MATCH(AP$11,(chronic_intake_assessment_1!$H$11:$AS$11),0)-1)</f>
        <v>0</v>
      </c>
      <c r="AQ38" s="215">
        <f ca="1">OFFSET(chronic_intake_assessment_1!$H$10,ROW()-ROW($I$11)+1,MATCH(AQ$11,(chronic_intake_assessment_1!$H$11:$AS$11),0)-1)</f>
        <v>0</v>
      </c>
      <c r="AR38" s="215">
        <f ca="1">OFFSET(chronic_intake_assessment_1!$H$10,ROW()-ROW($I$11)+1,MATCH(AR$11,(chronic_intake_assessment_1!$H$11:$AS$11),0)-1)</f>
        <v>0</v>
      </c>
    </row>
    <row r="39" spans="1:188" ht="30" hidden="1" customHeight="1" outlineLevel="3" x14ac:dyDescent="0.2">
      <c r="A39" s="31">
        <v>4</v>
      </c>
      <c r="B39" s="33">
        <v>130990</v>
      </c>
      <c r="C39" s="33"/>
      <c r="D39" s="33" t="s">
        <v>948</v>
      </c>
      <c r="E39" s="33" t="s">
        <v>1381</v>
      </c>
      <c r="F39" s="33"/>
      <c r="G39" s="211">
        <f>Table765[[#This Row],[crops included in co-ordinated 
monitoring programme]]</f>
        <v>0</v>
      </c>
      <c r="H39" s="211">
        <f>chronic_intake_assessment_1!G39</f>
        <v>0</v>
      </c>
      <c r="I39" s="215">
        <f ca="1">OFFSET(chronic_intake_assessment_1!$H$10,ROW()-ROW($I$11)+1,MATCH(I$11,(chronic_intake_assessment_1!$H$11:$AS$11),0)-1)</f>
        <v>0</v>
      </c>
      <c r="J39" s="215">
        <f ca="1">OFFSET(chronic_intake_assessment_1!$H$10,ROW()-ROW($I$11)+1,MATCH(J$11,(chronic_intake_assessment_1!$H$11:$AS$11),0)-1)</f>
        <v>0</v>
      </c>
      <c r="K39" s="215">
        <f ca="1">OFFSET(chronic_intake_assessment_1!$H$10,ROW()-ROW($I$11)+1,MATCH(K$11,(chronic_intake_assessment_1!$H$11:$AS$11),0)-1)</f>
        <v>0</v>
      </c>
      <c r="L39" s="215">
        <f ca="1">OFFSET(chronic_intake_assessment_1!$H$10,ROW()-ROW($I$11)+1,MATCH(L$11,(chronic_intake_assessment_1!$H$11:$AS$11),0)-1)</f>
        <v>0</v>
      </c>
      <c r="M39" s="215">
        <f ca="1">OFFSET(chronic_intake_assessment_1!$H$10,ROW()-ROW($I$11)+1,MATCH(M$11,(chronic_intake_assessment_1!$H$11:$AS$11),0)-1)</f>
        <v>0</v>
      </c>
      <c r="N39" s="215">
        <f ca="1">OFFSET(chronic_intake_assessment_1!$H$10,ROW()-ROW($I$11)+1,MATCH(N$11,(chronic_intake_assessment_1!$H$11:$AS$11),0)-1)</f>
        <v>0</v>
      </c>
      <c r="O39" s="215">
        <f ca="1">OFFSET(chronic_intake_assessment_1!$H$10,ROW()-ROW($I$11)+1,MATCH(O$11,(chronic_intake_assessment_1!$H$11:$AS$11),0)-1)</f>
        <v>0</v>
      </c>
      <c r="P39" s="215">
        <f ca="1">OFFSET(chronic_intake_assessment_1!$H$10,ROW()-ROW($I$11)+1,MATCH(P$11,(chronic_intake_assessment_1!$H$11:$AS$11),0)-1)</f>
        <v>0</v>
      </c>
      <c r="Q39" s="215">
        <f ca="1">OFFSET(chronic_intake_assessment_1!$H$10,ROW()-ROW($I$11)+1,MATCH(Q$11,(chronic_intake_assessment_1!$H$11:$AS$11),0)-1)</f>
        <v>0</v>
      </c>
      <c r="R39" s="215">
        <f ca="1">OFFSET(chronic_intake_assessment_1!$H$10,ROW()-ROW($I$11)+1,MATCH(R$11,(chronic_intake_assessment_1!$H$11:$AS$11),0)-1)</f>
        <v>0</v>
      </c>
      <c r="S39" s="215">
        <f ca="1">OFFSET(chronic_intake_assessment_1!$H$10,ROW()-ROW($I$11)+1,MATCH(S$11,(chronic_intake_assessment_1!$H$11:$AS$11),0)-1)</f>
        <v>0</v>
      </c>
      <c r="T39" s="215">
        <f ca="1">OFFSET(chronic_intake_assessment_1!$H$10,ROW()-ROW($I$11)+1,MATCH(T$11,(chronic_intake_assessment_1!$H$11:$AS$11),0)-1)</f>
        <v>0</v>
      </c>
      <c r="U39" s="215">
        <f ca="1">OFFSET(chronic_intake_assessment_1!$H$10,ROW()-ROW($I$11)+1,MATCH(U$11,(chronic_intake_assessment_1!$H$11:$AS$11),0)-1)</f>
        <v>0</v>
      </c>
      <c r="V39" s="215">
        <f ca="1">OFFSET(chronic_intake_assessment_1!$H$10,ROW()-ROW($I$11)+1,MATCH(V$11,(chronic_intake_assessment_1!$H$11:$AS$11),0)-1)</f>
        <v>0</v>
      </c>
      <c r="W39" s="215">
        <f ca="1">OFFSET(chronic_intake_assessment_1!$H$10,ROW()-ROW($I$11)+1,MATCH(W$11,(chronic_intake_assessment_1!$H$11:$AS$11),0)-1)</f>
        <v>0</v>
      </c>
      <c r="X39" s="215">
        <f ca="1">OFFSET(chronic_intake_assessment_1!$H$10,ROW()-ROW($I$11)+1,MATCH(X$11,(chronic_intake_assessment_1!$H$11:$AS$11),0)-1)</f>
        <v>0</v>
      </c>
      <c r="Y39" s="215">
        <f ca="1">OFFSET(chronic_intake_assessment_1!$H$10,ROW()-ROW($I$11)+1,MATCH(Y$11,(chronic_intake_assessment_1!$H$11:$AS$11),0)-1)</f>
        <v>0</v>
      </c>
      <c r="Z39" s="215">
        <f ca="1">OFFSET(chronic_intake_assessment_1!$H$10,ROW()-ROW($I$11)+1,MATCH(Z$11,(chronic_intake_assessment_1!$H$11:$AS$11),0)-1)</f>
        <v>0</v>
      </c>
      <c r="AA39" s="215">
        <f ca="1">OFFSET(chronic_intake_assessment_1!$H$10,ROW()-ROW($I$11)+1,MATCH(AA$11,(chronic_intake_assessment_1!$H$11:$AS$11),0)-1)</f>
        <v>0</v>
      </c>
      <c r="AB39" s="215">
        <f ca="1">OFFSET(chronic_intake_assessment_1!$H$10,ROW()-ROW($I$11)+1,MATCH(AB$11,(chronic_intake_assessment_1!$H$11:$AS$11),0)-1)</f>
        <v>0</v>
      </c>
      <c r="AC39" s="215">
        <f ca="1">OFFSET(chronic_intake_assessment_1!$H$10,ROW()-ROW($I$11)+1,MATCH(AC$11,(chronic_intake_assessment_1!$H$11:$AS$11),0)-1)</f>
        <v>0</v>
      </c>
      <c r="AD39" s="215">
        <f ca="1">OFFSET(chronic_intake_assessment_1!$H$10,ROW()-ROW($I$11)+1,MATCH(AD$11,(chronic_intake_assessment_1!$H$11:$AS$11),0)-1)</f>
        <v>0</v>
      </c>
      <c r="AE39" s="215">
        <f ca="1">OFFSET(chronic_intake_assessment_1!$H$10,ROW()-ROW($I$11)+1,MATCH(AE$11,(chronic_intake_assessment_1!$H$11:$AS$11),0)-1)</f>
        <v>0</v>
      </c>
      <c r="AF39" s="215">
        <f ca="1">OFFSET(chronic_intake_assessment_1!$H$10,ROW()-ROW($I$11)+1,MATCH(AF$11,(chronic_intake_assessment_1!$H$11:$AS$11),0)-1)</f>
        <v>0</v>
      </c>
      <c r="AG39" s="215">
        <f ca="1">OFFSET(chronic_intake_assessment_1!$H$10,ROW()-ROW($I$11)+1,MATCH(AG$11,(chronic_intake_assessment_1!$H$11:$AS$11),0)-1)</f>
        <v>0</v>
      </c>
      <c r="AH39" s="215">
        <f ca="1">OFFSET(chronic_intake_assessment_1!$H$10,ROW()-ROW($I$11)+1,MATCH(AH$11,(chronic_intake_assessment_1!$H$11:$AS$11),0)-1)</f>
        <v>0</v>
      </c>
      <c r="AI39" s="215">
        <f ca="1">OFFSET(chronic_intake_assessment_1!$H$10,ROW()-ROW($I$11)+1,MATCH(AI$11,(chronic_intake_assessment_1!$H$11:$AS$11),0)-1)</f>
        <v>0</v>
      </c>
      <c r="AJ39" s="215">
        <f ca="1">OFFSET(chronic_intake_assessment_1!$H$10,ROW()-ROW($I$11)+1,MATCH(AJ$11,(chronic_intake_assessment_1!$H$11:$AS$11),0)-1)</f>
        <v>0</v>
      </c>
      <c r="AK39" s="215">
        <f ca="1">OFFSET(chronic_intake_assessment_1!$H$10,ROW()-ROW($I$11)+1,MATCH(AK$11,(chronic_intake_assessment_1!$H$11:$AS$11),0)-1)</f>
        <v>0</v>
      </c>
      <c r="AL39" s="215">
        <f ca="1">OFFSET(chronic_intake_assessment_1!$H$10,ROW()-ROW($I$11)+1,MATCH(AL$11,(chronic_intake_assessment_1!$H$11:$AS$11),0)-1)</f>
        <v>0</v>
      </c>
      <c r="AM39" s="215">
        <f ca="1">OFFSET(chronic_intake_assessment_1!$H$10,ROW()-ROW($I$11)+1,MATCH(AM$11,(chronic_intake_assessment_1!$H$11:$AS$11),0)-1)</f>
        <v>0</v>
      </c>
      <c r="AN39" s="215">
        <f ca="1">OFFSET(chronic_intake_assessment_1!$H$10,ROW()-ROW($I$11)+1,MATCH(AN$11,(chronic_intake_assessment_1!$H$11:$AS$11),0)-1)</f>
        <v>0</v>
      </c>
      <c r="AO39" s="215">
        <f ca="1">OFFSET(chronic_intake_assessment_1!$H$10,ROW()-ROW($I$11)+1,MATCH(AO$11,(chronic_intake_assessment_1!$H$11:$AS$11),0)-1)</f>
        <v>0</v>
      </c>
      <c r="AP39" s="215">
        <f ca="1">OFFSET(chronic_intake_assessment_1!$H$10,ROW()-ROW($I$11)+1,MATCH(AP$11,(chronic_intake_assessment_1!$H$11:$AS$11),0)-1)</f>
        <v>0</v>
      </c>
      <c r="AQ39" s="215">
        <f ca="1">OFFSET(chronic_intake_assessment_1!$H$10,ROW()-ROW($I$11)+1,MATCH(AQ$11,(chronic_intake_assessment_1!$H$11:$AS$11),0)-1)</f>
        <v>0</v>
      </c>
      <c r="AR39" s="215">
        <f ca="1">OFFSET(chronic_intake_assessment_1!$H$10,ROW()-ROW($I$11)+1,MATCH(AR$11,(chronic_intake_assessment_1!$H$11:$AS$11),0)-1)</f>
        <v>0</v>
      </c>
    </row>
    <row r="40" spans="1:188" ht="30" hidden="1" customHeight="1" outlineLevel="1" x14ac:dyDescent="0.2">
      <c r="A40" s="35">
        <v>2</v>
      </c>
      <c r="B40" s="36">
        <v>140000</v>
      </c>
      <c r="C40" s="36"/>
      <c r="D40" s="36" t="s">
        <v>403</v>
      </c>
      <c r="E40" s="36" t="s">
        <v>1382</v>
      </c>
      <c r="F40" s="36" t="s">
        <v>20</v>
      </c>
      <c r="G40" s="211">
        <f>Table765[[#This Row],[crops included in co-ordinated 
monitoring programme]]</f>
        <v>0</v>
      </c>
      <c r="H40" s="211">
        <f>chronic_intake_assessment_1!G40</f>
        <v>0</v>
      </c>
      <c r="I40" s="214">
        <f ca="1">OFFSET(chronic_intake_assessment_1!$H$10,ROW()-ROW($I$11)+1,MATCH(I$11,(chronic_intake_assessment_1!$H$11:$AS$11),0)-1)</f>
        <v>0</v>
      </c>
      <c r="J40" s="214">
        <f ca="1">OFFSET(chronic_intake_assessment_1!$H$10,ROW()-ROW($I$11)+1,MATCH(J$11,(chronic_intake_assessment_1!$H$11:$AS$11),0)-1)</f>
        <v>0</v>
      </c>
      <c r="K40" s="214">
        <f ca="1">OFFSET(chronic_intake_assessment_1!$H$10,ROW()-ROW($I$11)+1,MATCH(K$11,(chronic_intake_assessment_1!$H$11:$AS$11),0)-1)</f>
        <v>0</v>
      </c>
      <c r="L40" s="214">
        <f ca="1">OFFSET(chronic_intake_assessment_1!$H$10,ROW()-ROW($I$11)+1,MATCH(L$11,(chronic_intake_assessment_1!$H$11:$AS$11),0)-1)</f>
        <v>0</v>
      </c>
      <c r="M40" s="214">
        <f ca="1">OFFSET(chronic_intake_assessment_1!$H$10,ROW()-ROW($I$11)+1,MATCH(M$11,(chronic_intake_assessment_1!$H$11:$AS$11),0)-1)</f>
        <v>0</v>
      </c>
      <c r="N40" s="214">
        <f ca="1">OFFSET(chronic_intake_assessment_1!$H$10,ROW()-ROW($I$11)+1,MATCH(N$11,(chronic_intake_assessment_1!$H$11:$AS$11),0)-1)</f>
        <v>0</v>
      </c>
      <c r="O40" s="214">
        <f ca="1">OFFSET(chronic_intake_assessment_1!$H$10,ROW()-ROW($I$11)+1,MATCH(O$11,(chronic_intake_assessment_1!$H$11:$AS$11),0)-1)</f>
        <v>0</v>
      </c>
      <c r="P40" s="214">
        <f ca="1">OFFSET(chronic_intake_assessment_1!$H$10,ROW()-ROW($I$11)+1,MATCH(P$11,(chronic_intake_assessment_1!$H$11:$AS$11),0)-1)</f>
        <v>0</v>
      </c>
      <c r="Q40" s="214">
        <f ca="1">OFFSET(chronic_intake_assessment_1!$H$10,ROW()-ROW($I$11)+1,MATCH(Q$11,(chronic_intake_assessment_1!$H$11:$AS$11),0)-1)</f>
        <v>0</v>
      </c>
      <c r="R40" s="214">
        <f ca="1">OFFSET(chronic_intake_assessment_1!$H$10,ROW()-ROW($I$11)+1,MATCH(R$11,(chronic_intake_assessment_1!$H$11:$AS$11),0)-1)</f>
        <v>0</v>
      </c>
      <c r="S40" s="214">
        <f ca="1">OFFSET(chronic_intake_assessment_1!$H$10,ROW()-ROW($I$11)+1,MATCH(S$11,(chronic_intake_assessment_1!$H$11:$AS$11),0)-1)</f>
        <v>0</v>
      </c>
      <c r="T40" s="214">
        <f ca="1">OFFSET(chronic_intake_assessment_1!$H$10,ROW()-ROW($I$11)+1,MATCH(T$11,(chronic_intake_assessment_1!$H$11:$AS$11),0)-1)</f>
        <v>0</v>
      </c>
      <c r="U40" s="214">
        <f ca="1">OFFSET(chronic_intake_assessment_1!$H$10,ROW()-ROW($I$11)+1,MATCH(U$11,(chronic_intake_assessment_1!$H$11:$AS$11),0)-1)</f>
        <v>0</v>
      </c>
      <c r="V40" s="214">
        <f ca="1">OFFSET(chronic_intake_assessment_1!$H$10,ROW()-ROW($I$11)+1,MATCH(V$11,(chronic_intake_assessment_1!$H$11:$AS$11),0)-1)</f>
        <v>0</v>
      </c>
      <c r="W40" s="214">
        <f ca="1">OFFSET(chronic_intake_assessment_1!$H$10,ROW()-ROW($I$11)+1,MATCH(W$11,(chronic_intake_assessment_1!$H$11:$AS$11),0)-1)</f>
        <v>0</v>
      </c>
      <c r="X40" s="214">
        <f ca="1">OFFSET(chronic_intake_assessment_1!$H$10,ROW()-ROW($I$11)+1,MATCH(X$11,(chronic_intake_assessment_1!$H$11:$AS$11),0)-1)</f>
        <v>0</v>
      </c>
      <c r="Y40" s="214">
        <f ca="1">OFFSET(chronic_intake_assessment_1!$H$10,ROW()-ROW($I$11)+1,MATCH(Y$11,(chronic_intake_assessment_1!$H$11:$AS$11),0)-1)</f>
        <v>0</v>
      </c>
      <c r="Z40" s="214">
        <f ca="1">OFFSET(chronic_intake_assessment_1!$H$10,ROW()-ROW($I$11)+1,MATCH(Z$11,(chronic_intake_assessment_1!$H$11:$AS$11),0)-1)</f>
        <v>0</v>
      </c>
      <c r="AA40" s="214">
        <f ca="1">OFFSET(chronic_intake_assessment_1!$H$10,ROW()-ROW($I$11)+1,MATCH(AA$11,(chronic_intake_assessment_1!$H$11:$AS$11),0)-1)</f>
        <v>0</v>
      </c>
      <c r="AB40" s="214">
        <f ca="1">OFFSET(chronic_intake_assessment_1!$H$10,ROW()-ROW($I$11)+1,MATCH(AB$11,(chronic_intake_assessment_1!$H$11:$AS$11),0)-1)</f>
        <v>0</v>
      </c>
      <c r="AC40" s="214">
        <f ca="1">OFFSET(chronic_intake_assessment_1!$H$10,ROW()-ROW($I$11)+1,MATCH(AC$11,(chronic_intake_assessment_1!$H$11:$AS$11),0)-1)</f>
        <v>0</v>
      </c>
      <c r="AD40" s="214">
        <f ca="1">OFFSET(chronic_intake_assessment_1!$H$10,ROW()-ROW($I$11)+1,MATCH(AD$11,(chronic_intake_assessment_1!$H$11:$AS$11),0)-1)</f>
        <v>0</v>
      </c>
      <c r="AE40" s="214">
        <f ca="1">OFFSET(chronic_intake_assessment_1!$H$10,ROW()-ROW($I$11)+1,MATCH(AE$11,(chronic_intake_assessment_1!$H$11:$AS$11),0)-1)</f>
        <v>0</v>
      </c>
      <c r="AF40" s="214">
        <f ca="1">OFFSET(chronic_intake_assessment_1!$H$10,ROW()-ROW($I$11)+1,MATCH(AF$11,(chronic_intake_assessment_1!$H$11:$AS$11),0)-1)</f>
        <v>0</v>
      </c>
      <c r="AG40" s="214">
        <f ca="1">OFFSET(chronic_intake_assessment_1!$H$10,ROW()-ROW($I$11)+1,MATCH(AG$11,(chronic_intake_assessment_1!$H$11:$AS$11),0)-1)</f>
        <v>0</v>
      </c>
      <c r="AH40" s="214">
        <f ca="1">OFFSET(chronic_intake_assessment_1!$H$10,ROW()-ROW($I$11)+1,MATCH(AH$11,(chronic_intake_assessment_1!$H$11:$AS$11),0)-1)</f>
        <v>0</v>
      </c>
      <c r="AI40" s="214">
        <f ca="1">OFFSET(chronic_intake_assessment_1!$H$10,ROW()-ROW($I$11)+1,MATCH(AI$11,(chronic_intake_assessment_1!$H$11:$AS$11),0)-1)</f>
        <v>0</v>
      </c>
      <c r="AJ40" s="214">
        <f ca="1">OFFSET(chronic_intake_assessment_1!$H$10,ROW()-ROW($I$11)+1,MATCH(AJ$11,(chronic_intake_assessment_1!$H$11:$AS$11),0)-1)</f>
        <v>0</v>
      </c>
      <c r="AK40" s="214">
        <f ca="1">OFFSET(chronic_intake_assessment_1!$H$10,ROW()-ROW($I$11)+1,MATCH(AK$11,(chronic_intake_assessment_1!$H$11:$AS$11),0)-1)</f>
        <v>0</v>
      </c>
      <c r="AL40" s="214">
        <f ca="1">OFFSET(chronic_intake_assessment_1!$H$10,ROW()-ROW($I$11)+1,MATCH(AL$11,(chronic_intake_assessment_1!$H$11:$AS$11),0)-1)</f>
        <v>0</v>
      </c>
      <c r="AM40" s="214">
        <f ca="1">OFFSET(chronic_intake_assessment_1!$H$10,ROW()-ROW($I$11)+1,MATCH(AM$11,(chronic_intake_assessment_1!$H$11:$AS$11),0)-1)</f>
        <v>0</v>
      </c>
      <c r="AN40" s="214">
        <f ca="1">OFFSET(chronic_intake_assessment_1!$H$10,ROW()-ROW($I$11)+1,MATCH(AN$11,(chronic_intake_assessment_1!$H$11:$AS$11),0)-1)</f>
        <v>0</v>
      </c>
      <c r="AO40" s="214">
        <f ca="1">OFFSET(chronic_intake_assessment_1!$H$10,ROW()-ROW($I$11)+1,MATCH(AO$11,(chronic_intake_assessment_1!$H$11:$AS$11),0)-1)</f>
        <v>0</v>
      </c>
      <c r="AP40" s="214">
        <f ca="1">OFFSET(chronic_intake_assessment_1!$H$10,ROW()-ROW($I$11)+1,MATCH(AP$11,(chronic_intake_assessment_1!$H$11:$AS$11),0)-1)</f>
        <v>0</v>
      </c>
      <c r="AQ40" s="214">
        <f ca="1">OFFSET(chronic_intake_assessment_1!$H$10,ROW()-ROW($I$11)+1,MATCH(AQ$11,(chronic_intake_assessment_1!$H$11:$AS$11),0)-1)</f>
        <v>0</v>
      </c>
      <c r="AR40" s="214">
        <f ca="1">OFFSET(chronic_intake_assessment_1!$H$10,ROW()-ROW($I$11)+1,MATCH(AR$11,(chronic_intake_assessment_1!$H$11:$AS$11),0)-1)</f>
        <v>0</v>
      </c>
      <c r="BP40" s="23" t="s">
        <v>174</v>
      </c>
      <c r="BQ40" s="23" t="s">
        <v>185</v>
      </c>
      <c r="BR40" s="23" t="s">
        <v>192</v>
      </c>
      <c r="BS40" s="23" t="s">
        <v>210</v>
      </c>
      <c r="BT40" s="23" t="s">
        <v>220</v>
      </c>
      <c r="BU40" s="23" t="s">
        <v>263</v>
      </c>
      <c r="BV40" s="23" t="s">
        <v>271</v>
      </c>
      <c r="BW40" s="23" t="s">
        <v>1383</v>
      </c>
      <c r="BX40" s="23" t="s">
        <v>279</v>
      </c>
      <c r="BY40" s="23" t="s">
        <v>1384</v>
      </c>
      <c r="BZ40" s="23" t="s">
        <v>42</v>
      </c>
      <c r="CA40" s="23" t="s">
        <v>48</v>
      </c>
      <c r="CB40" s="23" t="s">
        <v>57</v>
      </c>
      <c r="CC40" s="23" t="s">
        <v>60</v>
      </c>
      <c r="CD40" s="23" t="s">
        <v>76</v>
      </c>
      <c r="CE40" s="23" t="s">
        <v>83</v>
      </c>
      <c r="CF40" s="23" t="s">
        <v>1385</v>
      </c>
      <c r="CG40" s="23" t="s">
        <v>87</v>
      </c>
      <c r="CH40" s="23" t="s">
        <v>89</v>
      </c>
      <c r="CI40" s="23" t="s">
        <v>117</v>
      </c>
      <c r="CJ40" s="23" t="s">
        <v>139</v>
      </c>
      <c r="CK40" s="23" t="s">
        <v>143</v>
      </c>
      <c r="CL40" s="23" t="s">
        <v>156</v>
      </c>
      <c r="CM40" s="23" t="s">
        <v>166</v>
      </c>
      <c r="CN40" s="23" t="s">
        <v>176</v>
      </c>
      <c r="CO40" s="23" t="s">
        <v>179</v>
      </c>
      <c r="CP40" s="23" t="s">
        <v>181</v>
      </c>
      <c r="CQ40" s="23" t="s">
        <v>182</v>
      </c>
      <c r="CR40" s="23" t="s">
        <v>187</v>
      </c>
      <c r="CS40" s="23" t="s">
        <v>201</v>
      </c>
      <c r="CT40" s="23" t="s">
        <v>206</v>
      </c>
      <c r="CU40" s="23" t="s">
        <v>215</v>
      </c>
      <c r="CV40" s="23" t="s">
        <v>234</v>
      </c>
      <c r="CW40" s="23" t="s">
        <v>240</v>
      </c>
      <c r="CX40" s="23" t="s">
        <v>245</v>
      </c>
      <c r="CY40" s="23" t="s">
        <v>249</v>
      </c>
      <c r="CZ40" s="23" t="s">
        <v>251</v>
      </c>
      <c r="DA40" s="23" t="s">
        <v>1386</v>
      </c>
      <c r="DB40" s="23" t="s">
        <v>258</v>
      </c>
      <c r="DC40" s="23" t="s">
        <v>261</v>
      </c>
      <c r="DD40" s="23" t="s">
        <v>265</v>
      </c>
      <c r="DE40" s="23" t="s">
        <v>280</v>
      </c>
      <c r="DF40" s="23" t="s">
        <v>282</v>
      </c>
      <c r="DG40" s="23" t="s">
        <v>287</v>
      </c>
      <c r="DH40" s="23" t="s">
        <v>289</v>
      </c>
      <c r="DI40" s="23" t="s">
        <v>292</v>
      </c>
      <c r="DJ40" s="23" t="s">
        <v>297</v>
      </c>
      <c r="DK40" s="23" t="s">
        <v>1387</v>
      </c>
      <c r="DL40" s="23" t="s">
        <v>303</v>
      </c>
      <c r="DM40" s="23" t="s">
        <v>308</v>
      </c>
      <c r="DN40" s="23" t="s">
        <v>39</v>
      </c>
      <c r="DO40" s="23" t="s">
        <v>74</v>
      </c>
      <c r="DP40" s="23" t="s">
        <v>104</v>
      </c>
      <c r="DQ40" s="23" t="s">
        <v>138</v>
      </c>
      <c r="DR40" s="23" t="s">
        <v>148</v>
      </c>
      <c r="DS40" s="23" t="s">
        <v>155</v>
      </c>
      <c r="DT40" s="23" t="s">
        <v>78</v>
      </c>
      <c r="DU40" s="23" t="s">
        <v>1388</v>
      </c>
      <c r="DV40" s="23" t="s">
        <v>1389</v>
      </c>
      <c r="DW40" s="23" t="s">
        <v>277</v>
      </c>
      <c r="DX40" s="23" t="s">
        <v>1390</v>
      </c>
      <c r="DY40" s="23" t="s">
        <v>34</v>
      </c>
      <c r="DZ40" s="23" t="s">
        <v>41</v>
      </c>
      <c r="EA40" s="23" t="s">
        <v>52</v>
      </c>
      <c r="EB40" s="23" t="s">
        <v>54</v>
      </c>
      <c r="EC40" s="23" t="s">
        <v>1391</v>
      </c>
      <c r="ED40" s="23" t="s">
        <v>85</v>
      </c>
      <c r="EE40" s="23" t="s">
        <v>113</v>
      </c>
      <c r="EF40" s="23" t="s">
        <v>146</v>
      </c>
      <c r="EG40" s="23" t="s">
        <v>150</v>
      </c>
      <c r="EH40" s="23" t="s">
        <v>1392</v>
      </c>
      <c r="EI40" s="23" t="s">
        <v>224</v>
      </c>
      <c r="EJ40" s="23" t="s">
        <v>228</v>
      </c>
      <c r="EK40" s="23" t="s">
        <v>238</v>
      </c>
      <c r="EL40" s="23" t="s">
        <v>301</v>
      </c>
      <c r="EM40" s="23" t="s">
        <v>1393</v>
      </c>
      <c r="EN40" s="23" t="s">
        <v>1394</v>
      </c>
      <c r="EO40" s="23" t="s">
        <v>96</v>
      </c>
      <c r="EP40" s="23" t="s">
        <v>135</v>
      </c>
      <c r="EQ40" s="23" t="s">
        <v>141</v>
      </c>
      <c r="ER40" s="23" t="s">
        <v>162</v>
      </c>
      <c r="ES40" s="23" t="s">
        <v>1395</v>
      </c>
      <c r="ET40" s="23" t="s">
        <v>1396</v>
      </c>
      <c r="EU40" s="23" t="s">
        <v>242</v>
      </c>
      <c r="EV40" s="23" t="s">
        <v>305</v>
      </c>
      <c r="EW40" s="23" t="s">
        <v>1397</v>
      </c>
      <c r="EX40" s="23" t="s">
        <v>190</v>
      </c>
      <c r="EY40" s="23" t="s">
        <v>90</v>
      </c>
      <c r="EZ40" s="23" t="s">
        <v>92</v>
      </c>
      <c r="FA40" s="23" t="s">
        <v>102</v>
      </c>
      <c r="FB40" s="23" t="s">
        <v>1398</v>
      </c>
      <c r="FC40" s="23" t="s">
        <v>250</v>
      </c>
      <c r="FD40" s="23" t="s">
        <v>246</v>
      </c>
      <c r="FE40" s="23" t="s">
        <v>1399</v>
      </c>
      <c r="FF40" s="23" t="s">
        <v>290</v>
      </c>
      <c r="FG40" s="23" t="s">
        <v>300</v>
      </c>
      <c r="FH40" s="23" t="s">
        <v>1400</v>
      </c>
      <c r="FI40" s="23" t="s">
        <v>1401</v>
      </c>
      <c r="FJ40" s="23" t="s">
        <v>65</v>
      </c>
      <c r="FK40" s="23" t="s">
        <v>1402</v>
      </c>
      <c r="FL40" s="23" t="s">
        <v>97</v>
      </c>
      <c r="FM40" s="23" t="s">
        <v>136</v>
      </c>
      <c r="FN40" s="23" t="s">
        <v>1403</v>
      </c>
      <c r="FO40" s="23" t="s">
        <v>1404</v>
      </c>
      <c r="FP40" s="23" t="s">
        <v>1405</v>
      </c>
      <c r="FQ40" s="23" t="s">
        <v>95</v>
      </c>
      <c r="FR40" s="23" t="s">
        <v>194</v>
      </c>
      <c r="FS40" s="23" t="s">
        <v>1406</v>
      </c>
      <c r="FT40" s="23" t="s">
        <v>1407</v>
      </c>
      <c r="FU40" s="23" t="s">
        <v>1408</v>
      </c>
      <c r="FV40" s="23" t="s">
        <v>1409</v>
      </c>
      <c r="FW40" s="23" t="s">
        <v>218</v>
      </c>
      <c r="FX40" s="23" t="s">
        <v>1410</v>
      </c>
      <c r="FY40" s="23" t="s">
        <v>69</v>
      </c>
      <c r="FZ40" s="23" t="s">
        <v>226</v>
      </c>
      <c r="GA40" s="23" t="s">
        <v>1411</v>
      </c>
      <c r="GB40" s="23" t="s">
        <v>199</v>
      </c>
      <c r="GC40" s="23" t="s">
        <v>1412</v>
      </c>
      <c r="GD40" s="23" t="s">
        <v>196</v>
      </c>
      <c r="GE40" s="23" t="s">
        <v>197</v>
      </c>
      <c r="GF40" s="23" t="s">
        <v>235</v>
      </c>
    </row>
    <row r="41" spans="1:188" ht="30" hidden="1" customHeight="1" outlineLevel="3" x14ac:dyDescent="0.2">
      <c r="A41" s="31">
        <v>4</v>
      </c>
      <c r="B41" s="33">
        <v>140010</v>
      </c>
      <c r="C41" s="33"/>
      <c r="D41" s="33" t="s">
        <v>404</v>
      </c>
      <c r="E41" s="33" t="s">
        <v>313</v>
      </c>
      <c r="F41" s="33">
        <v>3.02387E-2</v>
      </c>
      <c r="G41" s="211">
        <f>Table765[[#This Row],[crops included in co-ordinated 
monitoring programme]]</f>
        <v>0</v>
      </c>
      <c r="H41" s="211">
        <f>chronic_intake_assessment_1!G41</f>
        <v>0</v>
      </c>
      <c r="I41" s="215">
        <f ca="1">OFFSET(chronic_intake_assessment_1!$H$10,ROW()-ROW($I$11)+1,MATCH(I$11,(chronic_intake_assessment_1!$H$11:$AS$11),0)-1)</f>
        <v>0</v>
      </c>
      <c r="J41" s="215">
        <f ca="1">OFFSET(chronic_intake_assessment_1!$H$10,ROW()-ROW($I$11)+1,MATCH(J$11,(chronic_intake_assessment_1!$H$11:$AS$11),0)-1)</f>
        <v>0</v>
      </c>
      <c r="K41" s="215">
        <f ca="1">OFFSET(chronic_intake_assessment_1!$H$10,ROW()-ROW($I$11)+1,MATCH(K$11,(chronic_intake_assessment_1!$H$11:$AS$11),0)-1)</f>
        <v>0</v>
      </c>
      <c r="L41" s="215">
        <f ca="1">OFFSET(chronic_intake_assessment_1!$H$10,ROW()-ROW($I$11)+1,MATCH(L$11,(chronic_intake_assessment_1!$H$11:$AS$11),0)-1)</f>
        <v>0</v>
      </c>
      <c r="M41" s="215">
        <f ca="1">OFFSET(chronic_intake_assessment_1!$H$10,ROW()-ROW($I$11)+1,MATCH(M$11,(chronic_intake_assessment_1!$H$11:$AS$11),0)-1)</f>
        <v>0</v>
      </c>
      <c r="N41" s="215">
        <f ca="1">OFFSET(chronic_intake_assessment_1!$H$10,ROW()-ROW($I$11)+1,MATCH(N$11,(chronic_intake_assessment_1!$H$11:$AS$11),0)-1)</f>
        <v>0</v>
      </c>
      <c r="O41" s="215">
        <f ca="1">OFFSET(chronic_intake_assessment_1!$H$10,ROW()-ROW($I$11)+1,MATCH(O$11,(chronic_intake_assessment_1!$H$11:$AS$11),0)-1)</f>
        <v>0</v>
      </c>
      <c r="P41" s="215">
        <f ca="1">OFFSET(chronic_intake_assessment_1!$H$10,ROW()-ROW($I$11)+1,MATCH(P$11,(chronic_intake_assessment_1!$H$11:$AS$11),0)-1)</f>
        <v>0</v>
      </c>
      <c r="Q41" s="215">
        <f ca="1">OFFSET(chronic_intake_assessment_1!$H$10,ROW()-ROW($I$11)+1,MATCH(Q$11,(chronic_intake_assessment_1!$H$11:$AS$11),0)-1)</f>
        <v>0</v>
      </c>
      <c r="R41" s="215">
        <f ca="1">OFFSET(chronic_intake_assessment_1!$H$10,ROW()-ROW($I$11)+1,MATCH(R$11,(chronic_intake_assessment_1!$H$11:$AS$11),0)-1)</f>
        <v>0</v>
      </c>
      <c r="S41" s="215">
        <f ca="1">OFFSET(chronic_intake_assessment_1!$H$10,ROW()-ROW($I$11)+1,MATCH(S$11,(chronic_intake_assessment_1!$H$11:$AS$11),0)-1)</f>
        <v>0</v>
      </c>
      <c r="T41" s="215">
        <f ca="1">OFFSET(chronic_intake_assessment_1!$H$10,ROW()-ROW($I$11)+1,MATCH(T$11,(chronic_intake_assessment_1!$H$11:$AS$11),0)-1)</f>
        <v>0</v>
      </c>
      <c r="U41" s="215">
        <f ca="1">OFFSET(chronic_intake_assessment_1!$H$10,ROW()-ROW($I$11)+1,MATCH(U$11,(chronic_intake_assessment_1!$H$11:$AS$11),0)-1)</f>
        <v>0</v>
      </c>
      <c r="V41" s="215">
        <f ca="1">OFFSET(chronic_intake_assessment_1!$H$10,ROW()-ROW($I$11)+1,MATCH(V$11,(chronic_intake_assessment_1!$H$11:$AS$11),0)-1)</f>
        <v>0</v>
      </c>
      <c r="W41" s="215">
        <f ca="1">OFFSET(chronic_intake_assessment_1!$H$10,ROW()-ROW($I$11)+1,MATCH(W$11,(chronic_intake_assessment_1!$H$11:$AS$11),0)-1)</f>
        <v>0</v>
      </c>
      <c r="X41" s="215">
        <f ca="1">OFFSET(chronic_intake_assessment_1!$H$10,ROW()-ROW($I$11)+1,MATCH(X$11,(chronic_intake_assessment_1!$H$11:$AS$11),0)-1)</f>
        <v>0</v>
      </c>
      <c r="Y41" s="215">
        <f ca="1">OFFSET(chronic_intake_assessment_1!$H$10,ROW()-ROW($I$11)+1,MATCH(Y$11,(chronic_intake_assessment_1!$H$11:$AS$11),0)-1)</f>
        <v>0</v>
      </c>
      <c r="Z41" s="215">
        <f ca="1">OFFSET(chronic_intake_assessment_1!$H$10,ROW()-ROW($I$11)+1,MATCH(Z$11,(chronic_intake_assessment_1!$H$11:$AS$11),0)-1)</f>
        <v>0</v>
      </c>
      <c r="AA41" s="215">
        <f ca="1">OFFSET(chronic_intake_assessment_1!$H$10,ROW()-ROW($I$11)+1,MATCH(AA$11,(chronic_intake_assessment_1!$H$11:$AS$11),0)-1)</f>
        <v>0</v>
      </c>
      <c r="AB41" s="215">
        <f ca="1">OFFSET(chronic_intake_assessment_1!$H$10,ROW()-ROW($I$11)+1,MATCH(AB$11,(chronic_intake_assessment_1!$H$11:$AS$11),0)-1)</f>
        <v>0</v>
      </c>
      <c r="AC41" s="215">
        <f ca="1">OFFSET(chronic_intake_assessment_1!$H$10,ROW()-ROW($I$11)+1,MATCH(AC$11,(chronic_intake_assessment_1!$H$11:$AS$11),0)-1)</f>
        <v>0</v>
      </c>
      <c r="AD41" s="215">
        <f ca="1">OFFSET(chronic_intake_assessment_1!$H$10,ROW()-ROW($I$11)+1,MATCH(AD$11,(chronic_intake_assessment_1!$H$11:$AS$11),0)-1)</f>
        <v>0</v>
      </c>
      <c r="AE41" s="215">
        <f ca="1">OFFSET(chronic_intake_assessment_1!$H$10,ROW()-ROW($I$11)+1,MATCH(AE$11,(chronic_intake_assessment_1!$H$11:$AS$11),0)-1)</f>
        <v>0</v>
      </c>
      <c r="AF41" s="215">
        <f ca="1">OFFSET(chronic_intake_assessment_1!$H$10,ROW()-ROW($I$11)+1,MATCH(AF$11,(chronic_intake_assessment_1!$H$11:$AS$11),0)-1)</f>
        <v>0</v>
      </c>
      <c r="AG41" s="215">
        <f ca="1">OFFSET(chronic_intake_assessment_1!$H$10,ROW()-ROW($I$11)+1,MATCH(AG$11,(chronic_intake_assessment_1!$H$11:$AS$11),0)-1)</f>
        <v>0</v>
      </c>
      <c r="AH41" s="215">
        <f ca="1">OFFSET(chronic_intake_assessment_1!$H$10,ROW()-ROW($I$11)+1,MATCH(AH$11,(chronic_intake_assessment_1!$H$11:$AS$11),0)-1)</f>
        <v>0</v>
      </c>
      <c r="AI41" s="215">
        <f ca="1">OFFSET(chronic_intake_assessment_1!$H$10,ROW()-ROW($I$11)+1,MATCH(AI$11,(chronic_intake_assessment_1!$H$11:$AS$11),0)-1)</f>
        <v>0</v>
      </c>
      <c r="AJ41" s="215">
        <f ca="1">OFFSET(chronic_intake_assessment_1!$H$10,ROW()-ROW($I$11)+1,MATCH(AJ$11,(chronic_intake_assessment_1!$H$11:$AS$11),0)-1)</f>
        <v>0</v>
      </c>
      <c r="AK41" s="215">
        <f ca="1">OFFSET(chronic_intake_assessment_1!$H$10,ROW()-ROW($I$11)+1,MATCH(AK$11,(chronic_intake_assessment_1!$H$11:$AS$11),0)-1)</f>
        <v>0</v>
      </c>
      <c r="AL41" s="215">
        <f ca="1">OFFSET(chronic_intake_assessment_1!$H$10,ROW()-ROW($I$11)+1,MATCH(AL$11,(chronic_intake_assessment_1!$H$11:$AS$11),0)-1)</f>
        <v>0</v>
      </c>
      <c r="AM41" s="215">
        <f ca="1">OFFSET(chronic_intake_assessment_1!$H$10,ROW()-ROW($I$11)+1,MATCH(AM$11,(chronic_intake_assessment_1!$H$11:$AS$11),0)-1)</f>
        <v>0</v>
      </c>
      <c r="AN41" s="215">
        <f ca="1">OFFSET(chronic_intake_assessment_1!$H$10,ROW()-ROW($I$11)+1,MATCH(AN$11,(chronic_intake_assessment_1!$H$11:$AS$11),0)-1)</f>
        <v>0</v>
      </c>
      <c r="AO41" s="215">
        <f ca="1">OFFSET(chronic_intake_assessment_1!$H$10,ROW()-ROW($I$11)+1,MATCH(AO$11,(chronic_intake_assessment_1!$H$11:$AS$11),0)-1)</f>
        <v>0</v>
      </c>
      <c r="AP41" s="215">
        <f ca="1">OFFSET(chronic_intake_assessment_1!$H$10,ROW()-ROW($I$11)+1,MATCH(AP$11,(chronic_intake_assessment_1!$H$11:$AS$11),0)-1)</f>
        <v>0</v>
      </c>
      <c r="AQ41" s="215">
        <f ca="1">OFFSET(chronic_intake_assessment_1!$H$10,ROW()-ROW($I$11)+1,MATCH(AQ$11,(chronic_intake_assessment_1!$H$11:$AS$11),0)-1)</f>
        <v>0</v>
      </c>
      <c r="AR41" s="215">
        <f ca="1">OFFSET(chronic_intake_assessment_1!$H$10,ROW()-ROW($I$11)+1,MATCH(AR$11,(chronic_intake_assessment_1!$H$11:$AS$11),0)-1)</f>
        <v>0</v>
      </c>
    </row>
    <row r="42" spans="1:188" ht="30" hidden="1" customHeight="1" outlineLevel="3" x14ac:dyDescent="0.2">
      <c r="A42" s="31">
        <v>4</v>
      </c>
      <c r="B42" s="33">
        <v>140020</v>
      </c>
      <c r="C42" s="33"/>
      <c r="D42" s="33" t="s">
        <v>405</v>
      </c>
      <c r="E42" s="33" t="s">
        <v>849</v>
      </c>
      <c r="F42" s="33">
        <v>4.3781100000000003E-2</v>
      </c>
      <c r="G42" s="211">
        <f>Table765[[#This Row],[crops included in co-ordinated 
monitoring programme]]</f>
        <v>0</v>
      </c>
      <c r="H42" s="211">
        <f>chronic_intake_assessment_1!G42</f>
        <v>4.8026315789473682E-4</v>
      </c>
      <c r="I42" s="215">
        <f ca="1">OFFSET(chronic_intake_assessment_1!$H$10,ROW()-ROW($I$11)+1,MATCH(I$11,(chronic_intake_assessment_1!$H$11:$AS$11),0)-1)</f>
        <v>9.1250000000000001E-4</v>
      </c>
      <c r="J42" s="215">
        <f ca="1">OFFSET(chronic_intake_assessment_1!$H$10,ROW()-ROW($I$11)+1,MATCH(J$11,(chronic_intake_assessment_1!$H$11:$AS$11),0)-1)</f>
        <v>1.2097783761311895E-4</v>
      </c>
      <c r="K42" s="215">
        <f ca="1">OFFSET(chronic_intake_assessment_1!$H$10,ROW()-ROW($I$11)+1,MATCH(K$11,(chronic_intake_assessment_1!$H$11:$AS$11),0)-1)</f>
        <v>1.2486842105263157E-4</v>
      </c>
      <c r="L42" s="215">
        <f ca="1">OFFSET(chronic_intake_assessment_1!$H$10,ROW()-ROW($I$11)+1,MATCH(L$11,(chronic_intake_assessment_1!$H$11:$AS$11),0)-1)</f>
        <v>2.209210526315789E-4</v>
      </c>
      <c r="M42" s="215">
        <f ca="1">OFFSET(chronic_intake_assessment_1!$H$10,ROW()-ROW($I$11)+1,MATCH(M$11,(chronic_intake_assessment_1!$H$11:$AS$11),0)-1)</f>
        <v>2.9881145207097723E-4</v>
      </c>
      <c r="N42" s="215">
        <f ca="1">OFFSET(chronic_intake_assessment_1!$H$10,ROW()-ROW($I$11)+1,MATCH(N$11,(chronic_intake_assessment_1!$H$11:$AS$11),0)-1)</f>
        <v>1.6447368421052631E-5</v>
      </c>
      <c r="O42" s="215">
        <f ca="1">OFFSET(chronic_intake_assessment_1!$H$10,ROW()-ROW($I$11)+1,MATCH(O$11,(chronic_intake_assessment_1!$H$11:$AS$11),0)-1)</f>
        <v>1.6809210526315789E-4</v>
      </c>
      <c r="P42" s="215">
        <f ca="1">OFFSET(chronic_intake_assessment_1!$H$10,ROW()-ROW($I$11)+1,MATCH(P$11,(chronic_intake_assessment_1!$H$11:$AS$11),0)-1)</f>
        <v>2.4377216400690532E-4</v>
      </c>
      <c r="Q42" s="215">
        <f ca="1">OFFSET(chronic_intake_assessment_1!$H$10,ROW()-ROW($I$11)+1,MATCH(Q$11,(chronic_intake_assessment_1!$H$11:$AS$11),0)-1)</f>
        <v>2.8181921338780019E-6</v>
      </c>
      <c r="R42" s="215">
        <f ca="1">OFFSET(chronic_intake_assessment_1!$H$10,ROW()-ROW($I$11)+1,MATCH(R$11,(chronic_intake_assessment_1!$H$11:$AS$11),0)-1)</f>
        <v>5.6030701754385962E-5</v>
      </c>
      <c r="S42" s="215">
        <f ca="1">OFFSET(chronic_intake_assessment_1!$H$10,ROW()-ROW($I$11)+1,MATCH(S$11,(chronic_intake_assessment_1!$H$11:$AS$11),0)-1)</f>
        <v>7.9830977043673004E-5</v>
      </c>
      <c r="T42" s="215">
        <f ca="1">OFFSET(chronic_intake_assessment_1!$H$10,ROW()-ROW($I$11)+1,MATCH(T$11,(chronic_intake_assessment_1!$H$11:$AS$11),0)-1)</f>
        <v>1.1726425438596491E-4</v>
      </c>
      <c r="U42" s="215">
        <f ca="1">OFFSET(chronic_intake_assessment_1!$H$10,ROW()-ROW($I$11)+1,MATCH(U$11,(chronic_intake_assessment_1!$H$11:$AS$11),0)-1)</f>
        <v>2.6574561403508771E-4</v>
      </c>
      <c r="V42" s="215">
        <f ca="1">OFFSET(chronic_intake_assessment_1!$H$10,ROW()-ROW($I$11)+1,MATCH(V$11,(chronic_intake_assessment_1!$H$11:$AS$11),0)-1)</f>
        <v>1.5704605263157893E-4</v>
      </c>
      <c r="W42" s="215">
        <f ca="1">OFFSET(chronic_intake_assessment_1!$H$10,ROW()-ROW($I$11)+1,MATCH(W$11,(chronic_intake_assessment_1!$H$11:$AS$11),0)-1)</f>
        <v>1.6560798548094375E-4</v>
      </c>
      <c r="X42" s="215">
        <f ca="1">OFFSET(chronic_intake_assessment_1!$H$10,ROW()-ROW($I$11)+1,MATCH(X$11,(chronic_intake_assessment_1!$H$11:$AS$11),0)-1)</f>
        <v>6.0032894736842109E-5</v>
      </c>
      <c r="Y42" s="215">
        <f ca="1">OFFSET(chronic_intake_assessment_1!$H$10,ROW()-ROW($I$11)+1,MATCH(Y$11,(chronic_intake_assessment_1!$H$11:$AS$11),0)-1)</f>
        <v>7.4440789473684206E-5</v>
      </c>
      <c r="Z42" s="215">
        <f ca="1">OFFSET(chronic_intake_assessment_1!$H$10,ROW()-ROW($I$11)+1,MATCH(Z$11,(chronic_intake_assessment_1!$H$11:$AS$11),0)-1)</f>
        <v>4.0021929824561397E-5</v>
      </c>
      <c r="AA42" s="215">
        <f ca="1">OFFSET(chronic_intake_assessment_1!$H$10,ROW()-ROW($I$11)+1,MATCH(AA$11,(chronic_intake_assessment_1!$H$11:$AS$11),0)-1)</f>
        <v>2.1601041584470919E-5</v>
      </c>
      <c r="AB42" s="215">
        <f ca="1">OFFSET(chronic_intake_assessment_1!$H$10,ROW()-ROW($I$11)+1,MATCH(AB$11,(chronic_intake_assessment_1!$H$11:$AS$11),0)-1)</f>
        <v>2.3853070175438592E-4</v>
      </c>
      <c r="AC42" s="215">
        <f ca="1">OFFSET(chronic_intake_assessment_1!$H$10,ROW()-ROW($I$11)+1,MATCH(AC$11,(chronic_intake_assessment_1!$H$11:$AS$11),0)-1)</f>
        <v>1.6849232456140351E-4</v>
      </c>
      <c r="AD42" s="215">
        <f ca="1">OFFSET(chronic_intake_assessment_1!$H$10,ROW()-ROW($I$11)+1,MATCH(AD$11,(chronic_intake_assessment_1!$H$11:$AS$11),0)-1)</f>
        <v>8.8048245614035073E-5</v>
      </c>
      <c r="AE42" s="215">
        <f ca="1">OFFSET(chronic_intake_assessment_1!$H$10,ROW()-ROW($I$11)+1,MATCH(AE$11,(chronic_intake_assessment_1!$H$11:$AS$11),0)-1)</f>
        <v>6.3335557170079391E-5</v>
      </c>
      <c r="AF42" s="215">
        <f ca="1">OFFSET(chronic_intake_assessment_1!$H$10,ROW()-ROW($I$11)+1,MATCH(AF$11,(chronic_intake_assessment_1!$H$11:$AS$11),0)-1)</f>
        <v>1.5798130193905814E-5</v>
      </c>
      <c r="AG42" s="215">
        <f ca="1">OFFSET(chronic_intake_assessment_1!$H$10,ROW()-ROW($I$11)+1,MATCH(AG$11,(chronic_intake_assessment_1!$H$11:$AS$11),0)-1)</f>
        <v>2.146814404432133E-4</v>
      </c>
      <c r="AH42" s="215">
        <f ca="1">OFFSET(chronic_intake_assessment_1!$H$10,ROW()-ROW($I$11)+1,MATCH(AH$11,(chronic_intake_assessment_1!$H$11:$AS$11),0)-1)</f>
        <v>2.6363998026315787E-7</v>
      </c>
      <c r="AI42" s="215">
        <f ca="1">OFFSET(chronic_intake_assessment_1!$H$10,ROW()-ROW($I$11)+1,MATCH(AI$11,(chronic_intake_assessment_1!$H$11:$AS$11),0)-1)</f>
        <v>1.4766774287997843E-4</v>
      </c>
      <c r="AJ42" s="215">
        <f ca="1">OFFSET(chronic_intake_assessment_1!$H$10,ROW()-ROW($I$11)+1,MATCH(AJ$11,(chronic_intake_assessment_1!$H$11:$AS$11),0)-1)</f>
        <v>3.2017543859649117E-4</v>
      </c>
      <c r="AK42" s="215">
        <f ca="1">OFFSET(chronic_intake_assessment_1!$H$10,ROW()-ROW($I$11)+1,MATCH(AK$11,(chronic_intake_assessment_1!$H$11:$AS$11),0)-1)</f>
        <v>0</v>
      </c>
      <c r="AL42" s="215">
        <f ca="1">OFFSET(chronic_intake_assessment_1!$H$10,ROW()-ROW($I$11)+1,MATCH(AL$11,(chronic_intake_assessment_1!$H$11:$AS$11),0)-1)</f>
        <v>6.3401076315789452E-6</v>
      </c>
      <c r="AM42" s="215">
        <f ca="1">OFFSET(chronic_intake_assessment_1!$H$10,ROW()-ROW($I$11)+1,MATCH(AM$11,(chronic_intake_assessment_1!$H$11:$AS$11),0)-1)</f>
        <v>2.3021755940789473E-5</v>
      </c>
      <c r="AN42" s="215">
        <f ca="1">OFFSET(chronic_intake_assessment_1!$H$10,ROW()-ROW($I$11)+1,MATCH(AN$11,(chronic_intake_assessment_1!$H$11:$AS$11),0)-1)</f>
        <v>4.366028708133971E-5</v>
      </c>
      <c r="AO42" s="215">
        <f ca="1">OFFSET(chronic_intake_assessment_1!$H$10,ROW()-ROW($I$11)+1,MATCH(AO$11,(chronic_intake_assessment_1!$H$11:$AS$11),0)-1)</f>
        <v>1.1742434210526312E-6</v>
      </c>
      <c r="AP42" s="215">
        <f ca="1">OFFSET(chronic_intake_assessment_1!$H$10,ROW()-ROW($I$11)+1,MATCH(AP$11,(chronic_intake_assessment_1!$H$11:$AS$11),0)-1)</f>
        <v>6.3463345864661643E-5</v>
      </c>
      <c r="AQ42" s="215">
        <f ca="1">OFFSET(chronic_intake_assessment_1!$H$10,ROW()-ROW($I$11)+1,MATCH(AQ$11,(chronic_intake_assessment_1!$H$11:$AS$11),0)-1)</f>
        <v>1.5141952960526316E-5</v>
      </c>
      <c r="AR42" s="215">
        <f ca="1">OFFSET(chronic_intake_assessment_1!$H$10,ROW()-ROW($I$11)+1,MATCH(AR$11,(chronic_intake_assessment_1!$H$11:$AS$11),0)-1)</f>
        <v>2.1413007039892723E-4</v>
      </c>
      <c r="BP42" s="23">
        <v>2.2887600000000001E-2</v>
      </c>
      <c r="BQ42" s="23">
        <v>1.13586E-2</v>
      </c>
      <c r="BR42" s="23">
        <v>2.1899999999999999E-2</v>
      </c>
      <c r="BS42" s="23">
        <v>4.2599999999999999E-5</v>
      </c>
      <c r="BT42" s="23">
        <v>1.0588800000000001E-2</v>
      </c>
      <c r="BU42" s="23">
        <v>1.08194E-2</v>
      </c>
      <c r="BV42" s="23">
        <v>1.7E-6</v>
      </c>
      <c r="BW42" s="23">
        <v>1.0597199999999999E-2</v>
      </c>
      <c r="BX42" s="23">
        <v>1.0384600000000001E-2</v>
      </c>
    </row>
    <row r="43" spans="1:188" ht="30" customHeight="1" outlineLevel="3" x14ac:dyDescent="0.2">
      <c r="A43" s="31">
        <v>4</v>
      </c>
      <c r="B43" s="33">
        <v>140030</v>
      </c>
      <c r="C43" s="33"/>
      <c r="D43" s="33" t="s">
        <v>406</v>
      </c>
      <c r="E43" s="33" t="s">
        <v>393</v>
      </c>
      <c r="F43" s="33"/>
      <c r="G43" s="211">
        <f>Table765[[#This Row],[crops included in co-ordinated 
monitoring programme]]</f>
        <v>2019</v>
      </c>
      <c r="H43" s="211">
        <f>chronic_intake_assessment_1!G43</f>
        <v>0</v>
      </c>
      <c r="I43" s="215">
        <f ca="1">OFFSET(chronic_intake_assessment_1!$H$10,ROW()-ROW($I$11)+1,MATCH(I$11,(chronic_intake_assessment_1!$H$11:$AS$11),0)-1)</f>
        <v>0</v>
      </c>
      <c r="J43" s="215">
        <f ca="1">OFFSET(chronic_intake_assessment_1!$H$10,ROW()-ROW($I$11)+1,MATCH(J$11,(chronic_intake_assessment_1!$H$11:$AS$11),0)-1)</f>
        <v>0</v>
      </c>
      <c r="K43" s="215">
        <f ca="1">OFFSET(chronic_intake_assessment_1!$H$10,ROW()-ROW($I$11)+1,MATCH(K$11,(chronic_intake_assessment_1!$H$11:$AS$11),0)-1)</f>
        <v>0</v>
      </c>
      <c r="L43" s="215">
        <f ca="1">OFFSET(chronic_intake_assessment_1!$H$10,ROW()-ROW($I$11)+1,MATCH(L$11,(chronic_intake_assessment_1!$H$11:$AS$11),0)-1)</f>
        <v>0</v>
      </c>
      <c r="M43" s="215">
        <f ca="1">OFFSET(chronic_intake_assessment_1!$H$10,ROW()-ROW($I$11)+1,MATCH(M$11,(chronic_intake_assessment_1!$H$11:$AS$11),0)-1)</f>
        <v>0</v>
      </c>
      <c r="N43" s="215">
        <f ca="1">OFFSET(chronic_intake_assessment_1!$H$10,ROW()-ROW($I$11)+1,MATCH(N$11,(chronic_intake_assessment_1!$H$11:$AS$11),0)-1)</f>
        <v>0</v>
      </c>
      <c r="O43" s="215">
        <f ca="1">OFFSET(chronic_intake_assessment_1!$H$10,ROW()-ROW($I$11)+1,MATCH(O$11,(chronic_intake_assessment_1!$H$11:$AS$11),0)-1)</f>
        <v>0</v>
      </c>
      <c r="P43" s="215">
        <f ca="1">OFFSET(chronic_intake_assessment_1!$H$10,ROW()-ROW($I$11)+1,MATCH(P$11,(chronic_intake_assessment_1!$H$11:$AS$11),0)-1)</f>
        <v>0</v>
      </c>
      <c r="Q43" s="215">
        <f ca="1">OFFSET(chronic_intake_assessment_1!$H$10,ROW()-ROW($I$11)+1,MATCH(Q$11,(chronic_intake_assessment_1!$H$11:$AS$11),0)-1)</f>
        <v>0</v>
      </c>
      <c r="R43" s="215">
        <f ca="1">OFFSET(chronic_intake_assessment_1!$H$10,ROW()-ROW($I$11)+1,MATCH(R$11,(chronic_intake_assessment_1!$H$11:$AS$11),0)-1)</f>
        <v>0</v>
      </c>
      <c r="S43" s="215">
        <f ca="1">OFFSET(chronic_intake_assessment_1!$H$10,ROW()-ROW($I$11)+1,MATCH(S$11,(chronic_intake_assessment_1!$H$11:$AS$11),0)-1)</f>
        <v>0</v>
      </c>
      <c r="T43" s="215">
        <f ca="1">OFFSET(chronic_intake_assessment_1!$H$10,ROW()-ROW($I$11)+1,MATCH(T$11,(chronic_intake_assessment_1!$H$11:$AS$11),0)-1)</f>
        <v>0</v>
      </c>
      <c r="U43" s="215">
        <f ca="1">OFFSET(chronic_intake_assessment_1!$H$10,ROW()-ROW($I$11)+1,MATCH(U$11,(chronic_intake_assessment_1!$H$11:$AS$11),0)-1)</f>
        <v>0</v>
      </c>
      <c r="V43" s="215">
        <f ca="1">OFFSET(chronic_intake_assessment_1!$H$10,ROW()-ROW($I$11)+1,MATCH(V$11,(chronic_intake_assessment_1!$H$11:$AS$11),0)-1)</f>
        <v>0</v>
      </c>
      <c r="W43" s="215">
        <f ca="1">OFFSET(chronic_intake_assessment_1!$H$10,ROW()-ROW($I$11)+1,MATCH(W$11,(chronic_intake_assessment_1!$H$11:$AS$11),0)-1)</f>
        <v>0</v>
      </c>
      <c r="X43" s="215">
        <f ca="1">OFFSET(chronic_intake_assessment_1!$H$10,ROW()-ROW($I$11)+1,MATCH(X$11,(chronic_intake_assessment_1!$H$11:$AS$11),0)-1)</f>
        <v>0</v>
      </c>
      <c r="Y43" s="215">
        <f ca="1">OFFSET(chronic_intake_assessment_1!$H$10,ROW()-ROW($I$11)+1,MATCH(Y$11,(chronic_intake_assessment_1!$H$11:$AS$11),0)-1)</f>
        <v>0</v>
      </c>
      <c r="Z43" s="215">
        <f ca="1">OFFSET(chronic_intake_assessment_1!$H$10,ROW()-ROW($I$11)+1,MATCH(Z$11,(chronic_intake_assessment_1!$H$11:$AS$11),0)-1)</f>
        <v>0</v>
      </c>
      <c r="AA43" s="215">
        <f ca="1">OFFSET(chronic_intake_assessment_1!$H$10,ROW()-ROW($I$11)+1,MATCH(AA$11,(chronic_intake_assessment_1!$H$11:$AS$11),0)-1)</f>
        <v>0</v>
      </c>
      <c r="AB43" s="215">
        <f ca="1">OFFSET(chronic_intake_assessment_1!$H$10,ROW()-ROW($I$11)+1,MATCH(AB$11,(chronic_intake_assessment_1!$H$11:$AS$11),0)-1)</f>
        <v>0</v>
      </c>
      <c r="AC43" s="215">
        <f ca="1">OFFSET(chronic_intake_assessment_1!$H$10,ROW()-ROW($I$11)+1,MATCH(AC$11,(chronic_intake_assessment_1!$H$11:$AS$11),0)-1)</f>
        <v>0</v>
      </c>
      <c r="AD43" s="215">
        <f ca="1">OFFSET(chronic_intake_assessment_1!$H$10,ROW()-ROW($I$11)+1,MATCH(AD$11,(chronic_intake_assessment_1!$H$11:$AS$11),0)-1)</f>
        <v>0</v>
      </c>
      <c r="AE43" s="215">
        <f ca="1">OFFSET(chronic_intake_assessment_1!$H$10,ROW()-ROW($I$11)+1,MATCH(AE$11,(chronic_intake_assessment_1!$H$11:$AS$11),0)-1)</f>
        <v>0</v>
      </c>
      <c r="AF43" s="215">
        <f ca="1">OFFSET(chronic_intake_assessment_1!$H$10,ROW()-ROW($I$11)+1,MATCH(AF$11,(chronic_intake_assessment_1!$H$11:$AS$11),0)-1)</f>
        <v>0</v>
      </c>
      <c r="AG43" s="215">
        <f ca="1">OFFSET(chronic_intake_assessment_1!$H$10,ROW()-ROW($I$11)+1,MATCH(AG$11,(chronic_intake_assessment_1!$H$11:$AS$11),0)-1)</f>
        <v>0</v>
      </c>
      <c r="AH43" s="215">
        <f ca="1">OFFSET(chronic_intake_assessment_1!$H$10,ROW()-ROW($I$11)+1,MATCH(AH$11,(chronic_intake_assessment_1!$H$11:$AS$11),0)-1)</f>
        <v>0</v>
      </c>
      <c r="AI43" s="215">
        <f ca="1">OFFSET(chronic_intake_assessment_1!$H$10,ROW()-ROW($I$11)+1,MATCH(AI$11,(chronic_intake_assessment_1!$H$11:$AS$11),0)-1)</f>
        <v>0</v>
      </c>
      <c r="AJ43" s="215">
        <f ca="1">OFFSET(chronic_intake_assessment_1!$H$10,ROW()-ROW($I$11)+1,MATCH(AJ$11,(chronic_intake_assessment_1!$H$11:$AS$11),0)-1)</f>
        <v>0</v>
      </c>
      <c r="AK43" s="215">
        <f ca="1">OFFSET(chronic_intake_assessment_1!$H$10,ROW()-ROW($I$11)+1,MATCH(AK$11,(chronic_intake_assessment_1!$H$11:$AS$11),0)-1)</f>
        <v>0</v>
      </c>
      <c r="AL43" s="215">
        <f ca="1">OFFSET(chronic_intake_assessment_1!$H$10,ROW()-ROW($I$11)+1,MATCH(AL$11,(chronic_intake_assessment_1!$H$11:$AS$11),0)-1)</f>
        <v>0</v>
      </c>
      <c r="AM43" s="215">
        <f ca="1">OFFSET(chronic_intake_assessment_1!$H$10,ROW()-ROW($I$11)+1,MATCH(AM$11,(chronic_intake_assessment_1!$H$11:$AS$11),0)-1)</f>
        <v>0</v>
      </c>
      <c r="AN43" s="215">
        <f ca="1">OFFSET(chronic_intake_assessment_1!$H$10,ROW()-ROW($I$11)+1,MATCH(AN$11,(chronic_intake_assessment_1!$H$11:$AS$11),0)-1)</f>
        <v>0</v>
      </c>
      <c r="AO43" s="215">
        <f ca="1">OFFSET(chronic_intake_assessment_1!$H$10,ROW()-ROW($I$11)+1,MATCH(AO$11,(chronic_intake_assessment_1!$H$11:$AS$11),0)-1)</f>
        <v>0</v>
      </c>
      <c r="AP43" s="215">
        <f ca="1">OFFSET(chronic_intake_assessment_1!$H$10,ROW()-ROW($I$11)+1,MATCH(AP$11,(chronic_intake_assessment_1!$H$11:$AS$11),0)-1)</f>
        <v>0</v>
      </c>
      <c r="AQ43" s="215">
        <f ca="1">OFFSET(chronic_intake_assessment_1!$H$10,ROW()-ROW($I$11)+1,MATCH(AQ$11,(chronic_intake_assessment_1!$H$11:$AS$11),0)-1)</f>
        <v>0</v>
      </c>
      <c r="AR43" s="215">
        <f ca="1">OFFSET(chronic_intake_assessment_1!$H$10,ROW()-ROW($I$11)+1,MATCH(AR$11,(chronic_intake_assessment_1!$H$11:$AS$11),0)-1)</f>
        <v>0</v>
      </c>
      <c r="BP43" s="23">
        <v>2.14758E-2</v>
      </c>
      <c r="BR43" s="23">
        <v>6.9229999999999997E-4</v>
      </c>
      <c r="BW43" s="23">
        <v>1.2655E-2</v>
      </c>
      <c r="BX43" s="23">
        <v>1.1909899999999999E-2</v>
      </c>
      <c r="BY43" s="23">
        <v>1.42E-5</v>
      </c>
      <c r="BZ43" s="23">
        <v>2.51E-5</v>
      </c>
      <c r="CA43" s="23">
        <v>1.4965600000000001E-2</v>
      </c>
      <c r="CB43" s="23">
        <v>1.2337600000000001E-2</v>
      </c>
      <c r="CC43" s="23">
        <v>5.4099700000000001E-2</v>
      </c>
      <c r="CD43" s="23">
        <v>1.6624699999999999E-2</v>
      </c>
      <c r="CE43" s="23">
        <v>1.0527999999999999E-2</v>
      </c>
      <c r="CF43" s="23">
        <v>1.9451099999999999E-2</v>
      </c>
      <c r="CG43" s="23">
        <v>1.2703799999999999E-2</v>
      </c>
      <c r="CH43" s="23">
        <v>2.0455500000000001E-2</v>
      </c>
      <c r="CI43" s="23">
        <v>7.2756500000000002E-2</v>
      </c>
      <c r="CJ43" s="23">
        <v>2.8738E-2</v>
      </c>
      <c r="CK43" s="23">
        <v>9.2999999999999992E-3</v>
      </c>
      <c r="CL43" s="23">
        <v>1.37687E-2</v>
      </c>
      <c r="CM43" s="23">
        <v>9.7899999999999994E-5</v>
      </c>
      <c r="CN43" s="23">
        <v>9.9831E-3</v>
      </c>
      <c r="CO43" s="23">
        <v>1.4779E-2</v>
      </c>
      <c r="CP43" s="23">
        <v>8.8581000000000007E-3</v>
      </c>
      <c r="CQ43" s="23">
        <v>1.4027299999999999E-2</v>
      </c>
      <c r="CR43" s="23">
        <v>5.4099700000000001E-2</v>
      </c>
      <c r="CS43" s="23">
        <v>1.1227900000000001E-2</v>
      </c>
      <c r="CT43" s="23">
        <v>1.28652E-2</v>
      </c>
      <c r="CU43" s="23">
        <v>1.4113000000000001E-2</v>
      </c>
      <c r="CV43" s="23">
        <v>7.3700000000000002E-5</v>
      </c>
      <c r="CW43" s="23">
        <v>1.5E-5</v>
      </c>
      <c r="CX43" s="23">
        <v>9.9711999999999995E-3</v>
      </c>
      <c r="CY43" s="23">
        <v>1.18478E-2</v>
      </c>
      <c r="CZ43" s="23">
        <v>9.2E-6</v>
      </c>
      <c r="DA43" s="23">
        <v>1.3977699999999999E-2</v>
      </c>
      <c r="DB43" s="23">
        <v>1.41339E-2</v>
      </c>
      <c r="DC43" s="23">
        <v>1.5764500000000001E-2</v>
      </c>
      <c r="DD43" s="23">
        <v>1.8241899999999998E-2</v>
      </c>
      <c r="DE43" s="23">
        <v>0</v>
      </c>
      <c r="DF43" s="23">
        <v>2.1399999999999998E-5</v>
      </c>
      <c r="DG43" s="23">
        <v>1.0997699999999999E-2</v>
      </c>
      <c r="DH43" s="23">
        <v>1.51117E-2</v>
      </c>
      <c r="DI43" s="23">
        <v>1.4800000000000001E-5</v>
      </c>
      <c r="DJ43" s="23">
        <v>1.1750699999999999E-2</v>
      </c>
      <c r="DK43" s="23">
        <v>1.1682100000000001E-2</v>
      </c>
      <c r="DL43" s="23">
        <v>1.104E-4</v>
      </c>
      <c r="DM43" s="23">
        <v>1.41785E-2</v>
      </c>
    </row>
    <row r="44" spans="1:188" ht="30" hidden="1" customHeight="1" outlineLevel="1" x14ac:dyDescent="0.2">
      <c r="A44" s="31">
        <v>4</v>
      </c>
      <c r="B44" s="33">
        <v>140040</v>
      </c>
      <c r="C44" s="33"/>
      <c r="D44" s="33" t="s">
        <v>407</v>
      </c>
      <c r="E44" s="33" t="s">
        <v>318</v>
      </c>
      <c r="F44" s="33"/>
      <c r="G44" s="211">
        <f>Table765[[#This Row],[crops included in co-ordinated 
monitoring programme]]</f>
        <v>0</v>
      </c>
      <c r="H44" s="211">
        <f>chronic_intake_assessment_1!G44</f>
        <v>0</v>
      </c>
      <c r="I44" s="215">
        <f ca="1">OFFSET(chronic_intake_assessment_1!$H$10,ROW()-ROW($I$11)+1,MATCH(I$11,(chronic_intake_assessment_1!$H$11:$AS$11),0)-1)</f>
        <v>0</v>
      </c>
      <c r="J44" s="215">
        <f ca="1">OFFSET(chronic_intake_assessment_1!$H$10,ROW()-ROW($I$11)+1,MATCH(J$11,(chronic_intake_assessment_1!$H$11:$AS$11),0)-1)</f>
        <v>0</v>
      </c>
      <c r="K44" s="215">
        <f ca="1">OFFSET(chronic_intake_assessment_1!$H$10,ROW()-ROW($I$11)+1,MATCH(K$11,(chronic_intake_assessment_1!$H$11:$AS$11),0)-1)</f>
        <v>0</v>
      </c>
      <c r="L44" s="215">
        <f ca="1">OFFSET(chronic_intake_assessment_1!$H$10,ROW()-ROW($I$11)+1,MATCH(L$11,(chronic_intake_assessment_1!$H$11:$AS$11),0)-1)</f>
        <v>0</v>
      </c>
      <c r="M44" s="215">
        <f ca="1">OFFSET(chronic_intake_assessment_1!$H$10,ROW()-ROW($I$11)+1,MATCH(M$11,(chronic_intake_assessment_1!$H$11:$AS$11),0)-1)</f>
        <v>0</v>
      </c>
      <c r="N44" s="215">
        <f ca="1">OFFSET(chronic_intake_assessment_1!$H$10,ROW()-ROW($I$11)+1,MATCH(N$11,(chronic_intake_assessment_1!$H$11:$AS$11),0)-1)</f>
        <v>0</v>
      </c>
      <c r="O44" s="215">
        <f ca="1">OFFSET(chronic_intake_assessment_1!$H$10,ROW()-ROW($I$11)+1,MATCH(O$11,(chronic_intake_assessment_1!$H$11:$AS$11),0)-1)</f>
        <v>0</v>
      </c>
      <c r="P44" s="215">
        <f ca="1">OFFSET(chronic_intake_assessment_1!$H$10,ROW()-ROW($I$11)+1,MATCH(P$11,(chronic_intake_assessment_1!$H$11:$AS$11),0)-1)</f>
        <v>0</v>
      </c>
      <c r="Q44" s="215">
        <f ca="1">OFFSET(chronic_intake_assessment_1!$H$10,ROW()-ROW($I$11)+1,MATCH(Q$11,(chronic_intake_assessment_1!$H$11:$AS$11),0)-1)</f>
        <v>0</v>
      </c>
      <c r="R44" s="215">
        <f ca="1">OFFSET(chronic_intake_assessment_1!$H$10,ROW()-ROW($I$11)+1,MATCH(R$11,(chronic_intake_assessment_1!$H$11:$AS$11),0)-1)</f>
        <v>0</v>
      </c>
      <c r="S44" s="215">
        <f ca="1">OFFSET(chronic_intake_assessment_1!$H$10,ROW()-ROW($I$11)+1,MATCH(S$11,(chronic_intake_assessment_1!$H$11:$AS$11),0)-1)</f>
        <v>0</v>
      </c>
      <c r="T44" s="215">
        <f ca="1">OFFSET(chronic_intake_assessment_1!$H$10,ROW()-ROW($I$11)+1,MATCH(T$11,(chronic_intake_assessment_1!$H$11:$AS$11),0)-1)</f>
        <v>0</v>
      </c>
      <c r="U44" s="215">
        <f ca="1">OFFSET(chronic_intake_assessment_1!$H$10,ROW()-ROW($I$11)+1,MATCH(U$11,(chronic_intake_assessment_1!$H$11:$AS$11),0)-1)</f>
        <v>0</v>
      </c>
      <c r="V44" s="215">
        <f ca="1">OFFSET(chronic_intake_assessment_1!$H$10,ROW()-ROW($I$11)+1,MATCH(V$11,(chronic_intake_assessment_1!$H$11:$AS$11),0)-1)</f>
        <v>0</v>
      </c>
      <c r="W44" s="215">
        <f ca="1">OFFSET(chronic_intake_assessment_1!$H$10,ROW()-ROW($I$11)+1,MATCH(W$11,(chronic_intake_assessment_1!$H$11:$AS$11),0)-1)</f>
        <v>0</v>
      </c>
      <c r="X44" s="215">
        <f ca="1">OFFSET(chronic_intake_assessment_1!$H$10,ROW()-ROW($I$11)+1,MATCH(X$11,(chronic_intake_assessment_1!$H$11:$AS$11),0)-1)</f>
        <v>0</v>
      </c>
      <c r="Y44" s="215">
        <f ca="1">OFFSET(chronic_intake_assessment_1!$H$10,ROW()-ROW($I$11)+1,MATCH(Y$11,(chronic_intake_assessment_1!$H$11:$AS$11),0)-1)</f>
        <v>0</v>
      </c>
      <c r="Z44" s="215">
        <f ca="1">OFFSET(chronic_intake_assessment_1!$H$10,ROW()-ROW($I$11)+1,MATCH(Z$11,(chronic_intake_assessment_1!$H$11:$AS$11),0)-1)</f>
        <v>0</v>
      </c>
      <c r="AA44" s="215">
        <f ca="1">OFFSET(chronic_intake_assessment_1!$H$10,ROW()-ROW($I$11)+1,MATCH(AA$11,(chronic_intake_assessment_1!$H$11:$AS$11),0)-1)</f>
        <v>0</v>
      </c>
      <c r="AB44" s="215">
        <f ca="1">OFFSET(chronic_intake_assessment_1!$H$10,ROW()-ROW($I$11)+1,MATCH(AB$11,(chronic_intake_assessment_1!$H$11:$AS$11),0)-1)</f>
        <v>0</v>
      </c>
      <c r="AC44" s="215">
        <f ca="1">OFFSET(chronic_intake_assessment_1!$H$10,ROW()-ROW($I$11)+1,MATCH(AC$11,(chronic_intake_assessment_1!$H$11:$AS$11),0)-1)</f>
        <v>0</v>
      </c>
      <c r="AD44" s="215">
        <f ca="1">OFFSET(chronic_intake_assessment_1!$H$10,ROW()-ROW($I$11)+1,MATCH(AD$11,(chronic_intake_assessment_1!$H$11:$AS$11),0)-1)</f>
        <v>0</v>
      </c>
      <c r="AE44" s="215">
        <f ca="1">OFFSET(chronic_intake_assessment_1!$H$10,ROW()-ROW($I$11)+1,MATCH(AE$11,(chronic_intake_assessment_1!$H$11:$AS$11),0)-1)</f>
        <v>0</v>
      </c>
      <c r="AF44" s="215">
        <f ca="1">OFFSET(chronic_intake_assessment_1!$H$10,ROW()-ROW($I$11)+1,MATCH(AF$11,(chronic_intake_assessment_1!$H$11:$AS$11),0)-1)</f>
        <v>0</v>
      </c>
      <c r="AG44" s="215">
        <f ca="1">OFFSET(chronic_intake_assessment_1!$H$10,ROW()-ROW($I$11)+1,MATCH(AG$11,(chronic_intake_assessment_1!$H$11:$AS$11),0)-1)</f>
        <v>0</v>
      </c>
      <c r="AH44" s="215">
        <f ca="1">OFFSET(chronic_intake_assessment_1!$H$10,ROW()-ROW($I$11)+1,MATCH(AH$11,(chronic_intake_assessment_1!$H$11:$AS$11),0)-1)</f>
        <v>0</v>
      </c>
      <c r="AI44" s="215">
        <f ca="1">OFFSET(chronic_intake_assessment_1!$H$10,ROW()-ROW($I$11)+1,MATCH(AI$11,(chronic_intake_assessment_1!$H$11:$AS$11),0)-1)</f>
        <v>0</v>
      </c>
      <c r="AJ44" s="215">
        <f ca="1">OFFSET(chronic_intake_assessment_1!$H$10,ROW()-ROW($I$11)+1,MATCH(AJ$11,(chronic_intake_assessment_1!$H$11:$AS$11),0)-1)</f>
        <v>0</v>
      </c>
      <c r="AK44" s="215">
        <f ca="1">OFFSET(chronic_intake_assessment_1!$H$10,ROW()-ROW($I$11)+1,MATCH(AK$11,(chronic_intake_assessment_1!$H$11:$AS$11),0)-1)</f>
        <v>0</v>
      </c>
      <c r="AL44" s="215">
        <f ca="1">OFFSET(chronic_intake_assessment_1!$H$10,ROW()-ROW($I$11)+1,MATCH(AL$11,(chronic_intake_assessment_1!$H$11:$AS$11),0)-1)</f>
        <v>0</v>
      </c>
      <c r="AM44" s="215">
        <f ca="1">OFFSET(chronic_intake_assessment_1!$H$10,ROW()-ROW($I$11)+1,MATCH(AM$11,(chronic_intake_assessment_1!$H$11:$AS$11),0)-1)</f>
        <v>0</v>
      </c>
      <c r="AN44" s="215">
        <f ca="1">OFFSET(chronic_intake_assessment_1!$H$10,ROW()-ROW($I$11)+1,MATCH(AN$11,(chronic_intake_assessment_1!$H$11:$AS$11),0)-1)</f>
        <v>0</v>
      </c>
      <c r="AO44" s="215">
        <f ca="1">OFFSET(chronic_intake_assessment_1!$H$10,ROW()-ROW($I$11)+1,MATCH(AO$11,(chronic_intake_assessment_1!$H$11:$AS$11),0)-1)</f>
        <v>0</v>
      </c>
      <c r="AP44" s="215">
        <f ca="1">OFFSET(chronic_intake_assessment_1!$H$10,ROW()-ROW($I$11)+1,MATCH(AP$11,(chronic_intake_assessment_1!$H$11:$AS$11),0)-1)</f>
        <v>0</v>
      </c>
      <c r="AQ44" s="215">
        <f ca="1">OFFSET(chronic_intake_assessment_1!$H$10,ROW()-ROW($I$11)+1,MATCH(AQ$11,(chronic_intake_assessment_1!$H$11:$AS$11),0)-1)</f>
        <v>0</v>
      </c>
      <c r="AR44" s="215">
        <f ca="1">OFFSET(chronic_intake_assessment_1!$H$10,ROW()-ROW($I$11)+1,MATCH(AR$11,(chronic_intake_assessment_1!$H$11:$AS$11),0)-1)</f>
        <v>0</v>
      </c>
      <c r="BW44" s="23">
        <v>1.1095600000000001E-2</v>
      </c>
      <c r="BX44" s="23">
        <v>1.1459199999999999E-2</v>
      </c>
      <c r="BY44" s="23">
        <v>1.4790999999999999E-3</v>
      </c>
      <c r="BZ44" s="23">
        <v>7.8800000000000004E-5</v>
      </c>
      <c r="CA44" s="23">
        <v>1.37672E-2</v>
      </c>
      <c r="CC44" s="23">
        <v>5.0071900000000003E-2</v>
      </c>
      <c r="CD44" s="23">
        <v>1.44949E-2</v>
      </c>
      <c r="CE44" s="23">
        <v>1.0681299999999999E-2</v>
      </c>
      <c r="CF44" s="23">
        <v>1.5960100000000001E-2</v>
      </c>
      <c r="CG44" s="23">
        <v>1.1630100000000001E-2</v>
      </c>
      <c r="CH44" s="23">
        <v>2.4497999999999999E-2</v>
      </c>
      <c r="CI44" s="23">
        <v>3.21344E-2</v>
      </c>
      <c r="CL44" s="23">
        <v>1.4664999999999999E-2</v>
      </c>
      <c r="CN44" s="23">
        <v>1.09099E-2</v>
      </c>
      <c r="CO44" s="23">
        <v>1.17763E-2</v>
      </c>
      <c r="CQ44" s="23">
        <v>1.07121E-2</v>
      </c>
      <c r="CR44" s="23">
        <v>5.0071900000000003E-2</v>
      </c>
      <c r="CT44" s="23">
        <v>1.2460000000000001E-2</v>
      </c>
      <c r="CU44" s="23">
        <v>1.23759E-2</v>
      </c>
      <c r="CX44" s="23">
        <v>1.0563700000000001E-2</v>
      </c>
      <c r="CZ44" s="23">
        <v>1.9E-6</v>
      </c>
      <c r="DB44" s="23">
        <v>1.0612099999999999E-2</v>
      </c>
      <c r="DD44" s="23">
        <v>1.4980500000000001E-2</v>
      </c>
      <c r="DG44" s="23">
        <v>1.0574099999999999E-2</v>
      </c>
      <c r="DI44" s="23">
        <v>6.2999999999999998E-6</v>
      </c>
      <c r="DJ44" s="23">
        <v>1.3604099999999999E-2</v>
      </c>
      <c r="DK44" s="23">
        <v>1.04913E-2</v>
      </c>
      <c r="DM44" s="23">
        <v>1.09187E-2</v>
      </c>
      <c r="DN44" s="23">
        <v>1.8793399999999998E-2</v>
      </c>
      <c r="DO44" s="23">
        <v>1.57833E-2</v>
      </c>
      <c r="DP44" s="23">
        <v>1.08428E-2</v>
      </c>
      <c r="DQ44" s="23">
        <v>7.1999999999999997E-6</v>
      </c>
      <c r="DR44" s="23">
        <v>9.5999999999999996E-6</v>
      </c>
      <c r="DS44" s="23">
        <v>2.0400000000000001E-5</v>
      </c>
    </row>
    <row r="45" spans="1:188" ht="30" hidden="1" customHeight="1" outlineLevel="2" x14ac:dyDescent="0.2">
      <c r="A45" s="31">
        <v>4</v>
      </c>
      <c r="B45" s="33">
        <v>140990</v>
      </c>
      <c r="C45" s="33"/>
      <c r="D45" s="33" t="s">
        <v>955</v>
      </c>
      <c r="E45" s="36" t="s">
        <v>406</v>
      </c>
      <c r="F45" s="36"/>
      <c r="G45" s="211">
        <f>Table765[[#This Row],[crops included in co-ordinated 
monitoring programme]]</f>
        <v>0</v>
      </c>
      <c r="H45" s="211">
        <f>chronic_intake_assessment_1!G45</f>
        <v>0</v>
      </c>
      <c r="I45" s="215">
        <f ca="1">OFFSET(chronic_intake_assessment_1!$H$10,ROW()-ROW($I$11)+1,MATCH(I$11,(chronic_intake_assessment_1!$H$11:$AS$11),0)-1)</f>
        <v>0</v>
      </c>
      <c r="J45" s="215">
        <f ca="1">OFFSET(chronic_intake_assessment_1!$H$10,ROW()-ROW($I$11)+1,MATCH(J$11,(chronic_intake_assessment_1!$H$11:$AS$11),0)-1)</f>
        <v>0</v>
      </c>
      <c r="K45" s="215">
        <f ca="1">OFFSET(chronic_intake_assessment_1!$H$10,ROW()-ROW($I$11)+1,MATCH(K$11,(chronic_intake_assessment_1!$H$11:$AS$11),0)-1)</f>
        <v>0</v>
      </c>
      <c r="L45" s="215">
        <f ca="1">OFFSET(chronic_intake_assessment_1!$H$10,ROW()-ROW($I$11)+1,MATCH(L$11,(chronic_intake_assessment_1!$H$11:$AS$11),0)-1)</f>
        <v>0</v>
      </c>
      <c r="M45" s="215">
        <f ca="1">OFFSET(chronic_intake_assessment_1!$H$10,ROW()-ROW($I$11)+1,MATCH(M$11,(chronic_intake_assessment_1!$H$11:$AS$11),0)-1)</f>
        <v>0</v>
      </c>
      <c r="N45" s="215">
        <f ca="1">OFFSET(chronic_intake_assessment_1!$H$10,ROW()-ROW($I$11)+1,MATCH(N$11,(chronic_intake_assessment_1!$H$11:$AS$11),0)-1)</f>
        <v>0</v>
      </c>
      <c r="O45" s="215">
        <f ca="1">OFFSET(chronic_intake_assessment_1!$H$10,ROW()-ROW($I$11)+1,MATCH(O$11,(chronic_intake_assessment_1!$H$11:$AS$11),0)-1)</f>
        <v>0</v>
      </c>
      <c r="P45" s="215">
        <f ca="1">OFFSET(chronic_intake_assessment_1!$H$10,ROW()-ROW($I$11)+1,MATCH(P$11,(chronic_intake_assessment_1!$H$11:$AS$11),0)-1)</f>
        <v>0</v>
      </c>
      <c r="Q45" s="215">
        <f ca="1">OFFSET(chronic_intake_assessment_1!$H$10,ROW()-ROW($I$11)+1,MATCH(Q$11,(chronic_intake_assessment_1!$H$11:$AS$11),0)-1)</f>
        <v>0</v>
      </c>
      <c r="R45" s="215">
        <f ca="1">OFFSET(chronic_intake_assessment_1!$H$10,ROW()-ROW($I$11)+1,MATCH(R$11,(chronic_intake_assessment_1!$H$11:$AS$11),0)-1)</f>
        <v>0</v>
      </c>
      <c r="S45" s="215">
        <f ca="1">OFFSET(chronic_intake_assessment_1!$H$10,ROW()-ROW($I$11)+1,MATCH(S$11,(chronic_intake_assessment_1!$H$11:$AS$11),0)-1)</f>
        <v>0</v>
      </c>
      <c r="T45" s="215">
        <f ca="1">OFFSET(chronic_intake_assessment_1!$H$10,ROW()-ROW($I$11)+1,MATCH(T$11,(chronic_intake_assessment_1!$H$11:$AS$11),0)-1)</f>
        <v>0</v>
      </c>
      <c r="U45" s="215">
        <f ca="1">OFFSET(chronic_intake_assessment_1!$H$10,ROW()-ROW($I$11)+1,MATCH(U$11,(chronic_intake_assessment_1!$H$11:$AS$11),0)-1)</f>
        <v>0</v>
      </c>
      <c r="V45" s="215">
        <f ca="1">OFFSET(chronic_intake_assessment_1!$H$10,ROW()-ROW($I$11)+1,MATCH(V$11,(chronic_intake_assessment_1!$H$11:$AS$11),0)-1)</f>
        <v>0</v>
      </c>
      <c r="W45" s="215">
        <f ca="1">OFFSET(chronic_intake_assessment_1!$H$10,ROW()-ROW($I$11)+1,MATCH(W$11,(chronic_intake_assessment_1!$H$11:$AS$11),0)-1)</f>
        <v>0</v>
      </c>
      <c r="X45" s="215">
        <f ca="1">OFFSET(chronic_intake_assessment_1!$H$10,ROW()-ROW($I$11)+1,MATCH(X$11,(chronic_intake_assessment_1!$H$11:$AS$11),0)-1)</f>
        <v>0</v>
      </c>
      <c r="Y45" s="215">
        <f ca="1">OFFSET(chronic_intake_assessment_1!$H$10,ROW()-ROW($I$11)+1,MATCH(Y$11,(chronic_intake_assessment_1!$H$11:$AS$11),0)-1)</f>
        <v>0</v>
      </c>
      <c r="Z45" s="215">
        <f ca="1">OFFSET(chronic_intake_assessment_1!$H$10,ROW()-ROW($I$11)+1,MATCH(Z$11,(chronic_intake_assessment_1!$H$11:$AS$11),0)-1)</f>
        <v>0</v>
      </c>
      <c r="AA45" s="215">
        <f ca="1">OFFSET(chronic_intake_assessment_1!$H$10,ROW()-ROW($I$11)+1,MATCH(AA$11,(chronic_intake_assessment_1!$H$11:$AS$11),0)-1)</f>
        <v>0</v>
      </c>
      <c r="AB45" s="215">
        <f ca="1">OFFSET(chronic_intake_assessment_1!$H$10,ROW()-ROW($I$11)+1,MATCH(AB$11,(chronic_intake_assessment_1!$H$11:$AS$11),0)-1)</f>
        <v>0</v>
      </c>
      <c r="AC45" s="215">
        <f ca="1">OFFSET(chronic_intake_assessment_1!$H$10,ROW()-ROW($I$11)+1,MATCH(AC$11,(chronic_intake_assessment_1!$H$11:$AS$11),0)-1)</f>
        <v>0</v>
      </c>
      <c r="AD45" s="215">
        <f ca="1">OFFSET(chronic_intake_assessment_1!$H$10,ROW()-ROW($I$11)+1,MATCH(AD$11,(chronic_intake_assessment_1!$H$11:$AS$11),0)-1)</f>
        <v>0</v>
      </c>
      <c r="AE45" s="215">
        <f ca="1">OFFSET(chronic_intake_assessment_1!$H$10,ROW()-ROW($I$11)+1,MATCH(AE$11,(chronic_intake_assessment_1!$H$11:$AS$11),0)-1)</f>
        <v>0</v>
      </c>
      <c r="AF45" s="215">
        <f ca="1">OFFSET(chronic_intake_assessment_1!$H$10,ROW()-ROW($I$11)+1,MATCH(AF$11,(chronic_intake_assessment_1!$H$11:$AS$11),0)-1)</f>
        <v>0</v>
      </c>
      <c r="AG45" s="215">
        <f ca="1">OFFSET(chronic_intake_assessment_1!$H$10,ROW()-ROW($I$11)+1,MATCH(AG$11,(chronic_intake_assessment_1!$H$11:$AS$11),0)-1)</f>
        <v>0</v>
      </c>
      <c r="AH45" s="215">
        <f ca="1">OFFSET(chronic_intake_assessment_1!$H$10,ROW()-ROW($I$11)+1,MATCH(AH$11,(chronic_intake_assessment_1!$H$11:$AS$11),0)-1)</f>
        <v>0</v>
      </c>
      <c r="AI45" s="215">
        <f ca="1">OFFSET(chronic_intake_assessment_1!$H$10,ROW()-ROW($I$11)+1,MATCH(AI$11,(chronic_intake_assessment_1!$H$11:$AS$11),0)-1)</f>
        <v>0</v>
      </c>
      <c r="AJ45" s="215">
        <f ca="1">OFFSET(chronic_intake_assessment_1!$H$10,ROW()-ROW($I$11)+1,MATCH(AJ$11,(chronic_intake_assessment_1!$H$11:$AS$11),0)-1)</f>
        <v>0</v>
      </c>
      <c r="AK45" s="215">
        <f ca="1">OFFSET(chronic_intake_assessment_1!$H$10,ROW()-ROW($I$11)+1,MATCH(AK$11,(chronic_intake_assessment_1!$H$11:$AS$11),0)-1)</f>
        <v>0</v>
      </c>
      <c r="AL45" s="215">
        <f ca="1">OFFSET(chronic_intake_assessment_1!$H$10,ROW()-ROW($I$11)+1,MATCH(AL$11,(chronic_intake_assessment_1!$H$11:$AS$11),0)-1)</f>
        <v>0</v>
      </c>
      <c r="AM45" s="215">
        <f ca="1">OFFSET(chronic_intake_assessment_1!$H$10,ROW()-ROW($I$11)+1,MATCH(AM$11,(chronic_intake_assessment_1!$H$11:$AS$11),0)-1)</f>
        <v>0</v>
      </c>
      <c r="AN45" s="215">
        <f ca="1">OFFSET(chronic_intake_assessment_1!$H$10,ROW()-ROW($I$11)+1,MATCH(AN$11,(chronic_intake_assessment_1!$H$11:$AS$11),0)-1)</f>
        <v>0</v>
      </c>
      <c r="AO45" s="215">
        <f ca="1">OFFSET(chronic_intake_assessment_1!$H$10,ROW()-ROW($I$11)+1,MATCH(AO$11,(chronic_intake_assessment_1!$H$11:$AS$11),0)-1)</f>
        <v>0</v>
      </c>
      <c r="AP45" s="215">
        <f ca="1">OFFSET(chronic_intake_assessment_1!$H$10,ROW()-ROW($I$11)+1,MATCH(AP$11,(chronic_intake_assessment_1!$H$11:$AS$11),0)-1)</f>
        <v>0</v>
      </c>
      <c r="AQ45" s="215">
        <f ca="1">OFFSET(chronic_intake_assessment_1!$H$10,ROW()-ROW($I$11)+1,MATCH(AQ$11,(chronic_intake_assessment_1!$H$11:$AS$11),0)-1)</f>
        <v>0</v>
      </c>
      <c r="AR45" s="215">
        <f ca="1">OFFSET(chronic_intake_assessment_1!$H$10,ROW()-ROW($I$11)+1,MATCH(AR$11,(chronic_intake_assessment_1!$H$11:$AS$11),0)-1)</f>
        <v>0</v>
      </c>
      <c r="BP45" s="23">
        <v>2.0594700000000001E-2</v>
      </c>
      <c r="BW45" s="23">
        <v>1.35146E-2</v>
      </c>
      <c r="BX45" s="23">
        <v>1.0844599999999999E-2</v>
      </c>
      <c r="BY45" s="23">
        <v>0</v>
      </c>
      <c r="CA45" s="23">
        <v>1.18491E-2</v>
      </c>
      <c r="CB45" s="23">
        <v>1.23223E-2</v>
      </c>
      <c r="CC45" s="23">
        <v>3.0297299999999999E-2</v>
      </c>
      <c r="CD45" s="23">
        <v>1.6439100000000002E-2</v>
      </c>
      <c r="CE45" s="23">
        <v>9.9936000000000001E-3</v>
      </c>
      <c r="CF45" s="23">
        <v>1.52747E-2</v>
      </c>
      <c r="CG45" s="23">
        <v>1.26138E-2</v>
      </c>
      <c r="CH45" s="23">
        <v>2.2460000000000001E-2</v>
      </c>
      <c r="CI45" s="23">
        <v>4.9545499999999999E-2</v>
      </c>
      <c r="CJ45" s="23">
        <v>7.0589999999999997E-4</v>
      </c>
      <c r="CK45" s="23">
        <v>4.7299999999999998E-5</v>
      </c>
      <c r="CL45" s="23">
        <v>1.5638900000000001E-2</v>
      </c>
      <c r="CO45" s="23">
        <v>1.21082E-2</v>
      </c>
      <c r="CP45" s="23">
        <v>8.1615999999999998E-3</v>
      </c>
      <c r="CR45" s="23">
        <v>7.8999999999999996E-5</v>
      </c>
      <c r="CT45" s="23">
        <v>1.19194E-2</v>
      </c>
      <c r="CU45" s="23">
        <v>3.0800000000000003E-5</v>
      </c>
      <c r="CY45" s="23">
        <v>1.09809E-2</v>
      </c>
      <c r="CZ45" s="23">
        <v>8.6000000000000007E-6</v>
      </c>
      <c r="DB45" s="23">
        <v>1.0783299999999999E-2</v>
      </c>
      <c r="DD45" s="23">
        <v>2.6800000000000001E-5</v>
      </c>
      <c r="DF45" s="23">
        <v>0</v>
      </c>
      <c r="DH45" s="23">
        <v>1.29164E-2</v>
      </c>
      <c r="DI45" s="23">
        <v>1.188E-2</v>
      </c>
      <c r="DJ45" s="23">
        <v>1.1162999999999999E-2</v>
      </c>
      <c r="DK45" s="23">
        <v>1.1198100000000001E-2</v>
      </c>
      <c r="DL45" s="23">
        <v>4.7299999999999998E-5</v>
      </c>
      <c r="DM45" s="23">
        <v>1.25857E-2</v>
      </c>
      <c r="DN45" s="23">
        <v>1.6822500000000001E-2</v>
      </c>
      <c r="DT45" s="23">
        <v>1.5E-6</v>
      </c>
      <c r="DU45" s="23">
        <v>0</v>
      </c>
      <c r="DV45" s="23">
        <v>9.0069E-3</v>
      </c>
      <c r="DW45" s="23">
        <v>9.9149000000000008E-3</v>
      </c>
      <c r="DX45" s="23">
        <v>1.27E-4</v>
      </c>
    </row>
    <row r="46" spans="1:188" ht="30" hidden="1" customHeight="1" outlineLevel="2" collapsed="1" x14ac:dyDescent="0.2">
      <c r="A46" s="35">
        <v>2</v>
      </c>
      <c r="B46" s="36">
        <v>150000</v>
      </c>
      <c r="C46" s="36"/>
      <c r="D46" s="36" t="s">
        <v>409</v>
      </c>
      <c r="E46" s="6" t="s">
        <v>412</v>
      </c>
      <c r="F46" s="6"/>
      <c r="G46" s="211">
        <f>Table765[[#This Row],[crops included in co-ordinated 
monitoring programme]]</f>
        <v>0</v>
      </c>
      <c r="H46" s="211">
        <f>chronic_intake_assessment_1!G46</f>
        <v>0</v>
      </c>
      <c r="I46" s="214">
        <f ca="1">OFFSET(chronic_intake_assessment_1!$H$10,ROW()-ROW($I$11)+1,MATCH(I$11,(chronic_intake_assessment_1!$H$11:$AS$11),0)-1)</f>
        <v>0</v>
      </c>
      <c r="J46" s="214">
        <f ca="1">OFFSET(chronic_intake_assessment_1!$H$10,ROW()-ROW($I$11)+1,MATCH(J$11,(chronic_intake_assessment_1!$H$11:$AS$11),0)-1)</f>
        <v>0</v>
      </c>
      <c r="K46" s="214">
        <f ca="1">OFFSET(chronic_intake_assessment_1!$H$10,ROW()-ROW($I$11)+1,MATCH(K$11,(chronic_intake_assessment_1!$H$11:$AS$11),0)-1)</f>
        <v>0</v>
      </c>
      <c r="L46" s="214">
        <f ca="1">OFFSET(chronic_intake_assessment_1!$H$10,ROW()-ROW($I$11)+1,MATCH(L$11,(chronic_intake_assessment_1!$H$11:$AS$11),0)-1)</f>
        <v>0</v>
      </c>
      <c r="M46" s="214">
        <f ca="1">OFFSET(chronic_intake_assessment_1!$H$10,ROW()-ROW($I$11)+1,MATCH(M$11,(chronic_intake_assessment_1!$H$11:$AS$11),0)-1)</f>
        <v>0</v>
      </c>
      <c r="N46" s="214">
        <f ca="1">OFFSET(chronic_intake_assessment_1!$H$10,ROW()-ROW($I$11)+1,MATCH(N$11,(chronic_intake_assessment_1!$H$11:$AS$11),0)-1)</f>
        <v>0</v>
      </c>
      <c r="O46" s="214">
        <f ca="1">OFFSET(chronic_intake_assessment_1!$H$10,ROW()-ROW($I$11)+1,MATCH(O$11,(chronic_intake_assessment_1!$H$11:$AS$11),0)-1)</f>
        <v>0</v>
      </c>
      <c r="P46" s="214">
        <f ca="1">OFFSET(chronic_intake_assessment_1!$H$10,ROW()-ROW($I$11)+1,MATCH(P$11,(chronic_intake_assessment_1!$H$11:$AS$11),0)-1)</f>
        <v>0</v>
      </c>
      <c r="Q46" s="214">
        <f ca="1">OFFSET(chronic_intake_assessment_1!$H$10,ROW()-ROW($I$11)+1,MATCH(Q$11,(chronic_intake_assessment_1!$H$11:$AS$11),0)-1)</f>
        <v>0</v>
      </c>
      <c r="R46" s="214">
        <f ca="1">OFFSET(chronic_intake_assessment_1!$H$10,ROW()-ROW($I$11)+1,MATCH(R$11,(chronic_intake_assessment_1!$H$11:$AS$11),0)-1)</f>
        <v>0</v>
      </c>
      <c r="S46" s="214">
        <f ca="1">OFFSET(chronic_intake_assessment_1!$H$10,ROW()-ROW($I$11)+1,MATCH(S$11,(chronic_intake_assessment_1!$H$11:$AS$11),0)-1)</f>
        <v>0</v>
      </c>
      <c r="T46" s="214">
        <f ca="1">OFFSET(chronic_intake_assessment_1!$H$10,ROW()-ROW($I$11)+1,MATCH(T$11,(chronic_intake_assessment_1!$H$11:$AS$11),0)-1)</f>
        <v>0</v>
      </c>
      <c r="U46" s="214">
        <f ca="1">OFFSET(chronic_intake_assessment_1!$H$10,ROW()-ROW($I$11)+1,MATCH(U$11,(chronic_intake_assessment_1!$H$11:$AS$11),0)-1)</f>
        <v>0</v>
      </c>
      <c r="V46" s="214">
        <f ca="1">OFFSET(chronic_intake_assessment_1!$H$10,ROW()-ROW($I$11)+1,MATCH(V$11,(chronic_intake_assessment_1!$H$11:$AS$11),0)-1)</f>
        <v>0</v>
      </c>
      <c r="W46" s="214">
        <f ca="1">OFFSET(chronic_intake_assessment_1!$H$10,ROW()-ROW($I$11)+1,MATCH(W$11,(chronic_intake_assessment_1!$H$11:$AS$11),0)-1)</f>
        <v>0</v>
      </c>
      <c r="X46" s="214">
        <f ca="1">OFFSET(chronic_intake_assessment_1!$H$10,ROW()-ROW($I$11)+1,MATCH(X$11,(chronic_intake_assessment_1!$H$11:$AS$11),0)-1)</f>
        <v>0</v>
      </c>
      <c r="Y46" s="214">
        <f ca="1">OFFSET(chronic_intake_assessment_1!$H$10,ROW()-ROW($I$11)+1,MATCH(Y$11,(chronic_intake_assessment_1!$H$11:$AS$11),0)-1)</f>
        <v>0</v>
      </c>
      <c r="Z46" s="214">
        <f ca="1">OFFSET(chronic_intake_assessment_1!$H$10,ROW()-ROW($I$11)+1,MATCH(Z$11,(chronic_intake_assessment_1!$H$11:$AS$11),0)-1)</f>
        <v>0</v>
      </c>
      <c r="AA46" s="214">
        <f ca="1">OFFSET(chronic_intake_assessment_1!$H$10,ROW()-ROW($I$11)+1,MATCH(AA$11,(chronic_intake_assessment_1!$H$11:$AS$11),0)-1)</f>
        <v>0</v>
      </c>
      <c r="AB46" s="214">
        <f ca="1">OFFSET(chronic_intake_assessment_1!$H$10,ROW()-ROW($I$11)+1,MATCH(AB$11,(chronic_intake_assessment_1!$H$11:$AS$11),0)-1)</f>
        <v>0</v>
      </c>
      <c r="AC46" s="214">
        <f ca="1">OFFSET(chronic_intake_assessment_1!$H$10,ROW()-ROW($I$11)+1,MATCH(AC$11,(chronic_intake_assessment_1!$H$11:$AS$11),0)-1)</f>
        <v>0</v>
      </c>
      <c r="AD46" s="214">
        <f ca="1">OFFSET(chronic_intake_assessment_1!$H$10,ROW()-ROW($I$11)+1,MATCH(AD$11,(chronic_intake_assessment_1!$H$11:$AS$11),0)-1)</f>
        <v>0</v>
      </c>
      <c r="AE46" s="214">
        <f ca="1">OFFSET(chronic_intake_assessment_1!$H$10,ROW()-ROW($I$11)+1,MATCH(AE$11,(chronic_intake_assessment_1!$H$11:$AS$11),0)-1)</f>
        <v>0</v>
      </c>
      <c r="AF46" s="214">
        <f ca="1">OFFSET(chronic_intake_assessment_1!$H$10,ROW()-ROW($I$11)+1,MATCH(AF$11,(chronic_intake_assessment_1!$H$11:$AS$11),0)-1)</f>
        <v>0</v>
      </c>
      <c r="AG46" s="214">
        <f ca="1">OFFSET(chronic_intake_assessment_1!$H$10,ROW()-ROW($I$11)+1,MATCH(AG$11,(chronic_intake_assessment_1!$H$11:$AS$11),0)-1)</f>
        <v>0</v>
      </c>
      <c r="AH46" s="214">
        <f ca="1">OFFSET(chronic_intake_assessment_1!$H$10,ROW()-ROW($I$11)+1,MATCH(AH$11,(chronic_intake_assessment_1!$H$11:$AS$11),0)-1)</f>
        <v>0</v>
      </c>
      <c r="AI46" s="214">
        <f ca="1">OFFSET(chronic_intake_assessment_1!$H$10,ROW()-ROW($I$11)+1,MATCH(AI$11,(chronic_intake_assessment_1!$H$11:$AS$11),0)-1)</f>
        <v>0</v>
      </c>
      <c r="AJ46" s="214">
        <f ca="1">OFFSET(chronic_intake_assessment_1!$H$10,ROW()-ROW($I$11)+1,MATCH(AJ$11,(chronic_intake_assessment_1!$H$11:$AS$11),0)-1)</f>
        <v>0</v>
      </c>
      <c r="AK46" s="214">
        <f ca="1">OFFSET(chronic_intake_assessment_1!$H$10,ROW()-ROW($I$11)+1,MATCH(AK$11,(chronic_intake_assessment_1!$H$11:$AS$11),0)-1)</f>
        <v>0</v>
      </c>
      <c r="AL46" s="214">
        <f ca="1">OFFSET(chronic_intake_assessment_1!$H$10,ROW()-ROW($I$11)+1,MATCH(AL$11,(chronic_intake_assessment_1!$H$11:$AS$11),0)-1)</f>
        <v>0</v>
      </c>
      <c r="AM46" s="214">
        <f ca="1">OFFSET(chronic_intake_assessment_1!$H$10,ROW()-ROW($I$11)+1,MATCH(AM$11,(chronic_intake_assessment_1!$H$11:$AS$11),0)-1)</f>
        <v>0</v>
      </c>
      <c r="AN46" s="214">
        <f ca="1">OFFSET(chronic_intake_assessment_1!$H$10,ROW()-ROW($I$11)+1,MATCH(AN$11,(chronic_intake_assessment_1!$H$11:$AS$11),0)-1)</f>
        <v>0</v>
      </c>
      <c r="AO46" s="214">
        <f ca="1">OFFSET(chronic_intake_assessment_1!$H$10,ROW()-ROW($I$11)+1,MATCH(AO$11,(chronic_intake_assessment_1!$H$11:$AS$11),0)-1)</f>
        <v>0</v>
      </c>
      <c r="AP46" s="214">
        <f ca="1">OFFSET(chronic_intake_assessment_1!$H$10,ROW()-ROW($I$11)+1,MATCH(AP$11,(chronic_intake_assessment_1!$H$11:$AS$11),0)-1)</f>
        <v>0</v>
      </c>
      <c r="AQ46" s="214">
        <f ca="1">OFFSET(chronic_intake_assessment_1!$H$10,ROW()-ROW($I$11)+1,MATCH(AQ$11,(chronic_intake_assessment_1!$H$11:$AS$11),0)-1)</f>
        <v>0</v>
      </c>
      <c r="AR46" s="214">
        <f ca="1">OFFSET(chronic_intake_assessment_1!$H$10,ROW()-ROW($I$11)+1,MATCH(AR$11,(chronic_intake_assessment_1!$H$11:$AS$11),0)-1)</f>
        <v>0</v>
      </c>
      <c r="BR46" s="23">
        <v>2.0812799999999999E-2</v>
      </c>
      <c r="BS46" s="23">
        <v>1.0404800000000001E-2</v>
      </c>
      <c r="BV46" s="23">
        <v>1.9999999999999999E-6</v>
      </c>
      <c r="BW46" s="23">
        <v>1.22139E-2</v>
      </c>
      <c r="BX46" s="23">
        <v>1.09129E-2</v>
      </c>
      <c r="CA46" s="23">
        <v>6.9999999999999999E-6</v>
      </c>
      <c r="CB46" s="23">
        <v>1.04536E-2</v>
      </c>
      <c r="CC46" s="23">
        <v>2.48E-5</v>
      </c>
      <c r="CE46" s="23">
        <v>1.03608E-2</v>
      </c>
      <c r="CF46" s="23">
        <v>1.63121E-2</v>
      </c>
      <c r="CG46" s="23">
        <v>1.0751699999999999E-2</v>
      </c>
      <c r="CH46" s="23">
        <v>3.6459900000000003E-2</v>
      </c>
      <c r="CI46" s="23">
        <v>2.36876E-2</v>
      </c>
      <c r="CJ46" s="23">
        <v>6.2222199999999998E-2</v>
      </c>
      <c r="CK46" s="23">
        <v>1.00032E-2</v>
      </c>
      <c r="CL46" s="23">
        <v>1.3147600000000001E-2</v>
      </c>
      <c r="CO46" s="23">
        <v>1.17252E-2</v>
      </c>
      <c r="CP46" s="23">
        <v>4.0508799999999998E-2</v>
      </c>
      <c r="CR46" s="23">
        <v>2.7690000000000001E-4</v>
      </c>
      <c r="CS46" s="23">
        <v>9.6474000000000004E-3</v>
      </c>
      <c r="CT46" s="23">
        <v>1.2901299999999999E-2</v>
      </c>
      <c r="CU46" s="23">
        <v>1.3804200000000001E-2</v>
      </c>
      <c r="CV46" s="23">
        <v>6.4999999999999994E-5</v>
      </c>
      <c r="CY46" s="23">
        <v>1.35034E-2</v>
      </c>
      <c r="CZ46" s="23">
        <v>9.9999999999999995E-7</v>
      </c>
      <c r="DB46" s="23">
        <v>9.6153999999999996E-3</v>
      </c>
      <c r="DC46" s="23">
        <v>1.60649E-2</v>
      </c>
      <c r="DD46" s="23">
        <v>1.225E-4</v>
      </c>
      <c r="DF46" s="23">
        <v>2.1963199999999999E-2</v>
      </c>
      <c r="DG46" s="23">
        <v>9.2574000000000007E-3</v>
      </c>
      <c r="DI46" s="23">
        <v>1.1112800000000001E-2</v>
      </c>
      <c r="DK46" s="23">
        <v>1.0485E-2</v>
      </c>
      <c r="DL46" s="23">
        <v>1.1140300000000001E-2</v>
      </c>
      <c r="DN46" s="23">
        <v>2.6000000000000001E-6</v>
      </c>
      <c r="DO46" s="23">
        <v>3.3327000000000001E-3</v>
      </c>
      <c r="DT46" s="23">
        <v>1.1999999999999999E-6</v>
      </c>
      <c r="DU46" s="23">
        <v>9.4871999999999995E-3</v>
      </c>
      <c r="DW46" s="23">
        <v>1.04533E-2</v>
      </c>
      <c r="DX46" s="23">
        <v>6.3600000000000001E-5</v>
      </c>
      <c r="DY46" s="23">
        <v>1.0729799999999999E-2</v>
      </c>
      <c r="DZ46" s="23">
        <v>4.4000000000000002E-6</v>
      </c>
      <c r="EA46" s="23">
        <v>3</v>
      </c>
      <c r="EB46" s="23">
        <v>5.2000000000000002E-6</v>
      </c>
      <c r="EC46" s="23">
        <v>1.07089E-2</v>
      </c>
      <c r="ED46" s="23">
        <v>1.1612900000000001E-2</v>
      </c>
      <c r="EE46" s="23">
        <v>1.0928E-2</v>
      </c>
      <c r="EF46" s="23">
        <v>1.33107E-2</v>
      </c>
      <c r="EG46" s="23">
        <v>1.00532E-2</v>
      </c>
      <c r="EH46" s="23">
        <v>1.2970000000000001E-4</v>
      </c>
      <c r="EI46" s="23">
        <v>1.16872E-2</v>
      </c>
      <c r="EJ46" s="23">
        <v>4.9999999999999998E-7</v>
      </c>
      <c r="EK46" s="23">
        <v>8.6397999999999996E-3</v>
      </c>
      <c r="EL46" s="23">
        <v>1.03926E-2</v>
      </c>
      <c r="EM46" s="23">
        <v>9.3428999999999995E-3</v>
      </c>
    </row>
    <row r="47" spans="1:188" ht="30" hidden="1" customHeight="1" outlineLevel="3" x14ac:dyDescent="0.2">
      <c r="A47" s="5">
        <v>3</v>
      </c>
      <c r="B47" s="6">
        <v>151000</v>
      </c>
      <c r="C47" s="6"/>
      <c r="D47" s="6" t="s">
        <v>411</v>
      </c>
      <c r="E47" s="6" t="s">
        <v>812</v>
      </c>
      <c r="F47" s="6"/>
      <c r="G47" s="211">
        <f>Table765[[#This Row],[crops included in co-ordinated 
monitoring programme]]</f>
        <v>0</v>
      </c>
      <c r="H47" s="211">
        <f>chronic_intake_assessment_1!G47</f>
        <v>0</v>
      </c>
      <c r="I47" s="217">
        <f ca="1">OFFSET(chronic_intake_assessment_1!$H$10,ROW()-ROW($I$11)+1,MATCH(I$11,(chronic_intake_assessment_1!$H$11:$AS$11),0)-1)</f>
        <v>0</v>
      </c>
      <c r="J47" s="217">
        <f ca="1">OFFSET(chronic_intake_assessment_1!$H$10,ROW()-ROW($I$11)+1,MATCH(J$11,(chronic_intake_assessment_1!$H$11:$AS$11),0)-1)</f>
        <v>0</v>
      </c>
      <c r="K47" s="217">
        <f ca="1">OFFSET(chronic_intake_assessment_1!$H$10,ROW()-ROW($I$11)+1,MATCH(K$11,(chronic_intake_assessment_1!$H$11:$AS$11),0)-1)</f>
        <v>0</v>
      </c>
      <c r="L47" s="217">
        <f ca="1">OFFSET(chronic_intake_assessment_1!$H$10,ROW()-ROW($I$11)+1,MATCH(L$11,(chronic_intake_assessment_1!$H$11:$AS$11),0)-1)</f>
        <v>0</v>
      </c>
      <c r="M47" s="217">
        <f ca="1">OFFSET(chronic_intake_assessment_1!$H$10,ROW()-ROW($I$11)+1,MATCH(M$11,(chronic_intake_assessment_1!$H$11:$AS$11),0)-1)</f>
        <v>0</v>
      </c>
      <c r="N47" s="217">
        <f ca="1">OFFSET(chronic_intake_assessment_1!$H$10,ROW()-ROW($I$11)+1,MATCH(N$11,(chronic_intake_assessment_1!$H$11:$AS$11),0)-1)</f>
        <v>0</v>
      </c>
      <c r="O47" s="217">
        <f ca="1">OFFSET(chronic_intake_assessment_1!$H$10,ROW()-ROW($I$11)+1,MATCH(O$11,(chronic_intake_assessment_1!$H$11:$AS$11),0)-1)</f>
        <v>0</v>
      </c>
      <c r="P47" s="217">
        <f ca="1">OFFSET(chronic_intake_assessment_1!$H$10,ROW()-ROW($I$11)+1,MATCH(P$11,(chronic_intake_assessment_1!$H$11:$AS$11),0)-1)</f>
        <v>0</v>
      </c>
      <c r="Q47" s="217">
        <f ca="1">OFFSET(chronic_intake_assessment_1!$H$10,ROW()-ROW($I$11)+1,MATCH(Q$11,(chronic_intake_assessment_1!$H$11:$AS$11),0)-1)</f>
        <v>0</v>
      </c>
      <c r="R47" s="217">
        <f ca="1">OFFSET(chronic_intake_assessment_1!$H$10,ROW()-ROW($I$11)+1,MATCH(R$11,(chronic_intake_assessment_1!$H$11:$AS$11),0)-1)</f>
        <v>0</v>
      </c>
      <c r="S47" s="217">
        <f ca="1">OFFSET(chronic_intake_assessment_1!$H$10,ROW()-ROW($I$11)+1,MATCH(S$11,(chronic_intake_assessment_1!$H$11:$AS$11),0)-1)</f>
        <v>0</v>
      </c>
      <c r="T47" s="217">
        <f ca="1">OFFSET(chronic_intake_assessment_1!$H$10,ROW()-ROW($I$11)+1,MATCH(T$11,(chronic_intake_assessment_1!$H$11:$AS$11),0)-1)</f>
        <v>0</v>
      </c>
      <c r="U47" s="217">
        <f ca="1">OFFSET(chronic_intake_assessment_1!$H$10,ROW()-ROW($I$11)+1,MATCH(U$11,(chronic_intake_assessment_1!$H$11:$AS$11),0)-1)</f>
        <v>0</v>
      </c>
      <c r="V47" s="217">
        <f ca="1">OFFSET(chronic_intake_assessment_1!$H$10,ROW()-ROW($I$11)+1,MATCH(V$11,(chronic_intake_assessment_1!$H$11:$AS$11),0)-1)</f>
        <v>0</v>
      </c>
      <c r="W47" s="217">
        <f ca="1">OFFSET(chronic_intake_assessment_1!$H$10,ROW()-ROW($I$11)+1,MATCH(W$11,(chronic_intake_assessment_1!$H$11:$AS$11),0)-1)</f>
        <v>0</v>
      </c>
      <c r="X47" s="217">
        <f ca="1">OFFSET(chronic_intake_assessment_1!$H$10,ROW()-ROW($I$11)+1,MATCH(X$11,(chronic_intake_assessment_1!$H$11:$AS$11),0)-1)</f>
        <v>0</v>
      </c>
      <c r="Y47" s="217">
        <f ca="1">OFFSET(chronic_intake_assessment_1!$H$10,ROW()-ROW($I$11)+1,MATCH(Y$11,(chronic_intake_assessment_1!$H$11:$AS$11),0)-1)</f>
        <v>0</v>
      </c>
      <c r="Z47" s="217">
        <f ca="1">OFFSET(chronic_intake_assessment_1!$H$10,ROW()-ROW($I$11)+1,MATCH(Z$11,(chronic_intake_assessment_1!$H$11:$AS$11),0)-1)</f>
        <v>0</v>
      </c>
      <c r="AA47" s="217">
        <f ca="1">OFFSET(chronic_intake_assessment_1!$H$10,ROW()-ROW($I$11)+1,MATCH(AA$11,(chronic_intake_assessment_1!$H$11:$AS$11),0)-1)</f>
        <v>0</v>
      </c>
      <c r="AB47" s="217">
        <f ca="1">OFFSET(chronic_intake_assessment_1!$H$10,ROW()-ROW($I$11)+1,MATCH(AB$11,(chronic_intake_assessment_1!$H$11:$AS$11),0)-1)</f>
        <v>0</v>
      </c>
      <c r="AC47" s="217">
        <f ca="1">OFFSET(chronic_intake_assessment_1!$H$10,ROW()-ROW($I$11)+1,MATCH(AC$11,(chronic_intake_assessment_1!$H$11:$AS$11),0)-1)</f>
        <v>0</v>
      </c>
      <c r="AD47" s="217">
        <f ca="1">OFFSET(chronic_intake_assessment_1!$H$10,ROW()-ROW($I$11)+1,MATCH(AD$11,(chronic_intake_assessment_1!$H$11:$AS$11),0)-1)</f>
        <v>0</v>
      </c>
      <c r="AE47" s="217">
        <f ca="1">OFFSET(chronic_intake_assessment_1!$H$10,ROW()-ROW($I$11)+1,MATCH(AE$11,(chronic_intake_assessment_1!$H$11:$AS$11),0)-1)</f>
        <v>0</v>
      </c>
      <c r="AF47" s="217">
        <f ca="1">OFFSET(chronic_intake_assessment_1!$H$10,ROW()-ROW($I$11)+1,MATCH(AF$11,(chronic_intake_assessment_1!$H$11:$AS$11),0)-1)</f>
        <v>0</v>
      </c>
      <c r="AG47" s="217">
        <f ca="1">OFFSET(chronic_intake_assessment_1!$H$10,ROW()-ROW($I$11)+1,MATCH(AG$11,(chronic_intake_assessment_1!$H$11:$AS$11),0)-1)</f>
        <v>0</v>
      </c>
      <c r="AH47" s="217">
        <f ca="1">OFFSET(chronic_intake_assessment_1!$H$10,ROW()-ROW($I$11)+1,MATCH(AH$11,(chronic_intake_assessment_1!$H$11:$AS$11),0)-1)</f>
        <v>0</v>
      </c>
      <c r="AI47" s="217">
        <f ca="1">OFFSET(chronic_intake_assessment_1!$H$10,ROW()-ROW($I$11)+1,MATCH(AI$11,(chronic_intake_assessment_1!$H$11:$AS$11),0)-1)</f>
        <v>0</v>
      </c>
      <c r="AJ47" s="217">
        <f ca="1">OFFSET(chronic_intake_assessment_1!$H$10,ROW()-ROW($I$11)+1,MATCH(AJ$11,(chronic_intake_assessment_1!$H$11:$AS$11),0)-1)</f>
        <v>0</v>
      </c>
      <c r="AK47" s="217">
        <f ca="1">OFFSET(chronic_intake_assessment_1!$H$10,ROW()-ROW($I$11)+1,MATCH(AK$11,(chronic_intake_assessment_1!$H$11:$AS$11),0)-1)</f>
        <v>0</v>
      </c>
      <c r="AL47" s="217">
        <f ca="1">OFFSET(chronic_intake_assessment_1!$H$10,ROW()-ROW($I$11)+1,MATCH(AL$11,(chronic_intake_assessment_1!$H$11:$AS$11),0)-1)</f>
        <v>0</v>
      </c>
      <c r="AM47" s="217">
        <f ca="1">OFFSET(chronic_intake_assessment_1!$H$10,ROW()-ROW($I$11)+1,MATCH(AM$11,(chronic_intake_assessment_1!$H$11:$AS$11),0)-1)</f>
        <v>0</v>
      </c>
      <c r="AN47" s="217">
        <f ca="1">OFFSET(chronic_intake_assessment_1!$H$10,ROW()-ROW($I$11)+1,MATCH(AN$11,(chronic_intake_assessment_1!$H$11:$AS$11),0)-1)</f>
        <v>0</v>
      </c>
      <c r="AO47" s="217">
        <f ca="1">OFFSET(chronic_intake_assessment_1!$H$10,ROW()-ROW($I$11)+1,MATCH(AO$11,(chronic_intake_assessment_1!$H$11:$AS$11),0)-1)</f>
        <v>0</v>
      </c>
      <c r="AP47" s="217">
        <f ca="1">OFFSET(chronic_intake_assessment_1!$H$10,ROW()-ROW($I$11)+1,MATCH(AP$11,(chronic_intake_assessment_1!$H$11:$AS$11),0)-1)</f>
        <v>0</v>
      </c>
      <c r="AQ47" s="217">
        <f ca="1">OFFSET(chronic_intake_assessment_1!$H$10,ROW()-ROW($I$11)+1,MATCH(AQ$11,(chronic_intake_assessment_1!$H$11:$AS$11),0)-1)</f>
        <v>0</v>
      </c>
      <c r="AR47" s="217">
        <f ca="1">OFFSET(chronic_intake_assessment_1!$H$10,ROW()-ROW($I$11)+1,MATCH(AR$11,(chronic_intake_assessment_1!$H$11:$AS$11),0)-1)</f>
        <v>0</v>
      </c>
      <c r="BP47" s="23">
        <v>1.111E-4</v>
      </c>
      <c r="BR47" s="23">
        <v>0.1550909</v>
      </c>
      <c r="BS47" s="23">
        <v>1.81622E-2</v>
      </c>
      <c r="BW47" s="23">
        <v>1.1311E-2</v>
      </c>
      <c r="CC47" s="23">
        <v>0</v>
      </c>
      <c r="CF47" s="23">
        <v>1.25135E-2</v>
      </c>
      <c r="CH47" s="23">
        <v>1.7186699999999999E-2</v>
      </c>
      <c r="CI47" s="23">
        <v>5.4972399999999998E-2</v>
      </c>
      <c r="CJ47" s="23">
        <v>2.94238E-2</v>
      </c>
      <c r="CL47" s="23">
        <v>1.5856599999999998E-2</v>
      </c>
      <c r="CO47" s="23">
        <v>1.63442E-2</v>
      </c>
      <c r="CP47" s="23">
        <v>7.8139000000000004E-3</v>
      </c>
      <c r="CR47" s="23">
        <v>1.84373E-2</v>
      </c>
      <c r="CT47" s="23">
        <v>1.2786799999999999E-2</v>
      </c>
      <c r="CU47" s="23">
        <v>1.96606E-2</v>
      </c>
      <c r="CY47" s="23">
        <v>1.6633999999999999E-2</v>
      </c>
      <c r="DC47" s="23">
        <v>1.0818899999999999E-2</v>
      </c>
      <c r="DF47" s="23">
        <v>1.5959600000000001E-2</v>
      </c>
      <c r="DG47" s="23">
        <v>1.6920999999999999E-2</v>
      </c>
      <c r="DI47" s="23">
        <v>1.11941E-2</v>
      </c>
      <c r="DK47" s="23">
        <v>1.70936E-2</v>
      </c>
      <c r="DO47" s="23">
        <v>1.2339999999999999E-4</v>
      </c>
      <c r="DP47" s="23">
        <v>1.05252E-2</v>
      </c>
      <c r="DU47" s="23">
        <v>9.5127000000000007E-3</v>
      </c>
      <c r="DW47" s="23">
        <v>1.13195E-2</v>
      </c>
      <c r="EG47" s="23">
        <v>1.14758E-2</v>
      </c>
      <c r="EI47" s="23">
        <v>9.5876999999999993E-3</v>
      </c>
      <c r="EM47" s="23">
        <v>1.11489E-2</v>
      </c>
    </row>
    <row r="48" spans="1:188" ht="30" customHeight="1" outlineLevel="2" x14ac:dyDescent="0.2">
      <c r="A48" s="31">
        <v>4</v>
      </c>
      <c r="B48" s="33">
        <v>151010</v>
      </c>
      <c r="C48" s="33"/>
      <c r="D48" s="33" t="s">
        <v>412</v>
      </c>
      <c r="E48" s="33" t="s">
        <v>850</v>
      </c>
      <c r="F48" s="33"/>
      <c r="G48" s="211">
        <f>Table765[[#This Row],[crops included in co-ordinated 
monitoring programme]]</f>
        <v>2019</v>
      </c>
      <c r="H48" s="211">
        <f>chronic_intake_assessment_1!G48</f>
        <v>6.3768115942028984E-5</v>
      </c>
      <c r="I48" s="215">
        <f ca="1">OFFSET(chronic_intake_assessment_1!$H$10,ROW()-ROW($I$11)+1,MATCH(I$11,(chronic_intake_assessment_1!$H$11:$AS$11),0)-1)</f>
        <v>4.3681159420289853E-4</v>
      </c>
      <c r="J48" s="215">
        <f ca="1">OFFSET(chronic_intake_assessment_1!$H$10,ROW()-ROW($I$11)+1,MATCH(J$11,(chronic_intake_assessment_1!$H$11:$AS$11),0)-1)</f>
        <v>1.121580274628695E-4</v>
      </c>
      <c r="K48" s="215">
        <f ca="1">OFFSET(chronic_intake_assessment_1!$H$10,ROW()-ROW($I$11)+1,MATCH(K$11,(chronic_intake_assessment_1!$H$11:$AS$11),0)-1)</f>
        <v>4.9356521739130435E-4</v>
      </c>
      <c r="L48" s="215">
        <f ca="1">OFFSET(chronic_intake_assessment_1!$H$10,ROW()-ROW($I$11)+1,MATCH(L$11,(chronic_intake_assessment_1!$H$11:$AS$11),0)-1)</f>
        <v>1.1318840579710144E-5</v>
      </c>
      <c r="M48" s="215">
        <f ca="1">OFFSET(chronic_intake_assessment_1!$H$10,ROW()-ROW($I$11)+1,MATCH(M$11,(chronic_intake_assessment_1!$H$11:$AS$11),0)-1)</f>
        <v>9.6052339479633689E-5</v>
      </c>
      <c r="N48" s="215">
        <f ca="1">OFFSET(chronic_intake_assessment_1!$H$10,ROW()-ROW($I$11)+1,MATCH(N$11,(chronic_intake_assessment_1!$H$11:$AS$11),0)-1)</f>
        <v>7.8618225134008331E-5</v>
      </c>
      <c r="O48" s="215">
        <f ca="1">OFFSET(chronic_intake_assessment_1!$H$10,ROW()-ROW($I$11)+1,MATCH(O$11,(chronic_intake_assessment_1!$H$11:$AS$11),0)-1)</f>
        <v>3.2936231884057963E-4</v>
      </c>
      <c r="P48" s="215">
        <f ca="1">OFFSET(chronic_intake_assessment_1!$H$10,ROW()-ROW($I$11)+1,MATCH(P$11,(chronic_intake_assessment_1!$H$11:$AS$11),0)-1)</f>
        <v>8.1559074425711372E-5</v>
      </c>
      <c r="Q48" s="215">
        <f ca="1">OFFSET(chronic_intake_assessment_1!$H$10,ROW()-ROW($I$11)+1,MATCH(Q$11,(chronic_intake_assessment_1!$H$11:$AS$11),0)-1)</f>
        <v>1.7648476389751634E-6</v>
      </c>
      <c r="R48" s="215">
        <f ca="1">OFFSET(chronic_intake_assessment_1!$H$10,ROW()-ROW($I$11)+1,MATCH(R$11,(chronic_intake_assessment_1!$H$11:$AS$11),0)-1)</f>
        <v>1.0585507246376812E-4</v>
      </c>
      <c r="S48" s="215">
        <f ca="1">OFFSET(chronic_intake_assessment_1!$H$10,ROW()-ROW($I$11)+1,MATCH(S$11,(chronic_intake_assessment_1!$H$11:$AS$11),0)-1)</f>
        <v>8.2678075855689158E-5</v>
      </c>
      <c r="T48" s="215">
        <f ca="1">OFFSET(chronic_intake_assessment_1!$H$10,ROW()-ROW($I$11)+1,MATCH(T$11,(chronic_intake_assessment_1!$H$11:$AS$11),0)-1)</f>
        <v>9.5014492753623165E-5</v>
      </c>
      <c r="U48" s="215">
        <f ca="1">OFFSET(chronic_intake_assessment_1!$H$10,ROW()-ROW($I$11)+1,MATCH(U$11,(chronic_intake_assessment_1!$H$11:$AS$11),0)-1)</f>
        <v>3.3536714975845416E-4</v>
      </c>
      <c r="V48" s="215">
        <f ca="1">OFFSET(chronic_intake_assessment_1!$H$10,ROW()-ROW($I$11)+1,MATCH(V$11,(chronic_intake_assessment_1!$H$11:$AS$11),0)-1)</f>
        <v>1.3933333333333333E-5</v>
      </c>
      <c r="W48" s="215">
        <f ca="1">OFFSET(chronic_intake_assessment_1!$H$10,ROW()-ROW($I$11)+1,MATCH(W$11,(chronic_intake_assessment_1!$H$11:$AS$11),0)-1)</f>
        <v>7.3296684990837924E-6</v>
      </c>
      <c r="X48" s="215">
        <f ca="1">OFFSET(chronic_intake_assessment_1!$H$10,ROW()-ROW($I$11)+1,MATCH(X$11,(chronic_intake_assessment_1!$H$11:$AS$11),0)-1)</f>
        <v>1.3332850241545892E-4</v>
      </c>
      <c r="Y48" s="215">
        <f ca="1">OFFSET(chronic_intake_assessment_1!$H$10,ROW()-ROW($I$11)+1,MATCH(Y$11,(chronic_intake_assessment_1!$H$11:$AS$11),0)-1)</f>
        <v>7.9710144927536234E-5</v>
      </c>
      <c r="Z48" s="215">
        <f ca="1">OFFSET(chronic_intake_assessment_1!$H$10,ROW()-ROW($I$11)+1,MATCH(Z$11,(chronic_intake_assessment_1!$H$11:$AS$11),0)-1)</f>
        <v>0</v>
      </c>
      <c r="AA48" s="215">
        <f ca="1">OFFSET(chronic_intake_assessment_1!$H$10,ROW()-ROW($I$11)+1,MATCH(AA$11,(chronic_intake_assessment_1!$H$11:$AS$11),0)-1)</f>
        <v>2.4379114790430868E-5</v>
      </c>
      <c r="AB48" s="215">
        <f ca="1">OFFSET(chronic_intake_assessment_1!$H$10,ROW()-ROW($I$11)+1,MATCH(AB$11,(chronic_intake_assessment_1!$H$11:$AS$11),0)-1)</f>
        <v>1.0697101449275361E-4</v>
      </c>
      <c r="AC48" s="215">
        <f ca="1">OFFSET(chronic_intake_assessment_1!$H$10,ROW()-ROW($I$11)+1,MATCH(AC$11,(chronic_intake_assessment_1!$H$11:$AS$11),0)-1)</f>
        <v>1.0606763285024154E-4</v>
      </c>
      <c r="AD48" s="215">
        <f ca="1">OFFSET(chronic_intake_assessment_1!$H$10,ROW()-ROW($I$11)+1,MATCH(AD$11,(chronic_intake_assessment_1!$H$11:$AS$11),0)-1)</f>
        <v>8.8743961352657E-5</v>
      </c>
      <c r="AE48" s="215">
        <f ca="1">OFFSET(chronic_intake_assessment_1!$H$10,ROW()-ROW($I$11)+1,MATCH(AE$11,(chronic_intake_assessment_1!$H$11:$AS$11),0)-1)</f>
        <v>3.6171085874024752E-5</v>
      </c>
      <c r="AF48" s="215">
        <f ca="1">OFFSET(chronic_intake_assessment_1!$H$10,ROW()-ROW($I$11)+1,MATCH(AF$11,(chronic_intake_assessment_1!$H$11:$AS$11),0)-1)</f>
        <v>1.5942028985507246E-5</v>
      </c>
      <c r="AG48" s="215">
        <f ca="1">OFFSET(chronic_intake_assessment_1!$H$10,ROW()-ROW($I$11)+1,MATCH(AG$11,(chronic_intake_assessment_1!$H$11:$AS$11),0)-1)</f>
        <v>3.3638792235701417E-5</v>
      </c>
      <c r="AH48" s="215">
        <f ca="1">OFFSET(chronic_intake_assessment_1!$H$10,ROW()-ROW($I$11)+1,MATCH(AH$11,(chronic_intake_assessment_1!$H$11:$AS$11),0)-1)</f>
        <v>2.5235368559420289E-5</v>
      </c>
      <c r="AI48" s="215">
        <f ca="1">OFFSET(chronic_intake_assessment_1!$H$10,ROW()-ROW($I$11)+1,MATCH(AI$11,(chronic_intake_assessment_1!$H$11:$AS$11),0)-1)</f>
        <v>4.1658767669240099E-5</v>
      </c>
      <c r="AJ48" s="215">
        <f ca="1">OFFSET(chronic_intake_assessment_1!$H$10,ROW()-ROW($I$11)+1,MATCH(AJ$11,(chronic_intake_assessment_1!$H$11:$AS$11),0)-1)</f>
        <v>5.845410628019323E-5</v>
      </c>
      <c r="AK48" s="215">
        <f ca="1">OFFSET(chronic_intake_assessment_1!$H$10,ROW()-ROW($I$11)+1,MATCH(AK$11,(chronic_intake_assessment_1!$H$11:$AS$11),0)-1)</f>
        <v>8.7675460515356362E-8</v>
      </c>
      <c r="AL48" s="215">
        <f ca="1">OFFSET(chronic_intake_assessment_1!$H$10,ROW()-ROW($I$11)+1,MATCH(AL$11,(chronic_intake_assessment_1!$H$11:$AS$11),0)-1)</f>
        <v>7.2719453655072458E-5</v>
      </c>
      <c r="AM48" s="215">
        <f ca="1">OFFSET(chronic_intake_assessment_1!$H$10,ROW()-ROW($I$11)+1,MATCH(AM$11,(chronic_intake_assessment_1!$H$11:$AS$11),0)-1)</f>
        <v>5.5640473565217384E-5</v>
      </c>
      <c r="AN48" s="215">
        <f ca="1">OFFSET(chronic_intake_assessment_1!$H$10,ROW()-ROW($I$11)+1,MATCH(AN$11,(chronic_intake_assessment_1!$H$11:$AS$11),0)-1)</f>
        <v>5.797101449275362E-5</v>
      </c>
      <c r="AO48" s="215">
        <f ca="1">OFFSET(chronic_intake_assessment_1!$H$10,ROW()-ROW($I$11)+1,MATCH(AO$11,(chronic_intake_assessment_1!$H$11:$AS$11),0)-1)</f>
        <v>5.5159420289855075E-5</v>
      </c>
      <c r="AP48" s="215">
        <f ca="1">OFFSET(chronic_intake_assessment_1!$H$10,ROW()-ROW($I$11)+1,MATCH(AP$11,(chronic_intake_assessment_1!$H$11:$AS$11),0)-1)</f>
        <v>4.2360248447204961E-6</v>
      </c>
      <c r="AQ48" s="215">
        <f ca="1">OFFSET(chronic_intake_assessment_1!$H$10,ROW()-ROW($I$11)+1,MATCH(AQ$11,(chronic_intake_assessment_1!$H$11:$AS$11),0)-1)</f>
        <v>1.8237171014492754E-5</v>
      </c>
      <c r="AR48" s="215">
        <f ca="1">OFFSET(chronic_intake_assessment_1!$H$10,ROW()-ROW($I$11)+1,MATCH(AR$11,(chronic_intake_assessment_1!$H$11:$AS$11),0)-1)</f>
        <v>1.0204929382442539E-4</v>
      </c>
      <c r="BP48" s="23">
        <v>1.8200000000000001E-4</v>
      </c>
      <c r="BQ48" s="23">
        <v>1.3010900000000001E-2</v>
      </c>
      <c r="BT48" s="23">
        <v>1.0821600000000001E-2</v>
      </c>
      <c r="BU48" s="23">
        <v>1.1152199999999999E-2</v>
      </c>
      <c r="BV48" s="23">
        <v>9.2E-6</v>
      </c>
      <c r="BW48" s="23">
        <v>1.7310699999999998E-2</v>
      </c>
      <c r="BX48" s="23">
        <v>1.05085E-2</v>
      </c>
      <c r="CB48" s="23">
        <v>2.80954E-2</v>
      </c>
      <c r="CC48" s="23">
        <v>2.81275E-2</v>
      </c>
      <c r="CD48" s="23">
        <v>2.1329999999999998E-2</v>
      </c>
      <c r="CG48" s="23">
        <v>6.5699999999999998E-5</v>
      </c>
      <c r="CH48" s="23">
        <v>6.4067399999999997E-2</v>
      </c>
      <c r="CK48" s="23">
        <v>9.6919999999999992E-3</v>
      </c>
      <c r="CL48" s="23">
        <v>0</v>
      </c>
      <c r="CM48" s="23">
        <v>2.5299999999999998E-5</v>
      </c>
      <c r="CP48" s="23">
        <v>9.1868999999999996E-3</v>
      </c>
      <c r="CQ48" s="23">
        <v>2.5400000000000001E-5</v>
      </c>
      <c r="CR48" s="23">
        <v>2.81275E-2</v>
      </c>
      <c r="CT48" s="23">
        <v>1.36095E-2</v>
      </c>
      <c r="CU48" s="23">
        <v>1.5307400000000001E-2</v>
      </c>
      <c r="CV48" s="23">
        <v>1.8199999999999999E-5</v>
      </c>
      <c r="CX48" s="23">
        <v>9.6498999999999995E-3</v>
      </c>
      <c r="CY48" s="23">
        <v>1.4412599999999999E-2</v>
      </c>
      <c r="CZ48" s="23">
        <v>2.8900000000000001E-5</v>
      </c>
      <c r="DB48" s="23">
        <v>1.51837E-2</v>
      </c>
      <c r="DC48" s="23">
        <v>1.4515999999999999E-2</v>
      </c>
      <c r="DD48" s="23">
        <v>1.8109299999999998E-2</v>
      </c>
      <c r="DE48" s="23">
        <v>1.13223E-2</v>
      </c>
      <c r="DI48" s="23">
        <v>1.3295700000000001E-2</v>
      </c>
      <c r="DJ48" s="23">
        <v>1.8973899999999998E-2</v>
      </c>
      <c r="DK48" s="23">
        <v>1.1180000000000001E-2</v>
      </c>
      <c r="DL48" s="23">
        <v>1.5245E-2</v>
      </c>
      <c r="DM48" s="23">
        <v>0</v>
      </c>
      <c r="DN48" s="23">
        <v>1.8795200000000001E-2</v>
      </c>
      <c r="DP48" s="23">
        <v>1.1189899999999999E-2</v>
      </c>
      <c r="DT48" s="23">
        <v>2.3099999999999999E-5</v>
      </c>
      <c r="DU48" s="23">
        <v>2.9759500000000001E-2</v>
      </c>
      <c r="DV48" s="23">
        <v>1.09672E-2</v>
      </c>
      <c r="DW48" s="23">
        <v>1.10913E-2</v>
      </c>
      <c r="EF48" s="23">
        <v>1.0678399999999999E-2</v>
      </c>
      <c r="EG48" s="23">
        <v>1.1162099999999999E-2</v>
      </c>
      <c r="EH48" s="23">
        <v>1.27662E-2</v>
      </c>
      <c r="EL48" s="23">
        <v>1.2713199999999999E-2</v>
      </c>
      <c r="EN48" s="23">
        <v>9.7021999999999994E-3</v>
      </c>
      <c r="EO48" s="23">
        <v>0</v>
      </c>
      <c r="EP48" s="23">
        <v>5.6100000000000002E-5</v>
      </c>
      <c r="EQ48" s="23">
        <v>8.0400000000000003E-5</v>
      </c>
      <c r="ER48" s="23">
        <v>1.0142099999999999E-2</v>
      </c>
      <c r="ES48" s="23">
        <v>1.0739200000000001E-2</v>
      </c>
      <c r="ET48" s="23">
        <v>1.0670000000000001E-4</v>
      </c>
      <c r="EU48" s="23">
        <v>0</v>
      </c>
      <c r="EV48" s="23">
        <v>0</v>
      </c>
    </row>
    <row r="49" spans="1:181" ht="30" customHeight="1" outlineLevel="3" x14ac:dyDescent="0.2">
      <c r="A49" s="31">
        <v>4</v>
      </c>
      <c r="B49" s="33">
        <v>151020</v>
      </c>
      <c r="C49" s="33"/>
      <c r="D49" s="33" t="s">
        <v>812</v>
      </c>
      <c r="E49" s="33" t="s">
        <v>454</v>
      </c>
      <c r="F49" s="33"/>
      <c r="G49" s="211">
        <f>Table765[[#This Row],[crops included in co-ordinated 
monitoring programme]]</f>
        <v>2019</v>
      </c>
      <c r="H49" s="211">
        <f>chronic_intake_assessment_1!G49</f>
        <v>0</v>
      </c>
      <c r="I49" s="215">
        <f ca="1">OFFSET(chronic_intake_assessment_1!$H$10,ROW()-ROW($I$11)+1,MATCH(I$11,(chronic_intake_assessment_1!$H$11:$AS$11),0)-1)</f>
        <v>0</v>
      </c>
      <c r="J49" s="215">
        <f ca="1">OFFSET(chronic_intake_assessment_1!$H$10,ROW()-ROW($I$11)+1,MATCH(J$11,(chronic_intake_assessment_1!$H$11:$AS$11),0)-1)</f>
        <v>0</v>
      </c>
      <c r="K49" s="215">
        <f ca="1">OFFSET(chronic_intake_assessment_1!$H$10,ROW()-ROW($I$11)+1,MATCH(K$11,(chronic_intake_assessment_1!$H$11:$AS$11),0)-1)</f>
        <v>0</v>
      </c>
      <c r="L49" s="215">
        <f ca="1">OFFSET(chronic_intake_assessment_1!$H$10,ROW()-ROW($I$11)+1,MATCH(L$11,(chronic_intake_assessment_1!$H$11:$AS$11),0)-1)</f>
        <v>0</v>
      </c>
      <c r="M49" s="215">
        <f ca="1">OFFSET(chronic_intake_assessment_1!$H$10,ROW()-ROW($I$11)+1,MATCH(M$11,(chronic_intake_assessment_1!$H$11:$AS$11),0)-1)</f>
        <v>0</v>
      </c>
      <c r="N49" s="215">
        <f ca="1">OFFSET(chronic_intake_assessment_1!$H$10,ROW()-ROW($I$11)+1,MATCH(N$11,(chronic_intake_assessment_1!$H$11:$AS$11),0)-1)</f>
        <v>0</v>
      </c>
      <c r="O49" s="215">
        <f ca="1">OFFSET(chronic_intake_assessment_1!$H$10,ROW()-ROW($I$11)+1,MATCH(O$11,(chronic_intake_assessment_1!$H$11:$AS$11),0)-1)</f>
        <v>0</v>
      </c>
      <c r="P49" s="215">
        <f ca="1">OFFSET(chronic_intake_assessment_1!$H$10,ROW()-ROW($I$11)+1,MATCH(P$11,(chronic_intake_assessment_1!$H$11:$AS$11),0)-1)</f>
        <v>0</v>
      </c>
      <c r="Q49" s="215">
        <f ca="1">OFFSET(chronic_intake_assessment_1!$H$10,ROW()-ROW($I$11)+1,MATCH(Q$11,(chronic_intake_assessment_1!$H$11:$AS$11),0)-1)</f>
        <v>0</v>
      </c>
      <c r="R49" s="215">
        <f ca="1">OFFSET(chronic_intake_assessment_1!$H$10,ROW()-ROW($I$11)+1,MATCH(R$11,(chronic_intake_assessment_1!$H$11:$AS$11),0)-1)</f>
        <v>0</v>
      </c>
      <c r="S49" s="215">
        <f ca="1">OFFSET(chronic_intake_assessment_1!$H$10,ROW()-ROW($I$11)+1,MATCH(S$11,(chronic_intake_assessment_1!$H$11:$AS$11),0)-1)</f>
        <v>0</v>
      </c>
      <c r="T49" s="215">
        <f ca="1">OFFSET(chronic_intake_assessment_1!$H$10,ROW()-ROW($I$11)+1,MATCH(T$11,(chronic_intake_assessment_1!$H$11:$AS$11),0)-1)</f>
        <v>0</v>
      </c>
      <c r="U49" s="215">
        <f ca="1">OFFSET(chronic_intake_assessment_1!$H$10,ROW()-ROW($I$11)+1,MATCH(U$11,(chronic_intake_assessment_1!$H$11:$AS$11),0)-1)</f>
        <v>0</v>
      </c>
      <c r="V49" s="215">
        <f ca="1">OFFSET(chronic_intake_assessment_1!$H$10,ROW()-ROW($I$11)+1,MATCH(V$11,(chronic_intake_assessment_1!$H$11:$AS$11),0)-1)</f>
        <v>0</v>
      </c>
      <c r="W49" s="215">
        <f ca="1">OFFSET(chronic_intake_assessment_1!$H$10,ROW()-ROW($I$11)+1,MATCH(W$11,(chronic_intake_assessment_1!$H$11:$AS$11),0)-1)</f>
        <v>0</v>
      </c>
      <c r="X49" s="215">
        <f ca="1">OFFSET(chronic_intake_assessment_1!$H$10,ROW()-ROW($I$11)+1,MATCH(X$11,(chronic_intake_assessment_1!$H$11:$AS$11),0)-1)</f>
        <v>0</v>
      </c>
      <c r="Y49" s="215">
        <f ca="1">OFFSET(chronic_intake_assessment_1!$H$10,ROW()-ROW($I$11)+1,MATCH(Y$11,(chronic_intake_assessment_1!$H$11:$AS$11),0)-1)</f>
        <v>0</v>
      </c>
      <c r="Z49" s="215">
        <f ca="1">OFFSET(chronic_intake_assessment_1!$H$10,ROW()-ROW($I$11)+1,MATCH(Z$11,(chronic_intake_assessment_1!$H$11:$AS$11),0)-1)</f>
        <v>0</v>
      </c>
      <c r="AA49" s="215">
        <f ca="1">OFFSET(chronic_intake_assessment_1!$H$10,ROW()-ROW($I$11)+1,MATCH(AA$11,(chronic_intake_assessment_1!$H$11:$AS$11),0)-1)</f>
        <v>0</v>
      </c>
      <c r="AB49" s="215">
        <f ca="1">OFFSET(chronic_intake_assessment_1!$H$10,ROW()-ROW($I$11)+1,MATCH(AB$11,(chronic_intake_assessment_1!$H$11:$AS$11),0)-1)</f>
        <v>0</v>
      </c>
      <c r="AC49" s="215">
        <f ca="1">OFFSET(chronic_intake_assessment_1!$H$10,ROW()-ROW($I$11)+1,MATCH(AC$11,(chronic_intake_assessment_1!$H$11:$AS$11),0)-1)</f>
        <v>0</v>
      </c>
      <c r="AD49" s="215">
        <f ca="1">OFFSET(chronic_intake_assessment_1!$H$10,ROW()-ROW($I$11)+1,MATCH(AD$11,(chronic_intake_assessment_1!$H$11:$AS$11),0)-1)</f>
        <v>0</v>
      </c>
      <c r="AE49" s="215">
        <f ca="1">OFFSET(chronic_intake_assessment_1!$H$10,ROW()-ROW($I$11)+1,MATCH(AE$11,(chronic_intake_assessment_1!$H$11:$AS$11),0)-1)</f>
        <v>0</v>
      </c>
      <c r="AF49" s="215">
        <f ca="1">OFFSET(chronic_intake_assessment_1!$H$10,ROW()-ROW($I$11)+1,MATCH(AF$11,(chronic_intake_assessment_1!$H$11:$AS$11),0)-1)</f>
        <v>0</v>
      </c>
      <c r="AG49" s="215">
        <f ca="1">OFFSET(chronic_intake_assessment_1!$H$10,ROW()-ROW($I$11)+1,MATCH(AG$11,(chronic_intake_assessment_1!$H$11:$AS$11),0)-1)</f>
        <v>0</v>
      </c>
      <c r="AH49" s="215">
        <f ca="1">OFFSET(chronic_intake_assessment_1!$H$10,ROW()-ROW($I$11)+1,MATCH(AH$11,(chronic_intake_assessment_1!$H$11:$AS$11),0)-1)</f>
        <v>0</v>
      </c>
      <c r="AI49" s="215">
        <f ca="1">OFFSET(chronic_intake_assessment_1!$H$10,ROW()-ROW($I$11)+1,MATCH(AI$11,(chronic_intake_assessment_1!$H$11:$AS$11),0)-1)</f>
        <v>0</v>
      </c>
      <c r="AJ49" s="215">
        <f ca="1">OFFSET(chronic_intake_assessment_1!$H$10,ROW()-ROW($I$11)+1,MATCH(AJ$11,(chronic_intake_assessment_1!$H$11:$AS$11),0)-1)</f>
        <v>0</v>
      </c>
      <c r="AK49" s="215">
        <f ca="1">OFFSET(chronic_intake_assessment_1!$H$10,ROW()-ROW($I$11)+1,MATCH(AK$11,(chronic_intake_assessment_1!$H$11:$AS$11),0)-1)</f>
        <v>0</v>
      </c>
      <c r="AL49" s="215">
        <f ca="1">OFFSET(chronic_intake_assessment_1!$H$10,ROW()-ROW($I$11)+1,MATCH(AL$11,(chronic_intake_assessment_1!$H$11:$AS$11),0)-1)</f>
        <v>0</v>
      </c>
      <c r="AM49" s="215">
        <f ca="1">OFFSET(chronic_intake_assessment_1!$H$10,ROW()-ROW($I$11)+1,MATCH(AM$11,(chronic_intake_assessment_1!$H$11:$AS$11),0)-1)</f>
        <v>0</v>
      </c>
      <c r="AN49" s="215">
        <f ca="1">OFFSET(chronic_intake_assessment_1!$H$10,ROW()-ROW($I$11)+1,MATCH(AN$11,(chronic_intake_assessment_1!$H$11:$AS$11),0)-1)</f>
        <v>0</v>
      </c>
      <c r="AO49" s="215">
        <f ca="1">OFFSET(chronic_intake_assessment_1!$H$10,ROW()-ROW($I$11)+1,MATCH(AO$11,(chronic_intake_assessment_1!$H$11:$AS$11),0)-1)</f>
        <v>0</v>
      </c>
      <c r="AP49" s="215">
        <f ca="1">OFFSET(chronic_intake_assessment_1!$H$10,ROW()-ROW($I$11)+1,MATCH(AP$11,(chronic_intake_assessment_1!$H$11:$AS$11),0)-1)</f>
        <v>0</v>
      </c>
      <c r="AQ49" s="215">
        <f ca="1">OFFSET(chronic_intake_assessment_1!$H$10,ROW()-ROW($I$11)+1,MATCH(AQ$11,(chronic_intake_assessment_1!$H$11:$AS$11),0)-1)</f>
        <v>0</v>
      </c>
      <c r="AR49" s="215">
        <f ca="1">OFFSET(chronic_intake_assessment_1!$H$10,ROW()-ROW($I$11)+1,MATCH(AR$11,(chronic_intake_assessment_1!$H$11:$AS$11),0)-1)</f>
        <v>0</v>
      </c>
      <c r="CA49" s="23">
        <v>2.04272E-2</v>
      </c>
      <c r="CB49" s="23">
        <v>8.7200000000000005E-5</v>
      </c>
      <c r="CD49" s="23">
        <v>1.8432E-2</v>
      </c>
      <c r="CH49" s="23">
        <v>9.2E-6</v>
      </c>
      <c r="CP49" s="23">
        <v>8.8681000000000003E-3</v>
      </c>
      <c r="DF49" s="23">
        <v>1.3349400000000001E-2</v>
      </c>
      <c r="DL49" s="23">
        <v>1.53875E-2</v>
      </c>
      <c r="DN49" s="23">
        <v>2.44604E-2</v>
      </c>
      <c r="DQ49" s="23">
        <v>1.2227099999999999E-2</v>
      </c>
      <c r="DT49" s="23">
        <v>8.8999999999999995E-6</v>
      </c>
      <c r="ER49" s="23">
        <v>1.2061000000000001E-2</v>
      </c>
      <c r="EU49" s="23">
        <v>1.4399999999999999E-5</v>
      </c>
      <c r="EW49" s="23">
        <v>1.5099999999999999E-5</v>
      </c>
      <c r="EX49" s="23">
        <v>1.2725999999999999E-2</v>
      </c>
    </row>
    <row r="50" spans="1:181" ht="30" customHeight="1" outlineLevel="3" x14ac:dyDescent="0.2">
      <c r="A50" s="5">
        <v>3</v>
      </c>
      <c r="B50" s="6">
        <v>152000</v>
      </c>
      <c r="C50" s="6"/>
      <c r="D50" s="6" t="s">
        <v>415</v>
      </c>
      <c r="E50" s="33" t="s">
        <v>319</v>
      </c>
      <c r="F50" s="33"/>
      <c r="G50" s="211">
        <f>Table765[[#This Row],[crops included in co-ordinated 
monitoring programme]]</f>
        <v>2019</v>
      </c>
      <c r="H50" s="211">
        <f>chronic_intake_assessment_1!G50</f>
        <v>7.5144508670520226E-5</v>
      </c>
      <c r="I50" s="217">
        <f ca="1">OFFSET(chronic_intake_assessment_1!$H$10,ROW()-ROW($I$11)+1,MATCH(I$11,(chronic_intake_assessment_1!$H$11:$AS$11),0)-1)</f>
        <v>1.8786127167630059E-4</v>
      </c>
      <c r="J50" s="217">
        <f ca="1">OFFSET(chronic_intake_assessment_1!$H$10,ROW()-ROW($I$11)+1,MATCH(J$11,(chronic_intake_assessment_1!$H$11:$AS$11),0)-1)</f>
        <v>8.6058819913437242E-5</v>
      </c>
      <c r="K50" s="217">
        <f ca="1">OFFSET(chronic_intake_assessment_1!$H$10,ROW()-ROW($I$11)+1,MATCH(K$11,(chronic_intake_assessment_1!$H$11:$AS$11),0)-1)</f>
        <v>1.2774566473988438E-4</v>
      </c>
      <c r="L50" s="217">
        <f ca="1">OFFSET(chronic_intake_assessment_1!$H$10,ROW()-ROW($I$11)+1,MATCH(L$11,(chronic_intake_assessment_1!$H$11:$AS$11),0)-1)</f>
        <v>2.6488439306358378E-5</v>
      </c>
      <c r="M50" s="217">
        <f ca="1">OFFSET(chronic_intake_assessment_1!$H$10,ROW()-ROW($I$11)+1,MATCH(M$11,(chronic_intake_assessment_1!$H$11:$AS$11),0)-1)</f>
        <v>4.4741588116906219E-5</v>
      </c>
      <c r="N50" s="217">
        <f ca="1">OFFSET(chronic_intake_assessment_1!$H$10,ROW()-ROW($I$11)+1,MATCH(N$11,(chronic_intake_assessment_1!$H$11:$AS$11),0)-1)</f>
        <v>7.4629820254968704E-5</v>
      </c>
      <c r="O50" s="217">
        <f ca="1">OFFSET(chronic_intake_assessment_1!$H$10,ROW()-ROW($I$11)+1,MATCH(O$11,(chronic_intake_assessment_1!$H$11:$AS$11),0)-1)</f>
        <v>1.2286127167630056E-4</v>
      </c>
      <c r="P50" s="217">
        <f ca="1">OFFSET(chronic_intake_assessment_1!$H$10,ROW()-ROW($I$11)+1,MATCH(P$11,(chronic_intake_assessment_1!$H$11:$AS$11),0)-1)</f>
        <v>4.0948134170982526E-5</v>
      </c>
      <c r="Q50" s="217">
        <f ca="1">OFFSET(chronic_intake_assessment_1!$H$10,ROW()-ROW($I$11)+1,MATCH(Q$11,(chronic_intake_assessment_1!$H$11:$AS$11),0)-1)</f>
        <v>6.3779866933930419E-5</v>
      </c>
      <c r="R50" s="217">
        <f ca="1">OFFSET(chronic_intake_assessment_1!$H$10,ROW()-ROW($I$11)+1,MATCH(R$11,(chronic_intake_assessment_1!$H$11:$AS$11),0)-1)</f>
        <v>2.8116570327552986E-5</v>
      </c>
      <c r="S50" s="217">
        <f ca="1">OFFSET(chronic_intake_assessment_1!$H$10,ROW()-ROW($I$11)+1,MATCH(S$11,(chronic_intake_assessment_1!$H$11:$AS$11),0)-1)</f>
        <v>6.7450190628458981E-5</v>
      </c>
      <c r="T50" s="217">
        <f ca="1">OFFSET(chronic_intake_assessment_1!$H$10,ROW()-ROW($I$11)+1,MATCH(T$11,(chronic_intake_assessment_1!$H$11:$AS$11),0)-1)</f>
        <v>4.1517341040462427E-5</v>
      </c>
      <c r="U50" s="217">
        <f ca="1">OFFSET(chronic_intake_assessment_1!$H$10,ROW()-ROW($I$11)+1,MATCH(U$11,(chronic_intake_assessment_1!$H$11:$AS$11),0)-1)</f>
        <v>1.5842967244701344E-5</v>
      </c>
      <c r="V50" s="217">
        <f ca="1">OFFSET(chronic_intake_assessment_1!$H$10,ROW()-ROW($I$11)+1,MATCH(V$11,(chronic_intake_assessment_1!$H$11:$AS$11),0)-1)</f>
        <v>2.2468208092485547E-5</v>
      </c>
      <c r="W50" s="217">
        <f ca="1">OFFSET(chronic_intake_assessment_1!$H$10,ROW()-ROW($I$11)+1,MATCH(W$11,(chronic_intake_assessment_1!$H$11:$AS$11),0)-1)</f>
        <v>8.2054348548269224E-5</v>
      </c>
      <c r="X50" s="217">
        <f ca="1">OFFSET(chronic_intake_assessment_1!$H$10,ROW()-ROW($I$11)+1,MATCH(X$11,(chronic_intake_assessment_1!$H$11:$AS$11),0)-1)</f>
        <v>3.6006743737957607E-5</v>
      </c>
      <c r="Y50" s="217">
        <f ca="1">OFFSET(chronic_intake_assessment_1!$H$10,ROW()-ROW($I$11)+1,MATCH(Y$11,(chronic_intake_assessment_1!$H$11:$AS$11),0)-1)</f>
        <v>3.1936416184971096E-5</v>
      </c>
      <c r="Z50" s="217">
        <f ca="1">OFFSET(chronic_intake_assessment_1!$H$10,ROW()-ROW($I$11)+1,MATCH(Z$11,(chronic_intake_assessment_1!$H$11:$AS$11),0)-1)</f>
        <v>6.1994219653179193E-5</v>
      </c>
      <c r="AA50" s="217">
        <f ca="1">OFFSET(chronic_intake_assessment_1!$H$10,ROW()-ROW($I$11)+1,MATCH(AA$11,(chronic_intake_assessment_1!$H$11:$AS$11),0)-1)</f>
        <v>2.8165108197346413E-5</v>
      </c>
      <c r="AB50" s="217">
        <f ca="1">OFFSET(chronic_intake_assessment_1!$H$10,ROW()-ROW($I$11)+1,MATCH(AB$11,(chronic_intake_assessment_1!$H$11:$AS$11),0)-1)</f>
        <v>2.0977842003853562E-5</v>
      </c>
      <c r="AC50" s="217">
        <f ca="1">OFFSET(chronic_intake_assessment_1!$H$10,ROW()-ROW($I$11)+1,MATCH(AC$11,(chronic_intake_assessment_1!$H$11:$AS$11),0)-1)</f>
        <v>3.5443159922928713E-5</v>
      </c>
      <c r="AD50" s="217">
        <f ca="1">OFFSET(chronic_intake_assessment_1!$H$10,ROW()-ROW($I$11)+1,MATCH(AD$11,(chronic_intake_assessment_1!$H$11:$AS$11),0)-1)</f>
        <v>1.5028901734104047E-5</v>
      </c>
      <c r="AE50" s="217">
        <f ca="1">OFFSET(chronic_intake_assessment_1!$H$10,ROW()-ROW($I$11)+1,MATCH(AE$11,(chronic_intake_assessment_1!$H$11:$AS$11),0)-1)</f>
        <v>4.5815908342523357E-5</v>
      </c>
      <c r="AF50" s="217">
        <f ca="1">OFFSET(chronic_intake_assessment_1!$H$10,ROW()-ROW($I$11)+1,MATCH(AF$11,(chronic_intake_assessment_1!$H$11:$AS$11),0)-1)</f>
        <v>1.7797383632491631E-5</v>
      </c>
      <c r="AG50" s="217">
        <f ca="1">OFFSET(chronic_intake_assessment_1!$H$10,ROW()-ROW($I$11)+1,MATCH(AG$11,(chronic_intake_assessment_1!$H$11:$AS$11),0)-1)</f>
        <v>4.4786921774306692E-5</v>
      </c>
      <c r="AH50" s="217">
        <f ca="1">OFFSET(chronic_intake_assessment_1!$H$10,ROW()-ROW($I$11)+1,MATCH(AH$11,(chronic_intake_assessment_1!$H$11:$AS$11),0)-1)</f>
        <v>5.2122468754335254E-5</v>
      </c>
      <c r="AI50" s="217">
        <f ca="1">OFFSET(chronic_intake_assessment_1!$H$10,ROW()-ROW($I$11)+1,MATCH(AI$11,(chronic_intake_assessment_1!$H$11:$AS$11),0)-1)</f>
        <v>1.9715406349429823E-5</v>
      </c>
      <c r="AJ50" s="217">
        <f ca="1">OFFSET(chronic_intake_assessment_1!$H$10,ROW()-ROW($I$11)+1,MATCH(AJ$11,(chronic_intake_assessment_1!$H$11:$AS$11),0)-1)</f>
        <v>1.878612716763006E-5</v>
      </c>
      <c r="AK50" s="217">
        <f ca="1">OFFSET(chronic_intake_assessment_1!$H$10,ROW()-ROW($I$11)+1,MATCH(AK$11,(chronic_intake_assessment_1!$H$11:$AS$11),0)-1)</f>
        <v>6.4783513353486069E-5</v>
      </c>
      <c r="AL50" s="217">
        <f ca="1">OFFSET(chronic_intake_assessment_1!$H$10,ROW()-ROW($I$11)+1,MATCH(AL$11,(chronic_intake_assessment_1!$H$11:$AS$11),0)-1)</f>
        <v>1.3693555895086701E-4</v>
      </c>
      <c r="AM50" s="217">
        <f ca="1">OFFSET(chronic_intake_assessment_1!$H$10,ROW()-ROW($I$11)+1,MATCH(AM$11,(chronic_intake_assessment_1!$H$11:$AS$11),0)-1)</f>
        <v>1.0707427434104047E-4</v>
      </c>
      <c r="AN50" s="217">
        <f ca="1">OFFSET(chronic_intake_assessment_1!$H$10,ROW()-ROW($I$11)+1,MATCH(AN$11,(chronic_intake_assessment_1!$H$11:$AS$11),0)-1)</f>
        <v>5.4770099842354178E-5</v>
      </c>
      <c r="AO50" s="217">
        <f ca="1">OFFSET(chronic_intake_assessment_1!$H$10,ROW()-ROW($I$11)+1,MATCH(AO$11,(chronic_intake_assessment_1!$H$11:$AS$11),0)-1)</f>
        <v>2.6563583815028896E-5</v>
      </c>
      <c r="AP50" s="217">
        <f ca="1">OFFSET(chronic_intake_assessment_1!$H$10,ROW()-ROW($I$11)+1,MATCH(AP$11,(chronic_intake_assessment_1!$H$11:$AS$11),0)-1)</f>
        <v>1.3848059454995874E-5</v>
      </c>
      <c r="AQ50" s="217">
        <f ca="1">OFFSET(chronic_intake_assessment_1!$H$10,ROW()-ROW($I$11)+1,MATCH(AQ$11,(chronic_intake_assessment_1!$H$11:$AS$11),0)-1)</f>
        <v>8.8093786127167616E-6</v>
      </c>
      <c r="AR50" s="217">
        <f ca="1">OFFSET(chronic_intake_assessment_1!$H$10,ROW()-ROW($I$11)+1,MATCH(AR$11,(chronic_intake_assessment_1!$H$11:$AS$11),0)-1)</f>
        <v>7.179411656419129E-6</v>
      </c>
      <c r="BP50" s="23">
        <v>1.43585E-2</v>
      </c>
      <c r="BS50" s="23">
        <v>1.17E-5</v>
      </c>
      <c r="CE50" s="23">
        <v>1.0469900000000001E-2</v>
      </c>
      <c r="CH50" s="23">
        <v>1.8499999999999999E-5</v>
      </c>
      <c r="CW50" s="23">
        <v>1.09307E-2</v>
      </c>
      <c r="CZ50" s="23">
        <v>1.1000000000000001E-6</v>
      </c>
      <c r="DD50" s="23">
        <v>1.50166E-2</v>
      </c>
      <c r="DI50" s="23">
        <v>1.0900000000000001E-5</v>
      </c>
      <c r="DK50" s="23">
        <v>1.20299E-2</v>
      </c>
      <c r="DO50" s="23">
        <v>3.5099999999999999E-5</v>
      </c>
      <c r="DT50" s="23">
        <v>0.2490609</v>
      </c>
      <c r="ES50" s="23">
        <v>9.9798000000000005E-3</v>
      </c>
      <c r="EX50" s="23">
        <v>1.8919999999999999E-4</v>
      </c>
      <c r="EY50" s="23">
        <v>3.1981999999999997E-2</v>
      </c>
      <c r="EZ50" s="23">
        <v>5.6700000000000003E-5</v>
      </c>
      <c r="FA50" s="23">
        <v>1.11E-5</v>
      </c>
      <c r="FB50" s="23">
        <v>1.8313253</v>
      </c>
      <c r="FC50" s="23">
        <v>1.10025E-2</v>
      </c>
    </row>
    <row r="51" spans="1:181" ht="30" hidden="1" customHeight="1" outlineLevel="3" x14ac:dyDescent="0.2">
      <c r="A51" s="5">
        <v>3</v>
      </c>
      <c r="B51" s="6">
        <v>153000</v>
      </c>
      <c r="C51" s="6"/>
      <c r="D51" s="6" t="s">
        <v>417</v>
      </c>
      <c r="E51" s="33" t="s">
        <v>315</v>
      </c>
      <c r="F51" s="33"/>
      <c r="G51" s="211">
        <f>Table765[[#This Row],[crops included in co-ordinated 
monitoring programme]]</f>
        <v>0</v>
      </c>
      <c r="H51" s="211">
        <f>chronic_intake_assessment_1!G51</f>
        <v>0</v>
      </c>
      <c r="I51" s="217">
        <f ca="1">OFFSET(chronic_intake_assessment_1!$H$10,ROW()-ROW($I$11)+1,MATCH(I$11,(chronic_intake_assessment_1!$H$11:$AS$11),0)-1)</f>
        <v>0</v>
      </c>
      <c r="J51" s="217">
        <f ca="1">OFFSET(chronic_intake_assessment_1!$H$10,ROW()-ROW($I$11)+1,MATCH(J$11,(chronic_intake_assessment_1!$H$11:$AS$11),0)-1)</f>
        <v>0</v>
      </c>
      <c r="K51" s="217">
        <f ca="1">OFFSET(chronic_intake_assessment_1!$H$10,ROW()-ROW($I$11)+1,MATCH(K$11,(chronic_intake_assessment_1!$H$11:$AS$11),0)-1)</f>
        <v>0</v>
      </c>
      <c r="L51" s="217">
        <f ca="1">OFFSET(chronic_intake_assessment_1!$H$10,ROW()-ROW($I$11)+1,MATCH(L$11,(chronic_intake_assessment_1!$H$11:$AS$11),0)-1)</f>
        <v>0</v>
      </c>
      <c r="M51" s="217">
        <f ca="1">OFFSET(chronic_intake_assessment_1!$H$10,ROW()-ROW($I$11)+1,MATCH(M$11,(chronic_intake_assessment_1!$H$11:$AS$11),0)-1)</f>
        <v>0</v>
      </c>
      <c r="N51" s="217">
        <f ca="1">OFFSET(chronic_intake_assessment_1!$H$10,ROW()-ROW($I$11)+1,MATCH(N$11,(chronic_intake_assessment_1!$H$11:$AS$11),0)-1)</f>
        <v>0</v>
      </c>
      <c r="O51" s="217">
        <f ca="1">OFFSET(chronic_intake_assessment_1!$H$10,ROW()-ROW($I$11)+1,MATCH(O$11,(chronic_intake_assessment_1!$H$11:$AS$11),0)-1)</f>
        <v>0</v>
      </c>
      <c r="P51" s="217">
        <f ca="1">OFFSET(chronic_intake_assessment_1!$H$10,ROW()-ROW($I$11)+1,MATCH(P$11,(chronic_intake_assessment_1!$H$11:$AS$11),0)-1)</f>
        <v>0</v>
      </c>
      <c r="Q51" s="217">
        <f ca="1">OFFSET(chronic_intake_assessment_1!$H$10,ROW()-ROW($I$11)+1,MATCH(Q$11,(chronic_intake_assessment_1!$H$11:$AS$11),0)-1)</f>
        <v>0</v>
      </c>
      <c r="R51" s="217">
        <f ca="1">OFFSET(chronic_intake_assessment_1!$H$10,ROW()-ROW($I$11)+1,MATCH(R$11,(chronic_intake_assessment_1!$H$11:$AS$11),0)-1)</f>
        <v>0</v>
      </c>
      <c r="S51" s="217">
        <f ca="1">OFFSET(chronic_intake_assessment_1!$H$10,ROW()-ROW($I$11)+1,MATCH(S$11,(chronic_intake_assessment_1!$H$11:$AS$11),0)-1)</f>
        <v>0</v>
      </c>
      <c r="T51" s="217">
        <f ca="1">OFFSET(chronic_intake_assessment_1!$H$10,ROW()-ROW($I$11)+1,MATCH(T$11,(chronic_intake_assessment_1!$H$11:$AS$11),0)-1)</f>
        <v>0</v>
      </c>
      <c r="U51" s="217">
        <f ca="1">OFFSET(chronic_intake_assessment_1!$H$10,ROW()-ROW($I$11)+1,MATCH(U$11,(chronic_intake_assessment_1!$H$11:$AS$11),0)-1)</f>
        <v>0</v>
      </c>
      <c r="V51" s="217">
        <f ca="1">OFFSET(chronic_intake_assessment_1!$H$10,ROW()-ROW($I$11)+1,MATCH(V$11,(chronic_intake_assessment_1!$H$11:$AS$11),0)-1)</f>
        <v>0</v>
      </c>
      <c r="W51" s="217">
        <f ca="1">OFFSET(chronic_intake_assessment_1!$H$10,ROW()-ROW($I$11)+1,MATCH(W$11,(chronic_intake_assessment_1!$H$11:$AS$11),0)-1)</f>
        <v>0</v>
      </c>
      <c r="X51" s="217">
        <f ca="1">OFFSET(chronic_intake_assessment_1!$H$10,ROW()-ROW($I$11)+1,MATCH(X$11,(chronic_intake_assessment_1!$H$11:$AS$11),0)-1)</f>
        <v>0</v>
      </c>
      <c r="Y51" s="217">
        <f ca="1">OFFSET(chronic_intake_assessment_1!$H$10,ROW()-ROW($I$11)+1,MATCH(Y$11,(chronic_intake_assessment_1!$H$11:$AS$11),0)-1)</f>
        <v>0</v>
      </c>
      <c r="Z51" s="217">
        <f ca="1">OFFSET(chronic_intake_assessment_1!$H$10,ROW()-ROW($I$11)+1,MATCH(Z$11,(chronic_intake_assessment_1!$H$11:$AS$11),0)-1)</f>
        <v>0</v>
      </c>
      <c r="AA51" s="217">
        <f ca="1">OFFSET(chronic_intake_assessment_1!$H$10,ROW()-ROW($I$11)+1,MATCH(AA$11,(chronic_intake_assessment_1!$H$11:$AS$11),0)-1)</f>
        <v>0</v>
      </c>
      <c r="AB51" s="217">
        <f ca="1">OFFSET(chronic_intake_assessment_1!$H$10,ROW()-ROW($I$11)+1,MATCH(AB$11,(chronic_intake_assessment_1!$H$11:$AS$11),0)-1)</f>
        <v>0</v>
      </c>
      <c r="AC51" s="217">
        <f ca="1">OFFSET(chronic_intake_assessment_1!$H$10,ROW()-ROW($I$11)+1,MATCH(AC$11,(chronic_intake_assessment_1!$H$11:$AS$11),0)-1)</f>
        <v>0</v>
      </c>
      <c r="AD51" s="217">
        <f ca="1">OFFSET(chronic_intake_assessment_1!$H$10,ROW()-ROW($I$11)+1,MATCH(AD$11,(chronic_intake_assessment_1!$H$11:$AS$11),0)-1)</f>
        <v>0</v>
      </c>
      <c r="AE51" s="217">
        <f ca="1">OFFSET(chronic_intake_assessment_1!$H$10,ROW()-ROW($I$11)+1,MATCH(AE$11,(chronic_intake_assessment_1!$H$11:$AS$11),0)-1)</f>
        <v>0</v>
      </c>
      <c r="AF51" s="217">
        <f ca="1">OFFSET(chronic_intake_assessment_1!$H$10,ROW()-ROW($I$11)+1,MATCH(AF$11,(chronic_intake_assessment_1!$H$11:$AS$11),0)-1)</f>
        <v>0</v>
      </c>
      <c r="AG51" s="217">
        <f ca="1">OFFSET(chronic_intake_assessment_1!$H$10,ROW()-ROW($I$11)+1,MATCH(AG$11,(chronic_intake_assessment_1!$H$11:$AS$11),0)-1)</f>
        <v>0</v>
      </c>
      <c r="AH51" s="217">
        <f ca="1">OFFSET(chronic_intake_assessment_1!$H$10,ROW()-ROW($I$11)+1,MATCH(AH$11,(chronic_intake_assessment_1!$H$11:$AS$11),0)-1)</f>
        <v>0</v>
      </c>
      <c r="AI51" s="217">
        <f ca="1">OFFSET(chronic_intake_assessment_1!$H$10,ROW()-ROW($I$11)+1,MATCH(AI$11,(chronic_intake_assessment_1!$H$11:$AS$11),0)-1)</f>
        <v>0</v>
      </c>
      <c r="AJ51" s="217">
        <f ca="1">OFFSET(chronic_intake_assessment_1!$H$10,ROW()-ROW($I$11)+1,MATCH(AJ$11,(chronic_intake_assessment_1!$H$11:$AS$11),0)-1)</f>
        <v>0</v>
      </c>
      <c r="AK51" s="217">
        <f ca="1">OFFSET(chronic_intake_assessment_1!$H$10,ROW()-ROW($I$11)+1,MATCH(AK$11,(chronic_intake_assessment_1!$H$11:$AS$11),0)-1)</f>
        <v>0</v>
      </c>
      <c r="AL51" s="217">
        <f ca="1">OFFSET(chronic_intake_assessment_1!$H$10,ROW()-ROW($I$11)+1,MATCH(AL$11,(chronic_intake_assessment_1!$H$11:$AS$11),0)-1)</f>
        <v>0</v>
      </c>
      <c r="AM51" s="217">
        <f ca="1">OFFSET(chronic_intake_assessment_1!$H$10,ROW()-ROW($I$11)+1,MATCH(AM$11,(chronic_intake_assessment_1!$H$11:$AS$11),0)-1)</f>
        <v>0</v>
      </c>
      <c r="AN51" s="217">
        <f ca="1">OFFSET(chronic_intake_assessment_1!$H$10,ROW()-ROW($I$11)+1,MATCH(AN$11,(chronic_intake_assessment_1!$H$11:$AS$11),0)-1)</f>
        <v>0</v>
      </c>
      <c r="AO51" s="217">
        <f ca="1">OFFSET(chronic_intake_assessment_1!$H$10,ROW()-ROW($I$11)+1,MATCH(AO$11,(chronic_intake_assessment_1!$H$11:$AS$11),0)-1)</f>
        <v>0</v>
      </c>
      <c r="AP51" s="217">
        <f ca="1">OFFSET(chronic_intake_assessment_1!$H$10,ROW()-ROW($I$11)+1,MATCH(AP$11,(chronic_intake_assessment_1!$H$11:$AS$11),0)-1)</f>
        <v>0</v>
      </c>
      <c r="AQ51" s="217">
        <f ca="1">OFFSET(chronic_intake_assessment_1!$H$10,ROW()-ROW($I$11)+1,MATCH(AQ$11,(chronic_intake_assessment_1!$H$11:$AS$11),0)-1)</f>
        <v>0</v>
      </c>
      <c r="AR51" s="217">
        <f ca="1">OFFSET(chronic_intake_assessment_1!$H$10,ROW()-ROW($I$11)+1,MATCH(AR$11,(chronic_intake_assessment_1!$H$11:$AS$11),0)-1)</f>
        <v>0</v>
      </c>
      <c r="BQ51" s="23">
        <v>1.34132E-2</v>
      </c>
      <c r="BV51" s="23">
        <v>1.8300000000000001E-5</v>
      </c>
      <c r="CE51" s="23">
        <v>1.1002899999999999E-2</v>
      </c>
      <c r="CG51" s="23">
        <v>1.9E-6</v>
      </c>
      <c r="CH51" s="23">
        <v>1.3454199999999999E-2</v>
      </c>
      <c r="CP51" s="23">
        <v>8.2942999999999992E-3</v>
      </c>
      <c r="CR51" s="23">
        <v>1.95E-5</v>
      </c>
      <c r="CZ51" s="23">
        <v>1.3053E-2</v>
      </c>
      <c r="DD51" s="23">
        <v>1.7653499999999999E-2</v>
      </c>
      <c r="DK51" s="23">
        <v>1.1273099999999999E-2</v>
      </c>
      <c r="DL51" s="23">
        <v>1.0000000000000001E-5</v>
      </c>
      <c r="DO51" s="23">
        <v>3.7500000000000001E-4</v>
      </c>
      <c r="DP51" s="23">
        <v>3.5899999999999998E-5</v>
      </c>
      <c r="DT51" s="23">
        <v>1.4E-5</v>
      </c>
      <c r="DV51" s="23">
        <v>1.4E-5</v>
      </c>
      <c r="EA51" s="23">
        <v>1.05</v>
      </c>
      <c r="EJ51" s="23">
        <v>2.2399999999999999E-5</v>
      </c>
      <c r="EP51" s="23">
        <v>2.9000000000000002E-6</v>
      </c>
      <c r="EU51" s="23">
        <v>1.01E-5</v>
      </c>
      <c r="EW51" s="23">
        <v>5.9700000000000001E-5</v>
      </c>
      <c r="EY51" s="23">
        <v>3.1751399999999999E-2</v>
      </c>
      <c r="EZ51" s="23">
        <v>1.697E-4</v>
      </c>
      <c r="FA51" s="23">
        <v>1.6640000000000001E-4</v>
      </c>
      <c r="FD51" s="23">
        <v>3.3399999999999999E-5</v>
      </c>
      <c r="FE51" s="23">
        <v>8.9228999999999992E-3</v>
      </c>
      <c r="FF51" s="23">
        <v>1.0600099999999999E-2</v>
      </c>
      <c r="FG51" s="23">
        <v>1.34909E-2</v>
      </c>
      <c r="FH51" s="23">
        <v>1.2540600000000001E-2</v>
      </c>
      <c r="FI51" s="23">
        <v>1.49E-5</v>
      </c>
    </row>
    <row r="52" spans="1:181" ht="30" hidden="1" customHeight="1" outlineLevel="3" x14ac:dyDescent="0.2">
      <c r="A52" s="31">
        <v>4</v>
      </c>
      <c r="B52" s="33">
        <v>153010</v>
      </c>
      <c r="C52" s="33"/>
      <c r="D52" s="33" t="s">
        <v>418</v>
      </c>
      <c r="E52" s="6" t="s">
        <v>503</v>
      </c>
      <c r="F52" s="6"/>
      <c r="G52" s="211">
        <f>Table765[[#This Row],[crops included in co-ordinated 
monitoring programme]]</f>
        <v>0</v>
      </c>
      <c r="H52" s="211">
        <f>chronic_intake_assessment_1!G52</f>
        <v>0</v>
      </c>
      <c r="I52" s="215">
        <f ca="1">OFFSET(chronic_intake_assessment_1!$H$10,ROW()-ROW($I$11)+1,MATCH(I$11,(chronic_intake_assessment_1!$H$11:$AS$11),0)-1)</f>
        <v>0</v>
      </c>
      <c r="J52" s="215">
        <f ca="1">OFFSET(chronic_intake_assessment_1!$H$10,ROW()-ROW($I$11)+1,MATCH(J$11,(chronic_intake_assessment_1!$H$11:$AS$11),0)-1)</f>
        <v>0</v>
      </c>
      <c r="K52" s="215">
        <f ca="1">OFFSET(chronic_intake_assessment_1!$H$10,ROW()-ROW($I$11)+1,MATCH(K$11,(chronic_intake_assessment_1!$H$11:$AS$11),0)-1)</f>
        <v>0</v>
      </c>
      <c r="L52" s="215">
        <f ca="1">OFFSET(chronic_intake_assessment_1!$H$10,ROW()-ROW($I$11)+1,MATCH(L$11,(chronic_intake_assessment_1!$H$11:$AS$11),0)-1)</f>
        <v>0</v>
      </c>
      <c r="M52" s="215">
        <f ca="1">OFFSET(chronic_intake_assessment_1!$H$10,ROW()-ROW($I$11)+1,MATCH(M$11,(chronic_intake_assessment_1!$H$11:$AS$11),0)-1)</f>
        <v>0</v>
      </c>
      <c r="N52" s="215">
        <f ca="1">OFFSET(chronic_intake_assessment_1!$H$10,ROW()-ROW($I$11)+1,MATCH(N$11,(chronic_intake_assessment_1!$H$11:$AS$11),0)-1)</f>
        <v>0</v>
      </c>
      <c r="O52" s="215">
        <f ca="1">OFFSET(chronic_intake_assessment_1!$H$10,ROW()-ROW($I$11)+1,MATCH(O$11,(chronic_intake_assessment_1!$H$11:$AS$11),0)-1)</f>
        <v>0</v>
      </c>
      <c r="P52" s="215">
        <f ca="1">OFFSET(chronic_intake_assessment_1!$H$10,ROW()-ROW($I$11)+1,MATCH(P$11,(chronic_intake_assessment_1!$H$11:$AS$11),0)-1)</f>
        <v>0</v>
      </c>
      <c r="Q52" s="215">
        <f ca="1">OFFSET(chronic_intake_assessment_1!$H$10,ROW()-ROW($I$11)+1,MATCH(Q$11,(chronic_intake_assessment_1!$H$11:$AS$11),0)-1)</f>
        <v>0</v>
      </c>
      <c r="R52" s="215">
        <f ca="1">OFFSET(chronic_intake_assessment_1!$H$10,ROW()-ROW($I$11)+1,MATCH(R$11,(chronic_intake_assessment_1!$H$11:$AS$11),0)-1)</f>
        <v>0</v>
      </c>
      <c r="S52" s="215">
        <f ca="1">OFFSET(chronic_intake_assessment_1!$H$10,ROW()-ROW($I$11)+1,MATCH(S$11,(chronic_intake_assessment_1!$H$11:$AS$11),0)-1)</f>
        <v>0</v>
      </c>
      <c r="T52" s="215">
        <f ca="1">OFFSET(chronic_intake_assessment_1!$H$10,ROW()-ROW($I$11)+1,MATCH(T$11,(chronic_intake_assessment_1!$H$11:$AS$11),0)-1)</f>
        <v>0</v>
      </c>
      <c r="U52" s="215">
        <f ca="1">OFFSET(chronic_intake_assessment_1!$H$10,ROW()-ROW($I$11)+1,MATCH(U$11,(chronic_intake_assessment_1!$H$11:$AS$11),0)-1)</f>
        <v>0</v>
      </c>
      <c r="V52" s="215">
        <f ca="1">OFFSET(chronic_intake_assessment_1!$H$10,ROW()-ROW($I$11)+1,MATCH(V$11,(chronic_intake_assessment_1!$H$11:$AS$11),0)-1)</f>
        <v>0</v>
      </c>
      <c r="W52" s="215">
        <f ca="1">OFFSET(chronic_intake_assessment_1!$H$10,ROW()-ROW($I$11)+1,MATCH(W$11,(chronic_intake_assessment_1!$H$11:$AS$11),0)-1)</f>
        <v>0</v>
      </c>
      <c r="X52" s="215">
        <f ca="1">OFFSET(chronic_intake_assessment_1!$H$10,ROW()-ROW($I$11)+1,MATCH(X$11,(chronic_intake_assessment_1!$H$11:$AS$11),0)-1)</f>
        <v>0</v>
      </c>
      <c r="Y52" s="215">
        <f ca="1">OFFSET(chronic_intake_assessment_1!$H$10,ROW()-ROW($I$11)+1,MATCH(Y$11,(chronic_intake_assessment_1!$H$11:$AS$11),0)-1)</f>
        <v>0</v>
      </c>
      <c r="Z52" s="215">
        <f ca="1">OFFSET(chronic_intake_assessment_1!$H$10,ROW()-ROW($I$11)+1,MATCH(Z$11,(chronic_intake_assessment_1!$H$11:$AS$11),0)-1)</f>
        <v>0</v>
      </c>
      <c r="AA52" s="215">
        <f ca="1">OFFSET(chronic_intake_assessment_1!$H$10,ROW()-ROW($I$11)+1,MATCH(AA$11,(chronic_intake_assessment_1!$H$11:$AS$11),0)-1)</f>
        <v>0</v>
      </c>
      <c r="AB52" s="215">
        <f ca="1">OFFSET(chronic_intake_assessment_1!$H$10,ROW()-ROW($I$11)+1,MATCH(AB$11,(chronic_intake_assessment_1!$H$11:$AS$11),0)-1)</f>
        <v>0</v>
      </c>
      <c r="AC52" s="215">
        <f ca="1">OFFSET(chronic_intake_assessment_1!$H$10,ROW()-ROW($I$11)+1,MATCH(AC$11,(chronic_intake_assessment_1!$H$11:$AS$11),0)-1)</f>
        <v>0</v>
      </c>
      <c r="AD52" s="215">
        <f ca="1">OFFSET(chronic_intake_assessment_1!$H$10,ROW()-ROW($I$11)+1,MATCH(AD$11,(chronic_intake_assessment_1!$H$11:$AS$11),0)-1)</f>
        <v>0</v>
      </c>
      <c r="AE52" s="215">
        <f ca="1">OFFSET(chronic_intake_assessment_1!$H$10,ROW()-ROW($I$11)+1,MATCH(AE$11,(chronic_intake_assessment_1!$H$11:$AS$11),0)-1)</f>
        <v>0</v>
      </c>
      <c r="AF52" s="215">
        <f ca="1">OFFSET(chronic_intake_assessment_1!$H$10,ROW()-ROW($I$11)+1,MATCH(AF$11,(chronic_intake_assessment_1!$H$11:$AS$11),0)-1)</f>
        <v>0</v>
      </c>
      <c r="AG52" s="215">
        <f ca="1">OFFSET(chronic_intake_assessment_1!$H$10,ROW()-ROW($I$11)+1,MATCH(AG$11,(chronic_intake_assessment_1!$H$11:$AS$11),0)-1)</f>
        <v>0</v>
      </c>
      <c r="AH52" s="215">
        <f ca="1">OFFSET(chronic_intake_assessment_1!$H$10,ROW()-ROW($I$11)+1,MATCH(AH$11,(chronic_intake_assessment_1!$H$11:$AS$11),0)-1)</f>
        <v>0</v>
      </c>
      <c r="AI52" s="215">
        <f ca="1">OFFSET(chronic_intake_assessment_1!$H$10,ROW()-ROW($I$11)+1,MATCH(AI$11,(chronic_intake_assessment_1!$H$11:$AS$11),0)-1)</f>
        <v>0</v>
      </c>
      <c r="AJ52" s="215">
        <f ca="1">OFFSET(chronic_intake_assessment_1!$H$10,ROW()-ROW($I$11)+1,MATCH(AJ$11,(chronic_intake_assessment_1!$H$11:$AS$11),0)-1)</f>
        <v>0</v>
      </c>
      <c r="AK52" s="215">
        <f ca="1">OFFSET(chronic_intake_assessment_1!$H$10,ROW()-ROW($I$11)+1,MATCH(AK$11,(chronic_intake_assessment_1!$H$11:$AS$11),0)-1)</f>
        <v>0</v>
      </c>
      <c r="AL52" s="215">
        <f ca="1">OFFSET(chronic_intake_assessment_1!$H$10,ROW()-ROW($I$11)+1,MATCH(AL$11,(chronic_intake_assessment_1!$H$11:$AS$11),0)-1)</f>
        <v>0</v>
      </c>
      <c r="AM52" s="215">
        <f ca="1">OFFSET(chronic_intake_assessment_1!$H$10,ROW()-ROW($I$11)+1,MATCH(AM$11,(chronic_intake_assessment_1!$H$11:$AS$11),0)-1)</f>
        <v>0</v>
      </c>
      <c r="AN52" s="215">
        <f ca="1">OFFSET(chronic_intake_assessment_1!$H$10,ROW()-ROW($I$11)+1,MATCH(AN$11,(chronic_intake_assessment_1!$H$11:$AS$11),0)-1)</f>
        <v>0</v>
      </c>
      <c r="AO52" s="215">
        <f ca="1">OFFSET(chronic_intake_assessment_1!$H$10,ROW()-ROW($I$11)+1,MATCH(AO$11,(chronic_intake_assessment_1!$H$11:$AS$11),0)-1)</f>
        <v>0</v>
      </c>
      <c r="AP52" s="215">
        <f ca="1">OFFSET(chronic_intake_assessment_1!$H$10,ROW()-ROW($I$11)+1,MATCH(AP$11,(chronic_intake_assessment_1!$H$11:$AS$11),0)-1)</f>
        <v>0</v>
      </c>
      <c r="AQ52" s="215">
        <f ca="1">OFFSET(chronic_intake_assessment_1!$H$10,ROW()-ROW($I$11)+1,MATCH(AQ$11,(chronic_intake_assessment_1!$H$11:$AS$11),0)-1)</f>
        <v>0</v>
      </c>
      <c r="AR52" s="215">
        <f ca="1">OFFSET(chronic_intake_assessment_1!$H$10,ROW()-ROW($I$11)+1,MATCH(AR$11,(chronic_intake_assessment_1!$H$11:$AS$11),0)-1)</f>
        <v>0</v>
      </c>
      <c r="BP52" s="23">
        <v>2.3289399999999998E-2</v>
      </c>
      <c r="BQ52" s="23">
        <v>1.18123E-2</v>
      </c>
      <c r="BS52" s="23">
        <v>1.05345E-2</v>
      </c>
      <c r="BT52" s="23">
        <v>1.1394899999999999E-2</v>
      </c>
      <c r="BU52" s="23">
        <v>1.21063E-2</v>
      </c>
      <c r="BW52" s="23">
        <v>1.30711E-2</v>
      </c>
      <c r="BX52" s="23">
        <v>1.11652E-2</v>
      </c>
      <c r="BY52" s="23">
        <v>0</v>
      </c>
      <c r="CB52" s="23">
        <v>1.24186E-2</v>
      </c>
      <c r="CC52" s="23">
        <v>2.1419899999999999E-2</v>
      </c>
      <c r="CD52" s="23">
        <v>2.0153600000000001E-2</v>
      </c>
      <c r="CE52" s="23">
        <v>1.14482E-2</v>
      </c>
      <c r="CG52" s="23">
        <v>0</v>
      </c>
      <c r="CH52" s="23">
        <v>1.71649E-2</v>
      </c>
      <c r="CJ52" s="23">
        <v>3.8903899999999998E-2</v>
      </c>
      <c r="CK52" s="23">
        <v>9.2332999999999998E-3</v>
      </c>
      <c r="CN52" s="23">
        <v>1.10157E-2</v>
      </c>
      <c r="CP52" s="23">
        <v>1.13235E-2</v>
      </c>
      <c r="CR52" s="23">
        <v>2.1419899999999999E-2</v>
      </c>
      <c r="CS52" s="23">
        <v>1.14626E-2</v>
      </c>
      <c r="CT52" s="23">
        <v>1.25626E-2</v>
      </c>
      <c r="CU52" s="23">
        <v>1.44224E-2</v>
      </c>
      <c r="CX52" s="23">
        <v>0</v>
      </c>
      <c r="CY52" s="23">
        <v>1.18113E-2</v>
      </c>
      <c r="DC52" s="23">
        <v>1.5614899999999999E-2</v>
      </c>
      <c r="DD52" s="23">
        <v>2.3444799999999998E-2</v>
      </c>
      <c r="DE52" s="23">
        <v>1.41981E-2</v>
      </c>
      <c r="DF52" s="23">
        <v>3.26E-5</v>
      </c>
      <c r="DG52" s="23">
        <v>1.0766100000000001E-2</v>
      </c>
      <c r="DH52" s="23">
        <v>1.5985300000000001E-2</v>
      </c>
      <c r="DI52" s="23">
        <v>1.1786E-2</v>
      </c>
      <c r="DJ52" s="23">
        <v>1.1021100000000001E-2</v>
      </c>
      <c r="DK52" s="23">
        <v>1.1831100000000001E-2</v>
      </c>
      <c r="DL52" s="23">
        <v>1.26917E-2</v>
      </c>
      <c r="DN52" s="23">
        <v>1.9356600000000002E-2</v>
      </c>
      <c r="DO52" s="23">
        <v>3.5100000000000002E-4</v>
      </c>
      <c r="DP52" s="23">
        <v>1.15309E-2</v>
      </c>
      <c r="DQ52" s="23">
        <v>8.1999999999999994E-6</v>
      </c>
      <c r="DR52" s="23">
        <v>9.5688000000000006E-3</v>
      </c>
      <c r="DU52" s="23">
        <v>1.00486E-2</v>
      </c>
      <c r="DV52" s="23">
        <v>1.0563400000000001E-2</v>
      </c>
      <c r="DY52" s="23">
        <v>1.0955899999999999E-2</v>
      </c>
      <c r="EA52" s="23">
        <v>6.0407225000000002</v>
      </c>
      <c r="ED52" s="23">
        <v>1.0916800000000001E-2</v>
      </c>
      <c r="EI52" s="23">
        <v>9.6486999999999996E-3</v>
      </c>
      <c r="EM52" s="23">
        <v>1.0307200000000001E-2</v>
      </c>
      <c r="EP52" s="23">
        <v>1.3190000000000001E-4</v>
      </c>
      <c r="EU52" s="23">
        <v>9.2651000000000001E-3</v>
      </c>
      <c r="EV52" s="23">
        <v>0</v>
      </c>
      <c r="EY52" s="23">
        <v>4.1066400000000003E-2</v>
      </c>
      <c r="FJ52" s="23">
        <v>1.1051E-2</v>
      </c>
      <c r="FK52" s="23">
        <v>1.7197899999999999E-2</v>
      </c>
      <c r="FL52" s="23">
        <v>1.1029600000000001E-2</v>
      </c>
    </row>
    <row r="53" spans="1:181" ht="30" hidden="1" customHeight="1" outlineLevel="3" x14ac:dyDescent="0.2">
      <c r="A53" s="31">
        <v>4</v>
      </c>
      <c r="B53" s="33">
        <v>153020</v>
      </c>
      <c r="C53" s="33"/>
      <c r="D53" s="33" t="s">
        <v>419</v>
      </c>
      <c r="E53" s="33" t="s">
        <v>819</v>
      </c>
      <c r="F53" s="33">
        <v>8.9699999999999998E-5</v>
      </c>
      <c r="G53" s="211">
        <f>Table765[[#This Row],[crops included in co-ordinated 
monitoring programme]]</f>
        <v>0</v>
      </c>
      <c r="H53" s="211">
        <f>chronic_intake_assessment_1!G53</f>
        <v>0</v>
      </c>
      <c r="I53" s="215">
        <f ca="1">OFFSET(chronic_intake_assessment_1!$H$10,ROW()-ROW($I$11)+1,MATCH(I$11,(chronic_intake_assessment_1!$H$11:$AS$11),0)-1)</f>
        <v>0</v>
      </c>
      <c r="J53" s="215">
        <f ca="1">OFFSET(chronic_intake_assessment_1!$H$10,ROW()-ROW($I$11)+1,MATCH(J$11,(chronic_intake_assessment_1!$H$11:$AS$11),0)-1)</f>
        <v>0</v>
      </c>
      <c r="K53" s="215">
        <f ca="1">OFFSET(chronic_intake_assessment_1!$H$10,ROW()-ROW($I$11)+1,MATCH(K$11,(chronic_intake_assessment_1!$H$11:$AS$11),0)-1)</f>
        <v>0</v>
      </c>
      <c r="L53" s="215">
        <f ca="1">OFFSET(chronic_intake_assessment_1!$H$10,ROW()-ROW($I$11)+1,MATCH(L$11,(chronic_intake_assessment_1!$H$11:$AS$11),0)-1)</f>
        <v>0</v>
      </c>
      <c r="M53" s="215">
        <f ca="1">OFFSET(chronic_intake_assessment_1!$H$10,ROW()-ROW($I$11)+1,MATCH(M$11,(chronic_intake_assessment_1!$H$11:$AS$11),0)-1)</f>
        <v>0</v>
      </c>
      <c r="N53" s="215">
        <f ca="1">OFFSET(chronic_intake_assessment_1!$H$10,ROW()-ROW($I$11)+1,MATCH(N$11,(chronic_intake_assessment_1!$H$11:$AS$11),0)-1)</f>
        <v>0</v>
      </c>
      <c r="O53" s="215">
        <f ca="1">OFFSET(chronic_intake_assessment_1!$H$10,ROW()-ROW($I$11)+1,MATCH(O$11,(chronic_intake_assessment_1!$H$11:$AS$11),0)-1)</f>
        <v>0</v>
      </c>
      <c r="P53" s="215">
        <f ca="1">OFFSET(chronic_intake_assessment_1!$H$10,ROW()-ROW($I$11)+1,MATCH(P$11,(chronic_intake_assessment_1!$H$11:$AS$11),0)-1)</f>
        <v>0</v>
      </c>
      <c r="Q53" s="215">
        <f ca="1">OFFSET(chronic_intake_assessment_1!$H$10,ROW()-ROW($I$11)+1,MATCH(Q$11,(chronic_intake_assessment_1!$H$11:$AS$11),0)-1)</f>
        <v>0</v>
      </c>
      <c r="R53" s="215">
        <f ca="1">OFFSET(chronic_intake_assessment_1!$H$10,ROW()-ROW($I$11)+1,MATCH(R$11,(chronic_intake_assessment_1!$H$11:$AS$11),0)-1)</f>
        <v>0</v>
      </c>
      <c r="S53" s="215">
        <f ca="1">OFFSET(chronic_intake_assessment_1!$H$10,ROW()-ROW($I$11)+1,MATCH(S$11,(chronic_intake_assessment_1!$H$11:$AS$11),0)-1)</f>
        <v>0</v>
      </c>
      <c r="T53" s="215">
        <f ca="1">OFFSET(chronic_intake_assessment_1!$H$10,ROW()-ROW($I$11)+1,MATCH(T$11,(chronic_intake_assessment_1!$H$11:$AS$11),0)-1)</f>
        <v>0</v>
      </c>
      <c r="U53" s="215">
        <f ca="1">OFFSET(chronic_intake_assessment_1!$H$10,ROW()-ROW($I$11)+1,MATCH(U$11,(chronic_intake_assessment_1!$H$11:$AS$11),0)-1)</f>
        <v>0</v>
      </c>
      <c r="V53" s="215">
        <f ca="1">OFFSET(chronic_intake_assessment_1!$H$10,ROW()-ROW($I$11)+1,MATCH(V$11,(chronic_intake_assessment_1!$H$11:$AS$11),0)-1)</f>
        <v>0</v>
      </c>
      <c r="W53" s="215">
        <f ca="1">OFFSET(chronic_intake_assessment_1!$H$10,ROW()-ROW($I$11)+1,MATCH(W$11,(chronic_intake_assessment_1!$H$11:$AS$11),0)-1)</f>
        <v>0</v>
      </c>
      <c r="X53" s="215">
        <f ca="1">OFFSET(chronic_intake_assessment_1!$H$10,ROW()-ROW($I$11)+1,MATCH(X$11,(chronic_intake_assessment_1!$H$11:$AS$11),0)-1)</f>
        <v>0</v>
      </c>
      <c r="Y53" s="215">
        <f ca="1">OFFSET(chronic_intake_assessment_1!$H$10,ROW()-ROW($I$11)+1,MATCH(Y$11,(chronic_intake_assessment_1!$H$11:$AS$11),0)-1)</f>
        <v>0</v>
      </c>
      <c r="Z53" s="215">
        <f ca="1">OFFSET(chronic_intake_assessment_1!$H$10,ROW()-ROW($I$11)+1,MATCH(Z$11,(chronic_intake_assessment_1!$H$11:$AS$11),0)-1)</f>
        <v>0</v>
      </c>
      <c r="AA53" s="215">
        <f ca="1">OFFSET(chronic_intake_assessment_1!$H$10,ROW()-ROW($I$11)+1,MATCH(AA$11,(chronic_intake_assessment_1!$H$11:$AS$11),0)-1)</f>
        <v>0</v>
      </c>
      <c r="AB53" s="215">
        <f ca="1">OFFSET(chronic_intake_assessment_1!$H$10,ROW()-ROW($I$11)+1,MATCH(AB$11,(chronic_intake_assessment_1!$H$11:$AS$11),0)-1)</f>
        <v>0</v>
      </c>
      <c r="AC53" s="215">
        <f ca="1">OFFSET(chronic_intake_assessment_1!$H$10,ROW()-ROW($I$11)+1,MATCH(AC$11,(chronic_intake_assessment_1!$H$11:$AS$11),0)-1)</f>
        <v>0</v>
      </c>
      <c r="AD53" s="215">
        <f ca="1">OFFSET(chronic_intake_assessment_1!$H$10,ROW()-ROW($I$11)+1,MATCH(AD$11,(chronic_intake_assessment_1!$H$11:$AS$11),0)-1)</f>
        <v>0</v>
      </c>
      <c r="AE53" s="215">
        <f ca="1">OFFSET(chronic_intake_assessment_1!$H$10,ROW()-ROW($I$11)+1,MATCH(AE$11,(chronic_intake_assessment_1!$H$11:$AS$11),0)-1)</f>
        <v>0</v>
      </c>
      <c r="AF53" s="215">
        <f ca="1">OFFSET(chronic_intake_assessment_1!$H$10,ROW()-ROW($I$11)+1,MATCH(AF$11,(chronic_intake_assessment_1!$H$11:$AS$11),0)-1)</f>
        <v>0</v>
      </c>
      <c r="AG53" s="215">
        <f ca="1">OFFSET(chronic_intake_assessment_1!$H$10,ROW()-ROW($I$11)+1,MATCH(AG$11,(chronic_intake_assessment_1!$H$11:$AS$11),0)-1)</f>
        <v>0</v>
      </c>
      <c r="AH53" s="215">
        <f ca="1">OFFSET(chronic_intake_assessment_1!$H$10,ROW()-ROW($I$11)+1,MATCH(AH$11,(chronic_intake_assessment_1!$H$11:$AS$11),0)-1)</f>
        <v>0</v>
      </c>
      <c r="AI53" s="215">
        <f ca="1">OFFSET(chronic_intake_assessment_1!$H$10,ROW()-ROW($I$11)+1,MATCH(AI$11,(chronic_intake_assessment_1!$H$11:$AS$11),0)-1)</f>
        <v>0</v>
      </c>
      <c r="AJ53" s="215">
        <f ca="1">OFFSET(chronic_intake_assessment_1!$H$10,ROW()-ROW($I$11)+1,MATCH(AJ$11,(chronic_intake_assessment_1!$H$11:$AS$11),0)-1)</f>
        <v>0</v>
      </c>
      <c r="AK53" s="215">
        <f ca="1">OFFSET(chronic_intake_assessment_1!$H$10,ROW()-ROW($I$11)+1,MATCH(AK$11,(chronic_intake_assessment_1!$H$11:$AS$11),0)-1)</f>
        <v>0</v>
      </c>
      <c r="AL53" s="215">
        <f ca="1">OFFSET(chronic_intake_assessment_1!$H$10,ROW()-ROW($I$11)+1,MATCH(AL$11,(chronic_intake_assessment_1!$H$11:$AS$11),0)-1)</f>
        <v>0</v>
      </c>
      <c r="AM53" s="215">
        <f ca="1">OFFSET(chronic_intake_assessment_1!$H$10,ROW()-ROW($I$11)+1,MATCH(AM$11,(chronic_intake_assessment_1!$H$11:$AS$11),0)-1)</f>
        <v>0</v>
      </c>
      <c r="AN53" s="215">
        <f ca="1">OFFSET(chronic_intake_assessment_1!$H$10,ROW()-ROW($I$11)+1,MATCH(AN$11,(chronic_intake_assessment_1!$H$11:$AS$11),0)-1)</f>
        <v>0</v>
      </c>
      <c r="AO53" s="215">
        <f ca="1">OFFSET(chronic_intake_assessment_1!$H$10,ROW()-ROW($I$11)+1,MATCH(AO$11,(chronic_intake_assessment_1!$H$11:$AS$11),0)-1)</f>
        <v>0</v>
      </c>
      <c r="AP53" s="215">
        <f ca="1">OFFSET(chronic_intake_assessment_1!$H$10,ROW()-ROW($I$11)+1,MATCH(AP$11,(chronic_intake_assessment_1!$H$11:$AS$11),0)-1)</f>
        <v>0</v>
      </c>
      <c r="AQ53" s="215">
        <f ca="1">OFFSET(chronic_intake_assessment_1!$H$10,ROW()-ROW($I$11)+1,MATCH(AQ$11,(chronic_intake_assessment_1!$H$11:$AS$11),0)-1)</f>
        <v>0</v>
      </c>
      <c r="AR53" s="215">
        <f ca="1">OFFSET(chronic_intake_assessment_1!$H$10,ROW()-ROW($I$11)+1,MATCH(AR$11,(chronic_intake_assessment_1!$H$11:$AS$11),0)-1)</f>
        <v>0</v>
      </c>
      <c r="BP53" s="23">
        <v>1.3344200000000001E-2</v>
      </c>
      <c r="BQ53" s="23">
        <v>1.7919399999999999E-2</v>
      </c>
      <c r="BS53" s="23">
        <v>1.36E-5</v>
      </c>
      <c r="BT53" s="23">
        <v>1.0950700000000001E-2</v>
      </c>
      <c r="BU53" s="23">
        <v>1.51459E-2</v>
      </c>
      <c r="BW53" s="23">
        <v>1.26753E-2</v>
      </c>
      <c r="BX53" s="23">
        <v>1.1127E-2</v>
      </c>
      <c r="CA53" s="23">
        <v>5.8000000000000004E-6</v>
      </c>
      <c r="CB53" s="23">
        <v>1.30469E-2</v>
      </c>
      <c r="CC53" s="23">
        <v>1.8749999999999999E-2</v>
      </c>
      <c r="CD53" s="23">
        <v>1.75552E-2</v>
      </c>
      <c r="CE53" s="23">
        <v>1.2230100000000001E-2</v>
      </c>
      <c r="CF53" s="23">
        <v>1.8714000000000001E-2</v>
      </c>
      <c r="CG53" s="23">
        <v>5.4799999999999997E-5</v>
      </c>
      <c r="CH53" s="23">
        <v>1.32564E-2</v>
      </c>
      <c r="CJ53" s="23">
        <v>1.6356900000000001E-2</v>
      </c>
      <c r="CK53" s="23">
        <v>9.2209000000000006E-3</v>
      </c>
      <c r="CN53" s="23">
        <v>1.0864E-2</v>
      </c>
      <c r="CP53" s="23">
        <v>9.6845999999999998E-3</v>
      </c>
      <c r="CR53" s="23">
        <v>7.9999999999999996E-7</v>
      </c>
      <c r="CS53" s="23">
        <v>1.10227E-2</v>
      </c>
      <c r="CT53" s="23">
        <v>1.21128E-2</v>
      </c>
      <c r="CU53" s="23">
        <v>1.34439E-2</v>
      </c>
      <c r="CV53" s="23">
        <v>1.216E-4</v>
      </c>
      <c r="CY53" s="23">
        <v>1.1067799999999999E-2</v>
      </c>
      <c r="CZ53" s="23">
        <v>5.9999999999999997E-7</v>
      </c>
      <c r="DA53" s="23">
        <v>1.2755799999999999E-2</v>
      </c>
      <c r="DB53" s="23">
        <v>1.0887900000000001E-2</v>
      </c>
      <c r="DC53" s="23">
        <v>1.73063E-2</v>
      </c>
      <c r="DD53" s="23">
        <v>1.7757999999999999E-2</v>
      </c>
      <c r="DE53" s="23">
        <v>1.23146E-2</v>
      </c>
      <c r="DF53" s="23">
        <v>3.5200000000000002E-5</v>
      </c>
      <c r="DG53" s="23">
        <v>1.05805E-2</v>
      </c>
      <c r="DH53" s="23">
        <v>1.5163599999999999E-2</v>
      </c>
      <c r="DI53" s="23">
        <v>1.10533E-2</v>
      </c>
      <c r="DJ53" s="23">
        <v>1.14057E-2</v>
      </c>
      <c r="DK53" s="23">
        <v>1.28211E-2</v>
      </c>
      <c r="DL53" s="23">
        <v>1.5151E-2</v>
      </c>
      <c r="DT53" s="23">
        <v>1.43E-5</v>
      </c>
      <c r="DV53" s="23">
        <v>1.2355400000000001E-2</v>
      </c>
      <c r="DX53" s="23">
        <v>1.59E-5</v>
      </c>
      <c r="DY53" s="23">
        <v>1.19299E-2</v>
      </c>
      <c r="EA53" s="23">
        <v>10.261224500000001</v>
      </c>
      <c r="EB53" s="23">
        <v>2.2000000000000001E-6</v>
      </c>
      <c r="EE53" s="23">
        <v>1.05156E-2</v>
      </c>
      <c r="EG53" s="23">
        <v>1.0699999999999999E-5</v>
      </c>
      <c r="EH53" s="23">
        <v>3.9560000000000002E-4</v>
      </c>
      <c r="EI53" s="23">
        <v>1.06187E-2</v>
      </c>
      <c r="EJ53" s="23">
        <v>6.0300000000000002E-5</v>
      </c>
      <c r="EO53" s="23">
        <v>5.52E-5</v>
      </c>
      <c r="EP53" s="23">
        <v>1.8700000000000001E-5</v>
      </c>
      <c r="EQ53" s="23">
        <v>3.5062000000000001E-3</v>
      </c>
      <c r="EU53" s="23">
        <v>9.4290999999999993E-3</v>
      </c>
      <c r="EV53" s="23">
        <v>1.3366000000000001E-3</v>
      </c>
      <c r="EW53" s="23">
        <v>1.05956E-2</v>
      </c>
      <c r="EX53" s="23">
        <v>5.4999999999999999E-6</v>
      </c>
      <c r="EY53" s="23">
        <v>5.38142E-2</v>
      </c>
      <c r="FC53" s="23">
        <v>3.4600000000000001E-5</v>
      </c>
      <c r="FG53" s="23">
        <v>1.1985000000000001E-2</v>
      </c>
      <c r="FJ53" s="23">
        <v>1.11203E-2</v>
      </c>
      <c r="FK53" s="23">
        <v>2.0306299999999999E-2</v>
      </c>
      <c r="FM53" s="23">
        <v>9.6045000000000002E-3</v>
      </c>
      <c r="FN53" s="23">
        <v>1.3099400000000001E-2</v>
      </c>
      <c r="FO53" s="23">
        <v>9.7035999999999997E-3</v>
      </c>
      <c r="FP53" s="23">
        <v>1.2959099999999999E-2</v>
      </c>
    </row>
    <row r="54" spans="1:181" ht="30" hidden="1" customHeight="1" outlineLevel="3" x14ac:dyDescent="0.2">
      <c r="A54" s="31">
        <v>4</v>
      </c>
      <c r="B54" s="33">
        <v>153030</v>
      </c>
      <c r="C54" s="33"/>
      <c r="D54" s="33" t="s">
        <v>420</v>
      </c>
      <c r="E54" s="33" t="s">
        <v>851</v>
      </c>
      <c r="F54" s="33"/>
      <c r="G54" s="211">
        <f>Table765[[#This Row],[crops included in co-ordinated 
monitoring programme]]</f>
        <v>0</v>
      </c>
      <c r="H54" s="211">
        <f>chronic_intake_assessment_1!G54</f>
        <v>0</v>
      </c>
      <c r="I54" s="215">
        <f ca="1">OFFSET(chronic_intake_assessment_1!$H$10,ROW()-ROW($I$11)+1,MATCH(I$11,(chronic_intake_assessment_1!$H$11:$AS$11),0)-1)</f>
        <v>0</v>
      </c>
      <c r="J54" s="215">
        <f ca="1">OFFSET(chronic_intake_assessment_1!$H$10,ROW()-ROW($I$11)+1,MATCH(J$11,(chronic_intake_assessment_1!$H$11:$AS$11),0)-1)</f>
        <v>0</v>
      </c>
      <c r="K54" s="215">
        <f ca="1">OFFSET(chronic_intake_assessment_1!$H$10,ROW()-ROW($I$11)+1,MATCH(K$11,(chronic_intake_assessment_1!$H$11:$AS$11),0)-1)</f>
        <v>0</v>
      </c>
      <c r="L54" s="215">
        <f ca="1">OFFSET(chronic_intake_assessment_1!$H$10,ROW()-ROW($I$11)+1,MATCH(L$11,(chronic_intake_assessment_1!$H$11:$AS$11),0)-1)</f>
        <v>0</v>
      </c>
      <c r="M54" s="215">
        <f ca="1">OFFSET(chronic_intake_assessment_1!$H$10,ROW()-ROW($I$11)+1,MATCH(M$11,(chronic_intake_assessment_1!$H$11:$AS$11),0)-1)</f>
        <v>0</v>
      </c>
      <c r="N54" s="215">
        <f ca="1">OFFSET(chronic_intake_assessment_1!$H$10,ROW()-ROW($I$11)+1,MATCH(N$11,(chronic_intake_assessment_1!$H$11:$AS$11),0)-1)</f>
        <v>0</v>
      </c>
      <c r="O54" s="215">
        <f ca="1">OFFSET(chronic_intake_assessment_1!$H$10,ROW()-ROW($I$11)+1,MATCH(O$11,(chronic_intake_assessment_1!$H$11:$AS$11),0)-1)</f>
        <v>0</v>
      </c>
      <c r="P54" s="215">
        <f ca="1">OFFSET(chronic_intake_assessment_1!$H$10,ROW()-ROW($I$11)+1,MATCH(P$11,(chronic_intake_assessment_1!$H$11:$AS$11),0)-1)</f>
        <v>0</v>
      </c>
      <c r="Q54" s="215">
        <f ca="1">OFFSET(chronic_intake_assessment_1!$H$10,ROW()-ROW($I$11)+1,MATCH(Q$11,(chronic_intake_assessment_1!$H$11:$AS$11),0)-1)</f>
        <v>0</v>
      </c>
      <c r="R54" s="215">
        <f ca="1">OFFSET(chronic_intake_assessment_1!$H$10,ROW()-ROW($I$11)+1,MATCH(R$11,(chronic_intake_assessment_1!$H$11:$AS$11),0)-1)</f>
        <v>0</v>
      </c>
      <c r="S54" s="215">
        <f ca="1">OFFSET(chronic_intake_assessment_1!$H$10,ROW()-ROW($I$11)+1,MATCH(S$11,(chronic_intake_assessment_1!$H$11:$AS$11),0)-1)</f>
        <v>0</v>
      </c>
      <c r="T54" s="215">
        <f ca="1">OFFSET(chronic_intake_assessment_1!$H$10,ROW()-ROW($I$11)+1,MATCH(T$11,(chronic_intake_assessment_1!$H$11:$AS$11),0)-1)</f>
        <v>0</v>
      </c>
      <c r="U54" s="215">
        <f ca="1">OFFSET(chronic_intake_assessment_1!$H$10,ROW()-ROW($I$11)+1,MATCH(U$11,(chronic_intake_assessment_1!$H$11:$AS$11),0)-1)</f>
        <v>0</v>
      </c>
      <c r="V54" s="215">
        <f ca="1">OFFSET(chronic_intake_assessment_1!$H$10,ROW()-ROW($I$11)+1,MATCH(V$11,(chronic_intake_assessment_1!$H$11:$AS$11),0)-1)</f>
        <v>0</v>
      </c>
      <c r="W54" s="215">
        <f ca="1">OFFSET(chronic_intake_assessment_1!$H$10,ROW()-ROW($I$11)+1,MATCH(W$11,(chronic_intake_assessment_1!$H$11:$AS$11),0)-1)</f>
        <v>0</v>
      </c>
      <c r="X54" s="215">
        <f ca="1">OFFSET(chronic_intake_assessment_1!$H$10,ROW()-ROW($I$11)+1,MATCH(X$11,(chronic_intake_assessment_1!$H$11:$AS$11),0)-1)</f>
        <v>0</v>
      </c>
      <c r="Y54" s="215">
        <f ca="1">OFFSET(chronic_intake_assessment_1!$H$10,ROW()-ROW($I$11)+1,MATCH(Y$11,(chronic_intake_assessment_1!$H$11:$AS$11),0)-1)</f>
        <v>0</v>
      </c>
      <c r="Z54" s="215">
        <f ca="1">OFFSET(chronic_intake_assessment_1!$H$10,ROW()-ROW($I$11)+1,MATCH(Z$11,(chronic_intake_assessment_1!$H$11:$AS$11),0)-1)</f>
        <v>0</v>
      </c>
      <c r="AA54" s="215">
        <f ca="1">OFFSET(chronic_intake_assessment_1!$H$10,ROW()-ROW($I$11)+1,MATCH(AA$11,(chronic_intake_assessment_1!$H$11:$AS$11),0)-1)</f>
        <v>0</v>
      </c>
      <c r="AB54" s="215">
        <f ca="1">OFFSET(chronic_intake_assessment_1!$H$10,ROW()-ROW($I$11)+1,MATCH(AB$11,(chronic_intake_assessment_1!$H$11:$AS$11),0)-1)</f>
        <v>0</v>
      </c>
      <c r="AC54" s="215">
        <f ca="1">OFFSET(chronic_intake_assessment_1!$H$10,ROW()-ROW($I$11)+1,MATCH(AC$11,(chronic_intake_assessment_1!$H$11:$AS$11),0)-1)</f>
        <v>0</v>
      </c>
      <c r="AD54" s="215">
        <f ca="1">OFFSET(chronic_intake_assessment_1!$H$10,ROW()-ROW($I$11)+1,MATCH(AD$11,(chronic_intake_assessment_1!$H$11:$AS$11),0)-1)</f>
        <v>0</v>
      </c>
      <c r="AE54" s="215">
        <f ca="1">OFFSET(chronic_intake_assessment_1!$H$10,ROW()-ROW($I$11)+1,MATCH(AE$11,(chronic_intake_assessment_1!$H$11:$AS$11),0)-1)</f>
        <v>0</v>
      </c>
      <c r="AF54" s="215">
        <f ca="1">OFFSET(chronic_intake_assessment_1!$H$10,ROW()-ROW($I$11)+1,MATCH(AF$11,(chronic_intake_assessment_1!$H$11:$AS$11),0)-1)</f>
        <v>0</v>
      </c>
      <c r="AG54" s="215">
        <f ca="1">OFFSET(chronic_intake_assessment_1!$H$10,ROW()-ROW($I$11)+1,MATCH(AG$11,(chronic_intake_assessment_1!$H$11:$AS$11),0)-1)</f>
        <v>0</v>
      </c>
      <c r="AH54" s="215">
        <f ca="1">OFFSET(chronic_intake_assessment_1!$H$10,ROW()-ROW($I$11)+1,MATCH(AH$11,(chronic_intake_assessment_1!$H$11:$AS$11),0)-1)</f>
        <v>0</v>
      </c>
      <c r="AI54" s="215">
        <f ca="1">OFFSET(chronic_intake_assessment_1!$H$10,ROW()-ROW($I$11)+1,MATCH(AI$11,(chronic_intake_assessment_1!$H$11:$AS$11),0)-1)</f>
        <v>0</v>
      </c>
      <c r="AJ54" s="215">
        <f ca="1">OFFSET(chronic_intake_assessment_1!$H$10,ROW()-ROW($I$11)+1,MATCH(AJ$11,(chronic_intake_assessment_1!$H$11:$AS$11),0)-1)</f>
        <v>0</v>
      </c>
      <c r="AK54" s="215">
        <f ca="1">OFFSET(chronic_intake_assessment_1!$H$10,ROW()-ROW($I$11)+1,MATCH(AK$11,(chronic_intake_assessment_1!$H$11:$AS$11),0)-1)</f>
        <v>0</v>
      </c>
      <c r="AL54" s="215">
        <f ca="1">OFFSET(chronic_intake_assessment_1!$H$10,ROW()-ROW($I$11)+1,MATCH(AL$11,(chronic_intake_assessment_1!$H$11:$AS$11),0)-1)</f>
        <v>0</v>
      </c>
      <c r="AM54" s="215">
        <f ca="1">OFFSET(chronic_intake_assessment_1!$H$10,ROW()-ROW($I$11)+1,MATCH(AM$11,(chronic_intake_assessment_1!$H$11:$AS$11),0)-1)</f>
        <v>0</v>
      </c>
      <c r="AN54" s="215">
        <f ca="1">OFFSET(chronic_intake_assessment_1!$H$10,ROW()-ROW($I$11)+1,MATCH(AN$11,(chronic_intake_assessment_1!$H$11:$AS$11),0)-1)</f>
        <v>0</v>
      </c>
      <c r="AO54" s="215">
        <f ca="1">OFFSET(chronic_intake_assessment_1!$H$10,ROW()-ROW($I$11)+1,MATCH(AO$11,(chronic_intake_assessment_1!$H$11:$AS$11),0)-1)</f>
        <v>0</v>
      </c>
      <c r="AP54" s="215">
        <f ca="1">OFFSET(chronic_intake_assessment_1!$H$10,ROW()-ROW($I$11)+1,MATCH(AP$11,(chronic_intake_assessment_1!$H$11:$AS$11),0)-1)</f>
        <v>0</v>
      </c>
      <c r="AQ54" s="215">
        <f ca="1">OFFSET(chronic_intake_assessment_1!$H$10,ROW()-ROW($I$11)+1,MATCH(AQ$11,(chronic_intake_assessment_1!$H$11:$AS$11),0)-1)</f>
        <v>0</v>
      </c>
      <c r="AR54" s="215">
        <f ca="1">OFFSET(chronic_intake_assessment_1!$H$10,ROW()-ROW($I$11)+1,MATCH(AR$11,(chronic_intake_assessment_1!$H$11:$AS$11),0)-1)</f>
        <v>0</v>
      </c>
      <c r="BP54" s="23">
        <v>1.47866E-2</v>
      </c>
      <c r="BU54" s="23">
        <v>1.6827700000000001E-2</v>
      </c>
      <c r="BW54" s="23">
        <v>1.3099700000000001E-2</v>
      </c>
      <c r="CB54" s="23">
        <v>1.53198E-2</v>
      </c>
      <c r="CD54" s="23">
        <v>1.6015600000000001E-2</v>
      </c>
      <c r="CH54" s="23">
        <v>1.8425899999999999E-2</v>
      </c>
      <c r="CK54" s="23">
        <v>8.6528000000000004E-3</v>
      </c>
      <c r="CP54" s="23">
        <v>8.9999999999999993E-3</v>
      </c>
      <c r="CT54" s="23">
        <v>1.19677E-2</v>
      </c>
      <c r="DC54" s="23">
        <v>1.7189200000000002E-2</v>
      </c>
      <c r="DD54" s="23">
        <v>2.0364199999999999E-2</v>
      </c>
      <c r="DE54" s="23">
        <v>1.07324E-2</v>
      </c>
      <c r="DJ54" s="23">
        <v>1.3526099999999999E-2</v>
      </c>
      <c r="DK54" s="23">
        <v>1.11977E-2</v>
      </c>
      <c r="DT54" s="23">
        <v>9.0999999999999993E-6</v>
      </c>
      <c r="DU54" s="23">
        <v>1.1233999999999999E-2</v>
      </c>
      <c r="DV54" s="23">
        <v>9.1362000000000006E-3</v>
      </c>
      <c r="DY54" s="23">
        <v>1.24905E-2</v>
      </c>
      <c r="ED54" s="23">
        <v>1.111E-4</v>
      </c>
      <c r="EF54" s="23">
        <v>3.8899999999999997E-5</v>
      </c>
      <c r="EJ54" s="23">
        <v>4.6400000000000003E-5</v>
      </c>
      <c r="EQ54" s="23">
        <v>1.739E-4</v>
      </c>
      <c r="EU54" s="23">
        <v>8.8769999999999995E-3</v>
      </c>
      <c r="EY54" s="23">
        <v>3.2254499999999998E-2</v>
      </c>
      <c r="FH54" s="23">
        <v>1.5341199999999999E-2</v>
      </c>
    </row>
    <row r="55" spans="1:181" ht="30" hidden="1" customHeight="1" outlineLevel="3" x14ac:dyDescent="0.2">
      <c r="A55" s="31">
        <v>4</v>
      </c>
      <c r="B55" s="33">
        <v>153990</v>
      </c>
      <c r="C55" s="33"/>
      <c r="D55" s="33" t="s">
        <v>966</v>
      </c>
      <c r="E55" s="33" t="s">
        <v>511</v>
      </c>
      <c r="F55" s="33"/>
      <c r="G55" s="211">
        <f>Table765[[#This Row],[crops included in co-ordinated 
monitoring programme]]</f>
        <v>0</v>
      </c>
      <c r="H55" s="211">
        <f>chronic_intake_assessment_1!G55</f>
        <v>0</v>
      </c>
      <c r="I55" s="215">
        <f ca="1">OFFSET(chronic_intake_assessment_1!$H$10,ROW()-ROW($I$11)+1,MATCH(I$11,(chronic_intake_assessment_1!$H$11:$AS$11),0)-1)</f>
        <v>0</v>
      </c>
      <c r="J55" s="215">
        <f ca="1">OFFSET(chronic_intake_assessment_1!$H$10,ROW()-ROW($I$11)+1,MATCH(J$11,(chronic_intake_assessment_1!$H$11:$AS$11),0)-1)</f>
        <v>0</v>
      </c>
      <c r="K55" s="215">
        <f ca="1">OFFSET(chronic_intake_assessment_1!$H$10,ROW()-ROW($I$11)+1,MATCH(K$11,(chronic_intake_assessment_1!$H$11:$AS$11),0)-1)</f>
        <v>0</v>
      </c>
      <c r="L55" s="215">
        <f ca="1">OFFSET(chronic_intake_assessment_1!$H$10,ROW()-ROW($I$11)+1,MATCH(L$11,(chronic_intake_assessment_1!$H$11:$AS$11),0)-1)</f>
        <v>0</v>
      </c>
      <c r="M55" s="215">
        <f ca="1">OFFSET(chronic_intake_assessment_1!$H$10,ROW()-ROW($I$11)+1,MATCH(M$11,(chronic_intake_assessment_1!$H$11:$AS$11),0)-1)</f>
        <v>0</v>
      </c>
      <c r="N55" s="215">
        <f ca="1">OFFSET(chronic_intake_assessment_1!$H$10,ROW()-ROW($I$11)+1,MATCH(N$11,(chronic_intake_assessment_1!$H$11:$AS$11),0)-1)</f>
        <v>0</v>
      </c>
      <c r="O55" s="215">
        <f ca="1">OFFSET(chronic_intake_assessment_1!$H$10,ROW()-ROW($I$11)+1,MATCH(O$11,(chronic_intake_assessment_1!$H$11:$AS$11),0)-1)</f>
        <v>0</v>
      </c>
      <c r="P55" s="215">
        <f ca="1">OFFSET(chronic_intake_assessment_1!$H$10,ROW()-ROW($I$11)+1,MATCH(P$11,(chronic_intake_assessment_1!$H$11:$AS$11),0)-1)</f>
        <v>0</v>
      </c>
      <c r="Q55" s="215">
        <f ca="1">OFFSET(chronic_intake_assessment_1!$H$10,ROW()-ROW($I$11)+1,MATCH(Q$11,(chronic_intake_assessment_1!$H$11:$AS$11),0)-1)</f>
        <v>0</v>
      </c>
      <c r="R55" s="215">
        <f ca="1">OFFSET(chronic_intake_assessment_1!$H$10,ROW()-ROW($I$11)+1,MATCH(R$11,(chronic_intake_assessment_1!$H$11:$AS$11),0)-1)</f>
        <v>0</v>
      </c>
      <c r="S55" s="215">
        <f ca="1">OFFSET(chronic_intake_assessment_1!$H$10,ROW()-ROW($I$11)+1,MATCH(S$11,(chronic_intake_assessment_1!$H$11:$AS$11),0)-1)</f>
        <v>0</v>
      </c>
      <c r="T55" s="215">
        <f ca="1">OFFSET(chronic_intake_assessment_1!$H$10,ROW()-ROW($I$11)+1,MATCH(T$11,(chronic_intake_assessment_1!$H$11:$AS$11),0)-1)</f>
        <v>0</v>
      </c>
      <c r="U55" s="215">
        <f ca="1">OFFSET(chronic_intake_assessment_1!$H$10,ROW()-ROW($I$11)+1,MATCH(U$11,(chronic_intake_assessment_1!$H$11:$AS$11),0)-1)</f>
        <v>0</v>
      </c>
      <c r="V55" s="215">
        <f ca="1">OFFSET(chronic_intake_assessment_1!$H$10,ROW()-ROW($I$11)+1,MATCH(V$11,(chronic_intake_assessment_1!$H$11:$AS$11),0)-1)</f>
        <v>0</v>
      </c>
      <c r="W55" s="215">
        <f ca="1">OFFSET(chronic_intake_assessment_1!$H$10,ROW()-ROW($I$11)+1,MATCH(W$11,(chronic_intake_assessment_1!$H$11:$AS$11),0)-1)</f>
        <v>0</v>
      </c>
      <c r="X55" s="215">
        <f ca="1">OFFSET(chronic_intake_assessment_1!$H$10,ROW()-ROW($I$11)+1,MATCH(X$11,(chronic_intake_assessment_1!$H$11:$AS$11),0)-1)</f>
        <v>0</v>
      </c>
      <c r="Y55" s="215">
        <f ca="1">OFFSET(chronic_intake_assessment_1!$H$10,ROW()-ROW($I$11)+1,MATCH(Y$11,(chronic_intake_assessment_1!$H$11:$AS$11),0)-1)</f>
        <v>0</v>
      </c>
      <c r="Z55" s="215">
        <f ca="1">OFFSET(chronic_intake_assessment_1!$H$10,ROW()-ROW($I$11)+1,MATCH(Z$11,(chronic_intake_assessment_1!$H$11:$AS$11),0)-1)</f>
        <v>0</v>
      </c>
      <c r="AA55" s="215">
        <f ca="1">OFFSET(chronic_intake_assessment_1!$H$10,ROW()-ROW($I$11)+1,MATCH(AA$11,(chronic_intake_assessment_1!$H$11:$AS$11),0)-1)</f>
        <v>0</v>
      </c>
      <c r="AB55" s="215">
        <f ca="1">OFFSET(chronic_intake_assessment_1!$H$10,ROW()-ROW($I$11)+1,MATCH(AB$11,(chronic_intake_assessment_1!$H$11:$AS$11),0)-1)</f>
        <v>0</v>
      </c>
      <c r="AC55" s="215">
        <f ca="1">OFFSET(chronic_intake_assessment_1!$H$10,ROW()-ROW($I$11)+1,MATCH(AC$11,(chronic_intake_assessment_1!$H$11:$AS$11),0)-1)</f>
        <v>0</v>
      </c>
      <c r="AD55" s="215">
        <f ca="1">OFFSET(chronic_intake_assessment_1!$H$10,ROW()-ROW($I$11)+1,MATCH(AD$11,(chronic_intake_assessment_1!$H$11:$AS$11),0)-1)</f>
        <v>0</v>
      </c>
      <c r="AE55" s="215">
        <f ca="1">OFFSET(chronic_intake_assessment_1!$H$10,ROW()-ROW($I$11)+1,MATCH(AE$11,(chronic_intake_assessment_1!$H$11:$AS$11),0)-1)</f>
        <v>0</v>
      </c>
      <c r="AF55" s="215">
        <f ca="1">OFFSET(chronic_intake_assessment_1!$H$10,ROW()-ROW($I$11)+1,MATCH(AF$11,(chronic_intake_assessment_1!$H$11:$AS$11),0)-1)</f>
        <v>0</v>
      </c>
      <c r="AG55" s="215">
        <f ca="1">OFFSET(chronic_intake_assessment_1!$H$10,ROW()-ROW($I$11)+1,MATCH(AG$11,(chronic_intake_assessment_1!$H$11:$AS$11),0)-1)</f>
        <v>0</v>
      </c>
      <c r="AH55" s="215">
        <f ca="1">OFFSET(chronic_intake_assessment_1!$H$10,ROW()-ROW($I$11)+1,MATCH(AH$11,(chronic_intake_assessment_1!$H$11:$AS$11),0)-1)</f>
        <v>0</v>
      </c>
      <c r="AI55" s="215">
        <f ca="1">OFFSET(chronic_intake_assessment_1!$H$10,ROW()-ROW($I$11)+1,MATCH(AI$11,(chronic_intake_assessment_1!$H$11:$AS$11),0)-1)</f>
        <v>0</v>
      </c>
      <c r="AJ55" s="215">
        <f ca="1">OFFSET(chronic_intake_assessment_1!$H$10,ROW()-ROW($I$11)+1,MATCH(AJ$11,(chronic_intake_assessment_1!$H$11:$AS$11),0)-1)</f>
        <v>0</v>
      </c>
      <c r="AK55" s="215">
        <f ca="1">OFFSET(chronic_intake_assessment_1!$H$10,ROW()-ROW($I$11)+1,MATCH(AK$11,(chronic_intake_assessment_1!$H$11:$AS$11),0)-1)</f>
        <v>0</v>
      </c>
      <c r="AL55" s="215">
        <f ca="1">OFFSET(chronic_intake_assessment_1!$H$10,ROW()-ROW($I$11)+1,MATCH(AL$11,(chronic_intake_assessment_1!$H$11:$AS$11),0)-1)</f>
        <v>0</v>
      </c>
      <c r="AM55" s="215">
        <f ca="1">OFFSET(chronic_intake_assessment_1!$H$10,ROW()-ROW($I$11)+1,MATCH(AM$11,(chronic_intake_assessment_1!$H$11:$AS$11),0)-1)</f>
        <v>0</v>
      </c>
      <c r="AN55" s="215">
        <f ca="1">OFFSET(chronic_intake_assessment_1!$H$10,ROW()-ROW($I$11)+1,MATCH(AN$11,(chronic_intake_assessment_1!$H$11:$AS$11),0)-1)</f>
        <v>0</v>
      </c>
      <c r="AO55" s="215">
        <f ca="1">OFFSET(chronic_intake_assessment_1!$H$10,ROW()-ROW($I$11)+1,MATCH(AO$11,(chronic_intake_assessment_1!$H$11:$AS$11),0)-1)</f>
        <v>0</v>
      </c>
      <c r="AP55" s="215">
        <f ca="1">OFFSET(chronic_intake_assessment_1!$H$10,ROW()-ROW($I$11)+1,MATCH(AP$11,(chronic_intake_assessment_1!$H$11:$AS$11),0)-1)</f>
        <v>0</v>
      </c>
      <c r="AQ55" s="215">
        <f ca="1">OFFSET(chronic_intake_assessment_1!$H$10,ROW()-ROW($I$11)+1,MATCH(AQ$11,(chronic_intake_assessment_1!$H$11:$AS$11),0)-1)</f>
        <v>0</v>
      </c>
      <c r="AR55" s="215">
        <f ca="1">OFFSET(chronic_intake_assessment_1!$H$10,ROW()-ROW($I$11)+1,MATCH(AR$11,(chronic_intake_assessment_1!$H$11:$AS$11),0)-1)</f>
        <v>0</v>
      </c>
      <c r="BP55" s="23">
        <v>1.6982000000000001E-2</v>
      </c>
      <c r="BQ55" s="23">
        <v>1.5500000000000001E-5</v>
      </c>
      <c r="BT55" s="23">
        <v>1.0012500000000001E-2</v>
      </c>
      <c r="BW55" s="23">
        <v>1.1971900000000001E-2</v>
      </c>
      <c r="CB55" s="23">
        <v>1.34193E-2</v>
      </c>
      <c r="CD55" s="23">
        <v>2.8368899999999999E-2</v>
      </c>
      <c r="CG55" s="23">
        <v>8.2299999999999995E-5</v>
      </c>
      <c r="CH55" s="23">
        <v>1.64902E-2</v>
      </c>
      <c r="CK55" s="23">
        <v>8.7644999999999997E-3</v>
      </c>
      <c r="CN55" s="23">
        <v>9.7812000000000003E-3</v>
      </c>
      <c r="CR55" s="23">
        <v>1.8709999999999999E-4</v>
      </c>
      <c r="CS55" s="23">
        <v>9.9392000000000005E-3</v>
      </c>
      <c r="CT55" s="23">
        <v>1.2313899999999999E-2</v>
      </c>
      <c r="CU55" s="23">
        <v>1.6699999999999999E-5</v>
      </c>
      <c r="CV55" s="23">
        <v>2.5400000000000001E-5</v>
      </c>
      <c r="CY55" s="23">
        <v>1.1561999999999999E-2</v>
      </c>
      <c r="DB55" s="23">
        <v>1.0496999999999999E-2</v>
      </c>
      <c r="DD55" s="23">
        <v>0.11473999999999999</v>
      </c>
      <c r="DE55" s="23">
        <v>9.8297000000000002E-3</v>
      </c>
      <c r="DF55" s="23">
        <v>1.43E-5</v>
      </c>
      <c r="DH55" s="23">
        <v>1.75505E-2</v>
      </c>
      <c r="DJ55" s="23">
        <v>1.16644E-2</v>
      </c>
      <c r="DK55" s="23">
        <v>1.1809399999999999E-2</v>
      </c>
      <c r="DL55" s="23">
        <v>1.3701400000000001E-2</v>
      </c>
      <c r="DN55" s="23">
        <v>1.7910800000000001E-2</v>
      </c>
      <c r="DV55" s="23">
        <v>1.1759199999999999E-2</v>
      </c>
      <c r="DY55" s="23">
        <v>1.0303100000000001E-2</v>
      </c>
      <c r="ED55" s="23">
        <v>1.35464E-2</v>
      </c>
      <c r="EI55" s="23">
        <v>1.0600699999999999E-2</v>
      </c>
      <c r="EJ55" s="23">
        <v>2.3300000000000001E-5</v>
      </c>
      <c r="EP55" s="23">
        <v>4.0099999999999999E-5</v>
      </c>
      <c r="EU55" s="23">
        <v>9.3431999999999994E-3</v>
      </c>
      <c r="EV55" s="23">
        <v>1.19E-5</v>
      </c>
      <c r="EY55" s="23">
        <v>4.3323300000000002E-2</v>
      </c>
      <c r="FA55" s="23">
        <v>9.2385000000000002E-3</v>
      </c>
      <c r="FQ55" s="23">
        <v>2.0599999999999999E-5</v>
      </c>
      <c r="FR55" s="23">
        <v>5.3499999999999999E-5</v>
      </c>
      <c r="FS55" s="23">
        <v>1.9599999999999999E-5</v>
      </c>
    </row>
    <row r="56" spans="1:181" ht="30" hidden="1" customHeight="1" outlineLevel="3" x14ac:dyDescent="0.2">
      <c r="A56" s="5">
        <v>3</v>
      </c>
      <c r="B56" s="6">
        <v>154000</v>
      </c>
      <c r="C56" s="6"/>
      <c r="D56" s="6" t="s">
        <v>423</v>
      </c>
      <c r="E56" s="33" t="s">
        <v>1413</v>
      </c>
      <c r="F56" s="33">
        <v>1.5472999999999999E-3</v>
      </c>
      <c r="G56" s="211">
        <f>Table765[[#This Row],[crops included in co-ordinated 
monitoring programme]]</f>
        <v>0</v>
      </c>
      <c r="H56" s="211">
        <f>chronic_intake_assessment_1!G56</f>
        <v>0</v>
      </c>
      <c r="I56" s="217">
        <f ca="1">OFFSET(chronic_intake_assessment_1!$H$10,ROW()-ROW($I$11)+1,MATCH(I$11,(chronic_intake_assessment_1!$H$11:$AS$11),0)-1)</f>
        <v>0</v>
      </c>
      <c r="J56" s="217">
        <f ca="1">OFFSET(chronic_intake_assessment_1!$H$10,ROW()-ROW($I$11)+1,MATCH(J$11,(chronic_intake_assessment_1!$H$11:$AS$11),0)-1)</f>
        <v>0</v>
      </c>
      <c r="K56" s="217">
        <f ca="1">OFFSET(chronic_intake_assessment_1!$H$10,ROW()-ROW($I$11)+1,MATCH(K$11,(chronic_intake_assessment_1!$H$11:$AS$11),0)-1)</f>
        <v>0</v>
      </c>
      <c r="L56" s="217">
        <f ca="1">OFFSET(chronic_intake_assessment_1!$H$10,ROW()-ROW($I$11)+1,MATCH(L$11,(chronic_intake_assessment_1!$H$11:$AS$11),0)-1)</f>
        <v>0</v>
      </c>
      <c r="M56" s="217">
        <f ca="1">OFFSET(chronic_intake_assessment_1!$H$10,ROW()-ROW($I$11)+1,MATCH(M$11,(chronic_intake_assessment_1!$H$11:$AS$11),0)-1)</f>
        <v>0</v>
      </c>
      <c r="N56" s="217">
        <f ca="1">OFFSET(chronic_intake_assessment_1!$H$10,ROW()-ROW($I$11)+1,MATCH(N$11,(chronic_intake_assessment_1!$H$11:$AS$11),0)-1)</f>
        <v>0</v>
      </c>
      <c r="O56" s="217">
        <f ca="1">OFFSET(chronic_intake_assessment_1!$H$10,ROW()-ROW($I$11)+1,MATCH(O$11,(chronic_intake_assessment_1!$H$11:$AS$11),0)-1)</f>
        <v>0</v>
      </c>
      <c r="P56" s="217">
        <f ca="1">OFFSET(chronic_intake_assessment_1!$H$10,ROW()-ROW($I$11)+1,MATCH(P$11,(chronic_intake_assessment_1!$H$11:$AS$11),0)-1)</f>
        <v>0</v>
      </c>
      <c r="Q56" s="217">
        <f ca="1">OFFSET(chronic_intake_assessment_1!$H$10,ROW()-ROW($I$11)+1,MATCH(Q$11,(chronic_intake_assessment_1!$H$11:$AS$11),0)-1)</f>
        <v>0</v>
      </c>
      <c r="R56" s="217">
        <f ca="1">OFFSET(chronic_intake_assessment_1!$H$10,ROW()-ROW($I$11)+1,MATCH(R$11,(chronic_intake_assessment_1!$H$11:$AS$11),0)-1)</f>
        <v>0</v>
      </c>
      <c r="S56" s="217">
        <f ca="1">OFFSET(chronic_intake_assessment_1!$H$10,ROW()-ROW($I$11)+1,MATCH(S$11,(chronic_intake_assessment_1!$H$11:$AS$11),0)-1)</f>
        <v>0</v>
      </c>
      <c r="T56" s="217">
        <f ca="1">OFFSET(chronic_intake_assessment_1!$H$10,ROW()-ROW($I$11)+1,MATCH(T$11,(chronic_intake_assessment_1!$H$11:$AS$11),0)-1)</f>
        <v>0</v>
      </c>
      <c r="U56" s="217">
        <f ca="1">OFFSET(chronic_intake_assessment_1!$H$10,ROW()-ROW($I$11)+1,MATCH(U$11,(chronic_intake_assessment_1!$H$11:$AS$11),0)-1)</f>
        <v>0</v>
      </c>
      <c r="V56" s="217">
        <f ca="1">OFFSET(chronic_intake_assessment_1!$H$10,ROW()-ROW($I$11)+1,MATCH(V$11,(chronic_intake_assessment_1!$H$11:$AS$11),0)-1)</f>
        <v>0</v>
      </c>
      <c r="W56" s="217">
        <f ca="1">OFFSET(chronic_intake_assessment_1!$H$10,ROW()-ROW($I$11)+1,MATCH(W$11,(chronic_intake_assessment_1!$H$11:$AS$11),0)-1)</f>
        <v>0</v>
      </c>
      <c r="X56" s="217">
        <f ca="1">OFFSET(chronic_intake_assessment_1!$H$10,ROW()-ROW($I$11)+1,MATCH(X$11,(chronic_intake_assessment_1!$H$11:$AS$11),0)-1)</f>
        <v>0</v>
      </c>
      <c r="Y56" s="217">
        <f ca="1">OFFSET(chronic_intake_assessment_1!$H$10,ROW()-ROW($I$11)+1,MATCH(Y$11,(chronic_intake_assessment_1!$H$11:$AS$11),0)-1)</f>
        <v>0</v>
      </c>
      <c r="Z56" s="217">
        <f ca="1">OFFSET(chronic_intake_assessment_1!$H$10,ROW()-ROW($I$11)+1,MATCH(Z$11,(chronic_intake_assessment_1!$H$11:$AS$11),0)-1)</f>
        <v>0</v>
      </c>
      <c r="AA56" s="217">
        <f ca="1">OFFSET(chronic_intake_assessment_1!$H$10,ROW()-ROW($I$11)+1,MATCH(AA$11,(chronic_intake_assessment_1!$H$11:$AS$11),0)-1)</f>
        <v>0</v>
      </c>
      <c r="AB56" s="217">
        <f ca="1">OFFSET(chronic_intake_assessment_1!$H$10,ROW()-ROW($I$11)+1,MATCH(AB$11,(chronic_intake_assessment_1!$H$11:$AS$11),0)-1)</f>
        <v>0</v>
      </c>
      <c r="AC56" s="217">
        <f ca="1">OFFSET(chronic_intake_assessment_1!$H$10,ROW()-ROW($I$11)+1,MATCH(AC$11,(chronic_intake_assessment_1!$H$11:$AS$11),0)-1)</f>
        <v>0</v>
      </c>
      <c r="AD56" s="217">
        <f ca="1">OFFSET(chronic_intake_assessment_1!$H$10,ROW()-ROW($I$11)+1,MATCH(AD$11,(chronic_intake_assessment_1!$H$11:$AS$11),0)-1)</f>
        <v>0</v>
      </c>
      <c r="AE56" s="217">
        <f ca="1">OFFSET(chronic_intake_assessment_1!$H$10,ROW()-ROW($I$11)+1,MATCH(AE$11,(chronic_intake_assessment_1!$H$11:$AS$11),0)-1)</f>
        <v>0</v>
      </c>
      <c r="AF56" s="217">
        <f ca="1">OFFSET(chronic_intake_assessment_1!$H$10,ROW()-ROW($I$11)+1,MATCH(AF$11,(chronic_intake_assessment_1!$H$11:$AS$11),0)-1)</f>
        <v>0</v>
      </c>
      <c r="AG56" s="217">
        <f ca="1">OFFSET(chronic_intake_assessment_1!$H$10,ROW()-ROW($I$11)+1,MATCH(AG$11,(chronic_intake_assessment_1!$H$11:$AS$11),0)-1)</f>
        <v>0</v>
      </c>
      <c r="AH56" s="217">
        <f ca="1">OFFSET(chronic_intake_assessment_1!$H$10,ROW()-ROW($I$11)+1,MATCH(AH$11,(chronic_intake_assessment_1!$H$11:$AS$11),0)-1)</f>
        <v>0</v>
      </c>
      <c r="AI56" s="217">
        <f ca="1">OFFSET(chronic_intake_assessment_1!$H$10,ROW()-ROW($I$11)+1,MATCH(AI$11,(chronic_intake_assessment_1!$H$11:$AS$11),0)-1)</f>
        <v>0</v>
      </c>
      <c r="AJ56" s="217">
        <f ca="1">OFFSET(chronic_intake_assessment_1!$H$10,ROW()-ROW($I$11)+1,MATCH(AJ$11,(chronic_intake_assessment_1!$H$11:$AS$11),0)-1)</f>
        <v>0</v>
      </c>
      <c r="AK56" s="217">
        <f ca="1">OFFSET(chronic_intake_assessment_1!$H$10,ROW()-ROW($I$11)+1,MATCH(AK$11,(chronic_intake_assessment_1!$H$11:$AS$11),0)-1)</f>
        <v>0</v>
      </c>
      <c r="AL56" s="217">
        <f ca="1">OFFSET(chronic_intake_assessment_1!$H$10,ROW()-ROW($I$11)+1,MATCH(AL$11,(chronic_intake_assessment_1!$H$11:$AS$11),0)-1)</f>
        <v>0</v>
      </c>
      <c r="AM56" s="217">
        <f ca="1">OFFSET(chronic_intake_assessment_1!$H$10,ROW()-ROW($I$11)+1,MATCH(AM$11,(chronic_intake_assessment_1!$H$11:$AS$11),0)-1)</f>
        <v>0</v>
      </c>
      <c r="AN56" s="217">
        <f ca="1">OFFSET(chronic_intake_assessment_1!$H$10,ROW()-ROW($I$11)+1,MATCH(AN$11,(chronic_intake_assessment_1!$H$11:$AS$11),0)-1)</f>
        <v>0</v>
      </c>
      <c r="AO56" s="217">
        <f ca="1">OFFSET(chronic_intake_assessment_1!$H$10,ROW()-ROW($I$11)+1,MATCH(AO$11,(chronic_intake_assessment_1!$H$11:$AS$11),0)-1)</f>
        <v>0</v>
      </c>
      <c r="AP56" s="217">
        <f ca="1">OFFSET(chronic_intake_assessment_1!$H$10,ROW()-ROW($I$11)+1,MATCH(AP$11,(chronic_intake_assessment_1!$H$11:$AS$11),0)-1)</f>
        <v>0</v>
      </c>
      <c r="AQ56" s="217">
        <f ca="1">OFFSET(chronic_intake_assessment_1!$H$10,ROW()-ROW($I$11)+1,MATCH(AQ$11,(chronic_intake_assessment_1!$H$11:$AS$11),0)-1)</f>
        <v>0</v>
      </c>
      <c r="AR56" s="217">
        <f ca="1">OFFSET(chronic_intake_assessment_1!$H$10,ROW()-ROW($I$11)+1,MATCH(AR$11,(chronic_intake_assessment_1!$H$11:$AS$11),0)-1)</f>
        <v>0</v>
      </c>
      <c r="BW56" s="23">
        <v>9.0355999999999995E-3</v>
      </c>
      <c r="CD56" s="23">
        <v>1.8189299999999999E-2</v>
      </c>
      <c r="CF56" s="23">
        <v>1.44297E-2</v>
      </c>
      <c r="CG56" s="23">
        <v>8.5900000000000001E-5</v>
      </c>
      <c r="CH56" s="23">
        <v>4.1999999999999996E-6</v>
      </c>
      <c r="CT56" s="23">
        <v>1.02212E-2</v>
      </c>
      <c r="CZ56" s="23">
        <v>6.3999999999999997E-6</v>
      </c>
      <c r="DB56" s="23">
        <v>9.3325999999999999E-3</v>
      </c>
      <c r="DD56" s="23">
        <v>1.0356799999999999E-2</v>
      </c>
      <c r="DJ56" s="23">
        <v>9.4170999999999994E-3</v>
      </c>
      <c r="DK56" s="23">
        <v>1.01671E-2</v>
      </c>
      <c r="ES56" s="23">
        <v>1.6155699999999999E-2</v>
      </c>
      <c r="FJ56" s="23">
        <v>1.14138E-2</v>
      </c>
      <c r="FN56" s="23">
        <v>1.3329999999999999E-4</v>
      </c>
    </row>
    <row r="57" spans="1:181" ht="30" hidden="1" customHeight="1" outlineLevel="3" x14ac:dyDescent="0.2">
      <c r="A57" s="31">
        <v>4</v>
      </c>
      <c r="B57" s="33">
        <v>154010</v>
      </c>
      <c r="C57" s="33"/>
      <c r="D57" s="33" t="s">
        <v>424</v>
      </c>
      <c r="E57" s="33" t="s">
        <v>529</v>
      </c>
      <c r="F57" s="33">
        <v>1.429E-4</v>
      </c>
      <c r="G57" s="211">
        <f>Table765[[#This Row],[crops included in co-ordinated 
monitoring programme]]</f>
        <v>0</v>
      </c>
      <c r="H57" s="211">
        <f>chronic_intake_assessment_1!G57</f>
        <v>0</v>
      </c>
      <c r="I57" s="215">
        <f ca="1">OFFSET(chronic_intake_assessment_1!$H$10,ROW()-ROW($I$11)+1,MATCH(I$11,(chronic_intake_assessment_1!$H$11:$AS$11),0)-1)</f>
        <v>0</v>
      </c>
      <c r="J57" s="215">
        <f ca="1">OFFSET(chronic_intake_assessment_1!$H$10,ROW()-ROW($I$11)+1,MATCH(J$11,(chronic_intake_assessment_1!$H$11:$AS$11),0)-1)</f>
        <v>0</v>
      </c>
      <c r="K57" s="215">
        <f ca="1">OFFSET(chronic_intake_assessment_1!$H$10,ROW()-ROW($I$11)+1,MATCH(K$11,(chronic_intake_assessment_1!$H$11:$AS$11),0)-1)</f>
        <v>0</v>
      </c>
      <c r="L57" s="215">
        <f ca="1">OFFSET(chronic_intake_assessment_1!$H$10,ROW()-ROW($I$11)+1,MATCH(L$11,(chronic_intake_assessment_1!$H$11:$AS$11),0)-1)</f>
        <v>0</v>
      </c>
      <c r="M57" s="215">
        <f ca="1">OFFSET(chronic_intake_assessment_1!$H$10,ROW()-ROW($I$11)+1,MATCH(M$11,(chronic_intake_assessment_1!$H$11:$AS$11),0)-1)</f>
        <v>0</v>
      </c>
      <c r="N57" s="215">
        <f ca="1">OFFSET(chronic_intake_assessment_1!$H$10,ROW()-ROW($I$11)+1,MATCH(N$11,(chronic_intake_assessment_1!$H$11:$AS$11),0)-1)</f>
        <v>0</v>
      </c>
      <c r="O57" s="215">
        <f ca="1">OFFSET(chronic_intake_assessment_1!$H$10,ROW()-ROW($I$11)+1,MATCH(O$11,(chronic_intake_assessment_1!$H$11:$AS$11),0)-1)</f>
        <v>0</v>
      </c>
      <c r="P57" s="215">
        <f ca="1">OFFSET(chronic_intake_assessment_1!$H$10,ROW()-ROW($I$11)+1,MATCH(P$11,(chronic_intake_assessment_1!$H$11:$AS$11),0)-1)</f>
        <v>0</v>
      </c>
      <c r="Q57" s="215">
        <f ca="1">OFFSET(chronic_intake_assessment_1!$H$10,ROW()-ROW($I$11)+1,MATCH(Q$11,(chronic_intake_assessment_1!$H$11:$AS$11),0)-1)</f>
        <v>0</v>
      </c>
      <c r="R57" s="215">
        <f ca="1">OFFSET(chronic_intake_assessment_1!$H$10,ROW()-ROW($I$11)+1,MATCH(R$11,(chronic_intake_assessment_1!$H$11:$AS$11),0)-1)</f>
        <v>0</v>
      </c>
      <c r="S57" s="215">
        <f ca="1">OFFSET(chronic_intake_assessment_1!$H$10,ROW()-ROW($I$11)+1,MATCH(S$11,(chronic_intake_assessment_1!$H$11:$AS$11),0)-1)</f>
        <v>0</v>
      </c>
      <c r="T57" s="215">
        <f ca="1">OFFSET(chronic_intake_assessment_1!$H$10,ROW()-ROW($I$11)+1,MATCH(T$11,(chronic_intake_assessment_1!$H$11:$AS$11),0)-1)</f>
        <v>0</v>
      </c>
      <c r="U57" s="215">
        <f ca="1">OFFSET(chronic_intake_assessment_1!$H$10,ROW()-ROW($I$11)+1,MATCH(U$11,(chronic_intake_assessment_1!$H$11:$AS$11),0)-1)</f>
        <v>0</v>
      </c>
      <c r="V57" s="215">
        <f ca="1">OFFSET(chronic_intake_assessment_1!$H$10,ROW()-ROW($I$11)+1,MATCH(V$11,(chronic_intake_assessment_1!$H$11:$AS$11),0)-1)</f>
        <v>0</v>
      </c>
      <c r="W57" s="215">
        <f ca="1">OFFSET(chronic_intake_assessment_1!$H$10,ROW()-ROW($I$11)+1,MATCH(W$11,(chronic_intake_assessment_1!$H$11:$AS$11),0)-1)</f>
        <v>0</v>
      </c>
      <c r="X57" s="215">
        <f ca="1">OFFSET(chronic_intake_assessment_1!$H$10,ROW()-ROW($I$11)+1,MATCH(X$11,(chronic_intake_assessment_1!$H$11:$AS$11),0)-1)</f>
        <v>0</v>
      </c>
      <c r="Y57" s="215">
        <f ca="1">OFFSET(chronic_intake_assessment_1!$H$10,ROW()-ROW($I$11)+1,MATCH(Y$11,(chronic_intake_assessment_1!$H$11:$AS$11),0)-1)</f>
        <v>0</v>
      </c>
      <c r="Z57" s="215">
        <f ca="1">OFFSET(chronic_intake_assessment_1!$H$10,ROW()-ROW($I$11)+1,MATCH(Z$11,(chronic_intake_assessment_1!$H$11:$AS$11),0)-1)</f>
        <v>0</v>
      </c>
      <c r="AA57" s="215">
        <f ca="1">OFFSET(chronic_intake_assessment_1!$H$10,ROW()-ROW($I$11)+1,MATCH(AA$11,(chronic_intake_assessment_1!$H$11:$AS$11),0)-1)</f>
        <v>0</v>
      </c>
      <c r="AB57" s="215">
        <f ca="1">OFFSET(chronic_intake_assessment_1!$H$10,ROW()-ROW($I$11)+1,MATCH(AB$11,(chronic_intake_assessment_1!$H$11:$AS$11),0)-1)</f>
        <v>0</v>
      </c>
      <c r="AC57" s="215">
        <f ca="1">OFFSET(chronic_intake_assessment_1!$H$10,ROW()-ROW($I$11)+1,MATCH(AC$11,(chronic_intake_assessment_1!$H$11:$AS$11),0)-1)</f>
        <v>0</v>
      </c>
      <c r="AD57" s="215">
        <f ca="1">OFFSET(chronic_intake_assessment_1!$H$10,ROW()-ROW($I$11)+1,MATCH(AD$11,(chronic_intake_assessment_1!$H$11:$AS$11),0)-1)</f>
        <v>0</v>
      </c>
      <c r="AE57" s="215">
        <f ca="1">OFFSET(chronic_intake_assessment_1!$H$10,ROW()-ROW($I$11)+1,MATCH(AE$11,(chronic_intake_assessment_1!$H$11:$AS$11),0)-1)</f>
        <v>0</v>
      </c>
      <c r="AF57" s="215">
        <f ca="1">OFFSET(chronic_intake_assessment_1!$H$10,ROW()-ROW($I$11)+1,MATCH(AF$11,(chronic_intake_assessment_1!$H$11:$AS$11),0)-1)</f>
        <v>0</v>
      </c>
      <c r="AG57" s="215">
        <f ca="1">OFFSET(chronic_intake_assessment_1!$H$10,ROW()-ROW($I$11)+1,MATCH(AG$11,(chronic_intake_assessment_1!$H$11:$AS$11),0)-1)</f>
        <v>0</v>
      </c>
      <c r="AH57" s="215">
        <f ca="1">OFFSET(chronic_intake_assessment_1!$H$10,ROW()-ROW($I$11)+1,MATCH(AH$11,(chronic_intake_assessment_1!$H$11:$AS$11),0)-1)</f>
        <v>0</v>
      </c>
      <c r="AI57" s="215">
        <f ca="1">OFFSET(chronic_intake_assessment_1!$H$10,ROW()-ROW($I$11)+1,MATCH(AI$11,(chronic_intake_assessment_1!$H$11:$AS$11),0)-1)</f>
        <v>0</v>
      </c>
      <c r="AJ57" s="215">
        <f ca="1">OFFSET(chronic_intake_assessment_1!$H$10,ROW()-ROW($I$11)+1,MATCH(AJ$11,(chronic_intake_assessment_1!$H$11:$AS$11),0)-1)</f>
        <v>0</v>
      </c>
      <c r="AK57" s="215">
        <f ca="1">OFFSET(chronic_intake_assessment_1!$H$10,ROW()-ROW($I$11)+1,MATCH(AK$11,(chronic_intake_assessment_1!$H$11:$AS$11),0)-1)</f>
        <v>0</v>
      </c>
      <c r="AL57" s="215">
        <f ca="1">OFFSET(chronic_intake_assessment_1!$H$10,ROW()-ROW($I$11)+1,MATCH(AL$11,(chronic_intake_assessment_1!$H$11:$AS$11),0)-1)</f>
        <v>0</v>
      </c>
      <c r="AM57" s="215">
        <f ca="1">OFFSET(chronic_intake_assessment_1!$H$10,ROW()-ROW($I$11)+1,MATCH(AM$11,(chronic_intake_assessment_1!$H$11:$AS$11),0)-1)</f>
        <v>0</v>
      </c>
      <c r="AN57" s="215">
        <f ca="1">OFFSET(chronic_intake_assessment_1!$H$10,ROW()-ROW($I$11)+1,MATCH(AN$11,(chronic_intake_assessment_1!$H$11:$AS$11),0)-1)</f>
        <v>0</v>
      </c>
      <c r="AO57" s="215">
        <f ca="1">OFFSET(chronic_intake_assessment_1!$H$10,ROW()-ROW($I$11)+1,MATCH(AO$11,(chronic_intake_assessment_1!$H$11:$AS$11),0)-1)</f>
        <v>0</v>
      </c>
      <c r="AP57" s="215">
        <f ca="1">OFFSET(chronic_intake_assessment_1!$H$10,ROW()-ROW($I$11)+1,MATCH(AP$11,(chronic_intake_assessment_1!$H$11:$AS$11),0)-1)</f>
        <v>0</v>
      </c>
      <c r="AQ57" s="215">
        <f ca="1">OFFSET(chronic_intake_assessment_1!$H$10,ROW()-ROW($I$11)+1,MATCH(AQ$11,(chronic_intake_assessment_1!$H$11:$AS$11),0)-1)</f>
        <v>0</v>
      </c>
      <c r="AR57" s="215">
        <f ca="1">OFFSET(chronic_intake_assessment_1!$H$10,ROW()-ROW($I$11)+1,MATCH(AR$11,(chronic_intake_assessment_1!$H$11:$AS$11),0)-1)</f>
        <v>0</v>
      </c>
      <c r="CT57" s="23">
        <v>1.1706100000000001E-2</v>
      </c>
      <c r="DD57" s="23">
        <v>1.1601999999999999E-2</v>
      </c>
      <c r="DH57" s="23">
        <v>1.3152799999999999E-2</v>
      </c>
      <c r="DJ57" s="23">
        <v>9.8355000000000005E-3</v>
      </c>
      <c r="DK57" s="23">
        <v>1.0703900000000001E-2</v>
      </c>
      <c r="DQ57" s="23">
        <v>8.1199999999999995E-5</v>
      </c>
      <c r="FT57" s="23">
        <v>1.0340000000000001E-4</v>
      </c>
    </row>
    <row r="58" spans="1:181" ht="30" hidden="1" customHeight="1" outlineLevel="1" x14ac:dyDescent="0.2">
      <c r="A58" s="31">
        <v>4</v>
      </c>
      <c r="B58" s="33">
        <v>154020</v>
      </c>
      <c r="C58" s="33"/>
      <c r="D58" s="33" t="s">
        <v>425</v>
      </c>
      <c r="E58" s="33" t="s">
        <v>533</v>
      </c>
      <c r="F58" s="33">
        <v>0</v>
      </c>
      <c r="G58" s="211">
        <f>Table765[[#This Row],[crops included in co-ordinated 
monitoring programme]]</f>
        <v>0</v>
      </c>
      <c r="H58" s="211">
        <f>chronic_intake_assessment_1!G58</f>
        <v>0</v>
      </c>
      <c r="I58" s="215">
        <f ca="1">OFFSET(chronic_intake_assessment_1!$H$10,ROW()-ROW($I$11)+1,MATCH(I$11,(chronic_intake_assessment_1!$H$11:$AS$11),0)-1)</f>
        <v>0</v>
      </c>
      <c r="J58" s="215">
        <f ca="1">OFFSET(chronic_intake_assessment_1!$H$10,ROW()-ROW($I$11)+1,MATCH(J$11,(chronic_intake_assessment_1!$H$11:$AS$11),0)-1)</f>
        <v>0</v>
      </c>
      <c r="K58" s="215">
        <f ca="1">OFFSET(chronic_intake_assessment_1!$H$10,ROW()-ROW($I$11)+1,MATCH(K$11,(chronic_intake_assessment_1!$H$11:$AS$11),0)-1)</f>
        <v>0</v>
      </c>
      <c r="L58" s="215">
        <f ca="1">OFFSET(chronic_intake_assessment_1!$H$10,ROW()-ROW($I$11)+1,MATCH(L$11,(chronic_intake_assessment_1!$H$11:$AS$11),0)-1)</f>
        <v>0</v>
      </c>
      <c r="M58" s="215">
        <f ca="1">OFFSET(chronic_intake_assessment_1!$H$10,ROW()-ROW($I$11)+1,MATCH(M$11,(chronic_intake_assessment_1!$H$11:$AS$11),0)-1)</f>
        <v>0</v>
      </c>
      <c r="N58" s="215">
        <f ca="1">OFFSET(chronic_intake_assessment_1!$H$10,ROW()-ROW($I$11)+1,MATCH(N$11,(chronic_intake_assessment_1!$H$11:$AS$11),0)-1)</f>
        <v>0</v>
      </c>
      <c r="O58" s="215">
        <f ca="1">OFFSET(chronic_intake_assessment_1!$H$10,ROW()-ROW($I$11)+1,MATCH(O$11,(chronic_intake_assessment_1!$H$11:$AS$11),0)-1)</f>
        <v>0</v>
      </c>
      <c r="P58" s="215">
        <f ca="1">OFFSET(chronic_intake_assessment_1!$H$10,ROW()-ROW($I$11)+1,MATCH(P$11,(chronic_intake_assessment_1!$H$11:$AS$11),0)-1)</f>
        <v>0</v>
      </c>
      <c r="Q58" s="215">
        <f ca="1">OFFSET(chronic_intake_assessment_1!$H$10,ROW()-ROW($I$11)+1,MATCH(Q$11,(chronic_intake_assessment_1!$H$11:$AS$11),0)-1)</f>
        <v>0</v>
      </c>
      <c r="R58" s="215">
        <f ca="1">OFFSET(chronic_intake_assessment_1!$H$10,ROW()-ROW($I$11)+1,MATCH(R$11,(chronic_intake_assessment_1!$H$11:$AS$11),0)-1)</f>
        <v>0</v>
      </c>
      <c r="S58" s="215">
        <f ca="1">OFFSET(chronic_intake_assessment_1!$H$10,ROW()-ROW($I$11)+1,MATCH(S$11,(chronic_intake_assessment_1!$H$11:$AS$11),0)-1)</f>
        <v>0</v>
      </c>
      <c r="T58" s="215">
        <f ca="1">OFFSET(chronic_intake_assessment_1!$H$10,ROW()-ROW($I$11)+1,MATCH(T$11,(chronic_intake_assessment_1!$H$11:$AS$11),0)-1)</f>
        <v>0</v>
      </c>
      <c r="U58" s="215">
        <f ca="1">OFFSET(chronic_intake_assessment_1!$H$10,ROW()-ROW($I$11)+1,MATCH(U$11,(chronic_intake_assessment_1!$H$11:$AS$11),0)-1)</f>
        <v>0</v>
      </c>
      <c r="V58" s="215">
        <f ca="1">OFFSET(chronic_intake_assessment_1!$H$10,ROW()-ROW($I$11)+1,MATCH(V$11,(chronic_intake_assessment_1!$H$11:$AS$11),0)-1)</f>
        <v>0</v>
      </c>
      <c r="W58" s="215">
        <f ca="1">OFFSET(chronic_intake_assessment_1!$H$10,ROW()-ROW($I$11)+1,MATCH(W$11,(chronic_intake_assessment_1!$H$11:$AS$11),0)-1)</f>
        <v>0</v>
      </c>
      <c r="X58" s="215">
        <f ca="1">OFFSET(chronic_intake_assessment_1!$H$10,ROW()-ROW($I$11)+1,MATCH(X$11,(chronic_intake_assessment_1!$H$11:$AS$11),0)-1)</f>
        <v>0</v>
      </c>
      <c r="Y58" s="215">
        <f ca="1">OFFSET(chronic_intake_assessment_1!$H$10,ROW()-ROW($I$11)+1,MATCH(Y$11,(chronic_intake_assessment_1!$H$11:$AS$11),0)-1)</f>
        <v>0</v>
      </c>
      <c r="Z58" s="215">
        <f ca="1">OFFSET(chronic_intake_assessment_1!$H$10,ROW()-ROW($I$11)+1,MATCH(Z$11,(chronic_intake_assessment_1!$H$11:$AS$11),0)-1)</f>
        <v>0</v>
      </c>
      <c r="AA58" s="215">
        <f ca="1">OFFSET(chronic_intake_assessment_1!$H$10,ROW()-ROW($I$11)+1,MATCH(AA$11,(chronic_intake_assessment_1!$H$11:$AS$11),0)-1)</f>
        <v>0</v>
      </c>
      <c r="AB58" s="215">
        <f ca="1">OFFSET(chronic_intake_assessment_1!$H$10,ROW()-ROW($I$11)+1,MATCH(AB$11,(chronic_intake_assessment_1!$H$11:$AS$11),0)-1)</f>
        <v>0</v>
      </c>
      <c r="AC58" s="215">
        <f ca="1">OFFSET(chronic_intake_assessment_1!$H$10,ROW()-ROW($I$11)+1,MATCH(AC$11,(chronic_intake_assessment_1!$H$11:$AS$11),0)-1)</f>
        <v>0</v>
      </c>
      <c r="AD58" s="215">
        <f ca="1">OFFSET(chronic_intake_assessment_1!$H$10,ROW()-ROW($I$11)+1,MATCH(AD$11,(chronic_intake_assessment_1!$H$11:$AS$11),0)-1)</f>
        <v>0</v>
      </c>
      <c r="AE58" s="215">
        <f ca="1">OFFSET(chronic_intake_assessment_1!$H$10,ROW()-ROW($I$11)+1,MATCH(AE$11,(chronic_intake_assessment_1!$H$11:$AS$11),0)-1)</f>
        <v>0</v>
      </c>
      <c r="AF58" s="215">
        <f ca="1">OFFSET(chronic_intake_assessment_1!$H$10,ROW()-ROW($I$11)+1,MATCH(AF$11,(chronic_intake_assessment_1!$H$11:$AS$11),0)-1)</f>
        <v>0</v>
      </c>
      <c r="AG58" s="215">
        <f ca="1">OFFSET(chronic_intake_assessment_1!$H$10,ROW()-ROW($I$11)+1,MATCH(AG$11,(chronic_intake_assessment_1!$H$11:$AS$11),0)-1)</f>
        <v>0</v>
      </c>
      <c r="AH58" s="215">
        <f ca="1">OFFSET(chronic_intake_assessment_1!$H$10,ROW()-ROW($I$11)+1,MATCH(AH$11,(chronic_intake_assessment_1!$H$11:$AS$11),0)-1)</f>
        <v>0</v>
      </c>
      <c r="AI58" s="215">
        <f ca="1">OFFSET(chronic_intake_assessment_1!$H$10,ROW()-ROW($I$11)+1,MATCH(AI$11,(chronic_intake_assessment_1!$H$11:$AS$11),0)-1)</f>
        <v>0</v>
      </c>
      <c r="AJ58" s="215">
        <f ca="1">OFFSET(chronic_intake_assessment_1!$H$10,ROW()-ROW($I$11)+1,MATCH(AJ$11,(chronic_intake_assessment_1!$H$11:$AS$11),0)-1)</f>
        <v>0</v>
      </c>
      <c r="AK58" s="215">
        <f ca="1">OFFSET(chronic_intake_assessment_1!$H$10,ROW()-ROW($I$11)+1,MATCH(AK$11,(chronic_intake_assessment_1!$H$11:$AS$11),0)-1)</f>
        <v>0</v>
      </c>
      <c r="AL58" s="215">
        <f ca="1">OFFSET(chronic_intake_assessment_1!$H$10,ROW()-ROW($I$11)+1,MATCH(AL$11,(chronic_intake_assessment_1!$H$11:$AS$11),0)-1)</f>
        <v>0</v>
      </c>
      <c r="AM58" s="215">
        <f ca="1">OFFSET(chronic_intake_assessment_1!$H$10,ROW()-ROW($I$11)+1,MATCH(AM$11,(chronic_intake_assessment_1!$H$11:$AS$11),0)-1)</f>
        <v>0</v>
      </c>
      <c r="AN58" s="215">
        <f ca="1">OFFSET(chronic_intake_assessment_1!$H$10,ROW()-ROW($I$11)+1,MATCH(AN$11,(chronic_intake_assessment_1!$H$11:$AS$11),0)-1)</f>
        <v>0</v>
      </c>
      <c r="AO58" s="215">
        <f ca="1">OFFSET(chronic_intake_assessment_1!$H$10,ROW()-ROW($I$11)+1,MATCH(AO$11,(chronic_intake_assessment_1!$H$11:$AS$11),0)-1)</f>
        <v>0</v>
      </c>
      <c r="AP58" s="215">
        <f ca="1">OFFSET(chronic_intake_assessment_1!$H$10,ROW()-ROW($I$11)+1,MATCH(AP$11,(chronic_intake_assessment_1!$H$11:$AS$11),0)-1)</f>
        <v>0</v>
      </c>
      <c r="AQ58" s="215">
        <f ca="1">OFFSET(chronic_intake_assessment_1!$H$10,ROW()-ROW($I$11)+1,MATCH(AQ$11,(chronic_intake_assessment_1!$H$11:$AS$11),0)-1)</f>
        <v>0</v>
      </c>
      <c r="AR58" s="215">
        <f ca="1">OFFSET(chronic_intake_assessment_1!$H$10,ROW()-ROW($I$11)+1,MATCH(AR$11,(chronic_intake_assessment_1!$H$11:$AS$11),0)-1)</f>
        <v>0</v>
      </c>
      <c r="BP58" s="23">
        <v>0</v>
      </c>
      <c r="BT58" s="23">
        <v>1.0526799999999999E-2</v>
      </c>
      <c r="CD58" s="23">
        <v>1.8507699999999998E-2</v>
      </c>
      <c r="CE58" s="23">
        <v>1.7200000000000001E-5</v>
      </c>
      <c r="CF58" s="23">
        <v>1.9195199999999999E-2</v>
      </c>
      <c r="CH58" s="23">
        <v>8.9599999999999996E-5</v>
      </c>
      <c r="CP58" s="23">
        <v>8.8798000000000002E-3</v>
      </c>
      <c r="CT58" s="23">
        <v>1.2249100000000001E-2</v>
      </c>
      <c r="CZ58" s="23">
        <v>1.1600000000000001E-5</v>
      </c>
      <c r="DB58" s="23">
        <v>9.3457999999999996E-3</v>
      </c>
      <c r="DD58" s="23">
        <v>2.2044999999999999E-2</v>
      </c>
      <c r="DJ58" s="23">
        <v>1.04916E-2</v>
      </c>
      <c r="DK58" s="23">
        <v>1.0828000000000001E-2</v>
      </c>
      <c r="DQ58" s="23">
        <v>1.0497599999999999E-2</v>
      </c>
      <c r="DT58" s="23">
        <v>1.0840000000000001E-4</v>
      </c>
      <c r="DV58" s="23">
        <v>9.6667000000000003E-3</v>
      </c>
      <c r="ES58" s="23">
        <v>1.4997099999999999E-2</v>
      </c>
      <c r="FD58" s="23">
        <v>0</v>
      </c>
    </row>
    <row r="59" spans="1:181" ht="30" hidden="1" customHeight="1" outlineLevel="2" x14ac:dyDescent="0.2">
      <c r="A59" s="31">
        <v>4</v>
      </c>
      <c r="B59" s="33">
        <v>154030</v>
      </c>
      <c r="C59" s="33"/>
      <c r="D59" s="33" t="s">
        <v>426</v>
      </c>
      <c r="E59" s="33" t="s">
        <v>545</v>
      </c>
      <c r="F59" s="33">
        <v>2.2660000000000001E-4</v>
      </c>
      <c r="G59" s="211">
        <f>Table765[[#This Row],[crops included in co-ordinated 
monitoring programme]]</f>
        <v>0</v>
      </c>
      <c r="H59" s="211">
        <f>chronic_intake_assessment_1!G59</f>
        <v>0</v>
      </c>
      <c r="I59" s="215">
        <f ca="1">OFFSET(chronic_intake_assessment_1!$H$10,ROW()-ROW($I$11)+1,MATCH(I$11,(chronic_intake_assessment_1!$H$11:$AS$11),0)-1)</f>
        <v>0</v>
      </c>
      <c r="J59" s="215">
        <f ca="1">OFFSET(chronic_intake_assessment_1!$H$10,ROW()-ROW($I$11)+1,MATCH(J$11,(chronic_intake_assessment_1!$H$11:$AS$11),0)-1)</f>
        <v>0</v>
      </c>
      <c r="K59" s="215">
        <f ca="1">OFFSET(chronic_intake_assessment_1!$H$10,ROW()-ROW($I$11)+1,MATCH(K$11,(chronic_intake_assessment_1!$H$11:$AS$11),0)-1)</f>
        <v>0</v>
      </c>
      <c r="L59" s="215">
        <f ca="1">OFFSET(chronic_intake_assessment_1!$H$10,ROW()-ROW($I$11)+1,MATCH(L$11,(chronic_intake_assessment_1!$H$11:$AS$11),0)-1)</f>
        <v>0</v>
      </c>
      <c r="M59" s="215">
        <f ca="1">OFFSET(chronic_intake_assessment_1!$H$10,ROW()-ROW($I$11)+1,MATCH(M$11,(chronic_intake_assessment_1!$H$11:$AS$11),0)-1)</f>
        <v>0</v>
      </c>
      <c r="N59" s="215">
        <f ca="1">OFFSET(chronic_intake_assessment_1!$H$10,ROW()-ROW($I$11)+1,MATCH(N$11,(chronic_intake_assessment_1!$H$11:$AS$11),0)-1)</f>
        <v>0</v>
      </c>
      <c r="O59" s="215">
        <f ca="1">OFFSET(chronic_intake_assessment_1!$H$10,ROW()-ROW($I$11)+1,MATCH(O$11,(chronic_intake_assessment_1!$H$11:$AS$11),0)-1)</f>
        <v>0</v>
      </c>
      <c r="P59" s="215">
        <f ca="1">OFFSET(chronic_intake_assessment_1!$H$10,ROW()-ROW($I$11)+1,MATCH(P$11,(chronic_intake_assessment_1!$H$11:$AS$11),0)-1)</f>
        <v>0</v>
      </c>
      <c r="Q59" s="215">
        <f ca="1">OFFSET(chronic_intake_assessment_1!$H$10,ROW()-ROW($I$11)+1,MATCH(Q$11,(chronic_intake_assessment_1!$H$11:$AS$11),0)-1)</f>
        <v>0</v>
      </c>
      <c r="R59" s="215">
        <f ca="1">OFFSET(chronic_intake_assessment_1!$H$10,ROW()-ROW($I$11)+1,MATCH(R$11,(chronic_intake_assessment_1!$H$11:$AS$11),0)-1)</f>
        <v>0</v>
      </c>
      <c r="S59" s="215">
        <f ca="1">OFFSET(chronic_intake_assessment_1!$H$10,ROW()-ROW($I$11)+1,MATCH(S$11,(chronic_intake_assessment_1!$H$11:$AS$11),0)-1)</f>
        <v>0</v>
      </c>
      <c r="T59" s="215">
        <f ca="1">OFFSET(chronic_intake_assessment_1!$H$10,ROW()-ROW($I$11)+1,MATCH(T$11,(chronic_intake_assessment_1!$H$11:$AS$11),0)-1)</f>
        <v>0</v>
      </c>
      <c r="U59" s="215">
        <f ca="1">OFFSET(chronic_intake_assessment_1!$H$10,ROW()-ROW($I$11)+1,MATCH(U$11,(chronic_intake_assessment_1!$H$11:$AS$11),0)-1)</f>
        <v>0</v>
      </c>
      <c r="V59" s="215">
        <f ca="1">OFFSET(chronic_intake_assessment_1!$H$10,ROW()-ROW($I$11)+1,MATCH(V$11,(chronic_intake_assessment_1!$H$11:$AS$11),0)-1)</f>
        <v>0</v>
      </c>
      <c r="W59" s="215">
        <f ca="1">OFFSET(chronic_intake_assessment_1!$H$10,ROW()-ROW($I$11)+1,MATCH(W$11,(chronic_intake_assessment_1!$H$11:$AS$11),0)-1)</f>
        <v>0</v>
      </c>
      <c r="X59" s="215">
        <f ca="1">OFFSET(chronic_intake_assessment_1!$H$10,ROW()-ROW($I$11)+1,MATCH(X$11,(chronic_intake_assessment_1!$H$11:$AS$11),0)-1)</f>
        <v>0</v>
      </c>
      <c r="Y59" s="215">
        <f ca="1">OFFSET(chronic_intake_assessment_1!$H$10,ROW()-ROW($I$11)+1,MATCH(Y$11,(chronic_intake_assessment_1!$H$11:$AS$11),0)-1)</f>
        <v>0</v>
      </c>
      <c r="Z59" s="215">
        <f ca="1">OFFSET(chronic_intake_assessment_1!$H$10,ROW()-ROW($I$11)+1,MATCH(Z$11,(chronic_intake_assessment_1!$H$11:$AS$11),0)-1)</f>
        <v>0</v>
      </c>
      <c r="AA59" s="215">
        <f ca="1">OFFSET(chronic_intake_assessment_1!$H$10,ROW()-ROW($I$11)+1,MATCH(AA$11,(chronic_intake_assessment_1!$H$11:$AS$11),0)-1)</f>
        <v>0</v>
      </c>
      <c r="AB59" s="215">
        <f ca="1">OFFSET(chronic_intake_assessment_1!$H$10,ROW()-ROW($I$11)+1,MATCH(AB$11,(chronic_intake_assessment_1!$H$11:$AS$11),0)-1)</f>
        <v>0</v>
      </c>
      <c r="AC59" s="215">
        <f ca="1">OFFSET(chronic_intake_assessment_1!$H$10,ROW()-ROW($I$11)+1,MATCH(AC$11,(chronic_intake_assessment_1!$H$11:$AS$11),0)-1)</f>
        <v>0</v>
      </c>
      <c r="AD59" s="215">
        <f ca="1">OFFSET(chronic_intake_assessment_1!$H$10,ROW()-ROW($I$11)+1,MATCH(AD$11,(chronic_intake_assessment_1!$H$11:$AS$11),0)-1)</f>
        <v>0</v>
      </c>
      <c r="AE59" s="215">
        <f ca="1">OFFSET(chronic_intake_assessment_1!$H$10,ROW()-ROW($I$11)+1,MATCH(AE$11,(chronic_intake_assessment_1!$H$11:$AS$11),0)-1)</f>
        <v>0</v>
      </c>
      <c r="AF59" s="215">
        <f ca="1">OFFSET(chronic_intake_assessment_1!$H$10,ROW()-ROW($I$11)+1,MATCH(AF$11,(chronic_intake_assessment_1!$H$11:$AS$11),0)-1)</f>
        <v>0</v>
      </c>
      <c r="AG59" s="215">
        <f ca="1">OFFSET(chronic_intake_assessment_1!$H$10,ROW()-ROW($I$11)+1,MATCH(AG$11,(chronic_intake_assessment_1!$H$11:$AS$11),0)-1)</f>
        <v>0</v>
      </c>
      <c r="AH59" s="215">
        <f ca="1">OFFSET(chronic_intake_assessment_1!$H$10,ROW()-ROW($I$11)+1,MATCH(AH$11,(chronic_intake_assessment_1!$H$11:$AS$11),0)-1)</f>
        <v>0</v>
      </c>
      <c r="AI59" s="215">
        <f ca="1">OFFSET(chronic_intake_assessment_1!$H$10,ROW()-ROW($I$11)+1,MATCH(AI$11,(chronic_intake_assessment_1!$H$11:$AS$11),0)-1)</f>
        <v>0</v>
      </c>
      <c r="AJ59" s="215">
        <f ca="1">OFFSET(chronic_intake_assessment_1!$H$10,ROW()-ROW($I$11)+1,MATCH(AJ$11,(chronic_intake_assessment_1!$H$11:$AS$11),0)-1)</f>
        <v>0</v>
      </c>
      <c r="AK59" s="215">
        <f ca="1">OFFSET(chronic_intake_assessment_1!$H$10,ROW()-ROW($I$11)+1,MATCH(AK$11,(chronic_intake_assessment_1!$H$11:$AS$11),0)-1)</f>
        <v>0</v>
      </c>
      <c r="AL59" s="215">
        <f ca="1">OFFSET(chronic_intake_assessment_1!$H$10,ROW()-ROW($I$11)+1,MATCH(AL$11,(chronic_intake_assessment_1!$H$11:$AS$11),0)-1)</f>
        <v>0</v>
      </c>
      <c r="AM59" s="215">
        <f ca="1">OFFSET(chronic_intake_assessment_1!$H$10,ROW()-ROW($I$11)+1,MATCH(AM$11,(chronic_intake_assessment_1!$H$11:$AS$11),0)-1)</f>
        <v>0</v>
      </c>
      <c r="AN59" s="215">
        <f ca="1">OFFSET(chronic_intake_assessment_1!$H$10,ROW()-ROW($I$11)+1,MATCH(AN$11,(chronic_intake_assessment_1!$H$11:$AS$11),0)-1)</f>
        <v>0</v>
      </c>
      <c r="AO59" s="215">
        <f ca="1">OFFSET(chronic_intake_assessment_1!$H$10,ROW()-ROW($I$11)+1,MATCH(AO$11,(chronic_intake_assessment_1!$H$11:$AS$11),0)-1)</f>
        <v>0</v>
      </c>
      <c r="AP59" s="215">
        <f ca="1">OFFSET(chronic_intake_assessment_1!$H$10,ROW()-ROW($I$11)+1,MATCH(AP$11,(chronic_intake_assessment_1!$H$11:$AS$11),0)-1)</f>
        <v>0</v>
      </c>
      <c r="AQ59" s="215">
        <f ca="1">OFFSET(chronic_intake_assessment_1!$H$10,ROW()-ROW($I$11)+1,MATCH(AQ$11,(chronic_intake_assessment_1!$H$11:$AS$11),0)-1)</f>
        <v>0</v>
      </c>
      <c r="AR59" s="215">
        <f ca="1">OFFSET(chronic_intake_assessment_1!$H$10,ROW()-ROW($I$11)+1,MATCH(AR$11,(chronic_intake_assessment_1!$H$11:$AS$11),0)-1)</f>
        <v>0</v>
      </c>
      <c r="BP59" s="23">
        <v>3.503E-3</v>
      </c>
      <c r="BS59" s="23">
        <v>1.1803900000000001E-2</v>
      </c>
      <c r="BT59" s="23">
        <v>1.23651E-2</v>
      </c>
      <c r="BV59" s="23">
        <v>1.2447099999999999E-2</v>
      </c>
      <c r="BW59" s="23">
        <v>1.40929E-2</v>
      </c>
      <c r="CB59" s="23">
        <v>0</v>
      </c>
      <c r="CD59" s="23">
        <v>1.19948E-2</v>
      </c>
      <c r="CE59" s="23">
        <v>1.0666200000000001E-2</v>
      </c>
      <c r="CF59" s="23">
        <v>1.84174E-2</v>
      </c>
      <c r="CG59" s="23">
        <v>0</v>
      </c>
      <c r="CH59" s="23">
        <v>4.7326800000000002E-2</v>
      </c>
      <c r="CP59" s="23">
        <v>1.52059E-2</v>
      </c>
      <c r="CR59" s="23">
        <v>2.2258E-2</v>
      </c>
      <c r="CT59" s="23">
        <v>1.7437399999999999E-2</v>
      </c>
      <c r="CW59" s="23">
        <v>1.16796E-2</v>
      </c>
      <c r="CZ59" s="23">
        <v>6.0699999999999998E-5</v>
      </c>
      <c r="DB59" s="23">
        <v>1.22507E-2</v>
      </c>
      <c r="DC59" s="23">
        <v>2.0274799999999999E-2</v>
      </c>
      <c r="DD59" s="23">
        <v>0.18628130000000001</v>
      </c>
      <c r="DF59" s="23">
        <v>1.4E-5</v>
      </c>
      <c r="DG59" s="23">
        <v>1.00856E-2</v>
      </c>
      <c r="DJ59" s="23">
        <v>1.13965E-2</v>
      </c>
      <c r="DK59" s="23">
        <v>1.6705999999999999E-2</v>
      </c>
      <c r="DL59" s="23">
        <v>1.5658E-3</v>
      </c>
      <c r="DN59" s="23">
        <v>1.5880000000000001E-4</v>
      </c>
      <c r="DQ59" s="23">
        <v>2.9000000000000002E-6</v>
      </c>
      <c r="DT59" s="23">
        <v>0</v>
      </c>
      <c r="DU59" s="23">
        <v>0</v>
      </c>
      <c r="DV59" s="23">
        <v>1.08383E-2</v>
      </c>
      <c r="DX59" s="23">
        <v>0</v>
      </c>
      <c r="EA59" s="23">
        <v>5.6677578000000004</v>
      </c>
      <c r="ED59" s="23">
        <v>1.09785E-2</v>
      </c>
      <c r="EF59" s="23">
        <v>1.38139E-2</v>
      </c>
      <c r="EI59" s="23">
        <v>3.0561100000000001E-2</v>
      </c>
      <c r="EU59" s="23">
        <v>1.5019999999999999E-4</v>
      </c>
      <c r="FC59" s="23">
        <v>2.0780099999999999E-2</v>
      </c>
      <c r="FE59" s="23">
        <v>2.6000000000000001E-6</v>
      </c>
      <c r="FG59" s="23">
        <v>1.6726499999999998E-2</v>
      </c>
      <c r="FU59" s="23">
        <v>9.1877E-3</v>
      </c>
      <c r="FV59" s="23">
        <v>8.9846000000000006E-3</v>
      </c>
    </row>
    <row r="60" spans="1:181" ht="30" hidden="1" customHeight="1" outlineLevel="3" x14ac:dyDescent="0.2">
      <c r="A60" s="31">
        <v>4</v>
      </c>
      <c r="B60" s="33">
        <v>154040</v>
      </c>
      <c r="C60" s="33"/>
      <c r="D60" s="33" t="s">
        <v>427</v>
      </c>
      <c r="E60" s="33" t="s">
        <v>554</v>
      </c>
      <c r="F60" s="33"/>
      <c r="G60" s="211">
        <f>Table765[[#This Row],[crops included in co-ordinated 
monitoring programme]]</f>
        <v>0</v>
      </c>
      <c r="H60" s="211">
        <f>chronic_intake_assessment_1!G60</f>
        <v>0</v>
      </c>
      <c r="I60" s="215">
        <f ca="1">OFFSET(chronic_intake_assessment_1!$H$10,ROW()-ROW($I$11)+1,MATCH(I$11,(chronic_intake_assessment_1!$H$11:$AS$11),0)-1)</f>
        <v>0</v>
      </c>
      <c r="J60" s="215">
        <f ca="1">OFFSET(chronic_intake_assessment_1!$H$10,ROW()-ROW($I$11)+1,MATCH(J$11,(chronic_intake_assessment_1!$H$11:$AS$11),0)-1)</f>
        <v>0</v>
      </c>
      <c r="K60" s="215">
        <f ca="1">OFFSET(chronic_intake_assessment_1!$H$10,ROW()-ROW($I$11)+1,MATCH(K$11,(chronic_intake_assessment_1!$H$11:$AS$11),0)-1)</f>
        <v>0</v>
      </c>
      <c r="L60" s="215">
        <f ca="1">OFFSET(chronic_intake_assessment_1!$H$10,ROW()-ROW($I$11)+1,MATCH(L$11,(chronic_intake_assessment_1!$H$11:$AS$11),0)-1)</f>
        <v>0</v>
      </c>
      <c r="M60" s="215">
        <f ca="1">OFFSET(chronic_intake_assessment_1!$H$10,ROW()-ROW($I$11)+1,MATCH(M$11,(chronic_intake_assessment_1!$H$11:$AS$11),0)-1)</f>
        <v>0</v>
      </c>
      <c r="N60" s="215">
        <f ca="1">OFFSET(chronic_intake_assessment_1!$H$10,ROW()-ROW($I$11)+1,MATCH(N$11,(chronic_intake_assessment_1!$H$11:$AS$11),0)-1)</f>
        <v>0</v>
      </c>
      <c r="O60" s="215">
        <f ca="1">OFFSET(chronic_intake_assessment_1!$H$10,ROW()-ROW($I$11)+1,MATCH(O$11,(chronic_intake_assessment_1!$H$11:$AS$11),0)-1)</f>
        <v>0</v>
      </c>
      <c r="P60" s="215">
        <f ca="1">OFFSET(chronic_intake_assessment_1!$H$10,ROW()-ROW($I$11)+1,MATCH(P$11,(chronic_intake_assessment_1!$H$11:$AS$11),0)-1)</f>
        <v>0</v>
      </c>
      <c r="Q60" s="215">
        <f ca="1">OFFSET(chronic_intake_assessment_1!$H$10,ROW()-ROW($I$11)+1,MATCH(Q$11,(chronic_intake_assessment_1!$H$11:$AS$11),0)-1)</f>
        <v>0</v>
      </c>
      <c r="R60" s="215">
        <f ca="1">OFFSET(chronic_intake_assessment_1!$H$10,ROW()-ROW($I$11)+1,MATCH(R$11,(chronic_intake_assessment_1!$H$11:$AS$11),0)-1)</f>
        <v>0</v>
      </c>
      <c r="S60" s="215">
        <f ca="1">OFFSET(chronic_intake_assessment_1!$H$10,ROW()-ROW($I$11)+1,MATCH(S$11,(chronic_intake_assessment_1!$H$11:$AS$11),0)-1)</f>
        <v>0</v>
      </c>
      <c r="T60" s="215">
        <f ca="1">OFFSET(chronic_intake_assessment_1!$H$10,ROW()-ROW($I$11)+1,MATCH(T$11,(chronic_intake_assessment_1!$H$11:$AS$11),0)-1)</f>
        <v>0</v>
      </c>
      <c r="U60" s="215">
        <f ca="1">OFFSET(chronic_intake_assessment_1!$H$10,ROW()-ROW($I$11)+1,MATCH(U$11,(chronic_intake_assessment_1!$H$11:$AS$11),0)-1)</f>
        <v>0</v>
      </c>
      <c r="V60" s="215">
        <f ca="1">OFFSET(chronic_intake_assessment_1!$H$10,ROW()-ROW($I$11)+1,MATCH(V$11,(chronic_intake_assessment_1!$H$11:$AS$11),0)-1)</f>
        <v>0</v>
      </c>
      <c r="W60" s="215">
        <f ca="1">OFFSET(chronic_intake_assessment_1!$H$10,ROW()-ROW($I$11)+1,MATCH(W$11,(chronic_intake_assessment_1!$H$11:$AS$11),0)-1)</f>
        <v>0</v>
      </c>
      <c r="X60" s="215">
        <f ca="1">OFFSET(chronic_intake_assessment_1!$H$10,ROW()-ROW($I$11)+1,MATCH(X$11,(chronic_intake_assessment_1!$H$11:$AS$11),0)-1)</f>
        <v>0</v>
      </c>
      <c r="Y60" s="215">
        <f ca="1">OFFSET(chronic_intake_assessment_1!$H$10,ROW()-ROW($I$11)+1,MATCH(Y$11,(chronic_intake_assessment_1!$H$11:$AS$11),0)-1)</f>
        <v>0</v>
      </c>
      <c r="Z60" s="215">
        <f ca="1">OFFSET(chronic_intake_assessment_1!$H$10,ROW()-ROW($I$11)+1,MATCH(Z$11,(chronic_intake_assessment_1!$H$11:$AS$11),0)-1)</f>
        <v>0</v>
      </c>
      <c r="AA60" s="215">
        <f ca="1">OFFSET(chronic_intake_assessment_1!$H$10,ROW()-ROW($I$11)+1,MATCH(AA$11,(chronic_intake_assessment_1!$H$11:$AS$11),0)-1)</f>
        <v>0</v>
      </c>
      <c r="AB60" s="215">
        <f ca="1">OFFSET(chronic_intake_assessment_1!$H$10,ROW()-ROW($I$11)+1,MATCH(AB$11,(chronic_intake_assessment_1!$H$11:$AS$11),0)-1)</f>
        <v>0</v>
      </c>
      <c r="AC60" s="215">
        <f ca="1">OFFSET(chronic_intake_assessment_1!$H$10,ROW()-ROW($I$11)+1,MATCH(AC$11,(chronic_intake_assessment_1!$H$11:$AS$11),0)-1)</f>
        <v>0</v>
      </c>
      <c r="AD60" s="215">
        <f ca="1">OFFSET(chronic_intake_assessment_1!$H$10,ROW()-ROW($I$11)+1,MATCH(AD$11,(chronic_intake_assessment_1!$H$11:$AS$11),0)-1)</f>
        <v>0</v>
      </c>
      <c r="AE60" s="215">
        <f ca="1">OFFSET(chronic_intake_assessment_1!$H$10,ROW()-ROW($I$11)+1,MATCH(AE$11,(chronic_intake_assessment_1!$H$11:$AS$11),0)-1)</f>
        <v>0</v>
      </c>
      <c r="AF60" s="215">
        <f ca="1">OFFSET(chronic_intake_assessment_1!$H$10,ROW()-ROW($I$11)+1,MATCH(AF$11,(chronic_intake_assessment_1!$H$11:$AS$11),0)-1)</f>
        <v>0</v>
      </c>
      <c r="AG60" s="215">
        <f ca="1">OFFSET(chronic_intake_assessment_1!$H$10,ROW()-ROW($I$11)+1,MATCH(AG$11,(chronic_intake_assessment_1!$H$11:$AS$11),0)-1)</f>
        <v>0</v>
      </c>
      <c r="AH60" s="215">
        <f ca="1">OFFSET(chronic_intake_assessment_1!$H$10,ROW()-ROW($I$11)+1,MATCH(AH$11,(chronic_intake_assessment_1!$H$11:$AS$11),0)-1)</f>
        <v>0</v>
      </c>
      <c r="AI60" s="215">
        <f ca="1">OFFSET(chronic_intake_assessment_1!$H$10,ROW()-ROW($I$11)+1,MATCH(AI$11,(chronic_intake_assessment_1!$H$11:$AS$11),0)-1)</f>
        <v>0</v>
      </c>
      <c r="AJ60" s="215">
        <f ca="1">OFFSET(chronic_intake_assessment_1!$H$10,ROW()-ROW($I$11)+1,MATCH(AJ$11,(chronic_intake_assessment_1!$H$11:$AS$11),0)-1)</f>
        <v>0</v>
      </c>
      <c r="AK60" s="215">
        <f ca="1">OFFSET(chronic_intake_assessment_1!$H$10,ROW()-ROW($I$11)+1,MATCH(AK$11,(chronic_intake_assessment_1!$H$11:$AS$11),0)-1)</f>
        <v>0</v>
      </c>
      <c r="AL60" s="215">
        <f ca="1">OFFSET(chronic_intake_assessment_1!$H$10,ROW()-ROW($I$11)+1,MATCH(AL$11,(chronic_intake_assessment_1!$H$11:$AS$11),0)-1)</f>
        <v>0</v>
      </c>
      <c r="AM60" s="215">
        <f ca="1">OFFSET(chronic_intake_assessment_1!$H$10,ROW()-ROW($I$11)+1,MATCH(AM$11,(chronic_intake_assessment_1!$H$11:$AS$11),0)-1)</f>
        <v>0</v>
      </c>
      <c r="AN60" s="215">
        <f ca="1">OFFSET(chronic_intake_assessment_1!$H$10,ROW()-ROW($I$11)+1,MATCH(AN$11,(chronic_intake_assessment_1!$H$11:$AS$11),0)-1)</f>
        <v>0</v>
      </c>
      <c r="AO60" s="215">
        <f ca="1">OFFSET(chronic_intake_assessment_1!$H$10,ROW()-ROW($I$11)+1,MATCH(AO$11,(chronic_intake_assessment_1!$H$11:$AS$11),0)-1)</f>
        <v>0</v>
      </c>
      <c r="AP60" s="215">
        <f ca="1">OFFSET(chronic_intake_assessment_1!$H$10,ROW()-ROW($I$11)+1,MATCH(AP$11,(chronic_intake_assessment_1!$H$11:$AS$11),0)-1)</f>
        <v>0</v>
      </c>
      <c r="AQ60" s="215">
        <f ca="1">OFFSET(chronic_intake_assessment_1!$H$10,ROW()-ROW($I$11)+1,MATCH(AQ$11,(chronic_intake_assessment_1!$H$11:$AS$11),0)-1)</f>
        <v>0</v>
      </c>
      <c r="AR60" s="215">
        <f ca="1">OFFSET(chronic_intake_assessment_1!$H$10,ROW()-ROW($I$11)+1,MATCH(AR$11,(chronic_intake_assessment_1!$H$11:$AS$11),0)-1)</f>
        <v>0</v>
      </c>
      <c r="BW60" s="23">
        <v>5.5277699999999999E-2</v>
      </c>
      <c r="CD60" s="23">
        <v>4.2410000000000001E-4</v>
      </c>
      <c r="CE60" s="23">
        <v>1.07542E-2</v>
      </c>
      <c r="CH60" s="23">
        <v>1.19557E-2</v>
      </c>
      <c r="CT60" s="23">
        <v>1.69278E-2</v>
      </c>
      <c r="CZ60" s="23">
        <v>7.6500000000000003E-5</v>
      </c>
      <c r="DB60" s="23">
        <v>1.1498100000000001E-2</v>
      </c>
      <c r="DD60" s="23">
        <v>9.3772499999999995E-2</v>
      </c>
      <c r="DE60" s="23">
        <v>1.8450000000000001E-4</v>
      </c>
      <c r="DI60" s="23">
        <v>9.5799999999999998E-5</v>
      </c>
      <c r="DJ60" s="23">
        <v>7.1699999999999995E-5</v>
      </c>
      <c r="DK60" s="23">
        <v>1.20923E-2</v>
      </c>
      <c r="DV60" s="23">
        <v>9.4847999999999998E-3</v>
      </c>
      <c r="DX60" s="23">
        <v>3.1600000000000002E-5</v>
      </c>
      <c r="EA60" s="23">
        <v>8.4499999999999993</v>
      </c>
      <c r="EI60" s="23">
        <v>2.8434999999999998E-2</v>
      </c>
      <c r="ER60" s="23">
        <v>3.3099999999999998E-5</v>
      </c>
      <c r="ES60" s="23">
        <v>1.45767E-2</v>
      </c>
      <c r="EZ60" s="23">
        <v>7.2799999999999994E-5</v>
      </c>
      <c r="FC60" s="23">
        <v>1.2569999999999999E-4</v>
      </c>
      <c r="FH60" s="23">
        <v>1.14328E-2</v>
      </c>
      <c r="FW60" s="23">
        <v>8.1000000000000004E-6</v>
      </c>
    </row>
    <row r="61" spans="1:181" ht="30" hidden="1" customHeight="1" outlineLevel="3" x14ac:dyDescent="0.2">
      <c r="A61" s="31">
        <v>4</v>
      </c>
      <c r="B61" s="33">
        <v>154050</v>
      </c>
      <c r="C61" s="33"/>
      <c r="D61" s="33" t="s">
        <v>428</v>
      </c>
      <c r="E61" s="33" t="s">
        <v>578</v>
      </c>
      <c r="F61" s="33"/>
      <c r="G61" s="211">
        <f>Table765[[#This Row],[crops included in co-ordinated 
monitoring programme]]</f>
        <v>0</v>
      </c>
      <c r="H61" s="211">
        <f>chronic_intake_assessment_1!G61</f>
        <v>0</v>
      </c>
      <c r="I61" s="215">
        <f ca="1">OFFSET(chronic_intake_assessment_1!$H$10,ROW()-ROW($I$11)+1,MATCH(I$11,(chronic_intake_assessment_1!$H$11:$AS$11),0)-1)</f>
        <v>0</v>
      </c>
      <c r="J61" s="215">
        <f ca="1">OFFSET(chronic_intake_assessment_1!$H$10,ROW()-ROW($I$11)+1,MATCH(J$11,(chronic_intake_assessment_1!$H$11:$AS$11),0)-1)</f>
        <v>0</v>
      </c>
      <c r="K61" s="215">
        <f ca="1">OFFSET(chronic_intake_assessment_1!$H$10,ROW()-ROW($I$11)+1,MATCH(K$11,(chronic_intake_assessment_1!$H$11:$AS$11),0)-1)</f>
        <v>0</v>
      </c>
      <c r="L61" s="215">
        <f ca="1">OFFSET(chronic_intake_assessment_1!$H$10,ROW()-ROW($I$11)+1,MATCH(L$11,(chronic_intake_assessment_1!$H$11:$AS$11),0)-1)</f>
        <v>0</v>
      </c>
      <c r="M61" s="215">
        <f ca="1">OFFSET(chronic_intake_assessment_1!$H$10,ROW()-ROW($I$11)+1,MATCH(M$11,(chronic_intake_assessment_1!$H$11:$AS$11),0)-1)</f>
        <v>0</v>
      </c>
      <c r="N61" s="215">
        <f ca="1">OFFSET(chronic_intake_assessment_1!$H$10,ROW()-ROW($I$11)+1,MATCH(N$11,(chronic_intake_assessment_1!$H$11:$AS$11),0)-1)</f>
        <v>0</v>
      </c>
      <c r="O61" s="215">
        <f ca="1">OFFSET(chronic_intake_assessment_1!$H$10,ROW()-ROW($I$11)+1,MATCH(O$11,(chronic_intake_assessment_1!$H$11:$AS$11),0)-1)</f>
        <v>0</v>
      </c>
      <c r="P61" s="215">
        <f ca="1">OFFSET(chronic_intake_assessment_1!$H$10,ROW()-ROW($I$11)+1,MATCH(P$11,(chronic_intake_assessment_1!$H$11:$AS$11),0)-1)</f>
        <v>0</v>
      </c>
      <c r="Q61" s="215">
        <f ca="1">OFFSET(chronic_intake_assessment_1!$H$10,ROW()-ROW($I$11)+1,MATCH(Q$11,(chronic_intake_assessment_1!$H$11:$AS$11),0)-1)</f>
        <v>0</v>
      </c>
      <c r="R61" s="215">
        <f ca="1">OFFSET(chronic_intake_assessment_1!$H$10,ROW()-ROW($I$11)+1,MATCH(R$11,(chronic_intake_assessment_1!$H$11:$AS$11),0)-1)</f>
        <v>0</v>
      </c>
      <c r="S61" s="215">
        <f ca="1">OFFSET(chronic_intake_assessment_1!$H$10,ROW()-ROW($I$11)+1,MATCH(S$11,(chronic_intake_assessment_1!$H$11:$AS$11),0)-1)</f>
        <v>0</v>
      </c>
      <c r="T61" s="215">
        <f ca="1">OFFSET(chronic_intake_assessment_1!$H$10,ROW()-ROW($I$11)+1,MATCH(T$11,(chronic_intake_assessment_1!$H$11:$AS$11),0)-1)</f>
        <v>0</v>
      </c>
      <c r="U61" s="215">
        <f ca="1">OFFSET(chronic_intake_assessment_1!$H$10,ROW()-ROW($I$11)+1,MATCH(U$11,(chronic_intake_assessment_1!$H$11:$AS$11),0)-1)</f>
        <v>0</v>
      </c>
      <c r="V61" s="215">
        <f ca="1">OFFSET(chronic_intake_assessment_1!$H$10,ROW()-ROW($I$11)+1,MATCH(V$11,(chronic_intake_assessment_1!$H$11:$AS$11),0)-1)</f>
        <v>0</v>
      </c>
      <c r="W61" s="215">
        <f ca="1">OFFSET(chronic_intake_assessment_1!$H$10,ROW()-ROW($I$11)+1,MATCH(W$11,(chronic_intake_assessment_1!$H$11:$AS$11),0)-1)</f>
        <v>0</v>
      </c>
      <c r="X61" s="215">
        <f ca="1">OFFSET(chronic_intake_assessment_1!$H$10,ROW()-ROW($I$11)+1,MATCH(X$11,(chronic_intake_assessment_1!$H$11:$AS$11),0)-1)</f>
        <v>0</v>
      </c>
      <c r="Y61" s="215">
        <f ca="1">OFFSET(chronic_intake_assessment_1!$H$10,ROW()-ROW($I$11)+1,MATCH(Y$11,(chronic_intake_assessment_1!$H$11:$AS$11),0)-1)</f>
        <v>0</v>
      </c>
      <c r="Z61" s="215">
        <f ca="1">OFFSET(chronic_intake_assessment_1!$H$10,ROW()-ROW($I$11)+1,MATCH(Z$11,(chronic_intake_assessment_1!$H$11:$AS$11),0)-1)</f>
        <v>0</v>
      </c>
      <c r="AA61" s="215">
        <f ca="1">OFFSET(chronic_intake_assessment_1!$H$10,ROW()-ROW($I$11)+1,MATCH(AA$11,(chronic_intake_assessment_1!$H$11:$AS$11),0)-1)</f>
        <v>0</v>
      </c>
      <c r="AB61" s="215">
        <f ca="1">OFFSET(chronic_intake_assessment_1!$H$10,ROW()-ROW($I$11)+1,MATCH(AB$11,(chronic_intake_assessment_1!$H$11:$AS$11),0)-1)</f>
        <v>0</v>
      </c>
      <c r="AC61" s="215">
        <f ca="1">OFFSET(chronic_intake_assessment_1!$H$10,ROW()-ROW($I$11)+1,MATCH(AC$11,(chronic_intake_assessment_1!$H$11:$AS$11),0)-1)</f>
        <v>0</v>
      </c>
      <c r="AD61" s="215">
        <f ca="1">OFFSET(chronic_intake_assessment_1!$H$10,ROW()-ROW($I$11)+1,MATCH(AD$11,(chronic_intake_assessment_1!$H$11:$AS$11),0)-1)</f>
        <v>0</v>
      </c>
      <c r="AE61" s="215">
        <f ca="1">OFFSET(chronic_intake_assessment_1!$H$10,ROW()-ROW($I$11)+1,MATCH(AE$11,(chronic_intake_assessment_1!$H$11:$AS$11),0)-1)</f>
        <v>0</v>
      </c>
      <c r="AF61" s="215">
        <f ca="1">OFFSET(chronic_intake_assessment_1!$H$10,ROW()-ROW($I$11)+1,MATCH(AF$11,(chronic_intake_assessment_1!$H$11:$AS$11),0)-1)</f>
        <v>0</v>
      </c>
      <c r="AG61" s="215">
        <f ca="1">OFFSET(chronic_intake_assessment_1!$H$10,ROW()-ROW($I$11)+1,MATCH(AG$11,(chronic_intake_assessment_1!$H$11:$AS$11),0)-1)</f>
        <v>0</v>
      </c>
      <c r="AH61" s="215">
        <f ca="1">OFFSET(chronic_intake_assessment_1!$H$10,ROW()-ROW($I$11)+1,MATCH(AH$11,(chronic_intake_assessment_1!$H$11:$AS$11),0)-1)</f>
        <v>0</v>
      </c>
      <c r="AI61" s="215">
        <f ca="1">OFFSET(chronic_intake_assessment_1!$H$10,ROW()-ROW($I$11)+1,MATCH(AI$11,(chronic_intake_assessment_1!$H$11:$AS$11),0)-1)</f>
        <v>0</v>
      </c>
      <c r="AJ61" s="215">
        <f ca="1">OFFSET(chronic_intake_assessment_1!$H$10,ROW()-ROW($I$11)+1,MATCH(AJ$11,(chronic_intake_assessment_1!$H$11:$AS$11),0)-1)</f>
        <v>0</v>
      </c>
      <c r="AK61" s="215">
        <f ca="1">OFFSET(chronic_intake_assessment_1!$H$10,ROW()-ROW($I$11)+1,MATCH(AK$11,(chronic_intake_assessment_1!$H$11:$AS$11),0)-1)</f>
        <v>0</v>
      </c>
      <c r="AL61" s="215">
        <f ca="1">OFFSET(chronic_intake_assessment_1!$H$10,ROW()-ROW($I$11)+1,MATCH(AL$11,(chronic_intake_assessment_1!$H$11:$AS$11),0)-1)</f>
        <v>0</v>
      </c>
      <c r="AM61" s="215">
        <f ca="1">OFFSET(chronic_intake_assessment_1!$H$10,ROW()-ROW($I$11)+1,MATCH(AM$11,(chronic_intake_assessment_1!$H$11:$AS$11),0)-1)</f>
        <v>0</v>
      </c>
      <c r="AN61" s="215">
        <f ca="1">OFFSET(chronic_intake_assessment_1!$H$10,ROW()-ROW($I$11)+1,MATCH(AN$11,(chronic_intake_assessment_1!$H$11:$AS$11),0)-1)</f>
        <v>0</v>
      </c>
      <c r="AO61" s="215">
        <f ca="1">OFFSET(chronic_intake_assessment_1!$H$10,ROW()-ROW($I$11)+1,MATCH(AO$11,(chronic_intake_assessment_1!$H$11:$AS$11),0)-1)</f>
        <v>0</v>
      </c>
      <c r="AP61" s="215">
        <f ca="1">OFFSET(chronic_intake_assessment_1!$H$10,ROW()-ROW($I$11)+1,MATCH(AP$11,(chronic_intake_assessment_1!$H$11:$AS$11),0)-1)</f>
        <v>0</v>
      </c>
      <c r="AQ61" s="215">
        <f ca="1">OFFSET(chronic_intake_assessment_1!$H$10,ROW()-ROW($I$11)+1,MATCH(AQ$11,(chronic_intake_assessment_1!$H$11:$AS$11),0)-1)</f>
        <v>0</v>
      </c>
      <c r="AR61" s="215">
        <f ca="1">OFFSET(chronic_intake_assessment_1!$H$10,ROW()-ROW($I$11)+1,MATCH(AR$11,(chronic_intake_assessment_1!$H$11:$AS$11),0)-1)</f>
        <v>0</v>
      </c>
      <c r="BP61" s="23">
        <v>9.1199999999999994E-5</v>
      </c>
      <c r="BQ61" s="23">
        <v>6.6000000000000003E-6</v>
      </c>
      <c r="BS61" s="23">
        <v>2.7100000000000001E-5</v>
      </c>
      <c r="BT61" s="23">
        <v>2.7359999999999998E-4</v>
      </c>
      <c r="BU61" s="23">
        <v>1.23666E-2</v>
      </c>
      <c r="BW61" s="23">
        <v>2.3941899999999999E-2</v>
      </c>
      <c r="BY61" s="23">
        <v>1.684E-4</v>
      </c>
      <c r="CC61" s="23">
        <v>2.3879399999999999E-2</v>
      </c>
      <c r="CD61" s="23">
        <v>1.7642700000000001E-2</v>
      </c>
      <c r="CE61" s="23">
        <v>1.0259000000000001E-2</v>
      </c>
      <c r="CG61" s="23">
        <v>3.6100000000000003E-5</v>
      </c>
      <c r="CH61" s="23">
        <v>1.4228899999999999E-2</v>
      </c>
      <c r="CN61" s="23">
        <v>1.076E-2</v>
      </c>
      <c r="CO61" s="23">
        <v>1.24704E-2</v>
      </c>
      <c r="CP61" s="23">
        <v>8.9878000000000006E-3</v>
      </c>
      <c r="CR61" s="23">
        <v>2.3879399999999999E-2</v>
      </c>
      <c r="CS61" s="23">
        <v>9.6802999999999993E-3</v>
      </c>
      <c r="CT61" s="23">
        <v>1.19206E-2</v>
      </c>
      <c r="CV61" s="23">
        <v>1.1896000000000001E-3</v>
      </c>
      <c r="CY61" s="23">
        <v>1.2099999999999999E-5</v>
      </c>
      <c r="DB61" s="23">
        <v>1.03319E-2</v>
      </c>
      <c r="DD61" s="23">
        <v>7.9691999999999992E-3</v>
      </c>
      <c r="DE61" s="23">
        <v>1.03359E-2</v>
      </c>
      <c r="DF61" s="23">
        <v>9.7600000000000001E-5</v>
      </c>
      <c r="DJ61" s="23">
        <v>1.11171E-2</v>
      </c>
      <c r="DK61" s="23">
        <v>1.1809399999999999E-2</v>
      </c>
      <c r="DL61" s="23">
        <v>9.2999999999999997E-5</v>
      </c>
      <c r="DN61" s="23">
        <v>1.6781899999999999E-2</v>
      </c>
      <c r="DV61" s="23">
        <v>9.8504000000000005E-3</v>
      </c>
      <c r="DY61" s="23">
        <v>1.19639E-2</v>
      </c>
      <c r="EE61" s="23">
        <v>9.894E-3</v>
      </c>
      <c r="EJ61" s="23">
        <v>1.2E-4</v>
      </c>
      <c r="EK61" s="23">
        <v>8.7504999999999996E-3</v>
      </c>
      <c r="EP61" s="23">
        <v>2.497E-4</v>
      </c>
      <c r="EQ61" s="23">
        <v>7.4200000000000001E-5</v>
      </c>
      <c r="ES61" s="23">
        <v>9.7316E-3</v>
      </c>
      <c r="EU61" s="23">
        <v>1.262E-4</v>
      </c>
      <c r="EV61" s="23">
        <v>5.91E-5</v>
      </c>
      <c r="EY61" s="23">
        <v>4.3592699999999998E-2</v>
      </c>
      <c r="FJ61" s="23">
        <v>1.2085200000000001E-2</v>
      </c>
      <c r="FM61" s="23">
        <v>9.3372000000000004E-3</v>
      </c>
      <c r="FV61" s="23">
        <v>8.7261000000000005E-3</v>
      </c>
      <c r="FX61" s="23">
        <v>2.4499999999999999E-5</v>
      </c>
    </row>
    <row r="62" spans="1:181" ht="30" hidden="1" customHeight="1" outlineLevel="3" x14ac:dyDescent="0.2">
      <c r="A62" s="31">
        <v>4</v>
      </c>
      <c r="B62" s="33">
        <v>154060</v>
      </c>
      <c r="C62" s="33"/>
      <c r="D62" s="33" t="s">
        <v>429</v>
      </c>
      <c r="E62" s="36" t="s">
        <v>581</v>
      </c>
      <c r="F62" s="36"/>
      <c r="G62" s="211">
        <f>Table765[[#This Row],[crops included in co-ordinated 
monitoring programme]]</f>
        <v>0</v>
      </c>
      <c r="H62" s="211">
        <f>chronic_intake_assessment_1!G62</f>
        <v>0</v>
      </c>
      <c r="I62" s="215">
        <f ca="1">OFFSET(chronic_intake_assessment_1!$H$10,ROW()-ROW($I$11)+1,MATCH(I$11,(chronic_intake_assessment_1!$H$11:$AS$11),0)-1)</f>
        <v>0</v>
      </c>
      <c r="J62" s="215">
        <f ca="1">OFFSET(chronic_intake_assessment_1!$H$10,ROW()-ROW($I$11)+1,MATCH(J$11,(chronic_intake_assessment_1!$H$11:$AS$11),0)-1)</f>
        <v>0</v>
      </c>
      <c r="K62" s="215">
        <f ca="1">OFFSET(chronic_intake_assessment_1!$H$10,ROW()-ROW($I$11)+1,MATCH(K$11,(chronic_intake_assessment_1!$H$11:$AS$11),0)-1)</f>
        <v>0</v>
      </c>
      <c r="L62" s="215">
        <f ca="1">OFFSET(chronic_intake_assessment_1!$H$10,ROW()-ROW($I$11)+1,MATCH(L$11,(chronic_intake_assessment_1!$H$11:$AS$11),0)-1)</f>
        <v>0</v>
      </c>
      <c r="M62" s="215">
        <f ca="1">OFFSET(chronic_intake_assessment_1!$H$10,ROW()-ROW($I$11)+1,MATCH(M$11,(chronic_intake_assessment_1!$H$11:$AS$11),0)-1)</f>
        <v>0</v>
      </c>
      <c r="N62" s="215">
        <f ca="1">OFFSET(chronic_intake_assessment_1!$H$10,ROW()-ROW($I$11)+1,MATCH(N$11,(chronic_intake_assessment_1!$H$11:$AS$11),0)-1)</f>
        <v>0</v>
      </c>
      <c r="O62" s="215">
        <f ca="1">OFFSET(chronic_intake_assessment_1!$H$10,ROW()-ROW($I$11)+1,MATCH(O$11,(chronic_intake_assessment_1!$H$11:$AS$11),0)-1)</f>
        <v>0</v>
      </c>
      <c r="P62" s="215">
        <f ca="1">OFFSET(chronic_intake_assessment_1!$H$10,ROW()-ROW($I$11)+1,MATCH(P$11,(chronic_intake_assessment_1!$H$11:$AS$11),0)-1)</f>
        <v>0</v>
      </c>
      <c r="Q62" s="215">
        <f ca="1">OFFSET(chronic_intake_assessment_1!$H$10,ROW()-ROW($I$11)+1,MATCH(Q$11,(chronic_intake_assessment_1!$H$11:$AS$11),0)-1)</f>
        <v>0</v>
      </c>
      <c r="R62" s="215">
        <f ca="1">OFFSET(chronic_intake_assessment_1!$H$10,ROW()-ROW($I$11)+1,MATCH(R$11,(chronic_intake_assessment_1!$H$11:$AS$11),0)-1)</f>
        <v>0</v>
      </c>
      <c r="S62" s="215">
        <f ca="1">OFFSET(chronic_intake_assessment_1!$H$10,ROW()-ROW($I$11)+1,MATCH(S$11,(chronic_intake_assessment_1!$H$11:$AS$11),0)-1)</f>
        <v>0</v>
      </c>
      <c r="T62" s="215">
        <f ca="1">OFFSET(chronic_intake_assessment_1!$H$10,ROW()-ROW($I$11)+1,MATCH(T$11,(chronic_intake_assessment_1!$H$11:$AS$11),0)-1)</f>
        <v>0</v>
      </c>
      <c r="U62" s="215">
        <f ca="1">OFFSET(chronic_intake_assessment_1!$H$10,ROW()-ROW($I$11)+1,MATCH(U$11,(chronic_intake_assessment_1!$H$11:$AS$11),0)-1)</f>
        <v>0</v>
      </c>
      <c r="V62" s="215">
        <f ca="1">OFFSET(chronic_intake_assessment_1!$H$10,ROW()-ROW($I$11)+1,MATCH(V$11,(chronic_intake_assessment_1!$H$11:$AS$11),0)-1)</f>
        <v>0</v>
      </c>
      <c r="W62" s="215">
        <f ca="1">OFFSET(chronic_intake_assessment_1!$H$10,ROW()-ROW($I$11)+1,MATCH(W$11,(chronic_intake_assessment_1!$H$11:$AS$11),0)-1)</f>
        <v>0</v>
      </c>
      <c r="X62" s="215">
        <f ca="1">OFFSET(chronic_intake_assessment_1!$H$10,ROW()-ROW($I$11)+1,MATCH(X$11,(chronic_intake_assessment_1!$H$11:$AS$11),0)-1)</f>
        <v>0</v>
      </c>
      <c r="Y62" s="215">
        <f ca="1">OFFSET(chronic_intake_assessment_1!$H$10,ROW()-ROW($I$11)+1,MATCH(Y$11,(chronic_intake_assessment_1!$H$11:$AS$11),0)-1)</f>
        <v>0</v>
      </c>
      <c r="Z62" s="215">
        <f ca="1">OFFSET(chronic_intake_assessment_1!$H$10,ROW()-ROW($I$11)+1,MATCH(Z$11,(chronic_intake_assessment_1!$H$11:$AS$11),0)-1)</f>
        <v>0</v>
      </c>
      <c r="AA62" s="215">
        <f ca="1">OFFSET(chronic_intake_assessment_1!$H$10,ROW()-ROW($I$11)+1,MATCH(AA$11,(chronic_intake_assessment_1!$H$11:$AS$11),0)-1)</f>
        <v>0</v>
      </c>
      <c r="AB62" s="215">
        <f ca="1">OFFSET(chronic_intake_assessment_1!$H$10,ROW()-ROW($I$11)+1,MATCH(AB$11,(chronic_intake_assessment_1!$H$11:$AS$11),0)-1)</f>
        <v>0</v>
      </c>
      <c r="AC62" s="215">
        <f ca="1">OFFSET(chronic_intake_assessment_1!$H$10,ROW()-ROW($I$11)+1,MATCH(AC$11,(chronic_intake_assessment_1!$H$11:$AS$11),0)-1)</f>
        <v>0</v>
      </c>
      <c r="AD62" s="215">
        <f ca="1">OFFSET(chronic_intake_assessment_1!$H$10,ROW()-ROW($I$11)+1,MATCH(AD$11,(chronic_intake_assessment_1!$H$11:$AS$11),0)-1)</f>
        <v>0</v>
      </c>
      <c r="AE62" s="215">
        <f ca="1">OFFSET(chronic_intake_assessment_1!$H$10,ROW()-ROW($I$11)+1,MATCH(AE$11,(chronic_intake_assessment_1!$H$11:$AS$11),0)-1)</f>
        <v>0</v>
      </c>
      <c r="AF62" s="215">
        <f ca="1">OFFSET(chronic_intake_assessment_1!$H$10,ROW()-ROW($I$11)+1,MATCH(AF$11,(chronic_intake_assessment_1!$H$11:$AS$11),0)-1)</f>
        <v>0</v>
      </c>
      <c r="AG62" s="215">
        <f ca="1">OFFSET(chronic_intake_assessment_1!$H$10,ROW()-ROW($I$11)+1,MATCH(AG$11,(chronic_intake_assessment_1!$H$11:$AS$11),0)-1)</f>
        <v>0</v>
      </c>
      <c r="AH62" s="215">
        <f ca="1">OFFSET(chronic_intake_assessment_1!$H$10,ROW()-ROW($I$11)+1,MATCH(AH$11,(chronic_intake_assessment_1!$H$11:$AS$11),0)-1)</f>
        <v>0</v>
      </c>
      <c r="AI62" s="215">
        <f ca="1">OFFSET(chronic_intake_assessment_1!$H$10,ROW()-ROW($I$11)+1,MATCH(AI$11,(chronic_intake_assessment_1!$H$11:$AS$11),0)-1)</f>
        <v>0</v>
      </c>
      <c r="AJ62" s="215">
        <f ca="1">OFFSET(chronic_intake_assessment_1!$H$10,ROW()-ROW($I$11)+1,MATCH(AJ$11,(chronic_intake_assessment_1!$H$11:$AS$11),0)-1)</f>
        <v>0</v>
      </c>
      <c r="AK62" s="215">
        <f ca="1">OFFSET(chronic_intake_assessment_1!$H$10,ROW()-ROW($I$11)+1,MATCH(AK$11,(chronic_intake_assessment_1!$H$11:$AS$11),0)-1)</f>
        <v>0</v>
      </c>
      <c r="AL62" s="215">
        <f ca="1">OFFSET(chronic_intake_assessment_1!$H$10,ROW()-ROW($I$11)+1,MATCH(AL$11,(chronic_intake_assessment_1!$H$11:$AS$11),0)-1)</f>
        <v>0</v>
      </c>
      <c r="AM62" s="215">
        <f ca="1">OFFSET(chronic_intake_assessment_1!$H$10,ROW()-ROW($I$11)+1,MATCH(AM$11,(chronic_intake_assessment_1!$H$11:$AS$11),0)-1)</f>
        <v>0</v>
      </c>
      <c r="AN62" s="215">
        <f ca="1">OFFSET(chronic_intake_assessment_1!$H$10,ROW()-ROW($I$11)+1,MATCH(AN$11,(chronic_intake_assessment_1!$H$11:$AS$11),0)-1)</f>
        <v>0</v>
      </c>
      <c r="AO62" s="215">
        <f ca="1">OFFSET(chronic_intake_assessment_1!$H$10,ROW()-ROW($I$11)+1,MATCH(AO$11,(chronic_intake_assessment_1!$H$11:$AS$11),0)-1)</f>
        <v>0</v>
      </c>
      <c r="AP62" s="215">
        <f ca="1">OFFSET(chronic_intake_assessment_1!$H$10,ROW()-ROW($I$11)+1,MATCH(AP$11,(chronic_intake_assessment_1!$H$11:$AS$11),0)-1)</f>
        <v>0</v>
      </c>
      <c r="AQ62" s="215">
        <f ca="1">OFFSET(chronic_intake_assessment_1!$H$10,ROW()-ROW($I$11)+1,MATCH(AQ$11,(chronic_intake_assessment_1!$H$11:$AS$11),0)-1)</f>
        <v>0</v>
      </c>
      <c r="AR62" s="215">
        <f ca="1">OFFSET(chronic_intake_assessment_1!$H$10,ROW()-ROW($I$11)+1,MATCH(AR$11,(chronic_intake_assessment_1!$H$11:$AS$11),0)-1)</f>
        <v>0</v>
      </c>
      <c r="CD62" s="23">
        <v>1.47128E-2</v>
      </c>
      <c r="CH62" s="23">
        <v>2.1252299999999998E-2</v>
      </c>
      <c r="DJ62" s="23">
        <v>1.3602899999999999E-2</v>
      </c>
    </row>
    <row r="63" spans="1:181" ht="30" hidden="1" customHeight="1" outlineLevel="3" x14ac:dyDescent="0.2">
      <c r="A63" s="31">
        <v>4</v>
      </c>
      <c r="B63" s="33">
        <v>154070</v>
      </c>
      <c r="C63" s="33"/>
      <c r="D63" s="33" t="s">
        <v>430</v>
      </c>
      <c r="E63" s="6" t="s">
        <v>591</v>
      </c>
      <c r="F63" s="6"/>
      <c r="G63" s="211">
        <f>Table765[[#This Row],[crops included in co-ordinated 
monitoring programme]]</f>
        <v>0</v>
      </c>
      <c r="H63" s="211">
        <f>chronic_intake_assessment_1!G63</f>
        <v>0</v>
      </c>
      <c r="I63" s="215">
        <f ca="1">OFFSET(chronic_intake_assessment_1!$H$10,ROW()-ROW($I$11)+1,MATCH(I$11,(chronic_intake_assessment_1!$H$11:$AS$11),0)-1)</f>
        <v>0</v>
      </c>
      <c r="J63" s="215">
        <f ca="1">OFFSET(chronic_intake_assessment_1!$H$10,ROW()-ROW($I$11)+1,MATCH(J$11,(chronic_intake_assessment_1!$H$11:$AS$11),0)-1)</f>
        <v>0</v>
      </c>
      <c r="K63" s="215">
        <f ca="1">OFFSET(chronic_intake_assessment_1!$H$10,ROW()-ROW($I$11)+1,MATCH(K$11,(chronic_intake_assessment_1!$H$11:$AS$11),0)-1)</f>
        <v>0</v>
      </c>
      <c r="L63" s="215">
        <f ca="1">OFFSET(chronic_intake_assessment_1!$H$10,ROW()-ROW($I$11)+1,MATCH(L$11,(chronic_intake_assessment_1!$H$11:$AS$11),0)-1)</f>
        <v>0</v>
      </c>
      <c r="M63" s="215">
        <f ca="1">OFFSET(chronic_intake_assessment_1!$H$10,ROW()-ROW($I$11)+1,MATCH(M$11,(chronic_intake_assessment_1!$H$11:$AS$11),0)-1)</f>
        <v>0</v>
      </c>
      <c r="N63" s="215">
        <f ca="1">OFFSET(chronic_intake_assessment_1!$H$10,ROW()-ROW($I$11)+1,MATCH(N$11,(chronic_intake_assessment_1!$H$11:$AS$11),0)-1)</f>
        <v>0</v>
      </c>
      <c r="O63" s="215">
        <f ca="1">OFFSET(chronic_intake_assessment_1!$H$10,ROW()-ROW($I$11)+1,MATCH(O$11,(chronic_intake_assessment_1!$H$11:$AS$11),0)-1)</f>
        <v>0</v>
      </c>
      <c r="P63" s="215">
        <f ca="1">OFFSET(chronic_intake_assessment_1!$H$10,ROW()-ROW($I$11)+1,MATCH(P$11,(chronic_intake_assessment_1!$H$11:$AS$11),0)-1)</f>
        <v>0</v>
      </c>
      <c r="Q63" s="215">
        <f ca="1">OFFSET(chronic_intake_assessment_1!$H$10,ROW()-ROW($I$11)+1,MATCH(Q$11,(chronic_intake_assessment_1!$H$11:$AS$11),0)-1)</f>
        <v>0</v>
      </c>
      <c r="R63" s="215">
        <f ca="1">OFFSET(chronic_intake_assessment_1!$H$10,ROW()-ROW($I$11)+1,MATCH(R$11,(chronic_intake_assessment_1!$H$11:$AS$11),0)-1)</f>
        <v>0</v>
      </c>
      <c r="S63" s="215">
        <f ca="1">OFFSET(chronic_intake_assessment_1!$H$10,ROW()-ROW($I$11)+1,MATCH(S$11,(chronic_intake_assessment_1!$H$11:$AS$11),0)-1)</f>
        <v>0</v>
      </c>
      <c r="T63" s="215">
        <f ca="1">OFFSET(chronic_intake_assessment_1!$H$10,ROW()-ROW($I$11)+1,MATCH(T$11,(chronic_intake_assessment_1!$H$11:$AS$11),0)-1)</f>
        <v>0</v>
      </c>
      <c r="U63" s="215">
        <f ca="1">OFFSET(chronic_intake_assessment_1!$H$10,ROW()-ROW($I$11)+1,MATCH(U$11,(chronic_intake_assessment_1!$H$11:$AS$11),0)-1)</f>
        <v>0</v>
      </c>
      <c r="V63" s="215">
        <f ca="1">OFFSET(chronic_intake_assessment_1!$H$10,ROW()-ROW($I$11)+1,MATCH(V$11,(chronic_intake_assessment_1!$H$11:$AS$11),0)-1)</f>
        <v>0</v>
      </c>
      <c r="W63" s="215">
        <f ca="1">OFFSET(chronic_intake_assessment_1!$H$10,ROW()-ROW($I$11)+1,MATCH(W$11,(chronic_intake_assessment_1!$H$11:$AS$11),0)-1)</f>
        <v>0</v>
      </c>
      <c r="X63" s="215">
        <f ca="1">OFFSET(chronic_intake_assessment_1!$H$10,ROW()-ROW($I$11)+1,MATCH(X$11,(chronic_intake_assessment_1!$H$11:$AS$11),0)-1)</f>
        <v>0</v>
      </c>
      <c r="Y63" s="215">
        <f ca="1">OFFSET(chronic_intake_assessment_1!$H$10,ROW()-ROW($I$11)+1,MATCH(Y$11,(chronic_intake_assessment_1!$H$11:$AS$11),0)-1)</f>
        <v>0</v>
      </c>
      <c r="Z63" s="215">
        <f ca="1">OFFSET(chronic_intake_assessment_1!$H$10,ROW()-ROW($I$11)+1,MATCH(Z$11,(chronic_intake_assessment_1!$H$11:$AS$11),0)-1)</f>
        <v>0</v>
      </c>
      <c r="AA63" s="215">
        <f ca="1">OFFSET(chronic_intake_assessment_1!$H$10,ROW()-ROW($I$11)+1,MATCH(AA$11,(chronic_intake_assessment_1!$H$11:$AS$11),0)-1)</f>
        <v>0</v>
      </c>
      <c r="AB63" s="215">
        <f ca="1">OFFSET(chronic_intake_assessment_1!$H$10,ROW()-ROW($I$11)+1,MATCH(AB$11,(chronic_intake_assessment_1!$H$11:$AS$11),0)-1)</f>
        <v>0</v>
      </c>
      <c r="AC63" s="215">
        <f ca="1">OFFSET(chronic_intake_assessment_1!$H$10,ROW()-ROW($I$11)+1,MATCH(AC$11,(chronic_intake_assessment_1!$H$11:$AS$11),0)-1)</f>
        <v>0</v>
      </c>
      <c r="AD63" s="215">
        <f ca="1">OFFSET(chronic_intake_assessment_1!$H$10,ROW()-ROW($I$11)+1,MATCH(AD$11,(chronic_intake_assessment_1!$H$11:$AS$11),0)-1)</f>
        <v>0</v>
      </c>
      <c r="AE63" s="215">
        <f ca="1">OFFSET(chronic_intake_assessment_1!$H$10,ROW()-ROW($I$11)+1,MATCH(AE$11,(chronic_intake_assessment_1!$H$11:$AS$11),0)-1)</f>
        <v>0</v>
      </c>
      <c r="AF63" s="215">
        <f ca="1">OFFSET(chronic_intake_assessment_1!$H$10,ROW()-ROW($I$11)+1,MATCH(AF$11,(chronic_intake_assessment_1!$H$11:$AS$11),0)-1)</f>
        <v>0</v>
      </c>
      <c r="AG63" s="215">
        <f ca="1">OFFSET(chronic_intake_assessment_1!$H$10,ROW()-ROW($I$11)+1,MATCH(AG$11,(chronic_intake_assessment_1!$H$11:$AS$11),0)-1)</f>
        <v>0</v>
      </c>
      <c r="AH63" s="215">
        <f ca="1">OFFSET(chronic_intake_assessment_1!$H$10,ROW()-ROW($I$11)+1,MATCH(AH$11,(chronic_intake_assessment_1!$H$11:$AS$11),0)-1)</f>
        <v>0</v>
      </c>
      <c r="AI63" s="215">
        <f ca="1">OFFSET(chronic_intake_assessment_1!$H$10,ROW()-ROW($I$11)+1,MATCH(AI$11,(chronic_intake_assessment_1!$H$11:$AS$11),0)-1)</f>
        <v>0</v>
      </c>
      <c r="AJ63" s="215">
        <f ca="1">OFFSET(chronic_intake_assessment_1!$H$10,ROW()-ROW($I$11)+1,MATCH(AJ$11,(chronic_intake_assessment_1!$H$11:$AS$11),0)-1)</f>
        <v>0</v>
      </c>
      <c r="AK63" s="215">
        <f ca="1">OFFSET(chronic_intake_assessment_1!$H$10,ROW()-ROW($I$11)+1,MATCH(AK$11,(chronic_intake_assessment_1!$H$11:$AS$11),0)-1)</f>
        <v>0</v>
      </c>
      <c r="AL63" s="215">
        <f ca="1">OFFSET(chronic_intake_assessment_1!$H$10,ROW()-ROW($I$11)+1,MATCH(AL$11,(chronic_intake_assessment_1!$H$11:$AS$11),0)-1)</f>
        <v>0</v>
      </c>
      <c r="AM63" s="215">
        <f ca="1">OFFSET(chronic_intake_assessment_1!$H$10,ROW()-ROW($I$11)+1,MATCH(AM$11,(chronic_intake_assessment_1!$H$11:$AS$11),0)-1)</f>
        <v>0</v>
      </c>
      <c r="AN63" s="215">
        <f ca="1">OFFSET(chronic_intake_assessment_1!$H$10,ROW()-ROW($I$11)+1,MATCH(AN$11,(chronic_intake_assessment_1!$H$11:$AS$11),0)-1)</f>
        <v>0</v>
      </c>
      <c r="AO63" s="215">
        <f ca="1">OFFSET(chronic_intake_assessment_1!$H$10,ROW()-ROW($I$11)+1,MATCH(AO$11,(chronic_intake_assessment_1!$H$11:$AS$11),0)-1)</f>
        <v>0</v>
      </c>
      <c r="AP63" s="215">
        <f ca="1">OFFSET(chronic_intake_assessment_1!$H$10,ROW()-ROW($I$11)+1,MATCH(AP$11,(chronic_intake_assessment_1!$H$11:$AS$11),0)-1)</f>
        <v>0</v>
      </c>
      <c r="AQ63" s="215">
        <f ca="1">OFFSET(chronic_intake_assessment_1!$H$10,ROW()-ROW($I$11)+1,MATCH(AQ$11,(chronic_intake_assessment_1!$H$11:$AS$11),0)-1)</f>
        <v>0</v>
      </c>
      <c r="AR63" s="215">
        <f ca="1">OFFSET(chronic_intake_assessment_1!$H$10,ROW()-ROW($I$11)+1,MATCH(AR$11,(chronic_intake_assessment_1!$H$11:$AS$11),0)-1)</f>
        <v>0</v>
      </c>
      <c r="BW63" s="23">
        <v>1.04165E-2</v>
      </c>
      <c r="CD63" s="23">
        <v>1.6433699999999999E-2</v>
      </c>
      <c r="CH63" s="23">
        <v>2.1299999999999999E-5</v>
      </c>
      <c r="CU63" s="23">
        <v>1.2081400000000001E-2</v>
      </c>
      <c r="CZ63" s="23">
        <v>7.3839999999999995E-4</v>
      </c>
      <c r="DD63" s="23">
        <v>1.1873099999999999E-2</v>
      </c>
      <c r="DJ63" s="23">
        <v>1.0241200000000001E-2</v>
      </c>
      <c r="DL63" s="23">
        <v>1.383E-4</v>
      </c>
      <c r="EM63" s="23">
        <v>5.5300000000000002E-5</v>
      </c>
      <c r="ER63" s="23">
        <v>9.8300000000000002E-3</v>
      </c>
      <c r="ES63" s="23">
        <v>9.3688999999999995E-3</v>
      </c>
      <c r="ET63" s="23">
        <v>1.07563E-2</v>
      </c>
    </row>
    <row r="64" spans="1:181" ht="30" hidden="1" customHeight="1" outlineLevel="3" x14ac:dyDescent="0.2">
      <c r="A64" s="31">
        <v>4</v>
      </c>
      <c r="B64" s="33">
        <v>154080</v>
      </c>
      <c r="C64" s="33"/>
      <c r="D64" s="33" t="s">
        <v>431</v>
      </c>
      <c r="E64" s="33" t="s">
        <v>1414</v>
      </c>
      <c r="F64" s="33"/>
      <c r="G64" s="211">
        <f>Table765[[#This Row],[crops included in co-ordinated 
monitoring programme]]</f>
        <v>0</v>
      </c>
      <c r="H64" s="211">
        <f>chronic_intake_assessment_1!G64</f>
        <v>0</v>
      </c>
      <c r="I64" s="215">
        <f ca="1">OFFSET(chronic_intake_assessment_1!$H$10,ROW()-ROW($I$11)+1,MATCH(I$11,(chronic_intake_assessment_1!$H$11:$AS$11),0)-1)</f>
        <v>0</v>
      </c>
      <c r="J64" s="215">
        <f ca="1">OFFSET(chronic_intake_assessment_1!$H$10,ROW()-ROW($I$11)+1,MATCH(J$11,(chronic_intake_assessment_1!$H$11:$AS$11),0)-1)</f>
        <v>0</v>
      </c>
      <c r="K64" s="215">
        <f ca="1">OFFSET(chronic_intake_assessment_1!$H$10,ROW()-ROW($I$11)+1,MATCH(K$11,(chronic_intake_assessment_1!$H$11:$AS$11),0)-1)</f>
        <v>0</v>
      </c>
      <c r="L64" s="215">
        <f ca="1">OFFSET(chronic_intake_assessment_1!$H$10,ROW()-ROW($I$11)+1,MATCH(L$11,(chronic_intake_assessment_1!$H$11:$AS$11),0)-1)</f>
        <v>0</v>
      </c>
      <c r="M64" s="215">
        <f ca="1">OFFSET(chronic_intake_assessment_1!$H$10,ROW()-ROW($I$11)+1,MATCH(M$11,(chronic_intake_assessment_1!$H$11:$AS$11),0)-1)</f>
        <v>0</v>
      </c>
      <c r="N64" s="215">
        <f ca="1">OFFSET(chronic_intake_assessment_1!$H$10,ROW()-ROW($I$11)+1,MATCH(N$11,(chronic_intake_assessment_1!$H$11:$AS$11),0)-1)</f>
        <v>0</v>
      </c>
      <c r="O64" s="215">
        <f ca="1">OFFSET(chronic_intake_assessment_1!$H$10,ROW()-ROW($I$11)+1,MATCH(O$11,(chronic_intake_assessment_1!$H$11:$AS$11),0)-1)</f>
        <v>0</v>
      </c>
      <c r="P64" s="215">
        <f ca="1">OFFSET(chronic_intake_assessment_1!$H$10,ROW()-ROW($I$11)+1,MATCH(P$11,(chronic_intake_assessment_1!$H$11:$AS$11),0)-1)</f>
        <v>0</v>
      </c>
      <c r="Q64" s="215">
        <f ca="1">OFFSET(chronic_intake_assessment_1!$H$10,ROW()-ROW($I$11)+1,MATCH(Q$11,(chronic_intake_assessment_1!$H$11:$AS$11),0)-1)</f>
        <v>0</v>
      </c>
      <c r="R64" s="215">
        <f ca="1">OFFSET(chronic_intake_assessment_1!$H$10,ROW()-ROW($I$11)+1,MATCH(R$11,(chronic_intake_assessment_1!$H$11:$AS$11),0)-1)</f>
        <v>0</v>
      </c>
      <c r="S64" s="215">
        <f ca="1">OFFSET(chronic_intake_assessment_1!$H$10,ROW()-ROW($I$11)+1,MATCH(S$11,(chronic_intake_assessment_1!$H$11:$AS$11),0)-1)</f>
        <v>0</v>
      </c>
      <c r="T64" s="215">
        <f ca="1">OFFSET(chronic_intake_assessment_1!$H$10,ROW()-ROW($I$11)+1,MATCH(T$11,(chronic_intake_assessment_1!$H$11:$AS$11),0)-1)</f>
        <v>0</v>
      </c>
      <c r="U64" s="215">
        <f ca="1">OFFSET(chronic_intake_assessment_1!$H$10,ROW()-ROW($I$11)+1,MATCH(U$11,(chronic_intake_assessment_1!$H$11:$AS$11),0)-1)</f>
        <v>0</v>
      </c>
      <c r="V64" s="215">
        <f ca="1">OFFSET(chronic_intake_assessment_1!$H$10,ROW()-ROW($I$11)+1,MATCH(V$11,(chronic_intake_assessment_1!$H$11:$AS$11),0)-1)</f>
        <v>0</v>
      </c>
      <c r="W64" s="215">
        <f ca="1">OFFSET(chronic_intake_assessment_1!$H$10,ROW()-ROW($I$11)+1,MATCH(W$11,(chronic_intake_assessment_1!$H$11:$AS$11),0)-1)</f>
        <v>0</v>
      </c>
      <c r="X64" s="215">
        <f ca="1">OFFSET(chronic_intake_assessment_1!$H$10,ROW()-ROW($I$11)+1,MATCH(X$11,(chronic_intake_assessment_1!$H$11:$AS$11),0)-1)</f>
        <v>0</v>
      </c>
      <c r="Y64" s="215">
        <f ca="1">OFFSET(chronic_intake_assessment_1!$H$10,ROW()-ROW($I$11)+1,MATCH(Y$11,(chronic_intake_assessment_1!$H$11:$AS$11),0)-1)</f>
        <v>0</v>
      </c>
      <c r="Z64" s="215">
        <f ca="1">OFFSET(chronic_intake_assessment_1!$H$10,ROW()-ROW($I$11)+1,MATCH(Z$11,(chronic_intake_assessment_1!$H$11:$AS$11),0)-1)</f>
        <v>0</v>
      </c>
      <c r="AA64" s="215">
        <f ca="1">OFFSET(chronic_intake_assessment_1!$H$10,ROW()-ROW($I$11)+1,MATCH(AA$11,(chronic_intake_assessment_1!$H$11:$AS$11),0)-1)</f>
        <v>0</v>
      </c>
      <c r="AB64" s="215">
        <f ca="1">OFFSET(chronic_intake_assessment_1!$H$10,ROW()-ROW($I$11)+1,MATCH(AB$11,(chronic_intake_assessment_1!$H$11:$AS$11),0)-1)</f>
        <v>0</v>
      </c>
      <c r="AC64" s="215">
        <f ca="1">OFFSET(chronic_intake_assessment_1!$H$10,ROW()-ROW($I$11)+1,MATCH(AC$11,(chronic_intake_assessment_1!$H$11:$AS$11),0)-1)</f>
        <v>0</v>
      </c>
      <c r="AD64" s="215">
        <f ca="1">OFFSET(chronic_intake_assessment_1!$H$10,ROW()-ROW($I$11)+1,MATCH(AD$11,(chronic_intake_assessment_1!$H$11:$AS$11),0)-1)</f>
        <v>0</v>
      </c>
      <c r="AE64" s="215">
        <f ca="1">OFFSET(chronic_intake_assessment_1!$H$10,ROW()-ROW($I$11)+1,MATCH(AE$11,(chronic_intake_assessment_1!$H$11:$AS$11),0)-1)</f>
        <v>0</v>
      </c>
      <c r="AF64" s="215">
        <f ca="1">OFFSET(chronic_intake_assessment_1!$H$10,ROW()-ROW($I$11)+1,MATCH(AF$11,(chronic_intake_assessment_1!$H$11:$AS$11),0)-1)</f>
        <v>0</v>
      </c>
      <c r="AG64" s="215">
        <f ca="1">OFFSET(chronic_intake_assessment_1!$H$10,ROW()-ROW($I$11)+1,MATCH(AG$11,(chronic_intake_assessment_1!$H$11:$AS$11),0)-1)</f>
        <v>0</v>
      </c>
      <c r="AH64" s="215">
        <f ca="1">OFFSET(chronic_intake_assessment_1!$H$10,ROW()-ROW($I$11)+1,MATCH(AH$11,(chronic_intake_assessment_1!$H$11:$AS$11),0)-1)</f>
        <v>0</v>
      </c>
      <c r="AI64" s="215">
        <f ca="1">OFFSET(chronic_intake_assessment_1!$H$10,ROW()-ROW($I$11)+1,MATCH(AI$11,(chronic_intake_assessment_1!$H$11:$AS$11),0)-1)</f>
        <v>0</v>
      </c>
      <c r="AJ64" s="215">
        <f ca="1">OFFSET(chronic_intake_assessment_1!$H$10,ROW()-ROW($I$11)+1,MATCH(AJ$11,(chronic_intake_assessment_1!$H$11:$AS$11),0)-1)</f>
        <v>0</v>
      </c>
      <c r="AK64" s="215">
        <f ca="1">OFFSET(chronic_intake_assessment_1!$H$10,ROW()-ROW($I$11)+1,MATCH(AK$11,(chronic_intake_assessment_1!$H$11:$AS$11),0)-1)</f>
        <v>0</v>
      </c>
      <c r="AL64" s="215">
        <f ca="1">OFFSET(chronic_intake_assessment_1!$H$10,ROW()-ROW($I$11)+1,MATCH(AL$11,(chronic_intake_assessment_1!$H$11:$AS$11),0)-1)</f>
        <v>0</v>
      </c>
      <c r="AM64" s="215">
        <f ca="1">OFFSET(chronic_intake_assessment_1!$H$10,ROW()-ROW($I$11)+1,MATCH(AM$11,(chronic_intake_assessment_1!$H$11:$AS$11),0)-1)</f>
        <v>0</v>
      </c>
      <c r="AN64" s="215">
        <f ca="1">OFFSET(chronic_intake_assessment_1!$H$10,ROW()-ROW($I$11)+1,MATCH(AN$11,(chronic_intake_assessment_1!$H$11:$AS$11),0)-1)</f>
        <v>0</v>
      </c>
      <c r="AO64" s="215">
        <f ca="1">OFFSET(chronic_intake_assessment_1!$H$10,ROW()-ROW($I$11)+1,MATCH(AO$11,(chronic_intake_assessment_1!$H$11:$AS$11),0)-1)</f>
        <v>0</v>
      </c>
      <c r="AP64" s="215">
        <f ca="1">OFFSET(chronic_intake_assessment_1!$H$10,ROW()-ROW($I$11)+1,MATCH(AP$11,(chronic_intake_assessment_1!$H$11:$AS$11),0)-1)</f>
        <v>0</v>
      </c>
      <c r="AQ64" s="215">
        <f ca="1">OFFSET(chronic_intake_assessment_1!$H$10,ROW()-ROW($I$11)+1,MATCH(AQ$11,(chronic_intake_assessment_1!$H$11:$AS$11),0)-1)</f>
        <v>0</v>
      </c>
      <c r="AR64" s="215">
        <f ca="1">OFFSET(chronic_intake_assessment_1!$H$10,ROW()-ROW($I$11)+1,MATCH(AR$11,(chronic_intake_assessment_1!$H$11:$AS$11),0)-1)</f>
        <v>0</v>
      </c>
      <c r="CB64" s="23">
        <v>2.87E-5</v>
      </c>
      <c r="CF64" s="23">
        <v>1.1722E-3</v>
      </c>
      <c r="CM64" s="23">
        <v>2.9320000000000003E-4</v>
      </c>
      <c r="EM64" s="23">
        <v>4.85E-5</v>
      </c>
      <c r="EP64" s="23">
        <v>7.9800000000000002E-5</v>
      </c>
      <c r="EV64" s="23">
        <v>5.9200000000000002E-5</v>
      </c>
      <c r="FF64" s="23">
        <v>2.2526600000000001E-2</v>
      </c>
      <c r="FQ64" s="23">
        <v>1.5751000000000001E-2</v>
      </c>
      <c r="FS64" s="23">
        <v>3.6100000000000003E-5</v>
      </c>
      <c r="FY64" s="23">
        <v>1.684E-4</v>
      </c>
    </row>
    <row r="65" spans="1:188" ht="30" hidden="1" customHeight="1" outlineLevel="3" x14ac:dyDescent="0.2">
      <c r="A65" s="31">
        <v>4</v>
      </c>
      <c r="B65" s="33">
        <v>154990</v>
      </c>
      <c r="C65" s="33"/>
      <c r="D65" s="33" t="s">
        <v>977</v>
      </c>
      <c r="E65" s="33" t="s">
        <v>641</v>
      </c>
      <c r="F65" s="33"/>
      <c r="G65" s="211">
        <f>Table765[[#This Row],[crops included in co-ordinated 
monitoring programme]]</f>
        <v>0</v>
      </c>
      <c r="H65" s="211">
        <f>chronic_intake_assessment_1!G65</f>
        <v>0</v>
      </c>
      <c r="I65" s="215">
        <f ca="1">OFFSET(chronic_intake_assessment_1!$H$10,ROW()-ROW($I$11)+1,MATCH(I$11,(chronic_intake_assessment_1!$H$11:$AS$11),0)-1)</f>
        <v>0</v>
      </c>
      <c r="J65" s="215">
        <f ca="1">OFFSET(chronic_intake_assessment_1!$H$10,ROW()-ROW($I$11)+1,MATCH(J$11,(chronic_intake_assessment_1!$H$11:$AS$11),0)-1)</f>
        <v>0</v>
      </c>
      <c r="K65" s="215">
        <f ca="1">OFFSET(chronic_intake_assessment_1!$H$10,ROW()-ROW($I$11)+1,MATCH(K$11,(chronic_intake_assessment_1!$H$11:$AS$11),0)-1)</f>
        <v>0</v>
      </c>
      <c r="L65" s="215">
        <f ca="1">OFFSET(chronic_intake_assessment_1!$H$10,ROW()-ROW($I$11)+1,MATCH(L$11,(chronic_intake_assessment_1!$H$11:$AS$11),0)-1)</f>
        <v>0</v>
      </c>
      <c r="M65" s="215">
        <f ca="1">OFFSET(chronic_intake_assessment_1!$H$10,ROW()-ROW($I$11)+1,MATCH(M$11,(chronic_intake_assessment_1!$H$11:$AS$11),0)-1)</f>
        <v>0</v>
      </c>
      <c r="N65" s="215">
        <f ca="1">OFFSET(chronic_intake_assessment_1!$H$10,ROW()-ROW($I$11)+1,MATCH(N$11,(chronic_intake_assessment_1!$H$11:$AS$11),0)-1)</f>
        <v>0</v>
      </c>
      <c r="O65" s="215">
        <f ca="1">OFFSET(chronic_intake_assessment_1!$H$10,ROW()-ROW($I$11)+1,MATCH(O$11,(chronic_intake_assessment_1!$H$11:$AS$11),0)-1)</f>
        <v>0</v>
      </c>
      <c r="P65" s="215">
        <f ca="1">OFFSET(chronic_intake_assessment_1!$H$10,ROW()-ROW($I$11)+1,MATCH(P$11,(chronic_intake_assessment_1!$H$11:$AS$11),0)-1)</f>
        <v>0</v>
      </c>
      <c r="Q65" s="215">
        <f ca="1">OFFSET(chronic_intake_assessment_1!$H$10,ROW()-ROW($I$11)+1,MATCH(Q$11,(chronic_intake_assessment_1!$H$11:$AS$11),0)-1)</f>
        <v>0</v>
      </c>
      <c r="R65" s="215">
        <f ca="1">OFFSET(chronic_intake_assessment_1!$H$10,ROW()-ROW($I$11)+1,MATCH(R$11,(chronic_intake_assessment_1!$H$11:$AS$11),0)-1)</f>
        <v>0</v>
      </c>
      <c r="S65" s="215">
        <f ca="1">OFFSET(chronic_intake_assessment_1!$H$10,ROW()-ROW($I$11)+1,MATCH(S$11,(chronic_intake_assessment_1!$H$11:$AS$11),0)-1)</f>
        <v>0</v>
      </c>
      <c r="T65" s="215">
        <f ca="1">OFFSET(chronic_intake_assessment_1!$H$10,ROW()-ROW($I$11)+1,MATCH(T$11,(chronic_intake_assessment_1!$H$11:$AS$11),0)-1)</f>
        <v>0</v>
      </c>
      <c r="U65" s="215">
        <f ca="1">OFFSET(chronic_intake_assessment_1!$H$10,ROW()-ROW($I$11)+1,MATCH(U$11,(chronic_intake_assessment_1!$H$11:$AS$11),0)-1)</f>
        <v>0</v>
      </c>
      <c r="V65" s="215">
        <f ca="1">OFFSET(chronic_intake_assessment_1!$H$10,ROW()-ROW($I$11)+1,MATCH(V$11,(chronic_intake_assessment_1!$H$11:$AS$11),0)-1)</f>
        <v>0</v>
      </c>
      <c r="W65" s="215">
        <f ca="1">OFFSET(chronic_intake_assessment_1!$H$10,ROW()-ROW($I$11)+1,MATCH(W$11,(chronic_intake_assessment_1!$H$11:$AS$11),0)-1)</f>
        <v>0</v>
      </c>
      <c r="X65" s="215">
        <f ca="1">OFFSET(chronic_intake_assessment_1!$H$10,ROW()-ROW($I$11)+1,MATCH(X$11,(chronic_intake_assessment_1!$H$11:$AS$11),0)-1)</f>
        <v>0</v>
      </c>
      <c r="Y65" s="215">
        <f ca="1">OFFSET(chronic_intake_assessment_1!$H$10,ROW()-ROW($I$11)+1,MATCH(Y$11,(chronic_intake_assessment_1!$H$11:$AS$11),0)-1)</f>
        <v>0</v>
      </c>
      <c r="Z65" s="215">
        <f ca="1">OFFSET(chronic_intake_assessment_1!$H$10,ROW()-ROW($I$11)+1,MATCH(Z$11,(chronic_intake_assessment_1!$H$11:$AS$11),0)-1)</f>
        <v>0</v>
      </c>
      <c r="AA65" s="215">
        <f ca="1">OFFSET(chronic_intake_assessment_1!$H$10,ROW()-ROW($I$11)+1,MATCH(AA$11,(chronic_intake_assessment_1!$H$11:$AS$11),0)-1)</f>
        <v>0</v>
      </c>
      <c r="AB65" s="215">
        <f ca="1">OFFSET(chronic_intake_assessment_1!$H$10,ROW()-ROW($I$11)+1,MATCH(AB$11,(chronic_intake_assessment_1!$H$11:$AS$11),0)-1)</f>
        <v>0</v>
      </c>
      <c r="AC65" s="215">
        <f ca="1">OFFSET(chronic_intake_assessment_1!$H$10,ROW()-ROW($I$11)+1,MATCH(AC$11,(chronic_intake_assessment_1!$H$11:$AS$11),0)-1)</f>
        <v>0</v>
      </c>
      <c r="AD65" s="215">
        <f ca="1">OFFSET(chronic_intake_assessment_1!$H$10,ROW()-ROW($I$11)+1,MATCH(AD$11,(chronic_intake_assessment_1!$H$11:$AS$11),0)-1)</f>
        <v>0</v>
      </c>
      <c r="AE65" s="215">
        <f ca="1">OFFSET(chronic_intake_assessment_1!$H$10,ROW()-ROW($I$11)+1,MATCH(AE$11,(chronic_intake_assessment_1!$H$11:$AS$11),0)-1)</f>
        <v>0</v>
      </c>
      <c r="AF65" s="215">
        <f ca="1">OFFSET(chronic_intake_assessment_1!$H$10,ROW()-ROW($I$11)+1,MATCH(AF$11,(chronic_intake_assessment_1!$H$11:$AS$11),0)-1)</f>
        <v>0</v>
      </c>
      <c r="AG65" s="215">
        <f ca="1">OFFSET(chronic_intake_assessment_1!$H$10,ROW()-ROW($I$11)+1,MATCH(AG$11,(chronic_intake_assessment_1!$H$11:$AS$11),0)-1)</f>
        <v>0</v>
      </c>
      <c r="AH65" s="215">
        <f ca="1">OFFSET(chronic_intake_assessment_1!$H$10,ROW()-ROW($I$11)+1,MATCH(AH$11,(chronic_intake_assessment_1!$H$11:$AS$11),0)-1)</f>
        <v>0</v>
      </c>
      <c r="AI65" s="215">
        <f ca="1">OFFSET(chronic_intake_assessment_1!$H$10,ROW()-ROW($I$11)+1,MATCH(AI$11,(chronic_intake_assessment_1!$H$11:$AS$11),0)-1)</f>
        <v>0</v>
      </c>
      <c r="AJ65" s="215">
        <f ca="1">OFFSET(chronic_intake_assessment_1!$H$10,ROW()-ROW($I$11)+1,MATCH(AJ$11,(chronic_intake_assessment_1!$H$11:$AS$11),0)-1)</f>
        <v>0</v>
      </c>
      <c r="AK65" s="215">
        <f ca="1">OFFSET(chronic_intake_assessment_1!$H$10,ROW()-ROW($I$11)+1,MATCH(AK$11,(chronic_intake_assessment_1!$H$11:$AS$11),0)-1)</f>
        <v>0</v>
      </c>
      <c r="AL65" s="215">
        <f ca="1">OFFSET(chronic_intake_assessment_1!$H$10,ROW()-ROW($I$11)+1,MATCH(AL$11,(chronic_intake_assessment_1!$H$11:$AS$11),0)-1)</f>
        <v>0</v>
      </c>
      <c r="AM65" s="215">
        <f ca="1">OFFSET(chronic_intake_assessment_1!$H$10,ROW()-ROW($I$11)+1,MATCH(AM$11,(chronic_intake_assessment_1!$H$11:$AS$11),0)-1)</f>
        <v>0</v>
      </c>
      <c r="AN65" s="215">
        <f ca="1">OFFSET(chronic_intake_assessment_1!$H$10,ROW()-ROW($I$11)+1,MATCH(AN$11,(chronic_intake_assessment_1!$H$11:$AS$11),0)-1)</f>
        <v>0</v>
      </c>
      <c r="AO65" s="215">
        <f ca="1">OFFSET(chronic_intake_assessment_1!$H$10,ROW()-ROW($I$11)+1,MATCH(AO$11,(chronic_intake_assessment_1!$H$11:$AS$11),0)-1)</f>
        <v>0</v>
      </c>
      <c r="AP65" s="215">
        <f ca="1">OFFSET(chronic_intake_assessment_1!$H$10,ROW()-ROW($I$11)+1,MATCH(AP$11,(chronic_intake_assessment_1!$H$11:$AS$11),0)-1)</f>
        <v>0</v>
      </c>
      <c r="AQ65" s="215">
        <f ca="1">OFFSET(chronic_intake_assessment_1!$H$10,ROW()-ROW($I$11)+1,MATCH(AQ$11,(chronic_intake_assessment_1!$H$11:$AS$11),0)-1)</f>
        <v>0</v>
      </c>
      <c r="AR65" s="215">
        <f ca="1">OFFSET(chronic_intake_assessment_1!$H$10,ROW()-ROW($I$11)+1,MATCH(AR$11,(chronic_intake_assessment_1!$H$11:$AS$11),0)-1)</f>
        <v>0</v>
      </c>
      <c r="BR65" s="23">
        <v>0.38177420000000001</v>
      </c>
      <c r="DO65" s="23">
        <v>1.2052927</v>
      </c>
      <c r="DT65" s="23">
        <v>1.8700000000000001E-5</v>
      </c>
      <c r="EA65" s="23">
        <v>18.669014099999998</v>
      </c>
      <c r="EO65" s="23">
        <v>2.5769999999999998E-4</v>
      </c>
      <c r="FZ65" s="23">
        <v>2.6544700000000001E-2</v>
      </c>
    </row>
    <row r="66" spans="1:188" ht="30" hidden="1" customHeight="1" outlineLevel="3" x14ac:dyDescent="0.2">
      <c r="A66" s="35">
        <v>2</v>
      </c>
      <c r="B66" s="36">
        <v>160000</v>
      </c>
      <c r="C66" s="36"/>
      <c r="D66" s="36" t="s">
        <v>433</v>
      </c>
      <c r="E66" s="33" t="s">
        <v>314</v>
      </c>
      <c r="F66" s="33"/>
      <c r="G66" s="211">
        <f>Table765[[#This Row],[crops included in co-ordinated 
monitoring programme]]</f>
        <v>0</v>
      </c>
      <c r="H66" s="211">
        <f>chronic_intake_assessment_1!G66</f>
        <v>0</v>
      </c>
      <c r="I66" s="214">
        <f ca="1">OFFSET(chronic_intake_assessment_1!$H$10,ROW()-ROW($I$11)+1,MATCH(I$11,(chronic_intake_assessment_1!$H$11:$AS$11),0)-1)</f>
        <v>0</v>
      </c>
      <c r="J66" s="214">
        <f ca="1">OFFSET(chronic_intake_assessment_1!$H$10,ROW()-ROW($I$11)+1,MATCH(J$11,(chronic_intake_assessment_1!$H$11:$AS$11),0)-1)</f>
        <v>0</v>
      </c>
      <c r="K66" s="214">
        <f ca="1">OFFSET(chronic_intake_assessment_1!$H$10,ROW()-ROW($I$11)+1,MATCH(K$11,(chronic_intake_assessment_1!$H$11:$AS$11),0)-1)</f>
        <v>0</v>
      </c>
      <c r="L66" s="214">
        <f ca="1">OFFSET(chronic_intake_assessment_1!$H$10,ROW()-ROW($I$11)+1,MATCH(L$11,(chronic_intake_assessment_1!$H$11:$AS$11),0)-1)</f>
        <v>0</v>
      </c>
      <c r="M66" s="214">
        <f ca="1">OFFSET(chronic_intake_assessment_1!$H$10,ROW()-ROW($I$11)+1,MATCH(M$11,(chronic_intake_assessment_1!$H$11:$AS$11),0)-1)</f>
        <v>0</v>
      </c>
      <c r="N66" s="214">
        <f ca="1">OFFSET(chronic_intake_assessment_1!$H$10,ROW()-ROW($I$11)+1,MATCH(N$11,(chronic_intake_assessment_1!$H$11:$AS$11),0)-1)</f>
        <v>0</v>
      </c>
      <c r="O66" s="214">
        <f ca="1">OFFSET(chronic_intake_assessment_1!$H$10,ROW()-ROW($I$11)+1,MATCH(O$11,(chronic_intake_assessment_1!$H$11:$AS$11),0)-1)</f>
        <v>0</v>
      </c>
      <c r="P66" s="214">
        <f ca="1">OFFSET(chronic_intake_assessment_1!$H$10,ROW()-ROW($I$11)+1,MATCH(P$11,(chronic_intake_assessment_1!$H$11:$AS$11),0)-1)</f>
        <v>0</v>
      </c>
      <c r="Q66" s="214">
        <f ca="1">OFFSET(chronic_intake_assessment_1!$H$10,ROW()-ROW($I$11)+1,MATCH(Q$11,(chronic_intake_assessment_1!$H$11:$AS$11),0)-1)</f>
        <v>0</v>
      </c>
      <c r="R66" s="214">
        <f ca="1">OFFSET(chronic_intake_assessment_1!$H$10,ROW()-ROW($I$11)+1,MATCH(R$11,(chronic_intake_assessment_1!$H$11:$AS$11),0)-1)</f>
        <v>0</v>
      </c>
      <c r="S66" s="214">
        <f ca="1">OFFSET(chronic_intake_assessment_1!$H$10,ROW()-ROW($I$11)+1,MATCH(S$11,(chronic_intake_assessment_1!$H$11:$AS$11),0)-1)</f>
        <v>0</v>
      </c>
      <c r="T66" s="214">
        <f ca="1">OFFSET(chronic_intake_assessment_1!$H$10,ROW()-ROW($I$11)+1,MATCH(T$11,(chronic_intake_assessment_1!$H$11:$AS$11),0)-1)</f>
        <v>0</v>
      </c>
      <c r="U66" s="214">
        <f ca="1">OFFSET(chronic_intake_assessment_1!$H$10,ROW()-ROW($I$11)+1,MATCH(U$11,(chronic_intake_assessment_1!$H$11:$AS$11),0)-1)</f>
        <v>0</v>
      </c>
      <c r="V66" s="214">
        <f ca="1">OFFSET(chronic_intake_assessment_1!$H$10,ROW()-ROW($I$11)+1,MATCH(V$11,(chronic_intake_assessment_1!$H$11:$AS$11),0)-1)</f>
        <v>0</v>
      </c>
      <c r="W66" s="214">
        <f ca="1">OFFSET(chronic_intake_assessment_1!$H$10,ROW()-ROW($I$11)+1,MATCH(W$11,(chronic_intake_assessment_1!$H$11:$AS$11),0)-1)</f>
        <v>0</v>
      </c>
      <c r="X66" s="214">
        <f ca="1">OFFSET(chronic_intake_assessment_1!$H$10,ROW()-ROW($I$11)+1,MATCH(X$11,(chronic_intake_assessment_1!$H$11:$AS$11),0)-1)</f>
        <v>0</v>
      </c>
      <c r="Y66" s="214">
        <f ca="1">OFFSET(chronic_intake_assessment_1!$H$10,ROW()-ROW($I$11)+1,MATCH(Y$11,(chronic_intake_assessment_1!$H$11:$AS$11),0)-1)</f>
        <v>0</v>
      </c>
      <c r="Z66" s="214">
        <f ca="1">OFFSET(chronic_intake_assessment_1!$H$10,ROW()-ROW($I$11)+1,MATCH(Z$11,(chronic_intake_assessment_1!$H$11:$AS$11),0)-1)</f>
        <v>0</v>
      </c>
      <c r="AA66" s="214">
        <f ca="1">OFFSET(chronic_intake_assessment_1!$H$10,ROW()-ROW($I$11)+1,MATCH(AA$11,(chronic_intake_assessment_1!$H$11:$AS$11),0)-1)</f>
        <v>0</v>
      </c>
      <c r="AB66" s="214">
        <f ca="1">OFFSET(chronic_intake_assessment_1!$H$10,ROW()-ROW($I$11)+1,MATCH(AB$11,(chronic_intake_assessment_1!$H$11:$AS$11),0)-1)</f>
        <v>0</v>
      </c>
      <c r="AC66" s="214">
        <f ca="1">OFFSET(chronic_intake_assessment_1!$H$10,ROW()-ROW($I$11)+1,MATCH(AC$11,(chronic_intake_assessment_1!$H$11:$AS$11),0)-1)</f>
        <v>0</v>
      </c>
      <c r="AD66" s="214">
        <f ca="1">OFFSET(chronic_intake_assessment_1!$H$10,ROW()-ROW($I$11)+1,MATCH(AD$11,(chronic_intake_assessment_1!$H$11:$AS$11),0)-1)</f>
        <v>0</v>
      </c>
      <c r="AE66" s="214">
        <f ca="1">OFFSET(chronic_intake_assessment_1!$H$10,ROW()-ROW($I$11)+1,MATCH(AE$11,(chronic_intake_assessment_1!$H$11:$AS$11),0)-1)</f>
        <v>0</v>
      </c>
      <c r="AF66" s="214">
        <f ca="1">OFFSET(chronic_intake_assessment_1!$H$10,ROW()-ROW($I$11)+1,MATCH(AF$11,(chronic_intake_assessment_1!$H$11:$AS$11),0)-1)</f>
        <v>0</v>
      </c>
      <c r="AG66" s="214">
        <f ca="1">OFFSET(chronic_intake_assessment_1!$H$10,ROW()-ROW($I$11)+1,MATCH(AG$11,(chronic_intake_assessment_1!$H$11:$AS$11),0)-1)</f>
        <v>0</v>
      </c>
      <c r="AH66" s="214">
        <f ca="1">OFFSET(chronic_intake_assessment_1!$H$10,ROW()-ROW($I$11)+1,MATCH(AH$11,(chronic_intake_assessment_1!$H$11:$AS$11),0)-1)</f>
        <v>0</v>
      </c>
      <c r="AI66" s="214">
        <f ca="1">OFFSET(chronic_intake_assessment_1!$H$10,ROW()-ROW($I$11)+1,MATCH(AI$11,(chronic_intake_assessment_1!$H$11:$AS$11),0)-1)</f>
        <v>0</v>
      </c>
      <c r="AJ66" s="214">
        <f ca="1">OFFSET(chronic_intake_assessment_1!$H$10,ROW()-ROW($I$11)+1,MATCH(AJ$11,(chronic_intake_assessment_1!$H$11:$AS$11),0)-1)</f>
        <v>0</v>
      </c>
      <c r="AK66" s="214">
        <f ca="1">OFFSET(chronic_intake_assessment_1!$H$10,ROW()-ROW($I$11)+1,MATCH(AK$11,(chronic_intake_assessment_1!$H$11:$AS$11),0)-1)</f>
        <v>0</v>
      </c>
      <c r="AL66" s="214">
        <f ca="1">OFFSET(chronic_intake_assessment_1!$H$10,ROW()-ROW($I$11)+1,MATCH(AL$11,(chronic_intake_assessment_1!$H$11:$AS$11),0)-1)</f>
        <v>0</v>
      </c>
      <c r="AM66" s="214">
        <f ca="1">OFFSET(chronic_intake_assessment_1!$H$10,ROW()-ROW($I$11)+1,MATCH(AM$11,(chronic_intake_assessment_1!$H$11:$AS$11),0)-1)</f>
        <v>0</v>
      </c>
      <c r="AN66" s="214">
        <f ca="1">OFFSET(chronic_intake_assessment_1!$H$10,ROW()-ROW($I$11)+1,MATCH(AN$11,(chronic_intake_assessment_1!$H$11:$AS$11),0)-1)</f>
        <v>0</v>
      </c>
      <c r="AO66" s="214">
        <f ca="1">OFFSET(chronic_intake_assessment_1!$H$10,ROW()-ROW($I$11)+1,MATCH(AO$11,(chronic_intake_assessment_1!$H$11:$AS$11),0)-1)</f>
        <v>0</v>
      </c>
      <c r="AP66" s="214">
        <f ca="1">OFFSET(chronic_intake_assessment_1!$H$10,ROW()-ROW($I$11)+1,MATCH(AP$11,(chronic_intake_assessment_1!$H$11:$AS$11),0)-1)</f>
        <v>0</v>
      </c>
      <c r="AQ66" s="214">
        <f ca="1">OFFSET(chronic_intake_assessment_1!$H$10,ROW()-ROW($I$11)+1,MATCH(AQ$11,(chronic_intake_assessment_1!$H$11:$AS$11),0)-1)</f>
        <v>0</v>
      </c>
      <c r="AR66" s="214">
        <f ca="1">OFFSET(chronic_intake_assessment_1!$H$10,ROW()-ROW($I$11)+1,MATCH(AR$11,(chronic_intake_assessment_1!$H$11:$AS$11),0)-1)</f>
        <v>0</v>
      </c>
      <c r="BQ66" s="23">
        <v>1.45927E-2</v>
      </c>
      <c r="BT66" s="23">
        <v>3.3399999999999999E-5</v>
      </c>
      <c r="CG66" s="23">
        <v>1.5651600000000002E-2</v>
      </c>
      <c r="CS66" s="23">
        <v>1.10887E-2</v>
      </c>
      <c r="DG66" s="23">
        <v>1.6036999999999999E-2</v>
      </c>
      <c r="DK66" s="23">
        <v>1.50233E-2</v>
      </c>
      <c r="EA66" s="23">
        <v>6.7356264000000001</v>
      </c>
      <c r="EV66" s="23">
        <v>1.019E-4</v>
      </c>
      <c r="FM66" s="23">
        <v>8.9505999999999995E-3</v>
      </c>
      <c r="GA66" s="23">
        <v>3.8E-6</v>
      </c>
    </row>
    <row r="67" spans="1:188" ht="30" hidden="1" customHeight="1" outlineLevel="3" x14ac:dyDescent="0.2">
      <c r="A67" s="5">
        <v>3</v>
      </c>
      <c r="B67" s="6">
        <v>161000</v>
      </c>
      <c r="C67" s="6"/>
      <c r="D67" s="6" t="s">
        <v>435</v>
      </c>
      <c r="E67" s="33" t="s">
        <v>320</v>
      </c>
      <c r="F67" s="33"/>
      <c r="G67" s="211">
        <f>Table765[[#This Row],[crops included in co-ordinated 
monitoring programme]]</f>
        <v>0</v>
      </c>
      <c r="H67" s="211">
        <f>chronic_intake_assessment_1!G67</f>
        <v>0</v>
      </c>
      <c r="I67" s="217">
        <f ca="1">OFFSET(chronic_intake_assessment_1!$H$10,ROW()-ROW($I$11)+1,MATCH(I$11,(chronic_intake_assessment_1!$H$11:$AS$11),0)-1)</f>
        <v>0</v>
      </c>
      <c r="J67" s="217">
        <f ca="1">OFFSET(chronic_intake_assessment_1!$H$10,ROW()-ROW($I$11)+1,MATCH(J$11,(chronic_intake_assessment_1!$H$11:$AS$11),0)-1)</f>
        <v>0</v>
      </c>
      <c r="K67" s="217">
        <f ca="1">OFFSET(chronic_intake_assessment_1!$H$10,ROW()-ROW($I$11)+1,MATCH(K$11,(chronic_intake_assessment_1!$H$11:$AS$11),0)-1)</f>
        <v>0</v>
      </c>
      <c r="L67" s="217">
        <f ca="1">OFFSET(chronic_intake_assessment_1!$H$10,ROW()-ROW($I$11)+1,MATCH(L$11,(chronic_intake_assessment_1!$H$11:$AS$11),0)-1)</f>
        <v>0</v>
      </c>
      <c r="M67" s="217">
        <f ca="1">OFFSET(chronic_intake_assessment_1!$H$10,ROW()-ROW($I$11)+1,MATCH(M$11,(chronic_intake_assessment_1!$H$11:$AS$11),0)-1)</f>
        <v>0</v>
      </c>
      <c r="N67" s="217">
        <f ca="1">OFFSET(chronic_intake_assessment_1!$H$10,ROW()-ROW($I$11)+1,MATCH(N$11,(chronic_intake_assessment_1!$H$11:$AS$11),0)-1)</f>
        <v>0</v>
      </c>
      <c r="O67" s="217">
        <f ca="1">OFFSET(chronic_intake_assessment_1!$H$10,ROW()-ROW($I$11)+1,MATCH(O$11,(chronic_intake_assessment_1!$H$11:$AS$11),0)-1)</f>
        <v>0</v>
      </c>
      <c r="P67" s="217">
        <f ca="1">OFFSET(chronic_intake_assessment_1!$H$10,ROW()-ROW($I$11)+1,MATCH(P$11,(chronic_intake_assessment_1!$H$11:$AS$11),0)-1)</f>
        <v>0</v>
      </c>
      <c r="Q67" s="217">
        <f ca="1">OFFSET(chronic_intake_assessment_1!$H$10,ROW()-ROW($I$11)+1,MATCH(Q$11,(chronic_intake_assessment_1!$H$11:$AS$11),0)-1)</f>
        <v>0</v>
      </c>
      <c r="R67" s="217">
        <f ca="1">OFFSET(chronic_intake_assessment_1!$H$10,ROW()-ROW($I$11)+1,MATCH(R$11,(chronic_intake_assessment_1!$H$11:$AS$11),0)-1)</f>
        <v>0</v>
      </c>
      <c r="S67" s="217">
        <f ca="1">OFFSET(chronic_intake_assessment_1!$H$10,ROW()-ROW($I$11)+1,MATCH(S$11,(chronic_intake_assessment_1!$H$11:$AS$11),0)-1)</f>
        <v>0</v>
      </c>
      <c r="T67" s="217">
        <f ca="1">OFFSET(chronic_intake_assessment_1!$H$10,ROW()-ROW($I$11)+1,MATCH(T$11,(chronic_intake_assessment_1!$H$11:$AS$11),0)-1)</f>
        <v>0</v>
      </c>
      <c r="U67" s="217">
        <f ca="1">OFFSET(chronic_intake_assessment_1!$H$10,ROW()-ROW($I$11)+1,MATCH(U$11,(chronic_intake_assessment_1!$H$11:$AS$11),0)-1)</f>
        <v>0</v>
      </c>
      <c r="V67" s="217">
        <f ca="1">OFFSET(chronic_intake_assessment_1!$H$10,ROW()-ROW($I$11)+1,MATCH(V$11,(chronic_intake_assessment_1!$H$11:$AS$11),0)-1)</f>
        <v>0</v>
      </c>
      <c r="W67" s="217">
        <f ca="1">OFFSET(chronic_intake_assessment_1!$H$10,ROW()-ROW($I$11)+1,MATCH(W$11,(chronic_intake_assessment_1!$H$11:$AS$11),0)-1)</f>
        <v>0</v>
      </c>
      <c r="X67" s="217">
        <f ca="1">OFFSET(chronic_intake_assessment_1!$H$10,ROW()-ROW($I$11)+1,MATCH(X$11,(chronic_intake_assessment_1!$H$11:$AS$11),0)-1)</f>
        <v>0</v>
      </c>
      <c r="Y67" s="217">
        <f ca="1">OFFSET(chronic_intake_assessment_1!$H$10,ROW()-ROW($I$11)+1,MATCH(Y$11,(chronic_intake_assessment_1!$H$11:$AS$11),0)-1)</f>
        <v>0</v>
      </c>
      <c r="Z67" s="217">
        <f ca="1">OFFSET(chronic_intake_assessment_1!$H$10,ROW()-ROW($I$11)+1,MATCH(Z$11,(chronic_intake_assessment_1!$H$11:$AS$11),0)-1)</f>
        <v>0</v>
      </c>
      <c r="AA67" s="217">
        <f ca="1">OFFSET(chronic_intake_assessment_1!$H$10,ROW()-ROW($I$11)+1,MATCH(AA$11,(chronic_intake_assessment_1!$H$11:$AS$11),0)-1)</f>
        <v>0</v>
      </c>
      <c r="AB67" s="217">
        <f ca="1">OFFSET(chronic_intake_assessment_1!$H$10,ROW()-ROW($I$11)+1,MATCH(AB$11,(chronic_intake_assessment_1!$H$11:$AS$11),0)-1)</f>
        <v>0</v>
      </c>
      <c r="AC67" s="217">
        <f ca="1">OFFSET(chronic_intake_assessment_1!$H$10,ROW()-ROW($I$11)+1,MATCH(AC$11,(chronic_intake_assessment_1!$H$11:$AS$11),0)-1)</f>
        <v>0</v>
      </c>
      <c r="AD67" s="217">
        <f ca="1">OFFSET(chronic_intake_assessment_1!$H$10,ROW()-ROW($I$11)+1,MATCH(AD$11,(chronic_intake_assessment_1!$H$11:$AS$11),0)-1)</f>
        <v>0</v>
      </c>
      <c r="AE67" s="217">
        <f ca="1">OFFSET(chronic_intake_assessment_1!$H$10,ROW()-ROW($I$11)+1,MATCH(AE$11,(chronic_intake_assessment_1!$H$11:$AS$11),0)-1)</f>
        <v>0</v>
      </c>
      <c r="AF67" s="217">
        <f ca="1">OFFSET(chronic_intake_assessment_1!$H$10,ROW()-ROW($I$11)+1,MATCH(AF$11,(chronic_intake_assessment_1!$H$11:$AS$11),0)-1)</f>
        <v>0</v>
      </c>
      <c r="AG67" s="217">
        <f ca="1">OFFSET(chronic_intake_assessment_1!$H$10,ROW()-ROW($I$11)+1,MATCH(AG$11,(chronic_intake_assessment_1!$H$11:$AS$11),0)-1)</f>
        <v>0</v>
      </c>
      <c r="AH67" s="217">
        <f ca="1">OFFSET(chronic_intake_assessment_1!$H$10,ROW()-ROW($I$11)+1,MATCH(AH$11,(chronic_intake_assessment_1!$H$11:$AS$11),0)-1)</f>
        <v>0</v>
      </c>
      <c r="AI67" s="217">
        <f ca="1">OFFSET(chronic_intake_assessment_1!$H$10,ROW()-ROW($I$11)+1,MATCH(AI$11,(chronic_intake_assessment_1!$H$11:$AS$11),0)-1)</f>
        <v>0</v>
      </c>
      <c r="AJ67" s="217">
        <f ca="1">OFFSET(chronic_intake_assessment_1!$H$10,ROW()-ROW($I$11)+1,MATCH(AJ$11,(chronic_intake_assessment_1!$H$11:$AS$11),0)-1)</f>
        <v>0</v>
      </c>
      <c r="AK67" s="217">
        <f ca="1">OFFSET(chronic_intake_assessment_1!$H$10,ROW()-ROW($I$11)+1,MATCH(AK$11,(chronic_intake_assessment_1!$H$11:$AS$11),0)-1)</f>
        <v>0</v>
      </c>
      <c r="AL67" s="217">
        <f ca="1">OFFSET(chronic_intake_assessment_1!$H$10,ROW()-ROW($I$11)+1,MATCH(AL$11,(chronic_intake_assessment_1!$H$11:$AS$11),0)-1)</f>
        <v>0</v>
      </c>
      <c r="AM67" s="217">
        <f ca="1">OFFSET(chronic_intake_assessment_1!$H$10,ROW()-ROW($I$11)+1,MATCH(AM$11,(chronic_intake_assessment_1!$H$11:$AS$11),0)-1)</f>
        <v>0</v>
      </c>
      <c r="AN67" s="217">
        <f ca="1">OFFSET(chronic_intake_assessment_1!$H$10,ROW()-ROW($I$11)+1,MATCH(AN$11,(chronic_intake_assessment_1!$H$11:$AS$11),0)-1)</f>
        <v>0</v>
      </c>
      <c r="AO67" s="217">
        <f ca="1">OFFSET(chronic_intake_assessment_1!$H$10,ROW()-ROW($I$11)+1,MATCH(AO$11,(chronic_intake_assessment_1!$H$11:$AS$11),0)-1)</f>
        <v>0</v>
      </c>
      <c r="AP67" s="217">
        <f ca="1">OFFSET(chronic_intake_assessment_1!$H$10,ROW()-ROW($I$11)+1,MATCH(AP$11,(chronic_intake_assessment_1!$H$11:$AS$11),0)-1)</f>
        <v>0</v>
      </c>
      <c r="AQ67" s="217">
        <f ca="1">OFFSET(chronic_intake_assessment_1!$H$10,ROW()-ROW($I$11)+1,MATCH(AQ$11,(chronic_intake_assessment_1!$H$11:$AS$11),0)-1)</f>
        <v>0</v>
      </c>
      <c r="AR67" s="217">
        <f ca="1">OFFSET(chronic_intake_assessment_1!$H$10,ROW()-ROW($I$11)+1,MATCH(AR$11,(chronic_intake_assessment_1!$H$11:$AS$11),0)-1)</f>
        <v>0</v>
      </c>
      <c r="BR67" s="23">
        <v>0.19464049999999999</v>
      </c>
      <c r="CJ67" s="23">
        <v>0.1213842</v>
      </c>
      <c r="DL67" s="23">
        <v>1.4430500000000001E-2</v>
      </c>
      <c r="DO67" s="23">
        <v>0.1260896</v>
      </c>
      <c r="DQ67" s="23">
        <v>1.5965799999999999E-2</v>
      </c>
      <c r="DT67" s="23">
        <v>0</v>
      </c>
      <c r="DX67" s="23">
        <v>0</v>
      </c>
      <c r="EA67" s="23">
        <v>3.3358726999999999</v>
      </c>
      <c r="FZ67" s="23">
        <v>3.0346999999999999E-2</v>
      </c>
    </row>
    <row r="68" spans="1:188" ht="30" hidden="1" customHeight="1" outlineLevel="2" x14ac:dyDescent="0.2">
      <c r="A68" s="31">
        <v>4</v>
      </c>
      <c r="B68" s="33">
        <v>161010</v>
      </c>
      <c r="C68" s="33"/>
      <c r="D68" s="33" t="s">
        <v>436</v>
      </c>
      <c r="E68" s="33" t="s">
        <v>643</v>
      </c>
      <c r="F68" s="33"/>
      <c r="G68" s="211">
        <f>Table765[[#This Row],[crops included in co-ordinated 
monitoring programme]]</f>
        <v>0</v>
      </c>
      <c r="H68" s="211">
        <f>chronic_intake_assessment_1!G68</f>
        <v>0</v>
      </c>
      <c r="I68" s="215">
        <f ca="1">OFFSET(chronic_intake_assessment_1!$H$10,ROW()-ROW($I$11)+1,MATCH(I$11,(chronic_intake_assessment_1!$H$11:$AS$11),0)-1)</f>
        <v>0</v>
      </c>
      <c r="J68" s="215">
        <f ca="1">OFFSET(chronic_intake_assessment_1!$H$10,ROW()-ROW($I$11)+1,MATCH(J$11,(chronic_intake_assessment_1!$H$11:$AS$11),0)-1)</f>
        <v>0</v>
      </c>
      <c r="K68" s="215">
        <f ca="1">OFFSET(chronic_intake_assessment_1!$H$10,ROW()-ROW($I$11)+1,MATCH(K$11,(chronic_intake_assessment_1!$H$11:$AS$11),0)-1)</f>
        <v>0</v>
      </c>
      <c r="L68" s="215">
        <f ca="1">OFFSET(chronic_intake_assessment_1!$H$10,ROW()-ROW($I$11)+1,MATCH(L$11,(chronic_intake_assessment_1!$H$11:$AS$11),0)-1)</f>
        <v>0</v>
      </c>
      <c r="M68" s="215">
        <f ca="1">OFFSET(chronic_intake_assessment_1!$H$10,ROW()-ROW($I$11)+1,MATCH(M$11,(chronic_intake_assessment_1!$H$11:$AS$11),0)-1)</f>
        <v>0</v>
      </c>
      <c r="N68" s="215">
        <f ca="1">OFFSET(chronic_intake_assessment_1!$H$10,ROW()-ROW($I$11)+1,MATCH(N$11,(chronic_intake_assessment_1!$H$11:$AS$11),0)-1)</f>
        <v>0</v>
      </c>
      <c r="O68" s="215">
        <f ca="1">OFFSET(chronic_intake_assessment_1!$H$10,ROW()-ROW($I$11)+1,MATCH(O$11,(chronic_intake_assessment_1!$H$11:$AS$11),0)-1)</f>
        <v>0</v>
      </c>
      <c r="P68" s="215">
        <f ca="1">OFFSET(chronic_intake_assessment_1!$H$10,ROW()-ROW($I$11)+1,MATCH(P$11,(chronic_intake_assessment_1!$H$11:$AS$11),0)-1)</f>
        <v>0</v>
      </c>
      <c r="Q68" s="215">
        <f ca="1">OFFSET(chronic_intake_assessment_1!$H$10,ROW()-ROW($I$11)+1,MATCH(Q$11,(chronic_intake_assessment_1!$H$11:$AS$11),0)-1)</f>
        <v>0</v>
      </c>
      <c r="R68" s="215">
        <f ca="1">OFFSET(chronic_intake_assessment_1!$H$10,ROW()-ROW($I$11)+1,MATCH(R$11,(chronic_intake_assessment_1!$H$11:$AS$11),0)-1)</f>
        <v>0</v>
      </c>
      <c r="S68" s="215">
        <f ca="1">OFFSET(chronic_intake_assessment_1!$H$10,ROW()-ROW($I$11)+1,MATCH(S$11,(chronic_intake_assessment_1!$H$11:$AS$11),0)-1)</f>
        <v>0</v>
      </c>
      <c r="T68" s="215">
        <f ca="1">OFFSET(chronic_intake_assessment_1!$H$10,ROW()-ROW($I$11)+1,MATCH(T$11,(chronic_intake_assessment_1!$H$11:$AS$11),0)-1)</f>
        <v>0</v>
      </c>
      <c r="U68" s="215">
        <f ca="1">OFFSET(chronic_intake_assessment_1!$H$10,ROW()-ROW($I$11)+1,MATCH(U$11,(chronic_intake_assessment_1!$H$11:$AS$11),0)-1)</f>
        <v>0</v>
      </c>
      <c r="V68" s="215">
        <f ca="1">OFFSET(chronic_intake_assessment_1!$H$10,ROW()-ROW($I$11)+1,MATCH(V$11,(chronic_intake_assessment_1!$H$11:$AS$11),0)-1)</f>
        <v>0</v>
      </c>
      <c r="W68" s="215">
        <f ca="1">OFFSET(chronic_intake_assessment_1!$H$10,ROW()-ROW($I$11)+1,MATCH(W$11,(chronic_intake_assessment_1!$H$11:$AS$11),0)-1)</f>
        <v>0</v>
      </c>
      <c r="X68" s="215">
        <f ca="1">OFFSET(chronic_intake_assessment_1!$H$10,ROW()-ROW($I$11)+1,MATCH(X$11,(chronic_intake_assessment_1!$H$11:$AS$11),0)-1)</f>
        <v>0</v>
      </c>
      <c r="Y68" s="215">
        <f ca="1">OFFSET(chronic_intake_assessment_1!$H$10,ROW()-ROW($I$11)+1,MATCH(Y$11,(chronic_intake_assessment_1!$H$11:$AS$11),0)-1)</f>
        <v>0</v>
      </c>
      <c r="Z68" s="215">
        <f ca="1">OFFSET(chronic_intake_assessment_1!$H$10,ROW()-ROW($I$11)+1,MATCH(Z$11,(chronic_intake_assessment_1!$H$11:$AS$11),0)-1)</f>
        <v>0</v>
      </c>
      <c r="AA68" s="215">
        <f ca="1">OFFSET(chronic_intake_assessment_1!$H$10,ROW()-ROW($I$11)+1,MATCH(AA$11,(chronic_intake_assessment_1!$H$11:$AS$11),0)-1)</f>
        <v>0</v>
      </c>
      <c r="AB68" s="215">
        <f ca="1">OFFSET(chronic_intake_assessment_1!$H$10,ROW()-ROW($I$11)+1,MATCH(AB$11,(chronic_intake_assessment_1!$H$11:$AS$11),0)-1)</f>
        <v>0</v>
      </c>
      <c r="AC68" s="215">
        <f ca="1">OFFSET(chronic_intake_assessment_1!$H$10,ROW()-ROW($I$11)+1,MATCH(AC$11,(chronic_intake_assessment_1!$H$11:$AS$11),0)-1)</f>
        <v>0</v>
      </c>
      <c r="AD68" s="215">
        <f ca="1">OFFSET(chronic_intake_assessment_1!$H$10,ROW()-ROW($I$11)+1,MATCH(AD$11,(chronic_intake_assessment_1!$H$11:$AS$11),0)-1)</f>
        <v>0</v>
      </c>
      <c r="AE68" s="215">
        <f ca="1">OFFSET(chronic_intake_assessment_1!$H$10,ROW()-ROW($I$11)+1,MATCH(AE$11,(chronic_intake_assessment_1!$H$11:$AS$11),0)-1)</f>
        <v>0</v>
      </c>
      <c r="AF68" s="215">
        <f ca="1">OFFSET(chronic_intake_assessment_1!$H$10,ROW()-ROW($I$11)+1,MATCH(AF$11,(chronic_intake_assessment_1!$H$11:$AS$11),0)-1)</f>
        <v>0</v>
      </c>
      <c r="AG68" s="215">
        <f ca="1">OFFSET(chronic_intake_assessment_1!$H$10,ROW()-ROW($I$11)+1,MATCH(AG$11,(chronic_intake_assessment_1!$H$11:$AS$11),0)-1)</f>
        <v>0</v>
      </c>
      <c r="AH68" s="215">
        <f ca="1">OFFSET(chronic_intake_assessment_1!$H$10,ROW()-ROW($I$11)+1,MATCH(AH$11,(chronic_intake_assessment_1!$H$11:$AS$11),0)-1)</f>
        <v>0</v>
      </c>
      <c r="AI68" s="215">
        <f ca="1">OFFSET(chronic_intake_assessment_1!$H$10,ROW()-ROW($I$11)+1,MATCH(AI$11,(chronic_intake_assessment_1!$H$11:$AS$11),0)-1)</f>
        <v>0</v>
      </c>
      <c r="AJ68" s="215">
        <f ca="1">OFFSET(chronic_intake_assessment_1!$H$10,ROW()-ROW($I$11)+1,MATCH(AJ$11,(chronic_intake_assessment_1!$H$11:$AS$11),0)-1)</f>
        <v>0</v>
      </c>
      <c r="AK68" s="215">
        <f ca="1">OFFSET(chronic_intake_assessment_1!$H$10,ROW()-ROW($I$11)+1,MATCH(AK$11,(chronic_intake_assessment_1!$H$11:$AS$11),0)-1)</f>
        <v>0</v>
      </c>
      <c r="AL68" s="215">
        <f ca="1">OFFSET(chronic_intake_assessment_1!$H$10,ROW()-ROW($I$11)+1,MATCH(AL$11,(chronic_intake_assessment_1!$H$11:$AS$11),0)-1)</f>
        <v>0</v>
      </c>
      <c r="AM68" s="215">
        <f ca="1">OFFSET(chronic_intake_assessment_1!$H$10,ROW()-ROW($I$11)+1,MATCH(AM$11,(chronic_intake_assessment_1!$H$11:$AS$11),0)-1)</f>
        <v>0</v>
      </c>
      <c r="AN68" s="215">
        <f ca="1">OFFSET(chronic_intake_assessment_1!$H$10,ROW()-ROW($I$11)+1,MATCH(AN$11,(chronic_intake_assessment_1!$H$11:$AS$11),0)-1)</f>
        <v>0</v>
      </c>
      <c r="AO68" s="215">
        <f ca="1">OFFSET(chronic_intake_assessment_1!$H$10,ROW()-ROW($I$11)+1,MATCH(AO$11,(chronic_intake_assessment_1!$H$11:$AS$11),0)-1)</f>
        <v>0</v>
      </c>
      <c r="AP68" s="215">
        <f ca="1">OFFSET(chronic_intake_assessment_1!$H$10,ROW()-ROW($I$11)+1,MATCH(AP$11,(chronic_intake_assessment_1!$H$11:$AS$11),0)-1)</f>
        <v>0</v>
      </c>
      <c r="AQ68" s="215">
        <f ca="1">OFFSET(chronic_intake_assessment_1!$H$10,ROW()-ROW($I$11)+1,MATCH(AQ$11,(chronic_intake_assessment_1!$H$11:$AS$11),0)-1)</f>
        <v>0</v>
      </c>
      <c r="AR68" s="215">
        <f ca="1">OFFSET(chronic_intake_assessment_1!$H$10,ROW()-ROW($I$11)+1,MATCH(AR$11,(chronic_intake_assessment_1!$H$11:$AS$11),0)-1)</f>
        <v>0</v>
      </c>
      <c r="BP68" s="23">
        <v>1.7616E-2</v>
      </c>
      <c r="BR68" s="23">
        <v>8.1047099999999997E-2</v>
      </c>
      <c r="CF68" s="23">
        <v>1.7E-6</v>
      </c>
      <c r="CH68" s="23">
        <v>1.39702E-2</v>
      </c>
      <c r="CQ68" s="23">
        <v>1.27323E-2</v>
      </c>
      <c r="DA68" s="23">
        <v>1.22544E-2</v>
      </c>
      <c r="DF68" s="23">
        <v>7.9000000000000006E-6</v>
      </c>
      <c r="DG68" s="23">
        <v>6.5699999999999998E-5</v>
      </c>
      <c r="DI68" s="23">
        <v>1.26727E-2</v>
      </c>
      <c r="DK68" s="23">
        <v>2.5980000000000003E-4</v>
      </c>
      <c r="DL68" s="23">
        <v>1.0588999999999999E-2</v>
      </c>
      <c r="DO68" s="23">
        <v>4.9153000000000002E-2</v>
      </c>
      <c r="DQ68" s="23">
        <v>1.34985E-2</v>
      </c>
      <c r="DT68" s="23">
        <v>3.7200000000000003E-5</v>
      </c>
      <c r="EA68" s="23">
        <v>3.8857955</v>
      </c>
      <c r="EO68" s="23">
        <v>8.1999999999999994E-6</v>
      </c>
      <c r="ER68" s="23">
        <v>1.0918799999999999E-2</v>
      </c>
      <c r="FG68" s="23">
        <v>1.24E-5</v>
      </c>
      <c r="FI68" s="23">
        <v>5.7200000000000001E-5</v>
      </c>
      <c r="FV68" s="23">
        <v>9.0924999999999999E-3</v>
      </c>
      <c r="FW68" s="23">
        <v>5.4500000000000003E-5</v>
      </c>
      <c r="FZ68" s="23">
        <v>2.3395699999999998E-2</v>
      </c>
      <c r="GB68" s="23">
        <v>8.9274000000000003E-3</v>
      </c>
      <c r="GC68" s="23">
        <v>8.7499999999999999E-5</v>
      </c>
    </row>
    <row r="69" spans="1:188" ht="30" hidden="1" customHeight="1" outlineLevel="3" x14ac:dyDescent="0.2">
      <c r="A69" s="31">
        <v>4</v>
      </c>
      <c r="B69" s="33">
        <v>161020</v>
      </c>
      <c r="C69" s="33"/>
      <c r="D69" s="33" t="s">
        <v>437</v>
      </c>
      <c r="E69" s="33" t="s">
        <v>1415</v>
      </c>
      <c r="F69" s="33"/>
      <c r="G69" s="211">
        <f>Table765[[#This Row],[crops included in co-ordinated 
monitoring programme]]</f>
        <v>0</v>
      </c>
      <c r="H69" s="211">
        <f>chronic_intake_assessment_1!G69</f>
        <v>0</v>
      </c>
      <c r="I69" s="215">
        <f ca="1">OFFSET(chronic_intake_assessment_1!$H$10,ROW()-ROW($I$11)+1,MATCH(I$11,(chronic_intake_assessment_1!$H$11:$AS$11),0)-1)</f>
        <v>0</v>
      </c>
      <c r="J69" s="215">
        <f ca="1">OFFSET(chronic_intake_assessment_1!$H$10,ROW()-ROW($I$11)+1,MATCH(J$11,(chronic_intake_assessment_1!$H$11:$AS$11),0)-1)</f>
        <v>0</v>
      </c>
      <c r="K69" s="215">
        <f ca="1">OFFSET(chronic_intake_assessment_1!$H$10,ROW()-ROW($I$11)+1,MATCH(K$11,(chronic_intake_assessment_1!$H$11:$AS$11),0)-1)</f>
        <v>0</v>
      </c>
      <c r="L69" s="215">
        <f ca="1">OFFSET(chronic_intake_assessment_1!$H$10,ROW()-ROW($I$11)+1,MATCH(L$11,(chronic_intake_assessment_1!$H$11:$AS$11),0)-1)</f>
        <v>0</v>
      </c>
      <c r="M69" s="215">
        <f ca="1">OFFSET(chronic_intake_assessment_1!$H$10,ROW()-ROW($I$11)+1,MATCH(M$11,(chronic_intake_assessment_1!$H$11:$AS$11),0)-1)</f>
        <v>0</v>
      </c>
      <c r="N69" s="215">
        <f ca="1">OFFSET(chronic_intake_assessment_1!$H$10,ROW()-ROW($I$11)+1,MATCH(N$11,(chronic_intake_assessment_1!$H$11:$AS$11),0)-1)</f>
        <v>0</v>
      </c>
      <c r="O69" s="215">
        <f ca="1">OFFSET(chronic_intake_assessment_1!$H$10,ROW()-ROW($I$11)+1,MATCH(O$11,(chronic_intake_assessment_1!$H$11:$AS$11),0)-1)</f>
        <v>0</v>
      </c>
      <c r="P69" s="215">
        <f ca="1">OFFSET(chronic_intake_assessment_1!$H$10,ROW()-ROW($I$11)+1,MATCH(P$11,(chronic_intake_assessment_1!$H$11:$AS$11),0)-1)</f>
        <v>0</v>
      </c>
      <c r="Q69" s="215">
        <f ca="1">OFFSET(chronic_intake_assessment_1!$H$10,ROW()-ROW($I$11)+1,MATCH(Q$11,(chronic_intake_assessment_1!$H$11:$AS$11),0)-1)</f>
        <v>0</v>
      </c>
      <c r="R69" s="215">
        <f ca="1">OFFSET(chronic_intake_assessment_1!$H$10,ROW()-ROW($I$11)+1,MATCH(R$11,(chronic_intake_assessment_1!$H$11:$AS$11),0)-1)</f>
        <v>0</v>
      </c>
      <c r="S69" s="215">
        <f ca="1">OFFSET(chronic_intake_assessment_1!$H$10,ROW()-ROW($I$11)+1,MATCH(S$11,(chronic_intake_assessment_1!$H$11:$AS$11),0)-1)</f>
        <v>0</v>
      </c>
      <c r="T69" s="215">
        <f ca="1">OFFSET(chronic_intake_assessment_1!$H$10,ROW()-ROW($I$11)+1,MATCH(T$11,(chronic_intake_assessment_1!$H$11:$AS$11),0)-1)</f>
        <v>0</v>
      </c>
      <c r="U69" s="215">
        <f ca="1">OFFSET(chronic_intake_assessment_1!$H$10,ROW()-ROW($I$11)+1,MATCH(U$11,(chronic_intake_assessment_1!$H$11:$AS$11),0)-1)</f>
        <v>0</v>
      </c>
      <c r="V69" s="215">
        <f ca="1">OFFSET(chronic_intake_assessment_1!$H$10,ROW()-ROW($I$11)+1,MATCH(V$11,(chronic_intake_assessment_1!$H$11:$AS$11),0)-1)</f>
        <v>0</v>
      </c>
      <c r="W69" s="215">
        <f ca="1">OFFSET(chronic_intake_assessment_1!$H$10,ROW()-ROW($I$11)+1,MATCH(W$11,(chronic_intake_assessment_1!$H$11:$AS$11),0)-1)</f>
        <v>0</v>
      </c>
      <c r="X69" s="215">
        <f ca="1">OFFSET(chronic_intake_assessment_1!$H$10,ROW()-ROW($I$11)+1,MATCH(X$11,(chronic_intake_assessment_1!$H$11:$AS$11),0)-1)</f>
        <v>0</v>
      </c>
      <c r="Y69" s="215">
        <f ca="1">OFFSET(chronic_intake_assessment_1!$H$10,ROW()-ROW($I$11)+1,MATCH(Y$11,(chronic_intake_assessment_1!$H$11:$AS$11),0)-1)</f>
        <v>0</v>
      </c>
      <c r="Z69" s="215">
        <f ca="1">OFFSET(chronic_intake_assessment_1!$H$10,ROW()-ROW($I$11)+1,MATCH(Z$11,(chronic_intake_assessment_1!$H$11:$AS$11),0)-1)</f>
        <v>0</v>
      </c>
      <c r="AA69" s="215">
        <f ca="1">OFFSET(chronic_intake_assessment_1!$H$10,ROW()-ROW($I$11)+1,MATCH(AA$11,(chronic_intake_assessment_1!$H$11:$AS$11),0)-1)</f>
        <v>0</v>
      </c>
      <c r="AB69" s="215">
        <f ca="1">OFFSET(chronic_intake_assessment_1!$H$10,ROW()-ROW($I$11)+1,MATCH(AB$11,(chronic_intake_assessment_1!$H$11:$AS$11),0)-1)</f>
        <v>0</v>
      </c>
      <c r="AC69" s="215">
        <f ca="1">OFFSET(chronic_intake_assessment_1!$H$10,ROW()-ROW($I$11)+1,MATCH(AC$11,(chronic_intake_assessment_1!$H$11:$AS$11),0)-1)</f>
        <v>0</v>
      </c>
      <c r="AD69" s="215">
        <f ca="1">OFFSET(chronic_intake_assessment_1!$H$10,ROW()-ROW($I$11)+1,MATCH(AD$11,(chronic_intake_assessment_1!$H$11:$AS$11),0)-1)</f>
        <v>0</v>
      </c>
      <c r="AE69" s="215">
        <f ca="1">OFFSET(chronic_intake_assessment_1!$H$10,ROW()-ROW($I$11)+1,MATCH(AE$11,(chronic_intake_assessment_1!$H$11:$AS$11),0)-1)</f>
        <v>0</v>
      </c>
      <c r="AF69" s="215">
        <f ca="1">OFFSET(chronic_intake_assessment_1!$H$10,ROW()-ROW($I$11)+1,MATCH(AF$11,(chronic_intake_assessment_1!$H$11:$AS$11),0)-1)</f>
        <v>0</v>
      </c>
      <c r="AG69" s="215">
        <f ca="1">OFFSET(chronic_intake_assessment_1!$H$10,ROW()-ROW($I$11)+1,MATCH(AG$11,(chronic_intake_assessment_1!$H$11:$AS$11),0)-1)</f>
        <v>0</v>
      </c>
      <c r="AH69" s="215">
        <f ca="1">OFFSET(chronic_intake_assessment_1!$H$10,ROW()-ROW($I$11)+1,MATCH(AH$11,(chronic_intake_assessment_1!$H$11:$AS$11),0)-1)</f>
        <v>0</v>
      </c>
      <c r="AI69" s="215">
        <f ca="1">OFFSET(chronic_intake_assessment_1!$H$10,ROW()-ROW($I$11)+1,MATCH(AI$11,(chronic_intake_assessment_1!$H$11:$AS$11),0)-1)</f>
        <v>0</v>
      </c>
      <c r="AJ69" s="215">
        <f ca="1">OFFSET(chronic_intake_assessment_1!$H$10,ROW()-ROW($I$11)+1,MATCH(AJ$11,(chronic_intake_assessment_1!$H$11:$AS$11),0)-1)</f>
        <v>0</v>
      </c>
      <c r="AK69" s="215">
        <f ca="1">OFFSET(chronic_intake_assessment_1!$H$10,ROW()-ROW($I$11)+1,MATCH(AK$11,(chronic_intake_assessment_1!$H$11:$AS$11),0)-1)</f>
        <v>0</v>
      </c>
      <c r="AL69" s="215">
        <f ca="1">OFFSET(chronic_intake_assessment_1!$H$10,ROW()-ROW($I$11)+1,MATCH(AL$11,(chronic_intake_assessment_1!$H$11:$AS$11),0)-1)</f>
        <v>0</v>
      </c>
      <c r="AM69" s="215">
        <f ca="1">OFFSET(chronic_intake_assessment_1!$H$10,ROW()-ROW($I$11)+1,MATCH(AM$11,(chronic_intake_assessment_1!$H$11:$AS$11),0)-1)</f>
        <v>0</v>
      </c>
      <c r="AN69" s="215">
        <f ca="1">OFFSET(chronic_intake_assessment_1!$H$10,ROW()-ROW($I$11)+1,MATCH(AN$11,(chronic_intake_assessment_1!$H$11:$AS$11),0)-1)</f>
        <v>0</v>
      </c>
      <c r="AO69" s="215">
        <f ca="1">OFFSET(chronic_intake_assessment_1!$H$10,ROW()-ROW($I$11)+1,MATCH(AO$11,(chronic_intake_assessment_1!$H$11:$AS$11),0)-1)</f>
        <v>0</v>
      </c>
      <c r="AP69" s="215">
        <f ca="1">OFFSET(chronic_intake_assessment_1!$H$10,ROW()-ROW($I$11)+1,MATCH(AP$11,(chronic_intake_assessment_1!$H$11:$AS$11),0)-1)</f>
        <v>0</v>
      </c>
      <c r="AQ69" s="215">
        <f ca="1">OFFSET(chronic_intake_assessment_1!$H$10,ROW()-ROW($I$11)+1,MATCH(AQ$11,(chronic_intake_assessment_1!$H$11:$AS$11),0)-1)</f>
        <v>0</v>
      </c>
      <c r="AR69" s="215">
        <f ca="1">OFFSET(chronic_intake_assessment_1!$H$10,ROW()-ROW($I$11)+1,MATCH(AR$11,(chronic_intake_assessment_1!$H$11:$AS$11),0)-1)</f>
        <v>0</v>
      </c>
      <c r="EZ69" s="23">
        <v>1.72046E-2</v>
      </c>
      <c r="FT69" s="23">
        <v>4.0200000000000001E-5</v>
      </c>
      <c r="FW69" s="23">
        <v>6.9880999999999997E-3</v>
      </c>
      <c r="GD69" s="23">
        <v>8.7826999999999992E-3</v>
      </c>
    </row>
    <row r="70" spans="1:188" ht="30" hidden="1" customHeight="1" outlineLevel="3" x14ac:dyDescent="0.2">
      <c r="A70" s="31">
        <v>4</v>
      </c>
      <c r="B70" s="33">
        <v>161030</v>
      </c>
      <c r="C70" s="33"/>
      <c r="D70" s="33" t="s">
        <v>438</v>
      </c>
      <c r="E70" s="33" t="s">
        <v>1416</v>
      </c>
      <c r="F70" s="33"/>
      <c r="G70" s="211">
        <f>Table765[[#This Row],[crops included in co-ordinated 
monitoring programme]]</f>
        <v>0</v>
      </c>
      <c r="H70" s="211">
        <f>chronic_intake_assessment_1!G70</f>
        <v>0</v>
      </c>
      <c r="I70" s="215">
        <f ca="1">OFFSET(chronic_intake_assessment_1!$H$10,ROW()-ROW($I$11)+1,MATCH(I$11,(chronic_intake_assessment_1!$H$11:$AS$11),0)-1)</f>
        <v>0</v>
      </c>
      <c r="J70" s="215">
        <f ca="1">OFFSET(chronic_intake_assessment_1!$H$10,ROW()-ROW($I$11)+1,MATCH(J$11,(chronic_intake_assessment_1!$H$11:$AS$11),0)-1)</f>
        <v>0</v>
      </c>
      <c r="K70" s="215">
        <f ca="1">OFFSET(chronic_intake_assessment_1!$H$10,ROW()-ROW($I$11)+1,MATCH(K$11,(chronic_intake_assessment_1!$H$11:$AS$11),0)-1)</f>
        <v>0</v>
      </c>
      <c r="L70" s="215">
        <f ca="1">OFFSET(chronic_intake_assessment_1!$H$10,ROW()-ROW($I$11)+1,MATCH(L$11,(chronic_intake_assessment_1!$H$11:$AS$11),0)-1)</f>
        <v>0</v>
      </c>
      <c r="M70" s="215">
        <f ca="1">OFFSET(chronic_intake_assessment_1!$H$10,ROW()-ROW($I$11)+1,MATCH(M$11,(chronic_intake_assessment_1!$H$11:$AS$11),0)-1)</f>
        <v>0</v>
      </c>
      <c r="N70" s="215">
        <f ca="1">OFFSET(chronic_intake_assessment_1!$H$10,ROW()-ROW($I$11)+1,MATCH(N$11,(chronic_intake_assessment_1!$H$11:$AS$11),0)-1)</f>
        <v>0</v>
      </c>
      <c r="O70" s="215">
        <f ca="1">OFFSET(chronic_intake_assessment_1!$H$10,ROW()-ROW($I$11)+1,MATCH(O$11,(chronic_intake_assessment_1!$H$11:$AS$11),0)-1)</f>
        <v>0</v>
      </c>
      <c r="P70" s="215">
        <f ca="1">OFFSET(chronic_intake_assessment_1!$H$10,ROW()-ROW($I$11)+1,MATCH(P$11,(chronic_intake_assessment_1!$H$11:$AS$11),0)-1)</f>
        <v>0</v>
      </c>
      <c r="Q70" s="215">
        <f ca="1">OFFSET(chronic_intake_assessment_1!$H$10,ROW()-ROW($I$11)+1,MATCH(Q$11,(chronic_intake_assessment_1!$H$11:$AS$11),0)-1)</f>
        <v>0</v>
      </c>
      <c r="R70" s="215">
        <f ca="1">OFFSET(chronic_intake_assessment_1!$H$10,ROW()-ROW($I$11)+1,MATCH(R$11,(chronic_intake_assessment_1!$H$11:$AS$11),0)-1)</f>
        <v>0</v>
      </c>
      <c r="S70" s="215">
        <f ca="1">OFFSET(chronic_intake_assessment_1!$H$10,ROW()-ROW($I$11)+1,MATCH(S$11,(chronic_intake_assessment_1!$H$11:$AS$11),0)-1)</f>
        <v>0</v>
      </c>
      <c r="T70" s="215">
        <f ca="1">OFFSET(chronic_intake_assessment_1!$H$10,ROW()-ROW($I$11)+1,MATCH(T$11,(chronic_intake_assessment_1!$H$11:$AS$11),0)-1)</f>
        <v>0</v>
      </c>
      <c r="U70" s="215">
        <f ca="1">OFFSET(chronic_intake_assessment_1!$H$10,ROW()-ROW($I$11)+1,MATCH(U$11,(chronic_intake_assessment_1!$H$11:$AS$11),0)-1)</f>
        <v>0</v>
      </c>
      <c r="V70" s="215">
        <f ca="1">OFFSET(chronic_intake_assessment_1!$H$10,ROW()-ROW($I$11)+1,MATCH(V$11,(chronic_intake_assessment_1!$H$11:$AS$11),0)-1)</f>
        <v>0</v>
      </c>
      <c r="W70" s="215">
        <f ca="1">OFFSET(chronic_intake_assessment_1!$H$10,ROW()-ROW($I$11)+1,MATCH(W$11,(chronic_intake_assessment_1!$H$11:$AS$11),0)-1)</f>
        <v>0</v>
      </c>
      <c r="X70" s="215">
        <f ca="1">OFFSET(chronic_intake_assessment_1!$H$10,ROW()-ROW($I$11)+1,MATCH(X$11,(chronic_intake_assessment_1!$H$11:$AS$11),0)-1)</f>
        <v>0</v>
      </c>
      <c r="Y70" s="215">
        <f ca="1">OFFSET(chronic_intake_assessment_1!$H$10,ROW()-ROW($I$11)+1,MATCH(Y$11,(chronic_intake_assessment_1!$H$11:$AS$11),0)-1)</f>
        <v>0</v>
      </c>
      <c r="Z70" s="215">
        <f ca="1">OFFSET(chronic_intake_assessment_1!$H$10,ROW()-ROW($I$11)+1,MATCH(Z$11,(chronic_intake_assessment_1!$H$11:$AS$11),0)-1)</f>
        <v>0</v>
      </c>
      <c r="AA70" s="215">
        <f ca="1">OFFSET(chronic_intake_assessment_1!$H$10,ROW()-ROW($I$11)+1,MATCH(AA$11,(chronic_intake_assessment_1!$H$11:$AS$11),0)-1)</f>
        <v>0</v>
      </c>
      <c r="AB70" s="215">
        <f ca="1">OFFSET(chronic_intake_assessment_1!$H$10,ROW()-ROW($I$11)+1,MATCH(AB$11,(chronic_intake_assessment_1!$H$11:$AS$11),0)-1)</f>
        <v>0</v>
      </c>
      <c r="AC70" s="215">
        <f ca="1">OFFSET(chronic_intake_assessment_1!$H$10,ROW()-ROW($I$11)+1,MATCH(AC$11,(chronic_intake_assessment_1!$H$11:$AS$11),0)-1)</f>
        <v>0</v>
      </c>
      <c r="AD70" s="215">
        <f ca="1">OFFSET(chronic_intake_assessment_1!$H$10,ROW()-ROW($I$11)+1,MATCH(AD$11,(chronic_intake_assessment_1!$H$11:$AS$11),0)-1)</f>
        <v>0</v>
      </c>
      <c r="AE70" s="215">
        <f ca="1">OFFSET(chronic_intake_assessment_1!$H$10,ROW()-ROW($I$11)+1,MATCH(AE$11,(chronic_intake_assessment_1!$H$11:$AS$11),0)-1)</f>
        <v>0</v>
      </c>
      <c r="AF70" s="215">
        <f ca="1">OFFSET(chronic_intake_assessment_1!$H$10,ROW()-ROW($I$11)+1,MATCH(AF$11,(chronic_intake_assessment_1!$H$11:$AS$11),0)-1)</f>
        <v>0</v>
      </c>
      <c r="AG70" s="215">
        <f ca="1">OFFSET(chronic_intake_assessment_1!$H$10,ROW()-ROW($I$11)+1,MATCH(AG$11,(chronic_intake_assessment_1!$H$11:$AS$11),0)-1)</f>
        <v>0</v>
      </c>
      <c r="AH70" s="215">
        <f ca="1">OFFSET(chronic_intake_assessment_1!$H$10,ROW()-ROW($I$11)+1,MATCH(AH$11,(chronic_intake_assessment_1!$H$11:$AS$11),0)-1)</f>
        <v>0</v>
      </c>
      <c r="AI70" s="215">
        <f ca="1">OFFSET(chronic_intake_assessment_1!$H$10,ROW()-ROW($I$11)+1,MATCH(AI$11,(chronic_intake_assessment_1!$H$11:$AS$11),0)-1)</f>
        <v>0</v>
      </c>
      <c r="AJ70" s="215">
        <f ca="1">OFFSET(chronic_intake_assessment_1!$H$10,ROW()-ROW($I$11)+1,MATCH(AJ$11,(chronic_intake_assessment_1!$H$11:$AS$11),0)-1)</f>
        <v>0</v>
      </c>
      <c r="AK70" s="215">
        <f ca="1">OFFSET(chronic_intake_assessment_1!$H$10,ROW()-ROW($I$11)+1,MATCH(AK$11,(chronic_intake_assessment_1!$H$11:$AS$11),0)-1)</f>
        <v>0</v>
      </c>
      <c r="AL70" s="215">
        <f ca="1">OFFSET(chronic_intake_assessment_1!$H$10,ROW()-ROW($I$11)+1,MATCH(AL$11,(chronic_intake_assessment_1!$H$11:$AS$11),0)-1)</f>
        <v>0</v>
      </c>
      <c r="AM70" s="215">
        <f ca="1">OFFSET(chronic_intake_assessment_1!$H$10,ROW()-ROW($I$11)+1,MATCH(AM$11,(chronic_intake_assessment_1!$H$11:$AS$11),0)-1)</f>
        <v>0</v>
      </c>
      <c r="AN70" s="215">
        <f ca="1">OFFSET(chronic_intake_assessment_1!$H$10,ROW()-ROW($I$11)+1,MATCH(AN$11,(chronic_intake_assessment_1!$H$11:$AS$11),0)-1)</f>
        <v>0</v>
      </c>
      <c r="AO70" s="215">
        <f ca="1">OFFSET(chronic_intake_assessment_1!$H$10,ROW()-ROW($I$11)+1,MATCH(AO$11,(chronic_intake_assessment_1!$H$11:$AS$11),0)-1)</f>
        <v>0</v>
      </c>
      <c r="AP70" s="215">
        <f ca="1">OFFSET(chronic_intake_assessment_1!$H$10,ROW()-ROW($I$11)+1,MATCH(AP$11,(chronic_intake_assessment_1!$H$11:$AS$11),0)-1)</f>
        <v>0</v>
      </c>
      <c r="AQ70" s="215">
        <f ca="1">OFFSET(chronic_intake_assessment_1!$H$10,ROW()-ROW($I$11)+1,MATCH(AQ$11,(chronic_intake_assessment_1!$H$11:$AS$11),0)-1)</f>
        <v>0</v>
      </c>
      <c r="AR70" s="215">
        <f ca="1">OFFSET(chronic_intake_assessment_1!$H$10,ROW()-ROW($I$11)+1,MATCH(AR$11,(chronic_intake_assessment_1!$H$11:$AS$11),0)-1)</f>
        <v>0</v>
      </c>
      <c r="EZ70" s="23">
        <v>6.7780000000000002E-3</v>
      </c>
      <c r="GB70" s="23">
        <v>1.9173E-3</v>
      </c>
      <c r="GD70" s="23">
        <v>3.3996999999999999E-3</v>
      </c>
    </row>
    <row r="71" spans="1:188" ht="30" hidden="1" customHeight="1" outlineLevel="3" x14ac:dyDescent="0.2">
      <c r="A71" s="31">
        <v>4</v>
      </c>
      <c r="B71" s="33">
        <v>161040</v>
      </c>
      <c r="C71" s="33"/>
      <c r="D71" s="33" t="s">
        <v>439</v>
      </c>
      <c r="E71" s="33" t="s">
        <v>1417</v>
      </c>
      <c r="F71" s="33"/>
      <c r="G71" s="211">
        <f>Table765[[#This Row],[crops included in co-ordinated 
monitoring programme]]</f>
        <v>0</v>
      </c>
      <c r="H71" s="211">
        <f>chronic_intake_assessment_1!G71</f>
        <v>0</v>
      </c>
      <c r="I71" s="215">
        <f ca="1">OFFSET(chronic_intake_assessment_1!$H$10,ROW()-ROW($I$11)+1,MATCH(I$11,(chronic_intake_assessment_1!$H$11:$AS$11),0)-1)</f>
        <v>0</v>
      </c>
      <c r="J71" s="215">
        <f ca="1">OFFSET(chronic_intake_assessment_1!$H$10,ROW()-ROW($I$11)+1,MATCH(J$11,(chronic_intake_assessment_1!$H$11:$AS$11),0)-1)</f>
        <v>0</v>
      </c>
      <c r="K71" s="215">
        <f ca="1">OFFSET(chronic_intake_assessment_1!$H$10,ROW()-ROW($I$11)+1,MATCH(K$11,(chronic_intake_assessment_1!$H$11:$AS$11),0)-1)</f>
        <v>0</v>
      </c>
      <c r="L71" s="215">
        <f ca="1">OFFSET(chronic_intake_assessment_1!$H$10,ROW()-ROW($I$11)+1,MATCH(L$11,(chronic_intake_assessment_1!$H$11:$AS$11),0)-1)</f>
        <v>0</v>
      </c>
      <c r="M71" s="215">
        <f ca="1">OFFSET(chronic_intake_assessment_1!$H$10,ROW()-ROW($I$11)+1,MATCH(M$11,(chronic_intake_assessment_1!$H$11:$AS$11),0)-1)</f>
        <v>0</v>
      </c>
      <c r="N71" s="215">
        <f ca="1">OFFSET(chronic_intake_assessment_1!$H$10,ROW()-ROW($I$11)+1,MATCH(N$11,(chronic_intake_assessment_1!$H$11:$AS$11),0)-1)</f>
        <v>0</v>
      </c>
      <c r="O71" s="215">
        <f ca="1">OFFSET(chronic_intake_assessment_1!$H$10,ROW()-ROW($I$11)+1,MATCH(O$11,(chronic_intake_assessment_1!$H$11:$AS$11),0)-1)</f>
        <v>0</v>
      </c>
      <c r="P71" s="215">
        <f ca="1">OFFSET(chronic_intake_assessment_1!$H$10,ROW()-ROW($I$11)+1,MATCH(P$11,(chronic_intake_assessment_1!$H$11:$AS$11),0)-1)</f>
        <v>0</v>
      </c>
      <c r="Q71" s="215">
        <f ca="1">OFFSET(chronic_intake_assessment_1!$H$10,ROW()-ROW($I$11)+1,MATCH(Q$11,(chronic_intake_assessment_1!$H$11:$AS$11),0)-1)</f>
        <v>0</v>
      </c>
      <c r="R71" s="215">
        <f ca="1">OFFSET(chronic_intake_assessment_1!$H$10,ROW()-ROW($I$11)+1,MATCH(R$11,(chronic_intake_assessment_1!$H$11:$AS$11),0)-1)</f>
        <v>0</v>
      </c>
      <c r="S71" s="215">
        <f ca="1">OFFSET(chronic_intake_assessment_1!$H$10,ROW()-ROW($I$11)+1,MATCH(S$11,(chronic_intake_assessment_1!$H$11:$AS$11),0)-1)</f>
        <v>0</v>
      </c>
      <c r="T71" s="215">
        <f ca="1">OFFSET(chronic_intake_assessment_1!$H$10,ROW()-ROW($I$11)+1,MATCH(T$11,(chronic_intake_assessment_1!$H$11:$AS$11),0)-1)</f>
        <v>0</v>
      </c>
      <c r="U71" s="215">
        <f ca="1">OFFSET(chronic_intake_assessment_1!$H$10,ROW()-ROW($I$11)+1,MATCH(U$11,(chronic_intake_assessment_1!$H$11:$AS$11),0)-1)</f>
        <v>0</v>
      </c>
      <c r="V71" s="215">
        <f ca="1">OFFSET(chronic_intake_assessment_1!$H$10,ROW()-ROW($I$11)+1,MATCH(V$11,(chronic_intake_assessment_1!$H$11:$AS$11),0)-1)</f>
        <v>0</v>
      </c>
      <c r="W71" s="215">
        <f ca="1">OFFSET(chronic_intake_assessment_1!$H$10,ROW()-ROW($I$11)+1,MATCH(W$11,(chronic_intake_assessment_1!$H$11:$AS$11),0)-1)</f>
        <v>0</v>
      </c>
      <c r="X71" s="215">
        <f ca="1">OFFSET(chronic_intake_assessment_1!$H$10,ROW()-ROW($I$11)+1,MATCH(X$11,(chronic_intake_assessment_1!$H$11:$AS$11),0)-1)</f>
        <v>0</v>
      </c>
      <c r="Y71" s="215">
        <f ca="1">OFFSET(chronic_intake_assessment_1!$H$10,ROW()-ROW($I$11)+1,MATCH(Y$11,(chronic_intake_assessment_1!$H$11:$AS$11),0)-1)</f>
        <v>0</v>
      </c>
      <c r="Z71" s="215">
        <f ca="1">OFFSET(chronic_intake_assessment_1!$H$10,ROW()-ROW($I$11)+1,MATCH(Z$11,(chronic_intake_assessment_1!$H$11:$AS$11),0)-1)</f>
        <v>0</v>
      </c>
      <c r="AA71" s="215">
        <f ca="1">OFFSET(chronic_intake_assessment_1!$H$10,ROW()-ROW($I$11)+1,MATCH(AA$11,(chronic_intake_assessment_1!$H$11:$AS$11),0)-1)</f>
        <v>0</v>
      </c>
      <c r="AB71" s="215">
        <f ca="1">OFFSET(chronic_intake_assessment_1!$H$10,ROW()-ROW($I$11)+1,MATCH(AB$11,(chronic_intake_assessment_1!$H$11:$AS$11),0)-1)</f>
        <v>0</v>
      </c>
      <c r="AC71" s="215">
        <f ca="1">OFFSET(chronic_intake_assessment_1!$H$10,ROW()-ROW($I$11)+1,MATCH(AC$11,(chronic_intake_assessment_1!$H$11:$AS$11),0)-1)</f>
        <v>0</v>
      </c>
      <c r="AD71" s="215">
        <f ca="1">OFFSET(chronic_intake_assessment_1!$H$10,ROW()-ROW($I$11)+1,MATCH(AD$11,(chronic_intake_assessment_1!$H$11:$AS$11),0)-1)</f>
        <v>0</v>
      </c>
      <c r="AE71" s="215">
        <f ca="1">OFFSET(chronic_intake_assessment_1!$H$10,ROW()-ROW($I$11)+1,MATCH(AE$11,(chronic_intake_assessment_1!$H$11:$AS$11),0)-1)</f>
        <v>0</v>
      </c>
      <c r="AF71" s="215">
        <f ca="1">OFFSET(chronic_intake_assessment_1!$H$10,ROW()-ROW($I$11)+1,MATCH(AF$11,(chronic_intake_assessment_1!$H$11:$AS$11),0)-1)</f>
        <v>0</v>
      </c>
      <c r="AG71" s="215">
        <f ca="1">OFFSET(chronic_intake_assessment_1!$H$10,ROW()-ROW($I$11)+1,MATCH(AG$11,(chronic_intake_assessment_1!$H$11:$AS$11),0)-1)</f>
        <v>0</v>
      </c>
      <c r="AH71" s="215">
        <f ca="1">OFFSET(chronic_intake_assessment_1!$H$10,ROW()-ROW($I$11)+1,MATCH(AH$11,(chronic_intake_assessment_1!$H$11:$AS$11),0)-1)</f>
        <v>0</v>
      </c>
      <c r="AI71" s="215">
        <f ca="1">OFFSET(chronic_intake_assessment_1!$H$10,ROW()-ROW($I$11)+1,MATCH(AI$11,(chronic_intake_assessment_1!$H$11:$AS$11),0)-1)</f>
        <v>0</v>
      </c>
      <c r="AJ71" s="215">
        <f ca="1">OFFSET(chronic_intake_assessment_1!$H$10,ROW()-ROW($I$11)+1,MATCH(AJ$11,(chronic_intake_assessment_1!$H$11:$AS$11),0)-1)</f>
        <v>0</v>
      </c>
      <c r="AK71" s="215">
        <f ca="1">OFFSET(chronic_intake_assessment_1!$H$10,ROW()-ROW($I$11)+1,MATCH(AK$11,(chronic_intake_assessment_1!$H$11:$AS$11),0)-1)</f>
        <v>0</v>
      </c>
      <c r="AL71" s="215">
        <f ca="1">OFFSET(chronic_intake_assessment_1!$H$10,ROW()-ROW($I$11)+1,MATCH(AL$11,(chronic_intake_assessment_1!$H$11:$AS$11),0)-1)</f>
        <v>0</v>
      </c>
      <c r="AM71" s="215">
        <f ca="1">OFFSET(chronic_intake_assessment_1!$H$10,ROW()-ROW($I$11)+1,MATCH(AM$11,(chronic_intake_assessment_1!$H$11:$AS$11),0)-1)</f>
        <v>0</v>
      </c>
      <c r="AN71" s="215">
        <f ca="1">OFFSET(chronic_intake_assessment_1!$H$10,ROW()-ROW($I$11)+1,MATCH(AN$11,(chronic_intake_assessment_1!$H$11:$AS$11),0)-1)</f>
        <v>0</v>
      </c>
      <c r="AO71" s="215">
        <f ca="1">OFFSET(chronic_intake_assessment_1!$H$10,ROW()-ROW($I$11)+1,MATCH(AO$11,(chronic_intake_assessment_1!$H$11:$AS$11),0)-1)</f>
        <v>0</v>
      </c>
      <c r="AP71" s="215">
        <f ca="1">OFFSET(chronic_intake_assessment_1!$H$10,ROW()-ROW($I$11)+1,MATCH(AP$11,(chronic_intake_assessment_1!$H$11:$AS$11),0)-1)</f>
        <v>0</v>
      </c>
      <c r="AQ71" s="215">
        <f ca="1">OFFSET(chronic_intake_assessment_1!$H$10,ROW()-ROW($I$11)+1,MATCH(AQ$11,(chronic_intake_assessment_1!$H$11:$AS$11),0)-1)</f>
        <v>0</v>
      </c>
      <c r="AR71" s="215">
        <f ca="1">OFFSET(chronic_intake_assessment_1!$H$10,ROW()-ROW($I$11)+1,MATCH(AR$11,(chronic_intake_assessment_1!$H$11:$AS$11),0)-1)</f>
        <v>0</v>
      </c>
      <c r="EZ71" s="23">
        <v>1.0717900000000001E-2</v>
      </c>
    </row>
    <row r="72" spans="1:188" ht="30" hidden="1" customHeight="1" outlineLevel="3" x14ac:dyDescent="0.2">
      <c r="A72" s="31">
        <v>4</v>
      </c>
      <c r="B72" s="33">
        <v>161050</v>
      </c>
      <c r="C72" s="33"/>
      <c r="D72" s="33" t="s">
        <v>441</v>
      </c>
      <c r="E72" s="6" t="s">
        <v>1418</v>
      </c>
      <c r="F72" s="6"/>
      <c r="G72" s="211">
        <f>Table765[[#This Row],[crops included in co-ordinated 
monitoring programme]]</f>
        <v>0</v>
      </c>
      <c r="H72" s="211">
        <f>chronic_intake_assessment_1!G72</f>
        <v>0</v>
      </c>
      <c r="I72" s="215">
        <f ca="1">OFFSET(chronic_intake_assessment_1!$H$10,ROW()-ROW($I$11)+1,MATCH(I$11,(chronic_intake_assessment_1!$H$11:$AS$11),0)-1)</f>
        <v>0</v>
      </c>
      <c r="J72" s="215">
        <f ca="1">OFFSET(chronic_intake_assessment_1!$H$10,ROW()-ROW($I$11)+1,MATCH(J$11,(chronic_intake_assessment_1!$H$11:$AS$11),0)-1)</f>
        <v>0</v>
      </c>
      <c r="K72" s="215">
        <f ca="1">OFFSET(chronic_intake_assessment_1!$H$10,ROW()-ROW($I$11)+1,MATCH(K$11,(chronic_intake_assessment_1!$H$11:$AS$11),0)-1)</f>
        <v>0</v>
      </c>
      <c r="L72" s="215">
        <f ca="1">OFFSET(chronic_intake_assessment_1!$H$10,ROW()-ROW($I$11)+1,MATCH(L$11,(chronic_intake_assessment_1!$H$11:$AS$11),0)-1)</f>
        <v>0</v>
      </c>
      <c r="M72" s="215">
        <f ca="1">OFFSET(chronic_intake_assessment_1!$H$10,ROW()-ROW($I$11)+1,MATCH(M$11,(chronic_intake_assessment_1!$H$11:$AS$11),0)-1)</f>
        <v>0</v>
      </c>
      <c r="N72" s="215">
        <f ca="1">OFFSET(chronic_intake_assessment_1!$H$10,ROW()-ROW($I$11)+1,MATCH(N$11,(chronic_intake_assessment_1!$H$11:$AS$11),0)-1)</f>
        <v>0</v>
      </c>
      <c r="O72" s="215">
        <f ca="1">OFFSET(chronic_intake_assessment_1!$H$10,ROW()-ROW($I$11)+1,MATCH(O$11,(chronic_intake_assessment_1!$H$11:$AS$11),0)-1)</f>
        <v>0</v>
      </c>
      <c r="P72" s="215">
        <f ca="1">OFFSET(chronic_intake_assessment_1!$H$10,ROW()-ROW($I$11)+1,MATCH(P$11,(chronic_intake_assessment_1!$H$11:$AS$11),0)-1)</f>
        <v>0</v>
      </c>
      <c r="Q72" s="215">
        <f ca="1">OFFSET(chronic_intake_assessment_1!$H$10,ROW()-ROW($I$11)+1,MATCH(Q$11,(chronic_intake_assessment_1!$H$11:$AS$11),0)-1)</f>
        <v>0</v>
      </c>
      <c r="R72" s="215">
        <f ca="1">OFFSET(chronic_intake_assessment_1!$H$10,ROW()-ROW($I$11)+1,MATCH(R$11,(chronic_intake_assessment_1!$H$11:$AS$11),0)-1)</f>
        <v>0</v>
      </c>
      <c r="S72" s="215">
        <f ca="1">OFFSET(chronic_intake_assessment_1!$H$10,ROW()-ROW($I$11)+1,MATCH(S$11,(chronic_intake_assessment_1!$H$11:$AS$11),0)-1)</f>
        <v>0</v>
      </c>
      <c r="T72" s="215">
        <f ca="1">OFFSET(chronic_intake_assessment_1!$H$10,ROW()-ROW($I$11)+1,MATCH(T$11,(chronic_intake_assessment_1!$H$11:$AS$11),0)-1)</f>
        <v>0</v>
      </c>
      <c r="U72" s="215">
        <f ca="1">OFFSET(chronic_intake_assessment_1!$H$10,ROW()-ROW($I$11)+1,MATCH(U$11,(chronic_intake_assessment_1!$H$11:$AS$11),0)-1)</f>
        <v>0</v>
      </c>
      <c r="V72" s="215">
        <f ca="1">OFFSET(chronic_intake_assessment_1!$H$10,ROW()-ROW($I$11)+1,MATCH(V$11,(chronic_intake_assessment_1!$H$11:$AS$11),0)-1)</f>
        <v>0</v>
      </c>
      <c r="W72" s="215">
        <f ca="1">OFFSET(chronic_intake_assessment_1!$H$10,ROW()-ROW($I$11)+1,MATCH(W$11,(chronic_intake_assessment_1!$H$11:$AS$11),0)-1)</f>
        <v>0</v>
      </c>
      <c r="X72" s="215">
        <f ca="1">OFFSET(chronic_intake_assessment_1!$H$10,ROW()-ROW($I$11)+1,MATCH(X$11,(chronic_intake_assessment_1!$H$11:$AS$11),0)-1)</f>
        <v>0</v>
      </c>
      <c r="Y72" s="215">
        <f ca="1">OFFSET(chronic_intake_assessment_1!$H$10,ROW()-ROW($I$11)+1,MATCH(Y$11,(chronic_intake_assessment_1!$H$11:$AS$11),0)-1)</f>
        <v>0</v>
      </c>
      <c r="Z72" s="215">
        <f ca="1">OFFSET(chronic_intake_assessment_1!$H$10,ROW()-ROW($I$11)+1,MATCH(Z$11,(chronic_intake_assessment_1!$H$11:$AS$11),0)-1)</f>
        <v>0</v>
      </c>
      <c r="AA72" s="215">
        <f ca="1">OFFSET(chronic_intake_assessment_1!$H$10,ROW()-ROW($I$11)+1,MATCH(AA$11,(chronic_intake_assessment_1!$H$11:$AS$11),0)-1)</f>
        <v>0</v>
      </c>
      <c r="AB72" s="215">
        <f ca="1">OFFSET(chronic_intake_assessment_1!$H$10,ROW()-ROW($I$11)+1,MATCH(AB$11,(chronic_intake_assessment_1!$H$11:$AS$11),0)-1)</f>
        <v>0</v>
      </c>
      <c r="AC72" s="215">
        <f ca="1">OFFSET(chronic_intake_assessment_1!$H$10,ROW()-ROW($I$11)+1,MATCH(AC$11,(chronic_intake_assessment_1!$H$11:$AS$11),0)-1)</f>
        <v>0</v>
      </c>
      <c r="AD72" s="215">
        <f ca="1">OFFSET(chronic_intake_assessment_1!$H$10,ROW()-ROW($I$11)+1,MATCH(AD$11,(chronic_intake_assessment_1!$H$11:$AS$11),0)-1)</f>
        <v>0</v>
      </c>
      <c r="AE72" s="215">
        <f ca="1">OFFSET(chronic_intake_assessment_1!$H$10,ROW()-ROW($I$11)+1,MATCH(AE$11,(chronic_intake_assessment_1!$H$11:$AS$11),0)-1)</f>
        <v>0</v>
      </c>
      <c r="AF72" s="215">
        <f ca="1">OFFSET(chronic_intake_assessment_1!$H$10,ROW()-ROW($I$11)+1,MATCH(AF$11,(chronic_intake_assessment_1!$H$11:$AS$11),0)-1)</f>
        <v>0</v>
      </c>
      <c r="AG72" s="215">
        <f ca="1">OFFSET(chronic_intake_assessment_1!$H$10,ROW()-ROW($I$11)+1,MATCH(AG$11,(chronic_intake_assessment_1!$H$11:$AS$11),0)-1)</f>
        <v>0</v>
      </c>
      <c r="AH72" s="215">
        <f ca="1">OFFSET(chronic_intake_assessment_1!$H$10,ROW()-ROW($I$11)+1,MATCH(AH$11,(chronic_intake_assessment_1!$H$11:$AS$11),0)-1)</f>
        <v>0</v>
      </c>
      <c r="AI72" s="215">
        <f ca="1">OFFSET(chronic_intake_assessment_1!$H$10,ROW()-ROW($I$11)+1,MATCH(AI$11,(chronic_intake_assessment_1!$H$11:$AS$11),0)-1)</f>
        <v>0</v>
      </c>
      <c r="AJ72" s="215">
        <f ca="1">OFFSET(chronic_intake_assessment_1!$H$10,ROW()-ROW($I$11)+1,MATCH(AJ$11,(chronic_intake_assessment_1!$H$11:$AS$11),0)-1)</f>
        <v>0</v>
      </c>
      <c r="AK72" s="215">
        <f ca="1">OFFSET(chronic_intake_assessment_1!$H$10,ROW()-ROW($I$11)+1,MATCH(AK$11,(chronic_intake_assessment_1!$H$11:$AS$11),0)-1)</f>
        <v>0</v>
      </c>
      <c r="AL72" s="215">
        <f ca="1">OFFSET(chronic_intake_assessment_1!$H$10,ROW()-ROW($I$11)+1,MATCH(AL$11,(chronic_intake_assessment_1!$H$11:$AS$11),0)-1)</f>
        <v>0</v>
      </c>
      <c r="AM72" s="215">
        <f ca="1">OFFSET(chronic_intake_assessment_1!$H$10,ROW()-ROW($I$11)+1,MATCH(AM$11,(chronic_intake_assessment_1!$H$11:$AS$11),0)-1)</f>
        <v>0</v>
      </c>
      <c r="AN72" s="215">
        <f ca="1">OFFSET(chronic_intake_assessment_1!$H$10,ROW()-ROW($I$11)+1,MATCH(AN$11,(chronic_intake_assessment_1!$H$11:$AS$11),0)-1)</f>
        <v>0</v>
      </c>
      <c r="AO72" s="215">
        <f ca="1">OFFSET(chronic_intake_assessment_1!$H$10,ROW()-ROW($I$11)+1,MATCH(AO$11,(chronic_intake_assessment_1!$H$11:$AS$11),0)-1)</f>
        <v>0</v>
      </c>
      <c r="AP72" s="215">
        <f ca="1">OFFSET(chronic_intake_assessment_1!$H$10,ROW()-ROW($I$11)+1,MATCH(AP$11,(chronic_intake_assessment_1!$H$11:$AS$11),0)-1)</f>
        <v>0</v>
      </c>
      <c r="AQ72" s="215">
        <f ca="1">OFFSET(chronic_intake_assessment_1!$H$10,ROW()-ROW($I$11)+1,MATCH(AQ$11,(chronic_intake_assessment_1!$H$11:$AS$11),0)-1)</f>
        <v>0</v>
      </c>
      <c r="AR72" s="215">
        <f ca="1">OFFSET(chronic_intake_assessment_1!$H$10,ROW()-ROW($I$11)+1,MATCH(AR$11,(chronic_intake_assessment_1!$H$11:$AS$11),0)-1)</f>
        <v>0</v>
      </c>
      <c r="EP72" s="23">
        <v>0</v>
      </c>
      <c r="EZ72" s="23">
        <v>6.6588000000000003E-3</v>
      </c>
      <c r="FR72" s="23">
        <v>1.3649999999999999E-3</v>
      </c>
      <c r="FW72" s="23">
        <v>0</v>
      </c>
      <c r="FY72" s="23">
        <v>0</v>
      </c>
      <c r="GB72" s="23">
        <v>1.6463999999999999E-3</v>
      </c>
      <c r="GD72" s="23">
        <v>3.2066E-3</v>
      </c>
      <c r="GE72" s="23">
        <v>1.6535E-3</v>
      </c>
      <c r="GF72" s="23">
        <v>0</v>
      </c>
    </row>
    <row r="73" spans="1:188" ht="30" hidden="1" customHeight="1" outlineLevel="3" x14ac:dyDescent="0.2">
      <c r="A73" s="31">
        <v>4</v>
      </c>
      <c r="B73" s="33">
        <v>161060</v>
      </c>
      <c r="C73" s="33"/>
      <c r="D73" s="33" t="s">
        <v>442</v>
      </c>
      <c r="E73" s="33" t="s">
        <v>1419</v>
      </c>
      <c r="F73" s="33"/>
      <c r="G73" s="211">
        <f>Table765[[#This Row],[crops included in co-ordinated 
monitoring programme]]</f>
        <v>0</v>
      </c>
      <c r="H73" s="211">
        <f>chronic_intake_assessment_1!G73</f>
        <v>0</v>
      </c>
      <c r="I73" s="215">
        <f ca="1">OFFSET(chronic_intake_assessment_1!$H$10,ROW()-ROW($I$11)+1,MATCH(I$11,(chronic_intake_assessment_1!$H$11:$AS$11),0)-1)</f>
        <v>0</v>
      </c>
      <c r="J73" s="215">
        <f ca="1">OFFSET(chronic_intake_assessment_1!$H$10,ROW()-ROW($I$11)+1,MATCH(J$11,(chronic_intake_assessment_1!$H$11:$AS$11),0)-1)</f>
        <v>0</v>
      </c>
      <c r="K73" s="215">
        <f ca="1">OFFSET(chronic_intake_assessment_1!$H$10,ROW()-ROW($I$11)+1,MATCH(K$11,(chronic_intake_assessment_1!$H$11:$AS$11),0)-1)</f>
        <v>0</v>
      </c>
      <c r="L73" s="215">
        <f ca="1">OFFSET(chronic_intake_assessment_1!$H$10,ROW()-ROW($I$11)+1,MATCH(L$11,(chronic_intake_assessment_1!$H$11:$AS$11),0)-1)</f>
        <v>0</v>
      </c>
      <c r="M73" s="215">
        <f ca="1">OFFSET(chronic_intake_assessment_1!$H$10,ROW()-ROW($I$11)+1,MATCH(M$11,(chronic_intake_assessment_1!$H$11:$AS$11),0)-1)</f>
        <v>0</v>
      </c>
      <c r="N73" s="215">
        <f ca="1">OFFSET(chronic_intake_assessment_1!$H$10,ROW()-ROW($I$11)+1,MATCH(N$11,(chronic_intake_assessment_1!$H$11:$AS$11),0)-1)</f>
        <v>0</v>
      </c>
      <c r="O73" s="215">
        <f ca="1">OFFSET(chronic_intake_assessment_1!$H$10,ROW()-ROW($I$11)+1,MATCH(O$11,(chronic_intake_assessment_1!$H$11:$AS$11),0)-1)</f>
        <v>0</v>
      </c>
      <c r="P73" s="215">
        <f ca="1">OFFSET(chronic_intake_assessment_1!$H$10,ROW()-ROW($I$11)+1,MATCH(P$11,(chronic_intake_assessment_1!$H$11:$AS$11),0)-1)</f>
        <v>0</v>
      </c>
      <c r="Q73" s="215">
        <f ca="1">OFFSET(chronic_intake_assessment_1!$H$10,ROW()-ROW($I$11)+1,MATCH(Q$11,(chronic_intake_assessment_1!$H$11:$AS$11),0)-1)</f>
        <v>0</v>
      </c>
      <c r="R73" s="215">
        <f ca="1">OFFSET(chronic_intake_assessment_1!$H$10,ROW()-ROW($I$11)+1,MATCH(R$11,(chronic_intake_assessment_1!$H$11:$AS$11),0)-1)</f>
        <v>0</v>
      </c>
      <c r="S73" s="215">
        <f ca="1">OFFSET(chronic_intake_assessment_1!$H$10,ROW()-ROW($I$11)+1,MATCH(S$11,(chronic_intake_assessment_1!$H$11:$AS$11),0)-1)</f>
        <v>0</v>
      </c>
      <c r="T73" s="215">
        <f ca="1">OFFSET(chronic_intake_assessment_1!$H$10,ROW()-ROW($I$11)+1,MATCH(T$11,(chronic_intake_assessment_1!$H$11:$AS$11),0)-1)</f>
        <v>0</v>
      </c>
      <c r="U73" s="215">
        <f ca="1">OFFSET(chronic_intake_assessment_1!$H$10,ROW()-ROW($I$11)+1,MATCH(U$11,(chronic_intake_assessment_1!$H$11:$AS$11),0)-1)</f>
        <v>0</v>
      </c>
      <c r="V73" s="215">
        <f ca="1">OFFSET(chronic_intake_assessment_1!$H$10,ROW()-ROW($I$11)+1,MATCH(V$11,(chronic_intake_assessment_1!$H$11:$AS$11),0)-1)</f>
        <v>0</v>
      </c>
      <c r="W73" s="215">
        <f ca="1">OFFSET(chronic_intake_assessment_1!$H$10,ROW()-ROW($I$11)+1,MATCH(W$11,(chronic_intake_assessment_1!$H$11:$AS$11),0)-1)</f>
        <v>0</v>
      </c>
      <c r="X73" s="215">
        <f ca="1">OFFSET(chronic_intake_assessment_1!$H$10,ROW()-ROW($I$11)+1,MATCH(X$11,(chronic_intake_assessment_1!$H$11:$AS$11),0)-1)</f>
        <v>0</v>
      </c>
      <c r="Y73" s="215">
        <f ca="1">OFFSET(chronic_intake_assessment_1!$H$10,ROW()-ROW($I$11)+1,MATCH(Y$11,(chronic_intake_assessment_1!$H$11:$AS$11),0)-1)</f>
        <v>0</v>
      </c>
      <c r="Z73" s="215">
        <f ca="1">OFFSET(chronic_intake_assessment_1!$H$10,ROW()-ROW($I$11)+1,MATCH(Z$11,(chronic_intake_assessment_1!$H$11:$AS$11),0)-1)</f>
        <v>0</v>
      </c>
      <c r="AA73" s="215">
        <f ca="1">OFFSET(chronic_intake_assessment_1!$H$10,ROW()-ROW($I$11)+1,MATCH(AA$11,(chronic_intake_assessment_1!$H$11:$AS$11),0)-1)</f>
        <v>0</v>
      </c>
      <c r="AB73" s="215">
        <f ca="1">OFFSET(chronic_intake_assessment_1!$H$10,ROW()-ROW($I$11)+1,MATCH(AB$11,(chronic_intake_assessment_1!$H$11:$AS$11),0)-1)</f>
        <v>0</v>
      </c>
      <c r="AC73" s="215">
        <f ca="1">OFFSET(chronic_intake_assessment_1!$H$10,ROW()-ROW($I$11)+1,MATCH(AC$11,(chronic_intake_assessment_1!$H$11:$AS$11),0)-1)</f>
        <v>0</v>
      </c>
      <c r="AD73" s="215">
        <f ca="1">OFFSET(chronic_intake_assessment_1!$H$10,ROW()-ROW($I$11)+1,MATCH(AD$11,(chronic_intake_assessment_1!$H$11:$AS$11),0)-1)</f>
        <v>0</v>
      </c>
      <c r="AE73" s="215">
        <f ca="1">OFFSET(chronic_intake_assessment_1!$H$10,ROW()-ROW($I$11)+1,MATCH(AE$11,(chronic_intake_assessment_1!$H$11:$AS$11),0)-1)</f>
        <v>0</v>
      </c>
      <c r="AF73" s="215">
        <f ca="1">OFFSET(chronic_intake_assessment_1!$H$10,ROW()-ROW($I$11)+1,MATCH(AF$11,(chronic_intake_assessment_1!$H$11:$AS$11),0)-1)</f>
        <v>0</v>
      </c>
      <c r="AG73" s="215">
        <f ca="1">OFFSET(chronic_intake_assessment_1!$H$10,ROW()-ROW($I$11)+1,MATCH(AG$11,(chronic_intake_assessment_1!$H$11:$AS$11),0)-1)</f>
        <v>0</v>
      </c>
      <c r="AH73" s="215">
        <f ca="1">OFFSET(chronic_intake_assessment_1!$H$10,ROW()-ROW($I$11)+1,MATCH(AH$11,(chronic_intake_assessment_1!$H$11:$AS$11),0)-1)</f>
        <v>0</v>
      </c>
      <c r="AI73" s="215">
        <f ca="1">OFFSET(chronic_intake_assessment_1!$H$10,ROW()-ROW($I$11)+1,MATCH(AI$11,(chronic_intake_assessment_1!$H$11:$AS$11),0)-1)</f>
        <v>0</v>
      </c>
      <c r="AJ73" s="215">
        <f ca="1">OFFSET(chronic_intake_assessment_1!$H$10,ROW()-ROW($I$11)+1,MATCH(AJ$11,(chronic_intake_assessment_1!$H$11:$AS$11),0)-1)</f>
        <v>0</v>
      </c>
      <c r="AK73" s="215">
        <f ca="1">OFFSET(chronic_intake_assessment_1!$H$10,ROW()-ROW($I$11)+1,MATCH(AK$11,(chronic_intake_assessment_1!$H$11:$AS$11),0)-1)</f>
        <v>0</v>
      </c>
      <c r="AL73" s="215">
        <f ca="1">OFFSET(chronic_intake_assessment_1!$H$10,ROW()-ROW($I$11)+1,MATCH(AL$11,(chronic_intake_assessment_1!$H$11:$AS$11),0)-1)</f>
        <v>0</v>
      </c>
      <c r="AM73" s="215">
        <f ca="1">OFFSET(chronic_intake_assessment_1!$H$10,ROW()-ROW($I$11)+1,MATCH(AM$11,(chronic_intake_assessment_1!$H$11:$AS$11),0)-1)</f>
        <v>0</v>
      </c>
      <c r="AN73" s="215">
        <f ca="1">OFFSET(chronic_intake_assessment_1!$H$10,ROW()-ROW($I$11)+1,MATCH(AN$11,(chronic_intake_assessment_1!$H$11:$AS$11),0)-1)</f>
        <v>0</v>
      </c>
      <c r="AO73" s="215">
        <f ca="1">OFFSET(chronic_intake_assessment_1!$H$10,ROW()-ROW($I$11)+1,MATCH(AO$11,(chronic_intake_assessment_1!$H$11:$AS$11),0)-1)</f>
        <v>0</v>
      </c>
      <c r="AP73" s="215">
        <f ca="1">OFFSET(chronic_intake_assessment_1!$H$10,ROW()-ROW($I$11)+1,MATCH(AP$11,(chronic_intake_assessment_1!$H$11:$AS$11),0)-1)</f>
        <v>0</v>
      </c>
      <c r="AQ73" s="215">
        <f ca="1">OFFSET(chronic_intake_assessment_1!$H$10,ROW()-ROW($I$11)+1,MATCH(AQ$11,(chronic_intake_assessment_1!$H$11:$AS$11),0)-1)</f>
        <v>0</v>
      </c>
      <c r="AR73" s="215">
        <f ca="1">OFFSET(chronic_intake_assessment_1!$H$10,ROW()-ROW($I$11)+1,MATCH(AR$11,(chronic_intake_assessment_1!$H$11:$AS$11),0)-1)</f>
        <v>0</v>
      </c>
      <c r="EP73" s="23">
        <v>2.1699999999999999E-5</v>
      </c>
      <c r="EZ73" s="23">
        <v>5.2288999999999999E-3</v>
      </c>
      <c r="FA73" s="23">
        <v>4.2221000000000003E-3</v>
      </c>
      <c r="FW73" s="23">
        <v>8.4309999999999995E-4</v>
      </c>
      <c r="FX73" s="23">
        <v>3.1699999999999998E-5</v>
      </c>
      <c r="GB73" s="23">
        <v>3.8373000000000001E-3</v>
      </c>
      <c r="GD73" s="23">
        <v>4.4289999999999998E-3</v>
      </c>
    </row>
    <row r="74" spans="1:188" ht="30" hidden="1" customHeight="1" outlineLevel="3" x14ac:dyDescent="0.2">
      <c r="A74" s="31">
        <v>4</v>
      </c>
      <c r="B74" s="33">
        <v>161070</v>
      </c>
      <c r="C74" s="33"/>
      <c r="D74" s="33" t="s">
        <v>443</v>
      </c>
      <c r="E74" s="33">
        <v>1</v>
      </c>
      <c r="F74" s="33" t="s">
        <v>1420</v>
      </c>
      <c r="G74" s="211">
        <f>Table765[[#This Row],[crops included in co-ordinated 
monitoring programme]]</f>
        <v>0</v>
      </c>
      <c r="H74" s="211">
        <f>chronic_intake_assessment_1!G74</f>
        <v>0</v>
      </c>
      <c r="I74" s="215">
        <f ca="1">OFFSET(chronic_intake_assessment_1!$H$10,ROW()-ROW($I$11)+1,MATCH(I$11,(chronic_intake_assessment_1!$H$11:$AS$11),0)-1)</f>
        <v>0</v>
      </c>
      <c r="J74" s="215">
        <f ca="1">OFFSET(chronic_intake_assessment_1!$H$10,ROW()-ROW($I$11)+1,MATCH(J$11,(chronic_intake_assessment_1!$H$11:$AS$11),0)-1)</f>
        <v>0</v>
      </c>
      <c r="K74" s="215">
        <f ca="1">OFFSET(chronic_intake_assessment_1!$H$10,ROW()-ROW($I$11)+1,MATCH(K$11,(chronic_intake_assessment_1!$H$11:$AS$11),0)-1)</f>
        <v>0</v>
      </c>
      <c r="L74" s="215">
        <f ca="1">OFFSET(chronic_intake_assessment_1!$H$10,ROW()-ROW($I$11)+1,MATCH(L$11,(chronic_intake_assessment_1!$H$11:$AS$11),0)-1)</f>
        <v>0</v>
      </c>
      <c r="M74" s="215">
        <f ca="1">OFFSET(chronic_intake_assessment_1!$H$10,ROW()-ROW($I$11)+1,MATCH(M$11,(chronic_intake_assessment_1!$H$11:$AS$11),0)-1)</f>
        <v>0</v>
      </c>
      <c r="N74" s="215">
        <f ca="1">OFFSET(chronic_intake_assessment_1!$H$10,ROW()-ROW($I$11)+1,MATCH(N$11,(chronic_intake_assessment_1!$H$11:$AS$11),0)-1)</f>
        <v>0</v>
      </c>
      <c r="O74" s="215">
        <f ca="1">OFFSET(chronic_intake_assessment_1!$H$10,ROW()-ROW($I$11)+1,MATCH(O$11,(chronic_intake_assessment_1!$H$11:$AS$11),0)-1)</f>
        <v>0</v>
      </c>
      <c r="P74" s="215">
        <f ca="1">OFFSET(chronic_intake_assessment_1!$H$10,ROW()-ROW($I$11)+1,MATCH(P$11,(chronic_intake_assessment_1!$H$11:$AS$11),0)-1)</f>
        <v>0</v>
      </c>
      <c r="Q74" s="215">
        <f ca="1">OFFSET(chronic_intake_assessment_1!$H$10,ROW()-ROW($I$11)+1,MATCH(Q$11,(chronic_intake_assessment_1!$H$11:$AS$11),0)-1)</f>
        <v>0</v>
      </c>
      <c r="R74" s="215">
        <f ca="1">OFFSET(chronic_intake_assessment_1!$H$10,ROW()-ROW($I$11)+1,MATCH(R$11,(chronic_intake_assessment_1!$H$11:$AS$11),0)-1)</f>
        <v>0</v>
      </c>
      <c r="S74" s="215">
        <f ca="1">OFFSET(chronic_intake_assessment_1!$H$10,ROW()-ROW($I$11)+1,MATCH(S$11,(chronic_intake_assessment_1!$H$11:$AS$11),0)-1)</f>
        <v>0</v>
      </c>
      <c r="T74" s="215">
        <f ca="1">OFFSET(chronic_intake_assessment_1!$H$10,ROW()-ROW($I$11)+1,MATCH(T$11,(chronic_intake_assessment_1!$H$11:$AS$11),0)-1)</f>
        <v>0</v>
      </c>
      <c r="U74" s="215">
        <f ca="1">OFFSET(chronic_intake_assessment_1!$H$10,ROW()-ROW($I$11)+1,MATCH(U$11,(chronic_intake_assessment_1!$H$11:$AS$11),0)-1)</f>
        <v>0</v>
      </c>
      <c r="V74" s="215">
        <f ca="1">OFFSET(chronic_intake_assessment_1!$H$10,ROW()-ROW($I$11)+1,MATCH(V$11,(chronic_intake_assessment_1!$H$11:$AS$11),0)-1)</f>
        <v>0</v>
      </c>
      <c r="W74" s="215">
        <f ca="1">OFFSET(chronic_intake_assessment_1!$H$10,ROW()-ROW($I$11)+1,MATCH(W$11,(chronic_intake_assessment_1!$H$11:$AS$11),0)-1)</f>
        <v>0</v>
      </c>
      <c r="X74" s="215">
        <f ca="1">OFFSET(chronic_intake_assessment_1!$H$10,ROW()-ROW($I$11)+1,MATCH(X$11,(chronic_intake_assessment_1!$H$11:$AS$11),0)-1)</f>
        <v>0</v>
      </c>
      <c r="Y74" s="215">
        <f ca="1">OFFSET(chronic_intake_assessment_1!$H$10,ROW()-ROW($I$11)+1,MATCH(Y$11,(chronic_intake_assessment_1!$H$11:$AS$11),0)-1)</f>
        <v>0</v>
      </c>
      <c r="Z74" s="215">
        <f ca="1">OFFSET(chronic_intake_assessment_1!$H$10,ROW()-ROW($I$11)+1,MATCH(Z$11,(chronic_intake_assessment_1!$H$11:$AS$11),0)-1)</f>
        <v>0</v>
      </c>
      <c r="AA74" s="215">
        <f ca="1">OFFSET(chronic_intake_assessment_1!$H$10,ROW()-ROW($I$11)+1,MATCH(AA$11,(chronic_intake_assessment_1!$H$11:$AS$11),0)-1)</f>
        <v>0</v>
      </c>
      <c r="AB74" s="215">
        <f ca="1">OFFSET(chronic_intake_assessment_1!$H$10,ROW()-ROW($I$11)+1,MATCH(AB$11,(chronic_intake_assessment_1!$H$11:$AS$11),0)-1)</f>
        <v>0</v>
      </c>
      <c r="AC74" s="215">
        <f ca="1">OFFSET(chronic_intake_assessment_1!$H$10,ROW()-ROW($I$11)+1,MATCH(AC$11,(chronic_intake_assessment_1!$H$11:$AS$11),0)-1)</f>
        <v>0</v>
      </c>
      <c r="AD74" s="215">
        <f ca="1">OFFSET(chronic_intake_assessment_1!$H$10,ROW()-ROW($I$11)+1,MATCH(AD$11,(chronic_intake_assessment_1!$H$11:$AS$11),0)-1)</f>
        <v>0</v>
      </c>
      <c r="AE74" s="215">
        <f ca="1">OFFSET(chronic_intake_assessment_1!$H$10,ROW()-ROW($I$11)+1,MATCH(AE$11,(chronic_intake_assessment_1!$H$11:$AS$11),0)-1)</f>
        <v>0</v>
      </c>
      <c r="AF74" s="215">
        <f ca="1">OFFSET(chronic_intake_assessment_1!$H$10,ROW()-ROW($I$11)+1,MATCH(AF$11,(chronic_intake_assessment_1!$H$11:$AS$11),0)-1)</f>
        <v>0</v>
      </c>
      <c r="AG74" s="215">
        <f ca="1">OFFSET(chronic_intake_assessment_1!$H$10,ROW()-ROW($I$11)+1,MATCH(AG$11,(chronic_intake_assessment_1!$H$11:$AS$11),0)-1)</f>
        <v>0</v>
      </c>
      <c r="AH74" s="215">
        <f ca="1">OFFSET(chronic_intake_assessment_1!$H$10,ROW()-ROW($I$11)+1,MATCH(AH$11,(chronic_intake_assessment_1!$H$11:$AS$11),0)-1)</f>
        <v>0</v>
      </c>
      <c r="AI74" s="215">
        <f ca="1">OFFSET(chronic_intake_assessment_1!$H$10,ROW()-ROW($I$11)+1,MATCH(AI$11,(chronic_intake_assessment_1!$H$11:$AS$11),0)-1)</f>
        <v>0</v>
      </c>
      <c r="AJ74" s="215">
        <f ca="1">OFFSET(chronic_intake_assessment_1!$H$10,ROW()-ROW($I$11)+1,MATCH(AJ$11,(chronic_intake_assessment_1!$H$11:$AS$11),0)-1)</f>
        <v>0</v>
      </c>
      <c r="AK74" s="215">
        <f ca="1">OFFSET(chronic_intake_assessment_1!$H$10,ROW()-ROW($I$11)+1,MATCH(AK$11,(chronic_intake_assessment_1!$H$11:$AS$11),0)-1)</f>
        <v>0</v>
      </c>
      <c r="AL74" s="215">
        <f ca="1">OFFSET(chronic_intake_assessment_1!$H$10,ROW()-ROW($I$11)+1,MATCH(AL$11,(chronic_intake_assessment_1!$H$11:$AS$11),0)-1)</f>
        <v>0</v>
      </c>
      <c r="AM74" s="215">
        <f ca="1">OFFSET(chronic_intake_assessment_1!$H$10,ROW()-ROW($I$11)+1,MATCH(AM$11,(chronic_intake_assessment_1!$H$11:$AS$11),0)-1)</f>
        <v>0</v>
      </c>
      <c r="AN74" s="215">
        <f ca="1">OFFSET(chronic_intake_assessment_1!$H$10,ROW()-ROW($I$11)+1,MATCH(AN$11,(chronic_intake_assessment_1!$H$11:$AS$11),0)-1)</f>
        <v>0</v>
      </c>
      <c r="AO74" s="215">
        <f ca="1">OFFSET(chronic_intake_assessment_1!$H$10,ROW()-ROW($I$11)+1,MATCH(AO$11,(chronic_intake_assessment_1!$H$11:$AS$11),0)-1)</f>
        <v>0</v>
      </c>
      <c r="AP74" s="215">
        <f ca="1">OFFSET(chronic_intake_assessment_1!$H$10,ROW()-ROW($I$11)+1,MATCH(AP$11,(chronic_intake_assessment_1!$H$11:$AS$11),0)-1)</f>
        <v>0</v>
      </c>
      <c r="AQ74" s="215">
        <f ca="1">OFFSET(chronic_intake_assessment_1!$H$10,ROW()-ROW($I$11)+1,MATCH(AQ$11,(chronic_intake_assessment_1!$H$11:$AS$11),0)-1)</f>
        <v>0</v>
      </c>
      <c r="AR74" s="215">
        <f ca="1">OFFSET(chronic_intake_assessment_1!$H$10,ROW()-ROW($I$11)+1,MATCH(AR$11,(chronic_intake_assessment_1!$H$11:$AS$11),0)-1)</f>
        <v>0</v>
      </c>
    </row>
    <row r="75" spans="1:188" ht="30" hidden="1" customHeight="1" outlineLevel="3" x14ac:dyDescent="0.2">
      <c r="A75" s="31">
        <v>4</v>
      </c>
      <c r="B75" s="33">
        <v>161990</v>
      </c>
      <c r="C75" s="33"/>
      <c r="D75" s="33" t="s">
        <v>988</v>
      </c>
      <c r="E75" s="33"/>
      <c r="F75" s="33"/>
      <c r="G75" s="211">
        <f>Table765[[#This Row],[crops included in co-ordinated 
monitoring programme]]</f>
        <v>0</v>
      </c>
      <c r="H75" s="211">
        <f>chronic_intake_assessment_1!G75</f>
        <v>0</v>
      </c>
      <c r="I75" s="215">
        <f ca="1">OFFSET(chronic_intake_assessment_1!$H$10,ROW()-ROW($I$11)+1,MATCH(I$11,(chronic_intake_assessment_1!$H$11:$AS$11),0)-1)</f>
        <v>0</v>
      </c>
      <c r="J75" s="215">
        <f ca="1">OFFSET(chronic_intake_assessment_1!$H$10,ROW()-ROW($I$11)+1,MATCH(J$11,(chronic_intake_assessment_1!$H$11:$AS$11),0)-1)</f>
        <v>0</v>
      </c>
      <c r="K75" s="215">
        <f ca="1">OFFSET(chronic_intake_assessment_1!$H$10,ROW()-ROW($I$11)+1,MATCH(K$11,(chronic_intake_assessment_1!$H$11:$AS$11),0)-1)</f>
        <v>0</v>
      </c>
      <c r="L75" s="215">
        <f ca="1">OFFSET(chronic_intake_assessment_1!$H$10,ROW()-ROW($I$11)+1,MATCH(L$11,(chronic_intake_assessment_1!$H$11:$AS$11),0)-1)</f>
        <v>0</v>
      </c>
      <c r="M75" s="215">
        <f ca="1">OFFSET(chronic_intake_assessment_1!$H$10,ROW()-ROW($I$11)+1,MATCH(M$11,(chronic_intake_assessment_1!$H$11:$AS$11),0)-1)</f>
        <v>0</v>
      </c>
      <c r="N75" s="215">
        <f ca="1">OFFSET(chronic_intake_assessment_1!$H$10,ROW()-ROW($I$11)+1,MATCH(N$11,(chronic_intake_assessment_1!$H$11:$AS$11),0)-1)</f>
        <v>0</v>
      </c>
      <c r="O75" s="215">
        <f ca="1">OFFSET(chronic_intake_assessment_1!$H$10,ROW()-ROW($I$11)+1,MATCH(O$11,(chronic_intake_assessment_1!$H$11:$AS$11),0)-1)</f>
        <v>0</v>
      </c>
      <c r="P75" s="215">
        <f ca="1">OFFSET(chronic_intake_assessment_1!$H$10,ROW()-ROW($I$11)+1,MATCH(P$11,(chronic_intake_assessment_1!$H$11:$AS$11),0)-1)</f>
        <v>0</v>
      </c>
      <c r="Q75" s="215">
        <f ca="1">OFFSET(chronic_intake_assessment_1!$H$10,ROW()-ROW($I$11)+1,MATCH(Q$11,(chronic_intake_assessment_1!$H$11:$AS$11),0)-1)</f>
        <v>0</v>
      </c>
      <c r="R75" s="215">
        <f ca="1">OFFSET(chronic_intake_assessment_1!$H$10,ROW()-ROW($I$11)+1,MATCH(R$11,(chronic_intake_assessment_1!$H$11:$AS$11),0)-1)</f>
        <v>0</v>
      </c>
      <c r="S75" s="215">
        <f ca="1">OFFSET(chronic_intake_assessment_1!$H$10,ROW()-ROW($I$11)+1,MATCH(S$11,(chronic_intake_assessment_1!$H$11:$AS$11),0)-1)</f>
        <v>0</v>
      </c>
      <c r="T75" s="215">
        <f ca="1">OFFSET(chronic_intake_assessment_1!$H$10,ROW()-ROW($I$11)+1,MATCH(T$11,(chronic_intake_assessment_1!$H$11:$AS$11),0)-1)</f>
        <v>0</v>
      </c>
      <c r="U75" s="215">
        <f ca="1">OFFSET(chronic_intake_assessment_1!$H$10,ROW()-ROW($I$11)+1,MATCH(U$11,(chronic_intake_assessment_1!$H$11:$AS$11),0)-1)</f>
        <v>0</v>
      </c>
      <c r="V75" s="215">
        <f ca="1">OFFSET(chronic_intake_assessment_1!$H$10,ROW()-ROW($I$11)+1,MATCH(V$11,(chronic_intake_assessment_1!$H$11:$AS$11),0)-1)</f>
        <v>0</v>
      </c>
      <c r="W75" s="215">
        <f ca="1">OFFSET(chronic_intake_assessment_1!$H$10,ROW()-ROW($I$11)+1,MATCH(W$11,(chronic_intake_assessment_1!$H$11:$AS$11),0)-1)</f>
        <v>0</v>
      </c>
      <c r="X75" s="215">
        <f ca="1">OFFSET(chronic_intake_assessment_1!$H$10,ROW()-ROW($I$11)+1,MATCH(X$11,(chronic_intake_assessment_1!$H$11:$AS$11),0)-1)</f>
        <v>0</v>
      </c>
      <c r="Y75" s="215">
        <f ca="1">OFFSET(chronic_intake_assessment_1!$H$10,ROW()-ROW($I$11)+1,MATCH(Y$11,(chronic_intake_assessment_1!$H$11:$AS$11),0)-1)</f>
        <v>0</v>
      </c>
      <c r="Z75" s="215">
        <f ca="1">OFFSET(chronic_intake_assessment_1!$H$10,ROW()-ROW($I$11)+1,MATCH(Z$11,(chronic_intake_assessment_1!$H$11:$AS$11),0)-1)</f>
        <v>0</v>
      </c>
      <c r="AA75" s="215">
        <f ca="1">OFFSET(chronic_intake_assessment_1!$H$10,ROW()-ROW($I$11)+1,MATCH(AA$11,(chronic_intake_assessment_1!$H$11:$AS$11),0)-1)</f>
        <v>0</v>
      </c>
      <c r="AB75" s="215">
        <f ca="1">OFFSET(chronic_intake_assessment_1!$H$10,ROW()-ROW($I$11)+1,MATCH(AB$11,(chronic_intake_assessment_1!$H$11:$AS$11),0)-1)</f>
        <v>0</v>
      </c>
      <c r="AC75" s="215">
        <f ca="1">OFFSET(chronic_intake_assessment_1!$H$10,ROW()-ROW($I$11)+1,MATCH(AC$11,(chronic_intake_assessment_1!$H$11:$AS$11),0)-1)</f>
        <v>0</v>
      </c>
      <c r="AD75" s="215">
        <f ca="1">OFFSET(chronic_intake_assessment_1!$H$10,ROW()-ROW($I$11)+1,MATCH(AD$11,(chronic_intake_assessment_1!$H$11:$AS$11),0)-1)</f>
        <v>0</v>
      </c>
      <c r="AE75" s="215">
        <f ca="1">OFFSET(chronic_intake_assessment_1!$H$10,ROW()-ROW($I$11)+1,MATCH(AE$11,(chronic_intake_assessment_1!$H$11:$AS$11),0)-1)</f>
        <v>0</v>
      </c>
      <c r="AF75" s="215">
        <f ca="1">OFFSET(chronic_intake_assessment_1!$H$10,ROW()-ROW($I$11)+1,MATCH(AF$11,(chronic_intake_assessment_1!$H$11:$AS$11),0)-1)</f>
        <v>0</v>
      </c>
      <c r="AG75" s="215">
        <f ca="1">OFFSET(chronic_intake_assessment_1!$H$10,ROW()-ROW($I$11)+1,MATCH(AG$11,(chronic_intake_assessment_1!$H$11:$AS$11),0)-1)</f>
        <v>0</v>
      </c>
      <c r="AH75" s="215">
        <f ca="1">OFFSET(chronic_intake_assessment_1!$H$10,ROW()-ROW($I$11)+1,MATCH(AH$11,(chronic_intake_assessment_1!$H$11:$AS$11),0)-1)</f>
        <v>0</v>
      </c>
      <c r="AI75" s="215">
        <f ca="1">OFFSET(chronic_intake_assessment_1!$H$10,ROW()-ROW($I$11)+1,MATCH(AI$11,(chronic_intake_assessment_1!$H$11:$AS$11),0)-1)</f>
        <v>0</v>
      </c>
      <c r="AJ75" s="215">
        <f ca="1">OFFSET(chronic_intake_assessment_1!$H$10,ROW()-ROW($I$11)+1,MATCH(AJ$11,(chronic_intake_assessment_1!$H$11:$AS$11),0)-1)</f>
        <v>0</v>
      </c>
      <c r="AK75" s="215">
        <f ca="1">OFFSET(chronic_intake_assessment_1!$H$10,ROW()-ROW($I$11)+1,MATCH(AK$11,(chronic_intake_assessment_1!$H$11:$AS$11),0)-1)</f>
        <v>0</v>
      </c>
      <c r="AL75" s="215">
        <f ca="1">OFFSET(chronic_intake_assessment_1!$H$10,ROW()-ROW($I$11)+1,MATCH(AL$11,(chronic_intake_assessment_1!$H$11:$AS$11),0)-1)</f>
        <v>0</v>
      </c>
      <c r="AM75" s="215">
        <f ca="1">OFFSET(chronic_intake_assessment_1!$H$10,ROW()-ROW($I$11)+1,MATCH(AM$11,(chronic_intake_assessment_1!$H$11:$AS$11),0)-1)</f>
        <v>0</v>
      </c>
      <c r="AN75" s="215">
        <f ca="1">OFFSET(chronic_intake_assessment_1!$H$10,ROW()-ROW($I$11)+1,MATCH(AN$11,(chronic_intake_assessment_1!$H$11:$AS$11),0)-1)</f>
        <v>0</v>
      </c>
      <c r="AO75" s="215">
        <f ca="1">OFFSET(chronic_intake_assessment_1!$H$10,ROW()-ROW($I$11)+1,MATCH(AO$11,(chronic_intake_assessment_1!$H$11:$AS$11),0)-1)</f>
        <v>0</v>
      </c>
      <c r="AP75" s="215">
        <f ca="1">OFFSET(chronic_intake_assessment_1!$H$10,ROW()-ROW($I$11)+1,MATCH(AP$11,(chronic_intake_assessment_1!$H$11:$AS$11),0)-1)</f>
        <v>0</v>
      </c>
      <c r="AQ75" s="215">
        <f ca="1">OFFSET(chronic_intake_assessment_1!$H$10,ROW()-ROW($I$11)+1,MATCH(AQ$11,(chronic_intake_assessment_1!$H$11:$AS$11),0)-1)</f>
        <v>0</v>
      </c>
      <c r="AR75" s="215">
        <f ca="1">OFFSET(chronic_intake_assessment_1!$H$10,ROW()-ROW($I$11)+1,MATCH(AR$11,(chronic_intake_assessment_1!$H$11:$AS$11),0)-1)</f>
        <v>0</v>
      </c>
    </row>
    <row r="76" spans="1:188" ht="30" hidden="1" customHeight="1" outlineLevel="2" x14ac:dyDescent="0.2">
      <c r="A76" s="5">
        <v>3</v>
      </c>
      <c r="B76" s="6">
        <v>162000</v>
      </c>
      <c r="C76" s="6"/>
      <c r="D76" s="6" t="s">
        <v>990</v>
      </c>
      <c r="E76" s="33"/>
      <c r="F76" s="33"/>
      <c r="G76" s="211">
        <f>Table765[[#This Row],[crops included in co-ordinated 
monitoring programme]]</f>
        <v>0</v>
      </c>
      <c r="H76" s="211">
        <f>chronic_intake_assessment_1!G76</f>
        <v>0</v>
      </c>
      <c r="I76" s="217">
        <f ca="1">OFFSET(chronic_intake_assessment_1!$H$10,ROW()-ROW($I$11)+1,MATCH(I$11,(chronic_intake_assessment_1!$H$11:$AS$11),0)-1)</f>
        <v>0</v>
      </c>
      <c r="J76" s="217">
        <f ca="1">OFFSET(chronic_intake_assessment_1!$H$10,ROW()-ROW($I$11)+1,MATCH(J$11,(chronic_intake_assessment_1!$H$11:$AS$11),0)-1)</f>
        <v>0</v>
      </c>
      <c r="K76" s="217">
        <f ca="1">OFFSET(chronic_intake_assessment_1!$H$10,ROW()-ROW($I$11)+1,MATCH(K$11,(chronic_intake_assessment_1!$H$11:$AS$11),0)-1)</f>
        <v>0</v>
      </c>
      <c r="L76" s="217">
        <f ca="1">OFFSET(chronic_intake_assessment_1!$H$10,ROW()-ROW($I$11)+1,MATCH(L$11,(chronic_intake_assessment_1!$H$11:$AS$11),0)-1)</f>
        <v>0</v>
      </c>
      <c r="M76" s="217">
        <f ca="1">OFFSET(chronic_intake_assessment_1!$H$10,ROW()-ROW($I$11)+1,MATCH(M$11,(chronic_intake_assessment_1!$H$11:$AS$11),0)-1)</f>
        <v>0</v>
      </c>
      <c r="N76" s="217">
        <f ca="1">OFFSET(chronic_intake_assessment_1!$H$10,ROW()-ROW($I$11)+1,MATCH(N$11,(chronic_intake_assessment_1!$H$11:$AS$11),0)-1)</f>
        <v>0</v>
      </c>
      <c r="O76" s="217">
        <f ca="1">OFFSET(chronic_intake_assessment_1!$H$10,ROW()-ROW($I$11)+1,MATCH(O$11,(chronic_intake_assessment_1!$H$11:$AS$11),0)-1)</f>
        <v>0</v>
      </c>
      <c r="P76" s="217">
        <f ca="1">OFFSET(chronic_intake_assessment_1!$H$10,ROW()-ROW($I$11)+1,MATCH(P$11,(chronic_intake_assessment_1!$H$11:$AS$11),0)-1)</f>
        <v>0</v>
      </c>
      <c r="Q76" s="217">
        <f ca="1">OFFSET(chronic_intake_assessment_1!$H$10,ROW()-ROW($I$11)+1,MATCH(Q$11,(chronic_intake_assessment_1!$H$11:$AS$11),0)-1)</f>
        <v>0</v>
      </c>
      <c r="R76" s="217">
        <f ca="1">OFFSET(chronic_intake_assessment_1!$H$10,ROW()-ROW($I$11)+1,MATCH(R$11,(chronic_intake_assessment_1!$H$11:$AS$11),0)-1)</f>
        <v>0</v>
      </c>
      <c r="S76" s="217">
        <f ca="1">OFFSET(chronic_intake_assessment_1!$H$10,ROW()-ROW($I$11)+1,MATCH(S$11,(chronic_intake_assessment_1!$H$11:$AS$11),0)-1)</f>
        <v>0</v>
      </c>
      <c r="T76" s="217">
        <f ca="1">OFFSET(chronic_intake_assessment_1!$H$10,ROW()-ROW($I$11)+1,MATCH(T$11,(chronic_intake_assessment_1!$H$11:$AS$11),0)-1)</f>
        <v>0</v>
      </c>
      <c r="U76" s="217">
        <f ca="1">OFFSET(chronic_intake_assessment_1!$H$10,ROW()-ROW($I$11)+1,MATCH(U$11,(chronic_intake_assessment_1!$H$11:$AS$11),0)-1)</f>
        <v>0</v>
      </c>
      <c r="V76" s="217">
        <f ca="1">OFFSET(chronic_intake_assessment_1!$H$10,ROW()-ROW($I$11)+1,MATCH(V$11,(chronic_intake_assessment_1!$H$11:$AS$11),0)-1)</f>
        <v>0</v>
      </c>
      <c r="W76" s="217">
        <f ca="1">OFFSET(chronic_intake_assessment_1!$H$10,ROW()-ROW($I$11)+1,MATCH(W$11,(chronic_intake_assessment_1!$H$11:$AS$11),0)-1)</f>
        <v>0</v>
      </c>
      <c r="X76" s="217">
        <f ca="1">OFFSET(chronic_intake_assessment_1!$H$10,ROW()-ROW($I$11)+1,MATCH(X$11,(chronic_intake_assessment_1!$H$11:$AS$11),0)-1)</f>
        <v>0</v>
      </c>
      <c r="Y76" s="217">
        <f ca="1">OFFSET(chronic_intake_assessment_1!$H$10,ROW()-ROW($I$11)+1,MATCH(Y$11,(chronic_intake_assessment_1!$H$11:$AS$11),0)-1)</f>
        <v>0</v>
      </c>
      <c r="Z76" s="217">
        <f ca="1">OFFSET(chronic_intake_assessment_1!$H$10,ROW()-ROW($I$11)+1,MATCH(Z$11,(chronic_intake_assessment_1!$H$11:$AS$11),0)-1)</f>
        <v>0</v>
      </c>
      <c r="AA76" s="217">
        <f ca="1">OFFSET(chronic_intake_assessment_1!$H$10,ROW()-ROW($I$11)+1,MATCH(AA$11,(chronic_intake_assessment_1!$H$11:$AS$11),0)-1)</f>
        <v>0</v>
      </c>
      <c r="AB76" s="217">
        <f ca="1">OFFSET(chronic_intake_assessment_1!$H$10,ROW()-ROW($I$11)+1,MATCH(AB$11,(chronic_intake_assessment_1!$H$11:$AS$11),0)-1)</f>
        <v>0</v>
      </c>
      <c r="AC76" s="217">
        <f ca="1">OFFSET(chronic_intake_assessment_1!$H$10,ROW()-ROW($I$11)+1,MATCH(AC$11,(chronic_intake_assessment_1!$H$11:$AS$11),0)-1)</f>
        <v>0</v>
      </c>
      <c r="AD76" s="217">
        <f ca="1">OFFSET(chronic_intake_assessment_1!$H$10,ROW()-ROW($I$11)+1,MATCH(AD$11,(chronic_intake_assessment_1!$H$11:$AS$11),0)-1)</f>
        <v>0</v>
      </c>
      <c r="AE76" s="217">
        <f ca="1">OFFSET(chronic_intake_assessment_1!$H$10,ROW()-ROW($I$11)+1,MATCH(AE$11,(chronic_intake_assessment_1!$H$11:$AS$11),0)-1)</f>
        <v>0</v>
      </c>
      <c r="AF76" s="217">
        <f ca="1">OFFSET(chronic_intake_assessment_1!$H$10,ROW()-ROW($I$11)+1,MATCH(AF$11,(chronic_intake_assessment_1!$H$11:$AS$11),0)-1)</f>
        <v>0</v>
      </c>
      <c r="AG76" s="217">
        <f ca="1">OFFSET(chronic_intake_assessment_1!$H$10,ROW()-ROW($I$11)+1,MATCH(AG$11,(chronic_intake_assessment_1!$H$11:$AS$11),0)-1)</f>
        <v>0</v>
      </c>
      <c r="AH76" s="217">
        <f ca="1">OFFSET(chronic_intake_assessment_1!$H$10,ROW()-ROW($I$11)+1,MATCH(AH$11,(chronic_intake_assessment_1!$H$11:$AS$11),0)-1)</f>
        <v>0</v>
      </c>
      <c r="AI76" s="217">
        <f ca="1">OFFSET(chronic_intake_assessment_1!$H$10,ROW()-ROW($I$11)+1,MATCH(AI$11,(chronic_intake_assessment_1!$H$11:$AS$11),0)-1)</f>
        <v>0</v>
      </c>
      <c r="AJ76" s="217">
        <f ca="1">OFFSET(chronic_intake_assessment_1!$H$10,ROW()-ROW($I$11)+1,MATCH(AJ$11,(chronic_intake_assessment_1!$H$11:$AS$11),0)-1)</f>
        <v>0</v>
      </c>
      <c r="AK76" s="217">
        <f ca="1">OFFSET(chronic_intake_assessment_1!$H$10,ROW()-ROW($I$11)+1,MATCH(AK$11,(chronic_intake_assessment_1!$H$11:$AS$11),0)-1)</f>
        <v>0</v>
      </c>
      <c r="AL76" s="217">
        <f ca="1">OFFSET(chronic_intake_assessment_1!$H$10,ROW()-ROW($I$11)+1,MATCH(AL$11,(chronic_intake_assessment_1!$H$11:$AS$11),0)-1)</f>
        <v>0</v>
      </c>
      <c r="AM76" s="217">
        <f ca="1">OFFSET(chronic_intake_assessment_1!$H$10,ROW()-ROW($I$11)+1,MATCH(AM$11,(chronic_intake_assessment_1!$H$11:$AS$11),0)-1)</f>
        <v>0</v>
      </c>
      <c r="AN76" s="217">
        <f ca="1">OFFSET(chronic_intake_assessment_1!$H$10,ROW()-ROW($I$11)+1,MATCH(AN$11,(chronic_intake_assessment_1!$H$11:$AS$11),0)-1)</f>
        <v>0</v>
      </c>
      <c r="AO76" s="217">
        <f ca="1">OFFSET(chronic_intake_assessment_1!$H$10,ROW()-ROW($I$11)+1,MATCH(AO$11,(chronic_intake_assessment_1!$H$11:$AS$11),0)-1)</f>
        <v>0</v>
      </c>
      <c r="AP76" s="217">
        <f ca="1">OFFSET(chronic_intake_assessment_1!$H$10,ROW()-ROW($I$11)+1,MATCH(AP$11,(chronic_intake_assessment_1!$H$11:$AS$11),0)-1)</f>
        <v>0</v>
      </c>
      <c r="AQ76" s="217">
        <f ca="1">OFFSET(chronic_intake_assessment_1!$H$10,ROW()-ROW($I$11)+1,MATCH(AQ$11,(chronic_intake_assessment_1!$H$11:$AS$11),0)-1)</f>
        <v>0</v>
      </c>
      <c r="AR76" s="217">
        <f ca="1">OFFSET(chronic_intake_assessment_1!$H$10,ROW()-ROW($I$11)+1,MATCH(AR$11,(chronic_intake_assessment_1!$H$11:$AS$11),0)-1)</f>
        <v>0</v>
      </c>
    </row>
    <row r="77" spans="1:188" ht="30" customHeight="1" outlineLevel="3" x14ac:dyDescent="0.2">
      <c r="A77" s="31">
        <v>4</v>
      </c>
      <c r="B77" s="33">
        <v>162010</v>
      </c>
      <c r="C77" s="33"/>
      <c r="D77" s="33" t="s">
        <v>815</v>
      </c>
      <c r="E77" s="33">
        <v>1</v>
      </c>
      <c r="F77" s="33" t="s">
        <v>1421</v>
      </c>
      <c r="G77" s="211">
        <f>Table765[[#This Row],[crops included in co-ordinated 
monitoring programme]]</f>
        <v>2019</v>
      </c>
      <c r="H77" s="211">
        <f>chronic_intake_assessment_1!G77</f>
        <v>0</v>
      </c>
      <c r="I77" s="215">
        <f ca="1">OFFSET(chronic_intake_assessment_1!$H$10,ROW()-ROW($I$11)+1,MATCH(I$11,(chronic_intake_assessment_1!$H$11:$AS$11),0)-1)</f>
        <v>0</v>
      </c>
      <c r="J77" s="215">
        <f ca="1">OFFSET(chronic_intake_assessment_1!$H$10,ROW()-ROW($I$11)+1,MATCH(J$11,(chronic_intake_assessment_1!$H$11:$AS$11),0)-1)</f>
        <v>0</v>
      </c>
      <c r="K77" s="215">
        <f ca="1">OFFSET(chronic_intake_assessment_1!$H$10,ROW()-ROW($I$11)+1,MATCH(K$11,(chronic_intake_assessment_1!$H$11:$AS$11),0)-1)</f>
        <v>0</v>
      </c>
      <c r="L77" s="215">
        <f ca="1">OFFSET(chronic_intake_assessment_1!$H$10,ROW()-ROW($I$11)+1,MATCH(L$11,(chronic_intake_assessment_1!$H$11:$AS$11),0)-1)</f>
        <v>0</v>
      </c>
      <c r="M77" s="215">
        <f ca="1">OFFSET(chronic_intake_assessment_1!$H$10,ROW()-ROW($I$11)+1,MATCH(M$11,(chronic_intake_assessment_1!$H$11:$AS$11),0)-1)</f>
        <v>0</v>
      </c>
      <c r="N77" s="215">
        <f ca="1">OFFSET(chronic_intake_assessment_1!$H$10,ROW()-ROW($I$11)+1,MATCH(N$11,(chronic_intake_assessment_1!$H$11:$AS$11),0)-1)</f>
        <v>0</v>
      </c>
      <c r="O77" s="215">
        <f ca="1">OFFSET(chronic_intake_assessment_1!$H$10,ROW()-ROW($I$11)+1,MATCH(O$11,(chronic_intake_assessment_1!$H$11:$AS$11),0)-1)</f>
        <v>0</v>
      </c>
      <c r="P77" s="215">
        <f ca="1">OFFSET(chronic_intake_assessment_1!$H$10,ROW()-ROW($I$11)+1,MATCH(P$11,(chronic_intake_assessment_1!$H$11:$AS$11),0)-1)</f>
        <v>0</v>
      </c>
      <c r="Q77" s="215">
        <f ca="1">OFFSET(chronic_intake_assessment_1!$H$10,ROW()-ROW($I$11)+1,MATCH(Q$11,(chronic_intake_assessment_1!$H$11:$AS$11),0)-1)</f>
        <v>0</v>
      </c>
      <c r="R77" s="215">
        <f ca="1">OFFSET(chronic_intake_assessment_1!$H$10,ROW()-ROW($I$11)+1,MATCH(R$11,(chronic_intake_assessment_1!$H$11:$AS$11),0)-1)</f>
        <v>0</v>
      </c>
      <c r="S77" s="215">
        <f ca="1">OFFSET(chronic_intake_assessment_1!$H$10,ROW()-ROW($I$11)+1,MATCH(S$11,(chronic_intake_assessment_1!$H$11:$AS$11),0)-1)</f>
        <v>0</v>
      </c>
      <c r="T77" s="215">
        <f ca="1">OFFSET(chronic_intake_assessment_1!$H$10,ROW()-ROW($I$11)+1,MATCH(T$11,(chronic_intake_assessment_1!$H$11:$AS$11),0)-1)</f>
        <v>0</v>
      </c>
      <c r="U77" s="215">
        <f ca="1">OFFSET(chronic_intake_assessment_1!$H$10,ROW()-ROW($I$11)+1,MATCH(U$11,(chronic_intake_assessment_1!$H$11:$AS$11),0)-1)</f>
        <v>0</v>
      </c>
      <c r="V77" s="215">
        <f ca="1">OFFSET(chronic_intake_assessment_1!$H$10,ROW()-ROW($I$11)+1,MATCH(V$11,(chronic_intake_assessment_1!$H$11:$AS$11),0)-1)</f>
        <v>0</v>
      </c>
      <c r="W77" s="215">
        <f ca="1">OFFSET(chronic_intake_assessment_1!$H$10,ROW()-ROW($I$11)+1,MATCH(W$11,(chronic_intake_assessment_1!$H$11:$AS$11),0)-1)</f>
        <v>0</v>
      </c>
      <c r="X77" s="215">
        <f ca="1">OFFSET(chronic_intake_assessment_1!$H$10,ROW()-ROW($I$11)+1,MATCH(X$11,(chronic_intake_assessment_1!$H$11:$AS$11),0)-1)</f>
        <v>0</v>
      </c>
      <c r="Y77" s="215">
        <f ca="1">OFFSET(chronic_intake_assessment_1!$H$10,ROW()-ROW($I$11)+1,MATCH(Y$11,(chronic_intake_assessment_1!$H$11:$AS$11),0)-1)</f>
        <v>0</v>
      </c>
      <c r="Z77" s="215">
        <f ca="1">OFFSET(chronic_intake_assessment_1!$H$10,ROW()-ROW($I$11)+1,MATCH(Z$11,(chronic_intake_assessment_1!$H$11:$AS$11),0)-1)</f>
        <v>0</v>
      </c>
      <c r="AA77" s="215">
        <f ca="1">OFFSET(chronic_intake_assessment_1!$H$10,ROW()-ROW($I$11)+1,MATCH(AA$11,(chronic_intake_assessment_1!$H$11:$AS$11),0)-1)</f>
        <v>0</v>
      </c>
      <c r="AB77" s="215">
        <f ca="1">OFFSET(chronic_intake_assessment_1!$H$10,ROW()-ROW($I$11)+1,MATCH(AB$11,(chronic_intake_assessment_1!$H$11:$AS$11),0)-1)</f>
        <v>0</v>
      </c>
      <c r="AC77" s="215">
        <f ca="1">OFFSET(chronic_intake_assessment_1!$H$10,ROW()-ROW($I$11)+1,MATCH(AC$11,(chronic_intake_assessment_1!$H$11:$AS$11),0)-1)</f>
        <v>0</v>
      </c>
      <c r="AD77" s="215">
        <f ca="1">OFFSET(chronic_intake_assessment_1!$H$10,ROW()-ROW($I$11)+1,MATCH(AD$11,(chronic_intake_assessment_1!$H$11:$AS$11),0)-1)</f>
        <v>0</v>
      </c>
      <c r="AE77" s="215">
        <f ca="1">OFFSET(chronic_intake_assessment_1!$H$10,ROW()-ROW($I$11)+1,MATCH(AE$11,(chronic_intake_assessment_1!$H$11:$AS$11),0)-1)</f>
        <v>0</v>
      </c>
      <c r="AF77" s="215">
        <f ca="1">OFFSET(chronic_intake_assessment_1!$H$10,ROW()-ROW($I$11)+1,MATCH(AF$11,(chronic_intake_assessment_1!$H$11:$AS$11),0)-1)</f>
        <v>0</v>
      </c>
      <c r="AG77" s="215">
        <f ca="1">OFFSET(chronic_intake_assessment_1!$H$10,ROW()-ROW($I$11)+1,MATCH(AG$11,(chronic_intake_assessment_1!$H$11:$AS$11),0)-1)</f>
        <v>0</v>
      </c>
      <c r="AH77" s="215">
        <f ca="1">OFFSET(chronic_intake_assessment_1!$H$10,ROW()-ROW($I$11)+1,MATCH(AH$11,(chronic_intake_assessment_1!$H$11:$AS$11),0)-1)</f>
        <v>0</v>
      </c>
      <c r="AI77" s="215">
        <f ca="1">OFFSET(chronic_intake_assessment_1!$H$10,ROW()-ROW($I$11)+1,MATCH(AI$11,(chronic_intake_assessment_1!$H$11:$AS$11),0)-1)</f>
        <v>0</v>
      </c>
      <c r="AJ77" s="215">
        <f ca="1">OFFSET(chronic_intake_assessment_1!$H$10,ROW()-ROW($I$11)+1,MATCH(AJ$11,(chronic_intake_assessment_1!$H$11:$AS$11),0)-1)</f>
        <v>0</v>
      </c>
      <c r="AK77" s="215">
        <f ca="1">OFFSET(chronic_intake_assessment_1!$H$10,ROW()-ROW($I$11)+1,MATCH(AK$11,(chronic_intake_assessment_1!$H$11:$AS$11),0)-1)</f>
        <v>0</v>
      </c>
      <c r="AL77" s="215">
        <f ca="1">OFFSET(chronic_intake_assessment_1!$H$10,ROW()-ROW($I$11)+1,MATCH(AL$11,(chronic_intake_assessment_1!$H$11:$AS$11),0)-1)</f>
        <v>0</v>
      </c>
      <c r="AM77" s="215">
        <f ca="1">OFFSET(chronic_intake_assessment_1!$H$10,ROW()-ROW($I$11)+1,MATCH(AM$11,(chronic_intake_assessment_1!$H$11:$AS$11),0)-1)</f>
        <v>0</v>
      </c>
      <c r="AN77" s="215">
        <f ca="1">OFFSET(chronic_intake_assessment_1!$H$10,ROW()-ROW($I$11)+1,MATCH(AN$11,(chronic_intake_assessment_1!$H$11:$AS$11),0)-1)</f>
        <v>0</v>
      </c>
      <c r="AO77" s="215">
        <f ca="1">OFFSET(chronic_intake_assessment_1!$H$10,ROW()-ROW($I$11)+1,MATCH(AO$11,(chronic_intake_assessment_1!$H$11:$AS$11),0)-1)</f>
        <v>0</v>
      </c>
      <c r="AP77" s="215">
        <f ca="1">OFFSET(chronic_intake_assessment_1!$H$10,ROW()-ROW($I$11)+1,MATCH(AP$11,(chronic_intake_assessment_1!$H$11:$AS$11),0)-1)</f>
        <v>0</v>
      </c>
      <c r="AQ77" s="215">
        <f ca="1">OFFSET(chronic_intake_assessment_1!$H$10,ROW()-ROW($I$11)+1,MATCH(AQ$11,(chronic_intake_assessment_1!$H$11:$AS$11),0)-1)</f>
        <v>0</v>
      </c>
      <c r="AR77" s="215">
        <f ca="1">OFFSET(chronic_intake_assessment_1!$H$10,ROW()-ROW($I$11)+1,MATCH(AR$11,(chronic_intake_assessment_1!$H$11:$AS$11),0)-1)</f>
        <v>0</v>
      </c>
    </row>
    <row r="78" spans="1:188" ht="30" hidden="1" customHeight="1" outlineLevel="3" x14ac:dyDescent="0.2">
      <c r="A78" s="31">
        <v>4</v>
      </c>
      <c r="B78" s="33">
        <v>162020</v>
      </c>
      <c r="C78" s="33"/>
      <c r="D78" s="33" t="s">
        <v>446</v>
      </c>
      <c r="E78" s="33">
        <v>1</v>
      </c>
      <c r="F78" s="33" t="s">
        <v>1422</v>
      </c>
      <c r="G78" s="211">
        <f>Table765[[#This Row],[crops included in co-ordinated 
monitoring programme]]</f>
        <v>0</v>
      </c>
      <c r="H78" s="211">
        <f>chronic_intake_assessment_1!G78</f>
        <v>0</v>
      </c>
      <c r="I78" s="215">
        <f ca="1">OFFSET(chronic_intake_assessment_1!$H$10,ROW()-ROW($I$11)+1,MATCH(I$11,(chronic_intake_assessment_1!$H$11:$AS$11),0)-1)</f>
        <v>0</v>
      </c>
      <c r="J78" s="215">
        <f ca="1">OFFSET(chronic_intake_assessment_1!$H$10,ROW()-ROW($I$11)+1,MATCH(J$11,(chronic_intake_assessment_1!$H$11:$AS$11),0)-1)</f>
        <v>0</v>
      </c>
      <c r="K78" s="215">
        <f ca="1">OFFSET(chronic_intake_assessment_1!$H$10,ROW()-ROW($I$11)+1,MATCH(K$11,(chronic_intake_assessment_1!$H$11:$AS$11),0)-1)</f>
        <v>0</v>
      </c>
      <c r="L78" s="215">
        <f ca="1">OFFSET(chronic_intake_assessment_1!$H$10,ROW()-ROW($I$11)+1,MATCH(L$11,(chronic_intake_assessment_1!$H$11:$AS$11),0)-1)</f>
        <v>0</v>
      </c>
      <c r="M78" s="215">
        <f ca="1">OFFSET(chronic_intake_assessment_1!$H$10,ROW()-ROW($I$11)+1,MATCH(M$11,(chronic_intake_assessment_1!$H$11:$AS$11),0)-1)</f>
        <v>0</v>
      </c>
      <c r="N78" s="215">
        <f ca="1">OFFSET(chronic_intake_assessment_1!$H$10,ROW()-ROW($I$11)+1,MATCH(N$11,(chronic_intake_assessment_1!$H$11:$AS$11),0)-1)</f>
        <v>0</v>
      </c>
      <c r="O78" s="215">
        <f ca="1">OFFSET(chronic_intake_assessment_1!$H$10,ROW()-ROW($I$11)+1,MATCH(O$11,(chronic_intake_assessment_1!$H$11:$AS$11),0)-1)</f>
        <v>0</v>
      </c>
      <c r="P78" s="215">
        <f ca="1">OFFSET(chronic_intake_assessment_1!$H$10,ROW()-ROW($I$11)+1,MATCH(P$11,(chronic_intake_assessment_1!$H$11:$AS$11),0)-1)</f>
        <v>0</v>
      </c>
      <c r="Q78" s="215">
        <f ca="1">OFFSET(chronic_intake_assessment_1!$H$10,ROW()-ROW($I$11)+1,MATCH(Q$11,(chronic_intake_assessment_1!$H$11:$AS$11),0)-1)</f>
        <v>0</v>
      </c>
      <c r="R78" s="215">
        <f ca="1">OFFSET(chronic_intake_assessment_1!$H$10,ROW()-ROW($I$11)+1,MATCH(R$11,(chronic_intake_assessment_1!$H$11:$AS$11),0)-1)</f>
        <v>0</v>
      </c>
      <c r="S78" s="215">
        <f ca="1">OFFSET(chronic_intake_assessment_1!$H$10,ROW()-ROW($I$11)+1,MATCH(S$11,(chronic_intake_assessment_1!$H$11:$AS$11),0)-1)</f>
        <v>0</v>
      </c>
      <c r="T78" s="215">
        <f ca="1">OFFSET(chronic_intake_assessment_1!$H$10,ROW()-ROW($I$11)+1,MATCH(T$11,(chronic_intake_assessment_1!$H$11:$AS$11),0)-1)</f>
        <v>0</v>
      </c>
      <c r="U78" s="215">
        <f ca="1">OFFSET(chronic_intake_assessment_1!$H$10,ROW()-ROW($I$11)+1,MATCH(U$11,(chronic_intake_assessment_1!$H$11:$AS$11),0)-1)</f>
        <v>0</v>
      </c>
      <c r="V78" s="215">
        <f ca="1">OFFSET(chronic_intake_assessment_1!$H$10,ROW()-ROW($I$11)+1,MATCH(V$11,(chronic_intake_assessment_1!$H$11:$AS$11),0)-1)</f>
        <v>0</v>
      </c>
      <c r="W78" s="215">
        <f ca="1">OFFSET(chronic_intake_assessment_1!$H$10,ROW()-ROW($I$11)+1,MATCH(W$11,(chronic_intake_assessment_1!$H$11:$AS$11),0)-1)</f>
        <v>0</v>
      </c>
      <c r="X78" s="215">
        <f ca="1">OFFSET(chronic_intake_assessment_1!$H$10,ROW()-ROW($I$11)+1,MATCH(X$11,(chronic_intake_assessment_1!$H$11:$AS$11),0)-1)</f>
        <v>0</v>
      </c>
      <c r="Y78" s="215">
        <f ca="1">OFFSET(chronic_intake_assessment_1!$H$10,ROW()-ROW($I$11)+1,MATCH(Y$11,(chronic_intake_assessment_1!$H$11:$AS$11),0)-1)</f>
        <v>0</v>
      </c>
      <c r="Z78" s="215">
        <f ca="1">OFFSET(chronic_intake_assessment_1!$H$10,ROW()-ROW($I$11)+1,MATCH(Z$11,(chronic_intake_assessment_1!$H$11:$AS$11),0)-1)</f>
        <v>0</v>
      </c>
      <c r="AA78" s="215">
        <f ca="1">OFFSET(chronic_intake_assessment_1!$H$10,ROW()-ROW($I$11)+1,MATCH(AA$11,(chronic_intake_assessment_1!$H$11:$AS$11),0)-1)</f>
        <v>0</v>
      </c>
      <c r="AB78" s="215">
        <f ca="1">OFFSET(chronic_intake_assessment_1!$H$10,ROW()-ROW($I$11)+1,MATCH(AB$11,(chronic_intake_assessment_1!$H$11:$AS$11),0)-1)</f>
        <v>0</v>
      </c>
      <c r="AC78" s="215">
        <f ca="1">OFFSET(chronic_intake_assessment_1!$H$10,ROW()-ROW($I$11)+1,MATCH(AC$11,(chronic_intake_assessment_1!$H$11:$AS$11),0)-1)</f>
        <v>0</v>
      </c>
      <c r="AD78" s="215">
        <f ca="1">OFFSET(chronic_intake_assessment_1!$H$10,ROW()-ROW($I$11)+1,MATCH(AD$11,(chronic_intake_assessment_1!$H$11:$AS$11),0)-1)</f>
        <v>0</v>
      </c>
      <c r="AE78" s="215">
        <f ca="1">OFFSET(chronic_intake_assessment_1!$H$10,ROW()-ROW($I$11)+1,MATCH(AE$11,(chronic_intake_assessment_1!$H$11:$AS$11),0)-1)</f>
        <v>0</v>
      </c>
      <c r="AF78" s="215">
        <f ca="1">OFFSET(chronic_intake_assessment_1!$H$10,ROW()-ROW($I$11)+1,MATCH(AF$11,(chronic_intake_assessment_1!$H$11:$AS$11),0)-1)</f>
        <v>0</v>
      </c>
      <c r="AG78" s="215">
        <f ca="1">OFFSET(chronic_intake_assessment_1!$H$10,ROW()-ROW($I$11)+1,MATCH(AG$11,(chronic_intake_assessment_1!$H$11:$AS$11),0)-1)</f>
        <v>0</v>
      </c>
      <c r="AH78" s="215">
        <f ca="1">OFFSET(chronic_intake_assessment_1!$H$10,ROW()-ROW($I$11)+1,MATCH(AH$11,(chronic_intake_assessment_1!$H$11:$AS$11),0)-1)</f>
        <v>0</v>
      </c>
      <c r="AI78" s="215">
        <f ca="1">OFFSET(chronic_intake_assessment_1!$H$10,ROW()-ROW($I$11)+1,MATCH(AI$11,(chronic_intake_assessment_1!$H$11:$AS$11),0)-1)</f>
        <v>0</v>
      </c>
      <c r="AJ78" s="215">
        <f ca="1">OFFSET(chronic_intake_assessment_1!$H$10,ROW()-ROW($I$11)+1,MATCH(AJ$11,(chronic_intake_assessment_1!$H$11:$AS$11),0)-1)</f>
        <v>0</v>
      </c>
      <c r="AK78" s="215">
        <f ca="1">OFFSET(chronic_intake_assessment_1!$H$10,ROW()-ROW($I$11)+1,MATCH(AK$11,(chronic_intake_assessment_1!$H$11:$AS$11),0)-1)</f>
        <v>0</v>
      </c>
      <c r="AL78" s="215">
        <f ca="1">OFFSET(chronic_intake_assessment_1!$H$10,ROW()-ROW($I$11)+1,MATCH(AL$11,(chronic_intake_assessment_1!$H$11:$AS$11),0)-1)</f>
        <v>0</v>
      </c>
      <c r="AM78" s="215">
        <f ca="1">OFFSET(chronic_intake_assessment_1!$H$10,ROW()-ROW($I$11)+1,MATCH(AM$11,(chronic_intake_assessment_1!$H$11:$AS$11),0)-1)</f>
        <v>0</v>
      </c>
      <c r="AN78" s="215">
        <f ca="1">OFFSET(chronic_intake_assessment_1!$H$10,ROW()-ROW($I$11)+1,MATCH(AN$11,(chronic_intake_assessment_1!$H$11:$AS$11),0)-1)</f>
        <v>0</v>
      </c>
      <c r="AO78" s="215">
        <f ca="1">OFFSET(chronic_intake_assessment_1!$H$10,ROW()-ROW($I$11)+1,MATCH(AO$11,(chronic_intake_assessment_1!$H$11:$AS$11),0)-1)</f>
        <v>0</v>
      </c>
      <c r="AP78" s="215">
        <f ca="1">OFFSET(chronic_intake_assessment_1!$H$10,ROW()-ROW($I$11)+1,MATCH(AP$11,(chronic_intake_assessment_1!$H$11:$AS$11),0)-1)</f>
        <v>0</v>
      </c>
      <c r="AQ78" s="215">
        <f ca="1">OFFSET(chronic_intake_assessment_1!$H$10,ROW()-ROW($I$11)+1,MATCH(AQ$11,(chronic_intake_assessment_1!$H$11:$AS$11),0)-1)</f>
        <v>0</v>
      </c>
      <c r="AR78" s="215">
        <f ca="1">OFFSET(chronic_intake_assessment_1!$H$10,ROW()-ROW($I$11)+1,MATCH(AR$11,(chronic_intake_assessment_1!$H$11:$AS$11),0)-1)</f>
        <v>0</v>
      </c>
    </row>
    <row r="79" spans="1:188" ht="30" hidden="1" customHeight="1" outlineLevel="3" x14ac:dyDescent="0.2">
      <c r="A79" s="31">
        <v>4</v>
      </c>
      <c r="B79" s="33">
        <v>162030</v>
      </c>
      <c r="C79" s="33"/>
      <c r="D79" s="33" t="s">
        <v>447</v>
      </c>
      <c r="E79" s="33">
        <v>1</v>
      </c>
      <c r="F79" s="33" t="s">
        <v>1423</v>
      </c>
      <c r="G79" s="211">
        <f>Table765[[#This Row],[crops included in co-ordinated 
monitoring programme]]</f>
        <v>0</v>
      </c>
      <c r="H79" s="211">
        <f>chronic_intake_assessment_1!G79</f>
        <v>0</v>
      </c>
      <c r="I79" s="215">
        <f ca="1">OFFSET(chronic_intake_assessment_1!$H$10,ROW()-ROW($I$11)+1,MATCH(I$11,(chronic_intake_assessment_1!$H$11:$AS$11),0)-1)</f>
        <v>0</v>
      </c>
      <c r="J79" s="215">
        <f ca="1">OFFSET(chronic_intake_assessment_1!$H$10,ROW()-ROW($I$11)+1,MATCH(J$11,(chronic_intake_assessment_1!$H$11:$AS$11),0)-1)</f>
        <v>0</v>
      </c>
      <c r="K79" s="215">
        <f ca="1">OFFSET(chronic_intake_assessment_1!$H$10,ROW()-ROW($I$11)+1,MATCH(K$11,(chronic_intake_assessment_1!$H$11:$AS$11),0)-1)</f>
        <v>0</v>
      </c>
      <c r="L79" s="215">
        <f ca="1">OFFSET(chronic_intake_assessment_1!$H$10,ROW()-ROW($I$11)+1,MATCH(L$11,(chronic_intake_assessment_1!$H$11:$AS$11),0)-1)</f>
        <v>0</v>
      </c>
      <c r="M79" s="215">
        <f ca="1">OFFSET(chronic_intake_assessment_1!$H$10,ROW()-ROW($I$11)+1,MATCH(M$11,(chronic_intake_assessment_1!$H$11:$AS$11),0)-1)</f>
        <v>0</v>
      </c>
      <c r="N79" s="215">
        <f ca="1">OFFSET(chronic_intake_assessment_1!$H$10,ROW()-ROW($I$11)+1,MATCH(N$11,(chronic_intake_assessment_1!$H$11:$AS$11),0)-1)</f>
        <v>0</v>
      </c>
      <c r="O79" s="215">
        <f ca="1">OFFSET(chronic_intake_assessment_1!$H$10,ROW()-ROW($I$11)+1,MATCH(O$11,(chronic_intake_assessment_1!$H$11:$AS$11),0)-1)</f>
        <v>0</v>
      </c>
      <c r="P79" s="215">
        <f ca="1">OFFSET(chronic_intake_assessment_1!$H$10,ROW()-ROW($I$11)+1,MATCH(P$11,(chronic_intake_assessment_1!$H$11:$AS$11),0)-1)</f>
        <v>0</v>
      </c>
      <c r="Q79" s="215">
        <f ca="1">OFFSET(chronic_intake_assessment_1!$H$10,ROW()-ROW($I$11)+1,MATCH(Q$11,(chronic_intake_assessment_1!$H$11:$AS$11),0)-1)</f>
        <v>0</v>
      </c>
      <c r="R79" s="215">
        <f ca="1">OFFSET(chronic_intake_assessment_1!$H$10,ROW()-ROW($I$11)+1,MATCH(R$11,(chronic_intake_assessment_1!$H$11:$AS$11),0)-1)</f>
        <v>0</v>
      </c>
      <c r="S79" s="215">
        <f ca="1">OFFSET(chronic_intake_assessment_1!$H$10,ROW()-ROW($I$11)+1,MATCH(S$11,(chronic_intake_assessment_1!$H$11:$AS$11),0)-1)</f>
        <v>0</v>
      </c>
      <c r="T79" s="215">
        <f ca="1">OFFSET(chronic_intake_assessment_1!$H$10,ROW()-ROW($I$11)+1,MATCH(T$11,(chronic_intake_assessment_1!$H$11:$AS$11),0)-1)</f>
        <v>0</v>
      </c>
      <c r="U79" s="215">
        <f ca="1">OFFSET(chronic_intake_assessment_1!$H$10,ROW()-ROW($I$11)+1,MATCH(U$11,(chronic_intake_assessment_1!$H$11:$AS$11),0)-1)</f>
        <v>0</v>
      </c>
      <c r="V79" s="215">
        <f ca="1">OFFSET(chronic_intake_assessment_1!$H$10,ROW()-ROW($I$11)+1,MATCH(V$11,(chronic_intake_assessment_1!$H$11:$AS$11),0)-1)</f>
        <v>0</v>
      </c>
      <c r="W79" s="215">
        <f ca="1">OFFSET(chronic_intake_assessment_1!$H$10,ROW()-ROW($I$11)+1,MATCH(W$11,(chronic_intake_assessment_1!$H$11:$AS$11),0)-1)</f>
        <v>0</v>
      </c>
      <c r="X79" s="215">
        <f ca="1">OFFSET(chronic_intake_assessment_1!$H$10,ROW()-ROW($I$11)+1,MATCH(X$11,(chronic_intake_assessment_1!$H$11:$AS$11),0)-1)</f>
        <v>0</v>
      </c>
      <c r="Y79" s="215">
        <f ca="1">OFFSET(chronic_intake_assessment_1!$H$10,ROW()-ROW($I$11)+1,MATCH(Y$11,(chronic_intake_assessment_1!$H$11:$AS$11),0)-1)</f>
        <v>0</v>
      </c>
      <c r="Z79" s="215">
        <f ca="1">OFFSET(chronic_intake_assessment_1!$H$10,ROW()-ROW($I$11)+1,MATCH(Z$11,(chronic_intake_assessment_1!$H$11:$AS$11),0)-1)</f>
        <v>0</v>
      </c>
      <c r="AA79" s="215">
        <f ca="1">OFFSET(chronic_intake_assessment_1!$H$10,ROW()-ROW($I$11)+1,MATCH(AA$11,(chronic_intake_assessment_1!$H$11:$AS$11),0)-1)</f>
        <v>0</v>
      </c>
      <c r="AB79" s="215">
        <f ca="1">OFFSET(chronic_intake_assessment_1!$H$10,ROW()-ROW($I$11)+1,MATCH(AB$11,(chronic_intake_assessment_1!$H$11:$AS$11),0)-1)</f>
        <v>0</v>
      </c>
      <c r="AC79" s="215">
        <f ca="1">OFFSET(chronic_intake_assessment_1!$H$10,ROW()-ROW($I$11)+1,MATCH(AC$11,(chronic_intake_assessment_1!$H$11:$AS$11),0)-1)</f>
        <v>0</v>
      </c>
      <c r="AD79" s="215">
        <f ca="1">OFFSET(chronic_intake_assessment_1!$H$10,ROW()-ROW($I$11)+1,MATCH(AD$11,(chronic_intake_assessment_1!$H$11:$AS$11),0)-1)</f>
        <v>0</v>
      </c>
      <c r="AE79" s="215">
        <f ca="1">OFFSET(chronic_intake_assessment_1!$H$10,ROW()-ROW($I$11)+1,MATCH(AE$11,(chronic_intake_assessment_1!$H$11:$AS$11),0)-1)</f>
        <v>0</v>
      </c>
      <c r="AF79" s="215">
        <f ca="1">OFFSET(chronic_intake_assessment_1!$H$10,ROW()-ROW($I$11)+1,MATCH(AF$11,(chronic_intake_assessment_1!$H$11:$AS$11),0)-1)</f>
        <v>0</v>
      </c>
      <c r="AG79" s="215">
        <f ca="1">OFFSET(chronic_intake_assessment_1!$H$10,ROW()-ROW($I$11)+1,MATCH(AG$11,(chronic_intake_assessment_1!$H$11:$AS$11),0)-1)</f>
        <v>0</v>
      </c>
      <c r="AH79" s="215">
        <f ca="1">OFFSET(chronic_intake_assessment_1!$H$10,ROW()-ROW($I$11)+1,MATCH(AH$11,(chronic_intake_assessment_1!$H$11:$AS$11),0)-1)</f>
        <v>0</v>
      </c>
      <c r="AI79" s="215">
        <f ca="1">OFFSET(chronic_intake_assessment_1!$H$10,ROW()-ROW($I$11)+1,MATCH(AI$11,(chronic_intake_assessment_1!$H$11:$AS$11),0)-1)</f>
        <v>0</v>
      </c>
      <c r="AJ79" s="215">
        <f ca="1">OFFSET(chronic_intake_assessment_1!$H$10,ROW()-ROW($I$11)+1,MATCH(AJ$11,(chronic_intake_assessment_1!$H$11:$AS$11),0)-1)</f>
        <v>0</v>
      </c>
      <c r="AK79" s="215">
        <f ca="1">OFFSET(chronic_intake_assessment_1!$H$10,ROW()-ROW($I$11)+1,MATCH(AK$11,(chronic_intake_assessment_1!$H$11:$AS$11),0)-1)</f>
        <v>0</v>
      </c>
      <c r="AL79" s="215">
        <f ca="1">OFFSET(chronic_intake_assessment_1!$H$10,ROW()-ROW($I$11)+1,MATCH(AL$11,(chronic_intake_assessment_1!$H$11:$AS$11),0)-1)</f>
        <v>0</v>
      </c>
      <c r="AM79" s="215">
        <f ca="1">OFFSET(chronic_intake_assessment_1!$H$10,ROW()-ROW($I$11)+1,MATCH(AM$11,(chronic_intake_assessment_1!$H$11:$AS$11),0)-1)</f>
        <v>0</v>
      </c>
      <c r="AN79" s="215">
        <f ca="1">OFFSET(chronic_intake_assessment_1!$H$10,ROW()-ROW($I$11)+1,MATCH(AN$11,(chronic_intake_assessment_1!$H$11:$AS$11),0)-1)</f>
        <v>0</v>
      </c>
      <c r="AO79" s="215">
        <f ca="1">OFFSET(chronic_intake_assessment_1!$H$10,ROW()-ROW($I$11)+1,MATCH(AO$11,(chronic_intake_assessment_1!$H$11:$AS$11),0)-1)</f>
        <v>0</v>
      </c>
      <c r="AP79" s="215">
        <f ca="1">OFFSET(chronic_intake_assessment_1!$H$10,ROW()-ROW($I$11)+1,MATCH(AP$11,(chronic_intake_assessment_1!$H$11:$AS$11),0)-1)</f>
        <v>0</v>
      </c>
      <c r="AQ79" s="215">
        <f ca="1">OFFSET(chronic_intake_assessment_1!$H$10,ROW()-ROW($I$11)+1,MATCH(AQ$11,(chronic_intake_assessment_1!$H$11:$AS$11),0)-1)</f>
        <v>0</v>
      </c>
      <c r="AR79" s="215">
        <f ca="1">OFFSET(chronic_intake_assessment_1!$H$10,ROW()-ROW($I$11)+1,MATCH(AR$11,(chronic_intake_assessment_1!$H$11:$AS$11),0)-1)</f>
        <v>0</v>
      </c>
    </row>
    <row r="80" spans="1:188" ht="30" hidden="1" customHeight="1" outlineLevel="3" x14ac:dyDescent="0.2">
      <c r="A80" s="31">
        <v>4</v>
      </c>
      <c r="B80" s="33">
        <v>162040</v>
      </c>
      <c r="C80" s="33"/>
      <c r="D80" s="33" t="s">
        <v>448</v>
      </c>
      <c r="E80" s="6">
        <v>1</v>
      </c>
      <c r="F80" s="6" t="s">
        <v>1424</v>
      </c>
      <c r="G80" s="211">
        <f>Table765[[#This Row],[crops included in co-ordinated 
monitoring programme]]</f>
        <v>0</v>
      </c>
      <c r="H80" s="211">
        <f>chronic_intake_assessment_1!G80</f>
        <v>0</v>
      </c>
      <c r="I80" s="215">
        <f ca="1">OFFSET(chronic_intake_assessment_1!$H$10,ROW()-ROW($I$11)+1,MATCH(I$11,(chronic_intake_assessment_1!$H$11:$AS$11),0)-1)</f>
        <v>0</v>
      </c>
      <c r="J80" s="215">
        <f ca="1">OFFSET(chronic_intake_assessment_1!$H$10,ROW()-ROW($I$11)+1,MATCH(J$11,(chronic_intake_assessment_1!$H$11:$AS$11),0)-1)</f>
        <v>0</v>
      </c>
      <c r="K80" s="215">
        <f ca="1">OFFSET(chronic_intake_assessment_1!$H$10,ROW()-ROW($I$11)+1,MATCH(K$11,(chronic_intake_assessment_1!$H$11:$AS$11),0)-1)</f>
        <v>0</v>
      </c>
      <c r="L80" s="215">
        <f ca="1">OFFSET(chronic_intake_assessment_1!$H$10,ROW()-ROW($I$11)+1,MATCH(L$11,(chronic_intake_assessment_1!$H$11:$AS$11),0)-1)</f>
        <v>0</v>
      </c>
      <c r="M80" s="215">
        <f ca="1">OFFSET(chronic_intake_assessment_1!$H$10,ROW()-ROW($I$11)+1,MATCH(M$11,(chronic_intake_assessment_1!$H$11:$AS$11),0)-1)</f>
        <v>0</v>
      </c>
      <c r="N80" s="215">
        <f ca="1">OFFSET(chronic_intake_assessment_1!$H$10,ROW()-ROW($I$11)+1,MATCH(N$11,(chronic_intake_assessment_1!$H$11:$AS$11),0)-1)</f>
        <v>0</v>
      </c>
      <c r="O80" s="215">
        <f ca="1">OFFSET(chronic_intake_assessment_1!$H$10,ROW()-ROW($I$11)+1,MATCH(O$11,(chronic_intake_assessment_1!$H$11:$AS$11),0)-1)</f>
        <v>0</v>
      </c>
      <c r="P80" s="215">
        <f ca="1">OFFSET(chronic_intake_assessment_1!$H$10,ROW()-ROW($I$11)+1,MATCH(P$11,(chronic_intake_assessment_1!$H$11:$AS$11),0)-1)</f>
        <v>0</v>
      </c>
      <c r="Q80" s="215">
        <f ca="1">OFFSET(chronic_intake_assessment_1!$H$10,ROW()-ROW($I$11)+1,MATCH(Q$11,(chronic_intake_assessment_1!$H$11:$AS$11),0)-1)</f>
        <v>0</v>
      </c>
      <c r="R80" s="215">
        <f ca="1">OFFSET(chronic_intake_assessment_1!$H$10,ROW()-ROW($I$11)+1,MATCH(R$11,(chronic_intake_assessment_1!$H$11:$AS$11),0)-1)</f>
        <v>0</v>
      </c>
      <c r="S80" s="215">
        <f ca="1">OFFSET(chronic_intake_assessment_1!$H$10,ROW()-ROW($I$11)+1,MATCH(S$11,(chronic_intake_assessment_1!$H$11:$AS$11),0)-1)</f>
        <v>0</v>
      </c>
      <c r="T80" s="215">
        <f ca="1">OFFSET(chronic_intake_assessment_1!$H$10,ROW()-ROW($I$11)+1,MATCH(T$11,(chronic_intake_assessment_1!$H$11:$AS$11),0)-1)</f>
        <v>0</v>
      </c>
      <c r="U80" s="215">
        <f ca="1">OFFSET(chronic_intake_assessment_1!$H$10,ROW()-ROW($I$11)+1,MATCH(U$11,(chronic_intake_assessment_1!$H$11:$AS$11),0)-1)</f>
        <v>0</v>
      </c>
      <c r="V80" s="215">
        <f ca="1">OFFSET(chronic_intake_assessment_1!$H$10,ROW()-ROW($I$11)+1,MATCH(V$11,(chronic_intake_assessment_1!$H$11:$AS$11),0)-1)</f>
        <v>0</v>
      </c>
      <c r="W80" s="215">
        <f ca="1">OFFSET(chronic_intake_assessment_1!$H$10,ROW()-ROW($I$11)+1,MATCH(W$11,(chronic_intake_assessment_1!$H$11:$AS$11),0)-1)</f>
        <v>0</v>
      </c>
      <c r="X80" s="215">
        <f ca="1">OFFSET(chronic_intake_assessment_1!$H$10,ROW()-ROW($I$11)+1,MATCH(X$11,(chronic_intake_assessment_1!$H$11:$AS$11),0)-1)</f>
        <v>0</v>
      </c>
      <c r="Y80" s="215">
        <f ca="1">OFFSET(chronic_intake_assessment_1!$H$10,ROW()-ROW($I$11)+1,MATCH(Y$11,(chronic_intake_assessment_1!$H$11:$AS$11),0)-1)</f>
        <v>0</v>
      </c>
      <c r="Z80" s="215">
        <f ca="1">OFFSET(chronic_intake_assessment_1!$H$10,ROW()-ROW($I$11)+1,MATCH(Z$11,(chronic_intake_assessment_1!$H$11:$AS$11),0)-1)</f>
        <v>0</v>
      </c>
      <c r="AA80" s="215">
        <f ca="1">OFFSET(chronic_intake_assessment_1!$H$10,ROW()-ROW($I$11)+1,MATCH(AA$11,(chronic_intake_assessment_1!$H$11:$AS$11),0)-1)</f>
        <v>0</v>
      </c>
      <c r="AB80" s="215">
        <f ca="1">OFFSET(chronic_intake_assessment_1!$H$10,ROW()-ROW($I$11)+1,MATCH(AB$11,(chronic_intake_assessment_1!$H$11:$AS$11),0)-1)</f>
        <v>0</v>
      </c>
      <c r="AC80" s="215">
        <f ca="1">OFFSET(chronic_intake_assessment_1!$H$10,ROW()-ROW($I$11)+1,MATCH(AC$11,(chronic_intake_assessment_1!$H$11:$AS$11),0)-1)</f>
        <v>0</v>
      </c>
      <c r="AD80" s="215">
        <f ca="1">OFFSET(chronic_intake_assessment_1!$H$10,ROW()-ROW($I$11)+1,MATCH(AD$11,(chronic_intake_assessment_1!$H$11:$AS$11),0)-1)</f>
        <v>0</v>
      </c>
      <c r="AE80" s="215">
        <f ca="1">OFFSET(chronic_intake_assessment_1!$H$10,ROW()-ROW($I$11)+1,MATCH(AE$11,(chronic_intake_assessment_1!$H$11:$AS$11),0)-1)</f>
        <v>0</v>
      </c>
      <c r="AF80" s="215">
        <f ca="1">OFFSET(chronic_intake_assessment_1!$H$10,ROW()-ROW($I$11)+1,MATCH(AF$11,(chronic_intake_assessment_1!$H$11:$AS$11),0)-1)</f>
        <v>0</v>
      </c>
      <c r="AG80" s="215">
        <f ca="1">OFFSET(chronic_intake_assessment_1!$H$10,ROW()-ROW($I$11)+1,MATCH(AG$11,(chronic_intake_assessment_1!$H$11:$AS$11),0)-1)</f>
        <v>0</v>
      </c>
      <c r="AH80" s="215">
        <f ca="1">OFFSET(chronic_intake_assessment_1!$H$10,ROW()-ROW($I$11)+1,MATCH(AH$11,(chronic_intake_assessment_1!$H$11:$AS$11),0)-1)</f>
        <v>0</v>
      </c>
      <c r="AI80" s="215">
        <f ca="1">OFFSET(chronic_intake_assessment_1!$H$10,ROW()-ROW($I$11)+1,MATCH(AI$11,(chronic_intake_assessment_1!$H$11:$AS$11),0)-1)</f>
        <v>0</v>
      </c>
      <c r="AJ80" s="215">
        <f ca="1">OFFSET(chronic_intake_assessment_1!$H$10,ROW()-ROW($I$11)+1,MATCH(AJ$11,(chronic_intake_assessment_1!$H$11:$AS$11),0)-1)</f>
        <v>0</v>
      </c>
      <c r="AK80" s="215">
        <f ca="1">OFFSET(chronic_intake_assessment_1!$H$10,ROW()-ROW($I$11)+1,MATCH(AK$11,(chronic_intake_assessment_1!$H$11:$AS$11),0)-1)</f>
        <v>0</v>
      </c>
      <c r="AL80" s="215">
        <f ca="1">OFFSET(chronic_intake_assessment_1!$H$10,ROW()-ROW($I$11)+1,MATCH(AL$11,(chronic_intake_assessment_1!$H$11:$AS$11),0)-1)</f>
        <v>0</v>
      </c>
      <c r="AM80" s="215">
        <f ca="1">OFFSET(chronic_intake_assessment_1!$H$10,ROW()-ROW($I$11)+1,MATCH(AM$11,(chronic_intake_assessment_1!$H$11:$AS$11),0)-1)</f>
        <v>0</v>
      </c>
      <c r="AN80" s="215">
        <f ca="1">OFFSET(chronic_intake_assessment_1!$H$10,ROW()-ROW($I$11)+1,MATCH(AN$11,(chronic_intake_assessment_1!$H$11:$AS$11),0)-1)</f>
        <v>0</v>
      </c>
      <c r="AO80" s="215">
        <f ca="1">OFFSET(chronic_intake_assessment_1!$H$10,ROW()-ROW($I$11)+1,MATCH(AO$11,(chronic_intake_assessment_1!$H$11:$AS$11),0)-1)</f>
        <v>0</v>
      </c>
      <c r="AP80" s="215">
        <f ca="1">OFFSET(chronic_intake_assessment_1!$H$10,ROW()-ROW($I$11)+1,MATCH(AP$11,(chronic_intake_assessment_1!$H$11:$AS$11),0)-1)</f>
        <v>0</v>
      </c>
      <c r="AQ80" s="215">
        <f ca="1">OFFSET(chronic_intake_assessment_1!$H$10,ROW()-ROW($I$11)+1,MATCH(AQ$11,(chronic_intake_assessment_1!$H$11:$AS$11),0)-1)</f>
        <v>0</v>
      </c>
      <c r="AR80" s="215">
        <f ca="1">OFFSET(chronic_intake_assessment_1!$H$10,ROW()-ROW($I$11)+1,MATCH(AR$11,(chronic_intake_assessment_1!$H$11:$AS$11),0)-1)</f>
        <v>0</v>
      </c>
    </row>
    <row r="81" spans="1:44" ht="30" hidden="1" customHeight="1" outlineLevel="3" x14ac:dyDescent="0.2">
      <c r="A81" s="31">
        <v>4</v>
      </c>
      <c r="B81" s="33">
        <v>162050</v>
      </c>
      <c r="C81" s="33"/>
      <c r="D81" s="33" t="s">
        <v>449</v>
      </c>
      <c r="E81" s="33">
        <v>1</v>
      </c>
      <c r="F81" s="33" t="s">
        <v>1425</v>
      </c>
      <c r="G81" s="211">
        <f>Table765[[#This Row],[crops included in co-ordinated 
monitoring programme]]</f>
        <v>0</v>
      </c>
      <c r="H81" s="211">
        <f>chronic_intake_assessment_1!G81</f>
        <v>0</v>
      </c>
      <c r="I81" s="215">
        <f ca="1">OFFSET(chronic_intake_assessment_1!$H$10,ROW()-ROW($I$11)+1,MATCH(I$11,(chronic_intake_assessment_1!$H$11:$AS$11),0)-1)</f>
        <v>0</v>
      </c>
      <c r="J81" s="215">
        <f ca="1">OFFSET(chronic_intake_assessment_1!$H$10,ROW()-ROW($I$11)+1,MATCH(J$11,(chronic_intake_assessment_1!$H$11:$AS$11),0)-1)</f>
        <v>0</v>
      </c>
      <c r="K81" s="215">
        <f ca="1">OFFSET(chronic_intake_assessment_1!$H$10,ROW()-ROW($I$11)+1,MATCH(K$11,(chronic_intake_assessment_1!$H$11:$AS$11),0)-1)</f>
        <v>0</v>
      </c>
      <c r="L81" s="215">
        <f ca="1">OFFSET(chronic_intake_assessment_1!$H$10,ROW()-ROW($I$11)+1,MATCH(L$11,(chronic_intake_assessment_1!$H$11:$AS$11),0)-1)</f>
        <v>0</v>
      </c>
      <c r="M81" s="215">
        <f ca="1">OFFSET(chronic_intake_assessment_1!$H$10,ROW()-ROW($I$11)+1,MATCH(M$11,(chronic_intake_assessment_1!$H$11:$AS$11),0)-1)</f>
        <v>0</v>
      </c>
      <c r="N81" s="215">
        <f ca="1">OFFSET(chronic_intake_assessment_1!$H$10,ROW()-ROW($I$11)+1,MATCH(N$11,(chronic_intake_assessment_1!$H$11:$AS$11),0)-1)</f>
        <v>0</v>
      </c>
      <c r="O81" s="215">
        <f ca="1">OFFSET(chronic_intake_assessment_1!$H$10,ROW()-ROW($I$11)+1,MATCH(O$11,(chronic_intake_assessment_1!$H$11:$AS$11),0)-1)</f>
        <v>0</v>
      </c>
      <c r="P81" s="215">
        <f ca="1">OFFSET(chronic_intake_assessment_1!$H$10,ROW()-ROW($I$11)+1,MATCH(P$11,(chronic_intake_assessment_1!$H$11:$AS$11),0)-1)</f>
        <v>0</v>
      </c>
      <c r="Q81" s="215">
        <f ca="1">OFFSET(chronic_intake_assessment_1!$H$10,ROW()-ROW($I$11)+1,MATCH(Q$11,(chronic_intake_assessment_1!$H$11:$AS$11),0)-1)</f>
        <v>0</v>
      </c>
      <c r="R81" s="215">
        <f ca="1">OFFSET(chronic_intake_assessment_1!$H$10,ROW()-ROW($I$11)+1,MATCH(R$11,(chronic_intake_assessment_1!$H$11:$AS$11),0)-1)</f>
        <v>0</v>
      </c>
      <c r="S81" s="215">
        <f ca="1">OFFSET(chronic_intake_assessment_1!$H$10,ROW()-ROW($I$11)+1,MATCH(S$11,(chronic_intake_assessment_1!$H$11:$AS$11),0)-1)</f>
        <v>0</v>
      </c>
      <c r="T81" s="215">
        <f ca="1">OFFSET(chronic_intake_assessment_1!$H$10,ROW()-ROW($I$11)+1,MATCH(T$11,(chronic_intake_assessment_1!$H$11:$AS$11),0)-1)</f>
        <v>0</v>
      </c>
      <c r="U81" s="215">
        <f ca="1">OFFSET(chronic_intake_assessment_1!$H$10,ROW()-ROW($I$11)+1,MATCH(U$11,(chronic_intake_assessment_1!$H$11:$AS$11),0)-1)</f>
        <v>0</v>
      </c>
      <c r="V81" s="215">
        <f ca="1">OFFSET(chronic_intake_assessment_1!$H$10,ROW()-ROW($I$11)+1,MATCH(V$11,(chronic_intake_assessment_1!$H$11:$AS$11),0)-1)</f>
        <v>0</v>
      </c>
      <c r="W81" s="215">
        <f ca="1">OFFSET(chronic_intake_assessment_1!$H$10,ROW()-ROW($I$11)+1,MATCH(W$11,(chronic_intake_assessment_1!$H$11:$AS$11),0)-1)</f>
        <v>0</v>
      </c>
      <c r="X81" s="215">
        <f ca="1">OFFSET(chronic_intake_assessment_1!$H$10,ROW()-ROW($I$11)+1,MATCH(X$11,(chronic_intake_assessment_1!$H$11:$AS$11),0)-1)</f>
        <v>0</v>
      </c>
      <c r="Y81" s="215">
        <f ca="1">OFFSET(chronic_intake_assessment_1!$H$10,ROW()-ROW($I$11)+1,MATCH(Y$11,(chronic_intake_assessment_1!$H$11:$AS$11),0)-1)</f>
        <v>0</v>
      </c>
      <c r="Z81" s="215">
        <f ca="1">OFFSET(chronic_intake_assessment_1!$H$10,ROW()-ROW($I$11)+1,MATCH(Z$11,(chronic_intake_assessment_1!$H$11:$AS$11),0)-1)</f>
        <v>0</v>
      </c>
      <c r="AA81" s="215">
        <f ca="1">OFFSET(chronic_intake_assessment_1!$H$10,ROW()-ROW($I$11)+1,MATCH(AA$11,(chronic_intake_assessment_1!$H$11:$AS$11),0)-1)</f>
        <v>0</v>
      </c>
      <c r="AB81" s="215">
        <f ca="1">OFFSET(chronic_intake_assessment_1!$H$10,ROW()-ROW($I$11)+1,MATCH(AB$11,(chronic_intake_assessment_1!$H$11:$AS$11),0)-1)</f>
        <v>0</v>
      </c>
      <c r="AC81" s="215">
        <f ca="1">OFFSET(chronic_intake_assessment_1!$H$10,ROW()-ROW($I$11)+1,MATCH(AC$11,(chronic_intake_assessment_1!$H$11:$AS$11),0)-1)</f>
        <v>0</v>
      </c>
      <c r="AD81" s="215">
        <f ca="1">OFFSET(chronic_intake_assessment_1!$H$10,ROW()-ROW($I$11)+1,MATCH(AD$11,(chronic_intake_assessment_1!$H$11:$AS$11),0)-1)</f>
        <v>0</v>
      </c>
      <c r="AE81" s="215">
        <f ca="1">OFFSET(chronic_intake_assessment_1!$H$10,ROW()-ROW($I$11)+1,MATCH(AE$11,(chronic_intake_assessment_1!$H$11:$AS$11),0)-1)</f>
        <v>0</v>
      </c>
      <c r="AF81" s="215">
        <f ca="1">OFFSET(chronic_intake_assessment_1!$H$10,ROW()-ROW($I$11)+1,MATCH(AF$11,(chronic_intake_assessment_1!$H$11:$AS$11),0)-1)</f>
        <v>0</v>
      </c>
      <c r="AG81" s="215">
        <f ca="1">OFFSET(chronic_intake_assessment_1!$H$10,ROW()-ROW($I$11)+1,MATCH(AG$11,(chronic_intake_assessment_1!$H$11:$AS$11),0)-1)</f>
        <v>0</v>
      </c>
      <c r="AH81" s="215">
        <f ca="1">OFFSET(chronic_intake_assessment_1!$H$10,ROW()-ROW($I$11)+1,MATCH(AH$11,(chronic_intake_assessment_1!$H$11:$AS$11),0)-1)</f>
        <v>0</v>
      </c>
      <c r="AI81" s="215">
        <f ca="1">OFFSET(chronic_intake_assessment_1!$H$10,ROW()-ROW($I$11)+1,MATCH(AI$11,(chronic_intake_assessment_1!$H$11:$AS$11),0)-1)</f>
        <v>0</v>
      </c>
      <c r="AJ81" s="215">
        <f ca="1">OFFSET(chronic_intake_assessment_1!$H$10,ROW()-ROW($I$11)+1,MATCH(AJ$11,(chronic_intake_assessment_1!$H$11:$AS$11),0)-1)</f>
        <v>0</v>
      </c>
      <c r="AK81" s="215">
        <f ca="1">OFFSET(chronic_intake_assessment_1!$H$10,ROW()-ROW($I$11)+1,MATCH(AK$11,(chronic_intake_assessment_1!$H$11:$AS$11),0)-1)</f>
        <v>0</v>
      </c>
      <c r="AL81" s="215">
        <f ca="1">OFFSET(chronic_intake_assessment_1!$H$10,ROW()-ROW($I$11)+1,MATCH(AL$11,(chronic_intake_assessment_1!$H$11:$AS$11),0)-1)</f>
        <v>0</v>
      </c>
      <c r="AM81" s="215">
        <f ca="1">OFFSET(chronic_intake_assessment_1!$H$10,ROW()-ROW($I$11)+1,MATCH(AM$11,(chronic_intake_assessment_1!$H$11:$AS$11),0)-1)</f>
        <v>0</v>
      </c>
      <c r="AN81" s="215">
        <f ca="1">OFFSET(chronic_intake_assessment_1!$H$10,ROW()-ROW($I$11)+1,MATCH(AN$11,(chronic_intake_assessment_1!$H$11:$AS$11),0)-1)</f>
        <v>0</v>
      </c>
      <c r="AO81" s="215">
        <f ca="1">OFFSET(chronic_intake_assessment_1!$H$10,ROW()-ROW($I$11)+1,MATCH(AO$11,(chronic_intake_assessment_1!$H$11:$AS$11),0)-1)</f>
        <v>0</v>
      </c>
      <c r="AP81" s="215">
        <f ca="1">OFFSET(chronic_intake_assessment_1!$H$10,ROW()-ROW($I$11)+1,MATCH(AP$11,(chronic_intake_assessment_1!$H$11:$AS$11),0)-1)</f>
        <v>0</v>
      </c>
      <c r="AQ81" s="215">
        <f ca="1">OFFSET(chronic_intake_assessment_1!$H$10,ROW()-ROW($I$11)+1,MATCH(AQ$11,(chronic_intake_assessment_1!$H$11:$AS$11),0)-1)</f>
        <v>0</v>
      </c>
      <c r="AR81" s="215">
        <f ca="1">OFFSET(chronic_intake_assessment_1!$H$10,ROW()-ROW($I$11)+1,MATCH(AR$11,(chronic_intake_assessment_1!$H$11:$AS$11),0)-1)</f>
        <v>0</v>
      </c>
    </row>
    <row r="82" spans="1:44" ht="30" hidden="1" customHeight="1" outlineLevel="3" x14ac:dyDescent="0.2">
      <c r="A82" s="31">
        <v>4</v>
      </c>
      <c r="B82" s="33">
        <v>162060</v>
      </c>
      <c r="C82" s="33"/>
      <c r="D82" s="33" t="s">
        <v>450</v>
      </c>
      <c r="E82" s="33">
        <v>1</v>
      </c>
      <c r="F82" s="33" t="s">
        <v>1426</v>
      </c>
      <c r="G82" s="211">
        <f>Table765[[#This Row],[crops included in co-ordinated 
monitoring programme]]</f>
        <v>0</v>
      </c>
      <c r="H82" s="211">
        <f>chronic_intake_assessment_1!G82</f>
        <v>0</v>
      </c>
      <c r="I82" s="215">
        <f ca="1">OFFSET(chronic_intake_assessment_1!$H$10,ROW()-ROW($I$11)+1,MATCH(I$11,(chronic_intake_assessment_1!$H$11:$AS$11),0)-1)</f>
        <v>0</v>
      </c>
      <c r="J82" s="215">
        <f ca="1">OFFSET(chronic_intake_assessment_1!$H$10,ROW()-ROW($I$11)+1,MATCH(J$11,(chronic_intake_assessment_1!$H$11:$AS$11),0)-1)</f>
        <v>0</v>
      </c>
      <c r="K82" s="215">
        <f ca="1">OFFSET(chronic_intake_assessment_1!$H$10,ROW()-ROW($I$11)+1,MATCH(K$11,(chronic_intake_assessment_1!$H$11:$AS$11),0)-1)</f>
        <v>0</v>
      </c>
      <c r="L82" s="215">
        <f ca="1">OFFSET(chronic_intake_assessment_1!$H$10,ROW()-ROW($I$11)+1,MATCH(L$11,(chronic_intake_assessment_1!$H$11:$AS$11),0)-1)</f>
        <v>0</v>
      </c>
      <c r="M82" s="215">
        <f ca="1">OFFSET(chronic_intake_assessment_1!$H$10,ROW()-ROW($I$11)+1,MATCH(M$11,(chronic_intake_assessment_1!$H$11:$AS$11),0)-1)</f>
        <v>0</v>
      </c>
      <c r="N82" s="215">
        <f ca="1">OFFSET(chronic_intake_assessment_1!$H$10,ROW()-ROW($I$11)+1,MATCH(N$11,(chronic_intake_assessment_1!$H$11:$AS$11),0)-1)</f>
        <v>0</v>
      </c>
      <c r="O82" s="215">
        <f ca="1">OFFSET(chronic_intake_assessment_1!$H$10,ROW()-ROW($I$11)+1,MATCH(O$11,(chronic_intake_assessment_1!$H$11:$AS$11),0)-1)</f>
        <v>0</v>
      </c>
      <c r="P82" s="215">
        <f ca="1">OFFSET(chronic_intake_assessment_1!$H$10,ROW()-ROW($I$11)+1,MATCH(P$11,(chronic_intake_assessment_1!$H$11:$AS$11),0)-1)</f>
        <v>0</v>
      </c>
      <c r="Q82" s="215">
        <f ca="1">OFFSET(chronic_intake_assessment_1!$H$10,ROW()-ROW($I$11)+1,MATCH(Q$11,(chronic_intake_assessment_1!$H$11:$AS$11),0)-1)</f>
        <v>0</v>
      </c>
      <c r="R82" s="215">
        <f ca="1">OFFSET(chronic_intake_assessment_1!$H$10,ROW()-ROW($I$11)+1,MATCH(R$11,(chronic_intake_assessment_1!$H$11:$AS$11),0)-1)</f>
        <v>0</v>
      </c>
      <c r="S82" s="215">
        <f ca="1">OFFSET(chronic_intake_assessment_1!$H$10,ROW()-ROW($I$11)+1,MATCH(S$11,(chronic_intake_assessment_1!$H$11:$AS$11),0)-1)</f>
        <v>0</v>
      </c>
      <c r="T82" s="215">
        <f ca="1">OFFSET(chronic_intake_assessment_1!$H$10,ROW()-ROW($I$11)+1,MATCH(T$11,(chronic_intake_assessment_1!$H$11:$AS$11),0)-1)</f>
        <v>0</v>
      </c>
      <c r="U82" s="215">
        <f ca="1">OFFSET(chronic_intake_assessment_1!$H$10,ROW()-ROW($I$11)+1,MATCH(U$11,(chronic_intake_assessment_1!$H$11:$AS$11),0)-1)</f>
        <v>0</v>
      </c>
      <c r="V82" s="215">
        <f ca="1">OFFSET(chronic_intake_assessment_1!$H$10,ROW()-ROW($I$11)+1,MATCH(V$11,(chronic_intake_assessment_1!$H$11:$AS$11),0)-1)</f>
        <v>0</v>
      </c>
      <c r="W82" s="215">
        <f ca="1">OFFSET(chronic_intake_assessment_1!$H$10,ROW()-ROW($I$11)+1,MATCH(W$11,(chronic_intake_assessment_1!$H$11:$AS$11),0)-1)</f>
        <v>0</v>
      </c>
      <c r="X82" s="215">
        <f ca="1">OFFSET(chronic_intake_assessment_1!$H$10,ROW()-ROW($I$11)+1,MATCH(X$11,(chronic_intake_assessment_1!$H$11:$AS$11),0)-1)</f>
        <v>0</v>
      </c>
      <c r="Y82" s="215">
        <f ca="1">OFFSET(chronic_intake_assessment_1!$H$10,ROW()-ROW($I$11)+1,MATCH(Y$11,(chronic_intake_assessment_1!$H$11:$AS$11),0)-1)</f>
        <v>0</v>
      </c>
      <c r="Z82" s="215">
        <f ca="1">OFFSET(chronic_intake_assessment_1!$H$10,ROW()-ROW($I$11)+1,MATCH(Z$11,(chronic_intake_assessment_1!$H$11:$AS$11),0)-1)</f>
        <v>0</v>
      </c>
      <c r="AA82" s="215">
        <f ca="1">OFFSET(chronic_intake_assessment_1!$H$10,ROW()-ROW($I$11)+1,MATCH(AA$11,(chronic_intake_assessment_1!$H$11:$AS$11),0)-1)</f>
        <v>0</v>
      </c>
      <c r="AB82" s="215">
        <f ca="1">OFFSET(chronic_intake_assessment_1!$H$10,ROW()-ROW($I$11)+1,MATCH(AB$11,(chronic_intake_assessment_1!$H$11:$AS$11),0)-1)</f>
        <v>0</v>
      </c>
      <c r="AC82" s="215">
        <f ca="1">OFFSET(chronic_intake_assessment_1!$H$10,ROW()-ROW($I$11)+1,MATCH(AC$11,(chronic_intake_assessment_1!$H$11:$AS$11),0)-1)</f>
        <v>0</v>
      </c>
      <c r="AD82" s="215">
        <f ca="1">OFFSET(chronic_intake_assessment_1!$H$10,ROW()-ROW($I$11)+1,MATCH(AD$11,(chronic_intake_assessment_1!$H$11:$AS$11),0)-1)</f>
        <v>0</v>
      </c>
      <c r="AE82" s="215">
        <f ca="1">OFFSET(chronic_intake_assessment_1!$H$10,ROW()-ROW($I$11)+1,MATCH(AE$11,(chronic_intake_assessment_1!$H$11:$AS$11),0)-1)</f>
        <v>0</v>
      </c>
      <c r="AF82" s="215">
        <f ca="1">OFFSET(chronic_intake_assessment_1!$H$10,ROW()-ROW($I$11)+1,MATCH(AF$11,(chronic_intake_assessment_1!$H$11:$AS$11),0)-1)</f>
        <v>0</v>
      </c>
      <c r="AG82" s="215">
        <f ca="1">OFFSET(chronic_intake_assessment_1!$H$10,ROW()-ROW($I$11)+1,MATCH(AG$11,(chronic_intake_assessment_1!$H$11:$AS$11),0)-1)</f>
        <v>0</v>
      </c>
      <c r="AH82" s="215">
        <f ca="1">OFFSET(chronic_intake_assessment_1!$H$10,ROW()-ROW($I$11)+1,MATCH(AH$11,(chronic_intake_assessment_1!$H$11:$AS$11),0)-1)</f>
        <v>0</v>
      </c>
      <c r="AI82" s="215">
        <f ca="1">OFFSET(chronic_intake_assessment_1!$H$10,ROW()-ROW($I$11)+1,MATCH(AI$11,(chronic_intake_assessment_1!$H$11:$AS$11),0)-1)</f>
        <v>0</v>
      </c>
      <c r="AJ82" s="215">
        <f ca="1">OFFSET(chronic_intake_assessment_1!$H$10,ROW()-ROW($I$11)+1,MATCH(AJ$11,(chronic_intake_assessment_1!$H$11:$AS$11),0)-1)</f>
        <v>0</v>
      </c>
      <c r="AK82" s="215">
        <f ca="1">OFFSET(chronic_intake_assessment_1!$H$10,ROW()-ROW($I$11)+1,MATCH(AK$11,(chronic_intake_assessment_1!$H$11:$AS$11),0)-1)</f>
        <v>0</v>
      </c>
      <c r="AL82" s="215">
        <f ca="1">OFFSET(chronic_intake_assessment_1!$H$10,ROW()-ROW($I$11)+1,MATCH(AL$11,(chronic_intake_assessment_1!$H$11:$AS$11),0)-1)</f>
        <v>0</v>
      </c>
      <c r="AM82" s="215">
        <f ca="1">OFFSET(chronic_intake_assessment_1!$H$10,ROW()-ROW($I$11)+1,MATCH(AM$11,(chronic_intake_assessment_1!$H$11:$AS$11),0)-1)</f>
        <v>0</v>
      </c>
      <c r="AN82" s="215">
        <f ca="1">OFFSET(chronic_intake_assessment_1!$H$10,ROW()-ROW($I$11)+1,MATCH(AN$11,(chronic_intake_assessment_1!$H$11:$AS$11),0)-1)</f>
        <v>0</v>
      </c>
      <c r="AO82" s="215">
        <f ca="1">OFFSET(chronic_intake_assessment_1!$H$10,ROW()-ROW($I$11)+1,MATCH(AO$11,(chronic_intake_assessment_1!$H$11:$AS$11),0)-1)</f>
        <v>0</v>
      </c>
      <c r="AP82" s="215">
        <f ca="1">OFFSET(chronic_intake_assessment_1!$H$10,ROW()-ROW($I$11)+1,MATCH(AP$11,(chronic_intake_assessment_1!$H$11:$AS$11),0)-1)</f>
        <v>0</v>
      </c>
      <c r="AQ82" s="215">
        <f ca="1">OFFSET(chronic_intake_assessment_1!$H$10,ROW()-ROW($I$11)+1,MATCH(AQ$11,(chronic_intake_assessment_1!$H$11:$AS$11),0)-1)</f>
        <v>0</v>
      </c>
      <c r="AR82" s="215">
        <f ca="1">OFFSET(chronic_intake_assessment_1!$H$10,ROW()-ROW($I$11)+1,MATCH(AR$11,(chronic_intake_assessment_1!$H$11:$AS$11),0)-1)</f>
        <v>0</v>
      </c>
    </row>
    <row r="83" spans="1:44" ht="30" hidden="1" customHeight="1" outlineLevel="3" x14ac:dyDescent="0.2">
      <c r="A83" s="31">
        <v>4</v>
      </c>
      <c r="B83" s="33">
        <v>162990</v>
      </c>
      <c r="C83" s="33"/>
      <c r="D83" s="33" t="s">
        <v>997</v>
      </c>
      <c r="E83" s="33">
        <v>1</v>
      </c>
      <c r="F83" s="33" t="s">
        <v>1427</v>
      </c>
      <c r="G83" s="211">
        <f>Table765[[#This Row],[crops included in co-ordinated 
monitoring programme]]</f>
        <v>0</v>
      </c>
      <c r="H83" s="211">
        <f>chronic_intake_assessment_1!G83</f>
        <v>0</v>
      </c>
      <c r="I83" s="215">
        <f ca="1">OFFSET(chronic_intake_assessment_1!$H$10,ROW()-ROW($I$11)+1,MATCH(I$11,(chronic_intake_assessment_1!$H$11:$AS$11),0)-1)</f>
        <v>0</v>
      </c>
      <c r="J83" s="215">
        <f ca="1">OFFSET(chronic_intake_assessment_1!$H$10,ROW()-ROW($I$11)+1,MATCH(J$11,(chronic_intake_assessment_1!$H$11:$AS$11),0)-1)</f>
        <v>0</v>
      </c>
      <c r="K83" s="215">
        <f ca="1">OFFSET(chronic_intake_assessment_1!$H$10,ROW()-ROW($I$11)+1,MATCH(K$11,(chronic_intake_assessment_1!$H$11:$AS$11),0)-1)</f>
        <v>0</v>
      </c>
      <c r="L83" s="215">
        <f ca="1">OFFSET(chronic_intake_assessment_1!$H$10,ROW()-ROW($I$11)+1,MATCH(L$11,(chronic_intake_assessment_1!$H$11:$AS$11),0)-1)</f>
        <v>0</v>
      </c>
      <c r="M83" s="215">
        <f ca="1">OFFSET(chronic_intake_assessment_1!$H$10,ROW()-ROW($I$11)+1,MATCH(M$11,(chronic_intake_assessment_1!$H$11:$AS$11),0)-1)</f>
        <v>0</v>
      </c>
      <c r="N83" s="215">
        <f ca="1">OFFSET(chronic_intake_assessment_1!$H$10,ROW()-ROW($I$11)+1,MATCH(N$11,(chronic_intake_assessment_1!$H$11:$AS$11),0)-1)</f>
        <v>0</v>
      </c>
      <c r="O83" s="215">
        <f ca="1">OFFSET(chronic_intake_assessment_1!$H$10,ROW()-ROW($I$11)+1,MATCH(O$11,(chronic_intake_assessment_1!$H$11:$AS$11),0)-1)</f>
        <v>0</v>
      </c>
      <c r="P83" s="215">
        <f ca="1">OFFSET(chronic_intake_assessment_1!$H$10,ROW()-ROW($I$11)+1,MATCH(P$11,(chronic_intake_assessment_1!$H$11:$AS$11),0)-1)</f>
        <v>0</v>
      </c>
      <c r="Q83" s="215">
        <f ca="1">OFFSET(chronic_intake_assessment_1!$H$10,ROW()-ROW($I$11)+1,MATCH(Q$11,(chronic_intake_assessment_1!$H$11:$AS$11),0)-1)</f>
        <v>0</v>
      </c>
      <c r="R83" s="215">
        <f ca="1">OFFSET(chronic_intake_assessment_1!$H$10,ROW()-ROW($I$11)+1,MATCH(R$11,(chronic_intake_assessment_1!$H$11:$AS$11),0)-1)</f>
        <v>0</v>
      </c>
      <c r="S83" s="215">
        <f ca="1">OFFSET(chronic_intake_assessment_1!$H$10,ROW()-ROW($I$11)+1,MATCH(S$11,(chronic_intake_assessment_1!$H$11:$AS$11),0)-1)</f>
        <v>0</v>
      </c>
      <c r="T83" s="215">
        <f ca="1">OFFSET(chronic_intake_assessment_1!$H$10,ROW()-ROW($I$11)+1,MATCH(T$11,(chronic_intake_assessment_1!$H$11:$AS$11),0)-1)</f>
        <v>0</v>
      </c>
      <c r="U83" s="215">
        <f ca="1">OFFSET(chronic_intake_assessment_1!$H$10,ROW()-ROW($I$11)+1,MATCH(U$11,(chronic_intake_assessment_1!$H$11:$AS$11),0)-1)</f>
        <v>0</v>
      </c>
      <c r="V83" s="215">
        <f ca="1">OFFSET(chronic_intake_assessment_1!$H$10,ROW()-ROW($I$11)+1,MATCH(V$11,(chronic_intake_assessment_1!$H$11:$AS$11),0)-1)</f>
        <v>0</v>
      </c>
      <c r="W83" s="215">
        <f ca="1">OFFSET(chronic_intake_assessment_1!$H$10,ROW()-ROW($I$11)+1,MATCH(W$11,(chronic_intake_assessment_1!$H$11:$AS$11),0)-1)</f>
        <v>0</v>
      </c>
      <c r="X83" s="215">
        <f ca="1">OFFSET(chronic_intake_assessment_1!$H$10,ROW()-ROW($I$11)+1,MATCH(X$11,(chronic_intake_assessment_1!$H$11:$AS$11),0)-1)</f>
        <v>0</v>
      </c>
      <c r="Y83" s="215">
        <f ca="1">OFFSET(chronic_intake_assessment_1!$H$10,ROW()-ROW($I$11)+1,MATCH(Y$11,(chronic_intake_assessment_1!$H$11:$AS$11),0)-1)</f>
        <v>0</v>
      </c>
      <c r="Z83" s="215">
        <f ca="1">OFFSET(chronic_intake_assessment_1!$H$10,ROW()-ROW($I$11)+1,MATCH(Z$11,(chronic_intake_assessment_1!$H$11:$AS$11),0)-1)</f>
        <v>0</v>
      </c>
      <c r="AA83" s="215">
        <f ca="1">OFFSET(chronic_intake_assessment_1!$H$10,ROW()-ROW($I$11)+1,MATCH(AA$11,(chronic_intake_assessment_1!$H$11:$AS$11),0)-1)</f>
        <v>0</v>
      </c>
      <c r="AB83" s="215">
        <f ca="1">OFFSET(chronic_intake_assessment_1!$H$10,ROW()-ROW($I$11)+1,MATCH(AB$11,(chronic_intake_assessment_1!$H$11:$AS$11),0)-1)</f>
        <v>0</v>
      </c>
      <c r="AC83" s="215">
        <f ca="1">OFFSET(chronic_intake_assessment_1!$H$10,ROW()-ROW($I$11)+1,MATCH(AC$11,(chronic_intake_assessment_1!$H$11:$AS$11),0)-1)</f>
        <v>0</v>
      </c>
      <c r="AD83" s="215">
        <f ca="1">OFFSET(chronic_intake_assessment_1!$H$10,ROW()-ROW($I$11)+1,MATCH(AD$11,(chronic_intake_assessment_1!$H$11:$AS$11),0)-1)</f>
        <v>0</v>
      </c>
      <c r="AE83" s="215">
        <f ca="1">OFFSET(chronic_intake_assessment_1!$H$10,ROW()-ROW($I$11)+1,MATCH(AE$11,(chronic_intake_assessment_1!$H$11:$AS$11),0)-1)</f>
        <v>0</v>
      </c>
      <c r="AF83" s="215">
        <f ca="1">OFFSET(chronic_intake_assessment_1!$H$10,ROW()-ROW($I$11)+1,MATCH(AF$11,(chronic_intake_assessment_1!$H$11:$AS$11),0)-1)</f>
        <v>0</v>
      </c>
      <c r="AG83" s="215">
        <f ca="1">OFFSET(chronic_intake_assessment_1!$H$10,ROW()-ROW($I$11)+1,MATCH(AG$11,(chronic_intake_assessment_1!$H$11:$AS$11),0)-1)</f>
        <v>0</v>
      </c>
      <c r="AH83" s="215">
        <f ca="1">OFFSET(chronic_intake_assessment_1!$H$10,ROW()-ROW($I$11)+1,MATCH(AH$11,(chronic_intake_assessment_1!$H$11:$AS$11),0)-1)</f>
        <v>0</v>
      </c>
      <c r="AI83" s="215">
        <f ca="1">OFFSET(chronic_intake_assessment_1!$H$10,ROW()-ROW($I$11)+1,MATCH(AI$11,(chronic_intake_assessment_1!$H$11:$AS$11),0)-1)</f>
        <v>0</v>
      </c>
      <c r="AJ83" s="215">
        <f ca="1">OFFSET(chronic_intake_assessment_1!$H$10,ROW()-ROW($I$11)+1,MATCH(AJ$11,(chronic_intake_assessment_1!$H$11:$AS$11),0)-1)</f>
        <v>0</v>
      </c>
      <c r="AK83" s="215">
        <f ca="1">OFFSET(chronic_intake_assessment_1!$H$10,ROW()-ROW($I$11)+1,MATCH(AK$11,(chronic_intake_assessment_1!$H$11:$AS$11),0)-1)</f>
        <v>0</v>
      </c>
      <c r="AL83" s="215">
        <f ca="1">OFFSET(chronic_intake_assessment_1!$H$10,ROW()-ROW($I$11)+1,MATCH(AL$11,(chronic_intake_assessment_1!$H$11:$AS$11),0)-1)</f>
        <v>0</v>
      </c>
      <c r="AM83" s="215">
        <f ca="1">OFFSET(chronic_intake_assessment_1!$H$10,ROW()-ROW($I$11)+1,MATCH(AM$11,(chronic_intake_assessment_1!$H$11:$AS$11),0)-1)</f>
        <v>0</v>
      </c>
      <c r="AN83" s="215">
        <f ca="1">OFFSET(chronic_intake_assessment_1!$H$10,ROW()-ROW($I$11)+1,MATCH(AN$11,(chronic_intake_assessment_1!$H$11:$AS$11),0)-1)</f>
        <v>0</v>
      </c>
      <c r="AO83" s="215">
        <f ca="1">OFFSET(chronic_intake_assessment_1!$H$10,ROW()-ROW($I$11)+1,MATCH(AO$11,(chronic_intake_assessment_1!$H$11:$AS$11),0)-1)</f>
        <v>0</v>
      </c>
      <c r="AP83" s="215">
        <f ca="1">OFFSET(chronic_intake_assessment_1!$H$10,ROW()-ROW($I$11)+1,MATCH(AP$11,(chronic_intake_assessment_1!$H$11:$AS$11),0)-1)</f>
        <v>0</v>
      </c>
      <c r="AQ83" s="215">
        <f ca="1">OFFSET(chronic_intake_assessment_1!$H$10,ROW()-ROW($I$11)+1,MATCH(AQ$11,(chronic_intake_assessment_1!$H$11:$AS$11),0)-1)</f>
        <v>0</v>
      </c>
      <c r="AR83" s="215">
        <f ca="1">OFFSET(chronic_intake_assessment_1!$H$10,ROW()-ROW($I$11)+1,MATCH(AR$11,(chronic_intake_assessment_1!$H$11:$AS$11),0)-1)</f>
        <v>0</v>
      </c>
    </row>
    <row r="84" spans="1:44" ht="30" hidden="1" customHeight="1" outlineLevel="3" x14ac:dyDescent="0.2">
      <c r="A84" s="5">
        <v>3</v>
      </c>
      <c r="B84" s="6">
        <v>163000</v>
      </c>
      <c r="C84" s="6"/>
      <c r="D84" s="6" t="s">
        <v>999</v>
      </c>
      <c r="E84" s="33">
        <v>1</v>
      </c>
      <c r="F84" s="33" t="s">
        <v>1428</v>
      </c>
      <c r="G84" s="211">
        <f>Table765[[#This Row],[crops included in co-ordinated 
monitoring programme]]</f>
        <v>0</v>
      </c>
      <c r="H84" s="211">
        <f>chronic_intake_assessment_1!G84</f>
        <v>0</v>
      </c>
      <c r="I84" s="217">
        <f ca="1">OFFSET(chronic_intake_assessment_1!$H$10,ROW()-ROW($I$11)+1,MATCH(I$11,(chronic_intake_assessment_1!$H$11:$AS$11),0)-1)</f>
        <v>0</v>
      </c>
      <c r="J84" s="217">
        <f ca="1">OFFSET(chronic_intake_assessment_1!$H$10,ROW()-ROW($I$11)+1,MATCH(J$11,(chronic_intake_assessment_1!$H$11:$AS$11),0)-1)</f>
        <v>0</v>
      </c>
      <c r="K84" s="217">
        <f ca="1">OFFSET(chronic_intake_assessment_1!$H$10,ROW()-ROW($I$11)+1,MATCH(K$11,(chronic_intake_assessment_1!$H$11:$AS$11),0)-1)</f>
        <v>0</v>
      </c>
      <c r="L84" s="217">
        <f ca="1">OFFSET(chronic_intake_assessment_1!$H$10,ROW()-ROW($I$11)+1,MATCH(L$11,(chronic_intake_assessment_1!$H$11:$AS$11),0)-1)</f>
        <v>0</v>
      </c>
      <c r="M84" s="217">
        <f ca="1">OFFSET(chronic_intake_assessment_1!$H$10,ROW()-ROW($I$11)+1,MATCH(M$11,(chronic_intake_assessment_1!$H$11:$AS$11),0)-1)</f>
        <v>0</v>
      </c>
      <c r="N84" s="217">
        <f ca="1">OFFSET(chronic_intake_assessment_1!$H$10,ROW()-ROW($I$11)+1,MATCH(N$11,(chronic_intake_assessment_1!$H$11:$AS$11),0)-1)</f>
        <v>0</v>
      </c>
      <c r="O84" s="217">
        <f ca="1">OFFSET(chronic_intake_assessment_1!$H$10,ROW()-ROW($I$11)+1,MATCH(O$11,(chronic_intake_assessment_1!$H$11:$AS$11),0)-1)</f>
        <v>0</v>
      </c>
      <c r="P84" s="217">
        <f ca="1">OFFSET(chronic_intake_assessment_1!$H$10,ROW()-ROW($I$11)+1,MATCH(P$11,(chronic_intake_assessment_1!$H$11:$AS$11),0)-1)</f>
        <v>0</v>
      </c>
      <c r="Q84" s="217">
        <f ca="1">OFFSET(chronic_intake_assessment_1!$H$10,ROW()-ROW($I$11)+1,MATCH(Q$11,(chronic_intake_assessment_1!$H$11:$AS$11),0)-1)</f>
        <v>0</v>
      </c>
      <c r="R84" s="217">
        <f ca="1">OFFSET(chronic_intake_assessment_1!$H$10,ROW()-ROW($I$11)+1,MATCH(R$11,(chronic_intake_assessment_1!$H$11:$AS$11),0)-1)</f>
        <v>0</v>
      </c>
      <c r="S84" s="217">
        <f ca="1">OFFSET(chronic_intake_assessment_1!$H$10,ROW()-ROW($I$11)+1,MATCH(S$11,(chronic_intake_assessment_1!$H$11:$AS$11),0)-1)</f>
        <v>0</v>
      </c>
      <c r="T84" s="217">
        <f ca="1">OFFSET(chronic_intake_assessment_1!$H$10,ROW()-ROW($I$11)+1,MATCH(T$11,(chronic_intake_assessment_1!$H$11:$AS$11),0)-1)</f>
        <v>0</v>
      </c>
      <c r="U84" s="217">
        <f ca="1">OFFSET(chronic_intake_assessment_1!$H$10,ROW()-ROW($I$11)+1,MATCH(U$11,(chronic_intake_assessment_1!$H$11:$AS$11),0)-1)</f>
        <v>0</v>
      </c>
      <c r="V84" s="217">
        <f ca="1">OFFSET(chronic_intake_assessment_1!$H$10,ROW()-ROW($I$11)+1,MATCH(V$11,(chronic_intake_assessment_1!$H$11:$AS$11),0)-1)</f>
        <v>0</v>
      </c>
      <c r="W84" s="217">
        <f ca="1">OFFSET(chronic_intake_assessment_1!$H$10,ROW()-ROW($I$11)+1,MATCH(W$11,(chronic_intake_assessment_1!$H$11:$AS$11),0)-1)</f>
        <v>0</v>
      </c>
      <c r="X84" s="217">
        <f ca="1">OFFSET(chronic_intake_assessment_1!$H$10,ROW()-ROW($I$11)+1,MATCH(X$11,(chronic_intake_assessment_1!$H$11:$AS$11),0)-1)</f>
        <v>0</v>
      </c>
      <c r="Y84" s="217">
        <f ca="1">OFFSET(chronic_intake_assessment_1!$H$10,ROW()-ROW($I$11)+1,MATCH(Y$11,(chronic_intake_assessment_1!$H$11:$AS$11),0)-1)</f>
        <v>0</v>
      </c>
      <c r="Z84" s="217">
        <f ca="1">OFFSET(chronic_intake_assessment_1!$H$10,ROW()-ROW($I$11)+1,MATCH(Z$11,(chronic_intake_assessment_1!$H$11:$AS$11),0)-1)</f>
        <v>0</v>
      </c>
      <c r="AA84" s="217">
        <f ca="1">OFFSET(chronic_intake_assessment_1!$H$10,ROW()-ROW($I$11)+1,MATCH(AA$11,(chronic_intake_assessment_1!$H$11:$AS$11),0)-1)</f>
        <v>0</v>
      </c>
      <c r="AB84" s="217">
        <f ca="1">OFFSET(chronic_intake_assessment_1!$H$10,ROW()-ROW($I$11)+1,MATCH(AB$11,(chronic_intake_assessment_1!$H$11:$AS$11),0)-1)</f>
        <v>0</v>
      </c>
      <c r="AC84" s="217">
        <f ca="1">OFFSET(chronic_intake_assessment_1!$H$10,ROW()-ROW($I$11)+1,MATCH(AC$11,(chronic_intake_assessment_1!$H$11:$AS$11),0)-1)</f>
        <v>0</v>
      </c>
      <c r="AD84" s="217">
        <f ca="1">OFFSET(chronic_intake_assessment_1!$H$10,ROW()-ROW($I$11)+1,MATCH(AD$11,(chronic_intake_assessment_1!$H$11:$AS$11),0)-1)</f>
        <v>0</v>
      </c>
      <c r="AE84" s="217">
        <f ca="1">OFFSET(chronic_intake_assessment_1!$H$10,ROW()-ROW($I$11)+1,MATCH(AE$11,(chronic_intake_assessment_1!$H$11:$AS$11),0)-1)</f>
        <v>0</v>
      </c>
      <c r="AF84" s="217">
        <f ca="1">OFFSET(chronic_intake_assessment_1!$H$10,ROW()-ROW($I$11)+1,MATCH(AF$11,(chronic_intake_assessment_1!$H$11:$AS$11),0)-1)</f>
        <v>0</v>
      </c>
      <c r="AG84" s="217">
        <f ca="1">OFFSET(chronic_intake_assessment_1!$H$10,ROW()-ROW($I$11)+1,MATCH(AG$11,(chronic_intake_assessment_1!$H$11:$AS$11),0)-1)</f>
        <v>0</v>
      </c>
      <c r="AH84" s="217">
        <f ca="1">OFFSET(chronic_intake_assessment_1!$H$10,ROW()-ROW($I$11)+1,MATCH(AH$11,(chronic_intake_assessment_1!$H$11:$AS$11),0)-1)</f>
        <v>0</v>
      </c>
      <c r="AI84" s="217">
        <f ca="1">OFFSET(chronic_intake_assessment_1!$H$10,ROW()-ROW($I$11)+1,MATCH(AI$11,(chronic_intake_assessment_1!$H$11:$AS$11),0)-1)</f>
        <v>0</v>
      </c>
      <c r="AJ84" s="217">
        <f ca="1">OFFSET(chronic_intake_assessment_1!$H$10,ROW()-ROW($I$11)+1,MATCH(AJ$11,(chronic_intake_assessment_1!$H$11:$AS$11),0)-1)</f>
        <v>0</v>
      </c>
      <c r="AK84" s="217">
        <f ca="1">OFFSET(chronic_intake_assessment_1!$H$10,ROW()-ROW($I$11)+1,MATCH(AK$11,(chronic_intake_assessment_1!$H$11:$AS$11),0)-1)</f>
        <v>0</v>
      </c>
      <c r="AL84" s="217">
        <f ca="1">OFFSET(chronic_intake_assessment_1!$H$10,ROW()-ROW($I$11)+1,MATCH(AL$11,(chronic_intake_assessment_1!$H$11:$AS$11),0)-1)</f>
        <v>0</v>
      </c>
      <c r="AM84" s="217">
        <f ca="1">OFFSET(chronic_intake_assessment_1!$H$10,ROW()-ROW($I$11)+1,MATCH(AM$11,(chronic_intake_assessment_1!$H$11:$AS$11),0)-1)</f>
        <v>0</v>
      </c>
      <c r="AN84" s="217">
        <f ca="1">OFFSET(chronic_intake_assessment_1!$H$10,ROW()-ROW($I$11)+1,MATCH(AN$11,(chronic_intake_assessment_1!$H$11:$AS$11),0)-1)</f>
        <v>0</v>
      </c>
      <c r="AO84" s="217">
        <f ca="1">OFFSET(chronic_intake_assessment_1!$H$10,ROW()-ROW($I$11)+1,MATCH(AO$11,(chronic_intake_assessment_1!$H$11:$AS$11),0)-1)</f>
        <v>0</v>
      </c>
      <c r="AP84" s="217">
        <f ca="1">OFFSET(chronic_intake_assessment_1!$H$10,ROW()-ROW($I$11)+1,MATCH(AP$11,(chronic_intake_assessment_1!$H$11:$AS$11),0)-1)</f>
        <v>0</v>
      </c>
      <c r="AQ84" s="217">
        <f ca="1">OFFSET(chronic_intake_assessment_1!$H$10,ROW()-ROW($I$11)+1,MATCH(AQ$11,(chronic_intake_assessment_1!$H$11:$AS$11),0)-1)</f>
        <v>0</v>
      </c>
      <c r="AR84" s="217">
        <f ca="1">OFFSET(chronic_intake_assessment_1!$H$10,ROW()-ROW($I$11)+1,MATCH(AR$11,(chronic_intake_assessment_1!$H$11:$AS$11),0)-1)</f>
        <v>0</v>
      </c>
    </row>
    <row r="85" spans="1:44" ht="30" hidden="1" customHeight="1" outlineLevel="3" x14ac:dyDescent="0.2">
      <c r="A85" s="31">
        <v>4</v>
      </c>
      <c r="B85" s="33">
        <v>163010</v>
      </c>
      <c r="C85" s="33"/>
      <c r="D85" s="33" t="s">
        <v>453</v>
      </c>
      <c r="E85" s="33">
        <v>1</v>
      </c>
      <c r="F85" s="33" t="s">
        <v>1429</v>
      </c>
      <c r="G85" s="211">
        <f>Table765[[#This Row],[crops included in co-ordinated 
monitoring programme]]</f>
        <v>0</v>
      </c>
      <c r="H85" s="211">
        <f>chronic_intake_assessment_1!G85</f>
        <v>0</v>
      </c>
      <c r="I85" s="215">
        <f ca="1">OFFSET(chronic_intake_assessment_1!$H$10,ROW()-ROW($I$11)+1,MATCH(I$11,(chronic_intake_assessment_1!$H$11:$AS$11),0)-1)</f>
        <v>0</v>
      </c>
      <c r="J85" s="215">
        <f ca="1">OFFSET(chronic_intake_assessment_1!$H$10,ROW()-ROW($I$11)+1,MATCH(J$11,(chronic_intake_assessment_1!$H$11:$AS$11),0)-1)</f>
        <v>0</v>
      </c>
      <c r="K85" s="215">
        <f ca="1">OFFSET(chronic_intake_assessment_1!$H$10,ROW()-ROW($I$11)+1,MATCH(K$11,(chronic_intake_assessment_1!$H$11:$AS$11),0)-1)</f>
        <v>0</v>
      </c>
      <c r="L85" s="215">
        <f ca="1">OFFSET(chronic_intake_assessment_1!$H$10,ROW()-ROW($I$11)+1,MATCH(L$11,(chronic_intake_assessment_1!$H$11:$AS$11),0)-1)</f>
        <v>0</v>
      </c>
      <c r="M85" s="215">
        <f ca="1">OFFSET(chronic_intake_assessment_1!$H$10,ROW()-ROW($I$11)+1,MATCH(M$11,(chronic_intake_assessment_1!$H$11:$AS$11),0)-1)</f>
        <v>0</v>
      </c>
      <c r="N85" s="215">
        <f ca="1">OFFSET(chronic_intake_assessment_1!$H$10,ROW()-ROW($I$11)+1,MATCH(N$11,(chronic_intake_assessment_1!$H$11:$AS$11),0)-1)</f>
        <v>0</v>
      </c>
      <c r="O85" s="215">
        <f ca="1">OFFSET(chronic_intake_assessment_1!$H$10,ROW()-ROW($I$11)+1,MATCH(O$11,(chronic_intake_assessment_1!$H$11:$AS$11),0)-1)</f>
        <v>0</v>
      </c>
      <c r="P85" s="215">
        <f ca="1">OFFSET(chronic_intake_assessment_1!$H$10,ROW()-ROW($I$11)+1,MATCH(P$11,(chronic_intake_assessment_1!$H$11:$AS$11),0)-1)</f>
        <v>0</v>
      </c>
      <c r="Q85" s="215">
        <f ca="1">OFFSET(chronic_intake_assessment_1!$H$10,ROW()-ROW($I$11)+1,MATCH(Q$11,(chronic_intake_assessment_1!$H$11:$AS$11),0)-1)</f>
        <v>0</v>
      </c>
      <c r="R85" s="215">
        <f ca="1">OFFSET(chronic_intake_assessment_1!$H$10,ROW()-ROW($I$11)+1,MATCH(R$11,(chronic_intake_assessment_1!$H$11:$AS$11),0)-1)</f>
        <v>0</v>
      </c>
      <c r="S85" s="215">
        <f ca="1">OFFSET(chronic_intake_assessment_1!$H$10,ROW()-ROW($I$11)+1,MATCH(S$11,(chronic_intake_assessment_1!$H$11:$AS$11),0)-1)</f>
        <v>0</v>
      </c>
      <c r="T85" s="215">
        <f ca="1">OFFSET(chronic_intake_assessment_1!$H$10,ROW()-ROW($I$11)+1,MATCH(T$11,(chronic_intake_assessment_1!$H$11:$AS$11),0)-1)</f>
        <v>0</v>
      </c>
      <c r="U85" s="215">
        <f ca="1">OFFSET(chronic_intake_assessment_1!$H$10,ROW()-ROW($I$11)+1,MATCH(U$11,(chronic_intake_assessment_1!$H$11:$AS$11),0)-1)</f>
        <v>0</v>
      </c>
      <c r="V85" s="215">
        <f ca="1">OFFSET(chronic_intake_assessment_1!$H$10,ROW()-ROW($I$11)+1,MATCH(V$11,(chronic_intake_assessment_1!$H$11:$AS$11),0)-1)</f>
        <v>0</v>
      </c>
      <c r="W85" s="215">
        <f ca="1">OFFSET(chronic_intake_assessment_1!$H$10,ROW()-ROW($I$11)+1,MATCH(W$11,(chronic_intake_assessment_1!$H$11:$AS$11),0)-1)</f>
        <v>0</v>
      </c>
      <c r="X85" s="215">
        <f ca="1">OFFSET(chronic_intake_assessment_1!$H$10,ROW()-ROW($I$11)+1,MATCH(X$11,(chronic_intake_assessment_1!$H$11:$AS$11),0)-1)</f>
        <v>0</v>
      </c>
      <c r="Y85" s="215">
        <f ca="1">OFFSET(chronic_intake_assessment_1!$H$10,ROW()-ROW($I$11)+1,MATCH(Y$11,(chronic_intake_assessment_1!$H$11:$AS$11),0)-1)</f>
        <v>0</v>
      </c>
      <c r="Z85" s="215">
        <f ca="1">OFFSET(chronic_intake_assessment_1!$H$10,ROW()-ROW($I$11)+1,MATCH(Z$11,(chronic_intake_assessment_1!$H$11:$AS$11),0)-1)</f>
        <v>0</v>
      </c>
      <c r="AA85" s="215">
        <f ca="1">OFFSET(chronic_intake_assessment_1!$H$10,ROW()-ROW($I$11)+1,MATCH(AA$11,(chronic_intake_assessment_1!$H$11:$AS$11),0)-1)</f>
        <v>0</v>
      </c>
      <c r="AB85" s="215">
        <f ca="1">OFFSET(chronic_intake_assessment_1!$H$10,ROW()-ROW($I$11)+1,MATCH(AB$11,(chronic_intake_assessment_1!$H$11:$AS$11),0)-1)</f>
        <v>0</v>
      </c>
      <c r="AC85" s="215">
        <f ca="1">OFFSET(chronic_intake_assessment_1!$H$10,ROW()-ROW($I$11)+1,MATCH(AC$11,(chronic_intake_assessment_1!$H$11:$AS$11),0)-1)</f>
        <v>0</v>
      </c>
      <c r="AD85" s="215">
        <f ca="1">OFFSET(chronic_intake_assessment_1!$H$10,ROW()-ROW($I$11)+1,MATCH(AD$11,(chronic_intake_assessment_1!$H$11:$AS$11),0)-1)</f>
        <v>0</v>
      </c>
      <c r="AE85" s="215">
        <f ca="1">OFFSET(chronic_intake_assessment_1!$H$10,ROW()-ROW($I$11)+1,MATCH(AE$11,(chronic_intake_assessment_1!$H$11:$AS$11),0)-1)</f>
        <v>0</v>
      </c>
      <c r="AF85" s="215">
        <f ca="1">OFFSET(chronic_intake_assessment_1!$H$10,ROW()-ROW($I$11)+1,MATCH(AF$11,(chronic_intake_assessment_1!$H$11:$AS$11),0)-1)</f>
        <v>0</v>
      </c>
      <c r="AG85" s="215">
        <f ca="1">OFFSET(chronic_intake_assessment_1!$H$10,ROW()-ROW($I$11)+1,MATCH(AG$11,(chronic_intake_assessment_1!$H$11:$AS$11),0)-1)</f>
        <v>0</v>
      </c>
      <c r="AH85" s="215">
        <f ca="1">OFFSET(chronic_intake_assessment_1!$H$10,ROW()-ROW($I$11)+1,MATCH(AH$11,(chronic_intake_assessment_1!$H$11:$AS$11),0)-1)</f>
        <v>0</v>
      </c>
      <c r="AI85" s="215">
        <f ca="1">OFFSET(chronic_intake_assessment_1!$H$10,ROW()-ROW($I$11)+1,MATCH(AI$11,(chronic_intake_assessment_1!$H$11:$AS$11),0)-1)</f>
        <v>0</v>
      </c>
      <c r="AJ85" s="215">
        <f ca="1">OFFSET(chronic_intake_assessment_1!$H$10,ROW()-ROW($I$11)+1,MATCH(AJ$11,(chronic_intake_assessment_1!$H$11:$AS$11),0)-1)</f>
        <v>0</v>
      </c>
      <c r="AK85" s="215">
        <f ca="1">OFFSET(chronic_intake_assessment_1!$H$10,ROW()-ROW($I$11)+1,MATCH(AK$11,(chronic_intake_assessment_1!$H$11:$AS$11),0)-1)</f>
        <v>0</v>
      </c>
      <c r="AL85" s="215">
        <f ca="1">OFFSET(chronic_intake_assessment_1!$H$10,ROW()-ROW($I$11)+1,MATCH(AL$11,(chronic_intake_assessment_1!$H$11:$AS$11),0)-1)</f>
        <v>0</v>
      </c>
      <c r="AM85" s="215">
        <f ca="1">OFFSET(chronic_intake_assessment_1!$H$10,ROW()-ROW($I$11)+1,MATCH(AM$11,(chronic_intake_assessment_1!$H$11:$AS$11),0)-1)</f>
        <v>0</v>
      </c>
      <c r="AN85" s="215">
        <f ca="1">OFFSET(chronic_intake_assessment_1!$H$10,ROW()-ROW($I$11)+1,MATCH(AN$11,(chronic_intake_assessment_1!$H$11:$AS$11),0)-1)</f>
        <v>0</v>
      </c>
      <c r="AO85" s="215">
        <f ca="1">OFFSET(chronic_intake_assessment_1!$H$10,ROW()-ROW($I$11)+1,MATCH(AO$11,(chronic_intake_assessment_1!$H$11:$AS$11),0)-1)</f>
        <v>0</v>
      </c>
      <c r="AP85" s="215">
        <f ca="1">OFFSET(chronic_intake_assessment_1!$H$10,ROW()-ROW($I$11)+1,MATCH(AP$11,(chronic_intake_assessment_1!$H$11:$AS$11),0)-1)</f>
        <v>0</v>
      </c>
      <c r="AQ85" s="215">
        <f ca="1">OFFSET(chronic_intake_assessment_1!$H$10,ROW()-ROW($I$11)+1,MATCH(AQ$11,(chronic_intake_assessment_1!$H$11:$AS$11),0)-1)</f>
        <v>0</v>
      </c>
      <c r="AR85" s="215">
        <f ca="1">OFFSET(chronic_intake_assessment_1!$H$10,ROW()-ROW($I$11)+1,MATCH(AR$11,(chronic_intake_assessment_1!$H$11:$AS$11),0)-1)</f>
        <v>0</v>
      </c>
    </row>
    <row r="86" spans="1:44" ht="30" customHeight="1" outlineLevel="3" x14ac:dyDescent="0.2">
      <c r="A86" s="31">
        <v>4</v>
      </c>
      <c r="B86" s="33">
        <v>163020</v>
      </c>
      <c r="C86" s="33"/>
      <c r="D86" s="33" t="s">
        <v>454</v>
      </c>
      <c r="E86" s="33">
        <v>1</v>
      </c>
      <c r="F86" s="33" t="s">
        <v>1430</v>
      </c>
      <c r="G86" s="211">
        <f>Table765[[#This Row],[crops included in co-ordinated 
monitoring programme]]</f>
        <v>2019</v>
      </c>
      <c r="H86" s="211">
        <f>chronic_intake_assessment_1!G86</f>
        <v>0</v>
      </c>
      <c r="I86" s="215">
        <f ca="1">OFFSET(chronic_intake_assessment_1!$H$10,ROW()-ROW($I$11)+1,MATCH(I$11,(chronic_intake_assessment_1!$H$11:$AS$11),0)-1)</f>
        <v>0</v>
      </c>
      <c r="J86" s="215">
        <f ca="1">OFFSET(chronic_intake_assessment_1!$H$10,ROW()-ROW($I$11)+1,MATCH(J$11,(chronic_intake_assessment_1!$H$11:$AS$11),0)-1)</f>
        <v>0</v>
      </c>
      <c r="K86" s="215">
        <f ca="1">OFFSET(chronic_intake_assessment_1!$H$10,ROW()-ROW($I$11)+1,MATCH(K$11,(chronic_intake_assessment_1!$H$11:$AS$11),0)-1)</f>
        <v>0</v>
      </c>
      <c r="L86" s="215">
        <f ca="1">OFFSET(chronic_intake_assessment_1!$H$10,ROW()-ROW($I$11)+1,MATCH(L$11,(chronic_intake_assessment_1!$H$11:$AS$11),0)-1)</f>
        <v>0</v>
      </c>
      <c r="M86" s="215">
        <f ca="1">OFFSET(chronic_intake_assessment_1!$H$10,ROW()-ROW($I$11)+1,MATCH(M$11,(chronic_intake_assessment_1!$H$11:$AS$11),0)-1)</f>
        <v>0</v>
      </c>
      <c r="N86" s="215">
        <f ca="1">OFFSET(chronic_intake_assessment_1!$H$10,ROW()-ROW($I$11)+1,MATCH(N$11,(chronic_intake_assessment_1!$H$11:$AS$11),0)-1)</f>
        <v>0</v>
      </c>
      <c r="O86" s="215">
        <f ca="1">OFFSET(chronic_intake_assessment_1!$H$10,ROW()-ROW($I$11)+1,MATCH(O$11,(chronic_intake_assessment_1!$H$11:$AS$11),0)-1)</f>
        <v>0</v>
      </c>
      <c r="P86" s="215">
        <f ca="1">OFFSET(chronic_intake_assessment_1!$H$10,ROW()-ROW($I$11)+1,MATCH(P$11,(chronic_intake_assessment_1!$H$11:$AS$11),0)-1)</f>
        <v>0</v>
      </c>
      <c r="Q86" s="215">
        <f ca="1">OFFSET(chronic_intake_assessment_1!$H$10,ROW()-ROW($I$11)+1,MATCH(Q$11,(chronic_intake_assessment_1!$H$11:$AS$11),0)-1)</f>
        <v>0</v>
      </c>
      <c r="R86" s="215">
        <f ca="1">OFFSET(chronic_intake_assessment_1!$H$10,ROW()-ROW($I$11)+1,MATCH(R$11,(chronic_intake_assessment_1!$H$11:$AS$11),0)-1)</f>
        <v>0</v>
      </c>
      <c r="S86" s="215">
        <f ca="1">OFFSET(chronic_intake_assessment_1!$H$10,ROW()-ROW($I$11)+1,MATCH(S$11,(chronic_intake_assessment_1!$H$11:$AS$11),0)-1)</f>
        <v>0</v>
      </c>
      <c r="T86" s="215">
        <f ca="1">OFFSET(chronic_intake_assessment_1!$H$10,ROW()-ROW($I$11)+1,MATCH(T$11,(chronic_intake_assessment_1!$H$11:$AS$11),0)-1)</f>
        <v>0</v>
      </c>
      <c r="U86" s="215">
        <f ca="1">OFFSET(chronic_intake_assessment_1!$H$10,ROW()-ROW($I$11)+1,MATCH(U$11,(chronic_intake_assessment_1!$H$11:$AS$11),0)-1)</f>
        <v>0</v>
      </c>
      <c r="V86" s="215">
        <f ca="1">OFFSET(chronic_intake_assessment_1!$H$10,ROW()-ROW($I$11)+1,MATCH(V$11,(chronic_intake_assessment_1!$H$11:$AS$11),0)-1)</f>
        <v>0</v>
      </c>
      <c r="W86" s="215">
        <f ca="1">OFFSET(chronic_intake_assessment_1!$H$10,ROW()-ROW($I$11)+1,MATCH(W$11,(chronic_intake_assessment_1!$H$11:$AS$11),0)-1)</f>
        <v>0</v>
      </c>
      <c r="X86" s="215">
        <f ca="1">OFFSET(chronic_intake_assessment_1!$H$10,ROW()-ROW($I$11)+1,MATCH(X$11,(chronic_intake_assessment_1!$H$11:$AS$11),0)-1)</f>
        <v>0</v>
      </c>
      <c r="Y86" s="215">
        <f ca="1">OFFSET(chronic_intake_assessment_1!$H$10,ROW()-ROW($I$11)+1,MATCH(Y$11,(chronic_intake_assessment_1!$H$11:$AS$11),0)-1)</f>
        <v>0</v>
      </c>
      <c r="Z86" s="215">
        <f ca="1">OFFSET(chronic_intake_assessment_1!$H$10,ROW()-ROW($I$11)+1,MATCH(Z$11,(chronic_intake_assessment_1!$H$11:$AS$11),0)-1)</f>
        <v>0</v>
      </c>
      <c r="AA86" s="215">
        <f ca="1">OFFSET(chronic_intake_assessment_1!$H$10,ROW()-ROW($I$11)+1,MATCH(AA$11,(chronic_intake_assessment_1!$H$11:$AS$11),0)-1)</f>
        <v>0</v>
      </c>
      <c r="AB86" s="215">
        <f ca="1">OFFSET(chronic_intake_assessment_1!$H$10,ROW()-ROW($I$11)+1,MATCH(AB$11,(chronic_intake_assessment_1!$H$11:$AS$11),0)-1)</f>
        <v>0</v>
      </c>
      <c r="AC86" s="215">
        <f ca="1">OFFSET(chronic_intake_assessment_1!$H$10,ROW()-ROW($I$11)+1,MATCH(AC$11,(chronic_intake_assessment_1!$H$11:$AS$11),0)-1)</f>
        <v>0</v>
      </c>
      <c r="AD86" s="215">
        <f ca="1">OFFSET(chronic_intake_assessment_1!$H$10,ROW()-ROW($I$11)+1,MATCH(AD$11,(chronic_intake_assessment_1!$H$11:$AS$11),0)-1)</f>
        <v>0</v>
      </c>
      <c r="AE86" s="215">
        <f ca="1">OFFSET(chronic_intake_assessment_1!$H$10,ROW()-ROW($I$11)+1,MATCH(AE$11,(chronic_intake_assessment_1!$H$11:$AS$11),0)-1)</f>
        <v>0</v>
      </c>
      <c r="AF86" s="215">
        <f ca="1">OFFSET(chronic_intake_assessment_1!$H$10,ROW()-ROW($I$11)+1,MATCH(AF$11,(chronic_intake_assessment_1!$H$11:$AS$11),0)-1)</f>
        <v>0</v>
      </c>
      <c r="AG86" s="215">
        <f ca="1">OFFSET(chronic_intake_assessment_1!$H$10,ROW()-ROW($I$11)+1,MATCH(AG$11,(chronic_intake_assessment_1!$H$11:$AS$11),0)-1)</f>
        <v>0</v>
      </c>
      <c r="AH86" s="215">
        <f ca="1">OFFSET(chronic_intake_assessment_1!$H$10,ROW()-ROW($I$11)+1,MATCH(AH$11,(chronic_intake_assessment_1!$H$11:$AS$11),0)-1)</f>
        <v>0</v>
      </c>
      <c r="AI86" s="215">
        <f ca="1">OFFSET(chronic_intake_assessment_1!$H$10,ROW()-ROW($I$11)+1,MATCH(AI$11,(chronic_intake_assessment_1!$H$11:$AS$11),0)-1)</f>
        <v>0</v>
      </c>
      <c r="AJ86" s="215">
        <f ca="1">OFFSET(chronic_intake_assessment_1!$H$10,ROW()-ROW($I$11)+1,MATCH(AJ$11,(chronic_intake_assessment_1!$H$11:$AS$11),0)-1)</f>
        <v>0</v>
      </c>
      <c r="AK86" s="215">
        <f ca="1">OFFSET(chronic_intake_assessment_1!$H$10,ROW()-ROW($I$11)+1,MATCH(AK$11,(chronic_intake_assessment_1!$H$11:$AS$11),0)-1)</f>
        <v>0</v>
      </c>
      <c r="AL86" s="215">
        <f ca="1">OFFSET(chronic_intake_assessment_1!$H$10,ROW()-ROW($I$11)+1,MATCH(AL$11,(chronic_intake_assessment_1!$H$11:$AS$11),0)-1)</f>
        <v>0</v>
      </c>
      <c r="AM86" s="215">
        <f ca="1">OFFSET(chronic_intake_assessment_1!$H$10,ROW()-ROW($I$11)+1,MATCH(AM$11,(chronic_intake_assessment_1!$H$11:$AS$11),0)-1)</f>
        <v>0</v>
      </c>
      <c r="AN86" s="215">
        <f ca="1">OFFSET(chronic_intake_assessment_1!$H$10,ROW()-ROW($I$11)+1,MATCH(AN$11,(chronic_intake_assessment_1!$H$11:$AS$11),0)-1)</f>
        <v>0</v>
      </c>
      <c r="AO86" s="215">
        <f ca="1">OFFSET(chronic_intake_assessment_1!$H$10,ROW()-ROW($I$11)+1,MATCH(AO$11,(chronic_intake_assessment_1!$H$11:$AS$11),0)-1)</f>
        <v>0</v>
      </c>
      <c r="AP86" s="215">
        <f ca="1">OFFSET(chronic_intake_assessment_1!$H$10,ROW()-ROW($I$11)+1,MATCH(AP$11,(chronic_intake_assessment_1!$H$11:$AS$11),0)-1)</f>
        <v>0</v>
      </c>
      <c r="AQ86" s="215">
        <f ca="1">OFFSET(chronic_intake_assessment_1!$H$10,ROW()-ROW($I$11)+1,MATCH(AQ$11,(chronic_intake_assessment_1!$H$11:$AS$11),0)-1)</f>
        <v>0</v>
      </c>
      <c r="AR86" s="215">
        <f ca="1">OFFSET(chronic_intake_assessment_1!$H$10,ROW()-ROW($I$11)+1,MATCH(AR$11,(chronic_intake_assessment_1!$H$11:$AS$11),0)-1)</f>
        <v>0</v>
      </c>
    </row>
    <row r="87" spans="1:44" ht="30" hidden="1" customHeight="1" outlineLevel="3" x14ac:dyDescent="0.2">
      <c r="A87" s="31">
        <v>4</v>
      </c>
      <c r="B87" s="33">
        <v>163030</v>
      </c>
      <c r="C87" s="33"/>
      <c r="D87" s="33" t="s">
        <v>455</v>
      </c>
      <c r="E87" s="33">
        <v>1</v>
      </c>
      <c r="F87" s="33" t="s">
        <v>1431</v>
      </c>
      <c r="G87" s="211">
        <f>Table765[[#This Row],[crops included in co-ordinated 
monitoring programme]]</f>
        <v>0</v>
      </c>
      <c r="H87" s="211">
        <f>chronic_intake_assessment_1!G87</f>
        <v>0</v>
      </c>
      <c r="I87" s="215">
        <f ca="1">OFFSET(chronic_intake_assessment_1!$H$10,ROW()-ROW($I$11)+1,MATCH(I$11,(chronic_intake_assessment_1!$H$11:$AS$11),0)-1)</f>
        <v>0</v>
      </c>
      <c r="J87" s="215">
        <f ca="1">OFFSET(chronic_intake_assessment_1!$H$10,ROW()-ROW($I$11)+1,MATCH(J$11,(chronic_intake_assessment_1!$H$11:$AS$11),0)-1)</f>
        <v>0</v>
      </c>
      <c r="K87" s="215">
        <f ca="1">OFFSET(chronic_intake_assessment_1!$H$10,ROW()-ROW($I$11)+1,MATCH(K$11,(chronic_intake_assessment_1!$H$11:$AS$11),0)-1)</f>
        <v>0</v>
      </c>
      <c r="L87" s="215">
        <f ca="1">OFFSET(chronic_intake_assessment_1!$H$10,ROW()-ROW($I$11)+1,MATCH(L$11,(chronic_intake_assessment_1!$H$11:$AS$11),0)-1)</f>
        <v>0</v>
      </c>
      <c r="M87" s="215">
        <f ca="1">OFFSET(chronic_intake_assessment_1!$H$10,ROW()-ROW($I$11)+1,MATCH(M$11,(chronic_intake_assessment_1!$H$11:$AS$11),0)-1)</f>
        <v>0</v>
      </c>
      <c r="N87" s="215">
        <f ca="1">OFFSET(chronic_intake_assessment_1!$H$10,ROW()-ROW($I$11)+1,MATCH(N$11,(chronic_intake_assessment_1!$H$11:$AS$11),0)-1)</f>
        <v>0</v>
      </c>
      <c r="O87" s="215">
        <f ca="1">OFFSET(chronic_intake_assessment_1!$H$10,ROW()-ROW($I$11)+1,MATCH(O$11,(chronic_intake_assessment_1!$H$11:$AS$11),0)-1)</f>
        <v>0</v>
      </c>
      <c r="P87" s="215">
        <f ca="1">OFFSET(chronic_intake_assessment_1!$H$10,ROW()-ROW($I$11)+1,MATCH(P$11,(chronic_intake_assessment_1!$H$11:$AS$11),0)-1)</f>
        <v>0</v>
      </c>
      <c r="Q87" s="215">
        <f ca="1">OFFSET(chronic_intake_assessment_1!$H$10,ROW()-ROW($I$11)+1,MATCH(Q$11,(chronic_intake_assessment_1!$H$11:$AS$11),0)-1)</f>
        <v>0</v>
      </c>
      <c r="R87" s="215">
        <f ca="1">OFFSET(chronic_intake_assessment_1!$H$10,ROW()-ROW($I$11)+1,MATCH(R$11,(chronic_intake_assessment_1!$H$11:$AS$11),0)-1)</f>
        <v>0</v>
      </c>
      <c r="S87" s="215">
        <f ca="1">OFFSET(chronic_intake_assessment_1!$H$10,ROW()-ROW($I$11)+1,MATCH(S$11,(chronic_intake_assessment_1!$H$11:$AS$11),0)-1)</f>
        <v>0</v>
      </c>
      <c r="T87" s="215">
        <f ca="1">OFFSET(chronic_intake_assessment_1!$H$10,ROW()-ROW($I$11)+1,MATCH(T$11,(chronic_intake_assessment_1!$H$11:$AS$11),0)-1)</f>
        <v>0</v>
      </c>
      <c r="U87" s="215">
        <f ca="1">OFFSET(chronic_intake_assessment_1!$H$10,ROW()-ROW($I$11)+1,MATCH(U$11,(chronic_intake_assessment_1!$H$11:$AS$11),0)-1)</f>
        <v>0</v>
      </c>
      <c r="V87" s="215">
        <f ca="1">OFFSET(chronic_intake_assessment_1!$H$10,ROW()-ROW($I$11)+1,MATCH(V$11,(chronic_intake_assessment_1!$H$11:$AS$11),0)-1)</f>
        <v>0</v>
      </c>
      <c r="W87" s="215">
        <f ca="1">OFFSET(chronic_intake_assessment_1!$H$10,ROW()-ROW($I$11)+1,MATCH(W$11,(chronic_intake_assessment_1!$H$11:$AS$11),0)-1)</f>
        <v>0</v>
      </c>
      <c r="X87" s="215">
        <f ca="1">OFFSET(chronic_intake_assessment_1!$H$10,ROW()-ROW($I$11)+1,MATCH(X$11,(chronic_intake_assessment_1!$H$11:$AS$11),0)-1)</f>
        <v>0</v>
      </c>
      <c r="Y87" s="215">
        <f ca="1">OFFSET(chronic_intake_assessment_1!$H$10,ROW()-ROW($I$11)+1,MATCH(Y$11,(chronic_intake_assessment_1!$H$11:$AS$11),0)-1)</f>
        <v>0</v>
      </c>
      <c r="Z87" s="215">
        <f ca="1">OFFSET(chronic_intake_assessment_1!$H$10,ROW()-ROW($I$11)+1,MATCH(Z$11,(chronic_intake_assessment_1!$H$11:$AS$11),0)-1)</f>
        <v>0</v>
      </c>
      <c r="AA87" s="215">
        <f ca="1">OFFSET(chronic_intake_assessment_1!$H$10,ROW()-ROW($I$11)+1,MATCH(AA$11,(chronic_intake_assessment_1!$H$11:$AS$11),0)-1)</f>
        <v>0</v>
      </c>
      <c r="AB87" s="215">
        <f ca="1">OFFSET(chronic_intake_assessment_1!$H$10,ROW()-ROW($I$11)+1,MATCH(AB$11,(chronic_intake_assessment_1!$H$11:$AS$11),0)-1)</f>
        <v>0</v>
      </c>
      <c r="AC87" s="215">
        <f ca="1">OFFSET(chronic_intake_assessment_1!$H$10,ROW()-ROW($I$11)+1,MATCH(AC$11,(chronic_intake_assessment_1!$H$11:$AS$11),0)-1)</f>
        <v>0</v>
      </c>
      <c r="AD87" s="215">
        <f ca="1">OFFSET(chronic_intake_assessment_1!$H$10,ROW()-ROW($I$11)+1,MATCH(AD$11,(chronic_intake_assessment_1!$H$11:$AS$11),0)-1)</f>
        <v>0</v>
      </c>
      <c r="AE87" s="215">
        <f ca="1">OFFSET(chronic_intake_assessment_1!$H$10,ROW()-ROW($I$11)+1,MATCH(AE$11,(chronic_intake_assessment_1!$H$11:$AS$11),0)-1)</f>
        <v>0</v>
      </c>
      <c r="AF87" s="215">
        <f ca="1">OFFSET(chronic_intake_assessment_1!$H$10,ROW()-ROW($I$11)+1,MATCH(AF$11,(chronic_intake_assessment_1!$H$11:$AS$11),0)-1)</f>
        <v>0</v>
      </c>
      <c r="AG87" s="215">
        <f ca="1">OFFSET(chronic_intake_assessment_1!$H$10,ROW()-ROW($I$11)+1,MATCH(AG$11,(chronic_intake_assessment_1!$H$11:$AS$11),0)-1)</f>
        <v>0</v>
      </c>
      <c r="AH87" s="215">
        <f ca="1">OFFSET(chronic_intake_assessment_1!$H$10,ROW()-ROW($I$11)+1,MATCH(AH$11,(chronic_intake_assessment_1!$H$11:$AS$11),0)-1)</f>
        <v>0</v>
      </c>
      <c r="AI87" s="215">
        <f ca="1">OFFSET(chronic_intake_assessment_1!$H$10,ROW()-ROW($I$11)+1,MATCH(AI$11,(chronic_intake_assessment_1!$H$11:$AS$11),0)-1)</f>
        <v>0</v>
      </c>
      <c r="AJ87" s="215">
        <f ca="1">OFFSET(chronic_intake_assessment_1!$H$10,ROW()-ROW($I$11)+1,MATCH(AJ$11,(chronic_intake_assessment_1!$H$11:$AS$11),0)-1)</f>
        <v>0</v>
      </c>
      <c r="AK87" s="215">
        <f ca="1">OFFSET(chronic_intake_assessment_1!$H$10,ROW()-ROW($I$11)+1,MATCH(AK$11,(chronic_intake_assessment_1!$H$11:$AS$11),0)-1)</f>
        <v>0</v>
      </c>
      <c r="AL87" s="215">
        <f ca="1">OFFSET(chronic_intake_assessment_1!$H$10,ROW()-ROW($I$11)+1,MATCH(AL$11,(chronic_intake_assessment_1!$H$11:$AS$11),0)-1)</f>
        <v>0</v>
      </c>
      <c r="AM87" s="215">
        <f ca="1">OFFSET(chronic_intake_assessment_1!$H$10,ROW()-ROW($I$11)+1,MATCH(AM$11,(chronic_intake_assessment_1!$H$11:$AS$11),0)-1)</f>
        <v>0</v>
      </c>
      <c r="AN87" s="215">
        <f ca="1">OFFSET(chronic_intake_assessment_1!$H$10,ROW()-ROW($I$11)+1,MATCH(AN$11,(chronic_intake_assessment_1!$H$11:$AS$11),0)-1)</f>
        <v>0</v>
      </c>
      <c r="AO87" s="215">
        <f ca="1">OFFSET(chronic_intake_assessment_1!$H$10,ROW()-ROW($I$11)+1,MATCH(AO$11,(chronic_intake_assessment_1!$H$11:$AS$11),0)-1)</f>
        <v>0</v>
      </c>
      <c r="AP87" s="215">
        <f ca="1">OFFSET(chronic_intake_assessment_1!$H$10,ROW()-ROW($I$11)+1,MATCH(AP$11,(chronic_intake_assessment_1!$H$11:$AS$11),0)-1)</f>
        <v>0</v>
      </c>
      <c r="AQ87" s="215">
        <f ca="1">OFFSET(chronic_intake_assessment_1!$H$10,ROW()-ROW($I$11)+1,MATCH(AQ$11,(chronic_intake_assessment_1!$H$11:$AS$11),0)-1)</f>
        <v>0</v>
      </c>
      <c r="AR87" s="215">
        <f ca="1">OFFSET(chronic_intake_assessment_1!$H$10,ROW()-ROW($I$11)+1,MATCH(AR$11,(chronic_intake_assessment_1!$H$11:$AS$11),0)-1)</f>
        <v>0</v>
      </c>
    </row>
    <row r="88" spans="1:44" ht="30" hidden="1" customHeight="1" outlineLevel="3" x14ac:dyDescent="0.2">
      <c r="A88" s="31">
        <v>4</v>
      </c>
      <c r="B88" s="33">
        <v>163040</v>
      </c>
      <c r="C88" s="33"/>
      <c r="D88" s="33" t="s">
        <v>456</v>
      </c>
      <c r="E88" s="33"/>
      <c r="F88" s="33"/>
      <c r="G88" s="211">
        <f>Table765[[#This Row],[crops included in co-ordinated 
monitoring programme]]</f>
        <v>0</v>
      </c>
      <c r="H88" s="211">
        <f>chronic_intake_assessment_1!G88</f>
        <v>0</v>
      </c>
      <c r="I88" s="215">
        <f ca="1">OFFSET(chronic_intake_assessment_1!$H$10,ROW()-ROW($I$11)+1,MATCH(I$11,(chronic_intake_assessment_1!$H$11:$AS$11),0)-1)</f>
        <v>0</v>
      </c>
      <c r="J88" s="215">
        <f ca="1">OFFSET(chronic_intake_assessment_1!$H$10,ROW()-ROW($I$11)+1,MATCH(J$11,(chronic_intake_assessment_1!$H$11:$AS$11),0)-1)</f>
        <v>0</v>
      </c>
      <c r="K88" s="215">
        <f ca="1">OFFSET(chronic_intake_assessment_1!$H$10,ROW()-ROW($I$11)+1,MATCH(K$11,(chronic_intake_assessment_1!$H$11:$AS$11),0)-1)</f>
        <v>0</v>
      </c>
      <c r="L88" s="215">
        <f ca="1">OFFSET(chronic_intake_assessment_1!$H$10,ROW()-ROW($I$11)+1,MATCH(L$11,(chronic_intake_assessment_1!$H$11:$AS$11),0)-1)</f>
        <v>0</v>
      </c>
      <c r="M88" s="215">
        <f ca="1">OFFSET(chronic_intake_assessment_1!$H$10,ROW()-ROW($I$11)+1,MATCH(M$11,(chronic_intake_assessment_1!$H$11:$AS$11),0)-1)</f>
        <v>0</v>
      </c>
      <c r="N88" s="215">
        <f ca="1">OFFSET(chronic_intake_assessment_1!$H$10,ROW()-ROW($I$11)+1,MATCH(N$11,(chronic_intake_assessment_1!$H$11:$AS$11),0)-1)</f>
        <v>0</v>
      </c>
      <c r="O88" s="215">
        <f ca="1">OFFSET(chronic_intake_assessment_1!$H$10,ROW()-ROW($I$11)+1,MATCH(O$11,(chronic_intake_assessment_1!$H$11:$AS$11),0)-1)</f>
        <v>0</v>
      </c>
      <c r="P88" s="215">
        <f ca="1">OFFSET(chronic_intake_assessment_1!$H$10,ROW()-ROW($I$11)+1,MATCH(P$11,(chronic_intake_assessment_1!$H$11:$AS$11),0)-1)</f>
        <v>0</v>
      </c>
      <c r="Q88" s="215">
        <f ca="1">OFFSET(chronic_intake_assessment_1!$H$10,ROW()-ROW($I$11)+1,MATCH(Q$11,(chronic_intake_assessment_1!$H$11:$AS$11),0)-1)</f>
        <v>0</v>
      </c>
      <c r="R88" s="215">
        <f ca="1">OFFSET(chronic_intake_assessment_1!$H$10,ROW()-ROW($I$11)+1,MATCH(R$11,(chronic_intake_assessment_1!$H$11:$AS$11),0)-1)</f>
        <v>0</v>
      </c>
      <c r="S88" s="215">
        <f ca="1">OFFSET(chronic_intake_assessment_1!$H$10,ROW()-ROW($I$11)+1,MATCH(S$11,(chronic_intake_assessment_1!$H$11:$AS$11),0)-1)</f>
        <v>0</v>
      </c>
      <c r="T88" s="215">
        <f ca="1">OFFSET(chronic_intake_assessment_1!$H$10,ROW()-ROW($I$11)+1,MATCH(T$11,(chronic_intake_assessment_1!$H$11:$AS$11),0)-1)</f>
        <v>0</v>
      </c>
      <c r="U88" s="215">
        <f ca="1">OFFSET(chronic_intake_assessment_1!$H$10,ROW()-ROW($I$11)+1,MATCH(U$11,(chronic_intake_assessment_1!$H$11:$AS$11),0)-1)</f>
        <v>0</v>
      </c>
      <c r="V88" s="215">
        <f ca="1">OFFSET(chronic_intake_assessment_1!$H$10,ROW()-ROW($I$11)+1,MATCH(V$11,(chronic_intake_assessment_1!$H$11:$AS$11),0)-1)</f>
        <v>0</v>
      </c>
      <c r="W88" s="215">
        <f ca="1">OFFSET(chronic_intake_assessment_1!$H$10,ROW()-ROW($I$11)+1,MATCH(W$11,(chronic_intake_assessment_1!$H$11:$AS$11),0)-1)</f>
        <v>0</v>
      </c>
      <c r="X88" s="215">
        <f ca="1">OFFSET(chronic_intake_assessment_1!$H$10,ROW()-ROW($I$11)+1,MATCH(X$11,(chronic_intake_assessment_1!$H$11:$AS$11),0)-1)</f>
        <v>0</v>
      </c>
      <c r="Y88" s="215">
        <f ca="1">OFFSET(chronic_intake_assessment_1!$H$10,ROW()-ROW($I$11)+1,MATCH(Y$11,(chronic_intake_assessment_1!$H$11:$AS$11),0)-1)</f>
        <v>0</v>
      </c>
      <c r="Z88" s="215">
        <f ca="1">OFFSET(chronic_intake_assessment_1!$H$10,ROW()-ROW($I$11)+1,MATCH(Z$11,(chronic_intake_assessment_1!$H$11:$AS$11),0)-1)</f>
        <v>0</v>
      </c>
      <c r="AA88" s="215">
        <f ca="1">OFFSET(chronic_intake_assessment_1!$H$10,ROW()-ROW($I$11)+1,MATCH(AA$11,(chronic_intake_assessment_1!$H$11:$AS$11),0)-1)</f>
        <v>0</v>
      </c>
      <c r="AB88" s="215">
        <f ca="1">OFFSET(chronic_intake_assessment_1!$H$10,ROW()-ROW($I$11)+1,MATCH(AB$11,(chronic_intake_assessment_1!$H$11:$AS$11),0)-1)</f>
        <v>0</v>
      </c>
      <c r="AC88" s="215">
        <f ca="1">OFFSET(chronic_intake_assessment_1!$H$10,ROW()-ROW($I$11)+1,MATCH(AC$11,(chronic_intake_assessment_1!$H$11:$AS$11),0)-1)</f>
        <v>0</v>
      </c>
      <c r="AD88" s="215">
        <f ca="1">OFFSET(chronic_intake_assessment_1!$H$10,ROW()-ROW($I$11)+1,MATCH(AD$11,(chronic_intake_assessment_1!$H$11:$AS$11),0)-1)</f>
        <v>0</v>
      </c>
      <c r="AE88" s="215">
        <f ca="1">OFFSET(chronic_intake_assessment_1!$H$10,ROW()-ROW($I$11)+1,MATCH(AE$11,(chronic_intake_assessment_1!$H$11:$AS$11),0)-1)</f>
        <v>0</v>
      </c>
      <c r="AF88" s="215">
        <f ca="1">OFFSET(chronic_intake_assessment_1!$H$10,ROW()-ROW($I$11)+1,MATCH(AF$11,(chronic_intake_assessment_1!$H$11:$AS$11),0)-1)</f>
        <v>0</v>
      </c>
      <c r="AG88" s="215">
        <f ca="1">OFFSET(chronic_intake_assessment_1!$H$10,ROW()-ROW($I$11)+1,MATCH(AG$11,(chronic_intake_assessment_1!$H$11:$AS$11),0)-1)</f>
        <v>0</v>
      </c>
      <c r="AH88" s="215">
        <f ca="1">OFFSET(chronic_intake_assessment_1!$H$10,ROW()-ROW($I$11)+1,MATCH(AH$11,(chronic_intake_assessment_1!$H$11:$AS$11),0)-1)</f>
        <v>0</v>
      </c>
      <c r="AI88" s="215">
        <f ca="1">OFFSET(chronic_intake_assessment_1!$H$10,ROW()-ROW($I$11)+1,MATCH(AI$11,(chronic_intake_assessment_1!$H$11:$AS$11),0)-1)</f>
        <v>0</v>
      </c>
      <c r="AJ88" s="215">
        <f ca="1">OFFSET(chronic_intake_assessment_1!$H$10,ROW()-ROW($I$11)+1,MATCH(AJ$11,(chronic_intake_assessment_1!$H$11:$AS$11),0)-1)</f>
        <v>0</v>
      </c>
      <c r="AK88" s="215">
        <f ca="1">OFFSET(chronic_intake_assessment_1!$H$10,ROW()-ROW($I$11)+1,MATCH(AK$11,(chronic_intake_assessment_1!$H$11:$AS$11),0)-1)</f>
        <v>0</v>
      </c>
      <c r="AL88" s="215">
        <f ca="1">OFFSET(chronic_intake_assessment_1!$H$10,ROW()-ROW($I$11)+1,MATCH(AL$11,(chronic_intake_assessment_1!$H$11:$AS$11),0)-1)</f>
        <v>0</v>
      </c>
      <c r="AM88" s="215">
        <f ca="1">OFFSET(chronic_intake_assessment_1!$H$10,ROW()-ROW($I$11)+1,MATCH(AM$11,(chronic_intake_assessment_1!$H$11:$AS$11),0)-1)</f>
        <v>0</v>
      </c>
      <c r="AN88" s="215">
        <f ca="1">OFFSET(chronic_intake_assessment_1!$H$10,ROW()-ROW($I$11)+1,MATCH(AN$11,(chronic_intake_assessment_1!$H$11:$AS$11),0)-1)</f>
        <v>0</v>
      </c>
      <c r="AO88" s="215">
        <f ca="1">OFFSET(chronic_intake_assessment_1!$H$10,ROW()-ROW($I$11)+1,MATCH(AO$11,(chronic_intake_assessment_1!$H$11:$AS$11),0)-1)</f>
        <v>0</v>
      </c>
      <c r="AP88" s="215">
        <f ca="1">OFFSET(chronic_intake_assessment_1!$H$10,ROW()-ROW($I$11)+1,MATCH(AP$11,(chronic_intake_assessment_1!$H$11:$AS$11),0)-1)</f>
        <v>0</v>
      </c>
      <c r="AQ88" s="215">
        <f ca="1">OFFSET(chronic_intake_assessment_1!$H$10,ROW()-ROW($I$11)+1,MATCH(AQ$11,(chronic_intake_assessment_1!$H$11:$AS$11),0)-1)</f>
        <v>0</v>
      </c>
      <c r="AR88" s="215">
        <f ca="1">OFFSET(chronic_intake_assessment_1!$H$10,ROW()-ROW($I$11)+1,MATCH(AR$11,(chronic_intake_assessment_1!$H$11:$AS$11),0)-1)</f>
        <v>0</v>
      </c>
    </row>
    <row r="89" spans="1:44" ht="30" hidden="1" customHeight="1" x14ac:dyDescent="0.2">
      <c r="A89" s="31">
        <v>4</v>
      </c>
      <c r="B89" s="33">
        <v>163050</v>
      </c>
      <c r="C89" s="33"/>
      <c r="D89" s="33" t="s">
        <v>458</v>
      </c>
      <c r="E89" s="33"/>
      <c r="F89" s="33"/>
      <c r="G89" s="211">
        <f>Table765[[#This Row],[crops included in co-ordinated 
monitoring programme]]</f>
        <v>0</v>
      </c>
      <c r="H89" s="211">
        <f>chronic_intake_assessment_1!G89</f>
        <v>0</v>
      </c>
      <c r="I89" s="215">
        <f ca="1">OFFSET(chronic_intake_assessment_1!$H$10,ROW()-ROW($I$11)+1,MATCH(I$11,(chronic_intake_assessment_1!$H$11:$AS$11),0)-1)</f>
        <v>0</v>
      </c>
      <c r="J89" s="215">
        <f ca="1">OFFSET(chronic_intake_assessment_1!$H$10,ROW()-ROW($I$11)+1,MATCH(J$11,(chronic_intake_assessment_1!$H$11:$AS$11),0)-1)</f>
        <v>0</v>
      </c>
      <c r="K89" s="215">
        <f ca="1">OFFSET(chronic_intake_assessment_1!$H$10,ROW()-ROW($I$11)+1,MATCH(K$11,(chronic_intake_assessment_1!$H$11:$AS$11),0)-1)</f>
        <v>0</v>
      </c>
      <c r="L89" s="215">
        <f ca="1">OFFSET(chronic_intake_assessment_1!$H$10,ROW()-ROW($I$11)+1,MATCH(L$11,(chronic_intake_assessment_1!$H$11:$AS$11),0)-1)</f>
        <v>0</v>
      </c>
      <c r="M89" s="215">
        <f ca="1">OFFSET(chronic_intake_assessment_1!$H$10,ROW()-ROW($I$11)+1,MATCH(M$11,(chronic_intake_assessment_1!$H$11:$AS$11),0)-1)</f>
        <v>0</v>
      </c>
      <c r="N89" s="215">
        <f ca="1">OFFSET(chronic_intake_assessment_1!$H$10,ROW()-ROW($I$11)+1,MATCH(N$11,(chronic_intake_assessment_1!$H$11:$AS$11),0)-1)</f>
        <v>0</v>
      </c>
      <c r="O89" s="215">
        <f ca="1">OFFSET(chronic_intake_assessment_1!$H$10,ROW()-ROW($I$11)+1,MATCH(O$11,(chronic_intake_assessment_1!$H$11:$AS$11),0)-1)</f>
        <v>0</v>
      </c>
      <c r="P89" s="215">
        <f ca="1">OFFSET(chronic_intake_assessment_1!$H$10,ROW()-ROW($I$11)+1,MATCH(P$11,(chronic_intake_assessment_1!$H$11:$AS$11),0)-1)</f>
        <v>0</v>
      </c>
      <c r="Q89" s="215">
        <f ca="1">OFFSET(chronic_intake_assessment_1!$H$10,ROW()-ROW($I$11)+1,MATCH(Q$11,(chronic_intake_assessment_1!$H$11:$AS$11),0)-1)</f>
        <v>0</v>
      </c>
      <c r="R89" s="215">
        <f ca="1">OFFSET(chronic_intake_assessment_1!$H$10,ROW()-ROW($I$11)+1,MATCH(R$11,(chronic_intake_assessment_1!$H$11:$AS$11),0)-1)</f>
        <v>0</v>
      </c>
      <c r="S89" s="215">
        <f ca="1">OFFSET(chronic_intake_assessment_1!$H$10,ROW()-ROW($I$11)+1,MATCH(S$11,(chronic_intake_assessment_1!$H$11:$AS$11),0)-1)</f>
        <v>0</v>
      </c>
      <c r="T89" s="215">
        <f ca="1">OFFSET(chronic_intake_assessment_1!$H$10,ROW()-ROW($I$11)+1,MATCH(T$11,(chronic_intake_assessment_1!$H$11:$AS$11),0)-1)</f>
        <v>0</v>
      </c>
      <c r="U89" s="215">
        <f ca="1">OFFSET(chronic_intake_assessment_1!$H$10,ROW()-ROW($I$11)+1,MATCH(U$11,(chronic_intake_assessment_1!$H$11:$AS$11),0)-1)</f>
        <v>0</v>
      </c>
      <c r="V89" s="215">
        <f ca="1">OFFSET(chronic_intake_assessment_1!$H$10,ROW()-ROW($I$11)+1,MATCH(V$11,(chronic_intake_assessment_1!$H$11:$AS$11),0)-1)</f>
        <v>0</v>
      </c>
      <c r="W89" s="215">
        <f ca="1">OFFSET(chronic_intake_assessment_1!$H$10,ROW()-ROW($I$11)+1,MATCH(W$11,(chronic_intake_assessment_1!$H$11:$AS$11),0)-1)</f>
        <v>0</v>
      </c>
      <c r="X89" s="215">
        <f ca="1">OFFSET(chronic_intake_assessment_1!$H$10,ROW()-ROW($I$11)+1,MATCH(X$11,(chronic_intake_assessment_1!$H$11:$AS$11),0)-1)</f>
        <v>0</v>
      </c>
      <c r="Y89" s="215">
        <f ca="1">OFFSET(chronic_intake_assessment_1!$H$10,ROW()-ROW($I$11)+1,MATCH(Y$11,(chronic_intake_assessment_1!$H$11:$AS$11),0)-1)</f>
        <v>0</v>
      </c>
      <c r="Z89" s="215">
        <f ca="1">OFFSET(chronic_intake_assessment_1!$H$10,ROW()-ROW($I$11)+1,MATCH(Z$11,(chronic_intake_assessment_1!$H$11:$AS$11),0)-1)</f>
        <v>0</v>
      </c>
      <c r="AA89" s="215">
        <f ca="1">OFFSET(chronic_intake_assessment_1!$H$10,ROW()-ROW($I$11)+1,MATCH(AA$11,(chronic_intake_assessment_1!$H$11:$AS$11),0)-1)</f>
        <v>0</v>
      </c>
      <c r="AB89" s="215">
        <f ca="1">OFFSET(chronic_intake_assessment_1!$H$10,ROW()-ROW($I$11)+1,MATCH(AB$11,(chronic_intake_assessment_1!$H$11:$AS$11),0)-1)</f>
        <v>0</v>
      </c>
      <c r="AC89" s="215">
        <f ca="1">OFFSET(chronic_intake_assessment_1!$H$10,ROW()-ROW($I$11)+1,MATCH(AC$11,(chronic_intake_assessment_1!$H$11:$AS$11),0)-1)</f>
        <v>0</v>
      </c>
      <c r="AD89" s="215">
        <f ca="1">OFFSET(chronic_intake_assessment_1!$H$10,ROW()-ROW($I$11)+1,MATCH(AD$11,(chronic_intake_assessment_1!$H$11:$AS$11),0)-1)</f>
        <v>0</v>
      </c>
      <c r="AE89" s="215">
        <f ca="1">OFFSET(chronic_intake_assessment_1!$H$10,ROW()-ROW($I$11)+1,MATCH(AE$11,(chronic_intake_assessment_1!$H$11:$AS$11),0)-1)</f>
        <v>0</v>
      </c>
      <c r="AF89" s="215">
        <f ca="1">OFFSET(chronic_intake_assessment_1!$H$10,ROW()-ROW($I$11)+1,MATCH(AF$11,(chronic_intake_assessment_1!$H$11:$AS$11),0)-1)</f>
        <v>0</v>
      </c>
      <c r="AG89" s="215">
        <f ca="1">OFFSET(chronic_intake_assessment_1!$H$10,ROW()-ROW($I$11)+1,MATCH(AG$11,(chronic_intake_assessment_1!$H$11:$AS$11),0)-1)</f>
        <v>0</v>
      </c>
      <c r="AH89" s="215">
        <f ca="1">OFFSET(chronic_intake_assessment_1!$H$10,ROW()-ROW($I$11)+1,MATCH(AH$11,(chronic_intake_assessment_1!$H$11:$AS$11),0)-1)</f>
        <v>0</v>
      </c>
      <c r="AI89" s="215">
        <f ca="1">OFFSET(chronic_intake_assessment_1!$H$10,ROW()-ROW($I$11)+1,MATCH(AI$11,(chronic_intake_assessment_1!$H$11:$AS$11),0)-1)</f>
        <v>0</v>
      </c>
      <c r="AJ89" s="215">
        <f ca="1">OFFSET(chronic_intake_assessment_1!$H$10,ROW()-ROW($I$11)+1,MATCH(AJ$11,(chronic_intake_assessment_1!$H$11:$AS$11),0)-1)</f>
        <v>0</v>
      </c>
      <c r="AK89" s="215">
        <f ca="1">OFFSET(chronic_intake_assessment_1!$H$10,ROW()-ROW($I$11)+1,MATCH(AK$11,(chronic_intake_assessment_1!$H$11:$AS$11),0)-1)</f>
        <v>0</v>
      </c>
      <c r="AL89" s="215">
        <f ca="1">OFFSET(chronic_intake_assessment_1!$H$10,ROW()-ROW($I$11)+1,MATCH(AL$11,(chronic_intake_assessment_1!$H$11:$AS$11),0)-1)</f>
        <v>0</v>
      </c>
      <c r="AM89" s="215">
        <f ca="1">OFFSET(chronic_intake_assessment_1!$H$10,ROW()-ROW($I$11)+1,MATCH(AM$11,(chronic_intake_assessment_1!$H$11:$AS$11),0)-1)</f>
        <v>0</v>
      </c>
      <c r="AN89" s="215">
        <f ca="1">OFFSET(chronic_intake_assessment_1!$H$10,ROW()-ROW($I$11)+1,MATCH(AN$11,(chronic_intake_assessment_1!$H$11:$AS$11),0)-1)</f>
        <v>0</v>
      </c>
      <c r="AO89" s="215">
        <f ca="1">OFFSET(chronic_intake_assessment_1!$H$10,ROW()-ROW($I$11)+1,MATCH(AO$11,(chronic_intake_assessment_1!$H$11:$AS$11),0)-1)</f>
        <v>0</v>
      </c>
      <c r="AP89" s="215">
        <f ca="1">OFFSET(chronic_intake_assessment_1!$H$10,ROW()-ROW($I$11)+1,MATCH(AP$11,(chronic_intake_assessment_1!$H$11:$AS$11),0)-1)</f>
        <v>0</v>
      </c>
      <c r="AQ89" s="215">
        <f ca="1">OFFSET(chronic_intake_assessment_1!$H$10,ROW()-ROW($I$11)+1,MATCH(AQ$11,(chronic_intake_assessment_1!$H$11:$AS$11),0)-1)</f>
        <v>0</v>
      </c>
      <c r="AR89" s="215">
        <f ca="1">OFFSET(chronic_intake_assessment_1!$H$10,ROW()-ROW($I$11)+1,MATCH(AR$11,(chronic_intake_assessment_1!$H$11:$AS$11),0)-1)</f>
        <v>0</v>
      </c>
    </row>
    <row r="90" spans="1:44" ht="30" hidden="1" customHeight="1" outlineLevel="1" x14ac:dyDescent="0.2">
      <c r="A90" s="31">
        <v>4</v>
      </c>
      <c r="B90" s="33">
        <v>163060</v>
      </c>
      <c r="C90" s="33"/>
      <c r="D90" s="33" t="s">
        <v>459</v>
      </c>
      <c r="E90" s="33"/>
      <c r="F90" s="33"/>
      <c r="G90" s="211">
        <f>Table765[[#This Row],[crops included in co-ordinated 
monitoring programme]]</f>
        <v>0</v>
      </c>
      <c r="H90" s="211">
        <f>chronic_intake_assessment_1!G90</f>
        <v>0</v>
      </c>
      <c r="I90" s="215">
        <f ca="1">OFFSET(chronic_intake_assessment_1!$H$10,ROW()-ROW($I$11)+1,MATCH(I$11,(chronic_intake_assessment_1!$H$11:$AS$11),0)-1)</f>
        <v>0</v>
      </c>
      <c r="J90" s="215">
        <f ca="1">OFFSET(chronic_intake_assessment_1!$H$10,ROW()-ROW($I$11)+1,MATCH(J$11,(chronic_intake_assessment_1!$H$11:$AS$11),0)-1)</f>
        <v>0</v>
      </c>
      <c r="K90" s="215">
        <f ca="1">OFFSET(chronic_intake_assessment_1!$H$10,ROW()-ROW($I$11)+1,MATCH(K$11,(chronic_intake_assessment_1!$H$11:$AS$11),0)-1)</f>
        <v>0</v>
      </c>
      <c r="L90" s="215">
        <f ca="1">OFFSET(chronic_intake_assessment_1!$H$10,ROW()-ROW($I$11)+1,MATCH(L$11,(chronic_intake_assessment_1!$H$11:$AS$11),0)-1)</f>
        <v>0</v>
      </c>
      <c r="M90" s="215">
        <f ca="1">OFFSET(chronic_intake_assessment_1!$H$10,ROW()-ROW($I$11)+1,MATCH(M$11,(chronic_intake_assessment_1!$H$11:$AS$11),0)-1)</f>
        <v>0</v>
      </c>
      <c r="N90" s="215">
        <f ca="1">OFFSET(chronic_intake_assessment_1!$H$10,ROW()-ROW($I$11)+1,MATCH(N$11,(chronic_intake_assessment_1!$H$11:$AS$11),0)-1)</f>
        <v>0</v>
      </c>
      <c r="O90" s="215">
        <f ca="1">OFFSET(chronic_intake_assessment_1!$H$10,ROW()-ROW($I$11)+1,MATCH(O$11,(chronic_intake_assessment_1!$H$11:$AS$11),0)-1)</f>
        <v>0</v>
      </c>
      <c r="P90" s="215">
        <f ca="1">OFFSET(chronic_intake_assessment_1!$H$10,ROW()-ROW($I$11)+1,MATCH(P$11,(chronic_intake_assessment_1!$H$11:$AS$11),0)-1)</f>
        <v>0</v>
      </c>
      <c r="Q90" s="215">
        <f ca="1">OFFSET(chronic_intake_assessment_1!$H$10,ROW()-ROW($I$11)+1,MATCH(Q$11,(chronic_intake_assessment_1!$H$11:$AS$11),0)-1)</f>
        <v>0</v>
      </c>
      <c r="R90" s="215">
        <f ca="1">OFFSET(chronic_intake_assessment_1!$H$10,ROW()-ROW($I$11)+1,MATCH(R$11,(chronic_intake_assessment_1!$H$11:$AS$11),0)-1)</f>
        <v>0</v>
      </c>
      <c r="S90" s="215">
        <f ca="1">OFFSET(chronic_intake_assessment_1!$H$10,ROW()-ROW($I$11)+1,MATCH(S$11,(chronic_intake_assessment_1!$H$11:$AS$11),0)-1)</f>
        <v>0</v>
      </c>
      <c r="T90" s="215">
        <f ca="1">OFFSET(chronic_intake_assessment_1!$H$10,ROW()-ROW($I$11)+1,MATCH(T$11,(chronic_intake_assessment_1!$H$11:$AS$11),0)-1)</f>
        <v>0</v>
      </c>
      <c r="U90" s="215">
        <f ca="1">OFFSET(chronic_intake_assessment_1!$H$10,ROW()-ROW($I$11)+1,MATCH(U$11,(chronic_intake_assessment_1!$H$11:$AS$11),0)-1)</f>
        <v>0</v>
      </c>
      <c r="V90" s="215">
        <f ca="1">OFFSET(chronic_intake_assessment_1!$H$10,ROW()-ROW($I$11)+1,MATCH(V$11,(chronic_intake_assessment_1!$H$11:$AS$11),0)-1)</f>
        <v>0</v>
      </c>
      <c r="W90" s="215">
        <f ca="1">OFFSET(chronic_intake_assessment_1!$H$10,ROW()-ROW($I$11)+1,MATCH(W$11,(chronic_intake_assessment_1!$H$11:$AS$11),0)-1)</f>
        <v>0</v>
      </c>
      <c r="X90" s="215">
        <f ca="1">OFFSET(chronic_intake_assessment_1!$H$10,ROW()-ROW($I$11)+1,MATCH(X$11,(chronic_intake_assessment_1!$H$11:$AS$11),0)-1)</f>
        <v>0</v>
      </c>
      <c r="Y90" s="215">
        <f ca="1">OFFSET(chronic_intake_assessment_1!$H$10,ROW()-ROW($I$11)+1,MATCH(Y$11,(chronic_intake_assessment_1!$H$11:$AS$11),0)-1)</f>
        <v>0</v>
      </c>
      <c r="Z90" s="215">
        <f ca="1">OFFSET(chronic_intake_assessment_1!$H$10,ROW()-ROW($I$11)+1,MATCH(Z$11,(chronic_intake_assessment_1!$H$11:$AS$11),0)-1)</f>
        <v>0</v>
      </c>
      <c r="AA90" s="215">
        <f ca="1">OFFSET(chronic_intake_assessment_1!$H$10,ROW()-ROW($I$11)+1,MATCH(AA$11,(chronic_intake_assessment_1!$H$11:$AS$11),0)-1)</f>
        <v>0</v>
      </c>
      <c r="AB90" s="215">
        <f ca="1">OFFSET(chronic_intake_assessment_1!$H$10,ROW()-ROW($I$11)+1,MATCH(AB$11,(chronic_intake_assessment_1!$H$11:$AS$11),0)-1)</f>
        <v>0</v>
      </c>
      <c r="AC90" s="215">
        <f ca="1">OFFSET(chronic_intake_assessment_1!$H$10,ROW()-ROW($I$11)+1,MATCH(AC$11,(chronic_intake_assessment_1!$H$11:$AS$11),0)-1)</f>
        <v>0</v>
      </c>
      <c r="AD90" s="215">
        <f ca="1">OFFSET(chronic_intake_assessment_1!$H$10,ROW()-ROW($I$11)+1,MATCH(AD$11,(chronic_intake_assessment_1!$H$11:$AS$11),0)-1)</f>
        <v>0</v>
      </c>
      <c r="AE90" s="215">
        <f ca="1">OFFSET(chronic_intake_assessment_1!$H$10,ROW()-ROW($I$11)+1,MATCH(AE$11,(chronic_intake_assessment_1!$H$11:$AS$11),0)-1)</f>
        <v>0</v>
      </c>
      <c r="AF90" s="215">
        <f ca="1">OFFSET(chronic_intake_assessment_1!$H$10,ROW()-ROW($I$11)+1,MATCH(AF$11,(chronic_intake_assessment_1!$H$11:$AS$11),0)-1)</f>
        <v>0</v>
      </c>
      <c r="AG90" s="215">
        <f ca="1">OFFSET(chronic_intake_assessment_1!$H$10,ROW()-ROW($I$11)+1,MATCH(AG$11,(chronic_intake_assessment_1!$H$11:$AS$11),0)-1)</f>
        <v>0</v>
      </c>
      <c r="AH90" s="215">
        <f ca="1">OFFSET(chronic_intake_assessment_1!$H$10,ROW()-ROW($I$11)+1,MATCH(AH$11,(chronic_intake_assessment_1!$H$11:$AS$11),0)-1)</f>
        <v>0</v>
      </c>
      <c r="AI90" s="215">
        <f ca="1">OFFSET(chronic_intake_assessment_1!$H$10,ROW()-ROW($I$11)+1,MATCH(AI$11,(chronic_intake_assessment_1!$H$11:$AS$11),0)-1)</f>
        <v>0</v>
      </c>
      <c r="AJ90" s="215">
        <f ca="1">OFFSET(chronic_intake_assessment_1!$H$10,ROW()-ROW($I$11)+1,MATCH(AJ$11,(chronic_intake_assessment_1!$H$11:$AS$11),0)-1)</f>
        <v>0</v>
      </c>
      <c r="AK90" s="215">
        <f ca="1">OFFSET(chronic_intake_assessment_1!$H$10,ROW()-ROW($I$11)+1,MATCH(AK$11,(chronic_intake_assessment_1!$H$11:$AS$11),0)-1)</f>
        <v>0</v>
      </c>
      <c r="AL90" s="215">
        <f ca="1">OFFSET(chronic_intake_assessment_1!$H$10,ROW()-ROW($I$11)+1,MATCH(AL$11,(chronic_intake_assessment_1!$H$11:$AS$11),0)-1)</f>
        <v>0</v>
      </c>
      <c r="AM90" s="215">
        <f ca="1">OFFSET(chronic_intake_assessment_1!$H$10,ROW()-ROW($I$11)+1,MATCH(AM$11,(chronic_intake_assessment_1!$H$11:$AS$11),0)-1)</f>
        <v>0</v>
      </c>
      <c r="AN90" s="215">
        <f ca="1">OFFSET(chronic_intake_assessment_1!$H$10,ROW()-ROW($I$11)+1,MATCH(AN$11,(chronic_intake_assessment_1!$H$11:$AS$11),0)-1)</f>
        <v>0</v>
      </c>
      <c r="AO90" s="215">
        <f ca="1">OFFSET(chronic_intake_assessment_1!$H$10,ROW()-ROW($I$11)+1,MATCH(AO$11,(chronic_intake_assessment_1!$H$11:$AS$11),0)-1)</f>
        <v>0</v>
      </c>
      <c r="AP90" s="215">
        <f ca="1">OFFSET(chronic_intake_assessment_1!$H$10,ROW()-ROW($I$11)+1,MATCH(AP$11,(chronic_intake_assessment_1!$H$11:$AS$11),0)-1)</f>
        <v>0</v>
      </c>
      <c r="AQ90" s="215">
        <f ca="1">OFFSET(chronic_intake_assessment_1!$H$10,ROW()-ROW($I$11)+1,MATCH(AQ$11,(chronic_intake_assessment_1!$H$11:$AS$11),0)-1)</f>
        <v>0</v>
      </c>
      <c r="AR90" s="215">
        <f ca="1">OFFSET(chronic_intake_assessment_1!$H$10,ROW()-ROW($I$11)+1,MATCH(AR$11,(chronic_intake_assessment_1!$H$11:$AS$11),0)-1)</f>
        <v>0</v>
      </c>
    </row>
    <row r="91" spans="1:44" ht="30" hidden="1" customHeight="1" outlineLevel="2" x14ac:dyDescent="0.2">
      <c r="A91" s="31">
        <v>4</v>
      </c>
      <c r="B91" s="33">
        <v>163070</v>
      </c>
      <c r="C91" s="33"/>
      <c r="D91" s="33" t="s">
        <v>460</v>
      </c>
      <c r="E91" s="33">
        <v>1</v>
      </c>
      <c r="F91" s="33" t="s">
        <v>1432</v>
      </c>
      <c r="G91" s="211">
        <f>Table765[[#This Row],[crops included in co-ordinated 
monitoring programme]]</f>
        <v>0</v>
      </c>
      <c r="H91" s="211">
        <f>chronic_intake_assessment_1!G91</f>
        <v>0</v>
      </c>
      <c r="I91" s="215">
        <f ca="1">OFFSET(chronic_intake_assessment_1!$H$10,ROW()-ROW($I$11)+1,MATCH(I$11,(chronic_intake_assessment_1!$H$11:$AS$11),0)-1)</f>
        <v>0</v>
      </c>
      <c r="J91" s="215">
        <f ca="1">OFFSET(chronic_intake_assessment_1!$H$10,ROW()-ROW($I$11)+1,MATCH(J$11,(chronic_intake_assessment_1!$H$11:$AS$11),0)-1)</f>
        <v>0</v>
      </c>
      <c r="K91" s="215">
        <f ca="1">OFFSET(chronic_intake_assessment_1!$H$10,ROW()-ROW($I$11)+1,MATCH(K$11,(chronic_intake_assessment_1!$H$11:$AS$11),0)-1)</f>
        <v>0</v>
      </c>
      <c r="L91" s="215">
        <f ca="1">OFFSET(chronic_intake_assessment_1!$H$10,ROW()-ROW($I$11)+1,MATCH(L$11,(chronic_intake_assessment_1!$H$11:$AS$11),0)-1)</f>
        <v>0</v>
      </c>
      <c r="M91" s="215">
        <f ca="1">OFFSET(chronic_intake_assessment_1!$H$10,ROW()-ROW($I$11)+1,MATCH(M$11,(chronic_intake_assessment_1!$H$11:$AS$11),0)-1)</f>
        <v>0</v>
      </c>
      <c r="N91" s="215">
        <f ca="1">OFFSET(chronic_intake_assessment_1!$H$10,ROW()-ROW($I$11)+1,MATCH(N$11,(chronic_intake_assessment_1!$H$11:$AS$11),0)-1)</f>
        <v>0</v>
      </c>
      <c r="O91" s="215">
        <f ca="1">OFFSET(chronic_intake_assessment_1!$H$10,ROW()-ROW($I$11)+1,MATCH(O$11,(chronic_intake_assessment_1!$H$11:$AS$11),0)-1)</f>
        <v>0</v>
      </c>
      <c r="P91" s="215">
        <f ca="1">OFFSET(chronic_intake_assessment_1!$H$10,ROW()-ROW($I$11)+1,MATCH(P$11,(chronic_intake_assessment_1!$H$11:$AS$11),0)-1)</f>
        <v>0</v>
      </c>
      <c r="Q91" s="215">
        <f ca="1">OFFSET(chronic_intake_assessment_1!$H$10,ROW()-ROW($I$11)+1,MATCH(Q$11,(chronic_intake_assessment_1!$H$11:$AS$11),0)-1)</f>
        <v>0</v>
      </c>
      <c r="R91" s="215">
        <f ca="1">OFFSET(chronic_intake_assessment_1!$H$10,ROW()-ROW($I$11)+1,MATCH(R$11,(chronic_intake_assessment_1!$H$11:$AS$11),0)-1)</f>
        <v>0</v>
      </c>
      <c r="S91" s="215">
        <f ca="1">OFFSET(chronic_intake_assessment_1!$H$10,ROW()-ROW($I$11)+1,MATCH(S$11,(chronic_intake_assessment_1!$H$11:$AS$11),0)-1)</f>
        <v>0</v>
      </c>
      <c r="T91" s="215">
        <f ca="1">OFFSET(chronic_intake_assessment_1!$H$10,ROW()-ROW($I$11)+1,MATCH(T$11,(chronic_intake_assessment_1!$H$11:$AS$11),0)-1)</f>
        <v>0</v>
      </c>
      <c r="U91" s="215">
        <f ca="1">OFFSET(chronic_intake_assessment_1!$H$10,ROW()-ROW($I$11)+1,MATCH(U$11,(chronic_intake_assessment_1!$H$11:$AS$11),0)-1)</f>
        <v>0</v>
      </c>
      <c r="V91" s="215">
        <f ca="1">OFFSET(chronic_intake_assessment_1!$H$10,ROW()-ROW($I$11)+1,MATCH(V$11,(chronic_intake_assessment_1!$H$11:$AS$11),0)-1)</f>
        <v>0</v>
      </c>
      <c r="W91" s="215">
        <f ca="1">OFFSET(chronic_intake_assessment_1!$H$10,ROW()-ROW($I$11)+1,MATCH(W$11,(chronic_intake_assessment_1!$H$11:$AS$11),0)-1)</f>
        <v>0</v>
      </c>
      <c r="X91" s="215">
        <f ca="1">OFFSET(chronic_intake_assessment_1!$H$10,ROW()-ROW($I$11)+1,MATCH(X$11,(chronic_intake_assessment_1!$H$11:$AS$11),0)-1)</f>
        <v>0</v>
      </c>
      <c r="Y91" s="215">
        <f ca="1">OFFSET(chronic_intake_assessment_1!$H$10,ROW()-ROW($I$11)+1,MATCH(Y$11,(chronic_intake_assessment_1!$H$11:$AS$11),0)-1)</f>
        <v>0</v>
      </c>
      <c r="Z91" s="215">
        <f ca="1">OFFSET(chronic_intake_assessment_1!$H$10,ROW()-ROW($I$11)+1,MATCH(Z$11,(chronic_intake_assessment_1!$H$11:$AS$11),0)-1)</f>
        <v>0</v>
      </c>
      <c r="AA91" s="215">
        <f ca="1">OFFSET(chronic_intake_assessment_1!$H$10,ROW()-ROW($I$11)+1,MATCH(AA$11,(chronic_intake_assessment_1!$H$11:$AS$11),0)-1)</f>
        <v>0</v>
      </c>
      <c r="AB91" s="215">
        <f ca="1">OFFSET(chronic_intake_assessment_1!$H$10,ROW()-ROW($I$11)+1,MATCH(AB$11,(chronic_intake_assessment_1!$H$11:$AS$11),0)-1)</f>
        <v>0</v>
      </c>
      <c r="AC91" s="215">
        <f ca="1">OFFSET(chronic_intake_assessment_1!$H$10,ROW()-ROW($I$11)+1,MATCH(AC$11,(chronic_intake_assessment_1!$H$11:$AS$11),0)-1)</f>
        <v>0</v>
      </c>
      <c r="AD91" s="215">
        <f ca="1">OFFSET(chronic_intake_assessment_1!$H$10,ROW()-ROW($I$11)+1,MATCH(AD$11,(chronic_intake_assessment_1!$H$11:$AS$11),0)-1)</f>
        <v>0</v>
      </c>
      <c r="AE91" s="215">
        <f ca="1">OFFSET(chronic_intake_assessment_1!$H$10,ROW()-ROW($I$11)+1,MATCH(AE$11,(chronic_intake_assessment_1!$H$11:$AS$11),0)-1)</f>
        <v>0</v>
      </c>
      <c r="AF91" s="215">
        <f ca="1">OFFSET(chronic_intake_assessment_1!$H$10,ROW()-ROW($I$11)+1,MATCH(AF$11,(chronic_intake_assessment_1!$H$11:$AS$11),0)-1)</f>
        <v>0</v>
      </c>
      <c r="AG91" s="215">
        <f ca="1">OFFSET(chronic_intake_assessment_1!$H$10,ROW()-ROW($I$11)+1,MATCH(AG$11,(chronic_intake_assessment_1!$H$11:$AS$11),0)-1)</f>
        <v>0</v>
      </c>
      <c r="AH91" s="215">
        <f ca="1">OFFSET(chronic_intake_assessment_1!$H$10,ROW()-ROW($I$11)+1,MATCH(AH$11,(chronic_intake_assessment_1!$H$11:$AS$11),0)-1)</f>
        <v>0</v>
      </c>
      <c r="AI91" s="215">
        <f ca="1">OFFSET(chronic_intake_assessment_1!$H$10,ROW()-ROW($I$11)+1,MATCH(AI$11,(chronic_intake_assessment_1!$H$11:$AS$11),0)-1)</f>
        <v>0</v>
      </c>
      <c r="AJ91" s="215">
        <f ca="1">OFFSET(chronic_intake_assessment_1!$H$10,ROW()-ROW($I$11)+1,MATCH(AJ$11,(chronic_intake_assessment_1!$H$11:$AS$11),0)-1)</f>
        <v>0</v>
      </c>
      <c r="AK91" s="215">
        <f ca="1">OFFSET(chronic_intake_assessment_1!$H$10,ROW()-ROW($I$11)+1,MATCH(AK$11,(chronic_intake_assessment_1!$H$11:$AS$11),0)-1)</f>
        <v>0</v>
      </c>
      <c r="AL91" s="215">
        <f ca="1">OFFSET(chronic_intake_assessment_1!$H$10,ROW()-ROW($I$11)+1,MATCH(AL$11,(chronic_intake_assessment_1!$H$11:$AS$11),0)-1)</f>
        <v>0</v>
      </c>
      <c r="AM91" s="215">
        <f ca="1">OFFSET(chronic_intake_assessment_1!$H$10,ROW()-ROW($I$11)+1,MATCH(AM$11,(chronic_intake_assessment_1!$H$11:$AS$11),0)-1)</f>
        <v>0</v>
      </c>
      <c r="AN91" s="215">
        <f ca="1">OFFSET(chronic_intake_assessment_1!$H$10,ROW()-ROW($I$11)+1,MATCH(AN$11,(chronic_intake_assessment_1!$H$11:$AS$11),0)-1)</f>
        <v>0</v>
      </c>
      <c r="AO91" s="215">
        <f ca="1">OFFSET(chronic_intake_assessment_1!$H$10,ROW()-ROW($I$11)+1,MATCH(AO$11,(chronic_intake_assessment_1!$H$11:$AS$11),0)-1)</f>
        <v>0</v>
      </c>
      <c r="AP91" s="215">
        <f ca="1">OFFSET(chronic_intake_assessment_1!$H$10,ROW()-ROW($I$11)+1,MATCH(AP$11,(chronic_intake_assessment_1!$H$11:$AS$11),0)-1)</f>
        <v>0</v>
      </c>
      <c r="AQ91" s="215">
        <f ca="1">OFFSET(chronic_intake_assessment_1!$H$10,ROW()-ROW($I$11)+1,MATCH(AQ$11,(chronic_intake_assessment_1!$H$11:$AS$11),0)-1)</f>
        <v>0</v>
      </c>
      <c r="AR91" s="215">
        <f ca="1">OFFSET(chronic_intake_assessment_1!$H$10,ROW()-ROW($I$11)+1,MATCH(AR$11,(chronic_intake_assessment_1!$H$11:$AS$11),0)-1)</f>
        <v>0</v>
      </c>
    </row>
    <row r="92" spans="1:44" ht="30" hidden="1" customHeight="1" outlineLevel="2" x14ac:dyDescent="0.2">
      <c r="A92" s="31">
        <v>4</v>
      </c>
      <c r="B92" s="33">
        <v>163080</v>
      </c>
      <c r="C92" s="33"/>
      <c r="D92" s="33" t="s">
        <v>463</v>
      </c>
      <c r="E92" s="33"/>
      <c r="F92" s="33"/>
      <c r="G92" s="211">
        <f>Table765[[#This Row],[crops included in co-ordinated 
monitoring programme]]</f>
        <v>0</v>
      </c>
      <c r="H92" s="211">
        <f>chronic_intake_assessment_1!G92</f>
        <v>0</v>
      </c>
      <c r="I92" s="215">
        <f ca="1">OFFSET(chronic_intake_assessment_1!$H$10,ROW()-ROW($I$11)+1,MATCH(I$11,(chronic_intake_assessment_1!$H$11:$AS$11),0)-1)</f>
        <v>0</v>
      </c>
      <c r="J92" s="215">
        <f ca="1">OFFSET(chronic_intake_assessment_1!$H$10,ROW()-ROW($I$11)+1,MATCH(J$11,(chronic_intake_assessment_1!$H$11:$AS$11),0)-1)</f>
        <v>0</v>
      </c>
      <c r="K92" s="215">
        <f ca="1">OFFSET(chronic_intake_assessment_1!$H$10,ROW()-ROW($I$11)+1,MATCH(K$11,(chronic_intake_assessment_1!$H$11:$AS$11),0)-1)</f>
        <v>0</v>
      </c>
      <c r="L92" s="215">
        <f ca="1">OFFSET(chronic_intake_assessment_1!$H$10,ROW()-ROW($I$11)+1,MATCH(L$11,(chronic_intake_assessment_1!$H$11:$AS$11),0)-1)</f>
        <v>0</v>
      </c>
      <c r="M92" s="215">
        <f ca="1">OFFSET(chronic_intake_assessment_1!$H$10,ROW()-ROW($I$11)+1,MATCH(M$11,(chronic_intake_assessment_1!$H$11:$AS$11),0)-1)</f>
        <v>0</v>
      </c>
      <c r="N92" s="215">
        <f ca="1">OFFSET(chronic_intake_assessment_1!$H$10,ROW()-ROW($I$11)+1,MATCH(N$11,(chronic_intake_assessment_1!$H$11:$AS$11),0)-1)</f>
        <v>0</v>
      </c>
      <c r="O92" s="215">
        <f ca="1">OFFSET(chronic_intake_assessment_1!$H$10,ROW()-ROW($I$11)+1,MATCH(O$11,(chronic_intake_assessment_1!$H$11:$AS$11),0)-1)</f>
        <v>0</v>
      </c>
      <c r="P92" s="215">
        <f ca="1">OFFSET(chronic_intake_assessment_1!$H$10,ROW()-ROW($I$11)+1,MATCH(P$11,(chronic_intake_assessment_1!$H$11:$AS$11),0)-1)</f>
        <v>0</v>
      </c>
      <c r="Q92" s="215">
        <f ca="1">OFFSET(chronic_intake_assessment_1!$H$10,ROW()-ROW($I$11)+1,MATCH(Q$11,(chronic_intake_assessment_1!$H$11:$AS$11),0)-1)</f>
        <v>0</v>
      </c>
      <c r="R92" s="215">
        <f ca="1">OFFSET(chronic_intake_assessment_1!$H$10,ROW()-ROW($I$11)+1,MATCH(R$11,(chronic_intake_assessment_1!$H$11:$AS$11),0)-1)</f>
        <v>0</v>
      </c>
      <c r="S92" s="215">
        <f ca="1">OFFSET(chronic_intake_assessment_1!$H$10,ROW()-ROW($I$11)+1,MATCH(S$11,(chronic_intake_assessment_1!$H$11:$AS$11),0)-1)</f>
        <v>0</v>
      </c>
      <c r="T92" s="215">
        <f ca="1">OFFSET(chronic_intake_assessment_1!$H$10,ROW()-ROW($I$11)+1,MATCH(T$11,(chronic_intake_assessment_1!$H$11:$AS$11),0)-1)</f>
        <v>0</v>
      </c>
      <c r="U92" s="215">
        <f ca="1">OFFSET(chronic_intake_assessment_1!$H$10,ROW()-ROW($I$11)+1,MATCH(U$11,(chronic_intake_assessment_1!$H$11:$AS$11),0)-1)</f>
        <v>0</v>
      </c>
      <c r="V92" s="215">
        <f ca="1">OFFSET(chronic_intake_assessment_1!$H$10,ROW()-ROW($I$11)+1,MATCH(V$11,(chronic_intake_assessment_1!$H$11:$AS$11),0)-1)</f>
        <v>0</v>
      </c>
      <c r="W92" s="215">
        <f ca="1">OFFSET(chronic_intake_assessment_1!$H$10,ROW()-ROW($I$11)+1,MATCH(W$11,(chronic_intake_assessment_1!$H$11:$AS$11),0)-1)</f>
        <v>0</v>
      </c>
      <c r="X92" s="215">
        <f ca="1">OFFSET(chronic_intake_assessment_1!$H$10,ROW()-ROW($I$11)+1,MATCH(X$11,(chronic_intake_assessment_1!$H$11:$AS$11),0)-1)</f>
        <v>0</v>
      </c>
      <c r="Y92" s="215">
        <f ca="1">OFFSET(chronic_intake_assessment_1!$H$10,ROW()-ROW($I$11)+1,MATCH(Y$11,(chronic_intake_assessment_1!$H$11:$AS$11),0)-1)</f>
        <v>0</v>
      </c>
      <c r="Z92" s="215">
        <f ca="1">OFFSET(chronic_intake_assessment_1!$H$10,ROW()-ROW($I$11)+1,MATCH(Z$11,(chronic_intake_assessment_1!$H$11:$AS$11),0)-1)</f>
        <v>0</v>
      </c>
      <c r="AA92" s="215">
        <f ca="1">OFFSET(chronic_intake_assessment_1!$H$10,ROW()-ROW($I$11)+1,MATCH(AA$11,(chronic_intake_assessment_1!$H$11:$AS$11),0)-1)</f>
        <v>0</v>
      </c>
      <c r="AB92" s="215">
        <f ca="1">OFFSET(chronic_intake_assessment_1!$H$10,ROW()-ROW($I$11)+1,MATCH(AB$11,(chronic_intake_assessment_1!$H$11:$AS$11),0)-1)</f>
        <v>0</v>
      </c>
      <c r="AC92" s="215">
        <f ca="1">OFFSET(chronic_intake_assessment_1!$H$10,ROW()-ROW($I$11)+1,MATCH(AC$11,(chronic_intake_assessment_1!$H$11:$AS$11),0)-1)</f>
        <v>0</v>
      </c>
      <c r="AD92" s="215">
        <f ca="1">OFFSET(chronic_intake_assessment_1!$H$10,ROW()-ROW($I$11)+1,MATCH(AD$11,(chronic_intake_assessment_1!$H$11:$AS$11),0)-1)</f>
        <v>0</v>
      </c>
      <c r="AE92" s="215">
        <f ca="1">OFFSET(chronic_intake_assessment_1!$H$10,ROW()-ROW($I$11)+1,MATCH(AE$11,(chronic_intake_assessment_1!$H$11:$AS$11),0)-1)</f>
        <v>0</v>
      </c>
      <c r="AF92" s="215">
        <f ca="1">OFFSET(chronic_intake_assessment_1!$H$10,ROW()-ROW($I$11)+1,MATCH(AF$11,(chronic_intake_assessment_1!$H$11:$AS$11),0)-1)</f>
        <v>0</v>
      </c>
      <c r="AG92" s="215">
        <f ca="1">OFFSET(chronic_intake_assessment_1!$H$10,ROW()-ROW($I$11)+1,MATCH(AG$11,(chronic_intake_assessment_1!$H$11:$AS$11),0)-1)</f>
        <v>0</v>
      </c>
      <c r="AH92" s="215">
        <f ca="1">OFFSET(chronic_intake_assessment_1!$H$10,ROW()-ROW($I$11)+1,MATCH(AH$11,(chronic_intake_assessment_1!$H$11:$AS$11),0)-1)</f>
        <v>0</v>
      </c>
      <c r="AI92" s="215">
        <f ca="1">OFFSET(chronic_intake_assessment_1!$H$10,ROW()-ROW($I$11)+1,MATCH(AI$11,(chronic_intake_assessment_1!$H$11:$AS$11),0)-1)</f>
        <v>0</v>
      </c>
      <c r="AJ92" s="215">
        <f ca="1">OFFSET(chronic_intake_assessment_1!$H$10,ROW()-ROW($I$11)+1,MATCH(AJ$11,(chronic_intake_assessment_1!$H$11:$AS$11),0)-1)</f>
        <v>0</v>
      </c>
      <c r="AK92" s="215">
        <f ca="1">OFFSET(chronic_intake_assessment_1!$H$10,ROW()-ROW($I$11)+1,MATCH(AK$11,(chronic_intake_assessment_1!$H$11:$AS$11),0)-1)</f>
        <v>0</v>
      </c>
      <c r="AL92" s="215">
        <f ca="1">OFFSET(chronic_intake_assessment_1!$H$10,ROW()-ROW($I$11)+1,MATCH(AL$11,(chronic_intake_assessment_1!$H$11:$AS$11),0)-1)</f>
        <v>0</v>
      </c>
      <c r="AM92" s="215">
        <f ca="1">OFFSET(chronic_intake_assessment_1!$H$10,ROW()-ROW($I$11)+1,MATCH(AM$11,(chronic_intake_assessment_1!$H$11:$AS$11),0)-1)</f>
        <v>0</v>
      </c>
      <c r="AN92" s="215">
        <f ca="1">OFFSET(chronic_intake_assessment_1!$H$10,ROW()-ROW($I$11)+1,MATCH(AN$11,(chronic_intake_assessment_1!$H$11:$AS$11),0)-1)</f>
        <v>0</v>
      </c>
      <c r="AO92" s="215">
        <f ca="1">OFFSET(chronic_intake_assessment_1!$H$10,ROW()-ROW($I$11)+1,MATCH(AO$11,(chronic_intake_assessment_1!$H$11:$AS$11),0)-1)</f>
        <v>0</v>
      </c>
      <c r="AP92" s="215">
        <f ca="1">OFFSET(chronic_intake_assessment_1!$H$10,ROW()-ROW($I$11)+1,MATCH(AP$11,(chronic_intake_assessment_1!$H$11:$AS$11),0)-1)</f>
        <v>0</v>
      </c>
      <c r="AQ92" s="215">
        <f ca="1">OFFSET(chronic_intake_assessment_1!$H$10,ROW()-ROW($I$11)+1,MATCH(AQ$11,(chronic_intake_assessment_1!$H$11:$AS$11),0)-1)</f>
        <v>0</v>
      </c>
      <c r="AR92" s="215">
        <f ca="1">OFFSET(chronic_intake_assessment_1!$H$10,ROW()-ROW($I$11)+1,MATCH(AR$11,(chronic_intake_assessment_1!$H$11:$AS$11),0)-1)</f>
        <v>0</v>
      </c>
    </row>
    <row r="93" spans="1:44" ht="30" hidden="1" customHeight="1" outlineLevel="3" x14ac:dyDescent="0.2">
      <c r="A93" s="31">
        <v>4</v>
      </c>
      <c r="B93" s="33">
        <v>163090</v>
      </c>
      <c r="C93" s="33"/>
      <c r="D93" s="33" t="s">
        <v>464</v>
      </c>
      <c r="E93" s="4">
        <v>1</v>
      </c>
      <c r="F93" s="4" t="s">
        <v>1433</v>
      </c>
      <c r="G93" s="211">
        <f>Table765[[#This Row],[crops included in co-ordinated 
monitoring programme]]</f>
        <v>0</v>
      </c>
      <c r="H93" s="211">
        <f>chronic_intake_assessment_1!G93</f>
        <v>0</v>
      </c>
      <c r="I93" s="215">
        <f ca="1">OFFSET(chronic_intake_assessment_1!$H$10,ROW()-ROW($I$11)+1,MATCH(I$11,(chronic_intake_assessment_1!$H$11:$AS$11),0)-1)</f>
        <v>0</v>
      </c>
      <c r="J93" s="215">
        <f ca="1">OFFSET(chronic_intake_assessment_1!$H$10,ROW()-ROW($I$11)+1,MATCH(J$11,(chronic_intake_assessment_1!$H$11:$AS$11),0)-1)</f>
        <v>0</v>
      </c>
      <c r="K93" s="215">
        <f ca="1">OFFSET(chronic_intake_assessment_1!$H$10,ROW()-ROW($I$11)+1,MATCH(K$11,(chronic_intake_assessment_1!$H$11:$AS$11),0)-1)</f>
        <v>0</v>
      </c>
      <c r="L93" s="215">
        <f ca="1">OFFSET(chronic_intake_assessment_1!$H$10,ROW()-ROW($I$11)+1,MATCH(L$11,(chronic_intake_assessment_1!$H$11:$AS$11),0)-1)</f>
        <v>0</v>
      </c>
      <c r="M93" s="215">
        <f ca="1">OFFSET(chronic_intake_assessment_1!$H$10,ROW()-ROW($I$11)+1,MATCH(M$11,(chronic_intake_assessment_1!$H$11:$AS$11),0)-1)</f>
        <v>0</v>
      </c>
      <c r="N93" s="215">
        <f ca="1">OFFSET(chronic_intake_assessment_1!$H$10,ROW()-ROW($I$11)+1,MATCH(N$11,(chronic_intake_assessment_1!$H$11:$AS$11),0)-1)</f>
        <v>0</v>
      </c>
      <c r="O93" s="215">
        <f ca="1">OFFSET(chronic_intake_assessment_1!$H$10,ROW()-ROW($I$11)+1,MATCH(O$11,(chronic_intake_assessment_1!$H$11:$AS$11),0)-1)</f>
        <v>0</v>
      </c>
      <c r="P93" s="215">
        <f ca="1">OFFSET(chronic_intake_assessment_1!$H$10,ROW()-ROW($I$11)+1,MATCH(P$11,(chronic_intake_assessment_1!$H$11:$AS$11),0)-1)</f>
        <v>0</v>
      </c>
      <c r="Q93" s="215">
        <f ca="1">OFFSET(chronic_intake_assessment_1!$H$10,ROW()-ROW($I$11)+1,MATCH(Q$11,(chronic_intake_assessment_1!$H$11:$AS$11),0)-1)</f>
        <v>0</v>
      </c>
      <c r="R93" s="215">
        <f ca="1">OFFSET(chronic_intake_assessment_1!$H$10,ROW()-ROW($I$11)+1,MATCH(R$11,(chronic_intake_assessment_1!$H$11:$AS$11),0)-1)</f>
        <v>0</v>
      </c>
      <c r="S93" s="215">
        <f ca="1">OFFSET(chronic_intake_assessment_1!$H$10,ROW()-ROW($I$11)+1,MATCH(S$11,(chronic_intake_assessment_1!$H$11:$AS$11),0)-1)</f>
        <v>0</v>
      </c>
      <c r="T93" s="215">
        <f ca="1">OFFSET(chronic_intake_assessment_1!$H$10,ROW()-ROW($I$11)+1,MATCH(T$11,(chronic_intake_assessment_1!$H$11:$AS$11),0)-1)</f>
        <v>0</v>
      </c>
      <c r="U93" s="215">
        <f ca="1">OFFSET(chronic_intake_assessment_1!$H$10,ROW()-ROW($I$11)+1,MATCH(U$11,(chronic_intake_assessment_1!$H$11:$AS$11),0)-1)</f>
        <v>0</v>
      </c>
      <c r="V93" s="215">
        <f ca="1">OFFSET(chronic_intake_assessment_1!$H$10,ROW()-ROW($I$11)+1,MATCH(V$11,(chronic_intake_assessment_1!$H$11:$AS$11),0)-1)</f>
        <v>0</v>
      </c>
      <c r="W93" s="215">
        <f ca="1">OFFSET(chronic_intake_assessment_1!$H$10,ROW()-ROW($I$11)+1,MATCH(W$11,(chronic_intake_assessment_1!$H$11:$AS$11),0)-1)</f>
        <v>0</v>
      </c>
      <c r="X93" s="215">
        <f ca="1">OFFSET(chronic_intake_assessment_1!$H$10,ROW()-ROW($I$11)+1,MATCH(X$11,(chronic_intake_assessment_1!$H$11:$AS$11),0)-1)</f>
        <v>0</v>
      </c>
      <c r="Y93" s="215">
        <f ca="1">OFFSET(chronic_intake_assessment_1!$H$10,ROW()-ROW($I$11)+1,MATCH(Y$11,(chronic_intake_assessment_1!$H$11:$AS$11),0)-1)</f>
        <v>0</v>
      </c>
      <c r="Z93" s="215">
        <f ca="1">OFFSET(chronic_intake_assessment_1!$H$10,ROW()-ROW($I$11)+1,MATCH(Z$11,(chronic_intake_assessment_1!$H$11:$AS$11),0)-1)</f>
        <v>0</v>
      </c>
      <c r="AA93" s="215">
        <f ca="1">OFFSET(chronic_intake_assessment_1!$H$10,ROW()-ROW($I$11)+1,MATCH(AA$11,(chronic_intake_assessment_1!$H$11:$AS$11),0)-1)</f>
        <v>0</v>
      </c>
      <c r="AB93" s="215">
        <f ca="1">OFFSET(chronic_intake_assessment_1!$H$10,ROW()-ROW($I$11)+1,MATCH(AB$11,(chronic_intake_assessment_1!$H$11:$AS$11),0)-1)</f>
        <v>0</v>
      </c>
      <c r="AC93" s="215">
        <f ca="1">OFFSET(chronic_intake_assessment_1!$H$10,ROW()-ROW($I$11)+1,MATCH(AC$11,(chronic_intake_assessment_1!$H$11:$AS$11),0)-1)</f>
        <v>0</v>
      </c>
      <c r="AD93" s="215">
        <f ca="1">OFFSET(chronic_intake_assessment_1!$H$10,ROW()-ROW($I$11)+1,MATCH(AD$11,(chronic_intake_assessment_1!$H$11:$AS$11),0)-1)</f>
        <v>0</v>
      </c>
      <c r="AE93" s="215">
        <f ca="1">OFFSET(chronic_intake_assessment_1!$H$10,ROW()-ROW($I$11)+1,MATCH(AE$11,(chronic_intake_assessment_1!$H$11:$AS$11),0)-1)</f>
        <v>0</v>
      </c>
      <c r="AF93" s="215">
        <f ca="1">OFFSET(chronic_intake_assessment_1!$H$10,ROW()-ROW($I$11)+1,MATCH(AF$11,(chronic_intake_assessment_1!$H$11:$AS$11),0)-1)</f>
        <v>0</v>
      </c>
      <c r="AG93" s="215">
        <f ca="1">OFFSET(chronic_intake_assessment_1!$H$10,ROW()-ROW($I$11)+1,MATCH(AG$11,(chronic_intake_assessment_1!$H$11:$AS$11),0)-1)</f>
        <v>0</v>
      </c>
      <c r="AH93" s="215">
        <f ca="1">OFFSET(chronic_intake_assessment_1!$H$10,ROW()-ROW($I$11)+1,MATCH(AH$11,(chronic_intake_assessment_1!$H$11:$AS$11),0)-1)</f>
        <v>0</v>
      </c>
      <c r="AI93" s="215">
        <f ca="1">OFFSET(chronic_intake_assessment_1!$H$10,ROW()-ROW($I$11)+1,MATCH(AI$11,(chronic_intake_assessment_1!$H$11:$AS$11),0)-1)</f>
        <v>0</v>
      </c>
      <c r="AJ93" s="215">
        <f ca="1">OFFSET(chronic_intake_assessment_1!$H$10,ROW()-ROW($I$11)+1,MATCH(AJ$11,(chronic_intake_assessment_1!$H$11:$AS$11),0)-1)</f>
        <v>0</v>
      </c>
      <c r="AK93" s="215">
        <f ca="1">OFFSET(chronic_intake_assessment_1!$H$10,ROW()-ROW($I$11)+1,MATCH(AK$11,(chronic_intake_assessment_1!$H$11:$AS$11),0)-1)</f>
        <v>0</v>
      </c>
      <c r="AL93" s="215">
        <f ca="1">OFFSET(chronic_intake_assessment_1!$H$10,ROW()-ROW($I$11)+1,MATCH(AL$11,(chronic_intake_assessment_1!$H$11:$AS$11),0)-1)</f>
        <v>0</v>
      </c>
      <c r="AM93" s="215">
        <f ca="1">OFFSET(chronic_intake_assessment_1!$H$10,ROW()-ROW($I$11)+1,MATCH(AM$11,(chronic_intake_assessment_1!$H$11:$AS$11),0)-1)</f>
        <v>0</v>
      </c>
      <c r="AN93" s="215">
        <f ca="1">OFFSET(chronic_intake_assessment_1!$H$10,ROW()-ROW($I$11)+1,MATCH(AN$11,(chronic_intake_assessment_1!$H$11:$AS$11),0)-1)</f>
        <v>0</v>
      </c>
      <c r="AO93" s="215">
        <f ca="1">OFFSET(chronic_intake_assessment_1!$H$10,ROW()-ROW($I$11)+1,MATCH(AO$11,(chronic_intake_assessment_1!$H$11:$AS$11),0)-1)</f>
        <v>0</v>
      </c>
      <c r="AP93" s="215">
        <f ca="1">OFFSET(chronic_intake_assessment_1!$H$10,ROW()-ROW($I$11)+1,MATCH(AP$11,(chronic_intake_assessment_1!$H$11:$AS$11),0)-1)</f>
        <v>0</v>
      </c>
      <c r="AQ93" s="215">
        <f ca="1">OFFSET(chronic_intake_assessment_1!$H$10,ROW()-ROW($I$11)+1,MATCH(AQ$11,(chronic_intake_assessment_1!$H$11:$AS$11),0)-1)</f>
        <v>0</v>
      </c>
      <c r="AR93" s="215">
        <f ca="1">OFFSET(chronic_intake_assessment_1!$H$10,ROW()-ROW($I$11)+1,MATCH(AR$11,(chronic_intake_assessment_1!$H$11:$AS$11),0)-1)</f>
        <v>0</v>
      </c>
    </row>
    <row r="94" spans="1:44" ht="30" hidden="1" customHeight="1" outlineLevel="3" x14ac:dyDescent="0.2">
      <c r="A94" s="31">
        <v>4</v>
      </c>
      <c r="B94" s="33">
        <v>163100</v>
      </c>
      <c r="C94" s="33"/>
      <c r="D94" s="33" t="s">
        <v>465</v>
      </c>
      <c r="E94" s="36">
        <v>1</v>
      </c>
      <c r="F94" s="36" t="s">
        <v>1434</v>
      </c>
      <c r="G94" s="211">
        <f>Table765[[#This Row],[crops included in co-ordinated 
monitoring programme]]</f>
        <v>0</v>
      </c>
      <c r="H94" s="211">
        <f>chronic_intake_assessment_1!G94</f>
        <v>0</v>
      </c>
      <c r="I94" s="215">
        <f ca="1">OFFSET(chronic_intake_assessment_1!$H$10,ROW()-ROW($I$11)+1,MATCH(I$11,(chronic_intake_assessment_1!$H$11:$AS$11),0)-1)</f>
        <v>0</v>
      </c>
      <c r="J94" s="215">
        <f ca="1">OFFSET(chronic_intake_assessment_1!$H$10,ROW()-ROW($I$11)+1,MATCH(J$11,(chronic_intake_assessment_1!$H$11:$AS$11),0)-1)</f>
        <v>0</v>
      </c>
      <c r="K94" s="215">
        <f ca="1">OFFSET(chronic_intake_assessment_1!$H$10,ROW()-ROW($I$11)+1,MATCH(K$11,(chronic_intake_assessment_1!$H$11:$AS$11),0)-1)</f>
        <v>0</v>
      </c>
      <c r="L94" s="215">
        <f ca="1">OFFSET(chronic_intake_assessment_1!$H$10,ROW()-ROW($I$11)+1,MATCH(L$11,(chronic_intake_assessment_1!$H$11:$AS$11),0)-1)</f>
        <v>0</v>
      </c>
      <c r="M94" s="215">
        <f ca="1">OFFSET(chronic_intake_assessment_1!$H$10,ROW()-ROW($I$11)+1,MATCH(M$11,(chronic_intake_assessment_1!$H$11:$AS$11),0)-1)</f>
        <v>0</v>
      </c>
      <c r="N94" s="215">
        <f ca="1">OFFSET(chronic_intake_assessment_1!$H$10,ROW()-ROW($I$11)+1,MATCH(N$11,(chronic_intake_assessment_1!$H$11:$AS$11),0)-1)</f>
        <v>0</v>
      </c>
      <c r="O94" s="215">
        <f ca="1">OFFSET(chronic_intake_assessment_1!$H$10,ROW()-ROW($I$11)+1,MATCH(O$11,(chronic_intake_assessment_1!$H$11:$AS$11),0)-1)</f>
        <v>0</v>
      </c>
      <c r="P94" s="215">
        <f ca="1">OFFSET(chronic_intake_assessment_1!$H$10,ROW()-ROW($I$11)+1,MATCH(P$11,(chronic_intake_assessment_1!$H$11:$AS$11),0)-1)</f>
        <v>0</v>
      </c>
      <c r="Q94" s="215">
        <f ca="1">OFFSET(chronic_intake_assessment_1!$H$10,ROW()-ROW($I$11)+1,MATCH(Q$11,(chronic_intake_assessment_1!$H$11:$AS$11),0)-1)</f>
        <v>0</v>
      </c>
      <c r="R94" s="215">
        <f ca="1">OFFSET(chronic_intake_assessment_1!$H$10,ROW()-ROW($I$11)+1,MATCH(R$11,(chronic_intake_assessment_1!$H$11:$AS$11),0)-1)</f>
        <v>0</v>
      </c>
      <c r="S94" s="215">
        <f ca="1">OFFSET(chronic_intake_assessment_1!$H$10,ROW()-ROW($I$11)+1,MATCH(S$11,(chronic_intake_assessment_1!$H$11:$AS$11),0)-1)</f>
        <v>0</v>
      </c>
      <c r="T94" s="215">
        <f ca="1">OFFSET(chronic_intake_assessment_1!$H$10,ROW()-ROW($I$11)+1,MATCH(T$11,(chronic_intake_assessment_1!$H$11:$AS$11),0)-1)</f>
        <v>0</v>
      </c>
      <c r="U94" s="215">
        <f ca="1">OFFSET(chronic_intake_assessment_1!$H$10,ROW()-ROW($I$11)+1,MATCH(U$11,(chronic_intake_assessment_1!$H$11:$AS$11),0)-1)</f>
        <v>0</v>
      </c>
      <c r="V94" s="215">
        <f ca="1">OFFSET(chronic_intake_assessment_1!$H$10,ROW()-ROW($I$11)+1,MATCH(V$11,(chronic_intake_assessment_1!$H$11:$AS$11),0)-1)</f>
        <v>0</v>
      </c>
      <c r="W94" s="215">
        <f ca="1">OFFSET(chronic_intake_assessment_1!$H$10,ROW()-ROW($I$11)+1,MATCH(W$11,(chronic_intake_assessment_1!$H$11:$AS$11),0)-1)</f>
        <v>0</v>
      </c>
      <c r="X94" s="215">
        <f ca="1">OFFSET(chronic_intake_assessment_1!$H$10,ROW()-ROW($I$11)+1,MATCH(X$11,(chronic_intake_assessment_1!$H$11:$AS$11),0)-1)</f>
        <v>0</v>
      </c>
      <c r="Y94" s="215">
        <f ca="1">OFFSET(chronic_intake_assessment_1!$H$10,ROW()-ROW($I$11)+1,MATCH(Y$11,(chronic_intake_assessment_1!$H$11:$AS$11),0)-1)</f>
        <v>0</v>
      </c>
      <c r="Z94" s="215">
        <f ca="1">OFFSET(chronic_intake_assessment_1!$H$10,ROW()-ROW($I$11)+1,MATCH(Z$11,(chronic_intake_assessment_1!$H$11:$AS$11),0)-1)</f>
        <v>0</v>
      </c>
      <c r="AA94" s="215">
        <f ca="1">OFFSET(chronic_intake_assessment_1!$H$10,ROW()-ROW($I$11)+1,MATCH(AA$11,(chronic_intake_assessment_1!$H$11:$AS$11),0)-1)</f>
        <v>0</v>
      </c>
      <c r="AB94" s="215">
        <f ca="1">OFFSET(chronic_intake_assessment_1!$H$10,ROW()-ROW($I$11)+1,MATCH(AB$11,(chronic_intake_assessment_1!$H$11:$AS$11),0)-1)</f>
        <v>0</v>
      </c>
      <c r="AC94" s="215">
        <f ca="1">OFFSET(chronic_intake_assessment_1!$H$10,ROW()-ROW($I$11)+1,MATCH(AC$11,(chronic_intake_assessment_1!$H$11:$AS$11),0)-1)</f>
        <v>0</v>
      </c>
      <c r="AD94" s="215">
        <f ca="1">OFFSET(chronic_intake_assessment_1!$H$10,ROW()-ROW($I$11)+1,MATCH(AD$11,(chronic_intake_assessment_1!$H$11:$AS$11),0)-1)</f>
        <v>0</v>
      </c>
      <c r="AE94" s="215">
        <f ca="1">OFFSET(chronic_intake_assessment_1!$H$10,ROW()-ROW($I$11)+1,MATCH(AE$11,(chronic_intake_assessment_1!$H$11:$AS$11),0)-1)</f>
        <v>0</v>
      </c>
      <c r="AF94" s="215">
        <f ca="1">OFFSET(chronic_intake_assessment_1!$H$10,ROW()-ROW($I$11)+1,MATCH(AF$11,(chronic_intake_assessment_1!$H$11:$AS$11),0)-1)</f>
        <v>0</v>
      </c>
      <c r="AG94" s="215">
        <f ca="1">OFFSET(chronic_intake_assessment_1!$H$10,ROW()-ROW($I$11)+1,MATCH(AG$11,(chronic_intake_assessment_1!$H$11:$AS$11),0)-1)</f>
        <v>0</v>
      </c>
      <c r="AH94" s="215">
        <f ca="1">OFFSET(chronic_intake_assessment_1!$H$10,ROW()-ROW($I$11)+1,MATCH(AH$11,(chronic_intake_assessment_1!$H$11:$AS$11),0)-1)</f>
        <v>0</v>
      </c>
      <c r="AI94" s="215">
        <f ca="1">OFFSET(chronic_intake_assessment_1!$H$10,ROW()-ROW($I$11)+1,MATCH(AI$11,(chronic_intake_assessment_1!$H$11:$AS$11),0)-1)</f>
        <v>0</v>
      </c>
      <c r="AJ94" s="215">
        <f ca="1">OFFSET(chronic_intake_assessment_1!$H$10,ROW()-ROW($I$11)+1,MATCH(AJ$11,(chronic_intake_assessment_1!$H$11:$AS$11),0)-1)</f>
        <v>0</v>
      </c>
      <c r="AK94" s="215">
        <f ca="1">OFFSET(chronic_intake_assessment_1!$H$10,ROW()-ROW($I$11)+1,MATCH(AK$11,(chronic_intake_assessment_1!$H$11:$AS$11),0)-1)</f>
        <v>0</v>
      </c>
      <c r="AL94" s="215">
        <f ca="1">OFFSET(chronic_intake_assessment_1!$H$10,ROW()-ROW($I$11)+1,MATCH(AL$11,(chronic_intake_assessment_1!$H$11:$AS$11),0)-1)</f>
        <v>0</v>
      </c>
      <c r="AM94" s="215">
        <f ca="1">OFFSET(chronic_intake_assessment_1!$H$10,ROW()-ROW($I$11)+1,MATCH(AM$11,(chronic_intake_assessment_1!$H$11:$AS$11),0)-1)</f>
        <v>0</v>
      </c>
      <c r="AN94" s="215">
        <f ca="1">OFFSET(chronic_intake_assessment_1!$H$10,ROW()-ROW($I$11)+1,MATCH(AN$11,(chronic_intake_assessment_1!$H$11:$AS$11),0)-1)</f>
        <v>0</v>
      </c>
      <c r="AO94" s="215">
        <f ca="1">OFFSET(chronic_intake_assessment_1!$H$10,ROW()-ROW($I$11)+1,MATCH(AO$11,(chronic_intake_assessment_1!$H$11:$AS$11),0)-1)</f>
        <v>0</v>
      </c>
      <c r="AP94" s="215">
        <f ca="1">OFFSET(chronic_intake_assessment_1!$H$10,ROW()-ROW($I$11)+1,MATCH(AP$11,(chronic_intake_assessment_1!$H$11:$AS$11),0)-1)</f>
        <v>0</v>
      </c>
      <c r="AQ94" s="215">
        <f ca="1">OFFSET(chronic_intake_assessment_1!$H$10,ROW()-ROW($I$11)+1,MATCH(AQ$11,(chronic_intake_assessment_1!$H$11:$AS$11),0)-1)</f>
        <v>0</v>
      </c>
      <c r="AR94" s="215">
        <f ca="1">OFFSET(chronic_intake_assessment_1!$H$10,ROW()-ROW($I$11)+1,MATCH(AR$11,(chronic_intake_assessment_1!$H$11:$AS$11),0)-1)</f>
        <v>0</v>
      </c>
    </row>
    <row r="95" spans="1:44" ht="30" hidden="1" customHeight="1" outlineLevel="3" x14ac:dyDescent="0.2">
      <c r="A95" s="31">
        <v>4</v>
      </c>
      <c r="B95" s="33">
        <v>163110</v>
      </c>
      <c r="C95" s="33"/>
      <c r="D95" s="33" t="s">
        <v>466</v>
      </c>
      <c r="E95" s="6">
        <v>1</v>
      </c>
      <c r="F95" s="6" t="s">
        <v>1435</v>
      </c>
      <c r="G95" s="211">
        <f>Table765[[#This Row],[crops included in co-ordinated 
monitoring programme]]</f>
        <v>0</v>
      </c>
      <c r="H95" s="211">
        <f>chronic_intake_assessment_1!G95</f>
        <v>0</v>
      </c>
      <c r="I95" s="215">
        <f ca="1">OFFSET(chronic_intake_assessment_1!$H$10,ROW()-ROW($I$11)+1,MATCH(I$11,(chronic_intake_assessment_1!$H$11:$AS$11),0)-1)</f>
        <v>0</v>
      </c>
      <c r="J95" s="215">
        <f ca="1">OFFSET(chronic_intake_assessment_1!$H$10,ROW()-ROW($I$11)+1,MATCH(J$11,(chronic_intake_assessment_1!$H$11:$AS$11),0)-1)</f>
        <v>0</v>
      </c>
      <c r="K95" s="215">
        <f ca="1">OFFSET(chronic_intake_assessment_1!$H$10,ROW()-ROW($I$11)+1,MATCH(K$11,(chronic_intake_assessment_1!$H$11:$AS$11),0)-1)</f>
        <v>0</v>
      </c>
      <c r="L95" s="215">
        <f ca="1">OFFSET(chronic_intake_assessment_1!$H$10,ROW()-ROW($I$11)+1,MATCH(L$11,(chronic_intake_assessment_1!$H$11:$AS$11),0)-1)</f>
        <v>0</v>
      </c>
      <c r="M95" s="215">
        <f ca="1">OFFSET(chronic_intake_assessment_1!$H$10,ROW()-ROW($I$11)+1,MATCH(M$11,(chronic_intake_assessment_1!$H$11:$AS$11),0)-1)</f>
        <v>0</v>
      </c>
      <c r="N95" s="215">
        <f ca="1">OFFSET(chronic_intake_assessment_1!$H$10,ROW()-ROW($I$11)+1,MATCH(N$11,(chronic_intake_assessment_1!$H$11:$AS$11),0)-1)</f>
        <v>0</v>
      </c>
      <c r="O95" s="215">
        <f ca="1">OFFSET(chronic_intake_assessment_1!$H$10,ROW()-ROW($I$11)+1,MATCH(O$11,(chronic_intake_assessment_1!$H$11:$AS$11),0)-1)</f>
        <v>0</v>
      </c>
      <c r="P95" s="215">
        <f ca="1">OFFSET(chronic_intake_assessment_1!$H$10,ROW()-ROW($I$11)+1,MATCH(P$11,(chronic_intake_assessment_1!$H$11:$AS$11),0)-1)</f>
        <v>0</v>
      </c>
      <c r="Q95" s="215">
        <f ca="1">OFFSET(chronic_intake_assessment_1!$H$10,ROW()-ROW($I$11)+1,MATCH(Q$11,(chronic_intake_assessment_1!$H$11:$AS$11),0)-1)</f>
        <v>0</v>
      </c>
      <c r="R95" s="215">
        <f ca="1">OFFSET(chronic_intake_assessment_1!$H$10,ROW()-ROW($I$11)+1,MATCH(R$11,(chronic_intake_assessment_1!$H$11:$AS$11),0)-1)</f>
        <v>0</v>
      </c>
      <c r="S95" s="215">
        <f ca="1">OFFSET(chronic_intake_assessment_1!$H$10,ROW()-ROW($I$11)+1,MATCH(S$11,(chronic_intake_assessment_1!$H$11:$AS$11),0)-1)</f>
        <v>0</v>
      </c>
      <c r="T95" s="215">
        <f ca="1">OFFSET(chronic_intake_assessment_1!$H$10,ROW()-ROW($I$11)+1,MATCH(T$11,(chronic_intake_assessment_1!$H$11:$AS$11),0)-1)</f>
        <v>0</v>
      </c>
      <c r="U95" s="215">
        <f ca="1">OFFSET(chronic_intake_assessment_1!$H$10,ROW()-ROW($I$11)+1,MATCH(U$11,(chronic_intake_assessment_1!$H$11:$AS$11),0)-1)</f>
        <v>0</v>
      </c>
      <c r="V95" s="215">
        <f ca="1">OFFSET(chronic_intake_assessment_1!$H$10,ROW()-ROW($I$11)+1,MATCH(V$11,(chronic_intake_assessment_1!$H$11:$AS$11),0)-1)</f>
        <v>0</v>
      </c>
      <c r="W95" s="215">
        <f ca="1">OFFSET(chronic_intake_assessment_1!$H$10,ROW()-ROW($I$11)+1,MATCH(W$11,(chronic_intake_assessment_1!$H$11:$AS$11),0)-1)</f>
        <v>0</v>
      </c>
      <c r="X95" s="215">
        <f ca="1">OFFSET(chronic_intake_assessment_1!$H$10,ROW()-ROW($I$11)+1,MATCH(X$11,(chronic_intake_assessment_1!$H$11:$AS$11),0)-1)</f>
        <v>0</v>
      </c>
      <c r="Y95" s="215">
        <f ca="1">OFFSET(chronic_intake_assessment_1!$H$10,ROW()-ROW($I$11)+1,MATCH(Y$11,(chronic_intake_assessment_1!$H$11:$AS$11),0)-1)</f>
        <v>0</v>
      </c>
      <c r="Z95" s="215">
        <f ca="1">OFFSET(chronic_intake_assessment_1!$H$10,ROW()-ROW($I$11)+1,MATCH(Z$11,(chronic_intake_assessment_1!$H$11:$AS$11),0)-1)</f>
        <v>0</v>
      </c>
      <c r="AA95" s="215">
        <f ca="1">OFFSET(chronic_intake_assessment_1!$H$10,ROW()-ROW($I$11)+1,MATCH(AA$11,(chronic_intake_assessment_1!$H$11:$AS$11),0)-1)</f>
        <v>0</v>
      </c>
      <c r="AB95" s="215">
        <f ca="1">OFFSET(chronic_intake_assessment_1!$H$10,ROW()-ROW($I$11)+1,MATCH(AB$11,(chronic_intake_assessment_1!$H$11:$AS$11),0)-1)</f>
        <v>0</v>
      </c>
      <c r="AC95" s="215">
        <f ca="1">OFFSET(chronic_intake_assessment_1!$H$10,ROW()-ROW($I$11)+1,MATCH(AC$11,(chronic_intake_assessment_1!$H$11:$AS$11),0)-1)</f>
        <v>0</v>
      </c>
      <c r="AD95" s="215">
        <f ca="1">OFFSET(chronic_intake_assessment_1!$H$10,ROW()-ROW($I$11)+1,MATCH(AD$11,(chronic_intake_assessment_1!$H$11:$AS$11),0)-1)</f>
        <v>0</v>
      </c>
      <c r="AE95" s="215">
        <f ca="1">OFFSET(chronic_intake_assessment_1!$H$10,ROW()-ROW($I$11)+1,MATCH(AE$11,(chronic_intake_assessment_1!$H$11:$AS$11),0)-1)</f>
        <v>0</v>
      </c>
      <c r="AF95" s="215">
        <f ca="1">OFFSET(chronic_intake_assessment_1!$H$10,ROW()-ROW($I$11)+1,MATCH(AF$11,(chronic_intake_assessment_1!$H$11:$AS$11),0)-1)</f>
        <v>0</v>
      </c>
      <c r="AG95" s="215">
        <f ca="1">OFFSET(chronic_intake_assessment_1!$H$10,ROW()-ROW($I$11)+1,MATCH(AG$11,(chronic_intake_assessment_1!$H$11:$AS$11),0)-1)</f>
        <v>0</v>
      </c>
      <c r="AH95" s="215">
        <f ca="1">OFFSET(chronic_intake_assessment_1!$H$10,ROW()-ROW($I$11)+1,MATCH(AH$11,(chronic_intake_assessment_1!$H$11:$AS$11),0)-1)</f>
        <v>0</v>
      </c>
      <c r="AI95" s="215">
        <f ca="1">OFFSET(chronic_intake_assessment_1!$H$10,ROW()-ROW($I$11)+1,MATCH(AI$11,(chronic_intake_assessment_1!$H$11:$AS$11),0)-1)</f>
        <v>0</v>
      </c>
      <c r="AJ95" s="215">
        <f ca="1">OFFSET(chronic_intake_assessment_1!$H$10,ROW()-ROW($I$11)+1,MATCH(AJ$11,(chronic_intake_assessment_1!$H$11:$AS$11),0)-1)</f>
        <v>0</v>
      </c>
      <c r="AK95" s="215">
        <f ca="1">OFFSET(chronic_intake_assessment_1!$H$10,ROW()-ROW($I$11)+1,MATCH(AK$11,(chronic_intake_assessment_1!$H$11:$AS$11),0)-1)</f>
        <v>0</v>
      </c>
      <c r="AL95" s="215">
        <f ca="1">OFFSET(chronic_intake_assessment_1!$H$10,ROW()-ROW($I$11)+1,MATCH(AL$11,(chronic_intake_assessment_1!$H$11:$AS$11),0)-1)</f>
        <v>0</v>
      </c>
      <c r="AM95" s="215">
        <f ca="1">OFFSET(chronic_intake_assessment_1!$H$10,ROW()-ROW($I$11)+1,MATCH(AM$11,(chronic_intake_assessment_1!$H$11:$AS$11),0)-1)</f>
        <v>0</v>
      </c>
      <c r="AN95" s="215">
        <f ca="1">OFFSET(chronic_intake_assessment_1!$H$10,ROW()-ROW($I$11)+1,MATCH(AN$11,(chronic_intake_assessment_1!$H$11:$AS$11),0)-1)</f>
        <v>0</v>
      </c>
      <c r="AO95" s="215">
        <f ca="1">OFFSET(chronic_intake_assessment_1!$H$10,ROW()-ROW($I$11)+1,MATCH(AO$11,(chronic_intake_assessment_1!$H$11:$AS$11),0)-1)</f>
        <v>0</v>
      </c>
      <c r="AP95" s="215">
        <f ca="1">OFFSET(chronic_intake_assessment_1!$H$10,ROW()-ROW($I$11)+1,MATCH(AP$11,(chronic_intake_assessment_1!$H$11:$AS$11),0)-1)</f>
        <v>0</v>
      </c>
      <c r="AQ95" s="215">
        <f ca="1">OFFSET(chronic_intake_assessment_1!$H$10,ROW()-ROW($I$11)+1,MATCH(AQ$11,(chronic_intake_assessment_1!$H$11:$AS$11),0)-1)</f>
        <v>0</v>
      </c>
      <c r="AR95" s="215">
        <f ca="1">OFFSET(chronic_intake_assessment_1!$H$10,ROW()-ROW($I$11)+1,MATCH(AR$11,(chronic_intake_assessment_1!$H$11:$AS$11),0)-1)</f>
        <v>0</v>
      </c>
    </row>
    <row r="96" spans="1:44" ht="30" hidden="1" customHeight="1" outlineLevel="3" x14ac:dyDescent="0.2">
      <c r="A96" s="31">
        <v>4</v>
      </c>
      <c r="B96" s="33">
        <v>163990</v>
      </c>
      <c r="C96" s="33"/>
      <c r="D96" s="33" t="s">
        <v>1012</v>
      </c>
      <c r="E96" s="6">
        <v>1</v>
      </c>
      <c r="F96" s="6" t="s">
        <v>1436</v>
      </c>
      <c r="G96" s="211">
        <f>Table765[[#This Row],[crops included in co-ordinated 
monitoring programme]]</f>
        <v>0</v>
      </c>
      <c r="H96" s="211">
        <f>chronic_intake_assessment_1!G96</f>
        <v>0</v>
      </c>
      <c r="I96" s="215">
        <f ca="1">OFFSET(chronic_intake_assessment_1!$H$10,ROW()-ROW($I$11)+1,MATCH(I$11,(chronic_intake_assessment_1!$H$11:$AS$11),0)-1)</f>
        <v>0</v>
      </c>
      <c r="J96" s="215">
        <f ca="1">OFFSET(chronic_intake_assessment_1!$H$10,ROW()-ROW($I$11)+1,MATCH(J$11,(chronic_intake_assessment_1!$H$11:$AS$11),0)-1)</f>
        <v>0</v>
      </c>
      <c r="K96" s="215">
        <f ca="1">OFFSET(chronic_intake_assessment_1!$H$10,ROW()-ROW($I$11)+1,MATCH(K$11,(chronic_intake_assessment_1!$H$11:$AS$11),0)-1)</f>
        <v>0</v>
      </c>
      <c r="L96" s="215">
        <f ca="1">OFFSET(chronic_intake_assessment_1!$H$10,ROW()-ROW($I$11)+1,MATCH(L$11,(chronic_intake_assessment_1!$H$11:$AS$11),0)-1)</f>
        <v>0</v>
      </c>
      <c r="M96" s="215">
        <f ca="1">OFFSET(chronic_intake_assessment_1!$H$10,ROW()-ROW($I$11)+1,MATCH(M$11,(chronic_intake_assessment_1!$H$11:$AS$11),0)-1)</f>
        <v>0</v>
      </c>
      <c r="N96" s="215">
        <f ca="1">OFFSET(chronic_intake_assessment_1!$H$10,ROW()-ROW($I$11)+1,MATCH(N$11,(chronic_intake_assessment_1!$H$11:$AS$11),0)-1)</f>
        <v>0</v>
      </c>
      <c r="O96" s="215">
        <f ca="1">OFFSET(chronic_intake_assessment_1!$H$10,ROW()-ROW($I$11)+1,MATCH(O$11,(chronic_intake_assessment_1!$H$11:$AS$11),0)-1)</f>
        <v>0</v>
      </c>
      <c r="P96" s="215">
        <f ca="1">OFFSET(chronic_intake_assessment_1!$H$10,ROW()-ROW($I$11)+1,MATCH(P$11,(chronic_intake_assessment_1!$H$11:$AS$11),0)-1)</f>
        <v>0</v>
      </c>
      <c r="Q96" s="215">
        <f ca="1">OFFSET(chronic_intake_assessment_1!$H$10,ROW()-ROW($I$11)+1,MATCH(Q$11,(chronic_intake_assessment_1!$H$11:$AS$11),0)-1)</f>
        <v>0</v>
      </c>
      <c r="R96" s="215">
        <f ca="1">OFFSET(chronic_intake_assessment_1!$H$10,ROW()-ROW($I$11)+1,MATCH(R$11,(chronic_intake_assessment_1!$H$11:$AS$11),0)-1)</f>
        <v>0</v>
      </c>
      <c r="S96" s="215">
        <f ca="1">OFFSET(chronic_intake_assessment_1!$H$10,ROW()-ROW($I$11)+1,MATCH(S$11,(chronic_intake_assessment_1!$H$11:$AS$11),0)-1)</f>
        <v>0</v>
      </c>
      <c r="T96" s="215">
        <f ca="1">OFFSET(chronic_intake_assessment_1!$H$10,ROW()-ROW($I$11)+1,MATCH(T$11,(chronic_intake_assessment_1!$H$11:$AS$11),0)-1)</f>
        <v>0</v>
      </c>
      <c r="U96" s="215">
        <f ca="1">OFFSET(chronic_intake_assessment_1!$H$10,ROW()-ROW($I$11)+1,MATCH(U$11,(chronic_intake_assessment_1!$H$11:$AS$11),0)-1)</f>
        <v>0</v>
      </c>
      <c r="V96" s="215">
        <f ca="1">OFFSET(chronic_intake_assessment_1!$H$10,ROW()-ROW($I$11)+1,MATCH(V$11,(chronic_intake_assessment_1!$H$11:$AS$11),0)-1)</f>
        <v>0</v>
      </c>
      <c r="W96" s="215">
        <f ca="1">OFFSET(chronic_intake_assessment_1!$H$10,ROW()-ROW($I$11)+1,MATCH(W$11,(chronic_intake_assessment_1!$H$11:$AS$11),0)-1)</f>
        <v>0</v>
      </c>
      <c r="X96" s="215">
        <f ca="1">OFFSET(chronic_intake_assessment_1!$H$10,ROW()-ROW($I$11)+1,MATCH(X$11,(chronic_intake_assessment_1!$H$11:$AS$11),0)-1)</f>
        <v>0</v>
      </c>
      <c r="Y96" s="215">
        <f ca="1">OFFSET(chronic_intake_assessment_1!$H$10,ROW()-ROW($I$11)+1,MATCH(Y$11,(chronic_intake_assessment_1!$H$11:$AS$11),0)-1)</f>
        <v>0</v>
      </c>
      <c r="Z96" s="215">
        <f ca="1">OFFSET(chronic_intake_assessment_1!$H$10,ROW()-ROW($I$11)+1,MATCH(Z$11,(chronic_intake_assessment_1!$H$11:$AS$11),0)-1)</f>
        <v>0</v>
      </c>
      <c r="AA96" s="215">
        <f ca="1">OFFSET(chronic_intake_assessment_1!$H$10,ROW()-ROW($I$11)+1,MATCH(AA$11,(chronic_intake_assessment_1!$H$11:$AS$11),0)-1)</f>
        <v>0</v>
      </c>
      <c r="AB96" s="215">
        <f ca="1">OFFSET(chronic_intake_assessment_1!$H$10,ROW()-ROW($I$11)+1,MATCH(AB$11,(chronic_intake_assessment_1!$H$11:$AS$11),0)-1)</f>
        <v>0</v>
      </c>
      <c r="AC96" s="215">
        <f ca="1">OFFSET(chronic_intake_assessment_1!$H$10,ROW()-ROW($I$11)+1,MATCH(AC$11,(chronic_intake_assessment_1!$H$11:$AS$11),0)-1)</f>
        <v>0</v>
      </c>
      <c r="AD96" s="215">
        <f ca="1">OFFSET(chronic_intake_assessment_1!$H$10,ROW()-ROW($I$11)+1,MATCH(AD$11,(chronic_intake_assessment_1!$H$11:$AS$11),0)-1)</f>
        <v>0</v>
      </c>
      <c r="AE96" s="215">
        <f ca="1">OFFSET(chronic_intake_assessment_1!$H$10,ROW()-ROW($I$11)+1,MATCH(AE$11,(chronic_intake_assessment_1!$H$11:$AS$11),0)-1)</f>
        <v>0</v>
      </c>
      <c r="AF96" s="215">
        <f ca="1">OFFSET(chronic_intake_assessment_1!$H$10,ROW()-ROW($I$11)+1,MATCH(AF$11,(chronic_intake_assessment_1!$H$11:$AS$11),0)-1)</f>
        <v>0</v>
      </c>
      <c r="AG96" s="215">
        <f ca="1">OFFSET(chronic_intake_assessment_1!$H$10,ROW()-ROW($I$11)+1,MATCH(AG$11,(chronic_intake_assessment_1!$H$11:$AS$11),0)-1)</f>
        <v>0</v>
      </c>
      <c r="AH96" s="215">
        <f ca="1">OFFSET(chronic_intake_assessment_1!$H$10,ROW()-ROW($I$11)+1,MATCH(AH$11,(chronic_intake_assessment_1!$H$11:$AS$11),0)-1)</f>
        <v>0</v>
      </c>
      <c r="AI96" s="215">
        <f ca="1">OFFSET(chronic_intake_assessment_1!$H$10,ROW()-ROW($I$11)+1,MATCH(AI$11,(chronic_intake_assessment_1!$H$11:$AS$11),0)-1)</f>
        <v>0</v>
      </c>
      <c r="AJ96" s="215">
        <f ca="1">OFFSET(chronic_intake_assessment_1!$H$10,ROW()-ROW($I$11)+1,MATCH(AJ$11,(chronic_intake_assessment_1!$H$11:$AS$11),0)-1)</f>
        <v>0</v>
      </c>
      <c r="AK96" s="215">
        <f ca="1">OFFSET(chronic_intake_assessment_1!$H$10,ROW()-ROW($I$11)+1,MATCH(AK$11,(chronic_intake_assessment_1!$H$11:$AS$11),0)-1)</f>
        <v>0</v>
      </c>
      <c r="AL96" s="215">
        <f ca="1">OFFSET(chronic_intake_assessment_1!$H$10,ROW()-ROW($I$11)+1,MATCH(AL$11,(chronic_intake_assessment_1!$H$11:$AS$11),0)-1)</f>
        <v>0</v>
      </c>
      <c r="AM96" s="215">
        <f ca="1">OFFSET(chronic_intake_assessment_1!$H$10,ROW()-ROW($I$11)+1,MATCH(AM$11,(chronic_intake_assessment_1!$H$11:$AS$11),0)-1)</f>
        <v>0</v>
      </c>
      <c r="AN96" s="215">
        <f ca="1">OFFSET(chronic_intake_assessment_1!$H$10,ROW()-ROW($I$11)+1,MATCH(AN$11,(chronic_intake_assessment_1!$H$11:$AS$11),0)-1)</f>
        <v>0</v>
      </c>
      <c r="AO96" s="215">
        <f ca="1">OFFSET(chronic_intake_assessment_1!$H$10,ROW()-ROW($I$11)+1,MATCH(AO$11,(chronic_intake_assessment_1!$H$11:$AS$11),0)-1)</f>
        <v>0</v>
      </c>
      <c r="AP96" s="215">
        <f ca="1">OFFSET(chronic_intake_assessment_1!$H$10,ROW()-ROW($I$11)+1,MATCH(AP$11,(chronic_intake_assessment_1!$H$11:$AS$11),0)-1)</f>
        <v>0</v>
      </c>
      <c r="AQ96" s="215">
        <f ca="1">OFFSET(chronic_intake_assessment_1!$H$10,ROW()-ROW($I$11)+1,MATCH(AQ$11,(chronic_intake_assessment_1!$H$11:$AS$11),0)-1)</f>
        <v>0</v>
      </c>
      <c r="AR96" s="215">
        <f ca="1">OFFSET(chronic_intake_assessment_1!$H$10,ROW()-ROW($I$11)+1,MATCH(AR$11,(chronic_intake_assessment_1!$H$11:$AS$11),0)-1)</f>
        <v>0</v>
      </c>
    </row>
    <row r="97" spans="1:44" ht="30" hidden="1" customHeight="1" outlineLevel="3" x14ac:dyDescent="0.2">
      <c r="A97" s="3">
        <v>1</v>
      </c>
      <c r="B97" s="4">
        <v>200000</v>
      </c>
      <c r="C97" s="4"/>
      <c r="D97" s="4" t="s">
        <v>1014</v>
      </c>
      <c r="E97" s="33"/>
      <c r="F97" s="33"/>
      <c r="G97" s="211">
        <f>Table765[[#This Row],[crops included in co-ordinated 
monitoring programme]]</f>
        <v>0</v>
      </c>
      <c r="H97" s="211">
        <f>chronic_intake_assessment_1!G97</f>
        <v>0</v>
      </c>
      <c r="I97" s="213">
        <f ca="1">OFFSET(chronic_intake_assessment_1!$H$10,ROW()-ROW($I$11)+1,MATCH(I$11,(chronic_intake_assessment_1!$H$11:$AS$11),0)-1)</f>
        <v>0</v>
      </c>
      <c r="J97" s="213">
        <f ca="1">OFFSET(chronic_intake_assessment_1!$H$10,ROW()-ROW($I$11)+1,MATCH(J$11,(chronic_intake_assessment_1!$H$11:$AS$11),0)-1)</f>
        <v>0</v>
      </c>
      <c r="K97" s="213">
        <f ca="1">OFFSET(chronic_intake_assessment_1!$H$10,ROW()-ROW($I$11)+1,MATCH(K$11,(chronic_intake_assessment_1!$H$11:$AS$11),0)-1)</f>
        <v>0</v>
      </c>
      <c r="L97" s="213">
        <f ca="1">OFFSET(chronic_intake_assessment_1!$H$10,ROW()-ROW($I$11)+1,MATCH(L$11,(chronic_intake_assessment_1!$H$11:$AS$11),0)-1)</f>
        <v>0</v>
      </c>
      <c r="M97" s="213">
        <f ca="1">OFFSET(chronic_intake_assessment_1!$H$10,ROW()-ROW($I$11)+1,MATCH(M$11,(chronic_intake_assessment_1!$H$11:$AS$11),0)-1)</f>
        <v>0</v>
      </c>
      <c r="N97" s="213">
        <f ca="1">OFFSET(chronic_intake_assessment_1!$H$10,ROW()-ROW($I$11)+1,MATCH(N$11,(chronic_intake_assessment_1!$H$11:$AS$11),0)-1)</f>
        <v>0</v>
      </c>
      <c r="O97" s="213">
        <f ca="1">OFFSET(chronic_intake_assessment_1!$H$10,ROW()-ROW($I$11)+1,MATCH(O$11,(chronic_intake_assessment_1!$H$11:$AS$11),0)-1)</f>
        <v>0</v>
      </c>
      <c r="P97" s="213">
        <f ca="1">OFFSET(chronic_intake_assessment_1!$H$10,ROW()-ROW($I$11)+1,MATCH(P$11,(chronic_intake_assessment_1!$H$11:$AS$11),0)-1)</f>
        <v>0</v>
      </c>
      <c r="Q97" s="213">
        <f ca="1">OFFSET(chronic_intake_assessment_1!$H$10,ROW()-ROW($I$11)+1,MATCH(Q$11,(chronic_intake_assessment_1!$H$11:$AS$11),0)-1)</f>
        <v>0</v>
      </c>
      <c r="R97" s="213">
        <f ca="1">OFFSET(chronic_intake_assessment_1!$H$10,ROW()-ROW($I$11)+1,MATCH(R$11,(chronic_intake_assessment_1!$H$11:$AS$11),0)-1)</f>
        <v>0</v>
      </c>
      <c r="S97" s="213">
        <f ca="1">OFFSET(chronic_intake_assessment_1!$H$10,ROW()-ROW($I$11)+1,MATCH(S$11,(chronic_intake_assessment_1!$H$11:$AS$11),0)-1)</f>
        <v>0</v>
      </c>
      <c r="T97" s="213">
        <f ca="1">OFFSET(chronic_intake_assessment_1!$H$10,ROW()-ROW($I$11)+1,MATCH(T$11,(chronic_intake_assessment_1!$H$11:$AS$11),0)-1)</f>
        <v>0</v>
      </c>
      <c r="U97" s="213">
        <f ca="1">OFFSET(chronic_intake_assessment_1!$H$10,ROW()-ROW($I$11)+1,MATCH(U$11,(chronic_intake_assessment_1!$H$11:$AS$11),0)-1)</f>
        <v>0</v>
      </c>
      <c r="V97" s="213">
        <f ca="1">OFFSET(chronic_intake_assessment_1!$H$10,ROW()-ROW($I$11)+1,MATCH(V$11,(chronic_intake_assessment_1!$H$11:$AS$11),0)-1)</f>
        <v>0</v>
      </c>
      <c r="W97" s="213">
        <f ca="1">OFFSET(chronic_intake_assessment_1!$H$10,ROW()-ROW($I$11)+1,MATCH(W$11,(chronic_intake_assessment_1!$H$11:$AS$11),0)-1)</f>
        <v>0</v>
      </c>
      <c r="X97" s="213">
        <f ca="1">OFFSET(chronic_intake_assessment_1!$H$10,ROW()-ROW($I$11)+1,MATCH(X$11,(chronic_intake_assessment_1!$H$11:$AS$11),0)-1)</f>
        <v>0</v>
      </c>
      <c r="Y97" s="213">
        <f ca="1">OFFSET(chronic_intake_assessment_1!$H$10,ROW()-ROW($I$11)+1,MATCH(Y$11,(chronic_intake_assessment_1!$H$11:$AS$11),0)-1)</f>
        <v>0</v>
      </c>
      <c r="Z97" s="213">
        <f ca="1">OFFSET(chronic_intake_assessment_1!$H$10,ROW()-ROW($I$11)+1,MATCH(Z$11,(chronic_intake_assessment_1!$H$11:$AS$11),0)-1)</f>
        <v>0</v>
      </c>
      <c r="AA97" s="213">
        <f ca="1">OFFSET(chronic_intake_assessment_1!$H$10,ROW()-ROW($I$11)+1,MATCH(AA$11,(chronic_intake_assessment_1!$H$11:$AS$11),0)-1)</f>
        <v>0</v>
      </c>
      <c r="AB97" s="213">
        <f ca="1">OFFSET(chronic_intake_assessment_1!$H$10,ROW()-ROW($I$11)+1,MATCH(AB$11,(chronic_intake_assessment_1!$H$11:$AS$11),0)-1)</f>
        <v>0</v>
      </c>
      <c r="AC97" s="213">
        <f ca="1">OFFSET(chronic_intake_assessment_1!$H$10,ROW()-ROW($I$11)+1,MATCH(AC$11,(chronic_intake_assessment_1!$H$11:$AS$11),0)-1)</f>
        <v>0</v>
      </c>
      <c r="AD97" s="213">
        <f ca="1">OFFSET(chronic_intake_assessment_1!$H$10,ROW()-ROW($I$11)+1,MATCH(AD$11,(chronic_intake_assessment_1!$H$11:$AS$11),0)-1)</f>
        <v>0</v>
      </c>
      <c r="AE97" s="213">
        <f ca="1">OFFSET(chronic_intake_assessment_1!$H$10,ROW()-ROW($I$11)+1,MATCH(AE$11,(chronic_intake_assessment_1!$H$11:$AS$11),0)-1)</f>
        <v>0</v>
      </c>
      <c r="AF97" s="213">
        <f ca="1">OFFSET(chronic_intake_assessment_1!$H$10,ROW()-ROW($I$11)+1,MATCH(AF$11,(chronic_intake_assessment_1!$H$11:$AS$11),0)-1)</f>
        <v>0</v>
      </c>
      <c r="AG97" s="213">
        <f ca="1">OFFSET(chronic_intake_assessment_1!$H$10,ROW()-ROW($I$11)+1,MATCH(AG$11,(chronic_intake_assessment_1!$H$11:$AS$11),0)-1)</f>
        <v>0</v>
      </c>
      <c r="AH97" s="213">
        <f ca="1">OFFSET(chronic_intake_assessment_1!$H$10,ROW()-ROW($I$11)+1,MATCH(AH$11,(chronic_intake_assessment_1!$H$11:$AS$11),0)-1)</f>
        <v>0</v>
      </c>
      <c r="AI97" s="213">
        <f ca="1">OFFSET(chronic_intake_assessment_1!$H$10,ROW()-ROW($I$11)+1,MATCH(AI$11,(chronic_intake_assessment_1!$H$11:$AS$11),0)-1)</f>
        <v>0</v>
      </c>
      <c r="AJ97" s="213">
        <f ca="1">OFFSET(chronic_intake_assessment_1!$H$10,ROW()-ROW($I$11)+1,MATCH(AJ$11,(chronic_intake_assessment_1!$H$11:$AS$11),0)-1)</f>
        <v>0</v>
      </c>
      <c r="AK97" s="213">
        <f ca="1">OFFSET(chronic_intake_assessment_1!$H$10,ROW()-ROW($I$11)+1,MATCH(AK$11,(chronic_intake_assessment_1!$H$11:$AS$11),0)-1)</f>
        <v>0</v>
      </c>
      <c r="AL97" s="213">
        <f ca="1">OFFSET(chronic_intake_assessment_1!$H$10,ROW()-ROW($I$11)+1,MATCH(AL$11,(chronic_intake_assessment_1!$H$11:$AS$11),0)-1)</f>
        <v>0</v>
      </c>
      <c r="AM97" s="213">
        <f ca="1">OFFSET(chronic_intake_assessment_1!$H$10,ROW()-ROW($I$11)+1,MATCH(AM$11,(chronic_intake_assessment_1!$H$11:$AS$11),0)-1)</f>
        <v>0</v>
      </c>
      <c r="AN97" s="213">
        <f ca="1">OFFSET(chronic_intake_assessment_1!$H$10,ROW()-ROW($I$11)+1,MATCH(AN$11,(chronic_intake_assessment_1!$H$11:$AS$11),0)-1)</f>
        <v>0</v>
      </c>
      <c r="AO97" s="213">
        <f ca="1">OFFSET(chronic_intake_assessment_1!$H$10,ROW()-ROW($I$11)+1,MATCH(AO$11,(chronic_intake_assessment_1!$H$11:$AS$11),0)-1)</f>
        <v>0</v>
      </c>
      <c r="AP97" s="213">
        <f ca="1">OFFSET(chronic_intake_assessment_1!$H$10,ROW()-ROW($I$11)+1,MATCH(AP$11,(chronic_intake_assessment_1!$H$11:$AS$11),0)-1)</f>
        <v>0</v>
      </c>
      <c r="AQ97" s="213">
        <f ca="1">OFFSET(chronic_intake_assessment_1!$H$10,ROW()-ROW($I$11)+1,MATCH(AQ$11,(chronic_intake_assessment_1!$H$11:$AS$11),0)-1)</f>
        <v>0</v>
      </c>
      <c r="AR97" s="213">
        <f ca="1">OFFSET(chronic_intake_assessment_1!$H$10,ROW()-ROW($I$11)+1,MATCH(AR$11,(chronic_intake_assessment_1!$H$11:$AS$11),0)-1)</f>
        <v>0</v>
      </c>
    </row>
    <row r="98" spans="1:44" ht="30" hidden="1" customHeight="1" outlineLevel="2" x14ac:dyDescent="0.2">
      <c r="A98" s="35">
        <v>2</v>
      </c>
      <c r="B98" s="36">
        <v>210000</v>
      </c>
      <c r="C98" s="36"/>
      <c r="D98" s="36" t="s">
        <v>1016</v>
      </c>
      <c r="E98" s="33"/>
      <c r="F98" s="33"/>
      <c r="G98" s="211">
        <f>Table765[[#This Row],[crops included in co-ordinated 
monitoring programme]]</f>
        <v>0</v>
      </c>
      <c r="H98" s="211">
        <f>chronic_intake_assessment_1!G98</f>
        <v>0</v>
      </c>
      <c r="I98" s="214">
        <f ca="1">OFFSET(chronic_intake_assessment_1!$H$10,ROW()-ROW($I$11)+1,MATCH(I$11,(chronic_intake_assessment_1!$H$11:$AS$11),0)-1)</f>
        <v>0</v>
      </c>
      <c r="J98" s="214">
        <f ca="1">OFFSET(chronic_intake_assessment_1!$H$10,ROW()-ROW($I$11)+1,MATCH(J$11,(chronic_intake_assessment_1!$H$11:$AS$11),0)-1)</f>
        <v>0</v>
      </c>
      <c r="K98" s="214">
        <f ca="1">OFFSET(chronic_intake_assessment_1!$H$10,ROW()-ROW($I$11)+1,MATCH(K$11,(chronic_intake_assessment_1!$H$11:$AS$11),0)-1)</f>
        <v>0</v>
      </c>
      <c r="L98" s="214">
        <f ca="1">OFFSET(chronic_intake_assessment_1!$H$10,ROW()-ROW($I$11)+1,MATCH(L$11,(chronic_intake_assessment_1!$H$11:$AS$11),0)-1)</f>
        <v>0</v>
      </c>
      <c r="M98" s="214">
        <f ca="1">OFFSET(chronic_intake_assessment_1!$H$10,ROW()-ROW($I$11)+1,MATCH(M$11,(chronic_intake_assessment_1!$H$11:$AS$11),0)-1)</f>
        <v>0</v>
      </c>
      <c r="N98" s="214">
        <f ca="1">OFFSET(chronic_intake_assessment_1!$H$10,ROW()-ROW($I$11)+1,MATCH(N$11,(chronic_intake_assessment_1!$H$11:$AS$11),0)-1)</f>
        <v>0</v>
      </c>
      <c r="O98" s="214">
        <f ca="1">OFFSET(chronic_intake_assessment_1!$H$10,ROW()-ROW($I$11)+1,MATCH(O$11,(chronic_intake_assessment_1!$H$11:$AS$11),0)-1)</f>
        <v>0</v>
      </c>
      <c r="P98" s="214">
        <f ca="1">OFFSET(chronic_intake_assessment_1!$H$10,ROW()-ROW($I$11)+1,MATCH(P$11,(chronic_intake_assessment_1!$H$11:$AS$11),0)-1)</f>
        <v>0</v>
      </c>
      <c r="Q98" s="214">
        <f ca="1">OFFSET(chronic_intake_assessment_1!$H$10,ROW()-ROW($I$11)+1,MATCH(Q$11,(chronic_intake_assessment_1!$H$11:$AS$11),0)-1)</f>
        <v>0</v>
      </c>
      <c r="R98" s="214">
        <f ca="1">OFFSET(chronic_intake_assessment_1!$H$10,ROW()-ROW($I$11)+1,MATCH(R$11,(chronic_intake_assessment_1!$H$11:$AS$11),0)-1)</f>
        <v>0</v>
      </c>
      <c r="S98" s="214">
        <f ca="1">OFFSET(chronic_intake_assessment_1!$H$10,ROW()-ROW($I$11)+1,MATCH(S$11,(chronic_intake_assessment_1!$H$11:$AS$11),0)-1)</f>
        <v>0</v>
      </c>
      <c r="T98" s="214">
        <f ca="1">OFFSET(chronic_intake_assessment_1!$H$10,ROW()-ROW($I$11)+1,MATCH(T$11,(chronic_intake_assessment_1!$H$11:$AS$11),0)-1)</f>
        <v>0</v>
      </c>
      <c r="U98" s="214">
        <f ca="1">OFFSET(chronic_intake_assessment_1!$H$10,ROW()-ROW($I$11)+1,MATCH(U$11,(chronic_intake_assessment_1!$H$11:$AS$11),0)-1)</f>
        <v>0</v>
      </c>
      <c r="V98" s="214">
        <f ca="1">OFFSET(chronic_intake_assessment_1!$H$10,ROW()-ROW($I$11)+1,MATCH(V$11,(chronic_intake_assessment_1!$H$11:$AS$11),0)-1)</f>
        <v>0</v>
      </c>
      <c r="W98" s="214">
        <f ca="1">OFFSET(chronic_intake_assessment_1!$H$10,ROW()-ROW($I$11)+1,MATCH(W$11,(chronic_intake_assessment_1!$H$11:$AS$11),0)-1)</f>
        <v>0</v>
      </c>
      <c r="X98" s="214">
        <f ca="1">OFFSET(chronic_intake_assessment_1!$H$10,ROW()-ROW($I$11)+1,MATCH(X$11,(chronic_intake_assessment_1!$H$11:$AS$11),0)-1)</f>
        <v>0</v>
      </c>
      <c r="Y98" s="214">
        <f ca="1">OFFSET(chronic_intake_assessment_1!$H$10,ROW()-ROW($I$11)+1,MATCH(Y$11,(chronic_intake_assessment_1!$H$11:$AS$11),0)-1)</f>
        <v>0</v>
      </c>
      <c r="Z98" s="214">
        <f ca="1">OFFSET(chronic_intake_assessment_1!$H$10,ROW()-ROW($I$11)+1,MATCH(Z$11,(chronic_intake_assessment_1!$H$11:$AS$11),0)-1)</f>
        <v>0</v>
      </c>
      <c r="AA98" s="214">
        <f ca="1">OFFSET(chronic_intake_assessment_1!$H$10,ROW()-ROW($I$11)+1,MATCH(AA$11,(chronic_intake_assessment_1!$H$11:$AS$11),0)-1)</f>
        <v>0</v>
      </c>
      <c r="AB98" s="214">
        <f ca="1">OFFSET(chronic_intake_assessment_1!$H$10,ROW()-ROW($I$11)+1,MATCH(AB$11,(chronic_intake_assessment_1!$H$11:$AS$11),0)-1)</f>
        <v>0</v>
      </c>
      <c r="AC98" s="214">
        <f ca="1">OFFSET(chronic_intake_assessment_1!$H$10,ROW()-ROW($I$11)+1,MATCH(AC$11,(chronic_intake_assessment_1!$H$11:$AS$11),0)-1)</f>
        <v>0</v>
      </c>
      <c r="AD98" s="214">
        <f ca="1">OFFSET(chronic_intake_assessment_1!$H$10,ROW()-ROW($I$11)+1,MATCH(AD$11,(chronic_intake_assessment_1!$H$11:$AS$11),0)-1)</f>
        <v>0</v>
      </c>
      <c r="AE98" s="214">
        <f ca="1">OFFSET(chronic_intake_assessment_1!$H$10,ROW()-ROW($I$11)+1,MATCH(AE$11,(chronic_intake_assessment_1!$H$11:$AS$11),0)-1)</f>
        <v>0</v>
      </c>
      <c r="AF98" s="214">
        <f ca="1">OFFSET(chronic_intake_assessment_1!$H$10,ROW()-ROW($I$11)+1,MATCH(AF$11,(chronic_intake_assessment_1!$H$11:$AS$11),0)-1)</f>
        <v>0</v>
      </c>
      <c r="AG98" s="214">
        <f ca="1">OFFSET(chronic_intake_assessment_1!$H$10,ROW()-ROW($I$11)+1,MATCH(AG$11,(chronic_intake_assessment_1!$H$11:$AS$11),0)-1)</f>
        <v>0</v>
      </c>
      <c r="AH98" s="214">
        <f ca="1">OFFSET(chronic_intake_assessment_1!$H$10,ROW()-ROW($I$11)+1,MATCH(AH$11,(chronic_intake_assessment_1!$H$11:$AS$11),0)-1)</f>
        <v>0</v>
      </c>
      <c r="AI98" s="214">
        <f ca="1">OFFSET(chronic_intake_assessment_1!$H$10,ROW()-ROW($I$11)+1,MATCH(AI$11,(chronic_intake_assessment_1!$H$11:$AS$11),0)-1)</f>
        <v>0</v>
      </c>
      <c r="AJ98" s="214">
        <f ca="1">OFFSET(chronic_intake_assessment_1!$H$10,ROW()-ROW($I$11)+1,MATCH(AJ$11,(chronic_intake_assessment_1!$H$11:$AS$11),0)-1)</f>
        <v>0</v>
      </c>
      <c r="AK98" s="214">
        <f ca="1">OFFSET(chronic_intake_assessment_1!$H$10,ROW()-ROW($I$11)+1,MATCH(AK$11,(chronic_intake_assessment_1!$H$11:$AS$11),0)-1)</f>
        <v>0</v>
      </c>
      <c r="AL98" s="214">
        <f ca="1">OFFSET(chronic_intake_assessment_1!$H$10,ROW()-ROW($I$11)+1,MATCH(AL$11,(chronic_intake_assessment_1!$H$11:$AS$11),0)-1)</f>
        <v>0</v>
      </c>
      <c r="AM98" s="214">
        <f ca="1">OFFSET(chronic_intake_assessment_1!$H$10,ROW()-ROW($I$11)+1,MATCH(AM$11,(chronic_intake_assessment_1!$H$11:$AS$11),0)-1)</f>
        <v>0</v>
      </c>
      <c r="AN98" s="214">
        <f ca="1">OFFSET(chronic_intake_assessment_1!$H$10,ROW()-ROW($I$11)+1,MATCH(AN$11,(chronic_intake_assessment_1!$H$11:$AS$11),0)-1)</f>
        <v>0</v>
      </c>
      <c r="AO98" s="214">
        <f ca="1">OFFSET(chronic_intake_assessment_1!$H$10,ROW()-ROW($I$11)+1,MATCH(AO$11,(chronic_intake_assessment_1!$H$11:$AS$11),0)-1)</f>
        <v>0</v>
      </c>
      <c r="AP98" s="214">
        <f ca="1">OFFSET(chronic_intake_assessment_1!$H$10,ROW()-ROW($I$11)+1,MATCH(AP$11,(chronic_intake_assessment_1!$H$11:$AS$11),0)-1)</f>
        <v>0</v>
      </c>
      <c r="AQ98" s="214">
        <f ca="1">OFFSET(chronic_intake_assessment_1!$H$10,ROW()-ROW($I$11)+1,MATCH(AQ$11,(chronic_intake_assessment_1!$H$11:$AS$11),0)-1)</f>
        <v>0</v>
      </c>
      <c r="AR98" s="214">
        <f ca="1">OFFSET(chronic_intake_assessment_1!$H$10,ROW()-ROW($I$11)+1,MATCH(AR$11,(chronic_intake_assessment_1!$H$11:$AS$11),0)-1)</f>
        <v>0</v>
      </c>
    </row>
    <row r="99" spans="1:44" ht="30" customHeight="1" outlineLevel="3" x14ac:dyDescent="0.2">
      <c r="A99" s="5">
        <v>3</v>
      </c>
      <c r="B99" s="6">
        <v>211000</v>
      </c>
      <c r="C99" s="6"/>
      <c r="D99" s="6" t="s">
        <v>319</v>
      </c>
      <c r="E99" s="33">
        <v>1</v>
      </c>
      <c r="F99" s="33" t="s">
        <v>1437</v>
      </c>
      <c r="G99" s="211">
        <f>Table765[[#This Row],[crops included in co-ordinated 
monitoring programme]]</f>
        <v>2019</v>
      </c>
      <c r="H99" s="211">
        <f>chronic_intake_assessment_1!G99</f>
        <v>0</v>
      </c>
      <c r="I99" s="217">
        <f ca="1">OFFSET(chronic_intake_assessment_1!$H$10,ROW()-ROW($I$11)+1,MATCH(I$11,(chronic_intake_assessment_1!$H$11:$AS$11),0)-1)</f>
        <v>0</v>
      </c>
      <c r="J99" s="217">
        <f ca="1">OFFSET(chronic_intake_assessment_1!$H$10,ROW()-ROW($I$11)+1,MATCH(J$11,(chronic_intake_assessment_1!$H$11:$AS$11),0)-1)</f>
        <v>0</v>
      </c>
      <c r="K99" s="217">
        <f ca="1">OFFSET(chronic_intake_assessment_1!$H$10,ROW()-ROW($I$11)+1,MATCH(K$11,(chronic_intake_assessment_1!$H$11:$AS$11),0)-1)</f>
        <v>0</v>
      </c>
      <c r="L99" s="217">
        <f ca="1">OFFSET(chronic_intake_assessment_1!$H$10,ROW()-ROW($I$11)+1,MATCH(L$11,(chronic_intake_assessment_1!$H$11:$AS$11),0)-1)</f>
        <v>0</v>
      </c>
      <c r="M99" s="217">
        <f ca="1">OFFSET(chronic_intake_assessment_1!$H$10,ROW()-ROW($I$11)+1,MATCH(M$11,(chronic_intake_assessment_1!$H$11:$AS$11),0)-1)</f>
        <v>0</v>
      </c>
      <c r="N99" s="217">
        <f ca="1">OFFSET(chronic_intake_assessment_1!$H$10,ROW()-ROW($I$11)+1,MATCH(N$11,(chronic_intake_assessment_1!$H$11:$AS$11),0)-1)</f>
        <v>0</v>
      </c>
      <c r="O99" s="217">
        <f ca="1">OFFSET(chronic_intake_assessment_1!$H$10,ROW()-ROW($I$11)+1,MATCH(O$11,(chronic_intake_assessment_1!$H$11:$AS$11),0)-1)</f>
        <v>0</v>
      </c>
      <c r="P99" s="217">
        <f ca="1">OFFSET(chronic_intake_assessment_1!$H$10,ROW()-ROW($I$11)+1,MATCH(P$11,(chronic_intake_assessment_1!$H$11:$AS$11),0)-1)</f>
        <v>0</v>
      </c>
      <c r="Q99" s="217">
        <f ca="1">OFFSET(chronic_intake_assessment_1!$H$10,ROW()-ROW($I$11)+1,MATCH(Q$11,(chronic_intake_assessment_1!$H$11:$AS$11),0)-1)</f>
        <v>0</v>
      </c>
      <c r="R99" s="217">
        <f ca="1">OFFSET(chronic_intake_assessment_1!$H$10,ROW()-ROW($I$11)+1,MATCH(R$11,(chronic_intake_assessment_1!$H$11:$AS$11),0)-1)</f>
        <v>0</v>
      </c>
      <c r="S99" s="217">
        <f ca="1">OFFSET(chronic_intake_assessment_1!$H$10,ROW()-ROW($I$11)+1,MATCH(S$11,(chronic_intake_assessment_1!$H$11:$AS$11),0)-1)</f>
        <v>0</v>
      </c>
      <c r="T99" s="217">
        <f ca="1">OFFSET(chronic_intake_assessment_1!$H$10,ROW()-ROW($I$11)+1,MATCH(T$11,(chronic_intake_assessment_1!$H$11:$AS$11),0)-1)</f>
        <v>0</v>
      </c>
      <c r="U99" s="217">
        <f ca="1">OFFSET(chronic_intake_assessment_1!$H$10,ROW()-ROW($I$11)+1,MATCH(U$11,(chronic_intake_assessment_1!$H$11:$AS$11),0)-1)</f>
        <v>0</v>
      </c>
      <c r="V99" s="217">
        <f ca="1">OFFSET(chronic_intake_assessment_1!$H$10,ROW()-ROW($I$11)+1,MATCH(V$11,(chronic_intake_assessment_1!$H$11:$AS$11),0)-1)</f>
        <v>0</v>
      </c>
      <c r="W99" s="217">
        <f ca="1">OFFSET(chronic_intake_assessment_1!$H$10,ROW()-ROW($I$11)+1,MATCH(W$11,(chronic_intake_assessment_1!$H$11:$AS$11),0)-1)</f>
        <v>0</v>
      </c>
      <c r="X99" s="217">
        <f ca="1">OFFSET(chronic_intake_assessment_1!$H$10,ROW()-ROW($I$11)+1,MATCH(X$11,(chronic_intake_assessment_1!$H$11:$AS$11),0)-1)</f>
        <v>0</v>
      </c>
      <c r="Y99" s="217">
        <f ca="1">OFFSET(chronic_intake_assessment_1!$H$10,ROW()-ROW($I$11)+1,MATCH(Y$11,(chronic_intake_assessment_1!$H$11:$AS$11),0)-1)</f>
        <v>0</v>
      </c>
      <c r="Z99" s="217">
        <f ca="1">OFFSET(chronic_intake_assessment_1!$H$10,ROW()-ROW($I$11)+1,MATCH(Z$11,(chronic_intake_assessment_1!$H$11:$AS$11),0)-1)</f>
        <v>0</v>
      </c>
      <c r="AA99" s="217">
        <f ca="1">OFFSET(chronic_intake_assessment_1!$H$10,ROW()-ROW($I$11)+1,MATCH(AA$11,(chronic_intake_assessment_1!$H$11:$AS$11),0)-1)</f>
        <v>0</v>
      </c>
      <c r="AB99" s="217">
        <f ca="1">OFFSET(chronic_intake_assessment_1!$H$10,ROW()-ROW($I$11)+1,MATCH(AB$11,(chronic_intake_assessment_1!$H$11:$AS$11),0)-1)</f>
        <v>0</v>
      </c>
      <c r="AC99" s="217">
        <f ca="1">OFFSET(chronic_intake_assessment_1!$H$10,ROW()-ROW($I$11)+1,MATCH(AC$11,(chronic_intake_assessment_1!$H$11:$AS$11),0)-1)</f>
        <v>0</v>
      </c>
      <c r="AD99" s="217">
        <f ca="1">OFFSET(chronic_intake_assessment_1!$H$10,ROW()-ROW($I$11)+1,MATCH(AD$11,(chronic_intake_assessment_1!$H$11:$AS$11),0)-1)</f>
        <v>0</v>
      </c>
      <c r="AE99" s="217">
        <f ca="1">OFFSET(chronic_intake_assessment_1!$H$10,ROW()-ROW($I$11)+1,MATCH(AE$11,(chronic_intake_assessment_1!$H$11:$AS$11),0)-1)</f>
        <v>0</v>
      </c>
      <c r="AF99" s="217">
        <f ca="1">OFFSET(chronic_intake_assessment_1!$H$10,ROW()-ROW($I$11)+1,MATCH(AF$11,(chronic_intake_assessment_1!$H$11:$AS$11),0)-1)</f>
        <v>0</v>
      </c>
      <c r="AG99" s="217">
        <f ca="1">OFFSET(chronic_intake_assessment_1!$H$10,ROW()-ROW($I$11)+1,MATCH(AG$11,(chronic_intake_assessment_1!$H$11:$AS$11),0)-1)</f>
        <v>0</v>
      </c>
      <c r="AH99" s="217">
        <f ca="1">OFFSET(chronic_intake_assessment_1!$H$10,ROW()-ROW($I$11)+1,MATCH(AH$11,(chronic_intake_assessment_1!$H$11:$AS$11),0)-1)</f>
        <v>0</v>
      </c>
      <c r="AI99" s="217">
        <f ca="1">OFFSET(chronic_intake_assessment_1!$H$10,ROW()-ROW($I$11)+1,MATCH(AI$11,(chronic_intake_assessment_1!$H$11:$AS$11),0)-1)</f>
        <v>0</v>
      </c>
      <c r="AJ99" s="217">
        <f ca="1">OFFSET(chronic_intake_assessment_1!$H$10,ROW()-ROW($I$11)+1,MATCH(AJ$11,(chronic_intake_assessment_1!$H$11:$AS$11),0)-1)</f>
        <v>0</v>
      </c>
      <c r="AK99" s="217">
        <f ca="1">OFFSET(chronic_intake_assessment_1!$H$10,ROW()-ROW($I$11)+1,MATCH(AK$11,(chronic_intake_assessment_1!$H$11:$AS$11),0)-1)</f>
        <v>0</v>
      </c>
      <c r="AL99" s="217">
        <f ca="1">OFFSET(chronic_intake_assessment_1!$H$10,ROW()-ROW($I$11)+1,MATCH(AL$11,(chronic_intake_assessment_1!$H$11:$AS$11),0)-1)</f>
        <v>0</v>
      </c>
      <c r="AM99" s="217">
        <f ca="1">OFFSET(chronic_intake_assessment_1!$H$10,ROW()-ROW($I$11)+1,MATCH(AM$11,(chronic_intake_assessment_1!$H$11:$AS$11),0)-1)</f>
        <v>0</v>
      </c>
      <c r="AN99" s="217">
        <f ca="1">OFFSET(chronic_intake_assessment_1!$H$10,ROW()-ROW($I$11)+1,MATCH(AN$11,(chronic_intake_assessment_1!$H$11:$AS$11),0)-1)</f>
        <v>0</v>
      </c>
      <c r="AO99" s="217">
        <f ca="1">OFFSET(chronic_intake_assessment_1!$H$10,ROW()-ROW($I$11)+1,MATCH(AO$11,(chronic_intake_assessment_1!$H$11:$AS$11),0)-1)</f>
        <v>0</v>
      </c>
      <c r="AP99" s="217">
        <f ca="1">OFFSET(chronic_intake_assessment_1!$H$10,ROW()-ROW($I$11)+1,MATCH(AP$11,(chronic_intake_assessment_1!$H$11:$AS$11),0)-1)</f>
        <v>0</v>
      </c>
      <c r="AQ99" s="217">
        <f ca="1">OFFSET(chronic_intake_assessment_1!$H$10,ROW()-ROW($I$11)+1,MATCH(AQ$11,(chronic_intake_assessment_1!$H$11:$AS$11),0)-1)</f>
        <v>0</v>
      </c>
      <c r="AR99" s="217">
        <f ca="1">OFFSET(chronic_intake_assessment_1!$H$10,ROW()-ROW($I$11)+1,MATCH(AR$11,(chronic_intake_assessment_1!$H$11:$AS$11),0)-1)</f>
        <v>0</v>
      </c>
    </row>
    <row r="100" spans="1:44" ht="30" hidden="1" customHeight="1" outlineLevel="3" x14ac:dyDescent="0.2">
      <c r="A100" s="5">
        <v>3</v>
      </c>
      <c r="B100" s="6">
        <v>212000</v>
      </c>
      <c r="C100" s="6"/>
      <c r="D100" s="6" t="s">
        <v>473</v>
      </c>
      <c r="E100" s="33">
        <v>1</v>
      </c>
      <c r="F100" s="33" t="s">
        <v>1438</v>
      </c>
      <c r="G100" s="211">
        <f>Table765[[#This Row],[crops included in co-ordinated 
monitoring programme]]</f>
        <v>0</v>
      </c>
      <c r="H100" s="211">
        <f>chronic_intake_assessment_1!G100</f>
        <v>0</v>
      </c>
      <c r="I100" s="217">
        <f ca="1">OFFSET(chronic_intake_assessment_1!$H$10,ROW()-ROW($I$11)+1,MATCH(I$11,(chronic_intake_assessment_1!$H$11:$AS$11),0)-1)</f>
        <v>0</v>
      </c>
      <c r="J100" s="217">
        <f ca="1">OFFSET(chronic_intake_assessment_1!$H$10,ROW()-ROW($I$11)+1,MATCH(J$11,(chronic_intake_assessment_1!$H$11:$AS$11),0)-1)</f>
        <v>0</v>
      </c>
      <c r="K100" s="217">
        <f ca="1">OFFSET(chronic_intake_assessment_1!$H$10,ROW()-ROW($I$11)+1,MATCH(K$11,(chronic_intake_assessment_1!$H$11:$AS$11),0)-1)</f>
        <v>0</v>
      </c>
      <c r="L100" s="217">
        <f ca="1">OFFSET(chronic_intake_assessment_1!$H$10,ROW()-ROW($I$11)+1,MATCH(L$11,(chronic_intake_assessment_1!$H$11:$AS$11),0)-1)</f>
        <v>0</v>
      </c>
      <c r="M100" s="217">
        <f ca="1">OFFSET(chronic_intake_assessment_1!$H$10,ROW()-ROW($I$11)+1,MATCH(M$11,(chronic_intake_assessment_1!$H$11:$AS$11),0)-1)</f>
        <v>0</v>
      </c>
      <c r="N100" s="217">
        <f ca="1">OFFSET(chronic_intake_assessment_1!$H$10,ROW()-ROW($I$11)+1,MATCH(N$11,(chronic_intake_assessment_1!$H$11:$AS$11),0)-1)</f>
        <v>0</v>
      </c>
      <c r="O100" s="217">
        <f ca="1">OFFSET(chronic_intake_assessment_1!$H$10,ROW()-ROW($I$11)+1,MATCH(O$11,(chronic_intake_assessment_1!$H$11:$AS$11),0)-1)</f>
        <v>0</v>
      </c>
      <c r="P100" s="217">
        <f ca="1">OFFSET(chronic_intake_assessment_1!$H$10,ROW()-ROW($I$11)+1,MATCH(P$11,(chronic_intake_assessment_1!$H$11:$AS$11),0)-1)</f>
        <v>0</v>
      </c>
      <c r="Q100" s="217">
        <f ca="1">OFFSET(chronic_intake_assessment_1!$H$10,ROW()-ROW($I$11)+1,MATCH(Q$11,(chronic_intake_assessment_1!$H$11:$AS$11),0)-1)</f>
        <v>0</v>
      </c>
      <c r="R100" s="217">
        <f ca="1">OFFSET(chronic_intake_assessment_1!$H$10,ROW()-ROW($I$11)+1,MATCH(R$11,(chronic_intake_assessment_1!$H$11:$AS$11),0)-1)</f>
        <v>0</v>
      </c>
      <c r="S100" s="217">
        <f ca="1">OFFSET(chronic_intake_assessment_1!$H$10,ROW()-ROW($I$11)+1,MATCH(S$11,(chronic_intake_assessment_1!$H$11:$AS$11),0)-1)</f>
        <v>0</v>
      </c>
      <c r="T100" s="217">
        <f ca="1">OFFSET(chronic_intake_assessment_1!$H$10,ROW()-ROW($I$11)+1,MATCH(T$11,(chronic_intake_assessment_1!$H$11:$AS$11),0)-1)</f>
        <v>0</v>
      </c>
      <c r="U100" s="217">
        <f ca="1">OFFSET(chronic_intake_assessment_1!$H$10,ROW()-ROW($I$11)+1,MATCH(U$11,(chronic_intake_assessment_1!$H$11:$AS$11),0)-1)</f>
        <v>0</v>
      </c>
      <c r="V100" s="217">
        <f ca="1">OFFSET(chronic_intake_assessment_1!$H$10,ROW()-ROW($I$11)+1,MATCH(V$11,(chronic_intake_assessment_1!$H$11:$AS$11),0)-1)</f>
        <v>0</v>
      </c>
      <c r="W100" s="217">
        <f ca="1">OFFSET(chronic_intake_assessment_1!$H$10,ROW()-ROW($I$11)+1,MATCH(W$11,(chronic_intake_assessment_1!$H$11:$AS$11),0)-1)</f>
        <v>0</v>
      </c>
      <c r="X100" s="217">
        <f ca="1">OFFSET(chronic_intake_assessment_1!$H$10,ROW()-ROW($I$11)+1,MATCH(X$11,(chronic_intake_assessment_1!$H$11:$AS$11),0)-1)</f>
        <v>0</v>
      </c>
      <c r="Y100" s="217">
        <f ca="1">OFFSET(chronic_intake_assessment_1!$H$10,ROW()-ROW($I$11)+1,MATCH(Y$11,(chronic_intake_assessment_1!$H$11:$AS$11),0)-1)</f>
        <v>0</v>
      </c>
      <c r="Z100" s="217">
        <f ca="1">OFFSET(chronic_intake_assessment_1!$H$10,ROW()-ROW($I$11)+1,MATCH(Z$11,(chronic_intake_assessment_1!$H$11:$AS$11),0)-1)</f>
        <v>0</v>
      </c>
      <c r="AA100" s="217">
        <f ca="1">OFFSET(chronic_intake_assessment_1!$H$10,ROW()-ROW($I$11)+1,MATCH(AA$11,(chronic_intake_assessment_1!$H$11:$AS$11),0)-1)</f>
        <v>0</v>
      </c>
      <c r="AB100" s="217">
        <f ca="1">OFFSET(chronic_intake_assessment_1!$H$10,ROW()-ROW($I$11)+1,MATCH(AB$11,(chronic_intake_assessment_1!$H$11:$AS$11),0)-1)</f>
        <v>0</v>
      </c>
      <c r="AC100" s="217">
        <f ca="1">OFFSET(chronic_intake_assessment_1!$H$10,ROW()-ROW($I$11)+1,MATCH(AC$11,(chronic_intake_assessment_1!$H$11:$AS$11),0)-1)</f>
        <v>0</v>
      </c>
      <c r="AD100" s="217">
        <f ca="1">OFFSET(chronic_intake_assessment_1!$H$10,ROW()-ROW($I$11)+1,MATCH(AD$11,(chronic_intake_assessment_1!$H$11:$AS$11),0)-1)</f>
        <v>0</v>
      </c>
      <c r="AE100" s="217">
        <f ca="1">OFFSET(chronic_intake_assessment_1!$H$10,ROW()-ROW($I$11)+1,MATCH(AE$11,(chronic_intake_assessment_1!$H$11:$AS$11),0)-1)</f>
        <v>0</v>
      </c>
      <c r="AF100" s="217">
        <f ca="1">OFFSET(chronic_intake_assessment_1!$H$10,ROW()-ROW($I$11)+1,MATCH(AF$11,(chronic_intake_assessment_1!$H$11:$AS$11),0)-1)</f>
        <v>0</v>
      </c>
      <c r="AG100" s="217">
        <f ca="1">OFFSET(chronic_intake_assessment_1!$H$10,ROW()-ROW($I$11)+1,MATCH(AG$11,(chronic_intake_assessment_1!$H$11:$AS$11),0)-1)</f>
        <v>0</v>
      </c>
      <c r="AH100" s="217">
        <f ca="1">OFFSET(chronic_intake_assessment_1!$H$10,ROW()-ROW($I$11)+1,MATCH(AH$11,(chronic_intake_assessment_1!$H$11:$AS$11),0)-1)</f>
        <v>0</v>
      </c>
      <c r="AI100" s="217">
        <f ca="1">OFFSET(chronic_intake_assessment_1!$H$10,ROW()-ROW($I$11)+1,MATCH(AI$11,(chronic_intake_assessment_1!$H$11:$AS$11),0)-1)</f>
        <v>0</v>
      </c>
      <c r="AJ100" s="217">
        <f ca="1">OFFSET(chronic_intake_assessment_1!$H$10,ROW()-ROW($I$11)+1,MATCH(AJ$11,(chronic_intake_assessment_1!$H$11:$AS$11),0)-1)</f>
        <v>0</v>
      </c>
      <c r="AK100" s="217">
        <f ca="1">OFFSET(chronic_intake_assessment_1!$H$10,ROW()-ROW($I$11)+1,MATCH(AK$11,(chronic_intake_assessment_1!$H$11:$AS$11),0)-1)</f>
        <v>0</v>
      </c>
      <c r="AL100" s="217">
        <f ca="1">OFFSET(chronic_intake_assessment_1!$H$10,ROW()-ROW($I$11)+1,MATCH(AL$11,(chronic_intake_assessment_1!$H$11:$AS$11),0)-1)</f>
        <v>0</v>
      </c>
      <c r="AM100" s="217">
        <f ca="1">OFFSET(chronic_intake_assessment_1!$H$10,ROW()-ROW($I$11)+1,MATCH(AM$11,(chronic_intake_assessment_1!$H$11:$AS$11),0)-1)</f>
        <v>0</v>
      </c>
      <c r="AN100" s="217">
        <f ca="1">OFFSET(chronic_intake_assessment_1!$H$10,ROW()-ROW($I$11)+1,MATCH(AN$11,(chronic_intake_assessment_1!$H$11:$AS$11),0)-1)</f>
        <v>0</v>
      </c>
      <c r="AO100" s="217">
        <f ca="1">OFFSET(chronic_intake_assessment_1!$H$10,ROW()-ROW($I$11)+1,MATCH(AO$11,(chronic_intake_assessment_1!$H$11:$AS$11),0)-1)</f>
        <v>0</v>
      </c>
      <c r="AP100" s="217">
        <f ca="1">OFFSET(chronic_intake_assessment_1!$H$10,ROW()-ROW($I$11)+1,MATCH(AP$11,(chronic_intake_assessment_1!$H$11:$AS$11),0)-1)</f>
        <v>0</v>
      </c>
      <c r="AQ100" s="217">
        <f ca="1">OFFSET(chronic_intake_assessment_1!$H$10,ROW()-ROW($I$11)+1,MATCH(AQ$11,(chronic_intake_assessment_1!$H$11:$AS$11),0)-1)</f>
        <v>0</v>
      </c>
      <c r="AR100" s="217">
        <f ca="1">OFFSET(chronic_intake_assessment_1!$H$10,ROW()-ROW($I$11)+1,MATCH(AR$11,(chronic_intake_assessment_1!$H$11:$AS$11),0)-1)</f>
        <v>0</v>
      </c>
    </row>
    <row r="101" spans="1:44" ht="30" hidden="1" customHeight="1" outlineLevel="3" x14ac:dyDescent="0.2">
      <c r="A101" s="31">
        <v>4</v>
      </c>
      <c r="B101" s="33">
        <v>212010</v>
      </c>
      <c r="C101" s="33"/>
      <c r="D101" s="33" t="s">
        <v>474</v>
      </c>
      <c r="E101" s="33">
        <v>1</v>
      </c>
      <c r="F101" s="33" t="s">
        <v>1439</v>
      </c>
      <c r="G101" s="211">
        <f>Table765[[#This Row],[crops included in co-ordinated 
monitoring programme]]</f>
        <v>0</v>
      </c>
      <c r="H101" s="211">
        <f>chronic_intake_assessment_1!G101</f>
        <v>0</v>
      </c>
      <c r="I101" s="215">
        <f ca="1">OFFSET(chronic_intake_assessment_1!$H$10,ROW()-ROW($I$11)+1,MATCH(I$11,(chronic_intake_assessment_1!$H$11:$AS$11),0)-1)</f>
        <v>0</v>
      </c>
      <c r="J101" s="215">
        <f ca="1">OFFSET(chronic_intake_assessment_1!$H$10,ROW()-ROW($I$11)+1,MATCH(J$11,(chronic_intake_assessment_1!$H$11:$AS$11),0)-1)</f>
        <v>0</v>
      </c>
      <c r="K101" s="215">
        <f ca="1">OFFSET(chronic_intake_assessment_1!$H$10,ROW()-ROW($I$11)+1,MATCH(K$11,(chronic_intake_assessment_1!$H$11:$AS$11),0)-1)</f>
        <v>0</v>
      </c>
      <c r="L101" s="215">
        <f ca="1">OFFSET(chronic_intake_assessment_1!$H$10,ROW()-ROW($I$11)+1,MATCH(L$11,(chronic_intake_assessment_1!$H$11:$AS$11),0)-1)</f>
        <v>0</v>
      </c>
      <c r="M101" s="215">
        <f ca="1">OFFSET(chronic_intake_assessment_1!$H$10,ROW()-ROW($I$11)+1,MATCH(M$11,(chronic_intake_assessment_1!$H$11:$AS$11),0)-1)</f>
        <v>0</v>
      </c>
      <c r="N101" s="215">
        <f ca="1">OFFSET(chronic_intake_assessment_1!$H$10,ROW()-ROW($I$11)+1,MATCH(N$11,(chronic_intake_assessment_1!$H$11:$AS$11),0)-1)</f>
        <v>0</v>
      </c>
      <c r="O101" s="215">
        <f ca="1">OFFSET(chronic_intake_assessment_1!$H$10,ROW()-ROW($I$11)+1,MATCH(O$11,(chronic_intake_assessment_1!$H$11:$AS$11),0)-1)</f>
        <v>0</v>
      </c>
      <c r="P101" s="215">
        <f ca="1">OFFSET(chronic_intake_assessment_1!$H$10,ROW()-ROW($I$11)+1,MATCH(P$11,(chronic_intake_assessment_1!$H$11:$AS$11),0)-1)</f>
        <v>0</v>
      </c>
      <c r="Q101" s="215">
        <f ca="1">OFFSET(chronic_intake_assessment_1!$H$10,ROW()-ROW($I$11)+1,MATCH(Q$11,(chronic_intake_assessment_1!$H$11:$AS$11),0)-1)</f>
        <v>0</v>
      </c>
      <c r="R101" s="215">
        <f ca="1">OFFSET(chronic_intake_assessment_1!$H$10,ROW()-ROW($I$11)+1,MATCH(R$11,(chronic_intake_assessment_1!$H$11:$AS$11),0)-1)</f>
        <v>0</v>
      </c>
      <c r="S101" s="215">
        <f ca="1">OFFSET(chronic_intake_assessment_1!$H$10,ROW()-ROW($I$11)+1,MATCH(S$11,(chronic_intake_assessment_1!$H$11:$AS$11),0)-1)</f>
        <v>0</v>
      </c>
      <c r="T101" s="215">
        <f ca="1">OFFSET(chronic_intake_assessment_1!$H$10,ROW()-ROW($I$11)+1,MATCH(T$11,(chronic_intake_assessment_1!$H$11:$AS$11),0)-1)</f>
        <v>0</v>
      </c>
      <c r="U101" s="215">
        <f ca="1">OFFSET(chronic_intake_assessment_1!$H$10,ROW()-ROW($I$11)+1,MATCH(U$11,(chronic_intake_assessment_1!$H$11:$AS$11),0)-1)</f>
        <v>0</v>
      </c>
      <c r="V101" s="215">
        <f ca="1">OFFSET(chronic_intake_assessment_1!$H$10,ROW()-ROW($I$11)+1,MATCH(V$11,(chronic_intake_assessment_1!$H$11:$AS$11),0)-1)</f>
        <v>0</v>
      </c>
      <c r="W101" s="215">
        <f ca="1">OFFSET(chronic_intake_assessment_1!$H$10,ROW()-ROW($I$11)+1,MATCH(W$11,(chronic_intake_assessment_1!$H$11:$AS$11),0)-1)</f>
        <v>0</v>
      </c>
      <c r="X101" s="215">
        <f ca="1">OFFSET(chronic_intake_assessment_1!$H$10,ROW()-ROW($I$11)+1,MATCH(X$11,(chronic_intake_assessment_1!$H$11:$AS$11),0)-1)</f>
        <v>0</v>
      </c>
      <c r="Y101" s="215">
        <f ca="1">OFFSET(chronic_intake_assessment_1!$H$10,ROW()-ROW($I$11)+1,MATCH(Y$11,(chronic_intake_assessment_1!$H$11:$AS$11),0)-1)</f>
        <v>0</v>
      </c>
      <c r="Z101" s="215">
        <f ca="1">OFFSET(chronic_intake_assessment_1!$H$10,ROW()-ROW($I$11)+1,MATCH(Z$11,(chronic_intake_assessment_1!$H$11:$AS$11),0)-1)</f>
        <v>0</v>
      </c>
      <c r="AA101" s="215">
        <f ca="1">OFFSET(chronic_intake_assessment_1!$H$10,ROW()-ROW($I$11)+1,MATCH(AA$11,(chronic_intake_assessment_1!$H$11:$AS$11),0)-1)</f>
        <v>0</v>
      </c>
      <c r="AB101" s="215">
        <f ca="1">OFFSET(chronic_intake_assessment_1!$H$10,ROW()-ROW($I$11)+1,MATCH(AB$11,(chronic_intake_assessment_1!$H$11:$AS$11),0)-1)</f>
        <v>0</v>
      </c>
      <c r="AC101" s="215">
        <f ca="1">OFFSET(chronic_intake_assessment_1!$H$10,ROW()-ROW($I$11)+1,MATCH(AC$11,(chronic_intake_assessment_1!$H$11:$AS$11),0)-1)</f>
        <v>0</v>
      </c>
      <c r="AD101" s="215">
        <f ca="1">OFFSET(chronic_intake_assessment_1!$H$10,ROW()-ROW($I$11)+1,MATCH(AD$11,(chronic_intake_assessment_1!$H$11:$AS$11),0)-1)</f>
        <v>0</v>
      </c>
      <c r="AE101" s="215">
        <f ca="1">OFFSET(chronic_intake_assessment_1!$H$10,ROW()-ROW($I$11)+1,MATCH(AE$11,(chronic_intake_assessment_1!$H$11:$AS$11),0)-1)</f>
        <v>0</v>
      </c>
      <c r="AF101" s="215">
        <f ca="1">OFFSET(chronic_intake_assessment_1!$H$10,ROW()-ROW($I$11)+1,MATCH(AF$11,(chronic_intake_assessment_1!$H$11:$AS$11),0)-1)</f>
        <v>0</v>
      </c>
      <c r="AG101" s="215">
        <f ca="1">OFFSET(chronic_intake_assessment_1!$H$10,ROW()-ROW($I$11)+1,MATCH(AG$11,(chronic_intake_assessment_1!$H$11:$AS$11),0)-1)</f>
        <v>0</v>
      </c>
      <c r="AH101" s="215">
        <f ca="1">OFFSET(chronic_intake_assessment_1!$H$10,ROW()-ROW($I$11)+1,MATCH(AH$11,(chronic_intake_assessment_1!$H$11:$AS$11),0)-1)</f>
        <v>0</v>
      </c>
      <c r="AI101" s="215">
        <f ca="1">OFFSET(chronic_intake_assessment_1!$H$10,ROW()-ROW($I$11)+1,MATCH(AI$11,(chronic_intake_assessment_1!$H$11:$AS$11),0)-1)</f>
        <v>0</v>
      </c>
      <c r="AJ101" s="215">
        <f ca="1">OFFSET(chronic_intake_assessment_1!$H$10,ROW()-ROW($I$11)+1,MATCH(AJ$11,(chronic_intake_assessment_1!$H$11:$AS$11),0)-1)</f>
        <v>0</v>
      </c>
      <c r="AK101" s="215">
        <f ca="1">OFFSET(chronic_intake_assessment_1!$H$10,ROW()-ROW($I$11)+1,MATCH(AK$11,(chronic_intake_assessment_1!$H$11:$AS$11),0)-1)</f>
        <v>0</v>
      </c>
      <c r="AL101" s="215">
        <f ca="1">OFFSET(chronic_intake_assessment_1!$H$10,ROW()-ROW($I$11)+1,MATCH(AL$11,(chronic_intake_assessment_1!$H$11:$AS$11),0)-1)</f>
        <v>0</v>
      </c>
      <c r="AM101" s="215">
        <f ca="1">OFFSET(chronic_intake_assessment_1!$H$10,ROW()-ROW($I$11)+1,MATCH(AM$11,(chronic_intake_assessment_1!$H$11:$AS$11),0)-1)</f>
        <v>0</v>
      </c>
      <c r="AN101" s="215">
        <f ca="1">OFFSET(chronic_intake_assessment_1!$H$10,ROW()-ROW($I$11)+1,MATCH(AN$11,(chronic_intake_assessment_1!$H$11:$AS$11),0)-1)</f>
        <v>0</v>
      </c>
      <c r="AO101" s="215">
        <f ca="1">OFFSET(chronic_intake_assessment_1!$H$10,ROW()-ROW($I$11)+1,MATCH(AO$11,(chronic_intake_assessment_1!$H$11:$AS$11),0)-1)</f>
        <v>0</v>
      </c>
      <c r="AP101" s="215">
        <f ca="1">OFFSET(chronic_intake_assessment_1!$H$10,ROW()-ROW($I$11)+1,MATCH(AP$11,(chronic_intake_assessment_1!$H$11:$AS$11),0)-1)</f>
        <v>0</v>
      </c>
      <c r="AQ101" s="215">
        <f ca="1">OFFSET(chronic_intake_assessment_1!$H$10,ROW()-ROW($I$11)+1,MATCH(AQ$11,(chronic_intake_assessment_1!$H$11:$AS$11),0)-1)</f>
        <v>0</v>
      </c>
      <c r="AR101" s="215">
        <f ca="1">OFFSET(chronic_intake_assessment_1!$H$10,ROW()-ROW($I$11)+1,MATCH(AR$11,(chronic_intake_assessment_1!$H$11:$AS$11),0)-1)</f>
        <v>0</v>
      </c>
    </row>
    <row r="102" spans="1:44" ht="30" hidden="1" customHeight="1" outlineLevel="3" x14ac:dyDescent="0.2">
      <c r="A102" s="31">
        <v>4</v>
      </c>
      <c r="B102" s="33">
        <v>212020</v>
      </c>
      <c r="C102" s="33"/>
      <c r="D102" s="33" t="s">
        <v>475</v>
      </c>
      <c r="E102" s="6">
        <v>1</v>
      </c>
      <c r="F102" s="6" t="s">
        <v>1440</v>
      </c>
      <c r="G102" s="211">
        <f>Table765[[#This Row],[crops included in co-ordinated 
monitoring programme]]</f>
        <v>0</v>
      </c>
      <c r="H102" s="211">
        <f>chronic_intake_assessment_1!G102</f>
        <v>0</v>
      </c>
      <c r="I102" s="215">
        <f ca="1">OFFSET(chronic_intake_assessment_1!$H$10,ROW()-ROW($I$11)+1,MATCH(I$11,(chronic_intake_assessment_1!$H$11:$AS$11),0)-1)</f>
        <v>0</v>
      </c>
      <c r="J102" s="215">
        <f ca="1">OFFSET(chronic_intake_assessment_1!$H$10,ROW()-ROW($I$11)+1,MATCH(J$11,(chronic_intake_assessment_1!$H$11:$AS$11),0)-1)</f>
        <v>0</v>
      </c>
      <c r="K102" s="215">
        <f ca="1">OFFSET(chronic_intake_assessment_1!$H$10,ROW()-ROW($I$11)+1,MATCH(K$11,(chronic_intake_assessment_1!$H$11:$AS$11),0)-1)</f>
        <v>0</v>
      </c>
      <c r="L102" s="215">
        <f ca="1">OFFSET(chronic_intake_assessment_1!$H$10,ROW()-ROW($I$11)+1,MATCH(L$11,(chronic_intake_assessment_1!$H$11:$AS$11),0)-1)</f>
        <v>0</v>
      </c>
      <c r="M102" s="215">
        <f ca="1">OFFSET(chronic_intake_assessment_1!$H$10,ROW()-ROW($I$11)+1,MATCH(M$11,(chronic_intake_assessment_1!$H$11:$AS$11),0)-1)</f>
        <v>0</v>
      </c>
      <c r="N102" s="215">
        <f ca="1">OFFSET(chronic_intake_assessment_1!$H$10,ROW()-ROW($I$11)+1,MATCH(N$11,(chronic_intake_assessment_1!$H$11:$AS$11),0)-1)</f>
        <v>0</v>
      </c>
      <c r="O102" s="215">
        <f ca="1">OFFSET(chronic_intake_assessment_1!$H$10,ROW()-ROW($I$11)+1,MATCH(O$11,(chronic_intake_assessment_1!$H$11:$AS$11),0)-1)</f>
        <v>0</v>
      </c>
      <c r="P102" s="215">
        <f ca="1">OFFSET(chronic_intake_assessment_1!$H$10,ROW()-ROW($I$11)+1,MATCH(P$11,(chronic_intake_assessment_1!$H$11:$AS$11),0)-1)</f>
        <v>0</v>
      </c>
      <c r="Q102" s="215">
        <f ca="1">OFFSET(chronic_intake_assessment_1!$H$10,ROW()-ROW($I$11)+1,MATCH(Q$11,(chronic_intake_assessment_1!$H$11:$AS$11),0)-1)</f>
        <v>0</v>
      </c>
      <c r="R102" s="215">
        <f ca="1">OFFSET(chronic_intake_assessment_1!$H$10,ROW()-ROW($I$11)+1,MATCH(R$11,(chronic_intake_assessment_1!$H$11:$AS$11),0)-1)</f>
        <v>0</v>
      </c>
      <c r="S102" s="215">
        <f ca="1">OFFSET(chronic_intake_assessment_1!$H$10,ROW()-ROW($I$11)+1,MATCH(S$11,(chronic_intake_assessment_1!$H$11:$AS$11),0)-1)</f>
        <v>0</v>
      </c>
      <c r="T102" s="215">
        <f ca="1">OFFSET(chronic_intake_assessment_1!$H$10,ROW()-ROW($I$11)+1,MATCH(T$11,(chronic_intake_assessment_1!$H$11:$AS$11),0)-1)</f>
        <v>0</v>
      </c>
      <c r="U102" s="215">
        <f ca="1">OFFSET(chronic_intake_assessment_1!$H$10,ROW()-ROW($I$11)+1,MATCH(U$11,(chronic_intake_assessment_1!$H$11:$AS$11),0)-1)</f>
        <v>0</v>
      </c>
      <c r="V102" s="215">
        <f ca="1">OFFSET(chronic_intake_assessment_1!$H$10,ROW()-ROW($I$11)+1,MATCH(V$11,(chronic_intake_assessment_1!$H$11:$AS$11),0)-1)</f>
        <v>0</v>
      </c>
      <c r="W102" s="215">
        <f ca="1">OFFSET(chronic_intake_assessment_1!$H$10,ROW()-ROW($I$11)+1,MATCH(W$11,(chronic_intake_assessment_1!$H$11:$AS$11),0)-1)</f>
        <v>0</v>
      </c>
      <c r="X102" s="215">
        <f ca="1">OFFSET(chronic_intake_assessment_1!$H$10,ROW()-ROW($I$11)+1,MATCH(X$11,(chronic_intake_assessment_1!$H$11:$AS$11),0)-1)</f>
        <v>0</v>
      </c>
      <c r="Y102" s="215">
        <f ca="1">OFFSET(chronic_intake_assessment_1!$H$10,ROW()-ROW($I$11)+1,MATCH(Y$11,(chronic_intake_assessment_1!$H$11:$AS$11),0)-1)</f>
        <v>0</v>
      </c>
      <c r="Z102" s="215">
        <f ca="1">OFFSET(chronic_intake_assessment_1!$H$10,ROW()-ROW($I$11)+1,MATCH(Z$11,(chronic_intake_assessment_1!$H$11:$AS$11),0)-1)</f>
        <v>0</v>
      </c>
      <c r="AA102" s="215">
        <f ca="1">OFFSET(chronic_intake_assessment_1!$H$10,ROW()-ROW($I$11)+1,MATCH(AA$11,(chronic_intake_assessment_1!$H$11:$AS$11),0)-1)</f>
        <v>0</v>
      </c>
      <c r="AB102" s="215">
        <f ca="1">OFFSET(chronic_intake_assessment_1!$H$10,ROW()-ROW($I$11)+1,MATCH(AB$11,(chronic_intake_assessment_1!$H$11:$AS$11),0)-1)</f>
        <v>0</v>
      </c>
      <c r="AC102" s="215">
        <f ca="1">OFFSET(chronic_intake_assessment_1!$H$10,ROW()-ROW($I$11)+1,MATCH(AC$11,(chronic_intake_assessment_1!$H$11:$AS$11),0)-1)</f>
        <v>0</v>
      </c>
      <c r="AD102" s="215">
        <f ca="1">OFFSET(chronic_intake_assessment_1!$H$10,ROW()-ROW($I$11)+1,MATCH(AD$11,(chronic_intake_assessment_1!$H$11:$AS$11),0)-1)</f>
        <v>0</v>
      </c>
      <c r="AE102" s="215">
        <f ca="1">OFFSET(chronic_intake_assessment_1!$H$10,ROW()-ROW($I$11)+1,MATCH(AE$11,(chronic_intake_assessment_1!$H$11:$AS$11),0)-1)</f>
        <v>0</v>
      </c>
      <c r="AF102" s="215">
        <f ca="1">OFFSET(chronic_intake_assessment_1!$H$10,ROW()-ROW($I$11)+1,MATCH(AF$11,(chronic_intake_assessment_1!$H$11:$AS$11),0)-1)</f>
        <v>0</v>
      </c>
      <c r="AG102" s="215">
        <f ca="1">OFFSET(chronic_intake_assessment_1!$H$10,ROW()-ROW($I$11)+1,MATCH(AG$11,(chronic_intake_assessment_1!$H$11:$AS$11),0)-1)</f>
        <v>0</v>
      </c>
      <c r="AH102" s="215">
        <f ca="1">OFFSET(chronic_intake_assessment_1!$H$10,ROW()-ROW($I$11)+1,MATCH(AH$11,(chronic_intake_assessment_1!$H$11:$AS$11),0)-1)</f>
        <v>0</v>
      </c>
      <c r="AI102" s="215">
        <f ca="1">OFFSET(chronic_intake_assessment_1!$H$10,ROW()-ROW($I$11)+1,MATCH(AI$11,(chronic_intake_assessment_1!$H$11:$AS$11),0)-1)</f>
        <v>0</v>
      </c>
      <c r="AJ102" s="215">
        <f ca="1">OFFSET(chronic_intake_assessment_1!$H$10,ROW()-ROW($I$11)+1,MATCH(AJ$11,(chronic_intake_assessment_1!$H$11:$AS$11),0)-1)</f>
        <v>0</v>
      </c>
      <c r="AK102" s="215">
        <f ca="1">OFFSET(chronic_intake_assessment_1!$H$10,ROW()-ROW($I$11)+1,MATCH(AK$11,(chronic_intake_assessment_1!$H$11:$AS$11),0)-1)</f>
        <v>0</v>
      </c>
      <c r="AL102" s="215">
        <f ca="1">OFFSET(chronic_intake_assessment_1!$H$10,ROW()-ROW($I$11)+1,MATCH(AL$11,(chronic_intake_assessment_1!$H$11:$AS$11),0)-1)</f>
        <v>0</v>
      </c>
      <c r="AM102" s="215">
        <f ca="1">OFFSET(chronic_intake_assessment_1!$H$10,ROW()-ROW($I$11)+1,MATCH(AM$11,(chronic_intake_assessment_1!$H$11:$AS$11),0)-1)</f>
        <v>0</v>
      </c>
      <c r="AN102" s="215">
        <f ca="1">OFFSET(chronic_intake_assessment_1!$H$10,ROW()-ROW($I$11)+1,MATCH(AN$11,(chronic_intake_assessment_1!$H$11:$AS$11),0)-1)</f>
        <v>0</v>
      </c>
      <c r="AO102" s="215">
        <f ca="1">OFFSET(chronic_intake_assessment_1!$H$10,ROW()-ROW($I$11)+1,MATCH(AO$11,(chronic_intake_assessment_1!$H$11:$AS$11),0)-1)</f>
        <v>0</v>
      </c>
      <c r="AP102" s="215">
        <f ca="1">OFFSET(chronic_intake_assessment_1!$H$10,ROW()-ROW($I$11)+1,MATCH(AP$11,(chronic_intake_assessment_1!$H$11:$AS$11),0)-1)</f>
        <v>0</v>
      </c>
      <c r="AQ102" s="215">
        <f ca="1">OFFSET(chronic_intake_assessment_1!$H$10,ROW()-ROW($I$11)+1,MATCH(AQ$11,(chronic_intake_assessment_1!$H$11:$AS$11),0)-1)</f>
        <v>0</v>
      </c>
      <c r="AR102" s="215">
        <f ca="1">OFFSET(chronic_intake_assessment_1!$H$10,ROW()-ROW($I$11)+1,MATCH(AR$11,(chronic_intake_assessment_1!$H$11:$AS$11),0)-1)</f>
        <v>0</v>
      </c>
    </row>
    <row r="103" spans="1:44" ht="30" hidden="1" customHeight="1" outlineLevel="3" x14ac:dyDescent="0.2">
      <c r="A103" s="31">
        <v>4</v>
      </c>
      <c r="B103" s="33">
        <v>212030</v>
      </c>
      <c r="C103" s="33"/>
      <c r="D103" s="33" t="s">
        <v>478</v>
      </c>
      <c r="E103" s="33">
        <v>1</v>
      </c>
      <c r="F103" s="33" t="s">
        <v>1441</v>
      </c>
      <c r="G103" s="211">
        <f>Table765[[#This Row],[crops included in co-ordinated 
monitoring programme]]</f>
        <v>0</v>
      </c>
      <c r="H103" s="211">
        <f>chronic_intake_assessment_1!G103</f>
        <v>3.9393939393939391E-4</v>
      </c>
      <c r="I103" s="215">
        <f ca="1">OFFSET(chronic_intake_assessment_1!$H$10,ROW()-ROW($I$11)+1,MATCH(I$11,(chronic_intake_assessment_1!$H$11:$AS$11),0)-1)</f>
        <v>0</v>
      </c>
      <c r="J103" s="215">
        <f ca="1">OFFSET(chronic_intake_assessment_1!$H$10,ROW()-ROW($I$11)+1,MATCH(J$11,(chronic_intake_assessment_1!$H$11:$AS$11),0)-1)</f>
        <v>0</v>
      </c>
      <c r="K103" s="215">
        <f ca="1">OFFSET(chronic_intake_assessment_1!$H$10,ROW()-ROW($I$11)+1,MATCH(K$11,(chronic_intake_assessment_1!$H$11:$AS$11),0)-1)</f>
        <v>0</v>
      </c>
      <c r="L103" s="215">
        <f ca="1">OFFSET(chronic_intake_assessment_1!$H$10,ROW()-ROW($I$11)+1,MATCH(L$11,(chronic_intake_assessment_1!$H$11:$AS$11),0)-1)</f>
        <v>0</v>
      </c>
      <c r="M103" s="215">
        <f ca="1">OFFSET(chronic_intake_assessment_1!$H$10,ROW()-ROW($I$11)+1,MATCH(M$11,(chronic_intake_assessment_1!$H$11:$AS$11),0)-1)</f>
        <v>0</v>
      </c>
      <c r="N103" s="215">
        <f ca="1">OFFSET(chronic_intake_assessment_1!$H$10,ROW()-ROW($I$11)+1,MATCH(N$11,(chronic_intake_assessment_1!$H$11:$AS$11),0)-1)</f>
        <v>0</v>
      </c>
      <c r="O103" s="215">
        <f ca="1">OFFSET(chronic_intake_assessment_1!$H$10,ROW()-ROW($I$11)+1,MATCH(O$11,(chronic_intake_assessment_1!$H$11:$AS$11),0)-1)</f>
        <v>0</v>
      </c>
      <c r="P103" s="215">
        <f ca="1">OFFSET(chronic_intake_assessment_1!$H$10,ROW()-ROW($I$11)+1,MATCH(P$11,(chronic_intake_assessment_1!$H$11:$AS$11),0)-1)</f>
        <v>0</v>
      </c>
      <c r="Q103" s="215">
        <f ca="1">OFFSET(chronic_intake_assessment_1!$H$10,ROW()-ROW($I$11)+1,MATCH(Q$11,(chronic_intake_assessment_1!$H$11:$AS$11),0)-1)</f>
        <v>0</v>
      </c>
      <c r="R103" s="215">
        <f ca="1">OFFSET(chronic_intake_assessment_1!$H$10,ROW()-ROW($I$11)+1,MATCH(R$11,(chronic_intake_assessment_1!$H$11:$AS$11),0)-1)</f>
        <v>0</v>
      </c>
      <c r="S103" s="215">
        <f ca="1">OFFSET(chronic_intake_assessment_1!$H$10,ROW()-ROW($I$11)+1,MATCH(S$11,(chronic_intake_assessment_1!$H$11:$AS$11),0)-1)</f>
        <v>0</v>
      </c>
      <c r="T103" s="215">
        <f ca="1">OFFSET(chronic_intake_assessment_1!$H$10,ROW()-ROW($I$11)+1,MATCH(T$11,(chronic_intake_assessment_1!$H$11:$AS$11),0)-1)</f>
        <v>2.3308080808080809E-5</v>
      </c>
      <c r="U103" s="215">
        <f ca="1">OFFSET(chronic_intake_assessment_1!$H$10,ROW()-ROW($I$11)+1,MATCH(U$11,(chronic_intake_assessment_1!$H$11:$AS$11),0)-1)</f>
        <v>2.1338383838383835E-5</v>
      </c>
      <c r="V103" s="215">
        <f ca="1">OFFSET(chronic_intake_assessment_1!$H$10,ROW()-ROW($I$11)+1,MATCH(V$11,(chronic_intake_assessment_1!$H$11:$AS$11),0)-1)</f>
        <v>0</v>
      </c>
      <c r="W103" s="215">
        <f ca="1">OFFSET(chronic_intake_assessment_1!$H$10,ROW()-ROW($I$11)+1,MATCH(W$11,(chronic_intake_assessment_1!$H$11:$AS$11),0)-1)</f>
        <v>0</v>
      </c>
      <c r="X103" s="215">
        <f ca="1">OFFSET(chronic_intake_assessment_1!$H$10,ROW()-ROW($I$11)+1,MATCH(X$11,(chronic_intake_assessment_1!$H$11:$AS$11),0)-1)</f>
        <v>0</v>
      </c>
      <c r="Y103" s="215">
        <f ca="1">OFFSET(chronic_intake_assessment_1!$H$10,ROW()-ROW($I$11)+1,MATCH(Y$11,(chronic_intake_assessment_1!$H$11:$AS$11),0)-1)</f>
        <v>0</v>
      </c>
      <c r="Z103" s="215">
        <f ca="1">OFFSET(chronic_intake_assessment_1!$H$10,ROW()-ROW($I$11)+1,MATCH(Z$11,(chronic_intake_assessment_1!$H$11:$AS$11),0)-1)</f>
        <v>3.2828282828282826E-5</v>
      </c>
      <c r="AA103" s="215">
        <f ca="1">OFFSET(chronic_intake_assessment_1!$H$10,ROW()-ROW($I$11)+1,MATCH(AA$11,(chronic_intake_assessment_1!$H$11:$AS$11),0)-1)</f>
        <v>0</v>
      </c>
      <c r="AB103" s="215">
        <f ca="1">OFFSET(chronic_intake_assessment_1!$H$10,ROW()-ROW($I$11)+1,MATCH(AB$11,(chronic_intake_assessment_1!$H$11:$AS$11),0)-1)</f>
        <v>3.2828282828282826E-6</v>
      </c>
      <c r="AC103" s="215">
        <f ca="1">OFFSET(chronic_intake_assessment_1!$H$10,ROW()-ROW($I$11)+1,MATCH(AC$11,(chronic_intake_assessment_1!$H$11:$AS$11),0)-1)</f>
        <v>0</v>
      </c>
      <c r="AD103" s="215">
        <f ca="1">OFFSET(chronic_intake_assessment_1!$H$10,ROW()-ROW($I$11)+1,MATCH(AD$11,(chronic_intake_assessment_1!$H$11:$AS$11),0)-1)</f>
        <v>0</v>
      </c>
      <c r="AE103" s="215">
        <f ca="1">OFFSET(chronic_intake_assessment_1!$H$10,ROW()-ROW($I$11)+1,MATCH(AE$11,(chronic_intake_assessment_1!$H$11:$AS$11),0)-1)</f>
        <v>0</v>
      </c>
      <c r="AF103" s="215">
        <f ca="1">OFFSET(chronic_intake_assessment_1!$H$10,ROW()-ROW($I$11)+1,MATCH(AF$11,(chronic_intake_assessment_1!$H$11:$AS$11),0)-1)</f>
        <v>1.036682615629984E-5</v>
      </c>
      <c r="AG103" s="215">
        <f ca="1">OFFSET(chronic_intake_assessment_1!$H$10,ROW()-ROW($I$11)+1,MATCH(AG$11,(chronic_intake_assessment_1!$H$11:$AS$11),0)-1)</f>
        <v>0</v>
      </c>
      <c r="AH103" s="215">
        <f ca="1">OFFSET(chronic_intake_assessment_1!$H$10,ROW()-ROW($I$11)+1,MATCH(AH$11,(chronic_intake_assessment_1!$H$11:$AS$11),0)-1)</f>
        <v>0</v>
      </c>
      <c r="AI103" s="215">
        <f ca="1">OFFSET(chronic_intake_assessment_1!$H$10,ROW()-ROW($I$11)+1,MATCH(AI$11,(chronic_intake_assessment_1!$H$11:$AS$11),0)-1)</f>
        <v>0</v>
      </c>
      <c r="AJ103" s="215">
        <f ca="1">OFFSET(chronic_intake_assessment_1!$H$10,ROW()-ROW($I$11)+1,MATCH(AJ$11,(chronic_intake_assessment_1!$H$11:$AS$11),0)-1)</f>
        <v>0</v>
      </c>
      <c r="AK103" s="215">
        <f ca="1">OFFSET(chronic_intake_assessment_1!$H$10,ROW()-ROW($I$11)+1,MATCH(AK$11,(chronic_intake_assessment_1!$H$11:$AS$11),0)-1)</f>
        <v>0</v>
      </c>
      <c r="AL103" s="215">
        <f ca="1">OFFSET(chronic_intake_assessment_1!$H$10,ROW()-ROW($I$11)+1,MATCH(AL$11,(chronic_intake_assessment_1!$H$11:$AS$11),0)-1)</f>
        <v>0</v>
      </c>
      <c r="AM103" s="215">
        <f ca="1">OFFSET(chronic_intake_assessment_1!$H$10,ROW()-ROW($I$11)+1,MATCH(AM$11,(chronic_intake_assessment_1!$H$11:$AS$11),0)-1)</f>
        <v>0</v>
      </c>
      <c r="AN103" s="215">
        <f ca="1">OFFSET(chronic_intake_assessment_1!$H$10,ROW()-ROW($I$11)+1,MATCH(AN$11,(chronic_intake_assessment_1!$H$11:$AS$11),0)-1)</f>
        <v>0</v>
      </c>
      <c r="AO103" s="215">
        <f ca="1">OFFSET(chronic_intake_assessment_1!$H$10,ROW()-ROW($I$11)+1,MATCH(AO$11,(chronic_intake_assessment_1!$H$11:$AS$11),0)-1)</f>
        <v>0</v>
      </c>
      <c r="AP103" s="215">
        <f ca="1">OFFSET(chronic_intake_assessment_1!$H$10,ROW()-ROW($I$11)+1,MATCH(AP$11,(chronic_intake_assessment_1!$H$11:$AS$11),0)-1)</f>
        <v>0</v>
      </c>
      <c r="AQ103" s="215">
        <f ca="1">OFFSET(chronic_intake_assessment_1!$H$10,ROW()-ROW($I$11)+1,MATCH(AQ$11,(chronic_intake_assessment_1!$H$11:$AS$11),0)-1)</f>
        <v>0</v>
      </c>
      <c r="AR103" s="215">
        <f ca="1">OFFSET(chronic_intake_assessment_1!$H$10,ROW()-ROW($I$11)+1,MATCH(AR$11,(chronic_intake_assessment_1!$H$11:$AS$11),0)-1)</f>
        <v>0</v>
      </c>
    </row>
    <row r="104" spans="1:44" ht="30" hidden="1" customHeight="1" outlineLevel="3" x14ac:dyDescent="0.2">
      <c r="A104" s="31">
        <v>4</v>
      </c>
      <c r="B104" s="33">
        <v>212040</v>
      </c>
      <c r="C104" s="33"/>
      <c r="D104" s="33" t="s">
        <v>479</v>
      </c>
      <c r="E104" s="33">
        <v>1</v>
      </c>
      <c r="F104" s="33" t="s">
        <v>1442</v>
      </c>
      <c r="G104" s="211">
        <f>Table765[[#This Row],[crops included in co-ordinated 
monitoring programme]]</f>
        <v>0</v>
      </c>
      <c r="H104" s="211">
        <f>chronic_intake_assessment_1!G104</f>
        <v>0</v>
      </c>
      <c r="I104" s="215">
        <f ca="1">OFFSET(chronic_intake_assessment_1!$H$10,ROW()-ROW($I$11)+1,MATCH(I$11,(chronic_intake_assessment_1!$H$11:$AS$11),0)-1)</f>
        <v>0</v>
      </c>
      <c r="J104" s="215">
        <f ca="1">OFFSET(chronic_intake_assessment_1!$H$10,ROW()-ROW($I$11)+1,MATCH(J$11,(chronic_intake_assessment_1!$H$11:$AS$11),0)-1)</f>
        <v>0</v>
      </c>
      <c r="K104" s="215">
        <f ca="1">OFFSET(chronic_intake_assessment_1!$H$10,ROW()-ROW($I$11)+1,MATCH(K$11,(chronic_intake_assessment_1!$H$11:$AS$11),0)-1)</f>
        <v>0</v>
      </c>
      <c r="L104" s="215">
        <f ca="1">OFFSET(chronic_intake_assessment_1!$H$10,ROW()-ROW($I$11)+1,MATCH(L$11,(chronic_intake_assessment_1!$H$11:$AS$11),0)-1)</f>
        <v>0</v>
      </c>
      <c r="M104" s="215">
        <f ca="1">OFFSET(chronic_intake_assessment_1!$H$10,ROW()-ROW($I$11)+1,MATCH(M$11,(chronic_intake_assessment_1!$H$11:$AS$11),0)-1)</f>
        <v>0</v>
      </c>
      <c r="N104" s="215">
        <f ca="1">OFFSET(chronic_intake_assessment_1!$H$10,ROW()-ROW($I$11)+1,MATCH(N$11,(chronic_intake_assessment_1!$H$11:$AS$11),0)-1)</f>
        <v>0</v>
      </c>
      <c r="O104" s="215">
        <f ca="1">OFFSET(chronic_intake_assessment_1!$H$10,ROW()-ROW($I$11)+1,MATCH(O$11,(chronic_intake_assessment_1!$H$11:$AS$11),0)-1)</f>
        <v>0</v>
      </c>
      <c r="P104" s="215">
        <f ca="1">OFFSET(chronic_intake_assessment_1!$H$10,ROW()-ROW($I$11)+1,MATCH(P$11,(chronic_intake_assessment_1!$H$11:$AS$11),0)-1)</f>
        <v>0</v>
      </c>
      <c r="Q104" s="215">
        <f ca="1">OFFSET(chronic_intake_assessment_1!$H$10,ROW()-ROW($I$11)+1,MATCH(Q$11,(chronic_intake_assessment_1!$H$11:$AS$11),0)-1)</f>
        <v>0</v>
      </c>
      <c r="R104" s="215">
        <f ca="1">OFFSET(chronic_intake_assessment_1!$H$10,ROW()-ROW($I$11)+1,MATCH(R$11,(chronic_intake_assessment_1!$H$11:$AS$11),0)-1)</f>
        <v>0</v>
      </c>
      <c r="S104" s="215">
        <f ca="1">OFFSET(chronic_intake_assessment_1!$H$10,ROW()-ROW($I$11)+1,MATCH(S$11,(chronic_intake_assessment_1!$H$11:$AS$11),0)-1)</f>
        <v>0</v>
      </c>
      <c r="T104" s="215">
        <f ca="1">OFFSET(chronic_intake_assessment_1!$H$10,ROW()-ROW($I$11)+1,MATCH(T$11,(chronic_intake_assessment_1!$H$11:$AS$11),0)-1)</f>
        <v>0</v>
      </c>
      <c r="U104" s="215">
        <f ca="1">OFFSET(chronic_intake_assessment_1!$H$10,ROW()-ROW($I$11)+1,MATCH(U$11,(chronic_intake_assessment_1!$H$11:$AS$11),0)-1)</f>
        <v>0</v>
      </c>
      <c r="V104" s="215">
        <f ca="1">OFFSET(chronic_intake_assessment_1!$H$10,ROW()-ROW($I$11)+1,MATCH(V$11,(chronic_intake_assessment_1!$H$11:$AS$11),0)-1)</f>
        <v>0</v>
      </c>
      <c r="W104" s="215">
        <f ca="1">OFFSET(chronic_intake_assessment_1!$H$10,ROW()-ROW($I$11)+1,MATCH(W$11,(chronic_intake_assessment_1!$H$11:$AS$11),0)-1)</f>
        <v>0</v>
      </c>
      <c r="X104" s="215">
        <f ca="1">OFFSET(chronic_intake_assessment_1!$H$10,ROW()-ROW($I$11)+1,MATCH(X$11,(chronic_intake_assessment_1!$H$11:$AS$11),0)-1)</f>
        <v>0</v>
      </c>
      <c r="Y104" s="215">
        <f ca="1">OFFSET(chronic_intake_assessment_1!$H$10,ROW()-ROW($I$11)+1,MATCH(Y$11,(chronic_intake_assessment_1!$H$11:$AS$11),0)-1)</f>
        <v>0</v>
      </c>
      <c r="Z104" s="215">
        <f ca="1">OFFSET(chronic_intake_assessment_1!$H$10,ROW()-ROW($I$11)+1,MATCH(Z$11,(chronic_intake_assessment_1!$H$11:$AS$11),0)-1)</f>
        <v>0</v>
      </c>
      <c r="AA104" s="215">
        <f ca="1">OFFSET(chronic_intake_assessment_1!$H$10,ROW()-ROW($I$11)+1,MATCH(AA$11,(chronic_intake_assessment_1!$H$11:$AS$11),0)-1)</f>
        <v>0</v>
      </c>
      <c r="AB104" s="215">
        <f ca="1">OFFSET(chronic_intake_assessment_1!$H$10,ROW()-ROW($I$11)+1,MATCH(AB$11,(chronic_intake_assessment_1!$H$11:$AS$11),0)-1)</f>
        <v>0</v>
      </c>
      <c r="AC104" s="215">
        <f ca="1">OFFSET(chronic_intake_assessment_1!$H$10,ROW()-ROW($I$11)+1,MATCH(AC$11,(chronic_intake_assessment_1!$H$11:$AS$11),0)-1)</f>
        <v>0</v>
      </c>
      <c r="AD104" s="215">
        <f ca="1">OFFSET(chronic_intake_assessment_1!$H$10,ROW()-ROW($I$11)+1,MATCH(AD$11,(chronic_intake_assessment_1!$H$11:$AS$11),0)-1)</f>
        <v>0</v>
      </c>
      <c r="AE104" s="215">
        <f ca="1">OFFSET(chronic_intake_assessment_1!$H$10,ROW()-ROW($I$11)+1,MATCH(AE$11,(chronic_intake_assessment_1!$H$11:$AS$11),0)-1)</f>
        <v>0</v>
      </c>
      <c r="AF104" s="215">
        <f ca="1">OFFSET(chronic_intake_assessment_1!$H$10,ROW()-ROW($I$11)+1,MATCH(AF$11,(chronic_intake_assessment_1!$H$11:$AS$11),0)-1)</f>
        <v>0</v>
      </c>
      <c r="AG104" s="215">
        <f ca="1">OFFSET(chronic_intake_assessment_1!$H$10,ROW()-ROW($I$11)+1,MATCH(AG$11,(chronic_intake_assessment_1!$H$11:$AS$11),0)-1)</f>
        <v>0</v>
      </c>
      <c r="AH104" s="215">
        <f ca="1">OFFSET(chronic_intake_assessment_1!$H$10,ROW()-ROW($I$11)+1,MATCH(AH$11,(chronic_intake_assessment_1!$H$11:$AS$11),0)-1)</f>
        <v>0</v>
      </c>
      <c r="AI104" s="215">
        <f ca="1">OFFSET(chronic_intake_assessment_1!$H$10,ROW()-ROW($I$11)+1,MATCH(AI$11,(chronic_intake_assessment_1!$H$11:$AS$11),0)-1)</f>
        <v>0</v>
      </c>
      <c r="AJ104" s="215">
        <f ca="1">OFFSET(chronic_intake_assessment_1!$H$10,ROW()-ROW($I$11)+1,MATCH(AJ$11,(chronic_intake_assessment_1!$H$11:$AS$11),0)-1)</f>
        <v>0</v>
      </c>
      <c r="AK104" s="215">
        <f ca="1">OFFSET(chronic_intake_assessment_1!$H$10,ROW()-ROW($I$11)+1,MATCH(AK$11,(chronic_intake_assessment_1!$H$11:$AS$11),0)-1)</f>
        <v>0</v>
      </c>
      <c r="AL104" s="215">
        <f ca="1">OFFSET(chronic_intake_assessment_1!$H$10,ROW()-ROW($I$11)+1,MATCH(AL$11,(chronic_intake_assessment_1!$H$11:$AS$11),0)-1)</f>
        <v>0</v>
      </c>
      <c r="AM104" s="215">
        <f ca="1">OFFSET(chronic_intake_assessment_1!$H$10,ROW()-ROW($I$11)+1,MATCH(AM$11,(chronic_intake_assessment_1!$H$11:$AS$11),0)-1)</f>
        <v>0</v>
      </c>
      <c r="AN104" s="215">
        <f ca="1">OFFSET(chronic_intake_assessment_1!$H$10,ROW()-ROW($I$11)+1,MATCH(AN$11,(chronic_intake_assessment_1!$H$11:$AS$11),0)-1)</f>
        <v>0</v>
      </c>
      <c r="AO104" s="215">
        <f ca="1">OFFSET(chronic_intake_assessment_1!$H$10,ROW()-ROW($I$11)+1,MATCH(AO$11,(chronic_intake_assessment_1!$H$11:$AS$11),0)-1)</f>
        <v>0</v>
      </c>
      <c r="AP104" s="215">
        <f ca="1">OFFSET(chronic_intake_assessment_1!$H$10,ROW()-ROW($I$11)+1,MATCH(AP$11,(chronic_intake_assessment_1!$H$11:$AS$11),0)-1)</f>
        <v>0</v>
      </c>
      <c r="AQ104" s="215">
        <f ca="1">OFFSET(chronic_intake_assessment_1!$H$10,ROW()-ROW($I$11)+1,MATCH(AQ$11,(chronic_intake_assessment_1!$H$11:$AS$11),0)-1)</f>
        <v>0</v>
      </c>
      <c r="AR104" s="215">
        <f ca="1">OFFSET(chronic_intake_assessment_1!$H$10,ROW()-ROW($I$11)+1,MATCH(AR$11,(chronic_intake_assessment_1!$H$11:$AS$11),0)-1)</f>
        <v>0</v>
      </c>
    </row>
    <row r="105" spans="1:44" ht="30" hidden="1" customHeight="1" outlineLevel="3" x14ac:dyDescent="0.2">
      <c r="A105" s="31">
        <v>4</v>
      </c>
      <c r="B105" s="33">
        <v>212990</v>
      </c>
      <c r="C105" s="33"/>
      <c r="D105" s="33" t="s">
        <v>1023</v>
      </c>
      <c r="E105" s="33">
        <v>1</v>
      </c>
      <c r="F105" s="33" t="s">
        <v>1443</v>
      </c>
      <c r="G105" s="211">
        <f>Table765[[#This Row],[crops included in co-ordinated 
monitoring programme]]</f>
        <v>0</v>
      </c>
      <c r="H105" s="211">
        <f>chronic_intake_assessment_1!G105</f>
        <v>0</v>
      </c>
      <c r="I105" s="215">
        <f ca="1">OFFSET(chronic_intake_assessment_1!$H$10,ROW()-ROW($I$11)+1,MATCH(I$11,(chronic_intake_assessment_1!$H$11:$AS$11),0)-1)</f>
        <v>0</v>
      </c>
      <c r="J105" s="215">
        <f ca="1">OFFSET(chronic_intake_assessment_1!$H$10,ROW()-ROW($I$11)+1,MATCH(J$11,(chronic_intake_assessment_1!$H$11:$AS$11),0)-1)</f>
        <v>0</v>
      </c>
      <c r="K105" s="215">
        <f ca="1">OFFSET(chronic_intake_assessment_1!$H$10,ROW()-ROW($I$11)+1,MATCH(K$11,(chronic_intake_assessment_1!$H$11:$AS$11),0)-1)</f>
        <v>0</v>
      </c>
      <c r="L105" s="215">
        <f ca="1">OFFSET(chronic_intake_assessment_1!$H$10,ROW()-ROW($I$11)+1,MATCH(L$11,(chronic_intake_assessment_1!$H$11:$AS$11),0)-1)</f>
        <v>0</v>
      </c>
      <c r="M105" s="215">
        <f ca="1">OFFSET(chronic_intake_assessment_1!$H$10,ROW()-ROW($I$11)+1,MATCH(M$11,(chronic_intake_assessment_1!$H$11:$AS$11),0)-1)</f>
        <v>0</v>
      </c>
      <c r="N105" s="215">
        <f ca="1">OFFSET(chronic_intake_assessment_1!$H$10,ROW()-ROW($I$11)+1,MATCH(N$11,(chronic_intake_assessment_1!$H$11:$AS$11),0)-1)</f>
        <v>0</v>
      </c>
      <c r="O105" s="215">
        <f ca="1">OFFSET(chronic_intake_assessment_1!$H$10,ROW()-ROW($I$11)+1,MATCH(O$11,(chronic_intake_assessment_1!$H$11:$AS$11),0)-1)</f>
        <v>0</v>
      </c>
      <c r="P105" s="215">
        <f ca="1">OFFSET(chronic_intake_assessment_1!$H$10,ROW()-ROW($I$11)+1,MATCH(P$11,(chronic_intake_assessment_1!$H$11:$AS$11),0)-1)</f>
        <v>0</v>
      </c>
      <c r="Q105" s="215">
        <f ca="1">OFFSET(chronic_intake_assessment_1!$H$10,ROW()-ROW($I$11)+1,MATCH(Q$11,(chronic_intake_assessment_1!$H$11:$AS$11),0)-1)</f>
        <v>0</v>
      </c>
      <c r="R105" s="215">
        <f ca="1">OFFSET(chronic_intake_assessment_1!$H$10,ROW()-ROW($I$11)+1,MATCH(R$11,(chronic_intake_assessment_1!$H$11:$AS$11),0)-1)</f>
        <v>0</v>
      </c>
      <c r="S105" s="215">
        <f ca="1">OFFSET(chronic_intake_assessment_1!$H$10,ROW()-ROW($I$11)+1,MATCH(S$11,(chronic_intake_assessment_1!$H$11:$AS$11),0)-1)</f>
        <v>0</v>
      </c>
      <c r="T105" s="215">
        <f ca="1">OFFSET(chronic_intake_assessment_1!$H$10,ROW()-ROW($I$11)+1,MATCH(T$11,(chronic_intake_assessment_1!$H$11:$AS$11),0)-1)</f>
        <v>0</v>
      </c>
      <c r="U105" s="215">
        <f ca="1">OFFSET(chronic_intake_assessment_1!$H$10,ROW()-ROW($I$11)+1,MATCH(U$11,(chronic_intake_assessment_1!$H$11:$AS$11),0)-1)</f>
        <v>0</v>
      </c>
      <c r="V105" s="215">
        <f ca="1">OFFSET(chronic_intake_assessment_1!$H$10,ROW()-ROW($I$11)+1,MATCH(V$11,(chronic_intake_assessment_1!$H$11:$AS$11),0)-1)</f>
        <v>0</v>
      </c>
      <c r="W105" s="215">
        <f ca="1">OFFSET(chronic_intake_assessment_1!$H$10,ROW()-ROW($I$11)+1,MATCH(W$11,(chronic_intake_assessment_1!$H$11:$AS$11),0)-1)</f>
        <v>0</v>
      </c>
      <c r="X105" s="215">
        <f ca="1">OFFSET(chronic_intake_assessment_1!$H$10,ROW()-ROW($I$11)+1,MATCH(X$11,(chronic_intake_assessment_1!$H$11:$AS$11),0)-1)</f>
        <v>0</v>
      </c>
      <c r="Y105" s="215">
        <f ca="1">OFFSET(chronic_intake_assessment_1!$H$10,ROW()-ROW($I$11)+1,MATCH(Y$11,(chronic_intake_assessment_1!$H$11:$AS$11),0)-1)</f>
        <v>0</v>
      </c>
      <c r="Z105" s="215">
        <f ca="1">OFFSET(chronic_intake_assessment_1!$H$10,ROW()-ROW($I$11)+1,MATCH(Z$11,(chronic_intake_assessment_1!$H$11:$AS$11),0)-1)</f>
        <v>0</v>
      </c>
      <c r="AA105" s="215">
        <f ca="1">OFFSET(chronic_intake_assessment_1!$H$10,ROW()-ROW($I$11)+1,MATCH(AA$11,(chronic_intake_assessment_1!$H$11:$AS$11),0)-1)</f>
        <v>0</v>
      </c>
      <c r="AB105" s="215">
        <f ca="1">OFFSET(chronic_intake_assessment_1!$H$10,ROW()-ROW($I$11)+1,MATCH(AB$11,(chronic_intake_assessment_1!$H$11:$AS$11),0)-1)</f>
        <v>0</v>
      </c>
      <c r="AC105" s="215">
        <f ca="1">OFFSET(chronic_intake_assessment_1!$H$10,ROW()-ROW($I$11)+1,MATCH(AC$11,(chronic_intake_assessment_1!$H$11:$AS$11),0)-1)</f>
        <v>0</v>
      </c>
      <c r="AD105" s="215">
        <f ca="1">OFFSET(chronic_intake_assessment_1!$H$10,ROW()-ROW($I$11)+1,MATCH(AD$11,(chronic_intake_assessment_1!$H$11:$AS$11),0)-1)</f>
        <v>0</v>
      </c>
      <c r="AE105" s="215">
        <f ca="1">OFFSET(chronic_intake_assessment_1!$H$10,ROW()-ROW($I$11)+1,MATCH(AE$11,(chronic_intake_assessment_1!$H$11:$AS$11),0)-1)</f>
        <v>0</v>
      </c>
      <c r="AF105" s="215">
        <f ca="1">OFFSET(chronic_intake_assessment_1!$H$10,ROW()-ROW($I$11)+1,MATCH(AF$11,(chronic_intake_assessment_1!$H$11:$AS$11),0)-1)</f>
        <v>0</v>
      </c>
      <c r="AG105" s="215">
        <f ca="1">OFFSET(chronic_intake_assessment_1!$H$10,ROW()-ROW($I$11)+1,MATCH(AG$11,(chronic_intake_assessment_1!$H$11:$AS$11),0)-1)</f>
        <v>0</v>
      </c>
      <c r="AH105" s="215">
        <f ca="1">OFFSET(chronic_intake_assessment_1!$H$10,ROW()-ROW($I$11)+1,MATCH(AH$11,(chronic_intake_assessment_1!$H$11:$AS$11),0)-1)</f>
        <v>0</v>
      </c>
      <c r="AI105" s="215">
        <f ca="1">OFFSET(chronic_intake_assessment_1!$H$10,ROW()-ROW($I$11)+1,MATCH(AI$11,(chronic_intake_assessment_1!$H$11:$AS$11),0)-1)</f>
        <v>0</v>
      </c>
      <c r="AJ105" s="215">
        <f ca="1">OFFSET(chronic_intake_assessment_1!$H$10,ROW()-ROW($I$11)+1,MATCH(AJ$11,(chronic_intake_assessment_1!$H$11:$AS$11),0)-1)</f>
        <v>0</v>
      </c>
      <c r="AK105" s="215">
        <f ca="1">OFFSET(chronic_intake_assessment_1!$H$10,ROW()-ROW($I$11)+1,MATCH(AK$11,(chronic_intake_assessment_1!$H$11:$AS$11),0)-1)</f>
        <v>0</v>
      </c>
      <c r="AL105" s="215">
        <f ca="1">OFFSET(chronic_intake_assessment_1!$H$10,ROW()-ROW($I$11)+1,MATCH(AL$11,(chronic_intake_assessment_1!$H$11:$AS$11),0)-1)</f>
        <v>0</v>
      </c>
      <c r="AM105" s="215">
        <f ca="1">OFFSET(chronic_intake_assessment_1!$H$10,ROW()-ROW($I$11)+1,MATCH(AM$11,(chronic_intake_assessment_1!$H$11:$AS$11),0)-1)</f>
        <v>0</v>
      </c>
      <c r="AN105" s="215">
        <f ca="1">OFFSET(chronic_intake_assessment_1!$H$10,ROW()-ROW($I$11)+1,MATCH(AN$11,(chronic_intake_assessment_1!$H$11:$AS$11),0)-1)</f>
        <v>0</v>
      </c>
      <c r="AO105" s="215">
        <f ca="1">OFFSET(chronic_intake_assessment_1!$H$10,ROW()-ROW($I$11)+1,MATCH(AO$11,(chronic_intake_assessment_1!$H$11:$AS$11),0)-1)</f>
        <v>0</v>
      </c>
      <c r="AP105" s="215">
        <f ca="1">OFFSET(chronic_intake_assessment_1!$H$10,ROW()-ROW($I$11)+1,MATCH(AP$11,(chronic_intake_assessment_1!$H$11:$AS$11),0)-1)</f>
        <v>0</v>
      </c>
      <c r="AQ105" s="215">
        <f ca="1">OFFSET(chronic_intake_assessment_1!$H$10,ROW()-ROW($I$11)+1,MATCH(AQ$11,(chronic_intake_assessment_1!$H$11:$AS$11),0)-1)</f>
        <v>0</v>
      </c>
      <c r="AR105" s="215">
        <f ca="1">OFFSET(chronic_intake_assessment_1!$H$10,ROW()-ROW($I$11)+1,MATCH(AR$11,(chronic_intake_assessment_1!$H$11:$AS$11),0)-1)</f>
        <v>0</v>
      </c>
    </row>
    <row r="106" spans="1:44" ht="30" hidden="1" customHeight="1" outlineLevel="3" x14ac:dyDescent="0.2">
      <c r="A106" s="5">
        <v>3</v>
      </c>
      <c r="B106" s="6">
        <v>213000</v>
      </c>
      <c r="C106" s="6"/>
      <c r="D106" s="6" t="s">
        <v>1025</v>
      </c>
      <c r="E106" s="33">
        <v>1</v>
      </c>
      <c r="F106" s="33" t="s">
        <v>1444</v>
      </c>
      <c r="G106" s="211">
        <f>Table765[[#This Row],[crops included in co-ordinated 
monitoring programme]]</f>
        <v>0</v>
      </c>
      <c r="H106" s="211">
        <f>chronic_intake_assessment_1!G106</f>
        <v>0</v>
      </c>
      <c r="I106" s="217">
        <f ca="1">OFFSET(chronic_intake_assessment_1!$H$10,ROW()-ROW($I$11)+1,MATCH(I$11,(chronic_intake_assessment_1!$H$11:$AS$11),0)-1)</f>
        <v>0</v>
      </c>
      <c r="J106" s="217">
        <f ca="1">OFFSET(chronic_intake_assessment_1!$H$10,ROW()-ROW($I$11)+1,MATCH(J$11,(chronic_intake_assessment_1!$H$11:$AS$11),0)-1)</f>
        <v>0</v>
      </c>
      <c r="K106" s="217">
        <f ca="1">OFFSET(chronic_intake_assessment_1!$H$10,ROW()-ROW($I$11)+1,MATCH(K$11,(chronic_intake_assessment_1!$H$11:$AS$11),0)-1)</f>
        <v>0</v>
      </c>
      <c r="L106" s="217">
        <f ca="1">OFFSET(chronic_intake_assessment_1!$H$10,ROW()-ROW($I$11)+1,MATCH(L$11,(chronic_intake_assessment_1!$H$11:$AS$11),0)-1)</f>
        <v>0</v>
      </c>
      <c r="M106" s="217">
        <f ca="1">OFFSET(chronic_intake_assessment_1!$H$10,ROW()-ROW($I$11)+1,MATCH(M$11,(chronic_intake_assessment_1!$H$11:$AS$11),0)-1)</f>
        <v>0</v>
      </c>
      <c r="N106" s="217">
        <f ca="1">OFFSET(chronic_intake_assessment_1!$H$10,ROW()-ROW($I$11)+1,MATCH(N$11,(chronic_intake_assessment_1!$H$11:$AS$11),0)-1)</f>
        <v>0</v>
      </c>
      <c r="O106" s="217">
        <f ca="1">OFFSET(chronic_intake_assessment_1!$H$10,ROW()-ROW($I$11)+1,MATCH(O$11,(chronic_intake_assessment_1!$H$11:$AS$11),0)-1)</f>
        <v>0</v>
      </c>
      <c r="P106" s="217">
        <f ca="1">OFFSET(chronic_intake_assessment_1!$H$10,ROW()-ROW($I$11)+1,MATCH(P$11,(chronic_intake_assessment_1!$H$11:$AS$11),0)-1)</f>
        <v>0</v>
      </c>
      <c r="Q106" s="217">
        <f ca="1">OFFSET(chronic_intake_assessment_1!$H$10,ROW()-ROW($I$11)+1,MATCH(Q$11,(chronic_intake_assessment_1!$H$11:$AS$11),0)-1)</f>
        <v>0</v>
      </c>
      <c r="R106" s="217">
        <f ca="1">OFFSET(chronic_intake_assessment_1!$H$10,ROW()-ROW($I$11)+1,MATCH(R$11,(chronic_intake_assessment_1!$H$11:$AS$11),0)-1)</f>
        <v>0</v>
      </c>
      <c r="S106" s="217">
        <f ca="1">OFFSET(chronic_intake_assessment_1!$H$10,ROW()-ROW($I$11)+1,MATCH(S$11,(chronic_intake_assessment_1!$H$11:$AS$11),0)-1)</f>
        <v>0</v>
      </c>
      <c r="T106" s="217">
        <f ca="1">OFFSET(chronic_intake_assessment_1!$H$10,ROW()-ROW($I$11)+1,MATCH(T$11,(chronic_intake_assessment_1!$H$11:$AS$11),0)-1)</f>
        <v>0</v>
      </c>
      <c r="U106" s="217">
        <f ca="1">OFFSET(chronic_intake_assessment_1!$H$10,ROW()-ROW($I$11)+1,MATCH(U$11,(chronic_intake_assessment_1!$H$11:$AS$11),0)-1)</f>
        <v>0</v>
      </c>
      <c r="V106" s="217">
        <f ca="1">OFFSET(chronic_intake_assessment_1!$H$10,ROW()-ROW($I$11)+1,MATCH(V$11,(chronic_intake_assessment_1!$H$11:$AS$11),0)-1)</f>
        <v>0</v>
      </c>
      <c r="W106" s="217">
        <f ca="1">OFFSET(chronic_intake_assessment_1!$H$10,ROW()-ROW($I$11)+1,MATCH(W$11,(chronic_intake_assessment_1!$H$11:$AS$11),0)-1)</f>
        <v>0</v>
      </c>
      <c r="X106" s="217">
        <f ca="1">OFFSET(chronic_intake_assessment_1!$H$10,ROW()-ROW($I$11)+1,MATCH(X$11,(chronic_intake_assessment_1!$H$11:$AS$11),0)-1)</f>
        <v>0</v>
      </c>
      <c r="Y106" s="217">
        <f ca="1">OFFSET(chronic_intake_assessment_1!$H$10,ROW()-ROW($I$11)+1,MATCH(Y$11,(chronic_intake_assessment_1!$H$11:$AS$11),0)-1)</f>
        <v>0</v>
      </c>
      <c r="Z106" s="217">
        <f ca="1">OFFSET(chronic_intake_assessment_1!$H$10,ROW()-ROW($I$11)+1,MATCH(Z$11,(chronic_intake_assessment_1!$H$11:$AS$11),0)-1)</f>
        <v>0</v>
      </c>
      <c r="AA106" s="217">
        <f ca="1">OFFSET(chronic_intake_assessment_1!$H$10,ROW()-ROW($I$11)+1,MATCH(AA$11,(chronic_intake_assessment_1!$H$11:$AS$11),0)-1)</f>
        <v>0</v>
      </c>
      <c r="AB106" s="217">
        <f ca="1">OFFSET(chronic_intake_assessment_1!$H$10,ROW()-ROW($I$11)+1,MATCH(AB$11,(chronic_intake_assessment_1!$H$11:$AS$11),0)-1)</f>
        <v>0</v>
      </c>
      <c r="AC106" s="217">
        <f ca="1">OFFSET(chronic_intake_assessment_1!$H$10,ROW()-ROW($I$11)+1,MATCH(AC$11,(chronic_intake_assessment_1!$H$11:$AS$11),0)-1)</f>
        <v>0</v>
      </c>
      <c r="AD106" s="217">
        <f ca="1">OFFSET(chronic_intake_assessment_1!$H$10,ROW()-ROW($I$11)+1,MATCH(AD$11,(chronic_intake_assessment_1!$H$11:$AS$11),0)-1)</f>
        <v>0</v>
      </c>
      <c r="AE106" s="217">
        <f ca="1">OFFSET(chronic_intake_assessment_1!$H$10,ROW()-ROW($I$11)+1,MATCH(AE$11,(chronic_intake_assessment_1!$H$11:$AS$11),0)-1)</f>
        <v>0</v>
      </c>
      <c r="AF106" s="217">
        <f ca="1">OFFSET(chronic_intake_assessment_1!$H$10,ROW()-ROW($I$11)+1,MATCH(AF$11,(chronic_intake_assessment_1!$H$11:$AS$11),0)-1)</f>
        <v>0</v>
      </c>
      <c r="AG106" s="217">
        <f ca="1">OFFSET(chronic_intake_assessment_1!$H$10,ROW()-ROW($I$11)+1,MATCH(AG$11,(chronic_intake_assessment_1!$H$11:$AS$11),0)-1)</f>
        <v>0</v>
      </c>
      <c r="AH106" s="217">
        <f ca="1">OFFSET(chronic_intake_assessment_1!$H$10,ROW()-ROW($I$11)+1,MATCH(AH$11,(chronic_intake_assessment_1!$H$11:$AS$11),0)-1)</f>
        <v>0</v>
      </c>
      <c r="AI106" s="217">
        <f ca="1">OFFSET(chronic_intake_assessment_1!$H$10,ROW()-ROW($I$11)+1,MATCH(AI$11,(chronic_intake_assessment_1!$H$11:$AS$11),0)-1)</f>
        <v>0</v>
      </c>
      <c r="AJ106" s="217">
        <f ca="1">OFFSET(chronic_intake_assessment_1!$H$10,ROW()-ROW($I$11)+1,MATCH(AJ$11,(chronic_intake_assessment_1!$H$11:$AS$11),0)-1)</f>
        <v>0</v>
      </c>
      <c r="AK106" s="217">
        <f ca="1">OFFSET(chronic_intake_assessment_1!$H$10,ROW()-ROW($I$11)+1,MATCH(AK$11,(chronic_intake_assessment_1!$H$11:$AS$11),0)-1)</f>
        <v>0</v>
      </c>
      <c r="AL106" s="217">
        <f ca="1">OFFSET(chronic_intake_assessment_1!$H$10,ROW()-ROW($I$11)+1,MATCH(AL$11,(chronic_intake_assessment_1!$H$11:$AS$11),0)-1)</f>
        <v>0</v>
      </c>
      <c r="AM106" s="217">
        <f ca="1">OFFSET(chronic_intake_assessment_1!$H$10,ROW()-ROW($I$11)+1,MATCH(AM$11,(chronic_intake_assessment_1!$H$11:$AS$11),0)-1)</f>
        <v>0</v>
      </c>
      <c r="AN106" s="217">
        <f ca="1">OFFSET(chronic_intake_assessment_1!$H$10,ROW()-ROW($I$11)+1,MATCH(AN$11,(chronic_intake_assessment_1!$H$11:$AS$11),0)-1)</f>
        <v>0</v>
      </c>
      <c r="AO106" s="217">
        <f ca="1">OFFSET(chronic_intake_assessment_1!$H$10,ROW()-ROW($I$11)+1,MATCH(AO$11,(chronic_intake_assessment_1!$H$11:$AS$11),0)-1)</f>
        <v>0</v>
      </c>
      <c r="AP106" s="217">
        <f ca="1">OFFSET(chronic_intake_assessment_1!$H$10,ROW()-ROW($I$11)+1,MATCH(AP$11,(chronic_intake_assessment_1!$H$11:$AS$11),0)-1)</f>
        <v>0</v>
      </c>
      <c r="AQ106" s="217">
        <f ca="1">OFFSET(chronic_intake_assessment_1!$H$10,ROW()-ROW($I$11)+1,MATCH(AQ$11,(chronic_intake_assessment_1!$H$11:$AS$11),0)-1)</f>
        <v>0</v>
      </c>
      <c r="AR106" s="217">
        <f ca="1">OFFSET(chronic_intake_assessment_1!$H$10,ROW()-ROW($I$11)+1,MATCH(AR$11,(chronic_intake_assessment_1!$H$11:$AS$11),0)-1)</f>
        <v>0</v>
      </c>
    </row>
    <row r="107" spans="1:44" ht="30" hidden="1" customHeight="1" outlineLevel="3" x14ac:dyDescent="0.2">
      <c r="A107" s="31">
        <v>4</v>
      </c>
      <c r="B107" s="33">
        <v>213010</v>
      </c>
      <c r="C107" s="33"/>
      <c r="D107" s="33" t="s">
        <v>482</v>
      </c>
      <c r="E107" s="33">
        <v>1</v>
      </c>
      <c r="F107" s="33" t="s">
        <v>1445</v>
      </c>
      <c r="G107" s="211">
        <f>Table765[[#This Row],[crops included in co-ordinated 
monitoring programme]]</f>
        <v>0</v>
      </c>
      <c r="H107" s="211">
        <f>chronic_intake_assessment_1!G107</f>
        <v>4.7272727272727272E-4</v>
      </c>
      <c r="I107" s="215">
        <f ca="1">OFFSET(chronic_intake_assessment_1!$H$10,ROW()-ROW($I$11)+1,MATCH(I$11,(chronic_intake_assessment_1!$H$11:$AS$11),0)-1)</f>
        <v>4.7272727272727275E-5</v>
      </c>
      <c r="J107" s="215">
        <f ca="1">OFFSET(chronic_intake_assessment_1!$H$10,ROW()-ROW($I$11)+1,MATCH(J$11,(chronic_intake_assessment_1!$H$11:$AS$11),0)-1)</f>
        <v>1.5166763480476788E-4</v>
      </c>
      <c r="K107" s="215">
        <f ca="1">OFFSET(chronic_intake_assessment_1!$H$10,ROW()-ROW($I$11)+1,MATCH(K$11,(chronic_intake_assessment_1!$H$11:$AS$11),0)-1)</f>
        <v>3.2145454545454545E-4</v>
      </c>
      <c r="L107" s="215">
        <f ca="1">OFFSET(chronic_intake_assessment_1!$H$10,ROW()-ROW($I$11)+1,MATCH(L$11,(chronic_intake_assessment_1!$H$11:$AS$11),0)-1)</f>
        <v>4.018181818181818E-6</v>
      </c>
      <c r="M107" s="215">
        <f ca="1">OFFSET(chronic_intake_assessment_1!$H$10,ROW()-ROW($I$11)+1,MATCH(M$11,(chronic_intake_assessment_1!$H$11:$AS$11),0)-1)</f>
        <v>2.0429356229568118E-5</v>
      </c>
      <c r="N107" s="215">
        <f ca="1">OFFSET(chronic_intake_assessment_1!$H$10,ROW()-ROW($I$11)+1,MATCH(N$11,(chronic_intake_assessment_1!$H$11:$AS$11),0)-1)</f>
        <v>3.2378580323785805E-5</v>
      </c>
      <c r="O107" s="215">
        <f ca="1">OFFSET(chronic_intake_assessment_1!$H$10,ROW()-ROW($I$11)+1,MATCH(O$11,(chronic_intake_assessment_1!$H$11:$AS$11),0)-1)</f>
        <v>1.3709090909090911E-4</v>
      </c>
      <c r="P107" s="215">
        <f ca="1">OFFSET(chronic_intake_assessment_1!$H$10,ROW()-ROW($I$11)+1,MATCH(P$11,(chronic_intake_assessment_1!$H$11:$AS$11),0)-1)</f>
        <v>3.048678447764705E-5</v>
      </c>
      <c r="Q107" s="215">
        <f ca="1">OFFSET(chronic_intake_assessment_1!$H$10,ROW()-ROW($I$11)+1,MATCH(Q$11,(chronic_intake_assessment_1!$H$11:$AS$11),0)-1)</f>
        <v>5.4782381741072006E-5</v>
      </c>
      <c r="R107" s="215">
        <f ca="1">OFFSET(chronic_intake_assessment_1!$H$10,ROW()-ROW($I$11)+1,MATCH(R$11,(chronic_intake_assessment_1!$H$11:$AS$11),0)-1)</f>
        <v>3.9039393939393932E-4</v>
      </c>
      <c r="S107" s="215">
        <f ca="1">OFFSET(chronic_intake_assessment_1!$H$10,ROW()-ROW($I$11)+1,MATCH(S$11,(chronic_intake_assessment_1!$H$11:$AS$11),0)-1)</f>
        <v>2.5773694390715665E-4</v>
      </c>
      <c r="T107" s="215">
        <f ca="1">OFFSET(chronic_intake_assessment_1!$H$10,ROW()-ROW($I$11)+1,MATCH(T$11,(chronic_intake_assessment_1!$H$11:$AS$11),0)-1)</f>
        <v>3.8015151515151515E-4</v>
      </c>
      <c r="U107" s="215">
        <f ca="1">OFFSET(chronic_intake_assessment_1!$H$10,ROW()-ROW($I$11)+1,MATCH(U$11,(chronic_intake_assessment_1!$H$11:$AS$11),0)-1)</f>
        <v>1.7293939393939393E-4</v>
      </c>
      <c r="V107" s="215">
        <f ca="1">OFFSET(chronic_intake_assessment_1!$H$10,ROW()-ROW($I$11)+1,MATCH(V$11,(chronic_intake_assessment_1!$H$11:$AS$11),0)-1)</f>
        <v>1.2054545454545455E-5</v>
      </c>
      <c r="W107" s="215">
        <f ca="1">OFFSET(chronic_intake_assessment_1!$H$10,ROW()-ROW($I$11)+1,MATCH(W$11,(chronic_intake_assessment_1!$H$11:$AS$11),0)-1)</f>
        <v>0</v>
      </c>
      <c r="X107" s="215">
        <f ca="1">OFFSET(chronic_intake_assessment_1!$H$10,ROW()-ROW($I$11)+1,MATCH(X$11,(chronic_intake_assessment_1!$H$11:$AS$11),0)-1)</f>
        <v>7.5281818181818175E-4</v>
      </c>
      <c r="Y107" s="215">
        <f ca="1">OFFSET(chronic_intake_assessment_1!$H$10,ROW()-ROW($I$11)+1,MATCH(Y$11,(chronic_intake_assessment_1!$H$11:$AS$11),0)-1)</f>
        <v>1.489090909090909E-4</v>
      </c>
      <c r="Z107" s="215">
        <f ca="1">OFFSET(chronic_intake_assessment_1!$H$10,ROW()-ROW($I$11)+1,MATCH(Z$11,(chronic_intake_assessment_1!$H$11:$AS$11),0)-1)</f>
        <v>1.9696969696969695E-4</v>
      </c>
      <c r="AA107" s="215">
        <f ca="1">OFFSET(chronic_intake_assessment_1!$H$10,ROW()-ROW($I$11)+1,MATCH(AA$11,(chronic_intake_assessment_1!$H$11:$AS$11),0)-1)</f>
        <v>4.6067875153332423E-5</v>
      </c>
      <c r="AB107" s="215">
        <f ca="1">OFFSET(chronic_intake_assessment_1!$H$10,ROW()-ROW($I$11)+1,MATCH(AB$11,(chronic_intake_assessment_1!$H$11:$AS$11),0)-1)</f>
        <v>3.7266666666666665E-4</v>
      </c>
      <c r="AC107" s="215">
        <f ca="1">OFFSET(chronic_intake_assessment_1!$H$10,ROW()-ROW($I$11)+1,MATCH(AC$11,(chronic_intake_assessment_1!$H$11:$AS$11),0)-1)</f>
        <v>2.497575757575757E-4</v>
      </c>
      <c r="AD107" s="215">
        <f ca="1">OFFSET(chronic_intake_assessment_1!$H$10,ROW()-ROW($I$11)+1,MATCH(AD$11,(chronic_intake_assessment_1!$H$11:$AS$11),0)-1)</f>
        <v>0</v>
      </c>
      <c r="AE107" s="215">
        <f ca="1">OFFSET(chronic_intake_assessment_1!$H$10,ROW()-ROW($I$11)+1,MATCH(AE$11,(chronic_intake_assessment_1!$H$11:$AS$11),0)-1)</f>
        <v>7.2366338712752363E-5</v>
      </c>
      <c r="AF107" s="215">
        <f ca="1">OFFSET(chronic_intake_assessment_1!$H$10,ROW()-ROW($I$11)+1,MATCH(AF$11,(chronic_intake_assessment_1!$H$11:$AS$11),0)-1)</f>
        <v>2.1770334928229661E-5</v>
      </c>
      <c r="AG107" s="215">
        <f ca="1">OFFSET(chronic_intake_assessment_1!$H$10,ROW()-ROW($I$11)+1,MATCH(AG$11,(chronic_intake_assessment_1!$H$11:$AS$11),0)-1)</f>
        <v>0</v>
      </c>
      <c r="AH107" s="215">
        <f ca="1">OFFSET(chronic_intake_assessment_1!$H$10,ROW()-ROW($I$11)+1,MATCH(AH$11,(chronic_intake_assessment_1!$H$11:$AS$11),0)-1)</f>
        <v>1.243694596181818E-4</v>
      </c>
      <c r="AI107" s="215">
        <f ca="1">OFFSET(chronic_intake_assessment_1!$H$10,ROW()-ROW($I$11)+1,MATCH(AI$11,(chronic_intake_assessment_1!$H$11:$AS$11),0)-1)</f>
        <v>2.2388977734038626E-5</v>
      </c>
      <c r="AJ107" s="215">
        <f ca="1">OFFSET(chronic_intake_assessment_1!$H$10,ROW()-ROW($I$11)+1,MATCH(AJ$11,(chronic_intake_assessment_1!$H$11:$AS$11),0)-1)</f>
        <v>3.9393939393939393E-5</v>
      </c>
      <c r="AK107" s="215">
        <f ca="1">OFFSET(chronic_intake_assessment_1!$H$10,ROW()-ROW($I$11)+1,MATCH(AK$11,(chronic_intake_assessment_1!$H$11:$AS$11),0)-1)</f>
        <v>2.6832823767689664E-6</v>
      </c>
      <c r="AL107" s="215">
        <f ca="1">OFFSET(chronic_intake_assessment_1!$H$10,ROW()-ROW($I$11)+1,MATCH(AL$11,(chronic_intake_assessment_1!$H$11:$AS$11),0)-1)</f>
        <v>2.2792680914545454E-4</v>
      </c>
      <c r="AM107" s="215">
        <f ca="1">OFFSET(chronic_intake_assessment_1!$H$10,ROW()-ROW($I$11)+1,MATCH(AM$11,(chronic_intake_assessment_1!$H$11:$AS$11),0)-1)</f>
        <v>2.5348021754545457E-4</v>
      </c>
      <c r="AN107" s="215">
        <f ca="1">OFFSET(chronic_intake_assessment_1!$H$10,ROW()-ROW($I$11)+1,MATCH(AN$11,(chronic_intake_assessment_1!$H$11:$AS$11),0)-1)</f>
        <v>2.1487603305785127E-5</v>
      </c>
      <c r="AO107" s="215">
        <f ca="1">OFFSET(chronic_intake_assessment_1!$H$10,ROW()-ROW($I$11)+1,MATCH(AO$11,(chronic_intake_assessment_1!$H$11:$AS$11),0)-1)</f>
        <v>0</v>
      </c>
      <c r="AP107" s="215">
        <f ca="1">OFFSET(chronic_intake_assessment_1!$H$10,ROW()-ROW($I$11)+1,MATCH(AP$11,(chronic_intake_assessment_1!$H$11:$AS$11),0)-1)</f>
        <v>2.8870129870129871E-4</v>
      </c>
      <c r="AQ107" s="215">
        <f ca="1">OFFSET(chronic_intake_assessment_1!$H$10,ROW()-ROW($I$11)+1,MATCH(AQ$11,(chronic_intake_assessment_1!$H$11:$AS$11),0)-1)</f>
        <v>2.3598852727272731E-6</v>
      </c>
      <c r="AR107" s="215">
        <f ca="1">OFFSET(chronic_intake_assessment_1!$H$10,ROW()-ROW($I$11)+1,MATCH(AR$11,(chronic_intake_assessment_1!$H$11:$AS$11),0)-1)</f>
        <v>5.1886711059640996E-4</v>
      </c>
    </row>
    <row r="108" spans="1:44" ht="30" customHeight="1" outlineLevel="3" x14ac:dyDescent="0.2">
      <c r="A108" s="31">
        <v>4</v>
      </c>
      <c r="B108" s="33">
        <v>213020</v>
      </c>
      <c r="C108" s="33"/>
      <c r="D108" s="33" t="s">
        <v>315</v>
      </c>
      <c r="E108" s="33">
        <v>1</v>
      </c>
      <c r="F108" s="33" t="s">
        <v>1446</v>
      </c>
      <c r="G108" s="211">
        <f>Table765[[#This Row],[crops included in co-ordinated 
monitoring programme]]</f>
        <v>2019</v>
      </c>
      <c r="H108" s="211">
        <f>chronic_intake_assessment_1!G108</f>
        <v>0</v>
      </c>
      <c r="I108" s="215">
        <f ca="1">OFFSET(chronic_intake_assessment_1!$H$10,ROW()-ROW($I$11)+1,MATCH(I$11,(chronic_intake_assessment_1!$H$11:$AS$11),0)-1)</f>
        <v>0</v>
      </c>
      <c r="J108" s="215">
        <f ca="1">OFFSET(chronic_intake_assessment_1!$H$10,ROW()-ROW($I$11)+1,MATCH(J$11,(chronic_intake_assessment_1!$H$11:$AS$11),0)-1)</f>
        <v>0</v>
      </c>
      <c r="K108" s="215">
        <f ca="1">OFFSET(chronic_intake_assessment_1!$H$10,ROW()-ROW($I$11)+1,MATCH(K$11,(chronic_intake_assessment_1!$H$11:$AS$11),0)-1)</f>
        <v>0</v>
      </c>
      <c r="L108" s="215">
        <f ca="1">OFFSET(chronic_intake_assessment_1!$H$10,ROW()-ROW($I$11)+1,MATCH(L$11,(chronic_intake_assessment_1!$H$11:$AS$11),0)-1)</f>
        <v>0</v>
      </c>
      <c r="M108" s="215">
        <f ca="1">OFFSET(chronic_intake_assessment_1!$H$10,ROW()-ROW($I$11)+1,MATCH(M$11,(chronic_intake_assessment_1!$H$11:$AS$11),0)-1)</f>
        <v>0</v>
      </c>
      <c r="N108" s="215">
        <f ca="1">OFFSET(chronic_intake_assessment_1!$H$10,ROW()-ROW($I$11)+1,MATCH(N$11,(chronic_intake_assessment_1!$H$11:$AS$11),0)-1)</f>
        <v>0</v>
      </c>
      <c r="O108" s="215">
        <f ca="1">OFFSET(chronic_intake_assessment_1!$H$10,ROW()-ROW($I$11)+1,MATCH(O$11,(chronic_intake_assessment_1!$H$11:$AS$11),0)-1)</f>
        <v>0</v>
      </c>
      <c r="P108" s="215">
        <f ca="1">OFFSET(chronic_intake_assessment_1!$H$10,ROW()-ROW($I$11)+1,MATCH(P$11,(chronic_intake_assessment_1!$H$11:$AS$11),0)-1)</f>
        <v>0</v>
      </c>
      <c r="Q108" s="215">
        <f ca="1">OFFSET(chronic_intake_assessment_1!$H$10,ROW()-ROW($I$11)+1,MATCH(Q$11,(chronic_intake_assessment_1!$H$11:$AS$11),0)-1)</f>
        <v>0</v>
      </c>
      <c r="R108" s="215">
        <f ca="1">OFFSET(chronic_intake_assessment_1!$H$10,ROW()-ROW($I$11)+1,MATCH(R$11,(chronic_intake_assessment_1!$H$11:$AS$11),0)-1)</f>
        <v>0</v>
      </c>
      <c r="S108" s="215">
        <f ca="1">OFFSET(chronic_intake_assessment_1!$H$10,ROW()-ROW($I$11)+1,MATCH(S$11,(chronic_intake_assessment_1!$H$11:$AS$11),0)-1)</f>
        <v>0</v>
      </c>
      <c r="T108" s="215">
        <f ca="1">OFFSET(chronic_intake_assessment_1!$H$10,ROW()-ROW($I$11)+1,MATCH(T$11,(chronic_intake_assessment_1!$H$11:$AS$11),0)-1)</f>
        <v>0</v>
      </c>
      <c r="U108" s="215">
        <f ca="1">OFFSET(chronic_intake_assessment_1!$H$10,ROW()-ROW($I$11)+1,MATCH(U$11,(chronic_intake_assessment_1!$H$11:$AS$11),0)-1)</f>
        <v>0</v>
      </c>
      <c r="V108" s="215">
        <f ca="1">OFFSET(chronic_intake_assessment_1!$H$10,ROW()-ROW($I$11)+1,MATCH(V$11,(chronic_intake_assessment_1!$H$11:$AS$11),0)-1)</f>
        <v>0</v>
      </c>
      <c r="W108" s="215">
        <f ca="1">OFFSET(chronic_intake_assessment_1!$H$10,ROW()-ROW($I$11)+1,MATCH(W$11,(chronic_intake_assessment_1!$H$11:$AS$11),0)-1)</f>
        <v>0</v>
      </c>
      <c r="X108" s="215">
        <f ca="1">OFFSET(chronic_intake_assessment_1!$H$10,ROW()-ROW($I$11)+1,MATCH(X$11,(chronic_intake_assessment_1!$H$11:$AS$11),0)-1)</f>
        <v>0</v>
      </c>
      <c r="Y108" s="215">
        <f ca="1">OFFSET(chronic_intake_assessment_1!$H$10,ROW()-ROW($I$11)+1,MATCH(Y$11,(chronic_intake_assessment_1!$H$11:$AS$11),0)-1)</f>
        <v>0</v>
      </c>
      <c r="Z108" s="215">
        <f ca="1">OFFSET(chronic_intake_assessment_1!$H$10,ROW()-ROW($I$11)+1,MATCH(Z$11,(chronic_intake_assessment_1!$H$11:$AS$11),0)-1)</f>
        <v>0</v>
      </c>
      <c r="AA108" s="215">
        <f ca="1">OFFSET(chronic_intake_assessment_1!$H$10,ROW()-ROW($I$11)+1,MATCH(AA$11,(chronic_intake_assessment_1!$H$11:$AS$11),0)-1)</f>
        <v>0</v>
      </c>
      <c r="AB108" s="215">
        <f ca="1">OFFSET(chronic_intake_assessment_1!$H$10,ROW()-ROW($I$11)+1,MATCH(AB$11,(chronic_intake_assessment_1!$H$11:$AS$11),0)-1)</f>
        <v>0</v>
      </c>
      <c r="AC108" s="215">
        <f ca="1">OFFSET(chronic_intake_assessment_1!$H$10,ROW()-ROW($I$11)+1,MATCH(AC$11,(chronic_intake_assessment_1!$H$11:$AS$11),0)-1)</f>
        <v>0</v>
      </c>
      <c r="AD108" s="215">
        <f ca="1">OFFSET(chronic_intake_assessment_1!$H$10,ROW()-ROW($I$11)+1,MATCH(AD$11,(chronic_intake_assessment_1!$H$11:$AS$11),0)-1)</f>
        <v>0</v>
      </c>
      <c r="AE108" s="215">
        <f ca="1">OFFSET(chronic_intake_assessment_1!$H$10,ROW()-ROW($I$11)+1,MATCH(AE$11,(chronic_intake_assessment_1!$H$11:$AS$11),0)-1)</f>
        <v>0</v>
      </c>
      <c r="AF108" s="215">
        <f ca="1">OFFSET(chronic_intake_assessment_1!$H$10,ROW()-ROW($I$11)+1,MATCH(AF$11,(chronic_intake_assessment_1!$H$11:$AS$11),0)-1)</f>
        <v>0</v>
      </c>
      <c r="AG108" s="215">
        <f ca="1">OFFSET(chronic_intake_assessment_1!$H$10,ROW()-ROW($I$11)+1,MATCH(AG$11,(chronic_intake_assessment_1!$H$11:$AS$11),0)-1)</f>
        <v>0</v>
      </c>
      <c r="AH108" s="215">
        <f ca="1">OFFSET(chronic_intake_assessment_1!$H$10,ROW()-ROW($I$11)+1,MATCH(AH$11,(chronic_intake_assessment_1!$H$11:$AS$11),0)-1)</f>
        <v>0</v>
      </c>
      <c r="AI108" s="215">
        <f ca="1">OFFSET(chronic_intake_assessment_1!$H$10,ROW()-ROW($I$11)+1,MATCH(AI$11,(chronic_intake_assessment_1!$H$11:$AS$11),0)-1)</f>
        <v>0</v>
      </c>
      <c r="AJ108" s="215">
        <f ca="1">OFFSET(chronic_intake_assessment_1!$H$10,ROW()-ROW($I$11)+1,MATCH(AJ$11,(chronic_intake_assessment_1!$H$11:$AS$11),0)-1)</f>
        <v>0</v>
      </c>
      <c r="AK108" s="215">
        <f ca="1">OFFSET(chronic_intake_assessment_1!$H$10,ROW()-ROW($I$11)+1,MATCH(AK$11,(chronic_intake_assessment_1!$H$11:$AS$11),0)-1)</f>
        <v>0</v>
      </c>
      <c r="AL108" s="215">
        <f ca="1">OFFSET(chronic_intake_assessment_1!$H$10,ROW()-ROW($I$11)+1,MATCH(AL$11,(chronic_intake_assessment_1!$H$11:$AS$11),0)-1)</f>
        <v>0</v>
      </c>
      <c r="AM108" s="215">
        <f ca="1">OFFSET(chronic_intake_assessment_1!$H$10,ROW()-ROW($I$11)+1,MATCH(AM$11,(chronic_intake_assessment_1!$H$11:$AS$11),0)-1)</f>
        <v>0</v>
      </c>
      <c r="AN108" s="215">
        <f ca="1">OFFSET(chronic_intake_assessment_1!$H$10,ROW()-ROW($I$11)+1,MATCH(AN$11,(chronic_intake_assessment_1!$H$11:$AS$11),0)-1)</f>
        <v>0</v>
      </c>
      <c r="AO108" s="215">
        <f ca="1">OFFSET(chronic_intake_assessment_1!$H$10,ROW()-ROW($I$11)+1,MATCH(AO$11,(chronic_intake_assessment_1!$H$11:$AS$11),0)-1)</f>
        <v>0</v>
      </c>
      <c r="AP108" s="215">
        <f ca="1">OFFSET(chronic_intake_assessment_1!$H$10,ROW()-ROW($I$11)+1,MATCH(AP$11,(chronic_intake_assessment_1!$H$11:$AS$11),0)-1)</f>
        <v>0</v>
      </c>
      <c r="AQ108" s="215">
        <f ca="1">OFFSET(chronic_intake_assessment_1!$H$10,ROW()-ROW($I$11)+1,MATCH(AQ$11,(chronic_intake_assessment_1!$H$11:$AS$11),0)-1)</f>
        <v>0</v>
      </c>
      <c r="AR108" s="215">
        <f ca="1">OFFSET(chronic_intake_assessment_1!$H$10,ROW()-ROW($I$11)+1,MATCH(AR$11,(chronic_intake_assessment_1!$H$11:$AS$11),0)-1)</f>
        <v>0</v>
      </c>
    </row>
    <row r="109" spans="1:44" ht="30" hidden="1" customHeight="1" outlineLevel="3" x14ac:dyDescent="0.2">
      <c r="A109" s="31">
        <v>4</v>
      </c>
      <c r="B109" s="33">
        <v>213030</v>
      </c>
      <c r="C109" s="33"/>
      <c r="D109" s="33" t="s">
        <v>483</v>
      </c>
      <c r="E109" s="33">
        <v>1</v>
      </c>
      <c r="F109" s="33" t="s">
        <v>1447</v>
      </c>
      <c r="G109" s="211">
        <f>Table765[[#This Row],[crops included in co-ordinated 
monitoring programme]]</f>
        <v>0</v>
      </c>
      <c r="H109" s="211">
        <f>chronic_intake_assessment_1!G109</f>
        <v>0</v>
      </c>
      <c r="I109" s="215">
        <f ca="1">OFFSET(chronic_intake_assessment_1!$H$10,ROW()-ROW($I$11)+1,MATCH(I$11,(chronic_intake_assessment_1!$H$11:$AS$11),0)-1)</f>
        <v>0</v>
      </c>
      <c r="J109" s="215">
        <f ca="1">OFFSET(chronic_intake_assessment_1!$H$10,ROW()-ROW($I$11)+1,MATCH(J$11,(chronic_intake_assessment_1!$H$11:$AS$11),0)-1)</f>
        <v>0</v>
      </c>
      <c r="K109" s="215">
        <f ca="1">OFFSET(chronic_intake_assessment_1!$H$10,ROW()-ROW($I$11)+1,MATCH(K$11,(chronic_intake_assessment_1!$H$11:$AS$11),0)-1)</f>
        <v>0</v>
      </c>
      <c r="L109" s="215">
        <f ca="1">OFFSET(chronic_intake_assessment_1!$H$10,ROW()-ROW($I$11)+1,MATCH(L$11,(chronic_intake_assessment_1!$H$11:$AS$11),0)-1)</f>
        <v>0</v>
      </c>
      <c r="M109" s="215">
        <f ca="1">OFFSET(chronic_intake_assessment_1!$H$10,ROW()-ROW($I$11)+1,MATCH(M$11,(chronic_intake_assessment_1!$H$11:$AS$11),0)-1)</f>
        <v>0</v>
      </c>
      <c r="N109" s="215">
        <f ca="1">OFFSET(chronic_intake_assessment_1!$H$10,ROW()-ROW($I$11)+1,MATCH(N$11,(chronic_intake_assessment_1!$H$11:$AS$11),0)-1)</f>
        <v>0</v>
      </c>
      <c r="O109" s="215">
        <f ca="1">OFFSET(chronic_intake_assessment_1!$H$10,ROW()-ROW($I$11)+1,MATCH(O$11,(chronic_intake_assessment_1!$H$11:$AS$11),0)-1)</f>
        <v>0</v>
      </c>
      <c r="P109" s="215">
        <f ca="1">OFFSET(chronic_intake_assessment_1!$H$10,ROW()-ROW($I$11)+1,MATCH(P$11,(chronic_intake_assessment_1!$H$11:$AS$11),0)-1)</f>
        <v>0</v>
      </c>
      <c r="Q109" s="215">
        <f ca="1">OFFSET(chronic_intake_assessment_1!$H$10,ROW()-ROW($I$11)+1,MATCH(Q$11,(chronic_intake_assessment_1!$H$11:$AS$11),0)-1)</f>
        <v>0</v>
      </c>
      <c r="R109" s="215">
        <f ca="1">OFFSET(chronic_intake_assessment_1!$H$10,ROW()-ROW($I$11)+1,MATCH(R$11,(chronic_intake_assessment_1!$H$11:$AS$11),0)-1)</f>
        <v>0</v>
      </c>
      <c r="S109" s="215">
        <f ca="1">OFFSET(chronic_intake_assessment_1!$H$10,ROW()-ROW($I$11)+1,MATCH(S$11,(chronic_intake_assessment_1!$H$11:$AS$11),0)-1)</f>
        <v>0</v>
      </c>
      <c r="T109" s="215">
        <f ca="1">OFFSET(chronic_intake_assessment_1!$H$10,ROW()-ROW($I$11)+1,MATCH(T$11,(chronic_intake_assessment_1!$H$11:$AS$11),0)-1)</f>
        <v>0</v>
      </c>
      <c r="U109" s="215">
        <f ca="1">OFFSET(chronic_intake_assessment_1!$H$10,ROW()-ROW($I$11)+1,MATCH(U$11,(chronic_intake_assessment_1!$H$11:$AS$11),0)-1)</f>
        <v>0</v>
      </c>
      <c r="V109" s="215">
        <f ca="1">OFFSET(chronic_intake_assessment_1!$H$10,ROW()-ROW($I$11)+1,MATCH(V$11,(chronic_intake_assessment_1!$H$11:$AS$11),0)-1)</f>
        <v>0</v>
      </c>
      <c r="W109" s="215">
        <f ca="1">OFFSET(chronic_intake_assessment_1!$H$10,ROW()-ROW($I$11)+1,MATCH(W$11,(chronic_intake_assessment_1!$H$11:$AS$11),0)-1)</f>
        <v>0</v>
      </c>
      <c r="X109" s="215">
        <f ca="1">OFFSET(chronic_intake_assessment_1!$H$10,ROW()-ROW($I$11)+1,MATCH(X$11,(chronic_intake_assessment_1!$H$11:$AS$11),0)-1)</f>
        <v>0</v>
      </c>
      <c r="Y109" s="215">
        <f ca="1">OFFSET(chronic_intake_assessment_1!$H$10,ROW()-ROW($I$11)+1,MATCH(Y$11,(chronic_intake_assessment_1!$H$11:$AS$11),0)-1)</f>
        <v>0</v>
      </c>
      <c r="Z109" s="215">
        <f ca="1">OFFSET(chronic_intake_assessment_1!$H$10,ROW()-ROW($I$11)+1,MATCH(Z$11,(chronic_intake_assessment_1!$H$11:$AS$11),0)-1)</f>
        <v>0</v>
      </c>
      <c r="AA109" s="215">
        <f ca="1">OFFSET(chronic_intake_assessment_1!$H$10,ROW()-ROW($I$11)+1,MATCH(AA$11,(chronic_intake_assessment_1!$H$11:$AS$11),0)-1)</f>
        <v>0</v>
      </c>
      <c r="AB109" s="215">
        <f ca="1">OFFSET(chronic_intake_assessment_1!$H$10,ROW()-ROW($I$11)+1,MATCH(AB$11,(chronic_intake_assessment_1!$H$11:$AS$11),0)-1)</f>
        <v>0</v>
      </c>
      <c r="AC109" s="215">
        <f ca="1">OFFSET(chronic_intake_assessment_1!$H$10,ROW()-ROW($I$11)+1,MATCH(AC$11,(chronic_intake_assessment_1!$H$11:$AS$11),0)-1)</f>
        <v>0</v>
      </c>
      <c r="AD109" s="215">
        <f ca="1">OFFSET(chronic_intake_assessment_1!$H$10,ROW()-ROW($I$11)+1,MATCH(AD$11,(chronic_intake_assessment_1!$H$11:$AS$11),0)-1)</f>
        <v>0</v>
      </c>
      <c r="AE109" s="215">
        <f ca="1">OFFSET(chronic_intake_assessment_1!$H$10,ROW()-ROW($I$11)+1,MATCH(AE$11,(chronic_intake_assessment_1!$H$11:$AS$11),0)-1)</f>
        <v>0</v>
      </c>
      <c r="AF109" s="215">
        <f ca="1">OFFSET(chronic_intake_assessment_1!$H$10,ROW()-ROW($I$11)+1,MATCH(AF$11,(chronic_intake_assessment_1!$H$11:$AS$11),0)-1)</f>
        <v>0</v>
      </c>
      <c r="AG109" s="215">
        <f ca="1">OFFSET(chronic_intake_assessment_1!$H$10,ROW()-ROW($I$11)+1,MATCH(AG$11,(chronic_intake_assessment_1!$H$11:$AS$11),0)-1)</f>
        <v>0</v>
      </c>
      <c r="AH109" s="215">
        <f ca="1">OFFSET(chronic_intake_assessment_1!$H$10,ROW()-ROW($I$11)+1,MATCH(AH$11,(chronic_intake_assessment_1!$H$11:$AS$11),0)-1)</f>
        <v>0</v>
      </c>
      <c r="AI109" s="215">
        <f ca="1">OFFSET(chronic_intake_assessment_1!$H$10,ROW()-ROW($I$11)+1,MATCH(AI$11,(chronic_intake_assessment_1!$H$11:$AS$11),0)-1)</f>
        <v>0</v>
      </c>
      <c r="AJ109" s="215">
        <f ca="1">OFFSET(chronic_intake_assessment_1!$H$10,ROW()-ROW($I$11)+1,MATCH(AJ$11,(chronic_intake_assessment_1!$H$11:$AS$11),0)-1)</f>
        <v>0</v>
      </c>
      <c r="AK109" s="215">
        <f ca="1">OFFSET(chronic_intake_assessment_1!$H$10,ROW()-ROW($I$11)+1,MATCH(AK$11,(chronic_intake_assessment_1!$H$11:$AS$11),0)-1)</f>
        <v>0</v>
      </c>
      <c r="AL109" s="215">
        <f ca="1">OFFSET(chronic_intake_assessment_1!$H$10,ROW()-ROW($I$11)+1,MATCH(AL$11,(chronic_intake_assessment_1!$H$11:$AS$11),0)-1)</f>
        <v>0</v>
      </c>
      <c r="AM109" s="215">
        <f ca="1">OFFSET(chronic_intake_assessment_1!$H$10,ROW()-ROW($I$11)+1,MATCH(AM$11,(chronic_intake_assessment_1!$H$11:$AS$11),0)-1)</f>
        <v>0</v>
      </c>
      <c r="AN109" s="215">
        <f ca="1">OFFSET(chronic_intake_assessment_1!$H$10,ROW()-ROW($I$11)+1,MATCH(AN$11,(chronic_intake_assessment_1!$H$11:$AS$11),0)-1)</f>
        <v>0</v>
      </c>
      <c r="AO109" s="215">
        <f ca="1">OFFSET(chronic_intake_assessment_1!$H$10,ROW()-ROW($I$11)+1,MATCH(AO$11,(chronic_intake_assessment_1!$H$11:$AS$11),0)-1)</f>
        <v>0</v>
      </c>
      <c r="AP109" s="215">
        <f ca="1">OFFSET(chronic_intake_assessment_1!$H$10,ROW()-ROW($I$11)+1,MATCH(AP$11,(chronic_intake_assessment_1!$H$11:$AS$11),0)-1)</f>
        <v>0</v>
      </c>
      <c r="AQ109" s="215">
        <f ca="1">OFFSET(chronic_intake_assessment_1!$H$10,ROW()-ROW($I$11)+1,MATCH(AQ$11,(chronic_intake_assessment_1!$H$11:$AS$11),0)-1)</f>
        <v>0</v>
      </c>
      <c r="AR109" s="215">
        <f ca="1">OFFSET(chronic_intake_assessment_1!$H$10,ROW()-ROW($I$11)+1,MATCH(AR$11,(chronic_intake_assessment_1!$H$11:$AS$11),0)-1)</f>
        <v>0</v>
      </c>
    </row>
    <row r="110" spans="1:44" ht="30" hidden="1" customHeight="1" outlineLevel="3" x14ac:dyDescent="0.2">
      <c r="A110" s="31">
        <v>4</v>
      </c>
      <c r="B110" s="33">
        <v>213040</v>
      </c>
      <c r="C110" s="33"/>
      <c r="D110" s="33" t="s">
        <v>484</v>
      </c>
      <c r="E110" s="33"/>
      <c r="F110" s="33"/>
      <c r="G110" s="211">
        <f>Table765[[#This Row],[crops included in co-ordinated 
monitoring programme]]</f>
        <v>0</v>
      </c>
      <c r="H110" s="211">
        <f>chronic_intake_assessment_1!G110</f>
        <v>0</v>
      </c>
      <c r="I110" s="215">
        <f ca="1">OFFSET(chronic_intake_assessment_1!$H$10,ROW()-ROW($I$11)+1,MATCH(I$11,(chronic_intake_assessment_1!$H$11:$AS$11),0)-1)</f>
        <v>0</v>
      </c>
      <c r="J110" s="215">
        <f ca="1">OFFSET(chronic_intake_assessment_1!$H$10,ROW()-ROW($I$11)+1,MATCH(J$11,(chronic_intake_assessment_1!$H$11:$AS$11),0)-1)</f>
        <v>0</v>
      </c>
      <c r="K110" s="215">
        <f ca="1">OFFSET(chronic_intake_assessment_1!$H$10,ROW()-ROW($I$11)+1,MATCH(K$11,(chronic_intake_assessment_1!$H$11:$AS$11),0)-1)</f>
        <v>0</v>
      </c>
      <c r="L110" s="215">
        <f ca="1">OFFSET(chronic_intake_assessment_1!$H$10,ROW()-ROW($I$11)+1,MATCH(L$11,(chronic_intake_assessment_1!$H$11:$AS$11),0)-1)</f>
        <v>0</v>
      </c>
      <c r="M110" s="215">
        <f ca="1">OFFSET(chronic_intake_assessment_1!$H$10,ROW()-ROW($I$11)+1,MATCH(M$11,(chronic_intake_assessment_1!$H$11:$AS$11),0)-1)</f>
        <v>0</v>
      </c>
      <c r="N110" s="215">
        <f ca="1">OFFSET(chronic_intake_assessment_1!$H$10,ROW()-ROW($I$11)+1,MATCH(N$11,(chronic_intake_assessment_1!$H$11:$AS$11),0)-1)</f>
        <v>0</v>
      </c>
      <c r="O110" s="215">
        <f ca="1">OFFSET(chronic_intake_assessment_1!$H$10,ROW()-ROW($I$11)+1,MATCH(O$11,(chronic_intake_assessment_1!$H$11:$AS$11),0)-1)</f>
        <v>0</v>
      </c>
      <c r="P110" s="215">
        <f ca="1">OFFSET(chronic_intake_assessment_1!$H$10,ROW()-ROW($I$11)+1,MATCH(P$11,(chronic_intake_assessment_1!$H$11:$AS$11),0)-1)</f>
        <v>0</v>
      </c>
      <c r="Q110" s="215">
        <f ca="1">OFFSET(chronic_intake_assessment_1!$H$10,ROW()-ROW($I$11)+1,MATCH(Q$11,(chronic_intake_assessment_1!$H$11:$AS$11),0)-1)</f>
        <v>0</v>
      </c>
      <c r="R110" s="215">
        <f ca="1">OFFSET(chronic_intake_assessment_1!$H$10,ROW()-ROW($I$11)+1,MATCH(R$11,(chronic_intake_assessment_1!$H$11:$AS$11),0)-1)</f>
        <v>0</v>
      </c>
      <c r="S110" s="215">
        <f ca="1">OFFSET(chronic_intake_assessment_1!$H$10,ROW()-ROW($I$11)+1,MATCH(S$11,(chronic_intake_assessment_1!$H$11:$AS$11),0)-1)</f>
        <v>0</v>
      </c>
      <c r="T110" s="215">
        <f ca="1">OFFSET(chronic_intake_assessment_1!$H$10,ROW()-ROW($I$11)+1,MATCH(T$11,(chronic_intake_assessment_1!$H$11:$AS$11),0)-1)</f>
        <v>0</v>
      </c>
      <c r="U110" s="215">
        <f ca="1">OFFSET(chronic_intake_assessment_1!$H$10,ROW()-ROW($I$11)+1,MATCH(U$11,(chronic_intake_assessment_1!$H$11:$AS$11),0)-1)</f>
        <v>0</v>
      </c>
      <c r="V110" s="215">
        <f ca="1">OFFSET(chronic_intake_assessment_1!$H$10,ROW()-ROW($I$11)+1,MATCH(V$11,(chronic_intake_assessment_1!$H$11:$AS$11),0)-1)</f>
        <v>0</v>
      </c>
      <c r="W110" s="215">
        <f ca="1">OFFSET(chronic_intake_assessment_1!$H$10,ROW()-ROW($I$11)+1,MATCH(W$11,(chronic_intake_assessment_1!$H$11:$AS$11),0)-1)</f>
        <v>0</v>
      </c>
      <c r="X110" s="215">
        <f ca="1">OFFSET(chronic_intake_assessment_1!$H$10,ROW()-ROW($I$11)+1,MATCH(X$11,(chronic_intake_assessment_1!$H$11:$AS$11),0)-1)</f>
        <v>0</v>
      </c>
      <c r="Y110" s="215">
        <f ca="1">OFFSET(chronic_intake_assessment_1!$H$10,ROW()-ROW($I$11)+1,MATCH(Y$11,(chronic_intake_assessment_1!$H$11:$AS$11),0)-1)</f>
        <v>0</v>
      </c>
      <c r="Z110" s="215">
        <f ca="1">OFFSET(chronic_intake_assessment_1!$H$10,ROW()-ROW($I$11)+1,MATCH(Z$11,(chronic_intake_assessment_1!$H$11:$AS$11),0)-1)</f>
        <v>0</v>
      </c>
      <c r="AA110" s="215">
        <f ca="1">OFFSET(chronic_intake_assessment_1!$H$10,ROW()-ROW($I$11)+1,MATCH(AA$11,(chronic_intake_assessment_1!$H$11:$AS$11),0)-1)</f>
        <v>0</v>
      </c>
      <c r="AB110" s="215">
        <f ca="1">OFFSET(chronic_intake_assessment_1!$H$10,ROW()-ROW($I$11)+1,MATCH(AB$11,(chronic_intake_assessment_1!$H$11:$AS$11),0)-1)</f>
        <v>0</v>
      </c>
      <c r="AC110" s="215">
        <f ca="1">OFFSET(chronic_intake_assessment_1!$H$10,ROW()-ROW($I$11)+1,MATCH(AC$11,(chronic_intake_assessment_1!$H$11:$AS$11),0)-1)</f>
        <v>0</v>
      </c>
      <c r="AD110" s="215">
        <f ca="1">OFFSET(chronic_intake_assessment_1!$H$10,ROW()-ROW($I$11)+1,MATCH(AD$11,(chronic_intake_assessment_1!$H$11:$AS$11),0)-1)</f>
        <v>0</v>
      </c>
      <c r="AE110" s="215">
        <f ca="1">OFFSET(chronic_intake_assessment_1!$H$10,ROW()-ROW($I$11)+1,MATCH(AE$11,(chronic_intake_assessment_1!$H$11:$AS$11),0)-1)</f>
        <v>0</v>
      </c>
      <c r="AF110" s="215">
        <f ca="1">OFFSET(chronic_intake_assessment_1!$H$10,ROW()-ROW($I$11)+1,MATCH(AF$11,(chronic_intake_assessment_1!$H$11:$AS$11),0)-1)</f>
        <v>0</v>
      </c>
      <c r="AG110" s="215">
        <f ca="1">OFFSET(chronic_intake_assessment_1!$H$10,ROW()-ROW($I$11)+1,MATCH(AG$11,(chronic_intake_assessment_1!$H$11:$AS$11),0)-1)</f>
        <v>0</v>
      </c>
      <c r="AH110" s="215">
        <f ca="1">OFFSET(chronic_intake_assessment_1!$H$10,ROW()-ROW($I$11)+1,MATCH(AH$11,(chronic_intake_assessment_1!$H$11:$AS$11),0)-1)</f>
        <v>0</v>
      </c>
      <c r="AI110" s="215">
        <f ca="1">OFFSET(chronic_intake_assessment_1!$H$10,ROW()-ROW($I$11)+1,MATCH(AI$11,(chronic_intake_assessment_1!$H$11:$AS$11),0)-1)</f>
        <v>0</v>
      </c>
      <c r="AJ110" s="215">
        <f ca="1">OFFSET(chronic_intake_assessment_1!$H$10,ROW()-ROW($I$11)+1,MATCH(AJ$11,(chronic_intake_assessment_1!$H$11:$AS$11),0)-1)</f>
        <v>0</v>
      </c>
      <c r="AK110" s="215">
        <f ca="1">OFFSET(chronic_intake_assessment_1!$H$10,ROW()-ROW($I$11)+1,MATCH(AK$11,(chronic_intake_assessment_1!$H$11:$AS$11),0)-1)</f>
        <v>0</v>
      </c>
      <c r="AL110" s="215">
        <f ca="1">OFFSET(chronic_intake_assessment_1!$H$10,ROW()-ROW($I$11)+1,MATCH(AL$11,(chronic_intake_assessment_1!$H$11:$AS$11),0)-1)</f>
        <v>0</v>
      </c>
      <c r="AM110" s="215">
        <f ca="1">OFFSET(chronic_intake_assessment_1!$H$10,ROW()-ROW($I$11)+1,MATCH(AM$11,(chronic_intake_assessment_1!$H$11:$AS$11),0)-1)</f>
        <v>0</v>
      </c>
      <c r="AN110" s="215">
        <f ca="1">OFFSET(chronic_intake_assessment_1!$H$10,ROW()-ROW($I$11)+1,MATCH(AN$11,(chronic_intake_assessment_1!$H$11:$AS$11),0)-1)</f>
        <v>0</v>
      </c>
      <c r="AO110" s="215">
        <f ca="1">OFFSET(chronic_intake_assessment_1!$H$10,ROW()-ROW($I$11)+1,MATCH(AO$11,(chronic_intake_assessment_1!$H$11:$AS$11),0)-1)</f>
        <v>0</v>
      </c>
      <c r="AP110" s="215">
        <f ca="1">OFFSET(chronic_intake_assessment_1!$H$10,ROW()-ROW($I$11)+1,MATCH(AP$11,(chronic_intake_assessment_1!$H$11:$AS$11),0)-1)</f>
        <v>0</v>
      </c>
      <c r="AQ110" s="215">
        <f ca="1">OFFSET(chronic_intake_assessment_1!$H$10,ROW()-ROW($I$11)+1,MATCH(AQ$11,(chronic_intake_assessment_1!$H$11:$AS$11),0)-1)</f>
        <v>0</v>
      </c>
      <c r="AR110" s="215">
        <f ca="1">OFFSET(chronic_intake_assessment_1!$H$10,ROW()-ROW($I$11)+1,MATCH(AR$11,(chronic_intake_assessment_1!$H$11:$AS$11),0)-1)</f>
        <v>0</v>
      </c>
    </row>
    <row r="111" spans="1:44" ht="30" hidden="1" customHeight="1" outlineLevel="1" collapsed="1" x14ac:dyDescent="0.2">
      <c r="A111" s="31">
        <v>4</v>
      </c>
      <c r="B111" s="33">
        <v>213050</v>
      </c>
      <c r="C111" s="33"/>
      <c r="D111" s="33" t="s">
        <v>485</v>
      </c>
      <c r="E111" s="33"/>
      <c r="F111" s="33"/>
      <c r="G111" s="211">
        <f>Table765[[#This Row],[crops included in co-ordinated 
monitoring programme]]</f>
        <v>0</v>
      </c>
      <c r="H111" s="211">
        <f>chronic_intake_assessment_1!G111</f>
        <v>0</v>
      </c>
      <c r="I111" s="215">
        <f ca="1">OFFSET(chronic_intake_assessment_1!$H$10,ROW()-ROW($I$11)+1,MATCH(I$11,(chronic_intake_assessment_1!$H$11:$AS$11),0)-1)</f>
        <v>0</v>
      </c>
      <c r="J111" s="215">
        <f ca="1">OFFSET(chronic_intake_assessment_1!$H$10,ROW()-ROW($I$11)+1,MATCH(J$11,(chronic_intake_assessment_1!$H$11:$AS$11),0)-1)</f>
        <v>0</v>
      </c>
      <c r="K111" s="215">
        <f ca="1">OFFSET(chronic_intake_assessment_1!$H$10,ROW()-ROW($I$11)+1,MATCH(K$11,(chronic_intake_assessment_1!$H$11:$AS$11),0)-1)</f>
        <v>0</v>
      </c>
      <c r="L111" s="215">
        <f ca="1">OFFSET(chronic_intake_assessment_1!$H$10,ROW()-ROW($I$11)+1,MATCH(L$11,(chronic_intake_assessment_1!$H$11:$AS$11),0)-1)</f>
        <v>0</v>
      </c>
      <c r="M111" s="215">
        <f ca="1">OFFSET(chronic_intake_assessment_1!$H$10,ROW()-ROW($I$11)+1,MATCH(M$11,(chronic_intake_assessment_1!$H$11:$AS$11),0)-1)</f>
        <v>0</v>
      </c>
      <c r="N111" s="215">
        <f ca="1">OFFSET(chronic_intake_assessment_1!$H$10,ROW()-ROW($I$11)+1,MATCH(N$11,(chronic_intake_assessment_1!$H$11:$AS$11),0)-1)</f>
        <v>0</v>
      </c>
      <c r="O111" s="215">
        <f ca="1">OFFSET(chronic_intake_assessment_1!$H$10,ROW()-ROW($I$11)+1,MATCH(O$11,(chronic_intake_assessment_1!$H$11:$AS$11),0)-1)</f>
        <v>0</v>
      </c>
      <c r="P111" s="215">
        <f ca="1">OFFSET(chronic_intake_assessment_1!$H$10,ROW()-ROW($I$11)+1,MATCH(P$11,(chronic_intake_assessment_1!$H$11:$AS$11),0)-1)</f>
        <v>0</v>
      </c>
      <c r="Q111" s="215">
        <f ca="1">OFFSET(chronic_intake_assessment_1!$H$10,ROW()-ROW($I$11)+1,MATCH(Q$11,(chronic_intake_assessment_1!$H$11:$AS$11),0)-1)</f>
        <v>0</v>
      </c>
      <c r="R111" s="215">
        <f ca="1">OFFSET(chronic_intake_assessment_1!$H$10,ROW()-ROW($I$11)+1,MATCH(R$11,(chronic_intake_assessment_1!$H$11:$AS$11),0)-1)</f>
        <v>0</v>
      </c>
      <c r="S111" s="215">
        <f ca="1">OFFSET(chronic_intake_assessment_1!$H$10,ROW()-ROW($I$11)+1,MATCH(S$11,(chronic_intake_assessment_1!$H$11:$AS$11),0)-1)</f>
        <v>0</v>
      </c>
      <c r="T111" s="215">
        <f ca="1">OFFSET(chronic_intake_assessment_1!$H$10,ROW()-ROW($I$11)+1,MATCH(T$11,(chronic_intake_assessment_1!$H$11:$AS$11),0)-1)</f>
        <v>0</v>
      </c>
      <c r="U111" s="215">
        <f ca="1">OFFSET(chronic_intake_assessment_1!$H$10,ROW()-ROW($I$11)+1,MATCH(U$11,(chronic_intake_assessment_1!$H$11:$AS$11),0)-1)</f>
        <v>0</v>
      </c>
      <c r="V111" s="215">
        <f ca="1">OFFSET(chronic_intake_assessment_1!$H$10,ROW()-ROW($I$11)+1,MATCH(V$11,(chronic_intake_assessment_1!$H$11:$AS$11),0)-1)</f>
        <v>0</v>
      </c>
      <c r="W111" s="215">
        <f ca="1">OFFSET(chronic_intake_assessment_1!$H$10,ROW()-ROW($I$11)+1,MATCH(W$11,(chronic_intake_assessment_1!$H$11:$AS$11),0)-1)</f>
        <v>0</v>
      </c>
      <c r="X111" s="215">
        <f ca="1">OFFSET(chronic_intake_assessment_1!$H$10,ROW()-ROW($I$11)+1,MATCH(X$11,(chronic_intake_assessment_1!$H$11:$AS$11),0)-1)</f>
        <v>0</v>
      </c>
      <c r="Y111" s="215">
        <f ca="1">OFFSET(chronic_intake_assessment_1!$H$10,ROW()-ROW($I$11)+1,MATCH(Y$11,(chronic_intake_assessment_1!$H$11:$AS$11),0)-1)</f>
        <v>0</v>
      </c>
      <c r="Z111" s="215">
        <f ca="1">OFFSET(chronic_intake_assessment_1!$H$10,ROW()-ROW($I$11)+1,MATCH(Z$11,(chronic_intake_assessment_1!$H$11:$AS$11),0)-1)</f>
        <v>0</v>
      </c>
      <c r="AA111" s="215">
        <f ca="1">OFFSET(chronic_intake_assessment_1!$H$10,ROW()-ROW($I$11)+1,MATCH(AA$11,(chronic_intake_assessment_1!$H$11:$AS$11),0)-1)</f>
        <v>0</v>
      </c>
      <c r="AB111" s="215">
        <f ca="1">OFFSET(chronic_intake_assessment_1!$H$10,ROW()-ROW($I$11)+1,MATCH(AB$11,(chronic_intake_assessment_1!$H$11:$AS$11),0)-1)</f>
        <v>0</v>
      </c>
      <c r="AC111" s="215">
        <f ca="1">OFFSET(chronic_intake_assessment_1!$H$10,ROW()-ROW($I$11)+1,MATCH(AC$11,(chronic_intake_assessment_1!$H$11:$AS$11),0)-1)</f>
        <v>0</v>
      </c>
      <c r="AD111" s="215">
        <f ca="1">OFFSET(chronic_intake_assessment_1!$H$10,ROW()-ROW($I$11)+1,MATCH(AD$11,(chronic_intake_assessment_1!$H$11:$AS$11),0)-1)</f>
        <v>0</v>
      </c>
      <c r="AE111" s="215">
        <f ca="1">OFFSET(chronic_intake_assessment_1!$H$10,ROW()-ROW($I$11)+1,MATCH(AE$11,(chronic_intake_assessment_1!$H$11:$AS$11),0)-1)</f>
        <v>0</v>
      </c>
      <c r="AF111" s="215">
        <f ca="1">OFFSET(chronic_intake_assessment_1!$H$10,ROW()-ROW($I$11)+1,MATCH(AF$11,(chronic_intake_assessment_1!$H$11:$AS$11),0)-1)</f>
        <v>0</v>
      </c>
      <c r="AG111" s="215">
        <f ca="1">OFFSET(chronic_intake_assessment_1!$H$10,ROW()-ROW($I$11)+1,MATCH(AG$11,(chronic_intake_assessment_1!$H$11:$AS$11),0)-1)</f>
        <v>0</v>
      </c>
      <c r="AH111" s="215">
        <f ca="1">OFFSET(chronic_intake_assessment_1!$H$10,ROW()-ROW($I$11)+1,MATCH(AH$11,(chronic_intake_assessment_1!$H$11:$AS$11),0)-1)</f>
        <v>0</v>
      </c>
      <c r="AI111" s="215">
        <f ca="1">OFFSET(chronic_intake_assessment_1!$H$10,ROW()-ROW($I$11)+1,MATCH(AI$11,(chronic_intake_assessment_1!$H$11:$AS$11),0)-1)</f>
        <v>0</v>
      </c>
      <c r="AJ111" s="215">
        <f ca="1">OFFSET(chronic_intake_assessment_1!$H$10,ROW()-ROW($I$11)+1,MATCH(AJ$11,(chronic_intake_assessment_1!$H$11:$AS$11),0)-1)</f>
        <v>0</v>
      </c>
      <c r="AK111" s="215">
        <f ca="1">OFFSET(chronic_intake_assessment_1!$H$10,ROW()-ROW($I$11)+1,MATCH(AK$11,(chronic_intake_assessment_1!$H$11:$AS$11),0)-1)</f>
        <v>0</v>
      </c>
      <c r="AL111" s="215">
        <f ca="1">OFFSET(chronic_intake_assessment_1!$H$10,ROW()-ROW($I$11)+1,MATCH(AL$11,(chronic_intake_assessment_1!$H$11:$AS$11),0)-1)</f>
        <v>0</v>
      </c>
      <c r="AM111" s="215">
        <f ca="1">OFFSET(chronic_intake_assessment_1!$H$10,ROW()-ROW($I$11)+1,MATCH(AM$11,(chronic_intake_assessment_1!$H$11:$AS$11),0)-1)</f>
        <v>0</v>
      </c>
      <c r="AN111" s="215">
        <f ca="1">OFFSET(chronic_intake_assessment_1!$H$10,ROW()-ROW($I$11)+1,MATCH(AN$11,(chronic_intake_assessment_1!$H$11:$AS$11),0)-1)</f>
        <v>0</v>
      </c>
      <c r="AO111" s="215">
        <f ca="1">OFFSET(chronic_intake_assessment_1!$H$10,ROW()-ROW($I$11)+1,MATCH(AO$11,(chronic_intake_assessment_1!$H$11:$AS$11),0)-1)</f>
        <v>0</v>
      </c>
      <c r="AP111" s="215">
        <f ca="1">OFFSET(chronic_intake_assessment_1!$H$10,ROW()-ROW($I$11)+1,MATCH(AP$11,(chronic_intake_assessment_1!$H$11:$AS$11),0)-1)</f>
        <v>0</v>
      </c>
      <c r="AQ111" s="215">
        <f ca="1">OFFSET(chronic_intake_assessment_1!$H$10,ROW()-ROW($I$11)+1,MATCH(AQ$11,(chronic_intake_assessment_1!$H$11:$AS$11),0)-1)</f>
        <v>0</v>
      </c>
      <c r="AR111" s="215">
        <f ca="1">OFFSET(chronic_intake_assessment_1!$H$10,ROW()-ROW($I$11)+1,MATCH(AR$11,(chronic_intake_assessment_1!$H$11:$AS$11),0)-1)</f>
        <v>0</v>
      </c>
    </row>
    <row r="112" spans="1:44" ht="30" hidden="1" customHeight="1" outlineLevel="3" x14ac:dyDescent="0.2">
      <c r="A112" s="31">
        <v>4</v>
      </c>
      <c r="B112" s="33">
        <v>213060</v>
      </c>
      <c r="C112" s="33"/>
      <c r="D112" s="33" t="s">
        <v>486</v>
      </c>
      <c r="E112" s="33">
        <v>1</v>
      </c>
      <c r="F112" s="33" t="s">
        <v>1448</v>
      </c>
      <c r="G112" s="211">
        <f>Table765[[#This Row],[crops included in co-ordinated 
monitoring programme]]</f>
        <v>0</v>
      </c>
      <c r="H112" s="211">
        <f>chronic_intake_assessment_1!G112</f>
        <v>0</v>
      </c>
      <c r="I112" s="215">
        <f ca="1">OFFSET(chronic_intake_assessment_1!$H$10,ROW()-ROW($I$11)+1,MATCH(I$11,(chronic_intake_assessment_1!$H$11:$AS$11),0)-1)</f>
        <v>0</v>
      </c>
      <c r="J112" s="215">
        <f ca="1">OFFSET(chronic_intake_assessment_1!$H$10,ROW()-ROW($I$11)+1,MATCH(J$11,(chronic_intake_assessment_1!$H$11:$AS$11),0)-1)</f>
        <v>0</v>
      </c>
      <c r="K112" s="215">
        <f ca="1">OFFSET(chronic_intake_assessment_1!$H$10,ROW()-ROW($I$11)+1,MATCH(K$11,(chronic_intake_assessment_1!$H$11:$AS$11),0)-1)</f>
        <v>0</v>
      </c>
      <c r="L112" s="215">
        <f ca="1">OFFSET(chronic_intake_assessment_1!$H$10,ROW()-ROW($I$11)+1,MATCH(L$11,(chronic_intake_assessment_1!$H$11:$AS$11),0)-1)</f>
        <v>0</v>
      </c>
      <c r="M112" s="215">
        <f ca="1">OFFSET(chronic_intake_assessment_1!$H$10,ROW()-ROW($I$11)+1,MATCH(M$11,(chronic_intake_assessment_1!$H$11:$AS$11),0)-1)</f>
        <v>0</v>
      </c>
      <c r="N112" s="215">
        <f ca="1">OFFSET(chronic_intake_assessment_1!$H$10,ROW()-ROW($I$11)+1,MATCH(N$11,(chronic_intake_assessment_1!$H$11:$AS$11),0)-1)</f>
        <v>0</v>
      </c>
      <c r="O112" s="215">
        <f ca="1">OFFSET(chronic_intake_assessment_1!$H$10,ROW()-ROW($I$11)+1,MATCH(O$11,(chronic_intake_assessment_1!$H$11:$AS$11),0)-1)</f>
        <v>0</v>
      </c>
      <c r="P112" s="215">
        <f ca="1">OFFSET(chronic_intake_assessment_1!$H$10,ROW()-ROW($I$11)+1,MATCH(P$11,(chronic_intake_assessment_1!$H$11:$AS$11),0)-1)</f>
        <v>0</v>
      </c>
      <c r="Q112" s="215">
        <f ca="1">OFFSET(chronic_intake_assessment_1!$H$10,ROW()-ROW($I$11)+1,MATCH(Q$11,(chronic_intake_assessment_1!$H$11:$AS$11),0)-1)</f>
        <v>0</v>
      </c>
      <c r="R112" s="215">
        <f ca="1">OFFSET(chronic_intake_assessment_1!$H$10,ROW()-ROW($I$11)+1,MATCH(R$11,(chronic_intake_assessment_1!$H$11:$AS$11),0)-1)</f>
        <v>0</v>
      </c>
      <c r="S112" s="215">
        <f ca="1">OFFSET(chronic_intake_assessment_1!$H$10,ROW()-ROW($I$11)+1,MATCH(S$11,(chronic_intake_assessment_1!$H$11:$AS$11),0)-1)</f>
        <v>0</v>
      </c>
      <c r="T112" s="215">
        <f ca="1">OFFSET(chronic_intake_assessment_1!$H$10,ROW()-ROW($I$11)+1,MATCH(T$11,(chronic_intake_assessment_1!$H$11:$AS$11),0)-1)</f>
        <v>0</v>
      </c>
      <c r="U112" s="215">
        <f ca="1">OFFSET(chronic_intake_assessment_1!$H$10,ROW()-ROW($I$11)+1,MATCH(U$11,(chronic_intake_assessment_1!$H$11:$AS$11),0)-1)</f>
        <v>0</v>
      </c>
      <c r="V112" s="215">
        <f ca="1">OFFSET(chronic_intake_assessment_1!$H$10,ROW()-ROW($I$11)+1,MATCH(V$11,(chronic_intake_assessment_1!$H$11:$AS$11),0)-1)</f>
        <v>0</v>
      </c>
      <c r="W112" s="215">
        <f ca="1">OFFSET(chronic_intake_assessment_1!$H$10,ROW()-ROW($I$11)+1,MATCH(W$11,(chronic_intake_assessment_1!$H$11:$AS$11),0)-1)</f>
        <v>0</v>
      </c>
      <c r="X112" s="215">
        <f ca="1">OFFSET(chronic_intake_assessment_1!$H$10,ROW()-ROW($I$11)+1,MATCH(X$11,(chronic_intake_assessment_1!$H$11:$AS$11),0)-1)</f>
        <v>0</v>
      </c>
      <c r="Y112" s="215">
        <f ca="1">OFFSET(chronic_intake_assessment_1!$H$10,ROW()-ROW($I$11)+1,MATCH(Y$11,(chronic_intake_assessment_1!$H$11:$AS$11),0)-1)</f>
        <v>0</v>
      </c>
      <c r="Z112" s="215">
        <f ca="1">OFFSET(chronic_intake_assessment_1!$H$10,ROW()-ROW($I$11)+1,MATCH(Z$11,(chronic_intake_assessment_1!$H$11:$AS$11),0)-1)</f>
        <v>0</v>
      </c>
      <c r="AA112" s="215">
        <f ca="1">OFFSET(chronic_intake_assessment_1!$H$10,ROW()-ROW($I$11)+1,MATCH(AA$11,(chronic_intake_assessment_1!$H$11:$AS$11),0)-1)</f>
        <v>0</v>
      </c>
      <c r="AB112" s="215">
        <f ca="1">OFFSET(chronic_intake_assessment_1!$H$10,ROW()-ROW($I$11)+1,MATCH(AB$11,(chronic_intake_assessment_1!$H$11:$AS$11),0)-1)</f>
        <v>0</v>
      </c>
      <c r="AC112" s="215">
        <f ca="1">OFFSET(chronic_intake_assessment_1!$H$10,ROW()-ROW($I$11)+1,MATCH(AC$11,(chronic_intake_assessment_1!$H$11:$AS$11),0)-1)</f>
        <v>0</v>
      </c>
      <c r="AD112" s="215">
        <f ca="1">OFFSET(chronic_intake_assessment_1!$H$10,ROW()-ROW($I$11)+1,MATCH(AD$11,(chronic_intake_assessment_1!$H$11:$AS$11),0)-1)</f>
        <v>0</v>
      </c>
      <c r="AE112" s="215">
        <f ca="1">OFFSET(chronic_intake_assessment_1!$H$10,ROW()-ROW($I$11)+1,MATCH(AE$11,(chronic_intake_assessment_1!$H$11:$AS$11),0)-1)</f>
        <v>0</v>
      </c>
      <c r="AF112" s="215">
        <f ca="1">OFFSET(chronic_intake_assessment_1!$H$10,ROW()-ROW($I$11)+1,MATCH(AF$11,(chronic_intake_assessment_1!$H$11:$AS$11),0)-1)</f>
        <v>0</v>
      </c>
      <c r="AG112" s="215">
        <f ca="1">OFFSET(chronic_intake_assessment_1!$H$10,ROW()-ROW($I$11)+1,MATCH(AG$11,(chronic_intake_assessment_1!$H$11:$AS$11),0)-1)</f>
        <v>0</v>
      </c>
      <c r="AH112" s="215">
        <f ca="1">OFFSET(chronic_intake_assessment_1!$H$10,ROW()-ROW($I$11)+1,MATCH(AH$11,(chronic_intake_assessment_1!$H$11:$AS$11),0)-1)</f>
        <v>0</v>
      </c>
      <c r="AI112" s="215">
        <f ca="1">OFFSET(chronic_intake_assessment_1!$H$10,ROW()-ROW($I$11)+1,MATCH(AI$11,(chronic_intake_assessment_1!$H$11:$AS$11),0)-1)</f>
        <v>0</v>
      </c>
      <c r="AJ112" s="215">
        <f ca="1">OFFSET(chronic_intake_assessment_1!$H$10,ROW()-ROW($I$11)+1,MATCH(AJ$11,(chronic_intake_assessment_1!$H$11:$AS$11),0)-1)</f>
        <v>0</v>
      </c>
      <c r="AK112" s="215">
        <f ca="1">OFFSET(chronic_intake_assessment_1!$H$10,ROW()-ROW($I$11)+1,MATCH(AK$11,(chronic_intake_assessment_1!$H$11:$AS$11),0)-1)</f>
        <v>0</v>
      </c>
      <c r="AL112" s="215">
        <f ca="1">OFFSET(chronic_intake_assessment_1!$H$10,ROW()-ROW($I$11)+1,MATCH(AL$11,(chronic_intake_assessment_1!$H$11:$AS$11),0)-1)</f>
        <v>0</v>
      </c>
      <c r="AM112" s="215">
        <f ca="1">OFFSET(chronic_intake_assessment_1!$H$10,ROW()-ROW($I$11)+1,MATCH(AM$11,(chronic_intake_assessment_1!$H$11:$AS$11),0)-1)</f>
        <v>0</v>
      </c>
      <c r="AN112" s="215">
        <f ca="1">OFFSET(chronic_intake_assessment_1!$H$10,ROW()-ROW($I$11)+1,MATCH(AN$11,(chronic_intake_assessment_1!$H$11:$AS$11),0)-1)</f>
        <v>0</v>
      </c>
      <c r="AO112" s="215">
        <f ca="1">OFFSET(chronic_intake_assessment_1!$H$10,ROW()-ROW($I$11)+1,MATCH(AO$11,(chronic_intake_assessment_1!$H$11:$AS$11),0)-1)</f>
        <v>0</v>
      </c>
      <c r="AP112" s="215">
        <f ca="1">OFFSET(chronic_intake_assessment_1!$H$10,ROW()-ROW($I$11)+1,MATCH(AP$11,(chronic_intake_assessment_1!$H$11:$AS$11),0)-1)</f>
        <v>0</v>
      </c>
      <c r="AQ112" s="215">
        <f ca="1">OFFSET(chronic_intake_assessment_1!$H$10,ROW()-ROW($I$11)+1,MATCH(AQ$11,(chronic_intake_assessment_1!$H$11:$AS$11),0)-1)</f>
        <v>0</v>
      </c>
      <c r="AR112" s="215">
        <f ca="1">OFFSET(chronic_intake_assessment_1!$H$10,ROW()-ROW($I$11)+1,MATCH(AR$11,(chronic_intake_assessment_1!$H$11:$AS$11),0)-1)</f>
        <v>0</v>
      </c>
    </row>
    <row r="113" spans="1:44" ht="30" hidden="1" customHeight="1" outlineLevel="3" x14ac:dyDescent="0.2">
      <c r="A113" s="31">
        <v>4</v>
      </c>
      <c r="B113" s="33">
        <v>213070</v>
      </c>
      <c r="C113" s="33"/>
      <c r="D113" s="33" t="s">
        <v>487</v>
      </c>
      <c r="E113" s="33">
        <v>1</v>
      </c>
      <c r="F113" s="33" t="s">
        <v>1449</v>
      </c>
      <c r="G113" s="211">
        <f>Table765[[#This Row],[crops included in co-ordinated 
monitoring programme]]</f>
        <v>0</v>
      </c>
      <c r="H113" s="211">
        <f>chronic_intake_assessment_1!G113</f>
        <v>0</v>
      </c>
      <c r="I113" s="215">
        <f ca="1">OFFSET(chronic_intake_assessment_1!$H$10,ROW()-ROW($I$11)+1,MATCH(I$11,(chronic_intake_assessment_1!$H$11:$AS$11),0)-1)</f>
        <v>0</v>
      </c>
      <c r="J113" s="215">
        <f ca="1">OFFSET(chronic_intake_assessment_1!$H$10,ROW()-ROW($I$11)+1,MATCH(J$11,(chronic_intake_assessment_1!$H$11:$AS$11),0)-1)</f>
        <v>0</v>
      </c>
      <c r="K113" s="215">
        <f ca="1">OFFSET(chronic_intake_assessment_1!$H$10,ROW()-ROW($I$11)+1,MATCH(K$11,(chronic_intake_assessment_1!$H$11:$AS$11),0)-1)</f>
        <v>0</v>
      </c>
      <c r="L113" s="215">
        <f ca="1">OFFSET(chronic_intake_assessment_1!$H$10,ROW()-ROW($I$11)+1,MATCH(L$11,(chronic_intake_assessment_1!$H$11:$AS$11),0)-1)</f>
        <v>0</v>
      </c>
      <c r="M113" s="215">
        <f ca="1">OFFSET(chronic_intake_assessment_1!$H$10,ROW()-ROW($I$11)+1,MATCH(M$11,(chronic_intake_assessment_1!$H$11:$AS$11),0)-1)</f>
        <v>0</v>
      </c>
      <c r="N113" s="215">
        <f ca="1">OFFSET(chronic_intake_assessment_1!$H$10,ROW()-ROW($I$11)+1,MATCH(N$11,(chronic_intake_assessment_1!$H$11:$AS$11),0)-1)</f>
        <v>0</v>
      </c>
      <c r="O113" s="215">
        <f ca="1">OFFSET(chronic_intake_assessment_1!$H$10,ROW()-ROW($I$11)+1,MATCH(O$11,(chronic_intake_assessment_1!$H$11:$AS$11),0)-1)</f>
        <v>0</v>
      </c>
      <c r="P113" s="215">
        <f ca="1">OFFSET(chronic_intake_assessment_1!$H$10,ROW()-ROW($I$11)+1,MATCH(P$11,(chronic_intake_assessment_1!$H$11:$AS$11),0)-1)</f>
        <v>0</v>
      </c>
      <c r="Q113" s="215">
        <f ca="1">OFFSET(chronic_intake_assessment_1!$H$10,ROW()-ROW($I$11)+1,MATCH(Q$11,(chronic_intake_assessment_1!$H$11:$AS$11),0)-1)</f>
        <v>0</v>
      </c>
      <c r="R113" s="215">
        <f ca="1">OFFSET(chronic_intake_assessment_1!$H$10,ROW()-ROW($I$11)+1,MATCH(R$11,(chronic_intake_assessment_1!$H$11:$AS$11),0)-1)</f>
        <v>0</v>
      </c>
      <c r="S113" s="215">
        <f ca="1">OFFSET(chronic_intake_assessment_1!$H$10,ROW()-ROW($I$11)+1,MATCH(S$11,(chronic_intake_assessment_1!$H$11:$AS$11),0)-1)</f>
        <v>0</v>
      </c>
      <c r="T113" s="215">
        <f ca="1">OFFSET(chronic_intake_assessment_1!$H$10,ROW()-ROW($I$11)+1,MATCH(T$11,(chronic_intake_assessment_1!$H$11:$AS$11),0)-1)</f>
        <v>0</v>
      </c>
      <c r="U113" s="215">
        <f ca="1">OFFSET(chronic_intake_assessment_1!$H$10,ROW()-ROW($I$11)+1,MATCH(U$11,(chronic_intake_assessment_1!$H$11:$AS$11),0)-1)</f>
        <v>0</v>
      </c>
      <c r="V113" s="215">
        <f ca="1">OFFSET(chronic_intake_assessment_1!$H$10,ROW()-ROW($I$11)+1,MATCH(V$11,(chronic_intake_assessment_1!$H$11:$AS$11),0)-1)</f>
        <v>0</v>
      </c>
      <c r="W113" s="215">
        <f ca="1">OFFSET(chronic_intake_assessment_1!$H$10,ROW()-ROW($I$11)+1,MATCH(W$11,(chronic_intake_assessment_1!$H$11:$AS$11),0)-1)</f>
        <v>0</v>
      </c>
      <c r="X113" s="215">
        <f ca="1">OFFSET(chronic_intake_assessment_1!$H$10,ROW()-ROW($I$11)+1,MATCH(X$11,(chronic_intake_assessment_1!$H$11:$AS$11),0)-1)</f>
        <v>0</v>
      </c>
      <c r="Y113" s="215">
        <f ca="1">OFFSET(chronic_intake_assessment_1!$H$10,ROW()-ROW($I$11)+1,MATCH(Y$11,(chronic_intake_assessment_1!$H$11:$AS$11),0)-1)</f>
        <v>0</v>
      </c>
      <c r="Z113" s="215">
        <f ca="1">OFFSET(chronic_intake_assessment_1!$H$10,ROW()-ROW($I$11)+1,MATCH(Z$11,(chronic_intake_assessment_1!$H$11:$AS$11),0)-1)</f>
        <v>0</v>
      </c>
      <c r="AA113" s="215">
        <f ca="1">OFFSET(chronic_intake_assessment_1!$H$10,ROW()-ROW($I$11)+1,MATCH(AA$11,(chronic_intake_assessment_1!$H$11:$AS$11),0)-1)</f>
        <v>0</v>
      </c>
      <c r="AB113" s="215">
        <f ca="1">OFFSET(chronic_intake_assessment_1!$H$10,ROW()-ROW($I$11)+1,MATCH(AB$11,(chronic_intake_assessment_1!$H$11:$AS$11),0)-1)</f>
        <v>0</v>
      </c>
      <c r="AC113" s="215">
        <f ca="1">OFFSET(chronic_intake_assessment_1!$H$10,ROW()-ROW($I$11)+1,MATCH(AC$11,(chronic_intake_assessment_1!$H$11:$AS$11),0)-1)</f>
        <v>0</v>
      </c>
      <c r="AD113" s="215">
        <f ca="1">OFFSET(chronic_intake_assessment_1!$H$10,ROW()-ROW($I$11)+1,MATCH(AD$11,(chronic_intake_assessment_1!$H$11:$AS$11),0)-1)</f>
        <v>0</v>
      </c>
      <c r="AE113" s="215">
        <f ca="1">OFFSET(chronic_intake_assessment_1!$H$10,ROW()-ROW($I$11)+1,MATCH(AE$11,(chronic_intake_assessment_1!$H$11:$AS$11),0)-1)</f>
        <v>0</v>
      </c>
      <c r="AF113" s="215">
        <f ca="1">OFFSET(chronic_intake_assessment_1!$H$10,ROW()-ROW($I$11)+1,MATCH(AF$11,(chronic_intake_assessment_1!$H$11:$AS$11),0)-1)</f>
        <v>0</v>
      </c>
      <c r="AG113" s="215">
        <f ca="1">OFFSET(chronic_intake_assessment_1!$H$10,ROW()-ROW($I$11)+1,MATCH(AG$11,(chronic_intake_assessment_1!$H$11:$AS$11),0)-1)</f>
        <v>0</v>
      </c>
      <c r="AH113" s="215">
        <f ca="1">OFFSET(chronic_intake_assessment_1!$H$10,ROW()-ROW($I$11)+1,MATCH(AH$11,(chronic_intake_assessment_1!$H$11:$AS$11),0)-1)</f>
        <v>0</v>
      </c>
      <c r="AI113" s="215">
        <f ca="1">OFFSET(chronic_intake_assessment_1!$H$10,ROW()-ROW($I$11)+1,MATCH(AI$11,(chronic_intake_assessment_1!$H$11:$AS$11),0)-1)</f>
        <v>0</v>
      </c>
      <c r="AJ113" s="215">
        <f ca="1">OFFSET(chronic_intake_assessment_1!$H$10,ROW()-ROW($I$11)+1,MATCH(AJ$11,(chronic_intake_assessment_1!$H$11:$AS$11),0)-1)</f>
        <v>0</v>
      </c>
      <c r="AK113" s="215">
        <f ca="1">OFFSET(chronic_intake_assessment_1!$H$10,ROW()-ROW($I$11)+1,MATCH(AK$11,(chronic_intake_assessment_1!$H$11:$AS$11),0)-1)</f>
        <v>0</v>
      </c>
      <c r="AL113" s="215">
        <f ca="1">OFFSET(chronic_intake_assessment_1!$H$10,ROW()-ROW($I$11)+1,MATCH(AL$11,(chronic_intake_assessment_1!$H$11:$AS$11),0)-1)</f>
        <v>0</v>
      </c>
      <c r="AM113" s="215">
        <f ca="1">OFFSET(chronic_intake_assessment_1!$H$10,ROW()-ROW($I$11)+1,MATCH(AM$11,(chronic_intake_assessment_1!$H$11:$AS$11),0)-1)</f>
        <v>0</v>
      </c>
      <c r="AN113" s="215">
        <f ca="1">OFFSET(chronic_intake_assessment_1!$H$10,ROW()-ROW($I$11)+1,MATCH(AN$11,(chronic_intake_assessment_1!$H$11:$AS$11),0)-1)</f>
        <v>0</v>
      </c>
      <c r="AO113" s="215">
        <f ca="1">OFFSET(chronic_intake_assessment_1!$H$10,ROW()-ROW($I$11)+1,MATCH(AO$11,(chronic_intake_assessment_1!$H$11:$AS$11),0)-1)</f>
        <v>0</v>
      </c>
      <c r="AP113" s="215">
        <f ca="1">OFFSET(chronic_intake_assessment_1!$H$10,ROW()-ROW($I$11)+1,MATCH(AP$11,(chronic_intake_assessment_1!$H$11:$AS$11),0)-1)</f>
        <v>0</v>
      </c>
      <c r="AQ113" s="215">
        <f ca="1">OFFSET(chronic_intake_assessment_1!$H$10,ROW()-ROW($I$11)+1,MATCH(AQ$11,(chronic_intake_assessment_1!$H$11:$AS$11),0)-1)</f>
        <v>0</v>
      </c>
      <c r="AR113" s="215">
        <f ca="1">OFFSET(chronic_intake_assessment_1!$H$10,ROW()-ROW($I$11)+1,MATCH(AR$11,(chronic_intake_assessment_1!$H$11:$AS$11),0)-1)</f>
        <v>0</v>
      </c>
    </row>
    <row r="114" spans="1:44" ht="30" hidden="1" customHeight="1" outlineLevel="3" x14ac:dyDescent="0.2">
      <c r="A114" s="31">
        <v>4</v>
      </c>
      <c r="B114" s="33">
        <v>213080</v>
      </c>
      <c r="C114" s="33"/>
      <c r="D114" s="33" t="s">
        <v>489</v>
      </c>
      <c r="E114" s="33">
        <v>1</v>
      </c>
      <c r="F114" s="33" t="s">
        <v>1450</v>
      </c>
      <c r="G114" s="211">
        <f>Table765[[#This Row],[crops included in co-ordinated 
monitoring programme]]</f>
        <v>0</v>
      </c>
      <c r="H114" s="211">
        <f>chronic_intake_assessment_1!G114</f>
        <v>0</v>
      </c>
      <c r="I114" s="215">
        <f ca="1">OFFSET(chronic_intake_assessment_1!$H$10,ROW()-ROW($I$11)+1,MATCH(I$11,(chronic_intake_assessment_1!$H$11:$AS$11),0)-1)</f>
        <v>0</v>
      </c>
      <c r="J114" s="215">
        <f ca="1">OFFSET(chronic_intake_assessment_1!$H$10,ROW()-ROW($I$11)+1,MATCH(J$11,(chronic_intake_assessment_1!$H$11:$AS$11),0)-1)</f>
        <v>0</v>
      </c>
      <c r="K114" s="215">
        <f ca="1">OFFSET(chronic_intake_assessment_1!$H$10,ROW()-ROW($I$11)+1,MATCH(K$11,(chronic_intake_assessment_1!$H$11:$AS$11),0)-1)</f>
        <v>0</v>
      </c>
      <c r="L114" s="215">
        <f ca="1">OFFSET(chronic_intake_assessment_1!$H$10,ROW()-ROW($I$11)+1,MATCH(L$11,(chronic_intake_assessment_1!$H$11:$AS$11),0)-1)</f>
        <v>0</v>
      </c>
      <c r="M114" s="215">
        <f ca="1">OFFSET(chronic_intake_assessment_1!$H$10,ROW()-ROW($I$11)+1,MATCH(M$11,(chronic_intake_assessment_1!$H$11:$AS$11),0)-1)</f>
        <v>0</v>
      </c>
      <c r="N114" s="215">
        <f ca="1">OFFSET(chronic_intake_assessment_1!$H$10,ROW()-ROW($I$11)+1,MATCH(N$11,(chronic_intake_assessment_1!$H$11:$AS$11),0)-1)</f>
        <v>0</v>
      </c>
      <c r="O114" s="215">
        <f ca="1">OFFSET(chronic_intake_assessment_1!$H$10,ROW()-ROW($I$11)+1,MATCH(O$11,(chronic_intake_assessment_1!$H$11:$AS$11),0)-1)</f>
        <v>0</v>
      </c>
      <c r="P114" s="215">
        <f ca="1">OFFSET(chronic_intake_assessment_1!$H$10,ROW()-ROW($I$11)+1,MATCH(P$11,(chronic_intake_assessment_1!$H$11:$AS$11),0)-1)</f>
        <v>0</v>
      </c>
      <c r="Q114" s="215">
        <f ca="1">OFFSET(chronic_intake_assessment_1!$H$10,ROW()-ROW($I$11)+1,MATCH(Q$11,(chronic_intake_assessment_1!$H$11:$AS$11),0)-1)</f>
        <v>0</v>
      </c>
      <c r="R114" s="215">
        <f ca="1">OFFSET(chronic_intake_assessment_1!$H$10,ROW()-ROW($I$11)+1,MATCH(R$11,(chronic_intake_assessment_1!$H$11:$AS$11),0)-1)</f>
        <v>0</v>
      </c>
      <c r="S114" s="215">
        <f ca="1">OFFSET(chronic_intake_assessment_1!$H$10,ROW()-ROW($I$11)+1,MATCH(S$11,(chronic_intake_assessment_1!$H$11:$AS$11),0)-1)</f>
        <v>0</v>
      </c>
      <c r="T114" s="215">
        <f ca="1">OFFSET(chronic_intake_assessment_1!$H$10,ROW()-ROW($I$11)+1,MATCH(T$11,(chronic_intake_assessment_1!$H$11:$AS$11),0)-1)</f>
        <v>0</v>
      </c>
      <c r="U114" s="215">
        <f ca="1">OFFSET(chronic_intake_assessment_1!$H$10,ROW()-ROW($I$11)+1,MATCH(U$11,(chronic_intake_assessment_1!$H$11:$AS$11),0)-1)</f>
        <v>0</v>
      </c>
      <c r="V114" s="215">
        <f ca="1">OFFSET(chronic_intake_assessment_1!$H$10,ROW()-ROW($I$11)+1,MATCH(V$11,(chronic_intake_assessment_1!$H$11:$AS$11),0)-1)</f>
        <v>0</v>
      </c>
      <c r="W114" s="215">
        <f ca="1">OFFSET(chronic_intake_assessment_1!$H$10,ROW()-ROW($I$11)+1,MATCH(W$11,(chronic_intake_assessment_1!$H$11:$AS$11),0)-1)</f>
        <v>0</v>
      </c>
      <c r="X114" s="215">
        <f ca="1">OFFSET(chronic_intake_assessment_1!$H$10,ROW()-ROW($I$11)+1,MATCH(X$11,(chronic_intake_assessment_1!$H$11:$AS$11),0)-1)</f>
        <v>0</v>
      </c>
      <c r="Y114" s="215">
        <f ca="1">OFFSET(chronic_intake_assessment_1!$H$10,ROW()-ROW($I$11)+1,MATCH(Y$11,(chronic_intake_assessment_1!$H$11:$AS$11),0)-1)</f>
        <v>0</v>
      </c>
      <c r="Z114" s="215">
        <f ca="1">OFFSET(chronic_intake_assessment_1!$H$10,ROW()-ROW($I$11)+1,MATCH(Z$11,(chronic_intake_assessment_1!$H$11:$AS$11),0)-1)</f>
        <v>0</v>
      </c>
      <c r="AA114" s="215">
        <f ca="1">OFFSET(chronic_intake_assessment_1!$H$10,ROW()-ROW($I$11)+1,MATCH(AA$11,(chronic_intake_assessment_1!$H$11:$AS$11),0)-1)</f>
        <v>0</v>
      </c>
      <c r="AB114" s="215">
        <f ca="1">OFFSET(chronic_intake_assessment_1!$H$10,ROW()-ROW($I$11)+1,MATCH(AB$11,(chronic_intake_assessment_1!$H$11:$AS$11),0)-1)</f>
        <v>0</v>
      </c>
      <c r="AC114" s="215">
        <f ca="1">OFFSET(chronic_intake_assessment_1!$H$10,ROW()-ROW($I$11)+1,MATCH(AC$11,(chronic_intake_assessment_1!$H$11:$AS$11),0)-1)</f>
        <v>0</v>
      </c>
      <c r="AD114" s="215">
        <f ca="1">OFFSET(chronic_intake_assessment_1!$H$10,ROW()-ROW($I$11)+1,MATCH(AD$11,(chronic_intake_assessment_1!$H$11:$AS$11),0)-1)</f>
        <v>0</v>
      </c>
      <c r="AE114" s="215">
        <f ca="1">OFFSET(chronic_intake_assessment_1!$H$10,ROW()-ROW($I$11)+1,MATCH(AE$11,(chronic_intake_assessment_1!$H$11:$AS$11),0)-1)</f>
        <v>0</v>
      </c>
      <c r="AF114" s="215">
        <f ca="1">OFFSET(chronic_intake_assessment_1!$H$10,ROW()-ROW($I$11)+1,MATCH(AF$11,(chronic_intake_assessment_1!$H$11:$AS$11),0)-1)</f>
        <v>0</v>
      </c>
      <c r="AG114" s="215">
        <f ca="1">OFFSET(chronic_intake_assessment_1!$H$10,ROW()-ROW($I$11)+1,MATCH(AG$11,(chronic_intake_assessment_1!$H$11:$AS$11),0)-1)</f>
        <v>0</v>
      </c>
      <c r="AH114" s="215">
        <f ca="1">OFFSET(chronic_intake_assessment_1!$H$10,ROW()-ROW($I$11)+1,MATCH(AH$11,(chronic_intake_assessment_1!$H$11:$AS$11),0)-1)</f>
        <v>0</v>
      </c>
      <c r="AI114" s="215">
        <f ca="1">OFFSET(chronic_intake_assessment_1!$H$10,ROW()-ROW($I$11)+1,MATCH(AI$11,(chronic_intake_assessment_1!$H$11:$AS$11),0)-1)</f>
        <v>0</v>
      </c>
      <c r="AJ114" s="215">
        <f ca="1">OFFSET(chronic_intake_assessment_1!$H$10,ROW()-ROW($I$11)+1,MATCH(AJ$11,(chronic_intake_assessment_1!$H$11:$AS$11),0)-1)</f>
        <v>0</v>
      </c>
      <c r="AK114" s="215">
        <f ca="1">OFFSET(chronic_intake_assessment_1!$H$10,ROW()-ROW($I$11)+1,MATCH(AK$11,(chronic_intake_assessment_1!$H$11:$AS$11),0)-1)</f>
        <v>0</v>
      </c>
      <c r="AL114" s="215">
        <f ca="1">OFFSET(chronic_intake_assessment_1!$H$10,ROW()-ROW($I$11)+1,MATCH(AL$11,(chronic_intake_assessment_1!$H$11:$AS$11),0)-1)</f>
        <v>0</v>
      </c>
      <c r="AM114" s="215">
        <f ca="1">OFFSET(chronic_intake_assessment_1!$H$10,ROW()-ROW($I$11)+1,MATCH(AM$11,(chronic_intake_assessment_1!$H$11:$AS$11),0)-1)</f>
        <v>0</v>
      </c>
      <c r="AN114" s="215">
        <f ca="1">OFFSET(chronic_intake_assessment_1!$H$10,ROW()-ROW($I$11)+1,MATCH(AN$11,(chronic_intake_assessment_1!$H$11:$AS$11),0)-1)</f>
        <v>0</v>
      </c>
      <c r="AO114" s="215">
        <f ca="1">OFFSET(chronic_intake_assessment_1!$H$10,ROW()-ROW($I$11)+1,MATCH(AO$11,(chronic_intake_assessment_1!$H$11:$AS$11),0)-1)</f>
        <v>0</v>
      </c>
      <c r="AP114" s="215">
        <f ca="1">OFFSET(chronic_intake_assessment_1!$H$10,ROW()-ROW($I$11)+1,MATCH(AP$11,(chronic_intake_assessment_1!$H$11:$AS$11),0)-1)</f>
        <v>0</v>
      </c>
      <c r="AQ114" s="215">
        <f ca="1">OFFSET(chronic_intake_assessment_1!$H$10,ROW()-ROW($I$11)+1,MATCH(AQ$11,(chronic_intake_assessment_1!$H$11:$AS$11),0)-1)</f>
        <v>0</v>
      </c>
      <c r="AR114" s="215">
        <f ca="1">OFFSET(chronic_intake_assessment_1!$H$10,ROW()-ROW($I$11)+1,MATCH(AR$11,(chronic_intake_assessment_1!$H$11:$AS$11),0)-1)</f>
        <v>0</v>
      </c>
    </row>
    <row r="115" spans="1:44" ht="30" hidden="1" customHeight="1" outlineLevel="3" x14ac:dyDescent="0.2">
      <c r="A115" s="31">
        <v>4</v>
      </c>
      <c r="B115" s="33">
        <v>213090</v>
      </c>
      <c r="C115" s="33"/>
      <c r="D115" s="33" t="s">
        <v>490</v>
      </c>
      <c r="E115" s="36">
        <v>1</v>
      </c>
      <c r="F115" s="36" t="s">
        <v>1449</v>
      </c>
      <c r="G115" s="211">
        <f>Table765[[#This Row],[crops included in co-ordinated 
monitoring programme]]</f>
        <v>0</v>
      </c>
      <c r="H115" s="211">
        <f>chronic_intake_assessment_1!G115</f>
        <v>0</v>
      </c>
      <c r="I115" s="215">
        <f ca="1">OFFSET(chronic_intake_assessment_1!$H$10,ROW()-ROW($I$11)+1,MATCH(I$11,(chronic_intake_assessment_1!$H$11:$AS$11),0)-1)</f>
        <v>0</v>
      </c>
      <c r="J115" s="215">
        <f ca="1">OFFSET(chronic_intake_assessment_1!$H$10,ROW()-ROW($I$11)+1,MATCH(J$11,(chronic_intake_assessment_1!$H$11:$AS$11),0)-1)</f>
        <v>0</v>
      </c>
      <c r="K115" s="215">
        <f ca="1">OFFSET(chronic_intake_assessment_1!$H$10,ROW()-ROW($I$11)+1,MATCH(K$11,(chronic_intake_assessment_1!$H$11:$AS$11),0)-1)</f>
        <v>0</v>
      </c>
      <c r="L115" s="215">
        <f ca="1">OFFSET(chronic_intake_assessment_1!$H$10,ROW()-ROW($I$11)+1,MATCH(L$11,(chronic_intake_assessment_1!$H$11:$AS$11),0)-1)</f>
        <v>0</v>
      </c>
      <c r="M115" s="215">
        <f ca="1">OFFSET(chronic_intake_assessment_1!$H$10,ROW()-ROW($I$11)+1,MATCH(M$11,(chronic_intake_assessment_1!$H$11:$AS$11),0)-1)</f>
        <v>0</v>
      </c>
      <c r="N115" s="215">
        <f ca="1">OFFSET(chronic_intake_assessment_1!$H$10,ROW()-ROW($I$11)+1,MATCH(N$11,(chronic_intake_assessment_1!$H$11:$AS$11),0)-1)</f>
        <v>0</v>
      </c>
      <c r="O115" s="215">
        <f ca="1">OFFSET(chronic_intake_assessment_1!$H$10,ROW()-ROW($I$11)+1,MATCH(O$11,(chronic_intake_assessment_1!$H$11:$AS$11),0)-1)</f>
        <v>0</v>
      </c>
      <c r="P115" s="215">
        <f ca="1">OFFSET(chronic_intake_assessment_1!$H$10,ROW()-ROW($I$11)+1,MATCH(P$11,(chronic_intake_assessment_1!$H$11:$AS$11),0)-1)</f>
        <v>0</v>
      </c>
      <c r="Q115" s="215">
        <f ca="1">OFFSET(chronic_intake_assessment_1!$H$10,ROW()-ROW($I$11)+1,MATCH(Q$11,(chronic_intake_assessment_1!$H$11:$AS$11),0)-1)</f>
        <v>0</v>
      </c>
      <c r="R115" s="215">
        <f ca="1">OFFSET(chronic_intake_assessment_1!$H$10,ROW()-ROW($I$11)+1,MATCH(R$11,(chronic_intake_assessment_1!$H$11:$AS$11),0)-1)</f>
        <v>0</v>
      </c>
      <c r="S115" s="215">
        <f ca="1">OFFSET(chronic_intake_assessment_1!$H$10,ROW()-ROW($I$11)+1,MATCH(S$11,(chronic_intake_assessment_1!$H$11:$AS$11),0)-1)</f>
        <v>0</v>
      </c>
      <c r="T115" s="215">
        <f ca="1">OFFSET(chronic_intake_assessment_1!$H$10,ROW()-ROW($I$11)+1,MATCH(T$11,(chronic_intake_assessment_1!$H$11:$AS$11),0)-1)</f>
        <v>0</v>
      </c>
      <c r="U115" s="215">
        <f ca="1">OFFSET(chronic_intake_assessment_1!$H$10,ROW()-ROW($I$11)+1,MATCH(U$11,(chronic_intake_assessment_1!$H$11:$AS$11),0)-1)</f>
        <v>0</v>
      </c>
      <c r="V115" s="215">
        <f ca="1">OFFSET(chronic_intake_assessment_1!$H$10,ROW()-ROW($I$11)+1,MATCH(V$11,(chronic_intake_assessment_1!$H$11:$AS$11),0)-1)</f>
        <v>0</v>
      </c>
      <c r="W115" s="215">
        <f ca="1">OFFSET(chronic_intake_assessment_1!$H$10,ROW()-ROW($I$11)+1,MATCH(W$11,(chronic_intake_assessment_1!$H$11:$AS$11),0)-1)</f>
        <v>0</v>
      </c>
      <c r="X115" s="215">
        <f ca="1">OFFSET(chronic_intake_assessment_1!$H$10,ROW()-ROW($I$11)+1,MATCH(X$11,(chronic_intake_assessment_1!$H$11:$AS$11),0)-1)</f>
        <v>0</v>
      </c>
      <c r="Y115" s="215">
        <f ca="1">OFFSET(chronic_intake_assessment_1!$H$10,ROW()-ROW($I$11)+1,MATCH(Y$11,(chronic_intake_assessment_1!$H$11:$AS$11),0)-1)</f>
        <v>0</v>
      </c>
      <c r="Z115" s="215">
        <f ca="1">OFFSET(chronic_intake_assessment_1!$H$10,ROW()-ROW($I$11)+1,MATCH(Z$11,(chronic_intake_assessment_1!$H$11:$AS$11),0)-1)</f>
        <v>0</v>
      </c>
      <c r="AA115" s="215">
        <f ca="1">OFFSET(chronic_intake_assessment_1!$H$10,ROW()-ROW($I$11)+1,MATCH(AA$11,(chronic_intake_assessment_1!$H$11:$AS$11),0)-1)</f>
        <v>0</v>
      </c>
      <c r="AB115" s="215">
        <f ca="1">OFFSET(chronic_intake_assessment_1!$H$10,ROW()-ROW($I$11)+1,MATCH(AB$11,(chronic_intake_assessment_1!$H$11:$AS$11),0)-1)</f>
        <v>0</v>
      </c>
      <c r="AC115" s="215">
        <f ca="1">OFFSET(chronic_intake_assessment_1!$H$10,ROW()-ROW($I$11)+1,MATCH(AC$11,(chronic_intake_assessment_1!$H$11:$AS$11),0)-1)</f>
        <v>0</v>
      </c>
      <c r="AD115" s="215">
        <f ca="1">OFFSET(chronic_intake_assessment_1!$H$10,ROW()-ROW($I$11)+1,MATCH(AD$11,(chronic_intake_assessment_1!$H$11:$AS$11),0)-1)</f>
        <v>0</v>
      </c>
      <c r="AE115" s="215">
        <f ca="1">OFFSET(chronic_intake_assessment_1!$H$10,ROW()-ROW($I$11)+1,MATCH(AE$11,(chronic_intake_assessment_1!$H$11:$AS$11),0)-1)</f>
        <v>0</v>
      </c>
      <c r="AF115" s="215">
        <f ca="1">OFFSET(chronic_intake_assessment_1!$H$10,ROW()-ROW($I$11)+1,MATCH(AF$11,(chronic_intake_assessment_1!$H$11:$AS$11),0)-1)</f>
        <v>0</v>
      </c>
      <c r="AG115" s="215">
        <f ca="1">OFFSET(chronic_intake_assessment_1!$H$10,ROW()-ROW($I$11)+1,MATCH(AG$11,(chronic_intake_assessment_1!$H$11:$AS$11),0)-1)</f>
        <v>0</v>
      </c>
      <c r="AH115" s="215">
        <f ca="1">OFFSET(chronic_intake_assessment_1!$H$10,ROW()-ROW($I$11)+1,MATCH(AH$11,(chronic_intake_assessment_1!$H$11:$AS$11),0)-1)</f>
        <v>0</v>
      </c>
      <c r="AI115" s="215">
        <f ca="1">OFFSET(chronic_intake_assessment_1!$H$10,ROW()-ROW($I$11)+1,MATCH(AI$11,(chronic_intake_assessment_1!$H$11:$AS$11),0)-1)</f>
        <v>0</v>
      </c>
      <c r="AJ115" s="215">
        <f ca="1">OFFSET(chronic_intake_assessment_1!$H$10,ROW()-ROW($I$11)+1,MATCH(AJ$11,(chronic_intake_assessment_1!$H$11:$AS$11),0)-1)</f>
        <v>0</v>
      </c>
      <c r="AK115" s="215">
        <f ca="1">OFFSET(chronic_intake_assessment_1!$H$10,ROW()-ROW($I$11)+1,MATCH(AK$11,(chronic_intake_assessment_1!$H$11:$AS$11),0)-1)</f>
        <v>0</v>
      </c>
      <c r="AL115" s="215">
        <f ca="1">OFFSET(chronic_intake_assessment_1!$H$10,ROW()-ROW($I$11)+1,MATCH(AL$11,(chronic_intake_assessment_1!$H$11:$AS$11),0)-1)</f>
        <v>0</v>
      </c>
      <c r="AM115" s="215">
        <f ca="1">OFFSET(chronic_intake_assessment_1!$H$10,ROW()-ROW($I$11)+1,MATCH(AM$11,(chronic_intake_assessment_1!$H$11:$AS$11),0)-1)</f>
        <v>0</v>
      </c>
      <c r="AN115" s="215">
        <f ca="1">OFFSET(chronic_intake_assessment_1!$H$10,ROW()-ROW($I$11)+1,MATCH(AN$11,(chronic_intake_assessment_1!$H$11:$AS$11),0)-1)</f>
        <v>0</v>
      </c>
      <c r="AO115" s="215">
        <f ca="1">OFFSET(chronic_intake_assessment_1!$H$10,ROW()-ROW($I$11)+1,MATCH(AO$11,(chronic_intake_assessment_1!$H$11:$AS$11),0)-1)</f>
        <v>0</v>
      </c>
      <c r="AP115" s="215">
        <f ca="1">OFFSET(chronic_intake_assessment_1!$H$10,ROW()-ROW($I$11)+1,MATCH(AP$11,(chronic_intake_assessment_1!$H$11:$AS$11),0)-1)</f>
        <v>0</v>
      </c>
      <c r="AQ115" s="215">
        <f ca="1">OFFSET(chronic_intake_assessment_1!$H$10,ROW()-ROW($I$11)+1,MATCH(AQ$11,(chronic_intake_assessment_1!$H$11:$AS$11),0)-1)</f>
        <v>0</v>
      </c>
      <c r="AR115" s="215">
        <f ca="1">OFFSET(chronic_intake_assessment_1!$H$10,ROW()-ROW($I$11)+1,MATCH(AR$11,(chronic_intake_assessment_1!$H$11:$AS$11),0)-1)</f>
        <v>0</v>
      </c>
    </row>
    <row r="116" spans="1:44" ht="30" hidden="1" customHeight="1" outlineLevel="3" x14ac:dyDescent="0.2">
      <c r="A116" s="31">
        <v>4</v>
      </c>
      <c r="B116" s="33">
        <v>213100</v>
      </c>
      <c r="C116" s="33"/>
      <c r="D116" s="33" t="s">
        <v>491</v>
      </c>
      <c r="E116" s="33"/>
      <c r="F116" s="33"/>
      <c r="G116" s="211">
        <f>Table765[[#This Row],[crops included in co-ordinated 
monitoring programme]]</f>
        <v>0</v>
      </c>
      <c r="H116" s="211">
        <f>chronic_intake_assessment_1!G116</f>
        <v>0</v>
      </c>
      <c r="I116" s="215">
        <f ca="1">OFFSET(chronic_intake_assessment_1!$H$10,ROW()-ROW($I$11)+1,MATCH(I$11,(chronic_intake_assessment_1!$H$11:$AS$11),0)-1)</f>
        <v>0</v>
      </c>
      <c r="J116" s="215">
        <f ca="1">OFFSET(chronic_intake_assessment_1!$H$10,ROW()-ROW($I$11)+1,MATCH(J$11,(chronic_intake_assessment_1!$H$11:$AS$11),0)-1)</f>
        <v>0</v>
      </c>
      <c r="K116" s="215">
        <f ca="1">OFFSET(chronic_intake_assessment_1!$H$10,ROW()-ROW($I$11)+1,MATCH(K$11,(chronic_intake_assessment_1!$H$11:$AS$11),0)-1)</f>
        <v>0</v>
      </c>
      <c r="L116" s="215">
        <f ca="1">OFFSET(chronic_intake_assessment_1!$H$10,ROW()-ROW($I$11)+1,MATCH(L$11,(chronic_intake_assessment_1!$H$11:$AS$11),0)-1)</f>
        <v>0</v>
      </c>
      <c r="M116" s="215">
        <f ca="1">OFFSET(chronic_intake_assessment_1!$H$10,ROW()-ROW($I$11)+1,MATCH(M$11,(chronic_intake_assessment_1!$H$11:$AS$11),0)-1)</f>
        <v>0</v>
      </c>
      <c r="N116" s="215">
        <f ca="1">OFFSET(chronic_intake_assessment_1!$H$10,ROW()-ROW($I$11)+1,MATCH(N$11,(chronic_intake_assessment_1!$H$11:$AS$11),0)-1)</f>
        <v>0</v>
      </c>
      <c r="O116" s="215">
        <f ca="1">OFFSET(chronic_intake_assessment_1!$H$10,ROW()-ROW($I$11)+1,MATCH(O$11,(chronic_intake_assessment_1!$H$11:$AS$11),0)-1)</f>
        <v>0</v>
      </c>
      <c r="P116" s="215">
        <f ca="1">OFFSET(chronic_intake_assessment_1!$H$10,ROW()-ROW($I$11)+1,MATCH(P$11,(chronic_intake_assessment_1!$H$11:$AS$11),0)-1)</f>
        <v>0</v>
      </c>
      <c r="Q116" s="215">
        <f ca="1">OFFSET(chronic_intake_assessment_1!$H$10,ROW()-ROW($I$11)+1,MATCH(Q$11,(chronic_intake_assessment_1!$H$11:$AS$11),0)-1)</f>
        <v>0</v>
      </c>
      <c r="R116" s="215">
        <f ca="1">OFFSET(chronic_intake_assessment_1!$H$10,ROW()-ROW($I$11)+1,MATCH(R$11,(chronic_intake_assessment_1!$H$11:$AS$11),0)-1)</f>
        <v>0</v>
      </c>
      <c r="S116" s="215">
        <f ca="1">OFFSET(chronic_intake_assessment_1!$H$10,ROW()-ROW($I$11)+1,MATCH(S$11,(chronic_intake_assessment_1!$H$11:$AS$11),0)-1)</f>
        <v>0</v>
      </c>
      <c r="T116" s="215">
        <f ca="1">OFFSET(chronic_intake_assessment_1!$H$10,ROW()-ROW($I$11)+1,MATCH(T$11,(chronic_intake_assessment_1!$H$11:$AS$11),0)-1)</f>
        <v>0</v>
      </c>
      <c r="U116" s="215">
        <f ca="1">OFFSET(chronic_intake_assessment_1!$H$10,ROW()-ROW($I$11)+1,MATCH(U$11,(chronic_intake_assessment_1!$H$11:$AS$11),0)-1)</f>
        <v>0</v>
      </c>
      <c r="V116" s="215">
        <f ca="1">OFFSET(chronic_intake_assessment_1!$H$10,ROW()-ROW($I$11)+1,MATCH(V$11,(chronic_intake_assessment_1!$H$11:$AS$11),0)-1)</f>
        <v>0</v>
      </c>
      <c r="W116" s="215">
        <f ca="1">OFFSET(chronic_intake_assessment_1!$H$10,ROW()-ROW($I$11)+1,MATCH(W$11,(chronic_intake_assessment_1!$H$11:$AS$11),0)-1)</f>
        <v>0</v>
      </c>
      <c r="X116" s="215">
        <f ca="1">OFFSET(chronic_intake_assessment_1!$H$10,ROW()-ROW($I$11)+1,MATCH(X$11,(chronic_intake_assessment_1!$H$11:$AS$11),0)-1)</f>
        <v>0</v>
      </c>
      <c r="Y116" s="215">
        <f ca="1">OFFSET(chronic_intake_assessment_1!$H$10,ROW()-ROW($I$11)+1,MATCH(Y$11,(chronic_intake_assessment_1!$H$11:$AS$11),0)-1)</f>
        <v>0</v>
      </c>
      <c r="Z116" s="215">
        <f ca="1">OFFSET(chronic_intake_assessment_1!$H$10,ROW()-ROW($I$11)+1,MATCH(Z$11,(chronic_intake_assessment_1!$H$11:$AS$11),0)-1)</f>
        <v>0</v>
      </c>
      <c r="AA116" s="215">
        <f ca="1">OFFSET(chronic_intake_assessment_1!$H$10,ROW()-ROW($I$11)+1,MATCH(AA$11,(chronic_intake_assessment_1!$H$11:$AS$11),0)-1)</f>
        <v>0</v>
      </c>
      <c r="AB116" s="215">
        <f ca="1">OFFSET(chronic_intake_assessment_1!$H$10,ROW()-ROW($I$11)+1,MATCH(AB$11,(chronic_intake_assessment_1!$H$11:$AS$11),0)-1)</f>
        <v>0</v>
      </c>
      <c r="AC116" s="215">
        <f ca="1">OFFSET(chronic_intake_assessment_1!$H$10,ROW()-ROW($I$11)+1,MATCH(AC$11,(chronic_intake_assessment_1!$H$11:$AS$11),0)-1)</f>
        <v>0</v>
      </c>
      <c r="AD116" s="215">
        <f ca="1">OFFSET(chronic_intake_assessment_1!$H$10,ROW()-ROW($I$11)+1,MATCH(AD$11,(chronic_intake_assessment_1!$H$11:$AS$11),0)-1)</f>
        <v>0</v>
      </c>
      <c r="AE116" s="215">
        <f ca="1">OFFSET(chronic_intake_assessment_1!$H$10,ROW()-ROW($I$11)+1,MATCH(AE$11,(chronic_intake_assessment_1!$H$11:$AS$11),0)-1)</f>
        <v>0</v>
      </c>
      <c r="AF116" s="215">
        <f ca="1">OFFSET(chronic_intake_assessment_1!$H$10,ROW()-ROW($I$11)+1,MATCH(AF$11,(chronic_intake_assessment_1!$H$11:$AS$11),0)-1)</f>
        <v>0</v>
      </c>
      <c r="AG116" s="215">
        <f ca="1">OFFSET(chronic_intake_assessment_1!$H$10,ROW()-ROW($I$11)+1,MATCH(AG$11,(chronic_intake_assessment_1!$H$11:$AS$11),0)-1)</f>
        <v>0</v>
      </c>
      <c r="AH116" s="215">
        <f ca="1">OFFSET(chronic_intake_assessment_1!$H$10,ROW()-ROW($I$11)+1,MATCH(AH$11,(chronic_intake_assessment_1!$H$11:$AS$11),0)-1)</f>
        <v>0</v>
      </c>
      <c r="AI116" s="215">
        <f ca="1">OFFSET(chronic_intake_assessment_1!$H$10,ROW()-ROW($I$11)+1,MATCH(AI$11,(chronic_intake_assessment_1!$H$11:$AS$11),0)-1)</f>
        <v>0</v>
      </c>
      <c r="AJ116" s="215">
        <f ca="1">OFFSET(chronic_intake_assessment_1!$H$10,ROW()-ROW($I$11)+1,MATCH(AJ$11,(chronic_intake_assessment_1!$H$11:$AS$11),0)-1)</f>
        <v>0</v>
      </c>
      <c r="AK116" s="215">
        <f ca="1">OFFSET(chronic_intake_assessment_1!$H$10,ROW()-ROW($I$11)+1,MATCH(AK$11,(chronic_intake_assessment_1!$H$11:$AS$11),0)-1)</f>
        <v>0</v>
      </c>
      <c r="AL116" s="215">
        <f ca="1">OFFSET(chronic_intake_assessment_1!$H$10,ROW()-ROW($I$11)+1,MATCH(AL$11,(chronic_intake_assessment_1!$H$11:$AS$11),0)-1)</f>
        <v>0</v>
      </c>
      <c r="AM116" s="215">
        <f ca="1">OFFSET(chronic_intake_assessment_1!$H$10,ROW()-ROW($I$11)+1,MATCH(AM$11,(chronic_intake_assessment_1!$H$11:$AS$11),0)-1)</f>
        <v>0</v>
      </c>
      <c r="AN116" s="215">
        <f ca="1">OFFSET(chronic_intake_assessment_1!$H$10,ROW()-ROW($I$11)+1,MATCH(AN$11,(chronic_intake_assessment_1!$H$11:$AS$11),0)-1)</f>
        <v>0</v>
      </c>
      <c r="AO116" s="215">
        <f ca="1">OFFSET(chronic_intake_assessment_1!$H$10,ROW()-ROW($I$11)+1,MATCH(AO$11,(chronic_intake_assessment_1!$H$11:$AS$11),0)-1)</f>
        <v>0</v>
      </c>
      <c r="AP116" s="215">
        <f ca="1">OFFSET(chronic_intake_assessment_1!$H$10,ROW()-ROW($I$11)+1,MATCH(AP$11,(chronic_intake_assessment_1!$H$11:$AS$11),0)-1)</f>
        <v>0</v>
      </c>
      <c r="AQ116" s="215">
        <f ca="1">OFFSET(chronic_intake_assessment_1!$H$10,ROW()-ROW($I$11)+1,MATCH(AQ$11,(chronic_intake_assessment_1!$H$11:$AS$11),0)-1)</f>
        <v>0</v>
      </c>
      <c r="AR116" s="215">
        <f ca="1">OFFSET(chronic_intake_assessment_1!$H$10,ROW()-ROW($I$11)+1,MATCH(AR$11,(chronic_intake_assessment_1!$H$11:$AS$11),0)-1)</f>
        <v>0</v>
      </c>
    </row>
    <row r="117" spans="1:44" ht="30" hidden="1" customHeight="1" outlineLevel="1" x14ac:dyDescent="0.2">
      <c r="A117" s="31">
        <v>4</v>
      </c>
      <c r="B117" s="33">
        <v>213110</v>
      </c>
      <c r="C117" s="33"/>
      <c r="D117" s="33" t="s">
        <v>492</v>
      </c>
      <c r="E117" s="33"/>
      <c r="F117" s="33"/>
      <c r="G117" s="211">
        <f>Table765[[#This Row],[crops included in co-ordinated 
monitoring programme]]</f>
        <v>0</v>
      </c>
      <c r="H117" s="211">
        <f>chronic_intake_assessment_1!G117</f>
        <v>0</v>
      </c>
      <c r="I117" s="215">
        <f ca="1">OFFSET(chronic_intake_assessment_1!$H$10,ROW()-ROW($I$11)+1,MATCH(I$11,(chronic_intake_assessment_1!$H$11:$AS$11),0)-1)</f>
        <v>0</v>
      </c>
      <c r="J117" s="215">
        <f ca="1">OFFSET(chronic_intake_assessment_1!$H$10,ROW()-ROW($I$11)+1,MATCH(J$11,(chronic_intake_assessment_1!$H$11:$AS$11),0)-1)</f>
        <v>0</v>
      </c>
      <c r="K117" s="215">
        <f ca="1">OFFSET(chronic_intake_assessment_1!$H$10,ROW()-ROW($I$11)+1,MATCH(K$11,(chronic_intake_assessment_1!$H$11:$AS$11),0)-1)</f>
        <v>0</v>
      </c>
      <c r="L117" s="215">
        <f ca="1">OFFSET(chronic_intake_assessment_1!$H$10,ROW()-ROW($I$11)+1,MATCH(L$11,(chronic_intake_assessment_1!$H$11:$AS$11),0)-1)</f>
        <v>0</v>
      </c>
      <c r="M117" s="215">
        <f ca="1">OFFSET(chronic_intake_assessment_1!$H$10,ROW()-ROW($I$11)+1,MATCH(M$11,(chronic_intake_assessment_1!$H$11:$AS$11),0)-1)</f>
        <v>0</v>
      </c>
      <c r="N117" s="215">
        <f ca="1">OFFSET(chronic_intake_assessment_1!$H$10,ROW()-ROW($I$11)+1,MATCH(N$11,(chronic_intake_assessment_1!$H$11:$AS$11),0)-1)</f>
        <v>0</v>
      </c>
      <c r="O117" s="215">
        <f ca="1">OFFSET(chronic_intake_assessment_1!$H$10,ROW()-ROW($I$11)+1,MATCH(O$11,(chronic_intake_assessment_1!$H$11:$AS$11),0)-1)</f>
        <v>0</v>
      </c>
      <c r="P117" s="215">
        <f ca="1">OFFSET(chronic_intake_assessment_1!$H$10,ROW()-ROW($I$11)+1,MATCH(P$11,(chronic_intake_assessment_1!$H$11:$AS$11),0)-1)</f>
        <v>0</v>
      </c>
      <c r="Q117" s="215">
        <f ca="1">OFFSET(chronic_intake_assessment_1!$H$10,ROW()-ROW($I$11)+1,MATCH(Q$11,(chronic_intake_assessment_1!$H$11:$AS$11),0)-1)</f>
        <v>0</v>
      </c>
      <c r="R117" s="215">
        <f ca="1">OFFSET(chronic_intake_assessment_1!$H$10,ROW()-ROW($I$11)+1,MATCH(R$11,(chronic_intake_assessment_1!$H$11:$AS$11),0)-1)</f>
        <v>0</v>
      </c>
      <c r="S117" s="215">
        <f ca="1">OFFSET(chronic_intake_assessment_1!$H$10,ROW()-ROW($I$11)+1,MATCH(S$11,(chronic_intake_assessment_1!$H$11:$AS$11),0)-1)</f>
        <v>0</v>
      </c>
      <c r="T117" s="215">
        <f ca="1">OFFSET(chronic_intake_assessment_1!$H$10,ROW()-ROW($I$11)+1,MATCH(T$11,(chronic_intake_assessment_1!$H$11:$AS$11),0)-1)</f>
        <v>0</v>
      </c>
      <c r="U117" s="215">
        <f ca="1">OFFSET(chronic_intake_assessment_1!$H$10,ROW()-ROW($I$11)+1,MATCH(U$11,(chronic_intake_assessment_1!$H$11:$AS$11),0)-1)</f>
        <v>0</v>
      </c>
      <c r="V117" s="215">
        <f ca="1">OFFSET(chronic_intake_assessment_1!$H$10,ROW()-ROW($I$11)+1,MATCH(V$11,(chronic_intake_assessment_1!$H$11:$AS$11),0)-1)</f>
        <v>0</v>
      </c>
      <c r="W117" s="215">
        <f ca="1">OFFSET(chronic_intake_assessment_1!$H$10,ROW()-ROW($I$11)+1,MATCH(W$11,(chronic_intake_assessment_1!$H$11:$AS$11),0)-1)</f>
        <v>0</v>
      </c>
      <c r="X117" s="215">
        <f ca="1">OFFSET(chronic_intake_assessment_1!$H$10,ROW()-ROW($I$11)+1,MATCH(X$11,(chronic_intake_assessment_1!$H$11:$AS$11),0)-1)</f>
        <v>0</v>
      </c>
      <c r="Y117" s="215">
        <f ca="1">OFFSET(chronic_intake_assessment_1!$H$10,ROW()-ROW($I$11)+1,MATCH(Y$11,(chronic_intake_assessment_1!$H$11:$AS$11),0)-1)</f>
        <v>0</v>
      </c>
      <c r="Z117" s="215">
        <f ca="1">OFFSET(chronic_intake_assessment_1!$H$10,ROW()-ROW($I$11)+1,MATCH(Z$11,(chronic_intake_assessment_1!$H$11:$AS$11),0)-1)</f>
        <v>0</v>
      </c>
      <c r="AA117" s="215">
        <f ca="1">OFFSET(chronic_intake_assessment_1!$H$10,ROW()-ROW($I$11)+1,MATCH(AA$11,(chronic_intake_assessment_1!$H$11:$AS$11),0)-1)</f>
        <v>0</v>
      </c>
      <c r="AB117" s="215">
        <f ca="1">OFFSET(chronic_intake_assessment_1!$H$10,ROW()-ROW($I$11)+1,MATCH(AB$11,(chronic_intake_assessment_1!$H$11:$AS$11),0)-1)</f>
        <v>0</v>
      </c>
      <c r="AC117" s="215">
        <f ca="1">OFFSET(chronic_intake_assessment_1!$H$10,ROW()-ROW($I$11)+1,MATCH(AC$11,(chronic_intake_assessment_1!$H$11:$AS$11),0)-1)</f>
        <v>0</v>
      </c>
      <c r="AD117" s="215">
        <f ca="1">OFFSET(chronic_intake_assessment_1!$H$10,ROW()-ROW($I$11)+1,MATCH(AD$11,(chronic_intake_assessment_1!$H$11:$AS$11),0)-1)</f>
        <v>0</v>
      </c>
      <c r="AE117" s="215">
        <f ca="1">OFFSET(chronic_intake_assessment_1!$H$10,ROW()-ROW($I$11)+1,MATCH(AE$11,(chronic_intake_assessment_1!$H$11:$AS$11),0)-1)</f>
        <v>0</v>
      </c>
      <c r="AF117" s="215">
        <f ca="1">OFFSET(chronic_intake_assessment_1!$H$10,ROW()-ROW($I$11)+1,MATCH(AF$11,(chronic_intake_assessment_1!$H$11:$AS$11),0)-1)</f>
        <v>0</v>
      </c>
      <c r="AG117" s="215">
        <f ca="1">OFFSET(chronic_intake_assessment_1!$H$10,ROW()-ROW($I$11)+1,MATCH(AG$11,(chronic_intake_assessment_1!$H$11:$AS$11),0)-1)</f>
        <v>0</v>
      </c>
      <c r="AH117" s="215">
        <f ca="1">OFFSET(chronic_intake_assessment_1!$H$10,ROW()-ROW($I$11)+1,MATCH(AH$11,(chronic_intake_assessment_1!$H$11:$AS$11),0)-1)</f>
        <v>0</v>
      </c>
      <c r="AI117" s="215">
        <f ca="1">OFFSET(chronic_intake_assessment_1!$H$10,ROW()-ROW($I$11)+1,MATCH(AI$11,(chronic_intake_assessment_1!$H$11:$AS$11),0)-1)</f>
        <v>0</v>
      </c>
      <c r="AJ117" s="215">
        <f ca="1">OFFSET(chronic_intake_assessment_1!$H$10,ROW()-ROW($I$11)+1,MATCH(AJ$11,(chronic_intake_assessment_1!$H$11:$AS$11),0)-1)</f>
        <v>0</v>
      </c>
      <c r="AK117" s="215">
        <f ca="1">OFFSET(chronic_intake_assessment_1!$H$10,ROW()-ROW($I$11)+1,MATCH(AK$11,(chronic_intake_assessment_1!$H$11:$AS$11),0)-1)</f>
        <v>0</v>
      </c>
      <c r="AL117" s="215">
        <f ca="1">OFFSET(chronic_intake_assessment_1!$H$10,ROW()-ROW($I$11)+1,MATCH(AL$11,(chronic_intake_assessment_1!$H$11:$AS$11),0)-1)</f>
        <v>0</v>
      </c>
      <c r="AM117" s="215">
        <f ca="1">OFFSET(chronic_intake_assessment_1!$H$10,ROW()-ROW($I$11)+1,MATCH(AM$11,(chronic_intake_assessment_1!$H$11:$AS$11),0)-1)</f>
        <v>0</v>
      </c>
      <c r="AN117" s="215">
        <f ca="1">OFFSET(chronic_intake_assessment_1!$H$10,ROW()-ROW($I$11)+1,MATCH(AN$11,(chronic_intake_assessment_1!$H$11:$AS$11),0)-1)</f>
        <v>0</v>
      </c>
      <c r="AO117" s="215">
        <f ca="1">OFFSET(chronic_intake_assessment_1!$H$10,ROW()-ROW($I$11)+1,MATCH(AO$11,(chronic_intake_assessment_1!$H$11:$AS$11),0)-1)</f>
        <v>0</v>
      </c>
      <c r="AP117" s="215">
        <f ca="1">OFFSET(chronic_intake_assessment_1!$H$10,ROW()-ROW($I$11)+1,MATCH(AP$11,(chronic_intake_assessment_1!$H$11:$AS$11),0)-1)</f>
        <v>0</v>
      </c>
      <c r="AQ117" s="215">
        <f ca="1">OFFSET(chronic_intake_assessment_1!$H$10,ROW()-ROW($I$11)+1,MATCH(AQ$11,(chronic_intake_assessment_1!$H$11:$AS$11),0)-1)</f>
        <v>0</v>
      </c>
      <c r="AR117" s="215">
        <f ca="1">OFFSET(chronic_intake_assessment_1!$H$10,ROW()-ROW($I$11)+1,MATCH(AR$11,(chronic_intake_assessment_1!$H$11:$AS$11),0)-1)</f>
        <v>0</v>
      </c>
    </row>
    <row r="118" spans="1:44" ht="30" hidden="1" customHeight="1" outlineLevel="2" x14ac:dyDescent="0.2">
      <c r="A118" s="31">
        <v>4</v>
      </c>
      <c r="B118" s="33">
        <v>213990</v>
      </c>
      <c r="C118" s="33"/>
      <c r="D118" s="33" t="s">
        <v>1037</v>
      </c>
      <c r="E118" s="33"/>
      <c r="F118" s="33"/>
      <c r="G118" s="211">
        <f>Table765[[#This Row],[crops included in co-ordinated 
monitoring programme]]</f>
        <v>0</v>
      </c>
      <c r="H118" s="211">
        <f>chronic_intake_assessment_1!G118</f>
        <v>0</v>
      </c>
      <c r="I118" s="215">
        <f ca="1">OFFSET(chronic_intake_assessment_1!$H$10,ROW()-ROW($I$11)+1,MATCH(I$11,(chronic_intake_assessment_1!$H$11:$AS$11),0)-1)</f>
        <v>0</v>
      </c>
      <c r="J118" s="215">
        <f ca="1">OFFSET(chronic_intake_assessment_1!$H$10,ROW()-ROW($I$11)+1,MATCH(J$11,(chronic_intake_assessment_1!$H$11:$AS$11),0)-1)</f>
        <v>0</v>
      </c>
      <c r="K118" s="215">
        <f ca="1">OFFSET(chronic_intake_assessment_1!$H$10,ROW()-ROW($I$11)+1,MATCH(K$11,(chronic_intake_assessment_1!$H$11:$AS$11),0)-1)</f>
        <v>0</v>
      </c>
      <c r="L118" s="215">
        <f ca="1">OFFSET(chronic_intake_assessment_1!$H$10,ROW()-ROW($I$11)+1,MATCH(L$11,(chronic_intake_assessment_1!$H$11:$AS$11),0)-1)</f>
        <v>0</v>
      </c>
      <c r="M118" s="215">
        <f ca="1">OFFSET(chronic_intake_assessment_1!$H$10,ROW()-ROW($I$11)+1,MATCH(M$11,(chronic_intake_assessment_1!$H$11:$AS$11),0)-1)</f>
        <v>0</v>
      </c>
      <c r="N118" s="215">
        <f ca="1">OFFSET(chronic_intake_assessment_1!$H$10,ROW()-ROW($I$11)+1,MATCH(N$11,(chronic_intake_assessment_1!$H$11:$AS$11),0)-1)</f>
        <v>0</v>
      </c>
      <c r="O118" s="215">
        <f ca="1">OFFSET(chronic_intake_assessment_1!$H$10,ROW()-ROW($I$11)+1,MATCH(O$11,(chronic_intake_assessment_1!$H$11:$AS$11),0)-1)</f>
        <v>0</v>
      </c>
      <c r="P118" s="215">
        <f ca="1">OFFSET(chronic_intake_assessment_1!$H$10,ROW()-ROW($I$11)+1,MATCH(P$11,(chronic_intake_assessment_1!$H$11:$AS$11),0)-1)</f>
        <v>0</v>
      </c>
      <c r="Q118" s="215">
        <f ca="1">OFFSET(chronic_intake_assessment_1!$H$10,ROW()-ROW($I$11)+1,MATCH(Q$11,(chronic_intake_assessment_1!$H$11:$AS$11),0)-1)</f>
        <v>0</v>
      </c>
      <c r="R118" s="215">
        <f ca="1">OFFSET(chronic_intake_assessment_1!$H$10,ROW()-ROW($I$11)+1,MATCH(R$11,(chronic_intake_assessment_1!$H$11:$AS$11),0)-1)</f>
        <v>0</v>
      </c>
      <c r="S118" s="215">
        <f ca="1">OFFSET(chronic_intake_assessment_1!$H$10,ROW()-ROW($I$11)+1,MATCH(S$11,(chronic_intake_assessment_1!$H$11:$AS$11),0)-1)</f>
        <v>0</v>
      </c>
      <c r="T118" s="215">
        <f ca="1">OFFSET(chronic_intake_assessment_1!$H$10,ROW()-ROW($I$11)+1,MATCH(T$11,(chronic_intake_assessment_1!$H$11:$AS$11),0)-1)</f>
        <v>0</v>
      </c>
      <c r="U118" s="215">
        <f ca="1">OFFSET(chronic_intake_assessment_1!$H$10,ROW()-ROW($I$11)+1,MATCH(U$11,(chronic_intake_assessment_1!$H$11:$AS$11),0)-1)</f>
        <v>0</v>
      </c>
      <c r="V118" s="215">
        <f ca="1">OFFSET(chronic_intake_assessment_1!$H$10,ROW()-ROW($I$11)+1,MATCH(V$11,(chronic_intake_assessment_1!$H$11:$AS$11),0)-1)</f>
        <v>0</v>
      </c>
      <c r="W118" s="215">
        <f ca="1">OFFSET(chronic_intake_assessment_1!$H$10,ROW()-ROW($I$11)+1,MATCH(W$11,(chronic_intake_assessment_1!$H$11:$AS$11),0)-1)</f>
        <v>0</v>
      </c>
      <c r="X118" s="215">
        <f ca="1">OFFSET(chronic_intake_assessment_1!$H$10,ROW()-ROW($I$11)+1,MATCH(X$11,(chronic_intake_assessment_1!$H$11:$AS$11),0)-1)</f>
        <v>0</v>
      </c>
      <c r="Y118" s="215">
        <f ca="1">OFFSET(chronic_intake_assessment_1!$H$10,ROW()-ROW($I$11)+1,MATCH(Y$11,(chronic_intake_assessment_1!$H$11:$AS$11),0)-1)</f>
        <v>0</v>
      </c>
      <c r="Z118" s="215">
        <f ca="1">OFFSET(chronic_intake_assessment_1!$H$10,ROW()-ROW($I$11)+1,MATCH(Z$11,(chronic_intake_assessment_1!$H$11:$AS$11),0)-1)</f>
        <v>0</v>
      </c>
      <c r="AA118" s="215">
        <f ca="1">OFFSET(chronic_intake_assessment_1!$H$10,ROW()-ROW($I$11)+1,MATCH(AA$11,(chronic_intake_assessment_1!$H$11:$AS$11),0)-1)</f>
        <v>0</v>
      </c>
      <c r="AB118" s="215">
        <f ca="1">OFFSET(chronic_intake_assessment_1!$H$10,ROW()-ROW($I$11)+1,MATCH(AB$11,(chronic_intake_assessment_1!$H$11:$AS$11),0)-1)</f>
        <v>0</v>
      </c>
      <c r="AC118" s="215">
        <f ca="1">OFFSET(chronic_intake_assessment_1!$H$10,ROW()-ROW($I$11)+1,MATCH(AC$11,(chronic_intake_assessment_1!$H$11:$AS$11),0)-1)</f>
        <v>0</v>
      </c>
      <c r="AD118" s="215">
        <f ca="1">OFFSET(chronic_intake_assessment_1!$H$10,ROW()-ROW($I$11)+1,MATCH(AD$11,(chronic_intake_assessment_1!$H$11:$AS$11),0)-1)</f>
        <v>0</v>
      </c>
      <c r="AE118" s="215">
        <f ca="1">OFFSET(chronic_intake_assessment_1!$H$10,ROW()-ROW($I$11)+1,MATCH(AE$11,(chronic_intake_assessment_1!$H$11:$AS$11),0)-1)</f>
        <v>0</v>
      </c>
      <c r="AF118" s="215">
        <f ca="1">OFFSET(chronic_intake_assessment_1!$H$10,ROW()-ROW($I$11)+1,MATCH(AF$11,(chronic_intake_assessment_1!$H$11:$AS$11),0)-1)</f>
        <v>0</v>
      </c>
      <c r="AG118" s="215">
        <f ca="1">OFFSET(chronic_intake_assessment_1!$H$10,ROW()-ROW($I$11)+1,MATCH(AG$11,(chronic_intake_assessment_1!$H$11:$AS$11),0)-1)</f>
        <v>0</v>
      </c>
      <c r="AH118" s="215">
        <f ca="1">OFFSET(chronic_intake_assessment_1!$H$10,ROW()-ROW($I$11)+1,MATCH(AH$11,(chronic_intake_assessment_1!$H$11:$AS$11),0)-1)</f>
        <v>0</v>
      </c>
      <c r="AI118" s="215">
        <f ca="1">OFFSET(chronic_intake_assessment_1!$H$10,ROW()-ROW($I$11)+1,MATCH(AI$11,(chronic_intake_assessment_1!$H$11:$AS$11),0)-1)</f>
        <v>0</v>
      </c>
      <c r="AJ118" s="215">
        <f ca="1">OFFSET(chronic_intake_assessment_1!$H$10,ROW()-ROW($I$11)+1,MATCH(AJ$11,(chronic_intake_assessment_1!$H$11:$AS$11),0)-1)</f>
        <v>0</v>
      </c>
      <c r="AK118" s="215">
        <f ca="1">OFFSET(chronic_intake_assessment_1!$H$10,ROW()-ROW($I$11)+1,MATCH(AK$11,(chronic_intake_assessment_1!$H$11:$AS$11),0)-1)</f>
        <v>0</v>
      </c>
      <c r="AL118" s="215">
        <f ca="1">OFFSET(chronic_intake_assessment_1!$H$10,ROW()-ROW($I$11)+1,MATCH(AL$11,(chronic_intake_assessment_1!$H$11:$AS$11),0)-1)</f>
        <v>0</v>
      </c>
      <c r="AM118" s="215">
        <f ca="1">OFFSET(chronic_intake_assessment_1!$H$10,ROW()-ROW($I$11)+1,MATCH(AM$11,(chronic_intake_assessment_1!$H$11:$AS$11),0)-1)</f>
        <v>0</v>
      </c>
      <c r="AN118" s="215">
        <f ca="1">OFFSET(chronic_intake_assessment_1!$H$10,ROW()-ROW($I$11)+1,MATCH(AN$11,(chronic_intake_assessment_1!$H$11:$AS$11),0)-1)</f>
        <v>0</v>
      </c>
      <c r="AO118" s="215">
        <f ca="1">OFFSET(chronic_intake_assessment_1!$H$10,ROW()-ROW($I$11)+1,MATCH(AO$11,(chronic_intake_assessment_1!$H$11:$AS$11),0)-1)</f>
        <v>0</v>
      </c>
      <c r="AP118" s="215">
        <f ca="1">OFFSET(chronic_intake_assessment_1!$H$10,ROW()-ROW($I$11)+1,MATCH(AP$11,(chronic_intake_assessment_1!$H$11:$AS$11),0)-1)</f>
        <v>0</v>
      </c>
      <c r="AQ118" s="215">
        <f ca="1">OFFSET(chronic_intake_assessment_1!$H$10,ROW()-ROW($I$11)+1,MATCH(AQ$11,(chronic_intake_assessment_1!$H$11:$AS$11),0)-1)</f>
        <v>0</v>
      </c>
      <c r="AR118" s="215">
        <f ca="1">OFFSET(chronic_intake_assessment_1!$H$10,ROW()-ROW($I$11)+1,MATCH(AR$11,(chronic_intake_assessment_1!$H$11:$AS$11),0)-1)</f>
        <v>0</v>
      </c>
    </row>
    <row r="119" spans="1:44" ht="30" hidden="1" customHeight="1" outlineLevel="3" x14ac:dyDescent="0.2">
      <c r="A119" s="35">
        <v>2</v>
      </c>
      <c r="B119" s="36">
        <v>220000</v>
      </c>
      <c r="C119" s="36"/>
      <c r="D119" s="36" t="s">
        <v>495</v>
      </c>
      <c r="E119" s="33">
        <v>1</v>
      </c>
      <c r="F119" s="33" t="s">
        <v>1451</v>
      </c>
      <c r="G119" s="211">
        <f>Table765[[#This Row],[crops included in co-ordinated 
monitoring programme]]</f>
        <v>0</v>
      </c>
      <c r="H119" s="211">
        <f>chronic_intake_assessment_1!G119</f>
        <v>0</v>
      </c>
      <c r="I119" s="214">
        <f ca="1">OFFSET(chronic_intake_assessment_1!$H$10,ROW()-ROW($I$11)+1,MATCH(I$11,(chronic_intake_assessment_1!$H$11:$AS$11),0)-1)</f>
        <v>0</v>
      </c>
      <c r="J119" s="214">
        <f ca="1">OFFSET(chronic_intake_assessment_1!$H$10,ROW()-ROW($I$11)+1,MATCH(J$11,(chronic_intake_assessment_1!$H$11:$AS$11),0)-1)</f>
        <v>0</v>
      </c>
      <c r="K119" s="214">
        <f ca="1">OFFSET(chronic_intake_assessment_1!$H$10,ROW()-ROW($I$11)+1,MATCH(K$11,(chronic_intake_assessment_1!$H$11:$AS$11),0)-1)</f>
        <v>0</v>
      </c>
      <c r="L119" s="214">
        <f ca="1">OFFSET(chronic_intake_assessment_1!$H$10,ROW()-ROW($I$11)+1,MATCH(L$11,(chronic_intake_assessment_1!$H$11:$AS$11),0)-1)</f>
        <v>0</v>
      </c>
      <c r="M119" s="214">
        <f ca="1">OFFSET(chronic_intake_assessment_1!$H$10,ROW()-ROW($I$11)+1,MATCH(M$11,(chronic_intake_assessment_1!$H$11:$AS$11),0)-1)</f>
        <v>0</v>
      </c>
      <c r="N119" s="214">
        <f ca="1">OFFSET(chronic_intake_assessment_1!$H$10,ROW()-ROW($I$11)+1,MATCH(N$11,(chronic_intake_assessment_1!$H$11:$AS$11),0)-1)</f>
        <v>0</v>
      </c>
      <c r="O119" s="214">
        <f ca="1">OFFSET(chronic_intake_assessment_1!$H$10,ROW()-ROW($I$11)+1,MATCH(O$11,(chronic_intake_assessment_1!$H$11:$AS$11),0)-1)</f>
        <v>0</v>
      </c>
      <c r="P119" s="214">
        <f ca="1">OFFSET(chronic_intake_assessment_1!$H$10,ROW()-ROW($I$11)+1,MATCH(P$11,(chronic_intake_assessment_1!$H$11:$AS$11),0)-1)</f>
        <v>0</v>
      </c>
      <c r="Q119" s="214">
        <f ca="1">OFFSET(chronic_intake_assessment_1!$H$10,ROW()-ROW($I$11)+1,MATCH(Q$11,(chronic_intake_assessment_1!$H$11:$AS$11),0)-1)</f>
        <v>0</v>
      </c>
      <c r="R119" s="214">
        <f ca="1">OFFSET(chronic_intake_assessment_1!$H$10,ROW()-ROW($I$11)+1,MATCH(R$11,(chronic_intake_assessment_1!$H$11:$AS$11),0)-1)</f>
        <v>0</v>
      </c>
      <c r="S119" s="214">
        <f ca="1">OFFSET(chronic_intake_assessment_1!$H$10,ROW()-ROW($I$11)+1,MATCH(S$11,(chronic_intake_assessment_1!$H$11:$AS$11),0)-1)</f>
        <v>0</v>
      </c>
      <c r="T119" s="214">
        <f ca="1">OFFSET(chronic_intake_assessment_1!$H$10,ROW()-ROW($I$11)+1,MATCH(T$11,(chronic_intake_assessment_1!$H$11:$AS$11),0)-1)</f>
        <v>0</v>
      </c>
      <c r="U119" s="214">
        <f ca="1">OFFSET(chronic_intake_assessment_1!$H$10,ROW()-ROW($I$11)+1,MATCH(U$11,(chronic_intake_assessment_1!$H$11:$AS$11),0)-1)</f>
        <v>0</v>
      </c>
      <c r="V119" s="214">
        <f ca="1">OFFSET(chronic_intake_assessment_1!$H$10,ROW()-ROW($I$11)+1,MATCH(V$11,(chronic_intake_assessment_1!$H$11:$AS$11),0)-1)</f>
        <v>0</v>
      </c>
      <c r="W119" s="214">
        <f ca="1">OFFSET(chronic_intake_assessment_1!$H$10,ROW()-ROW($I$11)+1,MATCH(W$11,(chronic_intake_assessment_1!$H$11:$AS$11),0)-1)</f>
        <v>0</v>
      </c>
      <c r="X119" s="214">
        <f ca="1">OFFSET(chronic_intake_assessment_1!$H$10,ROW()-ROW($I$11)+1,MATCH(X$11,(chronic_intake_assessment_1!$H$11:$AS$11),0)-1)</f>
        <v>0</v>
      </c>
      <c r="Y119" s="214">
        <f ca="1">OFFSET(chronic_intake_assessment_1!$H$10,ROW()-ROW($I$11)+1,MATCH(Y$11,(chronic_intake_assessment_1!$H$11:$AS$11),0)-1)</f>
        <v>0</v>
      </c>
      <c r="Z119" s="214">
        <f ca="1">OFFSET(chronic_intake_assessment_1!$H$10,ROW()-ROW($I$11)+1,MATCH(Z$11,(chronic_intake_assessment_1!$H$11:$AS$11),0)-1)</f>
        <v>0</v>
      </c>
      <c r="AA119" s="214">
        <f ca="1">OFFSET(chronic_intake_assessment_1!$H$10,ROW()-ROW($I$11)+1,MATCH(AA$11,(chronic_intake_assessment_1!$H$11:$AS$11),0)-1)</f>
        <v>0</v>
      </c>
      <c r="AB119" s="214">
        <f ca="1">OFFSET(chronic_intake_assessment_1!$H$10,ROW()-ROW($I$11)+1,MATCH(AB$11,(chronic_intake_assessment_1!$H$11:$AS$11),0)-1)</f>
        <v>0</v>
      </c>
      <c r="AC119" s="214">
        <f ca="1">OFFSET(chronic_intake_assessment_1!$H$10,ROW()-ROW($I$11)+1,MATCH(AC$11,(chronic_intake_assessment_1!$H$11:$AS$11),0)-1)</f>
        <v>0</v>
      </c>
      <c r="AD119" s="214">
        <f ca="1">OFFSET(chronic_intake_assessment_1!$H$10,ROW()-ROW($I$11)+1,MATCH(AD$11,(chronic_intake_assessment_1!$H$11:$AS$11),0)-1)</f>
        <v>0</v>
      </c>
      <c r="AE119" s="214">
        <f ca="1">OFFSET(chronic_intake_assessment_1!$H$10,ROW()-ROW($I$11)+1,MATCH(AE$11,(chronic_intake_assessment_1!$H$11:$AS$11),0)-1)</f>
        <v>0</v>
      </c>
      <c r="AF119" s="214">
        <f ca="1">OFFSET(chronic_intake_assessment_1!$H$10,ROW()-ROW($I$11)+1,MATCH(AF$11,(chronic_intake_assessment_1!$H$11:$AS$11),0)-1)</f>
        <v>0</v>
      </c>
      <c r="AG119" s="214">
        <f ca="1">OFFSET(chronic_intake_assessment_1!$H$10,ROW()-ROW($I$11)+1,MATCH(AG$11,(chronic_intake_assessment_1!$H$11:$AS$11),0)-1)</f>
        <v>0</v>
      </c>
      <c r="AH119" s="214">
        <f ca="1">OFFSET(chronic_intake_assessment_1!$H$10,ROW()-ROW($I$11)+1,MATCH(AH$11,(chronic_intake_assessment_1!$H$11:$AS$11),0)-1)</f>
        <v>0</v>
      </c>
      <c r="AI119" s="214">
        <f ca="1">OFFSET(chronic_intake_assessment_1!$H$10,ROW()-ROW($I$11)+1,MATCH(AI$11,(chronic_intake_assessment_1!$H$11:$AS$11),0)-1)</f>
        <v>0</v>
      </c>
      <c r="AJ119" s="214">
        <f ca="1">OFFSET(chronic_intake_assessment_1!$H$10,ROW()-ROW($I$11)+1,MATCH(AJ$11,(chronic_intake_assessment_1!$H$11:$AS$11),0)-1)</f>
        <v>0</v>
      </c>
      <c r="AK119" s="214">
        <f ca="1">OFFSET(chronic_intake_assessment_1!$H$10,ROW()-ROW($I$11)+1,MATCH(AK$11,(chronic_intake_assessment_1!$H$11:$AS$11),0)-1)</f>
        <v>0</v>
      </c>
      <c r="AL119" s="214">
        <f ca="1">OFFSET(chronic_intake_assessment_1!$H$10,ROW()-ROW($I$11)+1,MATCH(AL$11,(chronic_intake_assessment_1!$H$11:$AS$11),0)-1)</f>
        <v>0</v>
      </c>
      <c r="AM119" s="214">
        <f ca="1">OFFSET(chronic_intake_assessment_1!$H$10,ROW()-ROW($I$11)+1,MATCH(AM$11,(chronic_intake_assessment_1!$H$11:$AS$11),0)-1)</f>
        <v>0</v>
      </c>
      <c r="AN119" s="214">
        <f ca="1">OFFSET(chronic_intake_assessment_1!$H$10,ROW()-ROW($I$11)+1,MATCH(AN$11,(chronic_intake_assessment_1!$H$11:$AS$11),0)-1)</f>
        <v>0</v>
      </c>
      <c r="AO119" s="214">
        <f ca="1">OFFSET(chronic_intake_assessment_1!$H$10,ROW()-ROW($I$11)+1,MATCH(AO$11,(chronic_intake_assessment_1!$H$11:$AS$11),0)-1)</f>
        <v>0</v>
      </c>
      <c r="AP119" s="214">
        <f ca="1">OFFSET(chronic_intake_assessment_1!$H$10,ROW()-ROW($I$11)+1,MATCH(AP$11,(chronic_intake_assessment_1!$H$11:$AS$11),0)-1)</f>
        <v>0</v>
      </c>
      <c r="AQ119" s="214">
        <f ca="1">OFFSET(chronic_intake_assessment_1!$H$10,ROW()-ROW($I$11)+1,MATCH(AQ$11,(chronic_intake_assessment_1!$H$11:$AS$11),0)-1)</f>
        <v>0</v>
      </c>
      <c r="AR119" s="214">
        <f ca="1">OFFSET(chronic_intake_assessment_1!$H$10,ROW()-ROW($I$11)+1,MATCH(AR$11,(chronic_intake_assessment_1!$H$11:$AS$11),0)-1)</f>
        <v>0</v>
      </c>
    </row>
    <row r="120" spans="1:44" ht="30" hidden="1" customHeight="1" outlineLevel="3" x14ac:dyDescent="0.2">
      <c r="A120" s="31">
        <v>4</v>
      </c>
      <c r="B120" s="33">
        <v>220010</v>
      </c>
      <c r="C120" s="33"/>
      <c r="D120" s="33" t="s">
        <v>496</v>
      </c>
      <c r="E120" s="33">
        <v>1</v>
      </c>
      <c r="F120" s="33" t="s">
        <v>1452</v>
      </c>
      <c r="G120" s="211">
        <f>Table765[[#This Row],[crops included in co-ordinated 
monitoring programme]]</f>
        <v>0</v>
      </c>
      <c r="H120" s="211">
        <f>chronic_intake_assessment_1!G120</f>
        <v>0</v>
      </c>
      <c r="I120" s="215">
        <f ca="1">OFFSET(chronic_intake_assessment_1!$H$10,ROW()-ROW($I$11)+1,MATCH(I$11,(chronic_intake_assessment_1!$H$11:$AS$11),0)-1)</f>
        <v>0</v>
      </c>
      <c r="J120" s="215">
        <f ca="1">OFFSET(chronic_intake_assessment_1!$H$10,ROW()-ROW($I$11)+1,MATCH(J$11,(chronic_intake_assessment_1!$H$11:$AS$11),0)-1)</f>
        <v>0</v>
      </c>
      <c r="K120" s="215">
        <f ca="1">OFFSET(chronic_intake_assessment_1!$H$10,ROW()-ROW($I$11)+1,MATCH(K$11,(chronic_intake_assessment_1!$H$11:$AS$11),0)-1)</f>
        <v>0</v>
      </c>
      <c r="L120" s="215">
        <f ca="1">OFFSET(chronic_intake_assessment_1!$H$10,ROW()-ROW($I$11)+1,MATCH(L$11,(chronic_intake_assessment_1!$H$11:$AS$11),0)-1)</f>
        <v>0</v>
      </c>
      <c r="M120" s="215">
        <f ca="1">OFFSET(chronic_intake_assessment_1!$H$10,ROW()-ROW($I$11)+1,MATCH(M$11,(chronic_intake_assessment_1!$H$11:$AS$11),0)-1)</f>
        <v>0</v>
      </c>
      <c r="N120" s="215">
        <f ca="1">OFFSET(chronic_intake_assessment_1!$H$10,ROW()-ROW($I$11)+1,MATCH(N$11,(chronic_intake_assessment_1!$H$11:$AS$11),0)-1)</f>
        <v>0</v>
      </c>
      <c r="O120" s="215">
        <f ca="1">OFFSET(chronic_intake_assessment_1!$H$10,ROW()-ROW($I$11)+1,MATCH(O$11,(chronic_intake_assessment_1!$H$11:$AS$11),0)-1)</f>
        <v>0</v>
      </c>
      <c r="P120" s="215">
        <f ca="1">OFFSET(chronic_intake_assessment_1!$H$10,ROW()-ROW($I$11)+1,MATCH(P$11,(chronic_intake_assessment_1!$H$11:$AS$11),0)-1)</f>
        <v>0</v>
      </c>
      <c r="Q120" s="215">
        <f ca="1">OFFSET(chronic_intake_assessment_1!$H$10,ROW()-ROW($I$11)+1,MATCH(Q$11,(chronic_intake_assessment_1!$H$11:$AS$11),0)-1)</f>
        <v>0</v>
      </c>
      <c r="R120" s="215">
        <f ca="1">OFFSET(chronic_intake_assessment_1!$H$10,ROW()-ROW($I$11)+1,MATCH(R$11,(chronic_intake_assessment_1!$H$11:$AS$11),0)-1)</f>
        <v>0</v>
      </c>
      <c r="S120" s="215">
        <f ca="1">OFFSET(chronic_intake_assessment_1!$H$10,ROW()-ROW($I$11)+1,MATCH(S$11,(chronic_intake_assessment_1!$H$11:$AS$11),0)-1)</f>
        <v>0</v>
      </c>
      <c r="T120" s="215">
        <f ca="1">OFFSET(chronic_intake_assessment_1!$H$10,ROW()-ROW($I$11)+1,MATCH(T$11,(chronic_intake_assessment_1!$H$11:$AS$11),0)-1)</f>
        <v>0</v>
      </c>
      <c r="U120" s="215">
        <f ca="1">OFFSET(chronic_intake_assessment_1!$H$10,ROW()-ROW($I$11)+1,MATCH(U$11,(chronic_intake_assessment_1!$H$11:$AS$11),0)-1)</f>
        <v>0</v>
      </c>
      <c r="V120" s="215">
        <f ca="1">OFFSET(chronic_intake_assessment_1!$H$10,ROW()-ROW($I$11)+1,MATCH(V$11,(chronic_intake_assessment_1!$H$11:$AS$11),0)-1)</f>
        <v>0</v>
      </c>
      <c r="W120" s="215">
        <f ca="1">OFFSET(chronic_intake_assessment_1!$H$10,ROW()-ROW($I$11)+1,MATCH(W$11,(chronic_intake_assessment_1!$H$11:$AS$11),0)-1)</f>
        <v>0</v>
      </c>
      <c r="X120" s="215">
        <f ca="1">OFFSET(chronic_intake_assessment_1!$H$10,ROW()-ROW($I$11)+1,MATCH(X$11,(chronic_intake_assessment_1!$H$11:$AS$11),0)-1)</f>
        <v>0</v>
      </c>
      <c r="Y120" s="215">
        <f ca="1">OFFSET(chronic_intake_assessment_1!$H$10,ROW()-ROW($I$11)+1,MATCH(Y$11,(chronic_intake_assessment_1!$H$11:$AS$11),0)-1)</f>
        <v>0</v>
      </c>
      <c r="Z120" s="215">
        <f ca="1">OFFSET(chronic_intake_assessment_1!$H$10,ROW()-ROW($I$11)+1,MATCH(Z$11,(chronic_intake_assessment_1!$H$11:$AS$11),0)-1)</f>
        <v>0</v>
      </c>
      <c r="AA120" s="215">
        <f ca="1">OFFSET(chronic_intake_assessment_1!$H$10,ROW()-ROW($I$11)+1,MATCH(AA$11,(chronic_intake_assessment_1!$H$11:$AS$11),0)-1)</f>
        <v>0</v>
      </c>
      <c r="AB120" s="215">
        <f ca="1">OFFSET(chronic_intake_assessment_1!$H$10,ROW()-ROW($I$11)+1,MATCH(AB$11,(chronic_intake_assessment_1!$H$11:$AS$11),0)-1)</f>
        <v>0</v>
      </c>
      <c r="AC120" s="215">
        <f ca="1">OFFSET(chronic_intake_assessment_1!$H$10,ROW()-ROW($I$11)+1,MATCH(AC$11,(chronic_intake_assessment_1!$H$11:$AS$11),0)-1)</f>
        <v>0</v>
      </c>
      <c r="AD120" s="215">
        <f ca="1">OFFSET(chronic_intake_assessment_1!$H$10,ROW()-ROW($I$11)+1,MATCH(AD$11,(chronic_intake_assessment_1!$H$11:$AS$11),0)-1)</f>
        <v>0</v>
      </c>
      <c r="AE120" s="215">
        <f ca="1">OFFSET(chronic_intake_assessment_1!$H$10,ROW()-ROW($I$11)+1,MATCH(AE$11,(chronic_intake_assessment_1!$H$11:$AS$11),0)-1)</f>
        <v>0</v>
      </c>
      <c r="AF120" s="215">
        <f ca="1">OFFSET(chronic_intake_assessment_1!$H$10,ROW()-ROW($I$11)+1,MATCH(AF$11,(chronic_intake_assessment_1!$H$11:$AS$11),0)-1)</f>
        <v>0</v>
      </c>
      <c r="AG120" s="215">
        <f ca="1">OFFSET(chronic_intake_assessment_1!$H$10,ROW()-ROW($I$11)+1,MATCH(AG$11,(chronic_intake_assessment_1!$H$11:$AS$11),0)-1)</f>
        <v>0</v>
      </c>
      <c r="AH120" s="215">
        <f ca="1">OFFSET(chronic_intake_assessment_1!$H$10,ROW()-ROW($I$11)+1,MATCH(AH$11,(chronic_intake_assessment_1!$H$11:$AS$11),0)-1)</f>
        <v>0</v>
      </c>
      <c r="AI120" s="215">
        <f ca="1">OFFSET(chronic_intake_assessment_1!$H$10,ROW()-ROW($I$11)+1,MATCH(AI$11,(chronic_intake_assessment_1!$H$11:$AS$11),0)-1)</f>
        <v>0</v>
      </c>
      <c r="AJ120" s="215">
        <f ca="1">OFFSET(chronic_intake_assessment_1!$H$10,ROW()-ROW($I$11)+1,MATCH(AJ$11,(chronic_intake_assessment_1!$H$11:$AS$11),0)-1)</f>
        <v>0</v>
      </c>
      <c r="AK120" s="215">
        <f ca="1">OFFSET(chronic_intake_assessment_1!$H$10,ROW()-ROW($I$11)+1,MATCH(AK$11,(chronic_intake_assessment_1!$H$11:$AS$11),0)-1)</f>
        <v>0</v>
      </c>
      <c r="AL120" s="215">
        <f ca="1">OFFSET(chronic_intake_assessment_1!$H$10,ROW()-ROW($I$11)+1,MATCH(AL$11,(chronic_intake_assessment_1!$H$11:$AS$11),0)-1)</f>
        <v>0</v>
      </c>
      <c r="AM120" s="215">
        <f ca="1">OFFSET(chronic_intake_assessment_1!$H$10,ROW()-ROW($I$11)+1,MATCH(AM$11,(chronic_intake_assessment_1!$H$11:$AS$11),0)-1)</f>
        <v>0</v>
      </c>
      <c r="AN120" s="215">
        <f ca="1">OFFSET(chronic_intake_assessment_1!$H$10,ROW()-ROW($I$11)+1,MATCH(AN$11,(chronic_intake_assessment_1!$H$11:$AS$11),0)-1)</f>
        <v>0</v>
      </c>
      <c r="AO120" s="215">
        <f ca="1">OFFSET(chronic_intake_assessment_1!$H$10,ROW()-ROW($I$11)+1,MATCH(AO$11,(chronic_intake_assessment_1!$H$11:$AS$11),0)-1)</f>
        <v>0</v>
      </c>
      <c r="AP120" s="215">
        <f ca="1">OFFSET(chronic_intake_assessment_1!$H$10,ROW()-ROW($I$11)+1,MATCH(AP$11,(chronic_intake_assessment_1!$H$11:$AS$11),0)-1)</f>
        <v>0</v>
      </c>
      <c r="AQ120" s="215">
        <f ca="1">OFFSET(chronic_intake_assessment_1!$H$10,ROW()-ROW($I$11)+1,MATCH(AQ$11,(chronic_intake_assessment_1!$H$11:$AS$11),0)-1)</f>
        <v>0</v>
      </c>
      <c r="AR120" s="215">
        <f ca="1">OFFSET(chronic_intake_assessment_1!$H$10,ROW()-ROW($I$11)+1,MATCH(AR$11,(chronic_intake_assessment_1!$H$11:$AS$11),0)-1)</f>
        <v>0</v>
      </c>
    </row>
    <row r="121" spans="1:44" ht="30" customHeight="1" outlineLevel="3" x14ac:dyDescent="0.2">
      <c r="A121" s="31">
        <v>4</v>
      </c>
      <c r="B121" s="33">
        <v>220020</v>
      </c>
      <c r="C121" s="33"/>
      <c r="D121" s="33" t="s">
        <v>317</v>
      </c>
      <c r="E121" s="36">
        <v>1</v>
      </c>
      <c r="F121" s="36" t="s">
        <v>1453</v>
      </c>
      <c r="G121" s="211">
        <f>Table765[[#This Row],[crops included in co-ordinated 
monitoring programme]]</f>
        <v>2019</v>
      </c>
      <c r="H121" s="211">
        <f>chronic_intake_assessment_1!G121</f>
        <v>0</v>
      </c>
      <c r="I121" s="215">
        <f ca="1">OFFSET(chronic_intake_assessment_1!$H$10,ROW()-ROW($I$11)+1,MATCH(I$11,(chronic_intake_assessment_1!$H$11:$AS$11),0)-1)</f>
        <v>0</v>
      </c>
      <c r="J121" s="215">
        <f ca="1">OFFSET(chronic_intake_assessment_1!$H$10,ROW()-ROW($I$11)+1,MATCH(J$11,(chronic_intake_assessment_1!$H$11:$AS$11),0)-1)</f>
        <v>0</v>
      </c>
      <c r="K121" s="215">
        <f ca="1">OFFSET(chronic_intake_assessment_1!$H$10,ROW()-ROW($I$11)+1,MATCH(K$11,(chronic_intake_assessment_1!$H$11:$AS$11),0)-1)</f>
        <v>0</v>
      </c>
      <c r="L121" s="215">
        <f ca="1">OFFSET(chronic_intake_assessment_1!$H$10,ROW()-ROW($I$11)+1,MATCH(L$11,(chronic_intake_assessment_1!$H$11:$AS$11),0)-1)</f>
        <v>0</v>
      </c>
      <c r="M121" s="215">
        <f ca="1">OFFSET(chronic_intake_assessment_1!$H$10,ROW()-ROW($I$11)+1,MATCH(M$11,(chronic_intake_assessment_1!$H$11:$AS$11),0)-1)</f>
        <v>0</v>
      </c>
      <c r="N121" s="215">
        <f ca="1">OFFSET(chronic_intake_assessment_1!$H$10,ROW()-ROW($I$11)+1,MATCH(N$11,(chronic_intake_assessment_1!$H$11:$AS$11),0)-1)</f>
        <v>0</v>
      </c>
      <c r="O121" s="215">
        <f ca="1">OFFSET(chronic_intake_assessment_1!$H$10,ROW()-ROW($I$11)+1,MATCH(O$11,(chronic_intake_assessment_1!$H$11:$AS$11),0)-1)</f>
        <v>0</v>
      </c>
      <c r="P121" s="215">
        <f ca="1">OFFSET(chronic_intake_assessment_1!$H$10,ROW()-ROW($I$11)+1,MATCH(P$11,(chronic_intake_assessment_1!$H$11:$AS$11),0)-1)</f>
        <v>0</v>
      </c>
      <c r="Q121" s="215">
        <f ca="1">OFFSET(chronic_intake_assessment_1!$H$10,ROW()-ROW($I$11)+1,MATCH(Q$11,(chronic_intake_assessment_1!$H$11:$AS$11),0)-1)</f>
        <v>0</v>
      </c>
      <c r="R121" s="215">
        <f ca="1">OFFSET(chronic_intake_assessment_1!$H$10,ROW()-ROW($I$11)+1,MATCH(R$11,(chronic_intake_assessment_1!$H$11:$AS$11),0)-1)</f>
        <v>0</v>
      </c>
      <c r="S121" s="215">
        <f ca="1">OFFSET(chronic_intake_assessment_1!$H$10,ROW()-ROW($I$11)+1,MATCH(S$11,(chronic_intake_assessment_1!$H$11:$AS$11),0)-1)</f>
        <v>0</v>
      </c>
      <c r="T121" s="215">
        <f ca="1">OFFSET(chronic_intake_assessment_1!$H$10,ROW()-ROW($I$11)+1,MATCH(T$11,(chronic_intake_assessment_1!$H$11:$AS$11),0)-1)</f>
        <v>0</v>
      </c>
      <c r="U121" s="215">
        <f ca="1">OFFSET(chronic_intake_assessment_1!$H$10,ROW()-ROW($I$11)+1,MATCH(U$11,(chronic_intake_assessment_1!$H$11:$AS$11),0)-1)</f>
        <v>0</v>
      </c>
      <c r="V121" s="215">
        <f ca="1">OFFSET(chronic_intake_assessment_1!$H$10,ROW()-ROW($I$11)+1,MATCH(V$11,(chronic_intake_assessment_1!$H$11:$AS$11),0)-1)</f>
        <v>0</v>
      </c>
      <c r="W121" s="215">
        <f ca="1">OFFSET(chronic_intake_assessment_1!$H$10,ROW()-ROW($I$11)+1,MATCH(W$11,(chronic_intake_assessment_1!$H$11:$AS$11),0)-1)</f>
        <v>0</v>
      </c>
      <c r="X121" s="215">
        <f ca="1">OFFSET(chronic_intake_assessment_1!$H$10,ROW()-ROW($I$11)+1,MATCH(X$11,(chronic_intake_assessment_1!$H$11:$AS$11),0)-1)</f>
        <v>0</v>
      </c>
      <c r="Y121" s="215">
        <f ca="1">OFFSET(chronic_intake_assessment_1!$H$10,ROW()-ROW($I$11)+1,MATCH(Y$11,(chronic_intake_assessment_1!$H$11:$AS$11),0)-1)</f>
        <v>0</v>
      </c>
      <c r="Z121" s="215">
        <f ca="1">OFFSET(chronic_intake_assessment_1!$H$10,ROW()-ROW($I$11)+1,MATCH(Z$11,(chronic_intake_assessment_1!$H$11:$AS$11),0)-1)</f>
        <v>0</v>
      </c>
      <c r="AA121" s="215">
        <f ca="1">OFFSET(chronic_intake_assessment_1!$H$10,ROW()-ROW($I$11)+1,MATCH(AA$11,(chronic_intake_assessment_1!$H$11:$AS$11),0)-1)</f>
        <v>0</v>
      </c>
      <c r="AB121" s="215">
        <f ca="1">OFFSET(chronic_intake_assessment_1!$H$10,ROW()-ROW($I$11)+1,MATCH(AB$11,(chronic_intake_assessment_1!$H$11:$AS$11),0)-1)</f>
        <v>0</v>
      </c>
      <c r="AC121" s="215">
        <f ca="1">OFFSET(chronic_intake_assessment_1!$H$10,ROW()-ROW($I$11)+1,MATCH(AC$11,(chronic_intake_assessment_1!$H$11:$AS$11),0)-1)</f>
        <v>0</v>
      </c>
      <c r="AD121" s="215">
        <f ca="1">OFFSET(chronic_intake_assessment_1!$H$10,ROW()-ROW($I$11)+1,MATCH(AD$11,(chronic_intake_assessment_1!$H$11:$AS$11),0)-1)</f>
        <v>0</v>
      </c>
      <c r="AE121" s="215">
        <f ca="1">OFFSET(chronic_intake_assessment_1!$H$10,ROW()-ROW($I$11)+1,MATCH(AE$11,(chronic_intake_assessment_1!$H$11:$AS$11),0)-1)</f>
        <v>0</v>
      </c>
      <c r="AF121" s="215">
        <f ca="1">OFFSET(chronic_intake_assessment_1!$H$10,ROW()-ROW($I$11)+1,MATCH(AF$11,(chronic_intake_assessment_1!$H$11:$AS$11),0)-1)</f>
        <v>0</v>
      </c>
      <c r="AG121" s="215">
        <f ca="1">OFFSET(chronic_intake_assessment_1!$H$10,ROW()-ROW($I$11)+1,MATCH(AG$11,(chronic_intake_assessment_1!$H$11:$AS$11),0)-1)</f>
        <v>0</v>
      </c>
      <c r="AH121" s="215">
        <f ca="1">OFFSET(chronic_intake_assessment_1!$H$10,ROW()-ROW($I$11)+1,MATCH(AH$11,(chronic_intake_assessment_1!$H$11:$AS$11),0)-1)</f>
        <v>0</v>
      </c>
      <c r="AI121" s="215">
        <f ca="1">OFFSET(chronic_intake_assessment_1!$H$10,ROW()-ROW($I$11)+1,MATCH(AI$11,(chronic_intake_assessment_1!$H$11:$AS$11),0)-1)</f>
        <v>0</v>
      </c>
      <c r="AJ121" s="215">
        <f ca="1">OFFSET(chronic_intake_assessment_1!$H$10,ROW()-ROW($I$11)+1,MATCH(AJ$11,(chronic_intake_assessment_1!$H$11:$AS$11),0)-1)</f>
        <v>0</v>
      </c>
      <c r="AK121" s="215">
        <f ca="1">OFFSET(chronic_intake_assessment_1!$H$10,ROW()-ROW($I$11)+1,MATCH(AK$11,(chronic_intake_assessment_1!$H$11:$AS$11),0)-1)</f>
        <v>0</v>
      </c>
      <c r="AL121" s="215">
        <f ca="1">OFFSET(chronic_intake_assessment_1!$H$10,ROW()-ROW($I$11)+1,MATCH(AL$11,(chronic_intake_assessment_1!$H$11:$AS$11),0)-1)</f>
        <v>0</v>
      </c>
      <c r="AM121" s="215">
        <f ca="1">OFFSET(chronic_intake_assessment_1!$H$10,ROW()-ROW($I$11)+1,MATCH(AM$11,(chronic_intake_assessment_1!$H$11:$AS$11),0)-1)</f>
        <v>0</v>
      </c>
      <c r="AN121" s="215">
        <f ca="1">OFFSET(chronic_intake_assessment_1!$H$10,ROW()-ROW($I$11)+1,MATCH(AN$11,(chronic_intake_assessment_1!$H$11:$AS$11),0)-1)</f>
        <v>0</v>
      </c>
      <c r="AO121" s="215">
        <f ca="1">OFFSET(chronic_intake_assessment_1!$H$10,ROW()-ROW($I$11)+1,MATCH(AO$11,(chronic_intake_assessment_1!$H$11:$AS$11),0)-1)</f>
        <v>0</v>
      </c>
      <c r="AP121" s="215">
        <f ca="1">OFFSET(chronic_intake_assessment_1!$H$10,ROW()-ROW($I$11)+1,MATCH(AP$11,(chronic_intake_assessment_1!$H$11:$AS$11),0)-1)</f>
        <v>0</v>
      </c>
      <c r="AQ121" s="215">
        <f ca="1">OFFSET(chronic_intake_assessment_1!$H$10,ROW()-ROW($I$11)+1,MATCH(AQ$11,(chronic_intake_assessment_1!$H$11:$AS$11),0)-1)</f>
        <v>0</v>
      </c>
      <c r="AR121" s="215">
        <f ca="1">OFFSET(chronic_intake_assessment_1!$H$10,ROW()-ROW($I$11)+1,MATCH(AR$11,(chronic_intake_assessment_1!$H$11:$AS$11),0)-1)</f>
        <v>0</v>
      </c>
    </row>
    <row r="122" spans="1:44" ht="30" hidden="1" customHeight="1" outlineLevel="3" x14ac:dyDescent="0.2">
      <c r="A122" s="31">
        <v>4</v>
      </c>
      <c r="B122" s="33">
        <v>220030</v>
      </c>
      <c r="C122" s="33"/>
      <c r="D122" s="33" t="s">
        <v>497</v>
      </c>
      <c r="E122" s="6">
        <v>1</v>
      </c>
      <c r="F122" s="6" t="s">
        <v>1454</v>
      </c>
      <c r="G122" s="211">
        <f>Table765[[#This Row],[crops included in co-ordinated 
monitoring programme]]</f>
        <v>0</v>
      </c>
      <c r="H122" s="211">
        <f>chronic_intake_assessment_1!G122</f>
        <v>0</v>
      </c>
      <c r="I122" s="215">
        <f ca="1">OFFSET(chronic_intake_assessment_1!$H$10,ROW()-ROW($I$11)+1,MATCH(I$11,(chronic_intake_assessment_1!$H$11:$AS$11),0)-1)</f>
        <v>0</v>
      </c>
      <c r="J122" s="215">
        <f ca="1">OFFSET(chronic_intake_assessment_1!$H$10,ROW()-ROW($I$11)+1,MATCH(J$11,(chronic_intake_assessment_1!$H$11:$AS$11),0)-1)</f>
        <v>0</v>
      </c>
      <c r="K122" s="215">
        <f ca="1">OFFSET(chronic_intake_assessment_1!$H$10,ROW()-ROW($I$11)+1,MATCH(K$11,(chronic_intake_assessment_1!$H$11:$AS$11),0)-1)</f>
        <v>0</v>
      </c>
      <c r="L122" s="215">
        <f ca="1">OFFSET(chronic_intake_assessment_1!$H$10,ROW()-ROW($I$11)+1,MATCH(L$11,(chronic_intake_assessment_1!$H$11:$AS$11),0)-1)</f>
        <v>0</v>
      </c>
      <c r="M122" s="215">
        <f ca="1">OFFSET(chronic_intake_assessment_1!$H$10,ROW()-ROW($I$11)+1,MATCH(M$11,(chronic_intake_assessment_1!$H$11:$AS$11),0)-1)</f>
        <v>0</v>
      </c>
      <c r="N122" s="215">
        <f ca="1">OFFSET(chronic_intake_assessment_1!$H$10,ROW()-ROW($I$11)+1,MATCH(N$11,(chronic_intake_assessment_1!$H$11:$AS$11),0)-1)</f>
        <v>0</v>
      </c>
      <c r="O122" s="215">
        <f ca="1">OFFSET(chronic_intake_assessment_1!$H$10,ROW()-ROW($I$11)+1,MATCH(O$11,(chronic_intake_assessment_1!$H$11:$AS$11),0)-1)</f>
        <v>0</v>
      </c>
      <c r="P122" s="215">
        <f ca="1">OFFSET(chronic_intake_assessment_1!$H$10,ROW()-ROW($I$11)+1,MATCH(P$11,(chronic_intake_assessment_1!$H$11:$AS$11),0)-1)</f>
        <v>0</v>
      </c>
      <c r="Q122" s="215">
        <f ca="1">OFFSET(chronic_intake_assessment_1!$H$10,ROW()-ROW($I$11)+1,MATCH(Q$11,(chronic_intake_assessment_1!$H$11:$AS$11),0)-1)</f>
        <v>0</v>
      </c>
      <c r="R122" s="215">
        <f ca="1">OFFSET(chronic_intake_assessment_1!$H$10,ROW()-ROW($I$11)+1,MATCH(R$11,(chronic_intake_assessment_1!$H$11:$AS$11),0)-1)</f>
        <v>0</v>
      </c>
      <c r="S122" s="215">
        <f ca="1">OFFSET(chronic_intake_assessment_1!$H$10,ROW()-ROW($I$11)+1,MATCH(S$11,(chronic_intake_assessment_1!$H$11:$AS$11),0)-1)</f>
        <v>0</v>
      </c>
      <c r="T122" s="215">
        <f ca="1">OFFSET(chronic_intake_assessment_1!$H$10,ROW()-ROW($I$11)+1,MATCH(T$11,(chronic_intake_assessment_1!$H$11:$AS$11),0)-1)</f>
        <v>0</v>
      </c>
      <c r="U122" s="215">
        <f ca="1">OFFSET(chronic_intake_assessment_1!$H$10,ROW()-ROW($I$11)+1,MATCH(U$11,(chronic_intake_assessment_1!$H$11:$AS$11),0)-1)</f>
        <v>0</v>
      </c>
      <c r="V122" s="215">
        <f ca="1">OFFSET(chronic_intake_assessment_1!$H$10,ROW()-ROW($I$11)+1,MATCH(V$11,(chronic_intake_assessment_1!$H$11:$AS$11),0)-1)</f>
        <v>0</v>
      </c>
      <c r="W122" s="215">
        <f ca="1">OFFSET(chronic_intake_assessment_1!$H$10,ROW()-ROW($I$11)+1,MATCH(W$11,(chronic_intake_assessment_1!$H$11:$AS$11),0)-1)</f>
        <v>0</v>
      </c>
      <c r="X122" s="215">
        <f ca="1">OFFSET(chronic_intake_assessment_1!$H$10,ROW()-ROW($I$11)+1,MATCH(X$11,(chronic_intake_assessment_1!$H$11:$AS$11),0)-1)</f>
        <v>0</v>
      </c>
      <c r="Y122" s="215">
        <f ca="1">OFFSET(chronic_intake_assessment_1!$H$10,ROW()-ROW($I$11)+1,MATCH(Y$11,(chronic_intake_assessment_1!$H$11:$AS$11),0)-1)</f>
        <v>0</v>
      </c>
      <c r="Z122" s="215">
        <f ca="1">OFFSET(chronic_intake_assessment_1!$H$10,ROW()-ROW($I$11)+1,MATCH(Z$11,(chronic_intake_assessment_1!$H$11:$AS$11),0)-1)</f>
        <v>0</v>
      </c>
      <c r="AA122" s="215">
        <f ca="1">OFFSET(chronic_intake_assessment_1!$H$10,ROW()-ROW($I$11)+1,MATCH(AA$11,(chronic_intake_assessment_1!$H$11:$AS$11),0)-1)</f>
        <v>0</v>
      </c>
      <c r="AB122" s="215">
        <f ca="1">OFFSET(chronic_intake_assessment_1!$H$10,ROW()-ROW($I$11)+1,MATCH(AB$11,(chronic_intake_assessment_1!$H$11:$AS$11),0)-1)</f>
        <v>0</v>
      </c>
      <c r="AC122" s="215">
        <f ca="1">OFFSET(chronic_intake_assessment_1!$H$10,ROW()-ROW($I$11)+1,MATCH(AC$11,(chronic_intake_assessment_1!$H$11:$AS$11),0)-1)</f>
        <v>0</v>
      </c>
      <c r="AD122" s="215">
        <f ca="1">OFFSET(chronic_intake_assessment_1!$H$10,ROW()-ROW($I$11)+1,MATCH(AD$11,(chronic_intake_assessment_1!$H$11:$AS$11),0)-1)</f>
        <v>0</v>
      </c>
      <c r="AE122" s="215">
        <f ca="1">OFFSET(chronic_intake_assessment_1!$H$10,ROW()-ROW($I$11)+1,MATCH(AE$11,(chronic_intake_assessment_1!$H$11:$AS$11),0)-1)</f>
        <v>0</v>
      </c>
      <c r="AF122" s="215">
        <f ca="1">OFFSET(chronic_intake_assessment_1!$H$10,ROW()-ROW($I$11)+1,MATCH(AF$11,(chronic_intake_assessment_1!$H$11:$AS$11),0)-1)</f>
        <v>0</v>
      </c>
      <c r="AG122" s="215">
        <f ca="1">OFFSET(chronic_intake_assessment_1!$H$10,ROW()-ROW($I$11)+1,MATCH(AG$11,(chronic_intake_assessment_1!$H$11:$AS$11),0)-1)</f>
        <v>0</v>
      </c>
      <c r="AH122" s="215">
        <f ca="1">OFFSET(chronic_intake_assessment_1!$H$10,ROW()-ROW($I$11)+1,MATCH(AH$11,(chronic_intake_assessment_1!$H$11:$AS$11),0)-1)</f>
        <v>0</v>
      </c>
      <c r="AI122" s="215">
        <f ca="1">OFFSET(chronic_intake_assessment_1!$H$10,ROW()-ROW($I$11)+1,MATCH(AI$11,(chronic_intake_assessment_1!$H$11:$AS$11),0)-1)</f>
        <v>0</v>
      </c>
      <c r="AJ122" s="215">
        <f ca="1">OFFSET(chronic_intake_assessment_1!$H$10,ROW()-ROW($I$11)+1,MATCH(AJ$11,(chronic_intake_assessment_1!$H$11:$AS$11),0)-1)</f>
        <v>0</v>
      </c>
      <c r="AK122" s="215">
        <f ca="1">OFFSET(chronic_intake_assessment_1!$H$10,ROW()-ROW($I$11)+1,MATCH(AK$11,(chronic_intake_assessment_1!$H$11:$AS$11),0)-1)</f>
        <v>0</v>
      </c>
      <c r="AL122" s="215">
        <f ca="1">OFFSET(chronic_intake_assessment_1!$H$10,ROW()-ROW($I$11)+1,MATCH(AL$11,(chronic_intake_assessment_1!$H$11:$AS$11),0)-1)</f>
        <v>0</v>
      </c>
      <c r="AM122" s="215">
        <f ca="1">OFFSET(chronic_intake_assessment_1!$H$10,ROW()-ROW($I$11)+1,MATCH(AM$11,(chronic_intake_assessment_1!$H$11:$AS$11),0)-1)</f>
        <v>0</v>
      </c>
      <c r="AN122" s="215">
        <f ca="1">OFFSET(chronic_intake_assessment_1!$H$10,ROW()-ROW($I$11)+1,MATCH(AN$11,(chronic_intake_assessment_1!$H$11:$AS$11),0)-1)</f>
        <v>0</v>
      </c>
      <c r="AO122" s="215">
        <f ca="1">OFFSET(chronic_intake_assessment_1!$H$10,ROW()-ROW($I$11)+1,MATCH(AO$11,(chronic_intake_assessment_1!$H$11:$AS$11),0)-1)</f>
        <v>0</v>
      </c>
      <c r="AP122" s="215">
        <f ca="1">OFFSET(chronic_intake_assessment_1!$H$10,ROW()-ROW($I$11)+1,MATCH(AP$11,(chronic_intake_assessment_1!$H$11:$AS$11),0)-1)</f>
        <v>0</v>
      </c>
      <c r="AQ122" s="215">
        <f ca="1">OFFSET(chronic_intake_assessment_1!$H$10,ROW()-ROW($I$11)+1,MATCH(AQ$11,(chronic_intake_assessment_1!$H$11:$AS$11),0)-1)</f>
        <v>0</v>
      </c>
      <c r="AR122" s="215">
        <f ca="1">OFFSET(chronic_intake_assessment_1!$H$10,ROW()-ROW($I$11)+1,MATCH(AR$11,(chronic_intake_assessment_1!$H$11:$AS$11),0)-1)</f>
        <v>0</v>
      </c>
    </row>
    <row r="123" spans="1:44" ht="30" hidden="1" customHeight="1" outlineLevel="3" x14ac:dyDescent="0.2">
      <c r="A123" s="31">
        <v>4</v>
      </c>
      <c r="B123" s="33">
        <v>220040</v>
      </c>
      <c r="C123" s="33"/>
      <c r="D123" s="33" t="s">
        <v>498</v>
      </c>
      <c r="E123" s="33"/>
      <c r="F123" s="33"/>
      <c r="G123" s="211">
        <f>Table765[[#This Row],[crops included in co-ordinated 
monitoring programme]]</f>
        <v>0</v>
      </c>
      <c r="H123" s="211">
        <f>chronic_intake_assessment_1!G123</f>
        <v>0</v>
      </c>
      <c r="I123" s="215">
        <f ca="1">OFFSET(chronic_intake_assessment_1!$H$10,ROW()-ROW($I$11)+1,MATCH(I$11,(chronic_intake_assessment_1!$H$11:$AS$11),0)-1)</f>
        <v>0</v>
      </c>
      <c r="J123" s="215">
        <f ca="1">OFFSET(chronic_intake_assessment_1!$H$10,ROW()-ROW($I$11)+1,MATCH(J$11,(chronic_intake_assessment_1!$H$11:$AS$11),0)-1)</f>
        <v>0</v>
      </c>
      <c r="K123" s="215">
        <f ca="1">OFFSET(chronic_intake_assessment_1!$H$10,ROW()-ROW($I$11)+1,MATCH(K$11,(chronic_intake_assessment_1!$H$11:$AS$11),0)-1)</f>
        <v>0</v>
      </c>
      <c r="L123" s="215">
        <f ca="1">OFFSET(chronic_intake_assessment_1!$H$10,ROW()-ROW($I$11)+1,MATCH(L$11,(chronic_intake_assessment_1!$H$11:$AS$11),0)-1)</f>
        <v>0</v>
      </c>
      <c r="M123" s="215">
        <f ca="1">OFFSET(chronic_intake_assessment_1!$H$10,ROW()-ROW($I$11)+1,MATCH(M$11,(chronic_intake_assessment_1!$H$11:$AS$11),0)-1)</f>
        <v>0</v>
      </c>
      <c r="N123" s="215">
        <f ca="1">OFFSET(chronic_intake_assessment_1!$H$10,ROW()-ROW($I$11)+1,MATCH(N$11,(chronic_intake_assessment_1!$H$11:$AS$11),0)-1)</f>
        <v>0</v>
      </c>
      <c r="O123" s="215">
        <f ca="1">OFFSET(chronic_intake_assessment_1!$H$10,ROW()-ROW($I$11)+1,MATCH(O$11,(chronic_intake_assessment_1!$H$11:$AS$11),0)-1)</f>
        <v>0</v>
      </c>
      <c r="P123" s="215">
        <f ca="1">OFFSET(chronic_intake_assessment_1!$H$10,ROW()-ROW($I$11)+1,MATCH(P$11,(chronic_intake_assessment_1!$H$11:$AS$11),0)-1)</f>
        <v>0</v>
      </c>
      <c r="Q123" s="215">
        <f ca="1">OFFSET(chronic_intake_assessment_1!$H$10,ROW()-ROW($I$11)+1,MATCH(Q$11,(chronic_intake_assessment_1!$H$11:$AS$11),0)-1)</f>
        <v>0</v>
      </c>
      <c r="R123" s="215">
        <f ca="1">OFFSET(chronic_intake_assessment_1!$H$10,ROW()-ROW($I$11)+1,MATCH(R$11,(chronic_intake_assessment_1!$H$11:$AS$11),0)-1)</f>
        <v>0</v>
      </c>
      <c r="S123" s="215">
        <f ca="1">OFFSET(chronic_intake_assessment_1!$H$10,ROW()-ROW($I$11)+1,MATCH(S$11,(chronic_intake_assessment_1!$H$11:$AS$11),0)-1)</f>
        <v>0</v>
      </c>
      <c r="T123" s="215">
        <f ca="1">OFFSET(chronic_intake_assessment_1!$H$10,ROW()-ROW($I$11)+1,MATCH(T$11,(chronic_intake_assessment_1!$H$11:$AS$11),0)-1)</f>
        <v>0</v>
      </c>
      <c r="U123" s="215">
        <f ca="1">OFFSET(chronic_intake_assessment_1!$H$10,ROW()-ROW($I$11)+1,MATCH(U$11,(chronic_intake_assessment_1!$H$11:$AS$11),0)-1)</f>
        <v>0</v>
      </c>
      <c r="V123" s="215">
        <f ca="1">OFFSET(chronic_intake_assessment_1!$H$10,ROW()-ROW($I$11)+1,MATCH(V$11,(chronic_intake_assessment_1!$H$11:$AS$11),0)-1)</f>
        <v>0</v>
      </c>
      <c r="W123" s="215">
        <f ca="1">OFFSET(chronic_intake_assessment_1!$H$10,ROW()-ROW($I$11)+1,MATCH(W$11,(chronic_intake_assessment_1!$H$11:$AS$11),0)-1)</f>
        <v>0</v>
      </c>
      <c r="X123" s="215">
        <f ca="1">OFFSET(chronic_intake_assessment_1!$H$10,ROW()-ROW($I$11)+1,MATCH(X$11,(chronic_intake_assessment_1!$H$11:$AS$11),0)-1)</f>
        <v>0</v>
      </c>
      <c r="Y123" s="215">
        <f ca="1">OFFSET(chronic_intake_assessment_1!$H$10,ROW()-ROW($I$11)+1,MATCH(Y$11,(chronic_intake_assessment_1!$H$11:$AS$11),0)-1)</f>
        <v>0</v>
      </c>
      <c r="Z123" s="215">
        <f ca="1">OFFSET(chronic_intake_assessment_1!$H$10,ROW()-ROW($I$11)+1,MATCH(Z$11,(chronic_intake_assessment_1!$H$11:$AS$11),0)-1)</f>
        <v>0</v>
      </c>
      <c r="AA123" s="215">
        <f ca="1">OFFSET(chronic_intake_assessment_1!$H$10,ROW()-ROW($I$11)+1,MATCH(AA$11,(chronic_intake_assessment_1!$H$11:$AS$11),0)-1)</f>
        <v>0</v>
      </c>
      <c r="AB123" s="215">
        <f ca="1">OFFSET(chronic_intake_assessment_1!$H$10,ROW()-ROW($I$11)+1,MATCH(AB$11,(chronic_intake_assessment_1!$H$11:$AS$11),0)-1)</f>
        <v>0</v>
      </c>
      <c r="AC123" s="215">
        <f ca="1">OFFSET(chronic_intake_assessment_1!$H$10,ROW()-ROW($I$11)+1,MATCH(AC$11,(chronic_intake_assessment_1!$H$11:$AS$11),0)-1)</f>
        <v>0</v>
      </c>
      <c r="AD123" s="215">
        <f ca="1">OFFSET(chronic_intake_assessment_1!$H$10,ROW()-ROW($I$11)+1,MATCH(AD$11,(chronic_intake_assessment_1!$H$11:$AS$11),0)-1)</f>
        <v>0</v>
      </c>
      <c r="AE123" s="215">
        <f ca="1">OFFSET(chronic_intake_assessment_1!$H$10,ROW()-ROW($I$11)+1,MATCH(AE$11,(chronic_intake_assessment_1!$H$11:$AS$11),0)-1)</f>
        <v>0</v>
      </c>
      <c r="AF123" s="215">
        <f ca="1">OFFSET(chronic_intake_assessment_1!$H$10,ROW()-ROW($I$11)+1,MATCH(AF$11,(chronic_intake_assessment_1!$H$11:$AS$11),0)-1)</f>
        <v>0</v>
      </c>
      <c r="AG123" s="215">
        <f ca="1">OFFSET(chronic_intake_assessment_1!$H$10,ROW()-ROW($I$11)+1,MATCH(AG$11,(chronic_intake_assessment_1!$H$11:$AS$11),0)-1)</f>
        <v>0</v>
      </c>
      <c r="AH123" s="215">
        <f ca="1">OFFSET(chronic_intake_assessment_1!$H$10,ROW()-ROW($I$11)+1,MATCH(AH$11,(chronic_intake_assessment_1!$H$11:$AS$11),0)-1)</f>
        <v>0</v>
      </c>
      <c r="AI123" s="215">
        <f ca="1">OFFSET(chronic_intake_assessment_1!$H$10,ROW()-ROW($I$11)+1,MATCH(AI$11,(chronic_intake_assessment_1!$H$11:$AS$11),0)-1)</f>
        <v>0</v>
      </c>
      <c r="AJ123" s="215">
        <f ca="1">OFFSET(chronic_intake_assessment_1!$H$10,ROW()-ROW($I$11)+1,MATCH(AJ$11,(chronic_intake_assessment_1!$H$11:$AS$11),0)-1)</f>
        <v>0</v>
      </c>
      <c r="AK123" s="215">
        <f ca="1">OFFSET(chronic_intake_assessment_1!$H$10,ROW()-ROW($I$11)+1,MATCH(AK$11,(chronic_intake_assessment_1!$H$11:$AS$11),0)-1)</f>
        <v>0</v>
      </c>
      <c r="AL123" s="215">
        <f ca="1">OFFSET(chronic_intake_assessment_1!$H$10,ROW()-ROW($I$11)+1,MATCH(AL$11,(chronic_intake_assessment_1!$H$11:$AS$11),0)-1)</f>
        <v>0</v>
      </c>
      <c r="AM123" s="215">
        <f ca="1">OFFSET(chronic_intake_assessment_1!$H$10,ROW()-ROW($I$11)+1,MATCH(AM$11,(chronic_intake_assessment_1!$H$11:$AS$11),0)-1)</f>
        <v>0</v>
      </c>
      <c r="AN123" s="215">
        <f ca="1">OFFSET(chronic_intake_assessment_1!$H$10,ROW()-ROW($I$11)+1,MATCH(AN$11,(chronic_intake_assessment_1!$H$11:$AS$11),0)-1)</f>
        <v>0</v>
      </c>
      <c r="AO123" s="215">
        <f ca="1">OFFSET(chronic_intake_assessment_1!$H$10,ROW()-ROW($I$11)+1,MATCH(AO$11,(chronic_intake_assessment_1!$H$11:$AS$11),0)-1)</f>
        <v>0</v>
      </c>
      <c r="AP123" s="215">
        <f ca="1">OFFSET(chronic_intake_assessment_1!$H$10,ROW()-ROW($I$11)+1,MATCH(AP$11,(chronic_intake_assessment_1!$H$11:$AS$11),0)-1)</f>
        <v>0</v>
      </c>
      <c r="AQ123" s="215">
        <f ca="1">OFFSET(chronic_intake_assessment_1!$H$10,ROW()-ROW($I$11)+1,MATCH(AQ$11,(chronic_intake_assessment_1!$H$11:$AS$11),0)-1)</f>
        <v>0</v>
      </c>
      <c r="AR123" s="215">
        <f ca="1">OFFSET(chronic_intake_assessment_1!$H$10,ROW()-ROW($I$11)+1,MATCH(AR$11,(chronic_intake_assessment_1!$H$11:$AS$11),0)-1)</f>
        <v>0</v>
      </c>
    </row>
    <row r="124" spans="1:44" ht="30" hidden="1" customHeight="1" outlineLevel="2" x14ac:dyDescent="0.2">
      <c r="A124" s="31">
        <v>4</v>
      </c>
      <c r="B124" s="33">
        <v>220990</v>
      </c>
      <c r="C124" s="33"/>
      <c r="D124" s="33" t="s">
        <v>1043</v>
      </c>
      <c r="E124" s="33"/>
      <c r="F124" s="33"/>
      <c r="G124" s="211">
        <f>Table765[[#This Row],[crops included in co-ordinated 
monitoring programme]]</f>
        <v>0</v>
      </c>
      <c r="H124" s="211">
        <f>chronic_intake_assessment_1!G124</f>
        <v>0</v>
      </c>
      <c r="I124" s="215">
        <f ca="1">OFFSET(chronic_intake_assessment_1!$H$10,ROW()-ROW($I$11)+1,MATCH(I$11,(chronic_intake_assessment_1!$H$11:$AS$11),0)-1)</f>
        <v>0</v>
      </c>
      <c r="J124" s="215">
        <f ca="1">OFFSET(chronic_intake_assessment_1!$H$10,ROW()-ROW($I$11)+1,MATCH(J$11,(chronic_intake_assessment_1!$H$11:$AS$11),0)-1)</f>
        <v>0</v>
      </c>
      <c r="K124" s="215">
        <f ca="1">OFFSET(chronic_intake_assessment_1!$H$10,ROW()-ROW($I$11)+1,MATCH(K$11,(chronic_intake_assessment_1!$H$11:$AS$11),0)-1)</f>
        <v>0</v>
      </c>
      <c r="L124" s="215">
        <f ca="1">OFFSET(chronic_intake_assessment_1!$H$10,ROW()-ROW($I$11)+1,MATCH(L$11,(chronic_intake_assessment_1!$H$11:$AS$11),0)-1)</f>
        <v>0</v>
      </c>
      <c r="M124" s="215">
        <f ca="1">OFFSET(chronic_intake_assessment_1!$H$10,ROW()-ROW($I$11)+1,MATCH(M$11,(chronic_intake_assessment_1!$H$11:$AS$11),0)-1)</f>
        <v>0</v>
      </c>
      <c r="N124" s="215">
        <f ca="1">OFFSET(chronic_intake_assessment_1!$H$10,ROW()-ROW($I$11)+1,MATCH(N$11,(chronic_intake_assessment_1!$H$11:$AS$11),0)-1)</f>
        <v>0</v>
      </c>
      <c r="O124" s="215">
        <f ca="1">OFFSET(chronic_intake_assessment_1!$H$10,ROW()-ROW($I$11)+1,MATCH(O$11,(chronic_intake_assessment_1!$H$11:$AS$11),0)-1)</f>
        <v>0</v>
      </c>
      <c r="P124" s="215">
        <f ca="1">OFFSET(chronic_intake_assessment_1!$H$10,ROW()-ROW($I$11)+1,MATCH(P$11,(chronic_intake_assessment_1!$H$11:$AS$11),0)-1)</f>
        <v>0</v>
      </c>
      <c r="Q124" s="215">
        <f ca="1">OFFSET(chronic_intake_assessment_1!$H$10,ROW()-ROW($I$11)+1,MATCH(Q$11,(chronic_intake_assessment_1!$H$11:$AS$11),0)-1)</f>
        <v>0</v>
      </c>
      <c r="R124" s="215">
        <f ca="1">OFFSET(chronic_intake_assessment_1!$H$10,ROW()-ROW($I$11)+1,MATCH(R$11,(chronic_intake_assessment_1!$H$11:$AS$11),0)-1)</f>
        <v>0</v>
      </c>
      <c r="S124" s="215">
        <f ca="1">OFFSET(chronic_intake_assessment_1!$H$10,ROW()-ROW($I$11)+1,MATCH(S$11,(chronic_intake_assessment_1!$H$11:$AS$11),0)-1)</f>
        <v>0</v>
      </c>
      <c r="T124" s="215">
        <f ca="1">OFFSET(chronic_intake_assessment_1!$H$10,ROW()-ROW($I$11)+1,MATCH(T$11,(chronic_intake_assessment_1!$H$11:$AS$11),0)-1)</f>
        <v>0</v>
      </c>
      <c r="U124" s="215">
        <f ca="1">OFFSET(chronic_intake_assessment_1!$H$10,ROW()-ROW($I$11)+1,MATCH(U$11,(chronic_intake_assessment_1!$H$11:$AS$11),0)-1)</f>
        <v>0</v>
      </c>
      <c r="V124" s="215">
        <f ca="1">OFFSET(chronic_intake_assessment_1!$H$10,ROW()-ROW($I$11)+1,MATCH(V$11,(chronic_intake_assessment_1!$H$11:$AS$11),0)-1)</f>
        <v>0</v>
      </c>
      <c r="W124" s="215">
        <f ca="1">OFFSET(chronic_intake_assessment_1!$H$10,ROW()-ROW($I$11)+1,MATCH(W$11,(chronic_intake_assessment_1!$H$11:$AS$11),0)-1)</f>
        <v>0</v>
      </c>
      <c r="X124" s="215">
        <f ca="1">OFFSET(chronic_intake_assessment_1!$H$10,ROW()-ROW($I$11)+1,MATCH(X$11,(chronic_intake_assessment_1!$H$11:$AS$11),0)-1)</f>
        <v>0</v>
      </c>
      <c r="Y124" s="215">
        <f ca="1">OFFSET(chronic_intake_assessment_1!$H$10,ROW()-ROW($I$11)+1,MATCH(Y$11,(chronic_intake_assessment_1!$H$11:$AS$11),0)-1)</f>
        <v>0</v>
      </c>
      <c r="Z124" s="215">
        <f ca="1">OFFSET(chronic_intake_assessment_1!$H$10,ROW()-ROW($I$11)+1,MATCH(Z$11,(chronic_intake_assessment_1!$H$11:$AS$11),0)-1)</f>
        <v>0</v>
      </c>
      <c r="AA124" s="215">
        <f ca="1">OFFSET(chronic_intake_assessment_1!$H$10,ROW()-ROW($I$11)+1,MATCH(AA$11,(chronic_intake_assessment_1!$H$11:$AS$11),0)-1)</f>
        <v>0</v>
      </c>
      <c r="AB124" s="215">
        <f ca="1">OFFSET(chronic_intake_assessment_1!$H$10,ROW()-ROW($I$11)+1,MATCH(AB$11,(chronic_intake_assessment_1!$H$11:$AS$11),0)-1)</f>
        <v>0</v>
      </c>
      <c r="AC124" s="215">
        <f ca="1">OFFSET(chronic_intake_assessment_1!$H$10,ROW()-ROW($I$11)+1,MATCH(AC$11,(chronic_intake_assessment_1!$H$11:$AS$11),0)-1)</f>
        <v>0</v>
      </c>
      <c r="AD124" s="215">
        <f ca="1">OFFSET(chronic_intake_assessment_1!$H$10,ROW()-ROW($I$11)+1,MATCH(AD$11,(chronic_intake_assessment_1!$H$11:$AS$11),0)-1)</f>
        <v>0</v>
      </c>
      <c r="AE124" s="215">
        <f ca="1">OFFSET(chronic_intake_assessment_1!$H$10,ROW()-ROW($I$11)+1,MATCH(AE$11,(chronic_intake_assessment_1!$H$11:$AS$11),0)-1)</f>
        <v>0</v>
      </c>
      <c r="AF124" s="215">
        <f ca="1">OFFSET(chronic_intake_assessment_1!$H$10,ROW()-ROW($I$11)+1,MATCH(AF$11,(chronic_intake_assessment_1!$H$11:$AS$11),0)-1)</f>
        <v>0</v>
      </c>
      <c r="AG124" s="215">
        <f ca="1">OFFSET(chronic_intake_assessment_1!$H$10,ROW()-ROW($I$11)+1,MATCH(AG$11,(chronic_intake_assessment_1!$H$11:$AS$11),0)-1)</f>
        <v>0</v>
      </c>
      <c r="AH124" s="215">
        <f ca="1">OFFSET(chronic_intake_assessment_1!$H$10,ROW()-ROW($I$11)+1,MATCH(AH$11,(chronic_intake_assessment_1!$H$11:$AS$11),0)-1)</f>
        <v>0</v>
      </c>
      <c r="AI124" s="215">
        <f ca="1">OFFSET(chronic_intake_assessment_1!$H$10,ROW()-ROW($I$11)+1,MATCH(AI$11,(chronic_intake_assessment_1!$H$11:$AS$11),0)-1)</f>
        <v>0</v>
      </c>
      <c r="AJ124" s="215">
        <f ca="1">OFFSET(chronic_intake_assessment_1!$H$10,ROW()-ROW($I$11)+1,MATCH(AJ$11,(chronic_intake_assessment_1!$H$11:$AS$11),0)-1)</f>
        <v>0</v>
      </c>
      <c r="AK124" s="215">
        <f ca="1">OFFSET(chronic_intake_assessment_1!$H$10,ROW()-ROW($I$11)+1,MATCH(AK$11,(chronic_intake_assessment_1!$H$11:$AS$11),0)-1)</f>
        <v>0</v>
      </c>
      <c r="AL124" s="215">
        <f ca="1">OFFSET(chronic_intake_assessment_1!$H$10,ROW()-ROW($I$11)+1,MATCH(AL$11,(chronic_intake_assessment_1!$H$11:$AS$11),0)-1)</f>
        <v>0</v>
      </c>
      <c r="AM124" s="215">
        <f ca="1">OFFSET(chronic_intake_assessment_1!$H$10,ROW()-ROW($I$11)+1,MATCH(AM$11,(chronic_intake_assessment_1!$H$11:$AS$11),0)-1)</f>
        <v>0</v>
      </c>
      <c r="AN124" s="215">
        <f ca="1">OFFSET(chronic_intake_assessment_1!$H$10,ROW()-ROW($I$11)+1,MATCH(AN$11,(chronic_intake_assessment_1!$H$11:$AS$11),0)-1)</f>
        <v>0</v>
      </c>
      <c r="AO124" s="215">
        <f ca="1">OFFSET(chronic_intake_assessment_1!$H$10,ROW()-ROW($I$11)+1,MATCH(AO$11,(chronic_intake_assessment_1!$H$11:$AS$11),0)-1)</f>
        <v>0</v>
      </c>
      <c r="AP124" s="215">
        <f ca="1">OFFSET(chronic_intake_assessment_1!$H$10,ROW()-ROW($I$11)+1,MATCH(AP$11,(chronic_intake_assessment_1!$H$11:$AS$11),0)-1)</f>
        <v>0</v>
      </c>
      <c r="AQ124" s="215">
        <f ca="1">OFFSET(chronic_intake_assessment_1!$H$10,ROW()-ROW($I$11)+1,MATCH(AQ$11,(chronic_intake_assessment_1!$H$11:$AS$11),0)-1)</f>
        <v>0</v>
      </c>
      <c r="AR124" s="215">
        <f ca="1">OFFSET(chronic_intake_assessment_1!$H$10,ROW()-ROW($I$11)+1,MATCH(AR$11,(chronic_intake_assessment_1!$H$11:$AS$11),0)-1)</f>
        <v>0</v>
      </c>
    </row>
    <row r="125" spans="1:44" ht="30" hidden="1" customHeight="1" outlineLevel="3" x14ac:dyDescent="0.2">
      <c r="A125" s="35">
        <v>2</v>
      </c>
      <c r="B125" s="36">
        <v>230000</v>
      </c>
      <c r="C125" s="36"/>
      <c r="D125" s="36" t="s">
        <v>500</v>
      </c>
      <c r="E125" s="33">
        <v>1</v>
      </c>
      <c r="F125" s="33" t="s">
        <v>1455</v>
      </c>
      <c r="G125" s="211">
        <f>Table765[[#This Row],[crops included in co-ordinated 
monitoring programme]]</f>
        <v>0</v>
      </c>
      <c r="H125" s="211">
        <f>chronic_intake_assessment_1!G125</f>
        <v>0</v>
      </c>
      <c r="I125" s="214">
        <f ca="1">OFFSET(chronic_intake_assessment_1!$H$10,ROW()-ROW($I$11)+1,MATCH(I$11,(chronic_intake_assessment_1!$H$11:$AS$11),0)-1)</f>
        <v>0</v>
      </c>
      <c r="J125" s="214">
        <f ca="1">OFFSET(chronic_intake_assessment_1!$H$10,ROW()-ROW($I$11)+1,MATCH(J$11,(chronic_intake_assessment_1!$H$11:$AS$11),0)-1)</f>
        <v>0</v>
      </c>
      <c r="K125" s="214">
        <f ca="1">OFFSET(chronic_intake_assessment_1!$H$10,ROW()-ROW($I$11)+1,MATCH(K$11,(chronic_intake_assessment_1!$H$11:$AS$11),0)-1)</f>
        <v>0</v>
      </c>
      <c r="L125" s="214">
        <f ca="1">OFFSET(chronic_intake_assessment_1!$H$10,ROW()-ROW($I$11)+1,MATCH(L$11,(chronic_intake_assessment_1!$H$11:$AS$11),0)-1)</f>
        <v>0</v>
      </c>
      <c r="M125" s="214">
        <f ca="1">OFFSET(chronic_intake_assessment_1!$H$10,ROW()-ROW($I$11)+1,MATCH(M$11,(chronic_intake_assessment_1!$H$11:$AS$11),0)-1)</f>
        <v>0</v>
      </c>
      <c r="N125" s="214">
        <f ca="1">OFFSET(chronic_intake_assessment_1!$H$10,ROW()-ROW($I$11)+1,MATCH(N$11,(chronic_intake_assessment_1!$H$11:$AS$11),0)-1)</f>
        <v>0</v>
      </c>
      <c r="O125" s="214">
        <f ca="1">OFFSET(chronic_intake_assessment_1!$H$10,ROW()-ROW($I$11)+1,MATCH(O$11,(chronic_intake_assessment_1!$H$11:$AS$11),0)-1)</f>
        <v>0</v>
      </c>
      <c r="P125" s="214">
        <f ca="1">OFFSET(chronic_intake_assessment_1!$H$10,ROW()-ROW($I$11)+1,MATCH(P$11,(chronic_intake_assessment_1!$H$11:$AS$11),0)-1)</f>
        <v>0</v>
      </c>
      <c r="Q125" s="214">
        <f ca="1">OFFSET(chronic_intake_assessment_1!$H$10,ROW()-ROW($I$11)+1,MATCH(Q$11,(chronic_intake_assessment_1!$H$11:$AS$11),0)-1)</f>
        <v>0</v>
      </c>
      <c r="R125" s="214">
        <f ca="1">OFFSET(chronic_intake_assessment_1!$H$10,ROW()-ROW($I$11)+1,MATCH(R$11,(chronic_intake_assessment_1!$H$11:$AS$11),0)-1)</f>
        <v>0</v>
      </c>
      <c r="S125" s="214">
        <f ca="1">OFFSET(chronic_intake_assessment_1!$H$10,ROW()-ROW($I$11)+1,MATCH(S$11,(chronic_intake_assessment_1!$H$11:$AS$11),0)-1)</f>
        <v>0</v>
      </c>
      <c r="T125" s="214">
        <f ca="1">OFFSET(chronic_intake_assessment_1!$H$10,ROW()-ROW($I$11)+1,MATCH(T$11,(chronic_intake_assessment_1!$H$11:$AS$11),0)-1)</f>
        <v>0</v>
      </c>
      <c r="U125" s="214">
        <f ca="1">OFFSET(chronic_intake_assessment_1!$H$10,ROW()-ROW($I$11)+1,MATCH(U$11,(chronic_intake_assessment_1!$H$11:$AS$11),0)-1)</f>
        <v>0</v>
      </c>
      <c r="V125" s="214">
        <f ca="1">OFFSET(chronic_intake_assessment_1!$H$10,ROW()-ROW($I$11)+1,MATCH(V$11,(chronic_intake_assessment_1!$H$11:$AS$11),0)-1)</f>
        <v>0</v>
      </c>
      <c r="W125" s="214">
        <f ca="1">OFFSET(chronic_intake_assessment_1!$H$10,ROW()-ROW($I$11)+1,MATCH(W$11,(chronic_intake_assessment_1!$H$11:$AS$11),0)-1)</f>
        <v>0</v>
      </c>
      <c r="X125" s="214">
        <f ca="1">OFFSET(chronic_intake_assessment_1!$H$10,ROW()-ROW($I$11)+1,MATCH(X$11,(chronic_intake_assessment_1!$H$11:$AS$11),0)-1)</f>
        <v>0</v>
      </c>
      <c r="Y125" s="214">
        <f ca="1">OFFSET(chronic_intake_assessment_1!$H$10,ROW()-ROW($I$11)+1,MATCH(Y$11,(chronic_intake_assessment_1!$H$11:$AS$11),0)-1)</f>
        <v>0</v>
      </c>
      <c r="Z125" s="214">
        <f ca="1">OFFSET(chronic_intake_assessment_1!$H$10,ROW()-ROW($I$11)+1,MATCH(Z$11,(chronic_intake_assessment_1!$H$11:$AS$11),0)-1)</f>
        <v>0</v>
      </c>
      <c r="AA125" s="214">
        <f ca="1">OFFSET(chronic_intake_assessment_1!$H$10,ROW()-ROW($I$11)+1,MATCH(AA$11,(chronic_intake_assessment_1!$H$11:$AS$11),0)-1)</f>
        <v>0</v>
      </c>
      <c r="AB125" s="214">
        <f ca="1">OFFSET(chronic_intake_assessment_1!$H$10,ROW()-ROW($I$11)+1,MATCH(AB$11,(chronic_intake_assessment_1!$H$11:$AS$11),0)-1)</f>
        <v>0</v>
      </c>
      <c r="AC125" s="214">
        <f ca="1">OFFSET(chronic_intake_assessment_1!$H$10,ROW()-ROW($I$11)+1,MATCH(AC$11,(chronic_intake_assessment_1!$H$11:$AS$11),0)-1)</f>
        <v>0</v>
      </c>
      <c r="AD125" s="214">
        <f ca="1">OFFSET(chronic_intake_assessment_1!$H$10,ROW()-ROW($I$11)+1,MATCH(AD$11,(chronic_intake_assessment_1!$H$11:$AS$11),0)-1)</f>
        <v>0</v>
      </c>
      <c r="AE125" s="214">
        <f ca="1">OFFSET(chronic_intake_assessment_1!$H$10,ROW()-ROW($I$11)+1,MATCH(AE$11,(chronic_intake_assessment_1!$H$11:$AS$11),0)-1)</f>
        <v>0</v>
      </c>
      <c r="AF125" s="214">
        <f ca="1">OFFSET(chronic_intake_assessment_1!$H$10,ROW()-ROW($I$11)+1,MATCH(AF$11,(chronic_intake_assessment_1!$H$11:$AS$11),0)-1)</f>
        <v>0</v>
      </c>
      <c r="AG125" s="214">
        <f ca="1">OFFSET(chronic_intake_assessment_1!$H$10,ROW()-ROW($I$11)+1,MATCH(AG$11,(chronic_intake_assessment_1!$H$11:$AS$11),0)-1)</f>
        <v>0</v>
      </c>
      <c r="AH125" s="214">
        <f ca="1">OFFSET(chronic_intake_assessment_1!$H$10,ROW()-ROW($I$11)+1,MATCH(AH$11,(chronic_intake_assessment_1!$H$11:$AS$11),0)-1)</f>
        <v>0</v>
      </c>
      <c r="AI125" s="214">
        <f ca="1">OFFSET(chronic_intake_assessment_1!$H$10,ROW()-ROW($I$11)+1,MATCH(AI$11,(chronic_intake_assessment_1!$H$11:$AS$11),0)-1)</f>
        <v>0</v>
      </c>
      <c r="AJ125" s="214">
        <f ca="1">OFFSET(chronic_intake_assessment_1!$H$10,ROW()-ROW($I$11)+1,MATCH(AJ$11,(chronic_intake_assessment_1!$H$11:$AS$11),0)-1)</f>
        <v>0</v>
      </c>
      <c r="AK125" s="214">
        <f ca="1">OFFSET(chronic_intake_assessment_1!$H$10,ROW()-ROW($I$11)+1,MATCH(AK$11,(chronic_intake_assessment_1!$H$11:$AS$11),0)-1)</f>
        <v>0</v>
      </c>
      <c r="AL125" s="214">
        <f ca="1">OFFSET(chronic_intake_assessment_1!$H$10,ROW()-ROW($I$11)+1,MATCH(AL$11,(chronic_intake_assessment_1!$H$11:$AS$11),0)-1)</f>
        <v>0</v>
      </c>
      <c r="AM125" s="214">
        <f ca="1">OFFSET(chronic_intake_assessment_1!$H$10,ROW()-ROW($I$11)+1,MATCH(AM$11,(chronic_intake_assessment_1!$H$11:$AS$11),0)-1)</f>
        <v>0</v>
      </c>
      <c r="AN125" s="214">
        <f ca="1">OFFSET(chronic_intake_assessment_1!$H$10,ROW()-ROW($I$11)+1,MATCH(AN$11,(chronic_intake_assessment_1!$H$11:$AS$11),0)-1)</f>
        <v>0</v>
      </c>
      <c r="AO125" s="214">
        <f ca="1">OFFSET(chronic_intake_assessment_1!$H$10,ROW()-ROW($I$11)+1,MATCH(AO$11,(chronic_intake_assessment_1!$H$11:$AS$11),0)-1)</f>
        <v>0</v>
      </c>
      <c r="AP125" s="214">
        <f ca="1">OFFSET(chronic_intake_assessment_1!$H$10,ROW()-ROW($I$11)+1,MATCH(AP$11,(chronic_intake_assessment_1!$H$11:$AS$11),0)-1)</f>
        <v>0</v>
      </c>
      <c r="AQ125" s="214">
        <f ca="1">OFFSET(chronic_intake_assessment_1!$H$10,ROW()-ROW($I$11)+1,MATCH(AQ$11,(chronic_intake_assessment_1!$H$11:$AS$11),0)-1)</f>
        <v>0</v>
      </c>
      <c r="AR125" s="214">
        <f ca="1">OFFSET(chronic_intake_assessment_1!$H$10,ROW()-ROW($I$11)+1,MATCH(AR$11,(chronic_intake_assessment_1!$H$11:$AS$11),0)-1)</f>
        <v>0</v>
      </c>
    </row>
    <row r="126" spans="1:44" ht="30" hidden="1" customHeight="1" outlineLevel="3" x14ac:dyDescent="0.2">
      <c r="A126" s="5">
        <v>3</v>
      </c>
      <c r="B126" s="6">
        <v>231000</v>
      </c>
      <c r="C126" s="6"/>
      <c r="D126" s="6" t="s">
        <v>502</v>
      </c>
      <c r="E126" s="33">
        <v>1</v>
      </c>
      <c r="F126" s="33" t="s">
        <v>1456</v>
      </c>
      <c r="G126" s="211">
        <f>Table765[[#This Row],[crops included in co-ordinated 
monitoring programme]]</f>
        <v>0</v>
      </c>
      <c r="H126" s="211">
        <f>chronic_intake_assessment_1!G126</f>
        <v>0</v>
      </c>
      <c r="I126" s="217">
        <f ca="1">OFFSET(chronic_intake_assessment_1!$H$10,ROW()-ROW($I$11)+1,MATCH(I$11,(chronic_intake_assessment_1!$H$11:$AS$11),0)-1)</f>
        <v>0</v>
      </c>
      <c r="J126" s="217">
        <f ca="1">OFFSET(chronic_intake_assessment_1!$H$10,ROW()-ROW($I$11)+1,MATCH(J$11,(chronic_intake_assessment_1!$H$11:$AS$11),0)-1)</f>
        <v>0</v>
      </c>
      <c r="K126" s="217">
        <f ca="1">OFFSET(chronic_intake_assessment_1!$H$10,ROW()-ROW($I$11)+1,MATCH(K$11,(chronic_intake_assessment_1!$H$11:$AS$11),0)-1)</f>
        <v>0</v>
      </c>
      <c r="L126" s="217">
        <f ca="1">OFFSET(chronic_intake_assessment_1!$H$10,ROW()-ROW($I$11)+1,MATCH(L$11,(chronic_intake_assessment_1!$H$11:$AS$11),0)-1)</f>
        <v>0</v>
      </c>
      <c r="M126" s="217">
        <f ca="1">OFFSET(chronic_intake_assessment_1!$H$10,ROW()-ROW($I$11)+1,MATCH(M$11,(chronic_intake_assessment_1!$H$11:$AS$11),0)-1)</f>
        <v>0</v>
      </c>
      <c r="N126" s="217">
        <f ca="1">OFFSET(chronic_intake_assessment_1!$H$10,ROW()-ROW($I$11)+1,MATCH(N$11,(chronic_intake_assessment_1!$H$11:$AS$11),0)-1)</f>
        <v>0</v>
      </c>
      <c r="O126" s="217">
        <f ca="1">OFFSET(chronic_intake_assessment_1!$H$10,ROW()-ROW($I$11)+1,MATCH(O$11,(chronic_intake_assessment_1!$H$11:$AS$11),0)-1)</f>
        <v>0</v>
      </c>
      <c r="P126" s="217">
        <f ca="1">OFFSET(chronic_intake_assessment_1!$H$10,ROW()-ROW($I$11)+1,MATCH(P$11,(chronic_intake_assessment_1!$H$11:$AS$11),0)-1)</f>
        <v>0</v>
      </c>
      <c r="Q126" s="217">
        <f ca="1">OFFSET(chronic_intake_assessment_1!$H$10,ROW()-ROW($I$11)+1,MATCH(Q$11,(chronic_intake_assessment_1!$H$11:$AS$11),0)-1)</f>
        <v>0</v>
      </c>
      <c r="R126" s="217">
        <f ca="1">OFFSET(chronic_intake_assessment_1!$H$10,ROW()-ROW($I$11)+1,MATCH(R$11,(chronic_intake_assessment_1!$H$11:$AS$11),0)-1)</f>
        <v>0</v>
      </c>
      <c r="S126" s="217">
        <f ca="1">OFFSET(chronic_intake_assessment_1!$H$10,ROW()-ROW($I$11)+1,MATCH(S$11,(chronic_intake_assessment_1!$H$11:$AS$11),0)-1)</f>
        <v>0</v>
      </c>
      <c r="T126" s="217">
        <f ca="1">OFFSET(chronic_intake_assessment_1!$H$10,ROW()-ROW($I$11)+1,MATCH(T$11,(chronic_intake_assessment_1!$H$11:$AS$11),0)-1)</f>
        <v>0</v>
      </c>
      <c r="U126" s="217">
        <f ca="1">OFFSET(chronic_intake_assessment_1!$H$10,ROW()-ROW($I$11)+1,MATCH(U$11,(chronic_intake_assessment_1!$H$11:$AS$11),0)-1)</f>
        <v>0</v>
      </c>
      <c r="V126" s="217">
        <f ca="1">OFFSET(chronic_intake_assessment_1!$H$10,ROW()-ROW($I$11)+1,MATCH(V$11,(chronic_intake_assessment_1!$H$11:$AS$11),0)-1)</f>
        <v>0</v>
      </c>
      <c r="W126" s="217">
        <f ca="1">OFFSET(chronic_intake_assessment_1!$H$10,ROW()-ROW($I$11)+1,MATCH(W$11,(chronic_intake_assessment_1!$H$11:$AS$11),0)-1)</f>
        <v>0</v>
      </c>
      <c r="X126" s="217">
        <f ca="1">OFFSET(chronic_intake_assessment_1!$H$10,ROW()-ROW($I$11)+1,MATCH(X$11,(chronic_intake_assessment_1!$H$11:$AS$11),0)-1)</f>
        <v>0</v>
      </c>
      <c r="Y126" s="217">
        <f ca="1">OFFSET(chronic_intake_assessment_1!$H$10,ROW()-ROW($I$11)+1,MATCH(Y$11,(chronic_intake_assessment_1!$H$11:$AS$11),0)-1)</f>
        <v>0</v>
      </c>
      <c r="Z126" s="217">
        <f ca="1">OFFSET(chronic_intake_assessment_1!$H$10,ROW()-ROW($I$11)+1,MATCH(Z$11,(chronic_intake_assessment_1!$H$11:$AS$11),0)-1)</f>
        <v>0</v>
      </c>
      <c r="AA126" s="217">
        <f ca="1">OFFSET(chronic_intake_assessment_1!$H$10,ROW()-ROW($I$11)+1,MATCH(AA$11,(chronic_intake_assessment_1!$H$11:$AS$11),0)-1)</f>
        <v>0</v>
      </c>
      <c r="AB126" s="217">
        <f ca="1">OFFSET(chronic_intake_assessment_1!$H$10,ROW()-ROW($I$11)+1,MATCH(AB$11,(chronic_intake_assessment_1!$H$11:$AS$11),0)-1)</f>
        <v>0</v>
      </c>
      <c r="AC126" s="217">
        <f ca="1">OFFSET(chronic_intake_assessment_1!$H$10,ROW()-ROW($I$11)+1,MATCH(AC$11,(chronic_intake_assessment_1!$H$11:$AS$11),0)-1)</f>
        <v>0</v>
      </c>
      <c r="AD126" s="217">
        <f ca="1">OFFSET(chronic_intake_assessment_1!$H$10,ROW()-ROW($I$11)+1,MATCH(AD$11,(chronic_intake_assessment_1!$H$11:$AS$11),0)-1)</f>
        <v>0</v>
      </c>
      <c r="AE126" s="217">
        <f ca="1">OFFSET(chronic_intake_assessment_1!$H$10,ROW()-ROW($I$11)+1,MATCH(AE$11,(chronic_intake_assessment_1!$H$11:$AS$11),0)-1)</f>
        <v>0</v>
      </c>
      <c r="AF126" s="217">
        <f ca="1">OFFSET(chronic_intake_assessment_1!$H$10,ROW()-ROW($I$11)+1,MATCH(AF$11,(chronic_intake_assessment_1!$H$11:$AS$11),0)-1)</f>
        <v>0</v>
      </c>
      <c r="AG126" s="217">
        <f ca="1">OFFSET(chronic_intake_assessment_1!$H$10,ROW()-ROW($I$11)+1,MATCH(AG$11,(chronic_intake_assessment_1!$H$11:$AS$11),0)-1)</f>
        <v>0</v>
      </c>
      <c r="AH126" s="217">
        <f ca="1">OFFSET(chronic_intake_assessment_1!$H$10,ROW()-ROW($I$11)+1,MATCH(AH$11,(chronic_intake_assessment_1!$H$11:$AS$11),0)-1)</f>
        <v>0</v>
      </c>
      <c r="AI126" s="217">
        <f ca="1">OFFSET(chronic_intake_assessment_1!$H$10,ROW()-ROW($I$11)+1,MATCH(AI$11,(chronic_intake_assessment_1!$H$11:$AS$11),0)-1)</f>
        <v>0</v>
      </c>
      <c r="AJ126" s="217">
        <f ca="1">OFFSET(chronic_intake_assessment_1!$H$10,ROW()-ROW($I$11)+1,MATCH(AJ$11,(chronic_intake_assessment_1!$H$11:$AS$11),0)-1)</f>
        <v>0</v>
      </c>
      <c r="AK126" s="217">
        <f ca="1">OFFSET(chronic_intake_assessment_1!$H$10,ROW()-ROW($I$11)+1,MATCH(AK$11,(chronic_intake_assessment_1!$H$11:$AS$11),0)-1)</f>
        <v>0</v>
      </c>
      <c r="AL126" s="217">
        <f ca="1">OFFSET(chronic_intake_assessment_1!$H$10,ROW()-ROW($I$11)+1,MATCH(AL$11,(chronic_intake_assessment_1!$H$11:$AS$11),0)-1)</f>
        <v>0</v>
      </c>
      <c r="AM126" s="217">
        <f ca="1">OFFSET(chronic_intake_assessment_1!$H$10,ROW()-ROW($I$11)+1,MATCH(AM$11,(chronic_intake_assessment_1!$H$11:$AS$11),0)-1)</f>
        <v>0</v>
      </c>
      <c r="AN126" s="217">
        <f ca="1">OFFSET(chronic_intake_assessment_1!$H$10,ROW()-ROW($I$11)+1,MATCH(AN$11,(chronic_intake_assessment_1!$H$11:$AS$11),0)-1)</f>
        <v>0</v>
      </c>
      <c r="AO126" s="217">
        <f ca="1">OFFSET(chronic_intake_assessment_1!$H$10,ROW()-ROW($I$11)+1,MATCH(AO$11,(chronic_intake_assessment_1!$H$11:$AS$11),0)-1)</f>
        <v>0</v>
      </c>
      <c r="AP126" s="217">
        <f ca="1">OFFSET(chronic_intake_assessment_1!$H$10,ROW()-ROW($I$11)+1,MATCH(AP$11,(chronic_intake_assessment_1!$H$11:$AS$11),0)-1)</f>
        <v>0</v>
      </c>
      <c r="AQ126" s="217">
        <f ca="1">OFFSET(chronic_intake_assessment_1!$H$10,ROW()-ROW($I$11)+1,MATCH(AQ$11,(chronic_intake_assessment_1!$H$11:$AS$11),0)-1)</f>
        <v>0</v>
      </c>
      <c r="AR126" s="217">
        <f ca="1">OFFSET(chronic_intake_assessment_1!$H$10,ROW()-ROW($I$11)+1,MATCH(AR$11,(chronic_intake_assessment_1!$H$11:$AS$11),0)-1)</f>
        <v>0</v>
      </c>
    </row>
    <row r="127" spans="1:44" ht="30" customHeight="1" outlineLevel="3" x14ac:dyDescent="0.2">
      <c r="A127" s="31">
        <v>4</v>
      </c>
      <c r="B127" s="33">
        <v>231010</v>
      </c>
      <c r="C127" s="33"/>
      <c r="D127" s="33" t="s">
        <v>503</v>
      </c>
      <c r="E127" s="33">
        <v>1</v>
      </c>
      <c r="F127" s="33" t="s">
        <v>1457</v>
      </c>
      <c r="G127" s="211">
        <f>Table765[[#This Row],[crops included in co-ordinated 
monitoring programme]]</f>
        <v>2019</v>
      </c>
      <c r="H127" s="211">
        <f>chronic_intake_assessment_1!G127</f>
        <v>2.926829268292683E-5</v>
      </c>
      <c r="I127" s="215">
        <f ca="1">OFFSET(chronic_intake_assessment_1!$H$10,ROW()-ROW($I$11)+1,MATCH(I$11,(chronic_intake_assessment_1!$H$11:$AS$11),0)-1)</f>
        <v>1.4487804878048779E-4</v>
      </c>
      <c r="J127" s="215">
        <f ca="1">OFFSET(chronic_intake_assessment_1!$H$10,ROW()-ROW($I$11)+1,MATCH(J$11,(chronic_intake_assessment_1!$H$11:$AS$11),0)-1)</f>
        <v>1.2226247983174361E-4</v>
      </c>
      <c r="K127" s="215">
        <f ca="1">OFFSET(chronic_intake_assessment_1!$H$10,ROW()-ROW($I$11)+1,MATCH(K$11,(chronic_intake_assessment_1!$H$11:$AS$11),0)-1)</f>
        <v>1.4560975609756097E-4</v>
      </c>
      <c r="L127" s="215">
        <f ca="1">OFFSET(chronic_intake_assessment_1!$H$10,ROW()-ROW($I$11)+1,MATCH(L$11,(chronic_intake_assessment_1!$H$11:$AS$11),0)-1)</f>
        <v>1.4370731707317072E-4</v>
      </c>
      <c r="M127" s="215">
        <f ca="1">OFFSET(chronic_intake_assessment_1!$H$10,ROW()-ROW($I$11)+1,MATCH(M$11,(chronic_intake_assessment_1!$H$11:$AS$11),0)-1)</f>
        <v>1.0821188392751203E-4</v>
      </c>
      <c r="N127" s="215">
        <f ca="1">OFFSET(chronic_intake_assessment_1!$H$10,ROW()-ROW($I$11)+1,MATCH(N$11,(chronic_intake_assessment_1!$H$11:$AS$11),0)-1)</f>
        <v>8.6201135983962572E-5</v>
      </c>
      <c r="O127" s="215">
        <f ca="1">OFFSET(chronic_intake_assessment_1!$H$10,ROW()-ROW($I$11)+1,MATCH(O$11,(chronic_intake_assessment_1!$H$11:$AS$11),0)-1)</f>
        <v>8.2536585365853646E-5</v>
      </c>
      <c r="P127" s="215">
        <f ca="1">OFFSET(chronic_intake_assessment_1!$H$10,ROW()-ROW($I$11)+1,MATCH(P$11,(chronic_intake_assessment_1!$H$11:$AS$11),0)-1)</f>
        <v>9.6252461008457387E-5</v>
      </c>
      <c r="Q127" s="215">
        <f ca="1">OFFSET(chronic_intake_assessment_1!$H$10,ROW()-ROW($I$11)+1,MATCH(Q$11,(chronic_intake_assessment_1!$H$11:$AS$11),0)-1)</f>
        <v>6.9590734172185993E-5</v>
      </c>
      <c r="R127" s="215">
        <f ca="1">OFFSET(chronic_intake_assessment_1!$H$10,ROW()-ROW($I$11)+1,MATCH(R$11,(chronic_intake_assessment_1!$H$11:$AS$11),0)-1)</f>
        <v>1.5790243902439021E-4</v>
      </c>
      <c r="S127" s="215">
        <f ca="1">OFFSET(chronic_intake_assessment_1!$H$10,ROW()-ROW($I$11)+1,MATCH(S$11,(chronic_intake_assessment_1!$H$11:$AS$11),0)-1)</f>
        <v>5.8770108977685513E-5</v>
      </c>
      <c r="T127" s="215">
        <f ca="1">OFFSET(chronic_intake_assessment_1!$H$10,ROW()-ROW($I$11)+1,MATCH(T$11,(chronic_intake_assessment_1!$H$11:$AS$11),0)-1)</f>
        <v>2.0021951219512192E-4</v>
      </c>
      <c r="U127" s="215">
        <f ca="1">OFFSET(chronic_intake_assessment_1!$H$10,ROW()-ROW($I$11)+1,MATCH(U$11,(chronic_intake_assessment_1!$H$11:$AS$11),0)-1)</f>
        <v>5.2382926829268295E-4</v>
      </c>
      <c r="V127" s="215">
        <f ca="1">OFFSET(chronic_intake_assessment_1!$H$10,ROW()-ROW($I$11)+1,MATCH(V$11,(chronic_intake_assessment_1!$H$11:$AS$11),0)-1)</f>
        <v>1.1479024390243902E-4</v>
      </c>
      <c r="W127" s="215">
        <f ca="1">OFFSET(chronic_intake_assessment_1!$H$10,ROW()-ROW($I$11)+1,MATCH(W$11,(chronic_intake_assessment_1!$H$11:$AS$11),0)-1)</f>
        <v>5.382674516400336E-5</v>
      </c>
      <c r="X127" s="215">
        <f ca="1">OFFSET(chronic_intake_assessment_1!$H$10,ROW()-ROW($I$11)+1,MATCH(X$11,(chronic_intake_assessment_1!$H$11:$AS$11),0)-1)</f>
        <v>1.3292682926829266E-4</v>
      </c>
      <c r="Y127" s="215">
        <f ca="1">OFFSET(chronic_intake_assessment_1!$H$10,ROW()-ROW($I$11)+1,MATCH(Y$11,(chronic_intake_assessment_1!$H$11:$AS$11),0)-1)</f>
        <v>6.1317073170731704E-5</v>
      </c>
      <c r="Z127" s="215">
        <f ca="1">OFFSET(chronic_intake_assessment_1!$H$10,ROW()-ROW($I$11)+1,MATCH(Z$11,(chronic_intake_assessment_1!$H$11:$AS$11),0)-1)</f>
        <v>1.1195121951219512E-4</v>
      </c>
      <c r="AA127" s="215">
        <f ca="1">OFFSET(chronic_intake_assessment_1!$H$10,ROW()-ROW($I$11)+1,MATCH(AA$11,(chronic_intake_assessment_1!$H$11:$AS$11),0)-1)</f>
        <v>9.1052034958130678E-5</v>
      </c>
      <c r="AB127" s="215">
        <f ca="1">OFFSET(chronic_intake_assessment_1!$H$10,ROW()-ROW($I$11)+1,MATCH(AB$11,(chronic_intake_assessment_1!$H$11:$AS$11),0)-1)</f>
        <v>1.7443902439024389E-4</v>
      </c>
      <c r="AC127" s="215">
        <f ca="1">OFFSET(chronic_intake_assessment_1!$H$10,ROW()-ROW($I$11)+1,MATCH(AC$11,(chronic_intake_assessment_1!$H$11:$AS$11),0)-1)</f>
        <v>1.6660975609756096E-4</v>
      </c>
      <c r="AD127" s="215">
        <f ca="1">OFFSET(chronic_intake_assessment_1!$H$10,ROW()-ROW($I$11)+1,MATCH(AD$11,(chronic_intake_assessment_1!$H$11:$AS$11),0)-1)</f>
        <v>1.3097560975609758E-4</v>
      </c>
      <c r="AE127" s="215">
        <f ca="1">OFFSET(chronic_intake_assessment_1!$H$10,ROW()-ROW($I$11)+1,MATCH(AE$11,(chronic_intake_assessment_1!$H$11:$AS$11),0)-1)</f>
        <v>6.7556305479811004E-5</v>
      </c>
      <c r="AF127" s="215">
        <f ca="1">OFFSET(chronic_intake_assessment_1!$H$10,ROW()-ROW($I$11)+1,MATCH(AF$11,(chronic_intake_assessment_1!$H$11:$AS$11),0)-1)</f>
        <v>6.3735558408215662E-5</v>
      </c>
      <c r="AG127" s="215">
        <f ca="1">OFFSET(chronic_intake_assessment_1!$H$10,ROW()-ROW($I$11)+1,MATCH(AG$11,(chronic_intake_assessment_1!$H$11:$AS$11),0)-1)</f>
        <v>2.085568079905745E-4</v>
      </c>
      <c r="AH127" s="215">
        <f ca="1">OFFSET(chronic_intake_assessment_1!$H$10,ROW()-ROW($I$11)+1,MATCH(AH$11,(chronic_intake_assessment_1!$H$11:$AS$11),0)-1)</f>
        <v>8.1485200478048777E-5</v>
      </c>
      <c r="AI127" s="215">
        <f ca="1">OFFSET(chronic_intake_assessment_1!$H$10,ROW()-ROW($I$11)+1,MATCH(AI$11,(chronic_intake_assessment_1!$H$11:$AS$11),0)-1)</f>
        <v>1.7030265025248361E-4</v>
      </c>
      <c r="AJ127" s="215">
        <f ca="1">OFFSET(chronic_intake_assessment_1!$H$10,ROW()-ROW($I$11)+1,MATCH(AJ$11,(chronic_intake_assessment_1!$H$11:$AS$11),0)-1)</f>
        <v>2.8292682926829267E-4</v>
      </c>
      <c r="AK127" s="215">
        <f ca="1">OFFSET(chronic_intake_assessment_1!$H$10,ROW()-ROW($I$11)+1,MATCH(AK$11,(chronic_intake_assessment_1!$H$11:$AS$11),0)-1)</f>
        <v>1.3241066829462604E-5</v>
      </c>
      <c r="AL127" s="215">
        <f ca="1">OFFSET(chronic_intake_assessment_1!$H$10,ROW()-ROW($I$11)+1,MATCH(AL$11,(chronic_intake_assessment_1!$H$11:$AS$11),0)-1)</f>
        <v>8.2289285385365849E-5</v>
      </c>
      <c r="AM127" s="215">
        <f ca="1">OFFSET(chronic_intake_assessment_1!$H$10,ROW()-ROW($I$11)+1,MATCH(AM$11,(chronic_intake_assessment_1!$H$11:$AS$11),0)-1)</f>
        <v>6.3913199721951227E-5</v>
      </c>
      <c r="AN127" s="215">
        <f ca="1">OFFSET(chronic_intake_assessment_1!$H$10,ROW()-ROW($I$11)+1,MATCH(AN$11,(chronic_intake_assessment_1!$H$11:$AS$11),0)-1)</f>
        <v>7.7827050997782696E-5</v>
      </c>
      <c r="AO127" s="215">
        <f ca="1">OFFSET(chronic_intake_assessment_1!$H$10,ROW()-ROW($I$11)+1,MATCH(AO$11,(chronic_intake_assessment_1!$H$11:$AS$11),0)-1)</f>
        <v>7.5804878048780502E-5</v>
      </c>
      <c r="AP127" s="215">
        <f ca="1">OFFSET(chronic_intake_assessment_1!$H$10,ROW()-ROW($I$11)+1,MATCH(AP$11,(chronic_intake_assessment_1!$H$11:$AS$11),0)-1)</f>
        <v>9.075261324041811E-5</v>
      </c>
      <c r="AQ127" s="215">
        <f ca="1">OFFSET(chronic_intake_assessment_1!$H$10,ROW()-ROW($I$11)+1,MATCH(AQ$11,(chronic_intake_assessment_1!$H$11:$AS$11),0)-1)</f>
        <v>7.6119073170731702E-6</v>
      </c>
      <c r="AR127" s="215">
        <f ca="1">OFFSET(chronic_intake_assessment_1!$H$10,ROW()-ROW($I$11)+1,MATCH(AR$11,(chronic_intake_assessment_1!$H$11:$AS$11),0)-1)</f>
        <v>1.2921601677800217E-4</v>
      </c>
    </row>
    <row r="128" spans="1:44" ht="30" customHeight="1" outlineLevel="3" x14ac:dyDescent="0.2">
      <c r="A128" s="31">
        <v>4</v>
      </c>
      <c r="B128" s="33">
        <v>231020</v>
      </c>
      <c r="C128" s="33"/>
      <c r="D128" s="33" t="s">
        <v>819</v>
      </c>
      <c r="E128" s="6"/>
      <c r="F128" s="6"/>
      <c r="G128" s="211">
        <f>Table765[[#This Row],[crops included in co-ordinated 
monitoring programme]]</f>
        <v>2019</v>
      </c>
      <c r="H128" s="211">
        <f>chronic_intake_assessment_1!G128</f>
        <v>6.7448680351906156E-5</v>
      </c>
      <c r="I128" s="215">
        <f ca="1">OFFSET(chronic_intake_assessment_1!$H$10,ROW()-ROW($I$11)+1,MATCH(I$11,(chronic_intake_assessment_1!$H$11:$AS$11),0)-1)</f>
        <v>9.7800586510263918E-5</v>
      </c>
      <c r="J128" s="215">
        <f ca="1">OFFSET(chronic_intake_assessment_1!$H$10,ROW()-ROW($I$11)+1,MATCH(J$11,(chronic_intake_assessment_1!$H$11:$AS$11),0)-1)</f>
        <v>1.4878476555044139E-5</v>
      </c>
      <c r="K128" s="215">
        <f ca="1">OFFSET(chronic_intake_assessment_1!$H$10,ROW()-ROW($I$11)+1,MATCH(K$11,(chronic_intake_assessment_1!$H$11:$AS$11),0)-1)</f>
        <v>1.8885630498533723E-5</v>
      </c>
      <c r="L128" s="215">
        <f ca="1">OFFSET(chronic_intake_assessment_1!$H$10,ROW()-ROW($I$11)+1,MATCH(L$11,(chronic_intake_assessment_1!$H$11:$AS$11),0)-1)</f>
        <v>3.8749266862170089E-5</v>
      </c>
      <c r="M128" s="215">
        <f ca="1">OFFSET(chronic_intake_assessment_1!$H$10,ROW()-ROW($I$11)+1,MATCH(M$11,(chronic_intake_assessment_1!$H$11:$AS$11),0)-1)</f>
        <v>4.6235262573955898E-5</v>
      </c>
      <c r="N128" s="215">
        <f ca="1">OFFSET(chronic_intake_assessment_1!$H$10,ROW()-ROW($I$11)+1,MATCH(N$11,(chronic_intake_assessment_1!$H$11:$AS$11),0)-1)</f>
        <v>6.9296589402643306E-6</v>
      </c>
      <c r="O128" s="215">
        <f ca="1">OFFSET(chronic_intake_assessment_1!$H$10,ROW()-ROW($I$11)+1,MATCH(O$11,(chronic_intake_assessment_1!$H$11:$AS$11),0)-1)</f>
        <v>1.2815249266862168E-5</v>
      </c>
      <c r="P128" s="215">
        <f ca="1">OFFSET(chronic_intake_assessment_1!$H$10,ROW()-ROW($I$11)+1,MATCH(P$11,(chronic_intake_assessment_1!$H$11:$AS$11),0)-1)</f>
        <v>4.2423421112042647E-5</v>
      </c>
      <c r="Q128" s="215">
        <f ca="1">OFFSET(chronic_intake_assessment_1!$H$10,ROW()-ROW($I$11)+1,MATCH(Q$11,(chronic_intake_assessment_1!$H$11:$AS$11),0)-1)</f>
        <v>6.3647208896581625E-6</v>
      </c>
      <c r="R128" s="215">
        <f ca="1">OFFSET(chronic_intake_assessment_1!$H$10,ROW()-ROW($I$11)+1,MATCH(R$11,(chronic_intake_assessment_1!$H$11:$AS$11),0)-1)</f>
        <v>4.0356793743890511E-5</v>
      </c>
      <c r="S128" s="215">
        <f ca="1">OFFSET(chronic_intake_assessment_1!$H$10,ROW()-ROW($I$11)+1,MATCH(S$11,(chronic_intake_assessment_1!$H$11:$AS$11),0)-1)</f>
        <v>4.619158295376552E-5</v>
      </c>
      <c r="T128" s="215">
        <f ca="1">OFFSET(chronic_intake_assessment_1!$H$10,ROW()-ROW($I$11)+1,MATCH(T$11,(chronic_intake_assessment_1!$H$11:$AS$11),0)-1)</f>
        <v>6.6717986314760502E-5</v>
      </c>
      <c r="U128" s="215">
        <f ca="1">OFFSET(chronic_intake_assessment_1!$H$10,ROW()-ROW($I$11)+1,MATCH(U$11,(chronic_intake_assessment_1!$H$11:$AS$11),0)-1)</f>
        <v>1.6260752688172043E-4</v>
      </c>
      <c r="V128" s="215">
        <f ca="1">OFFSET(chronic_intake_assessment_1!$H$10,ROW()-ROW($I$11)+1,MATCH(V$11,(chronic_intake_assessment_1!$H$11:$AS$11),0)-1)</f>
        <v>5.2373900293255129E-5</v>
      </c>
      <c r="W128" s="215">
        <f ca="1">OFFSET(chronic_intake_assessment_1!$H$10,ROW()-ROW($I$11)+1,MATCH(W$11,(chronic_intake_assessment_1!$H$11:$AS$11),0)-1)</f>
        <v>0</v>
      </c>
      <c r="X128" s="215">
        <f ca="1">OFFSET(chronic_intake_assessment_1!$H$10,ROW()-ROW($I$11)+1,MATCH(X$11,(chronic_intake_assessment_1!$H$11:$AS$11),0)-1)</f>
        <v>5.6488269794721406E-5</v>
      </c>
      <c r="Y128" s="215">
        <f ca="1">OFFSET(chronic_intake_assessment_1!$H$10,ROW()-ROW($I$11)+1,MATCH(Y$11,(chronic_intake_assessment_1!$H$11:$AS$11),0)-1)</f>
        <v>1.7873900293255131E-5</v>
      </c>
      <c r="Z128" s="215">
        <f ca="1">OFFSET(chronic_intake_assessment_1!$H$10,ROW()-ROW($I$11)+1,MATCH(Z$11,(chronic_intake_assessment_1!$H$11:$AS$11),0)-1)</f>
        <v>6.3514173998044965E-5</v>
      </c>
      <c r="AA128" s="215">
        <f ca="1">OFFSET(chronic_intake_assessment_1!$H$10,ROW()-ROW($I$11)+1,MATCH(AA$11,(chronic_intake_assessment_1!$H$11:$AS$11),0)-1)</f>
        <v>2.7303064010516735E-5</v>
      </c>
      <c r="AB128" s="215">
        <f ca="1">OFFSET(chronic_intake_assessment_1!$H$10,ROW()-ROW($I$11)+1,MATCH(AB$11,(chronic_intake_assessment_1!$H$11:$AS$11),0)-1)</f>
        <v>1.8896871945259044E-4</v>
      </c>
      <c r="AC128" s="215">
        <f ca="1">OFFSET(chronic_intake_assessment_1!$H$10,ROW()-ROW($I$11)+1,MATCH(AC$11,(chronic_intake_assessment_1!$H$11:$AS$11),0)-1)</f>
        <v>9.5496089931573793E-5</v>
      </c>
      <c r="AD128" s="215">
        <f ca="1">OFFSET(chronic_intake_assessment_1!$H$10,ROW()-ROW($I$11)+1,MATCH(AD$11,(chronic_intake_assessment_1!$H$11:$AS$11),0)-1)</f>
        <v>6.5200391006842612E-5</v>
      </c>
      <c r="AE128" s="215">
        <f ca="1">OFFSET(chronic_intake_assessment_1!$H$10,ROW()-ROW($I$11)+1,MATCH(AE$11,(chronic_intake_assessment_1!$H$11:$AS$11),0)-1)</f>
        <v>1.1895264229387331E-5</v>
      </c>
      <c r="AF128" s="215">
        <f ca="1">OFFSET(chronic_intake_assessment_1!$H$10,ROW()-ROW($I$11)+1,MATCH(AF$11,(chronic_intake_assessment_1!$H$11:$AS$11),0)-1)</f>
        <v>1.4643463497453311E-5</v>
      </c>
      <c r="AG128" s="215">
        <f ca="1">OFFSET(chronic_intake_assessment_1!$H$10,ROW()-ROW($I$11)+1,MATCH(AG$11,(chronic_intake_assessment_1!$H$11:$AS$11),0)-1)</f>
        <v>2.0586355214352516E-5</v>
      </c>
      <c r="AH128" s="215">
        <f ca="1">OFFSET(chronic_intake_assessment_1!$H$10,ROW()-ROW($I$11)+1,MATCH(AH$11,(chronic_intake_assessment_1!$H$11:$AS$11),0)-1)</f>
        <v>1.5465033739002933E-5</v>
      </c>
      <c r="AI128" s="215">
        <f ca="1">OFFSET(chronic_intake_assessment_1!$H$10,ROW()-ROW($I$11)+1,MATCH(AI$11,(chronic_intake_assessment_1!$H$11:$AS$11),0)-1)</f>
        <v>2.3476724554903434E-5</v>
      </c>
      <c r="AJ128" s="215">
        <f ca="1">OFFSET(chronic_intake_assessment_1!$H$10,ROW()-ROW($I$11)+1,MATCH(AJ$11,(chronic_intake_assessment_1!$H$11:$AS$11),0)-1)</f>
        <v>1.4051808406647116E-4</v>
      </c>
      <c r="AK128" s="215">
        <f ca="1">OFFSET(chronic_intake_assessment_1!$H$10,ROW()-ROW($I$11)+1,MATCH(AK$11,(chronic_intake_assessment_1!$H$11:$AS$11),0)-1)</f>
        <v>2.9791825281477394E-6</v>
      </c>
      <c r="AL128" s="215">
        <f ca="1">OFFSET(chronic_intake_assessment_1!$H$10,ROW()-ROW($I$11)+1,MATCH(AL$11,(chronic_intake_assessment_1!$H$11:$AS$11),0)-1)</f>
        <v>3.3498320794721404E-5</v>
      </c>
      <c r="AM128" s="215">
        <f ca="1">OFFSET(chronic_intake_assessment_1!$H$10,ROW()-ROW($I$11)+1,MATCH(AM$11,(chronic_intake_assessment_1!$H$11:$AS$11),0)-1)</f>
        <v>3.3970956799120234E-5</v>
      </c>
      <c r="AN128" s="215">
        <f ca="1">OFFSET(chronic_intake_assessment_1!$H$10,ROW()-ROW($I$11)+1,MATCH(AN$11,(chronic_intake_assessment_1!$H$11:$AS$11),0)-1)</f>
        <v>7.5113303119168218E-5</v>
      </c>
      <c r="AO128" s="215">
        <f ca="1">OFFSET(chronic_intake_assessment_1!$H$10,ROW()-ROW($I$11)+1,MATCH(AO$11,(chronic_intake_assessment_1!$H$11:$AS$11),0)-1)</f>
        <v>3.3555943004635072E-5</v>
      </c>
      <c r="AP128" s="215">
        <f ca="1">OFFSET(chronic_intake_assessment_1!$H$10,ROW()-ROW($I$11)+1,MATCH(AP$11,(chronic_intake_assessment_1!$H$11:$AS$11),0)-1)</f>
        <v>6.8412232928361952E-6</v>
      </c>
      <c r="AQ128" s="215">
        <f ca="1">OFFSET(chronic_intake_assessment_1!$H$10,ROW()-ROW($I$11)+1,MATCH(AQ$11,(chronic_intake_assessment_1!$H$11:$AS$11),0)-1)</f>
        <v>4.6623563049853368E-6</v>
      </c>
      <c r="AR128" s="215">
        <f ca="1">OFFSET(chronic_intake_assessment_1!$H$10,ROW()-ROW($I$11)+1,MATCH(AR$11,(chronic_intake_assessment_1!$H$11:$AS$11),0)-1)</f>
        <v>2.6190601826774009E-5</v>
      </c>
    </row>
    <row r="129" spans="1:44" ht="30" customHeight="1" outlineLevel="2" collapsed="1" x14ac:dyDescent="0.2">
      <c r="A129" s="31">
        <v>4</v>
      </c>
      <c r="B129" s="33">
        <v>231030</v>
      </c>
      <c r="C129" s="33"/>
      <c r="D129" s="33" t="s">
        <v>507</v>
      </c>
      <c r="E129" s="33"/>
      <c r="F129" s="33"/>
      <c r="G129" s="211">
        <f>Table765[[#This Row],[crops included in co-ordinated 
monitoring programme]]</f>
        <v>2019</v>
      </c>
      <c r="H129" s="211">
        <f>chronic_intake_assessment_1!G129</f>
        <v>0</v>
      </c>
      <c r="I129" s="215">
        <f ca="1">OFFSET(chronic_intake_assessment_1!$H$10,ROW()-ROW($I$11)+1,MATCH(I$11,(chronic_intake_assessment_1!$H$11:$AS$11),0)-1)</f>
        <v>0</v>
      </c>
      <c r="J129" s="215">
        <f ca="1">OFFSET(chronic_intake_assessment_1!$H$10,ROW()-ROW($I$11)+1,MATCH(J$11,(chronic_intake_assessment_1!$H$11:$AS$11),0)-1)</f>
        <v>0</v>
      </c>
      <c r="K129" s="215">
        <f ca="1">OFFSET(chronic_intake_assessment_1!$H$10,ROW()-ROW($I$11)+1,MATCH(K$11,(chronic_intake_assessment_1!$H$11:$AS$11),0)-1)</f>
        <v>0</v>
      </c>
      <c r="L129" s="215">
        <f ca="1">OFFSET(chronic_intake_assessment_1!$H$10,ROW()-ROW($I$11)+1,MATCH(L$11,(chronic_intake_assessment_1!$H$11:$AS$11),0)-1)</f>
        <v>0</v>
      </c>
      <c r="M129" s="215">
        <f ca="1">OFFSET(chronic_intake_assessment_1!$H$10,ROW()-ROW($I$11)+1,MATCH(M$11,(chronic_intake_assessment_1!$H$11:$AS$11),0)-1)</f>
        <v>0</v>
      </c>
      <c r="N129" s="215">
        <f ca="1">OFFSET(chronic_intake_assessment_1!$H$10,ROW()-ROW($I$11)+1,MATCH(N$11,(chronic_intake_assessment_1!$H$11:$AS$11),0)-1)</f>
        <v>0</v>
      </c>
      <c r="O129" s="215">
        <f ca="1">OFFSET(chronic_intake_assessment_1!$H$10,ROW()-ROW($I$11)+1,MATCH(O$11,(chronic_intake_assessment_1!$H$11:$AS$11),0)-1)</f>
        <v>0</v>
      </c>
      <c r="P129" s="215">
        <f ca="1">OFFSET(chronic_intake_assessment_1!$H$10,ROW()-ROW($I$11)+1,MATCH(P$11,(chronic_intake_assessment_1!$H$11:$AS$11),0)-1)</f>
        <v>0</v>
      </c>
      <c r="Q129" s="215">
        <f ca="1">OFFSET(chronic_intake_assessment_1!$H$10,ROW()-ROW($I$11)+1,MATCH(Q$11,(chronic_intake_assessment_1!$H$11:$AS$11),0)-1)</f>
        <v>0</v>
      </c>
      <c r="R129" s="215">
        <f ca="1">OFFSET(chronic_intake_assessment_1!$H$10,ROW()-ROW($I$11)+1,MATCH(R$11,(chronic_intake_assessment_1!$H$11:$AS$11),0)-1)</f>
        <v>0</v>
      </c>
      <c r="S129" s="215">
        <f ca="1">OFFSET(chronic_intake_assessment_1!$H$10,ROW()-ROW($I$11)+1,MATCH(S$11,(chronic_intake_assessment_1!$H$11:$AS$11),0)-1)</f>
        <v>0</v>
      </c>
      <c r="T129" s="215">
        <f ca="1">OFFSET(chronic_intake_assessment_1!$H$10,ROW()-ROW($I$11)+1,MATCH(T$11,(chronic_intake_assessment_1!$H$11:$AS$11),0)-1)</f>
        <v>0</v>
      </c>
      <c r="U129" s="215">
        <f ca="1">OFFSET(chronic_intake_assessment_1!$H$10,ROW()-ROW($I$11)+1,MATCH(U$11,(chronic_intake_assessment_1!$H$11:$AS$11),0)-1)</f>
        <v>0</v>
      </c>
      <c r="V129" s="215">
        <f ca="1">OFFSET(chronic_intake_assessment_1!$H$10,ROW()-ROW($I$11)+1,MATCH(V$11,(chronic_intake_assessment_1!$H$11:$AS$11),0)-1)</f>
        <v>0</v>
      </c>
      <c r="W129" s="215">
        <f ca="1">OFFSET(chronic_intake_assessment_1!$H$10,ROW()-ROW($I$11)+1,MATCH(W$11,(chronic_intake_assessment_1!$H$11:$AS$11),0)-1)</f>
        <v>0</v>
      </c>
      <c r="X129" s="215">
        <f ca="1">OFFSET(chronic_intake_assessment_1!$H$10,ROW()-ROW($I$11)+1,MATCH(X$11,(chronic_intake_assessment_1!$H$11:$AS$11),0)-1)</f>
        <v>0</v>
      </c>
      <c r="Y129" s="215">
        <f ca="1">OFFSET(chronic_intake_assessment_1!$H$10,ROW()-ROW($I$11)+1,MATCH(Y$11,(chronic_intake_assessment_1!$H$11:$AS$11),0)-1)</f>
        <v>0</v>
      </c>
      <c r="Z129" s="215">
        <f ca="1">OFFSET(chronic_intake_assessment_1!$H$10,ROW()-ROW($I$11)+1,MATCH(Z$11,(chronic_intake_assessment_1!$H$11:$AS$11),0)-1)</f>
        <v>0</v>
      </c>
      <c r="AA129" s="215">
        <f ca="1">OFFSET(chronic_intake_assessment_1!$H$10,ROW()-ROW($I$11)+1,MATCH(AA$11,(chronic_intake_assessment_1!$H$11:$AS$11),0)-1)</f>
        <v>0</v>
      </c>
      <c r="AB129" s="215">
        <f ca="1">OFFSET(chronic_intake_assessment_1!$H$10,ROW()-ROW($I$11)+1,MATCH(AB$11,(chronic_intake_assessment_1!$H$11:$AS$11),0)-1)</f>
        <v>0</v>
      </c>
      <c r="AC129" s="215">
        <f ca="1">OFFSET(chronic_intake_assessment_1!$H$10,ROW()-ROW($I$11)+1,MATCH(AC$11,(chronic_intake_assessment_1!$H$11:$AS$11),0)-1)</f>
        <v>0</v>
      </c>
      <c r="AD129" s="215">
        <f ca="1">OFFSET(chronic_intake_assessment_1!$H$10,ROW()-ROW($I$11)+1,MATCH(AD$11,(chronic_intake_assessment_1!$H$11:$AS$11),0)-1)</f>
        <v>0</v>
      </c>
      <c r="AE129" s="215">
        <f ca="1">OFFSET(chronic_intake_assessment_1!$H$10,ROW()-ROW($I$11)+1,MATCH(AE$11,(chronic_intake_assessment_1!$H$11:$AS$11),0)-1)</f>
        <v>0</v>
      </c>
      <c r="AF129" s="215">
        <f ca="1">OFFSET(chronic_intake_assessment_1!$H$10,ROW()-ROW($I$11)+1,MATCH(AF$11,(chronic_intake_assessment_1!$H$11:$AS$11),0)-1)</f>
        <v>0</v>
      </c>
      <c r="AG129" s="215">
        <f ca="1">OFFSET(chronic_intake_assessment_1!$H$10,ROW()-ROW($I$11)+1,MATCH(AG$11,(chronic_intake_assessment_1!$H$11:$AS$11),0)-1)</f>
        <v>0</v>
      </c>
      <c r="AH129" s="215">
        <f ca="1">OFFSET(chronic_intake_assessment_1!$H$10,ROW()-ROW($I$11)+1,MATCH(AH$11,(chronic_intake_assessment_1!$H$11:$AS$11),0)-1)</f>
        <v>0</v>
      </c>
      <c r="AI129" s="215">
        <f ca="1">OFFSET(chronic_intake_assessment_1!$H$10,ROW()-ROW($I$11)+1,MATCH(AI$11,(chronic_intake_assessment_1!$H$11:$AS$11),0)-1)</f>
        <v>0</v>
      </c>
      <c r="AJ129" s="215">
        <f ca="1">OFFSET(chronic_intake_assessment_1!$H$10,ROW()-ROW($I$11)+1,MATCH(AJ$11,(chronic_intake_assessment_1!$H$11:$AS$11),0)-1)</f>
        <v>0</v>
      </c>
      <c r="AK129" s="215">
        <f ca="1">OFFSET(chronic_intake_assessment_1!$H$10,ROW()-ROW($I$11)+1,MATCH(AK$11,(chronic_intake_assessment_1!$H$11:$AS$11),0)-1)</f>
        <v>0</v>
      </c>
      <c r="AL129" s="215">
        <f ca="1">OFFSET(chronic_intake_assessment_1!$H$10,ROW()-ROW($I$11)+1,MATCH(AL$11,(chronic_intake_assessment_1!$H$11:$AS$11),0)-1)</f>
        <v>0</v>
      </c>
      <c r="AM129" s="215">
        <f ca="1">OFFSET(chronic_intake_assessment_1!$H$10,ROW()-ROW($I$11)+1,MATCH(AM$11,(chronic_intake_assessment_1!$H$11:$AS$11),0)-1)</f>
        <v>0</v>
      </c>
      <c r="AN129" s="215">
        <f ca="1">OFFSET(chronic_intake_assessment_1!$H$10,ROW()-ROW($I$11)+1,MATCH(AN$11,(chronic_intake_assessment_1!$H$11:$AS$11),0)-1)</f>
        <v>0</v>
      </c>
      <c r="AO129" s="215">
        <f ca="1">OFFSET(chronic_intake_assessment_1!$H$10,ROW()-ROW($I$11)+1,MATCH(AO$11,(chronic_intake_assessment_1!$H$11:$AS$11),0)-1)</f>
        <v>0</v>
      </c>
      <c r="AP129" s="215">
        <f ca="1">OFFSET(chronic_intake_assessment_1!$H$10,ROW()-ROW($I$11)+1,MATCH(AP$11,(chronic_intake_assessment_1!$H$11:$AS$11),0)-1)</f>
        <v>0</v>
      </c>
      <c r="AQ129" s="215">
        <f ca="1">OFFSET(chronic_intake_assessment_1!$H$10,ROW()-ROW($I$11)+1,MATCH(AQ$11,(chronic_intake_assessment_1!$H$11:$AS$11),0)-1)</f>
        <v>0</v>
      </c>
      <c r="AR129" s="215">
        <f ca="1">OFFSET(chronic_intake_assessment_1!$H$10,ROW()-ROW($I$11)+1,MATCH(AR$11,(chronic_intake_assessment_1!$H$11:$AS$11),0)-1)</f>
        <v>0</v>
      </c>
    </row>
    <row r="130" spans="1:44" ht="30" hidden="1" customHeight="1" outlineLevel="3" x14ac:dyDescent="0.2">
      <c r="A130" s="31">
        <v>4</v>
      </c>
      <c r="B130" s="33">
        <v>231040</v>
      </c>
      <c r="C130" s="33"/>
      <c r="D130" s="33" t="s">
        <v>508</v>
      </c>
      <c r="E130" s="33">
        <v>1</v>
      </c>
      <c r="F130" s="33" t="s">
        <v>1458</v>
      </c>
      <c r="G130" s="211">
        <f>Table765[[#This Row],[crops included in co-ordinated 
monitoring programme]]</f>
        <v>0</v>
      </c>
      <c r="H130" s="211">
        <f>chronic_intake_assessment_1!G130</f>
        <v>0</v>
      </c>
      <c r="I130" s="215">
        <f ca="1">OFFSET(chronic_intake_assessment_1!$H$10,ROW()-ROW($I$11)+1,MATCH(I$11,(chronic_intake_assessment_1!$H$11:$AS$11),0)-1)</f>
        <v>0</v>
      </c>
      <c r="J130" s="215">
        <f ca="1">OFFSET(chronic_intake_assessment_1!$H$10,ROW()-ROW($I$11)+1,MATCH(J$11,(chronic_intake_assessment_1!$H$11:$AS$11),0)-1)</f>
        <v>0</v>
      </c>
      <c r="K130" s="215">
        <f ca="1">OFFSET(chronic_intake_assessment_1!$H$10,ROW()-ROW($I$11)+1,MATCH(K$11,(chronic_intake_assessment_1!$H$11:$AS$11),0)-1)</f>
        <v>0</v>
      </c>
      <c r="L130" s="215">
        <f ca="1">OFFSET(chronic_intake_assessment_1!$H$10,ROW()-ROW($I$11)+1,MATCH(L$11,(chronic_intake_assessment_1!$H$11:$AS$11),0)-1)</f>
        <v>0</v>
      </c>
      <c r="M130" s="215">
        <f ca="1">OFFSET(chronic_intake_assessment_1!$H$10,ROW()-ROW($I$11)+1,MATCH(M$11,(chronic_intake_assessment_1!$H$11:$AS$11),0)-1)</f>
        <v>0</v>
      </c>
      <c r="N130" s="215">
        <f ca="1">OFFSET(chronic_intake_assessment_1!$H$10,ROW()-ROW($I$11)+1,MATCH(N$11,(chronic_intake_assessment_1!$H$11:$AS$11),0)-1)</f>
        <v>0</v>
      </c>
      <c r="O130" s="215">
        <f ca="1">OFFSET(chronic_intake_assessment_1!$H$10,ROW()-ROW($I$11)+1,MATCH(O$11,(chronic_intake_assessment_1!$H$11:$AS$11),0)-1)</f>
        <v>0</v>
      </c>
      <c r="P130" s="215">
        <f ca="1">OFFSET(chronic_intake_assessment_1!$H$10,ROW()-ROW($I$11)+1,MATCH(P$11,(chronic_intake_assessment_1!$H$11:$AS$11),0)-1)</f>
        <v>0</v>
      </c>
      <c r="Q130" s="215">
        <f ca="1">OFFSET(chronic_intake_assessment_1!$H$10,ROW()-ROW($I$11)+1,MATCH(Q$11,(chronic_intake_assessment_1!$H$11:$AS$11),0)-1)</f>
        <v>0</v>
      </c>
      <c r="R130" s="215">
        <f ca="1">OFFSET(chronic_intake_assessment_1!$H$10,ROW()-ROW($I$11)+1,MATCH(R$11,(chronic_intake_assessment_1!$H$11:$AS$11),0)-1)</f>
        <v>0</v>
      </c>
      <c r="S130" s="215">
        <f ca="1">OFFSET(chronic_intake_assessment_1!$H$10,ROW()-ROW($I$11)+1,MATCH(S$11,(chronic_intake_assessment_1!$H$11:$AS$11),0)-1)</f>
        <v>0</v>
      </c>
      <c r="T130" s="215">
        <f ca="1">OFFSET(chronic_intake_assessment_1!$H$10,ROW()-ROW($I$11)+1,MATCH(T$11,(chronic_intake_assessment_1!$H$11:$AS$11),0)-1)</f>
        <v>0</v>
      </c>
      <c r="U130" s="215">
        <f ca="1">OFFSET(chronic_intake_assessment_1!$H$10,ROW()-ROW($I$11)+1,MATCH(U$11,(chronic_intake_assessment_1!$H$11:$AS$11),0)-1)</f>
        <v>0</v>
      </c>
      <c r="V130" s="215">
        <f ca="1">OFFSET(chronic_intake_assessment_1!$H$10,ROW()-ROW($I$11)+1,MATCH(V$11,(chronic_intake_assessment_1!$H$11:$AS$11),0)-1)</f>
        <v>0</v>
      </c>
      <c r="W130" s="215">
        <f ca="1">OFFSET(chronic_intake_assessment_1!$H$10,ROW()-ROW($I$11)+1,MATCH(W$11,(chronic_intake_assessment_1!$H$11:$AS$11),0)-1)</f>
        <v>0</v>
      </c>
      <c r="X130" s="215">
        <f ca="1">OFFSET(chronic_intake_assessment_1!$H$10,ROW()-ROW($I$11)+1,MATCH(X$11,(chronic_intake_assessment_1!$H$11:$AS$11),0)-1)</f>
        <v>0</v>
      </c>
      <c r="Y130" s="215">
        <f ca="1">OFFSET(chronic_intake_assessment_1!$H$10,ROW()-ROW($I$11)+1,MATCH(Y$11,(chronic_intake_assessment_1!$H$11:$AS$11),0)-1)</f>
        <v>0</v>
      </c>
      <c r="Z130" s="215">
        <f ca="1">OFFSET(chronic_intake_assessment_1!$H$10,ROW()-ROW($I$11)+1,MATCH(Z$11,(chronic_intake_assessment_1!$H$11:$AS$11),0)-1)</f>
        <v>0</v>
      </c>
      <c r="AA130" s="215">
        <f ca="1">OFFSET(chronic_intake_assessment_1!$H$10,ROW()-ROW($I$11)+1,MATCH(AA$11,(chronic_intake_assessment_1!$H$11:$AS$11),0)-1)</f>
        <v>0</v>
      </c>
      <c r="AB130" s="215">
        <f ca="1">OFFSET(chronic_intake_assessment_1!$H$10,ROW()-ROW($I$11)+1,MATCH(AB$11,(chronic_intake_assessment_1!$H$11:$AS$11),0)-1)</f>
        <v>0</v>
      </c>
      <c r="AC130" s="215">
        <f ca="1">OFFSET(chronic_intake_assessment_1!$H$10,ROW()-ROW($I$11)+1,MATCH(AC$11,(chronic_intake_assessment_1!$H$11:$AS$11),0)-1)</f>
        <v>0</v>
      </c>
      <c r="AD130" s="215">
        <f ca="1">OFFSET(chronic_intake_assessment_1!$H$10,ROW()-ROW($I$11)+1,MATCH(AD$11,(chronic_intake_assessment_1!$H$11:$AS$11),0)-1)</f>
        <v>0</v>
      </c>
      <c r="AE130" s="215">
        <f ca="1">OFFSET(chronic_intake_assessment_1!$H$10,ROW()-ROW($I$11)+1,MATCH(AE$11,(chronic_intake_assessment_1!$H$11:$AS$11),0)-1)</f>
        <v>0</v>
      </c>
      <c r="AF130" s="215">
        <f ca="1">OFFSET(chronic_intake_assessment_1!$H$10,ROW()-ROW($I$11)+1,MATCH(AF$11,(chronic_intake_assessment_1!$H$11:$AS$11),0)-1)</f>
        <v>0</v>
      </c>
      <c r="AG130" s="215">
        <f ca="1">OFFSET(chronic_intake_assessment_1!$H$10,ROW()-ROW($I$11)+1,MATCH(AG$11,(chronic_intake_assessment_1!$H$11:$AS$11),0)-1)</f>
        <v>0</v>
      </c>
      <c r="AH130" s="215">
        <f ca="1">OFFSET(chronic_intake_assessment_1!$H$10,ROW()-ROW($I$11)+1,MATCH(AH$11,(chronic_intake_assessment_1!$H$11:$AS$11),0)-1)</f>
        <v>0</v>
      </c>
      <c r="AI130" s="215">
        <f ca="1">OFFSET(chronic_intake_assessment_1!$H$10,ROW()-ROW($I$11)+1,MATCH(AI$11,(chronic_intake_assessment_1!$H$11:$AS$11),0)-1)</f>
        <v>0</v>
      </c>
      <c r="AJ130" s="215">
        <f ca="1">OFFSET(chronic_intake_assessment_1!$H$10,ROW()-ROW($I$11)+1,MATCH(AJ$11,(chronic_intake_assessment_1!$H$11:$AS$11),0)-1)</f>
        <v>0</v>
      </c>
      <c r="AK130" s="215">
        <f ca="1">OFFSET(chronic_intake_assessment_1!$H$10,ROW()-ROW($I$11)+1,MATCH(AK$11,(chronic_intake_assessment_1!$H$11:$AS$11),0)-1)</f>
        <v>0</v>
      </c>
      <c r="AL130" s="215">
        <f ca="1">OFFSET(chronic_intake_assessment_1!$H$10,ROW()-ROW($I$11)+1,MATCH(AL$11,(chronic_intake_assessment_1!$H$11:$AS$11),0)-1)</f>
        <v>0</v>
      </c>
      <c r="AM130" s="215">
        <f ca="1">OFFSET(chronic_intake_assessment_1!$H$10,ROW()-ROW($I$11)+1,MATCH(AM$11,(chronic_intake_assessment_1!$H$11:$AS$11),0)-1)</f>
        <v>0</v>
      </c>
      <c r="AN130" s="215">
        <f ca="1">OFFSET(chronic_intake_assessment_1!$H$10,ROW()-ROW($I$11)+1,MATCH(AN$11,(chronic_intake_assessment_1!$H$11:$AS$11),0)-1)</f>
        <v>0</v>
      </c>
      <c r="AO130" s="215">
        <f ca="1">OFFSET(chronic_intake_assessment_1!$H$10,ROW()-ROW($I$11)+1,MATCH(AO$11,(chronic_intake_assessment_1!$H$11:$AS$11),0)-1)</f>
        <v>0</v>
      </c>
      <c r="AP130" s="215">
        <f ca="1">OFFSET(chronic_intake_assessment_1!$H$10,ROW()-ROW($I$11)+1,MATCH(AP$11,(chronic_intake_assessment_1!$H$11:$AS$11),0)-1)</f>
        <v>0</v>
      </c>
      <c r="AQ130" s="215">
        <f ca="1">OFFSET(chronic_intake_assessment_1!$H$10,ROW()-ROW($I$11)+1,MATCH(AQ$11,(chronic_intake_assessment_1!$H$11:$AS$11),0)-1)</f>
        <v>0</v>
      </c>
      <c r="AR130" s="215">
        <f ca="1">OFFSET(chronic_intake_assessment_1!$H$10,ROW()-ROW($I$11)+1,MATCH(AR$11,(chronic_intake_assessment_1!$H$11:$AS$11),0)-1)</f>
        <v>0</v>
      </c>
    </row>
    <row r="131" spans="1:44" ht="30" hidden="1" customHeight="1" outlineLevel="3" x14ac:dyDescent="0.2">
      <c r="A131" s="31">
        <v>4</v>
      </c>
      <c r="B131" s="33">
        <v>231990</v>
      </c>
      <c r="C131" s="33"/>
      <c r="D131" s="33" t="s">
        <v>1051</v>
      </c>
      <c r="E131" s="33">
        <v>1</v>
      </c>
      <c r="F131" s="33" t="s">
        <v>1459</v>
      </c>
      <c r="G131" s="211">
        <f>Table765[[#This Row],[crops included in co-ordinated 
monitoring programme]]</f>
        <v>0</v>
      </c>
      <c r="H131" s="211">
        <f>chronic_intake_assessment_1!G131</f>
        <v>0</v>
      </c>
      <c r="I131" s="215">
        <f ca="1">OFFSET(chronic_intake_assessment_1!$H$10,ROW()-ROW($I$11)+1,MATCH(I$11,(chronic_intake_assessment_1!$H$11:$AS$11),0)-1)</f>
        <v>0</v>
      </c>
      <c r="J131" s="215">
        <f ca="1">OFFSET(chronic_intake_assessment_1!$H$10,ROW()-ROW($I$11)+1,MATCH(J$11,(chronic_intake_assessment_1!$H$11:$AS$11),0)-1)</f>
        <v>0</v>
      </c>
      <c r="K131" s="215">
        <f ca="1">OFFSET(chronic_intake_assessment_1!$H$10,ROW()-ROW($I$11)+1,MATCH(K$11,(chronic_intake_assessment_1!$H$11:$AS$11),0)-1)</f>
        <v>0</v>
      </c>
      <c r="L131" s="215">
        <f ca="1">OFFSET(chronic_intake_assessment_1!$H$10,ROW()-ROW($I$11)+1,MATCH(L$11,(chronic_intake_assessment_1!$H$11:$AS$11),0)-1)</f>
        <v>0</v>
      </c>
      <c r="M131" s="215">
        <f ca="1">OFFSET(chronic_intake_assessment_1!$H$10,ROW()-ROW($I$11)+1,MATCH(M$11,(chronic_intake_assessment_1!$H$11:$AS$11),0)-1)</f>
        <v>0</v>
      </c>
      <c r="N131" s="215">
        <f ca="1">OFFSET(chronic_intake_assessment_1!$H$10,ROW()-ROW($I$11)+1,MATCH(N$11,(chronic_intake_assessment_1!$H$11:$AS$11),0)-1)</f>
        <v>0</v>
      </c>
      <c r="O131" s="215">
        <f ca="1">OFFSET(chronic_intake_assessment_1!$H$10,ROW()-ROW($I$11)+1,MATCH(O$11,(chronic_intake_assessment_1!$H$11:$AS$11),0)-1)</f>
        <v>0</v>
      </c>
      <c r="P131" s="215">
        <f ca="1">OFFSET(chronic_intake_assessment_1!$H$10,ROW()-ROW($I$11)+1,MATCH(P$11,(chronic_intake_assessment_1!$H$11:$AS$11),0)-1)</f>
        <v>0</v>
      </c>
      <c r="Q131" s="215">
        <f ca="1">OFFSET(chronic_intake_assessment_1!$H$10,ROW()-ROW($I$11)+1,MATCH(Q$11,(chronic_intake_assessment_1!$H$11:$AS$11),0)-1)</f>
        <v>0</v>
      </c>
      <c r="R131" s="215">
        <f ca="1">OFFSET(chronic_intake_assessment_1!$H$10,ROW()-ROW($I$11)+1,MATCH(R$11,(chronic_intake_assessment_1!$H$11:$AS$11),0)-1)</f>
        <v>0</v>
      </c>
      <c r="S131" s="215">
        <f ca="1">OFFSET(chronic_intake_assessment_1!$H$10,ROW()-ROW($I$11)+1,MATCH(S$11,(chronic_intake_assessment_1!$H$11:$AS$11),0)-1)</f>
        <v>0</v>
      </c>
      <c r="T131" s="215">
        <f ca="1">OFFSET(chronic_intake_assessment_1!$H$10,ROW()-ROW($I$11)+1,MATCH(T$11,(chronic_intake_assessment_1!$H$11:$AS$11),0)-1)</f>
        <v>0</v>
      </c>
      <c r="U131" s="215">
        <f ca="1">OFFSET(chronic_intake_assessment_1!$H$10,ROW()-ROW($I$11)+1,MATCH(U$11,(chronic_intake_assessment_1!$H$11:$AS$11),0)-1)</f>
        <v>0</v>
      </c>
      <c r="V131" s="215">
        <f ca="1">OFFSET(chronic_intake_assessment_1!$H$10,ROW()-ROW($I$11)+1,MATCH(V$11,(chronic_intake_assessment_1!$H$11:$AS$11),0)-1)</f>
        <v>0</v>
      </c>
      <c r="W131" s="215">
        <f ca="1">OFFSET(chronic_intake_assessment_1!$H$10,ROW()-ROW($I$11)+1,MATCH(W$11,(chronic_intake_assessment_1!$H$11:$AS$11),0)-1)</f>
        <v>0</v>
      </c>
      <c r="X131" s="215">
        <f ca="1">OFFSET(chronic_intake_assessment_1!$H$10,ROW()-ROW($I$11)+1,MATCH(X$11,(chronic_intake_assessment_1!$H$11:$AS$11),0)-1)</f>
        <v>0</v>
      </c>
      <c r="Y131" s="215">
        <f ca="1">OFFSET(chronic_intake_assessment_1!$H$10,ROW()-ROW($I$11)+1,MATCH(Y$11,(chronic_intake_assessment_1!$H$11:$AS$11),0)-1)</f>
        <v>0</v>
      </c>
      <c r="Z131" s="215">
        <f ca="1">OFFSET(chronic_intake_assessment_1!$H$10,ROW()-ROW($I$11)+1,MATCH(Z$11,(chronic_intake_assessment_1!$H$11:$AS$11),0)-1)</f>
        <v>0</v>
      </c>
      <c r="AA131" s="215">
        <f ca="1">OFFSET(chronic_intake_assessment_1!$H$10,ROW()-ROW($I$11)+1,MATCH(AA$11,(chronic_intake_assessment_1!$H$11:$AS$11),0)-1)</f>
        <v>0</v>
      </c>
      <c r="AB131" s="215">
        <f ca="1">OFFSET(chronic_intake_assessment_1!$H$10,ROW()-ROW($I$11)+1,MATCH(AB$11,(chronic_intake_assessment_1!$H$11:$AS$11),0)-1)</f>
        <v>0</v>
      </c>
      <c r="AC131" s="215">
        <f ca="1">OFFSET(chronic_intake_assessment_1!$H$10,ROW()-ROW($I$11)+1,MATCH(AC$11,(chronic_intake_assessment_1!$H$11:$AS$11),0)-1)</f>
        <v>0</v>
      </c>
      <c r="AD131" s="215">
        <f ca="1">OFFSET(chronic_intake_assessment_1!$H$10,ROW()-ROW($I$11)+1,MATCH(AD$11,(chronic_intake_assessment_1!$H$11:$AS$11),0)-1)</f>
        <v>0</v>
      </c>
      <c r="AE131" s="215">
        <f ca="1">OFFSET(chronic_intake_assessment_1!$H$10,ROW()-ROW($I$11)+1,MATCH(AE$11,(chronic_intake_assessment_1!$H$11:$AS$11),0)-1)</f>
        <v>0</v>
      </c>
      <c r="AF131" s="215">
        <f ca="1">OFFSET(chronic_intake_assessment_1!$H$10,ROW()-ROW($I$11)+1,MATCH(AF$11,(chronic_intake_assessment_1!$H$11:$AS$11),0)-1)</f>
        <v>0</v>
      </c>
      <c r="AG131" s="215">
        <f ca="1">OFFSET(chronic_intake_assessment_1!$H$10,ROW()-ROW($I$11)+1,MATCH(AG$11,(chronic_intake_assessment_1!$H$11:$AS$11),0)-1)</f>
        <v>0</v>
      </c>
      <c r="AH131" s="215">
        <f ca="1">OFFSET(chronic_intake_assessment_1!$H$10,ROW()-ROW($I$11)+1,MATCH(AH$11,(chronic_intake_assessment_1!$H$11:$AS$11),0)-1)</f>
        <v>0</v>
      </c>
      <c r="AI131" s="215">
        <f ca="1">OFFSET(chronic_intake_assessment_1!$H$10,ROW()-ROW($I$11)+1,MATCH(AI$11,(chronic_intake_assessment_1!$H$11:$AS$11),0)-1)</f>
        <v>0</v>
      </c>
      <c r="AJ131" s="215">
        <f ca="1">OFFSET(chronic_intake_assessment_1!$H$10,ROW()-ROW($I$11)+1,MATCH(AJ$11,(chronic_intake_assessment_1!$H$11:$AS$11),0)-1)</f>
        <v>0</v>
      </c>
      <c r="AK131" s="215">
        <f ca="1">OFFSET(chronic_intake_assessment_1!$H$10,ROW()-ROW($I$11)+1,MATCH(AK$11,(chronic_intake_assessment_1!$H$11:$AS$11),0)-1)</f>
        <v>0</v>
      </c>
      <c r="AL131" s="215">
        <f ca="1">OFFSET(chronic_intake_assessment_1!$H$10,ROW()-ROW($I$11)+1,MATCH(AL$11,(chronic_intake_assessment_1!$H$11:$AS$11),0)-1)</f>
        <v>0</v>
      </c>
      <c r="AM131" s="215">
        <f ca="1">OFFSET(chronic_intake_assessment_1!$H$10,ROW()-ROW($I$11)+1,MATCH(AM$11,(chronic_intake_assessment_1!$H$11:$AS$11),0)-1)</f>
        <v>0</v>
      </c>
      <c r="AN131" s="215">
        <f ca="1">OFFSET(chronic_intake_assessment_1!$H$10,ROW()-ROW($I$11)+1,MATCH(AN$11,(chronic_intake_assessment_1!$H$11:$AS$11),0)-1)</f>
        <v>0</v>
      </c>
      <c r="AO131" s="215">
        <f ca="1">OFFSET(chronic_intake_assessment_1!$H$10,ROW()-ROW($I$11)+1,MATCH(AO$11,(chronic_intake_assessment_1!$H$11:$AS$11),0)-1)</f>
        <v>0</v>
      </c>
      <c r="AP131" s="215">
        <f ca="1">OFFSET(chronic_intake_assessment_1!$H$10,ROW()-ROW($I$11)+1,MATCH(AP$11,(chronic_intake_assessment_1!$H$11:$AS$11),0)-1)</f>
        <v>0</v>
      </c>
      <c r="AQ131" s="215">
        <f ca="1">OFFSET(chronic_intake_assessment_1!$H$10,ROW()-ROW($I$11)+1,MATCH(AQ$11,(chronic_intake_assessment_1!$H$11:$AS$11),0)-1)</f>
        <v>0</v>
      </c>
      <c r="AR131" s="215">
        <f ca="1">OFFSET(chronic_intake_assessment_1!$H$10,ROW()-ROW($I$11)+1,MATCH(AR$11,(chronic_intake_assessment_1!$H$11:$AS$11),0)-1)</f>
        <v>0</v>
      </c>
    </row>
    <row r="132" spans="1:44" ht="30" hidden="1" customHeight="1" outlineLevel="3" x14ac:dyDescent="0.2">
      <c r="A132" s="5">
        <v>3</v>
      </c>
      <c r="B132" s="6">
        <v>232000</v>
      </c>
      <c r="C132" s="6"/>
      <c r="D132" s="6" t="s">
        <v>510</v>
      </c>
      <c r="E132" s="33">
        <v>1</v>
      </c>
      <c r="F132" s="33" t="s">
        <v>1460</v>
      </c>
      <c r="G132" s="211">
        <f>Table765[[#This Row],[crops included in co-ordinated 
monitoring programme]]</f>
        <v>0</v>
      </c>
      <c r="H132" s="211">
        <f>chronic_intake_assessment_1!G132</f>
        <v>0</v>
      </c>
      <c r="I132" s="217">
        <f ca="1">OFFSET(chronic_intake_assessment_1!$H$10,ROW()-ROW($I$11)+1,MATCH(I$11,(chronic_intake_assessment_1!$H$11:$AS$11),0)-1)</f>
        <v>0</v>
      </c>
      <c r="J132" s="217">
        <f ca="1">OFFSET(chronic_intake_assessment_1!$H$10,ROW()-ROW($I$11)+1,MATCH(J$11,(chronic_intake_assessment_1!$H$11:$AS$11),0)-1)</f>
        <v>0</v>
      </c>
      <c r="K132" s="217">
        <f ca="1">OFFSET(chronic_intake_assessment_1!$H$10,ROW()-ROW($I$11)+1,MATCH(K$11,(chronic_intake_assessment_1!$H$11:$AS$11),0)-1)</f>
        <v>0</v>
      </c>
      <c r="L132" s="217">
        <f ca="1">OFFSET(chronic_intake_assessment_1!$H$10,ROW()-ROW($I$11)+1,MATCH(L$11,(chronic_intake_assessment_1!$H$11:$AS$11),0)-1)</f>
        <v>0</v>
      </c>
      <c r="M132" s="217">
        <f ca="1">OFFSET(chronic_intake_assessment_1!$H$10,ROW()-ROW($I$11)+1,MATCH(M$11,(chronic_intake_assessment_1!$H$11:$AS$11),0)-1)</f>
        <v>0</v>
      </c>
      <c r="N132" s="217">
        <f ca="1">OFFSET(chronic_intake_assessment_1!$H$10,ROW()-ROW($I$11)+1,MATCH(N$11,(chronic_intake_assessment_1!$H$11:$AS$11),0)-1)</f>
        <v>0</v>
      </c>
      <c r="O132" s="217">
        <f ca="1">OFFSET(chronic_intake_assessment_1!$H$10,ROW()-ROW($I$11)+1,MATCH(O$11,(chronic_intake_assessment_1!$H$11:$AS$11),0)-1)</f>
        <v>0</v>
      </c>
      <c r="P132" s="217">
        <f ca="1">OFFSET(chronic_intake_assessment_1!$H$10,ROW()-ROW($I$11)+1,MATCH(P$11,(chronic_intake_assessment_1!$H$11:$AS$11),0)-1)</f>
        <v>0</v>
      </c>
      <c r="Q132" s="217">
        <f ca="1">OFFSET(chronic_intake_assessment_1!$H$10,ROW()-ROW($I$11)+1,MATCH(Q$11,(chronic_intake_assessment_1!$H$11:$AS$11),0)-1)</f>
        <v>0</v>
      </c>
      <c r="R132" s="217">
        <f ca="1">OFFSET(chronic_intake_assessment_1!$H$10,ROW()-ROW($I$11)+1,MATCH(R$11,(chronic_intake_assessment_1!$H$11:$AS$11),0)-1)</f>
        <v>0</v>
      </c>
      <c r="S132" s="217">
        <f ca="1">OFFSET(chronic_intake_assessment_1!$H$10,ROW()-ROW($I$11)+1,MATCH(S$11,(chronic_intake_assessment_1!$H$11:$AS$11),0)-1)</f>
        <v>0</v>
      </c>
      <c r="T132" s="217">
        <f ca="1">OFFSET(chronic_intake_assessment_1!$H$10,ROW()-ROW($I$11)+1,MATCH(T$11,(chronic_intake_assessment_1!$H$11:$AS$11),0)-1)</f>
        <v>0</v>
      </c>
      <c r="U132" s="217">
        <f ca="1">OFFSET(chronic_intake_assessment_1!$H$10,ROW()-ROW($I$11)+1,MATCH(U$11,(chronic_intake_assessment_1!$H$11:$AS$11),0)-1)</f>
        <v>0</v>
      </c>
      <c r="V132" s="217">
        <f ca="1">OFFSET(chronic_intake_assessment_1!$H$10,ROW()-ROW($I$11)+1,MATCH(V$11,(chronic_intake_assessment_1!$H$11:$AS$11),0)-1)</f>
        <v>0</v>
      </c>
      <c r="W132" s="217">
        <f ca="1">OFFSET(chronic_intake_assessment_1!$H$10,ROW()-ROW($I$11)+1,MATCH(W$11,(chronic_intake_assessment_1!$H$11:$AS$11),0)-1)</f>
        <v>0</v>
      </c>
      <c r="X132" s="217">
        <f ca="1">OFFSET(chronic_intake_assessment_1!$H$10,ROW()-ROW($I$11)+1,MATCH(X$11,(chronic_intake_assessment_1!$H$11:$AS$11),0)-1)</f>
        <v>0</v>
      </c>
      <c r="Y132" s="217">
        <f ca="1">OFFSET(chronic_intake_assessment_1!$H$10,ROW()-ROW($I$11)+1,MATCH(Y$11,(chronic_intake_assessment_1!$H$11:$AS$11),0)-1)</f>
        <v>0</v>
      </c>
      <c r="Z132" s="217">
        <f ca="1">OFFSET(chronic_intake_assessment_1!$H$10,ROW()-ROW($I$11)+1,MATCH(Z$11,(chronic_intake_assessment_1!$H$11:$AS$11),0)-1)</f>
        <v>0</v>
      </c>
      <c r="AA132" s="217">
        <f ca="1">OFFSET(chronic_intake_assessment_1!$H$10,ROW()-ROW($I$11)+1,MATCH(AA$11,(chronic_intake_assessment_1!$H$11:$AS$11),0)-1)</f>
        <v>0</v>
      </c>
      <c r="AB132" s="217">
        <f ca="1">OFFSET(chronic_intake_assessment_1!$H$10,ROW()-ROW($I$11)+1,MATCH(AB$11,(chronic_intake_assessment_1!$H$11:$AS$11),0)-1)</f>
        <v>0</v>
      </c>
      <c r="AC132" s="217">
        <f ca="1">OFFSET(chronic_intake_assessment_1!$H$10,ROW()-ROW($I$11)+1,MATCH(AC$11,(chronic_intake_assessment_1!$H$11:$AS$11),0)-1)</f>
        <v>0</v>
      </c>
      <c r="AD132" s="217">
        <f ca="1">OFFSET(chronic_intake_assessment_1!$H$10,ROW()-ROW($I$11)+1,MATCH(AD$11,(chronic_intake_assessment_1!$H$11:$AS$11),0)-1)</f>
        <v>0</v>
      </c>
      <c r="AE132" s="217">
        <f ca="1">OFFSET(chronic_intake_assessment_1!$H$10,ROW()-ROW($I$11)+1,MATCH(AE$11,(chronic_intake_assessment_1!$H$11:$AS$11),0)-1)</f>
        <v>0</v>
      </c>
      <c r="AF132" s="217">
        <f ca="1">OFFSET(chronic_intake_assessment_1!$H$10,ROW()-ROW($I$11)+1,MATCH(AF$11,(chronic_intake_assessment_1!$H$11:$AS$11),0)-1)</f>
        <v>0</v>
      </c>
      <c r="AG132" s="217">
        <f ca="1">OFFSET(chronic_intake_assessment_1!$H$10,ROW()-ROW($I$11)+1,MATCH(AG$11,(chronic_intake_assessment_1!$H$11:$AS$11),0)-1)</f>
        <v>0</v>
      </c>
      <c r="AH132" s="217">
        <f ca="1">OFFSET(chronic_intake_assessment_1!$H$10,ROW()-ROW($I$11)+1,MATCH(AH$11,(chronic_intake_assessment_1!$H$11:$AS$11),0)-1)</f>
        <v>0</v>
      </c>
      <c r="AI132" s="217">
        <f ca="1">OFFSET(chronic_intake_assessment_1!$H$10,ROW()-ROW($I$11)+1,MATCH(AI$11,(chronic_intake_assessment_1!$H$11:$AS$11),0)-1)</f>
        <v>0</v>
      </c>
      <c r="AJ132" s="217">
        <f ca="1">OFFSET(chronic_intake_assessment_1!$H$10,ROW()-ROW($I$11)+1,MATCH(AJ$11,(chronic_intake_assessment_1!$H$11:$AS$11),0)-1)</f>
        <v>0</v>
      </c>
      <c r="AK132" s="217">
        <f ca="1">OFFSET(chronic_intake_assessment_1!$H$10,ROW()-ROW($I$11)+1,MATCH(AK$11,(chronic_intake_assessment_1!$H$11:$AS$11),0)-1)</f>
        <v>0</v>
      </c>
      <c r="AL132" s="217">
        <f ca="1">OFFSET(chronic_intake_assessment_1!$H$10,ROW()-ROW($I$11)+1,MATCH(AL$11,(chronic_intake_assessment_1!$H$11:$AS$11),0)-1)</f>
        <v>0</v>
      </c>
      <c r="AM132" s="217">
        <f ca="1">OFFSET(chronic_intake_assessment_1!$H$10,ROW()-ROW($I$11)+1,MATCH(AM$11,(chronic_intake_assessment_1!$H$11:$AS$11),0)-1)</f>
        <v>0</v>
      </c>
      <c r="AN132" s="217">
        <f ca="1">OFFSET(chronic_intake_assessment_1!$H$10,ROW()-ROW($I$11)+1,MATCH(AN$11,(chronic_intake_assessment_1!$H$11:$AS$11),0)-1)</f>
        <v>0</v>
      </c>
      <c r="AO132" s="217">
        <f ca="1">OFFSET(chronic_intake_assessment_1!$H$10,ROW()-ROW($I$11)+1,MATCH(AO$11,(chronic_intake_assessment_1!$H$11:$AS$11),0)-1)</f>
        <v>0</v>
      </c>
      <c r="AP132" s="217">
        <f ca="1">OFFSET(chronic_intake_assessment_1!$H$10,ROW()-ROW($I$11)+1,MATCH(AP$11,(chronic_intake_assessment_1!$H$11:$AS$11),0)-1)</f>
        <v>0</v>
      </c>
      <c r="AQ132" s="217">
        <f ca="1">OFFSET(chronic_intake_assessment_1!$H$10,ROW()-ROW($I$11)+1,MATCH(AQ$11,(chronic_intake_assessment_1!$H$11:$AS$11),0)-1)</f>
        <v>0</v>
      </c>
      <c r="AR132" s="217">
        <f ca="1">OFFSET(chronic_intake_assessment_1!$H$10,ROW()-ROW($I$11)+1,MATCH(AR$11,(chronic_intake_assessment_1!$H$11:$AS$11),0)-1)</f>
        <v>0</v>
      </c>
    </row>
    <row r="133" spans="1:44" ht="30" hidden="1" customHeight="1" outlineLevel="3" x14ac:dyDescent="0.2">
      <c r="A133" s="31">
        <v>4</v>
      </c>
      <c r="B133" s="33">
        <v>232010</v>
      </c>
      <c r="C133" s="33"/>
      <c r="D133" s="33" t="s">
        <v>511</v>
      </c>
      <c r="E133" s="6"/>
      <c r="F133" s="6"/>
      <c r="G133" s="211">
        <f>Table765[[#This Row],[crops included in co-ordinated 
monitoring programme]]</f>
        <v>0</v>
      </c>
      <c r="H133" s="211">
        <f>chronic_intake_assessment_1!G133</f>
        <v>0</v>
      </c>
      <c r="I133" s="215">
        <f ca="1">OFFSET(chronic_intake_assessment_1!$H$10,ROW()-ROW($I$11)+1,MATCH(I$11,(chronic_intake_assessment_1!$H$11:$AS$11),0)-1)</f>
        <v>0</v>
      </c>
      <c r="J133" s="215">
        <f ca="1">OFFSET(chronic_intake_assessment_1!$H$10,ROW()-ROW($I$11)+1,MATCH(J$11,(chronic_intake_assessment_1!$H$11:$AS$11),0)-1)</f>
        <v>0</v>
      </c>
      <c r="K133" s="215">
        <f ca="1">OFFSET(chronic_intake_assessment_1!$H$10,ROW()-ROW($I$11)+1,MATCH(K$11,(chronic_intake_assessment_1!$H$11:$AS$11),0)-1)</f>
        <v>0</v>
      </c>
      <c r="L133" s="215">
        <f ca="1">OFFSET(chronic_intake_assessment_1!$H$10,ROW()-ROW($I$11)+1,MATCH(L$11,(chronic_intake_assessment_1!$H$11:$AS$11),0)-1)</f>
        <v>0</v>
      </c>
      <c r="M133" s="215">
        <f ca="1">OFFSET(chronic_intake_assessment_1!$H$10,ROW()-ROW($I$11)+1,MATCH(M$11,(chronic_intake_assessment_1!$H$11:$AS$11),0)-1)</f>
        <v>0</v>
      </c>
      <c r="N133" s="215">
        <f ca="1">OFFSET(chronic_intake_assessment_1!$H$10,ROW()-ROW($I$11)+1,MATCH(N$11,(chronic_intake_assessment_1!$H$11:$AS$11),0)-1)</f>
        <v>0</v>
      </c>
      <c r="O133" s="215">
        <f ca="1">OFFSET(chronic_intake_assessment_1!$H$10,ROW()-ROW($I$11)+1,MATCH(O$11,(chronic_intake_assessment_1!$H$11:$AS$11),0)-1)</f>
        <v>0</v>
      </c>
      <c r="P133" s="215">
        <f ca="1">OFFSET(chronic_intake_assessment_1!$H$10,ROW()-ROW($I$11)+1,MATCH(P$11,(chronic_intake_assessment_1!$H$11:$AS$11),0)-1)</f>
        <v>0</v>
      </c>
      <c r="Q133" s="215">
        <f ca="1">OFFSET(chronic_intake_assessment_1!$H$10,ROW()-ROW($I$11)+1,MATCH(Q$11,(chronic_intake_assessment_1!$H$11:$AS$11),0)-1)</f>
        <v>0</v>
      </c>
      <c r="R133" s="215">
        <f ca="1">OFFSET(chronic_intake_assessment_1!$H$10,ROW()-ROW($I$11)+1,MATCH(R$11,(chronic_intake_assessment_1!$H$11:$AS$11),0)-1)</f>
        <v>0</v>
      </c>
      <c r="S133" s="215">
        <f ca="1">OFFSET(chronic_intake_assessment_1!$H$10,ROW()-ROW($I$11)+1,MATCH(S$11,(chronic_intake_assessment_1!$H$11:$AS$11),0)-1)</f>
        <v>0</v>
      </c>
      <c r="T133" s="215">
        <f ca="1">OFFSET(chronic_intake_assessment_1!$H$10,ROW()-ROW($I$11)+1,MATCH(T$11,(chronic_intake_assessment_1!$H$11:$AS$11),0)-1)</f>
        <v>0</v>
      </c>
      <c r="U133" s="215">
        <f ca="1">OFFSET(chronic_intake_assessment_1!$H$10,ROW()-ROW($I$11)+1,MATCH(U$11,(chronic_intake_assessment_1!$H$11:$AS$11),0)-1)</f>
        <v>0</v>
      </c>
      <c r="V133" s="215">
        <f ca="1">OFFSET(chronic_intake_assessment_1!$H$10,ROW()-ROW($I$11)+1,MATCH(V$11,(chronic_intake_assessment_1!$H$11:$AS$11),0)-1)</f>
        <v>0</v>
      </c>
      <c r="W133" s="215">
        <f ca="1">OFFSET(chronic_intake_assessment_1!$H$10,ROW()-ROW($I$11)+1,MATCH(W$11,(chronic_intake_assessment_1!$H$11:$AS$11),0)-1)</f>
        <v>0</v>
      </c>
      <c r="X133" s="215">
        <f ca="1">OFFSET(chronic_intake_assessment_1!$H$10,ROW()-ROW($I$11)+1,MATCH(X$11,(chronic_intake_assessment_1!$H$11:$AS$11),0)-1)</f>
        <v>0</v>
      </c>
      <c r="Y133" s="215">
        <f ca="1">OFFSET(chronic_intake_assessment_1!$H$10,ROW()-ROW($I$11)+1,MATCH(Y$11,(chronic_intake_assessment_1!$H$11:$AS$11),0)-1)</f>
        <v>0</v>
      </c>
      <c r="Z133" s="215">
        <f ca="1">OFFSET(chronic_intake_assessment_1!$H$10,ROW()-ROW($I$11)+1,MATCH(Z$11,(chronic_intake_assessment_1!$H$11:$AS$11),0)-1)</f>
        <v>0</v>
      </c>
      <c r="AA133" s="215">
        <f ca="1">OFFSET(chronic_intake_assessment_1!$H$10,ROW()-ROW($I$11)+1,MATCH(AA$11,(chronic_intake_assessment_1!$H$11:$AS$11),0)-1)</f>
        <v>0</v>
      </c>
      <c r="AB133" s="215">
        <f ca="1">OFFSET(chronic_intake_assessment_1!$H$10,ROW()-ROW($I$11)+1,MATCH(AB$11,(chronic_intake_assessment_1!$H$11:$AS$11),0)-1)</f>
        <v>0</v>
      </c>
      <c r="AC133" s="215">
        <f ca="1">OFFSET(chronic_intake_assessment_1!$H$10,ROW()-ROW($I$11)+1,MATCH(AC$11,(chronic_intake_assessment_1!$H$11:$AS$11),0)-1)</f>
        <v>0</v>
      </c>
      <c r="AD133" s="215">
        <f ca="1">OFFSET(chronic_intake_assessment_1!$H$10,ROW()-ROW($I$11)+1,MATCH(AD$11,(chronic_intake_assessment_1!$H$11:$AS$11),0)-1)</f>
        <v>0</v>
      </c>
      <c r="AE133" s="215">
        <f ca="1">OFFSET(chronic_intake_assessment_1!$H$10,ROW()-ROW($I$11)+1,MATCH(AE$11,(chronic_intake_assessment_1!$H$11:$AS$11),0)-1)</f>
        <v>0</v>
      </c>
      <c r="AF133" s="215">
        <f ca="1">OFFSET(chronic_intake_assessment_1!$H$10,ROW()-ROW($I$11)+1,MATCH(AF$11,(chronic_intake_assessment_1!$H$11:$AS$11),0)-1)</f>
        <v>0</v>
      </c>
      <c r="AG133" s="215">
        <f ca="1">OFFSET(chronic_intake_assessment_1!$H$10,ROW()-ROW($I$11)+1,MATCH(AG$11,(chronic_intake_assessment_1!$H$11:$AS$11),0)-1)</f>
        <v>0</v>
      </c>
      <c r="AH133" s="215">
        <f ca="1">OFFSET(chronic_intake_assessment_1!$H$10,ROW()-ROW($I$11)+1,MATCH(AH$11,(chronic_intake_assessment_1!$H$11:$AS$11),0)-1)</f>
        <v>0</v>
      </c>
      <c r="AI133" s="215">
        <f ca="1">OFFSET(chronic_intake_assessment_1!$H$10,ROW()-ROW($I$11)+1,MATCH(AI$11,(chronic_intake_assessment_1!$H$11:$AS$11),0)-1)</f>
        <v>0</v>
      </c>
      <c r="AJ133" s="215">
        <f ca="1">OFFSET(chronic_intake_assessment_1!$H$10,ROW()-ROW($I$11)+1,MATCH(AJ$11,(chronic_intake_assessment_1!$H$11:$AS$11),0)-1)</f>
        <v>0</v>
      </c>
      <c r="AK133" s="215">
        <f ca="1">OFFSET(chronic_intake_assessment_1!$H$10,ROW()-ROW($I$11)+1,MATCH(AK$11,(chronic_intake_assessment_1!$H$11:$AS$11),0)-1)</f>
        <v>0</v>
      </c>
      <c r="AL133" s="215">
        <f ca="1">OFFSET(chronic_intake_assessment_1!$H$10,ROW()-ROW($I$11)+1,MATCH(AL$11,(chronic_intake_assessment_1!$H$11:$AS$11),0)-1)</f>
        <v>0</v>
      </c>
      <c r="AM133" s="215">
        <f ca="1">OFFSET(chronic_intake_assessment_1!$H$10,ROW()-ROW($I$11)+1,MATCH(AM$11,(chronic_intake_assessment_1!$H$11:$AS$11),0)-1)</f>
        <v>0</v>
      </c>
      <c r="AN133" s="215">
        <f ca="1">OFFSET(chronic_intake_assessment_1!$H$10,ROW()-ROW($I$11)+1,MATCH(AN$11,(chronic_intake_assessment_1!$H$11:$AS$11),0)-1)</f>
        <v>0</v>
      </c>
      <c r="AO133" s="215">
        <f ca="1">OFFSET(chronic_intake_assessment_1!$H$10,ROW()-ROW($I$11)+1,MATCH(AO$11,(chronic_intake_assessment_1!$H$11:$AS$11),0)-1)</f>
        <v>0</v>
      </c>
      <c r="AP133" s="215">
        <f ca="1">OFFSET(chronic_intake_assessment_1!$H$10,ROW()-ROW($I$11)+1,MATCH(AP$11,(chronic_intake_assessment_1!$H$11:$AS$11),0)-1)</f>
        <v>0</v>
      </c>
      <c r="AQ133" s="215">
        <f ca="1">OFFSET(chronic_intake_assessment_1!$H$10,ROW()-ROW($I$11)+1,MATCH(AQ$11,(chronic_intake_assessment_1!$H$11:$AS$11),0)-1)</f>
        <v>0</v>
      </c>
      <c r="AR133" s="215">
        <f ca="1">OFFSET(chronic_intake_assessment_1!$H$10,ROW()-ROW($I$11)+1,MATCH(AR$11,(chronic_intake_assessment_1!$H$11:$AS$11),0)-1)</f>
        <v>0</v>
      </c>
    </row>
    <row r="134" spans="1:44" ht="30" hidden="1" customHeight="1" outlineLevel="2" x14ac:dyDescent="0.2">
      <c r="A134" s="31">
        <v>4</v>
      </c>
      <c r="B134" s="33">
        <v>232020</v>
      </c>
      <c r="C134" s="33"/>
      <c r="D134" s="33" t="s">
        <v>512</v>
      </c>
      <c r="E134" s="33">
        <v>1</v>
      </c>
      <c r="F134" s="33" t="s">
        <v>1461</v>
      </c>
      <c r="G134" s="211">
        <f>Table765[[#This Row],[crops included in co-ordinated 
monitoring programme]]</f>
        <v>0</v>
      </c>
      <c r="H134" s="211">
        <f>chronic_intake_assessment_1!G134</f>
        <v>0</v>
      </c>
      <c r="I134" s="215">
        <f ca="1">OFFSET(chronic_intake_assessment_1!$H$10,ROW()-ROW($I$11)+1,MATCH(I$11,(chronic_intake_assessment_1!$H$11:$AS$11),0)-1)</f>
        <v>0</v>
      </c>
      <c r="J134" s="215">
        <f ca="1">OFFSET(chronic_intake_assessment_1!$H$10,ROW()-ROW($I$11)+1,MATCH(J$11,(chronic_intake_assessment_1!$H$11:$AS$11),0)-1)</f>
        <v>0</v>
      </c>
      <c r="K134" s="215">
        <f ca="1">OFFSET(chronic_intake_assessment_1!$H$10,ROW()-ROW($I$11)+1,MATCH(K$11,(chronic_intake_assessment_1!$H$11:$AS$11),0)-1)</f>
        <v>0</v>
      </c>
      <c r="L134" s="215">
        <f ca="1">OFFSET(chronic_intake_assessment_1!$H$10,ROW()-ROW($I$11)+1,MATCH(L$11,(chronic_intake_assessment_1!$H$11:$AS$11),0)-1)</f>
        <v>0</v>
      </c>
      <c r="M134" s="215">
        <f ca="1">OFFSET(chronic_intake_assessment_1!$H$10,ROW()-ROW($I$11)+1,MATCH(M$11,(chronic_intake_assessment_1!$H$11:$AS$11),0)-1)</f>
        <v>0</v>
      </c>
      <c r="N134" s="215">
        <f ca="1">OFFSET(chronic_intake_assessment_1!$H$10,ROW()-ROW($I$11)+1,MATCH(N$11,(chronic_intake_assessment_1!$H$11:$AS$11),0)-1)</f>
        <v>0</v>
      </c>
      <c r="O134" s="215">
        <f ca="1">OFFSET(chronic_intake_assessment_1!$H$10,ROW()-ROW($I$11)+1,MATCH(O$11,(chronic_intake_assessment_1!$H$11:$AS$11),0)-1)</f>
        <v>0</v>
      </c>
      <c r="P134" s="215">
        <f ca="1">OFFSET(chronic_intake_assessment_1!$H$10,ROW()-ROW($I$11)+1,MATCH(P$11,(chronic_intake_assessment_1!$H$11:$AS$11),0)-1)</f>
        <v>0</v>
      </c>
      <c r="Q134" s="215">
        <f ca="1">OFFSET(chronic_intake_assessment_1!$H$10,ROW()-ROW($I$11)+1,MATCH(Q$11,(chronic_intake_assessment_1!$H$11:$AS$11),0)-1)</f>
        <v>0</v>
      </c>
      <c r="R134" s="215">
        <f ca="1">OFFSET(chronic_intake_assessment_1!$H$10,ROW()-ROW($I$11)+1,MATCH(R$11,(chronic_intake_assessment_1!$H$11:$AS$11),0)-1)</f>
        <v>0</v>
      </c>
      <c r="S134" s="215">
        <f ca="1">OFFSET(chronic_intake_assessment_1!$H$10,ROW()-ROW($I$11)+1,MATCH(S$11,(chronic_intake_assessment_1!$H$11:$AS$11),0)-1)</f>
        <v>0</v>
      </c>
      <c r="T134" s="215">
        <f ca="1">OFFSET(chronic_intake_assessment_1!$H$10,ROW()-ROW($I$11)+1,MATCH(T$11,(chronic_intake_assessment_1!$H$11:$AS$11),0)-1)</f>
        <v>0</v>
      </c>
      <c r="U134" s="215">
        <f ca="1">OFFSET(chronic_intake_assessment_1!$H$10,ROW()-ROW($I$11)+1,MATCH(U$11,(chronic_intake_assessment_1!$H$11:$AS$11),0)-1)</f>
        <v>0</v>
      </c>
      <c r="V134" s="215">
        <f ca="1">OFFSET(chronic_intake_assessment_1!$H$10,ROW()-ROW($I$11)+1,MATCH(V$11,(chronic_intake_assessment_1!$H$11:$AS$11),0)-1)</f>
        <v>0</v>
      </c>
      <c r="W134" s="215">
        <f ca="1">OFFSET(chronic_intake_assessment_1!$H$10,ROW()-ROW($I$11)+1,MATCH(W$11,(chronic_intake_assessment_1!$H$11:$AS$11),0)-1)</f>
        <v>0</v>
      </c>
      <c r="X134" s="215">
        <f ca="1">OFFSET(chronic_intake_assessment_1!$H$10,ROW()-ROW($I$11)+1,MATCH(X$11,(chronic_intake_assessment_1!$H$11:$AS$11),0)-1)</f>
        <v>0</v>
      </c>
      <c r="Y134" s="215">
        <f ca="1">OFFSET(chronic_intake_assessment_1!$H$10,ROW()-ROW($I$11)+1,MATCH(Y$11,(chronic_intake_assessment_1!$H$11:$AS$11),0)-1)</f>
        <v>0</v>
      </c>
      <c r="Z134" s="215">
        <f ca="1">OFFSET(chronic_intake_assessment_1!$H$10,ROW()-ROW($I$11)+1,MATCH(Z$11,(chronic_intake_assessment_1!$H$11:$AS$11),0)-1)</f>
        <v>0</v>
      </c>
      <c r="AA134" s="215">
        <f ca="1">OFFSET(chronic_intake_assessment_1!$H$10,ROW()-ROW($I$11)+1,MATCH(AA$11,(chronic_intake_assessment_1!$H$11:$AS$11),0)-1)</f>
        <v>0</v>
      </c>
      <c r="AB134" s="215">
        <f ca="1">OFFSET(chronic_intake_assessment_1!$H$10,ROW()-ROW($I$11)+1,MATCH(AB$11,(chronic_intake_assessment_1!$H$11:$AS$11),0)-1)</f>
        <v>0</v>
      </c>
      <c r="AC134" s="215">
        <f ca="1">OFFSET(chronic_intake_assessment_1!$H$10,ROW()-ROW($I$11)+1,MATCH(AC$11,(chronic_intake_assessment_1!$H$11:$AS$11),0)-1)</f>
        <v>0</v>
      </c>
      <c r="AD134" s="215">
        <f ca="1">OFFSET(chronic_intake_assessment_1!$H$10,ROW()-ROW($I$11)+1,MATCH(AD$11,(chronic_intake_assessment_1!$H$11:$AS$11),0)-1)</f>
        <v>0</v>
      </c>
      <c r="AE134" s="215">
        <f ca="1">OFFSET(chronic_intake_assessment_1!$H$10,ROW()-ROW($I$11)+1,MATCH(AE$11,(chronic_intake_assessment_1!$H$11:$AS$11),0)-1)</f>
        <v>0</v>
      </c>
      <c r="AF134" s="215">
        <f ca="1">OFFSET(chronic_intake_assessment_1!$H$10,ROW()-ROW($I$11)+1,MATCH(AF$11,(chronic_intake_assessment_1!$H$11:$AS$11),0)-1)</f>
        <v>0</v>
      </c>
      <c r="AG134" s="215">
        <f ca="1">OFFSET(chronic_intake_assessment_1!$H$10,ROW()-ROW($I$11)+1,MATCH(AG$11,(chronic_intake_assessment_1!$H$11:$AS$11),0)-1)</f>
        <v>0</v>
      </c>
      <c r="AH134" s="215">
        <f ca="1">OFFSET(chronic_intake_assessment_1!$H$10,ROW()-ROW($I$11)+1,MATCH(AH$11,(chronic_intake_assessment_1!$H$11:$AS$11),0)-1)</f>
        <v>0</v>
      </c>
      <c r="AI134" s="215">
        <f ca="1">OFFSET(chronic_intake_assessment_1!$H$10,ROW()-ROW($I$11)+1,MATCH(AI$11,(chronic_intake_assessment_1!$H$11:$AS$11),0)-1)</f>
        <v>0</v>
      </c>
      <c r="AJ134" s="215">
        <f ca="1">OFFSET(chronic_intake_assessment_1!$H$10,ROW()-ROW($I$11)+1,MATCH(AJ$11,(chronic_intake_assessment_1!$H$11:$AS$11),0)-1)</f>
        <v>0</v>
      </c>
      <c r="AK134" s="215">
        <f ca="1">OFFSET(chronic_intake_assessment_1!$H$10,ROW()-ROW($I$11)+1,MATCH(AK$11,(chronic_intake_assessment_1!$H$11:$AS$11),0)-1)</f>
        <v>0</v>
      </c>
      <c r="AL134" s="215">
        <f ca="1">OFFSET(chronic_intake_assessment_1!$H$10,ROW()-ROW($I$11)+1,MATCH(AL$11,(chronic_intake_assessment_1!$H$11:$AS$11),0)-1)</f>
        <v>0</v>
      </c>
      <c r="AM134" s="215">
        <f ca="1">OFFSET(chronic_intake_assessment_1!$H$10,ROW()-ROW($I$11)+1,MATCH(AM$11,(chronic_intake_assessment_1!$H$11:$AS$11),0)-1)</f>
        <v>0</v>
      </c>
      <c r="AN134" s="215">
        <f ca="1">OFFSET(chronic_intake_assessment_1!$H$10,ROW()-ROW($I$11)+1,MATCH(AN$11,(chronic_intake_assessment_1!$H$11:$AS$11),0)-1)</f>
        <v>0</v>
      </c>
      <c r="AO134" s="215">
        <f ca="1">OFFSET(chronic_intake_assessment_1!$H$10,ROW()-ROW($I$11)+1,MATCH(AO$11,(chronic_intake_assessment_1!$H$11:$AS$11),0)-1)</f>
        <v>0</v>
      </c>
      <c r="AP134" s="215">
        <f ca="1">OFFSET(chronic_intake_assessment_1!$H$10,ROW()-ROW($I$11)+1,MATCH(AP$11,(chronic_intake_assessment_1!$H$11:$AS$11),0)-1)</f>
        <v>0</v>
      </c>
      <c r="AQ134" s="215">
        <f ca="1">OFFSET(chronic_intake_assessment_1!$H$10,ROW()-ROW($I$11)+1,MATCH(AQ$11,(chronic_intake_assessment_1!$H$11:$AS$11),0)-1)</f>
        <v>0</v>
      </c>
      <c r="AR134" s="215">
        <f ca="1">OFFSET(chronic_intake_assessment_1!$H$10,ROW()-ROW($I$11)+1,MATCH(AR$11,(chronic_intake_assessment_1!$H$11:$AS$11),0)-1)</f>
        <v>0</v>
      </c>
    </row>
    <row r="135" spans="1:44" ht="30" hidden="1" customHeight="1" outlineLevel="2" x14ac:dyDescent="0.2">
      <c r="A135" s="31">
        <v>4</v>
      </c>
      <c r="B135" s="33">
        <v>232030</v>
      </c>
      <c r="C135" s="33"/>
      <c r="D135" s="33" t="s">
        <v>513</v>
      </c>
      <c r="E135" s="33">
        <v>1</v>
      </c>
      <c r="F135" s="33"/>
      <c r="G135" s="211">
        <f>Table765[[#This Row],[crops included in co-ordinated 
monitoring programme]]</f>
        <v>0</v>
      </c>
      <c r="H135" s="211">
        <f>chronic_intake_assessment_1!G135</f>
        <v>0</v>
      </c>
      <c r="I135" s="215">
        <f ca="1">OFFSET(chronic_intake_assessment_1!$H$10,ROW()-ROW($I$11)+1,MATCH(I$11,(chronic_intake_assessment_1!$H$11:$AS$11),0)-1)</f>
        <v>0</v>
      </c>
      <c r="J135" s="215">
        <f ca="1">OFFSET(chronic_intake_assessment_1!$H$10,ROW()-ROW($I$11)+1,MATCH(J$11,(chronic_intake_assessment_1!$H$11:$AS$11),0)-1)</f>
        <v>0</v>
      </c>
      <c r="K135" s="215">
        <f ca="1">OFFSET(chronic_intake_assessment_1!$H$10,ROW()-ROW($I$11)+1,MATCH(K$11,(chronic_intake_assessment_1!$H$11:$AS$11),0)-1)</f>
        <v>0</v>
      </c>
      <c r="L135" s="215">
        <f ca="1">OFFSET(chronic_intake_assessment_1!$H$10,ROW()-ROW($I$11)+1,MATCH(L$11,(chronic_intake_assessment_1!$H$11:$AS$11),0)-1)</f>
        <v>0</v>
      </c>
      <c r="M135" s="215">
        <f ca="1">OFFSET(chronic_intake_assessment_1!$H$10,ROW()-ROW($I$11)+1,MATCH(M$11,(chronic_intake_assessment_1!$H$11:$AS$11),0)-1)</f>
        <v>0</v>
      </c>
      <c r="N135" s="215">
        <f ca="1">OFFSET(chronic_intake_assessment_1!$H$10,ROW()-ROW($I$11)+1,MATCH(N$11,(chronic_intake_assessment_1!$H$11:$AS$11),0)-1)</f>
        <v>0</v>
      </c>
      <c r="O135" s="215">
        <f ca="1">OFFSET(chronic_intake_assessment_1!$H$10,ROW()-ROW($I$11)+1,MATCH(O$11,(chronic_intake_assessment_1!$H$11:$AS$11),0)-1)</f>
        <v>0</v>
      </c>
      <c r="P135" s="215">
        <f ca="1">OFFSET(chronic_intake_assessment_1!$H$10,ROW()-ROW($I$11)+1,MATCH(P$11,(chronic_intake_assessment_1!$H$11:$AS$11),0)-1)</f>
        <v>0</v>
      </c>
      <c r="Q135" s="215">
        <f ca="1">OFFSET(chronic_intake_assessment_1!$H$10,ROW()-ROW($I$11)+1,MATCH(Q$11,(chronic_intake_assessment_1!$H$11:$AS$11),0)-1)</f>
        <v>0</v>
      </c>
      <c r="R135" s="215">
        <f ca="1">OFFSET(chronic_intake_assessment_1!$H$10,ROW()-ROW($I$11)+1,MATCH(R$11,(chronic_intake_assessment_1!$H$11:$AS$11),0)-1)</f>
        <v>0</v>
      </c>
      <c r="S135" s="215">
        <f ca="1">OFFSET(chronic_intake_assessment_1!$H$10,ROW()-ROW($I$11)+1,MATCH(S$11,(chronic_intake_assessment_1!$H$11:$AS$11),0)-1)</f>
        <v>0</v>
      </c>
      <c r="T135" s="215">
        <f ca="1">OFFSET(chronic_intake_assessment_1!$H$10,ROW()-ROW($I$11)+1,MATCH(T$11,(chronic_intake_assessment_1!$H$11:$AS$11),0)-1)</f>
        <v>0</v>
      </c>
      <c r="U135" s="215">
        <f ca="1">OFFSET(chronic_intake_assessment_1!$H$10,ROW()-ROW($I$11)+1,MATCH(U$11,(chronic_intake_assessment_1!$H$11:$AS$11),0)-1)</f>
        <v>0</v>
      </c>
      <c r="V135" s="215">
        <f ca="1">OFFSET(chronic_intake_assessment_1!$H$10,ROW()-ROW($I$11)+1,MATCH(V$11,(chronic_intake_assessment_1!$H$11:$AS$11),0)-1)</f>
        <v>0</v>
      </c>
      <c r="W135" s="215">
        <f ca="1">OFFSET(chronic_intake_assessment_1!$H$10,ROW()-ROW($I$11)+1,MATCH(W$11,(chronic_intake_assessment_1!$H$11:$AS$11),0)-1)</f>
        <v>0</v>
      </c>
      <c r="X135" s="215">
        <f ca="1">OFFSET(chronic_intake_assessment_1!$H$10,ROW()-ROW($I$11)+1,MATCH(X$11,(chronic_intake_assessment_1!$H$11:$AS$11),0)-1)</f>
        <v>0</v>
      </c>
      <c r="Y135" s="215">
        <f ca="1">OFFSET(chronic_intake_assessment_1!$H$10,ROW()-ROW($I$11)+1,MATCH(Y$11,(chronic_intake_assessment_1!$H$11:$AS$11),0)-1)</f>
        <v>0</v>
      </c>
      <c r="Z135" s="215">
        <f ca="1">OFFSET(chronic_intake_assessment_1!$H$10,ROW()-ROW($I$11)+1,MATCH(Z$11,(chronic_intake_assessment_1!$H$11:$AS$11),0)-1)</f>
        <v>0</v>
      </c>
      <c r="AA135" s="215">
        <f ca="1">OFFSET(chronic_intake_assessment_1!$H$10,ROW()-ROW($I$11)+1,MATCH(AA$11,(chronic_intake_assessment_1!$H$11:$AS$11),0)-1)</f>
        <v>0</v>
      </c>
      <c r="AB135" s="215">
        <f ca="1">OFFSET(chronic_intake_assessment_1!$H$10,ROW()-ROW($I$11)+1,MATCH(AB$11,(chronic_intake_assessment_1!$H$11:$AS$11),0)-1)</f>
        <v>0</v>
      </c>
      <c r="AC135" s="215">
        <f ca="1">OFFSET(chronic_intake_assessment_1!$H$10,ROW()-ROW($I$11)+1,MATCH(AC$11,(chronic_intake_assessment_1!$H$11:$AS$11),0)-1)</f>
        <v>0</v>
      </c>
      <c r="AD135" s="215">
        <f ca="1">OFFSET(chronic_intake_assessment_1!$H$10,ROW()-ROW($I$11)+1,MATCH(AD$11,(chronic_intake_assessment_1!$H$11:$AS$11),0)-1)</f>
        <v>0</v>
      </c>
      <c r="AE135" s="215">
        <f ca="1">OFFSET(chronic_intake_assessment_1!$H$10,ROW()-ROW($I$11)+1,MATCH(AE$11,(chronic_intake_assessment_1!$H$11:$AS$11),0)-1)</f>
        <v>0</v>
      </c>
      <c r="AF135" s="215">
        <f ca="1">OFFSET(chronic_intake_assessment_1!$H$10,ROW()-ROW($I$11)+1,MATCH(AF$11,(chronic_intake_assessment_1!$H$11:$AS$11),0)-1)</f>
        <v>0</v>
      </c>
      <c r="AG135" s="215">
        <f ca="1">OFFSET(chronic_intake_assessment_1!$H$10,ROW()-ROW($I$11)+1,MATCH(AG$11,(chronic_intake_assessment_1!$H$11:$AS$11),0)-1)</f>
        <v>0</v>
      </c>
      <c r="AH135" s="215">
        <f ca="1">OFFSET(chronic_intake_assessment_1!$H$10,ROW()-ROW($I$11)+1,MATCH(AH$11,(chronic_intake_assessment_1!$H$11:$AS$11),0)-1)</f>
        <v>0</v>
      </c>
      <c r="AI135" s="215">
        <f ca="1">OFFSET(chronic_intake_assessment_1!$H$10,ROW()-ROW($I$11)+1,MATCH(AI$11,(chronic_intake_assessment_1!$H$11:$AS$11),0)-1)</f>
        <v>0</v>
      </c>
      <c r="AJ135" s="215">
        <f ca="1">OFFSET(chronic_intake_assessment_1!$H$10,ROW()-ROW($I$11)+1,MATCH(AJ$11,(chronic_intake_assessment_1!$H$11:$AS$11),0)-1)</f>
        <v>0</v>
      </c>
      <c r="AK135" s="215">
        <f ca="1">OFFSET(chronic_intake_assessment_1!$H$10,ROW()-ROW($I$11)+1,MATCH(AK$11,(chronic_intake_assessment_1!$H$11:$AS$11),0)-1)</f>
        <v>0</v>
      </c>
      <c r="AL135" s="215">
        <f ca="1">OFFSET(chronic_intake_assessment_1!$H$10,ROW()-ROW($I$11)+1,MATCH(AL$11,(chronic_intake_assessment_1!$H$11:$AS$11),0)-1)</f>
        <v>0</v>
      </c>
      <c r="AM135" s="215">
        <f ca="1">OFFSET(chronic_intake_assessment_1!$H$10,ROW()-ROW($I$11)+1,MATCH(AM$11,(chronic_intake_assessment_1!$H$11:$AS$11),0)-1)</f>
        <v>0</v>
      </c>
      <c r="AN135" s="215">
        <f ca="1">OFFSET(chronic_intake_assessment_1!$H$10,ROW()-ROW($I$11)+1,MATCH(AN$11,(chronic_intake_assessment_1!$H$11:$AS$11),0)-1)</f>
        <v>0</v>
      </c>
      <c r="AO135" s="215">
        <f ca="1">OFFSET(chronic_intake_assessment_1!$H$10,ROW()-ROW($I$11)+1,MATCH(AO$11,(chronic_intake_assessment_1!$H$11:$AS$11),0)-1)</f>
        <v>0</v>
      </c>
      <c r="AP135" s="215">
        <f ca="1">OFFSET(chronic_intake_assessment_1!$H$10,ROW()-ROW($I$11)+1,MATCH(AP$11,(chronic_intake_assessment_1!$H$11:$AS$11),0)-1)</f>
        <v>0</v>
      </c>
      <c r="AQ135" s="215">
        <f ca="1">OFFSET(chronic_intake_assessment_1!$H$10,ROW()-ROW($I$11)+1,MATCH(AQ$11,(chronic_intake_assessment_1!$H$11:$AS$11),0)-1)</f>
        <v>0</v>
      </c>
      <c r="AR135" s="215">
        <f ca="1">OFFSET(chronic_intake_assessment_1!$H$10,ROW()-ROW($I$11)+1,MATCH(AR$11,(chronic_intake_assessment_1!$H$11:$AS$11),0)-1)</f>
        <v>0</v>
      </c>
    </row>
    <row r="136" spans="1:44" ht="30" hidden="1" customHeight="1" outlineLevel="1" x14ac:dyDescent="0.2">
      <c r="A136" s="31">
        <v>4</v>
      </c>
      <c r="B136" s="33">
        <v>232990</v>
      </c>
      <c r="C136" s="33"/>
      <c r="D136" s="33" t="s">
        <v>1057</v>
      </c>
      <c r="E136" s="33"/>
      <c r="F136" s="33"/>
      <c r="G136" s="211">
        <f>Table765[[#This Row],[crops included in co-ordinated 
monitoring programme]]</f>
        <v>0</v>
      </c>
      <c r="H136" s="211">
        <f>chronic_intake_assessment_1!G136</f>
        <v>0</v>
      </c>
      <c r="I136" s="215">
        <f ca="1">OFFSET(chronic_intake_assessment_1!$H$10,ROW()-ROW($I$11)+1,MATCH(I$11,(chronic_intake_assessment_1!$H$11:$AS$11),0)-1)</f>
        <v>0</v>
      </c>
      <c r="J136" s="215">
        <f ca="1">OFFSET(chronic_intake_assessment_1!$H$10,ROW()-ROW($I$11)+1,MATCH(J$11,(chronic_intake_assessment_1!$H$11:$AS$11),0)-1)</f>
        <v>0</v>
      </c>
      <c r="K136" s="215">
        <f ca="1">OFFSET(chronic_intake_assessment_1!$H$10,ROW()-ROW($I$11)+1,MATCH(K$11,(chronic_intake_assessment_1!$H$11:$AS$11),0)-1)</f>
        <v>0</v>
      </c>
      <c r="L136" s="215">
        <f ca="1">OFFSET(chronic_intake_assessment_1!$H$10,ROW()-ROW($I$11)+1,MATCH(L$11,(chronic_intake_assessment_1!$H$11:$AS$11),0)-1)</f>
        <v>0</v>
      </c>
      <c r="M136" s="215">
        <f ca="1">OFFSET(chronic_intake_assessment_1!$H$10,ROW()-ROW($I$11)+1,MATCH(M$11,(chronic_intake_assessment_1!$H$11:$AS$11),0)-1)</f>
        <v>0</v>
      </c>
      <c r="N136" s="215">
        <f ca="1">OFFSET(chronic_intake_assessment_1!$H$10,ROW()-ROW($I$11)+1,MATCH(N$11,(chronic_intake_assessment_1!$H$11:$AS$11),0)-1)</f>
        <v>0</v>
      </c>
      <c r="O136" s="215">
        <f ca="1">OFFSET(chronic_intake_assessment_1!$H$10,ROW()-ROW($I$11)+1,MATCH(O$11,(chronic_intake_assessment_1!$H$11:$AS$11),0)-1)</f>
        <v>0</v>
      </c>
      <c r="P136" s="215">
        <f ca="1">OFFSET(chronic_intake_assessment_1!$H$10,ROW()-ROW($I$11)+1,MATCH(P$11,(chronic_intake_assessment_1!$H$11:$AS$11),0)-1)</f>
        <v>0</v>
      </c>
      <c r="Q136" s="215">
        <f ca="1">OFFSET(chronic_intake_assessment_1!$H$10,ROW()-ROW($I$11)+1,MATCH(Q$11,(chronic_intake_assessment_1!$H$11:$AS$11),0)-1)</f>
        <v>0</v>
      </c>
      <c r="R136" s="215">
        <f ca="1">OFFSET(chronic_intake_assessment_1!$H$10,ROW()-ROW($I$11)+1,MATCH(R$11,(chronic_intake_assessment_1!$H$11:$AS$11),0)-1)</f>
        <v>0</v>
      </c>
      <c r="S136" s="215">
        <f ca="1">OFFSET(chronic_intake_assessment_1!$H$10,ROW()-ROW($I$11)+1,MATCH(S$11,(chronic_intake_assessment_1!$H$11:$AS$11),0)-1)</f>
        <v>0</v>
      </c>
      <c r="T136" s="215">
        <f ca="1">OFFSET(chronic_intake_assessment_1!$H$10,ROW()-ROW($I$11)+1,MATCH(T$11,(chronic_intake_assessment_1!$H$11:$AS$11),0)-1)</f>
        <v>0</v>
      </c>
      <c r="U136" s="215">
        <f ca="1">OFFSET(chronic_intake_assessment_1!$H$10,ROW()-ROW($I$11)+1,MATCH(U$11,(chronic_intake_assessment_1!$H$11:$AS$11),0)-1)</f>
        <v>0</v>
      </c>
      <c r="V136" s="215">
        <f ca="1">OFFSET(chronic_intake_assessment_1!$H$10,ROW()-ROW($I$11)+1,MATCH(V$11,(chronic_intake_assessment_1!$H$11:$AS$11),0)-1)</f>
        <v>0</v>
      </c>
      <c r="W136" s="215">
        <f ca="1">OFFSET(chronic_intake_assessment_1!$H$10,ROW()-ROW($I$11)+1,MATCH(W$11,(chronic_intake_assessment_1!$H$11:$AS$11),0)-1)</f>
        <v>0</v>
      </c>
      <c r="X136" s="215">
        <f ca="1">OFFSET(chronic_intake_assessment_1!$H$10,ROW()-ROW($I$11)+1,MATCH(X$11,(chronic_intake_assessment_1!$H$11:$AS$11),0)-1)</f>
        <v>0</v>
      </c>
      <c r="Y136" s="215">
        <f ca="1">OFFSET(chronic_intake_assessment_1!$H$10,ROW()-ROW($I$11)+1,MATCH(Y$11,(chronic_intake_assessment_1!$H$11:$AS$11),0)-1)</f>
        <v>0</v>
      </c>
      <c r="Z136" s="215">
        <f ca="1">OFFSET(chronic_intake_assessment_1!$H$10,ROW()-ROW($I$11)+1,MATCH(Z$11,(chronic_intake_assessment_1!$H$11:$AS$11),0)-1)</f>
        <v>0</v>
      </c>
      <c r="AA136" s="215">
        <f ca="1">OFFSET(chronic_intake_assessment_1!$H$10,ROW()-ROW($I$11)+1,MATCH(AA$11,(chronic_intake_assessment_1!$H$11:$AS$11),0)-1)</f>
        <v>0</v>
      </c>
      <c r="AB136" s="215">
        <f ca="1">OFFSET(chronic_intake_assessment_1!$H$10,ROW()-ROW($I$11)+1,MATCH(AB$11,(chronic_intake_assessment_1!$H$11:$AS$11),0)-1)</f>
        <v>0</v>
      </c>
      <c r="AC136" s="215">
        <f ca="1">OFFSET(chronic_intake_assessment_1!$H$10,ROW()-ROW($I$11)+1,MATCH(AC$11,(chronic_intake_assessment_1!$H$11:$AS$11),0)-1)</f>
        <v>0</v>
      </c>
      <c r="AD136" s="215">
        <f ca="1">OFFSET(chronic_intake_assessment_1!$H$10,ROW()-ROW($I$11)+1,MATCH(AD$11,(chronic_intake_assessment_1!$H$11:$AS$11),0)-1)</f>
        <v>0</v>
      </c>
      <c r="AE136" s="215">
        <f ca="1">OFFSET(chronic_intake_assessment_1!$H$10,ROW()-ROW($I$11)+1,MATCH(AE$11,(chronic_intake_assessment_1!$H$11:$AS$11),0)-1)</f>
        <v>0</v>
      </c>
      <c r="AF136" s="215">
        <f ca="1">OFFSET(chronic_intake_assessment_1!$H$10,ROW()-ROW($I$11)+1,MATCH(AF$11,(chronic_intake_assessment_1!$H$11:$AS$11),0)-1)</f>
        <v>0</v>
      </c>
      <c r="AG136" s="215">
        <f ca="1">OFFSET(chronic_intake_assessment_1!$H$10,ROW()-ROW($I$11)+1,MATCH(AG$11,(chronic_intake_assessment_1!$H$11:$AS$11),0)-1)</f>
        <v>0</v>
      </c>
      <c r="AH136" s="215">
        <f ca="1">OFFSET(chronic_intake_assessment_1!$H$10,ROW()-ROW($I$11)+1,MATCH(AH$11,(chronic_intake_assessment_1!$H$11:$AS$11),0)-1)</f>
        <v>0</v>
      </c>
      <c r="AI136" s="215">
        <f ca="1">OFFSET(chronic_intake_assessment_1!$H$10,ROW()-ROW($I$11)+1,MATCH(AI$11,(chronic_intake_assessment_1!$H$11:$AS$11),0)-1)</f>
        <v>0</v>
      </c>
      <c r="AJ136" s="215">
        <f ca="1">OFFSET(chronic_intake_assessment_1!$H$10,ROW()-ROW($I$11)+1,MATCH(AJ$11,(chronic_intake_assessment_1!$H$11:$AS$11),0)-1)</f>
        <v>0</v>
      </c>
      <c r="AK136" s="215">
        <f ca="1">OFFSET(chronic_intake_assessment_1!$H$10,ROW()-ROW($I$11)+1,MATCH(AK$11,(chronic_intake_assessment_1!$H$11:$AS$11),0)-1)</f>
        <v>0</v>
      </c>
      <c r="AL136" s="215">
        <f ca="1">OFFSET(chronic_intake_assessment_1!$H$10,ROW()-ROW($I$11)+1,MATCH(AL$11,(chronic_intake_assessment_1!$H$11:$AS$11),0)-1)</f>
        <v>0</v>
      </c>
      <c r="AM136" s="215">
        <f ca="1">OFFSET(chronic_intake_assessment_1!$H$10,ROW()-ROW($I$11)+1,MATCH(AM$11,(chronic_intake_assessment_1!$H$11:$AS$11),0)-1)</f>
        <v>0</v>
      </c>
      <c r="AN136" s="215">
        <f ca="1">OFFSET(chronic_intake_assessment_1!$H$10,ROW()-ROW($I$11)+1,MATCH(AN$11,(chronic_intake_assessment_1!$H$11:$AS$11),0)-1)</f>
        <v>0</v>
      </c>
      <c r="AO136" s="215">
        <f ca="1">OFFSET(chronic_intake_assessment_1!$H$10,ROW()-ROW($I$11)+1,MATCH(AO$11,(chronic_intake_assessment_1!$H$11:$AS$11),0)-1)</f>
        <v>0</v>
      </c>
      <c r="AP136" s="215">
        <f ca="1">OFFSET(chronic_intake_assessment_1!$H$10,ROW()-ROW($I$11)+1,MATCH(AP$11,(chronic_intake_assessment_1!$H$11:$AS$11),0)-1)</f>
        <v>0</v>
      </c>
      <c r="AQ136" s="215">
        <f ca="1">OFFSET(chronic_intake_assessment_1!$H$10,ROW()-ROW($I$11)+1,MATCH(AQ$11,(chronic_intake_assessment_1!$H$11:$AS$11),0)-1)</f>
        <v>0</v>
      </c>
      <c r="AR136" s="215">
        <f ca="1">OFFSET(chronic_intake_assessment_1!$H$10,ROW()-ROW($I$11)+1,MATCH(AR$11,(chronic_intake_assessment_1!$H$11:$AS$11),0)-1)</f>
        <v>0</v>
      </c>
    </row>
    <row r="137" spans="1:44" ht="30" hidden="1" customHeight="1" outlineLevel="2" x14ac:dyDescent="0.2">
      <c r="A137" s="5">
        <v>3</v>
      </c>
      <c r="B137" s="6">
        <v>233000</v>
      </c>
      <c r="C137" s="6"/>
      <c r="D137" s="6" t="s">
        <v>1059</v>
      </c>
      <c r="E137" s="33"/>
      <c r="F137" s="33"/>
      <c r="G137" s="211">
        <f>Table765[[#This Row],[crops included in co-ordinated 
monitoring programme]]</f>
        <v>0</v>
      </c>
      <c r="H137" s="211">
        <f>chronic_intake_assessment_1!G137</f>
        <v>0</v>
      </c>
      <c r="I137" s="217">
        <f ca="1">OFFSET(chronic_intake_assessment_1!$H$10,ROW()-ROW($I$11)+1,MATCH(I$11,(chronic_intake_assessment_1!$H$11:$AS$11),0)-1)</f>
        <v>0</v>
      </c>
      <c r="J137" s="217">
        <f ca="1">OFFSET(chronic_intake_assessment_1!$H$10,ROW()-ROW($I$11)+1,MATCH(J$11,(chronic_intake_assessment_1!$H$11:$AS$11),0)-1)</f>
        <v>0</v>
      </c>
      <c r="K137" s="217">
        <f ca="1">OFFSET(chronic_intake_assessment_1!$H$10,ROW()-ROW($I$11)+1,MATCH(K$11,(chronic_intake_assessment_1!$H$11:$AS$11),0)-1)</f>
        <v>0</v>
      </c>
      <c r="L137" s="217">
        <f ca="1">OFFSET(chronic_intake_assessment_1!$H$10,ROW()-ROW($I$11)+1,MATCH(L$11,(chronic_intake_assessment_1!$H$11:$AS$11),0)-1)</f>
        <v>0</v>
      </c>
      <c r="M137" s="217">
        <f ca="1">OFFSET(chronic_intake_assessment_1!$H$10,ROW()-ROW($I$11)+1,MATCH(M$11,(chronic_intake_assessment_1!$H$11:$AS$11),0)-1)</f>
        <v>0</v>
      </c>
      <c r="N137" s="217">
        <f ca="1">OFFSET(chronic_intake_assessment_1!$H$10,ROW()-ROW($I$11)+1,MATCH(N$11,(chronic_intake_assessment_1!$H$11:$AS$11),0)-1)</f>
        <v>0</v>
      </c>
      <c r="O137" s="217">
        <f ca="1">OFFSET(chronic_intake_assessment_1!$H$10,ROW()-ROW($I$11)+1,MATCH(O$11,(chronic_intake_assessment_1!$H$11:$AS$11),0)-1)</f>
        <v>0</v>
      </c>
      <c r="P137" s="217">
        <f ca="1">OFFSET(chronic_intake_assessment_1!$H$10,ROW()-ROW($I$11)+1,MATCH(P$11,(chronic_intake_assessment_1!$H$11:$AS$11),0)-1)</f>
        <v>0</v>
      </c>
      <c r="Q137" s="217">
        <f ca="1">OFFSET(chronic_intake_assessment_1!$H$10,ROW()-ROW($I$11)+1,MATCH(Q$11,(chronic_intake_assessment_1!$H$11:$AS$11),0)-1)</f>
        <v>0</v>
      </c>
      <c r="R137" s="217">
        <f ca="1">OFFSET(chronic_intake_assessment_1!$H$10,ROW()-ROW($I$11)+1,MATCH(R$11,(chronic_intake_assessment_1!$H$11:$AS$11),0)-1)</f>
        <v>0</v>
      </c>
      <c r="S137" s="217">
        <f ca="1">OFFSET(chronic_intake_assessment_1!$H$10,ROW()-ROW($I$11)+1,MATCH(S$11,(chronic_intake_assessment_1!$H$11:$AS$11),0)-1)</f>
        <v>0</v>
      </c>
      <c r="T137" s="217">
        <f ca="1">OFFSET(chronic_intake_assessment_1!$H$10,ROW()-ROW($I$11)+1,MATCH(T$11,(chronic_intake_assessment_1!$H$11:$AS$11),0)-1)</f>
        <v>0</v>
      </c>
      <c r="U137" s="217">
        <f ca="1">OFFSET(chronic_intake_assessment_1!$H$10,ROW()-ROW($I$11)+1,MATCH(U$11,(chronic_intake_assessment_1!$H$11:$AS$11),0)-1)</f>
        <v>0</v>
      </c>
      <c r="V137" s="217">
        <f ca="1">OFFSET(chronic_intake_assessment_1!$H$10,ROW()-ROW($I$11)+1,MATCH(V$11,(chronic_intake_assessment_1!$H$11:$AS$11),0)-1)</f>
        <v>0</v>
      </c>
      <c r="W137" s="217">
        <f ca="1">OFFSET(chronic_intake_assessment_1!$H$10,ROW()-ROW($I$11)+1,MATCH(W$11,(chronic_intake_assessment_1!$H$11:$AS$11),0)-1)</f>
        <v>0</v>
      </c>
      <c r="X137" s="217">
        <f ca="1">OFFSET(chronic_intake_assessment_1!$H$10,ROW()-ROW($I$11)+1,MATCH(X$11,(chronic_intake_assessment_1!$H$11:$AS$11),0)-1)</f>
        <v>0</v>
      </c>
      <c r="Y137" s="217">
        <f ca="1">OFFSET(chronic_intake_assessment_1!$H$10,ROW()-ROW($I$11)+1,MATCH(Y$11,(chronic_intake_assessment_1!$H$11:$AS$11),0)-1)</f>
        <v>0</v>
      </c>
      <c r="Z137" s="217">
        <f ca="1">OFFSET(chronic_intake_assessment_1!$H$10,ROW()-ROW($I$11)+1,MATCH(Z$11,(chronic_intake_assessment_1!$H$11:$AS$11),0)-1)</f>
        <v>0</v>
      </c>
      <c r="AA137" s="217">
        <f ca="1">OFFSET(chronic_intake_assessment_1!$H$10,ROW()-ROW($I$11)+1,MATCH(AA$11,(chronic_intake_assessment_1!$H$11:$AS$11),0)-1)</f>
        <v>0</v>
      </c>
      <c r="AB137" s="217">
        <f ca="1">OFFSET(chronic_intake_assessment_1!$H$10,ROW()-ROW($I$11)+1,MATCH(AB$11,(chronic_intake_assessment_1!$H$11:$AS$11),0)-1)</f>
        <v>0</v>
      </c>
      <c r="AC137" s="217">
        <f ca="1">OFFSET(chronic_intake_assessment_1!$H$10,ROW()-ROW($I$11)+1,MATCH(AC$11,(chronic_intake_assessment_1!$H$11:$AS$11),0)-1)</f>
        <v>0</v>
      </c>
      <c r="AD137" s="217">
        <f ca="1">OFFSET(chronic_intake_assessment_1!$H$10,ROW()-ROW($I$11)+1,MATCH(AD$11,(chronic_intake_assessment_1!$H$11:$AS$11),0)-1)</f>
        <v>0</v>
      </c>
      <c r="AE137" s="217">
        <f ca="1">OFFSET(chronic_intake_assessment_1!$H$10,ROW()-ROW($I$11)+1,MATCH(AE$11,(chronic_intake_assessment_1!$H$11:$AS$11),0)-1)</f>
        <v>0</v>
      </c>
      <c r="AF137" s="217">
        <f ca="1">OFFSET(chronic_intake_assessment_1!$H$10,ROW()-ROW($I$11)+1,MATCH(AF$11,(chronic_intake_assessment_1!$H$11:$AS$11),0)-1)</f>
        <v>0</v>
      </c>
      <c r="AG137" s="217">
        <f ca="1">OFFSET(chronic_intake_assessment_1!$H$10,ROW()-ROW($I$11)+1,MATCH(AG$11,(chronic_intake_assessment_1!$H$11:$AS$11),0)-1)</f>
        <v>0</v>
      </c>
      <c r="AH137" s="217">
        <f ca="1">OFFSET(chronic_intake_assessment_1!$H$10,ROW()-ROW($I$11)+1,MATCH(AH$11,(chronic_intake_assessment_1!$H$11:$AS$11),0)-1)</f>
        <v>0</v>
      </c>
      <c r="AI137" s="217">
        <f ca="1">OFFSET(chronic_intake_assessment_1!$H$10,ROW()-ROW($I$11)+1,MATCH(AI$11,(chronic_intake_assessment_1!$H$11:$AS$11),0)-1)</f>
        <v>0</v>
      </c>
      <c r="AJ137" s="217">
        <f ca="1">OFFSET(chronic_intake_assessment_1!$H$10,ROW()-ROW($I$11)+1,MATCH(AJ$11,(chronic_intake_assessment_1!$H$11:$AS$11),0)-1)</f>
        <v>0</v>
      </c>
      <c r="AK137" s="217">
        <f ca="1">OFFSET(chronic_intake_assessment_1!$H$10,ROW()-ROW($I$11)+1,MATCH(AK$11,(chronic_intake_assessment_1!$H$11:$AS$11),0)-1)</f>
        <v>0</v>
      </c>
      <c r="AL137" s="217">
        <f ca="1">OFFSET(chronic_intake_assessment_1!$H$10,ROW()-ROW($I$11)+1,MATCH(AL$11,(chronic_intake_assessment_1!$H$11:$AS$11),0)-1)</f>
        <v>0</v>
      </c>
      <c r="AM137" s="217">
        <f ca="1">OFFSET(chronic_intake_assessment_1!$H$10,ROW()-ROW($I$11)+1,MATCH(AM$11,(chronic_intake_assessment_1!$H$11:$AS$11),0)-1)</f>
        <v>0</v>
      </c>
      <c r="AN137" s="217">
        <f ca="1">OFFSET(chronic_intake_assessment_1!$H$10,ROW()-ROW($I$11)+1,MATCH(AN$11,(chronic_intake_assessment_1!$H$11:$AS$11),0)-1)</f>
        <v>0</v>
      </c>
      <c r="AO137" s="217">
        <f ca="1">OFFSET(chronic_intake_assessment_1!$H$10,ROW()-ROW($I$11)+1,MATCH(AO$11,(chronic_intake_assessment_1!$H$11:$AS$11),0)-1)</f>
        <v>0</v>
      </c>
      <c r="AP137" s="217">
        <f ca="1">OFFSET(chronic_intake_assessment_1!$H$10,ROW()-ROW($I$11)+1,MATCH(AP$11,(chronic_intake_assessment_1!$H$11:$AS$11),0)-1)</f>
        <v>0</v>
      </c>
      <c r="AQ137" s="217">
        <f ca="1">OFFSET(chronic_intake_assessment_1!$H$10,ROW()-ROW($I$11)+1,MATCH(AQ$11,(chronic_intake_assessment_1!$H$11:$AS$11),0)-1)</f>
        <v>0</v>
      </c>
      <c r="AR137" s="217">
        <f ca="1">OFFSET(chronic_intake_assessment_1!$H$10,ROW()-ROW($I$11)+1,MATCH(AR$11,(chronic_intake_assessment_1!$H$11:$AS$11),0)-1)</f>
        <v>0</v>
      </c>
    </row>
    <row r="138" spans="1:44" ht="30" customHeight="1" outlineLevel="3" x14ac:dyDescent="0.2">
      <c r="A138" s="31">
        <v>4</v>
      </c>
      <c r="B138" s="33">
        <v>233010</v>
      </c>
      <c r="C138" s="33"/>
      <c r="D138" s="33" t="s">
        <v>516</v>
      </c>
      <c r="E138" s="6">
        <v>1</v>
      </c>
      <c r="F138" s="6" t="s">
        <v>1462</v>
      </c>
      <c r="G138" s="211">
        <f>Table765[[#This Row],[crops included in co-ordinated 
monitoring programme]]</f>
        <v>2019</v>
      </c>
      <c r="H138" s="211">
        <f>chronic_intake_assessment_1!G138</f>
        <v>0</v>
      </c>
      <c r="I138" s="215">
        <f ca="1">OFFSET(chronic_intake_assessment_1!$H$10,ROW()-ROW($I$11)+1,MATCH(I$11,(chronic_intake_assessment_1!$H$11:$AS$11),0)-1)</f>
        <v>0</v>
      </c>
      <c r="J138" s="215">
        <f ca="1">OFFSET(chronic_intake_assessment_1!$H$10,ROW()-ROW($I$11)+1,MATCH(J$11,(chronic_intake_assessment_1!$H$11:$AS$11),0)-1)</f>
        <v>0</v>
      </c>
      <c r="K138" s="215">
        <f ca="1">OFFSET(chronic_intake_assessment_1!$H$10,ROW()-ROW($I$11)+1,MATCH(K$11,(chronic_intake_assessment_1!$H$11:$AS$11),0)-1)</f>
        <v>0</v>
      </c>
      <c r="L138" s="215">
        <f ca="1">OFFSET(chronic_intake_assessment_1!$H$10,ROW()-ROW($I$11)+1,MATCH(L$11,(chronic_intake_assessment_1!$H$11:$AS$11),0)-1)</f>
        <v>0</v>
      </c>
      <c r="M138" s="215">
        <f ca="1">OFFSET(chronic_intake_assessment_1!$H$10,ROW()-ROW($I$11)+1,MATCH(M$11,(chronic_intake_assessment_1!$H$11:$AS$11),0)-1)</f>
        <v>0</v>
      </c>
      <c r="N138" s="215">
        <f ca="1">OFFSET(chronic_intake_assessment_1!$H$10,ROW()-ROW($I$11)+1,MATCH(N$11,(chronic_intake_assessment_1!$H$11:$AS$11),0)-1)</f>
        <v>0</v>
      </c>
      <c r="O138" s="215">
        <f ca="1">OFFSET(chronic_intake_assessment_1!$H$10,ROW()-ROW($I$11)+1,MATCH(O$11,(chronic_intake_assessment_1!$H$11:$AS$11),0)-1)</f>
        <v>0</v>
      </c>
      <c r="P138" s="215">
        <f ca="1">OFFSET(chronic_intake_assessment_1!$H$10,ROW()-ROW($I$11)+1,MATCH(P$11,(chronic_intake_assessment_1!$H$11:$AS$11),0)-1)</f>
        <v>0</v>
      </c>
      <c r="Q138" s="215">
        <f ca="1">OFFSET(chronic_intake_assessment_1!$H$10,ROW()-ROW($I$11)+1,MATCH(Q$11,(chronic_intake_assessment_1!$H$11:$AS$11),0)-1)</f>
        <v>0</v>
      </c>
      <c r="R138" s="215">
        <f ca="1">OFFSET(chronic_intake_assessment_1!$H$10,ROW()-ROW($I$11)+1,MATCH(R$11,(chronic_intake_assessment_1!$H$11:$AS$11),0)-1)</f>
        <v>0</v>
      </c>
      <c r="S138" s="215">
        <f ca="1">OFFSET(chronic_intake_assessment_1!$H$10,ROW()-ROW($I$11)+1,MATCH(S$11,(chronic_intake_assessment_1!$H$11:$AS$11),0)-1)</f>
        <v>0</v>
      </c>
      <c r="T138" s="215">
        <f ca="1">OFFSET(chronic_intake_assessment_1!$H$10,ROW()-ROW($I$11)+1,MATCH(T$11,(chronic_intake_assessment_1!$H$11:$AS$11),0)-1)</f>
        <v>0</v>
      </c>
      <c r="U138" s="215">
        <f ca="1">OFFSET(chronic_intake_assessment_1!$H$10,ROW()-ROW($I$11)+1,MATCH(U$11,(chronic_intake_assessment_1!$H$11:$AS$11),0)-1)</f>
        <v>0</v>
      </c>
      <c r="V138" s="215">
        <f ca="1">OFFSET(chronic_intake_assessment_1!$H$10,ROW()-ROW($I$11)+1,MATCH(V$11,(chronic_intake_assessment_1!$H$11:$AS$11),0)-1)</f>
        <v>0</v>
      </c>
      <c r="W138" s="215">
        <f ca="1">OFFSET(chronic_intake_assessment_1!$H$10,ROW()-ROW($I$11)+1,MATCH(W$11,(chronic_intake_assessment_1!$H$11:$AS$11),0)-1)</f>
        <v>0</v>
      </c>
      <c r="X138" s="215">
        <f ca="1">OFFSET(chronic_intake_assessment_1!$H$10,ROW()-ROW($I$11)+1,MATCH(X$11,(chronic_intake_assessment_1!$H$11:$AS$11),0)-1)</f>
        <v>0</v>
      </c>
      <c r="Y138" s="215">
        <f ca="1">OFFSET(chronic_intake_assessment_1!$H$10,ROW()-ROW($I$11)+1,MATCH(Y$11,(chronic_intake_assessment_1!$H$11:$AS$11),0)-1)</f>
        <v>0</v>
      </c>
      <c r="Z138" s="215">
        <f ca="1">OFFSET(chronic_intake_assessment_1!$H$10,ROW()-ROW($I$11)+1,MATCH(Z$11,(chronic_intake_assessment_1!$H$11:$AS$11),0)-1)</f>
        <v>0</v>
      </c>
      <c r="AA138" s="215">
        <f ca="1">OFFSET(chronic_intake_assessment_1!$H$10,ROW()-ROW($I$11)+1,MATCH(AA$11,(chronic_intake_assessment_1!$H$11:$AS$11),0)-1)</f>
        <v>0</v>
      </c>
      <c r="AB138" s="215">
        <f ca="1">OFFSET(chronic_intake_assessment_1!$H$10,ROW()-ROW($I$11)+1,MATCH(AB$11,(chronic_intake_assessment_1!$H$11:$AS$11),0)-1)</f>
        <v>0</v>
      </c>
      <c r="AC138" s="215">
        <f ca="1">OFFSET(chronic_intake_assessment_1!$H$10,ROW()-ROW($I$11)+1,MATCH(AC$11,(chronic_intake_assessment_1!$H$11:$AS$11),0)-1)</f>
        <v>0</v>
      </c>
      <c r="AD138" s="215">
        <f ca="1">OFFSET(chronic_intake_assessment_1!$H$10,ROW()-ROW($I$11)+1,MATCH(AD$11,(chronic_intake_assessment_1!$H$11:$AS$11),0)-1)</f>
        <v>0</v>
      </c>
      <c r="AE138" s="215">
        <f ca="1">OFFSET(chronic_intake_assessment_1!$H$10,ROW()-ROW($I$11)+1,MATCH(AE$11,(chronic_intake_assessment_1!$H$11:$AS$11),0)-1)</f>
        <v>0</v>
      </c>
      <c r="AF138" s="215">
        <f ca="1">OFFSET(chronic_intake_assessment_1!$H$10,ROW()-ROW($I$11)+1,MATCH(AF$11,(chronic_intake_assessment_1!$H$11:$AS$11),0)-1)</f>
        <v>0</v>
      </c>
      <c r="AG138" s="215">
        <f ca="1">OFFSET(chronic_intake_assessment_1!$H$10,ROW()-ROW($I$11)+1,MATCH(AG$11,(chronic_intake_assessment_1!$H$11:$AS$11),0)-1)</f>
        <v>0</v>
      </c>
      <c r="AH138" s="215">
        <f ca="1">OFFSET(chronic_intake_assessment_1!$H$10,ROW()-ROW($I$11)+1,MATCH(AH$11,(chronic_intake_assessment_1!$H$11:$AS$11),0)-1)</f>
        <v>0</v>
      </c>
      <c r="AI138" s="215">
        <f ca="1">OFFSET(chronic_intake_assessment_1!$H$10,ROW()-ROW($I$11)+1,MATCH(AI$11,(chronic_intake_assessment_1!$H$11:$AS$11),0)-1)</f>
        <v>0</v>
      </c>
      <c r="AJ138" s="215">
        <f ca="1">OFFSET(chronic_intake_assessment_1!$H$10,ROW()-ROW($I$11)+1,MATCH(AJ$11,(chronic_intake_assessment_1!$H$11:$AS$11),0)-1)</f>
        <v>0</v>
      </c>
      <c r="AK138" s="215">
        <f ca="1">OFFSET(chronic_intake_assessment_1!$H$10,ROW()-ROW($I$11)+1,MATCH(AK$11,(chronic_intake_assessment_1!$H$11:$AS$11),0)-1)</f>
        <v>0</v>
      </c>
      <c r="AL138" s="215">
        <f ca="1">OFFSET(chronic_intake_assessment_1!$H$10,ROW()-ROW($I$11)+1,MATCH(AL$11,(chronic_intake_assessment_1!$H$11:$AS$11),0)-1)</f>
        <v>0</v>
      </c>
      <c r="AM138" s="215">
        <f ca="1">OFFSET(chronic_intake_assessment_1!$H$10,ROW()-ROW($I$11)+1,MATCH(AM$11,(chronic_intake_assessment_1!$H$11:$AS$11),0)-1)</f>
        <v>0</v>
      </c>
      <c r="AN138" s="215">
        <f ca="1">OFFSET(chronic_intake_assessment_1!$H$10,ROW()-ROW($I$11)+1,MATCH(AN$11,(chronic_intake_assessment_1!$H$11:$AS$11),0)-1)</f>
        <v>0</v>
      </c>
      <c r="AO138" s="215">
        <f ca="1">OFFSET(chronic_intake_assessment_1!$H$10,ROW()-ROW($I$11)+1,MATCH(AO$11,(chronic_intake_assessment_1!$H$11:$AS$11),0)-1)</f>
        <v>0</v>
      </c>
      <c r="AP138" s="215">
        <f ca="1">OFFSET(chronic_intake_assessment_1!$H$10,ROW()-ROW($I$11)+1,MATCH(AP$11,(chronic_intake_assessment_1!$H$11:$AS$11),0)-1)</f>
        <v>0</v>
      </c>
      <c r="AQ138" s="215">
        <f ca="1">OFFSET(chronic_intake_assessment_1!$H$10,ROW()-ROW($I$11)+1,MATCH(AQ$11,(chronic_intake_assessment_1!$H$11:$AS$11),0)-1)</f>
        <v>0</v>
      </c>
      <c r="AR138" s="215">
        <f ca="1">OFFSET(chronic_intake_assessment_1!$H$10,ROW()-ROW($I$11)+1,MATCH(AR$11,(chronic_intake_assessment_1!$H$11:$AS$11),0)-1)</f>
        <v>0</v>
      </c>
    </row>
    <row r="139" spans="1:44" ht="30" hidden="1" customHeight="1" outlineLevel="3" x14ac:dyDescent="0.2">
      <c r="A139" s="31">
        <v>4</v>
      </c>
      <c r="B139" s="33">
        <v>233020</v>
      </c>
      <c r="C139" s="33"/>
      <c r="D139" s="33" t="s">
        <v>517</v>
      </c>
      <c r="E139" s="6">
        <v>1</v>
      </c>
      <c r="F139" s="6" t="s">
        <v>1463</v>
      </c>
      <c r="G139" s="211">
        <f>Table765[[#This Row],[crops included in co-ordinated 
monitoring programme]]</f>
        <v>0</v>
      </c>
      <c r="H139" s="211">
        <f>chronic_intake_assessment_1!G139</f>
        <v>0</v>
      </c>
      <c r="I139" s="215">
        <f ca="1">OFFSET(chronic_intake_assessment_1!$H$10,ROW()-ROW($I$11)+1,MATCH(I$11,(chronic_intake_assessment_1!$H$11:$AS$11),0)-1)</f>
        <v>0</v>
      </c>
      <c r="J139" s="215">
        <f ca="1">OFFSET(chronic_intake_assessment_1!$H$10,ROW()-ROW($I$11)+1,MATCH(J$11,(chronic_intake_assessment_1!$H$11:$AS$11),0)-1)</f>
        <v>0</v>
      </c>
      <c r="K139" s="215">
        <f ca="1">OFFSET(chronic_intake_assessment_1!$H$10,ROW()-ROW($I$11)+1,MATCH(K$11,(chronic_intake_assessment_1!$H$11:$AS$11),0)-1)</f>
        <v>0</v>
      </c>
      <c r="L139" s="215">
        <f ca="1">OFFSET(chronic_intake_assessment_1!$H$10,ROW()-ROW($I$11)+1,MATCH(L$11,(chronic_intake_assessment_1!$H$11:$AS$11),0)-1)</f>
        <v>0</v>
      </c>
      <c r="M139" s="215">
        <f ca="1">OFFSET(chronic_intake_assessment_1!$H$10,ROW()-ROW($I$11)+1,MATCH(M$11,(chronic_intake_assessment_1!$H$11:$AS$11),0)-1)</f>
        <v>0</v>
      </c>
      <c r="N139" s="215">
        <f ca="1">OFFSET(chronic_intake_assessment_1!$H$10,ROW()-ROW($I$11)+1,MATCH(N$11,(chronic_intake_assessment_1!$H$11:$AS$11),0)-1)</f>
        <v>0</v>
      </c>
      <c r="O139" s="215">
        <f ca="1">OFFSET(chronic_intake_assessment_1!$H$10,ROW()-ROW($I$11)+1,MATCH(O$11,(chronic_intake_assessment_1!$H$11:$AS$11),0)-1)</f>
        <v>0</v>
      </c>
      <c r="P139" s="215">
        <f ca="1">OFFSET(chronic_intake_assessment_1!$H$10,ROW()-ROW($I$11)+1,MATCH(P$11,(chronic_intake_assessment_1!$H$11:$AS$11),0)-1)</f>
        <v>0</v>
      </c>
      <c r="Q139" s="215">
        <f ca="1">OFFSET(chronic_intake_assessment_1!$H$10,ROW()-ROW($I$11)+1,MATCH(Q$11,(chronic_intake_assessment_1!$H$11:$AS$11),0)-1)</f>
        <v>0</v>
      </c>
      <c r="R139" s="215">
        <f ca="1">OFFSET(chronic_intake_assessment_1!$H$10,ROW()-ROW($I$11)+1,MATCH(R$11,(chronic_intake_assessment_1!$H$11:$AS$11),0)-1)</f>
        <v>0</v>
      </c>
      <c r="S139" s="215">
        <f ca="1">OFFSET(chronic_intake_assessment_1!$H$10,ROW()-ROW($I$11)+1,MATCH(S$11,(chronic_intake_assessment_1!$H$11:$AS$11),0)-1)</f>
        <v>0</v>
      </c>
      <c r="T139" s="215">
        <f ca="1">OFFSET(chronic_intake_assessment_1!$H$10,ROW()-ROW($I$11)+1,MATCH(T$11,(chronic_intake_assessment_1!$H$11:$AS$11),0)-1)</f>
        <v>0</v>
      </c>
      <c r="U139" s="215">
        <f ca="1">OFFSET(chronic_intake_assessment_1!$H$10,ROW()-ROW($I$11)+1,MATCH(U$11,(chronic_intake_assessment_1!$H$11:$AS$11),0)-1)</f>
        <v>0</v>
      </c>
      <c r="V139" s="215">
        <f ca="1">OFFSET(chronic_intake_assessment_1!$H$10,ROW()-ROW($I$11)+1,MATCH(V$11,(chronic_intake_assessment_1!$H$11:$AS$11),0)-1)</f>
        <v>0</v>
      </c>
      <c r="W139" s="215">
        <f ca="1">OFFSET(chronic_intake_assessment_1!$H$10,ROW()-ROW($I$11)+1,MATCH(W$11,(chronic_intake_assessment_1!$H$11:$AS$11),0)-1)</f>
        <v>0</v>
      </c>
      <c r="X139" s="215">
        <f ca="1">OFFSET(chronic_intake_assessment_1!$H$10,ROW()-ROW($I$11)+1,MATCH(X$11,(chronic_intake_assessment_1!$H$11:$AS$11),0)-1)</f>
        <v>0</v>
      </c>
      <c r="Y139" s="215">
        <f ca="1">OFFSET(chronic_intake_assessment_1!$H$10,ROW()-ROW($I$11)+1,MATCH(Y$11,(chronic_intake_assessment_1!$H$11:$AS$11),0)-1)</f>
        <v>0</v>
      </c>
      <c r="Z139" s="215">
        <f ca="1">OFFSET(chronic_intake_assessment_1!$H$10,ROW()-ROW($I$11)+1,MATCH(Z$11,(chronic_intake_assessment_1!$H$11:$AS$11),0)-1)</f>
        <v>0</v>
      </c>
      <c r="AA139" s="215">
        <f ca="1">OFFSET(chronic_intake_assessment_1!$H$10,ROW()-ROW($I$11)+1,MATCH(AA$11,(chronic_intake_assessment_1!$H$11:$AS$11),0)-1)</f>
        <v>0</v>
      </c>
      <c r="AB139" s="215">
        <f ca="1">OFFSET(chronic_intake_assessment_1!$H$10,ROW()-ROW($I$11)+1,MATCH(AB$11,(chronic_intake_assessment_1!$H$11:$AS$11),0)-1)</f>
        <v>0</v>
      </c>
      <c r="AC139" s="215">
        <f ca="1">OFFSET(chronic_intake_assessment_1!$H$10,ROW()-ROW($I$11)+1,MATCH(AC$11,(chronic_intake_assessment_1!$H$11:$AS$11),0)-1)</f>
        <v>0</v>
      </c>
      <c r="AD139" s="215">
        <f ca="1">OFFSET(chronic_intake_assessment_1!$H$10,ROW()-ROW($I$11)+1,MATCH(AD$11,(chronic_intake_assessment_1!$H$11:$AS$11),0)-1)</f>
        <v>0</v>
      </c>
      <c r="AE139" s="215">
        <f ca="1">OFFSET(chronic_intake_assessment_1!$H$10,ROW()-ROW($I$11)+1,MATCH(AE$11,(chronic_intake_assessment_1!$H$11:$AS$11),0)-1)</f>
        <v>0</v>
      </c>
      <c r="AF139" s="215">
        <f ca="1">OFFSET(chronic_intake_assessment_1!$H$10,ROW()-ROW($I$11)+1,MATCH(AF$11,(chronic_intake_assessment_1!$H$11:$AS$11),0)-1)</f>
        <v>0</v>
      </c>
      <c r="AG139" s="215">
        <f ca="1">OFFSET(chronic_intake_assessment_1!$H$10,ROW()-ROW($I$11)+1,MATCH(AG$11,(chronic_intake_assessment_1!$H$11:$AS$11),0)-1)</f>
        <v>0</v>
      </c>
      <c r="AH139" s="215">
        <f ca="1">OFFSET(chronic_intake_assessment_1!$H$10,ROW()-ROW($I$11)+1,MATCH(AH$11,(chronic_intake_assessment_1!$H$11:$AS$11),0)-1)</f>
        <v>0</v>
      </c>
      <c r="AI139" s="215">
        <f ca="1">OFFSET(chronic_intake_assessment_1!$H$10,ROW()-ROW($I$11)+1,MATCH(AI$11,(chronic_intake_assessment_1!$H$11:$AS$11),0)-1)</f>
        <v>0</v>
      </c>
      <c r="AJ139" s="215">
        <f ca="1">OFFSET(chronic_intake_assessment_1!$H$10,ROW()-ROW($I$11)+1,MATCH(AJ$11,(chronic_intake_assessment_1!$H$11:$AS$11),0)-1)</f>
        <v>0</v>
      </c>
      <c r="AK139" s="215">
        <f ca="1">OFFSET(chronic_intake_assessment_1!$H$10,ROW()-ROW($I$11)+1,MATCH(AK$11,(chronic_intake_assessment_1!$H$11:$AS$11),0)-1)</f>
        <v>0</v>
      </c>
      <c r="AL139" s="215">
        <f ca="1">OFFSET(chronic_intake_assessment_1!$H$10,ROW()-ROW($I$11)+1,MATCH(AL$11,(chronic_intake_assessment_1!$H$11:$AS$11),0)-1)</f>
        <v>0</v>
      </c>
      <c r="AM139" s="215">
        <f ca="1">OFFSET(chronic_intake_assessment_1!$H$10,ROW()-ROW($I$11)+1,MATCH(AM$11,(chronic_intake_assessment_1!$H$11:$AS$11),0)-1)</f>
        <v>0</v>
      </c>
      <c r="AN139" s="215">
        <f ca="1">OFFSET(chronic_intake_assessment_1!$H$10,ROW()-ROW($I$11)+1,MATCH(AN$11,(chronic_intake_assessment_1!$H$11:$AS$11),0)-1)</f>
        <v>0</v>
      </c>
      <c r="AO139" s="215">
        <f ca="1">OFFSET(chronic_intake_assessment_1!$H$10,ROW()-ROW($I$11)+1,MATCH(AO$11,(chronic_intake_assessment_1!$H$11:$AS$11),0)-1)</f>
        <v>0</v>
      </c>
      <c r="AP139" s="215">
        <f ca="1">OFFSET(chronic_intake_assessment_1!$H$10,ROW()-ROW($I$11)+1,MATCH(AP$11,(chronic_intake_assessment_1!$H$11:$AS$11),0)-1)</f>
        <v>0</v>
      </c>
      <c r="AQ139" s="215">
        <f ca="1">OFFSET(chronic_intake_assessment_1!$H$10,ROW()-ROW($I$11)+1,MATCH(AQ$11,(chronic_intake_assessment_1!$H$11:$AS$11),0)-1)</f>
        <v>0</v>
      </c>
      <c r="AR139" s="215">
        <f ca="1">OFFSET(chronic_intake_assessment_1!$H$10,ROW()-ROW($I$11)+1,MATCH(AR$11,(chronic_intake_assessment_1!$H$11:$AS$11),0)-1)</f>
        <v>0</v>
      </c>
    </row>
    <row r="140" spans="1:44" ht="30" hidden="1" customHeight="1" outlineLevel="3" x14ac:dyDescent="0.2">
      <c r="A140" s="31">
        <v>4</v>
      </c>
      <c r="B140" s="33">
        <v>233030</v>
      </c>
      <c r="C140" s="33"/>
      <c r="D140" s="33" t="s">
        <v>518</v>
      </c>
      <c r="E140" s="36"/>
      <c r="F140" s="36"/>
      <c r="G140" s="211">
        <f>Table765[[#This Row],[crops included in co-ordinated 
monitoring programme]]</f>
        <v>0</v>
      </c>
      <c r="H140" s="211">
        <f>chronic_intake_assessment_1!G140</f>
        <v>0</v>
      </c>
      <c r="I140" s="215">
        <f ca="1">OFFSET(chronic_intake_assessment_1!$H$10,ROW()-ROW($I$11)+1,MATCH(I$11,(chronic_intake_assessment_1!$H$11:$AS$11),0)-1)</f>
        <v>0</v>
      </c>
      <c r="J140" s="215">
        <f ca="1">OFFSET(chronic_intake_assessment_1!$H$10,ROW()-ROW($I$11)+1,MATCH(J$11,(chronic_intake_assessment_1!$H$11:$AS$11),0)-1)</f>
        <v>0</v>
      </c>
      <c r="K140" s="215">
        <f ca="1">OFFSET(chronic_intake_assessment_1!$H$10,ROW()-ROW($I$11)+1,MATCH(K$11,(chronic_intake_assessment_1!$H$11:$AS$11),0)-1)</f>
        <v>0</v>
      </c>
      <c r="L140" s="215">
        <f ca="1">OFFSET(chronic_intake_assessment_1!$H$10,ROW()-ROW($I$11)+1,MATCH(L$11,(chronic_intake_assessment_1!$H$11:$AS$11),0)-1)</f>
        <v>0</v>
      </c>
      <c r="M140" s="215">
        <f ca="1">OFFSET(chronic_intake_assessment_1!$H$10,ROW()-ROW($I$11)+1,MATCH(M$11,(chronic_intake_assessment_1!$H$11:$AS$11),0)-1)</f>
        <v>0</v>
      </c>
      <c r="N140" s="215">
        <f ca="1">OFFSET(chronic_intake_assessment_1!$H$10,ROW()-ROW($I$11)+1,MATCH(N$11,(chronic_intake_assessment_1!$H$11:$AS$11),0)-1)</f>
        <v>0</v>
      </c>
      <c r="O140" s="215">
        <f ca="1">OFFSET(chronic_intake_assessment_1!$H$10,ROW()-ROW($I$11)+1,MATCH(O$11,(chronic_intake_assessment_1!$H$11:$AS$11),0)-1)</f>
        <v>0</v>
      </c>
      <c r="P140" s="215">
        <f ca="1">OFFSET(chronic_intake_assessment_1!$H$10,ROW()-ROW($I$11)+1,MATCH(P$11,(chronic_intake_assessment_1!$H$11:$AS$11),0)-1)</f>
        <v>0</v>
      </c>
      <c r="Q140" s="215">
        <f ca="1">OFFSET(chronic_intake_assessment_1!$H$10,ROW()-ROW($I$11)+1,MATCH(Q$11,(chronic_intake_assessment_1!$H$11:$AS$11),0)-1)</f>
        <v>0</v>
      </c>
      <c r="R140" s="215">
        <f ca="1">OFFSET(chronic_intake_assessment_1!$H$10,ROW()-ROW($I$11)+1,MATCH(R$11,(chronic_intake_assessment_1!$H$11:$AS$11),0)-1)</f>
        <v>0</v>
      </c>
      <c r="S140" s="215">
        <f ca="1">OFFSET(chronic_intake_assessment_1!$H$10,ROW()-ROW($I$11)+1,MATCH(S$11,(chronic_intake_assessment_1!$H$11:$AS$11),0)-1)</f>
        <v>0</v>
      </c>
      <c r="T140" s="215">
        <f ca="1">OFFSET(chronic_intake_assessment_1!$H$10,ROW()-ROW($I$11)+1,MATCH(T$11,(chronic_intake_assessment_1!$H$11:$AS$11),0)-1)</f>
        <v>0</v>
      </c>
      <c r="U140" s="215">
        <f ca="1">OFFSET(chronic_intake_assessment_1!$H$10,ROW()-ROW($I$11)+1,MATCH(U$11,(chronic_intake_assessment_1!$H$11:$AS$11),0)-1)</f>
        <v>0</v>
      </c>
      <c r="V140" s="215">
        <f ca="1">OFFSET(chronic_intake_assessment_1!$H$10,ROW()-ROW($I$11)+1,MATCH(V$11,(chronic_intake_assessment_1!$H$11:$AS$11),0)-1)</f>
        <v>0</v>
      </c>
      <c r="W140" s="215">
        <f ca="1">OFFSET(chronic_intake_assessment_1!$H$10,ROW()-ROW($I$11)+1,MATCH(W$11,(chronic_intake_assessment_1!$H$11:$AS$11),0)-1)</f>
        <v>0</v>
      </c>
      <c r="X140" s="215">
        <f ca="1">OFFSET(chronic_intake_assessment_1!$H$10,ROW()-ROW($I$11)+1,MATCH(X$11,(chronic_intake_assessment_1!$H$11:$AS$11),0)-1)</f>
        <v>0</v>
      </c>
      <c r="Y140" s="215">
        <f ca="1">OFFSET(chronic_intake_assessment_1!$H$10,ROW()-ROW($I$11)+1,MATCH(Y$11,(chronic_intake_assessment_1!$H$11:$AS$11),0)-1)</f>
        <v>0</v>
      </c>
      <c r="Z140" s="215">
        <f ca="1">OFFSET(chronic_intake_assessment_1!$H$10,ROW()-ROW($I$11)+1,MATCH(Z$11,(chronic_intake_assessment_1!$H$11:$AS$11),0)-1)</f>
        <v>0</v>
      </c>
      <c r="AA140" s="215">
        <f ca="1">OFFSET(chronic_intake_assessment_1!$H$10,ROW()-ROW($I$11)+1,MATCH(AA$11,(chronic_intake_assessment_1!$H$11:$AS$11),0)-1)</f>
        <v>0</v>
      </c>
      <c r="AB140" s="215">
        <f ca="1">OFFSET(chronic_intake_assessment_1!$H$10,ROW()-ROW($I$11)+1,MATCH(AB$11,(chronic_intake_assessment_1!$H$11:$AS$11),0)-1)</f>
        <v>0</v>
      </c>
      <c r="AC140" s="215">
        <f ca="1">OFFSET(chronic_intake_assessment_1!$H$10,ROW()-ROW($I$11)+1,MATCH(AC$11,(chronic_intake_assessment_1!$H$11:$AS$11),0)-1)</f>
        <v>0</v>
      </c>
      <c r="AD140" s="215">
        <f ca="1">OFFSET(chronic_intake_assessment_1!$H$10,ROW()-ROW($I$11)+1,MATCH(AD$11,(chronic_intake_assessment_1!$H$11:$AS$11),0)-1)</f>
        <v>0</v>
      </c>
      <c r="AE140" s="215">
        <f ca="1">OFFSET(chronic_intake_assessment_1!$H$10,ROW()-ROW($I$11)+1,MATCH(AE$11,(chronic_intake_assessment_1!$H$11:$AS$11),0)-1)</f>
        <v>0</v>
      </c>
      <c r="AF140" s="215">
        <f ca="1">OFFSET(chronic_intake_assessment_1!$H$10,ROW()-ROW($I$11)+1,MATCH(AF$11,(chronic_intake_assessment_1!$H$11:$AS$11),0)-1)</f>
        <v>0</v>
      </c>
      <c r="AG140" s="215">
        <f ca="1">OFFSET(chronic_intake_assessment_1!$H$10,ROW()-ROW($I$11)+1,MATCH(AG$11,(chronic_intake_assessment_1!$H$11:$AS$11),0)-1)</f>
        <v>0</v>
      </c>
      <c r="AH140" s="215">
        <f ca="1">OFFSET(chronic_intake_assessment_1!$H$10,ROW()-ROW($I$11)+1,MATCH(AH$11,(chronic_intake_assessment_1!$H$11:$AS$11),0)-1)</f>
        <v>0</v>
      </c>
      <c r="AI140" s="215">
        <f ca="1">OFFSET(chronic_intake_assessment_1!$H$10,ROW()-ROW($I$11)+1,MATCH(AI$11,(chronic_intake_assessment_1!$H$11:$AS$11),0)-1)</f>
        <v>0</v>
      </c>
      <c r="AJ140" s="215">
        <f ca="1">OFFSET(chronic_intake_assessment_1!$H$10,ROW()-ROW($I$11)+1,MATCH(AJ$11,(chronic_intake_assessment_1!$H$11:$AS$11),0)-1)</f>
        <v>0</v>
      </c>
      <c r="AK140" s="215">
        <f ca="1">OFFSET(chronic_intake_assessment_1!$H$10,ROW()-ROW($I$11)+1,MATCH(AK$11,(chronic_intake_assessment_1!$H$11:$AS$11),0)-1)</f>
        <v>0</v>
      </c>
      <c r="AL140" s="215">
        <f ca="1">OFFSET(chronic_intake_assessment_1!$H$10,ROW()-ROW($I$11)+1,MATCH(AL$11,(chronic_intake_assessment_1!$H$11:$AS$11),0)-1)</f>
        <v>0</v>
      </c>
      <c r="AM140" s="215">
        <f ca="1">OFFSET(chronic_intake_assessment_1!$H$10,ROW()-ROW($I$11)+1,MATCH(AM$11,(chronic_intake_assessment_1!$H$11:$AS$11),0)-1)</f>
        <v>0</v>
      </c>
      <c r="AN140" s="215">
        <f ca="1">OFFSET(chronic_intake_assessment_1!$H$10,ROW()-ROW($I$11)+1,MATCH(AN$11,(chronic_intake_assessment_1!$H$11:$AS$11),0)-1)</f>
        <v>0</v>
      </c>
      <c r="AO140" s="215">
        <f ca="1">OFFSET(chronic_intake_assessment_1!$H$10,ROW()-ROW($I$11)+1,MATCH(AO$11,(chronic_intake_assessment_1!$H$11:$AS$11),0)-1)</f>
        <v>0</v>
      </c>
      <c r="AP140" s="215">
        <f ca="1">OFFSET(chronic_intake_assessment_1!$H$10,ROW()-ROW($I$11)+1,MATCH(AP$11,(chronic_intake_assessment_1!$H$11:$AS$11),0)-1)</f>
        <v>0</v>
      </c>
      <c r="AQ140" s="215">
        <f ca="1">OFFSET(chronic_intake_assessment_1!$H$10,ROW()-ROW($I$11)+1,MATCH(AQ$11,(chronic_intake_assessment_1!$H$11:$AS$11),0)-1)</f>
        <v>0</v>
      </c>
      <c r="AR140" s="215">
        <f ca="1">OFFSET(chronic_intake_assessment_1!$H$10,ROW()-ROW($I$11)+1,MATCH(AR$11,(chronic_intake_assessment_1!$H$11:$AS$11),0)-1)</f>
        <v>0</v>
      </c>
    </row>
    <row r="141" spans="1:44" ht="30" hidden="1" customHeight="1" outlineLevel="2" collapsed="1" x14ac:dyDescent="0.2">
      <c r="A141" s="31">
        <v>4</v>
      </c>
      <c r="B141" s="33">
        <v>233990</v>
      </c>
      <c r="C141" s="33"/>
      <c r="D141" s="33" t="s">
        <v>1064</v>
      </c>
      <c r="E141" s="6"/>
      <c r="F141" s="6"/>
      <c r="G141" s="211">
        <f>Table765[[#This Row],[crops included in co-ordinated 
monitoring programme]]</f>
        <v>0</v>
      </c>
      <c r="H141" s="211">
        <f>chronic_intake_assessment_1!G141</f>
        <v>0</v>
      </c>
      <c r="I141" s="215">
        <f ca="1">OFFSET(chronic_intake_assessment_1!$H$10,ROW()-ROW($I$11)+1,MATCH(I$11,(chronic_intake_assessment_1!$H$11:$AS$11),0)-1)</f>
        <v>0</v>
      </c>
      <c r="J141" s="215">
        <f ca="1">OFFSET(chronic_intake_assessment_1!$H$10,ROW()-ROW($I$11)+1,MATCH(J$11,(chronic_intake_assessment_1!$H$11:$AS$11),0)-1)</f>
        <v>0</v>
      </c>
      <c r="K141" s="215">
        <f ca="1">OFFSET(chronic_intake_assessment_1!$H$10,ROW()-ROW($I$11)+1,MATCH(K$11,(chronic_intake_assessment_1!$H$11:$AS$11),0)-1)</f>
        <v>0</v>
      </c>
      <c r="L141" s="215">
        <f ca="1">OFFSET(chronic_intake_assessment_1!$H$10,ROW()-ROW($I$11)+1,MATCH(L$11,(chronic_intake_assessment_1!$H$11:$AS$11),0)-1)</f>
        <v>0</v>
      </c>
      <c r="M141" s="215">
        <f ca="1">OFFSET(chronic_intake_assessment_1!$H$10,ROW()-ROW($I$11)+1,MATCH(M$11,(chronic_intake_assessment_1!$H$11:$AS$11),0)-1)</f>
        <v>0</v>
      </c>
      <c r="N141" s="215">
        <f ca="1">OFFSET(chronic_intake_assessment_1!$H$10,ROW()-ROW($I$11)+1,MATCH(N$11,(chronic_intake_assessment_1!$H$11:$AS$11),0)-1)</f>
        <v>0</v>
      </c>
      <c r="O141" s="215">
        <f ca="1">OFFSET(chronic_intake_assessment_1!$H$10,ROW()-ROW($I$11)+1,MATCH(O$11,(chronic_intake_assessment_1!$H$11:$AS$11),0)-1)</f>
        <v>0</v>
      </c>
      <c r="P141" s="215">
        <f ca="1">OFFSET(chronic_intake_assessment_1!$H$10,ROW()-ROW($I$11)+1,MATCH(P$11,(chronic_intake_assessment_1!$H$11:$AS$11),0)-1)</f>
        <v>0</v>
      </c>
      <c r="Q141" s="215">
        <f ca="1">OFFSET(chronic_intake_assessment_1!$H$10,ROW()-ROW($I$11)+1,MATCH(Q$11,(chronic_intake_assessment_1!$H$11:$AS$11),0)-1)</f>
        <v>0</v>
      </c>
      <c r="R141" s="215">
        <f ca="1">OFFSET(chronic_intake_assessment_1!$H$10,ROW()-ROW($I$11)+1,MATCH(R$11,(chronic_intake_assessment_1!$H$11:$AS$11),0)-1)</f>
        <v>0</v>
      </c>
      <c r="S141" s="215">
        <f ca="1">OFFSET(chronic_intake_assessment_1!$H$10,ROW()-ROW($I$11)+1,MATCH(S$11,(chronic_intake_assessment_1!$H$11:$AS$11),0)-1)</f>
        <v>0</v>
      </c>
      <c r="T141" s="215">
        <f ca="1">OFFSET(chronic_intake_assessment_1!$H$10,ROW()-ROW($I$11)+1,MATCH(T$11,(chronic_intake_assessment_1!$H$11:$AS$11),0)-1)</f>
        <v>0</v>
      </c>
      <c r="U141" s="215">
        <f ca="1">OFFSET(chronic_intake_assessment_1!$H$10,ROW()-ROW($I$11)+1,MATCH(U$11,(chronic_intake_assessment_1!$H$11:$AS$11),0)-1)</f>
        <v>0</v>
      </c>
      <c r="V141" s="215">
        <f ca="1">OFFSET(chronic_intake_assessment_1!$H$10,ROW()-ROW($I$11)+1,MATCH(V$11,(chronic_intake_assessment_1!$H$11:$AS$11),0)-1)</f>
        <v>0</v>
      </c>
      <c r="W141" s="215">
        <f ca="1">OFFSET(chronic_intake_assessment_1!$H$10,ROW()-ROW($I$11)+1,MATCH(W$11,(chronic_intake_assessment_1!$H$11:$AS$11),0)-1)</f>
        <v>0</v>
      </c>
      <c r="X141" s="215">
        <f ca="1">OFFSET(chronic_intake_assessment_1!$H$10,ROW()-ROW($I$11)+1,MATCH(X$11,(chronic_intake_assessment_1!$H$11:$AS$11),0)-1)</f>
        <v>0</v>
      </c>
      <c r="Y141" s="215">
        <f ca="1">OFFSET(chronic_intake_assessment_1!$H$10,ROW()-ROW($I$11)+1,MATCH(Y$11,(chronic_intake_assessment_1!$H$11:$AS$11),0)-1)</f>
        <v>0</v>
      </c>
      <c r="Z141" s="215">
        <f ca="1">OFFSET(chronic_intake_assessment_1!$H$10,ROW()-ROW($I$11)+1,MATCH(Z$11,(chronic_intake_assessment_1!$H$11:$AS$11),0)-1)</f>
        <v>0</v>
      </c>
      <c r="AA141" s="215">
        <f ca="1">OFFSET(chronic_intake_assessment_1!$H$10,ROW()-ROW($I$11)+1,MATCH(AA$11,(chronic_intake_assessment_1!$H$11:$AS$11),0)-1)</f>
        <v>0</v>
      </c>
      <c r="AB141" s="215">
        <f ca="1">OFFSET(chronic_intake_assessment_1!$H$10,ROW()-ROW($I$11)+1,MATCH(AB$11,(chronic_intake_assessment_1!$H$11:$AS$11),0)-1)</f>
        <v>0</v>
      </c>
      <c r="AC141" s="215">
        <f ca="1">OFFSET(chronic_intake_assessment_1!$H$10,ROW()-ROW($I$11)+1,MATCH(AC$11,(chronic_intake_assessment_1!$H$11:$AS$11),0)-1)</f>
        <v>0</v>
      </c>
      <c r="AD141" s="215">
        <f ca="1">OFFSET(chronic_intake_assessment_1!$H$10,ROW()-ROW($I$11)+1,MATCH(AD$11,(chronic_intake_assessment_1!$H$11:$AS$11),0)-1)</f>
        <v>0</v>
      </c>
      <c r="AE141" s="215">
        <f ca="1">OFFSET(chronic_intake_assessment_1!$H$10,ROW()-ROW($I$11)+1,MATCH(AE$11,(chronic_intake_assessment_1!$H$11:$AS$11),0)-1)</f>
        <v>0</v>
      </c>
      <c r="AF141" s="215">
        <f ca="1">OFFSET(chronic_intake_assessment_1!$H$10,ROW()-ROW($I$11)+1,MATCH(AF$11,(chronic_intake_assessment_1!$H$11:$AS$11),0)-1)</f>
        <v>0</v>
      </c>
      <c r="AG141" s="215">
        <f ca="1">OFFSET(chronic_intake_assessment_1!$H$10,ROW()-ROW($I$11)+1,MATCH(AG$11,(chronic_intake_assessment_1!$H$11:$AS$11),0)-1)</f>
        <v>0</v>
      </c>
      <c r="AH141" s="215">
        <f ca="1">OFFSET(chronic_intake_assessment_1!$H$10,ROW()-ROW($I$11)+1,MATCH(AH$11,(chronic_intake_assessment_1!$H$11:$AS$11),0)-1)</f>
        <v>0</v>
      </c>
      <c r="AI141" s="215">
        <f ca="1">OFFSET(chronic_intake_assessment_1!$H$10,ROW()-ROW($I$11)+1,MATCH(AI$11,(chronic_intake_assessment_1!$H$11:$AS$11),0)-1)</f>
        <v>0</v>
      </c>
      <c r="AJ141" s="215">
        <f ca="1">OFFSET(chronic_intake_assessment_1!$H$10,ROW()-ROW($I$11)+1,MATCH(AJ$11,(chronic_intake_assessment_1!$H$11:$AS$11),0)-1)</f>
        <v>0</v>
      </c>
      <c r="AK141" s="215">
        <f ca="1">OFFSET(chronic_intake_assessment_1!$H$10,ROW()-ROW($I$11)+1,MATCH(AK$11,(chronic_intake_assessment_1!$H$11:$AS$11),0)-1)</f>
        <v>0</v>
      </c>
      <c r="AL141" s="215">
        <f ca="1">OFFSET(chronic_intake_assessment_1!$H$10,ROW()-ROW($I$11)+1,MATCH(AL$11,(chronic_intake_assessment_1!$H$11:$AS$11),0)-1)</f>
        <v>0</v>
      </c>
      <c r="AM141" s="215">
        <f ca="1">OFFSET(chronic_intake_assessment_1!$H$10,ROW()-ROW($I$11)+1,MATCH(AM$11,(chronic_intake_assessment_1!$H$11:$AS$11),0)-1)</f>
        <v>0</v>
      </c>
      <c r="AN141" s="215">
        <f ca="1">OFFSET(chronic_intake_assessment_1!$H$10,ROW()-ROW($I$11)+1,MATCH(AN$11,(chronic_intake_assessment_1!$H$11:$AS$11),0)-1)</f>
        <v>0</v>
      </c>
      <c r="AO141" s="215">
        <f ca="1">OFFSET(chronic_intake_assessment_1!$H$10,ROW()-ROW($I$11)+1,MATCH(AO$11,(chronic_intake_assessment_1!$H$11:$AS$11),0)-1)</f>
        <v>0</v>
      </c>
      <c r="AP141" s="215">
        <f ca="1">OFFSET(chronic_intake_assessment_1!$H$10,ROW()-ROW($I$11)+1,MATCH(AP$11,(chronic_intake_assessment_1!$H$11:$AS$11),0)-1)</f>
        <v>0</v>
      </c>
      <c r="AQ141" s="215">
        <f ca="1">OFFSET(chronic_intake_assessment_1!$H$10,ROW()-ROW($I$11)+1,MATCH(AQ$11,(chronic_intake_assessment_1!$H$11:$AS$11),0)-1)</f>
        <v>0</v>
      </c>
      <c r="AR141" s="215">
        <f ca="1">OFFSET(chronic_intake_assessment_1!$H$10,ROW()-ROW($I$11)+1,MATCH(AR$11,(chronic_intake_assessment_1!$H$11:$AS$11),0)-1)</f>
        <v>0</v>
      </c>
    </row>
    <row r="142" spans="1:44" ht="30" hidden="1" customHeight="1" outlineLevel="3" x14ac:dyDescent="0.2">
      <c r="A142" s="5">
        <v>3</v>
      </c>
      <c r="B142" s="6">
        <v>234000</v>
      </c>
      <c r="C142" s="6"/>
      <c r="D142" s="6" t="s">
        <v>521</v>
      </c>
      <c r="E142" s="33">
        <v>1</v>
      </c>
      <c r="F142" s="33" t="s">
        <v>1464</v>
      </c>
      <c r="G142" s="211">
        <f>Table765[[#This Row],[crops included in co-ordinated 
monitoring programme]]</f>
        <v>0</v>
      </c>
      <c r="H142" s="211">
        <f>chronic_intake_assessment_1!G142</f>
        <v>0</v>
      </c>
      <c r="I142" s="217">
        <f ca="1">OFFSET(chronic_intake_assessment_1!$H$10,ROW()-ROW($I$11)+1,MATCH(I$11,(chronic_intake_assessment_1!$H$11:$AS$11),0)-1)</f>
        <v>0</v>
      </c>
      <c r="J142" s="217">
        <f ca="1">OFFSET(chronic_intake_assessment_1!$H$10,ROW()-ROW($I$11)+1,MATCH(J$11,(chronic_intake_assessment_1!$H$11:$AS$11),0)-1)</f>
        <v>0</v>
      </c>
      <c r="K142" s="217">
        <f ca="1">OFFSET(chronic_intake_assessment_1!$H$10,ROW()-ROW($I$11)+1,MATCH(K$11,(chronic_intake_assessment_1!$H$11:$AS$11),0)-1)</f>
        <v>0</v>
      </c>
      <c r="L142" s="217">
        <f ca="1">OFFSET(chronic_intake_assessment_1!$H$10,ROW()-ROW($I$11)+1,MATCH(L$11,(chronic_intake_assessment_1!$H$11:$AS$11),0)-1)</f>
        <v>0</v>
      </c>
      <c r="M142" s="217">
        <f ca="1">OFFSET(chronic_intake_assessment_1!$H$10,ROW()-ROW($I$11)+1,MATCH(M$11,(chronic_intake_assessment_1!$H$11:$AS$11),0)-1)</f>
        <v>0</v>
      </c>
      <c r="N142" s="217">
        <f ca="1">OFFSET(chronic_intake_assessment_1!$H$10,ROW()-ROW($I$11)+1,MATCH(N$11,(chronic_intake_assessment_1!$H$11:$AS$11),0)-1)</f>
        <v>0</v>
      </c>
      <c r="O142" s="217">
        <f ca="1">OFFSET(chronic_intake_assessment_1!$H$10,ROW()-ROW($I$11)+1,MATCH(O$11,(chronic_intake_assessment_1!$H$11:$AS$11),0)-1)</f>
        <v>0</v>
      </c>
      <c r="P142" s="217">
        <f ca="1">OFFSET(chronic_intake_assessment_1!$H$10,ROW()-ROW($I$11)+1,MATCH(P$11,(chronic_intake_assessment_1!$H$11:$AS$11),0)-1)</f>
        <v>0</v>
      </c>
      <c r="Q142" s="217">
        <f ca="1">OFFSET(chronic_intake_assessment_1!$H$10,ROW()-ROW($I$11)+1,MATCH(Q$11,(chronic_intake_assessment_1!$H$11:$AS$11),0)-1)</f>
        <v>0</v>
      </c>
      <c r="R142" s="217">
        <f ca="1">OFFSET(chronic_intake_assessment_1!$H$10,ROW()-ROW($I$11)+1,MATCH(R$11,(chronic_intake_assessment_1!$H$11:$AS$11),0)-1)</f>
        <v>0</v>
      </c>
      <c r="S142" s="217">
        <f ca="1">OFFSET(chronic_intake_assessment_1!$H$10,ROW()-ROW($I$11)+1,MATCH(S$11,(chronic_intake_assessment_1!$H$11:$AS$11),0)-1)</f>
        <v>0</v>
      </c>
      <c r="T142" s="217">
        <f ca="1">OFFSET(chronic_intake_assessment_1!$H$10,ROW()-ROW($I$11)+1,MATCH(T$11,(chronic_intake_assessment_1!$H$11:$AS$11),0)-1)</f>
        <v>0</v>
      </c>
      <c r="U142" s="217">
        <f ca="1">OFFSET(chronic_intake_assessment_1!$H$10,ROW()-ROW($I$11)+1,MATCH(U$11,(chronic_intake_assessment_1!$H$11:$AS$11),0)-1)</f>
        <v>0</v>
      </c>
      <c r="V142" s="217">
        <f ca="1">OFFSET(chronic_intake_assessment_1!$H$10,ROW()-ROW($I$11)+1,MATCH(V$11,(chronic_intake_assessment_1!$H$11:$AS$11),0)-1)</f>
        <v>0</v>
      </c>
      <c r="W142" s="217">
        <f ca="1">OFFSET(chronic_intake_assessment_1!$H$10,ROW()-ROW($I$11)+1,MATCH(W$11,(chronic_intake_assessment_1!$H$11:$AS$11),0)-1)</f>
        <v>0</v>
      </c>
      <c r="X142" s="217">
        <f ca="1">OFFSET(chronic_intake_assessment_1!$H$10,ROW()-ROW($I$11)+1,MATCH(X$11,(chronic_intake_assessment_1!$H$11:$AS$11),0)-1)</f>
        <v>0</v>
      </c>
      <c r="Y142" s="217">
        <f ca="1">OFFSET(chronic_intake_assessment_1!$H$10,ROW()-ROW($I$11)+1,MATCH(Y$11,(chronic_intake_assessment_1!$H$11:$AS$11),0)-1)</f>
        <v>0</v>
      </c>
      <c r="Z142" s="217">
        <f ca="1">OFFSET(chronic_intake_assessment_1!$H$10,ROW()-ROW($I$11)+1,MATCH(Z$11,(chronic_intake_assessment_1!$H$11:$AS$11),0)-1)</f>
        <v>0</v>
      </c>
      <c r="AA142" s="217">
        <f ca="1">OFFSET(chronic_intake_assessment_1!$H$10,ROW()-ROW($I$11)+1,MATCH(AA$11,(chronic_intake_assessment_1!$H$11:$AS$11),0)-1)</f>
        <v>0</v>
      </c>
      <c r="AB142" s="217">
        <f ca="1">OFFSET(chronic_intake_assessment_1!$H$10,ROW()-ROW($I$11)+1,MATCH(AB$11,(chronic_intake_assessment_1!$H$11:$AS$11),0)-1)</f>
        <v>0</v>
      </c>
      <c r="AC142" s="217">
        <f ca="1">OFFSET(chronic_intake_assessment_1!$H$10,ROW()-ROW($I$11)+1,MATCH(AC$11,(chronic_intake_assessment_1!$H$11:$AS$11),0)-1)</f>
        <v>0</v>
      </c>
      <c r="AD142" s="217">
        <f ca="1">OFFSET(chronic_intake_assessment_1!$H$10,ROW()-ROW($I$11)+1,MATCH(AD$11,(chronic_intake_assessment_1!$H$11:$AS$11),0)-1)</f>
        <v>0</v>
      </c>
      <c r="AE142" s="217">
        <f ca="1">OFFSET(chronic_intake_assessment_1!$H$10,ROW()-ROW($I$11)+1,MATCH(AE$11,(chronic_intake_assessment_1!$H$11:$AS$11),0)-1)</f>
        <v>0</v>
      </c>
      <c r="AF142" s="217">
        <f ca="1">OFFSET(chronic_intake_assessment_1!$H$10,ROW()-ROW($I$11)+1,MATCH(AF$11,(chronic_intake_assessment_1!$H$11:$AS$11),0)-1)</f>
        <v>0</v>
      </c>
      <c r="AG142" s="217">
        <f ca="1">OFFSET(chronic_intake_assessment_1!$H$10,ROW()-ROW($I$11)+1,MATCH(AG$11,(chronic_intake_assessment_1!$H$11:$AS$11),0)-1)</f>
        <v>0</v>
      </c>
      <c r="AH142" s="217">
        <f ca="1">OFFSET(chronic_intake_assessment_1!$H$10,ROW()-ROW($I$11)+1,MATCH(AH$11,(chronic_intake_assessment_1!$H$11:$AS$11),0)-1)</f>
        <v>0</v>
      </c>
      <c r="AI142" s="217">
        <f ca="1">OFFSET(chronic_intake_assessment_1!$H$10,ROW()-ROW($I$11)+1,MATCH(AI$11,(chronic_intake_assessment_1!$H$11:$AS$11),0)-1)</f>
        <v>0</v>
      </c>
      <c r="AJ142" s="217">
        <f ca="1">OFFSET(chronic_intake_assessment_1!$H$10,ROW()-ROW($I$11)+1,MATCH(AJ$11,(chronic_intake_assessment_1!$H$11:$AS$11),0)-1)</f>
        <v>0</v>
      </c>
      <c r="AK142" s="217">
        <f ca="1">OFFSET(chronic_intake_assessment_1!$H$10,ROW()-ROW($I$11)+1,MATCH(AK$11,(chronic_intake_assessment_1!$H$11:$AS$11),0)-1)</f>
        <v>0</v>
      </c>
      <c r="AL142" s="217">
        <f ca="1">OFFSET(chronic_intake_assessment_1!$H$10,ROW()-ROW($I$11)+1,MATCH(AL$11,(chronic_intake_assessment_1!$H$11:$AS$11),0)-1)</f>
        <v>0</v>
      </c>
      <c r="AM142" s="217">
        <f ca="1">OFFSET(chronic_intake_assessment_1!$H$10,ROW()-ROW($I$11)+1,MATCH(AM$11,(chronic_intake_assessment_1!$H$11:$AS$11),0)-1)</f>
        <v>0</v>
      </c>
      <c r="AN142" s="217">
        <f ca="1">OFFSET(chronic_intake_assessment_1!$H$10,ROW()-ROW($I$11)+1,MATCH(AN$11,(chronic_intake_assessment_1!$H$11:$AS$11),0)-1)</f>
        <v>0</v>
      </c>
      <c r="AO142" s="217">
        <f ca="1">OFFSET(chronic_intake_assessment_1!$H$10,ROW()-ROW($I$11)+1,MATCH(AO$11,(chronic_intake_assessment_1!$H$11:$AS$11),0)-1)</f>
        <v>0</v>
      </c>
      <c r="AP142" s="217">
        <f ca="1">OFFSET(chronic_intake_assessment_1!$H$10,ROW()-ROW($I$11)+1,MATCH(AP$11,(chronic_intake_assessment_1!$H$11:$AS$11),0)-1)</f>
        <v>0</v>
      </c>
      <c r="AQ142" s="217">
        <f ca="1">OFFSET(chronic_intake_assessment_1!$H$10,ROW()-ROW($I$11)+1,MATCH(AQ$11,(chronic_intake_assessment_1!$H$11:$AS$11),0)-1)</f>
        <v>0</v>
      </c>
      <c r="AR142" s="217">
        <f ca="1">OFFSET(chronic_intake_assessment_1!$H$10,ROW()-ROW($I$11)+1,MATCH(AR$11,(chronic_intake_assessment_1!$H$11:$AS$11),0)-1)</f>
        <v>0</v>
      </c>
    </row>
    <row r="143" spans="1:44" ht="30" hidden="1" customHeight="1" outlineLevel="3" x14ac:dyDescent="0.2">
      <c r="A143" s="5">
        <v>3</v>
      </c>
      <c r="B143" s="6">
        <v>239000</v>
      </c>
      <c r="C143" s="6"/>
      <c r="D143" s="6" t="s">
        <v>523</v>
      </c>
      <c r="E143" s="33">
        <v>1</v>
      </c>
      <c r="F143" s="33" t="s">
        <v>1465</v>
      </c>
      <c r="G143" s="211">
        <f>Table765[[#This Row],[crops included in co-ordinated 
monitoring programme]]</f>
        <v>0</v>
      </c>
      <c r="H143" s="211">
        <f>chronic_intake_assessment_1!G143</f>
        <v>0</v>
      </c>
      <c r="I143" s="217">
        <f ca="1">OFFSET(chronic_intake_assessment_1!$H$10,ROW()-ROW($I$11)+1,MATCH(I$11,(chronic_intake_assessment_1!$H$11:$AS$11),0)-1)</f>
        <v>0</v>
      </c>
      <c r="J143" s="217">
        <f ca="1">OFFSET(chronic_intake_assessment_1!$H$10,ROW()-ROW($I$11)+1,MATCH(J$11,(chronic_intake_assessment_1!$H$11:$AS$11),0)-1)</f>
        <v>0</v>
      </c>
      <c r="K143" s="217">
        <f ca="1">OFFSET(chronic_intake_assessment_1!$H$10,ROW()-ROW($I$11)+1,MATCH(K$11,(chronic_intake_assessment_1!$H$11:$AS$11),0)-1)</f>
        <v>0</v>
      </c>
      <c r="L143" s="217">
        <f ca="1">OFFSET(chronic_intake_assessment_1!$H$10,ROW()-ROW($I$11)+1,MATCH(L$11,(chronic_intake_assessment_1!$H$11:$AS$11),0)-1)</f>
        <v>0</v>
      </c>
      <c r="M143" s="217">
        <f ca="1">OFFSET(chronic_intake_assessment_1!$H$10,ROW()-ROW($I$11)+1,MATCH(M$11,(chronic_intake_assessment_1!$H$11:$AS$11),0)-1)</f>
        <v>0</v>
      </c>
      <c r="N143" s="217">
        <f ca="1">OFFSET(chronic_intake_assessment_1!$H$10,ROW()-ROW($I$11)+1,MATCH(N$11,(chronic_intake_assessment_1!$H$11:$AS$11),0)-1)</f>
        <v>0</v>
      </c>
      <c r="O143" s="217">
        <f ca="1">OFFSET(chronic_intake_assessment_1!$H$10,ROW()-ROW($I$11)+1,MATCH(O$11,(chronic_intake_assessment_1!$H$11:$AS$11),0)-1)</f>
        <v>0</v>
      </c>
      <c r="P143" s="217">
        <f ca="1">OFFSET(chronic_intake_assessment_1!$H$10,ROW()-ROW($I$11)+1,MATCH(P$11,(chronic_intake_assessment_1!$H$11:$AS$11),0)-1)</f>
        <v>0</v>
      </c>
      <c r="Q143" s="217">
        <f ca="1">OFFSET(chronic_intake_assessment_1!$H$10,ROW()-ROW($I$11)+1,MATCH(Q$11,(chronic_intake_assessment_1!$H$11:$AS$11),0)-1)</f>
        <v>0</v>
      </c>
      <c r="R143" s="217">
        <f ca="1">OFFSET(chronic_intake_assessment_1!$H$10,ROW()-ROW($I$11)+1,MATCH(R$11,(chronic_intake_assessment_1!$H$11:$AS$11),0)-1)</f>
        <v>0</v>
      </c>
      <c r="S143" s="217">
        <f ca="1">OFFSET(chronic_intake_assessment_1!$H$10,ROW()-ROW($I$11)+1,MATCH(S$11,(chronic_intake_assessment_1!$H$11:$AS$11),0)-1)</f>
        <v>0</v>
      </c>
      <c r="T143" s="217">
        <f ca="1">OFFSET(chronic_intake_assessment_1!$H$10,ROW()-ROW($I$11)+1,MATCH(T$11,(chronic_intake_assessment_1!$H$11:$AS$11),0)-1)</f>
        <v>0</v>
      </c>
      <c r="U143" s="217">
        <f ca="1">OFFSET(chronic_intake_assessment_1!$H$10,ROW()-ROW($I$11)+1,MATCH(U$11,(chronic_intake_assessment_1!$H$11:$AS$11),0)-1)</f>
        <v>0</v>
      </c>
      <c r="V143" s="217">
        <f ca="1">OFFSET(chronic_intake_assessment_1!$H$10,ROW()-ROW($I$11)+1,MATCH(V$11,(chronic_intake_assessment_1!$H$11:$AS$11),0)-1)</f>
        <v>0</v>
      </c>
      <c r="W143" s="217">
        <f ca="1">OFFSET(chronic_intake_assessment_1!$H$10,ROW()-ROW($I$11)+1,MATCH(W$11,(chronic_intake_assessment_1!$H$11:$AS$11),0)-1)</f>
        <v>0</v>
      </c>
      <c r="X143" s="217">
        <f ca="1">OFFSET(chronic_intake_assessment_1!$H$10,ROW()-ROW($I$11)+1,MATCH(X$11,(chronic_intake_assessment_1!$H$11:$AS$11),0)-1)</f>
        <v>0</v>
      </c>
      <c r="Y143" s="217">
        <f ca="1">OFFSET(chronic_intake_assessment_1!$H$10,ROW()-ROW($I$11)+1,MATCH(Y$11,(chronic_intake_assessment_1!$H$11:$AS$11),0)-1)</f>
        <v>0</v>
      </c>
      <c r="Z143" s="217">
        <f ca="1">OFFSET(chronic_intake_assessment_1!$H$10,ROW()-ROW($I$11)+1,MATCH(Z$11,(chronic_intake_assessment_1!$H$11:$AS$11),0)-1)</f>
        <v>0</v>
      </c>
      <c r="AA143" s="217">
        <f ca="1">OFFSET(chronic_intake_assessment_1!$H$10,ROW()-ROW($I$11)+1,MATCH(AA$11,(chronic_intake_assessment_1!$H$11:$AS$11),0)-1)</f>
        <v>0</v>
      </c>
      <c r="AB143" s="217">
        <f ca="1">OFFSET(chronic_intake_assessment_1!$H$10,ROW()-ROW($I$11)+1,MATCH(AB$11,(chronic_intake_assessment_1!$H$11:$AS$11),0)-1)</f>
        <v>0</v>
      </c>
      <c r="AC143" s="217">
        <f ca="1">OFFSET(chronic_intake_assessment_1!$H$10,ROW()-ROW($I$11)+1,MATCH(AC$11,(chronic_intake_assessment_1!$H$11:$AS$11),0)-1)</f>
        <v>0</v>
      </c>
      <c r="AD143" s="217">
        <f ca="1">OFFSET(chronic_intake_assessment_1!$H$10,ROW()-ROW($I$11)+1,MATCH(AD$11,(chronic_intake_assessment_1!$H$11:$AS$11),0)-1)</f>
        <v>0</v>
      </c>
      <c r="AE143" s="217">
        <f ca="1">OFFSET(chronic_intake_assessment_1!$H$10,ROW()-ROW($I$11)+1,MATCH(AE$11,(chronic_intake_assessment_1!$H$11:$AS$11),0)-1)</f>
        <v>0</v>
      </c>
      <c r="AF143" s="217">
        <f ca="1">OFFSET(chronic_intake_assessment_1!$H$10,ROW()-ROW($I$11)+1,MATCH(AF$11,(chronic_intake_assessment_1!$H$11:$AS$11),0)-1)</f>
        <v>0</v>
      </c>
      <c r="AG143" s="217">
        <f ca="1">OFFSET(chronic_intake_assessment_1!$H$10,ROW()-ROW($I$11)+1,MATCH(AG$11,(chronic_intake_assessment_1!$H$11:$AS$11),0)-1)</f>
        <v>0</v>
      </c>
      <c r="AH143" s="217">
        <f ca="1">OFFSET(chronic_intake_assessment_1!$H$10,ROW()-ROW($I$11)+1,MATCH(AH$11,(chronic_intake_assessment_1!$H$11:$AS$11),0)-1)</f>
        <v>0</v>
      </c>
      <c r="AI143" s="217">
        <f ca="1">OFFSET(chronic_intake_assessment_1!$H$10,ROW()-ROW($I$11)+1,MATCH(AI$11,(chronic_intake_assessment_1!$H$11:$AS$11),0)-1)</f>
        <v>0</v>
      </c>
      <c r="AJ143" s="217">
        <f ca="1">OFFSET(chronic_intake_assessment_1!$H$10,ROW()-ROW($I$11)+1,MATCH(AJ$11,(chronic_intake_assessment_1!$H$11:$AS$11),0)-1)</f>
        <v>0</v>
      </c>
      <c r="AK143" s="217">
        <f ca="1">OFFSET(chronic_intake_assessment_1!$H$10,ROW()-ROW($I$11)+1,MATCH(AK$11,(chronic_intake_assessment_1!$H$11:$AS$11),0)-1)</f>
        <v>0</v>
      </c>
      <c r="AL143" s="217">
        <f ca="1">OFFSET(chronic_intake_assessment_1!$H$10,ROW()-ROW($I$11)+1,MATCH(AL$11,(chronic_intake_assessment_1!$H$11:$AS$11),0)-1)</f>
        <v>0</v>
      </c>
      <c r="AM143" s="217">
        <f ca="1">OFFSET(chronic_intake_assessment_1!$H$10,ROW()-ROW($I$11)+1,MATCH(AM$11,(chronic_intake_assessment_1!$H$11:$AS$11),0)-1)</f>
        <v>0</v>
      </c>
      <c r="AN143" s="217">
        <f ca="1">OFFSET(chronic_intake_assessment_1!$H$10,ROW()-ROW($I$11)+1,MATCH(AN$11,(chronic_intake_assessment_1!$H$11:$AS$11),0)-1)</f>
        <v>0</v>
      </c>
      <c r="AO143" s="217">
        <f ca="1">OFFSET(chronic_intake_assessment_1!$H$10,ROW()-ROW($I$11)+1,MATCH(AO$11,(chronic_intake_assessment_1!$H$11:$AS$11),0)-1)</f>
        <v>0</v>
      </c>
      <c r="AP143" s="217">
        <f ca="1">OFFSET(chronic_intake_assessment_1!$H$10,ROW()-ROW($I$11)+1,MATCH(AP$11,(chronic_intake_assessment_1!$H$11:$AS$11),0)-1)</f>
        <v>0</v>
      </c>
      <c r="AQ143" s="217">
        <f ca="1">OFFSET(chronic_intake_assessment_1!$H$10,ROW()-ROW($I$11)+1,MATCH(AQ$11,(chronic_intake_assessment_1!$H$11:$AS$11),0)-1)</f>
        <v>0</v>
      </c>
      <c r="AR143" s="217">
        <f ca="1">OFFSET(chronic_intake_assessment_1!$H$10,ROW()-ROW($I$11)+1,MATCH(AR$11,(chronic_intake_assessment_1!$H$11:$AS$11),0)-1)</f>
        <v>0</v>
      </c>
    </row>
    <row r="144" spans="1:44" ht="30" hidden="1" customHeight="1" outlineLevel="3" x14ac:dyDescent="0.2">
      <c r="A144" s="35">
        <v>2</v>
      </c>
      <c r="B144" s="36">
        <v>240000</v>
      </c>
      <c r="C144" s="36"/>
      <c r="D144" s="36" t="s">
        <v>525</v>
      </c>
      <c r="E144" s="33"/>
      <c r="F144" s="33"/>
      <c r="G144" s="211">
        <f>Table765[[#This Row],[crops included in co-ordinated 
monitoring programme]]</f>
        <v>0</v>
      </c>
      <c r="H144" s="211">
        <f>chronic_intake_assessment_1!G144</f>
        <v>0</v>
      </c>
      <c r="I144" s="214">
        <f ca="1">OFFSET(chronic_intake_assessment_1!$H$10,ROW()-ROW($I$11)+1,MATCH(I$11,(chronic_intake_assessment_1!$H$11:$AS$11),0)-1)</f>
        <v>0</v>
      </c>
      <c r="J144" s="214">
        <f ca="1">OFFSET(chronic_intake_assessment_1!$H$10,ROW()-ROW($I$11)+1,MATCH(J$11,(chronic_intake_assessment_1!$H$11:$AS$11),0)-1)</f>
        <v>0</v>
      </c>
      <c r="K144" s="214">
        <f ca="1">OFFSET(chronic_intake_assessment_1!$H$10,ROW()-ROW($I$11)+1,MATCH(K$11,(chronic_intake_assessment_1!$H$11:$AS$11),0)-1)</f>
        <v>0</v>
      </c>
      <c r="L144" s="214">
        <f ca="1">OFFSET(chronic_intake_assessment_1!$H$10,ROW()-ROW($I$11)+1,MATCH(L$11,(chronic_intake_assessment_1!$H$11:$AS$11),0)-1)</f>
        <v>0</v>
      </c>
      <c r="M144" s="214">
        <f ca="1">OFFSET(chronic_intake_assessment_1!$H$10,ROW()-ROW($I$11)+1,MATCH(M$11,(chronic_intake_assessment_1!$H$11:$AS$11),0)-1)</f>
        <v>0</v>
      </c>
      <c r="N144" s="214">
        <f ca="1">OFFSET(chronic_intake_assessment_1!$H$10,ROW()-ROW($I$11)+1,MATCH(N$11,(chronic_intake_assessment_1!$H$11:$AS$11),0)-1)</f>
        <v>0</v>
      </c>
      <c r="O144" s="214">
        <f ca="1">OFFSET(chronic_intake_assessment_1!$H$10,ROW()-ROW($I$11)+1,MATCH(O$11,(chronic_intake_assessment_1!$H$11:$AS$11),0)-1)</f>
        <v>0</v>
      </c>
      <c r="P144" s="214">
        <f ca="1">OFFSET(chronic_intake_assessment_1!$H$10,ROW()-ROW($I$11)+1,MATCH(P$11,(chronic_intake_assessment_1!$H$11:$AS$11),0)-1)</f>
        <v>0</v>
      </c>
      <c r="Q144" s="214">
        <f ca="1">OFFSET(chronic_intake_assessment_1!$H$10,ROW()-ROW($I$11)+1,MATCH(Q$11,(chronic_intake_assessment_1!$H$11:$AS$11),0)-1)</f>
        <v>0</v>
      </c>
      <c r="R144" s="214">
        <f ca="1">OFFSET(chronic_intake_assessment_1!$H$10,ROW()-ROW($I$11)+1,MATCH(R$11,(chronic_intake_assessment_1!$H$11:$AS$11),0)-1)</f>
        <v>0</v>
      </c>
      <c r="S144" s="214">
        <f ca="1">OFFSET(chronic_intake_assessment_1!$H$10,ROW()-ROW($I$11)+1,MATCH(S$11,(chronic_intake_assessment_1!$H$11:$AS$11),0)-1)</f>
        <v>0</v>
      </c>
      <c r="T144" s="214">
        <f ca="1">OFFSET(chronic_intake_assessment_1!$H$10,ROW()-ROW($I$11)+1,MATCH(T$11,(chronic_intake_assessment_1!$H$11:$AS$11),0)-1)</f>
        <v>0</v>
      </c>
      <c r="U144" s="214">
        <f ca="1">OFFSET(chronic_intake_assessment_1!$H$10,ROW()-ROW($I$11)+1,MATCH(U$11,(chronic_intake_assessment_1!$H$11:$AS$11),0)-1)</f>
        <v>0</v>
      </c>
      <c r="V144" s="214">
        <f ca="1">OFFSET(chronic_intake_assessment_1!$H$10,ROW()-ROW($I$11)+1,MATCH(V$11,(chronic_intake_assessment_1!$H$11:$AS$11),0)-1)</f>
        <v>0</v>
      </c>
      <c r="W144" s="214">
        <f ca="1">OFFSET(chronic_intake_assessment_1!$H$10,ROW()-ROW($I$11)+1,MATCH(W$11,(chronic_intake_assessment_1!$H$11:$AS$11),0)-1)</f>
        <v>0</v>
      </c>
      <c r="X144" s="214">
        <f ca="1">OFFSET(chronic_intake_assessment_1!$H$10,ROW()-ROW($I$11)+1,MATCH(X$11,(chronic_intake_assessment_1!$H$11:$AS$11),0)-1)</f>
        <v>0</v>
      </c>
      <c r="Y144" s="214">
        <f ca="1">OFFSET(chronic_intake_assessment_1!$H$10,ROW()-ROW($I$11)+1,MATCH(Y$11,(chronic_intake_assessment_1!$H$11:$AS$11),0)-1)</f>
        <v>0</v>
      </c>
      <c r="Z144" s="214">
        <f ca="1">OFFSET(chronic_intake_assessment_1!$H$10,ROW()-ROW($I$11)+1,MATCH(Z$11,(chronic_intake_assessment_1!$H$11:$AS$11),0)-1)</f>
        <v>0</v>
      </c>
      <c r="AA144" s="214">
        <f ca="1">OFFSET(chronic_intake_assessment_1!$H$10,ROW()-ROW($I$11)+1,MATCH(AA$11,(chronic_intake_assessment_1!$H$11:$AS$11),0)-1)</f>
        <v>0</v>
      </c>
      <c r="AB144" s="214">
        <f ca="1">OFFSET(chronic_intake_assessment_1!$H$10,ROW()-ROW($I$11)+1,MATCH(AB$11,(chronic_intake_assessment_1!$H$11:$AS$11),0)-1)</f>
        <v>0</v>
      </c>
      <c r="AC144" s="214">
        <f ca="1">OFFSET(chronic_intake_assessment_1!$H$10,ROW()-ROW($I$11)+1,MATCH(AC$11,(chronic_intake_assessment_1!$H$11:$AS$11),0)-1)</f>
        <v>0</v>
      </c>
      <c r="AD144" s="214">
        <f ca="1">OFFSET(chronic_intake_assessment_1!$H$10,ROW()-ROW($I$11)+1,MATCH(AD$11,(chronic_intake_assessment_1!$H$11:$AS$11),0)-1)</f>
        <v>0</v>
      </c>
      <c r="AE144" s="214">
        <f ca="1">OFFSET(chronic_intake_assessment_1!$H$10,ROW()-ROW($I$11)+1,MATCH(AE$11,(chronic_intake_assessment_1!$H$11:$AS$11),0)-1)</f>
        <v>0</v>
      </c>
      <c r="AF144" s="214">
        <f ca="1">OFFSET(chronic_intake_assessment_1!$H$10,ROW()-ROW($I$11)+1,MATCH(AF$11,(chronic_intake_assessment_1!$H$11:$AS$11),0)-1)</f>
        <v>0</v>
      </c>
      <c r="AG144" s="214">
        <f ca="1">OFFSET(chronic_intake_assessment_1!$H$10,ROW()-ROW($I$11)+1,MATCH(AG$11,(chronic_intake_assessment_1!$H$11:$AS$11),0)-1)</f>
        <v>0</v>
      </c>
      <c r="AH144" s="214">
        <f ca="1">OFFSET(chronic_intake_assessment_1!$H$10,ROW()-ROW($I$11)+1,MATCH(AH$11,(chronic_intake_assessment_1!$H$11:$AS$11),0)-1)</f>
        <v>0</v>
      </c>
      <c r="AI144" s="214">
        <f ca="1">OFFSET(chronic_intake_assessment_1!$H$10,ROW()-ROW($I$11)+1,MATCH(AI$11,(chronic_intake_assessment_1!$H$11:$AS$11),0)-1)</f>
        <v>0</v>
      </c>
      <c r="AJ144" s="214">
        <f ca="1">OFFSET(chronic_intake_assessment_1!$H$10,ROW()-ROW($I$11)+1,MATCH(AJ$11,(chronic_intake_assessment_1!$H$11:$AS$11),0)-1)</f>
        <v>0</v>
      </c>
      <c r="AK144" s="214">
        <f ca="1">OFFSET(chronic_intake_assessment_1!$H$10,ROW()-ROW($I$11)+1,MATCH(AK$11,(chronic_intake_assessment_1!$H$11:$AS$11),0)-1)</f>
        <v>0</v>
      </c>
      <c r="AL144" s="214">
        <f ca="1">OFFSET(chronic_intake_assessment_1!$H$10,ROW()-ROW($I$11)+1,MATCH(AL$11,(chronic_intake_assessment_1!$H$11:$AS$11),0)-1)</f>
        <v>0</v>
      </c>
      <c r="AM144" s="214">
        <f ca="1">OFFSET(chronic_intake_assessment_1!$H$10,ROW()-ROW($I$11)+1,MATCH(AM$11,(chronic_intake_assessment_1!$H$11:$AS$11),0)-1)</f>
        <v>0</v>
      </c>
      <c r="AN144" s="214">
        <f ca="1">OFFSET(chronic_intake_assessment_1!$H$10,ROW()-ROW($I$11)+1,MATCH(AN$11,(chronic_intake_assessment_1!$H$11:$AS$11),0)-1)</f>
        <v>0</v>
      </c>
      <c r="AO144" s="214">
        <f ca="1">OFFSET(chronic_intake_assessment_1!$H$10,ROW()-ROW($I$11)+1,MATCH(AO$11,(chronic_intake_assessment_1!$H$11:$AS$11),0)-1)</f>
        <v>0</v>
      </c>
      <c r="AP144" s="214">
        <f ca="1">OFFSET(chronic_intake_assessment_1!$H$10,ROW()-ROW($I$11)+1,MATCH(AP$11,(chronic_intake_assessment_1!$H$11:$AS$11),0)-1)</f>
        <v>0</v>
      </c>
      <c r="AQ144" s="214">
        <f ca="1">OFFSET(chronic_intake_assessment_1!$H$10,ROW()-ROW($I$11)+1,MATCH(AQ$11,(chronic_intake_assessment_1!$H$11:$AS$11),0)-1)</f>
        <v>0</v>
      </c>
      <c r="AR144" s="214">
        <f ca="1">OFFSET(chronic_intake_assessment_1!$H$10,ROW()-ROW($I$11)+1,MATCH(AR$11,(chronic_intake_assessment_1!$H$11:$AS$11),0)-1)</f>
        <v>0</v>
      </c>
    </row>
    <row r="145" spans="1:44" ht="30" hidden="1" customHeight="1" outlineLevel="2" x14ac:dyDescent="0.2">
      <c r="A145" s="5">
        <v>3</v>
      </c>
      <c r="B145" s="6">
        <v>241000</v>
      </c>
      <c r="C145" s="6"/>
      <c r="D145" s="6" t="s">
        <v>527</v>
      </c>
      <c r="E145" s="6"/>
      <c r="F145" s="6"/>
      <c r="G145" s="211">
        <f>Table765[[#This Row],[crops included in co-ordinated 
monitoring programme]]</f>
        <v>0</v>
      </c>
      <c r="H145" s="211">
        <f>chronic_intake_assessment_1!G145</f>
        <v>0</v>
      </c>
      <c r="I145" s="217">
        <f ca="1">OFFSET(chronic_intake_assessment_1!$H$10,ROW()-ROW($I$11)+1,MATCH(I$11,(chronic_intake_assessment_1!$H$11:$AS$11),0)-1)</f>
        <v>0</v>
      </c>
      <c r="J145" s="217">
        <f ca="1">OFFSET(chronic_intake_assessment_1!$H$10,ROW()-ROW($I$11)+1,MATCH(J$11,(chronic_intake_assessment_1!$H$11:$AS$11),0)-1)</f>
        <v>0</v>
      </c>
      <c r="K145" s="217">
        <f ca="1">OFFSET(chronic_intake_assessment_1!$H$10,ROW()-ROW($I$11)+1,MATCH(K$11,(chronic_intake_assessment_1!$H$11:$AS$11),0)-1)</f>
        <v>0</v>
      </c>
      <c r="L145" s="217">
        <f ca="1">OFFSET(chronic_intake_assessment_1!$H$10,ROW()-ROW($I$11)+1,MATCH(L$11,(chronic_intake_assessment_1!$H$11:$AS$11),0)-1)</f>
        <v>0</v>
      </c>
      <c r="M145" s="217">
        <f ca="1">OFFSET(chronic_intake_assessment_1!$H$10,ROW()-ROW($I$11)+1,MATCH(M$11,(chronic_intake_assessment_1!$H$11:$AS$11),0)-1)</f>
        <v>0</v>
      </c>
      <c r="N145" s="217">
        <f ca="1">OFFSET(chronic_intake_assessment_1!$H$10,ROW()-ROW($I$11)+1,MATCH(N$11,(chronic_intake_assessment_1!$H$11:$AS$11),0)-1)</f>
        <v>0</v>
      </c>
      <c r="O145" s="217">
        <f ca="1">OFFSET(chronic_intake_assessment_1!$H$10,ROW()-ROW($I$11)+1,MATCH(O$11,(chronic_intake_assessment_1!$H$11:$AS$11),0)-1)</f>
        <v>0</v>
      </c>
      <c r="P145" s="217">
        <f ca="1">OFFSET(chronic_intake_assessment_1!$H$10,ROW()-ROW($I$11)+1,MATCH(P$11,(chronic_intake_assessment_1!$H$11:$AS$11),0)-1)</f>
        <v>0</v>
      </c>
      <c r="Q145" s="217">
        <f ca="1">OFFSET(chronic_intake_assessment_1!$H$10,ROW()-ROW($I$11)+1,MATCH(Q$11,(chronic_intake_assessment_1!$H$11:$AS$11),0)-1)</f>
        <v>0</v>
      </c>
      <c r="R145" s="217">
        <f ca="1">OFFSET(chronic_intake_assessment_1!$H$10,ROW()-ROW($I$11)+1,MATCH(R$11,(chronic_intake_assessment_1!$H$11:$AS$11),0)-1)</f>
        <v>0</v>
      </c>
      <c r="S145" s="217">
        <f ca="1">OFFSET(chronic_intake_assessment_1!$H$10,ROW()-ROW($I$11)+1,MATCH(S$11,(chronic_intake_assessment_1!$H$11:$AS$11),0)-1)</f>
        <v>0</v>
      </c>
      <c r="T145" s="217">
        <f ca="1">OFFSET(chronic_intake_assessment_1!$H$10,ROW()-ROW($I$11)+1,MATCH(T$11,(chronic_intake_assessment_1!$H$11:$AS$11),0)-1)</f>
        <v>0</v>
      </c>
      <c r="U145" s="217">
        <f ca="1">OFFSET(chronic_intake_assessment_1!$H$10,ROW()-ROW($I$11)+1,MATCH(U$11,(chronic_intake_assessment_1!$H$11:$AS$11),0)-1)</f>
        <v>0</v>
      </c>
      <c r="V145" s="217">
        <f ca="1">OFFSET(chronic_intake_assessment_1!$H$10,ROW()-ROW($I$11)+1,MATCH(V$11,(chronic_intake_assessment_1!$H$11:$AS$11),0)-1)</f>
        <v>0</v>
      </c>
      <c r="W145" s="217">
        <f ca="1">OFFSET(chronic_intake_assessment_1!$H$10,ROW()-ROW($I$11)+1,MATCH(W$11,(chronic_intake_assessment_1!$H$11:$AS$11),0)-1)</f>
        <v>0</v>
      </c>
      <c r="X145" s="217">
        <f ca="1">OFFSET(chronic_intake_assessment_1!$H$10,ROW()-ROW($I$11)+1,MATCH(X$11,(chronic_intake_assessment_1!$H$11:$AS$11),0)-1)</f>
        <v>0</v>
      </c>
      <c r="Y145" s="217">
        <f ca="1">OFFSET(chronic_intake_assessment_1!$H$10,ROW()-ROW($I$11)+1,MATCH(Y$11,(chronic_intake_assessment_1!$H$11:$AS$11),0)-1)</f>
        <v>0</v>
      </c>
      <c r="Z145" s="217">
        <f ca="1">OFFSET(chronic_intake_assessment_1!$H$10,ROW()-ROW($I$11)+1,MATCH(Z$11,(chronic_intake_assessment_1!$H$11:$AS$11),0)-1)</f>
        <v>0</v>
      </c>
      <c r="AA145" s="217">
        <f ca="1">OFFSET(chronic_intake_assessment_1!$H$10,ROW()-ROW($I$11)+1,MATCH(AA$11,(chronic_intake_assessment_1!$H$11:$AS$11),0)-1)</f>
        <v>0</v>
      </c>
      <c r="AB145" s="217">
        <f ca="1">OFFSET(chronic_intake_assessment_1!$H$10,ROW()-ROW($I$11)+1,MATCH(AB$11,(chronic_intake_assessment_1!$H$11:$AS$11),0)-1)</f>
        <v>0</v>
      </c>
      <c r="AC145" s="217">
        <f ca="1">OFFSET(chronic_intake_assessment_1!$H$10,ROW()-ROW($I$11)+1,MATCH(AC$11,(chronic_intake_assessment_1!$H$11:$AS$11),0)-1)</f>
        <v>0</v>
      </c>
      <c r="AD145" s="217">
        <f ca="1">OFFSET(chronic_intake_assessment_1!$H$10,ROW()-ROW($I$11)+1,MATCH(AD$11,(chronic_intake_assessment_1!$H$11:$AS$11),0)-1)</f>
        <v>0</v>
      </c>
      <c r="AE145" s="217">
        <f ca="1">OFFSET(chronic_intake_assessment_1!$H$10,ROW()-ROW($I$11)+1,MATCH(AE$11,(chronic_intake_assessment_1!$H$11:$AS$11),0)-1)</f>
        <v>0</v>
      </c>
      <c r="AF145" s="217">
        <f ca="1">OFFSET(chronic_intake_assessment_1!$H$10,ROW()-ROW($I$11)+1,MATCH(AF$11,(chronic_intake_assessment_1!$H$11:$AS$11),0)-1)</f>
        <v>0</v>
      </c>
      <c r="AG145" s="217">
        <f ca="1">OFFSET(chronic_intake_assessment_1!$H$10,ROW()-ROW($I$11)+1,MATCH(AG$11,(chronic_intake_assessment_1!$H$11:$AS$11),0)-1)</f>
        <v>0</v>
      </c>
      <c r="AH145" s="217">
        <f ca="1">OFFSET(chronic_intake_assessment_1!$H$10,ROW()-ROW($I$11)+1,MATCH(AH$11,(chronic_intake_assessment_1!$H$11:$AS$11),0)-1)</f>
        <v>0</v>
      </c>
      <c r="AI145" s="217">
        <f ca="1">OFFSET(chronic_intake_assessment_1!$H$10,ROW()-ROW($I$11)+1,MATCH(AI$11,(chronic_intake_assessment_1!$H$11:$AS$11),0)-1)</f>
        <v>0</v>
      </c>
      <c r="AJ145" s="217">
        <f ca="1">OFFSET(chronic_intake_assessment_1!$H$10,ROW()-ROW($I$11)+1,MATCH(AJ$11,(chronic_intake_assessment_1!$H$11:$AS$11),0)-1)</f>
        <v>0</v>
      </c>
      <c r="AK145" s="217">
        <f ca="1">OFFSET(chronic_intake_assessment_1!$H$10,ROW()-ROW($I$11)+1,MATCH(AK$11,(chronic_intake_assessment_1!$H$11:$AS$11),0)-1)</f>
        <v>0</v>
      </c>
      <c r="AL145" s="217">
        <f ca="1">OFFSET(chronic_intake_assessment_1!$H$10,ROW()-ROW($I$11)+1,MATCH(AL$11,(chronic_intake_assessment_1!$H$11:$AS$11),0)-1)</f>
        <v>0</v>
      </c>
      <c r="AM145" s="217">
        <f ca="1">OFFSET(chronic_intake_assessment_1!$H$10,ROW()-ROW($I$11)+1,MATCH(AM$11,(chronic_intake_assessment_1!$H$11:$AS$11),0)-1)</f>
        <v>0</v>
      </c>
      <c r="AN145" s="217">
        <f ca="1">OFFSET(chronic_intake_assessment_1!$H$10,ROW()-ROW($I$11)+1,MATCH(AN$11,(chronic_intake_assessment_1!$H$11:$AS$11),0)-1)</f>
        <v>0</v>
      </c>
      <c r="AO145" s="217">
        <f ca="1">OFFSET(chronic_intake_assessment_1!$H$10,ROW()-ROW($I$11)+1,MATCH(AO$11,(chronic_intake_assessment_1!$H$11:$AS$11),0)-1)</f>
        <v>0</v>
      </c>
      <c r="AP145" s="217">
        <f ca="1">OFFSET(chronic_intake_assessment_1!$H$10,ROW()-ROW($I$11)+1,MATCH(AP$11,(chronic_intake_assessment_1!$H$11:$AS$11),0)-1)</f>
        <v>0</v>
      </c>
      <c r="AQ145" s="217">
        <f ca="1">OFFSET(chronic_intake_assessment_1!$H$10,ROW()-ROW($I$11)+1,MATCH(AQ$11,(chronic_intake_assessment_1!$H$11:$AS$11),0)-1)</f>
        <v>0</v>
      </c>
      <c r="AR145" s="217">
        <f ca="1">OFFSET(chronic_intake_assessment_1!$H$10,ROW()-ROW($I$11)+1,MATCH(AR$11,(chronic_intake_assessment_1!$H$11:$AS$11),0)-1)</f>
        <v>0</v>
      </c>
    </row>
    <row r="146" spans="1:44" ht="30" customHeight="1" outlineLevel="3" x14ac:dyDescent="0.2">
      <c r="A146" s="31">
        <v>4</v>
      </c>
      <c r="B146" s="33">
        <v>241010</v>
      </c>
      <c r="C146" s="33"/>
      <c r="D146" s="33" t="s">
        <v>528</v>
      </c>
      <c r="E146" s="33">
        <v>1</v>
      </c>
      <c r="F146" s="33" t="s">
        <v>1466</v>
      </c>
      <c r="G146" s="211">
        <f>Table765[[#This Row],[crops included in co-ordinated 
monitoring programme]]</f>
        <v>2019</v>
      </c>
      <c r="H146" s="211">
        <f>chronic_intake_assessment_1!G146</f>
        <v>1.1403508771929824E-4</v>
      </c>
      <c r="I146" s="215">
        <f ca="1">OFFSET(chronic_intake_assessment_1!$H$10,ROW()-ROW($I$11)+1,MATCH(I$11,(chronic_intake_assessment_1!$H$11:$AS$11),0)-1)</f>
        <v>6.8421052631578946E-5</v>
      </c>
      <c r="J146" s="215">
        <f ca="1">OFFSET(chronic_intake_assessment_1!$H$10,ROW()-ROW($I$11)+1,MATCH(J$11,(chronic_intake_assessment_1!$H$11:$AS$11),0)-1)</f>
        <v>2.6788546119638744E-5</v>
      </c>
      <c r="K146" s="215">
        <f ca="1">OFFSET(chronic_intake_assessment_1!$H$10,ROW()-ROW($I$11)+1,MATCH(K$11,(chronic_intake_assessment_1!$H$11:$AS$11),0)-1)</f>
        <v>3.3355263157894738E-4</v>
      </c>
      <c r="L146" s="215">
        <f ca="1">OFFSET(chronic_intake_assessment_1!$H$10,ROW()-ROW($I$11)+1,MATCH(L$11,(chronic_intake_assessment_1!$H$11:$AS$11),0)-1)</f>
        <v>0</v>
      </c>
      <c r="M146" s="215">
        <f ca="1">OFFSET(chronic_intake_assessment_1!$H$10,ROW()-ROW($I$11)+1,MATCH(M$11,(chronic_intake_assessment_1!$H$11:$AS$11),0)-1)</f>
        <v>3.558660702922335E-5</v>
      </c>
      <c r="N146" s="215">
        <f ca="1">OFFSET(chronic_intake_assessment_1!$H$10,ROW()-ROW($I$11)+1,MATCH(N$11,(chronic_intake_assessment_1!$H$11:$AS$11),0)-1)</f>
        <v>3.514780100937275E-5</v>
      </c>
      <c r="O146" s="215">
        <f ca="1">OFFSET(chronic_intake_assessment_1!$H$10,ROW()-ROW($I$11)+1,MATCH(O$11,(chronic_intake_assessment_1!$H$11:$AS$11),0)-1)</f>
        <v>6.6710526315789484E-5</v>
      </c>
      <c r="P146" s="215">
        <f ca="1">OFFSET(chronic_intake_assessment_1!$H$10,ROW()-ROW($I$11)+1,MATCH(P$11,(chronic_intake_assessment_1!$H$11:$AS$11),0)-1)</f>
        <v>3.1332994876042474E-5</v>
      </c>
      <c r="Q146" s="215">
        <f ca="1">OFFSET(chronic_intake_assessment_1!$H$10,ROW()-ROW($I$11)+1,MATCH(Q$11,(chronic_intake_assessment_1!$H$11:$AS$11),0)-1)</f>
        <v>6.5911948613352637E-5</v>
      </c>
      <c r="R146" s="215">
        <f ca="1">OFFSET(chronic_intake_assessment_1!$H$10,ROW()-ROW($I$11)+1,MATCH(R$11,(chronic_intake_assessment_1!$H$11:$AS$11),0)-1)</f>
        <v>4.0292397660818709E-5</v>
      </c>
      <c r="S146" s="215">
        <f ca="1">OFFSET(chronic_intake_assessment_1!$H$10,ROW()-ROW($I$11)+1,MATCH(S$11,(chronic_intake_assessment_1!$H$11:$AS$11),0)-1)</f>
        <v>1.1752286300858528E-4</v>
      </c>
      <c r="T146" s="215">
        <f ca="1">OFFSET(chronic_intake_assessment_1!$H$10,ROW()-ROW($I$11)+1,MATCH(T$11,(chronic_intake_assessment_1!$H$11:$AS$11),0)-1)</f>
        <v>4.8464912280701767E-6</v>
      </c>
      <c r="U146" s="215">
        <f ca="1">OFFSET(chronic_intake_assessment_1!$H$10,ROW()-ROW($I$11)+1,MATCH(U$11,(chronic_intake_assessment_1!$H$11:$AS$11),0)-1)</f>
        <v>1.0358187134502924E-5</v>
      </c>
      <c r="V146" s="215">
        <f ca="1">OFFSET(chronic_intake_assessment_1!$H$10,ROW()-ROW($I$11)+1,MATCH(V$11,(chronic_intake_assessment_1!$H$11:$AS$11),0)-1)</f>
        <v>0</v>
      </c>
      <c r="W146" s="215">
        <f ca="1">OFFSET(chronic_intake_assessment_1!$H$10,ROW()-ROW($I$11)+1,MATCH(W$11,(chronic_intake_assessment_1!$H$11:$AS$11),0)-1)</f>
        <v>6.5537406735228888E-6</v>
      </c>
      <c r="X146" s="215">
        <f ca="1">OFFSET(chronic_intake_assessment_1!$H$10,ROW()-ROW($I$11)+1,MATCH(X$11,(chronic_intake_assessment_1!$H$11:$AS$11),0)-1)</f>
        <v>3.6016081871345026E-5</v>
      </c>
      <c r="Y146" s="215">
        <f ca="1">OFFSET(chronic_intake_assessment_1!$H$10,ROW()-ROW($I$11)+1,MATCH(Y$11,(chronic_intake_assessment_1!$H$11:$AS$11),0)-1)</f>
        <v>3.192982456140351E-5</v>
      </c>
      <c r="Z146" s="215">
        <f ca="1">OFFSET(chronic_intake_assessment_1!$H$10,ROW()-ROW($I$11)+1,MATCH(Z$11,(chronic_intake_assessment_1!$H$11:$AS$11),0)-1)</f>
        <v>4.7514619883040927E-5</v>
      </c>
      <c r="AA146" s="215">
        <f ca="1">OFFSET(chronic_intake_assessment_1!$H$10,ROW()-ROW($I$11)+1,MATCH(AA$11,(chronic_intake_assessment_1!$H$11:$AS$11),0)-1)</f>
        <v>4.9580472921434018E-5</v>
      </c>
      <c r="AB146" s="215">
        <f ca="1">OFFSET(chronic_intake_assessment_1!$H$10,ROW()-ROW($I$11)+1,MATCH(AB$11,(chronic_intake_assessment_1!$H$11:$AS$11),0)-1)</f>
        <v>2.0241228070175438E-5</v>
      </c>
      <c r="AC146" s="215">
        <f ca="1">OFFSET(chronic_intake_assessment_1!$H$10,ROW()-ROW($I$11)+1,MATCH(AC$11,(chronic_intake_assessment_1!$H$11:$AS$11),0)-1)</f>
        <v>1.6725146198830406E-5</v>
      </c>
      <c r="AD146" s="215">
        <f ca="1">OFFSET(chronic_intake_assessment_1!$H$10,ROW()-ROW($I$11)+1,MATCH(AD$11,(chronic_intake_assessment_1!$H$11:$AS$11),0)-1)</f>
        <v>0</v>
      </c>
      <c r="AE146" s="215">
        <f ca="1">OFFSET(chronic_intake_assessment_1!$H$10,ROW()-ROW($I$11)+1,MATCH(AE$11,(chronic_intake_assessment_1!$H$11:$AS$11),0)-1)</f>
        <v>1.0561912483557875E-5</v>
      </c>
      <c r="AF146" s="215">
        <f ca="1">OFFSET(chronic_intake_assessment_1!$H$10,ROW()-ROW($I$11)+1,MATCH(AF$11,(chronic_intake_assessment_1!$H$11:$AS$11),0)-1)</f>
        <v>4.276315789473684E-5</v>
      </c>
      <c r="AG146" s="215">
        <f ca="1">OFFSET(chronic_intake_assessment_1!$H$10,ROW()-ROW($I$11)+1,MATCH(AG$11,(chronic_intake_assessment_1!$H$11:$AS$11),0)-1)</f>
        <v>6.3033093428114877E-6</v>
      </c>
      <c r="AH146" s="215">
        <f ca="1">OFFSET(chronic_intake_assessment_1!$H$10,ROW()-ROW($I$11)+1,MATCH(AH$11,(chronic_intake_assessment_1!$H$11:$AS$11),0)-1)</f>
        <v>1.2550019425438595E-5</v>
      </c>
      <c r="AI146" s="215">
        <f ca="1">OFFSET(chronic_intake_assessment_1!$H$10,ROW()-ROW($I$11)+1,MATCH(AI$11,(chronic_intake_assessment_1!$H$11:$AS$11),0)-1)</f>
        <v>1.363071639405234E-5</v>
      </c>
      <c r="AJ146" s="215">
        <f ca="1">OFFSET(chronic_intake_assessment_1!$H$10,ROW()-ROW($I$11)+1,MATCH(AJ$11,(chronic_intake_assessment_1!$H$11:$AS$11),0)-1)</f>
        <v>0</v>
      </c>
      <c r="AK146" s="215">
        <f ca="1">OFFSET(chronic_intake_assessment_1!$H$10,ROW()-ROW($I$11)+1,MATCH(AK$11,(chronic_intake_assessment_1!$H$11:$AS$11),0)-1)</f>
        <v>7.9473303440224312E-5</v>
      </c>
      <c r="AL146" s="215">
        <f ca="1">OFFSET(chronic_intake_assessment_1!$H$10,ROW()-ROW($I$11)+1,MATCH(AL$11,(chronic_intake_assessment_1!$H$11:$AS$11),0)-1)</f>
        <v>4.9333030100877191E-5</v>
      </c>
      <c r="AM146" s="215">
        <f ca="1">OFFSET(chronic_intake_assessment_1!$H$10,ROW()-ROW($I$11)+1,MATCH(AM$11,(chronic_intake_assessment_1!$H$11:$AS$11),0)-1)</f>
        <v>1.1958942780701756E-5</v>
      </c>
      <c r="AN146" s="215">
        <f ca="1">OFFSET(chronic_intake_assessment_1!$H$10,ROW()-ROW($I$11)+1,MATCH(AN$11,(chronic_intake_assessment_1!$H$11:$AS$11),0)-1)</f>
        <v>2.3325358851674637E-5</v>
      </c>
      <c r="AO146" s="215">
        <f ca="1">OFFSET(chronic_intake_assessment_1!$H$10,ROW()-ROW($I$11)+1,MATCH(AO$11,(chronic_intake_assessment_1!$H$11:$AS$11),0)-1)</f>
        <v>1.9613731399070245E-5</v>
      </c>
      <c r="AP146" s="215">
        <f ca="1">OFFSET(chronic_intake_assessment_1!$H$10,ROW()-ROW($I$11)+1,MATCH(AP$11,(chronic_intake_assessment_1!$H$11:$AS$11),0)-1)</f>
        <v>0</v>
      </c>
      <c r="AQ146" s="215">
        <f ca="1">OFFSET(chronic_intake_assessment_1!$H$10,ROW()-ROW($I$11)+1,MATCH(AQ$11,(chronic_intake_assessment_1!$H$11:$AS$11),0)-1)</f>
        <v>3.4417728070175437E-5</v>
      </c>
      <c r="AR146" s="215">
        <f ca="1">OFFSET(chronic_intake_assessment_1!$H$10,ROW()-ROW($I$11)+1,MATCH(AR$11,(chronic_intake_assessment_1!$H$11:$AS$11),0)-1)</f>
        <v>5.7825595038551794E-6</v>
      </c>
    </row>
    <row r="147" spans="1:44" ht="30" customHeight="1" outlineLevel="3" x14ac:dyDescent="0.2">
      <c r="A147" s="31">
        <v>4</v>
      </c>
      <c r="B147" s="33">
        <v>241020</v>
      </c>
      <c r="C147" s="33"/>
      <c r="D147" s="33" t="s">
        <v>529</v>
      </c>
      <c r="E147" s="33">
        <v>1</v>
      </c>
      <c r="F147" s="33" t="s">
        <v>1467</v>
      </c>
      <c r="G147" s="211">
        <f>Table765[[#This Row],[crops included in co-ordinated 
monitoring programme]]</f>
        <v>2019</v>
      </c>
      <c r="H147" s="211"/>
      <c r="I147" s="215">
        <f ca="1">OFFSET(chronic_intake_assessment_1!$H$10,ROW()-ROW($I$11)+1,MATCH(I$11,(chronic_intake_assessment_1!$H$11:$AS$11),0)-1)</f>
        <v>5.2075471698113212E-5</v>
      </c>
      <c r="J147" s="215">
        <f ca="1">OFFSET(chronic_intake_assessment_1!$H$10,ROW()-ROW($I$11)+1,MATCH(J$11,(chronic_intake_assessment_1!$H$11:$AS$11),0)-1)</f>
        <v>8.8828250440829245E-5</v>
      </c>
      <c r="K147" s="215">
        <f ca="1">OFFSET(chronic_intake_assessment_1!$H$10,ROW()-ROW($I$11)+1,MATCH(K$11,(chronic_intake_assessment_1!$H$11:$AS$11),0)-1)</f>
        <v>2.6558490566037734E-4</v>
      </c>
      <c r="L147" s="215">
        <f ca="1">OFFSET(chronic_intake_assessment_1!$H$10,ROW()-ROW($I$11)+1,MATCH(L$11,(chronic_intake_assessment_1!$H$11:$AS$11),0)-1)</f>
        <v>2.2088679245283025E-5</v>
      </c>
      <c r="M147" s="215">
        <f ca="1">OFFSET(chronic_intake_assessment_1!$H$10,ROW()-ROW($I$11)+1,MATCH(M$11,(chronic_intake_assessment_1!$H$11:$AS$11),0)-1)</f>
        <v>6.5933997118355637E-5</v>
      </c>
      <c r="N147" s="215">
        <f ca="1">OFFSET(chronic_intake_assessment_1!$H$10,ROW()-ROW($I$11)+1,MATCH(N$11,(chronic_intake_assessment_1!$H$11:$AS$11),0)-1)</f>
        <v>4.7557508400103394E-5</v>
      </c>
      <c r="O147" s="215">
        <f ca="1">OFFSET(chronic_intake_assessment_1!$H$10,ROW()-ROW($I$11)+1,MATCH(O$11,(chronic_intake_assessment_1!$H$11:$AS$11),0)-1)</f>
        <v>6.5528301886792447E-5</v>
      </c>
      <c r="P147" s="215">
        <f ca="1">OFFSET(chronic_intake_assessment_1!$H$10,ROW()-ROW($I$11)+1,MATCH(P$11,(chronic_intake_assessment_1!$H$11:$AS$11),0)-1)</f>
        <v>6.3536866255053064E-5</v>
      </c>
      <c r="Q147" s="215">
        <f ca="1">OFFSET(chronic_intake_assessment_1!$H$10,ROW()-ROW($I$11)+1,MATCH(Q$11,(chronic_intake_assessment_1!$H$11:$AS$11),0)-1)</f>
        <v>1.0203950242817421E-4</v>
      </c>
      <c r="R147" s="215">
        <f ca="1">OFFSET(chronic_intake_assessment_1!$H$10,ROW()-ROW($I$11)+1,MATCH(R$11,(chronic_intake_assessment_1!$H$11:$AS$11),0)-1)</f>
        <v>3.8116352201257869E-5</v>
      </c>
      <c r="S147" s="215">
        <f ca="1">OFFSET(chronic_intake_assessment_1!$H$10,ROW()-ROW($I$11)+1,MATCH(S$11,(chronic_intake_assessment_1!$H$11:$AS$11),0)-1)</f>
        <v>7.098052990766762E-5</v>
      </c>
      <c r="T147" s="215">
        <f ca="1">OFFSET(chronic_intake_assessment_1!$H$10,ROW()-ROW($I$11)+1,MATCH(T$11,(chronic_intake_assessment_1!$H$11:$AS$11),0)-1)</f>
        <v>1.952830188679246E-5</v>
      </c>
      <c r="U147" s="215">
        <f ca="1">OFFSET(chronic_intake_assessment_1!$H$10,ROW()-ROW($I$11)+1,MATCH(U$11,(chronic_intake_assessment_1!$H$11:$AS$11),0)-1)</f>
        <v>1.4682389937106919E-5</v>
      </c>
      <c r="V147" s="215">
        <f ca="1">OFFSET(chronic_intake_assessment_1!$H$10,ROW()-ROW($I$11)+1,MATCH(V$11,(chronic_intake_assessment_1!$H$11:$AS$11),0)-1)</f>
        <v>2.5560377358490568E-5</v>
      </c>
      <c r="W147" s="215">
        <f ca="1">OFFSET(chronic_intake_assessment_1!$H$10,ROW()-ROW($I$11)+1,MATCH(W$11,(chronic_intake_assessment_1!$H$11:$AS$11),0)-1)</f>
        <v>1.0973758403816962E-4</v>
      </c>
      <c r="X147" s="215">
        <f ca="1">OFFSET(chronic_intake_assessment_1!$H$10,ROW()-ROW($I$11)+1,MATCH(X$11,(chronic_intake_assessment_1!$H$11:$AS$11),0)-1)</f>
        <v>4.0286163522012588E-5</v>
      </c>
      <c r="Y147" s="215">
        <f ca="1">OFFSET(chronic_intake_assessment_1!$H$10,ROW()-ROW($I$11)+1,MATCH(Y$11,(chronic_intake_assessment_1!$H$11:$AS$11),0)-1)</f>
        <v>8.3320754716981126E-5</v>
      </c>
      <c r="Z147" s="215">
        <f ca="1">OFFSET(chronic_intake_assessment_1!$H$10,ROW()-ROW($I$11)+1,MATCH(Z$11,(chronic_intake_assessment_1!$H$11:$AS$11),0)-1)</f>
        <v>3.6163522012578616E-5</v>
      </c>
      <c r="AA147" s="215">
        <f ca="1">OFFSET(chronic_intake_assessment_1!$H$10,ROW()-ROW($I$11)+1,MATCH(AA$11,(chronic_intake_assessment_1!$H$11:$AS$11),0)-1)</f>
        <v>4.9446974625894591E-5</v>
      </c>
      <c r="AB147" s="215">
        <f ca="1">OFFSET(chronic_intake_assessment_1!$H$10,ROW()-ROW($I$11)+1,MATCH(AB$11,(chronic_intake_assessment_1!$H$11:$AS$11),0)-1)</f>
        <v>1.9745283018867926E-5</v>
      </c>
      <c r="AC147" s="215">
        <f ca="1">OFFSET(chronic_intake_assessment_1!$H$10,ROW()-ROW($I$11)+1,MATCH(AC$11,(chronic_intake_assessment_1!$H$11:$AS$11),0)-1)</f>
        <v>3.6235849056603773E-5</v>
      </c>
      <c r="AD147" s="215">
        <f ca="1">OFFSET(chronic_intake_assessment_1!$H$10,ROW()-ROW($I$11)+1,MATCH(AD$11,(chronic_intake_assessment_1!$H$11:$AS$11),0)-1)</f>
        <v>8.4622641509433957E-6</v>
      </c>
      <c r="AE147" s="215">
        <f ca="1">OFFSET(chronic_intake_assessment_1!$H$10,ROW()-ROW($I$11)+1,MATCH(AE$11,(chronic_intake_assessment_1!$H$11:$AS$11),0)-1)</f>
        <v>5.9007787822618997E-5</v>
      </c>
      <c r="AF147" s="215">
        <f ca="1">OFFSET(chronic_intake_assessment_1!$H$10,ROW()-ROW($I$11)+1,MATCH(AF$11,(chronic_intake_assessment_1!$H$11:$AS$11),0)-1)</f>
        <v>2.797914597815294E-5</v>
      </c>
      <c r="AG147" s="215">
        <f ca="1">OFFSET(chronic_intake_assessment_1!$H$10,ROW()-ROW($I$11)+1,MATCH(AG$11,(chronic_intake_assessment_1!$H$11:$AS$11),0)-1)</f>
        <v>1.7416894523722073E-5</v>
      </c>
      <c r="AH147" s="215">
        <f ca="1">OFFSET(chronic_intake_assessment_1!$H$10,ROW()-ROW($I$11)+1,MATCH(AH$11,(chronic_intake_assessment_1!$H$11:$AS$11),0)-1)</f>
        <v>1.73763252E-5</v>
      </c>
      <c r="AI147" s="215">
        <f ca="1">OFFSET(chronic_intake_assessment_1!$H$10,ROW()-ROW($I$11)+1,MATCH(AI$11,(chronic_intake_assessment_1!$H$11:$AS$11),0)-1)</f>
        <v>2.0553016570071739E-5</v>
      </c>
      <c r="AJ147" s="215">
        <f ca="1">OFFSET(chronic_intake_assessment_1!$H$10,ROW()-ROW($I$11)+1,MATCH(AJ$11,(chronic_intake_assessment_1!$H$11:$AS$11),0)-1)</f>
        <v>1.4465408805031449E-5</v>
      </c>
      <c r="AK147" s="215">
        <f ca="1">OFFSET(chronic_intake_assessment_1!$H$10,ROW()-ROW($I$11)+1,MATCH(AK$11,(chronic_intake_assessment_1!$H$11:$AS$11),0)-1)</f>
        <v>1.1413574445053814E-4</v>
      </c>
      <c r="AL147" s="215">
        <f ca="1">OFFSET(chronic_intake_assessment_1!$H$10,ROW()-ROW($I$11)+1,MATCH(AL$11,(chronic_intake_assessment_1!$H$11:$AS$11),0)-1)</f>
        <v>3.5714336511320766E-5</v>
      </c>
      <c r="AM147" s="215">
        <f ca="1">OFFSET(chronic_intake_assessment_1!$H$10,ROW()-ROW($I$11)+1,MATCH(AM$11,(chronic_intake_assessment_1!$H$11:$AS$11),0)-1)</f>
        <v>1.4611247667924531E-5</v>
      </c>
      <c r="AN147" s="215">
        <f ca="1">OFFSET(chronic_intake_assessment_1!$H$10,ROW()-ROW($I$11)+1,MATCH(AN$11,(chronic_intake_assessment_1!$H$11:$AS$11),0)-1)</f>
        <v>1.578044596912522E-5</v>
      </c>
      <c r="AO147" s="215">
        <f ca="1">OFFSET(chronic_intake_assessment_1!$H$10,ROW()-ROW($I$11)+1,MATCH(AO$11,(chronic_intake_assessment_1!$H$11:$AS$11),0)-1)</f>
        <v>1.6229957540888882E-5</v>
      </c>
      <c r="AP147" s="215">
        <f ca="1">OFFSET(chronic_intake_assessment_1!$H$10,ROW()-ROW($I$11)+1,MATCH(AP$11,(chronic_intake_assessment_1!$H$11:$AS$11),0)-1)</f>
        <v>0</v>
      </c>
      <c r="AQ147" s="215">
        <f ca="1">OFFSET(chronic_intake_assessment_1!$H$10,ROW()-ROW($I$11)+1,MATCH(AQ$11,(chronic_intake_assessment_1!$H$11:$AS$11),0)-1)</f>
        <v>1.1099149056603775E-5</v>
      </c>
      <c r="AR147" s="215">
        <f ca="1">OFFSET(chronic_intake_assessment_1!$H$10,ROW()-ROW($I$11)+1,MATCH(AR$11,(chronic_intake_assessment_1!$H$11:$AS$11),0)-1)</f>
        <v>3.9963916596562915E-5</v>
      </c>
    </row>
    <row r="148" spans="1:44" ht="30" hidden="1" customHeight="1" outlineLevel="3" x14ac:dyDescent="0.2">
      <c r="A148" s="31">
        <v>4</v>
      </c>
      <c r="B148" s="33">
        <v>241990</v>
      </c>
      <c r="C148" s="33"/>
      <c r="D148" s="33" t="s">
        <v>1071</v>
      </c>
      <c r="E148" s="33"/>
      <c r="F148" s="33"/>
      <c r="G148" s="211">
        <f>Table765[[#This Row],[crops included in co-ordinated 
monitoring programme]]</f>
        <v>0</v>
      </c>
      <c r="H148" s="211">
        <f>chronic_intake_assessment_1!G148</f>
        <v>0</v>
      </c>
      <c r="I148" s="215">
        <f ca="1">OFFSET(chronic_intake_assessment_1!$H$10,ROW()-ROW($I$11)+1,MATCH(I$11,(chronic_intake_assessment_1!$H$11:$AS$11),0)-1)</f>
        <v>0</v>
      </c>
      <c r="J148" s="215">
        <f ca="1">OFFSET(chronic_intake_assessment_1!$H$10,ROW()-ROW($I$11)+1,MATCH(J$11,(chronic_intake_assessment_1!$H$11:$AS$11),0)-1)</f>
        <v>0</v>
      </c>
      <c r="K148" s="215">
        <f ca="1">OFFSET(chronic_intake_assessment_1!$H$10,ROW()-ROW($I$11)+1,MATCH(K$11,(chronic_intake_assessment_1!$H$11:$AS$11),0)-1)</f>
        <v>0</v>
      </c>
      <c r="L148" s="215">
        <f ca="1">OFFSET(chronic_intake_assessment_1!$H$10,ROW()-ROW($I$11)+1,MATCH(L$11,(chronic_intake_assessment_1!$H$11:$AS$11),0)-1)</f>
        <v>0</v>
      </c>
      <c r="M148" s="215">
        <f ca="1">OFFSET(chronic_intake_assessment_1!$H$10,ROW()-ROW($I$11)+1,MATCH(M$11,(chronic_intake_assessment_1!$H$11:$AS$11),0)-1)</f>
        <v>0</v>
      </c>
      <c r="N148" s="215">
        <f ca="1">OFFSET(chronic_intake_assessment_1!$H$10,ROW()-ROW($I$11)+1,MATCH(N$11,(chronic_intake_assessment_1!$H$11:$AS$11),0)-1)</f>
        <v>0</v>
      </c>
      <c r="O148" s="215">
        <f ca="1">OFFSET(chronic_intake_assessment_1!$H$10,ROW()-ROW($I$11)+1,MATCH(O$11,(chronic_intake_assessment_1!$H$11:$AS$11),0)-1)</f>
        <v>0</v>
      </c>
      <c r="P148" s="215">
        <f ca="1">OFFSET(chronic_intake_assessment_1!$H$10,ROW()-ROW($I$11)+1,MATCH(P$11,(chronic_intake_assessment_1!$H$11:$AS$11),0)-1)</f>
        <v>0</v>
      </c>
      <c r="Q148" s="215">
        <f ca="1">OFFSET(chronic_intake_assessment_1!$H$10,ROW()-ROW($I$11)+1,MATCH(Q$11,(chronic_intake_assessment_1!$H$11:$AS$11),0)-1)</f>
        <v>0</v>
      </c>
      <c r="R148" s="215">
        <f ca="1">OFFSET(chronic_intake_assessment_1!$H$10,ROW()-ROW($I$11)+1,MATCH(R$11,(chronic_intake_assessment_1!$H$11:$AS$11),0)-1)</f>
        <v>0</v>
      </c>
      <c r="S148" s="215">
        <f ca="1">OFFSET(chronic_intake_assessment_1!$H$10,ROW()-ROW($I$11)+1,MATCH(S$11,(chronic_intake_assessment_1!$H$11:$AS$11),0)-1)</f>
        <v>0</v>
      </c>
      <c r="T148" s="215">
        <f ca="1">OFFSET(chronic_intake_assessment_1!$H$10,ROW()-ROW($I$11)+1,MATCH(T$11,(chronic_intake_assessment_1!$H$11:$AS$11),0)-1)</f>
        <v>0</v>
      </c>
      <c r="U148" s="215">
        <f ca="1">OFFSET(chronic_intake_assessment_1!$H$10,ROW()-ROW($I$11)+1,MATCH(U$11,(chronic_intake_assessment_1!$H$11:$AS$11),0)-1)</f>
        <v>0</v>
      </c>
      <c r="V148" s="215">
        <f ca="1">OFFSET(chronic_intake_assessment_1!$H$10,ROW()-ROW($I$11)+1,MATCH(V$11,(chronic_intake_assessment_1!$H$11:$AS$11),0)-1)</f>
        <v>0</v>
      </c>
      <c r="W148" s="215">
        <f ca="1">OFFSET(chronic_intake_assessment_1!$H$10,ROW()-ROW($I$11)+1,MATCH(W$11,(chronic_intake_assessment_1!$H$11:$AS$11),0)-1)</f>
        <v>0</v>
      </c>
      <c r="X148" s="215">
        <f ca="1">OFFSET(chronic_intake_assessment_1!$H$10,ROW()-ROW($I$11)+1,MATCH(X$11,(chronic_intake_assessment_1!$H$11:$AS$11),0)-1)</f>
        <v>0</v>
      </c>
      <c r="Y148" s="215">
        <f ca="1">OFFSET(chronic_intake_assessment_1!$H$10,ROW()-ROW($I$11)+1,MATCH(Y$11,(chronic_intake_assessment_1!$H$11:$AS$11),0)-1)</f>
        <v>0</v>
      </c>
      <c r="Z148" s="215">
        <f ca="1">OFFSET(chronic_intake_assessment_1!$H$10,ROW()-ROW($I$11)+1,MATCH(Z$11,(chronic_intake_assessment_1!$H$11:$AS$11),0)-1)</f>
        <v>0</v>
      </c>
      <c r="AA148" s="215">
        <f ca="1">OFFSET(chronic_intake_assessment_1!$H$10,ROW()-ROW($I$11)+1,MATCH(AA$11,(chronic_intake_assessment_1!$H$11:$AS$11),0)-1)</f>
        <v>0</v>
      </c>
      <c r="AB148" s="215">
        <f ca="1">OFFSET(chronic_intake_assessment_1!$H$10,ROW()-ROW($I$11)+1,MATCH(AB$11,(chronic_intake_assessment_1!$H$11:$AS$11),0)-1)</f>
        <v>0</v>
      </c>
      <c r="AC148" s="215">
        <f ca="1">OFFSET(chronic_intake_assessment_1!$H$10,ROW()-ROW($I$11)+1,MATCH(AC$11,(chronic_intake_assessment_1!$H$11:$AS$11),0)-1)</f>
        <v>0</v>
      </c>
      <c r="AD148" s="215">
        <f ca="1">OFFSET(chronic_intake_assessment_1!$H$10,ROW()-ROW($I$11)+1,MATCH(AD$11,(chronic_intake_assessment_1!$H$11:$AS$11),0)-1)</f>
        <v>0</v>
      </c>
      <c r="AE148" s="215">
        <f ca="1">OFFSET(chronic_intake_assessment_1!$H$10,ROW()-ROW($I$11)+1,MATCH(AE$11,(chronic_intake_assessment_1!$H$11:$AS$11),0)-1)</f>
        <v>0</v>
      </c>
      <c r="AF148" s="215">
        <f ca="1">OFFSET(chronic_intake_assessment_1!$H$10,ROW()-ROW($I$11)+1,MATCH(AF$11,(chronic_intake_assessment_1!$H$11:$AS$11),0)-1)</f>
        <v>0</v>
      </c>
      <c r="AG148" s="215">
        <f ca="1">OFFSET(chronic_intake_assessment_1!$H$10,ROW()-ROW($I$11)+1,MATCH(AG$11,(chronic_intake_assessment_1!$H$11:$AS$11),0)-1)</f>
        <v>0</v>
      </c>
      <c r="AH148" s="215">
        <f ca="1">OFFSET(chronic_intake_assessment_1!$H$10,ROW()-ROW($I$11)+1,MATCH(AH$11,(chronic_intake_assessment_1!$H$11:$AS$11),0)-1)</f>
        <v>0</v>
      </c>
      <c r="AI148" s="215">
        <f ca="1">OFFSET(chronic_intake_assessment_1!$H$10,ROW()-ROW($I$11)+1,MATCH(AI$11,(chronic_intake_assessment_1!$H$11:$AS$11),0)-1)</f>
        <v>0</v>
      </c>
      <c r="AJ148" s="215">
        <f ca="1">OFFSET(chronic_intake_assessment_1!$H$10,ROW()-ROW($I$11)+1,MATCH(AJ$11,(chronic_intake_assessment_1!$H$11:$AS$11),0)-1)</f>
        <v>0</v>
      </c>
      <c r="AK148" s="215">
        <f ca="1">OFFSET(chronic_intake_assessment_1!$H$10,ROW()-ROW($I$11)+1,MATCH(AK$11,(chronic_intake_assessment_1!$H$11:$AS$11),0)-1)</f>
        <v>0</v>
      </c>
      <c r="AL148" s="215">
        <f ca="1">OFFSET(chronic_intake_assessment_1!$H$10,ROW()-ROW($I$11)+1,MATCH(AL$11,(chronic_intake_assessment_1!$H$11:$AS$11),0)-1)</f>
        <v>0</v>
      </c>
      <c r="AM148" s="215">
        <f ca="1">OFFSET(chronic_intake_assessment_1!$H$10,ROW()-ROW($I$11)+1,MATCH(AM$11,(chronic_intake_assessment_1!$H$11:$AS$11),0)-1)</f>
        <v>0</v>
      </c>
      <c r="AN148" s="215">
        <f ca="1">OFFSET(chronic_intake_assessment_1!$H$10,ROW()-ROW($I$11)+1,MATCH(AN$11,(chronic_intake_assessment_1!$H$11:$AS$11),0)-1)</f>
        <v>0</v>
      </c>
      <c r="AO148" s="215">
        <f ca="1">OFFSET(chronic_intake_assessment_1!$H$10,ROW()-ROW($I$11)+1,MATCH(AO$11,(chronic_intake_assessment_1!$H$11:$AS$11),0)-1)</f>
        <v>0</v>
      </c>
      <c r="AP148" s="215">
        <f ca="1">OFFSET(chronic_intake_assessment_1!$H$10,ROW()-ROW($I$11)+1,MATCH(AP$11,(chronic_intake_assessment_1!$H$11:$AS$11),0)-1)</f>
        <v>0</v>
      </c>
      <c r="AQ148" s="215">
        <f ca="1">OFFSET(chronic_intake_assessment_1!$H$10,ROW()-ROW($I$11)+1,MATCH(AQ$11,(chronic_intake_assessment_1!$H$11:$AS$11),0)-1)</f>
        <v>0</v>
      </c>
      <c r="AR148" s="215">
        <f ca="1">OFFSET(chronic_intake_assessment_1!$H$10,ROW()-ROW($I$11)+1,MATCH(AR$11,(chronic_intake_assessment_1!$H$11:$AS$11),0)-1)</f>
        <v>0</v>
      </c>
    </row>
    <row r="149" spans="1:44" ht="30" hidden="1" customHeight="1" outlineLevel="2" x14ac:dyDescent="0.2">
      <c r="A149" s="5">
        <v>3</v>
      </c>
      <c r="B149" s="6">
        <v>242000</v>
      </c>
      <c r="C149" s="6"/>
      <c r="D149" s="6" t="s">
        <v>531</v>
      </c>
      <c r="E149" s="6">
        <v>1</v>
      </c>
      <c r="F149" s="6" t="s">
        <v>1468</v>
      </c>
      <c r="G149" s="211">
        <f>Table765[[#This Row],[crops included in co-ordinated 
monitoring programme]]</f>
        <v>0</v>
      </c>
      <c r="H149" s="211">
        <f>chronic_intake_assessment_1!G149</f>
        <v>0</v>
      </c>
      <c r="I149" s="217">
        <f ca="1">OFFSET(chronic_intake_assessment_1!$H$10,ROW()-ROW($I$11)+1,MATCH(I$11,(chronic_intake_assessment_1!$H$11:$AS$11),0)-1)</f>
        <v>0</v>
      </c>
      <c r="J149" s="217">
        <f ca="1">OFFSET(chronic_intake_assessment_1!$H$10,ROW()-ROW($I$11)+1,MATCH(J$11,(chronic_intake_assessment_1!$H$11:$AS$11),0)-1)</f>
        <v>0</v>
      </c>
      <c r="K149" s="217">
        <f ca="1">OFFSET(chronic_intake_assessment_1!$H$10,ROW()-ROW($I$11)+1,MATCH(K$11,(chronic_intake_assessment_1!$H$11:$AS$11),0)-1)</f>
        <v>0</v>
      </c>
      <c r="L149" s="217">
        <f ca="1">OFFSET(chronic_intake_assessment_1!$H$10,ROW()-ROW($I$11)+1,MATCH(L$11,(chronic_intake_assessment_1!$H$11:$AS$11),0)-1)</f>
        <v>0</v>
      </c>
      <c r="M149" s="217">
        <f ca="1">OFFSET(chronic_intake_assessment_1!$H$10,ROW()-ROW($I$11)+1,MATCH(M$11,(chronic_intake_assessment_1!$H$11:$AS$11),0)-1)</f>
        <v>0</v>
      </c>
      <c r="N149" s="217">
        <f ca="1">OFFSET(chronic_intake_assessment_1!$H$10,ROW()-ROW($I$11)+1,MATCH(N$11,(chronic_intake_assessment_1!$H$11:$AS$11),0)-1)</f>
        <v>0</v>
      </c>
      <c r="O149" s="217">
        <f ca="1">OFFSET(chronic_intake_assessment_1!$H$10,ROW()-ROW($I$11)+1,MATCH(O$11,(chronic_intake_assessment_1!$H$11:$AS$11),0)-1)</f>
        <v>0</v>
      </c>
      <c r="P149" s="217">
        <f ca="1">OFFSET(chronic_intake_assessment_1!$H$10,ROW()-ROW($I$11)+1,MATCH(P$11,(chronic_intake_assessment_1!$H$11:$AS$11),0)-1)</f>
        <v>0</v>
      </c>
      <c r="Q149" s="217">
        <f ca="1">OFFSET(chronic_intake_assessment_1!$H$10,ROW()-ROW($I$11)+1,MATCH(Q$11,(chronic_intake_assessment_1!$H$11:$AS$11),0)-1)</f>
        <v>0</v>
      </c>
      <c r="R149" s="217">
        <f ca="1">OFFSET(chronic_intake_assessment_1!$H$10,ROW()-ROW($I$11)+1,MATCH(R$11,(chronic_intake_assessment_1!$H$11:$AS$11),0)-1)</f>
        <v>0</v>
      </c>
      <c r="S149" s="217">
        <f ca="1">OFFSET(chronic_intake_assessment_1!$H$10,ROW()-ROW($I$11)+1,MATCH(S$11,(chronic_intake_assessment_1!$H$11:$AS$11),0)-1)</f>
        <v>0</v>
      </c>
      <c r="T149" s="217">
        <f ca="1">OFFSET(chronic_intake_assessment_1!$H$10,ROW()-ROW($I$11)+1,MATCH(T$11,(chronic_intake_assessment_1!$H$11:$AS$11),0)-1)</f>
        <v>0</v>
      </c>
      <c r="U149" s="217">
        <f ca="1">OFFSET(chronic_intake_assessment_1!$H$10,ROW()-ROW($I$11)+1,MATCH(U$11,(chronic_intake_assessment_1!$H$11:$AS$11),0)-1)</f>
        <v>0</v>
      </c>
      <c r="V149" s="217">
        <f ca="1">OFFSET(chronic_intake_assessment_1!$H$10,ROW()-ROW($I$11)+1,MATCH(V$11,(chronic_intake_assessment_1!$H$11:$AS$11),0)-1)</f>
        <v>0</v>
      </c>
      <c r="W149" s="217">
        <f ca="1">OFFSET(chronic_intake_assessment_1!$H$10,ROW()-ROW($I$11)+1,MATCH(W$11,(chronic_intake_assessment_1!$H$11:$AS$11),0)-1)</f>
        <v>0</v>
      </c>
      <c r="X149" s="217">
        <f ca="1">OFFSET(chronic_intake_assessment_1!$H$10,ROW()-ROW($I$11)+1,MATCH(X$11,(chronic_intake_assessment_1!$H$11:$AS$11),0)-1)</f>
        <v>0</v>
      </c>
      <c r="Y149" s="217">
        <f ca="1">OFFSET(chronic_intake_assessment_1!$H$10,ROW()-ROW($I$11)+1,MATCH(Y$11,(chronic_intake_assessment_1!$H$11:$AS$11),0)-1)</f>
        <v>0</v>
      </c>
      <c r="Z149" s="217">
        <f ca="1">OFFSET(chronic_intake_assessment_1!$H$10,ROW()-ROW($I$11)+1,MATCH(Z$11,(chronic_intake_assessment_1!$H$11:$AS$11),0)-1)</f>
        <v>0</v>
      </c>
      <c r="AA149" s="217">
        <f ca="1">OFFSET(chronic_intake_assessment_1!$H$10,ROW()-ROW($I$11)+1,MATCH(AA$11,(chronic_intake_assessment_1!$H$11:$AS$11),0)-1)</f>
        <v>0</v>
      </c>
      <c r="AB149" s="217">
        <f ca="1">OFFSET(chronic_intake_assessment_1!$H$10,ROW()-ROW($I$11)+1,MATCH(AB$11,(chronic_intake_assessment_1!$H$11:$AS$11),0)-1)</f>
        <v>0</v>
      </c>
      <c r="AC149" s="217">
        <f ca="1">OFFSET(chronic_intake_assessment_1!$H$10,ROW()-ROW($I$11)+1,MATCH(AC$11,(chronic_intake_assessment_1!$H$11:$AS$11),0)-1)</f>
        <v>0</v>
      </c>
      <c r="AD149" s="217">
        <f ca="1">OFFSET(chronic_intake_assessment_1!$H$10,ROW()-ROW($I$11)+1,MATCH(AD$11,(chronic_intake_assessment_1!$H$11:$AS$11),0)-1)</f>
        <v>0</v>
      </c>
      <c r="AE149" s="217">
        <f ca="1">OFFSET(chronic_intake_assessment_1!$H$10,ROW()-ROW($I$11)+1,MATCH(AE$11,(chronic_intake_assessment_1!$H$11:$AS$11),0)-1)</f>
        <v>0</v>
      </c>
      <c r="AF149" s="217">
        <f ca="1">OFFSET(chronic_intake_assessment_1!$H$10,ROW()-ROW($I$11)+1,MATCH(AF$11,(chronic_intake_assessment_1!$H$11:$AS$11),0)-1)</f>
        <v>0</v>
      </c>
      <c r="AG149" s="217">
        <f ca="1">OFFSET(chronic_intake_assessment_1!$H$10,ROW()-ROW($I$11)+1,MATCH(AG$11,(chronic_intake_assessment_1!$H$11:$AS$11),0)-1)</f>
        <v>0</v>
      </c>
      <c r="AH149" s="217">
        <f ca="1">OFFSET(chronic_intake_assessment_1!$H$10,ROW()-ROW($I$11)+1,MATCH(AH$11,(chronic_intake_assessment_1!$H$11:$AS$11),0)-1)</f>
        <v>0</v>
      </c>
      <c r="AI149" s="217">
        <f ca="1">OFFSET(chronic_intake_assessment_1!$H$10,ROW()-ROW($I$11)+1,MATCH(AI$11,(chronic_intake_assessment_1!$H$11:$AS$11),0)-1)</f>
        <v>0</v>
      </c>
      <c r="AJ149" s="217">
        <f ca="1">OFFSET(chronic_intake_assessment_1!$H$10,ROW()-ROW($I$11)+1,MATCH(AJ$11,(chronic_intake_assessment_1!$H$11:$AS$11),0)-1)</f>
        <v>0</v>
      </c>
      <c r="AK149" s="217">
        <f ca="1">OFFSET(chronic_intake_assessment_1!$H$10,ROW()-ROW($I$11)+1,MATCH(AK$11,(chronic_intake_assessment_1!$H$11:$AS$11),0)-1)</f>
        <v>0</v>
      </c>
      <c r="AL149" s="217">
        <f ca="1">OFFSET(chronic_intake_assessment_1!$H$10,ROW()-ROW($I$11)+1,MATCH(AL$11,(chronic_intake_assessment_1!$H$11:$AS$11),0)-1)</f>
        <v>0</v>
      </c>
      <c r="AM149" s="217">
        <f ca="1">OFFSET(chronic_intake_assessment_1!$H$10,ROW()-ROW($I$11)+1,MATCH(AM$11,(chronic_intake_assessment_1!$H$11:$AS$11),0)-1)</f>
        <v>0</v>
      </c>
      <c r="AN149" s="217">
        <f ca="1">OFFSET(chronic_intake_assessment_1!$H$10,ROW()-ROW($I$11)+1,MATCH(AN$11,(chronic_intake_assessment_1!$H$11:$AS$11),0)-1)</f>
        <v>0</v>
      </c>
      <c r="AO149" s="217">
        <f ca="1">OFFSET(chronic_intake_assessment_1!$H$10,ROW()-ROW($I$11)+1,MATCH(AO$11,(chronic_intake_assessment_1!$H$11:$AS$11),0)-1)</f>
        <v>0</v>
      </c>
      <c r="AP149" s="217">
        <f ca="1">OFFSET(chronic_intake_assessment_1!$H$10,ROW()-ROW($I$11)+1,MATCH(AP$11,(chronic_intake_assessment_1!$H$11:$AS$11),0)-1)</f>
        <v>0</v>
      </c>
      <c r="AQ149" s="217">
        <f ca="1">OFFSET(chronic_intake_assessment_1!$H$10,ROW()-ROW($I$11)+1,MATCH(AQ$11,(chronic_intake_assessment_1!$H$11:$AS$11),0)-1)</f>
        <v>0</v>
      </c>
      <c r="AR149" s="217">
        <f ca="1">OFFSET(chronic_intake_assessment_1!$H$10,ROW()-ROW($I$11)+1,MATCH(AR$11,(chronic_intake_assessment_1!$H$11:$AS$11),0)-1)</f>
        <v>0</v>
      </c>
    </row>
    <row r="150" spans="1:44" ht="30" hidden="1" customHeight="1" outlineLevel="1" x14ac:dyDescent="0.2">
      <c r="A150" s="31">
        <v>4</v>
      </c>
      <c r="B150" s="33">
        <v>242010</v>
      </c>
      <c r="C150" s="33"/>
      <c r="D150" s="33" t="s">
        <v>532</v>
      </c>
      <c r="E150" s="33"/>
      <c r="F150" s="33"/>
      <c r="G150" s="211">
        <f>Table765[[#This Row],[crops included in co-ordinated 
monitoring programme]]</f>
        <v>0</v>
      </c>
      <c r="H150" s="211">
        <f>chronic_intake_assessment_1!G150</f>
        <v>0</v>
      </c>
      <c r="I150" s="215">
        <f ca="1">OFFSET(chronic_intake_assessment_1!$H$10,ROW()-ROW($I$11)+1,MATCH(I$11,(chronic_intake_assessment_1!$H$11:$AS$11),0)-1)</f>
        <v>0</v>
      </c>
      <c r="J150" s="215">
        <f ca="1">OFFSET(chronic_intake_assessment_1!$H$10,ROW()-ROW($I$11)+1,MATCH(J$11,(chronic_intake_assessment_1!$H$11:$AS$11),0)-1)</f>
        <v>0</v>
      </c>
      <c r="K150" s="215">
        <f ca="1">OFFSET(chronic_intake_assessment_1!$H$10,ROW()-ROW($I$11)+1,MATCH(K$11,(chronic_intake_assessment_1!$H$11:$AS$11),0)-1)</f>
        <v>0</v>
      </c>
      <c r="L150" s="215">
        <f ca="1">OFFSET(chronic_intake_assessment_1!$H$10,ROW()-ROW($I$11)+1,MATCH(L$11,(chronic_intake_assessment_1!$H$11:$AS$11),0)-1)</f>
        <v>0</v>
      </c>
      <c r="M150" s="215">
        <f ca="1">OFFSET(chronic_intake_assessment_1!$H$10,ROW()-ROW($I$11)+1,MATCH(M$11,(chronic_intake_assessment_1!$H$11:$AS$11),0)-1)</f>
        <v>0</v>
      </c>
      <c r="N150" s="215">
        <f ca="1">OFFSET(chronic_intake_assessment_1!$H$10,ROW()-ROW($I$11)+1,MATCH(N$11,(chronic_intake_assessment_1!$H$11:$AS$11),0)-1)</f>
        <v>0</v>
      </c>
      <c r="O150" s="215">
        <f ca="1">OFFSET(chronic_intake_assessment_1!$H$10,ROW()-ROW($I$11)+1,MATCH(O$11,(chronic_intake_assessment_1!$H$11:$AS$11),0)-1)</f>
        <v>0</v>
      </c>
      <c r="P150" s="215">
        <f ca="1">OFFSET(chronic_intake_assessment_1!$H$10,ROW()-ROW($I$11)+1,MATCH(P$11,(chronic_intake_assessment_1!$H$11:$AS$11),0)-1)</f>
        <v>0</v>
      </c>
      <c r="Q150" s="215">
        <f ca="1">OFFSET(chronic_intake_assessment_1!$H$10,ROW()-ROW($I$11)+1,MATCH(Q$11,(chronic_intake_assessment_1!$H$11:$AS$11),0)-1)</f>
        <v>0</v>
      </c>
      <c r="R150" s="215">
        <f ca="1">OFFSET(chronic_intake_assessment_1!$H$10,ROW()-ROW($I$11)+1,MATCH(R$11,(chronic_intake_assessment_1!$H$11:$AS$11),0)-1)</f>
        <v>0</v>
      </c>
      <c r="S150" s="215">
        <f ca="1">OFFSET(chronic_intake_assessment_1!$H$10,ROW()-ROW($I$11)+1,MATCH(S$11,(chronic_intake_assessment_1!$H$11:$AS$11),0)-1)</f>
        <v>0</v>
      </c>
      <c r="T150" s="215">
        <f ca="1">OFFSET(chronic_intake_assessment_1!$H$10,ROW()-ROW($I$11)+1,MATCH(T$11,(chronic_intake_assessment_1!$H$11:$AS$11),0)-1)</f>
        <v>0</v>
      </c>
      <c r="U150" s="215">
        <f ca="1">OFFSET(chronic_intake_assessment_1!$H$10,ROW()-ROW($I$11)+1,MATCH(U$11,(chronic_intake_assessment_1!$H$11:$AS$11),0)-1)</f>
        <v>0</v>
      </c>
      <c r="V150" s="215">
        <f ca="1">OFFSET(chronic_intake_assessment_1!$H$10,ROW()-ROW($I$11)+1,MATCH(V$11,(chronic_intake_assessment_1!$H$11:$AS$11),0)-1)</f>
        <v>0</v>
      </c>
      <c r="W150" s="215">
        <f ca="1">OFFSET(chronic_intake_assessment_1!$H$10,ROW()-ROW($I$11)+1,MATCH(W$11,(chronic_intake_assessment_1!$H$11:$AS$11),0)-1)</f>
        <v>0</v>
      </c>
      <c r="X150" s="215">
        <f ca="1">OFFSET(chronic_intake_assessment_1!$H$10,ROW()-ROW($I$11)+1,MATCH(X$11,(chronic_intake_assessment_1!$H$11:$AS$11),0)-1)</f>
        <v>0</v>
      </c>
      <c r="Y150" s="215">
        <f ca="1">OFFSET(chronic_intake_assessment_1!$H$10,ROW()-ROW($I$11)+1,MATCH(Y$11,(chronic_intake_assessment_1!$H$11:$AS$11),0)-1)</f>
        <v>0</v>
      </c>
      <c r="Z150" s="215">
        <f ca="1">OFFSET(chronic_intake_assessment_1!$H$10,ROW()-ROW($I$11)+1,MATCH(Z$11,(chronic_intake_assessment_1!$H$11:$AS$11),0)-1)</f>
        <v>0</v>
      </c>
      <c r="AA150" s="215">
        <f ca="1">OFFSET(chronic_intake_assessment_1!$H$10,ROW()-ROW($I$11)+1,MATCH(AA$11,(chronic_intake_assessment_1!$H$11:$AS$11),0)-1)</f>
        <v>0</v>
      </c>
      <c r="AB150" s="215">
        <f ca="1">OFFSET(chronic_intake_assessment_1!$H$10,ROW()-ROW($I$11)+1,MATCH(AB$11,(chronic_intake_assessment_1!$H$11:$AS$11),0)-1)</f>
        <v>0</v>
      </c>
      <c r="AC150" s="215">
        <f ca="1">OFFSET(chronic_intake_assessment_1!$H$10,ROW()-ROW($I$11)+1,MATCH(AC$11,(chronic_intake_assessment_1!$H$11:$AS$11),0)-1)</f>
        <v>0</v>
      </c>
      <c r="AD150" s="215">
        <f ca="1">OFFSET(chronic_intake_assessment_1!$H$10,ROW()-ROW($I$11)+1,MATCH(AD$11,(chronic_intake_assessment_1!$H$11:$AS$11),0)-1)</f>
        <v>0</v>
      </c>
      <c r="AE150" s="215">
        <f ca="1">OFFSET(chronic_intake_assessment_1!$H$10,ROW()-ROW($I$11)+1,MATCH(AE$11,(chronic_intake_assessment_1!$H$11:$AS$11),0)-1)</f>
        <v>0</v>
      </c>
      <c r="AF150" s="215">
        <f ca="1">OFFSET(chronic_intake_assessment_1!$H$10,ROW()-ROW($I$11)+1,MATCH(AF$11,(chronic_intake_assessment_1!$H$11:$AS$11),0)-1)</f>
        <v>0</v>
      </c>
      <c r="AG150" s="215">
        <f ca="1">OFFSET(chronic_intake_assessment_1!$H$10,ROW()-ROW($I$11)+1,MATCH(AG$11,(chronic_intake_assessment_1!$H$11:$AS$11),0)-1)</f>
        <v>0</v>
      </c>
      <c r="AH150" s="215">
        <f ca="1">OFFSET(chronic_intake_assessment_1!$H$10,ROW()-ROW($I$11)+1,MATCH(AH$11,(chronic_intake_assessment_1!$H$11:$AS$11),0)-1)</f>
        <v>0</v>
      </c>
      <c r="AI150" s="215">
        <f ca="1">OFFSET(chronic_intake_assessment_1!$H$10,ROW()-ROW($I$11)+1,MATCH(AI$11,(chronic_intake_assessment_1!$H$11:$AS$11),0)-1)</f>
        <v>0</v>
      </c>
      <c r="AJ150" s="215">
        <f ca="1">OFFSET(chronic_intake_assessment_1!$H$10,ROW()-ROW($I$11)+1,MATCH(AJ$11,(chronic_intake_assessment_1!$H$11:$AS$11),0)-1)</f>
        <v>0</v>
      </c>
      <c r="AK150" s="215">
        <f ca="1">OFFSET(chronic_intake_assessment_1!$H$10,ROW()-ROW($I$11)+1,MATCH(AK$11,(chronic_intake_assessment_1!$H$11:$AS$11),0)-1)</f>
        <v>0</v>
      </c>
      <c r="AL150" s="215">
        <f ca="1">OFFSET(chronic_intake_assessment_1!$H$10,ROW()-ROW($I$11)+1,MATCH(AL$11,(chronic_intake_assessment_1!$H$11:$AS$11),0)-1)</f>
        <v>0</v>
      </c>
      <c r="AM150" s="215">
        <f ca="1">OFFSET(chronic_intake_assessment_1!$H$10,ROW()-ROW($I$11)+1,MATCH(AM$11,(chronic_intake_assessment_1!$H$11:$AS$11),0)-1)</f>
        <v>0</v>
      </c>
      <c r="AN150" s="215">
        <f ca="1">OFFSET(chronic_intake_assessment_1!$H$10,ROW()-ROW($I$11)+1,MATCH(AN$11,(chronic_intake_assessment_1!$H$11:$AS$11),0)-1)</f>
        <v>0</v>
      </c>
      <c r="AO150" s="215">
        <f ca="1">OFFSET(chronic_intake_assessment_1!$H$10,ROW()-ROW($I$11)+1,MATCH(AO$11,(chronic_intake_assessment_1!$H$11:$AS$11),0)-1)</f>
        <v>0</v>
      </c>
      <c r="AP150" s="215">
        <f ca="1">OFFSET(chronic_intake_assessment_1!$H$10,ROW()-ROW($I$11)+1,MATCH(AP$11,(chronic_intake_assessment_1!$H$11:$AS$11),0)-1)</f>
        <v>0</v>
      </c>
      <c r="AQ150" s="215">
        <f ca="1">OFFSET(chronic_intake_assessment_1!$H$10,ROW()-ROW($I$11)+1,MATCH(AQ$11,(chronic_intake_assessment_1!$H$11:$AS$11),0)-1)</f>
        <v>0</v>
      </c>
      <c r="AR150" s="215">
        <f ca="1">OFFSET(chronic_intake_assessment_1!$H$10,ROW()-ROW($I$11)+1,MATCH(AR$11,(chronic_intake_assessment_1!$H$11:$AS$11),0)-1)</f>
        <v>0</v>
      </c>
    </row>
    <row r="151" spans="1:44" ht="30" customHeight="1" outlineLevel="2" collapsed="1" x14ac:dyDescent="0.2">
      <c r="A151" s="31">
        <v>4</v>
      </c>
      <c r="B151" s="33">
        <v>242020</v>
      </c>
      <c r="C151" s="33"/>
      <c r="D151" s="33" t="s">
        <v>533</v>
      </c>
      <c r="E151" s="33"/>
      <c r="F151" s="33"/>
      <c r="G151" s="211">
        <f>Table765[[#This Row],[crops included in co-ordinated 
monitoring programme]]</f>
        <v>2019</v>
      </c>
      <c r="H151" s="211">
        <f>chronic_intake_assessment_1!G151</f>
        <v>7.9268292682926832E-5</v>
      </c>
      <c r="I151" s="215">
        <f ca="1">OFFSET(chronic_intake_assessment_1!$H$10,ROW()-ROW($I$11)+1,MATCH(I$11,(chronic_intake_assessment_1!$H$11:$AS$11),0)-1)</f>
        <v>3.5670731707317074E-5</v>
      </c>
      <c r="J151" s="215">
        <f ca="1">OFFSET(chronic_intake_assessment_1!$H$10,ROW()-ROW($I$11)+1,MATCH(J$11,(chronic_intake_assessment_1!$H$11:$AS$11),0)-1)</f>
        <v>1.7048499791768369E-5</v>
      </c>
      <c r="K151" s="215">
        <f ca="1">OFFSET(chronic_intake_assessment_1!$H$10,ROW()-ROW($I$11)+1,MATCH(K$11,(chronic_intake_assessment_1!$H$11:$AS$11),0)-1)</f>
        <v>5.7469512195121956E-5</v>
      </c>
      <c r="L151" s="215">
        <f ca="1">OFFSET(chronic_intake_assessment_1!$H$10,ROW()-ROW($I$11)+1,MATCH(L$11,(chronic_intake_assessment_1!$H$11:$AS$11),0)-1)</f>
        <v>1.95E-5</v>
      </c>
      <c r="M151" s="215">
        <f ca="1">OFFSET(chronic_intake_assessment_1!$H$10,ROW()-ROW($I$11)+1,MATCH(M$11,(chronic_intake_assessment_1!$H$11:$AS$11),0)-1)</f>
        <v>5.0742256874410424E-5</v>
      </c>
      <c r="N151" s="215">
        <f ca="1">OFFSET(chronic_intake_assessment_1!$H$10,ROW()-ROW($I$11)+1,MATCH(N$11,(chronic_intake_assessment_1!$H$11:$AS$11),0)-1)</f>
        <v>3.8005345806882728E-5</v>
      </c>
      <c r="O151" s="215">
        <f ca="1">OFFSET(chronic_intake_assessment_1!$H$10,ROW()-ROW($I$11)+1,MATCH(O$11,(chronic_intake_assessment_1!$H$11:$AS$11),0)-1)</f>
        <v>5.7073170731707317E-5</v>
      </c>
      <c r="P151" s="215">
        <f ca="1">OFFSET(chronic_intake_assessment_1!$H$10,ROW()-ROW($I$11)+1,MATCH(P$11,(chronic_intake_assessment_1!$H$11:$AS$11),0)-1)</f>
        <v>6.3980727186446822E-5</v>
      </c>
      <c r="Q151" s="215">
        <f ca="1">OFFSET(chronic_intake_assessment_1!$H$10,ROW()-ROW($I$11)+1,MATCH(Q$11,(chronic_intake_assessment_1!$H$11:$AS$11),0)-1)</f>
        <v>2.0062278800515791E-6</v>
      </c>
      <c r="R151" s="215">
        <f ca="1">OFFSET(chronic_intake_assessment_1!$H$10,ROW()-ROW($I$11)+1,MATCH(R$11,(chronic_intake_assessment_1!$H$11:$AS$11),0)-1)</f>
        <v>5.9253048780487811E-5</v>
      </c>
      <c r="S151" s="215">
        <f ca="1">OFFSET(chronic_intake_assessment_1!$H$10,ROW()-ROW($I$11)+1,MATCH(S$11,(chronic_intake_assessment_1!$H$11:$AS$11),0)-1)</f>
        <v>5.4286131292163991E-5</v>
      </c>
      <c r="T151" s="215">
        <f ca="1">OFFSET(chronic_intake_assessment_1!$H$10,ROW()-ROW($I$11)+1,MATCH(T$11,(chronic_intake_assessment_1!$H$11:$AS$11),0)-1)</f>
        <v>1.6487804878048779E-4</v>
      </c>
      <c r="U151" s="215">
        <f ca="1">OFFSET(chronic_intake_assessment_1!$H$10,ROW()-ROW($I$11)+1,MATCH(U$11,(chronic_intake_assessment_1!$H$11:$AS$11),0)-1)</f>
        <v>6.770833333333333E-5</v>
      </c>
      <c r="V151" s="215">
        <f ca="1">OFFSET(chronic_intake_assessment_1!$H$10,ROW()-ROW($I$11)+1,MATCH(V$11,(chronic_intake_assessment_1!$H$11:$AS$11),0)-1)</f>
        <v>1.2762195121951219E-5</v>
      </c>
      <c r="W151" s="215">
        <f ca="1">OFFSET(chronic_intake_assessment_1!$H$10,ROW()-ROW($I$11)+1,MATCH(W$11,(chronic_intake_assessment_1!$H$11:$AS$11),0)-1)</f>
        <v>4.1000841042893194E-5</v>
      </c>
      <c r="X151" s="215">
        <f ca="1">OFFSET(chronic_intake_assessment_1!$H$10,ROW()-ROW($I$11)+1,MATCH(X$11,(chronic_intake_assessment_1!$H$11:$AS$11),0)-1)</f>
        <v>3.0055894308943092E-5</v>
      </c>
      <c r="Y151" s="215">
        <f ca="1">OFFSET(chronic_intake_assessment_1!$H$10,ROW()-ROW($I$11)+1,MATCH(Y$11,(chronic_intake_assessment_1!$H$11:$AS$11),0)-1)</f>
        <v>7.0945121951219514E-5</v>
      </c>
      <c r="Z151" s="215">
        <f ca="1">OFFSET(chronic_intake_assessment_1!$H$10,ROW()-ROW($I$11)+1,MATCH(Z$11,(chronic_intake_assessment_1!$H$11:$AS$11),0)-1)</f>
        <v>2.477134146341464E-4</v>
      </c>
      <c r="AA151" s="215">
        <f ca="1">OFFSET(chronic_intake_assessment_1!$H$10,ROW()-ROW($I$11)+1,MATCH(AA$11,(chronic_intake_assessment_1!$H$11:$AS$11),0)-1)</f>
        <v>4.0406625955315019E-5</v>
      </c>
      <c r="AB151" s="215">
        <f ca="1">OFFSET(chronic_intake_assessment_1!$H$10,ROW()-ROW($I$11)+1,MATCH(AB$11,(chronic_intake_assessment_1!$H$11:$AS$11),0)-1)</f>
        <v>3.2473577235772361E-4</v>
      </c>
      <c r="AC151" s="215">
        <f ca="1">OFFSET(chronic_intake_assessment_1!$H$10,ROW()-ROW($I$11)+1,MATCH(AC$11,(chronic_intake_assessment_1!$H$11:$AS$11),0)-1)</f>
        <v>1.7914634146341463E-4</v>
      </c>
      <c r="AD151" s="215">
        <f ca="1">OFFSET(chronic_intake_assessment_1!$H$10,ROW()-ROW($I$11)+1,MATCH(AD$11,(chronic_intake_assessment_1!$H$11:$AS$11),0)-1)</f>
        <v>0</v>
      </c>
      <c r="AE151" s="215">
        <f ca="1">OFFSET(chronic_intake_assessment_1!$H$10,ROW()-ROW($I$11)+1,MATCH(AE$11,(chronic_intake_assessment_1!$H$11:$AS$11),0)-1)</f>
        <v>1.2570271252707177E-5</v>
      </c>
      <c r="AF151" s="215">
        <f ca="1">OFFSET(chronic_intake_assessment_1!$H$10,ROW()-ROW($I$11)+1,MATCH(AF$11,(chronic_intake_assessment_1!$H$11:$AS$11),0)-1)</f>
        <v>2.8682605905006422E-5</v>
      </c>
      <c r="AG151" s="215">
        <f ca="1">OFFSET(chronic_intake_assessment_1!$H$10,ROW()-ROW($I$11)+1,MATCH(AG$11,(chronic_intake_assessment_1!$H$11:$AS$11),0)-1)</f>
        <v>2.0002813582569856E-6</v>
      </c>
      <c r="AH151" s="215">
        <f ca="1">OFFSET(chronic_intake_assessment_1!$H$10,ROW()-ROW($I$11)+1,MATCH(AH$11,(chronic_intake_assessment_1!$H$11:$AS$11),0)-1)</f>
        <v>4.0777789277439033E-5</v>
      </c>
      <c r="AI151" s="215">
        <f ca="1">OFFSET(chronic_intake_assessment_1!$H$10,ROW()-ROW($I$11)+1,MATCH(AI$11,(chronic_intake_assessment_1!$H$11:$AS$11),0)-1)</f>
        <v>1.0249696542973549E-5</v>
      </c>
      <c r="AJ151" s="215">
        <f ca="1">OFFSET(chronic_intake_assessment_1!$H$10,ROW()-ROW($I$11)+1,MATCH(AJ$11,(chronic_intake_assessment_1!$H$11:$AS$11),0)-1)</f>
        <v>5.6808943089430898E-4</v>
      </c>
      <c r="AK151" s="215">
        <f ca="1">OFFSET(chronic_intake_assessment_1!$H$10,ROW()-ROW($I$11)+1,MATCH(AK$11,(chronic_intake_assessment_1!$H$11:$AS$11),0)-1)</f>
        <v>0</v>
      </c>
      <c r="AL151" s="215">
        <f ca="1">OFFSET(chronic_intake_assessment_1!$H$10,ROW()-ROW($I$11)+1,MATCH(AL$11,(chronic_intake_assessment_1!$H$11:$AS$11),0)-1)</f>
        <v>2.9716686246951217E-5</v>
      </c>
      <c r="AM151" s="215">
        <f ca="1">OFFSET(chronic_intake_assessment_1!$H$10,ROW()-ROW($I$11)+1,MATCH(AM$11,(chronic_intake_assessment_1!$H$11:$AS$11),0)-1)</f>
        <v>3.2475359807926831E-5</v>
      </c>
      <c r="AN151" s="215">
        <f ca="1">OFFSET(chronic_intake_assessment_1!$H$10,ROW()-ROW($I$11)+1,MATCH(AN$11,(chronic_intake_assessment_1!$H$11:$AS$11),0)-1)</f>
        <v>2.8824833702882484E-5</v>
      </c>
      <c r="AO151" s="215">
        <f ca="1">OFFSET(chronic_intake_assessment_1!$H$10,ROW()-ROW($I$11)+1,MATCH(AO$11,(chronic_intake_assessment_1!$H$11:$AS$11),0)-1)</f>
        <v>3.3173780487804888E-5</v>
      </c>
      <c r="AP151" s="215">
        <f ca="1">OFFSET(chronic_intake_assessment_1!$H$10,ROW()-ROW($I$11)+1,MATCH(AP$11,(chronic_intake_assessment_1!$H$11:$AS$11),0)-1)</f>
        <v>1.5797038327526131E-4</v>
      </c>
      <c r="AQ151" s="215">
        <f ca="1">OFFSET(chronic_intake_assessment_1!$H$10,ROW()-ROW($I$11)+1,MATCH(AQ$11,(chronic_intake_assessment_1!$H$11:$AS$11),0)-1)</f>
        <v>1.0244673780487806E-5</v>
      </c>
      <c r="AR151" s="215">
        <f ca="1">OFFSET(chronic_intake_assessment_1!$H$10,ROW()-ROW($I$11)+1,MATCH(AR$11,(chronic_intake_assessment_1!$H$11:$AS$11),0)-1)</f>
        <v>1.4463434053130344E-4</v>
      </c>
    </row>
    <row r="152" spans="1:44" ht="30" hidden="1" customHeight="1" outlineLevel="3" x14ac:dyDescent="0.2">
      <c r="A152" s="31">
        <v>4</v>
      </c>
      <c r="B152" s="33">
        <v>242990</v>
      </c>
      <c r="C152" s="33"/>
      <c r="D152" s="33" t="s">
        <v>1076</v>
      </c>
      <c r="E152" s="33">
        <v>1</v>
      </c>
      <c r="F152" s="33" t="s">
        <v>1469</v>
      </c>
      <c r="G152" s="211">
        <f>Table765[[#This Row],[crops included in co-ordinated 
monitoring programme]]</f>
        <v>0</v>
      </c>
      <c r="H152" s="211">
        <f>chronic_intake_assessment_1!G152</f>
        <v>0</v>
      </c>
      <c r="I152" s="215">
        <f ca="1">OFFSET(chronic_intake_assessment_1!$H$10,ROW()-ROW($I$11)+1,MATCH(I$11,(chronic_intake_assessment_1!$H$11:$AS$11),0)-1)</f>
        <v>0</v>
      </c>
      <c r="J152" s="215">
        <f ca="1">OFFSET(chronic_intake_assessment_1!$H$10,ROW()-ROW($I$11)+1,MATCH(J$11,(chronic_intake_assessment_1!$H$11:$AS$11),0)-1)</f>
        <v>0</v>
      </c>
      <c r="K152" s="215">
        <f ca="1">OFFSET(chronic_intake_assessment_1!$H$10,ROW()-ROW($I$11)+1,MATCH(K$11,(chronic_intake_assessment_1!$H$11:$AS$11),0)-1)</f>
        <v>0</v>
      </c>
      <c r="L152" s="215">
        <f ca="1">OFFSET(chronic_intake_assessment_1!$H$10,ROW()-ROW($I$11)+1,MATCH(L$11,(chronic_intake_assessment_1!$H$11:$AS$11),0)-1)</f>
        <v>0</v>
      </c>
      <c r="M152" s="215">
        <f ca="1">OFFSET(chronic_intake_assessment_1!$H$10,ROW()-ROW($I$11)+1,MATCH(M$11,(chronic_intake_assessment_1!$H$11:$AS$11),0)-1)</f>
        <v>0</v>
      </c>
      <c r="N152" s="215">
        <f ca="1">OFFSET(chronic_intake_assessment_1!$H$10,ROW()-ROW($I$11)+1,MATCH(N$11,(chronic_intake_assessment_1!$H$11:$AS$11),0)-1)</f>
        <v>0</v>
      </c>
      <c r="O152" s="215">
        <f ca="1">OFFSET(chronic_intake_assessment_1!$H$10,ROW()-ROW($I$11)+1,MATCH(O$11,(chronic_intake_assessment_1!$H$11:$AS$11),0)-1)</f>
        <v>0</v>
      </c>
      <c r="P152" s="215">
        <f ca="1">OFFSET(chronic_intake_assessment_1!$H$10,ROW()-ROW($I$11)+1,MATCH(P$11,(chronic_intake_assessment_1!$H$11:$AS$11),0)-1)</f>
        <v>0</v>
      </c>
      <c r="Q152" s="215">
        <f ca="1">OFFSET(chronic_intake_assessment_1!$H$10,ROW()-ROW($I$11)+1,MATCH(Q$11,(chronic_intake_assessment_1!$H$11:$AS$11),0)-1)</f>
        <v>0</v>
      </c>
      <c r="R152" s="215">
        <f ca="1">OFFSET(chronic_intake_assessment_1!$H$10,ROW()-ROW($I$11)+1,MATCH(R$11,(chronic_intake_assessment_1!$H$11:$AS$11),0)-1)</f>
        <v>0</v>
      </c>
      <c r="S152" s="215">
        <f ca="1">OFFSET(chronic_intake_assessment_1!$H$10,ROW()-ROW($I$11)+1,MATCH(S$11,(chronic_intake_assessment_1!$H$11:$AS$11),0)-1)</f>
        <v>0</v>
      </c>
      <c r="T152" s="215">
        <f ca="1">OFFSET(chronic_intake_assessment_1!$H$10,ROW()-ROW($I$11)+1,MATCH(T$11,(chronic_intake_assessment_1!$H$11:$AS$11),0)-1)</f>
        <v>0</v>
      </c>
      <c r="U152" s="215">
        <f ca="1">OFFSET(chronic_intake_assessment_1!$H$10,ROW()-ROW($I$11)+1,MATCH(U$11,(chronic_intake_assessment_1!$H$11:$AS$11),0)-1)</f>
        <v>0</v>
      </c>
      <c r="V152" s="215">
        <f ca="1">OFFSET(chronic_intake_assessment_1!$H$10,ROW()-ROW($I$11)+1,MATCH(V$11,(chronic_intake_assessment_1!$H$11:$AS$11),0)-1)</f>
        <v>0</v>
      </c>
      <c r="W152" s="215">
        <f ca="1">OFFSET(chronic_intake_assessment_1!$H$10,ROW()-ROW($I$11)+1,MATCH(W$11,(chronic_intake_assessment_1!$H$11:$AS$11),0)-1)</f>
        <v>0</v>
      </c>
      <c r="X152" s="215">
        <f ca="1">OFFSET(chronic_intake_assessment_1!$H$10,ROW()-ROW($I$11)+1,MATCH(X$11,(chronic_intake_assessment_1!$H$11:$AS$11),0)-1)</f>
        <v>0</v>
      </c>
      <c r="Y152" s="215">
        <f ca="1">OFFSET(chronic_intake_assessment_1!$H$10,ROW()-ROW($I$11)+1,MATCH(Y$11,(chronic_intake_assessment_1!$H$11:$AS$11),0)-1)</f>
        <v>0</v>
      </c>
      <c r="Z152" s="215">
        <f ca="1">OFFSET(chronic_intake_assessment_1!$H$10,ROW()-ROW($I$11)+1,MATCH(Z$11,(chronic_intake_assessment_1!$H$11:$AS$11),0)-1)</f>
        <v>0</v>
      </c>
      <c r="AA152" s="215">
        <f ca="1">OFFSET(chronic_intake_assessment_1!$H$10,ROW()-ROW($I$11)+1,MATCH(AA$11,(chronic_intake_assessment_1!$H$11:$AS$11),0)-1)</f>
        <v>0</v>
      </c>
      <c r="AB152" s="215">
        <f ca="1">OFFSET(chronic_intake_assessment_1!$H$10,ROW()-ROW($I$11)+1,MATCH(AB$11,(chronic_intake_assessment_1!$H$11:$AS$11),0)-1)</f>
        <v>0</v>
      </c>
      <c r="AC152" s="215">
        <f ca="1">OFFSET(chronic_intake_assessment_1!$H$10,ROW()-ROW($I$11)+1,MATCH(AC$11,(chronic_intake_assessment_1!$H$11:$AS$11),0)-1)</f>
        <v>0</v>
      </c>
      <c r="AD152" s="215">
        <f ca="1">OFFSET(chronic_intake_assessment_1!$H$10,ROW()-ROW($I$11)+1,MATCH(AD$11,(chronic_intake_assessment_1!$H$11:$AS$11),0)-1)</f>
        <v>0</v>
      </c>
      <c r="AE152" s="215">
        <f ca="1">OFFSET(chronic_intake_assessment_1!$H$10,ROW()-ROW($I$11)+1,MATCH(AE$11,(chronic_intake_assessment_1!$H$11:$AS$11),0)-1)</f>
        <v>0</v>
      </c>
      <c r="AF152" s="215">
        <f ca="1">OFFSET(chronic_intake_assessment_1!$H$10,ROW()-ROW($I$11)+1,MATCH(AF$11,(chronic_intake_assessment_1!$H$11:$AS$11),0)-1)</f>
        <v>0</v>
      </c>
      <c r="AG152" s="215">
        <f ca="1">OFFSET(chronic_intake_assessment_1!$H$10,ROW()-ROW($I$11)+1,MATCH(AG$11,(chronic_intake_assessment_1!$H$11:$AS$11),0)-1)</f>
        <v>0</v>
      </c>
      <c r="AH152" s="215">
        <f ca="1">OFFSET(chronic_intake_assessment_1!$H$10,ROW()-ROW($I$11)+1,MATCH(AH$11,(chronic_intake_assessment_1!$H$11:$AS$11),0)-1)</f>
        <v>0</v>
      </c>
      <c r="AI152" s="215">
        <f ca="1">OFFSET(chronic_intake_assessment_1!$H$10,ROW()-ROW($I$11)+1,MATCH(AI$11,(chronic_intake_assessment_1!$H$11:$AS$11),0)-1)</f>
        <v>0</v>
      </c>
      <c r="AJ152" s="215">
        <f ca="1">OFFSET(chronic_intake_assessment_1!$H$10,ROW()-ROW($I$11)+1,MATCH(AJ$11,(chronic_intake_assessment_1!$H$11:$AS$11),0)-1)</f>
        <v>0</v>
      </c>
      <c r="AK152" s="215">
        <f ca="1">OFFSET(chronic_intake_assessment_1!$H$10,ROW()-ROW($I$11)+1,MATCH(AK$11,(chronic_intake_assessment_1!$H$11:$AS$11),0)-1)</f>
        <v>0</v>
      </c>
      <c r="AL152" s="215">
        <f ca="1">OFFSET(chronic_intake_assessment_1!$H$10,ROW()-ROW($I$11)+1,MATCH(AL$11,(chronic_intake_assessment_1!$H$11:$AS$11),0)-1)</f>
        <v>0</v>
      </c>
      <c r="AM152" s="215">
        <f ca="1">OFFSET(chronic_intake_assessment_1!$H$10,ROW()-ROW($I$11)+1,MATCH(AM$11,(chronic_intake_assessment_1!$H$11:$AS$11),0)-1)</f>
        <v>0</v>
      </c>
      <c r="AN152" s="215">
        <f ca="1">OFFSET(chronic_intake_assessment_1!$H$10,ROW()-ROW($I$11)+1,MATCH(AN$11,(chronic_intake_assessment_1!$H$11:$AS$11),0)-1)</f>
        <v>0</v>
      </c>
      <c r="AO152" s="215">
        <f ca="1">OFFSET(chronic_intake_assessment_1!$H$10,ROW()-ROW($I$11)+1,MATCH(AO$11,(chronic_intake_assessment_1!$H$11:$AS$11),0)-1)</f>
        <v>0</v>
      </c>
      <c r="AP152" s="215">
        <f ca="1">OFFSET(chronic_intake_assessment_1!$H$10,ROW()-ROW($I$11)+1,MATCH(AP$11,(chronic_intake_assessment_1!$H$11:$AS$11),0)-1)</f>
        <v>0</v>
      </c>
      <c r="AQ152" s="215">
        <f ca="1">OFFSET(chronic_intake_assessment_1!$H$10,ROW()-ROW($I$11)+1,MATCH(AQ$11,(chronic_intake_assessment_1!$H$11:$AS$11),0)-1)</f>
        <v>0</v>
      </c>
      <c r="AR152" s="215">
        <f ca="1">OFFSET(chronic_intake_assessment_1!$H$10,ROW()-ROW($I$11)+1,MATCH(AR$11,(chronic_intake_assessment_1!$H$11:$AS$11),0)-1)</f>
        <v>0</v>
      </c>
    </row>
    <row r="153" spans="1:44" ht="30" hidden="1" customHeight="1" outlineLevel="3" x14ac:dyDescent="0.2">
      <c r="A153" s="5">
        <v>3</v>
      </c>
      <c r="B153" s="6">
        <v>243000</v>
      </c>
      <c r="C153" s="6"/>
      <c r="D153" s="6" t="s">
        <v>535</v>
      </c>
      <c r="E153" s="6">
        <v>1</v>
      </c>
      <c r="F153" s="6" t="s">
        <v>1470</v>
      </c>
      <c r="G153" s="211">
        <f>Table765[[#This Row],[crops included in co-ordinated 
monitoring programme]]</f>
        <v>0</v>
      </c>
      <c r="H153" s="211">
        <f>chronic_intake_assessment_1!G153</f>
        <v>0</v>
      </c>
      <c r="I153" s="217">
        <f ca="1">OFFSET(chronic_intake_assessment_1!$H$10,ROW()-ROW($I$11)+1,MATCH(I$11,(chronic_intake_assessment_1!$H$11:$AS$11),0)-1)</f>
        <v>0</v>
      </c>
      <c r="J153" s="217">
        <f ca="1">OFFSET(chronic_intake_assessment_1!$H$10,ROW()-ROW($I$11)+1,MATCH(J$11,(chronic_intake_assessment_1!$H$11:$AS$11),0)-1)</f>
        <v>0</v>
      </c>
      <c r="K153" s="217">
        <f ca="1">OFFSET(chronic_intake_assessment_1!$H$10,ROW()-ROW($I$11)+1,MATCH(K$11,(chronic_intake_assessment_1!$H$11:$AS$11),0)-1)</f>
        <v>0</v>
      </c>
      <c r="L153" s="217">
        <f ca="1">OFFSET(chronic_intake_assessment_1!$H$10,ROW()-ROW($I$11)+1,MATCH(L$11,(chronic_intake_assessment_1!$H$11:$AS$11),0)-1)</f>
        <v>0</v>
      </c>
      <c r="M153" s="217">
        <f ca="1">OFFSET(chronic_intake_assessment_1!$H$10,ROW()-ROW($I$11)+1,MATCH(M$11,(chronic_intake_assessment_1!$H$11:$AS$11),0)-1)</f>
        <v>0</v>
      </c>
      <c r="N153" s="217">
        <f ca="1">OFFSET(chronic_intake_assessment_1!$H$10,ROW()-ROW($I$11)+1,MATCH(N$11,(chronic_intake_assessment_1!$H$11:$AS$11),0)-1)</f>
        <v>0</v>
      </c>
      <c r="O153" s="217">
        <f ca="1">OFFSET(chronic_intake_assessment_1!$H$10,ROW()-ROW($I$11)+1,MATCH(O$11,(chronic_intake_assessment_1!$H$11:$AS$11),0)-1)</f>
        <v>0</v>
      </c>
      <c r="P153" s="217">
        <f ca="1">OFFSET(chronic_intake_assessment_1!$H$10,ROW()-ROW($I$11)+1,MATCH(P$11,(chronic_intake_assessment_1!$H$11:$AS$11),0)-1)</f>
        <v>0</v>
      </c>
      <c r="Q153" s="217">
        <f ca="1">OFFSET(chronic_intake_assessment_1!$H$10,ROW()-ROW($I$11)+1,MATCH(Q$11,(chronic_intake_assessment_1!$H$11:$AS$11),0)-1)</f>
        <v>0</v>
      </c>
      <c r="R153" s="217">
        <f ca="1">OFFSET(chronic_intake_assessment_1!$H$10,ROW()-ROW($I$11)+1,MATCH(R$11,(chronic_intake_assessment_1!$H$11:$AS$11),0)-1)</f>
        <v>0</v>
      </c>
      <c r="S153" s="217">
        <f ca="1">OFFSET(chronic_intake_assessment_1!$H$10,ROW()-ROW($I$11)+1,MATCH(S$11,(chronic_intake_assessment_1!$H$11:$AS$11),0)-1)</f>
        <v>0</v>
      </c>
      <c r="T153" s="217">
        <f ca="1">OFFSET(chronic_intake_assessment_1!$H$10,ROW()-ROW($I$11)+1,MATCH(T$11,(chronic_intake_assessment_1!$H$11:$AS$11),0)-1)</f>
        <v>0</v>
      </c>
      <c r="U153" s="217">
        <f ca="1">OFFSET(chronic_intake_assessment_1!$H$10,ROW()-ROW($I$11)+1,MATCH(U$11,(chronic_intake_assessment_1!$H$11:$AS$11),0)-1)</f>
        <v>0</v>
      </c>
      <c r="V153" s="217">
        <f ca="1">OFFSET(chronic_intake_assessment_1!$H$10,ROW()-ROW($I$11)+1,MATCH(V$11,(chronic_intake_assessment_1!$H$11:$AS$11),0)-1)</f>
        <v>0</v>
      </c>
      <c r="W153" s="217">
        <f ca="1">OFFSET(chronic_intake_assessment_1!$H$10,ROW()-ROW($I$11)+1,MATCH(W$11,(chronic_intake_assessment_1!$H$11:$AS$11),0)-1)</f>
        <v>0</v>
      </c>
      <c r="X153" s="217">
        <f ca="1">OFFSET(chronic_intake_assessment_1!$H$10,ROW()-ROW($I$11)+1,MATCH(X$11,(chronic_intake_assessment_1!$H$11:$AS$11),0)-1)</f>
        <v>0</v>
      </c>
      <c r="Y153" s="217">
        <f ca="1">OFFSET(chronic_intake_assessment_1!$H$10,ROW()-ROW($I$11)+1,MATCH(Y$11,(chronic_intake_assessment_1!$H$11:$AS$11),0)-1)</f>
        <v>0</v>
      </c>
      <c r="Z153" s="217">
        <f ca="1">OFFSET(chronic_intake_assessment_1!$H$10,ROW()-ROW($I$11)+1,MATCH(Z$11,(chronic_intake_assessment_1!$H$11:$AS$11),0)-1)</f>
        <v>0</v>
      </c>
      <c r="AA153" s="217">
        <f ca="1">OFFSET(chronic_intake_assessment_1!$H$10,ROW()-ROW($I$11)+1,MATCH(AA$11,(chronic_intake_assessment_1!$H$11:$AS$11),0)-1)</f>
        <v>0</v>
      </c>
      <c r="AB153" s="217">
        <f ca="1">OFFSET(chronic_intake_assessment_1!$H$10,ROW()-ROW($I$11)+1,MATCH(AB$11,(chronic_intake_assessment_1!$H$11:$AS$11),0)-1)</f>
        <v>0</v>
      </c>
      <c r="AC153" s="217">
        <f ca="1">OFFSET(chronic_intake_assessment_1!$H$10,ROW()-ROW($I$11)+1,MATCH(AC$11,(chronic_intake_assessment_1!$H$11:$AS$11),0)-1)</f>
        <v>0</v>
      </c>
      <c r="AD153" s="217">
        <f ca="1">OFFSET(chronic_intake_assessment_1!$H$10,ROW()-ROW($I$11)+1,MATCH(AD$11,(chronic_intake_assessment_1!$H$11:$AS$11),0)-1)</f>
        <v>0</v>
      </c>
      <c r="AE153" s="217">
        <f ca="1">OFFSET(chronic_intake_assessment_1!$H$10,ROW()-ROW($I$11)+1,MATCH(AE$11,(chronic_intake_assessment_1!$H$11:$AS$11),0)-1)</f>
        <v>0</v>
      </c>
      <c r="AF153" s="217">
        <f ca="1">OFFSET(chronic_intake_assessment_1!$H$10,ROW()-ROW($I$11)+1,MATCH(AF$11,(chronic_intake_assessment_1!$H$11:$AS$11),0)-1)</f>
        <v>0</v>
      </c>
      <c r="AG153" s="217">
        <f ca="1">OFFSET(chronic_intake_assessment_1!$H$10,ROW()-ROW($I$11)+1,MATCH(AG$11,(chronic_intake_assessment_1!$H$11:$AS$11),0)-1)</f>
        <v>0</v>
      </c>
      <c r="AH153" s="217">
        <f ca="1">OFFSET(chronic_intake_assessment_1!$H$10,ROW()-ROW($I$11)+1,MATCH(AH$11,(chronic_intake_assessment_1!$H$11:$AS$11),0)-1)</f>
        <v>0</v>
      </c>
      <c r="AI153" s="217">
        <f ca="1">OFFSET(chronic_intake_assessment_1!$H$10,ROW()-ROW($I$11)+1,MATCH(AI$11,(chronic_intake_assessment_1!$H$11:$AS$11),0)-1)</f>
        <v>0</v>
      </c>
      <c r="AJ153" s="217">
        <f ca="1">OFFSET(chronic_intake_assessment_1!$H$10,ROW()-ROW($I$11)+1,MATCH(AJ$11,(chronic_intake_assessment_1!$H$11:$AS$11),0)-1)</f>
        <v>0</v>
      </c>
      <c r="AK153" s="217">
        <f ca="1">OFFSET(chronic_intake_assessment_1!$H$10,ROW()-ROW($I$11)+1,MATCH(AK$11,(chronic_intake_assessment_1!$H$11:$AS$11),0)-1)</f>
        <v>0</v>
      </c>
      <c r="AL153" s="217">
        <f ca="1">OFFSET(chronic_intake_assessment_1!$H$10,ROW()-ROW($I$11)+1,MATCH(AL$11,(chronic_intake_assessment_1!$H$11:$AS$11),0)-1)</f>
        <v>0</v>
      </c>
      <c r="AM153" s="217">
        <f ca="1">OFFSET(chronic_intake_assessment_1!$H$10,ROW()-ROW($I$11)+1,MATCH(AM$11,(chronic_intake_assessment_1!$H$11:$AS$11),0)-1)</f>
        <v>0</v>
      </c>
      <c r="AN153" s="217">
        <f ca="1">OFFSET(chronic_intake_assessment_1!$H$10,ROW()-ROW($I$11)+1,MATCH(AN$11,(chronic_intake_assessment_1!$H$11:$AS$11),0)-1)</f>
        <v>0</v>
      </c>
      <c r="AO153" s="217">
        <f ca="1">OFFSET(chronic_intake_assessment_1!$H$10,ROW()-ROW($I$11)+1,MATCH(AO$11,(chronic_intake_assessment_1!$H$11:$AS$11),0)-1)</f>
        <v>0</v>
      </c>
      <c r="AP153" s="217">
        <f ca="1">OFFSET(chronic_intake_assessment_1!$H$10,ROW()-ROW($I$11)+1,MATCH(AP$11,(chronic_intake_assessment_1!$H$11:$AS$11),0)-1)</f>
        <v>0</v>
      </c>
      <c r="AQ153" s="217">
        <f ca="1">OFFSET(chronic_intake_assessment_1!$H$10,ROW()-ROW($I$11)+1,MATCH(AQ$11,(chronic_intake_assessment_1!$H$11:$AS$11),0)-1)</f>
        <v>0</v>
      </c>
      <c r="AR153" s="217">
        <f ca="1">OFFSET(chronic_intake_assessment_1!$H$10,ROW()-ROW($I$11)+1,MATCH(AR$11,(chronic_intake_assessment_1!$H$11:$AS$11),0)-1)</f>
        <v>0</v>
      </c>
    </row>
    <row r="154" spans="1:44" ht="30" hidden="1" customHeight="1" outlineLevel="3" x14ac:dyDescent="0.2">
      <c r="A154" s="31">
        <v>4</v>
      </c>
      <c r="B154" s="33">
        <v>243010</v>
      </c>
      <c r="C154" s="33"/>
      <c r="D154" s="33" t="s">
        <v>536</v>
      </c>
      <c r="E154" s="36">
        <v>1</v>
      </c>
      <c r="F154" s="36" t="s">
        <v>1471</v>
      </c>
      <c r="G154" s="211">
        <f>Table765[[#This Row],[crops included in co-ordinated 
monitoring programme]]</f>
        <v>0</v>
      </c>
      <c r="H154" s="211">
        <f>chronic_intake_assessment_1!G154</f>
        <v>0</v>
      </c>
      <c r="I154" s="215">
        <f ca="1">OFFSET(chronic_intake_assessment_1!$H$10,ROW()-ROW($I$11)+1,MATCH(I$11,(chronic_intake_assessment_1!$H$11:$AS$11),0)-1)</f>
        <v>0</v>
      </c>
      <c r="J154" s="215">
        <f ca="1">OFFSET(chronic_intake_assessment_1!$H$10,ROW()-ROW($I$11)+1,MATCH(J$11,(chronic_intake_assessment_1!$H$11:$AS$11),0)-1)</f>
        <v>0</v>
      </c>
      <c r="K154" s="215">
        <f ca="1">OFFSET(chronic_intake_assessment_1!$H$10,ROW()-ROW($I$11)+1,MATCH(K$11,(chronic_intake_assessment_1!$H$11:$AS$11),0)-1)</f>
        <v>0</v>
      </c>
      <c r="L154" s="215">
        <f ca="1">OFFSET(chronic_intake_assessment_1!$H$10,ROW()-ROW($I$11)+1,MATCH(L$11,(chronic_intake_assessment_1!$H$11:$AS$11),0)-1)</f>
        <v>0</v>
      </c>
      <c r="M154" s="215">
        <f ca="1">OFFSET(chronic_intake_assessment_1!$H$10,ROW()-ROW($I$11)+1,MATCH(M$11,(chronic_intake_assessment_1!$H$11:$AS$11),0)-1)</f>
        <v>0</v>
      </c>
      <c r="N154" s="215">
        <f ca="1">OFFSET(chronic_intake_assessment_1!$H$10,ROW()-ROW($I$11)+1,MATCH(N$11,(chronic_intake_assessment_1!$H$11:$AS$11),0)-1)</f>
        <v>0</v>
      </c>
      <c r="O154" s="215">
        <f ca="1">OFFSET(chronic_intake_assessment_1!$H$10,ROW()-ROW($I$11)+1,MATCH(O$11,(chronic_intake_assessment_1!$H$11:$AS$11),0)-1)</f>
        <v>0</v>
      </c>
      <c r="P154" s="215">
        <f ca="1">OFFSET(chronic_intake_assessment_1!$H$10,ROW()-ROW($I$11)+1,MATCH(P$11,(chronic_intake_assessment_1!$H$11:$AS$11),0)-1)</f>
        <v>0</v>
      </c>
      <c r="Q154" s="215">
        <f ca="1">OFFSET(chronic_intake_assessment_1!$H$10,ROW()-ROW($I$11)+1,MATCH(Q$11,(chronic_intake_assessment_1!$H$11:$AS$11),0)-1)</f>
        <v>0</v>
      </c>
      <c r="R154" s="215">
        <f ca="1">OFFSET(chronic_intake_assessment_1!$H$10,ROW()-ROW($I$11)+1,MATCH(R$11,(chronic_intake_assessment_1!$H$11:$AS$11),0)-1)</f>
        <v>0</v>
      </c>
      <c r="S154" s="215">
        <f ca="1">OFFSET(chronic_intake_assessment_1!$H$10,ROW()-ROW($I$11)+1,MATCH(S$11,(chronic_intake_assessment_1!$H$11:$AS$11),0)-1)</f>
        <v>0</v>
      </c>
      <c r="T154" s="215">
        <f ca="1">OFFSET(chronic_intake_assessment_1!$H$10,ROW()-ROW($I$11)+1,MATCH(T$11,(chronic_intake_assessment_1!$H$11:$AS$11),0)-1)</f>
        <v>0</v>
      </c>
      <c r="U154" s="215">
        <f ca="1">OFFSET(chronic_intake_assessment_1!$H$10,ROW()-ROW($I$11)+1,MATCH(U$11,(chronic_intake_assessment_1!$H$11:$AS$11),0)-1)</f>
        <v>0</v>
      </c>
      <c r="V154" s="215">
        <f ca="1">OFFSET(chronic_intake_assessment_1!$H$10,ROW()-ROW($I$11)+1,MATCH(V$11,(chronic_intake_assessment_1!$H$11:$AS$11),0)-1)</f>
        <v>0</v>
      </c>
      <c r="W154" s="215">
        <f ca="1">OFFSET(chronic_intake_assessment_1!$H$10,ROW()-ROW($I$11)+1,MATCH(W$11,(chronic_intake_assessment_1!$H$11:$AS$11),0)-1)</f>
        <v>0</v>
      </c>
      <c r="X154" s="215">
        <f ca="1">OFFSET(chronic_intake_assessment_1!$H$10,ROW()-ROW($I$11)+1,MATCH(X$11,(chronic_intake_assessment_1!$H$11:$AS$11),0)-1)</f>
        <v>0</v>
      </c>
      <c r="Y154" s="215">
        <f ca="1">OFFSET(chronic_intake_assessment_1!$H$10,ROW()-ROW($I$11)+1,MATCH(Y$11,(chronic_intake_assessment_1!$H$11:$AS$11),0)-1)</f>
        <v>0</v>
      </c>
      <c r="Z154" s="215">
        <f ca="1">OFFSET(chronic_intake_assessment_1!$H$10,ROW()-ROW($I$11)+1,MATCH(Z$11,(chronic_intake_assessment_1!$H$11:$AS$11),0)-1)</f>
        <v>0</v>
      </c>
      <c r="AA154" s="215">
        <f ca="1">OFFSET(chronic_intake_assessment_1!$H$10,ROW()-ROW($I$11)+1,MATCH(AA$11,(chronic_intake_assessment_1!$H$11:$AS$11),0)-1)</f>
        <v>0</v>
      </c>
      <c r="AB154" s="215">
        <f ca="1">OFFSET(chronic_intake_assessment_1!$H$10,ROW()-ROW($I$11)+1,MATCH(AB$11,(chronic_intake_assessment_1!$H$11:$AS$11),0)-1)</f>
        <v>0</v>
      </c>
      <c r="AC154" s="215">
        <f ca="1">OFFSET(chronic_intake_assessment_1!$H$10,ROW()-ROW($I$11)+1,MATCH(AC$11,(chronic_intake_assessment_1!$H$11:$AS$11),0)-1)</f>
        <v>0</v>
      </c>
      <c r="AD154" s="215">
        <f ca="1">OFFSET(chronic_intake_assessment_1!$H$10,ROW()-ROW($I$11)+1,MATCH(AD$11,(chronic_intake_assessment_1!$H$11:$AS$11),0)-1)</f>
        <v>0</v>
      </c>
      <c r="AE154" s="215">
        <f ca="1">OFFSET(chronic_intake_assessment_1!$H$10,ROW()-ROW($I$11)+1,MATCH(AE$11,(chronic_intake_assessment_1!$H$11:$AS$11),0)-1)</f>
        <v>0</v>
      </c>
      <c r="AF154" s="215">
        <f ca="1">OFFSET(chronic_intake_assessment_1!$H$10,ROW()-ROW($I$11)+1,MATCH(AF$11,(chronic_intake_assessment_1!$H$11:$AS$11),0)-1)</f>
        <v>0</v>
      </c>
      <c r="AG154" s="215">
        <f ca="1">OFFSET(chronic_intake_assessment_1!$H$10,ROW()-ROW($I$11)+1,MATCH(AG$11,(chronic_intake_assessment_1!$H$11:$AS$11),0)-1)</f>
        <v>0</v>
      </c>
      <c r="AH154" s="215">
        <f ca="1">OFFSET(chronic_intake_assessment_1!$H$10,ROW()-ROW($I$11)+1,MATCH(AH$11,(chronic_intake_assessment_1!$H$11:$AS$11),0)-1)</f>
        <v>0</v>
      </c>
      <c r="AI154" s="215">
        <f ca="1">OFFSET(chronic_intake_assessment_1!$H$10,ROW()-ROW($I$11)+1,MATCH(AI$11,(chronic_intake_assessment_1!$H$11:$AS$11),0)-1)</f>
        <v>0</v>
      </c>
      <c r="AJ154" s="215">
        <f ca="1">OFFSET(chronic_intake_assessment_1!$H$10,ROW()-ROW($I$11)+1,MATCH(AJ$11,(chronic_intake_assessment_1!$H$11:$AS$11),0)-1)</f>
        <v>0</v>
      </c>
      <c r="AK154" s="215">
        <f ca="1">OFFSET(chronic_intake_assessment_1!$H$10,ROW()-ROW($I$11)+1,MATCH(AK$11,(chronic_intake_assessment_1!$H$11:$AS$11),0)-1)</f>
        <v>0</v>
      </c>
      <c r="AL154" s="215">
        <f ca="1">OFFSET(chronic_intake_assessment_1!$H$10,ROW()-ROW($I$11)+1,MATCH(AL$11,(chronic_intake_assessment_1!$H$11:$AS$11),0)-1)</f>
        <v>0</v>
      </c>
      <c r="AM154" s="215">
        <f ca="1">OFFSET(chronic_intake_assessment_1!$H$10,ROW()-ROW($I$11)+1,MATCH(AM$11,(chronic_intake_assessment_1!$H$11:$AS$11),0)-1)</f>
        <v>0</v>
      </c>
      <c r="AN154" s="215">
        <f ca="1">OFFSET(chronic_intake_assessment_1!$H$10,ROW()-ROW($I$11)+1,MATCH(AN$11,(chronic_intake_assessment_1!$H$11:$AS$11),0)-1)</f>
        <v>0</v>
      </c>
      <c r="AO154" s="215">
        <f ca="1">OFFSET(chronic_intake_assessment_1!$H$10,ROW()-ROW($I$11)+1,MATCH(AO$11,(chronic_intake_assessment_1!$H$11:$AS$11),0)-1)</f>
        <v>0</v>
      </c>
      <c r="AP154" s="215">
        <f ca="1">OFFSET(chronic_intake_assessment_1!$H$10,ROW()-ROW($I$11)+1,MATCH(AP$11,(chronic_intake_assessment_1!$H$11:$AS$11),0)-1)</f>
        <v>0</v>
      </c>
      <c r="AQ154" s="215">
        <f ca="1">OFFSET(chronic_intake_assessment_1!$H$10,ROW()-ROW($I$11)+1,MATCH(AQ$11,(chronic_intake_assessment_1!$H$11:$AS$11),0)-1)</f>
        <v>0</v>
      </c>
      <c r="AR154" s="215">
        <f ca="1">OFFSET(chronic_intake_assessment_1!$H$10,ROW()-ROW($I$11)+1,MATCH(AR$11,(chronic_intake_assessment_1!$H$11:$AS$11),0)-1)</f>
        <v>0</v>
      </c>
    </row>
    <row r="155" spans="1:44" ht="30" hidden="1" customHeight="1" outlineLevel="3" x14ac:dyDescent="0.2">
      <c r="A155" s="31">
        <v>4</v>
      </c>
      <c r="B155" s="33">
        <v>243020</v>
      </c>
      <c r="C155" s="33"/>
      <c r="D155" s="33" t="s">
        <v>537</v>
      </c>
      <c r="E155" s="6">
        <v>1</v>
      </c>
      <c r="F155" s="6" t="s">
        <v>1472</v>
      </c>
      <c r="G155" s="211">
        <f>Table765[[#This Row],[crops included in co-ordinated 
monitoring programme]]</f>
        <v>0</v>
      </c>
      <c r="H155" s="211">
        <f>chronic_intake_assessment_1!G155</f>
        <v>0</v>
      </c>
      <c r="I155" s="215">
        <f ca="1">OFFSET(chronic_intake_assessment_1!$H$10,ROW()-ROW($I$11)+1,MATCH(I$11,(chronic_intake_assessment_1!$H$11:$AS$11),0)-1)</f>
        <v>0</v>
      </c>
      <c r="J155" s="215">
        <f ca="1">OFFSET(chronic_intake_assessment_1!$H$10,ROW()-ROW($I$11)+1,MATCH(J$11,(chronic_intake_assessment_1!$H$11:$AS$11),0)-1)</f>
        <v>0</v>
      </c>
      <c r="K155" s="215">
        <f ca="1">OFFSET(chronic_intake_assessment_1!$H$10,ROW()-ROW($I$11)+1,MATCH(K$11,(chronic_intake_assessment_1!$H$11:$AS$11),0)-1)</f>
        <v>0</v>
      </c>
      <c r="L155" s="215">
        <f ca="1">OFFSET(chronic_intake_assessment_1!$H$10,ROW()-ROW($I$11)+1,MATCH(L$11,(chronic_intake_assessment_1!$H$11:$AS$11),0)-1)</f>
        <v>0</v>
      </c>
      <c r="M155" s="215">
        <f ca="1">OFFSET(chronic_intake_assessment_1!$H$10,ROW()-ROW($I$11)+1,MATCH(M$11,(chronic_intake_assessment_1!$H$11:$AS$11),0)-1)</f>
        <v>0</v>
      </c>
      <c r="N155" s="215">
        <f ca="1">OFFSET(chronic_intake_assessment_1!$H$10,ROW()-ROW($I$11)+1,MATCH(N$11,(chronic_intake_assessment_1!$H$11:$AS$11),0)-1)</f>
        <v>0</v>
      </c>
      <c r="O155" s="215">
        <f ca="1">OFFSET(chronic_intake_assessment_1!$H$10,ROW()-ROW($I$11)+1,MATCH(O$11,(chronic_intake_assessment_1!$H$11:$AS$11),0)-1)</f>
        <v>0</v>
      </c>
      <c r="P155" s="215">
        <f ca="1">OFFSET(chronic_intake_assessment_1!$H$10,ROW()-ROW($I$11)+1,MATCH(P$11,(chronic_intake_assessment_1!$H$11:$AS$11),0)-1)</f>
        <v>0</v>
      </c>
      <c r="Q155" s="215">
        <f ca="1">OFFSET(chronic_intake_assessment_1!$H$10,ROW()-ROW($I$11)+1,MATCH(Q$11,(chronic_intake_assessment_1!$H$11:$AS$11),0)-1)</f>
        <v>0</v>
      </c>
      <c r="R155" s="215">
        <f ca="1">OFFSET(chronic_intake_assessment_1!$H$10,ROW()-ROW($I$11)+1,MATCH(R$11,(chronic_intake_assessment_1!$H$11:$AS$11),0)-1)</f>
        <v>0</v>
      </c>
      <c r="S155" s="215">
        <f ca="1">OFFSET(chronic_intake_assessment_1!$H$10,ROW()-ROW($I$11)+1,MATCH(S$11,(chronic_intake_assessment_1!$H$11:$AS$11),0)-1)</f>
        <v>0</v>
      </c>
      <c r="T155" s="215">
        <f ca="1">OFFSET(chronic_intake_assessment_1!$H$10,ROW()-ROW($I$11)+1,MATCH(T$11,(chronic_intake_assessment_1!$H$11:$AS$11),0)-1)</f>
        <v>0</v>
      </c>
      <c r="U155" s="215">
        <f ca="1">OFFSET(chronic_intake_assessment_1!$H$10,ROW()-ROW($I$11)+1,MATCH(U$11,(chronic_intake_assessment_1!$H$11:$AS$11),0)-1)</f>
        <v>0</v>
      </c>
      <c r="V155" s="215">
        <f ca="1">OFFSET(chronic_intake_assessment_1!$H$10,ROW()-ROW($I$11)+1,MATCH(V$11,(chronic_intake_assessment_1!$H$11:$AS$11),0)-1)</f>
        <v>0</v>
      </c>
      <c r="W155" s="215">
        <f ca="1">OFFSET(chronic_intake_assessment_1!$H$10,ROW()-ROW($I$11)+1,MATCH(W$11,(chronic_intake_assessment_1!$H$11:$AS$11),0)-1)</f>
        <v>0</v>
      </c>
      <c r="X155" s="215">
        <f ca="1">OFFSET(chronic_intake_assessment_1!$H$10,ROW()-ROW($I$11)+1,MATCH(X$11,(chronic_intake_assessment_1!$H$11:$AS$11),0)-1)</f>
        <v>0</v>
      </c>
      <c r="Y155" s="215">
        <f ca="1">OFFSET(chronic_intake_assessment_1!$H$10,ROW()-ROW($I$11)+1,MATCH(Y$11,(chronic_intake_assessment_1!$H$11:$AS$11),0)-1)</f>
        <v>0</v>
      </c>
      <c r="Z155" s="215">
        <f ca="1">OFFSET(chronic_intake_assessment_1!$H$10,ROW()-ROW($I$11)+1,MATCH(Z$11,(chronic_intake_assessment_1!$H$11:$AS$11),0)-1)</f>
        <v>0</v>
      </c>
      <c r="AA155" s="215">
        <f ca="1">OFFSET(chronic_intake_assessment_1!$H$10,ROW()-ROW($I$11)+1,MATCH(AA$11,(chronic_intake_assessment_1!$H$11:$AS$11),0)-1)</f>
        <v>0</v>
      </c>
      <c r="AB155" s="215">
        <f ca="1">OFFSET(chronic_intake_assessment_1!$H$10,ROW()-ROW($I$11)+1,MATCH(AB$11,(chronic_intake_assessment_1!$H$11:$AS$11),0)-1)</f>
        <v>0</v>
      </c>
      <c r="AC155" s="215">
        <f ca="1">OFFSET(chronic_intake_assessment_1!$H$10,ROW()-ROW($I$11)+1,MATCH(AC$11,(chronic_intake_assessment_1!$H$11:$AS$11),0)-1)</f>
        <v>0</v>
      </c>
      <c r="AD155" s="215">
        <f ca="1">OFFSET(chronic_intake_assessment_1!$H$10,ROW()-ROW($I$11)+1,MATCH(AD$11,(chronic_intake_assessment_1!$H$11:$AS$11),0)-1)</f>
        <v>0</v>
      </c>
      <c r="AE155" s="215">
        <f ca="1">OFFSET(chronic_intake_assessment_1!$H$10,ROW()-ROW($I$11)+1,MATCH(AE$11,(chronic_intake_assessment_1!$H$11:$AS$11),0)-1)</f>
        <v>0</v>
      </c>
      <c r="AF155" s="215">
        <f ca="1">OFFSET(chronic_intake_assessment_1!$H$10,ROW()-ROW($I$11)+1,MATCH(AF$11,(chronic_intake_assessment_1!$H$11:$AS$11),0)-1)</f>
        <v>0</v>
      </c>
      <c r="AG155" s="215">
        <f ca="1">OFFSET(chronic_intake_assessment_1!$H$10,ROW()-ROW($I$11)+1,MATCH(AG$11,(chronic_intake_assessment_1!$H$11:$AS$11),0)-1)</f>
        <v>0</v>
      </c>
      <c r="AH155" s="215">
        <f ca="1">OFFSET(chronic_intake_assessment_1!$H$10,ROW()-ROW($I$11)+1,MATCH(AH$11,(chronic_intake_assessment_1!$H$11:$AS$11),0)-1)</f>
        <v>0</v>
      </c>
      <c r="AI155" s="215">
        <f ca="1">OFFSET(chronic_intake_assessment_1!$H$10,ROW()-ROW($I$11)+1,MATCH(AI$11,(chronic_intake_assessment_1!$H$11:$AS$11),0)-1)</f>
        <v>0</v>
      </c>
      <c r="AJ155" s="215">
        <f ca="1">OFFSET(chronic_intake_assessment_1!$H$10,ROW()-ROW($I$11)+1,MATCH(AJ$11,(chronic_intake_assessment_1!$H$11:$AS$11),0)-1)</f>
        <v>0</v>
      </c>
      <c r="AK155" s="215">
        <f ca="1">OFFSET(chronic_intake_assessment_1!$H$10,ROW()-ROW($I$11)+1,MATCH(AK$11,(chronic_intake_assessment_1!$H$11:$AS$11),0)-1)</f>
        <v>0</v>
      </c>
      <c r="AL155" s="215">
        <f ca="1">OFFSET(chronic_intake_assessment_1!$H$10,ROW()-ROW($I$11)+1,MATCH(AL$11,(chronic_intake_assessment_1!$H$11:$AS$11),0)-1)</f>
        <v>0</v>
      </c>
      <c r="AM155" s="215">
        <f ca="1">OFFSET(chronic_intake_assessment_1!$H$10,ROW()-ROW($I$11)+1,MATCH(AM$11,(chronic_intake_assessment_1!$H$11:$AS$11),0)-1)</f>
        <v>0</v>
      </c>
      <c r="AN155" s="215">
        <f ca="1">OFFSET(chronic_intake_assessment_1!$H$10,ROW()-ROW($I$11)+1,MATCH(AN$11,(chronic_intake_assessment_1!$H$11:$AS$11),0)-1)</f>
        <v>0</v>
      </c>
      <c r="AO155" s="215">
        <f ca="1">OFFSET(chronic_intake_assessment_1!$H$10,ROW()-ROW($I$11)+1,MATCH(AO$11,(chronic_intake_assessment_1!$H$11:$AS$11),0)-1)</f>
        <v>0</v>
      </c>
      <c r="AP155" s="215">
        <f ca="1">OFFSET(chronic_intake_assessment_1!$H$10,ROW()-ROW($I$11)+1,MATCH(AP$11,(chronic_intake_assessment_1!$H$11:$AS$11),0)-1)</f>
        <v>0</v>
      </c>
      <c r="AQ155" s="215">
        <f ca="1">OFFSET(chronic_intake_assessment_1!$H$10,ROW()-ROW($I$11)+1,MATCH(AQ$11,(chronic_intake_assessment_1!$H$11:$AS$11),0)-1)</f>
        <v>0</v>
      </c>
      <c r="AR155" s="215">
        <f ca="1">OFFSET(chronic_intake_assessment_1!$H$10,ROW()-ROW($I$11)+1,MATCH(AR$11,(chronic_intake_assessment_1!$H$11:$AS$11),0)-1)</f>
        <v>0</v>
      </c>
    </row>
    <row r="156" spans="1:44" ht="30" hidden="1" customHeight="1" outlineLevel="3" x14ac:dyDescent="0.2">
      <c r="A156" s="31">
        <v>4</v>
      </c>
      <c r="B156" s="33">
        <v>243990</v>
      </c>
      <c r="C156" s="33"/>
      <c r="D156" s="33" t="s">
        <v>1081</v>
      </c>
      <c r="E156" s="33">
        <v>1</v>
      </c>
      <c r="F156" s="33" t="s">
        <v>1473</v>
      </c>
      <c r="G156" s="211">
        <f>Table765[[#This Row],[crops included in co-ordinated 
monitoring programme]]</f>
        <v>0</v>
      </c>
      <c r="H156" s="211">
        <f>chronic_intake_assessment_1!G156</f>
        <v>0</v>
      </c>
      <c r="I156" s="215">
        <f ca="1">OFFSET(chronic_intake_assessment_1!$H$10,ROW()-ROW($I$11)+1,MATCH(I$11,(chronic_intake_assessment_1!$H$11:$AS$11),0)-1)</f>
        <v>0</v>
      </c>
      <c r="J156" s="215">
        <f ca="1">OFFSET(chronic_intake_assessment_1!$H$10,ROW()-ROW($I$11)+1,MATCH(J$11,(chronic_intake_assessment_1!$H$11:$AS$11),0)-1)</f>
        <v>0</v>
      </c>
      <c r="K156" s="215">
        <f ca="1">OFFSET(chronic_intake_assessment_1!$H$10,ROW()-ROW($I$11)+1,MATCH(K$11,(chronic_intake_assessment_1!$H$11:$AS$11),0)-1)</f>
        <v>0</v>
      </c>
      <c r="L156" s="215">
        <f ca="1">OFFSET(chronic_intake_assessment_1!$H$10,ROW()-ROW($I$11)+1,MATCH(L$11,(chronic_intake_assessment_1!$H$11:$AS$11),0)-1)</f>
        <v>0</v>
      </c>
      <c r="M156" s="215">
        <f ca="1">OFFSET(chronic_intake_assessment_1!$H$10,ROW()-ROW($I$11)+1,MATCH(M$11,(chronic_intake_assessment_1!$H$11:$AS$11),0)-1)</f>
        <v>0</v>
      </c>
      <c r="N156" s="215">
        <f ca="1">OFFSET(chronic_intake_assessment_1!$H$10,ROW()-ROW($I$11)+1,MATCH(N$11,(chronic_intake_assessment_1!$H$11:$AS$11),0)-1)</f>
        <v>0</v>
      </c>
      <c r="O156" s="215">
        <f ca="1">OFFSET(chronic_intake_assessment_1!$H$10,ROW()-ROW($I$11)+1,MATCH(O$11,(chronic_intake_assessment_1!$H$11:$AS$11),0)-1)</f>
        <v>0</v>
      </c>
      <c r="P156" s="215">
        <f ca="1">OFFSET(chronic_intake_assessment_1!$H$10,ROW()-ROW($I$11)+1,MATCH(P$11,(chronic_intake_assessment_1!$H$11:$AS$11),0)-1)</f>
        <v>0</v>
      </c>
      <c r="Q156" s="215">
        <f ca="1">OFFSET(chronic_intake_assessment_1!$H$10,ROW()-ROW($I$11)+1,MATCH(Q$11,(chronic_intake_assessment_1!$H$11:$AS$11),0)-1)</f>
        <v>0</v>
      </c>
      <c r="R156" s="215">
        <f ca="1">OFFSET(chronic_intake_assessment_1!$H$10,ROW()-ROW($I$11)+1,MATCH(R$11,(chronic_intake_assessment_1!$H$11:$AS$11),0)-1)</f>
        <v>0</v>
      </c>
      <c r="S156" s="215">
        <f ca="1">OFFSET(chronic_intake_assessment_1!$H$10,ROW()-ROW($I$11)+1,MATCH(S$11,(chronic_intake_assessment_1!$H$11:$AS$11),0)-1)</f>
        <v>0</v>
      </c>
      <c r="T156" s="215">
        <f ca="1">OFFSET(chronic_intake_assessment_1!$H$10,ROW()-ROW($I$11)+1,MATCH(T$11,(chronic_intake_assessment_1!$H$11:$AS$11),0)-1)</f>
        <v>0</v>
      </c>
      <c r="U156" s="215">
        <f ca="1">OFFSET(chronic_intake_assessment_1!$H$10,ROW()-ROW($I$11)+1,MATCH(U$11,(chronic_intake_assessment_1!$H$11:$AS$11),0)-1)</f>
        <v>0</v>
      </c>
      <c r="V156" s="215">
        <f ca="1">OFFSET(chronic_intake_assessment_1!$H$10,ROW()-ROW($I$11)+1,MATCH(V$11,(chronic_intake_assessment_1!$H$11:$AS$11),0)-1)</f>
        <v>0</v>
      </c>
      <c r="W156" s="215">
        <f ca="1">OFFSET(chronic_intake_assessment_1!$H$10,ROW()-ROW($I$11)+1,MATCH(W$11,(chronic_intake_assessment_1!$H$11:$AS$11),0)-1)</f>
        <v>0</v>
      </c>
      <c r="X156" s="215">
        <f ca="1">OFFSET(chronic_intake_assessment_1!$H$10,ROW()-ROW($I$11)+1,MATCH(X$11,(chronic_intake_assessment_1!$H$11:$AS$11),0)-1)</f>
        <v>0</v>
      </c>
      <c r="Y156" s="215">
        <f ca="1">OFFSET(chronic_intake_assessment_1!$H$10,ROW()-ROW($I$11)+1,MATCH(Y$11,(chronic_intake_assessment_1!$H$11:$AS$11),0)-1)</f>
        <v>0</v>
      </c>
      <c r="Z156" s="215">
        <f ca="1">OFFSET(chronic_intake_assessment_1!$H$10,ROW()-ROW($I$11)+1,MATCH(Z$11,(chronic_intake_assessment_1!$H$11:$AS$11),0)-1)</f>
        <v>0</v>
      </c>
      <c r="AA156" s="215">
        <f ca="1">OFFSET(chronic_intake_assessment_1!$H$10,ROW()-ROW($I$11)+1,MATCH(AA$11,(chronic_intake_assessment_1!$H$11:$AS$11),0)-1)</f>
        <v>0</v>
      </c>
      <c r="AB156" s="215">
        <f ca="1">OFFSET(chronic_intake_assessment_1!$H$10,ROW()-ROW($I$11)+1,MATCH(AB$11,(chronic_intake_assessment_1!$H$11:$AS$11),0)-1)</f>
        <v>0</v>
      </c>
      <c r="AC156" s="215">
        <f ca="1">OFFSET(chronic_intake_assessment_1!$H$10,ROW()-ROW($I$11)+1,MATCH(AC$11,(chronic_intake_assessment_1!$H$11:$AS$11),0)-1)</f>
        <v>0</v>
      </c>
      <c r="AD156" s="215">
        <f ca="1">OFFSET(chronic_intake_assessment_1!$H$10,ROW()-ROW($I$11)+1,MATCH(AD$11,(chronic_intake_assessment_1!$H$11:$AS$11),0)-1)</f>
        <v>0</v>
      </c>
      <c r="AE156" s="215">
        <f ca="1">OFFSET(chronic_intake_assessment_1!$H$10,ROW()-ROW($I$11)+1,MATCH(AE$11,(chronic_intake_assessment_1!$H$11:$AS$11),0)-1)</f>
        <v>0</v>
      </c>
      <c r="AF156" s="215">
        <f ca="1">OFFSET(chronic_intake_assessment_1!$H$10,ROW()-ROW($I$11)+1,MATCH(AF$11,(chronic_intake_assessment_1!$H$11:$AS$11),0)-1)</f>
        <v>0</v>
      </c>
      <c r="AG156" s="215">
        <f ca="1">OFFSET(chronic_intake_assessment_1!$H$10,ROW()-ROW($I$11)+1,MATCH(AG$11,(chronic_intake_assessment_1!$H$11:$AS$11),0)-1)</f>
        <v>0</v>
      </c>
      <c r="AH156" s="215">
        <f ca="1">OFFSET(chronic_intake_assessment_1!$H$10,ROW()-ROW($I$11)+1,MATCH(AH$11,(chronic_intake_assessment_1!$H$11:$AS$11),0)-1)</f>
        <v>0</v>
      </c>
      <c r="AI156" s="215">
        <f ca="1">OFFSET(chronic_intake_assessment_1!$H$10,ROW()-ROW($I$11)+1,MATCH(AI$11,(chronic_intake_assessment_1!$H$11:$AS$11),0)-1)</f>
        <v>0</v>
      </c>
      <c r="AJ156" s="215">
        <f ca="1">OFFSET(chronic_intake_assessment_1!$H$10,ROW()-ROW($I$11)+1,MATCH(AJ$11,(chronic_intake_assessment_1!$H$11:$AS$11),0)-1)</f>
        <v>0</v>
      </c>
      <c r="AK156" s="215">
        <f ca="1">OFFSET(chronic_intake_assessment_1!$H$10,ROW()-ROW($I$11)+1,MATCH(AK$11,(chronic_intake_assessment_1!$H$11:$AS$11),0)-1)</f>
        <v>0</v>
      </c>
      <c r="AL156" s="215">
        <f ca="1">OFFSET(chronic_intake_assessment_1!$H$10,ROW()-ROW($I$11)+1,MATCH(AL$11,(chronic_intake_assessment_1!$H$11:$AS$11),0)-1)</f>
        <v>0</v>
      </c>
      <c r="AM156" s="215">
        <f ca="1">OFFSET(chronic_intake_assessment_1!$H$10,ROW()-ROW($I$11)+1,MATCH(AM$11,(chronic_intake_assessment_1!$H$11:$AS$11),0)-1)</f>
        <v>0</v>
      </c>
      <c r="AN156" s="215">
        <f ca="1">OFFSET(chronic_intake_assessment_1!$H$10,ROW()-ROW($I$11)+1,MATCH(AN$11,(chronic_intake_assessment_1!$H$11:$AS$11),0)-1)</f>
        <v>0</v>
      </c>
      <c r="AO156" s="215">
        <f ca="1">OFFSET(chronic_intake_assessment_1!$H$10,ROW()-ROW($I$11)+1,MATCH(AO$11,(chronic_intake_assessment_1!$H$11:$AS$11),0)-1)</f>
        <v>0</v>
      </c>
      <c r="AP156" s="215">
        <f ca="1">OFFSET(chronic_intake_assessment_1!$H$10,ROW()-ROW($I$11)+1,MATCH(AP$11,(chronic_intake_assessment_1!$H$11:$AS$11),0)-1)</f>
        <v>0</v>
      </c>
      <c r="AQ156" s="215">
        <f ca="1">OFFSET(chronic_intake_assessment_1!$H$10,ROW()-ROW($I$11)+1,MATCH(AQ$11,(chronic_intake_assessment_1!$H$11:$AS$11),0)-1)</f>
        <v>0</v>
      </c>
      <c r="AR156" s="215">
        <f ca="1">OFFSET(chronic_intake_assessment_1!$H$10,ROW()-ROW($I$11)+1,MATCH(AR$11,(chronic_intake_assessment_1!$H$11:$AS$11),0)-1)</f>
        <v>0</v>
      </c>
    </row>
    <row r="157" spans="1:44" ht="30" hidden="1" customHeight="1" outlineLevel="3" x14ac:dyDescent="0.2">
      <c r="A157" s="5">
        <v>3</v>
      </c>
      <c r="B157" s="6">
        <v>244000</v>
      </c>
      <c r="C157" s="6"/>
      <c r="D157" s="6" t="s">
        <v>539</v>
      </c>
      <c r="E157" s="33">
        <v>1</v>
      </c>
      <c r="F157" s="33" t="s">
        <v>1474</v>
      </c>
      <c r="G157" s="211">
        <f>Table765[[#This Row],[crops included in co-ordinated 
monitoring programme]]</f>
        <v>0</v>
      </c>
      <c r="H157" s="211">
        <f>chronic_intake_assessment_1!G157</f>
        <v>0</v>
      </c>
      <c r="I157" s="217">
        <f ca="1">OFFSET(chronic_intake_assessment_1!$H$10,ROW()-ROW($I$11)+1,MATCH(I$11,(chronic_intake_assessment_1!$H$11:$AS$11),0)-1)</f>
        <v>0</v>
      </c>
      <c r="J157" s="217">
        <f ca="1">OFFSET(chronic_intake_assessment_1!$H$10,ROW()-ROW($I$11)+1,MATCH(J$11,(chronic_intake_assessment_1!$H$11:$AS$11),0)-1)</f>
        <v>0</v>
      </c>
      <c r="K157" s="217">
        <f ca="1">OFFSET(chronic_intake_assessment_1!$H$10,ROW()-ROW($I$11)+1,MATCH(K$11,(chronic_intake_assessment_1!$H$11:$AS$11),0)-1)</f>
        <v>0</v>
      </c>
      <c r="L157" s="217">
        <f ca="1">OFFSET(chronic_intake_assessment_1!$H$10,ROW()-ROW($I$11)+1,MATCH(L$11,(chronic_intake_assessment_1!$H$11:$AS$11),0)-1)</f>
        <v>0</v>
      </c>
      <c r="M157" s="217">
        <f ca="1">OFFSET(chronic_intake_assessment_1!$H$10,ROW()-ROW($I$11)+1,MATCH(M$11,(chronic_intake_assessment_1!$H$11:$AS$11),0)-1)</f>
        <v>0</v>
      </c>
      <c r="N157" s="217">
        <f ca="1">OFFSET(chronic_intake_assessment_1!$H$10,ROW()-ROW($I$11)+1,MATCH(N$11,(chronic_intake_assessment_1!$H$11:$AS$11),0)-1)</f>
        <v>0</v>
      </c>
      <c r="O157" s="217">
        <f ca="1">OFFSET(chronic_intake_assessment_1!$H$10,ROW()-ROW($I$11)+1,MATCH(O$11,(chronic_intake_assessment_1!$H$11:$AS$11),0)-1)</f>
        <v>0</v>
      </c>
      <c r="P157" s="217">
        <f ca="1">OFFSET(chronic_intake_assessment_1!$H$10,ROW()-ROW($I$11)+1,MATCH(P$11,(chronic_intake_assessment_1!$H$11:$AS$11),0)-1)</f>
        <v>0</v>
      </c>
      <c r="Q157" s="217">
        <f ca="1">OFFSET(chronic_intake_assessment_1!$H$10,ROW()-ROW($I$11)+1,MATCH(Q$11,(chronic_intake_assessment_1!$H$11:$AS$11),0)-1)</f>
        <v>0</v>
      </c>
      <c r="R157" s="217">
        <f ca="1">OFFSET(chronic_intake_assessment_1!$H$10,ROW()-ROW($I$11)+1,MATCH(R$11,(chronic_intake_assessment_1!$H$11:$AS$11),0)-1)</f>
        <v>0</v>
      </c>
      <c r="S157" s="217">
        <f ca="1">OFFSET(chronic_intake_assessment_1!$H$10,ROW()-ROW($I$11)+1,MATCH(S$11,(chronic_intake_assessment_1!$H$11:$AS$11),0)-1)</f>
        <v>0</v>
      </c>
      <c r="T157" s="217">
        <f ca="1">OFFSET(chronic_intake_assessment_1!$H$10,ROW()-ROW($I$11)+1,MATCH(T$11,(chronic_intake_assessment_1!$H$11:$AS$11),0)-1)</f>
        <v>0</v>
      </c>
      <c r="U157" s="217">
        <f ca="1">OFFSET(chronic_intake_assessment_1!$H$10,ROW()-ROW($I$11)+1,MATCH(U$11,(chronic_intake_assessment_1!$H$11:$AS$11),0)-1)</f>
        <v>0</v>
      </c>
      <c r="V157" s="217">
        <f ca="1">OFFSET(chronic_intake_assessment_1!$H$10,ROW()-ROW($I$11)+1,MATCH(V$11,(chronic_intake_assessment_1!$H$11:$AS$11),0)-1)</f>
        <v>0</v>
      </c>
      <c r="W157" s="217">
        <f ca="1">OFFSET(chronic_intake_assessment_1!$H$10,ROW()-ROW($I$11)+1,MATCH(W$11,(chronic_intake_assessment_1!$H$11:$AS$11),0)-1)</f>
        <v>0</v>
      </c>
      <c r="X157" s="217">
        <f ca="1">OFFSET(chronic_intake_assessment_1!$H$10,ROW()-ROW($I$11)+1,MATCH(X$11,(chronic_intake_assessment_1!$H$11:$AS$11),0)-1)</f>
        <v>0</v>
      </c>
      <c r="Y157" s="217">
        <f ca="1">OFFSET(chronic_intake_assessment_1!$H$10,ROW()-ROW($I$11)+1,MATCH(Y$11,(chronic_intake_assessment_1!$H$11:$AS$11),0)-1)</f>
        <v>0</v>
      </c>
      <c r="Z157" s="217">
        <f ca="1">OFFSET(chronic_intake_assessment_1!$H$10,ROW()-ROW($I$11)+1,MATCH(Z$11,(chronic_intake_assessment_1!$H$11:$AS$11),0)-1)</f>
        <v>0</v>
      </c>
      <c r="AA157" s="217">
        <f ca="1">OFFSET(chronic_intake_assessment_1!$H$10,ROW()-ROW($I$11)+1,MATCH(AA$11,(chronic_intake_assessment_1!$H$11:$AS$11),0)-1)</f>
        <v>0</v>
      </c>
      <c r="AB157" s="217">
        <f ca="1">OFFSET(chronic_intake_assessment_1!$H$10,ROW()-ROW($I$11)+1,MATCH(AB$11,(chronic_intake_assessment_1!$H$11:$AS$11),0)-1)</f>
        <v>0</v>
      </c>
      <c r="AC157" s="217">
        <f ca="1">OFFSET(chronic_intake_assessment_1!$H$10,ROW()-ROW($I$11)+1,MATCH(AC$11,(chronic_intake_assessment_1!$H$11:$AS$11),0)-1)</f>
        <v>0</v>
      </c>
      <c r="AD157" s="217">
        <f ca="1">OFFSET(chronic_intake_assessment_1!$H$10,ROW()-ROW($I$11)+1,MATCH(AD$11,(chronic_intake_assessment_1!$H$11:$AS$11),0)-1)</f>
        <v>0</v>
      </c>
      <c r="AE157" s="217">
        <f ca="1">OFFSET(chronic_intake_assessment_1!$H$10,ROW()-ROW($I$11)+1,MATCH(AE$11,(chronic_intake_assessment_1!$H$11:$AS$11),0)-1)</f>
        <v>0</v>
      </c>
      <c r="AF157" s="217">
        <f ca="1">OFFSET(chronic_intake_assessment_1!$H$10,ROW()-ROW($I$11)+1,MATCH(AF$11,(chronic_intake_assessment_1!$H$11:$AS$11),0)-1)</f>
        <v>0</v>
      </c>
      <c r="AG157" s="217">
        <f ca="1">OFFSET(chronic_intake_assessment_1!$H$10,ROW()-ROW($I$11)+1,MATCH(AG$11,(chronic_intake_assessment_1!$H$11:$AS$11),0)-1)</f>
        <v>0</v>
      </c>
      <c r="AH157" s="217">
        <f ca="1">OFFSET(chronic_intake_assessment_1!$H$10,ROW()-ROW($I$11)+1,MATCH(AH$11,(chronic_intake_assessment_1!$H$11:$AS$11),0)-1)</f>
        <v>0</v>
      </c>
      <c r="AI157" s="217">
        <f ca="1">OFFSET(chronic_intake_assessment_1!$H$10,ROW()-ROW($I$11)+1,MATCH(AI$11,(chronic_intake_assessment_1!$H$11:$AS$11),0)-1)</f>
        <v>0</v>
      </c>
      <c r="AJ157" s="217">
        <f ca="1">OFFSET(chronic_intake_assessment_1!$H$10,ROW()-ROW($I$11)+1,MATCH(AJ$11,(chronic_intake_assessment_1!$H$11:$AS$11),0)-1)</f>
        <v>0</v>
      </c>
      <c r="AK157" s="217">
        <f ca="1">OFFSET(chronic_intake_assessment_1!$H$10,ROW()-ROW($I$11)+1,MATCH(AK$11,(chronic_intake_assessment_1!$H$11:$AS$11),0)-1)</f>
        <v>0</v>
      </c>
      <c r="AL157" s="217">
        <f ca="1">OFFSET(chronic_intake_assessment_1!$H$10,ROW()-ROW($I$11)+1,MATCH(AL$11,(chronic_intake_assessment_1!$H$11:$AS$11),0)-1)</f>
        <v>0</v>
      </c>
      <c r="AM157" s="217">
        <f ca="1">OFFSET(chronic_intake_assessment_1!$H$10,ROW()-ROW($I$11)+1,MATCH(AM$11,(chronic_intake_assessment_1!$H$11:$AS$11),0)-1)</f>
        <v>0</v>
      </c>
      <c r="AN157" s="217">
        <f ca="1">OFFSET(chronic_intake_assessment_1!$H$10,ROW()-ROW($I$11)+1,MATCH(AN$11,(chronic_intake_assessment_1!$H$11:$AS$11),0)-1)</f>
        <v>0</v>
      </c>
      <c r="AO157" s="217">
        <f ca="1">OFFSET(chronic_intake_assessment_1!$H$10,ROW()-ROW($I$11)+1,MATCH(AO$11,(chronic_intake_assessment_1!$H$11:$AS$11),0)-1)</f>
        <v>0</v>
      </c>
      <c r="AP157" s="217">
        <f ca="1">OFFSET(chronic_intake_assessment_1!$H$10,ROW()-ROW($I$11)+1,MATCH(AP$11,(chronic_intake_assessment_1!$H$11:$AS$11),0)-1)</f>
        <v>0</v>
      </c>
      <c r="AQ157" s="217">
        <f ca="1">OFFSET(chronic_intake_assessment_1!$H$10,ROW()-ROW($I$11)+1,MATCH(AQ$11,(chronic_intake_assessment_1!$H$11:$AS$11),0)-1)</f>
        <v>0</v>
      </c>
      <c r="AR157" s="217">
        <f ca="1">OFFSET(chronic_intake_assessment_1!$H$10,ROW()-ROW($I$11)+1,MATCH(AR$11,(chronic_intake_assessment_1!$H$11:$AS$11),0)-1)</f>
        <v>0</v>
      </c>
    </row>
    <row r="158" spans="1:44" ht="30" hidden="1" customHeight="1" outlineLevel="3" x14ac:dyDescent="0.2">
      <c r="A158" s="35">
        <v>2</v>
      </c>
      <c r="B158" s="36">
        <v>250000</v>
      </c>
      <c r="C158" s="36"/>
      <c r="D158" s="36" t="s">
        <v>541</v>
      </c>
      <c r="E158" s="33">
        <v>1</v>
      </c>
      <c r="F158" s="33" t="s">
        <v>1475</v>
      </c>
      <c r="G158" s="211">
        <f>Table765[[#This Row],[crops included in co-ordinated 
monitoring programme]]</f>
        <v>0</v>
      </c>
      <c r="H158" s="211">
        <f>chronic_intake_assessment_1!G158</f>
        <v>0</v>
      </c>
      <c r="I158" s="214">
        <f ca="1">OFFSET(chronic_intake_assessment_1!$H$10,ROW()-ROW($I$11)+1,MATCH(I$11,(chronic_intake_assessment_1!$H$11:$AS$11),0)-1)</f>
        <v>0</v>
      </c>
      <c r="J158" s="214">
        <f ca="1">OFFSET(chronic_intake_assessment_1!$H$10,ROW()-ROW($I$11)+1,MATCH(J$11,(chronic_intake_assessment_1!$H$11:$AS$11),0)-1)</f>
        <v>0</v>
      </c>
      <c r="K158" s="214">
        <f ca="1">OFFSET(chronic_intake_assessment_1!$H$10,ROW()-ROW($I$11)+1,MATCH(K$11,(chronic_intake_assessment_1!$H$11:$AS$11),0)-1)</f>
        <v>0</v>
      </c>
      <c r="L158" s="214">
        <f ca="1">OFFSET(chronic_intake_assessment_1!$H$10,ROW()-ROW($I$11)+1,MATCH(L$11,(chronic_intake_assessment_1!$H$11:$AS$11),0)-1)</f>
        <v>0</v>
      </c>
      <c r="M158" s="214">
        <f ca="1">OFFSET(chronic_intake_assessment_1!$H$10,ROW()-ROW($I$11)+1,MATCH(M$11,(chronic_intake_assessment_1!$H$11:$AS$11),0)-1)</f>
        <v>0</v>
      </c>
      <c r="N158" s="214">
        <f ca="1">OFFSET(chronic_intake_assessment_1!$H$10,ROW()-ROW($I$11)+1,MATCH(N$11,(chronic_intake_assessment_1!$H$11:$AS$11),0)-1)</f>
        <v>0</v>
      </c>
      <c r="O158" s="214">
        <f ca="1">OFFSET(chronic_intake_assessment_1!$H$10,ROW()-ROW($I$11)+1,MATCH(O$11,(chronic_intake_assessment_1!$H$11:$AS$11),0)-1)</f>
        <v>0</v>
      </c>
      <c r="P158" s="214">
        <f ca="1">OFFSET(chronic_intake_assessment_1!$H$10,ROW()-ROW($I$11)+1,MATCH(P$11,(chronic_intake_assessment_1!$H$11:$AS$11),0)-1)</f>
        <v>0</v>
      </c>
      <c r="Q158" s="214">
        <f ca="1">OFFSET(chronic_intake_assessment_1!$H$10,ROW()-ROW($I$11)+1,MATCH(Q$11,(chronic_intake_assessment_1!$H$11:$AS$11),0)-1)</f>
        <v>0</v>
      </c>
      <c r="R158" s="214">
        <f ca="1">OFFSET(chronic_intake_assessment_1!$H$10,ROW()-ROW($I$11)+1,MATCH(R$11,(chronic_intake_assessment_1!$H$11:$AS$11),0)-1)</f>
        <v>0</v>
      </c>
      <c r="S158" s="214">
        <f ca="1">OFFSET(chronic_intake_assessment_1!$H$10,ROW()-ROW($I$11)+1,MATCH(S$11,(chronic_intake_assessment_1!$H$11:$AS$11),0)-1)</f>
        <v>0</v>
      </c>
      <c r="T158" s="214">
        <f ca="1">OFFSET(chronic_intake_assessment_1!$H$10,ROW()-ROW($I$11)+1,MATCH(T$11,(chronic_intake_assessment_1!$H$11:$AS$11),0)-1)</f>
        <v>0</v>
      </c>
      <c r="U158" s="214">
        <f ca="1">OFFSET(chronic_intake_assessment_1!$H$10,ROW()-ROW($I$11)+1,MATCH(U$11,(chronic_intake_assessment_1!$H$11:$AS$11),0)-1)</f>
        <v>0</v>
      </c>
      <c r="V158" s="214">
        <f ca="1">OFFSET(chronic_intake_assessment_1!$H$10,ROW()-ROW($I$11)+1,MATCH(V$11,(chronic_intake_assessment_1!$H$11:$AS$11),0)-1)</f>
        <v>0</v>
      </c>
      <c r="W158" s="214">
        <f ca="1">OFFSET(chronic_intake_assessment_1!$H$10,ROW()-ROW($I$11)+1,MATCH(W$11,(chronic_intake_assessment_1!$H$11:$AS$11),0)-1)</f>
        <v>0</v>
      </c>
      <c r="X158" s="214">
        <f ca="1">OFFSET(chronic_intake_assessment_1!$H$10,ROW()-ROW($I$11)+1,MATCH(X$11,(chronic_intake_assessment_1!$H$11:$AS$11),0)-1)</f>
        <v>0</v>
      </c>
      <c r="Y158" s="214">
        <f ca="1">OFFSET(chronic_intake_assessment_1!$H$10,ROW()-ROW($I$11)+1,MATCH(Y$11,(chronic_intake_assessment_1!$H$11:$AS$11),0)-1)</f>
        <v>0</v>
      </c>
      <c r="Z158" s="214">
        <f ca="1">OFFSET(chronic_intake_assessment_1!$H$10,ROW()-ROW($I$11)+1,MATCH(Z$11,(chronic_intake_assessment_1!$H$11:$AS$11),0)-1)</f>
        <v>0</v>
      </c>
      <c r="AA158" s="214">
        <f ca="1">OFFSET(chronic_intake_assessment_1!$H$10,ROW()-ROW($I$11)+1,MATCH(AA$11,(chronic_intake_assessment_1!$H$11:$AS$11),0)-1)</f>
        <v>0</v>
      </c>
      <c r="AB158" s="214">
        <f ca="1">OFFSET(chronic_intake_assessment_1!$H$10,ROW()-ROW($I$11)+1,MATCH(AB$11,(chronic_intake_assessment_1!$H$11:$AS$11),0)-1)</f>
        <v>0</v>
      </c>
      <c r="AC158" s="214">
        <f ca="1">OFFSET(chronic_intake_assessment_1!$H$10,ROW()-ROW($I$11)+1,MATCH(AC$11,(chronic_intake_assessment_1!$H$11:$AS$11),0)-1)</f>
        <v>0</v>
      </c>
      <c r="AD158" s="214">
        <f ca="1">OFFSET(chronic_intake_assessment_1!$H$10,ROW()-ROW($I$11)+1,MATCH(AD$11,(chronic_intake_assessment_1!$H$11:$AS$11),0)-1)</f>
        <v>0</v>
      </c>
      <c r="AE158" s="214">
        <f ca="1">OFFSET(chronic_intake_assessment_1!$H$10,ROW()-ROW($I$11)+1,MATCH(AE$11,(chronic_intake_assessment_1!$H$11:$AS$11),0)-1)</f>
        <v>0</v>
      </c>
      <c r="AF158" s="214">
        <f ca="1">OFFSET(chronic_intake_assessment_1!$H$10,ROW()-ROW($I$11)+1,MATCH(AF$11,(chronic_intake_assessment_1!$H$11:$AS$11),0)-1)</f>
        <v>0</v>
      </c>
      <c r="AG158" s="214">
        <f ca="1">OFFSET(chronic_intake_assessment_1!$H$10,ROW()-ROW($I$11)+1,MATCH(AG$11,(chronic_intake_assessment_1!$H$11:$AS$11),0)-1)</f>
        <v>0</v>
      </c>
      <c r="AH158" s="214">
        <f ca="1">OFFSET(chronic_intake_assessment_1!$H$10,ROW()-ROW($I$11)+1,MATCH(AH$11,(chronic_intake_assessment_1!$H$11:$AS$11),0)-1)</f>
        <v>0</v>
      </c>
      <c r="AI158" s="214">
        <f ca="1">OFFSET(chronic_intake_assessment_1!$H$10,ROW()-ROW($I$11)+1,MATCH(AI$11,(chronic_intake_assessment_1!$H$11:$AS$11),0)-1)</f>
        <v>0</v>
      </c>
      <c r="AJ158" s="214">
        <f ca="1">OFFSET(chronic_intake_assessment_1!$H$10,ROW()-ROW($I$11)+1,MATCH(AJ$11,(chronic_intake_assessment_1!$H$11:$AS$11),0)-1)</f>
        <v>0</v>
      </c>
      <c r="AK158" s="214">
        <f ca="1">OFFSET(chronic_intake_assessment_1!$H$10,ROW()-ROW($I$11)+1,MATCH(AK$11,(chronic_intake_assessment_1!$H$11:$AS$11),0)-1)</f>
        <v>0</v>
      </c>
      <c r="AL158" s="214">
        <f ca="1">OFFSET(chronic_intake_assessment_1!$H$10,ROW()-ROW($I$11)+1,MATCH(AL$11,(chronic_intake_assessment_1!$H$11:$AS$11),0)-1)</f>
        <v>0</v>
      </c>
      <c r="AM158" s="214">
        <f ca="1">OFFSET(chronic_intake_assessment_1!$H$10,ROW()-ROW($I$11)+1,MATCH(AM$11,(chronic_intake_assessment_1!$H$11:$AS$11),0)-1)</f>
        <v>0</v>
      </c>
      <c r="AN158" s="214">
        <f ca="1">OFFSET(chronic_intake_assessment_1!$H$10,ROW()-ROW($I$11)+1,MATCH(AN$11,(chronic_intake_assessment_1!$H$11:$AS$11),0)-1)</f>
        <v>0</v>
      </c>
      <c r="AO158" s="214">
        <f ca="1">OFFSET(chronic_intake_assessment_1!$H$10,ROW()-ROW($I$11)+1,MATCH(AO$11,(chronic_intake_assessment_1!$H$11:$AS$11),0)-1)</f>
        <v>0</v>
      </c>
      <c r="AP158" s="214">
        <f ca="1">OFFSET(chronic_intake_assessment_1!$H$10,ROW()-ROW($I$11)+1,MATCH(AP$11,(chronic_intake_assessment_1!$H$11:$AS$11),0)-1)</f>
        <v>0</v>
      </c>
      <c r="AQ158" s="214">
        <f ca="1">OFFSET(chronic_intake_assessment_1!$H$10,ROW()-ROW($I$11)+1,MATCH(AQ$11,(chronic_intake_assessment_1!$H$11:$AS$11),0)-1)</f>
        <v>0</v>
      </c>
      <c r="AR158" s="214">
        <f ca="1">OFFSET(chronic_intake_assessment_1!$H$10,ROW()-ROW($I$11)+1,MATCH(AR$11,(chronic_intake_assessment_1!$H$11:$AS$11),0)-1)</f>
        <v>0</v>
      </c>
    </row>
    <row r="159" spans="1:44" ht="30" hidden="1" customHeight="1" outlineLevel="3" x14ac:dyDescent="0.2">
      <c r="A159" s="5">
        <v>3</v>
      </c>
      <c r="B159" s="6">
        <v>251000</v>
      </c>
      <c r="C159" s="6"/>
      <c r="D159" s="6" t="s">
        <v>1085</v>
      </c>
      <c r="E159" s="33">
        <v>1</v>
      </c>
      <c r="F159" s="33" t="s">
        <v>1476</v>
      </c>
      <c r="G159" s="211">
        <f>Table765[[#This Row],[crops included in co-ordinated 
monitoring programme]]</f>
        <v>0</v>
      </c>
      <c r="H159" s="211">
        <f>chronic_intake_assessment_1!G159</f>
        <v>0</v>
      </c>
      <c r="I159" s="217">
        <f ca="1">OFFSET(chronic_intake_assessment_1!$H$10,ROW()-ROW($I$11)+1,MATCH(I$11,(chronic_intake_assessment_1!$H$11:$AS$11),0)-1)</f>
        <v>0</v>
      </c>
      <c r="J159" s="217">
        <f ca="1">OFFSET(chronic_intake_assessment_1!$H$10,ROW()-ROW($I$11)+1,MATCH(J$11,(chronic_intake_assessment_1!$H$11:$AS$11),0)-1)</f>
        <v>0</v>
      </c>
      <c r="K159" s="217">
        <f ca="1">OFFSET(chronic_intake_assessment_1!$H$10,ROW()-ROW($I$11)+1,MATCH(K$11,(chronic_intake_assessment_1!$H$11:$AS$11),0)-1)</f>
        <v>0</v>
      </c>
      <c r="L159" s="217">
        <f ca="1">OFFSET(chronic_intake_assessment_1!$H$10,ROW()-ROW($I$11)+1,MATCH(L$11,(chronic_intake_assessment_1!$H$11:$AS$11),0)-1)</f>
        <v>0</v>
      </c>
      <c r="M159" s="217">
        <f ca="1">OFFSET(chronic_intake_assessment_1!$H$10,ROW()-ROW($I$11)+1,MATCH(M$11,(chronic_intake_assessment_1!$H$11:$AS$11),0)-1)</f>
        <v>0</v>
      </c>
      <c r="N159" s="217">
        <f ca="1">OFFSET(chronic_intake_assessment_1!$H$10,ROW()-ROW($I$11)+1,MATCH(N$11,(chronic_intake_assessment_1!$H$11:$AS$11),0)-1)</f>
        <v>0</v>
      </c>
      <c r="O159" s="217">
        <f ca="1">OFFSET(chronic_intake_assessment_1!$H$10,ROW()-ROW($I$11)+1,MATCH(O$11,(chronic_intake_assessment_1!$H$11:$AS$11),0)-1)</f>
        <v>0</v>
      </c>
      <c r="P159" s="217">
        <f ca="1">OFFSET(chronic_intake_assessment_1!$H$10,ROW()-ROW($I$11)+1,MATCH(P$11,(chronic_intake_assessment_1!$H$11:$AS$11),0)-1)</f>
        <v>0</v>
      </c>
      <c r="Q159" s="217">
        <f ca="1">OFFSET(chronic_intake_assessment_1!$H$10,ROW()-ROW($I$11)+1,MATCH(Q$11,(chronic_intake_assessment_1!$H$11:$AS$11),0)-1)</f>
        <v>0</v>
      </c>
      <c r="R159" s="217">
        <f ca="1">OFFSET(chronic_intake_assessment_1!$H$10,ROW()-ROW($I$11)+1,MATCH(R$11,(chronic_intake_assessment_1!$H$11:$AS$11),0)-1)</f>
        <v>0</v>
      </c>
      <c r="S159" s="217">
        <f ca="1">OFFSET(chronic_intake_assessment_1!$H$10,ROW()-ROW($I$11)+1,MATCH(S$11,(chronic_intake_assessment_1!$H$11:$AS$11),0)-1)</f>
        <v>0</v>
      </c>
      <c r="T159" s="217">
        <f ca="1">OFFSET(chronic_intake_assessment_1!$H$10,ROW()-ROW($I$11)+1,MATCH(T$11,(chronic_intake_assessment_1!$H$11:$AS$11),0)-1)</f>
        <v>0</v>
      </c>
      <c r="U159" s="217">
        <f ca="1">OFFSET(chronic_intake_assessment_1!$H$10,ROW()-ROW($I$11)+1,MATCH(U$11,(chronic_intake_assessment_1!$H$11:$AS$11),0)-1)</f>
        <v>0</v>
      </c>
      <c r="V159" s="217">
        <f ca="1">OFFSET(chronic_intake_assessment_1!$H$10,ROW()-ROW($I$11)+1,MATCH(V$11,(chronic_intake_assessment_1!$H$11:$AS$11),0)-1)</f>
        <v>0</v>
      </c>
      <c r="W159" s="217">
        <f ca="1">OFFSET(chronic_intake_assessment_1!$H$10,ROW()-ROW($I$11)+1,MATCH(W$11,(chronic_intake_assessment_1!$H$11:$AS$11),0)-1)</f>
        <v>0</v>
      </c>
      <c r="X159" s="217">
        <f ca="1">OFFSET(chronic_intake_assessment_1!$H$10,ROW()-ROW($I$11)+1,MATCH(X$11,(chronic_intake_assessment_1!$H$11:$AS$11),0)-1)</f>
        <v>0</v>
      </c>
      <c r="Y159" s="217">
        <f ca="1">OFFSET(chronic_intake_assessment_1!$H$10,ROW()-ROW($I$11)+1,MATCH(Y$11,(chronic_intake_assessment_1!$H$11:$AS$11),0)-1)</f>
        <v>0</v>
      </c>
      <c r="Z159" s="217">
        <f ca="1">OFFSET(chronic_intake_assessment_1!$H$10,ROW()-ROW($I$11)+1,MATCH(Z$11,(chronic_intake_assessment_1!$H$11:$AS$11),0)-1)</f>
        <v>0</v>
      </c>
      <c r="AA159" s="217">
        <f ca="1">OFFSET(chronic_intake_assessment_1!$H$10,ROW()-ROW($I$11)+1,MATCH(AA$11,(chronic_intake_assessment_1!$H$11:$AS$11),0)-1)</f>
        <v>0</v>
      </c>
      <c r="AB159" s="217">
        <f ca="1">OFFSET(chronic_intake_assessment_1!$H$10,ROW()-ROW($I$11)+1,MATCH(AB$11,(chronic_intake_assessment_1!$H$11:$AS$11),0)-1)</f>
        <v>0</v>
      </c>
      <c r="AC159" s="217">
        <f ca="1">OFFSET(chronic_intake_assessment_1!$H$10,ROW()-ROW($I$11)+1,MATCH(AC$11,(chronic_intake_assessment_1!$H$11:$AS$11),0)-1)</f>
        <v>0</v>
      </c>
      <c r="AD159" s="217">
        <f ca="1">OFFSET(chronic_intake_assessment_1!$H$10,ROW()-ROW($I$11)+1,MATCH(AD$11,(chronic_intake_assessment_1!$H$11:$AS$11),0)-1)</f>
        <v>0</v>
      </c>
      <c r="AE159" s="217">
        <f ca="1">OFFSET(chronic_intake_assessment_1!$H$10,ROW()-ROW($I$11)+1,MATCH(AE$11,(chronic_intake_assessment_1!$H$11:$AS$11),0)-1)</f>
        <v>0</v>
      </c>
      <c r="AF159" s="217">
        <f ca="1">OFFSET(chronic_intake_assessment_1!$H$10,ROW()-ROW($I$11)+1,MATCH(AF$11,(chronic_intake_assessment_1!$H$11:$AS$11),0)-1)</f>
        <v>0</v>
      </c>
      <c r="AG159" s="217">
        <f ca="1">OFFSET(chronic_intake_assessment_1!$H$10,ROW()-ROW($I$11)+1,MATCH(AG$11,(chronic_intake_assessment_1!$H$11:$AS$11),0)-1)</f>
        <v>0</v>
      </c>
      <c r="AH159" s="217">
        <f ca="1">OFFSET(chronic_intake_assessment_1!$H$10,ROW()-ROW($I$11)+1,MATCH(AH$11,(chronic_intake_assessment_1!$H$11:$AS$11),0)-1)</f>
        <v>0</v>
      </c>
      <c r="AI159" s="217">
        <f ca="1">OFFSET(chronic_intake_assessment_1!$H$10,ROW()-ROW($I$11)+1,MATCH(AI$11,(chronic_intake_assessment_1!$H$11:$AS$11),0)-1)</f>
        <v>0</v>
      </c>
      <c r="AJ159" s="217">
        <f ca="1">OFFSET(chronic_intake_assessment_1!$H$10,ROW()-ROW($I$11)+1,MATCH(AJ$11,(chronic_intake_assessment_1!$H$11:$AS$11),0)-1)</f>
        <v>0</v>
      </c>
      <c r="AK159" s="217">
        <f ca="1">OFFSET(chronic_intake_assessment_1!$H$10,ROW()-ROW($I$11)+1,MATCH(AK$11,(chronic_intake_assessment_1!$H$11:$AS$11),0)-1)</f>
        <v>0</v>
      </c>
      <c r="AL159" s="217">
        <f ca="1">OFFSET(chronic_intake_assessment_1!$H$10,ROW()-ROW($I$11)+1,MATCH(AL$11,(chronic_intake_assessment_1!$H$11:$AS$11),0)-1)</f>
        <v>0</v>
      </c>
      <c r="AM159" s="217">
        <f ca="1">OFFSET(chronic_intake_assessment_1!$H$10,ROW()-ROW($I$11)+1,MATCH(AM$11,(chronic_intake_assessment_1!$H$11:$AS$11),0)-1)</f>
        <v>0</v>
      </c>
      <c r="AN159" s="217">
        <f ca="1">OFFSET(chronic_intake_assessment_1!$H$10,ROW()-ROW($I$11)+1,MATCH(AN$11,(chronic_intake_assessment_1!$H$11:$AS$11),0)-1)</f>
        <v>0</v>
      </c>
      <c r="AO159" s="217">
        <f ca="1">OFFSET(chronic_intake_assessment_1!$H$10,ROW()-ROW($I$11)+1,MATCH(AO$11,(chronic_intake_assessment_1!$H$11:$AS$11),0)-1)</f>
        <v>0</v>
      </c>
      <c r="AP159" s="217">
        <f ca="1">OFFSET(chronic_intake_assessment_1!$H$10,ROW()-ROW($I$11)+1,MATCH(AP$11,(chronic_intake_assessment_1!$H$11:$AS$11),0)-1)</f>
        <v>0</v>
      </c>
      <c r="AQ159" s="217">
        <f ca="1">OFFSET(chronic_intake_assessment_1!$H$10,ROW()-ROW($I$11)+1,MATCH(AQ$11,(chronic_intake_assessment_1!$H$11:$AS$11),0)-1)</f>
        <v>0</v>
      </c>
      <c r="AR159" s="217">
        <f ca="1">OFFSET(chronic_intake_assessment_1!$H$10,ROW()-ROW($I$11)+1,MATCH(AR$11,(chronic_intake_assessment_1!$H$11:$AS$11),0)-1)</f>
        <v>0</v>
      </c>
    </row>
    <row r="160" spans="1:44" ht="30" hidden="1" customHeight="1" outlineLevel="3" x14ac:dyDescent="0.2">
      <c r="A160" s="31">
        <v>4</v>
      </c>
      <c r="B160" s="33">
        <v>251010</v>
      </c>
      <c r="C160" s="33"/>
      <c r="D160" s="33" t="s">
        <v>544</v>
      </c>
      <c r="E160" s="33"/>
      <c r="F160" s="33"/>
      <c r="G160" s="211">
        <f>Table765[[#This Row],[crops included in co-ordinated 
monitoring programme]]</f>
        <v>0</v>
      </c>
      <c r="H160" s="211">
        <f>chronic_intake_assessment_1!G160</f>
        <v>0</v>
      </c>
      <c r="I160" s="215">
        <f ca="1">OFFSET(chronic_intake_assessment_1!$H$10,ROW()-ROW($I$11)+1,MATCH(I$11,(chronic_intake_assessment_1!$H$11:$AS$11),0)-1)</f>
        <v>0</v>
      </c>
      <c r="J160" s="215">
        <f ca="1">OFFSET(chronic_intake_assessment_1!$H$10,ROW()-ROW($I$11)+1,MATCH(J$11,(chronic_intake_assessment_1!$H$11:$AS$11),0)-1)</f>
        <v>0</v>
      </c>
      <c r="K160" s="215">
        <f ca="1">OFFSET(chronic_intake_assessment_1!$H$10,ROW()-ROW($I$11)+1,MATCH(K$11,(chronic_intake_assessment_1!$H$11:$AS$11),0)-1)</f>
        <v>0</v>
      </c>
      <c r="L160" s="215">
        <f ca="1">OFFSET(chronic_intake_assessment_1!$H$10,ROW()-ROW($I$11)+1,MATCH(L$11,(chronic_intake_assessment_1!$H$11:$AS$11),0)-1)</f>
        <v>0</v>
      </c>
      <c r="M160" s="215">
        <f ca="1">OFFSET(chronic_intake_assessment_1!$H$10,ROW()-ROW($I$11)+1,MATCH(M$11,(chronic_intake_assessment_1!$H$11:$AS$11),0)-1)</f>
        <v>0</v>
      </c>
      <c r="N160" s="215">
        <f ca="1">OFFSET(chronic_intake_assessment_1!$H$10,ROW()-ROW($I$11)+1,MATCH(N$11,(chronic_intake_assessment_1!$H$11:$AS$11),0)-1)</f>
        <v>0</v>
      </c>
      <c r="O160" s="215">
        <f ca="1">OFFSET(chronic_intake_assessment_1!$H$10,ROW()-ROW($I$11)+1,MATCH(O$11,(chronic_intake_assessment_1!$H$11:$AS$11),0)-1)</f>
        <v>0</v>
      </c>
      <c r="P160" s="215">
        <f ca="1">OFFSET(chronic_intake_assessment_1!$H$10,ROW()-ROW($I$11)+1,MATCH(P$11,(chronic_intake_assessment_1!$H$11:$AS$11),0)-1)</f>
        <v>0</v>
      </c>
      <c r="Q160" s="215">
        <f ca="1">OFFSET(chronic_intake_assessment_1!$H$10,ROW()-ROW($I$11)+1,MATCH(Q$11,(chronic_intake_assessment_1!$H$11:$AS$11),0)-1)</f>
        <v>0</v>
      </c>
      <c r="R160" s="215">
        <f ca="1">OFFSET(chronic_intake_assessment_1!$H$10,ROW()-ROW($I$11)+1,MATCH(R$11,(chronic_intake_assessment_1!$H$11:$AS$11),0)-1)</f>
        <v>0</v>
      </c>
      <c r="S160" s="215">
        <f ca="1">OFFSET(chronic_intake_assessment_1!$H$10,ROW()-ROW($I$11)+1,MATCH(S$11,(chronic_intake_assessment_1!$H$11:$AS$11),0)-1)</f>
        <v>0</v>
      </c>
      <c r="T160" s="215">
        <f ca="1">OFFSET(chronic_intake_assessment_1!$H$10,ROW()-ROW($I$11)+1,MATCH(T$11,(chronic_intake_assessment_1!$H$11:$AS$11),0)-1)</f>
        <v>0</v>
      </c>
      <c r="U160" s="215">
        <f ca="1">OFFSET(chronic_intake_assessment_1!$H$10,ROW()-ROW($I$11)+1,MATCH(U$11,(chronic_intake_assessment_1!$H$11:$AS$11),0)-1)</f>
        <v>0</v>
      </c>
      <c r="V160" s="215">
        <f ca="1">OFFSET(chronic_intake_assessment_1!$H$10,ROW()-ROW($I$11)+1,MATCH(V$11,(chronic_intake_assessment_1!$H$11:$AS$11),0)-1)</f>
        <v>0</v>
      </c>
      <c r="W160" s="215">
        <f ca="1">OFFSET(chronic_intake_assessment_1!$H$10,ROW()-ROW($I$11)+1,MATCH(W$11,(chronic_intake_assessment_1!$H$11:$AS$11),0)-1)</f>
        <v>0</v>
      </c>
      <c r="X160" s="215">
        <f ca="1">OFFSET(chronic_intake_assessment_1!$H$10,ROW()-ROW($I$11)+1,MATCH(X$11,(chronic_intake_assessment_1!$H$11:$AS$11),0)-1)</f>
        <v>0</v>
      </c>
      <c r="Y160" s="215">
        <f ca="1">OFFSET(chronic_intake_assessment_1!$H$10,ROW()-ROW($I$11)+1,MATCH(Y$11,(chronic_intake_assessment_1!$H$11:$AS$11),0)-1)</f>
        <v>0</v>
      </c>
      <c r="Z160" s="215">
        <f ca="1">OFFSET(chronic_intake_assessment_1!$H$10,ROW()-ROW($I$11)+1,MATCH(Z$11,(chronic_intake_assessment_1!$H$11:$AS$11),0)-1)</f>
        <v>0</v>
      </c>
      <c r="AA160" s="215">
        <f ca="1">OFFSET(chronic_intake_assessment_1!$H$10,ROW()-ROW($I$11)+1,MATCH(AA$11,(chronic_intake_assessment_1!$H$11:$AS$11),0)-1)</f>
        <v>0</v>
      </c>
      <c r="AB160" s="215">
        <f ca="1">OFFSET(chronic_intake_assessment_1!$H$10,ROW()-ROW($I$11)+1,MATCH(AB$11,(chronic_intake_assessment_1!$H$11:$AS$11),0)-1)</f>
        <v>0</v>
      </c>
      <c r="AC160" s="215">
        <f ca="1">OFFSET(chronic_intake_assessment_1!$H$10,ROW()-ROW($I$11)+1,MATCH(AC$11,(chronic_intake_assessment_1!$H$11:$AS$11),0)-1)</f>
        <v>0</v>
      </c>
      <c r="AD160" s="215">
        <f ca="1">OFFSET(chronic_intake_assessment_1!$H$10,ROW()-ROW($I$11)+1,MATCH(AD$11,(chronic_intake_assessment_1!$H$11:$AS$11),0)-1)</f>
        <v>0</v>
      </c>
      <c r="AE160" s="215">
        <f ca="1">OFFSET(chronic_intake_assessment_1!$H$10,ROW()-ROW($I$11)+1,MATCH(AE$11,(chronic_intake_assessment_1!$H$11:$AS$11),0)-1)</f>
        <v>0</v>
      </c>
      <c r="AF160" s="215">
        <f ca="1">OFFSET(chronic_intake_assessment_1!$H$10,ROW()-ROW($I$11)+1,MATCH(AF$11,(chronic_intake_assessment_1!$H$11:$AS$11),0)-1)</f>
        <v>0</v>
      </c>
      <c r="AG160" s="215">
        <f ca="1">OFFSET(chronic_intake_assessment_1!$H$10,ROW()-ROW($I$11)+1,MATCH(AG$11,(chronic_intake_assessment_1!$H$11:$AS$11),0)-1)</f>
        <v>0</v>
      </c>
      <c r="AH160" s="215">
        <f ca="1">OFFSET(chronic_intake_assessment_1!$H$10,ROW()-ROW($I$11)+1,MATCH(AH$11,(chronic_intake_assessment_1!$H$11:$AS$11),0)-1)</f>
        <v>0</v>
      </c>
      <c r="AI160" s="215">
        <f ca="1">OFFSET(chronic_intake_assessment_1!$H$10,ROW()-ROW($I$11)+1,MATCH(AI$11,(chronic_intake_assessment_1!$H$11:$AS$11),0)-1)</f>
        <v>0</v>
      </c>
      <c r="AJ160" s="215">
        <f ca="1">OFFSET(chronic_intake_assessment_1!$H$10,ROW()-ROW($I$11)+1,MATCH(AJ$11,(chronic_intake_assessment_1!$H$11:$AS$11),0)-1)</f>
        <v>0</v>
      </c>
      <c r="AK160" s="215">
        <f ca="1">OFFSET(chronic_intake_assessment_1!$H$10,ROW()-ROW($I$11)+1,MATCH(AK$11,(chronic_intake_assessment_1!$H$11:$AS$11),0)-1)</f>
        <v>0</v>
      </c>
      <c r="AL160" s="215">
        <f ca="1">OFFSET(chronic_intake_assessment_1!$H$10,ROW()-ROW($I$11)+1,MATCH(AL$11,(chronic_intake_assessment_1!$H$11:$AS$11),0)-1)</f>
        <v>0</v>
      </c>
      <c r="AM160" s="215">
        <f ca="1">OFFSET(chronic_intake_assessment_1!$H$10,ROW()-ROW($I$11)+1,MATCH(AM$11,(chronic_intake_assessment_1!$H$11:$AS$11),0)-1)</f>
        <v>0</v>
      </c>
      <c r="AN160" s="215">
        <f ca="1">OFFSET(chronic_intake_assessment_1!$H$10,ROW()-ROW($I$11)+1,MATCH(AN$11,(chronic_intake_assessment_1!$H$11:$AS$11),0)-1)</f>
        <v>0</v>
      </c>
      <c r="AO160" s="215">
        <f ca="1">OFFSET(chronic_intake_assessment_1!$H$10,ROW()-ROW($I$11)+1,MATCH(AO$11,(chronic_intake_assessment_1!$H$11:$AS$11),0)-1)</f>
        <v>0</v>
      </c>
      <c r="AP160" s="215">
        <f ca="1">OFFSET(chronic_intake_assessment_1!$H$10,ROW()-ROW($I$11)+1,MATCH(AP$11,(chronic_intake_assessment_1!$H$11:$AS$11),0)-1)</f>
        <v>0</v>
      </c>
      <c r="AQ160" s="215">
        <f ca="1">OFFSET(chronic_intake_assessment_1!$H$10,ROW()-ROW($I$11)+1,MATCH(AQ$11,(chronic_intake_assessment_1!$H$11:$AS$11),0)-1)</f>
        <v>0</v>
      </c>
      <c r="AR160" s="215">
        <f ca="1">OFFSET(chronic_intake_assessment_1!$H$10,ROW()-ROW($I$11)+1,MATCH(AR$11,(chronic_intake_assessment_1!$H$11:$AS$11),0)-1)</f>
        <v>0</v>
      </c>
    </row>
    <row r="161" spans="1:44" ht="30" customHeight="1" outlineLevel="2" collapsed="1" x14ac:dyDescent="0.2">
      <c r="A161" s="31">
        <v>4</v>
      </c>
      <c r="B161" s="33">
        <v>251020</v>
      </c>
      <c r="C161" s="33"/>
      <c r="D161" s="33" t="s">
        <v>545</v>
      </c>
      <c r="E161" s="33"/>
      <c r="F161" s="33"/>
      <c r="G161" s="211">
        <f>Table765[[#This Row],[crops included in co-ordinated 
monitoring programme]]</f>
        <v>2019</v>
      </c>
      <c r="H161" s="211">
        <f>chronic_intake_assessment_1!G161</f>
        <v>0</v>
      </c>
      <c r="I161" s="215">
        <f ca="1">OFFSET(chronic_intake_assessment_1!$H$10,ROW()-ROW($I$11)+1,MATCH(I$11,(chronic_intake_assessment_1!$H$11:$AS$11),0)-1)</f>
        <v>0</v>
      </c>
      <c r="J161" s="215">
        <f ca="1">OFFSET(chronic_intake_assessment_1!$H$10,ROW()-ROW($I$11)+1,MATCH(J$11,(chronic_intake_assessment_1!$H$11:$AS$11),0)-1)</f>
        <v>0</v>
      </c>
      <c r="K161" s="215">
        <f ca="1">OFFSET(chronic_intake_assessment_1!$H$10,ROW()-ROW($I$11)+1,MATCH(K$11,(chronic_intake_assessment_1!$H$11:$AS$11),0)-1)</f>
        <v>0</v>
      </c>
      <c r="L161" s="215">
        <f ca="1">OFFSET(chronic_intake_assessment_1!$H$10,ROW()-ROW($I$11)+1,MATCH(L$11,(chronic_intake_assessment_1!$H$11:$AS$11),0)-1)</f>
        <v>0</v>
      </c>
      <c r="M161" s="215">
        <f ca="1">OFFSET(chronic_intake_assessment_1!$H$10,ROW()-ROW($I$11)+1,MATCH(M$11,(chronic_intake_assessment_1!$H$11:$AS$11),0)-1)</f>
        <v>0</v>
      </c>
      <c r="N161" s="215">
        <f ca="1">OFFSET(chronic_intake_assessment_1!$H$10,ROW()-ROW($I$11)+1,MATCH(N$11,(chronic_intake_assessment_1!$H$11:$AS$11),0)-1)</f>
        <v>0</v>
      </c>
      <c r="O161" s="215">
        <f ca="1">OFFSET(chronic_intake_assessment_1!$H$10,ROW()-ROW($I$11)+1,MATCH(O$11,(chronic_intake_assessment_1!$H$11:$AS$11),0)-1)</f>
        <v>0</v>
      </c>
      <c r="P161" s="215">
        <f ca="1">OFFSET(chronic_intake_assessment_1!$H$10,ROW()-ROW($I$11)+1,MATCH(P$11,(chronic_intake_assessment_1!$H$11:$AS$11),0)-1)</f>
        <v>0</v>
      </c>
      <c r="Q161" s="215">
        <f ca="1">OFFSET(chronic_intake_assessment_1!$H$10,ROW()-ROW($I$11)+1,MATCH(Q$11,(chronic_intake_assessment_1!$H$11:$AS$11),0)-1)</f>
        <v>0</v>
      </c>
      <c r="R161" s="215">
        <f ca="1">OFFSET(chronic_intake_assessment_1!$H$10,ROW()-ROW($I$11)+1,MATCH(R$11,(chronic_intake_assessment_1!$H$11:$AS$11),0)-1)</f>
        <v>0</v>
      </c>
      <c r="S161" s="215">
        <f ca="1">OFFSET(chronic_intake_assessment_1!$H$10,ROW()-ROW($I$11)+1,MATCH(S$11,(chronic_intake_assessment_1!$H$11:$AS$11),0)-1)</f>
        <v>0</v>
      </c>
      <c r="T161" s="215">
        <f ca="1">OFFSET(chronic_intake_assessment_1!$H$10,ROW()-ROW($I$11)+1,MATCH(T$11,(chronic_intake_assessment_1!$H$11:$AS$11),0)-1)</f>
        <v>0</v>
      </c>
      <c r="U161" s="215">
        <f ca="1">OFFSET(chronic_intake_assessment_1!$H$10,ROW()-ROW($I$11)+1,MATCH(U$11,(chronic_intake_assessment_1!$H$11:$AS$11),0)-1)</f>
        <v>0</v>
      </c>
      <c r="V161" s="215">
        <f ca="1">OFFSET(chronic_intake_assessment_1!$H$10,ROW()-ROW($I$11)+1,MATCH(V$11,(chronic_intake_assessment_1!$H$11:$AS$11),0)-1)</f>
        <v>0</v>
      </c>
      <c r="W161" s="215">
        <f ca="1">OFFSET(chronic_intake_assessment_1!$H$10,ROW()-ROW($I$11)+1,MATCH(W$11,(chronic_intake_assessment_1!$H$11:$AS$11),0)-1)</f>
        <v>0</v>
      </c>
      <c r="X161" s="215">
        <f ca="1">OFFSET(chronic_intake_assessment_1!$H$10,ROW()-ROW($I$11)+1,MATCH(X$11,(chronic_intake_assessment_1!$H$11:$AS$11),0)-1)</f>
        <v>0</v>
      </c>
      <c r="Y161" s="215">
        <f ca="1">OFFSET(chronic_intake_assessment_1!$H$10,ROW()-ROW($I$11)+1,MATCH(Y$11,(chronic_intake_assessment_1!$H$11:$AS$11),0)-1)</f>
        <v>0</v>
      </c>
      <c r="Z161" s="215">
        <f ca="1">OFFSET(chronic_intake_assessment_1!$H$10,ROW()-ROW($I$11)+1,MATCH(Z$11,(chronic_intake_assessment_1!$H$11:$AS$11),0)-1)</f>
        <v>0</v>
      </c>
      <c r="AA161" s="215">
        <f ca="1">OFFSET(chronic_intake_assessment_1!$H$10,ROW()-ROW($I$11)+1,MATCH(AA$11,(chronic_intake_assessment_1!$H$11:$AS$11),0)-1)</f>
        <v>0</v>
      </c>
      <c r="AB161" s="215">
        <f ca="1">OFFSET(chronic_intake_assessment_1!$H$10,ROW()-ROW($I$11)+1,MATCH(AB$11,(chronic_intake_assessment_1!$H$11:$AS$11),0)-1)</f>
        <v>0</v>
      </c>
      <c r="AC161" s="215">
        <f ca="1">OFFSET(chronic_intake_assessment_1!$H$10,ROW()-ROW($I$11)+1,MATCH(AC$11,(chronic_intake_assessment_1!$H$11:$AS$11),0)-1)</f>
        <v>0</v>
      </c>
      <c r="AD161" s="215">
        <f ca="1">OFFSET(chronic_intake_assessment_1!$H$10,ROW()-ROW($I$11)+1,MATCH(AD$11,(chronic_intake_assessment_1!$H$11:$AS$11),0)-1)</f>
        <v>0</v>
      </c>
      <c r="AE161" s="215">
        <f ca="1">OFFSET(chronic_intake_assessment_1!$H$10,ROW()-ROW($I$11)+1,MATCH(AE$11,(chronic_intake_assessment_1!$H$11:$AS$11),0)-1)</f>
        <v>0</v>
      </c>
      <c r="AF161" s="215">
        <f ca="1">OFFSET(chronic_intake_assessment_1!$H$10,ROW()-ROW($I$11)+1,MATCH(AF$11,(chronic_intake_assessment_1!$H$11:$AS$11),0)-1)</f>
        <v>0</v>
      </c>
      <c r="AG161" s="215">
        <f ca="1">OFFSET(chronic_intake_assessment_1!$H$10,ROW()-ROW($I$11)+1,MATCH(AG$11,(chronic_intake_assessment_1!$H$11:$AS$11),0)-1)</f>
        <v>0</v>
      </c>
      <c r="AH161" s="215">
        <f ca="1">OFFSET(chronic_intake_assessment_1!$H$10,ROW()-ROW($I$11)+1,MATCH(AH$11,(chronic_intake_assessment_1!$H$11:$AS$11),0)-1)</f>
        <v>0</v>
      </c>
      <c r="AI161" s="215">
        <f ca="1">OFFSET(chronic_intake_assessment_1!$H$10,ROW()-ROW($I$11)+1,MATCH(AI$11,(chronic_intake_assessment_1!$H$11:$AS$11),0)-1)</f>
        <v>0</v>
      </c>
      <c r="AJ161" s="215">
        <f ca="1">OFFSET(chronic_intake_assessment_1!$H$10,ROW()-ROW($I$11)+1,MATCH(AJ$11,(chronic_intake_assessment_1!$H$11:$AS$11),0)-1)</f>
        <v>0</v>
      </c>
      <c r="AK161" s="215">
        <f ca="1">OFFSET(chronic_intake_assessment_1!$H$10,ROW()-ROW($I$11)+1,MATCH(AK$11,(chronic_intake_assessment_1!$H$11:$AS$11),0)-1)</f>
        <v>0</v>
      </c>
      <c r="AL161" s="215">
        <f ca="1">OFFSET(chronic_intake_assessment_1!$H$10,ROW()-ROW($I$11)+1,MATCH(AL$11,(chronic_intake_assessment_1!$H$11:$AS$11),0)-1)</f>
        <v>0</v>
      </c>
      <c r="AM161" s="215">
        <f ca="1">OFFSET(chronic_intake_assessment_1!$H$10,ROW()-ROW($I$11)+1,MATCH(AM$11,(chronic_intake_assessment_1!$H$11:$AS$11),0)-1)</f>
        <v>0</v>
      </c>
      <c r="AN161" s="215">
        <f ca="1">OFFSET(chronic_intake_assessment_1!$H$10,ROW()-ROW($I$11)+1,MATCH(AN$11,(chronic_intake_assessment_1!$H$11:$AS$11),0)-1)</f>
        <v>0</v>
      </c>
      <c r="AO161" s="215">
        <f ca="1">OFFSET(chronic_intake_assessment_1!$H$10,ROW()-ROW($I$11)+1,MATCH(AO$11,(chronic_intake_assessment_1!$H$11:$AS$11),0)-1)</f>
        <v>0</v>
      </c>
      <c r="AP161" s="215">
        <f ca="1">OFFSET(chronic_intake_assessment_1!$H$10,ROW()-ROW($I$11)+1,MATCH(AP$11,(chronic_intake_assessment_1!$H$11:$AS$11),0)-1)</f>
        <v>0</v>
      </c>
      <c r="AQ161" s="215">
        <f ca="1">OFFSET(chronic_intake_assessment_1!$H$10,ROW()-ROW($I$11)+1,MATCH(AQ$11,(chronic_intake_assessment_1!$H$11:$AS$11),0)-1)</f>
        <v>0</v>
      </c>
      <c r="AR161" s="215">
        <f ca="1">OFFSET(chronic_intake_assessment_1!$H$10,ROW()-ROW($I$11)+1,MATCH(AR$11,(chronic_intake_assessment_1!$H$11:$AS$11),0)-1)</f>
        <v>0</v>
      </c>
    </row>
    <row r="162" spans="1:44" ht="30" hidden="1" customHeight="1" outlineLevel="3" x14ac:dyDescent="0.2">
      <c r="A162" s="31">
        <v>4</v>
      </c>
      <c r="B162" s="33">
        <v>251030</v>
      </c>
      <c r="C162" s="33"/>
      <c r="D162" s="33" t="s">
        <v>546</v>
      </c>
      <c r="E162" s="33">
        <v>1</v>
      </c>
      <c r="F162" s="33" t="s">
        <v>1477</v>
      </c>
      <c r="G162" s="211">
        <f>Table765[[#This Row],[crops included in co-ordinated 
monitoring programme]]</f>
        <v>0</v>
      </c>
      <c r="H162" s="211">
        <f>chronic_intake_assessment_1!G162</f>
        <v>0</v>
      </c>
      <c r="I162" s="215">
        <f ca="1">OFFSET(chronic_intake_assessment_1!$H$10,ROW()-ROW($I$11)+1,MATCH(I$11,(chronic_intake_assessment_1!$H$11:$AS$11),0)-1)</f>
        <v>0</v>
      </c>
      <c r="J162" s="215">
        <f ca="1">OFFSET(chronic_intake_assessment_1!$H$10,ROW()-ROW($I$11)+1,MATCH(J$11,(chronic_intake_assessment_1!$H$11:$AS$11),0)-1)</f>
        <v>0</v>
      </c>
      <c r="K162" s="215">
        <f ca="1">OFFSET(chronic_intake_assessment_1!$H$10,ROW()-ROW($I$11)+1,MATCH(K$11,(chronic_intake_assessment_1!$H$11:$AS$11),0)-1)</f>
        <v>0</v>
      </c>
      <c r="L162" s="215">
        <f ca="1">OFFSET(chronic_intake_assessment_1!$H$10,ROW()-ROW($I$11)+1,MATCH(L$11,(chronic_intake_assessment_1!$H$11:$AS$11),0)-1)</f>
        <v>0</v>
      </c>
      <c r="M162" s="215">
        <f ca="1">OFFSET(chronic_intake_assessment_1!$H$10,ROW()-ROW($I$11)+1,MATCH(M$11,(chronic_intake_assessment_1!$H$11:$AS$11),0)-1)</f>
        <v>0</v>
      </c>
      <c r="N162" s="215">
        <f ca="1">OFFSET(chronic_intake_assessment_1!$H$10,ROW()-ROW($I$11)+1,MATCH(N$11,(chronic_intake_assessment_1!$H$11:$AS$11),0)-1)</f>
        <v>0</v>
      </c>
      <c r="O162" s="215">
        <f ca="1">OFFSET(chronic_intake_assessment_1!$H$10,ROW()-ROW($I$11)+1,MATCH(O$11,(chronic_intake_assessment_1!$H$11:$AS$11),0)-1)</f>
        <v>0</v>
      </c>
      <c r="P162" s="215">
        <f ca="1">OFFSET(chronic_intake_assessment_1!$H$10,ROW()-ROW($I$11)+1,MATCH(P$11,(chronic_intake_assessment_1!$H$11:$AS$11),0)-1)</f>
        <v>0</v>
      </c>
      <c r="Q162" s="215">
        <f ca="1">OFFSET(chronic_intake_assessment_1!$H$10,ROW()-ROW($I$11)+1,MATCH(Q$11,(chronic_intake_assessment_1!$H$11:$AS$11),0)-1)</f>
        <v>0</v>
      </c>
      <c r="R162" s="215">
        <f ca="1">OFFSET(chronic_intake_assessment_1!$H$10,ROW()-ROW($I$11)+1,MATCH(R$11,(chronic_intake_assessment_1!$H$11:$AS$11),0)-1)</f>
        <v>0</v>
      </c>
      <c r="S162" s="215">
        <f ca="1">OFFSET(chronic_intake_assessment_1!$H$10,ROW()-ROW($I$11)+1,MATCH(S$11,(chronic_intake_assessment_1!$H$11:$AS$11),0)-1)</f>
        <v>0</v>
      </c>
      <c r="T162" s="215">
        <f ca="1">OFFSET(chronic_intake_assessment_1!$H$10,ROW()-ROW($I$11)+1,MATCH(T$11,(chronic_intake_assessment_1!$H$11:$AS$11),0)-1)</f>
        <v>0</v>
      </c>
      <c r="U162" s="215">
        <f ca="1">OFFSET(chronic_intake_assessment_1!$H$10,ROW()-ROW($I$11)+1,MATCH(U$11,(chronic_intake_assessment_1!$H$11:$AS$11),0)-1)</f>
        <v>0</v>
      </c>
      <c r="V162" s="215">
        <f ca="1">OFFSET(chronic_intake_assessment_1!$H$10,ROW()-ROW($I$11)+1,MATCH(V$11,(chronic_intake_assessment_1!$H$11:$AS$11),0)-1)</f>
        <v>0</v>
      </c>
      <c r="W162" s="215">
        <f ca="1">OFFSET(chronic_intake_assessment_1!$H$10,ROW()-ROW($I$11)+1,MATCH(W$11,(chronic_intake_assessment_1!$H$11:$AS$11),0)-1)</f>
        <v>0</v>
      </c>
      <c r="X162" s="215">
        <f ca="1">OFFSET(chronic_intake_assessment_1!$H$10,ROW()-ROW($I$11)+1,MATCH(X$11,(chronic_intake_assessment_1!$H$11:$AS$11),0)-1)</f>
        <v>0</v>
      </c>
      <c r="Y162" s="215">
        <f ca="1">OFFSET(chronic_intake_assessment_1!$H$10,ROW()-ROW($I$11)+1,MATCH(Y$11,(chronic_intake_assessment_1!$H$11:$AS$11),0)-1)</f>
        <v>0</v>
      </c>
      <c r="Z162" s="215">
        <f ca="1">OFFSET(chronic_intake_assessment_1!$H$10,ROW()-ROW($I$11)+1,MATCH(Z$11,(chronic_intake_assessment_1!$H$11:$AS$11),0)-1)</f>
        <v>0</v>
      </c>
      <c r="AA162" s="215">
        <f ca="1">OFFSET(chronic_intake_assessment_1!$H$10,ROW()-ROW($I$11)+1,MATCH(AA$11,(chronic_intake_assessment_1!$H$11:$AS$11),0)-1)</f>
        <v>0</v>
      </c>
      <c r="AB162" s="215">
        <f ca="1">OFFSET(chronic_intake_assessment_1!$H$10,ROW()-ROW($I$11)+1,MATCH(AB$11,(chronic_intake_assessment_1!$H$11:$AS$11),0)-1)</f>
        <v>0</v>
      </c>
      <c r="AC162" s="215">
        <f ca="1">OFFSET(chronic_intake_assessment_1!$H$10,ROW()-ROW($I$11)+1,MATCH(AC$11,(chronic_intake_assessment_1!$H$11:$AS$11),0)-1)</f>
        <v>0</v>
      </c>
      <c r="AD162" s="215">
        <f ca="1">OFFSET(chronic_intake_assessment_1!$H$10,ROW()-ROW($I$11)+1,MATCH(AD$11,(chronic_intake_assessment_1!$H$11:$AS$11),0)-1)</f>
        <v>0</v>
      </c>
      <c r="AE162" s="215">
        <f ca="1">OFFSET(chronic_intake_assessment_1!$H$10,ROW()-ROW($I$11)+1,MATCH(AE$11,(chronic_intake_assessment_1!$H$11:$AS$11),0)-1)</f>
        <v>0</v>
      </c>
      <c r="AF162" s="215">
        <f ca="1">OFFSET(chronic_intake_assessment_1!$H$10,ROW()-ROW($I$11)+1,MATCH(AF$11,(chronic_intake_assessment_1!$H$11:$AS$11),0)-1)</f>
        <v>0</v>
      </c>
      <c r="AG162" s="215">
        <f ca="1">OFFSET(chronic_intake_assessment_1!$H$10,ROW()-ROW($I$11)+1,MATCH(AG$11,(chronic_intake_assessment_1!$H$11:$AS$11),0)-1)</f>
        <v>0</v>
      </c>
      <c r="AH162" s="215">
        <f ca="1">OFFSET(chronic_intake_assessment_1!$H$10,ROW()-ROW($I$11)+1,MATCH(AH$11,(chronic_intake_assessment_1!$H$11:$AS$11),0)-1)</f>
        <v>0</v>
      </c>
      <c r="AI162" s="215">
        <f ca="1">OFFSET(chronic_intake_assessment_1!$H$10,ROW()-ROW($I$11)+1,MATCH(AI$11,(chronic_intake_assessment_1!$H$11:$AS$11),0)-1)</f>
        <v>0</v>
      </c>
      <c r="AJ162" s="215">
        <f ca="1">OFFSET(chronic_intake_assessment_1!$H$10,ROW()-ROW($I$11)+1,MATCH(AJ$11,(chronic_intake_assessment_1!$H$11:$AS$11),0)-1)</f>
        <v>0</v>
      </c>
      <c r="AK162" s="215">
        <f ca="1">OFFSET(chronic_intake_assessment_1!$H$10,ROW()-ROW($I$11)+1,MATCH(AK$11,(chronic_intake_assessment_1!$H$11:$AS$11),0)-1)</f>
        <v>0</v>
      </c>
      <c r="AL162" s="215">
        <f ca="1">OFFSET(chronic_intake_assessment_1!$H$10,ROW()-ROW($I$11)+1,MATCH(AL$11,(chronic_intake_assessment_1!$H$11:$AS$11),0)-1)</f>
        <v>0</v>
      </c>
      <c r="AM162" s="215">
        <f ca="1">OFFSET(chronic_intake_assessment_1!$H$10,ROW()-ROW($I$11)+1,MATCH(AM$11,(chronic_intake_assessment_1!$H$11:$AS$11),0)-1)</f>
        <v>0</v>
      </c>
      <c r="AN162" s="215">
        <f ca="1">OFFSET(chronic_intake_assessment_1!$H$10,ROW()-ROW($I$11)+1,MATCH(AN$11,(chronic_intake_assessment_1!$H$11:$AS$11),0)-1)</f>
        <v>0</v>
      </c>
      <c r="AO162" s="215">
        <f ca="1">OFFSET(chronic_intake_assessment_1!$H$10,ROW()-ROW($I$11)+1,MATCH(AO$11,(chronic_intake_assessment_1!$H$11:$AS$11),0)-1)</f>
        <v>0</v>
      </c>
      <c r="AP162" s="215">
        <f ca="1">OFFSET(chronic_intake_assessment_1!$H$10,ROW()-ROW($I$11)+1,MATCH(AP$11,(chronic_intake_assessment_1!$H$11:$AS$11),0)-1)</f>
        <v>0</v>
      </c>
      <c r="AQ162" s="215">
        <f ca="1">OFFSET(chronic_intake_assessment_1!$H$10,ROW()-ROW($I$11)+1,MATCH(AQ$11,(chronic_intake_assessment_1!$H$11:$AS$11),0)-1)</f>
        <v>0</v>
      </c>
      <c r="AR162" s="215">
        <f ca="1">OFFSET(chronic_intake_assessment_1!$H$10,ROW()-ROW($I$11)+1,MATCH(AR$11,(chronic_intake_assessment_1!$H$11:$AS$11),0)-1)</f>
        <v>0</v>
      </c>
    </row>
    <row r="163" spans="1:44" ht="30" hidden="1" customHeight="1" outlineLevel="3" x14ac:dyDescent="0.2">
      <c r="A163" s="31">
        <v>4</v>
      </c>
      <c r="B163" s="37">
        <v>251040</v>
      </c>
      <c r="C163" s="33"/>
      <c r="D163" s="33" t="s">
        <v>547</v>
      </c>
      <c r="E163" s="33">
        <v>1</v>
      </c>
      <c r="F163" s="33" t="s">
        <v>1478</v>
      </c>
      <c r="G163" s="211">
        <f>Table765[[#This Row],[crops included in co-ordinated 
monitoring programme]]</f>
        <v>0</v>
      </c>
      <c r="H163" s="211">
        <f>chronic_intake_assessment_1!G163</f>
        <v>0</v>
      </c>
      <c r="I163" s="215">
        <f ca="1">OFFSET(chronic_intake_assessment_1!$H$10,ROW()-ROW($I$11)+1,MATCH(I$11,(chronic_intake_assessment_1!$H$11:$AS$11),0)-1)</f>
        <v>0</v>
      </c>
      <c r="J163" s="215">
        <f ca="1">OFFSET(chronic_intake_assessment_1!$H$10,ROW()-ROW($I$11)+1,MATCH(J$11,(chronic_intake_assessment_1!$H$11:$AS$11),0)-1)</f>
        <v>0</v>
      </c>
      <c r="K163" s="215">
        <f ca="1">OFFSET(chronic_intake_assessment_1!$H$10,ROW()-ROW($I$11)+1,MATCH(K$11,(chronic_intake_assessment_1!$H$11:$AS$11),0)-1)</f>
        <v>0</v>
      </c>
      <c r="L163" s="215">
        <f ca="1">OFFSET(chronic_intake_assessment_1!$H$10,ROW()-ROW($I$11)+1,MATCH(L$11,(chronic_intake_assessment_1!$H$11:$AS$11),0)-1)</f>
        <v>0</v>
      </c>
      <c r="M163" s="215">
        <f ca="1">OFFSET(chronic_intake_assessment_1!$H$10,ROW()-ROW($I$11)+1,MATCH(M$11,(chronic_intake_assessment_1!$H$11:$AS$11),0)-1)</f>
        <v>0</v>
      </c>
      <c r="N163" s="215">
        <f ca="1">OFFSET(chronic_intake_assessment_1!$H$10,ROW()-ROW($I$11)+1,MATCH(N$11,(chronic_intake_assessment_1!$H$11:$AS$11),0)-1)</f>
        <v>0</v>
      </c>
      <c r="O163" s="215">
        <f ca="1">OFFSET(chronic_intake_assessment_1!$H$10,ROW()-ROW($I$11)+1,MATCH(O$11,(chronic_intake_assessment_1!$H$11:$AS$11),0)-1)</f>
        <v>0</v>
      </c>
      <c r="P163" s="215">
        <f ca="1">OFFSET(chronic_intake_assessment_1!$H$10,ROW()-ROW($I$11)+1,MATCH(P$11,(chronic_intake_assessment_1!$H$11:$AS$11),0)-1)</f>
        <v>0</v>
      </c>
      <c r="Q163" s="215">
        <f ca="1">OFFSET(chronic_intake_assessment_1!$H$10,ROW()-ROW($I$11)+1,MATCH(Q$11,(chronic_intake_assessment_1!$H$11:$AS$11),0)-1)</f>
        <v>0</v>
      </c>
      <c r="R163" s="215">
        <f ca="1">OFFSET(chronic_intake_assessment_1!$H$10,ROW()-ROW($I$11)+1,MATCH(R$11,(chronic_intake_assessment_1!$H$11:$AS$11),0)-1)</f>
        <v>0</v>
      </c>
      <c r="S163" s="215">
        <f ca="1">OFFSET(chronic_intake_assessment_1!$H$10,ROW()-ROW($I$11)+1,MATCH(S$11,(chronic_intake_assessment_1!$H$11:$AS$11),0)-1)</f>
        <v>0</v>
      </c>
      <c r="T163" s="215">
        <f ca="1">OFFSET(chronic_intake_assessment_1!$H$10,ROW()-ROW($I$11)+1,MATCH(T$11,(chronic_intake_assessment_1!$H$11:$AS$11),0)-1)</f>
        <v>0</v>
      </c>
      <c r="U163" s="215">
        <f ca="1">OFFSET(chronic_intake_assessment_1!$H$10,ROW()-ROW($I$11)+1,MATCH(U$11,(chronic_intake_assessment_1!$H$11:$AS$11),0)-1)</f>
        <v>0</v>
      </c>
      <c r="V163" s="215">
        <f ca="1">OFFSET(chronic_intake_assessment_1!$H$10,ROW()-ROW($I$11)+1,MATCH(V$11,(chronic_intake_assessment_1!$H$11:$AS$11),0)-1)</f>
        <v>0</v>
      </c>
      <c r="W163" s="215">
        <f ca="1">OFFSET(chronic_intake_assessment_1!$H$10,ROW()-ROW($I$11)+1,MATCH(W$11,(chronic_intake_assessment_1!$H$11:$AS$11),0)-1)</f>
        <v>0</v>
      </c>
      <c r="X163" s="215">
        <f ca="1">OFFSET(chronic_intake_assessment_1!$H$10,ROW()-ROW($I$11)+1,MATCH(X$11,(chronic_intake_assessment_1!$H$11:$AS$11),0)-1)</f>
        <v>0</v>
      </c>
      <c r="Y163" s="215">
        <f ca="1">OFFSET(chronic_intake_assessment_1!$H$10,ROW()-ROW($I$11)+1,MATCH(Y$11,(chronic_intake_assessment_1!$H$11:$AS$11),0)-1)</f>
        <v>0</v>
      </c>
      <c r="Z163" s="215">
        <f ca="1">OFFSET(chronic_intake_assessment_1!$H$10,ROW()-ROW($I$11)+1,MATCH(Z$11,(chronic_intake_assessment_1!$H$11:$AS$11),0)-1)</f>
        <v>0</v>
      </c>
      <c r="AA163" s="215">
        <f ca="1">OFFSET(chronic_intake_assessment_1!$H$10,ROW()-ROW($I$11)+1,MATCH(AA$11,(chronic_intake_assessment_1!$H$11:$AS$11),0)-1)</f>
        <v>0</v>
      </c>
      <c r="AB163" s="215">
        <f ca="1">OFFSET(chronic_intake_assessment_1!$H$10,ROW()-ROW($I$11)+1,MATCH(AB$11,(chronic_intake_assessment_1!$H$11:$AS$11),0)-1)</f>
        <v>0</v>
      </c>
      <c r="AC163" s="215">
        <f ca="1">OFFSET(chronic_intake_assessment_1!$H$10,ROW()-ROW($I$11)+1,MATCH(AC$11,(chronic_intake_assessment_1!$H$11:$AS$11),0)-1)</f>
        <v>0</v>
      </c>
      <c r="AD163" s="215">
        <f ca="1">OFFSET(chronic_intake_assessment_1!$H$10,ROW()-ROW($I$11)+1,MATCH(AD$11,(chronic_intake_assessment_1!$H$11:$AS$11),0)-1)</f>
        <v>0</v>
      </c>
      <c r="AE163" s="215">
        <f ca="1">OFFSET(chronic_intake_assessment_1!$H$10,ROW()-ROW($I$11)+1,MATCH(AE$11,(chronic_intake_assessment_1!$H$11:$AS$11),0)-1)</f>
        <v>0</v>
      </c>
      <c r="AF163" s="215">
        <f ca="1">OFFSET(chronic_intake_assessment_1!$H$10,ROW()-ROW($I$11)+1,MATCH(AF$11,(chronic_intake_assessment_1!$H$11:$AS$11),0)-1)</f>
        <v>0</v>
      </c>
      <c r="AG163" s="215">
        <f ca="1">OFFSET(chronic_intake_assessment_1!$H$10,ROW()-ROW($I$11)+1,MATCH(AG$11,(chronic_intake_assessment_1!$H$11:$AS$11),0)-1)</f>
        <v>0</v>
      </c>
      <c r="AH163" s="215">
        <f ca="1">OFFSET(chronic_intake_assessment_1!$H$10,ROW()-ROW($I$11)+1,MATCH(AH$11,(chronic_intake_assessment_1!$H$11:$AS$11),0)-1)</f>
        <v>0</v>
      </c>
      <c r="AI163" s="215">
        <f ca="1">OFFSET(chronic_intake_assessment_1!$H$10,ROW()-ROW($I$11)+1,MATCH(AI$11,(chronic_intake_assessment_1!$H$11:$AS$11),0)-1)</f>
        <v>0</v>
      </c>
      <c r="AJ163" s="215">
        <f ca="1">OFFSET(chronic_intake_assessment_1!$H$10,ROW()-ROW($I$11)+1,MATCH(AJ$11,(chronic_intake_assessment_1!$H$11:$AS$11),0)-1)</f>
        <v>0</v>
      </c>
      <c r="AK163" s="215">
        <f ca="1">OFFSET(chronic_intake_assessment_1!$H$10,ROW()-ROW($I$11)+1,MATCH(AK$11,(chronic_intake_assessment_1!$H$11:$AS$11),0)-1)</f>
        <v>0</v>
      </c>
      <c r="AL163" s="215">
        <f ca="1">OFFSET(chronic_intake_assessment_1!$H$10,ROW()-ROW($I$11)+1,MATCH(AL$11,(chronic_intake_assessment_1!$H$11:$AS$11),0)-1)</f>
        <v>0</v>
      </c>
      <c r="AM163" s="215">
        <f ca="1">OFFSET(chronic_intake_assessment_1!$H$10,ROW()-ROW($I$11)+1,MATCH(AM$11,(chronic_intake_assessment_1!$H$11:$AS$11),0)-1)</f>
        <v>0</v>
      </c>
      <c r="AN163" s="215">
        <f ca="1">OFFSET(chronic_intake_assessment_1!$H$10,ROW()-ROW($I$11)+1,MATCH(AN$11,(chronic_intake_assessment_1!$H$11:$AS$11),0)-1)</f>
        <v>0</v>
      </c>
      <c r="AO163" s="215">
        <f ca="1">OFFSET(chronic_intake_assessment_1!$H$10,ROW()-ROW($I$11)+1,MATCH(AO$11,(chronic_intake_assessment_1!$H$11:$AS$11),0)-1)</f>
        <v>0</v>
      </c>
      <c r="AP163" s="215">
        <f ca="1">OFFSET(chronic_intake_assessment_1!$H$10,ROW()-ROW($I$11)+1,MATCH(AP$11,(chronic_intake_assessment_1!$H$11:$AS$11),0)-1)</f>
        <v>0</v>
      </c>
      <c r="AQ163" s="215">
        <f ca="1">OFFSET(chronic_intake_assessment_1!$H$10,ROW()-ROW($I$11)+1,MATCH(AQ$11,(chronic_intake_assessment_1!$H$11:$AS$11),0)-1)</f>
        <v>0</v>
      </c>
      <c r="AR163" s="215">
        <f ca="1">OFFSET(chronic_intake_assessment_1!$H$10,ROW()-ROW($I$11)+1,MATCH(AR$11,(chronic_intake_assessment_1!$H$11:$AS$11),0)-1)</f>
        <v>0</v>
      </c>
    </row>
    <row r="164" spans="1:44" ht="30" hidden="1" customHeight="1" outlineLevel="3" x14ac:dyDescent="0.2">
      <c r="A164" s="31">
        <v>4</v>
      </c>
      <c r="B164" s="37">
        <v>251050</v>
      </c>
      <c r="C164" s="33"/>
      <c r="D164" s="33" t="s">
        <v>548</v>
      </c>
      <c r="E164" s="33">
        <v>1</v>
      </c>
      <c r="F164" s="33" t="s">
        <v>1479</v>
      </c>
      <c r="G164" s="211">
        <f>Table765[[#This Row],[crops included in co-ordinated 
monitoring programme]]</f>
        <v>0</v>
      </c>
      <c r="H164" s="211">
        <f>chronic_intake_assessment_1!G164</f>
        <v>0</v>
      </c>
      <c r="I164" s="215">
        <f ca="1">OFFSET(chronic_intake_assessment_1!$H$10,ROW()-ROW($I$11)+1,MATCH(I$11,(chronic_intake_assessment_1!$H$11:$AS$11),0)-1)</f>
        <v>0</v>
      </c>
      <c r="J164" s="215">
        <f ca="1">OFFSET(chronic_intake_assessment_1!$H$10,ROW()-ROW($I$11)+1,MATCH(J$11,(chronic_intake_assessment_1!$H$11:$AS$11),0)-1)</f>
        <v>0</v>
      </c>
      <c r="K164" s="215">
        <f ca="1">OFFSET(chronic_intake_assessment_1!$H$10,ROW()-ROW($I$11)+1,MATCH(K$11,(chronic_intake_assessment_1!$H$11:$AS$11),0)-1)</f>
        <v>0</v>
      </c>
      <c r="L164" s="215">
        <f ca="1">OFFSET(chronic_intake_assessment_1!$H$10,ROW()-ROW($I$11)+1,MATCH(L$11,(chronic_intake_assessment_1!$H$11:$AS$11),0)-1)</f>
        <v>0</v>
      </c>
      <c r="M164" s="215">
        <f ca="1">OFFSET(chronic_intake_assessment_1!$H$10,ROW()-ROW($I$11)+1,MATCH(M$11,(chronic_intake_assessment_1!$H$11:$AS$11),0)-1)</f>
        <v>0</v>
      </c>
      <c r="N164" s="215">
        <f ca="1">OFFSET(chronic_intake_assessment_1!$H$10,ROW()-ROW($I$11)+1,MATCH(N$11,(chronic_intake_assessment_1!$H$11:$AS$11),0)-1)</f>
        <v>0</v>
      </c>
      <c r="O164" s="215">
        <f ca="1">OFFSET(chronic_intake_assessment_1!$H$10,ROW()-ROW($I$11)+1,MATCH(O$11,(chronic_intake_assessment_1!$H$11:$AS$11),0)-1)</f>
        <v>0</v>
      </c>
      <c r="P164" s="215">
        <f ca="1">OFFSET(chronic_intake_assessment_1!$H$10,ROW()-ROW($I$11)+1,MATCH(P$11,(chronic_intake_assessment_1!$H$11:$AS$11),0)-1)</f>
        <v>0</v>
      </c>
      <c r="Q164" s="215">
        <f ca="1">OFFSET(chronic_intake_assessment_1!$H$10,ROW()-ROW($I$11)+1,MATCH(Q$11,(chronic_intake_assessment_1!$H$11:$AS$11),0)-1)</f>
        <v>0</v>
      </c>
      <c r="R164" s="215">
        <f ca="1">OFFSET(chronic_intake_assessment_1!$H$10,ROW()-ROW($I$11)+1,MATCH(R$11,(chronic_intake_assessment_1!$H$11:$AS$11),0)-1)</f>
        <v>0</v>
      </c>
      <c r="S164" s="215">
        <f ca="1">OFFSET(chronic_intake_assessment_1!$H$10,ROW()-ROW($I$11)+1,MATCH(S$11,(chronic_intake_assessment_1!$H$11:$AS$11),0)-1)</f>
        <v>0</v>
      </c>
      <c r="T164" s="215">
        <f ca="1">OFFSET(chronic_intake_assessment_1!$H$10,ROW()-ROW($I$11)+1,MATCH(T$11,(chronic_intake_assessment_1!$H$11:$AS$11),0)-1)</f>
        <v>0</v>
      </c>
      <c r="U164" s="215">
        <f ca="1">OFFSET(chronic_intake_assessment_1!$H$10,ROW()-ROW($I$11)+1,MATCH(U$11,(chronic_intake_assessment_1!$H$11:$AS$11),0)-1)</f>
        <v>0</v>
      </c>
      <c r="V164" s="215">
        <f ca="1">OFFSET(chronic_intake_assessment_1!$H$10,ROW()-ROW($I$11)+1,MATCH(V$11,(chronic_intake_assessment_1!$H$11:$AS$11),0)-1)</f>
        <v>0</v>
      </c>
      <c r="W164" s="215">
        <f ca="1">OFFSET(chronic_intake_assessment_1!$H$10,ROW()-ROW($I$11)+1,MATCH(W$11,(chronic_intake_assessment_1!$H$11:$AS$11),0)-1)</f>
        <v>0</v>
      </c>
      <c r="X164" s="215">
        <f ca="1">OFFSET(chronic_intake_assessment_1!$H$10,ROW()-ROW($I$11)+1,MATCH(X$11,(chronic_intake_assessment_1!$H$11:$AS$11),0)-1)</f>
        <v>0</v>
      </c>
      <c r="Y164" s="215">
        <f ca="1">OFFSET(chronic_intake_assessment_1!$H$10,ROW()-ROW($I$11)+1,MATCH(Y$11,(chronic_intake_assessment_1!$H$11:$AS$11),0)-1)</f>
        <v>0</v>
      </c>
      <c r="Z164" s="215">
        <f ca="1">OFFSET(chronic_intake_assessment_1!$H$10,ROW()-ROW($I$11)+1,MATCH(Z$11,(chronic_intake_assessment_1!$H$11:$AS$11),0)-1)</f>
        <v>0</v>
      </c>
      <c r="AA164" s="215">
        <f ca="1">OFFSET(chronic_intake_assessment_1!$H$10,ROW()-ROW($I$11)+1,MATCH(AA$11,(chronic_intake_assessment_1!$H$11:$AS$11),0)-1)</f>
        <v>0</v>
      </c>
      <c r="AB164" s="215">
        <f ca="1">OFFSET(chronic_intake_assessment_1!$H$10,ROW()-ROW($I$11)+1,MATCH(AB$11,(chronic_intake_assessment_1!$H$11:$AS$11),0)-1)</f>
        <v>0</v>
      </c>
      <c r="AC164" s="215">
        <f ca="1">OFFSET(chronic_intake_assessment_1!$H$10,ROW()-ROW($I$11)+1,MATCH(AC$11,(chronic_intake_assessment_1!$H$11:$AS$11),0)-1)</f>
        <v>0</v>
      </c>
      <c r="AD164" s="215">
        <f ca="1">OFFSET(chronic_intake_assessment_1!$H$10,ROW()-ROW($I$11)+1,MATCH(AD$11,(chronic_intake_assessment_1!$H$11:$AS$11),0)-1)</f>
        <v>0</v>
      </c>
      <c r="AE164" s="215">
        <f ca="1">OFFSET(chronic_intake_assessment_1!$H$10,ROW()-ROW($I$11)+1,MATCH(AE$11,(chronic_intake_assessment_1!$H$11:$AS$11),0)-1)</f>
        <v>0</v>
      </c>
      <c r="AF164" s="215">
        <f ca="1">OFFSET(chronic_intake_assessment_1!$H$10,ROW()-ROW($I$11)+1,MATCH(AF$11,(chronic_intake_assessment_1!$H$11:$AS$11),0)-1)</f>
        <v>0</v>
      </c>
      <c r="AG164" s="215">
        <f ca="1">OFFSET(chronic_intake_assessment_1!$H$10,ROW()-ROW($I$11)+1,MATCH(AG$11,(chronic_intake_assessment_1!$H$11:$AS$11),0)-1)</f>
        <v>0</v>
      </c>
      <c r="AH164" s="215">
        <f ca="1">OFFSET(chronic_intake_assessment_1!$H$10,ROW()-ROW($I$11)+1,MATCH(AH$11,(chronic_intake_assessment_1!$H$11:$AS$11),0)-1)</f>
        <v>0</v>
      </c>
      <c r="AI164" s="215">
        <f ca="1">OFFSET(chronic_intake_assessment_1!$H$10,ROW()-ROW($I$11)+1,MATCH(AI$11,(chronic_intake_assessment_1!$H$11:$AS$11),0)-1)</f>
        <v>0</v>
      </c>
      <c r="AJ164" s="215">
        <f ca="1">OFFSET(chronic_intake_assessment_1!$H$10,ROW()-ROW($I$11)+1,MATCH(AJ$11,(chronic_intake_assessment_1!$H$11:$AS$11),0)-1)</f>
        <v>0</v>
      </c>
      <c r="AK164" s="215">
        <f ca="1">OFFSET(chronic_intake_assessment_1!$H$10,ROW()-ROW($I$11)+1,MATCH(AK$11,(chronic_intake_assessment_1!$H$11:$AS$11),0)-1)</f>
        <v>0</v>
      </c>
      <c r="AL164" s="215">
        <f ca="1">OFFSET(chronic_intake_assessment_1!$H$10,ROW()-ROW($I$11)+1,MATCH(AL$11,(chronic_intake_assessment_1!$H$11:$AS$11),0)-1)</f>
        <v>0</v>
      </c>
      <c r="AM164" s="215">
        <f ca="1">OFFSET(chronic_intake_assessment_1!$H$10,ROW()-ROW($I$11)+1,MATCH(AM$11,(chronic_intake_assessment_1!$H$11:$AS$11),0)-1)</f>
        <v>0</v>
      </c>
      <c r="AN164" s="215">
        <f ca="1">OFFSET(chronic_intake_assessment_1!$H$10,ROW()-ROW($I$11)+1,MATCH(AN$11,(chronic_intake_assessment_1!$H$11:$AS$11),0)-1)</f>
        <v>0</v>
      </c>
      <c r="AO164" s="215">
        <f ca="1">OFFSET(chronic_intake_assessment_1!$H$10,ROW()-ROW($I$11)+1,MATCH(AO$11,(chronic_intake_assessment_1!$H$11:$AS$11),0)-1)</f>
        <v>0</v>
      </c>
      <c r="AP164" s="215">
        <f ca="1">OFFSET(chronic_intake_assessment_1!$H$10,ROW()-ROW($I$11)+1,MATCH(AP$11,(chronic_intake_assessment_1!$H$11:$AS$11),0)-1)</f>
        <v>0</v>
      </c>
      <c r="AQ164" s="215">
        <f ca="1">OFFSET(chronic_intake_assessment_1!$H$10,ROW()-ROW($I$11)+1,MATCH(AQ$11,(chronic_intake_assessment_1!$H$11:$AS$11),0)-1)</f>
        <v>0</v>
      </c>
      <c r="AR164" s="215">
        <f ca="1">OFFSET(chronic_intake_assessment_1!$H$10,ROW()-ROW($I$11)+1,MATCH(AR$11,(chronic_intake_assessment_1!$H$11:$AS$11),0)-1)</f>
        <v>0</v>
      </c>
    </row>
    <row r="165" spans="1:44" ht="30" hidden="1" customHeight="1" outlineLevel="3" x14ac:dyDescent="0.2">
      <c r="A165" s="31">
        <v>4</v>
      </c>
      <c r="B165" s="37">
        <v>251060</v>
      </c>
      <c r="C165" s="33"/>
      <c r="D165" s="33" t="s">
        <v>549</v>
      </c>
      <c r="E165" s="6"/>
      <c r="F165" s="6"/>
      <c r="G165" s="211">
        <f>Table765[[#This Row],[crops included in co-ordinated 
monitoring programme]]</f>
        <v>0</v>
      </c>
      <c r="H165" s="211">
        <f>chronic_intake_assessment_1!G165</f>
        <v>0</v>
      </c>
      <c r="I165" s="215">
        <f ca="1">OFFSET(chronic_intake_assessment_1!$H$10,ROW()-ROW($I$11)+1,MATCH(I$11,(chronic_intake_assessment_1!$H$11:$AS$11),0)-1)</f>
        <v>0</v>
      </c>
      <c r="J165" s="215">
        <f ca="1">OFFSET(chronic_intake_assessment_1!$H$10,ROW()-ROW($I$11)+1,MATCH(J$11,(chronic_intake_assessment_1!$H$11:$AS$11),0)-1)</f>
        <v>0</v>
      </c>
      <c r="K165" s="215">
        <f ca="1">OFFSET(chronic_intake_assessment_1!$H$10,ROW()-ROW($I$11)+1,MATCH(K$11,(chronic_intake_assessment_1!$H$11:$AS$11),0)-1)</f>
        <v>0</v>
      </c>
      <c r="L165" s="215">
        <f ca="1">OFFSET(chronic_intake_assessment_1!$H$10,ROW()-ROW($I$11)+1,MATCH(L$11,(chronic_intake_assessment_1!$H$11:$AS$11),0)-1)</f>
        <v>0</v>
      </c>
      <c r="M165" s="215">
        <f ca="1">OFFSET(chronic_intake_assessment_1!$H$10,ROW()-ROW($I$11)+1,MATCH(M$11,(chronic_intake_assessment_1!$H$11:$AS$11),0)-1)</f>
        <v>0</v>
      </c>
      <c r="N165" s="215">
        <f ca="1">OFFSET(chronic_intake_assessment_1!$H$10,ROW()-ROW($I$11)+1,MATCH(N$11,(chronic_intake_assessment_1!$H$11:$AS$11),0)-1)</f>
        <v>0</v>
      </c>
      <c r="O165" s="215">
        <f ca="1">OFFSET(chronic_intake_assessment_1!$H$10,ROW()-ROW($I$11)+1,MATCH(O$11,(chronic_intake_assessment_1!$H$11:$AS$11),0)-1)</f>
        <v>0</v>
      </c>
      <c r="P165" s="215">
        <f ca="1">OFFSET(chronic_intake_assessment_1!$H$10,ROW()-ROW($I$11)+1,MATCH(P$11,(chronic_intake_assessment_1!$H$11:$AS$11),0)-1)</f>
        <v>0</v>
      </c>
      <c r="Q165" s="215">
        <f ca="1">OFFSET(chronic_intake_assessment_1!$H$10,ROW()-ROW($I$11)+1,MATCH(Q$11,(chronic_intake_assessment_1!$H$11:$AS$11),0)-1)</f>
        <v>0</v>
      </c>
      <c r="R165" s="215">
        <f ca="1">OFFSET(chronic_intake_assessment_1!$H$10,ROW()-ROW($I$11)+1,MATCH(R$11,(chronic_intake_assessment_1!$H$11:$AS$11),0)-1)</f>
        <v>0</v>
      </c>
      <c r="S165" s="215">
        <f ca="1">OFFSET(chronic_intake_assessment_1!$H$10,ROW()-ROW($I$11)+1,MATCH(S$11,(chronic_intake_assessment_1!$H$11:$AS$11),0)-1)</f>
        <v>0</v>
      </c>
      <c r="T165" s="215">
        <f ca="1">OFFSET(chronic_intake_assessment_1!$H$10,ROW()-ROW($I$11)+1,MATCH(T$11,(chronic_intake_assessment_1!$H$11:$AS$11),0)-1)</f>
        <v>0</v>
      </c>
      <c r="U165" s="215">
        <f ca="1">OFFSET(chronic_intake_assessment_1!$H$10,ROW()-ROW($I$11)+1,MATCH(U$11,(chronic_intake_assessment_1!$H$11:$AS$11),0)-1)</f>
        <v>0</v>
      </c>
      <c r="V165" s="215">
        <f ca="1">OFFSET(chronic_intake_assessment_1!$H$10,ROW()-ROW($I$11)+1,MATCH(V$11,(chronic_intake_assessment_1!$H$11:$AS$11),0)-1)</f>
        <v>0</v>
      </c>
      <c r="W165" s="215">
        <f ca="1">OFFSET(chronic_intake_assessment_1!$H$10,ROW()-ROW($I$11)+1,MATCH(W$11,(chronic_intake_assessment_1!$H$11:$AS$11),0)-1)</f>
        <v>0</v>
      </c>
      <c r="X165" s="215">
        <f ca="1">OFFSET(chronic_intake_assessment_1!$H$10,ROW()-ROW($I$11)+1,MATCH(X$11,(chronic_intake_assessment_1!$H$11:$AS$11),0)-1)</f>
        <v>0</v>
      </c>
      <c r="Y165" s="215">
        <f ca="1">OFFSET(chronic_intake_assessment_1!$H$10,ROW()-ROW($I$11)+1,MATCH(Y$11,(chronic_intake_assessment_1!$H$11:$AS$11),0)-1)</f>
        <v>0</v>
      </c>
      <c r="Z165" s="215">
        <f ca="1">OFFSET(chronic_intake_assessment_1!$H$10,ROW()-ROW($I$11)+1,MATCH(Z$11,(chronic_intake_assessment_1!$H$11:$AS$11),0)-1)</f>
        <v>0</v>
      </c>
      <c r="AA165" s="215">
        <f ca="1">OFFSET(chronic_intake_assessment_1!$H$10,ROW()-ROW($I$11)+1,MATCH(AA$11,(chronic_intake_assessment_1!$H$11:$AS$11),0)-1)</f>
        <v>0</v>
      </c>
      <c r="AB165" s="215">
        <f ca="1">OFFSET(chronic_intake_assessment_1!$H$10,ROW()-ROW($I$11)+1,MATCH(AB$11,(chronic_intake_assessment_1!$H$11:$AS$11),0)-1)</f>
        <v>0</v>
      </c>
      <c r="AC165" s="215">
        <f ca="1">OFFSET(chronic_intake_assessment_1!$H$10,ROW()-ROW($I$11)+1,MATCH(AC$11,(chronic_intake_assessment_1!$H$11:$AS$11),0)-1)</f>
        <v>0</v>
      </c>
      <c r="AD165" s="215">
        <f ca="1">OFFSET(chronic_intake_assessment_1!$H$10,ROW()-ROW($I$11)+1,MATCH(AD$11,(chronic_intake_assessment_1!$H$11:$AS$11),0)-1)</f>
        <v>0</v>
      </c>
      <c r="AE165" s="215">
        <f ca="1">OFFSET(chronic_intake_assessment_1!$H$10,ROW()-ROW($I$11)+1,MATCH(AE$11,(chronic_intake_assessment_1!$H$11:$AS$11),0)-1)</f>
        <v>0</v>
      </c>
      <c r="AF165" s="215">
        <f ca="1">OFFSET(chronic_intake_assessment_1!$H$10,ROW()-ROW($I$11)+1,MATCH(AF$11,(chronic_intake_assessment_1!$H$11:$AS$11),0)-1)</f>
        <v>0</v>
      </c>
      <c r="AG165" s="215">
        <f ca="1">OFFSET(chronic_intake_assessment_1!$H$10,ROW()-ROW($I$11)+1,MATCH(AG$11,(chronic_intake_assessment_1!$H$11:$AS$11),0)-1)</f>
        <v>0</v>
      </c>
      <c r="AH165" s="215">
        <f ca="1">OFFSET(chronic_intake_assessment_1!$H$10,ROW()-ROW($I$11)+1,MATCH(AH$11,(chronic_intake_assessment_1!$H$11:$AS$11),0)-1)</f>
        <v>0</v>
      </c>
      <c r="AI165" s="215">
        <f ca="1">OFFSET(chronic_intake_assessment_1!$H$10,ROW()-ROW($I$11)+1,MATCH(AI$11,(chronic_intake_assessment_1!$H$11:$AS$11),0)-1)</f>
        <v>0</v>
      </c>
      <c r="AJ165" s="215">
        <f ca="1">OFFSET(chronic_intake_assessment_1!$H$10,ROW()-ROW($I$11)+1,MATCH(AJ$11,(chronic_intake_assessment_1!$H$11:$AS$11),0)-1)</f>
        <v>0</v>
      </c>
      <c r="AK165" s="215">
        <f ca="1">OFFSET(chronic_intake_assessment_1!$H$10,ROW()-ROW($I$11)+1,MATCH(AK$11,(chronic_intake_assessment_1!$H$11:$AS$11),0)-1)</f>
        <v>0</v>
      </c>
      <c r="AL165" s="215">
        <f ca="1">OFFSET(chronic_intake_assessment_1!$H$10,ROW()-ROW($I$11)+1,MATCH(AL$11,(chronic_intake_assessment_1!$H$11:$AS$11),0)-1)</f>
        <v>0</v>
      </c>
      <c r="AM165" s="215">
        <f ca="1">OFFSET(chronic_intake_assessment_1!$H$10,ROW()-ROW($I$11)+1,MATCH(AM$11,(chronic_intake_assessment_1!$H$11:$AS$11),0)-1)</f>
        <v>0</v>
      </c>
      <c r="AN165" s="215">
        <f ca="1">OFFSET(chronic_intake_assessment_1!$H$10,ROW()-ROW($I$11)+1,MATCH(AN$11,(chronic_intake_assessment_1!$H$11:$AS$11),0)-1)</f>
        <v>0</v>
      </c>
      <c r="AO165" s="215">
        <f ca="1">OFFSET(chronic_intake_assessment_1!$H$10,ROW()-ROW($I$11)+1,MATCH(AO$11,(chronic_intake_assessment_1!$H$11:$AS$11),0)-1)</f>
        <v>0</v>
      </c>
      <c r="AP165" s="215">
        <f ca="1">OFFSET(chronic_intake_assessment_1!$H$10,ROW()-ROW($I$11)+1,MATCH(AP$11,(chronic_intake_assessment_1!$H$11:$AS$11),0)-1)</f>
        <v>0</v>
      </c>
      <c r="AQ165" s="215">
        <f ca="1">OFFSET(chronic_intake_assessment_1!$H$10,ROW()-ROW($I$11)+1,MATCH(AQ$11,(chronic_intake_assessment_1!$H$11:$AS$11),0)-1)</f>
        <v>0</v>
      </c>
      <c r="AR165" s="215">
        <f ca="1">OFFSET(chronic_intake_assessment_1!$H$10,ROW()-ROW($I$11)+1,MATCH(AR$11,(chronic_intake_assessment_1!$H$11:$AS$11),0)-1)</f>
        <v>0</v>
      </c>
    </row>
    <row r="166" spans="1:44" ht="30" hidden="1" customHeight="1" outlineLevel="2" x14ac:dyDescent="0.2">
      <c r="A166" s="31">
        <v>4</v>
      </c>
      <c r="B166" s="37">
        <v>251070</v>
      </c>
      <c r="C166" s="33"/>
      <c r="D166" s="33" t="s">
        <v>550</v>
      </c>
      <c r="E166" s="33">
        <v>1</v>
      </c>
      <c r="F166" s="33" t="s">
        <v>1480</v>
      </c>
      <c r="G166" s="211">
        <f>Table765[[#This Row],[crops included in co-ordinated 
monitoring programme]]</f>
        <v>0</v>
      </c>
      <c r="H166" s="211">
        <f>chronic_intake_assessment_1!G166</f>
        <v>0</v>
      </c>
      <c r="I166" s="215">
        <f ca="1">OFFSET(chronic_intake_assessment_1!$H$10,ROW()-ROW($I$11)+1,MATCH(I$11,(chronic_intake_assessment_1!$H$11:$AS$11),0)-1)</f>
        <v>0</v>
      </c>
      <c r="J166" s="215">
        <f ca="1">OFFSET(chronic_intake_assessment_1!$H$10,ROW()-ROW($I$11)+1,MATCH(J$11,(chronic_intake_assessment_1!$H$11:$AS$11),0)-1)</f>
        <v>0</v>
      </c>
      <c r="K166" s="215">
        <f ca="1">OFFSET(chronic_intake_assessment_1!$H$10,ROW()-ROW($I$11)+1,MATCH(K$11,(chronic_intake_assessment_1!$H$11:$AS$11),0)-1)</f>
        <v>0</v>
      </c>
      <c r="L166" s="215">
        <f ca="1">OFFSET(chronic_intake_assessment_1!$H$10,ROW()-ROW($I$11)+1,MATCH(L$11,(chronic_intake_assessment_1!$H$11:$AS$11),0)-1)</f>
        <v>0</v>
      </c>
      <c r="M166" s="215">
        <f ca="1">OFFSET(chronic_intake_assessment_1!$H$10,ROW()-ROW($I$11)+1,MATCH(M$11,(chronic_intake_assessment_1!$H$11:$AS$11),0)-1)</f>
        <v>0</v>
      </c>
      <c r="N166" s="215">
        <f ca="1">OFFSET(chronic_intake_assessment_1!$H$10,ROW()-ROW($I$11)+1,MATCH(N$11,(chronic_intake_assessment_1!$H$11:$AS$11),0)-1)</f>
        <v>0</v>
      </c>
      <c r="O166" s="215">
        <f ca="1">OFFSET(chronic_intake_assessment_1!$H$10,ROW()-ROW($I$11)+1,MATCH(O$11,(chronic_intake_assessment_1!$H$11:$AS$11),0)-1)</f>
        <v>0</v>
      </c>
      <c r="P166" s="215">
        <f ca="1">OFFSET(chronic_intake_assessment_1!$H$10,ROW()-ROW($I$11)+1,MATCH(P$11,(chronic_intake_assessment_1!$H$11:$AS$11),0)-1)</f>
        <v>0</v>
      </c>
      <c r="Q166" s="215">
        <f ca="1">OFFSET(chronic_intake_assessment_1!$H$10,ROW()-ROW($I$11)+1,MATCH(Q$11,(chronic_intake_assessment_1!$H$11:$AS$11),0)-1)</f>
        <v>0</v>
      </c>
      <c r="R166" s="215">
        <f ca="1">OFFSET(chronic_intake_assessment_1!$H$10,ROW()-ROW($I$11)+1,MATCH(R$11,(chronic_intake_assessment_1!$H$11:$AS$11),0)-1)</f>
        <v>0</v>
      </c>
      <c r="S166" s="215">
        <f ca="1">OFFSET(chronic_intake_assessment_1!$H$10,ROW()-ROW($I$11)+1,MATCH(S$11,(chronic_intake_assessment_1!$H$11:$AS$11),0)-1)</f>
        <v>0</v>
      </c>
      <c r="T166" s="215">
        <f ca="1">OFFSET(chronic_intake_assessment_1!$H$10,ROW()-ROW($I$11)+1,MATCH(T$11,(chronic_intake_assessment_1!$H$11:$AS$11),0)-1)</f>
        <v>0</v>
      </c>
      <c r="U166" s="215">
        <f ca="1">OFFSET(chronic_intake_assessment_1!$H$10,ROW()-ROW($I$11)+1,MATCH(U$11,(chronic_intake_assessment_1!$H$11:$AS$11),0)-1)</f>
        <v>0</v>
      </c>
      <c r="V166" s="215">
        <f ca="1">OFFSET(chronic_intake_assessment_1!$H$10,ROW()-ROW($I$11)+1,MATCH(V$11,(chronic_intake_assessment_1!$H$11:$AS$11),0)-1)</f>
        <v>0</v>
      </c>
      <c r="W166" s="215">
        <f ca="1">OFFSET(chronic_intake_assessment_1!$H$10,ROW()-ROW($I$11)+1,MATCH(W$11,(chronic_intake_assessment_1!$H$11:$AS$11),0)-1)</f>
        <v>0</v>
      </c>
      <c r="X166" s="215">
        <f ca="1">OFFSET(chronic_intake_assessment_1!$H$10,ROW()-ROW($I$11)+1,MATCH(X$11,(chronic_intake_assessment_1!$H$11:$AS$11),0)-1)</f>
        <v>0</v>
      </c>
      <c r="Y166" s="215">
        <f ca="1">OFFSET(chronic_intake_assessment_1!$H$10,ROW()-ROW($I$11)+1,MATCH(Y$11,(chronic_intake_assessment_1!$H$11:$AS$11),0)-1)</f>
        <v>0</v>
      </c>
      <c r="Z166" s="215">
        <f ca="1">OFFSET(chronic_intake_assessment_1!$H$10,ROW()-ROW($I$11)+1,MATCH(Z$11,(chronic_intake_assessment_1!$H$11:$AS$11),0)-1)</f>
        <v>0</v>
      </c>
      <c r="AA166" s="215">
        <f ca="1">OFFSET(chronic_intake_assessment_1!$H$10,ROW()-ROW($I$11)+1,MATCH(AA$11,(chronic_intake_assessment_1!$H$11:$AS$11),0)-1)</f>
        <v>0</v>
      </c>
      <c r="AB166" s="215">
        <f ca="1">OFFSET(chronic_intake_assessment_1!$H$10,ROW()-ROW($I$11)+1,MATCH(AB$11,(chronic_intake_assessment_1!$H$11:$AS$11),0)-1)</f>
        <v>0</v>
      </c>
      <c r="AC166" s="215">
        <f ca="1">OFFSET(chronic_intake_assessment_1!$H$10,ROW()-ROW($I$11)+1,MATCH(AC$11,(chronic_intake_assessment_1!$H$11:$AS$11),0)-1)</f>
        <v>0</v>
      </c>
      <c r="AD166" s="215">
        <f ca="1">OFFSET(chronic_intake_assessment_1!$H$10,ROW()-ROW($I$11)+1,MATCH(AD$11,(chronic_intake_assessment_1!$H$11:$AS$11),0)-1)</f>
        <v>0</v>
      </c>
      <c r="AE166" s="215">
        <f ca="1">OFFSET(chronic_intake_assessment_1!$H$10,ROW()-ROW($I$11)+1,MATCH(AE$11,(chronic_intake_assessment_1!$H$11:$AS$11),0)-1)</f>
        <v>0</v>
      </c>
      <c r="AF166" s="215">
        <f ca="1">OFFSET(chronic_intake_assessment_1!$H$10,ROW()-ROW($I$11)+1,MATCH(AF$11,(chronic_intake_assessment_1!$H$11:$AS$11),0)-1)</f>
        <v>0</v>
      </c>
      <c r="AG166" s="215">
        <f ca="1">OFFSET(chronic_intake_assessment_1!$H$10,ROW()-ROW($I$11)+1,MATCH(AG$11,(chronic_intake_assessment_1!$H$11:$AS$11),0)-1)</f>
        <v>0</v>
      </c>
      <c r="AH166" s="215">
        <f ca="1">OFFSET(chronic_intake_assessment_1!$H$10,ROW()-ROW($I$11)+1,MATCH(AH$11,(chronic_intake_assessment_1!$H$11:$AS$11),0)-1)</f>
        <v>0</v>
      </c>
      <c r="AI166" s="215">
        <f ca="1">OFFSET(chronic_intake_assessment_1!$H$10,ROW()-ROW($I$11)+1,MATCH(AI$11,(chronic_intake_assessment_1!$H$11:$AS$11),0)-1)</f>
        <v>0</v>
      </c>
      <c r="AJ166" s="215">
        <f ca="1">OFFSET(chronic_intake_assessment_1!$H$10,ROW()-ROW($I$11)+1,MATCH(AJ$11,(chronic_intake_assessment_1!$H$11:$AS$11),0)-1)</f>
        <v>0</v>
      </c>
      <c r="AK166" s="215">
        <f ca="1">OFFSET(chronic_intake_assessment_1!$H$10,ROW()-ROW($I$11)+1,MATCH(AK$11,(chronic_intake_assessment_1!$H$11:$AS$11),0)-1)</f>
        <v>0</v>
      </c>
      <c r="AL166" s="215">
        <f ca="1">OFFSET(chronic_intake_assessment_1!$H$10,ROW()-ROW($I$11)+1,MATCH(AL$11,(chronic_intake_assessment_1!$H$11:$AS$11),0)-1)</f>
        <v>0</v>
      </c>
      <c r="AM166" s="215">
        <f ca="1">OFFSET(chronic_intake_assessment_1!$H$10,ROW()-ROW($I$11)+1,MATCH(AM$11,(chronic_intake_assessment_1!$H$11:$AS$11),0)-1)</f>
        <v>0</v>
      </c>
      <c r="AN166" s="215">
        <f ca="1">OFFSET(chronic_intake_assessment_1!$H$10,ROW()-ROW($I$11)+1,MATCH(AN$11,(chronic_intake_assessment_1!$H$11:$AS$11),0)-1)</f>
        <v>0</v>
      </c>
      <c r="AO166" s="215">
        <f ca="1">OFFSET(chronic_intake_assessment_1!$H$10,ROW()-ROW($I$11)+1,MATCH(AO$11,(chronic_intake_assessment_1!$H$11:$AS$11),0)-1)</f>
        <v>0</v>
      </c>
      <c r="AP166" s="215">
        <f ca="1">OFFSET(chronic_intake_assessment_1!$H$10,ROW()-ROW($I$11)+1,MATCH(AP$11,(chronic_intake_assessment_1!$H$11:$AS$11),0)-1)</f>
        <v>0</v>
      </c>
      <c r="AQ166" s="215">
        <f ca="1">OFFSET(chronic_intake_assessment_1!$H$10,ROW()-ROW($I$11)+1,MATCH(AQ$11,(chronic_intake_assessment_1!$H$11:$AS$11),0)-1)</f>
        <v>0</v>
      </c>
      <c r="AR166" s="215">
        <f ca="1">OFFSET(chronic_intake_assessment_1!$H$10,ROW()-ROW($I$11)+1,MATCH(AR$11,(chronic_intake_assessment_1!$H$11:$AS$11),0)-1)</f>
        <v>0</v>
      </c>
    </row>
    <row r="167" spans="1:44" ht="30" hidden="1" customHeight="1" outlineLevel="2" x14ac:dyDescent="0.2">
      <c r="A167" s="31">
        <v>4</v>
      </c>
      <c r="B167" s="37">
        <v>251080</v>
      </c>
      <c r="C167" s="33"/>
      <c r="D167" s="33" t="s">
        <v>820</v>
      </c>
      <c r="E167" s="33">
        <v>1</v>
      </c>
      <c r="F167" s="33" t="s">
        <v>1481</v>
      </c>
      <c r="G167" s="211">
        <f>Table765[[#This Row],[crops included in co-ordinated 
monitoring programme]]</f>
        <v>0</v>
      </c>
      <c r="H167" s="211">
        <f>chronic_intake_assessment_1!G167</f>
        <v>0</v>
      </c>
      <c r="I167" s="215">
        <f ca="1">OFFSET(chronic_intake_assessment_1!$H$10,ROW()-ROW($I$11)+1,MATCH(I$11,(chronic_intake_assessment_1!$H$11:$AS$11),0)-1)</f>
        <v>0</v>
      </c>
      <c r="J167" s="215">
        <f ca="1">OFFSET(chronic_intake_assessment_1!$H$10,ROW()-ROW($I$11)+1,MATCH(J$11,(chronic_intake_assessment_1!$H$11:$AS$11),0)-1)</f>
        <v>0</v>
      </c>
      <c r="K167" s="215">
        <f ca="1">OFFSET(chronic_intake_assessment_1!$H$10,ROW()-ROW($I$11)+1,MATCH(K$11,(chronic_intake_assessment_1!$H$11:$AS$11),0)-1)</f>
        <v>0</v>
      </c>
      <c r="L167" s="215">
        <f ca="1">OFFSET(chronic_intake_assessment_1!$H$10,ROW()-ROW($I$11)+1,MATCH(L$11,(chronic_intake_assessment_1!$H$11:$AS$11),0)-1)</f>
        <v>0</v>
      </c>
      <c r="M167" s="215">
        <f ca="1">OFFSET(chronic_intake_assessment_1!$H$10,ROW()-ROW($I$11)+1,MATCH(M$11,(chronic_intake_assessment_1!$H$11:$AS$11),0)-1)</f>
        <v>0</v>
      </c>
      <c r="N167" s="215">
        <f ca="1">OFFSET(chronic_intake_assessment_1!$H$10,ROW()-ROW($I$11)+1,MATCH(N$11,(chronic_intake_assessment_1!$H$11:$AS$11),0)-1)</f>
        <v>0</v>
      </c>
      <c r="O167" s="215">
        <f ca="1">OFFSET(chronic_intake_assessment_1!$H$10,ROW()-ROW($I$11)+1,MATCH(O$11,(chronic_intake_assessment_1!$H$11:$AS$11),0)-1)</f>
        <v>0</v>
      </c>
      <c r="P167" s="215">
        <f ca="1">OFFSET(chronic_intake_assessment_1!$H$10,ROW()-ROW($I$11)+1,MATCH(P$11,(chronic_intake_assessment_1!$H$11:$AS$11),0)-1)</f>
        <v>0</v>
      </c>
      <c r="Q167" s="215">
        <f ca="1">OFFSET(chronic_intake_assessment_1!$H$10,ROW()-ROW($I$11)+1,MATCH(Q$11,(chronic_intake_assessment_1!$H$11:$AS$11),0)-1)</f>
        <v>0</v>
      </c>
      <c r="R167" s="215">
        <f ca="1">OFFSET(chronic_intake_assessment_1!$H$10,ROW()-ROW($I$11)+1,MATCH(R$11,(chronic_intake_assessment_1!$H$11:$AS$11),0)-1)</f>
        <v>0</v>
      </c>
      <c r="S167" s="215">
        <f ca="1">OFFSET(chronic_intake_assessment_1!$H$10,ROW()-ROW($I$11)+1,MATCH(S$11,(chronic_intake_assessment_1!$H$11:$AS$11),0)-1)</f>
        <v>0</v>
      </c>
      <c r="T167" s="215">
        <f ca="1">OFFSET(chronic_intake_assessment_1!$H$10,ROW()-ROW($I$11)+1,MATCH(T$11,(chronic_intake_assessment_1!$H$11:$AS$11),0)-1)</f>
        <v>0</v>
      </c>
      <c r="U167" s="215">
        <f ca="1">OFFSET(chronic_intake_assessment_1!$H$10,ROW()-ROW($I$11)+1,MATCH(U$11,(chronic_intake_assessment_1!$H$11:$AS$11),0)-1)</f>
        <v>0</v>
      </c>
      <c r="V167" s="215">
        <f ca="1">OFFSET(chronic_intake_assessment_1!$H$10,ROW()-ROW($I$11)+1,MATCH(V$11,(chronic_intake_assessment_1!$H$11:$AS$11),0)-1)</f>
        <v>0</v>
      </c>
      <c r="W167" s="215">
        <f ca="1">OFFSET(chronic_intake_assessment_1!$H$10,ROW()-ROW($I$11)+1,MATCH(W$11,(chronic_intake_assessment_1!$H$11:$AS$11),0)-1)</f>
        <v>0</v>
      </c>
      <c r="X167" s="215">
        <f ca="1">OFFSET(chronic_intake_assessment_1!$H$10,ROW()-ROW($I$11)+1,MATCH(X$11,(chronic_intake_assessment_1!$H$11:$AS$11),0)-1)</f>
        <v>0</v>
      </c>
      <c r="Y167" s="215">
        <f ca="1">OFFSET(chronic_intake_assessment_1!$H$10,ROW()-ROW($I$11)+1,MATCH(Y$11,(chronic_intake_assessment_1!$H$11:$AS$11),0)-1)</f>
        <v>0</v>
      </c>
      <c r="Z167" s="215">
        <f ca="1">OFFSET(chronic_intake_assessment_1!$H$10,ROW()-ROW($I$11)+1,MATCH(Z$11,(chronic_intake_assessment_1!$H$11:$AS$11),0)-1)</f>
        <v>0</v>
      </c>
      <c r="AA167" s="215">
        <f ca="1">OFFSET(chronic_intake_assessment_1!$H$10,ROW()-ROW($I$11)+1,MATCH(AA$11,(chronic_intake_assessment_1!$H$11:$AS$11),0)-1)</f>
        <v>0</v>
      </c>
      <c r="AB167" s="215">
        <f ca="1">OFFSET(chronic_intake_assessment_1!$H$10,ROW()-ROW($I$11)+1,MATCH(AB$11,(chronic_intake_assessment_1!$H$11:$AS$11),0)-1)</f>
        <v>0</v>
      </c>
      <c r="AC167" s="215">
        <f ca="1">OFFSET(chronic_intake_assessment_1!$H$10,ROW()-ROW($I$11)+1,MATCH(AC$11,(chronic_intake_assessment_1!$H$11:$AS$11),0)-1)</f>
        <v>0</v>
      </c>
      <c r="AD167" s="215">
        <f ca="1">OFFSET(chronic_intake_assessment_1!$H$10,ROW()-ROW($I$11)+1,MATCH(AD$11,(chronic_intake_assessment_1!$H$11:$AS$11),0)-1)</f>
        <v>0</v>
      </c>
      <c r="AE167" s="215">
        <f ca="1">OFFSET(chronic_intake_assessment_1!$H$10,ROW()-ROW($I$11)+1,MATCH(AE$11,(chronic_intake_assessment_1!$H$11:$AS$11),0)-1)</f>
        <v>0</v>
      </c>
      <c r="AF167" s="215">
        <f ca="1">OFFSET(chronic_intake_assessment_1!$H$10,ROW()-ROW($I$11)+1,MATCH(AF$11,(chronic_intake_assessment_1!$H$11:$AS$11),0)-1)</f>
        <v>0</v>
      </c>
      <c r="AG167" s="215">
        <f ca="1">OFFSET(chronic_intake_assessment_1!$H$10,ROW()-ROW($I$11)+1,MATCH(AG$11,(chronic_intake_assessment_1!$H$11:$AS$11),0)-1)</f>
        <v>0</v>
      </c>
      <c r="AH167" s="215">
        <f ca="1">OFFSET(chronic_intake_assessment_1!$H$10,ROW()-ROW($I$11)+1,MATCH(AH$11,(chronic_intake_assessment_1!$H$11:$AS$11),0)-1)</f>
        <v>0</v>
      </c>
      <c r="AI167" s="215">
        <f ca="1">OFFSET(chronic_intake_assessment_1!$H$10,ROW()-ROW($I$11)+1,MATCH(AI$11,(chronic_intake_assessment_1!$H$11:$AS$11),0)-1)</f>
        <v>0</v>
      </c>
      <c r="AJ167" s="215">
        <f ca="1">OFFSET(chronic_intake_assessment_1!$H$10,ROW()-ROW($I$11)+1,MATCH(AJ$11,(chronic_intake_assessment_1!$H$11:$AS$11),0)-1)</f>
        <v>0</v>
      </c>
      <c r="AK167" s="215">
        <f ca="1">OFFSET(chronic_intake_assessment_1!$H$10,ROW()-ROW($I$11)+1,MATCH(AK$11,(chronic_intake_assessment_1!$H$11:$AS$11),0)-1)</f>
        <v>0</v>
      </c>
      <c r="AL167" s="215">
        <f ca="1">OFFSET(chronic_intake_assessment_1!$H$10,ROW()-ROW($I$11)+1,MATCH(AL$11,(chronic_intake_assessment_1!$H$11:$AS$11),0)-1)</f>
        <v>0</v>
      </c>
      <c r="AM167" s="215">
        <f ca="1">OFFSET(chronic_intake_assessment_1!$H$10,ROW()-ROW($I$11)+1,MATCH(AM$11,(chronic_intake_assessment_1!$H$11:$AS$11),0)-1)</f>
        <v>0</v>
      </c>
      <c r="AN167" s="215">
        <f ca="1">OFFSET(chronic_intake_assessment_1!$H$10,ROW()-ROW($I$11)+1,MATCH(AN$11,(chronic_intake_assessment_1!$H$11:$AS$11),0)-1)</f>
        <v>0</v>
      </c>
      <c r="AO167" s="215">
        <f ca="1">OFFSET(chronic_intake_assessment_1!$H$10,ROW()-ROW($I$11)+1,MATCH(AO$11,(chronic_intake_assessment_1!$H$11:$AS$11),0)-1)</f>
        <v>0</v>
      </c>
      <c r="AP167" s="215">
        <f ca="1">OFFSET(chronic_intake_assessment_1!$H$10,ROW()-ROW($I$11)+1,MATCH(AP$11,(chronic_intake_assessment_1!$H$11:$AS$11),0)-1)</f>
        <v>0</v>
      </c>
      <c r="AQ167" s="215">
        <f ca="1">OFFSET(chronic_intake_assessment_1!$H$10,ROW()-ROW($I$11)+1,MATCH(AQ$11,(chronic_intake_assessment_1!$H$11:$AS$11),0)-1)</f>
        <v>0</v>
      </c>
      <c r="AR167" s="215">
        <f ca="1">OFFSET(chronic_intake_assessment_1!$H$10,ROW()-ROW($I$11)+1,MATCH(AR$11,(chronic_intake_assessment_1!$H$11:$AS$11),0)-1)</f>
        <v>0</v>
      </c>
    </row>
    <row r="168" spans="1:44" ht="30" hidden="1" customHeight="1" outlineLevel="2" x14ac:dyDescent="0.2">
      <c r="A168" s="31">
        <v>4</v>
      </c>
      <c r="B168" s="33">
        <v>251990</v>
      </c>
      <c r="C168" s="33"/>
      <c r="D168" s="33" t="s">
        <v>1095</v>
      </c>
      <c r="E168" s="33">
        <v>1</v>
      </c>
      <c r="F168" s="33" t="s">
        <v>1482</v>
      </c>
      <c r="G168" s="211">
        <f>Table765[[#This Row],[crops included in co-ordinated 
monitoring programme]]</f>
        <v>0</v>
      </c>
      <c r="H168" s="211">
        <f>chronic_intake_assessment_1!G168</f>
        <v>0</v>
      </c>
      <c r="I168" s="215">
        <f ca="1">OFFSET(chronic_intake_assessment_1!$H$10,ROW()-ROW($I$11)+1,MATCH(I$11,(chronic_intake_assessment_1!$H$11:$AS$11),0)-1)</f>
        <v>0</v>
      </c>
      <c r="J168" s="215">
        <f ca="1">OFFSET(chronic_intake_assessment_1!$H$10,ROW()-ROW($I$11)+1,MATCH(J$11,(chronic_intake_assessment_1!$H$11:$AS$11),0)-1)</f>
        <v>0</v>
      </c>
      <c r="K168" s="215">
        <f ca="1">OFFSET(chronic_intake_assessment_1!$H$10,ROW()-ROW($I$11)+1,MATCH(K$11,(chronic_intake_assessment_1!$H$11:$AS$11),0)-1)</f>
        <v>0</v>
      </c>
      <c r="L168" s="215">
        <f ca="1">OFFSET(chronic_intake_assessment_1!$H$10,ROW()-ROW($I$11)+1,MATCH(L$11,(chronic_intake_assessment_1!$H$11:$AS$11),0)-1)</f>
        <v>0</v>
      </c>
      <c r="M168" s="215">
        <f ca="1">OFFSET(chronic_intake_assessment_1!$H$10,ROW()-ROW($I$11)+1,MATCH(M$11,(chronic_intake_assessment_1!$H$11:$AS$11),0)-1)</f>
        <v>0</v>
      </c>
      <c r="N168" s="215">
        <f ca="1">OFFSET(chronic_intake_assessment_1!$H$10,ROW()-ROW($I$11)+1,MATCH(N$11,(chronic_intake_assessment_1!$H$11:$AS$11),0)-1)</f>
        <v>0</v>
      </c>
      <c r="O168" s="215">
        <f ca="1">OFFSET(chronic_intake_assessment_1!$H$10,ROW()-ROW($I$11)+1,MATCH(O$11,(chronic_intake_assessment_1!$H$11:$AS$11),0)-1)</f>
        <v>0</v>
      </c>
      <c r="P168" s="215">
        <f ca="1">OFFSET(chronic_intake_assessment_1!$H$10,ROW()-ROW($I$11)+1,MATCH(P$11,(chronic_intake_assessment_1!$H$11:$AS$11),0)-1)</f>
        <v>0</v>
      </c>
      <c r="Q168" s="215">
        <f ca="1">OFFSET(chronic_intake_assessment_1!$H$10,ROW()-ROW($I$11)+1,MATCH(Q$11,(chronic_intake_assessment_1!$H$11:$AS$11),0)-1)</f>
        <v>0</v>
      </c>
      <c r="R168" s="215">
        <f ca="1">OFFSET(chronic_intake_assessment_1!$H$10,ROW()-ROW($I$11)+1,MATCH(R$11,(chronic_intake_assessment_1!$H$11:$AS$11),0)-1)</f>
        <v>0</v>
      </c>
      <c r="S168" s="215">
        <f ca="1">OFFSET(chronic_intake_assessment_1!$H$10,ROW()-ROW($I$11)+1,MATCH(S$11,(chronic_intake_assessment_1!$H$11:$AS$11),0)-1)</f>
        <v>0</v>
      </c>
      <c r="T168" s="215">
        <f ca="1">OFFSET(chronic_intake_assessment_1!$H$10,ROW()-ROW($I$11)+1,MATCH(T$11,(chronic_intake_assessment_1!$H$11:$AS$11),0)-1)</f>
        <v>0</v>
      </c>
      <c r="U168" s="215">
        <f ca="1">OFFSET(chronic_intake_assessment_1!$H$10,ROW()-ROW($I$11)+1,MATCH(U$11,(chronic_intake_assessment_1!$H$11:$AS$11),0)-1)</f>
        <v>0</v>
      </c>
      <c r="V168" s="215">
        <f ca="1">OFFSET(chronic_intake_assessment_1!$H$10,ROW()-ROW($I$11)+1,MATCH(V$11,(chronic_intake_assessment_1!$H$11:$AS$11),0)-1)</f>
        <v>0</v>
      </c>
      <c r="W168" s="215">
        <f ca="1">OFFSET(chronic_intake_assessment_1!$H$10,ROW()-ROW($I$11)+1,MATCH(W$11,(chronic_intake_assessment_1!$H$11:$AS$11),0)-1)</f>
        <v>0</v>
      </c>
      <c r="X168" s="215">
        <f ca="1">OFFSET(chronic_intake_assessment_1!$H$10,ROW()-ROW($I$11)+1,MATCH(X$11,(chronic_intake_assessment_1!$H$11:$AS$11),0)-1)</f>
        <v>0</v>
      </c>
      <c r="Y168" s="215">
        <f ca="1">OFFSET(chronic_intake_assessment_1!$H$10,ROW()-ROW($I$11)+1,MATCH(Y$11,(chronic_intake_assessment_1!$H$11:$AS$11),0)-1)</f>
        <v>0</v>
      </c>
      <c r="Z168" s="215">
        <f ca="1">OFFSET(chronic_intake_assessment_1!$H$10,ROW()-ROW($I$11)+1,MATCH(Z$11,(chronic_intake_assessment_1!$H$11:$AS$11),0)-1)</f>
        <v>0</v>
      </c>
      <c r="AA168" s="215">
        <f ca="1">OFFSET(chronic_intake_assessment_1!$H$10,ROW()-ROW($I$11)+1,MATCH(AA$11,(chronic_intake_assessment_1!$H$11:$AS$11),0)-1)</f>
        <v>0</v>
      </c>
      <c r="AB168" s="215">
        <f ca="1">OFFSET(chronic_intake_assessment_1!$H$10,ROW()-ROW($I$11)+1,MATCH(AB$11,(chronic_intake_assessment_1!$H$11:$AS$11),0)-1)</f>
        <v>0</v>
      </c>
      <c r="AC168" s="215">
        <f ca="1">OFFSET(chronic_intake_assessment_1!$H$10,ROW()-ROW($I$11)+1,MATCH(AC$11,(chronic_intake_assessment_1!$H$11:$AS$11),0)-1)</f>
        <v>0</v>
      </c>
      <c r="AD168" s="215">
        <f ca="1">OFFSET(chronic_intake_assessment_1!$H$10,ROW()-ROW($I$11)+1,MATCH(AD$11,(chronic_intake_assessment_1!$H$11:$AS$11),0)-1)</f>
        <v>0</v>
      </c>
      <c r="AE168" s="215">
        <f ca="1">OFFSET(chronic_intake_assessment_1!$H$10,ROW()-ROW($I$11)+1,MATCH(AE$11,(chronic_intake_assessment_1!$H$11:$AS$11),0)-1)</f>
        <v>0</v>
      </c>
      <c r="AF168" s="215">
        <f ca="1">OFFSET(chronic_intake_assessment_1!$H$10,ROW()-ROW($I$11)+1,MATCH(AF$11,(chronic_intake_assessment_1!$H$11:$AS$11),0)-1)</f>
        <v>0</v>
      </c>
      <c r="AG168" s="215">
        <f ca="1">OFFSET(chronic_intake_assessment_1!$H$10,ROW()-ROW($I$11)+1,MATCH(AG$11,(chronic_intake_assessment_1!$H$11:$AS$11),0)-1)</f>
        <v>0</v>
      </c>
      <c r="AH168" s="215">
        <f ca="1">OFFSET(chronic_intake_assessment_1!$H$10,ROW()-ROW($I$11)+1,MATCH(AH$11,(chronic_intake_assessment_1!$H$11:$AS$11),0)-1)</f>
        <v>0</v>
      </c>
      <c r="AI168" s="215">
        <f ca="1">OFFSET(chronic_intake_assessment_1!$H$10,ROW()-ROW($I$11)+1,MATCH(AI$11,(chronic_intake_assessment_1!$H$11:$AS$11),0)-1)</f>
        <v>0</v>
      </c>
      <c r="AJ168" s="215">
        <f ca="1">OFFSET(chronic_intake_assessment_1!$H$10,ROW()-ROW($I$11)+1,MATCH(AJ$11,(chronic_intake_assessment_1!$H$11:$AS$11),0)-1)</f>
        <v>0</v>
      </c>
      <c r="AK168" s="215">
        <f ca="1">OFFSET(chronic_intake_assessment_1!$H$10,ROW()-ROW($I$11)+1,MATCH(AK$11,(chronic_intake_assessment_1!$H$11:$AS$11),0)-1)</f>
        <v>0</v>
      </c>
      <c r="AL168" s="215">
        <f ca="1">OFFSET(chronic_intake_assessment_1!$H$10,ROW()-ROW($I$11)+1,MATCH(AL$11,(chronic_intake_assessment_1!$H$11:$AS$11),0)-1)</f>
        <v>0</v>
      </c>
      <c r="AM168" s="215">
        <f ca="1">OFFSET(chronic_intake_assessment_1!$H$10,ROW()-ROW($I$11)+1,MATCH(AM$11,(chronic_intake_assessment_1!$H$11:$AS$11),0)-1)</f>
        <v>0</v>
      </c>
      <c r="AN168" s="215">
        <f ca="1">OFFSET(chronic_intake_assessment_1!$H$10,ROW()-ROW($I$11)+1,MATCH(AN$11,(chronic_intake_assessment_1!$H$11:$AS$11),0)-1)</f>
        <v>0</v>
      </c>
      <c r="AO168" s="215">
        <f ca="1">OFFSET(chronic_intake_assessment_1!$H$10,ROW()-ROW($I$11)+1,MATCH(AO$11,(chronic_intake_assessment_1!$H$11:$AS$11),0)-1)</f>
        <v>0</v>
      </c>
      <c r="AP168" s="215">
        <f ca="1">OFFSET(chronic_intake_assessment_1!$H$10,ROW()-ROW($I$11)+1,MATCH(AP$11,(chronic_intake_assessment_1!$H$11:$AS$11),0)-1)</f>
        <v>0</v>
      </c>
      <c r="AQ168" s="215">
        <f ca="1">OFFSET(chronic_intake_assessment_1!$H$10,ROW()-ROW($I$11)+1,MATCH(AQ$11,(chronic_intake_assessment_1!$H$11:$AS$11),0)-1)</f>
        <v>0</v>
      </c>
      <c r="AR168" s="215">
        <f ca="1">OFFSET(chronic_intake_assessment_1!$H$10,ROW()-ROW($I$11)+1,MATCH(AR$11,(chronic_intake_assessment_1!$H$11:$AS$11),0)-1)</f>
        <v>0</v>
      </c>
    </row>
    <row r="169" spans="1:44" ht="30" hidden="1" customHeight="1" outlineLevel="2" x14ac:dyDescent="0.2">
      <c r="A169" s="5">
        <v>3</v>
      </c>
      <c r="B169" s="6">
        <v>252000</v>
      </c>
      <c r="C169" s="6"/>
      <c r="D169" s="6" t="s">
        <v>553</v>
      </c>
      <c r="E169" s="33"/>
      <c r="F169" s="33"/>
      <c r="G169" s="211">
        <f>Table765[[#This Row],[crops included in co-ordinated 
monitoring programme]]</f>
        <v>0</v>
      </c>
      <c r="H169" s="211">
        <f>chronic_intake_assessment_1!G169</f>
        <v>0</v>
      </c>
      <c r="I169" s="217">
        <f ca="1">OFFSET(chronic_intake_assessment_1!$H$10,ROW()-ROW($I$11)+1,MATCH(I$11,(chronic_intake_assessment_1!$H$11:$AS$11),0)-1)</f>
        <v>0</v>
      </c>
      <c r="J169" s="217">
        <f ca="1">OFFSET(chronic_intake_assessment_1!$H$10,ROW()-ROW($I$11)+1,MATCH(J$11,(chronic_intake_assessment_1!$H$11:$AS$11),0)-1)</f>
        <v>0</v>
      </c>
      <c r="K169" s="217">
        <f ca="1">OFFSET(chronic_intake_assessment_1!$H$10,ROW()-ROW($I$11)+1,MATCH(K$11,(chronic_intake_assessment_1!$H$11:$AS$11),0)-1)</f>
        <v>0</v>
      </c>
      <c r="L169" s="217">
        <f ca="1">OFFSET(chronic_intake_assessment_1!$H$10,ROW()-ROW($I$11)+1,MATCH(L$11,(chronic_intake_assessment_1!$H$11:$AS$11),0)-1)</f>
        <v>0</v>
      </c>
      <c r="M169" s="217">
        <f ca="1">OFFSET(chronic_intake_assessment_1!$H$10,ROW()-ROW($I$11)+1,MATCH(M$11,(chronic_intake_assessment_1!$H$11:$AS$11),0)-1)</f>
        <v>0</v>
      </c>
      <c r="N169" s="217">
        <f ca="1">OFFSET(chronic_intake_assessment_1!$H$10,ROW()-ROW($I$11)+1,MATCH(N$11,(chronic_intake_assessment_1!$H$11:$AS$11),0)-1)</f>
        <v>0</v>
      </c>
      <c r="O169" s="217">
        <f ca="1">OFFSET(chronic_intake_assessment_1!$H$10,ROW()-ROW($I$11)+1,MATCH(O$11,(chronic_intake_assessment_1!$H$11:$AS$11),0)-1)</f>
        <v>0</v>
      </c>
      <c r="P169" s="217">
        <f ca="1">OFFSET(chronic_intake_assessment_1!$H$10,ROW()-ROW($I$11)+1,MATCH(P$11,(chronic_intake_assessment_1!$H$11:$AS$11),0)-1)</f>
        <v>0</v>
      </c>
      <c r="Q169" s="217">
        <f ca="1">OFFSET(chronic_intake_assessment_1!$H$10,ROW()-ROW($I$11)+1,MATCH(Q$11,(chronic_intake_assessment_1!$H$11:$AS$11),0)-1)</f>
        <v>0</v>
      </c>
      <c r="R169" s="217">
        <f ca="1">OFFSET(chronic_intake_assessment_1!$H$10,ROW()-ROW($I$11)+1,MATCH(R$11,(chronic_intake_assessment_1!$H$11:$AS$11),0)-1)</f>
        <v>0</v>
      </c>
      <c r="S169" s="217">
        <f ca="1">OFFSET(chronic_intake_assessment_1!$H$10,ROW()-ROW($I$11)+1,MATCH(S$11,(chronic_intake_assessment_1!$H$11:$AS$11),0)-1)</f>
        <v>0</v>
      </c>
      <c r="T169" s="217">
        <f ca="1">OFFSET(chronic_intake_assessment_1!$H$10,ROW()-ROW($I$11)+1,MATCH(T$11,(chronic_intake_assessment_1!$H$11:$AS$11),0)-1)</f>
        <v>0</v>
      </c>
      <c r="U169" s="217">
        <f ca="1">OFFSET(chronic_intake_assessment_1!$H$10,ROW()-ROW($I$11)+1,MATCH(U$11,(chronic_intake_assessment_1!$H$11:$AS$11),0)-1)</f>
        <v>0</v>
      </c>
      <c r="V169" s="217">
        <f ca="1">OFFSET(chronic_intake_assessment_1!$H$10,ROW()-ROW($I$11)+1,MATCH(V$11,(chronic_intake_assessment_1!$H$11:$AS$11),0)-1)</f>
        <v>0</v>
      </c>
      <c r="W169" s="217">
        <f ca="1">OFFSET(chronic_intake_assessment_1!$H$10,ROW()-ROW($I$11)+1,MATCH(W$11,(chronic_intake_assessment_1!$H$11:$AS$11),0)-1)</f>
        <v>0</v>
      </c>
      <c r="X169" s="217">
        <f ca="1">OFFSET(chronic_intake_assessment_1!$H$10,ROW()-ROW($I$11)+1,MATCH(X$11,(chronic_intake_assessment_1!$H$11:$AS$11),0)-1)</f>
        <v>0</v>
      </c>
      <c r="Y169" s="217">
        <f ca="1">OFFSET(chronic_intake_assessment_1!$H$10,ROW()-ROW($I$11)+1,MATCH(Y$11,(chronic_intake_assessment_1!$H$11:$AS$11),0)-1)</f>
        <v>0</v>
      </c>
      <c r="Z169" s="217">
        <f ca="1">OFFSET(chronic_intake_assessment_1!$H$10,ROW()-ROW($I$11)+1,MATCH(Z$11,(chronic_intake_assessment_1!$H$11:$AS$11),0)-1)</f>
        <v>0</v>
      </c>
      <c r="AA169" s="217">
        <f ca="1">OFFSET(chronic_intake_assessment_1!$H$10,ROW()-ROW($I$11)+1,MATCH(AA$11,(chronic_intake_assessment_1!$H$11:$AS$11),0)-1)</f>
        <v>0</v>
      </c>
      <c r="AB169" s="217">
        <f ca="1">OFFSET(chronic_intake_assessment_1!$H$10,ROW()-ROW($I$11)+1,MATCH(AB$11,(chronic_intake_assessment_1!$H$11:$AS$11),0)-1)</f>
        <v>0</v>
      </c>
      <c r="AC169" s="217">
        <f ca="1">OFFSET(chronic_intake_assessment_1!$H$10,ROW()-ROW($I$11)+1,MATCH(AC$11,(chronic_intake_assessment_1!$H$11:$AS$11),0)-1)</f>
        <v>0</v>
      </c>
      <c r="AD169" s="217">
        <f ca="1">OFFSET(chronic_intake_assessment_1!$H$10,ROW()-ROW($I$11)+1,MATCH(AD$11,(chronic_intake_assessment_1!$H$11:$AS$11),0)-1)</f>
        <v>0</v>
      </c>
      <c r="AE169" s="217">
        <f ca="1">OFFSET(chronic_intake_assessment_1!$H$10,ROW()-ROW($I$11)+1,MATCH(AE$11,(chronic_intake_assessment_1!$H$11:$AS$11),0)-1)</f>
        <v>0</v>
      </c>
      <c r="AF169" s="217">
        <f ca="1">OFFSET(chronic_intake_assessment_1!$H$10,ROW()-ROW($I$11)+1,MATCH(AF$11,(chronic_intake_assessment_1!$H$11:$AS$11),0)-1)</f>
        <v>0</v>
      </c>
      <c r="AG169" s="217">
        <f ca="1">OFFSET(chronic_intake_assessment_1!$H$10,ROW()-ROW($I$11)+1,MATCH(AG$11,(chronic_intake_assessment_1!$H$11:$AS$11),0)-1)</f>
        <v>0</v>
      </c>
      <c r="AH169" s="217">
        <f ca="1">OFFSET(chronic_intake_assessment_1!$H$10,ROW()-ROW($I$11)+1,MATCH(AH$11,(chronic_intake_assessment_1!$H$11:$AS$11),0)-1)</f>
        <v>0</v>
      </c>
      <c r="AI169" s="217">
        <f ca="1">OFFSET(chronic_intake_assessment_1!$H$10,ROW()-ROW($I$11)+1,MATCH(AI$11,(chronic_intake_assessment_1!$H$11:$AS$11),0)-1)</f>
        <v>0</v>
      </c>
      <c r="AJ169" s="217">
        <f ca="1">OFFSET(chronic_intake_assessment_1!$H$10,ROW()-ROW($I$11)+1,MATCH(AJ$11,(chronic_intake_assessment_1!$H$11:$AS$11),0)-1)</f>
        <v>0</v>
      </c>
      <c r="AK169" s="217">
        <f ca="1">OFFSET(chronic_intake_assessment_1!$H$10,ROW()-ROW($I$11)+1,MATCH(AK$11,(chronic_intake_assessment_1!$H$11:$AS$11),0)-1)</f>
        <v>0</v>
      </c>
      <c r="AL169" s="217">
        <f ca="1">OFFSET(chronic_intake_assessment_1!$H$10,ROW()-ROW($I$11)+1,MATCH(AL$11,(chronic_intake_assessment_1!$H$11:$AS$11),0)-1)</f>
        <v>0</v>
      </c>
      <c r="AM169" s="217">
        <f ca="1">OFFSET(chronic_intake_assessment_1!$H$10,ROW()-ROW($I$11)+1,MATCH(AM$11,(chronic_intake_assessment_1!$H$11:$AS$11),0)-1)</f>
        <v>0</v>
      </c>
      <c r="AN169" s="217">
        <f ca="1">OFFSET(chronic_intake_assessment_1!$H$10,ROW()-ROW($I$11)+1,MATCH(AN$11,(chronic_intake_assessment_1!$H$11:$AS$11),0)-1)</f>
        <v>0</v>
      </c>
      <c r="AO169" s="217">
        <f ca="1">OFFSET(chronic_intake_assessment_1!$H$10,ROW()-ROW($I$11)+1,MATCH(AO$11,(chronic_intake_assessment_1!$H$11:$AS$11),0)-1)</f>
        <v>0</v>
      </c>
      <c r="AP169" s="217">
        <f ca="1">OFFSET(chronic_intake_assessment_1!$H$10,ROW()-ROW($I$11)+1,MATCH(AP$11,(chronic_intake_assessment_1!$H$11:$AS$11),0)-1)</f>
        <v>0</v>
      </c>
      <c r="AQ169" s="217">
        <f ca="1">OFFSET(chronic_intake_assessment_1!$H$10,ROW()-ROW($I$11)+1,MATCH(AQ$11,(chronic_intake_assessment_1!$H$11:$AS$11),0)-1)</f>
        <v>0</v>
      </c>
      <c r="AR169" s="217">
        <f ca="1">OFFSET(chronic_intake_assessment_1!$H$10,ROW()-ROW($I$11)+1,MATCH(AR$11,(chronic_intake_assessment_1!$H$11:$AS$11),0)-1)</f>
        <v>0</v>
      </c>
    </row>
    <row r="170" spans="1:44" ht="30" customHeight="1" outlineLevel="3" x14ac:dyDescent="0.2">
      <c r="A170" s="31">
        <v>4</v>
      </c>
      <c r="B170" s="33">
        <v>252010</v>
      </c>
      <c r="C170" s="33"/>
      <c r="D170" s="33" t="s">
        <v>554</v>
      </c>
      <c r="E170" s="6">
        <v>1</v>
      </c>
      <c r="F170" s="6" t="s">
        <v>1483</v>
      </c>
      <c r="G170" s="211">
        <f>Table765[[#This Row],[crops included in co-ordinated 
monitoring programme]]</f>
        <v>2019</v>
      </c>
      <c r="H170" s="211">
        <f>chronic_intake_assessment_1!G170</f>
        <v>0</v>
      </c>
      <c r="I170" s="215">
        <f ca="1">OFFSET(chronic_intake_assessment_1!$H$10,ROW()-ROW($I$11)+1,MATCH(I$11,(chronic_intake_assessment_1!$H$11:$AS$11),0)-1)</f>
        <v>0</v>
      </c>
      <c r="J170" s="215">
        <f ca="1">OFFSET(chronic_intake_assessment_1!$H$10,ROW()-ROW($I$11)+1,MATCH(J$11,(chronic_intake_assessment_1!$H$11:$AS$11),0)-1)</f>
        <v>0</v>
      </c>
      <c r="K170" s="215">
        <f ca="1">OFFSET(chronic_intake_assessment_1!$H$10,ROW()-ROW($I$11)+1,MATCH(K$11,(chronic_intake_assessment_1!$H$11:$AS$11),0)-1)</f>
        <v>0</v>
      </c>
      <c r="L170" s="215">
        <f ca="1">OFFSET(chronic_intake_assessment_1!$H$10,ROW()-ROW($I$11)+1,MATCH(L$11,(chronic_intake_assessment_1!$H$11:$AS$11),0)-1)</f>
        <v>0</v>
      </c>
      <c r="M170" s="215">
        <f ca="1">OFFSET(chronic_intake_assessment_1!$H$10,ROW()-ROW($I$11)+1,MATCH(M$11,(chronic_intake_assessment_1!$H$11:$AS$11),0)-1)</f>
        <v>0</v>
      </c>
      <c r="N170" s="215">
        <f ca="1">OFFSET(chronic_intake_assessment_1!$H$10,ROW()-ROW($I$11)+1,MATCH(N$11,(chronic_intake_assessment_1!$H$11:$AS$11),0)-1)</f>
        <v>0</v>
      </c>
      <c r="O170" s="215">
        <f ca="1">OFFSET(chronic_intake_assessment_1!$H$10,ROW()-ROW($I$11)+1,MATCH(O$11,(chronic_intake_assessment_1!$H$11:$AS$11),0)-1)</f>
        <v>0</v>
      </c>
      <c r="P170" s="215">
        <f ca="1">OFFSET(chronic_intake_assessment_1!$H$10,ROW()-ROW($I$11)+1,MATCH(P$11,(chronic_intake_assessment_1!$H$11:$AS$11),0)-1)</f>
        <v>0</v>
      </c>
      <c r="Q170" s="215">
        <f ca="1">OFFSET(chronic_intake_assessment_1!$H$10,ROW()-ROW($I$11)+1,MATCH(Q$11,(chronic_intake_assessment_1!$H$11:$AS$11),0)-1)</f>
        <v>0</v>
      </c>
      <c r="R170" s="215">
        <f ca="1">OFFSET(chronic_intake_assessment_1!$H$10,ROW()-ROW($I$11)+1,MATCH(R$11,(chronic_intake_assessment_1!$H$11:$AS$11),0)-1)</f>
        <v>0</v>
      </c>
      <c r="S170" s="215">
        <f ca="1">OFFSET(chronic_intake_assessment_1!$H$10,ROW()-ROW($I$11)+1,MATCH(S$11,(chronic_intake_assessment_1!$H$11:$AS$11),0)-1)</f>
        <v>0</v>
      </c>
      <c r="T170" s="215">
        <f ca="1">OFFSET(chronic_intake_assessment_1!$H$10,ROW()-ROW($I$11)+1,MATCH(T$11,(chronic_intake_assessment_1!$H$11:$AS$11),0)-1)</f>
        <v>0</v>
      </c>
      <c r="U170" s="215">
        <f ca="1">OFFSET(chronic_intake_assessment_1!$H$10,ROW()-ROW($I$11)+1,MATCH(U$11,(chronic_intake_assessment_1!$H$11:$AS$11),0)-1)</f>
        <v>0</v>
      </c>
      <c r="V170" s="215">
        <f ca="1">OFFSET(chronic_intake_assessment_1!$H$10,ROW()-ROW($I$11)+1,MATCH(V$11,(chronic_intake_assessment_1!$H$11:$AS$11),0)-1)</f>
        <v>0</v>
      </c>
      <c r="W170" s="215">
        <f ca="1">OFFSET(chronic_intake_assessment_1!$H$10,ROW()-ROW($I$11)+1,MATCH(W$11,(chronic_intake_assessment_1!$H$11:$AS$11),0)-1)</f>
        <v>0</v>
      </c>
      <c r="X170" s="215">
        <f ca="1">OFFSET(chronic_intake_assessment_1!$H$10,ROW()-ROW($I$11)+1,MATCH(X$11,(chronic_intake_assessment_1!$H$11:$AS$11),0)-1)</f>
        <v>0</v>
      </c>
      <c r="Y170" s="215">
        <f ca="1">OFFSET(chronic_intake_assessment_1!$H$10,ROW()-ROW($I$11)+1,MATCH(Y$11,(chronic_intake_assessment_1!$H$11:$AS$11),0)-1)</f>
        <v>0</v>
      </c>
      <c r="Z170" s="215">
        <f ca="1">OFFSET(chronic_intake_assessment_1!$H$10,ROW()-ROW($I$11)+1,MATCH(Z$11,(chronic_intake_assessment_1!$H$11:$AS$11),0)-1)</f>
        <v>0</v>
      </c>
      <c r="AA170" s="215">
        <f ca="1">OFFSET(chronic_intake_assessment_1!$H$10,ROW()-ROW($I$11)+1,MATCH(AA$11,(chronic_intake_assessment_1!$H$11:$AS$11),0)-1)</f>
        <v>0</v>
      </c>
      <c r="AB170" s="215">
        <f ca="1">OFFSET(chronic_intake_assessment_1!$H$10,ROW()-ROW($I$11)+1,MATCH(AB$11,(chronic_intake_assessment_1!$H$11:$AS$11),0)-1)</f>
        <v>0</v>
      </c>
      <c r="AC170" s="215">
        <f ca="1">OFFSET(chronic_intake_assessment_1!$H$10,ROW()-ROW($I$11)+1,MATCH(AC$11,(chronic_intake_assessment_1!$H$11:$AS$11),0)-1)</f>
        <v>0</v>
      </c>
      <c r="AD170" s="215">
        <f ca="1">OFFSET(chronic_intake_assessment_1!$H$10,ROW()-ROW($I$11)+1,MATCH(AD$11,(chronic_intake_assessment_1!$H$11:$AS$11),0)-1)</f>
        <v>0</v>
      </c>
      <c r="AE170" s="215">
        <f ca="1">OFFSET(chronic_intake_assessment_1!$H$10,ROW()-ROW($I$11)+1,MATCH(AE$11,(chronic_intake_assessment_1!$H$11:$AS$11),0)-1)</f>
        <v>0</v>
      </c>
      <c r="AF170" s="215">
        <f ca="1">OFFSET(chronic_intake_assessment_1!$H$10,ROW()-ROW($I$11)+1,MATCH(AF$11,(chronic_intake_assessment_1!$H$11:$AS$11),0)-1)</f>
        <v>0</v>
      </c>
      <c r="AG170" s="215">
        <f ca="1">OFFSET(chronic_intake_assessment_1!$H$10,ROW()-ROW($I$11)+1,MATCH(AG$11,(chronic_intake_assessment_1!$H$11:$AS$11),0)-1)</f>
        <v>0</v>
      </c>
      <c r="AH170" s="215">
        <f ca="1">OFFSET(chronic_intake_assessment_1!$H$10,ROW()-ROW($I$11)+1,MATCH(AH$11,(chronic_intake_assessment_1!$H$11:$AS$11),0)-1)</f>
        <v>0</v>
      </c>
      <c r="AI170" s="215">
        <f ca="1">OFFSET(chronic_intake_assessment_1!$H$10,ROW()-ROW($I$11)+1,MATCH(AI$11,(chronic_intake_assessment_1!$H$11:$AS$11),0)-1)</f>
        <v>0</v>
      </c>
      <c r="AJ170" s="215">
        <f ca="1">OFFSET(chronic_intake_assessment_1!$H$10,ROW()-ROW($I$11)+1,MATCH(AJ$11,(chronic_intake_assessment_1!$H$11:$AS$11),0)-1)</f>
        <v>0</v>
      </c>
      <c r="AK170" s="215">
        <f ca="1">OFFSET(chronic_intake_assessment_1!$H$10,ROW()-ROW($I$11)+1,MATCH(AK$11,(chronic_intake_assessment_1!$H$11:$AS$11),0)-1)</f>
        <v>0</v>
      </c>
      <c r="AL170" s="215">
        <f ca="1">OFFSET(chronic_intake_assessment_1!$H$10,ROW()-ROW($I$11)+1,MATCH(AL$11,(chronic_intake_assessment_1!$H$11:$AS$11),0)-1)</f>
        <v>0</v>
      </c>
      <c r="AM170" s="215">
        <f ca="1">OFFSET(chronic_intake_assessment_1!$H$10,ROW()-ROW($I$11)+1,MATCH(AM$11,(chronic_intake_assessment_1!$H$11:$AS$11),0)-1)</f>
        <v>0</v>
      </c>
      <c r="AN170" s="215">
        <f ca="1">OFFSET(chronic_intake_assessment_1!$H$10,ROW()-ROW($I$11)+1,MATCH(AN$11,(chronic_intake_assessment_1!$H$11:$AS$11),0)-1)</f>
        <v>0</v>
      </c>
      <c r="AO170" s="215">
        <f ca="1">OFFSET(chronic_intake_assessment_1!$H$10,ROW()-ROW($I$11)+1,MATCH(AO$11,(chronic_intake_assessment_1!$H$11:$AS$11),0)-1)</f>
        <v>0</v>
      </c>
      <c r="AP170" s="215">
        <f ca="1">OFFSET(chronic_intake_assessment_1!$H$10,ROW()-ROW($I$11)+1,MATCH(AP$11,(chronic_intake_assessment_1!$H$11:$AS$11),0)-1)</f>
        <v>0</v>
      </c>
      <c r="AQ170" s="215">
        <f ca="1">OFFSET(chronic_intake_assessment_1!$H$10,ROW()-ROW($I$11)+1,MATCH(AQ$11,(chronic_intake_assessment_1!$H$11:$AS$11),0)-1)</f>
        <v>0</v>
      </c>
      <c r="AR170" s="215">
        <f ca="1">OFFSET(chronic_intake_assessment_1!$H$10,ROW()-ROW($I$11)+1,MATCH(AR$11,(chronic_intake_assessment_1!$H$11:$AS$11),0)-1)</f>
        <v>0</v>
      </c>
    </row>
    <row r="171" spans="1:44" ht="30" hidden="1" customHeight="1" outlineLevel="3" x14ac:dyDescent="0.2">
      <c r="A171" s="31">
        <v>4</v>
      </c>
      <c r="B171" s="33">
        <v>252020</v>
      </c>
      <c r="C171" s="33"/>
      <c r="D171" s="33" t="s">
        <v>555</v>
      </c>
      <c r="E171" s="6">
        <v>1</v>
      </c>
      <c r="F171" s="6" t="s">
        <v>1484</v>
      </c>
      <c r="G171" s="211">
        <f>Table765[[#This Row],[crops included in co-ordinated 
monitoring programme]]</f>
        <v>0</v>
      </c>
      <c r="H171" s="211">
        <f>chronic_intake_assessment_1!G171</f>
        <v>0</v>
      </c>
      <c r="I171" s="215">
        <f ca="1">OFFSET(chronic_intake_assessment_1!$H$10,ROW()-ROW($I$11)+1,MATCH(I$11,(chronic_intake_assessment_1!$H$11:$AS$11),0)-1)</f>
        <v>0</v>
      </c>
      <c r="J171" s="215">
        <f ca="1">OFFSET(chronic_intake_assessment_1!$H$10,ROW()-ROW($I$11)+1,MATCH(J$11,(chronic_intake_assessment_1!$H$11:$AS$11),0)-1)</f>
        <v>0</v>
      </c>
      <c r="K171" s="215">
        <f ca="1">OFFSET(chronic_intake_assessment_1!$H$10,ROW()-ROW($I$11)+1,MATCH(K$11,(chronic_intake_assessment_1!$H$11:$AS$11),0)-1)</f>
        <v>0</v>
      </c>
      <c r="L171" s="215">
        <f ca="1">OFFSET(chronic_intake_assessment_1!$H$10,ROW()-ROW($I$11)+1,MATCH(L$11,(chronic_intake_assessment_1!$H$11:$AS$11),0)-1)</f>
        <v>0</v>
      </c>
      <c r="M171" s="215">
        <f ca="1">OFFSET(chronic_intake_assessment_1!$H$10,ROW()-ROW($I$11)+1,MATCH(M$11,(chronic_intake_assessment_1!$H$11:$AS$11),0)-1)</f>
        <v>0</v>
      </c>
      <c r="N171" s="215">
        <f ca="1">OFFSET(chronic_intake_assessment_1!$H$10,ROW()-ROW($I$11)+1,MATCH(N$11,(chronic_intake_assessment_1!$H$11:$AS$11),0)-1)</f>
        <v>0</v>
      </c>
      <c r="O171" s="215">
        <f ca="1">OFFSET(chronic_intake_assessment_1!$H$10,ROW()-ROW($I$11)+1,MATCH(O$11,(chronic_intake_assessment_1!$H$11:$AS$11),0)-1)</f>
        <v>0</v>
      </c>
      <c r="P171" s="215">
        <f ca="1">OFFSET(chronic_intake_assessment_1!$H$10,ROW()-ROW($I$11)+1,MATCH(P$11,(chronic_intake_assessment_1!$H$11:$AS$11),0)-1)</f>
        <v>0</v>
      </c>
      <c r="Q171" s="215">
        <f ca="1">OFFSET(chronic_intake_assessment_1!$H$10,ROW()-ROW($I$11)+1,MATCH(Q$11,(chronic_intake_assessment_1!$H$11:$AS$11),0)-1)</f>
        <v>0</v>
      </c>
      <c r="R171" s="215">
        <f ca="1">OFFSET(chronic_intake_assessment_1!$H$10,ROW()-ROW($I$11)+1,MATCH(R$11,(chronic_intake_assessment_1!$H$11:$AS$11),0)-1)</f>
        <v>0</v>
      </c>
      <c r="S171" s="215">
        <f ca="1">OFFSET(chronic_intake_assessment_1!$H$10,ROW()-ROW($I$11)+1,MATCH(S$11,(chronic_intake_assessment_1!$H$11:$AS$11),0)-1)</f>
        <v>0</v>
      </c>
      <c r="T171" s="215">
        <f ca="1">OFFSET(chronic_intake_assessment_1!$H$10,ROW()-ROW($I$11)+1,MATCH(T$11,(chronic_intake_assessment_1!$H$11:$AS$11),0)-1)</f>
        <v>0</v>
      </c>
      <c r="U171" s="215">
        <f ca="1">OFFSET(chronic_intake_assessment_1!$H$10,ROW()-ROW($I$11)+1,MATCH(U$11,(chronic_intake_assessment_1!$H$11:$AS$11),0)-1)</f>
        <v>0</v>
      </c>
      <c r="V171" s="215">
        <f ca="1">OFFSET(chronic_intake_assessment_1!$H$10,ROW()-ROW($I$11)+1,MATCH(V$11,(chronic_intake_assessment_1!$H$11:$AS$11),0)-1)</f>
        <v>0</v>
      </c>
      <c r="W171" s="215">
        <f ca="1">OFFSET(chronic_intake_assessment_1!$H$10,ROW()-ROW($I$11)+1,MATCH(W$11,(chronic_intake_assessment_1!$H$11:$AS$11),0)-1)</f>
        <v>0</v>
      </c>
      <c r="X171" s="215">
        <f ca="1">OFFSET(chronic_intake_assessment_1!$H$10,ROW()-ROW($I$11)+1,MATCH(X$11,(chronic_intake_assessment_1!$H$11:$AS$11),0)-1)</f>
        <v>0</v>
      </c>
      <c r="Y171" s="215">
        <f ca="1">OFFSET(chronic_intake_assessment_1!$H$10,ROW()-ROW($I$11)+1,MATCH(Y$11,(chronic_intake_assessment_1!$H$11:$AS$11),0)-1)</f>
        <v>0</v>
      </c>
      <c r="Z171" s="215">
        <f ca="1">OFFSET(chronic_intake_assessment_1!$H$10,ROW()-ROW($I$11)+1,MATCH(Z$11,(chronic_intake_assessment_1!$H$11:$AS$11),0)-1)</f>
        <v>0</v>
      </c>
      <c r="AA171" s="215">
        <f ca="1">OFFSET(chronic_intake_assessment_1!$H$10,ROW()-ROW($I$11)+1,MATCH(AA$11,(chronic_intake_assessment_1!$H$11:$AS$11),0)-1)</f>
        <v>0</v>
      </c>
      <c r="AB171" s="215">
        <f ca="1">OFFSET(chronic_intake_assessment_1!$H$10,ROW()-ROW($I$11)+1,MATCH(AB$11,(chronic_intake_assessment_1!$H$11:$AS$11),0)-1)</f>
        <v>0</v>
      </c>
      <c r="AC171" s="215">
        <f ca="1">OFFSET(chronic_intake_assessment_1!$H$10,ROW()-ROW($I$11)+1,MATCH(AC$11,(chronic_intake_assessment_1!$H$11:$AS$11),0)-1)</f>
        <v>0</v>
      </c>
      <c r="AD171" s="215">
        <f ca="1">OFFSET(chronic_intake_assessment_1!$H$10,ROW()-ROW($I$11)+1,MATCH(AD$11,(chronic_intake_assessment_1!$H$11:$AS$11),0)-1)</f>
        <v>0</v>
      </c>
      <c r="AE171" s="215">
        <f ca="1">OFFSET(chronic_intake_assessment_1!$H$10,ROW()-ROW($I$11)+1,MATCH(AE$11,(chronic_intake_assessment_1!$H$11:$AS$11),0)-1)</f>
        <v>0</v>
      </c>
      <c r="AF171" s="215">
        <f ca="1">OFFSET(chronic_intake_assessment_1!$H$10,ROW()-ROW($I$11)+1,MATCH(AF$11,(chronic_intake_assessment_1!$H$11:$AS$11),0)-1)</f>
        <v>0</v>
      </c>
      <c r="AG171" s="215">
        <f ca="1">OFFSET(chronic_intake_assessment_1!$H$10,ROW()-ROW($I$11)+1,MATCH(AG$11,(chronic_intake_assessment_1!$H$11:$AS$11),0)-1)</f>
        <v>0</v>
      </c>
      <c r="AH171" s="215">
        <f ca="1">OFFSET(chronic_intake_assessment_1!$H$10,ROW()-ROW($I$11)+1,MATCH(AH$11,(chronic_intake_assessment_1!$H$11:$AS$11),0)-1)</f>
        <v>0</v>
      </c>
      <c r="AI171" s="215">
        <f ca="1">OFFSET(chronic_intake_assessment_1!$H$10,ROW()-ROW($I$11)+1,MATCH(AI$11,(chronic_intake_assessment_1!$H$11:$AS$11),0)-1)</f>
        <v>0</v>
      </c>
      <c r="AJ171" s="215">
        <f ca="1">OFFSET(chronic_intake_assessment_1!$H$10,ROW()-ROW($I$11)+1,MATCH(AJ$11,(chronic_intake_assessment_1!$H$11:$AS$11),0)-1)</f>
        <v>0</v>
      </c>
      <c r="AK171" s="215">
        <f ca="1">OFFSET(chronic_intake_assessment_1!$H$10,ROW()-ROW($I$11)+1,MATCH(AK$11,(chronic_intake_assessment_1!$H$11:$AS$11),0)-1)</f>
        <v>0</v>
      </c>
      <c r="AL171" s="215">
        <f ca="1">OFFSET(chronic_intake_assessment_1!$H$10,ROW()-ROW($I$11)+1,MATCH(AL$11,(chronic_intake_assessment_1!$H$11:$AS$11),0)-1)</f>
        <v>0</v>
      </c>
      <c r="AM171" s="215">
        <f ca="1">OFFSET(chronic_intake_assessment_1!$H$10,ROW()-ROW($I$11)+1,MATCH(AM$11,(chronic_intake_assessment_1!$H$11:$AS$11),0)-1)</f>
        <v>0</v>
      </c>
      <c r="AN171" s="215">
        <f ca="1">OFFSET(chronic_intake_assessment_1!$H$10,ROW()-ROW($I$11)+1,MATCH(AN$11,(chronic_intake_assessment_1!$H$11:$AS$11),0)-1)</f>
        <v>0</v>
      </c>
      <c r="AO171" s="215">
        <f ca="1">OFFSET(chronic_intake_assessment_1!$H$10,ROW()-ROW($I$11)+1,MATCH(AO$11,(chronic_intake_assessment_1!$H$11:$AS$11),0)-1)</f>
        <v>0</v>
      </c>
      <c r="AP171" s="215">
        <f ca="1">OFFSET(chronic_intake_assessment_1!$H$10,ROW()-ROW($I$11)+1,MATCH(AP$11,(chronic_intake_assessment_1!$H$11:$AS$11),0)-1)</f>
        <v>0</v>
      </c>
      <c r="AQ171" s="215">
        <f ca="1">OFFSET(chronic_intake_assessment_1!$H$10,ROW()-ROW($I$11)+1,MATCH(AQ$11,(chronic_intake_assessment_1!$H$11:$AS$11),0)-1)</f>
        <v>0</v>
      </c>
      <c r="AR171" s="215">
        <f ca="1">OFFSET(chronic_intake_assessment_1!$H$10,ROW()-ROW($I$11)+1,MATCH(AR$11,(chronic_intake_assessment_1!$H$11:$AS$11),0)-1)</f>
        <v>0</v>
      </c>
    </row>
    <row r="172" spans="1:44" ht="30" hidden="1" customHeight="1" outlineLevel="3" x14ac:dyDescent="0.2">
      <c r="A172" s="31">
        <v>4</v>
      </c>
      <c r="B172" s="33">
        <v>252030</v>
      </c>
      <c r="C172" s="33"/>
      <c r="D172" s="33" t="s">
        <v>556</v>
      </c>
      <c r="E172" s="6">
        <v>1</v>
      </c>
      <c r="F172" s="6" t="s">
        <v>1485</v>
      </c>
      <c r="G172" s="211">
        <f>Table765[[#This Row],[crops included in co-ordinated 
monitoring programme]]</f>
        <v>0</v>
      </c>
      <c r="H172" s="211">
        <f>chronic_intake_assessment_1!G172</f>
        <v>0</v>
      </c>
      <c r="I172" s="215">
        <f ca="1">OFFSET(chronic_intake_assessment_1!$H$10,ROW()-ROW($I$11)+1,MATCH(I$11,(chronic_intake_assessment_1!$H$11:$AS$11),0)-1)</f>
        <v>0</v>
      </c>
      <c r="J172" s="215">
        <f ca="1">OFFSET(chronic_intake_assessment_1!$H$10,ROW()-ROW($I$11)+1,MATCH(J$11,(chronic_intake_assessment_1!$H$11:$AS$11),0)-1)</f>
        <v>0</v>
      </c>
      <c r="K172" s="215">
        <f ca="1">OFFSET(chronic_intake_assessment_1!$H$10,ROW()-ROW($I$11)+1,MATCH(K$11,(chronic_intake_assessment_1!$H$11:$AS$11),0)-1)</f>
        <v>0</v>
      </c>
      <c r="L172" s="215">
        <f ca="1">OFFSET(chronic_intake_assessment_1!$H$10,ROW()-ROW($I$11)+1,MATCH(L$11,(chronic_intake_assessment_1!$H$11:$AS$11),0)-1)</f>
        <v>0</v>
      </c>
      <c r="M172" s="215">
        <f ca="1">OFFSET(chronic_intake_assessment_1!$H$10,ROW()-ROW($I$11)+1,MATCH(M$11,(chronic_intake_assessment_1!$H$11:$AS$11),0)-1)</f>
        <v>0</v>
      </c>
      <c r="N172" s="215">
        <f ca="1">OFFSET(chronic_intake_assessment_1!$H$10,ROW()-ROW($I$11)+1,MATCH(N$11,(chronic_intake_assessment_1!$H$11:$AS$11),0)-1)</f>
        <v>0</v>
      </c>
      <c r="O172" s="215">
        <f ca="1">OFFSET(chronic_intake_assessment_1!$H$10,ROW()-ROW($I$11)+1,MATCH(O$11,(chronic_intake_assessment_1!$H$11:$AS$11),0)-1)</f>
        <v>0</v>
      </c>
      <c r="P172" s="215">
        <f ca="1">OFFSET(chronic_intake_assessment_1!$H$10,ROW()-ROW($I$11)+1,MATCH(P$11,(chronic_intake_assessment_1!$H$11:$AS$11),0)-1)</f>
        <v>0</v>
      </c>
      <c r="Q172" s="215">
        <f ca="1">OFFSET(chronic_intake_assessment_1!$H$10,ROW()-ROW($I$11)+1,MATCH(Q$11,(chronic_intake_assessment_1!$H$11:$AS$11),0)-1)</f>
        <v>0</v>
      </c>
      <c r="R172" s="215">
        <f ca="1">OFFSET(chronic_intake_assessment_1!$H$10,ROW()-ROW($I$11)+1,MATCH(R$11,(chronic_intake_assessment_1!$H$11:$AS$11),0)-1)</f>
        <v>0</v>
      </c>
      <c r="S172" s="215">
        <f ca="1">OFFSET(chronic_intake_assessment_1!$H$10,ROW()-ROW($I$11)+1,MATCH(S$11,(chronic_intake_assessment_1!$H$11:$AS$11),0)-1)</f>
        <v>0</v>
      </c>
      <c r="T172" s="215">
        <f ca="1">OFFSET(chronic_intake_assessment_1!$H$10,ROW()-ROW($I$11)+1,MATCH(T$11,(chronic_intake_assessment_1!$H$11:$AS$11),0)-1)</f>
        <v>0</v>
      </c>
      <c r="U172" s="215">
        <f ca="1">OFFSET(chronic_intake_assessment_1!$H$10,ROW()-ROW($I$11)+1,MATCH(U$11,(chronic_intake_assessment_1!$H$11:$AS$11),0)-1)</f>
        <v>0</v>
      </c>
      <c r="V172" s="215">
        <f ca="1">OFFSET(chronic_intake_assessment_1!$H$10,ROW()-ROW($I$11)+1,MATCH(V$11,(chronic_intake_assessment_1!$H$11:$AS$11),0)-1)</f>
        <v>0</v>
      </c>
      <c r="W172" s="215">
        <f ca="1">OFFSET(chronic_intake_assessment_1!$H$10,ROW()-ROW($I$11)+1,MATCH(W$11,(chronic_intake_assessment_1!$H$11:$AS$11),0)-1)</f>
        <v>0</v>
      </c>
      <c r="X172" s="215">
        <f ca="1">OFFSET(chronic_intake_assessment_1!$H$10,ROW()-ROW($I$11)+1,MATCH(X$11,(chronic_intake_assessment_1!$H$11:$AS$11),0)-1)</f>
        <v>0</v>
      </c>
      <c r="Y172" s="215">
        <f ca="1">OFFSET(chronic_intake_assessment_1!$H$10,ROW()-ROW($I$11)+1,MATCH(Y$11,(chronic_intake_assessment_1!$H$11:$AS$11),0)-1)</f>
        <v>0</v>
      </c>
      <c r="Z172" s="215">
        <f ca="1">OFFSET(chronic_intake_assessment_1!$H$10,ROW()-ROW($I$11)+1,MATCH(Z$11,(chronic_intake_assessment_1!$H$11:$AS$11),0)-1)</f>
        <v>0</v>
      </c>
      <c r="AA172" s="215">
        <f ca="1">OFFSET(chronic_intake_assessment_1!$H$10,ROW()-ROW($I$11)+1,MATCH(AA$11,(chronic_intake_assessment_1!$H$11:$AS$11),0)-1)</f>
        <v>0</v>
      </c>
      <c r="AB172" s="215">
        <f ca="1">OFFSET(chronic_intake_assessment_1!$H$10,ROW()-ROW($I$11)+1,MATCH(AB$11,(chronic_intake_assessment_1!$H$11:$AS$11),0)-1)</f>
        <v>0</v>
      </c>
      <c r="AC172" s="215">
        <f ca="1">OFFSET(chronic_intake_assessment_1!$H$10,ROW()-ROW($I$11)+1,MATCH(AC$11,(chronic_intake_assessment_1!$H$11:$AS$11),0)-1)</f>
        <v>0</v>
      </c>
      <c r="AD172" s="215">
        <f ca="1">OFFSET(chronic_intake_assessment_1!$H$10,ROW()-ROW($I$11)+1,MATCH(AD$11,(chronic_intake_assessment_1!$H$11:$AS$11),0)-1)</f>
        <v>0</v>
      </c>
      <c r="AE172" s="215">
        <f ca="1">OFFSET(chronic_intake_assessment_1!$H$10,ROW()-ROW($I$11)+1,MATCH(AE$11,(chronic_intake_assessment_1!$H$11:$AS$11),0)-1)</f>
        <v>0</v>
      </c>
      <c r="AF172" s="215">
        <f ca="1">OFFSET(chronic_intake_assessment_1!$H$10,ROW()-ROW($I$11)+1,MATCH(AF$11,(chronic_intake_assessment_1!$H$11:$AS$11),0)-1)</f>
        <v>0</v>
      </c>
      <c r="AG172" s="215">
        <f ca="1">OFFSET(chronic_intake_assessment_1!$H$10,ROW()-ROW($I$11)+1,MATCH(AG$11,(chronic_intake_assessment_1!$H$11:$AS$11),0)-1)</f>
        <v>0</v>
      </c>
      <c r="AH172" s="215">
        <f ca="1">OFFSET(chronic_intake_assessment_1!$H$10,ROW()-ROW($I$11)+1,MATCH(AH$11,(chronic_intake_assessment_1!$H$11:$AS$11),0)-1)</f>
        <v>0</v>
      </c>
      <c r="AI172" s="215">
        <f ca="1">OFFSET(chronic_intake_assessment_1!$H$10,ROW()-ROW($I$11)+1,MATCH(AI$11,(chronic_intake_assessment_1!$H$11:$AS$11),0)-1)</f>
        <v>0</v>
      </c>
      <c r="AJ172" s="215">
        <f ca="1">OFFSET(chronic_intake_assessment_1!$H$10,ROW()-ROW($I$11)+1,MATCH(AJ$11,(chronic_intake_assessment_1!$H$11:$AS$11),0)-1)</f>
        <v>0</v>
      </c>
      <c r="AK172" s="215">
        <f ca="1">OFFSET(chronic_intake_assessment_1!$H$10,ROW()-ROW($I$11)+1,MATCH(AK$11,(chronic_intake_assessment_1!$H$11:$AS$11),0)-1)</f>
        <v>0</v>
      </c>
      <c r="AL172" s="215">
        <f ca="1">OFFSET(chronic_intake_assessment_1!$H$10,ROW()-ROW($I$11)+1,MATCH(AL$11,(chronic_intake_assessment_1!$H$11:$AS$11),0)-1)</f>
        <v>0</v>
      </c>
      <c r="AM172" s="215">
        <f ca="1">OFFSET(chronic_intake_assessment_1!$H$10,ROW()-ROW($I$11)+1,MATCH(AM$11,(chronic_intake_assessment_1!$H$11:$AS$11),0)-1)</f>
        <v>0</v>
      </c>
      <c r="AN172" s="215">
        <f ca="1">OFFSET(chronic_intake_assessment_1!$H$10,ROW()-ROW($I$11)+1,MATCH(AN$11,(chronic_intake_assessment_1!$H$11:$AS$11),0)-1)</f>
        <v>0</v>
      </c>
      <c r="AO172" s="215">
        <f ca="1">OFFSET(chronic_intake_assessment_1!$H$10,ROW()-ROW($I$11)+1,MATCH(AO$11,(chronic_intake_assessment_1!$H$11:$AS$11),0)-1)</f>
        <v>0</v>
      </c>
      <c r="AP172" s="215">
        <f ca="1">OFFSET(chronic_intake_assessment_1!$H$10,ROW()-ROW($I$11)+1,MATCH(AP$11,(chronic_intake_assessment_1!$H$11:$AS$11),0)-1)</f>
        <v>0</v>
      </c>
      <c r="AQ172" s="215">
        <f ca="1">OFFSET(chronic_intake_assessment_1!$H$10,ROW()-ROW($I$11)+1,MATCH(AQ$11,(chronic_intake_assessment_1!$H$11:$AS$11),0)-1)</f>
        <v>0</v>
      </c>
      <c r="AR172" s="215">
        <f ca="1">OFFSET(chronic_intake_assessment_1!$H$10,ROW()-ROW($I$11)+1,MATCH(AR$11,(chronic_intake_assessment_1!$H$11:$AS$11),0)-1)</f>
        <v>0</v>
      </c>
    </row>
    <row r="173" spans="1:44" ht="30" hidden="1" customHeight="1" outlineLevel="3" x14ac:dyDescent="0.2">
      <c r="A173" s="31">
        <v>4</v>
      </c>
      <c r="B173" s="33">
        <v>252990</v>
      </c>
      <c r="C173" s="33"/>
      <c r="D173" s="33" t="s">
        <v>1101</v>
      </c>
      <c r="E173" s="6">
        <v>1</v>
      </c>
      <c r="F173" s="6" t="s">
        <v>1443</v>
      </c>
      <c r="G173" s="211">
        <f>Table765[[#This Row],[crops included in co-ordinated 
monitoring programme]]</f>
        <v>0</v>
      </c>
      <c r="H173" s="211">
        <f>chronic_intake_assessment_1!G173</f>
        <v>0</v>
      </c>
      <c r="I173" s="215">
        <f ca="1">OFFSET(chronic_intake_assessment_1!$H$10,ROW()-ROW($I$11)+1,MATCH(I$11,(chronic_intake_assessment_1!$H$11:$AS$11),0)-1)</f>
        <v>0</v>
      </c>
      <c r="J173" s="215">
        <f ca="1">OFFSET(chronic_intake_assessment_1!$H$10,ROW()-ROW($I$11)+1,MATCH(J$11,(chronic_intake_assessment_1!$H$11:$AS$11),0)-1)</f>
        <v>0</v>
      </c>
      <c r="K173" s="215">
        <f ca="1">OFFSET(chronic_intake_assessment_1!$H$10,ROW()-ROW($I$11)+1,MATCH(K$11,(chronic_intake_assessment_1!$H$11:$AS$11),0)-1)</f>
        <v>0</v>
      </c>
      <c r="L173" s="215">
        <f ca="1">OFFSET(chronic_intake_assessment_1!$H$10,ROW()-ROW($I$11)+1,MATCH(L$11,(chronic_intake_assessment_1!$H$11:$AS$11),0)-1)</f>
        <v>0</v>
      </c>
      <c r="M173" s="215">
        <f ca="1">OFFSET(chronic_intake_assessment_1!$H$10,ROW()-ROW($I$11)+1,MATCH(M$11,(chronic_intake_assessment_1!$H$11:$AS$11),0)-1)</f>
        <v>0</v>
      </c>
      <c r="N173" s="215">
        <f ca="1">OFFSET(chronic_intake_assessment_1!$H$10,ROW()-ROW($I$11)+1,MATCH(N$11,(chronic_intake_assessment_1!$H$11:$AS$11),0)-1)</f>
        <v>0</v>
      </c>
      <c r="O173" s="215">
        <f ca="1">OFFSET(chronic_intake_assessment_1!$H$10,ROW()-ROW($I$11)+1,MATCH(O$11,(chronic_intake_assessment_1!$H$11:$AS$11),0)-1)</f>
        <v>0</v>
      </c>
      <c r="P173" s="215">
        <f ca="1">OFFSET(chronic_intake_assessment_1!$H$10,ROW()-ROW($I$11)+1,MATCH(P$11,(chronic_intake_assessment_1!$H$11:$AS$11),0)-1)</f>
        <v>0</v>
      </c>
      <c r="Q173" s="215">
        <f ca="1">OFFSET(chronic_intake_assessment_1!$H$10,ROW()-ROW($I$11)+1,MATCH(Q$11,(chronic_intake_assessment_1!$H$11:$AS$11),0)-1)</f>
        <v>0</v>
      </c>
      <c r="R173" s="215">
        <f ca="1">OFFSET(chronic_intake_assessment_1!$H$10,ROW()-ROW($I$11)+1,MATCH(R$11,(chronic_intake_assessment_1!$H$11:$AS$11),0)-1)</f>
        <v>0</v>
      </c>
      <c r="S173" s="215">
        <f ca="1">OFFSET(chronic_intake_assessment_1!$H$10,ROW()-ROW($I$11)+1,MATCH(S$11,(chronic_intake_assessment_1!$H$11:$AS$11),0)-1)</f>
        <v>0</v>
      </c>
      <c r="T173" s="215">
        <f ca="1">OFFSET(chronic_intake_assessment_1!$H$10,ROW()-ROW($I$11)+1,MATCH(T$11,(chronic_intake_assessment_1!$H$11:$AS$11),0)-1)</f>
        <v>0</v>
      </c>
      <c r="U173" s="215">
        <f ca="1">OFFSET(chronic_intake_assessment_1!$H$10,ROW()-ROW($I$11)+1,MATCH(U$11,(chronic_intake_assessment_1!$H$11:$AS$11),0)-1)</f>
        <v>0</v>
      </c>
      <c r="V173" s="215">
        <f ca="1">OFFSET(chronic_intake_assessment_1!$H$10,ROW()-ROW($I$11)+1,MATCH(V$11,(chronic_intake_assessment_1!$H$11:$AS$11),0)-1)</f>
        <v>0</v>
      </c>
      <c r="W173" s="215">
        <f ca="1">OFFSET(chronic_intake_assessment_1!$H$10,ROW()-ROW($I$11)+1,MATCH(W$11,(chronic_intake_assessment_1!$H$11:$AS$11),0)-1)</f>
        <v>0</v>
      </c>
      <c r="X173" s="215">
        <f ca="1">OFFSET(chronic_intake_assessment_1!$H$10,ROW()-ROW($I$11)+1,MATCH(X$11,(chronic_intake_assessment_1!$H$11:$AS$11),0)-1)</f>
        <v>0</v>
      </c>
      <c r="Y173" s="215">
        <f ca="1">OFFSET(chronic_intake_assessment_1!$H$10,ROW()-ROW($I$11)+1,MATCH(Y$11,(chronic_intake_assessment_1!$H$11:$AS$11),0)-1)</f>
        <v>0</v>
      </c>
      <c r="Z173" s="215">
        <f ca="1">OFFSET(chronic_intake_assessment_1!$H$10,ROW()-ROW($I$11)+1,MATCH(Z$11,(chronic_intake_assessment_1!$H$11:$AS$11),0)-1)</f>
        <v>0</v>
      </c>
      <c r="AA173" s="215">
        <f ca="1">OFFSET(chronic_intake_assessment_1!$H$10,ROW()-ROW($I$11)+1,MATCH(AA$11,(chronic_intake_assessment_1!$H$11:$AS$11),0)-1)</f>
        <v>0</v>
      </c>
      <c r="AB173" s="215">
        <f ca="1">OFFSET(chronic_intake_assessment_1!$H$10,ROW()-ROW($I$11)+1,MATCH(AB$11,(chronic_intake_assessment_1!$H$11:$AS$11),0)-1)</f>
        <v>0</v>
      </c>
      <c r="AC173" s="215">
        <f ca="1">OFFSET(chronic_intake_assessment_1!$H$10,ROW()-ROW($I$11)+1,MATCH(AC$11,(chronic_intake_assessment_1!$H$11:$AS$11),0)-1)</f>
        <v>0</v>
      </c>
      <c r="AD173" s="215">
        <f ca="1">OFFSET(chronic_intake_assessment_1!$H$10,ROW()-ROW($I$11)+1,MATCH(AD$11,(chronic_intake_assessment_1!$H$11:$AS$11),0)-1)</f>
        <v>0</v>
      </c>
      <c r="AE173" s="215">
        <f ca="1">OFFSET(chronic_intake_assessment_1!$H$10,ROW()-ROW($I$11)+1,MATCH(AE$11,(chronic_intake_assessment_1!$H$11:$AS$11),0)-1)</f>
        <v>0</v>
      </c>
      <c r="AF173" s="215">
        <f ca="1">OFFSET(chronic_intake_assessment_1!$H$10,ROW()-ROW($I$11)+1,MATCH(AF$11,(chronic_intake_assessment_1!$H$11:$AS$11),0)-1)</f>
        <v>0</v>
      </c>
      <c r="AG173" s="215">
        <f ca="1">OFFSET(chronic_intake_assessment_1!$H$10,ROW()-ROW($I$11)+1,MATCH(AG$11,(chronic_intake_assessment_1!$H$11:$AS$11),0)-1)</f>
        <v>0</v>
      </c>
      <c r="AH173" s="215">
        <f ca="1">OFFSET(chronic_intake_assessment_1!$H$10,ROW()-ROW($I$11)+1,MATCH(AH$11,(chronic_intake_assessment_1!$H$11:$AS$11),0)-1)</f>
        <v>0</v>
      </c>
      <c r="AI173" s="215">
        <f ca="1">OFFSET(chronic_intake_assessment_1!$H$10,ROW()-ROW($I$11)+1,MATCH(AI$11,(chronic_intake_assessment_1!$H$11:$AS$11),0)-1)</f>
        <v>0</v>
      </c>
      <c r="AJ173" s="215">
        <f ca="1">OFFSET(chronic_intake_assessment_1!$H$10,ROW()-ROW($I$11)+1,MATCH(AJ$11,(chronic_intake_assessment_1!$H$11:$AS$11),0)-1)</f>
        <v>0</v>
      </c>
      <c r="AK173" s="215">
        <f ca="1">OFFSET(chronic_intake_assessment_1!$H$10,ROW()-ROW($I$11)+1,MATCH(AK$11,(chronic_intake_assessment_1!$H$11:$AS$11),0)-1)</f>
        <v>0</v>
      </c>
      <c r="AL173" s="215">
        <f ca="1">OFFSET(chronic_intake_assessment_1!$H$10,ROW()-ROW($I$11)+1,MATCH(AL$11,(chronic_intake_assessment_1!$H$11:$AS$11),0)-1)</f>
        <v>0</v>
      </c>
      <c r="AM173" s="215">
        <f ca="1">OFFSET(chronic_intake_assessment_1!$H$10,ROW()-ROW($I$11)+1,MATCH(AM$11,(chronic_intake_assessment_1!$H$11:$AS$11),0)-1)</f>
        <v>0</v>
      </c>
      <c r="AN173" s="215">
        <f ca="1">OFFSET(chronic_intake_assessment_1!$H$10,ROW()-ROW($I$11)+1,MATCH(AN$11,(chronic_intake_assessment_1!$H$11:$AS$11),0)-1)</f>
        <v>0</v>
      </c>
      <c r="AO173" s="215">
        <f ca="1">OFFSET(chronic_intake_assessment_1!$H$10,ROW()-ROW($I$11)+1,MATCH(AO$11,(chronic_intake_assessment_1!$H$11:$AS$11),0)-1)</f>
        <v>0</v>
      </c>
      <c r="AP173" s="215">
        <f ca="1">OFFSET(chronic_intake_assessment_1!$H$10,ROW()-ROW($I$11)+1,MATCH(AP$11,(chronic_intake_assessment_1!$H$11:$AS$11),0)-1)</f>
        <v>0</v>
      </c>
      <c r="AQ173" s="215">
        <f ca="1">OFFSET(chronic_intake_assessment_1!$H$10,ROW()-ROW($I$11)+1,MATCH(AQ$11,(chronic_intake_assessment_1!$H$11:$AS$11),0)-1)</f>
        <v>0</v>
      </c>
      <c r="AR173" s="215">
        <f ca="1">OFFSET(chronic_intake_assessment_1!$H$10,ROW()-ROW($I$11)+1,MATCH(AR$11,(chronic_intake_assessment_1!$H$11:$AS$11),0)-1)</f>
        <v>0</v>
      </c>
    </row>
    <row r="174" spans="1:44" ht="30" hidden="1" customHeight="1" outlineLevel="3" x14ac:dyDescent="0.2">
      <c r="A174" s="5">
        <v>3</v>
      </c>
      <c r="B174" s="6">
        <v>253000</v>
      </c>
      <c r="C174" s="6"/>
      <c r="D174" s="6" t="s">
        <v>821</v>
      </c>
      <c r="E174" s="33">
        <v>1</v>
      </c>
      <c r="F174" s="33" t="s">
        <v>1486</v>
      </c>
      <c r="G174" s="211">
        <f>Table765[[#This Row],[crops included in co-ordinated 
monitoring programme]]</f>
        <v>0</v>
      </c>
      <c r="H174" s="211">
        <f>chronic_intake_assessment_1!G174</f>
        <v>0</v>
      </c>
      <c r="I174" s="217">
        <f ca="1">OFFSET(chronic_intake_assessment_1!$H$10,ROW()-ROW($I$11)+1,MATCH(I$11,(chronic_intake_assessment_1!$H$11:$AS$11),0)-1)</f>
        <v>0</v>
      </c>
      <c r="J174" s="217">
        <f ca="1">OFFSET(chronic_intake_assessment_1!$H$10,ROW()-ROW($I$11)+1,MATCH(J$11,(chronic_intake_assessment_1!$H$11:$AS$11),0)-1)</f>
        <v>0</v>
      </c>
      <c r="K174" s="217">
        <f ca="1">OFFSET(chronic_intake_assessment_1!$H$10,ROW()-ROW($I$11)+1,MATCH(K$11,(chronic_intake_assessment_1!$H$11:$AS$11),0)-1)</f>
        <v>0</v>
      </c>
      <c r="L174" s="217">
        <f ca="1">OFFSET(chronic_intake_assessment_1!$H$10,ROW()-ROW($I$11)+1,MATCH(L$11,(chronic_intake_assessment_1!$H$11:$AS$11),0)-1)</f>
        <v>0</v>
      </c>
      <c r="M174" s="217">
        <f ca="1">OFFSET(chronic_intake_assessment_1!$H$10,ROW()-ROW($I$11)+1,MATCH(M$11,(chronic_intake_assessment_1!$H$11:$AS$11),0)-1)</f>
        <v>0</v>
      </c>
      <c r="N174" s="217">
        <f ca="1">OFFSET(chronic_intake_assessment_1!$H$10,ROW()-ROW($I$11)+1,MATCH(N$11,(chronic_intake_assessment_1!$H$11:$AS$11),0)-1)</f>
        <v>0</v>
      </c>
      <c r="O174" s="217">
        <f ca="1">OFFSET(chronic_intake_assessment_1!$H$10,ROW()-ROW($I$11)+1,MATCH(O$11,(chronic_intake_assessment_1!$H$11:$AS$11),0)-1)</f>
        <v>0</v>
      </c>
      <c r="P174" s="217">
        <f ca="1">OFFSET(chronic_intake_assessment_1!$H$10,ROW()-ROW($I$11)+1,MATCH(P$11,(chronic_intake_assessment_1!$H$11:$AS$11),0)-1)</f>
        <v>0</v>
      </c>
      <c r="Q174" s="217">
        <f ca="1">OFFSET(chronic_intake_assessment_1!$H$10,ROW()-ROW($I$11)+1,MATCH(Q$11,(chronic_intake_assessment_1!$H$11:$AS$11),0)-1)</f>
        <v>0</v>
      </c>
      <c r="R174" s="217">
        <f ca="1">OFFSET(chronic_intake_assessment_1!$H$10,ROW()-ROW($I$11)+1,MATCH(R$11,(chronic_intake_assessment_1!$H$11:$AS$11),0)-1)</f>
        <v>0</v>
      </c>
      <c r="S174" s="217">
        <f ca="1">OFFSET(chronic_intake_assessment_1!$H$10,ROW()-ROW($I$11)+1,MATCH(S$11,(chronic_intake_assessment_1!$H$11:$AS$11),0)-1)</f>
        <v>0</v>
      </c>
      <c r="T174" s="217">
        <f ca="1">OFFSET(chronic_intake_assessment_1!$H$10,ROW()-ROW($I$11)+1,MATCH(T$11,(chronic_intake_assessment_1!$H$11:$AS$11),0)-1)</f>
        <v>0</v>
      </c>
      <c r="U174" s="217">
        <f ca="1">OFFSET(chronic_intake_assessment_1!$H$10,ROW()-ROW($I$11)+1,MATCH(U$11,(chronic_intake_assessment_1!$H$11:$AS$11),0)-1)</f>
        <v>0</v>
      </c>
      <c r="V174" s="217">
        <f ca="1">OFFSET(chronic_intake_assessment_1!$H$10,ROW()-ROW($I$11)+1,MATCH(V$11,(chronic_intake_assessment_1!$H$11:$AS$11),0)-1)</f>
        <v>0</v>
      </c>
      <c r="W174" s="217">
        <f ca="1">OFFSET(chronic_intake_assessment_1!$H$10,ROW()-ROW($I$11)+1,MATCH(W$11,(chronic_intake_assessment_1!$H$11:$AS$11),0)-1)</f>
        <v>0</v>
      </c>
      <c r="X174" s="217">
        <f ca="1">OFFSET(chronic_intake_assessment_1!$H$10,ROW()-ROW($I$11)+1,MATCH(X$11,(chronic_intake_assessment_1!$H$11:$AS$11),0)-1)</f>
        <v>0</v>
      </c>
      <c r="Y174" s="217">
        <f ca="1">OFFSET(chronic_intake_assessment_1!$H$10,ROW()-ROW($I$11)+1,MATCH(Y$11,(chronic_intake_assessment_1!$H$11:$AS$11),0)-1)</f>
        <v>0</v>
      </c>
      <c r="Z174" s="217">
        <f ca="1">OFFSET(chronic_intake_assessment_1!$H$10,ROW()-ROW($I$11)+1,MATCH(Z$11,(chronic_intake_assessment_1!$H$11:$AS$11),0)-1)</f>
        <v>0</v>
      </c>
      <c r="AA174" s="217">
        <f ca="1">OFFSET(chronic_intake_assessment_1!$H$10,ROW()-ROW($I$11)+1,MATCH(AA$11,(chronic_intake_assessment_1!$H$11:$AS$11),0)-1)</f>
        <v>0</v>
      </c>
      <c r="AB174" s="217">
        <f ca="1">OFFSET(chronic_intake_assessment_1!$H$10,ROW()-ROW($I$11)+1,MATCH(AB$11,(chronic_intake_assessment_1!$H$11:$AS$11),0)-1)</f>
        <v>0</v>
      </c>
      <c r="AC174" s="217">
        <f ca="1">OFFSET(chronic_intake_assessment_1!$H$10,ROW()-ROW($I$11)+1,MATCH(AC$11,(chronic_intake_assessment_1!$H$11:$AS$11),0)-1)</f>
        <v>0</v>
      </c>
      <c r="AD174" s="217">
        <f ca="1">OFFSET(chronic_intake_assessment_1!$H$10,ROW()-ROW($I$11)+1,MATCH(AD$11,(chronic_intake_assessment_1!$H$11:$AS$11),0)-1)</f>
        <v>0</v>
      </c>
      <c r="AE174" s="217">
        <f ca="1">OFFSET(chronic_intake_assessment_1!$H$10,ROW()-ROW($I$11)+1,MATCH(AE$11,(chronic_intake_assessment_1!$H$11:$AS$11),0)-1)</f>
        <v>0</v>
      </c>
      <c r="AF174" s="217">
        <f ca="1">OFFSET(chronic_intake_assessment_1!$H$10,ROW()-ROW($I$11)+1,MATCH(AF$11,(chronic_intake_assessment_1!$H$11:$AS$11),0)-1)</f>
        <v>0</v>
      </c>
      <c r="AG174" s="217">
        <f ca="1">OFFSET(chronic_intake_assessment_1!$H$10,ROW()-ROW($I$11)+1,MATCH(AG$11,(chronic_intake_assessment_1!$H$11:$AS$11),0)-1)</f>
        <v>0</v>
      </c>
      <c r="AH174" s="217">
        <f ca="1">OFFSET(chronic_intake_assessment_1!$H$10,ROW()-ROW($I$11)+1,MATCH(AH$11,(chronic_intake_assessment_1!$H$11:$AS$11),0)-1)</f>
        <v>0</v>
      </c>
      <c r="AI174" s="217">
        <f ca="1">OFFSET(chronic_intake_assessment_1!$H$10,ROW()-ROW($I$11)+1,MATCH(AI$11,(chronic_intake_assessment_1!$H$11:$AS$11),0)-1)</f>
        <v>0</v>
      </c>
      <c r="AJ174" s="217">
        <f ca="1">OFFSET(chronic_intake_assessment_1!$H$10,ROW()-ROW($I$11)+1,MATCH(AJ$11,(chronic_intake_assessment_1!$H$11:$AS$11),0)-1)</f>
        <v>0</v>
      </c>
      <c r="AK174" s="217">
        <f ca="1">OFFSET(chronic_intake_assessment_1!$H$10,ROW()-ROW($I$11)+1,MATCH(AK$11,(chronic_intake_assessment_1!$H$11:$AS$11),0)-1)</f>
        <v>0</v>
      </c>
      <c r="AL174" s="217">
        <f ca="1">OFFSET(chronic_intake_assessment_1!$H$10,ROW()-ROW($I$11)+1,MATCH(AL$11,(chronic_intake_assessment_1!$H$11:$AS$11),0)-1)</f>
        <v>0</v>
      </c>
      <c r="AM174" s="217">
        <f ca="1">OFFSET(chronic_intake_assessment_1!$H$10,ROW()-ROW($I$11)+1,MATCH(AM$11,(chronic_intake_assessment_1!$H$11:$AS$11),0)-1)</f>
        <v>0</v>
      </c>
      <c r="AN174" s="217">
        <f ca="1">OFFSET(chronic_intake_assessment_1!$H$10,ROW()-ROW($I$11)+1,MATCH(AN$11,(chronic_intake_assessment_1!$H$11:$AS$11),0)-1)</f>
        <v>0</v>
      </c>
      <c r="AO174" s="217">
        <f ca="1">OFFSET(chronic_intake_assessment_1!$H$10,ROW()-ROW($I$11)+1,MATCH(AO$11,(chronic_intake_assessment_1!$H$11:$AS$11),0)-1)</f>
        <v>0</v>
      </c>
      <c r="AP174" s="217">
        <f ca="1">OFFSET(chronic_intake_assessment_1!$H$10,ROW()-ROW($I$11)+1,MATCH(AP$11,(chronic_intake_assessment_1!$H$11:$AS$11),0)-1)</f>
        <v>0</v>
      </c>
      <c r="AQ174" s="217">
        <f ca="1">OFFSET(chronic_intake_assessment_1!$H$10,ROW()-ROW($I$11)+1,MATCH(AQ$11,(chronic_intake_assessment_1!$H$11:$AS$11),0)-1)</f>
        <v>0</v>
      </c>
      <c r="AR174" s="217">
        <f ca="1">OFFSET(chronic_intake_assessment_1!$H$10,ROW()-ROW($I$11)+1,MATCH(AR$11,(chronic_intake_assessment_1!$H$11:$AS$11),0)-1)</f>
        <v>0</v>
      </c>
    </row>
    <row r="175" spans="1:44" ht="30" hidden="1" customHeight="1" outlineLevel="3" x14ac:dyDescent="0.2">
      <c r="A175" s="5">
        <v>3</v>
      </c>
      <c r="B175" s="6">
        <v>254000</v>
      </c>
      <c r="C175" s="6"/>
      <c r="D175" s="6" t="s">
        <v>560</v>
      </c>
      <c r="E175" s="33">
        <v>1</v>
      </c>
      <c r="F175" s="33" t="s">
        <v>1487</v>
      </c>
      <c r="G175" s="211">
        <f>Table765[[#This Row],[crops included in co-ordinated 
monitoring programme]]</f>
        <v>0</v>
      </c>
      <c r="H175" s="211">
        <f>chronic_intake_assessment_1!G175</f>
        <v>0</v>
      </c>
      <c r="I175" s="217">
        <f ca="1">OFFSET(chronic_intake_assessment_1!$H$10,ROW()-ROW($I$11)+1,MATCH(I$11,(chronic_intake_assessment_1!$H$11:$AS$11),0)-1)</f>
        <v>0</v>
      </c>
      <c r="J175" s="217">
        <f ca="1">OFFSET(chronic_intake_assessment_1!$H$10,ROW()-ROW($I$11)+1,MATCH(J$11,(chronic_intake_assessment_1!$H$11:$AS$11),0)-1)</f>
        <v>0</v>
      </c>
      <c r="K175" s="217">
        <f ca="1">OFFSET(chronic_intake_assessment_1!$H$10,ROW()-ROW($I$11)+1,MATCH(K$11,(chronic_intake_assessment_1!$H$11:$AS$11),0)-1)</f>
        <v>0</v>
      </c>
      <c r="L175" s="217">
        <f ca="1">OFFSET(chronic_intake_assessment_1!$H$10,ROW()-ROW($I$11)+1,MATCH(L$11,(chronic_intake_assessment_1!$H$11:$AS$11),0)-1)</f>
        <v>0</v>
      </c>
      <c r="M175" s="217">
        <f ca="1">OFFSET(chronic_intake_assessment_1!$H$10,ROW()-ROW($I$11)+1,MATCH(M$11,(chronic_intake_assessment_1!$H$11:$AS$11),0)-1)</f>
        <v>0</v>
      </c>
      <c r="N175" s="217">
        <f ca="1">OFFSET(chronic_intake_assessment_1!$H$10,ROW()-ROW($I$11)+1,MATCH(N$11,(chronic_intake_assessment_1!$H$11:$AS$11),0)-1)</f>
        <v>0</v>
      </c>
      <c r="O175" s="217">
        <f ca="1">OFFSET(chronic_intake_assessment_1!$H$10,ROW()-ROW($I$11)+1,MATCH(O$11,(chronic_intake_assessment_1!$H$11:$AS$11),0)-1)</f>
        <v>0</v>
      </c>
      <c r="P175" s="217">
        <f ca="1">OFFSET(chronic_intake_assessment_1!$H$10,ROW()-ROW($I$11)+1,MATCH(P$11,(chronic_intake_assessment_1!$H$11:$AS$11),0)-1)</f>
        <v>0</v>
      </c>
      <c r="Q175" s="217">
        <f ca="1">OFFSET(chronic_intake_assessment_1!$H$10,ROW()-ROW($I$11)+1,MATCH(Q$11,(chronic_intake_assessment_1!$H$11:$AS$11),0)-1)</f>
        <v>0</v>
      </c>
      <c r="R175" s="217">
        <f ca="1">OFFSET(chronic_intake_assessment_1!$H$10,ROW()-ROW($I$11)+1,MATCH(R$11,(chronic_intake_assessment_1!$H$11:$AS$11),0)-1)</f>
        <v>0</v>
      </c>
      <c r="S175" s="217">
        <f ca="1">OFFSET(chronic_intake_assessment_1!$H$10,ROW()-ROW($I$11)+1,MATCH(S$11,(chronic_intake_assessment_1!$H$11:$AS$11),0)-1)</f>
        <v>0</v>
      </c>
      <c r="T175" s="217">
        <f ca="1">OFFSET(chronic_intake_assessment_1!$H$10,ROW()-ROW($I$11)+1,MATCH(T$11,(chronic_intake_assessment_1!$H$11:$AS$11),0)-1)</f>
        <v>0</v>
      </c>
      <c r="U175" s="217">
        <f ca="1">OFFSET(chronic_intake_assessment_1!$H$10,ROW()-ROW($I$11)+1,MATCH(U$11,(chronic_intake_assessment_1!$H$11:$AS$11),0)-1)</f>
        <v>0</v>
      </c>
      <c r="V175" s="217">
        <f ca="1">OFFSET(chronic_intake_assessment_1!$H$10,ROW()-ROW($I$11)+1,MATCH(V$11,(chronic_intake_assessment_1!$H$11:$AS$11),0)-1)</f>
        <v>0</v>
      </c>
      <c r="W175" s="217">
        <f ca="1">OFFSET(chronic_intake_assessment_1!$H$10,ROW()-ROW($I$11)+1,MATCH(W$11,(chronic_intake_assessment_1!$H$11:$AS$11),0)-1)</f>
        <v>0</v>
      </c>
      <c r="X175" s="217">
        <f ca="1">OFFSET(chronic_intake_assessment_1!$H$10,ROW()-ROW($I$11)+1,MATCH(X$11,(chronic_intake_assessment_1!$H$11:$AS$11),0)-1)</f>
        <v>0</v>
      </c>
      <c r="Y175" s="217">
        <f ca="1">OFFSET(chronic_intake_assessment_1!$H$10,ROW()-ROW($I$11)+1,MATCH(Y$11,(chronic_intake_assessment_1!$H$11:$AS$11),0)-1)</f>
        <v>0</v>
      </c>
      <c r="Z175" s="217">
        <f ca="1">OFFSET(chronic_intake_assessment_1!$H$10,ROW()-ROW($I$11)+1,MATCH(Z$11,(chronic_intake_assessment_1!$H$11:$AS$11),0)-1)</f>
        <v>0</v>
      </c>
      <c r="AA175" s="217">
        <f ca="1">OFFSET(chronic_intake_assessment_1!$H$10,ROW()-ROW($I$11)+1,MATCH(AA$11,(chronic_intake_assessment_1!$H$11:$AS$11),0)-1)</f>
        <v>0</v>
      </c>
      <c r="AB175" s="217">
        <f ca="1">OFFSET(chronic_intake_assessment_1!$H$10,ROW()-ROW($I$11)+1,MATCH(AB$11,(chronic_intake_assessment_1!$H$11:$AS$11),0)-1)</f>
        <v>0</v>
      </c>
      <c r="AC175" s="217">
        <f ca="1">OFFSET(chronic_intake_assessment_1!$H$10,ROW()-ROW($I$11)+1,MATCH(AC$11,(chronic_intake_assessment_1!$H$11:$AS$11),0)-1)</f>
        <v>0</v>
      </c>
      <c r="AD175" s="217">
        <f ca="1">OFFSET(chronic_intake_assessment_1!$H$10,ROW()-ROW($I$11)+1,MATCH(AD$11,(chronic_intake_assessment_1!$H$11:$AS$11),0)-1)</f>
        <v>0</v>
      </c>
      <c r="AE175" s="217">
        <f ca="1">OFFSET(chronic_intake_assessment_1!$H$10,ROW()-ROW($I$11)+1,MATCH(AE$11,(chronic_intake_assessment_1!$H$11:$AS$11),0)-1)</f>
        <v>0</v>
      </c>
      <c r="AF175" s="217">
        <f ca="1">OFFSET(chronic_intake_assessment_1!$H$10,ROW()-ROW($I$11)+1,MATCH(AF$11,(chronic_intake_assessment_1!$H$11:$AS$11),0)-1)</f>
        <v>0</v>
      </c>
      <c r="AG175" s="217">
        <f ca="1">OFFSET(chronic_intake_assessment_1!$H$10,ROW()-ROW($I$11)+1,MATCH(AG$11,(chronic_intake_assessment_1!$H$11:$AS$11),0)-1)</f>
        <v>0</v>
      </c>
      <c r="AH175" s="217">
        <f ca="1">OFFSET(chronic_intake_assessment_1!$H$10,ROW()-ROW($I$11)+1,MATCH(AH$11,(chronic_intake_assessment_1!$H$11:$AS$11),0)-1)</f>
        <v>0</v>
      </c>
      <c r="AI175" s="217">
        <f ca="1">OFFSET(chronic_intake_assessment_1!$H$10,ROW()-ROW($I$11)+1,MATCH(AI$11,(chronic_intake_assessment_1!$H$11:$AS$11),0)-1)</f>
        <v>0</v>
      </c>
      <c r="AJ175" s="217">
        <f ca="1">OFFSET(chronic_intake_assessment_1!$H$10,ROW()-ROW($I$11)+1,MATCH(AJ$11,(chronic_intake_assessment_1!$H$11:$AS$11),0)-1)</f>
        <v>0</v>
      </c>
      <c r="AK175" s="217">
        <f ca="1">OFFSET(chronic_intake_assessment_1!$H$10,ROW()-ROW($I$11)+1,MATCH(AK$11,(chronic_intake_assessment_1!$H$11:$AS$11),0)-1)</f>
        <v>0</v>
      </c>
      <c r="AL175" s="217">
        <f ca="1">OFFSET(chronic_intake_assessment_1!$H$10,ROW()-ROW($I$11)+1,MATCH(AL$11,(chronic_intake_assessment_1!$H$11:$AS$11),0)-1)</f>
        <v>0</v>
      </c>
      <c r="AM175" s="217">
        <f ca="1">OFFSET(chronic_intake_assessment_1!$H$10,ROW()-ROW($I$11)+1,MATCH(AM$11,(chronic_intake_assessment_1!$H$11:$AS$11),0)-1)</f>
        <v>0</v>
      </c>
      <c r="AN175" s="217">
        <f ca="1">OFFSET(chronic_intake_assessment_1!$H$10,ROW()-ROW($I$11)+1,MATCH(AN$11,(chronic_intake_assessment_1!$H$11:$AS$11),0)-1)</f>
        <v>0</v>
      </c>
      <c r="AO175" s="217">
        <f ca="1">OFFSET(chronic_intake_assessment_1!$H$10,ROW()-ROW($I$11)+1,MATCH(AO$11,(chronic_intake_assessment_1!$H$11:$AS$11),0)-1)</f>
        <v>0</v>
      </c>
      <c r="AP175" s="217">
        <f ca="1">OFFSET(chronic_intake_assessment_1!$H$10,ROW()-ROW($I$11)+1,MATCH(AP$11,(chronic_intake_assessment_1!$H$11:$AS$11),0)-1)</f>
        <v>0</v>
      </c>
      <c r="AQ175" s="217">
        <f ca="1">OFFSET(chronic_intake_assessment_1!$H$10,ROW()-ROW($I$11)+1,MATCH(AQ$11,(chronic_intake_assessment_1!$H$11:$AS$11),0)-1)</f>
        <v>0</v>
      </c>
      <c r="AR175" s="217">
        <f ca="1">OFFSET(chronic_intake_assessment_1!$H$10,ROW()-ROW($I$11)+1,MATCH(AR$11,(chronic_intake_assessment_1!$H$11:$AS$11),0)-1)</f>
        <v>0</v>
      </c>
    </row>
    <row r="176" spans="1:44" ht="30" hidden="1" customHeight="1" outlineLevel="3" x14ac:dyDescent="0.2">
      <c r="A176" s="5">
        <v>3</v>
      </c>
      <c r="B176" s="6">
        <v>255000</v>
      </c>
      <c r="C176" s="6"/>
      <c r="D176" s="6" t="s">
        <v>822</v>
      </c>
      <c r="E176" s="33">
        <v>1</v>
      </c>
      <c r="F176" s="33" t="s">
        <v>1488</v>
      </c>
      <c r="G176" s="211">
        <f>Table765[[#This Row],[crops included in co-ordinated 
monitoring programme]]</f>
        <v>0</v>
      </c>
      <c r="H176" s="211">
        <f>chronic_intake_assessment_1!G176</f>
        <v>0</v>
      </c>
      <c r="I176" s="217">
        <f ca="1">OFFSET(chronic_intake_assessment_1!$H$10,ROW()-ROW($I$11)+1,MATCH(I$11,(chronic_intake_assessment_1!$H$11:$AS$11),0)-1)</f>
        <v>0</v>
      </c>
      <c r="J176" s="217">
        <f ca="1">OFFSET(chronic_intake_assessment_1!$H$10,ROW()-ROW($I$11)+1,MATCH(J$11,(chronic_intake_assessment_1!$H$11:$AS$11),0)-1)</f>
        <v>0</v>
      </c>
      <c r="K176" s="217">
        <f ca="1">OFFSET(chronic_intake_assessment_1!$H$10,ROW()-ROW($I$11)+1,MATCH(K$11,(chronic_intake_assessment_1!$H$11:$AS$11),0)-1)</f>
        <v>0</v>
      </c>
      <c r="L176" s="217">
        <f ca="1">OFFSET(chronic_intake_assessment_1!$H$10,ROW()-ROW($I$11)+1,MATCH(L$11,(chronic_intake_assessment_1!$H$11:$AS$11),0)-1)</f>
        <v>0</v>
      </c>
      <c r="M176" s="217">
        <f ca="1">OFFSET(chronic_intake_assessment_1!$H$10,ROW()-ROW($I$11)+1,MATCH(M$11,(chronic_intake_assessment_1!$H$11:$AS$11),0)-1)</f>
        <v>0</v>
      </c>
      <c r="N176" s="217">
        <f ca="1">OFFSET(chronic_intake_assessment_1!$H$10,ROW()-ROW($I$11)+1,MATCH(N$11,(chronic_intake_assessment_1!$H$11:$AS$11),0)-1)</f>
        <v>0</v>
      </c>
      <c r="O176" s="217">
        <f ca="1">OFFSET(chronic_intake_assessment_1!$H$10,ROW()-ROW($I$11)+1,MATCH(O$11,(chronic_intake_assessment_1!$H$11:$AS$11),0)-1)</f>
        <v>0</v>
      </c>
      <c r="P176" s="217">
        <f ca="1">OFFSET(chronic_intake_assessment_1!$H$10,ROW()-ROW($I$11)+1,MATCH(P$11,(chronic_intake_assessment_1!$H$11:$AS$11),0)-1)</f>
        <v>0</v>
      </c>
      <c r="Q176" s="217">
        <f ca="1">OFFSET(chronic_intake_assessment_1!$H$10,ROW()-ROW($I$11)+1,MATCH(Q$11,(chronic_intake_assessment_1!$H$11:$AS$11),0)-1)</f>
        <v>0</v>
      </c>
      <c r="R176" s="217">
        <f ca="1">OFFSET(chronic_intake_assessment_1!$H$10,ROW()-ROW($I$11)+1,MATCH(R$11,(chronic_intake_assessment_1!$H$11:$AS$11),0)-1)</f>
        <v>0</v>
      </c>
      <c r="S176" s="217">
        <f ca="1">OFFSET(chronic_intake_assessment_1!$H$10,ROW()-ROW($I$11)+1,MATCH(S$11,(chronic_intake_assessment_1!$H$11:$AS$11),0)-1)</f>
        <v>0</v>
      </c>
      <c r="T176" s="217">
        <f ca="1">OFFSET(chronic_intake_assessment_1!$H$10,ROW()-ROW($I$11)+1,MATCH(T$11,(chronic_intake_assessment_1!$H$11:$AS$11),0)-1)</f>
        <v>0</v>
      </c>
      <c r="U176" s="217">
        <f ca="1">OFFSET(chronic_intake_assessment_1!$H$10,ROW()-ROW($I$11)+1,MATCH(U$11,(chronic_intake_assessment_1!$H$11:$AS$11),0)-1)</f>
        <v>0</v>
      </c>
      <c r="V176" s="217">
        <f ca="1">OFFSET(chronic_intake_assessment_1!$H$10,ROW()-ROW($I$11)+1,MATCH(V$11,(chronic_intake_assessment_1!$H$11:$AS$11),0)-1)</f>
        <v>0</v>
      </c>
      <c r="W176" s="217">
        <f ca="1">OFFSET(chronic_intake_assessment_1!$H$10,ROW()-ROW($I$11)+1,MATCH(W$11,(chronic_intake_assessment_1!$H$11:$AS$11),0)-1)</f>
        <v>0</v>
      </c>
      <c r="X176" s="217">
        <f ca="1">OFFSET(chronic_intake_assessment_1!$H$10,ROW()-ROW($I$11)+1,MATCH(X$11,(chronic_intake_assessment_1!$H$11:$AS$11),0)-1)</f>
        <v>0</v>
      </c>
      <c r="Y176" s="217">
        <f ca="1">OFFSET(chronic_intake_assessment_1!$H$10,ROW()-ROW($I$11)+1,MATCH(Y$11,(chronic_intake_assessment_1!$H$11:$AS$11),0)-1)</f>
        <v>0</v>
      </c>
      <c r="Z176" s="217">
        <f ca="1">OFFSET(chronic_intake_assessment_1!$H$10,ROW()-ROW($I$11)+1,MATCH(Z$11,(chronic_intake_assessment_1!$H$11:$AS$11),0)-1)</f>
        <v>0</v>
      </c>
      <c r="AA176" s="217">
        <f ca="1">OFFSET(chronic_intake_assessment_1!$H$10,ROW()-ROW($I$11)+1,MATCH(AA$11,(chronic_intake_assessment_1!$H$11:$AS$11),0)-1)</f>
        <v>0</v>
      </c>
      <c r="AB176" s="217">
        <f ca="1">OFFSET(chronic_intake_assessment_1!$H$10,ROW()-ROW($I$11)+1,MATCH(AB$11,(chronic_intake_assessment_1!$H$11:$AS$11),0)-1)</f>
        <v>0</v>
      </c>
      <c r="AC176" s="217">
        <f ca="1">OFFSET(chronic_intake_assessment_1!$H$10,ROW()-ROW($I$11)+1,MATCH(AC$11,(chronic_intake_assessment_1!$H$11:$AS$11),0)-1)</f>
        <v>0</v>
      </c>
      <c r="AD176" s="217">
        <f ca="1">OFFSET(chronic_intake_assessment_1!$H$10,ROW()-ROW($I$11)+1,MATCH(AD$11,(chronic_intake_assessment_1!$H$11:$AS$11),0)-1)</f>
        <v>0</v>
      </c>
      <c r="AE176" s="217">
        <f ca="1">OFFSET(chronic_intake_assessment_1!$H$10,ROW()-ROW($I$11)+1,MATCH(AE$11,(chronic_intake_assessment_1!$H$11:$AS$11),0)-1)</f>
        <v>0</v>
      </c>
      <c r="AF176" s="217">
        <f ca="1">OFFSET(chronic_intake_assessment_1!$H$10,ROW()-ROW($I$11)+1,MATCH(AF$11,(chronic_intake_assessment_1!$H$11:$AS$11),0)-1)</f>
        <v>0</v>
      </c>
      <c r="AG176" s="217">
        <f ca="1">OFFSET(chronic_intake_assessment_1!$H$10,ROW()-ROW($I$11)+1,MATCH(AG$11,(chronic_intake_assessment_1!$H$11:$AS$11),0)-1)</f>
        <v>0</v>
      </c>
      <c r="AH176" s="217">
        <f ca="1">OFFSET(chronic_intake_assessment_1!$H$10,ROW()-ROW($I$11)+1,MATCH(AH$11,(chronic_intake_assessment_1!$H$11:$AS$11),0)-1)</f>
        <v>0</v>
      </c>
      <c r="AI176" s="217">
        <f ca="1">OFFSET(chronic_intake_assessment_1!$H$10,ROW()-ROW($I$11)+1,MATCH(AI$11,(chronic_intake_assessment_1!$H$11:$AS$11),0)-1)</f>
        <v>0</v>
      </c>
      <c r="AJ176" s="217">
        <f ca="1">OFFSET(chronic_intake_assessment_1!$H$10,ROW()-ROW($I$11)+1,MATCH(AJ$11,(chronic_intake_assessment_1!$H$11:$AS$11),0)-1)</f>
        <v>0</v>
      </c>
      <c r="AK176" s="217">
        <f ca="1">OFFSET(chronic_intake_assessment_1!$H$10,ROW()-ROW($I$11)+1,MATCH(AK$11,(chronic_intake_assessment_1!$H$11:$AS$11),0)-1)</f>
        <v>0</v>
      </c>
      <c r="AL176" s="217">
        <f ca="1">OFFSET(chronic_intake_assessment_1!$H$10,ROW()-ROW($I$11)+1,MATCH(AL$11,(chronic_intake_assessment_1!$H$11:$AS$11),0)-1)</f>
        <v>0</v>
      </c>
      <c r="AM176" s="217">
        <f ca="1">OFFSET(chronic_intake_assessment_1!$H$10,ROW()-ROW($I$11)+1,MATCH(AM$11,(chronic_intake_assessment_1!$H$11:$AS$11),0)-1)</f>
        <v>0</v>
      </c>
      <c r="AN176" s="217">
        <f ca="1">OFFSET(chronic_intake_assessment_1!$H$10,ROW()-ROW($I$11)+1,MATCH(AN$11,(chronic_intake_assessment_1!$H$11:$AS$11),0)-1)</f>
        <v>0</v>
      </c>
      <c r="AO176" s="217">
        <f ca="1">OFFSET(chronic_intake_assessment_1!$H$10,ROW()-ROW($I$11)+1,MATCH(AO$11,(chronic_intake_assessment_1!$H$11:$AS$11),0)-1)</f>
        <v>0</v>
      </c>
      <c r="AP176" s="217">
        <f ca="1">OFFSET(chronic_intake_assessment_1!$H$10,ROW()-ROW($I$11)+1,MATCH(AP$11,(chronic_intake_assessment_1!$H$11:$AS$11),0)-1)</f>
        <v>0</v>
      </c>
      <c r="AQ176" s="217">
        <f ca="1">OFFSET(chronic_intake_assessment_1!$H$10,ROW()-ROW($I$11)+1,MATCH(AQ$11,(chronic_intake_assessment_1!$H$11:$AS$11),0)-1)</f>
        <v>0</v>
      </c>
      <c r="AR176" s="217">
        <f ca="1">OFFSET(chronic_intake_assessment_1!$H$10,ROW()-ROW($I$11)+1,MATCH(AR$11,(chronic_intake_assessment_1!$H$11:$AS$11),0)-1)</f>
        <v>0</v>
      </c>
    </row>
    <row r="177" spans="1:44" ht="30" hidden="1" customHeight="1" outlineLevel="3" x14ac:dyDescent="0.2">
      <c r="A177" s="5">
        <v>3</v>
      </c>
      <c r="B177" s="6">
        <v>256000</v>
      </c>
      <c r="C177" s="6"/>
      <c r="D177" s="6" t="s">
        <v>823</v>
      </c>
      <c r="E177" s="33">
        <v>1</v>
      </c>
      <c r="F177" s="33" t="s">
        <v>1489</v>
      </c>
      <c r="G177" s="211">
        <f>Table765[[#This Row],[crops included in co-ordinated 
monitoring programme]]</f>
        <v>0</v>
      </c>
      <c r="H177" s="211">
        <f>chronic_intake_assessment_1!G177</f>
        <v>0</v>
      </c>
      <c r="I177" s="217">
        <f ca="1">OFFSET(chronic_intake_assessment_1!$H$10,ROW()-ROW($I$11)+1,MATCH(I$11,(chronic_intake_assessment_1!$H$11:$AS$11),0)-1)</f>
        <v>0</v>
      </c>
      <c r="J177" s="217">
        <f ca="1">OFFSET(chronic_intake_assessment_1!$H$10,ROW()-ROW($I$11)+1,MATCH(J$11,(chronic_intake_assessment_1!$H$11:$AS$11),0)-1)</f>
        <v>0</v>
      </c>
      <c r="K177" s="217">
        <f ca="1">OFFSET(chronic_intake_assessment_1!$H$10,ROW()-ROW($I$11)+1,MATCH(K$11,(chronic_intake_assessment_1!$H$11:$AS$11),0)-1)</f>
        <v>0</v>
      </c>
      <c r="L177" s="217">
        <f ca="1">OFFSET(chronic_intake_assessment_1!$H$10,ROW()-ROW($I$11)+1,MATCH(L$11,(chronic_intake_assessment_1!$H$11:$AS$11),0)-1)</f>
        <v>0</v>
      </c>
      <c r="M177" s="217">
        <f ca="1">OFFSET(chronic_intake_assessment_1!$H$10,ROW()-ROW($I$11)+1,MATCH(M$11,(chronic_intake_assessment_1!$H$11:$AS$11),0)-1)</f>
        <v>0</v>
      </c>
      <c r="N177" s="217">
        <f ca="1">OFFSET(chronic_intake_assessment_1!$H$10,ROW()-ROW($I$11)+1,MATCH(N$11,(chronic_intake_assessment_1!$H$11:$AS$11),0)-1)</f>
        <v>0</v>
      </c>
      <c r="O177" s="217">
        <f ca="1">OFFSET(chronic_intake_assessment_1!$H$10,ROW()-ROW($I$11)+1,MATCH(O$11,(chronic_intake_assessment_1!$H$11:$AS$11),0)-1)</f>
        <v>0</v>
      </c>
      <c r="P177" s="217">
        <f ca="1">OFFSET(chronic_intake_assessment_1!$H$10,ROW()-ROW($I$11)+1,MATCH(P$11,(chronic_intake_assessment_1!$H$11:$AS$11),0)-1)</f>
        <v>0</v>
      </c>
      <c r="Q177" s="217">
        <f ca="1">OFFSET(chronic_intake_assessment_1!$H$10,ROW()-ROW($I$11)+1,MATCH(Q$11,(chronic_intake_assessment_1!$H$11:$AS$11),0)-1)</f>
        <v>0</v>
      </c>
      <c r="R177" s="217">
        <f ca="1">OFFSET(chronic_intake_assessment_1!$H$10,ROW()-ROW($I$11)+1,MATCH(R$11,(chronic_intake_assessment_1!$H$11:$AS$11),0)-1)</f>
        <v>0</v>
      </c>
      <c r="S177" s="217">
        <f ca="1">OFFSET(chronic_intake_assessment_1!$H$10,ROW()-ROW($I$11)+1,MATCH(S$11,(chronic_intake_assessment_1!$H$11:$AS$11),0)-1)</f>
        <v>0</v>
      </c>
      <c r="T177" s="217">
        <f ca="1">OFFSET(chronic_intake_assessment_1!$H$10,ROW()-ROW($I$11)+1,MATCH(T$11,(chronic_intake_assessment_1!$H$11:$AS$11),0)-1)</f>
        <v>0</v>
      </c>
      <c r="U177" s="217">
        <f ca="1">OFFSET(chronic_intake_assessment_1!$H$10,ROW()-ROW($I$11)+1,MATCH(U$11,(chronic_intake_assessment_1!$H$11:$AS$11),0)-1)</f>
        <v>0</v>
      </c>
      <c r="V177" s="217">
        <f ca="1">OFFSET(chronic_intake_assessment_1!$H$10,ROW()-ROW($I$11)+1,MATCH(V$11,(chronic_intake_assessment_1!$H$11:$AS$11),0)-1)</f>
        <v>0</v>
      </c>
      <c r="W177" s="217">
        <f ca="1">OFFSET(chronic_intake_assessment_1!$H$10,ROW()-ROW($I$11)+1,MATCH(W$11,(chronic_intake_assessment_1!$H$11:$AS$11),0)-1)</f>
        <v>0</v>
      </c>
      <c r="X177" s="217">
        <f ca="1">OFFSET(chronic_intake_assessment_1!$H$10,ROW()-ROW($I$11)+1,MATCH(X$11,(chronic_intake_assessment_1!$H$11:$AS$11),0)-1)</f>
        <v>0</v>
      </c>
      <c r="Y177" s="217">
        <f ca="1">OFFSET(chronic_intake_assessment_1!$H$10,ROW()-ROW($I$11)+1,MATCH(Y$11,(chronic_intake_assessment_1!$H$11:$AS$11),0)-1)</f>
        <v>0</v>
      </c>
      <c r="Z177" s="217">
        <f ca="1">OFFSET(chronic_intake_assessment_1!$H$10,ROW()-ROW($I$11)+1,MATCH(Z$11,(chronic_intake_assessment_1!$H$11:$AS$11),0)-1)</f>
        <v>0</v>
      </c>
      <c r="AA177" s="217">
        <f ca="1">OFFSET(chronic_intake_assessment_1!$H$10,ROW()-ROW($I$11)+1,MATCH(AA$11,(chronic_intake_assessment_1!$H$11:$AS$11),0)-1)</f>
        <v>0</v>
      </c>
      <c r="AB177" s="217">
        <f ca="1">OFFSET(chronic_intake_assessment_1!$H$10,ROW()-ROW($I$11)+1,MATCH(AB$11,(chronic_intake_assessment_1!$H$11:$AS$11),0)-1)</f>
        <v>0</v>
      </c>
      <c r="AC177" s="217">
        <f ca="1">OFFSET(chronic_intake_assessment_1!$H$10,ROW()-ROW($I$11)+1,MATCH(AC$11,(chronic_intake_assessment_1!$H$11:$AS$11),0)-1)</f>
        <v>0</v>
      </c>
      <c r="AD177" s="217">
        <f ca="1">OFFSET(chronic_intake_assessment_1!$H$10,ROW()-ROW($I$11)+1,MATCH(AD$11,(chronic_intake_assessment_1!$H$11:$AS$11),0)-1)</f>
        <v>0</v>
      </c>
      <c r="AE177" s="217">
        <f ca="1">OFFSET(chronic_intake_assessment_1!$H$10,ROW()-ROW($I$11)+1,MATCH(AE$11,(chronic_intake_assessment_1!$H$11:$AS$11),0)-1)</f>
        <v>0</v>
      </c>
      <c r="AF177" s="217">
        <f ca="1">OFFSET(chronic_intake_assessment_1!$H$10,ROW()-ROW($I$11)+1,MATCH(AF$11,(chronic_intake_assessment_1!$H$11:$AS$11),0)-1)</f>
        <v>0</v>
      </c>
      <c r="AG177" s="217">
        <f ca="1">OFFSET(chronic_intake_assessment_1!$H$10,ROW()-ROW($I$11)+1,MATCH(AG$11,(chronic_intake_assessment_1!$H$11:$AS$11),0)-1)</f>
        <v>0</v>
      </c>
      <c r="AH177" s="217">
        <f ca="1">OFFSET(chronic_intake_assessment_1!$H$10,ROW()-ROW($I$11)+1,MATCH(AH$11,(chronic_intake_assessment_1!$H$11:$AS$11),0)-1)</f>
        <v>0</v>
      </c>
      <c r="AI177" s="217">
        <f ca="1">OFFSET(chronic_intake_assessment_1!$H$10,ROW()-ROW($I$11)+1,MATCH(AI$11,(chronic_intake_assessment_1!$H$11:$AS$11),0)-1)</f>
        <v>0</v>
      </c>
      <c r="AJ177" s="217">
        <f ca="1">OFFSET(chronic_intake_assessment_1!$H$10,ROW()-ROW($I$11)+1,MATCH(AJ$11,(chronic_intake_assessment_1!$H$11:$AS$11),0)-1)</f>
        <v>0</v>
      </c>
      <c r="AK177" s="217">
        <f ca="1">OFFSET(chronic_intake_assessment_1!$H$10,ROW()-ROW($I$11)+1,MATCH(AK$11,(chronic_intake_assessment_1!$H$11:$AS$11),0)-1)</f>
        <v>0</v>
      </c>
      <c r="AL177" s="217">
        <f ca="1">OFFSET(chronic_intake_assessment_1!$H$10,ROW()-ROW($I$11)+1,MATCH(AL$11,(chronic_intake_assessment_1!$H$11:$AS$11),0)-1)</f>
        <v>0</v>
      </c>
      <c r="AM177" s="217">
        <f ca="1">OFFSET(chronic_intake_assessment_1!$H$10,ROW()-ROW($I$11)+1,MATCH(AM$11,(chronic_intake_assessment_1!$H$11:$AS$11),0)-1)</f>
        <v>0</v>
      </c>
      <c r="AN177" s="217">
        <f ca="1">OFFSET(chronic_intake_assessment_1!$H$10,ROW()-ROW($I$11)+1,MATCH(AN$11,(chronic_intake_assessment_1!$H$11:$AS$11),0)-1)</f>
        <v>0</v>
      </c>
      <c r="AO177" s="217">
        <f ca="1">OFFSET(chronic_intake_assessment_1!$H$10,ROW()-ROW($I$11)+1,MATCH(AO$11,(chronic_intake_assessment_1!$H$11:$AS$11),0)-1)</f>
        <v>0</v>
      </c>
      <c r="AP177" s="217">
        <f ca="1">OFFSET(chronic_intake_assessment_1!$H$10,ROW()-ROW($I$11)+1,MATCH(AP$11,(chronic_intake_assessment_1!$H$11:$AS$11),0)-1)</f>
        <v>0</v>
      </c>
      <c r="AQ177" s="217">
        <f ca="1">OFFSET(chronic_intake_assessment_1!$H$10,ROW()-ROW($I$11)+1,MATCH(AQ$11,(chronic_intake_assessment_1!$H$11:$AS$11),0)-1)</f>
        <v>0</v>
      </c>
      <c r="AR177" s="217">
        <f ca="1">OFFSET(chronic_intake_assessment_1!$H$10,ROW()-ROW($I$11)+1,MATCH(AR$11,(chronic_intake_assessment_1!$H$11:$AS$11),0)-1)</f>
        <v>0</v>
      </c>
    </row>
    <row r="178" spans="1:44" ht="30" hidden="1" customHeight="1" outlineLevel="3" x14ac:dyDescent="0.2">
      <c r="A178" s="31">
        <v>4</v>
      </c>
      <c r="B178" s="33">
        <v>256010</v>
      </c>
      <c r="C178" s="33"/>
      <c r="D178" s="33" t="s">
        <v>565</v>
      </c>
      <c r="E178" s="33">
        <v>1</v>
      </c>
      <c r="F178" s="33" t="s">
        <v>1490</v>
      </c>
      <c r="G178" s="211">
        <f>Table765[[#This Row],[crops included in co-ordinated 
monitoring programme]]</f>
        <v>0</v>
      </c>
      <c r="H178" s="211">
        <f>chronic_intake_assessment_1!G178</f>
        <v>0</v>
      </c>
      <c r="I178" s="215">
        <f ca="1">OFFSET(chronic_intake_assessment_1!$H$10,ROW()-ROW($I$11)+1,MATCH(I$11,(chronic_intake_assessment_1!$H$11:$AS$11),0)-1)</f>
        <v>0</v>
      </c>
      <c r="J178" s="215">
        <f ca="1">OFFSET(chronic_intake_assessment_1!$H$10,ROW()-ROW($I$11)+1,MATCH(J$11,(chronic_intake_assessment_1!$H$11:$AS$11),0)-1)</f>
        <v>0</v>
      </c>
      <c r="K178" s="215">
        <f ca="1">OFFSET(chronic_intake_assessment_1!$H$10,ROW()-ROW($I$11)+1,MATCH(K$11,(chronic_intake_assessment_1!$H$11:$AS$11),0)-1)</f>
        <v>0</v>
      </c>
      <c r="L178" s="215">
        <f ca="1">OFFSET(chronic_intake_assessment_1!$H$10,ROW()-ROW($I$11)+1,MATCH(L$11,(chronic_intake_assessment_1!$H$11:$AS$11),0)-1)</f>
        <v>0</v>
      </c>
      <c r="M178" s="215">
        <f ca="1">OFFSET(chronic_intake_assessment_1!$H$10,ROW()-ROW($I$11)+1,MATCH(M$11,(chronic_intake_assessment_1!$H$11:$AS$11),0)-1)</f>
        <v>0</v>
      </c>
      <c r="N178" s="215">
        <f ca="1">OFFSET(chronic_intake_assessment_1!$H$10,ROW()-ROW($I$11)+1,MATCH(N$11,(chronic_intake_assessment_1!$H$11:$AS$11),0)-1)</f>
        <v>0</v>
      </c>
      <c r="O178" s="215">
        <f ca="1">OFFSET(chronic_intake_assessment_1!$H$10,ROW()-ROW($I$11)+1,MATCH(O$11,(chronic_intake_assessment_1!$H$11:$AS$11),0)-1)</f>
        <v>0</v>
      </c>
      <c r="P178" s="215">
        <f ca="1">OFFSET(chronic_intake_assessment_1!$H$10,ROW()-ROW($I$11)+1,MATCH(P$11,(chronic_intake_assessment_1!$H$11:$AS$11),0)-1)</f>
        <v>0</v>
      </c>
      <c r="Q178" s="215">
        <f ca="1">OFFSET(chronic_intake_assessment_1!$H$10,ROW()-ROW($I$11)+1,MATCH(Q$11,(chronic_intake_assessment_1!$H$11:$AS$11),0)-1)</f>
        <v>0</v>
      </c>
      <c r="R178" s="215">
        <f ca="1">OFFSET(chronic_intake_assessment_1!$H$10,ROW()-ROW($I$11)+1,MATCH(R$11,(chronic_intake_assessment_1!$H$11:$AS$11),0)-1)</f>
        <v>0</v>
      </c>
      <c r="S178" s="215">
        <f ca="1">OFFSET(chronic_intake_assessment_1!$H$10,ROW()-ROW($I$11)+1,MATCH(S$11,(chronic_intake_assessment_1!$H$11:$AS$11),0)-1)</f>
        <v>0</v>
      </c>
      <c r="T178" s="215">
        <f ca="1">OFFSET(chronic_intake_assessment_1!$H$10,ROW()-ROW($I$11)+1,MATCH(T$11,(chronic_intake_assessment_1!$H$11:$AS$11),0)-1)</f>
        <v>0</v>
      </c>
      <c r="U178" s="215">
        <f ca="1">OFFSET(chronic_intake_assessment_1!$H$10,ROW()-ROW($I$11)+1,MATCH(U$11,(chronic_intake_assessment_1!$H$11:$AS$11),0)-1)</f>
        <v>0</v>
      </c>
      <c r="V178" s="215">
        <f ca="1">OFFSET(chronic_intake_assessment_1!$H$10,ROW()-ROW($I$11)+1,MATCH(V$11,(chronic_intake_assessment_1!$H$11:$AS$11),0)-1)</f>
        <v>0</v>
      </c>
      <c r="W178" s="215">
        <f ca="1">OFFSET(chronic_intake_assessment_1!$H$10,ROW()-ROW($I$11)+1,MATCH(W$11,(chronic_intake_assessment_1!$H$11:$AS$11),0)-1)</f>
        <v>0</v>
      </c>
      <c r="X178" s="215">
        <f ca="1">OFFSET(chronic_intake_assessment_1!$H$10,ROW()-ROW($I$11)+1,MATCH(X$11,(chronic_intake_assessment_1!$H$11:$AS$11),0)-1)</f>
        <v>0</v>
      </c>
      <c r="Y178" s="215">
        <f ca="1">OFFSET(chronic_intake_assessment_1!$H$10,ROW()-ROW($I$11)+1,MATCH(Y$11,(chronic_intake_assessment_1!$H$11:$AS$11),0)-1)</f>
        <v>0</v>
      </c>
      <c r="Z178" s="215">
        <f ca="1">OFFSET(chronic_intake_assessment_1!$H$10,ROW()-ROW($I$11)+1,MATCH(Z$11,(chronic_intake_assessment_1!$H$11:$AS$11),0)-1)</f>
        <v>0</v>
      </c>
      <c r="AA178" s="215">
        <f ca="1">OFFSET(chronic_intake_assessment_1!$H$10,ROW()-ROW($I$11)+1,MATCH(AA$11,(chronic_intake_assessment_1!$H$11:$AS$11),0)-1)</f>
        <v>0</v>
      </c>
      <c r="AB178" s="215">
        <f ca="1">OFFSET(chronic_intake_assessment_1!$H$10,ROW()-ROW($I$11)+1,MATCH(AB$11,(chronic_intake_assessment_1!$H$11:$AS$11),0)-1)</f>
        <v>0</v>
      </c>
      <c r="AC178" s="215">
        <f ca="1">OFFSET(chronic_intake_assessment_1!$H$10,ROW()-ROW($I$11)+1,MATCH(AC$11,(chronic_intake_assessment_1!$H$11:$AS$11),0)-1)</f>
        <v>0</v>
      </c>
      <c r="AD178" s="215">
        <f ca="1">OFFSET(chronic_intake_assessment_1!$H$10,ROW()-ROW($I$11)+1,MATCH(AD$11,(chronic_intake_assessment_1!$H$11:$AS$11),0)-1)</f>
        <v>0</v>
      </c>
      <c r="AE178" s="215">
        <f ca="1">OFFSET(chronic_intake_assessment_1!$H$10,ROW()-ROW($I$11)+1,MATCH(AE$11,(chronic_intake_assessment_1!$H$11:$AS$11),0)-1)</f>
        <v>0</v>
      </c>
      <c r="AF178" s="215">
        <f ca="1">OFFSET(chronic_intake_assessment_1!$H$10,ROW()-ROW($I$11)+1,MATCH(AF$11,(chronic_intake_assessment_1!$H$11:$AS$11),0)-1)</f>
        <v>0</v>
      </c>
      <c r="AG178" s="215">
        <f ca="1">OFFSET(chronic_intake_assessment_1!$H$10,ROW()-ROW($I$11)+1,MATCH(AG$11,(chronic_intake_assessment_1!$H$11:$AS$11),0)-1)</f>
        <v>0</v>
      </c>
      <c r="AH178" s="215">
        <f ca="1">OFFSET(chronic_intake_assessment_1!$H$10,ROW()-ROW($I$11)+1,MATCH(AH$11,(chronic_intake_assessment_1!$H$11:$AS$11),0)-1)</f>
        <v>0</v>
      </c>
      <c r="AI178" s="215">
        <f ca="1">OFFSET(chronic_intake_assessment_1!$H$10,ROW()-ROW($I$11)+1,MATCH(AI$11,(chronic_intake_assessment_1!$H$11:$AS$11),0)-1)</f>
        <v>0</v>
      </c>
      <c r="AJ178" s="215">
        <f ca="1">OFFSET(chronic_intake_assessment_1!$H$10,ROW()-ROW($I$11)+1,MATCH(AJ$11,(chronic_intake_assessment_1!$H$11:$AS$11),0)-1)</f>
        <v>0</v>
      </c>
      <c r="AK178" s="215">
        <f ca="1">OFFSET(chronic_intake_assessment_1!$H$10,ROW()-ROW($I$11)+1,MATCH(AK$11,(chronic_intake_assessment_1!$H$11:$AS$11),0)-1)</f>
        <v>0</v>
      </c>
      <c r="AL178" s="215">
        <f ca="1">OFFSET(chronic_intake_assessment_1!$H$10,ROW()-ROW($I$11)+1,MATCH(AL$11,(chronic_intake_assessment_1!$H$11:$AS$11),0)-1)</f>
        <v>0</v>
      </c>
      <c r="AM178" s="215">
        <f ca="1">OFFSET(chronic_intake_assessment_1!$H$10,ROW()-ROW($I$11)+1,MATCH(AM$11,(chronic_intake_assessment_1!$H$11:$AS$11),0)-1)</f>
        <v>0</v>
      </c>
      <c r="AN178" s="215">
        <f ca="1">OFFSET(chronic_intake_assessment_1!$H$10,ROW()-ROW($I$11)+1,MATCH(AN$11,(chronic_intake_assessment_1!$H$11:$AS$11),0)-1)</f>
        <v>0</v>
      </c>
      <c r="AO178" s="215">
        <f ca="1">OFFSET(chronic_intake_assessment_1!$H$10,ROW()-ROW($I$11)+1,MATCH(AO$11,(chronic_intake_assessment_1!$H$11:$AS$11),0)-1)</f>
        <v>0</v>
      </c>
      <c r="AP178" s="215">
        <f ca="1">OFFSET(chronic_intake_assessment_1!$H$10,ROW()-ROW($I$11)+1,MATCH(AP$11,(chronic_intake_assessment_1!$H$11:$AS$11),0)-1)</f>
        <v>0</v>
      </c>
      <c r="AQ178" s="215">
        <f ca="1">OFFSET(chronic_intake_assessment_1!$H$10,ROW()-ROW($I$11)+1,MATCH(AQ$11,(chronic_intake_assessment_1!$H$11:$AS$11),0)-1)</f>
        <v>0</v>
      </c>
      <c r="AR178" s="215">
        <f ca="1">OFFSET(chronic_intake_assessment_1!$H$10,ROW()-ROW($I$11)+1,MATCH(AR$11,(chronic_intake_assessment_1!$H$11:$AS$11),0)-1)</f>
        <v>0</v>
      </c>
    </row>
    <row r="179" spans="1:44" ht="30" hidden="1" customHeight="1" outlineLevel="3" x14ac:dyDescent="0.2">
      <c r="A179" s="31">
        <v>4</v>
      </c>
      <c r="B179" s="33">
        <v>256020</v>
      </c>
      <c r="C179" s="33"/>
      <c r="D179" s="33" t="s">
        <v>566</v>
      </c>
      <c r="E179" s="33">
        <v>1</v>
      </c>
      <c r="F179" s="33" t="s">
        <v>1491</v>
      </c>
      <c r="G179" s="211">
        <f>Table765[[#This Row],[crops included in co-ordinated 
monitoring programme]]</f>
        <v>0</v>
      </c>
      <c r="H179" s="211">
        <f>chronic_intake_assessment_1!G179</f>
        <v>0</v>
      </c>
      <c r="I179" s="215">
        <f ca="1">OFFSET(chronic_intake_assessment_1!$H$10,ROW()-ROW($I$11)+1,MATCH(I$11,(chronic_intake_assessment_1!$H$11:$AS$11),0)-1)</f>
        <v>0</v>
      </c>
      <c r="J179" s="215">
        <f ca="1">OFFSET(chronic_intake_assessment_1!$H$10,ROW()-ROW($I$11)+1,MATCH(J$11,(chronic_intake_assessment_1!$H$11:$AS$11),0)-1)</f>
        <v>0</v>
      </c>
      <c r="K179" s="215">
        <f ca="1">OFFSET(chronic_intake_assessment_1!$H$10,ROW()-ROW($I$11)+1,MATCH(K$11,(chronic_intake_assessment_1!$H$11:$AS$11),0)-1)</f>
        <v>0</v>
      </c>
      <c r="L179" s="215">
        <f ca="1">OFFSET(chronic_intake_assessment_1!$H$10,ROW()-ROW($I$11)+1,MATCH(L$11,(chronic_intake_assessment_1!$H$11:$AS$11),0)-1)</f>
        <v>0</v>
      </c>
      <c r="M179" s="215">
        <f ca="1">OFFSET(chronic_intake_assessment_1!$H$10,ROW()-ROW($I$11)+1,MATCH(M$11,(chronic_intake_assessment_1!$H$11:$AS$11),0)-1)</f>
        <v>0</v>
      </c>
      <c r="N179" s="215">
        <f ca="1">OFFSET(chronic_intake_assessment_1!$H$10,ROW()-ROW($I$11)+1,MATCH(N$11,(chronic_intake_assessment_1!$H$11:$AS$11),0)-1)</f>
        <v>0</v>
      </c>
      <c r="O179" s="215">
        <f ca="1">OFFSET(chronic_intake_assessment_1!$H$10,ROW()-ROW($I$11)+1,MATCH(O$11,(chronic_intake_assessment_1!$H$11:$AS$11),0)-1)</f>
        <v>0</v>
      </c>
      <c r="P179" s="215">
        <f ca="1">OFFSET(chronic_intake_assessment_1!$H$10,ROW()-ROW($I$11)+1,MATCH(P$11,(chronic_intake_assessment_1!$H$11:$AS$11),0)-1)</f>
        <v>0</v>
      </c>
      <c r="Q179" s="215">
        <f ca="1">OFFSET(chronic_intake_assessment_1!$H$10,ROW()-ROW($I$11)+1,MATCH(Q$11,(chronic_intake_assessment_1!$H$11:$AS$11),0)-1)</f>
        <v>0</v>
      </c>
      <c r="R179" s="215">
        <f ca="1">OFFSET(chronic_intake_assessment_1!$H$10,ROW()-ROW($I$11)+1,MATCH(R$11,(chronic_intake_assessment_1!$H$11:$AS$11),0)-1)</f>
        <v>0</v>
      </c>
      <c r="S179" s="215">
        <f ca="1">OFFSET(chronic_intake_assessment_1!$H$10,ROW()-ROW($I$11)+1,MATCH(S$11,(chronic_intake_assessment_1!$H$11:$AS$11),0)-1)</f>
        <v>0</v>
      </c>
      <c r="T179" s="215">
        <f ca="1">OFFSET(chronic_intake_assessment_1!$H$10,ROW()-ROW($I$11)+1,MATCH(T$11,(chronic_intake_assessment_1!$H$11:$AS$11),0)-1)</f>
        <v>0</v>
      </c>
      <c r="U179" s="215">
        <f ca="1">OFFSET(chronic_intake_assessment_1!$H$10,ROW()-ROW($I$11)+1,MATCH(U$11,(chronic_intake_assessment_1!$H$11:$AS$11),0)-1)</f>
        <v>0</v>
      </c>
      <c r="V179" s="215">
        <f ca="1">OFFSET(chronic_intake_assessment_1!$H$10,ROW()-ROW($I$11)+1,MATCH(V$11,(chronic_intake_assessment_1!$H$11:$AS$11),0)-1)</f>
        <v>0</v>
      </c>
      <c r="W179" s="215">
        <f ca="1">OFFSET(chronic_intake_assessment_1!$H$10,ROW()-ROW($I$11)+1,MATCH(W$11,(chronic_intake_assessment_1!$H$11:$AS$11),0)-1)</f>
        <v>0</v>
      </c>
      <c r="X179" s="215">
        <f ca="1">OFFSET(chronic_intake_assessment_1!$H$10,ROW()-ROW($I$11)+1,MATCH(X$11,(chronic_intake_assessment_1!$H$11:$AS$11),0)-1)</f>
        <v>0</v>
      </c>
      <c r="Y179" s="215">
        <f ca="1">OFFSET(chronic_intake_assessment_1!$H$10,ROW()-ROW($I$11)+1,MATCH(Y$11,(chronic_intake_assessment_1!$H$11:$AS$11),0)-1)</f>
        <v>0</v>
      </c>
      <c r="Z179" s="215">
        <f ca="1">OFFSET(chronic_intake_assessment_1!$H$10,ROW()-ROW($I$11)+1,MATCH(Z$11,(chronic_intake_assessment_1!$H$11:$AS$11),0)-1)</f>
        <v>0</v>
      </c>
      <c r="AA179" s="215">
        <f ca="1">OFFSET(chronic_intake_assessment_1!$H$10,ROW()-ROW($I$11)+1,MATCH(AA$11,(chronic_intake_assessment_1!$H$11:$AS$11),0)-1)</f>
        <v>0</v>
      </c>
      <c r="AB179" s="215">
        <f ca="1">OFFSET(chronic_intake_assessment_1!$H$10,ROW()-ROW($I$11)+1,MATCH(AB$11,(chronic_intake_assessment_1!$H$11:$AS$11),0)-1)</f>
        <v>0</v>
      </c>
      <c r="AC179" s="215">
        <f ca="1">OFFSET(chronic_intake_assessment_1!$H$10,ROW()-ROW($I$11)+1,MATCH(AC$11,(chronic_intake_assessment_1!$H$11:$AS$11),0)-1)</f>
        <v>0</v>
      </c>
      <c r="AD179" s="215">
        <f ca="1">OFFSET(chronic_intake_assessment_1!$H$10,ROW()-ROW($I$11)+1,MATCH(AD$11,(chronic_intake_assessment_1!$H$11:$AS$11),0)-1)</f>
        <v>0</v>
      </c>
      <c r="AE179" s="215">
        <f ca="1">OFFSET(chronic_intake_assessment_1!$H$10,ROW()-ROW($I$11)+1,MATCH(AE$11,(chronic_intake_assessment_1!$H$11:$AS$11),0)-1)</f>
        <v>0</v>
      </c>
      <c r="AF179" s="215">
        <f ca="1">OFFSET(chronic_intake_assessment_1!$H$10,ROW()-ROW($I$11)+1,MATCH(AF$11,(chronic_intake_assessment_1!$H$11:$AS$11),0)-1)</f>
        <v>0</v>
      </c>
      <c r="AG179" s="215">
        <f ca="1">OFFSET(chronic_intake_assessment_1!$H$10,ROW()-ROW($I$11)+1,MATCH(AG$11,(chronic_intake_assessment_1!$H$11:$AS$11),0)-1)</f>
        <v>0</v>
      </c>
      <c r="AH179" s="215">
        <f ca="1">OFFSET(chronic_intake_assessment_1!$H$10,ROW()-ROW($I$11)+1,MATCH(AH$11,(chronic_intake_assessment_1!$H$11:$AS$11),0)-1)</f>
        <v>0</v>
      </c>
      <c r="AI179" s="215">
        <f ca="1">OFFSET(chronic_intake_assessment_1!$H$10,ROW()-ROW($I$11)+1,MATCH(AI$11,(chronic_intake_assessment_1!$H$11:$AS$11),0)-1)</f>
        <v>0</v>
      </c>
      <c r="AJ179" s="215">
        <f ca="1">OFFSET(chronic_intake_assessment_1!$H$10,ROW()-ROW($I$11)+1,MATCH(AJ$11,(chronic_intake_assessment_1!$H$11:$AS$11),0)-1)</f>
        <v>0</v>
      </c>
      <c r="AK179" s="215">
        <f ca="1">OFFSET(chronic_intake_assessment_1!$H$10,ROW()-ROW($I$11)+1,MATCH(AK$11,(chronic_intake_assessment_1!$H$11:$AS$11),0)-1)</f>
        <v>0</v>
      </c>
      <c r="AL179" s="215">
        <f ca="1">OFFSET(chronic_intake_assessment_1!$H$10,ROW()-ROW($I$11)+1,MATCH(AL$11,(chronic_intake_assessment_1!$H$11:$AS$11),0)-1)</f>
        <v>0</v>
      </c>
      <c r="AM179" s="215">
        <f ca="1">OFFSET(chronic_intake_assessment_1!$H$10,ROW()-ROW($I$11)+1,MATCH(AM$11,(chronic_intake_assessment_1!$H$11:$AS$11),0)-1)</f>
        <v>0</v>
      </c>
      <c r="AN179" s="215">
        <f ca="1">OFFSET(chronic_intake_assessment_1!$H$10,ROW()-ROW($I$11)+1,MATCH(AN$11,(chronic_intake_assessment_1!$H$11:$AS$11),0)-1)</f>
        <v>0</v>
      </c>
      <c r="AO179" s="215">
        <f ca="1">OFFSET(chronic_intake_assessment_1!$H$10,ROW()-ROW($I$11)+1,MATCH(AO$11,(chronic_intake_assessment_1!$H$11:$AS$11),0)-1)</f>
        <v>0</v>
      </c>
      <c r="AP179" s="215">
        <f ca="1">OFFSET(chronic_intake_assessment_1!$H$10,ROW()-ROW($I$11)+1,MATCH(AP$11,(chronic_intake_assessment_1!$H$11:$AS$11),0)-1)</f>
        <v>0</v>
      </c>
      <c r="AQ179" s="215">
        <f ca="1">OFFSET(chronic_intake_assessment_1!$H$10,ROW()-ROW($I$11)+1,MATCH(AQ$11,(chronic_intake_assessment_1!$H$11:$AS$11),0)-1)</f>
        <v>0</v>
      </c>
      <c r="AR179" s="215">
        <f ca="1">OFFSET(chronic_intake_assessment_1!$H$10,ROW()-ROW($I$11)+1,MATCH(AR$11,(chronic_intake_assessment_1!$H$11:$AS$11),0)-1)</f>
        <v>0</v>
      </c>
    </row>
    <row r="180" spans="1:44" ht="30" hidden="1" customHeight="1" outlineLevel="3" x14ac:dyDescent="0.2">
      <c r="A180" s="31">
        <v>4</v>
      </c>
      <c r="B180" s="33">
        <v>256030</v>
      </c>
      <c r="C180" s="33"/>
      <c r="D180" s="33" t="s">
        <v>568</v>
      </c>
      <c r="E180" s="33"/>
      <c r="F180" s="33"/>
      <c r="G180" s="211">
        <f>Table765[[#This Row],[crops included in co-ordinated 
monitoring programme]]</f>
        <v>0</v>
      </c>
      <c r="H180" s="211">
        <f>chronic_intake_assessment_1!G180</f>
        <v>0</v>
      </c>
      <c r="I180" s="215">
        <f ca="1">OFFSET(chronic_intake_assessment_1!$H$10,ROW()-ROW($I$11)+1,MATCH(I$11,(chronic_intake_assessment_1!$H$11:$AS$11),0)-1)</f>
        <v>0</v>
      </c>
      <c r="J180" s="215">
        <f ca="1">OFFSET(chronic_intake_assessment_1!$H$10,ROW()-ROW($I$11)+1,MATCH(J$11,(chronic_intake_assessment_1!$H$11:$AS$11),0)-1)</f>
        <v>0</v>
      </c>
      <c r="K180" s="215">
        <f ca="1">OFFSET(chronic_intake_assessment_1!$H$10,ROW()-ROW($I$11)+1,MATCH(K$11,(chronic_intake_assessment_1!$H$11:$AS$11),0)-1)</f>
        <v>0</v>
      </c>
      <c r="L180" s="215">
        <f ca="1">OFFSET(chronic_intake_assessment_1!$H$10,ROW()-ROW($I$11)+1,MATCH(L$11,(chronic_intake_assessment_1!$H$11:$AS$11),0)-1)</f>
        <v>0</v>
      </c>
      <c r="M180" s="215">
        <f ca="1">OFFSET(chronic_intake_assessment_1!$H$10,ROW()-ROW($I$11)+1,MATCH(M$11,(chronic_intake_assessment_1!$H$11:$AS$11),0)-1)</f>
        <v>0</v>
      </c>
      <c r="N180" s="215">
        <f ca="1">OFFSET(chronic_intake_assessment_1!$H$10,ROW()-ROW($I$11)+1,MATCH(N$11,(chronic_intake_assessment_1!$H$11:$AS$11),0)-1)</f>
        <v>0</v>
      </c>
      <c r="O180" s="215">
        <f ca="1">OFFSET(chronic_intake_assessment_1!$H$10,ROW()-ROW($I$11)+1,MATCH(O$11,(chronic_intake_assessment_1!$H$11:$AS$11),0)-1)</f>
        <v>0</v>
      </c>
      <c r="P180" s="215">
        <f ca="1">OFFSET(chronic_intake_assessment_1!$H$10,ROW()-ROW($I$11)+1,MATCH(P$11,(chronic_intake_assessment_1!$H$11:$AS$11),0)-1)</f>
        <v>0</v>
      </c>
      <c r="Q180" s="215">
        <f ca="1">OFFSET(chronic_intake_assessment_1!$H$10,ROW()-ROW($I$11)+1,MATCH(Q$11,(chronic_intake_assessment_1!$H$11:$AS$11),0)-1)</f>
        <v>0</v>
      </c>
      <c r="R180" s="215">
        <f ca="1">OFFSET(chronic_intake_assessment_1!$H$10,ROW()-ROW($I$11)+1,MATCH(R$11,(chronic_intake_assessment_1!$H$11:$AS$11),0)-1)</f>
        <v>0</v>
      </c>
      <c r="S180" s="215">
        <f ca="1">OFFSET(chronic_intake_assessment_1!$H$10,ROW()-ROW($I$11)+1,MATCH(S$11,(chronic_intake_assessment_1!$H$11:$AS$11),0)-1)</f>
        <v>0</v>
      </c>
      <c r="T180" s="215">
        <f ca="1">OFFSET(chronic_intake_assessment_1!$H$10,ROW()-ROW($I$11)+1,MATCH(T$11,(chronic_intake_assessment_1!$H$11:$AS$11),0)-1)</f>
        <v>0</v>
      </c>
      <c r="U180" s="215">
        <f ca="1">OFFSET(chronic_intake_assessment_1!$H$10,ROW()-ROW($I$11)+1,MATCH(U$11,(chronic_intake_assessment_1!$H$11:$AS$11),0)-1)</f>
        <v>0</v>
      </c>
      <c r="V180" s="215">
        <f ca="1">OFFSET(chronic_intake_assessment_1!$H$10,ROW()-ROW($I$11)+1,MATCH(V$11,(chronic_intake_assessment_1!$H$11:$AS$11),0)-1)</f>
        <v>0</v>
      </c>
      <c r="W180" s="215">
        <f ca="1">OFFSET(chronic_intake_assessment_1!$H$10,ROW()-ROW($I$11)+1,MATCH(W$11,(chronic_intake_assessment_1!$H$11:$AS$11),0)-1)</f>
        <v>0</v>
      </c>
      <c r="X180" s="215">
        <f ca="1">OFFSET(chronic_intake_assessment_1!$H$10,ROW()-ROW($I$11)+1,MATCH(X$11,(chronic_intake_assessment_1!$H$11:$AS$11),0)-1)</f>
        <v>0</v>
      </c>
      <c r="Y180" s="215">
        <f ca="1">OFFSET(chronic_intake_assessment_1!$H$10,ROW()-ROW($I$11)+1,MATCH(Y$11,(chronic_intake_assessment_1!$H$11:$AS$11),0)-1)</f>
        <v>0</v>
      </c>
      <c r="Z180" s="215">
        <f ca="1">OFFSET(chronic_intake_assessment_1!$H$10,ROW()-ROW($I$11)+1,MATCH(Z$11,(chronic_intake_assessment_1!$H$11:$AS$11),0)-1)</f>
        <v>0</v>
      </c>
      <c r="AA180" s="215">
        <f ca="1">OFFSET(chronic_intake_assessment_1!$H$10,ROW()-ROW($I$11)+1,MATCH(AA$11,(chronic_intake_assessment_1!$H$11:$AS$11),0)-1)</f>
        <v>0</v>
      </c>
      <c r="AB180" s="215">
        <f ca="1">OFFSET(chronic_intake_assessment_1!$H$10,ROW()-ROW($I$11)+1,MATCH(AB$11,(chronic_intake_assessment_1!$H$11:$AS$11),0)-1)</f>
        <v>0</v>
      </c>
      <c r="AC180" s="215">
        <f ca="1">OFFSET(chronic_intake_assessment_1!$H$10,ROW()-ROW($I$11)+1,MATCH(AC$11,(chronic_intake_assessment_1!$H$11:$AS$11),0)-1)</f>
        <v>0</v>
      </c>
      <c r="AD180" s="215">
        <f ca="1">OFFSET(chronic_intake_assessment_1!$H$10,ROW()-ROW($I$11)+1,MATCH(AD$11,(chronic_intake_assessment_1!$H$11:$AS$11),0)-1)</f>
        <v>0</v>
      </c>
      <c r="AE180" s="215">
        <f ca="1">OFFSET(chronic_intake_assessment_1!$H$10,ROW()-ROW($I$11)+1,MATCH(AE$11,(chronic_intake_assessment_1!$H$11:$AS$11),0)-1)</f>
        <v>0</v>
      </c>
      <c r="AF180" s="215">
        <f ca="1">OFFSET(chronic_intake_assessment_1!$H$10,ROW()-ROW($I$11)+1,MATCH(AF$11,(chronic_intake_assessment_1!$H$11:$AS$11),0)-1)</f>
        <v>0</v>
      </c>
      <c r="AG180" s="215">
        <f ca="1">OFFSET(chronic_intake_assessment_1!$H$10,ROW()-ROW($I$11)+1,MATCH(AG$11,(chronic_intake_assessment_1!$H$11:$AS$11),0)-1)</f>
        <v>0</v>
      </c>
      <c r="AH180" s="215">
        <f ca="1">OFFSET(chronic_intake_assessment_1!$H$10,ROW()-ROW($I$11)+1,MATCH(AH$11,(chronic_intake_assessment_1!$H$11:$AS$11),0)-1)</f>
        <v>0</v>
      </c>
      <c r="AI180" s="215">
        <f ca="1">OFFSET(chronic_intake_assessment_1!$H$10,ROW()-ROW($I$11)+1,MATCH(AI$11,(chronic_intake_assessment_1!$H$11:$AS$11),0)-1)</f>
        <v>0</v>
      </c>
      <c r="AJ180" s="215">
        <f ca="1">OFFSET(chronic_intake_assessment_1!$H$10,ROW()-ROW($I$11)+1,MATCH(AJ$11,(chronic_intake_assessment_1!$H$11:$AS$11),0)-1)</f>
        <v>0</v>
      </c>
      <c r="AK180" s="215">
        <f ca="1">OFFSET(chronic_intake_assessment_1!$H$10,ROW()-ROW($I$11)+1,MATCH(AK$11,(chronic_intake_assessment_1!$H$11:$AS$11),0)-1)</f>
        <v>0</v>
      </c>
      <c r="AL180" s="215">
        <f ca="1">OFFSET(chronic_intake_assessment_1!$H$10,ROW()-ROW($I$11)+1,MATCH(AL$11,(chronic_intake_assessment_1!$H$11:$AS$11),0)-1)</f>
        <v>0</v>
      </c>
      <c r="AM180" s="215">
        <f ca="1">OFFSET(chronic_intake_assessment_1!$H$10,ROW()-ROW($I$11)+1,MATCH(AM$11,(chronic_intake_assessment_1!$H$11:$AS$11),0)-1)</f>
        <v>0</v>
      </c>
      <c r="AN180" s="215">
        <f ca="1">OFFSET(chronic_intake_assessment_1!$H$10,ROW()-ROW($I$11)+1,MATCH(AN$11,(chronic_intake_assessment_1!$H$11:$AS$11),0)-1)</f>
        <v>0</v>
      </c>
      <c r="AO180" s="215">
        <f ca="1">OFFSET(chronic_intake_assessment_1!$H$10,ROW()-ROW($I$11)+1,MATCH(AO$11,(chronic_intake_assessment_1!$H$11:$AS$11),0)-1)</f>
        <v>0</v>
      </c>
      <c r="AP180" s="215">
        <f ca="1">OFFSET(chronic_intake_assessment_1!$H$10,ROW()-ROW($I$11)+1,MATCH(AP$11,(chronic_intake_assessment_1!$H$11:$AS$11),0)-1)</f>
        <v>0</v>
      </c>
      <c r="AQ180" s="215">
        <f ca="1">OFFSET(chronic_intake_assessment_1!$H$10,ROW()-ROW($I$11)+1,MATCH(AQ$11,(chronic_intake_assessment_1!$H$11:$AS$11),0)-1)</f>
        <v>0</v>
      </c>
      <c r="AR180" s="215">
        <f ca="1">OFFSET(chronic_intake_assessment_1!$H$10,ROW()-ROW($I$11)+1,MATCH(AR$11,(chronic_intake_assessment_1!$H$11:$AS$11),0)-1)</f>
        <v>0</v>
      </c>
    </row>
    <row r="181" spans="1:44" ht="30" hidden="1" customHeight="1" outlineLevel="1" collapsed="1" x14ac:dyDescent="0.2">
      <c r="A181" s="31">
        <v>4</v>
      </c>
      <c r="B181" s="33">
        <v>256040</v>
      </c>
      <c r="C181" s="33"/>
      <c r="D181" s="33" t="s">
        <v>569</v>
      </c>
      <c r="E181" s="33"/>
      <c r="F181" s="33"/>
      <c r="G181" s="211">
        <f>Table765[[#This Row],[crops included in co-ordinated 
monitoring programme]]</f>
        <v>0</v>
      </c>
      <c r="H181" s="211">
        <f>chronic_intake_assessment_1!G181</f>
        <v>0</v>
      </c>
      <c r="I181" s="215">
        <f ca="1">OFFSET(chronic_intake_assessment_1!$H$10,ROW()-ROW($I$11)+1,MATCH(I$11,(chronic_intake_assessment_1!$H$11:$AS$11),0)-1)</f>
        <v>0</v>
      </c>
      <c r="J181" s="215">
        <f ca="1">OFFSET(chronic_intake_assessment_1!$H$10,ROW()-ROW($I$11)+1,MATCH(J$11,(chronic_intake_assessment_1!$H$11:$AS$11),0)-1)</f>
        <v>0</v>
      </c>
      <c r="K181" s="215">
        <f ca="1">OFFSET(chronic_intake_assessment_1!$H$10,ROW()-ROW($I$11)+1,MATCH(K$11,(chronic_intake_assessment_1!$H$11:$AS$11),0)-1)</f>
        <v>0</v>
      </c>
      <c r="L181" s="215">
        <f ca="1">OFFSET(chronic_intake_assessment_1!$H$10,ROW()-ROW($I$11)+1,MATCH(L$11,(chronic_intake_assessment_1!$H$11:$AS$11),0)-1)</f>
        <v>0</v>
      </c>
      <c r="M181" s="215">
        <f ca="1">OFFSET(chronic_intake_assessment_1!$H$10,ROW()-ROW($I$11)+1,MATCH(M$11,(chronic_intake_assessment_1!$H$11:$AS$11),0)-1)</f>
        <v>0</v>
      </c>
      <c r="N181" s="215">
        <f ca="1">OFFSET(chronic_intake_assessment_1!$H$10,ROW()-ROW($I$11)+1,MATCH(N$11,(chronic_intake_assessment_1!$H$11:$AS$11),0)-1)</f>
        <v>0</v>
      </c>
      <c r="O181" s="215">
        <f ca="1">OFFSET(chronic_intake_assessment_1!$H$10,ROW()-ROW($I$11)+1,MATCH(O$11,(chronic_intake_assessment_1!$H$11:$AS$11),0)-1)</f>
        <v>0</v>
      </c>
      <c r="P181" s="215">
        <f ca="1">OFFSET(chronic_intake_assessment_1!$H$10,ROW()-ROW($I$11)+1,MATCH(P$11,(chronic_intake_assessment_1!$H$11:$AS$11),0)-1)</f>
        <v>0</v>
      </c>
      <c r="Q181" s="215">
        <f ca="1">OFFSET(chronic_intake_assessment_1!$H$10,ROW()-ROW($I$11)+1,MATCH(Q$11,(chronic_intake_assessment_1!$H$11:$AS$11),0)-1)</f>
        <v>0</v>
      </c>
      <c r="R181" s="215">
        <f ca="1">OFFSET(chronic_intake_assessment_1!$H$10,ROW()-ROW($I$11)+1,MATCH(R$11,(chronic_intake_assessment_1!$H$11:$AS$11),0)-1)</f>
        <v>0</v>
      </c>
      <c r="S181" s="215">
        <f ca="1">OFFSET(chronic_intake_assessment_1!$H$10,ROW()-ROW($I$11)+1,MATCH(S$11,(chronic_intake_assessment_1!$H$11:$AS$11),0)-1)</f>
        <v>0</v>
      </c>
      <c r="T181" s="215">
        <f ca="1">OFFSET(chronic_intake_assessment_1!$H$10,ROW()-ROW($I$11)+1,MATCH(T$11,(chronic_intake_assessment_1!$H$11:$AS$11),0)-1)</f>
        <v>0</v>
      </c>
      <c r="U181" s="215">
        <f ca="1">OFFSET(chronic_intake_assessment_1!$H$10,ROW()-ROW($I$11)+1,MATCH(U$11,(chronic_intake_assessment_1!$H$11:$AS$11),0)-1)</f>
        <v>0</v>
      </c>
      <c r="V181" s="215">
        <f ca="1">OFFSET(chronic_intake_assessment_1!$H$10,ROW()-ROW($I$11)+1,MATCH(V$11,(chronic_intake_assessment_1!$H$11:$AS$11),0)-1)</f>
        <v>0</v>
      </c>
      <c r="W181" s="215">
        <f ca="1">OFFSET(chronic_intake_assessment_1!$H$10,ROW()-ROW($I$11)+1,MATCH(W$11,(chronic_intake_assessment_1!$H$11:$AS$11),0)-1)</f>
        <v>0</v>
      </c>
      <c r="X181" s="215">
        <f ca="1">OFFSET(chronic_intake_assessment_1!$H$10,ROW()-ROW($I$11)+1,MATCH(X$11,(chronic_intake_assessment_1!$H$11:$AS$11),0)-1)</f>
        <v>0</v>
      </c>
      <c r="Y181" s="215">
        <f ca="1">OFFSET(chronic_intake_assessment_1!$H$10,ROW()-ROW($I$11)+1,MATCH(Y$11,(chronic_intake_assessment_1!$H$11:$AS$11),0)-1)</f>
        <v>0</v>
      </c>
      <c r="Z181" s="215">
        <f ca="1">OFFSET(chronic_intake_assessment_1!$H$10,ROW()-ROW($I$11)+1,MATCH(Z$11,(chronic_intake_assessment_1!$H$11:$AS$11),0)-1)</f>
        <v>0</v>
      </c>
      <c r="AA181" s="215">
        <f ca="1">OFFSET(chronic_intake_assessment_1!$H$10,ROW()-ROW($I$11)+1,MATCH(AA$11,(chronic_intake_assessment_1!$H$11:$AS$11),0)-1)</f>
        <v>0</v>
      </c>
      <c r="AB181" s="215">
        <f ca="1">OFFSET(chronic_intake_assessment_1!$H$10,ROW()-ROW($I$11)+1,MATCH(AB$11,(chronic_intake_assessment_1!$H$11:$AS$11),0)-1)</f>
        <v>0</v>
      </c>
      <c r="AC181" s="215">
        <f ca="1">OFFSET(chronic_intake_assessment_1!$H$10,ROW()-ROW($I$11)+1,MATCH(AC$11,(chronic_intake_assessment_1!$H$11:$AS$11),0)-1)</f>
        <v>0</v>
      </c>
      <c r="AD181" s="215">
        <f ca="1">OFFSET(chronic_intake_assessment_1!$H$10,ROW()-ROW($I$11)+1,MATCH(AD$11,(chronic_intake_assessment_1!$H$11:$AS$11),0)-1)</f>
        <v>0</v>
      </c>
      <c r="AE181" s="215">
        <f ca="1">OFFSET(chronic_intake_assessment_1!$H$10,ROW()-ROW($I$11)+1,MATCH(AE$11,(chronic_intake_assessment_1!$H$11:$AS$11),0)-1)</f>
        <v>0</v>
      </c>
      <c r="AF181" s="215">
        <f ca="1">OFFSET(chronic_intake_assessment_1!$H$10,ROW()-ROW($I$11)+1,MATCH(AF$11,(chronic_intake_assessment_1!$H$11:$AS$11),0)-1)</f>
        <v>0</v>
      </c>
      <c r="AG181" s="215">
        <f ca="1">OFFSET(chronic_intake_assessment_1!$H$10,ROW()-ROW($I$11)+1,MATCH(AG$11,(chronic_intake_assessment_1!$H$11:$AS$11),0)-1)</f>
        <v>0</v>
      </c>
      <c r="AH181" s="215">
        <f ca="1">OFFSET(chronic_intake_assessment_1!$H$10,ROW()-ROW($I$11)+1,MATCH(AH$11,(chronic_intake_assessment_1!$H$11:$AS$11),0)-1)</f>
        <v>0</v>
      </c>
      <c r="AI181" s="215">
        <f ca="1">OFFSET(chronic_intake_assessment_1!$H$10,ROW()-ROW($I$11)+1,MATCH(AI$11,(chronic_intake_assessment_1!$H$11:$AS$11),0)-1)</f>
        <v>0</v>
      </c>
      <c r="AJ181" s="215">
        <f ca="1">OFFSET(chronic_intake_assessment_1!$H$10,ROW()-ROW($I$11)+1,MATCH(AJ$11,(chronic_intake_assessment_1!$H$11:$AS$11),0)-1)</f>
        <v>0</v>
      </c>
      <c r="AK181" s="215">
        <f ca="1">OFFSET(chronic_intake_assessment_1!$H$10,ROW()-ROW($I$11)+1,MATCH(AK$11,(chronic_intake_assessment_1!$H$11:$AS$11),0)-1)</f>
        <v>0</v>
      </c>
      <c r="AL181" s="215">
        <f ca="1">OFFSET(chronic_intake_assessment_1!$H$10,ROW()-ROW($I$11)+1,MATCH(AL$11,(chronic_intake_assessment_1!$H$11:$AS$11),0)-1)</f>
        <v>0</v>
      </c>
      <c r="AM181" s="215">
        <f ca="1">OFFSET(chronic_intake_assessment_1!$H$10,ROW()-ROW($I$11)+1,MATCH(AM$11,(chronic_intake_assessment_1!$H$11:$AS$11),0)-1)</f>
        <v>0</v>
      </c>
      <c r="AN181" s="215">
        <f ca="1">OFFSET(chronic_intake_assessment_1!$H$10,ROW()-ROW($I$11)+1,MATCH(AN$11,(chronic_intake_assessment_1!$H$11:$AS$11),0)-1)</f>
        <v>0</v>
      </c>
      <c r="AO181" s="215">
        <f ca="1">OFFSET(chronic_intake_assessment_1!$H$10,ROW()-ROW($I$11)+1,MATCH(AO$11,(chronic_intake_assessment_1!$H$11:$AS$11),0)-1)</f>
        <v>0</v>
      </c>
      <c r="AP181" s="215">
        <f ca="1">OFFSET(chronic_intake_assessment_1!$H$10,ROW()-ROW($I$11)+1,MATCH(AP$11,(chronic_intake_assessment_1!$H$11:$AS$11),0)-1)</f>
        <v>0</v>
      </c>
      <c r="AQ181" s="215">
        <f ca="1">OFFSET(chronic_intake_assessment_1!$H$10,ROW()-ROW($I$11)+1,MATCH(AQ$11,(chronic_intake_assessment_1!$H$11:$AS$11),0)-1)</f>
        <v>0</v>
      </c>
      <c r="AR181" s="215">
        <f ca="1">OFFSET(chronic_intake_assessment_1!$H$10,ROW()-ROW($I$11)+1,MATCH(AR$11,(chronic_intake_assessment_1!$H$11:$AS$11),0)-1)</f>
        <v>0</v>
      </c>
    </row>
    <row r="182" spans="1:44" ht="30" hidden="1" customHeight="1" outlineLevel="3" x14ac:dyDescent="0.2">
      <c r="A182" s="31">
        <v>4</v>
      </c>
      <c r="B182" s="33">
        <v>256050</v>
      </c>
      <c r="C182" s="33"/>
      <c r="D182" s="33" t="s">
        <v>570</v>
      </c>
      <c r="E182" s="33">
        <v>1</v>
      </c>
      <c r="F182" s="33" t="s">
        <v>1492</v>
      </c>
      <c r="G182" s="211">
        <f>Table765[[#This Row],[crops included in co-ordinated 
monitoring programme]]</f>
        <v>0</v>
      </c>
      <c r="H182" s="211">
        <f>chronic_intake_assessment_1!G182</f>
        <v>0</v>
      </c>
      <c r="I182" s="215">
        <f ca="1">OFFSET(chronic_intake_assessment_1!$H$10,ROW()-ROW($I$11)+1,MATCH(I$11,(chronic_intake_assessment_1!$H$11:$AS$11),0)-1)</f>
        <v>0</v>
      </c>
      <c r="J182" s="215">
        <f ca="1">OFFSET(chronic_intake_assessment_1!$H$10,ROW()-ROW($I$11)+1,MATCH(J$11,(chronic_intake_assessment_1!$H$11:$AS$11),0)-1)</f>
        <v>0</v>
      </c>
      <c r="K182" s="215">
        <f ca="1">OFFSET(chronic_intake_assessment_1!$H$10,ROW()-ROW($I$11)+1,MATCH(K$11,(chronic_intake_assessment_1!$H$11:$AS$11),0)-1)</f>
        <v>0</v>
      </c>
      <c r="L182" s="215">
        <f ca="1">OFFSET(chronic_intake_assessment_1!$H$10,ROW()-ROW($I$11)+1,MATCH(L$11,(chronic_intake_assessment_1!$H$11:$AS$11),0)-1)</f>
        <v>0</v>
      </c>
      <c r="M182" s="215">
        <f ca="1">OFFSET(chronic_intake_assessment_1!$H$10,ROW()-ROW($I$11)+1,MATCH(M$11,(chronic_intake_assessment_1!$H$11:$AS$11),0)-1)</f>
        <v>0</v>
      </c>
      <c r="N182" s="215">
        <f ca="1">OFFSET(chronic_intake_assessment_1!$H$10,ROW()-ROW($I$11)+1,MATCH(N$11,(chronic_intake_assessment_1!$H$11:$AS$11),0)-1)</f>
        <v>0</v>
      </c>
      <c r="O182" s="215">
        <f ca="1">OFFSET(chronic_intake_assessment_1!$H$10,ROW()-ROW($I$11)+1,MATCH(O$11,(chronic_intake_assessment_1!$H$11:$AS$11),0)-1)</f>
        <v>0</v>
      </c>
      <c r="P182" s="215">
        <f ca="1">OFFSET(chronic_intake_assessment_1!$H$10,ROW()-ROW($I$11)+1,MATCH(P$11,(chronic_intake_assessment_1!$H$11:$AS$11),0)-1)</f>
        <v>0</v>
      </c>
      <c r="Q182" s="215">
        <f ca="1">OFFSET(chronic_intake_assessment_1!$H$10,ROW()-ROW($I$11)+1,MATCH(Q$11,(chronic_intake_assessment_1!$H$11:$AS$11),0)-1)</f>
        <v>0</v>
      </c>
      <c r="R182" s="215">
        <f ca="1">OFFSET(chronic_intake_assessment_1!$H$10,ROW()-ROW($I$11)+1,MATCH(R$11,(chronic_intake_assessment_1!$H$11:$AS$11),0)-1)</f>
        <v>0</v>
      </c>
      <c r="S182" s="215">
        <f ca="1">OFFSET(chronic_intake_assessment_1!$H$10,ROW()-ROW($I$11)+1,MATCH(S$11,(chronic_intake_assessment_1!$H$11:$AS$11),0)-1)</f>
        <v>0</v>
      </c>
      <c r="T182" s="215">
        <f ca="1">OFFSET(chronic_intake_assessment_1!$H$10,ROW()-ROW($I$11)+1,MATCH(T$11,(chronic_intake_assessment_1!$H$11:$AS$11),0)-1)</f>
        <v>0</v>
      </c>
      <c r="U182" s="215">
        <f ca="1">OFFSET(chronic_intake_assessment_1!$H$10,ROW()-ROW($I$11)+1,MATCH(U$11,(chronic_intake_assessment_1!$H$11:$AS$11),0)-1)</f>
        <v>0</v>
      </c>
      <c r="V182" s="215">
        <f ca="1">OFFSET(chronic_intake_assessment_1!$H$10,ROW()-ROW($I$11)+1,MATCH(V$11,(chronic_intake_assessment_1!$H$11:$AS$11),0)-1)</f>
        <v>0</v>
      </c>
      <c r="W182" s="215">
        <f ca="1">OFFSET(chronic_intake_assessment_1!$H$10,ROW()-ROW($I$11)+1,MATCH(W$11,(chronic_intake_assessment_1!$H$11:$AS$11),0)-1)</f>
        <v>0</v>
      </c>
      <c r="X182" s="215">
        <f ca="1">OFFSET(chronic_intake_assessment_1!$H$10,ROW()-ROW($I$11)+1,MATCH(X$11,(chronic_intake_assessment_1!$H$11:$AS$11),0)-1)</f>
        <v>0</v>
      </c>
      <c r="Y182" s="215">
        <f ca="1">OFFSET(chronic_intake_assessment_1!$H$10,ROW()-ROW($I$11)+1,MATCH(Y$11,(chronic_intake_assessment_1!$H$11:$AS$11),0)-1)</f>
        <v>0</v>
      </c>
      <c r="Z182" s="215">
        <f ca="1">OFFSET(chronic_intake_assessment_1!$H$10,ROW()-ROW($I$11)+1,MATCH(Z$11,(chronic_intake_assessment_1!$H$11:$AS$11),0)-1)</f>
        <v>0</v>
      </c>
      <c r="AA182" s="215">
        <f ca="1">OFFSET(chronic_intake_assessment_1!$H$10,ROW()-ROW($I$11)+1,MATCH(AA$11,(chronic_intake_assessment_1!$H$11:$AS$11),0)-1)</f>
        <v>0</v>
      </c>
      <c r="AB182" s="215">
        <f ca="1">OFFSET(chronic_intake_assessment_1!$H$10,ROW()-ROW($I$11)+1,MATCH(AB$11,(chronic_intake_assessment_1!$H$11:$AS$11),0)-1)</f>
        <v>0</v>
      </c>
      <c r="AC182" s="215">
        <f ca="1">OFFSET(chronic_intake_assessment_1!$H$10,ROW()-ROW($I$11)+1,MATCH(AC$11,(chronic_intake_assessment_1!$H$11:$AS$11),0)-1)</f>
        <v>0</v>
      </c>
      <c r="AD182" s="215">
        <f ca="1">OFFSET(chronic_intake_assessment_1!$H$10,ROW()-ROW($I$11)+1,MATCH(AD$11,(chronic_intake_assessment_1!$H$11:$AS$11),0)-1)</f>
        <v>0</v>
      </c>
      <c r="AE182" s="215">
        <f ca="1">OFFSET(chronic_intake_assessment_1!$H$10,ROW()-ROW($I$11)+1,MATCH(AE$11,(chronic_intake_assessment_1!$H$11:$AS$11),0)-1)</f>
        <v>0</v>
      </c>
      <c r="AF182" s="215">
        <f ca="1">OFFSET(chronic_intake_assessment_1!$H$10,ROW()-ROW($I$11)+1,MATCH(AF$11,(chronic_intake_assessment_1!$H$11:$AS$11),0)-1)</f>
        <v>0</v>
      </c>
      <c r="AG182" s="215">
        <f ca="1">OFFSET(chronic_intake_assessment_1!$H$10,ROW()-ROW($I$11)+1,MATCH(AG$11,(chronic_intake_assessment_1!$H$11:$AS$11),0)-1)</f>
        <v>0</v>
      </c>
      <c r="AH182" s="215">
        <f ca="1">OFFSET(chronic_intake_assessment_1!$H$10,ROW()-ROW($I$11)+1,MATCH(AH$11,(chronic_intake_assessment_1!$H$11:$AS$11),0)-1)</f>
        <v>0</v>
      </c>
      <c r="AI182" s="215">
        <f ca="1">OFFSET(chronic_intake_assessment_1!$H$10,ROW()-ROW($I$11)+1,MATCH(AI$11,(chronic_intake_assessment_1!$H$11:$AS$11),0)-1)</f>
        <v>0</v>
      </c>
      <c r="AJ182" s="215">
        <f ca="1">OFFSET(chronic_intake_assessment_1!$H$10,ROW()-ROW($I$11)+1,MATCH(AJ$11,(chronic_intake_assessment_1!$H$11:$AS$11),0)-1)</f>
        <v>0</v>
      </c>
      <c r="AK182" s="215">
        <f ca="1">OFFSET(chronic_intake_assessment_1!$H$10,ROW()-ROW($I$11)+1,MATCH(AK$11,(chronic_intake_assessment_1!$H$11:$AS$11),0)-1)</f>
        <v>0</v>
      </c>
      <c r="AL182" s="215">
        <f ca="1">OFFSET(chronic_intake_assessment_1!$H$10,ROW()-ROW($I$11)+1,MATCH(AL$11,(chronic_intake_assessment_1!$H$11:$AS$11),0)-1)</f>
        <v>0</v>
      </c>
      <c r="AM182" s="215">
        <f ca="1">OFFSET(chronic_intake_assessment_1!$H$10,ROW()-ROW($I$11)+1,MATCH(AM$11,(chronic_intake_assessment_1!$H$11:$AS$11),0)-1)</f>
        <v>0</v>
      </c>
      <c r="AN182" s="215">
        <f ca="1">OFFSET(chronic_intake_assessment_1!$H$10,ROW()-ROW($I$11)+1,MATCH(AN$11,(chronic_intake_assessment_1!$H$11:$AS$11),0)-1)</f>
        <v>0</v>
      </c>
      <c r="AO182" s="215">
        <f ca="1">OFFSET(chronic_intake_assessment_1!$H$10,ROW()-ROW($I$11)+1,MATCH(AO$11,(chronic_intake_assessment_1!$H$11:$AS$11),0)-1)</f>
        <v>0</v>
      </c>
      <c r="AP182" s="215">
        <f ca="1">OFFSET(chronic_intake_assessment_1!$H$10,ROW()-ROW($I$11)+1,MATCH(AP$11,(chronic_intake_assessment_1!$H$11:$AS$11),0)-1)</f>
        <v>0</v>
      </c>
      <c r="AQ182" s="215">
        <f ca="1">OFFSET(chronic_intake_assessment_1!$H$10,ROW()-ROW($I$11)+1,MATCH(AQ$11,(chronic_intake_assessment_1!$H$11:$AS$11),0)-1)</f>
        <v>0</v>
      </c>
      <c r="AR182" s="215">
        <f ca="1">OFFSET(chronic_intake_assessment_1!$H$10,ROW()-ROW($I$11)+1,MATCH(AR$11,(chronic_intake_assessment_1!$H$11:$AS$11),0)-1)</f>
        <v>0</v>
      </c>
    </row>
    <row r="183" spans="1:44" ht="30" hidden="1" customHeight="1" outlineLevel="3" x14ac:dyDescent="0.2">
      <c r="A183" s="31">
        <v>4</v>
      </c>
      <c r="B183" s="33">
        <v>256060</v>
      </c>
      <c r="C183" s="33"/>
      <c r="D183" s="33" t="s">
        <v>571</v>
      </c>
      <c r="E183" s="33">
        <v>1</v>
      </c>
      <c r="F183" s="33" t="s">
        <v>1493</v>
      </c>
      <c r="G183" s="211">
        <f>Table765[[#This Row],[crops included in co-ordinated 
monitoring programme]]</f>
        <v>0</v>
      </c>
      <c r="H183" s="211">
        <f>chronic_intake_assessment_1!G183</f>
        <v>0</v>
      </c>
      <c r="I183" s="215">
        <f ca="1">OFFSET(chronic_intake_assessment_1!$H$10,ROW()-ROW($I$11)+1,MATCH(I$11,(chronic_intake_assessment_1!$H$11:$AS$11),0)-1)</f>
        <v>0</v>
      </c>
      <c r="J183" s="215">
        <f ca="1">OFFSET(chronic_intake_assessment_1!$H$10,ROW()-ROW($I$11)+1,MATCH(J$11,(chronic_intake_assessment_1!$H$11:$AS$11),0)-1)</f>
        <v>0</v>
      </c>
      <c r="K183" s="215">
        <f ca="1">OFFSET(chronic_intake_assessment_1!$H$10,ROW()-ROW($I$11)+1,MATCH(K$11,(chronic_intake_assessment_1!$H$11:$AS$11),0)-1)</f>
        <v>0</v>
      </c>
      <c r="L183" s="215">
        <f ca="1">OFFSET(chronic_intake_assessment_1!$H$10,ROW()-ROW($I$11)+1,MATCH(L$11,(chronic_intake_assessment_1!$H$11:$AS$11),0)-1)</f>
        <v>0</v>
      </c>
      <c r="M183" s="215">
        <f ca="1">OFFSET(chronic_intake_assessment_1!$H$10,ROW()-ROW($I$11)+1,MATCH(M$11,(chronic_intake_assessment_1!$H$11:$AS$11),0)-1)</f>
        <v>0</v>
      </c>
      <c r="N183" s="215">
        <f ca="1">OFFSET(chronic_intake_assessment_1!$H$10,ROW()-ROW($I$11)+1,MATCH(N$11,(chronic_intake_assessment_1!$H$11:$AS$11),0)-1)</f>
        <v>0</v>
      </c>
      <c r="O183" s="215">
        <f ca="1">OFFSET(chronic_intake_assessment_1!$H$10,ROW()-ROW($I$11)+1,MATCH(O$11,(chronic_intake_assessment_1!$H$11:$AS$11),0)-1)</f>
        <v>0</v>
      </c>
      <c r="P183" s="215">
        <f ca="1">OFFSET(chronic_intake_assessment_1!$H$10,ROW()-ROW($I$11)+1,MATCH(P$11,(chronic_intake_assessment_1!$H$11:$AS$11),0)-1)</f>
        <v>0</v>
      </c>
      <c r="Q183" s="215">
        <f ca="1">OFFSET(chronic_intake_assessment_1!$H$10,ROW()-ROW($I$11)+1,MATCH(Q$11,(chronic_intake_assessment_1!$H$11:$AS$11),0)-1)</f>
        <v>0</v>
      </c>
      <c r="R183" s="215">
        <f ca="1">OFFSET(chronic_intake_assessment_1!$H$10,ROW()-ROW($I$11)+1,MATCH(R$11,(chronic_intake_assessment_1!$H$11:$AS$11),0)-1)</f>
        <v>0</v>
      </c>
      <c r="S183" s="215">
        <f ca="1">OFFSET(chronic_intake_assessment_1!$H$10,ROW()-ROW($I$11)+1,MATCH(S$11,(chronic_intake_assessment_1!$H$11:$AS$11),0)-1)</f>
        <v>0</v>
      </c>
      <c r="T183" s="215">
        <f ca="1">OFFSET(chronic_intake_assessment_1!$H$10,ROW()-ROW($I$11)+1,MATCH(T$11,(chronic_intake_assessment_1!$H$11:$AS$11),0)-1)</f>
        <v>0</v>
      </c>
      <c r="U183" s="215">
        <f ca="1">OFFSET(chronic_intake_assessment_1!$H$10,ROW()-ROW($I$11)+1,MATCH(U$11,(chronic_intake_assessment_1!$H$11:$AS$11),0)-1)</f>
        <v>0</v>
      </c>
      <c r="V183" s="215">
        <f ca="1">OFFSET(chronic_intake_assessment_1!$H$10,ROW()-ROW($I$11)+1,MATCH(V$11,(chronic_intake_assessment_1!$H$11:$AS$11),0)-1)</f>
        <v>0</v>
      </c>
      <c r="W183" s="215">
        <f ca="1">OFFSET(chronic_intake_assessment_1!$H$10,ROW()-ROW($I$11)+1,MATCH(W$11,(chronic_intake_assessment_1!$H$11:$AS$11),0)-1)</f>
        <v>0</v>
      </c>
      <c r="X183" s="215">
        <f ca="1">OFFSET(chronic_intake_assessment_1!$H$10,ROW()-ROW($I$11)+1,MATCH(X$11,(chronic_intake_assessment_1!$H$11:$AS$11),0)-1)</f>
        <v>0</v>
      </c>
      <c r="Y183" s="215">
        <f ca="1">OFFSET(chronic_intake_assessment_1!$H$10,ROW()-ROW($I$11)+1,MATCH(Y$11,(chronic_intake_assessment_1!$H$11:$AS$11),0)-1)</f>
        <v>0</v>
      </c>
      <c r="Z183" s="215">
        <f ca="1">OFFSET(chronic_intake_assessment_1!$H$10,ROW()-ROW($I$11)+1,MATCH(Z$11,(chronic_intake_assessment_1!$H$11:$AS$11),0)-1)</f>
        <v>0</v>
      </c>
      <c r="AA183" s="215">
        <f ca="1">OFFSET(chronic_intake_assessment_1!$H$10,ROW()-ROW($I$11)+1,MATCH(AA$11,(chronic_intake_assessment_1!$H$11:$AS$11),0)-1)</f>
        <v>0</v>
      </c>
      <c r="AB183" s="215">
        <f ca="1">OFFSET(chronic_intake_assessment_1!$H$10,ROW()-ROW($I$11)+1,MATCH(AB$11,(chronic_intake_assessment_1!$H$11:$AS$11),0)-1)</f>
        <v>0</v>
      </c>
      <c r="AC183" s="215">
        <f ca="1">OFFSET(chronic_intake_assessment_1!$H$10,ROW()-ROW($I$11)+1,MATCH(AC$11,(chronic_intake_assessment_1!$H$11:$AS$11),0)-1)</f>
        <v>0</v>
      </c>
      <c r="AD183" s="215">
        <f ca="1">OFFSET(chronic_intake_assessment_1!$H$10,ROW()-ROW($I$11)+1,MATCH(AD$11,(chronic_intake_assessment_1!$H$11:$AS$11),0)-1)</f>
        <v>0</v>
      </c>
      <c r="AE183" s="215">
        <f ca="1">OFFSET(chronic_intake_assessment_1!$H$10,ROW()-ROW($I$11)+1,MATCH(AE$11,(chronic_intake_assessment_1!$H$11:$AS$11),0)-1)</f>
        <v>0</v>
      </c>
      <c r="AF183" s="215">
        <f ca="1">OFFSET(chronic_intake_assessment_1!$H$10,ROW()-ROW($I$11)+1,MATCH(AF$11,(chronic_intake_assessment_1!$H$11:$AS$11),0)-1)</f>
        <v>0</v>
      </c>
      <c r="AG183" s="215">
        <f ca="1">OFFSET(chronic_intake_assessment_1!$H$10,ROW()-ROW($I$11)+1,MATCH(AG$11,(chronic_intake_assessment_1!$H$11:$AS$11),0)-1)</f>
        <v>0</v>
      </c>
      <c r="AH183" s="215">
        <f ca="1">OFFSET(chronic_intake_assessment_1!$H$10,ROW()-ROW($I$11)+1,MATCH(AH$11,(chronic_intake_assessment_1!$H$11:$AS$11),0)-1)</f>
        <v>0</v>
      </c>
      <c r="AI183" s="215">
        <f ca="1">OFFSET(chronic_intake_assessment_1!$H$10,ROW()-ROW($I$11)+1,MATCH(AI$11,(chronic_intake_assessment_1!$H$11:$AS$11),0)-1)</f>
        <v>0</v>
      </c>
      <c r="AJ183" s="215">
        <f ca="1">OFFSET(chronic_intake_assessment_1!$H$10,ROW()-ROW($I$11)+1,MATCH(AJ$11,(chronic_intake_assessment_1!$H$11:$AS$11),0)-1)</f>
        <v>0</v>
      </c>
      <c r="AK183" s="215">
        <f ca="1">OFFSET(chronic_intake_assessment_1!$H$10,ROW()-ROW($I$11)+1,MATCH(AK$11,(chronic_intake_assessment_1!$H$11:$AS$11),0)-1)</f>
        <v>0</v>
      </c>
      <c r="AL183" s="215">
        <f ca="1">OFFSET(chronic_intake_assessment_1!$H$10,ROW()-ROW($I$11)+1,MATCH(AL$11,(chronic_intake_assessment_1!$H$11:$AS$11),0)-1)</f>
        <v>0</v>
      </c>
      <c r="AM183" s="215">
        <f ca="1">OFFSET(chronic_intake_assessment_1!$H$10,ROW()-ROW($I$11)+1,MATCH(AM$11,(chronic_intake_assessment_1!$H$11:$AS$11),0)-1)</f>
        <v>0</v>
      </c>
      <c r="AN183" s="215">
        <f ca="1">OFFSET(chronic_intake_assessment_1!$H$10,ROW()-ROW($I$11)+1,MATCH(AN$11,(chronic_intake_assessment_1!$H$11:$AS$11),0)-1)</f>
        <v>0</v>
      </c>
      <c r="AO183" s="215">
        <f ca="1">OFFSET(chronic_intake_assessment_1!$H$10,ROW()-ROW($I$11)+1,MATCH(AO$11,(chronic_intake_assessment_1!$H$11:$AS$11),0)-1)</f>
        <v>0</v>
      </c>
      <c r="AP183" s="215">
        <f ca="1">OFFSET(chronic_intake_assessment_1!$H$10,ROW()-ROW($I$11)+1,MATCH(AP$11,(chronic_intake_assessment_1!$H$11:$AS$11),0)-1)</f>
        <v>0</v>
      </c>
      <c r="AQ183" s="215">
        <f ca="1">OFFSET(chronic_intake_assessment_1!$H$10,ROW()-ROW($I$11)+1,MATCH(AQ$11,(chronic_intake_assessment_1!$H$11:$AS$11),0)-1)</f>
        <v>0</v>
      </c>
      <c r="AR183" s="215">
        <f ca="1">OFFSET(chronic_intake_assessment_1!$H$10,ROW()-ROW($I$11)+1,MATCH(AR$11,(chronic_intake_assessment_1!$H$11:$AS$11),0)-1)</f>
        <v>0</v>
      </c>
    </row>
    <row r="184" spans="1:44" ht="30" hidden="1" customHeight="1" outlineLevel="3" x14ac:dyDescent="0.2">
      <c r="A184" s="31">
        <v>4</v>
      </c>
      <c r="B184" s="33">
        <v>256070</v>
      </c>
      <c r="C184" s="33"/>
      <c r="D184" s="33" t="s">
        <v>572</v>
      </c>
      <c r="E184" s="33">
        <v>1</v>
      </c>
      <c r="F184" s="33" t="s">
        <v>1494</v>
      </c>
      <c r="G184" s="211">
        <f>Table765[[#This Row],[crops included in co-ordinated 
monitoring programme]]</f>
        <v>0</v>
      </c>
      <c r="H184" s="211">
        <f>chronic_intake_assessment_1!G184</f>
        <v>0</v>
      </c>
      <c r="I184" s="215">
        <f ca="1">OFFSET(chronic_intake_assessment_1!$H$10,ROW()-ROW($I$11)+1,MATCH(I$11,(chronic_intake_assessment_1!$H$11:$AS$11),0)-1)</f>
        <v>0</v>
      </c>
      <c r="J184" s="215">
        <f ca="1">OFFSET(chronic_intake_assessment_1!$H$10,ROW()-ROW($I$11)+1,MATCH(J$11,(chronic_intake_assessment_1!$H$11:$AS$11),0)-1)</f>
        <v>0</v>
      </c>
      <c r="K184" s="215">
        <f ca="1">OFFSET(chronic_intake_assessment_1!$H$10,ROW()-ROW($I$11)+1,MATCH(K$11,(chronic_intake_assessment_1!$H$11:$AS$11),0)-1)</f>
        <v>0</v>
      </c>
      <c r="L184" s="215">
        <f ca="1">OFFSET(chronic_intake_assessment_1!$H$10,ROW()-ROW($I$11)+1,MATCH(L$11,(chronic_intake_assessment_1!$H$11:$AS$11),0)-1)</f>
        <v>0</v>
      </c>
      <c r="M184" s="215">
        <f ca="1">OFFSET(chronic_intake_assessment_1!$H$10,ROW()-ROW($I$11)+1,MATCH(M$11,(chronic_intake_assessment_1!$H$11:$AS$11),0)-1)</f>
        <v>0</v>
      </c>
      <c r="N184" s="215">
        <f ca="1">OFFSET(chronic_intake_assessment_1!$H$10,ROW()-ROW($I$11)+1,MATCH(N$11,(chronic_intake_assessment_1!$H$11:$AS$11),0)-1)</f>
        <v>0</v>
      </c>
      <c r="O184" s="215">
        <f ca="1">OFFSET(chronic_intake_assessment_1!$H$10,ROW()-ROW($I$11)+1,MATCH(O$11,(chronic_intake_assessment_1!$H$11:$AS$11),0)-1)</f>
        <v>0</v>
      </c>
      <c r="P184" s="215">
        <f ca="1">OFFSET(chronic_intake_assessment_1!$H$10,ROW()-ROW($I$11)+1,MATCH(P$11,(chronic_intake_assessment_1!$H$11:$AS$11),0)-1)</f>
        <v>0</v>
      </c>
      <c r="Q184" s="215">
        <f ca="1">OFFSET(chronic_intake_assessment_1!$H$10,ROW()-ROW($I$11)+1,MATCH(Q$11,(chronic_intake_assessment_1!$H$11:$AS$11),0)-1)</f>
        <v>0</v>
      </c>
      <c r="R184" s="215">
        <f ca="1">OFFSET(chronic_intake_assessment_1!$H$10,ROW()-ROW($I$11)+1,MATCH(R$11,(chronic_intake_assessment_1!$H$11:$AS$11),0)-1)</f>
        <v>0</v>
      </c>
      <c r="S184" s="215">
        <f ca="1">OFFSET(chronic_intake_assessment_1!$H$10,ROW()-ROW($I$11)+1,MATCH(S$11,(chronic_intake_assessment_1!$H$11:$AS$11),0)-1)</f>
        <v>0</v>
      </c>
      <c r="T184" s="215">
        <f ca="1">OFFSET(chronic_intake_assessment_1!$H$10,ROW()-ROW($I$11)+1,MATCH(T$11,(chronic_intake_assessment_1!$H$11:$AS$11),0)-1)</f>
        <v>0</v>
      </c>
      <c r="U184" s="215">
        <f ca="1">OFFSET(chronic_intake_assessment_1!$H$10,ROW()-ROW($I$11)+1,MATCH(U$11,(chronic_intake_assessment_1!$H$11:$AS$11),0)-1)</f>
        <v>0</v>
      </c>
      <c r="V184" s="215">
        <f ca="1">OFFSET(chronic_intake_assessment_1!$H$10,ROW()-ROW($I$11)+1,MATCH(V$11,(chronic_intake_assessment_1!$H$11:$AS$11),0)-1)</f>
        <v>0</v>
      </c>
      <c r="W184" s="215">
        <f ca="1">OFFSET(chronic_intake_assessment_1!$H$10,ROW()-ROW($I$11)+1,MATCH(W$11,(chronic_intake_assessment_1!$H$11:$AS$11),0)-1)</f>
        <v>0</v>
      </c>
      <c r="X184" s="215">
        <f ca="1">OFFSET(chronic_intake_assessment_1!$H$10,ROW()-ROW($I$11)+1,MATCH(X$11,(chronic_intake_assessment_1!$H$11:$AS$11),0)-1)</f>
        <v>0</v>
      </c>
      <c r="Y184" s="215">
        <f ca="1">OFFSET(chronic_intake_assessment_1!$H$10,ROW()-ROW($I$11)+1,MATCH(Y$11,(chronic_intake_assessment_1!$H$11:$AS$11),0)-1)</f>
        <v>0</v>
      </c>
      <c r="Z184" s="215">
        <f ca="1">OFFSET(chronic_intake_assessment_1!$H$10,ROW()-ROW($I$11)+1,MATCH(Z$11,(chronic_intake_assessment_1!$H$11:$AS$11),0)-1)</f>
        <v>0</v>
      </c>
      <c r="AA184" s="215">
        <f ca="1">OFFSET(chronic_intake_assessment_1!$H$10,ROW()-ROW($I$11)+1,MATCH(AA$11,(chronic_intake_assessment_1!$H$11:$AS$11),0)-1)</f>
        <v>0</v>
      </c>
      <c r="AB184" s="215">
        <f ca="1">OFFSET(chronic_intake_assessment_1!$H$10,ROW()-ROW($I$11)+1,MATCH(AB$11,(chronic_intake_assessment_1!$H$11:$AS$11),0)-1)</f>
        <v>0</v>
      </c>
      <c r="AC184" s="215">
        <f ca="1">OFFSET(chronic_intake_assessment_1!$H$10,ROW()-ROW($I$11)+1,MATCH(AC$11,(chronic_intake_assessment_1!$H$11:$AS$11),0)-1)</f>
        <v>0</v>
      </c>
      <c r="AD184" s="215">
        <f ca="1">OFFSET(chronic_intake_assessment_1!$H$10,ROW()-ROW($I$11)+1,MATCH(AD$11,(chronic_intake_assessment_1!$H$11:$AS$11),0)-1)</f>
        <v>0</v>
      </c>
      <c r="AE184" s="215">
        <f ca="1">OFFSET(chronic_intake_assessment_1!$H$10,ROW()-ROW($I$11)+1,MATCH(AE$11,(chronic_intake_assessment_1!$H$11:$AS$11),0)-1)</f>
        <v>0</v>
      </c>
      <c r="AF184" s="215">
        <f ca="1">OFFSET(chronic_intake_assessment_1!$H$10,ROW()-ROW($I$11)+1,MATCH(AF$11,(chronic_intake_assessment_1!$H$11:$AS$11),0)-1)</f>
        <v>0</v>
      </c>
      <c r="AG184" s="215">
        <f ca="1">OFFSET(chronic_intake_assessment_1!$H$10,ROW()-ROW($I$11)+1,MATCH(AG$11,(chronic_intake_assessment_1!$H$11:$AS$11),0)-1)</f>
        <v>0</v>
      </c>
      <c r="AH184" s="215">
        <f ca="1">OFFSET(chronic_intake_assessment_1!$H$10,ROW()-ROW($I$11)+1,MATCH(AH$11,(chronic_intake_assessment_1!$H$11:$AS$11),0)-1)</f>
        <v>0</v>
      </c>
      <c r="AI184" s="215">
        <f ca="1">OFFSET(chronic_intake_assessment_1!$H$10,ROW()-ROW($I$11)+1,MATCH(AI$11,(chronic_intake_assessment_1!$H$11:$AS$11),0)-1)</f>
        <v>0</v>
      </c>
      <c r="AJ184" s="215">
        <f ca="1">OFFSET(chronic_intake_assessment_1!$H$10,ROW()-ROW($I$11)+1,MATCH(AJ$11,(chronic_intake_assessment_1!$H$11:$AS$11),0)-1)</f>
        <v>0</v>
      </c>
      <c r="AK184" s="215">
        <f ca="1">OFFSET(chronic_intake_assessment_1!$H$10,ROW()-ROW($I$11)+1,MATCH(AK$11,(chronic_intake_assessment_1!$H$11:$AS$11),0)-1)</f>
        <v>0</v>
      </c>
      <c r="AL184" s="215">
        <f ca="1">OFFSET(chronic_intake_assessment_1!$H$10,ROW()-ROW($I$11)+1,MATCH(AL$11,(chronic_intake_assessment_1!$H$11:$AS$11),0)-1)</f>
        <v>0</v>
      </c>
      <c r="AM184" s="215">
        <f ca="1">OFFSET(chronic_intake_assessment_1!$H$10,ROW()-ROW($I$11)+1,MATCH(AM$11,(chronic_intake_assessment_1!$H$11:$AS$11),0)-1)</f>
        <v>0</v>
      </c>
      <c r="AN184" s="215">
        <f ca="1">OFFSET(chronic_intake_assessment_1!$H$10,ROW()-ROW($I$11)+1,MATCH(AN$11,(chronic_intake_assessment_1!$H$11:$AS$11),0)-1)</f>
        <v>0</v>
      </c>
      <c r="AO184" s="215">
        <f ca="1">OFFSET(chronic_intake_assessment_1!$H$10,ROW()-ROW($I$11)+1,MATCH(AO$11,(chronic_intake_assessment_1!$H$11:$AS$11),0)-1)</f>
        <v>0</v>
      </c>
      <c r="AP184" s="215">
        <f ca="1">OFFSET(chronic_intake_assessment_1!$H$10,ROW()-ROW($I$11)+1,MATCH(AP$11,(chronic_intake_assessment_1!$H$11:$AS$11),0)-1)</f>
        <v>0</v>
      </c>
      <c r="AQ184" s="215">
        <f ca="1">OFFSET(chronic_intake_assessment_1!$H$10,ROW()-ROW($I$11)+1,MATCH(AQ$11,(chronic_intake_assessment_1!$H$11:$AS$11),0)-1)</f>
        <v>0</v>
      </c>
      <c r="AR184" s="215">
        <f ca="1">OFFSET(chronic_intake_assessment_1!$H$10,ROW()-ROW($I$11)+1,MATCH(AR$11,(chronic_intake_assessment_1!$H$11:$AS$11),0)-1)</f>
        <v>0</v>
      </c>
    </row>
    <row r="185" spans="1:44" ht="30" hidden="1" customHeight="1" outlineLevel="3" x14ac:dyDescent="0.2">
      <c r="A185" s="31">
        <v>4</v>
      </c>
      <c r="B185" s="33">
        <v>256080</v>
      </c>
      <c r="C185" s="33"/>
      <c r="D185" s="33" t="s">
        <v>573</v>
      </c>
      <c r="E185" s="36">
        <v>1</v>
      </c>
      <c r="F185" s="36" t="s">
        <v>1494</v>
      </c>
      <c r="G185" s="211">
        <f>Table765[[#This Row],[crops included in co-ordinated 
monitoring programme]]</f>
        <v>0</v>
      </c>
      <c r="H185" s="211">
        <f>chronic_intake_assessment_1!G185</f>
        <v>0</v>
      </c>
      <c r="I185" s="215">
        <f ca="1">OFFSET(chronic_intake_assessment_1!$H$10,ROW()-ROW($I$11)+1,MATCH(I$11,(chronic_intake_assessment_1!$H$11:$AS$11),0)-1)</f>
        <v>0</v>
      </c>
      <c r="J185" s="215">
        <f ca="1">OFFSET(chronic_intake_assessment_1!$H$10,ROW()-ROW($I$11)+1,MATCH(J$11,(chronic_intake_assessment_1!$H$11:$AS$11),0)-1)</f>
        <v>0</v>
      </c>
      <c r="K185" s="215">
        <f ca="1">OFFSET(chronic_intake_assessment_1!$H$10,ROW()-ROW($I$11)+1,MATCH(K$11,(chronic_intake_assessment_1!$H$11:$AS$11),0)-1)</f>
        <v>0</v>
      </c>
      <c r="L185" s="215">
        <f ca="1">OFFSET(chronic_intake_assessment_1!$H$10,ROW()-ROW($I$11)+1,MATCH(L$11,(chronic_intake_assessment_1!$H$11:$AS$11),0)-1)</f>
        <v>0</v>
      </c>
      <c r="M185" s="215">
        <f ca="1">OFFSET(chronic_intake_assessment_1!$H$10,ROW()-ROW($I$11)+1,MATCH(M$11,(chronic_intake_assessment_1!$H$11:$AS$11),0)-1)</f>
        <v>0</v>
      </c>
      <c r="N185" s="215">
        <f ca="1">OFFSET(chronic_intake_assessment_1!$H$10,ROW()-ROW($I$11)+1,MATCH(N$11,(chronic_intake_assessment_1!$H$11:$AS$11),0)-1)</f>
        <v>0</v>
      </c>
      <c r="O185" s="215">
        <f ca="1">OFFSET(chronic_intake_assessment_1!$H$10,ROW()-ROW($I$11)+1,MATCH(O$11,(chronic_intake_assessment_1!$H$11:$AS$11),0)-1)</f>
        <v>0</v>
      </c>
      <c r="P185" s="215">
        <f ca="1">OFFSET(chronic_intake_assessment_1!$H$10,ROW()-ROW($I$11)+1,MATCH(P$11,(chronic_intake_assessment_1!$H$11:$AS$11),0)-1)</f>
        <v>0</v>
      </c>
      <c r="Q185" s="215">
        <f ca="1">OFFSET(chronic_intake_assessment_1!$H$10,ROW()-ROW($I$11)+1,MATCH(Q$11,(chronic_intake_assessment_1!$H$11:$AS$11),0)-1)</f>
        <v>0</v>
      </c>
      <c r="R185" s="215">
        <f ca="1">OFFSET(chronic_intake_assessment_1!$H$10,ROW()-ROW($I$11)+1,MATCH(R$11,(chronic_intake_assessment_1!$H$11:$AS$11),0)-1)</f>
        <v>0</v>
      </c>
      <c r="S185" s="215">
        <f ca="1">OFFSET(chronic_intake_assessment_1!$H$10,ROW()-ROW($I$11)+1,MATCH(S$11,(chronic_intake_assessment_1!$H$11:$AS$11),0)-1)</f>
        <v>0</v>
      </c>
      <c r="T185" s="215">
        <f ca="1">OFFSET(chronic_intake_assessment_1!$H$10,ROW()-ROW($I$11)+1,MATCH(T$11,(chronic_intake_assessment_1!$H$11:$AS$11),0)-1)</f>
        <v>0</v>
      </c>
      <c r="U185" s="215">
        <f ca="1">OFFSET(chronic_intake_assessment_1!$H$10,ROW()-ROW($I$11)+1,MATCH(U$11,(chronic_intake_assessment_1!$H$11:$AS$11),0)-1)</f>
        <v>0</v>
      </c>
      <c r="V185" s="215">
        <f ca="1">OFFSET(chronic_intake_assessment_1!$H$10,ROW()-ROW($I$11)+1,MATCH(V$11,(chronic_intake_assessment_1!$H$11:$AS$11),0)-1)</f>
        <v>0</v>
      </c>
      <c r="W185" s="215">
        <f ca="1">OFFSET(chronic_intake_assessment_1!$H$10,ROW()-ROW($I$11)+1,MATCH(W$11,(chronic_intake_assessment_1!$H$11:$AS$11),0)-1)</f>
        <v>0</v>
      </c>
      <c r="X185" s="215">
        <f ca="1">OFFSET(chronic_intake_assessment_1!$H$10,ROW()-ROW($I$11)+1,MATCH(X$11,(chronic_intake_assessment_1!$H$11:$AS$11),0)-1)</f>
        <v>0</v>
      </c>
      <c r="Y185" s="215">
        <f ca="1">OFFSET(chronic_intake_assessment_1!$H$10,ROW()-ROW($I$11)+1,MATCH(Y$11,(chronic_intake_assessment_1!$H$11:$AS$11),0)-1)</f>
        <v>0</v>
      </c>
      <c r="Z185" s="215">
        <f ca="1">OFFSET(chronic_intake_assessment_1!$H$10,ROW()-ROW($I$11)+1,MATCH(Z$11,(chronic_intake_assessment_1!$H$11:$AS$11),0)-1)</f>
        <v>0</v>
      </c>
      <c r="AA185" s="215">
        <f ca="1">OFFSET(chronic_intake_assessment_1!$H$10,ROW()-ROW($I$11)+1,MATCH(AA$11,(chronic_intake_assessment_1!$H$11:$AS$11),0)-1)</f>
        <v>0</v>
      </c>
      <c r="AB185" s="215">
        <f ca="1">OFFSET(chronic_intake_assessment_1!$H$10,ROW()-ROW($I$11)+1,MATCH(AB$11,(chronic_intake_assessment_1!$H$11:$AS$11),0)-1)</f>
        <v>0</v>
      </c>
      <c r="AC185" s="215">
        <f ca="1">OFFSET(chronic_intake_assessment_1!$H$10,ROW()-ROW($I$11)+1,MATCH(AC$11,(chronic_intake_assessment_1!$H$11:$AS$11),0)-1)</f>
        <v>0</v>
      </c>
      <c r="AD185" s="215">
        <f ca="1">OFFSET(chronic_intake_assessment_1!$H$10,ROW()-ROW($I$11)+1,MATCH(AD$11,(chronic_intake_assessment_1!$H$11:$AS$11),0)-1)</f>
        <v>0</v>
      </c>
      <c r="AE185" s="215">
        <f ca="1">OFFSET(chronic_intake_assessment_1!$H$10,ROW()-ROW($I$11)+1,MATCH(AE$11,(chronic_intake_assessment_1!$H$11:$AS$11),0)-1)</f>
        <v>0</v>
      </c>
      <c r="AF185" s="215">
        <f ca="1">OFFSET(chronic_intake_assessment_1!$H$10,ROW()-ROW($I$11)+1,MATCH(AF$11,(chronic_intake_assessment_1!$H$11:$AS$11),0)-1)</f>
        <v>0</v>
      </c>
      <c r="AG185" s="215">
        <f ca="1">OFFSET(chronic_intake_assessment_1!$H$10,ROW()-ROW($I$11)+1,MATCH(AG$11,(chronic_intake_assessment_1!$H$11:$AS$11),0)-1)</f>
        <v>0</v>
      </c>
      <c r="AH185" s="215">
        <f ca="1">OFFSET(chronic_intake_assessment_1!$H$10,ROW()-ROW($I$11)+1,MATCH(AH$11,(chronic_intake_assessment_1!$H$11:$AS$11),0)-1)</f>
        <v>0</v>
      </c>
      <c r="AI185" s="215">
        <f ca="1">OFFSET(chronic_intake_assessment_1!$H$10,ROW()-ROW($I$11)+1,MATCH(AI$11,(chronic_intake_assessment_1!$H$11:$AS$11),0)-1)</f>
        <v>0</v>
      </c>
      <c r="AJ185" s="215">
        <f ca="1">OFFSET(chronic_intake_assessment_1!$H$10,ROW()-ROW($I$11)+1,MATCH(AJ$11,(chronic_intake_assessment_1!$H$11:$AS$11),0)-1)</f>
        <v>0</v>
      </c>
      <c r="AK185" s="215">
        <f ca="1">OFFSET(chronic_intake_assessment_1!$H$10,ROW()-ROW($I$11)+1,MATCH(AK$11,(chronic_intake_assessment_1!$H$11:$AS$11),0)-1)</f>
        <v>0</v>
      </c>
      <c r="AL185" s="215">
        <f ca="1">OFFSET(chronic_intake_assessment_1!$H$10,ROW()-ROW($I$11)+1,MATCH(AL$11,(chronic_intake_assessment_1!$H$11:$AS$11),0)-1)</f>
        <v>0</v>
      </c>
      <c r="AM185" s="215">
        <f ca="1">OFFSET(chronic_intake_assessment_1!$H$10,ROW()-ROW($I$11)+1,MATCH(AM$11,(chronic_intake_assessment_1!$H$11:$AS$11),0)-1)</f>
        <v>0</v>
      </c>
      <c r="AN185" s="215">
        <f ca="1">OFFSET(chronic_intake_assessment_1!$H$10,ROW()-ROW($I$11)+1,MATCH(AN$11,(chronic_intake_assessment_1!$H$11:$AS$11),0)-1)</f>
        <v>0</v>
      </c>
      <c r="AO185" s="215">
        <f ca="1">OFFSET(chronic_intake_assessment_1!$H$10,ROW()-ROW($I$11)+1,MATCH(AO$11,(chronic_intake_assessment_1!$H$11:$AS$11),0)-1)</f>
        <v>0</v>
      </c>
      <c r="AP185" s="215">
        <f ca="1">OFFSET(chronic_intake_assessment_1!$H$10,ROW()-ROW($I$11)+1,MATCH(AP$11,(chronic_intake_assessment_1!$H$11:$AS$11),0)-1)</f>
        <v>0</v>
      </c>
      <c r="AQ185" s="215">
        <f ca="1">OFFSET(chronic_intake_assessment_1!$H$10,ROW()-ROW($I$11)+1,MATCH(AQ$11,(chronic_intake_assessment_1!$H$11:$AS$11),0)-1)</f>
        <v>0</v>
      </c>
      <c r="AR185" s="215">
        <f ca="1">OFFSET(chronic_intake_assessment_1!$H$10,ROW()-ROW($I$11)+1,MATCH(AR$11,(chronic_intake_assessment_1!$H$11:$AS$11),0)-1)</f>
        <v>0</v>
      </c>
    </row>
    <row r="186" spans="1:44" ht="30" hidden="1" customHeight="1" outlineLevel="3" x14ac:dyDescent="0.2">
      <c r="A186" s="31">
        <v>4</v>
      </c>
      <c r="B186" s="33">
        <v>256090</v>
      </c>
      <c r="C186" s="33"/>
      <c r="D186" s="33" t="s">
        <v>574</v>
      </c>
      <c r="E186" s="33">
        <v>1</v>
      </c>
      <c r="F186" s="33" t="s">
        <v>1495</v>
      </c>
      <c r="G186" s="211">
        <f>Table765[[#This Row],[crops included in co-ordinated 
monitoring programme]]</f>
        <v>0</v>
      </c>
      <c r="H186" s="211">
        <f>chronic_intake_assessment_1!G186</f>
        <v>0</v>
      </c>
      <c r="I186" s="215">
        <f ca="1">OFFSET(chronic_intake_assessment_1!$H$10,ROW()-ROW($I$11)+1,MATCH(I$11,(chronic_intake_assessment_1!$H$11:$AS$11),0)-1)</f>
        <v>0</v>
      </c>
      <c r="J186" s="215">
        <f ca="1">OFFSET(chronic_intake_assessment_1!$H$10,ROW()-ROW($I$11)+1,MATCH(J$11,(chronic_intake_assessment_1!$H$11:$AS$11),0)-1)</f>
        <v>0</v>
      </c>
      <c r="K186" s="215">
        <f ca="1">OFFSET(chronic_intake_assessment_1!$H$10,ROW()-ROW($I$11)+1,MATCH(K$11,(chronic_intake_assessment_1!$H$11:$AS$11),0)-1)</f>
        <v>0</v>
      </c>
      <c r="L186" s="215">
        <f ca="1">OFFSET(chronic_intake_assessment_1!$H$10,ROW()-ROW($I$11)+1,MATCH(L$11,(chronic_intake_assessment_1!$H$11:$AS$11),0)-1)</f>
        <v>0</v>
      </c>
      <c r="M186" s="215">
        <f ca="1">OFFSET(chronic_intake_assessment_1!$H$10,ROW()-ROW($I$11)+1,MATCH(M$11,(chronic_intake_assessment_1!$H$11:$AS$11),0)-1)</f>
        <v>0</v>
      </c>
      <c r="N186" s="215">
        <f ca="1">OFFSET(chronic_intake_assessment_1!$H$10,ROW()-ROW($I$11)+1,MATCH(N$11,(chronic_intake_assessment_1!$H$11:$AS$11),0)-1)</f>
        <v>0</v>
      </c>
      <c r="O186" s="215">
        <f ca="1">OFFSET(chronic_intake_assessment_1!$H$10,ROW()-ROW($I$11)+1,MATCH(O$11,(chronic_intake_assessment_1!$H$11:$AS$11),0)-1)</f>
        <v>0</v>
      </c>
      <c r="P186" s="215">
        <f ca="1">OFFSET(chronic_intake_assessment_1!$H$10,ROW()-ROW($I$11)+1,MATCH(P$11,(chronic_intake_assessment_1!$H$11:$AS$11),0)-1)</f>
        <v>0</v>
      </c>
      <c r="Q186" s="215">
        <f ca="1">OFFSET(chronic_intake_assessment_1!$H$10,ROW()-ROW($I$11)+1,MATCH(Q$11,(chronic_intake_assessment_1!$H$11:$AS$11),0)-1)</f>
        <v>0</v>
      </c>
      <c r="R186" s="215">
        <f ca="1">OFFSET(chronic_intake_assessment_1!$H$10,ROW()-ROW($I$11)+1,MATCH(R$11,(chronic_intake_assessment_1!$H$11:$AS$11),0)-1)</f>
        <v>0</v>
      </c>
      <c r="S186" s="215">
        <f ca="1">OFFSET(chronic_intake_assessment_1!$H$10,ROW()-ROW($I$11)+1,MATCH(S$11,(chronic_intake_assessment_1!$H$11:$AS$11),0)-1)</f>
        <v>0</v>
      </c>
      <c r="T186" s="215">
        <f ca="1">OFFSET(chronic_intake_assessment_1!$H$10,ROW()-ROW($I$11)+1,MATCH(T$11,(chronic_intake_assessment_1!$H$11:$AS$11),0)-1)</f>
        <v>0</v>
      </c>
      <c r="U186" s="215">
        <f ca="1">OFFSET(chronic_intake_assessment_1!$H$10,ROW()-ROW($I$11)+1,MATCH(U$11,(chronic_intake_assessment_1!$H$11:$AS$11),0)-1)</f>
        <v>0</v>
      </c>
      <c r="V186" s="215">
        <f ca="1">OFFSET(chronic_intake_assessment_1!$H$10,ROW()-ROW($I$11)+1,MATCH(V$11,(chronic_intake_assessment_1!$H$11:$AS$11),0)-1)</f>
        <v>0</v>
      </c>
      <c r="W186" s="215">
        <f ca="1">OFFSET(chronic_intake_assessment_1!$H$10,ROW()-ROW($I$11)+1,MATCH(W$11,(chronic_intake_assessment_1!$H$11:$AS$11),0)-1)</f>
        <v>0</v>
      </c>
      <c r="X186" s="215">
        <f ca="1">OFFSET(chronic_intake_assessment_1!$H$10,ROW()-ROW($I$11)+1,MATCH(X$11,(chronic_intake_assessment_1!$H$11:$AS$11),0)-1)</f>
        <v>0</v>
      </c>
      <c r="Y186" s="215">
        <f ca="1">OFFSET(chronic_intake_assessment_1!$H$10,ROW()-ROW($I$11)+1,MATCH(Y$11,(chronic_intake_assessment_1!$H$11:$AS$11),0)-1)</f>
        <v>0</v>
      </c>
      <c r="Z186" s="215">
        <f ca="1">OFFSET(chronic_intake_assessment_1!$H$10,ROW()-ROW($I$11)+1,MATCH(Z$11,(chronic_intake_assessment_1!$H$11:$AS$11),0)-1)</f>
        <v>0</v>
      </c>
      <c r="AA186" s="215">
        <f ca="1">OFFSET(chronic_intake_assessment_1!$H$10,ROW()-ROW($I$11)+1,MATCH(AA$11,(chronic_intake_assessment_1!$H$11:$AS$11),0)-1)</f>
        <v>0</v>
      </c>
      <c r="AB186" s="215">
        <f ca="1">OFFSET(chronic_intake_assessment_1!$H$10,ROW()-ROW($I$11)+1,MATCH(AB$11,(chronic_intake_assessment_1!$H$11:$AS$11),0)-1)</f>
        <v>0</v>
      </c>
      <c r="AC186" s="215">
        <f ca="1">OFFSET(chronic_intake_assessment_1!$H$10,ROW()-ROW($I$11)+1,MATCH(AC$11,(chronic_intake_assessment_1!$H$11:$AS$11),0)-1)</f>
        <v>0</v>
      </c>
      <c r="AD186" s="215">
        <f ca="1">OFFSET(chronic_intake_assessment_1!$H$10,ROW()-ROW($I$11)+1,MATCH(AD$11,(chronic_intake_assessment_1!$H$11:$AS$11),0)-1)</f>
        <v>0</v>
      </c>
      <c r="AE186" s="215">
        <f ca="1">OFFSET(chronic_intake_assessment_1!$H$10,ROW()-ROW($I$11)+1,MATCH(AE$11,(chronic_intake_assessment_1!$H$11:$AS$11),0)-1)</f>
        <v>0</v>
      </c>
      <c r="AF186" s="215">
        <f ca="1">OFFSET(chronic_intake_assessment_1!$H$10,ROW()-ROW($I$11)+1,MATCH(AF$11,(chronic_intake_assessment_1!$H$11:$AS$11),0)-1)</f>
        <v>0</v>
      </c>
      <c r="AG186" s="215">
        <f ca="1">OFFSET(chronic_intake_assessment_1!$H$10,ROW()-ROW($I$11)+1,MATCH(AG$11,(chronic_intake_assessment_1!$H$11:$AS$11),0)-1)</f>
        <v>0</v>
      </c>
      <c r="AH186" s="215">
        <f ca="1">OFFSET(chronic_intake_assessment_1!$H$10,ROW()-ROW($I$11)+1,MATCH(AH$11,(chronic_intake_assessment_1!$H$11:$AS$11),0)-1)</f>
        <v>0</v>
      </c>
      <c r="AI186" s="215">
        <f ca="1">OFFSET(chronic_intake_assessment_1!$H$10,ROW()-ROW($I$11)+1,MATCH(AI$11,(chronic_intake_assessment_1!$H$11:$AS$11),0)-1)</f>
        <v>0</v>
      </c>
      <c r="AJ186" s="215">
        <f ca="1">OFFSET(chronic_intake_assessment_1!$H$10,ROW()-ROW($I$11)+1,MATCH(AJ$11,(chronic_intake_assessment_1!$H$11:$AS$11),0)-1)</f>
        <v>0</v>
      </c>
      <c r="AK186" s="215">
        <f ca="1">OFFSET(chronic_intake_assessment_1!$H$10,ROW()-ROW($I$11)+1,MATCH(AK$11,(chronic_intake_assessment_1!$H$11:$AS$11),0)-1)</f>
        <v>0</v>
      </c>
      <c r="AL186" s="215">
        <f ca="1">OFFSET(chronic_intake_assessment_1!$H$10,ROW()-ROW($I$11)+1,MATCH(AL$11,(chronic_intake_assessment_1!$H$11:$AS$11),0)-1)</f>
        <v>0</v>
      </c>
      <c r="AM186" s="215">
        <f ca="1">OFFSET(chronic_intake_assessment_1!$H$10,ROW()-ROW($I$11)+1,MATCH(AM$11,(chronic_intake_assessment_1!$H$11:$AS$11),0)-1)</f>
        <v>0</v>
      </c>
      <c r="AN186" s="215">
        <f ca="1">OFFSET(chronic_intake_assessment_1!$H$10,ROW()-ROW($I$11)+1,MATCH(AN$11,(chronic_intake_assessment_1!$H$11:$AS$11),0)-1)</f>
        <v>0</v>
      </c>
      <c r="AO186" s="215">
        <f ca="1">OFFSET(chronic_intake_assessment_1!$H$10,ROW()-ROW($I$11)+1,MATCH(AO$11,(chronic_intake_assessment_1!$H$11:$AS$11),0)-1)</f>
        <v>0</v>
      </c>
      <c r="AP186" s="215">
        <f ca="1">OFFSET(chronic_intake_assessment_1!$H$10,ROW()-ROW($I$11)+1,MATCH(AP$11,(chronic_intake_assessment_1!$H$11:$AS$11),0)-1)</f>
        <v>0</v>
      </c>
      <c r="AQ186" s="215">
        <f ca="1">OFFSET(chronic_intake_assessment_1!$H$10,ROW()-ROW($I$11)+1,MATCH(AQ$11,(chronic_intake_assessment_1!$H$11:$AS$11),0)-1)</f>
        <v>0</v>
      </c>
      <c r="AR186" s="215">
        <f ca="1">OFFSET(chronic_intake_assessment_1!$H$10,ROW()-ROW($I$11)+1,MATCH(AR$11,(chronic_intake_assessment_1!$H$11:$AS$11),0)-1)</f>
        <v>0</v>
      </c>
    </row>
    <row r="187" spans="1:44" ht="30" hidden="1" customHeight="1" outlineLevel="3" x14ac:dyDescent="0.2">
      <c r="A187" s="31">
        <v>4</v>
      </c>
      <c r="B187" s="33">
        <v>256100</v>
      </c>
      <c r="C187" s="33"/>
      <c r="D187" s="33" t="s">
        <v>575</v>
      </c>
      <c r="E187" s="33"/>
      <c r="F187" s="33"/>
      <c r="G187" s="211">
        <f>Table765[[#This Row],[crops included in co-ordinated 
monitoring programme]]</f>
        <v>0</v>
      </c>
      <c r="H187" s="211">
        <f>chronic_intake_assessment_1!G187</f>
        <v>0</v>
      </c>
      <c r="I187" s="215">
        <f ca="1">OFFSET(chronic_intake_assessment_1!$H$10,ROW()-ROW($I$11)+1,MATCH(I$11,(chronic_intake_assessment_1!$H$11:$AS$11),0)-1)</f>
        <v>0</v>
      </c>
      <c r="J187" s="215">
        <f ca="1">OFFSET(chronic_intake_assessment_1!$H$10,ROW()-ROW($I$11)+1,MATCH(J$11,(chronic_intake_assessment_1!$H$11:$AS$11),0)-1)</f>
        <v>0</v>
      </c>
      <c r="K187" s="215">
        <f ca="1">OFFSET(chronic_intake_assessment_1!$H$10,ROW()-ROW($I$11)+1,MATCH(K$11,(chronic_intake_assessment_1!$H$11:$AS$11),0)-1)</f>
        <v>0</v>
      </c>
      <c r="L187" s="215">
        <f ca="1">OFFSET(chronic_intake_assessment_1!$H$10,ROW()-ROW($I$11)+1,MATCH(L$11,(chronic_intake_assessment_1!$H$11:$AS$11),0)-1)</f>
        <v>0</v>
      </c>
      <c r="M187" s="215">
        <f ca="1">OFFSET(chronic_intake_assessment_1!$H$10,ROW()-ROW($I$11)+1,MATCH(M$11,(chronic_intake_assessment_1!$H$11:$AS$11),0)-1)</f>
        <v>0</v>
      </c>
      <c r="N187" s="215">
        <f ca="1">OFFSET(chronic_intake_assessment_1!$H$10,ROW()-ROW($I$11)+1,MATCH(N$11,(chronic_intake_assessment_1!$H$11:$AS$11),0)-1)</f>
        <v>0</v>
      </c>
      <c r="O187" s="215">
        <f ca="1">OFFSET(chronic_intake_assessment_1!$H$10,ROW()-ROW($I$11)+1,MATCH(O$11,(chronic_intake_assessment_1!$H$11:$AS$11),0)-1)</f>
        <v>0</v>
      </c>
      <c r="P187" s="215">
        <f ca="1">OFFSET(chronic_intake_assessment_1!$H$10,ROW()-ROW($I$11)+1,MATCH(P$11,(chronic_intake_assessment_1!$H$11:$AS$11),0)-1)</f>
        <v>0</v>
      </c>
      <c r="Q187" s="215">
        <f ca="1">OFFSET(chronic_intake_assessment_1!$H$10,ROW()-ROW($I$11)+1,MATCH(Q$11,(chronic_intake_assessment_1!$H$11:$AS$11),0)-1)</f>
        <v>0</v>
      </c>
      <c r="R187" s="215">
        <f ca="1">OFFSET(chronic_intake_assessment_1!$H$10,ROW()-ROW($I$11)+1,MATCH(R$11,(chronic_intake_assessment_1!$H$11:$AS$11),0)-1)</f>
        <v>0</v>
      </c>
      <c r="S187" s="215">
        <f ca="1">OFFSET(chronic_intake_assessment_1!$H$10,ROW()-ROW($I$11)+1,MATCH(S$11,(chronic_intake_assessment_1!$H$11:$AS$11),0)-1)</f>
        <v>0</v>
      </c>
      <c r="T187" s="215">
        <f ca="1">OFFSET(chronic_intake_assessment_1!$H$10,ROW()-ROW($I$11)+1,MATCH(T$11,(chronic_intake_assessment_1!$H$11:$AS$11),0)-1)</f>
        <v>0</v>
      </c>
      <c r="U187" s="215">
        <f ca="1">OFFSET(chronic_intake_assessment_1!$H$10,ROW()-ROW($I$11)+1,MATCH(U$11,(chronic_intake_assessment_1!$H$11:$AS$11),0)-1)</f>
        <v>0</v>
      </c>
      <c r="V187" s="215">
        <f ca="1">OFFSET(chronic_intake_assessment_1!$H$10,ROW()-ROW($I$11)+1,MATCH(V$11,(chronic_intake_assessment_1!$H$11:$AS$11),0)-1)</f>
        <v>0</v>
      </c>
      <c r="W187" s="215">
        <f ca="1">OFFSET(chronic_intake_assessment_1!$H$10,ROW()-ROW($I$11)+1,MATCH(W$11,(chronic_intake_assessment_1!$H$11:$AS$11),0)-1)</f>
        <v>0</v>
      </c>
      <c r="X187" s="215">
        <f ca="1">OFFSET(chronic_intake_assessment_1!$H$10,ROW()-ROW($I$11)+1,MATCH(X$11,(chronic_intake_assessment_1!$H$11:$AS$11),0)-1)</f>
        <v>0</v>
      </c>
      <c r="Y187" s="215">
        <f ca="1">OFFSET(chronic_intake_assessment_1!$H$10,ROW()-ROW($I$11)+1,MATCH(Y$11,(chronic_intake_assessment_1!$H$11:$AS$11),0)-1)</f>
        <v>0</v>
      </c>
      <c r="Z187" s="215">
        <f ca="1">OFFSET(chronic_intake_assessment_1!$H$10,ROW()-ROW($I$11)+1,MATCH(Z$11,(chronic_intake_assessment_1!$H$11:$AS$11),0)-1)</f>
        <v>0</v>
      </c>
      <c r="AA187" s="215">
        <f ca="1">OFFSET(chronic_intake_assessment_1!$H$10,ROW()-ROW($I$11)+1,MATCH(AA$11,(chronic_intake_assessment_1!$H$11:$AS$11),0)-1)</f>
        <v>0</v>
      </c>
      <c r="AB187" s="215">
        <f ca="1">OFFSET(chronic_intake_assessment_1!$H$10,ROW()-ROW($I$11)+1,MATCH(AB$11,(chronic_intake_assessment_1!$H$11:$AS$11),0)-1)</f>
        <v>0</v>
      </c>
      <c r="AC187" s="215">
        <f ca="1">OFFSET(chronic_intake_assessment_1!$H$10,ROW()-ROW($I$11)+1,MATCH(AC$11,(chronic_intake_assessment_1!$H$11:$AS$11),0)-1)</f>
        <v>0</v>
      </c>
      <c r="AD187" s="215">
        <f ca="1">OFFSET(chronic_intake_assessment_1!$H$10,ROW()-ROW($I$11)+1,MATCH(AD$11,(chronic_intake_assessment_1!$H$11:$AS$11),0)-1)</f>
        <v>0</v>
      </c>
      <c r="AE187" s="215">
        <f ca="1">OFFSET(chronic_intake_assessment_1!$H$10,ROW()-ROW($I$11)+1,MATCH(AE$11,(chronic_intake_assessment_1!$H$11:$AS$11),0)-1)</f>
        <v>0</v>
      </c>
      <c r="AF187" s="215">
        <f ca="1">OFFSET(chronic_intake_assessment_1!$H$10,ROW()-ROW($I$11)+1,MATCH(AF$11,(chronic_intake_assessment_1!$H$11:$AS$11),0)-1)</f>
        <v>0</v>
      </c>
      <c r="AG187" s="215">
        <f ca="1">OFFSET(chronic_intake_assessment_1!$H$10,ROW()-ROW($I$11)+1,MATCH(AG$11,(chronic_intake_assessment_1!$H$11:$AS$11),0)-1)</f>
        <v>0</v>
      </c>
      <c r="AH187" s="215">
        <f ca="1">OFFSET(chronic_intake_assessment_1!$H$10,ROW()-ROW($I$11)+1,MATCH(AH$11,(chronic_intake_assessment_1!$H$11:$AS$11),0)-1)</f>
        <v>0</v>
      </c>
      <c r="AI187" s="215">
        <f ca="1">OFFSET(chronic_intake_assessment_1!$H$10,ROW()-ROW($I$11)+1,MATCH(AI$11,(chronic_intake_assessment_1!$H$11:$AS$11),0)-1)</f>
        <v>0</v>
      </c>
      <c r="AJ187" s="215">
        <f ca="1">OFFSET(chronic_intake_assessment_1!$H$10,ROW()-ROW($I$11)+1,MATCH(AJ$11,(chronic_intake_assessment_1!$H$11:$AS$11),0)-1)</f>
        <v>0</v>
      </c>
      <c r="AK187" s="215">
        <f ca="1">OFFSET(chronic_intake_assessment_1!$H$10,ROW()-ROW($I$11)+1,MATCH(AK$11,(chronic_intake_assessment_1!$H$11:$AS$11),0)-1)</f>
        <v>0</v>
      </c>
      <c r="AL187" s="215">
        <f ca="1">OFFSET(chronic_intake_assessment_1!$H$10,ROW()-ROW($I$11)+1,MATCH(AL$11,(chronic_intake_assessment_1!$H$11:$AS$11),0)-1)</f>
        <v>0</v>
      </c>
      <c r="AM187" s="215">
        <f ca="1">OFFSET(chronic_intake_assessment_1!$H$10,ROW()-ROW($I$11)+1,MATCH(AM$11,(chronic_intake_assessment_1!$H$11:$AS$11),0)-1)</f>
        <v>0</v>
      </c>
      <c r="AN187" s="215">
        <f ca="1">OFFSET(chronic_intake_assessment_1!$H$10,ROW()-ROW($I$11)+1,MATCH(AN$11,(chronic_intake_assessment_1!$H$11:$AS$11),0)-1)</f>
        <v>0</v>
      </c>
      <c r="AO187" s="215">
        <f ca="1">OFFSET(chronic_intake_assessment_1!$H$10,ROW()-ROW($I$11)+1,MATCH(AO$11,(chronic_intake_assessment_1!$H$11:$AS$11),0)-1)</f>
        <v>0</v>
      </c>
      <c r="AP187" s="215">
        <f ca="1">OFFSET(chronic_intake_assessment_1!$H$10,ROW()-ROW($I$11)+1,MATCH(AP$11,(chronic_intake_assessment_1!$H$11:$AS$11),0)-1)</f>
        <v>0</v>
      </c>
      <c r="AQ187" s="215">
        <f ca="1">OFFSET(chronic_intake_assessment_1!$H$10,ROW()-ROW($I$11)+1,MATCH(AQ$11,(chronic_intake_assessment_1!$H$11:$AS$11),0)-1)</f>
        <v>0</v>
      </c>
      <c r="AR187" s="215">
        <f ca="1">OFFSET(chronic_intake_assessment_1!$H$10,ROW()-ROW($I$11)+1,MATCH(AR$11,(chronic_intake_assessment_1!$H$11:$AS$11),0)-1)</f>
        <v>0</v>
      </c>
    </row>
    <row r="188" spans="1:44" ht="30" hidden="1" customHeight="1" outlineLevel="1" collapsed="1" x14ac:dyDescent="0.2">
      <c r="A188" s="31">
        <v>4</v>
      </c>
      <c r="B188" s="33">
        <v>256990</v>
      </c>
      <c r="C188" s="33"/>
      <c r="D188" s="33" t="s">
        <v>1117</v>
      </c>
      <c r="E188" s="33"/>
      <c r="F188" s="33"/>
      <c r="G188" s="211">
        <f>Table765[[#This Row],[crops included in co-ordinated 
monitoring programme]]</f>
        <v>0</v>
      </c>
      <c r="H188" s="211">
        <f>chronic_intake_assessment_1!G188</f>
        <v>0</v>
      </c>
      <c r="I188" s="215">
        <f ca="1">OFFSET(chronic_intake_assessment_1!$H$10,ROW()-ROW($I$11)+1,MATCH(I$11,(chronic_intake_assessment_1!$H$11:$AS$11),0)-1)</f>
        <v>0</v>
      </c>
      <c r="J188" s="215">
        <f ca="1">OFFSET(chronic_intake_assessment_1!$H$10,ROW()-ROW($I$11)+1,MATCH(J$11,(chronic_intake_assessment_1!$H$11:$AS$11),0)-1)</f>
        <v>0</v>
      </c>
      <c r="K188" s="215">
        <f ca="1">OFFSET(chronic_intake_assessment_1!$H$10,ROW()-ROW($I$11)+1,MATCH(K$11,(chronic_intake_assessment_1!$H$11:$AS$11),0)-1)</f>
        <v>0</v>
      </c>
      <c r="L188" s="215">
        <f ca="1">OFFSET(chronic_intake_assessment_1!$H$10,ROW()-ROW($I$11)+1,MATCH(L$11,(chronic_intake_assessment_1!$H$11:$AS$11),0)-1)</f>
        <v>0</v>
      </c>
      <c r="M188" s="215">
        <f ca="1">OFFSET(chronic_intake_assessment_1!$H$10,ROW()-ROW($I$11)+1,MATCH(M$11,(chronic_intake_assessment_1!$H$11:$AS$11),0)-1)</f>
        <v>0</v>
      </c>
      <c r="N188" s="215">
        <f ca="1">OFFSET(chronic_intake_assessment_1!$H$10,ROW()-ROW($I$11)+1,MATCH(N$11,(chronic_intake_assessment_1!$H$11:$AS$11),0)-1)</f>
        <v>0</v>
      </c>
      <c r="O188" s="215">
        <f ca="1">OFFSET(chronic_intake_assessment_1!$H$10,ROW()-ROW($I$11)+1,MATCH(O$11,(chronic_intake_assessment_1!$H$11:$AS$11),0)-1)</f>
        <v>0</v>
      </c>
      <c r="P188" s="215">
        <f ca="1">OFFSET(chronic_intake_assessment_1!$H$10,ROW()-ROW($I$11)+1,MATCH(P$11,(chronic_intake_assessment_1!$H$11:$AS$11),0)-1)</f>
        <v>0</v>
      </c>
      <c r="Q188" s="215">
        <f ca="1">OFFSET(chronic_intake_assessment_1!$H$10,ROW()-ROW($I$11)+1,MATCH(Q$11,(chronic_intake_assessment_1!$H$11:$AS$11),0)-1)</f>
        <v>0</v>
      </c>
      <c r="R188" s="215">
        <f ca="1">OFFSET(chronic_intake_assessment_1!$H$10,ROW()-ROW($I$11)+1,MATCH(R$11,(chronic_intake_assessment_1!$H$11:$AS$11),0)-1)</f>
        <v>0</v>
      </c>
      <c r="S188" s="215">
        <f ca="1">OFFSET(chronic_intake_assessment_1!$H$10,ROW()-ROW($I$11)+1,MATCH(S$11,(chronic_intake_assessment_1!$H$11:$AS$11),0)-1)</f>
        <v>0</v>
      </c>
      <c r="T188" s="215">
        <f ca="1">OFFSET(chronic_intake_assessment_1!$H$10,ROW()-ROW($I$11)+1,MATCH(T$11,(chronic_intake_assessment_1!$H$11:$AS$11),0)-1)</f>
        <v>0</v>
      </c>
      <c r="U188" s="215">
        <f ca="1">OFFSET(chronic_intake_assessment_1!$H$10,ROW()-ROW($I$11)+1,MATCH(U$11,(chronic_intake_assessment_1!$H$11:$AS$11),0)-1)</f>
        <v>0</v>
      </c>
      <c r="V188" s="215">
        <f ca="1">OFFSET(chronic_intake_assessment_1!$H$10,ROW()-ROW($I$11)+1,MATCH(V$11,(chronic_intake_assessment_1!$H$11:$AS$11),0)-1)</f>
        <v>0</v>
      </c>
      <c r="W188" s="215">
        <f ca="1">OFFSET(chronic_intake_assessment_1!$H$10,ROW()-ROW($I$11)+1,MATCH(W$11,(chronic_intake_assessment_1!$H$11:$AS$11),0)-1)</f>
        <v>0</v>
      </c>
      <c r="X188" s="215">
        <f ca="1">OFFSET(chronic_intake_assessment_1!$H$10,ROW()-ROW($I$11)+1,MATCH(X$11,(chronic_intake_assessment_1!$H$11:$AS$11),0)-1)</f>
        <v>0</v>
      </c>
      <c r="Y188" s="215">
        <f ca="1">OFFSET(chronic_intake_assessment_1!$H$10,ROW()-ROW($I$11)+1,MATCH(Y$11,(chronic_intake_assessment_1!$H$11:$AS$11),0)-1)</f>
        <v>0</v>
      </c>
      <c r="Z188" s="215">
        <f ca="1">OFFSET(chronic_intake_assessment_1!$H$10,ROW()-ROW($I$11)+1,MATCH(Z$11,(chronic_intake_assessment_1!$H$11:$AS$11),0)-1)</f>
        <v>0</v>
      </c>
      <c r="AA188" s="215">
        <f ca="1">OFFSET(chronic_intake_assessment_1!$H$10,ROW()-ROW($I$11)+1,MATCH(AA$11,(chronic_intake_assessment_1!$H$11:$AS$11),0)-1)</f>
        <v>0</v>
      </c>
      <c r="AB188" s="215">
        <f ca="1">OFFSET(chronic_intake_assessment_1!$H$10,ROW()-ROW($I$11)+1,MATCH(AB$11,(chronic_intake_assessment_1!$H$11:$AS$11),0)-1)</f>
        <v>0</v>
      </c>
      <c r="AC188" s="215">
        <f ca="1">OFFSET(chronic_intake_assessment_1!$H$10,ROW()-ROW($I$11)+1,MATCH(AC$11,(chronic_intake_assessment_1!$H$11:$AS$11),0)-1)</f>
        <v>0</v>
      </c>
      <c r="AD188" s="215">
        <f ca="1">OFFSET(chronic_intake_assessment_1!$H$10,ROW()-ROW($I$11)+1,MATCH(AD$11,(chronic_intake_assessment_1!$H$11:$AS$11),0)-1)</f>
        <v>0</v>
      </c>
      <c r="AE188" s="215">
        <f ca="1">OFFSET(chronic_intake_assessment_1!$H$10,ROW()-ROW($I$11)+1,MATCH(AE$11,(chronic_intake_assessment_1!$H$11:$AS$11),0)-1)</f>
        <v>0</v>
      </c>
      <c r="AF188" s="215">
        <f ca="1">OFFSET(chronic_intake_assessment_1!$H$10,ROW()-ROW($I$11)+1,MATCH(AF$11,(chronic_intake_assessment_1!$H$11:$AS$11),0)-1)</f>
        <v>0</v>
      </c>
      <c r="AG188" s="215">
        <f ca="1">OFFSET(chronic_intake_assessment_1!$H$10,ROW()-ROW($I$11)+1,MATCH(AG$11,(chronic_intake_assessment_1!$H$11:$AS$11),0)-1)</f>
        <v>0</v>
      </c>
      <c r="AH188" s="215">
        <f ca="1">OFFSET(chronic_intake_assessment_1!$H$10,ROW()-ROW($I$11)+1,MATCH(AH$11,(chronic_intake_assessment_1!$H$11:$AS$11),0)-1)</f>
        <v>0</v>
      </c>
      <c r="AI188" s="215">
        <f ca="1">OFFSET(chronic_intake_assessment_1!$H$10,ROW()-ROW($I$11)+1,MATCH(AI$11,(chronic_intake_assessment_1!$H$11:$AS$11),0)-1)</f>
        <v>0</v>
      </c>
      <c r="AJ188" s="215">
        <f ca="1">OFFSET(chronic_intake_assessment_1!$H$10,ROW()-ROW($I$11)+1,MATCH(AJ$11,(chronic_intake_assessment_1!$H$11:$AS$11),0)-1)</f>
        <v>0</v>
      </c>
      <c r="AK188" s="215">
        <f ca="1">OFFSET(chronic_intake_assessment_1!$H$10,ROW()-ROW($I$11)+1,MATCH(AK$11,(chronic_intake_assessment_1!$H$11:$AS$11),0)-1)</f>
        <v>0</v>
      </c>
      <c r="AL188" s="215">
        <f ca="1">OFFSET(chronic_intake_assessment_1!$H$10,ROW()-ROW($I$11)+1,MATCH(AL$11,(chronic_intake_assessment_1!$H$11:$AS$11),0)-1)</f>
        <v>0</v>
      </c>
      <c r="AM188" s="215">
        <f ca="1">OFFSET(chronic_intake_assessment_1!$H$10,ROW()-ROW($I$11)+1,MATCH(AM$11,(chronic_intake_assessment_1!$H$11:$AS$11),0)-1)</f>
        <v>0</v>
      </c>
      <c r="AN188" s="215">
        <f ca="1">OFFSET(chronic_intake_assessment_1!$H$10,ROW()-ROW($I$11)+1,MATCH(AN$11,(chronic_intake_assessment_1!$H$11:$AS$11),0)-1)</f>
        <v>0</v>
      </c>
      <c r="AO188" s="215">
        <f ca="1">OFFSET(chronic_intake_assessment_1!$H$10,ROW()-ROW($I$11)+1,MATCH(AO$11,(chronic_intake_assessment_1!$H$11:$AS$11),0)-1)</f>
        <v>0</v>
      </c>
      <c r="AP188" s="215">
        <f ca="1">OFFSET(chronic_intake_assessment_1!$H$10,ROW()-ROW($I$11)+1,MATCH(AP$11,(chronic_intake_assessment_1!$H$11:$AS$11),0)-1)</f>
        <v>0</v>
      </c>
      <c r="AQ188" s="215">
        <f ca="1">OFFSET(chronic_intake_assessment_1!$H$10,ROW()-ROW($I$11)+1,MATCH(AQ$11,(chronic_intake_assessment_1!$H$11:$AS$11),0)-1)</f>
        <v>0</v>
      </c>
      <c r="AR188" s="215">
        <f ca="1">OFFSET(chronic_intake_assessment_1!$H$10,ROW()-ROW($I$11)+1,MATCH(AR$11,(chronic_intake_assessment_1!$H$11:$AS$11),0)-1)</f>
        <v>0</v>
      </c>
    </row>
    <row r="189" spans="1:44" ht="30" hidden="1" customHeight="1" outlineLevel="3" x14ac:dyDescent="0.2">
      <c r="A189" s="35">
        <v>2</v>
      </c>
      <c r="B189" s="36">
        <v>260000</v>
      </c>
      <c r="C189" s="36"/>
      <c r="D189" s="36" t="s">
        <v>577</v>
      </c>
      <c r="E189" s="33">
        <v>1</v>
      </c>
      <c r="F189" s="33" t="s">
        <v>1496</v>
      </c>
      <c r="G189" s="211">
        <f>Table765[[#This Row],[crops included in co-ordinated 
monitoring programme]]</f>
        <v>0</v>
      </c>
      <c r="H189" s="211">
        <f>chronic_intake_assessment_1!G189</f>
        <v>0</v>
      </c>
      <c r="I189" s="214">
        <f ca="1">OFFSET(chronic_intake_assessment_1!$H$10,ROW()-ROW($I$11)+1,MATCH(I$11,(chronic_intake_assessment_1!$H$11:$AS$11),0)-1)</f>
        <v>0</v>
      </c>
      <c r="J189" s="214">
        <f ca="1">OFFSET(chronic_intake_assessment_1!$H$10,ROW()-ROW($I$11)+1,MATCH(J$11,(chronic_intake_assessment_1!$H$11:$AS$11),0)-1)</f>
        <v>0</v>
      </c>
      <c r="K189" s="214">
        <f ca="1">OFFSET(chronic_intake_assessment_1!$H$10,ROW()-ROW($I$11)+1,MATCH(K$11,(chronic_intake_assessment_1!$H$11:$AS$11),0)-1)</f>
        <v>0</v>
      </c>
      <c r="L189" s="214">
        <f ca="1">OFFSET(chronic_intake_assessment_1!$H$10,ROW()-ROW($I$11)+1,MATCH(L$11,(chronic_intake_assessment_1!$H$11:$AS$11),0)-1)</f>
        <v>0</v>
      </c>
      <c r="M189" s="214">
        <f ca="1">OFFSET(chronic_intake_assessment_1!$H$10,ROW()-ROW($I$11)+1,MATCH(M$11,(chronic_intake_assessment_1!$H$11:$AS$11),0)-1)</f>
        <v>0</v>
      </c>
      <c r="N189" s="214">
        <f ca="1">OFFSET(chronic_intake_assessment_1!$H$10,ROW()-ROW($I$11)+1,MATCH(N$11,(chronic_intake_assessment_1!$H$11:$AS$11),0)-1)</f>
        <v>0</v>
      </c>
      <c r="O189" s="214">
        <f ca="1">OFFSET(chronic_intake_assessment_1!$H$10,ROW()-ROW($I$11)+1,MATCH(O$11,(chronic_intake_assessment_1!$H$11:$AS$11),0)-1)</f>
        <v>0</v>
      </c>
      <c r="P189" s="214">
        <f ca="1">OFFSET(chronic_intake_assessment_1!$H$10,ROW()-ROW($I$11)+1,MATCH(P$11,(chronic_intake_assessment_1!$H$11:$AS$11),0)-1)</f>
        <v>0</v>
      </c>
      <c r="Q189" s="214">
        <f ca="1">OFFSET(chronic_intake_assessment_1!$H$10,ROW()-ROW($I$11)+1,MATCH(Q$11,(chronic_intake_assessment_1!$H$11:$AS$11),0)-1)</f>
        <v>0</v>
      </c>
      <c r="R189" s="214">
        <f ca="1">OFFSET(chronic_intake_assessment_1!$H$10,ROW()-ROW($I$11)+1,MATCH(R$11,(chronic_intake_assessment_1!$H$11:$AS$11),0)-1)</f>
        <v>0</v>
      </c>
      <c r="S189" s="214">
        <f ca="1">OFFSET(chronic_intake_assessment_1!$H$10,ROW()-ROW($I$11)+1,MATCH(S$11,(chronic_intake_assessment_1!$H$11:$AS$11),0)-1)</f>
        <v>0</v>
      </c>
      <c r="T189" s="214">
        <f ca="1">OFFSET(chronic_intake_assessment_1!$H$10,ROW()-ROW($I$11)+1,MATCH(T$11,(chronic_intake_assessment_1!$H$11:$AS$11),0)-1)</f>
        <v>0</v>
      </c>
      <c r="U189" s="214">
        <f ca="1">OFFSET(chronic_intake_assessment_1!$H$10,ROW()-ROW($I$11)+1,MATCH(U$11,(chronic_intake_assessment_1!$H$11:$AS$11),0)-1)</f>
        <v>0</v>
      </c>
      <c r="V189" s="214">
        <f ca="1">OFFSET(chronic_intake_assessment_1!$H$10,ROW()-ROW($I$11)+1,MATCH(V$11,(chronic_intake_assessment_1!$H$11:$AS$11),0)-1)</f>
        <v>0</v>
      </c>
      <c r="W189" s="214">
        <f ca="1">OFFSET(chronic_intake_assessment_1!$H$10,ROW()-ROW($I$11)+1,MATCH(W$11,(chronic_intake_assessment_1!$H$11:$AS$11),0)-1)</f>
        <v>0</v>
      </c>
      <c r="X189" s="214">
        <f ca="1">OFFSET(chronic_intake_assessment_1!$H$10,ROW()-ROW($I$11)+1,MATCH(X$11,(chronic_intake_assessment_1!$H$11:$AS$11),0)-1)</f>
        <v>0</v>
      </c>
      <c r="Y189" s="214">
        <f ca="1">OFFSET(chronic_intake_assessment_1!$H$10,ROW()-ROW($I$11)+1,MATCH(Y$11,(chronic_intake_assessment_1!$H$11:$AS$11),0)-1)</f>
        <v>0</v>
      </c>
      <c r="Z189" s="214">
        <f ca="1">OFFSET(chronic_intake_assessment_1!$H$10,ROW()-ROW($I$11)+1,MATCH(Z$11,(chronic_intake_assessment_1!$H$11:$AS$11),0)-1)</f>
        <v>0</v>
      </c>
      <c r="AA189" s="214">
        <f ca="1">OFFSET(chronic_intake_assessment_1!$H$10,ROW()-ROW($I$11)+1,MATCH(AA$11,(chronic_intake_assessment_1!$H$11:$AS$11),0)-1)</f>
        <v>0</v>
      </c>
      <c r="AB189" s="214">
        <f ca="1">OFFSET(chronic_intake_assessment_1!$H$10,ROW()-ROW($I$11)+1,MATCH(AB$11,(chronic_intake_assessment_1!$H$11:$AS$11),0)-1)</f>
        <v>0</v>
      </c>
      <c r="AC189" s="214">
        <f ca="1">OFFSET(chronic_intake_assessment_1!$H$10,ROW()-ROW($I$11)+1,MATCH(AC$11,(chronic_intake_assessment_1!$H$11:$AS$11),0)-1)</f>
        <v>0</v>
      </c>
      <c r="AD189" s="214">
        <f ca="1">OFFSET(chronic_intake_assessment_1!$H$10,ROW()-ROW($I$11)+1,MATCH(AD$11,(chronic_intake_assessment_1!$H$11:$AS$11),0)-1)</f>
        <v>0</v>
      </c>
      <c r="AE189" s="214">
        <f ca="1">OFFSET(chronic_intake_assessment_1!$H$10,ROW()-ROW($I$11)+1,MATCH(AE$11,(chronic_intake_assessment_1!$H$11:$AS$11),0)-1)</f>
        <v>0</v>
      </c>
      <c r="AF189" s="214">
        <f ca="1">OFFSET(chronic_intake_assessment_1!$H$10,ROW()-ROW($I$11)+1,MATCH(AF$11,(chronic_intake_assessment_1!$H$11:$AS$11),0)-1)</f>
        <v>0</v>
      </c>
      <c r="AG189" s="214">
        <f ca="1">OFFSET(chronic_intake_assessment_1!$H$10,ROW()-ROW($I$11)+1,MATCH(AG$11,(chronic_intake_assessment_1!$H$11:$AS$11),0)-1)</f>
        <v>0</v>
      </c>
      <c r="AH189" s="214">
        <f ca="1">OFFSET(chronic_intake_assessment_1!$H$10,ROW()-ROW($I$11)+1,MATCH(AH$11,(chronic_intake_assessment_1!$H$11:$AS$11),0)-1)</f>
        <v>0</v>
      </c>
      <c r="AI189" s="214">
        <f ca="1">OFFSET(chronic_intake_assessment_1!$H$10,ROW()-ROW($I$11)+1,MATCH(AI$11,(chronic_intake_assessment_1!$H$11:$AS$11),0)-1)</f>
        <v>0</v>
      </c>
      <c r="AJ189" s="214">
        <f ca="1">OFFSET(chronic_intake_assessment_1!$H$10,ROW()-ROW($I$11)+1,MATCH(AJ$11,(chronic_intake_assessment_1!$H$11:$AS$11),0)-1)</f>
        <v>0</v>
      </c>
      <c r="AK189" s="214">
        <f ca="1">OFFSET(chronic_intake_assessment_1!$H$10,ROW()-ROW($I$11)+1,MATCH(AK$11,(chronic_intake_assessment_1!$H$11:$AS$11),0)-1)</f>
        <v>0</v>
      </c>
      <c r="AL189" s="214">
        <f ca="1">OFFSET(chronic_intake_assessment_1!$H$10,ROW()-ROW($I$11)+1,MATCH(AL$11,(chronic_intake_assessment_1!$H$11:$AS$11),0)-1)</f>
        <v>0</v>
      </c>
      <c r="AM189" s="214">
        <f ca="1">OFFSET(chronic_intake_assessment_1!$H$10,ROW()-ROW($I$11)+1,MATCH(AM$11,(chronic_intake_assessment_1!$H$11:$AS$11),0)-1)</f>
        <v>0</v>
      </c>
      <c r="AN189" s="214">
        <f ca="1">OFFSET(chronic_intake_assessment_1!$H$10,ROW()-ROW($I$11)+1,MATCH(AN$11,(chronic_intake_assessment_1!$H$11:$AS$11),0)-1)</f>
        <v>0</v>
      </c>
      <c r="AO189" s="214">
        <f ca="1">OFFSET(chronic_intake_assessment_1!$H$10,ROW()-ROW($I$11)+1,MATCH(AO$11,(chronic_intake_assessment_1!$H$11:$AS$11),0)-1)</f>
        <v>0</v>
      </c>
      <c r="AP189" s="214">
        <f ca="1">OFFSET(chronic_intake_assessment_1!$H$10,ROW()-ROW($I$11)+1,MATCH(AP$11,(chronic_intake_assessment_1!$H$11:$AS$11),0)-1)</f>
        <v>0</v>
      </c>
      <c r="AQ189" s="214">
        <f ca="1">OFFSET(chronic_intake_assessment_1!$H$10,ROW()-ROW($I$11)+1,MATCH(AQ$11,(chronic_intake_assessment_1!$H$11:$AS$11),0)-1)</f>
        <v>0</v>
      </c>
      <c r="AR189" s="214">
        <f ca="1">OFFSET(chronic_intake_assessment_1!$H$10,ROW()-ROW($I$11)+1,MATCH(AR$11,(chronic_intake_assessment_1!$H$11:$AS$11),0)-1)</f>
        <v>0</v>
      </c>
    </row>
    <row r="190" spans="1:44" ht="30" hidden="1" customHeight="1" outlineLevel="3" x14ac:dyDescent="0.2">
      <c r="A190" s="31">
        <v>4</v>
      </c>
      <c r="B190" s="33">
        <v>260010</v>
      </c>
      <c r="C190" s="33"/>
      <c r="D190" s="33" t="s">
        <v>578</v>
      </c>
      <c r="E190" s="33">
        <v>1</v>
      </c>
      <c r="F190" s="33" t="s">
        <v>1497</v>
      </c>
      <c r="G190" s="211">
        <f>Table765[[#This Row],[crops included in co-ordinated 
monitoring programme]]</f>
        <v>0</v>
      </c>
      <c r="H190" s="211">
        <f>chronic_intake_assessment_1!G190</f>
        <v>0</v>
      </c>
      <c r="I190" s="215">
        <f ca="1">OFFSET(chronic_intake_assessment_1!$H$10,ROW()-ROW($I$11)+1,MATCH(I$11,(chronic_intake_assessment_1!$H$11:$AS$11),0)-1)</f>
        <v>0</v>
      </c>
      <c r="J190" s="215">
        <f ca="1">OFFSET(chronic_intake_assessment_1!$H$10,ROW()-ROW($I$11)+1,MATCH(J$11,(chronic_intake_assessment_1!$H$11:$AS$11),0)-1)</f>
        <v>0</v>
      </c>
      <c r="K190" s="215">
        <f ca="1">OFFSET(chronic_intake_assessment_1!$H$10,ROW()-ROW($I$11)+1,MATCH(K$11,(chronic_intake_assessment_1!$H$11:$AS$11),0)-1)</f>
        <v>0</v>
      </c>
      <c r="L190" s="215">
        <f ca="1">OFFSET(chronic_intake_assessment_1!$H$10,ROW()-ROW($I$11)+1,MATCH(L$11,(chronic_intake_assessment_1!$H$11:$AS$11),0)-1)</f>
        <v>0</v>
      </c>
      <c r="M190" s="215">
        <f ca="1">OFFSET(chronic_intake_assessment_1!$H$10,ROW()-ROW($I$11)+1,MATCH(M$11,(chronic_intake_assessment_1!$H$11:$AS$11),0)-1)</f>
        <v>0</v>
      </c>
      <c r="N190" s="215">
        <f ca="1">OFFSET(chronic_intake_assessment_1!$H$10,ROW()-ROW($I$11)+1,MATCH(N$11,(chronic_intake_assessment_1!$H$11:$AS$11),0)-1)</f>
        <v>0</v>
      </c>
      <c r="O190" s="215">
        <f ca="1">OFFSET(chronic_intake_assessment_1!$H$10,ROW()-ROW($I$11)+1,MATCH(O$11,(chronic_intake_assessment_1!$H$11:$AS$11),0)-1)</f>
        <v>0</v>
      </c>
      <c r="P190" s="215">
        <f ca="1">OFFSET(chronic_intake_assessment_1!$H$10,ROW()-ROW($I$11)+1,MATCH(P$11,(chronic_intake_assessment_1!$H$11:$AS$11),0)-1)</f>
        <v>0</v>
      </c>
      <c r="Q190" s="215">
        <f ca="1">OFFSET(chronic_intake_assessment_1!$H$10,ROW()-ROW($I$11)+1,MATCH(Q$11,(chronic_intake_assessment_1!$H$11:$AS$11),0)-1)</f>
        <v>0</v>
      </c>
      <c r="R190" s="215">
        <f ca="1">OFFSET(chronic_intake_assessment_1!$H$10,ROW()-ROW($I$11)+1,MATCH(R$11,(chronic_intake_assessment_1!$H$11:$AS$11),0)-1)</f>
        <v>0</v>
      </c>
      <c r="S190" s="215">
        <f ca="1">OFFSET(chronic_intake_assessment_1!$H$10,ROW()-ROW($I$11)+1,MATCH(S$11,(chronic_intake_assessment_1!$H$11:$AS$11),0)-1)</f>
        <v>0</v>
      </c>
      <c r="T190" s="215">
        <f ca="1">OFFSET(chronic_intake_assessment_1!$H$10,ROW()-ROW($I$11)+1,MATCH(T$11,(chronic_intake_assessment_1!$H$11:$AS$11),0)-1)</f>
        <v>0</v>
      </c>
      <c r="U190" s="215">
        <f ca="1">OFFSET(chronic_intake_assessment_1!$H$10,ROW()-ROW($I$11)+1,MATCH(U$11,(chronic_intake_assessment_1!$H$11:$AS$11),0)-1)</f>
        <v>0</v>
      </c>
      <c r="V190" s="215">
        <f ca="1">OFFSET(chronic_intake_assessment_1!$H$10,ROW()-ROW($I$11)+1,MATCH(V$11,(chronic_intake_assessment_1!$H$11:$AS$11),0)-1)</f>
        <v>0</v>
      </c>
      <c r="W190" s="215">
        <f ca="1">OFFSET(chronic_intake_assessment_1!$H$10,ROW()-ROW($I$11)+1,MATCH(W$11,(chronic_intake_assessment_1!$H$11:$AS$11),0)-1)</f>
        <v>0</v>
      </c>
      <c r="X190" s="215">
        <f ca="1">OFFSET(chronic_intake_assessment_1!$H$10,ROW()-ROW($I$11)+1,MATCH(X$11,(chronic_intake_assessment_1!$H$11:$AS$11),0)-1)</f>
        <v>0</v>
      </c>
      <c r="Y190" s="215">
        <f ca="1">OFFSET(chronic_intake_assessment_1!$H$10,ROW()-ROW($I$11)+1,MATCH(Y$11,(chronic_intake_assessment_1!$H$11:$AS$11),0)-1)</f>
        <v>0</v>
      </c>
      <c r="Z190" s="215">
        <f ca="1">OFFSET(chronic_intake_assessment_1!$H$10,ROW()-ROW($I$11)+1,MATCH(Z$11,(chronic_intake_assessment_1!$H$11:$AS$11),0)-1)</f>
        <v>0</v>
      </c>
      <c r="AA190" s="215">
        <f ca="1">OFFSET(chronic_intake_assessment_1!$H$10,ROW()-ROW($I$11)+1,MATCH(AA$11,(chronic_intake_assessment_1!$H$11:$AS$11),0)-1)</f>
        <v>0</v>
      </c>
      <c r="AB190" s="215">
        <f ca="1">OFFSET(chronic_intake_assessment_1!$H$10,ROW()-ROW($I$11)+1,MATCH(AB$11,(chronic_intake_assessment_1!$H$11:$AS$11),0)-1)</f>
        <v>0</v>
      </c>
      <c r="AC190" s="215">
        <f ca="1">OFFSET(chronic_intake_assessment_1!$H$10,ROW()-ROW($I$11)+1,MATCH(AC$11,(chronic_intake_assessment_1!$H$11:$AS$11),0)-1)</f>
        <v>0</v>
      </c>
      <c r="AD190" s="215">
        <f ca="1">OFFSET(chronic_intake_assessment_1!$H$10,ROW()-ROW($I$11)+1,MATCH(AD$11,(chronic_intake_assessment_1!$H$11:$AS$11),0)-1)</f>
        <v>0</v>
      </c>
      <c r="AE190" s="215">
        <f ca="1">OFFSET(chronic_intake_assessment_1!$H$10,ROW()-ROW($I$11)+1,MATCH(AE$11,(chronic_intake_assessment_1!$H$11:$AS$11),0)-1)</f>
        <v>0</v>
      </c>
      <c r="AF190" s="215">
        <f ca="1">OFFSET(chronic_intake_assessment_1!$H$10,ROW()-ROW($I$11)+1,MATCH(AF$11,(chronic_intake_assessment_1!$H$11:$AS$11),0)-1)</f>
        <v>0</v>
      </c>
      <c r="AG190" s="215">
        <f ca="1">OFFSET(chronic_intake_assessment_1!$H$10,ROW()-ROW($I$11)+1,MATCH(AG$11,(chronic_intake_assessment_1!$H$11:$AS$11),0)-1)</f>
        <v>0</v>
      </c>
      <c r="AH190" s="215">
        <f ca="1">OFFSET(chronic_intake_assessment_1!$H$10,ROW()-ROW($I$11)+1,MATCH(AH$11,(chronic_intake_assessment_1!$H$11:$AS$11),0)-1)</f>
        <v>0</v>
      </c>
      <c r="AI190" s="215">
        <f ca="1">OFFSET(chronic_intake_assessment_1!$H$10,ROW()-ROW($I$11)+1,MATCH(AI$11,(chronic_intake_assessment_1!$H$11:$AS$11),0)-1)</f>
        <v>0</v>
      </c>
      <c r="AJ190" s="215">
        <f ca="1">OFFSET(chronic_intake_assessment_1!$H$10,ROW()-ROW($I$11)+1,MATCH(AJ$11,(chronic_intake_assessment_1!$H$11:$AS$11),0)-1)</f>
        <v>0</v>
      </c>
      <c r="AK190" s="215">
        <f ca="1">OFFSET(chronic_intake_assessment_1!$H$10,ROW()-ROW($I$11)+1,MATCH(AK$11,(chronic_intake_assessment_1!$H$11:$AS$11),0)-1)</f>
        <v>0</v>
      </c>
      <c r="AL190" s="215">
        <f ca="1">OFFSET(chronic_intake_assessment_1!$H$10,ROW()-ROW($I$11)+1,MATCH(AL$11,(chronic_intake_assessment_1!$H$11:$AS$11),0)-1)</f>
        <v>0</v>
      </c>
      <c r="AM190" s="215">
        <f ca="1">OFFSET(chronic_intake_assessment_1!$H$10,ROW()-ROW($I$11)+1,MATCH(AM$11,(chronic_intake_assessment_1!$H$11:$AS$11),0)-1)</f>
        <v>0</v>
      </c>
      <c r="AN190" s="215">
        <f ca="1">OFFSET(chronic_intake_assessment_1!$H$10,ROW()-ROW($I$11)+1,MATCH(AN$11,(chronic_intake_assessment_1!$H$11:$AS$11),0)-1)</f>
        <v>0</v>
      </c>
      <c r="AO190" s="215">
        <f ca="1">OFFSET(chronic_intake_assessment_1!$H$10,ROW()-ROW($I$11)+1,MATCH(AO$11,(chronic_intake_assessment_1!$H$11:$AS$11),0)-1)</f>
        <v>0</v>
      </c>
      <c r="AP190" s="215">
        <f ca="1">OFFSET(chronic_intake_assessment_1!$H$10,ROW()-ROW($I$11)+1,MATCH(AP$11,(chronic_intake_assessment_1!$H$11:$AS$11),0)-1)</f>
        <v>0</v>
      </c>
      <c r="AQ190" s="215">
        <f ca="1">OFFSET(chronic_intake_assessment_1!$H$10,ROW()-ROW($I$11)+1,MATCH(AQ$11,(chronic_intake_assessment_1!$H$11:$AS$11),0)-1)</f>
        <v>0</v>
      </c>
      <c r="AR190" s="215">
        <f ca="1">OFFSET(chronic_intake_assessment_1!$H$10,ROW()-ROW($I$11)+1,MATCH(AR$11,(chronic_intake_assessment_1!$H$11:$AS$11),0)-1)</f>
        <v>0</v>
      </c>
    </row>
    <row r="191" spans="1:44" ht="30" hidden="1" customHeight="1" outlineLevel="3" x14ac:dyDescent="0.2">
      <c r="A191" s="31">
        <v>4</v>
      </c>
      <c r="B191" s="33">
        <v>260020</v>
      </c>
      <c r="C191" s="38"/>
      <c r="D191" s="33" t="s">
        <v>579</v>
      </c>
      <c r="E191" s="33">
        <v>1</v>
      </c>
      <c r="F191" s="33" t="s">
        <v>1498</v>
      </c>
      <c r="G191" s="211">
        <f>Table765[[#This Row],[crops included in co-ordinated 
monitoring programme]]</f>
        <v>0</v>
      </c>
      <c r="H191" s="211">
        <f>chronic_intake_assessment_1!G191</f>
        <v>0</v>
      </c>
      <c r="I191" s="215">
        <f ca="1">OFFSET(chronic_intake_assessment_1!$H$10,ROW()-ROW($I$11)+1,MATCH(I$11,(chronic_intake_assessment_1!$H$11:$AS$11),0)-1)</f>
        <v>0</v>
      </c>
      <c r="J191" s="215">
        <f ca="1">OFFSET(chronic_intake_assessment_1!$H$10,ROW()-ROW($I$11)+1,MATCH(J$11,(chronic_intake_assessment_1!$H$11:$AS$11),0)-1)</f>
        <v>0</v>
      </c>
      <c r="K191" s="215">
        <f ca="1">OFFSET(chronic_intake_assessment_1!$H$10,ROW()-ROW($I$11)+1,MATCH(K$11,(chronic_intake_assessment_1!$H$11:$AS$11),0)-1)</f>
        <v>0</v>
      </c>
      <c r="L191" s="215">
        <f ca="1">OFFSET(chronic_intake_assessment_1!$H$10,ROW()-ROW($I$11)+1,MATCH(L$11,(chronic_intake_assessment_1!$H$11:$AS$11),0)-1)</f>
        <v>0</v>
      </c>
      <c r="M191" s="215">
        <f ca="1">OFFSET(chronic_intake_assessment_1!$H$10,ROW()-ROW($I$11)+1,MATCH(M$11,(chronic_intake_assessment_1!$H$11:$AS$11),0)-1)</f>
        <v>0</v>
      </c>
      <c r="N191" s="215">
        <f ca="1">OFFSET(chronic_intake_assessment_1!$H$10,ROW()-ROW($I$11)+1,MATCH(N$11,(chronic_intake_assessment_1!$H$11:$AS$11),0)-1)</f>
        <v>0</v>
      </c>
      <c r="O191" s="215">
        <f ca="1">OFFSET(chronic_intake_assessment_1!$H$10,ROW()-ROW($I$11)+1,MATCH(O$11,(chronic_intake_assessment_1!$H$11:$AS$11),0)-1)</f>
        <v>0</v>
      </c>
      <c r="P191" s="215">
        <f ca="1">OFFSET(chronic_intake_assessment_1!$H$10,ROW()-ROW($I$11)+1,MATCH(P$11,(chronic_intake_assessment_1!$H$11:$AS$11),0)-1)</f>
        <v>0</v>
      </c>
      <c r="Q191" s="215">
        <f ca="1">OFFSET(chronic_intake_assessment_1!$H$10,ROW()-ROW($I$11)+1,MATCH(Q$11,(chronic_intake_assessment_1!$H$11:$AS$11),0)-1)</f>
        <v>0</v>
      </c>
      <c r="R191" s="215">
        <f ca="1">OFFSET(chronic_intake_assessment_1!$H$10,ROW()-ROW($I$11)+1,MATCH(R$11,(chronic_intake_assessment_1!$H$11:$AS$11),0)-1)</f>
        <v>0</v>
      </c>
      <c r="S191" s="215">
        <f ca="1">OFFSET(chronic_intake_assessment_1!$H$10,ROW()-ROW($I$11)+1,MATCH(S$11,(chronic_intake_assessment_1!$H$11:$AS$11),0)-1)</f>
        <v>0</v>
      </c>
      <c r="T191" s="215">
        <f ca="1">OFFSET(chronic_intake_assessment_1!$H$10,ROW()-ROW($I$11)+1,MATCH(T$11,(chronic_intake_assessment_1!$H$11:$AS$11),0)-1)</f>
        <v>0</v>
      </c>
      <c r="U191" s="215">
        <f ca="1">OFFSET(chronic_intake_assessment_1!$H$10,ROW()-ROW($I$11)+1,MATCH(U$11,(chronic_intake_assessment_1!$H$11:$AS$11),0)-1)</f>
        <v>0</v>
      </c>
      <c r="V191" s="215">
        <f ca="1">OFFSET(chronic_intake_assessment_1!$H$10,ROW()-ROW($I$11)+1,MATCH(V$11,(chronic_intake_assessment_1!$H$11:$AS$11),0)-1)</f>
        <v>0</v>
      </c>
      <c r="W191" s="215">
        <f ca="1">OFFSET(chronic_intake_assessment_1!$H$10,ROW()-ROW($I$11)+1,MATCH(W$11,(chronic_intake_assessment_1!$H$11:$AS$11),0)-1)</f>
        <v>0</v>
      </c>
      <c r="X191" s="215">
        <f ca="1">OFFSET(chronic_intake_assessment_1!$H$10,ROW()-ROW($I$11)+1,MATCH(X$11,(chronic_intake_assessment_1!$H$11:$AS$11),0)-1)</f>
        <v>0</v>
      </c>
      <c r="Y191" s="215">
        <f ca="1">OFFSET(chronic_intake_assessment_1!$H$10,ROW()-ROW($I$11)+1,MATCH(Y$11,(chronic_intake_assessment_1!$H$11:$AS$11),0)-1)</f>
        <v>0</v>
      </c>
      <c r="Z191" s="215">
        <f ca="1">OFFSET(chronic_intake_assessment_1!$H$10,ROW()-ROW($I$11)+1,MATCH(Z$11,(chronic_intake_assessment_1!$H$11:$AS$11),0)-1)</f>
        <v>0</v>
      </c>
      <c r="AA191" s="215">
        <f ca="1">OFFSET(chronic_intake_assessment_1!$H$10,ROW()-ROW($I$11)+1,MATCH(AA$11,(chronic_intake_assessment_1!$H$11:$AS$11),0)-1)</f>
        <v>0</v>
      </c>
      <c r="AB191" s="215">
        <f ca="1">OFFSET(chronic_intake_assessment_1!$H$10,ROW()-ROW($I$11)+1,MATCH(AB$11,(chronic_intake_assessment_1!$H$11:$AS$11),0)-1)</f>
        <v>0</v>
      </c>
      <c r="AC191" s="215">
        <f ca="1">OFFSET(chronic_intake_assessment_1!$H$10,ROW()-ROW($I$11)+1,MATCH(AC$11,(chronic_intake_assessment_1!$H$11:$AS$11),0)-1)</f>
        <v>0</v>
      </c>
      <c r="AD191" s="215">
        <f ca="1">OFFSET(chronic_intake_assessment_1!$H$10,ROW()-ROW($I$11)+1,MATCH(AD$11,(chronic_intake_assessment_1!$H$11:$AS$11),0)-1)</f>
        <v>0</v>
      </c>
      <c r="AE191" s="215">
        <f ca="1">OFFSET(chronic_intake_assessment_1!$H$10,ROW()-ROW($I$11)+1,MATCH(AE$11,(chronic_intake_assessment_1!$H$11:$AS$11),0)-1)</f>
        <v>0</v>
      </c>
      <c r="AF191" s="215">
        <f ca="1">OFFSET(chronic_intake_assessment_1!$H$10,ROW()-ROW($I$11)+1,MATCH(AF$11,(chronic_intake_assessment_1!$H$11:$AS$11),0)-1)</f>
        <v>0</v>
      </c>
      <c r="AG191" s="215">
        <f ca="1">OFFSET(chronic_intake_assessment_1!$H$10,ROW()-ROW($I$11)+1,MATCH(AG$11,(chronic_intake_assessment_1!$H$11:$AS$11),0)-1)</f>
        <v>0</v>
      </c>
      <c r="AH191" s="215">
        <f ca="1">OFFSET(chronic_intake_assessment_1!$H$10,ROW()-ROW($I$11)+1,MATCH(AH$11,(chronic_intake_assessment_1!$H$11:$AS$11),0)-1)</f>
        <v>0</v>
      </c>
      <c r="AI191" s="215">
        <f ca="1">OFFSET(chronic_intake_assessment_1!$H$10,ROW()-ROW($I$11)+1,MATCH(AI$11,(chronic_intake_assessment_1!$H$11:$AS$11),0)-1)</f>
        <v>0</v>
      </c>
      <c r="AJ191" s="215">
        <f ca="1">OFFSET(chronic_intake_assessment_1!$H$10,ROW()-ROW($I$11)+1,MATCH(AJ$11,(chronic_intake_assessment_1!$H$11:$AS$11),0)-1)</f>
        <v>0</v>
      </c>
      <c r="AK191" s="215">
        <f ca="1">OFFSET(chronic_intake_assessment_1!$H$10,ROW()-ROW($I$11)+1,MATCH(AK$11,(chronic_intake_assessment_1!$H$11:$AS$11),0)-1)</f>
        <v>0</v>
      </c>
      <c r="AL191" s="215">
        <f ca="1">OFFSET(chronic_intake_assessment_1!$H$10,ROW()-ROW($I$11)+1,MATCH(AL$11,(chronic_intake_assessment_1!$H$11:$AS$11),0)-1)</f>
        <v>0</v>
      </c>
      <c r="AM191" s="215">
        <f ca="1">OFFSET(chronic_intake_assessment_1!$H$10,ROW()-ROW($I$11)+1,MATCH(AM$11,(chronic_intake_assessment_1!$H$11:$AS$11),0)-1)</f>
        <v>0</v>
      </c>
      <c r="AN191" s="215">
        <f ca="1">OFFSET(chronic_intake_assessment_1!$H$10,ROW()-ROW($I$11)+1,MATCH(AN$11,(chronic_intake_assessment_1!$H$11:$AS$11),0)-1)</f>
        <v>0</v>
      </c>
      <c r="AO191" s="215">
        <f ca="1">OFFSET(chronic_intake_assessment_1!$H$10,ROW()-ROW($I$11)+1,MATCH(AO$11,(chronic_intake_assessment_1!$H$11:$AS$11),0)-1)</f>
        <v>0</v>
      </c>
      <c r="AP191" s="215">
        <f ca="1">OFFSET(chronic_intake_assessment_1!$H$10,ROW()-ROW($I$11)+1,MATCH(AP$11,(chronic_intake_assessment_1!$H$11:$AS$11),0)-1)</f>
        <v>0</v>
      </c>
      <c r="AQ191" s="215">
        <f ca="1">OFFSET(chronic_intake_assessment_1!$H$10,ROW()-ROW($I$11)+1,MATCH(AQ$11,(chronic_intake_assessment_1!$H$11:$AS$11),0)-1)</f>
        <v>0</v>
      </c>
      <c r="AR191" s="215">
        <f ca="1">OFFSET(chronic_intake_assessment_1!$H$10,ROW()-ROW($I$11)+1,MATCH(AR$11,(chronic_intake_assessment_1!$H$11:$AS$11),0)-1)</f>
        <v>0</v>
      </c>
    </row>
    <row r="192" spans="1:44" ht="30" hidden="1" customHeight="1" outlineLevel="3" x14ac:dyDescent="0.2">
      <c r="A192" s="31">
        <v>4</v>
      </c>
      <c r="B192" s="33">
        <v>260030</v>
      </c>
      <c r="C192" s="38"/>
      <c r="D192" s="33" t="s">
        <v>580</v>
      </c>
      <c r="E192" s="36">
        <v>1</v>
      </c>
      <c r="F192" s="36" t="s">
        <v>1499</v>
      </c>
      <c r="G192" s="211">
        <f>Table765[[#This Row],[crops included in co-ordinated 
monitoring programme]]</f>
        <v>0</v>
      </c>
      <c r="H192" s="211">
        <f>chronic_intake_assessment_1!G192</f>
        <v>0</v>
      </c>
      <c r="I192" s="215">
        <f ca="1">OFFSET(chronic_intake_assessment_1!$H$10,ROW()-ROW($I$11)+1,MATCH(I$11,(chronic_intake_assessment_1!$H$11:$AS$11),0)-1)</f>
        <v>0</v>
      </c>
      <c r="J192" s="215">
        <f ca="1">OFFSET(chronic_intake_assessment_1!$H$10,ROW()-ROW($I$11)+1,MATCH(J$11,(chronic_intake_assessment_1!$H$11:$AS$11),0)-1)</f>
        <v>0</v>
      </c>
      <c r="K192" s="215">
        <f ca="1">OFFSET(chronic_intake_assessment_1!$H$10,ROW()-ROW($I$11)+1,MATCH(K$11,(chronic_intake_assessment_1!$H$11:$AS$11),0)-1)</f>
        <v>0</v>
      </c>
      <c r="L192" s="215">
        <f ca="1">OFFSET(chronic_intake_assessment_1!$H$10,ROW()-ROW($I$11)+1,MATCH(L$11,(chronic_intake_assessment_1!$H$11:$AS$11),0)-1)</f>
        <v>0</v>
      </c>
      <c r="M192" s="215">
        <f ca="1">OFFSET(chronic_intake_assessment_1!$H$10,ROW()-ROW($I$11)+1,MATCH(M$11,(chronic_intake_assessment_1!$H$11:$AS$11),0)-1)</f>
        <v>0</v>
      </c>
      <c r="N192" s="215">
        <f ca="1">OFFSET(chronic_intake_assessment_1!$H$10,ROW()-ROW($I$11)+1,MATCH(N$11,(chronic_intake_assessment_1!$H$11:$AS$11),0)-1)</f>
        <v>0</v>
      </c>
      <c r="O192" s="215">
        <f ca="1">OFFSET(chronic_intake_assessment_1!$H$10,ROW()-ROW($I$11)+1,MATCH(O$11,(chronic_intake_assessment_1!$H$11:$AS$11),0)-1)</f>
        <v>0</v>
      </c>
      <c r="P192" s="215">
        <f ca="1">OFFSET(chronic_intake_assessment_1!$H$10,ROW()-ROW($I$11)+1,MATCH(P$11,(chronic_intake_assessment_1!$H$11:$AS$11),0)-1)</f>
        <v>0</v>
      </c>
      <c r="Q192" s="215">
        <f ca="1">OFFSET(chronic_intake_assessment_1!$H$10,ROW()-ROW($I$11)+1,MATCH(Q$11,(chronic_intake_assessment_1!$H$11:$AS$11),0)-1)</f>
        <v>0</v>
      </c>
      <c r="R192" s="215">
        <f ca="1">OFFSET(chronic_intake_assessment_1!$H$10,ROW()-ROW($I$11)+1,MATCH(R$11,(chronic_intake_assessment_1!$H$11:$AS$11),0)-1)</f>
        <v>0</v>
      </c>
      <c r="S192" s="215">
        <f ca="1">OFFSET(chronic_intake_assessment_1!$H$10,ROW()-ROW($I$11)+1,MATCH(S$11,(chronic_intake_assessment_1!$H$11:$AS$11),0)-1)</f>
        <v>0</v>
      </c>
      <c r="T192" s="215">
        <f ca="1">OFFSET(chronic_intake_assessment_1!$H$10,ROW()-ROW($I$11)+1,MATCH(T$11,(chronic_intake_assessment_1!$H$11:$AS$11),0)-1)</f>
        <v>0</v>
      </c>
      <c r="U192" s="215">
        <f ca="1">OFFSET(chronic_intake_assessment_1!$H$10,ROW()-ROW($I$11)+1,MATCH(U$11,(chronic_intake_assessment_1!$H$11:$AS$11),0)-1)</f>
        <v>0</v>
      </c>
      <c r="V192" s="215">
        <f ca="1">OFFSET(chronic_intake_assessment_1!$H$10,ROW()-ROW($I$11)+1,MATCH(V$11,(chronic_intake_assessment_1!$H$11:$AS$11),0)-1)</f>
        <v>0</v>
      </c>
      <c r="W192" s="215">
        <f ca="1">OFFSET(chronic_intake_assessment_1!$H$10,ROW()-ROW($I$11)+1,MATCH(W$11,(chronic_intake_assessment_1!$H$11:$AS$11),0)-1)</f>
        <v>0</v>
      </c>
      <c r="X192" s="215">
        <f ca="1">OFFSET(chronic_intake_assessment_1!$H$10,ROW()-ROW($I$11)+1,MATCH(X$11,(chronic_intake_assessment_1!$H$11:$AS$11),0)-1)</f>
        <v>0</v>
      </c>
      <c r="Y192" s="215">
        <f ca="1">OFFSET(chronic_intake_assessment_1!$H$10,ROW()-ROW($I$11)+1,MATCH(Y$11,(chronic_intake_assessment_1!$H$11:$AS$11),0)-1)</f>
        <v>0</v>
      </c>
      <c r="Z192" s="215">
        <f ca="1">OFFSET(chronic_intake_assessment_1!$H$10,ROW()-ROW($I$11)+1,MATCH(Z$11,(chronic_intake_assessment_1!$H$11:$AS$11),0)-1)</f>
        <v>0</v>
      </c>
      <c r="AA192" s="215">
        <f ca="1">OFFSET(chronic_intake_assessment_1!$H$10,ROW()-ROW($I$11)+1,MATCH(AA$11,(chronic_intake_assessment_1!$H$11:$AS$11),0)-1)</f>
        <v>0</v>
      </c>
      <c r="AB192" s="215">
        <f ca="1">OFFSET(chronic_intake_assessment_1!$H$10,ROW()-ROW($I$11)+1,MATCH(AB$11,(chronic_intake_assessment_1!$H$11:$AS$11),0)-1)</f>
        <v>0</v>
      </c>
      <c r="AC192" s="215">
        <f ca="1">OFFSET(chronic_intake_assessment_1!$H$10,ROW()-ROW($I$11)+1,MATCH(AC$11,(chronic_intake_assessment_1!$H$11:$AS$11),0)-1)</f>
        <v>0</v>
      </c>
      <c r="AD192" s="215">
        <f ca="1">OFFSET(chronic_intake_assessment_1!$H$10,ROW()-ROW($I$11)+1,MATCH(AD$11,(chronic_intake_assessment_1!$H$11:$AS$11),0)-1)</f>
        <v>0</v>
      </c>
      <c r="AE192" s="215">
        <f ca="1">OFFSET(chronic_intake_assessment_1!$H$10,ROW()-ROW($I$11)+1,MATCH(AE$11,(chronic_intake_assessment_1!$H$11:$AS$11),0)-1)</f>
        <v>0</v>
      </c>
      <c r="AF192" s="215">
        <f ca="1">OFFSET(chronic_intake_assessment_1!$H$10,ROW()-ROW($I$11)+1,MATCH(AF$11,(chronic_intake_assessment_1!$H$11:$AS$11),0)-1)</f>
        <v>0</v>
      </c>
      <c r="AG192" s="215">
        <f ca="1">OFFSET(chronic_intake_assessment_1!$H$10,ROW()-ROW($I$11)+1,MATCH(AG$11,(chronic_intake_assessment_1!$H$11:$AS$11),0)-1)</f>
        <v>0</v>
      </c>
      <c r="AH192" s="215">
        <f ca="1">OFFSET(chronic_intake_assessment_1!$H$10,ROW()-ROW($I$11)+1,MATCH(AH$11,(chronic_intake_assessment_1!$H$11:$AS$11),0)-1)</f>
        <v>0</v>
      </c>
      <c r="AI192" s="215">
        <f ca="1">OFFSET(chronic_intake_assessment_1!$H$10,ROW()-ROW($I$11)+1,MATCH(AI$11,(chronic_intake_assessment_1!$H$11:$AS$11),0)-1)</f>
        <v>0</v>
      </c>
      <c r="AJ192" s="215">
        <f ca="1">OFFSET(chronic_intake_assessment_1!$H$10,ROW()-ROW($I$11)+1,MATCH(AJ$11,(chronic_intake_assessment_1!$H$11:$AS$11),0)-1)</f>
        <v>0</v>
      </c>
      <c r="AK192" s="215">
        <f ca="1">OFFSET(chronic_intake_assessment_1!$H$10,ROW()-ROW($I$11)+1,MATCH(AK$11,(chronic_intake_assessment_1!$H$11:$AS$11),0)-1)</f>
        <v>0</v>
      </c>
      <c r="AL192" s="215">
        <f ca="1">OFFSET(chronic_intake_assessment_1!$H$10,ROW()-ROW($I$11)+1,MATCH(AL$11,(chronic_intake_assessment_1!$H$11:$AS$11),0)-1)</f>
        <v>0</v>
      </c>
      <c r="AM192" s="215">
        <f ca="1">OFFSET(chronic_intake_assessment_1!$H$10,ROW()-ROW($I$11)+1,MATCH(AM$11,(chronic_intake_assessment_1!$H$11:$AS$11),0)-1)</f>
        <v>0</v>
      </c>
      <c r="AN192" s="215">
        <f ca="1">OFFSET(chronic_intake_assessment_1!$H$10,ROW()-ROW($I$11)+1,MATCH(AN$11,(chronic_intake_assessment_1!$H$11:$AS$11),0)-1)</f>
        <v>0</v>
      </c>
      <c r="AO192" s="215">
        <f ca="1">OFFSET(chronic_intake_assessment_1!$H$10,ROW()-ROW($I$11)+1,MATCH(AO$11,(chronic_intake_assessment_1!$H$11:$AS$11),0)-1)</f>
        <v>0</v>
      </c>
      <c r="AP192" s="215">
        <f ca="1">OFFSET(chronic_intake_assessment_1!$H$10,ROW()-ROW($I$11)+1,MATCH(AP$11,(chronic_intake_assessment_1!$H$11:$AS$11),0)-1)</f>
        <v>0</v>
      </c>
      <c r="AQ192" s="215">
        <f ca="1">OFFSET(chronic_intake_assessment_1!$H$10,ROW()-ROW($I$11)+1,MATCH(AQ$11,(chronic_intake_assessment_1!$H$11:$AS$11),0)-1)</f>
        <v>0</v>
      </c>
      <c r="AR192" s="215">
        <f ca="1">OFFSET(chronic_intake_assessment_1!$H$10,ROW()-ROW($I$11)+1,MATCH(AR$11,(chronic_intake_assessment_1!$H$11:$AS$11),0)-1)</f>
        <v>0</v>
      </c>
    </row>
    <row r="193" spans="1:44" ht="30" hidden="1" customHeight="1" outlineLevel="3" x14ac:dyDescent="0.2">
      <c r="A193" s="31">
        <v>4</v>
      </c>
      <c r="B193" s="33">
        <v>260040</v>
      </c>
      <c r="C193" s="38"/>
      <c r="D193" s="33" t="s">
        <v>581</v>
      </c>
      <c r="E193" s="33">
        <v>1</v>
      </c>
      <c r="F193" s="33" t="s">
        <v>1500</v>
      </c>
      <c r="G193" s="211">
        <f>Table765[[#This Row],[crops included in co-ordinated 
monitoring programme]]</f>
        <v>0</v>
      </c>
      <c r="H193" s="211">
        <f>chronic_intake_assessment_1!G193</f>
        <v>0</v>
      </c>
      <c r="I193" s="215">
        <f ca="1">OFFSET(chronic_intake_assessment_1!$H$10,ROW()-ROW($I$11)+1,MATCH(I$11,(chronic_intake_assessment_1!$H$11:$AS$11),0)-1)</f>
        <v>0</v>
      </c>
      <c r="J193" s="215">
        <f ca="1">OFFSET(chronic_intake_assessment_1!$H$10,ROW()-ROW($I$11)+1,MATCH(J$11,(chronic_intake_assessment_1!$H$11:$AS$11),0)-1)</f>
        <v>0</v>
      </c>
      <c r="K193" s="215">
        <f ca="1">OFFSET(chronic_intake_assessment_1!$H$10,ROW()-ROW($I$11)+1,MATCH(K$11,(chronic_intake_assessment_1!$H$11:$AS$11),0)-1)</f>
        <v>0</v>
      </c>
      <c r="L193" s="215">
        <f ca="1">OFFSET(chronic_intake_assessment_1!$H$10,ROW()-ROW($I$11)+1,MATCH(L$11,(chronic_intake_assessment_1!$H$11:$AS$11),0)-1)</f>
        <v>0</v>
      </c>
      <c r="M193" s="215">
        <f ca="1">OFFSET(chronic_intake_assessment_1!$H$10,ROW()-ROW($I$11)+1,MATCH(M$11,(chronic_intake_assessment_1!$H$11:$AS$11),0)-1)</f>
        <v>0</v>
      </c>
      <c r="N193" s="215">
        <f ca="1">OFFSET(chronic_intake_assessment_1!$H$10,ROW()-ROW($I$11)+1,MATCH(N$11,(chronic_intake_assessment_1!$H$11:$AS$11),0)-1)</f>
        <v>0</v>
      </c>
      <c r="O193" s="215">
        <f ca="1">OFFSET(chronic_intake_assessment_1!$H$10,ROW()-ROW($I$11)+1,MATCH(O$11,(chronic_intake_assessment_1!$H$11:$AS$11),0)-1)</f>
        <v>0</v>
      </c>
      <c r="P193" s="215">
        <f ca="1">OFFSET(chronic_intake_assessment_1!$H$10,ROW()-ROW($I$11)+1,MATCH(P$11,(chronic_intake_assessment_1!$H$11:$AS$11),0)-1)</f>
        <v>0</v>
      </c>
      <c r="Q193" s="215">
        <f ca="1">OFFSET(chronic_intake_assessment_1!$H$10,ROW()-ROW($I$11)+1,MATCH(Q$11,(chronic_intake_assessment_1!$H$11:$AS$11),0)-1)</f>
        <v>0</v>
      </c>
      <c r="R193" s="215">
        <f ca="1">OFFSET(chronic_intake_assessment_1!$H$10,ROW()-ROW($I$11)+1,MATCH(R$11,(chronic_intake_assessment_1!$H$11:$AS$11),0)-1)</f>
        <v>0</v>
      </c>
      <c r="S193" s="215">
        <f ca="1">OFFSET(chronic_intake_assessment_1!$H$10,ROW()-ROW($I$11)+1,MATCH(S$11,(chronic_intake_assessment_1!$H$11:$AS$11),0)-1)</f>
        <v>0</v>
      </c>
      <c r="T193" s="215">
        <f ca="1">OFFSET(chronic_intake_assessment_1!$H$10,ROW()-ROW($I$11)+1,MATCH(T$11,(chronic_intake_assessment_1!$H$11:$AS$11),0)-1)</f>
        <v>0</v>
      </c>
      <c r="U193" s="215">
        <f ca="1">OFFSET(chronic_intake_assessment_1!$H$10,ROW()-ROW($I$11)+1,MATCH(U$11,(chronic_intake_assessment_1!$H$11:$AS$11),0)-1)</f>
        <v>0</v>
      </c>
      <c r="V193" s="215">
        <f ca="1">OFFSET(chronic_intake_assessment_1!$H$10,ROW()-ROW($I$11)+1,MATCH(V$11,(chronic_intake_assessment_1!$H$11:$AS$11),0)-1)</f>
        <v>0</v>
      </c>
      <c r="W193" s="215">
        <f ca="1">OFFSET(chronic_intake_assessment_1!$H$10,ROW()-ROW($I$11)+1,MATCH(W$11,(chronic_intake_assessment_1!$H$11:$AS$11),0)-1)</f>
        <v>0</v>
      </c>
      <c r="X193" s="215">
        <f ca="1">OFFSET(chronic_intake_assessment_1!$H$10,ROW()-ROW($I$11)+1,MATCH(X$11,(chronic_intake_assessment_1!$H$11:$AS$11),0)-1)</f>
        <v>0</v>
      </c>
      <c r="Y193" s="215">
        <f ca="1">OFFSET(chronic_intake_assessment_1!$H$10,ROW()-ROW($I$11)+1,MATCH(Y$11,(chronic_intake_assessment_1!$H$11:$AS$11),0)-1)</f>
        <v>0</v>
      </c>
      <c r="Z193" s="215">
        <f ca="1">OFFSET(chronic_intake_assessment_1!$H$10,ROW()-ROW($I$11)+1,MATCH(Z$11,(chronic_intake_assessment_1!$H$11:$AS$11),0)-1)</f>
        <v>0</v>
      </c>
      <c r="AA193" s="215">
        <f ca="1">OFFSET(chronic_intake_assessment_1!$H$10,ROW()-ROW($I$11)+1,MATCH(AA$11,(chronic_intake_assessment_1!$H$11:$AS$11),0)-1)</f>
        <v>0</v>
      </c>
      <c r="AB193" s="215">
        <f ca="1">OFFSET(chronic_intake_assessment_1!$H$10,ROW()-ROW($I$11)+1,MATCH(AB$11,(chronic_intake_assessment_1!$H$11:$AS$11),0)-1)</f>
        <v>0</v>
      </c>
      <c r="AC193" s="215">
        <f ca="1">OFFSET(chronic_intake_assessment_1!$H$10,ROW()-ROW($I$11)+1,MATCH(AC$11,(chronic_intake_assessment_1!$H$11:$AS$11),0)-1)</f>
        <v>0</v>
      </c>
      <c r="AD193" s="215">
        <f ca="1">OFFSET(chronic_intake_assessment_1!$H$10,ROW()-ROW($I$11)+1,MATCH(AD$11,(chronic_intake_assessment_1!$H$11:$AS$11),0)-1)</f>
        <v>0</v>
      </c>
      <c r="AE193" s="215">
        <f ca="1">OFFSET(chronic_intake_assessment_1!$H$10,ROW()-ROW($I$11)+1,MATCH(AE$11,(chronic_intake_assessment_1!$H$11:$AS$11),0)-1)</f>
        <v>0</v>
      </c>
      <c r="AF193" s="215">
        <f ca="1">OFFSET(chronic_intake_assessment_1!$H$10,ROW()-ROW($I$11)+1,MATCH(AF$11,(chronic_intake_assessment_1!$H$11:$AS$11),0)-1)</f>
        <v>0</v>
      </c>
      <c r="AG193" s="215">
        <f ca="1">OFFSET(chronic_intake_assessment_1!$H$10,ROW()-ROW($I$11)+1,MATCH(AG$11,(chronic_intake_assessment_1!$H$11:$AS$11),0)-1)</f>
        <v>0</v>
      </c>
      <c r="AH193" s="215">
        <f ca="1">OFFSET(chronic_intake_assessment_1!$H$10,ROW()-ROW($I$11)+1,MATCH(AH$11,(chronic_intake_assessment_1!$H$11:$AS$11),0)-1)</f>
        <v>0</v>
      </c>
      <c r="AI193" s="215">
        <f ca="1">OFFSET(chronic_intake_assessment_1!$H$10,ROW()-ROW($I$11)+1,MATCH(AI$11,(chronic_intake_assessment_1!$H$11:$AS$11),0)-1)</f>
        <v>0</v>
      </c>
      <c r="AJ193" s="215">
        <f ca="1">OFFSET(chronic_intake_assessment_1!$H$10,ROW()-ROW($I$11)+1,MATCH(AJ$11,(chronic_intake_assessment_1!$H$11:$AS$11),0)-1)</f>
        <v>0</v>
      </c>
      <c r="AK193" s="215">
        <f ca="1">OFFSET(chronic_intake_assessment_1!$H$10,ROW()-ROW($I$11)+1,MATCH(AK$11,(chronic_intake_assessment_1!$H$11:$AS$11),0)-1)</f>
        <v>0</v>
      </c>
      <c r="AL193" s="215">
        <f ca="1">OFFSET(chronic_intake_assessment_1!$H$10,ROW()-ROW($I$11)+1,MATCH(AL$11,(chronic_intake_assessment_1!$H$11:$AS$11),0)-1)</f>
        <v>0</v>
      </c>
      <c r="AM193" s="215">
        <f ca="1">OFFSET(chronic_intake_assessment_1!$H$10,ROW()-ROW($I$11)+1,MATCH(AM$11,(chronic_intake_assessment_1!$H$11:$AS$11),0)-1)</f>
        <v>0</v>
      </c>
      <c r="AN193" s="215">
        <f ca="1">OFFSET(chronic_intake_assessment_1!$H$10,ROW()-ROW($I$11)+1,MATCH(AN$11,(chronic_intake_assessment_1!$H$11:$AS$11),0)-1)</f>
        <v>0</v>
      </c>
      <c r="AO193" s="215">
        <f ca="1">OFFSET(chronic_intake_assessment_1!$H$10,ROW()-ROW($I$11)+1,MATCH(AO$11,(chronic_intake_assessment_1!$H$11:$AS$11),0)-1)</f>
        <v>0</v>
      </c>
      <c r="AP193" s="215">
        <f ca="1">OFFSET(chronic_intake_assessment_1!$H$10,ROW()-ROW($I$11)+1,MATCH(AP$11,(chronic_intake_assessment_1!$H$11:$AS$11),0)-1)</f>
        <v>0</v>
      </c>
      <c r="AQ193" s="215">
        <f ca="1">OFFSET(chronic_intake_assessment_1!$H$10,ROW()-ROW($I$11)+1,MATCH(AQ$11,(chronic_intake_assessment_1!$H$11:$AS$11),0)-1)</f>
        <v>0</v>
      </c>
      <c r="AR193" s="215">
        <f ca="1">OFFSET(chronic_intake_assessment_1!$H$10,ROW()-ROW($I$11)+1,MATCH(AR$11,(chronic_intake_assessment_1!$H$11:$AS$11),0)-1)</f>
        <v>0</v>
      </c>
    </row>
    <row r="194" spans="1:44" ht="30" hidden="1" customHeight="1" outlineLevel="3" x14ac:dyDescent="0.2">
      <c r="A194" s="31">
        <v>4</v>
      </c>
      <c r="B194" s="33">
        <v>260050</v>
      </c>
      <c r="C194" s="33"/>
      <c r="D194" s="33" t="s">
        <v>1124</v>
      </c>
      <c r="E194" s="33">
        <v>1</v>
      </c>
      <c r="F194" s="33" t="s">
        <v>1501</v>
      </c>
      <c r="G194" s="211">
        <f>Table765[[#This Row],[crops included in co-ordinated 
monitoring programme]]</f>
        <v>0</v>
      </c>
      <c r="H194" s="211">
        <f>chronic_intake_assessment_1!G194</f>
        <v>0</v>
      </c>
      <c r="I194" s="215">
        <f ca="1">OFFSET(chronic_intake_assessment_1!$H$10,ROW()-ROW($I$11)+1,MATCH(I$11,(chronic_intake_assessment_1!$H$11:$AS$11),0)-1)</f>
        <v>0</v>
      </c>
      <c r="J194" s="215">
        <f ca="1">OFFSET(chronic_intake_assessment_1!$H$10,ROW()-ROW($I$11)+1,MATCH(J$11,(chronic_intake_assessment_1!$H$11:$AS$11),0)-1)</f>
        <v>0</v>
      </c>
      <c r="K194" s="215">
        <f ca="1">OFFSET(chronic_intake_assessment_1!$H$10,ROW()-ROW($I$11)+1,MATCH(K$11,(chronic_intake_assessment_1!$H$11:$AS$11),0)-1)</f>
        <v>0</v>
      </c>
      <c r="L194" s="215">
        <f ca="1">OFFSET(chronic_intake_assessment_1!$H$10,ROW()-ROW($I$11)+1,MATCH(L$11,(chronic_intake_assessment_1!$H$11:$AS$11),0)-1)</f>
        <v>0</v>
      </c>
      <c r="M194" s="215">
        <f ca="1">OFFSET(chronic_intake_assessment_1!$H$10,ROW()-ROW($I$11)+1,MATCH(M$11,(chronic_intake_assessment_1!$H$11:$AS$11),0)-1)</f>
        <v>0</v>
      </c>
      <c r="N194" s="215">
        <f ca="1">OFFSET(chronic_intake_assessment_1!$H$10,ROW()-ROW($I$11)+1,MATCH(N$11,(chronic_intake_assessment_1!$H$11:$AS$11),0)-1)</f>
        <v>0</v>
      </c>
      <c r="O194" s="215">
        <f ca="1">OFFSET(chronic_intake_assessment_1!$H$10,ROW()-ROW($I$11)+1,MATCH(O$11,(chronic_intake_assessment_1!$H$11:$AS$11),0)-1)</f>
        <v>0</v>
      </c>
      <c r="P194" s="215">
        <f ca="1">OFFSET(chronic_intake_assessment_1!$H$10,ROW()-ROW($I$11)+1,MATCH(P$11,(chronic_intake_assessment_1!$H$11:$AS$11),0)-1)</f>
        <v>0</v>
      </c>
      <c r="Q194" s="215">
        <f ca="1">OFFSET(chronic_intake_assessment_1!$H$10,ROW()-ROW($I$11)+1,MATCH(Q$11,(chronic_intake_assessment_1!$H$11:$AS$11),0)-1)</f>
        <v>0</v>
      </c>
      <c r="R194" s="215">
        <f ca="1">OFFSET(chronic_intake_assessment_1!$H$10,ROW()-ROW($I$11)+1,MATCH(R$11,(chronic_intake_assessment_1!$H$11:$AS$11),0)-1)</f>
        <v>0</v>
      </c>
      <c r="S194" s="215">
        <f ca="1">OFFSET(chronic_intake_assessment_1!$H$10,ROW()-ROW($I$11)+1,MATCH(S$11,(chronic_intake_assessment_1!$H$11:$AS$11),0)-1)</f>
        <v>0</v>
      </c>
      <c r="T194" s="215">
        <f ca="1">OFFSET(chronic_intake_assessment_1!$H$10,ROW()-ROW($I$11)+1,MATCH(T$11,(chronic_intake_assessment_1!$H$11:$AS$11),0)-1)</f>
        <v>0</v>
      </c>
      <c r="U194" s="215">
        <f ca="1">OFFSET(chronic_intake_assessment_1!$H$10,ROW()-ROW($I$11)+1,MATCH(U$11,(chronic_intake_assessment_1!$H$11:$AS$11),0)-1)</f>
        <v>0</v>
      </c>
      <c r="V194" s="215">
        <f ca="1">OFFSET(chronic_intake_assessment_1!$H$10,ROW()-ROW($I$11)+1,MATCH(V$11,(chronic_intake_assessment_1!$H$11:$AS$11),0)-1)</f>
        <v>0</v>
      </c>
      <c r="W194" s="215">
        <f ca="1">OFFSET(chronic_intake_assessment_1!$H$10,ROW()-ROW($I$11)+1,MATCH(W$11,(chronic_intake_assessment_1!$H$11:$AS$11),0)-1)</f>
        <v>0</v>
      </c>
      <c r="X194" s="215">
        <f ca="1">OFFSET(chronic_intake_assessment_1!$H$10,ROW()-ROW($I$11)+1,MATCH(X$11,(chronic_intake_assessment_1!$H$11:$AS$11),0)-1)</f>
        <v>0</v>
      </c>
      <c r="Y194" s="215">
        <f ca="1">OFFSET(chronic_intake_assessment_1!$H$10,ROW()-ROW($I$11)+1,MATCH(Y$11,(chronic_intake_assessment_1!$H$11:$AS$11),0)-1)</f>
        <v>0</v>
      </c>
      <c r="Z194" s="215">
        <f ca="1">OFFSET(chronic_intake_assessment_1!$H$10,ROW()-ROW($I$11)+1,MATCH(Z$11,(chronic_intake_assessment_1!$H$11:$AS$11),0)-1)</f>
        <v>0</v>
      </c>
      <c r="AA194" s="215">
        <f ca="1">OFFSET(chronic_intake_assessment_1!$H$10,ROW()-ROW($I$11)+1,MATCH(AA$11,(chronic_intake_assessment_1!$H$11:$AS$11),0)-1)</f>
        <v>0</v>
      </c>
      <c r="AB194" s="215">
        <f ca="1">OFFSET(chronic_intake_assessment_1!$H$10,ROW()-ROW($I$11)+1,MATCH(AB$11,(chronic_intake_assessment_1!$H$11:$AS$11),0)-1)</f>
        <v>0</v>
      </c>
      <c r="AC194" s="215">
        <f ca="1">OFFSET(chronic_intake_assessment_1!$H$10,ROW()-ROW($I$11)+1,MATCH(AC$11,(chronic_intake_assessment_1!$H$11:$AS$11),0)-1)</f>
        <v>0</v>
      </c>
      <c r="AD194" s="215">
        <f ca="1">OFFSET(chronic_intake_assessment_1!$H$10,ROW()-ROW($I$11)+1,MATCH(AD$11,(chronic_intake_assessment_1!$H$11:$AS$11),0)-1)</f>
        <v>0</v>
      </c>
      <c r="AE194" s="215">
        <f ca="1">OFFSET(chronic_intake_assessment_1!$H$10,ROW()-ROW($I$11)+1,MATCH(AE$11,(chronic_intake_assessment_1!$H$11:$AS$11),0)-1)</f>
        <v>0</v>
      </c>
      <c r="AF194" s="215">
        <f ca="1">OFFSET(chronic_intake_assessment_1!$H$10,ROW()-ROW($I$11)+1,MATCH(AF$11,(chronic_intake_assessment_1!$H$11:$AS$11),0)-1)</f>
        <v>0</v>
      </c>
      <c r="AG194" s="215">
        <f ca="1">OFFSET(chronic_intake_assessment_1!$H$10,ROW()-ROW($I$11)+1,MATCH(AG$11,(chronic_intake_assessment_1!$H$11:$AS$11),0)-1)</f>
        <v>0</v>
      </c>
      <c r="AH194" s="215">
        <f ca="1">OFFSET(chronic_intake_assessment_1!$H$10,ROW()-ROW($I$11)+1,MATCH(AH$11,(chronic_intake_assessment_1!$H$11:$AS$11),0)-1)</f>
        <v>0</v>
      </c>
      <c r="AI194" s="215">
        <f ca="1">OFFSET(chronic_intake_assessment_1!$H$10,ROW()-ROW($I$11)+1,MATCH(AI$11,(chronic_intake_assessment_1!$H$11:$AS$11),0)-1)</f>
        <v>0</v>
      </c>
      <c r="AJ194" s="215">
        <f ca="1">OFFSET(chronic_intake_assessment_1!$H$10,ROW()-ROW($I$11)+1,MATCH(AJ$11,(chronic_intake_assessment_1!$H$11:$AS$11),0)-1)</f>
        <v>0</v>
      </c>
      <c r="AK194" s="215">
        <f ca="1">OFFSET(chronic_intake_assessment_1!$H$10,ROW()-ROW($I$11)+1,MATCH(AK$11,(chronic_intake_assessment_1!$H$11:$AS$11),0)-1)</f>
        <v>0</v>
      </c>
      <c r="AL194" s="215">
        <f ca="1">OFFSET(chronic_intake_assessment_1!$H$10,ROW()-ROW($I$11)+1,MATCH(AL$11,(chronic_intake_assessment_1!$H$11:$AS$11),0)-1)</f>
        <v>0</v>
      </c>
      <c r="AM194" s="215">
        <f ca="1">OFFSET(chronic_intake_assessment_1!$H$10,ROW()-ROW($I$11)+1,MATCH(AM$11,(chronic_intake_assessment_1!$H$11:$AS$11),0)-1)</f>
        <v>0</v>
      </c>
      <c r="AN194" s="215">
        <f ca="1">OFFSET(chronic_intake_assessment_1!$H$10,ROW()-ROW($I$11)+1,MATCH(AN$11,(chronic_intake_assessment_1!$H$11:$AS$11),0)-1)</f>
        <v>0</v>
      </c>
      <c r="AO194" s="215">
        <f ca="1">OFFSET(chronic_intake_assessment_1!$H$10,ROW()-ROW($I$11)+1,MATCH(AO$11,(chronic_intake_assessment_1!$H$11:$AS$11),0)-1)</f>
        <v>0</v>
      </c>
      <c r="AP194" s="215">
        <f ca="1">OFFSET(chronic_intake_assessment_1!$H$10,ROW()-ROW($I$11)+1,MATCH(AP$11,(chronic_intake_assessment_1!$H$11:$AS$11),0)-1)</f>
        <v>0</v>
      </c>
      <c r="AQ194" s="215">
        <f ca="1">OFFSET(chronic_intake_assessment_1!$H$10,ROW()-ROW($I$11)+1,MATCH(AQ$11,(chronic_intake_assessment_1!$H$11:$AS$11),0)-1)</f>
        <v>0</v>
      </c>
      <c r="AR194" s="215">
        <f ca="1">OFFSET(chronic_intake_assessment_1!$H$10,ROW()-ROW($I$11)+1,MATCH(AR$11,(chronic_intake_assessment_1!$H$11:$AS$11),0)-1)</f>
        <v>0</v>
      </c>
    </row>
    <row r="195" spans="1:44" ht="30" hidden="1" customHeight="1" outlineLevel="3" x14ac:dyDescent="0.2">
      <c r="A195" s="31">
        <v>4</v>
      </c>
      <c r="B195" s="33">
        <v>260990</v>
      </c>
      <c r="C195" s="33"/>
      <c r="D195" s="33" t="s">
        <v>1126</v>
      </c>
      <c r="E195" s="33">
        <v>1</v>
      </c>
      <c r="F195" s="33" t="s">
        <v>1502</v>
      </c>
      <c r="G195" s="211">
        <f>Table765[[#This Row],[crops included in co-ordinated 
monitoring programme]]</f>
        <v>0</v>
      </c>
      <c r="H195" s="211">
        <f>chronic_intake_assessment_1!G195</f>
        <v>0</v>
      </c>
      <c r="I195" s="215">
        <f ca="1">OFFSET(chronic_intake_assessment_1!$H$10,ROW()-ROW($I$11)+1,MATCH(I$11,(chronic_intake_assessment_1!$H$11:$AS$11),0)-1)</f>
        <v>0</v>
      </c>
      <c r="J195" s="215">
        <f ca="1">OFFSET(chronic_intake_assessment_1!$H$10,ROW()-ROW($I$11)+1,MATCH(J$11,(chronic_intake_assessment_1!$H$11:$AS$11),0)-1)</f>
        <v>0</v>
      </c>
      <c r="K195" s="215">
        <f ca="1">OFFSET(chronic_intake_assessment_1!$H$10,ROW()-ROW($I$11)+1,MATCH(K$11,(chronic_intake_assessment_1!$H$11:$AS$11),0)-1)</f>
        <v>0</v>
      </c>
      <c r="L195" s="215">
        <f ca="1">OFFSET(chronic_intake_assessment_1!$H$10,ROW()-ROW($I$11)+1,MATCH(L$11,(chronic_intake_assessment_1!$H$11:$AS$11),0)-1)</f>
        <v>0</v>
      </c>
      <c r="M195" s="215">
        <f ca="1">OFFSET(chronic_intake_assessment_1!$H$10,ROW()-ROW($I$11)+1,MATCH(M$11,(chronic_intake_assessment_1!$H$11:$AS$11),0)-1)</f>
        <v>0</v>
      </c>
      <c r="N195" s="215">
        <f ca="1">OFFSET(chronic_intake_assessment_1!$H$10,ROW()-ROW($I$11)+1,MATCH(N$11,(chronic_intake_assessment_1!$H$11:$AS$11),0)-1)</f>
        <v>0</v>
      </c>
      <c r="O195" s="215">
        <f ca="1">OFFSET(chronic_intake_assessment_1!$H$10,ROW()-ROW($I$11)+1,MATCH(O$11,(chronic_intake_assessment_1!$H$11:$AS$11),0)-1)</f>
        <v>0</v>
      </c>
      <c r="P195" s="215">
        <f ca="1">OFFSET(chronic_intake_assessment_1!$H$10,ROW()-ROW($I$11)+1,MATCH(P$11,(chronic_intake_assessment_1!$H$11:$AS$11),0)-1)</f>
        <v>0</v>
      </c>
      <c r="Q195" s="215">
        <f ca="1">OFFSET(chronic_intake_assessment_1!$H$10,ROW()-ROW($I$11)+1,MATCH(Q$11,(chronic_intake_assessment_1!$H$11:$AS$11),0)-1)</f>
        <v>0</v>
      </c>
      <c r="R195" s="215">
        <f ca="1">OFFSET(chronic_intake_assessment_1!$H$10,ROW()-ROW($I$11)+1,MATCH(R$11,(chronic_intake_assessment_1!$H$11:$AS$11),0)-1)</f>
        <v>0</v>
      </c>
      <c r="S195" s="215">
        <f ca="1">OFFSET(chronic_intake_assessment_1!$H$10,ROW()-ROW($I$11)+1,MATCH(S$11,(chronic_intake_assessment_1!$H$11:$AS$11),0)-1)</f>
        <v>0</v>
      </c>
      <c r="T195" s="215">
        <f ca="1">OFFSET(chronic_intake_assessment_1!$H$10,ROW()-ROW($I$11)+1,MATCH(T$11,(chronic_intake_assessment_1!$H$11:$AS$11),0)-1)</f>
        <v>0</v>
      </c>
      <c r="U195" s="215">
        <f ca="1">OFFSET(chronic_intake_assessment_1!$H$10,ROW()-ROW($I$11)+1,MATCH(U$11,(chronic_intake_assessment_1!$H$11:$AS$11),0)-1)</f>
        <v>0</v>
      </c>
      <c r="V195" s="215">
        <f ca="1">OFFSET(chronic_intake_assessment_1!$H$10,ROW()-ROW($I$11)+1,MATCH(V$11,(chronic_intake_assessment_1!$H$11:$AS$11),0)-1)</f>
        <v>0</v>
      </c>
      <c r="W195" s="215">
        <f ca="1">OFFSET(chronic_intake_assessment_1!$H$10,ROW()-ROW($I$11)+1,MATCH(W$11,(chronic_intake_assessment_1!$H$11:$AS$11),0)-1)</f>
        <v>0</v>
      </c>
      <c r="X195" s="215">
        <f ca="1">OFFSET(chronic_intake_assessment_1!$H$10,ROW()-ROW($I$11)+1,MATCH(X$11,(chronic_intake_assessment_1!$H$11:$AS$11),0)-1)</f>
        <v>0</v>
      </c>
      <c r="Y195" s="215">
        <f ca="1">OFFSET(chronic_intake_assessment_1!$H$10,ROW()-ROW($I$11)+1,MATCH(Y$11,(chronic_intake_assessment_1!$H$11:$AS$11),0)-1)</f>
        <v>0</v>
      </c>
      <c r="Z195" s="215">
        <f ca="1">OFFSET(chronic_intake_assessment_1!$H$10,ROW()-ROW($I$11)+1,MATCH(Z$11,(chronic_intake_assessment_1!$H$11:$AS$11),0)-1)</f>
        <v>0</v>
      </c>
      <c r="AA195" s="215">
        <f ca="1">OFFSET(chronic_intake_assessment_1!$H$10,ROW()-ROW($I$11)+1,MATCH(AA$11,(chronic_intake_assessment_1!$H$11:$AS$11),0)-1)</f>
        <v>0</v>
      </c>
      <c r="AB195" s="215">
        <f ca="1">OFFSET(chronic_intake_assessment_1!$H$10,ROW()-ROW($I$11)+1,MATCH(AB$11,(chronic_intake_assessment_1!$H$11:$AS$11),0)-1)</f>
        <v>0</v>
      </c>
      <c r="AC195" s="215">
        <f ca="1">OFFSET(chronic_intake_assessment_1!$H$10,ROW()-ROW($I$11)+1,MATCH(AC$11,(chronic_intake_assessment_1!$H$11:$AS$11),0)-1)</f>
        <v>0</v>
      </c>
      <c r="AD195" s="215">
        <f ca="1">OFFSET(chronic_intake_assessment_1!$H$10,ROW()-ROW($I$11)+1,MATCH(AD$11,(chronic_intake_assessment_1!$H$11:$AS$11),0)-1)</f>
        <v>0</v>
      </c>
      <c r="AE195" s="215">
        <f ca="1">OFFSET(chronic_intake_assessment_1!$H$10,ROW()-ROW($I$11)+1,MATCH(AE$11,(chronic_intake_assessment_1!$H$11:$AS$11),0)-1)</f>
        <v>0</v>
      </c>
      <c r="AF195" s="215">
        <f ca="1">OFFSET(chronic_intake_assessment_1!$H$10,ROW()-ROW($I$11)+1,MATCH(AF$11,(chronic_intake_assessment_1!$H$11:$AS$11),0)-1)</f>
        <v>0</v>
      </c>
      <c r="AG195" s="215">
        <f ca="1">OFFSET(chronic_intake_assessment_1!$H$10,ROW()-ROW($I$11)+1,MATCH(AG$11,(chronic_intake_assessment_1!$H$11:$AS$11),0)-1)</f>
        <v>0</v>
      </c>
      <c r="AH195" s="215">
        <f ca="1">OFFSET(chronic_intake_assessment_1!$H$10,ROW()-ROW($I$11)+1,MATCH(AH$11,(chronic_intake_assessment_1!$H$11:$AS$11),0)-1)</f>
        <v>0</v>
      </c>
      <c r="AI195" s="215">
        <f ca="1">OFFSET(chronic_intake_assessment_1!$H$10,ROW()-ROW($I$11)+1,MATCH(AI$11,(chronic_intake_assessment_1!$H$11:$AS$11),0)-1)</f>
        <v>0</v>
      </c>
      <c r="AJ195" s="215">
        <f ca="1">OFFSET(chronic_intake_assessment_1!$H$10,ROW()-ROW($I$11)+1,MATCH(AJ$11,(chronic_intake_assessment_1!$H$11:$AS$11),0)-1)</f>
        <v>0</v>
      </c>
      <c r="AK195" s="215">
        <f ca="1">OFFSET(chronic_intake_assessment_1!$H$10,ROW()-ROW($I$11)+1,MATCH(AK$11,(chronic_intake_assessment_1!$H$11:$AS$11),0)-1)</f>
        <v>0</v>
      </c>
      <c r="AL195" s="215">
        <f ca="1">OFFSET(chronic_intake_assessment_1!$H$10,ROW()-ROW($I$11)+1,MATCH(AL$11,(chronic_intake_assessment_1!$H$11:$AS$11),0)-1)</f>
        <v>0</v>
      </c>
      <c r="AM195" s="215">
        <f ca="1">OFFSET(chronic_intake_assessment_1!$H$10,ROW()-ROW($I$11)+1,MATCH(AM$11,(chronic_intake_assessment_1!$H$11:$AS$11),0)-1)</f>
        <v>0</v>
      </c>
      <c r="AN195" s="215">
        <f ca="1">OFFSET(chronic_intake_assessment_1!$H$10,ROW()-ROW($I$11)+1,MATCH(AN$11,(chronic_intake_assessment_1!$H$11:$AS$11),0)-1)</f>
        <v>0</v>
      </c>
      <c r="AO195" s="215">
        <f ca="1">OFFSET(chronic_intake_assessment_1!$H$10,ROW()-ROW($I$11)+1,MATCH(AO$11,(chronic_intake_assessment_1!$H$11:$AS$11),0)-1)</f>
        <v>0</v>
      </c>
      <c r="AP195" s="215">
        <f ca="1">OFFSET(chronic_intake_assessment_1!$H$10,ROW()-ROW($I$11)+1,MATCH(AP$11,(chronic_intake_assessment_1!$H$11:$AS$11),0)-1)</f>
        <v>0</v>
      </c>
      <c r="AQ195" s="215">
        <f ca="1">OFFSET(chronic_intake_assessment_1!$H$10,ROW()-ROW($I$11)+1,MATCH(AQ$11,(chronic_intake_assessment_1!$H$11:$AS$11),0)-1)</f>
        <v>0</v>
      </c>
      <c r="AR195" s="215">
        <f ca="1">OFFSET(chronic_intake_assessment_1!$H$10,ROW()-ROW($I$11)+1,MATCH(AR$11,(chronic_intake_assessment_1!$H$11:$AS$11),0)-1)</f>
        <v>0</v>
      </c>
    </row>
    <row r="196" spans="1:44" ht="30" hidden="1" customHeight="1" outlineLevel="3" x14ac:dyDescent="0.2">
      <c r="A196" s="35">
        <v>2</v>
      </c>
      <c r="B196" s="36">
        <v>270000</v>
      </c>
      <c r="C196" s="36"/>
      <c r="D196" s="36" t="s">
        <v>584</v>
      </c>
      <c r="E196" s="33">
        <v>1</v>
      </c>
      <c r="F196" s="33" t="s">
        <v>1503</v>
      </c>
      <c r="G196" s="211">
        <f>Table765[[#This Row],[crops included in co-ordinated 
monitoring programme]]</f>
        <v>0</v>
      </c>
      <c r="H196" s="211">
        <f>chronic_intake_assessment_1!G196</f>
        <v>0</v>
      </c>
      <c r="I196" s="214">
        <f ca="1">OFFSET(chronic_intake_assessment_1!$H$10,ROW()-ROW($I$11)+1,MATCH(I$11,(chronic_intake_assessment_1!$H$11:$AS$11),0)-1)</f>
        <v>0</v>
      </c>
      <c r="J196" s="214">
        <f ca="1">OFFSET(chronic_intake_assessment_1!$H$10,ROW()-ROW($I$11)+1,MATCH(J$11,(chronic_intake_assessment_1!$H$11:$AS$11),0)-1)</f>
        <v>0</v>
      </c>
      <c r="K196" s="214">
        <f ca="1">OFFSET(chronic_intake_assessment_1!$H$10,ROW()-ROW($I$11)+1,MATCH(K$11,(chronic_intake_assessment_1!$H$11:$AS$11),0)-1)</f>
        <v>0</v>
      </c>
      <c r="L196" s="214">
        <f ca="1">OFFSET(chronic_intake_assessment_1!$H$10,ROW()-ROW($I$11)+1,MATCH(L$11,(chronic_intake_assessment_1!$H$11:$AS$11),0)-1)</f>
        <v>0</v>
      </c>
      <c r="M196" s="214">
        <f ca="1">OFFSET(chronic_intake_assessment_1!$H$10,ROW()-ROW($I$11)+1,MATCH(M$11,(chronic_intake_assessment_1!$H$11:$AS$11),0)-1)</f>
        <v>0</v>
      </c>
      <c r="N196" s="214">
        <f ca="1">OFFSET(chronic_intake_assessment_1!$H$10,ROW()-ROW($I$11)+1,MATCH(N$11,(chronic_intake_assessment_1!$H$11:$AS$11),0)-1)</f>
        <v>0</v>
      </c>
      <c r="O196" s="214">
        <f ca="1">OFFSET(chronic_intake_assessment_1!$H$10,ROW()-ROW($I$11)+1,MATCH(O$11,(chronic_intake_assessment_1!$H$11:$AS$11),0)-1)</f>
        <v>0</v>
      </c>
      <c r="P196" s="214">
        <f ca="1">OFFSET(chronic_intake_assessment_1!$H$10,ROW()-ROW($I$11)+1,MATCH(P$11,(chronic_intake_assessment_1!$H$11:$AS$11),0)-1)</f>
        <v>0</v>
      </c>
      <c r="Q196" s="214">
        <f ca="1">OFFSET(chronic_intake_assessment_1!$H$10,ROW()-ROW($I$11)+1,MATCH(Q$11,(chronic_intake_assessment_1!$H$11:$AS$11),0)-1)</f>
        <v>0</v>
      </c>
      <c r="R196" s="214">
        <f ca="1">OFFSET(chronic_intake_assessment_1!$H$10,ROW()-ROW($I$11)+1,MATCH(R$11,(chronic_intake_assessment_1!$H$11:$AS$11),0)-1)</f>
        <v>0</v>
      </c>
      <c r="S196" s="214">
        <f ca="1">OFFSET(chronic_intake_assessment_1!$H$10,ROW()-ROW($I$11)+1,MATCH(S$11,(chronic_intake_assessment_1!$H$11:$AS$11),0)-1)</f>
        <v>0</v>
      </c>
      <c r="T196" s="214">
        <f ca="1">OFFSET(chronic_intake_assessment_1!$H$10,ROW()-ROW($I$11)+1,MATCH(T$11,(chronic_intake_assessment_1!$H$11:$AS$11),0)-1)</f>
        <v>0</v>
      </c>
      <c r="U196" s="214">
        <f ca="1">OFFSET(chronic_intake_assessment_1!$H$10,ROW()-ROW($I$11)+1,MATCH(U$11,(chronic_intake_assessment_1!$H$11:$AS$11),0)-1)</f>
        <v>0</v>
      </c>
      <c r="V196" s="214">
        <f ca="1">OFFSET(chronic_intake_assessment_1!$H$10,ROW()-ROW($I$11)+1,MATCH(V$11,(chronic_intake_assessment_1!$H$11:$AS$11),0)-1)</f>
        <v>0</v>
      </c>
      <c r="W196" s="214">
        <f ca="1">OFFSET(chronic_intake_assessment_1!$H$10,ROW()-ROW($I$11)+1,MATCH(W$11,(chronic_intake_assessment_1!$H$11:$AS$11),0)-1)</f>
        <v>0</v>
      </c>
      <c r="X196" s="214">
        <f ca="1">OFFSET(chronic_intake_assessment_1!$H$10,ROW()-ROW($I$11)+1,MATCH(X$11,(chronic_intake_assessment_1!$H$11:$AS$11),0)-1)</f>
        <v>0</v>
      </c>
      <c r="Y196" s="214">
        <f ca="1">OFFSET(chronic_intake_assessment_1!$H$10,ROW()-ROW($I$11)+1,MATCH(Y$11,(chronic_intake_assessment_1!$H$11:$AS$11),0)-1)</f>
        <v>0</v>
      </c>
      <c r="Z196" s="214">
        <f ca="1">OFFSET(chronic_intake_assessment_1!$H$10,ROW()-ROW($I$11)+1,MATCH(Z$11,(chronic_intake_assessment_1!$H$11:$AS$11),0)-1)</f>
        <v>0</v>
      </c>
      <c r="AA196" s="214">
        <f ca="1">OFFSET(chronic_intake_assessment_1!$H$10,ROW()-ROW($I$11)+1,MATCH(AA$11,(chronic_intake_assessment_1!$H$11:$AS$11),0)-1)</f>
        <v>0</v>
      </c>
      <c r="AB196" s="214">
        <f ca="1">OFFSET(chronic_intake_assessment_1!$H$10,ROW()-ROW($I$11)+1,MATCH(AB$11,(chronic_intake_assessment_1!$H$11:$AS$11),0)-1)</f>
        <v>0</v>
      </c>
      <c r="AC196" s="214">
        <f ca="1">OFFSET(chronic_intake_assessment_1!$H$10,ROW()-ROW($I$11)+1,MATCH(AC$11,(chronic_intake_assessment_1!$H$11:$AS$11),0)-1)</f>
        <v>0</v>
      </c>
      <c r="AD196" s="214">
        <f ca="1">OFFSET(chronic_intake_assessment_1!$H$10,ROW()-ROW($I$11)+1,MATCH(AD$11,(chronic_intake_assessment_1!$H$11:$AS$11),0)-1)</f>
        <v>0</v>
      </c>
      <c r="AE196" s="214">
        <f ca="1">OFFSET(chronic_intake_assessment_1!$H$10,ROW()-ROW($I$11)+1,MATCH(AE$11,(chronic_intake_assessment_1!$H$11:$AS$11),0)-1)</f>
        <v>0</v>
      </c>
      <c r="AF196" s="214">
        <f ca="1">OFFSET(chronic_intake_assessment_1!$H$10,ROW()-ROW($I$11)+1,MATCH(AF$11,(chronic_intake_assessment_1!$H$11:$AS$11),0)-1)</f>
        <v>0</v>
      </c>
      <c r="AG196" s="214">
        <f ca="1">OFFSET(chronic_intake_assessment_1!$H$10,ROW()-ROW($I$11)+1,MATCH(AG$11,(chronic_intake_assessment_1!$H$11:$AS$11),0)-1)</f>
        <v>0</v>
      </c>
      <c r="AH196" s="214">
        <f ca="1">OFFSET(chronic_intake_assessment_1!$H$10,ROW()-ROW($I$11)+1,MATCH(AH$11,(chronic_intake_assessment_1!$H$11:$AS$11),0)-1)</f>
        <v>0</v>
      </c>
      <c r="AI196" s="214">
        <f ca="1">OFFSET(chronic_intake_assessment_1!$H$10,ROW()-ROW($I$11)+1,MATCH(AI$11,(chronic_intake_assessment_1!$H$11:$AS$11),0)-1)</f>
        <v>0</v>
      </c>
      <c r="AJ196" s="214">
        <f ca="1">OFFSET(chronic_intake_assessment_1!$H$10,ROW()-ROW($I$11)+1,MATCH(AJ$11,(chronic_intake_assessment_1!$H$11:$AS$11),0)-1)</f>
        <v>0</v>
      </c>
      <c r="AK196" s="214">
        <f ca="1">OFFSET(chronic_intake_assessment_1!$H$10,ROW()-ROW($I$11)+1,MATCH(AK$11,(chronic_intake_assessment_1!$H$11:$AS$11),0)-1)</f>
        <v>0</v>
      </c>
      <c r="AL196" s="214">
        <f ca="1">OFFSET(chronic_intake_assessment_1!$H$10,ROW()-ROW($I$11)+1,MATCH(AL$11,(chronic_intake_assessment_1!$H$11:$AS$11),0)-1)</f>
        <v>0</v>
      </c>
      <c r="AM196" s="214">
        <f ca="1">OFFSET(chronic_intake_assessment_1!$H$10,ROW()-ROW($I$11)+1,MATCH(AM$11,(chronic_intake_assessment_1!$H$11:$AS$11),0)-1)</f>
        <v>0</v>
      </c>
      <c r="AN196" s="214">
        <f ca="1">OFFSET(chronic_intake_assessment_1!$H$10,ROW()-ROW($I$11)+1,MATCH(AN$11,(chronic_intake_assessment_1!$H$11:$AS$11),0)-1)</f>
        <v>0</v>
      </c>
      <c r="AO196" s="214">
        <f ca="1">OFFSET(chronic_intake_assessment_1!$H$10,ROW()-ROW($I$11)+1,MATCH(AO$11,(chronic_intake_assessment_1!$H$11:$AS$11),0)-1)</f>
        <v>0</v>
      </c>
      <c r="AP196" s="214">
        <f ca="1">OFFSET(chronic_intake_assessment_1!$H$10,ROW()-ROW($I$11)+1,MATCH(AP$11,(chronic_intake_assessment_1!$H$11:$AS$11),0)-1)</f>
        <v>0</v>
      </c>
      <c r="AQ196" s="214">
        <f ca="1">OFFSET(chronic_intake_assessment_1!$H$10,ROW()-ROW($I$11)+1,MATCH(AQ$11,(chronic_intake_assessment_1!$H$11:$AS$11),0)-1)</f>
        <v>0</v>
      </c>
      <c r="AR196" s="214">
        <f ca="1">OFFSET(chronic_intake_assessment_1!$H$10,ROW()-ROW($I$11)+1,MATCH(AR$11,(chronic_intake_assessment_1!$H$11:$AS$11),0)-1)</f>
        <v>0</v>
      </c>
    </row>
    <row r="197" spans="1:44" ht="30" hidden="1" customHeight="1" outlineLevel="3" x14ac:dyDescent="0.2">
      <c r="A197" s="31">
        <v>4</v>
      </c>
      <c r="B197" s="33">
        <v>270010</v>
      </c>
      <c r="C197" s="33"/>
      <c r="D197" s="33" t="s">
        <v>585</v>
      </c>
      <c r="E197" s="33">
        <v>1</v>
      </c>
      <c r="F197" s="33" t="s">
        <v>1504</v>
      </c>
      <c r="G197" s="211">
        <f>Table765[[#This Row],[crops included in co-ordinated 
monitoring programme]]</f>
        <v>0</v>
      </c>
      <c r="H197" s="211">
        <f>chronic_intake_assessment_1!G197</f>
        <v>0</v>
      </c>
      <c r="I197" s="215">
        <f ca="1">OFFSET(chronic_intake_assessment_1!$H$10,ROW()-ROW($I$11)+1,MATCH(I$11,(chronic_intake_assessment_1!$H$11:$AS$11),0)-1)</f>
        <v>0</v>
      </c>
      <c r="J197" s="215">
        <f ca="1">OFFSET(chronic_intake_assessment_1!$H$10,ROW()-ROW($I$11)+1,MATCH(J$11,(chronic_intake_assessment_1!$H$11:$AS$11),0)-1)</f>
        <v>0</v>
      </c>
      <c r="K197" s="215">
        <f ca="1">OFFSET(chronic_intake_assessment_1!$H$10,ROW()-ROW($I$11)+1,MATCH(K$11,(chronic_intake_assessment_1!$H$11:$AS$11),0)-1)</f>
        <v>0</v>
      </c>
      <c r="L197" s="215">
        <f ca="1">OFFSET(chronic_intake_assessment_1!$H$10,ROW()-ROW($I$11)+1,MATCH(L$11,(chronic_intake_assessment_1!$H$11:$AS$11),0)-1)</f>
        <v>0</v>
      </c>
      <c r="M197" s="215">
        <f ca="1">OFFSET(chronic_intake_assessment_1!$H$10,ROW()-ROW($I$11)+1,MATCH(M$11,(chronic_intake_assessment_1!$H$11:$AS$11),0)-1)</f>
        <v>0</v>
      </c>
      <c r="N197" s="215">
        <f ca="1">OFFSET(chronic_intake_assessment_1!$H$10,ROW()-ROW($I$11)+1,MATCH(N$11,(chronic_intake_assessment_1!$H$11:$AS$11),0)-1)</f>
        <v>0</v>
      </c>
      <c r="O197" s="215">
        <f ca="1">OFFSET(chronic_intake_assessment_1!$H$10,ROW()-ROW($I$11)+1,MATCH(O$11,(chronic_intake_assessment_1!$H$11:$AS$11),0)-1)</f>
        <v>0</v>
      </c>
      <c r="P197" s="215">
        <f ca="1">OFFSET(chronic_intake_assessment_1!$H$10,ROW()-ROW($I$11)+1,MATCH(P$11,(chronic_intake_assessment_1!$H$11:$AS$11),0)-1)</f>
        <v>0</v>
      </c>
      <c r="Q197" s="215">
        <f ca="1">OFFSET(chronic_intake_assessment_1!$H$10,ROW()-ROW($I$11)+1,MATCH(Q$11,(chronic_intake_assessment_1!$H$11:$AS$11),0)-1)</f>
        <v>0</v>
      </c>
      <c r="R197" s="215">
        <f ca="1">OFFSET(chronic_intake_assessment_1!$H$10,ROW()-ROW($I$11)+1,MATCH(R$11,(chronic_intake_assessment_1!$H$11:$AS$11),0)-1)</f>
        <v>0</v>
      </c>
      <c r="S197" s="215">
        <f ca="1">OFFSET(chronic_intake_assessment_1!$H$10,ROW()-ROW($I$11)+1,MATCH(S$11,(chronic_intake_assessment_1!$H$11:$AS$11),0)-1)</f>
        <v>0</v>
      </c>
      <c r="T197" s="215">
        <f ca="1">OFFSET(chronic_intake_assessment_1!$H$10,ROW()-ROW($I$11)+1,MATCH(T$11,(chronic_intake_assessment_1!$H$11:$AS$11),0)-1)</f>
        <v>0</v>
      </c>
      <c r="U197" s="215">
        <f ca="1">OFFSET(chronic_intake_assessment_1!$H$10,ROW()-ROW($I$11)+1,MATCH(U$11,(chronic_intake_assessment_1!$H$11:$AS$11),0)-1)</f>
        <v>0</v>
      </c>
      <c r="V197" s="215">
        <f ca="1">OFFSET(chronic_intake_assessment_1!$H$10,ROW()-ROW($I$11)+1,MATCH(V$11,(chronic_intake_assessment_1!$H$11:$AS$11),0)-1)</f>
        <v>0</v>
      </c>
      <c r="W197" s="215">
        <f ca="1">OFFSET(chronic_intake_assessment_1!$H$10,ROW()-ROW($I$11)+1,MATCH(W$11,(chronic_intake_assessment_1!$H$11:$AS$11),0)-1)</f>
        <v>0</v>
      </c>
      <c r="X197" s="215">
        <f ca="1">OFFSET(chronic_intake_assessment_1!$H$10,ROW()-ROW($I$11)+1,MATCH(X$11,(chronic_intake_assessment_1!$H$11:$AS$11),0)-1)</f>
        <v>0</v>
      </c>
      <c r="Y197" s="215">
        <f ca="1">OFFSET(chronic_intake_assessment_1!$H$10,ROW()-ROW($I$11)+1,MATCH(Y$11,(chronic_intake_assessment_1!$H$11:$AS$11),0)-1)</f>
        <v>0</v>
      </c>
      <c r="Z197" s="215">
        <f ca="1">OFFSET(chronic_intake_assessment_1!$H$10,ROW()-ROW($I$11)+1,MATCH(Z$11,(chronic_intake_assessment_1!$H$11:$AS$11),0)-1)</f>
        <v>0</v>
      </c>
      <c r="AA197" s="215">
        <f ca="1">OFFSET(chronic_intake_assessment_1!$H$10,ROW()-ROW($I$11)+1,MATCH(AA$11,(chronic_intake_assessment_1!$H$11:$AS$11),0)-1)</f>
        <v>0</v>
      </c>
      <c r="AB197" s="215">
        <f ca="1">OFFSET(chronic_intake_assessment_1!$H$10,ROW()-ROW($I$11)+1,MATCH(AB$11,(chronic_intake_assessment_1!$H$11:$AS$11),0)-1)</f>
        <v>0</v>
      </c>
      <c r="AC197" s="215">
        <f ca="1">OFFSET(chronic_intake_assessment_1!$H$10,ROW()-ROW($I$11)+1,MATCH(AC$11,(chronic_intake_assessment_1!$H$11:$AS$11),0)-1)</f>
        <v>0</v>
      </c>
      <c r="AD197" s="215">
        <f ca="1">OFFSET(chronic_intake_assessment_1!$H$10,ROW()-ROW($I$11)+1,MATCH(AD$11,(chronic_intake_assessment_1!$H$11:$AS$11),0)-1)</f>
        <v>0</v>
      </c>
      <c r="AE197" s="215">
        <f ca="1">OFFSET(chronic_intake_assessment_1!$H$10,ROW()-ROW($I$11)+1,MATCH(AE$11,(chronic_intake_assessment_1!$H$11:$AS$11),0)-1)</f>
        <v>0</v>
      </c>
      <c r="AF197" s="215">
        <f ca="1">OFFSET(chronic_intake_assessment_1!$H$10,ROW()-ROW($I$11)+1,MATCH(AF$11,(chronic_intake_assessment_1!$H$11:$AS$11),0)-1)</f>
        <v>0</v>
      </c>
      <c r="AG197" s="215">
        <f ca="1">OFFSET(chronic_intake_assessment_1!$H$10,ROW()-ROW($I$11)+1,MATCH(AG$11,(chronic_intake_assessment_1!$H$11:$AS$11),0)-1)</f>
        <v>0</v>
      </c>
      <c r="AH197" s="215">
        <f ca="1">OFFSET(chronic_intake_assessment_1!$H$10,ROW()-ROW($I$11)+1,MATCH(AH$11,(chronic_intake_assessment_1!$H$11:$AS$11),0)-1)</f>
        <v>0</v>
      </c>
      <c r="AI197" s="215">
        <f ca="1">OFFSET(chronic_intake_assessment_1!$H$10,ROW()-ROW($I$11)+1,MATCH(AI$11,(chronic_intake_assessment_1!$H$11:$AS$11),0)-1)</f>
        <v>0</v>
      </c>
      <c r="AJ197" s="215">
        <f ca="1">OFFSET(chronic_intake_assessment_1!$H$10,ROW()-ROW($I$11)+1,MATCH(AJ$11,(chronic_intake_assessment_1!$H$11:$AS$11),0)-1)</f>
        <v>0</v>
      </c>
      <c r="AK197" s="215">
        <f ca="1">OFFSET(chronic_intake_assessment_1!$H$10,ROW()-ROW($I$11)+1,MATCH(AK$11,(chronic_intake_assessment_1!$H$11:$AS$11),0)-1)</f>
        <v>0</v>
      </c>
      <c r="AL197" s="215">
        <f ca="1">OFFSET(chronic_intake_assessment_1!$H$10,ROW()-ROW($I$11)+1,MATCH(AL$11,(chronic_intake_assessment_1!$H$11:$AS$11),0)-1)</f>
        <v>0</v>
      </c>
      <c r="AM197" s="215">
        <f ca="1">OFFSET(chronic_intake_assessment_1!$H$10,ROW()-ROW($I$11)+1,MATCH(AM$11,(chronic_intake_assessment_1!$H$11:$AS$11),0)-1)</f>
        <v>0</v>
      </c>
      <c r="AN197" s="215">
        <f ca="1">OFFSET(chronic_intake_assessment_1!$H$10,ROW()-ROW($I$11)+1,MATCH(AN$11,(chronic_intake_assessment_1!$H$11:$AS$11),0)-1)</f>
        <v>0</v>
      </c>
      <c r="AO197" s="215">
        <f ca="1">OFFSET(chronic_intake_assessment_1!$H$10,ROW()-ROW($I$11)+1,MATCH(AO$11,(chronic_intake_assessment_1!$H$11:$AS$11),0)-1)</f>
        <v>0</v>
      </c>
      <c r="AP197" s="215">
        <f ca="1">OFFSET(chronic_intake_assessment_1!$H$10,ROW()-ROW($I$11)+1,MATCH(AP$11,(chronic_intake_assessment_1!$H$11:$AS$11),0)-1)</f>
        <v>0</v>
      </c>
      <c r="AQ197" s="215">
        <f ca="1">OFFSET(chronic_intake_assessment_1!$H$10,ROW()-ROW($I$11)+1,MATCH(AQ$11,(chronic_intake_assessment_1!$H$11:$AS$11),0)-1)</f>
        <v>0</v>
      </c>
      <c r="AR197" s="215">
        <f ca="1">OFFSET(chronic_intake_assessment_1!$H$10,ROW()-ROW($I$11)+1,MATCH(AR$11,(chronic_intake_assessment_1!$H$11:$AS$11),0)-1)</f>
        <v>0</v>
      </c>
    </row>
    <row r="198" spans="1:44" ht="30" hidden="1" customHeight="1" outlineLevel="3" x14ac:dyDescent="0.2">
      <c r="A198" s="31">
        <v>4</v>
      </c>
      <c r="B198" s="33">
        <v>270020</v>
      </c>
      <c r="C198" s="33"/>
      <c r="D198" s="33" t="s">
        <v>586</v>
      </c>
      <c r="E198" s="33"/>
      <c r="F198" s="33"/>
      <c r="G198" s="211">
        <f>Table765[[#This Row],[crops included in co-ordinated 
monitoring programme]]</f>
        <v>0</v>
      </c>
      <c r="H198" s="211">
        <f>chronic_intake_assessment_1!G198</f>
        <v>0</v>
      </c>
      <c r="I198" s="215">
        <f ca="1">OFFSET(chronic_intake_assessment_1!$H$10,ROW()-ROW($I$11)+1,MATCH(I$11,(chronic_intake_assessment_1!$H$11:$AS$11),0)-1)</f>
        <v>0</v>
      </c>
      <c r="J198" s="215">
        <f ca="1">OFFSET(chronic_intake_assessment_1!$H$10,ROW()-ROW($I$11)+1,MATCH(J$11,(chronic_intake_assessment_1!$H$11:$AS$11),0)-1)</f>
        <v>0</v>
      </c>
      <c r="K198" s="215">
        <f ca="1">OFFSET(chronic_intake_assessment_1!$H$10,ROW()-ROW($I$11)+1,MATCH(K$11,(chronic_intake_assessment_1!$H$11:$AS$11),0)-1)</f>
        <v>0</v>
      </c>
      <c r="L198" s="215">
        <f ca="1">OFFSET(chronic_intake_assessment_1!$H$10,ROW()-ROW($I$11)+1,MATCH(L$11,(chronic_intake_assessment_1!$H$11:$AS$11),0)-1)</f>
        <v>0</v>
      </c>
      <c r="M198" s="215">
        <f ca="1">OFFSET(chronic_intake_assessment_1!$H$10,ROW()-ROW($I$11)+1,MATCH(M$11,(chronic_intake_assessment_1!$H$11:$AS$11),0)-1)</f>
        <v>0</v>
      </c>
      <c r="N198" s="215">
        <f ca="1">OFFSET(chronic_intake_assessment_1!$H$10,ROW()-ROW($I$11)+1,MATCH(N$11,(chronic_intake_assessment_1!$H$11:$AS$11),0)-1)</f>
        <v>0</v>
      </c>
      <c r="O198" s="215">
        <f ca="1">OFFSET(chronic_intake_assessment_1!$H$10,ROW()-ROW($I$11)+1,MATCH(O$11,(chronic_intake_assessment_1!$H$11:$AS$11),0)-1)</f>
        <v>0</v>
      </c>
      <c r="P198" s="215">
        <f ca="1">OFFSET(chronic_intake_assessment_1!$H$10,ROW()-ROW($I$11)+1,MATCH(P$11,(chronic_intake_assessment_1!$H$11:$AS$11),0)-1)</f>
        <v>0</v>
      </c>
      <c r="Q198" s="215">
        <f ca="1">OFFSET(chronic_intake_assessment_1!$H$10,ROW()-ROW($I$11)+1,MATCH(Q$11,(chronic_intake_assessment_1!$H$11:$AS$11),0)-1)</f>
        <v>0</v>
      </c>
      <c r="R198" s="215">
        <f ca="1">OFFSET(chronic_intake_assessment_1!$H$10,ROW()-ROW($I$11)+1,MATCH(R$11,(chronic_intake_assessment_1!$H$11:$AS$11),0)-1)</f>
        <v>0</v>
      </c>
      <c r="S198" s="215">
        <f ca="1">OFFSET(chronic_intake_assessment_1!$H$10,ROW()-ROW($I$11)+1,MATCH(S$11,(chronic_intake_assessment_1!$H$11:$AS$11),0)-1)</f>
        <v>0</v>
      </c>
      <c r="T198" s="215">
        <f ca="1">OFFSET(chronic_intake_assessment_1!$H$10,ROW()-ROW($I$11)+1,MATCH(T$11,(chronic_intake_assessment_1!$H$11:$AS$11),0)-1)</f>
        <v>0</v>
      </c>
      <c r="U198" s="215">
        <f ca="1">OFFSET(chronic_intake_assessment_1!$H$10,ROW()-ROW($I$11)+1,MATCH(U$11,(chronic_intake_assessment_1!$H$11:$AS$11),0)-1)</f>
        <v>0</v>
      </c>
      <c r="V198" s="215">
        <f ca="1">OFFSET(chronic_intake_assessment_1!$H$10,ROW()-ROW($I$11)+1,MATCH(V$11,(chronic_intake_assessment_1!$H$11:$AS$11),0)-1)</f>
        <v>0</v>
      </c>
      <c r="W198" s="215">
        <f ca="1">OFFSET(chronic_intake_assessment_1!$H$10,ROW()-ROW($I$11)+1,MATCH(W$11,(chronic_intake_assessment_1!$H$11:$AS$11),0)-1)</f>
        <v>0</v>
      </c>
      <c r="X198" s="215">
        <f ca="1">OFFSET(chronic_intake_assessment_1!$H$10,ROW()-ROW($I$11)+1,MATCH(X$11,(chronic_intake_assessment_1!$H$11:$AS$11),0)-1)</f>
        <v>0</v>
      </c>
      <c r="Y198" s="215">
        <f ca="1">OFFSET(chronic_intake_assessment_1!$H$10,ROW()-ROW($I$11)+1,MATCH(Y$11,(chronic_intake_assessment_1!$H$11:$AS$11),0)-1)</f>
        <v>0</v>
      </c>
      <c r="Z198" s="215">
        <f ca="1">OFFSET(chronic_intake_assessment_1!$H$10,ROW()-ROW($I$11)+1,MATCH(Z$11,(chronic_intake_assessment_1!$H$11:$AS$11),0)-1)</f>
        <v>0</v>
      </c>
      <c r="AA198" s="215">
        <f ca="1">OFFSET(chronic_intake_assessment_1!$H$10,ROW()-ROW($I$11)+1,MATCH(AA$11,(chronic_intake_assessment_1!$H$11:$AS$11),0)-1)</f>
        <v>0</v>
      </c>
      <c r="AB198" s="215">
        <f ca="1">OFFSET(chronic_intake_assessment_1!$H$10,ROW()-ROW($I$11)+1,MATCH(AB$11,(chronic_intake_assessment_1!$H$11:$AS$11),0)-1)</f>
        <v>0</v>
      </c>
      <c r="AC198" s="215">
        <f ca="1">OFFSET(chronic_intake_assessment_1!$H$10,ROW()-ROW($I$11)+1,MATCH(AC$11,(chronic_intake_assessment_1!$H$11:$AS$11),0)-1)</f>
        <v>0</v>
      </c>
      <c r="AD198" s="215">
        <f ca="1">OFFSET(chronic_intake_assessment_1!$H$10,ROW()-ROW($I$11)+1,MATCH(AD$11,(chronic_intake_assessment_1!$H$11:$AS$11),0)-1)</f>
        <v>0</v>
      </c>
      <c r="AE198" s="215">
        <f ca="1">OFFSET(chronic_intake_assessment_1!$H$10,ROW()-ROW($I$11)+1,MATCH(AE$11,(chronic_intake_assessment_1!$H$11:$AS$11),0)-1)</f>
        <v>0</v>
      </c>
      <c r="AF198" s="215">
        <f ca="1">OFFSET(chronic_intake_assessment_1!$H$10,ROW()-ROW($I$11)+1,MATCH(AF$11,(chronic_intake_assessment_1!$H$11:$AS$11),0)-1)</f>
        <v>0</v>
      </c>
      <c r="AG198" s="215">
        <f ca="1">OFFSET(chronic_intake_assessment_1!$H$10,ROW()-ROW($I$11)+1,MATCH(AG$11,(chronic_intake_assessment_1!$H$11:$AS$11),0)-1)</f>
        <v>0</v>
      </c>
      <c r="AH198" s="215">
        <f ca="1">OFFSET(chronic_intake_assessment_1!$H$10,ROW()-ROW($I$11)+1,MATCH(AH$11,(chronic_intake_assessment_1!$H$11:$AS$11),0)-1)</f>
        <v>0</v>
      </c>
      <c r="AI198" s="215">
        <f ca="1">OFFSET(chronic_intake_assessment_1!$H$10,ROW()-ROW($I$11)+1,MATCH(AI$11,(chronic_intake_assessment_1!$H$11:$AS$11),0)-1)</f>
        <v>0</v>
      </c>
      <c r="AJ198" s="215">
        <f ca="1">OFFSET(chronic_intake_assessment_1!$H$10,ROW()-ROW($I$11)+1,MATCH(AJ$11,(chronic_intake_assessment_1!$H$11:$AS$11),0)-1)</f>
        <v>0</v>
      </c>
      <c r="AK198" s="215">
        <f ca="1">OFFSET(chronic_intake_assessment_1!$H$10,ROW()-ROW($I$11)+1,MATCH(AK$11,(chronic_intake_assessment_1!$H$11:$AS$11),0)-1)</f>
        <v>0</v>
      </c>
      <c r="AL198" s="215">
        <f ca="1">OFFSET(chronic_intake_assessment_1!$H$10,ROW()-ROW($I$11)+1,MATCH(AL$11,(chronic_intake_assessment_1!$H$11:$AS$11),0)-1)</f>
        <v>0</v>
      </c>
      <c r="AM198" s="215">
        <f ca="1">OFFSET(chronic_intake_assessment_1!$H$10,ROW()-ROW($I$11)+1,MATCH(AM$11,(chronic_intake_assessment_1!$H$11:$AS$11),0)-1)</f>
        <v>0</v>
      </c>
      <c r="AN198" s="215">
        <f ca="1">OFFSET(chronic_intake_assessment_1!$H$10,ROW()-ROW($I$11)+1,MATCH(AN$11,(chronic_intake_assessment_1!$H$11:$AS$11),0)-1)</f>
        <v>0</v>
      </c>
      <c r="AO198" s="215">
        <f ca="1">OFFSET(chronic_intake_assessment_1!$H$10,ROW()-ROW($I$11)+1,MATCH(AO$11,(chronic_intake_assessment_1!$H$11:$AS$11),0)-1)</f>
        <v>0</v>
      </c>
      <c r="AP198" s="215">
        <f ca="1">OFFSET(chronic_intake_assessment_1!$H$10,ROW()-ROW($I$11)+1,MATCH(AP$11,(chronic_intake_assessment_1!$H$11:$AS$11),0)-1)</f>
        <v>0</v>
      </c>
      <c r="AQ198" s="215">
        <f ca="1">OFFSET(chronic_intake_assessment_1!$H$10,ROW()-ROW($I$11)+1,MATCH(AQ$11,(chronic_intake_assessment_1!$H$11:$AS$11),0)-1)</f>
        <v>0</v>
      </c>
      <c r="AR198" s="215">
        <f ca="1">OFFSET(chronic_intake_assessment_1!$H$10,ROW()-ROW($I$11)+1,MATCH(AR$11,(chronic_intake_assessment_1!$H$11:$AS$11),0)-1)</f>
        <v>0</v>
      </c>
    </row>
    <row r="199" spans="1:44" ht="30" hidden="1" customHeight="1" outlineLevel="2" x14ac:dyDescent="0.2">
      <c r="A199" s="31">
        <v>4</v>
      </c>
      <c r="B199" s="33">
        <v>270030</v>
      </c>
      <c r="C199" s="33"/>
      <c r="D199" s="33" t="s">
        <v>588</v>
      </c>
      <c r="E199" s="33"/>
      <c r="F199" s="33"/>
      <c r="G199" s="211">
        <f>Table765[[#This Row],[crops included in co-ordinated 
monitoring programme]]</f>
        <v>0</v>
      </c>
      <c r="H199" s="211">
        <f>chronic_intake_assessment_1!G199</f>
        <v>0</v>
      </c>
      <c r="I199" s="215">
        <f ca="1">OFFSET(chronic_intake_assessment_1!$H$10,ROW()-ROW($I$11)+1,MATCH(I$11,(chronic_intake_assessment_1!$H$11:$AS$11),0)-1)</f>
        <v>0</v>
      </c>
      <c r="J199" s="215">
        <f ca="1">OFFSET(chronic_intake_assessment_1!$H$10,ROW()-ROW($I$11)+1,MATCH(J$11,(chronic_intake_assessment_1!$H$11:$AS$11),0)-1)</f>
        <v>0</v>
      </c>
      <c r="K199" s="215">
        <f ca="1">OFFSET(chronic_intake_assessment_1!$H$10,ROW()-ROW($I$11)+1,MATCH(K$11,(chronic_intake_assessment_1!$H$11:$AS$11),0)-1)</f>
        <v>0</v>
      </c>
      <c r="L199" s="215">
        <f ca="1">OFFSET(chronic_intake_assessment_1!$H$10,ROW()-ROW($I$11)+1,MATCH(L$11,(chronic_intake_assessment_1!$H$11:$AS$11),0)-1)</f>
        <v>0</v>
      </c>
      <c r="M199" s="215">
        <f ca="1">OFFSET(chronic_intake_assessment_1!$H$10,ROW()-ROW($I$11)+1,MATCH(M$11,(chronic_intake_assessment_1!$H$11:$AS$11),0)-1)</f>
        <v>0</v>
      </c>
      <c r="N199" s="215">
        <f ca="1">OFFSET(chronic_intake_assessment_1!$H$10,ROW()-ROW($I$11)+1,MATCH(N$11,(chronic_intake_assessment_1!$H$11:$AS$11),0)-1)</f>
        <v>0</v>
      </c>
      <c r="O199" s="215">
        <f ca="1">OFFSET(chronic_intake_assessment_1!$H$10,ROW()-ROW($I$11)+1,MATCH(O$11,(chronic_intake_assessment_1!$H$11:$AS$11),0)-1)</f>
        <v>0</v>
      </c>
      <c r="P199" s="215">
        <f ca="1">OFFSET(chronic_intake_assessment_1!$H$10,ROW()-ROW($I$11)+1,MATCH(P$11,(chronic_intake_assessment_1!$H$11:$AS$11),0)-1)</f>
        <v>0</v>
      </c>
      <c r="Q199" s="215">
        <f ca="1">OFFSET(chronic_intake_assessment_1!$H$10,ROW()-ROW($I$11)+1,MATCH(Q$11,(chronic_intake_assessment_1!$H$11:$AS$11),0)-1)</f>
        <v>0</v>
      </c>
      <c r="R199" s="215">
        <f ca="1">OFFSET(chronic_intake_assessment_1!$H$10,ROW()-ROW($I$11)+1,MATCH(R$11,(chronic_intake_assessment_1!$H$11:$AS$11),0)-1)</f>
        <v>0</v>
      </c>
      <c r="S199" s="215">
        <f ca="1">OFFSET(chronic_intake_assessment_1!$H$10,ROW()-ROW($I$11)+1,MATCH(S$11,(chronic_intake_assessment_1!$H$11:$AS$11),0)-1)</f>
        <v>0</v>
      </c>
      <c r="T199" s="215">
        <f ca="1">OFFSET(chronic_intake_assessment_1!$H$10,ROW()-ROW($I$11)+1,MATCH(T$11,(chronic_intake_assessment_1!$H$11:$AS$11),0)-1)</f>
        <v>0</v>
      </c>
      <c r="U199" s="215">
        <f ca="1">OFFSET(chronic_intake_assessment_1!$H$10,ROW()-ROW($I$11)+1,MATCH(U$11,(chronic_intake_assessment_1!$H$11:$AS$11),0)-1)</f>
        <v>0</v>
      </c>
      <c r="V199" s="215">
        <f ca="1">OFFSET(chronic_intake_assessment_1!$H$10,ROW()-ROW($I$11)+1,MATCH(V$11,(chronic_intake_assessment_1!$H$11:$AS$11),0)-1)</f>
        <v>0</v>
      </c>
      <c r="W199" s="215">
        <f ca="1">OFFSET(chronic_intake_assessment_1!$H$10,ROW()-ROW($I$11)+1,MATCH(W$11,(chronic_intake_assessment_1!$H$11:$AS$11),0)-1)</f>
        <v>0</v>
      </c>
      <c r="X199" s="215">
        <f ca="1">OFFSET(chronic_intake_assessment_1!$H$10,ROW()-ROW($I$11)+1,MATCH(X$11,(chronic_intake_assessment_1!$H$11:$AS$11),0)-1)</f>
        <v>0</v>
      </c>
      <c r="Y199" s="215">
        <f ca="1">OFFSET(chronic_intake_assessment_1!$H$10,ROW()-ROW($I$11)+1,MATCH(Y$11,(chronic_intake_assessment_1!$H$11:$AS$11),0)-1)</f>
        <v>0</v>
      </c>
      <c r="Z199" s="215">
        <f ca="1">OFFSET(chronic_intake_assessment_1!$H$10,ROW()-ROW($I$11)+1,MATCH(Z$11,(chronic_intake_assessment_1!$H$11:$AS$11),0)-1)</f>
        <v>0</v>
      </c>
      <c r="AA199" s="215">
        <f ca="1">OFFSET(chronic_intake_assessment_1!$H$10,ROW()-ROW($I$11)+1,MATCH(AA$11,(chronic_intake_assessment_1!$H$11:$AS$11),0)-1)</f>
        <v>0</v>
      </c>
      <c r="AB199" s="215">
        <f ca="1">OFFSET(chronic_intake_assessment_1!$H$10,ROW()-ROW($I$11)+1,MATCH(AB$11,(chronic_intake_assessment_1!$H$11:$AS$11),0)-1)</f>
        <v>0</v>
      </c>
      <c r="AC199" s="215">
        <f ca="1">OFFSET(chronic_intake_assessment_1!$H$10,ROW()-ROW($I$11)+1,MATCH(AC$11,(chronic_intake_assessment_1!$H$11:$AS$11),0)-1)</f>
        <v>0</v>
      </c>
      <c r="AD199" s="215">
        <f ca="1">OFFSET(chronic_intake_assessment_1!$H$10,ROW()-ROW($I$11)+1,MATCH(AD$11,(chronic_intake_assessment_1!$H$11:$AS$11),0)-1)</f>
        <v>0</v>
      </c>
      <c r="AE199" s="215">
        <f ca="1">OFFSET(chronic_intake_assessment_1!$H$10,ROW()-ROW($I$11)+1,MATCH(AE$11,(chronic_intake_assessment_1!$H$11:$AS$11),0)-1)</f>
        <v>0</v>
      </c>
      <c r="AF199" s="215">
        <f ca="1">OFFSET(chronic_intake_assessment_1!$H$10,ROW()-ROW($I$11)+1,MATCH(AF$11,(chronic_intake_assessment_1!$H$11:$AS$11),0)-1)</f>
        <v>0</v>
      </c>
      <c r="AG199" s="215">
        <f ca="1">OFFSET(chronic_intake_assessment_1!$H$10,ROW()-ROW($I$11)+1,MATCH(AG$11,(chronic_intake_assessment_1!$H$11:$AS$11),0)-1)</f>
        <v>0</v>
      </c>
      <c r="AH199" s="215">
        <f ca="1">OFFSET(chronic_intake_assessment_1!$H$10,ROW()-ROW($I$11)+1,MATCH(AH$11,(chronic_intake_assessment_1!$H$11:$AS$11),0)-1)</f>
        <v>0</v>
      </c>
      <c r="AI199" s="215">
        <f ca="1">OFFSET(chronic_intake_assessment_1!$H$10,ROW()-ROW($I$11)+1,MATCH(AI$11,(chronic_intake_assessment_1!$H$11:$AS$11),0)-1)</f>
        <v>0</v>
      </c>
      <c r="AJ199" s="215">
        <f ca="1">OFFSET(chronic_intake_assessment_1!$H$10,ROW()-ROW($I$11)+1,MATCH(AJ$11,(chronic_intake_assessment_1!$H$11:$AS$11),0)-1)</f>
        <v>0</v>
      </c>
      <c r="AK199" s="215">
        <f ca="1">OFFSET(chronic_intake_assessment_1!$H$10,ROW()-ROW($I$11)+1,MATCH(AK$11,(chronic_intake_assessment_1!$H$11:$AS$11),0)-1)</f>
        <v>0</v>
      </c>
      <c r="AL199" s="215">
        <f ca="1">OFFSET(chronic_intake_assessment_1!$H$10,ROW()-ROW($I$11)+1,MATCH(AL$11,(chronic_intake_assessment_1!$H$11:$AS$11),0)-1)</f>
        <v>0</v>
      </c>
      <c r="AM199" s="215">
        <f ca="1">OFFSET(chronic_intake_assessment_1!$H$10,ROW()-ROW($I$11)+1,MATCH(AM$11,(chronic_intake_assessment_1!$H$11:$AS$11),0)-1)</f>
        <v>0</v>
      </c>
      <c r="AN199" s="215">
        <f ca="1">OFFSET(chronic_intake_assessment_1!$H$10,ROW()-ROW($I$11)+1,MATCH(AN$11,(chronic_intake_assessment_1!$H$11:$AS$11),0)-1)</f>
        <v>0</v>
      </c>
      <c r="AO199" s="215">
        <f ca="1">OFFSET(chronic_intake_assessment_1!$H$10,ROW()-ROW($I$11)+1,MATCH(AO$11,(chronic_intake_assessment_1!$H$11:$AS$11),0)-1)</f>
        <v>0</v>
      </c>
      <c r="AP199" s="215">
        <f ca="1">OFFSET(chronic_intake_assessment_1!$H$10,ROW()-ROW($I$11)+1,MATCH(AP$11,(chronic_intake_assessment_1!$H$11:$AS$11),0)-1)</f>
        <v>0</v>
      </c>
      <c r="AQ199" s="215">
        <f ca="1">OFFSET(chronic_intake_assessment_1!$H$10,ROW()-ROW($I$11)+1,MATCH(AQ$11,(chronic_intake_assessment_1!$H$11:$AS$11),0)-1)</f>
        <v>0</v>
      </c>
      <c r="AR199" s="215">
        <f ca="1">OFFSET(chronic_intake_assessment_1!$H$10,ROW()-ROW($I$11)+1,MATCH(AR$11,(chronic_intake_assessment_1!$H$11:$AS$11),0)-1)</f>
        <v>0</v>
      </c>
    </row>
    <row r="200" spans="1:44" ht="30" hidden="1" customHeight="1" outlineLevel="3" x14ac:dyDescent="0.2">
      <c r="A200" s="31">
        <v>4</v>
      </c>
      <c r="B200" s="33">
        <v>270040</v>
      </c>
      <c r="C200" s="33"/>
      <c r="D200" s="33" t="s">
        <v>589</v>
      </c>
      <c r="E200" s="33">
        <v>1</v>
      </c>
      <c r="F200" s="33"/>
      <c r="G200" s="211">
        <f>Table765[[#This Row],[crops included in co-ordinated 
monitoring programme]]</f>
        <v>0</v>
      </c>
      <c r="H200" s="211">
        <f>chronic_intake_assessment_1!G200</f>
        <v>0</v>
      </c>
      <c r="I200" s="215">
        <f ca="1">OFFSET(chronic_intake_assessment_1!$H$10,ROW()-ROW($I$11)+1,MATCH(I$11,(chronic_intake_assessment_1!$H$11:$AS$11),0)-1)</f>
        <v>0</v>
      </c>
      <c r="J200" s="215">
        <f ca="1">OFFSET(chronic_intake_assessment_1!$H$10,ROW()-ROW($I$11)+1,MATCH(J$11,(chronic_intake_assessment_1!$H$11:$AS$11),0)-1)</f>
        <v>0</v>
      </c>
      <c r="K200" s="215">
        <f ca="1">OFFSET(chronic_intake_assessment_1!$H$10,ROW()-ROW($I$11)+1,MATCH(K$11,(chronic_intake_assessment_1!$H$11:$AS$11),0)-1)</f>
        <v>0</v>
      </c>
      <c r="L200" s="215">
        <f ca="1">OFFSET(chronic_intake_assessment_1!$H$10,ROW()-ROW($I$11)+1,MATCH(L$11,(chronic_intake_assessment_1!$H$11:$AS$11),0)-1)</f>
        <v>0</v>
      </c>
      <c r="M200" s="215">
        <f ca="1">OFFSET(chronic_intake_assessment_1!$H$10,ROW()-ROW($I$11)+1,MATCH(M$11,(chronic_intake_assessment_1!$H$11:$AS$11),0)-1)</f>
        <v>0</v>
      </c>
      <c r="N200" s="215">
        <f ca="1">OFFSET(chronic_intake_assessment_1!$H$10,ROW()-ROW($I$11)+1,MATCH(N$11,(chronic_intake_assessment_1!$H$11:$AS$11),0)-1)</f>
        <v>0</v>
      </c>
      <c r="O200" s="215">
        <f ca="1">OFFSET(chronic_intake_assessment_1!$H$10,ROW()-ROW($I$11)+1,MATCH(O$11,(chronic_intake_assessment_1!$H$11:$AS$11),0)-1)</f>
        <v>0</v>
      </c>
      <c r="P200" s="215">
        <f ca="1">OFFSET(chronic_intake_assessment_1!$H$10,ROW()-ROW($I$11)+1,MATCH(P$11,(chronic_intake_assessment_1!$H$11:$AS$11),0)-1)</f>
        <v>0</v>
      </c>
      <c r="Q200" s="215">
        <f ca="1">OFFSET(chronic_intake_assessment_1!$H$10,ROW()-ROW($I$11)+1,MATCH(Q$11,(chronic_intake_assessment_1!$H$11:$AS$11),0)-1)</f>
        <v>0</v>
      </c>
      <c r="R200" s="215">
        <f ca="1">OFFSET(chronic_intake_assessment_1!$H$10,ROW()-ROW($I$11)+1,MATCH(R$11,(chronic_intake_assessment_1!$H$11:$AS$11),0)-1)</f>
        <v>0</v>
      </c>
      <c r="S200" s="215">
        <f ca="1">OFFSET(chronic_intake_assessment_1!$H$10,ROW()-ROW($I$11)+1,MATCH(S$11,(chronic_intake_assessment_1!$H$11:$AS$11),0)-1)</f>
        <v>0</v>
      </c>
      <c r="T200" s="215">
        <f ca="1">OFFSET(chronic_intake_assessment_1!$H$10,ROW()-ROW($I$11)+1,MATCH(T$11,(chronic_intake_assessment_1!$H$11:$AS$11),0)-1)</f>
        <v>0</v>
      </c>
      <c r="U200" s="215">
        <f ca="1">OFFSET(chronic_intake_assessment_1!$H$10,ROW()-ROW($I$11)+1,MATCH(U$11,(chronic_intake_assessment_1!$H$11:$AS$11),0)-1)</f>
        <v>0</v>
      </c>
      <c r="V200" s="215">
        <f ca="1">OFFSET(chronic_intake_assessment_1!$H$10,ROW()-ROW($I$11)+1,MATCH(V$11,(chronic_intake_assessment_1!$H$11:$AS$11),0)-1)</f>
        <v>0</v>
      </c>
      <c r="W200" s="215">
        <f ca="1">OFFSET(chronic_intake_assessment_1!$H$10,ROW()-ROW($I$11)+1,MATCH(W$11,(chronic_intake_assessment_1!$H$11:$AS$11),0)-1)</f>
        <v>0</v>
      </c>
      <c r="X200" s="215">
        <f ca="1">OFFSET(chronic_intake_assessment_1!$H$10,ROW()-ROW($I$11)+1,MATCH(X$11,(chronic_intake_assessment_1!$H$11:$AS$11),0)-1)</f>
        <v>0</v>
      </c>
      <c r="Y200" s="215">
        <f ca="1">OFFSET(chronic_intake_assessment_1!$H$10,ROW()-ROW($I$11)+1,MATCH(Y$11,(chronic_intake_assessment_1!$H$11:$AS$11),0)-1)</f>
        <v>0</v>
      </c>
      <c r="Z200" s="215">
        <f ca="1">OFFSET(chronic_intake_assessment_1!$H$10,ROW()-ROW($I$11)+1,MATCH(Z$11,(chronic_intake_assessment_1!$H$11:$AS$11),0)-1)</f>
        <v>0</v>
      </c>
      <c r="AA200" s="215">
        <f ca="1">OFFSET(chronic_intake_assessment_1!$H$10,ROW()-ROW($I$11)+1,MATCH(AA$11,(chronic_intake_assessment_1!$H$11:$AS$11),0)-1)</f>
        <v>0</v>
      </c>
      <c r="AB200" s="215">
        <f ca="1">OFFSET(chronic_intake_assessment_1!$H$10,ROW()-ROW($I$11)+1,MATCH(AB$11,(chronic_intake_assessment_1!$H$11:$AS$11),0)-1)</f>
        <v>0</v>
      </c>
      <c r="AC200" s="215">
        <f ca="1">OFFSET(chronic_intake_assessment_1!$H$10,ROW()-ROW($I$11)+1,MATCH(AC$11,(chronic_intake_assessment_1!$H$11:$AS$11),0)-1)</f>
        <v>0</v>
      </c>
      <c r="AD200" s="215">
        <f ca="1">OFFSET(chronic_intake_assessment_1!$H$10,ROW()-ROW($I$11)+1,MATCH(AD$11,(chronic_intake_assessment_1!$H$11:$AS$11),0)-1)</f>
        <v>0</v>
      </c>
      <c r="AE200" s="215">
        <f ca="1">OFFSET(chronic_intake_assessment_1!$H$10,ROW()-ROW($I$11)+1,MATCH(AE$11,(chronic_intake_assessment_1!$H$11:$AS$11),0)-1)</f>
        <v>0</v>
      </c>
      <c r="AF200" s="215">
        <f ca="1">OFFSET(chronic_intake_assessment_1!$H$10,ROW()-ROW($I$11)+1,MATCH(AF$11,(chronic_intake_assessment_1!$H$11:$AS$11),0)-1)</f>
        <v>0</v>
      </c>
      <c r="AG200" s="215">
        <f ca="1">OFFSET(chronic_intake_assessment_1!$H$10,ROW()-ROW($I$11)+1,MATCH(AG$11,(chronic_intake_assessment_1!$H$11:$AS$11),0)-1)</f>
        <v>0</v>
      </c>
      <c r="AH200" s="215">
        <f ca="1">OFFSET(chronic_intake_assessment_1!$H$10,ROW()-ROW($I$11)+1,MATCH(AH$11,(chronic_intake_assessment_1!$H$11:$AS$11),0)-1)</f>
        <v>0</v>
      </c>
      <c r="AI200" s="215">
        <f ca="1">OFFSET(chronic_intake_assessment_1!$H$10,ROW()-ROW($I$11)+1,MATCH(AI$11,(chronic_intake_assessment_1!$H$11:$AS$11),0)-1)</f>
        <v>0</v>
      </c>
      <c r="AJ200" s="215">
        <f ca="1">OFFSET(chronic_intake_assessment_1!$H$10,ROW()-ROW($I$11)+1,MATCH(AJ$11,(chronic_intake_assessment_1!$H$11:$AS$11),0)-1)</f>
        <v>0</v>
      </c>
      <c r="AK200" s="215">
        <f ca="1">OFFSET(chronic_intake_assessment_1!$H$10,ROW()-ROW($I$11)+1,MATCH(AK$11,(chronic_intake_assessment_1!$H$11:$AS$11),0)-1)</f>
        <v>0</v>
      </c>
      <c r="AL200" s="215">
        <f ca="1">OFFSET(chronic_intake_assessment_1!$H$10,ROW()-ROW($I$11)+1,MATCH(AL$11,(chronic_intake_assessment_1!$H$11:$AS$11),0)-1)</f>
        <v>0</v>
      </c>
      <c r="AM200" s="215">
        <f ca="1">OFFSET(chronic_intake_assessment_1!$H$10,ROW()-ROW($I$11)+1,MATCH(AM$11,(chronic_intake_assessment_1!$H$11:$AS$11),0)-1)</f>
        <v>0</v>
      </c>
      <c r="AN200" s="215">
        <f ca="1">OFFSET(chronic_intake_assessment_1!$H$10,ROW()-ROW($I$11)+1,MATCH(AN$11,(chronic_intake_assessment_1!$H$11:$AS$11),0)-1)</f>
        <v>0</v>
      </c>
      <c r="AO200" s="215">
        <f ca="1">OFFSET(chronic_intake_assessment_1!$H$10,ROW()-ROW($I$11)+1,MATCH(AO$11,(chronic_intake_assessment_1!$H$11:$AS$11),0)-1)</f>
        <v>0</v>
      </c>
      <c r="AP200" s="215">
        <f ca="1">OFFSET(chronic_intake_assessment_1!$H$10,ROW()-ROW($I$11)+1,MATCH(AP$11,(chronic_intake_assessment_1!$H$11:$AS$11),0)-1)</f>
        <v>0</v>
      </c>
      <c r="AQ200" s="215">
        <f ca="1">OFFSET(chronic_intake_assessment_1!$H$10,ROW()-ROW($I$11)+1,MATCH(AQ$11,(chronic_intake_assessment_1!$H$11:$AS$11),0)-1)</f>
        <v>0</v>
      </c>
      <c r="AR200" s="215">
        <f ca="1">OFFSET(chronic_intake_assessment_1!$H$10,ROW()-ROW($I$11)+1,MATCH(AR$11,(chronic_intake_assessment_1!$H$11:$AS$11),0)-1)</f>
        <v>0</v>
      </c>
    </row>
    <row r="201" spans="1:44" ht="30" hidden="1" customHeight="1" outlineLevel="3" x14ac:dyDescent="0.2">
      <c r="A201" s="31">
        <v>4</v>
      </c>
      <c r="B201" s="33">
        <v>270050</v>
      </c>
      <c r="C201" s="33"/>
      <c r="D201" s="33" t="s">
        <v>590</v>
      </c>
      <c r="E201" s="33">
        <v>1</v>
      </c>
      <c r="F201" s="33"/>
      <c r="G201" s="211">
        <f>Table765[[#This Row],[crops included in co-ordinated 
monitoring programme]]</f>
        <v>0</v>
      </c>
      <c r="H201" s="211">
        <f>chronic_intake_assessment_1!G201</f>
        <v>0</v>
      </c>
      <c r="I201" s="215">
        <f ca="1">OFFSET(chronic_intake_assessment_1!$H$10,ROW()-ROW($I$11)+1,MATCH(I$11,(chronic_intake_assessment_1!$H$11:$AS$11),0)-1)</f>
        <v>0</v>
      </c>
      <c r="J201" s="215">
        <f ca="1">OFFSET(chronic_intake_assessment_1!$H$10,ROW()-ROW($I$11)+1,MATCH(J$11,(chronic_intake_assessment_1!$H$11:$AS$11),0)-1)</f>
        <v>0</v>
      </c>
      <c r="K201" s="215">
        <f ca="1">OFFSET(chronic_intake_assessment_1!$H$10,ROW()-ROW($I$11)+1,MATCH(K$11,(chronic_intake_assessment_1!$H$11:$AS$11),0)-1)</f>
        <v>0</v>
      </c>
      <c r="L201" s="215">
        <f ca="1">OFFSET(chronic_intake_assessment_1!$H$10,ROW()-ROW($I$11)+1,MATCH(L$11,(chronic_intake_assessment_1!$H$11:$AS$11),0)-1)</f>
        <v>0</v>
      </c>
      <c r="M201" s="215">
        <f ca="1">OFFSET(chronic_intake_assessment_1!$H$10,ROW()-ROW($I$11)+1,MATCH(M$11,(chronic_intake_assessment_1!$H$11:$AS$11),0)-1)</f>
        <v>0</v>
      </c>
      <c r="N201" s="215">
        <f ca="1">OFFSET(chronic_intake_assessment_1!$H$10,ROW()-ROW($I$11)+1,MATCH(N$11,(chronic_intake_assessment_1!$H$11:$AS$11),0)-1)</f>
        <v>0</v>
      </c>
      <c r="O201" s="215">
        <f ca="1">OFFSET(chronic_intake_assessment_1!$H$10,ROW()-ROW($I$11)+1,MATCH(O$11,(chronic_intake_assessment_1!$H$11:$AS$11),0)-1)</f>
        <v>0</v>
      </c>
      <c r="P201" s="215">
        <f ca="1">OFFSET(chronic_intake_assessment_1!$H$10,ROW()-ROW($I$11)+1,MATCH(P$11,(chronic_intake_assessment_1!$H$11:$AS$11),0)-1)</f>
        <v>0</v>
      </c>
      <c r="Q201" s="215">
        <f ca="1">OFFSET(chronic_intake_assessment_1!$H$10,ROW()-ROW($I$11)+1,MATCH(Q$11,(chronic_intake_assessment_1!$H$11:$AS$11),0)-1)</f>
        <v>0</v>
      </c>
      <c r="R201" s="215">
        <f ca="1">OFFSET(chronic_intake_assessment_1!$H$10,ROW()-ROW($I$11)+1,MATCH(R$11,(chronic_intake_assessment_1!$H$11:$AS$11),0)-1)</f>
        <v>0</v>
      </c>
      <c r="S201" s="215">
        <f ca="1">OFFSET(chronic_intake_assessment_1!$H$10,ROW()-ROW($I$11)+1,MATCH(S$11,(chronic_intake_assessment_1!$H$11:$AS$11),0)-1)</f>
        <v>0</v>
      </c>
      <c r="T201" s="215">
        <f ca="1">OFFSET(chronic_intake_assessment_1!$H$10,ROW()-ROW($I$11)+1,MATCH(T$11,(chronic_intake_assessment_1!$H$11:$AS$11),0)-1)</f>
        <v>0</v>
      </c>
      <c r="U201" s="215">
        <f ca="1">OFFSET(chronic_intake_assessment_1!$H$10,ROW()-ROW($I$11)+1,MATCH(U$11,(chronic_intake_assessment_1!$H$11:$AS$11),0)-1)</f>
        <v>0</v>
      </c>
      <c r="V201" s="215">
        <f ca="1">OFFSET(chronic_intake_assessment_1!$H$10,ROW()-ROW($I$11)+1,MATCH(V$11,(chronic_intake_assessment_1!$H$11:$AS$11),0)-1)</f>
        <v>0</v>
      </c>
      <c r="W201" s="215">
        <f ca="1">OFFSET(chronic_intake_assessment_1!$H$10,ROW()-ROW($I$11)+1,MATCH(W$11,(chronic_intake_assessment_1!$H$11:$AS$11),0)-1)</f>
        <v>0</v>
      </c>
      <c r="X201" s="215">
        <f ca="1">OFFSET(chronic_intake_assessment_1!$H$10,ROW()-ROW($I$11)+1,MATCH(X$11,(chronic_intake_assessment_1!$H$11:$AS$11),0)-1)</f>
        <v>0</v>
      </c>
      <c r="Y201" s="215">
        <f ca="1">OFFSET(chronic_intake_assessment_1!$H$10,ROW()-ROW($I$11)+1,MATCH(Y$11,(chronic_intake_assessment_1!$H$11:$AS$11),0)-1)</f>
        <v>0</v>
      </c>
      <c r="Z201" s="215">
        <f ca="1">OFFSET(chronic_intake_assessment_1!$H$10,ROW()-ROW($I$11)+1,MATCH(Z$11,(chronic_intake_assessment_1!$H$11:$AS$11),0)-1)</f>
        <v>0</v>
      </c>
      <c r="AA201" s="215">
        <f ca="1">OFFSET(chronic_intake_assessment_1!$H$10,ROW()-ROW($I$11)+1,MATCH(AA$11,(chronic_intake_assessment_1!$H$11:$AS$11),0)-1)</f>
        <v>0</v>
      </c>
      <c r="AB201" s="215">
        <f ca="1">OFFSET(chronic_intake_assessment_1!$H$10,ROW()-ROW($I$11)+1,MATCH(AB$11,(chronic_intake_assessment_1!$H$11:$AS$11),0)-1)</f>
        <v>0</v>
      </c>
      <c r="AC201" s="215">
        <f ca="1">OFFSET(chronic_intake_assessment_1!$H$10,ROW()-ROW($I$11)+1,MATCH(AC$11,(chronic_intake_assessment_1!$H$11:$AS$11),0)-1)</f>
        <v>0</v>
      </c>
      <c r="AD201" s="215">
        <f ca="1">OFFSET(chronic_intake_assessment_1!$H$10,ROW()-ROW($I$11)+1,MATCH(AD$11,(chronic_intake_assessment_1!$H$11:$AS$11),0)-1)</f>
        <v>0</v>
      </c>
      <c r="AE201" s="215">
        <f ca="1">OFFSET(chronic_intake_assessment_1!$H$10,ROW()-ROW($I$11)+1,MATCH(AE$11,(chronic_intake_assessment_1!$H$11:$AS$11),0)-1)</f>
        <v>0</v>
      </c>
      <c r="AF201" s="215">
        <f ca="1">OFFSET(chronic_intake_assessment_1!$H$10,ROW()-ROW($I$11)+1,MATCH(AF$11,(chronic_intake_assessment_1!$H$11:$AS$11),0)-1)</f>
        <v>0</v>
      </c>
      <c r="AG201" s="215">
        <f ca="1">OFFSET(chronic_intake_assessment_1!$H$10,ROW()-ROW($I$11)+1,MATCH(AG$11,(chronic_intake_assessment_1!$H$11:$AS$11),0)-1)</f>
        <v>0</v>
      </c>
      <c r="AH201" s="215">
        <f ca="1">OFFSET(chronic_intake_assessment_1!$H$10,ROW()-ROW($I$11)+1,MATCH(AH$11,(chronic_intake_assessment_1!$H$11:$AS$11),0)-1)</f>
        <v>0</v>
      </c>
      <c r="AI201" s="215">
        <f ca="1">OFFSET(chronic_intake_assessment_1!$H$10,ROW()-ROW($I$11)+1,MATCH(AI$11,(chronic_intake_assessment_1!$H$11:$AS$11),0)-1)</f>
        <v>0</v>
      </c>
      <c r="AJ201" s="215">
        <f ca="1">OFFSET(chronic_intake_assessment_1!$H$10,ROW()-ROW($I$11)+1,MATCH(AJ$11,(chronic_intake_assessment_1!$H$11:$AS$11),0)-1)</f>
        <v>0</v>
      </c>
      <c r="AK201" s="215">
        <f ca="1">OFFSET(chronic_intake_assessment_1!$H$10,ROW()-ROW($I$11)+1,MATCH(AK$11,(chronic_intake_assessment_1!$H$11:$AS$11),0)-1)</f>
        <v>0</v>
      </c>
      <c r="AL201" s="215">
        <f ca="1">OFFSET(chronic_intake_assessment_1!$H$10,ROW()-ROW($I$11)+1,MATCH(AL$11,(chronic_intake_assessment_1!$H$11:$AS$11),0)-1)</f>
        <v>0</v>
      </c>
      <c r="AM201" s="215">
        <f ca="1">OFFSET(chronic_intake_assessment_1!$H$10,ROW()-ROW($I$11)+1,MATCH(AM$11,(chronic_intake_assessment_1!$H$11:$AS$11),0)-1)</f>
        <v>0</v>
      </c>
      <c r="AN201" s="215">
        <f ca="1">OFFSET(chronic_intake_assessment_1!$H$10,ROW()-ROW($I$11)+1,MATCH(AN$11,(chronic_intake_assessment_1!$H$11:$AS$11),0)-1)</f>
        <v>0</v>
      </c>
      <c r="AO201" s="215">
        <f ca="1">OFFSET(chronic_intake_assessment_1!$H$10,ROW()-ROW($I$11)+1,MATCH(AO$11,(chronic_intake_assessment_1!$H$11:$AS$11),0)-1)</f>
        <v>0</v>
      </c>
      <c r="AP201" s="215">
        <f ca="1">OFFSET(chronic_intake_assessment_1!$H$10,ROW()-ROW($I$11)+1,MATCH(AP$11,(chronic_intake_assessment_1!$H$11:$AS$11),0)-1)</f>
        <v>0</v>
      </c>
      <c r="AQ201" s="215">
        <f ca="1">OFFSET(chronic_intake_assessment_1!$H$10,ROW()-ROW($I$11)+1,MATCH(AQ$11,(chronic_intake_assessment_1!$H$11:$AS$11),0)-1)</f>
        <v>0</v>
      </c>
      <c r="AR201" s="215">
        <f ca="1">OFFSET(chronic_intake_assessment_1!$H$10,ROW()-ROW($I$11)+1,MATCH(AR$11,(chronic_intake_assessment_1!$H$11:$AS$11),0)-1)</f>
        <v>0</v>
      </c>
    </row>
    <row r="202" spans="1:44" ht="30" hidden="1" customHeight="1" outlineLevel="3" x14ac:dyDescent="0.2">
      <c r="A202" s="31">
        <v>4</v>
      </c>
      <c r="B202" s="33">
        <v>270060</v>
      </c>
      <c r="C202" s="33"/>
      <c r="D202" s="33" t="s">
        <v>591</v>
      </c>
      <c r="E202" s="33"/>
      <c r="F202" s="33"/>
      <c r="G202" s="211">
        <f>Table765[[#This Row],[crops included in co-ordinated 
monitoring programme]]</f>
        <v>0</v>
      </c>
      <c r="H202" s="211">
        <f>chronic_intake_assessment_1!G202</f>
        <v>0</v>
      </c>
      <c r="I202" s="215">
        <f ca="1">OFFSET(chronic_intake_assessment_1!$H$10,ROW()-ROW($I$11)+1,MATCH(I$11,(chronic_intake_assessment_1!$H$11:$AS$11),0)-1)</f>
        <v>0</v>
      </c>
      <c r="J202" s="215">
        <f ca="1">OFFSET(chronic_intake_assessment_1!$H$10,ROW()-ROW($I$11)+1,MATCH(J$11,(chronic_intake_assessment_1!$H$11:$AS$11),0)-1)</f>
        <v>0</v>
      </c>
      <c r="K202" s="215">
        <f ca="1">OFFSET(chronic_intake_assessment_1!$H$10,ROW()-ROW($I$11)+1,MATCH(K$11,(chronic_intake_assessment_1!$H$11:$AS$11),0)-1)</f>
        <v>0</v>
      </c>
      <c r="L202" s="215">
        <f ca="1">OFFSET(chronic_intake_assessment_1!$H$10,ROW()-ROW($I$11)+1,MATCH(L$11,(chronic_intake_assessment_1!$H$11:$AS$11),0)-1)</f>
        <v>0</v>
      </c>
      <c r="M202" s="215">
        <f ca="1">OFFSET(chronic_intake_assessment_1!$H$10,ROW()-ROW($I$11)+1,MATCH(M$11,(chronic_intake_assessment_1!$H$11:$AS$11),0)-1)</f>
        <v>0</v>
      </c>
      <c r="N202" s="215">
        <f ca="1">OFFSET(chronic_intake_assessment_1!$H$10,ROW()-ROW($I$11)+1,MATCH(N$11,(chronic_intake_assessment_1!$H$11:$AS$11),0)-1)</f>
        <v>0</v>
      </c>
      <c r="O202" s="215">
        <f ca="1">OFFSET(chronic_intake_assessment_1!$H$10,ROW()-ROW($I$11)+1,MATCH(O$11,(chronic_intake_assessment_1!$H$11:$AS$11),0)-1)</f>
        <v>0</v>
      </c>
      <c r="P202" s="215">
        <f ca="1">OFFSET(chronic_intake_assessment_1!$H$10,ROW()-ROW($I$11)+1,MATCH(P$11,(chronic_intake_assessment_1!$H$11:$AS$11),0)-1)</f>
        <v>0</v>
      </c>
      <c r="Q202" s="215">
        <f ca="1">OFFSET(chronic_intake_assessment_1!$H$10,ROW()-ROW($I$11)+1,MATCH(Q$11,(chronic_intake_assessment_1!$H$11:$AS$11),0)-1)</f>
        <v>0</v>
      </c>
      <c r="R202" s="215">
        <f ca="1">OFFSET(chronic_intake_assessment_1!$H$10,ROW()-ROW($I$11)+1,MATCH(R$11,(chronic_intake_assessment_1!$H$11:$AS$11),0)-1)</f>
        <v>0</v>
      </c>
      <c r="S202" s="215">
        <f ca="1">OFFSET(chronic_intake_assessment_1!$H$10,ROW()-ROW($I$11)+1,MATCH(S$11,(chronic_intake_assessment_1!$H$11:$AS$11),0)-1)</f>
        <v>0</v>
      </c>
      <c r="T202" s="215">
        <f ca="1">OFFSET(chronic_intake_assessment_1!$H$10,ROW()-ROW($I$11)+1,MATCH(T$11,(chronic_intake_assessment_1!$H$11:$AS$11),0)-1)</f>
        <v>0</v>
      </c>
      <c r="U202" s="215">
        <f ca="1">OFFSET(chronic_intake_assessment_1!$H$10,ROW()-ROW($I$11)+1,MATCH(U$11,(chronic_intake_assessment_1!$H$11:$AS$11),0)-1)</f>
        <v>0</v>
      </c>
      <c r="V202" s="215">
        <f ca="1">OFFSET(chronic_intake_assessment_1!$H$10,ROW()-ROW($I$11)+1,MATCH(V$11,(chronic_intake_assessment_1!$H$11:$AS$11),0)-1)</f>
        <v>0</v>
      </c>
      <c r="W202" s="215">
        <f ca="1">OFFSET(chronic_intake_assessment_1!$H$10,ROW()-ROW($I$11)+1,MATCH(W$11,(chronic_intake_assessment_1!$H$11:$AS$11),0)-1)</f>
        <v>0</v>
      </c>
      <c r="X202" s="215">
        <f ca="1">OFFSET(chronic_intake_assessment_1!$H$10,ROW()-ROW($I$11)+1,MATCH(X$11,(chronic_intake_assessment_1!$H$11:$AS$11),0)-1)</f>
        <v>0</v>
      </c>
      <c r="Y202" s="215">
        <f ca="1">OFFSET(chronic_intake_assessment_1!$H$10,ROW()-ROW($I$11)+1,MATCH(Y$11,(chronic_intake_assessment_1!$H$11:$AS$11),0)-1)</f>
        <v>0</v>
      </c>
      <c r="Z202" s="215">
        <f ca="1">OFFSET(chronic_intake_assessment_1!$H$10,ROW()-ROW($I$11)+1,MATCH(Z$11,(chronic_intake_assessment_1!$H$11:$AS$11),0)-1)</f>
        <v>0</v>
      </c>
      <c r="AA202" s="215">
        <f ca="1">OFFSET(chronic_intake_assessment_1!$H$10,ROW()-ROW($I$11)+1,MATCH(AA$11,(chronic_intake_assessment_1!$H$11:$AS$11),0)-1)</f>
        <v>0</v>
      </c>
      <c r="AB202" s="215">
        <f ca="1">OFFSET(chronic_intake_assessment_1!$H$10,ROW()-ROW($I$11)+1,MATCH(AB$11,(chronic_intake_assessment_1!$H$11:$AS$11),0)-1)</f>
        <v>0</v>
      </c>
      <c r="AC202" s="215">
        <f ca="1">OFFSET(chronic_intake_assessment_1!$H$10,ROW()-ROW($I$11)+1,MATCH(AC$11,(chronic_intake_assessment_1!$H$11:$AS$11),0)-1)</f>
        <v>0</v>
      </c>
      <c r="AD202" s="215">
        <f ca="1">OFFSET(chronic_intake_assessment_1!$H$10,ROW()-ROW($I$11)+1,MATCH(AD$11,(chronic_intake_assessment_1!$H$11:$AS$11),0)-1)</f>
        <v>0</v>
      </c>
      <c r="AE202" s="215">
        <f ca="1">OFFSET(chronic_intake_assessment_1!$H$10,ROW()-ROW($I$11)+1,MATCH(AE$11,(chronic_intake_assessment_1!$H$11:$AS$11),0)-1)</f>
        <v>0</v>
      </c>
      <c r="AF202" s="215">
        <f ca="1">OFFSET(chronic_intake_assessment_1!$H$10,ROW()-ROW($I$11)+1,MATCH(AF$11,(chronic_intake_assessment_1!$H$11:$AS$11),0)-1)</f>
        <v>0</v>
      </c>
      <c r="AG202" s="215">
        <f ca="1">OFFSET(chronic_intake_assessment_1!$H$10,ROW()-ROW($I$11)+1,MATCH(AG$11,(chronic_intake_assessment_1!$H$11:$AS$11),0)-1)</f>
        <v>0</v>
      </c>
      <c r="AH202" s="215">
        <f ca="1">OFFSET(chronic_intake_assessment_1!$H$10,ROW()-ROW($I$11)+1,MATCH(AH$11,(chronic_intake_assessment_1!$H$11:$AS$11),0)-1)</f>
        <v>0</v>
      </c>
      <c r="AI202" s="215">
        <f ca="1">OFFSET(chronic_intake_assessment_1!$H$10,ROW()-ROW($I$11)+1,MATCH(AI$11,(chronic_intake_assessment_1!$H$11:$AS$11),0)-1)</f>
        <v>0</v>
      </c>
      <c r="AJ202" s="215">
        <f ca="1">OFFSET(chronic_intake_assessment_1!$H$10,ROW()-ROW($I$11)+1,MATCH(AJ$11,(chronic_intake_assessment_1!$H$11:$AS$11),0)-1)</f>
        <v>0</v>
      </c>
      <c r="AK202" s="215">
        <f ca="1">OFFSET(chronic_intake_assessment_1!$H$10,ROW()-ROW($I$11)+1,MATCH(AK$11,(chronic_intake_assessment_1!$H$11:$AS$11),0)-1)</f>
        <v>0</v>
      </c>
      <c r="AL202" s="215">
        <f ca="1">OFFSET(chronic_intake_assessment_1!$H$10,ROW()-ROW($I$11)+1,MATCH(AL$11,(chronic_intake_assessment_1!$H$11:$AS$11),0)-1)</f>
        <v>0</v>
      </c>
      <c r="AM202" s="215">
        <f ca="1">OFFSET(chronic_intake_assessment_1!$H$10,ROW()-ROW($I$11)+1,MATCH(AM$11,(chronic_intake_assessment_1!$H$11:$AS$11),0)-1)</f>
        <v>0</v>
      </c>
      <c r="AN202" s="215">
        <f ca="1">OFFSET(chronic_intake_assessment_1!$H$10,ROW()-ROW($I$11)+1,MATCH(AN$11,(chronic_intake_assessment_1!$H$11:$AS$11),0)-1)</f>
        <v>0</v>
      </c>
      <c r="AO202" s="215">
        <f ca="1">OFFSET(chronic_intake_assessment_1!$H$10,ROW()-ROW($I$11)+1,MATCH(AO$11,(chronic_intake_assessment_1!$H$11:$AS$11),0)-1)</f>
        <v>0</v>
      </c>
      <c r="AP202" s="215">
        <f ca="1">OFFSET(chronic_intake_assessment_1!$H$10,ROW()-ROW($I$11)+1,MATCH(AP$11,(chronic_intake_assessment_1!$H$11:$AS$11),0)-1)</f>
        <v>0</v>
      </c>
      <c r="AQ202" s="215">
        <f ca="1">OFFSET(chronic_intake_assessment_1!$H$10,ROW()-ROW($I$11)+1,MATCH(AQ$11,(chronic_intake_assessment_1!$H$11:$AS$11),0)-1)</f>
        <v>0</v>
      </c>
      <c r="AR202" s="215">
        <f ca="1">OFFSET(chronic_intake_assessment_1!$H$10,ROW()-ROW($I$11)+1,MATCH(AR$11,(chronic_intake_assessment_1!$H$11:$AS$11),0)-1)</f>
        <v>0</v>
      </c>
    </row>
    <row r="203" spans="1:44" ht="30" hidden="1" customHeight="1" outlineLevel="1" x14ac:dyDescent="0.2">
      <c r="A203" s="31">
        <v>4</v>
      </c>
      <c r="B203" s="33">
        <v>270070</v>
      </c>
      <c r="C203" s="33"/>
      <c r="D203" s="33" t="s">
        <v>592</v>
      </c>
      <c r="E203" s="36">
        <v>1</v>
      </c>
      <c r="F203" s="36"/>
      <c r="G203" s="211">
        <f>Table765[[#This Row],[crops included in co-ordinated 
monitoring programme]]</f>
        <v>0</v>
      </c>
      <c r="H203" s="211">
        <f>chronic_intake_assessment_1!G203</f>
        <v>0</v>
      </c>
      <c r="I203" s="215">
        <f ca="1">OFFSET(chronic_intake_assessment_1!$H$10,ROW()-ROW($I$11)+1,MATCH(I$11,(chronic_intake_assessment_1!$H$11:$AS$11),0)-1)</f>
        <v>0</v>
      </c>
      <c r="J203" s="215">
        <f ca="1">OFFSET(chronic_intake_assessment_1!$H$10,ROW()-ROW($I$11)+1,MATCH(J$11,(chronic_intake_assessment_1!$H$11:$AS$11),0)-1)</f>
        <v>0</v>
      </c>
      <c r="K203" s="215">
        <f ca="1">OFFSET(chronic_intake_assessment_1!$H$10,ROW()-ROW($I$11)+1,MATCH(K$11,(chronic_intake_assessment_1!$H$11:$AS$11),0)-1)</f>
        <v>0</v>
      </c>
      <c r="L203" s="215">
        <f ca="1">OFFSET(chronic_intake_assessment_1!$H$10,ROW()-ROW($I$11)+1,MATCH(L$11,(chronic_intake_assessment_1!$H$11:$AS$11),0)-1)</f>
        <v>0</v>
      </c>
      <c r="M203" s="215">
        <f ca="1">OFFSET(chronic_intake_assessment_1!$H$10,ROW()-ROW($I$11)+1,MATCH(M$11,(chronic_intake_assessment_1!$H$11:$AS$11),0)-1)</f>
        <v>0</v>
      </c>
      <c r="N203" s="215">
        <f ca="1">OFFSET(chronic_intake_assessment_1!$H$10,ROW()-ROW($I$11)+1,MATCH(N$11,(chronic_intake_assessment_1!$H$11:$AS$11),0)-1)</f>
        <v>0</v>
      </c>
      <c r="O203" s="215">
        <f ca="1">OFFSET(chronic_intake_assessment_1!$H$10,ROW()-ROW($I$11)+1,MATCH(O$11,(chronic_intake_assessment_1!$H$11:$AS$11),0)-1)</f>
        <v>0</v>
      </c>
      <c r="P203" s="215">
        <f ca="1">OFFSET(chronic_intake_assessment_1!$H$10,ROW()-ROW($I$11)+1,MATCH(P$11,(chronic_intake_assessment_1!$H$11:$AS$11),0)-1)</f>
        <v>0</v>
      </c>
      <c r="Q203" s="215">
        <f ca="1">OFFSET(chronic_intake_assessment_1!$H$10,ROW()-ROW($I$11)+1,MATCH(Q$11,(chronic_intake_assessment_1!$H$11:$AS$11),0)-1)</f>
        <v>0</v>
      </c>
      <c r="R203" s="215">
        <f ca="1">OFFSET(chronic_intake_assessment_1!$H$10,ROW()-ROW($I$11)+1,MATCH(R$11,(chronic_intake_assessment_1!$H$11:$AS$11),0)-1)</f>
        <v>0</v>
      </c>
      <c r="S203" s="215">
        <f ca="1">OFFSET(chronic_intake_assessment_1!$H$10,ROW()-ROW($I$11)+1,MATCH(S$11,(chronic_intake_assessment_1!$H$11:$AS$11),0)-1)</f>
        <v>0</v>
      </c>
      <c r="T203" s="215">
        <f ca="1">OFFSET(chronic_intake_assessment_1!$H$10,ROW()-ROW($I$11)+1,MATCH(T$11,(chronic_intake_assessment_1!$H$11:$AS$11),0)-1)</f>
        <v>0</v>
      </c>
      <c r="U203" s="215">
        <f ca="1">OFFSET(chronic_intake_assessment_1!$H$10,ROW()-ROW($I$11)+1,MATCH(U$11,(chronic_intake_assessment_1!$H$11:$AS$11),0)-1)</f>
        <v>0</v>
      </c>
      <c r="V203" s="215">
        <f ca="1">OFFSET(chronic_intake_assessment_1!$H$10,ROW()-ROW($I$11)+1,MATCH(V$11,(chronic_intake_assessment_1!$H$11:$AS$11),0)-1)</f>
        <v>0</v>
      </c>
      <c r="W203" s="215">
        <f ca="1">OFFSET(chronic_intake_assessment_1!$H$10,ROW()-ROW($I$11)+1,MATCH(W$11,(chronic_intake_assessment_1!$H$11:$AS$11),0)-1)</f>
        <v>0</v>
      </c>
      <c r="X203" s="215">
        <f ca="1">OFFSET(chronic_intake_assessment_1!$H$10,ROW()-ROW($I$11)+1,MATCH(X$11,(chronic_intake_assessment_1!$H$11:$AS$11),0)-1)</f>
        <v>0</v>
      </c>
      <c r="Y203" s="215">
        <f ca="1">OFFSET(chronic_intake_assessment_1!$H$10,ROW()-ROW($I$11)+1,MATCH(Y$11,(chronic_intake_assessment_1!$H$11:$AS$11),0)-1)</f>
        <v>0</v>
      </c>
      <c r="Z203" s="215">
        <f ca="1">OFFSET(chronic_intake_assessment_1!$H$10,ROW()-ROW($I$11)+1,MATCH(Z$11,(chronic_intake_assessment_1!$H$11:$AS$11),0)-1)</f>
        <v>0</v>
      </c>
      <c r="AA203" s="215">
        <f ca="1">OFFSET(chronic_intake_assessment_1!$H$10,ROW()-ROW($I$11)+1,MATCH(AA$11,(chronic_intake_assessment_1!$H$11:$AS$11),0)-1)</f>
        <v>0</v>
      </c>
      <c r="AB203" s="215">
        <f ca="1">OFFSET(chronic_intake_assessment_1!$H$10,ROW()-ROW($I$11)+1,MATCH(AB$11,(chronic_intake_assessment_1!$H$11:$AS$11),0)-1)</f>
        <v>0</v>
      </c>
      <c r="AC203" s="215">
        <f ca="1">OFFSET(chronic_intake_assessment_1!$H$10,ROW()-ROW($I$11)+1,MATCH(AC$11,(chronic_intake_assessment_1!$H$11:$AS$11),0)-1)</f>
        <v>0</v>
      </c>
      <c r="AD203" s="215">
        <f ca="1">OFFSET(chronic_intake_assessment_1!$H$10,ROW()-ROW($I$11)+1,MATCH(AD$11,(chronic_intake_assessment_1!$H$11:$AS$11),0)-1)</f>
        <v>0</v>
      </c>
      <c r="AE203" s="215">
        <f ca="1">OFFSET(chronic_intake_assessment_1!$H$10,ROW()-ROW($I$11)+1,MATCH(AE$11,(chronic_intake_assessment_1!$H$11:$AS$11),0)-1)</f>
        <v>0</v>
      </c>
      <c r="AF203" s="215">
        <f ca="1">OFFSET(chronic_intake_assessment_1!$H$10,ROW()-ROW($I$11)+1,MATCH(AF$11,(chronic_intake_assessment_1!$H$11:$AS$11),0)-1)</f>
        <v>0</v>
      </c>
      <c r="AG203" s="215">
        <f ca="1">OFFSET(chronic_intake_assessment_1!$H$10,ROW()-ROW($I$11)+1,MATCH(AG$11,(chronic_intake_assessment_1!$H$11:$AS$11),0)-1)</f>
        <v>0</v>
      </c>
      <c r="AH203" s="215">
        <f ca="1">OFFSET(chronic_intake_assessment_1!$H$10,ROW()-ROW($I$11)+1,MATCH(AH$11,(chronic_intake_assessment_1!$H$11:$AS$11),0)-1)</f>
        <v>0</v>
      </c>
      <c r="AI203" s="215">
        <f ca="1">OFFSET(chronic_intake_assessment_1!$H$10,ROW()-ROW($I$11)+1,MATCH(AI$11,(chronic_intake_assessment_1!$H$11:$AS$11),0)-1)</f>
        <v>0</v>
      </c>
      <c r="AJ203" s="215">
        <f ca="1">OFFSET(chronic_intake_assessment_1!$H$10,ROW()-ROW($I$11)+1,MATCH(AJ$11,(chronic_intake_assessment_1!$H$11:$AS$11),0)-1)</f>
        <v>0</v>
      </c>
      <c r="AK203" s="215">
        <f ca="1">OFFSET(chronic_intake_assessment_1!$H$10,ROW()-ROW($I$11)+1,MATCH(AK$11,(chronic_intake_assessment_1!$H$11:$AS$11),0)-1)</f>
        <v>0</v>
      </c>
      <c r="AL203" s="215">
        <f ca="1">OFFSET(chronic_intake_assessment_1!$H$10,ROW()-ROW($I$11)+1,MATCH(AL$11,(chronic_intake_assessment_1!$H$11:$AS$11),0)-1)</f>
        <v>0</v>
      </c>
      <c r="AM203" s="215">
        <f ca="1">OFFSET(chronic_intake_assessment_1!$H$10,ROW()-ROW($I$11)+1,MATCH(AM$11,(chronic_intake_assessment_1!$H$11:$AS$11),0)-1)</f>
        <v>0</v>
      </c>
      <c r="AN203" s="215">
        <f ca="1">OFFSET(chronic_intake_assessment_1!$H$10,ROW()-ROW($I$11)+1,MATCH(AN$11,(chronic_intake_assessment_1!$H$11:$AS$11),0)-1)</f>
        <v>0</v>
      </c>
      <c r="AO203" s="215">
        <f ca="1">OFFSET(chronic_intake_assessment_1!$H$10,ROW()-ROW($I$11)+1,MATCH(AO$11,(chronic_intake_assessment_1!$H$11:$AS$11),0)-1)</f>
        <v>0</v>
      </c>
      <c r="AP203" s="215">
        <f ca="1">OFFSET(chronic_intake_assessment_1!$H$10,ROW()-ROW($I$11)+1,MATCH(AP$11,(chronic_intake_assessment_1!$H$11:$AS$11),0)-1)</f>
        <v>0</v>
      </c>
      <c r="AQ203" s="215">
        <f ca="1">OFFSET(chronic_intake_assessment_1!$H$10,ROW()-ROW($I$11)+1,MATCH(AQ$11,(chronic_intake_assessment_1!$H$11:$AS$11),0)-1)</f>
        <v>0</v>
      </c>
      <c r="AR203" s="215">
        <f ca="1">OFFSET(chronic_intake_assessment_1!$H$10,ROW()-ROW($I$11)+1,MATCH(AR$11,(chronic_intake_assessment_1!$H$11:$AS$11),0)-1)</f>
        <v>0</v>
      </c>
    </row>
    <row r="204" spans="1:44" ht="30" hidden="1" customHeight="1" x14ac:dyDescent="0.2">
      <c r="A204" s="31">
        <v>4</v>
      </c>
      <c r="B204" s="33">
        <v>270080</v>
      </c>
      <c r="C204" s="33"/>
      <c r="D204" s="33" t="s">
        <v>593</v>
      </c>
      <c r="E204" s="33"/>
      <c r="F204" s="33"/>
      <c r="G204" s="211">
        <f>Table765[[#This Row],[crops included in co-ordinated 
monitoring programme]]</f>
        <v>0</v>
      </c>
      <c r="H204" s="211">
        <f>chronic_intake_assessment_1!G204</f>
        <v>0</v>
      </c>
      <c r="I204" s="215">
        <f ca="1">OFFSET(chronic_intake_assessment_1!$H$10,ROW()-ROW($I$11)+1,MATCH(I$11,(chronic_intake_assessment_1!$H$11:$AS$11),0)-1)</f>
        <v>0</v>
      </c>
      <c r="J204" s="215">
        <f ca="1">OFFSET(chronic_intake_assessment_1!$H$10,ROW()-ROW($I$11)+1,MATCH(J$11,(chronic_intake_assessment_1!$H$11:$AS$11),0)-1)</f>
        <v>0</v>
      </c>
      <c r="K204" s="215">
        <f ca="1">OFFSET(chronic_intake_assessment_1!$H$10,ROW()-ROW($I$11)+1,MATCH(K$11,(chronic_intake_assessment_1!$H$11:$AS$11),0)-1)</f>
        <v>0</v>
      </c>
      <c r="L204" s="215">
        <f ca="1">OFFSET(chronic_intake_assessment_1!$H$10,ROW()-ROW($I$11)+1,MATCH(L$11,(chronic_intake_assessment_1!$H$11:$AS$11),0)-1)</f>
        <v>0</v>
      </c>
      <c r="M204" s="215">
        <f ca="1">OFFSET(chronic_intake_assessment_1!$H$10,ROW()-ROW($I$11)+1,MATCH(M$11,(chronic_intake_assessment_1!$H$11:$AS$11),0)-1)</f>
        <v>0</v>
      </c>
      <c r="N204" s="215">
        <f ca="1">OFFSET(chronic_intake_assessment_1!$H$10,ROW()-ROW($I$11)+1,MATCH(N$11,(chronic_intake_assessment_1!$H$11:$AS$11),0)-1)</f>
        <v>0</v>
      </c>
      <c r="O204" s="215">
        <f ca="1">OFFSET(chronic_intake_assessment_1!$H$10,ROW()-ROW($I$11)+1,MATCH(O$11,(chronic_intake_assessment_1!$H$11:$AS$11),0)-1)</f>
        <v>0</v>
      </c>
      <c r="P204" s="215">
        <f ca="1">OFFSET(chronic_intake_assessment_1!$H$10,ROW()-ROW($I$11)+1,MATCH(P$11,(chronic_intake_assessment_1!$H$11:$AS$11),0)-1)</f>
        <v>0</v>
      </c>
      <c r="Q204" s="215">
        <f ca="1">OFFSET(chronic_intake_assessment_1!$H$10,ROW()-ROW($I$11)+1,MATCH(Q$11,(chronic_intake_assessment_1!$H$11:$AS$11),0)-1)</f>
        <v>0</v>
      </c>
      <c r="R204" s="215">
        <f ca="1">OFFSET(chronic_intake_assessment_1!$H$10,ROW()-ROW($I$11)+1,MATCH(R$11,(chronic_intake_assessment_1!$H$11:$AS$11),0)-1)</f>
        <v>0</v>
      </c>
      <c r="S204" s="215">
        <f ca="1">OFFSET(chronic_intake_assessment_1!$H$10,ROW()-ROW($I$11)+1,MATCH(S$11,(chronic_intake_assessment_1!$H$11:$AS$11),0)-1)</f>
        <v>0</v>
      </c>
      <c r="T204" s="215">
        <f ca="1">OFFSET(chronic_intake_assessment_1!$H$10,ROW()-ROW($I$11)+1,MATCH(T$11,(chronic_intake_assessment_1!$H$11:$AS$11),0)-1)</f>
        <v>0</v>
      </c>
      <c r="U204" s="215">
        <f ca="1">OFFSET(chronic_intake_assessment_1!$H$10,ROW()-ROW($I$11)+1,MATCH(U$11,(chronic_intake_assessment_1!$H$11:$AS$11),0)-1)</f>
        <v>0</v>
      </c>
      <c r="V204" s="215">
        <f ca="1">OFFSET(chronic_intake_assessment_1!$H$10,ROW()-ROW($I$11)+1,MATCH(V$11,(chronic_intake_assessment_1!$H$11:$AS$11),0)-1)</f>
        <v>0</v>
      </c>
      <c r="W204" s="215">
        <f ca="1">OFFSET(chronic_intake_assessment_1!$H$10,ROW()-ROW($I$11)+1,MATCH(W$11,(chronic_intake_assessment_1!$H$11:$AS$11),0)-1)</f>
        <v>0</v>
      </c>
      <c r="X204" s="215">
        <f ca="1">OFFSET(chronic_intake_assessment_1!$H$10,ROW()-ROW($I$11)+1,MATCH(X$11,(chronic_intake_assessment_1!$H$11:$AS$11),0)-1)</f>
        <v>0</v>
      </c>
      <c r="Y204" s="215">
        <f ca="1">OFFSET(chronic_intake_assessment_1!$H$10,ROW()-ROW($I$11)+1,MATCH(Y$11,(chronic_intake_assessment_1!$H$11:$AS$11),0)-1)</f>
        <v>0</v>
      </c>
      <c r="Z204" s="215">
        <f ca="1">OFFSET(chronic_intake_assessment_1!$H$10,ROW()-ROW($I$11)+1,MATCH(Z$11,(chronic_intake_assessment_1!$H$11:$AS$11),0)-1)</f>
        <v>0</v>
      </c>
      <c r="AA204" s="215">
        <f ca="1">OFFSET(chronic_intake_assessment_1!$H$10,ROW()-ROW($I$11)+1,MATCH(AA$11,(chronic_intake_assessment_1!$H$11:$AS$11),0)-1)</f>
        <v>0</v>
      </c>
      <c r="AB204" s="215">
        <f ca="1">OFFSET(chronic_intake_assessment_1!$H$10,ROW()-ROW($I$11)+1,MATCH(AB$11,(chronic_intake_assessment_1!$H$11:$AS$11),0)-1)</f>
        <v>0</v>
      </c>
      <c r="AC204" s="215">
        <f ca="1">OFFSET(chronic_intake_assessment_1!$H$10,ROW()-ROW($I$11)+1,MATCH(AC$11,(chronic_intake_assessment_1!$H$11:$AS$11),0)-1)</f>
        <v>0</v>
      </c>
      <c r="AD204" s="215">
        <f ca="1">OFFSET(chronic_intake_assessment_1!$H$10,ROW()-ROW($I$11)+1,MATCH(AD$11,(chronic_intake_assessment_1!$H$11:$AS$11),0)-1)</f>
        <v>0</v>
      </c>
      <c r="AE204" s="215">
        <f ca="1">OFFSET(chronic_intake_assessment_1!$H$10,ROW()-ROW($I$11)+1,MATCH(AE$11,(chronic_intake_assessment_1!$H$11:$AS$11),0)-1)</f>
        <v>0</v>
      </c>
      <c r="AF204" s="215">
        <f ca="1">OFFSET(chronic_intake_assessment_1!$H$10,ROW()-ROW($I$11)+1,MATCH(AF$11,(chronic_intake_assessment_1!$H$11:$AS$11),0)-1)</f>
        <v>0</v>
      </c>
      <c r="AG204" s="215">
        <f ca="1">OFFSET(chronic_intake_assessment_1!$H$10,ROW()-ROW($I$11)+1,MATCH(AG$11,(chronic_intake_assessment_1!$H$11:$AS$11),0)-1)</f>
        <v>0</v>
      </c>
      <c r="AH204" s="215">
        <f ca="1">OFFSET(chronic_intake_assessment_1!$H$10,ROW()-ROW($I$11)+1,MATCH(AH$11,(chronic_intake_assessment_1!$H$11:$AS$11),0)-1)</f>
        <v>0</v>
      </c>
      <c r="AI204" s="215">
        <f ca="1">OFFSET(chronic_intake_assessment_1!$H$10,ROW()-ROW($I$11)+1,MATCH(AI$11,(chronic_intake_assessment_1!$H$11:$AS$11),0)-1)</f>
        <v>0</v>
      </c>
      <c r="AJ204" s="215">
        <f ca="1">OFFSET(chronic_intake_assessment_1!$H$10,ROW()-ROW($I$11)+1,MATCH(AJ$11,(chronic_intake_assessment_1!$H$11:$AS$11),0)-1)</f>
        <v>0</v>
      </c>
      <c r="AK204" s="215">
        <f ca="1">OFFSET(chronic_intake_assessment_1!$H$10,ROW()-ROW($I$11)+1,MATCH(AK$11,(chronic_intake_assessment_1!$H$11:$AS$11),0)-1)</f>
        <v>0</v>
      </c>
      <c r="AL204" s="215">
        <f ca="1">OFFSET(chronic_intake_assessment_1!$H$10,ROW()-ROW($I$11)+1,MATCH(AL$11,(chronic_intake_assessment_1!$H$11:$AS$11),0)-1)</f>
        <v>0</v>
      </c>
      <c r="AM204" s="215">
        <f ca="1">OFFSET(chronic_intake_assessment_1!$H$10,ROW()-ROW($I$11)+1,MATCH(AM$11,(chronic_intake_assessment_1!$H$11:$AS$11),0)-1)</f>
        <v>0</v>
      </c>
      <c r="AN204" s="215">
        <f ca="1">OFFSET(chronic_intake_assessment_1!$H$10,ROW()-ROW($I$11)+1,MATCH(AN$11,(chronic_intake_assessment_1!$H$11:$AS$11),0)-1)</f>
        <v>0</v>
      </c>
      <c r="AO204" s="215">
        <f ca="1">OFFSET(chronic_intake_assessment_1!$H$10,ROW()-ROW($I$11)+1,MATCH(AO$11,(chronic_intake_assessment_1!$H$11:$AS$11),0)-1)</f>
        <v>0</v>
      </c>
      <c r="AP204" s="215">
        <f ca="1">OFFSET(chronic_intake_assessment_1!$H$10,ROW()-ROW($I$11)+1,MATCH(AP$11,(chronic_intake_assessment_1!$H$11:$AS$11),0)-1)</f>
        <v>0</v>
      </c>
      <c r="AQ204" s="215">
        <f ca="1">OFFSET(chronic_intake_assessment_1!$H$10,ROW()-ROW($I$11)+1,MATCH(AQ$11,(chronic_intake_assessment_1!$H$11:$AS$11),0)-1)</f>
        <v>0</v>
      </c>
      <c r="AR204" s="215">
        <f ca="1">OFFSET(chronic_intake_assessment_1!$H$10,ROW()-ROW($I$11)+1,MATCH(AR$11,(chronic_intake_assessment_1!$H$11:$AS$11),0)-1)</f>
        <v>0</v>
      </c>
    </row>
    <row r="205" spans="1:44" ht="30" hidden="1" customHeight="1" outlineLevel="3" x14ac:dyDescent="0.2">
      <c r="A205" s="31">
        <v>4</v>
      </c>
      <c r="B205" s="33">
        <v>270090</v>
      </c>
      <c r="C205" s="33"/>
      <c r="D205" s="33" t="s">
        <v>595</v>
      </c>
      <c r="E205" s="33">
        <v>1</v>
      </c>
      <c r="F205" s="33" t="s">
        <v>1505</v>
      </c>
      <c r="G205" s="211">
        <f>Table765[[#This Row],[crops included in co-ordinated 
monitoring programme]]</f>
        <v>0</v>
      </c>
      <c r="H205" s="211">
        <f>chronic_intake_assessment_1!G205</f>
        <v>0</v>
      </c>
      <c r="I205" s="215">
        <f ca="1">OFFSET(chronic_intake_assessment_1!$H$10,ROW()-ROW($I$11)+1,MATCH(I$11,(chronic_intake_assessment_1!$H$11:$AS$11),0)-1)</f>
        <v>0</v>
      </c>
      <c r="J205" s="215">
        <f ca="1">OFFSET(chronic_intake_assessment_1!$H$10,ROW()-ROW($I$11)+1,MATCH(J$11,(chronic_intake_assessment_1!$H$11:$AS$11),0)-1)</f>
        <v>0</v>
      </c>
      <c r="K205" s="215">
        <f ca="1">OFFSET(chronic_intake_assessment_1!$H$10,ROW()-ROW($I$11)+1,MATCH(K$11,(chronic_intake_assessment_1!$H$11:$AS$11),0)-1)</f>
        <v>0</v>
      </c>
      <c r="L205" s="215">
        <f ca="1">OFFSET(chronic_intake_assessment_1!$H$10,ROW()-ROW($I$11)+1,MATCH(L$11,(chronic_intake_assessment_1!$H$11:$AS$11),0)-1)</f>
        <v>0</v>
      </c>
      <c r="M205" s="215">
        <f ca="1">OFFSET(chronic_intake_assessment_1!$H$10,ROW()-ROW($I$11)+1,MATCH(M$11,(chronic_intake_assessment_1!$H$11:$AS$11),0)-1)</f>
        <v>0</v>
      </c>
      <c r="N205" s="215">
        <f ca="1">OFFSET(chronic_intake_assessment_1!$H$10,ROW()-ROW($I$11)+1,MATCH(N$11,(chronic_intake_assessment_1!$H$11:$AS$11),0)-1)</f>
        <v>0</v>
      </c>
      <c r="O205" s="215">
        <f ca="1">OFFSET(chronic_intake_assessment_1!$H$10,ROW()-ROW($I$11)+1,MATCH(O$11,(chronic_intake_assessment_1!$H$11:$AS$11),0)-1)</f>
        <v>0</v>
      </c>
      <c r="P205" s="215">
        <f ca="1">OFFSET(chronic_intake_assessment_1!$H$10,ROW()-ROW($I$11)+1,MATCH(P$11,(chronic_intake_assessment_1!$H$11:$AS$11),0)-1)</f>
        <v>0</v>
      </c>
      <c r="Q205" s="215">
        <f ca="1">OFFSET(chronic_intake_assessment_1!$H$10,ROW()-ROW($I$11)+1,MATCH(Q$11,(chronic_intake_assessment_1!$H$11:$AS$11),0)-1)</f>
        <v>0</v>
      </c>
      <c r="R205" s="215">
        <f ca="1">OFFSET(chronic_intake_assessment_1!$H$10,ROW()-ROW($I$11)+1,MATCH(R$11,(chronic_intake_assessment_1!$H$11:$AS$11),0)-1)</f>
        <v>0</v>
      </c>
      <c r="S205" s="215">
        <f ca="1">OFFSET(chronic_intake_assessment_1!$H$10,ROW()-ROW($I$11)+1,MATCH(S$11,(chronic_intake_assessment_1!$H$11:$AS$11),0)-1)</f>
        <v>0</v>
      </c>
      <c r="T205" s="215">
        <f ca="1">OFFSET(chronic_intake_assessment_1!$H$10,ROW()-ROW($I$11)+1,MATCH(T$11,(chronic_intake_assessment_1!$H$11:$AS$11),0)-1)</f>
        <v>0</v>
      </c>
      <c r="U205" s="215">
        <f ca="1">OFFSET(chronic_intake_assessment_1!$H$10,ROW()-ROW($I$11)+1,MATCH(U$11,(chronic_intake_assessment_1!$H$11:$AS$11),0)-1)</f>
        <v>0</v>
      </c>
      <c r="V205" s="215">
        <f ca="1">OFFSET(chronic_intake_assessment_1!$H$10,ROW()-ROW($I$11)+1,MATCH(V$11,(chronic_intake_assessment_1!$H$11:$AS$11),0)-1)</f>
        <v>0</v>
      </c>
      <c r="W205" s="215">
        <f ca="1">OFFSET(chronic_intake_assessment_1!$H$10,ROW()-ROW($I$11)+1,MATCH(W$11,(chronic_intake_assessment_1!$H$11:$AS$11),0)-1)</f>
        <v>0</v>
      </c>
      <c r="X205" s="215">
        <f ca="1">OFFSET(chronic_intake_assessment_1!$H$10,ROW()-ROW($I$11)+1,MATCH(X$11,(chronic_intake_assessment_1!$H$11:$AS$11),0)-1)</f>
        <v>0</v>
      </c>
      <c r="Y205" s="215">
        <f ca="1">OFFSET(chronic_intake_assessment_1!$H$10,ROW()-ROW($I$11)+1,MATCH(Y$11,(chronic_intake_assessment_1!$H$11:$AS$11),0)-1)</f>
        <v>0</v>
      </c>
      <c r="Z205" s="215">
        <f ca="1">OFFSET(chronic_intake_assessment_1!$H$10,ROW()-ROW($I$11)+1,MATCH(Z$11,(chronic_intake_assessment_1!$H$11:$AS$11),0)-1)</f>
        <v>0</v>
      </c>
      <c r="AA205" s="215">
        <f ca="1">OFFSET(chronic_intake_assessment_1!$H$10,ROW()-ROW($I$11)+1,MATCH(AA$11,(chronic_intake_assessment_1!$H$11:$AS$11),0)-1)</f>
        <v>0</v>
      </c>
      <c r="AB205" s="215">
        <f ca="1">OFFSET(chronic_intake_assessment_1!$H$10,ROW()-ROW($I$11)+1,MATCH(AB$11,(chronic_intake_assessment_1!$H$11:$AS$11),0)-1)</f>
        <v>0</v>
      </c>
      <c r="AC205" s="215">
        <f ca="1">OFFSET(chronic_intake_assessment_1!$H$10,ROW()-ROW($I$11)+1,MATCH(AC$11,(chronic_intake_assessment_1!$H$11:$AS$11),0)-1)</f>
        <v>0</v>
      </c>
      <c r="AD205" s="215">
        <f ca="1">OFFSET(chronic_intake_assessment_1!$H$10,ROW()-ROW($I$11)+1,MATCH(AD$11,(chronic_intake_assessment_1!$H$11:$AS$11),0)-1)</f>
        <v>0</v>
      </c>
      <c r="AE205" s="215">
        <f ca="1">OFFSET(chronic_intake_assessment_1!$H$10,ROW()-ROW($I$11)+1,MATCH(AE$11,(chronic_intake_assessment_1!$H$11:$AS$11),0)-1)</f>
        <v>0</v>
      </c>
      <c r="AF205" s="215">
        <f ca="1">OFFSET(chronic_intake_assessment_1!$H$10,ROW()-ROW($I$11)+1,MATCH(AF$11,(chronic_intake_assessment_1!$H$11:$AS$11),0)-1)</f>
        <v>0</v>
      </c>
      <c r="AG205" s="215">
        <f ca="1">OFFSET(chronic_intake_assessment_1!$H$10,ROW()-ROW($I$11)+1,MATCH(AG$11,(chronic_intake_assessment_1!$H$11:$AS$11),0)-1)</f>
        <v>0</v>
      </c>
      <c r="AH205" s="215">
        <f ca="1">OFFSET(chronic_intake_assessment_1!$H$10,ROW()-ROW($I$11)+1,MATCH(AH$11,(chronic_intake_assessment_1!$H$11:$AS$11),0)-1)</f>
        <v>0</v>
      </c>
      <c r="AI205" s="215">
        <f ca="1">OFFSET(chronic_intake_assessment_1!$H$10,ROW()-ROW($I$11)+1,MATCH(AI$11,(chronic_intake_assessment_1!$H$11:$AS$11),0)-1)</f>
        <v>0</v>
      </c>
      <c r="AJ205" s="215">
        <f ca="1">OFFSET(chronic_intake_assessment_1!$H$10,ROW()-ROW($I$11)+1,MATCH(AJ$11,(chronic_intake_assessment_1!$H$11:$AS$11),0)-1)</f>
        <v>0</v>
      </c>
      <c r="AK205" s="215">
        <f ca="1">OFFSET(chronic_intake_assessment_1!$H$10,ROW()-ROW($I$11)+1,MATCH(AK$11,(chronic_intake_assessment_1!$H$11:$AS$11),0)-1)</f>
        <v>0</v>
      </c>
      <c r="AL205" s="215">
        <f ca="1">OFFSET(chronic_intake_assessment_1!$H$10,ROW()-ROW($I$11)+1,MATCH(AL$11,(chronic_intake_assessment_1!$H$11:$AS$11),0)-1)</f>
        <v>0</v>
      </c>
      <c r="AM205" s="215">
        <f ca="1">OFFSET(chronic_intake_assessment_1!$H$10,ROW()-ROW($I$11)+1,MATCH(AM$11,(chronic_intake_assessment_1!$H$11:$AS$11),0)-1)</f>
        <v>0</v>
      </c>
      <c r="AN205" s="215">
        <f ca="1">OFFSET(chronic_intake_assessment_1!$H$10,ROW()-ROW($I$11)+1,MATCH(AN$11,(chronic_intake_assessment_1!$H$11:$AS$11),0)-1)</f>
        <v>0</v>
      </c>
      <c r="AO205" s="215">
        <f ca="1">OFFSET(chronic_intake_assessment_1!$H$10,ROW()-ROW($I$11)+1,MATCH(AO$11,(chronic_intake_assessment_1!$H$11:$AS$11),0)-1)</f>
        <v>0</v>
      </c>
      <c r="AP205" s="215">
        <f ca="1">OFFSET(chronic_intake_assessment_1!$H$10,ROW()-ROW($I$11)+1,MATCH(AP$11,(chronic_intake_assessment_1!$H$11:$AS$11),0)-1)</f>
        <v>0</v>
      </c>
      <c r="AQ205" s="215">
        <f ca="1">OFFSET(chronic_intake_assessment_1!$H$10,ROW()-ROW($I$11)+1,MATCH(AQ$11,(chronic_intake_assessment_1!$H$11:$AS$11),0)-1)</f>
        <v>0</v>
      </c>
      <c r="AR205" s="215">
        <f ca="1">OFFSET(chronic_intake_assessment_1!$H$10,ROW()-ROW($I$11)+1,MATCH(AR$11,(chronic_intake_assessment_1!$H$11:$AS$11),0)-1)</f>
        <v>0</v>
      </c>
    </row>
    <row r="206" spans="1:44" ht="30" hidden="1" customHeight="1" outlineLevel="3" x14ac:dyDescent="0.2">
      <c r="A206" s="31">
        <v>4</v>
      </c>
      <c r="B206" s="33">
        <v>270990</v>
      </c>
      <c r="C206" s="33"/>
      <c r="D206" s="33" t="s">
        <v>1138</v>
      </c>
      <c r="E206" s="33">
        <v>1</v>
      </c>
      <c r="F206" s="33" t="s">
        <v>1495</v>
      </c>
      <c r="G206" s="211">
        <f>Table765[[#This Row],[crops included in co-ordinated 
monitoring programme]]</f>
        <v>0</v>
      </c>
      <c r="H206" s="211">
        <f>chronic_intake_assessment_1!G206</f>
        <v>0</v>
      </c>
      <c r="I206" s="215">
        <f ca="1">OFFSET(chronic_intake_assessment_1!$H$10,ROW()-ROW($I$11)+1,MATCH(I$11,(chronic_intake_assessment_1!$H$11:$AS$11),0)-1)</f>
        <v>0</v>
      </c>
      <c r="J206" s="215">
        <f ca="1">OFFSET(chronic_intake_assessment_1!$H$10,ROW()-ROW($I$11)+1,MATCH(J$11,(chronic_intake_assessment_1!$H$11:$AS$11),0)-1)</f>
        <v>0</v>
      </c>
      <c r="K206" s="215">
        <f ca="1">OFFSET(chronic_intake_assessment_1!$H$10,ROW()-ROW($I$11)+1,MATCH(K$11,(chronic_intake_assessment_1!$H$11:$AS$11),0)-1)</f>
        <v>0</v>
      </c>
      <c r="L206" s="215">
        <f ca="1">OFFSET(chronic_intake_assessment_1!$H$10,ROW()-ROW($I$11)+1,MATCH(L$11,(chronic_intake_assessment_1!$H$11:$AS$11),0)-1)</f>
        <v>0</v>
      </c>
      <c r="M206" s="215">
        <f ca="1">OFFSET(chronic_intake_assessment_1!$H$10,ROW()-ROW($I$11)+1,MATCH(M$11,(chronic_intake_assessment_1!$H$11:$AS$11),0)-1)</f>
        <v>0</v>
      </c>
      <c r="N206" s="215">
        <f ca="1">OFFSET(chronic_intake_assessment_1!$H$10,ROW()-ROW($I$11)+1,MATCH(N$11,(chronic_intake_assessment_1!$H$11:$AS$11),0)-1)</f>
        <v>0</v>
      </c>
      <c r="O206" s="215">
        <f ca="1">OFFSET(chronic_intake_assessment_1!$H$10,ROW()-ROW($I$11)+1,MATCH(O$11,(chronic_intake_assessment_1!$H$11:$AS$11),0)-1)</f>
        <v>0</v>
      </c>
      <c r="P206" s="215">
        <f ca="1">OFFSET(chronic_intake_assessment_1!$H$10,ROW()-ROW($I$11)+1,MATCH(P$11,(chronic_intake_assessment_1!$H$11:$AS$11),0)-1)</f>
        <v>0</v>
      </c>
      <c r="Q206" s="215">
        <f ca="1">OFFSET(chronic_intake_assessment_1!$H$10,ROW()-ROW($I$11)+1,MATCH(Q$11,(chronic_intake_assessment_1!$H$11:$AS$11),0)-1)</f>
        <v>0</v>
      </c>
      <c r="R206" s="215">
        <f ca="1">OFFSET(chronic_intake_assessment_1!$H$10,ROW()-ROW($I$11)+1,MATCH(R$11,(chronic_intake_assessment_1!$H$11:$AS$11),0)-1)</f>
        <v>0</v>
      </c>
      <c r="S206" s="215">
        <f ca="1">OFFSET(chronic_intake_assessment_1!$H$10,ROW()-ROW($I$11)+1,MATCH(S$11,(chronic_intake_assessment_1!$H$11:$AS$11),0)-1)</f>
        <v>0</v>
      </c>
      <c r="T206" s="215">
        <f ca="1">OFFSET(chronic_intake_assessment_1!$H$10,ROW()-ROW($I$11)+1,MATCH(T$11,(chronic_intake_assessment_1!$H$11:$AS$11),0)-1)</f>
        <v>0</v>
      </c>
      <c r="U206" s="215">
        <f ca="1">OFFSET(chronic_intake_assessment_1!$H$10,ROW()-ROW($I$11)+1,MATCH(U$11,(chronic_intake_assessment_1!$H$11:$AS$11),0)-1)</f>
        <v>0</v>
      </c>
      <c r="V206" s="215">
        <f ca="1">OFFSET(chronic_intake_assessment_1!$H$10,ROW()-ROW($I$11)+1,MATCH(V$11,(chronic_intake_assessment_1!$H$11:$AS$11),0)-1)</f>
        <v>0</v>
      </c>
      <c r="W206" s="215">
        <f ca="1">OFFSET(chronic_intake_assessment_1!$H$10,ROW()-ROW($I$11)+1,MATCH(W$11,(chronic_intake_assessment_1!$H$11:$AS$11),0)-1)</f>
        <v>0</v>
      </c>
      <c r="X206" s="215">
        <f ca="1">OFFSET(chronic_intake_assessment_1!$H$10,ROW()-ROW($I$11)+1,MATCH(X$11,(chronic_intake_assessment_1!$H$11:$AS$11),0)-1)</f>
        <v>0</v>
      </c>
      <c r="Y206" s="215">
        <f ca="1">OFFSET(chronic_intake_assessment_1!$H$10,ROW()-ROW($I$11)+1,MATCH(Y$11,(chronic_intake_assessment_1!$H$11:$AS$11),0)-1)</f>
        <v>0</v>
      </c>
      <c r="Z206" s="215">
        <f ca="1">OFFSET(chronic_intake_assessment_1!$H$10,ROW()-ROW($I$11)+1,MATCH(Z$11,(chronic_intake_assessment_1!$H$11:$AS$11),0)-1)</f>
        <v>0</v>
      </c>
      <c r="AA206" s="215">
        <f ca="1">OFFSET(chronic_intake_assessment_1!$H$10,ROW()-ROW($I$11)+1,MATCH(AA$11,(chronic_intake_assessment_1!$H$11:$AS$11),0)-1)</f>
        <v>0</v>
      </c>
      <c r="AB206" s="215">
        <f ca="1">OFFSET(chronic_intake_assessment_1!$H$10,ROW()-ROW($I$11)+1,MATCH(AB$11,(chronic_intake_assessment_1!$H$11:$AS$11),0)-1)</f>
        <v>0</v>
      </c>
      <c r="AC206" s="215">
        <f ca="1">OFFSET(chronic_intake_assessment_1!$H$10,ROW()-ROW($I$11)+1,MATCH(AC$11,(chronic_intake_assessment_1!$H$11:$AS$11),0)-1)</f>
        <v>0</v>
      </c>
      <c r="AD206" s="215">
        <f ca="1">OFFSET(chronic_intake_assessment_1!$H$10,ROW()-ROW($I$11)+1,MATCH(AD$11,(chronic_intake_assessment_1!$H$11:$AS$11),0)-1)</f>
        <v>0</v>
      </c>
      <c r="AE206" s="215">
        <f ca="1">OFFSET(chronic_intake_assessment_1!$H$10,ROW()-ROW($I$11)+1,MATCH(AE$11,(chronic_intake_assessment_1!$H$11:$AS$11),0)-1)</f>
        <v>0</v>
      </c>
      <c r="AF206" s="215">
        <f ca="1">OFFSET(chronic_intake_assessment_1!$H$10,ROW()-ROW($I$11)+1,MATCH(AF$11,(chronic_intake_assessment_1!$H$11:$AS$11),0)-1)</f>
        <v>0</v>
      </c>
      <c r="AG206" s="215">
        <f ca="1">OFFSET(chronic_intake_assessment_1!$H$10,ROW()-ROW($I$11)+1,MATCH(AG$11,(chronic_intake_assessment_1!$H$11:$AS$11),0)-1)</f>
        <v>0</v>
      </c>
      <c r="AH206" s="215">
        <f ca="1">OFFSET(chronic_intake_assessment_1!$H$10,ROW()-ROW($I$11)+1,MATCH(AH$11,(chronic_intake_assessment_1!$H$11:$AS$11),0)-1)</f>
        <v>0</v>
      </c>
      <c r="AI206" s="215">
        <f ca="1">OFFSET(chronic_intake_assessment_1!$H$10,ROW()-ROW($I$11)+1,MATCH(AI$11,(chronic_intake_assessment_1!$H$11:$AS$11),0)-1)</f>
        <v>0</v>
      </c>
      <c r="AJ206" s="215">
        <f ca="1">OFFSET(chronic_intake_assessment_1!$H$10,ROW()-ROW($I$11)+1,MATCH(AJ$11,(chronic_intake_assessment_1!$H$11:$AS$11),0)-1)</f>
        <v>0</v>
      </c>
      <c r="AK206" s="215">
        <f ca="1">OFFSET(chronic_intake_assessment_1!$H$10,ROW()-ROW($I$11)+1,MATCH(AK$11,(chronic_intake_assessment_1!$H$11:$AS$11),0)-1)</f>
        <v>0</v>
      </c>
      <c r="AL206" s="215">
        <f ca="1">OFFSET(chronic_intake_assessment_1!$H$10,ROW()-ROW($I$11)+1,MATCH(AL$11,(chronic_intake_assessment_1!$H$11:$AS$11),0)-1)</f>
        <v>0</v>
      </c>
      <c r="AM206" s="215">
        <f ca="1">OFFSET(chronic_intake_assessment_1!$H$10,ROW()-ROW($I$11)+1,MATCH(AM$11,(chronic_intake_assessment_1!$H$11:$AS$11),0)-1)</f>
        <v>0</v>
      </c>
      <c r="AN206" s="215">
        <f ca="1">OFFSET(chronic_intake_assessment_1!$H$10,ROW()-ROW($I$11)+1,MATCH(AN$11,(chronic_intake_assessment_1!$H$11:$AS$11),0)-1)</f>
        <v>0</v>
      </c>
      <c r="AO206" s="215">
        <f ca="1">OFFSET(chronic_intake_assessment_1!$H$10,ROW()-ROW($I$11)+1,MATCH(AO$11,(chronic_intake_assessment_1!$H$11:$AS$11),0)-1)</f>
        <v>0</v>
      </c>
      <c r="AP206" s="215">
        <f ca="1">OFFSET(chronic_intake_assessment_1!$H$10,ROW()-ROW($I$11)+1,MATCH(AP$11,(chronic_intake_assessment_1!$H$11:$AS$11),0)-1)</f>
        <v>0</v>
      </c>
      <c r="AQ206" s="215">
        <f ca="1">OFFSET(chronic_intake_assessment_1!$H$10,ROW()-ROW($I$11)+1,MATCH(AQ$11,(chronic_intake_assessment_1!$H$11:$AS$11),0)-1)</f>
        <v>0</v>
      </c>
      <c r="AR206" s="215">
        <f ca="1">OFFSET(chronic_intake_assessment_1!$H$10,ROW()-ROW($I$11)+1,MATCH(AR$11,(chronic_intake_assessment_1!$H$11:$AS$11),0)-1)</f>
        <v>0</v>
      </c>
    </row>
    <row r="207" spans="1:44" ht="30" hidden="1" customHeight="1" outlineLevel="3" x14ac:dyDescent="0.2">
      <c r="A207" s="35">
        <v>2</v>
      </c>
      <c r="B207" s="36">
        <v>280000</v>
      </c>
      <c r="C207" s="36"/>
      <c r="D207" s="36" t="s">
        <v>597</v>
      </c>
      <c r="E207" s="36">
        <v>1</v>
      </c>
      <c r="F207" s="36" t="s">
        <v>1494</v>
      </c>
      <c r="G207" s="211">
        <f>Table765[[#This Row],[crops included in co-ordinated 
monitoring programme]]</f>
        <v>0</v>
      </c>
      <c r="H207" s="211">
        <f>chronic_intake_assessment_1!G207</f>
        <v>0</v>
      </c>
      <c r="I207" s="214">
        <f ca="1">OFFSET(chronic_intake_assessment_1!$H$10,ROW()-ROW($I$11)+1,MATCH(I$11,(chronic_intake_assessment_1!$H$11:$AS$11),0)-1)</f>
        <v>0</v>
      </c>
      <c r="J207" s="214">
        <f ca="1">OFFSET(chronic_intake_assessment_1!$H$10,ROW()-ROW($I$11)+1,MATCH(J$11,(chronic_intake_assessment_1!$H$11:$AS$11),0)-1)</f>
        <v>0</v>
      </c>
      <c r="K207" s="214">
        <f ca="1">OFFSET(chronic_intake_assessment_1!$H$10,ROW()-ROW($I$11)+1,MATCH(K$11,(chronic_intake_assessment_1!$H$11:$AS$11),0)-1)</f>
        <v>0</v>
      </c>
      <c r="L207" s="214">
        <f ca="1">OFFSET(chronic_intake_assessment_1!$H$10,ROW()-ROW($I$11)+1,MATCH(L$11,(chronic_intake_assessment_1!$H$11:$AS$11),0)-1)</f>
        <v>0</v>
      </c>
      <c r="M207" s="214">
        <f ca="1">OFFSET(chronic_intake_assessment_1!$H$10,ROW()-ROW($I$11)+1,MATCH(M$11,(chronic_intake_assessment_1!$H$11:$AS$11),0)-1)</f>
        <v>0</v>
      </c>
      <c r="N207" s="214">
        <f ca="1">OFFSET(chronic_intake_assessment_1!$H$10,ROW()-ROW($I$11)+1,MATCH(N$11,(chronic_intake_assessment_1!$H$11:$AS$11),0)-1)</f>
        <v>0</v>
      </c>
      <c r="O207" s="214">
        <f ca="1">OFFSET(chronic_intake_assessment_1!$H$10,ROW()-ROW($I$11)+1,MATCH(O$11,(chronic_intake_assessment_1!$H$11:$AS$11),0)-1)</f>
        <v>0</v>
      </c>
      <c r="P207" s="214">
        <f ca="1">OFFSET(chronic_intake_assessment_1!$H$10,ROW()-ROW($I$11)+1,MATCH(P$11,(chronic_intake_assessment_1!$H$11:$AS$11),0)-1)</f>
        <v>0</v>
      </c>
      <c r="Q207" s="214">
        <f ca="1">OFFSET(chronic_intake_assessment_1!$H$10,ROW()-ROW($I$11)+1,MATCH(Q$11,(chronic_intake_assessment_1!$H$11:$AS$11),0)-1)</f>
        <v>0</v>
      </c>
      <c r="R207" s="214">
        <f ca="1">OFFSET(chronic_intake_assessment_1!$H$10,ROW()-ROW($I$11)+1,MATCH(R$11,(chronic_intake_assessment_1!$H$11:$AS$11),0)-1)</f>
        <v>0</v>
      </c>
      <c r="S207" s="214">
        <f ca="1">OFFSET(chronic_intake_assessment_1!$H$10,ROW()-ROW($I$11)+1,MATCH(S$11,(chronic_intake_assessment_1!$H$11:$AS$11),0)-1)</f>
        <v>0</v>
      </c>
      <c r="T207" s="214">
        <f ca="1">OFFSET(chronic_intake_assessment_1!$H$10,ROW()-ROW($I$11)+1,MATCH(T$11,(chronic_intake_assessment_1!$H$11:$AS$11),0)-1)</f>
        <v>0</v>
      </c>
      <c r="U207" s="214">
        <f ca="1">OFFSET(chronic_intake_assessment_1!$H$10,ROW()-ROW($I$11)+1,MATCH(U$11,(chronic_intake_assessment_1!$H$11:$AS$11),0)-1)</f>
        <v>0</v>
      </c>
      <c r="V207" s="214">
        <f ca="1">OFFSET(chronic_intake_assessment_1!$H$10,ROW()-ROW($I$11)+1,MATCH(V$11,(chronic_intake_assessment_1!$H$11:$AS$11),0)-1)</f>
        <v>0</v>
      </c>
      <c r="W207" s="214">
        <f ca="1">OFFSET(chronic_intake_assessment_1!$H$10,ROW()-ROW($I$11)+1,MATCH(W$11,(chronic_intake_assessment_1!$H$11:$AS$11),0)-1)</f>
        <v>0</v>
      </c>
      <c r="X207" s="214">
        <f ca="1">OFFSET(chronic_intake_assessment_1!$H$10,ROW()-ROW($I$11)+1,MATCH(X$11,(chronic_intake_assessment_1!$H$11:$AS$11),0)-1)</f>
        <v>0</v>
      </c>
      <c r="Y207" s="214">
        <f ca="1">OFFSET(chronic_intake_assessment_1!$H$10,ROW()-ROW($I$11)+1,MATCH(Y$11,(chronic_intake_assessment_1!$H$11:$AS$11),0)-1)</f>
        <v>0</v>
      </c>
      <c r="Z207" s="214">
        <f ca="1">OFFSET(chronic_intake_assessment_1!$H$10,ROW()-ROW($I$11)+1,MATCH(Z$11,(chronic_intake_assessment_1!$H$11:$AS$11),0)-1)</f>
        <v>0</v>
      </c>
      <c r="AA207" s="214">
        <f ca="1">OFFSET(chronic_intake_assessment_1!$H$10,ROW()-ROW($I$11)+1,MATCH(AA$11,(chronic_intake_assessment_1!$H$11:$AS$11),0)-1)</f>
        <v>0</v>
      </c>
      <c r="AB207" s="214">
        <f ca="1">OFFSET(chronic_intake_assessment_1!$H$10,ROW()-ROW($I$11)+1,MATCH(AB$11,(chronic_intake_assessment_1!$H$11:$AS$11),0)-1)</f>
        <v>0</v>
      </c>
      <c r="AC207" s="214">
        <f ca="1">OFFSET(chronic_intake_assessment_1!$H$10,ROW()-ROW($I$11)+1,MATCH(AC$11,(chronic_intake_assessment_1!$H$11:$AS$11),0)-1)</f>
        <v>0</v>
      </c>
      <c r="AD207" s="214">
        <f ca="1">OFFSET(chronic_intake_assessment_1!$H$10,ROW()-ROW($I$11)+1,MATCH(AD$11,(chronic_intake_assessment_1!$H$11:$AS$11),0)-1)</f>
        <v>0</v>
      </c>
      <c r="AE207" s="214">
        <f ca="1">OFFSET(chronic_intake_assessment_1!$H$10,ROW()-ROW($I$11)+1,MATCH(AE$11,(chronic_intake_assessment_1!$H$11:$AS$11),0)-1)</f>
        <v>0</v>
      </c>
      <c r="AF207" s="214">
        <f ca="1">OFFSET(chronic_intake_assessment_1!$H$10,ROW()-ROW($I$11)+1,MATCH(AF$11,(chronic_intake_assessment_1!$H$11:$AS$11),0)-1)</f>
        <v>0</v>
      </c>
      <c r="AG207" s="214">
        <f ca="1">OFFSET(chronic_intake_assessment_1!$H$10,ROW()-ROW($I$11)+1,MATCH(AG$11,(chronic_intake_assessment_1!$H$11:$AS$11),0)-1)</f>
        <v>0</v>
      </c>
      <c r="AH207" s="214">
        <f ca="1">OFFSET(chronic_intake_assessment_1!$H$10,ROW()-ROW($I$11)+1,MATCH(AH$11,(chronic_intake_assessment_1!$H$11:$AS$11),0)-1)</f>
        <v>0</v>
      </c>
      <c r="AI207" s="214">
        <f ca="1">OFFSET(chronic_intake_assessment_1!$H$10,ROW()-ROW($I$11)+1,MATCH(AI$11,(chronic_intake_assessment_1!$H$11:$AS$11),0)-1)</f>
        <v>0</v>
      </c>
      <c r="AJ207" s="214">
        <f ca="1">OFFSET(chronic_intake_assessment_1!$H$10,ROW()-ROW($I$11)+1,MATCH(AJ$11,(chronic_intake_assessment_1!$H$11:$AS$11),0)-1)</f>
        <v>0</v>
      </c>
      <c r="AK207" s="214">
        <f ca="1">OFFSET(chronic_intake_assessment_1!$H$10,ROW()-ROW($I$11)+1,MATCH(AK$11,(chronic_intake_assessment_1!$H$11:$AS$11),0)-1)</f>
        <v>0</v>
      </c>
      <c r="AL207" s="214">
        <f ca="1">OFFSET(chronic_intake_assessment_1!$H$10,ROW()-ROW($I$11)+1,MATCH(AL$11,(chronic_intake_assessment_1!$H$11:$AS$11),0)-1)</f>
        <v>0</v>
      </c>
      <c r="AM207" s="214">
        <f ca="1">OFFSET(chronic_intake_assessment_1!$H$10,ROW()-ROW($I$11)+1,MATCH(AM$11,(chronic_intake_assessment_1!$H$11:$AS$11),0)-1)</f>
        <v>0</v>
      </c>
      <c r="AN207" s="214">
        <f ca="1">OFFSET(chronic_intake_assessment_1!$H$10,ROW()-ROW($I$11)+1,MATCH(AN$11,(chronic_intake_assessment_1!$H$11:$AS$11),0)-1)</f>
        <v>0</v>
      </c>
      <c r="AO207" s="214">
        <f ca="1">OFFSET(chronic_intake_assessment_1!$H$10,ROW()-ROW($I$11)+1,MATCH(AO$11,(chronic_intake_assessment_1!$H$11:$AS$11),0)-1)</f>
        <v>0</v>
      </c>
      <c r="AP207" s="214">
        <f ca="1">OFFSET(chronic_intake_assessment_1!$H$10,ROW()-ROW($I$11)+1,MATCH(AP$11,(chronic_intake_assessment_1!$H$11:$AS$11),0)-1)</f>
        <v>0</v>
      </c>
      <c r="AQ207" s="214">
        <f ca="1">OFFSET(chronic_intake_assessment_1!$H$10,ROW()-ROW($I$11)+1,MATCH(AQ$11,(chronic_intake_assessment_1!$H$11:$AS$11),0)-1)</f>
        <v>0</v>
      </c>
      <c r="AR207" s="214">
        <f ca="1">OFFSET(chronic_intake_assessment_1!$H$10,ROW()-ROW($I$11)+1,MATCH(AR$11,(chronic_intake_assessment_1!$H$11:$AS$11),0)-1)</f>
        <v>0</v>
      </c>
    </row>
    <row r="208" spans="1:44" ht="30" customHeight="1" outlineLevel="3" x14ac:dyDescent="0.2">
      <c r="A208" s="31">
        <v>4</v>
      </c>
      <c r="B208" s="33">
        <v>280010</v>
      </c>
      <c r="C208" s="33"/>
      <c r="D208" s="33" t="s">
        <v>599</v>
      </c>
      <c r="E208" s="4">
        <v>1</v>
      </c>
      <c r="F208" s="4" t="s">
        <v>1506</v>
      </c>
      <c r="G208" s="211">
        <f>Table765[[#This Row],[crops included in co-ordinated 
monitoring programme]]</f>
        <v>2019</v>
      </c>
      <c r="H208" s="211">
        <f>chronic_intake_assessment_1!G208</f>
        <v>0</v>
      </c>
      <c r="I208" s="215">
        <f ca="1">OFFSET(chronic_intake_assessment_1!$H$10,ROW()-ROW($I$11)+1,MATCH(I$11,(chronic_intake_assessment_1!$H$11:$AS$11),0)-1)</f>
        <v>0</v>
      </c>
      <c r="J208" s="215">
        <f ca="1">OFFSET(chronic_intake_assessment_1!$H$10,ROW()-ROW($I$11)+1,MATCH(J$11,(chronic_intake_assessment_1!$H$11:$AS$11),0)-1)</f>
        <v>0</v>
      </c>
      <c r="K208" s="215">
        <f ca="1">OFFSET(chronic_intake_assessment_1!$H$10,ROW()-ROW($I$11)+1,MATCH(K$11,(chronic_intake_assessment_1!$H$11:$AS$11),0)-1)</f>
        <v>0</v>
      </c>
      <c r="L208" s="215">
        <f ca="1">OFFSET(chronic_intake_assessment_1!$H$10,ROW()-ROW($I$11)+1,MATCH(L$11,(chronic_intake_assessment_1!$H$11:$AS$11),0)-1)</f>
        <v>0</v>
      </c>
      <c r="M208" s="215">
        <f ca="1">OFFSET(chronic_intake_assessment_1!$H$10,ROW()-ROW($I$11)+1,MATCH(M$11,(chronic_intake_assessment_1!$H$11:$AS$11),0)-1)</f>
        <v>0</v>
      </c>
      <c r="N208" s="215">
        <f ca="1">OFFSET(chronic_intake_assessment_1!$H$10,ROW()-ROW($I$11)+1,MATCH(N$11,(chronic_intake_assessment_1!$H$11:$AS$11),0)-1)</f>
        <v>0</v>
      </c>
      <c r="O208" s="215">
        <f ca="1">OFFSET(chronic_intake_assessment_1!$H$10,ROW()-ROW($I$11)+1,MATCH(O$11,(chronic_intake_assessment_1!$H$11:$AS$11),0)-1)</f>
        <v>0</v>
      </c>
      <c r="P208" s="215">
        <f ca="1">OFFSET(chronic_intake_assessment_1!$H$10,ROW()-ROW($I$11)+1,MATCH(P$11,(chronic_intake_assessment_1!$H$11:$AS$11),0)-1)</f>
        <v>0</v>
      </c>
      <c r="Q208" s="215">
        <f ca="1">OFFSET(chronic_intake_assessment_1!$H$10,ROW()-ROW($I$11)+1,MATCH(Q$11,(chronic_intake_assessment_1!$H$11:$AS$11),0)-1)</f>
        <v>0</v>
      </c>
      <c r="R208" s="215">
        <f ca="1">OFFSET(chronic_intake_assessment_1!$H$10,ROW()-ROW($I$11)+1,MATCH(R$11,(chronic_intake_assessment_1!$H$11:$AS$11),0)-1)</f>
        <v>0</v>
      </c>
      <c r="S208" s="215">
        <f ca="1">OFFSET(chronic_intake_assessment_1!$H$10,ROW()-ROW($I$11)+1,MATCH(S$11,(chronic_intake_assessment_1!$H$11:$AS$11),0)-1)</f>
        <v>0</v>
      </c>
      <c r="T208" s="215">
        <f ca="1">OFFSET(chronic_intake_assessment_1!$H$10,ROW()-ROW($I$11)+1,MATCH(T$11,(chronic_intake_assessment_1!$H$11:$AS$11),0)-1)</f>
        <v>0</v>
      </c>
      <c r="U208" s="215">
        <f ca="1">OFFSET(chronic_intake_assessment_1!$H$10,ROW()-ROW($I$11)+1,MATCH(U$11,(chronic_intake_assessment_1!$H$11:$AS$11),0)-1)</f>
        <v>0</v>
      </c>
      <c r="V208" s="215">
        <f ca="1">OFFSET(chronic_intake_assessment_1!$H$10,ROW()-ROW($I$11)+1,MATCH(V$11,(chronic_intake_assessment_1!$H$11:$AS$11),0)-1)</f>
        <v>0</v>
      </c>
      <c r="W208" s="215">
        <f ca="1">OFFSET(chronic_intake_assessment_1!$H$10,ROW()-ROW($I$11)+1,MATCH(W$11,(chronic_intake_assessment_1!$H$11:$AS$11),0)-1)</f>
        <v>0</v>
      </c>
      <c r="X208" s="215">
        <f ca="1">OFFSET(chronic_intake_assessment_1!$H$10,ROW()-ROW($I$11)+1,MATCH(X$11,(chronic_intake_assessment_1!$H$11:$AS$11),0)-1)</f>
        <v>0</v>
      </c>
      <c r="Y208" s="215">
        <f ca="1">OFFSET(chronic_intake_assessment_1!$H$10,ROW()-ROW($I$11)+1,MATCH(Y$11,(chronic_intake_assessment_1!$H$11:$AS$11),0)-1)</f>
        <v>0</v>
      </c>
      <c r="Z208" s="215">
        <f ca="1">OFFSET(chronic_intake_assessment_1!$H$10,ROW()-ROW($I$11)+1,MATCH(Z$11,(chronic_intake_assessment_1!$H$11:$AS$11),0)-1)</f>
        <v>0</v>
      </c>
      <c r="AA208" s="215">
        <f ca="1">OFFSET(chronic_intake_assessment_1!$H$10,ROW()-ROW($I$11)+1,MATCH(AA$11,(chronic_intake_assessment_1!$H$11:$AS$11),0)-1)</f>
        <v>0</v>
      </c>
      <c r="AB208" s="215">
        <f ca="1">OFFSET(chronic_intake_assessment_1!$H$10,ROW()-ROW($I$11)+1,MATCH(AB$11,(chronic_intake_assessment_1!$H$11:$AS$11),0)-1)</f>
        <v>0</v>
      </c>
      <c r="AC208" s="215">
        <f ca="1">OFFSET(chronic_intake_assessment_1!$H$10,ROW()-ROW($I$11)+1,MATCH(AC$11,(chronic_intake_assessment_1!$H$11:$AS$11),0)-1)</f>
        <v>0</v>
      </c>
      <c r="AD208" s="215">
        <f ca="1">OFFSET(chronic_intake_assessment_1!$H$10,ROW()-ROW($I$11)+1,MATCH(AD$11,(chronic_intake_assessment_1!$H$11:$AS$11),0)-1)</f>
        <v>0</v>
      </c>
      <c r="AE208" s="215">
        <f ca="1">OFFSET(chronic_intake_assessment_1!$H$10,ROW()-ROW($I$11)+1,MATCH(AE$11,(chronic_intake_assessment_1!$H$11:$AS$11),0)-1)</f>
        <v>0</v>
      </c>
      <c r="AF208" s="215">
        <f ca="1">OFFSET(chronic_intake_assessment_1!$H$10,ROW()-ROW($I$11)+1,MATCH(AF$11,(chronic_intake_assessment_1!$H$11:$AS$11),0)-1)</f>
        <v>0</v>
      </c>
      <c r="AG208" s="215">
        <f ca="1">OFFSET(chronic_intake_assessment_1!$H$10,ROW()-ROW($I$11)+1,MATCH(AG$11,(chronic_intake_assessment_1!$H$11:$AS$11),0)-1)</f>
        <v>0</v>
      </c>
      <c r="AH208" s="215">
        <f ca="1">OFFSET(chronic_intake_assessment_1!$H$10,ROW()-ROW($I$11)+1,MATCH(AH$11,(chronic_intake_assessment_1!$H$11:$AS$11),0)-1)</f>
        <v>0</v>
      </c>
      <c r="AI208" s="215">
        <f ca="1">OFFSET(chronic_intake_assessment_1!$H$10,ROW()-ROW($I$11)+1,MATCH(AI$11,(chronic_intake_assessment_1!$H$11:$AS$11),0)-1)</f>
        <v>0</v>
      </c>
      <c r="AJ208" s="215">
        <f ca="1">OFFSET(chronic_intake_assessment_1!$H$10,ROW()-ROW($I$11)+1,MATCH(AJ$11,(chronic_intake_assessment_1!$H$11:$AS$11),0)-1)</f>
        <v>0</v>
      </c>
      <c r="AK208" s="215">
        <f ca="1">OFFSET(chronic_intake_assessment_1!$H$10,ROW()-ROW($I$11)+1,MATCH(AK$11,(chronic_intake_assessment_1!$H$11:$AS$11),0)-1)</f>
        <v>0</v>
      </c>
      <c r="AL208" s="215">
        <f ca="1">OFFSET(chronic_intake_assessment_1!$H$10,ROW()-ROW($I$11)+1,MATCH(AL$11,(chronic_intake_assessment_1!$H$11:$AS$11),0)-1)</f>
        <v>0</v>
      </c>
      <c r="AM208" s="215">
        <f ca="1">OFFSET(chronic_intake_assessment_1!$H$10,ROW()-ROW($I$11)+1,MATCH(AM$11,(chronic_intake_assessment_1!$H$11:$AS$11),0)-1)</f>
        <v>0</v>
      </c>
      <c r="AN208" s="215">
        <f ca="1">OFFSET(chronic_intake_assessment_1!$H$10,ROW()-ROW($I$11)+1,MATCH(AN$11,(chronic_intake_assessment_1!$H$11:$AS$11),0)-1)</f>
        <v>0</v>
      </c>
      <c r="AO208" s="215">
        <f ca="1">OFFSET(chronic_intake_assessment_1!$H$10,ROW()-ROW($I$11)+1,MATCH(AO$11,(chronic_intake_assessment_1!$H$11:$AS$11),0)-1)</f>
        <v>0</v>
      </c>
      <c r="AP208" s="215">
        <f ca="1">OFFSET(chronic_intake_assessment_1!$H$10,ROW()-ROW($I$11)+1,MATCH(AP$11,(chronic_intake_assessment_1!$H$11:$AS$11),0)-1)</f>
        <v>0</v>
      </c>
      <c r="AQ208" s="215">
        <f ca="1">OFFSET(chronic_intake_assessment_1!$H$10,ROW()-ROW($I$11)+1,MATCH(AQ$11,(chronic_intake_assessment_1!$H$11:$AS$11),0)-1)</f>
        <v>0</v>
      </c>
      <c r="AR208" s="215">
        <f ca="1">OFFSET(chronic_intake_assessment_1!$H$10,ROW()-ROW($I$11)+1,MATCH(AR$11,(chronic_intake_assessment_1!$H$11:$AS$11),0)-1)</f>
        <v>0</v>
      </c>
    </row>
    <row r="209" spans="1:44" ht="30" hidden="1" customHeight="1" outlineLevel="3" x14ac:dyDescent="0.2">
      <c r="A209" s="31">
        <v>4</v>
      </c>
      <c r="B209" s="33">
        <v>280020</v>
      </c>
      <c r="C209" s="33"/>
      <c r="D209" s="33" t="s">
        <v>601</v>
      </c>
      <c r="E209" s="33"/>
      <c r="F209" s="33"/>
      <c r="G209" s="211">
        <f>Table765[[#This Row],[crops included in co-ordinated 
monitoring programme]]</f>
        <v>0</v>
      </c>
      <c r="H209" s="211">
        <f>chronic_intake_assessment_1!G209</f>
        <v>0</v>
      </c>
      <c r="I209" s="215">
        <f ca="1">OFFSET(chronic_intake_assessment_1!$H$10,ROW()-ROW($I$11)+1,MATCH(I$11,(chronic_intake_assessment_1!$H$11:$AS$11),0)-1)</f>
        <v>0</v>
      </c>
      <c r="J209" s="215">
        <f ca="1">OFFSET(chronic_intake_assessment_1!$H$10,ROW()-ROW($I$11)+1,MATCH(J$11,(chronic_intake_assessment_1!$H$11:$AS$11),0)-1)</f>
        <v>0</v>
      </c>
      <c r="K209" s="215">
        <f ca="1">OFFSET(chronic_intake_assessment_1!$H$10,ROW()-ROW($I$11)+1,MATCH(K$11,(chronic_intake_assessment_1!$H$11:$AS$11),0)-1)</f>
        <v>0</v>
      </c>
      <c r="L209" s="215">
        <f ca="1">OFFSET(chronic_intake_assessment_1!$H$10,ROW()-ROW($I$11)+1,MATCH(L$11,(chronic_intake_assessment_1!$H$11:$AS$11),0)-1)</f>
        <v>0</v>
      </c>
      <c r="M209" s="215">
        <f ca="1">OFFSET(chronic_intake_assessment_1!$H$10,ROW()-ROW($I$11)+1,MATCH(M$11,(chronic_intake_assessment_1!$H$11:$AS$11),0)-1)</f>
        <v>0</v>
      </c>
      <c r="N209" s="215">
        <f ca="1">OFFSET(chronic_intake_assessment_1!$H$10,ROW()-ROW($I$11)+1,MATCH(N$11,(chronic_intake_assessment_1!$H$11:$AS$11),0)-1)</f>
        <v>0</v>
      </c>
      <c r="O209" s="215">
        <f ca="1">OFFSET(chronic_intake_assessment_1!$H$10,ROW()-ROW($I$11)+1,MATCH(O$11,(chronic_intake_assessment_1!$H$11:$AS$11),0)-1)</f>
        <v>0</v>
      </c>
      <c r="P209" s="215">
        <f ca="1">OFFSET(chronic_intake_assessment_1!$H$10,ROW()-ROW($I$11)+1,MATCH(P$11,(chronic_intake_assessment_1!$H$11:$AS$11),0)-1)</f>
        <v>0</v>
      </c>
      <c r="Q209" s="215">
        <f ca="1">OFFSET(chronic_intake_assessment_1!$H$10,ROW()-ROW($I$11)+1,MATCH(Q$11,(chronic_intake_assessment_1!$H$11:$AS$11),0)-1)</f>
        <v>0</v>
      </c>
      <c r="R209" s="215">
        <f ca="1">OFFSET(chronic_intake_assessment_1!$H$10,ROW()-ROW($I$11)+1,MATCH(R$11,(chronic_intake_assessment_1!$H$11:$AS$11),0)-1)</f>
        <v>0</v>
      </c>
      <c r="S209" s="215">
        <f ca="1">OFFSET(chronic_intake_assessment_1!$H$10,ROW()-ROW($I$11)+1,MATCH(S$11,(chronic_intake_assessment_1!$H$11:$AS$11),0)-1)</f>
        <v>0</v>
      </c>
      <c r="T209" s="215">
        <f ca="1">OFFSET(chronic_intake_assessment_1!$H$10,ROW()-ROW($I$11)+1,MATCH(T$11,(chronic_intake_assessment_1!$H$11:$AS$11),0)-1)</f>
        <v>0</v>
      </c>
      <c r="U209" s="215">
        <f ca="1">OFFSET(chronic_intake_assessment_1!$H$10,ROW()-ROW($I$11)+1,MATCH(U$11,(chronic_intake_assessment_1!$H$11:$AS$11),0)-1)</f>
        <v>0</v>
      </c>
      <c r="V209" s="215">
        <f ca="1">OFFSET(chronic_intake_assessment_1!$H$10,ROW()-ROW($I$11)+1,MATCH(V$11,(chronic_intake_assessment_1!$H$11:$AS$11),0)-1)</f>
        <v>0</v>
      </c>
      <c r="W209" s="215">
        <f ca="1">OFFSET(chronic_intake_assessment_1!$H$10,ROW()-ROW($I$11)+1,MATCH(W$11,(chronic_intake_assessment_1!$H$11:$AS$11),0)-1)</f>
        <v>0</v>
      </c>
      <c r="X209" s="215">
        <f ca="1">OFFSET(chronic_intake_assessment_1!$H$10,ROW()-ROW($I$11)+1,MATCH(X$11,(chronic_intake_assessment_1!$H$11:$AS$11),0)-1)</f>
        <v>0</v>
      </c>
      <c r="Y209" s="215">
        <f ca="1">OFFSET(chronic_intake_assessment_1!$H$10,ROW()-ROW($I$11)+1,MATCH(Y$11,(chronic_intake_assessment_1!$H$11:$AS$11),0)-1)</f>
        <v>0</v>
      </c>
      <c r="Z209" s="215">
        <f ca="1">OFFSET(chronic_intake_assessment_1!$H$10,ROW()-ROW($I$11)+1,MATCH(Z$11,(chronic_intake_assessment_1!$H$11:$AS$11),0)-1)</f>
        <v>0</v>
      </c>
      <c r="AA209" s="215">
        <f ca="1">OFFSET(chronic_intake_assessment_1!$H$10,ROW()-ROW($I$11)+1,MATCH(AA$11,(chronic_intake_assessment_1!$H$11:$AS$11),0)-1)</f>
        <v>0</v>
      </c>
      <c r="AB209" s="215">
        <f ca="1">OFFSET(chronic_intake_assessment_1!$H$10,ROW()-ROW($I$11)+1,MATCH(AB$11,(chronic_intake_assessment_1!$H$11:$AS$11),0)-1)</f>
        <v>0</v>
      </c>
      <c r="AC209" s="215">
        <f ca="1">OFFSET(chronic_intake_assessment_1!$H$10,ROW()-ROW($I$11)+1,MATCH(AC$11,(chronic_intake_assessment_1!$H$11:$AS$11),0)-1)</f>
        <v>0</v>
      </c>
      <c r="AD209" s="215">
        <f ca="1">OFFSET(chronic_intake_assessment_1!$H$10,ROW()-ROW($I$11)+1,MATCH(AD$11,(chronic_intake_assessment_1!$H$11:$AS$11),0)-1)</f>
        <v>0</v>
      </c>
      <c r="AE209" s="215">
        <f ca="1">OFFSET(chronic_intake_assessment_1!$H$10,ROW()-ROW($I$11)+1,MATCH(AE$11,(chronic_intake_assessment_1!$H$11:$AS$11),0)-1)</f>
        <v>0</v>
      </c>
      <c r="AF209" s="215">
        <f ca="1">OFFSET(chronic_intake_assessment_1!$H$10,ROW()-ROW($I$11)+1,MATCH(AF$11,(chronic_intake_assessment_1!$H$11:$AS$11),0)-1)</f>
        <v>0</v>
      </c>
      <c r="AG209" s="215">
        <f ca="1">OFFSET(chronic_intake_assessment_1!$H$10,ROW()-ROW($I$11)+1,MATCH(AG$11,(chronic_intake_assessment_1!$H$11:$AS$11),0)-1)</f>
        <v>0</v>
      </c>
      <c r="AH209" s="215">
        <f ca="1">OFFSET(chronic_intake_assessment_1!$H$10,ROW()-ROW($I$11)+1,MATCH(AH$11,(chronic_intake_assessment_1!$H$11:$AS$11),0)-1)</f>
        <v>0</v>
      </c>
      <c r="AI209" s="215">
        <f ca="1">OFFSET(chronic_intake_assessment_1!$H$10,ROW()-ROW($I$11)+1,MATCH(AI$11,(chronic_intake_assessment_1!$H$11:$AS$11),0)-1)</f>
        <v>0</v>
      </c>
      <c r="AJ209" s="215">
        <f ca="1">OFFSET(chronic_intake_assessment_1!$H$10,ROW()-ROW($I$11)+1,MATCH(AJ$11,(chronic_intake_assessment_1!$H$11:$AS$11),0)-1)</f>
        <v>0</v>
      </c>
      <c r="AK209" s="215">
        <f ca="1">OFFSET(chronic_intake_assessment_1!$H$10,ROW()-ROW($I$11)+1,MATCH(AK$11,(chronic_intake_assessment_1!$H$11:$AS$11),0)-1)</f>
        <v>0</v>
      </c>
      <c r="AL209" s="215">
        <f ca="1">OFFSET(chronic_intake_assessment_1!$H$10,ROW()-ROW($I$11)+1,MATCH(AL$11,(chronic_intake_assessment_1!$H$11:$AS$11),0)-1)</f>
        <v>0</v>
      </c>
      <c r="AM209" s="215">
        <f ca="1">OFFSET(chronic_intake_assessment_1!$H$10,ROW()-ROW($I$11)+1,MATCH(AM$11,(chronic_intake_assessment_1!$H$11:$AS$11),0)-1)</f>
        <v>0</v>
      </c>
      <c r="AN209" s="215">
        <f ca="1">OFFSET(chronic_intake_assessment_1!$H$10,ROW()-ROW($I$11)+1,MATCH(AN$11,(chronic_intake_assessment_1!$H$11:$AS$11),0)-1)</f>
        <v>0</v>
      </c>
      <c r="AO209" s="215">
        <f ca="1">OFFSET(chronic_intake_assessment_1!$H$10,ROW()-ROW($I$11)+1,MATCH(AO$11,(chronic_intake_assessment_1!$H$11:$AS$11),0)-1)</f>
        <v>0</v>
      </c>
      <c r="AP209" s="215">
        <f ca="1">OFFSET(chronic_intake_assessment_1!$H$10,ROW()-ROW($I$11)+1,MATCH(AP$11,(chronic_intake_assessment_1!$H$11:$AS$11),0)-1)</f>
        <v>0</v>
      </c>
      <c r="AQ209" s="215">
        <f ca="1">OFFSET(chronic_intake_assessment_1!$H$10,ROW()-ROW($I$11)+1,MATCH(AQ$11,(chronic_intake_assessment_1!$H$11:$AS$11),0)-1)</f>
        <v>0</v>
      </c>
      <c r="AR209" s="215">
        <f ca="1">OFFSET(chronic_intake_assessment_1!$H$10,ROW()-ROW($I$11)+1,MATCH(AR$11,(chronic_intake_assessment_1!$H$11:$AS$11),0)-1)</f>
        <v>0</v>
      </c>
    </row>
    <row r="210" spans="1:44" ht="30" hidden="1" customHeight="1" x14ac:dyDescent="0.2">
      <c r="A210" s="31">
        <v>4</v>
      </c>
      <c r="B210" s="33">
        <v>280990</v>
      </c>
      <c r="C210" s="33"/>
      <c r="D210" s="33" t="s">
        <v>1143</v>
      </c>
      <c r="E210" s="33"/>
      <c r="F210" s="33"/>
      <c r="G210" s="211">
        <f>Table765[[#This Row],[crops included in co-ordinated 
monitoring programme]]</f>
        <v>0</v>
      </c>
      <c r="H210" s="211">
        <f>chronic_intake_assessment_1!G210</f>
        <v>0</v>
      </c>
      <c r="I210" s="215">
        <f ca="1">OFFSET(chronic_intake_assessment_1!$H$10,ROW()-ROW($I$11)+1,MATCH(I$11,(chronic_intake_assessment_1!$H$11:$AS$11),0)-1)</f>
        <v>0</v>
      </c>
      <c r="J210" s="215">
        <f ca="1">OFFSET(chronic_intake_assessment_1!$H$10,ROW()-ROW($I$11)+1,MATCH(J$11,(chronic_intake_assessment_1!$H$11:$AS$11),0)-1)</f>
        <v>0</v>
      </c>
      <c r="K210" s="215">
        <f ca="1">OFFSET(chronic_intake_assessment_1!$H$10,ROW()-ROW($I$11)+1,MATCH(K$11,(chronic_intake_assessment_1!$H$11:$AS$11),0)-1)</f>
        <v>0</v>
      </c>
      <c r="L210" s="215">
        <f ca="1">OFFSET(chronic_intake_assessment_1!$H$10,ROW()-ROW($I$11)+1,MATCH(L$11,(chronic_intake_assessment_1!$H$11:$AS$11),0)-1)</f>
        <v>0</v>
      </c>
      <c r="M210" s="215">
        <f ca="1">OFFSET(chronic_intake_assessment_1!$H$10,ROW()-ROW($I$11)+1,MATCH(M$11,(chronic_intake_assessment_1!$H$11:$AS$11),0)-1)</f>
        <v>0</v>
      </c>
      <c r="N210" s="215">
        <f ca="1">OFFSET(chronic_intake_assessment_1!$H$10,ROW()-ROW($I$11)+1,MATCH(N$11,(chronic_intake_assessment_1!$H$11:$AS$11),0)-1)</f>
        <v>0</v>
      </c>
      <c r="O210" s="215">
        <f ca="1">OFFSET(chronic_intake_assessment_1!$H$10,ROW()-ROW($I$11)+1,MATCH(O$11,(chronic_intake_assessment_1!$H$11:$AS$11),0)-1)</f>
        <v>0</v>
      </c>
      <c r="P210" s="215">
        <f ca="1">OFFSET(chronic_intake_assessment_1!$H$10,ROW()-ROW($I$11)+1,MATCH(P$11,(chronic_intake_assessment_1!$H$11:$AS$11),0)-1)</f>
        <v>0</v>
      </c>
      <c r="Q210" s="215">
        <f ca="1">OFFSET(chronic_intake_assessment_1!$H$10,ROW()-ROW($I$11)+1,MATCH(Q$11,(chronic_intake_assessment_1!$H$11:$AS$11),0)-1)</f>
        <v>0</v>
      </c>
      <c r="R210" s="215">
        <f ca="1">OFFSET(chronic_intake_assessment_1!$H$10,ROW()-ROW($I$11)+1,MATCH(R$11,(chronic_intake_assessment_1!$H$11:$AS$11),0)-1)</f>
        <v>0</v>
      </c>
      <c r="S210" s="215">
        <f ca="1">OFFSET(chronic_intake_assessment_1!$H$10,ROW()-ROW($I$11)+1,MATCH(S$11,(chronic_intake_assessment_1!$H$11:$AS$11),0)-1)</f>
        <v>0</v>
      </c>
      <c r="T210" s="215">
        <f ca="1">OFFSET(chronic_intake_assessment_1!$H$10,ROW()-ROW($I$11)+1,MATCH(T$11,(chronic_intake_assessment_1!$H$11:$AS$11),0)-1)</f>
        <v>0</v>
      </c>
      <c r="U210" s="215">
        <f ca="1">OFFSET(chronic_intake_assessment_1!$H$10,ROW()-ROW($I$11)+1,MATCH(U$11,(chronic_intake_assessment_1!$H$11:$AS$11),0)-1)</f>
        <v>0</v>
      </c>
      <c r="V210" s="215">
        <f ca="1">OFFSET(chronic_intake_assessment_1!$H$10,ROW()-ROW($I$11)+1,MATCH(V$11,(chronic_intake_assessment_1!$H$11:$AS$11),0)-1)</f>
        <v>0</v>
      </c>
      <c r="W210" s="215">
        <f ca="1">OFFSET(chronic_intake_assessment_1!$H$10,ROW()-ROW($I$11)+1,MATCH(W$11,(chronic_intake_assessment_1!$H$11:$AS$11),0)-1)</f>
        <v>0</v>
      </c>
      <c r="X210" s="215">
        <f ca="1">OFFSET(chronic_intake_assessment_1!$H$10,ROW()-ROW($I$11)+1,MATCH(X$11,(chronic_intake_assessment_1!$H$11:$AS$11),0)-1)</f>
        <v>0</v>
      </c>
      <c r="Y210" s="215">
        <f ca="1">OFFSET(chronic_intake_assessment_1!$H$10,ROW()-ROW($I$11)+1,MATCH(Y$11,(chronic_intake_assessment_1!$H$11:$AS$11),0)-1)</f>
        <v>0</v>
      </c>
      <c r="Z210" s="215">
        <f ca="1">OFFSET(chronic_intake_assessment_1!$H$10,ROW()-ROW($I$11)+1,MATCH(Z$11,(chronic_intake_assessment_1!$H$11:$AS$11),0)-1)</f>
        <v>0</v>
      </c>
      <c r="AA210" s="215">
        <f ca="1">OFFSET(chronic_intake_assessment_1!$H$10,ROW()-ROW($I$11)+1,MATCH(AA$11,(chronic_intake_assessment_1!$H$11:$AS$11),0)-1)</f>
        <v>0</v>
      </c>
      <c r="AB210" s="215">
        <f ca="1">OFFSET(chronic_intake_assessment_1!$H$10,ROW()-ROW($I$11)+1,MATCH(AB$11,(chronic_intake_assessment_1!$H$11:$AS$11),0)-1)</f>
        <v>0</v>
      </c>
      <c r="AC210" s="215">
        <f ca="1">OFFSET(chronic_intake_assessment_1!$H$10,ROW()-ROW($I$11)+1,MATCH(AC$11,(chronic_intake_assessment_1!$H$11:$AS$11),0)-1)</f>
        <v>0</v>
      </c>
      <c r="AD210" s="215">
        <f ca="1">OFFSET(chronic_intake_assessment_1!$H$10,ROW()-ROW($I$11)+1,MATCH(AD$11,(chronic_intake_assessment_1!$H$11:$AS$11),0)-1)</f>
        <v>0</v>
      </c>
      <c r="AE210" s="215">
        <f ca="1">OFFSET(chronic_intake_assessment_1!$H$10,ROW()-ROW($I$11)+1,MATCH(AE$11,(chronic_intake_assessment_1!$H$11:$AS$11),0)-1)</f>
        <v>0</v>
      </c>
      <c r="AF210" s="215">
        <f ca="1">OFFSET(chronic_intake_assessment_1!$H$10,ROW()-ROW($I$11)+1,MATCH(AF$11,(chronic_intake_assessment_1!$H$11:$AS$11),0)-1)</f>
        <v>0</v>
      </c>
      <c r="AG210" s="215">
        <f ca="1">OFFSET(chronic_intake_assessment_1!$H$10,ROW()-ROW($I$11)+1,MATCH(AG$11,(chronic_intake_assessment_1!$H$11:$AS$11),0)-1)</f>
        <v>0</v>
      </c>
      <c r="AH210" s="215">
        <f ca="1">OFFSET(chronic_intake_assessment_1!$H$10,ROW()-ROW($I$11)+1,MATCH(AH$11,(chronic_intake_assessment_1!$H$11:$AS$11),0)-1)</f>
        <v>0</v>
      </c>
      <c r="AI210" s="215">
        <f ca="1">OFFSET(chronic_intake_assessment_1!$H$10,ROW()-ROW($I$11)+1,MATCH(AI$11,(chronic_intake_assessment_1!$H$11:$AS$11),0)-1)</f>
        <v>0</v>
      </c>
      <c r="AJ210" s="215">
        <f ca="1">OFFSET(chronic_intake_assessment_1!$H$10,ROW()-ROW($I$11)+1,MATCH(AJ$11,(chronic_intake_assessment_1!$H$11:$AS$11),0)-1)</f>
        <v>0</v>
      </c>
      <c r="AK210" s="215">
        <f ca="1">OFFSET(chronic_intake_assessment_1!$H$10,ROW()-ROW($I$11)+1,MATCH(AK$11,(chronic_intake_assessment_1!$H$11:$AS$11),0)-1)</f>
        <v>0</v>
      </c>
      <c r="AL210" s="215">
        <f ca="1">OFFSET(chronic_intake_assessment_1!$H$10,ROW()-ROW($I$11)+1,MATCH(AL$11,(chronic_intake_assessment_1!$H$11:$AS$11),0)-1)</f>
        <v>0</v>
      </c>
      <c r="AM210" s="215">
        <f ca="1">OFFSET(chronic_intake_assessment_1!$H$10,ROW()-ROW($I$11)+1,MATCH(AM$11,(chronic_intake_assessment_1!$H$11:$AS$11),0)-1)</f>
        <v>0</v>
      </c>
      <c r="AN210" s="215">
        <f ca="1">OFFSET(chronic_intake_assessment_1!$H$10,ROW()-ROW($I$11)+1,MATCH(AN$11,(chronic_intake_assessment_1!$H$11:$AS$11),0)-1)</f>
        <v>0</v>
      </c>
      <c r="AO210" s="215">
        <f ca="1">OFFSET(chronic_intake_assessment_1!$H$10,ROW()-ROW($I$11)+1,MATCH(AO$11,(chronic_intake_assessment_1!$H$11:$AS$11),0)-1)</f>
        <v>0</v>
      </c>
      <c r="AP210" s="215">
        <f ca="1">OFFSET(chronic_intake_assessment_1!$H$10,ROW()-ROW($I$11)+1,MATCH(AP$11,(chronic_intake_assessment_1!$H$11:$AS$11),0)-1)</f>
        <v>0</v>
      </c>
      <c r="AQ210" s="215">
        <f ca="1">OFFSET(chronic_intake_assessment_1!$H$10,ROW()-ROW($I$11)+1,MATCH(AQ$11,(chronic_intake_assessment_1!$H$11:$AS$11),0)-1)</f>
        <v>0</v>
      </c>
      <c r="AR210" s="215">
        <f ca="1">OFFSET(chronic_intake_assessment_1!$H$10,ROW()-ROW($I$11)+1,MATCH(AR$11,(chronic_intake_assessment_1!$H$11:$AS$11),0)-1)</f>
        <v>0</v>
      </c>
    </row>
    <row r="211" spans="1:44" ht="30" hidden="1" customHeight="1" outlineLevel="1" x14ac:dyDescent="0.2">
      <c r="A211" s="35">
        <v>2</v>
      </c>
      <c r="B211" s="36">
        <v>290000</v>
      </c>
      <c r="C211" s="36"/>
      <c r="D211" s="36" t="s">
        <v>603</v>
      </c>
      <c r="E211" s="33"/>
      <c r="F211" s="33"/>
      <c r="G211" s="211">
        <f>Table765[[#This Row],[crops included in co-ordinated 
monitoring programme]]</f>
        <v>0</v>
      </c>
      <c r="H211" s="211">
        <f>chronic_intake_assessment_1!G211</f>
        <v>0</v>
      </c>
      <c r="I211" s="214">
        <f ca="1">OFFSET(chronic_intake_assessment_1!$H$10,ROW()-ROW($I$11)+1,MATCH(I$11,(chronic_intake_assessment_1!$H$11:$AS$11),0)-1)</f>
        <v>0</v>
      </c>
      <c r="J211" s="214">
        <f ca="1">OFFSET(chronic_intake_assessment_1!$H$10,ROW()-ROW($I$11)+1,MATCH(J$11,(chronic_intake_assessment_1!$H$11:$AS$11),0)-1)</f>
        <v>0</v>
      </c>
      <c r="K211" s="214">
        <f ca="1">OFFSET(chronic_intake_assessment_1!$H$10,ROW()-ROW($I$11)+1,MATCH(K$11,(chronic_intake_assessment_1!$H$11:$AS$11),0)-1)</f>
        <v>0</v>
      </c>
      <c r="L211" s="214">
        <f ca="1">OFFSET(chronic_intake_assessment_1!$H$10,ROW()-ROW($I$11)+1,MATCH(L$11,(chronic_intake_assessment_1!$H$11:$AS$11),0)-1)</f>
        <v>0</v>
      </c>
      <c r="M211" s="214">
        <f ca="1">OFFSET(chronic_intake_assessment_1!$H$10,ROW()-ROW($I$11)+1,MATCH(M$11,(chronic_intake_assessment_1!$H$11:$AS$11),0)-1)</f>
        <v>0</v>
      </c>
      <c r="N211" s="214">
        <f ca="1">OFFSET(chronic_intake_assessment_1!$H$10,ROW()-ROW($I$11)+1,MATCH(N$11,(chronic_intake_assessment_1!$H$11:$AS$11),0)-1)</f>
        <v>0</v>
      </c>
      <c r="O211" s="214">
        <f ca="1">OFFSET(chronic_intake_assessment_1!$H$10,ROW()-ROW($I$11)+1,MATCH(O$11,(chronic_intake_assessment_1!$H$11:$AS$11),0)-1)</f>
        <v>0</v>
      </c>
      <c r="P211" s="214">
        <f ca="1">OFFSET(chronic_intake_assessment_1!$H$10,ROW()-ROW($I$11)+1,MATCH(P$11,(chronic_intake_assessment_1!$H$11:$AS$11),0)-1)</f>
        <v>0</v>
      </c>
      <c r="Q211" s="214">
        <f ca="1">OFFSET(chronic_intake_assessment_1!$H$10,ROW()-ROW($I$11)+1,MATCH(Q$11,(chronic_intake_assessment_1!$H$11:$AS$11),0)-1)</f>
        <v>0</v>
      </c>
      <c r="R211" s="214">
        <f ca="1">OFFSET(chronic_intake_assessment_1!$H$10,ROW()-ROW($I$11)+1,MATCH(R$11,(chronic_intake_assessment_1!$H$11:$AS$11),0)-1)</f>
        <v>0</v>
      </c>
      <c r="S211" s="214">
        <f ca="1">OFFSET(chronic_intake_assessment_1!$H$10,ROW()-ROW($I$11)+1,MATCH(S$11,(chronic_intake_assessment_1!$H$11:$AS$11),0)-1)</f>
        <v>0</v>
      </c>
      <c r="T211" s="214">
        <f ca="1">OFFSET(chronic_intake_assessment_1!$H$10,ROW()-ROW($I$11)+1,MATCH(T$11,(chronic_intake_assessment_1!$H$11:$AS$11),0)-1)</f>
        <v>0</v>
      </c>
      <c r="U211" s="214">
        <f ca="1">OFFSET(chronic_intake_assessment_1!$H$10,ROW()-ROW($I$11)+1,MATCH(U$11,(chronic_intake_assessment_1!$H$11:$AS$11),0)-1)</f>
        <v>0</v>
      </c>
      <c r="V211" s="214">
        <f ca="1">OFFSET(chronic_intake_assessment_1!$H$10,ROW()-ROW($I$11)+1,MATCH(V$11,(chronic_intake_assessment_1!$H$11:$AS$11),0)-1)</f>
        <v>0</v>
      </c>
      <c r="W211" s="214">
        <f ca="1">OFFSET(chronic_intake_assessment_1!$H$10,ROW()-ROW($I$11)+1,MATCH(W$11,(chronic_intake_assessment_1!$H$11:$AS$11),0)-1)</f>
        <v>0</v>
      </c>
      <c r="X211" s="214">
        <f ca="1">OFFSET(chronic_intake_assessment_1!$H$10,ROW()-ROW($I$11)+1,MATCH(X$11,(chronic_intake_assessment_1!$H$11:$AS$11),0)-1)</f>
        <v>0</v>
      </c>
      <c r="Y211" s="214">
        <f ca="1">OFFSET(chronic_intake_assessment_1!$H$10,ROW()-ROW($I$11)+1,MATCH(Y$11,(chronic_intake_assessment_1!$H$11:$AS$11),0)-1)</f>
        <v>0</v>
      </c>
      <c r="Z211" s="214">
        <f ca="1">OFFSET(chronic_intake_assessment_1!$H$10,ROW()-ROW($I$11)+1,MATCH(Z$11,(chronic_intake_assessment_1!$H$11:$AS$11),0)-1)</f>
        <v>0</v>
      </c>
      <c r="AA211" s="214">
        <f ca="1">OFFSET(chronic_intake_assessment_1!$H$10,ROW()-ROW($I$11)+1,MATCH(AA$11,(chronic_intake_assessment_1!$H$11:$AS$11),0)-1)</f>
        <v>0</v>
      </c>
      <c r="AB211" s="214">
        <f ca="1">OFFSET(chronic_intake_assessment_1!$H$10,ROW()-ROW($I$11)+1,MATCH(AB$11,(chronic_intake_assessment_1!$H$11:$AS$11),0)-1)</f>
        <v>0</v>
      </c>
      <c r="AC211" s="214">
        <f ca="1">OFFSET(chronic_intake_assessment_1!$H$10,ROW()-ROW($I$11)+1,MATCH(AC$11,(chronic_intake_assessment_1!$H$11:$AS$11),0)-1)</f>
        <v>0</v>
      </c>
      <c r="AD211" s="214">
        <f ca="1">OFFSET(chronic_intake_assessment_1!$H$10,ROW()-ROW($I$11)+1,MATCH(AD$11,(chronic_intake_assessment_1!$H$11:$AS$11),0)-1)</f>
        <v>0</v>
      </c>
      <c r="AE211" s="214">
        <f ca="1">OFFSET(chronic_intake_assessment_1!$H$10,ROW()-ROW($I$11)+1,MATCH(AE$11,(chronic_intake_assessment_1!$H$11:$AS$11),0)-1)</f>
        <v>0</v>
      </c>
      <c r="AF211" s="214">
        <f ca="1">OFFSET(chronic_intake_assessment_1!$H$10,ROW()-ROW($I$11)+1,MATCH(AF$11,(chronic_intake_assessment_1!$H$11:$AS$11),0)-1)</f>
        <v>0</v>
      </c>
      <c r="AG211" s="214">
        <f ca="1">OFFSET(chronic_intake_assessment_1!$H$10,ROW()-ROW($I$11)+1,MATCH(AG$11,(chronic_intake_assessment_1!$H$11:$AS$11),0)-1)</f>
        <v>0</v>
      </c>
      <c r="AH211" s="214">
        <f ca="1">OFFSET(chronic_intake_assessment_1!$H$10,ROW()-ROW($I$11)+1,MATCH(AH$11,(chronic_intake_assessment_1!$H$11:$AS$11),0)-1)</f>
        <v>0</v>
      </c>
      <c r="AI211" s="214">
        <f ca="1">OFFSET(chronic_intake_assessment_1!$H$10,ROW()-ROW($I$11)+1,MATCH(AI$11,(chronic_intake_assessment_1!$H$11:$AS$11),0)-1)</f>
        <v>0</v>
      </c>
      <c r="AJ211" s="214">
        <f ca="1">OFFSET(chronic_intake_assessment_1!$H$10,ROW()-ROW($I$11)+1,MATCH(AJ$11,(chronic_intake_assessment_1!$H$11:$AS$11),0)-1)</f>
        <v>0</v>
      </c>
      <c r="AK211" s="214">
        <f ca="1">OFFSET(chronic_intake_assessment_1!$H$10,ROW()-ROW($I$11)+1,MATCH(AK$11,(chronic_intake_assessment_1!$H$11:$AS$11),0)-1)</f>
        <v>0</v>
      </c>
      <c r="AL211" s="214">
        <f ca="1">OFFSET(chronic_intake_assessment_1!$H$10,ROW()-ROW($I$11)+1,MATCH(AL$11,(chronic_intake_assessment_1!$H$11:$AS$11),0)-1)</f>
        <v>0</v>
      </c>
      <c r="AM211" s="214">
        <f ca="1">OFFSET(chronic_intake_assessment_1!$H$10,ROW()-ROW($I$11)+1,MATCH(AM$11,(chronic_intake_assessment_1!$H$11:$AS$11),0)-1)</f>
        <v>0</v>
      </c>
      <c r="AN211" s="214">
        <f ca="1">OFFSET(chronic_intake_assessment_1!$H$10,ROW()-ROW($I$11)+1,MATCH(AN$11,(chronic_intake_assessment_1!$H$11:$AS$11),0)-1)</f>
        <v>0</v>
      </c>
      <c r="AO211" s="214">
        <f ca="1">OFFSET(chronic_intake_assessment_1!$H$10,ROW()-ROW($I$11)+1,MATCH(AO$11,(chronic_intake_assessment_1!$H$11:$AS$11),0)-1)</f>
        <v>0</v>
      </c>
      <c r="AP211" s="214">
        <f ca="1">OFFSET(chronic_intake_assessment_1!$H$10,ROW()-ROW($I$11)+1,MATCH(AP$11,(chronic_intake_assessment_1!$H$11:$AS$11),0)-1)</f>
        <v>0</v>
      </c>
      <c r="AQ211" s="214">
        <f ca="1">OFFSET(chronic_intake_assessment_1!$H$10,ROW()-ROW($I$11)+1,MATCH(AQ$11,(chronic_intake_assessment_1!$H$11:$AS$11),0)-1)</f>
        <v>0</v>
      </c>
      <c r="AR211" s="214">
        <f ca="1">OFFSET(chronic_intake_assessment_1!$H$10,ROW()-ROW($I$11)+1,MATCH(AR$11,(chronic_intake_assessment_1!$H$11:$AS$11),0)-1)</f>
        <v>0</v>
      </c>
    </row>
    <row r="212" spans="1:44" ht="30" hidden="1" customHeight="1" outlineLevel="3" x14ac:dyDescent="0.2">
      <c r="A212" s="3">
        <v>1</v>
      </c>
      <c r="B212" s="4">
        <v>300000</v>
      </c>
      <c r="C212" s="4"/>
      <c r="D212" s="4" t="s">
        <v>605</v>
      </c>
      <c r="E212" s="33">
        <v>1</v>
      </c>
      <c r="F212" s="33" t="s">
        <v>1507</v>
      </c>
      <c r="G212" s="211">
        <f>Table765[[#This Row],[crops included in co-ordinated 
monitoring programme]]</f>
        <v>0</v>
      </c>
      <c r="H212" s="211">
        <f>chronic_intake_assessment_1!G212</f>
        <v>0</v>
      </c>
      <c r="I212" s="213">
        <f ca="1">OFFSET(chronic_intake_assessment_1!$H$10,ROW()-ROW($I$11)+1,MATCH(I$11,(chronic_intake_assessment_1!$H$11:$AS$11),0)-1)</f>
        <v>0</v>
      </c>
      <c r="J212" s="213">
        <f ca="1">OFFSET(chronic_intake_assessment_1!$H$10,ROW()-ROW($I$11)+1,MATCH(J$11,(chronic_intake_assessment_1!$H$11:$AS$11),0)-1)</f>
        <v>0</v>
      </c>
      <c r="K212" s="213">
        <f ca="1">OFFSET(chronic_intake_assessment_1!$H$10,ROW()-ROW($I$11)+1,MATCH(K$11,(chronic_intake_assessment_1!$H$11:$AS$11),0)-1)</f>
        <v>0</v>
      </c>
      <c r="L212" s="213">
        <f ca="1">OFFSET(chronic_intake_assessment_1!$H$10,ROW()-ROW($I$11)+1,MATCH(L$11,(chronic_intake_assessment_1!$H$11:$AS$11),0)-1)</f>
        <v>0</v>
      </c>
      <c r="M212" s="213">
        <f ca="1">OFFSET(chronic_intake_assessment_1!$H$10,ROW()-ROW($I$11)+1,MATCH(M$11,(chronic_intake_assessment_1!$H$11:$AS$11),0)-1)</f>
        <v>0</v>
      </c>
      <c r="N212" s="213">
        <f ca="1">OFFSET(chronic_intake_assessment_1!$H$10,ROW()-ROW($I$11)+1,MATCH(N$11,(chronic_intake_assessment_1!$H$11:$AS$11),0)-1)</f>
        <v>0</v>
      </c>
      <c r="O212" s="213">
        <f ca="1">OFFSET(chronic_intake_assessment_1!$H$10,ROW()-ROW($I$11)+1,MATCH(O$11,(chronic_intake_assessment_1!$H$11:$AS$11),0)-1)</f>
        <v>0</v>
      </c>
      <c r="P212" s="213">
        <f ca="1">OFFSET(chronic_intake_assessment_1!$H$10,ROW()-ROW($I$11)+1,MATCH(P$11,(chronic_intake_assessment_1!$H$11:$AS$11),0)-1)</f>
        <v>0</v>
      </c>
      <c r="Q212" s="213">
        <f ca="1">OFFSET(chronic_intake_assessment_1!$H$10,ROW()-ROW($I$11)+1,MATCH(Q$11,(chronic_intake_assessment_1!$H$11:$AS$11),0)-1)</f>
        <v>0</v>
      </c>
      <c r="R212" s="213">
        <f ca="1">OFFSET(chronic_intake_assessment_1!$H$10,ROW()-ROW($I$11)+1,MATCH(R$11,(chronic_intake_assessment_1!$H$11:$AS$11),0)-1)</f>
        <v>0</v>
      </c>
      <c r="S212" s="213">
        <f ca="1">OFFSET(chronic_intake_assessment_1!$H$10,ROW()-ROW($I$11)+1,MATCH(S$11,(chronic_intake_assessment_1!$H$11:$AS$11),0)-1)</f>
        <v>0</v>
      </c>
      <c r="T212" s="213">
        <f ca="1">OFFSET(chronic_intake_assessment_1!$H$10,ROW()-ROW($I$11)+1,MATCH(T$11,(chronic_intake_assessment_1!$H$11:$AS$11),0)-1)</f>
        <v>0</v>
      </c>
      <c r="U212" s="213">
        <f ca="1">OFFSET(chronic_intake_assessment_1!$H$10,ROW()-ROW($I$11)+1,MATCH(U$11,(chronic_intake_assessment_1!$H$11:$AS$11),0)-1)</f>
        <v>0</v>
      </c>
      <c r="V212" s="213">
        <f ca="1">OFFSET(chronic_intake_assessment_1!$H$10,ROW()-ROW($I$11)+1,MATCH(V$11,(chronic_intake_assessment_1!$H$11:$AS$11),0)-1)</f>
        <v>0</v>
      </c>
      <c r="W212" s="213">
        <f ca="1">OFFSET(chronic_intake_assessment_1!$H$10,ROW()-ROW($I$11)+1,MATCH(W$11,(chronic_intake_assessment_1!$H$11:$AS$11),0)-1)</f>
        <v>0</v>
      </c>
      <c r="X212" s="213">
        <f ca="1">OFFSET(chronic_intake_assessment_1!$H$10,ROW()-ROW($I$11)+1,MATCH(X$11,(chronic_intake_assessment_1!$H$11:$AS$11),0)-1)</f>
        <v>0</v>
      </c>
      <c r="Y212" s="213">
        <f ca="1">OFFSET(chronic_intake_assessment_1!$H$10,ROW()-ROW($I$11)+1,MATCH(Y$11,(chronic_intake_assessment_1!$H$11:$AS$11),0)-1)</f>
        <v>0</v>
      </c>
      <c r="Z212" s="213">
        <f ca="1">OFFSET(chronic_intake_assessment_1!$H$10,ROW()-ROW($I$11)+1,MATCH(Z$11,(chronic_intake_assessment_1!$H$11:$AS$11),0)-1)</f>
        <v>0</v>
      </c>
      <c r="AA212" s="213">
        <f ca="1">OFFSET(chronic_intake_assessment_1!$H$10,ROW()-ROW($I$11)+1,MATCH(AA$11,(chronic_intake_assessment_1!$H$11:$AS$11),0)-1)</f>
        <v>0</v>
      </c>
      <c r="AB212" s="213">
        <f ca="1">OFFSET(chronic_intake_assessment_1!$H$10,ROW()-ROW($I$11)+1,MATCH(AB$11,(chronic_intake_assessment_1!$H$11:$AS$11),0)-1)</f>
        <v>0</v>
      </c>
      <c r="AC212" s="213">
        <f ca="1">OFFSET(chronic_intake_assessment_1!$H$10,ROW()-ROW($I$11)+1,MATCH(AC$11,(chronic_intake_assessment_1!$H$11:$AS$11),0)-1)</f>
        <v>0</v>
      </c>
      <c r="AD212" s="213">
        <f ca="1">OFFSET(chronic_intake_assessment_1!$H$10,ROW()-ROW($I$11)+1,MATCH(AD$11,(chronic_intake_assessment_1!$H$11:$AS$11),0)-1)</f>
        <v>0</v>
      </c>
      <c r="AE212" s="213">
        <f ca="1">OFFSET(chronic_intake_assessment_1!$H$10,ROW()-ROW($I$11)+1,MATCH(AE$11,(chronic_intake_assessment_1!$H$11:$AS$11),0)-1)</f>
        <v>0</v>
      </c>
      <c r="AF212" s="213">
        <f ca="1">OFFSET(chronic_intake_assessment_1!$H$10,ROW()-ROW($I$11)+1,MATCH(AF$11,(chronic_intake_assessment_1!$H$11:$AS$11),0)-1)</f>
        <v>0</v>
      </c>
      <c r="AG212" s="213">
        <f ca="1">OFFSET(chronic_intake_assessment_1!$H$10,ROW()-ROW($I$11)+1,MATCH(AG$11,(chronic_intake_assessment_1!$H$11:$AS$11),0)-1)</f>
        <v>0</v>
      </c>
      <c r="AH212" s="213">
        <f ca="1">OFFSET(chronic_intake_assessment_1!$H$10,ROW()-ROW($I$11)+1,MATCH(AH$11,(chronic_intake_assessment_1!$H$11:$AS$11),0)-1)</f>
        <v>0</v>
      </c>
      <c r="AI212" s="213">
        <f ca="1">OFFSET(chronic_intake_assessment_1!$H$10,ROW()-ROW($I$11)+1,MATCH(AI$11,(chronic_intake_assessment_1!$H$11:$AS$11),0)-1)</f>
        <v>0</v>
      </c>
      <c r="AJ212" s="213">
        <f ca="1">OFFSET(chronic_intake_assessment_1!$H$10,ROW()-ROW($I$11)+1,MATCH(AJ$11,(chronic_intake_assessment_1!$H$11:$AS$11),0)-1)</f>
        <v>0</v>
      </c>
      <c r="AK212" s="213">
        <f ca="1">OFFSET(chronic_intake_assessment_1!$H$10,ROW()-ROW($I$11)+1,MATCH(AK$11,(chronic_intake_assessment_1!$H$11:$AS$11),0)-1)</f>
        <v>0</v>
      </c>
      <c r="AL212" s="213">
        <f ca="1">OFFSET(chronic_intake_assessment_1!$H$10,ROW()-ROW($I$11)+1,MATCH(AL$11,(chronic_intake_assessment_1!$H$11:$AS$11),0)-1)</f>
        <v>0</v>
      </c>
      <c r="AM212" s="213">
        <f ca="1">OFFSET(chronic_intake_assessment_1!$H$10,ROW()-ROW($I$11)+1,MATCH(AM$11,(chronic_intake_assessment_1!$H$11:$AS$11),0)-1)</f>
        <v>0</v>
      </c>
      <c r="AN212" s="213">
        <f ca="1">OFFSET(chronic_intake_assessment_1!$H$10,ROW()-ROW($I$11)+1,MATCH(AN$11,(chronic_intake_assessment_1!$H$11:$AS$11),0)-1)</f>
        <v>0</v>
      </c>
      <c r="AO212" s="213">
        <f ca="1">OFFSET(chronic_intake_assessment_1!$H$10,ROW()-ROW($I$11)+1,MATCH(AO$11,(chronic_intake_assessment_1!$H$11:$AS$11),0)-1)</f>
        <v>0</v>
      </c>
      <c r="AP212" s="213">
        <f ca="1">OFFSET(chronic_intake_assessment_1!$H$10,ROW()-ROW($I$11)+1,MATCH(AP$11,(chronic_intake_assessment_1!$H$11:$AS$11),0)-1)</f>
        <v>0</v>
      </c>
      <c r="AQ212" s="213">
        <f ca="1">OFFSET(chronic_intake_assessment_1!$H$10,ROW()-ROW($I$11)+1,MATCH(AQ$11,(chronic_intake_assessment_1!$H$11:$AS$11),0)-1)</f>
        <v>0</v>
      </c>
      <c r="AR212" s="213">
        <f ca="1">OFFSET(chronic_intake_assessment_1!$H$10,ROW()-ROW($I$11)+1,MATCH(AR$11,(chronic_intake_assessment_1!$H$11:$AS$11),0)-1)</f>
        <v>0</v>
      </c>
    </row>
    <row r="213" spans="1:44" ht="30" customHeight="1" outlineLevel="3" x14ac:dyDescent="0.2">
      <c r="A213" s="31">
        <v>4</v>
      </c>
      <c r="B213" s="33">
        <v>300010</v>
      </c>
      <c r="C213" s="33"/>
      <c r="D213" s="33" t="s">
        <v>606</v>
      </c>
      <c r="E213" s="33">
        <v>1</v>
      </c>
      <c r="F213" s="33" t="s">
        <v>1508</v>
      </c>
      <c r="G213" s="211">
        <f>Table765[[#This Row],[crops included in co-ordinated 
monitoring programme]]</f>
        <v>2019</v>
      </c>
      <c r="H213" s="211">
        <f>chronic_intake_assessment_1!G213</f>
        <v>3.4136546184738956E-5</v>
      </c>
      <c r="I213" s="215">
        <f ca="1">OFFSET(chronic_intake_assessment_1!$H$10,ROW()-ROW($I$11)+1,MATCH(I$11,(chronic_intake_assessment_1!$H$11:$AS$11),0)-1)</f>
        <v>0</v>
      </c>
      <c r="J213" s="215">
        <f ca="1">OFFSET(chronic_intake_assessment_1!$H$10,ROW()-ROW($I$11)+1,MATCH(J$11,(chronic_intake_assessment_1!$H$11:$AS$11),0)-1)</f>
        <v>3.0742611846246558E-5</v>
      </c>
      <c r="K213" s="215">
        <f ca="1">OFFSET(chronic_intake_assessment_1!$H$10,ROW()-ROW($I$11)+1,MATCH(K$11,(chronic_intake_assessment_1!$H$11:$AS$11),0)-1)</f>
        <v>2.2018072289156626E-5</v>
      </c>
      <c r="L213" s="215">
        <f ca="1">OFFSET(chronic_intake_assessment_1!$H$10,ROW()-ROW($I$11)+1,MATCH(L$11,(chronic_intake_assessment_1!$H$11:$AS$11),0)-1)</f>
        <v>2.1215863453815259E-5</v>
      </c>
      <c r="M213" s="215">
        <f ca="1">OFFSET(chronic_intake_assessment_1!$H$10,ROW()-ROW($I$11)+1,MATCH(M$11,(chronic_intake_assessment_1!$H$11:$AS$11),0)-1)</f>
        <v>2.1252205259889396E-6</v>
      </c>
      <c r="N213" s="215">
        <f ca="1">OFFSET(chronic_intake_assessment_1!$H$10,ROW()-ROW($I$11)+1,MATCH(N$11,(chronic_intake_assessment_1!$H$11:$AS$11),0)-1)</f>
        <v>1.3210375749573639E-4</v>
      </c>
      <c r="O213" s="215">
        <f ca="1">OFFSET(chronic_intake_assessment_1!$H$10,ROW()-ROW($I$11)+1,MATCH(O$11,(chronic_intake_assessment_1!$H$11:$AS$11),0)-1)</f>
        <v>5.9738955823293179E-6</v>
      </c>
      <c r="P213" s="215">
        <f ca="1">OFFSET(chronic_intake_assessment_1!$H$10,ROW()-ROW($I$11)+1,MATCH(P$11,(chronic_intake_assessment_1!$H$11:$AS$11),0)-1)</f>
        <v>2.5608829786743392E-6</v>
      </c>
      <c r="Q213" s="215">
        <f ca="1">OFFSET(chronic_intake_assessment_1!$H$10,ROW()-ROW($I$11)+1,MATCH(Q$11,(chronic_intake_assessment_1!$H$11:$AS$11),0)-1)</f>
        <v>1.6012467277587563E-5</v>
      </c>
      <c r="R213" s="215">
        <f ca="1">OFFSET(chronic_intake_assessment_1!$H$10,ROW()-ROW($I$11)+1,MATCH(R$11,(chronic_intake_assessment_1!$H$11:$AS$11),0)-1)</f>
        <v>4.295515394912985E-6</v>
      </c>
      <c r="S213" s="215">
        <f ca="1">OFFSET(chronic_intake_assessment_1!$H$10,ROW()-ROW($I$11)+1,MATCH(S$11,(chronic_intake_assessment_1!$H$11:$AS$11),0)-1)</f>
        <v>2.0881397932154146E-5</v>
      </c>
      <c r="T213" s="215">
        <f ca="1">OFFSET(chronic_intake_assessment_1!$H$10,ROW()-ROW($I$11)+1,MATCH(T$11,(chronic_intake_assessment_1!$H$11:$AS$11),0)-1)</f>
        <v>1.453647925033467E-5</v>
      </c>
      <c r="U213" s="215">
        <f ca="1">OFFSET(chronic_intake_assessment_1!$H$10,ROW()-ROW($I$11)+1,MATCH(U$11,(chronic_intake_assessment_1!$H$11:$AS$11),0)-1)</f>
        <v>2.1164658634538157E-5</v>
      </c>
      <c r="V213" s="215">
        <f ca="1">OFFSET(chronic_intake_assessment_1!$H$10,ROW()-ROW($I$11)+1,MATCH(V$11,(chronic_intake_assessment_1!$H$11:$AS$11),0)-1)</f>
        <v>8.5853413654618462E-6</v>
      </c>
      <c r="W213" s="215">
        <f ca="1">OFFSET(chronic_intake_assessment_1!$H$10,ROW()-ROW($I$11)+1,MATCH(W$11,(chronic_intake_assessment_1!$H$11:$AS$11),0)-1)</f>
        <v>8.436043022665374E-5</v>
      </c>
      <c r="X213" s="215">
        <f ca="1">OFFSET(chronic_intake_assessment_1!$H$10,ROW()-ROW($I$11)+1,MATCH(X$11,(chronic_intake_assessment_1!$H$11:$AS$11),0)-1)</f>
        <v>3.8688085676037485E-6</v>
      </c>
      <c r="Y213" s="215">
        <f ca="1">OFFSET(chronic_intake_assessment_1!$H$10,ROW()-ROW($I$11)+1,MATCH(Y$11,(chronic_intake_assessment_1!$H$11:$AS$11),0)-1)</f>
        <v>6.4859437751004023E-6</v>
      </c>
      <c r="Z213" s="215">
        <f ca="1">OFFSET(chronic_intake_assessment_1!$H$10,ROW()-ROW($I$11)+1,MATCH(Z$11,(chronic_intake_assessment_1!$H$11:$AS$11),0)-1)</f>
        <v>0</v>
      </c>
      <c r="AA213" s="215">
        <f ca="1">OFFSET(chronic_intake_assessment_1!$H$10,ROW()-ROW($I$11)+1,MATCH(AA$11,(chronic_intake_assessment_1!$H$11:$AS$11),0)-1)</f>
        <v>6.0903283298109983E-5</v>
      </c>
      <c r="AB213" s="215">
        <f ca="1">OFFSET(chronic_intake_assessment_1!$H$10,ROW()-ROW($I$11)+1,MATCH(AB$11,(chronic_intake_assessment_1!$H$11:$AS$11),0)-1)</f>
        <v>1.0696117804551538E-5</v>
      </c>
      <c r="AC213" s="215">
        <f ca="1">OFFSET(chronic_intake_assessment_1!$H$10,ROW()-ROW($I$11)+1,MATCH(AC$11,(chronic_intake_assessment_1!$H$11:$AS$11),0)-1)</f>
        <v>4.2670682730923696E-6</v>
      </c>
      <c r="AD213" s="215">
        <f ca="1">OFFSET(chronic_intake_assessment_1!$H$10,ROW()-ROW($I$11)+1,MATCH(AD$11,(chronic_intake_assessment_1!$H$11:$AS$11),0)-1)</f>
        <v>2.8731593038821955E-5</v>
      </c>
      <c r="AE213" s="215">
        <f ca="1">OFFSET(chronic_intake_assessment_1!$H$10,ROW()-ROW($I$11)+1,MATCH(AE$11,(chronic_intake_assessment_1!$H$11:$AS$11),0)-1)</f>
        <v>2.0946909127982046E-5</v>
      </c>
      <c r="AF213" s="215">
        <f ca="1">OFFSET(chronic_intake_assessment_1!$H$10,ROW()-ROW($I$11)+1,MATCH(AF$11,(chronic_intake_assessment_1!$H$11:$AS$11),0)-1)</f>
        <v>3.7729866835764109E-5</v>
      </c>
      <c r="AG213" s="215">
        <f ca="1">OFFSET(chronic_intake_assessment_1!$H$10,ROW()-ROW($I$11)+1,MATCH(AG$11,(chronic_intake_assessment_1!$H$11:$AS$11),0)-1)</f>
        <v>1.3372403336006849E-5</v>
      </c>
      <c r="AH213" s="215">
        <f ca="1">OFFSET(chronic_intake_assessment_1!$H$10,ROW()-ROW($I$11)+1,MATCH(AH$11,(chronic_intake_assessment_1!$H$11:$AS$11),0)-1)</f>
        <v>1.5745270451807228E-6</v>
      </c>
      <c r="AI213" s="215">
        <f ca="1">OFFSET(chronic_intake_assessment_1!$H$10,ROW()-ROW($I$11)+1,MATCH(AI$11,(chronic_intake_assessment_1!$H$11:$AS$11),0)-1)</f>
        <v>9.8031579029997585E-6</v>
      </c>
      <c r="AJ213" s="215">
        <f ca="1">OFFSET(chronic_intake_assessment_1!$H$10,ROW()-ROW($I$11)+1,MATCH(AJ$11,(chronic_intake_assessment_1!$H$11:$AS$11),0)-1)</f>
        <v>1.9912985274431058E-5</v>
      </c>
      <c r="AK213" s="215">
        <f ca="1">OFFSET(chronic_intake_assessment_1!$H$10,ROW()-ROW($I$11)+1,MATCH(AK$11,(chronic_intake_assessment_1!$H$11:$AS$11),0)-1)</f>
        <v>3.1929626161691505E-6</v>
      </c>
      <c r="AL213" s="215">
        <f ca="1">OFFSET(chronic_intake_assessment_1!$H$10,ROW()-ROW($I$11)+1,MATCH(AL$11,(chronic_intake_assessment_1!$H$11:$AS$11),0)-1)</f>
        <v>6.6323084156626505E-6</v>
      </c>
      <c r="AM213" s="215">
        <f ca="1">OFFSET(chronic_intake_assessment_1!$H$10,ROW()-ROW($I$11)+1,MATCH(AM$11,(chronic_intake_assessment_1!$H$11:$AS$11),0)-1)</f>
        <v>1.5317222809236948E-5</v>
      </c>
      <c r="AN213" s="215">
        <f ca="1">OFFSET(chronic_intake_assessment_1!$H$10,ROW()-ROW($I$11)+1,MATCH(AN$11,(chronic_intake_assessment_1!$H$11:$AS$11),0)-1)</f>
        <v>7.7583059510770346E-8</v>
      </c>
      <c r="AO213" s="215">
        <f ca="1">OFFSET(chronic_intake_assessment_1!$H$10,ROW()-ROW($I$11)+1,MATCH(AO$11,(chronic_intake_assessment_1!$H$11:$AS$11),0)-1)</f>
        <v>1.0138690581233055E-6</v>
      </c>
      <c r="AP213" s="215">
        <f ca="1">OFFSET(chronic_intake_assessment_1!$H$10,ROW()-ROW($I$11)+1,MATCH(AP$11,(chronic_intake_assessment_1!$H$11:$AS$11),0)-1)</f>
        <v>0</v>
      </c>
      <c r="AQ213" s="215">
        <f ca="1">OFFSET(chronic_intake_assessment_1!$H$10,ROW()-ROW($I$11)+1,MATCH(AQ$11,(chronic_intake_assessment_1!$H$11:$AS$11),0)-1)</f>
        <v>0</v>
      </c>
      <c r="AR213" s="215">
        <f ca="1">OFFSET(chronic_intake_assessment_1!$H$10,ROW()-ROW($I$11)+1,MATCH(AR$11,(chronic_intake_assessment_1!$H$11:$AS$11),0)-1)</f>
        <v>5.5102256158391526E-6</v>
      </c>
    </row>
    <row r="214" spans="1:44" ht="30" hidden="1" customHeight="1" outlineLevel="3" x14ac:dyDescent="0.2">
      <c r="A214" s="31">
        <v>4</v>
      </c>
      <c r="B214" s="33">
        <v>300020</v>
      </c>
      <c r="C214" s="33"/>
      <c r="D214" s="33" t="s">
        <v>582</v>
      </c>
      <c r="E214" s="4">
        <v>1</v>
      </c>
      <c r="F214" s="4" t="s">
        <v>1509</v>
      </c>
      <c r="G214" s="211">
        <f>Table765[[#This Row],[crops included in co-ordinated 
monitoring programme]]</f>
        <v>0</v>
      </c>
      <c r="H214" s="211">
        <f>chronic_intake_assessment_1!G214</f>
        <v>1.8461538461538461E-3</v>
      </c>
      <c r="I214" s="215">
        <f ca="1">OFFSET(chronic_intake_assessment_1!$H$10,ROW()-ROW($I$11)+1,MATCH(I$11,(chronic_intake_assessment_1!$H$11:$AS$11),0)-1)</f>
        <v>9.2307692307692303E-5</v>
      </c>
      <c r="J214" s="215">
        <f ca="1">OFFSET(chronic_intake_assessment_1!$H$10,ROW()-ROW($I$11)+1,MATCH(J$11,(chronic_intake_assessment_1!$H$11:$AS$11),0)-1)</f>
        <v>1.6748640036286146E-3</v>
      </c>
      <c r="K214" s="215">
        <f ca="1">OFFSET(chronic_intake_assessment_1!$H$10,ROW()-ROW($I$11)+1,MATCH(K$11,(chronic_intake_assessment_1!$H$11:$AS$11),0)-1)</f>
        <v>1.8461538461538461E-5</v>
      </c>
      <c r="L214" s="215">
        <f ca="1">OFFSET(chronic_intake_assessment_1!$H$10,ROW()-ROW($I$11)+1,MATCH(L$11,(chronic_intake_assessment_1!$H$11:$AS$11),0)-1)</f>
        <v>2.0935384615384614E-3</v>
      </c>
      <c r="M214" s="215">
        <f ca="1">OFFSET(chronic_intake_assessment_1!$H$10,ROW()-ROW($I$11)+1,MATCH(M$11,(chronic_intake_assessment_1!$H$11:$AS$11),0)-1)</f>
        <v>9.6713844943509223E-5</v>
      </c>
      <c r="N214" s="215">
        <f ca="1">OFFSET(chronic_intake_assessment_1!$H$10,ROW()-ROW($I$11)+1,MATCH(N$11,(chronic_intake_assessment_1!$H$11:$AS$11),0)-1)</f>
        <v>1.2644889357218126E-4</v>
      </c>
      <c r="O214" s="215">
        <f ca="1">OFFSET(chronic_intake_assessment_1!$H$10,ROW()-ROW($I$11)+1,MATCH(O$11,(chronic_intake_assessment_1!$H$11:$AS$11),0)-1)</f>
        <v>9.2307692307692306E-6</v>
      </c>
      <c r="P214" s="215">
        <f ca="1">OFFSET(chronic_intake_assessment_1!$H$10,ROW()-ROW($I$11)+1,MATCH(P$11,(chronic_intake_assessment_1!$H$11:$AS$11),0)-1)</f>
        <v>1.0748444769159075E-4</v>
      </c>
      <c r="Q214" s="215">
        <f ca="1">OFFSET(chronic_intake_assessment_1!$H$10,ROW()-ROW($I$11)+1,MATCH(Q$11,(chronic_intake_assessment_1!$H$11:$AS$11),0)-1)</f>
        <v>8.8586720313469313E-4</v>
      </c>
      <c r="R214" s="215">
        <f ca="1">OFFSET(chronic_intake_assessment_1!$H$10,ROW()-ROW($I$11)+1,MATCH(R$11,(chronic_intake_assessment_1!$H$11:$AS$11),0)-1)</f>
        <v>1.4615384615384612E-4</v>
      </c>
      <c r="S214" s="215">
        <f ca="1">OFFSET(chronic_intake_assessment_1!$H$10,ROW()-ROW($I$11)+1,MATCH(S$11,(chronic_intake_assessment_1!$H$11:$AS$11),0)-1)</f>
        <v>1.3502454991816694E-3</v>
      </c>
      <c r="T214" s="215">
        <f ca="1">OFFSET(chronic_intake_assessment_1!$H$10,ROW()-ROW($I$11)+1,MATCH(T$11,(chronic_intake_assessment_1!$H$11:$AS$11),0)-1)</f>
        <v>1.4769230769230769E-4</v>
      </c>
      <c r="U214" s="215">
        <f ca="1">OFFSET(chronic_intake_assessment_1!$H$10,ROW()-ROW($I$11)+1,MATCH(U$11,(chronic_intake_assessment_1!$H$11:$AS$11),0)-1)</f>
        <v>7.5384615384615399E-4</v>
      </c>
      <c r="V214" s="215">
        <f ca="1">OFFSET(chronic_intake_assessment_1!$H$10,ROW()-ROW($I$11)+1,MATCH(V$11,(chronic_intake_assessment_1!$H$11:$AS$11),0)-1)</f>
        <v>9.313846153846155E-4</v>
      </c>
      <c r="W214" s="215">
        <f ca="1">OFFSET(chronic_intake_assessment_1!$H$10,ROW()-ROW($I$11)+1,MATCH(W$11,(chronic_intake_assessment_1!$H$11:$AS$11),0)-1)</f>
        <v>0</v>
      </c>
      <c r="X214" s="215">
        <f ca="1">OFFSET(chronic_intake_assessment_1!$H$10,ROW()-ROW($I$11)+1,MATCH(X$11,(chronic_intake_assessment_1!$H$11:$AS$11),0)-1)</f>
        <v>1.0923076923076922E-4</v>
      </c>
      <c r="Y214" s="215">
        <f ca="1">OFFSET(chronic_intake_assessment_1!$H$10,ROW()-ROW($I$11)+1,MATCH(Y$11,(chronic_intake_assessment_1!$H$11:$AS$11),0)-1)</f>
        <v>9.2307692307692306E-6</v>
      </c>
      <c r="Z214" s="215">
        <f ca="1">OFFSET(chronic_intake_assessment_1!$H$10,ROW()-ROW($I$11)+1,MATCH(Z$11,(chronic_intake_assessment_1!$H$11:$AS$11),0)-1)</f>
        <v>0</v>
      </c>
      <c r="AA214" s="215">
        <f ca="1">OFFSET(chronic_intake_assessment_1!$H$10,ROW()-ROW($I$11)+1,MATCH(AA$11,(chronic_intake_assessment_1!$H$11:$AS$11),0)-1)</f>
        <v>3.7365932418406179E-4</v>
      </c>
      <c r="AB214" s="215">
        <f ca="1">OFFSET(chronic_intake_assessment_1!$H$10,ROW()-ROW($I$11)+1,MATCH(AB$11,(chronic_intake_assessment_1!$H$11:$AS$11),0)-1)</f>
        <v>5.6923076923076914E-5</v>
      </c>
      <c r="AC214" s="215">
        <f ca="1">OFFSET(chronic_intake_assessment_1!$H$10,ROW()-ROW($I$11)+1,MATCH(AC$11,(chronic_intake_assessment_1!$H$11:$AS$11),0)-1)</f>
        <v>1.8153846153846152E-4</v>
      </c>
      <c r="AD214" s="215">
        <f ca="1">OFFSET(chronic_intake_assessment_1!$H$10,ROW()-ROW($I$11)+1,MATCH(AD$11,(chronic_intake_assessment_1!$H$11:$AS$11),0)-1)</f>
        <v>0</v>
      </c>
      <c r="AE214" s="215">
        <f ca="1">OFFSET(chronic_intake_assessment_1!$H$10,ROW()-ROW($I$11)+1,MATCH(AE$11,(chronic_intake_assessment_1!$H$11:$AS$11),0)-1)</f>
        <v>6.8017747615135339E-4</v>
      </c>
      <c r="AF214" s="215">
        <f ca="1">OFFSET(chronic_intake_assessment_1!$H$10,ROW()-ROW($I$11)+1,MATCH(AF$11,(chronic_intake_assessment_1!$H$11:$AS$11),0)-1)</f>
        <v>9.7165991902833994E-5</v>
      </c>
      <c r="AG214" s="215">
        <f ca="1">OFFSET(chronic_intake_assessment_1!$H$10,ROW()-ROW($I$11)+1,MATCH(AG$11,(chronic_intake_assessment_1!$H$11:$AS$11),0)-1)</f>
        <v>3.3276024624258213E-4</v>
      </c>
      <c r="AH214" s="215">
        <f ca="1">OFFSET(chronic_intake_assessment_1!$H$10,ROW()-ROW($I$11)+1,MATCH(AH$11,(chronic_intake_assessment_1!$H$11:$AS$11),0)-1)</f>
        <v>1.9338119076923076E-5</v>
      </c>
      <c r="AI214" s="215">
        <f ca="1">OFFSET(chronic_intake_assessment_1!$H$10,ROW()-ROW($I$11)+1,MATCH(AI$11,(chronic_intake_assessment_1!$H$11:$AS$11),0)-1)</f>
        <v>1.7626036570556191E-4</v>
      </c>
      <c r="AJ214" s="215">
        <f ca="1">OFFSET(chronic_intake_assessment_1!$H$10,ROW()-ROW($I$11)+1,MATCH(AJ$11,(chronic_intake_assessment_1!$H$11:$AS$11),0)-1)</f>
        <v>0</v>
      </c>
      <c r="AK214" s="215">
        <f ca="1">OFFSET(chronic_intake_assessment_1!$H$10,ROW()-ROW($I$11)+1,MATCH(AK$11,(chronic_intake_assessment_1!$H$11:$AS$11),0)-1)</f>
        <v>3.4209653671767276E-4</v>
      </c>
      <c r="AL214" s="215">
        <f ca="1">OFFSET(chronic_intake_assessment_1!$H$10,ROW()-ROW($I$11)+1,MATCH(AL$11,(chronic_intake_assessment_1!$H$11:$AS$11),0)-1)</f>
        <v>1.3898774769230767E-5</v>
      </c>
      <c r="AM214" s="215">
        <f ca="1">OFFSET(chronic_intake_assessment_1!$H$10,ROW()-ROW($I$11)+1,MATCH(AM$11,(chronic_intake_assessment_1!$H$11:$AS$11),0)-1)</f>
        <v>1.3764196615384613E-5</v>
      </c>
      <c r="AN214" s="215">
        <f ca="1">OFFSET(chronic_intake_assessment_1!$H$10,ROW()-ROW($I$11)+1,MATCH(AN$11,(chronic_intake_assessment_1!$H$11:$AS$11),0)-1)</f>
        <v>0</v>
      </c>
      <c r="AO214" s="215">
        <f ca="1">OFFSET(chronic_intake_assessment_1!$H$10,ROW()-ROW($I$11)+1,MATCH(AO$11,(chronic_intake_assessment_1!$H$11:$AS$11),0)-1)</f>
        <v>1.2279012598586502E-6</v>
      </c>
      <c r="AP214" s="215">
        <f ca="1">OFFSET(chronic_intake_assessment_1!$H$10,ROW()-ROW($I$11)+1,MATCH(AP$11,(chronic_intake_assessment_1!$H$11:$AS$11),0)-1)</f>
        <v>0</v>
      </c>
      <c r="AQ214" s="215">
        <f ca="1">OFFSET(chronic_intake_assessment_1!$H$10,ROW()-ROW($I$11)+1,MATCH(AQ$11,(chronic_intake_assessment_1!$H$11:$AS$11),0)-1)</f>
        <v>0</v>
      </c>
      <c r="AR214" s="215">
        <f ca="1">OFFSET(chronic_intake_assessment_1!$H$10,ROW()-ROW($I$11)+1,MATCH(AR$11,(chronic_intake_assessment_1!$H$11:$AS$11),0)-1)</f>
        <v>0</v>
      </c>
    </row>
    <row r="215" spans="1:44" ht="30" hidden="1" customHeight="1" outlineLevel="3" x14ac:dyDescent="0.2">
      <c r="A215" s="31">
        <v>4</v>
      </c>
      <c r="B215" s="33">
        <v>300030</v>
      </c>
      <c r="C215" s="33"/>
      <c r="D215" s="33" t="s">
        <v>608</v>
      </c>
      <c r="E215" s="36">
        <v>1</v>
      </c>
      <c r="F215" s="36" t="s">
        <v>1510</v>
      </c>
      <c r="G215" s="211">
        <f>Table765[[#This Row],[crops included in co-ordinated 
monitoring programme]]</f>
        <v>0</v>
      </c>
      <c r="H215" s="211">
        <f>chronic_intake_assessment_1!G215</f>
        <v>0</v>
      </c>
      <c r="I215" s="215">
        <f ca="1">OFFSET(chronic_intake_assessment_1!$H$10,ROW()-ROW($I$11)+1,MATCH(I$11,(chronic_intake_assessment_1!$H$11:$AS$11),0)-1)</f>
        <v>0</v>
      </c>
      <c r="J215" s="215">
        <f ca="1">OFFSET(chronic_intake_assessment_1!$H$10,ROW()-ROW($I$11)+1,MATCH(J$11,(chronic_intake_assessment_1!$H$11:$AS$11),0)-1)</f>
        <v>0</v>
      </c>
      <c r="K215" s="215">
        <f ca="1">OFFSET(chronic_intake_assessment_1!$H$10,ROW()-ROW($I$11)+1,MATCH(K$11,(chronic_intake_assessment_1!$H$11:$AS$11),0)-1)</f>
        <v>0</v>
      </c>
      <c r="L215" s="215">
        <f ca="1">OFFSET(chronic_intake_assessment_1!$H$10,ROW()-ROW($I$11)+1,MATCH(L$11,(chronic_intake_assessment_1!$H$11:$AS$11),0)-1)</f>
        <v>0</v>
      </c>
      <c r="M215" s="215">
        <f ca="1">OFFSET(chronic_intake_assessment_1!$H$10,ROW()-ROW($I$11)+1,MATCH(M$11,(chronic_intake_assessment_1!$H$11:$AS$11),0)-1)</f>
        <v>0</v>
      </c>
      <c r="N215" s="215">
        <f ca="1">OFFSET(chronic_intake_assessment_1!$H$10,ROW()-ROW($I$11)+1,MATCH(N$11,(chronic_intake_assessment_1!$H$11:$AS$11),0)-1)</f>
        <v>0</v>
      </c>
      <c r="O215" s="215">
        <f ca="1">OFFSET(chronic_intake_assessment_1!$H$10,ROW()-ROW($I$11)+1,MATCH(O$11,(chronic_intake_assessment_1!$H$11:$AS$11),0)-1)</f>
        <v>0</v>
      </c>
      <c r="P215" s="215">
        <f ca="1">OFFSET(chronic_intake_assessment_1!$H$10,ROW()-ROW($I$11)+1,MATCH(P$11,(chronic_intake_assessment_1!$H$11:$AS$11),0)-1)</f>
        <v>0</v>
      </c>
      <c r="Q215" s="215">
        <f ca="1">OFFSET(chronic_intake_assessment_1!$H$10,ROW()-ROW($I$11)+1,MATCH(Q$11,(chronic_intake_assessment_1!$H$11:$AS$11),0)-1)</f>
        <v>0</v>
      </c>
      <c r="R215" s="215">
        <f ca="1">OFFSET(chronic_intake_assessment_1!$H$10,ROW()-ROW($I$11)+1,MATCH(R$11,(chronic_intake_assessment_1!$H$11:$AS$11),0)-1)</f>
        <v>0</v>
      </c>
      <c r="S215" s="215">
        <f ca="1">OFFSET(chronic_intake_assessment_1!$H$10,ROW()-ROW($I$11)+1,MATCH(S$11,(chronic_intake_assessment_1!$H$11:$AS$11),0)-1)</f>
        <v>0</v>
      </c>
      <c r="T215" s="215">
        <f ca="1">OFFSET(chronic_intake_assessment_1!$H$10,ROW()-ROW($I$11)+1,MATCH(T$11,(chronic_intake_assessment_1!$H$11:$AS$11),0)-1)</f>
        <v>0</v>
      </c>
      <c r="U215" s="215">
        <f ca="1">OFFSET(chronic_intake_assessment_1!$H$10,ROW()-ROW($I$11)+1,MATCH(U$11,(chronic_intake_assessment_1!$H$11:$AS$11),0)-1)</f>
        <v>0</v>
      </c>
      <c r="V215" s="215">
        <f ca="1">OFFSET(chronic_intake_assessment_1!$H$10,ROW()-ROW($I$11)+1,MATCH(V$11,(chronic_intake_assessment_1!$H$11:$AS$11),0)-1)</f>
        <v>0</v>
      </c>
      <c r="W215" s="215">
        <f ca="1">OFFSET(chronic_intake_assessment_1!$H$10,ROW()-ROW($I$11)+1,MATCH(W$11,(chronic_intake_assessment_1!$H$11:$AS$11),0)-1)</f>
        <v>0</v>
      </c>
      <c r="X215" s="215">
        <f ca="1">OFFSET(chronic_intake_assessment_1!$H$10,ROW()-ROW($I$11)+1,MATCH(X$11,(chronic_intake_assessment_1!$H$11:$AS$11),0)-1)</f>
        <v>0</v>
      </c>
      <c r="Y215" s="215">
        <f ca="1">OFFSET(chronic_intake_assessment_1!$H$10,ROW()-ROW($I$11)+1,MATCH(Y$11,(chronic_intake_assessment_1!$H$11:$AS$11),0)-1)</f>
        <v>0</v>
      </c>
      <c r="Z215" s="215">
        <f ca="1">OFFSET(chronic_intake_assessment_1!$H$10,ROW()-ROW($I$11)+1,MATCH(Z$11,(chronic_intake_assessment_1!$H$11:$AS$11),0)-1)</f>
        <v>0</v>
      </c>
      <c r="AA215" s="215">
        <f ca="1">OFFSET(chronic_intake_assessment_1!$H$10,ROW()-ROW($I$11)+1,MATCH(AA$11,(chronic_intake_assessment_1!$H$11:$AS$11),0)-1)</f>
        <v>0</v>
      </c>
      <c r="AB215" s="215">
        <f ca="1">OFFSET(chronic_intake_assessment_1!$H$10,ROW()-ROW($I$11)+1,MATCH(AB$11,(chronic_intake_assessment_1!$H$11:$AS$11),0)-1)</f>
        <v>0</v>
      </c>
      <c r="AC215" s="215">
        <f ca="1">OFFSET(chronic_intake_assessment_1!$H$10,ROW()-ROW($I$11)+1,MATCH(AC$11,(chronic_intake_assessment_1!$H$11:$AS$11),0)-1)</f>
        <v>0</v>
      </c>
      <c r="AD215" s="215">
        <f ca="1">OFFSET(chronic_intake_assessment_1!$H$10,ROW()-ROW($I$11)+1,MATCH(AD$11,(chronic_intake_assessment_1!$H$11:$AS$11),0)-1)</f>
        <v>0</v>
      </c>
      <c r="AE215" s="215">
        <f ca="1">OFFSET(chronic_intake_assessment_1!$H$10,ROW()-ROW($I$11)+1,MATCH(AE$11,(chronic_intake_assessment_1!$H$11:$AS$11),0)-1)</f>
        <v>0</v>
      </c>
      <c r="AF215" s="215">
        <f ca="1">OFFSET(chronic_intake_assessment_1!$H$10,ROW()-ROW($I$11)+1,MATCH(AF$11,(chronic_intake_assessment_1!$H$11:$AS$11),0)-1)</f>
        <v>0</v>
      </c>
      <c r="AG215" s="215">
        <f ca="1">OFFSET(chronic_intake_assessment_1!$H$10,ROW()-ROW($I$11)+1,MATCH(AG$11,(chronic_intake_assessment_1!$H$11:$AS$11),0)-1)</f>
        <v>0</v>
      </c>
      <c r="AH215" s="215">
        <f ca="1">OFFSET(chronic_intake_assessment_1!$H$10,ROW()-ROW($I$11)+1,MATCH(AH$11,(chronic_intake_assessment_1!$H$11:$AS$11),0)-1)</f>
        <v>0</v>
      </c>
      <c r="AI215" s="215">
        <f ca="1">OFFSET(chronic_intake_assessment_1!$H$10,ROW()-ROW($I$11)+1,MATCH(AI$11,(chronic_intake_assessment_1!$H$11:$AS$11),0)-1)</f>
        <v>0</v>
      </c>
      <c r="AJ215" s="215">
        <f ca="1">OFFSET(chronic_intake_assessment_1!$H$10,ROW()-ROW($I$11)+1,MATCH(AJ$11,(chronic_intake_assessment_1!$H$11:$AS$11),0)-1)</f>
        <v>0</v>
      </c>
      <c r="AK215" s="215">
        <f ca="1">OFFSET(chronic_intake_assessment_1!$H$10,ROW()-ROW($I$11)+1,MATCH(AK$11,(chronic_intake_assessment_1!$H$11:$AS$11),0)-1)</f>
        <v>0</v>
      </c>
      <c r="AL215" s="215">
        <f ca="1">OFFSET(chronic_intake_assessment_1!$H$10,ROW()-ROW($I$11)+1,MATCH(AL$11,(chronic_intake_assessment_1!$H$11:$AS$11),0)-1)</f>
        <v>0</v>
      </c>
      <c r="AM215" s="215">
        <f ca="1">OFFSET(chronic_intake_assessment_1!$H$10,ROW()-ROW($I$11)+1,MATCH(AM$11,(chronic_intake_assessment_1!$H$11:$AS$11),0)-1)</f>
        <v>0</v>
      </c>
      <c r="AN215" s="215">
        <f ca="1">OFFSET(chronic_intake_assessment_1!$H$10,ROW()-ROW($I$11)+1,MATCH(AN$11,(chronic_intake_assessment_1!$H$11:$AS$11),0)-1)</f>
        <v>0</v>
      </c>
      <c r="AO215" s="215">
        <f ca="1">OFFSET(chronic_intake_assessment_1!$H$10,ROW()-ROW($I$11)+1,MATCH(AO$11,(chronic_intake_assessment_1!$H$11:$AS$11),0)-1)</f>
        <v>0</v>
      </c>
      <c r="AP215" s="215">
        <f ca="1">OFFSET(chronic_intake_assessment_1!$H$10,ROW()-ROW($I$11)+1,MATCH(AP$11,(chronic_intake_assessment_1!$H$11:$AS$11),0)-1)</f>
        <v>0</v>
      </c>
      <c r="AQ215" s="215">
        <f ca="1">OFFSET(chronic_intake_assessment_1!$H$10,ROW()-ROW($I$11)+1,MATCH(AQ$11,(chronic_intake_assessment_1!$H$11:$AS$11),0)-1)</f>
        <v>0</v>
      </c>
      <c r="AR215" s="215">
        <f ca="1">OFFSET(chronic_intake_assessment_1!$H$10,ROW()-ROW($I$11)+1,MATCH(AR$11,(chronic_intake_assessment_1!$H$11:$AS$11),0)-1)</f>
        <v>0</v>
      </c>
    </row>
    <row r="216" spans="1:44" ht="30" hidden="1" customHeight="1" outlineLevel="3" x14ac:dyDescent="0.2">
      <c r="A216" s="31">
        <v>4</v>
      </c>
      <c r="B216" s="33">
        <v>300040</v>
      </c>
      <c r="C216" s="33"/>
      <c r="D216" s="33" t="s">
        <v>609</v>
      </c>
      <c r="E216" s="33">
        <v>1</v>
      </c>
      <c r="F216" s="33" t="s">
        <v>1511</v>
      </c>
      <c r="G216" s="211">
        <f>Table765[[#This Row],[crops included in co-ordinated 
monitoring programme]]</f>
        <v>0</v>
      </c>
      <c r="H216" s="211">
        <f>chronic_intake_assessment_1!G216</f>
        <v>0</v>
      </c>
      <c r="I216" s="215">
        <f ca="1">OFFSET(chronic_intake_assessment_1!$H$10,ROW()-ROW($I$11)+1,MATCH(I$11,(chronic_intake_assessment_1!$H$11:$AS$11),0)-1)</f>
        <v>0</v>
      </c>
      <c r="J216" s="215">
        <f ca="1">OFFSET(chronic_intake_assessment_1!$H$10,ROW()-ROW($I$11)+1,MATCH(J$11,(chronic_intake_assessment_1!$H$11:$AS$11),0)-1)</f>
        <v>0</v>
      </c>
      <c r="K216" s="215">
        <f ca="1">OFFSET(chronic_intake_assessment_1!$H$10,ROW()-ROW($I$11)+1,MATCH(K$11,(chronic_intake_assessment_1!$H$11:$AS$11),0)-1)</f>
        <v>0</v>
      </c>
      <c r="L216" s="215">
        <f ca="1">OFFSET(chronic_intake_assessment_1!$H$10,ROW()-ROW($I$11)+1,MATCH(L$11,(chronic_intake_assessment_1!$H$11:$AS$11),0)-1)</f>
        <v>0</v>
      </c>
      <c r="M216" s="215">
        <f ca="1">OFFSET(chronic_intake_assessment_1!$H$10,ROW()-ROW($I$11)+1,MATCH(M$11,(chronic_intake_assessment_1!$H$11:$AS$11),0)-1)</f>
        <v>0</v>
      </c>
      <c r="N216" s="215">
        <f ca="1">OFFSET(chronic_intake_assessment_1!$H$10,ROW()-ROW($I$11)+1,MATCH(N$11,(chronic_intake_assessment_1!$H$11:$AS$11),0)-1)</f>
        <v>0</v>
      </c>
      <c r="O216" s="215">
        <f ca="1">OFFSET(chronic_intake_assessment_1!$H$10,ROW()-ROW($I$11)+1,MATCH(O$11,(chronic_intake_assessment_1!$H$11:$AS$11),0)-1)</f>
        <v>0</v>
      </c>
      <c r="P216" s="215">
        <f ca="1">OFFSET(chronic_intake_assessment_1!$H$10,ROW()-ROW($I$11)+1,MATCH(P$11,(chronic_intake_assessment_1!$H$11:$AS$11),0)-1)</f>
        <v>0</v>
      </c>
      <c r="Q216" s="215">
        <f ca="1">OFFSET(chronic_intake_assessment_1!$H$10,ROW()-ROW($I$11)+1,MATCH(Q$11,(chronic_intake_assessment_1!$H$11:$AS$11),0)-1)</f>
        <v>0</v>
      </c>
      <c r="R216" s="215">
        <f ca="1">OFFSET(chronic_intake_assessment_1!$H$10,ROW()-ROW($I$11)+1,MATCH(R$11,(chronic_intake_assessment_1!$H$11:$AS$11),0)-1)</f>
        <v>0</v>
      </c>
      <c r="S216" s="215">
        <f ca="1">OFFSET(chronic_intake_assessment_1!$H$10,ROW()-ROW($I$11)+1,MATCH(S$11,(chronic_intake_assessment_1!$H$11:$AS$11),0)-1)</f>
        <v>0</v>
      </c>
      <c r="T216" s="215">
        <f ca="1">OFFSET(chronic_intake_assessment_1!$H$10,ROW()-ROW($I$11)+1,MATCH(T$11,(chronic_intake_assessment_1!$H$11:$AS$11),0)-1)</f>
        <v>0</v>
      </c>
      <c r="U216" s="215">
        <f ca="1">OFFSET(chronic_intake_assessment_1!$H$10,ROW()-ROW($I$11)+1,MATCH(U$11,(chronic_intake_assessment_1!$H$11:$AS$11),0)-1)</f>
        <v>0</v>
      </c>
      <c r="V216" s="215">
        <f ca="1">OFFSET(chronic_intake_assessment_1!$H$10,ROW()-ROW($I$11)+1,MATCH(V$11,(chronic_intake_assessment_1!$H$11:$AS$11),0)-1)</f>
        <v>0</v>
      </c>
      <c r="W216" s="215">
        <f ca="1">OFFSET(chronic_intake_assessment_1!$H$10,ROW()-ROW($I$11)+1,MATCH(W$11,(chronic_intake_assessment_1!$H$11:$AS$11),0)-1)</f>
        <v>0</v>
      </c>
      <c r="X216" s="215">
        <f ca="1">OFFSET(chronic_intake_assessment_1!$H$10,ROW()-ROW($I$11)+1,MATCH(X$11,(chronic_intake_assessment_1!$H$11:$AS$11),0)-1)</f>
        <v>0</v>
      </c>
      <c r="Y216" s="215">
        <f ca="1">OFFSET(chronic_intake_assessment_1!$H$10,ROW()-ROW($I$11)+1,MATCH(Y$11,(chronic_intake_assessment_1!$H$11:$AS$11),0)-1)</f>
        <v>0</v>
      </c>
      <c r="Z216" s="215">
        <f ca="1">OFFSET(chronic_intake_assessment_1!$H$10,ROW()-ROW($I$11)+1,MATCH(Z$11,(chronic_intake_assessment_1!$H$11:$AS$11),0)-1)</f>
        <v>0</v>
      </c>
      <c r="AA216" s="215">
        <f ca="1">OFFSET(chronic_intake_assessment_1!$H$10,ROW()-ROW($I$11)+1,MATCH(AA$11,(chronic_intake_assessment_1!$H$11:$AS$11),0)-1)</f>
        <v>0</v>
      </c>
      <c r="AB216" s="215">
        <f ca="1">OFFSET(chronic_intake_assessment_1!$H$10,ROW()-ROW($I$11)+1,MATCH(AB$11,(chronic_intake_assessment_1!$H$11:$AS$11),0)-1)</f>
        <v>0</v>
      </c>
      <c r="AC216" s="215">
        <f ca="1">OFFSET(chronic_intake_assessment_1!$H$10,ROW()-ROW($I$11)+1,MATCH(AC$11,(chronic_intake_assessment_1!$H$11:$AS$11),0)-1)</f>
        <v>0</v>
      </c>
      <c r="AD216" s="215">
        <f ca="1">OFFSET(chronic_intake_assessment_1!$H$10,ROW()-ROW($I$11)+1,MATCH(AD$11,(chronic_intake_assessment_1!$H$11:$AS$11),0)-1)</f>
        <v>0</v>
      </c>
      <c r="AE216" s="215">
        <f ca="1">OFFSET(chronic_intake_assessment_1!$H$10,ROW()-ROW($I$11)+1,MATCH(AE$11,(chronic_intake_assessment_1!$H$11:$AS$11),0)-1)</f>
        <v>0</v>
      </c>
      <c r="AF216" s="215">
        <f ca="1">OFFSET(chronic_intake_assessment_1!$H$10,ROW()-ROW($I$11)+1,MATCH(AF$11,(chronic_intake_assessment_1!$H$11:$AS$11),0)-1)</f>
        <v>0</v>
      </c>
      <c r="AG216" s="215">
        <f ca="1">OFFSET(chronic_intake_assessment_1!$H$10,ROW()-ROW($I$11)+1,MATCH(AG$11,(chronic_intake_assessment_1!$H$11:$AS$11),0)-1)</f>
        <v>0</v>
      </c>
      <c r="AH216" s="215">
        <f ca="1">OFFSET(chronic_intake_assessment_1!$H$10,ROW()-ROW($I$11)+1,MATCH(AH$11,(chronic_intake_assessment_1!$H$11:$AS$11),0)-1)</f>
        <v>0</v>
      </c>
      <c r="AI216" s="215">
        <f ca="1">OFFSET(chronic_intake_assessment_1!$H$10,ROW()-ROW($I$11)+1,MATCH(AI$11,(chronic_intake_assessment_1!$H$11:$AS$11),0)-1)</f>
        <v>0</v>
      </c>
      <c r="AJ216" s="215">
        <f ca="1">OFFSET(chronic_intake_assessment_1!$H$10,ROW()-ROW($I$11)+1,MATCH(AJ$11,(chronic_intake_assessment_1!$H$11:$AS$11),0)-1)</f>
        <v>0</v>
      </c>
      <c r="AK216" s="215">
        <f ca="1">OFFSET(chronic_intake_assessment_1!$H$10,ROW()-ROW($I$11)+1,MATCH(AK$11,(chronic_intake_assessment_1!$H$11:$AS$11),0)-1)</f>
        <v>0</v>
      </c>
      <c r="AL216" s="215">
        <f ca="1">OFFSET(chronic_intake_assessment_1!$H$10,ROW()-ROW($I$11)+1,MATCH(AL$11,(chronic_intake_assessment_1!$H$11:$AS$11),0)-1)</f>
        <v>0</v>
      </c>
      <c r="AM216" s="215">
        <f ca="1">OFFSET(chronic_intake_assessment_1!$H$10,ROW()-ROW($I$11)+1,MATCH(AM$11,(chronic_intake_assessment_1!$H$11:$AS$11),0)-1)</f>
        <v>0</v>
      </c>
      <c r="AN216" s="215">
        <f ca="1">OFFSET(chronic_intake_assessment_1!$H$10,ROW()-ROW($I$11)+1,MATCH(AN$11,(chronic_intake_assessment_1!$H$11:$AS$11),0)-1)</f>
        <v>0</v>
      </c>
      <c r="AO216" s="215">
        <f ca="1">OFFSET(chronic_intake_assessment_1!$H$10,ROW()-ROW($I$11)+1,MATCH(AO$11,(chronic_intake_assessment_1!$H$11:$AS$11),0)-1)</f>
        <v>0</v>
      </c>
      <c r="AP216" s="215">
        <f ca="1">OFFSET(chronic_intake_assessment_1!$H$10,ROW()-ROW($I$11)+1,MATCH(AP$11,(chronic_intake_assessment_1!$H$11:$AS$11),0)-1)</f>
        <v>0</v>
      </c>
      <c r="AQ216" s="215">
        <f ca="1">OFFSET(chronic_intake_assessment_1!$H$10,ROW()-ROW($I$11)+1,MATCH(AQ$11,(chronic_intake_assessment_1!$H$11:$AS$11),0)-1)</f>
        <v>0</v>
      </c>
      <c r="AR216" s="215">
        <f ca="1">OFFSET(chronic_intake_assessment_1!$H$10,ROW()-ROW($I$11)+1,MATCH(AR$11,(chronic_intake_assessment_1!$H$11:$AS$11),0)-1)</f>
        <v>0</v>
      </c>
    </row>
    <row r="217" spans="1:44" ht="30" hidden="1" customHeight="1" outlineLevel="3" x14ac:dyDescent="0.2">
      <c r="A217" s="31">
        <v>4</v>
      </c>
      <c r="B217" s="33">
        <v>300990</v>
      </c>
      <c r="C217" s="33"/>
      <c r="D217" s="33" t="s">
        <v>1150</v>
      </c>
      <c r="E217" s="33">
        <v>1</v>
      </c>
      <c r="F217" s="33" t="s">
        <v>1512</v>
      </c>
      <c r="G217" s="211">
        <f>Table765[[#This Row],[crops included in co-ordinated 
monitoring programme]]</f>
        <v>0</v>
      </c>
      <c r="H217" s="211">
        <f>chronic_intake_assessment_1!G217</f>
        <v>0</v>
      </c>
      <c r="I217" s="215">
        <f ca="1">OFFSET(chronic_intake_assessment_1!$H$10,ROW()-ROW($I$11)+1,MATCH(I$11,(chronic_intake_assessment_1!$H$11:$AS$11),0)-1)</f>
        <v>0</v>
      </c>
      <c r="J217" s="215">
        <f ca="1">OFFSET(chronic_intake_assessment_1!$H$10,ROW()-ROW($I$11)+1,MATCH(J$11,(chronic_intake_assessment_1!$H$11:$AS$11),0)-1)</f>
        <v>0</v>
      </c>
      <c r="K217" s="215">
        <f ca="1">OFFSET(chronic_intake_assessment_1!$H$10,ROW()-ROW($I$11)+1,MATCH(K$11,(chronic_intake_assessment_1!$H$11:$AS$11),0)-1)</f>
        <v>0</v>
      </c>
      <c r="L217" s="215">
        <f ca="1">OFFSET(chronic_intake_assessment_1!$H$10,ROW()-ROW($I$11)+1,MATCH(L$11,(chronic_intake_assessment_1!$H$11:$AS$11),0)-1)</f>
        <v>0</v>
      </c>
      <c r="M217" s="215">
        <f ca="1">OFFSET(chronic_intake_assessment_1!$H$10,ROW()-ROW($I$11)+1,MATCH(M$11,(chronic_intake_assessment_1!$H$11:$AS$11),0)-1)</f>
        <v>0</v>
      </c>
      <c r="N217" s="215">
        <f ca="1">OFFSET(chronic_intake_assessment_1!$H$10,ROW()-ROW($I$11)+1,MATCH(N$11,(chronic_intake_assessment_1!$H$11:$AS$11),0)-1)</f>
        <v>0</v>
      </c>
      <c r="O217" s="215">
        <f ca="1">OFFSET(chronic_intake_assessment_1!$H$10,ROW()-ROW($I$11)+1,MATCH(O$11,(chronic_intake_assessment_1!$H$11:$AS$11),0)-1)</f>
        <v>0</v>
      </c>
      <c r="P217" s="215">
        <f ca="1">OFFSET(chronic_intake_assessment_1!$H$10,ROW()-ROW($I$11)+1,MATCH(P$11,(chronic_intake_assessment_1!$H$11:$AS$11),0)-1)</f>
        <v>0</v>
      </c>
      <c r="Q217" s="215">
        <f ca="1">OFFSET(chronic_intake_assessment_1!$H$10,ROW()-ROW($I$11)+1,MATCH(Q$11,(chronic_intake_assessment_1!$H$11:$AS$11),0)-1)</f>
        <v>0</v>
      </c>
      <c r="R217" s="215">
        <f ca="1">OFFSET(chronic_intake_assessment_1!$H$10,ROW()-ROW($I$11)+1,MATCH(R$11,(chronic_intake_assessment_1!$H$11:$AS$11),0)-1)</f>
        <v>0</v>
      </c>
      <c r="S217" s="215">
        <f ca="1">OFFSET(chronic_intake_assessment_1!$H$10,ROW()-ROW($I$11)+1,MATCH(S$11,(chronic_intake_assessment_1!$H$11:$AS$11),0)-1)</f>
        <v>0</v>
      </c>
      <c r="T217" s="215">
        <f ca="1">OFFSET(chronic_intake_assessment_1!$H$10,ROW()-ROW($I$11)+1,MATCH(T$11,(chronic_intake_assessment_1!$H$11:$AS$11),0)-1)</f>
        <v>0</v>
      </c>
      <c r="U217" s="215">
        <f ca="1">OFFSET(chronic_intake_assessment_1!$H$10,ROW()-ROW($I$11)+1,MATCH(U$11,(chronic_intake_assessment_1!$H$11:$AS$11),0)-1)</f>
        <v>0</v>
      </c>
      <c r="V217" s="215">
        <f ca="1">OFFSET(chronic_intake_assessment_1!$H$10,ROW()-ROW($I$11)+1,MATCH(V$11,(chronic_intake_assessment_1!$H$11:$AS$11),0)-1)</f>
        <v>0</v>
      </c>
      <c r="W217" s="215">
        <f ca="1">OFFSET(chronic_intake_assessment_1!$H$10,ROW()-ROW($I$11)+1,MATCH(W$11,(chronic_intake_assessment_1!$H$11:$AS$11),0)-1)</f>
        <v>0</v>
      </c>
      <c r="X217" s="215">
        <f ca="1">OFFSET(chronic_intake_assessment_1!$H$10,ROW()-ROW($I$11)+1,MATCH(X$11,(chronic_intake_assessment_1!$H$11:$AS$11),0)-1)</f>
        <v>0</v>
      </c>
      <c r="Y217" s="215">
        <f ca="1">OFFSET(chronic_intake_assessment_1!$H$10,ROW()-ROW($I$11)+1,MATCH(Y$11,(chronic_intake_assessment_1!$H$11:$AS$11),0)-1)</f>
        <v>0</v>
      </c>
      <c r="Z217" s="215">
        <f ca="1">OFFSET(chronic_intake_assessment_1!$H$10,ROW()-ROW($I$11)+1,MATCH(Z$11,(chronic_intake_assessment_1!$H$11:$AS$11),0)-1)</f>
        <v>0</v>
      </c>
      <c r="AA217" s="215">
        <f ca="1">OFFSET(chronic_intake_assessment_1!$H$10,ROW()-ROW($I$11)+1,MATCH(AA$11,(chronic_intake_assessment_1!$H$11:$AS$11),0)-1)</f>
        <v>0</v>
      </c>
      <c r="AB217" s="215">
        <f ca="1">OFFSET(chronic_intake_assessment_1!$H$10,ROW()-ROW($I$11)+1,MATCH(AB$11,(chronic_intake_assessment_1!$H$11:$AS$11),0)-1)</f>
        <v>0</v>
      </c>
      <c r="AC217" s="215">
        <f ca="1">OFFSET(chronic_intake_assessment_1!$H$10,ROW()-ROW($I$11)+1,MATCH(AC$11,(chronic_intake_assessment_1!$H$11:$AS$11),0)-1)</f>
        <v>0</v>
      </c>
      <c r="AD217" s="215">
        <f ca="1">OFFSET(chronic_intake_assessment_1!$H$10,ROW()-ROW($I$11)+1,MATCH(AD$11,(chronic_intake_assessment_1!$H$11:$AS$11),0)-1)</f>
        <v>0</v>
      </c>
      <c r="AE217" s="215">
        <f ca="1">OFFSET(chronic_intake_assessment_1!$H$10,ROW()-ROW($I$11)+1,MATCH(AE$11,(chronic_intake_assessment_1!$H$11:$AS$11),0)-1)</f>
        <v>0</v>
      </c>
      <c r="AF217" s="215">
        <f ca="1">OFFSET(chronic_intake_assessment_1!$H$10,ROW()-ROW($I$11)+1,MATCH(AF$11,(chronic_intake_assessment_1!$H$11:$AS$11),0)-1)</f>
        <v>0</v>
      </c>
      <c r="AG217" s="215">
        <f ca="1">OFFSET(chronic_intake_assessment_1!$H$10,ROW()-ROW($I$11)+1,MATCH(AG$11,(chronic_intake_assessment_1!$H$11:$AS$11),0)-1)</f>
        <v>0</v>
      </c>
      <c r="AH217" s="215">
        <f ca="1">OFFSET(chronic_intake_assessment_1!$H$10,ROW()-ROW($I$11)+1,MATCH(AH$11,(chronic_intake_assessment_1!$H$11:$AS$11),0)-1)</f>
        <v>0</v>
      </c>
      <c r="AI217" s="215">
        <f ca="1">OFFSET(chronic_intake_assessment_1!$H$10,ROW()-ROW($I$11)+1,MATCH(AI$11,(chronic_intake_assessment_1!$H$11:$AS$11),0)-1)</f>
        <v>0</v>
      </c>
      <c r="AJ217" s="215">
        <f ca="1">OFFSET(chronic_intake_assessment_1!$H$10,ROW()-ROW($I$11)+1,MATCH(AJ$11,(chronic_intake_assessment_1!$H$11:$AS$11),0)-1)</f>
        <v>0</v>
      </c>
      <c r="AK217" s="215">
        <f ca="1">OFFSET(chronic_intake_assessment_1!$H$10,ROW()-ROW($I$11)+1,MATCH(AK$11,(chronic_intake_assessment_1!$H$11:$AS$11),0)-1)</f>
        <v>0</v>
      </c>
      <c r="AL217" s="215">
        <f ca="1">OFFSET(chronic_intake_assessment_1!$H$10,ROW()-ROW($I$11)+1,MATCH(AL$11,(chronic_intake_assessment_1!$H$11:$AS$11),0)-1)</f>
        <v>0</v>
      </c>
      <c r="AM217" s="215">
        <f ca="1">OFFSET(chronic_intake_assessment_1!$H$10,ROW()-ROW($I$11)+1,MATCH(AM$11,(chronic_intake_assessment_1!$H$11:$AS$11),0)-1)</f>
        <v>0</v>
      </c>
      <c r="AN217" s="215">
        <f ca="1">OFFSET(chronic_intake_assessment_1!$H$10,ROW()-ROW($I$11)+1,MATCH(AN$11,(chronic_intake_assessment_1!$H$11:$AS$11),0)-1)</f>
        <v>0</v>
      </c>
      <c r="AO217" s="215">
        <f ca="1">OFFSET(chronic_intake_assessment_1!$H$10,ROW()-ROW($I$11)+1,MATCH(AO$11,(chronic_intake_assessment_1!$H$11:$AS$11),0)-1)</f>
        <v>0</v>
      </c>
      <c r="AP217" s="215">
        <f ca="1">OFFSET(chronic_intake_assessment_1!$H$10,ROW()-ROW($I$11)+1,MATCH(AP$11,(chronic_intake_assessment_1!$H$11:$AS$11),0)-1)</f>
        <v>0</v>
      </c>
      <c r="AQ217" s="215">
        <f ca="1">OFFSET(chronic_intake_assessment_1!$H$10,ROW()-ROW($I$11)+1,MATCH(AQ$11,(chronic_intake_assessment_1!$H$11:$AS$11),0)-1)</f>
        <v>0</v>
      </c>
      <c r="AR217" s="215">
        <f ca="1">OFFSET(chronic_intake_assessment_1!$H$10,ROW()-ROW($I$11)+1,MATCH(AR$11,(chronic_intake_assessment_1!$H$11:$AS$11),0)-1)</f>
        <v>0</v>
      </c>
    </row>
    <row r="218" spans="1:44" ht="30" hidden="1" customHeight="1" outlineLevel="3" x14ac:dyDescent="0.2">
      <c r="A218" s="3">
        <v>1</v>
      </c>
      <c r="B218" s="4">
        <v>400000</v>
      </c>
      <c r="C218" s="4"/>
      <c r="D218" s="4" t="s">
        <v>611</v>
      </c>
      <c r="E218" s="33">
        <v>1</v>
      </c>
      <c r="F218" s="33" t="s">
        <v>1513</v>
      </c>
      <c r="G218" s="211">
        <f>Table765[[#This Row],[crops included in co-ordinated 
monitoring programme]]</f>
        <v>0</v>
      </c>
      <c r="H218" s="211">
        <f>chronic_intake_assessment_1!G218</f>
        <v>0</v>
      </c>
      <c r="I218" s="213">
        <f ca="1">OFFSET(chronic_intake_assessment_1!$H$10,ROW()-ROW($I$11)+1,MATCH(I$11,(chronic_intake_assessment_1!$H$11:$AS$11),0)-1)</f>
        <v>0</v>
      </c>
      <c r="J218" s="213">
        <f ca="1">OFFSET(chronic_intake_assessment_1!$H$10,ROW()-ROW($I$11)+1,MATCH(J$11,(chronic_intake_assessment_1!$H$11:$AS$11),0)-1)</f>
        <v>0</v>
      </c>
      <c r="K218" s="213">
        <f ca="1">OFFSET(chronic_intake_assessment_1!$H$10,ROW()-ROW($I$11)+1,MATCH(K$11,(chronic_intake_assessment_1!$H$11:$AS$11),0)-1)</f>
        <v>0</v>
      </c>
      <c r="L218" s="213">
        <f ca="1">OFFSET(chronic_intake_assessment_1!$H$10,ROW()-ROW($I$11)+1,MATCH(L$11,(chronic_intake_assessment_1!$H$11:$AS$11),0)-1)</f>
        <v>0</v>
      </c>
      <c r="M218" s="213">
        <f ca="1">OFFSET(chronic_intake_assessment_1!$H$10,ROW()-ROW($I$11)+1,MATCH(M$11,(chronic_intake_assessment_1!$H$11:$AS$11),0)-1)</f>
        <v>0</v>
      </c>
      <c r="N218" s="213">
        <f ca="1">OFFSET(chronic_intake_assessment_1!$H$10,ROW()-ROW($I$11)+1,MATCH(N$11,(chronic_intake_assessment_1!$H$11:$AS$11),0)-1)</f>
        <v>0</v>
      </c>
      <c r="O218" s="213">
        <f ca="1">OFFSET(chronic_intake_assessment_1!$H$10,ROW()-ROW($I$11)+1,MATCH(O$11,(chronic_intake_assessment_1!$H$11:$AS$11),0)-1)</f>
        <v>0</v>
      </c>
      <c r="P218" s="213">
        <f ca="1">OFFSET(chronic_intake_assessment_1!$H$10,ROW()-ROW($I$11)+1,MATCH(P$11,(chronic_intake_assessment_1!$H$11:$AS$11),0)-1)</f>
        <v>0</v>
      </c>
      <c r="Q218" s="213">
        <f ca="1">OFFSET(chronic_intake_assessment_1!$H$10,ROW()-ROW($I$11)+1,MATCH(Q$11,(chronic_intake_assessment_1!$H$11:$AS$11),0)-1)</f>
        <v>0</v>
      </c>
      <c r="R218" s="213">
        <f ca="1">OFFSET(chronic_intake_assessment_1!$H$10,ROW()-ROW($I$11)+1,MATCH(R$11,(chronic_intake_assessment_1!$H$11:$AS$11),0)-1)</f>
        <v>0</v>
      </c>
      <c r="S218" s="213">
        <f ca="1">OFFSET(chronic_intake_assessment_1!$H$10,ROW()-ROW($I$11)+1,MATCH(S$11,(chronic_intake_assessment_1!$H$11:$AS$11),0)-1)</f>
        <v>0</v>
      </c>
      <c r="T218" s="213">
        <f ca="1">OFFSET(chronic_intake_assessment_1!$H$10,ROW()-ROW($I$11)+1,MATCH(T$11,(chronic_intake_assessment_1!$H$11:$AS$11),0)-1)</f>
        <v>0</v>
      </c>
      <c r="U218" s="213">
        <f ca="1">OFFSET(chronic_intake_assessment_1!$H$10,ROW()-ROW($I$11)+1,MATCH(U$11,(chronic_intake_assessment_1!$H$11:$AS$11),0)-1)</f>
        <v>0</v>
      </c>
      <c r="V218" s="213">
        <f ca="1">OFFSET(chronic_intake_assessment_1!$H$10,ROW()-ROW($I$11)+1,MATCH(V$11,(chronic_intake_assessment_1!$H$11:$AS$11),0)-1)</f>
        <v>0</v>
      </c>
      <c r="W218" s="213">
        <f ca="1">OFFSET(chronic_intake_assessment_1!$H$10,ROW()-ROW($I$11)+1,MATCH(W$11,(chronic_intake_assessment_1!$H$11:$AS$11),0)-1)</f>
        <v>0</v>
      </c>
      <c r="X218" s="213">
        <f ca="1">OFFSET(chronic_intake_assessment_1!$H$10,ROW()-ROW($I$11)+1,MATCH(X$11,(chronic_intake_assessment_1!$H$11:$AS$11),0)-1)</f>
        <v>0</v>
      </c>
      <c r="Y218" s="213">
        <f ca="1">OFFSET(chronic_intake_assessment_1!$H$10,ROW()-ROW($I$11)+1,MATCH(Y$11,(chronic_intake_assessment_1!$H$11:$AS$11),0)-1)</f>
        <v>0</v>
      </c>
      <c r="Z218" s="213">
        <f ca="1">OFFSET(chronic_intake_assessment_1!$H$10,ROW()-ROW($I$11)+1,MATCH(Z$11,(chronic_intake_assessment_1!$H$11:$AS$11),0)-1)</f>
        <v>0</v>
      </c>
      <c r="AA218" s="213">
        <f ca="1">OFFSET(chronic_intake_assessment_1!$H$10,ROW()-ROW($I$11)+1,MATCH(AA$11,(chronic_intake_assessment_1!$H$11:$AS$11),0)-1)</f>
        <v>0</v>
      </c>
      <c r="AB218" s="213">
        <f ca="1">OFFSET(chronic_intake_assessment_1!$H$10,ROW()-ROW($I$11)+1,MATCH(AB$11,(chronic_intake_assessment_1!$H$11:$AS$11),0)-1)</f>
        <v>0</v>
      </c>
      <c r="AC218" s="213">
        <f ca="1">OFFSET(chronic_intake_assessment_1!$H$10,ROW()-ROW($I$11)+1,MATCH(AC$11,(chronic_intake_assessment_1!$H$11:$AS$11),0)-1)</f>
        <v>0</v>
      </c>
      <c r="AD218" s="213">
        <f ca="1">OFFSET(chronic_intake_assessment_1!$H$10,ROW()-ROW($I$11)+1,MATCH(AD$11,(chronic_intake_assessment_1!$H$11:$AS$11),0)-1)</f>
        <v>0</v>
      </c>
      <c r="AE218" s="213">
        <f ca="1">OFFSET(chronic_intake_assessment_1!$H$10,ROW()-ROW($I$11)+1,MATCH(AE$11,(chronic_intake_assessment_1!$H$11:$AS$11),0)-1)</f>
        <v>0</v>
      </c>
      <c r="AF218" s="213">
        <f ca="1">OFFSET(chronic_intake_assessment_1!$H$10,ROW()-ROW($I$11)+1,MATCH(AF$11,(chronic_intake_assessment_1!$H$11:$AS$11),0)-1)</f>
        <v>0</v>
      </c>
      <c r="AG218" s="213">
        <f ca="1">OFFSET(chronic_intake_assessment_1!$H$10,ROW()-ROW($I$11)+1,MATCH(AG$11,(chronic_intake_assessment_1!$H$11:$AS$11),0)-1)</f>
        <v>0</v>
      </c>
      <c r="AH218" s="213">
        <f ca="1">OFFSET(chronic_intake_assessment_1!$H$10,ROW()-ROW($I$11)+1,MATCH(AH$11,(chronic_intake_assessment_1!$H$11:$AS$11),0)-1)</f>
        <v>0</v>
      </c>
      <c r="AI218" s="213">
        <f ca="1">OFFSET(chronic_intake_assessment_1!$H$10,ROW()-ROW($I$11)+1,MATCH(AI$11,(chronic_intake_assessment_1!$H$11:$AS$11),0)-1)</f>
        <v>0</v>
      </c>
      <c r="AJ218" s="213">
        <f ca="1">OFFSET(chronic_intake_assessment_1!$H$10,ROW()-ROW($I$11)+1,MATCH(AJ$11,(chronic_intake_assessment_1!$H$11:$AS$11),0)-1)</f>
        <v>0</v>
      </c>
      <c r="AK218" s="213">
        <f ca="1">OFFSET(chronic_intake_assessment_1!$H$10,ROW()-ROW($I$11)+1,MATCH(AK$11,(chronic_intake_assessment_1!$H$11:$AS$11),0)-1)</f>
        <v>0</v>
      </c>
      <c r="AL218" s="213">
        <f ca="1">OFFSET(chronic_intake_assessment_1!$H$10,ROW()-ROW($I$11)+1,MATCH(AL$11,(chronic_intake_assessment_1!$H$11:$AS$11),0)-1)</f>
        <v>0</v>
      </c>
      <c r="AM218" s="213">
        <f ca="1">OFFSET(chronic_intake_assessment_1!$H$10,ROW()-ROW($I$11)+1,MATCH(AM$11,(chronic_intake_assessment_1!$H$11:$AS$11),0)-1)</f>
        <v>0</v>
      </c>
      <c r="AN218" s="213">
        <f ca="1">OFFSET(chronic_intake_assessment_1!$H$10,ROW()-ROW($I$11)+1,MATCH(AN$11,(chronic_intake_assessment_1!$H$11:$AS$11),0)-1)</f>
        <v>0</v>
      </c>
      <c r="AO218" s="213">
        <f ca="1">OFFSET(chronic_intake_assessment_1!$H$10,ROW()-ROW($I$11)+1,MATCH(AO$11,(chronic_intake_assessment_1!$H$11:$AS$11),0)-1)</f>
        <v>0</v>
      </c>
      <c r="AP218" s="213">
        <f ca="1">OFFSET(chronic_intake_assessment_1!$H$10,ROW()-ROW($I$11)+1,MATCH(AP$11,(chronic_intake_assessment_1!$H$11:$AS$11),0)-1)</f>
        <v>0</v>
      </c>
      <c r="AQ218" s="213">
        <f ca="1">OFFSET(chronic_intake_assessment_1!$H$10,ROW()-ROW($I$11)+1,MATCH(AQ$11,(chronic_intake_assessment_1!$H$11:$AS$11),0)-1)</f>
        <v>0</v>
      </c>
      <c r="AR218" s="213">
        <f ca="1">OFFSET(chronic_intake_assessment_1!$H$10,ROW()-ROW($I$11)+1,MATCH(AR$11,(chronic_intake_assessment_1!$H$11:$AS$11),0)-1)</f>
        <v>0</v>
      </c>
    </row>
    <row r="219" spans="1:44" ht="30" hidden="1" customHeight="1" outlineLevel="3" x14ac:dyDescent="0.2">
      <c r="A219" s="35">
        <v>2</v>
      </c>
      <c r="B219" s="36">
        <v>401000</v>
      </c>
      <c r="C219" s="36"/>
      <c r="D219" s="36" t="s">
        <v>613</v>
      </c>
      <c r="E219" s="33">
        <v>1</v>
      </c>
      <c r="F219" s="33" t="s">
        <v>1514</v>
      </c>
      <c r="G219" s="211">
        <f>Table765[[#This Row],[crops included in co-ordinated 
monitoring programme]]</f>
        <v>0</v>
      </c>
      <c r="H219" s="211">
        <f>chronic_intake_assessment_1!G219</f>
        <v>0</v>
      </c>
      <c r="I219" s="214">
        <f ca="1">OFFSET(chronic_intake_assessment_1!$H$10,ROW()-ROW($I$11)+1,MATCH(I$11,(chronic_intake_assessment_1!$H$11:$AS$11),0)-1)</f>
        <v>0</v>
      </c>
      <c r="J219" s="214">
        <f ca="1">OFFSET(chronic_intake_assessment_1!$H$10,ROW()-ROW($I$11)+1,MATCH(J$11,(chronic_intake_assessment_1!$H$11:$AS$11),0)-1)</f>
        <v>0</v>
      </c>
      <c r="K219" s="214">
        <f ca="1">OFFSET(chronic_intake_assessment_1!$H$10,ROW()-ROW($I$11)+1,MATCH(K$11,(chronic_intake_assessment_1!$H$11:$AS$11),0)-1)</f>
        <v>0</v>
      </c>
      <c r="L219" s="214">
        <f ca="1">OFFSET(chronic_intake_assessment_1!$H$10,ROW()-ROW($I$11)+1,MATCH(L$11,(chronic_intake_assessment_1!$H$11:$AS$11),0)-1)</f>
        <v>0</v>
      </c>
      <c r="M219" s="214">
        <f ca="1">OFFSET(chronic_intake_assessment_1!$H$10,ROW()-ROW($I$11)+1,MATCH(M$11,(chronic_intake_assessment_1!$H$11:$AS$11),0)-1)</f>
        <v>0</v>
      </c>
      <c r="N219" s="214">
        <f ca="1">OFFSET(chronic_intake_assessment_1!$H$10,ROW()-ROW($I$11)+1,MATCH(N$11,(chronic_intake_assessment_1!$H$11:$AS$11),0)-1)</f>
        <v>0</v>
      </c>
      <c r="O219" s="214">
        <f ca="1">OFFSET(chronic_intake_assessment_1!$H$10,ROW()-ROW($I$11)+1,MATCH(O$11,(chronic_intake_assessment_1!$H$11:$AS$11),0)-1)</f>
        <v>0</v>
      </c>
      <c r="P219" s="214">
        <f ca="1">OFFSET(chronic_intake_assessment_1!$H$10,ROW()-ROW($I$11)+1,MATCH(P$11,(chronic_intake_assessment_1!$H$11:$AS$11),0)-1)</f>
        <v>0</v>
      </c>
      <c r="Q219" s="214">
        <f ca="1">OFFSET(chronic_intake_assessment_1!$H$10,ROW()-ROW($I$11)+1,MATCH(Q$11,(chronic_intake_assessment_1!$H$11:$AS$11),0)-1)</f>
        <v>0</v>
      </c>
      <c r="R219" s="214">
        <f ca="1">OFFSET(chronic_intake_assessment_1!$H$10,ROW()-ROW($I$11)+1,MATCH(R$11,(chronic_intake_assessment_1!$H$11:$AS$11),0)-1)</f>
        <v>0</v>
      </c>
      <c r="S219" s="214">
        <f ca="1">OFFSET(chronic_intake_assessment_1!$H$10,ROW()-ROW($I$11)+1,MATCH(S$11,(chronic_intake_assessment_1!$H$11:$AS$11),0)-1)</f>
        <v>0</v>
      </c>
      <c r="T219" s="214">
        <f ca="1">OFFSET(chronic_intake_assessment_1!$H$10,ROW()-ROW($I$11)+1,MATCH(T$11,(chronic_intake_assessment_1!$H$11:$AS$11),0)-1)</f>
        <v>0</v>
      </c>
      <c r="U219" s="214">
        <f ca="1">OFFSET(chronic_intake_assessment_1!$H$10,ROW()-ROW($I$11)+1,MATCH(U$11,(chronic_intake_assessment_1!$H$11:$AS$11),0)-1)</f>
        <v>0</v>
      </c>
      <c r="V219" s="214">
        <f ca="1">OFFSET(chronic_intake_assessment_1!$H$10,ROW()-ROW($I$11)+1,MATCH(V$11,(chronic_intake_assessment_1!$H$11:$AS$11),0)-1)</f>
        <v>0</v>
      </c>
      <c r="W219" s="214">
        <f ca="1">OFFSET(chronic_intake_assessment_1!$H$10,ROW()-ROW($I$11)+1,MATCH(W$11,(chronic_intake_assessment_1!$H$11:$AS$11),0)-1)</f>
        <v>0</v>
      </c>
      <c r="X219" s="214">
        <f ca="1">OFFSET(chronic_intake_assessment_1!$H$10,ROW()-ROW($I$11)+1,MATCH(X$11,(chronic_intake_assessment_1!$H$11:$AS$11),0)-1)</f>
        <v>0</v>
      </c>
      <c r="Y219" s="214">
        <f ca="1">OFFSET(chronic_intake_assessment_1!$H$10,ROW()-ROW($I$11)+1,MATCH(Y$11,(chronic_intake_assessment_1!$H$11:$AS$11),0)-1)</f>
        <v>0</v>
      </c>
      <c r="Z219" s="214">
        <f ca="1">OFFSET(chronic_intake_assessment_1!$H$10,ROW()-ROW($I$11)+1,MATCH(Z$11,(chronic_intake_assessment_1!$H$11:$AS$11),0)-1)</f>
        <v>0</v>
      </c>
      <c r="AA219" s="214">
        <f ca="1">OFFSET(chronic_intake_assessment_1!$H$10,ROW()-ROW($I$11)+1,MATCH(AA$11,(chronic_intake_assessment_1!$H$11:$AS$11),0)-1)</f>
        <v>0</v>
      </c>
      <c r="AB219" s="214">
        <f ca="1">OFFSET(chronic_intake_assessment_1!$H$10,ROW()-ROW($I$11)+1,MATCH(AB$11,(chronic_intake_assessment_1!$H$11:$AS$11),0)-1)</f>
        <v>0</v>
      </c>
      <c r="AC219" s="214">
        <f ca="1">OFFSET(chronic_intake_assessment_1!$H$10,ROW()-ROW($I$11)+1,MATCH(AC$11,(chronic_intake_assessment_1!$H$11:$AS$11),0)-1)</f>
        <v>0</v>
      </c>
      <c r="AD219" s="214">
        <f ca="1">OFFSET(chronic_intake_assessment_1!$H$10,ROW()-ROW($I$11)+1,MATCH(AD$11,(chronic_intake_assessment_1!$H$11:$AS$11),0)-1)</f>
        <v>0</v>
      </c>
      <c r="AE219" s="214">
        <f ca="1">OFFSET(chronic_intake_assessment_1!$H$10,ROW()-ROW($I$11)+1,MATCH(AE$11,(chronic_intake_assessment_1!$H$11:$AS$11),0)-1)</f>
        <v>0</v>
      </c>
      <c r="AF219" s="214">
        <f ca="1">OFFSET(chronic_intake_assessment_1!$H$10,ROW()-ROW($I$11)+1,MATCH(AF$11,(chronic_intake_assessment_1!$H$11:$AS$11),0)-1)</f>
        <v>0</v>
      </c>
      <c r="AG219" s="214">
        <f ca="1">OFFSET(chronic_intake_assessment_1!$H$10,ROW()-ROW($I$11)+1,MATCH(AG$11,(chronic_intake_assessment_1!$H$11:$AS$11),0)-1)</f>
        <v>0</v>
      </c>
      <c r="AH219" s="214">
        <f ca="1">OFFSET(chronic_intake_assessment_1!$H$10,ROW()-ROW($I$11)+1,MATCH(AH$11,(chronic_intake_assessment_1!$H$11:$AS$11),0)-1)</f>
        <v>0</v>
      </c>
      <c r="AI219" s="214">
        <f ca="1">OFFSET(chronic_intake_assessment_1!$H$10,ROW()-ROW($I$11)+1,MATCH(AI$11,(chronic_intake_assessment_1!$H$11:$AS$11),0)-1)</f>
        <v>0</v>
      </c>
      <c r="AJ219" s="214">
        <f ca="1">OFFSET(chronic_intake_assessment_1!$H$10,ROW()-ROW($I$11)+1,MATCH(AJ$11,(chronic_intake_assessment_1!$H$11:$AS$11),0)-1)</f>
        <v>0</v>
      </c>
      <c r="AK219" s="214">
        <f ca="1">OFFSET(chronic_intake_assessment_1!$H$10,ROW()-ROW($I$11)+1,MATCH(AK$11,(chronic_intake_assessment_1!$H$11:$AS$11),0)-1)</f>
        <v>0</v>
      </c>
      <c r="AL219" s="214">
        <f ca="1">OFFSET(chronic_intake_assessment_1!$H$10,ROW()-ROW($I$11)+1,MATCH(AL$11,(chronic_intake_assessment_1!$H$11:$AS$11),0)-1)</f>
        <v>0</v>
      </c>
      <c r="AM219" s="214">
        <f ca="1">OFFSET(chronic_intake_assessment_1!$H$10,ROW()-ROW($I$11)+1,MATCH(AM$11,(chronic_intake_assessment_1!$H$11:$AS$11),0)-1)</f>
        <v>0</v>
      </c>
      <c r="AN219" s="214">
        <f ca="1">OFFSET(chronic_intake_assessment_1!$H$10,ROW()-ROW($I$11)+1,MATCH(AN$11,(chronic_intake_assessment_1!$H$11:$AS$11),0)-1)</f>
        <v>0</v>
      </c>
      <c r="AO219" s="214">
        <f ca="1">OFFSET(chronic_intake_assessment_1!$H$10,ROW()-ROW($I$11)+1,MATCH(AO$11,(chronic_intake_assessment_1!$H$11:$AS$11),0)-1)</f>
        <v>0</v>
      </c>
      <c r="AP219" s="214">
        <f ca="1">OFFSET(chronic_intake_assessment_1!$H$10,ROW()-ROW($I$11)+1,MATCH(AP$11,(chronic_intake_assessment_1!$H$11:$AS$11),0)-1)</f>
        <v>0</v>
      </c>
      <c r="AQ219" s="214">
        <f ca="1">OFFSET(chronic_intake_assessment_1!$H$10,ROW()-ROW($I$11)+1,MATCH(AQ$11,(chronic_intake_assessment_1!$H$11:$AS$11),0)-1)</f>
        <v>0</v>
      </c>
      <c r="AR219" s="214">
        <f ca="1">OFFSET(chronic_intake_assessment_1!$H$10,ROW()-ROW($I$11)+1,MATCH(AR$11,(chronic_intake_assessment_1!$H$11:$AS$11),0)-1)</f>
        <v>0</v>
      </c>
    </row>
    <row r="220" spans="1:44" ht="30" hidden="1" customHeight="1" outlineLevel="3" x14ac:dyDescent="0.2">
      <c r="A220" s="31">
        <v>4</v>
      </c>
      <c r="B220" s="33">
        <v>401010</v>
      </c>
      <c r="C220" s="33"/>
      <c r="D220" s="33" t="s">
        <v>614</v>
      </c>
      <c r="E220" s="33">
        <v>1</v>
      </c>
      <c r="F220" s="33" t="s">
        <v>1515</v>
      </c>
      <c r="G220" s="211">
        <f>Table765[[#This Row],[crops included in co-ordinated 
monitoring programme]]</f>
        <v>0</v>
      </c>
      <c r="H220" s="211">
        <f>chronic_intake_assessment_1!G220</f>
        <v>0</v>
      </c>
      <c r="I220" s="215">
        <f ca="1">OFFSET(chronic_intake_assessment_1!$H$10,ROW()-ROW($I$11)+1,MATCH(I$11,(chronic_intake_assessment_1!$H$11:$AS$11),0)-1)</f>
        <v>0</v>
      </c>
      <c r="J220" s="215">
        <f ca="1">OFFSET(chronic_intake_assessment_1!$H$10,ROW()-ROW($I$11)+1,MATCH(J$11,(chronic_intake_assessment_1!$H$11:$AS$11),0)-1)</f>
        <v>0</v>
      </c>
      <c r="K220" s="215">
        <f ca="1">OFFSET(chronic_intake_assessment_1!$H$10,ROW()-ROW($I$11)+1,MATCH(K$11,(chronic_intake_assessment_1!$H$11:$AS$11),0)-1)</f>
        <v>0</v>
      </c>
      <c r="L220" s="215">
        <f ca="1">OFFSET(chronic_intake_assessment_1!$H$10,ROW()-ROW($I$11)+1,MATCH(L$11,(chronic_intake_assessment_1!$H$11:$AS$11),0)-1)</f>
        <v>0</v>
      </c>
      <c r="M220" s="215">
        <f ca="1">OFFSET(chronic_intake_assessment_1!$H$10,ROW()-ROW($I$11)+1,MATCH(M$11,(chronic_intake_assessment_1!$H$11:$AS$11),0)-1)</f>
        <v>0</v>
      </c>
      <c r="N220" s="215">
        <f ca="1">OFFSET(chronic_intake_assessment_1!$H$10,ROW()-ROW($I$11)+1,MATCH(N$11,(chronic_intake_assessment_1!$H$11:$AS$11),0)-1)</f>
        <v>0</v>
      </c>
      <c r="O220" s="215">
        <f ca="1">OFFSET(chronic_intake_assessment_1!$H$10,ROW()-ROW($I$11)+1,MATCH(O$11,(chronic_intake_assessment_1!$H$11:$AS$11),0)-1)</f>
        <v>0</v>
      </c>
      <c r="P220" s="215">
        <f ca="1">OFFSET(chronic_intake_assessment_1!$H$10,ROW()-ROW($I$11)+1,MATCH(P$11,(chronic_intake_assessment_1!$H$11:$AS$11),0)-1)</f>
        <v>0</v>
      </c>
      <c r="Q220" s="215">
        <f ca="1">OFFSET(chronic_intake_assessment_1!$H$10,ROW()-ROW($I$11)+1,MATCH(Q$11,(chronic_intake_assessment_1!$H$11:$AS$11),0)-1)</f>
        <v>0</v>
      </c>
      <c r="R220" s="215">
        <f ca="1">OFFSET(chronic_intake_assessment_1!$H$10,ROW()-ROW($I$11)+1,MATCH(R$11,(chronic_intake_assessment_1!$H$11:$AS$11),0)-1)</f>
        <v>0</v>
      </c>
      <c r="S220" s="215">
        <f ca="1">OFFSET(chronic_intake_assessment_1!$H$10,ROW()-ROW($I$11)+1,MATCH(S$11,(chronic_intake_assessment_1!$H$11:$AS$11),0)-1)</f>
        <v>0</v>
      </c>
      <c r="T220" s="215">
        <f ca="1">OFFSET(chronic_intake_assessment_1!$H$10,ROW()-ROW($I$11)+1,MATCH(T$11,(chronic_intake_assessment_1!$H$11:$AS$11),0)-1)</f>
        <v>0</v>
      </c>
      <c r="U220" s="215">
        <f ca="1">OFFSET(chronic_intake_assessment_1!$H$10,ROW()-ROW($I$11)+1,MATCH(U$11,(chronic_intake_assessment_1!$H$11:$AS$11),0)-1)</f>
        <v>0</v>
      </c>
      <c r="V220" s="215">
        <f ca="1">OFFSET(chronic_intake_assessment_1!$H$10,ROW()-ROW($I$11)+1,MATCH(V$11,(chronic_intake_assessment_1!$H$11:$AS$11),0)-1)</f>
        <v>0</v>
      </c>
      <c r="W220" s="215">
        <f ca="1">OFFSET(chronic_intake_assessment_1!$H$10,ROW()-ROW($I$11)+1,MATCH(W$11,(chronic_intake_assessment_1!$H$11:$AS$11),0)-1)</f>
        <v>0</v>
      </c>
      <c r="X220" s="215">
        <f ca="1">OFFSET(chronic_intake_assessment_1!$H$10,ROW()-ROW($I$11)+1,MATCH(X$11,(chronic_intake_assessment_1!$H$11:$AS$11),0)-1)</f>
        <v>0</v>
      </c>
      <c r="Y220" s="215">
        <f ca="1">OFFSET(chronic_intake_assessment_1!$H$10,ROW()-ROW($I$11)+1,MATCH(Y$11,(chronic_intake_assessment_1!$H$11:$AS$11),0)-1)</f>
        <v>0</v>
      </c>
      <c r="Z220" s="215">
        <f ca="1">OFFSET(chronic_intake_assessment_1!$H$10,ROW()-ROW($I$11)+1,MATCH(Z$11,(chronic_intake_assessment_1!$H$11:$AS$11),0)-1)</f>
        <v>0</v>
      </c>
      <c r="AA220" s="215">
        <f ca="1">OFFSET(chronic_intake_assessment_1!$H$10,ROW()-ROW($I$11)+1,MATCH(AA$11,(chronic_intake_assessment_1!$H$11:$AS$11),0)-1)</f>
        <v>0</v>
      </c>
      <c r="AB220" s="215">
        <f ca="1">OFFSET(chronic_intake_assessment_1!$H$10,ROW()-ROW($I$11)+1,MATCH(AB$11,(chronic_intake_assessment_1!$H$11:$AS$11),0)-1)</f>
        <v>0</v>
      </c>
      <c r="AC220" s="215">
        <f ca="1">OFFSET(chronic_intake_assessment_1!$H$10,ROW()-ROW($I$11)+1,MATCH(AC$11,(chronic_intake_assessment_1!$H$11:$AS$11),0)-1)</f>
        <v>0</v>
      </c>
      <c r="AD220" s="215">
        <f ca="1">OFFSET(chronic_intake_assessment_1!$H$10,ROW()-ROW($I$11)+1,MATCH(AD$11,(chronic_intake_assessment_1!$H$11:$AS$11),0)-1)</f>
        <v>0</v>
      </c>
      <c r="AE220" s="215">
        <f ca="1">OFFSET(chronic_intake_assessment_1!$H$10,ROW()-ROW($I$11)+1,MATCH(AE$11,(chronic_intake_assessment_1!$H$11:$AS$11),0)-1)</f>
        <v>0</v>
      </c>
      <c r="AF220" s="215">
        <f ca="1">OFFSET(chronic_intake_assessment_1!$H$10,ROW()-ROW($I$11)+1,MATCH(AF$11,(chronic_intake_assessment_1!$H$11:$AS$11),0)-1)</f>
        <v>0</v>
      </c>
      <c r="AG220" s="215">
        <f ca="1">OFFSET(chronic_intake_assessment_1!$H$10,ROW()-ROW($I$11)+1,MATCH(AG$11,(chronic_intake_assessment_1!$H$11:$AS$11),0)-1)</f>
        <v>0</v>
      </c>
      <c r="AH220" s="215">
        <f ca="1">OFFSET(chronic_intake_assessment_1!$H$10,ROW()-ROW($I$11)+1,MATCH(AH$11,(chronic_intake_assessment_1!$H$11:$AS$11),0)-1)</f>
        <v>0</v>
      </c>
      <c r="AI220" s="215">
        <f ca="1">OFFSET(chronic_intake_assessment_1!$H$10,ROW()-ROW($I$11)+1,MATCH(AI$11,(chronic_intake_assessment_1!$H$11:$AS$11),0)-1)</f>
        <v>0</v>
      </c>
      <c r="AJ220" s="215">
        <f ca="1">OFFSET(chronic_intake_assessment_1!$H$10,ROW()-ROW($I$11)+1,MATCH(AJ$11,(chronic_intake_assessment_1!$H$11:$AS$11),0)-1)</f>
        <v>0</v>
      </c>
      <c r="AK220" s="215">
        <f ca="1">OFFSET(chronic_intake_assessment_1!$H$10,ROW()-ROW($I$11)+1,MATCH(AK$11,(chronic_intake_assessment_1!$H$11:$AS$11),0)-1)</f>
        <v>0</v>
      </c>
      <c r="AL220" s="215">
        <f ca="1">OFFSET(chronic_intake_assessment_1!$H$10,ROW()-ROW($I$11)+1,MATCH(AL$11,(chronic_intake_assessment_1!$H$11:$AS$11),0)-1)</f>
        <v>0</v>
      </c>
      <c r="AM220" s="215">
        <f ca="1">OFFSET(chronic_intake_assessment_1!$H$10,ROW()-ROW($I$11)+1,MATCH(AM$11,(chronic_intake_assessment_1!$H$11:$AS$11),0)-1)</f>
        <v>0</v>
      </c>
      <c r="AN220" s="215">
        <f ca="1">OFFSET(chronic_intake_assessment_1!$H$10,ROW()-ROW($I$11)+1,MATCH(AN$11,(chronic_intake_assessment_1!$H$11:$AS$11),0)-1)</f>
        <v>0</v>
      </c>
      <c r="AO220" s="215">
        <f ca="1">OFFSET(chronic_intake_assessment_1!$H$10,ROW()-ROW($I$11)+1,MATCH(AO$11,(chronic_intake_assessment_1!$H$11:$AS$11),0)-1)</f>
        <v>0</v>
      </c>
      <c r="AP220" s="215">
        <f ca="1">OFFSET(chronic_intake_assessment_1!$H$10,ROW()-ROW($I$11)+1,MATCH(AP$11,(chronic_intake_assessment_1!$H$11:$AS$11),0)-1)</f>
        <v>0</v>
      </c>
      <c r="AQ220" s="215">
        <f ca="1">OFFSET(chronic_intake_assessment_1!$H$10,ROW()-ROW($I$11)+1,MATCH(AQ$11,(chronic_intake_assessment_1!$H$11:$AS$11),0)-1)</f>
        <v>0</v>
      </c>
      <c r="AR220" s="215">
        <f ca="1">OFFSET(chronic_intake_assessment_1!$H$10,ROW()-ROW($I$11)+1,MATCH(AR$11,(chronic_intake_assessment_1!$H$11:$AS$11),0)-1)</f>
        <v>0</v>
      </c>
    </row>
    <row r="221" spans="1:44" ht="30" hidden="1" customHeight="1" outlineLevel="3" x14ac:dyDescent="0.2">
      <c r="A221" s="31">
        <v>4</v>
      </c>
      <c r="B221" s="33">
        <v>401020</v>
      </c>
      <c r="C221" s="33"/>
      <c r="D221" s="33" t="s">
        <v>615</v>
      </c>
      <c r="E221" s="33">
        <v>1</v>
      </c>
      <c r="F221" s="33" t="s">
        <v>1516</v>
      </c>
      <c r="G221" s="211">
        <f>Table765[[#This Row],[crops included in co-ordinated 
monitoring programme]]</f>
        <v>0</v>
      </c>
      <c r="H221" s="211">
        <f>chronic_intake_assessment_1!G221</f>
        <v>0</v>
      </c>
      <c r="I221" s="215">
        <f ca="1">OFFSET(chronic_intake_assessment_1!$H$10,ROW()-ROW($I$11)+1,MATCH(I$11,(chronic_intake_assessment_1!$H$11:$AS$11),0)-1)</f>
        <v>0</v>
      </c>
      <c r="J221" s="215">
        <f ca="1">OFFSET(chronic_intake_assessment_1!$H$10,ROW()-ROW($I$11)+1,MATCH(J$11,(chronic_intake_assessment_1!$H$11:$AS$11),0)-1)</f>
        <v>0</v>
      </c>
      <c r="K221" s="215">
        <f ca="1">OFFSET(chronic_intake_assessment_1!$H$10,ROW()-ROW($I$11)+1,MATCH(K$11,(chronic_intake_assessment_1!$H$11:$AS$11),0)-1)</f>
        <v>0</v>
      </c>
      <c r="L221" s="215">
        <f ca="1">OFFSET(chronic_intake_assessment_1!$H$10,ROW()-ROW($I$11)+1,MATCH(L$11,(chronic_intake_assessment_1!$H$11:$AS$11),0)-1)</f>
        <v>0</v>
      </c>
      <c r="M221" s="215">
        <f ca="1">OFFSET(chronic_intake_assessment_1!$H$10,ROW()-ROW($I$11)+1,MATCH(M$11,(chronic_intake_assessment_1!$H$11:$AS$11),0)-1)</f>
        <v>0</v>
      </c>
      <c r="N221" s="215">
        <f ca="1">OFFSET(chronic_intake_assessment_1!$H$10,ROW()-ROW($I$11)+1,MATCH(N$11,(chronic_intake_assessment_1!$H$11:$AS$11),0)-1)</f>
        <v>0</v>
      </c>
      <c r="O221" s="215">
        <f ca="1">OFFSET(chronic_intake_assessment_1!$H$10,ROW()-ROW($I$11)+1,MATCH(O$11,(chronic_intake_assessment_1!$H$11:$AS$11),0)-1)</f>
        <v>0</v>
      </c>
      <c r="P221" s="215">
        <f ca="1">OFFSET(chronic_intake_assessment_1!$H$10,ROW()-ROW($I$11)+1,MATCH(P$11,(chronic_intake_assessment_1!$H$11:$AS$11),0)-1)</f>
        <v>0</v>
      </c>
      <c r="Q221" s="215">
        <f ca="1">OFFSET(chronic_intake_assessment_1!$H$10,ROW()-ROW($I$11)+1,MATCH(Q$11,(chronic_intake_assessment_1!$H$11:$AS$11),0)-1)</f>
        <v>0</v>
      </c>
      <c r="R221" s="215">
        <f ca="1">OFFSET(chronic_intake_assessment_1!$H$10,ROW()-ROW($I$11)+1,MATCH(R$11,(chronic_intake_assessment_1!$H$11:$AS$11),0)-1)</f>
        <v>0</v>
      </c>
      <c r="S221" s="215">
        <f ca="1">OFFSET(chronic_intake_assessment_1!$H$10,ROW()-ROW($I$11)+1,MATCH(S$11,(chronic_intake_assessment_1!$H$11:$AS$11),0)-1)</f>
        <v>0</v>
      </c>
      <c r="T221" s="215">
        <f ca="1">OFFSET(chronic_intake_assessment_1!$H$10,ROW()-ROW($I$11)+1,MATCH(T$11,(chronic_intake_assessment_1!$H$11:$AS$11),0)-1)</f>
        <v>0</v>
      </c>
      <c r="U221" s="215">
        <f ca="1">OFFSET(chronic_intake_assessment_1!$H$10,ROW()-ROW($I$11)+1,MATCH(U$11,(chronic_intake_assessment_1!$H$11:$AS$11),0)-1)</f>
        <v>0</v>
      </c>
      <c r="V221" s="215">
        <f ca="1">OFFSET(chronic_intake_assessment_1!$H$10,ROW()-ROW($I$11)+1,MATCH(V$11,(chronic_intake_assessment_1!$H$11:$AS$11),0)-1)</f>
        <v>0</v>
      </c>
      <c r="W221" s="215">
        <f ca="1">OFFSET(chronic_intake_assessment_1!$H$10,ROW()-ROW($I$11)+1,MATCH(W$11,(chronic_intake_assessment_1!$H$11:$AS$11),0)-1)</f>
        <v>0</v>
      </c>
      <c r="X221" s="215">
        <f ca="1">OFFSET(chronic_intake_assessment_1!$H$10,ROW()-ROW($I$11)+1,MATCH(X$11,(chronic_intake_assessment_1!$H$11:$AS$11),0)-1)</f>
        <v>0</v>
      </c>
      <c r="Y221" s="215">
        <f ca="1">OFFSET(chronic_intake_assessment_1!$H$10,ROW()-ROW($I$11)+1,MATCH(Y$11,(chronic_intake_assessment_1!$H$11:$AS$11),0)-1)</f>
        <v>0</v>
      </c>
      <c r="Z221" s="215">
        <f ca="1">OFFSET(chronic_intake_assessment_1!$H$10,ROW()-ROW($I$11)+1,MATCH(Z$11,(chronic_intake_assessment_1!$H$11:$AS$11),0)-1)</f>
        <v>0</v>
      </c>
      <c r="AA221" s="215">
        <f ca="1">OFFSET(chronic_intake_assessment_1!$H$10,ROW()-ROW($I$11)+1,MATCH(AA$11,(chronic_intake_assessment_1!$H$11:$AS$11),0)-1)</f>
        <v>0</v>
      </c>
      <c r="AB221" s="215">
        <f ca="1">OFFSET(chronic_intake_assessment_1!$H$10,ROW()-ROW($I$11)+1,MATCH(AB$11,(chronic_intake_assessment_1!$H$11:$AS$11),0)-1)</f>
        <v>0</v>
      </c>
      <c r="AC221" s="215">
        <f ca="1">OFFSET(chronic_intake_assessment_1!$H$10,ROW()-ROW($I$11)+1,MATCH(AC$11,(chronic_intake_assessment_1!$H$11:$AS$11),0)-1)</f>
        <v>0</v>
      </c>
      <c r="AD221" s="215">
        <f ca="1">OFFSET(chronic_intake_assessment_1!$H$10,ROW()-ROW($I$11)+1,MATCH(AD$11,(chronic_intake_assessment_1!$H$11:$AS$11),0)-1)</f>
        <v>0</v>
      </c>
      <c r="AE221" s="215">
        <f ca="1">OFFSET(chronic_intake_assessment_1!$H$10,ROW()-ROW($I$11)+1,MATCH(AE$11,(chronic_intake_assessment_1!$H$11:$AS$11),0)-1)</f>
        <v>0</v>
      </c>
      <c r="AF221" s="215">
        <f ca="1">OFFSET(chronic_intake_assessment_1!$H$10,ROW()-ROW($I$11)+1,MATCH(AF$11,(chronic_intake_assessment_1!$H$11:$AS$11),0)-1)</f>
        <v>0</v>
      </c>
      <c r="AG221" s="215">
        <f ca="1">OFFSET(chronic_intake_assessment_1!$H$10,ROW()-ROW($I$11)+1,MATCH(AG$11,(chronic_intake_assessment_1!$H$11:$AS$11),0)-1)</f>
        <v>0</v>
      </c>
      <c r="AH221" s="215">
        <f ca="1">OFFSET(chronic_intake_assessment_1!$H$10,ROW()-ROW($I$11)+1,MATCH(AH$11,(chronic_intake_assessment_1!$H$11:$AS$11),0)-1)</f>
        <v>0</v>
      </c>
      <c r="AI221" s="215">
        <f ca="1">OFFSET(chronic_intake_assessment_1!$H$10,ROW()-ROW($I$11)+1,MATCH(AI$11,(chronic_intake_assessment_1!$H$11:$AS$11),0)-1)</f>
        <v>0</v>
      </c>
      <c r="AJ221" s="215">
        <f ca="1">OFFSET(chronic_intake_assessment_1!$H$10,ROW()-ROW($I$11)+1,MATCH(AJ$11,(chronic_intake_assessment_1!$H$11:$AS$11),0)-1)</f>
        <v>0</v>
      </c>
      <c r="AK221" s="215">
        <f ca="1">OFFSET(chronic_intake_assessment_1!$H$10,ROW()-ROW($I$11)+1,MATCH(AK$11,(chronic_intake_assessment_1!$H$11:$AS$11),0)-1)</f>
        <v>0</v>
      </c>
      <c r="AL221" s="215">
        <f ca="1">OFFSET(chronic_intake_assessment_1!$H$10,ROW()-ROW($I$11)+1,MATCH(AL$11,(chronic_intake_assessment_1!$H$11:$AS$11),0)-1)</f>
        <v>0</v>
      </c>
      <c r="AM221" s="215">
        <f ca="1">OFFSET(chronic_intake_assessment_1!$H$10,ROW()-ROW($I$11)+1,MATCH(AM$11,(chronic_intake_assessment_1!$H$11:$AS$11),0)-1)</f>
        <v>0</v>
      </c>
      <c r="AN221" s="215">
        <f ca="1">OFFSET(chronic_intake_assessment_1!$H$10,ROW()-ROW($I$11)+1,MATCH(AN$11,(chronic_intake_assessment_1!$H$11:$AS$11),0)-1)</f>
        <v>0</v>
      </c>
      <c r="AO221" s="215">
        <f ca="1">OFFSET(chronic_intake_assessment_1!$H$10,ROW()-ROW($I$11)+1,MATCH(AO$11,(chronic_intake_assessment_1!$H$11:$AS$11),0)-1)</f>
        <v>0</v>
      </c>
      <c r="AP221" s="215">
        <f ca="1">OFFSET(chronic_intake_assessment_1!$H$10,ROW()-ROW($I$11)+1,MATCH(AP$11,(chronic_intake_assessment_1!$H$11:$AS$11),0)-1)</f>
        <v>0</v>
      </c>
      <c r="AQ221" s="215">
        <f ca="1">OFFSET(chronic_intake_assessment_1!$H$10,ROW()-ROW($I$11)+1,MATCH(AQ$11,(chronic_intake_assessment_1!$H$11:$AS$11),0)-1)</f>
        <v>0</v>
      </c>
      <c r="AR221" s="215">
        <f ca="1">OFFSET(chronic_intake_assessment_1!$H$10,ROW()-ROW($I$11)+1,MATCH(AR$11,(chronic_intake_assessment_1!$H$11:$AS$11),0)-1)</f>
        <v>0</v>
      </c>
    </row>
    <row r="222" spans="1:44" ht="30" hidden="1" customHeight="1" outlineLevel="3" x14ac:dyDescent="0.2">
      <c r="A222" s="31">
        <v>4</v>
      </c>
      <c r="B222" s="33">
        <v>401030</v>
      </c>
      <c r="C222" s="33"/>
      <c r="D222" s="33" t="s">
        <v>616</v>
      </c>
      <c r="E222" s="33">
        <v>1</v>
      </c>
      <c r="F222" s="33" t="s">
        <v>1517</v>
      </c>
      <c r="G222" s="211">
        <f>Table765[[#This Row],[crops included in co-ordinated 
monitoring programme]]</f>
        <v>0</v>
      </c>
      <c r="H222" s="211">
        <f>chronic_intake_assessment_1!G222</f>
        <v>0</v>
      </c>
      <c r="I222" s="215">
        <f ca="1">OFFSET(chronic_intake_assessment_1!$H$10,ROW()-ROW($I$11)+1,MATCH(I$11,(chronic_intake_assessment_1!$H$11:$AS$11),0)-1)</f>
        <v>0</v>
      </c>
      <c r="J222" s="215">
        <f ca="1">OFFSET(chronic_intake_assessment_1!$H$10,ROW()-ROW($I$11)+1,MATCH(J$11,(chronic_intake_assessment_1!$H$11:$AS$11),0)-1)</f>
        <v>0</v>
      </c>
      <c r="K222" s="215">
        <f ca="1">OFFSET(chronic_intake_assessment_1!$H$10,ROW()-ROW($I$11)+1,MATCH(K$11,(chronic_intake_assessment_1!$H$11:$AS$11),0)-1)</f>
        <v>0</v>
      </c>
      <c r="L222" s="215">
        <f ca="1">OFFSET(chronic_intake_assessment_1!$H$10,ROW()-ROW($I$11)+1,MATCH(L$11,(chronic_intake_assessment_1!$H$11:$AS$11),0)-1)</f>
        <v>0</v>
      </c>
      <c r="M222" s="215">
        <f ca="1">OFFSET(chronic_intake_assessment_1!$H$10,ROW()-ROW($I$11)+1,MATCH(M$11,(chronic_intake_assessment_1!$H$11:$AS$11),0)-1)</f>
        <v>0</v>
      </c>
      <c r="N222" s="215">
        <f ca="1">OFFSET(chronic_intake_assessment_1!$H$10,ROW()-ROW($I$11)+1,MATCH(N$11,(chronic_intake_assessment_1!$H$11:$AS$11),0)-1)</f>
        <v>0</v>
      </c>
      <c r="O222" s="215">
        <f ca="1">OFFSET(chronic_intake_assessment_1!$H$10,ROW()-ROW($I$11)+1,MATCH(O$11,(chronic_intake_assessment_1!$H$11:$AS$11),0)-1)</f>
        <v>0</v>
      </c>
      <c r="P222" s="215">
        <f ca="1">OFFSET(chronic_intake_assessment_1!$H$10,ROW()-ROW($I$11)+1,MATCH(P$11,(chronic_intake_assessment_1!$H$11:$AS$11),0)-1)</f>
        <v>0</v>
      </c>
      <c r="Q222" s="215">
        <f ca="1">OFFSET(chronic_intake_assessment_1!$H$10,ROW()-ROW($I$11)+1,MATCH(Q$11,(chronic_intake_assessment_1!$H$11:$AS$11),0)-1)</f>
        <v>0</v>
      </c>
      <c r="R222" s="215">
        <f ca="1">OFFSET(chronic_intake_assessment_1!$H$10,ROW()-ROW($I$11)+1,MATCH(R$11,(chronic_intake_assessment_1!$H$11:$AS$11),0)-1)</f>
        <v>0</v>
      </c>
      <c r="S222" s="215">
        <f ca="1">OFFSET(chronic_intake_assessment_1!$H$10,ROW()-ROW($I$11)+1,MATCH(S$11,(chronic_intake_assessment_1!$H$11:$AS$11),0)-1)</f>
        <v>0</v>
      </c>
      <c r="T222" s="215">
        <f ca="1">OFFSET(chronic_intake_assessment_1!$H$10,ROW()-ROW($I$11)+1,MATCH(T$11,(chronic_intake_assessment_1!$H$11:$AS$11),0)-1)</f>
        <v>0</v>
      </c>
      <c r="U222" s="215">
        <f ca="1">OFFSET(chronic_intake_assessment_1!$H$10,ROW()-ROW($I$11)+1,MATCH(U$11,(chronic_intake_assessment_1!$H$11:$AS$11),0)-1)</f>
        <v>0</v>
      </c>
      <c r="V222" s="215">
        <f ca="1">OFFSET(chronic_intake_assessment_1!$H$10,ROW()-ROW($I$11)+1,MATCH(V$11,(chronic_intake_assessment_1!$H$11:$AS$11),0)-1)</f>
        <v>0</v>
      </c>
      <c r="W222" s="215">
        <f ca="1">OFFSET(chronic_intake_assessment_1!$H$10,ROW()-ROW($I$11)+1,MATCH(W$11,(chronic_intake_assessment_1!$H$11:$AS$11),0)-1)</f>
        <v>0</v>
      </c>
      <c r="X222" s="215">
        <f ca="1">OFFSET(chronic_intake_assessment_1!$H$10,ROW()-ROW($I$11)+1,MATCH(X$11,(chronic_intake_assessment_1!$H$11:$AS$11),0)-1)</f>
        <v>0</v>
      </c>
      <c r="Y222" s="215">
        <f ca="1">OFFSET(chronic_intake_assessment_1!$H$10,ROW()-ROW($I$11)+1,MATCH(Y$11,(chronic_intake_assessment_1!$H$11:$AS$11),0)-1)</f>
        <v>0</v>
      </c>
      <c r="Z222" s="215">
        <f ca="1">OFFSET(chronic_intake_assessment_1!$H$10,ROW()-ROW($I$11)+1,MATCH(Z$11,(chronic_intake_assessment_1!$H$11:$AS$11),0)-1)</f>
        <v>0</v>
      </c>
      <c r="AA222" s="215">
        <f ca="1">OFFSET(chronic_intake_assessment_1!$H$10,ROW()-ROW($I$11)+1,MATCH(AA$11,(chronic_intake_assessment_1!$H$11:$AS$11),0)-1)</f>
        <v>0</v>
      </c>
      <c r="AB222" s="215">
        <f ca="1">OFFSET(chronic_intake_assessment_1!$H$10,ROW()-ROW($I$11)+1,MATCH(AB$11,(chronic_intake_assessment_1!$H$11:$AS$11),0)-1)</f>
        <v>0</v>
      </c>
      <c r="AC222" s="215">
        <f ca="1">OFFSET(chronic_intake_assessment_1!$H$10,ROW()-ROW($I$11)+1,MATCH(AC$11,(chronic_intake_assessment_1!$H$11:$AS$11),0)-1)</f>
        <v>0</v>
      </c>
      <c r="AD222" s="215">
        <f ca="1">OFFSET(chronic_intake_assessment_1!$H$10,ROW()-ROW($I$11)+1,MATCH(AD$11,(chronic_intake_assessment_1!$H$11:$AS$11),0)-1)</f>
        <v>0</v>
      </c>
      <c r="AE222" s="215">
        <f ca="1">OFFSET(chronic_intake_assessment_1!$H$10,ROW()-ROW($I$11)+1,MATCH(AE$11,(chronic_intake_assessment_1!$H$11:$AS$11),0)-1)</f>
        <v>0</v>
      </c>
      <c r="AF222" s="215">
        <f ca="1">OFFSET(chronic_intake_assessment_1!$H$10,ROW()-ROW($I$11)+1,MATCH(AF$11,(chronic_intake_assessment_1!$H$11:$AS$11),0)-1)</f>
        <v>0</v>
      </c>
      <c r="AG222" s="215">
        <f ca="1">OFFSET(chronic_intake_assessment_1!$H$10,ROW()-ROW($I$11)+1,MATCH(AG$11,(chronic_intake_assessment_1!$H$11:$AS$11),0)-1)</f>
        <v>0</v>
      </c>
      <c r="AH222" s="215">
        <f ca="1">OFFSET(chronic_intake_assessment_1!$H$10,ROW()-ROW($I$11)+1,MATCH(AH$11,(chronic_intake_assessment_1!$H$11:$AS$11),0)-1)</f>
        <v>0</v>
      </c>
      <c r="AI222" s="215">
        <f ca="1">OFFSET(chronic_intake_assessment_1!$H$10,ROW()-ROW($I$11)+1,MATCH(AI$11,(chronic_intake_assessment_1!$H$11:$AS$11),0)-1)</f>
        <v>0</v>
      </c>
      <c r="AJ222" s="215">
        <f ca="1">OFFSET(chronic_intake_assessment_1!$H$10,ROW()-ROW($I$11)+1,MATCH(AJ$11,(chronic_intake_assessment_1!$H$11:$AS$11),0)-1)</f>
        <v>0</v>
      </c>
      <c r="AK222" s="215">
        <f ca="1">OFFSET(chronic_intake_assessment_1!$H$10,ROW()-ROW($I$11)+1,MATCH(AK$11,(chronic_intake_assessment_1!$H$11:$AS$11),0)-1)</f>
        <v>0</v>
      </c>
      <c r="AL222" s="215">
        <f ca="1">OFFSET(chronic_intake_assessment_1!$H$10,ROW()-ROW($I$11)+1,MATCH(AL$11,(chronic_intake_assessment_1!$H$11:$AS$11),0)-1)</f>
        <v>0</v>
      </c>
      <c r="AM222" s="215">
        <f ca="1">OFFSET(chronic_intake_assessment_1!$H$10,ROW()-ROW($I$11)+1,MATCH(AM$11,(chronic_intake_assessment_1!$H$11:$AS$11),0)-1)</f>
        <v>0</v>
      </c>
      <c r="AN222" s="215">
        <f ca="1">OFFSET(chronic_intake_assessment_1!$H$10,ROW()-ROW($I$11)+1,MATCH(AN$11,(chronic_intake_assessment_1!$H$11:$AS$11),0)-1)</f>
        <v>0</v>
      </c>
      <c r="AO222" s="215">
        <f ca="1">OFFSET(chronic_intake_assessment_1!$H$10,ROW()-ROW($I$11)+1,MATCH(AO$11,(chronic_intake_assessment_1!$H$11:$AS$11),0)-1)</f>
        <v>0</v>
      </c>
      <c r="AP222" s="215">
        <f ca="1">OFFSET(chronic_intake_assessment_1!$H$10,ROW()-ROW($I$11)+1,MATCH(AP$11,(chronic_intake_assessment_1!$H$11:$AS$11),0)-1)</f>
        <v>0</v>
      </c>
      <c r="AQ222" s="215">
        <f ca="1">OFFSET(chronic_intake_assessment_1!$H$10,ROW()-ROW($I$11)+1,MATCH(AQ$11,(chronic_intake_assessment_1!$H$11:$AS$11),0)-1)</f>
        <v>0</v>
      </c>
      <c r="AR222" s="215">
        <f ca="1">OFFSET(chronic_intake_assessment_1!$H$10,ROW()-ROW($I$11)+1,MATCH(AR$11,(chronic_intake_assessment_1!$H$11:$AS$11),0)-1)</f>
        <v>0</v>
      </c>
    </row>
    <row r="223" spans="1:44" ht="30" hidden="1" customHeight="1" outlineLevel="3" x14ac:dyDescent="0.2">
      <c r="A223" s="31">
        <v>4</v>
      </c>
      <c r="B223" s="33">
        <v>401040</v>
      </c>
      <c r="C223" s="33"/>
      <c r="D223" s="33" t="s">
        <v>617</v>
      </c>
      <c r="E223" s="33">
        <v>1</v>
      </c>
      <c r="F223" s="33" t="s">
        <v>1518</v>
      </c>
      <c r="G223" s="211">
        <f>Table765[[#This Row],[crops included in co-ordinated 
monitoring programme]]</f>
        <v>0</v>
      </c>
      <c r="H223" s="211">
        <f>chronic_intake_assessment_1!G223</f>
        <v>0</v>
      </c>
      <c r="I223" s="215">
        <f ca="1">OFFSET(chronic_intake_assessment_1!$H$10,ROW()-ROW($I$11)+1,MATCH(I$11,(chronic_intake_assessment_1!$H$11:$AS$11),0)-1)</f>
        <v>0</v>
      </c>
      <c r="J223" s="215">
        <f ca="1">OFFSET(chronic_intake_assessment_1!$H$10,ROW()-ROW($I$11)+1,MATCH(J$11,(chronic_intake_assessment_1!$H$11:$AS$11),0)-1)</f>
        <v>0</v>
      </c>
      <c r="K223" s="215">
        <f ca="1">OFFSET(chronic_intake_assessment_1!$H$10,ROW()-ROW($I$11)+1,MATCH(K$11,(chronic_intake_assessment_1!$H$11:$AS$11),0)-1)</f>
        <v>0</v>
      </c>
      <c r="L223" s="215">
        <f ca="1">OFFSET(chronic_intake_assessment_1!$H$10,ROW()-ROW($I$11)+1,MATCH(L$11,(chronic_intake_assessment_1!$H$11:$AS$11),0)-1)</f>
        <v>0</v>
      </c>
      <c r="M223" s="215">
        <f ca="1">OFFSET(chronic_intake_assessment_1!$H$10,ROW()-ROW($I$11)+1,MATCH(M$11,(chronic_intake_assessment_1!$H$11:$AS$11),0)-1)</f>
        <v>0</v>
      </c>
      <c r="N223" s="215">
        <f ca="1">OFFSET(chronic_intake_assessment_1!$H$10,ROW()-ROW($I$11)+1,MATCH(N$11,(chronic_intake_assessment_1!$H$11:$AS$11),0)-1)</f>
        <v>0</v>
      </c>
      <c r="O223" s="215">
        <f ca="1">OFFSET(chronic_intake_assessment_1!$H$10,ROW()-ROW($I$11)+1,MATCH(O$11,(chronic_intake_assessment_1!$H$11:$AS$11),0)-1)</f>
        <v>0</v>
      </c>
      <c r="P223" s="215">
        <f ca="1">OFFSET(chronic_intake_assessment_1!$H$10,ROW()-ROW($I$11)+1,MATCH(P$11,(chronic_intake_assessment_1!$H$11:$AS$11),0)-1)</f>
        <v>0</v>
      </c>
      <c r="Q223" s="215">
        <f ca="1">OFFSET(chronic_intake_assessment_1!$H$10,ROW()-ROW($I$11)+1,MATCH(Q$11,(chronic_intake_assessment_1!$H$11:$AS$11),0)-1)</f>
        <v>0</v>
      </c>
      <c r="R223" s="215">
        <f ca="1">OFFSET(chronic_intake_assessment_1!$H$10,ROW()-ROW($I$11)+1,MATCH(R$11,(chronic_intake_assessment_1!$H$11:$AS$11),0)-1)</f>
        <v>0</v>
      </c>
      <c r="S223" s="215">
        <f ca="1">OFFSET(chronic_intake_assessment_1!$H$10,ROW()-ROW($I$11)+1,MATCH(S$11,(chronic_intake_assessment_1!$H$11:$AS$11),0)-1)</f>
        <v>0</v>
      </c>
      <c r="T223" s="215">
        <f ca="1">OFFSET(chronic_intake_assessment_1!$H$10,ROW()-ROW($I$11)+1,MATCH(T$11,(chronic_intake_assessment_1!$H$11:$AS$11),0)-1)</f>
        <v>0</v>
      </c>
      <c r="U223" s="215">
        <f ca="1">OFFSET(chronic_intake_assessment_1!$H$10,ROW()-ROW($I$11)+1,MATCH(U$11,(chronic_intake_assessment_1!$H$11:$AS$11),0)-1)</f>
        <v>0</v>
      </c>
      <c r="V223" s="215">
        <f ca="1">OFFSET(chronic_intake_assessment_1!$H$10,ROW()-ROW($I$11)+1,MATCH(V$11,(chronic_intake_assessment_1!$H$11:$AS$11),0)-1)</f>
        <v>0</v>
      </c>
      <c r="W223" s="215">
        <f ca="1">OFFSET(chronic_intake_assessment_1!$H$10,ROW()-ROW($I$11)+1,MATCH(W$11,(chronic_intake_assessment_1!$H$11:$AS$11),0)-1)</f>
        <v>0</v>
      </c>
      <c r="X223" s="215">
        <f ca="1">OFFSET(chronic_intake_assessment_1!$H$10,ROW()-ROW($I$11)+1,MATCH(X$11,(chronic_intake_assessment_1!$H$11:$AS$11),0)-1)</f>
        <v>0</v>
      </c>
      <c r="Y223" s="215">
        <f ca="1">OFFSET(chronic_intake_assessment_1!$H$10,ROW()-ROW($I$11)+1,MATCH(Y$11,(chronic_intake_assessment_1!$H$11:$AS$11),0)-1)</f>
        <v>0</v>
      </c>
      <c r="Z223" s="215">
        <f ca="1">OFFSET(chronic_intake_assessment_1!$H$10,ROW()-ROW($I$11)+1,MATCH(Z$11,(chronic_intake_assessment_1!$H$11:$AS$11),0)-1)</f>
        <v>0</v>
      </c>
      <c r="AA223" s="215">
        <f ca="1">OFFSET(chronic_intake_assessment_1!$H$10,ROW()-ROW($I$11)+1,MATCH(AA$11,(chronic_intake_assessment_1!$H$11:$AS$11),0)-1)</f>
        <v>0</v>
      </c>
      <c r="AB223" s="215">
        <f ca="1">OFFSET(chronic_intake_assessment_1!$H$10,ROW()-ROW($I$11)+1,MATCH(AB$11,(chronic_intake_assessment_1!$H$11:$AS$11),0)-1)</f>
        <v>0</v>
      </c>
      <c r="AC223" s="215">
        <f ca="1">OFFSET(chronic_intake_assessment_1!$H$10,ROW()-ROW($I$11)+1,MATCH(AC$11,(chronic_intake_assessment_1!$H$11:$AS$11),0)-1)</f>
        <v>0</v>
      </c>
      <c r="AD223" s="215">
        <f ca="1">OFFSET(chronic_intake_assessment_1!$H$10,ROW()-ROW($I$11)+1,MATCH(AD$11,(chronic_intake_assessment_1!$H$11:$AS$11),0)-1)</f>
        <v>0</v>
      </c>
      <c r="AE223" s="215">
        <f ca="1">OFFSET(chronic_intake_assessment_1!$H$10,ROW()-ROW($I$11)+1,MATCH(AE$11,(chronic_intake_assessment_1!$H$11:$AS$11),0)-1)</f>
        <v>0</v>
      </c>
      <c r="AF223" s="215">
        <f ca="1">OFFSET(chronic_intake_assessment_1!$H$10,ROW()-ROW($I$11)+1,MATCH(AF$11,(chronic_intake_assessment_1!$H$11:$AS$11),0)-1)</f>
        <v>0</v>
      </c>
      <c r="AG223" s="215">
        <f ca="1">OFFSET(chronic_intake_assessment_1!$H$10,ROW()-ROW($I$11)+1,MATCH(AG$11,(chronic_intake_assessment_1!$H$11:$AS$11),0)-1)</f>
        <v>0</v>
      </c>
      <c r="AH223" s="215">
        <f ca="1">OFFSET(chronic_intake_assessment_1!$H$10,ROW()-ROW($I$11)+1,MATCH(AH$11,(chronic_intake_assessment_1!$H$11:$AS$11),0)-1)</f>
        <v>0</v>
      </c>
      <c r="AI223" s="215">
        <f ca="1">OFFSET(chronic_intake_assessment_1!$H$10,ROW()-ROW($I$11)+1,MATCH(AI$11,(chronic_intake_assessment_1!$H$11:$AS$11),0)-1)</f>
        <v>0</v>
      </c>
      <c r="AJ223" s="215">
        <f ca="1">OFFSET(chronic_intake_assessment_1!$H$10,ROW()-ROW($I$11)+1,MATCH(AJ$11,(chronic_intake_assessment_1!$H$11:$AS$11),0)-1)</f>
        <v>0</v>
      </c>
      <c r="AK223" s="215">
        <f ca="1">OFFSET(chronic_intake_assessment_1!$H$10,ROW()-ROW($I$11)+1,MATCH(AK$11,(chronic_intake_assessment_1!$H$11:$AS$11),0)-1)</f>
        <v>0</v>
      </c>
      <c r="AL223" s="215">
        <f ca="1">OFFSET(chronic_intake_assessment_1!$H$10,ROW()-ROW($I$11)+1,MATCH(AL$11,(chronic_intake_assessment_1!$H$11:$AS$11),0)-1)</f>
        <v>0</v>
      </c>
      <c r="AM223" s="215">
        <f ca="1">OFFSET(chronic_intake_assessment_1!$H$10,ROW()-ROW($I$11)+1,MATCH(AM$11,(chronic_intake_assessment_1!$H$11:$AS$11),0)-1)</f>
        <v>0</v>
      </c>
      <c r="AN223" s="215">
        <f ca="1">OFFSET(chronic_intake_assessment_1!$H$10,ROW()-ROW($I$11)+1,MATCH(AN$11,(chronic_intake_assessment_1!$H$11:$AS$11),0)-1)</f>
        <v>0</v>
      </c>
      <c r="AO223" s="215">
        <f ca="1">OFFSET(chronic_intake_assessment_1!$H$10,ROW()-ROW($I$11)+1,MATCH(AO$11,(chronic_intake_assessment_1!$H$11:$AS$11),0)-1)</f>
        <v>0</v>
      </c>
      <c r="AP223" s="215">
        <f ca="1">OFFSET(chronic_intake_assessment_1!$H$10,ROW()-ROW($I$11)+1,MATCH(AP$11,(chronic_intake_assessment_1!$H$11:$AS$11),0)-1)</f>
        <v>0</v>
      </c>
      <c r="AQ223" s="215">
        <f ca="1">OFFSET(chronic_intake_assessment_1!$H$10,ROW()-ROW($I$11)+1,MATCH(AQ$11,(chronic_intake_assessment_1!$H$11:$AS$11),0)-1)</f>
        <v>0</v>
      </c>
      <c r="AR223" s="215">
        <f ca="1">OFFSET(chronic_intake_assessment_1!$H$10,ROW()-ROW($I$11)+1,MATCH(AR$11,(chronic_intake_assessment_1!$H$11:$AS$11),0)-1)</f>
        <v>0</v>
      </c>
    </row>
    <row r="224" spans="1:44" ht="30" hidden="1" customHeight="1" outlineLevel="3" x14ac:dyDescent="0.2">
      <c r="A224" s="31">
        <v>4</v>
      </c>
      <c r="B224" s="33">
        <v>401050</v>
      </c>
      <c r="C224" s="33"/>
      <c r="D224" s="33" t="s">
        <v>618</v>
      </c>
      <c r="E224" s="33">
        <v>1</v>
      </c>
      <c r="F224" s="33" t="s">
        <v>1519</v>
      </c>
      <c r="G224" s="211">
        <f>Table765[[#This Row],[crops included in co-ordinated 
monitoring programme]]</f>
        <v>0</v>
      </c>
      <c r="H224" s="211">
        <f>chronic_intake_assessment_1!G224</f>
        <v>0</v>
      </c>
      <c r="I224" s="215">
        <f ca="1">OFFSET(chronic_intake_assessment_1!$H$10,ROW()-ROW($I$11)+1,MATCH(I$11,(chronic_intake_assessment_1!$H$11:$AS$11),0)-1)</f>
        <v>0</v>
      </c>
      <c r="J224" s="215">
        <f ca="1">OFFSET(chronic_intake_assessment_1!$H$10,ROW()-ROW($I$11)+1,MATCH(J$11,(chronic_intake_assessment_1!$H$11:$AS$11),0)-1)</f>
        <v>0</v>
      </c>
      <c r="K224" s="215">
        <f ca="1">OFFSET(chronic_intake_assessment_1!$H$10,ROW()-ROW($I$11)+1,MATCH(K$11,(chronic_intake_assessment_1!$H$11:$AS$11),0)-1)</f>
        <v>0</v>
      </c>
      <c r="L224" s="215">
        <f ca="1">OFFSET(chronic_intake_assessment_1!$H$10,ROW()-ROW($I$11)+1,MATCH(L$11,(chronic_intake_assessment_1!$H$11:$AS$11),0)-1)</f>
        <v>0</v>
      </c>
      <c r="M224" s="215">
        <f ca="1">OFFSET(chronic_intake_assessment_1!$H$10,ROW()-ROW($I$11)+1,MATCH(M$11,(chronic_intake_assessment_1!$H$11:$AS$11),0)-1)</f>
        <v>0</v>
      </c>
      <c r="N224" s="215">
        <f ca="1">OFFSET(chronic_intake_assessment_1!$H$10,ROW()-ROW($I$11)+1,MATCH(N$11,(chronic_intake_assessment_1!$H$11:$AS$11),0)-1)</f>
        <v>0</v>
      </c>
      <c r="O224" s="215">
        <f ca="1">OFFSET(chronic_intake_assessment_1!$H$10,ROW()-ROW($I$11)+1,MATCH(O$11,(chronic_intake_assessment_1!$H$11:$AS$11),0)-1)</f>
        <v>0</v>
      </c>
      <c r="P224" s="215">
        <f ca="1">OFFSET(chronic_intake_assessment_1!$H$10,ROW()-ROW($I$11)+1,MATCH(P$11,(chronic_intake_assessment_1!$H$11:$AS$11),0)-1)</f>
        <v>0</v>
      </c>
      <c r="Q224" s="215">
        <f ca="1">OFFSET(chronic_intake_assessment_1!$H$10,ROW()-ROW($I$11)+1,MATCH(Q$11,(chronic_intake_assessment_1!$H$11:$AS$11),0)-1)</f>
        <v>0</v>
      </c>
      <c r="R224" s="215">
        <f ca="1">OFFSET(chronic_intake_assessment_1!$H$10,ROW()-ROW($I$11)+1,MATCH(R$11,(chronic_intake_assessment_1!$H$11:$AS$11),0)-1)</f>
        <v>0</v>
      </c>
      <c r="S224" s="215">
        <f ca="1">OFFSET(chronic_intake_assessment_1!$H$10,ROW()-ROW($I$11)+1,MATCH(S$11,(chronic_intake_assessment_1!$H$11:$AS$11),0)-1)</f>
        <v>0</v>
      </c>
      <c r="T224" s="215">
        <f ca="1">OFFSET(chronic_intake_assessment_1!$H$10,ROW()-ROW($I$11)+1,MATCH(T$11,(chronic_intake_assessment_1!$H$11:$AS$11),0)-1)</f>
        <v>0</v>
      </c>
      <c r="U224" s="215">
        <f ca="1">OFFSET(chronic_intake_assessment_1!$H$10,ROW()-ROW($I$11)+1,MATCH(U$11,(chronic_intake_assessment_1!$H$11:$AS$11),0)-1)</f>
        <v>0</v>
      </c>
      <c r="V224" s="215">
        <f ca="1">OFFSET(chronic_intake_assessment_1!$H$10,ROW()-ROW($I$11)+1,MATCH(V$11,(chronic_intake_assessment_1!$H$11:$AS$11),0)-1)</f>
        <v>0</v>
      </c>
      <c r="W224" s="215">
        <f ca="1">OFFSET(chronic_intake_assessment_1!$H$10,ROW()-ROW($I$11)+1,MATCH(W$11,(chronic_intake_assessment_1!$H$11:$AS$11),0)-1)</f>
        <v>0</v>
      </c>
      <c r="X224" s="215">
        <f ca="1">OFFSET(chronic_intake_assessment_1!$H$10,ROW()-ROW($I$11)+1,MATCH(X$11,(chronic_intake_assessment_1!$H$11:$AS$11),0)-1)</f>
        <v>0</v>
      </c>
      <c r="Y224" s="215">
        <f ca="1">OFFSET(chronic_intake_assessment_1!$H$10,ROW()-ROW($I$11)+1,MATCH(Y$11,(chronic_intake_assessment_1!$H$11:$AS$11),0)-1)</f>
        <v>0</v>
      </c>
      <c r="Z224" s="215">
        <f ca="1">OFFSET(chronic_intake_assessment_1!$H$10,ROW()-ROW($I$11)+1,MATCH(Z$11,(chronic_intake_assessment_1!$H$11:$AS$11),0)-1)</f>
        <v>0</v>
      </c>
      <c r="AA224" s="215">
        <f ca="1">OFFSET(chronic_intake_assessment_1!$H$10,ROW()-ROW($I$11)+1,MATCH(AA$11,(chronic_intake_assessment_1!$H$11:$AS$11),0)-1)</f>
        <v>0</v>
      </c>
      <c r="AB224" s="215">
        <f ca="1">OFFSET(chronic_intake_assessment_1!$H$10,ROW()-ROW($I$11)+1,MATCH(AB$11,(chronic_intake_assessment_1!$H$11:$AS$11),0)-1)</f>
        <v>0</v>
      </c>
      <c r="AC224" s="215">
        <f ca="1">OFFSET(chronic_intake_assessment_1!$H$10,ROW()-ROW($I$11)+1,MATCH(AC$11,(chronic_intake_assessment_1!$H$11:$AS$11),0)-1)</f>
        <v>0</v>
      </c>
      <c r="AD224" s="215">
        <f ca="1">OFFSET(chronic_intake_assessment_1!$H$10,ROW()-ROW($I$11)+1,MATCH(AD$11,(chronic_intake_assessment_1!$H$11:$AS$11),0)-1)</f>
        <v>0</v>
      </c>
      <c r="AE224" s="215">
        <f ca="1">OFFSET(chronic_intake_assessment_1!$H$10,ROW()-ROW($I$11)+1,MATCH(AE$11,(chronic_intake_assessment_1!$H$11:$AS$11),0)-1)</f>
        <v>0</v>
      </c>
      <c r="AF224" s="215">
        <f ca="1">OFFSET(chronic_intake_assessment_1!$H$10,ROW()-ROW($I$11)+1,MATCH(AF$11,(chronic_intake_assessment_1!$H$11:$AS$11),0)-1)</f>
        <v>0</v>
      </c>
      <c r="AG224" s="215">
        <f ca="1">OFFSET(chronic_intake_assessment_1!$H$10,ROW()-ROW($I$11)+1,MATCH(AG$11,(chronic_intake_assessment_1!$H$11:$AS$11),0)-1)</f>
        <v>0</v>
      </c>
      <c r="AH224" s="215">
        <f ca="1">OFFSET(chronic_intake_assessment_1!$H$10,ROW()-ROW($I$11)+1,MATCH(AH$11,(chronic_intake_assessment_1!$H$11:$AS$11),0)-1)</f>
        <v>0</v>
      </c>
      <c r="AI224" s="215">
        <f ca="1">OFFSET(chronic_intake_assessment_1!$H$10,ROW()-ROW($I$11)+1,MATCH(AI$11,(chronic_intake_assessment_1!$H$11:$AS$11),0)-1)</f>
        <v>0</v>
      </c>
      <c r="AJ224" s="215">
        <f ca="1">OFFSET(chronic_intake_assessment_1!$H$10,ROW()-ROW($I$11)+1,MATCH(AJ$11,(chronic_intake_assessment_1!$H$11:$AS$11),0)-1)</f>
        <v>0</v>
      </c>
      <c r="AK224" s="215">
        <f ca="1">OFFSET(chronic_intake_assessment_1!$H$10,ROW()-ROW($I$11)+1,MATCH(AK$11,(chronic_intake_assessment_1!$H$11:$AS$11),0)-1)</f>
        <v>0</v>
      </c>
      <c r="AL224" s="215">
        <f ca="1">OFFSET(chronic_intake_assessment_1!$H$10,ROW()-ROW($I$11)+1,MATCH(AL$11,(chronic_intake_assessment_1!$H$11:$AS$11),0)-1)</f>
        <v>0</v>
      </c>
      <c r="AM224" s="215">
        <f ca="1">OFFSET(chronic_intake_assessment_1!$H$10,ROW()-ROW($I$11)+1,MATCH(AM$11,(chronic_intake_assessment_1!$H$11:$AS$11),0)-1)</f>
        <v>0</v>
      </c>
      <c r="AN224" s="215">
        <f ca="1">OFFSET(chronic_intake_assessment_1!$H$10,ROW()-ROW($I$11)+1,MATCH(AN$11,(chronic_intake_assessment_1!$H$11:$AS$11),0)-1)</f>
        <v>0</v>
      </c>
      <c r="AO224" s="215">
        <f ca="1">OFFSET(chronic_intake_assessment_1!$H$10,ROW()-ROW($I$11)+1,MATCH(AO$11,(chronic_intake_assessment_1!$H$11:$AS$11),0)-1)</f>
        <v>0</v>
      </c>
      <c r="AP224" s="215">
        <f ca="1">OFFSET(chronic_intake_assessment_1!$H$10,ROW()-ROW($I$11)+1,MATCH(AP$11,(chronic_intake_assessment_1!$H$11:$AS$11),0)-1)</f>
        <v>0</v>
      </c>
      <c r="AQ224" s="215">
        <f ca="1">OFFSET(chronic_intake_assessment_1!$H$10,ROW()-ROW($I$11)+1,MATCH(AQ$11,(chronic_intake_assessment_1!$H$11:$AS$11),0)-1)</f>
        <v>0</v>
      </c>
      <c r="AR224" s="215">
        <f ca="1">OFFSET(chronic_intake_assessment_1!$H$10,ROW()-ROW($I$11)+1,MATCH(AR$11,(chronic_intake_assessment_1!$H$11:$AS$11),0)-1)</f>
        <v>0</v>
      </c>
    </row>
    <row r="225" spans="1:44" ht="30" hidden="1" customHeight="1" outlineLevel="3" x14ac:dyDescent="0.2">
      <c r="A225" s="31">
        <v>4</v>
      </c>
      <c r="B225" s="33">
        <v>401060</v>
      </c>
      <c r="C225" s="33"/>
      <c r="D225" s="33" t="s">
        <v>619</v>
      </c>
      <c r="E225" s="33">
        <v>1</v>
      </c>
      <c r="F225" s="33" t="s">
        <v>1520</v>
      </c>
      <c r="G225" s="211">
        <f>Table765[[#This Row],[crops included in co-ordinated 
monitoring programme]]</f>
        <v>0</v>
      </c>
      <c r="H225" s="211">
        <f>chronic_intake_assessment_1!G225</f>
        <v>0</v>
      </c>
      <c r="I225" s="215">
        <f ca="1">OFFSET(chronic_intake_assessment_1!$H$10,ROW()-ROW($I$11)+1,MATCH(I$11,(chronic_intake_assessment_1!$H$11:$AS$11),0)-1)</f>
        <v>0</v>
      </c>
      <c r="J225" s="215">
        <f ca="1">OFFSET(chronic_intake_assessment_1!$H$10,ROW()-ROW($I$11)+1,MATCH(J$11,(chronic_intake_assessment_1!$H$11:$AS$11),0)-1)</f>
        <v>0</v>
      </c>
      <c r="K225" s="215">
        <f ca="1">OFFSET(chronic_intake_assessment_1!$H$10,ROW()-ROW($I$11)+1,MATCH(K$11,(chronic_intake_assessment_1!$H$11:$AS$11),0)-1)</f>
        <v>0</v>
      </c>
      <c r="L225" s="215">
        <f ca="1">OFFSET(chronic_intake_assessment_1!$H$10,ROW()-ROW($I$11)+1,MATCH(L$11,(chronic_intake_assessment_1!$H$11:$AS$11),0)-1)</f>
        <v>0</v>
      </c>
      <c r="M225" s="215">
        <f ca="1">OFFSET(chronic_intake_assessment_1!$H$10,ROW()-ROW($I$11)+1,MATCH(M$11,(chronic_intake_assessment_1!$H$11:$AS$11),0)-1)</f>
        <v>0</v>
      </c>
      <c r="N225" s="215">
        <f ca="1">OFFSET(chronic_intake_assessment_1!$H$10,ROW()-ROW($I$11)+1,MATCH(N$11,(chronic_intake_assessment_1!$H$11:$AS$11),0)-1)</f>
        <v>0</v>
      </c>
      <c r="O225" s="215">
        <f ca="1">OFFSET(chronic_intake_assessment_1!$H$10,ROW()-ROW($I$11)+1,MATCH(O$11,(chronic_intake_assessment_1!$H$11:$AS$11),0)-1)</f>
        <v>0</v>
      </c>
      <c r="P225" s="215">
        <f ca="1">OFFSET(chronic_intake_assessment_1!$H$10,ROW()-ROW($I$11)+1,MATCH(P$11,(chronic_intake_assessment_1!$H$11:$AS$11),0)-1)</f>
        <v>0</v>
      </c>
      <c r="Q225" s="215">
        <f ca="1">OFFSET(chronic_intake_assessment_1!$H$10,ROW()-ROW($I$11)+1,MATCH(Q$11,(chronic_intake_assessment_1!$H$11:$AS$11),0)-1)</f>
        <v>0</v>
      </c>
      <c r="R225" s="215">
        <f ca="1">OFFSET(chronic_intake_assessment_1!$H$10,ROW()-ROW($I$11)+1,MATCH(R$11,(chronic_intake_assessment_1!$H$11:$AS$11),0)-1)</f>
        <v>0</v>
      </c>
      <c r="S225" s="215">
        <f ca="1">OFFSET(chronic_intake_assessment_1!$H$10,ROW()-ROW($I$11)+1,MATCH(S$11,(chronic_intake_assessment_1!$H$11:$AS$11),0)-1)</f>
        <v>0</v>
      </c>
      <c r="T225" s="215">
        <f ca="1">OFFSET(chronic_intake_assessment_1!$H$10,ROW()-ROW($I$11)+1,MATCH(T$11,(chronic_intake_assessment_1!$H$11:$AS$11),0)-1)</f>
        <v>0</v>
      </c>
      <c r="U225" s="215">
        <f ca="1">OFFSET(chronic_intake_assessment_1!$H$10,ROW()-ROW($I$11)+1,MATCH(U$11,(chronic_intake_assessment_1!$H$11:$AS$11),0)-1)</f>
        <v>0</v>
      </c>
      <c r="V225" s="215">
        <f ca="1">OFFSET(chronic_intake_assessment_1!$H$10,ROW()-ROW($I$11)+1,MATCH(V$11,(chronic_intake_assessment_1!$H$11:$AS$11),0)-1)</f>
        <v>0</v>
      </c>
      <c r="W225" s="215">
        <f ca="1">OFFSET(chronic_intake_assessment_1!$H$10,ROW()-ROW($I$11)+1,MATCH(W$11,(chronic_intake_assessment_1!$H$11:$AS$11),0)-1)</f>
        <v>0</v>
      </c>
      <c r="X225" s="215">
        <f ca="1">OFFSET(chronic_intake_assessment_1!$H$10,ROW()-ROW($I$11)+1,MATCH(X$11,(chronic_intake_assessment_1!$H$11:$AS$11),0)-1)</f>
        <v>0</v>
      </c>
      <c r="Y225" s="215">
        <f ca="1">OFFSET(chronic_intake_assessment_1!$H$10,ROW()-ROW($I$11)+1,MATCH(Y$11,(chronic_intake_assessment_1!$H$11:$AS$11),0)-1)</f>
        <v>0</v>
      </c>
      <c r="Z225" s="215">
        <f ca="1">OFFSET(chronic_intake_assessment_1!$H$10,ROW()-ROW($I$11)+1,MATCH(Z$11,(chronic_intake_assessment_1!$H$11:$AS$11),0)-1)</f>
        <v>0</v>
      </c>
      <c r="AA225" s="215">
        <f ca="1">OFFSET(chronic_intake_assessment_1!$H$10,ROW()-ROW($I$11)+1,MATCH(AA$11,(chronic_intake_assessment_1!$H$11:$AS$11),0)-1)</f>
        <v>0</v>
      </c>
      <c r="AB225" s="215">
        <f ca="1">OFFSET(chronic_intake_assessment_1!$H$10,ROW()-ROW($I$11)+1,MATCH(AB$11,(chronic_intake_assessment_1!$H$11:$AS$11),0)-1)</f>
        <v>0</v>
      </c>
      <c r="AC225" s="215">
        <f ca="1">OFFSET(chronic_intake_assessment_1!$H$10,ROW()-ROW($I$11)+1,MATCH(AC$11,(chronic_intake_assessment_1!$H$11:$AS$11),0)-1)</f>
        <v>0</v>
      </c>
      <c r="AD225" s="215">
        <f ca="1">OFFSET(chronic_intake_assessment_1!$H$10,ROW()-ROW($I$11)+1,MATCH(AD$11,(chronic_intake_assessment_1!$H$11:$AS$11),0)-1)</f>
        <v>0</v>
      </c>
      <c r="AE225" s="215">
        <f ca="1">OFFSET(chronic_intake_assessment_1!$H$10,ROW()-ROW($I$11)+1,MATCH(AE$11,(chronic_intake_assessment_1!$H$11:$AS$11),0)-1)</f>
        <v>0</v>
      </c>
      <c r="AF225" s="215">
        <f ca="1">OFFSET(chronic_intake_assessment_1!$H$10,ROW()-ROW($I$11)+1,MATCH(AF$11,(chronic_intake_assessment_1!$H$11:$AS$11),0)-1)</f>
        <v>0</v>
      </c>
      <c r="AG225" s="215">
        <f ca="1">OFFSET(chronic_intake_assessment_1!$H$10,ROW()-ROW($I$11)+1,MATCH(AG$11,(chronic_intake_assessment_1!$H$11:$AS$11),0)-1)</f>
        <v>0</v>
      </c>
      <c r="AH225" s="215">
        <f ca="1">OFFSET(chronic_intake_assessment_1!$H$10,ROW()-ROW($I$11)+1,MATCH(AH$11,(chronic_intake_assessment_1!$H$11:$AS$11),0)-1)</f>
        <v>0</v>
      </c>
      <c r="AI225" s="215">
        <f ca="1">OFFSET(chronic_intake_assessment_1!$H$10,ROW()-ROW($I$11)+1,MATCH(AI$11,(chronic_intake_assessment_1!$H$11:$AS$11),0)-1)</f>
        <v>0</v>
      </c>
      <c r="AJ225" s="215">
        <f ca="1">OFFSET(chronic_intake_assessment_1!$H$10,ROW()-ROW($I$11)+1,MATCH(AJ$11,(chronic_intake_assessment_1!$H$11:$AS$11),0)-1)</f>
        <v>0</v>
      </c>
      <c r="AK225" s="215">
        <f ca="1">OFFSET(chronic_intake_assessment_1!$H$10,ROW()-ROW($I$11)+1,MATCH(AK$11,(chronic_intake_assessment_1!$H$11:$AS$11),0)-1)</f>
        <v>0</v>
      </c>
      <c r="AL225" s="215">
        <f ca="1">OFFSET(chronic_intake_assessment_1!$H$10,ROW()-ROW($I$11)+1,MATCH(AL$11,(chronic_intake_assessment_1!$H$11:$AS$11),0)-1)</f>
        <v>0</v>
      </c>
      <c r="AM225" s="215">
        <f ca="1">OFFSET(chronic_intake_assessment_1!$H$10,ROW()-ROW($I$11)+1,MATCH(AM$11,(chronic_intake_assessment_1!$H$11:$AS$11),0)-1)</f>
        <v>0</v>
      </c>
      <c r="AN225" s="215">
        <f ca="1">OFFSET(chronic_intake_assessment_1!$H$10,ROW()-ROW($I$11)+1,MATCH(AN$11,(chronic_intake_assessment_1!$H$11:$AS$11),0)-1)</f>
        <v>0</v>
      </c>
      <c r="AO225" s="215">
        <f ca="1">OFFSET(chronic_intake_assessment_1!$H$10,ROW()-ROW($I$11)+1,MATCH(AO$11,(chronic_intake_assessment_1!$H$11:$AS$11),0)-1)</f>
        <v>0</v>
      </c>
      <c r="AP225" s="215">
        <f ca="1">OFFSET(chronic_intake_assessment_1!$H$10,ROW()-ROW($I$11)+1,MATCH(AP$11,(chronic_intake_assessment_1!$H$11:$AS$11),0)-1)</f>
        <v>0</v>
      </c>
      <c r="AQ225" s="215">
        <f ca="1">OFFSET(chronic_intake_assessment_1!$H$10,ROW()-ROW($I$11)+1,MATCH(AQ$11,(chronic_intake_assessment_1!$H$11:$AS$11),0)-1)</f>
        <v>0</v>
      </c>
      <c r="AR225" s="215">
        <f ca="1">OFFSET(chronic_intake_assessment_1!$H$10,ROW()-ROW($I$11)+1,MATCH(AR$11,(chronic_intake_assessment_1!$H$11:$AS$11),0)-1)</f>
        <v>0</v>
      </c>
    </row>
    <row r="226" spans="1:44" ht="30" hidden="1" customHeight="1" outlineLevel="3" x14ac:dyDescent="0.2">
      <c r="A226" s="31">
        <v>4</v>
      </c>
      <c r="B226" s="33">
        <v>401070</v>
      </c>
      <c r="C226" s="33"/>
      <c r="D226" s="33" t="s">
        <v>620</v>
      </c>
      <c r="E226" s="33">
        <v>1</v>
      </c>
      <c r="F226" s="33" t="s">
        <v>1521</v>
      </c>
      <c r="G226" s="211">
        <f>Table765[[#This Row],[crops included in co-ordinated 
monitoring programme]]</f>
        <v>0</v>
      </c>
      <c r="H226" s="211">
        <f>chronic_intake_assessment_1!G226</f>
        <v>0</v>
      </c>
      <c r="I226" s="215">
        <f ca="1">OFFSET(chronic_intake_assessment_1!$H$10,ROW()-ROW($I$11)+1,MATCH(I$11,(chronic_intake_assessment_1!$H$11:$AS$11),0)-1)</f>
        <v>0</v>
      </c>
      <c r="J226" s="215">
        <f ca="1">OFFSET(chronic_intake_assessment_1!$H$10,ROW()-ROW($I$11)+1,MATCH(J$11,(chronic_intake_assessment_1!$H$11:$AS$11),0)-1)</f>
        <v>0</v>
      </c>
      <c r="K226" s="215">
        <f ca="1">OFFSET(chronic_intake_assessment_1!$H$10,ROW()-ROW($I$11)+1,MATCH(K$11,(chronic_intake_assessment_1!$H$11:$AS$11),0)-1)</f>
        <v>0</v>
      </c>
      <c r="L226" s="215">
        <f ca="1">OFFSET(chronic_intake_assessment_1!$H$10,ROW()-ROW($I$11)+1,MATCH(L$11,(chronic_intake_assessment_1!$H$11:$AS$11),0)-1)</f>
        <v>0</v>
      </c>
      <c r="M226" s="215">
        <f ca="1">OFFSET(chronic_intake_assessment_1!$H$10,ROW()-ROW($I$11)+1,MATCH(M$11,(chronic_intake_assessment_1!$H$11:$AS$11),0)-1)</f>
        <v>0</v>
      </c>
      <c r="N226" s="215">
        <f ca="1">OFFSET(chronic_intake_assessment_1!$H$10,ROW()-ROW($I$11)+1,MATCH(N$11,(chronic_intake_assessment_1!$H$11:$AS$11),0)-1)</f>
        <v>0</v>
      </c>
      <c r="O226" s="215">
        <f ca="1">OFFSET(chronic_intake_assessment_1!$H$10,ROW()-ROW($I$11)+1,MATCH(O$11,(chronic_intake_assessment_1!$H$11:$AS$11),0)-1)</f>
        <v>0</v>
      </c>
      <c r="P226" s="215">
        <f ca="1">OFFSET(chronic_intake_assessment_1!$H$10,ROW()-ROW($I$11)+1,MATCH(P$11,(chronic_intake_assessment_1!$H$11:$AS$11),0)-1)</f>
        <v>0</v>
      </c>
      <c r="Q226" s="215">
        <f ca="1">OFFSET(chronic_intake_assessment_1!$H$10,ROW()-ROW($I$11)+1,MATCH(Q$11,(chronic_intake_assessment_1!$H$11:$AS$11),0)-1)</f>
        <v>0</v>
      </c>
      <c r="R226" s="215">
        <f ca="1">OFFSET(chronic_intake_assessment_1!$H$10,ROW()-ROW($I$11)+1,MATCH(R$11,(chronic_intake_assessment_1!$H$11:$AS$11),0)-1)</f>
        <v>0</v>
      </c>
      <c r="S226" s="215">
        <f ca="1">OFFSET(chronic_intake_assessment_1!$H$10,ROW()-ROW($I$11)+1,MATCH(S$11,(chronic_intake_assessment_1!$H$11:$AS$11),0)-1)</f>
        <v>0</v>
      </c>
      <c r="T226" s="215">
        <f ca="1">OFFSET(chronic_intake_assessment_1!$H$10,ROW()-ROW($I$11)+1,MATCH(T$11,(chronic_intake_assessment_1!$H$11:$AS$11),0)-1)</f>
        <v>0</v>
      </c>
      <c r="U226" s="215">
        <f ca="1">OFFSET(chronic_intake_assessment_1!$H$10,ROW()-ROW($I$11)+1,MATCH(U$11,(chronic_intake_assessment_1!$H$11:$AS$11),0)-1)</f>
        <v>0</v>
      </c>
      <c r="V226" s="215">
        <f ca="1">OFFSET(chronic_intake_assessment_1!$H$10,ROW()-ROW($I$11)+1,MATCH(V$11,(chronic_intake_assessment_1!$H$11:$AS$11),0)-1)</f>
        <v>0</v>
      </c>
      <c r="W226" s="215">
        <f ca="1">OFFSET(chronic_intake_assessment_1!$H$10,ROW()-ROW($I$11)+1,MATCH(W$11,(chronic_intake_assessment_1!$H$11:$AS$11),0)-1)</f>
        <v>0</v>
      </c>
      <c r="X226" s="215">
        <f ca="1">OFFSET(chronic_intake_assessment_1!$H$10,ROW()-ROW($I$11)+1,MATCH(X$11,(chronic_intake_assessment_1!$H$11:$AS$11),0)-1)</f>
        <v>0</v>
      </c>
      <c r="Y226" s="215">
        <f ca="1">OFFSET(chronic_intake_assessment_1!$H$10,ROW()-ROW($I$11)+1,MATCH(Y$11,(chronic_intake_assessment_1!$H$11:$AS$11),0)-1)</f>
        <v>0</v>
      </c>
      <c r="Z226" s="215">
        <f ca="1">OFFSET(chronic_intake_assessment_1!$H$10,ROW()-ROW($I$11)+1,MATCH(Z$11,(chronic_intake_assessment_1!$H$11:$AS$11),0)-1)</f>
        <v>0</v>
      </c>
      <c r="AA226" s="215">
        <f ca="1">OFFSET(chronic_intake_assessment_1!$H$10,ROW()-ROW($I$11)+1,MATCH(AA$11,(chronic_intake_assessment_1!$H$11:$AS$11),0)-1)</f>
        <v>0</v>
      </c>
      <c r="AB226" s="215">
        <f ca="1">OFFSET(chronic_intake_assessment_1!$H$10,ROW()-ROW($I$11)+1,MATCH(AB$11,(chronic_intake_assessment_1!$H$11:$AS$11),0)-1)</f>
        <v>0</v>
      </c>
      <c r="AC226" s="215">
        <f ca="1">OFFSET(chronic_intake_assessment_1!$H$10,ROW()-ROW($I$11)+1,MATCH(AC$11,(chronic_intake_assessment_1!$H$11:$AS$11),0)-1)</f>
        <v>0</v>
      </c>
      <c r="AD226" s="215">
        <f ca="1">OFFSET(chronic_intake_assessment_1!$H$10,ROW()-ROW($I$11)+1,MATCH(AD$11,(chronic_intake_assessment_1!$H$11:$AS$11),0)-1)</f>
        <v>0</v>
      </c>
      <c r="AE226" s="215">
        <f ca="1">OFFSET(chronic_intake_assessment_1!$H$10,ROW()-ROW($I$11)+1,MATCH(AE$11,(chronic_intake_assessment_1!$H$11:$AS$11),0)-1)</f>
        <v>0</v>
      </c>
      <c r="AF226" s="215">
        <f ca="1">OFFSET(chronic_intake_assessment_1!$H$10,ROW()-ROW($I$11)+1,MATCH(AF$11,(chronic_intake_assessment_1!$H$11:$AS$11),0)-1)</f>
        <v>0</v>
      </c>
      <c r="AG226" s="215">
        <f ca="1">OFFSET(chronic_intake_assessment_1!$H$10,ROW()-ROW($I$11)+1,MATCH(AG$11,(chronic_intake_assessment_1!$H$11:$AS$11),0)-1)</f>
        <v>0</v>
      </c>
      <c r="AH226" s="215">
        <f ca="1">OFFSET(chronic_intake_assessment_1!$H$10,ROW()-ROW($I$11)+1,MATCH(AH$11,(chronic_intake_assessment_1!$H$11:$AS$11),0)-1)</f>
        <v>0</v>
      </c>
      <c r="AI226" s="215">
        <f ca="1">OFFSET(chronic_intake_assessment_1!$H$10,ROW()-ROW($I$11)+1,MATCH(AI$11,(chronic_intake_assessment_1!$H$11:$AS$11),0)-1)</f>
        <v>0</v>
      </c>
      <c r="AJ226" s="215">
        <f ca="1">OFFSET(chronic_intake_assessment_1!$H$10,ROW()-ROW($I$11)+1,MATCH(AJ$11,(chronic_intake_assessment_1!$H$11:$AS$11),0)-1)</f>
        <v>0</v>
      </c>
      <c r="AK226" s="215">
        <f ca="1">OFFSET(chronic_intake_assessment_1!$H$10,ROW()-ROW($I$11)+1,MATCH(AK$11,(chronic_intake_assessment_1!$H$11:$AS$11),0)-1)</f>
        <v>0</v>
      </c>
      <c r="AL226" s="215">
        <f ca="1">OFFSET(chronic_intake_assessment_1!$H$10,ROW()-ROW($I$11)+1,MATCH(AL$11,(chronic_intake_assessment_1!$H$11:$AS$11),0)-1)</f>
        <v>0</v>
      </c>
      <c r="AM226" s="215">
        <f ca="1">OFFSET(chronic_intake_assessment_1!$H$10,ROW()-ROW($I$11)+1,MATCH(AM$11,(chronic_intake_assessment_1!$H$11:$AS$11),0)-1)</f>
        <v>0</v>
      </c>
      <c r="AN226" s="215">
        <f ca="1">OFFSET(chronic_intake_assessment_1!$H$10,ROW()-ROW($I$11)+1,MATCH(AN$11,(chronic_intake_assessment_1!$H$11:$AS$11),0)-1)</f>
        <v>0</v>
      </c>
      <c r="AO226" s="215">
        <f ca="1">OFFSET(chronic_intake_assessment_1!$H$10,ROW()-ROW($I$11)+1,MATCH(AO$11,(chronic_intake_assessment_1!$H$11:$AS$11),0)-1)</f>
        <v>0</v>
      </c>
      <c r="AP226" s="215">
        <f ca="1">OFFSET(chronic_intake_assessment_1!$H$10,ROW()-ROW($I$11)+1,MATCH(AP$11,(chronic_intake_assessment_1!$H$11:$AS$11),0)-1)</f>
        <v>0</v>
      </c>
      <c r="AQ226" s="215">
        <f ca="1">OFFSET(chronic_intake_assessment_1!$H$10,ROW()-ROW($I$11)+1,MATCH(AQ$11,(chronic_intake_assessment_1!$H$11:$AS$11),0)-1)</f>
        <v>0</v>
      </c>
      <c r="AR226" s="215">
        <f ca="1">OFFSET(chronic_intake_assessment_1!$H$10,ROW()-ROW($I$11)+1,MATCH(AR$11,(chronic_intake_assessment_1!$H$11:$AS$11),0)-1)</f>
        <v>0</v>
      </c>
    </row>
    <row r="227" spans="1:44" ht="30" hidden="1" customHeight="1" outlineLevel="3" x14ac:dyDescent="0.2">
      <c r="A227" s="31">
        <v>4</v>
      </c>
      <c r="B227" s="33">
        <v>401080</v>
      </c>
      <c r="C227" s="33"/>
      <c r="D227" s="33" t="s">
        <v>621</v>
      </c>
      <c r="E227" s="33"/>
      <c r="F227" s="33"/>
      <c r="G227" s="211">
        <f>Table765[[#This Row],[crops included in co-ordinated 
monitoring programme]]</f>
        <v>0</v>
      </c>
      <c r="H227" s="211">
        <f>chronic_intake_assessment_1!G227</f>
        <v>0</v>
      </c>
      <c r="I227" s="215">
        <f ca="1">OFFSET(chronic_intake_assessment_1!$H$10,ROW()-ROW($I$11)+1,MATCH(I$11,(chronic_intake_assessment_1!$H$11:$AS$11),0)-1)</f>
        <v>0</v>
      </c>
      <c r="J227" s="215">
        <f ca="1">OFFSET(chronic_intake_assessment_1!$H$10,ROW()-ROW($I$11)+1,MATCH(J$11,(chronic_intake_assessment_1!$H$11:$AS$11),0)-1)</f>
        <v>0</v>
      </c>
      <c r="K227" s="215">
        <f ca="1">OFFSET(chronic_intake_assessment_1!$H$10,ROW()-ROW($I$11)+1,MATCH(K$11,(chronic_intake_assessment_1!$H$11:$AS$11),0)-1)</f>
        <v>0</v>
      </c>
      <c r="L227" s="215">
        <f ca="1">OFFSET(chronic_intake_assessment_1!$H$10,ROW()-ROW($I$11)+1,MATCH(L$11,(chronic_intake_assessment_1!$H$11:$AS$11),0)-1)</f>
        <v>0</v>
      </c>
      <c r="M227" s="215">
        <f ca="1">OFFSET(chronic_intake_assessment_1!$H$10,ROW()-ROW($I$11)+1,MATCH(M$11,(chronic_intake_assessment_1!$H$11:$AS$11),0)-1)</f>
        <v>0</v>
      </c>
      <c r="N227" s="215">
        <f ca="1">OFFSET(chronic_intake_assessment_1!$H$10,ROW()-ROW($I$11)+1,MATCH(N$11,(chronic_intake_assessment_1!$H$11:$AS$11),0)-1)</f>
        <v>0</v>
      </c>
      <c r="O227" s="215">
        <f ca="1">OFFSET(chronic_intake_assessment_1!$H$10,ROW()-ROW($I$11)+1,MATCH(O$11,(chronic_intake_assessment_1!$H$11:$AS$11),0)-1)</f>
        <v>0</v>
      </c>
      <c r="P227" s="215">
        <f ca="1">OFFSET(chronic_intake_assessment_1!$H$10,ROW()-ROW($I$11)+1,MATCH(P$11,(chronic_intake_assessment_1!$H$11:$AS$11),0)-1)</f>
        <v>0</v>
      </c>
      <c r="Q227" s="215">
        <f ca="1">OFFSET(chronic_intake_assessment_1!$H$10,ROW()-ROW($I$11)+1,MATCH(Q$11,(chronic_intake_assessment_1!$H$11:$AS$11),0)-1)</f>
        <v>0</v>
      </c>
      <c r="R227" s="215">
        <f ca="1">OFFSET(chronic_intake_assessment_1!$H$10,ROW()-ROW($I$11)+1,MATCH(R$11,(chronic_intake_assessment_1!$H$11:$AS$11),0)-1)</f>
        <v>0</v>
      </c>
      <c r="S227" s="215">
        <f ca="1">OFFSET(chronic_intake_assessment_1!$H$10,ROW()-ROW($I$11)+1,MATCH(S$11,(chronic_intake_assessment_1!$H$11:$AS$11),0)-1)</f>
        <v>0</v>
      </c>
      <c r="T227" s="215">
        <f ca="1">OFFSET(chronic_intake_assessment_1!$H$10,ROW()-ROW($I$11)+1,MATCH(T$11,(chronic_intake_assessment_1!$H$11:$AS$11),0)-1)</f>
        <v>0</v>
      </c>
      <c r="U227" s="215">
        <f ca="1">OFFSET(chronic_intake_assessment_1!$H$10,ROW()-ROW($I$11)+1,MATCH(U$11,(chronic_intake_assessment_1!$H$11:$AS$11),0)-1)</f>
        <v>0</v>
      </c>
      <c r="V227" s="215">
        <f ca="1">OFFSET(chronic_intake_assessment_1!$H$10,ROW()-ROW($I$11)+1,MATCH(V$11,(chronic_intake_assessment_1!$H$11:$AS$11),0)-1)</f>
        <v>0</v>
      </c>
      <c r="W227" s="215">
        <f ca="1">OFFSET(chronic_intake_assessment_1!$H$10,ROW()-ROW($I$11)+1,MATCH(W$11,(chronic_intake_assessment_1!$H$11:$AS$11),0)-1)</f>
        <v>0</v>
      </c>
      <c r="X227" s="215">
        <f ca="1">OFFSET(chronic_intake_assessment_1!$H$10,ROW()-ROW($I$11)+1,MATCH(X$11,(chronic_intake_assessment_1!$H$11:$AS$11),0)-1)</f>
        <v>0</v>
      </c>
      <c r="Y227" s="215">
        <f ca="1">OFFSET(chronic_intake_assessment_1!$H$10,ROW()-ROW($I$11)+1,MATCH(Y$11,(chronic_intake_assessment_1!$H$11:$AS$11),0)-1)</f>
        <v>0</v>
      </c>
      <c r="Z227" s="215">
        <f ca="1">OFFSET(chronic_intake_assessment_1!$H$10,ROW()-ROW($I$11)+1,MATCH(Z$11,(chronic_intake_assessment_1!$H$11:$AS$11),0)-1)</f>
        <v>0</v>
      </c>
      <c r="AA227" s="215">
        <f ca="1">OFFSET(chronic_intake_assessment_1!$H$10,ROW()-ROW($I$11)+1,MATCH(AA$11,(chronic_intake_assessment_1!$H$11:$AS$11),0)-1)</f>
        <v>0</v>
      </c>
      <c r="AB227" s="215">
        <f ca="1">OFFSET(chronic_intake_assessment_1!$H$10,ROW()-ROW($I$11)+1,MATCH(AB$11,(chronic_intake_assessment_1!$H$11:$AS$11),0)-1)</f>
        <v>0</v>
      </c>
      <c r="AC227" s="215">
        <f ca="1">OFFSET(chronic_intake_assessment_1!$H$10,ROW()-ROW($I$11)+1,MATCH(AC$11,(chronic_intake_assessment_1!$H$11:$AS$11),0)-1)</f>
        <v>0</v>
      </c>
      <c r="AD227" s="215">
        <f ca="1">OFFSET(chronic_intake_assessment_1!$H$10,ROW()-ROW($I$11)+1,MATCH(AD$11,(chronic_intake_assessment_1!$H$11:$AS$11),0)-1)</f>
        <v>0</v>
      </c>
      <c r="AE227" s="215">
        <f ca="1">OFFSET(chronic_intake_assessment_1!$H$10,ROW()-ROW($I$11)+1,MATCH(AE$11,(chronic_intake_assessment_1!$H$11:$AS$11),0)-1)</f>
        <v>0</v>
      </c>
      <c r="AF227" s="215">
        <f ca="1">OFFSET(chronic_intake_assessment_1!$H$10,ROW()-ROW($I$11)+1,MATCH(AF$11,(chronic_intake_assessment_1!$H$11:$AS$11),0)-1)</f>
        <v>0</v>
      </c>
      <c r="AG227" s="215">
        <f ca="1">OFFSET(chronic_intake_assessment_1!$H$10,ROW()-ROW($I$11)+1,MATCH(AG$11,(chronic_intake_assessment_1!$H$11:$AS$11),0)-1)</f>
        <v>0</v>
      </c>
      <c r="AH227" s="215">
        <f ca="1">OFFSET(chronic_intake_assessment_1!$H$10,ROW()-ROW($I$11)+1,MATCH(AH$11,(chronic_intake_assessment_1!$H$11:$AS$11),0)-1)</f>
        <v>0</v>
      </c>
      <c r="AI227" s="215">
        <f ca="1">OFFSET(chronic_intake_assessment_1!$H$10,ROW()-ROW($I$11)+1,MATCH(AI$11,(chronic_intake_assessment_1!$H$11:$AS$11),0)-1)</f>
        <v>0</v>
      </c>
      <c r="AJ227" s="215">
        <f ca="1">OFFSET(chronic_intake_assessment_1!$H$10,ROW()-ROW($I$11)+1,MATCH(AJ$11,(chronic_intake_assessment_1!$H$11:$AS$11),0)-1)</f>
        <v>0</v>
      </c>
      <c r="AK227" s="215">
        <f ca="1">OFFSET(chronic_intake_assessment_1!$H$10,ROW()-ROW($I$11)+1,MATCH(AK$11,(chronic_intake_assessment_1!$H$11:$AS$11),0)-1)</f>
        <v>0</v>
      </c>
      <c r="AL227" s="215">
        <f ca="1">OFFSET(chronic_intake_assessment_1!$H$10,ROW()-ROW($I$11)+1,MATCH(AL$11,(chronic_intake_assessment_1!$H$11:$AS$11),0)-1)</f>
        <v>0</v>
      </c>
      <c r="AM227" s="215">
        <f ca="1">OFFSET(chronic_intake_assessment_1!$H$10,ROW()-ROW($I$11)+1,MATCH(AM$11,(chronic_intake_assessment_1!$H$11:$AS$11),0)-1)</f>
        <v>0</v>
      </c>
      <c r="AN227" s="215">
        <f ca="1">OFFSET(chronic_intake_assessment_1!$H$10,ROW()-ROW($I$11)+1,MATCH(AN$11,(chronic_intake_assessment_1!$H$11:$AS$11),0)-1)</f>
        <v>0</v>
      </c>
      <c r="AO227" s="215">
        <f ca="1">OFFSET(chronic_intake_assessment_1!$H$10,ROW()-ROW($I$11)+1,MATCH(AO$11,(chronic_intake_assessment_1!$H$11:$AS$11),0)-1)</f>
        <v>0</v>
      </c>
      <c r="AP227" s="215">
        <f ca="1">OFFSET(chronic_intake_assessment_1!$H$10,ROW()-ROW($I$11)+1,MATCH(AP$11,(chronic_intake_assessment_1!$H$11:$AS$11),0)-1)</f>
        <v>0</v>
      </c>
      <c r="AQ227" s="215">
        <f ca="1">OFFSET(chronic_intake_assessment_1!$H$10,ROW()-ROW($I$11)+1,MATCH(AQ$11,(chronic_intake_assessment_1!$H$11:$AS$11),0)-1)</f>
        <v>0</v>
      </c>
      <c r="AR227" s="215">
        <f ca="1">OFFSET(chronic_intake_assessment_1!$H$10,ROW()-ROW($I$11)+1,MATCH(AR$11,(chronic_intake_assessment_1!$H$11:$AS$11),0)-1)</f>
        <v>0</v>
      </c>
    </row>
    <row r="228" spans="1:44" ht="30" hidden="1" customHeight="1" outlineLevel="1" collapsed="1" x14ac:dyDescent="0.2">
      <c r="A228" s="31">
        <v>4</v>
      </c>
      <c r="B228" s="33">
        <v>401090</v>
      </c>
      <c r="C228" s="33"/>
      <c r="D228" s="33" t="s">
        <v>622</v>
      </c>
      <c r="E228" s="33"/>
      <c r="F228" s="33"/>
      <c r="G228" s="211">
        <f>Table765[[#This Row],[crops included in co-ordinated 
monitoring programme]]</f>
        <v>0</v>
      </c>
      <c r="H228" s="211">
        <f>chronic_intake_assessment_1!G228</f>
        <v>0</v>
      </c>
      <c r="I228" s="215">
        <f ca="1">OFFSET(chronic_intake_assessment_1!$H$10,ROW()-ROW($I$11)+1,MATCH(I$11,(chronic_intake_assessment_1!$H$11:$AS$11),0)-1)</f>
        <v>0</v>
      </c>
      <c r="J228" s="215">
        <f ca="1">OFFSET(chronic_intake_assessment_1!$H$10,ROW()-ROW($I$11)+1,MATCH(J$11,(chronic_intake_assessment_1!$H$11:$AS$11),0)-1)</f>
        <v>0</v>
      </c>
      <c r="K228" s="215">
        <f ca="1">OFFSET(chronic_intake_assessment_1!$H$10,ROW()-ROW($I$11)+1,MATCH(K$11,(chronic_intake_assessment_1!$H$11:$AS$11),0)-1)</f>
        <v>0</v>
      </c>
      <c r="L228" s="215">
        <f ca="1">OFFSET(chronic_intake_assessment_1!$H$10,ROW()-ROW($I$11)+1,MATCH(L$11,(chronic_intake_assessment_1!$H$11:$AS$11),0)-1)</f>
        <v>0</v>
      </c>
      <c r="M228" s="215">
        <f ca="1">OFFSET(chronic_intake_assessment_1!$H$10,ROW()-ROW($I$11)+1,MATCH(M$11,(chronic_intake_assessment_1!$H$11:$AS$11),0)-1)</f>
        <v>0</v>
      </c>
      <c r="N228" s="215">
        <f ca="1">OFFSET(chronic_intake_assessment_1!$H$10,ROW()-ROW($I$11)+1,MATCH(N$11,(chronic_intake_assessment_1!$H$11:$AS$11),0)-1)</f>
        <v>0</v>
      </c>
      <c r="O228" s="215">
        <f ca="1">OFFSET(chronic_intake_assessment_1!$H$10,ROW()-ROW($I$11)+1,MATCH(O$11,(chronic_intake_assessment_1!$H$11:$AS$11),0)-1)</f>
        <v>0</v>
      </c>
      <c r="P228" s="215">
        <f ca="1">OFFSET(chronic_intake_assessment_1!$H$10,ROW()-ROW($I$11)+1,MATCH(P$11,(chronic_intake_assessment_1!$H$11:$AS$11),0)-1)</f>
        <v>0</v>
      </c>
      <c r="Q228" s="215">
        <f ca="1">OFFSET(chronic_intake_assessment_1!$H$10,ROW()-ROW($I$11)+1,MATCH(Q$11,(chronic_intake_assessment_1!$H$11:$AS$11),0)-1)</f>
        <v>0</v>
      </c>
      <c r="R228" s="215">
        <f ca="1">OFFSET(chronic_intake_assessment_1!$H$10,ROW()-ROW($I$11)+1,MATCH(R$11,(chronic_intake_assessment_1!$H$11:$AS$11),0)-1)</f>
        <v>0</v>
      </c>
      <c r="S228" s="215">
        <f ca="1">OFFSET(chronic_intake_assessment_1!$H$10,ROW()-ROW($I$11)+1,MATCH(S$11,(chronic_intake_assessment_1!$H$11:$AS$11),0)-1)</f>
        <v>0</v>
      </c>
      <c r="T228" s="215">
        <f ca="1">OFFSET(chronic_intake_assessment_1!$H$10,ROW()-ROW($I$11)+1,MATCH(T$11,(chronic_intake_assessment_1!$H$11:$AS$11),0)-1)</f>
        <v>0</v>
      </c>
      <c r="U228" s="215">
        <f ca="1">OFFSET(chronic_intake_assessment_1!$H$10,ROW()-ROW($I$11)+1,MATCH(U$11,(chronic_intake_assessment_1!$H$11:$AS$11),0)-1)</f>
        <v>0</v>
      </c>
      <c r="V228" s="215">
        <f ca="1">OFFSET(chronic_intake_assessment_1!$H$10,ROW()-ROW($I$11)+1,MATCH(V$11,(chronic_intake_assessment_1!$H$11:$AS$11),0)-1)</f>
        <v>0</v>
      </c>
      <c r="W228" s="215">
        <f ca="1">OFFSET(chronic_intake_assessment_1!$H$10,ROW()-ROW($I$11)+1,MATCH(W$11,(chronic_intake_assessment_1!$H$11:$AS$11),0)-1)</f>
        <v>0</v>
      </c>
      <c r="X228" s="215">
        <f ca="1">OFFSET(chronic_intake_assessment_1!$H$10,ROW()-ROW($I$11)+1,MATCH(X$11,(chronic_intake_assessment_1!$H$11:$AS$11),0)-1)</f>
        <v>0</v>
      </c>
      <c r="Y228" s="215">
        <f ca="1">OFFSET(chronic_intake_assessment_1!$H$10,ROW()-ROW($I$11)+1,MATCH(Y$11,(chronic_intake_assessment_1!$H$11:$AS$11),0)-1)</f>
        <v>0</v>
      </c>
      <c r="Z228" s="215">
        <f ca="1">OFFSET(chronic_intake_assessment_1!$H$10,ROW()-ROW($I$11)+1,MATCH(Z$11,(chronic_intake_assessment_1!$H$11:$AS$11),0)-1)</f>
        <v>0</v>
      </c>
      <c r="AA228" s="215">
        <f ca="1">OFFSET(chronic_intake_assessment_1!$H$10,ROW()-ROW($I$11)+1,MATCH(AA$11,(chronic_intake_assessment_1!$H$11:$AS$11),0)-1)</f>
        <v>0</v>
      </c>
      <c r="AB228" s="215">
        <f ca="1">OFFSET(chronic_intake_assessment_1!$H$10,ROW()-ROW($I$11)+1,MATCH(AB$11,(chronic_intake_assessment_1!$H$11:$AS$11),0)-1)</f>
        <v>0</v>
      </c>
      <c r="AC228" s="215">
        <f ca="1">OFFSET(chronic_intake_assessment_1!$H$10,ROW()-ROW($I$11)+1,MATCH(AC$11,(chronic_intake_assessment_1!$H$11:$AS$11),0)-1)</f>
        <v>0</v>
      </c>
      <c r="AD228" s="215">
        <f ca="1">OFFSET(chronic_intake_assessment_1!$H$10,ROW()-ROW($I$11)+1,MATCH(AD$11,(chronic_intake_assessment_1!$H$11:$AS$11),0)-1)</f>
        <v>0</v>
      </c>
      <c r="AE228" s="215">
        <f ca="1">OFFSET(chronic_intake_assessment_1!$H$10,ROW()-ROW($I$11)+1,MATCH(AE$11,(chronic_intake_assessment_1!$H$11:$AS$11),0)-1)</f>
        <v>0</v>
      </c>
      <c r="AF228" s="215">
        <f ca="1">OFFSET(chronic_intake_assessment_1!$H$10,ROW()-ROW($I$11)+1,MATCH(AF$11,(chronic_intake_assessment_1!$H$11:$AS$11),0)-1)</f>
        <v>0</v>
      </c>
      <c r="AG228" s="215">
        <f ca="1">OFFSET(chronic_intake_assessment_1!$H$10,ROW()-ROW($I$11)+1,MATCH(AG$11,(chronic_intake_assessment_1!$H$11:$AS$11),0)-1)</f>
        <v>0</v>
      </c>
      <c r="AH228" s="215">
        <f ca="1">OFFSET(chronic_intake_assessment_1!$H$10,ROW()-ROW($I$11)+1,MATCH(AH$11,(chronic_intake_assessment_1!$H$11:$AS$11),0)-1)</f>
        <v>0</v>
      </c>
      <c r="AI228" s="215">
        <f ca="1">OFFSET(chronic_intake_assessment_1!$H$10,ROW()-ROW($I$11)+1,MATCH(AI$11,(chronic_intake_assessment_1!$H$11:$AS$11),0)-1)</f>
        <v>0</v>
      </c>
      <c r="AJ228" s="215">
        <f ca="1">OFFSET(chronic_intake_assessment_1!$H$10,ROW()-ROW($I$11)+1,MATCH(AJ$11,(chronic_intake_assessment_1!$H$11:$AS$11),0)-1)</f>
        <v>0</v>
      </c>
      <c r="AK228" s="215">
        <f ca="1">OFFSET(chronic_intake_assessment_1!$H$10,ROW()-ROW($I$11)+1,MATCH(AK$11,(chronic_intake_assessment_1!$H$11:$AS$11),0)-1)</f>
        <v>0</v>
      </c>
      <c r="AL228" s="215">
        <f ca="1">OFFSET(chronic_intake_assessment_1!$H$10,ROW()-ROW($I$11)+1,MATCH(AL$11,(chronic_intake_assessment_1!$H$11:$AS$11),0)-1)</f>
        <v>0</v>
      </c>
      <c r="AM228" s="215">
        <f ca="1">OFFSET(chronic_intake_assessment_1!$H$10,ROW()-ROW($I$11)+1,MATCH(AM$11,(chronic_intake_assessment_1!$H$11:$AS$11),0)-1)</f>
        <v>0</v>
      </c>
      <c r="AN228" s="215">
        <f ca="1">OFFSET(chronic_intake_assessment_1!$H$10,ROW()-ROW($I$11)+1,MATCH(AN$11,(chronic_intake_assessment_1!$H$11:$AS$11),0)-1)</f>
        <v>0</v>
      </c>
      <c r="AO228" s="215">
        <f ca="1">OFFSET(chronic_intake_assessment_1!$H$10,ROW()-ROW($I$11)+1,MATCH(AO$11,(chronic_intake_assessment_1!$H$11:$AS$11),0)-1)</f>
        <v>0</v>
      </c>
      <c r="AP228" s="215">
        <f ca="1">OFFSET(chronic_intake_assessment_1!$H$10,ROW()-ROW($I$11)+1,MATCH(AP$11,(chronic_intake_assessment_1!$H$11:$AS$11),0)-1)</f>
        <v>0</v>
      </c>
      <c r="AQ228" s="215">
        <f ca="1">OFFSET(chronic_intake_assessment_1!$H$10,ROW()-ROW($I$11)+1,MATCH(AQ$11,(chronic_intake_assessment_1!$H$11:$AS$11),0)-1)</f>
        <v>0</v>
      </c>
      <c r="AR228" s="215">
        <f ca="1">OFFSET(chronic_intake_assessment_1!$H$10,ROW()-ROW($I$11)+1,MATCH(AR$11,(chronic_intake_assessment_1!$H$11:$AS$11),0)-1)</f>
        <v>0</v>
      </c>
    </row>
    <row r="229" spans="1:44" ht="30" hidden="1" customHeight="1" outlineLevel="3" x14ac:dyDescent="0.2">
      <c r="A229" s="31">
        <v>4</v>
      </c>
      <c r="B229" s="33">
        <v>401100</v>
      </c>
      <c r="C229" s="33"/>
      <c r="D229" s="33" t="s">
        <v>623</v>
      </c>
      <c r="E229" s="33">
        <v>1</v>
      </c>
      <c r="F229" s="33" t="s">
        <v>1522</v>
      </c>
      <c r="G229" s="211">
        <f>Table765[[#This Row],[crops included in co-ordinated 
monitoring programme]]</f>
        <v>0</v>
      </c>
      <c r="H229" s="211">
        <f>chronic_intake_assessment_1!G229</f>
        <v>0</v>
      </c>
      <c r="I229" s="215">
        <f ca="1">OFFSET(chronic_intake_assessment_1!$H$10,ROW()-ROW($I$11)+1,MATCH(I$11,(chronic_intake_assessment_1!$H$11:$AS$11),0)-1)</f>
        <v>0</v>
      </c>
      <c r="J229" s="215">
        <f ca="1">OFFSET(chronic_intake_assessment_1!$H$10,ROW()-ROW($I$11)+1,MATCH(J$11,(chronic_intake_assessment_1!$H$11:$AS$11),0)-1)</f>
        <v>0</v>
      </c>
      <c r="K229" s="215">
        <f ca="1">OFFSET(chronic_intake_assessment_1!$H$10,ROW()-ROW($I$11)+1,MATCH(K$11,(chronic_intake_assessment_1!$H$11:$AS$11),0)-1)</f>
        <v>0</v>
      </c>
      <c r="L229" s="215">
        <f ca="1">OFFSET(chronic_intake_assessment_1!$H$10,ROW()-ROW($I$11)+1,MATCH(L$11,(chronic_intake_assessment_1!$H$11:$AS$11),0)-1)</f>
        <v>0</v>
      </c>
      <c r="M229" s="215">
        <f ca="1">OFFSET(chronic_intake_assessment_1!$H$10,ROW()-ROW($I$11)+1,MATCH(M$11,(chronic_intake_assessment_1!$H$11:$AS$11),0)-1)</f>
        <v>0</v>
      </c>
      <c r="N229" s="215">
        <f ca="1">OFFSET(chronic_intake_assessment_1!$H$10,ROW()-ROW($I$11)+1,MATCH(N$11,(chronic_intake_assessment_1!$H$11:$AS$11),0)-1)</f>
        <v>0</v>
      </c>
      <c r="O229" s="215">
        <f ca="1">OFFSET(chronic_intake_assessment_1!$H$10,ROW()-ROW($I$11)+1,MATCH(O$11,(chronic_intake_assessment_1!$H$11:$AS$11),0)-1)</f>
        <v>0</v>
      </c>
      <c r="P229" s="215">
        <f ca="1">OFFSET(chronic_intake_assessment_1!$H$10,ROW()-ROW($I$11)+1,MATCH(P$11,(chronic_intake_assessment_1!$H$11:$AS$11),0)-1)</f>
        <v>0</v>
      </c>
      <c r="Q229" s="215">
        <f ca="1">OFFSET(chronic_intake_assessment_1!$H$10,ROW()-ROW($I$11)+1,MATCH(Q$11,(chronic_intake_assessment_1!$H$11:$AS$11),0)-1)</f>
        <v>0</v>
      </c>
      <c r="R229" s="215">
        <f ca="1">OFFSET(chronic_intake_assessment_1!$H$10,ROW()-ROW($I$11)+1,MATCH(R$11,(chronic_intake_assessment_1!$H$11:$AS$11),0)-1)</f>
        <v>0</v>
      </c>
      <c r="S229" s="215">
        <f ca="1">OFFSET(chronic_intake_assessment_1!$H$10,ROW()-ROW($I$11)+1,MATCH(S$11,(chronic_intake_assessment_1!$H$11:$AS$11),0)-1)</f>
        <v>0</v>
      </c>
      <c r="T229" s="215">
        <f ca="1">OFFSET(chronic_intake_assessment_1!$H$10,ROW()-ROW($I$11)+1,MATCH(T$11,(chronic_intake_assessment_1!$H$11:$AS$11),0)-1)</f>
        <v>0</v>
      </c>
      <c r="U229" s="215">
        <f ca="1">OFFSET(chronic_intake_assessment_1!$H$10,ROW()-ROW($I$11)+1,MATCH(U$11,(chronic_intake_assessment_1!$H$11:$AS$11),0)-1)</f>
        <v>0</v>
      </c>
      <c r="V229" s="215">
        <f ca="1">OFFSET(chronic_intake_assessment_1!$H$10,ROW()-ROW($I$11)+1,MATCH(V$11,(chronic_intake_assessment_1!$H$11:$AS$11),0)-1)</f>
        <v>0</v>
      </c>
      <c r="W229" s="215">
        <f ca="1">OFFSET(chronic_intake_assessment_1!$H$10,ROW()-ROW($I$11)+1,MATCH(W$11,(chronic_intake_assessment_1!$H$11:$AS$11),0)-1)</f>
        <v>0</v>
      </c>
      <c r="X229" s="215">
        <f ca="1">OFFSET(chronic_intake_assessment_1!$H$10,ROW()-ROW($I$11)+1,MATCH(X$11,(chronic_intake_assessment_1!$H$11:$AS$11),0)-1)</f>
        <v>0</v>
      </c>
      <c r="Y229" s="215">
        <f ca="1">OFFSET(chronic_intake_assessment_1!$H$10,ROW()-ROW($I$11)+1,MATCH(Y$11,(chronic_intake_assessment_1!$H$11:$AS$11),0)-1)</f>
        <v>0</v>
      </c>
      <c r="Z229" s="215">
        <f ca="1">OFFSET(chronic_intake_assessment_1!$H$10,ROW()-ROW($I$11)+1,MATCH(Z$11,(chronic_intake_assessment_1!$H$11:$AS$11),0)-1)</f>
        <v>0</v>
      </c>
      <c r="AA229" s="215">
        <f ca="1">OFFSET(chronic_intake_assessment_1!$H$10,ROW()-ROW($I$11)+1,MATCH(AA$11,(chronic_intake_assessment_1!$H$11:$AS$11),0)-1)</f>
        <v>0</v>
      </c>
      <c r="AB229" s="215">
        <f ca="1">OFFSET(chronic_intake_assessment_1!$H$10,ROW()-ROW($I$11)+1,MATCH(AB$11,(chronic_intake_assessment_1!$H$11:$AS$11),0)-1)</f>
        <v>0</v>
      </c>
      <c r="AC229" s="215">
        <f ca="1">OFFSET(chronic_intake_assessment_1!$H$10,ROW()-ROW($I$11)+1,MATCH(AC$11,(chronic_intake_assessment_1!$H$11:$AS$11),0)-1)</f>
        <v>0</v>
      </c>
      <c r="AD229" s="215">
        <f ca="1">OFFSET(chronic_intake_assessment_1!$H$10,ROW()-ROW($I$11)+1,MATCH(AD$11,(chronic_intake_assessment_1!$H$11:$AS$11),0)-1)</f>
        <v>0</v>
      </c>
      <c r="AE229" s="215">
        <f ca="1">OFFSET(chronic_intake_assessment_1!$H$10,ROW()-ROW($I$11)+1,MATCH(AE$11,(chronic_intake_assessment_1!$H$11:$AS$11),0)-1)</f>
        <v>0</v>
      </c>
      <c r="AF229" s="215">
        <f ca="1">OFFSET(chronic_intake_assessment_1!$H$10,ROW()-ROW($I$11)+1,MATCH(AF$11,(chronic_intake_assessment_1!$H$11:$AS$11),0)-1)</f>
        <v>0</v>
      </c>
      <c r="AG229" s="215">
        <f ca="1">OFFSET(chronic_intake_assessment_1!$H$10,ROW()-ROW($I$11)+1,MATCH(AG$11,(chronic_intake_assessment_1!$H$11:$AS$11),0)-1)</f>
        <v>0</v>
      </c>
      <c r="AH229" s="215">
        <f ca="1">OFFSET(chronic_intake_assessment_1!$H$10,ROW()-ROW($I$11)+1,MATCH(AH$11,(chronic_intake_assessment_1!$H$11:$AS$11),0)-1)</f>
        <v>0</v>
      </c>
      <c r="AI229" s="215">
        <f ca="1">OFFSET(chronic_intake_assessment_1!$H$10,ROW()-ROW($I$11)+1,MATCH(AI$11,(chronic_intake_assessment_1!$H$11:$AS$11),0)-1)</f>
        <v>0</v>
      </c>
      <c r="AJ229" s="215">
        <f ca="1">OFFSET(chronic_intake_assessment_1!$H$10,ROW()-ROW($I$11)+1,MATCH(AJ$11,(chronic_intake_assessment_1!$H$11:$AS$11),0)-1)</f>
        <v>0</v>
      </c>
      <c r="AK229" s="215">
        <f ca="1">OFFSET(chronic_intake_assessment_1!$H$10,ROW()-ROW($I$11)+1,MATCH(AK$11,(chronic_intake_assessment_1!$H$11:$AS$11),0)-1)</f>
        <v>0</v>
      </c>
      <c r="AL229" s="215">
        <f ca="1">OFFSET(chronic_intake_assessment_1!$H$10,ROW()-ROW($I$11)+1,MATCH(AL$11,(chronic_intake_assessment_1!$H$11:$AS$11),0)-1)</f>
        <v>0</v>
      </c>
      <c r="AM229" s="215">
        <f ca="1">OFFSET(chronic_intake_assessment_1!$H$10,ROW()-ROW($I$11)+1,MATCH(AM$11,(chronic_intake_assessment_1!$H$11:$AS$11),0)-1)</f>
        <v>0</v>
      </c>
      <c r="AN229" s="215">
        <f ca="1">OFFSET(chronic_intake_assessment_1!$H$10,ROW()-ROW($I$11)+1,MATCH(AN$11,(chronic_intake_assessment_1!$H$11:$AS$11),0)-1)</f>
        <v>0</v>
      </c>
      <c r="AO229" s="215">
        <f ca="1">OFFSET(chronic_intake_assessment_1!$H$10,ROW()-ROW($I$11)+1,MATCH(AO$11,(chronic_intake_assessment_1!$H$11:$AS$11),0)-1)</f>
        <v>0</v>
      </c>
      <c r="AP229" s="215">
        <f ca="1">OFFSET(chronic_intake_assessment_1!$H$10,ROW()-ROW($I$11)+1,MATCH(AP$11,(chronic_intake_assessment_1!$H$11:$AS$11),0)-1)</f>
        <v>0</v>
      </c>
      <c r="AQ229" s="215">
        <f ca="1">OFFSET(chronic_intake_assessment_1!$H$10,ROW()-ROW($I$11)+1,MATCH(AQ$11,(chronic_intake_assessment_1!$H$11:$AS$11),0)-1)</f>
        <v>0</v>
      </c>
      <c r="AR229" s="215">
        <f ca="1">OFFSET(chronic_intake_assessment_1!$H$10,ROW()-ROW($I$11)+1,MATCH(AR$11,(chronic_intake_assessment_1!$H$11:$AS$11),0)-1)</f>
        <v>0</v>
      </c>
    </row>
    <row r="230" spans="1:44" ht="30" hidden="1" customHeight="1" outlineLevel="3" x14ac:dyDescent="0.2">
      <c r="A230" s="31">
        <v>4</v>
      </c>
      <c r="B230" s="33">
        <v>401110</v>
      </c>
      <c r="C230" s="33"/>
      <c r="D230" s="33" t="s">
        <v>624</v>
      </c>
      <c r="E230" s="33">
        <v>1</v>
      </c>
      <c r="F230" s="33" t="s">
        <v>1523</v>
      </c>
      <c r="G230" s="211">
        <f>Table765[[#This Row],[crops included in co-ordinated 
monitoring programme]]</f>
        <v>0</v>
      </c>
      <c r="H230" s="211">
        <f>chronic_intake_assessment_1!G230</f>
        <v>0</v>
      </c>
      <c r="I230" s="215">
        <f ca="1">OFFSET(chronic_intake_assessment_1!$H$10,ROW()-ROW($I$11)+1,MATCH(I$11,(chronic_intake_assessment_1!$H$11:$AS$11),0)-1)</f>
        <v>0</v>
      </c>
      <c r="J230" s="215">
        <f ca="1">OFFSET(chronic_intake_assessment_1!$H$10,ROW()-ROW($I$11)+1,MATCH(J$11,(chronic_intake_assessment_1!$H$11:$AS$11),0)-1)</f>
        <v>0</v>
      </c>
      <c r="K230" s="215">
        <f ca="1">OFFSET(chronic_intake_assessment_1!$H$10,ROW()-ROW($I$11)+1,MATCH(K$11,(chronic_intake_assessment_1!$H$11:$AS$11),0)-1)</f>
        <v>0</v>
      </c>
      <c r="L230" s="215">
        <f ca="1">OFFSET(chronic_intake_assessment_1!$H$10,ROW()-ROW($I$11)+1,MATCH(L$11,(chronic_intake_assessment_1!$H$11:$AS$11),0)-1)</f>
        <v>0</v>
      </c>
      <c r="M230" s="215">
        <f ca="1">OFFSET(chronic_intake_assessment_1!$H$10,ROW()-ROW($I$11)+1,MATCH(M$11,(chronic_intake_assessment_1!$H$11:$AS$11),0)-1)</f>
        <v>0</v>
      </c>
      <c r="N230" s="215">
        <f ca="1">OFFSET(chronic_intake_assessment_1!$H$10,ROW()-ROW($I$11)+1,MATCH(N$11,(chronic_intake_assessment_1!$H$11:$AS$11),0)-1)</f>
        <v>0</v>
      </c>
      <c r="O230" s="215">
        <f ca="1">OFFSET(chronic_intake_assessment_1!$H$10,ROW()-ROW($I$11)+1,MATCH(O$11,(chronic_intake_assessment_1!$H$11:$AS$11),0)-1)</f>
        <v>0</v>
      </c>
      <c r="P230" s="215">
        <f ca="1">OFFSET(chronic_intake_assessment_1!$H$10,ROW()-ROW($I$11)+1,MATCH(P$11,(chronic_intake_assessment_1!$H$11:$AS$11),0)-1)</f>
        <v>0</v>
      </c>
      <c r="Q230" s="215">
        <f ca="1">OFFSET(chronic_intake_assessment_1!$H$10,ROW()-ROW($I$11)+1,MATCH(Q$11,(chronic_intake_assessment_1!$H$11:$AS$11),0)-1)</f>
        <v>0</v>
      </c>
      <c r="R230" s="215">
        <f ca="1">OFFSET(chronic_intake_assessment_1!$H$10,ROW()-ROW($I$11)+1,MATCH(R$11,(chronic_intake_assessment_1!$H$11:$AS$11),0)-1)</f>
        <v>0</v>
      </c>
      <c r="S230" s="215">
        <f ca="1">OFFSET(chronic_intake_assessment_1!$H$10,ROW()-ROW($I$11)+1,MATCH(S$11,(chronic_intake_assessment_1!$H$11:$AS$11),0)-1)</f>
        <v>0</v>
      </c>
      <c r="T230" s="215">
        <f ca="1">OFFSET(chronic_intake_assessment_1!$H$10,ROW()-ROW($I$11)+1,MATCH(T$11,(chronic_intake_assessment_1!$H$11:$AS$11),0)-1)</f>
        <v>0</v>
      </c>
      <c r="U230" s="215">
        <f ca="1">OFFSET(chronic_intake_assessment_1!$H$10,ROW()-ROW($I$11)+1,MATCH(U$11,(chronic_intake_assessment_1!$H$11:$AS$11),0)-1)</f>
        <v>0</v>
      </c>
      <c r="V230" s="215">
        <f ca="1">OFFSET(chronic_intake_assessment_1!$H$10,ROW()-ROW($I$11)+1,MATCH(V$11,(chronic_intake_assessment_1!$H$11:$AS$11),0)-1)</f>
        <v>0</v>
      </c>
      <c r="W230" s="215">
        <f ca="1">OFFSET(chronic_intake_assessment_1!$H$10,ROW()-ROW($I$11)+1,MATCH(W$11,(chronic_intake_assessment_1!$H$11:$AS$11),0)-1)</f>
        <v>0</v>
      </c>
      <c r="X230" s="215">
        <f ca="1">OFFSET(chronic_intake_assessment_1!$H$10,ROW()-ROW($I$11)+1,MATCH(X$11,(chronic_intake_assessment_1!$H$11:$AS$11),0)-1)</f>
        <v>0</v>
      </c>
      <c r="Y230" s="215">
        <f ca="1">OFFSET(chronic_intake_assessment_1!$H$10,ROW()-ROW($I$11)+1,MATCH(Y$11,(chronic_intake_assessment_1!$H$11:$AS$11),0)-1)</f>
        <v>0</v>
      </c>
      <c r="Z230" s="215">
        <f ca="1">OFFSET(chronic_intake_assessment_1!$H$10,ROW()-ROW($I$11)+1,MATCH(Z$11,(chronic_intake_assessment_1!$H$11:$AS$11),0)-1)</f>
        <v>0</v>
      </c>
      <c r="AA230" s="215">
        <f ca="1">OFFSET(chronic_intake_assessment_1!$H$10,ROW()-ROW($I$11)+1,MATCH(AA$11,(chronic_intake_assessment_1!$H$11:$AS$11),0)-1)</f>
        <v>0</v>
      </c>
      <c r="AB230" s="215">
        <f ca="1">OFFSET(chronic_intake_assessment_1!$H$10,ROW()-ROW($I$11)+1,MATCH(AB$11,(chronic_intake_assessment_1!$H$11:$AS$11),0)-1)</f>
        <v>0</v>
      </c>
      <c r="AC230" s="215">
        <f ca="1">OFFSET(chronic_intake_assessment_1!$H$10,ROW()-ROW($I$11)+1,MATCH(AC$11,(chronic_intake_assessment_1!$H$11:$AS$11),0)-1)</f>
        <v>0</v>
      </c>
      <c r="AD230" s="215">
        <f ca="1">OFFSET(chronic_intake_assessment_1!$H$10,ROW()-ROW($I$11)+1,MATCH(AD$11,(chronic_intake_assessment_1!$H$11:$AS$11),0)-1)</f>
        <v>0</v>
      </c>
      <c r="AE230" s="215">
        <f ca="1">OFFSET(chronic_intake_assessment_1!$H$10,ROW()-ROW($I$11)+1,MATCH(AE$11,(chronic_intake_assessment_1!$H$11:$AS$11),0)-1)</f>
        <v>0</v>
      </c>
      <c r="AF230" s="215">
        <f ca="1">OFFSET(chronic_intake_assessment_1!$H$10,ROW()-ROW($I$11)+1,MATCH(AF$11,(chronic_intake_assessment_1!$H$11:$AS$11),0)-1)</f>
        <v>0</v>
      </c>
      <c r="AG230" s="215">
        <f ca="1">OFFSET(chronic_intake_assessment_1!$H$10,ROW()-ROW($I$11)+1,MATCH(AG$11,(chronic_intake_assessment_1!$H$11:$AS$11),0)-1)</f>
        <v>0</v>
      </c>
      <c r="AH230" s="215">
        <f ca="1">OFFSET(chronic_intake_assessment_1!$H$10,ROW()-ROW($I$11)+1,MATCH(AH$11,(chronic_intake_assessment_1!$H$11:$AS$11),0)-1)</f>
        <v>0</v>
      </c>
      <c r="AI230" s="215">
        <f ca="1">OFFSET(chronic_intake_assessment_1!$H$10,ROW()-ROW($I$11)+1,MATCH(AI$11,(chronic_intake_assessment_1!$H$11:$AS$11),0)-1)</f>
        <v>0</v>
      </c>
      <c r="AJ230" s="215">
        <f ca="1">OFFSET(chronic_intake_assessment_1!$H$10,ROW()-ROW($I$11)+1,MATCH(AJ$11,(chronic_intake_assessment_1!$H$11:$AS$11),0)-1)</f>
        <v>0</v>
      </c>
      <c r="AK230" s="215">
        <f ca="1">OFFSET(chronic_intake_assessment_1!$H$10,ROW()-ROW($I$11)+1,MATCH(AK$11,(chronic_intake_assessment_1!$H$11:$AS$11),0)-1)</f>
        <v>0</v>
      </c>
      <c r="AL230" s="215">
        <f ca="1">OFFSET(chronic_intake_assessment_1!$H$10,ROW()-ROW($I$11)+1,MATCH(AL$11,(chronic_intake_assessment_1!$H$11:$AS$11),0)-1)</f>
        <v>0</v>
      </c>
      <c r="AM230" s="215">
        <f ca="1">OFFSET(chronic_intake_assessment_1!$H$10,ROW()-ROW($I$11)+1,MATCH(AM$11,(chronic_intake_assessment_1!$H$11:$AS$11),0)-1)</f>
        <v>0</v>
      </c>
      <c r="AN230" s="215">
        <f ca="1">OFFSET(chronic_intake_assessment_1!$H$10,ROW()-ROW($I$11)+1,MATCH(AN$11,(chronic_intake_assessment_1!$H$11:$AS$11),0)-1)</f>
        <v>0</v>
      </c>
      <c r="AO230" s="215">
        <f ca="1">OFFSET(chronic_intake_assessment_1!$H$10,ROW()-ROW($I$11)+1,MATCH(AO$11,(chronic_intake_assessment_1!$H$11:$AS$11),0)-1)</f>
        <v>0</v>
      </c>
      <c r="AP230" s="215">
        <f ca="1">OFFSET(chronic_intake_assessment_1!$H$10,ROW()-ROW($I$11)+1,MATCH(AP$11,(chronic_intake_assessment_1!$H$11:$AS$11),0)-1)</f>
        <v>0</v>
      </c>
      <c r="AQ230" s="215">
        <f ca="1">OFFSET(chronic_intake_assessment_1!$H$10,ROW()-ROW($I$11)+1,MATCH(AQ$11,(chronic_intake_assessment_1!$H$11:$AS$11),0)-1)</f>
        <v>0</v>
      </c>
      <c r="AR230" s="215">
        <f ca="1">OFFSET(chronic_intake_assessment_1!$H$10,ROW()-ROW($I$11)+1,MATCH(AR$11,(chronic_intake_assessment_1!$H$11:$AS$11),0)-1)</f>
        <v>0</v>
      </c>
    </row>
    <row r="231" spans="1:44" ht="30" hidden="1" customHeight="1" outlineLevel="3" x14ac:dyDescent="0.2">
      <c r="A231" s="31">
        <v>4</v>
      </c>
      <c r="B231" s="33">
        <v>401120</v>
      </c>
      <c r="C231" s="33"/>
      <c r="D231" s="33" t="s">
        <v>625</v>
      </c>
      <c r="E231" s="33">
        <v>1</v>
      </c>
      <c r="F231" s="33" t="s">
        <v>1523</v>
      </c>
      <c r="G231" s="211">
        <f>Table765[[#This Row],[crops included in co-ordinated 
monitoring programme]]</f>
        <v>0</v>
      </c>
      <c r="H231" s="211">
        <f>chronic_intake_assessment_1!G231</f>
        <v>0</v>
      </c>
      <c r="I231" s="215">
        <f ca="1">OFFSET(chronic_intake_assessment_1!$H$10,ROW()-ROW($I$11)+1,MATCH(I$11,(chronic_intake_assessment_1!$H$11:$AS$11),0)-1)</f>
        <v>0</v>
      </c>
      <c r="J231" s="215">
        <f ca="1">OFFSET(chronic_intake_assessment_1!$H$10,ROW()-ROW($I$11)+1,MATCH(J$11,(chronic_intake_assessment_1!$H$11:$AS$11),0)-1)</f>
        <v>0</v>
      </c>
      <c r="K231" s="215">
        <f ca="1">OFFSET(chronic_intake_assessment_1!$H$10,ROW()-ROW($I$11)+1,MATCH(K$11,(chronic_intake_assessment_1!$H$11:$AS$11),0)-1)</f>
        <v>0</v>
      </c>
      <c r="L231" s="215">
        <f ca="1">OFFSET(chronic_intake_assessment_1!$H$10,ROW()-ROW($I$11)+1,MATCH(L$11,(chronic_intake_assessment_1!$H$11:$AS$11),0)-1)</f>
        <v>0</v>
      </c>
      <c r="M231" s="215">
        <f ca="1">OFFSET(chronic_intake_assessment_1!$H$10,ROW()-ROW($I$11)+1,MATCH(M$11,(chronic_intake_assessment_1!$H$11:$AS$11),0)-1)</f>
        <v>0</v>
      </c>
      <c r="N231" s="215">
        <f ca="1">OFFSET(chronic_intake_assessment_1!$H$10,ROW()-ROW($I$11)+1,MATCH(N$11,(chronic_intake_assessment_1!$H$11:$AS$11),0)-1)</f>
        <v>0</v>
      </c>
      <c r="O231" s="215">
        <f ca="1">OFFSET(chronic_intake_assessment_1!$H$10,ROW()-ROW($I$11)+1,MATCH(O$11,(chronic_intake_assessment_1!$H$11:$AS$11),0)-1)</f>
        <v>0</v>
      </c>
      <c r="P231" s="215">
        <f ca="1">OFFSET(chronic_intake_assessment_1!$H$10,ROW()-ROW($I$11)+1,MATCH(P$11,(chronic_intake_assessment_1!$H$11:$AS$11),0)-1)</f>
        <v>0</v>
      </c>
      <c r="Q231" s="215">
        <f ca="1">OFFSET(chronic_intake_assessment_1!$H$10,ROW()-ROW($I$11)+1,MATCH(Q$11,(chronic_intake_assessment_1!$H$11:$AS$11),0)-1)</f>
        <v>0</v>
      </c>
      <c r="R231" s="215">
        <f ca="1">OFFSET(chronic_intake_assessment_1!$H$10,ROW()-ROW($I$11)+1,MATCH(R$11,(chronic_intake_assessment_1!$H$11:$AS$11),0)-1)</f>
        <v>0</v>
      </c>
      <c r="S231" s="215">
        <f ca="1">OFFSET(chronic_intake_assessment_1!$H$10,ROW()-ROW($I$11)+1,MATCH(S$11,(chronic_intake_assessment_1!$H$11:$AS$11),0)-1)</f>
        <v>0</v>
      </c>
      <c r="T231" s="215">
        <f ca="1">OFFSET(chronic_intake_assessment_1!$H$10,ROW()-ROW($I$11)+1,MATCH(T$11,(chronic_intake_assessment_1!$H$11:$AS$11),0)-1)</f>
        <v>0</v>
      </c>
      <c r="U231" s="215">
        <f ca="1">OFFSET(chronic_intake_assessment_1!$H$10,ROW()-ROW($I$11)+1,MATCH(U$11,(chronic_intake_assessment_1!$H$11:$AS$11),0)-1)</f>
        <v>0</v>
      </c>
      <c r="V231" s="215">
        <f ca="1">OFFSET(chronic_intake_assessment_1!$H$10,ROW()-ROW($I$11)+1,MATCH(V$11,(chronic_intake_assessment_1!$H$11:$AS$11),0)-1)</f>
        <v>0</v>
      </c>
      <c r="W231" s="215">
        <f ca="1">OFFSET(chronic_intake_assessment_1!$H$10,ROW()-ROW($I$11)+1,MATCH(W$11,(chronic_intake_assessment_1!$H$11:$AS$11),0)-1)</f>
        <v>0</v>
      </c>
      <c r="X231" s="215">
        <f ca="1">OFFSET(chronic_intake_assessment_1!$H$10,ROW()-ROW($I$11)+1,MATCH(X$11,(chronic_intake_assessment_1!$H$11:$AS$11),0)-1)</f>
        <v>0</v>
      </c>
      <c r="Y231" s="215">
        <f ca="1">OFFSET(chronic_intake_assessment_1!$H$10,ROW()-ROW($I$11)+1,MATCH(Y$11,(chronic_intake_assessment_1!$H$11:$AS$11),0)-1)</f>
        <v>0</v>
      </c>
      <c r="Z231" s="215">
        <f ca="1">OFFSET(chronic_intake_assessment_1!$H$10,ROW()-ROW($I$11)+1,MATCH(Z$11,(chronic_intake_assessment_1!$H$11:$AS$11),0)-1)</f>
        <v>0</v>
      </c>
      <c r="AA231" s="215">
        <f ca="1">OFFSET(chronic_intake_assessment_1!$H$10,ROW()-ROW($I$11)+1,MATCH(AA$11,(chronic_intake_assessment_1!$H$11:$AS$11),0)-1)</f>
        <v>0</v>
      </c>
      <c r="AB231" s="215">
        <f ca="1">OFFSET(chronic_intake_assessment_1!$H$10,ROW()-ROW($I$11)+1,MATCH(AB$11,(chronic_intake_assessment_1!$H$11:$AS$11),0)-1)</f>
        <v>0</v>
      </c>
      <c r="AC231" s="215">
        <f ca="1">OFFSET(chronic_intake_assessment_1!$H$10,ROW()-ROW($I$11)+1,MATCH(AC$11,(chronic_intake_assessment_1!$H$11:$AS$11),0)-1)</f>
        <v>0</v>
      </c>
      <c r="AD231" s="215">
        <f ca="1">OFFSET(chronic_intake_assessment_1!$H$10,ROW()-ROW($I$11)+1,MATCH(AD$11,(chronic_intake_assessment_1!$H$11:$AS$11),0)-1)</f>
        <v>0</v>
      </c>
      <c r="AE231" s="215">
        <f ca="1">OFFSET(chronic_intake_assessment_1!$H$10,ROW()-ROW($I$11)+1,MATCH(AE$11,(chronic_intake_assessment_1!$H$11:$AS$11),0)-1)</f>
        <v>0</v>
      </c>
      <c r="AF231" s="215">
        <f ca="1">OFFSET(chronic_intake_assessment_1!$H$10,ROW()-ROW($I$11)+1,MATCH(AF$11,(chronic_intake_assessment_1!$H$11:$AS$11),0)-1)</f>
        <v>0</v>
      </c>
      <c r="AG231" s="215">
        <f ca="1">OFFSET(chronic_intake_assessment_1!$H$10,ROW()-ROW($I$11)+1,MATCH(AG$11,(chronic_intake_assessment_1!$H$11:$AS$11),0)-1)</f>
        <v>0</v>
      </c>
      <c r="AH231" s="215">
        <f ca="1">OFFSET(chronic_intake_assessment_1!$H$10,ROW()-ROW($I$11)+1,MATCH(AH$11,(chronic_intake_assessment_1!$H$11:$AS$11),0)-1)</f>
        <v>0</v>
      </c>
      <c r="AI231" s="215">
        <f ca="1">OFFSET(chronic_intake_assessment_1!$H$10,ROW()-ROW($I$11)+1,MATCH(AI$11,(chronic_intake_assessment_1!$H$11:$AS$11),0)-1)</f>
        <v>0</v>
      </c>
      <c r="AJ231" s="215">
        <f ca="1">OFFSET(chronic_intake_assessment_1!$H$10,ROW()-ROW($I$11)+1,MATCH(AJ$11,(chronic_intake_assessment_1!$H$11:$AS$11),0)-1)</f>
        <v>0</v>
      </c>
      <c r="AK231" s="215">
        <f ca="1">OFFSET(chronic_intake_assessment_1!$H$10,ROW()-ROW($I$11)+1,MATCH(AK$11,(chronic_intake_assessment_1!$H$11:$AS$11),0)-1)</f>
        <v>0</v>
      </c>
      <c r="AL231" s="215">
        <f ca="1">OFFSET(chronic_intake_assessment_1!$H$10,ROW()-ROW($I$11)+1,MATCH(AL$11,(chronic_intake_assessment_1!$H$11:$AS$11),0)-1)</f>
        <v>0</v>
      </c>
      <c r="AM231" s="215">
        <f ca="1">OFFSET(chronic_intake_assessment_1!$H$10,ROW()-ROW($I$11)+1,MATCH(AM$11,(chronic_intake_assessment_1!$H$11:$AS$11),0)-1)</f>
        <v>0</v>
      </c>
      <c r="AN231" s="215">
        <f ca="1">OFFSET(chronic_intake_assessment_1!$H$10,ROW()-ROW($I$11)+1,MATCH(AN$11,(chronic_intake_assessment_1!$H$11:$AS$11),0)-1)</f>
        <v>0</v>
      </c>
      <c r="AO231" s="215">
        <f ca="1">OFFSET(chronic_intake_assessment_1!$H$10,ROW()-ROW($I$11)+1,MATCH(AO$11,(chronic_intake_assessment_1!$H$11:$AS$11),0)-1)</f>
        <v>0</v>
      </c>
      <c r="AP231" s="215">
        <f ca="1">OFFSET(chronic_intake_assessment_1!$H$10,ROW()-ROW($I$11)+1,MATCH(AP$11,(chronic_intake_assessment_1!$H$11:$AS$11),0)-1)</f>
        <v>0</v>
      </c>
      <c r="AQ231" s="215">
        <f ca="1">OFFSET(chronic_intake_assessment_1!$H$10,ROW()-ROW($I$11)+1,MATCH(AQ$11,(chronic_intake_assessment_1!$H$11:$AS$11),0)-1)</f>
        <v>0</v>
      </c>
      <c r="AR231" s="215">
        <f ca="1">OFFSET(chronic_intake_assessment_1!$H$10,ROW()-ROW($I$11)+1,MATCH(AR$11,(chronic_intake_assessment_1!$H$11:$AS$11),0)-1)</f>
        <v>0</v>
      </c>
    </row>
    <row r="232" spans="1:44" ht="30" hidden="1" customHeight="1" outlineLevel="3" x14ac:dyDescent="0.2">
      <c r="A232" s="31">
        <v>4</v>
      </c>
      <c r="B232" s="33">
        <v>401130</v>
      </c>
      <c r="C232" s="33"/>
      <c r="D232" s="33" t="s">
        <v>626</v>
      </c>
      <c r="E232" s="36">
        <v>1</v>
      </c>
      <c r="F232" s="36" t="s">
        <v>1524</v>
      </c>
      <c r="G232" s="211">
        <f>Table765[[#This Row],[crops included in co-ordinated 
monitoring programme]]</f>
        <v>0</v>
      </c>
      <c r="H232" s="211">
        <f>chronic_intake_assessment_1!G232</f>
        <v>0</v>
      </c>
      <c r="I232" s="215">
        <f ca="1">OFFSET(chronic_intake_assessment_1!$H$10,ROW()-ROW($I$11)+1,MATCH(I$11,(chronic_intake_assessment_1!$H$11:$AS$11),0)-1)</f>
        <v>0</v>
      </c>
      <c r="J232" s="215">
        <f ca="1">OFFSET(chronic_intake_assessment_1!$H$10,ROW()-ROW($I$11)+1,MATCH(J$11,(chronic_intake_assessment_1!$H$11:$AS$11),0)-1)</f>
        <v>0</v>
      </c>
      <c r="K232" s="215">
        <f ca="1">OFFSET(chronic_intake_assessment_1!$H$10,ROW()-ROW($I$11)+1,MATCH(K$11,(chronic_intake_assessment_1!$H$11:$AS$11),0)-1)</f>
        <v>0</v>
      </c>
      <c r="L232" s="215">
        <f ca="1">OFFSET(chronic_intake_assessment_1!$H$10,ROW()-ROW($I$11)+1,MATCH(L$11,(chronic_intake_assessment_1!$H$11:$AS$11),0)-1)</f>
        <v>0</v>
      </c>
      <c r="M232" s="215">
        <f ca="1">OFFSET(chronic_intake_assessment_1!$H$10,ROW()-ROW($I$11)+1,MATCH(M$11,(chronic_intake_assessment_1!$H$11:$AS$11),0)-1)</f>
        <v>0</v>
      </c>
      <c r="N232" s="215">
        <f ca="1">OFFSET(chronic_intake_assessment_1!$H$10,ROW()-ROW($I$11)+1,MATCH(N$11,(chronic_intake_assessment_1!$H$11:$AS$11),0)-1)</f>
        <v>0</v>
      </c>
      <c r="O232" s="215">
        <f ca="1">OFFSET(chronic_intake_assessment_1!$H$10,ROW()-ROW($I$11)+1,MATCH(O$11,(chronic_intake_assessment_1!$H$11:$AS$11),0)-1)</f>
        <v>0</v>
      </c>
      <c r="P232" s="215">
        <f ca="1">OFFSET(chronic_intake_assessment_1!$H$10,ROW()-ROW($I$11)+1,MATCH(P$11,(chronic_intake_assessment_1!$H$11:$AS$11),0)-1)</f>
        <v>0</v>
      </c>
      <c r="Q232" s="215">
        <f ca="1">OFFSET(chronic_intake_assessment_1!$H$10,ROW()-ROW($I$11)+1,MATCH(Q$11,(chronic_intake_assessment_1!$H$11:$AS$11),0)-1)</f>
        <v>0</v>
      </c>
      <c r="R232" s="215">
        <f ca="1">OFFSET(chronic_intake_assessment_1!$H$10,ROW()-ROW($I$11)+1,MATCH(R$11,(chronic_intake_assessment_1!$H$11:$AS$11),0)-1)</f>
        <v>0</v>
      </c>
      <c r="S232" s="215">
        <f ca="1">OFFSET(chronic_intake_assessment_1!$H$10,ROW()-ROW($I$11)+1,MATCH(S$11,(chronic_intake_assessment_1!$H$11:$AS$11),0)-1)</f>
        <v>0</v>
      </c>
      <c r="T232" s="215">
        <f ca="1">OFFSET(chronic_intake_assessment_1!$H$10,ROW()-ROW($I$11)+1,MATCH(T$11,(chronic_intake_assessment_1!$H$11:$AS$11),0)-1)</f>
        <v>0</v>
      </c>
      <c r="U232" s="215">
        <f ca="1">OFFSET(chronic_intake_assessment_1!$H$10,ROW()-ROW($I$11)+1,MATCH(U$11,(chronic_intake_assessment_1!$H$11:$AS$11),0)-1)</f>
        <v>0</v>
      </c>
      <c r="V232" s="215">
        <f ca="1">OFFSET(chronic_intake_assessment_1!$H$10,ROW()-ROW($I$11)+1,MATCH(V$11,(chronic_intake_assessment_1!$H$11:$AS$11),0)-1)</f>
        <v>0</v>
      </c>
      <c r="W232" s="215">
        <f ca="1">OFFSET(chronic_intake_assessment_1!$H$10,ROW()-ROW($I$11)+1,MATCH(W$11,(chronic_intake_assessment_1!$H$11:$AS$11),0)-1)</f>
        <v>0</v>
      </c>
      <c r="X232" s="215">
        <f ca="1">OFFSET(chronic_intake_assessment_1!$H$10,ROW()-ROW($I$11)+1,MATCH(X$11,(chronic_intake_assessment_1!$H$11:$AS$11),0)-1)</f>
        <v>0</v>
      </c>
      <c r="Y232" s="215">
        <f ca="1">OFFSET(chronic_intake_assessment_1!$H$10,ROW()-ROW($I$11)+1,MATCH(Y$11,(chronic_intake_assessment_1!$H$11:$AS$11),0)-1)</f>
        <v>0</v>
      </c>
      <c r="Z232" s="215">
        <f ca="1">OFFSET(chronic_intake_assessment_1!$H$10,ROW()-ROW($I$11)+1,MATCH(Z$11,(chronic_intake_assessment_1!$H$11:$AS$11),0)-1)</f>
        <v>0</v>
      </c>
      <c r="AA232" s="215">
        <f ca="1">OFFSET(chronic_intake_assessment_1!$H$10,ROW()-ROW($I$11)+1,MATCH(AA$11,(chronic_intake_assessment_1!$H$11:$AS$11),0)-1)</f>
        <v>0</v>
      </c>
      <c r="AB232" s="215">
        <f ca="1">OFFSET(chronic_intake_assessment_1!$H$10,ROW()-ROW($I$11)+1,MATCH(AB$11,(chronic_intake_assessment_1!$H$11:$AS$11),0)-1)</f>
        <v>0</v>
      </c>
      <c r="AC232" s="215">
        <f ca="1">OFFSET(chronic_intake_assessment_1!$H$10,ROW()-ROW($I$11)+1,MATCH(AC$11,(chronic_intake_assessment_1!$H$11:$AS$11),0)-1)</f>
        <v>0</v>
      </c>
      <c r="AD232" s="215">
        <f ca="1">OFFSET(chronic_intake_assessment_1!$H$10,ROW()-ROW($I$11)+1,MATCH(AD$11,(chronic_intake_assessment_1!$H$11:$AS$11),0)-1)</f>
        <v>0</v>
      </c>
      <c r="AE232" s="215">
        <f ca="1">OFFSET(chronic_intake_assessment_1!$H$10,ROW()-ROW($I$11)+1,MATCH(AE$11,(chronic_intake_assessment_1!$H$11:$AS$11),0)-1)</f>
        <v>0</v>
      </c>
      <c r="AF232" s="215">
        <f ca="1">OFFSET(chronic_intake_assessment_1!$H$10,ROW()-ROW($I$11)+1,MATCH(AF$11,(chronic_intake_assessment_1!$H$11:$AS$11),0)-1)</f>
        <v>0</v>
      </c>
      <c r="AG232" s="215">
        <f ca="1">OFFSET(chronic_intake_assessment_1!$H$10,ROW()-ROW($I$11)+1,MATCH(AG$11,(chronic_intake_assessment_1!$H$11:$AS$11),0)-1)</f>
        <v>0</v>
      </c>
      <c r="AH232" s="215">
        <f ca="1">OFFSET(chronic_intake_assessment_1!$H$10,ROW()-ROW($I$11)+1,MATCH(AH$11,(chronic_intake_assessment_1!$H$11:$AS$11),0)-1)</f>
        <v>0</v>
      </c>
      <c r="AI232" s="215">
        <f ca="1">OFFSET(chronic_intake_assessment_1!$H$10,ROW()-ROW($I$11)+1,MATCH(AI$11,(chronic_intake_assessment_1!$H$11:$AS$11),0)-1)</f>
        <v>0</v>
      </c>
      <c r="AJ232" s="215">
        <f ca="1">OFFSET(chronic_intake_assessment_1!$H$10,ROW()-ROW($I$11)+1,MATCH(AJ$11,(chronic_intake_assessment_1!$H$11:$AS$11),0)-1)</f>
        <v>0</v>
      </c>
      <c r="AK232" s="215">
        <f ca="1">OFFSET(chronic_intake_assessment_1!$H$10,ROW()-ROW($I$11)+1,MATCH(AK$11,(chronic_intake_assessment_1!$H$11:$AS$11),0)-1)</f>
        <v>0</v>
      </c>
      <c r="AL232" s="215">
        <f ca="1">OFFSET(chronic_intake_assessment_1!$H$10,ROW()-ROW($I$11)+1,MATCH(AL$11,(chronic_intake_assessment_1!$H$11:$AS$11),0)-1)</f>
        <v>0</v>
      </c>
      <c r="AM232" s="215">
        <f ca="1">OFFSET(chronic_intake_assessment_1!$H$10,ROW()-ROW($I$11)+1,MATCH(AM$11,(chronic_intake_assessment_1!$H$11:$AS$11),0)-1)</f>
        <v>0</v>
      </c>
      <c r="AN232" s="215">
        <f ca="1">OFFSET(chronic_intake_assessment_1!$H$10,ROW()-ROW($I$11)+1,MATCH(AN$11,(chronic_intake_assessment_1!$H$11:$AS$11),0)-1)</f>
        <v>0</v>
      </c>
      <c r="AO232" s="215">
        <f ca="1">OFFSET(chronic_intake_assessment_1!$H$10,ROW()-ROW($I$11)+1,MATCH(AO$11,(chronic_intake_assessment_1!$H$11:$AS$11),0)-1)</f>
        <v>0</v>
      </c>
      <c r="AP232" s="215">
        <f ca="1">OFFSET(chronic_intake_assessment_1!$H$10,ROW()-ROW($I$11)+1,MATCH(AP$11,(chronic_intake_assessment_1!$H$11:$AS$11),0)-1)</f>
        <v>0</v>
      </c>
      <c r="AQ232" s="215">
        <f ca="1">OFFSET(chronic_intake_assessment_1!$H$10,ROW()-ROW($I$11)+1,MATCH(AQ$11,(chronic_intake_assessment_1!$H$11:$AS$11),0)-1)</f>
        <v>0</v>
      </c>
      <c r="AR232" s="215">
        <f ca="1">OFFSET(chronic_intake_assessment_1!$H$10,ROW()-ROW($I$11)+1,MATCH(AR$11,(chronic_intake_assessment_1!$H$11:$AS$11),0)-1)</f>
        <v>0</v>
      </c>
    </row>
    <row r="233" spans="1:44" ht="30" hidden="1" customHeight="1" outlineLevel="3" x14ac:dyDescent="0.2">
      <c r="A233" s="31">
        <v>4</v>
      </c>
      <c r="B233" s="33">
        <v>401140</v>
      </c>
      <c r="C233" s="33"/>
      <c r="D233" s="33" t="s">
        <v>627</v>
      </c>
      <c r="E233" s="33"/>
      <c r="F233" s="33"/>
      <c r="G233" s="211">
        <f>Table765[[#This Row],[crops included in co-ordinated 
monitoring programme]]</f>
        <v>0</v>
      </c>
      <c r="H233" s="211">
        <f>chronic_intake_assessment_1!G233</f>
        <v>0</v>
      </c>
      <c r="I233" s="215">
        <f ca="1">OFFSET(chronic_intake_assessment_1!$H$10,ROW()-ROW($I$11)+1,MATCH(I$11,(chronic_intake_assessment_1!$H$11:$AS$11),0)-1)</f>
        <v>0</v>
      </c>
      <c r="J233" s="215">
        <f ca="1">OFFSET(chronic_intake_assessment_1!$H$10,ROW()-ROW($I$11)+1,MATCH(J$11,(chronic_intake_assessment_1!$H$11:$AS$11),0)-1)</f>
        <v>0</v>
      </c>
      <c r="K233" s="215">
        <f ca="1">OFFSET(chronic_intake_assessment_1!$H$10,ROW()-ROW($I$11)+1,MATCH(K$11,(chronic_intake_assessment_1!$H$11:$AS$11),0)-1)</f>
        <v>0</v>
      </c>
      <c r="L233" s="215">
        <f ca="1">OFFSET(chronic_intake_assessment_1!$H$10,ROW()-ROW($I$11)+1,MATCH(L$11,(chronic_intake_assessment_1!$H$11:$AS$11),0)-1)</f>
        <v>0</v>
      </c>
      <c r="M233" s="215">
        <f ca="1">OFFSET(chronic_intake_assessment_1!$H$10,ROW()-ROW($I$11)+1,MATCH(M$11,(chronic_intake_assessment_1!$H$11:$AS$11),0)-1)</f>
        <v>0</v>
      </c>
      <c r="N233" s="215">
        <f ca="1">OFFSET(chronic_intake_assessment_1!$H$10,ROW()-ROW($I$11)+1,MATCH(N$11,(chronic_intake_assessment_1!$H$11:$AS$11),0)-1)</f>
        <v>0</v>
      </c>
      <c r="O233" s="215">
        <f ca="1">OFFSET(chronic_intake_assessment_1!$H$10,ROW()-ROW($I$11)+1,MATCH(O$11,(chronic_intake_assessment_1!$H$11:$AS$11),0)-1)</f>
        <v>0</v>
      </c>
      <c r="P233" s="215">
        <f ca="1">OFFSET(chronic_intake_assessment_1!$H$10,ROW()-ROW($I$11)+1,MATCH(P$11,(chronic_intake_assessment_1!$H$11:$AS$11),0)-1)</f>
        <v>0</v>
      </c>
      <c r="Q233" s="215">
        <f ca="1">OFFSET(chronic_intake_assessment_1!$H$10,ROW()-ROW($I$11)+1,MATCH(Q$11,(chronic_intake_assessment_1!$H$11:$AS$11),0)-1)</f>
        <v>0</v>
      </c>
      <c r="R233" s="215">
        <f ca="1">OFFSET(chronic_intake_assessment_1!$H$10,ROW()-ROW($I$11)+1,MATCH(R$11,(chronic_intake_assessment_1!$H$11:$AS$11),0)-1)</f>
        <v>0</v>
      </c>
      <c r="S233" s="215">
        <f ca="1">OFFSET(chronic_intake_assessment_1!$H$10,ROW()-ROW($I$11)+1,MATCH(S$11,(chronic_intake_assessment_1!$H$11:$AS$11),0)-1)</f>
        <v>0</v>
      </c>
      <c r="T233" s="215">
        <f ca="1">OFFSET(chronic_intake_assessment_1!$H$10,ROW()-ROW($I$11)+1,MATCH(T$11,(chronic_intake_assessment_1!$H$11:$AS$11),0)-1)</f>
        <v>0</v>
      </c>
      <c r="U233" s="215">
        <f ca="1">OFFSET(chronic_intake_assessment_1!$H$10,ROW()-ROW($I$11)+1,MATCH(U$11,(chronic_intake_assessment_1!$H$11:$AS$11),0)-1)</f>
        <v>0</v>
      </c>
      <c r="V233" s="215">
        <f ca="1">OFFSET(chronic_intake_assessment_1!$H$10,ROW()-ROW($I$11)+1,MATCH(V$11,(chronic_intake_assessment_1!$H$11:$AS$11),0)-1)</f>
        <v>0</v>
      </c>
      <c r="W233" s="215">
        <f ca="1">OFFSET(chronic_intake_assessment_1!$H$10,ROW()-ROW($I$11)+1,MATCH(W$11,(chronic_intake_assessment_1!$H$11:$AS$11),0)-1)</f>
        <v>0</v>
      </c>
      <c r="X233" s="215">
        <f ca="1">OFFSET(chronic_intake_assessment_1!$H$10,ROW()-ROW($I$11)+1,MATCH(X$11,(chronic_intake_assessment_1!$H$11:$AS$11),0)-1)</f>
        <v>0</v>
      </c>
      <c r="Y233" s="215">
        <f ca="1">OFFSET(chronic_intake_assessment_1!$H$10,ROW()-ROW($I$11)+1,MATCH(Y$11,(chronic_intake_assessment_1!$H$11:$AS$11),0)-1)</f>
        <v>0</v>
      </c>
      <c r="Z233" s="215">
        <f ca="1">OFFSET(chronic_intake_assessment_1!$H$10,ROW()-ROW($I$11)+1,MATCH(Z$11,(chronic_intake_assessment_1!$H$11:$AS$11),0)-1)</f>
        <v>0</v>
      </c>
      <c r="AA233" s="215">
        <f ca="1">OFFSET(chronic_intake_assessment_1!$H$10,ROW()-ROW($I$11)+1,MATCH(AA$11,(chronic_intake_assessment_1!$H$11:$AS$11),0)-1)</f>
        <v>0</v>
      </c>
      <c r="AB233" s="215">
        <f ca="1">OFFSET(chronic_intake_assessment_1!$H$10,ROW()-ROW($I$11)+1,MATCH(AB$11,(chronic_intake_assessment_1!$H$11:$AS$11),0)-1)</f>
        <v>0</v>
      </c>
      <c r="AC233" s="215">
        <f ca="1">OFFSET(chronic_intake_assessment_1!$H$10,ROW()-ROW($I$11)+1,MATCH(AC$11,(chronic_intake_assessment_1!$H$11:$AS$11),0)-1)</f>
        <v>0</v>
      </c>
      <c r="AD233" s="215">
        <f ca="1">OFFSET(chronic_intake_assessment_1!$H$10,ROW()-ROW($I$11)+1,MATCH(AD$11,(chronic_intake_assessment_1!$H$11:$AS$11),0)-1)</f>
        <v>0</v>
      </c>
      <c r="AE233" s="215">
        <f ca="1">OFFSET(chronic_intake_assessment_1!$H$10,ROW()-ROW($I$11)+1,MATCH(AE$11,(chronic_intake_assessment_1!$H$11:$AS$11),0)-1)</f>
        <v>0</v>
      </c>
      <c r="AF233" s="215">
        <f ca="1">OFFSET(chronic_intake_assessment_1!$H$10,ROW()-ROW($I$11)+1,MATCH(AF$11,(chronic_intake_assessment_1!$H$11:$AS$11),0)-1)</f>
        <v>0</v>
      </c>
      <c r="AG233" s="215">
        <f ca="1">OFFSET(chronic_intake_assessment_1!$H$10,ROW()-ROW($I$11)+1,MATCH(AG$11,(chronic_intake_assessment_1!$H$11:$AS$11),0)-1)</f>
        <v>0</v>
      </c>
      <c r="AH233" s="215">
        <f ca="1">OFFSET(chronic_intake_assessment_1!$H$10,ROW()-ROW($I$11)+1,MATCH(AH$11,(chronic_intake_assessment_1!$H$11:$AS$11),0)-1)</f>
        <v>0</v>
      </c>
      <c r="AI233" s="215">
        <f ca="1">OFFSET(chronic_intake_assessment_1!$H$10,ROW()-ROW($I$11)+1,MATCH(AI$11,(chronic_intake_assessment_1!$H$11:$AS$11),0)-1)</f>
        <v>0</v>
      </c>
      <c r="AJ233" s="215">
        <f ca="1">OFFSET(chronic_intake_assessment_1!$H$10,ROW()-ROW($I$11)+1,MATCH(AJ$11,(chronic_intake_assessment_1!$H$11:$AS$11),0)-1)</f>
        <v>0</v>
      </c>
      <c r="AK233" s="215">
        <f ca="1">OFFSET(chronic_intake_assessment_1!$H$10,ROW()-ROW($I$11)+1,MATCH(AK$11,(chronic_intake_assessment_1!$H$11:$AS$11),0)-1)</f>
        <v>0</v>
      </c>
      <c r="AL233" s="215">
        <f ca="1">OFFSET(chronic_intake_assessment_1!$H$10,ROW()-ROW($I$11)+1,MATCH(AL$11,(chronic_intake_assessment_1!$H$11:$AS$11),0)-1)</f>
        <v>0</v>
      </c>
      <c r="AM233" s="215">
        <f ca="1">OFFSET(chronic_intake_assessment_1!$H$10,ROW()-ROW($I$11)+1,MATCH(AM$11,(chronic_intake_assessment_1!$H$11:$AS$11),0)-1)</f>
        <v>0</v>
      </c>
      <c r="AN233" s="215">
        <f ca="1">OFFSET(chronic_intake_assessment_1!$H$10,ROW()-ROW($I$11)+1,MATCH(AN$11,(chronic_intake_assessment_1!$H$11:$AS$11),0)-1)</f>
        <v>0</v>
      </c>
      <c r="AO233" s="215">
        <f ca="1">OFFSET(chronic_intake_assessment_1!$H$10,ROW()-ROW($I$11)+1,MATCH(AO$11,(chronic_intake_assessment_1!$H$11:$AS$11),0)-1)</f>
        <v>0</v>
      </c>
      <c r="AP233" s="215">
        <f ca="1">OFFSET(chronic_intake_assessment_1!$H$10,ROW()-ROW($I$11)+1,MATCH(AP$11,(chronic_intake_assessment_1!$H$11:$AS$11),0)-1)</f>
        <v>0</v>
      </c>
      <c r="AQ233" s="215">
        <f ca="1">OFFSET(chronic_intake_assessment_1!$H$10,ROW()-ROW($I$11)+1,MATCH(AQ$11,(chronic_intake_assessment_1!$H$11:$AS$11),0)-1)</f>
        <v>0</v>
      </c>
      <c r="AR233" s="215">
        <f ca="1">OFFSET(chronic_intake_assessment_1!$H$10,ROW()-ROW($I$11)+1,MATCH(AR$11,(chronic_intake_assessment_1!$H$11:$AS$11),0)-1)</f>
        <v>0</v>
      </c>
    </row>
    <row r="234" spans="1:44" ht="30" hidden="1" customHeight="1" x14ac:dyDescent="0.2">
      <c r="A234" s="31">
        <v>4</v>
      </c>
      <c r="B234" s="33">
        <v>401150</v>
      </c>
      <c r="C234" s="33"/>
      <c r="D234" s="33" t="s">
        <v>628</v>
      </c>
      <c r="E234" s="33"/>
      <c r="F234" s="33"/>
      <c r="G234" s="211">
        <f>Table765[[#This Row],[crops included in co-ordinated 
monitoring programme]]</f>
        <v>0</v>
      </c>
      <c r="H234" s="211">
        <f>chronic_intake_assessment_1!G234</f>
        <v>0</v>
      </c>
      <c r="I234" s="215">
        <f ca="1">OFFSET(chronic_intake_assessment_1!$H$10,ROW()-ROW($I$11)+1,MATCH(I$11,(chronic_intake_assessment_1!$H$11:$AS$11),0)-1)</f>
        <v>0</v>
      </c>
      <c r="J234" s="215">
        <f ca="1">OFFSET(chronic_intake_assessment_1!$H$10,ROW()-ROW($I$11)+1,MATCH(J$11,(chronic_intake_assessment_1!$H$11:$AS$11),0)-1)</f>
        <v>0</v>
      </c>
      <c r="K234" s="215">
        <f ca="1">OFFSET(chronic_intake_assessment_1!$H$10,ROW()-ROW($I$11)+1,MATCH(K$11,(chronic_intake_assessment_1!$H$11:$AS$11),0)-1)</f>
        <v>0</v>
      </c>
      <c r="L234" s="215">
        <f ca="1">OFFSET(chronic_intake_assessment_1!$H$10,ROW()-ROW($I$11)+1,MATCH(L$11,(chronic_intake_assessment_1!$H$11:$AS$11),0)-1)</f>
        <v>0</v>
      </c>
      <c r="M234" s="215">
        <f ca="1">OFFSET(chronic_intake_assessment_1!$H$10,ROW()-ROW($I$11)+1,MATCH(M$11,(chronic_intake_assessment_1!$H$11:$AS$11),0)-1)</f>
        <v>0</v>
      </c>
      <c r="N234" s="215">
        <f ca="1">OFFSET(chronic_intake_assessment_1!$H$10,ROW()-ROW($I$11)+1,MATCH(N$11,(chronic_intake_assessment_1!$H$11:$AS$11),0)-1)</f>
        <v>0</v>
      </c>
      <c r="O234" s="215">
        <f ca="1">OFFSET(chronic_intake_assessment_1!$H$10,ROW()-ROW($I$11)+1,MATCH(O$11,(chronic_intake_assessment_1!$H$11:$AS$11),0)-1)</f>
        <v>0</v>
      </c>
      <c r="P234" s="215">
        <f ca="1">OFFSET(chronic_intake_assessment_1!$H$10,ROW()-ROW($I$11)+1,MATCH(P$11,(chronic_intake_assessment_1!$H$11:$AS$11),0)-1)</f>
        <v>0</v>
      </c>
      <c r="Q234" s="215">
        <f ca="1">OFFSET(chronic_intake_assessment_1!$H$10,ROW()-ROW($I$11)+1,MATCH(Q$11,(chronic_intake_assessment_1!$H$11:$AS$11),0)-1)</f>
        <v>0</v>
      </c>
      <c r="R234" s="215">
        <f ca="1">OFFSET(chronic_intake_assessment_1!$H$10,ROW()-ROW($I$11)+1,MATCH(R$11,(chronic_intake_assessment_1!$H$11:$AS$11),0)-1)</f>
        <v>0</v>
      </c>
      <c r="S234" s="215">
        <f ca="1">OFFSET(chronic_intake_assessment_1!$H$10,ROW()-ROW($I$11)+1,MATCH(S$11,(chronic_intake_assessment_1!$H$11:$AS$11),0)-1)</f>
        <v>0</v>
      </c>
      <c r="T234" s="215">
        <f ca="1">OFFSET(chronic_intake_assessment_1!$H$10,ROW()-ROW($I$11)+1,MATCH(T$11,(chronic_intake_assessment_1!$H$11:$AS$11),0)-1)</f>
        <v>0</v>
      </c>
      <c r="U234" s="215">
        <f ca="1">OFFSET(chronic_intake_assessment_1!$H$10,ROW()-ROW($I$11)+1,MATCH(U$11,(chronic_intake_assessment_1!$H$11:$AS$11),0)-1)</f>
        <v>0</v>
      </c>
      <c r="V234" s="215">
        <f ca="1">OFFSET(chronic_intake_assessment_1!$H$10,ROW()-ROW($I$11)+1,MATCH(V$11,(chronic_intake_assessment_1!$H$11:$AS$11),0)-1)</f>
        <v>0</v>
      </c>
      <c r="W234" s="215">
        <f ca="1">OFFSET(chronic_intake_assessment_1!$H$10,ROW()-ROW($I$11)+1,MATCH(W$11,(chronic_intake_assessment_1!$H$11:$AS$11),0)-1)</f>
        <v>0</v>
      </c>
      <c r="X234" s="215">
        <f ca="1">OFFSET(chronic_intake_assessment_1!$H$10,ROW()-ROW($I$11)+1,MATCH(X$11,(chronic_intake_assessment_1!$H$11:$AS$11),0)-1)</f>
        <v>0</v>
      </c>
      <c r="Y234" s="215">
        <f ca="1">OFFSET(chronic_intake_assessment_1!$H$10,ROW()-ROW($I$11)+1,MATCH(Y$11,(chronic_intake_assessment_1!$H$11:$AS$11),0)-1)</f>
        <v>0</v>
      </c>
      <c r="Z234" s="215">
        <f ca="1">OFFSET(chronic_intake_assessment_1!$H$10,ROW()-ROW($I$11)+1,MATCH(Z$11,(chronic_intake_assessment_1!$H$11:$AS$11),0)-1)</f>
        <v>0</v>
      </c>
      <c r="AA234" s="215">
        <f ca="1">OFFSET(chronic_intake_assessment_1!$H$10,ROW()-ROW($I$11)+1,MATCH(AA$11,(chronic_intake_assessment_1!$H$11:$AS$11),0)-1)</f>
        <v>0</v>
      </c>
      <c r="AB234" s="215">
        <f ca="1">OFFSET(chronic_intake_assessment_1!$H$10,ROW()-ROW($I$11)+1,MATCH(AB$11,(chronic_intake_assessment_1!$H$11:$AS$11),0)-1)</f>
        <v>0</v>
      </c>
      <c r="AC234" s="215">
        <f ca="1">OFFSET(chronic_intake_assessment_1!$H$10,ROW()-ROW($I$11)+1,MATCH(AC$11,(chronic_intake_assessment_1!$H$11:$AS$11),0)-1)</f>
        <v>0</v>
      </c>
      <c r="AD234" s="215">
        <f ca="1">OFFSET(chronic_intake_assessment_1!$H$10,ROW()-ROW($I$11)+1,MATCH(AD$11,(chronic_intake_assessment_1!$H$11:$AS$11),0)-1)</f>
        <v>0</v>
      </c>
      <c r="AE234" s="215">
        <f ca="1">OFFSET(chronic_intake_assessment_1!$H$10,ROW()-ROW($I$11)+1,MATCH(AE$11,(chronic_intake_assessment_1!$H$11:$AS$11),0)-1)</f>
        <v>0</v>
      </c>
      <c r="AF234" s="215">
        <f ca="1">OFFSET(chronic_intake_assessment_1!$H$10,ROW()-ROW($I$11)+1,MATCH(AF$11,(chronic_intake_assessment_1!$H$11:$AS$11),0)-1)</f>
        <v>0</v>
      </c>
      <c r="AG234" s="215">
        <f ca="1">OFFSET(chronic_intake_assessment_1!$H$10,ROW()-ROW($I$11)+1,MATCH(AG$11,(chronic_intake_assessment_1!$H$11:$AS$11),0)-1)</f>
        <v>0</v>
      </c>
      <c r="AH234" s="215">
        <f ca="1">OFFSET(chronic_intake_assessment_1!$H$10,ROW()-ROW($I$11)+1,MATCH(AH$11,(chronic_intake_assessment_1!$H$11:$AS$11),0)-1)</f>
        <v>0</v>
      </c>
      <c r="AI234" s="215">
        <f ca="1">OFFSET(chronic_intake_assessment_1!$H$10,ROW()-ROW($I$11)+1,MATCH(AI$11,(chronic_intake_assessment_1!$H$11:$AS$11),0)-1)</f>
        <v>0</v>
      </c>
      <c r="AJ234" s="215">
        <f ca="1">OFFSET(chronic_intake_assessment_1!$H$10,ROW()-ROW($I$11)+1,MATCH(AJ$11,(chronic_intake_assessment_1!$H$11:$AS$11),0)-1)</f>
        <v>0</v>
      </c>
      <c r="AK234" s="215">
        <f ca="1">OFFSET(chronic_intake_assessment_1!$H$10,ROW()-ROW($I$11)+1,MATCH(AK$11,(chronic_intake_assessment_1!$H$11:$AS$11),0)-1)</f>
        <v>0</v>
      </c>
      <c r="AL234" s="215">
        <f ca="1">OFFSET(chronic_intake_assessment_1!$H$10,ROW()-ROW($I$11)+1,MATCH(AL$11,(chronic_intake_assessment_1!$H$11:$AS$11),0)-1)</f>
        <v>0</v>
      </c>
      <c r="AM234" s="215">
        <f ca="1">OFFSET(chronic_intake_assessment_1!$H$10,ROW()-ROW($I$11)+1,MATCH(AM$11,(chronic_intake_assessment_1!$H$11:$AS$11),0)-1)</f>
        <v>0</v>
      </c>
      <c r="AN234" s="215">
        <f ca="1">OFFSET(chronic_intake_assessment_1!$H$10,ROW()-ROW($I$11)+1,MATCH(AN$11,(chronic_intake_assessment_1!$H$11:$AS$11),0)-1)</f>
        <v>0</v>
      </c>
      <c r="AO234" s="215">
        <f ca="1">OFFSET(chronic_intake_assessment_1!$H$10,ROW()-ROW($I$11)+1,MATCH(AO$11,(chronic_intake_assessment_1!$H$11:$AS$11),0)-1)</f>
        <v>0</v>
      </c>
      <c r="AP234" s="215">
        <f ca="1">OFFSET(chronic_intake_assessment_1!$H$10,ROW()-ROW($I$11)+1,MATCH(AP$11,(chronic_intake_assessment_1!$H$11:$AS$11),0)-1)</f>
        <v>0</v>
      </c>
      <c r="AQ234" s="215">
        <f ca="1">OFFSET(chronic_intake_assessment_1!$H$10,ROW()-ROW($I$11)+1,MATCH(AQ$11,(chronic_intake_assessment_1!$H$11:$AS$11),0)-1)</f>
        <v>0</v>
      </c>
      <c r="AR234" s="215">
        <f ca="1">OFFSET(chronic_intake_assessment_1!$H$10,ROW()-ROW($I$11)+1,MATCH(AR$11,(chronic_intake_assessment_1!$H$11:$AS$11),0)-1)</f>
        <v>0</v>
      </c>
    </row>
    <row r="235" spans="1:44" ht="30" hidden="1" customHeight="1" outlineLevel="3" x14ac:dyDescent="0.2">
      <c r="A235" s="31">
        <v>4</v>
      </c>
      <c r="B235" s="33">
        <v>401990</v>
      </c>
      <c r="C235" s="33"/>
      <c r="D235" s="33" t="s">
        <v>1169</v>
      </c>
      <c r="E235" s="33">
        <v>1</v>
      </c>
      <c r="F235" s="33" t="s">
        <v>1525</v>
      </c>
      <c r="G235" s="211">
        <f>Table765[[#This Row],[crops included in co-ordinated 
monitoring programme]]</f>
        <v>0</v>
      </c>
      <c r="H235" s="211">
        <f>chronic_intake_assessment_1!G235</f>
        <v>0</v>
      </c>
      <c r="I235" s="215">
        <f ca="1">OFFSET(chronic_intake_assessment_1!$H$10,ROW()-ROW($I$11)+1,MATCH(I$11,(chronic_intake_assessment_1!$H$11:$AS$11),0)-1)</f>
        <v>0</v>
      </c>
      <c r="J235" s="215">
        <f ca="1">OFFSET(chronic_intake_assessment_1!$H$10,ROW()-ROW($I$11)+1,MATCH(J$11,(chronic_intake_assessment_1!$H$11:$AS$11),0)-1)</f>
        <v>0</v>
      </c>
      <c r="K235" s="215">
        <f ca="1">OFFSET(chronic_intake_assessment_1!$H$10,ROW()-ROW($I$11)+1,MATCH(K$11,(chronic_intake_assessment_1!$H$11:$AS$11),0)-1)</f>
        <v>0</v>
      </c>
      <c r="L235" s="215">
        <f ca="1">OFFSET(chronic_intake_assessment_1!$H$10,ROW()-ROW($I$11)+1,MATCH(L$11,(chronic_intake_assessment_1!$H$11:$AS$11),0)-1)</f>
        <v>0</v>
      </c>
      <c r="M235" s="215">
        <f ca="1">OFFSET(chronic_intake_assessment_1!$H$10,ROW()-ROW($I$11)+1,MATCH(M$11,(chronic_intake_assessment_1!$H$11:$AS$11),0)-1)</f>
        <v>0</v>
      </c>
      <c r="N235" s="215">
        <f ca="1">OFFSET(chronic_intake_assessment_1!$H$10,ROW()-ROW($I$11)+1,MATCH(N$11,(chronic_intake_assessment_1!$H$11:$AS$11),0)-1)</f>
        <v>0</v>
      </c>
      <c r="O235" s="215">
        <f ca="1">OFFSET(chronic_intake_assessment_1!$H$10,ROW()-ROW($I$11)+1,MATCH(O$11,(chronic_intake_assessment_1!$H$11:$AS$11),0)-1)</f>
        <v>0</v>
      </c>
      <c r="P235" s="215">
        <f ca="1">OFFSET(chronic_intake_assessment_1!$H$10,ROW()-ROW($I$11)+1,MATCH(P$11,(chronic_intake_assessment_1!$H$11:$AS$11),0)-1)</f>
        <v>0</v>
      </c>
      <c r="Q235" s="215">
        <f ca="1">OFFSET(chronic_intake_assessment_1!$H$10,ROW()-ROW($I$11)+1,MATCH(Q$11,(chronic_intake_assessment_1!$H$11:$AS$11),0)-1)</f>
        <v>0</v>
      </c>
      <c r="R235" s="215">
        <f ca="1">OFFSET(chronic_intake_assessment_1!$H$10,ROW()-ROW($I$11)+1,MATCH(R$11,(chronic_intake_assessment_1!$H$11:$AS$11),0)-1)</f>
        <v>0</v>
      </c>
      <c r="S235" s="215">
        <f ca="1">OFFSET(chronic_intake_assessment_1!$H$10,ROW()-ROW($I$11)+1,MATCH(S$11,(chronic_intake_assessment_1!$H$11:$AS$11),0)-1)</f>
        <v>0</v>
      </c>
      <c r="T235" s="215">
        <f ca="1">OFFSET(chronic_intake_assessment_1!$H$10,ROW()-ROW($I$11)+1,MATCH(T$11,(chronic_intake_assessment_1!$H$11:$AS$11),0)-1)</f>
        <v>0</v>
      </c>
      <c r="U235" s="215">
        <f ca="1">OFFSET(chronic_intake_assessment_1!$H$10,ROW()-ROW($I$11)+1,MATCH(U$11,(chronic_intake_assessment_1!$H$11:$AS$11),0)-1)</f>
        <v>0</v>
      </c>
      <c r="V235" s="215">
        <f ca="1">OFFSET(chronic_intake_assessment_1!$H$10,ROW()-ROW($I$11)+1,MATCH(V$11,(chronic_intake_assessment_1!$H$11:$AS$11),0)-1)</f>
        <v>0</v>
      </c>
      <c r="W235" s="215">
        <f ca="1">OFFSET(chronic_intake_assessment_1!$H$10,ROW()-ROW($I$11)+1,MATCH(W$11,(chronic_intake_assessment_1!$H$11:$AS$11),0)-1)</f>
        <v>0</v>
      </c>
      <c r="X235" s="215">
        <f ca="1">OFFSET(chronic_intake_assessment_1!$H$10,ROW()-ROW($I$11)+1,MATCH(X$11,(chronic_intake_assessment_1!$H$11:$AS$11),0)-1)</f>
        <v>0</v>
      </c>
      <c r="Y235" s="215">
        <f ca="1">OFFSET(chronic_intake_assessment_1!$H$10,ROW()-ROW($I$11)+1,MATCH(Y$11,(chronic_intake_assessment_1!$H$11:$AS$11),0)-1)</f>
        <v>0</v>
      </c>
      <c r="Z235" s="215">
        <f ca="1">OFFSET(chronic_intake_assessment_1!$H$10,ROW()-ROW($I$11)+1,MATCH(Z$11,(chronic_intake_assessment_1!$H$11:$AS$11),0)-1)</f>
        <v>0</v>
      </c>
      <c r="AA235" s="215">
        <f ca="1">OFFSET(chronic_intake_assessment_1!$H$10,ROW()-ROW($I$11)+1,MATCH(AA$11,(chronic_intake_assessment_1!$H$11:$AS$11),0)-1)</f>
        <v>0</v>
      </c>
      <c r="AB235" s="215">
        <f ca="1">OFFSET(chronic_intake_assessment_1!$H$10,ROW()-ROW($I$11)+1,MATCH(AB$11,(chronic_intake_assessment_1!$H$11:$AS$11),0)-1)</f>
        <v>0</v>
      </c>
      <c r="AC235" s="215">
        <f ca="1">OFFSET(chronic_intake_assessment_1!$H$10,ROW()-ROW($I$11)+1,MATCH(AC$11,(chronic_intake_assessment_1!$H$11:$AS$11),0)-1)</f>
        <v>0</v>
      </c>
      <c r="AD235" s="215">
        <f ca="1">OFFSET(chronic_intake_assessment_1!$H$10,ROW()-ROW($I$11)+1,MATCH(AD$11,(chronic_intake_assessment_1!$H$11:$AS$11),0)-1)</f>
        <v>0</v>
      </c>
      <c r="AE235" s="215">
        <f ca="1">OFFSET(chronic_intake_assessment_1!$H$10,ROW()-ROW($I$11)+1,MATCH(AE$11,(chronic_intake_assessment_1!$H$11:$AS$11),0)-1)</f>
        <v>0</v>
      </c>
      <c r="AF235" s="215">
        <f ca="1">OFFSET(chronic_intake_assessment_1!$H$10,ROW()-ROW($I$11)+1,MATCH(AF$11,(chronic_intake_assessment_1!$H$11:$AS$11),0)-1)</f>
        <v>0</v>
      </c>
      <c r="AG235" s="215">
        <f ca="1">OFFSET(chronic_intake_assessment_1!$H$10,ROW()-ROW($I$11)+1,MATCH(AG$11,(chronic_intake_assessment_1!$H$11:$AS$11),0)-1)</f>
        <v>0</v>
      </c>
      <c r="AH235" s="215">
        <f ca="1">OFFSET(chronic_intake_assessment_1!$H$10,ROW()-ROW($I$11)+1,MATCH(AH$11,(chronic_intake_assessment_1!$H$11:$AS$11),0)-1)</f>
        <v>0</v>
      </c>
      <c r="AI235" s="215">
        <f ca="1">OFFSET(chronic_intake_assessment_1!$H$10,ROW()-ROW($I$11)+1,MATCH(AI$11,(chronic_intake_assessment_1!$H$11:$AS$11),0)-1)</f>
        <v>0</v>
      </c>
      <c r="AJ235" s="215">
        <f ca="1">OFFSET(chronic_intake_assessment_1!$H$10,ROW()-ROW($I$11)+1,MATCH(AJ$11,(chronic_intake_assessment_1!$H$11:$AS$11),0)-1)</f>
        <v>0</v>
      </c>
      <c r="AK235" s="215">
        <f ca="1">OFFSET(chronic_intake_assessment_1!$H$10,ROW()-ROW($I$11)+1,MATCH(AK$11,(chronic_intake_assessment_1!$H$11:$AS$11),0)-1)</f>
        <v>0</v>
      </c>
      <c r="AL235" s="215">
        <f ca="1">OFFSET(chronic_intake_assessment_1!$H$10,ROW()-ROW($I$11)+1,MATCH(AL$11,(chronic_intake_assessment_1!$H$11:$AS$11),0)-1)</f>
        <v>0</v>
      </c>
      <c r="AM235" s="215">
        <f ca="1">OFFSET(chronic_intake_assessment_1!$H$10,ROW()-ROW($I$11)+1,MATCH(AM$11,(chronic_intake_assessment_1!$H$11:$AS$11),0)-1)</f>
        <v>0</v>
      </c>
      <c r="AN235" s="215">
        <f ca="1">OFFSET(chronic_intake_assessment_1!$H$10,ROW()-ROW($I$11)+1,MATCH(AN$11,(chronic_intake_assessment_1!$H$11:$AS$11),0)-1)</f>
        <v>0</v>
      </c>
      <c r="AO235" s="215">
        <f ca="1">OFFSET(chronic_intake_assessment_1!$H$10,ROW()-ROW($I$11)+1,MATCH(AO$11,(chronic_intake_assessment_1!$H$11:$AS$11),0)-1)</f>
        <v>0</v>
      </c>
      <c r="AP235" s="215">
        <f ca="1">OFFSET(chronic_intake_assessment_1!$H$10,ROW()-ROW($I$11)+1,MATCH(AP$11,(chronic_intake_assessment_1!$H$11:$AS$11),0)-1)</f>
        <v>0</v>
      </c>
      <c r="AQ235" s="215">
        <f ca="1">OFFSET(chronic_intake_assessment_1!$H$10,ROW()-ROW($I$11)+1,MATCH(AQ$11,(chronic_intake_assessment_1!$H$11:$AS$11),0)-1)</f>
        <v>0</v>
      </c>
      <c r="AR235" s="215">
        <f ca="1">OFFSET(chronic_intake_assessment_1!$H$10,ROW()-ROW($I$11)+1,MATCH(AR$11,(chronic_intake_assessment_1!$H$11:$AS$11),0)-1)</f>
        <v>0</v>
      </c>
    </row>
    <row r="236" spans="1:44" ht="30" hidden="1" customHeight="1" outlineLevel="3" x14ac:dyDescent="0.2">
      <c r="A236" s="35">
        <v>2</v>
      </c>
      <c r="B236" s="36">
        <v>402000</v>
      </c>
      <c r="C236" s="36"/>
      <c r="D236" s="36" t="s">
        <v>630</v>
      </c>
      <c r="E236" s="33">
        <v>1</v>
      </c>
      <c r="F236" s="33" t="s">
        <v>1526</v>
      </c>
      <c r="G236" s="211">
        <f>Table765[[#This Row],[crops included in co-ordinated 
monitoring programme]]</f>
        <v>0</v>
      </c>
      <c r="H236" s="211">
        <f>chronic_intake_assessment_1!G236</f>
        <v>0</v>
      </c>
      <c r="I236" s="214">
        <f ca="1">OFFSET(chronic_intake_assessment_1!$H$10,ROW()-ROW($I$11)+1,MATCH(I$11,(chronic_intake_assessment_1!$H$11:$AS$11),0)-1)</f>
        <v>0</v>
      </c>
      <c r="J236" s="214">
        <f ca="1">OFFSET(chronic_intake_assessment_1!$H$10,ROW()-ROW($I$11)+1,MATCH(J$11,(chronic_intake_assessment_1!$H$11:$AS$11),0)-1)</f>
        <v>0</v>
      </c>
      <c r="K236" s="214">
        <f ca="1">OFFSET(chronic_intake_assessment_1!$H$10,ROW()-ROW($I$11)+1,MATCH(K$11,(chronic_intake_assessment_1!$H$11:$AS$11),0)-1)</f>
        <v>0</v>
      </c>
      <c r="L236" s="214">
        <f ca="1">OFFSET(chronic_intake_assessment_1!$H$10,ROW()-ROW($I$11)+1,MATCH(L$11,(chronic_intake_assessment_1!$H$11:$AS$11),0)-1)</f>
        <v>0</v>
      </c>
      <c r="M236" s="214">
        <f ca="1">OFFSET(chronic_intake_assessment_1!$H$10,ROW()-ROW($I$11)+1,MATCH(M$11,(chronic_intake_assessment_1!$H$11:$AS$11),0)-1)</f>
        <v>0</v>
      </c>
      <c r="N236" s="214">
        <f ca="1">OFFSET(chronic_intake_assessment_1!$H$10,ROW()-ROW($I$11)+1,MATCH(N$11,(chronic_intake_assessment_1!$H$11:$AS$11),0)-1)</f>
        <v>0</v>
      </c>
      <c r="O236" s="214">
        <f ca="1">OFFSET(chronic_intake_assessment_1!$H$10,ROW()-ROW($I$11)+1,MATCH(O$11,(chronic_intake_assessment_1!$H$11:$AS$11),0)-1)</f>
        <v>0</v>
      </c>
      <c r="P236" s="214">
        <f ca="1">OFFSET(chronic_intake_assessment_1!$H$10,ROW()-ROW($I$11)+1,MATCH(P$11,(chronic_intake_assessment_1!$H$11:$AS$11),0)-1)</f>
        <v>0</v>
      </c>
      <c r="Q236" s="214">
        <f ca="1">OFFSET(chronic_intake_assessment_1!$H$10,ROW()-ROW($I$11)+1,MATCH(Q$11,(chronic_intake_assessment_1!$H$11:$AS$11),0)-1)</f>
        <v>0</v>
      </c>
      <c r="R236" s="214">
        <f ca="1">OFFSET(chronic_intake_assessment_1!$H$10,ROW()-ROW($I$11)+1,MATCH(R$11,(chronic_intake_assessment_1!$H$11:$AS$11),0)-1)</f>
        <v>0</v>
      </c>
      <c r="S236" s="214">
        <f ca="1">OFFSET(chronic_intake_assessment_1!$H$10,ROW()-ROW($I$11)+1,MATCH(S$11,(chronic_intake_assessment_1!$H$11:$AS$11),0)-1)</f>
        <v>0</v>
      </c>
      <c r="T236" s="214">
        <f ca="1">OFFSET(chronic_intake_assessment_1!$H$10,ROW()-ROW($I$11)+1,MATCH(T$11,(chronic_intake_assessment_1!$H$11:$AS$11),0)-1)</f>
        <v>0</v>
      </c>
      <c r="U236" s="214">
        <f ca="1">OFFSET(chronic_intake_assessment_1!$H$10,ROW()-ROW($I$11)+1,MATCH(U$11,(chronic_intake_assessment_1!$H$11:$AS$11),0)-1)</f>
        <v>0</v>
      </c>
      <c r="V236" s="214">
        <f ca="1">OFFSET(chronic_intake_assessment_1!$H$10,ROW()-ROW($I$11)+1,MATCH(V$11,(chronic_intake_assessment_1!$H$11:$AS$11),0)-1)</f>
        <v>0</v>
      </c>
      <c r="W236" s="214">
        <f ca="1">OFFSET(chronic_intake_assessment_1!$H$10,ROW()-ROW($I$11)+1,MATCH(W$11,(chronic_intake_assessment_1!$H$11:$AS$11),0)-1)</f>
        <v>0</v>
      </c>
      <c r="X236" s="214">
        <f ca="1">OFFSET(chronic_intake_assessment_1!$H$10,ROW()-ROW($I$11)+1,MATCH(X$11,(chronic_intake_assessment_1!$H$11:$AS$11),0)-1)</f>
        <v>0</v>
      </c>
      <c r="Y236" s="214">
        <f ca="1">OFFSET(chronic_intake_assessment_1!$H$10,ROW()-ROW($I$11)+1,MATCH(Y$11,(chronic_intake_assessment_1!$H$11:$AS$11),0)-1)</f>
        <v>0</v>
      </c>
      <c r="Z236" s="214">
        <f ca="1">OFFSET(chronic_intake_assessment_1!$H$10,ROW()-ROW($I$11)+1,MATCH(Z$11,(chronic_intake_assessment_1!$H$11:$AS$11),0)-1)</f>
        <v>0</v>
      </c>
      <c r="AA236" s="214">
        <f ca="1">OFFSET(chronic_intake_assessment_1!$H$10,ROW()-ROW($I$11)+1,MATCH(AA$11,(chronic_intake_assessment_1!$H$11:$AS$11),0)-1)</f>
        <v>0</v>
      </c>
      <c r="AB236" s="214">
        <f ca="1">OFFSET(chronic_intake_assessment_1!$H$10,ROW()-ROW($I$11)+1,MATCH(AB$11,(chronic_intake_assessment_1!$H$11:$AS$11),0)-1)</f>
        <v>0</v>
      </c>
      <c r="AC236" s="214">
        <f ca="1">OFFSET(chronic_intake_assessment_1!$H$10,ROW()-ROW($I$11)+1,MATCH(AC$11,(chronic_intake_assessment_1!$H$11:$AS$11),0)-1)</f>
        <v>0</v>
      </c>
      <c r="AD236" s="214">
        <f ca="1">OFFSET(chronic_intake_assessment_1!$H$10,ROW()-ROW($I$11)+1,MATCH(AD$11,(chronic_intake_assessment_1!$H$11:$AS$11),0)-1)</f>
        <v>0</v>
      </c>
      <c r="AE236" s="214">
        <f ca="1">OFFSET(chronic_intake_assessment_1!$H$10,ROW()-ROW($I$11)+1,MATCH(AE$11,(chronic_intake_assessment_1!$H$11:$AS$11),0)-1)</f>
        <v>0</v>
      </c>
      <c r="AF236" s="214">
        <f ca="1">OFFSET(chronic_intake_assessment_1!$H$10,ROW()-ROW($I$11)+1,MATCH(AF$11,(chronic_intake_assessment_1!$H$11:$AS$11),0)-1)</f>
        <v>0</v>
      </c>
      <c r="AG236" s="214">
        <f ca="1">OFFSET(chronic_intake_assessment_1!$H$10,ROW()-ROW($I$11)+1,MATCH(AG$11,(chronic_intake_assessment_1!$H$11:$AS$11),0)-1)</f>
        <v>0</v>
      </c>
      <c r="AH236" s="214">
        <f ca="1">OFFSET(chronic_intake_assessment_1!$H$10,ROW()-ROW($I$11)+1,MATCH(AH$11,(chronic_intake_assessment_1!$H$11:$AS$11),0)-1)</f>
        <v>0</v>
      </c>
      <c r="AI236" s="214">
        <f ca="1">OFFSET(chronic_intake_assessment_1!$H$10,ROW()-ROW($I$11)+1,MATCH(AI$11,(chronic_intake_assessment_1!$H$11:$AS$11),0)-1)</f>
        <v>0</v>
      </c>
      <c r="AJ236" s="214">
        <f ca="1">OFFSET(chronic_intake_assessment_1!$H$10,ROW()-ROW($I$11)+1,MATCH(AJ$11,(chronic_intake_assessment_1!$H$11:$AS$11),0)-1)</f>
        <v>0</v>
      </c>
      <c r="AK236" s="214">
        <f ca="1">OFFSET(chronic_intake_assessment_1!$H$10,ROW()-ROW($I$11)+1,MATCH(AK$11,(chronic_intake_assessment_1!$H$11:$AS$11),0)-1)</f>
        <v>0</v>
      </c>
      <c r="AL236" s="214">
        <f ca="1">OFFSET(chronic_intake_assessment_1!$H$10,ROW()-ROW($I$11)+1,MATCH(AL$11,(chronic_intake_assessment_1!$H$11:$AS$11),0)-1)</f>
        <v>0</v>
      </c>
      <c r="AM236" s="214">
        <f ca="1">OFFSET(chronic_intake_assessment_1!$H$10,ROW()-ROW($I$11)+1,MATCH(AM$11,(chronic_intake_assessment_1!$H$11:$AS$11),0)-1)</f>
        <v>0</v>
      </c>
      <c r="AN236" s="214">
        <f ca="1">OFFSET(chronic_intake_assessment_1!$H$10,ROW()-ROW($I$11)+1,MATCH(AN$11,(chronic_intake_assessment_1!$H$11:$AS$11),0)-1)</f>
        <v>0</v>
      </c>
      <c r="AO236" s="214">
        <f ca="1">OFFSET(chronic_intake_assessment_1!$H$10,ROW()-ROW($I$11)+1,MATCH(AO$11,(chronic_intake_assessment_1!$H$11:$AS$11),0)-1)</f>
        <v>0</v>
      </c>
      <c r="AP236" s="214">
        <f ca="1">OFFSET(chronic_intake_assessment_1!$H$10,ROW()-ROW($I$11)+1,MATCH(AP$11,(chronic_intake_assessment_1!$H$11:$AS$11),0)-1)</f>
        <v>0</v>
      </c>
      <c r="AQ236" s="214">
        <f ca="1">OFFSET(chronic_intake_assessment_1!$H$10,ROW()-ROW($I$11)+1,MATCH(AQ$11,(chronic_intake_assessment_1!$H$11:$AS$11),0)-1)</f>
        <v>0</v>
      </c>
      <c r="AR236" s="214">
        <f ca="1">OFFSET(chronic_intake_assessment_1!$H$10,ROW()-ROW($I$11)+1,MATCH(AR$11,(chronic_intake_assessment_1!$H$11:$AS$11),0)-1)</f>
        <v>0</v>
      </c>
    </row>
    <row r="237" spans="1:44" ht="30" customHeight="1" outlineLevel="3" x14ac:dyDescent="0.2">
      <c r="A237" s="31">
        <v>4</v>
      </c>
      <c r="B237" s="33">
        <v>402010</v>
      </c>
      <c r="C237" s="33"/>
      <c r="D237" s="33" t="s">
        <v>631</v>
      </c>
      <c r="E237" s="33">
        <v>1</v>
      </c>
      <c r="F237" s="33" t="s">
        <v>1527</v>
      </c>
      <c r="G237" s="211">
        <f>Table765[[#This Row],[crops included in co-ordinated 
monitoring programme]]</f>
        <v>2019</v>
      </c>
      <c r="H237" s="211">
        <f>chronic_intake_assessment_1!G237</f>
        <v>0</v>
      </c>
      <c r="I237" s="215">
        <f ca="1">OFFSET(chronic_intake_assessment_1!$H$10,ROW()-ROW($I$11)+1,MATCH(I$11,(chronic_intake_assessment_1!$H$11:$AS$11),0)-1)</f>
        <v>0</v>
      </c>
      <c r="J237" s="215">
        <f ca="1">OFFSET(chronic_intake_assessment_1!$H$10,ROW()-ROW($I$11)+1,MATCH(J$11,(chronic_intake_assessment_1!$H$11:$AS$11),0)-1)</f>
        <v>0</v>
      </c>
      <c r="K237" s="215">
        <f ca="1">OFFSET(chronic_intake_assessment_1!$H$10,ROW()-ROW($I$11)+1,MATCH(K$11,(chronic_intake_assessment_1!$H$11:$AS$11),0)-1)</f>
        <v>0</v>
      </c>
      <c r="L237" s="215">
        <f ca="1">OFFSET(chronic_intake_assessment_1!$H$10,ROW()-ROW($I$11)+1,MATCH(L$11,(chronic_intake_assessment_1!$H$11:$AS$11),0)-1)</f>
        <v>0</v>
      </c>
      <c r="M237" s="215">
        <f ca="1">OFFSET(chronic_intake_assessment_1!$H$10,ROW()-ROW($I$11)+1,MATCH(M$11,(chronic_intake_assessment_1!$H$11:$AS$11),0)-1)</f>
        <v>0</v>
      </c>
      <c r="N237" s="215">
        <f ca="1">OFFSET(chronic_intake_assessment_1!$H$10,ROW()-ROW($I$11)+1,MATCH(N$11,(chronic_intake_assessment_1!$H$11:$AS$11),0)-1)</f>
        <v>0</v>
      </c>
      <c r="O237" s="215">
        <f ca="1">OFFSET(chronic_intake_assessment_1!$H$10,ROW()-ROW($I$11)+1,MATCH(O$11,(chronic_intake_assessment_1!$H$11:$AS$11),0)-1)</f>
        <v>0</v>
      </c>
      <c r="P237" s="215">
        <f ca="1">OFFSET(chronic_intake_assessment_1!$H$10,ROW()-ROW($I$11)+1,MATCH(P$11,(chronic_intake_assessment_1!$H$11:$AS$11),0)-1)</f>
        <v>0</v>
      </c>
      <c r="Q237" s="215">
        <f ca="1">OFFSET(chronic_intake_assessment_1!$H$10,ROW()-ROW($I$11)+1,MATCH(Q$11,(chronic_intake_assessment_1!$H$11:$AS$11),0)-1)</f>
        <v>0</v>
      </c>
      <c r="R237" s="215">
        <f ca="1">OFFSET(chronic_intake_assessment_1!$H$10,ROW()-ROW($I$11)+1,MATCH(R$11,(chronic_intake_assessment_1!$H$11:$AS$11),0)-1)</f>
        <v>0</v>
      </c>
      <c r="S237" s="215">
        <f ca="1">OFFSET(chronic_intake_assessment_1!$H$10,ROW()-ROW($I$11)+1,MATCH(S$11,(chronic_intake_assessment_1!$H$11:$AS$11),0)-1)</f>
        <v>0</v>
      </c>
      <c r="T237" s="215">
        <f ca="1">OFFSET(chronic_intake_assessment_1!$H$10,ROW()-ROW($I$11)+1,MATCH(T$11,(chronic_intake_assessment_1!$H$11:$AS$11),0)-1)</f>
        <v>0</v>
      </c>
      <c r="U237" s="215">
        <f ca="1">OFFSET(chronic_intake_assessment_1!$H$10,ROW()-ROW($I$11)+1,MATCH(U$11,(chronic_intake_assessment_1!$H$11:$AS$11),0)-1)</f>
        <v>0</v>
      </c>
      <c r="V237" s="215">
        <f ca="1">OFFSET(chronic_intake_assessment_1!$H$10,ROW()-ROW($I$11)+1,MATCH(V$11,(chronic_intake_assessment_1!$H$11:$AS$11),0)-1)</f>
        <v>0</v>
      </c>
      <c r="W237" s="215">
        <f ca="1">OFFSET(chronic_intake_assessment_1!$H$10,ROW()-ROW($I$11)+1,MATCH(W$11,(chronic_intake_assessment_1!$H$11:$AS$11),0)-1)</f>
        <v>0</v>
      </c>
      <c r="X237" s="215">
        <f ca="1">OFFSET(chronic_intake_assessment_1!$H$10,ROW()-ROW($I$11)+1,MATCH(X$11,(chronic_intake_assessment_1!$H$11:$AS$11),0)-1)</f>
        <v>0</v>
      </c>
      <c r="Y237" s="215">
        <f ca="1">OFFSET(chronic_intake_assessment_1!$H$10,ROW()-ROW($I$11)+1,MATCH(Y$11,(chronic_intake_assessment_1!$H$11:$AS$11),0)-1)</f>
        <v>0</v>
      </c>
      <c r="Z237" s="215">
        <f ca="1">OFFSET(chronic_intake_assessment_1!$H$10,ROW()-ROW($I$11)+1,MATCH(Z$11,(chronic_intake_assessment_1!$H$11:$AS$11),0)-1)</f>
        <v>0</v>
      </c>
      <c r="AA237" s="215">
        <f ca="1">OFFSET(chronic_intake_assessment_1!$H$10,ROW()-ROW($I$11)+1,MATCH(AA$11,(chronic_intake_assessment_1!$H$11:$AS$11),0)-1)</f>
        <v>0</v>
      </c>
      <c r="AB237" s="215">
        <f ca="1">OFFSET(chronic_intake_assessment_1!$H$10,ROW()-ROW($I$11)+1,MATCH(AB$11,(chronic_intake_assessment_1!$H$11:$AS$11),0)-1)</f>
        <v>0</v>
      </c>
      <c r="AC237" s="215">
        <f ca="1">OFFSET(chronic_intake_assessment_1!$H$10,ROW()-ROW($I$11)+1,MATCH(AC$11,(chronic_intake_assessment_1!$H$11:$AS$11),0)-1)</f>
        <v>0</v>
      </c>
      <c r="AD237" s="215">
        <f ca="1">OFFSET(chronic_intake_assessment_1!$H$10,ROW()-ROW($I$11)+1,MATCH(AD$11,(chronic_intake_assessment_1!$H$11:$AS$11),0)-1)</f>
        <v>0</v>
      </c>
      <c r="AE237" s="215">
        <f ca="1">OFFSET(chronic_intake_assessment_1!$H$10,ROW()-ROW($I$11)+1,MATCH(AE$11,(chronic_intake_assessment_1!$H$11:$AS$11),0)-1)</f>
        <v>0</v>
      </c>
      <c r="AF237" s="215">
        <f ca="1">OFFSET(chronic_intake_assessment_1!$H$10,ROW()-ROW($I$11)+1,MATCH(AF$11,(chronic_intake_assessment_1!$H$11:$AS$11),0)-1)</f>
        <v>0</v>
      </c>
      <c r="AG237" s="215">
        <f ca="1">OFFSET(chronic_intake_assessment_1!$H$10,ROW()-ROW($I$11)+1,MATCH(AG$11,(chronic_intake_assessment_1!$H$11:$AS$11),0)-1)</f>
        <v>0</v>
      </c>
      <c r="AH237" s="215">
        <f ca="1">OFFSET(chronic_intake_assessment_1!$H$10,ROW()-ROW($I$11)+1,MATCH(AH$11,(chronic_intake_assessment_1!$H$11:$AS$11),0)-1)</f>
        <v>0</v>
      </c>
      <c r="AI237" s="215">
        <f ca="1">OFFSET(chronic_intake_assessment_1!$H$10,ROW()-ROW($I$11)+1,MATCH(AI$11,(chronic_intake_assessment_1!$H$11:$AS$11),0)-1)</f>
        <v>0</v>
      </c>
      <c r="AJ237" s="215">
        <f ca="1">OFFSET(chronic_intake_assessment_1!$H$10,ROW()-ROW($I$11)+1,MATCH(AJ$11,(chronic_intake_assessment_1!$H$11:$AS$11),0)-1)</f>
        <v>0</v>
      </c>
      <c r="AK237" s="215">
        <f ca="1">OFFSET(chronic_intake_assessment_1!$H$10,ROW()-ROW($I$11)+1,MATCH(AK$11,(chronic_intake_assessment_1!$H$11:$AS$11),0)-1)</f>
        <v>0</v>
      </c>
      <c r="AL237" s="215">
        <f ca="1">OFFSET(chronic_intake_assessment_1!$H$10,ROW()-ROW($I$11)+1,MATCH(AL$11,(chronic_intake_assessment_1!$H$11:$AS$11),0)-1)</f>
        <v>0</v>
      </c>
      <c r="AM237" s="215">
        <f ca="1">OFFSET(chronic_intake_assessment_1!$H$10,ROW()-ROW($I$11)+1,MATCH(AM$11,(chronic_intake_assessment_1!$H$11:$AS$11),0)-1)</f>
        <v>0</v>
      </c>
      <c r="AN237" s="215">
        <f ca="1">OFFSET(chronic_intake_assessment_1!$H$10,ROW()-ROW($I$11)+1,MATCH(AN$11,(chronic_intake_assessment_1!$H$11:$AS$11),0)-1)</f>
        <v>0</v>
      </c>
      <c r="AO237" s="215">
        <f ca="1">OFFSET(chronic_intake_assessment_1!$H$10,ROW()-ROW($I$11)+1,MATCH(AO$11,(chronic_intake_assessment_1!$H$11:$AS$11),0)-1)</f>
        <v>0</v>
      </c>
      <c r="AP237" s="215">
        <f ca="1">OFFSET(chronic_intake_assessment_1!$H$10,ROW()-ROW($I$11)+1,MATCH(AP$11,(chronic_intake_assessment_1!$H$11:$AS$11),0)-1)</f>
        <v>0</v>
      </c>
      <c r="AQ237" s="215">
        <f ca="1">OFFSET(chronic_intake_assessment_1!$H$10,ROW()-ROW($I$11)+1,MATCH(AQ$11,(chronic_intake_assessment_1!$H$11:$AS$11),0)-1)</f>
        <v>0</v>
      </c>
      <c r="AR237" s="215">
        <f ca="1">OFFSET(chronic_intake_assessment_1!$H$10,ROW()-ROW($I$11)+1,MATCH(AR$11,(chronic_intake_assessment_1!$H$11:$AS$11),0)-1)</f>
        <v>0</v>
      </c>
    </row>
    <row r="238" spans="1:44" ht="30" hidden="1" customHeight="1" outlineLevel="3" x14ac:dyDescent="0.2">
      <c r="A238" s="31">
        <v>4</v>
      </c>
      <c r="B238" s="33">
        <v>402020</v>
      </c>
      <c r="C238" s="33"/>
      <c r="D238" s="33" t="s">
        <v>632</v>
      </c>
      <c r="E238" s="4">
        <v>1</v>
      </c>
      <c r="F238" s="4" t="s">
        <v>1528</v>
      </c>
      <c r="G238" s="211">
        <f>Table765[[#This Row],[crops included in co-ordinated 
monitoring programme]]</f>
        <v>0</v>
      </c>
      <c r="H238" s="211">
        <f>chronic_intake_assessment_1!G238</f>
        <v>0</v>
      </c>
      <c r="I238" s="215">
        <f ca="1">OFFSET(chronic_intake_assessment_1!$H$10,ROW()-ROW($I$11)+1,MATCH(I$11,(chronic_intake_assessment_1!$H$11:$AS$11),0)-1)</f>
        <v>0</v>
      </c>
      <c r="J238" s="215">
        <f ca="1">OFFSET(chronic_intake_assessment_1!$H$10,ROW()-ROW($I$11)+1,MATCH(J$11,(chronic_intake_assessment_1!$H$11:$AS$11),0)-1)</f>
        <v>0</v>
      </c>
      <c r="K238" s="215">
        <f ca="1">OFFSET(chronic_intake_assessment_1!$H$10,ROW()-ROW($I$11)+1,MATCH(K$11,(chronic_intake_assessment_1!$H$11:$AS$11),0)-1)</f>
        <v>0</v>
      </c>
      <c r="L238" s="215">
        <f ca="1">OFFSET(chronic_intake_assessment_1!$H$10,ROW()-ROW($I$11)+1,MATCH(L$11,(chronic_intake_assessment_1!$H$11:$AS$11),0)-1)</f>
        <v>0</v>
      </c>
      <c r="M238" s="215">
        <f ca="1">OFFSET(chronic_intake_assessment_1!$H$10,ROW()-ROW($I$11)+1,MATCH(M$11,(chronic_intake_assessment_1!$H$11:$AS$11),0)-1)</f>
        <v>0</v>
      </c>
      <c r="N238" s="215">
        <f ca="1">OFFSET(chronic_intake_assessment_1!$H$10,ROW()-ROW($I$11)+1,MATCH(N$11,(chronic_intake_assessment_1!$H$11:$AS$11),0)-1)</f>
        <v>0</v>
      </c>
      <c r="O238" s="215">
        <f ca="1">OFFSET(chronic_intake_assessment_1!$H$10,ROW()-ROW($I$11)+1,MATCH(O$11,(chronic_intake_assessment_1!$H$11:$AS$11),0)-1)</f>
        <v>0</v>
      </c>
      <c r="P238" s="215">
        <f ca="1">OFFSET(chronic_intake_assessment_1!$H$10,ROW()-ROW($I$11)+1,MATCH(P$11,(chronic_intake_assessment_1!$H$11:$AS$11),0)-1)</f>
        <v>0</v>
      </c>
      <c r="Q238" s="215">
        <f ca="1">OFFSET(chronic_intake_assessment_1!$H$10,ROW()-ROW($I$11)+1,MATCH(Q$11,(chronic_intake_assessment_1!$H$11:$AS$11),0)-1)</f>
        <v>0</v>
      </c>
      <c r="R238" s="215">
        <f ca="1">OFFSET(chronic_intake_assessment_1!$H$10,ROW()-ROW($I$11)+1,MATCH(R$11,(chronic_intake_assessment_1!$H$11:$AS$11),0)-1)</f>
        <v>0</v>
      </c>
      <c r="S238" s="215">
        <f ca="1">OFFSET(chronic_intake_assessment_1!$H$10,ROW()-ROW($I$11)+1,MATCH(S$11,(chronic_intake_assessment_1!$H$11:$AS$11),0)-1)</f>
        <v>0</v>
      </c>
      <c r="T238" s="215">
        <f ca="1">OFFSET(chronic_intake_assessment_1!$H$10,ROW()-ROW($I$11)+1,MATCH(T$11,(chronic_intake_assessment_1!$H$11:$AS$11),0)-1)</f>
        <v>0</v>
      </c>
      <c r="U238" s="215">
        <f ca="1">OFFSET(chronic_intake_assessment_1!$H$10,ROW()-ROW($I$11)+1,MATCH(U$11,(chronic_intake_assessment_1!$H$11:$AS$11),0)-1)</f>
        <v>0</v>
      </c>
      <c r="V238" s="215">
        <f ca="1">OFFSET(chronic_intake_assessment_1!$H$10,ROW()-ROW($I$11)+1,MATCH(V$11,(chronic_intake_assessment_1!$H$11:$AS$11),0)-1)</f>
        <v>0</v>
      </c>
      <c r="W238" s="215">
        <f ca="1">OFFSET(chronic_intake_assessment_1!$H$10,ROW()-ROW($I$11)+1,MATCH(W$11,(chronic_intake_assessment_1!$H$11:$AS$11),0)-1)</f>
        <v>0</v>
      </c>
      <c r="X238" s="215">
        <f ca="1">OFFSET(chronic_intake_assessment_1!$H$10,ROW()-ROW($I$11)+1,MATCH(X$11,(chronic_intake_assessment_1!$H$11:$AS$11),0)-1)</f>
        <v>0</v>
      </c>
      <c r="Y238" s="215">
        <f ca="1">OFFSET(chronic_intake_assessment_1!$H$10,ROW()-ROW($I$11)+1,MATCH(Y$11,(chronic_intake_assessment_1!$H$11:$AS$11),0)-1)</f>
        <v>0</v>
      </c>
      <c r="Z238" s="215">
        <f ca="1">OFFSET(chronic_intake_assessment_1!$H$10,ROW()-ROW($I$11)+1,MATCH(Z$11,(chronic_intake_assessment_1!$H$11:$AS$11),0)-1)</f>
        <v>0</v>
      </c>
      <c r="AA238" s="215">
        <f ca="1">OFFSET(chronic_intake_assessment_1!$H$10,ROW()-ROW($I$11)+1,MATCH(AA$11,(chronic_intake_assessment_1!$H$11:$AS$11),0)-1)</f>
        <v>0</v>
      </c>
      <c r="AB238" s="215">
        <f ca="1">OFFSET(chronic_intake_assessment_1!$H$10,ROW()-ROW($I$11)+1,MATCH(AB$11,(chronic_intake_assessment_1!$H$11:$AS$11),0)-1)</f>
        <v>0</v>
      </c>
      <c r="AC238" s="215">
        <f ca="1">OFFSET(chronic_intake_assessment_1!$H$10,ROW()-ROW($I$11)+1,MATCH(AC$11,(chronic_intake_assessment_1!$H$11:$AS$11),0)-1)</f>
        <v>0</v>
      </c>
      <c r="AD238" s="215">
        <f ca="1">OFFSET(chronic_intake_assessment_1!$H$10,ROW()-ROW($I$11)+1,MATCH(AD$11,(chronic_intake_assessment_1!$H$11:$AS$11),0)-1)</f>
        <v>0</v>
      </c>
      <c r="AE238" s="215">
        <f ca="1">OFFSET(chronic_intake_assessment_1!$H$10,ROW()-ROW($I$11)+1,MATCH(AE$11,(chronic_intake_assessment_1!$H$11:$AS$11),0)-1)</f>
        <v>0</v>
      </c>
      <c r="AF238" s="215">
        <f ca="1">OFFSET(chronic_intake_assessment_1!$H$10,ROW()-ROW($I$11)+1,MATCH(AF$11,(chronic_intake_assessment_1!$H$11:$AS$11),0)-1)</f>
        <v>0</v>
      </c>
      <c r="AG238" s="215">
        <f ca="1">OFFSET(chronic_intake_assessment_1!$H$10,ROW()-ROW($I$11)+1,MATCH(AG$11,(chronic_intake_assessment_1!$H$11:$AS$11),0)-1)</f>
        <v>0</v>
      </c>
      <c r="AH238" s="215">
        <f ca="1">OFFSET(chronic_intake_assessment_1!$H$10,ROW()-ROW($I$11)+1,MATCH(AH$11,(chronic_intake_assessment_1!$H$11:$AS$11),0)-1)</f>
        <v>0</v>
      </c>
      <c r="AI238" s="215">
        <f ca="1">OFFSET(chronic_intake_assessment_1!$H$10,ROW()-ROW($I$11)+1,MATCH(AI$11,(chronic_intake_assessment_1!$H$11:$AS$11),0)-1)</f>
        <v>0</v>
      </c>
      <c r="AJ238" s="215">
        <f ca="1">OFFSET(chronic_intake_assessment_1!$H$10,ROW()-ROW($I$11)+1,MATCH(AJ$11,(chronic_intake_assessment_1!$H$11:$AS$11),0)-1)</f>
        <v>0</v>
      </c>
      <c r="AK238" s="215">
        <f ca="1">OFFSET(chronic_intake_assessment_1!$H$10,ROW()-ROW($I$11)+1,MATCH(AK$11,(chronic_intake_assessment_1!$H$11:$AS$11),0)-1)</f>
        <v>0</v>
      </c>
      <c r="AL238" s="215">
        <f ca="1">OFFSET(chronic_intake_assessment_1!$H$10,ROW()-ROW($I$11)+1,MATCH(AL$11,(chronic_intake_assessment_1!$H$11:$AS$11),0)-1)</f>
        <v>0</v>
      </c>
      <c r="AM238" s="215">
        <f ca="1">OFFSET(chronic_intake_assessment_1!$H$10,ROW()-ROW($I$11)+1,MATCH(AM$11,(chronic_intake_assessment_1!$H$11:$AS$11),0)-1)</f>
        <v>0</v>
      </c>
      <c r="AN238" s="215">
        <f ca="1">OFFSET(chronic_intake_assessment_1!$H$10,ROW()-ROW($I$11)+1,MATCH(AN$11,(chronic_intake_assessment_1!$H$11:$AS$11),0)-1)</f>
        <v>0</v>
      </c>
      <c r="AO238" s="215">
        <f ca="1">OFFSET(chronic_intake_assessment_1!$H$10,ROW()-ROW($I$11)+1,MATCH(AO$11,(chronic_intake_assessment_1!$H$11:$AS$11),0)-1)</f>
        <v>0</v>
      </c>
      <c r="AP238" s="215">
        <f ca="1">OFFSET(chronic_intake_assessment_1!$H$10,ROW()-ROW($I$11)+1,MATCH(AP$11,(chronic_intake_assessment_1!$H$11:$AS$11),0)-1)</f>
        <v>0</v>
      </c>
      <c r="AQ238" s="215">
        <f ca="1">OFFSET(chronic_intake_assessment_1!$H$10,ROW()-ROW($I$11)+1,MATCH(AQ$11,(chronic_intake_assessment_1!$H$11:$AS$11),0)-1)</f>
        <v>0</v>
      </c>
      <c r="AR238" s="215">
        <f ca="1">OFFSET(chronic_intake_assessment_1!$H$10,ROW()-ROW($I$11)+1,MATCH(AR$11,(chronic_intake_assessment_1!$H$11:$AS$11),0)-1)</f>
        <v>0</v>
      </c>
    </row>
    <row r="239" spans="1:44" ht="30" hidden="1" customHeight="1" outlineLevel="3" x14ac:dyDescent="0.2">
      <c r="A239" s="31">
        <v>4</v>
      </c>
      <c r="B239" s="33">
        <v>402030</v>
      </c>
      <c r="C239" s="33"/>
      <c r="D239" s="33" t="s">
        <v>633</v>
      </c>
      <c r="E239" s="33">
        <v>1</v>
      </c>
      <c r="F239" s="33" t="s">
        <v>1529</v>
      </c>
      <c r="G239" s="211">
        <f>Table765[[#This Row],[crops included in co-ordinated 
monitoring programme]]</f>
        <v>0</v>
      </c>
      <c r="H239" s="211">
        <f>chronic_intake_assessment_1!G239</f>
        <v>0</v>
      </c>
      <c r="I239" s="215">
        <f ca="1">OFFSET(chronic_intake_assessment_1!$H$10,ROW()-ROW($I$11)+1,MATCH(I$11,(chronic_intake_assessment_1!$H$11:$AS$11),0)-1)</f>
        <v>0</v>
      </c>
      <c r="J239" s="215">
        <f ca="1">OFFSET(chronic_intake_assessment_1!$H$10,ROW()-ROW($I$11)+1,MATCH(J$11,(chronic_intake_assessment_1!$H$11:$AS$11),0)-1)</f>
        <v>0</v>
      </c>
      <c r="K239" s="215">
        <f ca="1">OFFSET(chronic_intake_assessment_1!$H$10,ROW()-ROW($I$11)+1,MATCH(K$11,(chronic_intake_assessment_1!$H$11:$AS$11),0)-1)</f>
        <v>0</v>
      </c>
      <c r="L239" s="215">
        <f ca="1">OFFSET(chronic_intake_assessment_1!$H$10,ROW()-ROW($I$11)+1,MATCH(L$11,(chronic_intake_assessment_1!$H$11:$AS$11),0)-1)</f>
        <v>0</v>
      </c>
      <c r="M239" s="215">
        <f ca="1">OFFSET(chronic_intake_assessment_1!$H$10,ROW()-ROW($I$11)+1,MATCH(M$11,(chronic_intake_assessment_1!$H$11:$AS$11),0)-1)</f>
        <v>0</v>
      </c>
      <c r="N239" s="215">
        <f ca="1">OFFSET(chronic_intake_assessment_1!$H$10,ROW()-ROW($I$11)+1,MATCH(N$11,(chronic_intake_assessment_1!$H$11:$AS$11),0)-1)</f>
        <v>0</v>
      </c>
      <c r="O239" s="215">
        <f ca="1">OFFSET(chronic_intake_assessment_1!$H$10,ROW()-ROW($I$11)+1,MATCH(O$11,(chronic_intake_assessment_1!$H$11:$AS$11),0)-1)</f>
        <v>0</v>
      </c>
      <c r="P239" s="215">
        <f ca="1">OFFSET(chronic_intake_assessment_1!$H$10,ROW()-ROW($I$11)+1,MATCH(P$11,(chronic_intake_assessment_1!$H$11:$AS$11),0)-1)</f>
        <v>0</v>
      </c>
      <c r="Q239" s="215">
        <f ca="1">OFFSET(chronic_intake_assessment_1!$H$10,ROW()-ROW($I$11)+1,MATCH(Q$11,(chronic_intake_assessment_1!$H$11:$AS$11),0)-1)</f>
        <v>0</v>
      </c>
      <c r="R239" s="215">
        <f ca="1">OFFSET(chronic_intake_assessment_1!$H$10,ROW()-ROW($I$11)+1,MATCH(R$11,(chronic_intake_assessment_1!$H$11:$AS$11),0)-1)</f>
        <v>0</v>
      </c>
      <c r="S239" s="215">
        <f ca="1">OFFSET(chronic_intake_assessment_1!$H$10,ROW()-ROW($I$11)+1,MATCH(S$11,(chronic_intake_assessment_1!$H$11:$AS$11),0)-1)</f>
        <v>0</v>
      </c>
      <c r="T239" s="215">
        <f ca="1">OFFSET(chronic_intake_assessment_1!$H$10,ROW()-ROW($I$11)+1,MATCH(T$11,(chronic_intake_assessment_1!$H$11:$AS$11),0)-1)</f>
        <v>0</v>
      </c>
      <c r="U239" s="215">
        <f ca="1">OFFSET(chronic_intake_assessment_1!$H$10,ROW()-ROW($I$11)+1,MATCH(U$11,(chronic_intake_assessment_1!$H$11:$AS$11),0)-1)</f>
        <v>0</v>
      </c>
      <c r="V239" s="215">
        <f ca="1">OFFSET(chronic_intake_assessment_1!$H$10,ROW()-ROW($I$11)+1,MATCH(V$11,(chronic_intake_assessment_1!$H$11:$AS$11),0)-1)</f>
        <v>0</v>
      </c>
      <c r="W239" s="215">
        <f ca="1">OFFSET(chronic_intake_assessment_1!$H$10,ROW()-ROW($I$11)+1,MATCH(W$11,(chronic_intake_assessment_1!$H$11:$AS$11),0)-1)</f>
        <v>0</v>
      </c>
      <c r="X239" s="215">
        <f ca="1">OFFSET(chronic_intake_assessment_1!$H$10,ROW()-ROW($I$11)+1,MATCH(X$11,(chronic_intake_assessment_1!$H$11:$AS$11),0)-1)</f>
        <v>0</v>
      </c>
      <c r="Y239" s="215">
        <f ca="1">OFFSET(chronic_intake_assessment_1!$H$10,ROW()-ROW($I$11)+1,MATCH(Y$11,(chronic_intake_assessment_1!$H$11:$AS$11),0)-1)</f>
        <v>0</v>
      </c>
      <c r="Z239" s="215">
        <f ca="1">OFFSET(chronic_intake_assessment_1!$H$10,ROW()-ROW($I$11)+1,MATCH(Z$11,(chronic_intake_assessment_1!$H$11:$AS$11),0)-1)</f>
        <v>0</v>
      </c>
      <c r="AA239" s="215">
        <f ca="1">OFFSET(chronic_intake_assessment_1!$H$10,ROW()-ROW($I$11)+1,MATCH(AA$11,(chronic_intake_assessment_1!$H$11:$AS$11),0)-1)</f>
        <v>0</v>
      </c>
      <c r="AB239" s="215">
        <f ca="1">OFFSET(chronic_intake_assessment_1!$H$10,ROW()-ROW($I$11)+1,MATCH(AB$11,(chronic_intake_assessment_1!$H$11:$AS$11),0)-1)</f>
        <v>0</v>
      </c>
      <c r="AC239" s="215">
        <f ca="1">OFFSET(chronic_intake_assessment_1!$H$10,ROW()-ROW($I$11)+1,MATCH(AC$11,(chronic_intake_assessment_1!$H$11:$AS$11),0)-1)</f>
        <v>0</v>
      </c>
      <c r="AD239" s="215">
        <f ca="1">OFFSET(chronic_intake_assessment_1!$H$10,ROW()-ROW($I$11)+1,MATCH(AD$11,(chronic_intake_assessment_1!$H$11:$AS$11),0)-1)</f>
        <v>0</v>
      </c>
      <c r="AE239" s="215">
        <f ca="1">OFFSET(chronic_intake_assessment_1!$H$10,ROW()-ROW($I$11)+1,MATCH(AE$11,(chronic_intake_assessment_1!$H$11:$AS$11),0)-1)</f>
        <v>0</v>
      </c>
      <c r="AF239" s="215">
        <f ca="1">OFFSET(chronic_intake_assessment_1!$H$10,ROW()-ROW($I$11)+1,MATCH(AF$11,(chronic_intake_assessment_1!$H$11:$AS$11),0)-1)</f>
        <v>0</v>
      </c>
      <c r="AG239" s="215">
        <f ca="1">OFFSET(chronic_intake_assessment_1!$H$10,ROW()-ROW($I$11)+1,MATCH(AG$11,(chronic_intake_assessment_1!$H$11:$AS$11),0)-1)</f>
        <v>0</v>
      </c>
      <c r="AH239" s="215">
        <f ca="1">OFFSET(chronic_intake_assessment_1!$H$10,ROW()-ROW($I$11)+1,MATCH(AH$11,(chronic_intake_assessment_1!$H$11:$AS$11),0)-1)</f>
        <v>0</v>
      </c>
      <c r="AI239" s="215">
        <f ca="1">OFFSET(chronic_intake_assessment_1!$H$10,ROW()-ROW($I$11)+1,MATCH(AI$11,(chronic_intake_assessment_1!$H$11:$AS$11),0)-1)</f>
        <v>0</v>
      </c>
      <c r="AJ239" s="215">
        <f ca="1">OFFSET(chronic_intake_assessment_1!$H$10,ROW()-ROW($I$11)+1,MATCH(AJ$11,(chronic_intake_assessment_1!$H$11:$AS$11),0)-1)</f>
        <v>0</v>
      </c>
      <c r="AK239" s="215">
        <f ca="1">OFFSET(chronic_intake_assessment_1!$H$10,ROW()-ROW($I$11)+1,MATCH(AK$11,(chronic_intake_assessment_1!$H$11:$AS$11),0)-1)</f>
        <v>0</v>
      </c>
      <c r="AL239" s="215">
        <f ca="1">OFFSET(chronic_intake_assessment_1!$H$10,ROW()-ROW($I$11)+1,MATCH(AL$11,(chronic_intake_assessment_1!$H$11:$AS$11),0)-1)</f>
        <v>0</v>
      </c>
      <c r="AM239" s="215">
        <f ca="1">OFFSET(chronic_intake_assessment_1!$H$10,ROW()-ROW($I$11)+1,MATCH(AM$11,(chronic_intake_assessment_1!$H$11:$AS$11),0)-1)</f>
        <v>0</v>
      </c>
      <c r="AN239" s="215">
        <f ca="1">OFFSET(chronic_intake_assessment_1!$H$10,ROW()-ROW($I$11)+1,MATCH(AN$11,(chronic_intake_assessment_1!$H$11:$AS$11),0)-1)</f>
        <v>0</v>
      </c>
      <c r="AO239" s="215">
        <f ca="1">OFFSET(chronic_intake_assessment_1!$H$10,ROW()-ROW($I$11)+1,MATCH(AO$11,(chronic_intake_assessment_1!$H$11:$AS$11),0)-1)</f>
        <v>0</v>
      </c>
      <c r="AP239" s="215">
        <f ca="1">OFFSET(chronic_intake_assessment_1!$H$10,ROW()-ROW($I$11)+1,MATCH(AP$11,(chronic_intake_assessment_1!$H$11:$AS$11),0)-1)</f>
        <v>0</v>
      </c>
      <c r="AQ239" s="215">
        <f ca="1">OFFSET(chronic_intake_assessment_1!$H$10,ROW()-ROW($I$11)+1,MATCH(AQ$11,(chronic_intake_assessment_1!$H$11:$AS$11),0)-1)</f>
        <v>0</v>
      </c>
      <c r="AR239" s="215">
        <f ca="1">OFFSET(chronic_intake_assessment_1!$H$10,ROW()-ROW($I$11)+1,MATCH(AR$11,(chronic_intake_assessment_1!$H$11:$AS$11),0)-1)</f>
        <v>0</v>
      </c>
    </row>
    <row r="240" spans="1:44" ht="30" hidden="1" customHeight="1" outlineLevel="3" x14ac:dyDescent="0.2">
      <c r="A240" s="31">
        <v>4</v>
      </c>
      <c r="B240" s="33">
        <v>402040</v>
      </c>
      <c r="C240" s="33"/>
      <c r="D240" s="33" t="s">
        <v>634</v>
      </c>
      <c r="E240" s="33">
        <v>1</v>
      </c>
      <c r="F240" s="33" t="s">
        <v>1530</v>
      </c>
      <c r="G240" s="211">
        <f>Table765[[#This Row],[crops included in co-ordinated 
monitoring programme]]</f>
        <v>0</v>
      </c>
      <c r="H240" s="211">
        <f>chronic_intake_assessment_1!G240</f>
        <v>0</v>
      </c>
      <c r="I240" s="215">
        <f ca="1">OFFSET(chronic_intake_assessment_1!$H$10,ROW()-ROW($I$11)+1,MATCH(I$11,(chronic_intake_assessment_1!$H$11:$AS$11),0)-1)</f>
        <v>0</v>
      </c>
      <c r="J240" s="215">
        <f ca="1">OFFSET(chronic_intake_assessment_1!$H$10,ROW()-ROW($I$11)+1,MATCH(J$11,(chronic_intake_assessment_1!$H$11:$AS$11),0)-1)</f>
        <v>0</v>
      </c>
      <c r="K240" s="215">
        <f ca="1">OFFSET(chronic_intake_assessment_1!$H$10,ROW()-ROW($I$11)+1,MATCH(K$11,(chronic_intake_assessment_1!$H$11:$AS$11),0)-1)</f>
        <v>0</v>
      </c>
      <c r="L240" s="215">
        <f ca="1">OFFSET(chronic_intake_assessment_1!$H$10,ROW()-ROW($I$11)+1,MATCH(L$11,(chronic_intake_assessment_1!$H$11:$AS$11),0)-1)</f>
        <v>0</v>
      </c>
      <c r="M240" s="215">
        <f ca="1">OFFSET(chronic_intake_assessment_1!$H$10,ROW()-ROW($I$11)+1,MATCH(M$11,(chronic_intake_assessment_1!$H$11:$AS$11),0)-1)</f>
        <v>0</v>
      </c>
      <c r="N240" s="215">
        <f ca="1">OFFSET(chronic_intake_assessment_1!$H$10,ROW()-ROW($I$11)+1,MATCH(N$11,(chronic_intake_assessment_1!$H$11:$AS$11),0)-1)</f>
        <v>0</v>
      </c>
      <c r="O240" s="215">
        <f ca="1">OFFSET(chronic_intake_assessment_1!$H$10,ROW()-ROW($I$11)+1,MATCH(O$11,(chronic_intake_assessment_1!$H$11:$AS$11),0)-1)</f>
        <v>0</v>
      </c>
      <c r="P240" s="215">
        <f ca="1">OFFSET(chronic_intake_assessment_1!$H$10,ROW()-ROW($I$11)+1,MATCH(P$11,(chronic_intake_assessment_1!$H$11:$AS$11),0)-1)</f>
        <v>0</v>
      </c>
      <c r="Q240" s="215">
        <f ca="1">OFFSET(chronic_intake_assessment_1!$H$10,ROW()-ROW($I$11)+1,MATCH(Q$11,(chronic_intake_assessment_1!$H$11:$AS$11),0)-1)</f>
        <v>0</v>
      </c>
      <c r="R240" s="215">
        <f ca="1">OFFSET(chronic_intake_assessment_1!$H$10,ROW()-ROW($I$11)+1,MATCH(R$11,(chronic_intake_assessment_1!$H$11:$AS$11),0)-1)</f>
        <v>0</v>
      </c>
      <c r="S240" s="215">
        <f ca="1">OFFSET(chronic_intake_assessment_1!$H$10,ROW()-ROW($I$11)+1,MATCH(S$11,(chronic_intake_assessment_1!$H$11:$AS$11),0)-1)</f>
        <v>0</v>
      </c>
      <c r="T240" s="215">
        <f ca="1">OFFSET(chronic_intake_assessment_1!$H$10,ROW()-ROW($I$11)+1,MATCH(T$11,(chronic_intake_assessment_1!$H$11:$AS$11),0)-1)</f>
        <v>0</v>
      </c>
      <c r="U240" s="215">
        <f ca="1">OFFSET(chronic_intake_assessment_1!$H$10,ROW()-ROW($I$11)+1,MATCH(U$11,(chronic_intake_assessment_1!$H$11:$AS$11),0)-1)</f>
        <v>0</v>
      </c>
      <c r="V240" s="215">
        <f ca="1">OFFSET(chronic_intake_assessment_1!$H$10,ROW()-ROW($I$11)+1,MATCH(V$11,(chronic_intake_assessment_1!$H$11:$AS$11),0)-1)</f>
        <v>0</v>
      </c>
      <c r="W240" s="215">
        <f ca="1">OFFSET(chronic_intake_assessment_1!$H$10,ROW()-ROW($I$11)+1,MATCH(W$11,(chronic_intake_assessment_1!$H$11:$AS$11),0)-1)</f>
        <v>0</v>
      </c>
      <c r="X240" s="215">
        <f ca="1">OFFSET(chronic_intake_assessment_1!$H$10,ROW()-ROW($I$11)+1,MATCH(X$11,(chronic_intake_assessment_1!$H$11:$AS$11),0)-1)</f>
        <v>0</v>
      </c>
      <c r="Y240" s="215">
        <f ca="1">OFFSET(chronic_intake_assessment_1!$H$10,ROW()-ROW($I$11)+1,MATCH(Y$11,(chronic_intake_assessment_1!$H$11:$AS$11),0)-1)</f>
        <v>0</v>
      </c>
      <c r="Z240" s="215">
        <f ca="1">OFFSET(chronic_intake_assessment_1!$H$10,ROW()-ROW($I$11)+1,MATCH(Z$11,(chronic_intake_assessment_1!$H$11:$AS$11),0)-1)</f>
        <v>0</v>
      </c>
      <c r="AA240" s="215">
        <f ca="1">OFFSET(chronic_intake_assessment_1!$H$10,ROW()-ROW($I$11)+1,MATCH(AA$11,(chronic_intake_assessment_1!$H$11:$AS$11),0)-1)</f>
        <v>0</v>
      </c>
      <c r="AB240" s="215">
        <f ca="1">OFFSET(chronic_intake_assessment_1!$H$10,ROW()-ROW($I$11)+1,MATCH(AB$11,(chronic_intake_assessment_1!$H$11:$AS$11),0)-1)</f>
        <v>0</v>
      </c>
      <c r="AC240" s="215">
        <f ca="1">OFFSET(chronic_intake_assessment_1!$H$10,ROW()-ROW($I$11)+1,MATCH(AC$11,(chronic_intake_assessment_1!$H$11:$AS$11),0)-1)</f>
        <v>0</v>
      </c>
      <c r="AD240" s="215">
        <f ca="1">OFFSET(chronic_intake_assessment_1!$H$10,ROW()-ROW($I$11)+1,MATCH(AD$11,(chronic_intake_assessment_1!$H$11:$AS$11),0)-1)</f>
        <v>0</v>
      </c>
      <c r="AE240" s="215">
        <f ca="1">OFFSET(chronic_intake_assessment_1!$H$10,ROW()-ROW($I$11)+1,MATCH(AE$11,(chronic_intake_assessment_1!$H$11:$AS$11),0)-1)</f>
        <v>0</v>
      </c>
      <c r="AF240" s="215">
        <f ca="1">OFFSET(chronic_intake_assessment_1!$H$10,ROW()-ROW($I$11)+1,MATCH(AF$11,(chronic_intake_assessment_1!$H$11:$AS$11),0)-1)</f>
        <v>0</v>
      </c>
      <c r="AG240" s="215">
        <f ca="1">OFFSET(chronic_intake_assessment_1!$H$10,ROW()-ROW($I$11)+1,MATCH(AG$11,(chronic_intake_assessment_1!$H$11:$AS$11),0)-1)</f>
        <v>0</v>
      </c>
      <c r="AH240" s="215">
        <f ca="1">OFFSET(chronic_intake_assessment_1!$H$10,ROW()-ROW($I$11)+1,MATCH(AH$11,(chronic_intake_assessment_1!$H$11:$AS$11),0)-1)</f>
        <v>0</v>
      </c>
      <c r="AI240" s="215">
        <f ca="1">OFFSET(chronic_intake_assessment_1!$H$10,ROW()-ROW($I$11)+1,MATCH(AI$11,(chronic_intake_assessment_1!$H$11:$AS$11),0)-1)</f>
        <v>0</v>
      </c>
      <c r="AJ240" s="215">
        <f ca="1">OFFSET(chronic_intake_assessment_1!$H$10,ROW()-ROW($I$11)+1,MATCH(AJ$11,(chronic_intake_assessment_1!$H$11:$AS$11),0)-1)</f>
        <v>0</v>
      </c>
      <c r="AK240" s="215">
        <f ca="1">OFFSET(chronic_intake_assessment_1!$H$10,ROW()-ROW($I$11)+1,MATCH(AK$11,(chronic_intake_assessment_1!$H$11:$AS$11),0)-1)</f>
        <v>0</v>
      </c>
      <c r="AL240" s="215">
        <f ca="1">OFFSET(chronic_intake_assessment_1!$H$10,ROW()-ROW($I$11)+1,MATCH(AL$11,(chronic_intake_assessment_1!$H$11:$AS$11),0)-1)</f>
        <v>0</v>
      </c>
      <c r="AM240" s="215">
        <f ca="1">OFFSET(chronic_intake_assessment_1!$H$10,ROW()-ROW($I$11)+1,MATCH(AM$11,(chronic_intake_assessment_1!$H$11:$AS$11),0)-1)</f>
        <v>0</v>
      </c>
      <c r="AN240" s="215">
        <f ca="1">OFFSET(chronic_intake_assessment_1!$H$10,ROW()-ROW($I$11)+1,MATCH(AN$11,(chronic_intake_assessment_1!$H$11:$AS$11),0)-1)</f>
        <v>0</v>
      </c>
      <c r="AO240" s="215">
        <f ca="1">OFFSET(chronic_intake_assessment_1!$H$10,ROW()-ROW($I$11)+1,MATCH(AO$11,(chronic_intake_assessment_1!$H$11:$AS$11),0)-1)</f>
        <v>0</v>
      </c>
      <c r="AP240" s="215">
        <f ca="1">OFFSET(chronic_intake_assessment_1!$H$10,ROW()-ROW($I$11)+1,MATCH(AP$11,(chronic_intake_assessment_1!$H$11:$AS$11),0)-1)</f>
        <v>0</v>
      </c>
      <c r="AQ240" s="215">
        <f ca="1">OFFSET(chronic_intake_assessment_1!$H$10,ROW()-ROW($I$11)+1,MATCH(AQ$11,(chronic_intake_assessment_1!$H$11:$AS$11),0)-1)</f>
        <v>0</v>
      </c>
      <c r="AR240" s="215">
        <f ca="1">OFFSET(chronic_intake_assessment_1!$H$10,ROW()-ROW($I$11)+1,MATCH(AR$11,(chronic_intake_assessment_1!$H$11:$AS$11),0)-1)</f>
        <v>0</v>
      </c>
    </row>
    <row r="241" spans="1:44" ht="30" hidden="1" customHeight="1" outlineLevel="3" x14ac:dyDescent="0.2">
      <c r="A241" s="31">
        <v>4</v>
      </c>
      <c r="B241" s="33">
        <v>402990</v>
      </c>
      <c r="C241" s="33"/>
      <c r="D241" s="33" t="s">
        <v>1176</v>
      </c>
      <c r="E241" s="33">
        <v>1</v>
      </c>
      <c r="F241" s="33" t="s">
        <v>1531</v>
      </c>
      <c r="G241" s="211">
        <f>Table765[[#This Row],[crops included in co-ordinated 
monitoring programme]]</f>
        <v>0</v>
      </c>
      <c r="H241" s="211">
        <f>chronic_intake_assessment_1!G241</f>
        <v>0</v>
      </c>
      <c r="I241" s="215">
        <f ca="1">OFFSET(chronic_intake_assessment_1!$H$10,ROW()-ROW($I$11)+1,MATCH(I$11,(chronic_intake_assessment_1!$H$11:$AS$11),0)-1)</f>
        <v>0</v>
      </c>
      <c r="J241" s="215">
        <f ca="1">OFFSET(chronic_intake_assessment_1!$H$10,ROW()-ROW($I$11)+1,MATCH(J$11,(chronic_intake_assessment_1!$H$11:$AS$11),0)-1)</f>
        <v>0</v>
      </c>
      <c r="K241" s="215">
        <f ca="1">OFFSET(chronic_intake_assessment_1!$H$10,ROW()-ROW($I$11)+1,MATCH(K$11,(chronic_intake_assessment_1!$H$11:$AS$11),0)-1)</f>
        <v>0</v>
      </c>
      <c r="L241" s="215">
        <f ca="1">OFFSET(chronic_intake_assessment_1!$H$10,ROW()-ROW($I$11)+1,MATCH(L$11,(chronic_intake_assessment_1!$H$11:$AS$11),0)-1)</f>
        <v>0</v>
      </c>
      <c r="M241" s="215">
        <f ca="1">OFFSET(chronic_intake_assessment_1!$H$10,ROW()-ROW($I$11)+1,MATCH(M$11,(chronic_intake_assessment_1!$H$11:$AS$11),0)-1)</f>
        <v>0</v>
      </c>
      <c r="N241" s="215">
        <f ca="1">OFFSET(chronic_intake_assessment_1!$H$10,ROW()-ROW($I$11)+1,MATCH(N$11,(chronic_intake_assessment_1!$H$11:$AS$11),0)-1)</f>
        <v>0</v>
      </c>
      <c r="O241" s="215">
        <f ca="1">OFFSET(chronic_intake_assessment_1!$H$10,ROW()-ROW($I$11)+1,MATCH(O$11,(chronic_intake_assessment_1!$H$11:$AS$11),0)-1)</f>
        <v>0</v>
      </c>
      <c r="P241" s="215">
        <f ca="1">OFFSET(chronic_intake_assessment_1!$H$10,ROW()-ROW($I$11)+1,MATCH(P$11,(chronic_intake_assessment_1!$H$11:$AS$11),0)-1)</f>
        <v>0</v>
      </c>
      <c r="Q241" s="215">
        <f ca="1">OFFSET(chronic_intake_assessment_1!$H$10,ROW()-ROW($I$11)+1,MATCH(Q$11,(chronic_intake_assessment_1!$H$11:$AS$11),0)-1)</f>
        <v>0</v>
      </c>
      <c r="R241" s="215">
        <f ca="1">OFFSET(chronic_intake_assessment_1!$H$10,ROW()-ROW($I$11)+1,MATCH(R$11,(chronic_intake_assessment_1!$H$11:$AS$11),0)-1)</f>
        <v>0</v>
      </c>
      <c r="S241" s="215">
        <f ca="1">OFFSET(chronic_intake_assessment_1!$H$10,ROW()-ROW($I$11)+1,MATCH(S$11,(chronic_intake_assessment_1!$H$11:$AS$11),0)-1)</f>
        <v>0</v>
      </c>
      <c r="T241" s="215">
        <f ca="1">OFFSET(chronic_intake_assessment_1!$H$10,ROW()-ROW($I$11)+1,MATCH(T$11,(chronic_intake_assessment_1!$H$11:$AS$11),0)-1)</f>
        <v>0</v>
      </c>
      <c r="U241" s="215">
        <f ca="1">OFFSET(chronic_intake_assessment_1!$H$10,ROW()-ROW($I$11)+1,MATCH(U$11,(chronic_intake_assessment_1!$H$11:$AS$11),0)-1)</f>
        <v>0</v>
      </c>
      <c r="V241" s="215">
        <f ca="1">OFFSET(chronic_intake_assessment_1!$H$10,ROW()-ROW($I$11)+1,MATCH(V$11,(chronic_intake_assessment_1!$H$11:$AS$11),0)-1)</f>
        <v>0</v>
      </c>
      <c r="W241" s="215">
        <f ca="1">OFFSET(chronic_intake_assessment_1!$H$10,ROW()-ROW($I$11)+1,MATCH(W$11,(chronic_intake_assessment_1!$H$11:$AS$11),0)-1)</f>
        <v>0</v>
      </c>
      <c r="X241" s="215">
        <f ca="1">OFFSET(chronic_intake_assessment_1!$H$10,ROW()-ROW($I$11)+1,MATCH(X$11,(chronic_intake_assessment_1!$H$11:$AS$11),0)-1)</f>
        <v>0</v>
      </c>
      <c r="Y241" s="215">
        <f ca="1">OFFSET(chronic_intake_assessment_1!$H$10,ROW()-ROW($I$11)+1,MATCH(Y$11,(chronic_intake_assessment_1!$H$11:$AS$11),0)-1)</f>
        <v>0</v>
      </c>
      <c r="Z241" s="215">
        <f ca="1">OFFSET(chronic_intake_assessment_1!$H$10,ROW()-ROW($I$11)+1,MATCH(Z$11,(chronic_intake_assessment_1!$H$11:$AS$11),0)-1)</f>
        <v>0</v>
      </c>
      <c r="AA241" s="215">
        <f ca="1">OFFSET(chronic_intake_assessment_1!$H$10,ROW()-ROW($I$11)+1,MATCH(AA$11,(chronic_intake_assessment_1!$H$11:$AS$11),0)-1)</f>
        <v>0</v>
      </c>
      <c r="AB241" s="215">
        <f ca="1">OFFSET(chronic_intake_assessment_1!$H$10,ROW()-ROW($I$11)+1,MATCH(AB$11,(chronic_intake_assessment_1!$H$11:$AS$11),0)-1)</f>
        <v>0</v>
      </c>
      <c r="AC241" s="215">
        <f ca="1">OFFSET(chronic_intake_assessment_1!$H$10,ROW()-ROW($I$11)+1,MATCH(AC$11,(chronic_intake_assessment_1!$H$11:$AS$11),0)-1)</f>
        <v>0</v>
      </c>
      <c r="AD241" s="215">
        <f ca="1">OFFSET(chronic_intake_assessment_1!$H$10,ROW()-ROW($I$11)+1,MATCH(AD$11,(chronic_intake_assessment_1!$H$11:$AS$11),0)-1)</f>
        <v>0</v>
      </c>
      <c r="AE241" s="215">
        <f ca="1">OFFSET(chronic_intake_assessment_1!$H$10,ROW()-ROW($I$11)+1,MATCH(AE$11,(chronic_intake_assessment_1!$H$11:$AS$11),0)-1)</f>
        <v>0</v>
      </c>
      <c r="AF241" s="215">
        <f ca="1">OFFSET(chronic_intake_assessment_1!$H$10,ROW()-ROW($I$11)+1,MATCH(AF$11,(chronic_intake_assessment_1!$H$11:$AS$11),0)-1)</f>
        <v>0</v>
      </c>
      <c r="AG241" s="215">
        <f ca="1">OFFSET(chronic_intake_assessment_1!$H$10,ROW()-ROW($I$11)+1,MATCH(AG$11,(chronic_intake_assessment_1!$H$11:$AS$11),0)-1)</f>
        <v>0</v>
      </c>
      <c r="AH241" s="215">
        <f ca="1">OFFSET(chronic_intake_assessment_1!$H$10,ROW()-ROW($I$11)+1,MATCH(AH$11,(chronic_intake_assessment_1!$H$11:$AS$11),0)-1)</f>
        <v>0</v>
      </c>
      <c r="AI241" s="215">
        <f ca="1">OFFSET(chronic_intake_assessment_1!$H$10,ROW()-ROW($I$11)+1,MATCH(AI$11,(chronic_intake_assessment_1!$H$11:$AS$11),0)-1)</f>
        <v>0</v>
      </c>
      <c r="AJ241" s="215">
        <f ca="1">OFFSET(chronic_intake_assessment_1!$H$10,ROW()-ROW($I$11)+1,MATCH(AJ$11,(chronic_intake_assessment_1!$H$11:$AS$11),0)-1)</f>
        <v>0</v>
      </c>
      <c r="AK241" s="215">
        <f ca="1">OFFSET(chronic_intake_assessment_1!$H$10,ROW()-ROW($I$11)+1,MATCH(AK$11,(chronic_intake_assessment_1!$H$11:$AS$11),0)-1)</f>
        <v>0</v>
      </c>
      <c r="AL241" s="215">
        <f ca="1">OFFSET(chronic_intake_assessment_1!$H$10,ROW()-ROW($I$11)+1,MATCH(AL$11,(chronic_intake_assessment_1!$H$11:$AS$11),0)-1)</f>
        <v>0</v>
      </c>
      <c r="AM241" s="215">
        <f ca="1">OFFSET(chronic_intake_assessment_1!$H$10,ROW()-ROW($I$11)+1,MATCH(AM$11,(chronic_intake_assessment_1!$H$11:$AS$11),0)-1)</f>
        <v>0</v>
      </c>
      <c r="AN241" s="215">
        <f ca="1">OFFSET(chronic_intake_assessment_1!$H$10,ROW()-ROW($I$11)+1,MATCH(AN$11,(chronic_intake_assessment_1!$H$11:$AS$11),0)-1)</f>
        <v>0</v>
      </c>
      <c r="AO241" s="215">
        <f ca="1">OFFSET(chronic_intake_assessment_1!$H$10,ROW()-ROW($I$11)+1,MATCH(AO$11,(chronic_intake_assessment_1!$H$11:$AS$11),0)-1)</f>
        <v>0</v>
      </c>
      <c r="AP241" s="215">
        <f ca="1">OFFSET(chronic_intake_assessment_1!$H$10,ROW()-ROW($I$11)+1,MATCH(AP$11,(chronic_intake_assessment_1!$H$11:$AS$11),0)-1)</f>
        <v>0</v>
      </c>
      <c r="AQ241" s="215">
        <f ca="1">OFFSET(chronic_intake_assessment_1!$H$10,ROW()-ROW($I$11)+1,MATCH(AQ$11,(chronic_intake_assessment_1!$H$11:$AS$11),0)-1)</f>
        <v>0</v>
      </c>
      <c r="AR241" s="215">
        <f ca="1">OFFSET(chronic_intake_assessment_1!$H$10,ROW()-ROW($I$11)+1,MATCH(AR$11,(chronic_intake_assessment_1!$H$11:$AS$11),0)-1)</f>
        <v>0</v>
      </c>
    </row>
    <row r="242" spans="1:44" ht="30" hidden="1" customHeight="1" outlineLevel="3" x14ac:dyDescent="0.2">
      <c r="A242" s="3">
        <v>1</v>
      </c>
      <c r="B242" s="4">
        <v>500000</v>
      </c>
      <c r="C242" s="4"/>
      <c r="D242" s="4" t="s">
        <v>636</v>
      </c>
      <c r="E242" s="33">
        <v>1</v>
      </c>
      <c r="F242" s="33" t="s">
        <v>1532</v>
      </c>
      <c r="G242" s="211">
        <f>Table765[[#This Row],[crops included in co-ordinated 
monitoring programme]]</f>
        <v>0</v>
      </c>
      <c r="H242" s="211">
        <f>chronic_intake_assessment_1!G242</f>
        <v>0</v>
      </c>
      <c r="I242" s="213">
        <f ca="1">OFFSET(chronic_intake_assessment_1!$H$10,ROW()-ROW($I$11)+1,MATCH(I$11,(chronic_intake_assessment_1!$H$11:$AS$11),0)-1)</f>
        <v>0</v>
      </c>
      <c r="J242" s="213">
        <f ca="1">OFFSET(chronic_intake_assessment_1!$H$10,ROW()-ROW($I$11)+1,MATCH(J$11,(chronic_intake_assessment_1!$H$11:$AS$11),0)-1)</f>
        <v>0</v>
      </c>
      <c r="K242" s="213">
        <f ca="1">OFFSET(chronic_intake_assessment_1!$H$10,ROW()-ROW($I$11)+1,MATCH(K$11,(chronic_intake_assessment_1!$H$11:$AS$11),0)-1)</f>
        <v>0</v>
      </c>
      <c r="L242" s="213">
        <f ca="1">OFFSET(chronic_intake_assessment_1!$H$10,ROW()-ROW($I$11)+1,MATCH(L$11,(chronic_intake_assessment_1!$H$11:$AS$11),0)-1)</f>
        <v>0</v>
      </c>
      <c r="M242" s="213">
        <f ca="1">OFFSET(chronic_intake_assessment_1!$H$10,ROW()-ROW($I$11)+1,MATCH(M$11,(chronic_intake_assessment_1!$H$11:$AS$11),0)-1)</f>
        <v>0</v>
      </c>
      <c r="N242" s="213">
        <f ca="1">OFFSET(chronic_intake_assessment_1!$H$10,ROW()-ROW($I$11)+1,MATCH(N$11,(chronic_intake_assessment_1!$H$11:$AS$11),0)-1)</f>
        <v>0</v>
      </c>
      <c r="O242" s="213">
        <f ca="1">OFFSET(chronic_intake_assessment_1!$H$10,ROW()-ROW($I$11)+1,MATCH(O$11,(chronic_intake_assessment_1!$H$11:$AS$11),0)-1)</f>
        <v>0</v>
      </c>
      <c r="P242" s="213">
        <f ca="1">OFFSET(chronic_intake_assessment_1!$H$10,ROW()-ROW($I$11)+1,MATCH(P$11,(chronic_intake_assessment_1!$H$11:$AS$11),0)-1)</f>
        <v>0</v>
      </c>
      <c r="Q242" s="213">
        <f ca="1">OFFSET(chronic_intake_assessment_1!$H$10,ROW()-ROW($I$11)+1,MATCH(Q$11,(chronic_intake_assessment_1!$H$11:$AS$11),0)-1)</f>
        <v>0</v>
      </c>
      <c r="R242" s="213">
        <f ca="1">OFFSET(chronic_intake_assessment_1!$H$10,ROW()-ROW($I$11)+1,MATCH(R$11,(chronic_intake_assessment_1!$H$11:$AS$11),0)-1)</f>
        <v>0</v>
      </c>
      <c r="S242" s="213">
        <f ca="1">OFFSET(chronic_intake_assessment_1!$H$10,ROW()-ROW($I$11)+1,MATCH(S$11,(chronic_intake_assessment_1!$H$11:$AS$11),0)-1)</f>
        <v>0</v>
      </c>
      <c r="T242" s="213">
        <f ca="1">OFFSET(chronic_intake_assessment_1!$H$10,ROW()-ROW($I$11)+1,MATCH(T$11,(chronic_intake_assessment_1!$H$11:$AS$11),0)-1)</f>
        <v>0</v>
      </c>
      <c r="U242" s="213">
        <f ca="1">OFFSET(chronic_intake_assessment_1!$H$10,ROW()-ROW($I$11)+1,MATCH(U$11,(chronic_intake_assessment_1!$H$11:$AS$11),0)-1)</f>
        <v>0</v>
      </c>
      <c r="V242" s="213">
        <f ca="1">OFFSET(chronic_intake_assessment_1!$H$10,ROW()-ROW($I$11)+1,MATCH(V$11,(chronic_intake_assessment_1!$H$11:$AS$11),0)-1)</f>
        <v>0</v>
      </c>
      <c r="W242" s="213">
        <f ca="1">OFFSET(chronic_intake_assessment_1!$H$10,ROW()-ROW($I$11)+1,MATCH(W$11,(chronic_intake_assessment_1!$H$11:$AS$11),0)-1)</f>
        <v>0</v>
      </c>
      <c r="X242" s="213">
        <f ca="1">OFFSET(chronic_intake_assessment_1!$H$10,ROW()-ROW($I$11)+1,MATCH(X$11,(chronic_intake_assessment_1!$H$11:$AS$11),0)-1)</f>
        <v>0</v>
      </c>
      <c r="Y242" s="213">
        <f ca="1">OFFSET(chronic_intake_assessment_1!$H$10,ROW()-ROW($I$11)+1,MATCH(Y$11,(chronic_intake_assessment_1!$H$11:$AS$11),0)-1)</f>
        <v>0</v>
      </c>
      <c r="Z242" s="213">
        <f ca="1">OFFSET(chronic_intake_assessment_1!$H$10,ROW()-ROW($I$11)+1,MATCH(Z$11,(chronic_intake_assessment_1!$H$11:$AS$11),0)-1)</f>
        <v>0</v>
      </c>
      <c r="AA242" s="213">
        <f ca="1">OFFSET(chronic_intake_assessment_1!$H$10,ROW()-ROW($I$11)+1,MATCH(AA$11,(chronic_intake_assessment_1!$H$11:$AS$11),0)-1)</f>
        <v>0</v>
      </c>
      <c r="AB242" s="213">
        <f ca="1">OFFSET(chronic_intake_assessment_1!$H$10,ROW()-ROW($I$11)+1,MATCH(AB$11,(chronic_intake_assessment_1!$H$11:$AS$11),0)-1)</f>
        <v>0</v>
      </c>
      <c r="AC242" s="213">
        <f ca="1">OFFSET(chronic_intake_assessment_1!$H$10,ROW()-ROW($I$11)+1,MATCH(AC$11,(chronic_intake_assessment_1!$H$11:$AS$11),0)-1)</f>
        <v>0</v>
      </c>
      <c r="AD242" s="213">
        <f ca="1">OFFSET(chronic_intake_assessment_1!$H$10,ROW()-ROW($I$11)+1,MATCH(AD$11,(chronic_intake_assessment_1!$H$11:$AS$11),0)-1)</f>
        <v>0</v>
      </c>
      <c r="AE242" s="213">
        <f ca="1">OFFSET(chronic_intake_assessment_1!$H$10,ROW()-ROW($I$11)+1,MATCH(AE$11,(chronic_intake_assessment_1!$H$11:$AS$11),0)-1)</f>
        <v>0</v>
      </c>
      <c r="AF242" s="213">
        <f ca="1">OFFSET(chronic_intake_assessment_1!$H$10,ROW()-ROW($I$11)+1,MATCH(AF$11,(chronic_intake_assessment_1!$H$11:$AS$11),0)-1)</f>
        <v>0</v>
      </c>
      <c r="AG242" s="213">
        <f ca="1">OFFSET(chronic_intake_assessment_1!$H$10,ROW()-ROW($I$11)+1,MATCH(AG$11,(chronic_intake_assessment_1!$H$11:$AS$11),0)-1)</f>
        <v>0</v>
      </c>
      <c r="AH242" s="213">
        <f ca="1">OFFSET(chronic_intake_assessment_1!$H$10,ROW()-ROW($I$11)+1,MATCH(AH$11,(chronic_intake_assessment_1!$H$11:$AS$11),0)-1)</f>
        <v>0</v>
      </c>
      <c r="AI242" s="213">
        <f ca="1">OFFSET(chronic_intake_assessment_1!$H$10,ROW()-ROW($I$11)+1,MATCH(AI$11,(chronic_intake_assessment_1!$H$11:$AS$11),0)-1)</f>
        <v>0</v>
      </c>
      <c r="AJ242" s="213">
        <f ca="1">OFFSET(chronic_intake_assessment_1!$H$10,ROW()-ROW($I$11)+1,MATCH(AJ$11,(chronic_intake_assessment_1!$H$11:$AS$11),0)-1)</f>
        <v>0</v>
      </c>
      <c r="AK242" s="213">
        <f ca="1">OFFSET(chronic_intake_assessment_1!$H$10,ROW()-ROW($I$11)+1,MATCH(AK$11,(chronic_intake_assessment_1!$H$11:$AS$11),0)-1)</f>
        <v>0</v>
      </c>
      <c r="AL242" s="213">
        <f ca="1">OFFSET(chronic_intake_assessment_1!$H$10,ROW()-ROW($I$11)+1,MATCH(AL$11,(chronic_intake_assessment_1!$H$11:$AS$11),0)-1)</f>
        <v>0</v>
      </c>
      <c r="AM242" s="213">
        <f ca="1">OFFSET(chronic_intake_assessment_1!$H$10,ROW()-ROW($I$11)+1,MATCH(AM$11,(chronic_intake_assessment_1!$H$11:$AS$11),0)-1)</f>
        <v>0</v>
      </c>
      <c r="AN242" s="213">
        <f ca="1">OFFSET(chronic_intake_assessment_1!$H$10,ROW()-ROW($I$11)+1,MATCH(AN$11,(chronic_intake_assessment_1!$H$11:$AS$11),0)-1)</f>
        <v>0</v>
      </c>
      <c r="AO242" s="213">
        <f ca="1">OFFSET(chronic_intake_assessment_1!$H$10,ROW()-ROW($I$11)+1,MATCH(AO$11,(chronic_intake_assessment_1!$H$11:$AS$11),0)-1)</f>
        <v>0</v>
      </c>
      <c r="AP242" s="213">
        <f ca="1">OFFSET(chronic_intake_assessment_1!$H$10,ROW()-ROW($I$11)+1,MATCH(AP$11,(chronic_intake_assessment_1!$H$11:$AS$11),0)-1)</f>
        <v>0</v>
      </c>
      <c r="AQ242" s="213">
        <f ca="1">OFFSET(chronic_intake_assessment_1!$H$10,ROW()-ROW($I$11)+1,MATCH(AQ$11,(chronic_intake_assessment_1!$H$11:$AS$11),0)-1)</f>
        <v>0</v>
      </c>
      <c r="AR242" s="213">
        <f ca="1">OFFSET(chronic_intake_assessment_1!$H$10,ROW()-ROW($I$11)+1,MATCH(AR$11,(chronic_intake_assessment_1!$H$11:$AS$11),0)-1)</f>
        <v>0</v>
      </c>
    </row>
    <row r="243" spans="1:44" ht="30" customHeight="1" outlineLevel="3" x14ac:dyDescent="0.2">
      <c r="A243" s="31">
        <v>4</v>
      </c>
      <c r="B243" s="33">
        <v>500010</v>
      </c>
      <c r="C243" s="33"/>
      <c r="D243" s="33" t="s">
        <v>637</v>
      </c>
      <c r="E243" s="33">
        <v>1</v>
      </c>
      <c r="F243" s="33" t="s">
        <v>1533</v>
      </c>
      <c r="G243" s="211">
        <f>Table765[[#This Row],[crops included in co-ordinated 
monitoring programme]]</f>
        <v>2019</v>
      </c>
      <c r="H243" s="211">
        <f>chronic_intake_assessment_1!G243</f>
        <v>0</v>
      </c>
      <c r="I243" s="215">
        <f ca="1">OFFSET(chronic_intake_assessment_1!$H$10,ROW()-ROW($I$11)+1,MATCH(I$11,(chronic_intake_assessment_1!$H$11:$AS$11),0)-1)</f>
        <v>0</v>
      </c>
      <c r="J243" s="215">
        <f ca="1">OFFSET(chronic_intake_assessment_1!$H$10,ROW()-ROW($I$11)+1,MATCH(J$11,(chronic_intake_assessment_1!$H$11:$AS$11),0)-1)</f>
        <v>0</v>
      </c>
      <c r="K243" s="215">
        <f ca="1">OFFSET(chronic_intake_assessment_1!$H$10,ROW()-ROW($I$11)+1,MATCH(K$11,(chronic_intake_assessment_1!$H$11:$AS$11),0)-1)</f>
        <v>0</v>
      </c>
      <c r="L243" s="215">
        <f ca="1">OFFSET(chronic_intake_assessment_1!$H$10,ROW()-ROW($I$11)+1,MATCH(L$11,(chronic_intake_assessment_1!$H$11:$AS$11),0)-1)</f>
        <v>0</v>
      </c>
      <c r="M243" s="215">
        <f ca="1">OFFSET(chronic_intake_assessment_1!$H$10,ROW()-ROW($I$11)+1,MATCH(M$11,(chronic_intake_assessment_1!$H$11:$AS$11),0)-1)</f>
        <v>0</v>
      </c>
      <c r="N243" s="215">
        <f ca="1">OFFSET(chronic_intake_assessment_1!$H$10,ROW()-ROW($I$11)+1,MATCH(N$11,(chronic_intake_assessment_1!$H$11:$AS$11),0)-1)</f>
        <v>0</v>
      </c>
      <c r="O243" s="215">
        <f ca="1">OFFSET(chronic_intake_assessment_1!$H$10,ROW()-ROW($I$11)+1,MATCH(O$11,(chronic_intake_assessment_1!$H$11:$AS$11),0)-1)</f>
        <v>0</v>
      </c>
      <c r="P243" s="215">
        <f ca="1">OFFSET(chronic_intake_assessment_1!$H$10,ROW()-ROW($I$11)+1,MATCH(P$11,(chronic_intake_assessment_1!$H$11:$AS$11),0)-1)</f>
        <v>0</v>
      </c>
      <c r="Q243" s="215">
        <f ca="1">OFFSET(chronic_intake_assessment_1!$H$10,ROW()-ROW($I$11)+1,MATCH(Q$11,(chronic_intake_assessment_1!$H$11:$AS$11),0)-1)</f>
        <v>0</v>
      </c>
      <c r="R243" s="215">
        <f ca="1">OFFSET(chronic_intake_assessment_1!$H$10,ROW()-ROW($I$11)+1,MATCH(R$11,(chronic_intake_assessment_1!$H$11:$AS$11),0)-1)</f>
        <v>0</v>
      </c>
      <c r="S243" s="215">
        <f ca="1">OFFSET(chronic_intake_assessment_1!$H$10,ROW()-ROW($I$11)+1,MATCH(S$11,(chronic_intake_assessment_1!$H$11:$AS$11),0)-1)</f>
        <v>0</v>
      </c>
      <c r="T243" s="215">
        <f ca="1">OFFSET(chronic_intake_assessment_1!$H$10,ROW()-ROW($I$11)+1,MATCH(T$11,(chronic_intake_assessment_1!$H$11:$AS$11),0)-1)</f>
        <v>0</v>
      </c>
      <c r="U243" s="215">
        <f ca="1">OFFSET(chronic_intake_assessment_1!$H$10,ROW()-ROW($I$11)+1,MATCH(U$11,(chronic_intake_assessment_1!$H$11:$AS$11),0)-1)</f>
        <v>0</v>
      </c>
      <c r="V243" s="215">
        <f ca="1">OFFSET(chronic_intake_assessment_1!$H$10,ROW()-ROW($I$11)+1,MATCH(V$11,(chronic_intake_assessment_1!$H$11:$AS$11),0)-1)</f>
        <v>0</v>
      </c>
      <c r="W243" s="215">
        <f ca="1">OFFSET(chronic_intake_assessment_1!$H$10,ROW()-ROW($I$11)+1,MATCH(W$11,(chronic_intake_assessment_1!$H$11:$AS$11),0)-1)</f>
        <v>0</v>
      </c>
      <c r="X243" s="215">
        <f ca="1">OFFSET(chronic_intake_assessment_1!$H$10,ROW()-ROW($I$11)+1,MATCH(X$11,(chronic_intake_assessment_1!$H$11:$AS$11),0)-1)</f>
        <v>0</v>
      </c>
      <c r="Y243" s="215">
        <f ca="1">OFFSET(chronic_intake_assessment_1!$H$10,ROW()-ROW($I$11)+1,MATCH(Y$11,(chronic_intake_assessment_1!$H$11:$AS$11),0)-1)</f>
        <v>0</v>
      </c>
      <c r="Z243" s="215">
        <f ca="1">OFFSET(chronic_intake_assessment_1!$H$10,ROW()-ROW($I$11)+1,MATCH(Z$11,(chronic_intake_assessment_1!$H$11:$AS$11),0)-1)</f>
        <v>0</v>
      </c>
      <c r="AA243" s="215">
        <f ca="1">OFFSET(chronic_intake_assessment_1!$H$10,ROW()-ROW($I$11)+1,MATCH(AA$11,(chronic_intake_assessment_1!$H$11:$AS$11),0)-1)</f>
        <v>0</v>
      </c>
      <c r="AB243" s="215">
        <f ca="1">OFFSET(chronic_intake_assessment_1!$H$10,ROW()-ROW($I$11)+1,MATCH(AB$11,(chronic_intake_assessment_1!$H$11:$AS$11),0)-1)</f>
        <v>0</v>
      </c>
      <c r="AC243" s="215">
        <f ca="1">OFFSET(chronic_intake_assessment_1!$H$10,ROW()-ROW($I$11)+1,MATCH(AC$11,(chronic_intake_assessment_1!$H$11:$AS$11),0)-1)</f>
        <v>0</v>
      </c>
      <c r="AD243" s="215">
        <f ca="1">OFFSET(chronic_intake_assessment_1!$H$10,ROW()-ROW($I$11)+1,MATCH(AD$11,(chronic_intake_assessment_1!$H$11:$AS$11),0)-1)</f>
        <v>0</v>
      </c>
      <c r="AE243" s="215">
        <f ca="1">OFFSET(chronic_intake_assessment_1!$H$10,ROW()-ROW($I$11)+1,MATCH(AE$11,(chronic_intake_assessment_1!$H$11:$AS$11),0)-1)</f>
        <v>0</v>
      </c>
      <c r="AF243" s="215">
        <f ca="1">OFFSET(chronic_intake_assessment_1!$H$10,ROW()-ROW($I$11)+1,MATCH(AF$11,(chronic_intake_assessment_1!$H$11:$AS$11),0)-1)</f>
        <v>0</v>
      </c>
      <c r="AG243" s="215">
        <f ca="1">OFFSET(chronic_intake_assessment_1!$H$10,ROW()-ROW($I$11)+1,MATCH(AG$11,(chronic_intake_assessment_1!$H$11:$AS$11),0)-1)</f>
        <v>0</v>
      </c>
      <c r="AH243" s="215">
        <f ca="1">OFFSET(chronic_intake_assessment_1!$H$10,ROW()-ROW($I$11)+1,MATCH(AH$11,(chronic_intake_assessment_1!$H$11:$AS$11),0)-1)</f>
        <v>0</v>
      </c>
      <c r="AI243" s="215">
        <f ca="1">OFFSET(chronic_intake_assessment_1!$H$10,ROW()-ROW($I$11)+1,MATCH(AI$11,(chronic_intake_assessment_1!$H$11:$AS$11),0)-1)</f>
        <v>0</v>
      </c>
      <c r="AJ243" s="215">
        <f ca="1">OFFSET(chronic_intake_assessment_1!$H$10,ROW()-ROW($I$11)+1,MATCH(AJ$11,(chronic_intake_assessment_1!$H$11:$AS$11),0)-1)</f>
        <v>0</v>
      </c>
      <c r="AK243" s="215">
        <f ca="1">OFFSET(chronic_intake_assessment_1!$H$10,ROW()-ROW($I$11)+1,MATCH(AK$11,(chronic_intake_assessment_1!$H$11:$AS$11),0)-1)</f>
        <v>0</v>
      </c>
      <c r="AL243" s="215">
        <f ca="1">OFFSET(chronic_intake_assessment_1!$H$10,ROW()-ROW($I$11)+1,MATCH(AL$11,(chronic_intake_assessment_1!$H$11:$AS$11),0)-1)</f>
        <v>0</v>
      </c>
      <c r="AM243" s="215">
        <f ca="1">OFFSET(chronic_intake_assessment_1!$H$10,ROW()-ROW($I$11)+1,MATCH(AM$11,(chronic_intake_assessment_1!$H$11:$AS$11),0)-1)</f>
        <v>0</v>
      </c>
      <c r="AN243" s="215">
        <f ca="1">OFFSET(chronic_intake_assessment_1!$H$10,ROW()-ROW($I$11)+1,MATCH(AN$11,(chronic_intake_assessment_1!$H$11:$AS$11),0)-1)</f>
        <v>0</v>
      </c>
      <c r="AO243" s="215">
        <f ca="1">OFFSET(chronic_intake_assessment_1!$H$10,ROW()-ROW($I$11)+1,MATCH(AO$11,(chronic_intake_assessment_1!$H$11:$AS$11),0)-1)</f>
        <v>0</v>
      </c>
      <c r="AP243" s="215">
        <f ca="1">OFFSET(chronic_intake_assessment_1!$H$10,ROW()-ROW($I$11)+1,MATCH(AP$11,(chronic_intake_assessment_1!$H$11:$AS$11),0)-1)</f>
        <v>0</v>
      </c>
      <c r="AQ243" s="215">
        <f ca="1">OFFSET(chronic_intake_assessment_1!$H$10,ROW()-ROW($I$11)+1,MATCH(AQ$11,(chronic_intake_assessment_1!$H$11:$AS$11),0)-1)</f>
        <v>0</v>
      </c>
      <c r="AR243" s="215">
        <f ca="1">OFFSET(chronic_intake_assessment_1!$H$10,ROW()-ROW($I$11)+1,MATCH(AR$11,(chronic_intake_assessment_1!$H$11:$AS$11),0)-1)</f>
        <v>0</v>
      </c>
    </row>
    <row r="244" spans="1:44" ht="30" hidden="1" customHeight="1" outlineLevel="3" x14ac:dyDescent="0.2">
      <c r="A244" s="31">
        <v>4</v>
      </c>
      <c r="B244" s="33">
        <v>500020</v>
      </c>
      <c r="C244" s="33"/>
      <c r="D244" s="33" t="s">
        <v>638</v>
      </c>
      <c r="E244" s="33"/>
      <c r="F244" s="33"/>
      <c r="G244" s="211">
        <f>Table765[[#This Row],[crops included in co-ordinated 
monitoring programme]]</f>
        <v>0</v>
      </c>
      <c r="H244" s="211">
        <f>chronic_intake_assessment_1!G244</f>
        <v>3.1250000000000001E-4</v>
      </c>
      <c r="I244" s="215">
        <f ca="1">OFFSET(chronic_intake_assessment_1!$H$10,ROW()-ROW($I$11)+1,MATCH(I$11,(chronic_intake_assessment_1!$H$11:$AS$11),0)-1)</f>
        <v>1.5625E-5</v>
      </c>
      <c r="J244" s="215">
        <f ca="1">OFFSET(chronic_intake_assessment_1!$H$10,ROW()-ROW($I$11)+1,MATCH(J$11,(chronic_intake_assessment_1!$H$11:$AS$11),0)-1)</f>
        <v>4.3163818332549878E-6</v>
      </c>
      <c r="K244" s="215">
        <f ca="1">OFFSET(chronic_intake_assessment_1!$H$10,ROW()-ROW($I$11)+1,MATCH(K$11,(chronic_intake_assessment_1!$H$11:$AS$11),0)-1)</f>
        <v>2.1406250000000003E-4</v>
      </c>
      <c r="L244" s="215">
        <f ca="1">OFFSET(chronic_intake_assessment_1!$H$10,ROW()-ROW($I$11)+1,MATCH(L$11,(chronic_intake_assessment_1!$H$11:$AS$11),0)-1)</f>
        <v>0</v>
      </c>
      <c r="M244" s="215">
        <f ca="1">OFFSET(chronic_intake_assessment_1!$H$10,ROW()-ROW($I$11)+1,MATCH(M$11,(chronic_intake_assessment_1!$H$11:$AS$11),0)-1)</f>
        <v>0</v>
      </c>
      <c r="N244" s="215">
        <f ca="1">OFFSET(chronic_intake_assessment_1!$H$10,ROW()-ROW($I$11)+1,MATCH(N$11,(chronic_intake_assessment_1!$H$11:$AS$11),0)-1)</f>
        <v>0</v>
      </c>
      <c r="O244" s="215">
        <f ca="1">OFFSET(chronic_intake_assessment_1!$H$10,ROW()-ROW($I$11)+1,MATCH(O$11,(chronic_intake_assessment_1!$H$11:$AS$11),0)-1)</f>
        <v>1.2499999999999999E-5</v>
      </c>
      <c r="P244" s="215">
        <f ca="1">OFFSET(chronic_intake_assessment_1!$H$10,ROW()-ROW($I$11)+1,MATCH(P$11,(chronic_intake_assessment_1!$H$11:$AS$11),0)-1)</f>
        <v>0</v>
      </c>
      <c r="Q244" s="215">
        <f ca="1">OFFSET(chronic_intake_assessment_1!$H$10,ROW()-ROW($I$11)+1,MATCH(Q$11,(chronic_intake_assessment_1!$H$11:$AS$11),0)-1)</f>
        <v>5.5390724126436598E-6</v>
      </c>
      <c r="R244" s="215">
        <f ca="1">OFFSET(chronic_intake_assessment_1!$H$10,ROW()-ROW($I$11)+1,MATCH(R$11,(chronic_intake_assessment_1!$H$11:$AS$11),0)-1)</f>
        <v>2.6041666666666666E-6</v>
      </c>
      <c r="S244" s="215">
        <f ca="1">OFFSET(chronic_intake_assessment_1!$H$10,ROW()-ROW($I$11)+1,MATCH(S$11,(chronic_intake_assessment_1!$H$11:$AS$11),0)-1)</f>
        <v>4.3425864361702342E-4</v>
      </c>
      <c r="T244" s="215">
        <f ca="1">OFFSET(chronic_intake_assessment_1!$H$10,ROW()-ROW($I$11)+1,MATCH(T$11,(chronic_intake_assessment_1!$H$11:$AS$11),0)-1)</f>
        <v>9.1145833333333307E-6</v>
      </c>
      <c r="U244" s="215">
        <f ca="1">OFFSET(chronic_intake_assessment_1!$H$10,ROW()-ROW($I$11)+1,MATCH(U$11,(chronic_intake_assessment_1!$H$11:$AS$11),0)-1)</f>
        <v>2.6041666666666666E-6</v>
      </c>
      <c r="V244" s="215">
        <f ca="1">OFFSET(chronic_intake_assessment_1!$H$10,ROW()-ROW($I$11)+1,MATCH(V$11,(chronic_intake_assessment_1!$H$11:$AS$11),0)-1)</f>
        <v>0</v>
      </c>
      <c r="W244" s="215">
        <f ca="1">OFFSET(chronic_intake_assessment_1!$H$10,ROW()-ROW($I$11)+1,MATCH(W$11,(chronic_intake_assessment_1!$H$11:$AS$11),0)-1)</f>
        <v>0</v>
      </c>
      <c r="X244" s="215">
        <f ca="1">OFFSET(chronic_intake_assessment_1!$H$10,ROW()-ROW($I$11)+1,MATCH(X$11,(chronic_intake_assessment_1!$H$11:$AS$11),0)-1)</f>
        <v>0</v>
      </c>
      <c r="Y244" s="215">
        <f ca="1">OFFSET(chronic_intake_assessment_1!$H$10,ROW()-ROW($I$11)+1,MATCH(Y$11,(chronic_intake_assessment_1!$H$11:$AS$11),0)-1)</f>
        <v>2.0312499999999999E-5</v>
      </c>
      <c r="Z244" s="215">
        <f ca="1">OFFSET(chronic_intake_assessment_1!$H$10,ROW()-ROW($I$11)+1,MATCH(Z$11,(chronic_intake_assessment_1!$H$11:$AS$11),0)-1)</f>
        <v>0</v>
      </c>
      <c r="AA244" s="215">
        <f ca="1">OFFSET(chronic_intake_assessment_1!$H$10,ROW()-ROW($I$11)+1,MATCH(AA$11,(chronic_intake_assessment_1!$H$11:$AS$11),0)-1)</f>
        <v>0</v>
      </c>
      <c r="AB244" s="215">
        <f ca="1">OFFSET(chronic_intake_assessment_1!$H$10,ROW()-ROW($I$11)+1,MATCH(AB$11,(chronic_intake_assessment_1!$H$11:$AS$11),0)-1)</f>
        <v>2.6041666666666666E-6</v>
      </c>
      <c r="AC244" s="215">
        <f ca="1">OFFSET(chronic_intake_assessment_1!$H$10,ROW()-ROW($I$11)+1,MATCH(AC$11,(chronic_intake_assessment_1!$H$11:$AS$11),0)-1)</f>
        <v>2.0572916666666668E-5</v>
      </c>
      <c r="AD244" s="215">
        <f ca="1">OFFSET(chronic_intake_assessment_1!$H$10,ROW()-ROW($I$11)+1,MATCH(AD$11,(chronic_intake_assessment_1!$H$11:$AS$11),0)-1)</f>
        <v>0</v>
      </c>
      <c r="AE244" s="215">
        <f ca="1">OFFSET(chronic_intake_assessment_1!$H$10,ROW()-ROW($I$11)+1,MATCH(AE$11,(chronic_intake_assessment_1!$H$11:$AS$11),0)-1)</f>
        <v>1.8877176578786602E-6</v>
      </c>
      <c r="AF244" s="215">
        <f ca="1">OFFSET(chronic_intake_assessment_1!$H$10,ROW()-ROW($I$11)+1,MATCH(AF$11,(chronic_intake_assessment_1!$H$11:$AS$11),0)-1)</f>
        <v>0</v>
      </c>
      <c r="AG244" s="215">
        <f ca="1">OFFSET(chronic_intake_assessment_1!$H$10,ROW()-ROW($I$11)+1,MATCH(AG$11,(chronic_intake_assessment_1!$H$11:$AS$11),0)-1)</f>
        <v>0</v>
      </c>
      <c r="AH244" s="215">
        <f ca="1">OFFSET(chronic_intake_assessment_1!$H$10,ROW()-ROW($I$11)+1,MATCH(AH$11,(chronic_intake_assessment_1!$H$11:$AS$11),0)-1)</f>
        <v>7.0802534374999995E-6</v>
      </c>
      <c r="AI244" s="215">
        <f ca="1">OFFSET(chronic_intake_assessment_1!$H$10,ROW()-ROW($I$11)+1,MATCH(AI$11,(chronic_intake_assessment_1!$H$11:$AS$11),0)-1)</f>
        <v>0</v>
      </c>
      <c r="AJ244" s="215">
        <f ca="1">OFFSET(chronic_intake_assessment_1!$H$10,ROW()-ROW($I$11)+1,MATCH(AJ$11,(chronic_intake_assessment_1!$H$11:$AS$11),0)-1)</f>
        <v>0</v>
      </c>
      <c r="AK244" s="215">
        <f ca="1">OFFSET(chronic_intake_assessment_1!$H$10,ROW()-ROW($I$11)+1,MATCH(AK$11,(chronic_intake_assessment_1!$H$11:$AS$11),0)-1)</f>
        <v>1.1424711676148456E-5</v>
      </c>
      <c r="AL244" s="215">
        <f ca="1">OFFSET(chronic_intake_assessment_1!$H$10,ROW()-ROW($I$11)+1,MATCH(AL$11,(chronic_intake_assessment_1!$H$11:$AS$11),0)-1)</f>
        <v>2.8688799218750002E-5</v>
      </c>
      <c r="AM244" s="215">
        <f ca="1">OFFSET(chronic_intake_assessment_1!$H$10,ROW()-ROW($I$11)+1,MATCH(AM$11,(chronic_intake_assessment_1!$H$11:$AS$11),0)-1)</f>
        <v>8.5633398437500015E-6</v>
      </c>
      <c r="AN244" s="215">
        <f ca="1">OFFSET(chronic_intake_assessment_1!$H$10,ROW()-ROW($I$11)+1,MATCH(AN$11,(chronic_intake_assessment_1!$H$11:$AS$11),0)-1)</f>
        <v>0</v>
      </c>
      <c r="AO244" s="215">
        <f ca="1">OFFSET(chronic_intake_assessment_1!$H$10,ROW()-ROW($I$11)+1,MATCH(AO$11,(chronic_intake_assessment_1!$H$11:$AS$11),0)-1)</f>
        <v>0</v>
      </c>
      <c r="AP244" s="215">
        <f ca="1">OFFSET(chronic_intake_assessment_1!$H$10,ROW()-ROW($I$11)+1,MATCH(AP$11,(chronic_intake_assessment_1!$H$11:$AS$11),0)-1)</f>
        <v>3.3370535714285707E-4</v>
      </c>
      <c r="AQ244" s="215">
        <f ca="1">OFFSET(chronic_intake_assessment_1!$H$10,ROW()-ROW($I$11)+1,MATCH(AQ$11,(chronic_intake_assessment_1!$H$11:$AS$11),0)-1)</f>
        <v>0</v>
      </c>
      <c r="AR244" s="215">
        <f ca="1">OFFSET(chronic_intake_assessment_1!$H$10,ROW()-ROW($I$11)+1,MATCH(AR$11,(chronic_intake_assessment_1!$H$11:$AS$11),0)-1)</f>
        <v>0</v>
      </c>
    </row>
    <row r="245" spans="1:44" ht="30" hidden="1" customHeight="1" x14ac:dyDescent="0.2">
      <c r="A245" s="31">
        <v>4</v>
      </c>
      <c r="B245" s="33">
        <v>500030</v>
      </c>
      <c r="C245" s="33"/>
      <c r="D245" s="33" t="s">
        <v>639</v>
      </c>
      <c r="E245" s="33"/>
      <c r="F245" s="33"/>
      <c r="G245" s="211">
        <f>Table765[[#This Row],[crops included in co-ordinated 
monitoring programme]]</f>
        <v>0</v>
      </c>
      <c r="H245" s="211">
        <f>chronic_intake_assessment_1!G245</f>
        <v>0</v>
      </c>
      <c r="I245" s="215">
        <f ca="1">OFFSET(chronic_intake_assessment_1!$H$10,ROW()-ROW($I$11)+1,MATCH(I$11,(chronic_intake_assessment_1!$H$11:$AS$11),0)-1)</f>
        <v>0</v>
      </c>
      <c r="J245" s="215">
        <f ca="1">OFFSET(chronic_intake_assessment_1!$H$10,ROW()-ROW($I$11)+1,MATCH(J$11,(chronic_intake_assessment_1!$H$11:$AS$11),0)-1)</f>
        <v>0</v>
      </c>
      <c r="K245" s="215">
        <f ca="1">OFFSET(chronic_intake_assessment_1!$H$10,ROW()-ROW($I$11)+1,MATCH(K$11,(chronic_intake_assessment_1!$H$11:$AS$11),0)-1)</f>
        <v>0</v>
      </c>
      <c r="L245" s="215">
        <f ca="1">OFFSET(chronic_intake_assessment_1!$H$10,ROW()-ROW($I$11)+1,MATCH(L$11,(chronic_intake_assessment_1!$H$11:$AS$11),0)-1)</f>
        <v>0</v>
      </c>
      <c r="M245" s="215">
        <f ca="1">OFFSET(chronic_intake_assessment_1!$H$10,ROW()-ROW($I$11)+1,MATCH(M$11,(chronic_intake_assessment_1!$H$11:$AS$11),0)-1)</f>
        <v>0</v>
      </c>
      <c r="N245" s="215">
        <f ca="1">OFFSET(chronic_intake_assessment_1!$H$10,ROW()-ROW($I$11)+1,MATCH(N$11,(chronic_intake_assessment_1!$H$11:$AS$11),0)-1)</f>
        <v>0</v>
      </c>
      <c r="O245" s="215">
        <f ca="1">OFFSET(chronic_intake_assessment_1!$H$10,ROW()-ROW($I$11)+1,MATCH(O$11,(chronic_intake_assessment_1!$H$11:$AS$11),0)-1)</f>
        <v>0</v>
      </c>
      <c r="P245" s="215">
        <f ca="1">OFFSET(chronic_intake_assessment_1!$H$10,ROW()-ROW($I$11)+1,MATCH(P$11,(chronic_intake_assessment_1!$H$11:$AS$11),0)-1)</f>
        <v>0</v>
      </c>
      <c r="Q245" s="215">
        <f ca="1">OFFSET(chronic_intake_assessment_1!$H$10,ROW()-ROW($I$11)+1,MATCH(Q$11,(chronic_intake_assessment_1!$H$11:$AS$11),0)-1)</f>
        <v>0</v>
      </c>
      <c r="R245" s="215">
        <f ca="1">OFFSET(chronic_intake_assessment_1!$H$10,ROW()-ROW($I$11)+1,MATCH(R$11,(chronic_intake_assessment_1!$H$11:$AS$11),0)-1)</f>
        <v>0</v>
      </c>
      <c r="S245" s="215">
        <f ca="1">OFFSET(chronic_intake_assessment_1!$H$10,ROW()-ROW($I$11)+1,MATCH(S$11,(chronic_intake_assessment_1!$H$11:$AS$11),0)-1)</f>
        <v>0</v>
      </c>
      <c r="T245" s="215">
        <f ca="1">OFFSET(chronic_intake_assessment_1!$H$10,ROW()-ROW($I$11)+1,MATCH(T$11,(chronic_intake_assessment_1!$H$11:$AS$11),0)-1)</f>
        <v>0</v>
      </c>
      <c r="U245" s="215">
        <f ca="1">OFFSET(chronic_intake_assessment_1!$H$10,ROW()-ROW($I$11)+1,MATCH(U$11,(chronic_intake_assessment_1!$H$11:$AS$11),0)-1)</f>
        <v>0</v>
      </c>
      <c r="V245" s="215">
        <f ca="1">OFFSET(chronic_intake_assessment_1!$H$10,ROW()-ROW($I$11)+1,MATCH(V$11,(chronic_intake_assessment_1!$H$11:$AS$11),0)-1)</f>
        <v>0</v>
      </c>
      <c r="W245" s="215">
        <f ca="1">OFFSET(chronic_intake_assessment_1!$H$10,ROW()-ROW($I$11)+1,MATCH(W$11,(chronic_intake_assessment_1!$H$11:$AS$11),0)-1)</f>
        <v>0</v>
      </c>
      <c r="X245" s="215">
        <f ca="1">OFFSET(chronic_intake_assessment_1!$H$10,ROW()-ROW($I$11)+1,MATCH(X$11,(chronic_intake_assessment_1!$H$11:$AS$11),0)-1)</f>
        <v>0</v>
      </c>
      <c r="Y245" s="215">
        <f ca="1">OFFSET(chronic_intake_assessment_1!$H$10,ROW()-ROW($I$11)+1,MATCH(Y$11,(chronic_intake_assessment_1!$H$11:$AS$11),0)-1)</f>
        <v>0</v>
      </c>
      <c r="Z245" s="215">
        <f ca="1">OFFSET(chronic_intake_assessment_1!$H$10,ROW()-ROW($I$11)+1,MATCH(Z$11,(chronic_intake_assessment_1!$H$11:$AS$11),0)-1)</f>
        <v>0</v>
      </c>
      <c r="AA245" s="215">
        <f ca="1">OFFSET(chronic_intake_assessment_1!$H$10,ROW()-ROW($I$11)+1,MATCH(AA$11,(chronic_intake_assessment_1!$H$11:$AS$11),0)-1)</f>
        <v>0</v>
      </c>
      <c r="AB245" s="215">
        <f ca="1">OFFSET(chronic_intake_assessment_1!$H$10,ROW()-ROW($I$11)+1,MATCH(AB$11,(chronic_intake_assessment_1!$H$11:$AS$11),0)-1)</f>
        <v>0</v>
      </c>
      <c r="AC245" s="215">
        <f ca="1">OFFSET(chronic_intake_assessment_1!$H$10,ROW()-ROW($I$11)+1,MATCH(AC$11,(chronic_intake_assessment_1!$H$11:$AS$11),0)-1)</f>
        <v>0</v>
      </c>
      <c r="AD245" s="215">
        <f ca="1">OFFSET(chronic_intake_assessment_1!$H$10,ROW()-ROW($I$11)+1,MATCH(AD$11,(chronic_intake_assessment_1!$H$11:$AS$11),0)-1)</f>
        <v>0</v>
      </c>
      <c r="AE245" s="215">
        <f ca="1">OFFSET(chronic_intake_assessment_1!$H$10,ROW()-ROW($I$11)+1,MATCH(AE$11,(chronic_intake_assessment_1!$H$11:$AS$11),0)-1)</f>
        <v>0</v>
      </c>
      <c r="AF245" s="215">
        <f ca="1">OFFSET(chronic_intake_assessment_1!$H$10,ROW()-ROW($I$11)+1,MATCH(AF$11,(chronic_intake_assessment_1!$H$11:$AS$11),0)-1)</f>
        <v>0</v>
      </c>
      <c r="AG245" s="215">
        <f ca="1">OFFSET(chronic_intake_assessment_1!$H$10,ROW()-ROW($I$11)+1,MATCH(AG$11,(chronic_intake_assessment_1!$H$11:$AS$11),0)-1)</f>
        <v>0</v>
      </c>
      <c r="AH245" s="215">
        <f ca="1">OFFSET(chronic_intake_assessment_1!$H$10,ROW()-ROW($I$11)+1,MATCH(AH$11,(chronic_intake_assessment_1!$H$11:$AS$11),0)-1)</f>
        <v>0</v>
      </c>
      <c r="AI245" s="215">
        <f ca="1">OFFSET(chronic_intake_assessment_1!$H$10,ROW()-ROW($I$11)+1,MATCH(AI$11,(chronic_intake_assessment_1!$H$11:$AS$11),0)-1)</f>
        <v>0</v>
      </c>
      <c r="AJ245" s="215">
        <f ca="1">OFFSET(chronic_intake_assessment_1!$H$10,ROW()-ROW($I$11)+1,MATCH(AJ$11,(chronic_intake_assessment_1!$H$11:$AS$11),0)-1)</f>
        <v>0</v>
      </c>
      <c r="AK245" s="215">
        <f ca="1">OFFSET(chronic_intake_assessment_1!$H$10,ROW()-ROW($I$11)+1,MATCH(AK$11,(chronic_intake_assessment_1!$H$11:$AS$11),0)-1)</f>
        <v>0</v>
      </c>
      <c r="AL245" s="215">
        <f ca="1">OFFSET(chronic_intake_assessment_1!$H$10,ROW()-ROW($I$11)+1,MATCH(AL$11,(chronic_intake_assessment_1!$H$11:$AS$11),0)-1)</f>
        <v>0</v>
      </c>
      <c r="AM245" s="215">
        <f ca="1">OFFSET(chronic_intake_assessment_1!$H$10,ROW()-ROW($I$11)+1,MATCH(AM$11,(chronic_intake_assessment_1!$H$11:$AS$11),0)-1)</f>
        <v>0</v>
      </c>
      <c r="AN245" s="215">
        <f ca="1">OFFSET(chronic_intake_assessment_1!$H$10,ROW()-ROW($I$11)+1,MATCH(AN$11,(chronic_intake_assessment_1!$H$11:$AS$11),0)-1)</f>
        <v>0</v>
      </c>
      <c r="AO245" s="215">
        <f ca="1">OFFSET(chronic_intake_assessment_1!$H$10,ROW()-ROW($I$11)+1,MATCH(AO$11,(chronic_intake_assessment_1!$H$11:$AS$11),0)-1)</f>
        <v>0</v>
      </c>
      <c r="AP245" s="215">
        <f ca="1">OFFSET(chronic_intake_assessment_1!$H$10,ROW()-ROW($I$11)+1,MATCH(AP$11,(chronic_intake_assessment_1!$H$11:$AS$11),0)-1)</f>
        <v>0</v>
      </c>
      <c r="AQ245" s="215">
        <f ca="1">OFFSET(chronic_intake_assessment_1!$H$10,ROW()-ROW($I$11)+1,MATCH(AQ$11,(chronic_intake_assessment_1!$H$11:$AS$11),0)-1)</f>
        <v>0</v>
      </c>
      <c r="AR245" s="215">
        <f ca="1">OFFSET(chronic_intake_assessment_1!$H$10,ROW()-ROW($I$11)+1,MATCH(AR$11,(chronic_intake_assessment_1!$H$11:$AS$11),0)-1)</f>
        <v>0</v>
      </c>
    </row>
    <row r="246" spans="1:44" ht="30" hidden="1" customHeight="1" outlineLevel="1" x14ac:dyDescent="0.2">
      <c r="A246" s="31">
        <v>4</v>
      </c>
      <c r="B246" s="33">
        <v>500040</v>
      </c>
      <c r="C246" s="33"/>
      <c r="D246" s="33" t="s">
        <v>640</v>
      </c>
      <c r="E246" s="33"/>
      <c r="F246" s="33"/>
      <c r="G246" s="211">
        <f>Table765[[#This Row],[crops included in co-ordinated 
monitoring programme]]</f>
        <v>0</v>
      </c>
      <c r="H246" s="211">
        <f>chronic_intake_assessment_1!G246</f>
        <v>0</v>
      </c>
      <c r="I246" s="215">
        <f ca="1">OFFSET(chronic_intake_assessment_1!$H$10,ROW()-ROW($I$11)+1,MATCH(I$11,(chronic_intake_assessment_1!$H$11:$AS$11),0)-1)</f>
        <v>0</v>
      </c>
      <c r="J246" s="215">
        <f ca="1">OFFSET(chronic_intake_assessment_1!$H$10,ROW()-ROW($I$11)+1,MATCH(J$11,(chronic_intake_assessment_1!$H$11:$AS$11),0)-1)</f>
        <v>0</v>
      </c>
      <c r="K246" s="215">
        <f ca="1">OFFSET(chronic_intake_assessment_1!$H$10,ROW()-ROW($I$11)+1,MATCH(K$11,(chronic_intake_assessment_1!$H$11:$AS$11),0)-1)</f>
        <v>0</v>
      </c>
      <c r="L246" s="215">
        <f ca="1">OFFSET(chronic_intake_assessment_1!$H$10,ROW()-ROW($I$11)+1,MATCH(L$11,(chronic_intake_assessment_1!$H$11:$AS$11),0)-1)</f>
        <v>0</v>
      </c>
      <c r="M246" s="215">
        <f ca="1">OFFSET(chronic_intake_assessment_1!$H$10,ROW()-ROW($I$11)+1,MATCH(M$11,(chronic_intake_assessment_1!$H$11:$AS$11),0)-1)</f>
        <v>0</v>
      </c>
      <c r="N246" s="215">
        <f ca="1">OFFSET(chronic_intake_assessment_1!$H$10,ROW()-ROW($I$11)+1,MATCH(N$11,(chronic_intake_assessment_1!$H$11:$AS$11),0)-1)</f>
        <v>0</v>
      </c>
      <c r="O246" s="215">
        <f ca="1">OFFSET(chronic_intake_assessment_1!$H$10,ROW()-ROW($I$11)+1,MATCH(O$11,(chronic_intake_assessment_1!$H$11:$AS$11),0)-1)</f>
        <v>0</v>
      </c>
      <c r="P246" s="215">
        <f ca="1">OFFSET(chronic_intake_assessment_1!$H$10,ROW()-ROW($I$11)+1,MATCH(P$11,(chronic_intake_assessment_1!$H$11:$AS$11),0)-1)</f>
        <v>0</v>
      </c>
      <c r="Q246" s="215">
        <f ca="1">OFFSET(chronic_intake_assessment_1!$H$10,ROW()-ROW($I$11)+1,MATCH(Q$11,(chronic_intake_assessment_1!$H$11:$AS$11),0)-1)</f>
        <v>0</v>
      </c>
      <c r="R246" s="215">
        <f ca="1">OFFSET(chronic_intake_assessment_1!$H$10,ROW()-ROW($I$11)+1,MATCH(R$11,(chronic_intake_assessment_1!$H$11:$AS$11),0)-1)</f>
        <v>0</v>
      </c>
      <c r="S246" s="215">
        <f ca="1">OFFSET(chronic_intake_assessment_1!$H$10,ROW()-ROW($I$11)+1,MATCH(S$11,(chronic_intake_assessment_1!$H$11:$AS$11),0)-1)</f>
        <v>0</v>
      </c>
      <c r="T246" s="215">
        <f ca="1">OFFSET(chronic_intake_assessment_1!$H$10,ROW()-ROW($I$11)+1,MATCH(T$11,(chronic_intake_assessment_1!$H$11:$AS$11),0)-1)</f>
        <v>0</v>
      </c>
      <c r="U246" s="215">
        <f ca="1">OFFSET(chronic_intake_assessment_1!$H$10,ROW()-ROW($I$11)+1,MATCH(U$11,(chronic_intake_assessment_1!$H$11:$AS$11),0)-1)</f>
        <v>0</v>
      </c>
      <c r="V246" s="215">
        <f ca="1">OFFSET(chronic_intake_assessment_1!$H$10,ROW()-ROW($I$11)+1,MATCH(V$11,(chronic_intake_assessment_1!$H$11:$AS$11),0)-1)</f>
        <v>0</v>
      </c>
      <c r="W246" s="215">
        <f ca="1">OFFSET(chronic_intake_assessment_1!$H$10,ROW()-ROW($I$11)+1,MATCH(W$11,(chronic_intake_assessment_1!$H$11:$AS$11),0)-1)</f>
        <v>0</v>
      </c>
      <c r="X246" s="215">
        <f ca="1">OFFSET(chronic_intake_assessment_1!$H$10,ROW()-ROW($I$11)+1,MATCH(X$11,(chronic_intake_assessment_1!$H$11:$AS$11),0)-1)</f>
        <v>0</v>
      </c>
      <c r="Y246" s="215">
        <f ca="1">OFFSET(chronic_intake_assessment_1!$H$10,ROW()-ROW($I$11)+1,MATCH(Y$11,(chronic_intake_assessment_1!$H$11:$AS$11),0)-1)</f>
        <v>0</v>
      </c>
      <c r="Z246" s="215">
        <f ca="1">OFFSET(chronic_intake_assessment_1!$H$10,ROW()-ROW($I$11)+1,MATCH(Z$11,(chronic_intake_assessment_1!$H$11:$AS$11),0)-1)</f>
        <v>0</v>
      </c>
      <c r="AA246" s="215">
        <f ca="1">OFFSET(chronic_intake_assessment_1!$H$10,ROW()-ROW($I$11)+1,MATCH(AA$11,(chronic_intake_assessment_1!$H$11:$AS$11),0)-1)</f>
        <v>0</v>
      </c>
      <c r="AB246" s="215">
        <f ca="1">OFFSET(chronic_intake_assessment_1!$H$10,ROW()-ROW($I$11)+1,MATCH(AB$11,(chronic_intake_assessment_1!$H$11:$AS$11),0)-1)</f>
        <v>0</v>
      </c>
      <c r="AC246" s="215">
        <f ca="1">OFFSET(chronic_intake_assessment_1!$H$10,ROW()-ROW($I$11)+1,MATCH(AC$11,(chronic_intake_assessment_1!$H$11:$AS$11),0)-1)</f>
        <v>0</v>
      </c>
      <c r="AD246" s="215">
        <f ca="1">OFFSET(chronic_intake_assessment_1!$H$10,ROW()-ROW($I$11)+1,MATCH(AD$11,(chronic_intake_assessment_1!$H$11:$AS$11),0)-1)</f>
        <v>0</v>
      </c>
      <c r="AE246" s="215">
        <f ca="1">OFFSET(chronic_intake_assessment_1!$H$10,ROW()-ROW($I$11)+1,MATCH(AE$11,(chronic_intake_assessment_1!$H$11:$AS$11),0)-1)</f>
        <v>0</v>
      </c>
      <c r="AF246" s="215">
        <f ca="1">OFFSET(chronic_intake_assessment_1!$H$10,ROW()-ROW($I$11)+1,MATCH(AF$11,(chronic_intake_assessment_1!$H$11:$AS$11),0)-1)</f>
        <v>0</v>
      </c>
      <c r="AG246" s="215">
        <f ca="1">OFFSET(chronic_intake_assessment_1!$H$10,ROW()-ROW($I$11)+1,MATCH(AG$11,(chronic_intake_assessment_1!$H$11:$AS$11),0)-1)</f>
        <v>0</v>
      </c>
      <c r="AH246" s="215">
        <f ca="1">OFFSET(chronic_intake_assessment_1!$H$10,ROW()-ROW($I$11)+1,MATCH(AH$11,(chronic_intake_assessment_1!$H$11:$AS$11),0)-1)</f>
        <v>0</v>
      </c>
      <c r="AI246" s="215">
        <f ca="1">OFFSET(chronic_intake_assessment_1!$H$10,ROW()-ROW($I$11)+1,MATCH(AI$11,(chronic_intake_assessment_1!$H$11:$AS$11),0)-1)</f>
        <v>0</v>
      </c>
      <c r="AJ246" s="215">
        <f ca="1">OFFSET(chronic_intake_assessment_1!$H$10,ROW()-ROW($I$11)+1,MATCH(AJ$11,(chronic_intake_assessment_1!$H$11:$AS$11),0)-1)</f>
        <v>0</v>
      </c>
      <c r="AK246" s="215">
        <f ca="1">OFFSET(chronic_intake_assessment_1!$H$10,ROW()-ROW($I$11)+1,MATCH(AK$11,(chronic_intake_assessment_1!$H$11:$AS$11),0)-1)</f>
        <v>0</v>
      </c>
      <c r="AL246" s="215">
        <f ca="1">OFFSET(chronic_intake_assessment_1!$H$10,ROW()-ROW($I$11)+1,MATCH(AL$11,(chronic_intake_assessment_1!$H$11:$AS$11),0)-1)</f>
        <v>0</v>
      </c>
      <c r="AM246" s="215">
        <f ca="1">OFFSET(chronic_intake_assessment_1!$H$10,ROW()-ROW($I$11)+1,MATCH(AM$11,(chronic_intake_assessment_1!$H$11:$AS$11),0)-1)</f>
        <v>0</v>
      </c>
      <c r="AN246" s="215">
        <f ca="1">OFFSET(chronic_intake_assessment_1!$H$10,ROW()-ROW($I$11)+1,MATCH(AN$11,(chronic_intake_assessment_1!$H$11:$AS$11),0)-1)</f>
        <v>0</v>
      </c>
      <c r="AO246" s="215">
        <f ca="1">OFFSET(chronic_intake_assessment_1!$H$10,ROW()-ROW($I$11)+1,MATCH(AO$11,(chronic_intake_assessment_1!$H$11:$AS$11),0)-1)</f>
        <v>0</v>
      </c>
      <c r="AP246" s="215">
        <f ca="1">OFFSET(chronic_intake_assessment_1!$H$10,ROW()-ROW($I$11)+1,MATCH(AP$11,(chronic_intake_assessment_1!$H$11:$AS$11),0)-1)</f>
        <v>0</v>
      </c>
      <c r="AQ246" s="215">
        <f ca="1">OFFSET(chronic_intake_assessment_1!$H$10,ROW()-ROW($I$11)+1,MATCH(AQ$11,(chronic_intake_assessment_1!$H$11:$AS$11),0)-1)</f>
        <v>0</v>
      </c>
      <c r="AR246" s="215">
        <f ca="1">OFFSET(chronic_intake_assessment_1!$H$10,ROW()-ROW($I$11)+1,MATCH(AR$11,(chronic_intake_assessment_1!$H$11:$AS$11),0)-1)</f>
        <v>0</v>
      </c>
    </row>
    <row r="247" spans="1:44" ht="30" customHeight="1" outlineLevel="3" x14ac:dyDescent="0.2">
      <c r="A247" s="31">
        <v>4</v>
      </c>
      <c r="B247" s="33">
        <v>500050</v>
      </c>
      <c r="C247" s="33"/>
      <c r="D247" s="33" t="s">
        <v>641</v>
      </c>
      <c r="E247" s="33">
        <v>1</v>
      </c>
      <c r="F247" s="33" t="s">
        <v>1534</v>
      </c>
      <c r="G247" s="211">
        <f>Table765[[#This Row],[crops included in co-ordinated 
monitoring programme]]</f>
        <v>2019</v>
      </c>
      <c r="H247" s="211">
        <f>chronic_intake_assessment_1!G247</f>
        <v>0</v>
      </c>
      <c r="I247" s="215">
        <f ca="1">OFFSET(chronic_intake_assessment_1!$H$10,ROW()-ROW($I$11)+1,MATCH(I$11,(chronic_intake_assessment_1!$H$11:$AS$11),0)-1)</f>
        <v>0</v>
      </c>
      <c r="J247" s="215">
        <f ca="1">OFFSET(chronic_intake_assessment_1!$H$10,ROW()-ROW($I$11)+1,MATCH(J$11,(chronic_intake_assessment_1!$H$11:$AS$11),0)-1)</f>
        <v>0</v>
      </c>
      <c r="K247" s="215">
        <f ca="1">OFFSET(chronic_intake_assessment_1!$H$10,ROW()-ROW($I$11)+1,MATCH(K$11,(chronic_intake_assessment_1!$H$11:$AS$11),0)-1)</f>
        <v>0</v>
      </c>
      <c r="L247" s="215">
        <f ca="1">OFFSET(chronic_intake_assessment_1!$H$10,ROW()-ROW($I$11)+1,MATCH(L$11,(chronic_intake_assessment_1!$H$11:$AS$11),0)-1)</f>
        <v>0</v>
      </c>
      <c r="M247" s="215">
        <f ca="1">OFFSET(chronic_intake_assessment_1!$H$10,ROW()-ROW($I$11)+1,MATCH(M$11,(chronic_intake_assessment_1!$H$11:$AS$11),0)-1)</f>
        <v>0</v>
      </c>
      <c r="N247" s="215">
        <f ca="1">OFFSET(chronic_intake_assessment_1!$H$10,ROW()-ROW($I$11)+1,MATCH(N$11,(chronic_intake_assessment_1!$H$11:$AS$11),0)-1)</f>
        <v>0</v>
      </c>
      <c r="O247" s="215">
        <f ca="1">OFFSET(chronic_intake_assessment_1!$H$10,ROW()-ROW($I$11)+1,MATCH(O$11,(chronic_intake_assessment_1!$H$11:$AS$11),0)-1)</f>
        <v>0</v>
      </c>
      <c r="P247" s="215">
        <f ca="1">OFFSET(chronic_intake_assessment_1!$H$10,ROW()-ROW($I$11)+1,MATCH(P$11,(chronic_intake_assessment_1!$H$11:$AS$11),0)-1)</f>
        <v>0</v>
      </c>
      <c r="Q247" s="215">
        <f ca="1">OFFSET(chronic_intake_assessment_1!$H$10,ROW()-ROW($I$11)+1,MATCH(Q$11,(chronic_intake_assessment_1!$H$11:$AS$11),0)-1)</f>
        <v>0</v>
      </c>
      <c r="R247" s="215">
        <f ca="1">OFFSET(chronic_intake_assessment_1!$H$10,ROW()-ROW($I$11)+1,MATCH(R$11,(chronic_intake_assessment_1!$H$11:$AS$11),0)-1)</f>
        <v>0</v>
      </c>
      <c r="S247" s="215">
        <f ca="1">OFFSET(chronic_intake_assessment_1!$H$10,ROW()-ROW($I$11)+1,MATCH(S$11,(chronic_intake_assessment_1!$H$11:$AS$11),0)-1)</f>
        <v>0</v>
      </c>
      <c r="T247" s="215">
        <f ca="1">OFFSET(chronic_intake_assessment_1!$H$10,ROW()-ROW($I$11)+1,MATCH(T$11,(chronic_intake_assessment_1!$H$11:$AS$11),0)-1)</f>
        <v>0</v>
      </c>
      <c r="U247" s="215">
        <f ca="1">OFFSET(chronic_intake_assessment_1!$H$10,ROW()-ROW($I$11)+1,MATCH(U$11,(chronic_intake_assessment_1!$H$11:$AS$11),0)-1)</f>
        <v>0</v>
      </c>
      <c r="V247" s="215">
        <f ca="1">OFFSET(chronic_intake_assessment_1!$H$10,ROW()-ROW($I$11)+1,MATCH(V$11,(chronic_intake_assessment_1!$H$11:$AS$11),0)-1)</f>
        <v>0</v>
      </c>
      <c r="W247" s="215">
        <f ca="1">OFFSET(chronic_intake_assessment_1!$H$10,ROW()-ROW($I$11)+1,MATCH(W$11,(chronic_intake_assessment_1!$H$11:$AS$11),0)-1)</f>
        <v>0</v>
      </c>
      <c r="X247" s="215">
        <f ca="1">OFFSET(chronic_intake_assessment_1!$H$10,ROW()-ROW($I$11)+1,MATCH(X$11,(chronic_intake_assessment_1!$H$11:$AS$11),0)-1)</f>
        <v>0</v>
      </c>
      <c r="Y247" s="215">
        <f ca="1">OFFSET(chronic_intake_assessment_1!$H$10,ROW()-ROW($I$11)+1,MATCH(Y$11,(chronic_intake_assessment_1!$H$11:$AS$11),0)-1)</f>
        <v>0</v>
      </c>
      <c r="Z247" s="215">
        <f ca="1">OFFSET(chronic_intake_assessment_1!$H$10,ROW()-ROW($I$11)+1,MATCH(Z$11,(chronic_intake_assessment_1!$H$11:$AS$11),0)-1)</f>
        <v>0</v>
      </c>
      <c r="AA247" s="215">
        <f ca="1">OFFSET(chronic_intake_assessment_1!$H$10,ROW()-ROW($I$11)+1,MATCH(AA$11,(chronic_intake_assessment_1!$H$11:$AS$11),0)-1)</f>
        <v>0</v>
      </c>
      <c r="AB247" s="215">
        <f ca="1">OFFSET(chronic_intake_assessment_1!$H$10,ROW()-ROW($I$11)+1,MATCH(AB$11,(chronic_intake_assessment_1!$H$11:$AS$11),0)-1)</f>
        <v>0</v>
      </c>
      <c r="AC247" s="215">
        <f ca="1">OFFSET(chronic_intake_assessment_1!$H$10,ROW()-ROW($I$11)+1,MATCH(AC$11,(chronic_intake_assessment_1!$H$11:$AS$11),0)-1)</f>
        <v>0</v>
      </c>
      <c r="AD247" s="215">
        <f ca="1">OFFSET(chronic_intake_assessment_1!$H$10,ROW()-ROW($I$11)+1,MATCH(AD$11,(chronic_intake_assessment_1!$H$11:$AS$11),0)-1)</f>
        <v>0</v>
      </c>
      <c r="AE247" s="215">
        <f ca="1">OFFSET(chronic_intake_assessment_1!$H$10,ROW()-ROW($I$11)+1,MATCH(AE$11,(chronic_intake_assessment_1!$H$11:$AS$11),0)-1)</f>
        <v>0</v>
      </c>
      <c r="AF247" s="215">
        <f ca="1">OFFSET(chronic_intake_assessment_1!$H$10,ROW()-ROW($I$11)+1,MATCH(AF$11,(chronic_intake_assessment_1!$H$11:$AS$11),0)-1)</f>
        <v>0</v>
      </c>
      <c r="AG247" s="215">
        <f ca="1">OFFSET(chronic_intake_assessment_1!$H$10,ROW()-ROW($I$11)+1,MATCH(AG$11,(chronic_intake_assessment_1!$H$11:$AS$11),0)-1)</f>
        <v>0</v>
      </c>
      <c r="AH247" s="215">
        <f ca="1">OFFSET(chronic_intake_assessment_1!$H$10,ROW()-ROW($I$11)+1,MATCH(AH$11,(chronic_intake_assessment_1!$H$11:$AS$11),0)-1)</f>
        <v>0</v>
      </c>
      <c r="AI247" s="215">
        <f ca="1">OFFSET(chronic_intake_assessment_1!$H$10,ROW()-ROW($I$11)+1,MATCH(AI$11,(chronic_intake_assessment_1!$H$11:$AS$11),0)-1)</f>
        <v>0</v>
      </c>
      <c r="AJ247" s="215">
        <f ca="1">OFFSET(chronic_intake_assessment_1!$H$10,ROW()-ROW($I$11)+1,MATCH(AJ$11,(chronic_intake_assessment_1!$H$11:$AS$11),0)-1)</f>
        <v>0</v>
      </c>
      <c r="AK247" s="215">
        <f ca="1">OFFSET(chronic_intake_assessment_1!$H$10,ROW()-ROW($I$11)+1,MATCH(AK$11,(chronic_intake_assessment_1!$H$11:$AS$11),0)-1)</f>
        <v>0</v>
      </c>
      <c r="AL247" s="215">
        <f ca="1">OFFSET(chronic_intake_assessment_1!$H$10,ROW()-ROW($I$11)+1,MATCH(AL$11,(chronic_intake_assessment_1!$H$11:$AS$11),0)-1)</f>
        <v>0</v>
      </c>
      <c r="AM247" s="215">
        <f ca="1">OFFSET(chronic_intake_assessment_1!$H$10,ROW()-ROW($I$11)+1,MATCH(AM$11,(chronic_intake_assessment_1!$H$11:$AS$11),0)-1)</f>
        <v>0</v>
      </c>
      <c r="AN247" s="215">
        <f ca="1">OFFSET(chronic_intake_assessment_1!$H$10,ROW()-ROW($I$11)+1,MATCH(AN$11,(chronic_intake_assessment_1!$H$11:$AS$11),0)-1)</f>
        <v>0</v>
      </c>
      <c r="AO247" s="215">
        <f ca="1">OFFSET(chronic_intake_assessment_1!$H$10,ROW()-ROW($I$11)+1,MATCH(AO$11,(chronic_intake_assessment_1!$H$11:$AS$11),0)-1)</f>
        <v>0</v>
      </c>
      <c r="AP247" s="215">
        <f ca="1">OFFSET(chronic_intake_assessment_1!$H$10,ROW()-ROW($I$11)+1,MATCH(AP$11,(chronic_intake_assessment_1!$H$11:$AS$11),0)-1)</f>
        <v>0</v>
      </c>
      <c r="AQ247" s="215">
        <f ca="1">OFFSET(chronic_intake_assessment_1!$H$10,ROW()-ROW($I$11)+1,MATCH(AQ$11,(chronic_intake_assessment_1!$H$11:$AS$11),0)-1)</f>
        <v>0</v>
      </c>
      <c r="AR247" s="215">
        <f ca="1">OFFSET(chronic_intake_assessment_1!$H$10,ROW()-ROW($I$11)+1,MATCH(AR$11,(chronic_intake_assessment_1!$H$11:$AS$11),0)-1)</f>
        <v>0</v>
      </c>
    </row>
    <row r="248" spans="1:44" ht="30" customHeight="1" outlineLevel="1" x14ac:dyDescent="0.2">
      <c r="A248" s="31">
        <v>4</v>
      </c>
      <c r="B248" s="33">
        <v>500060</v>
      </c>
      <c r="C248" s="33"/>
      <c r="D248" s="33" t="s">
        <v>314</v>
      </c>
      <c r="E248" s="33">
        <v>1</v>
      </c>
      <c r="F248" s="33"/>
      <c r="G248" s="211">
        <f>Table765[[#This Row],[crops included in co-ordinated 
monitoring programme]]</f>
        <v>2019</v>
      </c>
      <c r="H248" s="211">
        <f>chronic_intake_assessment_1!G248</f>
        <v>2.0408163265306123E-5</v>
      </c>
      <c r="I248" s="215">
        <f ca="1">OFFSET(chronic_intake_assessment_1!$H$10,ROW()-ROW($I$11)+1,MATCH(I$11,(chronic_intake_assessment_1!$H$11:$AS$11),0)-1)</f>
        <v>2.8571428571428574E-5</v>
      </c>
      <c r="J248" s="215">
        <f ca="1">OFFSET(chronic_intake_assessment_1!$H$10,ROW()-ROW($I$11)+1,MATCH(J$11,(chronic_intake_assessment_1!$H$11:$AS$11),0)-1)</f>
        <v>4.5239483481469966E-5</v>
      </c>
      <c r="K248" s="215">
        <f ca="1">OFFSET(chronic_intake_assessment_1!$H$10,ROW()-ROW($I$11)+1,MATCH(K$11,(chronic_intake_assessment_1!$H$11:$AS$11),0)-1)</f>
        <v>6.459183673469388E-5</v>
      </c>
      <c r="L248" s="215">
        <f ca="1">OFFSET(chronic_intake_assessment_1!$H$10,ROW()-ROW($I$11)+1,MATCH(L$11,(chronic_intake_assessment_1!$H$11:$AS$11),0)-1)</f>
        <v>4.9295918367346926E-5</v>
      </c>
      <c r="M248" s="215">
        <f ca="1">OFFSET(chronic_intake_assessment_1!$H$10,ROW()-ROW($I$11)+1,MATCH(M$11,(chronic_intake_assessment_1!$H$11:$AS$11),0)-1)</f>
        <v>0</v>
      </c>
      <c r="N248" s="215">
        <f ca="1">OFFSET(chronic_intake_assessment_1!$H$10,ROW()-ROW($I$11)+1,MATCH(N$11,(chronic_intake_assessment_1!$H$11:$AS$11),0)-1)</f>
        <v>5.8708414872798443E-5</v>
      </c>
      <c r="O248" s="215">
        <f ca="1">OFFSET(chronic_intake_assessment_1!$H$10,ROW()-ROW($I$11)+1,MATCH(O$11,(chronic_intake_assessment_1!$H$11:$AS$11),0)-1)</f>
        <v>1.7346938775510206E-5</v>
      </c>
      <c r="P248" s="215">
        <f ca="1">OFFSET(chronic_intake_assessment_1!$H$10,ROW()-ROW($I$11)+1,MATCH(P$11,(chronic_intake_assessment_1!$H$11:$AS$11),0)-1)</f>
        <v>0</v>
      </c>
      <c r="Q248" s="215">
        <f ca="1">OFFSET(chronic_intake_assessment_1!$H$10,ROW()-ROW($I$11)+1,MATCH(Q$11,(chronic_intake_assessment_1!$H$11:$AS$11),0)-1)</f>
        <v>6.1007485209287117E-5</v>
      </c>
      <c r="R248" s="215">
        <f ca="1">OFFSET(chronic_intake_assessment_1!$H$10,ROW()-ROW($I$11)+1,MATCH(R$11,(chronic_intake_assessment_1!$H$11:$AS$11),0)-1)</f>
        <v>3.564625850340136E-5</v>
      </c>
      <c r="S248" s="215">
        <f ca="1">OFFSET(chronic_intake_assessment_1!$H$10,ROW()-ROW($I$11)+1,MATCH(S$11,(chronic_intake_assessment_1!$H$11:$AS$11),0)-1)</f>
        <v>2.3203430308293529E-5</v>
      </c>
      <c r="T248" s="215">
        <f ca="1">OFFSET(chronic_intake_assessment_1!$H$10,ROW()-ROW($I$11)+1,MATCH(T$11,(chronic_intake_assessment_1!$H$11:$AS$11),0)-1)</f>
        <v>1.284183673469388E-4</v>
      </c>
      <c r="U248" s="215">
        <f ca="1">OFFSET(chronic_intake_assessment_1!$H$10,ROW()-ROW($I$11)+1,MATCH(U$11,(chronic_intake_assessment_1!$H$11:$AS$11),0)-1)</f>
        <v>1.583673469387755E-4</v>
      </c>
      <c r="V248" s="215">
        <f ca="1">OFFSET(chronic_intake_assessment_1!$H$10,ROW()-ROW($I$11)+1,MATCH(V$11,(chronic_intake_assessment_1!$H$11:$AS$11),0)-1)</f>
        <v>2.4683673469387755E-5</v>
      </c>
      <c r="W248" s="215">
        <f ca="1">OFFSET(chronic_intake_assessment_1!$H$10,ROW()-ROW($I$11)+1,MATCH(W$11,(chronic_intake_assessment_1!$H$11:$AS$11),0)-1)</f>
        <v>6.4508562045507859E-5</v>
      </c>
      <c r="X248" s="215">
        <f ca="1">OFFSET(chronic_intake_assessment_1!$H$10,ROW()-ROW($I$11)+1,MATCH(X$11,(chronic_intake_assessment_1!$H$11:$AS$11),0)-1)</f>
        <v>2.8673469387755096E-5</v>
      </c>
      <c r="Y248" s="215">
        <f ca="1">OFFSET(chronic_intake_assessment_1!$H$10,ROW()-ROW($I$11)+1,MATCH(Y$11,(chronic_intake_assessment_1!$H$11:$AS$11),0)-1)</f>
        <v>1.3877551020408165E-5</v>
      </c>
      <c r="Z248" s="215">
        <f ca="1">OFFSET(chronic_intake_assessment_1!$H$10,ROW()-ROW($I$11)+1,MATCH(Z$11,(chronic_intake_assessment_1!$H$11:$AS$11),0)-1)</f>
        <v>4.098639455782313E-5</v>
      </c>
      <c r="AA248" s="215">
        <f ca="1">OFFSET(chronic_intake_assessment_1!$H$10,ROW()-ROW($I$11)+1,MATCH(AA$11,(chronic_intake_assessment_1!$H$11:$AS$11),0)-1)</f>
        <v>3.9011106691552182E-5</v>
      </c>
      <c r="AB248" s="215">
        <f ca="1">OFFSET(chronic_intake_assessment_1!$H$10,ROW()-ROW($I$11)+1,MATCH(AB$11,(chronic_intake_assessment_1!$H$11:$AS$11),0)-1)</f>
        <v>3.1700680272108845E-5</v>
      </c>
      <c r="AC248" s="215">
        <f ca="1">OFFSET(chronic_intake_assessment_1!$H$10,ROW()-ROW($I$11)+1,MATCH(AC$11,(chronic_intake_assessment_1!$H$11:$AS$11),0)-1)</f>
        <v>2.7278911564625845E-5</v>
      </c>
      <c r="AD248" s="215">
        <f ca="1">OFFSET(chronic_intake_assessment_1!$H$10,ROW()-ROW($I$11)+1,MATCH(AD$11,(chronic_intake_assessment_1!$H$11:$AS$11),0)-1)</f>
        <v>8.0102040816326528E-5</v>
      </c>
      <c r="AE248" s="215">
        <f ca="1">OFFSET(chronic_intake_assessment_1!$H$10,ROW()-ROW($I$11)+1,MATCH(AE$11,(chronic_intake_assessment_1!$H$11:$AS$11),0)-1)</f>
        <v>1.6087553588816589E-5</v>
      </c>
      <c r="AF248" s="215">
        <f ca="1">OFFSET(chronic_intake_assessment_1!$H$10,ROW()-ROW($I$11)+1,MATCH(AF$11,(chronic_intake_assessment_1!$H$11:$AS$11),0)-1)</f>
        <v>3.7325456498388833E-5</v>
      </c>
      <c r="AG248" s="215">
        <f ca="1">OFFSET(chronic_intake_assessment_1!$H$10,ROW()-ROW($I$11)+1,MATCH(AG$11,(chronic_intake_assessment_1!$H$11:$AS$11),0)-1)</f>
        <v>1.9618517919063801E-5</v>
      </c>
      <c r="AH248" s="215">
        <f ca="1">OFFSET(chronic_intake_assessment_1!$H$10,ROW()-ROW($I$11)+1,MATCH(AH$11,(chronic_intake_assessment_1!$H$11:$AS$11),0)-1)</f>
        <v>1.3102652928571428E-5</v>
      </c>
      <c r="AI248" s="215">
        <f ca="1">OFFSET(chronic_intake_assessment_1!$H$10,ROW()-ROW($I$11)+1,MATCH(AI$11,(chronic_intake_assessment_1!$H$11:$AS$11),0)-1)</f>
        <v>1.8257190111046675E-5</v>
      </c>
      <c r="AJ248" s="215">
        <f ca="1">OFFSET(chronic_intake_assessment_1!$H$10,ROW()-ROW($I$11)+1,MATCH(AJ$11,(chronic_intake_assessment_1!$H$11:$AS$11),0)-1)</f>
        <v>2.5510204081632657E-5</v>
      </c>
      <c r="AK248" s="215">
        <f ca="1">OFFSET(chronic_intake_assessment_1!$H$10,ROW()-ROW($I$11)+1,MATCH(AK$11,(chronic_intake_assessment_1!$H$11:$AS$11),0)-1)</f>
        <v>6.9895177320810798E-6</v>
      </c>
      <c r="AL248" s="215">
        <f ca="1">OFFSET(chronic_intake_assessment_1!$H$10,ROW()-ROW($I$11)+1,MATCH(AL$11,(chronic_intake_assessment_1!$H$11:$AS$11),0)-1)</f>
        <v>5.7370461397959181E-5</v>
      </c>
      <c r="AM248" s="215">
        <f ca="1">OFFSET(chronic_intake_assessment_1!$H$10,ROW()-ROW($I$11)+1,MATCH(AM$11,(chronic_intake_assessment_1!$H$11:$AS$11),0)-1)</f>
        <v>4.3301553989795923E-5</v>
      </c>
      <c r="AN248" s="215">
        <f ca="1">OFFSET(chronic_intake_assessment_1!$H$10,ROW()-ROW($I$11)+1,MATCH(AN$11,(chronic_intake_assessment_1!$H$11:$AS$11),0)-1)</f>
        <v>2.9823747680890541E-5</v>
      </c>
      <c r="AO248" s="215">
        <f ca="1">OFFSET(chronic_intake_assessment_1!$H$10,ROW()-ROW($I$11)+1,MATCH(AO$11,(chronic_intake_assessment_1!$H$11:$AS$11),0)-1)</f>
        <v>8.5989836680344588E-6</v>
      </c>
      <c r="AP248" s="215">
        <f ca="1">OFFSET(chronic_intake_assessment_1!$H$10,ROW()-ROW($I$11)+1,MATCH(AP$11,(chronic_intake_assessment_1!$H$11:$AS$11),0)-1)</f>
        <v>2.1836734693877549E-5</v>
      </c>
      <c r="AQ248" s="215">
        <f ca="1">OFFSET(chronic_intake_assessment_1!$H$10,ROW()-ROW($I$11)+1,MATCH(AQ$11,(chronic_intake_assessment_1!$H$11:$AS$11),0)-1)</f>
        <v>3.0478571428571431E-5</v>
      </c>
      <c r="AR248" s="215">
        <f ca="1">OFFSET(chronic_intake_assessment_1!$H$10,ROW()-ROW($I$11)+1,MATCH(AR$11,(chronic_intake_assessment_1!$H$11:$AS$11),0)-1)</f>
        <v>0</v>
      </c>
    </row>
    <row r="249" spans="1:44" ht="30" customHeight="1" outlineLevel="1" x14ac:dyDescent="0.2">
      <c r="A249" s="31">
        <v>4</v>
      </c>
      <c r="B249" s="33">
        <v>500070</v>
      </c>
      <c r="C249" s="33"/>
      <c r="D249" s="33" t="s">
        <v>320</v>
      </c>
      <c r="E249" s="4"/>
      <c r="F249" s="4"/>
      <c r="G249" s="211">
        <f>Table765[[#This Row],[crops included in co-ordinated 
monitoring programme]]</f>
        <v>2019</v>
      </c>
      <c r="H249" s="211">
        <f>chronic_intake_assessment_1!G249</f>
        <v>0</v>
      </c>
      <c r="I249" s="215">
        <f ca="1">OFFSET(chronic_intake_assessment_1!$H$10,ROW()-ROW($I$11)+1,MATCH(I$11,(chronic_intake_assessment_1!$H$11:$AS$11),0)-1)</f>
        <v>0</v>
      </c>
      <c r="J249" s="215">
        <f ca="1">OFFSET(chronic_intake_assessment_1!$H$10,ROW()-ROW($I$11)+1,MATCH(J$11,(chronic_intake_assessment_1!$H$11:$AS$11),0)-1)</f>
        <v>0</v>
      </c>
      <c r="K249" s="215">
        <f ca="1">OFFSET(chronic_intake_assessment_1!$H$10,ROW()-ROW($I$11)+1,MATCH(K$11,(chronic_intake_assessment_1!$H$11:$AS$11),0)-1)</f>
        <v>0</v>
      </c>
      <c r="L249" s="215">
        <f ca="1">OFFSET(chronic_intake_assessment_1!$H$10,ROW()-ROW($I$11)+1,MATCH(L$11,(chronic_intake_assessment_1!$H$11:$AS$11),0)-1)</f>
        <v>0</v>
      </c>
      <c r="M249" s="215">
        <f ca="1">OFFSET(chronic_intake_assessment_1!$H$10,ROW()-ROW($I$11)+1,MATCH(M$11,(chronic_intake_assessment_1!$H$11:$AS$11),0)-1)</f>
        <v>0</v>
      </c>
      <c r="N249" s="215">
        <f ca="1">OFFSET(chronic_intake_assessment_1!$H$10,ROW()-ROW($I$11)+1,MATCH(N$11,(chronic_intake_assessment_1!$H$11:$AS$11),0)-1)</f>
        <v>0</v>
      </c>
      <c r="O249" s="215">
        <f ca="1">OFFSET(chronic_intake_assessment_1!$H$10,ROW()-ROW($I$11)+1,MATCH(O$11,(chronic_intake_assessment_1!$H$11:$AS$11),0)-1)</f>
        <v>0</v>
      </c>
      <c r="P249" s="215">
        <f ca="1">OFFSET(chronic_intake_assessment_1!$H$10,ROW()-ROW($I$11)+1,MATCH(P$11,(chronic_intake_assessment_1!$H$11:$AS$11),0)-1)</f>
        <v>0</v>
      </c>
      <c r="Q249" s="215">
        <f ca="1">OFFSET(chronic_intake_assessment_1!$H$10,ROW()-ROW($I$11)+1,MATCH(Q$11,(chronic_intake_assessment_1!$H$11:$AS$11),0)-1)</f>
        <v>0</v>
      </c>
      <c r="R249" s="215">
        <f ca="1">OFFSET(chronic_intake_assessment_1!$H$10,ROW()-ROW($I$11)+1,MATCH(R$11,(chronic_intake_assessment_1!$H$11:$AS$11),0)-1)</f>
        <v>0</v>
      </c>
      <c r="S249" s="215">
        <f ca="1">OFFSET(chronic_intake_assessment_1!$H$10,ROW()-ROW($I$11)+1,MATCH(S$11,(chronic_intake_assessment_1!$H$11:$AS$11),0)-1)</f>
        <v>0</v>
      </c>
      <c r="T249" s="215">
        <f ca="1">OFFSET(chronic_intake_assessment_1!$H$10,ROW()-ROW($I$11)+1,MATCH(T$11,(chronic_intake_assessment_1!$H$11:$AS$11),0)-1)</f>
        <v>0</v>
      </c>
      <c r="U249" s="215">
        <f ca="1">OFFSET(chronic_intake_assessment_1!$H$10,ROW()-ROW($I$11)+1,MATCH(U$11,(chronic_intake_assessment_1!$H$11:$AS$11),0)-1)</f>
        <v>0</v>
      </c>
      <c r="V249" s="215">
        <f ca="1">OFFSET(chronic_intake_assessment_1!$H$10,ROW()-ROW($I$11)+1,MATCH(V$11,(chronic_intake_assessment_1!$H$11:$AS$11),0)-1)</f>
        <v>0</v>
      </c>
      <c r="W249" s="215">
        <f ca="1">OFFSET(chronic_intake_assessment_1!$H$10,ROW()-ROW($I$11)+1,MATCH(W$11,(chronic_intake_assessment_1!$H$11:$AS$11),0)-1)</f>
        <v>0</v>
      </c>
      <c r="X249" s="215">
        <f ca="1">OFFSET(chronic_intake_assessment_1!$H$10,ROW()-ROW($I$11)+1,MATCH(X$11,(chronic_intake_assessment_1!$H$11:$AS$11),0)-1)</f>
        <v>0</v>
      </c>
      <c r="Y249" s="215">
        <f ca="1">OFFSET(chronic_intake_assessment_1!$H$10,ROW()-ROW($I$11)+1,MATCH(Y$11,(chronic_intake_assessment_1!$H$11:$AS$11),0)-1)</f>
        <v>0</v>
      </c>
      <c r="Z249" s="215">
        <f ca="1">OFFSET(chronic_intake_assessment_1!$H$10,ROW()-ROW($I$11)+1,MATCH(Z$11,(chronic_intake_assessment_1!$H$11:$AS$11),0)-1)</f>
        <v>0</v>
      </c>
      <c r="AA249" s="215">
        <f ca="1">OFFSET(chronic_intake_assessment_1!$H$10,ROW()-ROW($I$11)+1,MATCH(AA$11,(chronic_intake_assessment_1!$H$11:$AS$11),0)-1)</f>
        <v>0</v>
      </c>
      <c r="AB249" s="215">
        <f ca="1">OFFSET(chronic_intake_assessment_1!$H$10,ROW()-ROW($I$11)+1,MATCH(AB$11,(chronic_intake_assessment_1!$H$11:$AS$11),0)-1)</f>
        <v>0</v>
      </c>
      <c r="AC249" s="215">
        <f ca="1">OFFSET(chronic_intake_assessment_1!$H$10,ROW()-ROW($I$11)+1,MATCH(AC$11,(chronic_intake_assessment_1!$H$11:$AS$11),0)-1)</f>
        <v>0</v>
      </c>
      <c r="AD249" s="215">
        <f ca="1">OFFSET(chronic_intake_assessment_1!$H$10,ROW()-ROW($I$11)+1,MATCH(AD$11,(chronic_intake_assessment_1!$H$11:$AS$11),0)-1)</f>
        <v>0</v>
      </c>
      <c r="AE249" s="215">
        <f ca="1">OFFSET(chronic_intake_assessment_1!$H$10,ROW()-ROW($I$11)+1,MATCH(AE$11,(chronic_intake_assessment_1!$H$11:$AS$11),0)-1)</f>
        <v>0</v>
      </c>
      <c r="AF249" s="215">
        <f ca="1">OFFSET(chronic_intake_assessment_1!$H$10,ROW()-ROW($I$11)+1,MATCH(AF$11,(chronic_intake_assessment_1!$H$11:$AS$11),0)-1)</f>
        <v>0</v>
      </c>
      <c r="AG249" s="215">
        <f ca="1">OFFSET(chronic_intake_assessment_1!$H$10,ROW()-ROW($I$11)+1,MATCH(AG$11,(chronic_intake_assessment_1!$H$11:$AS$11),0)-1)</f>
        <v>0</v>
      </c>
      <c r="AH249" s="215">
        <f ca="1">OFFSET(chronic_intake_assessment_1!$H$10,ROW()-ROW($I$11)+1,MATCH(AH$11,(chronic_intake_assessment_1!$H$11:$AS$11),0)-1)</f>
        <v>0</v>
      </c>
      <c r="AI249" s="215">
        <f ca="1">OFFSET(chronic_intake_assessment_1!$H$10,ROW()-ROW($I$11)+1,MATCH(AI$11,(chronic_intake_assessment_1!$H$11:$AS$11),0)-1)</f>
        <v>0</v>
      </c>
      <c r="AJ249" s="215">
        <f ca="1">OFFSET(chronic_intake_assessment_1!$H$10,ROW()-ROW($I$11)+1,MATCH(AJ$11,(chronic_intake_assessment_1!$H$11:$AS$11),0)-1)</f>
        <v>0</v>
      </c>
      <c r="AK249" s="215">
        <f ca="1">OFFSET(chronic_intake_assessment_1!$H$10,ROW()-ROW($I$11)+1,MATCH(AK$11,(chronic_intake_assessment_1!$H$11:$AS$11),0)-1)</f>
        <v>0</v>
      </c>
      <c r="AL249" s="215">
        <f ca="1">OFFSET(chronic_intake_assessment_1!$H$10,ROW()-ROW($I$11)+1,MATCH(AL$11,(chronic_intake_assessment_1!$H$11:$AS$11),0)-1)</f>
        <v>0</v>
      </c>
      <c r="AM249" s="215">
        <f ca="1">OFFSET(chronic_intake_assessment_1!$H$10,ROW()-ROW($I$11)+1,MATCH(AM$11,(chronic_intake_assessment_1!$H$11:$AS$11),0)-1)</f>
        <v>0</v>
      </c>
      <c r="AN249" s="215">
        <f ca="1">OFFSET(chronic_intake_assessment_1!$H$10,ROW()-ROW($I$11)+1,MATCH(AN$11,(chronic_intake_assessment_1!$H$11:$AS$11),0)-1)</f>
        <v>0</v>
      </c>
      <c r="AO249" s="215">
        <f ca="1">OFFSET(chronic_intake_assessment_1!$H$10,ROW()-ROW($I$11)+1,MATCH(AO$11,(chronic_intake_assessment_1!$H$11:$AS$11),0)-1)</f>
        <v>0</v>
      </c>
      <c r="AP249" s="215">
        <f ca="1">OFFSET(chronic_intake_assessment_1!$H$10,ROW()-ROW($I$11)+1,MATCH(AP$11,(chronic_intake_assessment_1!$H$11:$AS$11),0)-1)</f>
        <v>0</v>
      </c>
      <c r="AQ249" s="215">
        <f ca="1">OFFSET(chronic_intake_assessment_1!$H$10,ROW()-ROW($I$11)+1,MATCH(AQ$11,(chronic_intake_assessment_1!$H$11:$AS$11),0)-1)</f>
        <v>0</v>
      </c>
      <c r="AR249" s="215">
        <f ca="1">OFFSET(chronic_intake_assessment_1!$H$10,ROW()-ROW($I$11)+1,MATCH(AR$11,(chronic_intake_assessment_1!$H$11:$AS$11),0)-1)</f>
        <v>0</v>
      </c>
    </row>
    <row r="250" spans="1:44" ht="30" hidden="1" customHeight="1" outlineLevel="2" x14ac:dyDescent="0.2">
      <c r="A250" s="31">
        <v>4</v>
      </c>
      <c r="B250" s="33">
        <v>500080</v>
      </c>
      <c r="C250" s="33"/>
      <c r="D250" s="33" t="s">
        <v>642</v>
      </c>
      <c r="E250" s="36"/>
      <c r="F250" s="36"/>
      <c r="G250" s="211">
        <f>Table765[[#This Row],[crops included in co-ordinated 
monitoring programme]]</f>
        <v>0</v>
      </c>
      <c r="H250" s="211">
        <f>chronic_intake_assessment_1!G250</f>
        <v>0</v>
      </c>
      <c r="I250" s="215">
        <f ca="1">OFFSET(chronic_intake_assessment_1!$H$10,ROW()-ROW($I$11)+1,MATCH(I$11,(chronic_intake_assessment_1!$H$11:$AS$11),0)-1)</f>
        <v>0</v>
      </c>
      <c r="J250" s="215">
        <f ca="1">OFFSET(chronic_intake_assessment_1!$H$10,ROW()-ROW($I$11)+1,MATCH(J$11,(chronic_intake_assessment_1!$H$11:$AS$11),0)-1)</f>
        <v>0</v>
      </c>
      <c r="K250" s="215">
        <f ca="1">OFFSET(chronic_intake_assessment_1!$H$10,ROW()-ROW($I$11)+1,MATCH(K$11,(chronic_intake_assessment_1!$H$11:$AS$11),0)-1)</f>
        <v>0</v>
      </c>
      <c r="L250" s="215">
        <f ca="1">OFFSET(chronic_intake_assessment_1!$H$10,ROW()-ROW($I$11)+1,MATCH(L$11,(chronic_intake_assessment_1!$H$11:$AS$11),0)-1)</f>
        <v>0</v>
      </c>
      <c r="M250" s="215">
        <f ca="1">OFFSET(chronic_intake_assessment_1!$H$10,ROW()-ROW($I$11)+1,MATCH(M$11,(chronic_intake_assessment_1!$H$11:$AS$11),0)-1)</f>
        <v>0</v>
      </c>
      <c r="N250" s="215">
        <f ca="1">OFFSET(chronic_intake_assessment_1!$H$10,ROW()-ROW($I$11)+1,MATCH(N$11,(chronic_intake_assessment_1!$H$11:$AS$11),0)-1)</f>
        <v>0</v>
      </c>
      <c r="O250" s="215">
        <f ca="1">OFFSET(chronic_intake_assessment_1!$H$10,ROW()-ROW($I$11)+1,MATCH(O$11,(chronic_intake_assessment_1!$H$11:$AS$11),0)-1)</f>
        <v>0</v>
      </c>
      <c r="P250" s="215">
        <f ca="1">OFFSET(chronic_intake_assessment_1!$H$10,ROW()-ROW($I$11)+1,MATCH(P$11,(chronic_intake_assessment_1!$H$11:$AS$11),0)-1)</f>
        <v>0</v>
      </c>
      <c r="Q250" s="215">
        <f ca="1">OFFSET(chronic_intake_assessment_1!$H$10,ROW()-ROW($I$11)+1,MATCH(Q$11,(chronic_intake_assessment_1!$H$11:$AS$11),0)-1)</f>
        <v>0</v>
      </c>
      <c r="R250" s="215">
        <f ca="1">OFFSET(chronic_intake_assessment_1!$H$10,ROW()-ROW($I$11)+1,MATCH(R$11,(chronic_intake_assessment_1!$H$11:$AS$11),0)-1)</f>
        <v>0</v>
      </c>
      <c r="S250" s="215">
        <f ca="1">OFFSET(chronic_intake_assessment_1!$H$10,ROW()-ROW($I$11)+1,MATCH(S$11,(chronic_intake_assessment_1!$H$11:$AS$11),0)-1)</f>
        <v>0</v>
      </c>
      <c r="T250" s="215">
        <f ca="1">OFFSET(chronic_intake_assessment_1!$H$10,ROW()-ROW($I$11)+1,MATCH(T$11,(chronic_intake_assessment_1!$H$11:$AS$11),0)-1)</f>
        <v>0</v>
      </c>
      <c r="U250" s="215">
        <f ca="1">OFFSET(chronic_intake_assessment_1!$H$10,ROW()-ROW($I$11)+1,MATCH(U$11,(chronic_intake_assessment_1!$H$11:$AS$11),0)-1)</f>
        <v>0</v>
      </c>
      <c r="V250" s="215">
        <f ca="1">OFFSET(chronic_intake_assessment_1!$H$10,ROW()-ROW($I$11)+1,MATCH(V$11,(chronic_intake_assessment_1!$H$11:$AS$11),0)-1)</f>
        <v>0</v>
      </c>
      <c r="W250" s="215">
        <f ca="1">OFFSET(chronic_intake_assessment_1!$H$10,ROW()-ROW($I$11)+1,MATCH(W$11,(chronic_intake_assessment_1!$H$11:$AS$11),0)-1)</f>
        <v>0</v>
      </c>
      <c r="X250" s="215">
        <f ca="1">OFFSET(chronic_intake_assessment_1!$H$10,ROW()-ROW($I$11)+1,MATCH(X$11,(chronic_intake_assessment_1!$H$11:$AS$11),0)-1)</f>
        <v>0</v>
      </c>
      <c r="Y250" s="215">
        <f ca="1">OFFSET(chronic_intake_assessment_1!$H$10,ROW()-ROW($I$11)+1,MATCH(Y$11,(chronic_intake_assessment_1!$H$11:$AS$11),0)-1)</f>
        <v>0</v>
      </c>
      <c r="Z250" s="215">
        <f ca="1">OFFSET(chronic_intake_assessment_1!$H$10,ROW()-ROW($I$11)+1,MATCH(Z$11,(chronic_intake_assessment_1!$H$11:$AS$11),0)-1)</f>
        <v>0</v>
      </c>
      <c r="AA250" s="215">
        <f ca="1">OFFSET(chronic_intake_assessment_1!$H$10,ROW()-ROW($I$11)+1,MATCH(AA$11,(chronic_intake_assessment_1!$H$11:$AS$11),0)-1)</f>
        <v>0</v>
      </c>
      <c r="AB250" s="215">
        <f ca="1">OFFSET(chronic_intake_assessment_1!$H$10,ROW()-ROW($I$11)+1,MATCH(AB$11,(chronic_intake_assessment_1!$H$11:$AS$11),0)-1)</f>
        <v>0</v>
      </c>
      <c r="AC250" s="215">
        <f ca="1">OFFSET(chronic_intake_assessment_1!$H$10,ROW()-ROW($I$11)+1,MATCH(AC$11,(chronic_intake_assessment_1!$H$11:$AS$11),0)-1)</f>
        <v>0</v>
      </c>
      <c r="AD250" s="215">
        <f ca="1">OFFSET(chronic_intake_assessment_1!$H$10,ROW()-ROW($I$11)+1,MATCH(AD$11,(chronic_intake_assessment_1!$H$11:$AS$11),0)-1)</f>
        <v>0</v>
      </c>
      <c r="AE250" s="215">
        <f ca="1">OFFSET(chronic_intake_assessment_1!$H$10,ROW()-ROW($I$11)+1,MATCH(AE$11,(chronic_intake_assessment_1!$H$11:$AS$11),0)-1)</f>
        <v>0</v>
      </c>
      <c r="AF250" s="215">
        <f ca="1">OFFSET(chronic_intake_assessment_1!$H$10,ROW()-ROW($I$11)+1,MATCH(AF$11,(chronic_intake_assessment_1!$H$11:$AS$11),0)-1)</f>
        <v>0</v>
      </c>
      <c r="AG250" s="215">
        <f ca="1">OFFSET(chronic_intake_assessment_1!$H$10,ROW()-ROW($I$11)+1,MATCH(AG$11,(chronic_intake_assessment_1!$H$11:$AS$11),0)-1)</f>
        <v>0</v>
      </c>
      <c r="AH250" s="215">
        <f ca="1">OFFSET(chronic_intake_assessment_1!$H$10,ROW()-ROW($I$11)+1,MATCH(AH$11,(chronic_intake_assessment_1!$H$11:$AS$11),0)-1)</f>
        <v>0</v>
      </c>
      <c r="AI250" s="215">
        <f ca="1">OFFSET(chronic_intake_assessment_1!$H$10,ROW()-ROW($I$11)+1,MATCH(AI$11,(chronic_intake_assessment_1!$H$11:$AS$11),0)-1)</f>
        <v>0</v>
      </c>
      <c r="AJ250" s="215">
        <f ca="1">OFFSET(chronic_intake_assessment_1!$H$10,ROW()-ROW($I$11)+1,MATCH(AJ$11,(chronic_intake_assessment_1!$H$11:$AS$11),0)-1)</f>
        <v>0</v>
      </c>
      <c r="AK250" s="215">
        <f ca="1">OFFSET(chronic_intake_assessment_1!$H$10,ROW()-ROW($I$11)+1,MATCH(AK$11,(chronic_intake_assessment_1!$H$11:$AS$11),0)-1)</f>
        <v>0</v>
      </c>
      <c r="AL250" s="215">
        <f ca="1">OFFSET(chronic_intake_assessment_1!$H$10,ROW()-ROW($I$11)+1,MATCH(AL$11,(chronic_intake_assessment_1!$H$11:$AS$11),0)-1)</f>
        <v>0</v>
      </c>
      <c r="AM250" s="215">
        <f ca="1">OFFSET(chronic_intake_assessment_1!$H$10,ROW()-ROW($I$11)+1,MATCH(AM$11,(chronic_intake_assessment_1!$H$11:$AS$11),0)-1)</f>
        <v>0</v>
      </c>
      <c r="AN250" s="215">
        <f ca="1">OFFSET(chronic_intake_assessment_1!$H$10,ROW()-ROW($I$11)+1,MATCH(AN$11,(chronic_intake_assessment_1!$H$11:$AS$11),0)-1)</f>
        <v>0</v>
      </c>
      <c r="AO250" s="215">
        <f ca="1">OFFSET(chronic_intake_assessment_1!$H$10,ROW()-ROW($I$11)+1,MATCH(AO$11,(chronic_intake_assessment_1!$H$11:$AS$11),0)-1)</f>
        <v>0</v>
      </c>
      <c r="AP250" s="215">
        <f ca="1">OFFSET(chronic_intake_assessment_1!$H$10,ROW()-ROW($I$11)+1,MATCH(AP$11,(chronic_intake_assessment_1!$H$11:$AS$11),0)-1)</f>
        <v>0</v>
      </c>
      <c r="AQ250" s="215">
        <f ca="1">OFFSET(chronic_intake_assessment_1!$H$10,ROW()-ROW($I$11)+1,MATCH(AQ$11,(chronic_intake_assessment_1!$H$11:$AS$11),0)-1)</f>
        <v>0</v>
      </c>
      <c r="AR250" s="215">
        <f ca="1">OFFSET(chronic_intake_assessment_1!$H$10,ROW()-ROW($I$11)+1,MATCH(AR$11,(chronic_intake_assessment_1!$H$11:$AS$11),0)-1)</f>
        <v>0</v>
      </c>
    </row>
    <row r="251" spans="1:44" ht="30" customHeight="1" outlineLevel="3" x14ac:dyDescent="0.2">
      <c r="A251" s="31">
        <v>4</v>
      </c>
      <c r="B251" s="33">
        <v>500090</v>
      </c>
      <c r="C251" s="33"/>
      <c r="D251" s="33" t="s">
        <v>643</v>
      </c>
      <c r="E251" s="33">
        <v>1</v>
      </c>
      <c r="F251" s="33" t="s">
        <v>1535</v>
      </c>
      <c r="G251" s="211">
        <f>Table765[[#This Row],[crops included in co-ordinated 
monitoring programme]]</f>
        <v>2019</v>
      </c>
      <c r="H251" s="211">
        <f>chronic_intake_assessment_1!G251</f>
        <v>0</v>
      </c>
      <c r="I251" s="215">
        <f ca="1">OFFSET(chronic_intake_assessment_1!$H$10,ROW()-ROW($I$11)+1,MATCH(I$11,(chronic_intake_assessment_1!$H$11:$AS$11),0)-1)</f>
        <v>0</v>
      </c>
      <c r="J251" s="215">
        <f ca="1">OFFSET(chronic_intake_assessment_1!$H$10,ROW()-ROW($I$11)+1,MATCH(J$11,(chronic_intake_assessment_1!$H$11:$AS$11),0)-1)</f>
        <v>0</v>
      </c>
      <c r="K251" s="215">
        <f ca="1">OFFSET(chronic_intake_assessment_1!$H$10,ROW()-ROW($I$11)+1,MATCH(K$11,(chronic_intake_assessment_1!$H$11:$AS$11),0)-1)</f>
        <v>0</v>
      </c>
      <c r="L251" s="215">
        <f ca="1">OFFSET(chronic_intake_assessment_1!$H$10,ROW()-ROW($I$11)+1,MATCH(L$11,(chronic_intake_assessment_1!$H$11:$AS$11),0)-1)</f>
        <v>0</v>
      </c>
      <c r="M251" s="215">
        <f ca="1">OFFSET(chronic_intake_assessment_1!$H$10,ROW()-ROW($I$11)+1,MATCH(M$11,(chronic_intake_assessment_1!$H$11:$AS$11),0)-1)</f>
        <v>0</v>
      </c>
      <c r="N251" s="215">
        <f ca="1">OFFSET(chronic_intake_assessment_1!$H$10,ROW()-ROW($I$11)+1,MATCH(N$11,(chronic_intake_assessment_1!$H$11:$AS$11),0)-1)</f>
        <v>0</v>
      </c>
      <c r="O251" s="215">
        <f ca="1">OFFSET(chronic_intake_assessment_1!$H$10,ROW()-ROW($I$11)+1,MATCH(O$11,(chronic_intake_assessment_1!$H$11:$AS$11),0)-1)</f>
        <v>0</v>
      </c>
      <c r="P251" s="215">
        <f ca="1">OFFSET(chronic_intake_assessment_1!$H$10,ROW()-ROW($I$11)+1,MATCH(P$11,(chronic_intake_assessment_1!$H$11:$AS$11),0)-1)</f>
        <v>0</v>
      </c>
      <c r="Q251" s="215">
        <f ca="1">OFFSET(chronic_intake_assessment_1!$H$10,ROW()-ROW($I$11)+1,MATCH(Q$11,(chronic_intake_assessment_1!$H$11:$AS$11),0)-1)</f>
        <v>0</v>
      </c>
      <c r="R251" s="215">
        <f ca="1">OFFSET(chronic_intake_assessment_1!$H$10,ROW()-ROW($I$11)+1,MATCH(R$11,(chronic_intake_assessment_1!$H$11:$AS$11),0)-1)</f>
        <v>0</v>
      </c>
      <c r="S251" s="215">
        <f ca="1">OFFSET(chronic_intake_assessment_1!$H$10,ROW()-ROW($I$11)+1,MATCH(S$11,(chronic_intake_assessment_1!$H$11:$AS$11),0)-1)</f>
        <v>0</v>
      </c>
      <c r="T251" s="215">
        <f ca="1">OFFSET(chronic_intake_assessment_1!$H$10,ROW()-ROW($I$11)+1,MATCH(T$11,(chronic_intake_assessment_1!$H$11:$AS$11),0)-1)</f>
        <v>0</v>
      </c>
      <c r="U251" s="215">
        <f ca="1">OFFSET(chronic_intake_assessment_1!$H$10,ROW()-ROW($I$11)+1,MATCH(U$11,(chronic_intake_assessment_1!$H$11:$AS$11),0)-1)</f>
        <v>0</v>
      </c>
      <c r="V251" s="215">
        <f ca="1">OFFSET(chronic_intake_assessment_1!$H$10,ROW()-ROW($I$11)+1,MATCH(V$11,(chronic_intake_assessment_1!$H$11:$AS$11),0)-1)</f>
        <v>0</v>
      </c>
      <c r="W251" s="215">
        <f ca="1">OFFSET(chronic_intake_assessment_1!$H$10,ROW()-ROW($I$11)+1,MATCH(W$11,(chronic_intake_assessment_1!$H$11:$AS$11),0)-1)</f>
        <v>0</v>
      </c>
      <c r="X251" s="215">
        <f ca="1">OFFSET(chronic_intake_assessment_1!$H$10,ROW()-ROW($I$11)+1,MATCH(X$11,(chronic_intake_assessment_1!$H$11:$AS$11),0)-1)</f>
        <v>0</v>
      </c>
      <c r="Y251" s="215">
        <f ca="1">OFFSET(chronic_intake_assessment_1!$H$10,ROW()-ROW($I$11)+1,MATCH(Y$11,(chronic_intake_assessment_1!$H$11:$AS$11),0)-1)</f>
        <v>0</v>
      </c>
      <c r="Z251" s="215">
        <f ca="1">OFFSET(chronic_intake_assessment_1!$H$10,ROW()-ROW($I$11)+1,MATCH(Z$11,(chronic_intake_assessment_1!$H$11:$AS$11),0)-1)</f>
        <v>0</v>
      </c>
      <c r="AA251" s="215">
        <f ca="1">OFFSET(chronic_intake_assessment_1!$H$10,ROW()-ROW($I$11)+1,MATCH(AA$11,(chronic_intake_assessment_1!$H$11:$AS$11),0)-1)</f>
        <v>0</v>
      </c>
      <c r="AB251" s="215">
        <f ca="1">OFFSET(chronic_intake_assessment_1!$H$10,ROW()-ROW($I$11)+1,MATCH(AB$11,(chronic_intake_assessment_1!$H$11:$AS$11),0)-1)</f>
        <v>0</v>
      </c>
      <c r="AC251" s="215">
        <f ca="1">OFFSET(chronic_intake_assessment_1!$H$10,ROW()-ROW($I$11)+1,MATCH(AC$11,(chronic_intake_assessment_1!$H$11:$AS$11),0)-1)</f>
        <v>0</v>
      </c>
      <c r="AD251" s="215">
        <f ca="1">OFFSET(chronic_intake_assessment_1!$H$10,ROW()-ROW($I$11)+1,MATCH(AD$11,(chronic_intake_assessment_1!$H$11:$AS$11),0)-1)</f>
        <v>0</v>
      </c>
      <c r="AE251" s="215">
        <f ca="1">OFFSET(chronic_intake_assessment_1!$H$10,ROW()-ROW($I$11)+1,MATCH(AE$11,(chronic_intake_assessment_1!$H$11:$AS$11),0)-1)</f>
        <v>0</v>
      </c>
      <c r="AF251" s="215">
        <f ca="1">OFFSET(chronic_intake_assessment_1!$H$10,ROW()-ROW($I$11)+1,MATCH(AF$11,(chronic_intake_assessment_1!$H$11:$AS$11),0)-1)</f>
        <v>0</v>
      </c>
      <c r="AG251" s="215">
        <f ca="1">OFFSET(chronic_intake_assessment_1!$H$10,ROW()-ROW($I$11)+1,MATCH(AG$11,(chronic_intake_assessment_1!$H$11:$AS$11),0)-1)</f>
        <v>0</v>
      </c>
      <c r="AH251" s="215">
        <f ca="1">OFFSET(chronic_intake_assessment_1!$H$10,ROW()-ROW($I$11)+1,MATCH(AH$11,(chronic_intake_assessment_1!$H$11:$AS$11),0)-1)</f>
        <v>0</v>
      </c>
      <c r="AI251" s="215">
        <f ca="1">OFFSET(chronic_intake_assessment_1!$H$10,ROW()-ROW($I$11)+1,MATCH(AI$11,(chronic_intake_assessment_1!$H$11:$AS$11),0)-1)</f>
        <v>0</v>
      </c>
      <c r="AJ251" s="215">
        <f ca="1">OFFSET(chronic_intake_assessment_1!$H$10,ROW()-ROW($I$11)+1,MATCH(AJ$11,(chronic_intake_assessment_1!$H$11:$AS$11),0)-1)</f>
        <v>0</v>
      </c>
      <c r="AK251" s="215">
        <f ca="1">OFFSET(chronic_intake_assessment_1!$H$10,ROW()-ROW($I$11)+1,MATCH(AK$11,(chronic_intake_assessment_1!$H$11:$AS$11),0)-1)</f>
        <v>0</v>
      </c>
      <c r="AL251" s="215">
        <f ca="1">OFFSET(chronic_intake_assessment_1!$H$10,ROW()-ROW($I$11)+1,MATCH(AL$11,(chronic_intake_assessment_1!$H$11:$AS$11),0)-1)</f>
        <v>0</v>
      </c>
      <c r="AM251" s="215">
        <f ca="1">OFFSET(chronic_intake_assessment_1!$H$10,ROW()-ROW($I$11)+1,MATCH(AM$11,(chronic_intake_assessment_1!$H$11:$AS$11),0)-1)</f>
        <v>0</v>
      </c>
      <c r="AN251" s="215">
        <f ca="1">OFFSET(chronic_intake_assessment_1!$H$10,ROW()-ROW($I$11)+1,MATCH(AN$11,(chronic_intake_assessment_1!$H$11:$AS$11),0)-1)</f>
        <v>0</v>
      </c>
      <c r="AO251" s="215">
        <f ca="1">OFFSET(chronic_intake_assessment_1!$H$10,ROW()-ROW($I$11)+1,MATCH(AO$11,(chronic_intake_assessment_1!$H$11:$AS$11),0)-1)</f>
        <v>0</v>
      </c>
      <c r="AP251" s="215">
        <f ca="1">OFFSET(chronic_intake_assessment_1!$H$10,ROW()-ROW($I$11)+1,MATCH(AP$11,(chronic_intake_assessment_1!$H$11:$AS$11),0)-1)</f>
        <v>0</v>
      </c>
      <c r="AQ251" s="215">
        <f ca="1">OFFSET(chronic_intake_assessment_1!$H$10,ROW()-ROW($I$11)+1,MATCH(AQ$11,(chronic_intake_assessment_1!$H$11:$AS$11),0)-1)</f>
        <v>0</v>
      </c>
      <c r="AR251" s="215">
        <f ca="1">OFFSET(chronic_intake_assessment_1!$H$10,ROW()-ROW($I$11)+1,MATCH(AR$11,(chronic_intake_assessment_1!$H$11:$AS$11),0)-1)</f>
        <v>0</v>
      </c>
    </row>
    <row r="252" spans="1:44" ht="30" hidden="1" customHeight="1" outlineLevel="3" x14ac:dyDescent="0.2">
      <c r="A252" s="31">
        <v>4</v>
      </c>
      <c r="B252" s="33">
        <v>500990</v>
      </c>
      <c r="C252" s="33"/>
      <c r="D252" s="33" t="s">
        <v>1186</v>
      </c>
      <c r="E252" s="36">
        <v>1</v>
      </c>
      <c r="F252" s="36" t="s">
        <v>1536</v>
      </c>
      <c r="G252" s="211">
        <f>Table765[[#This Row],[crops included in co-ordinated 
monitoring programme]]</f>
        <v>0</v>
      </c>
      <c r="H252" s="211">
        <f>chronic_intake_assessment_1!G252</f>
        <v>0</v>
      </c>
      <c r="I252" s="215">
        <f ca="1">OFFSET(chronic_intake_assessment_1!$H$10,ROW()-ROW($I$11)+1,MATCH(I$11,(chronic_intake_assessment_1!$H$11:$AS$11),0)-1)</f>
        <v>0</v>
      </c>
      <c r="J252" s="215">
        <f ca="1">OFFSET(chronic_intake_assessment_1!$H$10,ROW()-ROW($I$11)+1,MATCH(J$11,(chronic_intake_assessment_1!$H$11:$AS$11),0)-1)</f>
        <v>0</v>
      </c>
      <c r="K252" s="215">
        <f ca="1">OFFSET(chronic_intake_assessment_1!$H$10,ROW()-ROW($I$11)+1,MATCH(K$11,(chronic_intake_assessment_1!$H$11:$AS$11),0)-1)</f>
        <v>0</v>
      </c>
      <c r="L252" s="215">
        <f ca="1">OFFSET(chronic_intake_assessment_1!$H$10,ROW()-ROW($I$11)+1,MATCH(L$11,(chronic_intake_assessment_1!$H$11:$AS$11),0)-1)</f>
        <v>0</v>
      </c>
      <c r="M252" s="215">
        <f ca="1">OFFSET(chronic_intake_assessment_1!$H$10,ROW()-ROW($I$11)+1,MATCH(M$11,(chronic_intake_assessment_1!$H$11:$AS$11),0)-1)</f>
        <v>0</v>
      </c>
      <c r="N252" s="215">
        <f ca="1">OFFSET(chronic_intake_assessment_1!$H$10,ROW()-ROW($I$11)+1,MATCH(N$11,(chronic_intake_assessment_1!$H$11:$AS$11),0)-1)</f>
        <v>0</v>
      </c>
      <c r="O252" s="215">
        <f ca="1">OFFSET(chronic_intake_assessment_1!$H$10,ROW()-ROW($I$11)+1,MATCH(O$11,(chronic_intake_assessment_1!$H$11:$AS$11),0)-1)</f>
        <v>0</v>
      </c>
      <c r="P252" s="215">
        <f ca="1">OFFSET(chronic_intake_assessment_1!$H$10,ROW()-ROW($I$11)+1,MATCH(P$11,(chronic_intake_assessment_1!$H$11:$AS$11),0)-1)</f>
        <v>0</v>
      </c>
      <c r="Q252" s="215">
        <f ca="1">OFFSET(chronic_intake_assessment_1!$H$10,ROW()-ROW($I$11)+1,MATCH(Q$11,(chronic_intake_assessment_1!$H$11:$AS$11),0)-1)</f>
        <v>0</v>
      </c>
      <c r="R252" s="215">
        <f ca="1">OFFSET(chronic_intake_assessment_1!$H$10,ROW()-ROW($I$11)+1,MATCH(R$11,(chronic_intake_assessment_1!$H$11:$AS$11),0)-1)</f>
        <v>0</v>
      </c>
      <c r="S252" s="215">
        <f ca="1">OFFSET(chronic_intake_assessment_1!$H$10,ROW()-ROW($I$11)+1,MATCH(S$11,(chronic_intake_assessment_1!$H$11:$AS$11),0)-1)</f>
        <v>0</v>
      </c>
      <c r="T252" s="215">
        <f ca="1">OFFSET(chronic_intake_assessment_1!$H$10,ROW()-ROW($I$11)+1,MATCH(T$11,(chronic_intake_assessment_1!$H$11:$AS$11),0)-1)</f>
        <v>0</v>
      </c>
      <c r="U252" s="215">
        <f ca="1">OFFSET(chronic_intake_assessment_1!$H$10,ROW()-ROW($I$11)+1,MATCH(U$11,(chronic_intake_assessment_1!$H$11:$AS$11),0)-1)</f>
        <v>0</v>
      </c>
      <c r="V252" s="215">
        <f ca="1">OFFSET(chronic_intake_assessment_1!$H$10,ROW()-ROW($I$11)+1,MATCH(V$11,(chronic_intake_assessment_1!$H$11:$AS$11),0)-1)</f>
        <v>0</v>
      </c>
      <c r="W252" s="215">
        <f ca="1">OFFSET(chronic_intake_assessment_1!$H$10,ROW()-ROW($I$11)+1,MATCH(W$11,(chronic_intake_assessment_1!$H$11:$AS$11),0)-1)</f>
        <v>0</v>
      </c>
      <c r="X252" s="215">
        <f ca="1">OFFSET(chronic_intake_assessment_1!$H$10,ROW()-ROW($I$11)+1,MATCH(X$11,(chronic_intake_assessment_1!$H$11:$AS$11),0)-1)</f>
        <v>0</v>
      </c>
      <c r="Y252" s="215">
        <f ca="1">OFFSET(chronic_intake_assessment_1!$H$10,ROW()-ROW($I$11)+1,MATCH(Y$11,(chronic_intake_assessment_1!$H$11:$AS$11),0)-1)</f>
        <v>0</v>
      </c>
      <c r="Z252" s="215">
        <f ca="1">OFFSET(chronic_intake_assessment_1!$H$10,ROW()-ROW($I$11)+1,MATCH(Z$11,(chronic_intake_assessment_1!$H$11:$AS$11),0)-1)</f>
        <v>0</v>
      </c>
      <c r="AA252" s="215">
        <f ca="1">OFFSET(chronic_intake_assessment_1!$H$10,ROW()-ROW($I$11)+1,MATCH(AA$11,(chronic_intake_assessment_1!$H$11:$AS$11),0)-1)</f>
        <v>0</v>
      </c>
      <c r="AB252" s="215">
        <f ca="1">OFFSET(chronic_intake_assessment_1!$H$10,ROW()-ROW($I$11)+1,MATCH(AB$11,(chronic_intake_assessment_1!$H$11:$AS$11),0)-1)</f>
        <v>0</v>
      </c>
      <c r="AC252" s="215">
        <f ca="1">OFFSET(chronic_intake_assessment_1!$H$10,ROW()-ROW($I$11)+1,MATCH(AC$11,(chronic_intake_assessment_1!$H$11:$AS$11),0)-1)</f>
        <v>0</v>
      </c>
      <c r="AD252" s="215">
        <f ca="1">OFFSET(chronic_intake_assessment_1!$H$10,ROW()-ROW($I$11)+1,MATCH(AD$11,(chronic_intake_assessment_1!$H$11:$AS$11),0)-1)</f>
        <v>0</v>
      </c>
      <c r="AE252" s="215">
        <f ca="1">OFFSET(chronic_intake_assessment_1!$H$10,ROW()-ROW($I$11)+1,MATCH(AE$11,(chronic_intake_assessment_1!$H$11:$AS$11),0)-1)</f>
        <v>0</v>
      </c>
      <c r="AF252" s="215">
        <f ca="1">OFFSET(chronic_intake_assessment_1!$H$10,ROW()-ROW($I$11)+1,MATCH(AF$11,(chronic_intake_assessment_1!$H$11:$AS$11),0)-1)</f>
        <v>0</v>
      </c>
      <c r="AG252" s="215">
        <f ca="1">OFFSET(chronic_intake_assessment_1!$H$10,ROW()-ROW($I$11)+1,MATCH(AG$11,(chronic_intake_assessment_1!$H$11:$AS$11),0)-1)</f>
        <v>0</v>
      </c>
      <c r="AH252" s="215">
        <f ca="1">OFFSET(chronic_intake_assessment_1!$H$10,ROW()-ROW($I$11)+1,MATCH(AH$11,(chronic_intake_assessment_1!$H$11:$AS$11),0)-1)</f>
        <v>0</v>
      </c>
      <c r="AI252" s="215">
        <f ca="1">OFFSET(chronic_intake_assessment_1!$H$10,ROW()-ROW($I$11)+1,MATCH(AI$11,(chronic_intake_assessment_1!$H$11:$AS$11),0)-1)</f>
        <v>0</v>
      </c>
      <c r="AJ252" s="215">
        <f ca="1">OFFSET(chronic_intake_assessment_1!$H$10,ROW()-ROW($I$11)+1,MATCH(AJ$11,(chronic_intake_assessment_1!$H$11:$AS$11),0)-1)</f>
        <v>0</v>
      </c>
      <c r="AK252" s="215">
        <f ca="1">OFFSET(chronic_intake_assessment_1!$H$10,ROW()-ROW($I$11)+1,MATCH(AK$11,(chronic_intake_assessment_1!$H$11:$AS$11),0)-1)</f>
        <v>0</v>
      </c>
      <c r="AL252" s="215">
        <f ca="1">OFFSET(chronic_intake_assessment_1!$H$10,ROW()-ROW($I$11)+1,MATCH(AL$11,(chronic_intake_assessment_1!$H$11:$AS$11),0)-1)</f>
        <v>0</v>
      </c>
      <c r="AM252" s="215">
        <f ca="1">OFFSET(chronic_intake_assessment_1!$H$10,ROW()-ROW($I$11)+1,MATCH(AM$11,(chronic_intake_assessment_1!$H$11:$AS$11),0)-1)</f>
        <v>0</v>
      </c>
      <c r="AN252" s="215">
        <f ca="1">OFFSET(chronic_intake_assessment_1!$H$10,ROW()-ROW($I$11)+1,MATCH(AN$11,(chronic_intake_assessment_1!$H$11:$AS$11),0)-1)</f>
        <v>0</v>
      </c>
      <c r="AO252" s="215">
        <f ca="1">OFFSET(chronic_intake_assessment_1!$H$10,ROW()-ROW($I$11)+1,MATCH(AO$11,(chronic_intake_assessment_1!$H$11:$AS$11),0)-1)</f>
        <v>0</v>
      </c>
      <c r="AP252" s="215">
        <f ca="1">OFFSET(chronic_intake_assessment_1!$H$10,ROW()-ROW($I$11)+1,MATCH(AP$11,(chronic_intake_assessment_1!$H$11:$AS$11),0)-1)</f>
        <v>0</v>
      </c>
      <c r="AQ252" s="215">
        <f ca="1">OFFSET(chronic_intake_assessment_1!$H$10,ROW()-ROW($I$11)+1,MATCH(AQ$11,(chronic_intake_assessment_1!$H$11:$AS$11),0)-1)</f>
        <v>0</v>
      </c>
      <c r="AR252" s="215">
        <f ca="1">OFFSET(chronic_intake_assessment_1!$H$10,ROW()-ROW($I$11)+1,MATCH(AR$11,(chronic_intake_assessment_1!$H$11:$AS$11),0)-1)</f>
        <v>0</v>
      </c>
    </row>
    <row r="253" spans="1:44" ht="30" hidden="1" customHeight="1" outlineLevel="3" x14ac:dyDescent="0.2">
      <c r="A253" s="3">
        <v>1</v>
      </c>
      <c r="B253" s="4">
        <v>600000</v>
      </c>
      <c r="C253" s="4"/>
      <c r="D253" s="4" t="s">
        <v>1188</v>
      </c>
      <c r="E253" s="36">
        <v>1</v>
      </c>
      <c r="F253" s="36" t="s">
        <v>1537</v>
      </c>
      <c r="G253" s="211">
        <f>Table765[[#This Row],[crops included in co-ordinated 
monitoring programme]]</f>
        <v>0</v>
      </c>
      <c r="H253" s="211">
        <f>chronic_intake_assessment_1!G253</f>
        <v>0</v>
      </c>
      <c r="I253" s="213">
        <f ca="1">OFFSET(chronic_intake_assessment_1!$H$10,ROW()-ROW($I$11)+1,MATCH(I$11,(chronic_intake_assessment_1!$H$11:$AS$11),0)-1)</f>
        <v>0</v>
      </c>
      <c r="J253" s="213">
        <f ca="1">OFFSET(chronic_intake_assessment_1!$H$10,ROW()-ROW($I$11)+1,MATCH(J$11,(chronic_intake_assessment_1!$H$11:$AS$11),0)-1)</f>
        <v>0</v>
      </c>
      <c r="K253" s="213">
        <f ca="1">OFFSET(chronic_intake_assessment_1!$H$10,ROW()-ROW($I$11)+1,MATCH(K$11,(chronic_intake_assessment_1!$H$11:$AS$11),0)-1)</f>
        <v>0</v>
      </c>
      <c r="L253" s="213">
        <f ca="1">OFFSET(chronic_intake_assessment_1!$H$10,ROW()-ROW($I$11)+1,MATCH(L$11,(chronic_intake_assessment_1!$H$11:$AS$11),0)-1)</f>
        <v>0</v>
      </c>
      <c r="M253" s="213">
        <f ca="1">OFFSET(chronic_intake_assessment_1!$H$10,ROW()-ROW($I$11)+1,MATCH(M$11,(chronic_intake_assessment_1!$H$11:$AS$11),0)-1)</f>
        <v>0</v>
      </c>
      <c r="N253" s="213">
        <f ca="1">OFFSET(chronic_intake_assessment_1!$H$10,ROW()-ROW($I$11)+1,MATCH(N$11,(chronic_intake_assessment_1!$H$11:$AS$11),0)-1)</f>
        <v>0</v>
      </c>
      <c r="O253" s="213">
        <f ca="1">OFFSET(chronic_intake_assessment_1!$H$10,ROW()-ROW($I$11)+1,MATCH(O$11,(chronic_intake_assessment_1!$H$11:$AS$11),0)-1)</f>
        <v>0</v>
      </c>
      <c r="P253" s="213">
        <f ca="1">OFFSET(chronic_intake_assessment_1!$H$10,ROW()-ROW($I$11)+1,MATCH(P$11,(chronic_intake_assessment_1!$H$11:$AS$11),0)-1)</f>
        <v>0</v>
      </c>
      <c r="Q253" s="213">
        <f ca="1">OFFSET(chronic_intake_assessment_1!$H$10,ROW()-ROW($I$11)+1,MATCH(Q$11,(chronic_intake_assessment_1!$H$11:$AS$11),0)-1)</f>
        <v>0</v>
      </c>
      <c r="R253" s="213">
        <f ca="1">OFFSET(chronic_intake_assessment_1!$H$10,ROW()-ROW($I$11)+1,MATCH(R$11,(chronic_intake_assessment_1!$H$11:$AS$11),0)-1)</f>
        <v>0</v>
      </c>
      <c r="S253" s="213">
        <f ca="1">OFFSET(chronic_intake_assessment_1!$H$10,ROW()-ROW($I$11)+1,MATCH(S$11,(chronic_intake_assessment_1!$H$11:$AS$11),0)-1)</f>
        <v>0</v>
      </c>
      <c r="T253" s="213">
        <f ca="1">OFFSET(chronic_intake_assessment_1!$H$10,ROW()-ROW($I$11)+1,MATCH(T$11,(chronic_intake_assessment_1!$H$11:$AS$11),0)-1)</f>
        <v>0</v>
      </c>
      <c r="U253" s="213">
        <f ca="1">OFFSET(chronic_intake_assessment_1!$H$10,ROW()-ROW($I$11)+1,MATCH(U$11,(chronic_intake_assessment_1!$H$11:$AS$11),0)-1)</f>
        <v>0</v>
      </c>
      <c r="V253" s="213">
        <f ca="1">OFFSET(chronic_intake_assessment_1!$H$10,ROW()-ROW($I$11)+1,MATCH(V$11,(chronic_intake_assessment_1!$H$11:$AS$11),0)-1)</f>
        <v>0</v>
      </c>
      <c r="W253" s="213">
        <f ca="1">OFFSET(chronic_intake_assessment_1!$H$10,ROW()-ROW($I$11)+1,MATCH(W$11,(chronic_intake_assessment_1!$H$11:$AS$11),0)-1)</f>
        <v>0</v>
      </c>
      <c r="X253" s="213">
        <f ca="1">OFFSET(chronic_intake_assessment_1!$H$10,ROW()-ROW($I$11)+1,MATCH(X$11,(chronic_intake_assessment_1!$H$11:$AS$11),0)-1)</f>
        <v>0</v>
      </c>
      <c r="Y253" s="213">
        <f ca="1">OFFSET(chronic_intake_assessment_1!$H$10,ROW()-ROW($I$11)+1,MATCH(Y$11,(chronic_intake_assessment_1!$H$11:$AS$11),0)-1)</f>
        <v>0</v>
      </c>
      <c r="Z253" s="213">
        <f ca="1">OFFSET(chronic_intake_assessment_1!$H$10,ROW()-ROW($I$11)+1,MATCH(Z$11,(chronic_intake_assessment_1!$H$11:$AS$11),0)-1)</f>
        <v>0</v>
      </c>
      <c r="AA253" s="213">
        <f ca="1">OFFSET(chronic_intake_assessment_1!$H$10,ROW()-ROW($I$11)+1,MATCH(AA$11,(chronic_intake_assessment_1!$H$11:$AS$11),0)-1)</f>
        <v>0</v>
      </c>
      <c r="AB253" s="213">
        <f ca="1">OFFSET(chronic_intake_assessment_1!$H$10,ROW()-ROW($I$11)+1,MATCH(AB$11,(chronic_intake_assessment_1!$H$11:$AS$11),0)-1)</f>
        <v>0</v>
      </c>
      <c r="AC253" s="213">
        <f ca="1">OFFSET(chronic_intake_assessment_1!$H$10,ROW()-ROW($I$11)+1,MATCH(AC$11,(chronic_intake_assessment_1!$H$11:$AS$11),0)-1)</f>
        <v>0</v>
      </c>
      <c r="AD253" s="213">
        <f ca="1">OFFSET(chronic_intake_assessment_1!$H$10,ROW()-ROW($I$11)+1,MATCH(AD$11,(chronic_intake_assessment_1!$H$11:$AS$11),0)-1)</f>
        <v>0</v>
      </c>
      <c r="AE253" s="213">
        <f ca="1">OFFSET(chronic_intake_assessment_1!$H$10,ROW()-ROW($I$11)+1,MATCH(AE$11,(chronic_intake_assessment_1!$H$11:$AS$11),0)-1)</f>
        <v>0</v>
      </c>
      <c r="AF253" s="213">
        <f ca="1">OFFSET(chronic_intake_assessment_1!$H$10,ROW()-ROW($I$11)+1,MATCH(AF$11,(chronic_intake_assessment_1!$H$11:$AS$11),0)-1)</f>
        <v>0</v>
      </c>
      <c r="AG253" s="213">
        <f ca="1">OFFSET(chronic_intake_assessment_1!$H$10,ROW()-ROW($I$11)+1,MATCH(AG$11,(chronic_intake_assessment_1!$H$11:$AS$11),0)-1)</f>
        <v>0</v>
      </c>
      <c r="AH253" s="213">
        <f ca="1">OFFSET(chronic_intake_assessment_1!$H$10,ROW()-ROW($I$11)+1,MATCH(AH$11,(chronic_intake_assessment_1!$H$11:$AS$11),0)-1)</f>
        <v>0</v>
      </c>
      <c r="AI253" s="213">
        <f ca="1">OFFSET(chronic_intake_assessment_1!$H$10,ROW()-ROW($I$11)+1,MATCH(AI$11,(chronic_intake_assessment_1!$H$11:$AS$11),0)-1)</f>
        <v>0</v>
      </c>
      <c r="AJ253" s="213">
        <f ca="1">OFFSET(chronic_intake_assessment_1!$H$10,ROW()-ROW($I$11)+1,MATCH(AJ$11,(chronic_intake_assessment_1!$H$11:$AS$11),0)-1)</f>
        <v>0</v>
      </c>
      <c r="AK253" s="213">
        <f ca="1">OFFSET(chronic_intake_assessment_1!$H$10,ROW()-ROW($I$11)+1,MATCH(AK$11,(chronic_intake_assessment_1!$H$11:$AS$11),0)-1)</f>
        <v>0</v>
      </c>
      <c r="AL253" s="213">
        <f ca="1">OFFSET(chronic_intake_assessment_1!$H$10,ROW()-ROW($I$11)+1,MATCH(AL$11,(chronic_intake_assessment_1!$H$11:$AS$11),0)-1)</f>
        <v>0</v>
      </c>
      <c r="AM253" s="213">
        <f ca="1">OFFSET(chronic_intake_assessment_1!$H$10,ROW()-ROW($I$11)+1,MATCH(AM$11,(chronic_intake_assessment_1!$H$11:$AS$11),0)-1)</f>
        <v>0</v>
      </c>
      <c r="AN253" s="213">
        <f ca="1">OFFSET(chronic_intake_assessment_1!$H$10,ROW()-ROW($I$11)+1,MATCH(AN$11,(chronic_intake_assessment_1!$H$11:$AS$11),0)-1)</f>
        <v>0</v>
      </c>
      <c r="AO253" s="213">
        <f ca="1">OFFSET(chronic_intake_assessment_1!$H$10,ROW()-ROW($I$11)+1,MATCH(AO$11,(chronic_intake_assessment_1!$H$11:$AS$11),0)-1)</f>
        <v>0</v>
      </c>
      <c r="AP253" s="213">
        <f ca="1">OFFSET(chronic_intake_assessment_1!$H$10,ROW()-ROW($I$11)+1,MATCH(AP$11,(chronic_intake_assessment_1!$H$11:$AS$11),0)-1)</f>
        <v>0</v>
      </c>
      <c r="AQ253" s="213">
        <f ca="1">OFFSET(chronic_intake_assessment_1!$H$10,ROW()-ROW($I$11)+1,MATCH(AQ$11,(chronic_intake_assessment_1!$H$11:$AS$11),0)-1)</f>
        <v>0</v>
      </c>
      <c r="AR253" s="213">
        <f ca="1">OFFSET(chronic_intake_assessment_1!$H$10,ROW()-ROW($I$11)+1,MATCH(AR$11,(chronic_intake_assessment_1!$H$11:$AS$11),0)-1)</f>
        <v>0</v>
      </c>
    </row>
    <row r="254" spans="1:44" ht="30" hidden="1" customHeight="1" outlineLevel="3" x14ac:dyDescent="0.2">
      <c r="A254" s="35">
        <v>2</v>
      </c>
      <c r="B254" s="36">
        <v>610000</v>
      </c>
      <c r="C254" s="36"/>
      <c r="D254" s="36" t="s">
        <v>1538</v>
      </c>
      <c r="E254" s="6">
        <v>1</v>
      </c>
      <c r="F254" s="6" t="s">
        <v>1539</v>
      </c>
      <c r="G254" s="211">
        <f>Table765[[#This Row],[crops included in co-ordinated 
monitoring programme]]</f>
        <v>0</v>
      </c>
      <c r="H254" s="211">
        <f>chronic_intake_assessment_1!G254</f>
        <v>0</v>
      </c>
      <c r="I254" s="214">
        <f ca="1">OFFSET(chronic_intake_assessment_1!$H$10,ROW()-ROW($I$11)+1,MATCH(I$11,(chronic_intake_assessment_1!$H$11:$AS$11),0)-1)</f>
        <v>0</v>
      </c>
      <c r="J254" s="214">
        <f ca="1">OFFSET(chronic_intake_assessment_1!$H$10,ROW()-ROW($I$11)+1,MATCH(J$11,(chronic_intake_assessment_1!$H$11:$AS$11),0)-1)</f>
        <v>0</v>
      </c>
      <c r="K254" s="214">
        <f ca="1">OFFSET(chronic_intake_assessment_1!$H$10,ROW()-ROW($I$11)+1,MATCH(K$11,(chronic_intake_assessment_1!$H$11:$AS$11),0)-1)</f>
        <v>0</v>
      </c>
      <c r="L254" s="214">
        <f ca="1">OFFSET(chronic_intake_assessment_1!$H$10,ROW()-ROW($I$11)+1,MATCH(L$11,(chronic_intake_assessment_1!$H$11:$AS$11),0)-1)</f>
        <v>0</v>
      </c>
      <c r="M254" s="214">
        <f ca="1">OFFSET(chronic_intake_assessment_1!$H$10,ROW()-ROW($I$11)+1,MATCH(M$11,(chronic_intake_assessment_1!$H$11:$AS$11),0)-1)</f>
        <v>0</v>
      </c>
      <c r="N254" s="214">
        <f ca="1">OFFSET(chronic_intake_assessment_1!$H$10,ROW()-ROW($I$11)+1,MATCH(N$11,(chronic_intake_assessment_1!$H$11:$AS$11),0)-1)</f>
        <v>0</v>
      </c>
      <c r="O254" s="214">
        <f ca="1">OFFSET(chronic_intake_assessment_1!$H$10,ROW()-ROW($I$11)+1,MATCH(O$11,(chronic_intake_assessment_1!$H$11:$AS$11),0)-1)</f>
        <v>0</v>
      </c>
      <c r="P254" s="214">
        <f ca="1">OFFSET(chronic_intake_assessment_1!$H$10,ROW()-ROW($I$11)+1,MATCH(P$11,(chronic_intake_assessment_1!$H$11:$AS$11),0)-1)</f>
        <v>0</v>
      </c>
      <c r="Q254" s="214">
        <f ca="1">OFFSET(chronic_intake_assessment_1!$H$10,ROW()-ROW($I$11)+1,MATCH(Q$11,(chronic_intake_assessment_1!$H$11:$AS$11),0)-1)</f>
        <v>0</v>
      </c>
      <c r="R254" s="214">
        <f ca="1">OFFSET(chronic_intake_assessment_1!$H$10,ROW()-ROW($I$11)+1,MATCH(R$11,(chronic_intake_assessment_1!$H$11:$AS$11),0)-1)</f>
        <v>0</v>
      </c>
      <c r="S254" s="214">
        <f ca="1">OFFSET(chronic_intake_assessment_1!$H$10,ROW()-ROW($I$11)+1,MATCH(S$11,(chronic_intake_assessment_1!$H$11:$AS$11),0)-1)</f>
        <v>0</v>
      </c>
      <c r="T254" s="214">
        <f ca="1">OFFSET(chronic_intake_assessment_1!$H$10,ROW()-ROW($I$11)+1,MATCH(T$11,(chronic_intake_assessment_1!$H$11:$AS$11),0)-1)</f>
        <v>0</v>
      </c>
      <c r="U254" s="214">
        <f ca="1">OFFSET(chronic_intake_assessment_1!$H$10,ROW()-ROW($I$11)+1,MATCH(U$11,(chronic_intake_assessment_1!$H$11:$AS$11),0)-1)</f>
        <v>0</v>
      </c>
      <c r="V254" s="214">
        <f ca="1">OFFSET(chronic_intake_assessment_1!$H$10,ROW()-ROW($I$11)+1,MATCH(V$11,(chronic_intake_assessment_1!$H$11:$AS$11),0)-1)</f>
        <v>0</v>
      </c>
      <c r="W254" s="214">
        <f ca="1">OFFSET(chronic_intake_assessment_1!$H$10,ROW()-ROW($I$11)+1,MATCH(W$11,(chronic_intake_assessment_1!$H$11:$AS$11),0)-1)</f>
        <v>0</v>
      </c>
      <c r="X254" s="214">
        <f ca="1">OFFSET(chronic_intake_assessment_1!$H$10,ROW()-ROW($I$11)+1,MATCH(X$11,(chronic_intake_assessment_1!$H$11:$AS$11),0)-1)</f>
        <v>0</v>
      </c>
      <c r="Y254" s="214">
        <f ca="1">OFFSET(chronic_intake_assessment_1!$H$10,ROW()-ROW($I$11)+1,MATCH(Y$11,(chronic_intake_assessment_1!$H$11:$AS$11),0)-1)</f>
        <v>0</v>
      </c>
      <c r="Z254" s="214">
        <f ca="1">OFFSET(chronic_intake_assessment_1!$H$10,ROW()-ROW($I$11)+1,MATCH(Z$11,(chronic_intake_assessment_1!$H$11:$AS$11),0)-1)</f>
        <v>0</v>
      </c>
      <c r="AA254" s="214">
        <f ca="1">OFFSET(chronic_intake_assessment_1!$H$10,ROW()-ROW($I$11)+1,MATCH(AA$11,(chronic_intake_assessment_1!$H$11:$AS$11),0)-1)</f>
        <v>0</v>
      </c>
      <c r="AB254" s="214">
        <f ca="1">OFFSET(chronic_intake_assessment_1!$H$10,ROW()-ROW($I$11)+1,MATCH(AB$11,(chronic_intake_assessment_1!$H$11:$AS$11),0)-1)</f>
        <v>0</v>
      </c>
      <c r="AC254" s="214">
        <f ca="1">OFFSET(chronic_intake_assessment_1!$H$10,ROW()-ROW($I$11)+1,MATCH(AC$11,(chronic_intake_assessment_1!$H$11:$AS$11),0)-1)</f>
        <v>0</v>
      </c>
      <c r="AD254" s="214">
        <f ca="1">OFFSET(chronic_intake_assessment_1!$H$10,ROW()-ROW($I$11)+1,MATCH(AD$11,(chronic_intake_assessment_1!$H$11:$AS$11),0)-1)</f>
        <v>0</v>
      </c>
      <c r="AE254" s="214">
        <f ca="1">OFFSET(chronic_intake_assessment_1!$H$10,ROW()-ROW($I$11)+1,MATCH(AE$11,(chronic_intake_assessment_1!$H$11:$AS$11),0)-1)</f>
        <v>0</v>
      </c>
      <c r="AF254" s="214">
        <f ca="1">OFFSET(chronic_intake_assessment_1!$H$10,ROW()-ROW($I$11)+1,MATCH(AF$11,(chronic_intake_assessment_1!$H$11:$AS$11),0)-1)</f>
        <v>0</v>
      </c>
      <c r="AG254" s="214">
        <f ca="1">OFFSET(chronic_intake_assessment_1!$H$10,ROW()-ROW($I$11)+1,MATCH(AG$11,(chronic_intake_assessment_1!$H$11:$AS$11),0)-1)</f>
        <v>0</v>
      </c>
      <c r="AH254" s="214">
        <f ca="1">OFFSET(chronic_intake_assessment_1!$H$10,ROW()-ROW($I$11)+1,MATCH(AH$11,(chronic_intake_assessment_1!$H$11:$AS$11),0)-1)</f>
        <v>0</v>
      </c>
      <c r="AI254" s="214">
        <f ca="1">OFFSET(chronic_intake_assessment_1!$H$10,ROW()-ROW($I$11)+1,MATCH(AI$11,(chronic_intake_assessment_1!$H$11:$AS$11),0)-1)</f>
        <v>0</v>
      </c>
      <c r="AJ254" s="214">
        <f ca="1">OFFSET(chronic_intake_assessment_1!$H$10,ROW()-ROW($I$11)+1,MATCH(AJ$11,(chronic_intake_assessment_1!$H$11:$AS$11),0)-1)</f>
        <v>0</v>
      </c>
      <c r="AK254" s="214">
        <f ca="1">OFFSET(chronic_intake_assessment_1!$H$10,ROW()-ROW($I$11)+1,MATCH(AK$11,(chronic_intake_assessment_1!$H$11:$AS$11),0)-1)</f>
        <v>0</v>
      </c>
      <c r="AL254" s="214">
        <f ca="1">OFFSET(chronic_intake_assessment_1!$H$10,ROW()-ROW($I$11)+1,MATCH(AL$11,(chronic_intake_assessment_1!$H$11:$AS$11),0)-1)</f>
        <v>0</v>
      </c>
      <c r="AM254" s="214">
        <f ca="1">OFFSET(chronic_intake_assessment_1!$H$10,ROW()-ROW($I$11)+1,MATCH(AM$11,(chronic_intake_assessment_1!$H$11:$AS$11),0)-1)</f>
        <v>0</v>
      </c>
      <c r="AN254" s="214">
        <f ca="1">OFFSET(chronic_intake_assessment_1!$H$10,ROW()-ROW($I$11)+1,MATCH(AN$11,(chronic_intake_assessment_1!$H$11:$AS$11),0)-1)</f>
        <v>0</v>
      </c>
      <c r="AO254" s="214">
        <f ca="1">OFFSET(chronic_intake_assessment_1!$H$10,ROW()-ROW($I$11)+1,MATCH(AO$11,(chronic_intake_assessment_1!$H$11:$AS$11),0)-1)</f>
        <v>0</v>
      </c>
      <c r="AP254" s="214">
        <f ca="1">OFFSET(chronic_intake_assessment_1!$H$10,ROW()-ROW($I$11)+1,MATCH(AP$11,(chronic_intake_assessment_1!$H$11:$AS$11),0)-1)</f>
        <v>0</v>
      </c>
      <c r="AQ254" s="214">
        <f ca="1">OFFSET(chronic_intake_assessment_1!$H$10,ROW()-ROW($I$11)+1,MATCH(AQ$11,(chronic_intake_assessment_1!$H$11:$AS$11),0)-1)</f>
        <v>0</v>
      </c>
      <c r="AR254" s="214">
        <f ca="1">OFFSET(chronic_intake_assessment_1!$H$10,ROW()-ROW($I$11)+1,MATCH(AR$11,(chronic_intake_assessment_1!$H$11:$AS$11),0)-1)</f>
        <v>0</v>
      </c>
    </row>
    <row r="255" spans="1:44" ht="30" hidden="1" customHeight="1" outlineLevel="3" x14ac:dyDescent="0.2">
      <c r="A255" s="35">
        <v>2</v>
      </c>
      <c r="B255" s="36">
        <v>620000</v>
      </c>
      <c r="C255" s="36"/>
      <c r="D255" s="36" t="s">
        <v>649</v>
      </c>
      <c r="E255" s="33"/>
      <c r="F255" s="33"/>
      <c r="G255" s="211">
        <f>Table765[[#This Row],[crops included in co-ordinated 
monitoring programme]]</f>
        <v>0</v>
      </c>
      <c r="H255" s="211">
        <f>chronic_intake_assessment_1!G255</f>
        <v>0</v>
      </c>
      <c r="I255" s="214">
        <f ca="1">OFFSET(chronic_intake_assessment_1!$H$10,ROW()-ROW($I$11)+1,MATCH(I$11,(chronic_intake_assessment_1!$H$11:$AS$11),0)-1)</f>
        <v>0</v>
      </c>
      <c r="J255" s="214">
        <f ca="1">OFFSET(chronic_intake_assessment_1!$H$10,ROW()-ROW($I$11)+1,MATCH(J$11,(chronic_intake_assessment_1!$H$11:$AS$11),0)-1)</f>
        <v>0</v>
      </c>
      <c r="K255" s="214">
        <f ca="1">OFFSET(chronic_intake_assessment_1!$H$10,ROW()-ROW($I$11)+1,MATCH(K$11,(chronic_intake_assessment_1!$H$11:$AS$11),0)-1)</f>
        <v>0</v>
      </c>
      <c r="L255" s="214">
        <f ca="1">OFFSET(chronic_intake_assessment_1!$H$10,ROW()-ROW($I$11)+1,MATCH(L$11,(chronic_intake_assessment_1!$H$11:$AS$11),0)-1)</f>
        <v>0</v>
      </c>
      <c r="M255" s="214">
        <f ca="1">OFFSET(chronic_intake_assessment_1!$H$10,ROW()-ROW($I$11)+1,MATCH(M$11,(chronic_intake_assessment_1!$H$11:$AS$11),0)-1)</f>
        <v>0</v>
      </c>
      <c r="N255" s="214">
        <f ca="1">OFFSET(chronic_intake_assessment_1!$H$10,ROW()-ROW($I$11)+1,MATCH(N$11,(chronic_intake_assessment_1!$H$11:$AS$11),0)-1)</f>
        <v>0</v>
      </c>
      <c r="O255" s="214">
        <f ca="1">OFFSET(chronic_intake_assessment_1!$H$10,ROW()-ROW($I$11)+1,MATCH(O$11,(chronic_intake_assessment_1!$H$11:$AS$11),0)-1)</f>
        <v>0</v>
      </c>
      <c r="P255" s="214">
        <f ca="1">OFFSET(chronic_intake_assessment_1!$H$10,ROW()-ROW($I$11)+1,MATCH(P$11,(chronic_intake_assessment_1!$H$11:$AS$11),0)-1)</f>
        <v>0</v>
      </c>
      <c r="Q255" s="214">
        <f ca="1">OFFSET(chronic_intake_assessment_1!$H$10,ROW()-ROW($I$11)+1,MATCH(Q$11,(chronic_intake_assessment_1!$H$11:$AS$11),0)-1)</f>
        <v>0</v>
      </c>
      <c r="R255" s="214">
        <f ca="1">OFFSET(chronic_intake_assessment_1!$H$10,ROW()-ROW($I$11)+1,MATCH(R$11,(chronic_intake_assessment_1!$H$11:$AS$11),0)-1)</f>
        <v>0</v>
      </c>
      <c r="S255" s="214">
        <f ca="1">OFFSET(chronic_intake_assessment_1!$H$10,ROW()-ROW($I$11)+1,MATCH(S$11,(chronic_intake_assessment_1!$H$11:$AS$11),0)-1)</f>
        <v>0</v>
      </c>
      <c r="T255" s="214">
        <f ca="1">OFFSET(chronic_intake_assessment_1!$H$10,ROW()-ROW($I$11)+1,MATCH(T$11,(chronic_intake_assessment_1!$H$11:$AS$11),0)-1)</f>
        <v>0</v>
      </c>
      <c r="U255" s="214">
        <f ca="1">OFFSET(chronic_intake_assessment_1!$H$10,ROW()-ROW($I$11)+1,MATCH(U$11,(chronic_intake_assessment_1!$H$11:$AS$11),0)-1)</f>
        <v>0</v>
      </c>
      <c r="V255" s="214">
        <f ca="1">OFFSET(chronic_intake_assessment_1!$H$10,ROW()-ROW($I$11)+1,MATCH(V$11,(chronic_intake_assessment_1!$H$11:$AS$11),0)-1)</f>
        <v>0</v>
      </c>
      <c r="W255" s="214">
        <f ca="1">OFFSET(chronic_intake_assessment_1!$H$10,ROW()-ROW($I$11)+1,MATCH(W$11,(chronic_intake_assessment_1!$H$11:$AS$11),0)-1)</f>
        <v>0</v>
      </c>
      <c r="X255" s="214">
        <f ca="1">OFFSET(chronic_intake_assessment_1!$H$10,ROW()-ROW($I$11)+1,MATCH(X$11,(chronic_intake_assessment_1!$H$11:$AS$11),0)-1)</f>
        <v>0</v>
      </c>
      <c r="Y255" s="214">
        <f ca="1">OFFSET(chronic_intake_assessment_1!$H$10,ROW()-ROW($I$11)+1,MATCH(Y$11,(chronic_intake_assessment_1!$H$11:$AS$11),0)-1)</f>
        <v>0</v>
      </c>
      <c r="Z255" s="214">
        <f ca="1">OFFSET(chronic_intake_assessment_1!$H$10,ROW()-ROW($I$11)+1,MATCH(Z$11,(chronic_intake_assessment_1!$H$11:$AS$11),0)-1)</f>
        <v>0</v>
      </c>
      <c r="AA255" s="214">
        <f ca="1">OFFSET(chronic_intake_assessment_1!$H$10,ROW()-ROW($I$11)+1,MATCH(AA$11,(chronic_intake_assessment_1!$H$11:$AS$11),0)-1)</f>
        <v>0</v>
      </c>
      <c r="AB255" s="214">
        <f ca="1">OFFSET(chronic_intake_assessment_1!$H$10,ROW()-ROW($I$11)+1,MATCH(AB$11,(chronic_intake_assessment_1!$H$11:$AS$11),0)-1)</f>
        <v>0</v>
      </c>
      <c r="AC255" s="214">
        <f ca="1">OFFSET(chronic_intake_assessment_1!$H$10,ROW()-ROW($I$11)+1,MATCH(AC$11,(chronic_intake_assessment_1!$H$11:$AS$11),0)-1)</f>
        <v>0</v>
      </c>
      <c r="AD255" s="214">
        <f ca="1">OFFSET(chronic_intake_assessment_1!$H$10,ROW()-ROW($I$11)+1,MATCH(AD$11,(chronic_intake_assessment_1!$H$11:$AS$11),0)-1)</f>
        <v>0</v>
      </c>
      <c r="AE255" s="214">
        <f ca="1">OFFSET(chronic_intake_assessment_1!$H$10,ROW()-ROW($I$11)+1,MATCH(AE$11,(chronic_intake_assessment_1!$H$11:$AS$11),0)-1)</f>
        <v>0</v>
      </c>
      <c r="AF255" s="214">
        <f ca="1">OFFSET(chronic_intake_assessment_1!$H$10,ROW()-ROW($I$11)+1,MATCH(AF$11,(chronic_intake_assessment_1!$H$11:$AS$11),0)-1)</f>
        <v>0</v>
      </c>
      <c r="AG255" s="214">
        <f ca="1">OFFSET(chronic_intake_assessment_1!$H$10,ROW()-ROW($I$11)+1,MATCH(AG$11,(chronic_intake_assessment_1!$H$11:$AS$11),0)-1)</f>
        <v>0</v>
      </c>
      <c r="AH255" s="214">
        <f ca="1">OFFSET(chronic_intake_assessment_1!$H$10,ROW()-ROW($I$11)+1,MATCH(AH$11,(chronic_intake_assessment_1!$H$11:$AS$11),0)-1)</f>
        <v>0</v>
      </c>
      <c r="AI255" s="214">
        <f ca="1">OFFSET(chronic_intake_assessment_1!$H$10,ROW()-ROW($I$11)+1,MATCH(AI$11,(chronic_intake_assessment_1!$H$11:$AS$11),0)-1)</f>
        <v>0</v>
      </c>
      <c r="AJ255" s="214">
        <f ca="1">OFFSET(chronic_intake_assessment_1!$H$10,ROW()-ROW($I$11)+1,MATCH(AJ$11,(chronic_intake_assessment_1!$H$11:$AS$11),0)-1)</f>
        <v>0</v>
      </c>
      <c r="AK255" s="214">
        <f ca="1">OFFSET(chronic_intake_assessment_1!$H$10,ROW()-ROW($I$11)+1,MATCH(AK$11,(chronic_intake_assessment_1!$H$11:$AS$11),0)-1)</f>
        <v>0</v>
      </c>
      <c r="AL255" s="214">
        <f ca="1">OFFSET(chronic_intake_assessment_1!$H$10,ROW()-ROW($I$11)+1,MATCH(AL$11,(chronic_intake_assessment_1!$H$11:$AS$11),0)-1)</f>
        <v>0</v>
      </c>
      <c r="AM255" s="214">
        <f ca="1">OFFSET(chronic_intake_assessment_1!$H$10,ROW()-ROW($I$11)+1,MATCH(AM$11,(chronic_intake_assessment_1!$H$11:$AS$11),0)-1)</f>
        <v>0</v>
      </c>
      <c r="AN255" s="214">
        <f ca="1">OFFSET(chronic_intake_assessment_1!$H$10,ROW()-ROW($I$11)+1,MATCH(AN$11,(chronic_intake_assessment_1!$H$11:$AS$11),0)-1)</f>
        <v>0</v>
      </c>
      <c r="AO255" s="214">
        <f ca="1">OFFSET(chronic_intake_assessment_1!$H$10,ROW()-ROW($I$11)+1,MATCH(AO$11,(chronic_intake_assessment_1!$H$11:$AS$11),0)-1)</f>
        <v>0</v>
      </c>
      <c r="AP255" s="214">
        <f ca="1">OFFSET(chronic_intake_assessment_1!$H$10,ROW()-ROW($I$11)+1,MATCH(AP$11,(chronic_intake_assessment_1!$H$11:$AS$11),0)-1)</f>
        <v>0</v>
      </c>
      <c r="AQ255" s="214">
        <f ca="1">OFFSET(chronic_intake_assessment_1!$H$10,ROW()-ROW($I$11)+1,MATCH(AQ$11,(chronic_intake_assessment_1!$H$11:$AS$11),0)-1)</f>
        <v>0</v>
      </c>
      <c r="AR255" s="214">
        <f ca="1">OFFSET(chronic_intake_assessment_1!$H$10,ROW()-ROW($I$11)+1,MATCH(AR$11,(chronic_intake_assessment_1!$H$11:$AS$11),0)-1)</f>
        <v>0</v>
      </c>
    </row>
    <row r="256" spans="1:44" ht="30" hidden="1" customHeight="1" outlineLevel="2" collapsed="1" x14ac:dyDescent="0.2">
      <c r="A256" s="35">
        <v>2</v>
      </c>
      <c r="B256" s="36">
        <v>630000</v>
      </c>
      <c r="C256" s="36"/>
      <c r="D256" s="36" t="s">
        <v>651</v>
      </c>
      <c r="E256" s="33"/>
      <c r="F256" s="33"/>
      <c r="G256" s="211">
        <f>Table765[[#This Row],[crops included in co-ordinated 
monitoring programme]]</f>
        <v>0</v>
      </c>
      <c r="H256" s="211">
        <f>chronic_intake_assessment_1!G256</f>
        <v>0</v>
      </c>
      <c r="I256" s="214">
        <f ca="1">OFFSET(chronic_intake_assessment_1!$H$10,ROW()-ROW($I$11)+1,MATCH(I$11,(chronic_intake_assessment_1!$H$11:$AS$11),0)-1)</f>
        <v>0</v>
      </c>
      <c r="J256" s="214">
        <f ca="1">OFFSET(chronic_intake_assessment_1!$H$10,ROW()-ROW($I$11)+1,MATCH(J$11,(chronic_intake_assessment_1!$H$11:$AS$11),0)-1)</f>
        <v>0</v>
      </c>
      <c r="K256" s="214">
        <f ca="1">OFFSET(chronic_intake_assessment_1!$H$10,ROW()-ROW($I$11)+1,MATCH(K$11,(chronic_intake_assessment_1!$H$11:$AS$11),0)-1)</f>
        <v>0</v>
      </c>
      <c r="L256" s="214">
        <f ca="1">OFFSET(chronic_intake_assessment_1!$H$10,ROW()-ROW($I$11)+1,MATCH(L$11,(chronic_intake_assessment_1!$H$11:$AS$11),0)-1)</f>
        <v>0</v>
      </c>
      <c r="M256" s="214">
        <f ca="1">OFFSET(chronic_intake_assessment_1!$H$10,ROW()-ROW($I$11)+1,MATCH(M$11,(chronic_intake_assessment_1!$H$11:$AS$11),0)-1)</f>
        <v>0</v>
      </c>
      <c r="N256" s="214">
        <f ca="1">OFFSET(chronic_intake_assessment_1!$H$10,ROW()-ROW($I$11)+1,MATCH(N$11,(chronic_intake_assessment_1!$H$11:$AS$11),0)-1)</f>
        <v>0</v>
      </c>
      <c r="O256" s="214">
        <f ca="1">OFFSET(chronic_intake_assessment_1!$H$10,ROW()-ROW($I$11)+1,MATCH(O$11,(chronic_intake_assessment_1!$H$11:$AS$11),0)-1)</f>
        <v>0</v>
      </c>
      <c r="P256" s="214">
        <f ca="1">OFFSET(chronic_intake_assessment_1!$H$10,ROW()-ROW($I$11)+1,MATCH(P$11,(chronic_intake_assessment_1!$H$11:$AS$11),0)-1)</f>
        <v>0</v>
      </c>
      <c r="Q256" s="214">
        <f ca="1">OFFSET(chronic_intake_assessment_1!$H$10,ROW()-ROW($I$11)+1,MATCH(Q$11,(chronic_intake_assessment_1!$H$11:$AS$11),0)-1)</f>
        <v>0</v>
      </c>
      <c r="R256" s="214">
        <f ca="1">OFFSET(chronic_intake_assessment_1!$H$10,ROW()-ROW($I$11)+1,MATCH(R$11,(chronic_intake_assessment_1!$H$11:$AS$11),0)-1)</f>
        <v>0</v>
      </c>
      <c r="S256" s="214">
        <f ca="1">OFFSET(chronic_intake_assessment_1!$H$10,ROW()-ROW($I$11)+1,MATCH(S$11,(chronic_intake_assessment_1!$H$11:$AS$11),0)-1)</f>
        <v>0</v>
      </c>
      <c r="T256" s="214">
        <f ca="1">OFFSET(chronic_intake_assessment_1!$H$10,ROW()-ROW($I$11)+1,MATCH(T$11,(chronic_intake_assessment_1!$H$11:$AS$11),0)-1)</f>
        <v>0</v>
      </c>
      <c r="U256" s="214">
        <f ca="1">OFFSET(chronic_intake_assessment_1!$H$10,ROW()-ROW($I$11)+1,MATCH(U$11,(chronic_intake_assessment_1!$H$11:$AS$11),0)-1)</f>
        <v>0</v>
      </c>
      <c r="V256" s="214">
        <f ca="1">OFFSET(chronic_intake_assessment_1!$H$10,ROW()-ROW($I$11)+1,MATCH(V$11,(chronic_intake_assessment_1!$H$11:$AS$11),0)-1)</f>
        <v>0</v>
      </c>
      <c r="W256" s="214">
        <f ca="1">OFFSET(chronic_intake_assessment_1!$H$10,ROW()-ROW($I$11)+1,MATCH(W$11,(chronic_intake_assessment_1!$H$11:$AS$11),0)-1)</f>
        <v>0</v>
      </c>
      <c r="X256" s="214">
        <f ca="1">OFFSET(chronic_intake_assessment_1!$H$10,ROW()-ROW($I$11)+1,MATCH(X$11,(chronic_intake_assessment_1!$H$11:$AS$11),0)-1)</f>
        <v>0</v>
      </c>
      <c r="Y256" s="214">
        <f ca="1">OFFSET(chronic_intake_assessment_1!$H$10,ROW()-ROW($I$11)+1,MATCH(Y$11,(chronic_intake_assessment_1!$H$11:$AS$11),0)-1)</f>
        <v>0</v>
      </c>
      <c r="Z256" s="214">
        <f ca="1">OFFSET(chronic_intake_assessment_1!$H$10,ROW()-ROW($I$11)+1,MATCH(Z$11,(chronic_intake_assessment_1!$H$11:$AS$11),0)-1)</f>
        <v>0</v>
      </c>
      <c r="AA256" s="214">
        <f ca="1">OFFSET(chronic_intake_assessment_1!$H$10,ROW()-ROW($I$11)+1,MATCH(AA$11,(chronic_intake_assessment_1!$H$11:$AS$11),0)-1)</f>
        <v>0</v>
      </c>
      <c r="AB256" s="214">
        <f ca="1">OFFSET(chronic_intake_assessment_1!$H$10,ROW()-ROW($I$11)+1,MATCH(AB$11,(chronic_intake_assessment_1!$H$11:$AS$11),0)-1)</f>
        <v>0</v>
      </c>
      <c r="AC256" s="214">
        <f ca="1">OFFSET(chronic_intake_assessment_1!$H$10,ROW()-ROW($I$11)+1,MATCH(AC$11,(chronic_intake_assessment_1!$H$11:$AS$11),0)-1)</f>
        <v>0</v>
      </c>
      <c r="AD256" s="214">
        <f ca="1">OFFSET(chronic_intake_assessment_1!$H$10,ROW()-ROW($I$11)+1,MATCH(AD$11,(chronic_intake_assessment_1!$H$11:$AS$11),0)-1)</f>
        <v>0</v>
      </c>
      <c r="AE256" s="214">
        <f ca="1">OFFSET(chronic_intake_assessment_1!$H$10,ROW()-ROW($I$11)+1,MATCH(AE$11,(chronic_intake_assessment_1!$H$11:$AS$11),0)-1)</f>
        <v>0</v>
      </c>
      <c r="AF256" s="214">
        <f ca="1">OFFSET(chronic_intake_assessment_1!$H$10,ROW()-ROW($I$11)+1,MATCH(AF$11,(chronic_intake_assessment_1!$H$11:$AS$11),0)-1)</f>
        <v>0</v>
      </c>
      <c r="AG256" s="214">
        <f ca="1">OFFSET(chronic_intake_assessment_1!$H$10,ROW()-ROW($I$11)+1,MATCH(AG$11,(chronic_intake_assessment_1!$H$11:$AS$11),0)-1)</f>
        <v>0</v>
      </c>
      <c r="AH256" s="214">
        <f ca="1">OFFSET(chronic_intake_assessment_1!$H$10,ROW()-ROW($I$11)+1,MATCH(AH$11,(chronic_intake_assessment_1!$H$11:$AS$11),0)-1)</f>
        <v>0</v>
      </c>
      <c r="AI256" s="214">
        <f ca="1">OFFSET(chronic_intake_assessment_1!$H$10,ROW()-ROW($I$11)+1,MATCH(AI$11,(chronic_intake_assessment_1!$H$11:$AS$11),0)-1)</f>
        <v>0</v>
      </c>
      <c r="AJ256" s="214">
        <f ca="1">OFFSET(chronic_intake_assessment_1!$H$10,ROW()-ROW($I$11)+1,MATCH(AJ$11,(chronic_intake_assessment_1!$H$11:$AS$11),0)-1)</f>
        <v>0</v>
      </c>
      <c r="AK256" s="214">
        <f ca="1">OFFSET(chronic_intake_assessment_1!$H$10,ROW()-ROW($I$11)+1,MATCH(AK$11,(chronic_intake_assessment_1!$H$11:$AS$11),0)-1)</f>
        <v>0</v>
      </c>
      <c r="AL256" s="214">
        <f ca="1">OFFSET(chronic_intake_assessment_1!$H$10,ROW()-ROW($I$11)+1,MATCH(AL$11,(chronic_intake_assessment_1!$H$11:$AS$11),0)-1)</f>
        <v>0</v>
      </c>
      <c r="AM256" s="214">
        <f ca="1">OFFSET(chronic_intake_assessment_1!$H$10,ROW()-ROW($I$11)+1,MATCH(AM$11,(chronic_intake_assessment_1!$H$11:$AS$11),0)-1)</f>
        <v>0</v>
      </c>
      <c r="AN256" s="214">
        <f ca="1">OFFSET(chronic_intake_assessment_1!$H$10,ROW()-ROW($I$11)+1,MATCH(AN$11,(chronic_intake_assessment_1!$H$11:$AS$11),0)-1)</f>
        <v>0</v>
      </c>
      <c r="AO256" s="214">
        <f ca="1">OFFSET(chronic_intake_assessment_1!$H$10,ROW()-ROW($I$11)+1,MATCH(AO$11,(chronic_intake_assessment_1!$H$11:$AS$11),0)-1)</f>
        <v>0</v>
      </c>
      <c r="AP256" s="214">
        <f ca="1">OFFSET(chronic_intake_assessment_1!$H$10,ROW()-ROW($I$11)+1,MATCH(AP$11,(chronic_intake_assessment_1!$H$11:$AS$11),0)-1)</f>
        <v>0</v>
      </c>
      <c r="AQ256" s="214">
        <f ca="1">OFFSET(chronic_intake_assessment_1!$H$10,ROW()-ROW($I$11)+1,MATCH(AQ$11,(chronic_intake_assessment_1!$H$11:$AS$11),0)-1)</f>
        <v>0</v>
      </c>
      <c r="AR256" s="214">
        <f ca="1">OFFSET(chronic_intake_assessment_1!$H$10,ROW()-ROW($I$11)+1,MATCH(AR$11,(chronic_intake_assessment_1!$H$11:$AS$11),0)-1)</f>
        <v>0</v>
      </c>
    </row>
    <row r="257" spans="1:44" ht="30" hidden="1" customHeight="1" outlineLevel="3" x14ac:dyDescent="0.2">
      <c r="A257" s="5">
        <v>3</v>
      </c>
      <c r="B257" s="6">
        <v>631000</v>
      </c>
      <c r="C257" s="6"/>
      <c r="D257" s="6" t="s">
        <v>653</v>
      </c>
      <c r="E257" s="33">
        <v>1</v>
      </c>
      <c r="F257" s="33" t="s">
        <v>1540</v>
      </c>
      <c r="G257" s="211">
        <f>Table765[[#This Row],[crops included in co-ordinated 
monitoring programme]]</f>
        <v>0</v>
      </c>
      <c r="H257" s="211">
        <f>chronic_intake_assessment_1!G257</f>
        <v>0</v>
      </c>
      <c r="I257" s="217">
        <f ca="1">OFFSET(chronic_intake_assessment_1!$H$10,ROW()-ROW($I$11)+1,MATCH(I$11,(chronic_intake_assessment_1!$H$11:$AS$11),0)-1)</f>
        <v>0</v>
      </c>
      <c r="J257" s="217">
        <f ca="1">OFFSET(chronic_intake_assessment_1!$H$10,ROW()-ROW($I$11)+1,MATCH(J$11,(chronic_intake_assessment_1!$H$11:$AS$11),0)-1)</f>
        <v>0</v>
      </c>
      <c r="K257" s="217">
        <f ca="1">OFFSET(chronic_intake_assessment_1!$H$10,ROW()-ROW($I$11)+1,MATCH(K$11,(chronic_intake_assessment_1!$H$11:$AS$11),0)-1)</f>
        <v>0</v>
      </c>
      <c r="L257" s="217">
        <f ca="1">OFFSET(chronic_intake_assessment_1!$H$10,ROW()-ROW($I$11)+1,MATCH(L$11,(chronic_intake_assessment_1!$H$11:$AS$11),0)-1)</f>
        <v>0</v>
      </c>
      <c r="M257" s="217">
        <f ca="1">OFFSET(chronic_intake_assessment_1!$H$10,ROW()-ROW($I$11)+1,MATCH(M$11,(chronic_intake_assessment_1!$H$11:$AS$11),0)-1)</f>
        <v>0</v>
      </c>
      <c r="N257" s="217">
        <f ca="1">OFFSET(chronic_intake_assessment_1!$H$10,ROW()-ROW($I$11)+1,MATCH(N$11,(chronic_intake_assessment_1!$H$11:$AS$11),0)-1)</f>
        <v>0</v>
      </c>
      <c r="O257" s="217">
        <f ca="1">OFFSET(chronic_intake_assessment_1!$H$10,ROW()-ROW($I$11)+1,MATCH(O$11,(chronic_intake_assessment_1!$H$11:$AS$11),0)-1)</f>
        <v>0</v>
      </c>
      <c r="P257" s="217">
        <f ca="1">OFFSET(chronic_intake_assessment_1!$H$10,ROW()-ROW($I$11)+1,MATCH(P$11,(chronic_intake_assessment_1!$H$11:$AS$11),0)-1)</f>
        <v>0</v>
      </c>
      <c r="Q257" s="217">
        <f ca="1">OFFSET(chronic_intake_assessment_1!$H$10,ROW()-ROW($I$11)+1,MATCH(Q$11,(chronic_intake_assessment_1!$H$11:$AS$11),0)-1)</f>
        <v>0</v>
      </c>
      <c r="R257" s="217">
        <f ca="1">OFFSET(chronic_intake_assessment_1!$H$10,ROW()-ROW($I$11)+1,MATCH(R$11,(chronic_intake_assessment_1!$H$11:$AS$11),0)-1)</f>
        <v>0</v>
      </c>
      <c r="S257" s="217">
        <f ca="1">OFFSET(chronic_intake_assessment_1!$H$10,ROW()-ROW($I$11)+1,MATCH(S$11,(chronic_intake_assessment_1!$H$11:$AS$11),0)-1)</f>
        <v>0</v>
      </c>
      <c r="T257" s="217">
        <f ca="1">OFFSET(chronic_intake_assessment_1!$H$10,ROW()-ROW($I$11)+1,MATCH(T$11,(chronic_intake_assessment_1!$H$11:$AS$11),0)-1)</f>
        <v>0</v>
      </c>
      <c r="U257" s="217">
        <f ca="1">OFFSET(chronic_intake_assessment_1!$H$10,ROW()-ROW($I$11)+1,MATCH(U$11,(chronic_intake_assessment_1!$H$11:$AS$11),0)-1)</f>
        <v>0</v>
      </c>
      <c r="V257" s="217">
        <f ca="1">OFFSET(chronic_intake_assessment_1!$H$10,ROW()-ROW($I$11)+1,MATCH(V$11,(chronic_intake_assessment_1!$H$11:$AS$11),0)-1)</f>
        <v>0</v>
      </c>
      <c r="W257" s="217">
        <f ca="1">OFFSET(chronic_intake_assessment_1!$H$10,ROW()-ROW($I$11)+1,MATCH(W$11,(chronic_intake_assessment_1!$H$11:$AS$11),0)-1)</f>
        <v>0</v>
      </c>
      <c r="X257" s="217">
        <f ca="1">OFFSET(chronic_intake_assessment_1!$H$10,ROW()-ROW($I$11)+1,MATCH(X$11,(chronic_intake_assessment_1!$H$11:$AS$11),0)-1)</f>
        <v>0</v>
      </c>
      <c r="Y257" s="217">
        <f ca="1">OFFSET(chronic_intake_assessment_1!$H$10,ROW()-ROW($I$11)+1,MATCH(Y$11,(chronic_intake_assessment_1!$H$11:$AS$11),0)-1)</f>
        <v>0</v>
      </c>
      <c r="Z257" s="217">
        <f ca="1">OFFSET(chronic_intake_assessment_1!$H$10,ROW()-ROW($I$11)+1,MATCH(Z$11,(chronic_intake_assessment_1!$H$11:$AS$11),0)-1)</f>
        <v>0</v>
      </c>
      <c r="AA257" s="217">
        <f ca="1">OFFSET(chronic_intake_assessment_1!$H$10,ROW()-ROW($I$11)+1,MATCH(AA$11,(chronic_intake_assessment_1!$H$11:$AS$11),0)-1)</f>
        <v>0</v>
      </c>
      <c r="AB257" s="217">
        <f ca="1">OFFSET(chronic_intake_assessment_1!$H$10,ROW()-ROW($I$11)+1,MATCH(AB$11,(chronic_intake_assessment_1!$H$11:$AS$11),0)-1)</f>
        <v>0</v>
      </c>
      <c r="AC257" s="217">
        <f ca="1">OFFSET(chronic_intake_assessment_1!$H$10,ROW()-ROW($I$11)+1,MATCH(AC$11,(chronic_intake_assessment_1!$H$11:$AS$11),0)-1)</f>
        <v>0</v>
      </c>
      <c r="AD257" s="217">
        <f ca="1">OFFSET(chronic_intake_assessment_1!$H$10,ROW()-ROW($I$11)+1,MATCH(AD$11,(chronic_intake_assessment_1!$H$11:$AS$11),0)-1)</f>
        <v>0</v>
      </c>
      <c r="AE257" s="217">
        <f ca="1">OFFSET(chronic_intake_assessment_1!$H$10,ROW()-ROW($I$11)+1,MATCH(AE$11,(chronic_intake_assessment_1!$H$11:$AS$11),0)-1)</f>
        <v>0</v>
      </c>
      <c r="AF257" s="217">
        <f ca="1">OFFSET(chronic_intake_assessment_1!$H$10,ROW()-ROW($I$11)+1,MATCH(AF$11,(chronic_intake_assessment_1!$H$11:$AS$11),0)-1)</f>
        <v>0</v>
      </c>
      <c r="AG257" s="217">
        <f ca="1">OFFSET(chronic_intake_assessment_1!$H$10,ROW()-ROW($I$11)+1,MATCH(AG$11,(chronic_intake_assessment_1!$H$11:$AS$11),0)-1)</f>
        <v>0</v>
      </c>
      <c r="AH257" s="217">
        <f ca="1">OFFSET(chronic_intake_assessment_1!$H$10,ROW()-ROW($I$11)+1,MATCH(AH$11,(chronic_intake_assessment_1!$H$11:$AS$11),0)-1)</f>
        <v>0</v>
      </c>
      <c r="AI257" s="217">
        <f ca="1">OFFSET(chronic_intake_assessment_1!$H$10,ROW()-ROW($I$11)+1,MATCH(AI$11,(chronic_intake_assessment_1!$H$11:$AS$11),0)-1)</f>
        <v>0</v>
      </c>
      <c r="AJ257" s="217">
        <f ca="1">OFFSET(chronic_intake_assessment_1!$H$10,ROW()-ROW($I$11)+1,MATCH(AJ$11,(chronic_intake_assessment_1!$H$11:$AS$11),0)-1)</f>
        <v>0</v>
      </c>
      <c r="AK257" s="217">
        <f ca="1">OFFSET(chronic_intake_assessment_1!$H$10,ROW()-ROW($I$11)+1,MATCH(AK$11,(chronic_intake_assessment_1!$H$11:$AS$11),0)-1)</f>
        <v>0</v>
      </c>
      <c r="AL257" s="217">
        <f ca="1">OFFSET(chronic_intake_assessment_1!$H$10,ROW()-ROW($I$11)+1,MATCH(AL$11,(chronic_intake_assessment_1!$H$11:$AS$11),0)-1)</f>
        <v>0</v>
      </c>
      <c r="AM257" s="217">
        <f ca="1">OFFSET(chronic_intake_assessment_1!$H$10,ROW()-ROW($I$11)+1,MATCH(AM$11,(chronic_intake_assessment_1!$H$11:$AS$11),0)-1)</f>
        <v>0</v>
      </c>
      <c r="AN257" s="217">
        <f ca="1">OFFSET(chronic_intake_assessment_1!$H$10,ROW()-ROW($I$11)+1,MATCH(AN$11,(chronic_intake_assessment_1!$H$11:$AS$11),0)-1)</f>
        <v>0</v>
      </c>
      <c r="AO257" s="217">
        <f ca="1">OFFSET(chronic_intake_assessment_1!$H$10,ROW()-ROW($I$11)+1,MATCH(AO$11,(chronic_intake_assessment_1!$H$11:$AS$11),0)-1)</f>
        <v>0</v>
      </c>
      <c r="AP257" s="217">
        <f ca="1">OFFSET(chronic_intake_assessment_1!$H$10,ROW()-ROW($I$11)+1,MATCH(AP$11,(chronic_intake_assessment_1!$H$11:$AS$11),0)-1)</f>
        <v>0</v>
      </c>
      <c r="AQ257" s="217">
        <f ca="1">OFFSET(chronic_intake_assessment_1!$H$10,ROW()-ROW($I$11)+1,MATCH(AQ$11,(chronic_intake_assessment_1!$H$11:$AS$11),0)-1)</f>
        <v>0</v>
      </c>
      <c r="AR257" s="217">
        <f ca="1">OFFSET(chronic_intake_assessment_1!$H$10,ROW()-ROW($I$11)+1,MATCH(AR$11,(chronic_intake_assessment_1!$H$11:$AS$11),0)-1)</f>
        <v>0</v>
      </c>
    </row>
    <row r="258" spans="1:44" ht="30" hidden="1" customHeight="1" outlineLevel="3" x14ac:dyDescent="0.2">
      <c r="A258" s="31">
        <v>4</v>
      </c>
      <c r="B258" s="33">
        <v>631010</v>
      </c>
      <c r="C258" s="33"/>
      <c r="D258" s="33" t="s">
        <v>654</v>
      </c>
      <c r="E258" s="33">
        <v>1</v>
      </c>
      <c r="F258" s="33" t="s">
        <v>1541</v>
      </c>
      <c r="G258" s="211">
        <f>Table765[[#This Row],[crops included in co-ordinated 
monitoring programme]]</f>
        <v>0</v>
      </c>
      <c r="H258" s="211">
        <f>chronic_intake_assessment_1!G258</f>
        <v>0</v>
      </c>
      <c r="I258" s="215">
        <f ca="1">OFFSET(chronic_intake_assessment_1!$H$10,ROW()-ROW($I$11)+1,MATCH(I$11,(chronic_intake_assessment_1!$H$11:$AS$11),0)-1)</f>
        <v>0</v>
      </c>
      <c r="J258" s="215">
        <f ca="1">OFFSET(chronic_intake_assessment_1!$H$10,ROW()-ROW($I$11)+1,MATCH(J$11,(chronic_intake_assessment_1!$H$11:$AS$11),0)-1)</f>
        <v>0</v>
      </c>
      <c r="K258" s="215">
        <f ca="1">OFFSET(chronic_intake_assessment_1!$H$10,ROW()-ROW($I$11)+1,MATCH(K$11,(chronic_intake_assessment_1!$H$11:$AS$11),0)-1)</f>
        <v>0</v>
      </c>
      <c r="L258" s="215">
        <f ca="1">OFFSET(chronic_intake_assessment_1!$H$10,ROW()-ROW($I$11)+1,MATCH(L$11,(chronic_intake_assessment_1!$H$11:$AS$11),0)-1)</f>
        <v>0</v>
      </c>
      <c r="M258" s="215">
        <f ca="1">OFFSET(chronic_intake_assessment_1!$H$10,ROW()-ROW($I$11)+1,MATCH(M$11,(chronic_intake_assessment_1!$H$11:$AS$11),0)-1)</f>
        <v>0</v>
      </c>
      <c r="N258" s="215">
        <f ca="1">OFFSET(chronic_intake_assessment_1!$H$10,ROW()-ROW($I$11)+1,MATCH(N$11,(chronic_intake_assessment_1!$H$11:$AS$11),0)-1)</f>
        <v>0</v>
      </c>
      <c r="O258" s="215">
        <f ca="1">OFFSET(chronic_intake_assessment_1!$H$10,ROW()-ROW($I$11)+1,MATCH(O$11,(chronic_intake_assessment_1!$H$11:$AS$11),0)-1)</f>
        <v>0</v>
      </c>
      <c r="P258" s="215">
        <f ca="1">OFFSET(chronic_intake_assessment_1!$H$10,ROW()-ROW($I$11)+1,MATCH(P$11,(chronic_intake_assessment_1!$H$11:$AS$11),0)-1)</f>
        <v>0</v>
      </c>
      <c r="Q258" s="215">
        <f ca="1">OFFSET(chronic_intake_assessment_1!$H$10,ROW()-ROW($I$11)+1,MATCH(Q$11,(chronic_intake_assessment_1!$H$11:$AS$11),0)-1)</f>
        <v>0</v>
      </c>
      <c r="R258" s="215">
        <f ca="1">OFFSET(chronic_intake_assessment_1!$H$10,ROW()-ROW($I$11)+1,MATCH(R$11,(chronic_intake_assessment_1!$H$11:$AS$11),0)-1)</f>
        <v>0</v>
      </c>
      <c r="S258" s="215">
        <f ca="1">OFFSET(chronic_intake_assessment_1!$H$10,ROW()-ROW($I$11)+1,MATCH(S$11,(chronic_intake_assessment_1!$H$11:$AS$11),0)-1)</f>
        <v>0</v>
      </c>
      <c r="T258" s="215">
        <f ca="1">OFFSET(chronic_intake_assessment_1!$H$10,ROW()-ROW($I$11)+1,MATCH(T$11,(chronic_intake_assessment_1!$H$11:$AS$11),0)-1)</f>
        <v>0</v>
      </c>
      <c r="U258" s="215">
        <f ca="1">OFFSET(chronic_intake_assessment_1!$H$10,ROW()-ROW($I$11)+1,MATCH(U$11,(chronic_intake_assessment_1!$H$11:$AS$11),0)-1)</f>
        <v>0</v>
      </c>
      <c r="V258" s="215">
        <f ca="1">OFFSET(chronic_intake_assessment_1!$H$10,ROW()-ROW($I$11)+1,MATCH(V$11,(chronic_intake_assessment_1!$H$11:$AS$11),0)-1)</f>
        <v>0</v>
      </c>
      <c r="W258" s="215">
        <f ca="1">OFFSET(chronic_intake_assessment_1!$H$10,ROW()-ROW($I$11)+1,MATCH(W$11,(chronic_intake_assessment_1!$H$11:$AS$11),0)-1)</f>
        <v>0</v>
      </c>
      <c r="X258" s="215">
        <f ca="1">OFFSET(chronic_intake_assessment_1!$H$10,ROW()-ROW($I$11)+1,MATCH(X$11,(chronic_intake_assessment_1!$H$11:$AS$11),0)-1)</f>
        <v>0</v>
      </c>
      <c r="Y258" s="215">
        <f ca="1">OFFSET(chronic_intake_assessment_1!$H$10,ROW()-ROW($I$11)+1,MATCH(Y$11,(chronic_intake_assessment_1!$H$11:$AS$11),0)-1)</f>
        <v>0</v>
      </c>
      <c r="Z258" s="215">
        <f ca="1">OFFSET(chronic_intake_assessment_1!$H$10,ROW()-ROW($I$11)+1,MATCH(Z$11,(chronic_intake_assessment_1!$H$11:$AS$11),0)-1)</f>
        <v>0</v>
      </c>
      <c r="AA258" s="215">
        <f ca="1">OFFSET(chronic_intake_assessment_1!$H$10,ROW()-ROW($I$11)+1,MATCH(AA$11,(chronic_intake_assessment_1!$H$11:$AS$11),0)-1)</f>
        <v>0</v>
      </c>
      <c r="AB258" s="215">
        <f ca="1">OFFSET(chronic_intake_assessment_1!$H$10,ROW()-ROW($I$11)+1,MATCH(AB$11,(chronic_intake_assessment_1!$H$11:$AS$11),0)-1)</f>
        <v>0</v>
      </c>
      <c r="AC258" s="215">
        <f ca="1">OFFSET(chronic_intake_assessment_1!$H$10,ROW()-ROW($I$11)+1,MATCH(AC$11,(chronic_intake_assessment_1!$H$11:$AS$11),0)-1)</f>
        <v>0</v>
      </c>
      <c r="AD258" s="215">
        <f ca="1">OFFSET(chronic_intake_assessment_1!$H$10,ROW()-ROW($I$11)+1,MATCH(AD$11,(chronic_intake_assessment_1!$H$11:$AS$11),0)-1)</f>
        <v>0</v>
      </c>
      <c r="AE258" s="215">
        <f ca="1">OFFSET(chronic_intake_assessment_1!$H$10,ROW()-ROW($I$11)+1,MATCH(AE$11,(chronic_intake_assessment_1!$H$11:$AS$11),0)-1)</f>
        <v>0</v>
      </c>
      <c r="AF258" s="215">
        <f ca="1">OFFSET(chronic_intake_assessment_1!$H$10,ROW()-ROW($I$11)+1,MATCH(AF$11,(chronic_intake_assessment_1!$H$11:$AS$11),0)-1)</f>
        <v>0</v>
      </c>
      <c r="AG258" s="215">
        <f ca="1">OFFSET(chronic_intake_assessment_1!$H$10,ROW()-ROW($I$11)+1,MATCH(AG$11,(chronic_intake_assessment_1!$H$11:$AS$11),0)-1)</f>
        <v>0</v>
      </c>
      <c r="AH258" s="215">
        <f ca="1">OFFSET(chronic_intake_assessment_1!$H$10,ROW()-ROW($I$11)+1,MATCH(AH$11,(chronic_intake_assessment_1!$H$11:$AS$11),0)-1)</f>
        <v>0</v>
      </c>
      <c r="AI258" s="215">
        <f ca="1">OFFSET(chronic_intake_assessment_1!$H$10,ROW()-ROW($I$11)+1,MATCH(AI$11,(chronic_intake_assessment_1!$H$11:$AS$11),0)-1)</f>
        <v>0</v>
      </c>
      <c r="AJ258" s="215">
        <f ca="1">OFFSET(chronic_intake_assessment_1!$H$10,ROW()-ROW($I$11)+1,MATCH(AJ$11,(chronic_intake_assessment_1!$H$11:$AS$11),0)-1)</f>
        <v>0</v>
      </c>
      <c r="AK258" s="215">
        <f ca="1">OFFSET(chronic_intake_assessment_1!$H$10,ROW()-ROW($I$11)+1,MATCH(AK$11,(chronic_intake_assessment_1!$H$11:$AS$11),0)-1)</f>
        <v>0</v>
      </c>
      <c r="AL258" s="215">
        <f ca="1">OFFSET(chronic_intake_assessment_1!$H$10,ROW()-ROW($I$11)+1,MATCH(AL$11,(chronic_intake_assessment_1!$H$11:$AS$11),0)-1)</f>
        <v>0</v>
      </c>
      <c r="AM258" s="215">
        <f ca="1">OFFSET(chronic_intake_assessment_1!$H$10,ROW()-ROW($I$11)+1,MATCH(AM$11,(chronic_intake_assessment_1!$H$11:$AS$11),0)-1)</f>
        <v>0</v>
      </c>
      <c r="AN258" s="215">
        <f ca="1">OFFSET(chronic_intake_assessment_1!$H$10,ROW()-ROW($I$11)+1,MATCH(AN$11,(chronic_intake_assessment_1!$H$11:$AS$11),0)-1)</f>
        <v>0</v>
      </c>
      <c r="AO258" s="215">
        <f ca="1">OFFSET(chronic_intake_assessment_1!$H$10,ROW()-ROW($I$11)+1,MATCH(AO$11,(chronic_intake_assessment_1!$H$11:$AS$11),0)-1)</f>
        <v>0</v>
      </c>
      <c r="AP258" s="215">
        <f ca="1">OFFSET(chronic_intake_assessment_1!$H$10,ROW()-ROW($I$11)+1,MATCH(AP$11,(chronic_intake_assessment_1!$H$11:$AS$11),0)-1)</f>
        <v>0</v>
      </c>
      <c r="AQ258" s="215">
        <f ca="1">OFFSET(chronic_intake_assessment_1!$H$10,ROW()-ROW($I$11)+1,MATCH(AQ$11,(chronic_intake_assessment_1!$H$11:$AS$11),0)-1)</f>
        <v>0</v>
      </c>
      <c r="AR258" s="215">
        <f ca="1">OFFSET(chronic_intake_assessment_1!$H$10,ROW()-ROW($I$11)+1,MATCH(AR$11,(chronic_intake_assessment_1!$H$11:$AS$11),0)-1)</f>
        <v>0</v>
      </c>
    </row>
    <row r="259" spans="1:44" ht="30" hidden="1" customHeight="1" outlineLevel="3" x14ac:dyDescent="0.2">
      <c r="A259" s="31">
        <v>4</v>
      </c>
      <c r="B259" s="33">
        <v>631020</v>
      </c>
      <c r="C259" s="33"/>
      <c r="D259" s="33" t="s">
        <v>655</v>
      </c>
      <c r="E259" s="33">
        <v>1</v>
      </c>
      <c r="F259" s="33" t="s">
        <v>1542</v>
      </c>
      <c r="G259" s="211">
        <f>Table765[[#This Row],[crops included in co-ordinated 
monitoring programme]]</f>
        <v>0</v>
      </c>
      <c r="H259" s="211">
        <f>chronic_intake_assessment_1!G259</f>
        <v>0</v>
      </c>
      <c r="I259" s="215">
        <f ca="1">OFFSET(chronic_intake_assessment_1!$H$10,ROW()-ROW($I$11)+1,MATCH(I$11,(chronic_intake_assessment_1!$H$11:$AS$11),0)-1)</f>
        <v>0</v>
      </c>
      <c r="J259" s="215">
        <f ca="1">OFFSET(chronic_intake_assessment_1!$H$10,ROW()-ROW($I$11)+1,MATCH(J$11,(chronic_intake_assessment_1!$H$11:$AS$11),0)-1)</f>
        <v>0</v>
      </c>
      <c r="K259" s="215">
        <f ca="1">OFFSET(chronic_intake_assessment_1!$H$10,ROW()-ROW($I$11)+1,MATCH(K$11,(chronic_intake_assessment_1!$H$11:$AS$11),0)-1)</f>
        <v>0</v>
      </c>
      <c r="L259" s="215">
        <f ca="1">OFFSET(chronic_intake_assessment_1!$H$10,ROW()-ROW($I$11)+1,MATCH(L$11,(chronic_intake_assessment_1!$H$11:$AS$11),0)-1)</f>
        <v>0</v>
      </c>
      <c r="M259" s="215">
        <f ca="1">OFFSET(chronic_intake_assessment_1!$H$10,ROW()-ROW($I$11)+1,MATCH(M$11,(chronic_intake_assessment_1!$H$11:$AS$11),0)-1)</f>
        <v>0</v>
      </c>
      <c r="N259" s="215">
        <f ca="1">OFFSET(chronic_intake_assessment_1!$H$10,ROW()-ROW($I$11)+1,MATCH(N$11,(chronic_intake_assessment_1!$H$11:$AS$11),0)-1)</f>
        <v>0</v>
      </c>
      <c r="O259" s="215">
        <f ca="1">OFFSET(chronic_intake_assessment_1!$H$10,ROW()-ROW($I$11)+1,MATCH(O$11,(chronic_intake_assessment_1!$H$11:$AS$11),0)-1)</f>
        <v>0</v>
      </c>
      <c r="P259" s="215">
        <f ca="1">OFFSET(chronic_intake_assessment_1!$H$10,ROW()-ROW($I$11)+1,MATCH(P$11,(chronic_intake_assessment_1!$H$11:$AS$11),0)-1)</f>
        <v>0</v>
      </c>
      <c r="Q259" s="215">
        <f ca="1">OFFSET(chronic_intake_assessment_1!$H$10,ROW()-ROW($I$11)+1,MATCH(Q$11,(chronic_intake_assessment_1!$H$11:$AS$11),0)-1)</f>
        <v>0</v>
      </c>
      <c r="R259" s="215">
        <f ca="1">OFFSET(chronic_intake_assessment_1!$H$10,ROW()-ROW($I$11)+1,MATCH(R$11,(chronic_intake_assessment_1!$H$11:$AS$11),0)-1)</f>
        <v>0</v>
      </c>
      <c r="S259" s="215">
        <f ca="1">OFFSET(chronic_intake_assessment_1!$H$10,ROW()-ROW($I$11)+1,MATCH(S$11,(chronic_intake_assessment_1!$H$11:$AS$11),0)-1)</f>
        <v>0</v>
      </c>
      <c r="T259" s="215">
        <f ca="1">OFFSET(chronic_intake_assessment_1!$H$10,ROW()-ROW($I$11)+1,MATCH(T$11,(chronic_intake_assessment_1!$H$11:$AS$11),0)-1)</f>
        <v>0</v>
      </c>
      <c r="U259" s="215">
        <f ca="1">OFFSET(chronic_intake_assessment_1!$H$10,ROW()-ROW($I$11)+1,MATCH(U$11,(chronic_intake_assessment_1!$H$11:$AS$11),0)-1)</f>
        <v>0</v>
      </c>
      <c r="V259" s="215">
        <f ca="1">OFFSET(chronic_intake_assessment_1!$H$10,ROW()-ROW($I$11)+1,MATCH(V$11,(chronic_intake_assessment_1!$H$11:$AS$11),0)-1)</f>
        <v>0</v>
      </c>
      <c r="W259" s="215">
        <f ca="1">OFFSET(chronic_intake_assessment_1!$H$10,ROW()-ROW($I$11)+1,MATCH(W$11,(chronic_intake_assessment_1!$H$11:$AS$11),0)-1)</f>
        <v>0</v>
      </c>
      <c r="X259" s="215">
        <f ca="1">OFFSET(chronic_intake_assessment_1!$H$10,ROW()-ROW($I$11)+1,MATCH(X$11,(chronic_intake_assessment_1!$H$11:$AS$11),0)-1)</f>
        <v>0</v>
      </c>
      <c r="Y259" s="215">
        <f ca="1">OFFSET(chronic_intake_assessment_1!$H$10,ROW()-ROW($I$11)+1,MATCH(Y$11,(chronic_intake_assessment_1!$H$11:$AS$11),0)-1)</f>
        <v>0</v>
      </c>
      <c r="Z259" s="215">
        <f ca="1">OFFSET(chronic_intake_assessment_1!$H$10,ROW()-ROW($I$11)+1,MATCH(Z$11,(chronic_intake_assessment_1!$H$11:$AS$11),0)-1)</f>
        <v>0</v>
      </c>
      <c r="AA259" s="215">
        <f ca="1">OFFSET(chronic_intake_assessment_1!$H$10,ROW()-ROW($I$11)+1,MATCH(AA$11,(chronic_intake_assessment_1!$H$11:$AS$11),0)-1)</f>
        <v>0</v>
      </c>
      <c r="AB259" s="215">
        <f ca="1">OFFSET(chronic_intake_assessment_1!$H$10,ROW()-ROW($I$11)+1,MATCH(AB$11,(chronic_intake_assessment_1!$H$11:$AS$11),0)-1)</f>
        <v>0</v>
      </c>
      <c r="AC259" s="215">
        <f ca="1">OFFSET(chronic_intake_assessment_1!$H$10,ROW()-ROW($I$11)+1,MATCH(AC$11,(chronic_intake_assessment_1!$H$11:$AS$11),0)-1)</f>
        <v>0</v>
      </c>
      <c r="AD259" s="215">
        <f ca="1">OFFSET(chronic_intake_assessment_1!$H$10,ROW()-ROW($I$11)+1,MATCH(AD$11,(chronic_intake_assessment_1!$H$11:$AS$11),0)-1)</f>
        <v>0</v>
      </c>
      <c r="AE259" s="215">
        <f ca="1">OFFSET(chronic_intake_assessment_1!$H$10,ROW()-ROW($I$11)+1,MATCH(AE$11,(chronic_intake_assessment_1!$H$11:$AS$11),0)-1)</f>
        <v>0</v>
      </c>
      <c r="AF259" s="215">
        <f ca="1">OFFSET(chronic_intake_assessment_1!$H$10,ROW()-ROW($I$11)+1,MATCH(AF$11,(chronic_intake_assessment_1!$H$11:$AS$11),0)-1)</f>
        <v>0</v>
      </c>
      <c r="AG259" s="215">
        <f ca="1">OFFSET(chronic_intake_assessment_1!$H$10,ROW()-ROW($I$11)+1,MATCH(AG$11,(chronic_intake_assessment_1!$H$11:$AS$11),0)-1)</f>
        <v>0</v>
      </c>
      <c r="AH259" s="215">
        <f ca="1">OFFSET(chronic_intake_assessment_1!$H$10,ROW()-ROW($I$11)+1,MATCH(AH$11,(chronic_intake_assessment_1!$H$11:$AS$11),0)-1)</f>
        <v>0</v>
      </c>
      <c r="AI259" s="215">
        <f ca="1">OFFSET(chronic_intake_assessment_1!$H$10,ROW()-ROW($I$11)+1,MATCH(AI$11,(chronic_intake_assessment_1!$H$11:$AS$11),0)-1)</f>
        <v>0</v>
      </c>
      <c r="AJ259" s="215">
        <f ca="1">OFFSET(chronic_intake_assessment_1!$H$10,ROW()-ROW($I$11)+1,MATCH(AJ$11,(chronic_intake_assessment_1!$H$11:$AS$11),0)-1)</f>
        <v>0</v>
      </c>
      <c r="AK259" s="215">
        <f ca="1">OFFSET(chronic_intake_assessment_1!$H$10,ROW()-ROW($I$11)+1,MATCH(AK$11,(chronic_intake_assessment_1!$H$11:$AS$11),0)-1)</f>
        <v>0</v>
      </c>
      <c r="AL259" s="215">
        <f ca="1">OFFSET(chronic_intake_assessment_1!$H$10,ROW()-ROW($I$11)+1,MATCH(AL$11,(chronic_intake_assessment_1!$H$11:$AS$11),0)-1)</f>
        <v>0</v>
      </c>
      <c r="AM259" s="215">
        <f ca="1">OFFSET(chronic_intake_assessment_1!$H$10,ROW()-ROW($I$11)+1,MATCH(AM$11,(chronic_intake_assessment_1!$H$11:$AS$11),0)-1)</f>
        <v>0</v>
      </c>
      <c r="AN259" s="215">
        <f ca="1">OFFSET(chronic_intake_assessment_1!$H$10,ROW()-ROW($I$11)+1,MATCH(AN$11,(chronic_intake_assessment_1!$H$11:$AS$11),0)-1)</f>
        <v>0</v>
      </c>
      <c r="AO259" s="215">
        <f ca="1">OFFSET(chronic_intake_assessment_1!$H$10,ROW()-ROW($I$11)+1,MATCH(AO$11,(chronic_intake_assessment_1!$H$11:$AS$11),0)-1)</f>
        <v>0</v>
      </c>
      <c r="AP259" s="215">
        <f ca="1">OFFSET(chronic_intake_assessment_1!$H$10,ROW()-ROW($I$11)+1,MATCH(AP$11,(chronic_intake_assessment_1!$H$11:$AS$11),0)-1)</f>
        <v>0</v>
      </c>
      <c r="AQ259" s="215">
        <f ca="1">OFFSET(chronic_intake_assessment_1!$H$10,ROW()-ROW($I$11)+1,MATCH(AQ$11,(chronic_intake_assessment_1!$H$11:$AS$11),0)-1)</f>
        <v>0</v>
      </c>
      <c r="AR259" s="215">
        <f ca="1">OFFSET(chronic_intake_assessment_1!$H$10,ROW()-ROW($I$11)+1,MATCH(AR$11,(chronic_intake_assessment_1!$H$11:$AS$11),0)-1)</f>
        <v>0</v>
      </c>
    </row>
    <row r="260" spans="1:44" ht="30" hidden="1" customHeight="1" outlineLevel="3" x14ac:dyDescent="0.2">
      <c r="A260" s="31">
        <v>4</v>
      </c>
      <c r="B260" s="33">
        <v>631030</v>
      </c>
      <c r="C260" s="33"/>
      <c r="D260" s="33" t="s">
        <v>656</v>
      </c>
      <c r="E260" s="6"/>
      <c r="F260" s="6"/>
      <c r="G260" s="211">
        <f>Table765[[#This Row],[crops included in co-ordinated 
monitoring programme]]</f>
        <v>0</v>
      </c>
      <c r="H260" s="211">
        <f>chronic_intake_assessment_1!G260</f>
        <v>0</v>
      </c>
      <c r="I260" s="215">
        <f ca="1">OFFSET(chronic_intake_assessment_1!$H$10,ROW()-ROW($I$11)+1,MATCH(I$11,(chronic_intake_assessment_1!$H$11:$AS$11),0)-1)</f>
        <v>0</v>
      </c>
      <c r="J260" s="215">
        <f ca="1">OFFSET(chronic_intake_assessment_1!$H$10,ROW()-ROW($I$11)+1,MATCH(J$11,(chronic_intake_assessment_1!$H$11:$AS$11),0)-1)</f>
        <v>0</v>
      </c>
      <c r="K260" s="215">
        <f ca="1">OFFSET(chronic_intake_assessment_1!$H$10,ROW()-ROW($I$11)+1,MATCH(K$11,(chronic_intake_assessment_1!$H$11:$AS$11),0)-1)</f>
        <v>0</v>
      </c>
      <c r="L260" s="215">
        <f ca="1">OFFSET(chronic_intake_assessment_1!$H$10,ROW()-ROW($I$11)+1,MATCH(L$11,(chronic_intake_assessment_1!$H$11:$AS$11),0)-1)</f>
        <v>0</v>
      </c>
      <c r="M260" s="215">
        <f ca="1">OFFSET(chronic_intake_assessment_1!$H$10,ROW()-ROW($I$11)+1,MATCH(M$11,(chronic_intake_assessment_1!$H$11:$AS$11),0)-1)</f>
        <v>0</v>
      </c>
      <c r="N260" s="215">
        <f ca="1">OFFSET(chronic_intake_assessment_1!$H$10,ROW()-ROW($I$11)+1,MATCH(N$11,(chronic_intake_assessment_1!$H$11:$AS$11),0)-1)</f>
        <v>0</v>
      </c>
      <c r="O260" s="215">
        <f ca="1">OFFSET(chronic_intake_assessment_1!$H$10,ROW()-ROW($I$11)+1,MATCH(O$11,(chronic_intake_assessment_1!$H$11:$AS$11),0)-1)</f>
        <v>0</v>
      </c>
      <c r="P260" s="215">
        <f ca="1">OFFSET(chronic_intake_assessment_1!$H$10,ROW()-ROW($I$11)+1,MATCH(P$11,(chronic_intake_assessment_1!$H$11:$AS$11),0)-1)</f>
        <v>0</v>
      </c>
      <c r="Q260" s="215">
        <f ca="1">OFFSET(chronic_intake_assessment_1!$H$10,ROW()-ROW($I$11)+1,MATCH(Q$11,(chronic_intake_assessment_1!$H$11:$AS$11),0)-1)</f>
        <v>0</v>
      </c>
      <c r="R260" s="215">
        <f ca="1">OFFSET(chronic_intake_assessment_1!$H$10,ROW()-ROW($I$11)+1,MATCH(R$11,(chronic_intake_assessment_1!$H$11:$AS$11),0)-1)</f>
        <v>0</v>
      </c>
      <c r="S260" s="215">
        <f ca="1">OFFSET(chronic_intake_assessment_1!$H$10,ROW()-ROW($I$11)+1,MATCH(S$11,(chronic_intake_assessment_1!$H$11:$AS$11),0)-1)</f>
        <v>0</v>
      </c>
      <c r="T260" s="215">
        <f ca="1">OFFSET(chronic_intake_assessment_1!$H$10,ROW()-ROW($I$11)+1,MATCH(T$11,(chronic_intake_assessment_1!$H$11:$AS$11),0)-1)</f>
        <v>0</v>
      </c>
      <c r="U260" s="215">
        <f ca="1">OFFSET(chronic_intake_assessment_1!$H$10,ROW()-ROW($I$11)+1,MATCH(U$11,(chronic_intake_assessment_1!$H$11:$AS$11),0)-1)</f>
        <v>0</v>
      </c>
      <c r="V260" s="215">
        <f ca="1">OFFSET(chronic_intake_assessment_1!$H$10,ROW()-ROW($I$11)+1,MATCH(V$11,(chronic_intake_assessment_1!$H$11:$AS$11),0)-1)</f>
        <v>0</v>
      </c>
      <c r="W260" s="215">
        <f ca="1">OFFSET(chronic_intake_assessment_1!$H$10,ROW()-ROW($I$11)+1,MATCH(W$11,(chronic_intake_assessment_1!$H$11:$AS$11),0)-1)</f>
        <v>0</v>
      </c>
      <c r="X260" s="215">
        <f ca="1">OFFSET(chronic_intake_assessment_1!$H$10,ROW()-ROW($I$11)+1,MATCH(X$11,(chronic_intake_assessment_1!$H$11:$AS$11),0)-1)</f>
        <v>0</v>
      </c>
      <c r="Y260" s="215">
        <f ca="1">OFFSET(chronic_intake_assessment_1!$H$10,ROW()-ROW($I$11)+1,MATCH(Y$11,(chronic_intake_assessment_1!$H$11:$AS$11),0)-1)</f>
        <v>0</v>
      </c>
      <c r="Z260" s="215">
        <f ca="1">OFFSET(chronic_intake_assessment_1!$H$10,ROW()-ROW($I$11)+1,MATCH(Z$11,(chronic_intake_assessment_1!$H$11:$AS$11),0)-1)</f>
        <v>0</v>
      </c>
      <c r="AA260" s="215">
        <f ca="1">OFFSET(chronic_intake_assessment_1!$H$10,ROW()-ROW($I$11)+1,MATCH(AA$11,(chronic_intake_assessment_1!$H$11:$AS$11),0)-1)</f>
        <v>0</v>
      </c>
      <c r="AB260" s="215">
        <f ca="1">OFFSET(chronic_intake_assessment_1!$H$10,ROW()-ROW($I$11)+1,MATCH(AB$11,(chronic_intake_assessment_1!$H$11:$AS$11),0)-1)</f>
        <v>0</v>
      </c>
      <c r="AC260" s="215">
        <f ca="1">OFFSET(chronic_intake_assessment_1!$H$10,ROW()-ROW($I$11)+1,MATCH(AC$11,(chronic_intake_assessment_1!$H$11:$AS$11),0)-1)</f>
        <v>0</v>
      </c>
      <c r="AD260" s="215">
        <f ca="1">OFFSET(chronic_intake_assessment_1!$H$10,ROW()-ROW($I$11)+1,MATCH(AD$11,(chronic_intake_assessment_1!$H$11:$AS$11),0)-1)</f>
        <v>0</v>
      </c>
      <c r="AE260" s="215">
        <f ca="1">OFFSET(chronic_intake_assessment_1!$H$10,ROW()-ROW($I$11)+1,MATCH(AE$11,(chronic_intake_assessment_1!$H$11:$AS$11),0)-1)</f>
        <v>0</v>
      </c>
      <c r="AF260" s="215">
        <f ca="1">OFFSET(chronic_intake_assessment_1!$H$10,ROW()-ROW($I$11)+1,MATCH(AF$11,(chronic_intake_assessment_1!$H$11:$AS$11),0)-1)</f>
        <v>0</v>
      </c>
      <c r="AG260" s="215">
        <f ca="1">OFFSET(chronic_intake_assessment_1!$H$10,ROW()-ROW($I$11)+1,MATCH(AG$11,(chronic_intake_assessment_1!$H$11:$AS$11),0)-1)</f>
        <v>0</v>
      </c>
      <c r="AH260" s="215">
        <f ca="1">OFFSET(chronic_intake_assessment_1!$H$10,ROW()-ROW($I$11)+1,MATCH(AH$11,(chronic_intake_assessment_1!$H$11:$AS$11),0)-1)</f>
        <v>0</v>
      </c>
      <c r="AI260" s="215">
        <f ca="1">OFFSET(chronic_intake_assessment_1!$H$10,ROW()-ROW($I$11)+1,MATCH(AI$11,(chronic_intake_assessment_1!$H$11:$AS$11),0)-1)</f>
        <v>0</v>
      </c>
      <c r="AJ260" s="215">
        <f ca="1">OFFSET(chronic_intake_assessment_1!$H$10,ROW()-ROW($I$11)+1,MATCH(AJ$11,(chronic_intake_assessment_1!$H$11:$AS$11),0)-1)</f>
        <v>0</v>
      </c>
      <c r="AK260" s="215">
        <f ca="1">OFFSET(chronic_intake_assessment_1!$H$10,ROW()-ROW($I$11)+1,MATCH(AK$11,(chronic_intake_assessment_1!$H$11:$AS$11),0)-1)</f>
        <v>0</v>
      </c>
      <c r="AL260" s="215">
        <f ca="1">OFFSET(chronic_intake_assessment_1!$H$10,ROW()-ROW($I$11)+1,MATCH(AL$11,(chronic_intake_assessment_1!$H$11:$AS$11),0)-1)</f>
        <v>0</v>
      </c>
      <c r="AM260" s="215">
        <f ca="1">OFFSET(chronic_intake_assessment_1!$H$10,ROW()-ROW($I$11)+1,MATCH(AM$11,(chronic_intake_assessment_1!$H$11:$AS$11),0)-1)</f>
        <v>0</v>
      </c>
      <c r="AN260" s="215">
        <f ca="1">OFFSET(chronic_intake_assessment_1!$H$10,ROW()-ROW($I$11)+1,MATCH(AN$11,(chronic_intake_assessment_1!$H$11:$AS$11),0)-1)</f>
        <v>0</v>
      </c>
      <c r="AO260" s="215">
        <f ca="1">OFFSET(chronic_intake_assessment_1!$H$10,ROW()-ROW($I$11)+1,MATCH(AO$11,(chronic_intake_assessment_1!$H$11:$AS$11),0)-1)</f>
        <v>0</v>
      </c>
      <c r="AP260" s="215">
        <f ca="1">OFFSET(chronic_intake_assessment_1!$H$10,ROW()-ROW($I$11)+1,MATCH(AP$11,(chronic_intake_assessment_1!$H$11:$AS$11),0)-1)</f>
        <v>0</v>
      </c>
      <c r="AQ260" s="215">
        <f ca="1">OFFSET(chronic_intake_assessment_1!$H$10,ROW()-ROW($I$11)+1,MATCH(AQ$11,(chronic_intake_assessment_1!$H$11:$AS$11),0)-1)</f>
        <v>0</v>
      </c>
      <c r="AR260" s="215">
        <f ca="1">OFFSET(chronic_intake_assessment_1!$H$10,ROW()-ROW($I$11)+1,MATCH(AR$11,(chronic_intake_assessment_1!$H$11:$AS$11),0)-1)</f>
        <v>0</v>
      </c>
    </row>
    <row r="261" spans="1:44" ht="30" hidden="1" customHeight="1" outlineLevel="2" collapsed="1" x14ac:dyDescent="0.2">
      <c r="A261" s="31">
        <v>4</v>
      </c>
      <c r="B261" s="33">
        <v>631040</v>
      </c>
      <c r="C261" s="33"/>
      <c r="D261" s="33" t="s">
        <v>657</v>
      </c>
      <c r="E261" s="33"/>
      <c r="F261" s="33"/>
      <c r="G261" s="211">
        <f>Table765[[#This Row],[crops included in co-ordinated 
monitoring programme]]</f>
        <v>0</v>
      </c>
      <c r="H261" s="211">
        <f>chronic_intake_assessment_1!G261</f>
        <v>0</v>
      </c>
      <c r="I261" s="215">
        <f ca="1">OFFSET(chronic_intake_assessment_1!$H$10,ROW()-ROW($I$11)+1,MATCH(I$11,(chronic_intake_assessment_1!$H$11:$AS$11),0)-1)</f>
        <v>0</v>
      </c>
      <c r="J261" s="215">
        <f ca="1">OFFSET(chronic_intake_assessment_1!$H$10,ROW()-ROW($I$11)+1,MATCH(J$11,(chronic_intake_assessment_1!$H$11:$AS$11),0)-1)</f>
        <v>0</v>
      </c>
      <c r="K261" s="215">
        <f ca="1">OFFSET(chronic_intake_assessment_1!$H$10,ROW()-ROW($I$11)+1,MATCH(K$11,(chronic_intake_assessment_1!$H$11:$AS$11),0)-1)</f>
        <v>0</v>
      </c>
      <c r="L261" s="215">
        <f ca="1">OFFSET(chronic_intake_assessment_1!$H$10,ROW()-ROW($I$11)+1,MATCH(L$11,(chronic_intake_assessment_1!$H$11:$AS$11),0)-1)</f>
        <v>0</v>
      </c>
      <c r="M261" s="215">
        <f ca="1">OFFSET(chronic_intake_assessment_1!$H$10,ROW()-ROW($I$11)+1,MATCH(M$11,(chronic_intake_assessment_1!$H$11:$AS$11),0)-1)</f>
        <v>0</v>
      </c>
      <c r="N261" s="215">
        <f ca="1">OFFSET(chronic_intake_assessment_1!$H$10,ROW()-ROW($I$11)+1,MATCH(N$11,(chronic_intake_assessment_1!$H$11:$AS$11),0)-1)</f>
        <v>0</v>
      </c>
      <c r="O261" s="215">
        <f ca="1">OFFSET(chronic_intake_assessment_1!$H$10,ROW()-ROW($I$11)+1,MATCH(O$11,(chronic_intake_assessment_1!$H$11:$AS$11),0)-1)</f>
        <v>0</v>
      </c>
      <c r="P261" s="215">
        <f ca="1">OFFSET(chronic_intake_assessment_1!$H$10,ROW()-ROW($I$11)+1,MATCH(P$11,(chronic_intake_assessment_1!$H$11:$AS$11),0)-1)</f>
        <v>0</v>
      </c>
      <c r="Q261" s="215">
        <f ca="1">OFFSET(chronic_intake_assessment_1!$H$10,ROW()-ROW($I$11)+1,MATCH(Q$11,(chronic_intake_assessment_1!$H$11:$AS$11),0)-1)</f>
        <v>0</v>
      </c>
      <c r="R261" s="215">
        <f ca="1">OFFSET(chronic_intake_assessment_1!$H$10,ROW()-ROW($I$11)+1,MATCH(R$11,(chronic_intake_assessment_1!$H$11:$AS$11),0)-1)</f>
        <v>0</v>
      </c>
      <c r="S261" s="215">
        <f ca="1">OFFSET(chronic_intake_assessment_1!$H$10,ROW()-ROW($I$11)+1,MATCH(S$11,(chronic_intake_assessment_1!$H$11:$AS$11),0)-1)</f>
        <v>0</v>
      </c>
      <c r="T261" s="215">
        <f ca="1">OFFSET(chronic_intake_assessment_1!$H$10,ROW()-ROW($I$11)+1,MATCH(T$11,(chronic_intake_assessment_1!$H$11:$AS$11),0)-1)</f>
        <v>0</v>
      </c>
      <c r="U261" s="215">
        <f ca="1">OFFSET(chronic_intake_assessment_1!$H$10,ROW()-ROW($I$11)+1,MATCH(U$11,(chronic_intake_assessment_1!$H$11:$AS$11),0)-1)</f>
        <v>0</v>
      </c>
      <c r="V261" s="215">
        <f ca="1">OFFSET(chronic_intake_assessment_1!$H$10,ROW()-ROW($I$11)+1,MATCH(V$11,(chronic_intake_assessment_1!$H$11:$AS$11),0)-1)</f>
        <v>0</v>
      </c>
      <c r="W261" s="215">
        <f ca="1">OFFSET(chronic_intake_assessment_1!$H$10,ROW()-ROW($I$11)+1,MATCH(W$11,(chronic_intake_assessment_1!$H$11:$AS$11),0)-1)</f>
        <v>0</v>
      </c>
      <c r="X261" s="215">
        <f ca="1">OFFSET(chronic_intake_assessment_1!$H$10,ROW()-ROW($I$11)+1,MATCH(X$11,(chronic_intake_assessment_1!$H$11:$AS$11),0)-1)</f>
        <v>0</v>
      </c>
      <c r="Y261" s="215">
        <f ca="1">OFFSET(chronic_intake_assessment_1!$H$10,ROW()-ROW($I$11)+1,MATCH(Y$11,(chronic_intake_assessment_1!$H$11:$AS$11),0)-1)</f>
        <v>0</v>
      </c>
      <c r="Z261" s="215">
        <f ca="1">OFFSET(chronic_intake_assessment_1!$H$10,ROW()-ROW($I$11)+1,MATCH(Z$11,(chronic_intake_assessment_1!$H$11:$AS$11),0)-1)</f>
        <v>0</v>
      </c>
      <c r="AA261" s="215">
        <f ca="1">OFFSET(chronic_intake_assessment_1!$H$10,ROW()-ROW($I$11)+1,MATCH(AA$11,(chronic_intake_assessment_1!$H$11:$AS$11),0)-1)</f>
        <v>0</v>
      </c>
      <c r="AB261" s="215">
        <f ca="1">OFFSET(chronic_intake_assessment_1!$H$10,ROW()-ROW($I$11)+1,MATCH(AB$11,(chronic_intake_assessment_1!$H$11:$AS$11),0)-1)</f>
        <v>0</v>
      </c>
      <c r="AC261" s="215">
        <f ca="1">OFFSET(chronic_intake_assessment_1!$H$10,ROW()-ROW($I$11)+1,MATCH(AC$11,(chronic_intake_assessment_1!$H$11:$AS$11),0)-1)</f>
        <v>0</v>
      </c>
      <c r="AD261" s="215">
        <f ca="1">OFFSET(chronic_intake_assessment_1!$H$10,ROW()-ROW($I$11)+1,MATCH(AD$11,(chronic_intake_assessment_1!$H$11:$AS$11),0)-1)</f>
        <v>0</v>
      </c>
      <c r="AE261" s="215">
        <f ca="1">OFFSET(chronic_intake_assessment_1!$H$10,ROW()-ROW($I$11)+1,MATCH(AE$11,(chronic_intake_assessment_1!$H$11:$AS$11),0)-1)</f>
        <v>0</v>
      </c>
      <c r="AF261" s="215">
        <f ca="1">OFFSET(chronic_intake_assessment_1!$H$10,ROW()-ROW($I$11)+1,MATCH(AF$11,(chronic_intake_assessment_1!$H$11:$AS$11),0)-1)</f>
        <v>0</v>
      </c>
      <c r="AG261" s="215">
        <f ca="1">OFFSET(chronic_intake_assessment_1!$H$10,ROW()-ROW($I$11)+1,MATCH(AG$11,(chronic_intake_assessment_1!$H$11:$AS$11),0)-1)</f>
        <v>0</v>
      </c>
      <c r="AH261" s="215">
        <f ca="1">OFFSET(chronic_intake_assessment_1!$H$10,ROW()-ROW($I$11)+1,MATCH(AH$11,(chronic_intake_assessment_1!$H$11:$AS$11),0)-1)</f>
        <v>0</v>
      </c>
      <c r="AI261" s="215">
        <f ca="1">OFFSET(chronic_intake_assessment_1!$H$10,ROW()-ROW($I$11)+1,MATCH(AI$11,(chronic_intake_assessment_1!$H$11:$AS$11),0)-1)</f>
        <v>0</v>
      </c>
      <c r="AJ261" s="215">
        <f ca="1">OFFSET(chronic_intake_assessment_1!$H$10,ROW()-ROW($I$11)+1,MATCH(AJ$11,(chronic_intake_assessment_1!$H$11:$AS$11),0)-1)</f>
        <v>0</v>
      </c>
      <c r="AK261" s="215">
        <f ca="1">OFFSET(chronic_intake_assessment_1!$H$10,ROW()-ROW($I$11)+1,MATCH(AK$11,(chronic_intake_assessment_1!$H$11:$AS$11),0)-1)</f>
        <v>0</v>
      </c>
      <c r="AL261" s="215">
        <f ca="1">OFFSET(chronic_intake_assessment_1!$H$10,ROW()-ROW($I$11)+1,MATCH(AL$11,(chronic_intake_assessment_1!$H$11:$AS$11),0)-1)</f>
        <v>0</v>
      </c>
      <c r="AM261" s="215">
        <f ca="1">OFFSET(chronic_intake_assessment_1!$H$10,ROW()-ROW($I$11)+1,MATCH(AM$11,(chronic_intake_assessment_1!$H$11:$AS$11),0)-1)</f>
        <v>0</v>
      </c>
      <c r="AN261" s="215">
        <f ca="1">OFFSET(chronic_intake_assessment_1!$H$10,ROW()-ROW($I$11)+1,MATCH(AN$11,(chronic_intake_assessment_1!$H$11:$AS$11),0)-1)</f>
        <v>0</v>
      </c>
      <c r="AO261" s="215">
        <f ca="1">OFFSET(chronic_intake_assessment_1!$H$10,ROW()-ROW($I$11)+1,MATCH(AO$11,(chronic_intake_assessment_1!$H$11:$AS$11),0)-1)</f>
        <v>0</v>
      </c>
      <c r="AP261" s="215">
        <f ca="1">OFFSET(chronic_intake_assessment_1!$H$10,ROW()-ROW($I$11)+1,MATCH(AP$11,(chronic_intake_assessment_1!$H$11:$AS$11),0)-1)</f>
        <v>0</v>
      </c>
      <c r="AQ261" s="215">
        <f ca="1">OFFSET(chronic_intake_assessment_1!$H$10,ROW()-ROW($I$11)+1,MATCH(AQ$11,(chronic_intake_assessment_1!$H$11:$AS$11),0)-1)</f>
        <v>0</v>
      </c>
      <c r="AR261" s="215">
        <f ca="1">OFFSET(chronic_intake_assessment_1!$H$10,ROW()-ROW($I$11)+1,MATCH(AR$11,(chronic_intake_assessment_1!$H$11:$AS$11),0)-1)</f>
        <v>0</v>
      </c>
    </row>
    <row r="262" spans="1:44" ht="30" hidden="1" customHeight="1" outlineLevel="3" x14ac:dyDescent="0.2">
      <c r="A262" s="31">
        <v>4</v>
      </c>
      <c r="B262" s="33">
        <v>631050</v>
      </c>
      <c r="C262" s="33"/>
      <c r="D262" s="33" t="s">
        <v>658</v>
      </c>
      <c r="E262" s="33">
        <v>1</v>
      </c>
      <c r="F262" s="33" t="s">
        <v>1543</v>
      </c>
      <c r="G262" s="211">
        <f>Table765[[#This Row],[crops included in co-ordinated 
monitoring programme]]</f>
        <v>0</v>
      </c>
      <c r="H262" s="211">
        <f>chronic_intake_assessment_1!G262</f>
        <v>0</v>
      </c>
      <c r="I262" s="215">
        <f ca="1">OFFSET(chronic_intake_assessment_1!$H$10,ROW()-ROW($I$11)+1,MATCH(I$11,(chronic_intake_assessment_1!$H$11:$AS$11),0)-1)</f>
        <v>0</v>
      </c>
      <c r="J262" s="215">
        <f ca="1">OFFSET(chronic_intake_assessment_1!$H$10,ROW()-ROW($I$11)+1,MATCH(J$11,(chronic_intake_assessment_1!$H$11:$AS$11),0)-1)</f>
        <v>0</v>
      </c>
      <c r="K262" s="215">
        <f ca="1">OFFSET(chronic_intake_assessment_1!$H$10,ROW()-ROW($I$11)+1,MATCH(K$11,(chronic_intake_assessment_1!$H$11:$AS$11),0)-1)</f>
        <v>0</v>
      </c>
      <c r="L262" s="215">
        <f ca="1">OFFSET(chronic_intake_assessment_1!$H$10,ROW()-ROW($I$11)+1,MATCH(L$11,(chronic_intake_assessment_1!$H$11:$AS$11),0)-1)</f>
        <v>0</v>
      </c>
      <c r="M262" s="215">
        <f ca="1">OFFSET(chronic_intake_assessment_1!$H$10,ROW()-ROW($I$11)+1,MATCH(M$11,(chronic_intake_assessment_1!$H$11:$AS$11),0)-1)</f>
        <v>0</v>
      </c>
      <c r="N262" s="215">
        <f ca="1">OFFSET(chronic_intake_assessment_1!$H$10,ROW()-ROW($I$11)+1,MATCH(N$11,(chronic_intake_assessment_1!$H$11:$AS$11),0)-1)</f>
        <v>0</v>
      </c>
      <c r="O262" s="215">
        <f ca="1">OFFSET(chronic_intake_assessment_1!$H$10,ROW()-ROW($I$11)+1,MATCH(O$11,(chronic_intake_assessment_1!$H$11:$AS$11),0)-1)</f>
        <v>0</v>
      </c>
      <c r="P262" s="215">
        <f ca="1">OFFSET(chronic_intake_assessment_1!$H$10,ROW()-ROW($I$11)+1,MATCH(P$11,(chronic_intake_assessment_1!$H$11:$AS$11),0)-1)</f>
        <v>0</v>
      </c>
      <c r="Q262" s="215">
        <f ca="1">OFFSET(chronic_intake_assessment_1!$H$10,ROW()-ROW($I$11)+1,MATCH(Q$11,(chronic_intake_assessment_1!$H$11:$AS$11),0)-1)</f>
        <v>0</v>
      </c>
      <c r="R262" s="215">
        <f ca="1">OFFSET(chronic_intake_assessment_1!$H$10,ROW()-ROW($I$11)+1,MATCH(R$11,(chronic_intake_assessment_1!$H$11:$AS$11),0)-1)</f>
        <v>0</v>
      </c>
      <c r="S262" s="215">
        <f ca="1">OFFSET(chronic_intake_assessment_1!$H$10,ROW()-ROW($I$11)+1,MATCH(S$11,(chronic_intake_assessment_1!$H$11:$AS$11),0)-1)</f>
        <v>0</v>
      </c>
      <c r="T262" s="215">
        <f ca="1">OFFSET(chronic_intake_assessment_1!$H$10,ROW()-ROW($I$11)+1,MATCH(T$11,(chronic_intake_assessment_1!$H$11:$AS$11),0)-1)</f>
        <v>0</v>
      </c>
      <c r="U262" s="215">
        <f ca="1">OFFSET(chronic_intake_assessment_1!$H$10,ROW()-ROW($I$11)+1,MATCH(U$11,(chronic_intake_assessment_1!$H$11:$AS$11),0)-1)</f>
        <v>0</v>
      </c>
      <c r="V262" s="215">
        <f ca="1">OFFSET(chronic_intake_assessment_1!$H$10,ROW()-ROW($I$11)+1,MATCH(V$11,(chronic_intake_assessment_1!$H$11:$AS$11),0)-1)</f>
        <v>0</v>
      </c>
      <c r="W262" s="215">
        <f ca="1">OFFSET(chronic_intake_assessment_1!$H$10,ROW()-ROW($I$11)+1,MATCH(W$11,(chronic_intake_assessment_1!$H$11:$AS$11),0)-1)</f>
        <v>0</v>
      </c>
      <c r="X262" s="215">
        <f ca="1">OFFSET(chronic_intake_assessment_1!$H$10,ROW()-ROW($I$11)+1,MATCH(X$11,(chronic_intake_assessment_1!$H$11:$AS$11),0)-1)</f>
        <v>0</v>
      </c>
      <c r="Y262" s="215">
        <f ca="1">OFFSET(chronic_intake_assessment_1!$H$10,ROW()-ROW($I$11)+1,MATCH(Y$11,(chronic_intake_assessment_1!$H$11:$AS$11),0)-1)</f>
        <v>0</v>
      </c>
      <c r="Z262" s="215">
        <f ca="1">OFFSET(chronic_intake_assessment_1!$H$10,ROW()-ROW($I$11)+1,MATCH(Z$11,(chronic_intake_assessment_1!$H$11:$AS$11),0)-1)</f>
        <v>0</v>
      </c>
      <c r="AA262" s="215">
        <f ca="1">OFFSET(chronic_intake_assessment_1!$H$10,ROW()-ROW($I$11)+1,MATCH(AA$11,(chronic_intake_assessment_1!$H$11:$AS$11),0)-1)</f>
        <v>0</v>
      </c>
      <c r="AB262" s="215">
        <f ca="1">OFFSET(chronic_intake_assessment_1!$H$10,ROW()-ROW($I$11)+1,MATCH(AB$11,(chronic_intake_assessment_1!$H$11:$AS$11),0)-1)</f>
        <v>0</v>
      </c>
      <c r="AC262" s="215">
        <f ca="1">OFFSET(chronic_intake_assessment_1!$H$10,ROW()-ROW($I$11)+1,MATCH(AC$11,(chronic_intake_assessment_1!$H$11:$AS$11),0)-1)</f>
        <v>0</v>
      </c>
      <c r="AD262" s="215">
        <f ca="1">OFFSET(chronic_intake_assessment_1!$H$10,ROW()-ROW($I$11)+1,MATCH(AD$11,(chronic_intake_assessment_1!$H$11:$AS$11),0)-1)</f>
        <v>0</v>
      </c>
      <c r="AE262" s="215">
        <f ca="1">OFFSET(chronic_intake_assessment_1!$H$10,ROW()-ROW($I$11)+1,MATCH(AE$11,(chronic_intake_assessment_1!$H$11:$AS$11),0)-1)</f>
        <v>0</v>
      </c>
      <c r="AF262" s="215">
        <f ca="1">OFFSET(chronic_intake_assessment_1!$H$10,ROW()-ROW($I$11)+1,MATCH(AF$11,(chronic_intake_assessment_1!$H$11:$AS$11),0)-1)</f>
        <v>0</v>
      </c>
      <c r="AG262" s="215">
        <f ca="1">OFFSET(chronic_intake_assessment_1!$H$10,ROW()-ROW($I$11)+1,MATCH(AG$11,(chronic_intake_assessment_1!$H$11:$AS$11),0)-1)</f>
        <v>0</v>
      </c>
      <c r="AH262" s="215">
        <f ca="1">OFFSET(chronic_intake_assessment_1!$H$10,ROW()-ROW($I$11)+1,MATCH(AH$11,(chronic_intake_assessment_1!$H$11:$AS$11),0)-1)</f>
        <v>0</v>
      </c>
      <c r="AI262" s="215">
        <f ca="1">OFFSET(chronic_intake_assessment_1!$H$10,ROW()-ROW($I$11)+1,MATCH(AI$11,(chronic_intake_assessment_1!$H$11:$AS$11),0)-1)</f>
        <v>0</v>
      </c>
      <c r="AJ262" s="215">
        <f ca="1">OFFSET(chronic_intake_assessment_1!$H$10,ROW()-ROW($I$11)+1,MATCH(AJ$11,(chronic_intake_assessment_1!$H$11:$AS$11),0)-1)</f>
        <v>0</v>
      </c>
      <c r="AK262" s="215">
        <f ca="1">OFFSET(chronic_intake_assessment_1!$H$10,ROW()-ROW($I$11)+1,MATCH(AK$11,(chronic_intake_assessment_1!$H$11:$AS$11),0)-1)</f>
        <v>0</v>
      </c>
      <c r="AL262" s="215">
        <f ca="1">OFFSET(chronic_intake_assessment_1!$H$10,ROW()-ROW($I$11)+1,MATCH(AL$11,(chronic_intake_assessment_1!$H$11:$AS$11),0)-1)</f>
        <v>0</v>
      </c>
      <c r="AM262" s="215">
        <f ca="1">OFFSET(chronic_intake_assessment_1!$H$10,ROW()-ROW($I$11)+1,MATCH(AM$11,(chronic_intake_assessment_1!$H$11:$AS$11),0)-1)</f>
        <v>0</v>
      </c>
      <c r="AN262" s="215">
        <f ca="1">OFFSET(chronic_intake_assessment_1!$H$10,ROW()-ROW($I$11)+1,MATCH(AN$11,(chronic_intake_assessment_1!$H$11:$AS$11),0)-1)</f>
        <v>0</v>
      </c>
      <c r="AO262" s="215">
        <f ca="1">OFFSET(chronic_intake_assessment_1!$H$10,ROW()-ROW($I$11)+1,MATCH(AO$11,(chronic_intake_assessment_1!$H$11:$AS$11),0)-1)</f>
        <v>0</v>
      </c>
      <c r="AP262" s="215">
        <f ca="1">OFFSET(chronic_intake_assessment_1!$H$10,ROW()-ROW($I$11)+1,MATCH(AP$11,(chronic_intake_assessment_1!$H$11:$AS$11),0)-1)</f>
        <v>0</v>
      </c>
      <c r="AQ262" s="215">
        <f ca="1">OFFSET(chronic_intake_assessment_1!$H$10,ROW()-ROW($I$11)+1,MATCH(AQ$11,(chronic_intake_assessment_1!$H$11:$AS$11),0)-1)</f>
        <v>0</v>
      </c>
      <c r="AR262" s="215">
        <f ca="1">OFFSET(chronic_intake_assessment_1!$H$10,ROW()-ROW($I$11)+1,MATCH(AR$11,(chronic_intake_assessment_1!$H$11:$AS$11),0)-1)</f>
        <v>0</v>
      </c>
    </row>
    <row r="263" spans="1:44" ht="30" hidden="1" customHeight="1" outlineLevel="3" x14ac:dyDescent="0.2">
      <c r="A263" s="31">
        <v>4</v>
      </c>
      <c r="B263" s="33">
        <v>631990</v>
      </c>
      <c r="C263" s="33"/>
      <c r="D263" s="33" t="s">
        <v>1200</v>
      </c>
      <c r="E263" s="33">
        <v>1</v>
      </c>
      <c r="F263" s="33" t="s">
        <v>1544</v>
      </c>
      <c r="G263" s="211">
        <f>Table765[[#This Row],[crops included in co-ordinated 
monitoring programme]]</f>
        <v>0</v>
      </c>
      <c r="H263" s="211">
        <f>chronic_intake_assessment_1!G263</f>
        <v>0</v>
      </c>
      <c r="I263" s="215">
        <f ca="1">OFFSET(chronic_intake_assessment_1!$H$10,ROW()-ROW($I$11)+1,MATCH(I$11,(chronic_intake_assessment_1!$H$11:$AS$11),0)-1)</f>
        <v>0</v>
      </c>
      <c r="J263" s="215">
        <f ca="1">OFFSET(chronic_intake_assessment_1!$H$10,ROW()-ROW($I$11)+1,MATCH(J$11,(chronic_intake_assessment_1!$H$11:$AS$11),0)-1)</f>
        <v>0</v>
      </c>
      <c r="K263" s="215">
        <f ca="1">OFFSET(chronic_intake_assessment_1!$H$10,ROW()-ROW($I$11)+1,MATCH(K$11,(chronic_intake_assessment_1!$H$11:$AS$11),0)-1)</f>
        <v>0</v>
      </c>
      <c r="L263" s="215">
        <f ca="1">OFFSET(chronic_intake_assessment_1!$H$10,ROW()-ROW($I$11)+1,MATCH(L$11,(chronic_intake_assessment_1!$H$11:$AS$11),0)-1)</f>
        <v>0</v>
      </c>
      <c r="M263" s="215">
        <f ca="1">OFFSET(chronic_intake_assessment_1!$H$10,ROW()-ROW($I$11)+1,MATCH(M$11,(chronic_intake_assessment_1!$H$11:$AS$11),0)-1)</f>
        <v>0</v>
      </c>
      <c r="N263" s="215">
        <f ca="1">OFFSET(chronic_intake_assessment_1!$H$10,ROW()-ROW($I$11)+1,MATCH(N$11,(chronic_intake_assessment_1!$H$11:$AS$11),0)-1)</f>
        <v>0</v>
      </c>
      <c r="O263" s="215">
        <f ca="1">OFFSET(chronic_intake_assessment_1!$H$10,ROW()-ROW($I$11)+1,MATCH(O$11,(chronic_intake_assessment_1!$H$11:$AS$11),0)-1)</f>
        <v>0</v>
      </c>
      <c r="P263" s="215">
        <f ca="1">OFFSET(chronic_intake_assessment_1!$H$10,ROW()-ROW($I$11)+1,MATCH(P$11,(chronic_intake_assessment_1!$H$11:$AS$11),0)-1)</f>
        <v>0</v>
      </c>
      <c r="Q263" s="215">
        <f ca="1">OFFSET(chronic_intake_assessment_1!$H$10,ROW()-ROW($I$11)+1,MATCH(Q$11,(chronic_intake_assessment_1!$H$11:$AS$11),0)-1)</f>
        <v>0</v>
      </c>
      <c r="R263" s="215">
        <f ca="1">OFFSET(chronic_intake_assessment_1!$H$10,ROW()-ROW($I$11)+1,MATCH(R$11,(chronic_intake_assessment_1!$H$11:$AS$11),0)-1)</f>
        <v>0</v>
      </c>
      <c r="S263" s="215">
        <f ca="1">OFFSET(chronic_intake_assessment_1!$H$10,ROW()-ROW($I$11)+1,MATCH(S$11,(chronic_intake_assessment_1!$H$11:$AS$11),0)-1)</f>
        <v>0</v>
      </c>
      <c r="T263" s="215">
        <f ca="1">OFFSET(chronic_intake_assessment_1!$H$10,ROW()-ROW($I$11)+1,MATCH(T$11,(chronic_intake_assessment_1!$H$11:$AS$11),0)-1)</f>
        <v>0</v>
      </c>
      <c r="U263" s="215">
        <f ca="1">OFFSET(chronic_intake_assessment_1!$H$10,ROW()-ROW($I$11)+1,MATCH(U$11,(chronic_intake_assessment_1!$H$11:$AS$11),0)-1)</f>
        <v>0</v>
      </c>
      <c r="V263" s="215">
        <f ca="1">OFFSET(chronic_intake_assessment_1!$H$10,ROW()-ROW($I$11)+1,MATCH(V$11,(chronic_intake_assessment_1!$H$11:$AS$11),0)-1)</f>
        <v>0</v>
      </c>
      <c r="W263" s="215">
        <f ca="1">OFFSET(chronic_intake_assessment_1!$H$10,ROW()-ROW($I$11)+1,MATCH(W$11,(chronic_intake_assessment_1!$H$11:$AS$11),0)-1)</f>
        <v>0</v>
      </c>
      <c r="X263" s="215">
        <f ca="1">OFFSET(chronic_intake_assessment_1!$H$10,ROW()-ROW($I$11)+1,MATCH(X$11,(chronic_intake_assessment_1!$H$11:$AS$11),0)-1)</f>
        <v>0</v>
      </c>
      <c r="Y263" s="215">
        <f ca="1">OFFSET(chronic_intake_assessment_1!$H$10,ROW()-ROW($I$11)+1,MATCH(Y$11,(chronic_intake_assessment_1!$H$11:$AS$11),0)-1)</f>
        <v>0</v>
      </c>
      <c r="Z263" s="215">
        <f ca="1">OFFSET(chronic_intake_assessment_1!$H$10,ROW()-ROW($I$11)+1,MATCH(Z$11,(chronic_intake_assessment_1!$H$11:$AS$11),0)-1)</f>
        <v>0</v>
      </c>
      <c r="AA263" s="215">
        <f ca="1">OFFSET(chronic_intake_assessment_1!$H$10,ROW()-ROW($I$11)+1,MATCH(AA$11,(chronic_intake_assessment_1!$H$11:$AS$11),0)-1)</f>
        <v>0</v>
      </c>
      <c r="AB263" s="215">
        <f ca="1">OFFSET(chronic_intake_assessment_1!$H$10,ROW()-ROW($I$11)+1,MATCH(AB$11,(chronic_intake_assessment_1!$H$11:$AS$11),0)-1)</f>
        <v>0</v>
      </c>
      <c r="AC263" s="215">
        <f ca="1">OFFSET(chronic_intake_assessment_1!$H$10,ROW()-ROW($I$11)+1,MATCH(AC$11,(chronic_intake_assessment_1!$H$11:$AS$11),0)-1)</f>
        <v>0</v>
      </c>
      <c r="AD263" s="215">
        <f ca="1">OFFSET(chronic_intake_assessment_1!$H$10,ROW()-ROW($I$11)+1,MATCH(AD$11,(chronic_intake_assessment_1!$H$11:$AS$11),0)-1)</f>
        <v>0</v>
      </c>
      <c r="AE263" s="215">
        <f ca="1">OFFSET(chronic_intake_assessment_1!$H$10,ROW()-ROW($I$11)+1,MATCH(AE$11,(chronic_intake_assessment_1!$H$11:$AS$11),0)-1)</f>
        <v>0</v>
      </c>
      <c r="AF263" s="215">
        <f ca="1">OFFSET(chronic_intake_assessment_1!$H$10,ROW()-ROW($I$11)+1,MATCH(AF$11,(chronic_intake_assessment_1!$H$11:$AS$11),0)-1)</f>
        <v>0</v>
      </c>
      <c r="AG263" s="215">
        <f ca="1">OFFSET(chronic_intake_assessment_1!$H$10,ROW()-ROW($I$11)+1,MATCH(AG$11,(chronic_intake_assessment_1!$H$11:$AS$11),0)-1)</f>
        <v>0</v>
      </c>
      <c r="AH263" s="215">
        <f ca="1">OFFSET(chronic_intake_assessment_1!$H$10,ROW()-ROW($I$11)+1,MATCH(AH$11,(chronic_intake_assessment_1!$H$11:$AS$11),0)-1)</f>
        <v>0</v>
      </c>
      <c r="AI263" s="215">
        <f ca="1">OFFSET(chronic_intake_assessment_1!$H$10,ROW()-ROW($I$11)+1,MATCH(AI$11,(chronic_intake_assessment_1!$H$11:$AS$11),0)-1)</f>
        <v>0</v>
      </c>
      <c r="AJ263" s="215">
        <f ca="1">OFFSET(chronic_intake_assessment_1!$H$10,ROW()-ROW($I$11)+1,MATCH(AJ$11,(chronic_intake_assessment_1!$H$11:$AS$11),0)-1)</f>
        <v>0</v>
      </c>
      <c r="AK263" s="215">
        <f ca="1">OFFSET(chronic_intake_assessment_1!$H$10,ROW()-ROW($I$11)+1,MATCH(AK$11,(chronic_intake_assessment_1!$H$11:$AS$11),0)-1)</f>
        <v>0</v>
      </c>
      <c r="AL263" s="215">
        <f ca="1">OFFSET(chronic_intake_assessment_1!$H$10,ROW()-ROW($I$11)+1,MATCH(AL$11,(chronic_intake_assessment_1!$H$11:$AS$11),0)-1)</f>
        <v>0</v>
      </c>
      <c r="AM263" s="215">
        <f ca="1">OFFSET(chronic_intake_assessment_1!$H$10,ROW()-ROW($I$11)+1,MATCH(AM$11,(chronic_intake_assessment_1!$H$11:$AS$11),0)-1)</f>
        <v>0</v>
      </c>
      <c r="AN263" s="215">
        <f ca="1">OFFSET(chronic_intake_assessment_1!$H$10,ROW()-ROW($I$11)+1,MATCH(AN$11,(chronic_intake_assessment_1!$H$11:$AS$11),0)-1)</f>
        <v>0</v>
      </c>
      <c r="AO263" s="215">
        <f ca="1">OFFSET(chronic_intake_assessment_1!$H$10,ROW()-ROW($I$11)+1,MATCH(AO$11,(chronic_intake_assessment_1!$H$11:$AS$11),0)-1)</f>
        <v>0</v>
      </c>
      <c r="AP263" s="215">
        <f ca="1">OFFSET(chronic_intake_assessment_1!$H$10,ROW()-ROW($I$11)+1,MATCH(AP$11,(chronic_intake_assessment_1!$H$11:$AS$11),0)-1)</f>
        <v>0</v>
      </c>
      <c r="AQ263" s="215">
        <f ca="1">OFFSET(chronic_intake_assessment_1!$H$10,ROW()-ROW($I$11)+1,MATCH(AQ$11,(chronic_intake_assessment_1!$H$11:$AS$11),0)-1)</f>
        <v>0</v>
      </c>
      <c r="AR263" s="215">
        <f ca="1">OFFSET(chronic_intake_assessment_1!$H$10,ROW()-ROW($I$11)+1,MATCH(AR$11,(chronic_intake_assessment_1!$H$11:$AS$11),0)-1)</f>
        <v>0</v>
      </c>
    </row>
    <row r="264" spans="1:44" ht="30" hidden="1" customHeight="1" outlineLevel="3" x14ac:dyDescent="0.2">
      <c r="A264" s="5">
        <v>3</v>
      </c>
      <c r="B264" s="6">
        <v>632000</v>
      </c>
      <c r="C264" s="6"/>
      <c r="D264" s="6" t="s">
        <v>660</v>
      </c>
      <c r="E264" s="33"/>
      <c r="F264" s="33"/>
      <c r="G264" s="211">
        <f>Table765[[#This Row],[crops included in co-ordinated 
monitoring programme]]</f>
        <v>0</v>
      </c>
      <c r="H264" s="211">
        <f>chronic_intake_assessment_1!G264</f>
        <v>0</v>
      </c>
      <c r="I264" s="217">
        <f ca="1">OFFSET(chronic_intake_assessment_1!$H$10,ROW()-ROW($I$11)+1,MATCH(I$11,(chronic_intake_assessment_1!$H$11:$AS$11),0)-1)</f>
        <v>0</v>
      </c>
      <c r="J264" s="217">
        <f ca="1">OFFSET(chronic_intake_assessment_1!$H$10,ROW()-ROW($I$11)+1,MATCH(J$11,(chronic_intake_assessment_1!$H$11:$AS$11),0)-1)</f>
        <v>0</v>
      </c>
      <c r="K264" s="217">
        <f ca="1">OFFSET(chronic_intake_assessment_1!$H$10,ROW()-ROW($I$11)+1,MATCH(K$11,(chronic_intake_assessment_1!$H$11:$AS$11),0)-1)</f>
        <v>0</v>
      </c>
      <c r="L264" s="217">
        <f ca="1">OFFSET(chronic_intake_assessment_1!$H$10,ROW()-ROW($I$11)+1,MATCH(L$11,(chronic_intake_assessment_1!$H$11:$AS$11),0)-1)</f>
        <v>0</v>
      </c>
      <c r="M264" s="217">
        <f ca="1">OFFSET(chronic_intake_assessment_1!$H$10,ROW()-ROW($I$11)+1,MATCH(M$11,(chronic_intake_assessment_1!$H$11:$AS$11),0)-1)</f>
        <v>0</v>
      </c>
      <c r="N264" s="217">
        <f ca="1">OFFSET(chronic_intake_assessment_1!$H$10,ROW()-ROW($I$11)+1,MATCH(N$11,(chronic_intake_assessment_1!$H$11:$AS$11),0)-1)</f>
        <v>0</v>
      </c>
      <c r="O264" s="217">
        <f ca="1">OFFSET(chronic_intake_assessment_1!$H$10,ROW()-ROW($I$11)+1,MATCH(O$11,(chronic_intake_assessment_1!$H$11:$AS$11),0)-1)</f>
        <v>0</v>
      </c>
      <c r="P264" s="217">
        <f ca="1">OFFSET(chronic_intake_assessment_1!$H$10,ROW()-ROW($I$11)+1,MATCH(P$11,(chronic_intake_assessment_1!$H$11:$AS$11),0)-1)</f>
        <v>0</v>
      </c>
      <c r="Q264" s="217">
        <f ca="1">OFFSET(chronic_intake_assessment_1!$H$10,ROW()-ROW($I$11)+1,MATCH(Q$11,(chronic_intake_assessment_1!$H$11:$AS$11),0)-1)</f>
        <v>0</v>
      </c>
      <c r="R264" s="217">
        <f ca="1">OFFSET(chronic_intake_assessment_1!$H$10,ROW()-ROW($I$11)+1,MATCH(R$11,(chronic_intake_assessment_1!$H$11:$AS$11),0)-1)</f>
        <v>0</v>
      </c>
      <c r="S264" s="217">
        <f ca="1">OFFSET(chronic_intake_assessment_1!$H$10,ROW()-ROW($I$11)+1,MATCH(S$11,(chronic_intake_assessment_1!$H$11:$AS$11),0)-1)</f>
        <v>0</v>
      </c>
      <c r="T264" s="217">
        <f ca="1">OFFSET(chronic_intake_assessment_1!$H$10,ROW()-ROW($I$11)+1,MATCH(T$11,(chronic_intake_assessment_1!$H$11:$AS$11),0)-1)</f>
        <v>0</v>
      </c>
      <c r="U264" s="217">
        <f ca="1">OFFSET(chronic_intake_assessment_1!$H$10,ROW()-ROW($I$11)+1,MATCH(U$11,(chronic_intake_assessment_1!$H$11:$AS$11),0)-1)</f>
        <v>0</v>
      </c>
      <c r="V264" s="217">
        <f ca="1">OFFSET(chronic_intake_assessment_1!$H$10,ROW()-ROW($I$11)+1,MATCH(V$11,(chronic_intake_assessment_1!$H$11:$AS$11),0)-1)</f>
        <v>0</v>
      </c>
      <c r="W264" s="217">
        <f ca="1">OFFSET(chronic_intake_assessment_1!$H$10,ROW()-ROW($I$11)+1,MATCH(W$11,(chronic_intake_assessment_1!$H$11:$AS$11),0)-1)</f>
        <v>0</v>
      </c>
      <c r="X264" s="217">
        <f ca="1">OFFSET(chronic_intake_assessment_1!$H$10,ROW()-ROW($I$11)+1,MATCH(X$11,(chronic_intake_assessment_1!$H$11:$AS$11),0)-1)</f>
        <v>0</v>
      </c>
      <c r="Y264" s="217">
        <f ca="1">OFFSET(chronic_intake_assessment_1!$H$10,ROW()-ROW($I$11)+1,MATCH(Y$11,(chronic_intake_assessment_1!$H$11:$AS$11),0)-1)</f>
        <v>0</v>
      </c>
      <c r="Z264" s="217">
        <f ca="1">OFFSET(chronic_intake_assessment_1!$H$10,ROW()-ROW($I$11)+1,MATCH(Z$11,(chronic_intake_assessment_1!$H$11:$AS$11),0)-1)</f>
        <v>0</v>
      </c>
      <c r="AA264" s="217">
        <f ca="1">OFFSET(chronic_intake_assessment_1!$H$10,ROW()-ROW($I$11)+1,MATCH(AA$11,(chronic_intake_assessment_1!$H$11:$AS$11),0)-1)</f>
        <v>0</v>
      </c>
      <c r="AB264" s="217">
        <f ca="1">OFFSET(chronic_intake_assessment_1!$H$10,ROW()-ROW($I$11)+1,MATCH(AB$11,(chronic_intake_assessment_1!$H$11:$AS$11),0)-1)</f>
        <v>0</v>
      </c>
      <c r="AC264" s="217">
        <f ca="1">OFFSET(chronic_intake_assessment_1!$H$10,ROW()-ROW($I$11)+1,MATCH(AC$11,(chronic_intake_assessment_1!$H$11:$AS$11),0)-1)</f>
        <v>0</v>
      </c>
      <c r="AD264" s="217">
        <f ca="1">OFFSET(chronic_intake_assessment_1!$H$10,ROW()-ROW($I$11)+1,MATCH(AD$11,(chronic_intake_assessment_1!$H$11:$AS$11),0)-1)</f>
        <v>0</v>
      </c>
      <c r="AE264" s="217">
        <f ca="1">OFFSET(chronic_intake_assessment_1!$H$10,ROW()-ROW($I$11)+1,MATCH(AE$11,(chronic_intake_assessment_1!$H$11:$AS$11),0)-1)</f>
        <v>0</v>
      </c>
      <c r="AF264" s="217">
        <f ca="1">OFFSET(chronic_intake_assessment_1!$H$10,ROW()-ROW($I$11)+1,MATCH(AF$11,(chronic_intake_assessment_1!$H$11:$AS$11),0)-1)</f>
        <v>0</v>
      </c>
      <c r="AG264" s="217">
        <f ca="1">OFFSET(chronic_intake_assessment_1!$H$10,ROW()-ROW($I$11)+1,MATCH(AG$11,(chronic_intake_assessment_1!$H$11:$AS$11),0)-1)</f>
        <v>0</v>
      </c>
      <c r="AH264" s="217">
        <f ca="1">OFFSET(chronic_intake_assessment_1!$H$10,ROW()-ROW($I$11)+1,MATCH(AH$11,(chronic_intake_assessment_1!$H$11:$AS$11),0)-1)</f>
        <v>0</v>
      </c>
      <c r="AI264" s="217">
        <f ca="1">OFFSET(chronic_intake_assessment_1!$H$10,ROW()-ROW($I$11)+1,MATCH(AI$11,(chronic_intake_assessment_1!$H$11:$AS$11),0)-1)</f>
        <v>0</v>
      </c>
      <c r="AJ264" s="217">
        <f ca="1">OFFSET(chronic_intake_assessment_1!$H$10,ROW()-ROW($I$11)+1,MATCH(AJ$11,(chronic_intake_assessment_1!$H$11:$AS$11),0)-1)</f>
        <v>0</v>
      </c>
      <c r="AK264" s="217">
        <f ca="1">OFFSET(chronic_intake_assessment_1!$H$10,ROW()-ROW($I$11)+1,MATCH(AK$11,(chronic_intake_assessment_1!$H$11:$AS$11),0)-1)</f>
        <v>0</v>
      </c>
      <c r="AL264" s="217">
        <f ca="1">OFFSET(chronic_intake_assessment_1!$H$10,ROW()-ROW($I$11)+1,MATCH(AL$11,(chronic_intake_assessment_1!$H$11:$AS$11),0)-1)</f>
        <v>0</v>
      </c>
      <c r="AM264" s="217">
        <f ca="1">OFFSET(chronic_intake_assessment_1!$H$10,ROW()-ROW($I$11)+1,MATCH(AM$11,(chronic_intake_assessment_1!$H$11:$AS$11),0)-1)</f>
        <v>0</v>
      </c>
      <c r="AN264" s="217">
        <f ca="1">OFFSET(chronic_intake_assessment_1!$H$10,ROW()-ROW($I$11)+1,MATCH(AN$11,(chronic_intake_assessment_1!$H$11:$AS$11),0)-1)</f>
        <v>0</v>
      </c>
      <c r="AO264" s="217">
        <f ca="1">OFFSET(chronic_intake_assessment_1!$H$10,ROW()-ROW($I$11)+1,MATCH(AO$11,(chronic_intake_assessment_1!$H$11:$AS$11),0)-1)</f>
        <v>0</v>
      </c>
      <c r="AP264" s="217">
        <f ca="1">OFFSET(chronic_intake_assessment_1!$H$10,ROW()-ROW($I$11)+1,MATCH(AP$11,(chronic_intake_assessment_1!$H$11:$AS$11),0)-1)</f>
        <v>0</v>
      </c>
      <c r="AQ264" s="217">
        <f ca="1">OFFSET(chronic_intake_assessment_1!$H$10,ROW()-ROW($I$11)+1,MATCH(AQ$11,(chronic_intake_assessment_1!$H$11:$AS$11),0)-1)</f>
        <v>0</v>
      </c>
      <c r="AR264" s="217">
        <f ca="1">OFFSET(chronic_intake_assessment_1!$H$10,ROW()-ROW($I$11)+1,MATCH(AR$11,(chronic_intake_assessment_1!$H$11:$AS$11),0)-1)</f>
        <v>0</v>
      </c>
    </row>
    <row r="265" spans="1:44" ht="30" hidden="1" customHeight="1" outlineLevel="2" x14ac:dyDescent="0.2">
      <c r="A265" s="31">
        <v>4</v>
      </c>
      <c r="B265" s="33">
        <v>632010</v>
      </c>
      <c r="C265" s="33"/>
      <c r="D265" s="33" t="s">
        <v>661</v>
      </c>
      <c r="E265" s="6"/>
      <c r="F265" s="6"/>
      <c r="G265" s="211">
        <f>Table765[[#This Row],[crops included in co-ordinated 
monitoring programme]]</f>
        <v>0</v>
      </c>
      <c r="H265" s="211">
        <f>chronic_intake_assessment_1!G265</f>
        <v>0</v>
      </c>
      <c r="I265" s="215">
        <f ca="1">OFFSET(chronic_intake_assessment_1!$H$10,ROW()-ROW($I$11)+1,MATCH(I$11,(chronic_intake_assessment_1!$H$11:$AS$11),0)-1)</f>
        <v>0</v>
      </c>
      <c r="J265" s="215">
        <f ca="1">OFFSET(chronic_intake_assessment_1!$H$10,ROW()-ROW($I$11)+1,MATCH(J$11,(chronic_intake_assessment_1!$H$11:$AS$11),0)-1)</f>
        <v>0</v>
      </c>
      <c r="K265" s="215">
        <f ca="1">OFFSET(chronic_intake_assessment_1!$H$10,ROW()-ROW($I$11)+1,MATCH(K$11,(chronic_intake_assessment_1!$H$11:$AS$11),0)-1)</f>
        <v>0</v>
      </c>
      <c r="L265" s="215">
        <f ca="1">OFFSET(chronic_intake_assessment_1!$H$10,ROW()-ROW($I$11)+1,MATCH(L$11,(chronic_intake_assessment_1!$H$11:$AS$11),0)-1)</f>
        <v>0</v>
      </c>
      <c r="M265" s="215">
        <f ca="1">OFFSET(chronic_intake_assessment_1!$H$10,ROW()-ROW($I$11)+1,MATCH(M$11,(chronic_intake_assessment_1!$H$11:$AS$11),0)-1)</f>
        <v>0</v>
      </c>
      <c r="N265" s="215">
        <f ca="1">OFFSET(chronic_intake_assessment_1!$H$10,ROW()-ROW($I$11)+1,MATCH(N$11,(chronic_intake_assessment_1!$H$11:$AS$11),0)-1)</f>
        <v>0</v>
      </c>
      <c r="O265" s="215">
        <f ca="1">OFFSET(chronic_intake_assessment_1!$H$10,ROW()-ROW($I$11)+1,MATCH(O$11,(chronic_intake_assessment_1!$H$11:$AS$11),0)-1)</f>
        <v>0</v>
      </c>
      <c r="P265" s="215">
        <f ca="1">OFFSET(chronic_intake_assessment_1!$H$10,ROW()-ROW($I$11)+1,MATCH(P$11,(chronic_intake_assessment_1!$H$11:$AS$11),0)-1)</f>
        <v>0</v>
      </c>
      <c r="Q265" s="215">
        <f ca="1">OFFSET(chronic_intake_assessment_1!$H$10,ROW()-ROW($I$11)+1,MATCH(Q$11,(chronic_intake_assessment_1!$H$11:$AS$11),0)-1)</f>
        <v>0</v>
      </c>
      <c r="R265" s="215">
        <f ca="1">OFFSET(chronic_intake_assessment_1!$H$10,ROW()-ROW($I$11)+1,MATCH(R$11,(chronic_intake_assessment_1!$H$11:$AS$11),0)-1)</f>
        <v>0</v>
      </c>
      <c r="S265" s="215">
        <f ca="1">OFFSET(chronic_intake_assessment_1!$H$10,ROW()-ROW($I$11)+1,MATCH(S$11,(chronic_intake_assessment_1!$H$11:$AS$11),0)-1)</f>
        <v>0</v>
      </c>
      <c r="T265" s="215">
        <f ca="1">OFFSET(chronic_intake_assessment_1!$H$10,ROW()-ROW($I$11)+1,MATCH(T$11,(chronic_intake_assessment_1!$H$11:$AS$11),0)-1)</f>
        <v>0</v>
      </c>
      <c r="U265" s="215">
        <f ca="1">OFFSET(chronic_intake_assessment_1!$H$10,ROW()-ROW($I$11)+1,MATCH(U$11,(chronic_intake_assessment_1!$H$11:$AS$11),0)-1)</f>
        <v>0</v>
      </c>
      <c r="V265" s="215">
        <f ca="1">OFFSET(chronic_intake_assessment_1!$H$10,ROW()-ROW($I$11)+1,MATCH(V$11,(chronic_intake_assessment_1!$H$11:$AS$11),0)-1)</f>
        <v>0</v>
      </c>
      <c r="W265" s="215">
        <f ca="1">OFFSET(chronic_intake_assessment_1!$H$10,ROW()-ROW($I$11)+1,MATCH(W$11,(chronic_intake_assessment_1!$H$11:$AS$11),0)-1)</f>
        <v>0</v>
      </c>
      <c r="X265" s="215">
        <f ca="1">OFFSET(chronic_intake_assessment_1!$H$10,ROW()-ROW($I$11)+1,MATCH(X$11,(chronic_intake_assessment_1!$H$11:$AS$11),0)-1)</f>
        <v>0</v>
      </c>
      <c r="Y265" s="215">
        <f ca="1">OFFSET(chronic_intake_assessment_1!$H$10,ROW()-ROW($I$11)+1,MATCH(Y$11,(chronic_intake_assessment_1!$H$11:$AS$11),0)-1)</f>
        <v>0</v>
      </c>
      <c r="Z265" s="215">
        <f ca="1">OFFSET(chronic_intake_assessment_1!$H$10,ROW()-ROW($I$11)+1,MATCH(Z$11,(chronic_intake_assessment_1!$H$11:$AS$11),0)-1)</f>
        <v>0</v>
      </c>
      <c r="AA265" s="215">
        <f ca="1">OFFSET(chronic_intake_assessment_1!$H$10,ROW()-ROW($I$11)+1,MATCH(AA$11,(chronic_intake_assessment_1!$H$11:$AS$11),0)-1)</f>
        <v>0</v>
      </c>
      <c r="AB265" s="215">
        <f ca="1">OFFSET(chronic_intake_assessment_1!$H$10,ROW()-ROW($I$11)+1,MATCH(AB$11,(chronic_intake_assessment_1!$H$11:$AS$11),0)-1)</f>
        <v>0</v>
      </c>
      <c r="AC265" s="215">
        <f ca="1">OFFSET(chronic_intake_assessment_1!$H$10,ROW()-ROW($I$11)+1,MATCH(AC$11,(chronic_intake_assessment_1!$H$11:$AS$11),0)-1)</f>
        <v>0</v>
      </c>
      <c r="AD265" s="215">
        <f ca="1">OFFSET(chronic_intake_assessment_1!$H$10,ROW()-ROW($I$11)+1,MATCH(AD$11,(chronic_intake_assessment_1!$H$11:$AS$11),0)-1)</f>
        <v>0</v>
      </c>
      <c r="AE265" s="215">
        <f ca="1">OFFSET(chronic_intake_assessment_1!$H$10,ROW()-ROW($I$11)+1,MATCH(AE$11,(chronic_intake_assessment_1!$H$11:$AS$11),0)-1)</f>
        <v>0</v>
      </c>
      <c r="AF265" s="215">
        <f ca="1">OFFSET(chronic_intake_assessment_1!$H$10,ROW()-ROW($I$11)+1,MATCH(AF$11,(chronic_intake_assessment_1!$H$11:$AS$11),0)-1)</f>
        <v>0</v>
      </c>
      <c r="AG265" s="215">
        <f ca="1">OFFSET(chronic_intake_assessment_1!$H$10,ROW()-ROW($I$11)+1,MATCH(AG$11,(chronic_intake_assessment_1!$H$11:$AS$11),0)-1)</f>
        <v>0</v>
      </c>
      <c r="AH265" s="215">
        <f ca="1">OFFSET(chronic_intake_assessment_1!$H$10,ROW()-ROW($I$11)+1,MATCH(AH$11,(chronic_intake_assessment_1!$H$11:$AS$11),0)-1)</f>
        <v>0</v>
      </c>
      <c r="AI265" s="215">
        <f ca="1">OFFSET(chronic_intake_assessment_1!$H$10,ROW()-ROW($I$11)+1,MATCH(AI$11,(chronic_intake_assessment_1!$H$11:$AS$11),0)-1)</f>
        <v>0</v>
      </c>
      <c r="AJ265" s="215">
        <f ca="1">OFFSET(chronic_intake_assessment_1!$H$10,ROW()-ROW($I$11)+1,MATCH(AJ$11,(chronic_intake_assessment_1!$H$11:$AS$11),0)-1)</f>
        <v>0</v>
      </c>
      <c r="AK265" s="215">
        <f ca="1">OFFSET(chronic_intake_assessment_1!$H$10,ROW()-ROW($I$11)+1,MATCH(AK$11,(chronic_intake_assessment_1!$H$11:$AS$11),0)-1)</f>
        <v>0</v>
      </c>
      <c r="AL265" s="215">
        <f ca="1">OFFSET(chronic_intake_assessment_1!$H$10,ROW()-ROW($I$11)+1,MATCH(AL$11,(chronic_intake_assessment_1!$H$11:$AS$11),0)-1)</f>
        <v>0</v>
      </c>
      <c r="AM265" s="215">
        <f ca="1">OFFSET(chronic_intake_assessment_1!$H$10,ROW()-ROW($I$11)+1,MATCH(AM$11,(chronic_intake_assessment_1!$H$11:$AS$11),0)-1)</f>
        <v>0</v>
      </c>
      <c r="AN265" s="215">
        <f ca="1">OFFSET(chronic_intake_assessment_1!$H$10,ROW()-ROW($I$11)+1,MATCH(AN$11,(chronic_intake_assessment_1!$H$11:$AS$11),0)-1)</f>
        <v>0</v>
      </c>
      <c r="AO265" s="215">
        <f ca="1">OFFSET(chronic_intake_assessment_1!$H$10,ROW()-ROW($I$11)+1,MATCH(AO$11,(chronic_intake_assessment_1!$H$11:$AS$11),0)-1)</f>
        <v>0</v>
      </c>
      <c r="AP265" s="215">
        <f ca="1">OFFSET(chronic_intake_assessment_1!$H$10,ROW()-ROW($I$11)+1,MATCH(AP$11,(chronic_intake_assessment_1!$H$11:$AS$11),0)-1)</f>
        <v>0</v>
      </c>
      <c r="AQ265" s="215">
        <f ca="1">OFFSET(chronic_intake_assessment_1!$H$10,ROW()-ROW($I$11)+1,MATCH(AQ$11,(chronic_intake_assessment_1!$H$11:$AS$11),0)-1)</f>
        <v>0</v>
      </c>
      <c r="AR265" s="215">
        <f ca="1">OFFSET(chronic_intake_assessment_1!$H$10,ROW()-ROW($I$11)+1,MATCH(AR$11,(chronic_intake_assessment_1!$H$11:$AS$11),0)-1)</f>
        <v>0</v>
      </c>
    </row>
    <row r="266" spans="1:44" ht="30" hidden="1" customHeight="1" outlineLevel="1" x14ac:dyDescent="0.2">
      <c r="A266" s="31">
        <v>4</v>
      </c>
      <c r="B266" s="33">
        <v>632020</v>
      </c>
      <c r="C266" s="33"/>
      <c r="D266" s="33" t="s">
        <v>662</v>
      </c>
      <c r="E266" s="33">
        <v>1</v>
      </c>
      <c r="F266" s="33" t="s">
        <v>1545</v>
      </c>
      <c r="G266" s="211">
        <f>Table765[[#This Row],[crops included in co-ordinated 
monitoring programme]]</f>
        <v>0</v>
      </c>
      <c r="H266" s="211">
        <f>chronic_intake_assessment_1!G266</f>
        <v>0</v>
      </c>
      <c r="I266" s="215">
        <f ca="1">OFFSET(chronic_intake_assessment_1!$H$10,ROW()-ROW($I$11)+1,MATCH(I$11,(chronic_intake_assessment_1!$H$11:$AS$11),0)-1)</f>
        <v>0</v>
      </c>
      <c r="J266" s="215">
        <f ca="1">OFFSET(chronic_intake_assessment_1!$H$10,ROW()-ROW($I$11)+1,MATCH(J$11,(chronic_intake_assessment_1!$H$11:$AS$11),0)-1)</f>
        <v>0</v>
      </c>
      <c r="K266" s="215">
        <f ca="1">OFFSET(chronic_intake_assessment_1!$H$10,ROW()-ROW($I$11)+1,MATCH(K$11,(chronic_intake_assessment_1!$H$11:$AS$11),0)-1)</f>
        <v>0</v>
      </c>
      <c r="L266" s="215">
        <f ca="1">OFFSET(chronic_intake_assessment_1!$H$10,ROW()-ROW($I$11)+1,MATCH(L$11,(chronic_intake_assessment_1!$H$11:$AS$11),0)-1)</f>
        <v>0</v>
      </c>
      <c r="M266" s="215">
        <f ca="1">OFFSET(chronic_intake_assessment_1!$H$10,ROW()-ROW($I$11)+1,MATCH(M$11,(chronic_intake_assessment_1!$H$11:$AS$11),0)-1)</f>
        <v>0</v>
      </c>
      <c r="N266" s="215">
        <f ca="1">OFFSET(chronic_intake_assessment_1!$H$10,ROW()-ROW($I$11)+1,MATCH(N$11,(chronic_intake_assessment_1!$H$11:$AS$11),0)-1)</f>
        <v>0</v>
      </c>
      <c r="O266" s="215">
        <f ca="1">OFFSET(chronic_intake_assessment_1!$H$10,ROW()-ROW($I$11)+1,MATCH(O$11,(chronic_intake_assessment_1!$H$11:$AS$11),0)-1)</f>
        <v>0</v>
      </c>
      <c r="P266" s="215">
        <f ca="1">OFFSET(chronic_intake_assessment_1!$H$10,ROW()-ROW($I$11)+1,MATCH(P$11,(chronic_intake_assessment_1!$H$11:$AS$11),0)-1)</f>
        <v>0</v>
      </c>
      <c r="Q266" s="215">
        <f ca="1">OFFSET(chronic_intake_assessment_1!$H$10,ROW()-ROW($I$11)+1,MATCH(Q$11,(chronic_intake_assessment_1!$H$11:$AS$11),0)-1)</f>
        <v>0</v>
      </c>
      <c r="R266" s="215">
        <f ca="1">OFFSET(chronic_intake_assessment_1!$H$10,ROW()-ROW($I$11)+1,MATCH(R$11,(chronic_intake_assessment_1!$H$11:$AS$11),0)-1)</f>
        <v>0</v>
      </c>
      <c r="S266" s="215">
        <f ca="1">OFFSET(chronic_intake_assessment_1!$H$10,ROW()-ROW($I$11)+1,MATCH(S$11,(chronic_intake_assessment_1!$H$11:$AS$11),0)-1)</f>
        <v>0</v>
      </c>
      <c r="T266" s="215">
        <f ca="1">OFFSET(chronic_intake_assessment_1!$H$10,ROW()-ROW($I$11)+1,MATCH(T$11,(chronic_intake_assessment_1!$H$11:$AS$11),0)-1)</f>
        <v>0</v>
      </c>
      <c r="U266" s="215">
        <f ca="1">OFFSET(chronic_intake_assessment_1!$H$10,ROW()-ROW($I$11)+1,MATCH(U$11,(chronic_intake_assessment_1!$H$11:$AS$11),0)-1)</f>
        <v>0</v>
      </c>
      <c r="V266" s="215">
        <f ca="1">OFFSET(chronic_intake_assessment_1!$H$10,ROW()-ROW($I$11)+1,MATCH(V$11,(chronic_intake_assessment_1!$H$11:$AS$11),0)-1)</f>
        <v>0</v>
      </c>
      <c r="W266" s="215">
        <f ca="1">OFFSET(chronic_intake_assessment_1!$H$10,ROW()-ROW($I$11)+1,MATCH(W$11,(chronic_intake_assessment_1!$H$11:$AS$11),0)-1)</f>
        <v>0</v>
      </c>
      <c r="X266" s="215">
        <f ca="1">OFFSET(chronic_intake_assessment_1!$H$10,ROW()-ROW($I$11)+1,MATCH(X$11,(chronic_intake_assessment_1!$H$11:$AS$11),0)-1)</f>
        <v>0</v>
      </c>
      <c r="Y266" s="215">
        <f ca="1">OFFSET(chronic_intake_assessment_1!$H$10,ROW()-ROW($I$11)+1,MATCH(Y$11,(chronic_intake_assessment_1!$H$11:$AS$11),0)-1)</f>
        <v>0</v>
      </c>
      <c r="Z266" s="215">
        <f ca="1">OFFSET(chronic_intake_assessment_1!$H$10,ROW()-ROW($I$11)+1,MATCH(Z$11,(chronic_intake_assessment_1!$H$11:$AS$11),0)-1)</f>
        <v>0</v>
      </c>
      <c r="AA266" s="215">
        <f ca="1">OFFSET(chronic_intake_assessment_1!$H$10,ROW()-ROW($I$11)+1,MATCH(AA$11,(chronic_intake_assessment_1!$H$11:$AS$11),0)-1)</f>
        <v>0</v>
      </c>
      <c r="AB266" s="215">
        <f ca="1">OFFSET(chronic_intake_assessment_1!$H$10,ROW()-ROW($I$11)+1,MATCH(AB$11,(chronic_intake_assessment_1!$H$11:$AS$11),0)-1)</f>
        <v>0</v>
      </c>
      <c r="AC266" s="215">
        <f ca="1">OFFSET(chronic_intake_assessment_1!$H$10,ROW()-ROW($I$11)+1,MATCH(AC$11,(chronic_intake_assessment_1!$H$11:$AS$11),0)-1)</f>
        <v>0</v>
      </c>
      <c r="AD266" s="215">
        <f ca="1">OFFSET(chronic_intake_assessment_1!$H$10,ROW()-ROW($I$11)+1,MATCH(AD$11,(chronic_intake_assessment_1!$H$11:$AS$11),0)-1)</f>
        <v>0</v>
      </c>
      <c r="AE266" s="215">
        <f ca="1">OFFSET(chronic_intake_assessment_1!$H$10,ROW()-ROW($I$11)+1,MATCH(AE$11,(chronic_intake_assessment_1!$H$11:$AS$11),0)-1)</f>
        <v>0</v>
      </c>
      <c r="AF266" s="215">
        <f ca="1">OFFSET(chronic_intake_assessment_1!$H$10,ROW()-ROW($I$11)+1,MATCH(AF$11,(chronic_intake_assessment_1!$H$11:$AS$11),0)-1)</f>
        <v>0</v>
      </c>
      <c r="AG266" s="215">
        <f ca="1">OFFSET(chronic_intake_assessment_1!$H$10,ROW()-ROW($I$11)+1,MATCH(AG$11,(chronic_intake_assessment_1!$H$11:$AS$11),0)-1)</f>
        <v>0</v>
      </c>
      <c r="AH266" s="215">
        <f ca="1">OFFSET(chronic_intake_assessment_1!$H$10,ROW()-ROW($I$11)+1,MATCH(AH$11,(chronic_intake_assessment_1!$H$11:$AS$11),0)-1)</f>
        <v>0</v>
      </c>
      <c r="AI266" s="215">
        <f ca="1">OFFSET(chronic_intake_assessment_1!$H$10,ROW()-ROW($I$11)+1,MATCH(AI$11,(chronic_intake_assessment_1!$H$11:$AS$11),0)-1)</f>
        <v>0</v>
      </c>
      <c r="AJ266" s="215">
        <f ca="1">OFFSET(chronic_intake_assessment_1!$H$10,ROW()-ROW($I$11)+1,MATCH(AJ$11,(chronic_intake_assessment_1!$H$11:$AS$11),0)-1)</f>
        <v>0</v>
      </c>
      <c r="AK266" s="215">
        <f ca="1">OFFSET(chronic_intake_assessment_1!$H$10,ROW()-ROW($I$11)+1,MATCH(AK$11,(chronic_intake_assessment_1!$H$11:$AS$11),0)-1)</f>
        <v>0</v>
      </c>
      <c r="AL266" s="215">
        <f ca="1">OFFSET(chronic_intake_assessment_1!$H$10,ROW()-ROW($I$11)+1,MATCH(AL$11,(chronic_intake_assessment_1!$H$11:$AS$11),0)-1)</f>
        <v>0</v>
      </c>
      <c r="AM266" s="215">
        <f ca="1">OFFSET(chronic_intake_assessment_1!$H$10,ROW()-ROW($I$11)+1,MATCH(AM$11,(chronic_intake_assessment_1!$H$11:$AS$11),0)-1)</f>
        <v>0</v>
      </c>
      <c r="AN266" s="215">
        <f ca="1">OFFSET(chronic_intake_assessment_1!$H$10,ROW()-ROW($I$11)+1,MATCH(AN$11,(chronic_intake_assessment_1!$H$11:$AS$11),0)-1)</f>
        <v>0</v>
      </c>
      <c r="AO266" s="215">
        <f ca="1">OFFSET(chronic_intake_assessment_1!$H$10,ROW()-ROW($I$11)+1,MATCH(AO$11,(chronic_intake_assessment_1!$H$11:$AS$11),0)-1)</f>
        <v>0</v>
      </c>
      <c r="AP266" s="215">
        <f ca="1">OFFSET(chronic_intake_assessment_1!$H$10,ROW()-ROW($I$11)+1,MATCH(AP$11,(chronic_intake_assessment_1!$H$11:$AS$11),0)-1)</f>
        <v>0</v>
      </c>
      <c r="AQ266" s="215">
        <f ca="1">OFFSET(chronic_intake_assessment_1!$H$10,ROW()-ROW($I$11)+1,MATCH(AQ$11,(chronic_intake_assessment_1!$H$11:$AS$11),0)-1)</f>
        <v>0</v>
      </c>
      <c r="AR266" s="215">
        <f ca="1">OFFSET(chronic_intake_assessment_1!$H$10,ROW()-ROW($I$11)+1,MATCH(AR$11,(chronic_intake_assessment_1!$H$11:$AS$11),0)-1)</f>
        <v>0</v>
      </c>
    </row>
    <row r="267" spans="1:44" ht="30" hidden="1" customHeight="1" outlineLevel="1" x14ac:dyDescent="0.2">
      <c r="A267" s="31">
        <v>4</v>
      </c>
      <c r="B267" s="33">
        <v>632030</v>
      </c>
      <c r="C267" s="33"/>
      <c r="D267" s="33" t="s">
        <v>663</v>
      </c>
      <c r="E267" s="33">
        <v>1</v>
      </c>
      <c r="F267" s="33" t="s">
        <v>1546</v>
      </c>
      <c r="G267" s="211">
        <f>Table765[[#This Row],[crops included in co-ordinated 
monitoring programme]]</f>
        <v>0</v>
      </c>
      <c r="H267" s="211">
        <f>chronic_intake_assessment_1!G267</f>
        <v>0</v>
      </c>
      <c r="I267" s="215">
        <f ca="1">OFFSET(chronic_intake_assessment_1!$H$10,ROW()-ROW($I$11)+1,MATCH(I$11,(chronic_intake_assessment_1!$H$11:$AS$11),0)-1)</f>
        <v>0</v>
      </c>
      <c r="J267" s="215">
        <f ca="1">OFFSET(chronic_intake_assessment_1!$H$10,ROW()-ROW($I$11)+1,MATCH(J$11,(chronic_intake_assessment_1!$H$11:$AS$11),0)-1)</f>
        <v>0</v>
      </c>
      <c r="K267" s="215">
        <f ca="1">OFFSET(chronic_intake_assessment_1!$H$10,ROW()-ROW($I$11)+1,MATCH(K$11,(chronic_intake_assessment_1!$H$11:$AS$11),0)-1)</f>
        <v>0</v>
      </c>
      <c r="L267" s="215">
        <f ca="1">OFFSET(chronic_intake_assessment_1!$H$10,ROW()-ROW($I$11)+1,MATCH(L$11,(chronic_intake_assessment_1!$H$11:$AS$11),0)-1)</f>
        <v>0</v>
      </c>
      <c r="M267" s="215">
        <f ca="1">OFFSET(chronic_intake_assessment_1!$H$10,ROW()-ROW($I$11)+1,MATCH(M$11,(chronic_intake_assessment_1!$H$11:$AS$11),0)-1)</f>
        <v>0</v>
      </c>
      <c r="N267" s="215">
        <f ca="1">OFFSET(chronic_intake_assessment_1!$H$10,ROW()-ROW($I$11)+1,MATCH(N$11,(chronic_intake_assessment_1!$H$11:$AS$11),0)-1)</f>
        <v>0</v>
      </c>
      <c r="O267" s="215">
        <f ca="1">OFFSET(chronic_intake_assessment_1!$H$10,ROW()-ROW($I$11)+1,MATCH(O$11,(chronic_intake_assessment_1!$H$11:$AS$11),0)-1)</f>
        <v>0</v>
      </c>
      <c r="P267" s="215">
        <f ca="1">OFFSET(chronic_intake_assessment_1!$H$10,ROW()-ROW($I$11)+1,MATCH(P$11,(chronic_intake_assessment_1!$H$11:$AS$11),0)-1)</f>
        <v>0</v>
      </c>
      <c r="Q267" s="215">
        <f ca="1">OFFSET(chronic_intake_assessment_1!$H$10,ROW()-ROW($I$11)+1,MATCH(Q$11,(chronic_intake_assessment_1!$H$11:$AS$11),0)-1)</f>
        <v>0</v>
      </c>
      <c r="R267" s="215">
        <f ca="1">OFFSET(chronic_intake_assessment_1!$H$10,ROW()-ROW($I$11)+1,MATCH(R$11,(chronic_intake_assessment_1!$H$11:$AS$11),0)-1)</f>
        <v>0</v>
      </c>
      <c r="S267" s="215">
        <f ca="1">OFFSET(chronic_intake_assessment_1!$H$10,ROW()-ROW($I$11)+1,MATCH(S$11,(chronic_intake_assessment_1!$H$11:$AS$11),0)-1)</f>
        <v>0</v>
      </c>
      <c r="T267" s="215">
        <f ca="1">OFFSET(chronic_intake_assessment_1!$H$10,ROW()-ROW($I$11)+1,MATCH(T$11,(chronic_intake_assessment_1!$H$11:$AS$11),0)-1)</f>
        <v>0</v>
      </c>
      <c r="U267" s="215">
        <f ca="1">OFFSET(chronic_intake_assessment_1!$H$10,ROW()-ROW($I$11)+1,MATCH(U$11,(chronic_intake_assessment_1!$H$11:$AS$11),0)-1)</f>
        <v>0</v>
      </c>
      <c r="V267" s="215">
        <f ca="1">OFFSET(chronic_intake_assessment_1!$H$10,ROW()-ROW($I$11)+1,MATCH(V$11,(chronic_intake_assessment_1!$H$11:$AS$11),0)-1)</f>
        <v>0</v>
      </c>
      <c r="W267" s="215">
        <f ca="1">OFFSET(chronic_intake_assessment_1!$H$10,ROW()-ROW($I$11)+1,MATCH(W$11,(chronic_intake_assessment_1!$H$11:$AS$11),0)-1)</f>
        <v>0</v>
      </c>
      <c r="X267" s="215">
        <f ca="1">OFFSET(chronic_intake_assessment_1!$H$10,ROW()-ROW($I$11)+1,MATCH(X$11,(chronic_intake_assessment_1!$H$11:$AS$11),0)-1)</f>
        <v>0</v>
      </c>
      <c r="Y267" s="215">
        <f ca="1">OFFSET(chronic_intake_assessment_1!$H$10,ROW()-ROW($I$11)+1,MATCH(Y$11,(chronic_intake_assessment_1!$H$11:$AS$11),0)-1)</f>
        <v>0</v>
      </c>
      <c r="Z267" s="215">
        <f ca="1">OFFSET(chronic_intake_assessment_1!$H$10,ROW()-ROW($I$11)+1,MATCH(Z$11,(chronic_intake_assessment_1!$H$11:$AS$11),0)-1)</f>
        <v>0</v>
      </c>
      <c r="AA267" s="215">
        <f ca="1">OFFSET(chronic_intake_assessment_1!$H$10,ROW()-ROW($I$11)+1,MATCH(AA$11,(chronic_intake_assessment_1!$H$11:$AS$11),0)-1)</f>
        <v>0</v>
      </c>
      <c r="AB267" s="215">
        <f ca="1">OFFSET(chronic_intake_assessment_1!$H$10,ROW()-ROW($I$11)+1,MATCH(AB$11,(chronic_intake_assessment_1!$H$11:$AS$11),0)-1)</f>
        <v>0</v>
      </c>
      <c r="AC267" s="215">
        <f ca="1">OFFSET(chronic_intake_assessment_1!$H$10,ROW()-ROW($I$11)+1,MATCH(AC$11,(chronic_intake_assessment_1!$H$11:$AS$11),0)-1)</f>
        <v>0</v>
      </c>
      <c r="AD267" s="215">
        <f ca="1">OFFSET(chronic_intake_assessment_1!$H$10,ROW()-ROW($I$11)+1,MATCH(AD$11,(chronic_intake_assessment_1!$H$11:$AS$11),0)-1)</f>
        <v>0</v>
      </c>
      <c r="AE267" s="215">
        <f ca="1">OFFSET(chronic_intake_assessment_1!$H$10,ROW()-ROW($I$11)+1,MATCH(AE$11,(chronic_intake_assessment_1!$H$11:$AS$11),0)-1)</f>
        <v>0</v>
      </c>
      <c r="AF267" s="215">
        <f ca="1">OFFSET(chronic_intake_assessment_1!$H$10,ROW()-ROW($I$11)+1,MATCH(AF$11,(chronic_intake_assessment_1!$H$11:$AS$11),0)-1)</f>
        <v>0</v>
      </c>
      <c r="AG267" s="215">
        <f ca="1">OFFSET(chronic_intake_assessment_1!$H$10,ROW()-ROW($I$11)+1,MATCH(AG$11,(chronic_intake_assessment_1!$H$11:$AS$11),0)-1)</f>
        <v>0</v>
      </c>
      <c r="AH267" s="215">
        <f ca="1">OFFSET(chronic_intake_assessment_1!$H$10,ROW()-ROW($I$11)+1,MATCH(AH$11,(chronic_intake_assessment_1!$H$11:$AS$11),0)-1)</f>
        <v>0</v>
      </c>
      <c r="AI267" s="215">
        <f ca="1">OFFSET(chronic_intake_assessment_1!$H$10,ROW()-ROW($I$11)+1,MATCH(AI$11,(chronic_intake_assessment_1!$H$11:$AS$11),0)-1)</f>
        <v>0</v>
      </c>
      <c r="AJ267" s="215">
        <f ca="1">OFFSET(chronic_intake_assessment_1!$H$10,ROW()-ROW($I$11)+1,MATCH(AJ$11,(chronic_intake_assessment_1!$H$11:$AS$11),0)-1)</f>
        <v>0</v>
      </c>
      <c r="AK267" s="215">
        <f ca="1">OFFSET(chronic_intake_assessment_1!$H$10,ROW()-ROW($I$11)+1,MATCH(AK$11,(chronic_intake_assessment_1!$H$11:$AS$11),0)-1)</f>
        <v>0</v>
      </c>
      <c r="AL267" s="215">
        <f ca="1">OFFSET(chronic_intake_assessment_1!$H$10,ROW()-ROW($I$11)+1,MATCH(AL$11,(chronic_intake_assessment_1!$H$11:$AS$11),0)-1)</f>
        <v>0</v>
      </c>
      <c r="AM267" s="215">
        <f ca="1">OFFSET(chronic_intake_assessment_1!$H$10,ROW()-ROW($I$11)+1,MATCH(AM$11,(chronic_intake_assessment_1!$H$11:$AS$11),0)-1)</f>
        <v>0</v>
      </c>
      <c r="AN267" s="215">
        <f ca="1">OFFSET(chronic_intake_assessment_1!$H$10,ROW()-ROW($I$11)+1,MATCH(AN$11,(chronic_intake_assessment_1!$H$11:$AS$11),0)-1)</f>
        <v>0</v>
      </c>
      <c r="AO267" s="215">
        <f ca="1">OFFSET(chronic_intake_assessment_1!$H$10,ROW()-ROW($I$11)+1,MATCH(AO$11,(chronic_intake_assessment_1!$H$11:$AS$11),0)-1)</f>
        <v>0</v>
      </c>
      <c r="AP267" s="215">
        <f ca="1">OFFSET(chronic_intake_assessment_1!$H$10,ROW()-ROW($I$11)+1,MATCH(AP$11,(chronic_intake_assessment_1!$H$11:$AS$11),0)-1)</f>
        <v>0</v>
      </c>
      <c r="AQ267" s="215">
        <f ca="1">OFFSET(chronic_intake_assessment_1!$H$10,ROW()-ROW($I$11)+1,MATCH(AQ$11,(chronic_intake_assessment_1!$H$11:$AS$11),0)-1)</f>
        <v>0</v>
      </c>
      <c r="AR267" s="215">
        <f ca="1">OFFSET(chronic_intake_assessment_1!$H$10,ROW()-ROW($I$11)+1,MATCH(AR$11,(chronic_intake_assessment_1!$H$11:$AS$11),0)-1)</f>
        <v>0</v>
      </c>
    </row>
    <row r="268" spans="1:44" ht="30" hidden="1" customHeight="1" x14ac:dyDescent="0.2">
      <c r="A268" s="31">
        <v>4</v>
      </c>
      <c r="B268" s="33">
        <v>632990</v>
      </c>
      <c r="C268" s="33"/>
      <c r="D268" s="33" t="s">
        <v>1206</v>
      </c>
      <c r="E268" s="33"/>
      <c r="F268" s="33" t="s">
        <v>1547</v>
      </c>
      <c r="G268" s="211">
        <f>Table765[[#This Row],[crops included in co-ordinated 
monitoring programme]]</f>
        <v>0</v>
      </c>
      <c r="H268" s="211">
        <f>chronic_intake_assessment_1!G268</f>
        <v>0</v>
      </c>
      <c r="I268" s="215">
        <f ca="1">OFFSET(chronic_intake_assessment_1!$H$10,ROW()-ROW($I$11)+1,MATCH(I$11,(chronic_intake_assessment_1!$H$11:$AS$11),0)-1)</f>
        <v>0</v>
      </c>
      <c r="J268" s="215">
        <f ca="1">OFFSET(chronic_intake_assessment_1!$H$10,ROW()-ROW($I$11)+1,MATCH(J$11,(chronic_intake_assessment_1!$H$11:$AS$11),0)-1)</f>
        <v>0</v>
      </c>
      <c r="K268" s="215">
        <f ca="1">OFFSET(chronic_intake_assessment_1!$H$10,ROW()-ROW($I$11)+1,MATCH(K$11,(chronic_intake_assessment_1!$H$11:$AS$11),0)-1)</f>
        <v>0</v>
      </c>
      <c r="L268" s="215">
        <f ca="1">OFFSET(chronic_intake_assessment_1!$H$10,ROW()-ROW($I$11)+1,MATCH(L$11,(chronic_intake_assessment_1!$H$11:$AS$11),0)-1)</f>
        <v>0</v>
      </c>
      <c r="M268" s="215">
        <f ca="1">OFFSET(chronic_intake_assessment_1!$H$10,ROW()-ROW($I$11)+1,MATCH(M$11,(chronic_intake_assessment_1!$H$11:$AS$11),0)-1)</f>
        <v>0</v>
      </c>
      <c r="N268" s="215">
        <f ca="1">OFFSET(chronic_intake_assessment_1!$H$10,ROW()-ROW($I$11)+1,MATCH(N$11,(chronic_intake_assessment_1!$H$11:$AS$11),0)-1)</f>
        <v>0</v>
      </c>
      <c r="O268" s="215">
        <f ca="1">OFFSET(chronic_intake_assessment_1!$H$10,ROW()-ROW($I$11)+1,MATCH(O$11,(chronic_intake_assessment_1!$H$11:$AS$11),0)-1)</f>
        <v>0</v>
      </c>
      <c r="P268" s="215">
        <f ca="1">OFFSET(chronic_intake_assessment_1!$H$10,ROW()-ROW($I$11)+1,MATCH(P$11,(chronic_intake_assessment_1!$H$11:$AS$11),0)-1)</f>
        <v>0</v>
      </c>
      <c r="Q268" s="215">
        <f ca="1">OFFSET(chronic_intake_assessment_1!$H$10,ROW()-ROW($I$11)+1,MATCH(Q$11,(chronic_intake_assessment_1!$H$11:$AS$11),0)-1)</f>
        <v>0</v>
      </c>
      <c r="R268" s="215">
        <f ca="1">OFFSET(chronic_intake_assessment_1!$H$10,ROW()-ROW($I$11)+1,MATCH(R$11,(chronic_intake_assessment_1!$H$11:$AS$11),0)-1)</f>
        <v>0</v>
      </c>
      <c r="S268" s="215">
        <f ca="1">OFFSET(chronic_intake_assessment_1!$H$10,ROW()-ROW($I$11)+1,MATCH(S$11,(chronic_intake_assessment_1!$H$11:$AS$11),0)-1)</f>
        <v>0</v>
      </c>
      <c r="T268" s="215">
        <f ca="1">OFFSET(chronic_intake_assessment_1!$H$10,ROW()-ROW($I$11)+1,MATCH(T$11,(chronic_intake_assessment_1!$H$11:$AS$11),0)-1)</f>
        <v>0</v>
      </c>
      <c r="U268" s="215">
        <f ca="1">OFFSET(chronic_intake_assessment_1!$H$10,ROW()-ROW($I$11)+1,MATCH(U$11,(chronic_intake_assessment_1!$H$11:$AS$11),0)-1)</f>
        <v>0</v>
      </c>
      <c r="V268" s="215">
        <f ca="1">OFFSET(chronic_intake_assessment_1!$H$10,ROW()-ROW($I$11)+1,MATCH(V$11,(chronic_intake_assessment_1!$H$11:$AS$11),0)-1)</f>
        <v>0</v>
      </c>
      <c r="W268" s="215">
        <f ca="1">OFFSET(chronic_intake_assessment_1!$H$10,ROW()-ROW($I$11)+1,MATCH(W$11,(chronic_intake_assessment_1!$H$11:$AS$11),0)-1)</f>
        <v>0</v>
      </c>
      <c r="X268" s="215">
        <f ca="1">OFFSET(chronic_intake_assessment_1!$H$10,ROW()-ROW($I$11)+1,MATCH(X$11,(chronic_intake_assessment_1!$H$11:$AS$11),0)-1)</f>
        <v>0</v>
      </c>
      <c r="Y268" s="215">
        <f ca="1">OFFSET(chronic_intake_assessment_1!$H$10,ROW()-ROW($I$11)+1,MATCH(Y$11,(chronic_intake_assessment_1!$H$11:$AS$11),0)-1)</f>
        <v>0</v>
      </c>
      <c r="Z268" s="215">
        <f ca="1">OFFSET(chronic_intake_assessment_1!$H$10,ROW()-ROW($I$11)+1,MATCH(Z$11,(chronic_intake_assessment_1!$H$11:$AS$11),0)-1)</f>
        <v>0</v>
      </c>
      <c r="AA268" s="215">
        <f ca="1">OFFSET(chronic_intake_assessment_1!$H$10,ROW()-ROW($I$11)+1,MATCH(AA$11,(chronic_intake_assessment_1!$H$11:$AS$11),0)-1)</f>
        <v>0</v>
      </c>
      <c r="AB268" s="215">
        <f ca="1">OFFSET(chronic_intake_assessment_1!$H$10,ROW()-ROW($I$11)+1,MATCH(AB$11,(chronic_intake_assessment_1!$H$11:$AS$11),0)-1)</f>
        <v>0</v>
      </c>
      <c r="AC268" s="215">
        <f ca="1">OFFSET(chronic_intake_assessment_1!$H$10,ROW()-ROW($I$11)+1,MATCH(AC$11,(chronic_intake_assessment_1!$H$11:$AS$11),0)-1)</f>
        <v>0</v>
      </c>
      <c r="AD268" s="215">
        <f ca="1">OFFSET(chronic_intake_assessment_1!$H$10,ROW()-ROW($I$11)+1,MATCH(AD$11,(chronic_intake_assessment_1!$H$11:$AS$11),0)-1)</f>
        <v>0</v>
      </c>
      <c r="AE268" s="215">
        <f ca="1">OFFSET(chronic_intake_assessment_1!$H$10,ROW()-ROW($I$11)+1,MATCH(AE$11,(chronic_intake_assessment_1!$H$11:$AS$11),0)-1)</f>
        <v>0</v>
      </c>
      <c r="AF268" s="215">
        <f ca="1">OFFSET(chronic_intake_assessment_1!$H$10,ROW()-ROW($I$11)+1,MATCH(AF$11,(chronic_intake_assessment_1!$H$11:$AS$11),0)-1)</f>
        <v>0</v>
      </c>
      <c r="AG268" s="215">
        <f ca="1">OFFSET(chronic_intake_assessment_1!$H$10,ROW()-ROW($I$11)+1,MATCH(AG$11,(chronic_intake_assessment_1!$H$11:$AS$11),0)-1)</f>
        <v>0</v>
      </c>
      <c r="AH268" s="215">
        <f ca="1">OFFSET(chronic_intake_assessment_1!$H$10,ROW()-ROW($I$11)+1,MATCH(AH$11,(chronic_intake_assessment_1!$H$11:$AS$11),0)-1)</f>
        <v>0</v>
      </c>
      <c r="AI268" s="215">
        <f ca="1">OFFSET(chronic_intake_assessment_1!$H$10,ROW()-ROW($I$11)+1,MATCH(AI$11,(chronic_intake_assessment_1!$H$11:$AS$11),0)-1)</f>
        <v>0</v>
      </c>
      <c r="AJ268" s="215">
        <f ca="1">OFFSET(chronic_intake_assessment_1!$H$10,ROW()-ROW($I$11)+1,MATCH(AJ$11,(chronic_intake_assessment_1!$H$11:$AS$11),0)-1)</f>
        <v>0</v>
      </c>
      <c r="AK268" s="215">
        <f ca="1">OFFSET(chronic_intake_assessment_1!$H$10,ROW()-ROW($I$11)+1,MATCH(AK$11,(chronic_intake_assessment_1!$H$11:$AS$11),0)-1)</f>
        <v>0</v>
      </c>
      <c r="AL268" s="215">
        <f ca="1">OFFSET(chronic_intake_assessment_1!$H$10,ROW()-ROW($I$11)+1,MATCH(AL$11,(chronic_intake_assessment_1!$H$11:$AS$11),0)-1)</f>
        <v>0</v>
      </c>
      <c r="AM268" s="215">
        <f ca="1">OFFSET(chronic_intake_assessment_1!$H$10,ROW()-ROW($I$11)+1,MATCH(AM$11,(chronic_intake_assessment_1!$H$11:$AS$11),0)-1)</f>
        <v>0</v>
      </c>
      <c r="AN268" s="215">
        <f ca="1">OFFSET(chronic_intake_assessment_1!$H$10,ROW()-ROW($I$11)+1,MATCH(AN$11,(chronic_intake_assessment_1!$H$11:$AS$11),0)-1)</f>
        <v>0</v>
      </c>
      <c r="AO268" s="215">
        <f ca="1">OFFSET(chronic_intake_assessment_1!$H$10,ROW()-ROW($I$11)+1,MATCH(AO$11,(chronic_intake_assessment_1!$H$11:$AS$11),0)-1)</f>
        <v>0</v>
      </c>
      <c r="AP268" s="215">
        <f ca="1">OFFSET(chronic_intake_assessment_1!$H$10,ROW()-ROW($I$11)+1,MATCH(AP$11,(chronic_intake_assessment_1!$H$11:$AS$11),0)-1)</f>
        <v>0</v>
      </c>
      <c r="AQ268" s="215">
        <f ca="1">OFFSET(chronic_intake_assessment_1!$H$10,ROW()-ROW($I$11)+1,MATCH(AQ$11,(chronic_intake_assessment_1!$H$11:$AS$11),0)-1)</f>
        <v>0</v>
      </c>
      <c r="AR268" s="215">
        <f ca="1">OFFSET(chronic_intake_assessment_1!$H$10,ROW()-ROW($I$11)+1,MATCH(AR$11,(chronic_intake_assessment_1!$H$11:$AS$11),0)-1)</f>
        <v>0</v>
      </c>
    </row>
    <row r="269" spans="1:44" ht="30" hidden="1" customHeight="1" collapsed="1" x14ac:dyDescent="0.2">
      <c r="A269" s="5">
        <v>3</v>
      </c>
      <c r="B269" s="6">
        <v>633000</v>
      </c>
      <c r="C269" s="6"/>
      <c r="D269" s="6" t="s">
        <v>665</v>
      </c>
      <c r="E269" s="8"/>
      <c r="F269" s="8"/>
      <c r="G269" s="211">
        <f>Table765[[#This Row],[crops included in co-ordinated 
monitoring programme]]</f>
        <v>0</v>
      </c>
      <c r="H269" s="211">
        <f>chronic_intake_assessment_1!G269</f>
        <v>0</v>
      </c>
      <c r="I269" s="217">
        <f ca="1">OFFSET(chronic_intake_assessment_1!$H$10,ROW()-ROW($I$11)+1,MATCH(I$11,(chronic_intake_assessment_1!$H$11:$AS$11),0)-1)</f>
        <v>0</v>
      </c>
      <c r="J269" s="217">
        <f ca="1">OFFSET(chronic_intake_assessment_1!$H$10,ROW()-ROW($I$11)+1,MATCH(J$11,(chronic_intake_assessment_1!$H$11:$AS$11),0)-1)</f>
        <v>0</v>
      </c>
      <c r="K269" s="217">
        <f ca="1">OFFSET(chronic_intake_assessment_1!$H$10,ROW()-ROW($I$11)+1,MATCH(K$11,(chronic_intake_assessment_1!$H$11:$AS$11),0)-1)</f>
        <v>0</v>
      </c>
      <c r="L269" s="217">
        <f ca="1">OFFSET(chronic_intake_assessment_1!$H$10,ROW()-ROW($I$11)+1,MATCH(L$11,(chronic_intake_assessment_1!$H$11:$AS$11),0)-1)</f>
        <v>0</v>
      </c>
      <c r="M269" s="217">
        <f ca="1">OFFSET(chronic_intake_assessment_1!$H$10,ROW()-ROW($I$11)+1,MATCH(M$11,(chronic_intake_assessment_1!$H$11:$AS$11),0)-1)</f>
        <v>0</v>
      </c>
      <c r="N269" s="217">
        <f ca="1">OFFSET(chronic_intake_assessment_1!$H$10,ROW()-ROW($I$11)+1,MATCH(N$11,(chronic_intake_assessment_1!$H$11:$AS$11),0)-1)</f>
        <v>0</v>
      </c>
      <c r="O269" s="217">
        <f ca="1">OFFSET(chronic_intake_assessment_1!$H$10,ROW()-ROW($I$11)+1,MATCH(O$11,(chronic_intake_assessment_1!$H$11:$AS$11),0)-1)</f>
        <v>0</v>
      </c>
      <c r="P269" s="217">
        <f ca="1">OFFSET(chronic_intake_assessment_1!$H$10,ROW()-ROW($I$11)+1,MATCH(P$11,(chronic_intake_assessment_1!$H$11:$AS$11),0)-1)</f>
        <v>0</v>
      </c>
      <c r="Q269" s="217">
        <f ca="1">OFFSET(chronic_intake_assessment_1!$H$10,ROW()-ROW($I$11)+1,MATCH(Q$11,(chronic_intake_assessment_1!$H$11:$AS$11),0)-1)</f>
        <v>0</v>
      </c>
      <c r="R269" s="217">
        <f ca="1">OFFSET(chronic_intake_assessment_1!$H$10,ROW()-ROW($I$11)+1,MATCH(R$11,(chronic_intake_assessment_1!$H$11:$AS$11),0)-1)</f>
        <v>0</v>
      </c>
      <c r="S269" s="217">
        <f ca="1">OFFSET(chronic_intake_assessment_1!$H$10,ROW()-ROW($I$11)+1,MATCH(S$11,(chronic_intake_assessment_1!$H$11:$AS$11),0)-1)</f>
        <v>0</v>
      </c>
      <c r="T269" s="217">
        <f ca="1">OFFSET(chronic_intake_assessment_1!$H$10,ROW()-ROW($I$11)+1,MATCH(T$11,(chronic_intake_assessment_1!$H$11:$AS$11),0)-1)</f>
        <v>0</v>
      </c>
      <c r="U269" s="217">
        <f ca="1">OFFSET(chronic_intake_assessment_1!$H$10,ROW()-ROW($I$11)+1,MATCH(U$11,(chronic_intake_assessment_1!$H$11:$AS$11),0)-1)</f>
        <v>0</v>
      </c>
      <c r="V269" s="217">
        <f ca="1">OFFSET(chronic_intake_assessment_1!$H$10,ROW()-ROW($I$11)+1,MATCH(V$11,(chronic_intake_assessment_1!$H$11:$AS$11),0)-1)</f>
        <v>0</v>
      </c>
      <c r="W269" s="217">
        <f ca="1">OFFSET(chronic_intake_assessment_1!$H$10,ROW()-ROW($I$11)+1,MATCH(W$11,(chronic_intake_assessment_1!$H$11:$AS$11),0)-1)</f>
        <v>0</v>
      </c>
      <c r="X269" s="217">
        <f ca="1">OFFSET(chronic_intake_assessment_1!$H$10,ROW()-ROW($I$11)+1,MATCH(X$11,(chronic_intake_assessment_1!$H$11:$AS$11),0)-1)</f>
        <v>0</v>
      </c>
      <c r="Y269" s="217">
        <f ca="1">OFFSET(chronic_intake_assessment_1!$H$10,ROW()-ROW($I$11)+1,MATCH(Y$11,(chronic_intake_assessment_1!$H$11:$AS$11),0)-1)</f>
        <v>0</v>
      </c>
      <c r="Z269" s="217">
        <f ca="1">OFFSET(chronic_intake_assessment_1!$H$10,ROW()-ROW($I$11)+1,MATCH(Z$11,(chronic_intake_assessment_1!$H$11:$AS$11),0)-1)</f>
        <v>0</v>
      </c>
      <c r="AA269" s="217">
        <f ca="1">OFFSET(chronic_intake_assessment_1!$H$10,ROW()-ROW($I$11)+1,MATCH(AA$11,(chronic_intake_assessment_1!$H$11:$AS$11),0)-1)</f>
        <v>0</v>
      </c>
      <c r="AB269" s="217">
        <f ca="1">OFFSET(chronic_intake_assessment_1!$H$10,ROW()-ROW($I$11)+1,MATCH(AB$11,(chronic_intake_assessment_1!$H$11:$AS$11),0)-1)</f>
        <v>0</v>
      </c>
      <c r="AC269" s="217">
        <f ca="1">OFFSET(chronic_intake_assessment_1!$H$10,ROW()-ROW($I$11)+1,MATCH(AC$11,(chronic_intake_assessment_1!$H$11:$AS$11),0)-1)</f>
        <v>0</v>
      </c>
      <c r="AD269" s="217">
        <f ca="1">OFFSET(chronic_intake_assessment_1!$H$10,ROW()-ROW($I$11)+1,MATCH(AD$11,(chronic_intake_assessment_1!$H$11:$AS$11),0)-1)</f>
        <v>0</v>
      </c>
      <c r="AE269" s="217">
        <f ca="1">OFFSET(chronic_intake_assessment_1!$H$10,ROW()-ROW($I$11)+1,MATCH(AE$11,(chronic_intake_assessment_1!$H$11:$AS$11),0)-1)</f>
        <v>0</v>
      </c>
      <c r="AF269" s="217">
        <f ca="1">OFFSET(chronic_intake_assessment_1!$H$10,ROW()-ROW($I$11)+1,MATCH(AF$11,(chronic_intake_assessment_1!$H$11:$AS$11),0)-1)</f>
        <v>0</v>
      </c>
      <c r="AG269" s="217">
        <f ca="1">OFFSET(chronic_intake_assessment_1!$H$10,ROW()-ROW($I$11)+1,MATCH(AG$11,(chronic_intake_assessment_1!$H$11:$AS$11),0)-1)</f>
        <v>0</v>
      </c>
      <c r="AH269" s="217">
        <f ca="1">OFFSET(chronic_intake_assessment_1!$H$10,ROW()-ROW($I$11)+1,MATCH(AH$11,(chronic_intake_assessment_1!$H$11:$AS$11),0)-1)</f>
        <v>0</v>
      </c>
      <c r="AI269" s="217">
        <f ca="1">OFFSET(chronic_intake_assessment_1!$H$10,ROW()-ROW($I$11)+1,MATCH(AI$11,(chronic_intake_assessment_1!$H$11:$AS$11),0)-1)</f>
        <v>0</v>
      </c>
      <c r="AJ269" s="217">
        <f ca="1">OFFSET(chronic_intake_assessment_1!$H$10,ROW()-ROW($I$11)+1,MATCH(AJ$11,(chronic_intake_assessment_1!$H$11:$AS$11),0)-1)</f>
        <v>0</v>
      </c>
      <c r="AK269" s="217">
        <f ca="1">OFFSET(chronic_intake_assessment_1!$H$10,ROW()-ROW($I$11)+1,MATCH(AK$11,(chronic_intake_assessment_1!$H$11:$AS$11),0)-1)</f>
        <v>0</v>
      </c>
      <c r="AL269" s="217">
        <f ca="1">OFFSET(chronic_intake_assessment_1!$H$10,ROW()-ROW($I$11)+1,MATCH(AL$11,(chronic_intake_assessment_1!$H$11:$AS$11),0)-1)</f>
        <v>0</v>
      </c>
      <c r="AM269" s="217">
        <f ca="1">OFFSET(chronic_intake_assessment_1!$H$10,ROW()-ROW($I$11)+1,MATCH(AM$11,(chronic_intake_assessment_1!$H$11:$AS$11),0)-1)</f>
        <v>0</v>
      </c>
      <c r="AN269" s="217">
        <f ca="1">OFFSET(chronic_intake_assessment_1!$H$10,ROW()-ROW($I$11)+1,MATCH(AN$11,(chronic_intake_assessment_1!$H$11:$AS$11),0)-1)</f>
        <v>0</v>
      </c>
      <c r="AO269" s="217">
        <f ca="1">OFFSET(chronic_intake_assessment_1!$H$10,ROW()-ROW($I$11)+1,MATCH(AO$11,(chronic_intake_assessment_1!$H$11:$AS$11),0)-1)</f>
        <v>0</v>
      </c>
      <c r="AP269" s="217">
        <f ca="1">OFFSET(chronic_intake_assessment_1!$H$10,ROW()-ROW($I$11)+1,MATCH(AP$11,(chronic_intake_assessment_1!$H$11:$AS$11),0)-1)</f>
        <v>0</v>
      </c>
      <c r="AQ269" s="217">
        <f ca="1">OFFSET(chronic_intake_assessment_1!$H$10,ROW()-ROW($I$11)+1,MATCH(AQ$11,(chronic_intake_assessment_1!$H$11:$AS$11),0)-1)</f>
        <v>0</v>
      </c>
      <c r="AR269" s="217">
        <f ca="1">OFFSET(chronic_intake_assessment_1!$H$10,ROW()-ROW($I$11)+1,MATCH(AR$11,(chronic_intake_assessment_1!$H$11:$AS$11),0)-1)</f>
        <v>0</v>
      </c>
    </row>
    <row r="270" spans="1:44" ht="30" hidden="1" customHeight="1" outlineLevel="1" x14ac:dyDescent="0.2">
      <c r="A270" s="31">
        <v>4</v>
      </c>
      <c r="B270" s="33">
        <v>633010</v>
      </c>
      <c r="C270" s="33"/>
      <c r="D270" s="33" t="s">
        <v>666</v>
      </c>
      <c r="E270" s="36"/>
      <c r="F270" s="36"/>
      <c r="G270" s="211">
        <f>Table765[[#This Row],[crops included in co-ordinated 
monitoring programme]]</f>
        <v>0</v>
      </c>
      <c r="H270" s="211">
        <f>chronic_intake_assessment_1!G270</f>
        <v>0</v>
      </c>
      <c r="I270" s="215">
        <f ca="1">OFFSET(chronic_intake_assessment_1!$H$10,ROW()-ROW($I$11)+1,MATCH(I$11,(chronic_intake_assessment_1!$H$11:$AS$11),0)-1)</f>
        <v>0</v>
      </c>
      <c r="J270" s="215">
        <f ca="1">OFFSET(chronic_intake_assessment_1!$H$10,ROW()-ROW($I$11)+1,MATCH(J$11,(chronic_intake_assessment_1!$H$11:$AS$11),0)-1)</f>
        <v>0</v>
      </c>
      <c r="K270" s="215">
        <f ca="1">OFFSET(chronic_intake_assessment_1!$H$10,ROW()-ROW($I$11)+1,MATCH(K$11,(chronic_intake_assessment_1!$H$11:$AS$11),0)-1)</f>
        <v>0</v>
      </c>
      <c r="L270" s="215">
        <f ca="1">OFFSET(chronic_intake_assessment_1!$H$10,ROW()-ROW($I$11)+1,MATCH(L$11,(chronic_intake_assessment_1!$H$11:$AS$11),0)-1)</f>
        <v>0</v>
      </c>
      <c r="M270" s="215">
        <f ca="1">OFFSET(chronic_intake_assessment_1!$H$10,ROW()-ROW($I$11)+1,MATCH(M$11,(chronic_intake_assessment_1!$H$11:$AS$11),0)-1)</f>
        <v>0</v>
      </c>
      <c r="N270" s="215">
        <f ca="1">OFFSET(chronic_intake_assessment_1!$H$10,ROW()-ROW($I$11)+1,MATCH(N$11,(chronic_intake_assessment_1!$H$11:$AS$11),0)-1)</f>
        <v>0</v>
      </c>
      <c r="O270" s="215">
        <f ca="1">OFFSET(chronic_intake_assessment_1!$H$10,ROW()-ROW($I$11)+1,MATCH(O$11,(chronic_intake_assessment_1!$H$11:$AS$11),0)-1)</f>
        <v>0</v>
      </c>
      <c r="P270" s="215">
        <f ca="1">OFFSET(chronic_intake_assessment_1!$H$10,ROW()-ROW($I$11)+1,MATCH(P$11,(chronic_intake_assessment_1!$H$11:$AS$11),0)-1)</f>
        <v>0</v>
      </c>
      <c r="Q270" s="215">
        <f ca="1">OFFSET(chronic_intake_assessment_1!$H$10,ROW()-ROW($I$11)+1,MATCH(Q$11,(chronic_intake_assessment_1!$H$11:$AS$11),0)-1)</f>
        <v>0</v>
      </c>
      <c r="R270" s="215">
        <f ca="1">OFFSET(chronic_intake_assessment_1!$H$10,ROW()-ROW($I$11)+1,MATCH(R$11,(chronic_intake_assessment_1!$H$11:$AS$11),0)-1)</f>
        <v>0</v>
      </c>
      <c r="S270" s="215">
        <f ca="1">OFFSET(chronic_intake_assessment_1!$H$10,ROW()-ROW($I$11)+1,MATCH(S$11,(chronic_intake_assessment_1!$H$11:$AS$11),0)-1)</f>
        <v>0</v>
      </c>
      <c r="T270" s="215">
        <f ca="1">OFFSET(chronic_intake_assessment_1!$H$10,ROW()-ROW($I$11)+1,MATCH(T$11,(chronic_intake_assessment_1!$H$11:$AS$11),0)-1)</f>
        <v>0</v>
      </c>
      <c r="U270" s="215">
        <f ca="1">OFFSET(chronic_intake_assessment_1!$H$10,ROW()-ROW($I$11)+1,MATCH(U$11,(chronic_intake_assessment_1!$H$11:$AS$11),0)-1)</f>
        <v>0</v>
      </c>
      <c r="V270" s="215">
        <f ca="1">OFFSET(chronic_intake_assessment_1!$H$10,ROW()-ROW($I$11)+1,MATCH(V$11,(chronic_intake_assessment_1!$H$11:$AS$11),0)-1)</f>
        <v>0</v>
      </c>
      <c r="W270" s="215">
        <f ca="1">OFFSET(chronic_intake_assessment_1!$H$10,ROW()-ROW($I$11)+1,MATCH(W$11,(chronic_intake_assessment_1!$H$11:$AS$11),0)-1)</f>
        <v>0</v>
      </c>
      <c r="X270" s="215">
        <f ca="1">OFFSET(chronic_intake_assessment_1!$H$10,ROW()-ROW($I$11)+1,MATCH(X$11,(chronic_intake_assessment_1!$H$11:$AS$11),0)-1)</f>
        <v>0</v>
      </c>
      <c r="Y270" s="215">
        <f ca="1">OFFSET(chronic_intake_assessment_1!$H$10,ROW()-ROW($I$11)+1,MATCH(Y$11,(chronic_intake_assessment_1!$H$11:$AS$11),0)-1)</f>
        <v>0</v>
      </c>
      <c r="Z270" s="215">
        <f ca="1">OFFSET(chronic_intake_assessment_1!$H$10,ROW()-ROW($I$11)+1,MATCH(Z$11,(chronic_intake_assessment_1!$H$11:$AS$11),0)-1)</f>
        <v>0</v>
      </c>
      <c r="AA270" s="215">
        <f ca="1">OFFSET(chronic_intake_assessment_1!$H$10,ROW()-ROW($I$11)+1,MATCH(AA$11,(chronic_intake_assessment_1!$H$11:$AS$11),0)-1)</f>
        <v>0</v>
      </c>
      <c r="AB270" s="215">
        <f ca="1">OFFSET(chronic_intake_assessment_1!$H$10,ROW()-ROW($I$11)+1,MATCH(AB$11,(chronic_intake_assessment_1!$H$11:$AS$11),0)-1)</f>
        <v>0</v>
      </c>
      <c r="AC270" s="215">
        <f ca="1">OFFSET(chronic_intake_assessment_1!$H$10,ROW()-ROW($I$11)+1,MATCH(AC$11,(chronic_intake_assessment_1!$H$11:$AS$11),0)-1)</f>
        <v>0</v>
      </c>
      <c r="AD270" s="215">
        <f ca="1">OFFSET(chronic_intake_assessment_1!$H$10,ROW()-ROW($I$11)+1,MATCH(AD$11,(chronic_intake_assessment_1!$H$11:$AS$11),0)-1)</f>
        <v>0</v>
      </c>
      <c r="AE270" s="215">
        <f ca="1">OFFSET(chronic_intake_assessment_1!$H$10,ROW()-ROW($I$11)+1,MATCH(AE$11,(chronic_intake_assessment_1!$H$11:$AS$11),0)-1)</f>
        <v>0</v>
      </c>
      <c r="AF270" s="215">
        <f ca="1">OFFSET(chronic_intake_assessment_1!$H$10,ROW()-ROW($I$11)+1,MATCH(AF$11,(chronic_intake_assessment_1!$H$11:$AS$11),0)-1)</f>
        <v>0</v>
      </c>
      <c r="AG270" s="215">
        <f ca="1">OFFSET(chronic_intake_assessment_1!$H$10,ROW()-ROW($I$11)+1,MATCH(AG$11,(chronic_intake_assessment_1!$H$11:$AS$11),0)-1)</f>
        <v>0</v>
      </c>
      <c r="AH270" s="215">
        <f ca="1">OFFSET(chronic_intake_assessment_1!$H$10,ROW()-ROW($I$11)+1,MATCH(AH$11,(chronic_intake_assessment_1!$H$11:$AS$11),0)-1)</f>
        <v>0</v>
      </c>
      <c r="AI270" s="215">
        <f ca="1">OFFSET(chronic_intake_assessment_1!$H$10,ROW()-ROW($I$11)+1,MATCH(AI$11,(chronic_intake_assessment_1!$H$11:$AS$11),0)-1)</f>
        <v>0</v>
      </c>
      <c r="AJ270" s="215">
        <f ca="1">OFFSET(chronic_intake_assessment_1!$H$10,ROW()-ROW($I$11)+1,MATCH(AJ$11,(chronic_intake_assessment_1!$H$11:$AS$11),0)-1)</f>
        <v>0</v>
      </c>
      <c r="AK270" s="215">
        <f ca="1">OFFSET(chronic_intake_assessment_1!$H$10,ROW()-ROW($I$11)+1,MATCH(AK$11,(chronic_intake_assessment_1!$H$11:$AS$11),0)-1)</f>
        <v>0</v>
      </c>
      <c r="AL270" s="215">
        <f ca="1">OFFSET(chronic_intake_assessment_1!$H$10,ROW()-ROW($I$11)+1,MATCH(AL$11,(chronic_intake_assessment_1!$H$11:$AS$11),0)-1)</f>
        <v>0</v>
      </c>
      <c r="AM270" s="215">
        <f ca="1">OFFSET(chronic_intake_assessment_1!$H$10,ROW()-ROW($I$11)+1,MATCH(AM$11,(chronic_intake_assessment_1!$H$11:$AS$11),0)-1)</f>
        <v>0</v>
      </c>
      <c r="AN270" s="215">
        <f ca="1">OFFSET(chronic_intake_assessment_1!$H$10,ROW()-ROW($I$11)+1,MATCH(AN$11,(chronic_intake_assessment_1!$H$11:$AS$11),0)-1)</f>
        <v>0</v>
      </c>
      <c r="AO270" s="215">
        <f ca="1">OFFSET(chronic_intake_assessment_1!$H$10,ROW()-ROW($I$11)+1,MATCH(AO$11,(chronic_intake_assessment_1!$H$11:$AS$11),0)-1)</f>
        <v>0</v>
      </c>
      <c r="AP270" s="215">
        <f ca="1">OFFSET(chronic_intake_assessment_1!$H$10,ROW()-ROW($I$11)+1,MATCH(AP$11,(chronic_intake_assessment_1!$H$11:$AS$11),0)-1)</f>
        <v>0</v>
      </c>
      <c r="AQ270" s="215">
        <f ca="1">OFFSET(chronic_intake_assessment_1!$H$10,ROW()-ROW($I$11)+1,MATCH(AQ$11,(chronic_intake_assessment_1!$H$11:$AS$11),0)-1)</f>
        <v>0</v>
      </c>
      <c r="AR270" s="215">
        <f ca="1">OFFSET(chronic_intake_assessment_1!$H$10,ROW()-ROW($I$11)+1,MATCH(AR$11,(chronic_intake_assessment_1!$H$11:$AS$11),0)-1)</f>
        <v>0</v>
      </c>
    </row>
    <row r="271" spans="1:44" ht="30" hidden="1" customHeight="1" outlineLevel="3" x14ac:dyDescent="0.2">
      <c r="A271" s="31">
        <v>4</v>
      </c>
      <c r="B271" s="33">
        <v>633020</v>
      </c>
      <c r="C271" s="33"/>
      <c r="D271" s="33" t="s">
        <v>667</v>
      </c>
      <c r="E271" s="36">
        <v>1</v>
      </c>
      <c r="F271" s="36" t="s">
        <v>1548</v>
      </c>
      <c r="G271" s="211">
        <f>Table765[[#This Row],[crops included in co-ordinated 
monitoring programme]]</f>
        <v>0</v>
      </c>
      <c r="H271" s="211">
        <f>chronic_intake_assessment_1!G271</f>
        <v>0</v>
      </c>
      <c r="I271" s="215">
        <f ca="1">OFFSET(chronic_intake_assessment_1!$H$10,ROW()-ROW($I$11)+1,MATCH(I$11,(chronic_intake_assessment_1!$H$11:$AS$11),0)-1)</f>
        <v>0</v>
      </c>
      <c r="J271" s="215">
        <f ca="1">OFFSET(chronic_intake_assessment_1!$H$10,ROW()-ROW($I$11)+1,MATCH(J$11,(chronic_intake_assessment_1!$H$11:$AS$11),0)-1)</f>
        <v>0</v>
      </c>
      <c r="K271" s="215">
        <f ca="1">OFFSET(chronic_intake_assessment_1!$H$10,ROW()-ROW($I$11)+1,MATCH(K$11,(chronic_intake_assessment_1!$H$11:$AS$11),0)-1)</f>
        <v>0</v>
      </c>
      <c r="L271" s="215">
        <f ca="1">OFFSET(chronic_intake_assessment_1!$H$10,ROW()-ROW($I$11)+1,MATCH(L$11,(chronic_intake_assessment_1!$H$11:$AS$11),0)-1)</f>
        <v>0</v>
      </c>
      <c r="M271" s="215">
        <f ca="1">OFFSET(chronic_intake_assessment_1!$H$10,ROW()-ROW($I$11)+1,MATCH(M$11,(chronic_intake_assessment_1!$H$11:$AS$11),0)-1)</f>
        <v>0</v>
      </c>
      <c r="N271" s="215">
        <f ca="1">OFFSET(chronic_intake_assessment_1!$H$10,ROW()-ROW($I$11)+1,MATCH(N$11,(chronic_intake_assessment_1!$H$11:$AS$11),0)-1)</f>
        <v>0</v>
      </c>
      <c r="O271" s="215">
        <f ca="1">OFFSET(chronic_intake_assessment_1!$H$10,ROW()-ROW($I$11)+1,MATCH(O$11,(chronic_intake_assessment_1!$H$11:$AS$11),0)-1)</f>
        <v>0</v>
      </c>
      <c r="P271" s="215">
        <f ca="1">OFFSET(chronic_intake_assessment_1!$H$10,ROW()-ROW($I$11)+1,MATCH(P$11,(chronic_intake_assessment_1!$H$11:$AS$11),0)-1)</f>
        <v>0</v>
      </c>
      <c r="Q271" s="215">
        <f ca="1">OFFSET(chronic_intake_assessment_1!$H$10,ROW()-ROW($I$11)+1,MATCH(Q$11,(chronic_intake_assessment_1!$H$11:$AS$11),0)-1)</f>
        <v>0</v>
      </c>
      <c r="R271" s="215">
        <f ca="1">OFFSET(chronic_intake_assessment_1!$H$10,ROW()-ROW($I$11)+1,MATCH(R$11,(chronic_intake_assessment_1!$H$11:$AS$11),0)-1)</f>
        <v>0</v>
      </c>
      <c r="S271" s="215">
        <f ca="1">OFFSET(chronic_intake_assessment_1!$H$10,ROW()-ROW($I$11)+1,MATCH(S$11,(chronic_intake_assessment_1!$H$11:$AS$11),0)-1)</f>
        <v>0</v>
      </c>
      <c r="T271" s="215">
        <f ca="1">OFFSET(chronic_intake_assessment_1!$H$10,ROW()-ROW($I$11)+1,MATCH(T$11,(chronic_intake_assessment_1!$H$11:$AS$11),0)-1)</f>
        <v>0</v>
      </c>
      <c r="U271" s="215">
        <f ca="1">OFFSET(chronic_intake_assessment_1!$H$10,ROW()-ROW($I$11)+1,MATCH(U$11,(chronic_intake_assessment_1!$H$11:$AS$11),0)-1)</f>
        <v>0</v>
      </c>
      <c r="V271" s="215">
        <f ca="1">OFFSET(chronic_intake_assessment_1!$H$10,ROW()-ROW($I$11)+1,MATCH(V$11,(chronic_intake_assessment_1!$H$11:$AS$11),0)-1)</f>
        <v>0</v>
      </c>
      <c r="W271" s="215">
        <f ca="1">OFFSET(chronic_intake_assessment_1!$H$10,ROW()-ROW($I$11)+1,MATCH(W$11,(chronic_intake_assessment_1!$H$11:$AS$11),0)-1)</f>
        <v>0</v>
      </c>
      <c r="X271" s="215">
        <f ca="1">OFFSET(chronic_intake_assessment_1!$H$10,ROW()-ROW($I$11)+1,MATCH(X$11,(chronic_intake_assessment_1!$H$11:$AS$11),0)-1)</f>
        <v>0</v>
      </c>
      <c r="Y271" s="215">
        <f ca="1">OFFSET(chronic_intake_assessment_1!$H$10,ROW()-ROW($I$11)+1,MATCH(Y$11,(chronic_intake_assessment_1!$H$11:$AS$11),0)-1)</f>
        <v>0</v>
      </c>
      <c r="Z271" s="215">
        <f ca="1">OFFSET(chronic_intake_assessment_1!$H$10,ROW()-ROW($I$11)+1,MATCH(Z$11,(chronic_intake_assessment_1!$H$11:$AS$11),0)-1)</f>
        <v>0</v>
      </c>
      <c r="AA271" s="215">
        <f ca="1">OFFSET(chronic_intake_assessment_1!$H$10,ROW()-ROW($I$11)+1,MATCH(AA$11,(chronic_intake_assessment_1!$H$11:$AS$11),0)-1)</f>
        <v>0</v>
      </c>
      <c r="AB271" s="215">
        <f ca="1">OFFSET(chronic_intake_assessment_1!$H$10,ROW()-ROW($I$11)+1,MATCH(AB$11,(chronic_intake_assessment_1!$H$11:$AS$11),0)-1)</f>
        <v>0</v>
      </c>
      <c r="AC271" s="215">
        <f ca="1">OFFSET(chronic_intake_assessment_1!$H$10,ROW()-ROW($I$11)+1,MATCH(AC$11,(chronic_intake_assessment_1!$H$11:$AS$11),0)-1)</f>
        <v>0</v>
      </c>
      <c r="AD271" s="215">
        <f ca="1">OFFSET(chronic_intake_assessment_1!$H$10,ROW()-ROW($I$11)+1,MATCH(AD$11,(chronic_intake_assessment_1!$H$11:$AS$11),0)-1)</f>
        <v>0</v>
      </c>
      <c r="AE271" s="215">
        <f ca="1">OFFSET(chronic_intake_assessment_1!$H$10,ROW()-ROW($I$11)+1,MATCH(AE$11,(chronic_intake_assessment_1!$H$11:$AS$11),0)-1)</f>
        <v>0</v>
      </c>
      <c r="AF271" s="215">
        <f ca="1">OFFSET(chronic_intake_assessment_1!$H$10,ROW()-ROW($I$11)+1,MATCH(AF$11,(chronic_intake_assessment_1!$H$11:$AS$11),0)-1)</f>
        <v>0</v>
      </c>
      <c r="AG271" s="215">
        <f ca="1">OFFSET(chronic_intake_assessment_1!$H$10,ROW()-ROW($I$11)+1,MATCH(AG$11,(chronic_intake_assessment_1!$H$11:$AS$11),0)-1)</f>
        <v>0</v>
      </c>
      <c r="AH271" s="215">
        <f ca="1">OFFSET(chronic_intake_assessment_1!$H$10,ROW()-ROW($I$11)+1,MATCH(AH$11,(chronic_intake_assessment_1!$H$11:$AS$11),0)-1)</f>
        <v>0</v>
      </c>
      <c r="AI271" s="215">
        <f ca="1">OFFSET(chronic_intake_assessment_1!$H$10,ROW()-ROW($I$11)+1,MATCH(AI$11,(chronic_intake_assessment_1!$H$11:$AS$11),0)-1)</f>
        <v>0</v>
      </c>
      <c r="AJ271" s="215">
        <f ca="1">OFFSET(chronic_intake_assessment_1!$H$10,ROW()-ROW($I$11)+1,MATCH(AJ$11,(chronic_intake_assessment_1!$H$11:$AS$11),0)-1)</f>
        <v>0</v>
      </c>
      <c r="AK271" s="215">
        <f ca="1">OFFSET(chronic_intake_assessment_1!$H$10,ROW()-ROW($I$11)+1,MATCH(AK$11,(chronic_intake_assessment_1!$H$11:$AS$11),0)-1)</f>
        <v>0</v>
      </c>
      <c r="AL271" s="215">
        <f ca="1">OFFSET(chronic_intake_assessment_1!$H$10,ROW()-ROW($I$11)+1,MATCH(AL$11,(chronic_intake_assessment_1!$H$11:$AS$11),0)-1)</f>
        <v>0</v>
      </c>
      <c r="AM271" s="215">
        <f ca="1">OFFSET(chronic_intake_assessment_1!$H$10,ROW()-ROW($I$11)+1,MATCH(AM$11,(chronic_intake_assessment_1!$H$11:$AS$11),0)-1)</f>
        <v>0</v>
      </c>
      <c r="AN271" s="215">
        <f ca="1">OFFSET(chronic_intake_assessment_1!$H$10,ROW()-ROW($I$11)+1,MATCH(AN$11,(chronic_intake_assessment_1!$H$11:$AS$11),0)-1)</f>
        <v>0</v>
      </c>
      <c r="AO271" s="215">
        <f ca="1">OFFSET(chronic_intake_assessment_1!$H$10,ROW()-ROW($I$11)+1,MATCH(AO$11,(chronic_intake_assessment_1!$H$11:$AS$11),0)-1)</f>
        <v>0</v>
      </c>
      <c r="AP271" s="215">
        <f ca="1">OFFSET(chronic_intake_assessment_1!$H$10,ROW()-ROW($I$11)+1,MATCH(AP$11,(chronic_intake_assessment_1!$H$11:$AS$11),0)-1)</f>
        <v>0</v>
      </c>
      <c r="AQ271" s="215">
        <f ca="1">OFFSET(chronic_intake_assessment_1!$H$10,ROW()-ROW($I$11)+1,MATCH(AQ$11,(chronic_intake_assessment_1!$H$11:$AS$11),0)-1)</f>
        <v>0</v>
      </c>
      <c r="AR271" s="215">
        <f ca="1">OFFSET(chronic_intake_assessment_1!$H$10,ROW()-ROW($I$11)+1,MATCH(AR$11,(chronic_intake_assessment_1!$H$11:$AS$11),0)-1)</f>
        <v>0</v>
      </c>
    </row>
    <row r="272" spans="1:44" ht="30" hidden="1" customHeight="1" outlineLevel="3" x14ac:dyDescent="0.2">
      <c r="A272" s="31">
        <v>4</v>
      </c>
      <c r="B272" s="33">
        <v>633990</v>
      </c>
      <c r="C272" s="33"/>
      <c r="D272" s="33" t="s">
        <v>1211</v>
      </c>
      <c r="E272" s="4">
        <v>1</v>
      </c>
      <c r="F272" s="4" t="s">
        <v>1549</v>
      </c>
      <c r="G272" s="211">
        <f>Table765[[#This Row],[crops included in co-ordinated 
monitoring programme]]</f>
        <v>0</v>
      </c>
      <c r="H272" s="211">
        <f>chronic_intake_assessment_1!G272</f>
        <v>0</v>
      </c>
      <c r="I272" s="215">
        <f ca="1">OFFSET(chronic_intake_assessment_1!$H$10,ROW()-ROW($I$11)+1,MATCH(I$11,(chronic_intake_assessment_1!$H$11:$AS$11),0)-1)</f>
        <v>0</v>
      </c>
      <c r="J272" s="215">
        <f ca="1">OFFSET(chronic_intake_assessment_1!$H$10,ROW()-ROW($I$11)+1,MATCH(J$11,(chronic_intake_assessment_1!$H$11:$AS$11),0)-1)</f>
        <v>0</v>
      </c>
      <c r="K272" s="215">
        <f ca="1">OFFSET(chronic_intake_assessment_1!$H$10,ROW()-ROW($I$11)+1,MATCH(K$11,(chronic_intake_assessment_1!$H$11:$AS$11),0)-1)</f>
        <v>0</v>
      </c>
      <c r="L272" s="215">
        <f ca="1">OFFSET(chronic_intake_assessment_1!$H$10,ROW()-ROW($I$11)+1,MATCH(L$11,(chronic_intake_assessment_1!$H$11:$AS$11),0)-1)</f>
        <v>0</v>
      </c>
      <c r="M272" s="215">
        <f ca="1">OFFSET(chronic_intake_assessment_1!$H$10,ROW()-ROW($I$11)+1,MATCH(M$11,(chronic_intake_assessment_1!$H$11:$AS$11),0)-1)</f>
        <v>0</v>
      </c>
      <c r="N272" s="215">
        <f ca="1">OFFSET(chronic_intake_assessment_1!$H$10,ROW()-ROW($I$11)+1,MATCH(N$11,(chronic_intake_assessment_1!$H$11:$AS$11),0)-1)</f>
        <v>0</v>
      </c>
      <c r="O272" s="215">
        <f ca="1">OFFSET(chronic_intake_assessment_1!$H$10,ROW()-ROW($I$11)+1,MATCH(O$11,(chronic_intake_assessment_1!$H$11:$AS$11),0)-1)</f>
        <v>0</v>
      </c>
      <c r="P272" s="215">
        <f ca="1">OFFSET(chronic_intake_assessment_1!$H$10,ROW()-ROW($I$11)+1,MATCH(P$11,(chronic_intake_assessment_1!$H$11:$AS$11),0)-1)</f>
        <v>0</v>
      </c>
      <c r="Q272" s="215">
        <f ca="1">OFFSET(chronic_intake_assessment_1!$H$10,ROW()-ROW($I$11)+1,MATCH(Q$11,(chronic_intake_assessment_1!$H$11:$AS$11),0)-1)</f>
        <v>0</v>
      </c>
      <c r="R272" s="215">
        <f ca="1">OFFSET(chronic_intake_assessment_1!$H$10,ROW()-ROW($I$11)+1,MATCH(R$11,(chronic_intake_assessment_1!$H$11:$AS$11),0)-1)</f>
        <v>0</v>
      </c>
      <c r="S272" s="215">
        <f ca="1">OFFSET(chronic_intake_assessment_1!$H$10,ROW()-ROW($I$11)+1,MATCH(S$11,(chronic_intake_assessment_1!$H$11:$AS$11),0)-1)</f>
        <v>0</v>
      </c>
      <c r="T272" s="215">
        <f ca="1">OFFSET(chronic_intake_assessment_1!$H$10,ROW()-ROW($I$11)+1,MATCH(T$11,(chronic_intake_assessment_1!$H$11:$AS$11),0)-1)</f>
        <v>0</v>
      </c>
      <c r="U272" s="215">
        <f ca="1">OFFSET(chronic_intake_assessment_1!$H$10,ROW()-ROW($I$11)+1,MATCH(U$11,(chronic_intake_assessment_1!$H$11:$AS$11),0)-1)</f>
        <v>0</v>
      </c>
      <c r="V272" s="215">
        <f ca="1">OFFSET(chronic_intake_assessment_1!$H$10,ROW()-ROW($I$11)+1,MATCH(V$11,(chronic_intake_assessment_1!$H$11:$AS$11),0)-1)</f>
        <v>0</v>
      </c>
      <c r="W272" s="215">
        <f ca="1">OFFSET(chronic_intake_assessment_1!$H$10,ROW()-ROW($I$11)+1,MATCH(W$11,(chronic_intake_assessment_1!$H$11:$AS$11),0)-1)</f>
        <v>0</v>
      </c>
      <c r="X272" s="215">
        <f ca="1">OFFSET(chronic_intake_assessment_1!$H$10,ROW()-ROW($I$11)+1,MATCH(X$11,(chronic_intake_assessment_1!$H$11:$AS$11),0)-1)</f>
        <v>0</v>
      </c>
      <c r="Y272" s="215">
        <f ca="1">OFFSET(chronic_intake_assessment_1!$H$10,ROW()-ROW($I$11)+1,MATCH(Y$11,(chronic_intake_assessment_1!$H$11:$AS$11),0)-1)</f>
        <v>0</v>
      </c>
      <c r="Z272" s="215">
        <f ca="1">OFFSET(chronic_intake_assessment_1!$H$10,ROW()-ROW($I$11)+1,MATCH(Z$11,(chronic_intake_assessment_1!$H$11:$AS$11),0)-1)</f>
        <v>0</v>
      </c>
      <c r="AA272" s="215">
        <f ca="1">OFFSET(chronic_intake_assessment_1!$H$10,ROW()-ROW($I$11)+1,MATCH(AA$11,(chronic_intake_assessment_1!$H$11:$AS$11),0)-1)</f>
        <v>0</v>
      </c>
      <c r="AB272" s="215">
        <f ca="1">OFFSET(chronic_intake_assessment_1!$H$10,ROW()-ROW($I$11)+1,MATCH(AB$11,(chronic_intake_assessment_1!$H$11:$AS$11),0)-1)</f>
        <v>0</v>
      </c>
      <c r="AC272" s="215">
        <f ca="1">OFFSET(chronic_intake_assessment_1!$H$10,ROW()-ROW($I$11)+1,MATCH(AC$11,(chronic_intake_assessment_1!$H$11:$AS$11),0)-1)</f>
        <v>0</v>
      </c>
      <c r="AD272" s="215">
        <f ca="1">OFFSET(chronic_intake_assessment_1!$H$10,ROW()-ROW($I$11)+1,MATCH(AD$11,(chronic_intake_assessment_1!$H$11:$AS$11),0)-1)</f>
        <v>0</v>
      </c>
      <c r="AE272" s="215">
        <f ca="1">OFFSET(chronic_intake_assessment_1!$H$10,ROW()-ROW($I$11)+1,MATCH(AE$11,(chronic_intake_assessment_1!$H$11:$AS$11),0)-1)</f>
        <v>0</v>
      </c>
      <c r="AF272" s="215">
        <f ca="1">OFFSET(chronic_intake_assessment_1!$H$10,ROW()-ROW($I$11)+1,MATCH(AF$11,(chronic_intake_assessment_1!$H$11:$AS$11),0)-1)</f>
        <v>0</v>
      </c>
      <c r="AG272" s="215">
        <f ca="1">OFFSET(chronic_intake_assessment_1!$H$10,ROW()-ROW($I$11)+1,MATCH(AG$11,(chronic_intake_assessment_1!$H$11:$AS$11),0)-1)</f>
        <v>0</v>
      </c>
      <c r="AH272" s="215">
        <f ca="1">OFFSET(chronic_intake_assessment_1!$H$10,ROW()-ROW($I$11)+1,MATCH(AH$11,(chronic_intake_assessment_1!$H$11:$AS$11),0)-1)</f>
        <v>0</v>
      </c>
      <c r="AI272" s="215">
        <f ca="1">OFFSET(chronic_intake_assessment_1!$H$10,ROW()-ROW($I$11)+1,MATCH(AI$11,(chronic_intake_assessment_1!$H$11:$AS$11),0)-1)</f>
        <v>0</v>
      </c>
      <c r="AJ272" s="215">
        <f ca="1">OFFSET(chronic_intake_assessment_1!$H$10,ROW()-ROW($I$11)+1,MATCH(AJ$11,(chronic_intake_assessment_1!$H$11:$AS$11),0)-1)</f>
        <v>0</v>
      </c>
      <c r="AK272" s="215">
        <f ca="1">OFFSET(chronic_intake_assessment_1!$H$10,ROW()-ROW($I$11)+1,MATCH(AK$11,(chronic_intake_assessment_1!$H$11:$AS$11),0)-1)</f>
        <v>0</v>
      </c>
      <c r="AL272" s="215">
        <f ca="1">OFFSET(chronic_intake_assessment_1!$H$10,ROW()-ROW($I$11)+1,MATCH(AL$11,(chronic_intake_assessment_1!$H$11:$AS$11),0)-1)</f>
        <v>0</v>
      </c>
      <c r="AM272" s="215">
        <f ca="1">OFFSET(chronic_intake_assessment_1!$H$10,ROW()-ROW($I$11)+1,MATCH(AM$11,(chronic_intake_assessment_1!$H$11:$AS$11),0)-1)</f>
        <v>0</v>
      </c>
      <c r="AN272" s="215">
        <f ca="1">OFFSET(chronic_intake_assessment_1!$H$10,ROW()-ROW($I$11)+1,MATCH(AN$11,(chronic_intake_assessment_1!$H$11:$AS$11),0)-1)</f>
        <v>0</v>
      </c>
      <c r="AO272" s="215">
        <f ca="1">OFFSET(chronic_intake_assessment_1!$H$10,ROW()-ROW($I$11)+1,MATCH(AO$11,(chronic_intake_assessment_1!$H$11:$AS$11),0)-1)</f>
        <v>0</v>
      </c>
      <c r="AP272" s="215">
        <f ca="1">OFFSET(chronic_intake_assessment_1!$H$10,ROW()-ROW($I$11)+1,MATCH(AP$11,(chronic_intake_assessment_1!$H$11:$AS$11),0)-1)</f>
        <v>0</v>
      </c>
      <c r="AQ272" s="215">
        <f ca="1">OFFSET(chronic_intake_assessment_1!$H$10,ROW()-ROW($I$11)+1,MATCH(AQ$11,(chronic_intake_assessment_1!$H$11:$AS$11),0)-1)</f>
        <v>0</v>
      </c>
      <c r="AR272" s="215">
        <f ca="1">OFFSET(chronic_intake_assessment_1!$H$10,ROW()-ROW($I$11)+1,MATCH(AR$11,(chronic_intake_assessment_1!$H$11:$AS$11),0)-1)</f>
        <v>0</v>
      </c>
    </row>
    <row r="273" spans="1:44" ht="30" hidden="1" customHeight="1" outlineLevel="3" x14ac:dyDescent="0.2">
      <c r="A273" s="7">
        <v>3</v>
      </c>
      <c r="B273" s="8">
        <v>639000</v>
      </c>
      <c r="C273" s="8"/>
      <c r="D273" s="8" t="s">
        <v>1213</v>
      </c>
      <c r="E273" s="4">
        <v>1</v>
      </c>
      <c r="F273" s="4" t="s">
        <v>1550</v>
      </c>
      <c r="G273" s="211">
        <f>Table765[[#This Row],[crops included in co-ordinated 
monitoring programme]]</f>
        <v>0</v>
      </c>
      <c r="H273" s="211">
        <f>chronic_intake_assessment_1!G273</f>
        <v>0</v>
      </c>
      <c r="I273" s="218">
        <f ca="1">OFFSET(chronic_intake_assessment_1!$H$10,ROW()-ROW($I$11)+1,MATCH(I$11,(chronic_intake_assessment_1!$H$11:$AS$11),0)-1)</f>
        <v>0</v>
      </c>
      <c r="J273" s="218">
        <f ca="1">OFFSET(chronic_intake_assessment_1!$H$10,ROW()-ROW($I$11)+1,MATCH(J$11,(chronic_intake_assessment_1!$H$11:$AS$11),0)-1)</f>
        <v>0</v>
      </c>
      <c r="K273" s="218">
        <f ca="1">OFFSET(chronic_intake_assessment_1!$H$10,ROW()-ROW($I$11)+1,MATCH(K$11,(chronic_intake_assessment_1!$H$11:$AS$11),0)-1)</f>
        <v>0</v>
      </c>
      <c r="L273" s="218">
        <f ca="1">OFFSET(chronic_intake_assessment_1!$H$10,ROW()-ROW($I$11)+1,MATCH(L$11,(chronic_intake_assessment_1!$H$11:$AS$11),0)-1)</f>
        <v>0</v>
      </c>
      <c r="M273" s="218">
        <f ca="1">OFFSET(chronic_intake_assessment_1!$H$10,ROW()-ROW($I$11)+1,MATCH(M$11,(chronic_intake_assessment_1!$H$11:$AS$11),0)-1)</f>
        <v>0</v>
      </c>
      <c r="N273" s="218">
        <f ca="1">OFFSET(chronic_intake_assessment_1!$H$10,ROW()-ROW($I$11)+1,MATCH(N$11,(chronic_intake_assessment_1!$H$11:$AS$11),0)-1)</f>
        <v>0</v>
      </c>
      <c r="O273" s="218">
        <f ca="1">OFFSET(chronic_intake_assessment_1!$H$10,ROW()-ROW($I$11)+1,MATCH(O$11,(chronic_intake_assessment_1!$H$11:$AS$11),0)-1)</f>
        <v>0</v>
      </c>
      <c r="P273" s="218">
        <f ca="1">OFFSET(chronic_intake_assessment_1!$H$10,ROW()-ROW($I$11)+1,MATCH(P$11,(chronic_intake_assessment_1!$H$11:$AS$11),0)-1)</f>
        <v>0</v>
      </c>
      <c r="Q273" s="218">
        <f ca="1">OFFSET(chronic_intake_assessment_1!$H$10,ROW()-ROW($I$11)+1,MATCH(Q$11,(chronic_intake_assessment_1!$H$11:$AS$11),0)-1)</f>
        <v>0</v>
      </c>
      <c r="R273" s="218">
        <f ca="1">OFFSET(chronic_intake_assessment_1!$H$10,ROW()-ROW($I$11)+1,MATCH(R$11,(chronic_intake_assessment_1!$H$11:$AS$11),0)-1)</f>
        <v>0</v>
      </c>
      <c r="S273" s="218">
        <f ca="1">OFFSET(chronic_intake_assessment_1!$H$10,ROW()-ROW($I$11)+1,MATCH(S$11,(chronic_intake_assessment_1!$H$11:$AS$11),0)-1)</f>
        <v>0</v>
      </c>
      <c r="T273" s="218">
        <f ca="1">OFFSET(chronic_intake_assessment_1!$H$10,ROW()-ROW($I$11)+1,MATCH(T$11,(chronic_intake_assessment_1!$H$11:$AS$11),0)-1)</f>
        <v>0</v>
      </c>
      <c r="U273" s="218">
        <f ca="1">OFFSET(chronic_intake_assessment_1!$H$10,ROW()-ROW($I$11)+1,MATCH(U$11,(chronic_intake_assessment_1!$H$11:$AS$11),0)-1)</f>
        <v>0</v>
      </c>
      <c r="V273" s="218">
        <f ca="1">OFFSET(chronic_intake_assessment_1!$H$10,ROW()-ROW($I$11)+1,MATCH(V$11,(chronic_intake_assessment_1!$H$11:$AS$11),0)-1)</f>
        <v>0</v>
      </c>
      <c r="W273" s="218">
        <f ca="1">OFFSET(chronic_intake_assessment_1!$H$10,ROW()-ROW($I$11)+1,MATCH(W$11,(chronic_intake_assessment_1!$H$11:$AS$11),0)-1)</f>
        <v>0</v>
      </c>
      <c r="X273" s="218">
        <f ca="1">OFFSET(chronic_intake_assessment_1!$H$10,ROW()-ROW($I$11)+1,MATCH(X$11,(chronic_intake_assessment_1!$H$11:$AS$11),0)-1)</f>
        <v>0</v>
      </c>
      <c r="Y273" s="218">
        <f ca="1">OFFSET(chronic_intake_assessment_1!$H$10,ROW()-ROW($I$11)+1,MATCH(Y$11,(chronic_intake_assessment_1!$H$11:$AS$11),0)-1)</f>
        <v>0</v>
      </c>
      <c r="Z273" s="218">
        <f ca="1">OFFSET(chronic_intake_assessment_1!$H$10,ROW()-ROW($I$11)+1,MATCH(Z$11,(chronic_intake_assessment_1!$H$11:$AS$11),0)-1)</f>
        <v>0</v>
      </c>
      <c r="AA273" s="218">
        <f ca="1">OFFSET(chronic_intake_assessment_1!$H$10,ROW()-ROW($I$11)+1,MATCH(AA$11,(chronic_intake_assessment_1!$H$11:$AS$11),0)-1)</f>
        <v>0</v>
      </c>
      <c r="AB273" s="218">
        <f ca="1">OFFSET(chronic_intake_assessment_1!$H$10,ROW()-ROW($I$11)+1,MATCH(AB$11,(chronic_intake_assessment_1!$H$11:$AS$11),0)-1)</f>
        <v>0</v>
      </c>
      <c r="AC273" s="218">
        <f ca="1">OFFSET(chronic_intake_assessment_1!$H$10,ROW()-ROW($I$11)+1,MATCH(AC$11,(chronic_intake_assessment_1!$H$11:$AS$11),0)-1)</f>
        <v>0</v>
      </c>
      <c r="AD273" s="218">
        <f ca="1">OFFSET(chronic_intake_assessment_1!$H$10,ROW()-ROW($I$11)+1,MATCH(AD$11,(chronic_intake_assessment_1!$H$11:$AS$11),0)-1)</f>
        <v>0</v>
      </c>
      <c r="AE273" s="218">
        <f ca="1">OFFSET(chronic_intake_assessment_1!$H$10,ROW()-ROW($I$11)+1,MATCH(AE$11,(chronic_intake_assessment_1!$H$11:$AS$11),0)-1)</f>
        <v>0</v>
      </c>
      <c r="AF273" s="218">
        <f ca="1">OFFSET(chronic_intake_assessment_1!$H$10,ROW()-ROW($I$11)+1,MATCH(AF$11,(chronic_intake_assessment_1!$H$11:$AS$11),0)-1)</f>
        <v>0</v>
      </c>
      <c r="AG273" s="218">
        <f ca="1">OFFSET(chronic_intake_assessment_1!$H$10,ROW()-ROW($I$11)+1,MATCH(AG$11,(chronic_intake_assessment_1!$H$11:$AS$11),0)-1)</f>
        <v>0</v>
      </c>
      <c r="AH273" s="218">
        <f ca="1">OFFSET(chronic_intake_assessment_1!$H$10,ROW()-ROW($I$11)+1,MATCH(AH$11,(chronic_intake_assessment_1!$H$11:$AS$11),0)-1)</f>
        <v>0</v>
      </c>
      <c r="AI273" s="218">
        <f ca="1">OFFSET(chronic_intake_assessment_1!$H$10,ROW()-ROW($I$11)+1,MATCH(AI$11,(chronic_intake_assessment_1!$H$11:$AS$11),0)-1)</f>
        <v>0</v>
      </c>
      <c r="AJ273" s="218">
        <f ca="1">OFFSET(chronic_intake_assessment_1!$H$10,ROW()-ROW($I$11)+1,MATCH(AJ$11,(chronic_intake_assessment_1!$H$11:$AS$11),0)-1)</f>
        <v>0</v>
      </c>
      <c r="AK273" s="218">
        <f ca="1">OFFSET(chronic_intake_assessment_1!$H$10,ROW()-ROW($I$11)+1,MATCH(AK$11,(chronic_intake_assessment_1!$H$11:$AS$11),0)-1)</f>
        <v>0</v>
      </c>
      <c r="AL273" s="218">
        <f ca="1">OFFSET(chronic_intake_assessment_1!$H$10,ROW()-ROW($I$11)+1,MATCH(AL$11,(chronic_intake_assessment_1!$H$11:$AS$11),0)-1)</f>
        <v>0</v>
      </c>
      <c r="AM273" s="218">
        <f ca="1">OFFSET(chronic_intake_assessment_1!$H$10,ROW()-ROW($I$11)+1,MATCH(AM$11,(chronic_intake_assessment_1!$H$11:$AS$11),0)-1)</f>
        <v>0</v>
      </c>
      <c r="AN273" s="218">
        <f ca="1">OFFSET(chronic_intake_assessment_1!$H$10,ROW()-ROW($I$11)+1,MATCH(AN$11,(chronic_intake_assessment_1!$H$11:$AS$11),0)-1)</f>
        <v>0</v>
      </c>
      <c r="AO273" s="218">
        <f ca="1">OFFSET(chronic_intake_assessment_1!$H$10,ROW()-ROW($I$11)+1,MATCH(AO$11,(chronic_intake_assessment_1!$H$11:$AS$11),0)-1)</f>
        <v>0</v>
      </c>
      <c r="AP273" s="218">
        <f ca="1">OFFSET(chronic_intake_assessment_1!$H$10,ROW()-ROW($I$11)+1,MATCH(AP$11,(chronic_intake_assessment_1!$H$11:$AS$11),0)-1)</f>
        <v>0</v>
      </c>
      <c r="AQ273" s="218">
        <f ca="1">OFFSET(chronic_intake_assessment_1!$H$10,ROW()-ROW($I$11)+1,MATCH(AQ$11,(chronic_intake_assessment_1!$H$11:$AS$11),0)-1)</f>
        <v>0</v>
      </c>
      <c r="AR273" s="218">
        <f ca="1">OFFSET(chronic_intake_assessment_1!$H$10,ROW()-ROW($I$11)+1,MATCH(AR$11,(chronic_intake_assessment_1!$H$11:$AS$11),0)-1)</f>
        <v>0</v>
      </c>
    </row>
    <row r="274" spans="1:44" ht="30" hidden="1" customHeight="1" outlineLevel="3" x14ac:dyDescent="0.2">
      <c r="A274" s="35">
        <v>2</v>
      </c>
      <c r="B274" s="36">
        <v>640000</v>
      </c>
      <c r="C274" s="36"/>
      <c r="D274" s="36" t="s">
        <v>671</v>
      </c>
      <c r="E274" s="36">
        <v>1</v>
      </c>
      <c r="F274" s="36" t="s">
        <v>1551</v>
      </c>
      <c r="G274" s="211">
        <f>Table765[[#This Row],[crops included in co-ordinated 
monitoring programme]]</f>
        <v>0</v>
      </c>
      <c r="H274" s="211">
        <f>chronic_intake_assessment_1!G274</f>
        <v>0</v>
      </c>
      <c r="I274" s="214">
        <f ca="1">OFFSET(chronic_intake_assessment_1!$H$10,ROW()-ROW($I$11)+1,MATCH(I$11,(chronic_intake_assessment_1!$H$11:$AS$11),0)-1)</f>
        <v>0</v>
      </c>
      <c r="J274" s="214">
        <f ca="1">OFFSET(chronic_intake_assessment_1!$H$10,ROW()-ROW($I$11)+1,MATCH(J$11,(chronic_intake_assessment_1!$H$11:$AS$11),0)-1)</f>
        <v>0</v>
      </c>
      <c r="K274" s="214">
        <f ca="1">OFFSET(chronic_intake_assessment_1!$H$10,ROW()-ROW($I$11)+1,MATCH(K$11,(chronic_intake_assessment_1!$H$11:$AS$11),0)-1)</f>
        <v>0</v>
      </c>
      <c r="L274" s="214">
        <f ca="1">OFFSET(chronic_intake_assessment_1!$H$10,ROW()-ROW($I$11)+1,MATCH(L$11,(chronic_intake_assessment_1!$H$11:$AS$11),0)-1)</f>
        <v>0</v>
      </c>
      <c r="M274" s="214">
        <f ca="1">OFFSET(chronic_intake_assessment_1!$H$10,ROW()-ROW($I$11)+1,MATCH(M$11,(chronic_intake_assessment_1!$H$11:$AS$11),0)-1)</f>
        <v>0</v>
      </c>
      <c r="N274" s="214">
        <f ca="1">OFFSET(chronic_intake_assessment_1!$H$10,ROW()-ROW($I$11)+1,MATCH(N$11,(chronic_intake_assessment_1!$H$11:$AS$11),0)-1)</f>
        <v>0</v>
      </c>
      <c r="O274" s="214">
        <f ca="1">OFFSET(chronic_intake_assessment_1!$H$10,ROW()-ROW($I$11)+1,MATCH(O$11,(chronic_intake_assessment_1!$H$11:$AS$11),0)-1)</f>
        <v>0</v>
      </c>
      <c r="P274" s="214">
        <f ca="1">OFFSET(chronic_intake_assessment_1!$H$10,ROW()-ROW($I$11)+1,MATCH(P$11,(chronic_intake_assessment_1!$H$11:$AS$11),0)-1)</f>
        <v>0</v>
      </c>
      <c r="Q274" s="214">
        <f ca="1">OFFSET(chronic_intake_assessment_1!$H$10,ROW()-ROW($I$11)+1,MATCH(Q$11,(chronic_intake_assessment_1!$H$11:$AS$11),0)-1)</f>
        <v>0</v>
      </c>
      <c r="R274" s="214">
        <f ca="1">OFFSET(chronic_intake_assessment_1!$H$10,ROW()-ROW($I$11)+1,MATCH(R$11,(chronic_intake_assessment_1!$H$11:$AS$11),0)-1)</f>
        <v>0</v>
      </c>
      <c r="S274" s="214">
        <f ca="1">OFFSET(chronic_intake_assessment_1!$H$10,ROW()-ROW($I$11)+1,MATCH(S$11,(chronic_intake_assessment_1!$H$11:$AS$11),0)-1)</f>
        <v>0</v>
      </c>
      <c r="T274" s="214">
        <f ca="1">OFFSET(chronic_intake_assessment_1!$H$10,ROW()-ROW($I$11)+1,MATCH(T$11,(chronic_intake_assessment_1!$H$11:$AS$11),0)-1)</f>
        <v>0</v>
      </c>
      <c r="U274" s="214">
        <f ca="1">OFFSET(chronic_intake_assessment_1!$H$10,ROW()-ROW($I$11)+1,MATCH(U$11,(chronic_intake_assessment_1!$H$11:$AS$11),0)-1)</f>
        <v>0</v>
      </c>
      <c r="V274" s="214">
        <f ca="1">OFFSET(chronic_intake_assessment_1!$H$10,ROW()-ROW($I$11)+1,MATCH(V$11,(chronic_intake_assessment_1!$H$11:$AS$11),0)-1)</f>
        <v>0</v>
      </c>
      <c r="W274" s="214">
        <f ca="1">OFFSET(chronic_intake_assessment_1!$H$10,ROW()-ROW($I$11)+1,MATCH(W$11,(chronic_intake_assessment_1!$H$11:$AS$11),0)-1)</f>
        <v>0</v>
      </c>
      <c r="X274" s="214">
        <f ca="1">OFFSET(chronic_intake_assessment_1!$H$10,ROW()-ROW($I$11)+1,MATCH(X$11,(chronic_intake_assessment_1!$H$11:$AS$11),0)-1)</f>
        <v>0</v>
      </c>
      <c r="Y274" s="214">
        <f ca="1">OFFSET(chronic_intake_assessment_1!$H$10,ROW()-ROW($I$11)+1,MATCH(Y$11,(chronic_intake_assessment_1!$H$11:$AS$11),0)-1)</f>
        <v>0</v>
      </c>
      <c r="Z274" s="214">
        <f ca="1">OFFSET(chronic_intake_assessment_1!$H$10,ROW()-ROW($I$11)+1,MATCH(Z$11,(chronic_intake_assessment_1!$H$11:$AS$11),0)-1)</f>
        <v>0</v>
      </c>
      <c r="AA274" s="214">
        <f ca="1">OFFSET(chronic_intake_assessment_1!$H$10,ROW()-ROW($I$11)+1,MATCH(AA$11,(chronic_intake_assessment_1!$H$11:$AS$11),0)-1)</f>
        <v>0</v>
      </c>
      <c r="AB274" s="214">
        <f ca="1">OFFSET(chronic_intake_assessment_1!$H$10,ROW()-ROW($I$11)+1,MATCH(AB$11,(chronic_intake_assessment_1!$H$11:$AS$11),0)-1)</f>
        <v>0</v>
      </c>
      <c r="AC274" s="214">
        <f ca="1">OFFSET(chronic_intake_assessment_1!$H$10,ROW()-ROW($I$11)+1,MATCH(AC$11,(chronic_intake_assessment_1!$H$11:$AS$11),0)-1)</f>
        <v>0</v>
      </c>
      <c r="AD274" s="214">
        <f ca="1">OFFSET(chronic_intake_assessment_1!$H$10,ROW()-ROW($I$11)+1,MATCH(AD$11,(chronic_intake_assessment_1!$H$11:$AS$11),0)-1)</f>
        <v>0</v>
      </c>
      <c r="AE274" s="214">
        <f ca="1">OFFSET(chronic_intake_assessment_1!$H$10,ROW()-ROW($I$11)+1,MATCH(AE$11,(chronic_intake_assessment_1!$H$11:$AS$11),0)-1)</f>
        <v>0</v>
      </c>
      <c r="AF274" s="214">
        <f ca="1">OFFSET(chronic_intake_assessment_1!$H$10,ROW()-ROW($I$11)+1,MATCH(AF$11,(chronic_intake_assessment_1!$H$11:$AS$11),0)-1)</f>
        <v>0</v>
      </c>
      <c r="AG274" s="214">
        <f ca="1">OFFSET(chronic_intake_assessment_1!$H$10,ROW()-ROW($I$11)+1,MATCH(AG$11,(chronic_intake_assessment_1!$H$11:$AS$11),0)-1)</f>
        <v>0</v>
      </c>
      <c r="AH274" s="214">
        <f ca="1">OFFSET(chronic_intake_assessment_1!$H$10,ROW()-ROW($I$11)+1,MATCH(AH$11,(chronic_intake_assessment_1!$H$11:$AS$11),0)-1)</f>
        <v>0</v>
      </c>
      <c r="AI274" s="214">
        <f ca="1">OFFSET(chronic_intake_assessment_1!$H$10,ROW()-ROW($I$11)+1,MATCH(AI$11,(chronic_intake_assessment_1!$H$11:$AS$11),0)-1)</f>
        <v>0</v>
      </c>
      <c r="AJ274" s="214">
        <f ca="1">OFFSET(chronic_intake_assessment_1!$H$10,ROW()-ROW($I$11)+1,MATCH(AJ$11,(chronic_intake_assessment_1!$H$11:$AS$11),0)-1)</f>
        <v>0</v>
      </c>
      <c r="AK274" s="214">
        <f ca="1">OFFSET(chronic_intake_assessment_1!$H$10,ROW()-ROW($I$11)+1,MATCH(AK$11,(chronic_intake_assessment_1!$H$11:$AS$11),0)-1)</f>
        <v>0</v>
      </c>
      <c r="AL274" s="214">
        <f ca="1">OFFSET(chronic_intake_assessment_1!$H$10,ROW()-ROW($I$11)+1,MATCH(AL$11,(chronic_intake_assessment_1!$H$11:$AS$11),0)-1)</f>
        <v>0</v>
      </c>
      <c r="AM274" s="214">
        <f ca="1">OFFSET(chronic_intake_assessment_1!$H$10,ROW()-ROW($I$11)+1,MATCH(AM$11,(chronic_intake_assessment_1!$H$11:$AS$11),0)-1)</f>
        <v>0</v>
      </c>
      <c r="AN274" s="214">
        <f ca="1">OFFSET(chronic_intake_assessment_1!$H$10,ROW()-ROW($I$11)+1,MATCH(AN$11,(chronic_intake_assessment_1!$H$11:$AS$11),0)-1)</f>
        <v>0</v>
      </c>
      <c r="AO274" s="214">
        <f ca="1">OFFSET(chronic_intake_assessment_1!$H$10,ROW()-ROW($I$11)+1,MATCH(AO$11,(chronic_intake_assessment_1!$H$11:$AS$11),0)-1)</f>
        <v>0</v>
      </c>
      <c r="AP274" s="214">
        <f ca="1">OFFSET(chronic_intake_assessment_1!$H$10,ROW()-ROW($I$11)+1,MATCH(AP$11,(chronic_intake_assessment_1!$H$11:$AS$11),0)-1)</f>
        <v>0</v>
      </c>
      <c r="AQ274" s="214">
        <f ca="1">OFFSET(chronic_intake_assessment_1!$H$10,ROW()-ROW($I$11)+1,MATCH(AQ$11,(chronic_intake_assessment_1!$H$11:$AS$11),0)-1)</f>
        <v>0</v>
      </c>
      <c r="AR274" s="214">
        <f ca="1">OFFSET(chronic_intake_assessment_1!$H$10,ROW()-ROW($I$11)+1,MATCH(AR$11,(chronic_intake_assessment_1!$H$11:$AS$11),0)-1)</f>
        <v>0</v>
      </c>
    </row>
    <row r="275" spans="1:44" ht="30" hidden="1" customHeight="1" outlineLevel="3" x14ac:dyDescent="0.2">
      <c r="A275" s="35">
        <v>2</v>
      </c>
      <c r="B275" s="36">
        <v>650000</v>
      </c>
      <c r="C275" s="36"/>
      <c r="D275" s="36" t="s">
        <v>673</v>
      </c>
      <c r="E275" s="33">
        <v>1</v>
      </c>
      <c r="F275" s="33" t="s">
        <v>1552</v>
      </c>
      <c r="G275" s="211">
        <f>Table765[[#This Row],[crops included in co-ordinated 
monitoring programme]]</f>
        <v>0</v>
      </c>
      <c r="H275" s="211">
        <f>chronic_intake_assessment_1!G275</f>
        <v>0</v>
      </c>
      <c r="I275" s="214">
        <f ca="1">OFFSET(chronic_intake_assessment_1!$H$10,ROW()-ROW($I$11)+1,MATCH(I$11,(chronic_intake_assessment_1!$H$11:$AS$11),0)-1)</f>
        <v>0</v>
      </c>
      <c r="J275" s="214">
        <f ca="1">OFFSET(chronic_intake_assessment_1!$H$10,ROW()-ROW($I$11)+1,MATCH(J$11,(chronic_intake_assessment_1!$H$11:$AS$11),0)-1)</f>
        <v>0</v>
      </c>
      <c r="K275" s="214">
        <f ca="1">OFFSET(chronic_intake_assessment_1!$H$10,ROW()-ROW($I$11)+1,MATCH(K$11,(chronic_intake_assessment_1!$H$11:$AS$11),0)-1)</f>
        <v>0</v>
      </c>
      <c r="L275" s="214">
        <f ca="1">OFFSET(chronic_intake_assessment_1!$H$10,ROW()-ROW($I$11)+1,MATCH(L$11,(chronic_intake_assessment_1!$H$11:$AS$11),0)-1)</f>
        <v>0</v>
      </c>
      <c r="M275" s="214">
        <f ca="1">OFFSET(chronic_intake_assessment_1!$H$10,ROW()-ROW($I$11)+1,MATCH(M$11,(chronic_intake_assessment_1!$H$11:$AS$11),0)-1)</f>
        <v>0</v>
      </c>
      <c r="N275" s="214">
        <f ca="1">OFFSET(chronic_intake_assessment_1!$H$10,ROW()-ROW($I$11)+1,MATCH(N$11,(chronic_intake_assessment_1!$H$11:$AS$11),0)-1)</f>
        <v>0</v>
      </c>
      <c r="O275" s="214">
        <f ca="1">OFFSET(chronic_intake_assessment_1!$H$10,ROW()-ROW($I$11)+1,MATCH(O$11,(chronic_intake_assessment_1!$H$11:$AS$11),0)-1)</f>
        <v>0</v>
      </c>
      <c r="P275" s="214">
        <f ca="1">OFFSET(chronic_intake_assessment_1!$H$10,ROW()-ROW($I$11)+1,MATCH(P$11,(chronic_intake_assessment_1!$H$11:$AS$11),0)-1)</f>
        <v>0</v>
      </c>
      <c r="Q275" s="214">
        <f ca="1">OFFSET(chronic_intake_assessment_1!$H$10,ROW()-ROW($I$11)+1,MATCH(Q$11,(chronic_intake_assessment_1!$H$11:$AS$11),0)-1)</f>
        <v>0</v>
      </c>
      <c r="R275" s="214">
        <f ca="1">OFFSET(chronic_intake_assessment_1!$H$10,ROW()-ROW($I$11)+1,MATCH(R$11,(chronic_intake_assessment_1!$H$11:$AS$11),0)-1)</f>
        <v>0</v>
      </c>
      <c r="S275" s="214">
        <f ca="1">OFFSET(chronic_intake_assessment_1!$H$10,ROW()-ROW($I$11)+1,MATCH(S$11,(chronic_intake_assessment_1!$H$11:$AS$11),0)-1)</f>
        <v>0</v>
      </c>
      <c r="T275" s="214">
        <f ca="1">OFFSET(chronic_intake_assessment_1!$H$10,ROW()-ROW($I$11)+1,MATCH(T$11,(chronic_intake_assessment_1!$H$11:$AS$11),0)-1)</f>
        <v>0</v>
      </c>
      <c r="U275" s="214">
        <f ca="1">OFFSET(chronic_intake_assessment_1!$H$10,ROW()-ROW($I$11)+1,MATCH(U$11,(chronic_intake_assessment_1!$H$11:$AS$11),0)-1)</f>
        <v>0</v>
      </c>
      <c r="V275" s="214">
        <f ca="1">OFFSET(chronic_intake_assessment_1!$H$10,ROW()-ROW($I$11)+1,MATCH(V$11,(chronic_intake_assessment_1!$H$11:$AS$11),0)-1)</f>
        <v>0</v>
      </c>
      <c r="W275" s="214">
        <f ca="1">OFFSET(chronic_intake_assessment_1!$H$10,ROW()-ROW($I$11)+1,MATCH(W$11,(chronic_intake_assessment_1!$H$11:$AS$11),0)-1)</f>
        <v>0</v>
      </c>
      <c r="X275" s="214">
        <f ca="1">OFFSET(chronic_intake_assessment_1!$H$10,ROW()-ROW($I$11)+1,MATCH(X$11,(chronic_intake_assessment_1!$H$11:$AS$11),0)-1)</f>
        <v>0</v>
      </c>
      <c r="Y275" s="214">
        <f ca="1">OFFSET(chronic_intake_assessment_1!$H$10,ROW()-ROW($I$11)+1,MATCH(Y$11,(chronic_intake_assessment_1!$H$11:$AS$11),0)-1)</f>
        <v>0</v>
      </c>
      <c r="Z275" s="214">
        <f ca="1">OFFSET(chronic_intake_assessment_1!$H$10,ROW()-ROW($I$11)+1,MATCH(Z$11,(chronic_intake_assessment_1!$H$11:$AS$11),0)-1)</f>
        <v>0</v>
      </c>
      <c r="AA275" s="214">
        <f ca="1">OFFSET(chronic_intake_assessment_1!$H$10,ROW()-ROW($I$11)+1,MATCH(AA$11,(chronic_intake_assessment_1!$H$11:$AS$11),0)-1)</f>
        <v>0</v>
      </c>
      <c r="AB275" s="214">
        <f ca="1">OFFSET(chronic_intake_assessment_1!$H$10,ROW()-ROW($I$11)+1,MATCH(AB$11,(chronic_intake_assessment_1!$H$11:$AS$11),0)-1)</f>
        <v>0</v>
      </c>
      <c r="AC275" s="214">
        <f ca="1">OFFSET(chronic_intake_assessment_1!$H$10,ROW()-ROW($I$11)+1,MATCH(AC$11,(chronic_intake_assessment_1!$H$11:$AS$11),0)-1)</f>
        <v>0</v>
      </c>
      <c r="AD275" s="214">
        <f ca="1">OFFSET(chronic_intake_assessment_1!$H$10,ROW()-ROW($I$11)+1,MATCH(AD$11,(chronic_intake_assessment_1!$H$11:$AS$11),0)-1)</f>
        <v>0</v>
      </c>
      <c r="AE275" s="214">
        <f ca="1">OFFSET(chronic_intake_assessment_1!$H$10,ROW()-ROW($I$11)+1,MATCH(AE$11,(chronic_intake_assessment_1!$H$11:$AS$11),0)-1)</f>
        <v>0</v>
      </c>
      <c r="AF275" s="214">
        <f ca="1">OFFSET(chronic_intake_assessment_1!$H$10,ROW()-ROW($I$11)+1,MATCH(AF$11,(chronic_intake_assessment_1!$H$11:$AS$11),0)-1)</f>
        <v>0</v>
      </c>
      <c r="AG275" s="214">
        <f ca="1">OFFSET(chronic_intake_assessment_1!$H$10,ROW()-ROW($I$11)+1,MATCH(AG$11,(chronic_intake_assessment_1!$H$11:$AS$11),0)-1)</f>
        <v>0</v>
      </c>
      <c r="AH275" s="214">
        <f ca="1">OFFSET(chronic_intake_assessment_1!$H$10,ROW()-ROW($I$11)+1,MATCH(AH$11,(chronic_intake_assessment_1!$H$11:$AS$11),0)-1)</f>
        <v>0</v>
      </c>
      <c r="AI275" s="214">
        <f ca="1">OFFSET(chronic_intake_assessment_1!$H$10,ROW()-ROW($I$11)+1,MATCH(AI$11,(chronic_intake_assessment_1!$H$11:$AS$11),0)-1)</f>
        <v>0</v>
      </c>
      <c r="AJ275" s="214">
        <f ca="1">OFFSET(chronic_intake_assessment_1!$H$10,ROW()-ROW($I$11)+1,MATCH(AJ$11,(chronic_intake_assessment_1!$H$11:$AS$11),0)-1)</f>
        <v>0</v>
      </c>
      <c r="AK275" s="214">
        <f ca="1">OFFSET(chronic_intake_assessment_1!$H$10,ROW()-ROW($I$11)+1,MATCH(AK$11,(chronic_intake_assessment_1!$H$11:$AS$11),0)-1)</f>
        <v>0</v>
      </c>
      <c r="AL275" s="214">
        <f ca="1">OFFSET(chronic_intake_assessment_1!$H$10,ROW()-ROW($I$11)+1,MATCH(AL$11,(chronic_intake_assessment_1!$H$11:$AS$11),0)-1)</f>
        <v>0</v>
      </c>
      <c r="AM275" s="214">
        <f ca="1">OFFSET(chronic_intake_assessment_1!$H$10,ROW()-ROW($I$11)+1,MATCH(AM$11,(chronic_intake_assessment_1!$H$11:$AS$11),0)-1)</f>
        <v>0</v>
      </c>
      <c r="AN275" s="214">
        <f ca="1">OFFSET(chronic_intake_assessment_1!$H$10,ROW()-ROW($I$11)+1,MATCH(AN$11,(chronic_intake_assessment_1!$H$11:$AS$11),0)-1)</f>
        <v>0</v>
      </c>
      <c r="AO275" s="214">
        <f ca="1">OFFSET(chronic_intake_assessment_1!$H$10,ROW()-ROW($I$11)+1,MATCH(AO$11,(chronic_intake_assessment_1!$H$11:$AS$11),0)-1)</f>
        <v>0</v>
      </c>
      <c r="AP275" s="214">
        <f ca="1">OFFSET(chronic_intake_assessment_1!$H$10,ROW()-ROW($I$11)+1,MATCH(AP$11,(chronic_intake_assessment_1!$H$11:$AS$11),0)-1)</f>
        <v>0</v>
      </c>
      <c r="AQ275" s="214">
        <f ca="1">OFFSET(chronic_intake_assessment_1!$H$10,ROW()-ROW($I$11)+1,MATCH(AQ$11,(chronic_intake_assessment_1!$H$11:$AS$11),0)-1)</f>
        <v>0</v>
      </c>
      <c r="AR275" s="214">
        <f ca="1">OFFSET(chronic_intake_assessment_1!$H$10,ROW()-ROW($I$11)+1,MATCH(AR$11,(chronic_intake_assessment_1!$H$11:$AS$11),0)-1)</f>
        <v>0</v>
      </c>
    </row>
    <row r="276" spans="1:44" ht="30" hidden="1" customHeight="1" outlineLevel="3" x14ac:dyDescent="0.2">
      <c r="A276" s="3">
        <v>1</v>
      </c>
      <c r="B276" s="4">
        <v>700000</v>
      </c>
      <c r="C276" s="4"/>
      <c r="D276" s="4" t="s">
        <v>1553</v>
      </c>
      <c r="E276" s="33">
        <v>1</v>
      </c>
      <c r="F276" s="33" t="s">
        <v>1554</v>
      </c>
      <c r="G276" s="211">
        <f>Table765[[#This Row],[crops included in co-ordinated 
monitoring programme]]</f>
        <v>0</v>
      </c>
      <c r="H276" s="211">
        <f>chronic_intake_assessment_1!G276</f>
        <v>0</v>
      </c>
      <c r="I276" s="213">
        <f ca="1">OFFSET(chronic_intake_assessment_1!$H$10,ROW()-ROW($I$11)+1,MATCH(I$11,(chronic_intake_assessment_1!$H$11:$AS$11),0)-1)</f>
        <v>0</v>
      </c>
      <c r="J276" s="213">
        <f ca="1">OFFSET(chronic_intake_assessment_1!$H$10,ROW()-ROW($I$11)+1,MATCH(J$11,(chronic_intake_assessment_1!$H$11:$AS$11),0)-1)</f>
        <v>0</v>
      </c>
      <c r="K276" s="213">
        <f ca="1">OFFSET(chronic_intake_assessment_1!$H$10,ROW()-ROW($I$11)+1,MATCH(K$11,(chronic_intake_assessment_1!$H$11:$AS$11),0)-1)</f>
        <v>0</v>
      </c>
      <c r="L276" s="213">
        <f ca="1">OFFSET(chronic_intake_assessment_1!$H$10,ROW()-ROW($I$11)+1,MATCH(L$11,(chronic_intake_assessment_1!$H$11:$AS$11),0)-1)</f>
        <v>0</v>
      </c>
      <c r="M276" s="213">
        <f ca="1">OFFSET(chronic_intake_assessment_1!$H$10,ROW()-ROW($I$11)+1,MATCH(M$11,(chronic_intake_assessment_1!$H$11:$AS$11),0)-1)</f>
        <v>0</v>
      </c>
      <c r="N276" s="213">
        <f ca="1">OFFSET(chronic_intake_assessment_1!$H$10,ROW()-ROW($I$11)+1,MATCH(N$11,(chronic_intake_assessment_1!$H$11:$AS$11),0)-1)</f>
        <v>0</v>
      </c>
      <c r="O276" s="213">
        <f ca="1">OFFSET(chronic_intake_assessment_1!$H$10,ROW()-ROW($I$11)+1,MATCH(O$11,(chronic_intake_assessment_1!$H$11:$AS$11),0)-1)</f>
        <v>0</v>
      </c>
      <c r="P276" s="213">
        <f ca="1">OFFSET(chronic_intake_assessment_1!$H$10,ROW()-ROW($I$11)+1,MATCH(P$11,(chronic_intake_assessment_1!$H$11:$AS$11),0)-1)</f>
        <v>0</v>
      </c>
      <c r="Q276" s="213">
        <f ca="1">OFFSET(chronic_intake_assessment_1!$H$10,ROW()-ROW($I$11)+1,MATCH(Q$11,(chronic_intake_assessment_1!$H$11:$AS$11),0)-1)</f>
        <v>0</v>
      </c>
      <c r="R276" s="213">
        <f ca="1">OFFSET(chronic_intake_assessment_1!$H$10,ROW()-ROW($I$11)+1,MATCH(R$11,(chronic_intake_assessment_1!$H$11:$AS$11),0)-1)</f>
        <v>0</v>
      </c>
      <c r="S276" s="213">
        <f ca="1">OFFSET(chronic_intake_assessment_1!$H$10,ROW()-ROW($I$11)+1,MATCH(S$11,(chronic_intake_assessment_1!$H$11:$AS$11),0)-1)</f>
        <v>0</v>
      </c>
      <c r="T276" s="213">
        <f ca="1">OFFSET(chronic_intake_assessment_1!$H$10,ROW()-ROW($I$11)+1,MATCH(T$11,(chronic_intake_assessment_1!$H$11:$AS$11),0)-1)</f>
        <v>0</v>
      </c>
      <c r="U276" s="213">
        <f ca="1">OFFSET(chronic_intake_assessment_1!$H$10,ROW()-ROW($I$11)+1,MATCH(U$11,(chronic_intake_assessment_1!$H$11:$AS$11),0)-1)</f>
        <v>0</v>
      </c>
      <c r="V276" s="213">
        <f ca="1">OFFSET(chronic_intake_assessment_1!$H$10,ROW()-ROW($I$11)+1,MATCH(V$11,(chronic_intake_assessment_1!$H$11:$AS$11),0)-1)</f>
        <v>0</v>
      </c>
      <c r="W276" s="213">
        <f ca="1">OFFSET(chronic_intake_assessment_1!$H$10,ROW()-ROW($I$11)+1,MATCH(W$11,(chronic_intake_assessment_1!$H$11:$AS$11),0)-1)</f>
        <v>0</v>
      </c>
      <c r="X276" s="213">
        <f ca="1">OFFSET(chronic_intake_assessment_1!$H$10,ROW()-ROW($I$11)+1,MATCH(X$11,(chronic_intake_assessment_1!$H$11:$AS$11),0)-1)</f>
        <v>0</v>
      </c>
      <c r="Y276" s="213">
        <f ca="1">OFFSET(chronic_intake_assessment_1!$H$10,ROW()-ROW($I$11)+1,MATCH(Y$11,(chronic_intake_assessment_1!$H$11:$AS$11),0)-1)</f>
        <v>0</v>
      </c>
      <c r="Z276" s="213">
        <f ca="1">OFFSET(chronic_intake_assessment_1!$H$10,ROW()-ROW($I$11)+1,MATCH(Z$11,(chronic_intake_assessment_1!$H$11:$AS$11),0)-1)</f>
        <v>0</v>
      </c>
      <c r="AA276" s="213">
        <f ca="1">OFFSET(chronic_intake_assessment_1!$H$10,ROW()-ROW($I$11)+1,MATCH(AA$11,(chronic_intake_assessment_1!$H$11:$AS$11),0)-1)</f>
        <v>0</v>
      </c>
      <c r="AB276" s="213">
        <f ca="1">OFFSET(chronic_intake_assessment_1!$H$10,ROW()-ROW($I$11)+1,MATCH(AB$11,(chronic_intake_assessment_1!$H$11:$AS$11),0)-1)</f>
        <v>0</v>
      </c>
      <c r="AC276" s="213">
        <f ca="1">OFFSET(chronic_intake_assessment_1!$H$10,ROW()-ROW($I$11)+1,MATCH(AC$11,(chronic_intake_assessment_1!$H$11:$AS$11),0)-1)</f>
        <v>0</v>
      </c>
      <c r="AD276" s="213">
        <f ca="1">OFFSET(chronic_intake_assessment_1!$H$10,ROW()-ROW($I$11)+1,MATCH(AD$11,(chronic_intake_assessment_1!$H$11:$AS$11),0)-1)</f>
        <v>0</v>
      </c>
      <c r="AE276" s="213">
        <f ca="1">OFFSET(chronic_intake_assessment_1!$H$10,ROW()-ROW($I$11)+1,MATCH(AE$11,(chronic_intake_assessment_1!$H$11:$AS$11),0)-1)</f>
        <v>0</v>
      </c>
      <c r="AF276" s="213">
        <f ca="1">OFFSET(chronic_intake_assessment_1!$H$10,ROW()-ROW($I$11)+1,MATCH(AF$11,(chronic_intake_assessment_1!$H$11:$AS$11),0)-1)</f>
        <v>0</v>
      </c>
      <c r="AG276" s="213">
        <f ca="1">OFFSET(chronic_intake_assessment_1!$H$10,ROW()-ROW($I$11)+1,MATCH(AG$11,(chronic_intake_assessment_1!$H$11:$AS$11),0)-1)</f>
        <v>0</v>
      </c>
      <c r="AH276" s="213">
        <f ca="1">OFFSET(chronic_intake_assessment_1!$H$10,ROW()-ROW($I$11)+1,MATCH(AH$11,(chronic_intake_assessment_1!$H$11:$AS$11),0)-1)</f>
        <v>0</v>
      </c>
      <c r="AI276" s="213">
        <f ca="1">OFFSET(chronic_intake_assessment_1!$H$10,ROW()-ROW($I$11)+1,MATCH(AI$11,(chronic_intake_assessment_1!$H$11:$AS$11),0)-1)</f>
        <v>0</v>
      </c>
      <c r="AJ276" s="213">
        <f ca="1">OFFSET(chronic_intake_assessment_1!$H$10,ROW()-ROW($I$11)+1,MATCH(AJ$11,(chronic_intake_assessment_1!$H$11:$AS$11),0)-1)</f>
        <v>0</v>
      </c>
      <c r="AK276" s="213">
        <f ca="1">OFFSET(chronic_intake_assessment_1!$H$10,ROW()-ROW($I$11)+1,MATCH(AK$11,(chronic_intake_assessment_1!$H$11:$AS$11),0)-1)</f>
        <v>0</v>
      </c>
      <c r="AL276" s="213">
        <f ca="1">OFFSET(chronic_intake_assessment_1!$H$10,ROW()-ROW($I$11)+1,MATCH(AL$11,(chronic_intake_assessment_1!$H$11:$AS$11),0)-1)</f>
        <v>0</v>
      </c>
      <c r="AM276" s="213">
        <f ca="1">OFFSET(chronic_intake_assessment_1!$H$10,ROW()-ROW($I$11)+1,MATCH(AM$11,(chronic_intake_assessment_1!$H$11:$AS$11),0)-1)</f>
        <v>0</v>
      </c>
      <c r="AN276" s="213">
        <f ca="1">OFFSET(chronic_intake_assessment_1!$H$10,ROW()-ROW($I$11)+1,MATCH(AN$11,(chronic_intake_assessment_1!$H$11:$AS$11),0)-1)</f>
        <v>0</v>
      </c>
      <c r="AO276" s="213">
        <f ca="1">OFFSET(chronic_intake_assessment_1!$H$10,ROW()-ROW($I$11)+1,MATCH(AO$11,(chronic_intake_assessment_1!$H$11:$AS$11),0)-1)</f>
        <v>0</v>
      </c>
      <c r="AP276" s="213">
        <f ca="1">OFFSET(chronic_intake_assessment_1!$H$10,ROW()-ROW($I$11)+1,MATCH(AP$11,(chronic_intake_assessment_1!$H$11:$AS$11),0)-1)</f>
        <v>0</v>
      </c>
      <c r="AQ276" s="213">
        <f ca="1">OFFSET(chronic_intake_assessment_1!$H$10,ROW()-ROW($I$11)+1,MATCH(AQ$11,(chronic_intake_assessment_1!$H$11:$AS$11),0)-1)</f>
        <v>0</v>
      </c>
      <c r="AR276" s="213">
        <f ca="1">OFFSET(chronic_intake_assessment_1!$H$10,ROW()-ROW($I$11)+1,MATCH(AR$11,(chronic_intake_assessment_1!$H$11:$AS$11),0)-1)</f>
        <v>0</v>
      </c>
    </row>
    <row r="277" spans="1:44" ht="30" hidden="1" customHeight="1" outlineLevel="3" x14ac:dyDescent="0.2">
      <c r="A277" s="3">
        <v>1</v>
      </c>
      <c r="B277" s="4">
        <v>800000</v>
      </c>
      <c r="C277" s="4"/>
      <c r="D277" s="4" t="s">
        <v>677</v>
      </c>
      <c r="E277" s="33">
        <v>1</v>
      </c>
      <c r="F277" s="33" t="s">
        <v>1555</v>
      </c>
      <c r="G277" s="211">
        <f>Table765[[#This Row],[crops included in co-ordinated 
monitoring programme]]</f>
        <v>0</v>
      </c>
      <c r="H277" s="211">
        <f>chronic_intake_assessment_1!G277</f>
        <v>0</v>
      </c>
      <c r="I277" s="213">
        <f ca="1">OFFSET(chronic_intake_assessment_1!$H$10,ROW()-ROW($I$11)+1,MATCH(I$11,(chronic_intake_assessment_1!$H$11:$AS$11),0)-1)</f>
        <v>0</v>
      </c>
      <c r="J277" s="213">
        <f ca="1">OFFSET(chronic_intake_assessment_1!$H$10,ROW()-ROW($I$11)+1,MATCH(J$11,(chronic_intake_assessment_1!$H$11:$AS$11),0)-1)</f>
        <v>0</v>
      </c>
      <c r="K277" s="213">
        <f ca="1">OFFSET(chronic_intake_assessment_1!$H$10,ROW()-ROW($I$11)+1,MATCH(K$11,(chronic_intake_assessment_1!$H$11:$AS$11),0)-1)</f>
        <v>0</v>
      </c>
      <c r="L277" s="213">
        <f ca="1">OFFSET(chronic_intake_assessment_1!$H$10,ROW()-ROW($I$11)+1,MATCH(L$11,(chronic_intake_assessment_1!$H$11:$AS$11),0)-1)</f>
        <v>0</v>
      </c>
      <c r="M277" s="213">
        <f ca="1">OFFSET(chronic_intake_assessment_1!$H$10,ROW()-ROW($I$11)+1,MATCH(M$11,(chronic_intake_assessment_1!$H$11:$AS$11),0)-1)</f>
        <v>0</v>
      </c>
      <c r="N277" s="213">
        <f ca="1">OFFSET(chronic_intake_assessment_1!$H$10,ROW()-ROW($I$11)+1,MATCH(N$11,(chronic_intake_assessment_1!$H$11:$AS$11),0)-1)</f>
        <v>0</v>
      </c>
      <c r="O277" s="213">
        <f ca="1">OFFSET(chronic_intake_assessment_1!$H$10,ROW()-ROW($I$11)+1,MATCH(O$11,(chronic_intake_assessment_1!$H$11:$AS$11),0)-1)</f>
        <v>0</v>
      </c>
      <c r="P277" s="213">
        <f ca="1">OFFSET(chronic_intake_assessment_1!$H$10,ROW()-ROW($I$11)+1,MATCH(P$11,(chronic_intake_assessment_1!$H$11:$AS$11),0)-1)</f>
        <v>0</v>
      </c>
      <c r="Q277" s="213">
        <f ca="1">OFFSET(chronic_intake_assessment_1!$H$10,ROW()-ROW($I$11)+1,MATCH(Q$11,(chronic_intake_assessment_1!$H$11:$AS$11),0)-1)</f>
        <v>0</v>
      </c>
      <c r="R277" s="213">
        <f ca="1">OFFSET(chronic_intake_assessment_1!$H$10,ROW()-ROW($I$11)+1,MATCH(R$11,(chronic_intake_assessment_1!$H$11:$AS$11),0)-1)</f>
        <v>0</v>
      </c>
      <c r="S277" s="213">
        <f ca="1">OFFSET(chronic_intake_assessment_1!$H$10,ROW()-ROW($I$11)+1,MATCH(S$11,(chronic_intake_assessment_1!$H$11:$AS$11),0)-1)</f>
        <v>0</v>
      </c>
      <c r="T277" s="213">
        <f ca="1">OFFSET(chronic_intake_assessment_1!$H$10,ROW()-ROW($I$11)+1,MATCH(T$11,(chronic_intake_assessment_1!$H$11:$AS$11),0)-1)</f>
        <v>0</v>
      </c>
      <c r="U277" s="213">
        <f ca="1">OFFSET(chronic_intake_assessment_1!$H$10,ROW()-ROW($I$11)+1,MATCH(U$11,(chronic_intake_assessment_1!$H$11:$AS$11),0)-1)</f>
        <v>0</v>
      </c>
      <c r="V277" s="213">
        <f ca="1">OFFSET(chronic_intake_assessment_1!$H$10,ROW()-ROW($I$11)+1,MATCH(V$11,(chronic_intake_assessment_1!$H$11:$AS$11),0)-1)</f>
        <v>0</v>
      </c>
      <c r="W277" s="213">
        <f ca="1">OFFSET(chronic_intake_assessment_1!$H$10,ROW()-ROW($I$11)+1,MATCH(W$11,(chronic_intake_assessment_1!$H$11:$AS$11),0)-1)</f>
        <v>0</v>
      </c>
      <c r="X277" s="213">
        <f ca="1">OFFSET(chronic_intake_assessment_1!$H$10,ROW()-ROW($I$11)+1,MATCH(X$11,(chronic_intake_assessment_1!$H$11:$AS$11),0)-1)</f>
        <v>0</v>
      </c>
      <c r="Y277" s="213">
        <f ca="1">OFFSET(chronic_intake_assessment_1!$H$10,ROW()-ROW($I$11)+1,MATCH(Y$11,(chronic_intake_assessment_1!$H$11:$AS$11),0)-1)</f>
        <v>0</v>
      </c>
      <c r="Z277" s="213">
        <f ca="1">OFFSET(chronic_intake_assessment_1!$H$10,ROW()-ROW($I$11)+1,MATCH(Z$11,(chronic_intake_assessment_1!$H$11:$AS$11),0)-1)</f>
        <v>0</v>
      </c>
      <c r="AA277" s="213">
        <f ca="1">OFFSET(chronic_intake_assessment_1!$H$10,ROW()-ROW($I$11)+1,MATCH(AA$11,(chronic_intake_assessment_1!$H$11:$AS$11),0)-1)</f>
        <v>0</v>
      </c>
      <c r="AB277" s="213">
        <f ca="1">OFFSET(chronic_intake_assessment_1!$H$10,ROW()-ROW($I$11)+1,MATCH(AB$11,(chronic_intake_assessment_1!$H$11:$AS$11),0)-1)</f>
        <v>0</v>
      </c>
      <c r="AC277" s="213">
        <f ca="1">OFFSET(chronic_intake_assessment_1!$H$10,ROW()-ROW($I$11)+1,MATCH(AC$11,(chronic_intake_assessment_1!$H$11:$AS$11),0)-1)</f>
        <v>0</v>
      </c>
      <c r="AD277" s="213">
        <f ca="1">OFFSET(chronic_intake_assessment_1!$H$10,ROW()-ROW($I$11)+1,MATCH(AD$11,(chronic_intake_assessment_1!$H$11:$AS$11),0)-1)</f>
        <v>0</v>
      </c>
      <c r="AE277" s="213">
        <f ca="1">OFFSET(chronic_intake_assessment_1!$H$10,ROW()-ROW($I$11)+1,MATCH(AE$11,(chronic_intake_assessment_1!$H$11:$AS$11),0)-1)</f>
        <v>0</v>
      </c>
      <c r="AF277" s="213">
        <f ca="1">OFFSET(chronic_intake_assessment_1!$H$10,ROW()-ROW($I$11)+1,MATCH(AF$11,(chronic_intake_assessment_1!$H$11:$AS$11),0)-1)</f>
        <v>0</v>
      </c>
      <c r="AG277" s="213">
        <f ca="1">OFFSET(chronic_intake_assessment_1!$H$10,ROW()-ROW($I$11)+1,MATCH(AG$11,(chronic_intake_assessment_1!$H$11:$AS$11),0)-1)</f>
        <v>0</v>
      </c>
      <c r="AH277" s="213">
        <f ca="1">OFFSET(chronic_intake_assessment_1!$H$10,ROW()-ROW($I$11)+1,MATCH(AH$11,(chronic_intake_assessment_1!$H$11:$AS$11),0)-1)</f>
        <v>0</v>
      </c>
      <c r="AI277" s="213">
        <f ca="1">OFFSET(chronic_intake_assessment_1!$H$10,ROW()-ROW($I$11)+1,MATCH(AI$11,(chronic_intake_assessment_1!$H$11:$AS$11),0)-1)</f>
        <v>0</v>
      </c>
      <c r="AJ277" s="213">
        <f ca="1">OFFSET(chronic_intake_assessment_1!$H$10,ROW()-ROW($I$11)+1,MATCH(AJ$11,(chronic_intake_assessment_1!$H$11:$AS$11),0)-1)</f>
        <v>0</v>
      </c>
      <c r="AK277" s="213">
        <f ca="1">OFFSET(chronic_intake_assessment_1!$H$10,ROW()-ROW($I$11)+1,MATCH(AK$11,(chronic_intake_assessment_1!$H$11:$AS$11),0)-1)</f>
        <v>0</v>
      </c>
      <c r="AL277" s="213">
        <f ca="1">OFFSET(chronic_intake_assessment_1!$H$10,ROW()-ROW($I$11)+1,MATCH(AL$11,(chronic_intake_assessment_1!$H$11:$AS$11),0)-1)</f>
        <v>0</v>
      </c>
      <c r="AM277" s="213">
        <f ca="1">OFFSET(chronic_intake_assessment_1!$H$10,ROW()-ROW($I$11)+1,MATCH(AM$11,(chronic_intake_assessment_1!$H$11:$AS$11),0)-1)</f>
        <v>0</v>
      </c>
      <c r="AN277" s="213">
        <f ca="1">OFFSET(chronic_intake_assessment_1!$H$10,ROW()-ROW($I$11)+1,MATCH(AN$11,(chronic_intake_assessment_1!$H$11:$AS$11),0)-1)</f>
        <v>0</v>
      </c>
      <c r="AO277" s="213">
        <f ca="1">OFFSET(chronic_intake_assessment_1!$H$10,ROW()-ROW($I$11)+1,MATCH(AO$11,(chronic_intake_assessment_1!$H$11:$AS$11),0)-1)</f>
        <v>0</v>
      </c>
      <c r="AP277" s="213">
        <f ca="1">OFFSET(chronic_intake_assessment_1!$H$10,ROW()-ROW($I$11)+1,MATCH(AP$11,(chronic_intake_assessment_1!$H$11:$AS$11),0)-1)</f>
        <v>0</v>
      </c>
      <c r="AQ277" s="213">
        <f ca="1">OFFSET(chronic_intake_assessment_1!$H$10,ROW()-ROW($I$11)+1,MATCH(AQ$11,(chronic_intake_assessment_1!$H$11:$AS$11),0)-1)</f>
        <v>0</v>
      </c>
      <c r="AR277" s="213">
        <f ca="1">OFFSET(chronic_intake_assessment_1!$H$10,ROW()-ROW($I$11)+1,MATCH(AR$11,(chronic_intake_assessment_1!$H$11:$AS$11),0)-1)</f>
        <v>0</v>
      </c>
    </row>
    <row r="278" spans="1:44" ht="30" hidden="1" customHeight="1" outlineLevel="3" x14ac:dyDescent="0.2">
      <c r="A278" s="35">
        <v>2</v>
      </c>
      <c r="B278" s="36">
        <v>810000</v>
      </c>
      <c r="C278" s="36"/>
      <c r="D278" s="36" t="s">
        <v>679</v>
      </c>
      <c r="E278" s="33">
        <v>1</v>
      </c>
      <c r="F278" s="33" t="s">
        <v>1556</v>
      </c>
      <c r="G278" s="211">
        <f>Table765[[#This Row],[crops included in co-ordinated 
monitoring programme]]</f>
        <v>0</v>
      </c>
      <c r="H278" s="211">
        <f>chronic_intake_assessment_1!G278</f>
        <v>0</v>
      </c>
      <c r="I278" s="214">
        <f ca="1">OFFSET(chronic_intake_assessment_1!$H$10,ROW()-ROW($I$11)+1,MATCH(I$11,(chronic_intake_assessment_1!$H$11:$AS$11),0)-1)</f>
        <v>0</v>
      </c>
      <c r="J278" s="214">
        <f ca="1">OFFSET(chronic_intake_assessment_1!$H$10,ROW()-ROW($I$11)+1,MATCH(J$11,(chronic_intake_assessment_1!$H$11:$AS$11),0)-1)</f>
        <v>0</v>
      </c>
      <c r="K278" s="214">
        <f ca="1">OFFSET(chronic_intake_assessment_1!$H$10,ROW()-ROW($I$11)+1,MATCH(K$11,(chronic_intake_assessment_1!$H$11:$AS$11),0)-1)</f>
        <v>0</v>
      </c>
      <c r="L278" s="214">
        <f ca="1">OFFSET(chronic_intake_assessment_1!$H$10,ROW()-ROW($I$11)+1,MATCH(L$11,(chronic_intake_assessment_1!$H$11:$AS$11),0)-1)</f>
        <v>0</v>
      </c>
      <c r="M278" s="214">
        <f ca="1">OFFSET(chronic_intake_assessment_1!$H$10,ROW()-ROW($I$11)+1,MATCH(M$11,(chronic_intake_assessment_1!$H$11:$AS$11),0)-1)</f>
        <v>0</v>
      </c>
      <c r="N278" s="214">
        <f ca="1">OFFSET(chronic_intake_assessment_1!$H$10,ROW()-ROW($I$11)+1,MATCH(N$11,(chronic_intake_assessment_1!$H$11:$AS$11),0)-1)</f>
        <v>0</v>
      </c>
      <c r="O278" s="214">
        <f ca="1">OFFSET(chronic_intake_assessment_1!$H$10,ROW()-ROW($I$11)+1,MATCH(O$11,(chronic_intake_assessment_1!$H$11:$AS$11),0)-1)</f>
        <v>0</v>
      </c>
      <c r="P278" s="214">
        <f ca="1">OFFSET(chronic_intake_assessment_1!$H$10,ROW()-ROW($I$11)+1,MATCH(P$11,(chronic_intake_assessment_1!$H$11:$AS$11),0)-1)</f>
        <v>0</v>
      </c>
      <c r="Q278" s="214">
        <f ca="1">OFFSET(chronic_intake_assessment_1!$H$10,ROW()-ROW($I$11)+1,MATCH(Q$11,(chronic_intake_assessment_1!$H$11:$AS$11),0)-1)</f>
        <v>0</v>
      </c>
      <c r="R278" s="214">
        <f ca="1">OFFSET(chronic_intake_assessment_1!$H$10,ROW()-ROW($I$11)+1,MATCH(R$11,(chronic_intake_assessment_1!$H$11:$AS$11),0)-1)</f>
        <v>0</v>
      </c>
      <c r="S278" s="214">
        <f ca="1">OFFSET(chronic_intake_assessment_1!$H$10,ROW()-ROW($I$11)+1,MATCH(S$11,(chronic_intake_assessment_1!$H$11:$AS$11),0)-1)</f>
        <v>0</v>
      </c>
      <c r="T278" s="214">
        <f ca="1">OFFSET(chronic_intake_assessment_1!$H$10,ROW()-ROW($I$11)+1,MATCH(T$11,(chronic_intake_assessment_1!$H$11:$AS$11),0)-1)</f>
        <v>0</v>
      </c>
      <c r="U278" s="214">
        <f ca="1">OFFSET(chronic_intake_assessment_1!$H$10,ROW()-ROW($I$11)+1,MATCH(U$11,(chronic_intake_assessment_1!$H$11:$AS$11),0)-1)</f>
        <v>0</v>
      </c>
      <c r="V278" s="214">
        <f ca="1">OFFSET(chronic_intake_assessment_1!$H$10,ROW()-ROW($I$11)+1,MATCH(V$11,(chronic_intake_assessment_1!$H$11:$AS$11),0)-1)</f>
        <v>0</v>
      </c>
      <c r="W278" s="214">
        <f ca="1">OFFSET(chronic_intake_assessment_1!$H$10,ROW()-ROW($I$11)+1,MATCH(W$11,(chronic_intake_assessment_1!$H$11:$AS$11),0)-1)</f>
        <v>0</v>
      </c>
      <c r="X278" s="214">
        <f ca="1">OFFSET(chronic_intake_assessment_1!$H$10,ROW()-ROW($I$11)+1,MATCH(X$11,(chronic_intake_assessment_1!$H$11:$AS$11),0)-1)</f>
        <v>0</v>
      </c>
      <c r="Y278" s="214">
        <f ca="1">OFFSET(chronic_intake_assessment_1!$H$10,ROW()-ROW($I$11)+1,MATCH(Y$11,(chronic_intake_assessment_1!$H$11:$AS$11),0)-1)</f>
        <v>0</v>
      </c>
      <c r="Z278" s="214">
        <f ca="1">OFFSET(chronic_intake_assessment_1!$H$10,ROW()-ROW($I$11)+1,MATCH(Z$11,(chronic_intake_assessment_1!$H$11:$AS$11),0)-1)</f>
        <v>0</v>
      </c>
      <c r="AA278" s="214">
        <f ca="1">OFFSET(chronic_intake_assessment_1!$H$10,ROW()-ROW($I$11)+1,MATCH(AA$11,(chronic_intake_assessment_1!$H$11:$AS$11),0)-1)</f>
        <v>0</v>
      </c>
      <c r="AB278" s="214">
        <f ca="1">OFFSET(chronic_intake_assessment_1!$H$10,ROW()-ROW($I$11)+1,MATCH(AB$11,(chronic_intake_assessment_1!$H$11:$AS$11),0)-1)</f>
        <v>0</v>
      </c>
      <c r="AC278" s="214">
        <f ca="1">OFFSET(chronic_intake_assessment_1!$H$10,ROW()-ROW($I$11)+1,MATCH(AC$11,(chronic_intake_assessment_1!$H$11:$AS$11),0)-1)</f>
        <v>0</v>
      </c>
      <c r="AD278" s="214">
        <f ca="1">OFFSET(chronic_intake_assessment_1!$H$10,ROW()-ROW($I$11)+1,MATCH(AD$11,(chronic_intake_assessment_1!$H$11:$AS$11),0)-1)</f>
        <v>0</v>
      </c>
      <c r="AE278" s="214">
        <f ca="1">OFFSET(chronic_intake_assessment_1!$H$10,ROW()-ROW($I$11)+1,MATCH(AE$11,(chronic_intake_assessment_1!$H$11:$AS$11),0)-1)</f>
        <v>0</v>
      </c>
      <c r="AF278" s="214">
        <f ca="1">OFFSET(chronic_intake_assessment_1!$H$10,ROW()-ROW($I$11)+1,MATCH(AF$11,(chronic_intake_assessment_1!$H$11:$AS$11),0)-1)</f>
        <v>0</v>
      </c>
      <c r="AG278" s="214">
        <f ca="1">OFFSET(chronic_intake_assessment_1!$H$10,ROW()-ROW($I$11)+1,MATCH(AG$11,(chronic_intake_assessment_1!$H$11:$AS$11),0)-1)</f>
        <v>0</v>
      </c>
      <c r="AH278" s="214">
        <f ca="1">OFFSET(chronic_intake_assessment_1!$H$10,ROW()-ROW($I$11)+1,MATCH(AH$11,(chronic_intake_assessment_1!$H$11:$AS$11),0)-1)</f>
        <v>0</v>
      </c>
      <c r="AI278" s="214">
        <f ca="1">OFFSET(chronic_intake_assessment_1!$H$10,ROW()-ROW($I$11)+1,MATCH(AI$11,(chronic_intake_assessment_1!$H$11:$AS$11),0)-1)</f>
        <v>0</v>
      </c>
      <c r="AJ278" s="214">
        <f ca="1">OFFSET(chronic_intake_assessment_1!$H$10,ROW()-ROW($I$11)+1,MATCH(AJ$11,(chronic_intake_assessment_1!$H$11:$AS$11),0)-1)</f>
        <v>0</v>
      </c>
      <c r="AK278" s="214">
        <f ca="1">OFFSET(chronic_intake_assessment_1!$H$10,ROW()-ROW($I$11)+1,MATCH(AK$11,(chronic_intake_assessment_1!$H$11:$AS$11),0)-1)</f>
        <v>0</v>
      </c>
      <c r="AL278" s="214">
        <f ca="1">OFFSET(chronic_intake_assessment_1!$H$10,ROW()-ROW($I$11)+1,MATCH(AL$11,(chronic_intake_assessment_1!$H$11:$AS$11),0)-1)</f>
        <v>0</v>
      </c>
      <c r="AM278" s="214">
        <f ca="1">OFFSET(chronic_intake_assessment_1!$H$10,ROW()-ROW($I$11)+1,MATCH(AM$11,(chronic_intake_assessment_1!$H$11:$AS$11),0)-1)</f>
        <v>0</v>
      </c>
      <c r="AN278" s="214">
        <f ca="1">OFFSET(chronic_intake_assessment_1!$H$10,ROW()-ROW($I$11)+1,MATCH(AN$11,(chronic_intake_assessment_1!$H$11:$AS$11),0)-1)</f>
        <v>0</v>
      </c>
      <c r="AO278" s="214">
        <f ca="1">OFFSET(chronic_intake_assessment_1!$H$10,ROW()-ROW($I$11)+1,MATCH(AO$11,(chronic_intake_assessment_1!$H$11:$AS$11),0)-1)</f>
        <v>0</v>
      </c>
      <c r="AP278" s="214">
        <f ca="1">OFFSET(chronic_intake_assessment_1!$H$10,ROW()-ROW($I$11)+1,MATCH(AP$11,(chronic_intake_assessment_1!$H$11:$AS$11),0)-1)</f>
        <v>0</v>
      </c>
      <c r="AQ278" s="214">
        <f ca="1">OFFSET(chronic_intake_assessment_1!$H$10,ROW()-ROW($I$11)+1,MATCH(AQ$11,(chronic_intake_assessment_1!$H$11:$AS$11),0)-1)</f>
        <v>0</v>
      </c>
      <c r="AR278" s="214">
        <f ca="1">OFFSET(chronic_intake_assessment_1!$H$10,ROW()-ROW($I$11)+1,MATCH(AR$11,(chronic_intake_assessment_1!$H$11:$AS$11),0)-1)</f>
        <v>0</v>
      </c>
    </row>
    <row r="279" spans="1:44" ht="30" hidden="1" customHeight="1" outlineLevel="3" x14ac:dyDescent="0.2">
      <c r="A279" s="31">
        <v>4</v>
      </c>
      <c r="B279" s="33">
        <v>810010</v>
      </c>
      <c r="C279" s="33"/>
      <c r="D279" s="33" t="s">
        <v>680</v>
      </c>
      <c r="E279" s="33">
        <v>1</v>
      </c>
      <c r="F279" s="33" t="s">
        <v>1557</v>
      </c>
      <c r="G279" s="211">
        <f>Table765[[#This Row],[crops included in co-ordinated 
monitoring programme]]</f>
        <v>0</v>
      </c>
      <c r="H279" s="211">
        <f>chronic_intake_assessment_1!G279</f>
        <v>0</v>
      </c>
      <c r="I279" s="215">
        <f ca="1">OFFSET(chronic_intake_assessment_1!$H$10,ROW()-ROW($I$11)+1,MATCH(I$11,(chronic_intake_assessment_1!$H$11:$AS$11),0)-1)</f>
        <v>0</v>
      </c>
      <c r="J279" s="215">
        <f ca="1">OFFSET(chronic_intake_assessment_1!$H$10,ROW()-ROW($I$11)+1,MATCH(J$11,(chronic_intake_assessment_1!$H$11:$AS$11),0)-1)</f>
        <v>0</v>
      </c>
      <c r="K279" s="215">
        <f ca="1">OFFSET(chronic_intake_assessment_1!$H$10,ROW()-ROW($I$11)+1,MATCH(K$11,(chronic_intake_assessment_1!$H$11:$AS$11),0)-1)</f>
        <v>0</v>
      </c>
      <c r="L279" s="215">
        <f ca="1">OFFSET(chronic_intake_assessment_1!$H$10,ROW()-ROW($I$11)+1,MATCH(L$11,(chronic_intake_assessment_1!$H$11:$AS$11),0)-1)</f>
        <v>0</v>
      </c>
      <c r="M279" s="215">
        <f ca="1">OFFSET(chronic_intake_assessment_1!$H$10,ROW()-ROW($I$11)+1,MATCH(M$11,(chronic_intake_assessment_1!$H$11:$AS$11),0)-1)</f>
        <v>0</v>
      </c>
      <c r="N279" s="215">
        <f ca="1">OFFSET(chronic_intake_assessment_1!$H$10,ROW()-ROW($I$11)+1,MATCH(N$11,(chronic_intake_assessment_1!$H$11:$AS$11),0)-1)</f>
        <v>0</v>
      </c>
      <c r="O279" s="215">
        <f ca="1">OFFSET(chronic_intake_assessment_1!$H$10,ROW()-ROW($I$11)+1,MATCH(O$11,(chronic_intake_assessment_1!$H$11:$AS$11),0)-1)</f>
        <v>0</v>
      </c>
      <c r="P279" s="215">
        <f ca="1">OFFSET(chronic_intake_assessment_1!$H$10,ROW()-ROW($I$11)+1,MATCH(P$11,(chronic_intake_assessment_1!$H$11:$AS$11),0)-1)</f>
        <v>0</v>
      </c>
      <c r="Q279" s="215">
        <f ca="1">OFFSET(chronic_intake_assessment_1!$H$10,ROW()-ROW($I$11)+1,MATCH(Q$11,(chronic_intake_assessment_1!$H$11:$AS$11),0)-1)</f>
        <v>0</v>
      </c>
      <c r="R279" s="215">
        <f ca="1">OFFSET(chronic_intake_assessment_1!$H$10,ROW()-ROW($I$11)+1,MATCH(R$11,(chronic_intake_assessment_1!$H$11:$AS$11),0)-1)</f>
        <v>0</v>
      </c>
      <c r="S279" s="215">
        <f ca="1">OFFSET(chronic_intake_assessment_1!$H$10,ROW()-ROW($I$11)+1,MATCH(S$11,(chronic_intake_assessment_1!$H$11:$AS$11),0)-1)</f>
        <v>0</v>
      </c>
      <c r="T279" s="215">
        <f ca="1">OFFSET(chronic_intake_assessment_1!$H$10,ROW()-ROW($I$11)+1,MATCH(T$11,(chronic_intake_assessment_1!$H$11:$AS$11),0)-1)</f>
        <v>0</v>
      </c>
      <c r="U279" s="215">
        <f ca="1">OFFSET(chronic_intake_assessment_1!$H$10,ROW()-ROW($I$11)+1,MATCH(U$11,(chronic_intake_assessment_1!$H$11:$AS$11),0)-1)</f>
        <v>0</v>
      </c>
      <c r="V279" s="215">
        <f ca="1">OFFSET(chronic_intake_assessment_1!$H$10,ROW()-ROW($I$11)+1,MATCH(V$11,(chronic_intake_assessment_1!$H$11:$AS$11),0)-1)</f>
        <v>0</v>
      </c>
      <c r="W279" s="215">
        <f ca="1">OFFSET(chronic_intake_assessment_1!$H$10,ROW()-ROW($I$11)+1,MATCH(W$11,(chronic_intake_assessment_1!$H$11:$AS$11),0)-1)</f>
        <v>0</v>
      </c>
      <c r="X279" s="215">
        <f ca="1">OFFSET(chronic_intake_assessment_1!$H$10,ROW()-ROW($I$11)+1,MATCH(X$11,(chronic_intake_assessment_1!$H$11:$AS$11),0)-1)</f>
        <v>0</v>
      </c>
      <c r="Y279" s="215">
        <f ca="1">OFFSET(chronic_intake_assessment_1!$H$10,ROW()-ROW($I$11)+1,MATCH(Y$11,(chronic_intake_assessment_1!$H$11:$AS$11),0)-1)</f>
        <v>0</v>
      </c>
      <c r="Z279" s="215">
        <f ca="1">OFFSET(chronic_intake_assessment_1!$H$10,ROW()-ROW($I$11)+1,MATCH(Z$11,(chronic_intake_assessment_1!$H$11:$AS$11),0)-1)</f>
        <v>0</v>
      </c>
      <c r="AA279" s="215">
        <f ca="1">OFFSET(chronic_intake_assessment_1!$H$10,ROW()-ROW($I$11)+1,MATCH(AA$11,(chronic_intake_assessment_1!$H$11:$AS$11),0)-1)</f>
        <v>0</v>
      </c>
      <c r="AB279" s="215">
        <f ca="1">OFFSET(chronic_intake_assessment_1!$H$10,ROW()-ROW($I$11)+1,MATCH(AB$11,(chronic_intake_assessment_1!$H$11:$AS$11),0)-1)</f>
        <v>0</v>
      </c>
      <c r="AC279" s="215">
        <f ca="1">OFFSET(chronic_intake_assessment_1!$H$10,ROW()-ROW($I$11)+1,MATCH(AC$11,(chronic_intake_assessment_1!$H$11:$AS$11),0)-1)</f>
        <v>0</v>
      </c>
      <c r="AD279" s="215">
        <f ca="1">OFFSET(chronic_intake_assessment_1!$H$10,ROW()-ROW($I$11)+1,MATCH(AD$11,(chronic_intake_assessment_1!$H$11:$AS$11),0)-1)</f>
        <v>0</v>
      </c>
      <c r="AE279" s="215">
        <f ca="1">OFFSET(chronic_intake_assessment_1!$H$10,ROW()-ROW($I$11)+1,MATCH(AE$11,(chronic_intake_assessment_1!$H$11:$AS$11),0)-1)</f>
        <v>0</v>
      </c>
      <c r="AF279" s="215">
        <f ca="1">OFFSET(chronic_intake_assessment_1!$H$10,ROW()-ROW($I$11)+1,MATCH(AF$11,(chronic_intake_assessment_1!$H$11:$AS$11),0)-1)</f>
        <v>0</v>
      </c>
      <c r="AG279" s="215">
        <f ca="1">OFFSET(chronic_intake_assessment_1!$H$10,ROW()-ROW($I$11)+1,MATCH(AG$11,(chronic_intake_assessment_1!$H$11:$AS$11),0)-1)</f>
        <v>0</v>
      </c>
      <c r="AH279" s="215">
        <f ca="1">OFFSET(chronic_intake_assessment_1!$H$10,ROW()-ROW($I$11)+1,MATCH(AH$11,(chronic_intake_assessment_1!$H$11:$AS$11),0)-1)</f>
        <v>0</v>
      </c>
      <c r="AI279" s="215">
        <f ca="1">OFFSET(chronic_intake_assessment_1!$H$10,ROW()-ROW($I$11)+1,MATCH(AI$11,(chronic_intake_assessment_1!$H$11:$AS$11),0)-1)</f>
        <v>0</v>
      </c>
      <c r="AJ279" s="215">
        <f ca="1">OFFSET(chronic_intake_assessment_1!$H$10,ROW()-ROW($I$11)+1,MATCH(AJ$11,(chronic_intake_assessment_1!$H$11:$AS$11),0)-1)</f>
        <v>0</v>
      </c>
      <c r="AK279" s="215">
        <f ca="1">OFFSET(chronic_intake_assessment_1!$H$10,ROW()-ROW($I$11)+1,MATCH(AK$11,(chronic_intake_assessment_1!$H$11:$AS$11),0)-1)</f>
        <v>0</v>
      </c>
      <c r="AL279" s="215">
        <f ca="1">OFFSET(chronic_intake_assessment_1!$H$10,ROW()-ROW($I$11)+1,MATCH(AL$11,(chronic_intake_assessment_1!$H$11:$AS$11),0)-1)</f>
        <v>0</v>
      </c>
      <c r="AM279" s="215">
        <f ca="1">OFFSET(chronic_intake_assessment_1!$H$10,ROW()-ROW($I$11)+1,MATCH(AM$11,(chronic_intake_assessment_1!$H$11:$AS$11),0)-1)</f>
        <v>0</v>
      </c>
      <c r="AN279" s="215">
        <f ca="1">OFFSET(chronic_intake_assessment_1!$H$10,ROW()-ROW($I$11)+1,MATCH(AN$11,(chronic_intake_assessment_1!$H$11:$AS$11),0)-1)</f>
        <v>0</v>
      </c>
      <c r="AO279" s="215">
        <f ca="1">OFFSET(chronic_intake_assessment_1!$H$10,ROW()-ROW($I$11)+1,MATCH(AO$11,(chronic_intake_assessment_1!$H$11:$AS$11),0)-1)</f>
        <v>0</v>
      </c>
      <c r="AP279" s="215">
        <f ca="1">OFFSET(chronic_intake_assessment_1!$H$10,ROW()-ROW($I$11)+1,MATCH(AP$11,(chronic_intake_assessment_1!$H$11:$AS$11),0)-1)</f>
        <v>0</v>
      </c>
      <c r="AQ279" s="215">
        <f ca="1">OFFSET(chronic_intake_assessment_1!$H$10,ROW()-ROW($I$11)+1,MATCH(AQ$11,(chronic_intake_assessment_1!$H$11:$AS$11),0)-1)</f>
        <v>0</v>
      </c>
      <c r="AR279" s="215">
        <f ca="1">OFFSET(chronic_intake_assessment_1!$H$10,ROW()-ROW($I$11)+1,MATCH(AR$11,(chronic_intake_assessment_1!$H$11:$AS$11),0)-1)</f>
        <v>0</v>
      </c>
    </row>
    <row r="280" spans="1:44" ht="30" hidden="1" customHeight="1" outlineLevel="3" x14ac:dyDescent="0.2">
      <c r="A280" s="31">
        <v>4</v>
      </c>
      <c r="B280" s="33">
        <v>810020</v>
      </c>
      <c r="C280" s="33"/>
      <c r="D280" s="33" t="s">
        <v>681</v>
      </c>
      <c r="E280" s="33"/>
      <c r="F280" s="33"/>
      <c r="G280" s="211">
        <f>Table765[[#This Row],[crops included in co-ordinated 
monitoring programme]]</f>
        <v>0</v>
      </c>
      <c r="H280" s="211">
        <f>chronic_intake_assessment_1!G280</f>
        <v>0</v>
      </c>
      <c r="I280" s="215">
        <f ca="1">OFFSET(chronic_intake_assessment_1!$H$10,ROW()-ROW($I$11)+1,MATCH(I$11,(chronic_intake_assessment_1!$H$11:$AS$11),0)-1)</f>
        <v>0</v>
      </c>
      <c r="J280" s="215">
        <f ca="1">OFFSET(chronic_intake_assessment_1!$H$10,ROW()-ROW($I$11)+1,MATCH(J$11,(chronic_intake_assessment_1!$H$11:$AS$11),0)-1)</f>
        <v>0</v>
      </c>
      <c r="K280" s="215">
        <f ca="1">OFFSET(chronic_intake_assessment_1!$H$10,ROW()-ROW($I$11)+1,MATCH(K$11,(chronic_intake_assessment_1!$H$11:$AS$11),0)-1)</f>
        <v>0</v>
      </c>
      <c r="L280" s="215">
        <f ca="1">OFFSET(chronic_intake_assessment_1!$H$10,ROW()-ROW($I$11)+1,MATCH(L$11,(chronic_intake_assessment_1!$H$11:$AS$11),0)-1)</f>
        <v>0</v>
      </c>
      <c r="M280" s="215">
        <f ca="1">OFFSET(chronic_intake_assessment_1!$H$10,ROW()-ROW($I$11)+1,MATCH(M$11,(chronic_intake_assessment_1!$H$11:$AS$11),0)-1)</f>
        <v>0</v>
      </c>
      <c r="N280" s="215">
        <f ca="1">OFFSET(chronic_intake_assessment_1!$H$10,ROW()-ROW($I$11)+1,MATCH(N$11,(chronic_intake_assessment_1!$H$11:$AS$11),0)-1)</f>
        <v>0</v>
      </c>
      <c r="O280" s="215">
        <f ca="1">OFFSET(chronic_intake_assessment_1!$H$10,ROW()-ROW($I$11)+1,MATCH(O$11,(chronic_intake_assessment_1!$H$11:$AS$11),0)-1)</f>
        <v>0</v>
      </c>
      <c r="P280" s="215">
        <f ca="1">OFFSET(chronic_intake_assessment_1!$H$10,ROW()-ROW($I$11)+1,MATCH(P$11,(chronic_intake_assessment_1!$H$11:$AS$11),0)-1)</f>
        <v>0</v>
      </c>
      <c r="Q280" s="215">
        <f ca="1">OFFSET(chronic_intake_assessment_1!$H$10,ROW()-ROW($I$11)+1,MATCH(Q$11,(chronic_intake_assessment_1!$H$11:$AS$11),0)-1)</f>
        <v>0</v>
      </c>
      <c r="R280" s="215">
        <f ca="1">OFFSET(chronic_intake_assessment_1!$H$10,ROW()-ROW($I$11)+1,MATCH(R$11,(chronic_intake_assessment_1!$H$11:$AS$11),0)-1)</f>
        <v>0</v>
      </c>
      <c r="S280" s="215">
        <f ca="1">OFFSET(chronic_intake_assessment_1!$H$10,ROW()-ROW($I$11)+1,MATCH(S$11,(chronic_intake_assessment_1!$H$11:$AS$11),0)-1)</f>
        <v>0</v>
      </c>
      <c r="T280" s="215">
        <f ca="1">OFFSET(chronic_intake_assessment_1!$H$10,ROW()-ROW($I$11)+1,MATCH(T$11,(chronic_intake_assessment_1!$H$11:$AS$11),0)-1)</f>
        <v>0</v>
      </c>
      <c r="U280" s="215">
        <f ca="1">OFFSET(chronic_intake_assessment_1!$H$10,ROW()-ROW($I$11)+1,MATCH(U$11,(chronic_intake_assessment_1!$H$11:$AS$11),0)-1)</f>
        <v>0</v>
      </c>
      <c r="V280" s="215">
        <f ca="1">OFFSET(chronic_intake_assessment_1!$H$10,ROW()-ROW($I$11)+1,MATCH(V$11,(chronic_intake_assessment_1!$H$11:$AS$11),0)-1)</f>
        <v>0</v>
      </c>
      <c r="W280" s="215">
        <f ca="1">OFFSET(chronic_intake_assessment_1!$H$10,ROW()-ROW($I$11)+1,MATCH(W$11,(chronic_intake_assessment_1!$H$11:$AS$11),0)-1)</f>
        <v>0</v>
      </c>
      <c r="X280" s="215">
        <f ca="1">OFFSET(chronic_intake_assessment_1!$H$10,ROW()-ROW($I$11)+1,MATCH(X$11,(chronic_intake_assessment_1!$H$11:$AS$11),0)-1)</f>
        <v>0</v>
      </c>
      <c r="Y280" s="215">
        <f ca="1">OFFSET(chronic_intake_assessment_1!$H$10,ROW()-ROW($I$11)+1,MATCH(Y$11,(chronic_intake_assessment_1!$H$11:$AS$11),0)-1)</f>
        <v>0</v>
      </c>
      <c r="Z280" s="215">
        <f ca="1">OFFSET(chronic_intake_assessment_1!$H$10,ROW()-ROW($I$11)+1,MATCH(Z$11,(chronic_intake_assessment_1!$H$11:$AS$11),0)-1)</f>
        <v>0</v>
      </c>
      <c r="AA280" s="215">
        <f ca="1">OFFSET(chronic_intake_assessment_1!$H$10,ROW()-ROW($I$11)+1,MATCH(AA$11,(chronic_intake_assessment_1!$H$11:$AS$11),0)-1)</f>
        <v>0</v>
      </c>
      <c r="AB280" s="215">
        <f ca="1">OFFSET(chronic_intake_assessment_1!$H$10,ROW()-ROW($I$11)+1,MATCH(AB$11,(chronic_intake_assessment_1!$H$11:$AS$11),0)-1)</f>
        <v>0</v>
      </c>
      <c r="AC280" s="215">
        <f ca="1">OFFSET(chronic_intake_assessment_1!$H$10,ROW()-ROW($I$11)+1,MATCH(AC$11,(chronic_intake_assessment_1!$H$11:$AS$11),0)-1)</f>
        <v>0</v>
      </c>
      <c r="AD280" s="215">
        <f ca="1">OFFSET(chronic_intake_assessment_1!$H$10,ROW()-ROW($I$11)+1,MATCH(AD$11,(chronic_intake_assessment_1!$H$11:$AS$11),0)-1)</f>
        <v>0</v>
      </c>
      <c r="AE280" s="215">
        <f ca="1">OFFSET(chronic_intake_assessment_1!$H$10,ROW()-ROW($I$11)+1,MATCH(AE$11,(chronic_intake_assessment_1!$H$11:$AS$11),0)-1)</f>
        <v>0</v>
      </c>
      <c r="AF280" s="215">
        <f ca="1">OFFSET(chronic_intake_assessment_1!$H$10,ROW()-ROW($I$11)+1,MATCH(AF$11,(chronic_intake_assessment_1!$H$11:$AS$11),0)-1)</f>
        <v>0</v>
      </c>
      <c r="AG280" s="215">
        <f ca="1">OFFSET(chronic_intake_assessment_1!$H$10,ROW()-ROW($I$11)+1,MATCH(AG$11,(chronic_intake_assessment_1!$H$11:$AS$11),0)-1)</f>
        <v>0</v>
      </c>
      <c r="AH280" s="215">
        <f ca="1">OFFSET(chronic_intake_assessment_1!$H$10,ROW()-ROW($I$11)+1,MATCH(AH$11,(chronic_intake_assessment_1!$H$11:$AS$11),0)-1)</f>
        <v>0</v>
      </c>
      <c r="AI280" s="215">
        <f ca="1">OFFSET(chronic_intake_assessment_1!$H$10,ROW()-ROW($I$11)+1,MATCH(AI$11,(chronic_intake_assessment_1!$H$11:$AS$11),0)-1)</f>
        <v>0</v>
      </c>
      <c r="AJ280" s="215">
        <f ca="1">OFFSET(chronic_intake_assessment_1!$H$10,ROW()-ROW($I$11)+1,MATCH(AJ$11,(chronic_intake_assessment_1!$H$11:$AS$11),0)-1)</f>
        <v>0</v>
      </c>
      <c r="AK280" s="215">
        <f ca="1">OFFSET(chronic_intake_assessment_1!$H$10,ROW()-ROW($I$11)+1,MATCH(AK$11,(chronic_intake_assessment_1!$H$11:$AS$11),0)-1)</f>
        <v>0</v>
      </c>
      <c r="AL280" s="215">
        <f ca="1">OFFSET(chronic_intake_assessment_1!$H$10,ROW()-ROW($I$11)+1,MATCH(AL$11,(chronic_intake_assessment_1!$H$11:$AS$11),0)-1)</f>
        <v>0</v>
      </c>
      <c r="AM280" s="215">
        <f ca="1">OFFSET(chronic_intake_assessment_1!$H$10,ROW()-ROW($I$11)+1,MATCH(AM$11,(chronic_intake_assessment_1!$H$11:$AS$11),0)-1)</f>
        <v>0</v>
      </c>
      <c r="AN280" s="215">
        <f ca="1">OFFSET(chronic_intake_assessment_1!$H$10,ROW()-ROW($I$11)+1,MATCH(AN$11,(chronic_intake_assessment_1!$H$11:$AS$11),0)-1)</f>
        <v>0</v>
      </c>
      <c r="AO280" s="215">
        <f ca="1">OFFSET(chronic_intake_assessment_1!$H$10,ROW()-ROW($I$11)+1,MATCH(AO$11,(chronic_intake_assessment_1!$H$11:$AS$11),0)-1)</f>
        <v>0</v>
      </c>
      <c r="AP280" s="215">
        <f ca="1">OFFSET(chronic_intake_assessment_1!$H$10,ROW()-ROW($I$11)+1,MATCH(AP$11,(chronic_intake_assessment_1!$H$11:$AS$11),0)-1)</f>
        <v>0</v>
      </c>
      <c r="AQ280" s="215">
        <f ca="1">OFFSET(chronic_intake_assessment_1!$H$10,ROW()-ROW($I$11)+1,MATCH(AQ$11,(chronic_intake_assessment_1!$H$11:$AS$11),0)-1)</f>
        <v>0</v>
      </c>
      <c r="AR280" s="215">
        <f ca="1">OFFSET(chronic_intake_assessment_1!$H$10,ROW()-ROW($I$11)+1,MATCH(AR$11,(chronic_intake_assessment_1!$H$11:$AS$11),0)-1)</f>
        <v>0</v>
      </c>
    </row>
    <row r="281" spans="1:44" ht="30" hidden="1" customHeight="1" outlineLevel="1" x14ac:dyDescent="0.2">
      <c r="A281" s="31">
        <v>4</v>
      </c>
      <c r="B281" s="33">
        <v>810030</v>
      </c>
      <c r="C281" s="33"/>
      <c r="D281" s="33" t="s">
        <v>682</v>
      </c>
      <c r="E281" s="33"/>
      <c r="F281" s="33"/>
      <c r="G281" s="211">
        <f>Table765[[#This Row],[crops included in co-ordinated 
monitoring programme]]</f>
        <v>0</v>
      </c>
      <c r="H281" s="211">
        <f>chronic_intake_assessment_1!G281</f>
        <v>0</v>
      </c>
      <c r="I281" s="215">
        <f ca="1">OFFSET(chronic_intake_assessment_1!$H$10,ROW()-ROW($I$11)+1,MATCH(I$11,(chronic_intake_assessment_1!$H$11:$AS$11),0)-1)</f>
        <v>0</v>
      </c>
      <c r="J281" s="215">
        <f ca="1">OFFSET(chronic_intake_assessment_1!$H$10,ROW()-ROW($I$11)+1,MATCH(J$11,(chronic_intake_assessment_1!$H$11:$AS$11),0)-1)</f>
        <v>0</v>
      </c>
      <c r="K281" s="215">
        <f ca="1">OFFSET(chronic_intake_assessment_1!$H$10,ROW()-ROW($I$11)+1,MATCH(K$11,(chronic_intake_assessment_1!$H$11:$AS$11),0)-1)</f>
        <v>0</v>
      </c>
      <c r="L281" s="215">
        <f ca="1">OFFSET(chronic_intake_assessment_1!$H$10,ROW()-ROW($I$11)+1,MATCH(L$11,(chronic_intake_assessment_1!$H$11:$AS$11),0)-1)</f>
        <v>0</v>
      </c>
      <c r="M281" s="215">
        <f ca="1">OFFSET(chronic_intake_assessment_1!$H$10,ROW()-ROW($I$11)+1,MATCH(M$11,(chronic_intake_assessment_1!$H$11:$AS$11),0)-1)</f>
        <v>0</v>
      </c>
      <c r="N281" s="215">
        <f ca="1">OFFSET(chronic_intake_assessment_1!$H$10,ROW()-ROW($I$11)+1,MATCH(N$11,(chronic_intake_assessment_1!$H$11:$AS$11),0)-1)</f>
        <v>0</v>
      </c>
      <c r="O281" s="215">
        <f ca="1">OFFSET(chronic_intake_assessment_1!$H$10,ROW()-ROW($I$11)+1,MATCH(O$11,(chronic_intake_assessment_1!$H$11:$AS$11),0)-1)</f>
        <v>0</v>
      </c>
      <c r="P281" s="215">
        <f ca="1">OFFSET(chronic_intake_assessment_1!$H$10,ROW()-ROW($I$11)+1,MATCH(P$11,(chronic_intake_assessment_1!$H$11:$AS$11),0)-1)</f>
        <v>0</v>
      </c>
      <c r="Q281" s="215">
        <f ca="1">OFFSET(chronic_intake_assessment_1!$H$10,ROW()-ROW($I$11)+1,MATCH(Q$11,(chronic_intake_assessment_1!$H$11:$AS$11),0)-1)</f>
        <v>0</v>
      </c>
      <c r="R281" s="215">
        <f ca="1">OFFSET(chronic_intake_assessment_1!$H$10,ROW()-ROW($I$11)+1,MATCH(R$11,(chronic_intake_assessment_1!$H$11:$AS$11),0)-1)</f>
        <v>0</v>
      </c>
      <c r="S281" s="215">
        <f ca="1">OFFSET(chronic_intake_assessment_1!$H$10,ROW()-ROW($I$11)+1,MATCH(S$11,(chronic_intake_assessment_1!$H$11:$AS$11),0)-1)</f>
        <v>0</v>
      </c>
      <c r="T281" s="215">
        <f ca="1">OFFSET(chronic_intake_assessment_1!$H$10,ROW()-ROW($I$11)+1,MATCH(T$11,(chronic_intake_assessment_1!$H$11:$AS$11),0)-1)</f>
        <v>0</v>
      </c>
      <c r="U281" s="215">
        <f ca="1">OFFSET(chronic_intake_assessment_1!$H$10,ROW()-ROW($I$11)+1,MATCH(U$11,(chronic_intake_assessment_1!$H$11:$AS$11),0)-1)</f>
        <v>0</v>
      </c>
      <c r="V281" s="215">
        <f ca="1">OFFSET(chronic_intake_assessment_1!$H$10,ROW()-ROW($I$11)+1,MATCH(V$11,(chronic_intake_assessment_1!$H$11:$AS$11),0)-1)</f>
        <v>0</v>
      </c>
      <c r="W281" s="215">
        <f ca="1">OFFSET(chronic_intake_assessment_1!$H$10,ROW()-ROW($I$11)+1,MATCH(W$11,(chronic_intake_assessment_1!$H$11:$AS$11),0)-1)</f>
        <v>0</v>
      </c>
      <c r="X281" s="215">
        <f ca="1">OFFSET(chronic_intake_assessment_1!$H$10,ROW()-ROW($I$11)+1,MATCH(X$11,(chronic_intake_assessment_1!$H$11:$AS$11),0)-1)</f>
        <v>0</v>
      </c>
      <c r="Y281" s="215">
        <f ca="1">OFFSET(chronic_intake_assessment_1!$H$10,ROW()-ROW($I$11)+1,MATCH(Y$11,(chronic_intake_assessment_1!$H$11:$AS$11),0)-1)</f>
        <v>0</v>
      </c>
      <c r="Z281" s="215">
        <f ca="1">OFFSET(chronic_intake_assessment_1!$H$10,ROW()-ROW($I$11)+1,MATCH(Z$11,(chronic_intake_assessment_1!$H$11:$AS$11),0)-1)</f>
        <v>0</v>
      </c>
      <c r="AA281" s="215">
        <f ca="1">OFFSET(chronic_intake_assessment_1!$H$10,ROW()-ROW($I$11)+1,MATCH(AA$11,(chronic_intake_assessment_1!$H$11:$AS$11),0)-1)</f>
        <v>0</v>
      </c>
      <c r="AB281" s="215">
        <f ca="1">OFFSET(chronic_intake_assessment_1!$H$10,ROW()-ROW($I$11)+1,MATCH(AB$11,(chronic_intake_assessment_1!$H$11:$AS$11),0)-1)</f>
        <v>0</v>
      </c>
      <c r="AC281" s="215">
        <f ca="1">OFFSET(chronic_intake_assessment_1!$H$10,ROW()-ROW($I$11)+1,MATCH(AC$11,(chronic_intake_assessment_1!$H$11:$AS$11),0)-1)</f>
        <v>0</v>
      </c>
      <c r="AD281" s="215">
        <f ca="1">OFFSET(chronic_intake_assessment_1!$H$10,ROW()-ROW($I$11)+1,MATCH(AD$11,(chronic_intake_assessment_1!$H$11:$AS$11),0)-1)</f>
        <v>0</v>
      </c>
      <c r="AE281" s="215">
        <f ca="1">OFFSET(chronic_intake_assessment_1!$H$10,ROW()-ROW($I$11)+1,MATCH(AE$11,(chronic_intake_assessment_1!$H$11:$AS$11),0)-1)</f>
        <v>0</v>
      </c>
      <c r="AF281" s="215">
        <f ca="1">OFFSET(chronic_intake_assessment_1!$H$10,ROW()-ROW($I$11)+1,MATCH(AF$11,(chronic_intake_assessment_1!$H$11:$AS$11),0)-1)</f>
        <v>0</v>
      </c>
      <c r="AG281" s="215">
        <f ca="1">OFFSET(chronic_intake_assessment_1!$H$10,ROW()-ROW($I$11)+1,MATCH(AG$11,(chronic_intake_assessment_1!$H$11:$AS$11),0)-1)</f>
        <v>0</v>
      </c>
      <c r="AH281" s="215">
        <f ca="1">OFFSET(chronic_intake_assessment_1!$H$10,ROW()-ROW($I$11)+1,MATCH(AH$11,(chronic_intake_assessment_1!$H$11:$AS$11),0)-1)</f>
        <v>0</v>
      </c>
      <c r="AI281" s="215">
        <f ca="1">OFFSET(chronic_intake_assessment_1!$H$10,ROW()-ROW($I$11)+1,MATCH(AI$11,(chronic_intake_assessment_1!$H$11:$AS$11),0)-1)</f>
        <v>0</v>
      </c>
      <c r="AJ281" s="215">
        <f ca="1">OFFSET(chronic_intake_assessment_1!$H$10,ROW()-ROW($I$11)+1,MATCH(AJ$11,(chronic_intake_assessment_1!$H$11:$AS$11),0)-1)</f>
        <v>0</v>
      </c>
      <c r="AK281" s="215">
        <f ca="1">OFFSET(chronic_intake_assessment_1!$H$10,ROW()-ROW($I$11)+1,MATCH(AK$11,(chronic_intake_assessment_1!$H$11:$AS$11),0)-1)</f>
        <v>0</v>
      </c>
      <c r="AL281" s="215">
        <f ca="1">OFFSET(chronic_intake_assessment_1!$H$10,ROW()-ROW($I$11)+1,MATCH(AL$11,(chronic_intake_assessment_1!$H$11:$AS$11),0)-1)</f>
        <v>0</v>
      </c>
      <c r="AM281" s="215">
        <f ca="1">OFFSET(chronic_intake_assessment_1!$H$10,ROW()-ROW($I$11)+1,MATCH(AM$11,(chronic_intake_assessment_1!$H$11:$AS$11),0)-1)</f>
        <v>0</v>
      </c>
      <c r="AN281" s="215">
        <f ca="1">OFFSET(chronic_intake_assessment_1!$H$10,ROW()-ROW($I$11)+1,MATCH(AN$11,(chronic_intake_assessment_1!$H$11:$AS$11),0)-1)</f>
        <v>0</v>
      </c>
      <c r="AO281" s="215">
        <f ca="1">OFFSET(chronic_intake_assessment_1!$H$10,ROW()-ROW($I$11)+1,MATCH(AO$11,(chronic_intake_assessment_1!$H$11:$AS$11),0)-1)</f>
        <v>0</v>
      </c>
      <c r="AP281" s="215">
        <f ca="1">OFFSET(chronic_intake_assessment_1!$H$10,ROW()-ROW($I$11)+1,MATCH(AP$11,(chronic_intake_assessment_1!$H$11:$AS$11),0)-1)</f>
        <v>0</v>
      </c>
      <c r="AQ281" s="215">
        <f ca="1">OFFSET(chronic_intake_assessment_1!$H$10,ROW()-ROW($I$11)+1,MATCH(AQ$11,(chronic_intake_assessment_1!$H$11:$AS$11),0)-1)</f>
        <v>0</v>
      </c>
      <c r="AR281" s="215">
        <f ca="1">OFFSET(chronic_intake_assessment_1!$H$10,ROW()-ROW($I$11)+1,MATCH(AR$11,(chronic_intake_assessment_1!$H$11:$AS$11),0)-1)</f>
        <v>0</v>
      </c>
    </row>
    <row r="282" spans="1:44" ht="30" hidden="1" customHeight="1" outlineLevel="3" x14ac:dyDescent="0.2">
      <c r="A282" s="31">
        <v>4</v>
      </c>
      <c r="B282" s="33">
        <v>810040</v>
      </c>
      <c r="C282" s="33"/>
      <c r="D282" s="33" t="s">
        <v>683</v>
      </c>
      <c r="E282" s="33">
        <v>1</v>
      </c>
      <c r="F282" s="33" t="s">
        <v>1558</v>
      </c>
      <c r="G282" s="211">
        <f>Table765[[#This Row],[crops included in co-ordinated 
monitoring programme]]</f>
        <v>0</v>
      </c>
      <c r="H282" s="211">
        <f>chronic_intake_assessment_1!G282</f>
        <v>3.3000000000000002E-2</v>
      </c>
      <c r="I282" s="215">
        <f ca="1">OFFSET(chronic_intake_assessment_1!$H$10,ROW()-ROW($I$11)+1,MATCH(I$11,(chronic_intake_assessment_1!$H$11:$AS$11),0)-1)</f>
        <v>1.6542900000000001E-3</v>
      </c>
      <c r="J282" s="215">
        <f ca="1">OFFSET(chronic_intake_assessment_1!$H$10,ROW()-ROW($I$11)+1,MATCH(J$11,(chronic_intake_assessment_1!$H$11:$AS$11),0)-1)</f>
        <v>0</v>
      </c>
      <c r="K282" s="215">
        <f ca="1">OFFSET(chronic_intake_assessment_1!$H$10,ROW()-ROW($I$11)+1,MATCH(K$11,(chronic_intake_assessment_1!$H$11:$AS$11),0)-1)</f>
        <v>0</v>
      </c>
      <c r="L282" s="215">
        <f ca="1">OFFSET(chronic_intake_assessment_1!$H$10,ROW()-ROW($I$11)+1,MATCH(L$11,(chronic_intake_assessment_1!$H$11:$AS$11),0)-1)</f>
        <v>0</v>
      </c>
      <c r="M282" s="215">
        <f ca="1">OFFSET(chronic_intake_assessment_1!$H$10,ROW()-ROW($I$11)+1,MATCH(M$11,(chronic_intake_assessment_1!$H$11:$AS$11),0)-1)</f>
        <v>4.2176536407829502E-5</v>
      </c>
      <c r="N282" s="215">
        <f ca="1">OFFSET(chronic_intake_assessment_1!$H$10,ROW()-ROW($I$11)+1,MATCH(N$11,(chronic_intake_assessment_1!$H$11:$AS$11),0)-1)</f>
        <v>0</v>
      </c>
      <c r="O282" s="215">
        <f ca="1">OFFSET(chronic_intake_assessment_1!$H$10,ROW()-ROW($I$11)+1,MATCH(O$11,(chronic_intake_assessment_1!$H$11:$AS$11),0)-1)</f>
        <v>0</v>
      </c>
      <c r="P282" s="215">
        <f ca="1">OFFSET(chronic_intake_assessment_1!$H$10,ROW()-ROW($I$11)+1,MATCH(P$11,(chronic_intake_assessment_1!$H$11:$AS$11),0)-1)</f>
        <v>5.0876193161004578E-5</v>
      </c>
      <c r="Q282" s="215">
        <f ca="1">OFFSET(chronic_intake_assessment_1!$H$10,ROW()-ROW($I$11)+1,MATCH(Q$11,(chronic_intake_assessment_1!$H$11:$AS$11),0)-1)</f>
        <v>5.8015928763938058E-5</v>
      </c>
      <c r="R282" s="215">
        <f ca="1">OFFSET(chronic_intake_assessment_1!$H$10,ROW()-ROW($I$11)+1,MATCH(R$11,(chronic_intake_assessment_1!$H$11:$AS$11),0)-1)</f>
        <v>0</v>
      </c>
      <c r="S282" s="215">
        <f ca="1">OFFSET(chronic_intake_assessment_1!$H$10,ROW()-ROW($I$11)+1,MATCH(S$11,(chronic_intake_assessment_1!$H$11:$AS$11),0)-1)</f>
        <v>0</v>
      </c>
      <c r="T282" s="215">
        <f ca="1">OFFSET(chronic_intake_assessment_1!$H$10,ROW()-ROW($I$11)+1,MATCH(T$11,(chronic_intake_assessment_1!$H$11:$AS$11),0)-1)</f>
        <v>0</v>
      </c>
      <c r="U282" s="215">
        <f ca="1">OFFSET(chronic_intake_assessment_1!$H$10,ROW()-ROW($I$11)+1,MATCH(U$11,(chronic_intake_assessment_1!$H$11:$AS$11),0)-1)</f>
        <v>0</v>
      </c>
      <c r="V282" s="215">
        <f ca="1">OFFSET(chronic_intake_assessment_1!$H$10,ROW()-ROW($I$11)+1,MATCH(V$11,(chronic_intake_assessment_1!$H$11:$AS$11),0)-1)</f>
        <v>0</v>
      </c>
      <c r="W282" s="215">
        <f ca="1">OFFSET(chronic_intake_assessment_1!$H$10,ROW()-ROW($I$11)+1,MATCH(W$11,(chronic_intake_assessment_1!$H$11:$AS$11),0)-1)</f>
        <v>0</v>
      </c>
      <c r="X282" s="215">
        <f ca="1">OFFSET(chronic_intake_assessment_1!$H$10,ROW()-ROW($I$11)+1,MATCH(X$11,(chronic_intake_assessment_1!$H$11:$AS$11),0)-1)</f>
        <v>0</v>
      </c>
      <c r="Y282" s="215">
        <f ca="1">OFFSET(chronic_intake_assessment_1!$H$10,ROW()-ROW($I$11)+1,MATCH(Y$11,(chronic_intake_assessment_1!$H$11:$AS$11),0)-1)</f>
        <v>0</v>
      </c>
      <c r="Z282" s="215">
        <f ca="1">OFFSET(chronic_intake_assessment_1!$H$10,ROW()-ROW($I$11)+1,MATCH(Z$11,(chronic_intake_assessment_1!$H$11:$AS$11),0)-1)</f>
        <v>0</v>
      </c>
      <c r="AA282" s="215">
        <f ca="1">OFFSET(chronic_intake_assessment_1!$H$10,ROW()-ROW($I$11)+1,MATCH(AA$11,(chronic_intake_assessment_1!$H$11:$AS$11),0)-1)</f>
        <v>0</v>
      </c>
      <c r="AB282" s="215">
        <f ca="1">OFFSET(chronic_intake_assessment_1!$H$10,ROW()-ROW($I$11)+1,MATCH(AB$11,(chronic_intake_assessment_1!$H$11:$AS$11),0)-1)</f>
        <v>0</v>
      </c>
      <c r="AC282" s="215">
        <f ca="1">OFFSET(chronic_intake_assessment_1!$H$10,ROW()-ROW($I$11)+1,MATCH(AC$11,(chronic_intake_assessment_1!$H$11:$AS$11),0)-1)</f>
        <v>0</v>
      </c>
      <c r="AD282" s="215">
        <f ca="1">OFFSET(chronic_intake_assessment_1!$H$10,ROW()-ROW($I$11)+1,MATCH(AD$11,(chronic_intake_assessment_1!$H$11:$AS$11),0)-1)</f>
        <v>0</v>
      </c>
      <c r="AE282" s="215">
        <f ca="1">OFFSET(chronic_intake_assessment_1!$H$10,ROW()-ROW($I$11)+1,MATCH(AE$11,(chronic_intake_assessment_1!$H$11:$AS$11),0)-1)</f>
        <v>4.6002862400327125E-7</v>
      </c>
      <c r="AF282" s="215">
        <f ca="1">OFFSET(chronic_intake_assessment_1!$H$10,ROW()-ROW($I$11)+1,MATCH(AF$11,(chronic_intake_assessment_1!$H$11:$AS$11),0)-1)</f>
        <v>0</v>
      </c>
      <c r="AG282" s="215">
        <f ca="1">OFFSET(chronic_intake_assessment_1!$H$10,ROW()-ROW($I$11)+1,MATCH(AG$11,(chronic_intake_assessment_1!$H$11:$AS$11),0)-1)</f>
        <v>0</v>
      </c>
      <c r="AH282" s="215">
        <f ca="1">OFFSET(chronic_intake_assessment_1!$H$10,ROW()-ROW($I$11)+1,MATCH(AH$11,(chronic_intake_assessment_1!$H$11:$AS$11),0)-1)</f>
        <v>0</v>
      </c>
      <c r="AI282" s="215">
        <f ca="1">OFFSET(chronic_intake_assessment_1!$H$10,ROW()-ROW($I$11)+1,MATCH(AI$11,(chronic_intake_assessment_1!$H$11:$AS$11),0)-1)</f>
        <v>0</v>
      </c>
      <c r="AJ282" s="215">
        <f ca="1">OFFSET(chronic_intake_assessment_1!$H$10,ROW()-ROW($I$11)+1,MATCH(AJ$11,(chronic_intake_assessment_1!$H$11:$AS$11),0)-1)</f>
        <v>0</v>
      </c>
      <c r="AK282" s="215">
        <f ca="1">OFFSET(chronic_intake_assessment_1!$H$10,ROW()-ROW($I$11)+1,MATCH(AK$11,(chronic_intake_assessment_1!$H$11:$AS$11),0)-1)</f>
        <v>0</v>
      </c>
      <c r="AL282" s="215">
        <f ca="1">OFFSET(chronic_intake_assessment_1!$H$10,ROW()-ROW($I$11)+1,MATCH(AL$11,(chronic_intake_assessment_1!$H$11:$AS$11),0)-1)</f>
        <v>0</v>
      </c>
      <c r="AM282" s="215">
        <f ca="1">OFFSET(chronic_intake_assessment_1!$H$10,ROW()-ROW($I$11)+1,MATCH(AM$11,(chronic_intake_assessment_1!$H$11:$AS$11),0)-1)</f>
        <v>0</v>
      </c>
      <c r="AN282" s="215">
        <f ca="1">OFFSET(chronic_intake_assessment_1!$H$10,ROW()-ROW($I$11)+1,MATCH(AN$11,(chronic_intake_assessment_1!$H$11:$AS$11),0)-1)</f>
        <v>0</v>
      </c>
      <c r="AO282" s="215">
        <f ca="1">OFFSET(chronic_intake_assessment_1!$H$10,ROW()-ROW($I$11)+1,MATCH(AO$11,(chronic_intake_assessment_1!$H$11:$AS$11),0)-1)</f>
        <v>0</v>
      </c>
      <c r="AP282" s="215">
        <f ca="1">OFFSET(chronic_intake_assessment_1!$H$10,ROW()-ROW($I$11)+1,MATCH(AP$11,(chronic_intake_assessment_1!$H$11:$AS$11),0)-1)</f>
        <v>0</v>
      </c>
      <c r="AQ282" s="215">
        <f ca="1">OFFSET(chronic_intake_assessment_1!$H$10,ROW()-ROW($I$11)+1,MATCH(AQ$11,(chronic_intake_assessment_1!$H$11:$AS$11),0)-1)</f>
        <v>0</v>
      </c>
      <c r="AR282" s="215">
        <f ca="1">OFFSET(chronic_intake_assessment_1!$H$10,ROW()-ROW($I$11)+1,MATCH(AR$11,(chronic_intake_assessment_1!$H$11:$AS$11),0)-1)</f>
        <v>0</v>
      </c>
    </row>
    <row r="283" spans="1:44" ht="30" hidden="1" customHeight="1" outlineLevel="3" x14ac:dyDescent="0.2">
      <c r="A283" s="31">
        <v>4</v>
      </c>
      <c r="B283" s="33">
        <v>810040</v>
      </c>
      <c r="C283" s="33"/>
      <c r="D283" s="33" t="s">
        <v>684</v>
      </c>
      <c r="E283" s="33">
        <v>1</v>
      </c>
      <c r="F283" s="33" t="s">
        <v>1559</v>
      </c>
      <c r="G283" s="211">
        <f>Table765[[#This Row],[crops included in co-ordinated 
monitoring programme]]</f>
        <v>0</v>
      </c>
      <c r="H283" s="211">
        <f>chronic_intake_assessment_1!G283</f>
        <v>0</v>
      </c>
      <c r="I283" s="215">
        <f ca="1">OFFSET(chronic_intake_assessment_1!$H$10,ROW()-ROW($I$11)+1,MATCH(I$11,(chronic_intake_assessment_1!$H$11:$AS$11),0)-1)</f>
        <v>0</v>
      </c>
      <c r="J283" s="215">
        <f ca="1">OFFSET(chronic_intake_assessment_1!$H$10,ROW()-ROW($I$11)+1,MATCH(J$11,(chronic_intake_assessment_1!$H$11:$AS$11),0)-1)</f>
        <v>0</v>
      </c>
      <c r="K283" s="215">
        <f ca="1">OFFSET(chronic_intake_assessment_1!$H$10,ROW()-ROW($I$11)+1,MATCH(K$11,(chronic_intake_assessment_1!$H$11:$AS$11),0)-1)</f>
        <v>0</v>
      </c>
      <c r="L283" s="215">
        <f ca="1">OFFSET(chronic_intake_assessment_1!$H$10,ROW()-ROW($I$11)+1,MATCH(L$11,(chronic_intake_assessment_1!$H$11:$AS$11),0)-1)</f>
        <v>0</v>
      </c>
      <c r="M283" s="215">
        <f ca="1">OFFSET(chronic_intake_assessment_1!$H$10,ROW()-ROW($I$11)+1,MATCH(M$11,(chronic_intake_assessment_1!$H$11:$AS$11),0)-1)</f>
        <v>0</v>
      </c>
      <c r="N283" s="215">
        <f ca="1">OFFSET(chronic_intake_assessment_1!$H$10,ROW()-ROW($I$11)+1,MATCH(N$11,(chronic_intake_assessment_1!$H$11:$AS$11),0)-1)</f>
        <v>0</v>
      </c>
      <c r="O283" s="215">
        <f ca="1">OFFSET(chronic_intake_assessment_1!$H$10,ROW()-ROW($I$11)+1,MATCH(O$11,(chronic_intake_assessment_1!$H$11:$AS$11),0)-1)</f>
        <v>0</v>
      </c>
      <c r="P283" s="215">
        <f ca="1">OFFSET(chronic_intake_assessment_1!$H$10,ROW()-ROW($I$11)+1,MATCH(P$11,(chronic_intake_assessment_1!$H$11:$AS$11),0)-1)</f>
        <v>0</v>
      </c>
      <c r="Q283" s="215">
        <f ca="1">OFFSET(chronic_intake_assessment_1!$H$10,ROW()-ROW($I$11)+1,MATCH(Q$11,(chronic_intake_assessment_1!$H$11:$AS$11),0)-1)</f>
        <v>0</v>
      </c>
      <c r="R283" s="215">
        <f ca="1">OFFSET(chronic_intake_assessment_1!$H$10,ROW()-ROW($I$11)+1,MATCH(R$11,(chronic_intake_assessment_1!$H$11:$AS$11),0)-1)</f>
        <v>0</v>
      </c>
      <c r="S283" s="215">
        <f ca="1">OFFSET(chronic_intake_assessment_1!$H$10,ROW()-ROW($I$11)+1,MATCH(S$11,(chronic_intake_assessment_1!$H$11:$AS$11),0)-1)</f>
        <v>0</v>
      </c>
      <c r="T283" s="215">
        <f ca="1">OFFSET(chronic_intake_assessment_1!$H$10,ROW()-ROW($I$11)+1,MATCH(T$11,(chronic_intake_assessment_1!$H$11:$AS$11),0)-1)</f>
        <v>0</v>
      </c>
      <c r="U283" s="215">
        <f ca="1">OFFSET(chronic_intake_assessment_1!$H$10,ROW()-ROW($I$11)+1,MATCH(U$11,(chronic_intake_assessment_1!$H$11:$AS$11),0)-1)</f>
        <v>0</v>
      </c>
      <c r="V283" s="215">
        <f ca="1">OFFSET(chronic_intake_assessment_1!$H$10,ROW()-ROW($I$11)+1,MATCH(V$11,(chronic_intake_assessment_1!$H$11:$AS$11),0)-1)</f>
        <v>0</v>
      </c>
      <c r="W283" s="215">
        <f ca="1">OFFSET(chronic_intake_assessment_1!$H$10,ROW()-ROW($I$11)+1,MATCH(W$11,(chronic_intake_assessment_1!$H$11:$AS$11),0)-1)</f>
        <v>0</v>
      </c>
      <c r="X283" s="215">
        <f ca="1">OFFSET(chronic_intake_assessment_1!$H$10,ROW()-ROW($I$11)+1,MATCH(X$11,(chronic_intake_assessment_1!$H$11:$AS$11),0)-1)</f>
        <v>0</v>
      </c>
      <c r="Y283" s="215">
        <f ca="1">OFFSET(chronic_intake_assessment_1!$H$10,ROW()-ROW($I$11)+1,MATCH(Y$11,(chronic_intake_assessment_1!$H$11:$AS$11),0)-1)</f>
        <v>0</v>
      </c>
      <c r="Z283" s="215">
        <f ca="1">OFFSET(chronic_intake_assessment_1!$H$10,ROW()-ROW($I$11)+1,MATCH(Z$11,(chronic_intake_assessment_1!$H$11:$AS$11),0)-1)</f>
        <v>0</v>
      </c>
      <c r="AA283" s="215">
        <f ca="1">OFFSET(chronic_intake_assessment_1!$H$10,ROW()-ROW($I$11)+1,MATCH(AA$11,(chronic_intake_assessment_1!$H$11:$AS$11),0)-1)</f>
        <v>0</v>
      </c>
      <c r="AB283" s="215">
        <f ca="1">OFFSET(chronic_intake_assessment_1!$H$10,ROW()-ROW($I$11)+1,MATCH(AB$11,(chronic_intake_assessment_1!$H$11:$AS$11),0)-1)</f>
        <v>0</v>
      </c>
      <c r="AC283" s="215">
        <f ca="1">OFFSET(chronic_intake_assessment_1!$H$10,ROW()-ROW($I$11)+1,MATCH(AC$11,(chronic_intake_assessment_1!$H$11:$AS$11),0)-1)</f>
        <v>0</v>
      </c>
      <c r="AD283" s="215">
        <f ca="1">OFFSET(chronic_intake_assessment_1!$H$10,ROW()-ROW($I$11)+1,MATCH(AD$11,(chronic_intake_assessment_1!$H$11:$AS$11),0)-1)</f>
        <v>0</v>
      </c>
      <c r="AE283" s="215">
        <f ca="1">OFFSET(chronic_intake_assessment_1!$H$10,ROW()-ROW($I$11)+1,MATCH(AE$11,(chronic_intake_assessment_1!$H$11:$AS$11),0)-1)</f>
        <v>0</v>
      </c>
      <c r="AF283" s="215">
        <f ca="1">OFFSET(chronic_intake_assessment_1!$H$10,ROW()-ROW($I$11)+1,MATCH(AF$11,(chronic_intake_assessment_1!$H$11:$AS$11),0)-1)</f>
        <v>0</v>
      </c>
      <c r="AG283" s="215">
        <f ca="1">OFFSET(chronic_intake_assessment_1!$H$10,ROW()-ROW($I$11)+1,MATCH(AG$11,(chronic_intake_assessment_1!$H$11:$AS$11),0)-1)</f>
        <v>0</v>
      </c>
      <c r="AH283" s="215">
        <f ca="1">OFFSET(chronic_intake_assessment_1!$H$10,ROW()-ROW($I$11)+1,MATCH(AH$11,(chronic_intake_assessment_1!$H$11:$AS$11),0)-1)</f>
        <v>0</v>
      </c>
      <c r="AI283" s="215">
        <f ca="1">OFFSET(chronic_intake_assessment_1!$H$10,ROW()-ROW($I$11)+1,MATCH(AI$11,(chronic_intake_assessment_1!$H$11:$AS$11),0)-1)</f>
        <v>0</v>
      </c>
      <c r="AJ283" s="215">
        <f ca="1">OFFSET(chronic_intake_assessment_1!$H$10,ROW()-ROW($I$11)+1,MATCH(AJ$11,(chronic_intake_assessment_1!$H$11:$AS$11),0)-1)</f>
        <v>0</v>
      </c>
      <c r="AK283" s="215">
        <f ca="1">OFFSET(chronic_intake_assessment_1!$H$10,ROW()-ROW($I$11)+1,MATCH(AK$11,(chronic_intake_assessment_1!$H$11:$AS$11),0)-1)</f>
        <v>0</v>
      </c>
      <c r="AL283" s="215">
        <f ca="1">OFFSET(chronic_intake_assessment_1!$H$10,ROW()-ROW($I$11)+1,MATCH(AL$11,(chronic_intake_assessment_1!$H$11:$AS$11),0)-1)</f>
        <v>0</v>
      </c>
      <c r="AM283" s="215">
        <f ca="1">OFFSET(chronic_intake_assessment_1!$H$10,ROW()-ROW($I$11)+1,MATCH(AM$11,(chronic_intake_assessment_1!$H$11:$AS$11),0)-1)</f>
        <v>0</v>
      </c>
      <c r="AN283" s="215">
        <f ca="1">OFFSET(chronic_intake_assessment_1!$H$10,ROW()-ROW($I$11)+1,MATCH(AN$11,(chronic_intake_assessment_1!$H$11:$AS$11),0)-1)</f>
        <v>0</v>
      </c>
      <c r="AO283" s="215">
        <f ca="1">OFFSET(chronic_intake_assessment_1!$H$10,ROW()-ROW($I$11)+1,MATCH(AO$11,(chronic_intake_assessment_1!$H$11:$AS$11),0)-1)</f>
        <v>0</v>
      </c>
      <c r="AP283" s="215">
        <f ca="1">OFFSET(chronic_intake_assessment_1!$H$10,ROW()-ROW($I$11)+1,MATCH(AP$11,(chronic_intake_assessment_1!$H$11:$AS$11),0)-1)</f>
        <v>0</v>
      </c>
      <c r="AQ283" s="215">
        <f ca="1">OFFSET(chronic_intake_assessment_1!$H$10,ROW()-ROW($I$11)+1,MATCH(AQ$11,(chronic_intake_assessment_1!$H$11:$AS$11),0)-1)</f>
        <v>0</v>
      </c>
      <c r="AR283" s="215">
        <f ca="1">OFFSET(chronic_intake_assessment_1!$H$10,ROW()-ROW($I$11)+1,MATCH(AR$11,(chronic_intake_assessment_1!$H$11:$AS$11),0)-1)</f>
        <v>0</v>
      </c>
    </row>
    <row r="284" spans="1:44" ht="30" hidden="1" customHeight="1" outlineLevel="3" x14ac:dyDescent="0.2">
      <c r="A284" s="31">
        <v>4</v>
      </c>
      <c r="B284" s="33">
        <v>810060</v>
      </c>
      <c r="C284" s="33"/>
      <c r="D284" s="33" t="s">
        <v>685</v>
      </c>
      <c r="E284" s="33">
        <v>1</v>
      </c>
      <c r="F284" s="33" t="s">
        <v>1560</v>
      </c>
      <c r="G284" s="211">
        <f>Table765[[#This Row],[crops included in co-ordinated 
monitoring programme]]</f>
        <v>0</v>
      </c>
      <c r="H284" s="211">
        <f>chronic_intake_assessment_1!G284</f>
        <v>0</v>
      </c>
      <c r="I284" s="215">
        <f ca="1">OFFSET(chronic_intake_assessment_1!$H$10,ROW()-ROW($I$11)+1,MATCH(I$11,(chronic_intake_assessment_1!$H$11:$AS$11),0)-1)</f>
        <v>0</v>
      </c>
      <c r="J284" s="215">
        <f ca="1">OFFSET(chronic_intake_assessment_1!$H$10,ROW()-ROW($I$11)+1,MATCH(J$11,(chronic_intake_assessment_1!$H$11:$AS$11),0)-1)</f>
        <v>0</v>
      </c>
      <c r="K284" s="215">
        <f ca="1">OFFSET(chronic_intake_assessment_1!$H$10,ROW()-ROW($I$11)+1,MATCH(K$11,(chronic_intake_assessment_1!$H$11:$AS$11),0)-1)</f>
        <v>0</v>
      </c>
      <c r="L284" s="215">
        <f ca="1">OFFSET(chronic_intake_assessment_1!$H$10,ROW()-ROW($I$11)+1,MATCH(L$11,(chronic_intake_assessment_1!$H$11:$AS$11),0)-1)</f>
        <v>0</v>
      </c>
      <c r="M284" s="215">
        <f ca="1">OFFSET(chronic_intake_assessment_1!$H$10,ROW()-ROW($I$11)+1,MATCH(M$11,(chronic_intake_assessment_1!$H$11:$AS$11),0)-1)</f>
        <v>0</v>
      </c>
      <c r="N284" s="215">
        <f ca="1">OFFSET(chronic_intake_assessment_1!$H$10,ROW()-ROW($I$11)+1,MATCH(N$11,(chronic_intake_assessment_1!$H$11:$AS$11),0)-1)</f>
        <v>0</v>
      </c>
      <c r="O284" s="215">
        <f ca="1">OFFSET(chronic_intake_assessment_1!$H$10,ROW()-ROW($I$11)+1,MATCH(O$11,(chronic_intake_assessment_1!$H$11:$AS$11),0)-1)</f>
        <v>0</v>
      </c>
      <c r="P284" s="215">
        <f ca="1">OFFSET(chronic_intake_assessment_1!$H$10,ROW()-ROW($I$11)+1,MATCH(P$11,(chronic_intake_assessment_1!$H$11:$AS$11),0)-1)</f>
        <v>0</v>
      </c>
      <c r="Q284" s="215">
        <f ca="1">OFFSET(chronic_intake_assessment_1!$H$10,ROW()-ROW($I$11)+1,MATCH(Q$11,(chronic_intake_assessment_1!$H$11:$AS$11),0)-1)</f>
        <v>0</v>
      </c>
      <c r="R284" s="215">
        <f ca="1">OFFSET(chronic_intake_assessment_1!$H$10,ROW()-ROW($I$11)+1,MATCH(R$11,(chronic_intake_assessment_1!$H$11:$AS$11),0)-1)</f>
        <v>0</v>
      </c>
      <c r="S284" s="215">
        <f ca="1">OFFSET(chronic_intake_assessment_1!$H$10,ROW()-ROW($I$11)+1,MATCH(S$11,(chronic_intake_assessment_1!$H$11:$AS$11),0)-1)</f>
        <v>0</v>
      </c>
      <c r="T284" s="215">
        <f ca="1">OFFSET(chronic_intake_assessment_1!$H$10,ROW()-ROW($I$11)+1,MATCH(T$11,(chronic_intake_assessment_1!$H$11:$AS$11),0)-1)</f>
        <v>0</v>
      </c>
      <c r="U284" s="215">
        <f ca="1">OFFSET(chronic_intake_assessment_1!$H$10,ROW()-ROW($I$11)+1,MATCH(U$11,(chronic_intake_assessment_1!$H$11:$AS$11),0)-1)</f>
        <v>0</v>
      </c>
      <c r="V284" s="215">
        <f ca="1">OFFSET(chronic_intake_assessment_1!$H$10,ROW()-ROW($I$11)+1,MATCH(V$11,(chronic_intake_assessment_1!$H$11:$AS$11),0)-1)</f>
        <v>0</v>
      </c>
      <c r="W284" s="215">
        <f ca="1">OFFSET(chronic_intake_assessment_1!$H$10,ROW()-ROW($I$11)+1,MATCH(W$11,(chronic_intake_assessment_1!$H$11:$AS$11),0)-1)</f>
        <v>0</v>
      </c>
      <c r="X284" s="215">
        <f ca="1">OFFSET(chronic_intake_assessment_1!$H$10,ROW()-ROW($I$11)+1,MATCH(X$11,(chronic_intake_assessment_1!$H$11:$AS$11),0)-1)</f>
        <v>0</v>
      </c>
      <c r="Y284" s="215">
        <f ca="1">OFFSET(chronic_intake_assessment_1!$H$10,ROW()-ROW($I$11)+1,MATCH(Y$11,(chronic_intake_assessment_1!$H$11:$AS$11),0)-1)</f>
        <v>0</v>
      </c>
      <c r="Z284" s="215">
        <f ca="1">OFFSET(chronic_intake_assessment_1!$H$10,ROW()-ROW($I$11)+1,MATCH(Z$11,(chronic_intake_assessment_1!$H$11:$AS$11),0)-1)</f>
        <v>0</v>
      </c>
      <c r="AA284" s="215">
        <f ca="1">OFFSET(chronic_intake_assessment_1!$H$10,ROW()-ROW($I$11)+1,MATCH(AA$11,(chronic_intake_assessment_1!$H$11:$AS$11),0)-1)</f>
        <v>0</v>
      </c>
      <c r="AB284" s="215">
        <f ca="1">OFFSET(chronic_intake_assessment_1!$H$10,ROW()-ROW($I$11)+1,MATCH(AB$11,(chronic_intake_assessment_1!$H$11:$AS$11),0)-1)</f>
        <v>0</v>
      </c>
      <c r="AC284" s="215">
        <f ca="1">OFFSET(chronic_intake_assessment_1!$H$10,ROW()-ROW($I$11)+1,MATCH(AC$11,(chronic_intake_assessment_1!$H$11:$AS$11),0)-1)</f>
        <v>0</v>
      </c>
      <c r="AD284" s="215">
        <f ca="1">OFFSET(chronic_intake_assessment_1!$H$10,ROW()-ROW($I$11)+1,MATCH(AD$11,(chronic_intake_assessment_1!$H$11:$AS$11),0)-1)</f>
        <v>0</v>
      </c>
      <c r="AE284" s="215">
        <f ca="1">OFFSET(chronic_intake_assessment_1!$H$10,ROW()-ROW($I$11)+1,MATCH(AE$11,(chronic_intake_assessment_1!$H$11:$AS$11),0)-1)</f>
        <v>0</v>
      </c>
      <c r="AF284" s="215">
        <f ca="1">OFFSET(chronic_intake_assessment_1!$H$10,ROW()-ROW($I$11)+1,MATCH(AF$11,(chronic_intake_assessment_1!$H$11:$AS$11),0)-1)</f>
        <v>0</v>
      </c>
      <c r="AG284" s="215">
        <f ca="1">OFFSET(chronic_intake_assessment_1!$H$10,ROW()-ROW($I$11)+1,MATCH(AG$11,(chronic_intake_assessment_1!$H$11:$AS$11),0)-1)</f>
        <v>0</v>
      </c>
      <c r="AH284" s="215">
        <f ca="1">OFFSET(chronic_intake_assessment_1!$H$10,ROW()-ROW($I$11)+1,MATCH(AH$11,(chronic_intake_assessment_1!$H$11:$AS$11),0)-1)</f>
        <v>0</v>
      </c>
      <c r="AI284" s="215">
        <f ca="1">OFFSET(chronic_intake_assessment_1!$H$10,ROW()-ROW($I$11)+1,MATCH(AI$11,(chronic_intake_assessment_1!$H$11:$AS$11),0)-1)</f>
        <v>0</v>
      </c>
      <c r="AJ284" s="215">
        <f ca="1">OFFSET(chronic_intake_assessment_1!$H$10,ROW()-ROW($I$11)+1,MATCH(AJ$11,(chronic_intake_assessment_1!$H$11:$AS$11),0)-1)</f>
        <v>0</v>
      </c>
      <c r="AK284" s="215">
        <f ca="1">OFFSET(chronic_intake_assessment_1!$H$10,ROW()-ROW($I$11)+1,MATCH(AK$11,(chronic_intake_assessment_1!$H$11:$AS$11),0)-1)</f>
        <v>0</v>
      </c>
      <c r="AL284" s="215">
        <f ca="1">OFFSET(chronic_intake_assessment_1!$H$10,ROW()-ROW($I$11)+1,MATCH(AL$11,(chronic_intake_assessment_1!$H$11:$AS$11),0)-1)</f>
        <v>0</v>
      </c>
      <c r="AM284" s="215">
        <f ca="1">OFFSET(chronic_intake_assessment_1!$H$10,ROW()-ROW($I$11)+1,MATCH(AM$11,(chronic_intake_assessment_1!$H$11:$AS$11),0)-1)</f>
        <v>0</v>
      </c>
      <c r="AN284" s="215">
        <f ca="1">OFFSET(chronic_intake_assessment_1!$H$10,ROW()-ROW($I$11)+1,MATCH(AN$11,(chronic_intake_assessment_1!$H$11:$AS$11),0)-1)</f>
        <v>0</v>
      </c>
      <c r="AO284" s="215">
        <f ca="1">OFFSET(chronic_intake_assessment_1!$H$10,ROW()-ROW($I$11)+1,MATCH(AO$11,(chronic_intake_assessment_1!$H$11:$AS$11),0)-1)</f>
        <v>0</v>
      </c>
      <c r="AP284" s="215">
        <f ca="1">OFFSET(chronic_intake_assessment_1!$H$10,ROW()-ROW($I$11)+1,MATCH(AP$11,(chronic_intake_assessment_1!$H$11:$AS$11),0)-1)</f>
        <v>0</v>
      </c>
      <c r="AQ284" s="215">
        <f ca="1">OFFSET(chronic_intake_assessment_1!$H$10,ROW()-ROW($I$11)+1,MATCH(AQ$11,(chronic_intake_assessment_1!$H$11:$AS$11),0)-1)</f>
        <v>0</v>
      </c>
      <c r="AR284" s="215">
        <f ca="1">OFFSET(chronic_intake_assessment_1!$H$10,ROW()-ROW($I$11)+1,MATCH(AR$11,(chronic_intake_assessment_1!$H$11:$AS$11),0)-1)</f>
        <v>0</v>
      </c>
    </row>
    <row r="285" spans="1:44" ht="30" hidden="1" customHeight="1" outlineLevel="3" x14ac:dyDescent="0.2">
      <c r="A285" s="31">
        <v>4</v>
      </c>
      <c r="B285" s="33">
        <v>810070</v>
      </c>
      <c r="C285" s="33"/>
      <c r="D285" s="33" t="s">
        <v>686</v>
      </c>
      <c r="E285" s="36">
        <v>1</v>
      </c>
      <c r="F285" s="36" t="s">
        <v>1561</v>
      </c>
      <c r="G285" s="211">
        <f>Table765[[#This Row],[crops included in co-ordinated 
monitoring programme]]</f>
        <v>0</v>
      </c>
      <c r="H285" s="211">
        <f>chronic_intake_assessment_1!G285</f>
        <v>0</v>
      </c>
      <c r="I285" s="215">
        <f ca="1">OFFSET(chronic_intake_assessment_1!$H$10,ROW()-ROW($I$11)+1,MATCH(I$11,(chronic_intake_assessment_1!$H$11:$AS$11),0)-1)</f>
        <v>0</v>
      </c>
      <c r="J285" s="215">
        <f ca="1">OFFSET(chronic_intake_assessment_1!$H$10,ROW()-ROW($I$11)+1,MATCH(J$11,(chronic_intake_assessment_1!$H$11:$AS$11),0)-1)</f>
        <v>0</v>
      </c>
      <c r="K285" s="215">
        <f ca="1">OFFSET(chronic_intake_assessment_1!$H$10,ROW()-ROW($I$11)+1,MATCH(K$11,(chronic_intake_assessment_1!$H$11:$AS$11),0)-1)</f>
        <v>0</v>
      </c>
      <c r="L285" s="215">
        <f ca="1">OFFSET(chronic_intake_assessment_1!$H$10,ROW()-ROW($I$11)+1,MATCH(L$11,(chronic_intake_assessment_1!$H$11:$AS$11),0)-1)</f>
        <v>0</v>
      </c>
      <c r="M285" s="215">
        <f ca="1">OFFSET(chronic_intake_assessment_1!$H$10,ROW()-ROW($I$11)+1,MATCH(M$11,(chronic_intake_assessment_1!$H$11:$AS$11),0)-1)</f>
        <v>0</v>
      </c>
      <c r="N285" s="215">
        <f ca="1">OFFSET(chronic_intake_assessment_1!$H$10,ROW()-ROW($I$11)+1,MATCH(N$11,(chronic_intake_assessment_1!$H$11:$AS$11),0)-1)</f>
        <v>0</v>
      </c>
      <c r="O285" s="215">
        <f ca="1">OFFSET(chronic_intake_assessment_1!$H$10,ROW()-ROW($I$11)+1,MATCH(O$11,(chronic_intake_assessment_1!$H$11:$AS$11),0)-1)</f>
        <v>0</v>
      </c>
      <c r="P285" s="215">
        <f ca="1">OFFSET(chronic_intake_assessment_1!$H$10,ROW()-ROW($I$11)+1,MATCH(P$11,(chronic_intake_assessment_1!$H$11:$AS$11),0)-1)</f>
        <v>0</v>
      </c>
      <c r="Q285" s="215">
        <f ca="1">OFFSET(chronic_intake_assessment_1!$H$10,ROW()-ROW($I$11)+1,MATCH(Q$11,(chronic_intake_assessment_1!$H$11:$AS$11),0)-1)</f>
        <v>0</v>
      </c>
      <c r="R285" s="215">
        <f ca="1">OFFSET(chronic_intake_assessment_1!$H$10,ROW()-ROW($I$11)+1,MATCH(R$11,(chronic_intake_assessment_1!$H$11:$AS$11),0)-1)</f>
        <v>0</v>
      </c>
      <c r="S285" s="215">
        <f ca="1">OFFSET(chronic_intake_assessment_1!$H$10,ROW()-ROW($I$11)+1,MATCH(S$11,(chronic_intake_assessment_1!$H$11:$AS$11),0)-1)</f>
        <v>0</v>
      </c>
      <c r="T285" s="215">
        <f ca="1">OFFSET(chronic_intake_assessment_1!$H$10,ROW()-ROW($I$11)+1,MATCH(T$11,(chronic_intake_assessment_1!$H$11:$AS$11),0)-1)</f>
        <v>0</v>
      </c>
      <c r="U285" s="215">
        <f ca="1">OFFSET(chronic_intake_assessment_1!$H$10,ROW()-ROW($I$11)+1,MATCH(U$11,(chronic_intake_assessment_1!$H$11:$AS$11),0)-1)</f>
        <v>0</v>
      </c>
      <c r="V285" s="215">
        <f ca="1">OFFSET(chronic_intake_assessment_1!$H$10,ROW()-ROW($I$11)+1,MATCH(V$11,(chronic_intake_assessment_1!$H$11:$AS$11),0)-1)</f>
        <v>0</v>
      </c>
      <c r="W285" s="215">
        <f ca="1">OFFSET(chronic_intake_assessment_1!$H$10,ROW()-ROW($I$11)+1,MATCH(W$11,(chronic_intake_assessment_1!$H$11:$AS$11),0)-1)</f>
        <v>0</v>
      </c>
      <c r="X285" s="215">
        <f ca="1">OFFSET(chronic_intake_assessment_1!$H$10,ROW()-ROW($I$11)+1,MATCH(X$11,(chronic_intake_assessment_1!$H$11:$AS$11),0)-1)</f>
        <v>0</v>
      </c>
      <c r="Y285" s="215">
        <f ca="1">OFFSET(chronic_intake_assessment_1!$H$10,ROW()-ROW($I$11)+1,MATCH(Y$11,(chronic_intake_assessment_1!$H$11:$AS$11),0)-1)</f>
        <v>0</v>
      </c>
      <c r="Z285" s="215">
        <f ca="1">OFFSET(chronic_intake_assessment_1!$H$10,ROW()-ROW($I$11)+1,MATCH(Z$11,(chronic_intake_assessment_1!$H$11:$AS$11),0)-1)</f>
        <v>0</v>
      </c>
      <c r="AA285" s="215">
        <f ca="1">OFFSET(chronic_intake_assessment_1!$H$10,ROW()-ROW($I$11)+1,MATCH(AA$11,(chronic_intake_assessment_1!$H$11:$AS$11),0)-1)</f>
        <v>0</v>
      </c>
      <c r="AB285" s="215">
        <f ca="1">OFFSET(chronic_intake_assessment_1!$H$10,ROW()-ROW($I$11)+1,MATCH(AB$11,(chronic_intake_assessment_1!$H$11:$AS$11),0)-1)</f>
        <v>0</v>
      </c>
      <c r="AC285" s="215">
        <f ca="1">OFFSET(chronic_intake_assessment_1!$H$10,ROW()-ROW($I$11)+1,MATCH(AC$11,(chronic_intake_assessment_1!$H$11:$AS$11),0)-1)</f>
        <v>0</v>
      </c>
      <c r="AD285" s="215">
        <f ca="1">OFFSET(chronic_intake_assessment_1!$H$10,ROW()-ROW($I$11)+1,MATCH(AD$11,(chronic_intake_assessment_1!$H$11:$AS$11),0)-1)</f>
        <v>0</v>
      </c>
      <c r="AE285" s="215">
        <f ca="1">OFFSET(chronic_intake_assessment_1!$H$10,ROW()-ROW($I$11)+1,MATCH(AE$11,(chronic_intake_assessment_1!$H$11:$AS$11),0)-1)</f>
        <v>0</v>
      </c>
      <c r="AF285" s="215">
        <f ca="1">OFFSET(chronic_intake_assessment_1!$H$10,ROW()-ROW($I$11)+1,MATCH(AF$11,(chronic_intake_assessment_1!$H$11:$AS$11),0)-1)</f>
        <v>0</v>
      </c>
      <c r="AG285" s="215">
        <f ca="1">OFFSET(chronic_intake_assessment_1!$H$10,ROW()-ROW($I$11)+1,MATCH(AG$11,(chronic_intake_assessment_1!$H$11:$AS$11),0)-1)</f>
        <v>0</v>
      </c>
      <c r="AH285" s="215">
        <f ca="1">OFFSET(chronic_intake_assessment_1!$H$10,ROW()-ROW($I$11)+1,MATCH(AH$11,(chronic_intake_assessment_1!$H$11:$AS$11),0)-1)</f>
        <v>0</v>
      </c>
      <c r="AI285" s="215">
        <f ca="1">OFFSET(chronic_intake_assessment_1!$H$10,ROW()-ROW($I$11)+1,MATCH(AI$11,(chronic_intake_assessment_1!$H$11:$AS$11),0)-1)</f>
        <v>0</v>
      </c>
      <c r="AJ285" s="215">
        <f ca="1">OFFSET(chronic_intake_assessment_1!$H$10,ROW()-ROW($I$11)+1,MATCH(AJ$11,(chronic_intake_assessment_1!$H$11:$AS$11),0)-1)</f>
        <v>0</v>
      </c>
      <c r="AK285" s="215">
        <f ca="1">OFFSET(chronic_intake_assessment_1!$H$10,ROW()-ROW($I$11)+1,MATCH(AK$11,(chronic_intake_assessment_1!$H$11:$AS$11),0)-1)</f>
        <v>0</v>
      </c>
      <c r="AL285" s="215">
        <f ca="1">OFFSET(chronic_intake_assessment_1!$H$10,ROW()-ROW($I$11)+1,MATCH(AL$11,(chronic_intake_assessment_1!$H$11:$AS$11),0)-1)</f>
        <v>0</v>
      </c>
      <c r="AM285" s="215">
        <f ca="1">OFFSET(chronic_intake_assessment_1!$H$10,ROW()-ROW($I$11)+1,MATCH(AM$11,(chronic_intake_assessment_1!$H$11:$AS$11),0)-1)</f>
        <v>0</v>
      </c>
      <c r="AN285" s="215">
        <f ca="1">OFFSET(chronic_intake_assessment_1!$H$10,ROW()-ROW($I$11)+1,MATCH(AN$11,(chronic_intake_assessment_1!$H$11:$AS$11),0)-1)</f>
        <v>0</v>
      </c>
      <c r="AO285" s="215">
        <f ca="1">OFFSET(chronic_intake_assessment_1!$H$10,ROW()-ROW($I$11)+1,MATCH(AO$11,(chronic_intake_assessment_1!$H$11:$AS$11),0)-1)</f>
        <v>0</v>
      </c>
      <c r="AP285" s="215">
        <f ca="1">OFFSET(chronic_intake_assessment_1!$H$10,ROW()-ROW($I$11)+1,MATCH(AP$11,(chronic_intake_assessment_1!$H$11:$AS$11),0)-1)</f>
        <v>0</v>
      </c>
      <c r="AQ285" s="215">
        <f ca="1">OFFSET(chronic_intake_assessment_1!$H$10,ROW()-ROW($I$11)+1,MATCH(AQ$11,(chronic_intake_assessment_1!$H$11:$AS$11),0)-1)</f>
        <v>0</v>
      </c>
      <c r="AR285" s="215">
        <f ca="1">OFFSET(chronic_intake_assessment_1!$H$10,ROW()-ROW($I$11)+1,MATCH(AR$11,(chronic_intake_assessment_1!$H$11:$AS$11),0)-1)</f>
        <v>0</v>
      </c>
    </row>
    <row r="286" spans="1:44" ht="30" hidden="1" customHeight="1" outlineLevel="3" x14ac:dyDescent="0.2">
      <c r="A286" s="31">
        <v>4</v>
      </c>
      <c r="B286" s="33">
        <v>810080</v>
      </c>
      <c r="C286" s="33"/>
      <c r="D286" s="33" t="s">
        <v>687</v>
      </c>
      <c r="E286" s="33">
        <v>1</v>
      </c>
      <c r="F286" s="33" t="s">
        <v>1562</v>
      </c>
      <c r="G286" s="211">
        <f>Table765[[#This Row],[crops included in co-ordinated 
monitoring programme]]</f>
        <v>0</v>
      </c>
      <c r="H286" s="211">
        <f>chronic_intake_assessment_1!G286</f>
        <v>0</v>
      </c>
      <c r="I286" s="215">
        <f ca="1">OFFSET(chronic_intake_assessment_1!$H$10,ROW()-ROW($I$11)+1,MATCH(I$11,(chronic_intake_assessment_1!$H$11:$AS$11),0)-1)</f>
        <v>0</v>
      </c>
      <c r="J286" s="215">
        <f ca="1">OFFSET(chronic_intake_assessment_1!$H$10,ROW()-ROW($I$11)+1,MATCH(J$11,(chronic_intake_assessment_1!$H$11:$AS$11),0)-1)</f>
        <v>0</v>
      </c>
      <c r="K286" s="215">
        <f ca="1">OFFSET(chronic_intake_assessment_1!$H$10,ROW()-ROW($I$11)+1,MATCH(K$11,(chronic_intake_assessment_1!$H$11:$AS$11),0)-1)</f>
        <v>0</v>
      </c>
      <c r="L286" s="215">
        <f ca="1">OFFSET(chronic_intake_assessment_1!$H$10,ROW()-ROW($I$11)+1,MATCH(L$11,(chronic_intake_assessment_1!$H$11:$AS$11),0)-1)</f>
        <v>0</v>
      </c>
      <c r="M286" s="215">
        <f ca="1">OFFSET(chronic_intake_assessment_1!$H$10,ROW()-ROW($I$11)+1,MATCH(M$11,(chronic_intake_assessment_1!$H$11:$AS$11),0)-1)</f>
        <v>0</v>
      </c>
      <c r="N286" s="215">
        <f ca="1">OFFSET(chronic_intake_assessment_1!$H$10,ROW()-ROW($I$11)+1,MATCH(N$11,(chronic_intake_assessment_1!$H$11:$AS$11),0)-1)</f>
        <v>0</v>
      </c>
      <c r="O286" s="215">
        <f ca="1">OFFSET(chronic_intake_assessment_1!$H$10,ROW()-ROW($I$11)+1,MATCH(O$11,(chronic_intake_assessment_1!$H$11:$AS$11),0)-1)</f>
        <v>0</v>
      </c>
      <c r="P286" s="215">
        <f ca="1">OFFSET(chronic_intake_assessment_1!$H$10,ROW()-ROW($I$11)+1,MATCH(P$11,(chronic_intake_assessment_1!$H$11:$AS$11),0)-1)</f>
        <v>0</v>
      </c>
      <c r="Q286" s="215">
        <f ca="1">OFFSET(chronic_intake_assessment_1!$H$10,ROW()-ROW($I$11)+1,MATCH(Q$11,(chronic_intake_assessment_1!$H$11:$AS$11),0)-1)</f>
        <v>0</v>
      </c>
      <c r="R286" s="215">
        <f ca="1">OFFSET(chronic_intake_assessment_1!$H$10,ROW()-ROW($I$11)+1,MATCH(R$11,(chronic_intake_assessment_1!$H$11:$AS$11),0)-1)</f>
        <v>0</v>
      </c>
      <c r="S286" s="215">
        <f ca="1">OFFSET(chronic_intake_assessment_1!$H$10,ROW()-ROW($I$11)+1,MATCH(S$11,(chronic_intake_assessment_1!$H$11:$AS$11),0)-1)</f>
        <v>0</v>
      </c>
      <c r="T286" s="215">
        <f ca="1">OFFSET(chronic_intake_assessment_1!$H$10,ROW()-ROW($I$11)+1,MATCH(T$11,(chronic_intake_assessment_1!$H$11:$AS$11),0)-1)</f>
        <v>0</v>
      </c>
      <c r="U286" s="215">
        <f ca="1">OFFSET(chronic_intake_assessment_1!$H$10,ROW()-ROW($I$11)+1,MATCH(U$11,(chronic_intake_assessment_1!$H$11:$AS$11),0)-1)</f>
        <v>0</v>
      </c>
      <c r="V286" s="215">
        <f ca="1">OFFSET(chronic_intake_assessment_1!$H$10,ROW()-ROW($I$11)+1,MATCH(V$11,(chronic_intake_assessment_1!$H$11:$AS$11),0)-1)</f>
        <v>0</v>
      </c>
      <c r="W286" s="215">
        <f ca="1">OFFSET(chronic_intake_assessment_1!$H$10,ROW()-ROW($I$11)+1,MATCH(W$11,(chronic_intake_assessment_1!$H$11:$AS$11),0)-1)</f>
        <v>0</v>
      </c>
      <c r="X286" s="215">
        <f ca="1">OFFSET(chronic_intake_assessment_1!$H$10,ROW()-ROW($I$11)+1,MATCH(X$11,(chronic_intake_assessment_1!$H$11:$AS$11),0)-1)</f>
        <v>0</v>
      </c>
      <c r="Y286" s="215">
        <f ca="1">OFFSET(chronic_intake_assessment_1!$H$10,ROW()-ROW($I$11)+1,MATCH(Y$11,(chronic_intake_assessment_1!$H$11:$AS$11),0)-1)</f>
        <v>0</v>
      </c>
      <c r="Z286" s="215">
        <f ca="1">OFFSET(chronic_intake_assessment_1!$H$10,ROW()-ROW($I$11)+1,MATCH(Z$11,(chronic_intake_assessment_1!$H$11:$AS$11),0)-1)</f>
        <v>0</v>
      </c>
      <c r="AA286" s="215">
        <f ca="1">OFFSET(chronic_intake_assessment_1!$H$10,ROW()-ROW($I$11)+1,MATCH(AA$11,(chronic_intake_assessment_1!$H$11:$AS$11),0)-1)</f>
        <v>0</v>
      </c>
      <c r="AB286" s="215">
        <f ca="1">OFFSET(chronic_intake_assessment_1!$H$10,ROW()-ROW($I$11)+1,MATCH(AB$11,(chronic_intake_assessment_1!$H$11:$AS$11),0)-1)</f>
        <v>0</v>
      </c>
      <c r="AC286" s="215">
        <f ca="1">OFFSET(chronic_intake_assessment_1!$H$10,ROW()-ROW($I$11)+1,MATCH(AC$11,(chronic_intake_assessment_1!$H$11:$AS$11),0)-1)</f>
        <v>0</v>
      </c>
      <c r="AD286" s="215">
        <f ca="1">OFFSET(chronic_intake_assessment_1!$H$10,ROW()-ROW($I$11)+1,MATCH(AD$11,(chronic_intake_assessment_1!$H$11:$AS$11),0)-1)</f>
        <v>0</v>
      </c>
      <c r="AE286" s="215">
        <f ca="1">OFFSET(chronic_intake_assessment_1!$H$10,ROW()-ROW($I$11)+1,MATCH(AE$11,(chronic_intake_assessment_1!$H$11:$AS$11),0)-1)</f>
        <v>0</v>
      </c>
      <c r="AF286" s="215">
        <f ca="1">OFFSET(chronic_intake_assessment_1!$H$10,ROW()-ROW($I$11)+1,MATCH(AF$11,(chronic_intake_assessment_1!$H$11:$AS$11),0)-1)</f>
        <v>0</v>
      </c>
      <c r="AG286" s="215">
        <f ca="1">OFFSET(chronic_intake_assessment_1!$H$10,ROW()-ROW($I$11)+1,MATCH(AG$11,(chronic_intake_assessment_1!$H$11:$AS$11),0)-1)</f>
        <v>0</v>
      </c>
      <c r="AH286" s="215">
        <f ca="1">OFFSET(chronic_intake_assessment_1!$H$10,ROW()-ROW($I$11)+1,MATCH(AH$11,(chronic_intake_assessment_1!$H$11:$AS$11),0)-1)</f>
        <v>0</v>
      </c>
      <c r="AI286" s="215">
        <f ca="1">OFFSET(chronic_intake_assessment_1!$H$10,ROW()-ROW($I$11)+1,MATCH(AI$11,(chronic_intake_assessment_1!$H$11:$AS$11),0)-1)</f>
        <v>0</v>
      </c>
      <c r="AJ286" s="215">
        <f ca="1">OFFSET(chronic_intake_assessment_1!$H$10,ROW()-ROW($I$11)+1,MATCH(AJ$11,(chronic_intake_assessment_1!$H$11:$AS$11),0)-1)</f>
        <v>0</v>
      </c>
      <c r="AK286" s="215">
        <f ca="1">OFFSET(chronic_intake_assessment_1!$H$10,ROW()-ROW($I$11)+1,MATCH(AK$11,(chronic_intake_assessment_1!$H$11:$AS$11),0)-1)</f>
        <v>0</v>
      </c>
      <c r="AL286" s="215">
        <f ca="1">OFFSET(chronic_intake_assessment_1!$H$10,ROW()-ROW($I$11)+1,MATCH(AL$11,(chronic_intake_assessment_1!$H$11:$AS$11),0)-1)</f>
        <v>0</v>
      </c>
      <c r="AM286" s="215">
        <f ca="1">OFFSET(chronic_intake_assessment_1!$H$10,ROW()-ROW($I$11)+1,MATCH(AM$11,(chronic_intake_assessment_1!$H$11:$AS$11),0)-1)</f>
        <v>0</v>
      </c>
      <c r="AN286" s="215">
        <f ca="1">OFFSET(chronic_intake_assessment_1!$H$10,ROW()-ROW($I$11)+1,MATCH(AN$11,(chronic_intake_assessment_1!$H$11:$AS$11),0)-1)</f>
        <v>0</v>
      </c>
      <c r="AO286" s="215">
        <f ca="1">OFFSET(chronic_intake_assessment_1!$H$10,ROW()-ROW($I$11)+1,MATCH(AO$11,(chronic_intake_assessment_1!$H$11:$AS$11),0)-1)</f>
        <v>0</v>
      </c>
      <c r="AP286" s="215">
        <f ca="1">OFFSET(chronic_intake_assessment_1!$H$10,ROW()-ROW($I$11)+1,MATCH(AP$11,(chronic_intake_assessment_1!$H$11:$AS$11),0)-1)</f>
        <v>0</v>
      </c>
      <c r="AQ286" s="215">
        <f ca="1">OFFSET(chronic_intake_assessment_1!$H$10,ROW()-ROW($I$11)+1,MATCH(AQ$11,(chronic_intake_assessment_1!$H$11:$AS$11),0)-1)</f>
        <v>0</v>
      </c>
      <c r="AR286" s="215">
        <f ca="1">OFFSET(chronic_intake_assessment_1!$H$10,ROW()-ROW($I$11)+1,MATCH(AR$11,(chronic_intake_assessment_1!$H$11:$AS$11),0)-1)</f>
        <v>0</v>
      </c>
    </row>
    <row r="287" spans="1:44" ht="30" hidden="1" customHeight="1" outlineLevel="3" x14ac:dyDescent="0.2">
      <c r="A287" s="31">
        <v>4</v>
      </c>
      <c r="B287" s="33">
        <v>810090</v>
      </c>
      <c r="C287" s="33"/>
      <c r="D287" s="33" t="s">
        <v>688</v>
      </c>
      <c r="E287" s="33">
        <v>1</v>
      </c>
      <c r="F287" s="33" t="s">
        <v>1563</v>
      </c>
      <c r="G287" s="211">
        <f>Table765[[#This Row],[crops included in co-ordinated 
monitoring programme]]</f>
        <v>0</v>
      </c>
      <c r="H287" s="211">
        <f>chronic_intake_assessment_1!G287</f>
        <v>0</v>
      </c>
      <c r="I287" s="215">
        <f ca="1">OFFSET(chronic_intake_assessment_1!$H$10,ROW()-ROW($I$11)+1,MATCH(I$11,(chronic_intake_assessment_1!$H$11:$AS$11),0)-1)</f>
        <v>0</v>
      </c>
      <c r="J287" s="215">
        <f ca="1">OFFSET(chronic_intake_assessment_1!$H$10,ROW()-ROW($I$11)+1,MATCH(J$11,(chronic_intake_assessment_1!$H$11:$AS$11),0)-1)</f>
        <v>0</v>
      </c>
      <c r="K287" s="215">
        <f ca="1">OFFSET(chronic_intake_assessment_1!$H$10,ROW()-ROW($I$11)+1,MATCH(K$11,(chronic_intake_assessment_1!$H$11:$AS$11),0)-1)</f>
        <v>0</v>
      </c>
      <c r="L287" s="215">
        <f ca="1">OFFSET(chronic_intake_assessment_1!$H$10,ROW()-ROW($I$11)+1,MATCH(L$11,(chronic_intake_assessment_1!$H$11:$AS$11),0)-1)</f>
        <v>0</v>
      </c>
      <c r="M287" s="215">
        <f ca="1">OFFSET(chronic_intake_assessment_1!$H$10,ROW()-ROW($I$11)+1,MATCH(M$11,(chronic_intake_assessment_1!$H$11:$AS$11),0)-1)</f>
        <v>0</v>
      </c>
      <c r="N287" s="215">
        <f ca="1">OFFSET(chronic_intake_assessment_1!$H$10,ROW()-ROW($I$11)+1,MATCH(N$11,(chronic_intake_assessment_1!$H$11:$AS$11),0)-1)</f>
        <v>0</v>
      </c>
      <c r="O287" s="215">
        <f ca="1">OFFSET(chronic_intake_assessment_1!$H$10,ROW()-ROW($I$11)+1,MATCH(O$11,(chronic_intake_assessment_1!$H$11:$AS$11),0)-1)</f>
        <v>0</v>
      </c>
      <c r="P287" s="215">
        <f ca="1">OFFSET(chronic_intake_assessment_1!$H$10,ROW()-ROW($I$11)+1,MATCH(P$11,(chronic_intake_assessment_1!$H$11:$AS$11),0)-1)</f>
        <v>0</v>
      </c>
      <c r="Q287" s="215">
        <f ca="1">OFFSET(chronic_intake_assessment_1!$H$10,ROW()-ROW($I$11)+1,MATCH(Q$11,(chronic_intake_assessment_1!$H$11:$AS$11),0)-1)</f>
        <v>0</v>
      </c>
      <c r="R287" s="215">
        <f ca="1">OFFSET(chronic_intake_assessment_1!$H$10,ROW()-ROW($I$11)+1,MATCH(R$11,(chronic_intake_assessment_1!$H$11:$AS$11),0)-1)</f>
        <v>0</v>
      </c>
      <c r="S287" s="215">
        <f ca="1">OFFSET(chronic_intake_assessment_1!$H$10,ROW()-ROW($I$11)+1,MATCH(S$11,(chronic_intake_assessment_1!$H$11:$AS$11),0)-1)</f>
        <v>0</v>
      </c>
      <c r="T287" s="215">
        <f ca="1">OFFSET(chronic_intake_assessment_1!$H$10,ROW()-ROW($I$11)+1,MATCH(T$11,(chronic_intake_assessment_1!$H$11:$AS$11),0)-1)</f>
        <v>0</v>
      </c>
      <c r="U287" s="215">
        <f ca="1">OFFSET(chronic_intake_assessment_1!$H$10,ROW()-ROW($I$11)+1,MATCH(U$11,(chronic_intake_assessment_1!$H$11:$AS$11),0)-1)</f>
        <v>0</v>
      </c>
      <c r="V287" s="215">
        <f ca="1">OFFSET(chronic_intake_assessment_1!$H$10,ROW()-ROW($I$11)+1,MATCH(V$11,(chronic_intake_assessment_1!$H$11:$AS$11),0)-1)</f>
        <v>0</v>
      </c>
      <c r="W287" s="215">
        <f ca="1">OFFSET(chronic_intake_assessment_1!$H$10,ROW()-ROW($I$11)+1,MATCH(W$11,(chronic_intake_assessment_1!$H$11:$AS$11),0)-1)</f>
        <v>0</v>
      </c>
      <c r="X287" s="215">
        <f ca="1">OFFSET(chronic_intake_assessment_1!$H$10,ROW()-ROW($I$11)+1,MATCH(X$11,(chronic_intake_assessment_1!$H$11:$AS$11),0)-1)</f>
        <v>0</v>
      </c>
      <c r="Y287" s="215">
        <f ca="1">OFFSET(chronic_intake_assessment_1!$H$10,ROW()-ROW($I$11)+1,MATCH(Y$11,(chronic_intake_assessment_1!$H$11:$AS$11),0)-1)</f>
        <v>0</v>
      </c>
      <c r="Z287" s="215">
        <f ca="1">OFFSET(chronic_intake_assessment_1!$H$10,ROW()-ROW($I$11)+1,MATCH(Z$11,(chronic_intake_assessment_1!$H$11:$AS$11),0)-1)</f>
        <v>0</v>
      </c>
      <c r="AA287" s="215">
        <f ca="1">OFFSET(chronic_intake_assessment_1!$H$10,ROW()-ROW($I$11)+1,MATCH(AA$11,(chronic_intake_assessment_1!$H$11:$AS$11),0)-1)</f>
        <v>0</v>
      </c>
      <c r="AB287" s="215">
        <f ca="1">OFFSET(chronic_intake_assessment_1!$H$10,ROW()-ROW($I$11)+1,MATCH(AB$11,(chronic_intake_assessment_1!$H$11:$AS$11),0)-1)</f>
        <v>0</v>
      </c>
      <c r="AC287" s="215">
        <f ca="1">OFFSET(chronic_intake_assessment_1!$H$10,ROW()-ROW($I$11)+1,MATCH(AC$11,(chronic_intake_assessment_1!$H$11:$AS$11),0)-1)</f>
        <v>0</v>
      </c>
      <c r="AD287" s="215">
        <f ca="1">OFFSET(chronic_intake_assessment_1!$H$10,ROW()-ROW($I$11)+1,MATCH(AD$11,(chronic_intake_assessment_1!$H$11:$AS$11),0)-1)</f>
        <v>0</v>
      </c>
      <c r="AE287" s="215">
        <f ca="1">OFFSET(chronic_intake_assessment_1!$H$10,ROW()-ROW($I$11)+1,MATCH(AE$11,(chronic_intake_assessment_1!$H$11:$AS$11),0)-1)</f>
        <v>0</v>
      </c>
      <c r="AF287" s="215">
        <f ca="1">OFFSET(chronic_intake_assessment_1!$H$10,ROW()-ROW($I$11)+1,MATCH(AF$11,(chronic_intake_assessment_1!$H$11:$AS$11),0)-1)</f>
        <v>0</v>
      </c>
      <c r="AG287" s="215">
        <f ca="1">OFFSET(chronic_intake_assessment_1!$H$10,ROW()-ROW($I$11)+1,MATCH(AG$11,(chronic_intake_assessment_1!$H$11:$AS$11),0)-1)</f>
        <v>0</v>
      </c>
      <c r="AH287" s="215">
        <f ca="1">OFFSET(chronic_intake_assessment_1!$H$10,ROW()-ROW($I$11)+1,MATCH(AH$11,(chronic_intake_assessment_1!$H$11:$AS$11),0)-1)</f>
        <v>0</v>
      </c>
      <c r="AI287" s="215">
        <f ca="1">OFFSET(chronic_intake_assessment_1!$H$10,ROW()-ROW($I$11)+1,MATCH(AI$11,(chronic_intake_assessment_1!$H$11:$AS$11),0)-1)</f>
        <v>0</v>
      </c>
      <c r="AJ287" s="215">
        <f ca="1">OFFSET(chronic_intake_assessment_1!$H$10,ROW()-ROW($I$11)+1,MATCH(AJ$11,(chronic_intake_assessment_1!$H$11:$AS$11),0)-1)</f>
        <v>0</v>
      </c>
      <c r="AK287" s="215">
        <f ca="1">OFFSET(chronic_intake_assessment_1!$H$10,ROW()-ROW($I$11)+1,MATCH(AK$11,(chronic_intake_assessment_1!$H$11:$AS$11),0)-1)</f>
        <v>0</v>
      </c>
      <c r="AL287" s="215">
        <f ca="1">OFFSET(chronic_intake_assessment_1!$H$10,ROW()-ROW($I$11)+1,MATCH(AL$11,(chronic_intake_assessment_1!$H$11:$AS$11),0)-1)</f>
        <v>0</v>
      </c>
      <c r="AM287" s="215">
        <f ca="1">OFFSET(chronic_intake_assessment_1!$H$10,ROW()-ROW($I$11)+1,MATCH(AM$11,(chronic_intake_assessment_1!$H$11:$AS$11),0)-1)</f>
        <v>0</v>
      </c>
      <c r="AN287" s="215">
        <f ca="1">OFFSET(chronic_intake_assessment_1!$H$10,ROW()-ROW($I$11)+1,MATCH(AN$11,(chronic_intake_assessment_1!$H$11:$AS$11),0)-1)</f>
        <v>0</v>
      </c>
      <c r="AO287" s="215">
        <f ca="1">OFFSET(chronic_intake_assessment_1!$H$10,ROW()-ROW($I$11)+1,MATCH(AO$11,(chronic_intake_assessment_1!$H$11:$AS$11),0)-1)</f>
        <v>0</v>
      </c>
      <c r="AP287" s="215">
        <f ca="1">OFFSET(chronic_intake_assessment_1!$H$10,ROW()-ROW($I$11)+1,MATCH(AP$11,(chronic_intake_assessment_1!$H$11:$AS$11),0)-1)</f>
        <v>0</v>
      </c>
      <c r="AQ287" s="215">
        <f ca="1">OFFSET(chronic_intake_assessment_1!$H$10,ROW()-ROW($I$11)+1,MATCH(AQ$11,(chronic_intake_assessment_1!$H$11:$AS$11),0)-1)</f>
        <v>0</v>
      </c>
      <c r="AR287" s="215">
        <f ca="1">OFFSET(chronic_intake_assessment_1!$H$10,ROW()-ROW($I$11)+1,MATCH(AR$11,(chronic_intake_assessment_1!$H$11:$AS$11),0)-1)</f>
        <v>0</v>
      </c>
    </row>
    <row r="288" spans="1:44" ht="30" hidden="1" customHeight="1" outlineLevel="3" x14ac:dyDescent="0.2">
      <c r="A288" s="31">
        <v>4</v>
      </c>
      <c r="B288" s="33">
        <v>810990</v>
      </c>
      <c r="C288" s="33"/>
      <c r="D288" s="33" t="s">
        <v>1230</v>
      </c>
      <c r="E288" s="33">
        <v>1</v>
      </c>
      <c r="F288" s="33" t="s">
        <v>1564</v>
      </c>
      <c r="G288" s="211">
        <f>Table765[[#This Row],[crops included in co-ordinated 
monitoring programme]]</f>
        <v>0</v>
      </c>
      <c r="H288" s="211">
        <f>chronic_intake_assessment_1!G288</f>
        <v>0</v>
      </c>
      <c r="I288" s="215">
        <f ca="1">OFFSET(chronic_intake_assessment_1!$H$10,ROW()-ROW($I$11)+1,MATCH(I$11,(chronic_intake_assessment_1!$H$11:$AS$11),0)-1)</f>
        <v>0</v>
      </c>
      <c r="J288" s="215">
        <f ca="1">OFFSET(chronic_intake_assessment_1!$H$10,ROW()-ROW($I$11)+1,MATCH(J$11,(chronic_intake_assessment_1!$H$11:$AS$11),0)-1)</f>
        <v>0</v>
      </c>
      <c r="K288" s="215">
        <f ca="1">OFFSET(chronic_intake_assessment_1!$H$10,ROW()-ROW($I$11)+1,MATCH(K$11,(chronic_intake_assessment_1!$H$11:$AS$11),0)-1)</f>
        <v>0</v>
      </c>
      <c r="L288" s="215">
        <f ca="1">OFFSET(chronic_intake_assessment_1!$H$10,ROW()-ROW($I$11)+1,MATCH(L$11,(chronic_intake_assessment_1!$H$11:$AS$11),0)-1)</f>
        <v>0</v>
      </c>
      <c r="M288" s="215">
        <f ca="1">OFFSET(chronic_intake_assessment_1!$H$10,ROW()-ROW($I$11)+1,MATCH(M$11,(chronic_intake_assessment_1!$H$11:$AS$11),0)-1)</f>
        <v>0</v>
      </c>
      <c r="N288" s="215">
        <f ca="1">OFFSET(chronic_intake_assessment_1!$H$10,ROW()-ROW($I$11)+1,MATCH(N$11,(chronic_intake_assessment_1!$H$11:$AS$11),0)-1)</f>
        <v>0</v>
      </c>
      <c r="O288" s="215">
        <f ca="1">OFFSET(chronic_intake_assessment_1!$H$10,ROW()-ROW($I$11)+1,MATCH(O$11,(chronic_intake_assessment_1!$H$11:$AS$11),0)-1)</f>
        <v>0</v>
      </c>
      <c r="P288" s="215">
        <f ca="1">OFFSET(chronic_intake_assessment_1!$H$10,ROW()-ROW($I$11)+1,MATCH(P$11,(chronic_intake_assessment_1!$H$11:$AS$11),0)-1)</f>
        <v>0</v>
      </c>
      <c r="Q288" s="215">
        <f ca="1">OFFSET(chronic_intake_assessment_1!$H$10,ROW()-ROW($I$11)+1,MATCH(Q$11,(chronic_intake_assessment_1!$H$11:$AS$11),0)-1)</f>
        <v>0</v>
      </c>
      <c r="R288" s="215">
        <f ca="1">OFFSET(chronic_intake_assessment_1!$H$10,ROW()-ROW($I$11)+1,MATCH(R$11,(chronic_intake_assessment_1!$H$11:$AS$11),0)-1)</f>
        <v>0</v>
      </c>
      <c r="S288" s="215">
        <f ca="1">OFFSET(chronic_intake_assessment_1!$H$10,ROW()-ROW($I$11)+1,MATCH(S$11,(chronic_intake_assessment_1!$H$11:$AS$11),0)-1)</f>
        <v>0</v>
      </c>
      <c r="T288" s="215">
        <f ca="1">OFFSET(chronic_intake_assessment_1!$H$10,ROW()-ROW($I$11)+1,MATCH(T$11,(chronic_intake_assessment_1!$H$11:$AS$11),0)-1)</f>
        <v>0</v>
      </c>
      <c r="U288" s="215">
        <f ca="1">OFFSET(chronic_intake_assessment_1!$H$10,ROW()-ROW($I$11)+1,MATCH(U$11,(chronic_intake_assessment_1!$H$11:$AS$11),0)-1)</f>
        <v>0</v>
      </c>
      <c r="V288" s="215">
        <f ca="1">OFFSET(chronic_intake_assessment_1!$H$10,ROW()-ROW($I$11)+1,MATCH(V$11,(chronic_intake_assessment_1!$H$11:$AS$11),0)-1)</f>
        <v>0</v>
      </c>
      <c r="W288" s="215">
        <f ca="1">OFFSET(chronic_intake_assessment_1!$H$10,ROW()-ROW($I$11)+1,MATCH(W$11,(chronic_intake_assessment_1!$H$11:$AS$11),0)-1)</f>
        <v>0</v>
      </c>
      <c r="X288" s="215">
        <f ca="1">OFFSET(chronic_intake_assessment_1!$H$10,ROW()-ROW($I$11)+1,MATCH(X$11,(chronic_intake_assessment_1!$H$11:$AS$11),0)-1)</f>
        <v>0</v>
      </c>
      <c r="Y288" s="215">
        <f ca="1">OFFSET(chronic_intake_assessment_1!$H$10,ROW()-ROW($I$11)+1,MATCH(Y$11,(chronic_intake_assessment_1!$H$11:$AS$11),0)-1)</f>
        <v>0</v>
      </c>
      <c r="Z288" s="215">
        <f ca="1">OFFSET(chronic_intake_assessment_1!$H$10,ROW()-ROW($I$11)+1,MATCH(Z$11,(chronic_intake_assessment_1!$H$11:$AS$11),0)-1)</f>
        <v>0</v>
      </c>
      <c r="AA288" s="215">
        <f ca="1">OFFSET(chronic_intake_assessment_1!$H$10,ROW()-ROW($I$11)+1,MATCH(AA$11,(chronic_intake_assessment_1!$H$11:$AS$11),0)-1)</f>
        <v>0</v>
      </c>
      <c r="AB288" s="215">
        <f ca="1">OFFSET(chronic_intake_assessment_1!$H$10,ROW()-ROW($I$11)+1,MATCH(AB$11,(chronic_intake_assessment_1!$H$11:$AS$11),0)-1)</f>
        <v>0</v>
      </c>
      <c r="AC288" s="215">
        <f ca="1">OFFSET(chronic_intake_assessment_1!$H$10,ROW()-ROW($I$11)+1,MATCH(AC$11,(chronic_intake_assessment_1!$H$11:$AS$11),0)-1)</f>
        <v>0</v>
      </c>
      <c r="AD288" s="215">
        <f ca="1">OFFSET(chronic_intake_assessment_1!$H$10,ROW()-ROW($I$11)+1,MATCH(AD$11,(chronic_intake_assessment_1!$H$11:$AS$11),0)-1)</f>
        <v>0</v>
      </c>
      <c r="AE288" s="215">
        <f ca="1">OFFSET(chronic_intake_assessment_1!$H$10,ROW()-ROW($I$11)+1,MATCH(AE$11,(chronic_intake_assessment_1!$H$11:$AS$11),0)-1)</f>
        <v>0</v>
      </c>
      <c r="AF288" s="215">
        <f ca="1">OFFSET(chronic_intake_assessment_1!$H$10,ROW()-ROW($I$11)+1,MATCH(AF$11,(chronic_intake_assessment_1!$H$11:$AS$11),0)-1)</f>
        <v>0</v>
      </c>
      <c r="AG288" s="215">
        <f ca="1">OFFSET(chronic_intake_assessment_1!$H$10,ROW()-ROW($I$11)+1,MATCH(AG$11,(chronic_intake_assessment_1!$H$11:$AS$11),0)-1)</f>
        <v>0</v>
      </c>
      <c r="AH288" s="215">
        <f ca="1">OFFSET(chronic_intake_assessment_1!$H$10,ROW()-ROW($I$11)+1,MATCH(AH$11,(chronic_intake_assessment_1!$H$11:$AS$11),0)-1)</f>
        <v>0</v>
      </c>
      <c r="AI288" s="215">
        <f ca="1">OFFSET(chronic_intake_assessment_1!$H$10,ROW()-ROW($I$11)+1,MATCH(AI$11,(chronic_intake_assessment_1!$H$11:$AS$11),0)-1)</f>
        <v>0</v>
      </c>
      <c r="AJ288" s="215">
        <f ca="1">OFFSET(chronic_intake_assessment_1!$H$10,ROW()-ROW($I$11)+1,MATCH(AJ$11,(chronic_intake_assessment_1!$H$11:$AS$11),0)-1)</f>
        <v>0</v>
      </c>
      <c r="AK288" s="215">
        <f ca="1">OFFSET(chronic_intake_assessment_1!$H$10,ROW()-ROW($I$11)+1,MATCH(AK$11,(chronic_intake_assessment_1!$H$11:$AS$11),0)-1)</f>
        <v>0</v>
      </c>
      <c r="AL288" s="215">
        <f ca="1">OFFSET(chronic_intake_assessment_1!$H$10,ROW()-ROW($I$11)+1,MATCH(AL$11,(chronic_intake_assessment_1!$H$11:$AS$11),0)-1)</f>
        <v>0</v>
      </c>
      <c r="AM288" s="215">
        <f ca="1">OFFSET(chronic_intake_assessment_1!$H$10,ROW()-ROW($I$11)+1,MATCH(AM$11,(chronic_intake_assessment_1!$H$11:$AS$11),0)-1)</f>
        <v>0</v>
      </c>
      <c r="AN288" s="215">
        <f ca="1">OFFSET(chronic_intake_assessment_1!$H$10,ROW()-ROW($I$11)+1,MATCH(AN$11,(chronic_intake_assessment_1!$H$11:$AS$11),0)-1)</f>
        <v>0</v>
      </c>
      <c r="AO288" s="215">
        <f ca="1">OFFSET(chronic_intake_assessment_1!$H$10,ROW()-ROW($I$11)+1,MATCH(AO$11,(chronic_intake_assessment_1!$H$11:$AS$11),0)-1)</f>
        <v>0</v>
      </c>
      <c r="AP288" s="215">
        <f ca="1">OFFSET(chronic_intake_assessment_1!$H$10,ROW()-ROW($I$11)+1,MATCH(AP$11,(chronic_intake_assessment_1!$H$11:$AS$11),0)-1)</f>
        <v>0</v>
      </c>
      <c r="AQ288" s="215">
        <f ca="1">OFFSET(chronic_intake_assessment_1!$H$10,ROW()-ROW($I$11)+1,MATCH(AQ$11,(chronic_intake_assessment_1!$H$11:$AS$11),0)-1)</f>
        <v>0</v>
      </c>
      <c r="AR288" s="215">
        <f ca="1">OFFSET(chronic_intake_assessment_1!$H$10,ROW()-ROW($I$11)+1,MATCH(AR$11,(chronic_intake_assessment_1!$H$11:$AS$11),0)-1)</f>
        <v>0</v>
      </c>
    </row>
    <row r="289" spans="1:44" ht="30" hidden="1" customHeight="1" outlineLevel="3" x14ac:dyDescent="0.2">
      <c r="A289" s="35">
        <v>2</v>
      </c>
      <c r="B289" s="36">
        <v>820000</v>
      </c>
      <c r="C289" s="36"/>
      <c r="D289" s="36" t="s">
        <v>690</v>
      </c>
      <c r="E289" s="33">
        <v>1</v>
      </c>
      <c r="F289" s="33" t="s">
        <v>1565</v>
      </c>
      <c r="G289" s="211">
        <f>Table765[[#This Row],[crops included in co-ordinated 
monitoring programme]]</f>
        <v>0</v>
      </c>
      <c r="H289" s="211">
        <f>chronic_intake_assessment_1!G289</f>
        <v>0</v>
      </c>
      <c r="I289" s="214">
        <f ca="1">OFFSET(chronic_intake_assessment_1!$H$10,ROW()-ROW($I$11)+1,MATCH(I$11,(chronic_intake_assessment_1!$H$11:$AS$11),0)-1)</f>
        <v>0</v>
      </c>
      <c r="J289" s="214">
        <f ca="1">OFFSET(chronic_intake_assessment_1!$H$10,ROW()-ROW($I$11)+1,MATCH(J$11,(chronic_intake_assessment_1!$H$11:$AS$11),0)-1)</f>
        <v>0</v>
      </c>
      <c r="K289" s="214">
        <f ca="1">OFFSET(chronic_intake_assessment_1!$H$10,ROW()-ROW($I$11)+1,MATCH(K$11,(chronic_intake_assessment_1!$H$11:$AS$11),0)-1)</f>
        <v>0</v>
      </c>
      <c r="L289" s="214">
        <f ca="1">OFFSET(chronic_intake_assessment_1!$H$10,ROW()-ROW($I$11)+1,MATCH(L$11,(chronic_intake_assessment_1!$H$11:$AS$11),0)-1)</f>
        <v>0</v>
      </c>
      <c r="M289" s="214">
        <f ca="1">OFFSET(chronic_intake_assessment_1!$H$10,ROW()-ROW($I$11)+1,MATCH(M$11,(chronic_intake_assessment_1!$H$11:$AS$11),0)-1)</f>
        <v>0</v>
      </c>
      <c r="N289" s="214">
        <f ca="1">OFFSET(chronic_intake_assessment_1!$H$10,ROW()-ROW($I$11)+1,MATCH(N$11,(chronic_intake_assessment_1!$H$11:$AS$11),0)-1)</f>
        <v>0</v>
      </c>
      <c r="O289" s="214">
        <f ca="1">OFFSET(chronic_intake_assessment_1!$H$10,ROW()-ROW($I$11)+1,MATCH(O$11,(chronic_intake_assessment_1!$H$11:$AS$11),0)-1)</f>
        <v>0</v>
      </c>
      <c r="P289" s="214">
        <f ca="1">OFFSET(chronic_intake_assessment_1!$H$10,ROW()-ROW($I$11)+1,MATCH(P$11,(chronic_intake_assessment_1!$H$11:$AS$11),0)-1)</f>
        <v>0</v>
      </c>
      <c r="Q289" s="214">
        <f ca="1">OFFSET(chronic_intake_assessment_1!$H$10,ROW()-ROW($I$11)+1,MATCH(Q$11,(chronic_intake_assessment_1!$H$11:$AS$11),0)-1)</f>
        <v>0</v>
      </c>
      <c r="R289" s="214">
        <f ca="1">OFFSET(chronic_intake_assessment_1!$H$10,ROW()-ROW($I$11)+1,MATCH(R$11,(chronic_intake_assessment_1!$H$11:$AS$11),0)-1)</f>
        <v>0</v>
      </c>
      <c r="S289" s="214">
        <f ca="1">OFFSET(chronic_intake_assessment_1!$H$10,ROW()-ROW($I$11)+1,MATCH(S$11,(chronic_intake_assessment_1!$H$11:$AS$11),0)-1)</f>
        <v>0</v>
      </c>
      <c r="T289" s="214">
        <f ca="1">OFFSET(chronic_intake_assessment_1!$H$10,ROW()-ROW($I$11)+1,MATCH(T$11,(chronic_intake_assessment_1!$H$11:$AS$11),0)-1)</f>
        <v>0</v>
      </c>
      <c r="U289" s="214">
        <f ca="1">OFFSET(chronic_intake_assessment_1!$H$10,ROW()-ROW($I$11)+1,MATCH(U$11,(chronic_intake_assessment_1!$H$11:$AS$11),0)-1)</f>
        <v>0</v>
      </c>
      <c r="V289" s="214">
        <f ca="1">OFFSET(chronic_intake_assessment_1!$H$10,ROW()-ROW($I$11)+1,MATCH(V$11,(chronic_intake_assessment_1!$H$11:$AS$11),0)-1)</f>
        <v>0</v>
      </c>
      <c r="W289" s="214">
        <f ca="1">OFFSET(chronic_intake_assessment_1!$H$10,ROW()-ROW($I$11)+1,MATCH(W$11,(chronic_intake_assessment_1!$H$11:$AS$11),0)-1)</f>
        <v>0</v>
      </c>
      <c r="X289" s="214">
        <f ca="1">OFFSET(chronic_intake_assessment_1!$H$10,ROW()-ROW($I$11)+1,MATCH(X$11,(chronic_intake_assessment_1!$H$11:$AS$11),0)-1)</f>
        <v>0</v>
      </c>
      <c r="Y289" s="214">
        <f ca="1">OFFSET(chronic_intake_assessment_1!$H$10,ROW()-ROW($I$11)+1,MATCH(Y$11,(chronic_intake_assessment_1!$H$11:$AS$11),0)-1)</f>
        <v>0</v>
      </c>
      <c r="Z289" s="214">
        <f ca="1">OFFSET(chronic_intake_assessment_1!$H$10,ROW()-ROW($I$11)+1,MATCH(Z$11,(chronic_intake_assessment_1!$H$11:$AS$11),0)-1)</f>
        <v>0</v>
      </c>
      <c r="AA289" s="214">
        <f ca="1">OFFSET(chronic_intake_assessment_1!$H$10,ROW()-ROW($I$11)+1,MATCH(AA$11,(chronic_intake_assessment_1!$H$11:$AS$11),0)-1)</f>
        <v>0</v>
      </c>
      <c r="AB289" s="214">
        <f ca="1">OFFSET(chronic_intake_assessment_1!$H$10,ROW()-ROW($I$11)+1,MATCH(AB$11,(chronic_intake_assessment_1!$H$11:$AS$11),0)-1)</f>
        <v>0</v>
      </c>
      <c r="AC289" s="214">
        <f ca="1">OFFSET(chronic_intake_assessment_1!$H$10,ROW()-ROW($I$11)+1,MATCH(AC$11,(chronic_intake_assessment_1!$H$11:$AS$11),0)-1)</f>
        <v>0</v>
      </c>
      <c r="AD289" s="214">
        <f ca="1">OFFSET(chronic_intake_assessment_1!$H$10,ROW()-ROW($I$11)+1,MATCH(AD$11,(chronic_intake_assessment_1!$H$11:$AS$11),0)-1)</f>
        <v>0</v>
      </c>
      <c r="AE289" s="214">
        <f ca="1">OFFSET(chronic_intake_assessment_1!$H$10,ROW()-ROW($I$11)+1,MATCH(AE$11,(chronic_intake_assessment_1!$H$11:$AS$11),0)-1)</f>
        <v>0</v>
      </c>
      <c r="AF289" s="214">
        <f ca="1">OFFSET(chronic_intake_assessment_1!$H$10,ROW()-ROW($I$11)+1,MATCH(AF$11,(chronic_intake_assessment_1!$H$11:$AS$11),0)-1)</f>
        <v>0</v>
      </c>
      <c r="AG289" s="214">
        <f ca="1">OFFSET(chronic_intake_assessment_1!$H$10,ROW()-ROW($I$11)+1,MATCH(AG$11,(chronic_intake_assessment_1!$H$11:$AS$11),0)-1)</f>
        <v>0</v>
      </c>
      <c r="AH289" s="214">
        <f ca="1">OFFSET(chronic_intake_assessment_1!$H$10,ROW()-ROW($I$11)+1,MATCH(AH$11,(chronic_intake_assessment_1!$H$11:$AS$11),0)-1)</f>
        <v>0</v>
      </c>
      <c r="AI289" s="214">
        <f ca="1">OFFSET(chronic_intake_assessment_1!$H$10,ROW()-ROW($I$11)+1,MATCH(AI$11,(chronic_intake_assessment_1!$H$11:$AS$11),0)-1)</f>
        <v>0</v>
      </c>
      <c r="AJ289" s="214">
        <f ca="1">OFFSET(chronic_intake_assessment_1!$H$10,ROW()-ROW($I$11)+1,MATCH(AJ$11,(chronic_intake_assessment_1!$H$11:$AS$11),0)-1)</f>
        <v>0</v>
      </c>
      <c r="AK289" s="214">
        <f ca="1">OFFSET(chronic_intake_assessment_1!$H$10,ROW()-ROW($I$11)+1,MATCH(AK$11,(chronic_intake_assessment_1!$H$11:$AS$11),0)-1)</f>
        <v>0</v>
      </c>
      <c r="AL289" s="214">
        <f ca="1">OFFSET(chronic_intake_assessment_1!$H$10,ROW()-ROW($I$11)+1,MATCH(AL$11,(chronic_intake_assessment_1!$H$11:$AS$11),0)-1)</f>
        <v>0</v>
      </c>
      <c r="AM289" s="214">
        <f ca="1">OFFSET(chronic_intake_assessment_1!$H$10,ROW()-ROW($I$11)+1,MATCH(AM$11,(chronic_intake_assessment_1!$H$11:$AS$11),0)-1)</f>
        <v>0</v>
      </c>
      <c r="AN289" s="214">
        <f ca="1">OFFSET(chronic_intake_assessment_1!$H$10,ROW()-ROW($I$11)+1,MATCH(AN$11,(chronic_intake_assessment_1!$H$11:$AS$11),0)-1)</f>
        <v>0</v>
      </c>
      <c r="AO289" s="214">
        <f ca="1">OFFSET(chronic_intake_assessment_1!$H$10,ROW()-ROW($I$11)+1,MATCH(AO$11,(chronic_intake_assessment_1!$H$11:$AS$11),0)-1)</f>
        <v>0</v>
      </c>
      <c r="AP289" s="214">
        <f ca="1">OFFSET(chronic_intake_assessment_1!$H$10,ROW()-ROW($I$11)+1,MATCH(AP$11,(chronic_intake_assessment_1!$H$11:$AS$11),0)-1)</f>
        <v>0</v>
      </c>
      <c r="AQ289" s="214">
        <f ca="1">OFFSET(chronic_intake_assessment_1!$H$10,ROW()-ROW($I$11)+1,MATCH(AQ$11,(chronic_intake_assessment_1!$H$11:$AS$11),0)-1)</f>
        <v>0</v>
      </c>
      <c r="AR289" s="214">
        <f ca="1">OFFSET(chronic_intake_assessment_1!$H$10,ROW()-ROW($I$11)+1,MATCH(AR$11,(chronic_intake_assessment_1!$H$11:$AS$11),0)-1)</f>
        <v>0</v>
      </c>
    </row>
    <row r="290" spans="1:44" ht="30" hidden="1" customHeight="1" outlineLevel="3" x14ac:dyDescent="0.2">
      <c r="A290" s="31">
        <v>4</v>
      </c>
      <c r="B290" s="33">
        <v>820010</v>
      </c>
      <c r="C290" s="33"/>
      <c r="D290" s="33" t="s">
        <v>691</v>
      </c>
      <c r="E290" s="33"/>
      <c r="F290" s="33"/>
      <c r="G290" s="211">
        <f>Table765[[#This Row],[crops included in co-ordinated 
monitoring programme]]</f>
        <v>0</v>
      </c>
      <c r="H290" s="211">
        <f>chronic_intake_assessment_1!G290</f>
        <v>0</v>
      </c>
      <c r="I290" s="215">
        <f ca="1">OFFSET(chronic_intake_assessment_1!$H$10,ROW()-ROW($I$11)+1,MATCH(I$11,(chronic_intake_assessment_1!$H$11:$AS$11),0)-1)</f>
        <v>0</v>
      </c>
      <c r="J290" s="215">
        <f ca="1">OFFSET(chronic_intake_assessment_1!$H$10,ROW()-ROW($I$11)+1,MATCH(J$11,(chronic_intake_assessment_1!$H$11:$AS$11),0)-1)</f>
        <v>0</v>
      </c>
      <c r="K290" s="215">
        <f ca="1">OFFSET(chronic_intake_assessment_1!$H$10,ROW()-ROW($I$11)+1,MATCH(K$11,(chronic_intake_assessment_1!$H$11:$AS$11),0)-1)</f>
        <v>0</v>
      </c>
      <c r="L290" s="215">
        <f ca="1">OFFSET(chronic_intake_assessment_1!$H$10,ROW()-ROW($I$11)+1,MATCH(L$11,(chronic_intake_assessment_1!$H$11:$AS$11),0)-1)</f>
        <v>0</v>
      </c>
      <c r="M290" s="215">
        <f ca="1">OFFSET(chronic_intake_assessment_1!$H$10,ROW()-ROW($I$11)+1,MATCH(M$11,(chronic_intake_assessment_1!$H$11:$AS$11),0)-1)</f>
        <v>0</v>
      </c>
      <c r="N290" s="215">
        <f ca="1">OFFSET(chronic_intake_assessment_1!$H$10,ROW()-ROW($I$11)+1,MATCH(N$11,(chronic_intake_assessment_1!$H$11:$AS$11),0)-1)</f>
        <v>0</v>
      </c>
      <c r="O290" s="215">
        <f ca="1">OFFSET(chronic_intake_assessment_1!$H$10,ROW()-ROW($I$11)+1,MATCH(O$11,(chronic_intake_assessment_1!$H$11:$AS$11),0)-1)</f>
        <v>0</v>
      </c>
      <c r="P290" s="215">
        <f ca="1">OFFSET(chronic_intake_assessment_1!$H$10,ROW()-ROW($I$11)+1,MATCH(P$11,(chronic_intake_assessment_1!$H$11:$AS$11),0)-1)</f>
        <v>0</v>
      </c>
      <c r="Q290" s="215">
        <f ca="1">OFFSET(chronic_intake_assessment_1!$H$10,ROW()-ROW($I$11)+1,MATCH(Q$11,(chronic_intake_assessment_1!$H$11:$AS$11),0)-1)</f>
        <v>0</v>
      </c>
      <c r="R290" s="215">
        <f ca="1">OFFSET(chronic_intake_assessment_1!$H$10,ROW()-ROW($I$11)+1,MATCH(R$11,(chronic_intake_assessment_1!$H$11:$AS$11),0)-1)</f>
        <v>0</v>
      </c>
      <c r="S290" s="215">
        <f ca="1">OFFSET(chronic_intake_assessment_1!$H$10,ROW()-ROW($I$11)+1,MATCH(S$11,(chronic_intake_assessment_1!$H$11:$AS$11),0)-1)</f>
        <v>0</v>
      </c>
      <c r="T290" s="215">
        <f ca="1">OFFSET(chronic_intake_assessment_1!$H$10,ROW()-ROW($I$11)+1,MATCH(T$11,(chronic_intake_assessment_1!$H$11:$AS$11),0)-1)</f>
        <v>0</v>
      </c>
      <c r="U290" s="215">
        <f ca="1">OFFSET(chronic_intake_assessment_1!$H$10,ROW()-ROW($I$11)+1,MATCH(U$11,(chronic_intake_assessment_1!$H$11:$AS$11),0)-1)</f>
        <v>0</v>
      </c>
      <c r="V290" s="215">
        <f ca="1">OFFSET(chronic_intake_assessment_1!$H$10,ROW()-ROW($I$11)+1,MATCH(V$11,(chronic_intake_assessment_1!$H$11:$AS$11),0)-1)</f>
        <v>0</v>
      </c>
      <c r="W290" s="215">
        <f ca="1">OFFSET(chronic_intake_assessment_1!$H$10,ROW()-ROW($I$11)+1,MATCH(W$11,(chronic_intake_assessment_1!$H$11:$AS$11),0)-1)</f>
        <v>0</v>
      </c>
      <c r="X290" s="215">
        <f ca="1">OFFSET(chronic_intake_assessment_1!$H$10,ROW()-ROW($I$11)+1,MATCH(X$11,(chronic_intake_assessment_1!$H$11:$AS$11),0)-1)</f>
        <v>0</v>
      </c>
      <c r="Y290" s="215">
        <f ca="1">OFFSET(chronic_intake_assessment_1!$H$10,ROW()-ROW($I$11)+1,MATCH(Y$11,(chronic_intake_assessment_1!$H$11:$AS$11),0)-1)</f>
        <v>0</v>
      </c>
      <c r="Z290" s="215">
        <f ca="1">OFFSET(chronic_intake_assessment_1!$H$10,ROW()-ROW($I$11)+1,MATCH(Z$11,(chronic_intake_assessment_1!$H$11:$AS$11),0)-1)</f>
        <v>0</v>
      </c>
      <c r="AA290" s="215">
        <f ca="1">OFFSET(chronic_intake_assessment_1!$H$10,ROW()-ROW($I$11)+1,MATCH(AA$11,(chronic_intake_assessment_1!$H$11:$AS$11),0)-1)</f>
        <v>0</v>
      </c>
      <c r="AB290" s="215">
        <f ca="1">OFFSET(chronic_intake_assessment_1!$H$10,ROW()-ROW($I$11)+1,MATCH(AB$11,(chronic_intake_assessment_1!$H$11:$AS$11),0)-1)</f>
        <v>0</v>
      </c>
      <c r="AC290" s="215">
        <f ca="1">OFFSET(chronic_intake_assessment_1!$H$10,ROW()-ROW($I$11)+1,MATCH(AC$11,(chronic_intake_assessment_1!$H$11:$AS$11),0)-1)</f>
        <v>0</v>
      </c>
      <c r="AD290" s="215">
        <f ca="1">OFFSET(chronic_intake_assessment_1!$H$10,ROW()-ROW($I$11)+1,MATCH(AD$11,(chronic_intake_assessment_1!$H$11:$AS$11),0)-1)</f>
        <v>0</v>
      </c>
      <c r="AE290" s="215">
        <f ca="1">OFFSET(chronic_intake_assessment_1!$H$10,ROW()-ROW($I$11)+1,MATCH(AE$11,(chronic_intake_assessment_1!$H$11:$AS$11),0)-1)</f>
        <v>0</v>
      </c>
      <c r="AF290" s="215">
        <f ca="1">OFFSET(chronic_intake_assessment_1!$H$10,ROW()-ROW($I$11)+1,MATCH(AF$11,(chronic_intake_assessment_1!$H$11:$AS$11),0)-1)</f>
        <v>0</v>
      </c>
      <c r="AG290" s="215">
        <f ca="1">OFFSET(chronic_intake_assessment_1!$H$10,ROW()-ROW($I$11)+1,MATCH(AG$11,(chronic_intake_assessment_1!$H$11:$AS$11),0)-1)</f>
        <v>0</v>
      </c>
      <c r="AH290" s="215">
        <f ca="1">OFFSET(chronic_intake_assessment_1!$H$10,ROW()-ROW($I$11)+1,MATCH(AH$11,(chronic_intake_assessment_1!$H$11:$AS$11),0)-1)</f>
        <v>0</v>
      </c>
      <c r="AI290" s="215">
        <f ca="1">OFFSET(chronic_intake_assessment_1!$H$10,ROW()-ROW($I$11)+1,MATCH(AI$11,(chronic_intake_assessment_1!$H$11:$AS$11),0)-1)</f>
        <v>0</v>
      </c>
      <c r="AJ290" s="215">
        <f ca="1">OFFSET(chronic_intake_assessment_1!$H$10,ROW()-ROW($I$11)+1,MATCH(AJ$11,(chronic_intake_assessment_1!$H$11:$AS$11),0)-1)</f>
        <v>0</v>
      </c>
      <c r="AK290" s="215">
        <f ca="1">OFFSET(chronic_intake_assessment_1!$H$10,ROW()-ROW($I$11)+1,MATCH(AK$11,(chronic_intake_assessment_1!$H$11:$AS$11),0)-1)</f>
        <v>0</v>
      </c>
      <c r="AL290" s="215">
        <f ca="1">OFFSET(chronic_intake_assessment_1!$H$10,ROW()-ROW($I$11)+1,MATCH(AL$11,(chronic_intake_assessment_1!$H$11:$AS$11),0)-1)</f>
        <v>0</v>
      </c>
      <c r="AM290" s="215">
        <f ca="1">OFFSET(chronic_intake_assessment_1!$H$10,ROW()-ROW($I$11)+1,MATCH(AM$11,(chronic_intake_assessment_1!$H$11:$AS$11),0)-1)</f>
        <v>0</v>
      </c>
      <c r="AN290" s="215">
        <f ca="1">OFFSET(chronic_intake_assessment_1!$H$10,ROW()-ROW($I$11)+1,MATCH(AN$11,(chronic_intake_assessment_1!$H$11:$AS$11),0)-1)</f>
        <v>0</v>
      </c>
      <c r="AO290" s="215">
        <f ca="1">OFFSET(chronic_intake_assessment_1!$H$10,ROW()-ROW($I$11)+1,MATCH(AO$11,(chronic_intake_assessment_1!$H$11:$AS$11),0)-1)</f>
        <v>0</v>
      </c>
      <c r="AP290" s="215">
        <f ca="1">OFFSET(chronic_intake_assessment_1!$H$10,ROW()-ROW($I$11)+1,MATCH(AP$11,(chronic_intake_assessment_1!$H$11:$AS$11),0)-1)</f>
        <v>0</v>
      </c>
      <c r="AQ290" s="215">
        <f ca="1">OFFSET(chronic_intake_assessment_1!$H$10,ROW()-ROW($I$11)+1,MATCH(AQ$11,(chronic_intake_assessment_1!$H$11:$AS$11),0)-1)</f>
        <v>0</v>
      </c>
      <c r="AR290" s="215">
        <f ca="1">OFFSET(chronic_intake_assessment_1!$H$10,ROW()-ROW($I$11)+1,MATCH(AR$11,(chronic_intake_assessment_1!$H$11:$AS$11),0)-1)</f>
        <v>0</v>
      </c>
    </row>
    <row r="291" spans="1:44" ht="30" hidden="1" customHeight="1" outlineLevel="1" x14ac:dyDescent="0.2">
      <c r="A291" s="31">
        <v>4</v>
      </c>
      <c r="B291" s="33">
        <v>820020</v>
      </c>
      <c r="C291" s="33"/>
      <c r="D291" s="33" t="s">
        <v>692</v>
      </c>
      <c r="E291" s="33"/>
      <c r="F291" s="33"/>
      <c r="G291" s="211">
        <f>Table765[[#This Row],[crops included in co-ordinated 
monitoring programme]]</f>
        <v>0</v>
      </c>
      <c r="H291" s="211">
        <f>chronic_intake_assessment_1!G291</f>
        <v>0</v>
      </c>
      <c r="I291" s="215">
        <f ca="1">OFFSET(chronic_intake_assessment_1!$H$10,ROW()-ROW($I$11)+1,MATCH(I$11,(chronic_intake_assessment_1!$H$11:$AS$11),0)-1)</f>
        <v>0</v>
      </c>
      <c r="J291" s="215">
        <f ca="1">OFFSET(chronic_intake_assessment_1!$H$10,ROW()-ROW($I$11)+1,MATCH(J$11,(chronic_intake_assessment_1!$H$11:$AS$11),0)-1)</f>
        <v>0</v>
      </c>
      <c r="K291" s="215">
        <f ca="1">OFFSET(chronic_intake_assessment_1!$H$10,ROW()-ROW($I$11)+1,MATCH(K$11,(chronic_intake_assessment_1!$H$11:$AS$11),0)-1)</f>
        <v>0</v>
      </c>
      <c r="L291" s="215">
        <f ca="1">OFFSET(chronic_intake_assessment_1!$H$10,ROW()-ROW($I$11)+1,MATCH(L$11,(chronic_intake_assessment_1!$H$11:$AS$11),0)-1)</f>
        <v>0</v>
      </c>
      <c r="M291" s="215">
        <f ca="1">OFFSET(chronic_intake_assessment_1!$H$10,ROW()-ROW($I$11)+1,MATCH(M$11,(chronic_intake_assessment_1!$H$11:$AS$11),0)-1)</f>
        <v>0</v>
      </c>
      <c r="N291" s="215">
        <f ca="1">OFFSET(chronic_intake_assessment_1!$H$10,ROW()-ROW($I$11)+1,MATCH(N$11,(chronic_intake_assessment_1!$H$11:$AS$11),0)-1)</f>
        <v>0</v>
      </c>
      <c r="O291" s="215">
        <f ca="1">OFFSET(chronic_intake_assessment_1!$H$10,ROW()-ROW($I$11)+1,MATCH(O$11,(chronic_intake_assessment_1!$H$11:$AS$11),0)-1)</f>
        <v>0</v>
      </c>
      <c r="P291" s="215">
        <f ca="1">OFFSET(chronic_intake_assessment_1!$H$10,ROW()-ROW($I$11)+1,MATCH(P$11,(chronic_intake_assessment_1!$H$11:$AS$11),0)-1)</f>
        <v>0</v>
      </c>
      <c r="Q291" s="215">
        <f ca="1">OFFSET(chronic_intake_assessment_1!$H$10,ROW()-ROW($I$11)+1,MATCH(Q$11,(chronic_intake_assessment_1!$H$11:$AS$11),0)-1)</f>
        <v>0</v>
      </c>
      <c r="R291" s="215">
        <f ca="1">OFFSET(chronic_intake_assessment_1!$H$10,ROW()-ROW($I$11)+1,MATCH(R$11,(chronic_intake_assessment_1!$H$11:$AS$11),0)-1)</f>
        <v>0</v>
      </c>
      <c r="S291" s="215">
        <f ca="1">OFFSET(chronic_intake_assessment_1!$H$10,ROW()-ROW($I$11)+1,MATCH(S$11,(chronic_intake_assessment_1!$H$11:$AS$11),0)-1)</f>
        <v>0</v>
      </c>
      <c r="T291" s="215">
        <f ca="1">OFFSET(chronic_intake_assessment_1!$H$10,ROW()-ROW($I$11)+1,MATCH(T$11,(chronic_intake_assessment_1!$H$11:$AS$11),0)-1)</f>
        <v>0</v>
      </c>
      <c r="U291" s="215">
        <f ca="1">OFFSET(chronic_intake_assessment_1!$H$10,ROW()-ROW($I$11)+1,MATCH(U$11,(chronic_intake_assessment_1!$H$11:$AS$11),0)-1)</f>
        <v>0</v>
      </c>
      <c r="V291" s="215">
        <f ca="1">OFFSET(chronic_intake_assessment_1!$H$10,ROW()-ROW($I$11)+1,MATCH(V$11,(chronic_intake_assessment_1!$H$11:$AS$11),0)-1)</f>
        <v>0</v>
      </c>
      <c r="W291" s="215">
        <f ca="1">OFFSET(chronic_intake_assessment_1!$H$10,ROW()-ROW($I$11)+1,MATCH(W$11,(chronic_intake_assessment_1!$H$11:$AS$11),0)-1)</f>
        <v>0</v>
      </c>
      <c r="X291" s="215">
        <f ca="1">OFFSET(chronic_intake_assessment_1!$H$10,ROW()-ROW($I$11)+1,MATCH(X$11,(chronic_intake_assessment_1!$H$11:$AS$11),0)-1)</f>
        <v>0</v>
      </c>
      <c r="Y291" s="215">
        <f ca="1">OFFSET(chronic_intake_assessment_1!$H$10,ROW()-ROW($I$11)+1,MATCH(Y$11,(chronic_intake_assessment_1!$H$11:$AS$11),0)-1)</f>
        <v>0</v>
      </c>
      <c r="Z291" s="215">
        <f ca="1">OFFSET(chronic_intake_assessment_1!$H$10,ROW()-ROW($I$11)+1,MATCH(Z$11,(chronic_intake_assessment_1!$H$11:$AS$11),0)-1)</f>
        <v>0</v>
      </c>
      <c r="AA291" s="215">
        <f ca="1">OFFSET(chronic_intake_assessment_1!$H$10,ROW()-ROW($I$11)+1,MATCH(AA$11,(chronic_intake_assessment_1!$H$11:$AS$11),0)-1)</f>
        <v>0</v>
      </c>
      <c r="AB291" s="215">
        <f ca="1">OFFSET(chronic_intake_assessment_1!$H$10,ROW()-ROW($I$11)+1,MATCH(AB$11,(chronic_intake_assessment_1!$H$11:$AS$11),0)-1)</f>
        <v>0</v>
      </c>
      <c r="AC291" s="215">
        <f ca="1">OFFSET(chronic_intake_assessment_1!$H$10,ROW()-ROW($I$11)+1,MATCH(AC$11,(chronic_intake_assessment_1!$H$11:$AS$11),0)-1)</f>
        <v>0</v>
      </c>
      <c r="AD291" s="215">
        <f ca="1">OFFSET(chronic_intake_assessment_1!$H$10,ROW()-ROW($I$11)+1,MATCH(AD$11,(chronic_intake_assessment_1!$H$11:$AS$11),0)-1)</f>
        <v>0</v>
      </c>
      <c r="AE291" s="215">
        <f ca="1">OFFSET(chronic_intake_assessment_1!$H$10,ROW()-ROW($I$11)+1,MATCH(AE$11,(chronic_intake_assessment_1!$H$11:$AS$11),0)-1)</f>
        <v>0</v>
      </c>
      <c r="AF291" s="215">
        <f ca="1">OFFSET(chronic_intake_assessment_1!$H$10,ROW()-ROW($I$11)+1,MATCH(AF$11,(chronic_intake_assessment_1!$H$11:$AS$11),0)-1)</f>
        <v>0</v>
      </c>
      <c r="AG291" s="215">
        <f ca="1">OFFSET(chronic_intake_assessment_1!$H$10,ROW()-ROW($I$11)+1,MATCH(AG$11,(chronic_intake_assessment_1!$H$11:$AS$11),0)-1)</f>
        <v>0</v>
      </c>
      <c r="AH291" s="215">
        <f ca="1">OFFSET(chronic_intake_assessment_1!$H$10,ROW()-ROW($I$11)+1,MATCH(AH$11,(chronic_intake_assessment_1!$H$11:$AS$11),0)-1)</f>
        <v>0</v>
      </c>
      <c r="AI291" s="215">
        <f ca="1">OFFSET(chronic_intake_assessment_1!$H$10,ROW()-ROW($I$11)+1,MATCH(AI$11,(chronic_intake_assessment_1!$H$11:$AS$11),0)-1)</f>
        <v>0</v>
      </c>
      <c r="AJ291" s="215">
        <f ca="1">OFFSET(chronic_intake_assessment_1!$H$10,ROW()-ROW($I$11)+1,MATCH(AJ$11,(chronic_intake_assessment_1!$H$11:$AS$11),0)-1)</f>
        <v>0</v>
      </c>
      <c r="AK291" s="215">
        <f ca="1">OFFSET(chronic_intake_assessment_1!$H$10,ROW()-ROW($I$11)+1,MATCH(AK$11,(chronic_intake_assessment_1!$H$11:$AS$11),0)-1)</f>
        <v>0</v>
      </c>
      <c r="AL291" s="215">
        <f ca="1">OFFSET(chronic_intake_assessment_1!$H$10,ROW()-ROW($I$11)+1,MATCH(AL$11,(chronic_intake_assessment_1!$H$11:$AS$11),0)-1)</f>
        <v>0</v>
      </c>
      <c r="AM291" s="215">
        <f ca="1">OFFSET(chronic_intake_assessment_1!$H$10,ROW()-ROW($I$11)+1,MATCH(AM$11,(chronic_intake_assessment_1!$H$11:$AS$11),0)-1)</f>
        <v>0</v>
      </c>
      <c r="AN291" s="215">
        <f ca="1">OFFSET(chronic_intake_assessment_1!$H$10,ROW()-ROW($I$11)+1,MATCH(AN$11,(chronic_intake_assessment_1!$H$11:$AS$11),0)-1)</f>
        <v>0</v>
      </c>
      <c r="AO291" s="215">
        <f ca="1">OFFSET(chronic_intake_assessment_1!$H$10,ROW()-ROW($I$11)+1,MATCH(AO$11,(chronic_intake_assessment_1!$H$11:$AS$11),0)-1)</f>
        <v>0</v>
      </c>
      <c r="AP291" s="215">
        <f ca="1">OFFSET(chronic_intake_assessment_1!$H$10,ROW()-ROW($I$11)+1,MATCH(AP$11,(chronic_intake_assessment_1!$H$11:$AS$11),0)-1)</f>
        <v>0</v>
      </c>
      <c r="AQ291" s="215">
        <f ca="1">OFFSET(chronic_intake_assessment_1!$H$10,ROW()-ROW($I$11)+1,MATCH(AQ$11,(chronic_intake_assessment_1!$H$11:$AS$11),0)-1)</f>
        <v>0</v>
      </c>
      <c r="AR291" s="215">
        <f ca="1">OFFSET(chronic_intake_assessment_1!$H$10,ROW()-ROW($I$11)+1,MATCH(AR$11,(chronic_intake_assessment_1!$H$11:$AS$11),0)-1)</f>
        <v>0</v>
      </c>
    </row>
    <row r="292" spans="1:44" ht="30" hidden="1" customHeight="1" outlineLevel="3" x14ac:dyDescent="0.2">
      <c r="A292" s="31">
        <v>4</v>
      </c>
      <c r="B292" s="33">
        <v>820030</v>
      </c>
      <c r="C292" s="33"/>
      <c r="D292" s="33" t="s">
        <v>693</v>
      </c>
      <c r="E292" s="33">
        <v>1</v>
      </c>
      <c r="F292" s="33" t="s">
        <v>1566</v>
      </c>
      <c r="G292" s="211">
        <f>Table765[[#This Row],[crops included in co-ordinated 
monitoring programme]]</f>
        <v>0</v>
      </c>
      <c r="H292" s="211">
        <f>chronic_intake_assessment_1!G292</f>
        <v>0</v>
      </c>
      <c r="I292" s="215">
        <f ca="1">OFFSET(chronic_intake_assessment_1!$H$10,ROW()-ROW($I$11)+1,MATCH(I$11,(chronic_intake_assessment_1!$H$11:$AS$11),0)-1)</f>
        <v>0</v>
      </c>
      <c r="J292" s="215">
        <f ca="1">OFFSET(chronic_intake_assessment_1!$H$10,ROW()-ROW($I$11)+1,MATCH(J$11,(chronic_intake_assessment_1!$H$11:$AS$11),0)-1)</f>
        <v>0</v>
      </c>
      <c r="K292" s="215">
        <f ca="1">OFFSET(chronic_intake_assessment_1!$H$10,ROW()-ROW($I$11)+1,MATCH(K$11,(chronic_intake_assessment_1!$H$11:$AS$11),0)-1)</f>
        <v>0</v>
      </c>
      <c r="L292" s="215">
        <f ca="1">OFFSET(chronic_intake_assessment_1!$H$10,ROW()-ROW($I$11)+1,MATCH(L$11,(chronic_intake_assessment_1!$H$11:$AS$11),0)-1)</f>
        <v>0</v>
      </c>
      <c r="M292" s="215">
        <f ca="1">OFFSET(chronic_intake_assessment_1!$H$10,ROW()-ROW($I$11)+1,MATCH(M$11,(chronic_intake_assessment_1!$H$11:$AS$11),0)-1)</f>
        <v>0</v>
      </c>
      <c r="N292" s="215">
        <f ca="1">OFFSET(chronic_intake_assessment_1!$H$10,ROW()-ROW($I$11)+1,MATCH(N$11,(chronic_intake_assessment_1!$H$11:$AS$11),0)-1)</f>
        <v>0</v>
      </c>
      <c r="O292" s="215">
        <f ca="1">OFFSET(chronic_intake_assessment_1!$H$10,ROW()-ROW($I$11)+1,MATCH(O$11,(chronic_intake_assessment_1!$H$11:$AS$11),0)-1)</f>
        <v>0</v>
      </c>
      <c r="P292" s="215">
        <f ca="1">OFFSET(chronic_intake_assessment_1!$H$10,ROW()-ROW($I$11)+1,MATCH(P$11,(chronic_intake_assessment_1!$H$11:$AS$11),0)-1)</f>
        <v>0</v>
      </c>
      <c r="Q292" s="215">
        <f ca="1">OFFSET(chronic_intake_assessment_1!$H$10,ROW()-ROW($I$11)+1,MATCH(Q$11,(chronic_intake_assessment_1!$H$11:$AS$11),0)-1)</f>
        <v>0</v>
      </c>
      <c r="R292" s="215">
        <f ca="1">OFFSET(chronic_intake_assessment_1!$H$10,ROW()-ROW($I$11)+1,MATCH(R$11,(chronic_intake_assessment_1!$H$11:$AS$11),0)-1)</f>
        <v>0</v>
      </c>
      <c r="S292" s="215">
        <f ca="1">OFFSET(chronic_intake_assessment_1!$H$10,ROW()-ROW($I$11)+1,MATCH(S$11,(chronic_intake_assessment_1!$H$11:$AS$11),0)-1)</f>
        <v>0</v>
      </c>
      <c r="T292" s="215">
        <f ca="1">OFFSET(chronic_intake_assessment_1!$H$10,ROW()-ROW($I$11)+1,MATCH(T$11,(chronic_intake_assessment_1!$H$11:$AS$11),0)-1)</f>
        <v>0</v>
      </c>
      <c r="U292" s="215">
        <f ca="1">OFFSET(chronic_intake_assessment_1!$H$10,ROW()-ROW($I$11)+1,MATCH(U$11,(chronic_intake_assessment_1!$H$11:$AS$11),0)-1)</f>
        <v>0</v>
      </c>
      <c r="V292" s="215">
        <f ca="1">OFFSET(chronic_intake_assessment_1!$H$10,ROW()-ROW($I$11)+1,MATCH(V$11,(chronic_intake_assessment_1!$H$11:$AS$11),0)-1)</f>
        <v>0</v>
      </c>
      <c r="W292" s="215">
        <f ca="1">OFFSET(chronic_intake_assessment_1!$H$10,ROW()-ROW($I$11)+1,MATCH(W$11,(chronic_intake_assessment_1!$H$11:$AS$11),0)-1)</f>
        <v>0</v>
      </c>
      <c r="X292" s="215">
        <f ca="1">OFFSET(chronic_intake_assessment_1!$H$10,ROW()-ROW($I$11)+1,MATCH(X$11,(chronic_intake_assessment_1!$H$11:$AS$11),0)-1)</f>
        <v>0</v>
      </c>
      <c r="Y292" s="215">
        <f ca="1">OFFSET(chronic_intake_assessment_1!$H$10,ROW()-ROW($I$11)+1,MATCH(Y$11,(chronic_intake_assessment_1!$H$11:$AS$11),0)-1)</f>
        <v>0</v>
      </c>
      <c r="Z292" s="215">
        <f ca="1">OFFSET(chronic_intake_assessment_1!$H$10,ROW()-ROW($I$11)+1,MATCH(Z$11,(chronic_intake_assessment_1!$H$11:$AS$11),0)-1)</f>
        <v>0</v>
      </c>
      <c r="AA292" s="215">
        <f ca="1">OFFSET(chronic_intake_assessment_1!$H$10,ROW()-ROW($I$11)+1,MATCH(AA$11,(chronic_intake_assessment_1!$H$11:$AS$11),0)-1)</f>
        <v>0</v>
      </c>
      <c r="AB292" s="215">
        <f ca="1">OFFSET(chronic_intake_assessment_1!$H$10,ROW()-ROW($I$11)+1,MATCH(AB$11,(chronic_intake_assessment_1!$H$11:$AS$11),0)-1)</f>
        <v>0</v>
      </c>
      <c r="AC292" s="215">
        <f ca="1">OFFSET(chronic_intake_assessment_1!$H$10,ROW()-ROW($I$11)+1,MATCH(AC$11,(chronic_intake_assessment_1!$H$11:$AS$11),0)-1)</f>
        <v>0</v>
      </c>
      <c r="AD292" s="215">
        <f ca="1">OFFSET(chronic_intake_assessment_1!$H$10,ROW()-ROW($I$11)+1,MATCH(AD$11,(chronic_intake_assessment_1!$H$11:$AS$11),0)-1)</f>
        <v>0</v>
      </c>
      <c r="AE292" s="215">
        <f ca="1">OFFSET(chronic_intake_assessment_1!$H$10,ROW()-ROW($I$11)+1,MATCH(AE$11,(chronic_intake_assessment_1!$H$11:$AS$11),0)-1)</f>
        <v>0</v>
      </c>
      <c r="AF292" s="215">
        <f ca="1">OFFSET(chronic_intake_assessment_1!$H$10,ROW()-ROW($I$11)+1,MATCH(AF$11,(chronic_intake_assessment_1!$H$11:$AS$11),0)-1)</f>
        <v>0</v>
      </c>
      <c r="AG292" s="215">
        <f ca="1">OFFSET(chronic_intake_assessment_1!$H$10,ROW()-ROW($I$11)+1,MATCH(AG$11,(chronic_intake_assessment_1!$H$11:$AS$11),0)-1)</f>
        <v>0</v>
      </c>
      <c r="AH292" s="215">
        <f ca="1">OFFSET(chronic_intake_assessment_1!$H$10,ROW()-ROW($I$11)+1,MATCH(AH$11,(chronic_intake_assessment_1!$H$11:$AS$11),0)-1)</f>
        <v>0</v>
      </c>
      <c r="AI292" s="215">
        <f ca="1">OFFSET(chronic_intake_assessment_1!$H$10,ROW()-ROW($I$11)+1,MATCH(AI$11,(chronic_intake_assessment_1!$H$11:$AS$11),0)-1)</f>
        <v>0</v>
      </c>
      <c r="AJ292" s="215">
        <f ca="1">OFFSET(chronic_intake_assessment_1!$H$10,ROW()-ROW($I$11)+1,MATCH(AJ$11,(chronic_intake_assessment_1!$H$11:$AS$11),0)-1)</f>
        <v>0</v>
      </c>
      <c r="AK292" s="215">
        <f ca="1">OFFSET(chronic_intake_assessment_1!$H$10,ROW()-ROW($I$11)+1,MATCH(AK$11,(chronic_intake_assessment_1!$H$11:$AS$11),0)-1)</f>
        <v>0</v>
      </c>
      <c r="AL292" s="215">
        <f ca="1">OFFSET(chronic_intake_assessment_1!$H$10,ROW()-ROW($I$11)+1,MATCH(AL$11,(chronic_intake_assessment_1!$H$11:$AS$11),0)-1)</f>
        <v>0</v>
      </c>
      <c r="AM292" s="215">
        <f ca="1">OFFSET(chronic_intake_assessment_1!$H$10,ROW()-ROW($I$11)+1,MATCH(AM$11,(chronic_intake_assessment_1!$H$11:$AS$11),0)-1)</f>
        <v>0</v>
      </c>
      <c r="AN292" s="215">
        <f ca="1">OFFSET(chronic_intake_assessment_1!$H$10,ROW()-ROW($I$11)+1,MATCH(AN$11,(chronic_intake_assessment_1!$H$11:$AS$11),0)-1)</f>
        <v>0</v>
      </c>
      <c r="AO292" s="215">
        <f ca="1">OFFSET(chronic_intake_assessment_1!$H$10,ROW()-ROW($I$11)+1,MATCH(AO$11,(chronic_intake_assessment_1!$H$11:$AS$11),0)-1)</f>
        <v>0</v>
      </c>
      <c r="AP292" s="215">
        <f ca="1">OFFSET(chronic_intake_assessment_1!$H$10,ROW()-ROW($I$11)+1,MATCH(AP$11,(chronic_intake_assessment_1!$H$11:$AS$11),0)-1)</f>
        <v>0</v>
      </c>
      <c r="AQ292" s="215">
        <f ca="1">OFFSET(chronic_intake_assessment_1!$H$10,ROW()-ROW($I$11)+1,MATCH(AQ$11,(chronic_intake_assessment_1!$H$11:$AS$11),0)-1)</f>
        <v>0</v>
      </c>
      <c r="AR292" s="215">
        <f ca="1">OFFSET(chronic_intake_assessment_1!$H$10,ROW()-ROW($I$11)+1,MATCH(AR$11,(chronic_intake_assessment_1!$H$11:$AS$11),0)-1)</f>
        <v>0</v>
      </c>
    </row>
    <row r="293" spans="1:44" ht="30" hidden="1" customHeight="1" outlineLevel="3" x14ac:dyDescent="0.2">
      <c r="A293" s="31">
        <v>4</v>
      </c>
      <c r="B293" s="33">
        <v>820040</v>
      </c>
      <c r="C293" s="33"/>
      <c r="D293" s="33" t="s">
        <v>694</v>
      </c>
      <c r="E293" s="33"/>
      <c r="F293" s="33"/>
      <c r="G293" s="211">
        <f>Table765[[#This Row],[crops included in co-ordinated 
monitoring programme]]</f>
        <v>0</v>
      </c>
      <c r="H293" s="211">
        <f>chronic_intake_assessment_1!G293</f>
        <v>0</v>
      </c>
      <c r="I293" s="215">
        <f ca="1">OFFSET(chronic_intake_assessment_1!$H$10,ROW()-ROW($I$11)+1,MATCH(I$11,(chronic_intake_assessment_1!$H$11:$AS$11),0)-1)</f>
        <v>0</v>
      </c>
      <c r="J293" s="215">
        <f ca="1">OFFSET(chronic_intake_assessment_1!$H$10,ROW()-ROW($I$11)+1,MATCH(J$11,(chronic_intake_assessment_1!$H$11:$AS$11),0)-1)</f>
        <v>0</v>
      </c>
      <c r="K293" s="215">
        <f ca="1">OFFSET(chronic_intake_assessment_1!$H$10,ROW()-ROW($I$11)+1,MATCH(K$11,(chronic_intake_assessment_1!$H$11:$AS$11),0)-1)</f>
        <v>0</v>
      </c>
      <c r="L293" s="215">
        <f ca="1">OFFSET(chronic_intake_assessment_1!$H$10,ROW()-ROW($I$11)+1,MATCH(L$11,(chronic_intake_assessment_1!$H$11:$AS$11),0)-1)</f>
        <v>0</v>
      </c>
      <c r="M293" s="215">
        <f ca="1">OFFSET(chronic_intake_assessment_1!$H$10,ROW()-ROW($I$11)+1,MATCH(M$11,(chronic_intake_assessment_1!$H$11:$AS$11),0)-1)</f>
        <v>0</v>
      </c>
      <c r="N293" s="215">
        <f ca="1">OFFSET(chronic_intake_assessment_1!$H$10,ROW()-ROW($I$11)+1,MATCH(N$11,(chronic_intake_assessment_1!$H$11:$AS$11),0)-1)</f>
        <v>0</v>
      </c>
      <c r="O293" s="215">
        <f ca="1">OFFSET(chronic_intake_assessment_1!$H$10,ROW()-ROW($I$11)+1,MATCH(O$11,(chronic_intake_assessment_1!$H$11:$AS$11),0)-1)</f>
        <v>0</v>
      </c>
      <c r="P293" s="215">
        <f ca="1">OFFSET(chronic_intake_assessment_1!$H$10,ROW()-ROW($I$11)+1,MATCH(P$11,(chronic_intake_assessment_1!$H$11:$AS$11),0)-1)</f>
        <v>0</v>
      </c>
      <c r="Q293" s="215">
        <f ca="1">OFFSET(chronic_intake_assessment_1!$H$10,ROW()-ROW($I$11)+1,MATCH(Q$11,(chronic_intake_assessment_1!$H$11:$AS$11),0)-1)</f>
        <v>0</v>
      </c>
      <c r="R293" s="215">
        <f ca="1">OFFSET(chronic_intake_assessment_1!$H$10,ROW()-ROW($I$11)+1,MATCH(R$11,(chronic_intake_assessment_1!$H$11:$AS$11),0)-1)</f>
        <v>0</v>
      </c>
      <c r="S293" s="215">
        <f ca="1">OFFSET(chronic_intake_assessment_1!$H$10,ROW()-ROW($I$11)+1,MATCH(S$11,(chronic_intake_assessment_1!$H$11:$AS$11),0)-1)</f>
        <v>0</v>
      </c>
      <c r="T293" s="215">
        <f ca="1">OFFSET(chronic_intake_assessment_1!$H$10,ROW()-ROW($I$11)+1,MATCH(T$11,(chronic_intake_assessment_1!$H$11:$AS$11),0)-1)</f>
        <v>0</v>
      </c>
      <c r="U293" s="215">
        <f ca="1">OFFSET(chronic_intake_assessment_1!$H$10,ROW()-ROW($I$11)+1,MATCH(U$11,(chronic_intake_assessment_1!$H$11:$AS$11),0)-1)</f>
        <v>0</v>
      </c>
      <c r="V293" s="215">
        <f ca="1">OFFSET(chronic_intake_assessment_1!$H$10,ROW()-ROW($I$11)+1,MATCH(V$11,(chronic_intake_assessment_1!$H$11:$AS$11),0)-1)</f>
        <v>0</v>
      </c>
      <c r="W293" s="215">
        <f ca="1">OFFSET(chronic_intake_assessment_1!$H$10,ROW()-ROW($I$11)+1,MATCH(W$11,(chronic_intake_assessment_1!$H$11:$AS$11),0)-1)</f>
        <v>0</v>
      </c>
      <c r="X293" s="215">
        <f ca="1">OFFSET(chronic_intake_assessment_1!$H$10,ROW()-ROW($I$11)+1,MATCH(X$11,(chronic_intake_assessment_1!$H$11:$AS$11),0)-1)</f>
        <v>0</v>
      </c>
      <c r="Y293" s="215">
        <f ca="1">OFFSET(chronic_intake_assessment_1!$H$10,ROW()-ROW($I$11)+1,MATCH(Y$11,(chronic_intake_assessment_1!$H$11:$AS$11),0)-1)</f>
        <v>0</v>
      </c>
      <c r="Z293" s="215">
        <f ca="1">OFFSET(chronic_intake_assessment_1!$H$10,ROW()-ROW($I$11)+1,MATCH(Z$11,(chronic_intake_assessment_1!$H$11:$AS$11),0)-1)</f>
        <v>0</v>
      </c>
      <c r="AA293" s="215">
        <f ca="1">OFFSET(chronic_intake_assessment_1!$H$10,ROW()-ROW($I$11)+1,MATCH(AA$11,(chronic_intake_assessment_1!$H$11:$AS$11),0)-1)</f>
        <v>0</v>
      </c>
      <c r="AB293" s="215">
        <f ca="1">OFFSET(chronic_intake_assessment_1!$H$10,ROW()-ROW($I$11)+1,MATCH(AB$11,(chronic_intake_assessment_1!$H$11:$AS$11),0)-1)</f>
        <v>0</v>
      </c>
      <c r="AC293" s="215">
        <f ca="1">OFFSET(chronic_intake_assessment_1!$H$10,ROW()-ROW($I$11)+1,MATCH(AC$11,(chronic_intake_assessment_1!$H$11:$AS$11),0)-1)</f>
        <v>0</v>
      </c>
      <c r="AD293" s="215">
        <f ca="1">OFFSET(chronic_intake_assessment_1!$H$10,ROW()-ROW($I$11)+1,MATCH(AD$11,(chronic_intake_assessment_1!$H$11:$AS$11),0)-1)</f>
        <v>0</v>
      </c>
      <c r="AE293" s="215">
        <f ca="1">OFFSET(chronic_intake_assessment_1!$H$10,ROW()-ROW($I$11)+1,MATCH(AE$11,(chronic_intake_assessment_1!$H$11:$AS$11),0)-1)</f>
        <v>0</v>
      </c>
      <c r="AF293" s="215">
        <f ca="1">OFFSET(chronic_intake_assessment_1!$H$10,ROW()-ROW($I$11)+1,MATCH(AF$11,(chronic_intake_assessment_1!$H$11:$AS$11),0)-1)</f>
        <v>0</v>
      </c>
      <c r="AG293" s="215">
        <f ca="1">OFFSET(chronic_intake_assessment_1!$H$10,ROW()-ROW($I$11)+1,MATCH(AG$11,(chronic_intake_assessment_1!$H$11:$AS$11),0)-1)</f>
        <v>0</v>
      </c>
      <c r="AH293" s="215">
        <f ca="1">OFFSET(chronic_intake_assessment_1!$H$10,ROW()-ROW($I$11)+1,MATCH(AH$11,(chronic_intake_assessment_1!$H$11:$AS$11),0)-1)</f>
        <v>0</v>
      </c>
      <c r="AI293" s="215">
        <f ca="1">OFFSET(chronic_intake_assessment_1!$H$10,ROW()-ROW($I$11)+1,MATCH(AI$11,(chronic_intake_assessment_1!$H$11:$AS$11),0)-1)</f>
        <v>0</v>
      </c>
      <c r="AJ293" s="215">
        <f ca="1">OFFSET(chronic_intake_assessment_1!$H$10,ROW()-ROW($I$11)+1,MATCH(AJ$11,(chronic_intake_assessment_1!$H$11:$AS$11),0)-1)</f>
        <v>0</v>
      </c>
      <c r="AK293" s="215">
        <f ca="1">OFFSET(chronic_intake_assessment_1!$H$10,ROW()-ROW($I$11)+1,MATCH(AK$11,(chronic_intake_assessment_1!$H$11:$AS$11),0)-1)</f>
        <v>0</v>
      </c>
      <c r="AL293" s="215">
        <f ca="1">OFFSET(chronic_intake_assessment_1!$H$10,ROW()-ROW($I$11)+1,MATCH(AL$11,(chronic_intake_assessment_1!$H$11:$AS$11),0)-1)</f>
        <v>0</v>
      </c>
      <c r="AM293" s="215">
        <f ca="1">OFFSET(chronic_intake_assessment_1!$H$10,ROW()-ROW($I$11)+1,MATCH(AM$11,(chronic_intake_assessment_1!$H$11:$AS$11),0)-1)</f>
        <v>0</v>
      </c>
      <c r="AN293" s="215">
        <f ca="1">OFFSET(chronic_intake_assessment_1!$H$10,ROW()-ROW($I$11)+1,MATCH(AN$11,(chronic_intake_assessment_1!$H$11:$AS$11),0)-1)</f>
        <v>0</v>
      </c>
      <c r="AO293" s="215">
        <f ca="1">OFFSET(chronic_intake_assessment_1!$H$10,ROW()-ROW($I$11)+1,MATCH(AO$11,(chronic_intake_assessment_1!$H$11:$AS$11),0)-1)</f>
        <v>0</v>
      </c>
      <c r="AP293" s="215">
        <f ca="1">OFFSET(chronic_intake_assessment_1!$H$10,ROW()-ROW($I$11)+1,MATCH(AP$11,(chronic_intake_assessment_1!$H$11:$AS$11),0)-1)</f>
        <v>0</v>
      </c>
      <c r="AQ293" s="215">
        <f ca="1">OFFSET(chronic_intake_assessment_1!$H$10,ROW()-ROW($I$11)+1,MATCH(AQ$11,(chronic_intake_assessment_1!$H$11:$AS$11),0)-1)</f>
        <v>0</v>
      </c>
      <c r="AR293" s="215">
        <f ca="1">OFFSET(chronic_intake_assessment_1!$H$10,ROW()-ROW($I$11)+1,MATCH(AR$11,(chronic_intake_assessment_1!$H$11:$AS$11),0)-1)</f>
        <v>0</v>
      </c>
    </row>
    <row r="294" spans="1:44" ht="30" hidden="1" customHeight="1" outlineLevel="1" x14ac:dyDescent="0.2">
      <c r="A294" s="31">
        <v>4</v>
      </c>
      <c r="B294" s="33">
        <v>820050</v>
      </c>
      <c r="C294" s="33"/>
      <c r="D294" s="33" t="s">
        <v>695</v>
      </c>
      <c r="E294" s="33"/>
      <c r="F294" s="33"/>
      <c r="G294" s="211">
        <f>Table765[[#This Row],[crops included in co-ordinated 
monitoring programme]]</f>
        <v>0</v>
      </c>
      <c r="H294" s="211">
        <f>chronic_intake_assessment_1!G294</f>
        <v>0</v>
      </c>
      <c r="I294" s="215">
        <f ca="1">OFFSET(chronic_intake_assessment_1!$H$10,ROW()-ROW($I$11)+1,MATCH(I$11,(chronic_intake_assessment_1!$H$11:$AS$11),0)-1)</f>
        <v>0</v>
      </c>
      <c r="J294" s="215">
        <f ca="1">OFFSET(chronic_intake_assessment_1!$H$10,ROW()-ROW($I$11)+1,MATCH(J$11,(chronic_intake_assessment_1!$H$11:$AS$11),0)-1)</f>
        <v>0</v>
      </c>
      <c r="K294" s="215">
        <f ca="1">OFFSET(chronic_intake_assessment_1!$H$10,ROW()-ROW($I$11)+1,MATCH(K$11,(chronic_intake_assessment_1!$H$11:$AS$11),0)-1)</f>
        <v>0</v>
      </c>
      <c r="L294" s="215">
        <f ca="1">OFFSET(chronic_intake_assessment_1!$H$10,ROW()-ROW($I$11)+1,MATCH(L$11,(chronic_intake_assessment_1!$H$11:$AS$11),0)-1)</f>
        <v>0</v>
      </c>
      <c r="M294" s="215">
        <f ca="1">OFFSET(chronic_intake_assessment_1!$H$10,ROW()-ROW($I$11)+1,MATCH(M$11,(chronic_intake_assessment_1!$H$11:$AS$11),0)-1)</f>
        <v>0</v>
      </c>
      <c r="N294" s="215">
        <f ca="1">OFFSET(chronic_intake_assessment_1!$H$10,ROW()-ROW($I$11)+1,MATCH(N$11,(chronic_intake_assessment_1!$H$11:$AS$11),0)-1)</f>
        <v>0</v>
      </c>
      <c r="O294" s="215">
        <f ca="1">OFFSET(chronic_intake_assessment_1!$H$10,ROW()-ROW($I$11)+1,MATCH(O$11,(chronic_intake_assessment_1!$H$11:$AS$11),0)-1)</f>
        <v>0</v>
      </c>
      <c r="P294" s="215">
        <f ca="1">OFFSET(chronic_intake_assessment_1!$H$10,ROW()-ROW($I$11)+1,MATCH(P$11,(chronic_intake_assessment_1!$H$11:$AS$11),0)-1)</f>
        <v>0</v>
      </c>
      <c r="Q294" s="215">
        <f ca="1">OFFSET(chronic_intake_assessment_1!$H$10,ROW()-ROW($I$11)+1,MATCH(Q$11,(chronic_intake_assessment_1!$H$11:$AS$11),0)-1)</f>
        <v>0</v>
      </c>
      <c r="R294" s="215">
        <f ca="1">OFFSET(chronic_intake_assessment_1!$H$10,ROW()-ROW($I$11)+1,MATCH(R$11,(chronic_intake_assessment_1!$H$11:$AS$11),0)-1)</f>
        <v>0</v>
      </c>
      <c r="S294" s="215">
        <f ca="1">OFFSET(chronic_intake_assessment_1!$H$10,ROW()-ROW($I$11)+1,MATCH(S$11,(chronic_intake_assessment_1!$H$11:$AS$11),0)-1)</f>
        <v>0</v>
      </c>
      <c r="T294" s="215">
        <f ca="1">OFFSET(chronic_intake_assessment_1!$H$10,ROW()-ROW($I$11)+1,MATCH(T$11,(chronic_intake_assessment_1!$H$11:$AS$11),0)-1)</f>
        <v>0</v>
      </c>
      <c r="U294" s="215">
        <f ca="1">OFFSET(chronic_intake_assessment_1!$H$10,ROW()-ROW($I$11)+1,MATCH(U$11,(chronic_intake_assessment_1!$H$11:$AS$11),0)-1)</f>
        <v>0</v>
      </c>
      <c r="V294" s="215">
        <f ca="1">OFFSET(chronic_intake_assessment_1!$H$10,ROW()-ROW($I$11)+1,MATCH(V$11,(chronic_intake_assessment_1!$H$11:$AS$11),0)-1)</f>
        <v>0</v>
      </c>
      <c r="W294" s="215">
        <f ca="1">OFFSET(chronic_intake_assessment_1!$H$10,ROW()-ROW($I$11)+1,MATCH(W$11,(chronic_intake_assessment_1!$H$11:$AS$11),0)-1)</f>
        <v>0</v>
      </c>
      <c r="X294" s="215">
        <f ca="1">OFFSET(chronic_intake_assessment_1!$H$10,ROW()-ROW($I$11)+1,MATCH(X$11,(chronic_intake_assessment_1!$H$11:$AS$11),0)-1)</f>
        <v>0</v>
      </c>
      <c r="Y294" s="215">
        <f ca="1">OFFSET(chronic_intake_assessment_1!$H$10,ROW()-ROW($I$11)+1,MATCH(Y$11,(chronic_intake_assessment_1!$H$11:$AS$11),0)-1)</f>
        <v>0</v>
      </c>
      <c r="Z294" s="215">
        <f ca="1">OFFSET(chronic_intake_assessment_1!$H$10,ROW()-ROW($I$11)+1,MATCH(Z$11,(chronic_intake_assessment_1!$H$11:$AS$11),0)-1)</f>
        <v>0</v>
      </c>
      <c r="AA294" s="215">
        <f ca="1">OFFSET(chronic_intake_assessment_1!$H$10,ROW()-ROW($I$11)+1,MATCH(AA$11,(chronic_intake_assessment_1!$H$11:$AS$11),0)-1)</f>
        <v>0</v>
      </c>
      <c r="AB294" s="215">
        <f ca="1">OFFSET(chronic_intake_assessment_1!$H$10,ROW()-ROW($I$11)+1,MATCH(AB$11,(chronic_intake_assessment_1!$H$11:$AS$11),0)-1)</f>
        <v>0</v>
      </c>
      <c r="AC294" s="215">
        <f ca="1">OFFSET(chronic_intake_assessment_1!$H$10,ROW()-ROW($I$11)+1,MATCH(AC$11,(chronic_intake_assessment_1!$H$11:$AS$11),0)-1)</f>
        <v>0</v>
      </c>
      <c r="AD294" s="215">
        <f ca="1">OFFSET(chronic_intake_assessment_1!$H$10,ROW()-ROW($I$11)+1,MATCH(AD$11,(chronic_intake_assessment_1!$H$11:$AS$11),0)-1)</f>
        <v>0</v>
      </c>
      <c r="AE294" s="215">
        <f ca="1">OFFSET(chronic_intake_assessment_1!$H$10,ROW()-ROW($I$11)+1,MATCH(AE$11,(chronic_intake_assessment_1!$H$11:$AS$11),0)-1)</f>
        <v>0</v>
      </c>
      <c r="AF294" s="215">
        <f ca="1">OFFSET(chronic_intake_assessment_1!$H$10,ROW()-ROW($I$11)+1,MATCH(AF$11,(chronic_intake_assessment_1!$H$11:$AS$11),0)-1)</f>
        <v>0</v>
      </c>
      <c r="AG294" s="215">
        <f ca="1">OFFSET(chronic_intake_assessment_1!$H$10,ROW()-ROW($I$11)+1,MATCH(AG$11,(chronic_intake_assessment_1!$H$11:$AS$11),0)-1)</f>
        <v>0</v>
      </c>
      <c r="AH294" s="215">
        <f ca="1">OFFSET(chronic_intake_assessment_1!$H$10,ROW()-ROW($I$11)+1,MATCH(AH$11,(chronic_intake_assessment_1!$H$11:$AS$11),0)-1)</f>
        <v>0</v>
      </c>
      <c r="AI294" s="215">
        <f ca="1">OFFSET(chronic_intake_assessment_1!$H$10,ROW()-ROW($I$11)+1,MATCH(AI$11,(chronic_intake_assessment_1!$H$11:$AS$11),0)-1)</f>
        <v>0</v>
      </c>
      <c r="AJ294" s="215">
        <f ca="1">OFFSET(chronic_intake_assessment_1!$H$10,ROW()-ROW($I$11)+1,MATCH(AJ$11,(chronic_intake_assessment_1!$H$11:$AS$11),0)-1)</f>
        <v>0</v>
      </c>
      <c r="AK294" s="215">
        <f ca="1">OFFSET(chronic_intake_assessment_1!$H$10,ROW()-ROW($I$11)+1,MATCH(AK$11,(chronic_intake_assessment_1!$H$11:$AS$11),0)-1)</f>
        <v>0</v>
      </c>
      <c r="AL294" s="215">
        <f ca="1">OFFSET(chronic_intake_assessment_1!$H$10,ROW()-ROW($I$11)+1,MATCH(AL$11,(chronic_intake_assessment_1!$H$11:$AS$11),0)-1)</f>
        <v>0</v>
      </c>
      <c r="AM294" s="215">
        <f ca="1">OFFSET(chronic_intake_assessment_1!$H$10,ROW()-ROW($I$11)+1,MATCH(AM$11,(chronic_intake_assessment_1!$H$11:$AS$11),0)-1)</f>
        <v>0</v>
      </c>
      <c r="AN294" s="215">
        <f ca="1">OFFSET(chronic_intake_assessment_1!$H$10,ROW()-ROW($I$11)+1,MATCH(AN$11,(chronic_intake_assessment_1!$H$11:$AS$11),0)-1)</f>
        <v>0</v>
      </c>
      <c r="AO294" s="215">
        <f ca="1">OFFSET(chronic_intake_assessment_1!$H$10,ROW()-ROW($I$11)+1,MATCH(AO$11,(chronic_intake_assessment_1!$H$11:$AS$11),0)-1)</f>
        <v>0</v>
      </c>
      <c r="AP294" s="215">
        <f ca="1">OFFSET(chronic_intake_assessment_1!$H$10,ROW()-ROW($I$11)+1,MATCH(AP$11,(chronic_intake_assessment_1!$H$11:$AS$11),0)-1)</f>
        <v>0</v>
      </c>
      <c r="AQ294" s="215">
        <f ca="1">OFFSET(chronic_intake_assessment_1!$H$10,ROW()-ROW($I$11)+1,MATCH(AQ$11,(chronic_intake_assessment_1!$H$11:$AS$11),0)-1)</f>
        <v>0</v>
      </c>
      <c r="AR294" s="215">
        <f ca="1">OFFSET(chronic_intake_assessment_1!$H$10,ROW()-ROW($I$11)+1,MATCH(AR$11,(chronic_intake_assessment_1!$H$11:$AS$11),0)-1)</f>
        <v>0</v>
      </c>
    </row>
    <row r="295" spans="1:44" ht="30" hidden="1" customHeight="1" outlineLevel="3" x14ac:dyDescent="0.2">
      <c r="A295" s="31">
        <v>4</v>
      </c>
      <c r="B295" s="33">
        <v>820060</v>
      </c>
      <c r="C295" s="33"/>
      <c r="D295" s="33" t="s">
        <v>696</v>
      </c>
      <c r="E295" s="36">
        <v>1</v>
      </c>
      <c r="F295" s="36" t="s">
        <v>1567</v>
      </c>
      <c r="G295" s="211">
        <f>Table765[[#This Row],[crops included in co-ordinated 
monitoring programme]]</f>
        <v>0</v>
      </c>
      <c r="H295" s="211">
        <f>chronic_intake_assessment_1!G295</f>
        <v>0</v>
      </c>
      <c r="I295" s="215">
        <f ca="1">OFFSET(chronic_intake_assessment_1!$H$10,ROW()-ROW($I$11)+1,MATCH(I$11,(chronic_intake_assessment_1!$H$11:$AS$11),0)-1)</f>
        <v>0</v>
      </c>
      <c r="J295" s="215">
        <f ca="1">OFFSET(chronic_intake_assessment_1!$H$10,ROW()-ROW($I$11)+1,MATCH(J$11,(chronic_intake_assessment_1!$H$11:$AS$11),0)-1)</f>
        <v>0</v>
      </c>
      <c r="K295" s="215">
        <f ca="1">OFFSET(chronic_intake_assessment_1!$H$10,ROW()-ROW($I$11)+1,MATCH(K$11,(chronic_intake_assessment_1!$H$11:$AS$11),0)-1)</f>
        <v>0</v>
      </c>
      <c r="L295" s="215">
        <f ca="1">OFFSET(chronic_intake_assessment_1!$H$10,ROW()-ROW($I$11)+1,MATCH(L$11,(chronic_intake_assessment_1!$H$11:$AS$11),0)-1)</f>
        <v>0</v>
      </c>
      <c r="M295" s="215">
        <f ca="1">OFFSET(chronic_intake_assessment_1!$H$10,ROW()-ROW($I$11)+1,MATCH(M$11,(chronic_intake_assessment_1!$H$11:$AS$11),0)-1)</f>
        <v>0</v>
      </c>
      <c r="N295" s="215">
        <f ca="1">OFFSET(chronic_intake_assessment_1!$H$10,ROW()-ROW($I$11)+1,MATCH(N$11,(chronic_intake_assessment_1!$H$11:$AS$11),0)-1)</f>
        <v>0</v>
      </c>
      <c r="O295" s="215">
        <f ca="1">OFFSET(chronic_intake_assessment_1!$H$10,ROW()-ROW($I$11)+1,MATCH(O$11,(chronic_intake_assessment_1!$H$11:$AS$11),0)-1)</f>
        <v>0</v>
      </c>
      <c r="P295" s="215">
        <f ca="1">OFFSET(chronic_intake_assessment_1!$H$10,ROW()-ROW($I$11)+1,MATCH(P$11,(chronic_intake_assessment_1!$H$11:$AS$11),0)-1)</f>
        <v>0</v>
      </c>
      <c r="Q295" s="215">
        <f ca="1">OFFSET(chronic_intake_assessment_1!$H$10,ROW()-ROW($I$11)+1,MATCH(Q$11,(chronic_intake_assessment_1!$H$11:$AS$11),0)-1)</f>
        <v>0</v>
      </c>
      <c r="R295" s="215">
        <f ca="1">OFFSET(chronic_intake_assessment_1!$H$10,ROW()-ROW($I$11)+1,MATCH(R$11,(chronic_intake_assessment_1!$H$11:$AS$11),0)-1)</f>
        <v>0</v>
      </c>
      <c r="S295" s="215">
        <f ca="1">OFFSET(chronic_intake_assessment_1!$H$10,ROW()-ROW($I$11)+1,MATCH(S$11,(chronic_intake_assessment_1!$H$11:$AS$11),0)-1)</f>
        <v>0</v>
      </c>
      <c r="T295" s="215">
        <f ca="1">OFFSET(chronic_intake_assessment_1!$H$10,ROW()-ROW($I$11)+1,MATCH(T$11,(chronic_intake_assessment_1!$H$11:$AS$11),0)-1)</f>
        <v>0</v>
      </c>
      <c r="U295" s="215">
        <f ca="1">OFFSET(chronic_intake_assessment_1!$H$10,ROW()-ROW($I$11)+1,MATCH(U$11,(chronic_intake_assessment_1!$H$11:$AS$11),0)-1)</f>
        <v>0</v>
      </c>
      <c r="V295" s="215">
        <f ca="1">OFFSET(chronic_intake_assessment_1!$H$10,ROW()-ROW($I$11)+1,MATCH(V$11,(chronic_intake_assessment_1!$H$11:$AS$11),0)-1)</f>
        <v>0</v>
      </c>
      <c r="W295" s="215">
        <f ca="1">OFFSET(chronic_intake_assessment_1!$H$10,ROW()-ROW($I$11)+1,MATCH(W$11,(chronic_intake_assessment_1!$H$11:$AS$11),0)-1)</f>
        <v>0</v>
      </c>
      <c r="X295" s="215">
        <f ca="1">OFFSET(chronic_intake_assessment_1!$H$10,ROW()-ROW($I$11)+1,MATCH(X$11,(chronic_intake_assessment_1!$H$11:$AS$11),0)-1)</f>
        <v>0</v>
      </c>
      <c r="Y295" s="215">
        <f ca="1">OFFSET(chronic_intake_assessment_1!$H$10,ROW()-ROW($I$11)+1,MATCH(Y$11,(chronic_intake_assessment_1!$H$11:$AS$11),0)-1)</f>
        <v>0</v>
      </c>
      <c r="Z295" s="215">
        <f ca="1">OFFSET(chronic_intake_assessment_1!$H$10,ROW()-ROW($I$11)+1,MATCH(Z$11,(chronic_intake_assessment_1!$H$11:$AS$11),0)-1)</f>
        <v>0</v>
      </c>
      <c r="AA295" s="215">
        <f ca="1">OFFSET(chronic_intake_assessment_1!$H$10,ROW()-ROW($I$11)+1,MATCH(AA$11,(chronic_intake_assessment_1!$H$11:$AS$11),0)-1)</f>
        <v>0</v>
      </c>
      <c r="AB295" s="215">
        <f ca="1">OFFSET(chronic_intake_assessment_1!$H$10,ROW()-ROW($I$11)+1,MATCH(AB$11,(chronic_intake_assessment_1!$H$11:$AS$11),0)-1)</f>
        <v>0</v>
      </c>
      <c r="AC295" s="215">
        <f ca="1">OFFSET(chronic_intake_assessment_1!$H$10,ROW()-ROW($I$11)+1,MATCH(AC$11,(chronic_intake_assessment_1!$H$11:$AS$11),0)-1)</f>
        <v>0</v>
      </c>
      <c r="AD295" s="215">
        <f ca="1">OFFSET(chronic_intake_assessment_1!$H$10,ROW()-ROW($I$11)+1,MATCH(AD$11,(chronic_intake_assessment_1!$H$11:$AS$11),0)-1)</f>
        <v>0</v>
      </c>
      <c r="AE295" s="215">
        <f ca="1">OFFSET(chronic_intake_assessment_1!$H$10,ROW()-ROW($I$11)+1,MATCH(AE$11,(chronic_intake_assessment_1!$H$11:$AS$11),0)-1)</f>
        <v>0</v>
      </c>
      <c r="AF295" s="215">
        <f ca="1">OFFSET(chronic_intake_assessment_1!$H$10,ROW()-ROW($I$11)+1,MATCH(AF$11,(chronic_intake_assessment_1!$H$11:$AS$11),0)-1)</f>
        <v>0</v>
      </c>
      <c r="AG295" s="215">
        <f ca="1">OFFSET(chronic_intake_assessment_1!$H$10,ROW()-ROW($I$11)+1,MATCH(AG$11,(chronic_intake_assessment_1!$H$11:$AS$11),0)-1)</f>
        <v>0</v>
      </c>
      <c r="AH295" s="215">
        <f ca="1">OFFSET(chronic_intake_assessment_1!$H$10,ROW()-ROW($I$11)+1,MATCH(AH$11,(chronic_intake_assessment_1!$H$11:$AS$11),0)-1)</f>
        <v>0</v>
      </c>
      <c r="AI295" s="215">
        <f ca="1">OFFSET(chronic_intake_assessment_1!$H$10,ROW()-ROW($I$11)+1,MATCH(AI$11,(chronic_intake_assessment_1!$H$11:$AS$11),0)-1)</f>
        <v>0</v>
      </c>
      <c r="AJ295" s="215">
        <f ca="1">OFFSET(chronic_intake_assessment_1!$H$10,ROW()-ROW($I$11)+1,MATCH(AJ$11,(chronic_intake_assessment_1!$H$11:$AS$11),0)-1)</f>
        <v>0</v>
      </c>
      <c r="AK295" s="215">
        <f ca="1">OFFSET(chronic_intake_assessment_1!$H$10,ROW()-ROW($I$11)+1,MATCH(AK$11,(chronic_intake_assessment_1!$H$11:$AS$11),0)-1)</f>
        <v>0</v>
      </c>
      <c r="AL295" s="215">
        <f ca="1">OFFSET(chronic_intake_assessment_1!$H$10,ROW()-ROW($I$11)+1,MATCH(AL$11,(chronic_intake_assessment_1!$H$11:$AS$11),0)-1)</f>
        <v>0</v>
      </c>
      <c r="AM295" s="215">
        <f ca="1">OFFSET(chronic_intake_assessment_1!$H$10,ROW()-ROW($I$11)+1,MATCH(AM$11,(chronic_intake_assessment_1!$H$11:$AS$11),0)-1)</f>
        <v>0</v>
      </c>
      <c r="AN295" s="215">
        <f ca="1">OFFSET(chronic_intake_assessment_1!$H$10,ROW()-ROW($I$11)+1,MATCH(AN$11,(chronic_intake_assessment_1!$H$11:$AS$11),0)-1)</f>
        <v>0</v>
      </c>
      <c r="AO295" s="215">
        <f ca="1">OFFSET(chronic_intake_assessment_1!$H$10,ROW()-ROW($I$11)+1,MATCH(AO$11,(chronic_intake_assessment_1!$H$11:$AS$11),0)-1)</f>
        <v>0</v>
      </c>
      <c r="AP295" s="215">
        <f ca="1">OFFSET(chronic_intake_assessment_1!$H$10,ROW()-ROW($I$11)+1,MATCH(AP$11,(chronic_intake_assessment_1!$H$11:$AS$11),0)-1)</f>
        <v>0</v>
      </c>
      <c r="AQ295" s="215">
        <f ca="1">OFFSET(chronic_intake_assessment_1!$H$10,ROW()-ROW($I$11)+1,MATCH(AQ$11,(chronic_intake_assessment_1!$H$11:$AS$11),0)-1)</f>
        <v>0</v>
      </c>
      <c r="AR295" s="215">
        <f ca="1">OFFSET(chronic_intake_assessment_1!$H$10,ROW()-ROW($I$11)+1,MATCH(AR$11,(chronic_intake_assessment_1!$H$11:$AS$11),0)-1)</f>
        <v>0</v>
      </c>
    </row>
    <row r="296" spans="1:44" ht="30" hidden="1" customHeight="1" outlineLevel="3" x14ac:dyDescent="0.2">
      <c r="A296" s="31">
        <v>4</v>
      </c>
      <c r="B296" s="33">
        <v>820070</v>
      </c>
      <c r="C296" s="33"/>
      <c r="D296" s="33" t="s">
        <v>697</v>
      </c>
      <c r="E296" s="33">
        <v>1</v>
      </c>
      <c r="F296" s="33" t="s">
        <v>1568</v>
      </c>
      <c r="G296" s="211">
        <f>Table765[[#This Row],[crops included in co-ordinated 
monitoring programme]]</f>
        <v>0</v>
      </c>
      <c r="H296" s="211">
        <f>chronic_intake_assessment_1!G296</f>
        <v>0</v>
      </c>
      <c r="I296" s="215">
        <f ca="1">OFFSET(chronic_intake_assessment_1!$H$10,ROW()-ROW($I$11)+1,MATCH(I$11,(chronic_intake_assessment_1!$H$11:$AS$11),0)-1)</f>
        <v>0</v>
      </c>
      <c r="J296" s="215">
        <f ca="1">OFFSET(chronic_intake_assessment_1!$H$10,ROW()-ROW($I$11)+1,MATCH(J$11,(chronic_intake_assessment_1!$H$11:$AS$11),0)-1)</f>
        <v>0</v>
      </c>
      <c r="K296" s="215">
        <f ca="1">OFFSET(chronic_intake_assessment_1!$H$10,ROW()-ROW($I$11)+1,MATCH(K$11,(chronic_intake_assessment_1!$H$11:$AS$11),0)-1)</f>
        <v>0</v>
      </c>
      <c r="L296" s="215">
        <f ca="1">OFFSET(chronic_intake_assessment_1!$H$10,ROW()-ROW($I$11)+1,MATCH(L$11,(chronic_intake_assessment_1!$H$11:$AS$11),0)-1)</f>
        <v>0</v>
      </c>
      <c r="M296" s="215">
        <f ca="1">OFFSET(chronic_intake_assessment_1!$H$10,ROW()-ROW($I$11)+1,MATCH(M$11,(chronic_intake_assessment_1!$H$11:$AS$11),0)-1)</f>
        <v>0</v>
      </c>
      <c r="N296" s="215">
        <f ca="1">OFFSET(chronic_intake_assessment_1!$H$10,ROW()-ROW($I$11)+1,MATCH(N$11,(chronic_intake_assessment_1!$H$11:$AS$11),0)-1)</f>
        <v>0</v>
      </c>
      <c r="O296" s="215">
        <f ca="1">OFFSET(chronic_intake_assessment_1!$H$10,ROW()-ROW($I$11)+1,MATCH(O$11,(chronic_intake_assessment_1!$H$11:$AS$11),0)-1)</f>
        <v>0</v>
      </c>
      <c r="P296" s="215">
        <f ca="1">OFFSET(chronic_intake_assessment_1!$H$10,ROW()-ROW($I$11)+1,MATCH(P$11,(chronic_intake_assessment_1!$H$11:$AS$11),0)-1)</f>
        <v>0</v>
      </c>
      <c r="Q296" s="215">
        <f ca="1">OFFSET(chronic_intake_assessment_1!$H$10,ROW()-ROW($I$11)+1,MATCH(Q$11,(chronic_intake_assessment_1!$H$11:$AS$11),0)-1)</f>
        <v>0</v>
      </c>
      <c r="R296" s="215">
        <f ca="1">OFFSET(chronic_intake_assessment_1!$H$10,ROW()-ROW($I$11)+1,MATCH(R$11,(chronic_intake_assessment_1!$H$11:$AS$11),0)-1)</f>
        <v>0</v>
      </c>
      <c r="S296" s="215">
        <f ca="1">OFFSET(chronic_intake_assessment_1!$H$10,ROW()-ROW($I$11)+1,MATCH(S$11,(chronic_intake_assessment_1!$H$11:$AS$11),0)-1)</f>
        <v>0</v>
      </c>
      <c r="T296" s="215">
        <f ca="1">OFFSET(chronic_intake_assessment_1!$H$10,ROW()-ROW($I$11)+1,MATCH(T$11,(chronic_intake_assessment_1!$H$11:$AS$11),0)-1)</f>
        <v>0</v>
      </c>
      <c r="U296" s="215">
        <f ca="1">OFFSET(chronic_intake_assessment_1!$H$10,ROW()-ROW($I$11)+1,MATCH(U$11,(chronic_intake_assessment_1!$H$11:$AS$11),0)-1)</f>
        <v>0</v>
      </c>
      <c r="V296" s="215">
        <f ca="1">OFFSET(chronic_intake_assessment_1!$H$10,ROW()-ROW($I$11)+1,MATCH(V$11,(chronic_intake_assessment_1!$H$11:$AS$11),0)-1)</f>
        <v>0</v>
      </c>
      <c r="W296" s="215">
        <f ca="1">OFFSET(chronic_intake_assessment_1!$H$10,ROW()-ROW($I$11)+1,MATCH(W$11,(chronic_intake_assessment_1!$H$11:$AS$11),0)-1)</f>
        <v>0</v>
      </c>
      <c r="X296" s="215">
        <f ca="1">OFFSET(chronic_intake_assessment_1!$H$10,ROW()-ROW($I$11)+1,MATCH(X$11,(chronic_intake_assessment_1!$H$11:$AS$11),0)-1)</f>
        <v>0</v>
      </c>
      <c r="Y296" s="215">
        <f ca="1">OFFSET(chronic_intake_assessment_1!$H$10,ROW()-ROW($I$11)+1,MATCH(Y$11,(chronic_intake_assessment_1!$H$11:$AS$11),0)-1)</f>
        <v>0</v>
      </c>
      <c r="Z296" s="215">
        <f ca="1">OFFSET(chronic_intake_assessment_1!$H$10,ROW()-ROW($I$11)+1,MATCH(Z$11,(chronic_intake_assessment_1!$H$11:$AS$11),0)-1)</f>
        <v>0</v>
      </c>
      <c r="AA296" s="215">
        <f ca="1">OFFSET(chronic_intake_assessment_1!$H$10,ROW()-ROW($I$11)+1,MATCH(AA$11,(chronic_intake_assessment_1!$H$11:$AS$11),0)-1)</f>
        <v>0</v>
      </c>
      <c r="AB296" s="215">
        <f ca="1">OFFSET(chronic_intake_assessment_1!$H$10,ROW()-ROW($I$11)+1,MATCH(AB$11,(chronic_intake_assessment_1!$H$11:$AS$11),0)-1)</f>
        <v>0</v>
      </c>
      <c r="AC296" s="215">
        <f ca="1">OFFSET(chronic_intake_assessment_1!$H$10,ROW()-ROW($I$11)+1,MATCH(AC$11,(chronic_intake_assessment_1!$H$11:$AS$11),0)-1)</f>
        <v>0</v>
      </c>
      <c r="AD296" s="215">
        <f ca="1">OFFSET(chronic_intake_assessment_1!$H$10,ROW()-ROW($I$11)+1,MATCH(AD$11,(chronic_intake_assessment_1!$H$11:$AS$11),0)-1)</f>
        <v>0</v>
      </c>
      <c r="AE296" s="215">
        <f ca="1">OFFSET(chronic_intake_assessment_1!$H$10,ROW()-ROW($I$11)+1,MATCH(AE$11,(chronic_intake_assessment_1!$H$11:$AS$11),0)-1)</f>
        <v>0</v>
      </c>
      <c r="AF296" s="215">
        <f ca="1">OFFSET(chronic_intake_assessment_1!$H$10,ROW()-ROW($I$11)+1,MATCH(AF$11,(chronic_intake_assessment_1!$H$11:$AS$11),0)-1)</f>
        <v>0</v>
      </c>
      <c r="AG296" s="215">
        <f ca="1">OFFSET(chronic_intake_assessment_1!$H$10,ROW()-ROW($I$11)+1,MATCH(AG$11,(chronic_intake_assessment_1!$H$11:$AS$11),0)-1)</f>
        <v>0</v>
      </c>
      <c r="AH296" s="215">
        <f ca="1">OFFSET(chronic_intake_assessment_1!$H$10,ROW()-ROW($I$11)+1,MATCH(AH$11,(chronic_intake_assessment_1!$H$11:$AS$11),0)-1)</f>
        <v>0</v>
      </c>
      <c r="AI296" s="215">
        <f ca="1">OFFSET(chronic_intake_assessment_1!$H$10,ROW()-ROW($I$11)+1,MATCH(AI$11,(chronic_intake_assessment_1!$H$11:$AS$11),0)-1)</f>
        <v>0</v>
      </c>
      <c r="AJ296" s="215">
        <f ca="1">OFFSET(chronic_intake_assessment_1!$H$10,ROW()-ROW($I$11)+1,MATCH(AJ$11,(chronic_intake_assessment_1!$H$11:$AS$11),0)-1)</f>
        <v>0</v>
      </c>
      <c r="AK296" s="215">
        <f ca="1">OFFSET(chronic_intake_assessment_1!$H$10,ROW()-ROW($I$11)+1,MATCH(AK$11,(chronic_intake_assessment_1!$H$11:$AS$11),0)-1)</f>
        <v>0</v>
      </c>
      <c r="AL296" s="215">
        <f ca="1">OFFSET(chronic_intake_assessment_1!$H$10,ROW()-ROW($I$11)+1,MATCH(AL$11,(chronic_intake_assessment_1!$H$11:$AS$11),0)-1)</f>
        <v>0</v>
      </c>
      <c r="AM296" s="215">
        <f ca="1">OFFSET(chronic_intake_assessment_1!$H$10,ROW()-ROW($I$11)+1,MATCH(AM$11,(chronic_intake_assessment_1!$H$11:$AS$11),0)-1)</f>
        <v>0</v>
      </c>
      <c r="AN296" s="215">
        <f ca="1">OFFSET(chronic_intake_assessment_1!$H$10,ROW()-ROW($I$11)+1,MATCH(AN$11,(chronic_intake_assessment_1!$H$11:$AS$11),0)-1)</f>
        <v>0</v>
      </c>
      <c r="AO296" s="215">
        <f ca="1">OFFSET(chronic_intake_assessment_1!$H$10,ROW()-ROW($I$11)+1,MATCH(AO$11,(chronic_intake_assessment_1!$H$11:$AS$11),0)-1)</f>
        <v>0</v>
      </c>
      <c r="AP296" s="215">
        <f ca="1">OFFSET(chronic_intake_assessment_1!$H$10,ROW()-ROW($I$11)+1,MATCH(AP$11,(chronic_intake_assessment_1!$H$11:$AS$11),0)-1)</f>
        <v>0</v>
      </c>
      <c r="AQ296" s="215">
        <f ca="1">OFFSET(chronic_intake_assessment_1!$H$10,ROW()-ROW($I$11)+1,MATCH(AQ$11,(chronic_intake_assessment_1!$H$11:$AS$11),0)-1)</f>
        <v>0</v>
      </c>
      <c r="AR296" s="215">
        <f ca="1">OFFSET(chronic_intake_assessment_1!$H$10,ROW()-ROW($I$11)+1,MATCH(AR$11,(chronic_intake_assessment_1!$H$11:$AS$11),0)-1)</f>
        <v>0</v>
      </c>
    </row>
    <row r="297" spans="1:44" ht="30" hidden="1" customHeight="1" outlineLevel="3" x14ac:dyDescent="0.2">
      <c r="A297" s="31">
        <v>4</v>
      </c>
      <c r="B297" s="33">
        <v>820080</v>
      </c>
      <c r="C297" s="33"/>
      <c r="D297" s="33" t="s">
        <v>698</v>
      </c>
      <c r="E297" s="33">
        <v>1</v>
      </c>
      <c r="F297" s="33" t="s">
        <v>1569</v>
      </c>
      <c r="G297" s="211">
        <f>Table765[[#This Row],[crops included in co-ordinated 
monitoring programme]]</f>
        <v>0</v>
      </c>
      <c r="H297" s="211">
        <f>chronic_intake_assessment_1!G297</f>
        <v>0</v>
      </c>
      <c r="I297" s="215">
        <f ca="1">OFFSET(chronic_intake_assessment_1!$H$10,ROW()-ROW($I$11)+1,MATCH(I$11,(chronic_intake_assessment_1!$H$11:$AS$11),0)-1)</f>
        <v>0</v>
      </c>
      <c r="J297" s="215">
        <f ca="1">OFFSET(chronic_intake_assessment_1!$H$10,ROW()-ROW($I$11)+1,MATCH(J$11,(chronic_intake_assessment_1!$H$11:$AS$11),0)-1)</f>
        <v>0</v>
      </c>
      <c r="K297" s="215">
        <f ca="1">OFFSET(chronic_intake_assessment_1!$H$10,ROW()-ROW($I$11)+1,MATCH(K$11,(chronic_intake_assessment_1!$H$11:$AS$11),0)-1)</f>
        <v>0</v>
      </c>
      <c r="L297" s="215">
        <f ca="1">OFFSET(chronic_intake_assessment_1!$H$10,ROW()-ROW($I$11)+1,MATCH(L$11,(chronic_intake_assessment_1!$H$11:$AS$11),0)-1)</f>
        <v>0</v>
      </c>
      <c r="M297" s="215">
        <f ca="1">OFFSET(chronic_intake_assessment_1!$H$10,ROW()-ROW($I$11)+1,MATCH(M$11,(chronic_intake_assessment_1!$H$11:$AS$11),0)-1)</f>
        <v>0</v>
      </c>
      <c r="N297" s="215">
        <f ca="1">OFFSET(chronic_intake_assessment_1!$H$10,ROW()-ROW($I$11)+1,MATCH(N$11,(chronic_intake_assessment_1!$H$11:$AS$11),0)-1)</f>
        <v>0</v>
      </c>
      <c r="O297" s="215">
        <f ca="1">OFFSET(chronic_intake_assessment_1!$H$10,ROW()-ROW($I$11)+1,MATCH(O$11,(chronic_intake_assessment_1!$H$11:$AS$11),0)-1)</f>
        <v>0</v>
      </c>
      <c r="P297" s="215">
        <f ca="1">OFFSET(chronic_intake_assessment_1!$H$10,ROW()-ROW($I$11)+1,MATCH(P$11,(chronic_intake_assessment_1!$H$11:$AS$11),0)-1)</f>
        <v>0</v>
      </c>
      <c r="Q297" s="215">
        <f ca="1">OFFSET(chronic_intake_assessment_1!$H$10,ROW()-ROW($I$11)+1,MATCH(Q$11,(chronic_intake_assessment_1!$H$11:$AS$11),0)-1)</f>
        <v>0</v>
      </c>
      <c r="R297" s="215">
        <f ca="1">OFFSET(chronic_intake_assessment_1!$H$10,ROW()-ROW($I$11)+1,MATCH(R$11,(chronic_intake_assessment_1!$H$11:$AS$11),0)-1)</f>
        <v>0</v>
      </c>
      <c r="S297" s="215">
        <f ca="1">OFFSET(chronic_intake_assessment_1!$H$10,ROW()-ROW($I$11)+1,MATCH(S$11,(chronic_intake_assessment_1!$H$11:$AS$11),0)-1)</f>
        <v>0</v>
      </c>
      <c r="T297" s="215">
        <f ca="1">OFFSET(chronic_intake_assessment_1!$H$10,ROW()-ROW($I$11)+1,MATCH(T$11,(chronic_intake_assessment_1!$H$11:$AS$11),0)-1)</f>
        <v>0</v>
      </c>
      <c r="U297" s="215">
        <f ca="1">OFFSET(chronic_intake_assessment_1!$H$10,ROW()-ROW($I$11)+1,MATCH(U$11,(chronic_intake_assessment_1!$H$11:$AS$11),0)-1)</f>
        <v>0</v>
      </c>
      <c r="V297" s="215">
        <f ca="1">OFFSET(chronic_intake_assessment_1!$H$10,ROW()-ROW($I$11)+1,MATCH(V$11,(chronic_intake_assessment_1!$H$11:$AS$11),0)-1)</f>
        <v>0</v>
      </c>
      <c r="W297" s="215">
        <f ca="1">OFFSET(chronic_intake_assessment_1!$H$10,ROW()-ROW($I$11)+1,MATCH(W$11,(chronic_intake_assessment_1!$H$11:$AS$11),0)-1)</f>
        <v>0</v>
      </c>
      <c r="X297" s="215">
        <f ca="1">OFFSET(chronic_intake_assessment_1!$H$10,ROW()-ROW($I$11)+1,MATCH(X$11,(chronic_intake_assessment_1!$H$11:$AS$11),0)-1)</f>
        <v>0</v>
      </c>
      <c r="Y297" s="215">
        <f ca="1">OFFSET(chronic_intake_assessment_1!$H$10,ROW()-ROW($I$11)+1,MATCH(Y$11,(chronic_intake_assessment_1!$H$11:$AS$11),0)-1)</f>
        <v>0</v>
      </c>
      <c r="Z297" s="215">
        <f ca="1">OFFSET(chronic_intake_assessment_1!$H$10,ROW()-ROW($I$11)+1,MATCH(Z$11,(chronic_intake_assessment_1!$H$11:$AS$11),0)-1)</f>
        <v>0</v>
      </c>
      <c r="AA297" s="215">
        <f ca="1">OFFSET(chronic_intake_assessment_1!$H$10,ROW()-ROW($I$11)+1,MATCH(AA$11,(chronic_intake_assessment_1!$H$11:$AS$11),0)-1)</f>
        <v>0</v>
      </c>
      <c r="AB297" s="215">
        <f ca="1">OFFSET(chronic_intake_assessment_1!$H$10,ROW()-ROW($I$11)+1,MATCH(AB$11,(chronic_intake_assessment_1!$H$11:$AS$11),0)-1)</f>
        <v>0</v>
      </c>
      <c r="AC297" s="215">
        <f ca="1">OFFSET(chronic_intake_assessment_1!$H$10,ROW()-ROW($I$11)+1,MATCH(AC$11,(chronic_intake_assessment_1!$H$11:$AS$11),0)-1)</f>
        <v>0</v>
      </c>
      <c r="AD297" s="215">
        <f ca="1">OFFSET(chronic_intake_assessment_1!$H$10,ROW()-ROW($I$11)+1,MATCH(AD$11,(chronic_intake_assessment_1!$H$11:$AS$11),0)-1)</f>
        <v>0</v>
      </c>
      <c r="AE297" s="215">
        <f ca="1">OFFSET(chronic_intake_assessment_1!$H$10,ROW()-ROW($I$11)+1,MATCH(AE$11,(chronic_intake_assessment_1!$H$11:$AS$11),0)-1)</f>
        <v>0</v>
      </c>
      <c r="AF297" s="215">
        <f ca="1">OFFSET(chronic_intake_assessment_1!$H$10,ROW()-ROW($I$11)+1,MATCH(AF$11,(chronic_intake_assessment_1!$H$11:$AS$11),0)-1)</f>
        <v>0</v>
      </c>
      <c r="AG297" s="215">
        <f ca="1">OFFSET(chronic_intake_assessment_1!$H$10,ROW()-ROW($I$11)+1,MATCH(AG$11,(chronic_intake_assessment_1!$H$11:$AS$11),0)-1)</f>
        <v>0</v>
      </c>
      <c r="AH297" s="215">
        <f ca="1">OFFSET(chronic_intake_assessment_1!$H$10,ROW()-ROW($I$11)+1,MATCH(AH$11,(chronic_intake_assessment_1!$H$11:$AS$11),0)-1)</f>
        <v>0</v>
      </c>
      <c r="AI297" s="215">
        <f ca="1">OFFSET(chronic_intake_assessment_1!$H$10,ROW()-ROW($I$11)+1,MATCH(AI$11,(chronic_intake_assessment_1!$H$11:$AS$11),0)-1)</f>
        <v>0</v>
      </c>
      <c r="AJ297" s="215">
        <f ca="1">OFFSET(chronic_intake_assessment_1!$H$10,ROW()-ROW($I$11)+1,MATCH(AJ$11,(chronic_intake_assessment_1!$H$11:$AS$11),0)-1)</f>
        <v>0</v>
      </c>
      <c r="AK297" s="215">
        <f ca="1">OFFSET(chronic_intake_assessment_1!$H$10,ROW()-ROW($I$11)+1,MATCH(AK$11,(chronic_intake_assessment_1!$H$11:$AS$11),0)-1)</f>
        <v>0</v>
      </c>
      <c r="AL297" s="215">
        <f ca="1">OFFSET(chronic_intake_assessment_1!$H$10,ROW()-ROW($I$11)+1,MATCH(AL$11,(chronic_intake_assessment_1!$H$11:$AS$11),0)-1)</f>
        <v>0</v>
      </c>
      <c r="AM297" s="215">
        <f ca="1">OFFSET(chronic_intake_assessment_1!$H$10,ROW()-ROW($I$11)+1,MATCH(AM$11,(chronic_intake_assessment_1!$H$11:$AS$11),0)-1)</f>
        <v>0</v>
      </c>
      <c r="AN297" s="215">
        <f ca="1">OFFSET(chronic_intake_assessment_1!$H$10,ROW()-ROW($I$11)+1,MATCH(AN$11,(chronic_intake_assessment_1!$H$11:$AS$11),0)-1)</f>
        <v>0</v>
      </c>
      <c r="AO297" s="215">
        <f ca="1">OFFSET(chronic_intake_assessment_1!$H$10,ROW()-ROW($I$11)+1,MATCH(AO$11,(chronic_intake_assessment_1!$H$11:$AS$11),0)-1)</f>
        <v>0</v>
      </c>
      <c r="AP297" s="215">
        <f ca="1">OFFSET(chronic_intake_assessment_1!$H$10,ROW()-ROW($I$11)+1,MATCH(AP$11,(chronic_intake_assessment_1!$H$11:$AS$11),0)-1)</f>
        <v>0</v>
      </c>
      <c r="AQ297" s="215">
        <f ca="1">OFFSET(chronic_intake_assessment_1!$H$10,ROW()-ROW($I$11)+1,MATCH(AQ$11,(chronic_intake_assessment_1!$H$11:$AS$11),0)-1)</f>
        <v>0</v>
      </c>
      <c r="AR297" s="215">
        <f ca="1">OFFSET(chronic_intake_assessment_1!$H$10,ROW()-ROW($I$11)+1,MATCH(AR$11,(chronic_intake_assessment_1!$H$11:$AS$11),0)-1)</f>
        <v>0</v>
      </c>
    </row>
    <row r="298" spans="1:44" ht="30" hidden="1" customHeight="1" outlineLevel="3" x14ac:dyDescent="0.2">
      <c r="A298" s="31">
        <v>4</v>
      </c>
      <c r="B298" s="33">
        <v>820990</v>
      </c>
      <c r="C298" s="33"/>
      <c r="D298" s="33" t="s">
        <v>1241</v>
      </c>
      <c r="E298" s="36">
        <v>1</v>
      </c>
      <c r="F298" s="36" t="s">
        <v>1440</v>
      </c>
      <c r="G298" s="211">
        <f>Table765[[#This Row],[crops included in co-ordinated 
monitoring programme]]</f>
        <v>0</v>
      </c>
      <c r="H298" s="211">
        <f>chronic_intake_assessment_1!G298</f>
        <v>0</v>
      </c>
      <c r="I298" s="215">
        <f ca="1">OFFSET(chronic_intake_assessment_1!$H$10,ROW()-ROW($I$11)+1,MATCH(I$11,(chronic_intake_assessment_1!$H$11:$AS$11),0)-1)</f>
        <v>0</v>
      </c>
      <c r="J298" s="215">
        <f ca="1">OFFSET(chronic_intake_assessment_1!$H$10,ROW()-ROW($I$11)+1,MATCH(J$11,(chronic_intake_assessment_1!$H$11:$AS$11),0)-1)</f>
        <v>0</v>
      </c>
      <c r="K298" s="215">
        <f ca="1">OFFSET(chronic_intake_assessment_1!$H$10,ROW()-ROW($I$11)+1,MATCH(K$11,(chronic_intake_assessment_1!$H$11:$AS$11),0)-1)</f>
        <v>0</v>
      </c>
      <c r="L298" s="215">
        <f ca="1">OFFSET(chronic_intake_assessment_1!$H$10,ROW()-ROW($I$11)+1,MATCH(L$11,(chronic_intake_assessment_1!$H$11:$AS$11),0)-1)</f>
        <v>0</v>
      </c>
      <c r="M298" s="215">
        <f ca="1">OFFSET(chronic_intake_assessment_1!$H$10,ROW()-ROW($I$11)+1,MATCH(M$11,(chronic_intake_assessment_1!$H$11:$AS$11),0)-1)</f>
        <v>0</v>
      </c>
      <c r="N298" s="215">
        <f ca="1">OFFSET(chronic_intake_assessment_1!$H$10,ROW()-ROW($I$11)+1,MATCH(N$11,(chronic_intake_assessment_1!$H$11:$AS$11),0)-1)</f>
        <v>0</v>
      </c>
      <c r="O298" s="215">
        <f ca="1">OFFSET(chronic_intake_assessment_1!$H$10,ROW()-ROW($I$11)+1,MATCH(O$11,(chronic_intake_assessment_1!$H$11:$AS$11),0)-1)</f>
        <v>0</v>
      </c>
      <c r="P298" s="215">
        <f ca="1">OFFSET(chronic_intake_assessment_1!$H$10,ROW()-ROW($I$11)+1,MATCH(P$11,(chronic_intake_assessment_1!$H$11:$AS$11),0)-1)</f>
        <v>0</v>
      </c>
      <c r="Q298" s="215">
        <f ca="1">OFFSET(chronic_intake_assessment_1!$H$10,ROW()-ROW($I$11)+1,MATCH(Q$11,(chronic_intake_assessment_1!$H$11:$AS$11),0)-1)</f>
        <v>0</v>
      </c>
      <c r="R298" s="215">
        <f ca="1">OFFSET(chronic_intake_assessment_1!$H$10,ROW()-ROW($I$11)+1,MATCH(R$11,(chronic_intake_assessment_1!$H$11:$AS$11),0)-1)</f>
        <v>0</v>
      </c>
      <c r="S298" s="215">
        <f ca="1">OFFSET(chronic_intake_assessment_1!$H$10,ROW()-ROW($I$11)+1,MATCH(S$11,(chronic_intake_assessment_1!$H$11:$AS$11),0)-1)</f>
        <v>0</v>
      </c>
      <c r="T298" s="215">
        <f ca="1">OFFSET(chronic_intake_assessment_1!$H$10,ROW()-ROW($I$11)+1,MATCH(T$11,(chronic_intake_assessment_1!$H$11:$AS$11),0)-1)</f>
        <v>0</v>
      </c>
      <c r="U298" s="215">
        <f ca="1">OFFSET(chronic_intake_assessment_1!$H$10,ROW()-ROW($I$11)+1,MATCH(U$11,(chronic_intake_assessment_1!$H$11:$AS$11),0)-1)</f>
        <v>0</v>
      </c>
      <c r="V298" s="215">
        <f ca="1">OFFSET(chronic_intake_assessment_1!$H$10,ROW()-ROW($I$11)+1,MATCH(V$11,(chronic_intake_assessment_1!$H$11:$AS$11),0)-1)</f>
        <v>0</v>
      </c>
      <c r="W298" s="215">
        <f ca="1">OFFSET(chronic_intake_assessment_1!$H$10,ROW()-ROW($I$11)+1,MATCH(W$11,(chronic_intake_assessment_1!$H$11:$AS$11),0)-1)</f>
        <v>0</v>
      </c>
      <c r="X298" s="215">
        <f ca="1">OFFSET(chronic_intake_assessment_1!$H$10,ROW()-ROW($I$11)+1,MATCH(X$11,(chronic_intake_assessment_1!$H$11:$AS$11),0)-1)</f>
        <v>0</v>
      </c>
      <c r="Y298" s="215">
        <f ca="1">OFFSET(chronic_intake_assessment_1!$H$10,ROW()-ROW($I$11)+1,MATCH(Y$11,(chronic_intake_assessment_1!$H$11:$AS$11),0)-1)</f>
        <v>0</v>
      </c>
      <c r="Z298" s="215">
        <f ca="1">OFFSET(chronic_intake_assessment_1!$H$10,ROW()-ROW($I$11)+1,MATCH(Z$11,(chronic_intake_assessment_1!$H$11:$AS$11),0)-1)</f>
        <v>0</v>
      </c>
      <c r="AA298" s="215">
        <f ca="1">OFFSET(chronic_intake_assessment_1!$H$10,ROW()-ROW($I$11)+1,MATCH(AA$11,(chronic_intake_assessment_1!$H$11:$AS$11),0)-1)</f>
        <v>0</v>
      </c>
      <c r="AB298" s="215">
        <f ca="1">OFFSET(chronic_intake_assessment_1!$H$10,ROW()-ROW($I$11)+1,MATCH(AB$11,(chronic_intake_assessment_1!$H$11:$AS$11),0)-1)</f>
        <v>0</v>
      </c>
      <c r="AC298" s="215">
        <f ca="1">OFFSET(chronic_intake_assessment_1!$H$10,ROW()-ROW($I$11)+1,MATCH(AC$11,(chronic_intake_assessment_1!$H$11:$AS$11),0)-1)</f>
        <v>0</v>
      </c>
      <c r="AD298" s="215">
        <f ca="1">OFFSET(chronic_intake_assessment_1!$H$10,ROW()-ROW($I$11)+1,MATCH(AD$11,(chronic_intake_assessment_1!$H$11:$AS$11),0)-1)</f>
        <v>0</v>
      </c>
      <c r="AE298" s="215">
        <f ca="1">OFFSET(chronic_intake_assessment_1!$H$10,ROW()-ROW($I$11)+1,MATCH(AE$11,(chronic_intake_assessment_1!$H$11:$AS$11),0)-1)</f>
        <v>0</v>
      </c>
      <c r="AF298" s="215">
        <f ca="1">OFFSET(chronic_intake_assessment_1!$H$10,ROW()-ROW($I$11)+1,MATCH(AF$11,(chronic_intake_assessment_1!$H$11:$AS$11),0)-1)</f>
        <v>0</v>
      </c>
      <c r="AG298" s="215">
        <f ca="1">OFFSET(chronic_intake_assessment_1!$H$10,ROW()-ROW($I$11)+1,MATCH(AG$11,(chronic_intake_assessment_1!$H$11:$AS$11),0)-1)</f>
        <v>0</v>
      </c>
      <c r="AH298" s="215">
        <f ca="1">OFFSET(chronic_intake_assessment_1!$H$10,ROW()-ROW($I$11)+1,MATCH(AH$11,(chronic_intake_assessment_1!$H$11:$AS$11),0)-1)</f>
        <v>0</v>
      </c>
      <c r="AI298" s="215">
        <f ca="1">OFFSET(chronic_intake_assessment_1!$H$10,ROW()-ROW($I$11)+1,MATCH(AI$11,(chronic_intake_assessment_1!$H$11:$AS$11),0)-1)</f>
        <v>0</v>
      </c>
      <c r="AJ298" s="215">
        <f ca="1">OFFSET(chronic_intake_assessment_1!$H$10,ROW()-ROW($I$11)+1,MATCH(AJ$11,(chronic_intake_assessment_1!$H$11:$AS$11),0)-1)</f>
        <v>0</v>
      </c>
      <c r="AK298" s="215">
        <f ca="1">OFFSET(chronic_intake_assessment_1!$H$10,ROW()-ROW($I$11)+1,MATCH(AK$11,(chronic_intake_assessment_1!$H$11:$AS$11),0)-1)</f>
        <v>0</v>
      </c>
      <c r="AL298" s="215">
        <f ca="1">OFFSET(chronic_intake_assessment_1!$H$10,ROW()-ROW($I$11)+1,MATCH(AL$11,(chronic_intake_assessment_1!$H$11:$AS$11),0)-1)</f>
        <v>0</v>
      </c>
      <c r="AM298" s="215">
        <f ca="1">OFFSET(chronic_intake_assessment_1!$H$10,ROW()-ROW($I$11)+1,MATCH(AM$11,(chronic_intake_assessment_1!$H$11:$AS$11),0)-1)</f>
        <v>0</v>
      </c>
      <c r="AN298" s="215">
        <f ca="1">OFFSET(chronic_intake_assessment_1!$H$10,ROW()-ROW($I$11)+1,MATCH(AN$11,(chronic_intake_assessment_1!$H$11:$AS$11),0)-1)</f>
        <v>0</v>
      </c>
      <c r="AO298" s="215">
        <f ca="1">OFFSET(chronic_intake_assessment_1!$H$10,ROW()-ROW($I$11)+1,MATCH(AO$11,(chronic_intake_assessment_1!$H$11:$AS$11),0)-1)</f>
        <v>0</v>
      </c>
      <c r="AP298" s="215">
        <f ca="1">OFFSET(chronic_intake_assessment_1!$H$10,ROW()-ROW($I$11)+1,MATCH(AP$11,(chronic_intake_assessment_1!$H$11:$AS$11),0)-1)</f>
        <v>0</v>
      </c>
      <c r="AQ298" s="215">
        <f ca="1">OFFSET(chronic_intake_assessment_1!$H$10,ROW()-ROW($I$11)+1,MATCH(AQ$11,(chronic_intake_assessment_1!$H$11:$AS$11),0)-1)</f>
        <v>0</v>
      </c>
      <c r="AR298" s="215">
        <f ca="1">OFFSET(chronic_intake_assessment_1!$H$10,ROW()-ROW($I$11)+1,MATCH(AR$11,(chronic_intake_assessment_1!$H$11:$AS$11),0)-1)</f>
        <v>0</v>
      </c>
    </row>
    <row r="299" spans="1:44" ht="30" hidden="1" customHeight="1" outlineLevel="3" x14ac:dyDescent="0.2">
      <c r="A299" s="35">
        <v>2</v>
      </c>
      <c r="B299" s="36">
        <v>830000</v>
      </c>
      <c r="C299" s="36"/>
      <c r="D299" s="36" t="s">
        <v>701</v>
      </c>
      <c r="E299" s="33"/>
      <c r="F299" s="33"/>
      <c r="G299" s="211">
        <f>Table765[[#This Row],[crops included in co-ordinated 
monitoring programme]]</f>
        <v>0</v>
      </c>
      <c r="H299" s="211">
        <f>chronic_intake_assessment_1!G299</f>
        <v>0</v>
      </c>
      <c r="I299" s="214">
        <f ca="1">OFFSET(chronic_intake_assessment_1!$H$10,ROW()-ROW($I$11)+1,MATCH(I$11,(chronic_intake_assessment_1!$H$11:$AS$11),0)-1)</f>
        <v>0</v>
      </c>
      <c r="J299" s="214">
        <f ca="1">OFFSET(chronic_intake_assessment_1!$H$10,ROW()-ROW($I$11)+1,MATCH(J$11,(chronic_intake_assessment_1!$H$11:$AS$11),0)-1)</f>
        <v>0</v>
      </c>
      <c r="K299" s="214">
        <f ca="1">OFFSET(chronic_intake_assessment_1!$H$10,ROW()-ROW($I$11)+1,MATCH(K$11,(chronic_intake_assessment_1!$H$11:$AS$11),0)-1)</f>
        <v>0</v>
      </c>
      <c r="L299" s="214">
        <f ca="1">OFFSET(chronic_intake_assessment_1!$H$10,ROW()-ROW($I$11)+1,MATCH(L$11,(chronic_intake_assessment_1!$H$11:$AS$11),0)-1)</f>
        <v>0</v>
      </c>
      <c r="M299" s="214">
        <f ca="1">OFFSET(chronic_intake_assessment_1!$H$10,ROW()-ROW($I$11)+1,MATCH(M$11,(chronic_intake_assessment_1!$H$11:$AS$11),0)-1)</f>
        <v>0</v>
      </c>
      <c r="N299" s="214">
        <f ca="1">OFFSET(chronic_intake_assessment_1!$H$10,ROW()-ROW($I$11)+1,MATCH(N$11,(chronic_intake_assessment_1!$H$11:$AS$11),0)-1)</f>
        <v>0</v>
      </c>
      <c r="O299" s="214">
        <f ca="1">OFFSET(chronic_intake_assessment_1!$H$10,ROW()-ROW($I$11)+1,MATCH(O$11,(chronic_intake_assessment_1!$H$11:$AS$11),0)-1)</f>
        <v>0</v>
      </c>
      <c r="P299" s="214">
        <f ca="1">OFFSET(chronic_intake_assessment_1!$H$10,ROW()-ROW($I$11)+1,MATCH(P$11,(chronic_intake_assessment_1!$H$11:$AS$11),0)-1)</f>
        <v>0</v>
      </c>
      <c r="Q299" s="214">
        <f ca="1">OFFSET(chronic_intake_assessment_1!$H$10,ROW()-ROW($I$11)+1,MATCH(Q$11,(chronic_intake_assessment_1!$H$11:$AS$11),0)-1)</f>
        <v>0</v>
      </c>
      <c r="R299" s="214">
        <f ca="1">OFFSET(chronic_intake_assessment_1!$H$10,ROW()-ROW($I$11)+1,MATCH(R$11,(chronic_intake_assessment_1!$H$11:$AS$11),0)-1)</f>
        <v>0</v>
      </c>
      <c r="S299" s="214">
        <f ca="1">OFFSET(chronic_intake_assessment_1!$H$10,ROW()-ROW($I$11)+1,MATCH(S$11,(chronic_intake_assessment_1!$H$11:$AS$11),0)-1)</f>
        <v>0</v>
      </c>
      <c r="T299" s="214">
        <f ca="1">OFFSET(chronic_intake_assessment_1!$H$10,ROW()-ROW($I$11)+1,MATCH(T$11,(chronic_intake_assessment_1!$H$11:$AS$11),0)-1)</f>
        <v>0</v>
      </c>
      <c r="U299" s="214">
        <f ca="1">OFFSET(chronic_intake_assessment_1!$H$10,ROW()-ROW($I$11)+1,MATCH(U$11,(chronic_intake_assessment_1!$H$11:$AS$11),0)-1)</f>
        <v>0</v>
      </c>
      <c r="V299" s="214">
        <f ca="1">OFFSET(chronic_intake_assessment_1!$H$10,ROW()-ROW($I$11)+1,MATCH(V$11,(chronic_intake_assessment_1!$H$11:$AS$11),0)-1)</f>
        <v>0</v>
      </c>
      <c r="W299" s="214">
        <f ca="1">OFFSET(chronic_intake_assessment_1!$H$10,ROW()-ROW($I$11)+1,MATCH(W$11,(chronic_intake_assessment_1!$H$11:$AS$11),0)-1)</f>
        <v>0</v>
      </c>
      <c r="X299" s="214">
        <f ca="1">OFFSET(chronic_intake_assessment_1!$H$10,ROW()-ROW($I$11)+1,MATCH(X$11,(chronic_intake_assessment_1!$H$11:$AS$11),0)-1)</f>
        <v>0</v>
      </c>
      <c r="Y299" s="214">
        <f ca="1">OFFSET(chronic_intake_assessment_1!$H$10,ROW()-ROW($I$11)+1,MATCH(Y$11,(chronic_intake_assessment_1!$H$11:$AS$11),0)-1)</f>
        <v>0</v>
      </c>
      <c r="Z299" s="214">
        <f ca="1">OFFSET(chronic_intake_assessment_1!$H$10,ROW()-ROW($I$11)+1,MATCH(Z$11,(chronic_intake_assessment_1!$H$11:$AS$11),0)-1)</f>
        <v>0</v>
      </c>
      <c r="AA299" s="214">
        <f ca="1">OFFSET(chronic_intake_assessment_1!$H$10,ROW()-ROW($I$11)+1,MATCH(AA$11,(chronic_intake_assessment_1!$H$11:$AS$11),0)-1)</f>
        <v>0</v>
      </c>
      <c r="AB299" s="214">
        <f ca="1">OFFSET(chronic_intake_assessment_1!$H$10,ROW()-ROW($I$11)+1,MATCH(AB$11,(chronic_intake_assessment_1!$H$11:$AS$11),0)-1)</f>
        <v>0</v>
      </c>
      <c r="AC299" s="214">
        <f ca="1">OFFSET(chronic_intake_assessment_1!$H$10,ROW()-ROW($I$11)+1,MATCH(AC$11,(chronic_intake_assessment_1!$H$11:$AS$11),0)-1)</f>
        <v>0</v>
      </c>
      <c r="AD299" s="214">
        <f ca="1">OFFSET(chronic_intake_assessment_1!$H$10,ROW()-ROW($I$11)+1,MATCH(AD$11,(chronic_intake_assessment_1!$H$11:$AS$11),0)-1)</f>
        <v>0</v>
      </c>
      <c r="AE299" s="214">
        <f ca="1">OFFSET(chronic_intake_assessment_1!$H$10,ROW()-ROW($I$11)+1,MATCH(AE$11,(chronic_intake_assessment_1!$H$11:$AS$11),0)-1)</f>
        <v>0</v>
      </c>
      <c r="AF299" s="214">
        <f ca="1">OFFSET(chronic_intake_assessment_1!$H$10,ROW()-ROW($I$11)+1,MATCH(AF$11,(chronic_intake_assessment_1!$H$11:$AS$11),0)-1)</f>
        <v>0</v>
      </c>
      <c r="AG299" s="214">
        <f ca="1">OFFSET(chronic_intake_assessment_1!$H$10,ROW()-ROW($I$11)+1,MATCH(AG$11,(chronic_intake_assessment_1!$H$11:$AS$11),0)-1)</f>
        <v>0</v>
      </c>
      <c r="AH299" s="214">
        <f ca="1">OFFSET(chronic_intake_assessment_1!$H$10,ROW()-ROW($I$11)+1,MATCH(AH$11,(chronic_intake_assessment_1!$H$11:$AS$11),0)-1)</f>
        <v>0</v>
      </c>
      <c r="AI299" s="214">
        <f ca="1">OFFSET(chronic_intake_assessment_1!$H$10,ROW()-ROW($I$11)+1,MATCH(AI$11,(chronic_intake_assessment_1!$H$11:$AS$11),0)-1)</f>
        <v>0</v>
      </c>
      <c r="AJ299" s="214">
        <f ca="1">OFFSET(chronic_intake_assessment_1!$H$10,ROW()-ROW($I$11)+1,MATCH(AJ$11,(chronic_intake_assessment_1!$H$11:$AS$11),0)-1)</f>
        <v>0</v>
      </c>
      <c r="AK299" s="214">
        <f ca="1">OFFSET(chronic_intake_assessment_1!$H$10,ROW()-ROW($I$11)+1,MATCH(AK$11,(chronic_intake_assessment_1!$H$11:$AS$11),0)-1)</f>
        <v>0</v>
      </c>
      <c r="AL299" s="214">
        <f ca="1">OFFSET(chronic_intake_assessment_1!$H$10,ROW()-ROW($I$11)+1,MATCH(AL$11,(chronic_intake_assessment_1!$H$11:$AS$11),0)-1)</f>
        <v>0</v>
      </c>
      <c r="AM299" s="214">
        <f ca="1">OFFSET(chronic_intake_assessment_1!$H$10,ROW()-ROW($I$11)+1,MATCH(AM$11,(chronic_intake_assessment_1!$H$11:$AS$11),0)-1)</f>
        <v>0</v>
      </c>
      <c r="AN299" s="214">
        <f ca="1">OFFSET(chronic_intake_assessment_1!$H$10,ROW()-ROW($I$11)+1,MATCH(AN$11,(chronic_intake_assessment_1!$H$11:$AS$11),0)-1)</f>
        <v>0</v>
      </c>
      <c r="AO299" s="214">
        <f ca="1">OFFSET(chronic_intake_assessment_1!$H$10,ROW()-ROW($I$11)+1,MATCH(AO$11,(chronic_intake_assessment_1!$H$11:$AS$11),0)-1)</f>
        <v>0</v>
      </c>
      <c r="AP299" s="214">
        <f ca="1">OFFSET(chronic_intake_assessment_1!$H$10,ROW()-ROW($I$11)+1,MATCH(AP$11,(chronic_intake_assessment_1!$H$11:$AS$11),0)-1)</f>
        <v>0</v>
      </c>
      <c r="AQ299" s="214">
        <f ca="1">OFFSET(chronic_intake_assessment_1!$H$10,ROW()-ROW($I$11)+1,MATCH(AQ$11,(chronic_intake_assessment_1!$H$11:$AS$11),0)-1)</f>
        <v>0</v>
      </c>
      <c r="AR299" s="214">
        <f ca="1">OFFSET(chronic_intake_assessment_1!$H$10,ROW()-ROW($I$11)+1,MATCH(AR$11,(chronic_intake_assessment_1!$H$11:$AS$11),0)-1)</f>
        <v>0</v>
      </c>
    </row>
    <row r="300" spans="1:44" ht="30" hidden="1" customHeight="1" outlineLevel="1" x14ac:dyDescent="0.2">
      <c r="A300" s="31">
        <v>4</v>
      </c>
      <c r="B300" s="33">
        <v>830010</v>
      </c>
      <c r="C300" s="33"/>
      <c r="D300" s="33" t="s">
        <v>702</v>
      </c>
      <c r="E300" s="33"/>
      <c r="F300" s="33"/>
      <c r="G300" s="211">
        <f>Table765[[#This Row],[crops included in co-ordinated 
monitoring programme]]</f>
        <v>0</v>
      </c>
      <c r="H300" s="211">
        <f>chronic_intake_assessment_1!G300</f>
        <v>9.75E-3</v>
      </c>
      <c r="I300" s="215">
        <f ca="1">OFFSET(chronic_intake_assessment_1!$H$10,ROW()-ROW($I$11)+1,MATCH(I$11,(chronic_intake_assessment_1!$H$11:$AS$11),0)-1)</f>
        <v>4.891575E-4</v>
      </c>
      <c r="J300" s="215">
        <f ca="1">OFFSET(chronic_intake_assessment_1!$H$10,ROW()-ROW($I$11)+1,MATCH(J$11,(chronic_intake_assessment_1!$H$11:$AS$11),0)-1)</f>
        <v>0</v>
      </c>
      <c r="K300" s="215">
        <f ca="1">OFFSET(chronic_intake_assessment_1!$H$10,ROW()-ROW($I$11)+1,MATCH(K$11,(chronic_intake_assessment_1!$H$11:$AS$11),0)-1)</f>
        <v>0</v>
      </c>
      <c r="L300" s="215">
        <f ca="1">OFFSET(chronic_intake_assessment_1!$H$10,ROW()-ROW($I$11)+1,MATCH(L$11,(chronic_intake_assessment_1!$H$11:$AS$11),0)-1)</f>
        <v>0</v>
      </c>
      <c r="M300" s="215">
        <f ca="1">OFFSET(chronic_intake_assessment_1!$H$10,ROW()-ROW($I$11)+1,MATCH(M$11,(chronic_intake_assessment_1!$H$11:$AS$11),0)-1)</f>
        <v>1.7257807346886879E-5</v>
      </c>
      <c r="N300" s="215">
        <f ca="1">OFFSET(chronic_intake_assessment_1!$H$10,ROW()-ROW($I$11)+1,MATCH(N$11,(chronic_intake_assessment_1!$H$11:$AS$11),0)-1)</f>
        <v>0</v>
      </c>
      <c r="O300" s="215">
        <f ca="1">OFFSET(chronic_intake_assessment_1!$H$10,ROW()-ROW($I$11)+1,MATCH(O$11,(chronic_intake_assessment_1!$H$11:$AS$11),0)-1)</f>
        <v>0</v>
      </c>
      <c r="P300" s="215">
        <f ca="1">OFFSET(chronic_intake_assessment_1!$H$10,ROW()-ROW($I$11)+1,MATCH(P$11,(chronic_intake_assessment_1!$H$11:$AS$11),0)-1)</f>
        <v>1.8896862850567858E-5</v>
      </c>
      <c r="Q300" s="215">
        <f ca="1">OFFSET(chronic_intake_assessment_1!$H$10,ROW()-ROW($I$11)+1,MATCH(Q$11,(chronic_intake_assessment_1!$H$11:$AS$11),0)-1)</f>
        <v>1.5053265400648448E-6</v>
      </c>
      <c r="R300" s="215">
        <f ca="1">OFFSET(chronic_intake_assessment_1!$H$10,ROW()-ROW($I$11)+1,MATCH(R$11,(chronic_intake_assessment_1!$H$11:$AS$11),0)-1)</f>
        <v>0</v>
      </c>
      <c r="S300" s="215">
        <f ca="1">OFFSET(chronic_intake_assessment_1!$H$10,ROW()-ROW($I$11)+1,MATCH(S$11,(chronic_intake_assessment_1!$H$11:$AS$11),0)-1)</f>
        <v>0</v>
      </c>
      <c r="T300" s="215">
        <f ca="1">OFFSET(chronic_intake_assessment_1!$H$10,ROW()-ROW($I$11)+1,MATCH(T$11,(chronic_intake_assessment_1!$H$11:$AS$11),0)-1)</f>
        <v>0</v>
      </c>
      <c r="U300" s="215">
        <f ca="1">OFFSET(chronic_intake_assessment_1!$H$10,ROW()-ROW($I$11)+1,MATCH(U$11,(chronic_intake_assessment_1!$H$11:$AS$11),0)-1)</f>
        <v>0</v>
      </c>
      <c r="V300" s="215">
        <f ca="1">OFFSET(chronic_intake_assessment_1!$H$10,ROW()-ROW($I$11)+1,MATCH(V$11,(chronic_intake_assessment_1!$H$11:$AS$11),0)-1)</f>
        <v>0</v>
      </c>
      <c r="W300" s="215">
        <f ca="1">OFFSET(chronic_intake_assessment_1!$H$10,ROW()-ROW($I$11)+1,MATCH(W$11,(chronic_intake_assessment_1!$H$11:$AS$11),0)-1)</f>
        <v>0</v>
      </c>
      <c r="X300" s="215">
        <f ca="1">OFFSET(chronic_intake_assessment_1!$H$10,ROW()-ROW($I$11)+1,MATCH(X$11,(chronic_intake_assessment_1!$H$11:$AS$11),0)-1)</f>
        <v>0</v>
      </c>
      <c r="Y300" s="215">
        <f ca="1">OFFSET(chronic_intake_assessment_1!$H$10,ROW()-ROW($I$11)+1,MATCH(Y$11,(chronic_intake_assessment_1!$H$11:$AS$11),0)-1)</f>
        <v>0</v>
      </c>
      <c r="Z300" s="215">
        <f ca="1">OFFSET(chronic_intake_assessment_1!$H$10,ROW()-ROW($I$11)+1,MATCH(Z$11,(chronic_intake_assessment_1!$H$11:$AS$11),0)-1)</f>
        <v>0</v>
      </c>
      <c r="AA300" s="215">
        <f ca="1">OFFSET(chronic_intake_assessment_1!$H$10,ROW()-ROW($I$11)+1,MATCH(AA$11,(chronic_intake_assessment_1!$H$11:$AS$11),0)-1)</f>
        <v>0</v>
      </c>
      <c r="AB300" s="215">
        <f ca="1">OFFSET(chronic_intake_assessment_1!$H$10,ROW()-ROW($I$11)+1,MATCH(AB$11,(chronic_intake_assessment_1!$H$11:$AS$11),0)-1)</f>
        <v>0</v>
      </c>
      <c r="AC300" s="215">
        <f ca="1">OFFSET(chronic_intake_assessment_1!$H$10,ROW()-ROW($I$11)+1,MATCH(AC$11,(chronic_intake_assessment_1!$H$11:$AS$11),0)-1)</f>
        <v>0</v>
      </c>
      <c r="AD300" s="215">
        <f ca="1">OFFSET(chronic_intake_assessment_1!$H$10,ROW()-ROW($I$11)+1,MATCH(AD$11,(chronic_intake_assessment_1!$H$11:$AS$11),0)-1)</f>
        <v>0</v>
      </c>
      <c r="AE300" s="215">
        <f ca="1">OFFSET(chronic_intake_assessment_1!$H$10,ROW()-ROW($I$11)+1,MATCH(AE$11,(chronic_intake_assessment_1!$H$11:$AS$11),0)-1)</f>
        <v>0</v>
      </c>
      <c r="AF300" s="215">
        <f ca="1">OFFSET(chronic_intake_assessment_1!$H$10,ROW()-ROW($I$11)+1,MATCH(AF$11,(chronic_intake_assessment_1!$H$11:$AS$11),0)-1)</f>
        <v>0</v>
      </c>
      <c r="AG300" s="215">
        <f ca="1">OFFSET(chronic_intake_assessment_1!$H$10,ROW()-ROW($I$11)+1,MATCH(AG$11,(chronic_intake_assessment_1!$H$11:$AS$11),0)-1)</f>
        <v>0</v>
      </c>
      <c r="AH300" s="215">
        <f ca="1">OFFSET(chronic_intake_assessment_1!$H$10,ROW()-ROW($I$11)+1,MATCH(AH$11,(chronic_intake_assessment_1!$H$11:$AS$11),0)-1)</f>
        <v>0</v>
      </c>
      <c r="AI300" s="215">
        <f ca="1">OFFSET(chronic_intake_assessment_1!$H$10,ROW()-ROW($I$11)+1,MATCH(AI$11,(chronic_intake_assessment_1!$H$11:$AS$11),0)-1)</f>
        <v>0</v>
      </c>
      <c r="AJ300" s="215">
        <f ca="1">OFFSET(chronic_intake_assessment_1!$H$10,ROW()-ROW($I$11)+1,MATCH(AJ$11,(chronic_intake_assessment_1!$H$11:$AS$11),0)-1)</f>
        <v>0</v>
      </c>
      <c r="AK300" s="215">
        <f ca="1">OFFSET(chronic_intake_assessment_1!$H$10,ROW()-ROW($I$11)+1,MATCH(AK$11,(chronic_intake_assessment_1!$H$11:$AS$11),0)-1)</f>
        <v>1.1264754982345725E-5</v>
      </c>
      <c r="AL300" s="215">
        <f ca="1">OFFSET(chronic_intake_assessment_1!$H$10,ROW()-ROW($I$11)+1,MATCH(AL$11,(chronic_intake_assessment_1!$H$11:$AS$11),0)-1)</f>
        <v>0</v>
      </c>
      <c r="AM300" s="215">
        <f ca="1">OFFSET(chronic_intake_assessment_1!$H$10,ROW()-ROW($I$11)+1,MATCH(AM$11,(chronic_intake_assessment_1!$H$11:$AS$11),0)-1)</f>
        <v>0</v>
      </c>
      <c r="AN300" s="215">
        <f ca="1">OFFSET(chronic_intake_assessment_1!$H$10,ROW()-ROW($I$11)+1,MATCH(AN$11,(chronic_intake_assessment_1!$H$11:$AS$11),0)-1)</f>
        <v>0</v>
      </c>
      <c r="AO300" s="215">
        <f ca="1">OFFSET(chronic_intake_assessment_1!$H$10,ROW()-ROW($I$11)+1,MATCH(AO$11,(chronic_intake_assessment_1!$H$11:$AS$11),0)-1)</f>
        <v>0</v>
      </c>
      <c r="AP300" s="215">
        <f ca="1">OFFSET(chronic_intake_assessment_1!$H$10,ROW()-ROW($I$11)+1,MATCH(AP$11,(chronic_intake_assessment_1!$H$11:$AS$11),0)-1)</f>
        <v>0</v>
      </c>
      <c r="AQ300" s="215">
        <f ca="1">OFFSET(chronic_intake_assessment_1!$H$10,ROW()-ROW($I$11)+1,MATCH(AQ$11,(chronic_intake_assessment_1!$H$11:$AS$11),0)-1)</f>
        <v>0</v>
      </c>
      <c r="AR300" s="215">
        <f ca="1">OFFSET(chronic_intake_assessment_1!$H$10,ROW()-ROW($I$11)+1,MATCH(AR$11,(chronic_intake_assessment_1!$H$11:$AS$11),0)-1)</f>
        <v>0</v>
      </c>
    </row>
    <row r="301" spans="1:44" ht="30" hidden="1" customHeight="1" outlineLevel="3" x14ac:dyDescent="0.2">
      <c r="A301" s="31">
        <v>4</v>
      </c>
      <c r="B301" s="33">
        <v>830990</v>
      </c>
      <c r="C301" s="33"/>
      <c r="D301" s="33" t="s">
        <v>1245</v>
      </c>
      <c r="E301" s="33">
        <v>1</v>
      </c>
      <c r="F301" s="33" t="s">
        <v>1570</v>
      </c>
      <c r="G301" s="211">
        <f>Table765[[#This Row],[crops included in co-ordinated 
monitoring programme]]</f>
        <v>0</v>
      </c>
      <c r="H301" s="211">
        <f>chronic_intake_assessment_1!G301</f>
        <v>0</v>
      </c>
      <c r="I301" s="215">
        <f ca="1">OFFSET(chronic_intake_assessment_1!$H$10,ROW()-ROW($I$11)+1,MATCH(I$11,(chronic_intake_assessment_1!$H$11:$AS$11),0)-1)</f>
        <v>0</v>
      </c>
      <c r="J301" s="215">
        <f ca="1">OFFSET(chronic_intake_assessment_1!$H$10,ROW()-ROW($I$11)+1,MATCH(J$11,(chronic_intake_assessment_1!$H$11:$AS$11),0)-1)</f>
        <v>0</v>
      </c>
      <c r="K301" s="215">
        <f ca="1">OFFSET(chronic_intake_assessment_1!$H$10,ROW()-ROW($I$11)+1,MATCH(K$11,(chronic_intake_assessment_1!$H$11:$AS$11),0)-1)</f>
        <v>0</v>
      </c>
      <c r="L301" s="215">
        <f ca="1">OFFSET(chronic_intake_assessment_1!$H$10,ROW()-ROW($I$11)+1,MATCH(L$11,(chronic_intake_assessment_1!$H$11:$AS$11),0)-1)</f>
        <v>0</v>
      </c>
      <c r="M301" s="215">
        <f ca="1">OFFSET(chronic_intake_assessment_1!$H$10,ROW()-ROW($I$11)+1,MATCH(M$11,(chronic_intake_assessment_1!$H$11:$AS$11),0)-1)</f>
        <v>0</v>
      </c>
      <c r="N301" s="215">
        <f ca="1">OFFSET(chronic_intake_assessment_1!$H$10,ROW()-ROW($I$11)+1,MATCH(N$11,(chronic_intake_assessment_1!$H$11:$AS$11),0)-1)</f>
        <v>0</v>
      </c>
      <c r="O301" s="215">
        <f ca="1">OFFSET(chronic_intake_assessment_1!$H$10,ROW()-ROW($I$11)+1,MATCH(O$11,(chronic_intake_assessment_1!$H$11:$AS$11),0)-1)</f>
        <v>0</v>
      </c>
      <c r="P301" s="215">
        <f ca="1">OFFSET(chronic_intake_assessment_1!$H$10,ROW()-ROW($I$11)+1,MATCH(P$11,(chronic_intake_assessment_1!$H$11:$AS$11),0)-1)</f>
        <v>0</v>
      </c>
      <c r="Q301" s="215">
        <f ca="1">OFFSET(chronic_intake_assessment_1!$H$10,ROW()-ROW($I$11)+1,MATCH(Q$11,(chronic_intake_assessment_1!$H$11:$AS$11),0)-1)</f>
        <v>0</v>
      </c>
      <c r="R301" s="215">
        <f ca="1">OFFSET(chronic_intake_assessment_1!$H$10,ROW()-ROW($I$11)+1,MATCH(R$11,(chronic_intake_assessment_1!$H$11:$AS$11),0)-1)</f>
        <v>0</v>
      </c>
      <c r="S301" s="215">
        <f ca="1">OFFSET(chronic_intake_assessment_1!$H$10,ROW()-ROW($I$11)+1,MATCH(S$11,(chronic_intake_assessment_1!$H$11:$AS$11),0)-1)</f>
        <v>0</v>
      </c>
      <c r="T301" s="215">
        <f ca="1">OFFSET(chronic_intake_assessment_1!$H$10,ROW()-ROW($I$11)+1,MATCH(T$11,(chronic_intake_assessment_1!$H$11:$AS$11),0)-1)</f>
        <v>0</v>
      </c>
      <c r="U301" s="215">
        <f ca="1">OFFSET(chronic_intake_assessment_1!$H$10,ROW()-ROW($I$11)+1,MATCH(U$11,(chronic_intake_assessment_1!$H$11:$AS$11),0)-1)</f>
        <v>0</v>
      </c>
      <c r="V301" s="215">
        <f ca="1">OFFSET(chronic_intake_assessment_1!$H$10,ROW()-ROW($I$11)+1,MATCH(V$11,(chronic_intake_assessment_1!$H$11:$AS$11),0)-1)</f>
        <v>0</v>
      </c>
      <c r="W301" s="215">
        <f ca="1">OFFSET(chronic_intake_assessment_1!$H$10,ROW()-ROW($I$11)+1,MATCH(W$11,(chronic_intake_assessment_1!$H$11:$AS$11),0)-1)</f>
        <v>0</v>
      </c>
      <c r="X301" s="215">
        <f ca="1">OFFSET(chronic_intake_assessment_1!$H$10,ROW()-ROW($I$11)+1,MATCH(X$11,(chronic_intake_assessment_1!$H$11:$AS$11),0)-1)</f>
        <v>0</v>
      </c>
      <c r="Y301" s="215">
        <f ca="1">OFFSET(chronic_intake_assessment_1!$H$10,ROW()-ROW($I$11)+1,MATCH(Y$11,(chronic_intake_assessment_1!$H$11:$AS$11),0)-1)</f>
        <v>0</v>
      </c>
      <c r="Z301" s="215">
        <f ca="1">OFFSET(chronic_intake_assessment_1!$H$10,ROW()-ROW($I$11)+1,MATCH(Z$11,(chronic_intake_assessment_1!$H$11:$AS$11),0)-1)</f>
        <v>0</v>
      </c>
      <c r="AA301" s="215">
        <f ca="1">OFFSET(chronic_intake_assessment_1!$H$10,ROW()-ROW($I$11)+1,MATCH(AA$11,(chronic_intake_assessment_1!$H$11:$AS$11),0)-1)</f>
        <v>0</v>
      </c>
      <c r="AB301" s="215">
        <f ca="1">OFFSET(chronic_intake_assessment_1!$H$10,ROW()-ROW($I$11)+1,MATCH(AB$11,(chronic_intake_assessment_1!$H$11:$AS$11),0)-1)</f>
        <v>0</v>
      </c>
      <c r="AC301" s="215">
        <f ca="1">OFFSET(chronic_intake_assessment_1!$H$10,ROW()-ROW($I$11)+1,MATCH(AC$11,(chronic_intake_assessment_1!$H$11:$AS$11),0)-1)</f>
        <v>0</v>
      </c>
      <c r="AD301" s="215">
        <f ca="1">OFFSET(chronic_intake_assessment_1!$H$10,ROW()-ROW($I$11)+1,MATCH(AD$11,(chronic_intake_assessment_1!$H$11:$AS$11),0)-1)</f>
        <v>0</v>
      </c>
      <c r="AE301" s="215">
        <f ca="1">OFFSET(chronic_intake_assessment_1!$H$10,ROW()-ROW($I$11)+1,MATCH(AE$11,(chronic_intake_assessment_1!$H$11:$AS$11),0)-1)</f>
        <v>0</v>
      </c>
      <c r="AF301" s="215">
        <f ca="1">OFFSET(chronic_intake_assessment_1!$H$10,ROW()-ROW($I$11)+1,MATCH(AF$11,(chronic_intake_assessment_1!$H$11:$AS$11),0)-1)</f>
        <v>0</v>
      </c>
      <c r="AG301" s="215">
        <f ca="1">OFFSET(chronic_intake_assessment_1!$H$10,ROW()-ROW($I$11)+1,MATCH(AG$11,(chronic_intake_assessment_1!$H$11:$AS$11),0)-1)</f>
        <v>0</v>
      </c>
      <c r="AH301" s="215">
        <f ca="1">OFFSET(chronic_intake_assessment_1!$H$10,ROW()-ROW($I$11)+1,MATCH(AH$11,(chronic_intake_assessment_1!$H$11:$AS$11),0)-1)</f>
        <v>0</v>
      </c>
      <c r="AI301" s="215">
        <f ca="1">OFFSET(chronic_intake_assessment_1!$H$10,ROW()-ROW($I$11)+1,MATCH(AI$11,(chronic_intake_assessment_1!$H$11:$AS$11),0)-1)</f>
        <v>0</v>
      </c>
      <c r="AJ301" s="215">
        <f ca="1">OFFSET(chronic_intake_assessment_1!$H$10,ROW()-ROW($I$11)+1,MATCH(AJ$11,(chronic_intake_assessment_1!$H$11:$AS$11),0)-1)</f>
        <v>0</v>
      </c>
      <c r="AK301" s="215">
        <f ca="1">OFFSET(chronic_intake_assessment_1!$H$10,ROW()-ROW($I$11)+1,MATCH(AK$11,(chronic_intake_assessment_1!$H$11:$AS$11),0)-1)</f>
        <v>0</v>
      </c>
      <c r="AL301" s="215">
        <f ca="1">OFFSET(chronic_intake_assessment_1!$H$10,ROW()-ROW($I$11)+1,MATCH(AL$11,(chronic_intake_assessment_1!$H$11:$AS$11),0)-1)</f>
        <v>0</v>
      </c>
      <c r="AM301" s="215">
        <f ca="1">OFFSET(chronic_intake_assessment_1!$H$10,ROW()-ROW($I$11)+1,MATCH(AM$11,(chronic_intake_assessment_1!$H$11:$AS$11),0)-1)</f>
        <v>0</v>
      </c>
      <c r="AN301" s="215">
        <f ca="1">OFFSET(chronic_intake_assessment_1!$H$10,ROW()-ROW($I$11)+1,MATCH(AN$11,(chronic_intake_assessment_1!$H$11:$AS$11),0)-1)</f>
        <v>0</v>
      </c>
      <c r="AO301" s="215">
        <f ca="1">OFFSET(chronic_intake_assessment_1!$H$10,ROW()-ROW($I$11)+1,MATCH(AO$11,(chronic_intake_assessment_1!$H$11:$AS$11),0)-1)</f>
        <v>0</v>
      </c>
      <c r="AP301" s="215">
        <f ca="1">OFFSET(chronic_intake_assessment_1!$H$10,ROW()-ROW($I$11)+1,MATCH(AP$11,(chronic_intake_assessment_1!$H$11:$AS$11),0)-1)</f>
        <v>0</v>
      </c>
      <c r="AQ301" s="215">
        <f ca="1">OFFSET(chronic_intake_assessment_1!$H$10,ROW()-ROW($I$11)+1,MATCH(AQ$11,(chronic_intake_assessment_1!$H$11:$AS$11),0)-1)</f>
        <v>0</v>
      </c>
      <c r="AR301" s="215">
        <f ca="1">OFFSET(chronic_intake_assessment_1!$H$10,ROW()-ROW($I$11)+1,MATCH(AR$11,(chronic_intake_assessment_1!$H$11:$AS$11),0)-1)</f>
        <v>0</v>
      </c>
    </row>
    <row r="302" spans="1:44" ht="30" hidden="1" customHeight="1" outlineLevel="3" x14ac:dyDescent="0.2">
      <c r="A302" s="35">
        <v>2</v>
      </c>
      <c r="B302" s="36">
        <v>840000</v>
      </c>
      <c r="C302" s="36"/>
      <c r="D302" s="36" t="s">
        <v>704</v>
      </c>
      <c r="E302" s="33">
        <v>1</v>
      </c>
      <c r="F302" s="33" t="s">
        <v>1571</v>
      </c>
      <c r="G302" s="211">
        <f>Table765[[#This Row],[crops included in co-ordinated 
monitoring programme]]</f>
        <v>0</v>
      </c>
      <c r="H302" s="211">
        <f>chronic_intake_assessment_1!G302</f>
        <v>0</v>
      </c>
      <c r="I302" s="214">
        <f ca="1">OFFSET(chronic_intake_assessment_1!$H$10,ROW()-ROW($I$11)+1,MATCH(I$11,(chronic_intake_assessment_1!$H$11:$AS$11),0)-1)</f>
        <v>0</v>
      </c>
      <c r="J302" s="214">
        <f ca="1">OFFSET(chronic_intake_assessment_1!$H$10,ROW()-ROW($I$11)+1,MATCH(J$11,(chronic_intake_assessment_1!$H$11:$AS$11),0)-1)</f>
        <v>0</v>
      </c>
      <c r="K302" s="214">
        <f ca="1">OFFSET(chronic_intake_assessment_1!$H$10,ROW()-ROW($I$11)+1,MATCH(K$11,(chronic_intake_assessment_1!$H$11:$AS$11),0)-1)</f>
        <v>0</v>
      </c>
      <c r="L302" s="214">
        <f ca="1">OFFSET(chronic_intake_assessment_1!$H$10,ROW()-ROW($I$11)+1,MATCH(L$11,(chronic_intake_assessment_1!$H$11:$AS$11),0)-1)</f>
        <v>0</v>
      </c>
      <c r="M302" s="214">
        <f ca="1">OFFSET(chronic_intake_assessment_1!$H$10,ROW()-ROW($I$11)+1,MATCH(M$11,(chronic_intake_assessment_1!$H$11:$AS$11),0)-1)</f>
        <v>0</v>
      </c>
      <c r="N302" s="214">
        <f ca="1">OFFSET(chronic_intake_assessment_1!$H$10,ROW()-ROW($I$11)+1,MATCH(N$11,(chronic_intake_assessment_1!$H$11:$AS$11),0)-1)</f>
        <v>0</v>
      </c>
      <c r="O302" s="214">
        <f ca="1">OFFSET(chronic_intake_assessment_1!$H$10,ROW()-ROW($I$11)+1,MATCH(O$11,(chronic_intake_assessment_1!$H$11:$AS$11),0)-1)</f>
        <v>0</v>
      </c>
      <c r="P302" s="214">
        <f ca="1">OFFSET(chronic_intake_assessment_1!$H$10,ROW()-ROW($I$11)+1,MATCH(P$11,(chronic_intake_assessment_1!$H$11:$AS$11),0)-1)</f>
        <v>0</v>
      </c>
      <c r="Q302" s="214">
        <f ca="1">OFFSET(chronic_intake_assessment_1!$H$10,ROW()-ROW($I$11)+1,MATCH(Q$11,(chronic_intake_assessment_1!$H$11:$AS$11),0)-1)</f>
        <v>0</v>
      </c>
      <c r="R302" s="214">
        <f ca="1">OFFSET(chronic_intake_assessment_1!$H$10,ROW()-ROW($I$11)+1,MATCH(R$11,(chronic_intake_assessment_1!$H$11:$AS$11),0)-1)</f>
        <v>0</v>
      </c>
      <c r="S302" s="214">
        <f ca="1">OFFSET(chronic_intake_assessment_1!$H$10,ROW()-ROW($I$11)+1,MATCH(S$11,(chronic_intake_assessment_1!$H$11:$AS$11),0)-1)</f>
        <v>0</v>
      </c>
      <c r="T302" s="214">
        <f ca="1">OFFSET(chronic_intake_assessment_1!$H$10,ROW()-ROW($I$11)+1,MATCH(T$11,(chronic_intake_assessment_1!$H$11:$AS$11),0)-1)</f>
        <v>0</v>
      </c>
      <c r="U302" s="214">
        <f ca="1">OFFSET(chronic_intake_assessment_1!$H$10,ROW()-ROW($I$11)+1,MATCH(U$11,(chronic_intake_assessment_1!$H$11:$AS$11),0)-1)</f>
        <v>0</v>
      </c>
      <c r="V302" s="214">
        <f ca="1">OFFSET(chronic_intake_assessment_1!$H$10,ROW()-ROW($I$11)+1,MATCH(V$11,(chronic_intake_assessment_1!$H$11:$AS$11),0)-1)</f>
        <v>0</v>
      </c>
      <c r="W302" s="214">
        <f ca="1">OFFSET(chronic_intake_assessment_1!$H$10,ROW()-ROW($I$11)+1,MATCH(W$11,(chronic_intake_assessment_1!$H$11:$AS$11),0)-1)</f>
        <v>0</v>
      </c>
      <c r="X302" s="214">
        <f ca="1">OFFSET(chronic_intake_assessment_1!$H$10,ROW()-ROW($I$11)+1,MATCH(X$11,(chronic_intake_assessment_1!$H$11:$AS$11),0)-1)</f>
        <v>0</v>
      </c>
      <c r="Y302" s="214">
        <f ca="1">OFFSET(chronic_intake_assessment_1!$H$10,ROW()-ROW($I$11)+1,MATCH(Y$11,(chronic_intake_assessment_1!$H$11:$AS$11),0)-1)</f>
        <v>0</v>
      </c>
      <c r="Z302" s="214">
        <f ca="1">OFFSET(chronic_intake_assessment_1!$H$10,ROW()-ROW($I$11)+1,MATCH(Z$11,(chronic_intake_assessment_1!$H$11:$AS$11),0)-1)</f>
        <v>0</v>
      </c>
      <c r="AA302" s="214">
        <f ca="1">OFFSET(chronic_intake_assessment_1!$H$10,ROW()-ROW($I$11)+1,MATCH(AA$11,(chronic_intake_assessment_1!$H$11:$AS$11),0)-1)</f>
        <v>0</v>
      </c>
      <c r="AB302" s="214">
        <f ca="1">OFFSET(chronic_intake_assessment_1!$H$10,ROW()-ROW($I$11)+1,MATCH(AB$11,(chronic_intake_assessment_1!$H$11:$AS$11),0)-1)</f>
        <v>0</v>
      </c>
      <c r="AC302" s="214">
        <f ca="1">OFFSET(chronic_intake_assessment_1!$H$10,ROW()-ROW($I$11)+1,MATCH(AC$11,(chronic_intake_assessment_1!$H$11:$AS$11),0)-1)</f>
        <v>0</v>
      </c>
      <c r="AD302" s="214">
        <f ca="1">OFFSET(chronic_intake_assessment_1!$H$10,ROW()-ROW($I$11)+1,MATCH(AD$11,(chronic_intake_assessment_1!$H$11:$AS$11),0)-1)</f>
        <v>0</v>
      </c>
      <c r="AE302" s="214">
        <f ca="1">OFFSET(chronic_intake_assessment_1!$H$10,ROW()-ROW($I$11)+1,MATCH(AE$11,(chronic_intake_assessment_1!$H$11:$AS$11),0)-1)</f>
        <v>0</v>
      </c>
      <c r="AF302" s="214">
        <f ca="1">OFFSET(chronic_intake_assessment_1!$H$10,ROW()-ROW($I$11)+1,MATCH(AF$11,(chronic_intake_assessment_1!$H$11:$AS$11),0)-1)</f>
        <v>0</v>
      </c>
      <c r="AG302" s="214">
        <f ca="1">OFFSET(chronic_intake_assessment_1!$H$10,ROW()-ROW($I$11)+1,MATCH(AG$11,(chronic_intake_assessment_1!$H$11:$AS$11),0)-1)</f>
        <v>0</v>
      </c>
      <c r="AH302" s="214">
        <f ca="1">OFFSET(chronic_intake_assessment_1!$H$10,ROW()-ROW($I$11)+1,MATCH(AH$11,(chronic_intake_assessment_1!$H$11:$AS$11),0)-1)</f>
        <v>0</v>
      </c>
      <c r="AI302" s="214">
        <f ca="1">OFFSET(chronic_intake_assessment_1!$H$10,ROW()-ROW($I$11)+1,MATCH(AI$11,(chronic_intake_assessment_1!$H$11:$AS$11),0)-1)</f>
        <v>0</v>
      </c>
      <c r="AJ302" s="214">
        <f ca="1">OFFSET(chronic_intake_assessment_1!$H$10,ROW()-ROW($I$11)+1,MATCH(AJ$11,(chronic_intake_assessment_1!$H$11:$AS$11),0)-1)</f>
        <v>0</v>
      </c>
      <c r="AK302" s="214">
        <f ca="1">OFFSET(chronic_intake_assessment_1!$H$10,ROW()-ROW($I$11)+1,MATCH(AK$11,(chronic_intake_assessment_1!$H$11:$AS$11),0)-1)</f>
        <v>0</v>
      </c>
      <c r="AL302" s="214">
        <f ca="1">OFFSET(chronic_intake_assessment_1!$H$10,ROW()-ROW($I$11)+1,MATCH(AL$11,(chronic_intake_assessment_1!$H$11:$AS$11),0)-1)</f>
        <v>0</v>
      </c>
      <c r="AM302" s="214">
        <f ca="1">OFFSET(chronic_intake_assessment_1!$H$10,ROW()-ROW($I$11)+1,MATCH(AM$11,(chronic_intake_assessment_1!$H$11:$AS$11),0)-1)</f>
        <v>0</v>
      </c>
      <c r="AN302" s="214">
        <f ca="1">OFFSET(chronic_intake_assessment_1!$H$10,ROW()-ROW($I$11)+1,MATCH(AN$11,(chronic_intake_assessment_1!$H$11:$AS$11),0)-1)</f>
        <v>0</v>
      </c>
      <c r="AO302" s="214">
        <f ca="1">OFFSET(chronic_intake_assessment_1!$H$10,ROW()-ROW($I$11)+1,MATCH(AO$11,(chronic_intake_assessment_1!$H$11:$AS$11),0)-1)</f>
        <v>0</v>
      </c>
      <c r="AP302" s="214">
        <f ca="1">OFFSET(chronic_intake_assessment_1!$H$10,ROW()-ROW($I$11)+1,MATCH(AP$11,(chronic_intake_assessment_1!$H$11:$AS$11),0)-1)</f>
        <v>0</v>
      </c>
      <c r="AQ302" s="214">
        <f ca="1">OFFSET(chronic_intake_assessment_1!$H$10,ROW()-ROW($I$11)+1,MATCH(AQ$11,(chronic_intake_assessment_1!$H$11:$AS$11),0)-1)</f>
        <v>0</v>
      </c>
      <c r="AR302" s="214">
        <f ca="1">OFFSET(chronic_intake_assessment_1!$H$10,ROW()-ROW($I$11)+1,MATCH(AR$11,(chronic_intake_assessment_1!$H$11:$AS$11),0)-1)</f>
        <v>0</v>
      </c>
    </row>
    <row r="303" spans="1:44" ht="30" hidden="1" customHeight="1" outlineLevel="3" x14ac:dyDescent="0.2">
      <c r="A303" s="31">
        <v>4</v>
      </c>
      <c r="B303" s="33">
        <v>840010</v>
      </c>
      <c r="C303" s="33"/>
      <c r="D303" s="33" t="s">
        <v>705</v>
      </c>
      <c r="E303" s="33"/>
      <c r="F303" s="33"/>
      <c r="G303" s="211">
        <f>Table765[[#This Row],[crops included in co-ordinated 
monitoring programme]]</f>
        <v>0</v>
      </c>
      <c r="H303" s="211">
        <f>chronic_intake_assessment_1!G303</f>
        <v>0</v>
      </c>
      <c r="I303" s="215">
        <f ca="1">OFFSET(chronic_intake_assessment_1!$H$10,ROW()-ROW($I$11)+1,MATCH(I$11,(chronic_intake_assessment_1!$H$11:$AS$11),0)-1)</f>
        <v>0</v>
      </c>
      <c r="J303" s="215">
        <f ca="1">OFFSET(chronic_intake_assessment_1!$H$10,ROW()-ROW($I$11)+1,MATCH(J$11,(chronic_intake_assessment_1!$H$11:$AS$11),0)-1)</f>
        <v>0</v>
      </c>
      <c r="K303" s="215">
        <f ca="1">OFFSET(chronic_intake_assessment_1!$H$10,ROW()-ROW($I$11)+1,MATCH(K$11,(chronic_intake_assessment_1!$H$11:$AS$11),0)-1)</f>
        <v>0</v>
      </c>
      <c r="L303" s="215">
        <f ca="1">OFFSET(chronic_intake_assessment_1!$H$10,ROW()-ROW($I$11)+1,MATCH(L$11,(chronic_intake_assessment_1!$H$11:$AS$11),0)-1)</f>
        <v>0</v>
      </c>
      <c r="M303" s="215">
        <f ca="1">OFFSET(chronic_intake_assessment_1!$H$10,ROW()-ROW($I$11)+1,MATCH(M$11,(chronic_intake_assessment_1!$H$11:$AS$11),0)-1)</f>
        <v>0</v>
      </c>
      <c r="N303" s="215">
        <f ca="1">OFFSET(chronic_intake_assessment_1!$H$10,ROW()-ROW($I$11)+1,MATCH(N$11,(chronic_intake_assessment_1!$H$11:$AS$11),0)-1)</f>
        <v>0</v>
      </c>
      <c r="O303" s="215">
        <f ca="1">OFFSET(chronic_intake_assessment_1!$H$10,ROW()-ROW($I$11)+1,MATCH(O$11,(chronic_intake_assessment_1!$H$11:$AS$11),0)-1)</f>
        <v>0</v>
      </c>
      <c r="P303" s="215">
        <f ca="1">OFFSET(chronic_intake_assessment_1!$H$10,ROW()-ROW($I$11)+1,MATCH(P$11,(chronic_intake_assessment_1!$H$11:$AS$11),0)-1)</f>
        <v>0</v>
      </c>
      <c r="Q303" s="215">
        <f ca="1">OFFSET(chronic_intake_assessment_1!$H$10,ROW()-ROW($I$11)+1,MATCH(Q$11,(chronic_intake_assessment_1!$H$11:$AS$11),0)-1)</f>
        <v>0</v>
      </c>
      <c r="R303" s="215">
        <f ca="1">OFFSET(chronic_intake_assessment_1!$H$10,ROW()-ROW($I$11)+1,MATCH(R$11,(chronic_intake_assessment_1!$H$11:$AS$11),0)-1)</f>
        <v>0</v>
      </c>
      <c r="S303" s="215">
        <f ca="1">OFFSET(chronic_intake_assessment_1!$H$10,ROW()-ROW($I$11)+1,MATCH(S$11,(chronic_intake_assessment_1!$H$11:$AS$11),0)-1)</f>
        <v>0</v>
      </c>
      <c r="T303" s="215">
        <f ca="1">OFFSET(chronic_intake_assessment_1!$H$10,ROW()-ROW($I$11)+1,MATCH(T$11,(chronic_intake_assessment_1!$H$11:$AS$11),0)-1)</f>
        <v>0</v>
      </c>
      <c r="U303" s="215">
        <f ca="1">OFFSET(chronic_intake_assessment_1!$H$10,ROW()-ROW($I$11)+1,MATCH(U$11,(chronic_intake_assessment_1!$H$11:$AS$11),0)-1)</f>
        <v>0</v>
      </c>
      <c r="V303" s="215">
        <f ca="1">OFFSET(chronic_intake_assessment_1!$H$10,ROW()-ROW($I$11)+1,MATCH(V$11,(chronic_intake_assessment_1!$H$11:$AS$11),0)-1)</f>
        <v>0</v>
      </c>
      <c r="W303" s="215">
        <f ca="1">OFFSET(chronic_intake_assessment_1!$H$10,ROW()-ROW($I$11)+1,MATCH(W$11,(chronic_intake_assessment_1!$H$11:$AS$11),0)-1)</f>
        <v>0</v>
      </c>
      <c r="X303" s="215">
        <f ca="1">OFFSET(chronic_intake_assessment_1!$H$10,ROW()-ROW($I$11)+1,MATCH(X$11,(chronic_intake_assessment_1!$H$11:$AS$11),0)-1)</f>
        <v>0</v>
      </c>
      <c r="Y303" s="215">
        <f ca="1">OFFSET(chronic_intake_assessment_1!$H$10,ROW()-ROW($I$11)+1,MATCH(Y$11,(chronic_intake_assessment_1!$H$11:$AS$11),0)-1)</f>
        <v>0</v>
      </c>
      <c r="Z303" s="215">
        <f ca="1">OFFSET(chronic_intake_assessment_1!$H$10,ROW()-ROW($I$11)+1,MATCH(Z$11,(chronic_intake_assessment_1!$H$11:$AS$11),0)-1)</f>
        <v>0</v>
      </c>
      <c r="AA303" s="215">
        <f ca="1">OFFSET(chronic_intake_assessment_1!$H$10,ROW()-ROW($I$11)+1,MATCH(AA$11,(chronic_intake_assessment_1!$H$11:$AS$11),0)-1)</f>
        <v>0</v>
      </c>
      <c r="AB303" s="215">
        <f ca="1">OFFSET(chronic_intake_assessment_1!$H$10,ROW()-ROW($I$11)+1,MATCH(AB$11,(chronic_intake_assessment_1!$H$11:$AS$11),0)-1)</f>
        <v>0</v>
      </c>
      <c r="AC303" s="215">
        <f ca="1">OFFSET(chronic_intake_assessment_1!$H$10,ROW()-ROW($I$11)+1,MATCH(AC$11,(chronic_intake_assessment_1!$H$11:$AS$11),0)-1)</f>
        <v>0</v>
      </c>
      <c r="AD303" s="215">
        <f ca="1">OFFSET(chronic_intake_assessment_1!$H$10,ROW()-ROW($I$11)+1,MATCH(AD$11,(chronic_intake_assessment_1!$H$11:$AS$11),0)-1)</f>
        <v>0</v>
      </c>
      <c r="AE303" s="215">
        <f ca="1">OFFSET(chronic_intake_assessment_1!$H$10,ROW()-ROW($I$11)+1,MATCH(AE$11,(chronic_intake_assessment_1!$H$11:$AS$11),0)-1)</f>
        <v>0</v>
      </c>
      <c r="AF303" s="215">
        <f ca="1">OFFSET(chronic_intake_assessment_1!$H$10,ROW()-ROW($I$11)+1,MATCH(AF$11,(chronic_intake_assessment_1!$H$11:$AS$11),0)-1)</f>
        <v>0</v>
      </c>
      <c r="AG303" s="215">
        <f ca="1">OFFSET(chronic_intake_assessment_1!$H$10,ROW()-ROW($I$11)+1,MATCH(AG$11,(chronic_intake_assessment_1!$H$11:$AS$11),0)-1)</f>
        <v>0</v>
      </c>
      <c r="AH303" s="215">
        <f ca="1">OFFSET(chronic_intake_assessment_1!$H$10,ROW()-ROW($I$11)+1,MATCH(AH$11,(chronic_intake_assessment_1!$H$11:$AS$11),0)-1)</f>
        <v>0</v>
      </c>
      <c r="AI303" s="215">
        <f ca="1">OFFSET(chronic_intake_assessment_1!$H$10,ROW()-ROW($I$11)+1,MATCH(AI$11,(chronic_intake_assessment_1!$H$11:$AS$11),0)-1)</f>
        <v>0</v>
      </c>
      <c r="AJ303" s="215">
        <f ca="1">OFFSET(chronic_intake_assessment_1!$H$10,ROW()-ROW($I$11)+1,MATCH(AJ$11,(chronic_intake_assessment_1!$H$11:$AS$11),0)-1)</f>
        <v>0</v>
      </c>
      <c r="AK303" s="215">
        <f ca="1">OFFSET(chronic_intake_assessment_1!$H$10,ROW()-ROW($I$11)+1,MATCH(AK$11,(chronic_intake_assessment_1!$H$11:$AS$11),0)-1)</f>
        <v>0</v>
      </c>
      <c r="AL303" s="215">
        <f ca="1">OFFSET(chronic_intake_assessment_1!$H$10,ROW()-ROW($I$11)+1,MATCH(AL$11,(chronic_intake_assessment_1!$H$11:$AS$11),0)-1)</f>
        <v>0</v>
      </c>
      <c r="AM303" s="215">
        <f ca="1">OFFSET(chronic_intake_assessment_1!$H$10,ROW()-ROW($I$11)+1,MATCH(AM$11,(chronic_intake_assessment_1!$H$11:$AS$11),0)-1)</f>
        <v>0</v>
      </c>
      <c r="AN303" s="215">
        <f ca="1">OFFSET(chronic_intake_assessment_1!$H$10,ROW()-ROW($I$11)+1,MATCH(AN$11,(chronic_intake_assessment_1!$H$11:$AS$11),0)-1)</f>
        <v>0</v>
      </c>
      <c r="AO303" s="215">
        <f ca="1">OFFSET(chronic_intake_assessment_1!$H$10,ROW()-ROW($I$11)+1,MATCH(AO$11,(chronic_intake_assessment_1!$H$11:$AS$11),0)-1)</f>
        <v>0</v>
      </c>
      <c r="AP303" s="215">
        <f ca="1">OFFSET(chronic_intake_assessment_1!$H$10,ROW()-ROW($I$11)+1,MATCH(AP$11,(chronic_intake_assessment_1!$H$11:$AS$11),0)-1)</f>
        <v>0</v>
      </c>
      <c r="AQ303" s="215">
        <f ca="1">OFFSET(chronic_intake_assessment_1!$H$10,ROW()-ROW($I$11)+1,MATCH(AQ$11,(chronic_intake_assessment_1!$H$11:$AS$11),0)-1)</f>
        <v>0</v>
      </c>
      <c r="AR303" s="215">
        <f ca="1">OFFSET(chronic_intake_assessment_1!$H$10,ROW()-ROW($I$11)+1,MATCH(AR$11,(chronic_intake_assessment_1!$H$11:$AS$11),0)-1)</f>
        <v>0</v>
      </c>
    </row>
    <row r="304" spans="1:44" ht="30" hidden="1" customHeight="1" outlineLevel="1" x14ac:dyDescent="0.2">
      <c r="A304" s="31">
        <v>4</v>
      </c>
      <c r="B304" s="33">
        <v>840020</v>
      </c>
      <c r="C304" s="33"/>
      <c r="D304" s="33" t="s">
        <v>706</v>
      </c>
      <c r="E304" s="36"/>
      <c r="F304" s="36"/>
      <c r="G304" s="211">
        <f>Table765[[#This Row],[crops included in co-ordinated 
monitoring programme]]</f>
        <v>0</v>
      </c>
      <c r="H304" s="211">
        <f>chronic_intake_assessment_1!G304</f>
        <v>0</v>
      </c>
      <c r="I304" s="215">
        <f ca="1">OFFSET(chronic_intake_assessment_1!$H$10,ROW()-ROW($I$11)+1,MATCH(I$11,(chronic_intake_assessment_1!$H$11:$AS$11),0)-1)</f>
        <v>0</v>
      </c>
      <c r="J304" s="215">
        <f ca="1">OFFSET(chronic_intake_assessment_1!$H$10,ROW()-ROW($I$11)+1,MATCH(J$11,(chronic_intake_assessment_1!$H$11:$AS$11),0)-1)</f>
        <v>0</v>
      </c>
      <c r="K304" s="215">
        <f ca="1">OFFSET(chronic_intake_assessment_1!$H$10,ROW()-ROW($I$11)+1,MATCH(K$11,(chronic_intake_assessment_1!$H$11:$AS$11),0)-1)</f>
        <v>0</v>
      </c>
      <c r="L304" s="215">
        <f ca="1">OFFSET(chronic_intake_assessment_1!$H$10,ROW()-ROW($I$11)+1,MATCH(L$11,(chronic_intake_assessment_1!$H$11:$AS$11),0)-1)</f>
        <v>0</v>
      </c>
      <c r="M304" s="215">
        <f ca="1">OFFSET(chronic_intake_assessment_1!$H$10,ROW()-ROW($I$11)+1,MATCH(M$11,(chronic_intake_assessment_1!$H$11:$AS$11),0)-1)</f>
        <v>0</v>
      </c>
      <c r="N304" s="215">
        <f ca="1">OFFSET(chronic_intake_assessment_1!$H$10,ROW()-ROW($I$11)+1,MATCH(N$11,(chronic_intake_assessment_1!$H$11:$AS$11),0)-1)</f>
        <v>0</v>
      </c>
      <c r="O304" s="215">
        <f ca="1">OFFSET(chronic_intake_assessment_1!$H$10,ROW()-ROW($I$11)+1,MATCH(O$11,(chronic_intake_assessment_1!$H$11:$AS$11),0)-1)</f>
        <v>0</v>
      </c>
      <c r="P304" s="215">
        <f ca="1">OFFSET(chronic_intake_assessment_1!$H$10,ROW()-ROW($I$11)+1,MATCH(P$11,(chronic_intake_assessment_1!$H$11:$AS$11),0)-1)</f>
        <v>0</v>
      </c>
      <c r="Q304" s="215">
        <f ca="1">OFFSET(chronic_intake_assessment_1!$H$10,ROW()-ROW($I$11)+1,MATCH(Q$11,(chronic_intake_assessment_1!$H$11:$AS$11),0)-1)</f>
        <v>0</v>
      </c>
      <c r="R304" s="215">
        <f ca="1">OFFSET(chronic_intake_assessment_1!$H$10,ROW()-ROW($I$11)+1,MATCH(R$11,(chronic_intake_assessment_1!$H$11:$AS$11),0)-1)</f>
        <v>0</v>
      </c>
      <c r="S304" s="215">
        <f ca="1">OFFSET(chronic_intake_assessment_1!$H$10,ROW()-ROW($I$11)+1,MATCH(S$11,(chronic_intake_assessment_1!$H$11:$AS$11),0)-1)</f>
        <v>0</v>
      </c>
      <c r="T304" s="215">
        <f ca="1">OFFSET(chronic_intake_assessment_1!$H$10,ROW()-ROW($I$11)+1,MATCH(T$11,(chronic_intake_assessment_1!$H$11:$AS$11),0)-1)</f>
        <v>0</v>
      </c>
      <c r="U304" s="215">
        <f ca="1">OFFSET(chronic_intake_assessment_1!$H$10,ROW()-ROW($I$11)+1,MATCH(U$11,(chronic_intake_assessment_1!$H$11:$AS$11),0)-1)</f>
        <v>0</v>
      </c>
      <c r="V304" s="215">
        <f ca="1">OFFSET(chronic_intake_assessment_1!$H$10,ROW()-ROW($I$11)+1,MATCH(V$11,(chronic_intake_assessment_1!$H$11:$AS$11),0)-1)</f>
        <v>0</v>
      </c>
      <c r="W304" s="215">
        <f ca="1">OFFSET(chronic_intake_assessment_1!$H$10,ROW()-ROW($I$11)+1,MATCH(W$11,(chronic_intake_assessment_1!$H$11:$AS$11),0)-1)</f>
        <v>0</v>
      </c>
      <c r="X304" s="215">
        <f ca="1">OFFSET(chronic_intake_assessment_1!$H$10,ROW()-ROW($I$11)+1,MATCH(X$11,(chronic_intake_assessment_1!$H$11:$AS$11),0)-1)</f>
        <v>0</v>
      </c>
      <c r="Y304" s="215">
        <f ca="1">OFFSET(chronic_intake_assessment_1!$H$10,ROW()-ROW($I$11)+1,MATCH(Y$11,(chronic_intake_assessment_1!$H$11:$AS$11),0)-1)</f>
        <v>0</v>
      </c>
      <c r="Z304" s="215">
        <f ca="1">OFFSET(chronic_intake_assessment_1!$H$10,ROW()-ROW($I$11)+1,MATCH(Z$11,(chronic_intake_assessment_1!$H$11:$AS$11),0)-1)</f>
        <v>0</v>
      </c>
      <c r="AA304" s="215">
        <f ca="1">OFFSET(chronic_intake_assessment_1!$H$10,ROW()-ROW($I$11)+1,MATCH(AA$11,(chronic_intake_assessment_1!$H$11:$AS$11),0)-1)</f>
        <v>0</v>
      </c>
      <c r="AB304" s="215">
        <f ca="1">OFFSET(chronic_intake_assessment_1!$H$10,ROW()-ROW($I$11)+1,MATCH(AB$11,(chronic_intake_assessment_1!$H$11:$AS$11),0)-1)</f>
        <v>0</v>
      </c>
      <c r="AC304" s="215">
        <f ca="1">OFFSET(chronic_intake_assessment_1!$H$10,ROW()-ROW($I$11)+1,MATCH(AC$11,(chronic_intake_assessment_1!$H$11:$AS$11),0)-1)</f>
        <v>0</v>
      </c>
      <c r="AD304" s="215">
        <f ca="1">OFFSET(chronic_intake_assessment_1!$H$10,ROW()-ROW($I$11)+1,MATCH(AD$11,(chronic_intake_assessment_1!$H$11:$AS$11),0)-1)</f>
        <v>0</v>
      </c>
      <c r="AE304" s="215">
        <f ca="1">OFFSET(chronic_intake_assessment_1!$H$10,ROW()-ROW($I$11)+1,MATCH(AE$11,(chronic_intake_assessment_1!$H$11:$AS$11),0)-1)</f>
        <v>0</v>
      </c>
      <c r="AF304" s="215">
        <f ca="1">OFFSET(chronic_intake_assessment_1!$H$10,ROW()-ROW($I$11)+1,MATCH(AF$11,(chronic_intake_assessment_1!$H$11:$AS$11),0)-1)</f>
        <v>0</v>
      </c>
      <c r="AG304" s="215">
        <f ca="1">OFFSET(chronic_intake_assessment_1!$H$10,ROW()-ROW($I$11)+1,MATCH(AG$11,(chronic_intake_assessment_1!$H$11:$AS$11),0)-1)</f>
        <v>0</v>
      </c>
      <c r="AH304" s="215">
        <f ca="1">OFFSET(chronic_intake_assessment_1!$H$10,ROW()-ROW($I$11)+1,MATCH(AH$11,(chronic_intake_assessment_1!$H$11:$AS$11),0)-1)</f>
        <v>0</v>
      </c>
      <c r="AI304" s="215">
        <f ca="1">OFFSET(chronic_intake_assessment_1!$H$10,ROW()-ROW($I$11)+1,MATCH(AI$11,(chronic_intake_assessment_1!$H$11:$AS$11),0)-1)</f>
        <v>0</v>
      </c>
      <c r="AJ304" s="215">
        <f ca="1">OFFSET(chronic_intake_assessment_1!$H$10,ROW()-ROW($I$11)+1,MATCH(AJ$11,(chronic_intake_assessment_1!$H$11:$AS$11),0)-1)</f>
        <v>0</v>
      </c>
      <c r="AK304" s="215">
        <f ca="1">OFFSET(chronic_intake_assessment_1!$H$10,ROW()-ROW($I$11)+1,MATCH(AK$11,(chronic_intake_assessment_1!$H$11:$AS$11),0)-1)</f>
        <v>0</v>
      </c>
      <c r="AL304" s="215">
        <f ca="1">OFFSET(chronic_intake_assessment_1!$H$10,ROW()-ROW($I$11)+1,MATCH(AL$11,(chronic_intake_assessment_1!$H$11:$AS$11),0)-1)</f>
        <v>0</v>
      </c>
      <c r="AM304" s="215">
        <f ca="1">OFFSET(chronic_intake_assessment_1!$H$10,ROW()-ROW($I$11)+1,MATCH(AM$11,(chronic_intake_assessment_1!$H$11:$AS$11),0)-1)</f>
        <v>0</v>
      </c>
      <c r="AN304" s="215">
        <f ca="1">OFFSET(chronic_intake_assessment_1!$H$10,ROW()-ROW($I$11)+1,MATCH(AN$11,(chronic_intake_assessment_1!$H$11:$AS$11),0)-1)</f>
        <v>0</v>
      </c>
      <c r="AO304" s="215">
        <f ca="1">OFFSET(chronic_intake_assessment_1!$H$10,ROW()-ROW($I$11)+1,MATCH(AO$11,(chronic_intake_assessment_1!$H$11:$AS$11),0)-1)</f>
        <v>0</v>
      </c>
      <c r="AP304" s="215">
        <f ca="1">OFFSET(chronic_intake_assessment_1!$H$10,ROW()-ROW($I$11)+1,MATCH(AP$11,(chronic_intake_assessment_1!$H$11:$AS$11),0)-1)</f>
        <v>0</v>
      </c>
      <c r="AQ304" s="215">
        <f ca="1">OFFSET(chronic_intake_assessment_1!$H$10,ROW()-ROW($I$11)+1,MATCH(AQ$11,(chronic_intake_assessment_1!$H$11:$AS$11),0)-1)</f>
        <v>0</v>
      </c>
      <c r="AR304" s="215">
        <f ca="1">OFFSET(chronic_intake_assessment_1!$H$10,ROW()-ROW($I$11)+1,MATCH(AR$11,(chronic_intake_assessment_1!$H$11:$AS$11),0)-1)</f>
        <v>0</v>
      </c>
    </row>
    <row r="305" spans="1:44" ht="30" hidden="1" customHeight="1" outlineLevel="3" x14ac:dyDescent="0.2">
      <c r="A305" s="31">
        <v>4</v>
      </c>
      <c r="B305" s="33">
        <v>840030</v>
      </c>
      <c r="C305" s="33"/>
      <c r="D305" s="33" t="s">
        <v>707</v>
      </c>
      <c r="E305" s="33">
        <v>1</v>
      </c>
      <c r="F305" s="33" t="s">
        <v>1572</v>
      </c>
      <c r="G305" s="211">
        <f>Table765[[#This Row],[crops included in co-ordinated 
monitoring programme]]</f>
        <v>0</v>
      </c>
      <c r="H305" s="211">
        <f>chronic_intake_assessment_1!G305</f>
        <v>0</v>
      </c>
      <c r="I305" s="215">
        <f ca="1">OFFSET(chronic_intake_assessment_1!$H$10,ROW()-ROW($I$11)+1,MATCH(I$11,(chronic_intake_assessment_1!$H$11:$AS$11),0)-1)</f>
        <v>0</v>
      </c>
      <c r="J305" s="215">
        <f ca="1">OFFSET(chronic_intake_assessment_1!$H$10,ROW()-ROW($I$11)+1,MATCH(J$11,(chronic_intake_assessment_1!$H$11:$AS$11),0)-1)</f>
        <v>0</v>
      </c>
      <c r="K305" s="215">
        <f ca="1">OFFSET(chronic_intake_assessment_1!$H$10,ROW()-ROW($I$11)+1,MATCH(K$11,(chronic_intake_assessment_1!$H$11:$AS$11),0)-1)</f>
        <v>0</v>
      </c>
      <c r="L305" s="215">
        <f ca="1">OFFSET(chronic_intake_assessment_1!$H$10,ROW()-ROW($I$11)+1,MATCH(L$11,(chronic_intake_assessment_1!$H$11:$AS$11),0)-1)</f>
        <v>0</v>
      </c>
      <c r="M305" s="215">
        <f ca="1">OFFSET(chronic_intake_assessment_1!$H$10,ROW()-ROW($I$11)+1,MATCH(M$11,(chronic_intake_assessment_1!$H$11:$AS$11),0)-1)</f>
        <v>0</v>
      </c>
      <c r="N305" s="215">
        <f ca="1">OFFSET(chronic_intake_assessment_1!$H$10,ROW()-ROW($I$11)+1,MATCH(N$11,(chronic_intake_assessment_1!$H$11:$AS$11),0)-1)</f>
        <v>0</v>
      </c>
      <c r="O305" s="215">
        <f ca="1">OFFSET(chronic_intake_assessment_1!$H$10,ROW()-ROW($I$11)+1,MATCH(O$11,(chronic_intake_assessment_1!$H$11:$AS$11),0)-1)</f>
        <v>0</v>
      </c>
      <c r="P305" s="215">
        <f ca="1">OFFSET(chronic_intake_assessment_1!$H$10,ROW()-ROW($I$11)+1,MATCH(P$11,(chronic_intake_assessment_1!$H$11:$AS$11),0)-1)</f>
        <v>0</v>
      </c>
      <c r="Q305" s="215">
        <f ca="1">OFFSET(chronic_intake_assessment_1!$H$10,ROW()-ROW($I$11)+1,MATCH(Q$11,(chronic_intake_assessment_1!$H$11:$AS$11),0)-1)</f>
        <v>0</v>
      </c>
      <c r="R305" s="215">
        <f ca="1">OFFSET(chronic_intake_assessment_1!$H$10,ROW()-ROW($I$11)+1,MATCH(R$11,(chronic_intake_assessment_1!$H$11:$AS$11),0)-1)</f>
        <v>0</v>
      </c>
      <c r="S305" s="215">
        <f ca="1">OFFSET(chronic_intake_assessment_1!$H$10,ROW()-ROW($I$11)+1,MATCH(S$11,(chronic_intake_assessment_1!$H$11:$AS$11),0)-1)</f>
        <v>0</v>
      </c>
      <c r="T305" s="215">
        <f ca="1">OFFSET(chronic_intake_assessment_1!$H$10,ROW()-ROW($I$11)+1,MATCH(T$11,(chronic_intake_assessment_1!$H$11:$AS$11),0)-1)</f>
        <v>0</v>
      </c>
      <c r="U305" s="215">
        <f ca="1">OFFSET(chronic_intake_assessment_1!$H$10,ROW()-ROW($I$11)+1,MATCH(U$11,(chronic_intake_assessment_1!$H$11:$AS$11),0)-1)</f>
        <v>0</v>
      </c>
      <c r="V305" s="215">
        <f ca="1">OFFSET(chronic_intake_assessment_1!$H$10,ROW()-ROW($I$11)+1,MATCH(V$11,(chronic_intake_assessment_1!$H$11:$AS$11),0)-1)</f>
        <v>0</v>
      </c>
      <c r="W305" s="215">
        <f ca="1">OFFSET(chronic_intake_assessment_1!$H$10,ROW()-ROW($I$11)+1,MATCH(W$11,(chronic_intake_assessment_1!$H$11:$AS$11),0)-1)</f>
        <v>0</v>
      </c>
      <c r="X305" s="215">
        <f ca="1">OFFSET(chronic_intake_assessment_1!$H$10,ROW()-ROW($I$11)+1,MATCH(X$11,(chronic_intake_assessment_1!$H$11:$AS$11),0)-1)</f>
        <v>0</v>
      </c>
      <c r="Y305" s="215">
        <f ca="1">OFFSET(chronic_intake_assessment_1!$H$10,ROW()-ROW($I$11)+1,MATCH(Y$11,(chronic_intake_assessment_1!$H$11:$AS$11),0)-1)</f>
        <v>0</v>
      </c>
      <c r="Z305" s="215">
        <f ca="1">OFFSET(chronic_intake_assessment_1!$H$10,ROW()-ROW($I$11)+1,MATCH(Z$11,(chronic_intake_assessment_1!$H$11:$AS$11),0)-1)</f>
        <v>0</v>
      </c>
      <c r="AA305" s="215">
        <f ca="1">OFFSET(chronic_intake_assessment_1!$H$10,ROW()-ROW($I$11)+1,MATCH(AA$11,(chronic_intake_assessment_1!$H$11:$AS$11),0)-1)</f>
        <v>0</v>
      </c>
      <c r="AB305" s="215">
        <f ca="1">OFFSET(chronic_intake_assessment_1!$H$10,ROW()-ROW($I$11)+1,MATCH(AB$11,(chronic_intake_assessment_1!$H$11:$AS$11),0)-1)</f>
        <v>0</v>
      </c>
      <c r="AC305" s="215">
        <f ca="1">OFFSET(chronic_intake_assessment_1!$H$10,ROW()-ROW($I$11)+1,MATCH(AC$11,(chronic_intake_assessment_1!$H$11:$AS$11),0)-1)</f>
        <v>0</v>
      </c>
      <c r="AD305" s="215">
        <f ca="1">OFFSET(chronic_intake_assessment_1!$H$10,ROW()-ROW($I$11)+1,MATCH(AD$11,(chronic_intake_assessment_1!$H$11:$AS$11),0)-1)</f>
        <v>0</v>
      </c>
      <c r="AE305" s="215">
        <f ca="1">OFFSET(chronic_intake_assessment_1!$H$10,ROW()-ROW($I$11)+1,MATCH(AE$11,(chronic_intake_assessment_1!$H$11:$AS$11),0)-1)</f>
        <v>0</v>
      </c>
      <c r="AF305" s="215">
        <f ca="1">OFFSET(chronic_intake_assessment_1!$H$10,ROW()-ROW($I$11)+1,MATCH(AF$11,(chronic_intake_assessment_1!$H$11:$AS$11),0)-1)</f>
        <v>0</v>
      </c>
      <c r="AG305" s="215">
        <f ca="1">OFFSET(chronic_intake_assessment_1!$H$10,ROW()-ROW($I$11)+1,MATCH(AG$11,(chronic_intake_assessment_1!$H$11:$AS$11),0)-1)</f>
        <v>0</v>
      </c>
      <c r="AH305" s="215">
        <f ca="1">OFFSET(chronic_intake_assessment_1!$H$10,ROW()-ROW($I$11)+1,MATCH(AH$11,(chronic_intake_assessment_1!$H$11:$AS$11),0)-1)</f>
        <v>0</v>
      </c>
      <c r="AI305" s="215">
        <f ca="1">OFFSET(chronic_intake_assessment_1!$H$10,ROW()-ROW($I$11)+1,MATCH(AI$11,(chronic_intake_assessment_1!$H$11:$AS$11),0)-1)</f>
        <v>0</v>
      </c>
      <c r="AJ305" s="215">
        <f ca="1">OFFSET(chronic_intake_assessment_1!$H$10,ROW()-ROW($I$11)+1,MATCH(AJ$11,(chronic_intake_assessment_1!$H$11:$AS$11),0)-1)</f>
        <v>0</v>
      </c>
      <c r="AK305" s="215">
        <f ca="1">OFFSET(chronic_intake_assessment_1!$H$10,ROW()-ROW($I$11)+1,MATCH(AK$11,(chronic_intake_assessment_1!$H$11:$AS$11),0)-1)</f>
        <v>0</v>
      </c>
      <c r="AL305" s="215">
        <f ca="1">OFFSET(chronic_intake_assessment_1!$H$10,ROW()-ROW($I$11)+1,MATCH(AL$11,(chronic_intake_assessment_1!$H$11:$AS$11),0)-1)</f>
        <v>0</v>
      </c>
      <c r="AM305" s="215">
        <f ca="1">OFFSET(chronic_intake_assessment_1!$H$10,ROW()-ROW($I$11)+1,MATCH(AM$11,(chronic_intake_assessment_1!$H$11:$AS$11),0)-1)</f>
        <v>0</v>
      </c>
      <c r="AN305" s="215">
        <f ca="1">OFFSET(chronic_intake_assessment_1!$H$10,ROW()-ROW($I$11)+1,MATCH(AN$11,(chronic_intake_assessment_1!$H$11:$AS$11),0)-1)</f>
        <v>0</v>
      </c>
      <c r="AO305" s="215">
        <f ca="1">OFFSET(chronic_intake_assessment_1!$H$10,ROW()-ROW($I$11)+1,MATCH(AO$11,(chronic_intake_assessment_1!$H$11:$AS$11),0)-1)</f>
        <v>0</v>
      </c>
      <c r="AP305" s="215">
        <f ca="1">OFFSET(chronic_intake_assessment_1!$H$10,ROW()-ROW($I$11)+1,MATCH(AP$11,(chronic_intake_assessment_1!$H$11:$AS$11),0)-1)</f>
        <v>0</v>
      </c>
      <c r="AQ305" s="215">
        <f ca="1">OFFSET(chronic_intake_assessment_1!$H$10,ROW()-ROW($I$11)+1,MATCH(AQ$11,(chronic_intake_assessment_1!$H$11:$AS$11),0)-1)</f>
        <v>0</v>
      </c>
      <c r="AR305" s="215">
        <f ca="1">OFFSET(chronic_intake_assessment_1!$H$10,ROW()-ROW($I$11)+1,MATCH(AR$11,(chronic_intake_assessment_1!$H$11:$AS$11),0)-1)</f>
        <v>0</v>
      </c>
    </row>
    <row r="306" spans="1:44" ht="30" hidden="1" customHeight="1" outlineLevel="3" x14ac:dyDescent="0.2">
      <c r="A306" s="31">
        <v>4</v>
      </c>
      <c r="B306" s="33">
        <v>840040</v>
      </c>
      <c r="C306" s="33"/>
      <c r="D306" s="33" t="s">
        <v>1251</v>
      </c>
      <c r="E306" s="33"/>
      <c r="F306" s="33"/>
      <c r="G306" s="211">
        <f>Table765[[#This Row],[crops included in co-ordinated 
monitoring programme]]</f>
        <v>0</v>
      </c>
      <c r="H306" s="211">
        <f>chronic_intake_assessment_1!G306</f>
        <v>0</v>
      </c>
      <c r="I306" s="215">
        <f ca="1">OFFSET(chronic_intake_assessment_1!$H$10,ROW()-ROW($I$11)+1,MATCH(I$11,(chronic_intake_assessment_1!$H$11:$AS$11),0)-1)</f>
        <v>0</v>
      </c>
      <c r="J306" s="215">
        <f ca="1">OFFSET(chronic_intake_assessment_1!$H$10,ROW()-ROW($I$11)+1,MATCH(J$11,(chronic_intake_assessment_1!$H$11:$AS$11),0)-1)</f>
        <v>0</v>
      </c>
      <c r="K306" s="215">
        <f ca="1">OFFSET(chronic_intake_assessment_1!$H$10,ROW()-ROW($I$11)+1,MATCH(K$11,(chronic_intake_assessment_1!$H$11:$AS$11),0)-1)</f>
        <v>0</v>
      </c>
      <c r="L306" s="215">
        <f ca="1">OFFSET(chronic_intake_assessment_1!$H$10,ROW()-ROW($I$11)+1,MATCH(L$11,(chronic_intake_assessment_1!$H$11:$AS$11),0)-1)</f>
        <v>0</v>
      </c>
      <c r="M306" s="215">
        <f ca="1">OFFSET(chronic_intake_assessment_1!$H$10,ROW()-ROW($I$11)+1,MATCH(M$11,(chronic_intake_assessment_1!$H$11:$AS$11),0)-1)</f>
        <v>0</v>
      </c>
      <c r="N306" s="215">
        <f ca="1">OFFSET(chronic_intake_assessment_1!$H$10,ROW()-ROW($I$11)+1,MATCH(N$11,(chronic_intake_assessment_1!$H$11:$AS$11),0)-1)</f>
        <v>0</v>
      </c>
      <c r="O306" s="215">
        <f ca="1">OFFSET(chronic_intake_assessment_1!$H$10,ROW()-ROW($I$11)+1,MATCH(O$11,(chronic_intake_assessment_1!$H$11:$AS$11),0)-1)</f>
        <v>0</v>
      </c>
      <c r="P306" s="215">
        <f ca="1">OFFSET(chronic_intake_assessment_1!$H$10,ROW()-ROW($I$11)+1,MATCH(P$11,(chronic_intake_assessment_1!$H$11:$AS$11),0)-1)</f>
        <v>0</v>
      </c>
      <c r="Q306" s="215">
        <f ca="1">OFFSET(chronic_intake_assessment_1!$H$10,ROW()-ROW($I$11)+1,MATCH(Q$11,(chronic_intake_assessment_1!$H$11:$AS$11),0)-1)</f>
        <v>0</v>
      </c>
      <c r="R306" s="215">
        <f ca="1">OFFSET(chronic_intake_assessment_1!$H$10,ROW()-ROW($I$11)+1,MATCH(R$11,(chronic_intake_assessment_1!$H$11:$AS$11),0)-1)</f>
        <v>0</v>
      </c>
      <c r="S306" s="215">
        <f ca="1">OFFSET(chronic_intake_assessment_1!$H$10,ROW()-ROW($I$11)+1,MATCH(S$11,(chronic_intake_assessment_1!$H$11:$AS$11),0)-1)</f>
        <v>0</v>
      </c>
      <c r="T306" s="215">
        <f ca="1">OFFSET(chronic_intake_assessment_1!$H$10,ROW()-ROW($I$11)+1,MATCH(T$11,(chronic_intake_assessment_1!$H$11:$AS$11),0)-1)</f>
        <v>0</v>
      </c>
      <c r="U306" s="215">
        <f ca="1">OFFSET(chronic_intake_assessment_1!$H$10,ROW()-ROW($I$11)+1,MATCH(U$11,(chronic_intake_assessment_1!$H$11:$AS$11),0)-1)</f>
        <v>0</v>
      </c>
      <c r="V306" s="215">
        <f ca="1">OFFSET(chronic_intake_assessment_1!$H$10,ROW()-ROW($I$11)+1,MATCH(V$11,(chronic_intake_assessment_1!$H$11:$AS$11),0)-1)</f>
        <v>0</v>
      </c>
      <c r="W306" s="215">
        <f ca="1">OFFSET(chronic_intake_assessment_1!$H$10,ROW()-ROW($I$11)+1,MATCH(W$11,(chronic_intake_assessment_1!$H$11:$AS$11),0)-1)</f>
        <v>0</v>
      </c>
      <c r="X306" s="215">
        <f ca="1">OFFSET(chronic_intake_assessment_1!$H$10,ROW()-ROW($I$11)+1,MATCH(X$11,(chronic_intake_assessment_1!$H$11:$AS$11),0)-1)</f>
        <v>0</v>
      </c>
      <c r="Y306" s="215">
        <f ca="1">OFFSET(chronic_intake_assessment_1!$H$10,ROW()-ROW($I$11)+1,MATCH(Y$11,(chronic_intake_assessment_1!$H$11:$AS$11),0)-1)</f>
        <v>0</v>
      </c>
      <c r="Z306" s="215">
        <f ca="1">OFFSET(chronic_intake_assessment_1!$H$10,ROW()-ROW($I$11)+1,MATCH(Z$11,(chronic_intake_assessment_1!$H$11:$AS$11),0)-1)</f>
        <v>0</v>
      </c>
      <c r="AA306" s="215">
        <f ca="1">OFFSET(chronic_intake_assessment_1!$H$10,ROW()-ROW($I$11)+1,MATCH(AA$11,(chronic_intake_assessment_1!$H$11:$AS$11),0)-1)</f>
        <v>0</v>
      </c>
      <c r="AB306" s="215">
        <f ca="1">OFFSET(chronic_intake_assessment_1!$H$10,ROW()-ROW($I$11)+1,MATCH(AB$11,(chronic_intake_assessment_1!$H$11:$AS$11),0)-1)</f>
        <v>0</v>
      </c>
      <c r="AC306" s="215">
        <f ca="1">OFFSET(chronic_intake_assessment_1!$H$10,ROW()-ROW($I$11)+1,MATCH(AC$11,(chronic_intake_assessment_1!$H$11:$AS$11),0)-1)</f>
        <v>0</v>
      </c>
      <c r="AD306" s="215">
        <f ca="1">OFFSET(chronic_intake_assessment_1!$H$10,ROW()-ROW($I$11)+1,MATCH(AD$11,(chronic_intake_assessment_1!$H$11:$AS$11),0)-1)</f>
        <v>0</v>
      </c>
      <c r="AE306" s="215">
        <f ca="1">OFFSET(chronic_intake_assessment_1!$H$10,ROW()-ROW($I$11)+1,MATCH(AE$11,(chronic_intake_assessment_1!$H$11:$AS$11),0)-1)</f>
        <v>0</v>
      </c>
      <c r="AF306" s="215">
        <f ca="1">OFFSET(chronic_intake_assessment_1!$H$10,ROW()-ROW($I$11)+1,MATCH(AF$11,(chronic_intake_assessment_1!$H$11:$AS$11),0)-1)</f>
        <v>0</v>
      </c>
      <c r="AG306" s="215">
        <f ca="1">OFFSET(chronic_intake_assessment_1!$H$10,ROW()-ROW($I$11)+1,MATCH(AG$11,(chronic_intake_assessment_1!$H$11:$AS$11),0)-1)</f>
        <v>0</v>
      </c>
      <c r="AH306" s="215">
        <f ca="1">OFFSET(chronic_intake_assessment_1!$H$10,ROW()-ROW($I$11)+1,MATCH(AH$11,(chronic_intake_assessment_1!$H$11:$AS$11),0)-1)</f>
        <v>0</v>
      </c>
      <c r="AI306" s="215">
        <f ca="1">OFFSET(chronic_intake_assessment_1!$H$10,ROW()-ROW($I$11)+1,MATCH(AI$11,(chronic_intake_assessment_1!$H$11:$AS$11),0)-1)</f>
        <v>0</v>
      </c>
      <c r="AJ306" s="215">
        <f ca="1">OFFSET(chronic_intake_assessment_1!$H$10,ROW()-ROW($I$11)+1,MATCH(AJ$11,(chronic_intake_assessment_1!$H$11:$AS$11),0)-1)</f>
        <v>0</v>
      </c>
      <c r="AK306" s="215">
        <f ca="1">OFFSET(chronic_intake_assessment_1!$H$10,ROW()-ROW($I$11)+1,MATCH(AK$11,(chronic_intake_assessment_1!$H$11:$AS$11),0)-1)</f>
        <v>0</v>
      </c>
      <c r="AL306" s="215">
        <f ca="1">OFFSET(chronic_intake_assessment_1!$H$10,ROW()-ROW($I$11)+1,MATCH(AL$11,(chronic_intake_assessment_1!$H$11:$AS$11),0)-1)</f>
        <v>0</v>
      </c>
      <c r="AM306" s="215">
        <f ca="1">OFFSET(chronic_intake_assessment_1!$H$10,ROW()-ROW($I$11)+1,MATCH(AM$11,(chronic_intake_assessment_1!$H$11:$AS$11),0)-1)</f>
        <v>0</v>
      </c>
      <c r="AN306" s="215">
        <f ca="1">OFFSET(chronic_intake_assessment_1!$H$10,ROW()-ROW($I$11)+1,MATCH(AN$11,(chronic_intake_assessment_1!$H$11:$AS$11),0)-1)</f>
        <v>0</v>
      </c>
      <c r="AO306" s="215">
        <f ca="1">OFFSET(chronic_intake_assessment_1!$H$10,ROW()-ROW($I$11)+1,MATCH(AO$11,(chronic_intake_assessment_1!$H$11:$AS$11),0)-1)</f>
        <v>0</v>
      </c>
      <c r="AP306" s="215">
        <f ca="1">OFFSET(chronic_intake_assessment_1!$H$10,ROW()-ROW($I$11)+1,MATCH(AP$11,(chronic_intake_assessment_1!$H$11:$AS$11),0)-1)</f>
        <v>0</v>
      </c>
      <c r="AQ306" s="215">
        <f ca="1">OFFSET(chronic_intake_assessment_1!$H$10,ROW()-ROW($I$11)+1,MATCH(AQ$11,(chronic_intake_assessment_1!$H$11:$AS$11),0)-1)</f>
        <v>0</v>
      </c>
      <c r="AR306" s="215">
        <f ca="1">OFFSET(chronic_intake_assessment_1!$H$10,ROW()-ROW($I$11)+1,MATCH(AR$11,(chronic_intake_assessment_1!$H$11:$AS$11),0)-1)</f>
        <v>0</v>
      </c>
    </row>
    <row r="307" spans="1:44" ht="30" hidden="1" customHeight="1" outlineLevel="1" x14ac:dyDescent="0.2">
      <c r="A307" s="31">
        <v>4</v>
      </c>
      <c r="B307" s="33">
        <v>840990</v>
      </c>
      <c r="C307" s="33"/>
      <c r="D307" s="33" t="s">
        <v>1253</v>
      </c>
      <c r="E307" s="33"/>
      <c r="F307" s="33"/>
      <c r="G307" s="211">
        <f>Table765[[#This Row],[crops included in co-ordinated 
monitoring programme]]</f>
        <v>0</v>
      </c>
      <c r="H307" s="211">
        <f>chronic_intake_assessment_1!G307</f>
        <v>0</v>
      </c>
      <c r="I307" s="215">
        <f ca="1">OFFSET(chronic_intake_assessment_1!$H$10,ROW()-ROW($I$11)+1,MATCH(I$11,(chronic_intake_assessment_1!$H$11:$AS$11),0)-1)</f>
        <v>0</v>
      </c>
      <c r="J307" s="215">
        <f ca="1">OFFSET(chronic_intake_assessment_1!$H$10,ROW()-ROW($I$11)+1,MATCH(J$11,(chronic_intake_assessment_1!$H$11:$AS$11),0)-1)</f>
        <v>0</v>
      </c>
      <c r="K307" s="215">
        <f ca="1">OFFSET(chronic_intake_assessment_1!$H$10,ROW()-ROW($I$11)+1,MATCH(K$11,(chronic_intake_assessment_1!$H$11:$AS$11),0)-1)</f>
        <v>0</v>
      </c>
      <c r="L307" s="215">
        <f ca="1">OFFSET(chronic_intake_assessment_1!$H$10,ROW()-ROW($I$11)+1,MATCH(L$11,(chronic_intake_assessment_1!$H$11:$AS$11),0)-1)</f>
        <v>0</v>
      </c>
      <c r="M307" s="215">
        <f ca="1">OFFSET(chronic_intake_assessment_1!$H$10,ROW()-ROW($I$11)+1,MATCH(M$11,(chronic_intake_assessment_1!$H$11:$AS$11),0)-1)</f>
        <v>0</v>
      </c>
      <c r="N307" s="215">
        <f ca="1">OFFSET(chronic_intake_assessment_1!$H$10,ROW()-ROW($I$11)+1,MATCH(N$11,(chronic_intake_assessment_1!$H$11:$AS$11),0)-1)</f>
        <v>0</v>
      </c>
      <c r="O307" s="215">
        <f ca="1">OFFSET(chronic_intake_assessment_1!$H$10,ROW()-ROW($I$11)+1,MATCH(O$11,(chronic_intake_assessment_1!$H$11:$AS$11),0)-1)</f>
        <v>0</v>
      </c>
      <c r="P307" s="215">
        <f ca="1">OFFSET(chronic_intake_assessment_1!$H$10,ROW()-ROW($I$11)+1,MATCH(P$11,(chronic_intake_assessment_1!$H$11:$AS$11),0)-1)</f>
        <v>0</v>
      </c>
      <c r="Q307" s="215">
        <f ca="1">OFFSET(chronic_intake_assessment_1!$H$10,ROW()-ROW($I$11)+1,MATCH(Q$11,(chronic_intake_assessment_1!$H$11:$AS$11),0)-1)</f>
        <v>0</v>
      </c>
      <c r="R307" s="215">
        <f ca="1">OFFSET(chronic_intake_assessment_1!$H$10,ROW()-ROW($I$11)+1,MATCH(R$11,(chronic_intake_assessment_1!$H$11:$AS$11),0)-1)</f>
        <v>0</v>
      </c>
      <c r="S307" s="215">
        <f ca="1">OFFSET(chronic_intake_assessment_1!$H$10,ROW()-ROW($I$11)+1,MATCH(S$11,(chronic_intake_assessment_1!$H$11:$AS$11),0)-1)</f>
        <v>0</v>
      </c>
      <c r="T307" s="215">
        <f ca="1">OFFSET(chronic_intake_assessment_1!$H$10,ROW()-ROW($I$11)+1,MATCH(T$11,(chronic_intake_assessment_1!$H$11:$AS$11),0)-1)</f>
        <v>0</v>
      </c>
      <c r="U307" s="215">
        <f ca="1">OFFSET(chronic_intake_assessment_1!$H$10,ROW()-ROW($I$11)+1,MATCH(U$11,(chronic_intake_assessment_1!$H$11:$AS$11),0)-1)</f>
        <v>0</v>
      </c>
      <c r="V307" s="215">
        <f ca="1">OFFSET(chronic_intake_assessment_1!$H$10,ROW()-ROW($I$11)+1,MATCH(V$11,(chronic_intake_assessment_1!$H$11:$AS$11),0)-1)</f>
        <v>0</v>
      </c>
      <c r="W307" s="215">
        <f ca="1">OFFSET(chronic_intake_assessment_1!$H$10,ROW()-ROW($I$11)+1,MATCH(W$11,(chronic_intake_assessment_1!$H$11:$AS$11),0)-1)</f>
        <v>0</v>
      </c>
      <c r="X307" s="215">
        <f ca="1">OFFSET(chronic_intake_assessment_1!$H$10,ROW()-ROW($I$11)+1,MATCH(X$11,(chronic_intake_assessment_1!$H$11:$AS$11),0)-1)</f>
        <v>0</v>
      </c>
      <c r="Y307" s="215">
        <f ca="1">OFFSET(chronic_intake_assessment_1!$H$10,ROW()-ROW($I$11)+1,MATCH(Y$11,(chronic_intake_assessment_1!$H$11:$AS$11),0)-1)</f>
        <v>0</v>
      </c>
      <c r="Z307" s="215">
        <f ca="1">OFFSET(chronic_intake_assessment_1!$H$10,ROW()-ROW($I$11)+1,MATCH(Z$11,(chronic_intake_assessment_1!$H$11:$AS$11),0)-1)</f>
        <v>0</v>
      </c>
      <c r="AA307" s="215">
        <f ca="1">OFFSET(chronic_intake_assessment_1!$H$10,ROW()-ROW($I$11)+1,MATCH(AA$11,(chronic_intake_assessment_1!$H$11:$AS$11),0)-1)</f>
        <v>0</v>
      </c>
      <c r="AB307" s="215">
        <f ca="1">OFFSET(chronic_intake_assessment_1!$H$10,ROW()-ROW($I$11)+1,MATCH(AB$11,(chronic_intake_assessment_1!$H$11:$AS$11),0)-1)</f>
        <v>0</v>
      </c>
      <c r="AC307" s="215">
        <f ca="1">OFFSET(chronic_intake_assessment_1!$H$10,ROW()-ROW($I$11)+1,MATCH(AC$11,(chronic_intake_assessment_1!$H$11:$AS$11),0)-1)</f>
        <v>0</v>
      </c>
      <c r="AD307" s="215">
        <f ca="1">OFFSET(chronic_intake_assessment_1!$H$10,ROW()-ROW($I$11)+1,MATCH(AD$11,(chronic_intake_assessment_1!$H$11:$AS$11),0)-1)</f>
        <v>0</v>
      </c>
      <c r="AE307" s="215">
        <f ca="1">OFFSET(chronic_intake_assessment_1!$H$10,ROW()-ROW($I$11)+1,MATCH(AE$11,(chronic_intake_assessment_1!$H$11:$AS$11),0)-1)</f>
        <v>0</v>
      </c>
      <c r="AF307" s="215">
        <f ca="1">OFFSET(chronic_intake_assessment_1!$H$10,ROW()-ROW($I$11)+1,MATCH(AF$11,(chronic_intake_assessment_1!$H$11:$AS$11),0)-1)</f>
        <v>0</v>
      </c>
      <c r="AG307" s="215">
        <f ca="1">OFFSET(chronic_intake_assessment_1!$H$10,ROW()-ROW($I$11)+1,MATCH(AG$11,(chronic_intake_assessment_1!$H$11:$AS$11),0)-1)</f>
        <v>0</v>
      </c>
      <c r="AH307" s="215">
        <f ca="1">OFFSET(chronic_intake_assessment_1!$H$10,ROW()-ROW($I$11)+1,MATCH(AH$11,(chronic_intake_assessment_1!$H$11:$AS$11),0)-1)</f>
        <v>0</v>
      </c>
      <c r="AI307" s="215">
        <f ca="1">OFFSET(chronic_intake_assessment_1!$H$10,ROW()-ROW($I$11)+1,MATCH(AI$11,(chronic_intake_assessment_1!$H$11:$AS$11),0)-1)</f>
        <v>0</v>
      </c>
      <c r="AJ307" s="215">
        <f ca="1">OFFSET(chronic_intake_assessment_1!$H$10,ROW()-ROW($I$11)+1,MATCH(AJ$11,(chronic_intake_assessment_1!$H$11:$AS$11),0)-1)</f>
        <v>0</v>
      </c>
      <c r="AK307" s="215">
        <f ca="1">OFFSET(chronic_intake_assessment_1!$H$10,ROW()-ROW($I$11)+1,MATCH(AK$11,(chronic_intake_assessment_1!$H$11:$AS$11),0)-1)</f>
        <v>0</v>
      </c>
      <c r="AL307" s="215">
        <f ca="1">OFFSET(chronic_intake_assessment_1!$H$10,ROW()-ROW($I$11)+1,MATCH(AL$11,(chronic_intake_assessment_1!$H$11:$AS$11),0)-1)</f>
        <v>0</v>
      </c>
      <c r="AM307" s="215">
        <f ca="1">OFFSET(chronic_intake_assessment_1!$H$10,ROW()-ROW($I$11)+1,MATCH(AM$11,(chronic_intake_assessment_1!$H$11:$AS$11),0)-1)</f>
        <v>0</v>
      </c>
      <c r="AN307" s="215">
        <f ca="1">OFFSET(chronic_intake_assessment_1!$H$10,ROW()-ROW($I$11)+1,MATCH(AN$11,(chronic_intake_assessment_1!$H$11:$AS$11),0)-1)</f>
        <v>0</v>
      </c>
      <c r="AO307" s="215">
        <f ca="1">OFFSET(chronic_intake_assessment_1!$H$10,ROW()-ROW($I$11)+1,MATCH(AO$11,(chronic_intake_assessment_1!$H$11:$AS$11),0)-1)</f>
        <v>0</v>
      </c>
      <c r="AP307" s="215">
        <f ca="1">OFFSET(chronic_intake_assessment_1!$H$10,ROW()-ROW($I$11)+1,MATCH(AP$11,(chronic_intake_assessment_1!$H$11:$AS$11),0)-1)</f>
        <v>0</v>
      </c>
      <c r="AQ307" s="215">
        <f ca="1">OFFSET(chronic_intake_assessment_1!$H$10,ROW()-ROW($I$11)+1,MATCH(AQ$11,(chronic_intake_assessment_1!$H$11:$AS$11),0)-1)</f>
        <v>0</v>
      </c>
      <c r="AR307" s="215">
        <f ca="1">OFFSET(chronic_intake_assessment_1!$H$10,ROW()-ROW($I$11)+1,MATCH(AR$11,(chronic_intake_assessment_1!$H$11:$AS$11),0)-1)</f>
        <v>0</v>
      </c>
    </row>
    <row r="308" spans="1:44" ht="30" hidden="1" customHeight="1" outlineLevel="3" x14ac:dyDescent="0.2">
      <c r="A308" s="35">
        <v>2</v>
      </c>
      <c r="B308" s="36">
        <v>850000</v>
      </c>
      <c r="C308" s="36"/>
      <c r="D308" s="36" t="s">
        <v>710</v>
      </c>
      <c r="E308" s="36">
        <v>1</v>
      </c>
      <c r="F308" s="36" t="s">
        <v>1573</v>
      </c>
      <c r="G308" s="211">
        <f>Table765[[#This Row],[crops included in co-ordinated 
monitoring programme]]</f>
        <v>0</v>
      </c>
      <c r="H308" s="211">
        <f>chronic_intake_assessment_1!G308</f>
        <v>0</v>
      </c>
      <c r="I308" s="214">
        <f ca="1">OFFSET(chronic_intake_assessment_1!$H$10,ROW()-ROW($I$11)+1,MATCH(I$11,(chronic_intake_assessment_1!$H$11:$AS$11),0)-1)</f>
        <v>0</v>
      </c>
      <c r="J308" s="214">
        <f ca="1">OFFSET(chronic_intake_assessment_1!$H$10,ROW()-ROW($I$11)+1,MATCH(J$11,(chronic_intake_assessment_1!$H$11:$AS$11),0)-1)</f>
        <v>0</v>
      </c>
      <c r="K308" s="214">
        <f ca="1">OFFSET(chronic_intake_assessment_1!$H$10,ROW()-ROW($I$11)+1,MATCH(K$11,(chronic_intake_assessment_1!$H$11:$AS$11),0)-1)</f>
        <v>0</v>
      </c>
      <c r="L308" s="214">
        <f ca="1">OFFSET(chronic_intake_assessment_1!$H$10,ROW()-ROW($I$11)+1,MATCH(L$11,(chronic_intake_assessment_1!$H$11:$AS$11),0)-1)</f>
        <v>0</v>
      </c>
      <c r="M308" s="214">
        <f ca="1">OFFSET(chronic_intake_assessment_1!$H$10,ROW()-ROW($I$11)+1,MATCH(M$11,(chronic_intake_assessment_1!$H$11:$AS$11),0)-1)</f>
        <v>0</v>
      </c>
      <c r="N308" s="214">
        <f ca="1">OFFSET(chronic_intake_assessment_1!$H$10,ROW()-ROW($I$11)+1,MATCH(N$11,(chronic_intake_assessment_1!$H$11:$AS$11),0)-1)</f>
        <v>0</v>
      </c>
      <c r="O308" s="214">
        <f ca="1">OFFSET(chronic_intake_assessment_1!$H$10,ROW()-ROW($I$11)+1,MATCH(O$11,(chronic_intake_assessment_1!$H$11:$AS$11),0)-1)</f>
        <v>0</v>
      </c>
      <c r="P308" s="214">
        <f ca="1">OFFSET(chronic_intake_assessment_1!$H$10,ROW()-ROW($I$11)+1,MATCH(P$11,(chronic_intake_assessment_1!$H$11:$AS$11),0)-1)</f>
        <v>0</v>
      </c>
      <c r="Q308" s="214">
        <f ca="1">OFFSET(chronic_intake_assessment_1!$H$10,ROW()-ROW($I$11)+1,MATCH(Q$11,(chronic_intake_assessment_1!$H$11:$AS$11),0)-1)</f>
        <v>0</v>
      </c>
      <c r="R308" s="214">
        <f ca="1">OFFSET(chronic_intake_assessment_1!$H$10,ROW()-ROW($I$11)+1,MATCH(R$11,(chronic_intake_assessment_1!$H$11:$AS$11),0)-1)</f>
        <v>0</v>
      </c>
      <c r="S308" s="214">
        <f ca="1">OFFSET(chronic_intake_assessment_1!$H$10,ROW()-ROW($I$11)+1,MATCH(S$11,(chronic_intake_assessment_1!$H$11:$AS$11),0)-1)</f>
        <v>0</v>
      </c>
      <c r="T308" s="214">
        <f ca="1">OFFSET(chronic_intake_assessment_1!$H$10,ROW()-ROW($I$11)+1,MATCH(T$11,(chronic_intake_assessment_1!$H$11:$AS$11),0)-1)</f>
        <v>0</v>
      </c>
      <c r="U308" s="214">
        <f ca="1">OFFSET(chronic_intake_assessment_1!$H$10,ROW()-ROW($I$11)+1,MATCH(U$11,(chronic_intake_assessment_1!$H$11:$AS$11),0)-1)</f>
        <v>0</v>
      </c>
      <c r="V308" s="214">
        <f ca="1">OFFSET(chronic_intake_assessment_1!$H$10,ROW()-ROW($I$11)+1,MATCH(V$11,(chronic_intake_assessment_1!$H$11:$AS$11),0)-1)</f>
        <v>0</v>
      </c>
      <c r="W308" s="214">
        <f ca="1">OFFSET(chronic_intake_assessment_1!$H$10,ROW()-ROW($I$11)+1,MATCH(W$11,(chronic_intake_assessment_1!$H$11:$AS$11),0)-1)</f>
        <v>0</v>
      </c>
      <c r="X308" s="214">
        <f ca="1">OFFSET(chronic_intake_assessment_1!$H$10,ROW()-ROW($I$11)+1,MATCH(X$11,(chronic_intake_assessment_1!$H$11:$AS$11),0)-1)</f>
        <v>0</v>
      </c>
      <c r="Y308" s="214">
        <f ca="1">OFFSET(chronic_intake_assessment_1!$H$10,ROW()-ROW($I$11)+1,MATCH(Y$11,(chronic_intake_assessment_1!$H$11:$AS$11),0)-1)</f>
        <v>0</v>
      </c>
      <c r="Z308" s="214">
        <f ca="1">OFFSET(chronic_intake_assessment_1!$H$10,ROW()-ROW($I$11)+1,MATCH(Z$11,(chronic_intake_assessment_1!$H$11:$AS$11),0)-1)</f>
        <v>0</v>
      </c>
      <c r="AA308" s="214">
        <f ca="1">OFFSET(chronic_intake_assessment_1!$H$10,ROW()-ROW($I$11)+1,MATCH(AA$11,(chronic_intake_assessment_1!$H$11:$AS$11),0)-1)</f>
        <v>0</v>
      </c>
      <c r="AB308" s="214">
        <f ca="1">OFFSET(chronic_intake_assessment_1!$H$10,ROW()-ROW($I$11)+1,MATCH(AB$11,(chronic_intake_assessment_1!$H$11:$AS$11),0)-1)</f>
        <v>0</v>
      </c>
      <c r="AC308" s="214">
        <f ca="1">OFFSET(chronic_intake_assessment_1!$H$10,ROW()-ROW($I$11)+1,MATCH(AC$11,(chronic_intake_assessment_1!$H$11:$AS$11),0)-1)</f>
        <v>0</v>
      </c>
      <c r="AD308" s="214">
        <f ca="1">OFFSET(chronic_intake_assessment_1!$H$10,ROW()-ROW($I$11)+1,MATCH(AD$11,(chronic_intake_assessment_1!$H$11:$AS$11),0)-1)</f>
        <v>0</v>
      </c>
      <c r="AE308" s="214">
        <f ca="1">OFFSET(chronic_intake_assessment_1!$H$10,ROW()-ROW($I$11)+1,MATCH(AE$11,(chronic_intake_assessment_1!$H$11:$AS$11),0)-1)</f>
        <v>0</v>
      </c>
      <c r="AF308" s="214">
        <f ca="1">OFFSET(chronic_intake_assessment_1!$H$10,ROW()-ROW($I$11)+1,MATCH(AF$11,(chronic_intake_assessment_1!$H$11:$AS$11),0)-1)</f>
        <v>0</v>
      </c>
      <c r="AG308" s="214">
        <f ca="1">OFFSET(chronic_intake_assessment_1!$H$10,ROW()-ROW($I$11)+1,MATCH(AG$11,(chronic_intake_assessment_1!$H$11:$AS$11),0)-1)</f>
        <v>0</v>
      </c>
      <c r="AH308" s="214">
        <f ca="1">OFFSET(chronic_intake_assessment_1!$H$10,ROW()-ROW($I$11)+1,MATCH(AH$11,(chronic_intake_assessment_1!$H$11:$AS$11),0)-1)</f>
        <v>0</v>
      </c>
      <c r="AI308" s="214">
        <f ca="1">OFFSET(chronic_intake_assessment_1!$H$10,ROW()-ROW($I$11)+1,MATCH(AI$11,(chronic_intake_assessment_1!$H$11:$AS$11),0)-1)</f>
        <v>0</v>
      </c>
      <c r="AJ308" s="214">
        <f ca="1">OFFSET(chronic_intake_assessment_1!$H$10,ROW()-ROW($I$11)+1,MATCH(AJ$11,(chronic_intake_assessment_1!$H$11:$AS$11),0)-1)</f>
        <v>0</v>
      </c>
      <c r="AK308" s="214">
        <f ca="1">OFFSET(chronic_intake_assessment_1!$H$10,ROW()-ROW($I$11)+1,MATCH(AK$11,(chronic_intake_assessment_1!$H$11:$AS$11),0)-1)</f>
        <v>0</v>
      </c>
      <c r="AL308" s="214">
        <f ca="1">OFFSET(chronic_intake_assessment_1!$H$10,ROW()-ROW($I$11)+1,MATCH(AL$11,(chronic_intake_assessment_1!$H$11:$AS$11),0)-1)</f>
        <v>0</v>
      </c>
      <c r="AM308" s="214">
        <f ca="1">OFFSET(chronic_intake_assessment_1!$H$10,ROW()-ROW($I$11)+1,MATCH(AM$11,(chronic_intake_assessment_1!$H$11:$AS$11),0)-1)</f>
        <v>0</v>
      </c>
      <c r="AN308" s="214">
        <f ca="1">OFFSET(chronic_intake_assessment_1!$H$10,ROW()-ROW($I$11)+1,MATCH(AN$11,(chronic_intake_assessment_1!$H$11:$AS$11),0)-1)</f>
        <v>0</v>
      </c>
      <c r="AO308" s="214">
        <f ca="1">OFFSET(chronic_intake_assessment_1!$H$10,ROW()-ROW($I$11)+1,MATCH(AO$11,(chronic_intake_assessment_1!$H$11:$AS$11),0)-1)</f>
        <v>0</v>
      </c>
      <c r="AP308" s="214">
        <f ca="1">OFFSET(chronic_intake_assessment_1!$H$10,ROW()-ROW($I$11)+1,MATCH(AP$11,(chronic_intake_assessment_1!$H$11:$AS$11),0)-1)</f>
        <v>0</v>
      </c>
      <c r="AQ308" s="214">
        <f ca="1">OFFSET(chronic_intake_assessment_1!$H$10,ROW()-ROW($I$11)+1,MATCH(AQ$11,(chronic_intake_assessment_1!$H$11:$AS$11),0)-1)</f>
        <v>0</v>
      </c>
      <c r="AR308" s="214">
        <f ca="1">OFFSET(chronic_intake_assessment_1!$H$10,ROW()-ROW($I$11)+1,MATCH(AR$11,(chronic_intake_assessment_1!$H$11:$AS$11),0)-1)</f>
        <v>0</v>
      </c>
    </row>
    <row r="309" spans="1:44" ht="30" hidden="1" customHeight="1" outlineLevel="3" x14ac:dyDescent="0.2">
      <c r="A309" s="31">
        <v>4</v>
      </c>
      <c r="B309" s="33">
        <v>850010</v>
      </c>
      <c r="C309" s="33"/>
      <c r="D309" s="33" t="s">
        <v>711</v>
      </c>
      <c r="E309" s="33"/>
      <c r="F309" s="33"/>
      <c r="G309" s="211">
        <f>Table765[[#This Row],[crops included in co-ordinated 
monitoring programme]]</f>
        <v>0</v>
      </c>
      <c r="H309" s="211">
        <f>chronic_intake_assessment_1!G309</f>
        <v>0</v>
      </c>
      <c r="I309" s="215">
        <f ca="1">OFFSET(chronic_intake_assessment_1!$H$10,ROW()-ROW($I$11)+1,MATCH(I$11,(chronic_intake_assessment_1!$H$11:$AS$11),0)-1)</f>
        <v>0</v>
      </c>
      <c r="J309" s="215">
        <f ca="1">OFFSET(chronic_intake_assessment_1!$H$10,ROW()-ROW($I$11)+1,MATCH(J$11,(chronic_intake_assessment_1!$H$11:$AS$11),0)-1)</f>
        <v>0</v>
      </c>
      <c r="K309" s="215">
        <f ca="1">OFFSET(chronic_intake_assessment_1!$H$10,ROW()-ROW($I$11)+1,MATCH(K$11,(chronic_intake_assessment_1!$H$11:$AS$11),0)-1)</f>
        <v>0</v>
      </c>
      <c r="L309" s="215">
        <f ca="1">OFFSET(chronic_intake_assessment_1!$H$10,ROW()-ROW($I$11)+1,MATCH(L$11,(chronic_intake_assessment_1!$H$11:$AS$11),0)-1)</f>
        <v>0</v>
      </c>
      <c r="M309" s="215">
        <f ca="1">OFFSET(chronic_intake_assessment_1!$H$10,ROW()-ROW($I$11)+1,MATCH(M$11,(chronic_intake_assessment_1!$H$11:$AS$11),0)-1)</f>
        <v>0</v>
      </c>
      <c r="N309" s="215">
        <f ca="1">OFFSET(chronic_intake_assessment_1!$H$10,ROW()-ROW($I$11)+1,MATCH(N$11,(chronic_intake_assessment_1!$H$11:$AS$11),0)-1)</f>
        <v>0</v>
      </c>
      <c r="O309" s="215">
        <f ca="1">OFFSET(chronic_intake_assessment_1!$H$10,ROW()-ROW($I$11)+1,MATCH(O$11,(chronic_intake_assessment_1!$H$11:$AS$11),0)-1)</f>
        <v>0</v>
      </c>
      <c r="P309" s="215">
        <f ca="1">OFFSET(chronic_intake_assessment_1!$H$10,ROW()-ROW($I$11)+1,MATCH(P$11,(chronic_intake_assessment_1!$H$11:$AS$11),0)-1)</f>
        <v>0</v>
      </c>
      <c r="Q309" s="215">
        <f ca="1">OFFSET(chronic_intake_assessment_1!$H$10,ROW()-ROW($I$11)+1,MATCH(Q$11,(chronic_intake_assessment_1!$H$11:$AS$11),0)-1)</f>
        <v>0</v>
      </c>
      <c r="R309" s="215">
        <f ca="1">OFFSET(chronic_intake_assessment_1!$H$10,ROW()-ROW($I$11)+1,MATCH(R$11,(chronic_intake_assessment_1!$H$11:$AS$11),0)-1)</f>
        <v>0</v>
      </c>
      <c r="S309" s="215">
        <f ca="1">OFFSET(chronic_intake_assessment_1!$H$10,ROW()-ROW($I$11)+1,MATCH(S$11,(chronic_intake_assessment_1!$H$11:$AS$11),0)-1)</f>
        <v>0</v>
      </c>
      <c r="T309" s="215">
        <f ca="1">OFFSET(chronic_intake_assessment_1!$H$10,ROW()-ROW($I$11)+1,MATCH(T$11,(chronic_intake_assessment_1!$H$11:$AS$11),0)-1)</f>
        <v>0</v>
      </c>
      <c r="U309" s="215">
        <f ca="1">OFFSET(chronic_intake_assessment_1!$H$10,ROW()-ROW($I$11)+1,MATCH(U$11,(chronic_intake_assessment_1!$H$11:$AS$11),0)-1)</f>
        <v>0</v>
      </c>
      <c r="V309" s="215">
        <f ca="1">OFFSET(chronic_intake_assessment_1!$H$10,ROW()-ROW($I$11)+1,MATCH(V$11,(chronic_intake_assessment_1!$H$11:$AS$11),0)-1)</f>
        <v>0</v>
      </c>
      <c r="W309" s="215">
        <f ca="1">OFFSET(chronic_intake_assessment_1!$H$10,ROW()-ROW($I$11)+1,MATCH(W$11,(chronic_intake_assessment_1!$H$11:$AS$11),0)-1)</f>
        <v>0</v>
      </c>
      <c r="X309" s="215">
        <f ca="1">OFFSET(chronic_intake_assessment_1!$H$10,ROW()-ROW($I$11)+1,MATCH(X$11,(chronic_intake_assessment_1!$H$11:$AS$11),0)-1)</f>
        <v>0</v>
      </c>
      <c r="Y309" s="215">
        <f ca="1">OFFSET(chronic_intake_assessment_1!$H$10,ROW()-ROW($I$11)+1,MATCH(Y$11,(chronic_intake_assessment_1!$H$11:$AS$11),0)-1)</f>
        <v>0</v>
      </c>
      <c r="Z309" s="215">
        <f ca="1">OFFSET(chronic_intake_assessment_1!$H$10,ROW()-ROW($I$11)+1,MATCH(Z$11,(chronic_intake_assessment_1!$H$11:$AS$11),0)-1)</f>
        <v>0</v>
      </c>
      <c r="AA309" s="215">
        <f ca="1">OFFSET(chronic_intake_assessment_1!$H$10,ROW()-ROW($I$11)+1,MATCH(AA$11,(chronic_intake_assessment_1!$H$11:$AS$11),0)-1)</f>
        <v>0</v>
      </c>
      <c r="AB309" s="215">
        <f ca="1">OFFSET(chronic_intake_assessment_1!$H$10,ROW()-ROW($I$11)+1,MATCH(AB$11,(chronic_intake_assessment_1!$H$11:$AS$11),0)-1)</f>
        <v>0</v>
      </c>
      <c r="AC309" s="215">
        <f ca="1">OFFSET(chronic_intake_assessment_1!$H$10,ROW()-ROW($I$11)+1,MATCH(AC$11,(chronic_intake_assessment_1!$H$11:$AS$11),0)-1)</f>
        <v>0</v>
      </c>
      <c r="AD309" s="215">
        <f ca="1">OFFSET(chronic_intake_assessment_1!$H$10,ROW()-ROW($I$11)+1,MATCH(AD$11,(chronic_intake_assessment_1!$H$11:$AS$11),0)-1)</f>
        <v>0</v>
      </c>
      <c r="AE309" s="215">
        <f ca="1">OFFSET(chronic_intake_assessment_1!$H$10,ROW()-ROW($I$11)+1,MATCH(AE$11,(chronic_intake_assessment_1!$H$11:$AS$11),0)-1)</f>
        <v>0</v>
      </c>
      <c r="AF309" s="215">
        <f ca="1">OFFSET(chronic_intake_assessment_1!$H$10,ROW()-ROW($I$11)+1,MATCH(AF$11,(chronic_intake_assessment_1!$H$11:$AS$11),0)-1)</f>
        <v>0</v>
      </c>
      <c r="AG309" s="215">
        <f ca="1">OFFSET(chronic_intake_assessment_1!$H$10,ROW()-ROW($I$11)+1,MATCH(AG$11,(chronic_intake_assessment_1!$H$11:$AS$11),0)-1)</f>
        <v>0</v>
      </c>
      <c r="AH309" s="215">
        <f ca="1">OFFSET(chronic_intake_assessment_1!$H$10,ROW()-ROW($I$11)+1,MATCH(AH$11,(chronic_intake_assessment_1!$H$11:$AS$11),0)-1)</f>
        <v>0</v>
      </c>
      <c r="AI309" s="215">
        <f ca="1">OFFSET(chronic_intake_assessment_1!$H$10,ROW()-ROW($I$11)+1,MATCH(AI$11,(chronic_intake_assessment_1!$H$11:$AS$11),0)-1)</f>
        <v>0</v>
      </c>
      <c r="AJ309" s="215">
        <f ca="1">OFFSET(chronic_intake_assessment_1!$H$10,ROW()-ROW($I$11)+1,MATCH(AJ$11,(chronic_intake_assessment_1!$H$11:$AS$11),0)-1)</f>
        <v>0</v>
      </c>
      <c r="AK309" s="215">
        <f ca="1">OFFSET(chronic_intake_assessment_1!$H$10,ROW()-ROW($I$11)+1,MATCH(AK$11,(chronic_intake_assessment_1!$H$11:$AS$11),0)-1)</f>
        <v>0</v>
      </c>
      <c r="AL309" s="215">
        <f ca="1">OFFSET(chronic_intake_assessment_1!$H$10,ROW()-ROW($I$11)+1,MATCH(AL$11,(chronic_intake_assessment_1!$H$11:$AS$11),0)-1)</f>
        <v>0</v>
      </c>
      <c r="AM309" s="215">
        <f ca="1">OFFSET(chronic_intake_assessment_1!$H$10,ROW()-ROW($I$11)+1,MATCH(AM$11,(chronic_intake_assessment_1!$H$11:$AS$11),0)-1)</f>
        <v>0</v>
      </c>
      <c r="AN309" s="215">
        <f ca="1">OFFSET(chronic_intake_assessment_1!$H$10,ROW()-ROW($I$11)+1,MATCH(AN$11,(chronic_intake_assessment_1!$H$11:$AS$11),0)-1)</f>
        <v>0</v>
      </c>
      <c r="AO309" s="215">
        <f ca="1">OFFSET(chronic_intake_assessment_1!$H$10,ROW()-ROW($I$11)+1,MATCH(AO$11,(chronic_intake_assessment_1!$H$11:$AS$11),0)-1)</f>
        <v>0</v>
      </c>
      <c r="AP309" s="215">
        <f ca="1">OFFSET(chronic_intake_assessment_1!$H$10,ROW()-ROW($I$11)+1,MATCH(AP$11,(chronic_intake_assessment_1!$H$11:$AS$11),0)-1)</f>
        <v>0</v>
      </c>
      <c r="AQ309" s="215">
        <f ca="1">OFFSET(chronic_intake_assessment_1!$H$10,ROW()-ROW($I$11)+1,MATCH(AQ$11,(chronic_intake_assessment_1!$H$11:$AS$11),0)-1)</f>
        <v>0</v>
      </c>
      <c r="AR309" s="215">
        <f ca="1">OFFSET(chronic_intake_assessment_1!$H$10,ROW()-ROW($I$11)+1,MATCH(AR$11,(chronic_intake_assessment_1!$H$11:$AS$11),0)-1)</f>
        <v>0</v>
      </c>
    </row>
    <row r="310" spans="1:44" ht="30" hidden="1" customHeight="1" collapsed="1" x14ac:dyDescent="0.2">
      <c r="A310" s="31">
        <v>4</v>
      </c>
      <c r="B310" s="33">
        <v>850020</v>
      </c>
      <c r="C310" s="33"/>
      <c r="D310" s="33" t="s">
        <v>712</v>
      </c>
      <c r="E310" s="33"/>
      <c r="F310" s="33"/>
      <c r="G310" s="211">
        <f>Table765[[#This Row],[crops included in co-ordinated 
monitoring programme]]</f>
        <v>0</v>
      </c>
      <c r="H310" s="211">
        <f>chronic_intake_assessment_1!G310</f>
        <v>0</v>
      </c>
      <c r="I310" s="215">
        <f ca="1">OFFSET(chronic_intake_assessment_1!$H$10,ROW()-ROW($I$11)+1,MATCH(I$11,(chronic_intake_assessment_1!$H$11:$AS$11),0)-1)</f>
        <v>0</v>
      </c>
      <c r="J310" s="215">
        <f ca="1">OFFSET(chronic_intake_assessment_1!$H$10,ROW()-ROW($I$11)+1,MATCH(J$11,(chronic_intake_assessment_1!$H$11:$AS$11),0)-1)</f>
        <v>0</v>
      </c>
      <c r="K310" s="215">
        <f ca="1">OFFSET(chronic_intake_assessment_1!$H$10,ROW()-ROW($I$11)+1,MATCH(K$11,(chronic_intake_assessment_1!$H$11:$AS$11),0)-1)</f>
        <v>0</v>
      </c>
      <c r="L310" s="215">
        <f ca="1">OFFSET(chronic_intake_assessment_1!$H$10,ROW()-ROW($I$11)+1,MATCH(L$11,(chronic_intake_assessment_1!$H$11:$AS$11),0)-1)</f>
        <v>0</v>
      </c>
      <c r="M310" s="215">
        <f ca="1">OFFSET(chronic_intake_assessment_1!$H$10,ROW()-ROW($I$11)+1,MATCH(M$11,(chronic_intake_assessment_1!$H$11:$AS$11),0)-1)</f>
        <v>0</v>
      </c>
      <c r="N310" s="215">
        <f ca="1">OFFSET(chronic_intake_assessment_1!$H$10,ROW()-ROW($I$11)+1,MATCH(N$11,(chronic_intake_assessment_1!$H$11:$AS$11),0)-1)</f>
        <v>0</v>
      </c>
      <c r="O310" s="215">
        <f ca="1">OFFSET(chronic_intake_assessment_1!$H$10,ROW()-ROW($I$11)+1,MATCH(O$11,(chronic_intake_assessment_1!$H$11:$AS$11),0)-1)</f>
        <v>0</v>
      </c>
      <c r="P310" s="215">
        <f ca="1">OFFSET(chronic_intake_assessment_1!$H$10,ROW()-ROW($I$11)+1,MATCH(P$11,(chronic_intake_assessment_1!$H$11:$AS$11),0)-1)</f>
        <v>0</v>
      </c>
      <c r="Q310" s="215">
        <f ca="1">OFFSET(chronic_intake_assessment_1!$H$10,ROW()-ROW($I$11)+1,MATCH(Q$11,(chronic_intake_assessment_1!$H$11:$AS$11),0)-1)</f>
        <v>0</v>
      </c>
      <c r="R310" s="215">
        <f ca="1">OFFSET(chronic_intake_assessment_1!$H$10,ROW()-ROW($I$11)+1,MATCH(R$11,(chronic_intake_assessment_1!$H$11:$AS$11),0)-1)</f>
        <v>0</v>
      </c>
      <c r="S310" s="215">
        <f ca="1">OFFSET(chronic_intake_assessment_1!$H$10,ROW()-ROW($I$11)+1,MATCH(S$11,(chronic_intake_assessment_1!$H$11:$AS$11),0)-1)</f>
        <v>0</v>
      </c>
      <c r="T310" s="215">
        <f ca="1">OFFSET(chronic_intake_assessment_1!$H$10,ROW()-ROW($I$11)+1,MATCH(T$11,(chronic_intake_assessment_1!$H$11:$AS$11),0)-1)</f>
        <v>0</v>
      </c>
      <c r="U310" s="215">
        <f ca="1">OFFSET(chronic_intake_assessment_1!$H$10,ROW()-ROW($I$11)+1,MATCH(U$11,(chronic_intake_assessment_1!$H$11:$AS$11),0)-1)</f>
        <v>0</v>
      </c>
      <c r="V310" s="215">
        <f ca="1">OFFSET(chronic_intake_assessment_1!$H$10,ROW()-ROW($I$11)+1,MATCH(V$11,(chronic_intake_assessment_1!$H$11:$AS$11),0)-1)</f>
        <v>0</v>
      </c>
      <c r="W310" s="215">
        <f ca="1">OFFSET(chronic_intake_assessment_1!$H$10,ROW()-ROW($I$11)+1,MATCH(W$11,(chronic_intake_assessment_1!$H$11:$AS$11),0)-1)</f>
        <v>0</v>
      </c>
      <c r="X310" s="215">
        <f ca="1">OFFSET(chronic_intake_assessment_1!$H$10,ROW()-ROW($I$11)+1,MATCH(X$11,(chronic_intake_assessment_1!$H$11:$AS$11),0)-1)</f>
        <v>0</v>
      </c>
      <c r="Y310" s="215">
        <f ca="1">OFFSET(chronic_intake_assessment_1!$H$10,ROW()-ROW($I$11)+1,MATCH(Y$11,(chronic_intake_assessment_1!$H$11:$AS$11),0)-1)</f>
        <v>0</v>
      </c>
      <c r="Z310" s="215">
        <f ca="1">OFFSET(chronic_intake_assessment_1!$H$10,ROW()-ROW($I$11)+1,MATCH(Z$11,(chronic_intake_assessment_1!$H$11:$AS$11),0)-1)</f>
        <v>0</v>
      </c>
      <c r="AA310" s="215">
        <f ca="1">OFFSET(chronic_intake_assessment_1!$H$10,ROW()-ROW($I$11)+1,MATCH(AA$11,(chronic_intake_assessment_1!$H$11:$AS$11),0)-1)</f>
        <v>0</v>
      </c>
      <c r="AB310" s="215">
        <f ca="1">OFFSET(chronic_intake_assessment_1!$H$10,ROW()-ROW($I$11)+1,MATCH(AB$11,(chronic_intake_assessment_1!$H$11:$AS$11),0)-1)</f>
        <v>0</v>
      </c>
      <c r="AC310" s="215">
        <f ca="1">OFFSET(chronic_intake_assessment_1!$H$10,ROW()-ROW($I$11)+1,MATCH(AC$11,(chronic_intake_assessment_1!$H$11:$AS$11),0)-1)</f>
        <v>0</v>
      </c>
      <c r="AD310" s="215">
        <f ca="1">OFFSET(chronic_intake_assessment_1!$H$10,ROW()-ROW($I$11)+1,MATCH(AD$11,(chronic_intake_assessment_1!$H$11:$AS$11),0)-1)</f>
        <v>0</v>
      </c>
      <c r="AE310" s="215">
        <f ca="1">OFFSET(chronic_intake_assessment_1!$H$10,ROW()-ROW($I$11)+1,MATCH(AE$11,(chronic_intake_assessment_1!$H$11:$AS$11),0)-1)</f>
        <v>0</v>
      </c>
      <c r="AF310" s="215">
        <f ca="1">OFFSET(chronic_intake_assessment_1!$H$10,ROW()-ROW($I$11)+1,MATCH(AF$11,(chronic_intake_assessment_1!$H$11:$AS$11),0)-1)</f>
        <v>0</v>
      </c>
      <c r="AG310" s="215">
        <f ca="1">OFFSET(chronic_intake_assessment_1!$H$10,ROW()-ROW($I$11)+1,MATCH(AG$11,(chronic_intake_assessment_1!$H$11:$AS$11),0)-1)</f>
        <v>0</v>
      </c>
      <c r="AH310" s="215">
        <f ca="1">OFFSET(chronic_intake_assessment_1!$H$10,ROW()-ROW($I$11)+1,MATCH(AH$11,(chronic_intake_assessment_1!$H$11:$AS$11),0)-1)</f>
        <v>0</v>
      </c>
      <c r="AI310" s="215">
        <f ca="1">OFFSET(chronic_intake_assessment_1!$H$10,ROW()-ROW($I$11)+1,MATCH(AI$11,(chronic_intake_assessment_1!$H$11:$AS$11),0)-1)</f>
        <v>0</v>
      </c>
      <c r="AJ310" s="215">
        <f ca="1">OFFSET(chronic_intake_assessment_1!$H$10,ROW()-ROW($I$11)+1,MATCH(AJ$11,(chronic_intake_assessment_1!$H$11:$AS$11),0)-1)</f>
        <v>0</v>
      </c>
      <c r="AK310" s="215">
        <f ca="1">OFFSET(chronic_intake_assessment_1!$H$10,ROW()-ROW($I$11)+1,MATCH(AK$11,(chronic_intake_assessment_1!$H$11:$AS$11),0)-1)</f>
        <v>0</v>
      </c>
      <c r="AL310" s="215">
        <f ca="1">OFFSET(chronic_intake_assessment_1!$H$10,ROW()-ROW($I$11)+1,MATCH(AL$11,(chronic_intake_assessment_1!$H$11:$AS$11),0)-1)</f>
        <v>0</v>
      </c>
      <c r="AM310" s="215">
        <f ca="1">OFFSET(chronic_intake_assessment_1!$H$10,ROW()-ROW($I$11)+1,MATCH(AM$11,(chronic_intake_assessment_1!$H$11:$AS$11),0)-1)</f>
        <v>0</v>
      </c>
      <c r="AN310" s="215">
        <f ca="1">OFFSET(chronic_intake_assessment_1!$H$10,ROW()-ROW($I$11)+1,MATCH(AN$11,(chronic_intake_assessment_1!$H$11:$AS$11),0)-1)</f>
        <v>0</v>
      </c>
      <c r="AO310" s="215">
        <f ca="1">OFFSET(chronic_intake_assessment_1!$H$10,ROW()-ROW($I$11)+1,MATCH(AO$11,(chronic_intake_assessment_1!$H$11:$AS$11),0)-1)</f>
        <v>0</v>
      </c>
      <c r="AP310" s="215">
        <f ca="1">OFFSET(chronic_intake_assessment_1!$H$10,ROW()-ROW($I$11)+1,MATCH(AP$11,(chronic_intake_assessment_1!$H$11:$AS$11),0)-1)</f>
        <v>0</v>
      </c>
      <c r="AQ310" s="215">
        <f ca="1">OFFSET(chronic_intake_assessment_1!$H$10,ROW()-ROW($I$11)+1,MATCH(AQ$11,(chronic_intake_assessment_1!$H$11:$AS$11),0)-1)</f>
        <v>0</v>
      </c>
      <c r="AR310" s="215">
        <f ca="1">OFFSET(chronic_intake_assessment_1!$H$10,ROW()-ROW($I$11)+1,MATCH(AR$11,(chronic_intake_assessment_1!$H$11:$AS$11),0)-1)</f>
        <v>0</v>
      </c>
    </row>
    <row r="311" spans="1:44" ht="30" hidden="1" customHeight="1" outlineLevel="3" x14ac:dyDescent="0.2">
      <c r="A311" s="31">
        <v>4</v>
      </c>
      <c r="B311" s="33">
        <v>850990</v>
      </c>
      <c r="C311" s="33"/>
      <c r="D311" s="33" t="s">
        <v>1258</v>
      </c>
      <c r="E311" s="36">
        <v>1</v>
      </c>
      <c r="F311" s="36" t="s">
        <v>1574</v>
      </c>
      <c r="G311" s="211">
        <f>Table765[[#This Row],[crops included in co-ordinated 
monitoring programme]]</f>
        <v>0</v>
      </c>
      <c r="H311" s="211">
        <f>chronic_intake_assessment_1!G311</f>
        <v>0</v>
      </c>
      <c r="I311" s="215">
        <f ca="1">OFFSET(chronic_intake_assessment_1!$H$10,ROW()-ROW($I$11)+1,MATCH(I$11,(chronic_intake_assessment_1!$H$11:$AS$11),0)-1)</f>
        <v>0</v>
      </c>
      <c r="J311" s="215">
        <f ca="1">OFFSET(chronic_intake_assessment_1!$H$10,ROW()-ROW($I$11)+1,MATCH(J$11,(chronic_intake_assessment_1!$H$11:$AS$11),0)-1)</f>
        <v>0</v>
      </c>
      <c r="K311" s="215">
        <f ca="1">OFFSET(chronic_intake_assessment_1!$H$10,ROW()-ROW($I$11)+1,MATCH(K$11,(chronic_intake_assessment_1!$H$11:$AS$11),0)-1)</f>
        <v>0</v>
      </c>
      <c r="L311" s="215">
        <f ca="1">OFFSET(chronic_intake_assessment_1!$H$10,ROW()-ROW($I$11)+1,MATCH(L$11,(chronic_intake_assessment_1!$H$11:$AS$11),0)-1)</f>
        <v>0</v>
      </c>
      <c r="M311" s="215">
        <f ca="1">OFFSET(chronic_intake_assessment_1!$H$10,ROW()-ROW($I$11)+1,MATCH(M$11,(chronic_intake_assessment_1!$H$11:$AS$11),0)-1)</f>
        <v>0</v>
      </c>
      <c r="N311" s="215">
        <f ca="1">OFFSET(chronic_intake_assessment_1!$H$10,ROW()-ROW($I$11)+1,MATCH(N$11,(chronic_intake_assessment_1!$H$11:$AS$11),0)-1)</f>
        <v>0</v>
      </c>
      <c r="O311" s="215">
        <f ca="1">OFFSET(chronic_intake_assessment_1!$H$10,ROW()-ROW($I$11)+1,MATCH(O$11,(chronic_intake_assessment_1!$H$11:$AS$11),0)-1)</f>
        <v>0</v>
      </c>
      <c r="P311" s="215">
        <f ca="1">OFFSET(chronic_intake_assessment_1!$H$10,ROW()-ROW($I$11)+1,MATCH(P$11,(chronic_intake_assessment_1!$H$11:$AS$11),0)-1)</f>
        <v>0</v>
      </c>
      <c r="Q311" s="215">
        <f ca="1">OFFSET(chronic_intake_assessment_1!$H$10,ROW()-ROW($I$11)+1,MATCH(Q$11,(chronic_intake_assessment_1!$H$11:$AS$11),0)-1)</f>
        <v>0</v>
      </c>
      <c r="R311" s="215">
        <f ca="1">OFFSET(chronic_intake_assessment_1!$H$10,ROW()-ROW($I$11)+1,MATCH(R$11,(chronic_intake_assessment_1!$H$11:$AS$11),0)-1)</f>
        <v>0</v>
      </c>
      <c r="S311" s="215">
        <f ca="1">OFFSET(chronic_intake_assessment_1!$H$10,ROW()-ROW($I$11)+1,MATCH(S$11,(chronic_intake_assessment_1!$H$11:$AS$11),0)-1)</f>
        <v>0</v>
      </c>
      <c r="T311" s="215">
        <f ca="1">OFFSET(chronic_intake_assessment_1!$H$10,ROW()-ROW($I$11)+1,MATCH(T$11,(chronic_intake_assessment_1!$H$11:$AS$11),0)-1)</f>
        <v>0</v>
      </c>
      <c r="U311" s="215">
        <f ca="1">OFFSET(chronic_intake_assessment_1!$H$10,ROW()-ROW($I$11)+1,MATCH(U$11,(chronic_intake_assessment_1!$H$11:$AS$11),0)-1)</f>
        <v>0</v>
      </c>
      <c r="V311" s="215">
        <f ca="1">OFFSET(chronic_intake_assessment_1!$H$10,ROW()-ROW($I$11)+1,MATCH(V$11,(chronic_intake_assessment_1!$H$11:$AS$11),0)-1)</f>
        <v>0</v>
      </c>
      <c r="W311" s="215">
        <f ca="1">OFFSET(chronic_intake_assessment_1!$H$10,ROW()-ROW($I$11)+1,MATCH(W$11,(chronic_intake_assessment_1!$H$11:$AS$11),0)-1)</f>
        <v>0</v>
      </c>
      <c r="X311" s="215">
        <f ca="1">OFFSET(chronic_intake_assessment_1!$H$10,ROW()-ROW($I$11)+1,MATCH(X$11,(chronic_intake_assessment_1!$H$11:$AS$11),0)-1)</f>
        <v>0</v>
      </c>
      <c r="Y311" s="215">
        <f ca="1">OFFSET(chronic_intake_assessment_1!$H$10,ROW()-ROW($I$11)+1,MATCH(Y$11,(chronic_intake_assessment_1!$H$11:$AS$11),0)-1)</f>
        <v>0</v>
      </c>
      <c r="Z311" s="215">
        <f ca="1">OFFSET(chronic_intake_assessment_1!$H$10,ROW()-ROW($I$11)+1,MATCH(Z$11,(chronic_intake_assessment_1!$H$11:$AS$11),0)-1)</f>
        <v>0</v>
      </c>
      <c r="AA311" s="215">
        <f ca="1">OFFSET(chronic_intake_assessment_1!$H$10,ROW()-ROW($I$11)+1,MATCH(AA$11,(chronic_intake_assessment_1!$H$11:$AS$11),0)-1)</f>
        <v>0</v>
      </c>
      <c r="AB311" s="215">
        <f ca="1">OFFSET(chronic_intake_assessment_1!$H$10,ROW()-ROW($I$11)+1,MATCH(AB$11,(chronic_intake_assessment_1!$H$11:$AS$11),0)-1)</f>
        <v>0</v>
      </c>
      <c r="AC311" s="215">
        <f ca="1">OFFSET(chronic_intake_assessment_1!$H$10,ROW()-ROW($I$11)+1,MATCH(AC$11,(chronic_intake_assessment_1!$H$11:$AS$11),0)-1)</f>
        <v>0</v>
      </c>
      <c r="AD311" s="215">
        <f ca="1">OFFSET(chronic_intake_assessment_1!$H$10,ROW()-ROW($I$11)+1,MATCH(AD$11,(chronic_intake_assessment_1!$H$11:$AS$11),0)-1)</f>
        <v>0</v>
      </c>
      <c r="AE311" s="215">
        <f ca="1">OFFSET(chronic_intake_assessment_1!$H$10,ROW()-ROW($I$11)+1,MATCH(AE$11,(chronic_intake_assessment_1!$H$11:$AS$11),0)-1)</f>
        <v>0</v>
      </c>
      <c r="AF311" s="215">
        <f ca="1">OFFSET(chronic_intake_assessment_1!$H$10,ROW()-ROW($I$11)+1,MATCH(AF$11,(chronic_intake_assessment_1!$H$11:$AS$11),0)-1)</f>
        <v>0</v>
      </c>
      <c r="AG311" s="215">
        <f ca="1">OFFSET(chronic_intake_assessment_1!$H$10,ROW()-ROW($I$11)+1,MATCH(AG$11,(chronic_intake_assessment_1!$H$11:$AS$11),0)-1)</f>
        <v>0</v>
      </c>
      <c r="AH311" s="215">
        <f ca="1">OFFSET(chronic_intake_assessment_1!$H$10,ROW()-ROW($I$11)+1,MATCH(AH$11,(chronic_intake_assessment_1!$H$11:$AS$11),0)-1)</f>
        <v>0</v>
      </c>
      <c r="AI311" s="215">
        <f ca="1">OFFSET(chronic_intake_assessment_1!$H$10,ROW()-ROW($I$11)+1,MATCH(AI$11,(chronic_intake_assessment_1!$H$11:$AS$11),0)-1)</f>
        <v>0</v>
      </c>
      <c r="AJ311" s="215">
        <f ca="1">OFFSET(chronic_intake_assessment_1!$H$10,ROW()-ROW($I$11)+1,MATCH(AJ$11,(chronic_intake_assessment_1!$H$11:$AS$11),0)-1)</f>
        <v>0</v>
      </c>
      <c r="AK311" s="215">
        <f ca="1">OFFSET(chronic_intake_assessment_1!$H$10,ROW()-ROW($I$11)+1,MATCH(AK$11,(chronic_intake_assessment_1!$H$11:$AS$11),0)-1)</f>
        <v>0</v>
      </c>
      <c r="AL311" s="215">
        <f ca="1">OFFSET(chronic_intake_assessment_1!$H$10,ROW()-ROW($I$11)+1,MATCH(AL$11,(chronic_intake_assessment_1!$H$11:$AS$11),0)-1)</f>
        <v>0</v>
      </c>
      <c r="AM311" s="215">
        <f ca="1">OFFSET(chronic_intake_assessment_1!$H$10,ROW()-ROW($I$11)+1,MATCH(AM$11,(chronic_intake_assessment_1!$H$11:$AS$11),0)-1)</f>
        <v>0</v>
      </c>
      <c r="AN311" s="215">
        <f ca="1">OFFSET(chronic_intake_assessment_1!$H$10,ROW()-ROW($I$11)+1,MATCH(AN$11,(chronic_intake_assessment_1!$H$11:$AS$11),0)-1)</f>
        <v>0</v>
      </c>
      <c r="AO311" s="215">
        <f ca="1">OFFSET(chronic_intake_assessment_1!$H$10,ROW()-ROW($I$11)+1,MATCH(AO$11,(chronic_intake_assessment_1!$H$11:$AS$11),0)-1)</f>
        <v>0</v>
      </c>
      <c r="AP311" s="215">
        <f ca="1">OFFSET(chronic_intake_assessment_1!$H$10,ROW()-ROW($I$11)+1,MATCH(AP$11,(chronic_intake_assessment_1!$H$11:$AS$11),0)-1)</f>
        <v>0</v>
      </c>
      <c r="AQ311" s="215">
        <f ca="1">OFFSET(chronic_intake_assessment_1!$H$10,ROW()-ROW($I$11)+1,MATCH(AQ$11,(chronic_intake_assessment_1!$H$11:$AS$11),0)-1)</f>
        <v>0</v>
      </c>
      <c r="AR311" s="215">
        <f ca="1">OFFSET(chronic_intake_assessment_1!$H$10,ROW()-ROW($I$11)+1,MATCH(AR$11,(chronic_intake_assessment_1!$H$11:$AS$11),0)-1)</f>
        <v>0</v>
      </c>
    </row>
    <row r="312" spans="1:44" ht="30" hidden="1" customHeight="1" outlineLevel="3" x14ac:dyDescent="0.2">
      <c r="A312" s="35">
        <v>2</v>
      </c>
      <c r="B312" s="36">
        <v>860000</v>
      </c>
      <c r="C312" s="36"/>
      <c r="D312" s="36" t="s">
        <v>714</v>
      </c>
      <c r="E312" s="33">
        <v>1</v>
      </c>
      <c r="F312" s="33" t="s">
        <v>1575</v>
      </c>
      <c r="G312" s="211">
        <f>Table765[[#This Row],[crops included in co-ordinated 
monitoring programme]]</f>
        <v>0</v>
      </c>
      <c r="H312" s="211">
        <f>chronic_intake_assessment_1!G312</f>
        <v>0</v>
      </c>
      <c r="I312" s="214">
        <f ca="1">OFFSET(chronic_intake_assessment_1!$H$10,ROW()-ROW($I$11)+1,MATCH(I$11,(chronic_intake_assessment_1!$H$11:$AS$11),0)-1)</f>
        <v>0</v>
      </c>
      <c r="J312" s="214">
        <f ca="1">OFFSET(chronic_intake_assessment_1!$H$10,ROW()-ROW($I$11)+1,MATCH(J$11,(chronic_intake_assessment_1!$H$11:$AS$11),0)-1)</f>
        <v>0</v>
      </c>
      <c r="K312" s="214">
        <f ca="1">OFFSET(chronic_intake_assessment_1!$H$10,ROW()-ROW($I$11)+1,MATCH(K$11,(chronic_intake_assessment_1!$H$11:$AS$11),0)-1)</f>
        <v>0</v>
      </c>
      <c r="L312" s="214">
        <f ca="1">OFFSET(chronic_intake_assessment_1!$H$10,ROW()-ROW($I$11)+1,MATCH(L$11,(chronic_intake_assessment_1!$H$11:$AS$11),0)-1)</f>
        <v>0</v>
      </c>
      <c r="M312" s="214">
        <f ca="1">OFFSET(chronic_intake_assessment_1!$H$10,ROW()-ROW($I$11)+1,MATCH(M$11,(chronic_intake_assessment_1!$H$11:$AS$11),0)-1)</f>
        <v>0</v>
      </c>
      <c r="N312" s="214">
        <f ca="1">OFFSET(chronic_intake_assessment_1!$H$10,ROW()-ROW($I$11)+1,MATCH(N$11,(chronic_intake_assessment_1!$H$11:$AS$11),0)-1)</f>
        <v>0</v>
      </c>
      <c r="O312" s="214">
        <f ca="1">OFFSET(chronic_intake_assessment_1!$H$10,ROW()-ROW($I$11)+1,MATCH(O$11,(chronic_intake_assessment_1!$H$11:$AS$11),0)-1)</f>
        <v>0</v>
      </c>
      <c r="P312" s="214">
        <f ca="1">OFFSET(chronic_intake_assessment_1!$H$10,ROW()-ROW($I$11)+1,MATCH(P$11,(chronic_intake_assessment_1!$H$11:$AS$11),0)-1)</f>
        <v>0</v>
      </c>
      <c r="Q312" s="214">
        <f ca="1">OFFSET(chronic_intake_assessment_1!$H$10,ROW()-ROW($I$11)+1,MATCH(Q$11,(chronic_intake_assessment_1!$H$11:$AS$11),0)-1)</f>
        <v>0</v>
      </c>
      <c r="R312" s="214">
        <f ca="1">OFFSET(chronic_intake_assessment_1!$H$10,ROW()-ROW($I$11)+1,MATCH(R$11,(chronic_intake_assessment_1!$H$11:$AS$11),0)-1)</f>
        <v>0</v>
      </c>
      <c r="S312" s="214">
        <f ca="1">OFFSET(chronic_intake_assessment_1!$H$10,ROW()-ROW($I$11)+1,MATCH(S$11,(chronic_intake_assessment_1!$H$11:$AS$11),0)-1)</f>
        <v>0</v>
      </c>
      <c r="T312" s="214">
        <f ca="1">OFFSET(chronic_intake_assessment_1!$H$10,ROW()-ROW($I$11)+1,MATCH(T$11,(chronic_intake_assessment_1!$H$11:$AS$11),0)-1)</f>
        <v>0</v>
      </c>
      <c r="U312" s="214">
        <f ca="1">OFFSET(chronic_intake_assessment_1!$H$10,ROW()-ROW($I$11)+1,MATCH(U$11,(chronic_intake_assessment_1!$H$11:$AS$11),0)-1)</f>
        <v>0</v>
      </c>
      <c r="V312" s="214">
        <f ca="1">OFFSET(chronic_intake_assessment_1!$H$10,ROW()-ROW($I$11)+1,MATCH(V$11,(chronic_intake_assessment_1!$H$11:$AS$11),0)-1)</f>
        <v>0</v>
      </c>
      <c r="W312" s="214">
        <f ca="1">OFFSET(chronic_intake_assessment_1!$H$10,ROW()-ROW($I$11)+1,MATCH(W$11,(chronic_intake_assessment_1!$H$11:$AS$11),0)-1)</f>
        <v>0</v>
      </c>
      <c r="X312" s="214">
        <f ca="1">OFFSET(chronic_intake_assessment_1!$H$10,ROW()-ROW($I$11)+1,MATCH(X$11,(chronic_intake_assessment_1!$H$11:$AS$11),0)-1)</f>
        <v>0</v>
      </c>
      <c r="Y312" s="214">
        <f ca="1">OFFSET(chronic_intake_assessment_1!$H$10,ROW()-ROW($I$11)+1,MATCH(Y$11,(chronic_intake_assessment_1!$H$11:$AS$11),0)-1)</f>
        <v>0</v>
      </c>
      <c r="Z312" s="214">
        <f ca="1">OFFSET(chronic_intake_assessment_1!$H$10,ROW()-ROW($I$11)+1,MATCH(Z$11,(chronic_intake_assessment_1!$H$11:$AS$11),0)-1)</f>
        <v>0</v>
      </c>
      <c r="AA312" s="214">
        <f ca="1">OFFSET(chronic_intake_assessment_1!$H$10,ROW()-ROW($I$11)+1,MATCH(AA$11,(chronic_intake_assessment_1!$H$11:$AS$11),0)-1)</f>
        <v>0</v>
      </c>
      <c r="AB312" s="214">
        <f ca="1">OFFSET(chronic_intake_assessment_1!$H$10,ROW()-ROW($I$11)+1,MATCH(AB$11,(chronic_intake_assessment_1!$H$11:$AS$11),0)-1)</f>
        <v>0</v>
      </c>
      <c r="AC312" s="214">
        <f ca="1">OFFSET(chronic_intake_assessment_1!$H$10,ROW()-ROW($I$11)+1,MATCH(AC$11,(chronic_intake_assessment_1!$H$11:$AS$11),0)-1)</f>
        <v>0</v>
      </c>
      <c r="AD312" s="214">
        <f ca="1">OFFSET(chronic_intake_assessment_1!$H$10,ROW()-ROW($I$11)+1,MATCH(AD$11,(chronic_intake_assessment_1!$H$11:$AS$11),0)-1)</f>
        <v>0</v>
      </c>
      <c r="AE312" s="214">
        <f ca="1">OFFSET(chronic_intake_assessment_1!$H$10,ROW()-ROW($I$11)+1,MATCH(AE$11,(chronic_intake_assessment_1!$H$11:$AS$11),0)-1)</f>
        <v>0</v>
      </c>
      <c r="AF312" s="214">
        <f ca="1">OFFSET(chronic_intake_assessment_1!$H$10,ROW()-ROW($I$11)+1,MATCH(AF$11,(chronic_intake_assessment_1!$H$11:$AS$11),0)-1)</f>
        <v>0</v>
      </c>
      <c r="AG312" s="214">
        <f ca="1">OFFSET(chronic_intake_assessment_1!$H$10,ROW()-ROW($I$11)+1,MATCH(AG$11,(chronic_intake_assessment_1!$H$11:$AS$11),0)-1)</f>
        <v>0</v>
      </c>
      <c r="AH312" s="214">
        <f ca="1">OFFSET(chronic_intake_assessment_1!$H$10,ROW()-ROW($I$11)+1,MATCH(AH$11,(chronic_intake_assessment_1!$H$11:$AS$11),0)-1)</f>
        <v>0</v>
      </c>
      <c r="AI312" s="214">
        <f ca="1">OFFSET(chronic_intake_assessment_1!$H$10,ROW()-ROW($I$11)+1,MATCH(AI$11,(chronic_intake_assessment_1!$H$11:$AS$11),0)-1)</f>
        <v>0</v>
      </c>
      <c r="AJ312" s="214">
        <f ca="1">OFFSET(chronic_intake_assessment_1!$H$10,ROW()-ROW($I$11)+1,MATCH(AJ$11,(chronic_intake_assessment_1!$H$11:$AS$11),0)-1)</f>
        <v>0</v>
      </c>
      <c r="AK312" s="214">
        <f ca="1">OFFSET(chronic_intake_assessment_1!$H$10,ROW()-ROW($I$11)+1,MATCH(AK$11,(chronic_intake_assessment_1!$H$11:$AS$11),0)-1)</f>
        <v>0</v>
      </c>
      <c r="AL312" s="214">
        <f ca="1">OFFSET(chronic_intake_assessment_1!$H$10,ROW()-ROW($I$11)+1,MATCH(AL$11,(chronic_intake_assessment_1!$H$11:$AS$11),0)-1)</f>
        <v>0</v>
      </c>
      <c r="AM312" s="214">
        <f ca="1">OFFSET(chronic_intake_assessment_1!$H$10,ROW()-ROW($I$11)+1,MATCH(AM$11,(chronic_intake_assessment_1!$H$11:$AS$11),0)-1)</f>
        <v>0</v>
      </c>
      <c r="AN312" s="214">
        <f ca="1">OFFSET(chronic_intake_assessment_1!$H$10,ROW()-ROW($I$11)+1,MATCH(AN$11,(chronic_intake_assessment_1!$H$11:$AS$11),0)-1)</f>
        <v>0</v>
      </c>
      <c r="AO312" s="214">
        <f ca="1">OFFSET(chronic_intake_assessment_1!$H$10,ROW()-ROW($I$11)+1,MATCH(AO$11,(chronic_intake_assessment_1!$H$11:$AS$11),0)-1)</f>
        <v>0</v>
      </c>
      <c r="AP312" s="214">
        <f ca="1">OFFSET(chronic_intake_assessment_1!$H$10,ROW()-ROW($I$11)+1,MATCH(AP$11,(chronic_intake_assessment_1!$H$11:$AS$11),0)-1)</f>
        <v>0</v>
      </c>
      <c r="AQ312" s="214">
        <f ca="1">OFFSET(chronic_intake_assessment_1!$H$10,ROW()-ROW($I$11)+1,MATCH(AQ$11,(chronic_intake_assessment_1!$H$11:$AS$11),0)-1)</f>
        <v>0</v>
      </c>
      <c r="AR312" s="214">
        <f ca="1">OFFSET(chronic_intake_assessment_1!$H$10,ROW()-ROW($I$11)+1,MATCH(AR$11,(chronic_intake_assessment_1!$H$11:$AS$11),0)-1)</f>
        <v>0</v>
      </c>
    </row>
    <row r="313" spans="1:44" ht="30" hidden="1" customHeight="1" outlineLevel="3" x14ac:dyDescent="0.2">
      <c r="A313" s="31">
        <v>4</v>
      </c>
      <c r="B313" s="33">
        <v>860010</v>
      </c>
      <c r="C313" s="33"/>
      <c r="D313" s="33" t="s">
        <v>715</v>
      </c>
      <c r="E313" s="33">
        <v>1</v>
      </c>
      <c r="F313" s="33" t="s">
        <v>1576</v>
      </c>
      <c r="G313" s="211">
        <f>Table765[[#This Row],[crops included in co-ordinated 
monitoring programme]]</f>
        <v>0</v>
      </c>
      <c r="H313" s="211">
        <f>chronic_intake_assessment_1!G313</f>
        <v>0</v>
      </c>
      <c r="I313" s="215">
        <f ca="1">OFFSET(chronic_intake_assessment_1!$H$10,ROW()-ROW($I$11)+1,MATCH(I$11,(chronic_intake_assessment_1!$H$11:$AS$11),0)-1)</f>
        <v>0</v>
      </c>
      <c r="J313" s="215">
        <f ca="1">OFFSET(chronic_intake_assessment_1!$H$10,ROW()-ROW($I$11)+1,MATCH(J$11,(chronic_intake_assessment_1!$H$11:$AS$11),0)-1)</f>
        <v>0</v>
      </c>
      <c r="K313" s="215">
        <f ca="1">OFFSET(chronic_intake_assessment_1!$H$10,ROW()-ROW($I$11)+1,MATCH(K$11,(chronic_intake_assessment_1!$H$11:$AS$11),0)-1)</f>
        <v>0</v>
      </c>
      <c r="L313" s="215">
        <f ca="1">OFFSET(chronic_intake_assessment_1!$H$10,ROW()-ROW($I$11)+1,MATCH(L$11,(chronic_intake_assessment_1!$H$11:$AS$11),0)-1)</f>
        <v>0</v>
      </c>
      <c r="M313" s="215">
        <f ca="1">OFFSET(chronic_intake_assessment_1!$H$10,ROW()-ROW($I$11)+1,MATCH(M$11,(chronic_intake_assessment_1!$H$11:$AS$11),0)-1)</f>
        <v>0</v>
      </c>
      <c r="N313" s="215">
        <f ca="1">OFFSET(chronic_intake_assessment_1!$H$10,ROW()-ROW($I$11)+1,MATCH(N$11,(chronic_intake_assessment_1!$H$11:$AS$11),0)-1)</f>
        <v>0</v>
      </c>
      <c r="O313" s="215">
        <f ca="1">OFFSET(chronic_intake_assessment_1!$H$10,ROW()-ROW($I$11)+1,MATCH(O$11,(chronic_intake_assessment_1!$H$11:$AS$11),0)-1)</f>
        <v>0</v>
      </c>
      <c r="P313" s="215">
        <f ca="1">OFFSET(chronic_intake_assessment_1!$H$10,ROW()-ROW($I$11)+1,MATCH(P$11,(chronic_intake_assessment_1!$H$11:$AS$11),0)-1)</f>
        <v>0</v>
      </c>
      <c r="Q313" s="215">
        <f ca="1">OFFSET(chronic_intake_assessment_1!$H$10,ROW()-ROW($I$11)+1,MATCH(Q$11,(chronic_intake_assessment_1!$H$11:$AS$11),0)-1)</f>
        <v>0</v>
      </c>
      <c r="R313" s="215">
        <f ca="1">OFFSET(chronic_intake_assessment_1!$H$10,ROW()-ROW($I$11)+1,MATCH(R$11,(chronic_intake_assessment_1!$H$11:$AS$11),0)-1)</f>
        <v>0</v>
      </c>
      <c r="S313" s="215">
        <f ca="1">OFFSET(chronic_intake_assessment_1!$H$10,ROW()-ROW($I$11)+1,MATCH(S$11,(chronic_intake_assessment_1!$H$11:$AS$11),0)-1)</f>
        <v>0</v>
      </c>
      <c r="T313" s="215">
        <f ca="1">OFFSET(chronic_intake_assessment_1!$H$10,ROW()-ROW($I$11)+1,MATCH(T$11,(chronic_intake_assessment_1!$H$11:$AS$11),0)-1)</f>
        <v>0</v>
      </c>
      <c r="U313" s="215">
        <f ca="1">OFFSET(chronic_intake_assessment_1!$H$10,ROW()-ROW($I$11)+1,MATCH(U$11,(chronic_intake_assessment_1!$H$11:$AS$11),0)-1)</f>
        <v>0</v>
      </c>
      <c r="V313" s="215">
        <f ca="1">OFFSET(chronic_intake_assessment_1!$H$10,ROW()-ROW($I$11)+1,MATCH(V$11,(chronic_intake_assessment_1!$H$11:$AS$11),0)-1)</f>
        <v>0</v>
      </c>
      <c r="W313" s="215">
        <f ca="1">OFFSET(chronic_intake_assessment_1!$H$10,ROW()-ROW($I$11)+1,MATCH(W$11,(chronic_intake_assessment_1!$H$11:$AS$11),0)-1)</f>
        <v>0</v>
      </c>
      <c r="X313" s="215">
        <f ca="1">OFFSET(chronic_intake_assessment_1!$H$10,ROW()-ROW($I$11)+1,MATCH(X$11,(chronic_intake_assessment_1!$H$11:$AS$11),0)-1)</f>
        <v>0</v>
      </c>
      <c r="Y313" s="215">
        <f ca="1">OFFSET(chronic_intake_assessment_1!$H$10,ROW()-ROW($I$11)+1,MATCH(Y$11,(chronic_intake_assessment_1!$H$11:$AS$11),0)-1)</f>
        <v>0</v>
      </c>
      <c r="Z313" s="215">
        <f ca="1">OFFSET(chronic_intake_assessment_1!$H$10,ROW()-ROW($I$11)+1,MATCH(Z$11,(chronic_intake_assessment_1!$H$11:$AS$11),0)-1)</f>
        <v>0</v>
      </c>
      <c r="AA313" s="215">
        <f ca="1">OFFSET(chronic_intake_assessment_1!$H$10,ROW()-ROW($I$11)+1,MATCH(AA$11,(chronic_intake_assessment_1!$H$11:$AS$11),0)-1)</f>
        <v>0</v>
      </c>
      <c r="AB313" s="215">
        <f ca="1">OFFSET(chronic_intake_assessment_1!$H$10,ROW()-ROW($I$11)+1,MATCH(AB$11,(chronic_intake_assessment_1!$H$11:$AS$11),0)-1)</f>
        <v>0</v>
      </c>
      <c r="AC313" s="215">
        <f ca="1">OFFSET(chronic_intake_assessment_1!$H$10,ROW()-ROW($I$11)+1,MATCH(AC$11,(chronic_intake_assessment_1!$H$11:$AS$11),0)-1)</f>
        <v>0</v>
      </c>
      <c r="AD313" s="215">
        <f ca="1">OFFSET(chronic_intake_assessment_1!$H$10,ROW()-ROW($I$11)+1,MATCH(AD$11,(chronic_intake_assessment_1!$H$11:$AS$11),0)-1)</f>
        <v>0</v>
      </c>
      <c r="AE313" s="215">
        <f ca="1">OFFSET(chronic_intake_assessment_1!$H$10,ROW()-ROW($I$11)+1,MATCH(AE$11,(chronic_intake_assessment_1!$H$11:$AS$11),0)-1)</f>
        <v>0</v>
      </c>
      <c r="AF313" s="215">
        <f ca="1">OFFSET(chronic_intake_assessment_1!$H$10,ROW()-ROW($I$11)+1,MATCH(AF$11,(chronic_intake_assessment_1!$H$11:$AS$11),0)-1)</f>
        <v>0</v>
      </c>
      <c r="AG313" s="215">
        <f ca="1">OFFSET(chronic_intake_assessment_1!$H$10,ROW()-ROW($I$11)+1,MATCH(AG$11,(chronic_intake_assessment_1!$H$11:$AS$11),0)-1)</f>
        <v>0</v>
      </c>
      <c r="AH313" s="215">
        <f ca="1">OFFSET(chronic_intake_assessment_1!$H$10,ROW()-ROW($I$11)+1,MATCH(AH$11,(chronic_intake_assessment_1!$H$11:$AS$11),0)-1)</f>
        <v>0</v>
      </c>
      <c r="AI313" s="215">
        <f ca="1">OFFSET(chronic_intake_assessment_1!$H$10,ROW()-ROW($I$11)+1,MATCH(AI$11,(chronic_intake_assessment_1!$H$11:$AS$11),0)-1)</f>
        <v>0</v>
      </c>
      <c r="AJ313" s="215">
        <f ca="1">OFFSET(chronic_intake_assessment_1!$H$10,ROW()-ROW($I$11)+1,MATCH(AJ$11,(chronic_intake_assessment_1!$H$11:$AS$11),0)-1)</f>
        <v>0</v>
      </c>
      <c r="AK313" s="215">
        <f ca="1">OFFSET(chronic_intake_assessment_1!$H$10,ROW()-ROW($I$11)+1,MATCH(AK$11,(chronic_intake_assessment_1!$H$11:$AS$11),0)-1)</f>
        <v>0</v>
      </c>
      <c r="AL313" s="215">
        <f ca="1">OFFSET(chronic_intake_assessment_1!$H$10,ROW()-ROW($I$11)+1,MATCH(AL$11,(chronic_intake_assessment_1!$H$11:$AS$11),0)-1)</f>
        <v>0</v>
      </c>
      <c r="AM313" s="215">
        <f ca="1">OFFSET(chronic_intake_assessment_1!$H$10,ROW()-ROW($I$11)+1,MATCH(AM$11,(chronic_intake_assessment_1!$H$11:$AS$11),0)-1)</f>
        <v>0</v>
      </c>
      <c r="AN313" s="215">
        <f ca="1">OFFSET(chronic_intake_assessment_1!$H$10,ROW()-ROW($I$11)+1,MATCH(AN$11,(chronic_intake_assessment_1!$H$11:$AS$11),0)-1)</f>
        <v>0</v>
      </c>
      <c r="AO313" s="215">
        <f ca="1">OFFSET(chronic_intake_assessment_1!$H$10,ROW()-ROW($I$11)+1,MATCH(AO$11,(chronic_intake_assessment_1!$H$11:$AS$11),0)-1)</f>
        <v>0</v>
      </c>
      <c r="AP313" s="215">
        <f ca="1">OFFSET(chronic_intake_assessment_1!$H$10,ROW()-ROW($I$11)+1,MATCH(AP$11,(chronic_intake_assessment_1!$H$11:$AS$11),0)-1)</f>
        <v>0</v>
      </c>
      <c r="AQ313" s="215">
        <f ca="1">OFFSET(chronic_intake_assessment_1!$H$10,ROW()-ROW($I$11)+1,MATCH(AQ$11,(chronic_intake_assessment_1!$H$11:$AS$11),0)-1)</f>
        <v>0</v>
      </c>
      <c r="AR313" s="215">
        <f ca="1">OFFSET(chronic_intake_assessment_1!$H$10,ROW()-ROW($I$11)+1,MATCH(AR$11,(chronic_intake_assessment_1!$H$11:$AS$11),0)-1)</f>
        <v>0</v>
      </c>
    </row>
    <row r="314" spans="1:44" ht="30" hidden="1" customHeight="1" outlineLevel="3" x14ac:dyDescent="0.2">
      <c r="A314" s="31">
        <v>4</v>
      </c>
      <c r="B314" s="33">
        <v>860990</v>
      </c>
      <c r="C314" s="33"/>
      <c r="D314" s="33" t="s">
        <v>1262</v>
      </c>
      <c r="E314" s="4"/>
      <c r="F314" s="4"/>
      <c r="G314" s="211">
        <f>Table765[[#This Row],[crops included in co-ordinated 
monitoring programme]]</f>
        <v>0</v>
      </c>
      <c r="H314" s="211">
        <f>chronic_intake_assessment_1!G314</f>
        <v>0</v>
      </c>
      <c r="I314" s="215">
        <f ca="1">OFFSET(chronic_intake_assessment_1!$H$10,ROW()-ROW($I$11)+1,MATCH(I$11,(chronic_intake_assessment_1!$H$11:$AS$11),0)-1)</f>
        <v>0</v>
      </c>
      <c r="J314" s="215">
        <f ca="1">OFFSET(chronic_intake_assessment_1!$H$10,ROW()-ROW($I$11)+1,MATCH(J$11,(chronic_intake_assessment_1!$H$11:$AS$11),0)-1)</f>
        <v>0</v>
      </c>
      <c r="K314" s="215">
        <f ca="1">OFFSET(chronic_intake_assessment_1!$H$10,ROW()-ROW($I$11)+1,MATCH(K$11,(chronic_intake_assessment_1!$H$11:$AS$11),0)-1)</f>
        <v>0</v>
      </c>
      <c r="L314" s="215">
        <f ca="1">OFFSET(chronic_intake_assessment_1!$H$10,ROW()-ROW($I$11)+1,MATCH(L$11,(chronic_intake_assessment_1!$H$11:$AS$11),0)-1)</f>
        <v>0</v>
      </c>
      <c r="M314" s="215">
        <f ca="1">OFFSET(chronic_intake_assessment_1!$H$10,ROW()-ROW($I$11)+1,MATCH(M$11,(chronic_intake_assessment_1!$H$11:$AS$11),0)-1)</f>
        <v>0</v>
      </c>
      <c r="N314" s="215">
        <f ca="1">OFFSET(chronic_intake_assessment_1!$H$10,ROW()-ROW($I$11)+1,MATCH(N$11,(chronic_intake_assessment_1!$H$11:$AS$11),0)-1)</f>
        <v>0</v>
      </c>
      <c r="O314" s="215">
        <f ca="1">OFFSET(chronic_intake_assessment_1!$H$10,ROW()-ROW($I$11)+1,MATCH(O$11,(chronic_intake_assessment_1!$H$11:$AS$11),0)-1)</f>
        <v>0</v>
      </c>
      <c r="P314" s="215">
        <f ca="1">OFFSET(chronic_intake_assessment_1!$H$10,ROW()-ROW($I$11)+1,MATCH(P$11,(chronic_intake_assessment_1!$H$11:$AS$11),0)-1)</f>
        <v>0</v>
      </c>
      <c r="Q314" s="215">
        <f ca="1">OFFSET(chronic_intake_assessment_1!$H$10,ROW()-ROW($I$11)+1,MATCH(Q$11,(chronic_intake_assessment_1!$H$11:$AS$11),0)-1)</f>
        <v>0</v>
      </c>
      <c r="R314" s="215">
        <f ca="1">OFFSET(chronic_intake_assessment_1!$H$10,ROW()-ROW($I$11)+1,MATCH(R$11,(chronic_intake_assessment_1!$H$11:$AS$11),0)-1)</f>
        <v>0</v>
      </c>
      <c r="S314" s="215">
        <f ca="1">OFFSET(chronic_intake_assessment_1!$H$10,ROW()-ROW($I$11)+1,MATCH(S$11,(chronic_intake_assessment_1!$H$11:$AS$11),0)-1)</f>
        <v>0</v>
      </c>
      <c r="T314" s="215">
        <f ca="1">OFFSET(chronic_intake_assessment_1!$H$10,ROW()-ROW($I$11)+1,MATCH(T$11,(chronic_intake_assessment_1!$H$11:$AS$11),0)-1)</f>
        <v>0</v>
      </c>
      <c r="U314" s="215">
        <f ca="1">OFFSET(chronic_intake_assessment_1!$H$10,ROW()-ROW($I$11)+1,MATCH(U$11,(chronic_intake_assessment_1!$H$11:$AS$11),0)-1)</f>
        <v>0</v>
      </c>
      <c r="V314" s="215">
        <f ca="1">OFFSET(chronic_intake_assessment_1!$H$10,ROW()-ROW($I$11)+1,MATCH(V$11,(chronic_intake_assessment_1!$H$11:$AS$11),0)-1)</f>
        <v>0</v>
      </c>
      <c r="W314" s="215">
        <f ca="1">OFFSET(chronic_intake_assessment_1!$H$10,ROW()-ROW($I$11)+1,MATCH(W$11,(chronic_intake_assessment_1!$H$11:$AS$11),0)-1)</f>
        <v>0</v>
      </c>
      <c r="X314" s="215">
        <f ca="1">OFFSET(chronic_intake_assessment_1!$H$10,ROW()-ROW($I$11)+1,MATCH(X$11,(chronic_intake_assessment_1!$H$11:$AS$11),0)-1)</f>
        <v>0</v>
      </c>
      <c r="Y314" s="215">
        <f ca="1">OFFSET(chronic_intake_assessment_1!$H$10,ROW()-ROW($I$11)+1,MATCH(Y$11,(chronic_intake_assessment_1!$H$11:$AS$11),0)-1)</f>
        <v>0</v>
      </c>
      <c r="Z314" s="215">
        <f ca="1">OFFSET(chronic_intake_assessment_1!$H$10,ROW()-ROW($I$11)+1,MATCH(Z$11,(chronic_intake_assessment_1!$H$11:$AS$11),0)-1)</f>
        <v>0</v>
      </c>
      <c r="AA314" s="215">
        <f ca="1">OFFSET(chronic_intake_assessment_1!$H$10,ROW()-ROW($I$11)+1,MATCH(AA$11,(chronic_intake_assessment_1!$H$11:$AS$11),0)-1)</f>
        <v>0</v>
      </c>
      <c r="AB314" s="215">
        <f ca="1">OFFSET(chronic_intake_assessment_1!$H$10,ROW()-ROW($I$11)+1,MATCH(AB$11,(chronic_intake_assessment_1!$H$11:$AS$11),0)-1)</f>
        <v>0</v>
      </c>
      <c r="AC314" s="215">
        <f ca="1">OFFSET(chronic_intake_assessment_1!$H$10,ROW()-ROW($I$11)+1,MATCH(AC$11,(chronic_intake_assessment_1!$H$11:$AS$11),0)-1)</f>
        <v>0</v>
      </c>
      <c r="AD314" s="215">
        <f ca="1">OFFSET(chronic_intake_assessment_1!$H$10,ROW()-ROW($I$11)+1,MATCH(AD$11,(chronic_intake_assessment_1!$H$11:$AS$11),0)-1)</f>
        <v>0</v>
      </c>
      <c r="AE314" s="215">
        <f ca="1">OFFSET(chronic_intake_assessment_1!$H$10,ROW()-ROW($I$11)+1,MATCH(AE$11,(chronic_intake_assessment_1!$H$11:$AS$11),0)-1)</f>
        <v>0</v>
      </c>
      <c r="AF314" s="215">
        <f ca="1">OFFSET(chronic_intake_assessment_1!$H$10,ROW()-ROW($I$11)+1,MATCH(AF$11,(chronic_intake_assessment_1!$H$11:$AS$11),0)-1)</f>
        <v>0</v>
      </c>
      <c r="AG314" s="215">
        <f ca="1">OFFSET(chronic_intake_assessment_1!$H$10,ROW()-ROW($I$11)+1,MATCH(AG$11,(chronic_intake_assessment_1!$H$11:$AS$11),0)-1)</f>
        <v>0</v>
      </c>
      <c r="AH314" s="215">
        <f ca="1">OFFSET(chronic_intake_assessment_1!$H$10,ROW()-ROW($I$11)+1,MATCH(AH$11,(chronic_intake_assessment_1!$H$11:$AS$11),0)-1)</f>
        <v>0</v>
      </c>
      <c r="AI314" s="215">
        <f ca="1">OFFSET(chronic_intake_assessment_1!$H$10,ROW()-ROW($I$11)+1,MATCH(AI$11,(chronic_intake_assessment_1!$H$11:$AS$11),0)-1)</f>
        <v>0</v>
      </c>
      <c r="AJ314" s="215">
        <f ca="1">OFFSET(chronic_intake_assessment_1!$H$10,ROW()-ROW($I$11)+1,MATCH(AJ$11,(chronic_intake_assessment_1!$H$11:$AS$11),0)-1)</f>
        <v>0</v>
      </c>
      <c r="AK314" s="215">
        <f ca="1">OFFSET(chronic_intake_assessment_1!$H$10,ROW()-ROW($I$11)+1,MATCH(AK$11,(chronic_intake_assessment_1!$H$11:$AS$11),0)-1)</f>
        <v>0</v>
      </c>
      <c r="AL314" s="215">
        <f ca="1">OFFSET(chronic_intake_assessment_1!$H$10,ROW()-ROW($I$11)+1,MATCH(AL$11,(chronic_intake_assessment_1!$H$11:$AS$11),0)-1)</f>
        <v>0</v>
      </c>
      <c r="AM314" s="215">
        <f ca="1">OFFSET(chronic_intake_assessment_1!$H$10,ROW()-ROW($I$11)+1,MATCH(AM$11,(chronic_intake_assessment_1!$H$11:$AS$11),0)-1)</f>
        <v>0</v>
      </c>
      <c r="AN314" s="215">
        <f ca="1">OFFSET(chronic_intake_assessment_1!$H$10,ROW()-ROW($I$11)+1,MATCH(AN$11,(chronic_intake_assessment_1!$H$11:$AS$11),0)-1)</f>
        <v>0</v>
      </c>
      <c r="AO314" s="215">
        <f ca="1">OFFSET(chronic_intake_assessment_1!$H$10,ROW()-ROW($I$11)+1,MATCH(AO$11,(chronic_intake_assessment_1!$H$11:$AS$11),0)-1)</f>
        <v>0</v>
      </c>
      <c r="AP314" s="215">
        <f ca="1">OFFSET(chronic_intake_assessment_1!$H$10,ROW()-ROW($I$11)+1,MATCH(AP$11,(chronic_intake_assessment_1!$H$11:$AS$11),0)-1)</f>
        <v>0</v>
      </c>
      <c r="AQ314" s="215">
        <f ca="1">OFFSET(chronic_intake_assessment_1!$H$10,ROW()-ROW($I$11)+1,MATCH(AQ$11,(chronic_intake_assessment_1!$H$11:$AS$11),0)-1)</f>
        <v>0</v>
      </c>
      <c r="AR314" s="215">
        <f ca="1">OFFSET(chronic_intake_assessment_1!$H$10,ROW()-ROW($I$11)+1,MATCH(AR$11,(chronic_intake_assessment_1!$H$11:$AS$11),0)-1)</f>
        <v>0</v>
      </c>
    </row>
    <row r="315" spans="1:44" ht="30" hidden="1" customHeight="1" x14ac:dyDescent="0.2">
      <c r="A315" s="35">
        <v>2</v>
      </c>
      <c r="B315" s="36">
        <v>870000</v>
      </c>
      <c r="C315" s="36"/>
      <c r="D315" s="36" t="s">
        <v>717</v>
      </c>
      <c r="E315" s="33"/>
      <c r="F315" s="33"/>
      <c r="G315" s="211">
        <f>Table765[[#This Row],[crops included in co-ordinated 
monitoring programme]]</f>
        <v>0</v>
      </c>
      <c r="H315" s="211">
        <f>chronic_intake_assessment_1!G315</f>
        <v>0</v>
      </c>
      <c r="I315" s="214">
        <f ca="1">OFFSET(chronic_intake_assessment_1!$H$10,ROW()-ROW($I$11)+1,MATCH(I$11,(chronic_intake_assessment_1!$H$11:$AS$11),0)-1)</f>
        <v>0</v>
      </c>
      <c r="J315" s="214">
        <f ca="1">OFFSET(chronic_intake_assessment_1!$H$10,ROW()-ROW($I$11)+1,MATCH(J$11,(chronic_intake_assessment_1!$H$11:$AS$11),0)-1)</f>
        <v>0</v>
      </c>
      <c r="K315" s="214">
        <f ca="1">OFFSET(chronic_intake_assessment_1!$H$10,ROW()-ROW($I$11)+1,MATCH(K$11,(chronic_intake_assessment_1!$H$11:$AS$11),0)-1)</f>
        <v>0</v>
      </c>
      <c r="L315" s="214">
        <f ca="1">OFFSET(chronic_intake_assessment_1!$H$10,ROW()-ROW($I$11)+1,MATCH(L$11,(chronic_intake_assessment_1!$H$11:$AS$11),0)-1)</f>
        <v>0</v>
      </c>
      <c r="M315" s="214">
        <f ca="1">OFFSET(chronic_intake_assessment_1!$H$10,ROW()-ROW($I$11)+1,MATCH(M$11,(chronic_intake_assessment_1!$H$11:$AS$11),0)-1)</f>
        <v>0</v>
      </c>
      <c r="N315" s="214">
        <f ca="1">OFFSET(chronic_intake_assessment_1!$H$10,ROW()-ROW($I$11)+1,MATCH(N$11,(chronic_intake_assessment_1!$H$11:$AS$11),0)-1)</f>
        <v>0</v>
      </c>
      <c r="O315" s="214">
        <f ca="1">OFFSET(chronic_intake_assessment_1!$H$10,ROW()-ROW($I$11)+1,MATCH(O$11,(chronic_intake_assessment_1!$H$11:$AS$11),0)-1)</f>
        <v>0</v>
      </c>
      <c r="P315" s="214">
        <f ca="1">OFFSET(chronic_intake_assessment_1!$H$10,ROW()-ROW($I$11)+1,MATCH(P$11,(chronic_intake_assessment_1!$H$11:$AS$11),0)-1)</f>
        <v>0</v>
      </c>
      <c r="Q315" s="214">
        <f ca="1">OFFSET(chronic_intake_assessment_1!$H$10,ROW()-ROW($I$11)+1,MATCH(Q$11,(chronic_intake_assessment_1!$H$11:$AS$11),0)-1)</f>
        <v>0</v>
      </c>
      <c r="R315" s="214">
        <f ca="1">OFFSET(chronic_intake_assessment_1!$H$10,ROW()-ROW($I$11)+1,MATCH(R$11,(chronic_intake_assessment_1!$H$11:$AS$11),0)-1)</f>
        <v>0</v>
      </c>
      <c r="S315" s="214">
        <f ca="1">OFFSET(chronic_intake_assessment_1!$H$10,ROW()-ROW($I$11)+1,MATCH(S$11,(chronic_intake_assessment_1!$H$11:$AS$11),0)-1)</f>
        <v>0</v>
      </c>
      <c r="T315" s="214">
        <f ca="1">OFFSET(chronic_intake_assessment_1!$H$10,ROW()-ROW($I$11)+1,MATCH(T$11,(chronic_intake_assessment_1!$H$11:$AS$11),0)-1)</f>
        <v>0</v>
      </c>
      <c r="U315" s="214">
        <f ca="1">OFFSET(chronic_intake_assessment_1!$H$10,ROW()-ROW($I$11)+1,MATCH(U$11,(chronic_intake_assessment_1!$H$11:$AS$11),0)-1)</f>
        <v>0</v>
      </c>
      <c r="V315" s="214">
        <f ca="1">OFFSET(chronic_intake_assessment_1!$H$10,ROW()-ROW($I$11)+1,MATCH(V$11,(chronic_intake_assessment_1!$H$11:$AS$11),0)-1)</f>
        <v>0</v>
      </c>
      <c r="W315" s="214">
        <f ca="1">OFFSET(chronic_intake_assessment_1!$H$10,ROW()-ROW($I$11)+1,MATCH(W$11,(chronic_intake_assessment_1!$H$11:$AS$11),0)-1)</f>
        <v>0</v>
      </c>
      <c r="X315" s="214">
        <f ca="1">OFFSET(chronic_intake_assessment_1!$H$10,ROW()-ROW($I$11)+1,MATCH(X$11,(chronic_intake_assessment_1!$H$11:$AS$11),0)-1)</f>
        <v>0</v>
      </c>
      <c r="Y315" s="214">
        <f ca="1">OFFSET(chronic_intake_assessment_1!$H$10,ROW()-ROW($I$11)+1,MATCH(Y$11,(chronic_intake_assessment_1!$H$11:$AS$11),0)-1)</f>
        <v>0</v>
      </c>
      <c r="Z315" s="214">
        <f ca="1">OFFSET(chronic_intake_assessment_1!$H$10,ROW()-ROW($I$11)+1,MATCH(Z$11,(chronic_intake_assessment_1!$H$11:$AS$11),0)-1)</f>
        <v>0</v>
      </c>
      <c r="AA315" s="214">
        <f ca="1">OFFSET(chronic_intake_assessment_1!$H$10,ROW()-ROW($I$11)+1,MATCH(AA$11,(chronic_intake_assessment_1!$H$11:$AS$11),0)-1)</f>
        <v>0</v>
      </c>
      <c r="AB315" s="214">
        <f ca="1">OFFSET(chronic_intake_assessment_1!$H$10,ROW()-ROW($I$11)+1,MATCH(AB$11,(chronic_intake_assessment_1!$H$11:$AS$11),0)-1)</f>
        <v>0</v>
      </c>
      <c r="AC315" s="214">
        <f ca="1">OFFSET(chronic_intake_assessment_1!$H$10,ROW()-ROW($I$11)+1,MATCH(AC$11,(chronic_intake_assessment_1!$H$11:$AS$11),0)-1)</f>
        <v>0</v>
      </c>
      <c r="AD315" s="214">
        <f ca="1">OFFSET(chronic_intake_assessment_1!$H$10,ROW()-ROW($I$11)+1,MATCH(AD$11,(chronic_intake_assessment_1!$H$11:$AS$11),0)-1)</f>
        <v>0</v>
      </c>
      <c r="AE315" s="214">
        <f ca="1">OFFSET(chronic_intake_assessment_1!$H$10,ROW()-ROW($I$11)+1,MATCH(AE$11,(chronic_intake_assessment_1!$H$11:$AS$11),0)-1)</f>
        <v>0</v>
      </c>
      <c r="AF315" s="214">
        <f ca="1">OFFSET(chronic_intake_assessment_1!$H$10,ROW()-ROW($I$11)+1,MATCH(AF$11,(chronic_intake_assessment_1!$H$11:$AS$11),0)-1)</f>
        <v>0</v>
      </c>
      <c r="AG315" s="214">
        <f ca="1">OFFSET(chronic_intake_assessment_1!$H$10,ROW()-ROW($I$11)+1,MATCH(AG$11,(chronic_intake_assessment_1!$H$11:$AS$11),0)-1)</f>
        <v>0</v>
      </c>
      <c r="AH315" s="214">
        <f ca="1">OFFSET(chronic_intake_assessment_1!$H$10,ROW()-ROW($I$11)+1,MATCH(AH$11,(chronic_intake_assessment_1!$H$11:$AS$11),0)-1)</f>
        <v>0</v>
      </c>
      <c r="AI315" s="214">
        <f ca="1">OFFSET(chronic_intake_assessment_1!$H$10,ROW()-ROW($I$11)+1,MATCH(AI$11,(chronic_intake_assessment_1!$H$11:$AS$11),0)-1)</f>
        <v>0</v>
      </c>
      <c r="AJ315" s="214">
        <f ca="1">OFFSET(chronic_intake_assessment_1!$H$10,ROW()-ROW($I$11)+1,MATCH(AJ$11,(chronic_intake_assessment_1!$H$11:$AS$11),0)-1)</f>
        <v>0</v>
      </c>
      <c r="AK315" s="214">
        <f ca="1">OFFSET(chronic_intake_assessment_1!$H$10,ROW()-ROW($I$11)+1,MATCH(AK$11,(chronic_intake_assessment_1!$H$11:$AS$11),0)-1)</f>
        <v>0</v>
      </c>
      <c r="AL315" s="214">
        <f ca="1">OFFSET(chronic_intake_assessment_1!$H$10,ROW()-ROW($I$11)+1,MATCH(AL$11,(chronic_intake_assessment_1!$H$11:$AS$11),0)-1)</f>
        <v>0</v>
      </c>
      <c r="AM315" s="214">
        <f ca="1">OFFSET(chronic_intake_assessment_1!$H$10,ROW()-ROW($I$11)+1,MATCH(AM$11,(chronic_intake_assessment_1!$H$11:$AS$11),0)-1)</f>
        <v>0</v>
      </c>
      <c r="AN315" s="214">
        <f ca="1">OFFSET(chronic_intake_assessment_1!$H$10,ROW()-ROW($I$11)+1,MATCH(AN$11,(chronic_intake_assessment_1!$H$11:$AS$11),0)-1)</f>
        <v>0</v>
      </c>
      <c r="AO315" s="214">
        <f ca="1">OFFSET(chronic_intake_assessment_1!$H$10,ROW()-ROW($I$11)+1,MATCH(AO$11,(chronic_intake_assessment_1!$H$11:$AS$11),0)-1)</f>
        <v>0</v>
      </c>
      <c r="AP315" s="214">
        <f ca="1">OFFSET(chronic_intake_assessment_1!$H$10,ROW()-ROW($I$11)+1,MATCH(AP$11,(chronic_intake_assessment_1!$H$11:$AS$11),0)-1)</f>
        <v>0</v>
      </c>
      <c r="AQ315" s="214">
        <f ca="1">OFFSET(chronic_intake_assessment_1!$H$10,ROW()-ROW($I$11)+1,MATCH(AQ$11,(chronic_intake_assessment_1!$H$11:$AS$11),0)-1)</f>
        <v>0</v>
      </c>
      <c r="AR315" s="214">
        <f ca="1">OFFSET(chronic_intake_assessment_1!$H$10,ROW()-ROW($I$11)+1,MATCH(AR$11,(chronic_intake_assessment_1!$H$11:$AS$11),0)-1)</f>
        <v>0</v>
      </c>
    </row>
    <row r="316" spans="1:44" ht="30" hidden="1" customHeight="1" outlineLevel="1" x14ac:dyDescent="0.2">
      <c r="A316" s="31">
        <v>4</v>
      </c>
      <c r="B316" s="33">
        <v>870010</v>
      </c>
      <c r="C316" s="33"/>
      <c r="D316" s="33" t="s">
        <v>718</v>
      </c>
      <c r="E316" s="33"/>
      <c r="F316" s="33"/>
      <c r="G316" s="211">
        <f>Table765[[#This Row],[crops included in co-ordinated 
monitoring programme]]</f>
        <v>0</v>
      </c>
      <c r="H316" s="211">
        <f>chronic_intake_assessment_1!G316</f>
        <v>0</v>
      </c>
      <c r="I316" s="215">
        <f ca="1">OFFSET(chronic_intake_assessment_1!$H$10,ROW()-ROW($I$11)+1,MATCH(I$11,(chronic_intake_assessment_1!$H$11:$AS$11),0)-1)</f>
        <v>0</v>
      </c>
      <c r="J316" s="215">
        <f ca="1">OFFSET(chronic_intake_assessment_1!$H$10,ROW()-ROW($I$11)+1,MATCH(J$11,(chronic_intake_assessment_1!$H$11:$AS$11),0)-1)</f>
        <v>0</v>
      </c>
      <c r="K316" s="215">
        <f ca="1">OFFSET(chronic_intake_assessment_1!$H$10,ROW()-ROW($I$11)+1,MATCH(K$11,(chronic_intake_assessment_1!$H$11:$AS$11),0)-1)</f>
        <v>0</v>
      </c>
      <c r="L316" s="215">
        <f ca="1">OFFSET(chronic_intake_assessment_1!$H$10,ROW()-ROW($I$11)+1,MATCH(L$11,(chronic_intake_assessment_1!$H$11:$AS$11),0)-1)</f>
        <v>0</v>
      </c>
      <c r="M316" s="215">
        <f ca="1">OFFSET(chronic_intake_assessment_1!$H$10,ROW()-ROW($I$11)+1,MATCH(M$11,(chronic_intake_assessment_1!$H$11:$AS$11),0)-1)</f>
        <v>0</v>
      </c>
      <c r="N316" s="215">
        <f ca="1">OFFSET(chronic_intake_assessment_1!$H$10,ROW()-ROW($I$11)+1,MATCH(N$11,(chronic_intake_assessment_1!$H$11:$AS$11),0)-1)</f>
        <v>0</v>
      </c>
      <c r="O316" s="215">
        <f ca="1">OFFSET(chronic_intake_assessment_1!$H$10,ROW()-ROW($I$11)+1,MATCH(O$11,(chronic_intake_assessment_1!$H$11:$AS$11),0)-1)</f>
        <v>0</v>
      </c>
      <c r="P316" s="215">
        <f ca="1">OFFSET(chronic_intake_assessment_1!$H$10,ROW()-ROW($I$11)+1,MATCH(P$11,(chronic_intake_assessment_1!$H$11:$AS$11),0)-1)</f>
        <v>0</v>
      </c>
      <c r="Q316" s="215">
        <f ca="1">OFFSET(chronic_intake_assessment_1!$H$10,ROW()-ROW($I$11)+1,MATCH(Q$11,(chronic_intake_assessment_1!$H$11:$AS$11),0)-1)</f>
        <v>0</v>
      </c>
      <c r="R316" s="215">
        <f ca="1">OFFSET(chronic_intake_assessment_1!$H$10,ROW()-ROW($I$11)+1,MATCH(R$11,(chronic_intake_assessment_1!$H$11:$AS$11),0)-1)</f>
        <v>0</v>
      </c>
      <c r="S316" s="215">
        <f ca="1">OFFSET(chronic_intake_assessment_1!$H$10,ROW()-ROW($I$11)+1,MATCH(S$11,(chronic_intake_assessment_1!$H$11:$AS$11),0)-1)</f>
        <v>0</v>
      </c>
      <c r="T316" s="215">
        <f ca="1">OFFSET(chronic_intake_assessment_1!$H$10,ROW()-ROW($I$11)+1,MATCH(T$11,(chronic_intake_assessment_1!$H$11:$AS$11),0)-1)</f>
        <v>0</v>
      </c>
      <c r="U316" s="215">
        <f ca="1">OFFSET(chronic_intake_assessment_1!$H$10,ROW()-ROW($I$11)+1,MATCH(U$11,(chronic_intake_assessment_1!$H$11:$AS$11),0)-1)</f>
        <v>0</v>
      </c>
      <c r="V316" s="215">
        <f ca="1">OFFSET(chronic_intake_assessment_1!$H$10,ROW()-ROW($I$11)+1,MATCH(V$11,(chronic_intake_assessment_1!$H$11:$AS$11),0)-1)</f>
        <v>0</v>
      </c>
      <c r="W316" s="215">
        <f ca="1">OFFSET(chronic_intake_assessment_1!$H$10,ROW()-ROW($I$11)+1,MATCH(W$11,(chronic_intake_assessment_1!$H$11:$AS$11),0)-1)</f>
        <v>0</v>
      </c>
      <c r="X316" s="215">
        <f ca="1">OFFSET(chronic_intake_assessment_1!$H$10,ROW()-ROW($I$11)+1,MATCH(X$11,(chronic_intake_assessment_1!$H$11:$AS$11),0)-1)</f>
        <v>0</v>
      </c>
      <c r="Y316" s="215">
        <f ca="1">OFFSET(chronic_intake_assessment_1!$H$10,ROW()-ROW($I$11)+1,MATCH(Y$11,(chronic_intake_assessment_1!$H$11:$AS$11),0)-1)</f>
        <v>0</v>
      </c>
      <c r="Z316" s="215">
        <f ca="1">OFFSET(chronic_intake_assessment_1!$H$10,ROW()-ROW($I$11)+1,MATCH(Z$11,(chronic_intake_assessment_1!$H$11:$AS$11),0)-1)</f>
        <v>0</v>
      </c>
      <c r="AA316" s="215">
        <f ca="1">OFFSET(chronic_intake_assessment_1!$H$10,ROW()-ROW($I$11)+1,MATCH(AA$11,(chronic_intake_assessment_1!$H$11:$AS$11),0)-1)</f>
        <v>0</v>
      </c>
      <c r="AB316" s="215">
        <f ca="1">OFFSET(chronic_intake_assessment_1!$H$10,ROW()-ROW($I$11)+1,MATCH(AB$11,(chronic_intake_assessment_1!$H$11:$AS$11),0)-1)</f>
        <v>0</v>
      </c>
      <c r="AC316" s="215">
        <f ca="1">OFFSET(chronic_intake_assessment_1!$H$10,ROW()-ROW($I$11)+1,MATCH(AC$11,(chronic_intake_assessment_1!$H$11:$AS$11),0)-1)</f>
        <v>0</v>
      </c>
      <c r="AD316" s="215">
        <f ca="1">OFFSET(chronic_intake_assessment_1!$H$10,ROW()-ROW($I$11)+1,MATCH(AD$11,(chronic_intake_assessment_1!$H$11:$AS$11),0)-1)</f>
        <v>0</v>
      </c>
      <c r="AE316" s="215">
        <f ca="1">OFFSET(chronic_intake_assessment_1!$H$10,ROW()-ROW($I$11)+1,MATCH(AE$11,(chronic_intake_assessment_1!$H$11:$AS$11),0)-1)</f>
        <v>0</v>
      </c>
      <c r="AF316" s="215">
        <f ca="1">OFFSET(chronic_intake_assessment_1!$H$10,ROW()-ROW($I$11)+1,MATCH(AF$11,(chronic_intake_assessment_1!$H$11:$AS$11),0)-1)</f>
        <v>0</v>
      </c>
      <c r="AG316" s="215">
        <f ca="1">OFFSET(chronic_intake_assessment_1!$H$10,ROW()-ROW($I$11)+1,MATCH(AG$11,(chronic_intake_assessment_1!$H$11:$AS$11),0)-1)</f>
        <v>0</v>
      </c>
      <c r="AH316" s="215">
        <f ca="1">OFFSET(chronic_intake_assessment_1!$H$10,ROW()-ROW($I$11)+1,MATCH(AH$11,(chronic_intake_assessment_1!$H$11:$AS$11),0)-1)</f>
        <v>0</v>
      </c>
      <c r="AI316" s="215">
        <f ca="1">OFFSET(chronic_intake_assessment_1!$H$10,ROW()-ROW($I$11)+1,MATCH(AI$11,(chronic_intake_assessment_1!$H$11:$AS$11),0)-1)</f>
        <v>0</v>
      </c>
      <c r="AJ316" s="215">
        <f ca="1">OFFSET(chronic_intake_assessment_1!$H$10,ROW()-ROW($I$11)+1,MATCH(AJ$11,(chronic_intake_assessment_1!$H$11:$AS$11),0)-1)</f>
        <v>0</v>
      </c>
      <c r="AK316" s="215">
        <f ca="1">OFFSET(chronic_intake_assessment_1!$H$10,ROW()-ROW($I$11)+1,MATCH(AK$11,(chronic_intake_assessment_1!$H$11:$AS$11),0)-1)</f>
        <v>0</v>
      </c>
      <c r="AL316" s="215">
        <f ca="1">OFFSET(chronic_intake_assessment_1!$H$10,ROW()-ROW($I$11)+1,MATCH(AL$11,(chronic_intake_assessment_1!$H$11:$AS$11),0)-1)</f>
        <v>0</v>
      </c>
      <c r="AM316" s="215">
        <f ca="1">OFFSET(chronic_intake_assessment_1!$H$10,ROW()-ROW($I$11)+1,MATCH(AM$11,(chronic_intake_assessment_1!$H$11:$AS$11),0)-1)</f>
        <v>0</v>
      </c>
      <c r="AN316" s="215">
        <f ca="1">OFFSET(chronic_intake_assessment_1!$H$10,ROW()-ROW($I$11)+1,MATCH(AN$11,(chronic_intake_assessment_1!$H$11:$AS$11),0)-1)</f>
        <v>0</v>
      </c>
      <c r="AO316" s="215">
        <f ca="1">OFFSET(chronic_intake_assessment_1!$H$10,ROW()-ROW($I$11)+1,MATCH(AO$11,(chronic_intake_assessment_1!$H$11:$AS$11),0)-1)</f>
        <v>0</v>
      </c>
      <c r="AP316" s="215">
        <f ca="1">OFFSET(chronic_intake_assessment_1!$H$10,ROW()-ROW($I$11)+1,MATCH(AP$11,(chronic_intake_assessment_1!$H$11:$AS$11),0)-1)</f>
        <v>0</v>
      </c>
      <c r="AQ316" s="215">
        <f ca="1">OFFSET(chronic_intake_assessment_1!$H$10,ROW()-ROW($I$11)+1,MATCH(AQ$11,(chronic_intake_assessment_1!$H$11:$AS$11),0)-1)</f>
        <v>0</v>
      </c>
      <c r="AR316" s="215">
        <f ca="1">OFFSET(chronic_intake_assessment_1!$H$10,ROW()-ROW($I$11)+1,MATCH(AR$11,(chronic_intake_assessment_1!$H$11:$AS$11),0)-1)</f>
        <v>0</v>
      </c>
    </row>
    <row r="317" spans="1:44" ht="30" hidden="1" customHeight="1" outlineLevel="2" collapsed="1" x14ac:dyDescent="0.2">
      <c r="A317" s="31">
        <v>4</v>
      </c>
      <c r="B317" s="33">
        <v>870990</v>
      </c>
      <c r="C317" s="33"/>
      <c r="D317" s="33" t="s">
        <v>1266</v>
      </c>
      <c r="E317" s="33"/>
      <c r="F317" s="33" t="s">
        <v>1577</v>
      </c>
      <c r="G317" s="211">
        <f>Table765[[#This Row],[crops included in co-ordinated 
monitoring programme]]</f>
        <v>0</v>
      </c>
      <c r="H317" s="211">
        <f>chronic_intake_assessment_1!G317</f>
        <v>0</v>
      </c>
      <c r="I317" s="215">
        <f ca="1">OFFSET(chronic_intake_assessment_1!$H$10,ROW()-ROW($I$11)+1,MATCH(I$11,(chronic_intake_assessment_1!$H$11:$AS$11),0)-1)</f>
        <v>0</v>
      </c>
      <c r="J317" s="215">
        <f ca="1">OFFSET(chronic_intake_assessment_1!$H$10,ROW()-ROW($I$11)+1,MATCH(J$11,(chronic_intake_assessment_1!$H$11:$AS$11),0)-1)</f>
        <v>0</v>
      </c>
      <c r="K317" s="215">
        <f ca="1">OFFSET(chronic_intake_assessment_1!$H$10,ROW()-ROW($I$11)+1,MATCH(K$11,(chronic_intake_assessment_1!$H$11:$AS$11),0)-1)</f>
        <v>0</v>
      </c>
      <c r="L317" s="215">
        <f ca="1">OFFSET(chronic_intake_assessment_1!$H$10,ROW()-ROW($I$11)+1,MATCH(L$11,(chronic_intake_assessment_1!$H$11:$AS$11),0)-1)</f>
        <v>0</v>
      </c>
      <c r="M317" s="215">
        <f ca="1">OFFSET(chronic_intake_assessment_1!$H$10,ROW()-ROW($I$11)+1,MATCH(M$11,(chronic_intake_assessment_1!$H$11:$AS$11),0)-1)</f>
        <v>0</v>
      </c>
      <c r="N317" s="215">
        <f ca="1">OFFSET(chronic_intake_assessment_1!$H$10,ROW()-ROW($I$11)+1,MATCH(N$11,(chronic_intake_assessment_1!$H$11:$AS$11),0)-1)</f>
        <v>0</v>
      </c>
      <c r="O317" s="215">
        <f ca="1">OFFSET(chronic_intake_assessment_1!$H$10,ROW()-ROW($I$11)+1,MATCH(O$11,(chronic_intake_assessment_1!$H$11:$AS$11),0)-1)</f>
        <v>0</v>
      </c>
      <c r="P317" s="215">
        <f ca="1">OFFSET(chronic_intake_assessment_1!$H$10,ROW()-ROW($I$11)+1,MATCH(P$11,(chronic_intake_assessment_1!$H$11:$AS$11),0)-1)</f>
        <v>0</v>
      </c>
      <c r="Q317" s="215">
        <f ca="1">OFFSET(chronic_intake_assessment_1!$H$10,ROW()-ROW($I$11)+1,MATCH(Q$11,(chronic_intake_assessment_1!$H$11:$AS$11),0)-1)</f>
        <v>0</v>
      </c>
      <c r="R317" s="215">
        <f ca="1">OFFSET(chronic_intake_assessment_1!$H$10,ROW()-ROW($I$11)+1,MATCH(R$11,(chronic_intake_assessment_1!$H$11:$AS$11),0)-1)</f>
        <v>0</v>
      </c>
      <c r="S317" s="215">
        <f ca="1">OFFSET(chronic_intake_assessment_1!$H$10,ROW()-ROW($I$11)+1,MATCH(S$11,(chronic_intake_assessment_1!$H$11:$AS$11),0)-1)</f>
        <v>0</v>
      </c>
      <c r="T317" s="215">
        <f ca="1">OFFSET(chronic_intake_assessment_1!$H$10,ROW()-ROW($I$11)+1,MATCH(T$11,(chronic_intake_assessment_1!$H$11:$AS$11),0)-1)</f>
        <v>0</v>
      </c>
      <c r="U317" s="215">
        <f ca="1">OFFSET(chronic_intake_assessment_1!$H$10,ROW()-ROW($I$11)+1,MATCH(U$11,(chronic_intake_assessment_1!$H$11:$AS$11),0)-1)</f>
        <v>0</v>
      </c>
      <c r="V317" s="215">
        <f ca="1">OFFSET(chronic_intake_assessment_1!$H$10,ROW()-ROW($I$11)+1,MATCH(V$11,(chronic_intake_assessment_1!$H$11:$AS$11),0)-1)</f>
        <v>0</v>
      </c>
      <c r="W317" s="215">
        <f ca="1">OFFSET(chronic_intake_assessment_1!$H$10,ROW()-ROW($I$11)+1,MATCH(W$11,(chronic_intake_assessment_1!$H$11:$AS$11),0)-1)</f>
        <v>0</v>
      </c>
      <c r="X317" s="215">
        <f ca="1">OFFSET(chronic_intake_assessment_1!$H$10,ROW()-ROW($I$11)+1,MATCH(X$11,(chronic_intake_assessment_1!$H$11:$AS$11),0)-1)</f>
        <v>0</v>
      </c>
      <c r="Y317" s="215">
        <f ca="1">OFFSET(chronic_intake_assessment_1!$H$10,ROW()-ROW($I$11)+1,MATCH(Y$11,(chronic_intake_assessment_1!$H$11:$AS$11),0)-1)</f>
        <v>0</v>
      </c>
      <c r="Z317" s="215">
        <f ca="1">OFFSET(chronic_intake_assessment_1!$H$10,ROW()-ROW($I$11)+1,MATCH(Z$11,(chronic_intake_assessment_1!$H$11:$AS$11),0)-1)</f>
        <v>0</v>
      </c>
      <c r="AA317" s="215">
        <f ca="1">OFFSET(chronic_intake_assessment_1!$H$10,ROW()-ROW($I$11)+1,MATCH(AA$11,(chronic_intake_assessment_1!$H$11:$AS$11),0)-1)</f>
        <v>0</v>
      </c>
      <c r="AB317" s="215">
        <f ca="1">OFFSET(chronic_intake_assessment_1!$H$10,ROW()-ROW($I$11)+1,MATCH(AB$11,(chronic_intake_assessment_1!$H$11:$AS$11),0)-1)</f>
        <v>0</v>
      </c>
      <c r="AC317" s="215">
        <f ca="1">OFFSET(chronic_intake_assessment_1!$H$10,ROW()-ROW($I$11)+1,MATCH(AC$11,(chronic_intake_assessment_1!$H$11:$AS$11),0)-1)</f>
        <v>0</v>
      </c>
      <c r="AD317" s="215">
        <f ca="1">OFFSET(chronic_intake_assessment_1!$H$10,ROW()-ROW($I$11)+1,MATCH(AD$11,(chronic_intake_assessment_1!$H$11:$AS$11),0)-1)</f>
        <v>0</v>
      </c>
      <c r="AE317" s="215">
        <f ca="1">OFFSET(chronic_intake_assessment_1!$H$10,ROW()-ROW($I$11)+1,MATCH(AE$11,(chronic_intake_assessment_1!$H$11:$AS$11),0)-1)</f>
        <v>0</v>
      </c>
      <c r="AF317" s="215">
        <f ca="1">OFFSET(chronic_intake_assessment_1!$H$10,ROW()-ROW($I$11)+1,MATCH(AF$11,(chronic_intake_assessment_1!$H$11:$AS$11),0)-1)</f>
        <v>0</v>
      </c>
      <c r="AG317" s="215">
        <f ca="1">OFFSET(chronic_intake_assessment_1!$H$10,ROW()-ROW($I$11)+1,MATCH(AG$11,(chronic_intake_assessment_1!$H$11:$AS$11),0)-1)</f>
        <v>0</v>
      </c>
      <c r="AH317" s="215">
        <f ca="1">OFFSET(chronic_intake_assessment_1!$H$10,ROW()-ROW($I$11)+1,MATCH(AH$11,(chronic_intake_assessment_1!$H$11:$AS$11),0)-1)</f>
        <v>0</v>
      </c>
      <c r="AI317" s="215">
        <f ca="1">OFFSET(chronic_intake_assessment_1!$H$10,ROW()-ROW($I$11)+1,MATCH(AI$11,(chronic_intake_assessment_1!$H$11:$AS$11),0)-1)</f>
        <v>0</v>
      </c>
      <c r="AJ317" s="215">
        <f ca="1">OFFSET(chronic_intake_assessment_1!$H$10,ROW()-ROW($I$11)+1,MATCH(AJ$11,(chronic_intake_assessment_1!$H$11:$AS$11),0)-1)</f>
        <v>0</v>
      </c>
      <c r="AK317" s="215">
        <f ca="1">OFFSET(chronic_intake_assessment_1!$H$10,ROW()-ROW($I$11)+1,MATCH(AK$11,(chronic_intake_assessment_1!$H$11:$AS$11),0)-1)</f>
        <v>0</v>
      </c>
      <c r="AL317" s="215">
        <f ca="1">OFFSET(chronic_intake_assessment_1!$H$10,ROW()-ROW($I$11)+1,MATCH(AL$11,(chronic_intake_assessment_1!$H$11:$AS$11),0)-1)</f>
        <v>0</v>
      </c>
      <c r="AM317" s="215">
        <f ca="1">OFFSET(chronic_intake_assessment_1!$H$10,ROW()-ROW($I$11)+1,MATCH(AM$11,(chronic_intake_assessment_1!$H$11:$AS$11),0)-1)</f>
        <v>0</v>
      </c>
      <c r="AN317" s="215">
        <f ca="1">OFFSET(chronic_intake_assessment_1!$H$10,ROW()-ROW($I$11)+1,MATCH(AN$11,(chronic_intake_assessment_1!$H$11:$AS$11),0)-1)</f>
        <v>0</v>
      </c>
      <c r="AO317" s="215">
        <f ca="1">OFFSET(chronic_intake_assessment_1!$H$10,ROW()-ROW($I$11)+1,MATCH(AO$11,(chronic_intake_assessment_1!$H$11:$AS$11),0)-1)</f>
        <v>0</v>
      </c>
      <c r="AP317" s="215">
        <f ca="1">OFFSET(chronic_intake_assessment_1!$H$10,ROW()-ROW($I$11)+1,MATCH(AP$11,(chronic_intake_assessment_1!$H$11:$AS$11),0)-1)</f>
        <v>0</v>
      </c>
      <c r="AQ317" s="215">
        <f ca="1">OFFSET(chronic_intake_assessment_1!$H$10,ROW()-ROW($I$11)+1,MATCH(AQ$11,(chronic_intake_assessment_1!$H$11:$AS$11),0)-1)</f>
        <v>0</v>
      </c>
      <c r="AR317" s="215">
        <f ca="1">OFFSET(chronic_intake_assessment_1!$H$10,ROW()-ROW($I$11)+1,MATCH(AR$11,(chronic_intake_assessment_1!$H$11:$AS$11),0)-1)</f>
        <v>0</v>
      </c>
    </row>
    <row r="318" spans="1:44" ht="30" hidden="1" customHeight="1" outlineLevel="3" x14ac:dyDescent="0.2">
      <c r="A318" s="3">
        <v>1</v>
      </c>
      <c r="B318" s="4">
        <v>900000</v>
      </c>
      <c r="C318" s="4"/>
      <c r="D318" s="4" t="s">
        <v>720</v>
      </c>
      <c r="E318" s="33">
        <v>1</v>
      </c>
      <c r="F318" s="33"/>
      <c r="G318" s="211">
        <f>Table765[[#This Row],[crops included in co-ordinated 
monitoring programme]]</f>
        <v>0</v>
      </c>
      <c r="H318" s="211">
        <f>chronic_intake_assessment_1!G318</f>
        <v>0</v>
      </c>
      <c r="I318" s="213">
        <f ca="1">OFFSET(chronic_intake_assessment_1!$H$10,ROW()-ROW($I$11)+1,MATCH(I$11,(chronic_intake_assessment_1!$H$11:$AS$11),0)-1)</f>
        <v>0</v>
      </c>
      <c r="J318" s="213">
        <f ca="1">OFFSET(chronic_intake_assessment_1!$H$10,ROW()-ROW($I$11)+1,MATCH(J$11,(chronic_intake_assessment_1!$H$11:$AS$11),0)-1)</f>
        <v>0</v>
      </c>
      <c r="K318" s="213">
        <f ca="1">OFFSET(chronic_intake_assessment_1!$H$10,ROW()-ROW($I$11)+1,MATCH(K$11,(chronic_intake_assessment_1!$H$11:$AS$11),0)-1)</f>
        <v>0</v>
      </c>
      <c r="L318" s="213">
        <f ca="1">OFFSET(chronic_intake_assessment_1!$H$10,ROW()-ROW($I$11)+1,MATCH(L$11,(chronic_intake_assessment_1!$H$11:$AS$11),0)-1)</f>
        <v>0</v>
      </c>
      <c r="M318" s="213">
        <f ca="1">OFFSET(chronic_intake_assessment_1!$H$10,ROW()-ROW($I$11)+1,MATCH(M$11,(chronic_intake_assessment_1!$H$11:$AS$11),0)-1)</f>
        <v>0</v>
      </c>
      <c r="N318" s="213">
        <f ca="1">OFFSET(chronic_intake_assessment_1!$H$10,ROW()-ROW($I$11)+1,MATCH(N$11,(chronic_intake_assessment_1!$H$11:$AS$11),0)-1)</f>
        <v>0</v>
      </c>
      <c r="O318" s="213">
        <f ca="1">OFFSET(chronic_intake_assessment_1!$H$10,ROW()-ROW($I$11)+1,MATCH(O$11,(chronic_intake_assessment_1!$H$11:$AS$11),0)-1)</f>
        <v>0</v>
      </c>
      <c r="P318" s="213">
        <f ca="1">OFFSET(chronic_intake_assessment_1!$H$10,ROW()-ROW($I$11)+1,MATCH(P$11,(chronic_intake_assessment_1!$H$11:$AS$11),0)-1)</f>
        <v>0</v>
      </c>
      <c r="Q318" s="213">
        <f ca="1">OFFSET(chronic_intake_assessment_1!$H$10,ROW()-ROW($I$11)+1,MATCH(Q$11,(chronic_intake_assessment_1!$H$11:$AS$11),0)-1)</f>
        <v>0</v>
      </c>
      <c r="R318" s="213">
        <f ca="1">OFFSET(chronic_intake_assessment_1!$H$10,ROW()-ROW($I$11)+1,MATCH(R$11,(chronic_intake_assessment_1!$H$11:$AS$11),0)-1)</f>
        <v>0</v>
      </c>
      <c r="S318" s="213">
        <f ca="1">OFFSET(chronic_intake_assessment_1!$H$10,ROW()-ROW($I$11)+1,MATCH(S$11,(chronic_intake_assessment_1!$H$11:$AS$11),0)-1)</f>
        <v>0</v>
      </c>
      <c r="T318" s="213">
        <f ca="1">OFFSET(chronic_intake_assessment_1!$H$10,ROW()-ROW($I$11)+1,MATCH(T$11,(chronic_intake_assessment_1!$H$11:$AS$11),0)-1)</f>
        <v>0</v>
      </c>
      <c r="U318" s="213">
        <f ca="1">OFFSET(chronic_intake_assessment_1!$H$10,ROW()-ROW($I$11)+1,MATCH(U$11,(chronic_intake_assessment_1!$H$11:$AS$11),0)-1)</f>
        <v>0</v>
      </c>
      <c r="V318" s="213">
        <f ca="1">OFFSET(chronic_intake_assessment_1!$H$10,ROW()-ROW($I$11)+1,MATCH(V$11,(chronic_intake_assessment_1!$H$11:$AS$11),0)-1)</f>
        <v>0</v>
      </c>
      <c r="W318" s="213">
        <f ca="1">OFFSET(chronic_intake_assessment_1!$H$10,ROW()-ROW($I$11)+1,MATCH(W$11,(chronic_intake_assessment_1!$H$11:$AS$11),0)-1)</f>
        <v>0</v>
      </c>
      <c r="X318" s="213">
        <f ca="1">OFFSET(chronic_intake_assessment_1!$H$10,ROW()-ROW($I$11)+1,MATCH(X$11,(chronic_intake_assessment_1!$H$11:$AS$11),0)-1)</f>
        <v>0</v>
      </c>
      <c r="Y318" s="213">
        <f ca="1">OFFSET(chronic_intake_assessment_1!$H$10,ROW()-ROW($I$11)+1,MATCH(Y$11,(chronic_intake_assessment_1!$H$11:$AS$11),0)-1)</f>
        <v>0</v>
      </c>
      <c r="Z318" s="213">
        <f ca="1">OFFSET(chronic_intake_assessment_1!$H$10,ROW()-ROW($I$11)+1,MATCH(Z$11,(chronic_intake_assessment_1!$H$11:$AS$11),0)-1)</f>
        <v>0</v>
      </c>
      <c r="AA318" s="213">
        <f ca="1">OFFSET(chronic_intake_assessment_1!$H$10,ROW()-ROW($I$11)+1,MATCH(AA$11,(chronic_intake_assessment_1!$H$11:$AS$11),0)-1)</f>
        <v>0</v>
      </c>
      <c r="AB318" s="213">
        <f ca="1">OFFSET(chronic_intake_assessment_1!$H$10,ROW()-ROW($I$11)+1,MATCH(AB$11,(chronic_intake_assessment_1!$H$11:$AS$11),0)-1)</f>
        <v>0</v>
      </c>
      <c r="AC318" s="213">
        <f ca="1">OFFSET(chronic_intake_assessment_1!$H$10,ROW()-ROW($I$11)+1,MATCH(AC$11,(chronic_intake_assessment_1!$H$11:$AS$11),0)-1)</f>
        <v>0</v>
      </c>
      <c r="AD318" s="213">
        <f ca="1">OFFSET(chronic_intake_assessment_1!$H$10,ROW()-ROW($I$11)+1,MATCH(AD$11,(chronic_intake_assessment_1!$H$11:$AS$11),0)-1)</f>
        <v>0</v>
      </c>
      <c r="AE318" s="213">
        <f ca="1">OFFSET(chronic_intake_assessment_1!$H$10,ROW()-ROW($I$11)+1,MATCH(AE$11,(chronic_intake_assessment_1!$H$11:$AS$11),0)-1)</f>
        <v>0</v>
      </c>
      <c r="AF318" s="213">
        <f ca="1">OFFSET(chronic_intake_assessment_1!$H$10,ROW()-ROW($I$11)+1,MATCH(AF$11,(chronic_intake_assessment_1!$H$11:$AS$11),0)-1)</f>
        <v>0</v>
      </c>
      <c r="AG318" s="213">
        <f ca="1">OFFSET(chronic_intake_assessment_1!$H$10,ROW()-ROW($I$11)+1,MATCH(AG$11,(chronic_intake_assessment_1!$H$11:$AS$11),0)-1)</f>
        <v>0</v>
      </c>
      <c r="AH318" s="213">
        <f ca="1">OFFSET(chronic_intake_assessment_1!$H$10,ROW()-ROW($I$11)+1,MATCH(AH$11,(chronic_intake_assessment_1!$H$11:$AS$11),0)-1)</f>
        <v>0</v>
      </c>
      <c r="AI318" s="213">
        <f ca="1">OFFSET(chronic_intake_assessment_1!$H$10,ROW()-ROW($I$11)+1,MATCH(AI$11,(chronic_intake_assessment_1!$H$11:$AS$11),0)-1)</f>
        <v>0</v>
      </c>
      <c r="AJ318" s="213">
        <f ca="1">OFFSET(chronic_intake_assessment_1!$H$10,ROW()-ROW($I$11)+1,MATCH(AJ$11,(chronic_intake_assessment_1!$H$11:$AS$11),0)-1)</f>
        <v>0</v>
      </c>
      <c r="AK318" s="213">
        <f ca="1">OFFSET(chronic_intake_assessment_1!$H$10,ROW()-ROW($I$11)+1,MATCH(AK$11,(chronic_intake_assessment_1!$H$11:$AS$11),0)-1)</f>
        <v>0</v>
      </c>
      <c r="AL318" s="213">
        <f ca="1">OFFSET(chronic_intake_assessment_1!$H$10,ROW()-ROW($I$11)+1,MATCH(AL$11,(chronic_intake_assessment_1!$H$11:$AS$11),0)-1)</f>
        <v>0</v>
      </c>
      <c r="AM318" s="213">
        <f ca="1">OFFSET(chronic_intake_assessment_1!$H$10,ROW()-ROW($I$11)+1,MATCH(AM$11,(chronic_intake_assessment_1!$H$11:$AS$11),0)-1)</f>
        <v>0</v>
      </c>
      <c r="AN318" s="213">
        <f ca="1">OFFSET(chronic_intake_assessment_1!$H$10,ROW()-ROW($I$11)+1,MATCH(AN$11,(chronic_intake_assessment_1!$H$11:$AS$11),0)-1)</f>
        <v>0</v>
      </c>
      <c r="AO318" s="213">
        <f ca="1">OFFSET(chronic_intake_assessment_1!$H$10,ROW()-ROW($I$11)+1,MATCH(AO$11,(chronic_intake_assessment_1!$H$11:$AS$11),0)-1)</f>
        <v>0</v>
      </c>
      <c r="AP318" s="213">
        <f ca="1">OFFSET(chronic_intake_assessment_1!$H$10,ROW()-ROW($I$11)+1,MATCH(AP$11,(chronic_intake_assessment_1!$H$11:$AS$11),0)-1)</f>
        <v>0</v>
      </c>
      <c r="AQ318" s="213">
        <f ca="1">OFFSET(chronic_intake_assessment_1!$H$10,ROW()-ROW($I$11)+1,MATCH(AQ$11,(chronic_intake_assessment_1!$H$11:$AS$11),0)-1)</f>
        <v>0</v>
      </c>
      <c r="AR318" s="213">
        <f ca="1">OFFSET(chronic_intake_assessment_1!$H$10,ROW()-ROW($I$11)+1,MATCH(AR$11,(chronic_intake_assessment_1!$H$11:$AS$11),0)-1)</f>
        <v>0</v>
      </c>
    </row>
    <row r="319" spans="1:44" ht="30" hidden="1" customHeight="1" outlineLevel="3" x14ac:dyDescent="0.2">
      <c r="A319" s="31">
        <v>4</v>
      </c>
      <c r="B319" s="33">
        <v>900010</v>
      </c>
      <c r="C319" s="33"/>
      <c r="D319" s="33" t="s">
        <v>721</v>
      </c>
      <c r="E319" s="4">
        <v>1</v>
      </c>
      <c r="F319" s="4"/>
      <c r="G319" s="211">
        <f>Table765[[#This Row],[crops included in co-ordinated 
monitoring programme]]</f>
        <v>0</v>
      </c>
      <c r="H319" s="211">
        <f>chronic_intake_assessment_1!G319</f>
        <v>0</v>
      </c>
      <c r="I319" s="215">
        <f ca="1">OFFSET(chronic_intake_assessment_1!$H$10,ROW()-ROW($I$11)+1,MATCH(I$11,(chronic_intake_assessment_1!$H$11:$AS$11),0)-1)</f>
        <v>0</v>
      </c>
      <c r="J319" s="215">
        <f ca="1">OFFSET(chronic_intake_assessment_1!$H$10,ROW()-ROW($I$11)+1,MATCH(J$11,(chronic_intake_assessment_1!$H$11:$AS$11),0)-1)</f>
        <v>0</v>
      </c>
      <c r="K319" s="215">
        <f ca="1">OFFSET(chronic_intake_assessment_1!$H$10,ROW()-ROW($I$11)+1,MATCH(K$11,(chronic_intake_assessment_1!$H$11:$AS$11),0)-1)</f>
        <v>0</v>
      </c>
      <c r="L319" s="215">
        <f ca="1">OFFSET(chronic_intake_assessment_1!$H$10,ROW()-ROW($I$11)+1,MATCH(L$11,(chronic_intake_assessment_1!$H$11:$AS$11),0)-1)</f>
        <v>0</v>
      </c>
      <c r="M319" s="215">
        <f ca="1">OFFSET(chronic_intake_assessment_1!$H$10,ROW()-ROW($I$11)+1,MATCH(M$11,(chronic_intake_assessment_1!$H$11:$AS$11),0)-1)</f>
        <v>0</v>
      </c>
      <c r="N319" s="215">
        <f ca="1">OFFSET(chronic_intake_assessment_1!$H$10,ROW()-ROW($I$11)+1,MATCH(N$11,(chronic_intake_assessment_1!$H$11:$AS$11),0)-1)</f>
        <v>0</v>
      </c>
      <c r="O319" s="215">
        <f ca="1">OFFSET(chronic_intake_assessment_1!$H$10,ROW()-ROW($I$11)+1,MATCH(O$11,(chronic_intake_assessment_1!$H$11:$AS$11),0)-1)</f>
        <v>0</v>
      </c>
      <c r="P319" s="215">
        <f ca="1">OFFSET(chronic_intake_assessment_1!$H$10,ROW()-ROW($I$11)+1,MATCH(P$11,(chronic_intake_assessment_1!$H$11:$AS$11),0)-1)</f>
        <v>0</v>
      </c>
      <c r="Q319" s="215">
        <f ca="1">OFFSET(chronic_intake_assessment_1!$H$10,ROW()-ROW($I$11)+1,MATCH(Q$11,(chronic_intake_assessment_1!$H$11:$AS$11),0)-1)</f>
        <v>0</v>
      </c>
      <c r="R319" s="215">
        <f ca="1">OFFSET(chronic_intake_assessment_1!$H$10,ROW()-ROW($I$11)+1,MATCH(R$11,(chronic_intake_assessment_1!$H$11:$AS$11),0)-1)</f>
        <v>0</v>
      </c>
      <c r="S319" s="215">
        <f ca="1">OFFSET(chronic_intake_assessment_1!$H$10,ROW()-ROW($I$11)+1,MATCH(S$11,(chronic_intake_assessment_1!$H$11:$AS$11),0)-1)</f>
        <v>0</v>
      </c>
      <c r="T319" s="215">
        <f ca="1">OFFSET(chronic_intake_assessment_1!$H$10,ROW()-ROW($I$11)+1,MATCH(T$11,(chronic_intake_assessment_1!$H$11:$AS$11),0)-1)</f>
        <v>0</v>
      </c>
      <c r="U319" s="215">
        <f ca="1">OFFSET(chronic_intake_assessment_1!$H$10,ROW()-ROW($I$11)+1,MATCH(U$11,(chronic_intake_assessment_1!$H$11:$AS$11),0)-1)</f>
        <v>0</v>
      </c>
      <c r="V319" s="215">
        <f ca="1">OFFSET(chronic_intake_assessment_1!$H$10,ROW()-ROW($I$11)+1,MATCH(V$11,(chronic_intake_assessment_1!$H$11:$AS$11),0)-1)</f>
        <v>0</v>
      </c>
      <c r="W319" s="215">
        <f ca="1">OFFSET(chronic_intake_assessment_1!$H$10,ROW()-ROW($I$11)+1,MATCH(W$11,(chronic_intake_assessment_1!$H$11:$AS$11),0)-1)</f>
        <v>0</v>
      </c>
      <c r="X319" s="215">
        <f ca="1">OFFSET(chronic_intake_assessment_1!$H$10,ROW()-ROW($I$11)+1,MATCH(X$11,(chronic_intake_assessment_1!$H$11:$AS$11),0)-1)</f>
        <v>0</v>
      </c>
      <c r="Y319" s="215">
        <f ca="1">OFFSET(chronic_intake_assessment_1!$H$10,ROW()-ROW($I$11)+1,MATCH(Y$11,(chronic_intake_assessment_1!$H$11:$AS$11),0)-1)</f>
        <v>0</v>
      </c>
      <c r="Z319" s="215">
        <f ca="1">OFFSET(chronic_intake_assessment_1!$H$10,ROW()-ROW($I$11)+1,MATCH(Z$11,(chronic_intake_assessment_1!$H$11:$AS$11),0)-1)</f>
        <v>0</v>
      </c>
      <c r="AA319" s="215">
        <f ca="1">OFFSET(chronic_intake_assessment_1!$H$10,ROW()-ROW($I$11)+1,MATCH(AA$11,(chronic_intake_assessment_1!$H$11:$AS$11),0)-1)</f>
        <v>0</v>
      </c>
      <c r="AB319" s="215">
        <f ca="1">OFFSET(chronic_intake_assessment_1!$H$10,ROW()-ROW($I$11)+1,MATCH(AB$11,(chronic_intake_assessment_1!$H$11:$AS$11),0)-1)</f>
        <v>0</v>
      </c>
      <c r="AC319" s="215">
        <f ca="1">OFFSET(chronic_intake_assessment_1!$H$10,ROW()-ROW($I$11)+1,MATCH(AC$11,(chronic_intake_assessment_1!$H$11:$AS$11),0)-1)</f>
        <v>0</v>
      </c>
      <c r="AD319" s="215">
        <f ca="1">OFFSET(chronic_intake_assessment_1!$H$10,ROW()-ROW($I$11)+1,MATCH(AD$11,(chronic_intake_assessment_1!$H$11:$AS$11),0)-1)</f>
        <v>0</v>
      </c>
      <c r="AE319" s="215">
        <f ca="1">OFFSET(chronic_intake_assessment_1!$H$10,ROW()-ROW($I$11)+1,MATCH(AE$11,(chronic_intake_assessment_1!$H$11:$AS$11),0)-1)</f>
        <v>0</v>
      </c>
      <c r="AF319" s="215">
        <f ca="1">OFFSET(chronic_intake_assessment_1!$H$10,ROW()-ROW($I$11)+1,MATCH(AF$11,(chronic_intake_assessment_1!$H$11:$AS$11),0)-1)</f>
        <v>0</v>
      </c>
      <c r="AG319" s="215">
        <f ca="1">OFFSET(chronic_intake_assessment_1!$H$10,ROW()-ROW($I$11)+1,MATCH(AG$11,(chronic_intake_assessment_1!$H$11:$AS$11),0)-1)</f>
        <v>0</v>
      </c>
      <c r="AH319" s="215">
        <f ca="1">OFFSET(chronic_intake_assessment_1!$H$10,ROW()-ROW($I$11)+1,MATCH(AH$11,(chronic_intake_assessment_1!$H$11:$AS$11),0)-1)</f>
        <v>0</v>
      </c>
      <c r="AI319" s="215">
        <f ca="1">OFFSET(chronic_intake_assessment_1!$H$10,ROW()-ROW($I$11)+1,MATCH(AI$11,(chronic_intake_assessment_1!$H$11:$AS$11),0)-1)</f>
        <v>0</v>
      </c>
      <c r="AJ319" s="215">
        <f ca="1">OFFSET(chronic_intake_assessment_1!$H$10,ROW()-ROW($I$11)+1,MATCH(AJ$11,(chronic_intake_assessment_1!$H$11:$AS$11),0)-1)</f>
        <v>0</v>
      </c>
      <c r="AK319" s="215">
        <f ca="1">OFFSET(chronic_intake_assessment_1!$H$10,ROW()-ROW($I$11)+1,MATCH(AK$11,(chronic_intake_assessment_1!$H$11:$AS$11),0)-1)</f>
        <v>0</v>
      </c>
      <c r="AL319" s="215">
        <f ca="1">OFFSET(chronic_intake_assessment_1!$H$10,ROW()-ROW($I$11)+1,MATCH(AL$11,(chronic_intake_assessment_1!$H$11:$AS$11),0)-1)</f>
        <v>0</v>
      </c>
      <c r="AM319" s="215">
        <f ca="1">OFFSET(chronic_intake_assessment_1!$H$10,ROW()-ROW($I$11)+1,MATCH(AM$11,(chronic_intake_assessment_1!$H$11:$AS$11),0)-1)</f>
        <v>0</v>
      </c>
      <c r="AN319" s="215">
        <f ca="1">OFFSET(chronic_intake_assessment_1!$H$10,ROW()-ROW($I$11)+1,MATCH(AN$11,(chronic_intake_assessment_1!$H$11:$AS$11),0)-1)</f>
        <v>0</v>
      </c>
      <c r="AO319" s="215">
        <f ca="1">OFFSET(chronic_intake_assessment_1!$H$10,ROW()-ROW($I$11)+1,MATCH(AO$11,(chronic_intake_assessment_1!$H$11:$AS$11),0)-1)</f>
        <v>0</v>
      </c>
      <c r="AP319" s="215">
        <f ca="1">OFFSET(chronic_intake_assessment_1!$H$10,ROW()-ROW($I$11)+1,MATCH(AP$11,(chronic_intake_assessment_1!$H$11:$AS$11),0)-1)</f>
        <v>0</v>
      </c>
      <c r="AQ319" s="215">
        <f ca="1">OFFSET(chronic_intake_assessment_1!$H$10,ROW()-ROW($I$11)+1,MATCH(AQ$11,(chronic_intake_assessment_1!$H$11:$AS$11),0)-1)</f>
        <v>0</v>
      </c>
      <c r="AR319" s="215">
        <f ca="1">OFFSET(chronic_intake_assessment_1!$H$10,ROW()-ROW($I$11)+1,MATCH(AR$11,(chronic_intake_assessment_1!$H$11:$AS$11),0)-1)</f>
        <v>0</v>
      </c>
    </row>
    <row r="320" spans="1:44" ht="30" hidden="1" customHeight="1" outlineLevel="3" x14ac:dyDescent="0.2">
      <c r="A320" s="31">
        <v>4</v>
      </c>
      <c r="B320" s="33">
        <v>900020</v>
      </c>
      <c r="C320" s="33"/>
      <c r="D320" s="33" t="s">
        <v>722</v>
      </c>
      <c r="E320" s="36">
        <v>1</v>
      </c>
      <c r="F320" s="36"/>
      <c r="G320" s="211">
        <f>Table765[[#This Row],[crops included in co-ordinated 
monitoring programme]]</f>
        <v>0</v>
      </c>
      <c r="H320" s="211">
        <f>chronic_intake_assessment_1!G320</f>
        <v>1.0833333333333333E-3</v>
      </c>
      <c r="I320" s="215">
        <f ca="1">OFFSET(chronic_intake_assessment_1!$H$10,ROW()-ROW($I$11)+1,MATCH(I$11,(chronic_intake_assessment_1!$H$11:$AS$11),0)-1)</f>
        <v>0</v>
      </c>
      <c r="J320" s="215">
        <f ca="1">OFFSET(chronic_intake_assessment_1!$H$10,ROW()-ROW($I$11)+1,MATCH(J$11,(chronic_intake_assessment_1!$H$11:$AS$11),0)-1)</f>
        <v>4.8738974722488669E-5</v>
      </c>
      <c r="K320" s="215">
        <f ca="1">OFFSET(chronic_intake_assessment_1!$H$10,ROW()-ROW($I$11)+1,MATCH(K$11,(chronic_intake_assessment_1!$H$11:$AS$11),0)-1)</f>
        <v>0</v>
      </c>
      <c r="L320" s="215">
        <f ca="1">OFFSET(chronic_intake_assessment_1!$H$10,ROW()-ROW($I$11)+1,MATCH(L$11,(chronic_intake_assessment_1!$H$11:$AS$11),0)-1)</f>
        <v>0</v>
      </c>
      <c r="M320" s="215">
        <f ca="1">OFFSET(chronic_intake_assessment_1!$H$10,ROW()-ROW($I$11)+1,MATCH(M$11,(chronic_intake_assessment_1!$H$11:$AS$11),0)-1)</f>
        <v>4.4343878138053362E-4</v>
      </c>
      <c r="N320" s="215">
        <f ca="1">OFFSET(chronic_intake_assessment_1!$H$10,ROW()-ROW($I$11)+1,MATCH(N$11,(chronic_intake_assessment_1!$H$11:$AS$11),0)-1)</f>
        <v>0</v>
      </c>
      <c r="O320" s="215">
        <f ca="1">OFFSET(chronic_intake_assessment_1!$H$10,ROW()-ROW($I$11)+1,MATCH(O$11,(chronic_intake_assessment_1!$H$11:$AS$11),0)-1)</f>
        <v>0</v>
      </c>
      <c r="P320" s="215">
        <f ca="1">OFFSET(chronic_intake_assessment_1!$H$10,ROW()-ROW($I$11)+1,MATCH(P$11,(chronic_intake_assessment_1!$H$11:$AS$11),0)-1)</f>
        <v>3.8433170750293397E-4</v>
      </c>
      <c r="Q320" s="215">
        <f ca="1">OFFSET(chronic_intake_assessment_1!$H$10,ROW()-ROW($I$11)+1,MATCH(Q$11,(chronic_intake_assessment_1!$H$11:$AS$11),0)-1)</f>
        <v>3.2051232377836979E-5</v>
      </c>
      <c r="R320" s="215">
        <f ca="1">OFFSET(chronic_intake_assessment_1!$H$10,ROW()-ROW($I$11)+1,MATCH(R$11,(chronic_intake_assessment_1!$H$11:$AS$11),0)-1)</f>
        <v>8.3272222222222202E-3</v>
      </c>
      <c r="S320" s="215">
        <f ca="1">OFFSET(chronic_intake_assessment_1!$H$10,ROW()-ROW($I$11)+1,MATCH(S$11,(chronic_intake_assessment_1!$H$11:$AS$11),0)-1)</f>
        <v>0</v>
      </c>
      <c r="T320" s="215">
        <f ca="1">OFFSET(chronic_intake_assessment_1!$H$10,ROW()-ROW($I$11)+1,MATCH(T$11,(chronic_intake_assessment_1!$H$11:$AS$11),0)-1)</f>
        <v>6.9865972222222222E-3</v>
      </c>
      <c r="U320" s="215">
        <f ca="1">OFFSET(chronic_intake_assessment_1!$H$10,ROW()-ROW($I$11)+1,MATCH(U$11,(chronic_intake_assessment_1!$H$11:$AS$11),0)-1)</f>
        <v>8.9465277777777772E-3</v>
      </c>
      <c r="V320" s="215">
        <f ca="1">OFFSET(chronic_intake_assessment_1!$H$10,ROW()-ROW($I$11)+1,MATCH(V$11,(chronic_intake_assessment_1!$H$11:$AS$11),0)-1)</f>
        <v>0</v>
      </c>
      <c r="W320" s="215">
        <f ca="1">OFFSET(chronic_intake_assessment_1!$H$10,ROW()-ROW($I$11)+1,MATCH(W$11,(chronic_intake_assessment_1!$H$11:$AS$11),0)-1)</f>
        <v>0</v>
      </c>
      <c r="X320" s="215">
        <f ca="1">OFFSET(chronic_intake_assessment_1!$H$10,ROW()-ROW($I$11)+1,MATCH(X$11,(chronic_intake_assessment_1!$H$11:$AS$11),0)-1)</f>
        <v>1.0628402777777777E-2</v>
      </c>
      <c r="Y320" s="215">
        <f ca="1">OFFSET(chronic_intake_assessment_1!$H$10,ROW()-ROW($I$11)+1,MATCH(Y$11,(chronic_intake_assessment_1!$H$11:$AS$11),0)-1)</f>
        <v>0</v>
      </c>
      <c r="Z320" s="215">
        <f ca="1">OFFSET(chronic_intake_assessment_1!$H$10,ROW()-ROW($I$11)+1,MATCH(Z$11,(chronic_intake_assessment_1!$H$11:$AS$11),0)-1)</f>
        <v>0</v>
      </c>
      <c r="AA320" s="215">
        <f ca="1">OFFSET(chronic_intake_assessment_1!$H$10,ROW()-ROW($I$11)+1,MATCH(AA$11,(chronic_intake_assessment_1!$H$11:$AS$11),0)-1)</f>
        <v>0</v>
      </c>
      <c r="AB320" s="215">
        <f ca="1">OFFSET(chronic_intake_assessment_1!$H$10,ROW()-ROW($I$11)+1,MATCH(AB$11,(chronic_intake_assessment_1!$H$11:$AS$11),0)-1)</f>
        <v>7.049791666666666E-3</v>
      </c>
      <c r="AC320" s="215">
        <f ca="1">OFFSET(chronic_intake_assessment_1!$H$10,ROW()-ROW($I$11)+1,MATCH(AC$11,(chronic_intake_assessment_1!$H$11:$AS$11),0)-1)</f>
        <v>8.6413888888888877E-3</v>
      </c>
      <c r="AD320" s="215">
        <f ca="1">OFFSET(chronic_intake_assessment_1!$H$10,ROW()-ROW($I$11)+1,MATCH(AD$11,(chronic_intake_assessment_1!$H$11:$AS$11),0)-1)</f>
        <v>0</v>
      </c>
      <c r="AE320" s="215">
        <f ca="1">OFFSET(chronic_intake_assessment_1!$H$10,ROW()-ROW($I$11)+1,MATCH(AE$11,(chronic_intake_assessment_1!$H$11:$AS$11),0)-1)</f>
        <v>2.1335882490327889E-5</v>
      </c>
      <c r="AF320" s="215">
        <f ca="1">OFFSET(chronic_intake_assessment_1!$H$10,ROW()-ROW($I$11)+1,MATCH(AF$11,(chronic_intake_assessment_1!$H$11:$AS$11),0)-1)</f>
        <v>0</v>
      </c>
      <c r="AG320" s="215">
        <f ca="1">OFFSET(chronic_intake_assessment_1!$H$10,ROW()-ROW($I$11)+1,MATCH(AG$11,(chronic_intake_assessment_1!$H$11:$AS$11),0)-1)</f>
        <v>0</v>
      </c>
      <c r="AH320" s="215">
        <f ca="1">OFFSET(chronic_intake_assessment_1!$H$10,ROW()-ROW($I$11)+1,MATCH(AH$11,(chronic_intake_assessment_1!$H$11:$AS$11),0)-1)</f>
        <v>0</v>
      </c>
      <c r="AI320" s="215">
        <f ca="1">OFFSET(chronic_intake_assessment_1!$H$10,ROW()-ROW($I$11)+1,MATCH(AI$11,(chronic_intake_assessment_1!$H$11:$AS$11),0)-1)</f>
        <v>0</v>
      </c>
      <c r="AJ320" s="215">
        <f ca="1">OFFSET(chronic_intake_assessment_1!$H$10,ROW()-ROW($I$11)+1,MATCH(AJ$11,(chronic_intake_assessment_1!$H$11:$AS$11),0)-1)</f>
        <v>0</v>
      </c>
      <c r="AK320" s="215">
        <f ca="1">OFFSET(chronic_intake_assessment_1!$H$10,ROW()-ROW($I$11)+1,MATCH(AK$11,(chronic_intake_assessment_1!$H$11:$AS$11),0)-1)</f>
        <v>2.2267716880710815E-6</v>
      </c>
      <c r="AL320" s="215">
        <f ca="1">OFFSET(chronic_intake_assessment_1!$H$10,ROW()-ROW($I$11)+1,MATCH(AL$11,(chronic_intake_assessment_1!$H$11:$AS$11),0)-1)</f>
        <v>0</v>
      </c>
      <c r="AM320" s="215">
        <f ca="1">OFFSET(chronic_intake_assessment_1!$H$10,ROW()-ROW($I$11)+1,MATCH(AM$11,(chronic_intake_assessment_1!$H$11:$AS$11),0)-1)</f>
        <v>0</v>
      </c>
      <c r="AN320" s="215">
        <f ca="1">OFFSET(chronic_intake_assessment_1!$H$10,ROW()-ROW($I$11)+1,MATCH(AN$11,(chronic_intake_assessment_1!$H$11:$AS$11),0)-1)</f>
        <v>0</v>
      </c>
      <c r="AO320" s="215">
        <f ca="1">OFFSET(chronic_intake_assessment_1!$H$10,ROW()-ROW($I$11)+1,MATCH(AO$11,(chronic_intake_assessment_1!$H$11:$AS$11),0)-1)</f>
        <v>0</v>
      </c>
      <c r="AP320" s="215">
        <f ca="1">OFFSET(chronic_intake_assessment_1!$H$10,ROW()-ROW($I$11)+1,MATCH(AP$11,(chronic_intake_assessment_1!$H$11:$AS$11),0)-1)</f>
        <v>0</v>
      </c>
      <c r="AQ320" s="215">
        <f ca="1">OFFSET(chronic_intake_assessment_1!$H$10,ROW()-ROW($I$11)+1,MATCH(AQ$11,(chronic_intake_assessment_1!$H$11:$AS$11),0)-1)</f>
        <v>0</v>
      </c>
      <c r="AR320" s="215">
        <f ca="1">OFFSET(chronic_intake_assessment_1!$H$10,ROW()-ROW($I$11)+1,MATCH(AR$11,(chronic_intake_assessment_1!$H$11:$AS$11),0)-1)</f>
        <v>0</v>
      </c>
    </row>
    <row r="321" spans="1:44" ht="30" hidden="1" customHeight="1" outlineLevel="3" x14ac:dyDescent="0.2">
      <c r="A321" s="31">
        <v>4</v>
      </c>
      <c r="B321" s="33">
        <v>900030</v>
      </c>
      <c r="C321" s="33"/>
      <c r="D321" s="33" t="s">
        <v>723</v>
      </c>
      <c r="E321" s="8">
        <v>1</v>
      </c>
      <c r="F321" s="8"/>
      <c r="G321" s="211">
        <f>Table765[[#This Row],[crops included in co-ordinated 
monitoring programme]]</f>
        <v>0</v>
      </c>
      <c r="H321" s="211">
        <f>chronic_intake_assessment_1!G321</f>
        <v>0</v>
      </c>
      <c r="I321" s="215">
        <f ca="1">OFFSET(chronic_intake_assessment_1!$H$10,ROW()-ROW($I$11)+1,MATCH(I$11,(chronic_intake_assessment_1!$H$11:$AS$11),0)-1)</f>
        <v>0</v>
      </c>
      <c r="J321" s="215">
        <f ca="1">OFFSET(chronic_intake_assessment_1!$H$10,ROW()-ROW($I$11)+1,MATCH(J$11,(chronic_intake_assessment_1!$H$11:$AS$11),0)-1)</f>
        <v>0</v>
      </c>
      <c r="K321" s="215">
        <f ca="1">OFFSET(chronic_intake_assessment_1!$H$10,ROW()-ROW($I$11)+1,MATCH(K$11,(chronic_intake_assessment_1!$H$11:$AS$11),0)-1)</f>
        <v>0</v>
      </c>
      <c r="L321" s="215">
        <f ca="1">OFFSET(chronic_intake_assessment_1!$H$10,ROW()-ROW($I$11)+1,MATCH(L$11,(chronic_intake_assessment_1!$H$11:$AS$11),0)-1)</f>
        <v>0</v>
      </c>
      <c r="M321" s="215">
        <f ca="1">OFFSET(chronic_intake_assessment_1!$H$10,ROW()-ROW($I$11)+1,MATCH(M$11,(chronic_intake_assessment_1!$H$11:$AS$11),0)-1)</f>
        <v>0</v>
      </c>
      <c r="N321" s="215">
        <f ca="1">OFFSET(chronic_intake_assessment_1!$H$10,ROW()-ROW($I$11)+1,MATCH(N$11,(chronic_intake_assessment_1!$H$11:$AS$11),0)-1)</f>
        <v>0</v>
      </c>
      <c r="O321" s="215">
        <f ca="1">OFFSET(chronic_intake_assessment_1!$H$10,ROW()-ROW($I$11)+1,MATCH(O$11,(chronic_intake_assessment_1!$H$11:$AS$11),0)-1)</f>
        <v>0</v>
      </c>
      <c r="P321" s="215">
        <f ca="1">OFFSET(chronic_intake_assessment_1!$H$10,ROW()-ROW($I$11)+1,MATCH(P$11,(chronic_intake_assessment_1!$H$11:$AS$11),0)-1)</f>
        <v>0</v>
      </c>
      <c r="Q321" s="215">
        <f ca="1">OFFSET(chronic_intake_assessment_1!$H$10,ROW()-ROW($I$11)+1,MATCH(Q$11,(chronic_intake_assessment_1!$H$11:$AS$11),0)-1)</f>
        <v>0</v>
      </c>
      <c r="R321" s="215">
        <f ca="1">OFFSET(chronic_intake_assessment_1!$H$10,ROW()-ROW($I$11)+1,MATCH(R$11,(chronic_intake_assessment_1!$H$11:$AS$11),0)-1)</f>
        <v>0</v>
      </c>
      <c r="S321" s="215">
        <f ca="1">OFFSET(chronic_intake_assessment_1!$H$10,ROW()-ROW($I$11)+1,MATCH(S$11,(chronic_intake_assessment_1!$H$11:$AS$11),0)-1)</f>
        <v>0</v>
      </c>
      <c r="T321" s="215">
        <f ca="1">OFFSET(chronic_intake_assessment_1!$H$10,ROW()-ROW($I$11)+1,MATCH(T$11,(chronic_intake_assessment_1!$H$11:$AS$11),0)-1)</f>
        <v>0</v>
      </c>
      <c r="U321" s="215">
        <f ca="1">OFFSET(chronic_intake_assessment_1!$H$10,ROW()-ROW($I$11)+1,MATCH(U$11,(chronic_intake_assessment_1!$H$11:$AS$11),0)-1)</f>
        <v>0</v>
      </c>
      <c r="V321" s="215">
        <f ca="1">OFFSET(chronic_intake_assessment_1!$H$10,ROW()-ROW($I$11)+1,MATCH(V$11,(chronic_intake_assessment_1!$H$11:$AS$11),0)-1)</f>
        <v>0</v>
      </c>
      <c r="W321" s="215">
        <f ca="1">OFFSET(chronic_intake_assessment_1!$H$10,ROW()-ROW($I$11)+1,MATCH(W$11,(chronic_intake_assessment_1!$H$11:$AS$11),0)-1)</f>
        <v>0</v>
      </c>
      <c r="X321" s="215">
        <f ca="1">OFFSET(chronic_intake_assessment_1!$H$10,ROW()-ROW($I$11)+1,MATCH(X$11,(chronic_intake_assessment_1!$H$11:$AS$11),0)-1)</f>
        <v>0</v>
      </c>
      <c r="Y321" s="215">
        <f ca="1">OFFSET(chronic_intake_assessment_1!$H$10,ROW()-ROW($I$11)+1,MATCH(Y$11,(chronic_intake_assessment_1!$H$11:$AS$11),0)-1)</f>
        <v>0</v>
      </c>
      <c r="Z321" s="215">
        <f ca="1">OFFSET(chronic_intake_assessment_1!$H$10,ROW()-ROW($I$11)+1,MATCH(Z$11,(chronic_intake_assessment_1!$H$11:$AS$11),0)-1)</f>
        <v>0</v>
      </c>
      <c r="AA321" s="215">
        <f ca="1">OFFSET(chronic_intake_assessment_1!$H$10,ROW()-ROW($I$11)+1,MATCH(AA$11,(chronic_intake_assessment_1!$H$11:$AS$11),0)-1)</f>
        <v>0</v>
      </c>
      <c r="AB321" s="215">
        <f ca="1">OFFSET(chronic_intake_assessment_1!$H$10,ROW()-ROW($I$11)+1,MATCH(AB$11,(chronic_intake_assessment_1!$H$11:$AS$11),0)-1)</f>
        <v>0</v>
      </c>
      <c r="AC321" s="215">
        <f ca="1">OFFSET(chronic_intake_assessment_1!$H$10,ROW()-ROW($I$11)+1,MATCH(AC$11,(chronic_intake_assessment_1!$H$11:$AS$11),0)-1)</f>
        <v>0</v>
      </c>
      <c r="AD321" s="215">
        <f ca="1">OFFSET(chronic_intake_assessment_1!$H$10,ROW()-ROW($I$11)+1,MATCH(AD$11,(chronic_intake_assessment_1!$H$11:$AS$11),0)-1)</f>
        <v>0</v>
      </c>
      <c r="AE321" s="215">
        <f ca="1">OFFSET(chronic_intake_assessment_1!$H$10,ROW()-ROW($I$11)+1,MATCH(AE$11,(chronic_intake_assessment_1!$H$11:$AS$11),0)-1)</f>
        <v>0</v>
      </c>
      <c r="AF321" s="215">
        <f ca="1">OFFSET(chronic_intake_assessment_1!$H$10,ROW()-ROW($I$11)+1,MATCH(AF$11,(chronic_intake_assessment_1!$H$11:$AS$11),0)-1)</f>
        <v>0</v>
      </c>
      <c r="AG321" s="215">
        <f ca="1">OFFSET(chronic_intake_assessment_1!$H$10,ROW()-ROW($I$11)+1,MATCH(AG$11,(chronic_intake_assessment_1!$H$11:$AS$11),0)-1)</f>
        <v>0</v>
      </c>
      <c r="AH321" s="215">
        <f ca="1">OFFSET(chronic_intake_assessment_1!$H$10,ROW()-ROW($I$11)+1,MATCH(AH$11,(chronic_intake_assessment_1!$H$11:$AS$11),0)-1)</f>
        <v>0</v>
      </c>
      <c r="AI321" s="215">
        <f ca="1">OFFSET(chronic_intake_assessment_1!$H$10,ROW()-ROW($I$11)+1,MATCH(AI$11,(chronic_intake_assessment_1!$H$11:$AS$11),0)-1)</f>
        <v>0</v>
      </c>
      <c r="AJ321" s="215">
        <f ca="1">OFFSET(chronic_intake_assessment_1!$H$10,ROW()-ROW($I$11)+1,MATCH(AJ$11,(chronic_intake_assessment_1!$H$11:$AS$11),0)-1)</f>
        <v>0</v>
      </c>
      <c r="AK321" s="215">
        <f ca="1">OFFSET(chronic_intake_assessment_1!$H$10,ROW()-ROW($I$11)+1,MATCH(AK$11,(chronic_intake_assessment_1!$H$11:$AS$11),0)-1)</f>
        <v>0</v>
      </c>
      <c r="AL321" s="215">
        <f ca="1">OFFSET(chronic_intake_assessment_1!$H$10,ROW()-ROW($I$11)+1,MATCH(AL$11,(chronic_intake_assessment_1!$H$11:$AS$11),0)-1)</f>
        <v>0</v>
      </c>
      <c r="AM321" s="215">
        <f ca="1">OFFSET(chronic_intake_assessment_1!$H$10,ROW()-ROW($I$11)+1,MATCH(AM$11,(chronic_intake_assessment_1!$H$11:$AS$11),0)-1)</f>
        <v>0</v>
      </c>
      <c r="AN321" s="215">
        <f ca="1">OFFSET(chronic_intake_assessment_1!$H$10,ROW()-ROW($I$11)+1,MATCH(AN$11,(chronic_intake_assessment_1!$H$11:$AS$11),0)-1)</f>
        <v>0</v>
      </c>
      <c r="AO321" s="215">
        <f ca="1">OFFSET(chronic_intake_assessment_1!$H$10,ROW()-ROW($I$11)+1,MATCH(AO$11,(chronic_intake_assessment_1!$H$11:$AS$11),0)-1)</f>
        <v>0</v>
      </c>
      <c r="AP321" s="215">
        <f ca="1">OFFSET(chronic_intake_assessment_1!$H$10,ROW()-ROW($I$11)+1,MATCH(AP$11,(chronic_intake_assessment_1!$H$11:$AS$11),0)-1)</f>
        <v>0</v>
      </c>
      <c r="AQ321" s="215">
        <f ca="1">OFFSET(chronic_intake_assessment_1!$H$10,ROW()-ROW($I$11)+1,MATCH(AQ$11,(chronic_intake_assessment_1!$H$11:$AS$11),0)-1)</f>
        <v>0</v>
      </c>
      <c r="AR321" s="215">
        <f ca="1">OFFSET(chronic_intake_assessment_1!$H$10,ROW()-ROW($I$11)+1,MATCH(AR$11,(chronic_intake_assessment_1!$H$11:$AS$11),0)-1)</f>
        <v>0</v>
      </c>
    </row>
    <row r="322" spans="1:44" ht="30" hidden="1" customHeight="1" outlineLevel="3" x14ac:dyDescent="0.2">
      <c r="A322" s="31">
        <v>4</v>
      </c>
      <c r="B322" s="33">
        <v>900990</v>
      </c>
      <c r="C322" s="33"/>
      <c r="D322" s="33" t="s">
        <v>1272</v>
      </c>
      <c r="E322" s="33">
        <v>1</v>
      </c>
      <c r="F322" s="33"/>
      <c r="G322" s="211">
        <f>Table765[[#This Row],[crops included in co-ordinated 
monitoring programme]]</f>
        <v>0</v>
      </c>
      <c r="H322" s="211">
        <f>chronic_intake_assessment_1!G322</f>
        <v>0</v>
      </c>
      <c r="I322" s="215">
        <f ca="1">OFFSET(chronic_intake_assessment_1!$H$10,ROW()-ROW($I$11)+1,MATCH(I$11,(chronic_intake_assessment_1!$H$11:$AS$11),0)-1)</f>
        <v>0</v>
      </c>
      <c r="J322" s="215">
        <f ca="1">OFFSET(chronic_intake_assessment_1!$H$10,ROW()-ROW($I$11)+1,MATCH(J$11,(chronic_intake_assessment_1!$H$11:$AS$11),0)-1)</f>
        <v>0</v>
      </c>
      <c r="K322" s="215">
        <f ca="1">OFFSET(chronic_intake_assessment_1!$H$10,ROW()-ROW($I$11)+1,MATCH(K$11,(chronic_intake_assessment_1!$H$11:$AS$11),0)-1)</f>
        <v>0</v>
      </c>
      <c r="L322" s="215">
        <f ca="1">OFFSET(chronic_intake_assessment_1!$H$10,ROW()-ROW($I$11)+1,MATCH(L$11,(chronic_intake_assessment_1!$H$11:$AS$11),0)-1)</f>
        <v>0</v>
      </c>
      <c r="M322" s="215">
        <f ca="1">OFFSET(chronic_intake_assessment_1!$H$10,ROW()-ROW($I$11)+1,MATCH(M$11,(chronic_intake_assessment_1!$H$11:$AS$11),0)-1)</f>
        <v>0</v>
      </c>
      <c r="N322" s="215">
        <f ca="1">OFFSET(chronic_intake_assessment_1!$H$10,ROW()-ROW($I$11)+1,MATCH(N$11,(chronic_intake_assessment_1!$H$11:$AS$11),0)-1)</f>
        <v>0</v>
      </c>
      <c r="O322" s="215">
        <f ca="1">OFFSET(chronic_intake_assessment_1!$H$10,ROW()-ROW($I$11)+1,MATCH(O$11,(chronic_intake_assessment_1!$H$11:$AS$11),0)-1)</f>
        <v>0</v>
      </c>
      <c r="P322" s="215">
        <f ca="1">OFFSET(chronic_intake_assessment_1!$H$10,ROW()-ROW($I$11)+1,MATCH(P$11,(chronic_intake_assessment_1!$H$11:$AS$11),0)-1)</f>
        <v>0</v>
      </c>
      <c r="Q322" s="215">
        <f ca="1">OFFSET(chronic_intake_assessment_1!$H$10,ROW()-ROW($I$11)+1,MATCH(Q$11,(chronic_intake_assessment_1!$H$11:$AS$11),0)-1)</f>
        <v>0</v>
      </c>
      <c r="R322" s="215">
        <f ca="1">OFFSET(chronic_intake_assessment_1!$H$10,ROW()-ROW($I$11)+1,MATCH(R$11,(chronic_intake_assessment_1!$H$11:$AS$11),0)-1)</f>
        <v>0</v>
      </c>
      <c r="S322" s="215">
        <f ca="1">OFFSET(chronic_intake_assessment_1!$H$10,ROW()-ROW($I$11)+1,MATCH(S$11,(chronic_intake_assessment_1!$H$11:$AS$11),0)-1)</f>
        <v>0</v>
      </c>
      <c r="T322" s="215">
        <f ca="1">OFFSET(chronic_intake_assessment_1!$H$10,ROW()-ROW($I$11)+1,MATCH(T$11,(chronic_intake_assessment_1!$H$11:$AS$11),0)-1)</f>
        <v>0</v>
      </c>
      <c r="U322" s="215">
        <f ca="1">OFFSET(chronic_intake_assessment_1!$H$10,ROW()-ROW($I$11)+1,MATCH(U$11,(chronic_intake_assessment_1!$H$11:$AS$11),0)-1)</f>
        <v>0</v>
      </c>
      <c r="V322" s="215">
        <f ca="1">OFFSET(chronic_intake_assessment_1!$H$10,ROW()-ROW($I$11)+1,MATCH(V$11,(chronic_intake_assessment_1!$H$11:$AS$11),0)-1)</f>
        <v>0</v>
      </c>
      <c r="W322" s="215">
        <f ca="1">OFFSET(chronic_intake_assessment_1!$H$10,ROW()-ROW($I$11)+1,MATCH(W$11,(chronic_intake_assessment_1!$H$11:$AS$11),0)-1)</f>
        <v>0</v>
      </c>
      <c r="X322" s="215">
        <f ca="1">OFFSET(chronic_intake_assessment_1!$H$10,ROW()-ROW($I$11)+1,MATCH(X$11,(chronic_intake_assessment_1!$H$11:$AS$11),0)-1)</f>
        <v>0</v>
      </c>
      <c r="Y322" s="215">
        <f ca="1">OFFSET(chronic_intake_assessment_1!$H$10,ROW()-ROW($I$11)+1,MATCH(Y$11,(chronic_intake_assessment_1!$H$11:$AS$11),0)-1)</f>
        <v>0</v>
      </c>
      <c r="Z322" s="215">
        <f ca="1">OFFSET(chronic_intake_assessment_1!$H$10,ROW()-ROW($I$11)+1,MATCH(Z$11,(chronic_intake_assessment_1!$H$11:$AS$11),0)-1)</f>
        <v>0</v>
      </c>
      <c r="AA322" s="215">
        <f ca="1">OFFSET(chronic_intake_assessment_1!$H$10,ROW()-ROW($I$11)+1,MATCH(AA$11,(chronic_intake_assessment_1!$H$11:$AS$11),0)-1)</f>
        <v>0</v>
      </c>
      <c r="AB322" s="215">
        <f ca="1">OFFSET(chronic_intake_assessment_1!$H$10,ROW()-ROW($I$11)+1,MATCH(AB$11,(chronic_intake_assessment_1!$H$11:$AS$11),0)-1)</f>
        <v>0</v>
      </c>
      <c r="AC322" s="215">
        <f ca="1">OFFSET(chronic_intake_assessment_1!$H$10,ROW()-ROW($I$11)+1,MATCH(AC$11,(chronic_intake_assessment_1!$H$11:$AS$11),0)-1)</f>
        <v>0</v>
      </c>
      <c r="AD322" s="215">
        <f ca="1">OFFSET(chronic_intake_assessment_1!$H$10,ROW()-ROW($I$11)+1,MATCH(AD$11,(chronic_intake_assessment_1!$H$11:$AS$11),0)-1)</f>
        <v>0</v>
      </c>
      <c r="AE322" s="215">
        <f ca="1">OFFSET(chronic_intake_assessment_1!$H$10,ROW()-ROW($I$11)+1,MATCH(AE$11,(chronic_intake_assessment_1!$H$11:$AS$11),0)-1)</f>
        <v>0</v>
      </c>
      <c r="AF322" s="215">
        <f ca="1">OFFSET(chronic_intake_assessment_1!$H$10,ROW()-ROW($I$11)+1,MATCH(AF$11,(chronic_intake_assessment_1!$H$11:$AS$11),0)-1)</f>
        <v>0</v>
      </c>
      <c r="AG322" s="215">
        <f ca="1">OFFSET(chronic_intake_assessment_1!$H$10,ROW()-ROW($I$11)+1,MATCH(AG$11,(chronic_intake_assessment_1!$H$11:$AS$11),0)-1)</f>
        <v>0</v>
      </c>
      <c r="AH322" s="215">
        <f ca="1">OFFSET(chronic_intake_assessment_1!$H$10,ROW()-ROW($I$11)+1,MATCH(AH$11,(chronic_intake_assessment_1!$H$11:$AS$11),0)-1)</f>
        <v>0</v>
      </c>
      <c r="AI322" s="215">
        <f ca="1">OFFSET(chronic_intake_assessment_1!$H$10,ROW()-ROW($I$11)+1,MATCH(AI$11,(chronic_intake_assessment_1!$H$11:$AS$11),0)-1)</f>
        <v>0</v>
      </c>
      <c r="AJ322" s="215">
        <f ca="1">OFFSET(chronic_intake_assessment_1!$H$10,ROW()-ROW($I$11)+1,MATCH(AJ$11,(chronic_intake_assessment_1!$H$11:$AS$11),0)-1)</f>
        <v>0</v>
      </c>
      <c r="AK322" s="215">
        <f ca="1">OFFSET(chronic_intake_assessment_1!$H$10,ROW()-ROW($I$11)+1,MATCH(AK$11,(chronic_intake_assessment_1!$H$11:$AS$11),0)-1)</f>
        <v>0</v>
      </c>
      <c r="AL322" s="215">
        <f ca="1">OFFSET(chronic_intake_assessment_1!$H$10,ROW()-ROW($I$11)+1,MATCH(AL$11,(chronic_intake_assessment_1!$H$11:$AS$11),0)-1)</f>
        <v>0</v>
      </c>
      <c r="AM322" s="215">
        <f ca="1">OFFSET(chronic_intake_assessment_1!$H$10,ROW()-ROW($I$11)+1,MATCH(AM$11,(chronic_intake_assessment_1!$H$11:$AS$11),0)-1)</f>
        <v>0</v>
      </c>
      <c r="AN322" s="215">
        <f ca="1">OFFSET(chronic_intake_assessment_1!$H$10,ROW()-ROW($I$11)+1,MATCH(AN$11,(chronic_intake_assessment_1!$H$11:$AS$11),0)-1)</f>
        <v>0</v>
      </c>
      <c r="AO322" s="215">
        <f ca="1">OFFSET(chronic_intake_assessment_1!$H$10,ROW()-ROW($I$11)+1,MATCH(AO$11,(chronic_intake_assessment_1!$H$11:$AS$11),0)-1)</f>
        <v>0</v>
      </c>
      <c r="AP322" s="215">
        <f ca="1">OFFSET(chronic_intake_assessment_1!$H$10,ROW()-ROW($I$11)+1,MATCH(AP$11,(chronic_intake_assessment_1!$H$11:$AS$11),0)-1)</f>
        <v>0</v>
      </c>
      <c r="AQ322" s="215">
        <f ca="1">OFFSET(chronic_intake_assessment_1!$H$10,ROW()-ROW($I$11)+1,MATCH(AQ$11,(chronic_intake_assessment_1!$H$11:$AS$11),0)-1)</f>
        <v>0</v>
      </c>
      <c r="AR322" s="215">
        <f ca="1">OFFSET(chronic_intake_assessment_1!$H$10,ROW()-ROW($I$11)+1,MATCH(AR$11,(chronic_intake_assessment_1!$H$11:$AS$11),0)-1)</f>
        <v>0</v>
      </c>
    </row>
    <row r="323" spans="1:44" ht="30" hidden="1" customHeight="1" outlineLevel="3" x14ac:dyDescent="0.2">
      <c r="A323" s="3">
        <v>1</v>
      </c>
      <c r="B323" s="4">
        <v>1000000</v>
      </c>
      <c r="C323" s="4"/>
      <c r="D323" s="4" t="s">
        <v>1274</v>
      </c>
      <c r="E323" s="33"/>
      <c r="F323" s="33"/>
      <c r="G323" s="211">
        <f>Table765[[#This Row],[crops included in co-ordinated 
monitoring programme]]</f>
        <v>0</v>
      </c>
      <c r="H323" s="211">
        <f>chronic_intake_assessment_1!G323</f>
        <v>0</v>
      </c>
      <c r="I323" s="213">
        <f ca="1">OFFSET(chronic_intake_assessment_1!$H$10,ROW()-ROW($I$11)+1,MATCH(I$11,(chronic_intake_assessment_1!$H$11:$AS$11),0)-1)</f>
        <v>0</v>
      </c>
      <c r="J323" s="213">
        <f ca="1">OFFSET(chronic_intake_assessment_1!$H$10,ROW()-ROW($I$11)+1,MATCH(J$11,(chronic_intake_assessment_1!$H$11:$AS$11),0)-1)</f>
        <v>0</v>
      </c>
      <c r="K323" s="213">
        <f ca="1">OFFSET(chronic_intake_assessment_1!$H$10,ROW()-ROW($I$11)+1,MATCH(K$11,(chronic_intake_assessment_1!$H$11:$AS$11),0)-1)</f>
        <v>0</v>
      </c>
      <c r="L323" s="213">
        <f ca="1">OFFSET(chronic_intake_assessment_1!$H$10,ROW()-ROW($I$11)+1,MATCH(L$11,(chronic_intake_assessment_1!$H$11:$AS$11),0)-1)</f>
        <v>0</v>
      </c>
      <c r="M323" s="213">
        <f ca="1">OFFSET(chronic_intake_assessment_1!$H$10,ROW()-ROW($I$11)+1,MATCH(M$11,(chronic_intake_assessment_1!$H$11:$AS$11),0)-1)</f>
        <v>0</v>
      </c>
      <c r="N323" s="213">
        <f ca="1">OFFSET(chronic_intake_assessment_1!$H$10,ROW()-ROW($I$11)+1,MATCH(N$11,(chronic_intake_assessment_1!$H$11:$AS$11),0)-1)</f>
        <v>0</v>
      </c>
      <c r="O323" s="213">
        <f ca="1">OFFSET(chronic_intake_assessment_1!$H$10,ROW()-ROW($I$11)+1,MATCH(O$11,(chronic_intake_assessment_1!$H$11:$AS$11),0)-1)</f>
        <v>0</v>
      </c>
      <c r="P323" s="213">
        <f ca="1">OFFSET(chronic_intake_assessment_1!$H$10,ROW()-ROW($I$11)+1,MATCH(P$11,(chronic_intake_assessment_1!$H$11:$AS$11),0)-1)</f>
        <v>0</v>
      </c>
      <c r="Q323" s="213">
        <f ca="1">OFFSET(chronic_intake_assessment_1!$H$10,ROW()-ROW($I$11)+1,MATCH(Q$11,(chronic_intake_assessment_1!$H$11:$AS$11),0)-1)</f>
        <v>0</v>
      </c>
      <c r="R323" s="213">
        <f ca="1">OFFSET(chronic_intake_assessment_1!$H$10,ROW()-ROW($I$11)+1,MATCH(R$11,(chronic_intake_assessment_1!$H$11:$AS$11),0)-1)</f>
        <v>0</v>
      </c>
      <c r="S323" s="213">
        <f ca="1">OFFSET(chronic_intake_assessment_1!$H$10,ROW()-ROW($I$11)+1,MATCH(S$11,(chronic_intake_assessment_1!$H$11:$AS$11),0)-1)</f>
        <v>0</v>
      </c>
      <c r="T323" s="213">
        <f ca="1">OFFSET(chronic_intake_assessment_1!$H$10,ROW()-ROW($I$11)+1,MATCH(T$11,(chronic_intake_assessment_1!$H$11:$AS$11),0)-1)</f>
        <v>0</v>
      </c>
      <c r="U323" s="213">
        <f ca="1">OFFSET(chronic_intake_assessment_1!$H$10,ROW()-ROW($I$11)+1,MATCH(U$11,(chronic_intake_assessment_1!$H$11:$AS$11),0)-1)</f>
        <v>0</v>
      </c>
      <c r="V323" s="213">
        <f ca="1">OFFSET(chronic_intake_assessment_1!$H$10,ROW()-ROW($I$11)+1,MATCH(V$11,(chronic_intake_assessment_1!$H$11:$AS$11),0)-1)</f>
        <v>0</v>
      </c>
      <c r="W323" s="213">
        <f ca="1">OFFSET(chronic_intake_assessment_1!$H$10,ROW()-ROW($I$11)+1,MATCH(W$11,(chronic_intake_assessment_1!$H$11:$AS$11),0)-1)</f>
        <v>0</v>
      </c>
      <c r="X323" s="213">
        <f ca="1">OFFSET(chronic_intake_assessment_1!$H$10,ROW()-ROW($I$11)+1,MATCH(X$11,(chronic_intake_assessment_1!$H$11:$AS$11),0)-1)</f>
        <v>0</v>
      </c>
      <c r="Y323" s="213">
        <f ca="1">OFFSET(chronic_intake_assessment_1!$H$10,ROW()-ROW($I$11)+1,MATCH(Y$11,(chronic_intake_assessment_1!$H$11:$AS$11),0)-1)</f>
        <v>0</v>
      </c>
      <c r="Z323" s="213">
        <f ca="1">OFFSET(chronic_intake_assessment_1!$H$10,ROW()-ROW($I$11)+1,MATCH(Z$11,(chronic_intake_assessment_1!$H$11:$AS$11),0)-1)</f>
        <v>0</v>
      </c>
      <c r="AA323" s="213">
        <f ca="1">OFFSET(chronic_intake_assessment_1!$H$10,ROW()-ROW($I$11)+1,MATCH(AA$11,(chronic_intake_assessment_1!$H$11:$AS$11),0)-1)</f>
        <v>0</v>
      </c>
      <c r="AB323" s="213">
        <f ca="1">OFFSET(chronic_intake_assessment_1!$H$10,ROW()-ROW($I$11)+1,MATCH(AB$11,(chronic_intake_assessment_1!$H$11:$AS$11),0)-1)</f>
        <v>0</v>
      </c>
      <c r="AC323" s="213">
        <f ca="1">OFFSET(chronic_intake_assessment_1!$H$10,ROW()-ROW($I$11)+1,MATCH(AC$11,(chronic_intake_assessment_1!$H$11:$AS$11),0)-1)</f>
        <v>0</v>
      </c>
      <c r="AD323" s="213">
        <f ca="1">OFFSET(chronic_intake_assessment_1!$H$10,ROW()-ROW($I$11)+1,MATCH(AD$11,(chronic_intake_assessment_1!$H$11:$AS$11),0)-1)</f>
        <v>0</v>
      </c>
      <c r="AE323" s="213">
        <f ca="1">OFFSET(chronic_intake_assessment_1!$H$10,ROW()-ROW($I$11)+1,MATCH(AE$11,(chronic_intake_assessment_1!$H$11:$AS$11),0)-1)</f>
        <v>0</v>
      </c>
      <c r="AF323" s="213">
        <f ca="1">OFFSET(chronic_intake_assessment_1!$H$10,ROW()-ROW($I$11)+1,MATCH(AF$11,(chronic_intake_assessment_1!$H$11:$AS$11),0)-1)</f>
        <v>0</v>
      </c>
      <c r="AG323" s="213">
        <f ca="1">OFFSET(chronic_intake_assessment_1!$H$10,ROW()-ROW($I$11)+1,MATCH(AG$11,(chronic_intake_assessment_1!$H$11:$AS$11),0)-1)</f>
        <v>0</v>
      </c>
      <c r="AH323" s="213">
        <f ca="1">OFFSET(chronic_intake_assessment_1!$H$10,ROW()-ROW($I$11)+1,MATCH(AH$11,(chronic_intake_assessment_1!$H$11:$AS$11),0)-1)</f>
        <v>0</v>
      </c>
      <c r="AI323" s="213">
        <f ca="1">OFFSET(chronic_intake_assessment_1!$H$10,ROW()-ROW($I$11)+1,MATCH(AI$11,(chronic_intake_assessment_1!$H$11:$AS$11),0)-1)</f>
        <v>0</v>
      </c>
      <c r="AJ323" s="213">
        <f ca="1">OFFSET(chronic_intake_assessment_1!$H$10,ROW()-ROW($I$11)+1,MATCH(AJ$11,(chronic_intake_assessment_1!$H$11:$AS$11),0)-1)</f>
        <v>0</v>
      </c>
      <c r="AK323" s="213">
        <f ca="1">OFFSET(chronic_intake_assessment_1!$H$10,ROW()-ROW($I$11)+1,MATCH(AK$11,(chronic_intake_assessment_1!$H$11:$AS$11),0)-1)</f>
        <v>0</v>
      </c>
      <c r="AL323" s="213">
        <f ca="1">OFFSET(chronic_intake_assessment_1!$H$10,ROW()-ROW($I$11)+1,MATCH(AL$11,(chronic_intake_assessment_1!$H$11:$AS$11),0)-1)</f>
        <v>0</v>
      </c>
      <c r="AM323" s="213">
        <f ca="1">OFFSET(chronic_intake_assessment_1!$H$10,ROW()-ROW($I$11)+1,MATCH(AM$11,(chronic_intake_assessment_1!$H$11:$AS$11),0)-1)</f>
        <v>0</v>
      </c>
      <c r="AN323" s="213">
        <f ca="1">OFFSET(chronic_intake_assessment_1!$H$10,ROW()-ROW($I$11)+1,MATCH(AN$11,(chronic_intake_assessment_1!$H$11:$AS$11),0)-1)</f>
        <v>0</v>
      </c>
      <c r="AO323" s="213">
        <f ca="1">OFFSET(chronic_intake_assessment_1!$H$10,ROW()-ROW($I$11)+1,MATCH(AO$11,(chronic_intake_assessment_1!$H$11:$AS$11),0)-1)</f>
        <v>0</v>
      </c>
      <c r="AP323" s="213">
        <f ca="1">OFFSET(chronic_intake_assessment_1!$H$10,ROW()-ROW($I$11)+1,MATCH(AP$11,(chronic_intake_assessment_1!$H$11:$AS$11),0)-1)</f>
        <v>0</v>
      </c>
      <c r="AQ323" s="213">
        <f ca="1">OFFSET(chronic_intake_assessment_1!$H$10,ROW()-ROW($I$11)+1,MATCH(AQ$11,(chronic_intake_assessment_1!$H$11:$AS$11),0)-1)</f>
        <v>0</v>
      </c>
      <c r="AR323" s="213">
        <f ca="1">OFFSET(chronic_intake_assessment_1!$H$10,ROW()-ROW($I$11)+1,MATCH(AR$11,(chronic_intake_assessment_1!$H$11:$AS$11),0)-1)</f>
        <v>0</v>
      </c>
    </row>
    <row r="324" spans="1:44" ht="30" hidden="1" customHeight="1" outlineLevel="2" x14ac:dyDescent="0.2">
      <c r="A324" s="35">
        <v>2</v>
      </c>
      <c r="B324" s="36">
        <v>1010000</v>
      </c>
      <c r="C324" s="36"/>
      <c r="D324" s="36" t="s">
        <v>1276</v>
      </c>
      <c r="E324" s="33"/>
      <c r="F324" s="33" t="s">
        <v>1578</v>
      </c>
      <c r="G324" s="211">
        <f>Table765[[#This Row],[crops included in co-ordinated 
monitoring programme]]</f>
        <v>0</v>
      </c>
      <c r="H324" s="211">
        <f>chronic_intake_assessment_1!G324</f>
        <v>0</v>
      </c>
      <c r="I324" s="214">
        <f ca="1">OFFSET(chronic_intake_assessment_1!$H$10,ROW()-ROW($I$11)+1,MATCH(I$11,(chronic_intake_assessment_1!$H$11:$AS$11),0)-1)</f>
        <v>0</v>
      </c>
      <c r="J324" s="214">
        <f ca="1">OFFSET(chronic_intake_assessment_1!$H$10,ROW()-ROW($I$11)+1,MATCH(J$11,(chronic_intake_assessment_1!$H$11:$AS$11),0)-1)</f>
        <v>0</v>
      </c>
      <c r="K324" s="214">
        <f ca="1">OFFSET(chronic_intake_assessment_1!$H$10,ROW()-ROW($I$11)+1,MATCH(K$11,(chronic_intake_assessment_1!$H$11:$AS$11),0)-1)</f>
        <v>0</v>
      </c>
      <c r="L324" s="214">
        <f ca="1">OFFSET(chronic_intake_assessment_1!$H$10,ROW()-ROW($I$11)+1,MATCH(L$11,(chronic_intake_assessment_1!$H$11:$AS$11),0)-1)</f>
        <v>0</v>
      </c>
      <c r="M324" s="214">
        <f ca="1">OFFSET(chronic_intake_assessment_1!$H$10,ROW()-ROW($I$11)+1,MATCH(M$11,(chronic_intake_assessment_1!$H$11:$AS$11),0)-1)</f>
        <v>0</v>
      </c>
      <c r="N324" s="214">
        <f ca="1">OFFSET(chronic_intake_assessment_1!$H$10,ROW()-ROW($I$11)+1,MATCH(N$11,(chronic_intake_assessment_1!$H$11:$AS$11),0)-1)</f>
        <v>0</v>
      </c>
      <c r="O324" s="214">
        <f ca="1">OFFSET(chronic_intake_assessment_1!$H$10,ROW()-ROW($I$11)+1,MATCH(O$11,(chronic_intake_assessment_1!$H$11:$AS$11),0)-1)</f>
        <v>0</v>
      </c>
      <c r="P324" s="214">
        <f ca="1">OFFSET(chronic_intake_assessment_1!$H$10,ROW()-ROW($I$11)+1,MATCH(P$11,(chronic_intake_assessment_1!$H$11:$AS$11),0)-1)</f>
        <v>0</v>
      </c>
      <c r="Q324" s="214">
        <f ca="1">OFFSET(chronic_intake_assessment_1!$H$10,ROW()-ROW($I$11)+1,MATCH(Q$11,(chronic_intake_assessment_1!$H$11:$AS$11),0)-1)</f>
        <v>0</v>
      </c>
      <c r="R324" s="214">
        <f ca="1">OFFSET(chronic_intake_assessment_1!$H$10,ROW()-ROW($I$11)+1,MATCH(R$11,(chronic_intake_assessment_1!$H$11:$AS$11),0)-1)</f>
        <v>0</v>
      </c>
      <c r="S324" s="214">
        <f ca="1">OFFSET(chronic_intake_assessment_1!$H$10,ROW()-ROW($I$11)+1,MATCH(S$11,(chronic_intake_assessment_1!$H$11:$AS$11),0)-1)</f>
        <v>0</v>
      </c>
      <c r="T324" s="214">
        <f ca="1">OFFSET(chronic_intake_assessment_1!$H$10,ROW()-ROW($I$11)+1,MATCH(T$11,(chronic_intake_assessment_1!$H$11:$AS$11),0)-1)</f>
        <v>0</v>
      </c>
      <c r="U324" s="214">
        <f ca="1">OFFSET(chronic_intake_assessment_1!$H$10,ROW()-ROW($I$11)+1,MATCH(U$11,(chronic_intake_assessment_1!$H$11:$AS$11),0)-1)</f>
        <v>0</v>
      </c>
      <c r="V324" s="214">
        <f ca="1">OFFSET(chronic_intake_assessment_1!$H$10,ROW()-ROW($I$11)+1,MATCH(V$11,(chronic_intake_assessment_1!$H$11:$AS$11),0)-1)</f>
        <v>0</v>
      </c>
      <c r="W324" s="214">
        <f ca="1">OFFSET(chronic_intake_assessment_1!$H$10,ROW()-ROW($I$11)+1,MATCH(W$11,(chronic_intake_assessment_1!$H$11:$AS$11),0)-1)</f>
        <v>0</v>
      </c>
      <c r="X324" s="214">
        <f ca="1">OFFSET(chronic_intake_assessment_1!$H$10,ROW()-ROW($I$11)+1,MATCH(X$11,(chronic_intake_assessment_1!$H$11:$AS$11),0)-1)</f>
        <v>0</v>
      </c>
      <c r="Y324" s="214">
        <f ca="1">OFFSET(chronic_intake_assessment_1!$H$10,ROW()-ROW($I$11)+1,MATCH(Y$11,(chronic_intake_assessment_1!$H$11:$AS$11),0)-1)</f>
        <v>0</v>
      </c>
      <c r="Z324" s="214">
        <f ca="1">OFFSET(chronic_intake_assessment_1!$H$10,ROW()-ROW($I$11)+1,MATCH(Z$11,(chronic_intake_assessment_1!$H$11:$AS$11),0)-1)</f>
        <v>0</v>
      </c>
      <c r="AA324" s="214">
        <f ca="1">OFFSET(chronic_intake_assessment_1!$H$10,ROW()-ROW($I$11)+1,MATCH(AA$11,(chronic_intake_assessment_1!$H$11:$AS$11),0)-1)</f>
        <v>0</v>
      </c>
      <c r="AB324" s="214">
        <f ca="1">OFFSET(chronic_intake_assessment_1!$H$10,ROW()-ROW($I$11)+1,MATCH(AB$11,(chronic_intake_assessment_1!$H$11:$AS$11),0)-1)</f>
        <v>0</v>
      </c>
      <c r="AC324" s="214">
        <f ca="1">OFFSET(chronic_intake_assessment_1!$H$10,ROW()-ROW($I$11)+1,MATCH(AC$11,(chronic_intake_assessment_1!$H$11:$AS$11),0)-1)</f>
        <v>0</v>
      </c>
      <c r="AD324" s="214">
        <f ca="1">OFFSET(chronic_intake_assessment_1!$H$10,ROW()-ROW($I$11)+1,MATCH(AD$11,(chronic_intake_assessment_1!$H$11:$AS$11),0)-1)</f>
        <v>0</v>
      </c>
      <c r="AE324" s="214">
        <f ca="1">OFFSET(chronic_intake_assessment_1!$H$10,ROW()-ROW($I$11)+1,MATCH(AE$11,(chronic_intake_assessment_1!$H$11:$AS$11),0)-1)</f>
        <v>0</v>
      </c>
      <c r="AF324" s="214">
        <f ca="1">OFFSET(chronic_intake_assessment_1!$H$10,ROW()-ROW($I$11)+1,MATCH(AF$11,(chronic_intake_assessment_1!$H$11:$AS$11),0)-1)</f>
        <v>0</v>
      </c>
      <c r="AG324" s="214">
        <f ca="1">OFFSET(chronic_intake_assessment_1!$H$10,ROW()-ROW($I$11)+1,MATCH(AG$11,(chronic_intake_assessment_1!$H$11:$AS$11),0)-1)</f>
        <v>0</v>
      </c>
      <c r="AH324" s="214">
        <f ca="1">OFFSET(chronic_intake_assessment_1!$H$10,ROW()-ROW($I$11)+1,MATCH(AH$11,(chronic_intake_assessment_1!$H$11:$AS$11),0)-1)</f>
        <v>0</v>
      </c>
      <c r="AI324" s="214">
        <f ca="1">OFFSET(chronic_intake_assessment_1!$H$10,ROW()-ROW($I$11)+1,MATCH(AI$11,(chronic_intake_assessment_1!$H$11:$AS$11),0)-1)</f>
        <v>0</v>
      </c>
      <c r="AJ324" s="214">
        <f ca="1">OFFSET(chronic_intake_assessment_1!$H$10,ROW()-ROW($I$11)+1,MATCH(AJ$11,(chronic_intake_assessment_1!$H$11:$AS$11),0)-1)</f>
        <v>0</v>
      </c>
      <c r="AK324" s="214">
        <f ca="1">OFFSET(chronic_intake_assessment_1!$H$10,ROW()-ROW($I$11)+1,MATCH(AK$11,(chronic_intake_assessment_1!$H$11:$AS$11),0)-1)</f>
        <v>0</v>
      </c>
      <c r="AL324" s="214">
        <f ca="1">OFFSET(chronic_intake_assessment_1!$H$10,ROW()-ROW($I$11)+1,MATCH(AL$11,(chronic_intake_assessment_1!$H$11:$AS$11),0)-1)</f>
        <v>0</v>
      </c>
      <c r="AM324" s="214">
        <f ca="1">OFFSET(chronic_intake_assessment_1!$H$10,ROW()-ROW($I$11)+1,MATCH(AM$11,(chronic_intake_assessment_1!$H$11:$AS$11),0)-1)</f>
        <v>0</v>
      </c>
      <c r="AN324" s="214">
        <f ca="1">OFFSET(chronic_intake_assessment_1!$H$10,ROW()-ROW($I$11)+1,MATCH(AN$11,(chronic_intake_assessment_1!$H$11:$AS$11),0)-1)</f>
        <v>0</v>
      </c>
      <c r="AO324" s="214">
        <f ca="1">OFFSET(chronic_intake_assessment_1!$H$10,ROW()-ROW($I$11)+1,MATCH(AO$11,(chronic_intake_assessment_1!$H$11:$AS$11),0)-1)</f>
        <v>0</v>
      </c>
      <c r="AP324" s="214">
        <f ca="1">OFFSET(chronic_intake_assessment_1!$H$10,ROW()-ROW($I$11)+1,MATCH(AP$11,(chronic_intake_assessment_1!$H$11:$AS$11),0)-1)</f>
        <v>0</v>
      </c>
      <c r="AQ324" s="214">
        <f ca="1">OFFSET(chronic_intake_assessment_1!$H$10,ROW()-ROW($I$11)+1,MATCH(AQ$11,(chronic_intake_assessment_1!$H$11:$AS$11),0)-1)</f>
        <v>0</v>
      </c>
      <c r="AR324" s="214">
        <f ca="1">OFFSET(chronic_intake_assessment_1!$H$10,ROW()-ROW($I$11)+1,MATCH(AR$11,(chronic_intake_assessment_1!$H$11:$AS$11),0)-1)</f>
        <v>0</v>
      </c>
    </row>
    <row r="325" spans="1:44" ht="30" hidden="1" customHeight="1" outlineLevel="3" x14ac:dyDescent="0.2">
      <c r="A325" s="7">
        <v>3</v>
      </c>
      <c r="B325" s="8">
        <v>1011000</v>
      </c>
      <c r="C325" s="8"/>
      <c r="D325" s="8" t="s">
        <v>729</v>
      </c>
      <c r="E325" s="33">
        <v>1</v>
      </c>
      <c r="F325" s="33"/>
      <c r="G325" s="211">
        <f>Table765[[#This Row],[crops included in co-ordinated 
monitoring programme]]</f>
        <v>0</v>
      </c>
      <c r="H325" s="211">
        <f>chronic_intake_assessment_1!G325</f>
        <v>0</v>
      </c>
      <c r="I325" s="218">
        <f ca="1">OFFSET(chronic_intake_assessment_1!$H$10,ROW()-ROW($I$11)+1,MATCH(I$11,(chronic_intake_assessment_1!$H$11:$AS$11),0)-1)</f>
        <v>0</v>
      </c>
      <c r="J325" s="218">
        <f ca="1">OFFSET(chronic_intake_assessment_1!$H$10,ROW()-ROW($I$11)+1,MATCH(J$11,(chronic_intake_assessment_1!$H$11:$AS$11),0)-1)</f>
        <v>0</v>
      </c>
      <c r="K325" s="218">
        <f ca="1">OFFSET(chronic_intake_assessment_1!$H$10,ROW()-ROW($I$11)+1,MATCH(K$11,(chronic_intake_assessment_1!$H$11:$AS$11),0)-1)</f>
        <v>0</v>
      </c>
      <c r="L325" s="218">
        <f ca="1">OFFSET(chronic_intake_assessment_1!$H$10,ROW()-ROW($I$11)+1,MATCH(L$11,(chronic_intake_assessment_1!$H$11:$AS$11),0)-1)</f>
        <v>0</v>
      </c>
      <c r="M325" s="218">
        <f ca="1">OFFSET(chronic_intake_assessment_1!$H$10,ROW()-ROW($I$11)+1,MATCH(M$11,(chronic_intake_assessment_1!$H$11:$AS$11),0)-1)</f>
        <v>0</v>
      </c>
      <c r="N325" s="218">
        <f ca="1">OFFSET(chronic_intake_assessment_1!$H$10,ROW()-ROW($I$11)+1,MATCH(N$11,(chronic_intake_assessment_1!$H$11:$AS$11),0)-1)</f>
        <v>0</v>
      </c>
      <c r="O325" s="218">
        <f ca="1">OFFSET(chronic_intake_assessment_1!$H$10,ROW()-ROW($I$11)+1,MATCH(O$11,(chronic_intake_assessment_1!$H$11:$AS$11),0)-1)</f>
        <v>0</v>
      </c>
      <c r="P325" s="218">
        <f ca="1">OFFSET(chronic_intake_assessment_1!$H$10,ROW()-ROW($I$11)+1,MATCH(P$11,(chronic_intake_assessment_1!$H$11:$AS$11),0)-1)</f>
        <v>0</v>
      </c>
      <c r="Q325" s="218">
        <f ca="1">OFFSET(chronic_intake_assessment_1!$H$10,ROW()-ROW($I$11)+1,MATCH(Q$11,(chronic_intake_assessment_1!$H$11:$AS$11),0)-1)</f>
        <v>0</v>
      </c>
      <c r="R325" s="218">
        <f ca="1">OFFSET(chronic_intake_assessment_1!$H$10,ROW()-ROW($I$11)+1,MATCH(R$11,(chronic_intake_assessment_1!$H$11:$AS$11),0)-1)</f>
        <v>0</v>
      </c>
      <c r="S325" s="218">
        <f ca="1">OFFSET(chronic_intake_assessment_1!$H$10,ROW()-ROW($I$11)+1,MATCH(S$11,(chronic_intake_assessment_1!$H$11:$AS$11),0)-1)</f>
        <v>0</v>
      </c>
      <c r="T325" s="218">
        <f ca="1">OFFSET(chronic_intake_assessment_1!$H$10,ROW()-ROW($I$11)+1,MATCH(T$11,(chronic_intake_assessment_1!$H$11:$AS$11),0)-1)</f>
        <v>0</v>
      </c>
      <c r="U325" s="218">
        <f ca="1">OFFSET(chronic_intake_assessment_1!$H$10,ROW()-ROW($I$11)+1,MATCH(U$11,(chronic_intake_assessment_1!$H$11:$AS$11),0)-1)</f>
        <v>0</v>
      </c>
      <c r="V325" s="218">
        <f ca="1">OFFSET(chronic_intake_assessment_1!$H$10,ROW()-ROW($I$11)+1,MATCH(V$11,(chronic_intake_assessment_1!$H$11:$AS$11),0)-1)</f>
        <v>0</v>
      </c>
      <c r="W325" s="218">
        <f ca="1">OFFSET(chronic_intake_assessment_1!$H$10,ROW()-ROW($I$11)+1,MATCH(W$11,(chronic_intake_assessment_1!$H$11:$AS$11),0)-1)</f>
        <v>0</v>
      </c>
      <c r="X325" s="218">
        <f ca="1">OFFSET(chronic_intake_assessment_1!$H$10,ROW()-ROW($I$11)+1,MATCH(X$11,(chronic_intake_assessment_1!$H$11:$AS$11),0)-1)</f>
        <v>0</v>
      </c>
      <c r="Y325" s="218">
        <f ca="1">OFFSET(chronic_intake_assessment_1!$H$10,ROW()-ROW($I$11)+1,MATCH(Y$11,(chronic_intake_assessment_1!$H$11:$AS$11),0)-1)</f>
        <v>0</v>
      </c>
      <c r="Z325" s="218">
        <f ca="1">OFFSET(chronic_intake_assessment_1!$H$10,ROW()-ROW($I$11)+1,MATCH(Z$11,(chronic_intake_assessment_1!$H$11:$AS$11),0)-1)</f>
        <v>0</v>
      </c>
      <c r="AA325" s="218">
        <f ca="1">OFFSET(chronic_intake_assessment_1!$H$10,ROW()-ROW($I$11)+1,MATCH(AA$11,(chronic_intake_assessment_1!$H$11:$AS$11),0)-1)</f>
        <v>0</v>
      </c>
      <c r="AB325" s="218">
        <f ca="1">OFFSET(chronic_intake_assessment_1!$H$10,ROW()-ROW($I$11)+1,MATCH(AB$11,(chronic_intake_assessment_1!$H$11:$AS$11),0)-1)</f>
        <v>0</v>
      </c>
      <c r="AC325" s="218">
        <f ca="1">OFFSET(chronic_intake_assessment_1!$H$10,ROW()-ROW($I$11)+1,MATCH(AC$11,(chronic_intake_assessment_1!$H$11:$AS$11),0)-1)</f>
        <v>0</v>
      </c>
      <c r="AD325" s="218">
        <f ca="1">OFFSET(chronic_intake_assessment_1!$H$10,ROW()-ROW($I$11)+1,MATCH(AD$11,(chronic_intake_assessment_1!$H$11:$AS$11),0)-1)</f>
        <v>0</v>
      </c>
      <c r="AE325" s="218">
        <f ca="1">OFFSET(chronic_intake_assessment_1!$H$10,ROW()-ROW($I$11)+1,MATCH(AE$11,(chronic_intake_assessment_1!$H$11:$AS$11),0)-1)</f>
        <v>0</v>
      </c>
      <c r="AF325" s="218">
        <f ca="1">OFFSET(chronic_intake_assessment_1!$H$10,ROW()-ROW($I$11)+1,MATCH(AF$11,(chronic_intake_assessment_1!$H$11:$AS$11),0)-1)</f>
        <v>0</v>
      </c>
      <c r="AG325" s="218">
        <f ca="1">OFFSET(chronic_intake_assessment_1!$H$10,ROW()-ROW($I$11)+1,MATCH(AG$11,(chronic_intake_assessment_1!$H$11:$AS$11),0)-1)</f>
        <v>0</v>
      </c>
      <c r="AH325" s="218">
        <f ca="1">OFFSET(chronic_intake_assessment_1!$H$10,ROW()-ROW($I$11)+1,MATCH(AH$11,(chronic_intake_assessment_1!$H$11:$AS$11),0)-1)</f>
        <v>0</v>
      </c>
      <c r="AI325" s="218">
        <f ca="1">OFFSET(chronic_intake_assessment_1!$H$10,ROW()-ROW($I$11)+1,MATCH(AI$11,(chronic_intake_assessment_1!$H$11:$AS$11),0)-1)</f>
        <v>0</v>
      </c>
      <c r="AJ325" s="218">
        <f ca="1">OFFSET(chronic_intake_assessment_1!$H$10,ROW()-ROW($I$11)+1,MATCH(AJ$11,(chronic_intake_assessment_1!$H$11:$AS$11),0)-1)</f>
        <v>0</v>
      </c>
      <c r="AK325" s="218">
        <f ca="1">OFFSET(chronic_intake_assessment_1!$H$10,ROW()-ROW($I$11)+1,MATCH(AK$11,(chronic_intake_assessment_1!$H$11:$AS$11),0)-1)</f>
        <v>0</v>
      </c>
      <c r="AL325" s="218">
        <f ca="1">OFFSET(chronic_intake_assessment_1!$H$10,ROW()-ROW($I$11)+1,MATCH(AL$11,(chronic_intake_assessment_1!$H$11:$AS$11),0)-1)</f>
        <v>0</v>
      </c>
      <c r="AM325" s="218">
        <f ca="1">OFFSET(chronic_intake_assessment_1!$H$10,ROW()-ROW($I$11)+1,MATCH(AM$11,(chronic_intake_assessment_1!$H$11:$AS$11),0)-1)</f>
        <v>0</v>
      </c>
      <c r="AN325" s="218">
        <f ca="1">OFFSET(chronic_intake_assessment_1!$H$10,ROW()-ROW($I$11)+1,MATCH(AN$11,(chronic_intake_assessment_1!$H$11:$AS$11),0)-1)</f>
        <v>0</v>
      </c>
      <c r="AO325" s="218">
        <f ca="1">OFFSET(chronic_intake_assessment_1!$H$10,ROW()-ROW($I$11)+1,MATCH(AO$11,(chronic_intake_assessment_1!$H$11:$AS$11),0)-1)</f>
        <v>0</v>
      </c>
      <c r="AP325" s="218">
        <f ca="1">OFFSET(chronic_intake_assessment_1!$H$10,ROW()-ROW($I$11)+1,MATCH(AP$11,(chronic_intake_assessment_1!$H$11:$AS$11),0)-1)</f>
        <v>0</v>
      </c>
      <c r="AQ325" s="218">
        <f ca="1">OFFSET(chronic_intake_assessment_1!$H$10,ROW()-ROW($I$11)+1,MATCH(AQ$11,(chronic_intake_assessment_1!$H$11:$AS$11),0)-1)</f>
        <v>0</v>
      </c>
      <c r="AR325" s="218">
        <f ca="1">OFFSET(chronic_intake_assessment_1!$H$10,ROW()-ROW($I$11)+1,MATCH(AR$11,(chronic_intake_assessment_1!$H$11:$AS$11),0)-1)</f>
        <v>0</v>
      </c>
    </row>
    <row r="326" spans="1:44" ht="30" hidden="1" customHeight="1" outlineLevel="3" x14ac:dyDescent="0.2">
      <c r="A326" s="31">
        <v>4</v>
      </c>
      <c r="B326" s="33">
        <v>1011010</v>
      </c>
      <c r="C326" s="33"/>
      <c r="D326" s="33" t="s">
        <v>854</v>
      </c>
      <c r="E326" s="33">
        <v>1</v>
      </c>
      <c r="F326" s="33"/>
      <c r="G326" s="211">
        <f>Table765[[#This Row],[crops included in co-ordinated 
monitoring programme]]</f>
        <v>0</v>
      </c>
      <c r="H326" s="211">
        <f>chronic_intake_assessment_1!G326</f>
        <v>0</v>
      </c>
      <c r="I326" s="215">
        <f ca="1">OFFSET(chronic_intake_assessment_1!$H$10,ROW()-ROW($I$11)+1,MATCH(I$11,(chronic_intake_assessment_1!$H$11:$AS$11),0)-1)</f>
        <v>0</v>
      </c>
      <c r="J326" s="215">
        <f ca="1">OFFSET(chronic_intake_assessment_1!$H$10,ROW()-ROW($I$11)+1,MATCH(J$11,(chronic_intake_assessment_1!$H$11:$AS$11),0)-1)</f>
        <v>0</v>
      </c>
      <c r="K326" s="215">
        <f ca="1">OFFSET(chronic_intake_assessment_1!$H$10,ROW()-ROW($I$11)+1,MATCH(K$11,(chronic_intake_assessment_1!$H$11:$AS$11),0)-1)</f>
        <v>0</v>
      </c>
      <c r="L326" s="215">
        <f ca="1">OFFSET(chronic_intake_assessment_1!$H$10,ROW()-ROW($I$11)+1,MATCH(L$11,(chronic_intake_assessment_1!$H$11:$AS$11),0)-1)</f>
        <v>0</v>
      </c>
      <c r="M326" s="215">
        <f ca="1">OFFSET(chronic_intake_assessment_1!$H$10,ROW()-ROW($I$11)+1,MATCH(M$11,(chronic_intake_assessment_1!$H$11:$AS$11),0)-1)</f>
        <v>0</v>
      </c>
      <c r="N326" s="215">
        <f ca="1">OFFSET(chronic_intake_assessment_1!$H$10,ROW()-ROW($I$11)+1,MATCH(N$11,(chronic_intake_assessment_1!$H$11:$AS$11),0)-1)</f>
        <v>0</v>
      </c>
      <c r="O326" s="215">
        <f ca="1">OFFSET(chronic_intake_assessment_1!$H$10,ROW()-ROW($I$11)+1,MATCH(O$11,(chronic_intake_assessment_1!$H$11:$AS$11),0)-1)</f>
        <v>0</v>
      </c>
      <c r="P326" s="215">
        <f ca="1">OFFSET(chronic_intake_assessment_1!$H$10,ROW()-ROW($I$11)+1,MATCH(P$11,(chronic_intake_assessment_1!$H$11:$AS$11),0)-1)</f>
        <v>0</v>
      </c>
      <c r="Q326" s="215">
        <f ca="1">OFFSET(chronic_intake_assessment_1!$H$10,ROW()-ROW($I$11)+1,MATCH(Q$11,(chronic_intake_assessment_1!$H$11:$AS$11),0)-1)</f>
        <v>0</v>
      </c>
      <c r="R326" s="215">
        <f ca="1">OFFSET(chronic_intake_assessment_1!$H$10,ROW()-ROW($I$11)+1,MATCH(R$11,(chronic_intake_assessment_1!$H$11:$AS$11),0)-1)</f>
        <v>0</v>
      </c>
      <c r="S326" s="215">
        <f ca="1">OFFSET(chronic_intake_assessment_1!$H$10,ROW()-ROW($I$11)+1,MATCH(S$11,(chronic_intake_assessment_1!$H$11:$AS$11),0)-1)</f>
        <v>0</v>
      </c>
      <c r="T326" s="215">
        <f ca="1">OFFSET(chronic_intake_assessment_1!$H$10,ROW()-ROW($I$11)+1,MATCH(T$11,(chronic_intake_assessment_1!$H$11:$AS$11),0)-1)</f>
        <v>0</v>
      </c>
      <c r="U326" s="215">
        <f ca="1">OFFSET(chronic_intake_assessment_1!$H$10,ROW()-ROW($I$11)+1,MATCH(U$11,(chronic_intake_assessment_1!$H$11:$AS$11),0)-1)</f>
        <v>0</v>
      </c>
      <c r="V326" s="215">
        <f ca="1">OFFSET(chronic_intake_assessment_1!$H$10,ROW()-ROW($I$11)+1,MATCH(V$11,(chronic_intake_assessment_1!$H$11:$AS$11),0)-1)</f>
        <v>0</v>
      </c>
      <c r="W326" s="215">
        <f ca="1">OFFSET(chronic_intake_assessment_1!$H$10,ROW()-ROW($I$11)+1,MATCH(W$11,(chronic_intake_assessment_1!$H$11:$AS$11),0)-1)</f>
        <v>0</v>
      </c>
      <c r="X326" s="215">
        <f ca="1">OFFSET(chronic_intake_assessment_1!$H$10,ROW()-ROW($I$11)+1,MATCH(X$11,(chronic_intake_assessment_1!$H$11:$AS$11),0)-1)</f>
        <v>0</v>
      </c>
      <c r="Y326" s="215">
        <f ca="1">OFFSET(chronic_intake_assessment_1!$H$10,ROW()-ROW($I$11)+1,MATCH(Y$11,(chronic_intake_assessment_1!$H$11:$AS$11),0)-1)</f>
        <v>0</v>
      </c>
      <c r="Z326" s="215">
        <f ca="1">OFFSET(chronic_intake_assessment_1!$H$10,ROW()-ROW($I$11)+1,MATCH(Z$11,(chronic_intake_assessment_1!$H$11:$AS$11),0)-1)</f>
        <v>0</v>
      </c>
      <c r="AA326" s="215">
        <f ca="1">OFFSET(chronic_intake_assessment_1!$H$10,ROW()-ROW($I$11)+1,MATCH(AA$11,(chronic_intake_assessment_1!$H$11:$AS$11),0)-1)</f>
        <v>0</v>
      </c>
      <c r="AB326" s="215">
        <f ca="1">OFFSET(chronic_intake_assessment_1!$H$10,ROW()-ROW($I$11)+1,MATCH(AB$11,(chronic_intake_assessment_1!$H$11:$AS$11),0)-1)</f>
        <v>0</v>
      </c>
      <c r="AC326" s="215">
        <f ca="1">OFFSET(chronic_intake_assessment_1!$H$10,ROW()-ROW($I$11)+1,MATCH(AC$11,(chronic_intake_assessment_1!$H$11:$AS$11),0)-1)</f>
        <v>0</v>
      </c>
      <c r="AD326" s="215">
        <f ca="1">OFFSET(chronic_intake_assessment_1!$H$10,ROW()-ROW($I$11)+1,MATCH(AD$11,(chronic_intake_assessment_1!$H$11:$AS$11),0)-1)</f>
        <v>0</v>
      </c>
      <c r="AE326" s="215">
        <f ca="1">OFFSET(chronic_intake_assessment_1!$H$10,ROW()-ROW($I$11)+1,MATCH(AE$11,(chronic_intake_assessment_1!$H$11:$AS$11),0)-1)</f>
        <v>0</v>
      </c>
      <c r="AF326" s="215">
        <f ca="1">OFFSET(chronic_intake_assessment_1!$H$10,ROW()-ROW($I$11)+1,MATCH(AF$11,(chronic_intake_assessment_1!$H$11:$AS$11),0)-1)</f>
        <v>0</v>
      </c>
      <c r="AG326" s="215">
        <f ca="1">OFFSET(chronic_intake_assessment_1!$H$10,ROW()-ROW($I$11)+1,MATCH(AG$11,(chronic_intake_assessment_1!$H$11:$AS$11),0)-1)</f>
        <v>0</v>
      </c>
      <c r="AH326" s="215">
        <f ca="1">OFFSET(chronic_intake_assessment_1!$H$10,ROW()-ROW($I$11)+1,MATCH(AH$11,(chronic_intake_assessment_1!$H$11:$AS$11),0)-1)</f>
        <v>0</v>
      </c>
      <c r="AI326" s="215">
        <f ca="1">OFFSET(chronic_intake_assessment_1!$H$10,ROW()-ROW($I$11)+1,MATCH(AI$11,(chronic_intake_assessment_1!$H$11:$AS$11),0)-1)</f>
        <v>0</v>
      </c>
      <c r="AJ326" s="215">
        <f ca="1">OFFSET(chronic_intake_assessment_1!$H$10,ROW()-ROW($I$11)+1,MATCH(AJ$11,(chronic_intake_assessment_1!$H$11:$AS$11),0)-1)</f>
        <v>0</v>
      </c>
      <c r="AK326" s="215">
        <f ca="1">OFFSET(chronic_intake_assessment_1!$H$10,ROW()-ROW($I$11)+1,MATCH(AK$11,(chronic_intake_assessment_1!$H$11:$AS$11),0)-1)</f>
        <v>0</v>
      </c>
      <c r="AL326" s="215">
        <f ca="1">OFFSET(chronic_intake_assessment_1!$H$10,ROW()-ROW($I$11)+1,MATCH(AL$11,(chronic_intake_assessment_1!$H$11:$AS$11),0)-1)</f>
        <v>0</v>
      </c>
      <c r="AM326" s="215">
        <f ca="1">OFFSET(chronic_intake_assessment_1!$H$10,ROW()-ROW($I$11)+1,MATCH(AM$11,(chronic_intake_assessment_1!$H$11:$AS$11),0)-1)</f>
        <v>0</v>
      </c>
      <c r="AN326" s="215">
        <f ca="1">OFFSET(chronic_intake_assessment_1!$H$10,ROW()-ROW($I$11)+1,MATCH(AN$11,(chronic_intake_assessment_1!$H$11:$AS$11),0)-1)</f>
        <v>0</v>
      </c>
      <c r="AO326" s="215">
        <f ca="1">OFFSET(chronic_intake_assessment_1!$H$10,ROW()-ROW($I$11)+1,MATCH(AO$11,(chronic_intake_assessment_1!$H$11:$AS$11),0)-1)</f>
        <v>0</v>
      </c>
      <c r="AP326" s="215">
        <f ca="1">OFFSET(chronic_intake_assessment_1!$H$10,ROW()-ROW($I$11)+1,MATCH(AP$11,(chronic_intake_assessment_1!$H$11:$AS$11),0)-1)</f>
        <v>0</v>
      </c>
      <c r="AQ326" s="215">
        <f ca="1">OFFSET(chronic_intake_assessment_1!$H$10,ROW()-ROW($I$11)+1,MATCH(AQ$11,(chronic_intake_assessment_1!$H$11:$AS$11),0)-1)</f>
        <v>0</v>
      </c>
      <c r="AR326" s="215">
        <f ca="1">OFFSET(chronic_intake_assessment_1!$H$10,ROW()-ROW($I$11)+1,MATCH(AR$11,(chronic_intake_assessment_1!$H$11:$AS$11),0)-1)</f>
        <v>0</v>
      </c>
    </row>
    <row r="327" spans="1:44" ht="30" customHeight="1" outlineLevel="3" x14ac:dyDescent="0.2">
      <c r="A327" s="31">
        <v>4</v>
      </c>
      <c r="B327" s="33">
        <v>1011020</v>
      </c>
      <c r="C327" s="33"/>
      <c r="D327" s="33" t="s">
        <v>731</v>
      </c>
      <c r="E327" s="33">
        <v>1</v>
      </c>
      <c r="F327" s="33"/>
      <c r="G327" s="211">
        <f>Table765[[#This Row],[crops included in co-ordinated 
monitoring programme]]</f>
        <v>2019</v>
      </c>
      <c r="H327" s="211">
        <f>chronic_intake_assessment_1!G327</f>
        <v>0</v>
      </c>
      <c r="I327" s="215">
        <f ca="1">OFFSET(chronic_intake_assessment_1!$H$10,ROW()-ROW($I$11)+1,MATCH(I$11,(chronic_intake_assessment_1!$H$11:$AS$11),0)-1)</f>
        <v>0</v>
      </c>
      <c r="J327" s="215">
        <f ca="1">OFFSET(chronic_intake_assessment_1!$H$10,ROW()-ROW($I$11)+1,MATCH(J$11,(chronic_intake_assessment_1!$H$11:$AS$11),0)-1)</f>
        <v>0</v>
      </c>
      <c r="K327" s="215">
        <f ca="1">OFFSET(chronic_intake_assessment_1!$H$10,ROW()-ROW($I$11)+1,MATCH(K$11,(chronic_intake_assessment_1!$H$11:$AS$11),0)-1)</f>
        <v>0</v>
      </c>
      <c r="L327" s="215">
        <f ca="1">OFFSET(chronic_intake_assessment_1!$H$10,ROW()-ROW($I$11)+1,MATCH(L$11,(chronic_intake_assessment_1!$H$11:$AS$11),0)-1)</f>
        <v>0</v>
      </c>
      <c r="M327" s="215">
        <f ca="1">OFFSET(chronic_intake_assessment_1!$H$10,ROW()-ROW($I$11)+1,MATCH(M$11,(chronic_intake_assessment_1!$H$11:$AS$11),0)-1)</f>
        <v>0</v>
      </c>
      <c r="N327" s="215">
        <f ca="1">OFFSET(chronic_intake_assessment_1!$H$10,ROW()-ROW($I$11)+1,MATCH(N$11,(chronic_intake_assessment_1!$H$11:$AS$11),0)-1)</f>
        <v>0</v>
      </c>
      <c r="O327" s="215">
        <f ca="1">OFFSET(chronic_intake_assessment_1!$H$10,ROW()-ROW($I$11)+1,MATCH(O$11,(chronic_intake_assessment_1!$H$11:$AS$11),0)-1)</f>
        <v>0</v>
      </c>
      <c r="P327" s="215">
        <f ca="1">OFFSET(chronic_intake_assessment_1!$H$10,ROW()-ROW($I$11)+1,MATCH(P$11,(chronic_intake_assessment_1!$H$11:$AS$11),0)-1)</f>
        <v>0</v>
      </c>
      <c r="Q327" s="215">
        <f ca="1">OFFSET(chronic_intake_assessment_1!$H$10,ROW()-ROW($I$11)+1,MATCH(Q$11,(chronic_intake_assessment_1!$H$11:$AS$11),0)-1)</f>
        <v>0</v>
      </c>
      <c r="R327" s="215">
        <f ca="1">OFFSET(chronic_intake_assessment_1!$H$10,ROW()-ROW($I$11)+1,MATCH(R$11,(chronic_intake_assessment_1!$H$11:$AS$11),0)-1)</f>
        <v>0</v>
      </c>
      <c r="S327" s="215">
        <f ca="1">OFFSET(chronic_intake_assessment_1!$H$10,ROW()-ROW($I$11)+1,MATCH(S$11,(chronic_intake_assessment_1!$H$11:$AS$11),0)-1)</f>
        <v>0</v>
      </c>
      <c r="T327" s="215">
        <f ca="1">OFFSET(chronic_intake_assessment_1!$H$10,ROW()-ROW($I$11)+1,MATCH(T$11,(chronic_intake_assessment_1!$H$11:$AS$11),0)-1)</f>
        <v>0</v>
      </c>
      <c r="U327" s="215">
        <f ca="1">OFFSET(chronic_intake_assessment_1!$H$10,ROW()-ROW($I$11)+1,MATCH(U$11,(chronic_intake_assessment_1!$H$11:$AS$11),0)-1)</f>
        <v>0</v>
      </c>
      <c r="V327" s="215">
        <f ca="1">OFFSET(chronic_intake_assessment_1!$H$10,ROW()-ROW($I$11)+1,MATCH(V$11,(chronic_intake_assessment_1!$H$11:$AS$11),0)-1)</f>
        <v>0</v>
      </c>
      <c r="W327" s="215">
        <f ca="1">OFFSET(chronic_intake_assessment_1!$H$10,ROW()-ROW($I$11)+1,MATCH(W$11,(chronic_intake_assessment_1!$H$11:$AS$11),0)-1)</f>
        <v>0</v>
      </c>
      <c r="X327" s="215">
        <f ca="1">OFFSET(chronic_intake_assessment_1!$H$10,ROW()-ROW($I$11)+1,MATCH(X$11,(chronic_intake_assessment_1!$H$11:$AS$11),0)-1)</f>
        <v>0</v>
      </c>
      <c r="Y327" s="215">
        <f ca="1">OFFSET(chronic_intake_assessment_1!$H$10,ROW()-ROW($I$11)+1,MATCH(Y$11,(chronic_intake_assessment_1!$H$11:$AS$11),0)-1)</f>
        <v>0</v>
      </c>
      <c r="Z327" s="215">
        <f ca="1">OFFSET(chronic_intake_assessment_1!$H$10,ROW()-ROW($I$11)+1,MATCH(Z$11,(chronic_intake_assessment_1!$H$11:$AS$11),0)-1)</f>
        <v>0</v>
      </c>
      <c r="AA327" s="215">
        <f ca="1">OFFSET(chronic_intake_assessment_1!$H$10,ROW()-ROW($I$11)+1,MATCH(AA$11,(chronic_intake_assessment_1!$H$11:$AS$11),0)-1)</f>
        <v>0</v>
      </c>
      <c r="AB327" s="215">
        <f ca="1">OFFSET(chronic_intake_assessment_1!$H$10,ROW()-ROW($I$11)+1,MATCH(AB$11,(chronic_intake_assessment_1!$H$11:$AS$11),0)-1)</f>
        <v>0</v>
      </c>
      <c r="AC327" s="215">
        <f ca="1">OFFSET(chronic_intake_assessment_1!$H$10,ROW()-ROW($I$11)+1,MATCH(AC$11,(chronic_intake_assessment_1!$H$11:$AS$11),0)-1)</f>
        <v>0</v>
      </c>
      <c r="AD327" s="215">
        <f ca="1">OFFSET(chronic_intake_assessment_1!$H$10,ROW()-ROW($I$11)+1,MATCH(AD$11,(chronic_intake_assessment_1!$H$11:$AS$11),0)-1)</f>
        <v>0</v>
      </c>
      <c r="AE327" s="215">
        <f ca="1">OFFSET(chronic_intake_assessment_1!$H$10,ROW()-ROW($I$11)+1,MATCH(AE$11,(chronic_intake_assessment_1!$H$11:$AS$11),0)-1)</f>
        <v>0</v>
      </c>
      <c r="AF327" s="215">
        <f ca="1">OFFSET(chronic_intake_assessment_1!$H$10,ROW()-ROW($I$11)+1,MATCH(AF$11,(chronic_intake_assessment_1!$H$11:$AS$11),0)-1)</f>
        <v>0</v>
      </c>
      <c r="AG327" s="215">
        <f ca="1">OFFSET(chronic_intake_assessment_1!$H$10,ROW()-ROW($I$11)+1,MATCH(AG$11,(chronic_intake_assessment_1!$H$11:$AS$11),0)-1)</f>
        <v>0</v>
      </c>
      <c r="AH327" s="215">
        <f ca="1">OFFSET(chronic_intake_assessment_1!$H$10,ROW()-ROW($I$11)+1,MATCH(AH$11,(chronic_intake_assessment_1!$H$11:$AS$11),0)-1)</f>
        <v>0</v>
      </c>
      <c r="AI327" s="215">
        <f ca="1">OFFSET(chronic_intake_assessment_1!$H$10,ROW()-ROW($I$11)+1,MATCH(AI$11,(chronic_intake_assessment_1!$H$11:$AS$11),0)-1)</f>
        <v>0</v>
      </c>
      <c r="AJ327" s="215">
        <f ca="1">OFFSET(chronic_intake_assessment_1!$H$10,ROW()-ROW($I$11)+1,MATCH(AJ$11,(chronic_intake_assessment_1!$H$11:$AS$11),0)-1)</f>
        <v>0</v>
      </c>
      <c r="AK327" s="215">
        <f ca="1">OFFSET(chronic_intake_assessment_1!$H$10,ROW()-ROW($I$11)+1,MATCH(AK$11,(chronic_intake_assessment_1!$H$11:$AS$11),0)-1)</f>
        <v>0</v>
      </c>
      <c r="AL327" s="215">
        <f ca="1">OFFSET(chronic_intake_assessment_1!$H$10,ROW()-ROW($I$11)+1,MATCH(AL$11,(chronic_intake_assessment_1!$H$11:$AS$11),0)-1)</f>
        <v>0</v>
      </c>
      <c r="AM327" s="215">
        <f ca="1">OFFSET(chronic_intake_assessment_1!$H$10,ROW()-ROW($I$11)+1,MATCH(AM$11,(chronic_intake_assessment_1!$H$11:$AS$11),0)-1)</f>
        <v>0</v>
      </c>
      <c r="AN327" s="215">
        <f ca="1">OFFSET(chronic_intake_assessment_1!$H$10,ROW()-ROW($I$11)+1,MATCH(AN$11,(chronic_intake_assessment_1!$H$11:$AS$11),0)-1)</f>
        <v>0</v>
      </c>
      <c r="AO327" s="215">
        <f ca="1">OFFSET(chronic_intake_assessment_1!$H$10,ROW()-ROW($I$11)+1,MATCH(AO$11,(chronic_intake_assessment_1!$H$11:$AS$11),0)-1)</f>
        <v>0</v>
      </c>
      <c r="AP327" s="215">
        <f ca="1">OFFSET(chronic_intake_assessment_1!$H$10,ROW()-ROW($I$11)+1,MATCH(AP$11,(chronic_intake_assessment_1!$H$11:$AS$11),0)-1)</f>
        <v>0</v>
      </c>
      <c r="AQ327" s="215">
        <f ca="1">OFFSET(chronic_intake_assessment_1!$H$10,ROW()-ROW($I$11)+1,MATCH(AQ$11,(chronic_intake_assessment_1!$H$11:$AS$11),0)-1)</f>
        <v>0</v>
      </c>
      <c r="AR327" s="215">
        <f ca="1">OFFSET(chronic_intake_assessment_1!$H$10,ROW()-ROW($I$11)+1,MATCH(AR$11,(chronic_intake_assessment_1!$H$11:$AS$11),0)-1)</f>
        <v>0</v>
      </c>
    </row>
    <row r="328" spans="1:44" ht="30" hidden="1" customHeight="1" outlineLevel="3" x14ac:dyDescent="0.2">
      <c r="A328" s="31">
        <v>4</v>
      </c>
      <c r="B328" s="33">
        <v>1011030</v>
      </c>
      <c r="C328" s="33"/>
      <c r="D328" s="33" t="s">
        <v>732</v>
      </c>
      <c r="E328" s="8">
        <v>1</v>
      </c>
      <c r="F328" s="8"/>
      <c r="G328" s="211">
        <f>Table765[[#This Row],[crops included in co-ordinated 
monitoring programme]]</f>
        <v>0</v>
      </c>
      <c r="H328" s="211">
        <f>chronic_intake_assessment_1!G328</f>
        <v>0</v>
      </c>
      <c r="I328" s="215">
        <f ca="1">OFFSET(chronic_intake_assessment_1!$H$10,ROW()-ROW($I$11)+1,MATCH(I$11,(chronic_intake_assessment_1!$H$11:$AS$11),0)-1)</f>
        <v>0</v>
      </c>
      <c r="J328" s="215">
        <f ca="1">OFFSET(chronic_intake_assessment_1!$H$10,ROW()-ROW($I$11)+1,MATCH(J$11,(chronic_intake_assessment_1!$H$11:$AS$11),0)-1)</f>
        <v>0</v>
      </c>
      <c r="K328" s="215">
        <f ca="1">OFFSET(chronic_intake_assessment_1!$H$10,ROW()-ROW($I$11)+1,MATCH(K$11,(chronic_intake_assessment_1!$H$11:$AS$11),0)-1)</f>
        <v>0</v>
      </c>
      <c r="L328" s="215">
        <f ca="1">OFFSET(chronic_intake_assessment_1!$H$10,ROW()-ROW($I$11)+1,MATCH(L$11,(chronic_intake_assessment_1!$H$11:$AS$11),0)-1)</f>
        <v>0</v>
      </c>
      <c r="M328" s="215">
        <f ca="1">OFFSET(chronic_intake_assessment_1!$H$10,ROW()-ROW($I$11)+1,MATCH(M$11,(chronic_intake_assessment_1!$H$11:$AS$11),0)-1)</f>
        <v>0</v>
      </c>
      <c r="N328" s="215">
        <f ca="1">OFFSET(chronic_intake_assessment_1!$H$10,ROW()-ROW($I$11)+1,MATCH(N$11,(chronic_intake_assessment_1!$H$11:$AS$11),0)-1)</f>
        <v>0</v>
      </c>
      <c r="O328" s="215">
        <f ca="1">OFFSET(chronic_intake_assessment_1!$H$10,ROW()-ROW($I$11)+1,MATCH(O$11,(chronic_intake_assessment_1!$H$11:$AS$11),0)-1)</f>
        <v>0</v>
      </c>
      <c r="P328" s="215">
        <f ca="1">OFFSET(chronic_intake_assessment_1!$H$10,ROW()-ROW($I$11)+1,MATCH(P$11,(chronic_intake_assessment_1!$H$11:$AS$11),0)-1)</f>
        <v>0</v>
      </c>
      <c r="Q328" s="215">
        <f ca="1">OFFSET(chronic_intake_assessment_1!$H$10,ROW()-ROW($I$11)+1,MATCH(Q$11,(chronic_intake_assessment_1!$H$11:$AS$11),0)-1)</f>
        <v>0</v>
      </c>
      <c r="R328" s="215">
        <f ca="1">OFFSET(chronic_intake_assessment_1!$H$10,ROW()-ROW($I$11)+1,MATCH(R$11,(chronic_intake_assessment_1!$H$11:$AS$11),0)-1)</f>
        <v>0</v>
      </c>
      <c r="S328" s="215">
        <f ca="1">OFFSET(chronic_intake_assessment_1!$H$10,ROW()-ROW($I$11)+1,MATCH(S$11,(chronic_intake_assessment_1!$H$11:$AS$11),0)-1)</f>
        <v>0</v>
      </c>
      <c r="T328" s="215">
        <f ca="1">OFFSET(chronic_intake_assessment_1!$H$10,ROW()-ROW($I$11)+1,MATCH(T$11,(chronic_intake_assessment_1!$H$11:$AS$11),0)-1)</f>
        <v>0</v>
      </c>
      <c r="U328" s="215">
        <f ca="1">OFFSET(chronic_intake_assessment_1!$H$10,ROW()-ROW($I$11)+1,MATCH(U$11,(chronic_intake_assessment_1!$H$11:$AS$11),0)-1)</f>
        <v>0</v>
      </c>
      <c r="V328" s="215">
        <f ca="1">OFFSET(chronic_intake_assessment_1!$H$10,ROW()-ROW($I$11)+1,MATCH(V$11,(chronic_intake_assessment_1!$H$11:$AS$11),0)-1)</f>
        <v>0</v>
      </c>
      <c r="W328" s="215">
        <f ca="1">OFFSET(chronic_intake_assessment_1!$H$10,ROW()-ROW($I$11)+1,MATCH(W$11,(chronic_intake_assessment_1!$H$11:$AS$11),0)-1)</f>
        <v>0</v>
      </c>
      <c r="X328" s="215">
        <f ca="1">OFFSET(chronic_intake_assessment_1!$H$10,ROW()-ROW($I$11)+1,MATCH(X$11,(chronic_intake_assessment_1!$H$11:$AS$11),0)-1)</f>
        <v>0</v>
      </c>
      <c r="Y328" s="215">
        <f ca="1">OFFSET(chronic_intake_assessment_1!$H$10,ROW()-ROW($I$11)+1,MATCH(Y$11,(chronic_intake_assessment_1!$H$11:$AS$11),0)-1)</f>
        <v>0</v>
      </c>
      <c r="Z328" s="215">
        <f ca="1">OFFSET(chronic_intake_assessment_1!$H$10,ROW()-ROW($I$11)+1,MATCH(Z$11,(chronic_intake_assessment_1!$H$11:$AS$11),0)-1)</f>
        <v>0</v>
      </c>
      <c r="AA328" s="215">
        <f ca="1">OFFSET(chronic_intake_assessment_1!$H$10,ROW()-ROW($I$11)+1,MATCH(AA$11,(chronic_intake_assessment_1!$H$11:$AS$11),0)-1)</f>
        <v>0</v>
      </c>
      <c r="AB328" s="215">
        <f ca="1">OFFSET(chronic_intake_assessment_1!$H$10,ROW()-ROW($I$11)+1,MATCH(AB$11,(chronic_intake_assessment_1!$H$11:$AS$11),0)-1)</f>
        <v>0</v>
      </c>
      <c r="AC328" s="215">
        <f ca="1">OFFSET(chronic_intake_assessment_1!$H$10,ROW()-ROW($I$11)+1,MATCH(AC$11,(chronic_intake_assessment_1!$H$11:$AS$11),0)-1)</f>
        <v>0</v>
      </c>
      <c r="AD328" s="215">
        <f ca="1">OFFSET(chronic_intake_assessment_1!$H$10,ROW()-ROW($I$11)+1,MATCH(AD$11,(chronic_intake_assessment_1!$H$11:$AS$11),0)-1)</f>
        <v>0</v>
      </c>
      <c r="AE328" s="215">
        <f ca="1">OFFSET(chronic_intake_assessment_1!$H$10,ROW()-ROW($I$11)+1,MATCH(AE$11,(chronic_intake_assessment_1!$H$11:$AS$11),0)-1)</f>
        <v>0</v>
      </c>
      <c r="AF328" s="215">
        <f ca="1">OFFSET(chronic_intake_assessment_1!$H$10,ROW()-ROW($I$11)+1,MATCH(AF$11,(chronic_intake_assessment_1!$H$11:$AS$11),0)-1)</f>
        <v>0</v>
      </c>
      <c r="AG328" s="215">
        <f ca="1">OFFSET(chronic_intake_assessment_1!$H$10,ROW()-ROW($I$11)+1,MATCH(AG$11,(chronic_intake_assessment_1!$H$11:$AS$11),0)-1)</f>
        <v>0</v>
      </c>
      <c r="AH328" s="215">
        <f ca="1">OFFSET(chronic_intake_assessment_1!$H$10,ROW()-ROW($I$11)+1,MATCH(AH$11,(chronic_intake_assessment_1!$H$11:$AS$11),0)-1)</f>
        <v>0</v>
      </c>
      <c r="AI328" s="215">
        <f ca="1">OFFSET(chronic_intake_assessment_1!$H$10,ROW()-ROW($I$11)+1,MATCH(AI$11,(chronic_intake_assessment_1!$H$11:$AS$11),0)-1)</f>
        <v>0</v>
      </c>
      <c r="AJ328" s="215">
        <f ca="1">OFFSET(chronic_intake_assessment_1!$H$10,ROW()-ROW($I$11)+1,MATCH(AJ$11,(chronic_intake_assessment_1!$H$11:$AS$11),0)-1)</f>
        <v>0</v>
      </c>
      <c r="AK328" s="215">
        <f ca="1">OFFSET(chronic_intake_assessment_1!$H$10,ROW()-ROW($I$11)+1,MATCH(AK$11,(chronic_intake_assessment_1!$H$11:$AS$11),0)-1)</f>
        <v>0</v>
      </c>
      <c r="AL328" s="215">
        <f ca="1">OFFSET(chronic_intake_assessment_1!$H$10,ROW()-ROW($I$11)+1,MATCH(AL$11,(chronic_intake_assessment_1!$H$11:$AS$11),0)-1)</f>
        <v>0</v>
      </c>
      <c r="AM328" s="215">
        <f ca="1">OFFSET(chronic_intake_assessment_1!$H$10,ROW()-ROW($I$11)+1,MATCH(AM$11,(chronic_intake_assessment_1!$H$11:$AS$11),0)-1)</f>
        <v>0</v>
      </c>
      <c r="AN328" s="215">
        <f ca="1">OFFSET(chronic_intake_assessment_1!$H$10,ROW()-ROW($I$11)+1,MATCH(AN$11,(chronic_intake_assessment_1!$H$11:$AS$11),0)-1)</f>
        <v>0</v>
      </c>
      <c r="AO328" s="215">
        <f ca="1">OFFSET(chronic_intake_assessment_1!$H$10,ROW()-ROW($I$11)+1,MATCH(AO$11,(chronic_intake_assessment_1!$H$11:$AS$11),0)-1)</f>
        <v>0</v>
      </c>
      <c r="AP328" s="215">
        <f ca="1">OFFSET(chronic_intake_assessment_1!$H$10,ROW()-ROW($I$11)+1,MATCH(AP$11,(chronic_intake_assessment_1!$H$11:$AS$11),0)-1)</f>
        <v>0</v>
      </c>
      <c r="AQ328" s="215">
        <f ca="1">OFFSET(chronic_intake_assessment_1!$H$10,ROW()-ROW($I$11)+1,MATCH(AQ$11,(chronic_intake_assessment_1!$H$11:$AS$11),0)-1)</f>
        <v>0</v>
      </c>
      <c r="AR328" s="215">
        <f ca="1">OFFSET(chronic_intake_assessment_1!$H$10,ROW()-ROW($I$11)+1,MATCH(AR$11,(chronic_intake_assessment_1!$H$11:$AS$11),0)-1)</f>
        <v>0</v>
      </c>
    </row>
    <row r="329" spans="1:44" ht="30" hidden="1" customHeight="1" outlineLevel="3" x14ac:dyDescent="0.2">
      <c r="A329" s="31">
        <v>4</v>
      </c>
      <c r="B329" s="33">
        <v>1011040</v>
      </c>
      <c r="C329" s="33"/>
      <c r="D329" s="33" t="s">
        <v>733</v>
      </c>
      <c r="E329" s="33">
        <v>1</v>
      </c>
      <c r="F329" s="33"/>
      <c r="G329" s="211">
        <f>Table765[[#This Row],[crops included in co-ordinated 
monitoring programme]]</f>
        <v>0</v>
      </c>
      <c r="H329" s="211">
        <f>chronic_intake_assessment_1!G329</f>
        <v>0</v>
      </c>
      <c r="I329" s="215">
        <f ca="1">OFFSET(chronic_intake_assessment_1!$H$10,ROW()-ROW($I$11)+1,MATCH(I$11,(chronic_intake_assessment_1!$H$11:$AS$11),0)-1)</f>
        <v>0</v>
      </c>
      <c r="J329" s="215">
        <f ca="1">OFFSET(chronic_intake_assessment_1!$H$10,ROW()-ROW($I$11)+1,MATCH(J$11,(chronic_intake_assessment_1!$H$11:$AS$11),0)-1)</f>
        <v>0</v>
      </c>
      <c r="K329" s="215">
        <f ca="1">OFFSET(chronic_intake_assessment_1!$H$10,ROW()-ROW($I$11)+1,MATCH(K$11,(chronic_intake_assessment_1!$H$11:$AS$11),0)-1)</f>
        <v>0</v>
      </c>
      <c r="L329" s="215">
        <f ca="1">OFFSET(chronic_intake_assessment_1!$H$10,ROW()-ROW($I$11)+1,MATCH(L$11,(chronic_intake_assessment_1!$H$11:$AS$11),0)-1)</f>
        <v>0</v>
      </c>
      <c r="M329" s="215">
        <f ca="1">OFFSET(chronic_intake_assessment_1!$H$10,ROW()-ROW($I$11)+1,MATCH(M$11,(chronic_intake_assessment_1!$H$11:$AS$11),0)-1)</f>
        <v>0</v>
      </c>
      <c r="N329" s="215">
        <f ca="1">OFFSET(chronic_intake_assessment_1!$H$10,ROW()-ROW($I$11)+1,MATCH(N$11,(chronic_intake_assessment_1!$H$11:$AS$11),0)-1)</f>
        <v>0</v>
      </c>
      <c r="O329" s="215">
        <f ca="1">OFFSET(chronic_intake_assessment_1!$H$10,ROW()-ROW($I$11)+1,MATCH(O$11,(chronic_intake_assessment_1!$H$11:$AS$11),0)-1)</f>
        <v>0</v>
      </c>
      <c r="P329" s="215">
        <f ca="1">OFFSET(chronic_intake_assessment_1!$H$10,ROW()-ROW($I$11)+1,MATCH(P$11,(chronic_intake_assessment_1!$H$11:$AS$11),0)-1)</f>
        <v>0</v>
      </c>
      <c r="Q329" s="215">
        <f ca="1">OFFSET(chronic_intake_assessment_1!$H$10,ROW()-ROW($I$11)+1,MATCH(Q$11,(chronic_intake_assessment_1!$H$11:$AS$11),0)-1)</f>
        <v>0</v>
      </c>
      <c r="R329" s="215">
        <f ca="1">OFFSET(chronic_intake_assessment_1!$H$10,ROW()-ROW($I$11)+1,MATCH(R$11,(chronic_intake_assessment_1!$H$11:$AS$11),0)-1)</f>
        <v>0</v>
      </c>
      <c r="S329" s="215">
        <f ca="1">OFFSET(chronic_intake_assessment_1!$H$10,ROW()-ROW($I$11)+1,MATCH(S$11,(chronic_intake_assessment_1!$H$11:$AS$11),0)-1)</f>
        <v>0</v>
      </c>
      <c r="T329" s="215">
        <f ca="1">OFFSET(chronic_intake_assessment_1!$H$10,ROW()-ROW($I$11)+1,MATCH(T$11,(chronic_intake_assessment_1!$H$11:$AS$11),0)-1)</f>
        <v>0</v>
      </c>
      <c r="U329" s="215">
        <f ca="1">OFFSET(chronic_intake_assessment_1!$H$10,ROW()-ROW($I$11)+1,MATCH(U$11,(chronic_intake_assessment_1!$H$11:$AS$11),0)-1)</f>
        <v>0</v>
      </c>
      <c r="V329" s="215">
        <f ca="1">OFFSET(chronic_intake_assessment_1!$H$10,ROW()-ROW($I$11)+1,MATCH(V$11,(chronic_intake_assessment_1!$H$11:$AS$11),0)-1)</f>
        <v>0</v>
      </c>
      <c r="W329" s="215">
        <f ca="1">OFFSET(chronic_intake_assessment_1!$H$10,ROW()-ROW($I$11)+1,MATCH(W$11,(chronic_intake_assessment_1!$H$11:$AS$11),0)-1)</f>
        <v>0</v>
      </c>
      <c r="X329" s="215">
        <f ca="1">OFFSET(chronic_intake_assessment_1!$H$10,ROW()-ROW($I$11)+1,MATCH(X$11,(chronic_intake_assessment_1!$H$11:$AS$11),0)-1)</f>
        <v>0</v>
      </c>
      <c r="Y329" s="215">
        <f ca="1">OFFSET(chronic_intake_assessment_1!$H$10,ROW()-ROW($I$11)+1,MATCH(Y$11,(chronic_intake_assessment_1!$H$11:$AS$11),0)-1)</f>
        <v>0</v>
      </c>
      <c r="Z329" s="215">
        <f ca="1">OFFSET(chronic_intake_assessment_1!$H$10,ROW()-ROW($I$11)+1,MATCH(Z$11,(chronic_intake_assessment_1!$H$11:$AS$11),0)-1)</f>
        <v>0</v>
      </c>
      <c r="AA329" s="215">
        <f ca="1">OFFSET(chronic_intake_assessment_1!$H$10,ROW()-ROW($I$11)+1,MATCH(AA$11,(chronic_intake_assessment_1!$H$11:$AS$11),0)-1)</f>
        <v>0</v>
      </c>
      <c r="AB329" s="215">
        <f ca="1">OFFSET(chronic_intake_assessment_1!$H$10,ROW()-ROW($I$11)+1,MATCH(AB$11,(chronic_intake_assessment_1!$H$11:$AS$11),0)-1)</f>
        <v>0</v>
      </c>
      <c r="AC329" s="215">
        <f ca="1">OFFSET(chronic_intake_assessment_1!$H$10,ROW()-ROW($I$11)+1,MATCH(AC$11,(chronic_intake_assessment_1!$H$11:$AS$11),0)-1)</f>
        <v>0</v>
      </c>
      <c r="AD329" s="215">
        <f ca="1">OFFSET(chronic_intake_assessment_1!$H$10,ROW()-ROW($I$11)+1,MATCH(AD$11,(chronic_intake_assessment_1!$H$11:$AS$11),0)-1)</f>
        <v>0</v>
      </c>
      <c r="AE329" s="215">
        <f ca="1">OFFSET(chronic_intake_assessment_1!$H$10,ROW()-ROW($I$11)+1,MATCH(AE$11,(chronic_intake_assessment_1!$H$11:$AS$11),0)-1)</f>
        <v>0</v>
      </c>
      <c r="AF329" s="215">
        <f ca="1">OFFSET(chronic_intake_assessment_1!$H$10,ROW()-ROW($I$11)+1,MATCH(AF$11,(chronic_intake_assessment_1!$H$11:$AS$11),0)-1)</f>
        <v>0</v>
      </c>
      <c r="AG329" s="215">
        <f ca="1">OFFSET(chronic_intake_assessment_1!$H$10,ROW()-ROW($I$11)+1,MATCH(AG$11,(chronic_intake_assessment_1!$H$11:$AS$11),0)-1)</f>
        <v>0</v>
      </c>
      <c r="AH329" s="215">
        <f ca="1">OFFSET(chronic_intake_assessment_1!$H$10,ROW()-ROW($I$11)+1,MATCH(AH$11,(chronic_intake_assessment_1!$H$11:$AS$11),0)-1)</f>
        <v>0</v>
      </c>
      <c r="AI329" s="215">
        <f ca="1">OFFSET(chronic_intake_assessment_1!$H$10,ROW()-ROW($I$11)+1,MATCH(AI$11,(chronic_intake_assessment_1!$H$11:$AS$11),0)-1)</f>
        <v>0</v>
      </c>
      <c r="AJ329" s="215">
        <f ca="1">OFFSET(chronic_intake_assessment_1!$H$10,ROW()-ROW($I$11)+1,MATCH(AJ$11,(chronic_intake_assessment_1!$H$11:$AS$11),0)-1)</f>
        <v>0</v>
      </c>
      <c r="AK329" s="215">
        <f ca="1">OFFSET(chronic_intake_assessment_1!$H$10,ROW()-ROW($I$11)+1,MATCH(AK$11,(chronic_intake_assessment_1!$H$11:$AS$11),0)-1)</f>
        <v>0</v>
      </c>
      <c r="AL329" s="215">
        <f ca="1">OFFSET(chronic_intake_assessment_1!$H$10,ROW()-ROW($I$11)+1,MATCH(AL$11,(chronic_intake_assessment_1!$H$11:$AS$11),0)-1)</f>
        <v>0</v>
      </c>
      <c r="AM329" s="215">
        <f ca="1">OFFSET(chronic_intake_assessment_1!$H$10,ROW()-ROW($I$11)+1,MATCH(AM$11,(chronic_intake_assessment_1!$H$11:$AS$11),0)-1)</f>
        <v>0</v>
      </c>
      <c r="AN329" s="215">
        <f ca="1">OFFSET(chronic_intake_assessment_1!$H$10,ROW()-ROW($I$11)+1,MATCH(AN$11,(chronic_intake_assessment_1!$H$11:$AS$11),0)-1)</f>
        <v>0</v>
      </c>
      <c r="AO329" s="215">
        <f ca="1">OFFSET(chronic_intake_assessment_1!$H$10,ROW()-ROW($I$11)+1,MATCH(AO$11,(chronic_intake_assessment_1!$H$11:$AS$11),0)-1)</f>
        <v>0</v>
      </c>
      <c r="AP329" s="215">
        <f ca="1">OFFSET(chronic_intake_assessment_1!$H$10,ROW()-ROW($I$11)+1,MATCH(AP$11,(chronic_intake_assessment_1!$H$11:$AS$11),0)-1)</f>
        <v>0</v>
      </c>
      <c r="AQ329" s="215">
        <f ca="1">OFFSET(chronic_intake_assessment_1!$H$10,ROW()-ROW($I$11)+1,MATCH(AQ$11,(chronic_intake_assessment_1!$H$11:$AS$11),0)-1)</f>
        <v>0</v>
      </c>
      <c r="AR329" s="215">
        <f ca="1">OFFSET(chronic_intake_assessment_1!$H$10,ROW()-ROW($I$11)+1,MATCH(AR$11,(chronic_intake_assessment_1!$H$11:$AS$11),0)-1)</f>
        <v>0</v>
      </c>
    </row>
    <row r="330" spans="1:44" ht="30" hidden="1" customHeight="1" outlineLevel="3" x14ac:dyDescent="0.2">
      <c r="A330" s="31">
        <v>4</v>
      </c>
      <c r="B330" s="33">
        <v>1011050</v>
      </c>
      <c r="C330" s="33"/>
      <c r="D330" s="33" t="s">
        <v>734</v>
      </c>
      <c r="E330" s="33"/>
      <c r="F330" s="33"/>
      <c r="G330" s="211">
        <f>Table765[[#This Row],[crops included in co-ordinated 
monitoring programme]]</f>
        <v>0</v>
      </c>
      <c r="H330" s="211">
        <f>chronic_intake_assessment_1!G330</f>
        <v>0</v>
      </c>
      <c r="I330" s="215">
        <f ca="1">OFFSET(chronic_intake_assessment_1!$H$10,ROW()-ROW($I$11)+1,MATCH(I$11,(chronic_intake_assessment_1!$H$11:$AS$11),0)-1)</f>
        <v>0</v>
      </c>
      <c r="J330" s="215">
        <f ca="1">OFFSET(chronic_intake_assessment_1!$H$10,ROW()-ROW($I$11)+1,MATCH(J$11,(chronic_intake_assessment_1!$H$11:$AS$11),0)-1)</f>
        <v>0</v>
      </c>
      <c r="K330" s="215">
        <f ca="1">OFFSET(chronic_intake_assessment_1!$H$10,ROW()-ROW($I$11)+1,MATCH(K$11,(chronic_intake_assessment_1!$H$11:$AS$11),0)-1)</f>
        <v>0</v>
      </c>
      <c r="L330" s="215">
        <f ca="1">OFFSET(chronic_intake_assessment_1!$H$10,ROW()-ROW($I$11)+1,MATCH(L$11,(chronic_intake_assessment_1!$H$11:$AS$11),0)-1)</f>
        <v>0</v>
      </c>
      <c r="M330" s="215">
        <f ca="1">OFFSET(chronic_intake_assessment_1!$H$10,ROW()-ROW($I$11)+1,MATCH(M$11,(chronic_intake_assessment_1!$H$11:$AS$11),0)-1)</f>
        <v>0</v>
      </c>
      <c r="N330" s="215">
        <f ca="1">OFFSET(chronic_intake_assessment_1!$H$10,ROW()-ROW($I$11)+1,MATCH(N$11,(chronic_intake_assessment_1!$H$11:$AS$11),0)-1)</f>
        <v>0</v>
      </c>
      <c r="O330" s="215">
        <f ca="1">OFFSET(chronic_intake_assessment_1!$H$10,ROW()-ROW($I$11)+1,MATCH(O$11,(chronic_intake_assessment_1!$H$11:$AS$11),0)-1)</f>
        <v>0</v>
      </c>
      <c r="P330" s="215">
        <f ca="1">OFFSET(chronic_intake_assessment_1!$H$10,ROW()-ROW($I$11)+1,MATCH(P$11,(chronic_intake_assessment_1!$H$11:$AS$11),0)-1)</f>
        <v>0</v>
      </c>
      <c r="Q330" s="215">
        <f ca="1">OFFSET(chronic_intake_assessment_1!$H$10,ROW()-ROW($I$11)+1,MATCH(Q$11,(chronic_intake_assessment_1!$H$11:$AS$11),0)-1)</f>
        <v>0</v>
      </c>
      <c r="R330" s="215">
        <f ca="1">OFFSET(chronic_intake_assessment_1!$H$10,ROW()-ROW($I$11)+1,MATCH(R$11,(chronic_intake_assessment_1!$H$11:$AS$11),0)-1)</f>
        <v>0</v>
      </c>
      <c r="S330" s="215">
        <f ca="1">OFFSET(chronic_intake_assessment_1!$H$10,ROW()-ROW($I$11)+1,MATCH(S$11,(chronic_intake_assessment_1!$H$11:$AS$11),0)-1)</f>
        <v>0</v>
      </c>
      <c r="T330" s="215">
        <f ca="1">OFFSET(chronic_intake_assessment_1!$H$10,ROW()-ROW($I$11)+1,MATCH(T$11,(chronic_intake_assessment_1!$H$11:$AS$11),0)-1)</f>
        <v>0</v>
      </c>
      <c r="U330" s="215">
        <f ca="1">OFFSET(chronic_intake_assessment_1!$H$10,ROW()-ROW($I$11)+1,MATCH(U$11,(chronic_intake_assessment_1!$H$11:$AS$11),0)-1)</f>
        <v>0</v>
      </c>
      <c r="V330" s="215">
        <f ca="1">OFFSET(chronic_intake_assessment_1!$H$10,ROW()-ROW($I$11)+1,MATCH(V$11,(chronic_intake_assessment_1!$H$11:$AS$11),0)-1)</f>
        <v>0</v>
      </c>
      <c r="W330" s="215">
        <f ca="1">OFFSET(chronic_intake_assessment_1!$H$10,ROW()-ROW($I$11)+1,MATCH(W$11,(chronic_intake_assessment_1!$H$11:$AS$11),0)-1)</f>
        <v>0</v>
      </c>
      <c r="X330" s="215">
        <f ca="1">OFFSET(chronic_intake_assessment_1!$H$10,ROW()-ROW($I$11)+1,MATCH(X$11,(chronic_intake_assessment_1!$H$11:$AS$11),0)-1)</f>
        <v>0</v>
      </c>
      <c r="Y330" s="215">
        <f ca="1">OFFSET(chronic_intake_assessment_1!$H$10,ROW()-ROW($I$11)+1,MATCH(Y$11,(chronic_intake_assessment_1!$H$11:$AS$11),0)-1)</f>
        <v>0</v>
      </c>
      <c r="Z330" s="215">
        <f ca="1">OFFSET(chronic_intake_assessment_1!$H$10,ROW()-ROW($I$11)+1,MATCH(Z$11,(chronic_intake_assessment_1!$H$11:$AS$11),0)-1)</f>
        <v>0</v>
      </c>
      <c r="AA330" s="215">
        <f ca="1">OFFSET(chronic_intake_assessment_1!$H$10,ROW()-ROW($I$11)+1,MATCH(AA$11,(chronic_intake_assessment_1!$H$11:$AS$11),0)-1)</f>
        <v>0</v>
      </c>
      <c r="AB330" s="215">
        <f ca="1">OFFSET(chronic_intake_assessment_1!$H$10,ROW()-ROW($I$11)+1,MATCH(AB$11,(chronic_intake_assessment_1!$H$11:$AS$11),0)-1)</f>
        <v>0</v>
      </c>
      <c r="AC330" s="215">
        <f ca="1">OFFSET(chronic_intake_assessment_1!$H$10,ROW()-ROW($I$11)+1,MATCH(AC$11,(chronic_intake_assessment_1!$H$11:$AS$11),0)-1)</f>
        <v>0</v>
      </c>
      <c r="AD330" s="215">
        <f ca="1">OFFSET(chronic_intake_assessment_1!$H$10,ROW()-ROW($I$11)+1,MATCH(AD$11,(chronic_intake_assessment_1!$H$11:$AS$11),0)-1)</f>
        <v>0</v>
      </c>
      <c r="AE330" s="215">
        <f ca="1">OFFSET(chronic_intake_assessment_1!$H$10,ROW()-ROW($I$11)+1,MATCH(AE$11,(chronic_intake_assessment_1!$H$11:$AS$11),0)-1)</f>
        <v>0</v>
      </c>
      <c r="AF330" s="215">
        <f ca="1">OFFSET(chronic_intake_assessment_1!$H$10,ROW()-ROW($I$11)+1,MATCH(AF$11,(chronic_intake_assessment_1!$H$11:$AS$11),0)-1)</f>
        <v>0</v>
      </c>
      <c r="AG330" s="215">
        <f ca="1">OFFSET(chronic_intake_assessment_1!$H$10,ROW()-ROW($I$11)+1,MATCH(AG$11,(chronic_intake_assessment_1!$H$11:$AS$11),0)-1)</f>
        <v>0</v>
      </c>
      <c r="AH330" s="215">
        <f ca="1">OFFSET(chronic_intake_assessment_1!$H$10,ROW()-ROW($I$11)+1,MATCH(AH$11,(chronic_intake_assessment_1!$H$11:$AS$11),0)-1)</f>
        <v>0</v>
      </c>
      <c r="AI330" s="215">
        <f ca="1">OFFSET(chronic_intake_assessment_1!$H$10,ROW()-ROW($I$11)+1,MATCH(AI$11,(chronic_intake_assessment_1!$H$11:$AS$11),0)-1)</f>
        <v>0</v>
      </c>
      <c r="AJ330" s="215">
        <f ca="1">OFFSET(chronic_intake_assessment_1!$H$10,ROW()-ROW($I$11)+1,MATCH(AJ$11,(chronic_intake_assessment_1!$H$11:$AS$11),0)-1)</f>
        <v>0</v>
      </c>
      <c r="AK330" s="215">
        <f ca="1">OFFSET(chronic_intake_assessment_1!$H$10,ROW()-ROW($I$11)+1,MATCH(AK$11,(chronic_intake_assessment_1!$H$11:$AS$11),0)-1)</f>
        <v>0</v>
      </c>
      <c r="AL330" s="215">
        <f ca="1">OFFSET(chronic_intake_assessment_1!$H$10,ROW()-ROW($I$11)+1,MATCH(AL$11,(chronic_intake_assessment_1!$H$11:$AS$11),0)-1)</f>
        <v>0</v>
      </c>
      <c r="AM330" s="215">
        <f ca="1">OFFSET(chronic_intake_assessment_1!$H$10,ROW()-ROW($I$11)+1,MATCH(AM$11,(chronic_intake_assessment_1!$H$11:$AS$11),0)-1)</f>
        <v>0</v>
      </c>
      <c r="AN330" s="215">
        <f ca="1">OFFSET(chronic_intake_assessment_1!$H$10,ROW()-ROW($I$11)+1,MATCH(AN$11,(chronic_intake_assessment_1!$H$11:$AS$11),0)-1)</f>
        <v>0</v>
      </c>
      <c r="AO330" s="215">
        <f ca="1">OFFSET(chronic_intake_assessment_1!$H$10,ROW()-ROW($I$11)+1,MATCH(AO$11,(chronic_intake_assessment_1!$H$11:$AS$11),0)-1)</f>
        <v>0</v>
      </c>
      <c r="AP330" s="215">
        <f ca="1">OFFSET(chronic_intake_assessment_1!$H$10,ROW()-ROW($I$11)+1,MATCH(AP$11,(chronic_intake_assessment_1!$H$11:$AS$11),0)-1)</f>
        <v>0</v>
      </c>
      <c r="AQ330" s="215">
        <f ca="1">OFFSET(chronic_intake_assessment_1!$H$10,ROW()-ROW($I$11)+1,MATCH(AQ$11,(chronic_intake_assessment_1!$H$11:$AS$11),0)-1)</f>
        <v>0</v>
      </c>
      <c r="AR330" s="215">
        <f ca="1">OFFSET(chronic_intake_assessment_1!$H$10,ROW()-ROW($I$11)+1,MATCH(AR$11,(chronic_intake_assessment_1!$H$11:$AS$11),0)-1)</f>
        <v>0</v>
      </c>
    </row>
    <row r="331" spans="1:44" ht="30" hidden="1" customHeight="1" outlineLevel="2" x14ac:dyDescent="0.2">
      <c r="A331" s="31">
        <v>4</v>
      </c>
      <c r="B331" s="33">
        <v>1011990</v>
      </c>
      <c r="C331" s="33"/>
      <c r="D331" s="33" t="s">
        <v>1285</v>
      </c>
      <c r="E331" s="33"/>
      <c r="F331" s="33" t="s">
        <v>1579</v>
      </c>
      <c r="G331" s="211">
        <f>Table765[[#This Row],[crops included in co-ordinated 
monitoring programme]]</f>
        <v>0</v>
      </c>
      <c r="H331" s="211">
        <f>chronic_intake_assessment_1!G331</f>
        <v>0</v>
      </c>
      <c r="I331" s="215">
        <f ca="1">OFFSET(chronic_intake_assessment_1!$H$10,ROW()-ROW($I$11)+1,MATCH(I$11,(chronic_intake_assessment_1!$H$11:$AS$11),0)-1)</f>
        <v>0</v>
      </c>
      <c r="J331" s="215">
        <f ca="1">OFFSET(chronic_intake_assessment_1!$H$10,ROW()-ROW($I$11)+1,MATCH(J$11,(chronic_intake_assessment_1!$H$11:$AS$11),0)-1)</f>
        <v>0</v>
      </c>
      <c r="K331" s="215">
        <f ca="1">OFFSET(chronic_intake_assessment_1!$H$10,ROW()-ROW($I$11)+1,MATCH(K$11,(chronic_intake_assessment_1!$H$11:$AS$11),0)-1)</f>
        <v>0</v>
      </c>
      <c r="L331" s="215">
        <f ca="1">OFFSET(chronic_intake_assessment_1!$H$10,ROW()-ROW($I$11)+1,MATCH(L$11,(chronic_intake_assessment_1!$H$11:$AS$11),0)-1)</f>
        <v>0</v>
      </c>
      <c r="M331" s="215">
        <f ca="1">OFFSET(chronic_intake_assessment_1!$H$10,ROW()-ROW($I$11)+1,MATCH(M$11,(chronic_intake_assessment_1!$H$11:$AS$11),0)-1)</f>
        <v>0</v>
      </c>
      <c r="N331" s="215">
        <f ca="1">OFFSET(chronic_intake_assessment_1!$H$10,ROW()-ROW($I$11)+1,MATCH(N$11,(chronic_intake_assessment_1!$H$11:$AS$11),0)-1)</f>
        <v>0</v>
      </c>
      <c r="O331" s="215">
        <f ca="1">OFFSET(chronic_intake_assessment_1!$H$10,ROW()-ROW($I$11)+1,MATCH(O$11,(chronic_intake_assessment_1!$H$11:$AS$11),0)-1)</f>
        <v>0</v>
      </c>
      <c r="P331" s="215">
        <f ca="1">OFFSET(chronic_intake_assessment_1!$H$10,ROW()-ROW($I$11)+1,MATCH(P$11,(chronic_intake_assessment_1!$H$11:$AS$11),0)-1)</f>
        <v>0</v>
      </c>
      <c r="Q331" s="215">
        <f ca="1">OFFSET(chronic_intake_assessment_1!$H$10,ROW()-ROW($I$11)+1,MATCH(Q$11,(chronic_intake_assessment_1!$H$11:$AS$11),0)-1)</f>
        <v>0</v>
      </c>
      <c r="R331" s="215">
        <f ca="1">OFFSET(chronic_intake_assessment_1!$H$10,ROW()-ROW($I$11)+1,MATCH(R$11,(chronic_intake_assessment_1!$H$11:$AS$11),0)-1)</f>
        <v>0</v>
      </c>
      <c r="S331" s="215">
        <f ca="1">OFFSET(chronic_intake_assessment_1!$H$10,ROW()-ROW($I$11)+1,MATCH(S$11,(chronic_intake_assessment_1!$H$11:$AS$11),0)-1)</f>
        <v>0</v>
      </c>
      <c r="T331" s="215">
        <f ca="1">OFFSET(chronic_intake_assessment_1!$H$10,ROW()-ROW($I$11)+1,MATCH(T$11,(chronic_intake_assessment_1!$H$11:$AS$11),0)-1)</f>
        <v>0</v>
      </c>
      <c r="U331" s="215">
        <f ca="1">OFFSET(chronic_intake_assessment_1!$H$10,ROW()-ROW($I$11)+1,MATCH(U$11,(chronic_intake_assessment_1!$H$11:$AS$11),0)-1)</f>
        <v>0</v>
      </c>
      <c r="V331" s="215">
        <f ca="1">OFFSET(chronic_intake_assessment_1!$H$10,ROW()-ROW($I$11)+1,MATCH(V$11,(chronic_intake_assessment_1!$H$11:$AS$11),0)-1)</f>
        <v>0</v>
      </c>
      <c r="W331" s="215">
        <f ca="1">OFFSET(chronic_intake_assessment_1!$H$10,ROW()-ROW($I$11)+1,MATCH(W$11,(chronic_intake_assessment_1!$H$11:$AS$11),0)-1)</f>
        <v>0</v>
      </c>
      <c r="X331" s="215">
        <f ca="1">OFFSET(chronic_intake_assessment_1!$H$10,ROW()-ROW($I$11)+1,MATCH(X$11,(chronic_intake_assessment_1!$H$11:$AS$11),0)-1)</f>
        <v>0</v>
      </c>
      <c r="Y331" s="215">
        <f ca="1">OFFSET(chronic_intake_assessment_1!$H$10,ROW()-ROW($I$11)+1,MATCH(Y$11,(chronic_intake_assessment_1!$H$11:$AS$11),0)-1)</f>
        <v>0</v>
      </c>
      <c r="Z331" s="215">
        <f ca="1">OFFSET(chronic_intake_assessment_1!$H$10,ROW()-ROW($I$11)+1,MATCH(Z$11,(chronic_intake_assessment_1!$H$11:$AS$11),0)-1)</f>
        <v>0</v>
      </c>
      <c r="AA331" s="215">
        <f ca="1">OFFSET(chronic_intake_assessment_1!$H$10,ROW()-ROW($I$11)+1,MATCH(AA$11,(chronic_intake_assessment_1!$H$11:$AS$11),0)-1)</f>
        <v>0</v>
      </c>
      <c r="AB331" s="215">
        <f ca="1">OFFSET(chronic_intake_assessment_1!$H$10,ROW()-ROW($I$11)+1,MATCH(AB$11,(chronic_intake_assessment_1!$H$11:$AS$11),0)-1)</f>
        <v>0</v>
      </c>
      <c r="AC331" s="215">
        <f ca="1">OFFSET(chronic_intake_assessment_1!$H$10,ROW()-ROW($I$11)+1,MATCH(AC$11,(chronic_intake_assessment_1!$H$11:$AS$11),0)-1)</f>
        <v>0</v>
      </c>
      <c r="AD331" s="215">
        <f ca="1">OFFSET(chronic_intake_assessment_1!$H$10,ROW()-ROW($I$11)+1,MATCH(AD$11,(chronic_intake_assessment_1!$H$11:$AS$11),0)-1)</f>
        <v>0</v>
      </c>
      <c r="AE331" s="215">
        <f ca="1">OFFSET(chronic_intake_assessment_1!$H$10,ROW()-ROW($I$11)+1,MATCH(AE$11,(chronic_intake_assessment_1!$H$11:$AS$11),0)-1)</f>
        <v>0</v>
      </c>
      <c r="AF331" s="215">
        <f ca="1">OFFSET(chronic_intake_assessment_1!$H$10,ROW()-ROW($I$11)+1,MATCH(AF$11,(chronic_intake_assessment_1!$H$11:$AS$11),0)-1)</f>
        <v>0</v>
      </c>
      <c r="AG331" s="215">
        <f ca="1">OFFSET(chronic_intake_assessment_1!$H$10,ROW()-ROW($I$11)+1,MATCH(AG$11,(chronic_intake_assessment_1!$H$11:$AS$11),0)-1)</f>
        <v>0</v>
      </c>
      <c r="AH331" s="215">
        <f ca="1">OFFSET(chronic_intake_assessment_1!$H$10,ROW()-ROW($I$11)+1,MATCH(AH$11,(chronic_intake_assessment_1!$H$11:$AS$11),0)-1)</f>
        <v>0</v>
      </c>
      <c r="AI331" s="215">
        <f ca="1">OFFSET(chronic_intake_assessment_1!$H$10,ROW()-ROW($I$11)+1,MATCH(AI$11,(chronic_intake_assessment_1!$H$11:$AS$11),0)-1)</f>
        <v>0</v>
      </c>
      <c r="AJ331" s="215">
        <f ca="1">OFFSET(chronic_intake_assessment_1!$H$10,ROW()-ROW($I$11)+1,MATCH(AJ$11,(chronic_intake_assessment_1!$H$11:$AS$11),0)-1)</f>
        <v>0</v>
      </c>
      <c r="AK331" s="215">
        <f ca="1">OFFSET(chronic_intake_assessment_1!$H$10,ROW()-ROW($I$11)+1,MATCH(AK$11,(chronic_intake_assessment_1!$H$11:$AS$11),0)-1)</f>
        <v>0</v>
      </c>
      <c r="AL331" s="215">
        <f ca="1">OFFSET(chronic_intake_assessment_1!$H$10,ROW()-ROW($I$11)+1,MATCH(AL$11,(chronic_intake_assessment_1!$H$11:$AS$11),0)-1)</f>
        <v>0</v>
      </c>
      <c r="AM331" s="215">
        <f ca="1">OFFSET(chronic_intake_assessment_1!$H$10,ROW()-ROW($I$11)+1,MATCH(AM$11,(chronic_intake_assessment_1!$H$11:$AS$11),0)-1)</f>
        <v>0</v>
      </c>
      <c r="AN331" s="215">
        <f ca="1">OFFSET(chronic_intake_assessment_1!$H$10,ROW()-ROW($I$11)+1,MATCH(AN$11,(chronic_intake_assessment_1!$H$11:$AS$11),0)-1)</f>
        <v>0</v>
      </c>
      <c r="AO331" s="215">
        <f ca="1">OFFSET(chronic_intake_assessment_1!$H$10,ROW()-ROW($I$11)+1,MATCH(AO$11,(chronic_intake_assessment_1!$H$11:$AS$11),0)-1)</f>
        <v>0</v>
      </c>
      <c r="AP331" s="215">
        <f ca="1">OFFSET(chronic_intake_assessment_1!$H$10,ROW()-ROW($I$11)+1,MATCH(AP$11,(chronic_intake_assessment_1!$H$11:$AS$11),0)-1)</f>
        <v>0</v>
      </c>
      <c r="AQ331" s="215">
        <f ca="1">OFFSET(chronic_intake_assessment_1!$H$10,ROW()-ROW($I$11)+1,MATCH(AQ$11,(chronic_intake_assessment_1!$H$11:$AS$11),0)-1)</f>
        <v>0</v>
      </c>
      <c r="AR331" s="215">
        <f ca="1">OFFSET(chronic_intake_assessment_1!$H$10,ROW()-ROW($I$11)+1,MATCH(AR$11,(chronic_intake_assessment_1!$H$11:$AS$11),0)-1)</f>
        <v>0</v>
      </c>
    </row>
    <row r="332" spans="1:44" ht="30" hidden="1" customHeight="1" outlineLevel="3" x14ac:dyDescent="0.2">
      <c r="A332" s="7">
        <v>3</v>
      </c>
      <c r="B332" s="8">
        <v>1012000</v>
      </c>
      <c r="C332" s="8"/>
      <c r="D332" s="8" t="s">
        <v>736</v>
      </c>
      <c r="E332" s="33">
        <v>1</v>
      </c>
      <c r="F332" s="33"/>
      <c r="G332" s="211">
        <f>Table765[[#This Row],[crops included in co-ordinated 
monitoring programme]]</f>
        <v>0</v>
      </c>
      <c r="H332" s="211">
        <f>chronic_intake_assessment_1!G332</f>
        <v>0</v>
      </c>
      <c r="I332" s="218">
        <f ca="1">OFFSET(chronic_intake_assessment_1!$H$10,ROW()-ROW($I$11)+1,MATCH(I$11,(chronic_intake_assessment_1!$H$11:$AS$11),0)-1)</f>
        <v>0</v>
      </c>
      <c r="J332" s="218">
        <f ca="1">OFFSET(chronic_intake_assessment_1!$H$10,ROW()-ROW($I$11)+1,MATCH(J$11,(chronic_intake_assessment_1!$H$11:$AS$11),0)-1)</f>
        <v>0</v>
      </c>
      <c r="K332" s="218">
        <f ca="1">OFFSET(chronic_intake_assessment_1!$H$10,ROW()-ROW($I$11)+1,MATCH(K$11,(chronic_intake_assessment_1!$H$11:$AS$11),0)-1)</f>
        <v>0</v>
      </c>
      <c r="L332" s="218">
        <f ca="1">OFFSET(chronic_intake_assessment_1!$H$10,ROW()-ROW($I$11)+1,MATCH(L$11,(chronic_intake_assessment_1!$H$11:$AS$11),0)-1)</f>
        <v>0</v>
      </c>
      <c r="M332" s="218">
        <f ca="1">OFFSET(chronic_intake_assessment_1!$H$10,ROW()-ROW($I$11)+1,MATCH(M$11,(chronic_intake_assessment_1!$H$11:$AS$11),0)-1)</f>
        <v>0</v>
      </c>
      <c r="N332" s="218">
        <f ca="1">OFFSET(chronic_intake_assessment_1!$H$10,ROW()-ROW($I$11)+1,MATCH(N$11,(chronic_intake_assessment_1!$H$11:$AS$11),0)-1)</f>
        <v>0</v>
      </c>
      <c r="O332" s="218">
        <f ca="1">OFFSET(chronic_intake_assessment_1!$H$10,ROW()-ROW($I$11)+1,MATCH(O$11,(chronic_intake_assessment_1!$H$11:$AS$11),0)-1)</f>
        <v>0</v>
      </c>
      <c r="P332" s="218">
        <f ca="1">OFFSET(chronic_intake_assessment_1!$H$10,ROW()-ROW($I$11)+1,MATCH(P$11,(chronic_intake_assessment_1!$H$11:$AS$11),0)-1)</f>
        <v>0</v>
      </c>
      <c r="Q332" s="218">
        <f ca="1">OFFSET(chronic_intake_assessment_1!$H$10,ROW()-ROW($I$11)+1,MATCH(Q$11,(chronic_intake_assessment_1!$H$11:$AS$11),0)-1)</f>
        <v>0</v>
      </c>
      <c r="R332" s="218">
        <f ca="1">OFFSET(chronic_intake_assessment_1!$H$10,ROW()-ROW($I$11)+1,MATCH(R$11,(chronic_intake_assessment_1!$H$11:$AS$11),0)-1)</f>
        <v>0</v>
      </c>
      <c r="S332" s="218">
        <f ca="1">OFFSET(chronic_intake_assessment_1!$H$10,ROW()-ROW($I$11)+1,MATCH(S$11,(chronic_intake_assessment_1!$H$11:$AS$11),0)-1)</f>
        <v>0</v>
      </c>
      <c r="T332" s="218">
        <f ca="1">OFFSET(chronic_intake_assessment_1!$H$10,ROW()-ROW($I$11)+1,MATCH(T$11,(chronic_intake_assessment_1!$H$11:$AS$11),0)-1)</f>
        <v>0</v>
      </c>
      <c r="U332" s="218">
        <f ca="1">OFFSET(chronic_intake_assessment_1!$H$10,ROW()-ROW($I$11)+1,MATCH(U$11,(chronic_intake_assessment_1!$H$11:$AS$11),0)-1)</f>
        <v>0</v>
      </c>
      <c r="V332" s="218">
        <f ca="1">OFFSET(chronic_intake_assessment_1!$H$10,ROW()-ROW($I$11)+1,MATCH(V$11,(chronic_intake_assessment_1!$H$11:$AS$11),0)-1)</f>
        <v>0</v>
      </c>
      <c r="W332" s="218">
        <f ca="1">OFFSET(chronic_intake_assessment_1!$H$10,ROW()-ROW($I$11)+1,MATCH(W$11,(chronic_intake_assessment_1!$H$11:$AS$11),0)-1)</f>
        <v>0</v>
      </c>
      <c r="X332" s="218">
        <f ca="1">OFFSET(chronic_intake_assessment_1!$H$10,ROW()-ROW($I$11)+1,MATCH(X$11,(chronic_intake_assessment_1!$H$11:$AS$11),0)-1)</f>
        <v>0</v>
      </c>
      <c r="Y332" s="218">
        <f ca="1">OFFSET(chronic_intake_assessment_1!$H$10,ROW()-ROW($I$11)+1,MATCH(Y$11,(chronic_intake_assessment_1!$H$11:$AS$11),0)-1)</f>
        <v>0</v>
      </c>
      <c r="Z332" s="218">
        <f ca="1">OFFSET(chronic_intake_assessment_1!$H$10,ROW()-ROW($I$11)+1,MATCH(Z$11,(chronic_intake_assessment_1!$H$11:$AS$11),0)-1)</f>
        <v>0</v>
      </c>
      <c r="AA332" s="218">
        <f ca="1">OFFSET(chronic_intake_assessment_1!$H$10,ROW()-ROW($I$11)+1,MATCH(AA$11,(chronic_intake_assessment_1!$H$11:$AS$11),0)-1)</f>
        <v>0</v>
      </c>
      <c r="AB332" s="218">
        <f ca="1">OFFSET(chronic_intake_assessment_1!$H$10,ROW()-ROW($I$11)+1,MATCH(AB$11,(chronic_intake_assessment_1!$H$11:$AS$11),0)-1)</f>
        <v>0</v>
      </c>
      <c r="AC332" s="218">
        <f ca="1">OFFSET(chronic_intake_assessment_1!$H$10,ROW()-ROW($I$11)+1,MATCH(AC$11,(chronic_intake_assessment_1!$H$11:$AS$11),0)-1)</f>
        <v>0</v>
      </c>
      <c r="AD332" s="218">
        <f ca="1">OFFSET(chronic_intake_assessment_1!$H$10,ROW()-ROW($I$11)+1,MATCH(AD$11,(chronic_intake_assessment_1!$H$11:$AS$11),0)-1)</f>
        <v>0</v>
      </c>
      <c r="AE332" s="218">
        <f ca="1">OFFSET(chronic_intake_assessment_1!$H$10,ROW()-ROW($I$11)+1,MATCH(AE$11,(chronic_intake_assessment_1!$H$11:$AS$11),0)-1)</f>
        <v>0</v>
      </c>
      <c r="AF332" s="218">
        <f ca="1">OFFSET(chronic_intake_assessment_1!$H$10,ROW()-ROW($I$11)+1,MATCH(AF$11,(chronic_intake_assessment_1!$H$11:$AS$11),0)-1)</f>
        <v>0</v>
      </c>
      <c r="AG332" s="218">
        <f ca="1">OFFSET(chronic_intake_assessment_1!$H$10,ROW()-ROW($I$11)+1,MATCH(AG$11,(chronic_intake_assessment_1!$H$11:$AS$11),0)-1)</f>
        <v>0</v>
      </c>
      <c r="AH332" s="218">
        <f ca="1">OFFSET(chronic_intake_assessment_1!$H$10,ROW()-ROW($I$11)+1,MATCH(AH$11,(chronic_intake_assessment_1!$H$11:$AS$11),0)-1)</f>
        <v>0</v>
      </c>
      <c r="AI332" s="218">
        <f ca="1">OFFSET(chronic_intake_assessment_1!$H$10,ROW()-ROW($I$11)+1,MATCH(AI$11,(chronic_intake_assessment_1!$H$11:$AS$11),0)-1)</f>
        <v>0</v>
      </c>
      <c r="AJ332" s="218">
        <f ca="1">OFFSET(chronic_intake_assessment_1!$H$10,ROW()-ROW($I$11)+1,MATCH(AJ$11,(chronic_intake_assessment_1!$H$11:$AS$11),0)-1)</f>
        <v>0</v>
      </c>
      <c r="AK332" s="218">
        <f ca="1">OFFSET(chronic_intake_assessment_1!$H$10,ROW()-ROW($I$11)+1,MATCH(AK$11,(chronic_intake_assessment_1!$H$11:$AS$11),0)-1)</f>
        <v>0</v>
      </c>
      <c r="AL332" s="218">
        <f ca="1">OFFSET(chronic_intake_assessment_1!$H$10,ROW()-ROW($I$11)+1,MATCH(AL$11,(chronic_intake_assessment_1!$H$11:$AS$11),0)-1)</f>
        <v>0</v>
      </c>
      <c r="AM332" s="218">
        <f ca="1">OFFSET(chronic_intake_assessment_1!$H$10,ROW()-ROW($I$11)+1,MATCH(AM$11,(chronic_intake_assessment_1!$H$11:$AS$11),0)-1)</f>
        <v>0</v>
      </c>
      <c r="AN332" s="218">
        <f ca="1">OFFSET(chronic_intake_assessment_1!$H$10,ROW()-ROW($I$11)+1,MATCH(AN$11,(chronic_intake_assessment_1!$H$11:$AS$11),0)-1)</f>
        <v>0</v>
      </c>
      <c r="AO332" s="218">
        <f ca="1">OFFSET(chronic_intake_assessment_1!$H$10,ROW()-ROW($I$11)+1,MATCH(AO$11,(chronic_intake_assessment_1!$H$11:$AS$11),0)-1)</f>
        <v>0</v>
      </c>
      <c r="AP332" s="218">
        <f ca="1">OFFSET(chronic_intake_assessment_1!$H$10,ROW()-ROW($I$11)+1,MATCH(AP$11,(chronic_intake_assessment_1!$H$11:$AS$11),0)-1)</f>
        <v>0</v>
      </c>
      <c r="AQ332" s="218">
        <f ca="1">OFFSET(chronic_intake_assessment_1!$H$10,ROW()-ROW($I$11)+1,MATCH(AQ$11,(chronic_intake_assessment_1!$H$11:$AS$11),0)-1)</f>
        <v>0</v>
      </c>
      <c r="AR332" s="218">
        <f ca="1">OFFSET(chronic_intake_assessment_1!$H$10,ROW()-ROW($I$11)+1,MATCH(AR$11,(chronic_intake_assessment_1!$H$11:$AS$11),0)-1)</f>
        <v>0</v>
      </c>
    </row>
    <row r="333" spans="1:44" ht="30" hidden="1" customHeight="1" outlineLevel="3" x14ac:dyDescent="0.2">
      <c r="A333" s="31">
        <v>4</v>
      </c>
      <c r="B333" s="33">
        <v>1012010</v>
      </c>
      <c r="C333" s="33"/>
      <c r="D333" s="33" t="s">
        <v>855</v>
      </c>
      <c r="E333" s="33">
        <v>1</v>
      </c>
      <c r="F333" s="33"/>
      <c r="G333" s="211">
        <f>Table765[[#This Row],[crops included in co-ordinated 
monitoring programme]]</f>
        <v>0</v>
      </c>
      <c r="H333" s="211">
        <f>chronic_intake_assessment_1!G333</f>
        <v>0</v>
      </c>
      <c r="I333" s="215">
        <f ca="1">OFFSET(chronic_intake_assessment_1!$H$10,ROW()-ROW($I$11)+1,MATCH(I$11,(chronic_intake_assessment_1!$H$11:$AS$11),0)-1)</f>
        <v>0</v>
      </c>
      <c r="J333" s="215">
        <f ca="1">OFFSET(chronic_intake_assessment_1!$H$10,ROW()-ROW($I$11)+1,MATCH(J$11,(chronic_intake_assessment_1!$H$11:$AS$11),0)-1)</f>
        <v>0</v>
      </c>
      <c r="K333" s="215">
        <f ca="1">OFFSET(chronic_intake_assessment_1!$H$10,ROW()-ROW($I$11)+1,MATCH(K$11,(chronic_intake_assessment_1!$H$11:$AS$11),0)-1)</f>
        <v>0</v>
      </c>
      <c r="L333" s="215">
        <f ca="1">OFFSET(chronic_intake_assessment_1!$H$10,ROW()-ROW($I$11)+1,MATCH(L$11,(chronic_intake_assessment_1!$H$11:$AS$11),0)-1)</f>
        <v>0</v>
      </c>
      <c r="M333" s="215">
        <f ca="1">OFFSET(chronic_intake_assessment_1!$H$10,ROW()-ROW($I$11)+1,MATCH(M$11,(chronic_intake_assessment_1!$H$11:$AS$11),0)-1)</f>
        <v>0</v>
      </c>
      <c r="N333" s="215">
        <f ca="1">OFFSET(chronic_intake_assessment_1!$H$10,ROW()-ROW($I$11)+1,MATCH(N$11,(chronic_intake_assessment_1!$H$11:$AS$11),0)-1)</f>
        <v>0</v>
      </c>
      <c r="O333" s="215">
        <f ca="1">OFFSET(chronic_intake_assessment_1!$H$10,ROW()-ROW($I$11)+1,MATCH(O$11,(chronic_intake_assessment_1!$H$11:$AS$11),0)-1)</f>
        <v>0</v>
      </c>
      <c r="P333" s="215">
        <f ca="1">OFFSET(chronic_intake_assessment_1!$H$10,ROW()-ROW($I$11)+1,MATCH(P$11,(chronic_intake_assessment_1!$H$11:$AS$11),0)-1)</f>
        <v>0</v>
      </c>
      <c r="Q333" s="215">
        <f ca="1">OFFSET(chronic_intake_assessment_1!$H$10,ROW()-ROW($I$11)+1,MATCH(Q$11,(chronic_intake_assessment_1!$H$11:$AS$11),0)-1)</f>
        <v>0</v>
      </c>
      <c r="R333" s="215">
        <f ca="1">OFFSET(chronic_intake_assessment_1!$H$10,ROW()-ROW($I$11)+1,MATCH(R$11,(chronic_intake_assessment_1!$H$11:$AS$11),0)-1)</f>
        <v>0</v>
      </c>
      <c r="S333" s="215">
        <f ca="1">OFFSET(chronic_intake_assessment_1!$H$10,ROW()-ROW($I$11)+1,MATCH(S$11,(chronic_intake_assessment_1!$H$11:$AS$11),0)-1)</f>
        <v>0</v>
      </c>
      <c r="T333" s="215">
        <f ca="1">OFFSET(chronic_intake_assessment_1!$H$10,ROW()-ROW($I$11)+1,MATCH(T$11,(chronic_intake_assessment_1!$H$11:$AS$11),0)-1)</f>
        <v>0</v>
      </c>
      <c r="U333" s="215">
        <f ca="1">OFFSET(chronic_intake_assessment_1!$H$10,ROW()-ROW($I$11)+1,MATCH(U$11,(chronic_intake_assessment_1!$H$11:$AS$11),0)-1)</f>
        <v>0</v>
      </c>
      <c r="V333" s="215">
        <f ca="1">OFFSET(chronic_intake_assessment_1!$H$10,ROW()-ROW($I$11)+1,MATCH(V$11,(chronic_intake_assessment_1!$H$11:$AS$11),0)-1)</f>
        <v>0</v>
      </c>
      <c r="W333" s="215">
        <f ca="1">OFFSET(chronic_intake_assessment_1!$H$10,ROW()-ROW($I$11)+1,MATCH(W$11,(chronic_intake_assessment_1!$H$11:$AS$11),0)-1)</f>
        <v>0</v>
      </c>
      <c r="X333" s="215">
        <f ca="1">OFFSET(chronic_intake_assessment_1!$H$10,ROW()-ROW($I$11)+1,MATCH(X$11,(chronic_intake_assessment_1!$H$11:$AS$11),0)-1)</f>
        <v>0</v>
      </c>
      <c r="Y333" s="215">
        <f ca="1">OFFSET(chronic_intake_assessment_1!$H$10,ROW()-ROW($I$11)+1,MATCH(Y$11,(chronic_intake_assessment_1!$H$11:$AS$11),0)-1)</f>
        <v>0</v>
      </c>
      <c r="Z333" s="215">
        <f ca="1">OFFSET(chronic_intake_assessment_1!$H$10,ROW()-ROW($I$11)+1,MATCH(Z$11,(chronic_intake_assessment_1!$H$11:$AS$11),0)-1)</f>
        <v>0</v>
      </c>
      <c r="AA333" s="215">
        <f ca="1">OFFSET(chronic_intake_assessment_1!$H$10,ROW()-ROW($I$11)+1,MATCH(AA$11,(chronic_intake_assessment_1!$H$11:$AS$11),0)-1)</f>
        <v>0</v>
      </c>
      <c r="AB333" s="215">
        <f ca="1">OFFSET(chronic_intake_assessment_1!$H$10,ROW()-ROW($I$11)+1,MATCH(AB$11,(chronic_intake_assessment_1!$H$11:$AS$11),0)-1)</f>
        <v>0</v>
      </c>
      <c r="AC333" s="215">
        <f ca="1">OFFSET(chronic_intake_assessment_1!$H$10,ROW()-ROW($I$11)+1,MATCH(AC$11,(chronic_intake_assessment_1!$H$11:$AS$11),0)-1)</f>
        <v>0</v>
      </c>
      <c r="AD333" s="215">
        <f ca="1">OFFSET(chronic_intake_assessment_1!$H$10,ROW()-ROW($I$11)+1,MATCH(AD$11,(chronic_intake_assessment_1!$H$11:$AS$11),0)-1)</f>
        <v>0</v>
      </c>
      <c r="AE333" s="215">
        <f ca="1">OFFSET(chronic_intake_assessment_1!$H$10,ROW()-ROW($I$11)+1,MATCH(AE$11,(chronic_intake_assessment_1!$H$11:$AS$11),0)-1)</f>
        <v>0</v>
      </c>
      <c r="AF333" s="215">
        <f ca="1">OFFSET(chronic_intake_assessment_1!$H$10,ROW()-ROW($I$11)+1,MATCH(AF$11,(chronic_intake_assessment_1!$H$11:$AS$11),0)-1)</f>
        <v>0</v>
      </c>
      <c r="AG333" s="215">
        <f ca="1">OFFSET(chronic_intake_assessment_1!$H$10,ROW()-ROW($I$11)+1,MATCH(AG$11,(chronic_intake_assessment_1!$H$11:$AS$11),0)-1)</f>
        <v>0</v>
      </c>
      <c r="AH333" s="215">
        <f ca="1">OFFSET(chronic_intake_assessment_1!$H$10,ROW()-ROW($I$11)+1,MATCH(AH$11,(chronic_intake_assessment_1!$H$11:$AS$11),0)-1)</f>
        <v>0</v>
      </c>
      <c r="AI333" s="215">
        <f ca="1">OFFSET(chronic_intake_assessment_1!$H$10,ROW()-ROW($I$11)+1,MATCH(AI$11,(chronic_intake_assessment_1!$H$11:$AS$11),0)-1)</f>
        <v>0</v>
      </c>
      <c r="AJ333" s="215">
        <f ca="1">OFFSET(chronic_intake_assessment_1!$H$10,ROW()-ROW($I$11)+1,MATCH(AJ$11,(chronic_intake_assessment_1!$H$11:$AS$11),0)-1)</f>
        <v>0</v>
      </c>
      <c r="AK333" s="215">
        <f ca="1">OFFSET(chronic_intake_assessment_1!$H$10,ROW()-ROW($I$11)+1,MATCH(AK$11,(chronic_intake_assessment_1!$H$11:$AS$11),0)-1)</f>
        <v>0</v>
      </c>
      <c r="AL333" s="215">
        <f ca="1">OFFSET(chronic_intake_assessment_1!$H$10,ROW()-ROW($I$11)+1,MATCH(AL$11,(chronic_intake_assessment_1!$H$11:$AS$11),0)-1)</f>
        <v>0</v>
      </c>
      <c r="AM333" s="215">
        <f ca="1">OFFSET(chronic_intake_assessment_1!$H$10,ROW()-ROW($I$11)+1,MATCH(AM$11,(chronic_intake_assessment_1!$H$11:$AS$11),0)-1)</f>
        <v>0</v>
      </c>
      <c r="AN333" s="215">
        <f ca="1">OFFSET(chronic_intake_assessment_1!$H$10,ROW()-ROW($I$11)+1,MATCH(AN$11,(chronic_intake_assessment_1!$H$11:$AS$11),0)-1)</f>
        <v>0</v>
      </c>
      <c r="AO333" s="215">
        <f ca="1">OFFSET(chronic_intake_assessment_1!$H$10,ROW()-ROW($I$11)+1,MATCH(AO$11,(chronic_intake_assessment_1!$H$11:$AS$11),0)-1)</f>
        <v>0</v>
      </c>
      <c r="AP333" s="215">
        <f ca="1">OFFSET(chronic_intake_assessment_1!$H$10,ROW()-ROW($I$11)+1,MATCH(AP$11,(chronic_intake_assessment_1!$H$11:$AS$11),0)-1)</f>
        <v>0</v>
      </c>
      <c r="AQ333" s="215">
        <f ca="1">OFFSET(chronic_intake_assessment_1!$H$10,ROW()-ROW($I$11)+1,MATCH(AQ$11,(chronic_intake_assessment_1!$H$11:$AS$11),0)-1)</f>
        <v>0</v>
      </c>
      <c r="AR333" s="215">
        <f ca="1">OFFSET(chronic_intake_assessment_1!$H$10,ROW()-ROW($I$11)+1,MATCH(AR$11,(chronic_intake_assessment_1!$H$11:$AS$11),0)-1)</f>
        <v>0</v>
      </c>
    </row>
    <row r="334" spans="1:44" ht="30" customHeight="1" outlineLevel="3" x14ac:dyDescent="0.2">
      <c r="A334" s="31">
        <v>4</v>
      </c>
      <c r="B334" s="33">
        <v>1012020</v>
      </c>
      <c r="C334" s="33"/>
      <c r="D334" s="33" t="s">
        <v>738</v>
      </c>
      <c r="E334" s="33">
        <v>1</v>
      </c>
      <c r="F334" s="33"/>
      <c r="G334" s="211">
        <f>Table765[[#This Row],[crops included in co-ordinated 
monitoring programme]]</f>
        <v>2019</v>
      </c>
      <c r="H334" s="211">
        <f>chronic_intake_assessment_1!G334</f>
        <v>0</v>
      </c>
      <c r="I334" s="215">
        <f ca="1">OFFSET(chronic_intake_assessment_1!$H$10,ROW()-ROW($I$11)+1,MATCH(I$11,(chronic_intake_assessment_1!$H$11:$AS$11),0)-1)</f>
        <v>0</v>
      </c>
      <c r="J334" s="215">
        <f ca="1">OFFSET(chronic_intake_assessment_1!$H$10,ROW()-ROW($I$11)+1,MATCH(J$11,(chronic_intake_assessment_1!$H$11:$AS$11),0)-1)</f>
        <v>0</v>
      </c>
      <c r="K334" s="215">
        <f ca="1">OFFSET(chronic_intake_assessment_1!$H$10,ROW()-ROW($I$11)+1,MATCH(K$11,(chronic_intake_assessment_1!$H$11:$AS$11),0)-1)</f>
        <v>0</v>
      </c>
      <c r="L334" s="215">
        <f ca="1">OFFSET(chronic_intake_assessment_1!$H$10,ROW()-ROW($I$11)+1,MATCH(L$11,(chronic_intake_assessment_1!$H$11:$AS$11),0)-1)</f>
        <v>0</v>
      </c>
      <c r="M334" s="215">
        <f ca="1">OFFSET(chronic_intake_assessment_1!$H$10,ROW()-ROW($I$11)+1,MATCH(M$11,(chronic_intake_assessment_1!$H$11:$AS$11),0)-1)</f>
        <v>0</v>
      </c>
      <c r="N334" s="215">
        <f ca="1">OFFSET(chronic_intake_assessment_1!$H$10,ROW()-ROW($I$11)+1,MATCH(N$11,(chronic_intake_assessment_1!$H$11:$AS$11),0)-1)</f>
        <v>0</v>
      </c>
      <c r="O334" s="215">
        <f ca="1">OFFSET(chronic_intake_assessment_1!$H$10,ROW()-ROW($I$11)+1,MATCH(O$11,(chronic_intake_assessment_1!$H$11:$AS$11),0)-1)</f>
        <v>0</v>
      </c>
      <c r="P334" s="215">
        <f ca="1">OFFSET(chronic_intake_assessment_1!$H$10,ROW()-ROW($I$11)+1,MATCH(P$11,(chronic_intake_assessment_1!$H$11:$AS$11),0)-1)</f>
        <v>0</v>
      </c>
      <c r="Q334" s="215">
        <f ca="1">OFFSET(chronic_intake_assessment_1!$H$10,ROW()-ROW($I$11)+1,MATCH(Q$11,(chronic_intake_assessment_1!$H$11:$AS$11),0)-1)</f>
        <v>0</v>
      </c>
      <c r="R334" s="215">
        <f ca="1">OFFSET(chronic_intake_assessment_1!$H$10,ROW()-ROW($I$11)+1,MATCH(R$11,(chronic_intake_assessment_1!$H$11:$AS$11),0)-1)</f>
        <v>0</v>
      </c>
      <c r="S334" s="215">
        <f ca="1">OFFSET(chronic_intake_assessment_1!$H$10,ROW()-ROW($I$11)+1,MATCH(S$11,(chronic_intake_assessment_1!$H$11:$AS$11),0)-1)</f>
        <v>0</v>
      </c>
      <c r="T334" s="215">
        <f ca="1">OFFSET(chronic_intake_assessment_1!$H$10,ROW()-ROW($I$11)+1,MATCH(T$11,(chronic_intake_assessment_1!$H$11:$AS$11),0)-1)</f>
        <v>0</v>
      </c>
      <c r="U334" s="215">
        <f ca="1">OFFSET(chronic_intake_assessment_1!$H$10,ROW()-ROW($I$11)+1,MATCH(U$11,(chronic_intake_assessment_1!$H$11:$AS$11),0)-1)</f>
        <v>0</v>
      </c>
      <c r="V334" s="215">
        <f ca="1">OFFSET(chronic_intake_assessment_1!$H$10,ROW()-ROW($I$11)+1,MATCH(V$11,(chronic_intake_assessment_1!$H$11:$AS$11),0)-1)</f>
        <v>0</v>
      </c>
      <c r="W334" s="215">
        <f ca="1">OFFSET(chronic_intake_assessment_1!$H$10,ROW()-ROW($I$11)+1,MATCH(W$11,(chronic_intake_assessment_1!$H$11:$AS$11),0)-1)</f>
        <v>0</v>
      </c>
      <c r="X334" s="215">
        <f ca="1">OFFSET(chronic_intake_assessment_1!$H$10,ROW()-ROW($I$11)+1,MATCH(X$11,(chronic_intake_assessment_1!$H$11:$AS$11),0)-1)</f>
        <v>0</v>
      </c>
      <c r="Y334" s="215">
        <f ca="1">OFFSET(chronic_intake_assessment_1!$H$10,ROW()-ROW($I$11)+1,MATCH(Y$11,(chronic_intake_assessment_1!$H$11:$AS$11),0)-1)</f>
        <v>0</v>
      </c>
      <c r="Z334" s="215">
        <f ca="1">OFFSET(chronic_intake_assessment_1!$H$10,ROW()-ROW($I$11)+1,MATCH(Z$11,(chronic_intake_assessment_1!$H$11:$AS$11),0)-1)</f>
        <v>0</v>
      </c>
      <c r="AA334" s="215">
        <f ca="1">OFFSET(chronic_intake_assessment_1!$H$10,ROW()-ROW($I$11)+1,MATCH(AA$11,(chronic_intake_assessment_1!$H$11:$AS$11),0)-1)</f>
        <v>0</v>
      </c>
      <c r="AB334" s="215">
        <f ca="1">OFFSET(chronic_intake_assessment_1!$H$10,ROW()-ROW($I$11)+1,MATCH(AB$11,(chronic_intake_assessment_1!$H$11:$AS$11),0)-1)</f>
        <v>0</v>
      </c>
      <c r="AC334" s="215">
        <f ca="1">OFFSET(chronic_intake_assessment_1!$H$10,ROW()-ROW($I$11)+1,MATCH(AC$11,(chronic_intake_assessment_1!$H$11:$AS$11),0)-1)</f>
        <v>0</v>
      </c>
      <c r="AD334" s="215">
        <f ca="1">OFFSET(chronic_intake_assessment_1!$H$10,ROW()-ROW($I$11)+1,MATCH(AD$11,(chronic_intake_assessment_1!$H$11:$AS$11),0)-1)</f>
        <v>0</v>
      </c>
      <c r="AE334" s="215">
        <f ca="1">OFFSET(chronic_intake_assessment_1!$H$10,ROW()-ROW($I$11)+1,MATCH(AE$11,(chronic_intake_assessment_1!$H$11:$AS$11),0)-1)</f>
        <v>0</v>
      </c>
      <c r="AF334" s="215">
        <f ca="1">OFFSET(chronic_intake_assessment_1!$H$10,ROW()-ROW($I$11)+1,MATCH(AF$11,(chronic_intake_assessment_1!$H$11:$AS$11),0)-1)</f>
        <v>0</v>
      </c>
      <c r="AG334" s="215">
        <f ca="1">OFFSET(chronic_intake_assessment_1!$H$10,ROW()-ROW($I$11)+1,MATCH(AG$11,(chronic_intake_assessment_1!$H$11:$AS$11),0)-1)</f>
        <v>0</v>
      </c>
      <c r="AH334" s="215">
        <f ca="1">OFFSET(chronic_intake_assessment_1!$H$10,ROW()-ROW($I$11)+1,MATCH(AH$11,(chronic_intake_assessment_1!$H$11:$AS$11),0)-1)</f>
        <v>0</v>
      </c>
      <c r="AI334" s="215">
        <f ca="1">OFFSET(chronic_intake_assessment_1!$H$10,ROW()-ROW($I$11)+1,MATCH(AI$11,(chronic_intake_assessment_1!$H$11:$AS$11),0)-1)</f>
        <v>0</v>
      </c>
      <c r="AJ334" s="215">
        <f ca="1">OFFSET(chronic_intake_assessment_1!$H$10,ROW()-ROW($I$11)+1,MATCH(AJ$11,(chronic_intake_assessment_1!$H$11:$AS$11),0)-1)</f>
        <v>0</v>
      </c>
      <c r="AK334" s="215">
        <f ca="1">OFFSET(chronic_intake_assessment_1!$H$10,ROW()-ROW($I$11)+1,MATCH(AK$11,(chronic_intake_assessment_1!$H$11:$AS$11),0)-1)</f>
        <v>0</v>
      </c>
      <c r="AL334" s="215">
        <f ca="1">OFFSET(chronic_intake_assessment_1!$H$10,ROW()-ROW($I$11)+1,MATCH(AL$11,(chronic_intake_assessment_1!$H$11:$AS$11),0)-1)</f>
        <v>0</v>
      </c>
      <c r="AM334" s="215">
        <f ca="1">OFFSET(chronic_intake_assessment_1!$H$10,ROW()-ROW($I$11)+1,MATCH(AM$11,(chronic_intake_assessment_1!$H$11:$AS$11),0)-1)</f>
        <v>0</v>
      </c>
      <c r="AN334" s="215">
        <f ca="1">OFFSET(chronic_intake_assessment_1!$H$10,ROW()-ROW($I$11)+1,MATCH(AN$11,(chronic_intake_assessment_1!$H$11:$AS$11),0)-1)</f>
        <v>0</v>
      </c>
      <c r="AO334" s="215">
        <f ca="1">OFFSET(chronic_intake_assessment_1!$H$10,ROW()-ROW($I$11)+1,MATCH(AO$11,(chronic_intake_assessment_1!$H$11:$AS$11),0)-1)</f>
        <v>0</v>
      </c>
      <c r="AP334" s="215">
        <f ca="1">OFFSET(chronic_intake_assessment_1!$H$10,ROW()-ROW($I$11)+1,MATCH(AP$11,(chronic_intake_assessment_1!$H$11:$AS$11),0)-1)</f>
        <v>0</v>
      </c>
      <c r="AQ334" s="215">
        <f ca="1">OFFSET(chronic_intake_assessment_1!$H$10,ROW()-ROW($I$11)+1,MATCH(AQ$11,(chronic_intake_assessment_1!$H$11:$AS$11),0)-1)</f>
        <v>0</v>
      </c>
      <c r="AR334" s="215">
        <f ca="1">OFFSET(chronic_intake_assessment_1!$H$10,ROW()-ROW($I$11)+1,MATCH(AR$11,(chronic_intake_assessment_1!$H$11:$AS$11),0)-1)</f>
        <v>0</v>
      </c>
    </row>
    <row r="335" spans="1:44" ht="30" hidden="1" customHeight="1" outlineLevel="3" x14ac:dyDescent="0.2">
      <c r="A335" s="31">
        <v>4</v>
      </c>
      <c r="B335" s="33">
        <v>1012030</v>
      </c>
      <c r="C335" s="33"/>
      <c r="D335" s="33" t="s">
        <v>739</v>
      </c>
      <c r="E335" s="8">
        <v>1</v>
      </c>
      <c r="F335" s="8"/>
      <c r="G335" s="211">
        <f>Table765[[#This Row],[crops included in co-ordinated 
monitoring programme]]</f>
        <v>0</v>
      </c>
      <c r="H335" s="211">
        <f>chronic_intake_assessment_1!G335</f>
        <v>0</v>
      </c>
      <c r="I335" s="215">
        <f ca="1">OFFSET(chronic_intake_assessment_1!$H$10,ROW()-ROW($I$11)+1,MATCH(I$11,(chronic_intake_assessment_1!$H$11:$AS$11),0)-1)</f>
        <v>0</v>
      </c>
      <c r="J335" s="215">
        <f ca="1">OFFSET(chronic_intake_assessment_1!$H$10,ROW()-ROW($I$11)+1,MATCH(J$11,(chronic_intake_assessment_1!$H$11:$AS$11),0)-1)</f>
        <v>0</v>
      </c>
      <c r="K335" s="215">
        <f ca="1">OFFSET(chronic_intake_assessment_1!$H$10,ROW()-ROW($I$11)+1,MATCH(K$11,(chronic_intake_assessment_1!$H$11:$AS$11),0)-1)</f>
        <v>0</v>
      </c>
      <c r="L335" s="215">
        <f ca="1">OFFSET(chronic_intake_assessment_1!$H$10,ROW()-ROW($I$11)+1,MATCH(L$11,(chronic_intake_assessment_1!$H$11:$AS$11),0)-1)</f>
        <v>0</v>
      </c>
      <c r="M335" s="215">
        <f ca="1">OFFSET(chronic_intake_assessment_1!$H$10,ROW()-ROW($I$11)+1,MATCH(M$11,(chronic_intake_assessment_1!$H$11:$AS$11),0)-1)</f>
        <v>0</v>
      </c>
      <c r="N335" s="215">
        <f ca="1">OFFSET(chronic_intake_assessment_1!$H$10,ROW()-ROW($I$11)+1,MATCH(N$11,(chronic_intake_assessment_1!$H$11:$AS$11),0)-1)</f>
        <v>0</v>
      </c>
      <c r="O335" s="215">
        <f ca="1">OFFSET(chronic_intake_assessment_1!$H$10,ROW()-ROW($I$11)+1,MATCH(O$11,(chronic_intake_assessment_1!$H$11:$AS$11),0)-1)</f>
        <v>0</v>
      </c>
      <c r="P335" s="215">
        <f ca="1">OFFSET(chronic_intake_assessment_1!$H$10,ROW()-ROW($I$11)+1,MATCH(P$11,(chronic_intake_assessment_1!$H$11:$AS$11),0)-1)</f>
        <v>0</v>
      </c>
      <c r="Q335" s="215">
        <f ca="1">OFFSET(chronic_intake_assessment_1!$H$10,ROW()-ROW($I$11)+1,MATCH(Q$11,(chronic_intake_assessment_1!$H$11:$AS$11),0)-1)</f>
        <v>0</v>
      </c>
      <c r="R335" s="215">
        <f ca="1">OFFSET(chronic_intake_assessment_1!$H$10,ROW()-ROW($I$11)+1,MATCH(R$11,(chronic_intake_assessment_1!$H$11:$AS$11),0)-1)</f>
        <v>0</v>
      </c>
      <c r="S335" s="215">
        <f ca="1">OFFSET(chronic_intake_assessment_1!$H$10,ROW()-ROW($I$11)+1,MATCH(S$11,(chronic_intake_assessment_1!$H$11:$AS$11),0)-1)</f>
        <v>0</v>
      </c>
      <c r="T335" s="215">
        <f ca="1">OFFSET(chronic_intake_assessment_1!$H$10,ROW()-ROW($I$11)+1,MATCH(T$11,(chronic_intake_assessment_1!$H$11:$AS$11),0)-1)</f>
        <v>0</v>
      </c>
      <c r="U335" s="215">
        <f ca="1">OFFSET(chronic_intake_assessment_1!$H$10,ROW()-ROW($I$11)+1,MATCH(U$11,(chronic_intake_assessment_1!$H$11:$AS$11),0)-1)</f>
        <v>0</v>
      </c>
      <c r="V335" s="215">
        <f ca="1">OFFSET(chronic_intake_assessment_1!$H$10,ROW()-ROW($I$11)+1,MATCH(V$11,(chronic_intake_assessment_1!$H$11:$AS$11),0)-1)</f>
        <v>0</v>
      </c>
      <c r="W335" s="215">
        <f ca="1">OFFSET(chronic_intake_assessment_1!$H$10,ROW()-ROW($I$11)+1,MATCH(W$11,(chronic_intake_assessment_1!$H$11:$AS$11),0)-1)</f>
        <v>0</v>
      </c>
      <c r="X335" s="215">
        <f ca="1">OFFSET(chronic_intake_assessment_1!$H$10,ROW()-ROW($I$11)+1,MATCH(X$11,(chronic_intake_assessment_1!$H$11:$AS$11),0)-1)</f>
        <v>0</v>
      </c>
      <c r="Y335" s="215">
        <f ca="1">OFFSET(chronic_intake_assessment_1!$H$10,ROW()-ROW($I$11)+1,MATCH(Y$11,(chronic_intake_assessment_1!$H$11:$AS$11),0)-1)</f>
        <v>0</v>
      </c>
      <c r="Z335" s="215">
        <f ca="1">OFFSET(chronic_intake_assessment_1!$H$10,ROW()-ROW($I$11)+1,MATCH(Z$11,(chronic_intake_assessment_1!$H$11:$AS$11),0)-1)</f>
        <v>0</v>
      </c>
      <c r="AA335" s="215">
        <f ca="1">OFFSET(chronic_intake_assessment_1!$H$10,ROW()-ROW($I$11)+1,MATCH(AA$11,(chronic_intake_assessment_1!$H$11:$AS$11),0)-1)</f>
        <v>0</v>
      </c>
      <c r="AB335" s="215">
        <f ca="1">OFFSET(chronic_intake_assessment_1!$H$10,ROW()-ROW($I$11)+1,MATCH(AB$11,(chronic_intake_assessment_1!$H$11:$AS$11),0)-1)</f>
        <v>0</v>
      </c>
      <c r="AC335" s="215">
        <f ca="1">OFFSET(chronic_intake_assessment_1!$H$10,ROW()-ROW($I$11)+1,MATCH(AC$11,(chronic_intake_assessment_1!$H$11:$AS$11),0)-1)</f>
        <v>0</v>
      </c>
      <c r="AD335" s="215">
        <f ca="1">OFFSET(chronic_intake_assessment_1!$H$10,ROW()-ROW($I$11)+1,MATCH(AD$11,(chronic_intake_assessment_1!$H$11:$AS$11),0)-1)</f>
        <v>0</v>
      </c>
      <c r="AE335" s="215">
        <f ca="1">OFFSET(chronic_intake_assessment_1!$H$10,ROW()-ROW($I$11)+1,MATCH(AE$11,(chronic_intake_assessment_1!$H$11:$AS$11),0)-1)</f>
        <v>0</v>
      </c>
      <c r="AF335" s="215">
        <f ca="1">OFFSET(chronic_intake_assessment_1!$H$10,ROW()-ROW($I$11)+1,MATCH(AF$11,(chronic_intake_assessment_1!$H$11:$AS$11),0)-1)</f>
        <v>0</v>
      </c>
      <c r="AG335" s="215">
        <f ca="1">OFFSET(chronic_intake_assessment_1!$H$10,ROW()-ROW($I$11)+1,MATCH(AG$11,(chronic_intake_assessment_1!$H$11:$AS$11),0)-1)</f>
        <v>0</v>
      </c>
      <c r="AH335" s="215">
        <f ca="1">OFFSET(chronic_intake_assessment_1!$H$10,ROW()-ROW($I$11)+1,MATCH(AH$11,(chronic_intake_assessment_1!$H$11:$AS$11),0)-1)</f>
        <v>0</v>
      </c>
      <c r="AI335" s="215">
        <f ca="1">OFFSET(chronic_intake_assessment_1!$H$10,ROW()-ROW($I$11)+1,MATCH(AI$11,(chronic_intake_assessment_1!$H$11:$AS$11),0)-1)</f>
        <v>0</v>
      </c>
      <c r="AJ335" s="215">
        <f ca="1">OFFSET(chronic_intake_assessment_1!$H$10,ROW()-ROW($I$11)+1,MATCH(AJ$11,(chronic_intake_assessment_1!$H$11:$AS$11),0)-1)</f>
        <v>0</v>
      </c>
      <c r="AK335" s="215">
        <f ca="1">OFFSET(chronic_intake_assessment_1!$H$10,ROW()-ROW($I$11)+1,MATCH(AK$11,(chronic_intake_assessment_1!$H$11:$AS$11),0)-1)</f>
        <v>0</v>
      </c>
      <c r="AL335" s="215">
        <f ca="1">OFFSET(chronic_intake_assessment_1!$H$10,ROW()-ROW($I$11)+1,MATCH(AL$11,(chronic_intake_assessment_1!$H$11:$AS$11),0)-1)</f>
        <v>0</v>
      </c>
      <c r="AM335" s="215">
        <f ca="1">OFFSET(chronic_intake_assessment_1!$H$10,ROW()-ROW($I$11)+1,MATCH(AM$11,(chronic_intake_assessment_1!$H$11:$AS$11),0)-1)</f>
        <v>0</v>
      </c>
      <c r="AN335" s="215">
        <f ca="1">OFFSET(chronic_intake_assessment_1!$H$10,ROW()-ROW($I$11)+1,MATCH(AN$11,(chronic_intake_assessment_1!$H$11:$AS$11),0)-1)</f>
        <v>0</v>
      </c>
      <c r="AO335" s="215">
        <f ca="1">OFFSET(chronic_intake_assessment_1!$H$10,ROW()-ROW($I$11)+1,MATCH(AO$11,(chronic_intake_assessment_1!$H$11:$AS$11),0)-1)</f>
        <v>0</v>
      </c>
      <c r="AP335" s="215">
        <f ca="1">OFFSET(chronic_intake_assessment_1!$H$10,ROW()-ROW($I$11)+1,MATCH(AP$11,(chronic_intake_assessment_1!$H$11:$AS$11),0)-1)</f>
        <v>0</v>
      </c>
      <c r="AQ335" s="215">
        <f ca="1">OFFSET(chronic_intake_assessment_1!$H$10,ROW()-ROW($I$11)+1,MATCH(AQ$11,(chronic_intake_assessment_1!$H$11:$AS$11),0)-1)</f>
        <v>0</v>
      </c>
      <c r="AR335" s="215">
        <f ca="1">OFFSET(chronic_intake_assessment_1!$H$10,ROW()-ROW($I$11)+1,MATCH(AR$11,(chronic_intake_assessment_1!$H$11:$AS$11),0)-1)</f>
        <v>0</v>
      </c>
    </row>
    <row r="336" spans="1:44" ht="30" hidden="1" customHeight="1" outlineLevel="3" x14ac:dyDescent="0.2">
      <c r="A336" s="31">
        <v>4</v>
      </c>
      <c r="B336" s="33">
        <v>1012040</v>
      </c>
      <c r="C336" s="33"/>
      <c r="D336" s="33" t="s">
        <v>740</v>
      </c>
      <c r="E336" s="33">
        <v>1</v>
      </c>
      <c r="F336" s="33"/>
      <c r="G336" s="211">
        <f>Table765[[#This Row],[crops included in co-ordinated 
monitoring programme]]</f>
        <v>0</v>
      </c>
      <c r="H336" s="211">
        <f>chronic_intake_assessment_1!G336</f>
        <v>0</v>
      </c>
      <c r="I336" s="215">
        <f ca="1">OFFSET(chronic_intake_assessment_1!$H$10,ROW()-ROW($I$11)+1,MATCH(I$11,(chronic_intake_assessment_1!$H$11:$AS$11),0)-1)</f>
        <v>0</v>
      </c>
      <c r="J336" s="215">
        <f ca="1">OFFSET(chronic_intake_assessment_1!$H$10,ROW()-ROW($I$11)+1,MATCH(J$11,(chronic_intake_assessment_1!$H$11:$AS$11),0)-1)</f>
        <v>0</v>
      </c>
      <c r="K336" s="215">
        <f ca="1">OFFSET(chronic_intake_assessment_1!$H$10,ROW()-ROW($I$11)+1,MATCH(K$11,(chronic_intake_assessment_1!$H$11:$AS$11),0)-1)</f>
        <v>0</v>
      </c>
      <c r="L336" s="215">
        <f ca="1">OFFSET(chronic_intake_assessment_1!$H$10,ROW()-ROW($I$11)+1,MATCH(L$11,(chronic_intake_assessment_1!$H$11:$AS$11),0)-1)</f>
        <v>0</v>
      </c>
      <c r="M336" s="215">
        <f ca="1">OFFSET(chronic_intake_assessment_1!$H$10,ROW()-ROW($I$11)+1,MATCH(M$11,(chronic_intake_assessment_1!$H$11:$AS$11),0)-1)</f>
        <v>0</v>
      </c>
      <c r="N336" s="215">
        <f ca="1">OFFSET(chronic_intake_assessment_1!$H$10,ROW()-ROW($I$11)+1,MATCH(N$11,(chronic_intake_assessment_1!$H$11:$AS$11),0)-1)</f>
        <v>0</v>
      </c>
      <c r="O336" s="215">
        <f ca="1">OFFSET(chronic_intake_assessment_1!$H$10,ROW()-ROW($I$11)+1,MATCH(O$11,(chronic_intake_assessment_1!$H$11:$AS$11),0)-1)</f>
        <v>0</v>
      </c>
      <c r="P336" s="215">
        <f ca="1">OFFSET(chronic_intake_assessment_1!$H$10,ROW()-ROW($I$11)+1,MATCH(P$11,(chronic_intake_assessment_1!$H$11:$AS$11),0)-1)</f>
        <v>0</v>
      </c>
      <c r="Q336" s="215">
        <f ca="1">OFFSET(chronic_intake_assessment_1!$H$10,ROW()-ROW($I$11)+1,MATCH(Q$11,(chronic_intake_assessment_1!$H$11:$AS$11),0)-1)</f>
        <v>0</v>
      </c>
      <c r="R336" s="215">
        <f ca="1">OFFSET(chronic_intake_assessment_1!$H$10,ROW()-ROW($I$11)+1,MATCH(R$11,(chronic_intake_assessment_1!$H$11:$AS$11),0)-1)</f>
        <v>0</v>
      </c>
      <c r="S336" s="215">
        <f ca="1">OFFSET(chronic_intake_assessment_1!$H$10,ROW()-ROW($I$11)+1,MATCH(S$11,(chronic_intake_assessment_1!$H$11:$AS$11),0)-1)</f>
        <v>0</v>
      </c>
      <c r="T336" s="215">
        <f ca="1">OFFSET(chronic_intake_assessment_1!$H$10,ROW()-ROW($I$11)+1,MATCH(T$11,(chronic_intake_assessment_1!$H$11:$AS$11),0)-1)</f>
        <v>0</v>
      </c>
      <c r="U336" s="215">
        <f ca="1">OFFSET(chronic_intake_assessment_1!$H$10,ROW()-ROW($I$11)+1,MATCH(U$11,(chronic_intake_assessment_1!$H$11:$AS$11),0)-1)</f>
        <v>0</v>
      </c>
      <c r="V336" s="215">
        <f ca="1">OFFSET(chronic_intake_assessment_1!$H$10,ROW()-ROW($I$11)+1,MATCH(V$11,(chronic_intake_assessment_1!$H$11:$AS$11),0)-1)</f>
        <v>0</v>
      </c>
      <c r="W336" s="215">
        <f ca="1">OFFSET(chronic_intake_assessment_1!$H$10,ROW()-ROW($I$11)+1,MATCH(W$11,(chronic_intake_assessment_1!$H$11:$AS$11),0)-1)</f>
        <v>0</v>
      </c>
      <c r="X336" s="215">
        <f ca="1">OFFSET(chronic_intake_assessment_1!$H$10,ROW()-ROW($I$11)+1,MATCH(X$11,(chronic_intake_assessment_1!$H$11:$AS$11),0)-1)</f>
        <v>0</v>
      </c>
      <c r="Y336" s="215">
        <f ca="1">OFFSET(chronic_intake_assessment_1!$H$10,ROW()-ROW($I$11)+1,MATCH(Y$11,(chronic_intake_assessment_1!$H$11:$AS$11),0)-1)</f>
        <v>0</v>
      </c>
      <c r="Z336" s="215">
        <f ca="1">OFFSET(chronic_intake_assessment_1!$H$10,ROW()-ROW($I$11)+1,MATCH(Z$11,(chronic_intake_assessment_1!$H$11:$AS$11),0)-1)</f>
        <v>0</v>
      </c>
      <c r="AA336" s="215">
        <f ca="1">OFFSET(chronic_intake_assessment_1!$H$10,ROW()-ROW($I$11)+1,MATCH(AA$11,(chronic_intake_assessment_1!$H$11:$AS$11),0)-1)</f>
        <v>0</v>
      </c>
      <c r="AB336" s="215">
        <f ca="1">OFFSET(chronic_intake_assessment_1!$H$10,ROW()-ROW($I$11)+1,MATCH(AB$11,(chronic_intake_assessment_1!$H$11:$AS$11),0)-1)</f>
        <v>0</v>
      </c>
      <c r="AC336" s="215">
        <f ca="1">OFFSET(chronic_intake_assessment_1!$H$10,ROW()-ROW($I$11)+1,MATCH(AC$11,(chronic_intake_assessment_1!$H$11:$AS$11),0)-1)</f>
        <v>0</v>
      </c>
      <c r="AD336" s="215">
        <f ca="1">OFFSET(chronic_intake_assessment_1!$H$10,ROW()-ROW($I$11)+1,MATCH(AD$11,(chronic_intake_assessment_1!$H$11:$AS$11),0)-1)</f>
        <v>0</v>
      </c>
      <c r="AE336" s="215">
        <f ca="1">OFFSET(chronic_intake_assessment_1!$H$10,ROW()-ROW($I$11)+1,MATCH(AE$11,(chronic_intake_assessment_1!$H$11:$AS$11),0)-1)</f>
        <v>0</v>
      </c>
      <c r="AF336" s="215">
        <f ca="1">OFFSET(chronic_intake_assessment_1!$H$10,ROW()-ROW($I$11)+1,MATCH(AF$11,(chronic_intake_assessment_1!$H$11:$AS$11),0)-1)</f>
        <v>0</v>
      </c>
      <c r="AG336" s="215">
        <f ca="1">OFFSET(chronic_intake_assessment_1!$H$10,ROW()-ROW($I$11)+1,MATCH(AG$11,(chronic_intake_assessment_1!$H$11:$AS$11),0)-1)</f>
        <v>0</v>
      </c>
      <c r="AH336" s="215">
        <f ca="1">OFFSET(chronic_intake_assessment_1!$H$10,ROW()-ROW($I$11)+1,MATCH(AH$11,(chronic_intake_assessment_1!$H$11:$AS$11),0)-1)</f>
        <v>0</v>
      </c>
      <c r="AI336" s="215">
        <f ca="1">OFFSET(chronic_intake_assessment_1!$H$10,ROW()-ROW($I$11)+1,MATCH(AI$11,(chronic_intake_assessment_1!$H$11:$AS$11),0)-1)</f>
        <v>0</v>
      </c>
      <c r="AJ336" s="215">
        <f ca="1">OFFSET(chronic_intake_assessment_1!$H$10,ROW()-ROW($I$11)+1,MATCH(AJ$11,(chronic_intake_assessment_1!$H$11:$AS$11),0)-1)</f>
        <v>0</v>
      </c>
      <c r="AK336" s="215">
        <f ca="1">OFFSET(chronic_intake_assessment_1!$H$10,ROW()-ROW($I$11)+1,MATCH(AK$11,(chronic_intake_assessment_1!$H$11:$AS$11),0)-1)</f>
        <v>0</v>
      </c>
      <c r="AL336" s="215">
        <f ca="1">OFFSET(chronic_intake_assessment_1!$H$10,ROW()-ROW($I$11)+1,MATCH(AL$11,(chronic_intake_assessment_1!$H$11:$AS$11),0)-1)</f>
        <v>0</v>
      </c>
      <c r="AM336" s="215">
        <f ca="1">OFFSET(chronic_intake_assessment_1!$H$10,ROW()-ROW($I$11)+1,MATCH(AM$11,(chronic_intake_assessment_1!$H$11:$AS$11),0)-1)</f>
        <v>0</v>
      </c>
      <c r="AN336" s="215">
        <f ca="1">OFFSET(chronic_intake_assessment_1!$H$10,ROW()-ROW($I$11)+1,MATCH(AN$11,(chronic_intake_assessment_1!$H$11:$AS$11),0)-1)</f>
        <v>0</v>
      </c>
      <c r="AO336" s="215">
        <f ca="1">OFFSET(chronic_intake_assessment_1!$H$10,ROW()-ROW($I$11)+1,MATCH(AO$11,(chronic_intake_assessment_1!$H$11:$AS$11),0)-1)</f>
        <v>0</v>
      </c>
      <c r="AP336" s="215">
        <f ca="1">OFFSET(chronic_intake_assessment_1!$H$10,ROW()-ROW($I$11)+1,MATCH(AP$11,(chronic_intake_assessment_1!$H$11:$AS$11),0)-1)</f>
        <v>0</v>
      </c>
      <c r="AQ336" s="215">
        <f ca="1">OFFSET(chronic_intake_assessment_1!$H$10,ROW()-ROW($I$11)+1,MATCH(AQ$11,(chronic_intake_assessment_1!$H$11:$AS$11),0)-1)</f>
        <v>0</v>
      </c>
      <c r="AR336" s="215">
        <f ca="1">OFFSET(chronic_intake_assessment_1!$H$10,ROW()-ROW($I$11)+1,MATCH(AR$11,(chronic_intake_assessment_1!$H$11:$AS$11),0)-1)</f>
        <v>0</v>
      </c>
    </row>
    <row r="337" spans="1:44" ht="30" hidden="1" customHeight="1" outlineLevel="3" x14ac:dyDescent="0.2">
      <c r="A337" s="31">
        <v>4</v>
      </c>
      <c r="B337" s="33">
        <v>1012050</v>
      </c>
      <c r="C337" s="33"/>
      <c r="D337" s="33" t="s">
        <v>741</v>
      </c>
      <c r="E337" s="33"/>
      <c r="F337" s="33"/>
      <c r="G337" s="211">
        <f>Table765[[#This Row],[crops included in co-ordinated 
monitoring programme]]</f>
        <v>0</v>
      </c>
      <c r="H337" s="211">
        <f>chronic_intake_assessment_1!G337</f>
        <v>0</v>
      </c>
      <c r="I337" s="215">
        <f ca="1">OFFSET(chronic_intake_assessment_1!$H$10,ROW()-ROW($I$11)+1,MATCH(I$11,(chronic_intake_assessment_1!$H$11:$AS$11),0)-1)</f>
        <v>0</v>
      </c>
      <c r="J337" s="215">
        <f ca="1">OFFSET(chronic_intake_assessment_1!$H$10,ROW()-ROW($I$11)+1,MATCH(J$11,(chronic_intake_assessment_1!$H$11:$AS$11),0)-1)</f>
        <v>0</v>
      </c>
      <c r="K337" s="215">
        <f ca="1">OFFSET(chronic_intake_assessment_1!$H$10,ROW()-ROW($I$11)+1,MATCH(K$11,(chronic_intake_assessment_1!$H$11:$AS$11),0)-1)</f>
        <v>0</v>
      </c>
      <c r="L337" s="215">
        <f ca="1">OFFSET(chronic_intake_assessment_1!$H$10,ROW()-ROW($I$11)+1,MATCH(L$11,(chronic_intake_assessment_1!$H$11:$AS$11),0)-1)</f>
        <v>0</v>
      </c>
      <c r="M337" s="215">
        <f ca="1">OFFSET(chronic_intake_assessment_1!$H$10,ROW()-ROW($I$11)+1,MATCH(M$11,(chronic_intake_assessment_1!$H$11:$AS$11),0)-1)</f>
        <v>0</v>
      </c>
      <c r="N337" s="215">
        <f ca="1">OFFSET(chronic_intake_assessment_1!$H$10,ROW()-ROW($I$11)+1,MATCH(N$11,(chronic_intake_assessment_1!$H$11:$AS$11),0)-1)</f>
        <v>0</v>
      </c>
      <c r="O337" s="215">
        <f ca="1">OFFSET(chronic_intake_assessment_1!$H$10,ROW()-ROW($I$11)+1,MATCH(O$11,(chronic_intake_assessment_1!$H$11:$AS$11),0)-1)</f>
        <v>0</v>
      </c>
      <c r="P337" s="215">
        <f ca="1">OFFSET(chronic_intake_assessment_1!$H$10,ROW()-ROW($I$11)+1,MATCH(P$11,(chronic_intake_assessment_1!$H$11:$AS$11),0)-1)</f>
        <v>0</v>
      </c>
      <c r="Q337" s="215">
        <f ca="1">OFFSET(chronic_intake_assessment_1!$H$10,ROW()-ROW($I$11)+1,MATCH(Q$11,(chronic_intake_assessment_1!$H$11:$AS$11),0)-1)</f>
        <v>0</v>
      </c>
      <c r="R337" s="215">
        <f ca="1">OFFSET(chronic_intake_assessment_1!$H$10,ROW()-ROW($I$11)+1,MATCH(R$11,(chronic_intake_assessment_1!$H$11:$AS$11),0)-1)</f>
        <v>0</v>
      </c>
      <c r="S337" s="215">
        <f ca="1">OFFSET(chronic_intake_assessment_1!$H$10,ROW()-ROW($I$11)+1,MATCH(S$11,(chronic_intake_assessment_1!$H$11:$AS$11),0)-1)</f>
        <v>0</v>
      </c>
      <c r="T337" s="215">
        <f ca="1">OFFSET(chronic_intake_assessment_1!$H$10,ROW()-ROW($I$11)+1,MATCH(T$11,(chronic_intake_assessment_1!$H$11:$AS$11),0)-1)</f>
        <v>0</v>
      </c>
      <c r="U337" s="215">
        <f ca="1">OFFSET(chronic_intake_assessment_1!$H$10,ROW()-ROW($I$11)+1,MATCH(U$11,(chronic_intake_assessment_1!$H$11:$AS$11),0)-1)</f>
        <v>0</v>
      </c>
      <c r="V337" s="215">
        <f ca="1">OFFSET(chronic_intake_assessment_1!$H$10,ROW()-ROW($I$11)+1,MATCH(V$11,(chronic_intake_assessment_1!$H$11:$AS$11),0)-1)</f>
        <v>0</v>
      </c>
      <c r="W337" s="215">
        <f ca="1">OFFSET(chronic_intake_assessment_1!$H$10,ROW()-ROW($I$11)+1,MATCH(W$11,(chronic_intake_assessment_1!$H$11:$AS$11),0)-1)</f>
        <v>0</v>
      </c>
      <c r="X337" s="215">
        <f ca="1">OFFSET(chronic_intake_assessment_1!$H$10,ROW()-ROW($I$11)+1,MATCH(X$11,(chronic_intake_assessment_1!$H$11:$AS$11),0)-1)</f>
        <v>0</v>
      </c>
      <c r="Y337" s="215">
        <f ca="1">OFFSET(chronic_intake_assessment_1!$H$10,ROW()-ROW($I$11)+1,MATCH(Y$11,(chronic_intake_assessment_1!$H$11:$AS$11),0)-1)</f>
        <v>0</v>
      </c>
      <c r="Z337" s="215">
        <f ca="1">OFFSET(chronic_intake_assessment_1!$H$10,ROW()-ROW($I$11)+1,MATCH(Z$11,(chronic_intake_assessment_1!$H$11:$AS$11),0)-1)</f>
        <v>0</v>
      </c>
      <c r="AA337" s="215">
        <f ca="1">OFFSET(chronic_intake_assessment_1!$H$10,ROW()-ROW($I$11)+1,MATCH(AA$11,(chronic_intake_assessment_1!$H$11:$AS$11),0)-1)</f>
        <v>0</v>
      </c>
      <c r="AB337" s="215">
        <f ca="1">OFFSET(chronic_intake_assessment_1!$H$10,ROW()-ROW($I$11)+1,MATCH(AB$11,(chronic_intake_assessment_1!$H$11:$AS$11),0)-1)</f>
        <v>0</v>
      </c>
      <c r="AC337" s="215">
        <f ca="1">OFFSET(chronic_intake_assessment_1!$H$10,ROW()-ROW($I$11)+1,MATCH(AC$11,(chronic_intake_assessment_1!$H$11:$AS$11),0)-1)</f>
        <v>0</v>
      </c>
      <c r="AD337" s="215">
        <f ca="1">OFFSET(chronic_intake_assessment_1!$H$10,ROW()-ROW($I$11)+1,MATCH(AD$11,(chronic_intake_assessment_1!$H$11:$AS$11),0)-1)</f>
        <v>0</v>
      </c>
      <c r="AE337" s="215">
        <f ca="1">OFFSET(chronic_intake_assessment_1!$H$10,ROW()-ROW($I$11)+1,MATCH(AE$11,(chronic_intake_assessment_1!$H$11:$AS$11),0)-1)</f>
        <v>0</v>
      </c>
      <c r="AF337" s="215">
        <f ca="1">OFFSET(chronic_intake_assessment_1!$H$10,ROW()-ROW($I$11)+1,MATCH(AF$11,(chronic_intake_assessment_1!$H$11:$AS$11),0)-1)</f>
        <v>0</v>
      </c>
      <c r="AG337" s="215">
        <f ca="1">OFFSET(chronic_intake_assessment_1!$H$10,ROW()-ROW($I$11)+1,MATCH(AG$11,(chronic_intake_assessment_1!$H$11:$AS$11),0)-1)</f>
        <v>0</v>
      </c>
      <c r="AH337" s="215">
        <f ca="1">OFFSET(chronic_intake_assessment_1!$H$10,ROW()-ROW($I$11)+1,MATCH(AH$11,(chronic_intake_assessment_1!$H$11:$AS$11),0)-1)</f>
        <v>0</v>
      </c>
      <c r="AI337" s="215">
        <f ca="1">OFFSET(chronic_intake_assessment_1!$H$10,ROW()-ROW($I$11)+1,MATCH(AI$11,(chronic_intake_assessment_1!$H$11:$AS$11),0)-1)</f>
        <v>0</v>
      </c>
      <c r="AJ337" s="215">
        <f ca="1">OFFSET(chronic_intake_assessment_1!$H$10,ROW()-ROW($I$11)+1,MATCH(AJ$11,(chronic_intake_assessment_1!$H$11:$AS$11),0)-1)</f>
        <v>0</v>
      </c>
      <c r="AK337" s="215">
        <f ca="1">OFFSET(chronic_intake_assessment_1!$H$10,ROW()-ROW($I$11)+1,MATCH(AK$11,(chronic_intake_assessment_1!$H$11:$AS$11),0)-1)</f>
        <v>0</v>
      </c>
      <c r="AL337" s="215">
        <f ca="1">OFFSET(chronic_intake_assessment_1!$H$10,ROW()-ROW($I$11)+1,MATCH(AL$11,(chronic_intake_assessment_1!$H$11:$AS$11),0)-1)</f>
        <v>0</v>
      </c>
      <c r="AM337" s="215">
        <f ca="1">OFFSET(chronic_intake_assessment_1!$H$10,ROW()-ROW($I$11)+1,MATCH(AM$11,(chronic_intake_assessment_1!$H$11:$AS$11),0)-1)</f>
        <v>0</v>
      </c>
      <c r="AN337" s="215">
        <f ca="1">OFFSET(chronic_intake_assessment_1!$H$10,ROW()-ROW($I$11)+1,MATCH(AN$11,(chronic_intake_assessment_1!$H$11:$AS$11),0)-1)</f>
        <v>0</v>
      </c>
      <c r="AO337" s="215">
        <f ca="1">OFFSET(chronic_intake_assessment_1!$H$10,ROW()-ROW($I$11)+1,MATCH(AO$11,(chronic_intake_assessment_1!$H$11:$AS$11),0)-1)</f>
        <v>0</v>
      </c>
      <c r="AP337" s="215">
        <f ca="1">OFFSET(chronic_intake_assessment_1!$H$10,ROW()-ROW($I$11)+1,MATCH(AP$11,(chronic_intake_assessment_1!$H$11:$AS$11),0)-1)</f>
        <v>0</v>
      </c>
      <c r="AQ337" s="215">
        <f ca="1">OFFSET(chronic_intake_assessment_1!$H$10,ROW()-ROW($I$11)+1,MATCH(AQ$11,(chronic_intake_assessment_1!$H$11:$AS$11),0)-1)</f>
        <v>0</v>
      </c>
      <c r="AR337" s="215">
        <f ca="1">OFFSET(chronic_intake_assessment_1!$H$10,ROW()-ROW($I$11)+1,MATCH(AR$11,(chronic_intake_assessment_1!$H$11:$AS$11),0)-1)</f>
        <v>0</v>
      </c>
    </row>
    <row r="338" spans="1:44" ht="30" hidden="1" customHeight="1" outlineLevel="2" x14ac:dyDescent="0.2">
      <c r="A338" s="31">
        <v>4</v>
      </c>
      <c r="B338" s="33">
        <v>1012990</v>
      </c>
      <c r="C338" s="33"/>
      <c r="D338" s="33" t="s">
        <v>1293</v>
      </c>
      <c r="E338" s="33"/>
      <c r="F338" s="33" t="s">
        <v>1580</v>
      </c>
      <c r="G338" s="211">
        <f>Table765[[#This Row],[crops included in co-ordinated 
monitoring programme]]</f>
        <v>0</v>
      </c>
      <c r="H338" s="211">
        <f>chronic_intake_assessment_1!G338</f>
        <v>0</v>
      </c>
      <c r="I338" s="215">
        <f ca="1">OFFSET(chronic_intake_assessment_1!$H$10,ROW()-ROW($I$11)+1,MATCH(I$11,(chronic_intake_assessment_1!$H$11:$AS$11),0)-1)</f>
        <v>0</v>
      </c>
      <c r="J338" s="215">
        <f ca="1">OFFSET(chronic_intake_assessment_1!$H$10,ROW()-ROW($I$11)+1,MATCH(J$11,(chronic_intake_assessment_1!$H$11:$AS$11),0)-1)</f>
        <v>0</v>
      </c>
      <c r="K338" s="215">
        <f ca="1">OFFSET(chronic_intake_assessment_1!$H$10,ROW()-ROW($I$11)+1,MATCH(K$11,(chronic_intake_assessment_1!$H$11:$AS$11),0)-1)</f>
        <v>0</v>
      </c>
      <c r="L338" s="215">
        <f ca="1">OFFSET(chronic_intake_assessment_1!$H$10,ROW()-ROW($I$11)+1,MATCH(L$11,(chronic_intake_assessment_1!$H$11:$AS$11),0)-1)</f>
        <v>0</v>
      </c>
      <c r="M338" s="215">
        <f ca="1">OFFSET(chronic_intake_assessment_1!$H$10,ROW()-ROW($I$11)+1,MATCH(M$11,(chronic_intake_assessment_1!$H$11:$AS$11),0)-1)</f>
        <v>0</v>
      </c>
      <c r="N338" s="215">
        <f ca="1">OFFSET(chronic_intake_assessment_1!$H$10,ROW()-ROW($I$11)+1,MATCH(N$11,(chronic_intake_assessment_1!$H$11:$AS$11),0)-1)</f>
        <v>0</v>
      </c>
      <c r="O338" s="215">
        <f ca="1">OFFSET(chronic_intake_assessment_1!$H$10,ROW()-ROW($I$11)+1,MATCH(O$11,(chronic_intake_assessment_1!$H$11:$AS$11),0)-1)</f>
        <v>0</v>
      </c>
      <c r="P338" s="215">
        <f ca="1">OFFSET(chronic_intake_assessment_1!$H$10,ROW()-ROW($I$11)+1,MATCH(P$11,(chronic_intake_assessment_1!$H$11:$AS$11),0)-1)</f>
        <v>0</v>
      </c>
      <c r="Q338" s="215">
        <f ca="1">OFFSET(chronic_intake_assessment_1!$H$10,ROW()-ROW($I$11)+1,MATCH(Q$11,(chronic_intake_assessment_1!$H$11:$AS$11),0)-1)</f>
        <v>0</v>
      </c>
      <c r="R338" s="215">
        <f ca="1">OFFSET(chronic_intake_assessment_1!$H$10,ROW()-ROW($I$11)+1,MATCH(R$11,(chronic_intake_assessment_1!$H$11:$AS$11),0)-1)</f>
        <v>0</v>
      </c>
      <c r="S338" s="215">
        <f ca="1">OFFSET(chronic_intake_assessment_1!$H$10,ROW()-ROW($I$11)+1,MATCH(S$11,(chronic_intake_assessment_1!$H$11:$AS$11),0)-1)</f>
        <v>0</v>
      </c>
      <c r="T338" s="215">
        <f ca="1">OFFSET(chronic_intake_assessment_1!$H$10,ROW()-ROW($I$11)+1,MATCH(T$11,(chronic_intake_assessment_1!$H$11:$AS$11),0)-1)</f>
        <v>0</v>
      </c>
      <c r="U338" s="215">
        <f ca="1">OFFSET(chronic_intake_assessment_1!$H$10,ROW()-ROW($I$11)+1,MATCH(U$11,(chronic_intake_assessment_1!$H$11:$AS$11),0)-1)</f>
        <v>0</v>
      </c>
      <c r="V338" s="215">
        <f ca="1">OFFSET(chronic_intake_assessment_1!$H$10,ROW()-ROW($I$11)+1,MATCH(V$11,(chronic_intake_assessment_1!$H$11:$AS$11),0)-1)</f>
        <v>0</v>
      </c>
      <c r="W338" s="215">
        <f ca="1">OFFSET(chronic_intake_assessment_1!$H$10,ROW()-ROW($I$11)+1,MATCH(W$11,(chronic_intake_assessment_1!$H$11:$AS$11),0)-1)</f>
        <v>0</v>
      </c>
      <c r="X338" s="215">
        <f ca="1">OFFSET(chronic_intake_assessment_1!$H$10,ROW()-ROW($I$11)+1,MATCH(X$11,(chronic_intake_assessment_1!$H$11:$AS$11),0)-1)</f>
        <v>0</v>
      </c>
      <c r="Y338" s="215">
        <f ca="1">OFFSET(chronic_intake_assessment_1!$H$10,ROW()-ROW($I$11)+1,MATCH(Y$11,(chronic_intake_assessment_1!$H$11:$AS$11),0)-1)</f>
        <v>0</v>
      </c>
      <c r="Z338" s="215">
        <f ca="1">OFFSET(chronic_intake_assessment_1!$H$10,ROW()-ROW($I$11)+1,MATCH(Z$11,(chronic_intake_assessment_1!$H$11:$AS$11),0)-1)</f>
        <v>0</v>
      </c>
      <c r="AA338" s="215">
        <f ca="1">OFFSET(chronic_intake_assessment_1!$H$10,ROW()-ROW($I$11)+1,MATCH(AA$11,(chronic_intake_assessment_1!$H$11:$AS$11),0)-1)</f>
        <v>0</v>
      </c>
      <c r="AB338" s="215">
        <f ca="1">OFFSET(chronic_intake_assessment_1!$H$10,ROW()-ROW($I$11)+1,MATCH(AB$11,(chronic_intake_assessment_1!$H$11:$AS$11),0)-1)</f>
        <v>0</v>
      </c>
      <c r="AC338" s="215">
        <f ca="1">OFFSET(chronic_intake_assessment_1!$H$10,ROW()-ROW($I$11)+1,MATCH(AC$11,(chronic_intake_assessment_1!$H$11:$AS$11),0)-1)</f>
        <v>0</v>
      </c>
      <c r="AD338" s="215">
        <f ca="1">OFFSET(chronic_intake_assessment_1!$H$10,ROW()-ROW($I$11)+1,MATCH(AD$11,(chronic_intake_assessment_1!$H$11:$AS$11),0)-1)</f>
        <v>0</v>
      </c>
      <c r="AE338" s="215">
        <f ca="1">OFFSET(chronic_intake_assessment_1!$H$10,ROW()-ROW($I$11)+1,MATCH(AE$11,(chronic_intake_assessment_1!$H$11:$AS$11),0)-1)</f>
        <v>0</v>
      </c>
      <c r="AF338" s="215">
        <f ca="1">OFFSET(chronic_intake_assessment_1!$H$10,ROW()-ROW($I$11)+1,MATCH(AF$11,(chronic_intake_assessment_1!$H$11:$AS$11),0)-1)</f>
        <v>0</v>
      </c>
      <c r="AG338" s="215">
        <f ca="1">OFFSET(chronic_intake_assessment_1!$H$10,ROW()-ROW($I$11)+1,MATCH(AG$11,(chronic_intake_assessment_1!$H$11:$AS$11),0)-1)</f>
        <v>0</v>
      </c>
      <c r="AH338" s="215">
        <f ca="1">OFFSET(chronic_intake_assessment_1!$H$10,ROW()-ROW($I$11)+1,MATCH(AH$11,(chronic_intake_assessment_1!$H$11:$AS$11),0)-1)</f>
        <v>0</v>
      </c>
      <c r="AI338" s="215">
        <f ca="1">OFFSET(chronic_intake_assessment_1!$H$10,ROW()-ROW($I$11)+1,MATCH(AI$11,(chronic_intake_assessment_1!$H$11:$AS$11),0)-1)</f>
        <v>0</v>
      </c>
      <c r="AJ338" s="215">
        <f ca="1">OFFSET(chronic_intake_assessment_1!$H$10,ROW()-ROW($I$11)+1,MATCH(AJ$11,(chronic_intake_assessment_1!$H$11:$AS$11),0)-1)</f>
        <v>0</v>
      </c>
      <c r="AK338" s="215">
        <f ca="1">OFFSET(chronic_intake_assessment_1!$H$10,ROW()-ROW($I$11)+1,MATCH(AK$11,(chronic_intake_assessment_1!$H$11:$AS$11),0)-1)</f>
        <v>0</v>
      </c>
      <c r="AL338" s="215">
        <f ca="1">OFFSET(chronic_intake_assessment_1!$H$10,ROW()-ROW($I$11)+1,MATCH(AL$11,(chronic_intake_assessment_1!$H$11:$AS$11),0)-1)</f>
        <v>0</v>
      </c>
      <c r="AM338" s="215">
        <f ca="1">OFFSET(chronic_intake_assessment_1!$H$10,ROW()-ROW($I$11)+1,MATCH(AM$11,(chronic_intake_assessment_1!$H$11:$AS$11),0)-1)</f>
        <v>0</v>
      </c>
      <c r="AN338" s="215">
        <f ca="1">OFFSET(chronic_intake_assessment_1!$H$10,ROW()-ROW($I$11)+1,MATCH(AN$11,(chronic_intake_assessment_1!$H$11:$AS$11),0)-1)</f>
        <v>0</v>
      </c>
      <c r="AO338" s="215">
        <f ca="1">OFFSET(chronic_intake_assessment_1!$H$10,ROW()-ROW($I$11)+1,MATCH(AO$11,(chronic_intake_assessment_1!$H$11:$AS$11),0)-1)</f>
        <v>0</v>
      </c>
      <c r="AP338" s="215">
        <f ca="1">OFFSET(chronic_intake_assessment_1!$H$10,ROW()-ROW($I$11)+1,MATCH(AP$11,(chronic_intake_assessment_1!$H$11:$AS$11),0)-1)</f>
        <v>0</v>
      </c>
      <c r="AQ338" s="215">
        <f ca="1">OFFSET(chronic_intake_assessment_1!$H$10,ROW()-ROW($I$11)+1,MATCH(AQ$11,(chronic_intake_assessment_1!$H$11:$AS$11),0)-1)</f>
        <v>0</v>
      </c>
      <c r="AR338" s="215">
        <f ca="1">OFFSET(chronic_intake_assessment_1!$H$10,ROW()-ROW($I$11)+1,MATCH(AR$11,(chronic_intake_assessment_1!$H$11:$AS$11),0)-1)</f>
        <v>0</v>
      </c>
    </row>
    <row r="339" spans="1:44" ht="30" hidden="1" customHeight="1" outlineLevel="3" x14ac:dyDescent="0.2">
      <c r="A339" s="7">
        <v>3</v>
      </c>
      <c r="B339" s="8">
        <v>1013000</v>
      </c>
      <c r="C339" s="8"/>
      <c r="D339" s="8" t="s">
        <v>743</v>
      </c>
      <c r="E339" s="33">
        <v>1</v>
      </c>
      <c r="F339" s="33"/>
      <c r="G339" s="211">
        <f>Table765[[#This Row],[crops included in co-ordinated 
monitoring programme]]</f>
        <v>0</v>
      </c>
      <c r="H339" s="211">
        <f>chronic_intake_assessment_1!G339</f>
        <v>0</v>
      </c>
      <c r="I339" s="218">
        <f ca="1">OFFSET(chronic_intake_assessment_1!$H$10,ROW()-ROW($I$11)+1,MATCH(I$11,(chronic_intake_assessment_1!$H$11:$AS$11),0)-1)</f>
        <v>0</v>
      </c>
      <c r="J339" s="218">
        <f ca="1">OFFSET(chronic_intake_assessment_1!$H$10,ROW()-ROW($I$11)+1,MATCH(J$11,(chronic_intake_assessment_1!$H$11:$AS$11),0)-1)</f>
        <v>0</v>
      </c>
      <c r="K339" s="218">
        <f ca="1">OFFSET(chronic_intake_assessment_1!$H$10,ROW()-ROW($I$11)+1,MATCH(K$11,(chronic_intake_assessment_1!$H$11:$AS$11),0)-1)</f>
        <v>0</v>
      </c>
      <c r="L339" s="218">
        <f ca="1">OFFSET(chronic_intake_assessment_1!$H$10,ROW()-ROW($I$11)+1,MATCH(L$11,(chronic_intake_assessment_1!$H$11:$AS$11),0)-1)</f>
        <v>0</v>
      </c>
      <c r="M339" s="218">
        <f ca="1">OFFSET(chronic_intake_assessment_1!$H$10,ROW()-ROW($I$11)+1,MATCH(M$11,(chronic_intake_assessment_1!$H$11:$AS$11),0)-1)</f>
        <v>0</v>
      </c>
      <c r="N339" s="218">
        <f ca="1">OFFSET(chronic_intake_assessment_1!$H$10,ROW()-ROW($I$11)+1,MATCH(N$11,(chronic_intake_assessment_1!$H$11:$AS$11),0)-1)</f>
        <v>0</v>
      </c>
      <c r="O339" s="218">
        <f ca="1">OFFSET(chronic_intake_assessment_1!$H$10,ROW()-ROW($I$11)+1,MATCH(O$11,(chronic_intake_assessment_1!$H$11:$AS$11),0)-1)</f>
        <v>0</v>
      </c>
      <c r="P339" s="218">
        <f ca="1">OFFSET(chronic_intake_assessment_1!$H$10,ROW()-ROW($I$11)+1,MATCH(P$11,(chronic_intake_assessment_1!$H$11:$AS$11),0)-1)</f>
        <v>0</v>
      </c>
      <c r="Q339" s="218">
        <f ca="1">OFFSET(chronic_intake_assessment_1!$H$10,ROW()-ROW($I$11)+1,MATCH(Q$11,(chronic_intake_assessment_1!$H$11:$AS$11),0)-1)</f>
        <v>0</v>
      </c>
      <c r="R339" s="218">
        <f ca="1">OFFSET(chronic_intake_assessment_1!$H$10,ROW()-ROW($I$11)+1,MATCH(R$11,(chronic_intake_assessment_1!$H$11:$AS$11),0)-1)</f>
        <v>0</v>
      </c>
      <c r="S339" s="218">
        <f ca="1">OFFSET(chronic_intake_assessment_1!$H$10,ROW()-ROW($I$11)+1,MATCH(S$11,(chronic_intake_assessment_1!$H$11:$AS$11),0)-1)</f>
        <v>0</v>
      </c>
      <c r="T339" s="218">
        <f ca="1">OFFSET(chronic_intake_assessment_1!$H$10,ROW()-ROW($I$11)+1,MATCH(T$11,(chronic_intake_assessment_1!$H$11:$AS$11),0)-1)</f>
        <v>0</v>
      </c>
      <c r="U339" s="218">
        <f ca="1">OFFSET(chronic_intake_assessment_1!$H$10,ROW()-ROW($I$11)+1,MATCH(U$11,(chronic_intake_assessment_1!$H$11:$AS$11),0)-1)</f>
        <v>0</v>
      </c>
      <c r="V339" s="218">
        <f ca="1">OFFSET(chronic_intake_assessment_1!$H$10,ROW()-ROW($I$11)+1,MATCH(V$11,(chronic_intake_assessment_1!$H$11:$AS$11),0)-1)</f>
        <v>0</v>
      </c>
      <c r="W339" s="218">
        <f ca="1">OFFSET(chronic_intake_assessment_1!$H$10,ROW()-ROW($I$11)+1,MATCH(W$11,(chronic_intake_assessment_1!$H$11:$AS$11),0)-1)</f>
        <v>0</v>
      </c>
      <c r="X339" s="218">
        <f ca="1">OFFSET(chronic_intake_assessment_1!$H$10,ROW()-ROW($I$11)+1,MATCH(X$11,(chronic_intake_assessment_1!$H$11:$AS$11),0)-1)</f>
        <v>0</v>
      </c>
      <c r="Y339" s="218">
        <f ca="1">OFFSET(chronic_intake_assessment_1!$H$10,ROW()-ROW($I$11)+1,MATCH(Y$11,(chronic_intake_assessment_1!$H$11:$AS$11),0)-1)</f>
        <v>0</v>
      </c>
      <c r="Z339" s="218">
        <f ca="1">OFFSET(chronic_intake_assessment_1!$H$10,ROW()-ROW($I$11)+1,MATCH(Z$11,(chronic_intake_assessment_1!$H$11:$AS$11),0)-1)</f>
        <v>0</v>
      </c>
      <c r="AA339" s="218">
        <f ca="1">OFFSET(chronic_intake_assessment_1!$H$10,ROW()-ROW($I$11)+1,MATCH(AA$11,(chronic_intake_assessment_1!$H$11:$AS$11),0)-1)</f>
        <v>0</v>
      </c>
      <c r="AB339" s="218">
        <f ca="1">OFFSET(chronic_intake_assessment_1!$H$10,ROW()-ROW($I$11)+1,MATCH(AB$11,(chronic_intake_assessment_1!$H$11:$AS$11),0)-1)</f>
        <v>0</v>
      </c>
      <c r="AC339" s="218">
        <f ca="1">OFFSET(chronic_intake_assessment_1!$H$10,ROW()-ROW($I$11)+1,MATCH(AC$11,(chronic_intake_assessment_1!$H$11:$AS$11),0)-1)</f>
        <v>0</v>
      </c>
      <c r="AD339" s="218">
        <f ca="1">OFFSET(chronic_intake_assessment_1!$H$10,ROW()-ROW($I$11)+1,MATCH(AD$11,(chronic_intake_assessment_1!$H$11:$AS$11),0)-1)</f>
        <v>0</v>
      </c>
      <c r="AE339" s="218">
        <f ca="1">OFFSET(chronic_intake_assessment_1!$H$10,ROW()-ROW($I$11)+1,MATCH(AE$11,(chronic_intake_assessment_1!$H$11:$AS$11),0)-1)</f>
        <v>0</v>
      </c>
      <c r="AF339" s="218">
        <f ca="1">OFFSET(chronic_intake_assessment_1!$H$10,ROW()-ROW($I$11)+1,MATCH(AF$11,(chronic_intake_assessment_1!$H$11:$AS$11),0)-1)</f>
        <v>0</v>
      </c>
      <c r="AG339" s="218">
        <f ca="1">OFFSET(chronic_intake_assessment_1!$H$10,ROW()-ROW($I$11)+1,MATCH(AG$11,(chronic_intake_assessment_1!$H$11:$AS$11),0)-1)</f>
        <v>0</v>
      </c>
      <c r="AH339" s="218">
        <f ca="1">OFFSET(chronic_intake_assessment_1!$H$10,ROW()-ROW($I$11)+1,MATCH(AH$11,(chronic_intake_assessment_1!$H$11:$AS$11),0)-1)</f>
        <v>0</v>
      </c>
      <c r="AI339" s="218">
        <f ca="1">OFFSET(chronic_intake_assessment_1!$H$10,ROW()-ROW($I$11)+1,MATCH(AI$11,(chronic_intake_assessment_1!$H$11:$AS$11),0)-1)</f>
        <v>0</v>
      </c>
      <c r="AJ339" s="218">
        <f ca="1">OFFSET(chronic_intake_assessment_1!$H$10,ROW()-ROW($I$11)+1,MATCH(AJ$11,(chronic_intake_assessment_1!$H$11:$AS$11),0)-1)</f>
        <v>0</v>
      </c>
      <c r="AK339" s="218">
        <f ca="1">OFFSET(chronic_intake_assessment_1!$H$10,ROW()-ROW($I$11)+1,MATCH(AK$11,(chronic_intake_assessment_1!$H$11:$AS$11),0)-1)</f>
        <v>0</v>
      </c>
      <c r="AL339" s="218">
        <f ca="1">OFFSET(chronic_intake_assessment_1!$H$10,ROW()-ROW($I$11)+1,MATCH(AL$11,(chronic_intake_assessment_1!$H$11:$AS$11),0)-1)</f>
        <v>0</v>
      </c>
      <c r="AM339" s="218">
        <f ca="1">OFFSET(chronic_intake_assessment_1!$H$10,ROW()-ROW($I$11)+1,MATCH(AM$11,(chronic_intake_assessment_1!$H$11:$AS$11),0)-1)</f>
        <v>0</v>
      </c>
      <c r="AN339" s="218">
        <f ca="1">OFFSET(chronic_intake_assessment_1!$H$10,ROW()-ROW($I$11)+1,MATCH(AN$11,(chronic_intake_assessment_1!$H$11:$AS$11),0)-1)</f>
        <v>0</v>
      </c>
      <c r="AO339" s="218">
        <f ca="1">OFFSET(chronic_intake_assessment_1!$H$10,ROW()-ROW($I$11)+1,MATCH(AO$11,(chronic_intake_assessment_1!$H$11:$AS$11),0)-1)</f>
        <v>0</v>
      </c>
      <c r="AP339" s="218">
        <f ca="1">OFFSET(chronic_intake_assessment_1!$H$10,ROW()-ROW($I$11)+1,MATCH(AP$11,(chronic_intake_assessment_1!$H$11:$AS$11),0)-1)</f>
        <v>0</v>
      </c>
      <c r="AQ339" s="218">
        <f ca="1">OFFSET(chronic_intake_assessment_1!$H$10,ROW()-ROW($I$11)+1,MATCH(AQ$11,(chronic_intake_assessment_1!$H$11:$AS$11),0)-1)</f>
        <v>0</v>
      </c>
      <c r="AR339" s="218">
        <f ca="1">OFFSET(chronic_intake_assessment_1!$H$10,ROW()-ROW($I$11)+1,MATCH(AR$11,(chronic_intake_assessment_1!$H$11:$AS$11),0)-1)</f>
        <v>0</v>
      </c>
    </row>
    <row r="340" spans="1:44" ht="30" hidden="1" customHeight="1" outlineLevel="3" x14ac:dyDescent="0.2">
      <c r="A340" s="31">
        <v>4</v>
      </c>
      <c r="B340" s="33">
        <v>1013010</v>
      </c>
      <c r="C340" s="33"/>
      <c r="D340" s="33" t="s">
        <v>856</v>
      </c>
      <c r="E340" s="33">
        <v>1</v>
      </c>
      <c r="F340" s="33"/>
      <c r="G340" s="211">
        <f>Table765[[#This Row],[crops included in co-ordinated 
monitoring programme]]</f>
        <v>0</v>
      </c>
      <c r="H340" s="211">
        <f>chronic_intake_assessment_1!G340</f>
        <v>0</v>
      </c>
      <c r="I340" s="215">
        <f ca="1">OFFSET(chronic_intake_assessment_1!$H$10,ROW()-ROW($I$11)+1,MATCH(I$11,(chronic_intake_assessment_1!$H$11:$AS$11),0)-1)</f>
        <v>0</v>
      </c>
      <c r="J340" s="215">
        <f ca="1">OFFSET(chronic_intake_assessment_1!$H$10,ROW()-ROW($I$11)+1,MATCH(J$11,(chronic_intake_assessment_1!$H$11:$AS$11),0)-1)</f>
        <v>0</v>
      </c>
      <c r="K340" s="215">
        <f ca="1">OFFSET(chronic_intake_assessment_1!$H$10,ROW()-ROW($I$11)+1,MATCH(K$11,(chronic_intake_assessment_1!$H$11:$AS$11),0)-1)</f>
        <v>0</v>
      </c>
      <c r="L340" s="215">
        <f ca="1">OFFSET(chronic_intake_assessment_1!$H$10,ROW()-ROW($I$11)+1,MATCH(L$11,(chronic_intake_assessment_1!$H$11:$AS$11),0)-1)</f>
        <v>0</v>
      </c>
      <c r="M340" s="215">
        <f ca="1">OFFSET(chronic_intake_assessment_1!$H$10,ROW()-ROW($I$11)+1,MATCH(M$11,(chronic_intake_assessment_1!$H$11:$AS$11),0)-1)</f>
        <v>0</v>
      </c>
      <c r="N340" s="215">
        <f ca="1">OFFSET(chronic_intake_assessment_1!$H$10,ROW()-ROW($I$11)+1,MATCH(N$11,(chronic_intake_assessment_1!$H$11:$AS$11),0)-1)</f>
        <v>0</v>
      </c>
      <c r="O340" s="215">
        <f ca="1">OFFSET(chronic_intake_assessment_1!$H$10,ROW()-ROW($I$11)+1,MATCH(O$11,(chronic_intake_assessment_1!$H$11:$AS$11),0)-1)</f>
        <v>0</v>
      </c>
      <c r="P340" s="215">
        <f ca="1">OFFSET(chronic_intake_assessment_1!$H$10,ROW()-ROW($I$11)+1,MATCH(P$11,(chronic_intake_assessment_1!$H$11:$AS$11),0)-1)</f>
        <v>0</v>
      </c>
      <c r="Q340" s="215">
        <f ca="1">OFFSET(chronic_intake_assessment_1!$H$10,ROW()-ROW($I$11)+1,MATCH(Q$11,(chronic_intake_assessment_1!$H$11:$AS$11),0)-1)</f>
        <v>0</v>
      </c>
      <c r="R340" s="215">
        <f ca="1">OFFSET(chronic_intake_assessment_1!$H$10,ROW()-ROW($I$11)+1,MATCH(R$11,(chronic_intake_assessment_1!$H$11:$AS$11),0)-1)</f>
        <v>0</v>
      </c>
      <c r="S340" s="215">
        <f ca="1">OFFSET(chronic_intake_assessment_1!$H$10,ROW()-ROW($I$11)+1,MATCH(S$11,(chronic_intake_assessment_1!$H$11:$AS$11),0)-1)</f>
        <v>0</v>
      </c>
      <c r="T340" s="215">
        <f ca="1">OFFSET(chronic_intake_assessment_1!$H$10,ROW()-ROW($I$11)+1,MATCH(T$11,(chronic_intake_assessment_1!$H$11:$AS$11),0)-1)</f>
        <v>0</v>
      </c>
      <c r="U340" s="215">
        <f ca="1">OFFSET(chronic_intake_assessment_1!$H$10,ROW()-ROW($I$11)+1,MATCH(U$11,(chronic_intake_assessment_1!$H$11:$AS$11),0)-1)</f>
        <v>0</v>
      </c>
      <c r="V340" s="215">
        <f ca="1">OFFSET(chronic_intake_assessment_1!$H$10,ROW()-ROW($I$11)+1,MATCH(V$11,(chronic_intake_assessment_1!$H$11:$AS$11),0)-1)</f>
        <v>0</v>
      </c>
      <c r="W340" s="215">
        <f ca="1">OFFSET(chronic_intake_assessment_1!$H$10,ROW()-ROW($I$11)+1,MATCH(W$11,(chronic_intake_assessment_1!$H$11:$AS$11),0)-1)</f>
        <v>0</v>
      </c>
      <c r="X340" s="215">
        <f ca="1">OFFSET(chronic_intake_assessment_1!$H$10,ROW()-ROW($I$11)+1,MATCH(X$11,(chronic_intake_assessment_1!$H$11:$AS$11),0)-1)</f>
        <v>0</v>
      </c>
      <c r="Y340" s="215">
        <f ca="1">OFFSET(chronic_intake_assessment_1!$H$10,ROW()-ROW($I$11)+1,MATCH(Y$11,(chronic_intake_assessment_1!$H$11:$AS$11),0)-1)</f>
        <v>0</v>
      </c>
      <c r="Z340" s="215">
        <f ca="1">OFFSET(chronic_intake_assessment_1!$H$10,ROW()-ROW($I$11)+1,MATCH(Z$11,(chronic_intake_assessment_1!$H$11:$AS$11),0)-1)</f>
        <v>0</v>
      </c>
      <c r="AA340" s="215">
        <f ca="1">OFFSET(chronic_intake_assessment_1!$H$10,ROW()-ROW($I$11)+1,MATCH(AA$11,(chronic_intake_assessment_1!$H$11:$AS$11),0)-1)</f>
        <v>0</v>
      </c>
      <c r="AB340" s="215">
        <f ca="1">OFFSET(chronic_intake_assessment_1!$H$10,ROW()-ROW($I$11)+1,MATCH(AB$11,(chronic_intake_assessment_1!$H$11:$AS$11),0)-1)</f>
        <v>0</v>
      </c>
      <c r="AC340" s="215">
        <f ca="1">OFFSET(chronic_intake_assessment_1!$H$10,ROW()-ROW($I$11)+1,MATCH(AC$11,(chronic_intake_assessment_1!$H$11:$AS$11),0)-1)</f>
        <v>0</v>
      </c>
      <c r="AD340" s="215">
        <f ca="1">OFFSET(chronic_intake_assessment_1!$H$10,ROW()-ROW($I$11)+1,MATCH(AD$11,(chronic_intake_assessment_1!$H$11:$AS$11),0)-1)</f>
        <v>0</v>
      </c>
      <c r="AE340" s="215">
        <f ca="1">OFFSET(chronic_intake_assessment_1!$H$10,ROW()-ROW($I$11)+1,MATCH(AE$11,(chronic_intake_assessment_1!$H$11:$AS$11),0)-1)</f>
        <v>0</v>
      </c>
      <c r="AF340" s="215">
        <f ca="1">OFFSET(chronic_intake_assessment_1!$H$10,ROW()-ROW($I$11)+1,MATCH(AF$11,(chronic_intake_assessment_1!$H$11:$AS$11),0)-1)</f>
        <v>0</v>
      </c>
      <c r="AG340" s="215">
        <f ca="1">OFFSET(chronic_intake_assessment_1!$H$10,ROW()-ROW($I$11)+1,MATCH(AG$11,(chronic_intake_assessment_1!$H$11:$AS$11),0)-1)</f>
        <v>0</v>
      </c>
      <c r="AH340" s="215">
        <f ca="1">OFFSET(chronic_intake_assessment_1!$H$10,ROW()-ROW($I$11)+1,MATCH(AH$11,(chronic_intake_assessment_1!$H$11:$AS$11),0)-1)</f>
        <v>0</v>
      </c>
      <c r="AI340" s="215">
        <f ca="1">OFFSET(chronic_intake_assessment_1!$H$10,ROW()-ROW($I$11)+1,MATCH(AI$11,(chronic_intake_assessment_1!$H$11:$AS$11),0)-1)</f>
        <v>0</v>
      </c>
      <c r="AJ340" s="215">
        <f ca="1">OFFSET(chronic_intake_assessment_1!$H$10,ROW()-ROW($I$11)+1,MATCH(AJ$11,(chronic_intake_assessment_1!$H$11:$AS$11),0)-1)</f>
        <v>0</v>
      </c>
      <c r="AK340" s="215">
        <f ca="1">OFFSET(chronic_intake_assessment_1!$H$10,ROW()-ROW($I$11)+1,MATCH(AK$11,(chronic_intake_assessment_1!$H$11:$AS$11),0)-1)</f>
        <v>0</v>
      </c>
      <c r="AL340" s="215">
        <f ca="1">OFFSET(chronic_intake_assessment_1!$H$10,ROW()-ROW($I$11)+1,MATCH(AL$11,(chronic_intake_assessment_1!$H$11:$AS$11),0)-1)</f>
        <v>0</v>
      </c>
      <c r="AM340" s="215">
        <f ca="1">OFFSET(chronic_intake_assessment_1!$H$10,ROW()-ROW($I$11)+1,MATCH(AM$11,(chronic_intake_assessment_1!$H$11:$AS$11),0)-1)</f>
        <v>0</v>
      </c>
      <c r="AN340" s="215">
        <f ca="1">OFFSET(chronic_intake_assessment_1!$H$10,ROW()-ROW($I$11)+1,MATCH(AN$11,(chronic_intake_assessment_1!$H$11:$AS$11),0)-1)</f>
        <v>0</v>
      </c>
      <c r="AO340" s="215">
        <f ca="1">OFFSET(chronic_intake_assessment_1!$H$10,ROW()-ROW($I$11)+1,MATCH(AO$11,(chronic_intake_assessment_1!$H$11:$AS$11),0)-1)</f>
        <v>0</v>
      </c>
      <c r="AP340" s="215">
        <f ca="1">OFFSET(chronic_intake_assessment_1!$H$10,ROW()-ROW($I$11)+1,MATCH(AP$11,(chronic_intake_assessment_1!$H$11:$AS$11),0)-1)</f>
        <v>0</v>
      </c>
      <c r="AQ340" s="215">
        <f ca="1">OFFSET(chronic_intake_assessment_1!$H$10,ROW()-ROW($I$11)+1,MATCH(AQ$11,(chronic_intake_assessment_1!$H$11:$AS$11),0)-1)</f>
        <v>0</v>
      </c>
      <c r="AR340" s="215">
        <f ca="1">OFFSET(chronic_intake_assessment_1!$H$10,ROW()-ROW($I$11)+1,MATCH(AR$11,(chronic_intake_assessment_1!$H$11:$AS$11),0)-1)</f>
        <v>0</v>
      </c>
    </row>
    <row r="341" spans="1:44" ht="30" customHeight="1" outlineLevel="3" x14ac:dyDescent="0.2">
      <c r="A341" s="31">
        <v>4</v>
      </c>
      <c r="B341" s="33">
        <v>1013020</v>
      </c>
      <c r="C341" s="33"/>
      <c r="D341" s="33" t="s">
        <v>745</v>
      </c>
      <c r="E341" s="33">
        <v>1</v>
      </c>
      <c r="F341" s="33"/>
      <c r="G341" s="211">
        <f>Table765[[#This Row],[crops included in co-ordinated 
monitoring programme]]</f>
        <v>2019</v>
      </c>
      <c r="H341" s="211">
        <f>chronic_intake_assessment_1!G341</f>
        <v>0</v>
      </c>
      <c r="I341" s="215">
        <f ca="1">OFFSET(chronic_intake_assessment_1!$H$10,ROW()-ROW($I$11)+1,MATCH(I$11,(chronic_intake_assessment_1!$H$11:$AS$11),0)-1)</f>
        <v>0</v>
      </c>
      <c r="J341" s="215">
        <f ca="1">OFFSET(chronic_intake_assessment_1!$H$10,ROW()-ROW($I$11)+1,MATCH(J$11,(chronic_intake_assessment_1!$H$11:$AS$11),0)-1)</f>
        <v>0</v>
      </c>
      <c r="K341" s="215">
        <f ca="1">OFFSET(chronic_intake_assessment_1!$H$10,ROW()-ROW($I$11)+1,MATCH(K$11,(chronic_intake_assessment_1!$H$11:$AS$11),0)-1)</f>
        <v>0</v>
      </c>
      <c r="L341" s="215">
        <f ca="1">OFFSET(chronic_intake_assessment_1!$H$10,ROW()-ROW($I$11)+1,MATCH(L$11,(chronic_intake_assessment_1!$H$11:$AS$11),0)-1)</f>
        <v>0</v>
      </c>
      <c r="M341" s="215">
        <f ca="1">OFFSET(chronic_intake_assessment_1!$H$10,ROW()-ROW($I$11)+1,MATCH(M$11,(chronic_intake_assessment_1!$H$11:$AS$11),0)-1)</f>
        <v>0</v>
      </c>
      <c r="N341" s="215">
        <f ca="1">OFFSET(chronic_intake_assessment_1!$H$10,ROW()-ROW($I$11)+1,MATCH(N$11,(chronic_intake_assessment_1!$H$11:$AS$11),0)-1)</f>
        <v>0</v>
      </c>
      <c r="O341" s="215">
        <f ca="1">OFFSET(chronic_intake_assessment_1!$H$10,ROW()-ROW($I$11)+1,MATCH(O$11,(chronic_intake_assessment_1!$H$11:$AS$11),0)-1)</f>
        <v>0</v>
      </c>
      <c r="P341" s="215">
        <f ca="1">OFFSET(chronic_intake_assessment_1!$H$10,ROW()-ROW($I$11)+1,MATCH(P$11,(chronic_intake_assessment_1!$H$11:$AS$11),0)-1)</f>
        <v>0</v>
      </c>
      <c r="Q341" s="215">
        <f ca="1">OFFSET(chronic_intake_assessment_1!$H$10,ROW()-ROW($I$11)+1,MATCH(Q$11,(chronic_intake_assessment_1!$H$11:$AS$11),0)-1)</f>
        <v>0</v>
      </c>
      <c r="R341" s="215">
        <f ca="1">OFFSET(chronic_intake_assessment_1!$H$10,ROW()-ROW($I$11)+1,MATCH(R$11,(chronic_intake_assessment_1!$H$11:$AS$11),0)-1)</f>
        <v>0</v>
      </c>
      <c r="S341" s="215">
        <f ca="1">OFFSET(chronic_intake_assessment_1!$H$10,ROW()-ROW($I$11)+1,MATCH(S$11,(chronic_intake_assessment_1!$H$11:$AS$11),0)-1)</f>
        <v>0</v>
      </c>
      <c r="T341" s="215">
        <f ca="1">OFFSET(chronic_intake_assessment_1!$H$10,ROW()-ROW($I$11)+1,MATCH(T$11,(chronic_intake_assessment_1!$H$11:$AS$11),0)-1)</f>
        <v>0</v>
      </c>
      <c r="U341" s="215">
        <f ca="1">OFFSET(chronic_intake_assessment_1!$H$10,ROW()-ROW($I$11)+1,MATCH(U$11,(chronic_intake_assessment_1!$H$11:$AS$11),0)-1)</f>
        <v>0</v>
      </c>
      <c r="V341" s="215">
        <f ca="1">OFFSET(chronic_intake_assessment_1!$H$10,ROW()-ROW($I$11)+1,MATCH(V$11,(chronic_intake_assessment_1!$H$11:$AS$11),0)-1)</f>
        <v>0</v>
      </c>
      <c r="W341" s="215">
        <f ca="1">OFFSET(chronic_intake_assessment_1!$H$10,ROW()-ROW($I$11)+1,MATCH(W$11,(chronic_intake_assessment_1!$H$11:$AS$11),0)-1)</f>
        <v>0</v>
      </c>
      <c r="X341" s="215">
        <f ca="1">OFFSET(chronic_intake_assessment_1!$H$10,ROW()-ROW($I$11)+1,MATCH(X$11,(chronic_intake_assessment_1!$H$11:$AS$11),0)-1)</f>
        <v>0</v>
      </c>
      <c r="Y341" s="215">
        <f ca="1">OFFSET(chronic_intake_assessment_1!$H$10,ROW()-ROW($I$11)+1,MATCH(Y$11,(chronic_intake_assessment_1!$H$11:$AS$11),0)-1)</f>
        <v>0</v>
      </c>
      <c r="Z341" s="215">
        <f ca="1">OFFSET(chronic_intake_assessment_1!$H$10,ROW()-ROW($I$11)+1,MATCH(Z$11,(chronic_intake_assessment_1!$H$11:$AS$11),0)-1)</f>
        <v>0</v>
      </c>
      <c r="AA341" s="215">
        <f ca="1">OFFSET(chronic_intake_assessment_1!$H$10,ROW()-ROW($I$11)+1,MATCH(AA$11,(chronic_intake_assessment_1!$H$11:$AS$11),0)-1)</f>
        <v>0</v>
      </c>
      <c r="AB341" s="215">
        <f ca="1">OFFSET(chronic_intake_assessment_1!$H$10,ROW()-ROW($I$11)+1,MATCH(AB$11,(chronic_intake_assessment_1!$H$11:$AS$11),0)-1)</f>
        <v>0</v>
      </c>
      <c r="AC341" s="215">
        <f ca="1">OFFSET(chronic_intake_assessment_1!$H$10,ROW()-ROW($I$11)+1,MATCH(AC$11,(chronic_intake_assessment_1!$H$11:$AS$11),0)-1)</f>
        <v>0</v>
      </c>
      <c r="AD341" s="215">
        <f ca="1">OFFSET(chronic_intake_assessment_1!$H$10,ROW()-ROW($I$11)+1,MATCH(AD$11,(chronic_intake_assessment_1!$H$11:$AS$11),0)-1)</f>
        <v>0</v>
      </c>
      <c r="AE341" s="215">
        <f ca="1">OFFSET(chronic_intake_assessment_1!$H$10,ROW()-ROW($I$11)+1,MATCH(AE$11,(chronic_intake_assessment_1!$H$11:$AS$11),0)-1)</f>
        <v>0</v>
      </c>
      <c r="AF341" s="215">
        <f ca="1">OFFSET(chronic_intake_assessment_1!$H$10,ROW()-ROW($I$11)+1,MATCH(AF$11,(chronic_intake_assessment_1!$H$11:$AS$11),0)-1)</f>
        <v>0</v>
      </c>
      <c r="AG341" s="215">
        <f ca="1">OFFSET(chronic_intake_assessment_1!$H$10,ROW()-ROW($I$11)+1,MATCH(AG$11,(chronic_intake_assessment_1!$H$11:$AS$11),0)-1)</f>
        <v>0</v>
      </c>
      <c r="AH341" s="215">
        <f ca="1">OFFSET(chronic_intake_assessment_1!$H$10,ROW()-ROW($I$11)+1,MATCH(AH$11,(chronic_intake_assessment_1!$H$11:$AS$11),0)-1)</f>
        <v>0</v>
      </c>
      <c r="AI341" s="215">
        <f ca="1">OFFSET(chronic_intake_assessment_1!$H$10,ROW()-ROW($I$11)+1,MATCH(AI$11,(chronic_intake_assessment_1!$H$11:$AS$11),0)-1)</f>
        <v>0</v>
      </c>
      <c r="AJ341" s="215">
        <f ca="1">OFFSET(chronic_intake_assessment_1!$H$10,ROW()-ROW($I$11)+1,MATCH(AJ$11,(chronic_intake_assessment_1!$H$11:$AS$11),0)-1)</f>
        <v>0</v>
      </c>
      <c r="AK341" s="215">
        <f ca="1">OFFSET(chronic_intake_assessment_1!$H$10,ROW()-ROW($I$11)+1,MATCH(AK$11,(chronic_intake_assessment_1!$H$11:$AS$11),0)-1)</f>
        <v>0</v>
      </c>
      <c r="AL341" s="215">
        <f ca="1">OFFSET(chronic_intake_assessment_1!$H$10,ROW()-ROW($I$11)+1,MATCH(AL$11,(chronic_intake_assessment_1!$H$11:$AS$11),0)-1)</f>
        <v>0</v>
      </c>
      <c r="AM341" s="215">
        <f ca="1">OFFSET(chronic_intake_assessment_1!$H$10,ROW()-ROW($I$11)+1,MATCH(AM$11,(chronic_intake_assessment_1!$H$11:$AS$11),0)-1)</f>
        <v>0</v>
      </c>
      <c r="AN341" s="215">
        <f ca="1">OFFSET(chronic_intake_assessment_1!$H$10,ROW()-ROW($I$11)+1,MATCH(AN$11,(chronic_intake_assessment_1!$H$11:$AS$11),0)-1)</f>
        <v>0</v>
      </c>
      <c r="AO341" s="215">
        <f ca="1">OFFSET(chronic_intake_assessment_1!$H$10,ROW()-ROW($I$11)+1,MATCH(AO$11,(chronic_intake_assessment_1!$H$11:$AS$11),0)-1)</f>
        <v>0</v>
      </c>
      <c r="AP341" s="215">
        <f ca="1">OFFSET(chronic_intake_assessment_1!$H$10,ROW()-ROW($I$11)+1,MATCH(AP$11,(chronic_intake_assessment_1!$H$11:$AS$11),0)-1)</f>
        <v>0</v>
      </c>
      <c r="AQ341" s="215">
        <f ca="1">OFFSET(chronic_intake_assessment_1!$H$10,ROW()-ROW($I$11)+1,MATCH(AQ$11,(chronic_intake_assessment_1!$H$11:$AS$11),0)-1)</f>
        <v>0</v>
      </c>
      <c r="AR341" s="215">
        <f ca="1">OFFSET(chronic_intake_assessment_1!$H$10,ROW()-ROW($I$11)+1,MATCH(AR$11,(chronic_intake_assessment_1!$H$11:$AS$11),0)-1)</f>
        <v>0</v>
      </c>
    </row>
    <row r="342" spans="1:44" ht="30" hidden="1" customHeight="1" outlineLevel="3" x14ac:dyDescent="0.2">
      <c r="A342" s="31">
        <v>4</v>
      </c>
      <c r="B342" s="33">
        <v>1013030</v>
      </c>
      <c r="C342" s="33"/>
      <c r="D342" s="33" t="s">
        <v>746</v>
      </c>
      <c r="E342" s="8">
        <v>1</v>
      </c>
      <c r="F342" s="8"/>
      <c r="G342" s="211">
        <f>Table765[[#This Row],[crops included in co-ordinated 
monitoring programme]]</f>
        <v>0</v>
      </c>
      <c r="H342" s="211">
        <f>chronic_intake_assessment_1!G342</f>
        <v>0</v>
      </c>
      <c r="I342" s="215">
        <f ca="1">OFFSET(chronic_intake_assessment_1!$H$10,ROW()-ROW($I$11)+1,MATCH(I$11,(chronic_intake_assessment_1!$H$11:$AS$11),0)-1)</f>
        <v>0</v>
      </c>
      <c r="J342" s="215">
        <f ca="1">OFFSET(chronic_intake_assessment_1!$H$10,ROW()-ROW($I$11)+1,MATCH(J$11,(chronic_intake_assessment_1!$H$11:$AS$11),0)-1)</f>
        <v>0</v>
      </c>
      <c r="K342" s="215">
        <f ca="1">OFFSET(chronic_intake_assessment_1!$H$10,ROW()-ROW($I$11)+1,MATCH(K$11,(chronic_intake_assessment_1!$H$11:$AS$11),0)-1)</f>
        <v>0</v>
      </c>
      <c r="L342" s="215">
        <f ca="1">OFFSET(chronic_intake_assessment_1!$H$10,ROW()-ROW($I$11)+1,MATCH(L$11,(chronic_intake_assessment_1!$H$11:$AS$11),0)-1)</f>
        <v>0</v>
      </c>
      <c r="M342" s="215">
        <f ca="1">OFFSET(chronic_intake_assessment_1!$H$10,ROW()-ROW($I$11)+1,MATCH(M$11,(chronic_intake_assessment_1!$H$11:$AS$11),0)-1)</f>
        <v>0</v>
      </c>
      <c r="N342" s="215">
        <f ca="1">OFFSET(chronic_intake_assessment_1!$H$10,ROW()-ROW($I$11)+1,MATCH(N$11,(chronic_intake_assessment_1!$H$11:$AS$11),0)-1)</f>
        <v>0</v>
      </c>
      <c r="O342" s="215">
        <f ca="1">OFFSET(chronic_intake_assessment_1!$H$10,ROW()-ROW($I$11)+1,MATCH(O$11,(chronic_intake_assessment_1!$H$11:$AS$11),0)-1)</f>
        <v>0</v>
      </c>
      <c r="P342" s="215">
        <f ca="1">OFFSET(chronic_intake_assessment_1!$H$10,ROW()-ROW($I$11)+1,MATCH(P$11,(chronic_intake_assessment_1!$H$11:$AS$11),0)-1)</f>
        <v>0</v>
      </c>
      <c r="Q342" s="215">
        <f ca="1">OFFSET(chronic_intake_assessment_1!$H$10,ROW()-ROW($I$11)+1,MATCH(Q$11,(chronic_intake_assessment_1!$H$11:$AS$11),0)-1)</f>
        <v>0</v>
      </c>
      <c r="R342" s="215">
        <f ca="1">OFFSET(chronic_intake_assessment_1!$H$10,ROW()-ROW($I$11)+1,MATCH(R$11,(chronic_intake_assessment_1!$H$11:$AS$11),0)-1)</f>
        <v>0</v>
      </c>
      <c r="S342" s="215">
        <f ca="1">OFFSET(chronic_intake_assessment_1!$H$10,ROW()-ROW($I$11)+1,MATCH(S$11,(chronic_intake_assessment_1!$H$11:$AS$11),0)-1)</f>
        <v>0</v>
      </c>
      <c r="T342" s="215">
        <f ca="1">OFFSET(chronic_intake_assessment_1!$H$10,ROW()-ROW($I$11)+1,MATCH(T$11,(chronic_intake_assessment_1!$H$11:$AS$11),0)-1)</f>
        <v>0</v>
      </c>
      <c r="U342" s="215">
        <f ca="1">OFFSET(chronic_intake_assessment_1!$H$10,ROW()-ROW($I$11)+1,MATCH(U$11,(chronic_intake_assessment_1!$H$11:$AS$11),0)-1)</f>
        <v>0</v>
      </c>
      <c r="V342" s="215">
        <f ca="1">OFFSET(chronic_intake_assessment_1!$H$10,ROW()-ROW($I$11)+1,MATCH(V$11,(chronic_intake_assessment_1!$H$11:$AS$11),0)-1)</f>
        <v>0</v>
      </c>
      <c r="W342" s="215">
        <f ca="1">OFFSET(chronic_intake_assessment_1!$H$10,ROW()-ROW($I$11)+1,MATCH(W$11,(chronic_intake_assessment_1!$H$11:$AS$11),0)-1)</f>
        <v>0</v>
      </c>
      <c r="X342" s="215">
        <f ca="1">OFFSET(chronic_intake_assessment_1!$H$10,ROW()-ROW($I$11)+1,MATCH(X$11,(chronic_intake_assessment_1!$H$11:$AS$11),0)-1)</f>
        <v>0</v>
      </c>
      <c r="Y342" s="215">
        <f ca="1">OFFSET(chronic_intake_assessment_1!$H$10,ROW()-ROW($I$11)+1,MATCH(Y$11,(chronic_intake_assessment_1!$H$11:$AS$11),0)-1)</f>
        <v>0</v>
      </c>
      <c r="Z342" s="215">
        <f ca="1">OFFSET(chronic_intake_assessment_1!$H$10,ROW()-ROW($I$11)+1,MATCH(Z$11,(chronic_intake_assessment_1!$H$11:$AS$11),0)-1)</f>
        <v>0</v>
      </c>
      <c r="AA342" s="215">
        <f ca="1">OFFSET(chronic_intake_assessment_1!$H$10,ROW()-ROW($I$11)+1,MATCH(AA$11,(chronic_intake_assessment_1!$H$11:$AS$11),0)-1)</f>
        <v>0</v>
      </c>
      <c r="AB342" s="215">
        <f ca="1">OFFSET(chronic_intake_assessment_1!$H$10,ROW()-ROW($I$11)+1,MATCH(AB$11,(chronic_intake_assessment_1!$H$11:$AS$11),0)-1)</f>
        <v>0</v>
      </c>
      <c r="AC342" s="215">
        <f ca="1">OFFSET(chronic_intake_assessment_1!$H$10,ROW()-ROW($I$11)+1,MATCH(AC$11,(chronic_intake_assessment_1!$H$11:$AS$11),0)-1)</f>
        <v>0</v>
      </c>
      <c r="AD342" s="215">
        <f ca="1">OFFSET(chronic_intake_assessment_1!$H$10,ROW()-ROW($I$11)+1,MATCH(AD$11,(chronic_intake_assessment_1!$H$11:$AS$11),0)-1)</f>
        <v>0</v>
      </c>
      <c r="AE342" s="215">
        <f ca="1">OFFSET(chronic_intake_assessment_1!$H$10,ROW()-ROW($I$11)+1,MATCH(AE$11,(chronic_intake_assessment_1!$H$11:$AS$11),0)-1)</f>
        <v>0</v>
      </c>
      <c r="AF342" s="215">
        <f ca="1">OFFSET(chronic_intake_assessment_1!$H$10,ROW()-ROW($I$11)+1,MATCH(AF$11,(chronic_intake_assessment_1!$H$11:$AS$11),0)-1)</f>
        <v>0</v>
      </c>
      <c r="AG342" s="215">
        <f ca="1">OFFSET(chronic_intake_assessment_1!$H$10,ROW()-ROW($I$11)+1,MATCH(AG$11,(chronic_intake_assessment_1!$H$11:$AS$11),0)-1)</f>
        <v>0</v>
      </c>
      <c r="AH342" s="215">
        <f ca="1">OFFSET(chronic_intake_assessment_1!$H$10,ROW()-ROW($I$11)+1,MATCH(AH$11,(chronic_intake_assessment_1!$H$11:$AS$11),0)-1)</f>
        <v>0</v>
      </c>
      <c r="AI342" s="215">
        <f ca="1">OFFSET(chronic_intake_assessment_1!$H$10,ROW()-ROW($I$11)+1,MATCH(AI$11,(chronic_intake_assessment_1!$H$11:$AS$11),0)-1)</f>
        <v>0</v>
      </c>
      <c r="AJ342" s="215">
        <f ca="1">OFFSET(chronic_intake_assessment_1!$H$10,ROW()-ROW($I$11)+1,MATCH(AJ$11,(chronic_intake_assessment_1!$H$11:$AS$11),0)-1)</f>
        <v>0</v>
      </c>
      <c r="AK342" s="215">
        <f ca="1">OFFSET(chronic_intake_assessment_1!$H$10,ROW()-ROW($I$11)+1,MATCH(AK$11,(chronic_intake_assessment_1!$H$11:$AS$11),0)-1)</f>
        <v>0</v>
      </c>
      <c r="AL342" s="215">
        <f ca="1">OFFSET(chronic_intake_assessment_1!$H$10,ROW()-ROW($I$11)+1,MATCH(AL$11,(chronic_intake_assessment_1!$H$11:$AS$11),0)-1)</f>
        <v>0</v>
      </c>
      <c r="AM342" s="215">
        <f ca="1">OFFSET(chronic_intake_assessment_1!$H$10,ROW()-ROW($I$11)+1,MATCH(AM$11,(chronic_intake_assessment_1!$H$11:$AS$11),0)-1)</f>
        <v>0</v>
      </c>
      <c r="AN342" s="215">
        <f ca="1">OFFSET(chronic_intake_assessment_1!$H$10,ROW()-ROW($I$11)+1,MATCH(AN$11,(chronic_intake_assessment_1!$H$11:$AS$11),0)-1)</f>
        <v>0</v>
      </c>
      <c r="AO342" s="215">
        <f ca="1">OFFSET(chronic_intake_assessment_1!$H$10,ROW()-ROW($I$11)+1,MATCH(AO$11,(chronic_intake_assessment_1!$H$11:$AS$11),0)-1)</f>
        <v>0</v>
      </c>
      <c r="AP342" s="215">
        <f ca="1">OFFSET(chronic_intake_assessment_1!$H$10,ROW()-ROW($I$11)+1,MATCH(AP$11,(chronic_intake_assessment_1!$H$11:$AS$11),0)-1)</f>
        <v>0</v>
      </c>
      <c r="AQ342" s="215">
        <f ca="1">OFFSET(chronic_intake_assessment_1!$H$10,ROW()-ROW($I$11)+1,MATCH(AQ$11,(chronic_intake_assessment_1!$H$11:$AS$11),0)-1)</f>
        <v>0</v>
      </c>
      <c r="AR342" s="215">
        <f ca="1">OFFSET(chronic_intake_assessment_1!$H$10,ROW()-ROW($I$11)+1,MATCH(AR$11,(chronic_intake_assessment_1!$H$11:$AS$11),0)-1)</f>
        <v>0</v>
      </c>
    </row>
    <row r="343" spans="1:44" ht="30" hidden="1" customHeight="1" outlineLevel="3" x14ac:dyDescent="0.2">
      <c r="A343" s="31">
        <v>4</v>
      </c>
      <c r="B343" s="33">
        <v>1013040</v>
      </c>
      <c r="C343" s="33"/>
      <c r="D343" s="33" t="s">
        <v>747</v>
      </c>
      <c r="E343" s="33">
        <v>1</v>
      </c>
      <c r="F343" s="33"/>
      <c r="G343" s="211">
        <f>Table765[[#This Row],[crops included in co-ordinated 
monitoring programme]]</f>
        <v>0</v>
      </c>
      <c r="H343" s="211">
        <f>chronic_intake_assessment_1!G343</f>
        <v>0</v>
      </c>
      <c r="I343" s="215">
        <f ca="1">OFFSET(chronic_intake_assessment_1!$H$10,ROW()-ROW($I$11)+1,MATCH(I$11,(chronic_intake_assessment_1!$H$11:$AS$11),0)-1)</f>
        <v>0</v>
      </c>
      <c r="J343" s="215">
        <f ca="1">OFFSET(chronic_intake_assessment_1!$H$10,ROW()-ROW($I$11)+1,MATCH(J$11,(chronic_intake_assessment_1!$H$11:$AS$11),0)-1)</f>
        <v>0</v>
      </c>
      <c r="K343" s="215">
        <f ca="1">OFFSET(chronic_intake_assessment_1!$H$10,ROW()-ROW($I$11)+1,MATCH(K$11,(chronic_intake_assessment_1!$H$11:$AS$11),0)-1)</f>
        <v>0</v>
      </c>
      <c r="L343" s="215">
        <f ca="1">OFFSET(chronic_intake_assessment_1!$H$10,ROW()-ROW($I$11)+1,MATCH(L$11,(chronic_intake_assessment_1!$H$11:$AS$11),0)-1)</f>
        <v>0</v>
      </c>
      <c r="M343" s="215">
        <f ca="1">OFFSET(chronic_intake_assessment_1!$H$10,ROW()-ROW($I$11)+1,MATCH(M$11,(chronic_intake_assessment_1!$H$11:$AS$11),0)-1)</f>
        <v>0</v>
      </c>
      <c r="N343" s="215">
        <f ca="1">OFFSET(chronic_intake_assessment_1!$H$10,ROW()-ROW($I$11)+1,MATCH(N$11,(chronic_intake_assessment_1!$H$11:$AS$11),0)-1)</f>
        <v>0</v>
      </c>
      <c r="O343" s="215">
        <f ca="1">OFFSET(chronic_intake_assessment_1!$H$10,ROW()-ROW($I$11)+1,MATCH(O$11,(chronic_intake_assessment_1!$H$11:$AS$11),0)-1)</f>
        <v>0</v>
      </c>
      <c r="P343" s="215">
        <f ca="1">OFFSET(chronic_intake_assessment_1!$H$10,ROW()-ROW($I$11)+1,MATCH(P$11,(chronic_intake_assessment_1!$H$11:$AS$11),0)-1)</f>
        <v>0</v>
      </c>
      <c r="Q343" s="215">
        <f ca="1">OFFSET(chronic_intake_assessment_1!$H$10,ROW()-ROW($I$11)+1,MATCH(Q$11,(chronic_intake_assessment_1!$H$11:$AS$11),0)-1)</f>
        <v>0</v>
      </c>
      <c r="R343" s="215">
        <f ca="1">OFFSET(chronic_intake_assessment_1!$H$10,ROW()-ROW($I$11)+1,MATCH(R$11,(chronic_intake_assessment_1!$H$11:$AS$11),0)-1)</f>
        <v>0</v>
      </c>
      <c r="S343" s="215">
        <f ca="1">OFFSET(chronic_intake_assessment_1!$H$10,ROW()-ROW($I$11)+1,MATCH(S$11,(chronic_intake_assessment_1!$H$11:$AS$11),0)-1)</f>
        <v>0</v>
      </c>
      <c r="T343" s="215">
        <f ca="1">OFFSET(chronic_intake_assessment_1!$H$10,ROW()-ROW($I$11)+1,MATCH(T$11,(chronic_intake_assessment_1!$H$11:$AS$11),0)-1)</f>
        <v>0</v>
      </c>
      <c r="U343" s="215">
        <f ca="1">OFFSET(chronic_intake_assessment_1!$H$10,ROW()-ROW($I$11)+1,MATCH(U$11,(chronic_intake_assessment_1!$H$11:$AS$11),0)-1)</f>
        <v>0</v>
      </c>
      <c r="V343" s="215">
        <f ca="1">OFFSET(chronic_intake_assessment_1!$H$10,ROW()-ROW($I$11)+1,MATCH(V$11,(chronic_intake_assessment_1!$H$11:$AS$11),0)-1)</f>
        <v>0</v>
      </c>
      <c r="W343" s="215">
        <f ca="1">OFFSET(chronic_intake_assessment_1!$H$10,ROW()-ROW($I$11)+1,MATCH(W$11,(chronic_intake_assessment_1!$H$11:$AS$11),0)-1)</f>
        <v>0</v>
      </c>
      <c r="X343" s="215">
        <f ca="1">OFFSET(chronic_intake_assessment_1!$H$10,ROW()-ROW($I$11)+1,MATCH(X$11,(chronic_intake_assessment_1!$H$11:$AS$11),0)-1)</f>
        <v>0</v>
      </c>
      <c r="Y343" s="215">
        <f ca="1">OFFSET(chronic_intake_assessment_1!$H$10,ROW()-ROW($I$11)+1,MATCH(Y$11,(chronic_intake_assessment_1!$H$11:$AS$11),0)-1)</f>
        <v>0</v>
      </c>
      <c r="Z343" s="215">
        <f ca="1">OFFSET(chronic_intake_assessment_1!$H$10,ROW()-ROW($I$11)+1,MATCH(Z$11,(chronic_intake_assessment_1!$H$11:$AS$11),0)-1)</f>
        <v>0</v>
      </c>
      <c r="AA343" s="215">
        <f ca="1">OFFSET(chronic_intake_assessment_1!$H$10,ROW()-ROW($I$11)+1,MATCH(AA$11,(chronic_intake_assessment_1!$H$11:$AS$11),0)-1)</f>
        <v>0</v>
      </c>
      <c r="AB343" s="215">
        <f ca="1">OFFSET(chronic_intake_assessment_1!$H$10,ROW()-ROW($I$11)+1,MATCH(AB$11,(chronic_intake_assessment_1!$H$11:$AS$11),0)-1)</f>
        <v>0</v>
      </c>
      <c r="AC343" s="215">
        <f ca="1">OFFSET(chronic_intake_assessment_1!$H$10,ROW()-ROW($I$11)+1,MATCH(AC$11,(chronic_intake_assessment_1!$H$11:$AS$11),0)-1)</f>
        <v>0</v>
      </c>
      <c r="AD343" s="215">
        <f ca="1">OFFSET(chronic_intake_assessment_1!$H$10,ROW()-ROW($I$11)+1,MATCH(AD$11,(chronic_intake_assessment_1!$H$11:$AS$11),0)-1)</f>
        <v>0</v>
      </c>
      <c r="AE343" s="215">
        <f ca="1">OFFSET(chronic_intake_assessment_1!$H$10,ROW()-ROW($I$11)+1,MATCH(AE$11,(chronic_intake_assessment_1!$H$11:$AS$11),0)-1)</f>
        <v>0</v>
      </c>
      <c r="AF343" s="215">
        <f ca="1">OFFSET(chronic_intake_assessment_1!$H$10,ROW()-ROW($I$11)+1,MATCH(AF$11,(chronic_intake_assessment_1!$H$11:$AS$11),0)-1)</f>
        <v>0</v>
      </c>
      <c r="AG343" s="215">
        <f ca="1">OFFSET(chronic_intake_assessment_1!$H$10,ROW()-ROW($I$11)+1,MATCH(AG$11,(chronic_intake_assessment_1!$H$11:$AS$11),0)-1)</f>
        <v>0</v>
      </c>
      <c r="AH343" s="215">
        <f ca="1">OFFSET(chronic_intake_assessment_1!$H$10,ROW()-ROW($I$11)+1,MATCH(AH$11,(chronic_intake_assessment_1!$H$11:$AS$11),0)-1)</f>
        <v>0</v>
      </c>
      <c r="AI343" s="215">
        <f ca="1">OFFSET(chronic_intake_assessment_1!$H$10,ROW()-ROW($I$11)+1,MATCH(AI$11,(chronic_intake_assessment_1!$H$11:$AS$11),0)-1)</f>
        <v>0</v>
      </c>
      <c r="AJ343" s="215">
        <f ca="1">OFFSET(chronic_intake_assessment_1!$H$10,ROW()-ROW($I$11)+1,MATCH(AJ$11,(chronic_intake_assessment_1!$H$11:$AS$11),0)-1)</f>
        <v>0</v>
      </c>
      <c r="AK343" s="215">
        <f ca="1">OFFSET(chronic_intake_assessment_1!$H$10,ROW()-ROW($I$11)+1,MATCH(AK$11,(chronic_intake_assessment_1!$H$11:$AS$11),0)-1)</f>
        <v>0</v>
      </c>
      <c r="AL343" s="215">
        <f ca="1">OFFSET(chronic_intake_assessment_1!$H$10,ROW()-ROW($I$11)+1,MATCH(AL$11,(chronic_intake_assessment_1!$H$11:$AS$11),0)-1)</f>
        <v>0</v>
      </c>
      <c r="AM343" s="215">
        <f ca="1">OFFSET(chronic_intake_assessment_1!$H$10,ROW()-ROW($I$11)+1,MATCH(AM$11,(chronic_intake_assessment_1!$H$11:$AS$11),0)-1)</f>
        <v>0</v>
      </c>
      <c r="AN343" s="215">
        <f ca="1">OFFSET(chronic_intake_assessment_1!$H$10,ROW()-ROW($I$11)+1,MATCH(AN$11,(chronic_intake_assessment_1!$H$11:$AS$11),0)-1)</f>
        <v>0</v>
      </c>
      <c r="AO343" s="215">
        <f ca="1">OFFSET(chronic_intake_assessment_1!$H$10,ROW()-ROW($I$11)+1,MATCH(AO$11,(chronic_intake_assessment_1!$H$11:$AS$11),0)-1)</f>
        <v>0</v>
      </c>
      <c r="AP343" s="215">
        <f ca="1">OFFSET(chronic_intake_assessment_1!$H$10,ROW()-ROW($I$11)+1,MATCH(AP$11,(chronic_intake_assessment_1!$H$11:$AS$11),0)-1)</f>
        <v>0</v>
      </c>
      <c r="AQ343" s="215">
        <f ca="1">OFFSET(chronic_intake_assessment_1!$H$10,ROW()-ROW($I$11)+1,MATCH(AQ$11,(chronic_intake_assessment_1!$H$11:$AS$11),0)-1)</f>
        <v>0</v>
      </c>
      <c r="AR343" s="215">
        <f ca="1">OFFSET(chronic_intake_assessment_1!$H$10,ROW()-ROW($I$11)+1,MATCH(AR$11,(chronic_intake_assessment_1!$H$11:$AS$11),0)-1)</f>
        <v>0</v>
      </c>
    </row>
    <row r="344" spans="1:44" ht="30" hidden="1" customHeight="1" outlineLevel="3" x14ac:dyDescent="0.2">
      <c r="A344" s="31">
        <v>4</v>
      </c>
      <c r="B344" s="33">
        <v>1013050</v>
      </c>
      <c r="C344" s="33"/>
      <c r="D344" s="33" t="s">
        <v>748</v>
      </c>
      <c r="E344" s="33"/>
      <c r="F344" s="33"/>
      <c r="G344" s="211">
        <f>Table765[[#This Row],[crops included in co-ordinated 
monitoring programme]]</f>
        <v>0</v>
      </c>
      <c r="H344" s="211">
        <f>chronic_intake_assessment_1!G344</f>
        <v>0</v>
      </c>
      <c r="I344" s="215">
        <f ca="1">OFFSET(chronic_intake_assessment_1!$H$10,ROW()-ROW($I$11)+1,MATCH(I$11,(chronic_intake_assessment_1!$H$11:$AS$11),0)-1)</f>
        <v>0</v>
      </c>
      <c r="J344" s="215">
        <f ca="1">OFFSET(chronic_intake_assessment_1!$H$10,ROW()-ROW($I$11)+1,MATCH(J$11,(chronic_intake_assessment_1!$H$11:$AS$11),0)-1)</f>
        <v>0</v>
      </c>
      <c r="K344" s="215">
        <f ca="1">OFFSET(chronic_intake_assessment_1!$H$10,ROW()-ROW($I$11)+1,MATCH(K$11,(chronic_intake_assessment_1!$H$11:$AS$11),0)-1)</f>
        <v>0</v>
      </c>
      <c r="L344" s="215">
        <f ca="1">OFFSET(chronic_intake_assessment_1!$H$10,ROW()-ROW($I$11)+1,MATCH(L$11,(chronic_intake_assessment_1!$H$11:$AS$11),0)-1)</f>
        <v>0</v>
      </c>
      <c r="M344" s="215">
        <f ca="1">OFFSET(chronic_intake_assessment_1!$H$10,ROW()-ROW($I$11)+1,MATCH(M$11,(chronic_intake_assessment_1!$H$11:$AS$11),0)-1)</f>
        <v>0</v>
      </c>
      <c r="N344" s="215">
        <f ca="1">OFFSET(chronic_intake_assessment_1!$H$10,ROW()-ROW($I$11)+1,MATCH(N$11,(chronic_intake_assessment_1!$H$11:$AS$11),0)-1)</f>
        <v>0</v>
      </c>
      <c r="O344" s="215">
        <f ca="1">OFFSET(chronic_intake_assessment_1!$H$10,ROW()-ROW($I$11)+1,MATCH(O$11,(chronic_intake_assessment_1!$H$11:$AS$11),0)-1)</f>
        <v>0</v>
      </c>
      <c r="P344" s="215">
        <f ca="1">OFFSET(chronic_intake_assessment_1!$H$10,ROW()-ROW($I$11)+1,MATCH(P$11,(chronic_intake_assessment_1!$H$11:$AS$11),0)-1)</f>
        <v>0</v>
      </c>
      <c r="Q344" s="215">
        <f ca="1">OFFSET(chronic_intake_assessment_1!$H$10,ROW()-ROW($I$11)+1,MATCH(Q$11,(chronic_intake_assessment_1!$H$11:$AS$11),0)-1)</f>
        <v>0</v>
      </c>
      <c r="R344" s="215">
        <f ca="1">OFFSET(chronic_intake_assessment_1!$H$10,ROW()-ROW($I$11)+1,MATCH(R$11,(chronic_intake_assessment_1!$H$11:$AS$11),0)-1)</f>
        <v>0</v>
      </c>
      <c r="S344" s="215">
        <f ca="1">OFFSET(chronic_intake_assessment_1!$H$10,ROW()-ROW($I$11)+1,MATCH(S$11,(chronic_intake_assessment_1!$H$11:$AS$11),0)-1)</f>
        <v>0</v>
      </c>
      <c r="T344" s="215">
        <f ca="1">OFFSET(chronic_intake_assessment_1!$H$10,ROW()-ROW($I$11)+1,MATCH(T$11,(chronic_intake_assessment_1!$H$11:$AS$11),0)-1)</f>
        <v>0</v>
      </c>
      <c r="U344" s="215">
        <f ca="1">OFFSET(chronic_intake_assessment_1!$H$10,ROW()-ROW($I$11)+1,MATCH(U$11,(chronic_intake_assessment_1!$H$11:$AS$11),0)-1)</f>
        <v>0</v>
      </c>
      <c r="V344" s="215">
        <f ca="1">OFFSET(chronic_intake_assessment_1!$H$10,ROW()-ROW($I$11)+1,MATCH(V$11,(chronic_intake_assessment_1!$H$11:$AS$11),0)-1)</f>
        <v>0</v>
      </c>
      <c r="W344" s="215">
        <f ca="1">OFFSET(chronic_intake_assessment_1!$H$10,ROW()-ROW($I$11)+1,MATCH(W$11,(chronic_intake_assessment_1!$H$11:$AS$11),0)-1)</f>
        <v>0</v>
      </c>
      <c r="X344" s="215">
        <f ca="1">OFFSET(chronic_intake_assessment_1!$H$10,ROW()-ROW($I$11)+1,MATCH(X$11,(chronic_intake_assessment_1!$H$11:$AS$11),0)-1)</f>
        <v>0</v>
      </c>
      <c r="Y344" s="215">
        <f ca="1">OFFSET(chronic_intake_assessment_1!$H$10,ROW()-ROW($I$11)+1,MATCH(Y$11,(chronic_intake_assessment_1!$H$11:$AS$11),0)-1)</f>
        <v>0</v>
      </c>
      <c r="Z344" s="215">
        <f ca="1">OFFSET(chronic_intake_assessment_1!$H$10,ROW()-ROW($I$11)+1,MATCH(Z$11,(chronic_intake_assessment_1!$H$11:$AS$11),0)-1)</f>
        <v>0</v>
      </c>
      <c r="AA344" s="215">
        <f ca="1">OFFSET(chronic_intake_assessment_1!$H$10,ROW()-ROW($I$11)+1,MATCH(AA$11,(chronic_intake_assessment_1!$H$11:$AS$11),0)-1)</f>
        <v>0</v>
      </c>
      <c r="AB344" s="215">
        <f ca="1">OFFSET(chronic_intake_assessment_1!$H$10,ROW()-ROW($I$11)+1,MATCH(AB$11,(chronic_intake_assessment_1!$H$11:$AS$11),0)-1)</f>
        <v>0</v>
      </c>
      <c r="AC344" s="215">
        <f ca="1">OFFSET(chronic_intake_assessment_1!$H$10,ROW()-ROW($I$11)+1,MATCH(AC$11,(chronic_intake_assessment_1!$H$11:$AS$11),0)-1)</f>
        <v>0</v>
      </c>
      <c r="AD344" s="215">
        <f ca="1">OFFSET(chronic_intake_assessment_1!$H$10,ROW()-ROW($I$11)+1,MATCH(AD$11,(chronic_intake_assessment_1!$H$11:$AS$11),0)-1)</f>
        <v>0</v>
      </c>
      <c r="AE344" s="215">
        <f ca="1">OFFSET(chronic_intake_assessment_1!$H$10,ROW()-ROW($I$11)+1,MATCH(AE$11,(chronic_intake_assessment_1!$H$11:$AS$11),0)-1)</f>
        <v>0</v>
      </c>
      <c r="AF344" s="215">
        <f ca="1">OFFSET(chronic_intake_assessment_1!$H$10,ROW()-ROW($I$11)+1,MATCH(AF$11,(chronic_intake_assessment_1!$H$11:$AS$11),0)-1)</f>
        <v>0</v>
      </c>
      <c r="AG344" s="215">
        <f ca="1">OFFSET(chronic_intake_assessment_1!$H$10,ROW()-ROW($I$11)+1,MATCH(AG$11,(chronic_intake_assessment_1!$H$11:$AS$11),0)-1)</f>
        <v>0</v>
      </c>
      <c r="AH344" s="215">
        <f ca="1">OFFSET(chronic_intake_assessment_1!$H$10,ROW()-ROW($I$11)+1,MATCH(AH$11,(chronic_intake_assessment_1!$H$11:$AS$11),0)-1)</f>
        <v>0</v>
      </c>
      <c r="AI344" s="215">
        <f ca="1">OFFSET(chronic_intake_assessment_1!$H$10,ROW()-ROW($I$11)+1,MATCH(AI$11,(chronic_intake_assessment_1!$H$11:$AS$11),0)-1)</f>
        <v>0</v>
      </c>
      <c r="AJ344" s="215">
        <f ca="1">OFFSET(chronic_intake_assessment_1!$H$10,ROW()-ROW($I$11)+1,MATCH(AJ$11,(chronic_intake_assessment_1!$H$11:$AS$11),0)-1)</f>
        <v>0</v>
      </c>
      <c r="AK344" s="215">
        <f ca="1">OFFSET(chronic_intake_assessment_1!$H$10,ROW()-ROW($I$11)+1,MATCH(AK$11,(chronic_intake_assessment_1!$H$11:$AS$11),0)-1)</f>
        <v>0</v>
      </c>
      <c r="AL344" s="215">
        <f ca="1">OFFSET(chronic_intake_assessment_1!$H$10,ROW()-ROW($I$11)+1,MATCH(AL$11,(chronic_intake_assessment_1!$H$11:$AS$11),0)-1)</f>
        <v>0</v>
      </c>
      <c r="AM344" s="215">
        <f ca="1">OFFSET(chronic_intake_assessment_1!$H$10,ROW()-ROW($I$11)+1,MATCH(AM$11,(chronic_intake_assessment_1!$H$11:$AS$11),0)-1)</f>
        <v>0</v>
      </c>
      <c r="AN344" s="215">
        <f ca="1">OFFSET(chronic_intake_assessment_1!$H$10,ROW()-ROW($I$11)+1,MATCH(AN$11,(chronic_intake_assessment_1!$H$11:$AS$11),0)-1)</f>
        <v>0</v>
      </c>
      <c r="AO344" s="215">
        <f ca="1">OFFSET(chronic_intake_assessment_1!$H$10,ROW()-ROW($I$11)+1,MATCH(AO$11,(chronic_intake_assessment_1!$H$11:$AS$11),0)-1)</f>
        <v>0</v>
      </c>
      <c r="AP344" s="215">
        <f ca="1">OFFSET(chronic_intake_assessment_1!$H$10,ROW()-ROW($I$11)+1,MATCH(AP$11,(chronic_intake_assessment_1!$H$11:$AS$11),0)-1)</f>
        <v>0</v>
      </c>
      <c r="AQ344" s="215">
        <f ca="1">OFFSET(chronic_intake_assessment_1!$H$10,ROW()-ROW($I$11)+1,MATCH(AQ$11,(chronic_intake_assessment_1!$H$11:$AS$11),0)-1)</f>
        <v>0</v>
      </c>
      <c r="AR344" s="215">
        <f ca="1">OFFSET(chronic_intake_assessment_1!$H$10,ROW()-ROW($I$11)+1,MATCH(AR$11,(chronic_intake_assessment_1!$H$11:$AS$11),0)-1)</f>
        <v>0</v>
      </c>
    </row>
    <row r="345" spans="1:44" ht="30" hidden="1" customHeight="1" outlineLevel="2" collapsed="1" x14ac:dyDescent="0.2">
      <c r="A345" s="31">
        <v>4</v>
      </c>
      <c r="B345" s="33">
        <v>1013990</v>
      </c>
      <c r="C345" s="33"/>
      <c r="D345" s="33" t="s">
        <v>1300</v>
      </c>
      <c r="E345" s="33"/>
      <c r="F345" s="33" t="s">
        <v>1581</v>
      </c>
      <c r="G345" s="211">
        <f>Table765[[#This Row],[crops included in co-ordinated 
monitoring programme]]</f>
        <v>0</v>
      </c>
      <c r="H345" s="211">
        <f>chronic_intake_assessment_1!G345</f>
        <v>0</v>
      </c>
      <c r="I345" s="215">
        <f ca="1">OFFSET(chronic_intake_assessment_1!$H$10,ROW()-ROW($I$11)+1,MATCH(I$11,(chronic_intake_assessment_1!$H$11:$AS$11),0)-1)</f>
        <v>0</v>
      </c>
      <c r="J345" s="215">
        <f ca="1">OFFSET(chronic_intake_assessment_1!$H$10,ROW()-ROW($I$11)+1,MATCH(J$11,(chronic_intake_assessment_1!$H$11:$AS$11),0)-1)</f>
        <v>0</v>
      </c>
      <c r="K345" s="215">
        <f ca="1">OFFSET(chronic_intake_assessment_1!$H$10,ROW()-ROW($I$11)+1,MATCH(K$11,(chronic_intake_assessment_1!$H$11:$AS$11),0)-1)</f>
        <v>0</v>
      </c>
      <c r="L345" s="215">
        <f ca="1">OFFSET(chronic_intake_assessment_1!$H$10,ROW()-ROW($I$11)+1,MATCH(L$11,(chronic_intake_assessment_1!$H$11:$AS$11),0)-1)</f>
        <v>0</v>
      </c>
      <c r="M345" s="215">
        <f ca="1">OFFSET(chronic_intake_assessment_1!$H$10,ROW()-ROW($I$11)+1,MATCH(M$11,(chronic_intake_assessment_1!$H$11:$AS$11),0)-1)</f>
        <v>0</v>
      </c>
      <c r="N345" s="215">
        <f ca="1">OFFSET(chronic_intake_assessment_1!$H$10,ROW()-ROW($I$11)+1,MATCH(N$11,(chronic_intake_assessment_1!$H$11:$AS$11),0)-1)</f>
        <v>0</v>
      </c>
      <c r="O345" s="215">
        <f ca="1">OFFSET(chronic_intake_assessment_1!$H$10,ROW()-ROW($I$11)+1,MATCH(O$11,(chronic_intake_assessment_1!$H$11:$AS$11),0)-1)</f>
        <v>0</v>
      </c>
      <c r="P345" s="215">
        <f ca="1">OFFSET(chronic_intake_assessment_1!$H$10,ROW()-ROW($I$11)+1,MATCH(P$11,(chronic_intake_assessment_1!$H$11:$AS$11),0)-1)</f>
        <v>0</v>
      </c>
      <c r="Q345" s="215">
        <f ca="1">OFFSET(chronic_intake_assessment_1!$H$10,ROW()-ROW($I$11)+1,MATCH(Q$11,(chronic_intake_assessment_1!$H$11:$AS$11),0)-1)</f>
        <v>0</v>
      </c>
      <c r="R345" s="215">
        <f ca="1">OFFSET(chronic_intake_assessment_1!$H$10,ROW()-ROW($I$11)+1,MATCH(R$11,(chronic_intake_assessment_1!$H$11:$AS$11),0)-1)</f>
        <v>0</v>
      </c>
      <c r="S345" s="215">
        <f ca="1">OFFSET(chronic_intake_assessment_1!$H$10,ROW()-ROW($I$11)+1,MATCH(S$11,(chronic_intake_assessment_1!$H$11:$AS$11),0)-1)</f>
        <v>0</v>
      </c>
      <c r="T345" s="215">
        <f ca="1">OFFSET(chronic_intake_assessment_1!$H$10,ROW()-ROW($I$11)+1,MATCH(T$11,(chronic_intake_assessment_1!$H$11:$AS$11),0)-1)</f>
        <v>0</v>
      </c>
      <c r="U345" s="215">
        <f ca="1">OFFSET(chronic_intake_assessment_1!$H$10,ROW()-ROW($I$11)+1,MATCH(U$11,(chronic_intake_assessment_1!$H$11:$AS$11),0)-1)</f>
        <v>0</v>
      </c>
      <c r="V345" s="215">
        <f ca="1">OFFSET(chronic_intake_assessment_1!$H$10,ROW()-ROW($I$11)+1,MATCH(V$11,(chronic_intake_assessment_1!$H$11:$AS$11),0)-1)</f>
        <v>0</v>
      </c>
      <c r="W345" s="215">
        <f ca="1">OFFSET(chronic_intake_assessment_1!$H$10,ROW()-ROW($I$11)+1,MATCH(W$11,(chronic_intake_assessment_1!$H$11:$AS$11),0)-1)</f>
        <v>0</v>
      </c>
      <c r="X345" s="215">
        <f ca="1">OFFSET(chronic_intake_assessment_1!$H$10,ROW()-ROW($I$11)+1,MATCH(X$11,(chronic_intake_assessment_1!$H$11:$AS$11),0)-1)</f>
        <v>0</v>
      </c>
      <c r="Y345" s="215">
        <f ca="1">OFFSET(chronic_intake_assessment_1!$H$10,ROW()-ROW($I$11)+1,MATCH(Y$11,(chronic_intake_assessment_1!$H$11:$AS$11),0)-1)</f>
        <v>0</v>
      </c>
      <c r="Z345" s="215">
        <f ca="1">OFFSET(chronic_intake_assessment_1!$H$10,ROW()-ROW($I$11)+1,MATCH(Z$11,(chronic_intake_assessment_1!$H$11:$AS$11),0)-1)</f>
        <v>0</v>
      </c>
      <c r="AA345" s="215">
        <f ca="1">OFFSET(chronic_intake_assessment_1!$H$10,ROW()-ROW($I$11)+1,MATCH(AA$11,(chronic_intake_assessment_1!$H$11:$AS$11),0)-1)</f>
        <v>0</v>
      </c>
      <c r="AB345" s="215">
        <f ca="1">OFFSET(chronic_intake_assessment_1!$H$10,ROW()-ROW($I$11)+1,MATCH(AB$11,(chronic_intake_assessment_1!$H$11:$AS$11),0)-1)</f>
        <v>0</v>
      </c>
      <c r="AC345" s="215">
        <f ca="1">OFFSET(chronic_intake_assessment_1!$H$10,ROW()-ROW($I$11)+1,MATCH(AC$11,(chronic_intake_assessment_1!$H$11:$AS$11),0)-1)</f>
        <v>0</v>
      </c>
      <c r="AD345" s="215">
        <f ca="1">OFFSET(chronic_intake_assessment_1!$H$10,ROW()-ROW($I$11)+1,MATCH(AD$11,(chronic_intake_assessment_1!$H$11:$AS$11),0)-1)</f>
        <v>0</v>
      </c>
      <c r="AE345" s="215">
        <f ca="1">OFFSET(chronic_intake_assessment_1!$H$10,ROW()-ROW($I$11)+1,MATCH(AE$11,(chronic_intake_assessment_1!$H$11:$AS$11),0)-1)</f>
        <v>0</v>
      </c>
      <c r="AF345" s="215">
        <f ca="1">OFFSET(chronic_intake_assessment_1!$H$10,ROW()-ROW($I$11)+1,MATCH(AF$11,(chronic_intake_assessment_1!$H$11:$AS$11),0)-1)</f>
        <v>0</v>
      </c>
      <c r="AG345" s="215">
        <f ca="1">OFFSET(chronic_intake_assessment_1!$H$10,ROW()-ROW($I$11)+1,MATCH(AG$11,(chronic_intake_assessment_1!$H$11:$AS$11),0)-1)</f>
        <v>0</v>
      </c>
      <c r="AH345" s="215">
        <f ca="1">OFFSET(chronic_intake_assessment_1!$H$10,ROW()-ROW($I$11)+1,MATCH(AH$11,(chronic_intake_assessment_1!$H$11:$AS$11),0)-1)</f>
        <v>0</v>
      </c>
      <c r="AI345" s="215">
        <f ca="1">OFFSET(chronic_intake_assessment_1!$H$10,ROW()-ROW($I$11)+1,MATCH(AI$11,(chronic_intake_assessment_1!$H$11:$AS$11),0)-1)</f>
        <v>0</v>
      </c>
      <c r="AJ345" s="215">
        <f ca="1">OFFSET(chronic_intake_assessment_1!$H$10,ROW()-ROW($I$11)+1,MATCH(AJ$11,(chronic_intake_assessment_1!$H$11:$AS$11),0)-1)</f>
        <v>0</v>
      </c>
      <c r="AK345" s="215">
        <f ca="1">OFFSET(chronic_intake_assessment_1!$H$10,ROW()-ROW($I$11)+1,MATCH(AK$11,(chronic_intake_assessment_1!$H$11:$AS$11),0)-1)</f>
        <v>0</v>
      </c>
      <c r="AL345" s="215">
        <f ca="1">OFFSET(chronic_intake_assessment_1!$H$10,ROW()-ROW($I$11)+1,MATCH(AL$11,(chronic_intake_assessment_1!$H$11:$AS$11),0)-1)</f>
        <v>0</v>
      </c>
      <c r="AM345" s="215">
        <f ca="1">OFFSET(chronic_intake_assessment_1!$H$10,ROW()-ROW($I$11)+1,MATCH(AM$11,(chronic_intake_assessment_1!$H$11:$AS$11),0)-1)</f>
        <v>0</v>
      </c>
      <c r="AN345" s="215">
        <f ca="1">OFFSET(chronic_intake_assessment_1!$H$10,ROW()-ROW($I$11)+1,MATCH(AN$11,(chronic_intake_assessment_1!$H$11:$AS$11),0)-1)</f>
        <v>0</v>
      </c>
      <c r="AO345" s="215">
        <f ca="1">OFFSET(chronic_intake_assessment_1!$H$10,ROW()-ROW($I$11)+1,MATCH(AO$11,(chronic_intake_assessment_1!$H$11:$AS$11),0)-1)</f>
        <v>0</v>
      </c>
      <c r="AP345" s="215">
        <f ca="1">OFFSET(chronic_intake_assessment_1!$H$10,ROW()-ROW($I$11)+1,MATCH(AP$11,(chronic_intake_assessment_1!$H$11:$AS$11),0)-1)</f>
        <v>0</v>
      </c>
      <c r="AQ345" s="215">
        <f ca="1">OFFSET(chronic_intake_assessment_1!$H$10,ROW()-ROW($I$11)+1,MATCH(AQ$11,(chronic_intake_assessment_1!$H$11:$AS$11),0)-1)</f>
        <v>0</v>
      </c>
      <c r="AR345" s="215">
        <f ca="1">OFFSET(chronic_intake_assessment_1!$H$10,ROW()-ROW($I$11)+1,MATCH(AR$11,(chronic_intake_assessment_1!$H$11:$AS$11),0)-1)</f>
        <v>0</v>
      </c>
    </row>
    <row r="346" spans="1:44" ht="30" hidden="1" customHeight="1" outlineLevel="3" x14ac:dyDescent="0.2">
      <c r="A346" s="7">
        <v>3</v>
      </c>
      <c r="B346" s="8">
        <v>1014000</v>
      </c>
      <c r="C346" s="8"/>
      <c r="D346" s="8" t="s">
        <v>750</v>
      </c>
      <c r="E346" s="33">
        <v>1</v>
      </c>
      <c r="F346" s="33"/>
      <c r="G346" s="211">
        <f>Table765[[#This Row],[crops included in co-ordinated 
monitoring programme]]</f>
        <v>0</v>
      </c>
      <c r="H346" s="211">
        <f>chronic_intake_assessment_1!G346</f>
        <v>0</v>
      </c>
      <c r="I346" s="218">
        <f ca="1">OFFSET(chronic_intake_assessment_1!$H$10,ROW()-ROW($I$11)+1,MATCH(I$11,(chronic_intake_assessment_1!$H$11:$AS$11),0)-1)</f>
        <v>0</v>
      </c>
      <c r="J346" s="218">
        <f ca="1">OFFSET(chronic_intake_assessment_1!$H$10,ROW()-ROW($I$11)+1,MATCH(J$11,(chronic_intake_assessment_1!$H$11:$AS$11),0)-1)</f>
        <v>0</v>
      </c>
      <c r="K346" s="218">
        <f ca="1">OFFSET(chronic_intake_assessment_1!$H$10,ROW()-ROW($I$11)+1,MATCH(K$11,(chronic_intake_assessment_1!$H$11:$AS$11),0)-1)</f>
        <v>0</v>
      </c>
      <c r="L346" s="218">
        <f ca="1">OFFSET(chronic_intake_assessment_1!$H$10,ROW()-ROW($I$11)+1,MATCH(L$11,(chronic_intake_assessment_1!$H$11:$AS$11),0)-1)</f>
        <v>0</v>
      </c>
      <c r="M346" s="218">
        <f ca="1">OFFSET(chronic_intake_assessment_1!$H$10,ROW()-ROW($I$11)+1,MATCH(M$11,(chronic_intake_assessment_1!$H$11:$AS$11),0)-1)</f>
        <v>0</v>
      </c>
      <c r="N346" s="218">
        <f ca="1">OFFSET(chronic_intake_assessment_1!$H$10,ROW()-ROW($I$11)+1,MATCH(N$11,(chronic_intake_assessment_1!$H$11:$AS$11),0)-1)</f>
        <v>0</v>
      </c>
      <c r="O346" s="218">
        <f ca="1">OFFSET(chronic_intake_assessment_1!$H$10,ROW()-ROW($I$11)+1,MATCH(O$11,(chronic_intake_assessment_1!$H$11:$AS$11),0)-1)</f>
        <v>0</v>
      </c>
      <c r="P346" s="218">
        <f ca="1">OFFSET(chronic_intake_assessment_1!$H$10,ROW()-ROW($I$11)+1,MATCH(P$11,(chronic_intake_assessment_1!$H$11:$AS$11),0)-1)</f>
        <v>0</v>
      </c>
      <c r="Q346" s="218">
        <f ca="1">OFFSET(chronic_intake_assessment_1!$H$10,ROW()-ROW($I$11)+1,MATCH(Q$11,(chronic_intake_assessment_1!$H$11:$AS$11),0)-1)</f>
        <v>0</v>
      </c>
      <c r="R346" s="218">
        <f ca="1">OFFSET(chronic_intake_assessment_1!$H$10,ROW()-ROW($I$11)+1,MATCH(R$11,(chronic_intake_assessment_1!$H$11:$AS$11),0)-1)</f>
        <v>0</v>
      </c>
      <c r="S346" s="218">
        <f ca="1">OFFSET(chronic_intake_assessment_1!$H$10,ROW()-ROW($I$11)+1,MATCH(S$11,(chronic_intake_assessment_1!$H$11:$AS$11),0)-1)</f>
        <v>0</v>
      </c>
      <c r="T346" s="218">
        <f ca="1">OFFSET(chronic_intake_assessment_1!$H$10,ROW()-ROW($I$11)+1,MATCH(T$11,(chronic_intake_assessment_1!$H$11:$AS$11),0)-1)</f>
        <v>0</v>
      </c>
      <c r="U346" s="218">
        <f ca="1">OFFSET(chronic_intake_assessment_1!$H$10,ROW()-ROW($I$11)+1,MATCH(U$11,(chronic_intake_assessment_1!$H$11:$AS$11),0)-1)</f>
        <v>0</v>
      </c>
      <c r="V346" s="218">
        <f ca="1">OFFSET(chronic_intake_assessment_1!$H$10,ROW()-ROW($I$11)+1,MATCH(V$11,(chronic_intake_assessment_1!$H$11:$AS$11),0)-1)</f>
        <v>0</v>
      </c>
      <c r="W346" s="218">
        <f ca="1">OFFSET(chronic_intake_assessment_1!$H$10,ROW()-ROW($I$11)+1,MATCH(W$11,(chronic_intake_assessment_1!$H$11:$AS$11),0)-1)</f>
        <v>0</v>
      </c>
      <c r="X346" s="218">
        <f ca="1">OFFSET(chronic_intake_assessment_1!$H$10,ROW()-ROW($I$11)+1,MATCH(X$11,(chronic_intake_assessment_1!$H$11:$AS$11),0)-1)</f>
        <v>0</v>
      </c>
      <c r="Y346" s="218">
        <f ca="1">OFFSET(chronic_intake_assessment_1!$H$10,ROW()-ROW($I$11)+1,MATCH(Y$11,(chronic_intake_assessment_1!$H$11:$AS$11),0)-1)</f>
        <v>0</v>
      </c>
      <c r="Z346" s="218">
        <f ca="1">OFFSET(chronic_intake_assessment_1!$H$10,ROW()-ROW($I$11)+1,MATCH(Z$11,(chronic_intake_assessment_1!$H$11:$AS$11),0)-1)</f>
        <v>0</v>
      </c>
      <c r="AA346" s="218">
        <f ca="1">OFFSET(chronic_intake_assessment_1!$H$10,ROW()-ROW($I$11)+1,MATCH(AA$11,(chronic_intake_assessment_1!$H$11:$AS$11),0)-1)</f>
        <v>0</v>
      </c>
      <c r="AB346" s="218">
        <f ca="1">OFFSET(chronic_intake_assessment_1!$H$10,ROW()-ROW($I$11)+1,MATCH(AB$11,(chronic_intake_assessment_1!$H$11:$AS$11),0)-1)</f>
        <v>0</v>
      </c>
      <c r="AC346" s="218">
        <f ca="1">OFFSET(chronic_intake_assessment_1!$H$10,ROW()-ROW($I$11)+1,MATCH(AC$11,(chronic_intake_assessment_1!$H$11:$AS$11),0)-1)</f>
        <v>0</v>
      </c>
      <c r="AD346" s="218">
        <f ca="1">OFFSET(chronic_intake_assessment_1!$H$10,ROW()-ROW($I$11)+1,MATCH(AD$11,(chronic_intake_assessment_1!$H$11:$AS$11),0)-1)</f>
        <v>0</v>
      </c>
      <c r="AE346" s="218">
        <f ca="1">OFFSET(chronic_intake_assessment_1!$H$10,ROW()-ROW($I$11)+1,MATCH(AE$11,(chronic_intake_assessment_1!$H$11:$AS$11),0)-1)</f>
        <v>0</v>
      </c>
      <c r="AF346" s="218">
        <f ca="1">OFFSET(chronic_intake_assessment_1!$H$10,ROW()-ROW($I$11)+1,MATCH(AF$11,(chronic_intake_assessment_1!$H$11:$AS$11),0)-1)</f>
        <v>0</v>
      </c>
      <c r="AG346" s="218">
        <f ca="1">OFFSET(chronic_intake_assessment_1!$H$10,ROW()-ROW($I$11)+1,MATCH(AG$11,(chronic_intake_assessment_1!$H$11:$AS$11),0)-1)</f>
        <v>0</v>
      </c>
      <c r="AH346" s="218">
        <f ca="1">OFFSET(chronic_intake_assessment_1!$H$10,ROW()-ROW($I$11)+1,MATCH(AH$11,(chronic_intake_assessment_1!$H$11:$AS$11),0)-1)</f>
        <v>0</v>
      </c>
      <c r="AI346" s="218">
        <f ca="1">OFFSET(chronic_intake_assessment_1!$H$10,ROW()-ROW($I$11)+1,MATCH(AI$11,(chronic_intake_assessment_1!$H$11:$AS$11),0)-1)</f>
        <v>0</v>
      </c>
      <c r="AJ346" s="218">
        <f ca="1">OFFSET(chronic_intake_assessment_1!$H$10,ROW()-ROW($I$11)+1,MATCH(AJ$11,(chronic_intake_assessment_1!$H$11:$AS$11),0)-1)</f>
        <v>0</v>
      </c>
      <c r="AK346" s="218">
        <f ca="1">OFFSET(chronic_intake_assessment_1!$H$10,ROW()-ROW($I$11)+1,MATCH(AK$11,(chronic_intake_assessment_1!$H$11:$AS$11),0)-1)</f>
        <v>0</v>
      </c>
      <c r="AL346" s="218">
        <f ca="1">OFFSET(chronic_intake_assessment_1!$H$10,ROW()-ROW($I$11)+1,MATCH(AL$11,(chronic_intake_assessment_1!$H$11:$AS$11),0)-1)</f>
        <v>0</v>
      </c>
      <c r="AM346" s="218">
        <f ca="1">OFFSET(chronic_intake_assessment_1!$H$10,ROW()-ROW($I$11)+1,MATCH(AM$11,(chronic_intake_assessment_1!$H$11:$AS$11),0)-1)</f>
        <v>0</v>
      </c>
      <c r="AN346" s="218">
        <f ca="1">OFFSET(chronic_intake_assessment_1!$H$10,ROW()-ROW($I$11)+1,MATCH(AN$11,(chronic_intake_assessment_1!$H$11:$AS$11),0)-1)</f>
        <v>0</v>
      </c>
      <c r="AO346" s="218">
        <f ca="1">OFFSET(chronic_intake_assessment_1!$H$10,ROW()-ROW($I$11)+1,MATCH(AO$11,(chronic_intake_assessment_1!$H$11:$AS$11),0)-1)</f>
        <v>0</v>
      </c>
      <c r="AP346" s="218">
        <f ca="1">OFFSET(chronic_intake_assessment_1!$H$10,ROW()-ROW($I$11)+1,MATCH(AP$11,(chronic_intake_assessment_1!$H$11:$AS$11),0)-1)</f>
        <v>0</v>
      </c>
      <c r="AQ346" s="218">
        <f ca="1">OFFSET(chronic_intake_assessment_1!$H$10,ROW()-ROW($I$11)+1,MATCH(AQ$11,(chronic_intake_assessment_1!$H$11:$AS$11),0)-1)</f>
        <v>0</v>
      </c>
      <c r="AR346" s="218">
        <f ca="1">OFFSET(chronic_intake_assessment_1!$H$10,ROW()-ROW($I$11)+1,MATCH(AR$11,(chronic_intake_assessment_1!$H$11:$AS$11),0)-1)</f>
        <v>0</v>
      </c>
    </row>
    <row r="347" spans="1:44" ht="30" hidden="1" customHeight="1" outlineLevel="3" x14ac:dyDescent="0.2">
      <c r="A347" s="31">
        <v>4</v>
      </c>
      <c r="B347" s="33">
        <v>1014010</v>
      </c>
      <c r="C347" s="33"/>
      <c r="D347" s="33" t="s">
        <v>857</v>
      </c>
      <c r="E347" s="33">
        <v>1</v>
      </c>
      <c r="F347" s="33"/>
      <c r="G347" s="211">
        <f>Table765[[#This Row],[crops included in co-ordinated 
monitoring programme]]</f>
        <v>0</v>
      </c>
      <c r="H347" s="211">
        <f>chronic_intake_assessment_1!G347</f>
        <v>0</v>
      </c>
      <c r="I347" s="215">
        <f ca="1">OFFSET(chronic_intake_assessment_1!$H$10,ROW()-ROW($I$11)+1,MATCH(I$11,(chronic_intake_assessment_1!$H$11:$AS$11),0)-1)</f>
        <v>0</v>
      </c>
      <c r="J347" s="215">
        <f ca="1">OFFSET(chronic_intake_assessment_1!$H$10,ROW()-ROW($I$11)+1,MATCH(J$11,(chronic_intake_assessment_1!$H$11:$AS$11),0)-1)</f>
        <v>0</v>
      </c>
      <c r="K347" s="215">
        <f ca="1">OFFSET(chronic_intake_assessment_1!$H$10,ROW()-ROW($I$11)+1,MATCH(K$11,(chronic_intake_assessment_1!$H$11:$AS$11),0)-1)</f>
        <v>0</v>
      </c>
      <c r="L347" s="215">
        <f ca="1">OFFSET(chronic_intake_assessment_1!$H$10,ROW()-ROW($I$11)+1,MATCH(L$11,(chronic_intake_assessment_1!$H$11:$AS$11),0)-1)</f>
        <v>0</v>
      </c>
      <c r="M347" s="215">
        <f ca="1">OFFSET(chronic_intake_assessment_1!$H$10,ROW()-ROW($I$11)+1,MATCH(M$11,(chronic_intake_assessment_1!$H$11:$AS$11),0)-1)</f>
        <v>0</v>
      </c>
      <c r="N347" s="215">
        <f ca="1">OFFSET(chronic_intake_assessment_1!$H$10,ROW()-ROW($I$11)+1,MATCH(N$11,(chronic_intake_assessment_1!$H$11:$AS$11),0)-1)</f>
        <v>0</v>
      </c>
      <c r="O347" s="215">
        <f ca="1">OFFSET(chronic_intake_assessment_1!$H$10,ROW()-ROW($I$11)+1,MATCH(O$11,(chronic_intake_assessment_1!$H$11:$AS$11),0)-1)</f>
        <v>0</v>
      </c>
      <c r="P347" s="215">
        <f ca="1">OFFSET(chronic_intake_assessment_1!$H$10,ROW()-ROW($I$11)+1,MATCH(P$11,(chronic_intake_assessment_1!$H$11:$AS$11),0)-1)</f>
        <v>0</v>
      </c>
      <c r="Q347" s="215">
        <f ca="1">OFFSET(chronic_intake_assessment_1!$H$10,ROW()-ROW($I$11)+1,MATCH(Q$11,(chronic_intake_assessment_1!$H$11:$AS$11),0)-1)</f>
        <v>0</v>
      </c>
      <c r="R347" s="215">
        <f ca="1">OFFSET(chronic_intake_assessment_1!$H$10,ROW()-ROW($I$11)+1,MATCH(R$11,(chronic_intake_assessment_1!$H$11:$AS$11),0)-1)</f>
        <v>0</v>
      </c>
      <c r="S347" s="215">
        <f ca="1">OFFSET(chronic_intake_assessment_1!$H$10,ROW()-ROW($I$11)+1,MATCH(S$11,(chronic_intake_assessment_1!$H$11:$AS$11),0)-1)</f>
        <v>0</v>
      </c>
      <c r="T347" s="215">
        <f ca="1">OFFSET(chronic_intake_assessment_1!$H$10,ROW()-ROW($I$11)+1,MATCH(T$11,(chronic_intake_assessment_1!$H$11:$AS$11),0)-1)</f>
        <v>0</v>
      </c>
      <c r="U347" s="215">
        <f ca="1">OFFSET(chronic_intake_assessment_1!$H$10,ROW()-ROW($I$11)+1,MATCH(U$11,(chronic_intake_assessment_1!$H$11:$AS$11),0)-1)</f>
        <v>0</v>
      </c>
      <c r="V347" s="215">
        <f ca="1">OFFSET(chronic_intake_assessment_1!$H$10,ROW()-ROW($I$11)+1,MATCH(V$11,(chronic_intake_assessment_1!$H$11:$AS$11),0)-1)</f>
        <v>0</v>
      </c>
      <c r="W347" s="215">
        <f ca="1">OFFSET(chronic_intake_assessment_1!$H$10,ROW()-ROW($I$11)+1,MATCH(W$11,(chronic_intake_assessment_1!$H$11:$AS$11),0)-1)</f>
        <v>0</v>
      </c>
      <c r="X347" s="215">
        <f ca="1">OFFSET(chronic_intake_assessment_1!$H$10,ROW()-ROW($I$11)+1,MATCH(X$11,(chronic_intake_assessment_1!$H$11:$AS$11),0)-1)</f>
        <v>0</v>
      </c>
      <c r="Y347" s="215">
        <f ca="1">OFFSET(chronic_intake_assessment_1!$H$10,ROW()-ROW($I$11)+1,MATCH(Y$11,(chronic_intake_assessment_1!$H$11:$AS$11),0)-1)</f>
        <v>0</v>
      </c>
      <c r="Z347" s="215">
        <f ca="1">OFFSET(chronic_intake_assessment_1!$H$10,ROW()-ROW($I$11)+1,MATCH(Z$11,(chronic_intake_assessment_1!$H$11:$AS$11),0)-1)</f>
        <v>0</v>
      </c>
      <c r="AA347" s="215">
        <f ca="1">OFFSET(chronic_intake_assessment_1!$H$10,ROW()-ROW($I$11)+1,MATCH(AA$11,(chronic_intake_assessment_1!$H$11:$AS$11),0)-1)</f>
        <v>0</v>
      </c>
      <c r="AB347" s="215">
        <f ca="1">OFFSET(chronic_intake_assessment_1!$H$10,ROW()-ROW($I$11)+1,MATCH(AB$11,(chronic_intake_assessment_1!$H$11:$AS$11),0)-1)</f>
        <v>0</v>
      </c>
      <c r="AC347" s="215">
        <f ca="1">OFFSET(chronic_intake_assessment_1!$H$10,ROW()-ROW($I$11)+1,MATCH(AC$11,(chronic_intake_assessment_1!$H$11:$AS$11),0)-1)</f>
        <v>0</v>
      </c>
      <c r="AD347" s="215">
        <f ca="1">OFFSET(chronic_intake_assessment_1!$H$10,ROW()-ROW($I$11)+1,MATCH(AD$11,(chronic_intake_assessment_1!$H$11:$AS$11),0)-1)</f>
        <v>0</v>
      </c>
      <c r="AE347" s="215">
        <f ca="1">OFFSET(chronic_intake_assessment_1!$H$10,ROW()-ROW($I$11)+1,MATCH(AE$11,(chronic_intake_assessment_1!$H$11:$AS$11),0)-1)</f>
        <v>0</v>
      </c>
      <c r="AF347" s="215">
        <f ca="1">OFFSET(chronic_intake_assessment_1!$H$10,ROW()-ROW($I$11)+1,MATCH(AF$11,(chronic_intake_assessment_1!$H$11:$AS$11),0)-1)</f>
        <v>0</v>
      </c>
      <c r="AG347" s="215">
        <f ca="1">OFFSET(chronic_intake_assessment_1!$H$10,ROW()-ROW($I$11)+1,MATCH(AG$11,(chronic_intake_assessment_1!$H$11:$AS$11),0)-1)</f>
        <v>0</v>
      </c>
      <c r="AH347" s="215">
        <f ca="1">OFFSET(chronic_intake_assessment_1!$H$10,ROW()-ROW($I$11)+1,MATCH(AH$11,(chronic_intake_assessment_1!$H$11:$AS$11),0)-1)</f>
        <v>0</v>
      </c>
      <c r="AI347" s="215">
        <f ca="1">OFFSET(chronic_intake_assessment_1!$H$10,ROW()-ROW($I$11)+1,MATCH(AI$11,(chronic_intake_assessment_1!$H$11:$AS$11),0)-1)</f>
        <v>0</v>
      </c>
      <c r="AJ347" s="215">
        <f ca="1">OFFSET(chronic_intake_assessment_1!$H$10,ROW()-ROW($I$11)+1,MATCH(AJ$11,(chronic_intake_assessment_1!$H$11:$AS$11),0)-1)</f>
        <v>0</v>
      </c>
      <c r="AK347" s="215">
        <f ca="1">OFFSET(chronic_intake_assessment_1!$H$10,ROW()-ROW($I$11)+1,MATCH(AK$11,(chronic_intake_assessment_1!$H$11:$AS$11),0)-1)</f>
        <v>0</v>
      </c>
      <c r="AL347" s="215">
        <f ca="1">OFFSET(chronic_intake_assessment_1!$H$10,ROW()-ROW($I$11)+1,MATCH(AL$11,(chronic_intake_assessment_1!$H$11:$AS$11),0)-1)</f>
        <v>0</v>
      </c>
      <c r="AM347" s="215">
        <f ca="1">OFFSET(chronic_intake_assessment_1!$H$10,ROW()-ROW($I$11)+1,MATCH(AM$11,(chronic_intake_assessment_1!$H$11:$AS$11),0)-1)</f>
        <v>0</v>
      </c>
      <c r="AN347" s="215">
        <f ca="1">OFFSET(chronic_intake_assessment_1!$H$10,ROW()-ROW($I$11)+1,MATCH(AN$11,(chronic_intake_assessment_1!$H$11:$AS$11),0)-1)</f>
        <v>0</v>
      </c>
      <c r="AO347" s="215">
        <f ca="1">OFFSET(chronic_intake_assessment_1!$H$10,ROW()-ROW($I$11)+1,MATCH(AO$11,(chronic_intake_assessment_1!$H$11:$AS$11),0)-1)</f>
        <v>0</v>
      </c>
      <c r="AP347" s="215">
        <f ca="1">OFFSET(chronic_intake_assessment_1!$H$10,ROW()-ROW($I$11)+1,MATCH(AP$11,(chronic_intake_assessment_1!$H$11:$AS$11),0)-1)</f>
        <v>0</v>
      </c>
      <c r="AQ347" s="215">
        <f ca="1">OFFSET(chronic_intake_assessment_1!$H$10,ROW()-ROW($I$11)+1,MATCH(AQ$11,(chronic_intake_assessment_1!$H$11:$AS$11),0)-1)</f>
        <v>0</v>
      </c>
      <c r="AR347" s="215">
        <f ca="1">OFFSET(chronic_intake_assessment_1!$H$10,ROW()-ROW($I$11)+1,MATCH(AR$11,(chronic_intake_assessment_1!$H$11:$AS$11),0)-1)</f>
        <v>0</v>
      </c>
    </row>
    <row r="348" spans="1:44" ht="30" hidden="1" customHeight="1" outlineLevel="3" x14ac:dyDescent="0.2">
      <c r="A348" s="31">
        <v>4</v>
      </c>
      <c r="B348" s="33">
        <v>1014020</v>
      </c>
      <c r="C348" s="33"/>
      <c r="D348" s="33" t="s">
        <v>752</v>
      </c>
      <c r="E348" s="33">
        <v>1</v>
      </c>
      <c r="F348" s="33"/>
      <c r="G348" s="211">
        <f>Table765[[#This Row],[crops included in co-ordinated 
monitoring programme]]</f>
        <v>0</v>
      </c>
      <c r="H348" s="211">
        <f>chronic_intake_assessment_1!G348</f>
        <v>0</v>
      </c>
      <c r="I348" s="215">
        <f ca="1">OFFSET(chronic_intake_assessment_1!$H$10,ROW()-ROW($I$11)+1,MATCH(I$11,(chronic_intake_assessment_1!$H$11:$AS$11),0)-1)</f>
        <v>0</v>
      </c>
      <c r="J348" s="215">
        <f ca="1">OFFSET(chronic_intake_assessment_1!$H$10,ROW()-ROW($I$11)+1,MATCH(J$11,(chronic_intake_assessment_1!$H$11:$AS$11),0)-1)</f>
        <v>0</v>
      </c>
      <c r="K348" s="215">
        <f ca="1">OFFSET(chronic_intake_assessment_1!$H$10,ROW()-ROW($I$11)+1,MATCH(K$11,(chronic_intake_assessment_1!$H$11:$AS$11),0)-1)</f>
        <v>0</v>
      </c>
      <c r="L348" s="215">
        <f ca="1">OFFSET(chronic_intake_assessment_1!$H$10,ROW()-ROW($I$11)+1,MATCH(L$11,(chronic_intake_assessment_1!$H$11:$AS$11),0)-1)</f>
        <v>0</v>
      </c>
      <c r="M348" s="215">
        <f ca="1">OFFSET(chronic_intake_assessment_1!$H$10,ROW()-ROW($I$11)+1,MATCH(M$11,(chronic_intake_assessment_1!$H$11:$AS$11),0)-1)</f>
        <v>0</v>
      </c>
      <c r="N348" s="215">
        <f ca="1">OFFSET(chronic_intake_assessment_1!$H$10,ROW()-ROW($I$11)+1,MATCH(N$11,(chronic_intake_assessment_1!$H$11:$AS$11),0)-1)</f>
        <v>0</v>
      </c>
      <c r="O348" s="215">
        <f ca="1">OFFSET(chronic_intake_assessment_1!$H$10,ROW()-ROW($I$11)+1,MATCH(O$11,(chronic_intake_assessment_1!$H$11:$AS$11),0)-1)</f>
        <v>0</v>
      </c>
      <c r="P348" s="215">
        <f ca="1">OFFSET(chronic_intake_assessment_1!$H$10,ROW()-ROW($I$11)+1,MATCH(P$11,(chronic_intake_assessment_1!$H$11:$AS$11),0)-1)</f>
        <v>0</v>
      </c>
      <c r="Q348" s="215">
        <f ca="1">OFFSET(chronic_intake_assessment_1!$H$10,ROW()-ROW($I$11)+1,MATCH(Q$11,(chronic_intake_assessment_1!$H$11:$AS$11),0)-1)</f>
        <v>0</v>
      </c>
      <c r="R348" s="215">
        <f ca="1">OFFSET(chronic_intake_assessment_1!$H$10,ROW()-ROW($I$11)+1,MATCH(R$11,(chronic_intake_assessment_1!$H$11:$AS$11),0)-1)</f>
        <v>0</v>
      </c>
      <c r="S348" s="215">
        <f ca="1">OFFSET(chronic_intake_assessment_1!$H$10,ROW()-ROW($I$11)+1,MATCH(S$11,(chronic_intake_assessment_1!$H$11:$AS$11),0)-1)</f>
        <v>0</v>
      </c>
      <c r="T348" s="215">
        <f ca="1">OFFSET(chronic_intake_assessment_1!$H$10,ROW()-ROW($I$11)+1,MATCH(T$11,(chronic_intake_assessment_1!$H$11:$AS$11),0)-1)</f>
        <v>0</v>
      </c>
      <c r="U348" s="215">
        <f ca="1">OFFSET(chronic_intake_assessment_1!$H$10,ROW()-ROW($I$11)+1,MATCH(U$11,(chronic_intake_assessment_1!$H$11:$AS$11),0)-1)</f>
        <v>0</v>
      </c>
      <c r="V348" s="215">
        <f ca="1">OFFSET(chronic_intake_assessment_1!$H$10,ROW()-ROW($I$11)+1,MATCH(V$11,(chronic_intake_assessment_1!$H$11:$AS$11),0)-1)</f>
        <v>0</v>
      </c>
      <c r="W348" s="215">
        <f ca="1">OFFSET(chronic_intake_assessment_1!$H$10,ROW()-ROW($I$11)+1,MATCH(W$11,(chronic_intake_assessment_1!$H$11:$AS$11),0)-1)</f>
        <v>0</v>
      </c>
      <c r="X348" s="215">
        <f ca="1">OFFSET(chronic_intake_assessment_1!$H$10,ROW()-ROW($I$11)+1,MATCH(X$11,(chronic_intake_assessment_1!$H$11:$AS$11),0)-1)</f>
        <v>0</v>
      </c>
      <c r="Y348" s="215">
        <f ca="1">OFFSET(chronic_intake_assessment_1!$H$10,ROW()-ROW($I$11)+1,MATCH(Y$11,(chronic_intake_assessment_1!$H$11:$AS$11),0)-1)</f>
        <v>0</v>
      </c>
      <c r="Z348" s="215">
        <f ca="1">OFFSET(chronic_intake_assessment_1!$H$10,ROW()-ROW($I$11)+1,MATCH(Z$11,(chronic_intake_assessment_1!$H$11:$AS$11),0)-1)</f>
        <v>0</v>
      </c>
      <c r="AA348" s="215">
        <f ca="1">OFFSET(chronic_intake_assessment_1!$H$10,ROW()-ROW($I$11)+1,MATCH(AA$11,(chronic_intake_assessment_1!$H$11:$AS$11),0)-1)</f>
        <v>0</v>
      </c>
      <c r="AB348" s="215">
        <f ca="1">OFFSET(chronic_intake_assessment_1!$H$10,ROW()-ROW($I$11)+1,MATCH(AB$11,(chronic_intake_assessment_1!$H$11:$AS$11),0)-1)</f>
        <v>0</v>
      </c>
      <c r="AC348" s="215">
        <f ca="1">OFFSET(chronic_intake_assessment_1!$H$10,ROW()-ROW($I$11)+1,MATCH(AC$11,(chronic_intake_assessment_1!$H$11:$AS$11),0)-1)</f>
        <v>0</v>
      </c>
      <c r="AD348" s="215">
        <f ca="1">OFFSET(chronic_intake_assessment_1!$H$10,ROW()-ROW($I$11)+1,MATCH(AD$11,(chronic_intake_assessment_1!$H$11:$AS$11),0)-1)</f>
        <v>0</v>
      </c>
      <c r="AE348" s="215">
        <f ca="1">OFFSET(chronic_intake_assessment_1!$H$10,ROW()-ROW($I$11)+1,MATCH(AE$11,(chronic_intake_assessment_1!$H$11:$AS$11),0)-1)</f>
        <v>0</v>
      </c>
      <c r="AF348" s="215">
        <f ca="1">OFFSET(chronic_intake_assessment_1!$H$10,ROW()-ROW($I$11)+1,MATCH(AF$11,(chronic_intake_assessment_1!$H$11:$AS$11),0)-1)</f>
        <v>0</v>
      </c>
      <c r="AG348" s="215">
        <f ca="1">OFFSET(chronic_intake_assessment_1!$H$10,ROW()-ROW($I$11)+1,MATCH(AG$11,(chronic_intake_assessment_1!$H$11:$AS$11),0)-1)</f>
        <v>0</v>
      </c>
      <c r="AH348" s="215">
        <f ca="1">OFFSET(chronic_intake_assessment_1!$H$10,ROW()-ROW($I$11)+1,MATCH(AH$11,(chronic_intake_assessment_1!$H$11:$AS$11),0)-1)</f>
        <v>0</v>
      </c>
      <c r="AI348" s="215">
        <f ca="1">OFFSET(chronic_intake_assessment_1!$H$10,ROW()-ROW($I$11)+1,MATCH(AI$11,(chronic_intake_assessment_1!$H$11:$AS$11),0)-1)</f>
        <v>0</v>
      </c>
      <c r="AJ348" s="215">
        <f ca="1">OFFSET(chronic_intake_assessment_1!$H$10,ROW()-ROW($I$11)+1,MATCH(AJ$11,(chronic_intake_assessment_1!$H$11:$AS$11),0)-1)</f>
        <v>0</v>
      </c>
      <c r="AK348" s="215">
        <f ca="1">OFFSET(chronic_intake_assessment_1!$H$10,ROW()-ROW($I$11)+1,MATCH(AK$11,(chronic_intake_assessment_1!$H$11:$AS$11),0)-1)</f>
        <v>0</v>
      </c>
      <c r="AL348" s="215">
        <f ca="1">OFFSET(chronic_intake_assessment_1!$H$10,ROW()-ROW($I$11)+1,MATCH(AL$11,(chronic_intake_assessment_1!$H$11:$AS$11),0)-1)</f>
        <v>0</v>
      </c>
      <c r="AM348" s="215">
        <f ca="1">OFFSET(chronic_intake_assessment_1!$H$10,ROW()-ROW($I$11)+1,MATCH(AM$11,(chronic_intake_assessment_1!$H$11:$AS$11),0)-1)</f>
        <v>0</v>
      </c>
      <c r="AN348" s="215">
        <f ca="1">OFFSET(chronic_intake_assessment_1!$H$10,ROW()-ROW($I$11)+1,MATCH(AN$11,(chronic_intake_assessment_1!$H$11:$AS$11),0)-1)</f>
        <v>0</v>
      </c>
      <c r="AO348" s="215">
        <f ca="1">OFFSET(chronic_intake_assessment_1!$H$10,ROW()-ROW($I$11)+1,MATCH(AO$11,(chronic_intake_assessment_1!$H$11:$AS$11),0)-1)</f>
        <v>0</v>
      </c>
      <c r="AP348" s="215">
        <f ca="1">OFFSET(chronic_intake_assessment_1!$H$10,ROW()-ROW($I$11)+1,MATCH(AP$11,(chronic_intake_assessment_1!$H$11:$AS$11),0)-1)</f>
        <v>0</v>
      </c>
      <c r="AQ348" s="215">
        <f ca="1">OFFSET(chronic_intake_assessment_1!$H$10,ROW()-ROW($I$11)+1,MATCH(AQ$11,(chronic_intake_assessment_1!$H$11:$AS$11),0)-1)</f>
        <v>0</v>
      </c>
      <c r="AR348" s="215">
        <f ca="1">OFFSET(chronic_intake_assessment_1!$H$10,ROW()-ROW($I$11)+1,MATCH(AR$11,(chronic_intake_assessment_1!$H$11:$AS$11),0)-1)</f>
        <v>0</v>
      </c>
    </row>
    <row r="349" spans="1:44" ht="30" hidden="1" customHeight="1" outlineLevel="3" x14ac:dyDescent="0.2">
      <c r="A349" s="31">
        <v>4</v>
      </c>
      <c r="B349" s="33">
        <v>1014030</v>
      </c>
      <c r="C349" s="33"/>
      <c r="D349" s="33" t="s">
        <v>753</v>
      </c>
      <c r="E349" s="8">
        <v>1</v>
      </c>
      <c r="F349" s="8"/>
      <c r="G349" s="211">
        <f>Table765[[#This Row],[crops included in co-ordinated 
monitoring programme]]</f>
        <v>0</v>
      </c>
      <c r="H349" s="211">
        <f>chronic_intake_assessment_1!G349</f>
        <v>0</v>
      </c>
      <c r="I349" s="215">
        <f ca="1">OFFSET(chronic_intake_assessment_1!$H$10,ROW()-ROW($I$11)+1,MATCH(I$11,(chronic_intake_assessment_1!$H$11:$AS$11),0)-1)</f>
        <v>0</v>
      </c>
      <c r="J349" s="215">
        <f ca="1">OFFSET(chronic_intake_assessment_1!$H$10,ROW()-ROW($I$11)+1,MATCH(J$11,(chronic_intake_assessment_1!$H$11:$AS$11),0)-1)</f>
        <v>0</v>
      </c>
      <c r="K349" s="215">
        <f ca="1">OFFSET(chronic_intake_assessment_1!$H$10,ROW()-ROW($I$11)+1,MATCH(K$11,(chronic_intake_assessment_1!$H$11:$AS$11),0)-1)</f>
        <v>0</v>
      </c>
      <c r="L349" s="215">
        <f ca="1">OFFSET(chronic_intake_assessment_1!$H$10,ROW()-ROW($I$11)+1,MATCH(L$11,(chronic_intake_assessment_1!$H$11:$AS$11),0)-1)</f>
        <v>0</v>
      </c>
      <c r="M349" s="215">
        <f ca="1">OFFSET(chronic_intake_assessment_1!$H$10,ROW()-ROW($I$11)+1,MATCH(M$11,(chronic_intake_assessment_1!$H$11:$AS$11),0)-1)</f>
        <v>0</v>
      </c>
      <c r="N349" s="215">
        <f ca="1">OFFSET(chronic_intake_assessment_1!$H$10,ROW()-ROW($I$11)+1,MATCH(N$11,(chronic_intake_assessment_1!$H$11:$AS$11),0)-1)</f>
        <v>0</v>
      </c>
      <c r="O349" s="215">
        <f ca="1">OFFSET(chronic_intake_assessment_1!$H$10,ROW()-ROW($I$11)+1,MATCH(O$11,(chronic_intake_assessment_1!$H$11:$AS$11),0)-1)</f>
        <v>0</v>
      </c>
      <c r="P349" s="215">
        <f ca="1">OFFSET(chronic_intake_assessment_1!$H$10,ROW()-ROW($I$11)+1,MATCH(P$11,(chronic_intake_assessment_1!$H$11:$AS$11),0)-1)</f>
        <v>0</v>
      </c>
      <c r="Q349" s="215">
        <f ca="1">OFFSET(chronic_intake_assessment_1!$H$10,ROW()-ROW($I$11)+1,MATCH(Q$11,(chronic_intake_assessment_1!$H$11:$AS$11),0)-1)</f>
        <v>0</v>
      </c>
      <c r="R349" s="215">
        <f ca="1">OFFSET(chronic_intake_assessment_1!$H$10,ROW()-ROW($I$11)+1,MATCH(R$11,(chronic_intake_assessment_1!$H$11:$AS$11),0)-1)</f>
        <v>0</v>
      </c>
      <c r="S349" s="215">
        <f ca="1">OFFSET(chronic_intake_assessment_1!$H$10,ROW()-ROW($I$11)+1,MATCH(S$11,(chronic_intake_assessment_1!$H$11:$AS$11),0)-1)</f>
        <v>0</v>
      </c>
      <c r="T349" s="215">
        <f ca="1">OFFSET(chronic_intake_assessment_1!$H$10,ROW()-ROW($I$11)+1,MATCH(T$11,(chronic_intake_assessment_1!$H$11:$AS$11),0)-1)</f>
        <v>0</v>
      </c>
      <c r="U349" s="215">
        <f ca="1">OFFSET(chronic_intake_assessment_1!$H$10,ROW()-ROW($I$11)+1,MATCH(U$11,(chronic_intake_assessment_1!$H$11:$AS$11),0)-1)</f>
        <v>0</v>
      </c>
      <c r="V349" s="215">
        <f ca="1">OFFSET(chronic_intake_assessment_1!$H$10,ROW()-ROW($I$11)+1,MATCH(V$11,(chronic_intake_assessment_1!$H$11:$AS$11),0)-1)</f>
        <v>0</v>
      </c>
      <c r="W349" s="215">
        <f ca="1">OFFSET(chronic_intake_assessment_1!$H$10,ROW()-ROW($I$11)+1,MATCH(W$11,(chronic_intake_assessment_1!$H$11:$AS$11),0)-1)</f>
        <v>0</v>
      </c>
      <c r="X349" s="215">
        <f ca="1">OFFSET(chronic_intake_assessment_1!$H$10,ROW()-ROW($I$11)+1,MATCH(X$11,(chronic_intake_assessment_1!$H$11:$AS$11),0)-1)</f>
        <v>0</v>
      </c>
      <c r="Y349" s="215">
        <f ca="1">OFFSET(chronic_intake_assessment_1!$H$10,ROW()-ROW($I$11)+1,MATCH(Y$11,(chronic_intake_assessment_1!$H$11:$AS$11),0)-1)</f>
        <v>0</v>
      </c>
      <c r="Z349" s="215">
        <f ca="1">OFFSET(chronic_intake_assessment_1!$H$10,ROW()-ROW($I$11)+1,MATCH(Z$11,(chronic_intake_assessment_1!$H$11:$AS$11),0)-1)</f>
        <v>0</v>
      </c>
      <c r="AA349" s="215">
        <f ca="1">OFFSET(chronic_intake_assessment_1!$H$10,ROW()-ROW($I$11)+1,MATCH(AA$11,(chronic_intake_assessment_1!$H$11:$AS$11),0)-1)</f>
        <v>0</v>
      </c>
      <c r="AB349" s="215">
        <f ca="1">OFFSET(chronic_intake_assessment_1!$H$10,ROW()-ROW($I$11)+1,MATCH(AB$11,(chronic_intake_assessment_1!$H$11:$AS$11),0)-1)</f>
        <v>0</v>
      </c>
      <c r="AC349" s="215">
        <f ca="1">OFFSET(chronic_intake_assessment_1!$H$10,ROW()-ROW($I$11)+1,MATCH(AC$11,(chronic_intake_assessment_1!$H$11:$AS$11),0)-1)</f>
        <v>0</v>
      </c>
      <c r="AD349" s="215">
        <f ca="1">OFFSET(chronic_intake_assessment_1!$H$10,ROW()-ROW($I$11)+1,MATCH(AD$11,(chronic_intake_assessment_1!$H$11:$AS$11),0)-1)</f>
        <v>0</v>
      </c>
      <c r="AE349" s="215">
        <f ca="1">OFFSET(chronic_intake_assessment_1!$H$10,ROW()-ROW($I$11)+1,MATCH(AE$11,(chronic_intake_assessment_1!$H$11:$AS$11),0)-1)</f>
        <v>0</v>
      </c>
      <c r="AF349" s="215">
        <f ca="1">OFFSET(chronic_intake_assessment_1!$H$10,ROW()-ROW($I$11)+1,MATCH(AF$11,(chronic_intake_assessment_1!$H$11:$AS$11),0)-1)</f>
        <v>0</v>
      </c>
      <c r="AG349" s="215">
        <f ca="1">OFFSET(chronic_intake_assessment_1!$H$10,ROW()-ROW($I$11)+1,MATCH(AG$11,(chronic_intake_assessment_1!$H$11:$AS$11),0)-1)</f>
        <v>0</v>
      </c>
      <c r="AH349" s="215">
        <f ca="1">OFFSET(chronic_intake_assessment_1!$H$10,ROW()-ROW($I$11)+1,MATCH(AH$11,(chronic_intake_assessment_1!$H$11:$AS$11),0)-1)</f>
        <v>0</v>
      </c>
      <c r="AI349" s="215">
        <f ca="1">OFFSET(chronic_intake_assessment_1!$H$10,ROW()-ROW($I$11)+1,MATCH(AI$11,(chronic_intake_assessment_1!$H$11:$AS$11),0)-1)</f>
        <v>0</v>
      </c>
      <c r="AJ349" s="215">
        <f ca="1">OFFSET(chronic_intake_assessment_1!$H$10,ROW()-ROW($I$11)+1,MATCH(AJ$11,(chronic_intake_assessment_1!$H$11:$AS$11),0)-1)</f>
        <v>0</v>
      </c>
      <c r="AK349" s="215">
        <f ca="1">OFFSET(chronic_intake_assessment_1!$H$10,ROW()-ROW($I$11)+1,MATCH(AK$11,(chronic_intake_assessment_1!$H$11:$AS$11),0)-1)</f>
        <v>0</v>
      </c>
      <c r="AL349" s="215">
        <f ca="1">OFFSET(chronic_intake_assessment_1!$H$10,ROW()-ROW($I$11)+1,MATCH(AL$11,(chronic_intake_assessment_1!$H$11:$AS$11),0)-1)</f>
        <v>0</v>
      </c>
      <c r="AM349" s="215">
        <f ca="1">OFFSET(chronic_intake_assessment_1!$H$10,ROW()-ROW($I$11)+1,MATCH(AM$11,(chronic_intake_assessment_1!$H$11:$AS$11),0)-1)</f>
        <v>0</v>
      </c>
      <c r="AN349" s="215">
        <f ca="1">OFFSET(chronic_intake_assessment_1!$H$10,ROW()-ROW($I$11)+1,MATCH(AN$11,(chronic_intake_assessment_1!$H$11:$AS$11),0)-1)</f>
        <v>0</v>
      </c>
      <c r="AO349" s="215">
        <f ca="1">OFFSET(chronic_intake_assessment_1!$H$10,ROW()-ROW($I$11)+1,MATCH(AO$11,(chronic_intake_assessment_1!$H$11:$AS$11),0)-1)</f>
        <v>0</v>
      </c>
      <c r="AP349" s="215">
        <f ca="1">OFFSET(chronic_intake_assessment_1!$H$10,ROW()-ROW($I$11)+1,MATCH(AP$11,(chronic_intake_assessment_1!$H$11:$AS$11),0)-1)</f>
        <v>0</v>
      </c>
      <c r="AQ349" s="215">
        <f ca="1">OFFSET(chronic_intake_assessment_1!$H$10,ROW()-ROW($I$11)+1,MATCH(AQ$11,(chronic_intake_assessment_1!$H$11:$AS$11),0)-1)</f>
        <v>0</v>
      </c>
      <c r="AR349" s="215">
        <f ca="1">OFFSET(chronic_intake_assessment_1!$H$10,ROW()-ROW($I$11)+1,MATCH(AR$11,(chronic_intake_assessment_1!$H$11:$AS$11),0)-1)</f>
        <v>0</v>
      </c>
    </row>
    <row r="350" spans="1:44" ht="30" hidden="1" customHeight="1" outlineLevel="3" x14ac:dyDescent="0.2">
      <c r="A350" s="31">
        <v>4</v>
      </c>
      <c r="B350" s="33">
        <v>1014040</v>
      </c>
      <c r="C350" s="33"/>
      <c r="D350" s="33" t="s">
        <v>754</v>
      </c>
      <c r="E350" s="33">
        <v>1</v>
      </c>
      <c r="F350" s="33"/>
      <c r="G350" s="211">
        <f>Table765[[#This Row],[crops included in co-ordinated 
monitoring programme]]</f>
        <v>0</v>
      </c>
      <c r="H350" s="211">
        <f>chronic_intake_assessment_1!G350</f>
        <v>0</v>
      </c>
      <c r="I350" s="215">
        <f ca="1">OFFSET(chronic_intake_assessment_1!$H$10,ROW()-ROW($I$11)+1,MATCH(I$11,(chronic_intake_assessment_1!$H$11:$AS$11),0)-1)</f>
        <v>0</v>
      </c>
      <c r="J350" s="215">
        <f ca="1">OFFSET(chronic_intake_assessment_1!$H$10,ROW()-ROW($I$11)+1,MATCH(J$11,(chronic_intake_assessment_1!$H$11:$AS$11),0)-1)</f>
        <v>0</v>
      </c>
      <c r="K350" s="215">
        <f ca="1">OFFSET(chronic_intake_assessment_1!$H$10,ROW()-ROW($I$11)+1,MATCH(K$11,(chronic_intake_assessment_1!$H$11:$AS$11),0)-1)</f>
        <v>0</v>
      </c>
      <c r="L350" s="215">
        <f ca="1">OFFSET(chronic_intake_assessment_1!$H$10,ROW()-ROW($I$11)+1,MATCH(L$11,(chronic_intake_assessment_1!$H$11:$AS$11),0)-1)</f>
        <v>0</v>
      </c>
      <c r="M350" s="215">
        <f ca="1">OFFSET(chronic_intake_assessment_1!$H$10,ROW()-ROW($I$11)+1,MATCH(M$11,(chronic_intake_assessment_1!$H$11:$AS$11),0)-1)</f>
        <v>0</v>
      </c>
      <c r="N350" s="215">
        <f ca="1">OFFSET(chronic_intake_assessment_1!$H$10,ROW()-ROW($I$11)+1,MATCH(N$11,(chronic_intake_assessment_1!$H$11:$AS$11),0)-1)</f>
        <v>0</v>
      </c>
      <c r="O350" s="215">
        <f ca="1">OFFSET(chronic_intake_assessment_1!$H$10,ROW()-ROW($I$11)+1,MATCH(O$11,(chronic_intake_assessment_1!$H$11:$AS$11),0)-1)</f>
        <v>0</v>
      </c>
      <c r="P350" s="215">
        <f ca="1">OFFSET(chronic_intake_assessment_1!$H$10,ROW()-ROW($I$11)+1,MATCH(P$11,(chronic_intake_assessment_1!$H$11:$AS$11),0)-1)</f>
        <v>0</v>
      </c>
      <c r="Q350" s="215">
        <f ca="1">OFFSET(chronic_intake_assessment_1!$H$10,ROW()-ROW($I$11)+1,MATCH(Q$11,(chronic_intake_assessment_1!$H$11:$AS$11),0)-1)</f>
        <v>0</v>
      </c>
      <c r="R350" s="215">
        <f ca="1">OFFSET(chronic_intake_assessment_1!$H$10,ROW()-ROW($I$11)+1,MATCH(R$11,(chronic_intake_assessment_1!$H$11:$AS$11),0)-1)</f>
        <v>0</v>
      </c>
      <c r="S350" s="215">
        <f ca="1">OFFSET(chronic_intake_assessment_1!$H$10,ROW()-ROW($I$11)+1,MATCH(S$11,(chronic_intake_assessment_1!$H$11:$AS$11),0)-1)</f>
        <v>0</v>
      </c>
      <c r="T350" s="215">
        <f ca="1">OFFSET(chronic_intake_assessment_1!$H$10,ROW()-ROW($I$11)+1,MATCH(T$11,(chronic_intake_assessment_1!$H$11:$AS$11),0)-1)</f>
        <v>0</v>
      </c>
      <c r="U350" s="215">
        <f ca="1">OFFSET(chronic_intake_assessment_1!$H$10,ROW()-ROW($I$11)+1,MATCH(U$11,(chronic_intake_assessment_1!$H$11:$AS$11),0)-1)</f>
        <v>0</v>
      </c>
      <c r="V350" s="215">
        <f ca="1">OFFSET(chronic_intake_assessment_1!$H$10,ROW()-ROW($I$11)+1,MATCH(V$11,(chronic_intake_assessment_1!$H$11:$AS$11),0)-1)</f>
        <v>0</v>
      </c>
      <c r="W350" s="215">
        <f ca="1">OFFSET(chronic_intake_assessment_1!$H$10,ROW()-ROW($I$11)+1,MATCH(W$11,(chronic_intake_assessment_1!$H$11:$AS$11),0)-1)</f>
        <v>0</v>
      </c>
      <c r="X350" s="215">
        <f ca="1">OFFSET(chronic_intake_assessment_1!$H$10,ROW()-ROW($I$11)+1,MATCH(X$11,(chronic_intake_assessment_1!$H$11:$AS$11),0)-1)</f>
        <v>0</v>
      </c>
      <c r="Y350" s="215">
        <f ca="1">OFFSET(chronic_intake_assessment_1!$H$10,ROW()-ROW($I$11)+1,MATCH(Y$11,(chronic_intake_assessment_1!$H$11:$AS$11),0)-1)</f>
        <v>0</v>
      </c>
      <c r="Z350" s="215">
        <f ca="1">OFFSET(chronic_intake_assessment_1!$H$10,ROW()-ROW($I$11)+1,MATCH(Z$11,(chronic_intake_assessment_1!$H$11:$AS$11),0)-1)</f>
        <v>0</v>
      </c>
      <c r="AA350" s="215">
        <f ca="1">OFFSET(chronic_intake_assessment_1!$H$10,ROW()-ROW($I$11)+1,MATCH(AA$11,(chronic_intake_assessment_1!$H$11:$AS$11),0)-1)</f>
        <v>0</v>
      </c>
      <c r="AB350" s="215">
        <f ca="1">OFFSET(chronic_intake_assessment_1!$H$10,ROW()-ROW($I$11)+1,MATCH(AB$11,(chronic_intake_assessment_1!$H$11:$AS$11),0)-1)</f>
        <v>0</v>
      </c>
      <c r="AC350" s="215">
        <f ca="1">OFFSET(chronic_intake_assessment_1!$H$10,ROW()-ROW($I$11)+1,MATCH(AC$11,(chronic_intake_assessment_1!$H$11:$AS$11),0)-1)</f>
        <v>0</v>
      </c>
      <c r="AD350" s="215">
        <f ca="1">OFFSET(chronic_intake_assessment_1!$H$10,ROW()-ROW($I$11)+1,MATCH(AD$11,(chronic_intake_assessment_1!$H$11:$AS$11),0)-1)</f>
        <v>0</v>
      </c>
      <c r="AE350" s="215">
        <f ca="1">OFFSET(chronic_intake_assessment_1!$H$10,ROW()-ROW($I$11)+1,MATCH(AE$11,(chronic_intake_assessment_1!$H$11:$AS$11),0)-1)</f>
        <v>0</v>
      </c>
      <c r="AF350" s="215">
        <f ca="1">OFFSET(chronic_intake_assessment_1!$H$10,ROW()-ROW($I$11)+1,MATCH(AF$11,(chronic_intake_assessment_1!$H$11:$AS$11),0)-1)</f>
        <v>0</v>
      </c>
      <c r="AG350" s="215">
        <f ca="1">OFFSET(chronic_intake_assessment_1!$H$10,ROW()-ROW($I$11)+1,MATCH(AG$11,(chronic_intake_assessment_1!$H$11:$AS$11),0)-1)</f>
        <v>0</v>
      </c>
      <c r="AH350" s="215">
        <f ca="1">OFFSET(chronic_intake_assessment_1!$H$10,ROW()-ROW($I$11)+1,MATCH(AH$11,(chronic_intake_assessment_1!$H$11:$AS$11),0)-1)</f>
        <v>0</v>
      </c>
      <c r="AI350" s="215">
        <f ca="1">OFFSET(chronic_intake_assessment_1!$H$10,ROW()-ROW($I$11)+1,MATCH(AI$11,(chronic_intake_assessment_1!$H$11:$AS$11),0)-1)</f>
        <v>0</v>
      </c>
      <c r="AJ350" s="215">
        <f ca="1">OFFSET(chronic_intake_assessment_1!$H$10,ROW()-ROW($I$11)+1,MATCH(AJ$11,(chronic_intake_assessment_1!$H$11:$AS$11),0)-1)</f>
        <v>0</v>
      </c>
      <c r="AK350" s="215">
        <f ca="1">OFFSET(chronic_intake_assessment_1!$H$10,ROW()-ROW($I$11)+1,MATCH(AK$11,(chronic_intake_assessment_1!$H$11:$AS$11),0)-1)</f>
        <v>0</v>
      </c>
      <c r="AL350" s="215">
        <f ca="1">OFFSET(chronic_intake_assessment_1!$H$10,ROW()-ROW($I$11)+1,MATCH(AL$11,(chronic_intake_assessment_1!$H$11:$AS$11),0)-1)</f>
        <v>0</v>
      </c>
      <c r="AM350" s="215">
        <f ca="1">OFFSET(chronic_intake_assessment_1!$H$10,ROW()-ROW($I$11)+1,MATCH(AM$11,(chronic_intake_assessment_1!$H$11:$AS$11),0)-1)</f>
        <v>0</v>
      </c>
      <c r="AN350" s="215">
        <f ca="1">OFFSET(chronic_intake_assessment_1!$H$10,ROW()-ROW($I$11)+1,MATCH(AN$11,(chronic_intake_assessment_1!$H$11:$AS$11),0)-1)</f>
        <v>0</v>
      </c>
      <c r="AO350" s="215">
        <f ca="1">OFFSET(chronic_intake_assessment_1!$H$10,ROW()-ROW($I$11)+1,MATCH(AO$11,(chronic_intake_assessment_1!$H$11:$AS$11),0)-1)</f>
        <v>0</v>
      </c>
      <c r="AP350" s="215">
        <f ca="1">OFFSET(chronic_intake_assessment_1!$H$10,ROW()-ROW($I$11)+1,MATCH(AP$11,(chronic_intake_assessment_1!$H$11:$AS$11),0)-1)</f>
        <v>0</v>
      </c>
      <c r="AQ350" s="215">
        <f ca="1">OFFSET(chronic_intake_assessment_1!$H$10,ROW()-ROW($I$11)+1,MATCH(AQ$11,(chronic_intake_assessment_1!$H$11:$AS$11),0)-1)</f>
        <v>0</v>
      </c>
      <c r="AR350" s="215">
        <f ca="1">OFFSET(chronic_intake_assessment_1!$H$10,ROW()-ROW($I$11)+1,MATCH(AR$11,(chronic_intake_assessment_1!$H$11:$AS$11),0)-1)</f>
        <v>0</v>
      </c>
    </row>
    <row r="351" spans="1:44" ht="30" hidden="1" customHeight="1" outlineLevel="3" x14ac:dyDescent="0.2">
      <c r="A351" s="31">
        <v>4</v>
      </c>
      <c r="B351" s="33">
        <v>1014050</v>
      </c>
      <c r="C351" s="33"/>
      <c r="D351" s="33" t="s">
        <v>755</v>
      </c>
      <c r="E351" s="33"/>
      <c r="F351" s="33"/>
      <c r="G351" s="211">
        <f>Table765[[#This Row],[crops included in co-ordinated 
monitoring programme]]</f>
        <v>0</v>
      </c>
      <c r="H351" s="211">
        <f>chronic_intake_assessment_1!G351</f>
        <v>0</v>
      </c>
      <c r="I351" s="215">
        <f ca="1">OFFSET(chronic_intake_assessment_1!$H$10,ROW()-ROW($I$11)+1,MATCH(I$11,(chronic_intake_assessment_1!$H$11:$AS$11),0)-1)</f>
        <v>0</v>
      </c>
      <c r="J351" s="215">
        <f ca="1">OFFSET(chronic_intake_assessment_1!$H$10,ROW()-ROW($I$11)+1,MATCH(J$11,(chronic_intake_assessment_1!$H$11:$AS$11),0)-1)</f>
        <v>0</v>
      </c>
      <c r="K351" s="215">
        <f ca="1">OFFSET(chronic_intake_assessment_1!$H$10,ROW()-ROW($I$11)+1,MATCH(K$11,(chronic_intake_assessment_1!$H$11:$AS$11),0)-1)</f>
        <v>0</v>
      </c>
      <c r="L351" s="215">
        <f ca="1">OFFSET(chronic_intake_assessment_1!$H$10,ROW()-ROW($I$11)+1,MATCH(L$11,(chronic_intake_assessment_1!$H$11:$AS$11),0)-1)</f>
        <v>0</v>
      </c>
      <c r="M351" s="215">
        <f ca="1">OFFSET(chronic_intake_assessment_1!$H$10,ROW()-ROW($I$11)+1,MATCH(M$11,(chronic_intake_assessment_1!$H$11:$AS$11),0)-1)</f>
        <v>0</v>
      </c>
      <c r="N351" s="215">
        <f ca="1">OFFSET(chronic_intake_assessment_1!$H$10,ROW()-ROW($I$11)+1,MATCH(N$11,(chronic_intake_assessment_1!$H$11:$AS$11),0)-1)</f>
        <v>0</v>
      </c>
      <c r="O351" s="215">
        <f ca="1">OFFSET(chronic_intake_assessment_1!$H$10,ROW()-ROW($I$11)+1,MATCH(O$11,(chronic_intake_assessment_1!$H$11:$AS$11),0)-1)</f>
        <v>0</v>
      </c>
      <c r="P351" s="215">
        <f ca="1">OFFSET(chronic_intake_assessment_1!$H$10,ROW()-ROW($I$11)+1,MATCH(P$11,(chronic_intake_assessment_1!$H$11:$AS$11),0)-1)</f>
        <v>0</v>
      </c>
      <c r="Q351" s="215">
        <f ca="1">OFFSET(chronic_intake_assessment_1!$H$10,ROW()-ROW($I$11)+1,MATCH(Q$11,(chronic_intake_assessment_1!$H$11:$AS$11),0)-1)</f>
        <v>0</v>
      </c>
      <c r="R351" s="215">
        <f ca="1">OFFSET(chronic_intake_assessment_1!$H$10,ROW()-ROW($I$11)+1,MATCH(R$11,(chronic_intake_assessment_1!$H$11:$AS$11),0)-1)</f>
        <v>0</v>
      </c>
      <c r="S351" s="215">
        <f ca="1">OFFSET(chronic_intake_assessment_1!$H$10,ROW()-ROW($I$11)+1,MATCH(S$11,(chronic_intake_assessment_1!$H$11:$AS$11),0)-1)</f>
        <v>0</v>
      </c>
      <c r="T351" s="215">
        <f ca="1">OFFSET(chronic_intake_assessment_1!$H$10,ROW()-ROW($I$11)+1,MATCH(T$11,(chronic_intake_assessment_1!$H$11:$AS$11),0)-1)</f>
        <v>0</v>
      </c>
      <c r="U351" s="215">
        <f ca="1">OFFSET(chronic_intake_assessment_1!$H$10,ROW()-ROW($I$11)+1,MATCH(U$11,(chronic_intake_assessment_1!$H$11:$AS$11),0)-1)</f>
        <v>0</v>
      </c>
      <c r="V351" s="215">
        <f ca="1">OFFSET(chronic_intake_assessment_1!$H$10,ROW()-ROW($I$11)+1,MATCH(V$11,(chronic_intake_assessment_1!$H$11:$AS$11),0)-1)</f>
        <v>0</v>
      </c>
      <c r="W351" s="215">
        <f ca="1">OFFSET(chronic_intake_assessment_1!$H$10,ROW()-ROW($I$11)+1,MATCH(W$11,(chronic_intake_assessment_1!$H$11:$AS$11),0)-1)</f>
        <v>0</v>
      </c>
      <c r="X351" s="215">
        <f ca="1">OFFSET(chronic_intake_assessment_1!$H$10,ROW()-ROW($I$11)+1,MATCH(X$11,(chronic_intake_assessment_1!$H$11:$AS$11),0)-1)</f>
        <v>0</v>
      </c>
      <c r="Y351" s="215">
        <f ca="1">OFFSET(chronic_intake_assessment_1!$H$10,ROW()-ROW($I$11)+1,MATCH(Y$11,(chronic_intake_assessment_1!$H$11:$AS$11),0)-1)</f>
        <v>0</v>
      </c>
      <c r="Z351" s="215">
        <f ca="1">OFFSET(chronic_intake_assessment_1!$H$10,ROW()-ROW($I$11)+1,MATCH(Z$11,(chronic_intake_assessment_1!$H$11:$AS$11),0)-1)</f>
        <v>0</v>
      </c>
      <c r="AA351" s="215">
        <f ca="1">OFFSET(chronic_intake_assessment_1!$H$10,ROW()-ROW($I$11)+1,MATCH(AA$11,(chronic_intake_assessment_1!$H$11:$AS$11),0)-1)</f>
        <v>0</v>
      </c>
      <c r="AB351" s="215">
        <f ca="1">OFFSET(chronic_intake_assessment_1!$H$10,ROW()-ROW($I$11)+1,MATCH(AB$11,(chronic_intake_assessment_1!$H$11:$AS$11),0)-1)</f>
        <v>0</v>
      </c>
      <c r="AC351" s="215">
        <f ca="1">OFFSET(chronic_intake_assessment_1!$H$10,ROW()-ROW($I$11)+1,MATCH(AC$11,(chronic_intake_assessment_1!$H$11:$AS$11),0)-1)</f>
        <v>0</v>
      </c>
      <c r="AD351" s="215">
        <f ca="1">OFFSET(chronic_intake_assessment_1!$H$10,ROW()-ROW($I$11)+1,MATCH(AD$11,(chronic_intake_assessment_1!$H$11:$AS$11),0)-1)</f>
        <v>0</v>
      </c>
      <c r="AE351" s="215">
        <f ca="1">OFFSET(chronic_intake_assessment_1!$H$10,ROW()-ROW($I$11)+1,MATCH(AE$11,(chronic_intake_assessment_1!$H$11:$AS$11),0)-1)</f>
        <v>0</v>
      </c>
      <c r="AF351" s="215">
        <f ca="1">OFFSET(chronic_intake_assessment_1!$H$10,ROW()-ROW($I$11)+1,MATCH(AF$11,(chronic_intake_assessment_1!$H$11:$AS$11),0)-1)</f>
        <v>0</v>
      </c>
      <c r="AG351" s="215">
        <f ca="1">OFFSET(chronic_intake_assessment_1!$H$10,ROW()-ROW($I$11)+1,MATCH(AG$11,(chronic_intake_assessment_1!$H$11:$AS$11),0)-1)</f>
        <v>0</v>
      </c>
      <c r="AH351" s="215">
        <f ca="1">OFFSET(chronic_intake_assessment_1!$H$10,ROW()-ROW($I$11)+1,MATCH(AH$11,(chronic_intake_assessment_1!$H$11:$AS$11),0)-1)</f>
        <v>0</v>
      </c>
      <c r="AI351" s="215">
        <f ca="1">OFFSET(chronic_intake_assessment_1!$H$10,ROW()-ROW($I$11)+1,MATCH(AI$11,(chronic_intake_assessment_1!$H$11:$AS$11),0)-1)</f>
        <v>0</v>
      </c>
      <c r="AJ351" s="215">
        <f ca="1">OFFSET(chronic_intake_assessment_1!$H$10,ROW()-ROW($I$11)+1,MATCH(AJ$11,(chronic_intake_assessment_1!$H$11:$AS$11),0)-1)</f>
        <v>0</v>
      </c>
      <c r="AK351" s="215">
        <f ca="1">OFFSET(chronic_intake_assessment_1!$H$10,ROW()-ROW($I$11)+1,MATCH(AK$11,(chronic_intake_assessment_1!$H$11:$AS$11),0)-1)</f>
        <v>0</v>
      </c>
      <c r="AL351" s="215">
        <f ca="1">OFFSET(chronic_intake_assessment_1!$H$10,ROW()-ROW($I$11)+1,MATCH(AL$11,(chronic_intake_assessment_1!$H$11:$AS$11),0)-1)</f>
        <v>0</v>
      </c>
      <c r="AM351" s="215">
        <f ca="1">OFFSET(chronic_intake_assessment_1!$H$10,ROW()-ROW($I$11)+1,MATCH(AM$11,(chronic_intake_assessment_1!$H$11:$AS$11),0)-1)</f>
        <v>0</v>
      </c>
      <c r="AN351" s="215">
        <f ca="1">OFFSET(chronic_intake_assessment_1!$H$10,ROW()-ROW($I$11)+1,MATCH(AN$11,(chronic_intake_assessment_1!$H$11:$AS$11),0)-1)</f>
        <v>0</v>
      </c>
      <c r="AO351" s="215">
        <f ca="1">OFFSET(chronic_intake_assessment_1!$H$10,ROW()-ROW($I$11)+1,MATCH(AO$11,(chronic_intake_assessment_1!$H$11:$AS$11),0)-1)</f>
        <v>0</v>
      </c>
      <c r="AP351" s="215">
        <f ca="1">OFFSET(chronic_intake_assessment_1!$H$10,ROW()-ROW($I$11)+1,MATCH(AP$11,(chronic_intake_assessment_1!$H$11:$AS$11),0)-1)</f>
        <v>0</v>
      </c>
      <c r="AQ351" s="215">
        <f ca="1">OFFSET(chronic_intake_assessment_1!$H$10,ROW()-ROW($I$11)+1,MATCH(AQ$11,(chronic_intake_assessment_1!$H$11:$AS$11),0)-1)</f>
        <v>0</v>
      </c>
      <c r="AR351" s="215">
        <f ca="1">OFFSET(chronic_intake_assessment_1!$H$10,ROW()-ROW($I$11)+1,MATCH(AR$11,(chronic_intake_assessment_1!$H$11:$AS$11),0)-1)</f>
        <v>0</v>
      </c>
    </row>
    <row r="352" spans="1:44" ht="30" hidden="1" customHeight="1" outlineLevel="2" collapsed="1" x14ac:dyDescent="0.2">
      <c r="A352" s="31">
        <v>4</v>
      </c>
      <c r="B352" s="33">
        <v>1014990</v>
      </c>
      <c r="C352" s="33"/>
      <c r="D352" s="33" t="s">
        <v>1308</v>
      </c>
      <c r="E352" s="33"/>
      <c r="F352" s="33" t="s">
        <v>1582</v>
      </c>
      <c r="G352" s="211">
        <f>Table765[[#This Row],[crops included in co-ordinated 
monitoring programme]]</f>
        <v>0</v>
      </c>
      <c r="H352" s="211">
        <f>chronic_intake_assessment_1!G352</f>
        <v>0</v>
      </c>
      <c r="I352" s="215">
        <f ca="1">OFFSET(chronic_intake_assessment_1!$H$10,ROW()-ROW($I$11)+1,MATCH(I$11,(chronic_intake_assessment_1!$H$11:$AS$11),0)-1)</f>
        <v>0</v>
      </c>
      <c r="J352" s="215">
        <f ca="1">OFFSET(chronic_intake_assessment_1!$H$10,ROW()-ROW($I$11)+1,MATCH(J$11,(chronic_intake_assessment_1!$H$11:$AS$11),0)-1)</f>
        <v>0</v>
      </c>
      <c r="K352" s="215">
        <f ca="1">OFFSET(chronic_intake_assessment_1!$H$10,ROW()-ROW($I$11)+1,MATCH(K$11,(chronic_intake_assessment_1!$H$11:$AS$11),0)-1)</f>
        <v>0</v>
      </c>
      <c r="L352" s="215">
        <f ca="1">OFFSET(chronic_intake_assessment_1!$H$10,ROW()-ROW($I$11)+1,MATCH(L$11,(chronic_intake_assessment_1!$H$11:$AS$11),0)-1)</f>
        <v>0</v>
      </c>
      <c r="M352" s="215">
        <f ca="1">OFFSET(chronic_intake_assessment_1!$H$10,ROW()-ROW($I$11)+1,MATCH(M$11,(chronic_intake_assessment_1!$H$11:$AS$11),0)-1)</f>
        <v>0</v>
      </c>
      <c r="N352" s="215">
        <f ca="1">OFFSET(chronic_intake_assessment_1!$H$10,ROW()-ROW($I$11)+1,MATCH(N$11,(chronic_intake_assessment_1!$H$11:$AS$11),0)-1)</f>
        <v>0</v>
      </c>
      <c r="O352" s="215">
        <f ca="1">OFFSET(chronic_intake_assessment_1!$H$10,ROW()-ROW($I$11)+1,MATCH(O$11,(chronic_intake_assessment_1!$H$11:$AS$11),0)-1)</f>
        <v>0</v>
      </c>
      <c r="P352" s="215">
        <f ca="1">OFFSET(chronic_intake_assessment_1!$H$10,ROW()-ROW($I$11)+1,MATCH(P$11,(chronic_intake_assessment_1!$H$11:$AS$11),0)-1)</f>
        <v>0</v>
      </c>
      <c r="Q352" s="215">
        <f ca="1">OFFSET(chronic_intake_assessment_1!$H$10,ROW()-ROW($I$11)+1,MATCH(Q$11,(chronic_intake_assessment_1!$H$11:$AS$11),0)-1)</f>
        <v>0</v>
      </c>
      <c r="R352" s="215">
        <f ca="1">OFFSET(chronic_intake_assessment_1!$H$10,ROW()-ROW($I$11)+1,MATCH(R$11,(chronic_intake_assessment_1!$H$11:$AS$11),0)-1)</f>
        <v>0</v>
      </c>
      <c r="S352" s="215">
        <f ca="1">OFFSET(chronic_intake_assessment_1!$H$10,ROW()-ROW($I$11)+1,MATCH(S$11,(chronic_intake_assessment_1!$H$11:$AS$11),0)-1)</f>
        <v>0</v>
      </c>
      <c r="T352" s="215">
        <f ca="1">OFFSET(chronic_intake_assessment_1!$H$10,ROW()-ROW($I$11)+1,MATCH(T$11,(chronic_intake_assessment_1!$H$11:$AS$11),0)-1)</f>
        <v>0</v>
      </c>
      <c r="U352" s="215">
        <f ca="1">OFFSET(chronic_intake_assessment_1!$H$10,ROW()-ROW($I$11)+1,MATCH(U$11,(chronic_intake_assessment_1!$H$11:$AS$11),0)-1)</f>
        <v>0</v>
      </c>
      <c r="V352" s="215">
        <f ca="1">OFFSET(chronic_intake_assessment_1!$H$10,ROW()-ROW($I$11)+1,MATCH(V$11,(chronic_intake_assessment_1!$H$11:$AS$11),0)-1)</f>
        <v>0</v>
      </c>
      <c r="W352" s="215">
        <f ca="1">OFFSET(chronic_intake_assessment_1!$H$10,ROW()-ROW($I$11)+1,MATCH(W$11,(chronic_intake_assessment_1!$H$11:$AS$11),0)-1)</f>
        <v>0</v>
      </c>
      <c r="X352" s="215">
        <f ca="1">OFFSET(chronic_intake_assessment_1!$H$10,ROW()-ROW($I$11)+1,MATCH(X$11,(chronic_intake_assessment_1!$H$11:$AS$11),0)-1)</f>
        <v>0</v>
      </c>
      <c r="Y352" s="215">
        <f ca="1">OFFSET(chronic_intake_assessment_1!$H$10,ROW()-ROW($I$11)+1,MATCH(Y$11,(chronic_intake_assessment_1!$H$11:$AS$11),0)-1)</f>
        <v>0</v>
      </c>
      <c r="Z352" s="215">
        <f ca="1">OFFSET(chronic_intake_assessment_1!$H$10,ROW()-ROW($I$11)+1,MATCH(Z$11,(chronic_intake_assessment_1!$H$11:$AS$11),0)-1)</f>
        <v>0</v>
      </c>
      <c r="AA352" s="215">
        <f ca="1">OFFSET(chronic_intake_assessment_1!$H$10,ROW()-ROW($I$11)+1,MATCH(AA$11,(chronic_intake_assessment_1!$H$11:$AS$11),0)-1)</f>
        <v>0</v>
      </c>
      <c r="AB352" s="215">
        <f ca="1">OFFSET(chronic_intake_assessment_1!$H$10,ROW()-ROW($I$11)+1,MATCH(AB$11,(chronic_intake_assessment_1!$H$11:$AS$11),0)-1)</f>
        <v>0</v>
      </c>
      <c r="AC352" s="215">
        <f ca="1">OFFSET(chronic_intake_assessment_1!$H$10,ROW()-ROW($I$11)+1,MATCH(AC$11,(chronic_intake_assessment_1!$H$11:$AS$11),0)-1)</f>
        <v>0</v>
      </c>
      <c r="AD352" s="215">
        <f ca="1">OFFSET(chronic_intake_assessment_1!$H$10,ROW()-ROW($I$11)+1,MATCH(AD$11,(chronic_intake_assessment_1!$H$11:$AS$11),0)-1)</f>
        <v>0</v>
      </c>
      <c r="AE352" s="215">
        <f ca="1">OFFSET(chronic_intake_assessment_1!$H$10,ROW()-ROW($I$11)+1,MATCH(AE$11,(chronic_intake_assessment_1!$H$11:$AS$11),0)-1)</f>
        <v>0</v>
      </c>
      <c r="AF352" s="215">
        <f ca="1">OFFSET(chronic_intake_assessment_1!$H$10,ROW()-ROW($I$11)+1,MATCH(AF$11,(chronic_intake_assessment_1!$H$11:$AS$11),0)-1)</f>
        <v>0</v>
      </c>
      <c r="AG352" s="215">
        <f ca="1">OFFSET(chronic_intake_assessment_1!$H$10,ROW()-ROW($I$11)+1,MATCH(AG$11,(chronic_intake_assessment_1!$H$11:$AS$11),0)-1)</f>
        <v>0</v>
      </c>
      <c r="AH352" s="215">
        <f ca="1">OFFSET(chronic_intake_assessment_1!$H$10,ROW()-ROW($I$11)+1,MATCH(AH$11,(chronic_intake_assessment_1!$H$11:$AS$11),0)-1)</f>
        <v>0</v>
      </c>
      <c r="AI352" s="215">
        <f ca="1">OFFSET(chronic_intake_assessment_1!$H$10,ROW()-ROW($I$11)+1,MATCH(AI$11,(chronic_intake_assessment_1!$H$11:$AS$11),0)-1)</f>
        <v>0</v>
      </c>
      <c r="AJ352" s="215">
        <f ca="1">OFFSET(chronic_intake_assessment_1!$H$10,ROW()-ROW($I$11)+1,MATCH(AJ$11,(chronic_intake_assessment_1!$H$11:$AS$11),0)-1)</f>
        <v>0</v>
      </c>
      <c r="AK352" s="215">
        <f ca="1">OFFSET(chronic_intake_assessment_1!$H$10,ROW()-ROW($I$11)+1,MATCH(AK$11,(chronic_intake_assessment_1!$H$11:$AS$11),0)-1)</f>
        <v>0</v>
      </c>
      <c r="AL352" s="215">
        <f ca="1">OFFSET(chronic_intake_assessment_1!$H$10,ROW()-ROW($I$11)+1,MATCH(AL$11,(chronic_intake_assessment_1!$H$11:$AS$11),0)-1)</f>
        <v>0</v>
      </c>
      <c r="AM352" s="215">
        <f ca="1">OFFSET(chronic_intake_assessment_1!$H$10,ROW()-ROW($I$11)+1,MATCH(AM$11,(chronic_intake_assessment_1!$H$11:$AS$11),0)-1)</f>
        <v>0</v>
      </c>
      <c r="AN352" s="215">
        <f ca="1">OFFSET(chronic_intake_assessment_1!$H$10,ROW()-ROW($I$11)+1,MATCH(AN$11,(chronic_intake_assessment_1!$H$11:$AS$11),0)-1)</f>
        <v>0</v>
      </c>
      <c r="AO352" s="215">
        <f ca="1">OFFSET(chronic_intake_assessment_1!$H$10,ROW()-ROW($I$11)+1,MATCH(AO$11,(chronic_intake_assessment_1!$H$11:$AS$11),0)-1)</f>
        <v>0</v>
      </c>
      <c r="AP352" s="215">
        <f ca="1">OFFSET(chronic_intake_assessment_1!$H$10,ROW()-ROW($I$11)+1,MATCH(AP$11,(chronic_intake_assessment_1!$H$11:$AS$11),0)-1)</f>
        <v>0</v>
      </c>
      <c r="AQ352" s="215">
        <f ca="1">OFFSET(chronic_intake_assessment_1!$H$10,ROW()-ROW($I$11)+1,MATCH(AQ$11,(chronic_intake_assessment_1!$H$11:$AS$11),0)-1)</f>
        <v>0</v>
      </c>
      <c r="AR352" s="215">
        <f ca="1">OFFSET(chronic_intake_assessment_1!$H$10,ROW()-ROW($I$11)+1,MATCH(AR$11,(chronic_intake_assessment_1!$H$11:$AS$11),0)-1)</f>
        <v>0</v>
      </c>
    </row>
    <row r="353" spans="1:44" ht="30" hidden="1" customHeight="1" outlineLevel="3" x14ac:dyDescent="0.2">
      <c r="A353" s="7">
        <v>3</v>
      </c>
      <c r="B353" s="8">
        <v>1015000</v>
      </c>
      <c r="C353" s="8"/>
      <c r="D353" s="8" t="s">
        <v>757</v>
      </c>
      <c r="E353" s="33">
        <v>1</v>
      </c>
      <c r="F353" s="33"/>
      <c r="G353" s="211">
        <f>Table765[[#This Row],[crops included in co-ordinated 
monitoring programme]]</f>
        <v>0</v>
      </c>
      <c r="H353" s="211">
        <f>chronic_intake_assessment_1!G353</f>
        <v>0</v>
      </c>
      <c r="I353" s="218">
        <f ca="1">OFFSET(chronic_intake_assessment_1!$H$10,ROW()-ROW($I$11)+1,MATCH(I$11,(chronic_intake_assessment_1!$H$11:$AS$11),0)-1)</f>
        <v>0</v>
      </c>
      <c r="J353" s="218">
        <f ca="1">OFFSET(chronic_intake_assessment_1!$H$10,ROW()-ROW($I$11)+1,MATCH(J$11,(chronic_intake_assessment_1!$H$11:$AS$11),0)-1)</f>
        <v>0</v>
      </c>
      <c r="K353" s="218">
        <f ca="1">OFFSET(chronic_intake_assessment_1!$H$10,ROW()-ROW($I$11)+1,MATCH(K$11,(chronic_intake_assessment_1!$H$11:$AS$11),0)-1)</f>
        <v>0</v>
      </c>
      <c r="L353" s="218">
        <f ca="1">OFFSET(chronic_intake_assessment_1!$H$10,ROW()-ROW($I$11)+1,MATCH(L$11,(chronic_intake_assessment_1!$H$11:$AS$11),0)-1)</f>
        <v>0</v>
      </c>
      <c r="M353" s="218">
        <f ca="1">OFFSET(chronic_intake_assessment_1!$H$10,ROW()-ROW($I$11)+1,MATCH(M$11,(chronic_intake_assessment_1!$H$11:$AS$11),0)-1)</f>
        <v>0</v>
      </c>
      <c r="N353" s="218">
        <f ca="1">OFFSET(chronic_intake_assessment_1!$H$10,ROW()-ROW($I$11)+1,MATCH(N$11,(chronic_intake_assessment_1!$H$11:$AS$11),0)-1)</f>
        <v>0</v>
      </c>
      <c r="O353" s="218">
        <f ca="1">OFFSET(chronic_intake_assessment_1!$H$10,ROW()-ROW($I$11)+1,MATCH(O$11,(chronic_intake_assessment_1!$H$11:$AS$11),0)-1)</f>
        <v>0</v>
      </c>
      <c r="P353" s="218">
        <f ca="1">OFFSET(chronic_intake_assessment_1!$H$10,ROW()-ROW($I$11)+1,MATCH(P$11,(chronic_intake_assessment_1!$H$11:$AS$11),0)-1)</f>
        <v>0</v>
      </c>
      <c r="Q353" s="218">
        <f ca="1">OFFSET(chronic_intake_assessment_1!$H$10,ROW()-ROW($I$11)+1,MATCH(Q$11,(chronic_intake_assessment_1!$H$11:$AS$11),0)-1)</f>
        <v>0</v>
      </c>
      <c r="R353" s="218">
        <f ca="1">OFFSET(chronic_intake_assessment_1!$H$10,ROW()-ROW($I$11)+1,MATCH(R$11,(chronic_intake_assessment_1!$H$11:$AS$11),0)-1)</f>
        <v>0</v>
      </c>
      <c r="S353" s="218">
        <f ca="1">OFFSET(chronic_intake_assessment_1!$H$10,ROW()-ROW($I$11)+1,MATCH(S$11,(chronic_intake_assessment_1!$H$11:$AS$11),0)-1)</f>
        <v>0</v>
      </c>
      <c r="T353" s="218">
        <f ca="1">OFFSET(chronic_intake_assessment_1!$H$10,ROW()-ROW($I$11)+1,MATCH(T$11,(chronic_intake_assessment_1!$H$11:$AS$11),0)-1)</f>
        <v>0</v>
      </c>
      <c r="U353" s="218">
        <f ca="1">OFFSET(chronic_intake_assessment_1!$H$10,ROW()-ROW($I$11)+1,MATCH(U$11,(chronic_intake_assessment_1!$H$11:$AS$11),0)-1)</f>
        <v>0</v>
      </c>
      <c r="V353" s="218">
        <f ca="1">OFFSET(chronic_intake_assessment_1!$H$10,ROW()-ROW($I$11)+1,MATCH(V$11,(chronic_intake_assessment_1!$H$11:$AS$11),0)-1)</f>
        <v>0</v>
      </c>
      <c r="W353" s="218">
        <f ca="1">OFFSET(chronic_intake_assessment_1!$H$10,ROW()-ROW($I$11)+1,MATCH(W$11,(chronic_intake_assessment_1!$H$11:$AS$11),0)-1)</f>
        <v>0</v>
      </c>
      <c r="X353" s="218">
        <f ca="1">OFFSET(chronic_intake_assessment_1!$H$10,ROW()-ROW($I$11)+1,MATCH(X$11,(chronic_intake_assessment_1!$H$11:$AS$11),0)-1)</f>
        <v>0</v>
      </c>
      <c r="Y353" s="218">
        <f ca="1">OFFSET(chronic_intake_assessment_1!$H$10,ROW()-ROW($I$11)+1,MATCH(Y$11,(chronic_intake_assessment_1!$H$11:$AS$11),0)-1)</f>
        <v>0</v>
      </c>
      <c r="Z353" s="218">
        <f ca="1">OFFSET(chronic_intake_assessment_1!$H$10,ROW()-ROW($I$11)+1,MATCH(Z$11,(chronic_intake_assessment_1!$H$11:$AS$11),0)-1)</f>
        <v>0</v>
      </c>
      <c r="AA353" s="218">
        <f ca="1">OFFSET(chronic_intake_assessment_1!$H$10,ROW()-ROW($I$11)+1,MATCH(AA$11,(chronic_intake_assessment_1!$H$11:$AS$11),0)-1)</f>
        <v>0</v>
      </c>
      <c r="AB353" s="218">
        <f ca="1">OFFSET(chronic_intake_assessment_1!$H$10,ROW()-ROW($I$11)+1,MATCH(AB$11,(chronic_intake_assessment_1!$H$11:$AS$11),0)-1)</f>
        <v>0</v>
      </c>
      <c r="AC353" s="218">
        <f ca="1">OFFSET(chronic_intake_assessment_1!$H$10,ROW()-ROW($I$11)+1,MATCH(AC$11,(chronic_intake_assessment_1!$H$11:$AS$11),0)-1)</f>
        <v>0</v>
      </c>
      <c r="AD353" s="218">
        <f ca="1">OFFSET(chronic_intake_assessment_1!$H$10,ROW()-ROW($I$11)+1,MATCH(AD$11,(chronic_intake_assessment_1!$H$11:$AS$11),0)-1)</f>
        <v>0</v>
      </c>
      <c r="AE353" s="218">
        <f ca="1">OFFSET(chronic_intake_assessment_1!$H$10,ROW()-ROW($I$11)+1,MATCH(AE$11,(chronic_intake_assessment_1!$H$11:$AS$11),0)-1)</f>
        <v>0</v>
      </c>
      <c r="AF353" s="218">
        <f ca="1">OFFSET(chronic_intake_assessment_1!$H$10,ROW()-ROW($I$11)+1,MATCH(AF$11,(chronic_intake_assessment_1!$H$11:$AS$11),0)-1)</f>
        <v>0</v>
      </c>
      <c r="AG353" s="218">
        <f ca="1">OFFSET(chronic_intake_assessment_1!$H$10,ROW()-ROW($I$11)+1,MATCH(AG$11,(chronic_intake_assessment_1!$H$11:$AS$11),0)-1)</f>
        <v>0</v>
      </c>
      <c r="AH353" s="218">
        <f ca="1">OFFSET(chronic_intake_assessment_1!$H$10,ROW()-ROW($I$11)+1,MATCH(AH$11,(chronic_intake_assessment_1!$H$11:$AS$11),0)-1)</f>
        <v>0</v>
      </c>
      <c r="AI353" s="218">
        <f ca="1">OFFSET(chronic_intake_assessment_1!$H$10,ROW()-ROW($I$11)+1,MATCH(AI$11,(chronic_intake_assessment_1!$H$11:$AS$11),0)-1)</f>
        <v>0</v>
      </c>
      <c r="AJ353" s="218">
        <f ca="1">OFFSET(chronic_intake_assessment_1!$H$10,ROW()-ROW($I$11)+1,MATCH(AJ$11,(chronic_intake_assessment_1!$H$11:$AS$11),0)-1)</f>
        <v>0</v>
      </c>
      <c r="AK353" s="218">
        <f ca="1">OFFSET(chronic_intake_assessment_1!$H$10,ROW()-ROW($I$11)+1,MATCH(AK$11,(chronic_intake_assessment_1!$H$11:$AS$11),0)-1)</f>
        <v>0</v>
      </c>
      <c r="AL353" s="218">
        <f ca="1">OFFSET(chronic_intake_assessment_1!$H$10,ROW()-ROW($I$11)+1,MATCH(AL$11,(chronic_intake_assessment_1!$H$11:$AS$11),0)-1)</f>
        <v>0</v>
      </c>
      <c r="AM353" s="218">
        <f ca="1">OFFSET(chronic_intake_assessment_1!$H$10,ROW()-ROW($I$11)+1,MATCH(AM$11,(chronic_intake_assessment_1!$H$11:$AS$11),0)-1)</f>
        <v>0</v>
      </c>
      <c r="AN353" s="218">
        <f ca="1">OFFSET(chronic_intake_assessment_1!$H$10,ROW()-ROW($I$11)+1,MATCH(AN$11,(chronic_intake_assessment_1!$H$11:$AS$11),0)-1)</f>
        <v>0</v>
      </c>
      <c r="AO353" s="218">
        <f ca="1">OFFSET(chronic_intake_assessment_1!$H$10,ROW()-ROW($I$11)+1,MATCH(AO$11,(chronic_intake_assessment_1!$H$11:$AS$11),0)-1)</f>
        <v>0</v>
      </c>
      <c r="AP353" s="218">
        <f ca="1">OFFSET(chronic_intake_assessment_1!$H$10,ROW()-ROW($I$11)+1,MATCH(AP$11,(chronic_intake_assessment_1!$H$11:$AS$11),0)-1)</f>
        <v>0</v>
      </c>
      <c r="AQ353" s="218">
        <f ca="1">OFFSET(chronic_intake_assessment_1!$H$10,ROW()-ROW($I$11)+1,MATCH(AQ$11,(chronic_intake_assessment_1!$H$11:$AS$11),0)-1)</f>
        <v>0</v>
      </c>
      <c r="AR353" s="218">
        <f ca="1">OFFSET(chronic_intake_assessment_1!$H$10,ROW()-ROW($I$11)+1,MATCH(AR$11,(chronic_intake_assessment_1!$H$11:$AS$11),0)-1)</f>
        <v>0</v>
      </c>
    </row>
    <row r="354" spans="1:44" ht="30" hidden="1" customHeight="1" outlineLevel="3" x14ac:dyDescent="0.2">
      <c r="A354" s="31">
        <v>4</v>
      </c>
      <c r="B354" s="33">
        <v>1015010</v>
      </c>
      <c r="C354" s="33"/>
      <c r="D354" s="33" t="s">
        <v>858</v>
      </c>
      <c r="E354" s="33">
        <v>1</v>
      </c>
      <c r="F354" s="33"/>
      <c r="G354" s="211">
        <f>Table765[[#This Row],[crops included in co-ordinated 
monitoring programme]]</f>
        <v>0</v>
      </c>
      <c r="H354" s="211">
        <f>chronic_intake_assessment_1!G354</f>
        <v>0</v>
      </c>
      <c r="I354" s="215">
        <f ca="1">OFFSET(chronic_intake_assessment_1!$H$10,ROW()-ROW($I$11)+1,MATCH(I$11,(chronic_intake_assessment_1!$H$11:$AS$11),0)-1)</f>
        <v>0</v>
      </c>
      <c r="J354" s="215">
        <f ca="1">OFFSET(chronic_intake_assessment_1!$H$10,ROW()-ROW($I$11)+1,MATCH(J$11,(chronic_intake_assessment_1!$H$11:$AS$11),0)-1)</f>
        <v>0</v>
      </c>
      <c r="K354" s="215">
        <f ca="1">OFFSET(chronic_intake_assessment_1!$H$10,ROW()-ROW($I$11)+1,MATCH(K$11,(chronic_intake_assessment_1!$H$11:$AS$11),0)-1)</f>
        <v>0</v>
      </c>
      <c r="L354" s="215">
        <f ca="1">OFFSET(chronic_intake_assessment_1!$H$10,ROW()-ROW($I$11)+1,MATCH(L$11,(chronic_intake_assessment_1!$H$11:$AS$11),0)-1)</f>
        <v>0</v>
      </c>
      <c r="M354" s="215">
        <f ca="1">OFFSET(chronic_intake_assessment_1!$H$10,ROW()-ROW($I$11)+1,MATCH(M$11,(chronic_intake_assessment_1!$H$11:$AS$11),0)-1)</f>
        <v>0</v>
      </c>
      <c r="N354" s="215">
        <f ca="1">OFFSET(chronic_intake_assessment_1!$H$10,ROW()-ROW($I$11)+1,MATCH(N$11,(chronic_intake_assessment_1!$H$11:$AS$11),0)-1)</f>
        <v>0</v>
      </c>
      <c r="O354" s="215">
        <f ca="1">OFFSET(chronic_intake_assessment_1!$H$10,ROW()-ROW($I$11)+1,MATCH(O$11,(chronic_intake_assessment_1!$H$11:$AS$11),0)-1)</f>
        <v>0</v>
      </c>
      <c r="P354" s="215">
        <f ca="1">OFFSET(chronic_intake_assessment_1!$H$10,ROW()-ROW($I$11)+1,MATCH(P$11,(chronic_intake_assessment_1!$H$11:$AS$11),0)-1)</f>
        <v>0</v>
      </c>
      <c r="Q354" s="215">
        <f ca="1">OFFSET(chronic_intake_assessment_1!$H$10,ROW()-ROW($I$11)+1,MATCH(Q$11,(chronic_intake_assessment_1!$H$11:$AS$11),0)-1)</f>
        <v>0</v>
      </c>
      <c r="R354" s="215">
        <f ca="1">OFFSET(chronic_intake_assessment_1!$H$10,ROW()-ROW($I$11)+1,MATCH(R$11,(chronic_intake_assessment_1!$H$11:$AS$11),0)-1)</f>
        <v>0</v>
      </c>
      <c r="S354" s="215">
        <f ca="1">OFFSET(chronic_intake_assessment_1!$H$10,ROW()-ROW($I$11)+1,MATCH(S$11,(chronic_intake_assessment_1!$H$11:$AS$11),0)-1)</f>
        <v>0</v>
      </c>
      <c r="T354" s="215">
        <f ca="1">OFFSET(chronic_intake_assessment_1!$H$10,ROW()-ROW($I$11)+1,MATCH(T$11,(chronic_intake_assessment_1!$H$11:$AS$11),0)-1)</f>
        <v>0</v>
      </c>
      <c r="U354" s="215">
        <f ca="1">OFFSET(chronic_intake_assessment_1!$H$10,ROW()-ROW($I$11)+1,MATCH(U$11,(chronic_intake_assessment_1!$H$11:$AS$11),0)-1)</f>
        <v>0</v>
      </c>
      <c r="V354" s="215">
        <f ca="1">OFFSET(chronic_intake_assessment_1!$H$10,ROW()-ROW($I$11)+1,MATCH(V$11,(chronic_intake_assessment_1!$H$11:$AS$11),0)-1)</f>
        <v>0</v>
      </c>
      <c r="W354" s="215">
        <f ca="1">OFFSET(chronic_intake_assessment_1!$H$10,ROW()-ROW($I$11)+1,MATCH(W$11,(chronic_intake_assessment_1!$H$11:$AS$11),0)-1)</f>
        <v>0</v>
      </c>
      <c r="X354" s="215">
        <f ca="1">OFFSET(chronic_intake_assessment_1!$H$10,ROW()-ROW($I$11)+1,MATCH(X$11,(chronic_intake_assessment_1!$H$11:$AS$11),0)-1)</f>
        <v>0</v>
      </c>
      <c r="Y354" s="215">
        <f ca="1">OFFSET(chronic_intake_assessment_1!$H$10,ROW()-ROW($I$11)+1,MATCH(Y$11,(chronic_intake_assessment_1!$H$11:$AS$11),0)-1)</f>
        <v>0</v>
      </c>
      <c r="Z354" s="215">
        <f ca="1">OFFSET(chronic_intake_assessment_1!$H$10,ROW()-ROW($I$11)+1,MATCH(Z$11,(chronic_intake_assessment_1!$H$11:$AS$11),0)-1)</f>
        <v>0</v>
      </c>
      <c r="AA354" s="215">
        <f ca="1">OFFSET(chronic_intake_assessment_1!$H$10,ROW()-ROW($I$11)+1,MATCH(AA$11,(chronic_intake_assessment_1!$H$11:$AS$11),0)-1)</f>
        <v>0</v>
      </c>
      <c r="AB354" s="215">
        <f ca="1">OFFSET(chronic_intake_assessment_1!$H$10,ROW()-ROW($I$11)+1,MATCH(AB$11,(chronic_intake_assessment_1!$H$11:$AS$11),0)-1)</f>
        <v>0</v>
      </c>
      <c r="AC354" s="215">
        <f ca="1">OFFSET(chronic_intake_assessment_1!$H$10,ROW()-ROW($I$11)+1,MATCH(AC$11,(chronic_intake_assessment_1!$H$11:$AS$11),0)-1)</f>
        <v>0</v>
      </c>
      <c r="AD354" s="215">
        <f ca="1">OFFSET(chronic_intake_assessment_1!$H$10,ROW()-ROW($I$11)+1,MATCH(AD$11,(chronic_intake_assessment_1!$H$11:$AS$11),0)-1)</f>
        <v>0</v>
      </c>
      <c r="AE354" s="215">
        <f ca="1">OFFSET(chronic_intake_assessment_1!$H$10,ROW()-ROW($I$11)+1,MATCH(AE$11,(chronic_intake_assessment_1!$H$11:$AS$11),0)-1)</f>
        <v>0</v>
      </c>
      <c r="AF354" s="215">
        <f ca="1">OFFSET(chronic_intake_assessment_1!$H$10,ROW()-ROW($I$11)+1,MATCH(AF$11,(chronic_intake_assessment_1!$H$11:$AS$11),0)-1)</f>
        <v>0</v>
      </c>
      <c r="AG354" s="215">
        <f ca="1">OFFSET(chronic_intake_assessment_1!$H$10,ROW()-ROW($I$11)+1,MATCH(AG$11,(chronic_intake_assessment_1!$H$11:$AS$11),0)-1)</f>
        <v>0</v>
      </c>
      <c r="AH354" s="215">
        <f ca="1">OFFSET(chronic_intake_assessment_1!$H$10,ROW()-ROW($I$11)+1,MATCH(AH$11,(chronic_intake_assessment_1!$H$11:$AS$11),0)-1)</f>
        <v>0</v>
      </c>
      <c r="AI354" s="215">
        <f ca="1">OFFSET(chronic_intake_assessment_1!$H$10,ROW()-ROW($I$11)+1,MATCH(AI$11,(chronic_intake_assessment_1!$H$11:$AS$11),0)-1)</f>
        <v>0</v>
      </c>
      <c r="AJ354" s="215">
        <f ca="1">OFFSET(chronic_intake_assessment_1!$H$10,ROW()-ROW($I$11)+1,MATCH(AJ$11,(chronic_intake_assessment_1!$H$11:$AS$11),0)-1)</f>
        <v>0</v>
      </c>
      <c r="AK354" s="215">
        <f ca="1">OFFSET(chronic_intake_assessment_1!$H$10,ROW()-ROW($I$11)+1,MATCH(AK$11,(chronic_intake_assessment_1!$H$11:$AS$11),0)-1)</f>
        <v>0</v>
      </c>
      <c r="AL354" s="215">
        <f ca="1">OFFSET(chronic_intake_assessment_1!$H$10,ROW()-ROW($I$11)+1,MATCH(AL$11,(chronic_intake_assessment_1!$H$11:$AS$11),0)-1)</f>
        <v>0</v>
      </c>
      <c r="AM354" s="215">
        <f ca="1">OFFSET(chronic_intake_assessment_1!$H$10,ROW()-ROW($I$11)+1,MATCH(AM$11,(chronic_intake_assessment_1!$H$11:$AS$11),0)-1)</f>
        <v>0</v>
      </c>
      <c r="AN354" s="215">
        <f ca="1">OFFSET(chronic_intake_assessment_1!$H$10,ROW()-ROW($I$11)+1,MATCH(AN$11,(chronic_intake_assessment_1!$H$11:$AS$11),0)-1)</f>
        <v>0</v>
      </c>
      <c r="AO354" s="215">
        <f ca="1">OFFSET(chronic_intake_assessment_1!$H$10,ROW()-ROW($I$11)+1,MATCH(AO$11,(chronic_intake_assessment_1!$H$11:$AS$11),0)-1)</f>
        <v>0</v>
      </c>
      <c r="AP354" s="215">
        <f ca="1">OFFSET(chronic_intake_assessment_1!$H$10,ROW()-ROW($I$11)+1,MATCH(AP$11,(chronic_intake_assessment_1!$H$11:$AS$11),0)-1)</f>
        <v>0</v>
      </c>
      <c r="AQ354" s="215">
        <f ca="1">OFFSET(chronic_intake_assessment_1!$H$10,ROW()-ROW($I$11)+1,MATCH(AQ$11,(chronic_intake_assessment_1!$H$11:$AS$11),0)-1)</f>
        <v>0</v>
      </c>
      <c r="AR354" s="215">
        <f ca="1">OFFSET(chronic_intake_assessment_1!$H$10,ROW()-ROW($I$11)+1,MATCH(AR$11,(chronic_intake_assessment_1!$H$11:$AS$11),0)-1)</f>
        <v>0</v>
      </c>
    </row>
    <row r="355" spans="1:44" ht="30" hidden="1" customHeight="1" outlineLevel="3" x14ac:dyDescent="0.2">
      <c r="A355" s="31">
        <v>4</v>
      </c>
      <c r="B355" s="33">
        <v>1015020</v>
      </c>
      <c r="C355" s="33"/>
      <c r="D355" s="33" t="s">
        <v>831</v>
      </c>
      <c r="E355" s="33">
        <v>1</v>
      </c>
      <c r="F355" s="33"/>
      <c r="G355" s="211">
        <f>Table765[[#This Row],[crops included in co-ordinated 
monitoring programme]]</f>
        <v>0</v>
      </c>
      <c r="H355" s="211">
        <f>chronic_intake_assessment_1!G355</f>
        <v>0</v>
      </c>
      <c r="I355" s="215">
        <f ca="1">OFFSET(chronic_intake_assessment_1!$H$10,ROW()-ROW($I$11)+1,MATCH(I$11,(chronic_intake_assessment_1!$H$11:$AS$11),0)-1)</f>
        <v>0</v>
      </c>
      <c r="J355" s="215">
        <f ca="1">OFFSET(chronic_intake_assessment_1!$H$10,ROW()-ROW($I$11)+1,MATCH(J$11,(chronic_intake_assessment_1!$H$11:$AS$11),0)-1)</f>
        <v>0</v>
      </c>
      <c r="K355" s="215">
        <f ca="1">OFFSET(chronic_intake_assessment_1!$H$10,ROW()-ROW($I$11)+1,MATCH(K$11,(chronic_intake_assessment_1!$H$11:$AS$11),0)-1)</f>
        <v>0</v>
      </c>
      <c r="L355" s="215">
        <f ca="1">OFFSET(chronic_intake_assessment_1!$H$10,ROW()-ROW($I$11)+1,MATCH(L$11,(chronic_intake_assessment_1!$H$11:$AS$11),0)-1)</f>
        <v>0</v>
      </c>
      <c r="M355" s="215">
        <f ca="1">OFFSET(chronic_intake_assessment_1!$H$10,ROW()-ROW($I$11)+1,MATCH(M$11,(chronic_intake_assessment_1!$H$11:$AS$11),0)-1)</f>
        <v>0</v>
      </c>
      <c r="N355" s="215">
        <f ca="1">OFFSET(chronic_intake_assessment_1!$H$10,ROW()-ROW($I$11)+1,MATCH(N$11,(chronic_intake_assessment_1!$H$11:$AS$11),0)-1)</f>
        <v>0</v>
      </c>
      <c r="O355" s="215">
        <f ca="1">OFFSET(chronic_intake_assessment_1!$H$10,ROW()-ROW($I$11)+1,MATCH(O$11,(chronic_intake_assessment_1!$H$11:$AS$11),0)-1)</f>
        <v>0</v>
      </c>
      <c r="P355" s="215">
        <f ca="1">OFFSET(chronic_intake_assessment_1!$H$10,ROW()-ROW($I$11)+1,MATCH(P$11,(chronic_intake_assessment_1!$H$11:$AS$11),0)-1)</f>
        <v>0</v>
      </c>
      <c r="Q355" s="215">
        <f ca="1">OFFSET(chronic_intake_assessment_1!$H$10,ROW()-ROW($I$11)+1,MATCH(Q$11,(chronic_intake_assessment_1!$H$11:$AS$11),0)-1)</f>
        <v>0</v>
      </c>
      <c r="R355" s="215">
        <f ca="1">OFFSET(chronic_intake_assessment_1!$H$10,ROW()-ROW($I$11)+1,MATCH(R$11,(chronic_intake_assessment_1!$H$11:$AS$11),0)-1)</f>
        <v>0</v>
      </c>
      <c r="S355" s="215">
        <f ca="1">OFFSET(chronic_intake_assessment_1!$H$10,ROW()-ROW($I$11)+1,MATCH(S$11,(chronic_intake_assessment_1!$H$11:$AS$11),0)-1)</f>
        <v>0</v>
      </c>
      <c r="T355" s="215">
        <f ca="1">OFFSET(chronic_intake_assessment_1!$H$10,ROW()-ROW($I$11)+1,MATCH(T$11,(chronic_intake_assessment_1!$H$11:$AS$11),0)-1)</f>
        <v>0</v>
      </c>
      <c r="U355" s="215">
        <f ca="1">OFFSET(chronic_intake_assessment_1!$H$10,ROW()-ROW($I$11)+1,MATCH(U$11,(chronic_intake_assessment_1!$H$11:$AS$11),0)-1)</f>
        <v>0</v>
      </c>
      <c r="V355" s="215">
        <f ca="1">OFFSET(chronic_intake_assessment_1!$H$10,ROW()-ROW($I$11)+1,MATCH(V$11,(chronic_intake_assessment_1!$H$11:$AS$11),0)-1)</f>
        <v>0</v>
      </c>
      <c r="W355" s="215">
        <f ca="1">OFFSET(chronic_intake_assessment_1!$H$10,ROW()-ROW($I$11)+1,MATCH(W$11,(chronic_intake_assessment_1!$H$11:$AS$11),0)-1)</f>
        <v>0</v>
      </c>
      <c r="X355" s="215">
        <f ca="1">OFFSET(chronic_intake_assessment_1!$H$10,ROW()-ROW($I$11)+1,MATCH(X$11,(chronic_intake_assessment_1!$H$11:$AS$11),0)-1)</f>
        <v>0</v>
      </c>
      <c r="Y355" s="215">
        <f ca="1">OFFSET(chronic_intake_assessment_1!$H$10,ROW()-ROW($I$11)+1,MATCH(Y$11,(chronic_intake_assessment_1!$H$11:$AS$11),0)-1)</f>
        <v>0</v>
      </c>
      <c r="Z355" s="215">
        <f ca="1">OFFSET(chronic_intake_assessment_1!$H$10,ROW()-ROW($I$11)+1,MATCH(Z$11,(chronic_intake_assessment_1!$H$11:$AS$11),0)-1)</f>
        <v>0</v>
      </c>
      <c r="AA355" s="215">
        <f ca="1">OFFSET(chronic_intake_assessment_1!$H$10,ROW()-ROW($I$11)+1,MATCH(AA$11,(chronic_intake_assessment_1!$H$11:$AS$11),0)-1)</f>
        <v>0</v>
      </c>
      <c r="AB355" s="215">
        <f ca="1">OFFSET(chronic_intake_assessment_1!$H$10,ROW()-ROW($I$11)+1,MATCH(AB$11,(chronic_intake_assessment_1!$H$11:$AS$11),0)-1)</f>
        <v>0</v>
      </c>
      <c r="AC355" s="215">
        <f ca="1">OFFSET(chronic_intake_assessment_1!$H$10,ROW()-ROW($I$11)+1,MATCH(AC$11,(chronic_intake_assessment_1!$H$11:$AS$11),0)-1)</f>
        <v>0</v>
      </c>
      <c r="AD355" s="215">
        <f ca="1">OFFSET(chronic_intake_assessment_1!$H$10,ROW()-ROW($I$11)+1,MATCH(AD$11,(chronic_intake_assessment_1!$H$11:$AS$11),0)-1)</f>
        <v>0</v>
      </c>
      <c r="AE355" s="215">
        <f ca="1">OFFSET(chronic_intake_assessment_1!$H$10,ROW()-ROW($I$11)+1,MATCH(AE$11,(chronic_intake_assessment_1!$H$11:$AS$11),0)-1)</f>
        <v>0</v>
      </c>
      <c r="AF355" s="215">
        <f ca="1">OFFSET(chronic_intake_assessment_1!$H$10,ROW()-ROW($I$11)+1,MATCH(AF$11,(chronic_intake_assessment_1!$H$11:$AS$11),0)-1)</f>
        <v>0</v>
      </c>
      <c r="AG355" s="215">
        <f ca="1">OFFSET(chronic_intake_assessment_1!$H$10,ROW()-ROW($I$11)+1,MATCH(AG$11,(chronic_intake_assessment_1!$H$11:$AS$11),0)-1)</f>
        <v>0</v>
      </c>
      <c r="AH355" s="215">
        <f ca="1">OFFSET(chronic_intake_assessment_1!$H$10,ROW()-ROW($I$11)+1,MATCH(AH$11,(chronic_intake_assessment_1!$H$11:$AS$11),0)-1)</f>
        <v>0</v>
      </c>
      <c r="AI355" s="215">
        <f ca="1">OFFSET(chronic_intake_assessment_1!$H$10,ROW()-ROW($I$11)+1,MATCH(AI$11,(chronic_intake_assessment_1!$H$11:$AS$11),0)-1)</f>
        <v>0</v>
      </c>
      <c r="AJ355" s="215">
        <f ca="1">OFFSET(chronic_intake_assessment_1!$H$10,ROW()-ROW($I$11)+1,MATCH(AJ$11,(chronic_intake_assessment_1!$H$11:$AS$11),0)-1)</f>
        <v>0</v>
      </c>
      <c r="AK355" s="215">
        <f ca="1">OFFSET(chronic_intake_assessment_1!$H$10,ROW()-ROW($I$11)+1,MATCH(AK$11,(chronic_intake_assessment_1!$H$11:$AS$11),0)-1)</f>
        <v>0</v>
      </c>
      <c r="AL355" s="215">
        <f ca="1">OFFSET(chronic_intake_assessment_1!$H$10,ROW()-ROW($I$11)+1,MATCH(AL$11,(chronic_intake_assessment_1!$H$11:$AS$11),0)-1)</f>
        <v>0</v>
      </c>
      <c r="AM355" s="215">
        <f ca="1">OFFSET(chronic_intake_assessment_1!$H$10,ROW()-ROW($I$11)+1,MATCH(AM$11,(chronic_intake_assessment_1!$H$11:$AS$11),0)-1)</f>
        <v>0</v>
      </c>
      <c r="AN355" s="215">
        <f ca="1">OFFSET(chronic_intake_assessment_1!$H$10,ROW()-ROW($I$11)+1,MATCH(AN$11,(chronic_intake_assessment_1!$H$11:$AS$11),0)-1)</f>
        <v>0</v>
      </c>
      <c r="AO355" s="215">
        <f ca="1">OFFSET(chronic_intake_assessment_1!$H$10,ROW()-ROW($I$11)+1,MATCH(AO$11,(chronic_intake_assessment_1!$H$11:$AS$11),0)-1)</f>
        <v>0</v>
      </c>
      <c r="AP355" s="215">
        <f ca="1">OFFSET(chronic_intake_assessment_1!$H$10,ROW()-ROW($I$11)+1,MATCH(AP$11,(chronic_intake_assessment_1!$H$11:$AS$11),0)-1)</f>
        <v>0</v>
      </c>
      <c r="AQ355" s="215">
        <f ca="1">OFFSET(chronic_intake_assessment_1!$H$10,ROW()-ROW($I$11)+1,MATCH(AQ$11,(chronic_intake_assessment_1!$H$11:$AS$11),0)-1)</f>
        <v>0</v>
      </c>
      <c r="AR355" s="215">
        <f ca="1">OFFSET(chronic_intake_assessment_1!$H$10,ROW()-ROW($I$11)+1,MATCH(AR$11,(chronic_intake_assessment_1!$H$11:$AS$11),0)-1)</f>
        <v>0</v>
      </c>
    </row>
    <row r="356" spans="1:44" ht="30" hidden="1" customHeight="1" outlineLevel="3" x14ac:dyDescent="0.2">
      <c r="A356" s="31">
        <v>4</v>
      </c>
      <c r="B356" s="33">
        <v>1015030</v>
      </c>
      <c r="C356" s="33"/>
      <c r="D356" s="33" t="s">
        <v>832</v>
      </c>
      <c r="E356" s="8">
        <v>1</v>
      </c>
      <c r="F356" s="8"/>
      <c r="G356" s="211">
        <f>Table765[[#This Row],[crops included in co-ordinated 
monitoring programme]]</f>
        <v>0</v>
      </c>
      <c r="H356" s="211">
        <f>chronic_intake_assessment_1!G356</f>
        <v>0</v>
      </c>
      <c r="I356" s="215">
        <f ca="1">OFFSET(chronic_intake_assessment_1!$H$10,ROW()-ROW($I$11)+1,MATCH(I$11,(chronic_intake_assessment_1!$H$11:$AS$11),0)-1)</f>
        <v>0</v>
      </c>
      <c r="J356" s="215">
        <f ca="1">OFFSET(chronic_intake_assessment_1!$H$10,ROW()-ROW($I$11)+1,MATCH(J$11,(chronic_intake_assessment_1!$H$11:$AS$11),0)-1)</f>
        <v>0</v>
      </c>
      <c r="K356" s="215">
        <f ca="1">OFFSET(chronic_intake_assessment_1!$H$10,ROW()-ROW($I$11)+1,MATCH(K$11,(chronic_intake_assessment_1!$H$11:$AS$11),0)-1)</f>
        <v>0</v>
      </c>
      <c r="L356" s="215">
        <f ca="1">OFFSET(chronic_intake_assessment_1!$H$10,ROW()-ROW($I$11)+1,MATCH(L$11,(chronic_intake_assessment_1!$H$11:$AS$11),0)-1)</f>
        <v>0</v>
      </c>
      <c r="M356" s="215">
        <f ca="1">OFFSET(chronic_intake_assessment_1!$H$10,ROW()-ROW($I$11)+1,MATCH(M$11,(chronic_intake_assessment_1!$H$11:$AS$11),0)-1)</f>
        <v>0</v>
      </c>
      <c r="N356" s="215">
        <f ca="1">OFFSET(chronic_intake_assessment_1!$H$10,ROW()-ROW($I$11)+1,MATCH(N$11,(chronic_intake_assessment_1!$H$11:$AS$11),0)-1)</f>
        <v>0</v>
      </c>
      <c r="O356" s="215">
        <f ca="1">OFFSET(chronic_intake_assessment_1!$H$10,ROW()-ROW($I$11)+1,MATCH(O$11,(chronic_intake_assessment_1!$H$11:$AS$11),0)-1)</f>
        <v>0</v>
      </c>
      <c r="P356" s="215">
        <f ca="1">OFFSET(chronic_intake_assessment_1!$H$10,ROW()-ROW($I$11)+1,MATCH(P$11,(chronic_intake_assessment_1!$H$11:$AS$11),0)-1)</f>
        <v>0</v>
      </c>
      <c r="Q356" s="215">
        <f ca="1">OFFSET(chronic_intake_assessment_1!$H$10,ROW()-ROW($I$11)+1,MATCH(Q$11,(chronic_intake_assessment_1!$H$11:$AS$11),0)-1)</f>
        <v>0</v>
      </c>
      <c r="R356" s="215">
        <f ca="1">OFFSET(chronic_intake_assessment_1!$H$10,ROW()-ROW($I$11)+1,MATCH(R$11,(chronic_intake_assessment_1!$H$11:$AS$11),0)-1)</f>
        <v>0</v>
      </c>
      <c r="S356" s="215">
        <f ca="1">OFFSET(chronic_intake_assessment_1!$H$10,ROW()-ROW($I$11)+1,MATCH(S$11,(chronic_intake_assessment_1!$H$11:$AS$11),0)-1)</f>
        <v>0</v>
      </c>
      <c r="T356" s="215">
        <f ca="1">OFFSET(chronic_intake_assessment_1!$H$10,ROW()-ROW($I$11)+1,MATCH(T$11,(chronic_intake_assessment_1!$H$11:$AS$11),0)-1)</f>
        <v>0</v>
      </c>
      <c r="U356" s="215">
        <f ca="1">OFFSET(chronic_intake_assessment_1!$H$10,ROW()-ROW($I$11)+1,MATCH(U$11,(chronic_intake_assessment_1!$H$11:$AS$11),0)-1)</f>
        <v>0</v>
      </c>
      <c r="V356" s="215">
        <f ca="1">OFFSET(chronic_intake_assessment_1!$H$10,ROW()-ROW($I$11)+1,MATCH(V$11,(chronic_intake_assessment_1!$H$11:$AS$11),0)-1)</f>
        <v>0</v>
      </c>
      <c r="W356" s="215">
        <f ca="1">OFFSET(chronic_intake_assessment_1!$H$10,ROW()-ROW($I$11)+1,MATCH(W$11,(chronic_intake_assessment_1!$H$11:$AS$11),0)-1)</f>
        <v>0</v>
      </c>
      <c r="X356" s="215">
        <f ca="1">OFFSET(chronic_intake_assessment_1!$H$10,ROW()-ROW($I$11)+1,MATCH(X$11,(chronic_intake_assessment_1!$H$11:$AS$11),0)-1)</f>
        <v>0</v>
      </c>
      <c r="Y356" s="215">
        <f ca="1">OFFSET(chronic_intake_assessment_1!$H$10,ROW()-ROW($I$11)+1,MATCH(Y$11,(chronic_intake_assessment_1!$H$11:$AS$11),0)-1)</f>
        <v>0</v>
      </c>
      <c r="Z356" s="215">
        <f ca="1">OFFSET(chronic_intake_assessment_1!$H$10,ROW()-ROW($I$11)+1,MATCH(Z$11,(chronic_intake_assessment_1!$H$11:$AS$11),0)-1)</f>
        <v>0</v>
      </c>
      <c r="AA356" s="215">
        <f ca="1">OFFSET(chronic_intake_assessment_1!$H$10,ROW()-ROW($I$11)+1,MATCH(AA$11,(chronic_intake_assessment_1!$H$11:$AS$11),0)-1)</f>
        <v>0</v>
      </c>
      <c r="AB356" s="215">
        <f ca="1">OFFSET(chronic_intake_assessment_1!$H$10,ROW()-ROW($I$11)+1,MATCH(AB$11,(chronic_intake_assessment_1!$H$11:$AS$11),0)-1)</f>
        <v>0</v>
      </c>
      <c r="AC356" s="215">
        <f ca="1">OFFSET(chronic_intake_assessment_1!$H$10,ROW()-ROW($I$11)+1,MATCH(AC$11,(chronic_intake_assessment_1!$H$11:$AS$11),0)-1)</f>
        <v>0</v>
      </c>
      <c r="AD356" s="215">
        <f ca="1">OFFSET(chronic_intake_assessment_1!$H$10,ROW()-ROW($I$11)+1,MATCH(AD$11,(chronic_intake_assessment_1!$H$11:$AS$11),0)-1)</f>
        <v>0</v>
      </c>
      <c r="AE356" s="215">
        <f ca="1">OFFSET(chronic_intake_assessment_1!$H$10,ROW()-ROW($I$11)+1,MATCH(AE$11,(chronic_intake_assessment_1!$H$11:$AS$11),0)-1)</f>
        <v>0</v>
      </c>
      <c r="AF356" s="215">
        <f ca="1">OFFSET(chronic_intake_assessment_1!$H$10,ROW()-ROW($I$11)+1,MATCH(AF$11,(chronic_intake_assessment_1!$H$11:$AS$11),0)-1)</f>
        <v>0</v>
      </c>
      <c r="AG356" s="215">
        <f ca="1">OFFSET(chronic_intake_assessment_1!$H$10,ROW()-ROW($I$11)+1,MATCH(AG$11,(chronic_intake_assessment_1!$H$11:$AS$11),0)-1)</f>
        <v>0</v>
      </c>
      <c r="AH356" s="215">
        <f ca="1">OFFSET(chronic_intake_assessment_1!$H$10,ROW()-ROW($I$11)+1,MATCH(AH$11,(chronic_intake_assessment_1!$H$11:$AS$11),0)-1)</f>
        <v>0</v>
      </c>
      <c r="AI356" s="215">
        <f ca="1">OFFSET(chronic_intake_assessment_1!$H$10,ROW()-ROW($I$11)+1,MATCH(AI$11,(chronic_intake_assessment_1!$H$11:$AS$11),0)-1)</f>
        <v>0</v>
      </c>
      <c r="AJ356" s="215">
        <f ca="1">OFFSET(chronic_intake_assessment_1!$H$10,ROW()-ROW($I$11)+1,MATCH(AJ$11,(chronic_intake_assessment_1!$H$11:$AS$11),0)-1)</f>
        <v>0</v>
      </c>
      <c r="AK356" s="215">
        <f ca="1">OFFSET(chronic_intake_assessment_1!$H$10,ROW()-ROW($I$11)+1,MATCH(AK$11,(chronic_intake_assessment_1!$H$11:$AS$11),0)-1)</f>
        <v>0</v>
      </c>
      <c r="AL356" s="215">
        <f ca="1">OFFSET(chronic_intake_assessment_1!$H$10,ROW()-ROW($I$11)+1,MATCH(AL$11,(chronic_intake_assessment_1!$H$11:$AS$11),0)-1)</f>
        <v>0</v>
      </c>
      <c r="AM356" s="215">
        <f ca="1">OFFSET(chronic_intake_assessment_1!$H$10,ROW()-ROW($I$11)+1,MATCH(AM$11,(chronic_intake_assessment_1!$H$11:$AS$11),0)-1)</f>
        <v>0</v>
      </c>
      <c r="AN356" s="215">
        <f ca="1">OFFSET(chronic_intake_assessment_1!$H$10,ROW()-ROW($I$11)+1,MATCH(AN$11,(chronic_intake_assessment_1!$H$11:$AS$11),0)-1)</f>
        <v>0</v>
      </c>
      <c r="AO356" s="215">
        <f ca="1">OFFSET(chronic_intake_assessment_1!$H$10,ROW()-ROW($I$11)+1,MATCH(AO$11,(chronic_intake_assessment_1!$H$11:$AS$11),0)-1)</f>
        <v>0</v>
      </c>
      <c r="AP356" s="215">
        <f ca="1">OFFSET(chronic_intake_assessment_1!$H$10,ROW()-ROW($I$11)+1,MATCH(AP$11,(chronic_intake_assessment_1!$H$11:$AS$11),0)-1)</f>
        <v>0</v>
      </c>
      <c r="AQ356" s="215">
        <f ca="1">OFFSET(chronic_intake_assessment_1!$H$10,ROW()-ROW($I$11)+1,MATCH(AQ$11,(chronic_intake_assessment_1!$H$11:$AS$11),0)-1)</f>
        <v>0</v>
      </c>
      <c r="AR356" s="215">
        <f ca="1">OFFSET(chronic_intake_assessment_1!$H$10,ROW()-ROW($I$11)+1,MATCH(AR$11,(chronic_intake_assessment_1!$H$11:$AS$11),0)-1)</f>
        <v>0</v>
      </c>
    </row>
    <row r="357" spans="1:44" ht="30" hidden="1" customHeight="1" outlineLevel="3" x14ac:dyDescent="0.2">
      <c r="A357" s="31">
        <v>4</v>
      </c>
      <c r="B357" s="33">
        <v>1015040</v>
      </c>
      <c r="C357" s="33"/>
      <c r="D357" s="33" t="s">
        <v>833</v>
      </c>
      <c r="E357" s="33">
        <v>1</v>
      </c>
      <c r="F357" s="33"/>
      <c r="G357" s="211">
        <f>Table765[[#This Row],[crops included in co-ordinated 
monitoring programme]]</f>
        <v>0</v>
      </c>
      <c r="H357" s="211">
        <f>chronic_intake_assessment_1!G357</f>
        <v>0</v>
      </c>
      <c r="I357" s="215">
        <f ca="1">OFFSET(chronic_intake_assessment_1!$H$10,ROW()-ROW($I$11)+1,MATCH(I$11,(chronic_intake_assessment_1!$H$11:$AS$11),0)-1)</f>
        <v>0</v>
      </c>
      <c r="J357" s="215">
        <f ca="1">OFFSET(chronic_intake_assessment_1!$H$10,ROW()-ROW($I$11)+1,MATCH(J$11,(chronic_intake_assessment_1!$H$11:$AS$11),0)-1)</f>
        <v>0</v>
      </c>
      <c r="K357" s="215">
        <f ca="1">OFFSET(chronic_intake_assessment_1!$H$10,ROW()-ROW($I$11)+1,MATCH(K$11,(chronic_intake_assessment_1!$H$11:$AS$11),0)-1)</f>
        <v>0</v>
      </c>
      <c r="L357" s="215">
        <f ca="1">OFFSET(chronic_intake_assessment_1!$H$10,ROW()-ROW($I$11)+1,MATCH(L$11,(chronic_intake_assessment_1!$H$11:$AS$11),0)-1)</f>
        <v>0</v>
      </c>
      <c r="M357" s="215">
        <f ca="1">OFFSET(chronic_intake_assessment_1!$H$10,ROW()-ROW($I$11)+1,MATCH(M$11,(chronic_intake_assessment_1!$H$11:$AS$11),0)-1)</f>
        <v>0</v>
      </c>
      <c r="N357" s="215">
        <f ca="1">OFFSET(chronic_intake_assessment_1!$H$10,ROW()-ROW($I$11)+1,MATCH(N$11,(chronic_intake_assessment_1!$H$11:$AS$11),0)-1)</f>
        <v>0</v>
      </c>
      <c r="O357" s="215">
        <f ca="1">OFFSET(chronic_intake_assessment_1!$H$10,ROW()-ROW($I$11)+1,MATCH(O$11,(chronic_intake_assessment_1!$H$11:$AS$11),0)-1)</f>
        <v>0</v>
      </c>
      <c r="P357" s="215">
        <f ca="1">OFFSET(chronic_intake_assessment_1!$H$10,ROW()-ROW($I$11)+1,MATCH(P$11,(chronic_intake_assessment_1!$H$11:$AS$11),0)-1)</f>
        <v>0</v>
      </c>
      <c r="Q357" s="215">
        <f ca="1">OFFSET(chronic_intake_assessment_1!$H$10,ROW()-ROW($I$11)+1,MATCH(Q$11,(chronic_intake_assessment_1!$H$11:$AS$11),0)-1)</f>
        <v>0</v>
      </c>
      <c r="R357" s="215">
        <f ca="1">OFFSET(chronic_intake_assessment_1!$H$10,ROW()-ROW($I$11)+1,MATCH(R$11,(chronic_intake_assessment_1!$H$11:$AS$11),0)-1)</f>
        <v>0</v>
      </c>
      <c r="S357" s="215">
        <f ca="1">OFFSET(chronic_intake_assessment_1!$H$10,ROW()-ROW($I$11)+1,MATCH(S$11,(chronic_intake_assessment_1!$H$11:$AS$11),0)-1)</f>
        <v>0</v>
      </c>
      <c r="T357" s="215">
        <f ca="1">OFFSET(chronic_intake_assessment_1!$H$10,ROW()-ROW($I$11)+1,MATCH(T$11,(chronic_intake_assessment_1!$H$11:$AS$11),0)-1)</f>
        <v>0</v>
      </c>
      <c r="U357" s="215">
        <f ca="1">OFFSET(chronic_intake_assessment_1!$H$10,ROW()-ROW($I$11)+1,MATCH(U$11,(chronic_intake_assessment_1!$H$11:$AS$11),0)-1)</f>
        <v>0</v>
      </c>
      <c r="V357" s="215">
        <f ca="1">OFFSET(chronic_intake_assessment_1!$H$10,ROW()-ROW($I$11)+1,MATCH(V$11,(chronic_intake_assessment_1!$H$11:$AS$11),0)-1)</f>
        <v>0</v>
      </c>
      <c r="W357" s="215">
        <f ca="1">OFFSET(chronic_intake_assessment_1!$H$10,ROW()-ROW($I$11)+1,MATCH(W$11,(chronic_intake_assessment_1!$H$11:$AS$11),0)-1)</f>
        <v>0</v>
      </c>
      <c r="X357" s="215">
        <f ca="1">OFFSET(chronic_intake_assessment_1!$H$10,ROW()-ROW($I$11)+1,MATCH(X$11,(chronic_intake_assessment_1!$H$11:$AS$11),0)-1)</f>
        <v>0</v>
      </c>
      <c r="Y357" s="215">
        <f ca="1">OFFSET(chronic_intake_assessment_1!$H$10,ROW()-ROW($I$11)+1,MATCH(Y$11,(chronic_intake_assessment_1!$H$11:$AS$11),0)-1)</f>
        <v>0</v>
      </c>
      <c r="Z357" s="215">
        <f ca="1">OFFSET(chronic_intake_assessment_1!$H$10,ROW()-ROW($I$11)+1,MATCH(Z$11,(chronic_intake_assessment_1!$H$11:$AS$11),0)-1)</f>
        <v>0</v>
      </c>
      <c r="AA357" s="215">
        <f ca="1">OFFSET(chronic_intake_assessment_1!$H$10,ROW()-ROW($I$11)+1,MATCH(AA$11,(chronic_intake_assessment_1!$H$11:$AS$11),0)-1)</f>
        <v>0</v>
      </c>
      <c r="AB357" s="215">
        <f ca="1">OFFSET(chronic_intake_assessment_1!$H$10,ROW()-ROW($I$11)+1,MATCH(AB$11,(chronic_intake_assessment_1!$H$11:$AS$11),0)-1)</f>
        <v>0</v>
      </c>
      <c r="AC357" s="215">
        <f ca="1">OFFSET(chronic_intake_assessment_1!$H$10,ROW()-ROW($I$11)+1,MATCH(AC$11,(chronic_intake_assessment_1!$H$11:$AS$11),0)-1)</f>
        <v>0</v>
      </c>
      <c r="AD357" s="215">
        <f ca="1">OFFSET(chronic_intake_assessment_1!$H$10,ROW()-ROW($I$11)+1,MATCH(AD$11,(chronic_intake_assessment_1!$H$11:$AS$11),0)-1)</f>
        <v>0</v>
      </c>
      <c r="AE357" s="215">
        <f ca="1">OFFSET(chronic_intake_assessment_1!$H$10,ROW()-ROW($I$11)+1,MATCH(AE$11,(chronic_intake_assessment_1!$H$11:$AS$11),0)-1)</f>
        <v>0</v>
      </c>
      <c r="AF357" s="215">
        <f ca="1">OFFSET(chronic_intake_assessment_1!$H$10,ROW()-ROW($I$11)+1,MATCH(AF$11,(chronic_intake_assessment_1!$H$11:$AS$11),0)-1)</f>
        <v>0</v>
      </c>
      <c r="AG357" s="215">
        <f ca="1">OFFSET(chronic_intake_assessment_1!$H$10,ROW()-ROW($I$11)+1,MATCH(AG$11,(chronic_intake_assessment_1!$H$11:$AS$11),0)-1)</f>
        <v>0</v>
      </c>
      <c r="AH357" s="215">
        <f ca="1">OFFSET(chronic_intake_assessment_1!$H$10,ROW()-ROW($I$11)+1,MATCH(AH$11,(chronic_intake_assessment_1!$H$11:$AS$11),0)-1)</f>
        <v>0</v>
      </c>
      <c r="AI357" s="215">
        <f ca="1">OFFSET(chronic_intake_assessment_1!$H$10,ROW()-ROW($I$11)+1,MATCH(AI$11,(chronic_intake_assessment_1!$H$11:$AS$11),0)-1)</f>
        <v>0</v>
      </c>
      <c r="AJ357" s="215">
        <f ca="1">OFFSET(chronic_intake_assessment_1!$H$10,ROW()-ROW($I$11)+1,MATCH(AJ$11,(chronic_intake_assessment_1!$H$11:$AS$11),0)-1)</f>
        <v>0</v>
      </c>
      <c r="AK357" s="215">
        <f ca="1">OFFSET(chronic_intake_assessment_1!$H$10,ROW()-ROW($I$11)+1,MATCH(AK$11,(chronic_intake_assessment_1!$H$11:$AS$11),0)-1)</f>
        <v>0</v>
      </c>
      <c r="AL357" s="215">
        <f ca="1">OFFSET(chronic_intake_assessment_1!$H$10,ROW()-ROW($I$11)+1,MATCH(AL$11,(chronic_intake_assessment_1!$H$11:$AS$11),0)-1)</f>
        <v>0</v>
      </c>
      <c r="AM357" s="215">
        <f ca="1">OFFSET(chronic_intake_assessment_1!$H$10,ROW()-ROW($I$11)+1,MATCH(AM$11,(chronic_intake_assessment_1!$H$11:$AS$11),0)-1)</f>
        <v>0</v>
      </c>
      <c r="AN357" s="215">
        <f ca="1">OFFSET(chronic_intake_assessment_1!$H$10,ROW()-ROW($I$11)+1,MATCH(AN$11,(chronic_intake_assessment_1!$H$11:$AS$11),0)-1)</f>
        <v>0</v>
      </c>
      <c r="AO357" s="215">
        <f ca="1">OFFSET(chronic_intake_assessment_1!$H$10,ROW()-ROW($I$11)+1,MATCH(AO$11,(chronic_intake_assessment_1!$H$11:$AS$11),0)-1)</f>
        <v>0</v>
      </c>
      <c r="AP357" s="215">
        <f ca="1">OFFSET(chronic_intake_assessment_1!$H$10,ROW()-ROW($I$11)+1,MATCH(AP$11,(chronic_intake_assessment_1!$H$11:$AS$11),0)-1)</f>
        <v>0</v>
      </c>
      <c r="AQ357" s="215">
        <f ca="1">OFFSET(chronic_intake_assessment_1!$H$10,ROW()-ROW($I$11)+1,MATCH(AQ$11,(chronic_intake_assessment_1!$H$11:$AS$11),0)-1)</f>
        <v>0</v>
      </c>
      <c r="AR357" s="215">
        <f ca="1">OFFSET(chronic_intake_assessment_1!$H$10,ROW()-ROW($I$11)+1,MATCH(AR$11,(chronic_intake_assessment_1!$H$11:$AS$11),0)-1)</f>
        <v>0</v>
      </c>
    </row>
    <row r="358" spans="1:44" ht="30" hidden="1" customHeight="1" outlineLevel="3" x14ac:dyDescent="0.2">
      <c r="A358" s="31">
        <v>4</v>
      </c>
      <c r="B358" s="33">
        <v>1015050</v>
      </c>
      <c r="C358" s="33"/>
      <c r="D358" s="33" t="s">
        <v>834</v>
      </c>
      <c r="E358" s="33"/>
      <c r="F358" s="33"/>
      <c r="G358" s="211">
        <f>Table765[[#This Row],[crops included in co-ordinated 
monitoring programme]]</f>
        <v>0</v>
      </c>
      <c r="H358" s="211">
        <f>chronic_intake_assessment_1!G358</f>
        <v>0</v>
      </c>
      <c r="I358" s="215">
        <f ca="1">OFFSET(chronic_intake_assessment_1!$H$10,ROW()-ROW($I$11)+1,MATCH(I$11,(chronic_intake_assessment_1!$H$11:$AS$11),0)-1)</f>
        <v>0</v>
      </c>
      <c r="J358" s="215">
        <f ca="1">OFFSET(chronic_intake_assessment_1!$H$10,ROW()-ROW($I$11)+1,MATCH(J$11,(chronic_intake_assessment_1!$H$11:$AS$11),0)-1)</f>
        <v>0</v>
      </c>
      <c r="K358" s="215">
        <f ca="1">OFFSET(chronic_intake_assessment_1!$H$10,ROW()-ROW($I$11)+1,MATCH(K$11,(chronic_intake_assessment_1!$H$11:$AS$11),0)-1)</f>
        <v>0</v>
      </c>
      <c r="L358" s="215">
        <f ca="1">OFFSET(chronic_intake_assessment_1!$H$10,ROW()-ROW($I$11)+1,MATCH(L$11,(chronic_intake_assessment_1!$H$11:$AS$11),0)-1)</f>
        <v>0</v>
      </c>
      <c r="M358" s="215">
        <f ca="1">OFFSET(chronic_intake_assessment_1!$H$10,ROW()-ROW($I$11)+1,MATCH(M$11,(chronic_intake_assessment_1!$H$11:$AS$11),0)-1)</f>
        <v>0</v>
      </c>
      <c r="N358" s="215">
        <f ca="1">OFFSET(chronic_intake_assessment_1!$H$10,ROW()-ROW($I$11)+1,MATCH(N$11,(chronic_intake_assessment_1!$H$11:$AS$11),0)-1)</f>
        <v>0</v>
      </c>
      <c r="O358" s="215">
        <f ca="1">OFFSET(chronic_intake_assessment_1!$H$10,ROW()-ROW($I$11)+1,MATCH(O$11,(chronic_intake_assessment_1!$H$11:$AS$11),0)-1)</f>
        <v>0</v>
      </c>
      <c r="P358" s="215">
        <f ca="1">OFFSET(chronic_intake_assessment_1!$H$10,ROW()-ROW($I$11)+1,MATCH(P$11,(chronic_intake_assessment_1!$H$11:$AS$11),0)-1)</f>
        <v>0</v>
      </c>
      <c r="Q358" s="215">
        <f ca="1">OFFSET(chronic_intake_assessment_1!$H$10,ROW()-ROW($I$11)+1,MATCH(Q$11,(chronic_intake_assessment_1!$H$11:$AS$11),0)-1)</f>
        <v>0</v>
      </c>
      <c r="R358" s="215">
        <f ca="1">OFFSET(chronic_intake_assessment_1!$H$10,ROW()-ROW($I$11)+1,MATCH(R$11,(chronic_intake_assessment_1!$H$11:$AS$11),0)-1)</f>
        <v>0</v>
      </c>
      <c r="S358" s="215">
        <f ca="1">OFFSET(chronic_intake_assessment_1!$H$10,ROW()-ROW($I$11)+1,MATCH(S$11,(chronic_intake_assessment_1!$H$11:$AS$11),0)-1)</f>
        <v>0</v>
      </c>
      <c r="T358" s="215">
        <f ca="1">OFFSET(chronic_intake_assessment_1!$H$10,ROW()-ROW($I$11)+1,MATCH(T$11,(chronic_intake_assessment_1!$H$11:$AS$11),0)-1)</f>
        <v>0</v>
      </c>
      <c r="U358" s="215">
        <f ca="1">OFFSET(chronic_intake_assessment_1!$H$10,ROW()-ROW($I$11)+1,MATCH(U$11,(chronic_intake_assessment_1!$H$11:$AS$11),0)-1)</f>
        <v>0</v>
      </c>
      <c r="V358" s="215">
        <f ca="1">OFFSET(chronic_intake_assessment_1!$H$10,ROW()-ROW($I$11)+1,MATCH(V$11,(chronic_intake_assessment_1!$H$11:$AS$11),0)-1)</f>
        <v>0</v>
      </c>
      <c r="W358" s="215">
        <f ca="1">OFFSET(chronic_intake_assessment_1!$H$10,ROW()-ROW($I$11)+1,MATCH(W$11,(chronic_intake_assessment_1!$H$11:$AS$11),0)-1)</f>
        <v>0</v>
      </c>
      <c r="X358" s="215">
        <f ca="1">OFFSET(chronic_intake_assessment_1!$H$10,ROW()-ROW($I$11)+1,MATCH(X$11,(chronic_intake_assessment_1!$H$11:$AS$11),0)-1)</f>
        <v>0</v>
      </c>
      <c r="Y358" s="215">
        <f ca="1">OFFSET(chronic_intake_assessment_1!$H$10,ROW()-ROW($I$11)+1,MATCH(Y$11,(chronic_intake_assessment_1!$H$11:$AS$11),0)-1)</f>
        <v>0</v>
      </c>
      <c r="Z358" s="215">
        <f ca="1">OFFSET(chronic_intake_assessment_1!$H$10,ROW()-ROW($I$11)+1,MATCH(Z$11,(chronic_intake_assessment_1!$H$11:$AS$11),0)-1)</f>
        <v>0</v>
      </c>
      <c r="AA358" s="215">
        <f ca="1">OFFSET(chronic_intake_assessment_1!$H$10,ROW()-ROW($I$11)+1,MATCH(AA$11,(chronic_intake_assessment_1!$H$11:$AS$11),0)-1)</f>
        <v>0</v>
      </c>
      <c r="AB358" s="215">
        <f ca="1">OFFSET(chronic_intake_assessment_1!$H$10,ROW()-ROW($I$11)+1,MATCH(AB$11,(chronic_intake_assessment_1!$H$11:$AS$11),0)-1)</f>
        <v>0</v>
      </c>
      <c r="AC358" s="215">
        <f ca="1">OFFSET(chronic_intake_assessment_1!$H$10,ROW()-ROW($I$11)+1,MATCH(AC$11,(chronic_intake_assessment_1!$H$11:$AS$11),0)-1)</f>
        <v>0</v>
      </c>
      <c r="AD358" s="215">
        <f ca="1">OFFSET(chronic_intake_assessment_1!$H$10,ROW()-ROW($I$11)+1,MATCH(AD$11,(chronic_intake_assessment_1!$H$11:$AS$11),0)-1)</f>
        <v>0</v>
      </c>
      <c r="AE358" s="215">
        <f ca="1">OFFSET(chronic_intake_assessment_1!$H$10,ROW()-ROW($I$11)+1,MATCH(AE$11,(chronic_intake_assessment_1!$H$11:$AS$11),0)-1)</f>
        <v>0</v>
      </c>
      <c r="AF358" s="215">
        <f ca="1">OFFSET(chronic_intake_assessment_1!$H$10,ROW()-ROW($I$11)+1,MATCH(AF$11,(chronic_intake_assessment_1!$H$11:$AS$11),0)-1)</f>
        <v>0</v>
      </c>
      <c r="AG358" s="215">
        <f ca="1">OFFSET(chronic_intake_assessment_1!$H$10,ROW()-ROW($I$11)+1,MATCH(AG$11,(chronic_intake_assessment_1!$H$11:$AS$11),0)-1)</f>
        <v>0</v>
      </c>
      <c r="AH358" s="215">
        <f ca="1">OFFSET(chronic_intake_assessment_1!$H$10,ROW()-ROW($I$11)+1,MATCH(AH$11,(chronic_intake_assessment_1!$H$11:$AS$11),0)-1)</f>
        <v>0</v>
      </c>
      <c r="AI358" s="215">
        <f ca="1">OFFSET(chronic_intake_assessment_1!$H$10,ROW()-ROW($I$11)+1,MATCH(AI$11,(chronic_intake_assessment_1!$H$11:$AS$11),0)-1)</f>
        <v>0</v>
      </c>
      <c r="AJ358" s="215">
        <f ca="1">OFFSET(chronic_intake_assessment_1!$H$10,ROW()-ROW($I$11)+1,MATCH(AJ$11,(chronic_intake_assessment_1!$H$11:$AS$11),0)-1)</f>
        <v>0</v>
      </c>
      <c r="AK358" s="215">
        <f ca="1">OFFSET(chronic_intake_assessment_1!$H$10,ROW()-ROW($I$11)+1,MATCH(AK$11,(chronic_intake_assessment_1!$H$11:$AS$11),0)-1)</f>
        <v>0</v>
      </c>
      <c r="AL358" s="215">
        <f ca="1">OFFSET(chronic_intake_assessment_1!$H$10,ROW()-ROW($I$11)+1,MATCH(AL$11,(chronic_intake_assessment_1!$H$11:$AS$11),0)-1)</f>
        <v>0</v>
      </c>
      <c r="AM358" s="215">
        <f ca="1">OFFSET(chronic_intake_assessment_1!$H$10,ROW()-ROW($I$11)+1,MATCH(AM$11,(chronic_intake_assessment_1!$H$11:$AS$11),0)-1)</f>
        <v>0</v>
      </c>
      <c r="AN358" s="215">
        <f ca="1">OFFSET(chronic_intake_assessment_1!$H$10,ROW()-ROW($I$11)+1,MATCH(AN$11,(chronic_intake_assessment_1!$H$11:$AS$11),0)-1)</f>
        <v>0</v>
      </c>
      <c r="AO358" s="215">
        <f ca="1">OFFSET(chronic_intake_assessment_1!$H$10,ROW()-ROW($I$11)+1,MATCH(AO$11,(chronic_intake_assessment_1!$H$11:$AS$11),0)-1)</f>
        <v>0</v>
      </c>
      <c r="AP358" s="215">
        <f ca="1">OFFSET(chronic_intake_assessment_1!$H$10,ROW()-ROW($I$11)+1,MATCH(AP$11,(chronic_intake_assessment_1!$H$11:$AS$11),0)-1)</f>
        <v>0</v>
      </c>
      <c r="AQ358" s="215">
        <f ca="1">OFFSET(chronic_intake_assessment_1!$H$10,ROW()-ROW($I$11)+1,MATCH(AQ$11,(chronic_intake_assessment_1!$H$11:$AS$11),0)-1)</f>
        <v>0</v>
      </c>
      <c r="AR358" s="215">
        <f ca="1">OFFSET(chronic_intake_assessment_1!$H$10,ROW()-ROW($I$11)+1,MATCH(AR$11,(chronic_intake_assessment_1!$H$11:$AS$11),0)-1)</f>
        <v>0</v>
      </c>
    </row>
    <row r="359" spans="1:44" ht="30" hidden="1" customHeight="1" outlineLevel="2" x14ac:dyDescent="0.2">
      <c r="A359" s="31">
        <v>4</v>
      </c>
      <c r="B359" s="33">
        <v>1015990</v>
      </c>
      <c r="C359" s="33"/>
      <c r="D359" s="33" t="s">
        <v>1316</v>
      </c>
      <c r="E359" s="33"/>
      <c r="F359" s="33"/>
      <c r="G359" s="211">
        <f>Table765[[#This Row],[crops included in co-ordinated 
monitoring programme]]</f>
        <v>0</v>
      </c>
      <c r="H359" s="211">
        <f>chronic_intake_assessment_1!G359</f>
        <v>0</v>
      </c>
      <c r="I359" s="215">
        <f ca="1">OFFSET(chronic_intake_assessment_1!$H$10,ROW()-ROW($I$11)+1,MATCH(I$11,(chronic_intake_assessment_1!$H$11:$AS$11),0)-1)</f>
        <v>0</v>
      </c>
      <c r="J359" s="215">
        <f ca="1">OFFSET(chronic_intake_assessment_1!$H$10,ROW()-ROW($I$11)+1,MATCH(J$11,(chronic_intake_assessment_1!$H$11:$AS$11),0)-1)</f>
        <v>0</v>
      </c>
      <c r="K359" s="215">
        <f ca="1">OFFSET(chronic_intake_assessment_1!$H$10,ROW()-ROW($I$11)+1,MATCH(K$11,(chronic_intake_assessment_1!$H$11:$AS$11),0)-1)</f>
        <v>0</v>
      </c>
      <c r="L359" s="215">
        <f ca="1">OFFSET(chronic_intake_assessment_1!$H$10,ROW()-ROW($I$11)+1,MATCH(L$11,(chronic_intake_assessment_1!$H$11:$AS$11),0)-1)</f>
        <v>0</v>
      </c>
      <c r="M359" s="215">
        <f ca="1">OFFSET(chronic_intake_assessment_1!$H$10,ROW()-ROW($I$11)+1,MATCH(M$11,(chronic_intake_assessment_1!$H$11:$AS$11),0)-1)</f>
        <v>0</v>
      </c>
      <c r="N359" s="215">
        <f ca="1">OFFSET(chronic_intake_assessment_1!$H$10,ROW()-ROW($I$11)+1,MATCH(N$11,(chronic_intake_assessment_1!$H$11:$AS$11),0)-1)</f>
        <v>0</v>
      </c>
      <c r="O359" s="215">
        <f ca="1">OFFSET(chronic_intake_assessment_1!$H$10,ROW()-ROW($I$11)+1,MATCH(O$11,(chronic_intake_assessment_1!$H$11:$AS$11),0)-1)</f>
        <v>0</v>
      </c>
      <c r="P359" s="215">
        <f ca="1">OFFSET(chronic_intake_assessment_1!$H$10,ROW()-ROW($I$11)+1,MATCH(P$11,(chronic_intake_assessment_1!$H$11:$AS$11),0)-1)</f>
        <v>0</v>
      </c>
      <c r="Q359" s="215">
        <f ca="1">OFFSET(chronic_intake_assessment_1!$H$10,ROW()-ROW($I$11)+1,MATCH(Q$11,(chronic_intake_assessment_1!$H$11:$AS$11),0)-1)</f>
        <v>0</v>
      </c>
      <c r="R359" s="215">
        <f ca="1">OFFSET(chronic_intake_assessment_1!$H$10,ROW()-ROW($I$11)+1,MATCH(R$11,(chronic_intake_assessment_1!$H$11:$AS$11),0)-1)</f>
        <v>0</v>
      </c>
      <c r="S359" s="215">
        <f ca="1">OFFSET(chronic_intake_assessment_1!$H$10,ROW()-ROW($I$11)+1,MATCH(S$11,(chronic_intake_assessment_1!$H$11:$AS$11),0)-1)</f>
        <v>0</v>
      </c>
      <c r="T359" s="215">
        <f ca="1">OFFSET(chronic_intake_assessment_1!$H$10,ROW()-ROW($I$11)+1,MATCH(T$11,(chronic_intake_assessment_1!$H$11:$AS$11),0)-1)</f>
        <v>0</v>
      </c>
      <c r="U359" s="215">
        <f ca="1">OFFSET(chronic_intake_assessment_1!$H$10,ROW()-ROW($I$11)+1,MATCH(U$11,(chronic_intake_assessment_1!$H$11:$AS$11),0)-1)</f>
        <v>0</v>
      </c>
      <c r="V359" s="215">
        <f ca="1">OFFSET(chronic_intake_assessment_1!$H$10,ROW()-ROW($I$11)+1,MATCH(V$11,(chronic_intake_assessment_1!$H$11:$AS$11),0)-1)</f>
        <v>0</v>
      </c>
      <c r="W359" s="215">
        <f ca="1">OFFSET(chronic_intake_assessment_1!$H$10,ROW()-ROW($I$11)+1,MATCH(W$11,(chronic_intake_assessment_1!$H$11:$AS$11),0)-1)</f>
        <v>0</v>
      </c>
      <c r="X359" s="215">
        <f ca="1">OFFSET(chronic_intake_assessment_1!$H$10,ROW()-ROW($I$11)+1,MATCH(X$11,(chronic_intake_assessment_1!$H$11:$AS$11),0)-1)</f>
        <v>0</v>
      </c>
      <c r="Y359" s="215">
        <f ca="1">OFFSET(chronic_intake_assessment_1!$H$10,ROW()-ROW($I$11)+1,MATCH(Y$11,(chronic_intake_assessment_1!$H$11:$AS$11),0)-1)</f>
        <v>0</v>
      </c>
      <c r="Z359" s="215">
        <f ca="1">OFFSET(chronic_intake_assessment_1!$H$10,ROW()-ROW($I$11)+1,MATCH(Z$11,(chronic_intake_assessment_1!$H$11:$AS$11),0)-1)</f>
        <v>0</v>
      </c>
      <c r="AA359" s="215">
        <f ca="1">OFFSET(chronic_intake_assessment_1!$H$10,ROW()-ROW($I$11)+1,MATCH(AA$11,(chronic_intake_assessment_1!$H$11:$AS$11),0)-1)</f>
        <v>0</v>
      </c>
      <c r="AB359" s="215">
        <f ca="1">OFFSET(chronic_intake_assessment_1!$H$10,ROW()-ROW($I$11)+1,MATCH(AB$11,(chronic_intake_assessment_1!$H$11:$AS$11),0)-1)</f>
        <v>0</v>
      </c>
      <c r="AC359" s="215">
        <f ca="1">OFFSET(chronic_intake_assessment_1!$H$10,ROW()-ROW($I$11)+1,MATCH(AC$11,(chronic_intake_assessment_1!$H$11:$AS$11),0)-1)</f>
        <v>0</v>
      </c>
      <c r="AD359" s="215">
        <f ca="1">OFFSET(chronic_intake_assessment_1!$H$10,ROW()-ROW($I$11)+1,MATCH(AD$11,(chronic_intake_assessment_1!$H$11:$AS$11),0)-1)</f>
        <v>0</v>
      </c>
      <c r="AE359" s="215">
        <f ca="1">OFFSET(chronic_intake_assessment_1!$H$10,ROW()-ROW($I$11)+1,MATCH(AE$11,(chronic_intake_assessment_1!$H$11:$AS$11),0)-1)</f>
        <v>0</v>
      </c>
      <c r="AF359" s="215">
        <f ca="1">OFFSET(chronic_intake_assessment_1!$H$10,ROW()-ROW($I$11)+1,MATCH(AF$11,(chronic_intake_assessment_1!$H$11:$AS$11),0)-1)</f>
        <v>0</v>
      </c>
      <c r="AG359" s="215">
        <f ca="1">OFFSET(chronic_intake_assessment_1!$H$10,ROW()-ROW($I$11)+1,MATCH(AG$11,(chronic_intake_assessment_1!$H$11:$AS$11),0)-1)</f>
        <v>0</v>
      </c>
      <c r="AH359" s="215">
        <f ca="1">OFFSET(chronic_intake_assessment_1!$H$10,ROW()-ROW($I$11)+1,MATCH(AH$11,(chronic_intake_assessment_1!$H$11:$AS$11),0)-1)</f>
        <v>0</v>
      </c>
      <c r="AI359" s="215">
        <f ca="1">OFFSET(chronic_intake_assessment_1!$H$10,ROW()-ROW($I$11)+1,MATCH(AI$11,(chronic_intake_assessment_1!$H$11:$AS$11),0)-1)</f>
        <v>0</v>
      </c>
      <c r="AJ359" s="215">
        <f ca="1">OFFSET(chronic_intake_assessment_1!$H$10,ROW()-ROW($I$11)+1,MATCH(AJ$11,(chronic_intake_assessment_1!$H$11:$AS$11),0)-1)</f>
        <v>0</v>
      </c>
      <c r="AK359" s="215">
        <f ca="1">OFFSET(chronic_intake_assessment_1!$H$10,ROW()-ROW($I$11)+1,MATCH(AK$11,(chronic_intake_assessment_1!$H$11:$AS$11),0)-1)</f>
        <v>0</v>
      </c>
      <c r="AL359" s="215">
        <f ca="1">OFFSET(chronic_intake_assessment_1!$H$10,ROW()-ROW($I$11)+1,MATCH(AL$11,(chronic_intake_assessment_1!$H$11:$AS$11),0)-1)</f>
        <v>0</v>
      </c>
      <c r="AM359" s="215">
        <f ca="1">OFFSET(chronic_intake_assessment_1!$H$10,ROW()-ROW($I$11)+1,MATCH(AM$11,(chronic_intake_assessment_1!$H$11:$AS$11),0)-1)</f>
        <v>0</v>
      </c>
      <c r="AN359" s="215">
        <f ca="1">OFFSET(chronic_intake_assessment_1!$H$10,ROW()-ROW($I$11)+1,MATCH(AN$11,(chronic_intake_assessment_1!$H$11:$AS$11),0)-1)</f>
        <v>0</v>
      </c>
      <c r="AO359" s="215">
        <f ca="1">OFFSET(chronic_intake_assessment_1!$H$10,ROW()-ROW($I$11)+1,MATCH(AO$11,(chronic_intake_assessment_1!$H$11:$AS$11),0)-1)</f>
        <v>0</v>
      </c>
      <c r="AP359" s="215">
        <f ca="1">OFFSET(chronic_intake_assessment_1!$H$10,ROW()-ROW($I$11)+1,MATCH(AP$11,(chronic_intake_assessment_1!$H$11:$AS$11),0)-1)</f>
        <v>0</v>
      </c>
      <c r="AQ359" s="215">
        <f ca="1">OFFSET(chronic_intake_assessment_1!$H$10,ROW()-ROW($I$11)+1,MATCH(AQ$11,(chronic_intake_assessment_1!$H$11:$AS$11),0)-1)</f>
        <v>0</v>
      </c>
      <c r="AR359" s="215">
        <f ca="1">OFFSET(chronic_intake_assessment_1!$H$10,ROW()-ROW($I$11)+1,MATCH(AR$11,(chronic_intake_assessment_1!$H$11:$AS$11),0)-1)</f>
        <v>0</v>
      </c>
    </row>
    <row r="360" spans="1:44" ht="30" hidden="1" customHeight="1" outlineLevel="3" x14ac:dyDescent="0.2">
      <c r="A360" s="7">
        <v>3</v>
      </c>
      <c r="B360" s="8">
        <v>1016000</v>
      </c>
      <c r="C360" s="8"/>
      <c r="D360" s="8" t="s">
        <v>1318</v>
      </c>
      <c r="E360" s="33">
        <v>1</v>
      </c>
      <c r="F360" s="33"/>
      <c r="G360" s="211">
        <f>Table765[[#This Row],[crops included in co-ordinated 
monitoring programme]]</f>
        <v>0</v>
      </c>
      <c r="H360" s="211">
        <f>chronic_intake_assessment_1!G360</f>
        <v>0</v>
      </c>
      <c r="I360" s="218">
        <f ca="1">OFFSET(chronic_intake_assessment_1!$H$10,ROW()-ROW($I$11)+1,MATCH(I$11,(chronic_intake_assessment_1!$H$11:$AS$11),0)-1)</f>
        <v>0</v>
      </c>
      <c r="J360" s="218">
        <f ca="1">OFFSET(chronic_intake_assessment_1!$H$10,ROW()-ROW($I$11)+1,MATCH(J$11,(chronic_intake_assessment_1!$H$11:$AS$11),0)-1)</f>
        <v>0</v>
      </c>
      <c r="K360" s="218">
        <f ca="1">OFFSET(chronic_intake_assessment_1!$H$10,ROW()-ROW($I$11)+1,MATCH(K$11,(chronic_intake_assessment_1!$H$11:$AS$11),0)-1)</f>
        <v>0</v>
      </c>
      <c r="L360" s="218">
        <f ca="1">OFFSET(chronic_intake_assessment_1!$H$10,ROW()-ROW($I$11)+1,MATCH(L$11,(chronic_intake_assessment_1!$H$11:$AS$11),0)-1)</f>
        <v>0</v>
      </c>
      <c r="M360" s="218">
        <f ca="1">OFFSET(chronic_intake_assessment_1!$H$10,ROW()-ROW($I$11)+1,MATCH(M$11,(chronic_intake_assessment_1!$H$11:$AS$11),0)-1)</f>
        <v>0</v>
      </c>
      <c r="N360" s="218">
        <f ca="1">OFFSET(chronic_intake_assessment_1!$H$10,ROW()-ROW($I$11)+1,MATCH(N$11,(chronic_intake_assessment_1!$H$11:$AS$11),0)-1)</f>
        <v>0</v>
      </c>
      <c r="O360" s="218">
        <f ca="1">OFFSET(chronic_intake_assessment_1!$H$10,ROW()-ROW($I$11)+1,MATCH(O$11,(chronic_intake_assessment_1!$H$11:$AS$11),0)-1)</f>
        <v>0</v>
      </c>
      <c r="P360" s="218">
        <f ca="1">OFFSET(chronic_intake_assessment_1!$H$10,ROW()-ROW($I$11)+1,MATCH(P$11,(chronic_intake_assessment_1!$H$11:$AS$11),0)-1)</f>
        <v>0</v>
      </c>
      <c r="Q360" s="218">
        <f ca="1">OFFSET(chronic_intake_assessment_1!$H$10,ROW()-ROW($I$11)+1,MATCH(Q$11,(chronic_intake_assessment_1!$H$11:$AS$11),0)-1)</f>
        <v>0</v>
      </c>
      <c r="R360" s="218">
        <f ca="1">OFFSET(chronic_intake_assessment_1!$H$10,ROW()-ROW($I$11)+1,MATCH(R$11,(chronic_intake_assessment_1!$H$11:$AS$11),0)-1)</f>
        <v>0</v>
      </c>
      <c r="S360" s="218">
        <f ca="1">OFFSET(chronic_intake_assessment_1!$H$10,ROW()-ROW($I$11)+1,MATCH(S$11,(chronic_intake_assessment_1!$H$11:$AS$11),0)-1)</f>
        <v>0</v>
      </c>
      <c r="T360" s="218">
        <f ca="1">OFFSET(chronic_intake_assessment_1!$H$10,ROW()-ROW($I$11)+1,MATCH(T$11,(chronic_intake_assessment_1!$H$11:$AS$11),0)-1)</f>
        <v>0</v>
      </c>
      <c r="U360" s="218">
        <f ca="1">OFFSET(chronic_intake_assessment_1!$H$10,ROW()-ROW($I$11)+1,MATCH(U$11,(chronic_intake_assessment_1!$H$11:$AS$11),0)-1)</f>
        <v>0</v>
      </c>
      <c r="V360" s="218">
        <f ca="1">OFFSET(chronic_intake_assessment_1!$H$10,ROW()-ROW($I$11)+1,MATCH(V$11,(chronic_intake_assessment_1!$H$11:$AS$11),0)-1)</f>
        <v>0</v>
      </c>
      <c r="W360" s="218">
        <f ca="1">OFFSET(chronic_intake_assessment_1!$H$10,ROW()-ROW($I$11)+1,MATCH(W$11,(chronic_intake_assessment_1!$H$11:$AS$11),0)-1)</f>
        <v>0</v>
      </c>
      <c r="X360" s="218">
        <f ca="1">OFFSET(chronic_intake_assessment_1!$H$10,ROW()-ROW($I$11)+1,MATCH(X$11,(chronic_intake_assessment_1!$H$11:$AS$11),0)-1)</f>
        <v>0</v>
      </c>
      <c r="Y360" s="218">
        <f ca="1">OFFSET(chronic_intake_assessment_1!$H$10,ROW()-ROW($I$11)+1,MATCH(Y$11,(chronic_intake_assessment_1!$H$11:$AS$11),0)-1)</f>
        <v>0</v>
      </c>
      <c r="Z360" s="218">
        <f ca="1">OFFSET(chronic_intake_assessment_1!$H$10,ROW()-ROW($I$11)+1,MATCH(Z$11,(chronic_intake_assessment_1!$H$11:$AS$11),0)-1)</f>
        <v>0</v>
      </c>
      <c r="AA360" s="218">
        <f ca="1">OFFSET(chronic_intake_assessment_1!$H$10,ROW()-ROW($I$11)+1,MATCH(AA$11,(chronic_intake_assessment_1!$H$11:$AS$11),0)-1)</f>
        <v>0</v>
      </c>
      <c r="AB360" s="218">
        <f ca="1">OFFSET(chronic_intake_assessment_1!$H$10,ROW()-ROW($I$11)+1,MATCH(AB$11,(chronic_intake_assessment_1!$H$11:$AS$11),0)-1)</f>
        <v>0</v>
      </c>
      <c r="AC360" s="218">
        <f ca="1">OFFSET(chronic_intake_assessment_1!$H$10,ROW()-ROW($I$11)+1,MATCH(AC$11,(chronic_intake_assessment_1!$H$11:$AS$11),0)-1)</f>
        <v>0</v>
      </c>
      <c r="AD360" s="218">
        <f ca="1">OFFSET(chronic_intake_assessment_1!$H$10,ROW()-ROW($I$11)+1,MATCH(AD$11,(chronic_intake_assessment_1!$H$11:$AS$11),0)-1)</f>
        <v>0</v>
      </c>
      <c r="AE360" s="218">
        <f ca="1">OFFSET(chronic_intake_assessment_1!$H$10,ROW()-ROW($I$11)+1,MATCH(AE$11,(chronic_intake_assessment_1!$H$11:$AS$11),0)-1)</f>
        <v>0</v>
      </c>
      <c r="AF360" s="218">
        <f ca="1">OFFSET(chronic_intake_assessment_1!$H$10,ROW()-ROW($I$11)+1,MATCH(AF$11,(chronic_intake_assessment_1!$H$11:$AS$11),0)-1)</f>
        <v>0</v>
      </c>
      <c r="AG360" s="218">
        <f ca="1">OFFSET(chronic_intake_assessment_1!$H$10,ROW()-ROW($I$11)+1,MATCH(AG$11,(chronic_intake_assessment_1!$H$11:$AS$11),0)-1)</f>
        <v>0</v>
      </c>
      <c r="AH360" s="218">
        <f ca="1">OFFSET(chronic_intake_assessment_1!$H$10,ROW()-ROW($I$11)+1,MATCH(AH$11,(chronic_intake_assessment_1!$H$11:$AS$11),0)-1)</f>
        <v>0</v>
      </c>
      <c r="AI360" s="218">
        <f ca="1">OFFSET(chronic_intake_assessment_1!$H$10,ROW()-ROW($I$11)+1,MATCH(AI$11,(chronic_intake_assessment_1!$H$11:$AS$11),0)-1)</f>
        <v>0</v>
      </c>
      <c r="AJ360" s="218">
        <f ca="1">OFFSET(chronic_intake_assessment_1!$H$10,ROW()-ROW($I$11)+1,MATCH(AJ$11,(chronic_intake_assessment_1!$H$11:$AS$11),0)-1)</f>
        <v>0</v>
      </c>
      <c r="AK360" s="218">
        <f ca="1">OFFSET(chronic_intake_assessment_1!$H$10,ROW()-ROW($I$11)+1,MATCH(AK$11,(chronic_intake_assessment_1!$H$11:$AS$11),0)-1)</f>
        <v>0</v>
      </c>
      <c r="AL360" s="218">
        <f ca="1">OFFSET(chronic_intake_assessment_1!$H$10,ROW()-ROW($I$11)+1,MATCH(AL$11,(chronic_intake_assessment_1!$H$11:$AS$11),0)-1)</f>
        <v>0</v>
      </c>
      <c r="AM360" s="218">
        <f ca="1">OFFSET(chronic_intake_assessment_1!$H$10,ROW()-ROW($I$11)+1,MATCH(AM$11,(chronic_intake_assessment_1!$H$11:$AS$11),0)-1)</f>
        <v>0</v>
      </c>
      <c r="AN360" s="218">
        <f ca="1">OFFSET(chronic_intake_assessment_1!$H$10,ROW()-ROW($I$11)+1,MATCH(AN$11,(chronic_intake_assessment_1!$H$11:$AS$11),0)-1)</f>
        <v>0</v>
      </c>
      <c r="AO360" s="218">
        <f ca="1">OFFSET(chronic_intake_assessment_1!$H$10,ROW()-ROW($I$11)+1,MATCH(AO$11,(chronic_intake_assessment_1!$H$11:$AS$11),0)-1)</f>
        <v>0</v>
      </c>
      <c r="AP360" s="218">
        <f ca="1">OFFSET(chronic_intake_assessment_1!$H$10,ROW()-ROW($I$11)+1,MATCH(AP$11,(chronic_intake_assessment_1!$H$11:$AS$11),0)-1)</f>
        <v>0</v>
      </c>
      <c r="AQ360" s="218">
        <f ca="1">OFFSET(chronic_intake_assessment_1!$H$10,ROW()-ROW($I$11)+1,MATCH(AQ$11,(chronic_intake_assessment_1!$H$11:$AS$11),0)-1)</f>
        <v>0</v>
      </c>
      <c r="AR360" s="218">
        <f ca="1">OFFSET(chronic_intake_assessment_1!$H$10,ROW()-ROW($I$11)+1,MATCH(AR$11,(chronic_intake_assessment_1!$H$11:$AS$11),0)-1)</f>
        <v>0</v>
      </c>
    </row>
    <row r="361" spans="1:44" ht="30" hidden="1" customHeight="1" outlineLevel="3" x14ac:dyDescent="0.2">
      <c r="A361" s="31">
        <v>4</v>
      </c>
      <c r="B361" s="33">
        <v>1016010</v>
      </c>
      <c r="C361" s="33"/>
      <c r="D361" s="33" t="s">
        <v>859</v>
      </c>
      <c r="E361" s="33">
        <v>1</v>
      </c>
      <c r="F361" s="33"/>
      <c r="G361" s="211">
        <f>Table765[[#This Row],[crops included in co-ordinated 
monitoring programme]]</f>
        <v>0</v>
      </c>
      <c r="H361" s="211">
        <f>chronic_intake_assessment_1!G361</f>
        <v>0</v>
      </c>
      <c r="I361" s="215">
        <f ca="1">OFFSET(chronic_intake_assessment_1!$H$10,ROW()-ROW($I$11)+1,MATCH(I$11,(chronic_intake_assessment_1!$H$11:$AS$11),0)-1)</f>
        <v>0</v>
      </c>
      <c r="J361" s="215">
        <f ca="1">OFFSET(chronic_intake_assessment_1!$H$10,ROW()-ROW($I$11)+1,MATCH(J$11,(chronic_intake_assessment_1!$H$11:$AS$11),0)-1)</f>
        <v>0</v>
      </c>
      <c r="K361" s="215">
        <f ca="1">OFFSET(chronic_intake_assessment_1!$H$10,ROW()-ROW($I$11)+1,MATCH(K$11,(chronic_intake_assessment_1!$H$11:$AS$11),0)-1)</f>
        <v>0</v>
      </c>
      <c r="L361" s="215">
        <f ca="1">OFFSET(chronic_intake_assessment_1!$H$10,ROW()-ROW($I$11)+1,MATCH(L$11,(chronic_intake_assessment_1!$H$11:$AS$11),0)-1)</f>
        <v>0</v>
      </c>
      <c r="M361" s="215">
        <f ca="1">OFFSET(chronic_intake_assessment_1!$H$10,ROW()-ROW($I$11)+1,MATCH(M$11,(chronic_intake_assessment_1!$H$11:$AS$11),0)-1)</f>
        <v>0</v>
      </c>
      <c r="N361" s="215">
        <f ca="1">OFFSET(chronic_intake_assessment_1!$H$10,ROW()-ROW($I$11)+1,MATCH(N$11,(chronic_intake_assessment_1!$H$11:$AS$11),0)-1)</f>
        <v>0</v>
      </c>
      <c r="O361" s="215">
        <f ca="1">OFFSET(chronic_intake_assessment_1!$H$10,ROW()-ROW($I$11)+1,MATCH(O$11,(chronic_intake_assessment_1!$H$11:$AS$11),0)-1)</f>
        <v>0</v>
      </c>
      <c r="P361" s="215">
        <f ca="1">OFFSET(chronic_intake_assessment_1!$H$10,ROW()-ROW($I$11)+1,MATCH(P$11,(chronic_intake_assessment_1!$H$11:$AS$11),0)-1)</f>
        <v>0</v>
      </c>
      <c r="Q361" s="215">
        <f ca="1">OFFSET(chronic_intake_assessment_1!$H$10,ROW()-ROW($I$11)+1,MATCH(Q$11,(chronic_intake_assessment_1!$H$11:$AS$11),0)-1)</f>
        <v>0</v>
      </c>
      <c r="R361" s="215">
        <f ca="1">OFFSET(chronic_intake_assessment_1!$H$10,ROW()-ROW($I$11)+1,MATCH(R$11,(chronic_intake_assessment_1!$H$11:$AS$11),0)-1)</f>
        <v>0</v>
      </c>
      <c r="S361" s="215">
        <f ca="1">OFFSET(chronic_intake_assessment_1!$H$10,ROW()-ROW($I$11)+1,MATCH(S$11,(chronic_intake_assessment_1!$H$11:$AS$11),0)-1)</f>
        <v>0</v>
      </c>
      <c r="T361" s="215">
        <f ca="1">OFFSET(chronic_intake_assessment_1!$H$10,ROW()-ROW($I$11)+1,MATCH(T$11,(chronic_intake_assessment_1!$H$11:$AS$11),0)-1)</f>
        <v>0</v>
      </c>
      <c r="U361" s="215">
        <f ca="1">OFFSET(chronic_intake_assessment_1!$H$10,ROW()-ROW($I$11)+1,MATCH(U$11,(chronic_intake_assessment_1!$H$11:$AS$11),0)-1)</f>
        <v>0</v>
      </c>
      <c r="V361" s="215">
        <f ca="1">OFFSET(chronic_intake_assessment_1!$H$10,ROW()-ROW($I$11)+1,MATCH(V$11,(chronic_intake_assessment_1!$H$11:$AS$11),0)-1)</f>
        <v>0</v>
      </c>
      <c r="W361" s="215">
        <f ca="1">OFFSET(chronic_intake_assessment_1!$H$10,ROW()-ROW($I$11)+1,MATCH(W$11,(chronic_intake_assessment_1!$H$11:$AS$11),0)-1)</f>
        <v>0</v>
      </c>
      <c r="X361" s="215">
        <f ca="1">OFFSET(chronic_intake_assessment_1!$H$10,ROW()-ROW($I$11)+1,MATCH(X$11,(chronic_intake_assessment_1!$H$11:$AS$11),0)-1)</f>
        <v>0</v>
      </c>
      <c r="Y361" s="215">
        <f ca="1">OFFSET(chronic_intake_assessment_1!$H$10,ROW()-ROW($I$11)+1,MATCH(Y$11,(chronic_intake_assessment_1!$H$11:$AS$11),0)-1)</f>
        <v>0</v>
      </c>
      <c r="Z361" s="215">
        <f ca="1">OFFSET(chronic_intake_assessment_1!$H$10,ROW()-ROW($I$11)+1,MATCH(Z$11,(chronic_intake_assessment_1!$H$11:$AS$11),0)-1)</f>
        <v>0</v>
      </c>
      <c r="AA361" s="215">
        <f ca="1">OFFSET(chronic_intake_assessment_1!$H$10,ROW()-ROW($I$11)+1,MATCH(AA$11,(chronic_intake_assessment_1!$H$11:$AS$11),0)-1)</f>
        <v>0</v>
      </c>
      <c r="AB361" s="215">
        <f ca="1">OFFSET(chronic_intake_assessment_1!$H$10,ROW()-ROW($I$11)+1,MATCH(AB$11,(chronic_intake_assessment_1!$H$11:$AS$11),0)-1)</f>
        <v>0</v>
      </c>
      <c r="AC361" s="215">
        <f ca="1">OFFSET(chronic_intake_assessment_1!$H$10,ROW()-ROW($I$11)+1,MATCH(AC$11,(chronic_intake_assessment_1!$H$11:$AS$11),0)-1)</f>
        <v>0</v>
      </c>
      <c r="AD361" s="215">
        <f ca="1">OFFSET(chronic_intake_assessment_1!$H$10,ROW()-ROW($I$11)+1,MATCH(AD$11,(chronic_intake_assessment_1!$H$11:$AS$11),0)-1)</f>
        <v>0</v>
      </c>
      <c r="AE361" s="215">
        <f ca="1">OFFSET(chronic_intake_assessment_1!$H$10,ROW()-ROW($I$11)+1,MATCH(AE$11,(chronic_intake_assessment_1!$H$11:$AS$11),0)-1)</f>
        <v>0</v>
      </c>
      <c r="AF361" s="215">
        <f ca="1">OFFSET(chronic_intake_assessment_1!$H$10,ROW()-ROW($I$11)+1,MATCH(AF$11,(chronic_intake_assessment_1!$H$11:$AS$11),0)-1)</f>
        <v>0</v>
      </c>
      <c r="AG361" s="215">
        <f ca="1">OFFSET(chronic_intake_assessment_1!$H$10,ROW()-ROW($I$11)+1,MATCH(AG$11,(chronic_intake_assessment_1!$H$11:$AS$11),0)-1)</f>
        <v>0</v>
      </c>
      <c r="AH361" s="215">
        <f ca="1">OFFSET(chronic_intake_assessment_1!$H$10,ROW()-ROW($I$11)+1,MATCH(AH$11,(chronic_intake_assessment_1!$H$11:$AS$11),0)-1)</f>
        <v>0</v>
      </c>
      <c r="AI361" s="215">
        <f ca="1">OFFSET(chronic_intake_assessment_1!$H$10,ROW()-ROW($I$11)+1,MATCH(AI$11,(chronic_intake_assessment_1!$H$11:$AS$11),0)-1)</f>
        <v>0</v>
      </c>
      <c r="AJ361" s="215">
        <f ca="1">OFFSET(chronic_intake_assessment_1!$H$10,ROW()-ROW($I$11)+1,MATCH(AJ$11,(chronic_intake_assessment_1!$H$11:$AS$11),0)-1)</f>
        <v>0</v>
      </c>
      <c r="AK361" s="215">
        <f ca="1">OFFSET(chronic_intake_assessment_1!$H$10,ROW()-ROW($I$11)+1,MATCH(AK$11,(chronic_intake_assessment_1!$H$11:$AS$11),0)-1)</f>
        <v>0</v>
      </c>
      <c r="AL361" s="215">
        <f ca="1">OFFSET(chronic_intake_assessment_1!$H$10,ROW()-ROW($I$11)+1,MATCH(AL$11,(chronic_intake_assessment_1!$H$11:$AS$11),0)-1)</f>
        <v>0</v>
      </c>
      <c r="AM361" s="215">
        <f ca="1">OFFSET(chronic_intake_assessment_1!$H$10,ROW()-ROW($I$11)+1,MATCH(AM$11,(chronic_intake_assessment_1!$H$11:$AS$11),0)-1)</f>
        <v>0</v>
      </c>
      <c r="AN361" s="215">
        <f ca="1">OFFSET(chronic_intake_assessment_1!$H$10,ROW()-ROW($I$11)+1,MATCH(AN$11,(chronic_intake_assessment_1!$H$11:$AS$11),0)-1)</f>
        <v>0</v>
      </c>
      <c r="AO361" s="215">
        <f ca="1">OFFSET(chronic_intake_assessment_1!$H$10,ROW()-ROW($I$11)+1,MATCH(AO$11,(chronic_intake_assessment_1!$H$11:$AS$11),0)-1)</f>
        <v>0</v>
      </c>
      <c r="AP361" s="215">
        <f ca="1">OFFSET(chronic_intake_assessment_1!$H$10,ROW()-ROW($I$11)+1,MATCH(AP$11,(chronic_intake_assessment_1!$H$11:$AS$11),0)-1)</f>
        <v>0</v>
      </c>
      <c r="AQ361" s="215">
        <f ca="1">OFFSET(chronic_intake_assessment_1!$H$10,ROW()-ROW($I$11)+1,MATCH(AQ$11,(chronic_intake_assessment_1!$H$11:$AS$11),0)-1)</f>
        <v>0</v>
      </c>
      <c r="AR361" s="215">
        <f ca="1">OFFSET(chronic_intake_assessment_1!$H$10,ROW()-ROW($I$11)+1,MATCH(AR$11,(chronic_intake_assessment_1!$H$11:$AS$11),0)-1)</f>
        <v>0</v>
      </c>
    </row>
    <row r="362" spans="1:44" ht="30" customHeight="1" outlineLevel="3" x14ac:dyDescent="0.2">
      <c r="A362" s="31">
        <v>4</v>
      </c>
      <c r="B362" s="33">
        <v>1016020</v>
      </c>
      <c r="C362" s="33"/>
      <c r="D362" s="33" t="s">
        <v>766</v>
      </c>
      <c r="E362" s="33">
        <v>1</v>
      </c>
      <c r="F362" s="33"/>
      <c r="G362" s="211">
        <f>Table765[[#This Row],[crops included in co-ordinated 
monitoring programme]]</f>
        <v>2019</v>
      </c>
      <c r="H362" s="211">
        <f>chronic_intake_assessment_1!G362</f>
        <v>0</v>
      </c>
      <c r="I362" s="215">
        <f ca="1">OFFSET(chronic_intake_assessment_1!$H$10,ROW()-ROW($I$11)+1,MATCH(I$11,(chronic_intake_assessment_1!$H$11:$AS$11),0)-1)</f>
        <v>0</v>
      </c>
      <c r="J362" s="215">
        <f ca="1">OFFSET(chronic_intake_assessment_1!$H$10,ROW()-ROW($I$11)+1,MATCH(J$11,(chronic_intake_assessment_1!$H$11:$AS$11),0)-1)</f>
        <v>0</v>
      </c>
      <c r="K362" s="215">
        <f ca="1">OFFSET(chronic_intake_assessment_1!$H$10,ROW()-ROW($I$11)+1,MATCH(K$11,(chronic_intake_assessment_1!$H$11:$AS$11),0)-1)</f>
        <v>0</v>
      </c>
      <c r="L362" s="215">
        <f ca="1">OFFSET(chronic_intake_assessment_1!$H$10,ROW()-ROW($I$11)+1,MATCH(L$11,(chronic_intake_assessment_1!$H$11:$AS$11),0)-1)</f>
        <v>0</v>
      </c>
      <c r="M362" s="215">
        <f ca="1">OFFSET(chronic_intake_assessment_1!$H$10,ROW()-ROW($I$11)+1,MATCH(M$11,(chronic_intake_assessment_1!$H$11:$AS$11),0)-1)</f>
        <v>0</v>
      </c>
      <c r="N362" s="215">
        <f ca="1">OFFSET(chronic_intake_assessment_1!$H$10,ROW()-ROW($I$11)+1,MATCH(N$11,(chronic_intake_assessment_1!$H$11:$AS$11),0)-1)</f>
        <v>0</v>
      </c>
      <c r="O362" s="215">
        <f ca="1">OFFSET(chronic_intake_assessment_1!$H$10,ROW()-ROW($I$11)+1,MATCH(O$11,(chronic_intake_assessment_1!$H$11:$AS$11),0)-1)</f>
        <v>0</v>
      </c>
      <c r="P362" s="215">
        <f ca="1">OFFSET(chronic_intake_assessment_1!$H$10,ROW()-ROW($I$11)+1,MATCH(P$11,(chronic_intake_assessment_1!$H$11:$AS$11),0)-1)</f>
        <v>0</v>
      </c>
      <c r="Q362" s="215">
        <f ca="1">OFFSET(chronic_intake_assessment_1!$H$10,ROW()-ROW($I$11)+1,MATCH(Q$11,(chronic_intake_assessment_1!$H$11:$AS$11),0)-1)</f>
        <v>0</v>
      </c>
      <c r="R362" s="215">
        <f ca="1">OFFSET(chronic_intake_assessment_1!$H$10,ROW()-ROW($I$11)+1,MATCH(R$11,(chronic_intake_assessment_1!$H$11:$AS$11),0)-1)</f>
        <v>0</v>
      </c>
      <c r="S362" s="215">
        <f ca="1">OFFSET(chronic_intake_assessment_1!$H$10,ROW()-ROW($I$11)+1,MATCH(S$11,(chronic_intake_assessment_1!$H$11:$AS$11),0)-1)</f>
        <v>0</v>
      </c>
      <c r="T362" s="215">
        <f ca="1">OFFSET(chronic_intake_assessment_1!$H$10,ROW()-ROW($I$11)+1,MATCH(T$11,(chronic_intake_assessment_1!$H$11:$AS$11),0)-1)</f>
        <v>0</v>
      </c>
      <c r="U362" s="215">
        <f ca="1">OFFSET(chronic_intake_assessment_1!$H$10,ROW()-ROW($I$11)+1,MATCH(U$11,(chronic_intake_assessment_1!$H$11:$AS$11),0)-1)</f>
        <v>0</v>
      </c>
      <c r="V362" s="215">
        <f ca="1">OFFSET(chronic_intake_assessment_1!$H$10,ROW()-ROW($I$11)+1,MATCH(V$11,(chronic_intake_assessment_1!$H$11:$AS$11),0)-1)</f>
        <v>0</v>
      </c>
      <c r="W362" s="215">
        <f ca="1">OFFSET(chronic_intake_assessment_1!$H$10,ROW()-ROW($I$11)+1,MATCH(W$11,(chronic_intake_assessment_1!$H$11:$AS$11),0)-1)</f>
        <v>0</v>
      </c>
      <c r="X362" s="215">
        <f ca="1">OFFSET(chronic_intake_assessment_1!$H$10,ROW()-ROW($I$11)+1,MATCH(X$11,(chronic_intake_assessment_1!$H$11:$AS$11),0)-1)</f>
        <v>0</v>
      </c>
      <c r="Y362" s="215">
        <f ca="1">OFFSET(chronic_intake_assessment_1!$H$10,ROW()-ROW($I$11)+1,MATCH(Y$11,(chronic_intake_assessment_1!$H$11:$AS$11),0)-1)</f>
        <v>0</v>
      </c>
      <c r="Z362" s="215">
        <f ca="1">OFFSET(chronic_intake_assessment_1!$H$10,ROW()-ROW($I$11)+1,MATCH(Z$11,(chronic_intake_assessment_1!$H$11:$AS$11),0)-1)</f>
        <v>0</v>
      </c>
      <c r="AA362" s="215">
        <f ca="1">OFFSET(chronic_intake_assessment_1!$H$10,ROW()-ROW($I$11)+1,MATCH(AA$11,(chronic_intake_assessment_1!$H$11:$AS$11),0)-1)</f>
        <v>0</v>
      </c>
      <c r="AB362" s="215">
        <f ca="1">OFFSET(chronic_intake_assessment_1!$H$10,ROW()-ROW($I$11)+1,MATCH(AB$11,(chronic_intake_assessment_1!$H$11:$AS$11),0)-1)</f>
        <v>0</v>
      </c>
      <c r="AC362" s="215">
        <f ca="1">OFFSET(chronic_intake_assessment_1!$H$10,ROW()-ROW($I$11)+1,MATCH(AC$11,(chronic_intake_assessment_1!$H$11:$AS$11),0)-1)</f>
        <v>0</v>
      </c>
      <c r="AD362" s="215">
        <f ca="1">OFFSET(chronic_intake_assessment_1!$H$10,ROW()-ROW($I$11)+1,MATCH(AD$11,(chronic_intake_assessment_1!$H$11:$AS$11),0)-1)</f>
        <v>0</v>
      </c>
      <c r="AE362" s="215">
        <f ca="1">OFFSET(chronic_intake_assessment_1!$H$10,ROW()-ROW($I$11)+1,MATCH(AE$11,(chronic_intake_assessment_1!$H$11:$AS$11),0)-1)</f>
        <v>0</v>
      </c>
      <c r="AF362" s="215">
        <f ca="1">OFFSET(chronic_intake_assessment_1!$H$10,ROW()-ROW($I$11)+1,MATCH(AF$11,(chronic_intake_assessment_1!$H$11:$AS$11),0)-1)</f>
        <v>0</v>
      </c>
      <c r="AG362" s="215">
        <f ca="1">OFFSET(chronic_intake_assessment_1!$H$10,ROW()-ROW($I$11)+1,MATCH(AG$11,(chronic_intake_assessment_1!$H$11:$AS$11),0)-1)</f>
        <v>0</v>
      </c>
      <c r="AH362" s="215">
        <f ca="1">OFFSET(chronic_intake_assessment_1!$H$10,ROW()-ROW($I$11)+1,MATCH(AH$11,(chronic_intake_assessment_1!$H$11:$AS$11),0)-1)</f>
        <v>0</v>
      </c>
      <c r="AI362" s="215">
        <f ca="1">OFFSET(chronic_intake_assessment_1!$H$10,ROW()-ROW($I$11)+1,MATCH(AI$11,(chronic_intake_assessment_1!$H$11:$AS$11),0)-1)</f>
        <v>0</v>
      </c>
      <c r="AJ362" s="215">
        <f ca="1">OFFSET(chronic_intake_assessment_1!$H$10,ROW()-ROW($I$11)+1,MATCH(AJ$11,(chronic_intake_assessment_1!$H$11:$AS$11),0)-1)</f>
        <v>0</v>
      </c>
      <c r="AK362" s="215">
        <f ca="1">OFFSET(chronic_intake_assessment_1!$H$10,ROW()-ROW($I$11)+1,MATCH(AK$11,(chronic_intake_assessment_1!$H$11:$AS$11),0)-1)</f>
        <v>0</v>
      </c>
      <c r="AL362" s="215">
        <f ca="1">OFFSET(chronic_intake_assessment_1!$H$10,ROW()-ROW($I$11)+1,MATCH(AL$11,(chronic_intake_assessment_1!$H$11:$AS$11),0)-1)</f>
        <v>0</v>
      </c>
      <c r="AM362" s="215">
        <f ca="1">OFFSET(chronic_intake_assessment_1!$H$10,ROW()-ROW($I$11)+1,MATCH(AM$11,(chronic_intake_assessment_1!$H$11:$AS$11),0)-1)</f>
        <v>0</v>
      </c>
      <c r="AN362" s="215">
        <f ca="1">OFFSET(chronic_intake_assessment_1!$H$10,ROW()-ROW($I$11)+1,MATCH(AN$11,(chronic_intake_assessment_1!$H$11:$AS$11),0)-1)</f>
        <v>0</v>
      </c>
      <c r="AO362" s="215">
        <f ca="1">OFFSET(chronic_intake_assessment_1!$H$10,ROW()-ROW($I$11)+1,MATCH(AO$11,(chronic_intake_assessment_1!$H$11:$AS$11),0)-1)</f>
        <v>0</v>
      </c>
      <c r="AP362" s="215">
        <f ca="1">OFFSET(chronic_intake_assessment_1!$H$10,ROW()-ROW($I$11)+1,MATCH(AP$11,(chronic_intake_assessment_1!$H$11:$AS$11),0)-1)</f>
        <v>0</v>
      </c>
      <c r="AQ362" s="215">
        <f ca="1">OFFSET(chronic_intake_assessment_1!$H$10,ROW()-ROW($I$11)+1,MATCH(AQ$11,(chronic_intake_assessment_1!$H$11:$AS$11),0)-1)</f>
        <v>0</v>
      </c>
      <c r="AR362" s="215">
        <f ca="1">OFFSET(chronic_intake_assessment_1!$H$10,ROW()-ROW($I$11)+1,MATCH(AR$11,(chronic_intake_assessment_1!$H$11:$AS$11),0)-1)</f>
        <v>0</v>
      </c>
    </row>
    <row r="363" spans="1:44" ht="30" hidden="1" customHeight="1" outlineLevel="3" x14ac:dyDescent="0.2">
      <c r="A363" s="31">
        <v>4</v>
      </c>
      <c r="B363" s="33">
        <v>1016030</v>
      </c>
      <c r="C363" s="33"/>
      <c r="D363" s="33" t="s">
        <v>767</v>
      </c>
      <c r="E363" s="8">
        <v>1</v>
      </c>
      <c r="F363" s="8"/>
      <c r="G363" s="211">
        <f>Table765[[#This Row],[crops included in co-ordinated 
monitoring programme]]</f>
        <v>0</v>
      </c>
      <c r="H363" s="211">
        <f>chronic_intake_assessment_1!G363</f>
        <v>0</v>
      </c>
      <c r="I363" s="215">
        <f ca="1">OFFSET(chronic_intake_assessment_1!$H$10,ROW()-ROW($I$11)+1,MATCH(I$11,(chronic_intake_assessment_1!$H$11:$AS$11),0)-1)</f>
        <v>0</v>
      </c>
      <c r="J363" s="215">
        <f ca="1">OFFSET(chronic_intake_assessment_1!$H$10,ROW()-ROW($I$11)+1,MATCH(J$11,(chronic_intake_assessment_1!$H$11:$AS$11),0)-1)</f>
        <v>0</v>
      </c>
      <c r="K363" s="215">
        <f ca="1">OFFSET(chronic_intake_assessment_1!$H$10,ROW()-ROW($I$11)+1,MATCH(K$11,(chronic_intake_assessment_1!$H$11:$AS$11),0)-1)</f>
        <v>0</v>
      </c>
      <c r="L363" s="215">
        <f ca="1">OFFSET(chronic_intake_assessment_1!$H$10,ROW()-ROW($I$11)+1,MATCH(L$11,(chronic_intake_assessment_1!$H$11:$AS$11),0)-1)</f>
        <v>0</v>
      </c>
      <c r="M363" s="215">
        <f ca="1">OFFSET(chronic_intake_assessment_1!$H$10,ROW()-ROW($I$11)+1,MATCH(M$11,(chronic_intake_assessment_1!$H$11:$AS$11),0)-1)</f>
        <v>0</v>
      </c>
      <c r="N363" s="215">
        <f ca="1">OFFSET(chronic_intake_assessment_1!$H$10,ROW()-ROW($I$11)+1,MATCH(N$11,(chronic_intake_assessment_1!$H$11:$AS$11),0)-1)</f>
        <v>0</v>
      </c>
      <c r="O363" s="215">
        <f ca="1">OFFSET(chronic_intake_assessment_1!$H$10,ROW()-ROW($I$11)+1,MATCH(O$11,(chronic_intake_assessment_1!$H$11:$AS$11),0)-1)</f>
        <v>0</v>
      </c>
      <c r="P363" s="215">
        <f ca="1">OFFSET(chronic_intake_assessment_1!$H$10,ROW()-ROW($I$11)+1,MATCH(P$11,(chronic_intake_assessment_1!$H$11:$AS$11),0)-1)</f>
        <v>0</v>
      </c>
      <c r="Q363" s="215">
        <f ca="1">OFFSET(chronic_intake_assessment_1!$H$10,ROW()-ROW($I$11)+1,MATCH(Q$11,(chronic_intake_assessment_1!$H$11:$AS$11),0)-1)</f>
        <v>0</v>
      </c>
      <c r="R363" s="215">
        <f ca="1">OFFSET(chronic_intake_assessment_1!$H$10,ROW()-ROW($I$11)+1,MATCH(R$11,(chronic_intake_assessment_1!$H$11:$AS$11),0)-1)</f>
        <v>0</v>
      </c>
      <c r="S363" s="215">
        <f ca="1">OFFSET(chronic_intake_assessment_1!$H$10,ROW()-ROW($I$11)+1,MATCH(S$11,(chronic_intake_assessment_1!$H$11:$AS$11),0)-1)</f>
        <v>0</v>
      </c>
      <c r="T363" s="215">
        <f ca="1">OFFSET(chronic_intake_assessment_1!$H$10,ROW()-ROW($I$11)+1,MATCH(T$11,(chronic_intake_assessment_1!$H$11:$AS$11),0)-1)</f>
        <v>0</v>
      </c>
      <c r="U363" s="215">
        <f ca="1">OFFSET(chronic_intake_assessment_1!$H$10,ROW()-ROW($I$11)+1,MATCH(U$11,(chronic_intake_assessment_1!$H$11:$AS$11),0)-1)</f>
        <v>0</v>
      </c>
      <c r="V363" s="215">
        <f ca="1">OFFSET(chronic_intake_assessment_1!$H$10,ROW()-ROW($I$11)+1,MATCH(V$11,(chronic_intake_assessment_1!$H$11:$AS$11),0)-1)</f>
        <v>0</v>
      </c>
      <c r="W363" s="215">
        <f ca="1">OFFSET(chronic_intake_assessment_1!$H$10,ROW()-ROW($I$11)+1,MATCH(W$11,(chronic_intake_assessment_1!$H$11:$AS$11),0)-1)</f>
        <v>0</v>
      </c>
      <c r="X363" s="215">
        <f ca="1">OFFSET(chronic_intake_assessment_1!$H$10,ROW()-ROW($I$11)+1,MATCH(X$11,(chronic_intake_assessment_1!$H$11:$AS$11),0)-1)</f>
        <v>0</v>
      </c>
      <c r="Y363" s="215">
        <f ca="1">OFFSET(chronic_intake_assessment_1!$H$10,ROW()-ROW($I$11)+1,MATCH(Y$11,(chronic_intake_assessment_1!$H$11:$AS$11),0)-1)</f>
        <v>0</v>
      </c>
      <c r="Z363" s="215">
        <f ca="1">OFFSET(chronic_intake_assessment_1!$H$10,ROW()-ROW($I$11)+1,MATCH(Z$11,(chronic_intake_assessment_1!$H$11:$AS$11),0)-1)</f>
        <v>0</v>
      </c>
      <c r="AA363" s="215">
        <f ca="1">OFFSET(chronic_intake_assessment_1!$H$10,ROW()-ROW($I$11)+1,MATCH(AA$11,(chronic_intake_assessment_1!$H$11:$AS$11),0)-1)</f>
        <v>0</v>
      </c>
      <c r="AB363" s="215">
        <f ca="1">OFFSET(chronic_intake_assessment_1!$H$10,ROW()-ROW($I$11)+1,MATCH(AB$11,(chronic_intake_assessment_1!$H$11:$AS$11),0)-1)</f>
        <v>0</v>
      </c>
      <c r="AC363" s="215">
        <f ca="1">OFFSET(chronic_intake_assessment_1!$H$10,ROW()-ROW($I$11)+1,MATCH(AC$11,(chronic_intake_assessment_1!$H$11:$AS$11),0)-1)</f>
        <v>0</v>
      </c>
      <c r="AD363" s="215">
        <f ca="1">OFFSET(chronic_intake_assessment_1!$H$10,ROW()-ROW($I$11)+1,MATCH(AD$11,(chronic_intake_assessment_1!$H$11:$AS$11),0)-1)</f>
        <v>0</v>
      </c>
      <c r="AE363" s="215">
        <f ca="1">OFFSET(chronic_intake_assessment_1!$H$10,ROW()-ROW($I$11)+1,MATCH(AE$11,(chronic_intake_assessment_1!$H$11:$AS$11),0)-1)</f>
        <v>0</v>
      </c>
      <c r="AF363" s="215">
        <f ca="1">OFFSET(chronic_intake_assessment_1!$H$10,ROW()-ROW($I$11)+1,MATCH(AF$11,(chronic_intake_assessment_1!$H$11:$AS$11),0)-1)</f>
        <v>0</v>
      </c>
      <c r="AG363" s="215">
        <f ca="1">OFFSET(chronic_intake_assessment_1!$H$10,ROW()-ROW($I$11)+1,MATCH(AG$11,(chronic_intake_assessment_1!$H$11:$AS$11),0)-1)</f>
        <v>0</v>
      </c>
      <c r="AH363" s="215">
        <f ca="1">OFFSET(chronic_intake_assessment_1!$H$10,ROW()-ROW($I$11)+1,MATCH(AH$11,(chronic_intake_assessment_1!$H$11:$AS$11),0)-1)</f>
        <v>0</v>
      </c>
      <c r="AI363" s="215">
        <f ca="1">OFFSET(chronic_intake_assessment_1!$H$10,ROW()-ROW($I$11)+1,MATCH(AI$11,(chronic_intake_assessment_1!$H$11:$AS$11),0)-1)</f>
        <v>0</v>
      </c>
      <c r="AJ363" s="215">
        <f ca="1">OFFSET(chronic_intake_assessment_1!$H$10,ROW()-ROW($I$11)+1,MATCH(AJ$11,(chronic_intake_assessment_1!$H$11:$AS$11),0)-1)</f>
        <v>0</v>
      </c>
      <c r="AK363" s="215">
        <f ca="1">OFFSET(chronic_intake_assessment_1!$H$10,ROW()-ROW($I$11)+1,MATCH(AK$11,(chronic_intake_assessment_1!$H$11:$AS$11),0)-1)</f>
        <v>0</v>
      </c>
      <c r="AL363" s="215">
        <f ca="1">OFFSET(chronic_intake_assessment_1!$H$10,ROW()-ROW($I$11)+1,MATCH(AL$11,(chronic_intake_assessment_1!$H$11:$AS$11),0)-1)</f>
        <v>0</v>
      </c>
      <c r="AM363" s="215">
        <f ca="1">OFFSET(chronic_intake_assessment_1!$H$10,ROW()-ROW($I$11)+1,MATCH(AM$11,(chronic_intake_assessment_1!$H$11:$AS$11),0)-1)</f>
        <v>0</v>
      </c>
      <c r="AN363" s="215">
        <f ca="1">OFFSET(chronic_intake_assessment_1!$H$10,ROW()-ROW($I$11)+1,MATCH(AN$11,(chronic_intake_assessment_1!$H$11:$AS$11),0)-1)</f>
        <v>0</v>
      </c>
      <c r="AO363" s="215">
        <f ca="1">OFFSET(chronic_intake_assessment_1!$H$10,ROW()-ROW($I$11)+1,MATCH(AO$11,(chronic_intake_assessment_1!$H$11:$AS$11),0)-1)</f>
        <v>0</v>
      </c>
      <c r="AP363" s="215">
        <f ca="1">OFFSET(chronic_intake_assessment_1!$H$10,ROW()-ROW($I$11)+1,MATCH(AP$11,(chronic_intake_assessment_1!$H$11:$AS$11),0)-1)</f>
        <v>0</v>
      </c>
      <c r="AQ363" s="215">
        <f ca="1">OFFSET(chronic_intake_assessment_1!$H$10,ROW()-ROW($I$11)+1,MATCH(AQ$11,(chronic_intake_assessment_1!$H$11:$AS$11),0)-1)</f>
        <v>0</v>
      </c>
      <c r="AR363" s="215">
        <f ca="1">OFFSET(chronic_intake_assessment_1!$H$10,ROW()-ROW($I$11)+1,MATCH(AR$11,(chronic_intake_assessment_1!$H$11:$AS$11),0)-1)</f>
        <v>0</v>
      </c>
    </row>
    <row r="364" spans="1:44" ht="30" hidden="1" customHeight="1" outlineLevel="3" x14ac:dyDescent="0.2">
      <c r="A364" s="31">
        <v>4</v>
      </c>
      <c r="B364" s="33">
        <v>1016040</v>
      </c>
      <c r="C364" s="33"/>
      <c r="D364" s="33" t="s">
        <v>768</v>
      </c>
      <c r="E364" s="33">
        <v>1</v>
      </c>
      <c r="F364" s="33"/>
      <c r="G364" s="211">
        <f>Table765[[#This Row],[crops included in co-ordinated 
monitoring programme]]</f>
        <v>0</v>
      </c>
      <c r="H364" s="211">
        <f>chronic_intake_assessment_1!G364</f>
        <v>0</v>
      </c>
      <c r="I364" s="215">
        <f ca="1">OFFSET(chronic_intake_assessment_1!$H$10,ROW()-ROW($I$11)+1,MATCH(I$11,(chronic_intake_assessment_1!$H$11:$AS$11),0)-1)</f>
        <v>0</v>
      </c>
      <c r="J364" s="215">
        <f ca="1">OFFSET(chronic_intake_assessment_1!$H$10,ROW()-ROW($I$11)+1,MATCH(J$11,(chronic_intake_assessment_1!$H$11:$AS$11),0)-1)</f>
        <v>0</v>
      </c>
      <c r="K364" s="215">
        <f ca="1">OFFSET(chronic_intake_assessment_1!$H$10,ROW()-ROW($I$11)+1,MATCH(K$11,(chronic_intake_assessment_1!$H$11:$AS$11),0)-1)</f>
        <v>0</v>
      </c>
      <c r="L364" s="215">
        <f ca="1">OFFSET(chronic_intake_assessment_1!$H$10,ROW()-ROW($I$11)+1,MATCH(L$11,(chronic_intake_assessment_1!$H$11:$AS$11),0)-1)</f>
        <v>0</v>
      </c>
      <c r="M364" s="215">
        <f ca="1">OFFSET(chronic_intake_assessment_1!$H$10,ROW()-ROW($I$11)+1,MATCH(M$11,(chronic_intake_assessment_1!$H$11:$AS$11),0)-1)</f>
        <v>0</v>
      </c>
      <c r="N364" s="215">
        <f ca="1">OFFSET(chronic_intake_assessment_1!$H$10,ROW()-ROW($I$11)+1,MATCH(N$11,(chronic_intake_assessment_1!$H$11:$AS$11),0)-1)</f>
        <v>0</v>
      </c>
      <c r="O364" s="215">
        <f ca="1">OFFSET(chronic_intake_assessment_1!$H$10,ROW()-ROW($I$11)+1,MATCH(O$11,(chronic_intake_assessment_1!$H$11:$AS$11),0)-1)</f>
        <v>0</v>
      </c>
      <c r="P364" s="215">
        <f ca="1">OFFSET(chronic_intake_assessment_1!$H$10,ROW()-ROW($I$11)+1,MATCH(P$11,(chronic_intake_assessment_1!$H$11:$AS$11),0)-1)</f>
        <v>0</v>
      </c>
      <c r="Q364" s="215">
        <f ca="1">OFFSET(chronic_intake_assessment_1!$H$10,ROW()-ROW($I$11)+1,MATCH(Q$11,(chronic_intake_assessment_1!$H$11:$AS$11),0)-1)</f>
        <v>0</v>
      </c>
      <c r="R364" s="215">
        <f ca="1">OFFSET(chronic_intake_assessment_1!$H$10,ROW()-ROW($I$11)+1,MATCH(R$11,(chronic_intake_assessment_1!$H$11:$AS$11),0)-1)</f>
        <v>0</v>
      </c>
      <c r="S364" s="215">
        <f ca="1">OFFSET(chronic_intake_assessment_1!$H$10,ROW()-ROW($I$11)+1,MATCH(S$11,(chronic_intake_assessment_1!$H$11:$AS$11),0)-1)</f>
        <v>0</v>
      </c>
      <c r="T364" s="215">
        <f ca="1">OFFSET(chronic_intake_assessment_1!$H$10,ROW()-ROW($I$11)+1,MATCH(T$11,(chronic_intake_assessment_1!$H$11:$AS$11),0)-1)</f>
        <v>0</v>
      </c>
      <c r="U364" s="215">
        <f ca="1">OFFSET(chronic_intake_assessment_1!$H$10,ROW()-ROW($I$11)+1,MATCH(U$11,(chronic_intake_assessment_1!$H$11:$AS$11),0)-1)</f>
        <v>0</v>
      </c>
      <c r="V364" s="215">
        <f ca="1">OFFSET(chronic_intake_assessment_1!$H$10,ROW()-ROW($I$11)+1,MATCH(V$11,(chronic_intake_assessment_1!$H$11:$AS$11),0)-1)</f>
        <v>0</v>
      </c>
      <c r="W364" s="215">
        <f ca="1">OFFSET(chronic_intake_assessment_1!$H$10,ROW()-ROW($I$11)+1,MATCH(W$11,(chronic_intake_assessment_1!$H$11:$AS$11),0)-1)</f>
        <v>0</v>
      </c>
      <c r="X364" s="215">
        <f ca="1">OFFSET(chronic_intake_assessment_1!$H$10,ROW()-ROW($I$11)+1,MATCH(X$11,(chronic_intake_assessment_1!$H$11:$AS$11),0)-1)</f>
        <v>0</v>
      </c>
      <c r="Y364" s="215">
        <f ca="1">OFFSET(chronic_intake_assessment_1!$H$10,ROW()-ROW($I$11)+1,MATCH(Y$11,(chronic_intake_assessment_1!$H$11:$AS$11),0)-1)</f>
        <v>0</v>
      </c>
      <c r="Z364" s="215">
        <f ca="1">OFFSET(chronic_intake_assessment_1!$H$10,ROW()-ROW($I$11)+1,MATCH(Z$11,(chronic_intake_assessment_1!$H$11:$AS$11),0)-1)</f>
        <v>0</v>
      </c>
      <c r="AA364" s="215">
        <f ca="1">OFFSET(chronic_intake_assessment_1!$H$10,ROW()-ROW($I$11)+1,MATCH(AA$11,(chronic_intake_assessment_1!$H$11:$AS$11),0)-1)</f>
        <v>0</v>
      </c>
      <c r="AB364" s="215">
        <f ca="1">OFFSET(chronic_intake_assessment_1!$H$10,ROW()-ROW($I$11)+1,MATCH(AB$11,(chronic_intake_assessment_1!$H$11:$AS$11),0)-1)</f>
        <v>0</v>
      </c>
      <c r="AC364" s="215">
        <f ca="1">OFFSET(chronic_intake_assessment_1!$H$10,ROW()-ROW($I$11)+1,MATCH(AC$11,(chronic_intake_assessment_1!$H$11:$AS$11),0)-1)</f>
        <v>0</v>
      </c>
      <c r="AD364" s="215">
        <f ca="1">OFFSET(chronic_intake_assessment_1!$H$10,ROW()-ROW($I$11)+1,MATCH(AD$11,(chronic_intake_assessment_1!$H$11:$AS$11),0)-1)</f>
        <v>0</v>
      </c>
      <c r="AE364" s="215">
        <f ca="1">OFFSET(chronic_intake_assessment_1!$H$10,ROW()-ROW($I$11)+1,MATCH(AE$11,(chronic_intake_assessment_1!$H$11:$AS$11),0)-1)</f>
        <v>0</v>
      </c>
      <c r="AF364" s="215">
        <f ca="1">OFFSET(chronic_intake_assessment_1!$H$10,ROW()-ROW($I$11)+1,MATCH(AF$11,(chronic_intake_assessment_1!$H$11:$AS$11),0)-1)</f>
        <v>0</v>
      </c>
      <c r="AG364" s="215">
        <f ca="1">OFFSET(chronic_intake_assessment_1!$H$10,ROW()-ROW($I$11)+1,MATCH(AG$11,(chronic_intake_assessment_1!$H$11:$AS$11),0)-1)</f>
        <v>0</v>
      </c>
      <c r="AH364" s="215">
        <f ca="1">OFFSET(chronic_intake_assessment_1!$H$10,ROW()-ROW($I$11)+1,MATCH(AH$11,(chronic_intake_assessment_1!$H$11:$AS$11),0)-1)</f>
        <v>0</v>
      </c>
      <c r="AI364" s="215">
        <f ca="1">OFFSET(chronic_intake_assessment_1!$H$10,ROW()-ROW($I$11)+1,MATCH(AI$11,(chronic_intake_assessment_1!$H$11:$AS$11),0)-1)</f>
        <v>0</v>
      </c>
      <c r="AJ364" s="215">
        <f ca="1">OFFSET(chronic_intake_assessment_1!$H$10,ROW()-ROW($I$11)+1,MATCH(AJ$11,(chronic_intake_assessment_1!$H$11:$AS$11),0)-1)</f>
        <v>0</v>
      </c>
      <c r="AK364" s="215">
        <f ca="1">OFFSET(chronic_intake_assessment_1!$H$10,ROW()-ROW($I$11)+1,MATCH(AK$11,(chronic_intake_assessment_1!$H$11:$AS$11),0)-1)</f>
        <v>0</v>
      </c>
      <c r="AL364" s="215">
        <f ca="1">OFFSET(chronic_intake_assessment_1!$H$10,ROW()-ROW($I$11)+1,MATCH(AL$11,(chronic_intake_assessment_1!$H$11:$AS$11),0)-1)</f>
        <v>0</v>
      </c>
      <c r="AM364" s="215">
        <f ca="1">OFFSET(chronic_intake_assessment_1!$H$10,ROW()-ROW($I$11)+1,MATCH(AM$11,(chronic_intake_assessment_1!$H$11:$AS$11),0)-1)</f>
        <v>0</v>
      </c>
      <c r="AN364" s="215">
        <f ca="1">OFFSET(chronic_intake_assessment_1!$H$10,ROW()-ROW($I$11)+1,MATCH(AN$11,(chronic_intake_assessment_1!$H$11:$AS$11),0)-1)</f>
        <v>0</v>
      </c>
      <c r="AO364" s="215">
        <f ca="1">OFFSET(chronic_intake_assessment_1!$H$10,ROW()-ROW($I$11)+1,MATCH(AO$11,(chronic_intake_assessment_1!$H$11:$AS$11),0)-1)</f>
        <v>0</v>
      </c>
      <c r="AP364" s="215">
        <f ca="1">OFFSET(chronic_intake_assessment_1!$H$10,ROW()-ROW($I$11)+1,MATCH(AP$11,(chronic_intake_assessment_1!$H$11:$AS$11),0)-1)</f>
        <v>0</v>
      </c>
      <c r="AQ364" s="215">
        <f ca="1">OFFSET(chronic_intake_assessment_1!$H$10,ROW()-ROW($I$11)+1,MATCH(AQ$11,(chronic_intake_assessment_1!$H$11:$AS$11),0)-1)</f>
        <v>0</v>
      </c>
      <c r="AR364" s="215">
        <f ca="1">OFFSET(chronic_intake_assessment_1!$H$10,ROW()-ROW($I$11)+1,MATCH(AR$11,(chronic_intake_assessment_1!$H$11:$AS$11),0)-1)</f>
        <v>0</v>
      </c>
    </row>
    <row r="365" spans="1:44" ht="30" hidden="1" customHeight="1" outlineLevel="3" x14ac:dyDescent="0.2">
      <c r="A365" s="31">
        <v>4</v>
      </c>
      <c r="B365" s="33">
        <v>1016050</v>
      </c>
      <c r="C365" s="33"/>
      <c r="D365" s="33" t="s">
        <v>769</v>
      </c>
      <c r="E365" s="33"/>
      <c r="F365" s="33"/>
      <c r="G365" s="211">
        <f>Table765[[#This Row],[crops included in co-ordinated 
monitoring programme]]</f>
        <v>0</v>
      </c>
      <c r="H365" s="211">
        <f>chronic_intake_assessment_1!G365</f>
        <v>0</v>
      </c>
      <c r="I365" s="215">
        <f ca="1">OFFSET(chronic_intake_assessment_1!$H$10,ROW()-ROW($I$11)+1,MATCH(I$11,(chronic_intake_assessment_1!$H$11:$AS$11),0)-1)</f>
        <v>0</v>
      </c>
      <c r="J365" s="215">
        <f ca="1">OFFSET(chronic_intake_assessment_1!$H$10,ROW()-ROW($I$11)+1,MATCH(J$11,(chronic_intake_assessment_1!$H$11:$AS$11),0)-1)</f>
        <v>0</v>
      </c>
      <c r="K365" s="215">
        <f ca="1">OFFSET(chronic_intake_assessment_1!$H$10,ROW()-ROW($I$11)+1,MATCH(K$11,(chronic_intake_assessment_1!$H$11:$AS$11),0)-1)</f>
        <v>0</v>
      </c>
      <c r="L365" s="215">
        <f ca="1">OFFSET(chronic_intake_assessment_1!$H$10,ROW()-ROW($I$11)+1,MATCH(L$11,(chronic_intake_assessment_1!$H$11:$AS$11),0)-1)</f>
        <v>0</v>
      </c>
      <c r="M365" s="215">
        <f ca="1">OFFSET(chronic_intake_assessment_1!$H$10,ROW()-ROW($I$11)+1,MATCH(M$11,(chronic_intake_assessment_1!$H$11:$AS$11),0)-1)</f>
        <v>0</v>
      </c>
      <c r="N365" s="215">
        <f ca="1">OFFSET(chronic_intake_assessment_1!$H$10,ROW()-ROW($I$11)+1,MATCH(N$11,(chronic_intake_assessment_1!$H$11:$AS$11),0)-1)</f>
        <v>0</v>
      </c>
      <c r="O365" s="215">
        <f ca="1">OFFSET(chronic_intake_assessment_1!$H$10,ROW()-ROW($I$11)+1,MATCH(O$11,(chronic_intake_assessment_1!$H$11:$AS$11),0)-1)</f>
        <v>0</v>
      </c>
      <c r="P365" s="215">
        <f ca="1">OFFSET(chronic_intake_assessment_1!$H$10,ROW()-ROW($I$11)+1,MATCH(P$11,(chronic_intake_assessment_1!$H$11:$AS$11),0)-1)</f>
        <v>0</v>
      </c>
      <c r="Q365" s="215">
        <f ca="1">OFFSET(chronic_intake_assessment_1!$H$10,ROW()-ROW($I$11)+1,MATCH(Q$11,(chronic_intake_assessment_1!$H$11:$AS$11),0)-1)</f>
        <v>0</v>
      </c>
      <c r="R365" s="215">
        <f ca="1">OFFSET(chronic_intake_assessment_1!$H$10,ROW()-ROW($I$11)+1,MATCH(R$11,(chronic_intake_assessment_1!$H$11:$AS$11),0)-1)</f>
        <v>0</v>
      </c>
      <c r="S365" s="215">
        <f ca="1">OFFSET(chronic_intake_assessment_1!$H$10,ROW()-ROW($I$11)+1,MATCH(S$11,(chronic_intake_assessment_1!$H$11:$AS$11),0)-1)</f>
        <v>0</v>
      </c>
      <c r="T365" s="215">
        <f ca="1">OFFSET(chronic_intake_assessment_1!$H$10,ROW()-ROW($I$11)+1,MATCH(T$11,(chronic_intake_assessment_1!$H$11:$AS$11),0)-1)</f>
        <v>0</v>
      </c>
      <c r="U365" s="215">
        <f ca="1">OFFSET(chronic_intake_assessment_1!$H$10,ROW()-ROW($I$11)+1,MATCH(U$11,(chronic_intake_assessment_1!$H$11:$AS$11),0)-1)</f>
        <v>0</v>
      </c>
      <c r="V365" s="215">
        <f ca="1">OFFSET(chronic_intake_assessment_1!$H$10,ROW()-ROW($I$11)+1,MATCH(V$11,(chronic_intake_assessment_1!$H$11:$AS$11),0)-1)</f>
        <v>0</v>
      </c>
      <c r="W365" s="215">
        <f ca="1">OFFSET(chronic_intake_assessment_1!$H$10,ROW()-ROW($I$11)+1,MATCH(W$11,(chronic_intake_assessment_1!$H$11:$AS$11),0)-1)</f>
        <v>0</v>
      </c>
      <c r="X365" s="215">
        <f ca="1">OFFSET(chronic_intake_assessment_1!$H$10,ROW()-ROW($I$11)+1,MATCH(X$11,(chronic_intake_assessment_1!$H$11:$AS$11),0)-1)</f>
        <v>0</v>
      </c>
      <c r="Y365" s="215">
        <f ca="1">OFFSET(chronic_intake_assessment_1!$H$10,ROW()-ROW($I$11)+1,MATCH(Y$11,(chronic_intake_assessment_1!$H$11:$AS$11),0)-1)</f>
        <v>0</v>
      </c>
      <c r="Z365" s="215">
        <f ca="1">OFFSET(chronic_intake_assessment_1!$H$10,ROW()-ROW($I$11)+1,MATCH(Z$11,(chronic_intake_assessment_1!$H$11:$AS$11),0)-1)</f>
        <v>0</v>
      </c>
      <c r="AA365" s="215">
        <f ca="1">OFFSET(chronic_intake_assessment_1!$H$10,ROW()-ROW($I$11)+1,MATCH(AA$11,(chronic_intake_assessment_1!$H$11:$AS$11),0)-1)</f>
        <v>0</v>
      </c>
      <c r="AB365" s="215">
        <f ca="1">OFFSET(chronic_intake_assessment_1!$H$10,ROW()-ROW($I$11)+1,MATCH(AB$11,(chronic_intake_assessment_1!$H$11:$AS$11),0)-1)</f>
        <v>0</v>
      </c>
      <c r="AC365" s="215">
        <f ca="1">OFFSET(chronic_intake_assessment_1!$H$10,ROW()-ROW($I$11)+1,MATCH(AC$11,(chronic_intake_assessment_1!$H$11:$AS$11),0)-1)</f>
        <v>0</v>
      </c>
      <c r="AD365" s="215">
        <f ca="1">OFFSET(chronic_intake_assessment_1!$H$10,ROW()-ROW($I$11)+1,MATCH(AD$11,(chronic_intake_assessment_1!$H$11:$AS$11),0)-1)</f>
        <v>0</v>
      </c>
      <c r="AE365" s="215">
        <f ca="1">OFFSET(chronic_intake_assessment_1!$H$10,ROW()-ROW($I$11)+1,MATCH(AE$11,(chronic_intake_assessment_1!$H$11:$AS$11),0)-1)</f>
        <v>0</v>
      </c>
      <c r="AF365" s="215">
        <f ca="1">OFFSET(chronic_intake_assessment_1!$H$10,ROW()-ROW($I$11)+1,MATCH(AF$11,(chronic_intake_assessment_1!$H$11:$AS$11),0)-1)</f>
        <v>0</v>
      </c>
      <c r="AG365" s="215">
        <f ca="1">OFFSET(chronic_intake_assessment_1!$H$10,ROW()-ROW($I$11)+1,MATCH(AG$11,(chronic_intake_assessment_1!$H$11:$AS$11),0)-1)</f>
        <v>0</v>
      </c>
      <c r="AH365" s="215">
        <f ca="1">OFFSET(chronic_intake_assessment_1!$H$10,ROW()-ROW($I$11)+1,MATCH(AH$11,(chronic_intake_assessment_1!$H$11:$AS$11),0)-1)</f>
        <v>0</v>
      </c>
      <c r="AI365" s="215">
        <f ca="1">OFFSET(chronic_intake_assessment_1!$H$10,ROW()-ROW($I$11)+1,MATCH(AI$11,(chronic_intake_assessment_1!$H$11:$AS$11),0)-1)</f>
        <v>0</v>
      </c>
      <c r="AJ365" s="215">
        <f ca="1">OFFSET(chronic_intake_assessment_1!$H$10,ROW()-ROW($I$11)+1,MATCH(AJ$11,(chronic_intake_assessment_1!$H$11:$AS$11),0)-1)</f>
        <v>0</v>
      </c>
      <c r="AK365" s="215">
        <f ca="1">OFFSET(chronic_intake_assessment_1!$H$10,ROW()-ROW($I$11)+1,MATCH(AK$11,(chronic_intake_assessment_1!$H$11:$AS$11),0)-1)</f>
        <v>0</v>
      </c>
      <c r="AL365" s="215">
        <f ca="1">OFFSET(chronic_intake_assessment_1!$H$10,ROW()-ROW($I$11)+1,MATCH(AL$11,(chronic_intake_assessment_1!$H$11:$AS$11),0)-1)</f>
        <v>0</v>
      </c>
      <c r="AM365" s="215">
        <f ca="1">OFFSET(chronic_intake_assessment_1!$H$10,ROW()-ROW($I$11)+1,MATCH(AM$11,(chronic_intake_assessment_1!$H$11:$AS$11),0)-1)</f>
        <v>0</v>
      </c>
      <c r="AN365" s="215">
        <f ca="1">OFFSET(chronic_intake_assessment_1!$H$10,ROW()-ROW($I$11)+1,MATCH(AN$11,(chronic_intake_assessment_1!$H$11:$AS$11),0)-1)</f>
        <v>0</v>
      </c>
      <c r="AO365" s="215">
        <f ca="1">OFFSET(chronic_intake_assessment_1!$H$10,ROW()-ROW($I$11)+1,MATCH(AO$11,(chronic_intake_assessment_1!$H$11:$AS$11),0)-1)</f>
        <v>0</v>
      </c>
      <c r="AP365" s="215">
        <f ca="1">OFFSET(chronic_intake_assessment_1!$H$10,ROW()-ROW($I$11)+1,MATCH(AP$11,(chronic_intake_assessment_1!$H$11:$AS$11),0)-1)</f>
        <v>0</v>
      </c>
      <c r="AQ365" s="215">
        <f ca="1">OFFSET(chronic_intake_assessment_1!$H$10,ROW()-ROW($I$11)+1,MATCH(AQ$11,(chronic_intake_assessment_1!$H$11:$AS$11),0)-1)</f>
        <v>0</v>
      </c>
      <c r="AR365" s="215">
        <f ca="1">OFFSET(chronic_intake_assessment_1!$H$10,ROW()-ROW($I$11)+1,MATCH(AR$11,(chronic_intake_assessment_1!$H$11:$AS$11),0)-1)</f>
        <v>0</v>
      </c>
    </row>
    <row r="366" spans="1:44" ht="30" hidden="1" customHeight="1" outlineLevel="1" collapsed="1" x14ac:dyDescent="0.2">
      <c r="A366" s="31">
        <v>4</v>
      </c>
      <c r="B366" s="33">
        <v>1016990</v>
      </c>
      <c r="C366" s="33"/>
      <c r="D366" s="33" t="s">
        <v>1324</v>
      </c>
      <c r="E366" s="33"/>
      <c r="F366" s="33"/>
      <c r="G366" s="211">
        <f>Table765[[#This Row],[crops included in co-ordinated 
monitoring programme]]</f>
        <v>0</v>
      </c>
      <c r="H366" s="211">
        <f>chronic_intake_assessment_1!G366</f>
        <v>0</v>
      </c>
      <c r="I366" s="215">
        <f ca="1">OFFSET(chronic_intake_assessment_1!$H$10,ROW()-ROW($I$11)+1,MATCH(I$11,(chronic_intake_assessment_1!$H$11:$AS$11),0)-1)</f>
        <v>0</v>
      </c>
      <c r="J366" s="215">
        <f ca="1">OFFSET(chronic_intake_assessment_1!$H$10,ROW()-ROW($I$11)+1,MATCH(J$11,(chronic_intake_assessment_1!$H$11:$AS$11),0)-1)</f>
        <v>0</v>
      </c>
      <c r="K366" s="215">
        <f ca="1">OFFSET(chronic_intake_assessment_1!$H$10,ROW()-ROW($I$11)+1,MATCH(K$11,(chronic_intake_assessment_1!$H$11:$AS$11),0)-1)</f>
        <v>0</v>
      </c>
      <c r="L366" s="215">
        <f ca="1">OFFSET(chronic_intake_assessment_1!$H$10,ROW()-ROW($I$11)+1,MATCH(L$11,(chronic_intake_assessment_1!$H$11:$AS$11),0)-1)</f>
        <v>0</v>
      </c>
      <c r="M366" s="215">
        <f ca="1">OFFSET(chronic_intake_assessment_1!$H$10,ROW()-ROW($I$11)+1,MATCH(M$11,(chronic_intake_assessment_1!$H$11:$AS$11),0)-1)</f>
        <v>0</v>
      </c>
      <c r="N366" s="215">
        <f ca="1">OFFSET(chronic_intake_assessment_1!$H$10,ROW()-ROW($I$11)+1,MATCH(N$11,(chronic_intake_assessment_1!$H$11:$AS$11),0)-1)</f>
        <v>0</v>
      </c>
      <c r="O366" s="215">
        <f ca="1">OFFSET(chronic_intake_assessment_1!$H$10,ROW()-ROW($I$11)+1,MATCH(O$11,(chronic_intake_assessment_1!$H$11:$AS$11),0)-1)</f>
        <v>0</v>
      </c>
      <c r="P366" s="215">
        <f ca="1">OFFSET(chronic_intake_assessment_1!$H$10,ROW()-ROW($I$11)+1,MATCH(P$11,(chronic_intake_assessment_1!$H$11:$AS$11),0)-1)</f>
        <v>0</v>
      </c>
      <c r="Q366" s="215">
        <f ca="1">OFFSET(chronic_intake_assessment_1!$H$10,ROW()-ROW($I$11)+1,MATCH(Q$11,(chronic_intake_assessment_1!$H$11:$AS$11),0)-1)</f>
        <v>0</v>
      </c>
      <c r="R366" s="215">
        <f ca="1">OFFSET(chronic_intake_assessment_1!$H$10,ROW()-ROW($I$11)+1,MATCH(R$11,(chronic_intake_assessment_1!$H$11:$AS$11),0)-1)</f>
        <v>0</v>
      </c>
      <c r="S366" s="215">
        <f ca="1">OFFSET(chronic_intake_assessment_1!$H$10,ROW()-ROW($I$11)+1,MATCH(S$11,(chronic_intake_assessment_1!$H$11:$AS$11),0)-1)</f>
        <v>0</v>
      </c>
      <c r="T366" s="215">
        <f ca="1">OFFSET(chronic_intake_assessment_1!$H$10,ROW()-ROW($I$11)+1,MATCH(T$11,(chronic_intake_assessment_1!$H$11:$AS$11),0)-1)</f>
        <v>0</v>
      </c>
      <c r="U366" s="215">
        <f ca="1">OFFSET(chronic_intake_assessment_1!$H$10,ROW()-ROW($I$11)+1,MATCH(U$11,(chronic_intake_assessment_1!$H$11:$AS$11),0)-1)</f>
        <v>0</v>
      </c>
      <c r="V366" s="215">
        <f ca="1">OFFSET(chronic_intake_assessment_1!$H$10,ROW()-ROW($I$11)+1,MATCH(V$11,(chronic_intake_assessment_1!$H$11:$AS$11),0)-1)</f>
        <v>0</v>
      </c>
      <c r="W366" s="215">
        <f ca="1">OFFSET(chronic_intake_assessment_1!$H$10,ROW()-ROW($I$11)+1,MATCH(W$11,(chronic_intake_assessment_1!$H$11:$AS$11),0)-1)</f>
        <v>0</v>
      </c>
      <c r="X366" s="215">
        <f ca="1">OFFSET(chronic_intake_assessment_1!$H$10,ROW()-ROW($I$11)+1,MATCH(X$11,(chronic_intake_assessment_1!$H$11:$AS$11),0)-1)</f>
        <v>0</v>
      </c>
      <c r="Y366" s="215">
        <f ca="1">OFFSET(chronic_intake_assessment_1!$H$10,ROW()-ROW($I$11)+1,MATCH(Y$11,(chronic_intake_assessment_1!$H$11:$AS$11),0)-1)</f>
        <v>0</v>
      </c>
      <c r="Z366" s="215">
        <f ca="1">OFFSET(chronic_intake_assessment_1!$H$10,ROW()-ROW($I$11)+1,MATCH(Z$11,(chronic_intake_assessment_1!$H$11:$AS$11),0)-1)</f>
        <v>0</v>
      </c>
      <c r="AA366" s="215">
        <f ca="1">OFFSET(chronic_intake_assessment_1!$H$10,ROW()-ROW($I$11)+1,MATCH(AA$11,(chronic_intake_assessment_1!$H$11:$AS$11),0)-1)</f>
        <v>0</v>
      </c>
      <c r="AB366" s="215">
        <f ca="1">OFFSET(chronic_intake_assessment_1!$H$10,ROW()-ROW($I$11)+1,MATCH(AB$11,(chronic_intake_assessment_1!$H$11:$AS$11),0)-1)</f>
        <v>0</v>
      </c>
      <c r="AC366" s="215">
        <f ca="1">OFFSET(chronic_intake_assessment_1!$H$10,ROW()-ROW($I$11)+1,MATCH(AC$11,(chronic_intake_assessment_1!$H$11:$AS$11),0)-1)</f>
        <v>0</v>
      </c>
      <c r="AD366" s="215">
        <f ca="1">OFFSET(chronic_intake_assessment_1!$H$10,ROW()-ROW($I$11)+1,MATCH(AD$11,(chronic_intake_assessment_1!$H$11:$AS$11),0)-1)</f>
        <v>0</v>
      </c>
      <c r="AE366" s="215">
        <f ca="1">OFFSET(chronic_intake_assessment_1!$H$10,ROW()-ROW($I$11)+1,MATCH(AE$11,(chronic_intake_assessment_1!$H$11:$AS$11),0)-1)</f>
        <v>0</v>
      </c>
      <c r="AF366" s="215">
        <f ca="1">OFFSET(chronic_intake_assessment_1!$H$10,ROW()-ROW($I$11)+1,MATCH(AF$11,(chronic_intake_assessment_1!$H$11:$AS$11),0)-1)</f>
        <v>0</v>
      </c>
      <c r="AG366" s="215">
        <f ca="1">OFFSET(chronic_intake_assessment_1!$H$10,ROW()-ROW($I$11)+1,MATCH(AG$11,(chronic_intake_assessment_1!$H$11:$AS$11),0)-1)</f>
        <v>0</v>
      </c>
      <c r="AH366" s="215">
        <f ca="1">OFFSET(chronic_intake_assessment_1!$H$10,ROW()-ROW($I$11)+1,MATCH(AH$11,(chronic_intake_assessment_1!$H$11:$AS$11),0)-1)</f>
        <v>0</v>
      </c>
      <c r="AI366" s="215">
        <f ca="1">OFFSET(chronic_intake_assessment_1!$H$10,ROW()-ROW($I$11)+1,MATCH(AI$11,(chronic_intake_assessment_1!$H$11:$AS$11),0)-1)</f>
        <v>0</v>
      </c>
      <c r="AJ366" s="215">
        <f ca="1">OFFSET(chronic_intake_assessment_1!$H$10,ROW()-ROW($I$11)+1,MATCH(AJ$11,(chronic_intake_assessment_1!$H$11:$AS$11),0)-1)</f>
        <v>0</v>
      </c>
      <c r="AK366" s="215">
        <f ca="1">OFFSET(chronic_intake_assessment_1!$H$10,ROW()-ROW($I$11)+1,MATCH(AK$11,(chronic_intake_assessment_1!$H$11:$AS$11),0)-1)</f>
        <v>0</v>
      </c>
      <c r="AL366" s="215">
        <f ca="1">OFFSET(chronic_intake_assessment_1!$H$10,ROW()-ROW($I$11)+1,MATCH(AL$11,(chronic_intake_assessment_1!$H$11:$AS$11),0)-1)</f>
        <v>0</v>
      </c>
      <c r="AM366" s="215">
        <f ca="1">OFFSET(chronic_intake_assessment_1!$H$10,ROW()-ROW($I$11)+1,MATCH(AM$11,(chronic_intake_assessment_1!$H$11:$AS$11),0)-1)</f>
        <v>0</v>
      </c>
      <c r="AN366" s="215">
        <f ca="1">OFFSET(chronic_intake_assessment_1!$H$10,ROW()-ROW($I$11)+1,MATCH(AN$11,(chronic_intake_assessment_1!$H$11:$AS$11),0)-1)</f>
        <v>0</v>
      </c>
      <c r="AO366" s="215">
        <f ca="1">OFFSET(chronic_intake_assessment_1!$H$10,ROW()-ROW($I$11)+1,MATCH(AO$11,(chronic_intake_assessment_1!$H$11:$AS$11),0)-1)</f>
        <v>0</v>
      </c>
      <c r="AP366" s="215">
        <f ca="1">OFFSET(chronic_intake_assessment_1!$H$10,ROW()-ROW($I$11)+1,MATCH(AP$11,(chronic_intake_assessment_1!$H$11:$AS$11),0)-1)</f>
        <v>0</v>
      </c>
      <c r="AQ366" s="215">
        <f ca="1">OFFSET(chronic_intake_assessment_1!$H$10,ROW()-ROW($I$11)+1,MATCH(AQ$11,(chronic_intake_assessment_1!$H$11:$AS$11),0)-1)</f>
        <v>0</v>
      </c>
      <c r="AR366" s="215">
        <f ca="1">OFFSET(chronic_intake_assessment_1!$H$10,ROW()-ROW($I$11)+1,MATCH(AR$11,(chronic_intake_assessment_1!$H$11:$AS$11),0)-1)</f>
        <v>0</v>
      </c>
    </row>
    <row r="367" spans="1:44" ht="30" hidden="1" customHeight="1" outlineLevel="3" x14ac:dyDescent="0.2">
      <c r="A367" s="7">
        <v>3</v>
      </c>
      <c r="B367" s="8">
        <v>1017000</v>
      </c>
      <c r="C367" s="8"/>
      <c r="D367" s="8" t="s">
        <v>771</v>
      </c>
      <c r="E367" s="33">
        <v>1</v>
      </c>
      <c r="F367" s="33"/>
      <c r="G367" s="211">
        <f>Table765[[#This Row],[crops included in co-ordinated 
monitoring programme]]</f>
        <v>0</v>
      </c>
      <c r="H367" s="211">
        <f>chronic_intake_assessment_1!G367</f>
        <v>0</v>
      </c>
      <c r="I367" s="218">
        <f ca="1">OFFSET(chronic_intake_assessment_1!$H$10,ROW()-ROW($I$11)+1,MATCH(I$11,(chronic_intake_assessment_1!$H$11:$AS$11),0)-1)</f>
        <v>0</v>
      </c>
      <c r="J367" s="218">
        <f ca="1">OFFSET(chronic_intake_assessment_1!$H$10,ROW()-ROW($I$11)+1,MATCH(J$11,(chronic_intake_assessment_1!$H$11:$AS$11),0)-1)</f>
        <v>0</v>
      </c>
      <c r="K367" s="218">
        <f ca="1">OFFSET(chronic_intake_assessment_1!$H$10,ROW()-ROW($I$11)+1,MATCH(K$11,(chronic_intake_assessment_1!$H$11:$AS$11),0)-1)</f>
        <v>0</v>
      </c>
      <c r="L367" s="218">
        <f ca="1">OFFSET(chronic_intake_assessment_1!$H$10,ROW()-ROW($I$11)+1,MATCH(L$11,(chronic_intake_assessment_1!$H$11:$AS$11),0)-1)</f>
        <v>0</v>
      </c>
      <c r="M367" s="218">
        <f ca="1">OFFSET(chronic_intake_assessment_1!$H$10,ROW()-ROW($I$11)+1,MATCH(M$11,(chronic_intake_assessment_1!$H$11:$AS$11),0)-1)</f>
        <v>0</v>
      </c>
      <c r="N367" s="218">
        <f ca="1">OFFSET(chronic_intake_assessment_1!$H$10,ROW()-ROW($I$11)+1,MATCH(N$11,(chronic_intake_assessment_1!$H$11:$AS$11),0)-1)</f>
        <v>0</v>
      </c>
      <c r="O367" s="218">
        <f ca="1">OFFSET(chronic_intake_assessment_1!$H$10,ROW()-ROW($I$11)+1,MATCH(O$11,(chronic_intake_assessment_1!$H$11:$AS$11),0)-1)</f>
        <v>0</v>
      </c>
      <c r="P367" s="218">
        <f ca="1">OFFSET(chronic_intake_assessment_1!$H$10,ROW()-ROW($I$11)+1,MATCH(P$11,(chronic_intake_assessment_1!$H$11:$AS$11),0)-1)</f>
        <v>0</v>
      </c>
      <c r="Q367" s="218">
        <f ca="1">OFFSET(chronic_intake_assessment_1!$H$10,ROW()-ROW($I$11)+1,MATCH(Q$11,(chronic_intake_assessment_1!$H$11:$AS$11),0)-1)</f>
        <v>0</v>
      </c>
      <c r="R367" s="218">
        <f ca="1">OFFSET(chronic_intake_assessment_1!$H$10,ROW()-ROW($I$11)+1,MATCH(R$11,(chronic_intake_assessment_1!$H$11:$AS$11),0)-1)</f>
        <v>0</v>
      </c>
      <c r="S367" s="218">
        <f ca="1">OFFSET(chronic_intake_assessment_1!$H$10,ROW()-ROW($I$11)+1,MATCH(S$11,(chronic_intake_assessment_1!$H$11:$AS$11),0)-1)</f>
        <v>0</v>
      </c>
      <c r="T367" s="218">
        <f ca="1">OFFSET(chronic_intake_assessment_1!$H$10,ROW()-ROW($I$11)+1,MATCH(T$11,(chronic_intake_assessment_1!$H$11:$AS$11),0)-1)</f>
        <v>0</v>
      </c>
      <c r="U367" s="218">
        <f ca="1">OFFSET(chronic_intake_assessment_1!$H$10,ROW()-ROW($I$11)+1,MATCH(U$11,(chronic_intake_assessment_1!$H$11:$AS$11),0)-1)</f>
        <v>0</v>
      </c>
      <c r="V367" s="218">
        <f ca="1">OFFSET(chronic_intake_assessment_1!$H$10,ROW()-ROW($I$11)+1,MATCH(V$11,(chronic_intake_assessment_1!$H$11:$AS$11),0)-1)</f>
        <v>0</v>
      </c>
      <c r="W367" s="218">
        <f ca="1">OFFSET(chronic_intake_assessment_1!$H$10,ROW()-ROW($I$11)+1,MATCH(W$11,(chronic_intake_assessment_1!$H$11:$AS$11),0)-1)</f>
        <v>0</v>
      </c>
      <c r="X367" s="218">
        <f ca="1">OFFSET(chronic_intake_assessment_1!$H$10,ROW()-ROW($I$11)+1,MATCH(X$11,(chronic_intake_assessment_1!$H$11:$AS$11),0)-1)</f>
        <v>0</v>
      </c>
      <c r="Y367" s="218">
        <f ca="1">OFFSET(chronic_intake_assessment_1!$H$10,ROW()-ROW($I$11)+1,MATCH(Y$11,(chronic_intake_assessment_1!$H$11:$AS$11),0)-1)</f>
        <v>0</v>
      </c>
      <c r="Z367" s="218">
        <f ca="1">OFFSET(chronic_intake_assessment_1!$H$10,ROW()-ROW($I$11)+1,MATCH(Z$11,(chronic_intake_assessment_1!$H$11:$AS$11),0)-1)</f>
        <v>0</v>
      </c>
      <c r="AA367" s="218">
        <f ca="1">OFFSET(chronic_intake_assessment_1!$H$10,ROW()-ROW($I$11)+1,MATCH(AA$11,(chronic_intake_assessment_1!$H$11:$AS$11),0)-1)</f>
        <v>0</v>
      </c>
      <c r="AB367" s="218">
        <f ca="1">OFFSET(chronic_intake_assessment_1!$H$10,ROW()-ROW($I$11)+1,MATCH(AB$11,(chronic_intake_assessment_1!$H$11:$AS$11),0)-1)</f>
        <v>0</v>
      </c>
      <c r="AC367" s="218">
        <f ca="1">OFFSET(chronic_intake_assessment_1!$H$10,ROW()-ROW($I$11)+1,MATCH(AC$11,(chronic_intake_assessment_1!$H$11:$AS$11),0)-1)</f>
        <v>0</v>
      </c>
      <c r="AD367" s="218">
        <f ca="1">OFFSET(chronic_intake_assessment_1!$H$10,ROW()-ROW($I$11)+1,MATCH(AD$11,(chronic_intake_assessment_1!$H$11:$AS$11),0)-1)</f>
        <v>0</v>
      </c>
      <c r="AE367" s="218">
        <f ca="1">OFFSET(chronic_intake_assessment_1!$H$10,ROW()-ROW($I$11)+1,MATCH(AE$11,(chronic_intake_assessment_1!$H$11:$AS$11),0)-1)</f>
        <v>0</v>
      </c>
      <c r="AF367" s="218">
        <f ca="1">OFFSET(chronic_intake_assessment_1!$H$10,ROW()-ROW($I$11)+1,MATCH(AF$11,(chronic_intake_assessment_1!$H$11:$AS$11),0)-1)</f>
        <v>0</v>
      </c>
      <c r="AG367" s="218">
        <f ca="1">OFFSET(chronic_intake_assessment_1!$H$10,ROW()-ROW($I$11)+1,MATCH(AG$11,(chronic_intake_assessment_1!$H$11:$AS$11),0)-1)</f>
        <v>0</v>
      </c>
      <c r="AH367" s="218">
        <f ca="1">OFFSET(chronic_intake_assessment_1!$H$10,ROW()-ROW($I$11)+1,MATCH(AH$11,(chronic_intake_assessment_1!$H$11:$AS$11),0)-1)</f>
        <v>0</v>
      </c>
      <c r="AI367" s="218">
        <f ca="1">OFFSET(chronic_intake_assessment_1!$H$10,ROW()-ROW($I$11)+1,MATCH(AI$11,(chronic_intake_assessment_1!$H$11:$AS$11),0)-1)</f>
        <v>0</v>
      </c>
      <c r="AJ367" s="218">
        <f ca="1">OFFSET(chronic_intake_assessment_1!$H$10,ROW()-ROW($I$11)+1,MATCH(AJ$11,(chronic_intake_assessment_1!$H$11:$AS$11),0)-1)</f>
        <v>0</v>
      </c>
      <c r="AK367" s="218">
        <f ca="1">OFFSET(chronic_intake_assessment_1!$H$10,ROW()-ROW($I$11)+1,MATCH(AK$11,(chronic_intake_assessment_1!$H$11:$AS$11),0)-1)</f>
        <v>0</v>
      </c>
      <c r="AL367" s="218">
        <f ca="1">OFFSET(chronic_intake_assessment_1!$H$10,ROW()-ROW($I$11)+1,MATCH(AL$11,(chronic_intake_assessment_1!$H$11:$AS$11),0)-1)</f>
        <v>0</v>
      </c>
      <c r="AM367" s="218">
        <f ca="1">OFFSET(chronic_intake_assessment_1!$H$10,ROW()-ROW($I$11)+1,MATCH(AM$11,(chronic_intake_assessment_1!$H$11:$AS$11),0)-1)</f>
        <v>0</v>
      </c>
      <c r="AN367" s="218">
        <f ca="1">OFFSET(chronic_intake_assessment_1!$H$10,ROW()-ROW($I$11)+1,MATCH(AN$11,(chronic_intake_assessment_1!$H$11:$AS$11),0)-1)</f>
        <v>0</v>
      </c>
      <c r="AO367" s="218">
        <f ca="1">OFFSET(chronic_intake_assessment_1!$H$10,ROW()-ROW($I$11)+1,MATCH(AO$11,(chronic_intake_assessment_1!$H$11:$AS$11),0)-1)</f>
        <v>0</v>
      </c>
      <c r="AP367" s="218">
        <f ca="1">OFFSET(chronic_intake_assessment_1!$H$10,ROW()-ROW($I$11)+1,MATCH(AP$11,(chronic_intake_assessment_1!$H$11:$AS$11),0)-1)</f>
        <v>0</v>
      </c>
      <c r="AQ367" s="218">
        <f ca="1">OFFSET(chronic_intake_assessment_1!$H$10,ROW()-ROW($I$11)+1,MATCH(AQ$11,(chronic_intake_assessment_1!$H$11:$AS$11),0)-1)</f>
        <v>0</v>
      </c>
      <c r="AR367" s="218">
        <f ca="1">OFFSET(chronic_intake_assessment_1!$H$10,ROW()-ROW($I$11)+1,MATCH(AR$11,(chronic_intake_assessment_1!$H$11:$AS$11),0)-1)</f>
        <v>0</v>
      </c>
    </row>
    <row r="368" spans="1:44" ht="30" hidden="1" customHeight="1" outlineLevel="3" x14ac:dyDescent="0.2">
      <c r="A368" s="31">
        <v>4</v>
      </c>
      <c r="B368" s="33">
        <v>1017010</v>
      </c>
      <c r="C368" s="33"/>
      <c r="D368" s="33" t="s">
        <v>835</v>
      </c>
      <c r="E368" s="33">
        <v>1</v>
      </c>
      <c r="F368" s="33"/>
      <c r="G368" s="211">
        <f>Table765[[#This Row],[crops included in co-ordinated 
monitoring programme]]</f>
        <v>0</v>
      </c>
      <c r="H368" s="211">
        <f>chronic_intake_assessment_1!G368</f>
        <v>0</v>
      </c>
      <c r="I368" s="215">
        <f ca="1">OFFSET(chronic_intake_assessment_1!$H$10,ROW()-ROW($I$11)+1,MATCH(I$11,(chronic_intake_assessment_1!$H$11:$AS$11),0)-1)</f>
        <v>0</v>
      </c>
      <c r="J368" s="215">
        <f ca="1">OFFSET(chronic_intake_assessment_1!$H$10,ROW()-ROW($I$11)+1,MATCH(J$11,(chronic_intake_assessment_1!$H$11:$AS$11),0)-1)</f>
        <v>0</v>
      </c>
      <c r="K368" s="215">
        <f ca="1">OFFSET(chronic_intake_assessment_1!$H$10,ROW()-ROW($I$11)+1,MATCH(K$11,(chronic_intake_assessment_1!$H$11:$AS$11),0)-1)</f>
        <v>0</v>
      </c>
      <c r="L368" s="215">
        <f ca="1">OFFSET(chronic_intake_assessment_1!$H$10,ROW()-ROW($I$11)+1,MATCH(L$11,(chronic_intake_assessment_1!$H$11:$AS$11),0)-1)</f>
        <v>0</v>
      </c>
      <c r="M368" s="215">
        <f ca="1">OFFSET(chronic_intake_assessment_1!$H$10,ROW()-ROW($I$11)+1,MATCH(M$11,(chronic_intake_assessment_1!$H$11:$AS$11),0)-1)</f>
        <v>0</v>
      </c>
      <c r="N368" s="215">
        <f ca="1">OFFSET(chronic_intake_assessment_1!$H$10,ROW()-ROW($I$11)+1,MATCH(N$11,(chronic_intake_assessment_1!$H$11:$AS$11),0)-1)</f>
        <v>0</v>
      </c>
      <c r="O368" s="215">
        <f ca="1">OFFSET(chronic_intake_assessment_1!$H$10,ROW()-ROW($I$11)+1,MATCH(O$11,(chronic_intake_assessment_1!$H$11:$AS$11),0)-1)</f>
        <v>0</v>
      </c>
      <c r="P368" s="215">
        <f ca="1">OFFSET(chronic_intake_assessment_1!$H$10,ROW()-ROW($I$11)+1,MATCH(P$11,(chronic_intake_assessment_1!$H$11:$AS$11),0)-1)</f>
        <v>0</v>
      </c>
      <c r="Q368" s="215">
        <f ca="1">OFFSET(chronic_intake_assessment_1!$H$10,ROW()-ROW($I$11)+1,MATCH(Q$11,(chronic_intake_assessment_1!$H$11:$AS$11),0)-1)</f>
        <v>0</v>
      </c>
      <c r="R368" s="215">
        <f ca="1">OFFSET(chronic_intake_assessment_1!$H$10,ROW()-ROW($I$11)+1,MATCH(R$11,(chronic_intake_assessment_1!$H$11:$AS$11),0)-1)</f>
        <v>0</v>
      </c>
      <c r="S368" s="215">
        <f ca="1">OFFSET(chronic_intake_assessment_1!$H$10,ROW()-ROW($I$11)+1,MATCH(S$11,(chronic_intake_assessment_1!$H$11:$AS$11),0)-1)</f>
        <v>0</v>
      </c>
      <c r="T368" s="215">
        <f ca="1">OFFSET(chronic_intake_assessment_1!$H$10,ROW()-ROW($I$11)+1,MATCH(T$11,(chronic_intake_assessment_1!$H$11:$AS$11),0)-1)</f>
        <v>0</v>
      </c>
      <c r="U368" s="215">
        <f ca="1">OFFSET(chronic_intake_assessment_1!$H$10,ROW()-ROW($I$11)+1,MATCH(U$11,(chronic_intake_assessment_1!$H$11:$AS$11),0)-1)</f>
        <v>0</v>
      </c>
      <c r="V368" s="215">
        <f ca="1">OFFSET(chronic_intake_assessment_1!$H$10,ROW()-ROW($I$11)+1,MATCH(V$11,(chronic_intake_assessment_1!$H$11:$AS$11),0)-1)</f>
        <v>0</v>
      </c>
      <c r="W368" s="215">
        <f ca="1">OFFSET(chronic_intake_assessment_1!$H$10,ROW()-ROW($I$11)+1,MATCH(W$11,(chronic_intake_assessment_1!$H$11:$AS$11),0)-1)</f>
        <v>0</v>
      </c>
      <c r="X368" s="215">
        <f ca="1">OFFSET(chronic_intake_assessment_1!$H$10,ROW()-ROW($I$11)+1,MATCH(X$11,(chronic_intake_assessment_1!$H$11:$AS$11),0)-1)</f>
        <v>0</v>
      </c>
      <c r="Y368" s="215">
        <f ca="1">OFFSET(chronic_intake_assessment_1!$H$10,ROW()-ROW($I$11)+1,MATCH(Y$11,(chronic_intake_assessment_1!$H$11:$AS$11),0)-1)</f>
        <v>0</v>
      </c>
      <c r="Z368" s="215">
        <f ca="1">OFFSET(chronic_intake_assessment_1!$H$10,ROW()-ROW($I$11)+1,MATCH(Z$11,(chronic_intake_assessment_1!$H$11:$AS$11),0)-1)</f>
        <v>0</v>
      </c>
      <c r="AA368" s="215">
        <f ca="1">OFFSET(chronic_intake_assessment_1!$H$10,ROW()-ROW($I$11)+1,MATCH(AA$11,(chronic_intake_assessment_1!$H$11:$AS$11),0)-1)</f>
        <v>0</v>
      </c>
      <c r="AB368" s="215">
        <f ca="1">OFFSET(chronic_intake_assessment_1!$H$10,ROW()-ROW($I$11)+1,MATCH(AB$11,(chronic_intake_assessment_1!$H$11:$AS$11),0)-1)</f>
        <v>0</v>
      </c>
      <c r="AC368" s="215">
        <f ca="1">OFFSET(chronic_intake_assessment_1!$H$10,ROW()-ROW($I$11)+1,MATCH(AC$11,(chronic_intake_assessment_1!$H$11:$AS$11),0)-1)</f>
        <v>0</v>
      </c>
      <c r="AD368" s="215">
        <f ca="1">OFFSET(chronic_intake_assessment_1!$H$10,ROW()-ROW($I$11)+1,MATCH(AD$11,(chronic_intake_assessment_1!$H$11:$AS$11),0)-1)</f>
        <v>0</v>
      </c>
      <c r="AE368" s="215">
        <f ca="1">OFFSET(chronic_intake_assessment_1!$H$10,ROW()-ROW($I$11)+1,MATCH(AE$11,(chronic_intake_assessment_1!$H$11:$AS$11),0)-1)</f>
        <v>0</v>
      </c>
      <c r="AF368" s="215">
        <f ca="1">OFFSET(chronic_intake_assessment_1!$H$10,ROW()-ROW($I$11)+1,MATCH(AF$11,(chronic_intake_assessment_1!$H$11:$AS$11),0)-1)</f>
        <v>0</v>
      </c>
      <c r="AG368" s="215">
        <f ca="1">OFFSET(chronic_intake_assessment_1!$H$10,ROW()-ROW($I$11)+1,MATCH(AG$11,(chronic_intake_assessment_1!$H$11:$AS$11),0)-1)</f>
        <v>0</v>
      </c>
      <c r="AH368" s="215">
        <f ca="1">OFFSET(chronic_intake_assessment_1!$H$10,ROW()-ROW($I$11)+1,MATCH(AH$11,(chronic_intake_assessment_1!$H$11:$AS$11),0)-1)</f>
        <v>0</v>
      </c>
      <c r="AI368" s="215">
        <f ca="1">OFFSET(chronic_intake_assessment_1!$H$10,ROW()-ROW($I$11)+1,MATCH(AI$11,(chronic_intake_assessment_1!$H$11:$AS$11),0)-1)</f>
        <v>0</v>
      </c>
      <c r="AJ368" s="215">
        <f ca="1">OFFSET(chronic_intake_assessment_1!$H$10,ROW()-ROW($I$11)+1,MATCH(AJ$11,(chronic_intake_assessment_1!$H$11:$AS$11),0)-1)</f>
        <v>0</v>
      </c>
      <c r="AK368" s="215">
        <f ca="1">OFFSET(chronic_intake_assessment_1!$H$10,ROW()-ROW($I$11)+1,MATCH(AK$11,(chronic_intake_assessment_1!$H$11:$AS$11),0)-1)</f>
        <v>0</v>
      </c>
      <c r="AL368" s="215">
        <f ca="1">OFFSET(chronic_intake_assessment_1!$H$10,ROW()-ROW($I$11)+1,MATCH(AL$11,(chronic_intake_assessment_1!$H$11:$AS$11),0)-1)</f>
        <v>0</v>
      </c>
      <c r="AM368" s="215">
        <f ca="1">OFFSET(chronic_intake_assessment_1!$H$10,ROW()-ROW($I$11)+1,MATCH(AM$11,(chronic_intake_assessment_1!$H$11:$AS$11),0)-1)</f>
        <v>0</v>
      </c>
      <c r="AN368" s="215">
        <f ca="1">OFFSET(chronic_intake_assessment_1!$H$10,ROW()-ROW($I$11)+1,MATCH(AN$11,(chronic_intake_assessment_1!$H$11:$AS$11),0)-1)</f>
        <v>0</v>
      </c>
      <c r="AO368" s="215">
        <f ca="1">OFFSET(chronic_intake_assessment_1!$H$10,ROW()-ROW($I$11)+1,MATCH(AO$11,(chronic_intake_assessment_1!$H$11:$AS$11),0)-1)</f>
        <v>0</v>
      </c>
      <c r="AP368" s="215">
        <f ca="1">OFFSET(chronic_intake_assessment_1!$H$10,ROW()-ROW($I$11)+1,MATCH(AP$11,(chronic_intake_assessment_1!$H$11:$AS$11),0)-1)</f>
        <v>0</v>
      </c>
      <c r="AQ368" s="215">
        <f ca="1">OFFSET(chronic_intake_assessment_1!$H$10,ROW()-ROW($I$11)+1,MATCH(AQ$11,(chronic_intake_assessment_1!$H$11:$AS$11),0)-1)</f>
        <v>0</v>
      </c>
      <c r="AR368" s="215">
        <f ca="1">OFFSET(chronic_intake_assessment_1!$H$10,ROW()-ROW($I$11)+1,MATCH(AR$11,(chronic_intake_assessment_1!$H$11:$AS$11),0)-1)</f>
        <v>0</v>
      </c>
    </row>
    <row r="369" spans="1:44" ht="30" hidden="1" customHeight="1" outlineLevel="3" x14ac:dyDescent="0.2">
      <c r="A369" s="31">
        <v>4</v>
      </c>
      <c r="B369" s="33">
        <v>1017020</v>
      </c>
      <c r="C369" s="33"/>
      <c r="D369" s="33" t="s">
        <v>773</v>
      </c>
      <c r="E369" s="33">
        <v>1</v>
      </c>
      <c r="F369" s="33"/>
      <c r="G369" s="211">
        <f>Table765[[#This Row],[crops included in co-ordinated 
monitoring programme]]</f>
        <v>0</v>
      </c>
      <c r="H369" s="211">
        <f>chronic_intake_assessment_1!G369</f>
        <v>0</v>
      </c>
      <c r="I369" s="215">
        <f ca="1">OFFSET(chronic_intake_assessment_1!$H$10,ROW()-ROW($I$11)+1,MATCH(I$11,(chronic_intake_assessment_1!$H$11:$AS$11),0)-1)</f>
        <v>0</v>
      </c>
      <c r="J369" s="215">
        <f ca="1">OFFSET(chronic_intake_assessment_1!$H$10,ROW()-ROW($I$11)+1,MATCH(J$11,(chronic_intake_assessment_1!$H$11:$AS$11),0)-1)</f>
        <v>0</v>
      </c>
      <c r="K369" s="215">
        <f ca="1">OFFSET(chronic_intake_assessment_1!$H$10,ROW()-ROW($I$11)+1,MATCH(K$11,(chronic_intake_assessment_1!$H$11:$AS$11),0)-1)</f>
        <v>0</v>
      </c>
      <c r="L369" s="215">
        <f ca="1">OFFSET(chronic_intake_assessment_1!$H$10,ROW()-ROW($I$11)+1,MATCH(L$11,(chronic_intake_assessment_1!$H$11:$AS$11),0)-1)</f>
        <v>0</v>
      </c>
      <c r="M369" s="215">
        <f ca="1">OFFSET(chronic_intake_assessment_1!$H$10,ROW()-ROW($I$11)+1,MATCH(M$11,(chronic_intake_assessment_1!$H$11:$AS$11),0)-1)</f>
        <v>0</v>
      </c>
      <c r="N369" s="215">
        <f ca="1">OFFSET(chronic_intake_assessment_1!$H$10,ROW()-ROW($I$11)+1,MATCH(N$11,(chronic_intake_assessment_1!$H$11:$AS$11),0)-1)</f>
        <v>0</v>
      </c>
      <c r="O369" s="215">
        <f ca="1">OFFSET(chronic_intake_assessment_1!$H$10,ROW()-ROW($I$11)+1,MATCH(O$11,(chronic_intake_assessment_1!$H$11:$AS$11),0)-1)</f>
        <v>0</v>
      </c>
      <c r="P369" s="215">
        <f ca="1">OFFSET(chronic_intake_assessment_1!$H$10,ROW()-ROW($I$11)+1,MATCH(P$11,(chronic_intake_assessment_1!$H$11:$AS$11),0)-1)</f>
        <v>0</v>
      </c>
      <c r="Q369" s="215">
        <f ca="1">OFFSET(chronic_intake_assessment_1!$H$10,ROW()-ROW($I$11)+1,MATCH(Q$11,(chronic_intake_assessment_1!$H$11:$AS$11),0)-1)</f>
        <v>0</v>
      </c>
      <c r="R369" s="215">
        <f ca="1">OFFSET(chronic_intake_assessment_1!$H$10,ROW()-ROW($I$11)+1,MATCH(R$11,(chronic_intake_assessment_1!$H$11:$AS$11),0)-1)</f>
        <v>0</v>
      </c>
      <c r="S369" s="215">
        <f ca="1">OFFSET(chronic_intake_assessment_1!$H$10,ROW()-ROW($I$11)+1,MATCH(S$11,(chronic_intake_assessment_1!$H$11:$AS$11),0)-1)</f>
        <v>0</v>
      </c>
      <c r="T369" s="215">
        <f ca="1">OFFSET(chronic_intake_assessment_1!$H$10,ROW()-ROW($I$11)+1,MATCH(T$11,(chronic_intake_assessment_1!$H$11:$AS$11),0)-1)</f>
        <v>0</v>
      </c>
      <c r="U369" s="215">
        <f ca="1">OFFSET(chronic_intake_assessment_1!$H$10,ROW()-ROW($I$11)+1,MATCH(U$11,(chronic_intake_assessment_1!$H$11:$AS$11),0)-1)</f>
        <v>0</v>
      </c>
      <c r="V369" s="215">
        <f ca="1">OFFSET(chronic_intake_assessment_1!$H$10,ROW()-ROW($I$11)+1,MATCH(V$11,(chronic_intake_assessment_1!$H$11:$AS$11),0)-1)</f>
        <v>0</v>
      </c>
      <c r="W369" s="215">
        <f ca="1">OFFSET(chronic_intake_assessment_1!$H$10,ROW()-ROW($I$11)+1,MATCH(W$11,(chronic_intake_assessment_1!$H$11:$AS$11),0)-1)</f>
        <v>0</v>
      </c>
      <c r="X369" s="215">
        <f ca="1">OFFSET(chronic_intake_assessment_1!$H$10,ROW()-ROW($I$11)+1,MATCH(X$11,(chronic_intake_assessment_1!$H$11:$AS$11),0)-1)</f>
        <v>0</v>
      </c>
      <c r="Y369" s="215">
        <f ca="1">OFFSET(chronic_intake_assessment_1!$H$10,ROW()-ROW($I$11)+1,MATCH(Y$11,(chronic_intake_assessment_1!$H$11:$AS$11),0)-1)</f>
        <v>0</v>
      </c>
      <c r="Z369" s="215">
        <f ca="1">OFFSET(chronic_intake_assessment_1!$H$10,ROW()-ROW($I$11)+1,MATCH(Z$11,(chronic_intake_assessment_1!$H$11:$AS$11),0)-1)</f>
        <v>0</v>
      </c>
      <c r="AA369" s="215">
        <f ca="1">OFFSET(chronic_intake_assessment_1!$H$10,ROW()-ROW($I$11)+1,MATCH(AA$11,(chronic_intake_assessment_1!$H$11:$AS$11),0)-1)</f>
        <v>0</v>
      </c>
      <c r="AB369" s="215">
        <f ca="1">OFFSET(chronic_intake_assessment_1!$H$10,ROW()-ROW($I$11)+1,MATCH(AB$11,(chronic_intake_assessment_1!$H$11:$AS$11),0)-1)</f>
        <v>0</v>
      </c>
      <c r="AC369" s="215">
        <f ca="1">OFFSET(chronic_intake_assessment_1!$H$10,ROW()-ROW($I$11)+1,MATCH(AC$11,(chronic_intake_assessment_1!$H$11:$AS$11),0)-1)</f>
        <v>0</v>
      </c>
      <c r="AD369" s="215">
        <f ca="1">OFFSET(chronic_intake_assessment_1!$H$10,ROW()-ROW($I$11)+1,MATCH(AD$11,(chronic_intake_assessment_1!$H$11:$AS$11),0)-1)</f>
        <v>0</v>
      </c>
      <c r="AE369" s="215">
        <f ca="1">OFFSET(chronic_intake_assessment_1!$H$10,ROW()-ROW($I$11)+1,MATCH(AE$11,(chronic_intake_assessment_1!$H$11:$AS$11),0)-1)</f>
        <v>0</v>
      </c>
      <c r="AF369" s="215">
        <f ca="1">OFFSET(chronic_intake_assessment_1!$H$10,ROW()-ROW($I$11)+1,MATCH(AF$11,(chronic_intake_assessment_1!$H$11:$AS$11),0)-1)</f>
        <v>0</v>
      </c>
      <c r="AG369" s="215">
        <f ca="1">OFFSET(chronic_intake_assessment_1!$H$10,ROW()-ROW($I$11)+1,MATCH(AG$11,(chronic_intake_assessment_1!$H$11:$AS$11),0)-1)</f>
        <v>0</v>
      </c>
      <c r="AH369" s="215">
        <f ca="1">OFFSET(chronic_intake_assessment_1!$H$10,ROW()-ROW($I$11)+1,MATCH(AH$11,(chronic_intake_assessment_1!$H$11:$AS$11),0)-1)</f>
        <v>0</v>
      </c>
      <c r="AI369" s="215">
        <f ca="1">OFFSET(chronic_intake_assessment_1!$H$10,ROW()-ROW($I$11)+1,MATCH(AI$11,(chronic_intake_assessment_1!$H$11:$AS$11),0)-1)</f>
        <v>0</v>
      </c>
      <c r="AJ369" s="215">
        <f ca="1">OFFSET(chronic_intake_assessment_1!$H$10,ROW()-ROW($I$11)+1,MATCH(AJ$11,(chronic_intake_assessment_1!$H$11:$AS$11),0)-1)</f>
        <v>0</v>
      </c>
      <c r="AK369" s="215">
        <f ca="1">OFFSET(chronic_intake_assessment_1!$H$10,ROW()-ROW($I$11)+1,MATCH(AK$11,(chronic_intake_assessment_1!$H$11:$AS$11),0)-1)</f>
        <v>0</v>
      </c>
      <c r="AL369" s="215">
        <f ca="1">OFFSET(chronic_intake_assessment_1!$H$10,ROW()-ROW($I$11)+1,MATCH(AL$11,(chronic_intake_assessment_1!$H$11:$AS$11),0)-1)</f>
        <v>0</v>
      </c>
      <c r="AM369" s="215">
        <f ca="1">OFFSET(chronic_intake_assessment_1!$H$10,ROW()-ROW($I$11)+1,MATCH(AM$11,(chronic_intake_assessment_1!$H$11:$AS$11),0)-1)</f>
        <v>0</v>
      </c>
      <c r="AN369" s="215">
        <f ca="1">OFFSET(chronic_intake_assessment_1!$H$10,ROW()-ROW($I$11)+1,MATCH(AN$11,(chronic_intake_assessment_1!$H$11:$AS$11),0)-1)</f>
        <v>0</v>
      </c>
      <c r="AO369" s="215">
        <f ca="1">OFFSET(chronic_intake_assessment_1!$H$10,ROW()-ROW($I$11)+1,MATCH(AO$11,(chronic_intake_assessment_1!$H$11:$AS$11),0)-1)</f>
        <v>0</v>
      </c>
      <c r="AP369" s="215">
        <f ca="1">OFFSET(chronic_intake_assessment_1!$H$10,ROW()-ROW($I$11)+1,MATCH(AP$11,(chronic_intake_assessment_1!$H$11:$AS$11),0)-1)</f>
        <v>0</v>
      </c>
      <c r="AQ369" s="215">
        <f ca="1">OFFSET(chronic_intake_assessment_1!$H$10,ROW()-ROW($I$11)+1,MATCH(AQ$11,(chronic_intake_assessment_1!$H$11:$AS$11),0)-1)</f>
        <v>0</v>
      </c>
      <c r="AR369" s="215">
        <f ca="1">OFFSET(chronic_intake_assessment_1!$H$10,ROW()-ROW($I$11)+1,MATCH(AR$11,(chronic_intake_assessment_1!$H$11:$AS$11),0)-1)</f>
        <v>0</v>
      </c>
    </row>
    <row r="370" spans="1:44" ht="30" hidden="1" customHeight="1" outlineLevel="3" x14ac:dyDescent="0.2">
      <c r="A370" s="31">
        <v>4</v>
      </c>
      <c r="B370" s="33">
        <v>1017030</v>
      </c>
      <c r="C370" s="33"/>
      <c r="D370" s="33" t="s">
        <v>774</v>
      </c>
      <c r="E370" s="36">
        <v>1</v>
      </c>
      <c r="F370" s="36"/>
      <c r="G370" s="211">
        <f>Table765[[#This Row],[crops included in co-ordinated 
monitoring programme]]</f>
        <v>0</v>
      </c>
      <c r="H370" s="211">
        <f>chronic_intake_assessment_1!G370</f>
        <v>0</v>
      </c>
      <c r="I370" s="215">
        <f ca="1">OFFSET(chronic_intake_assessment_1!$H$10,ROW()-ROW($I$11)+1,MATCH(I$11,(chronic_intake_assessment_1!$H$11:$AS$11),0)-1)</f>
        <v>0</v>
      </c>
      <c r="J370" s="215">
        <f ca="1">OFFSET(chronic_intake_assessment_1!$H$10,ROW()-ROW($I$11)+1,MATCH(J$11,(chronic_intake_assessment_1!$H$11:$AS$11),0)-1)</f>
        <v>0</v>
      </c>
      <c r="K370" s="215">
        <f ca="1">OFFSET(chronic_intake_assessment_1!$H$10,ROW()-ROW($I$11)+1,MATCH(K$11,(chronic_intake_assessment_1!$H$11:$AS$11),0)-1)</f>
        <v>0</v>
      </c>
      <c r="L370" s="215">
        <f ca="1">OFFSET(chronic_intake_assessment_1!$H$10,ROW()-ROW($I$11)+1,MATCH(L$11,(chronic_intake_assessment_1!$H$11:$AS$11),0)-1)</f>
        <v>0</v>
      </c>
      <c r="M370" s="215">
        <f ca="1">OFFSET(chronic_intake_assessment_1!$H$10,ROW()-ROW($I$11)+1,MATCH(M$11,(chronic_intake_assessment_1!$H$11:$AS$11),0)-1)</f>
        <v>0</v>
      </c>
      <c r="N370" s="215">
        <f ca="1">OFFSET(chronic_intake_assessment_1!$H$10,ROW()-ROW($I$11)+1,MATCH(N$11,(chronic_intake_assessment_1!$H$11:$AS$11),0)-1)</f>
        <v>0</v>
      </c>
      <c r="O370" s="215">
        <f ca="1">OFFSET(chronic_intake_assessment_1!$H$10,ROW()-ROW($I$11)+1,MATCH(O$11,(chronic_intake_assessment_1!$H$11:$AS$11),0)-1)</f>
        <v>0</v>
      </c>
      <c r="P370" s="215">
        <f ca="1">OFFSET(chronic_intake_assessment_1!$H$10,ROW()-ROW($I$11)+1,MATCH(P$11,(chronic_intake_assessment_1!$H$11:$AS$11),0)-1)</f>
        <v>0</v>
      </c>
      <c r="Q370" s="215">
        <f ca="1">OFFSET(chronic_intake_assessment_1!$H$10,ROW()-ROW($I$11)+1,MATCH(Q$11,(chronic_intake_assessment_1!$H$11:$AS$11),0)-1)</f>
        <v>0</v>
      </c>
      <c r="R370" s="215">
        <f ca="1">OFFSET(chronic_intake_assessment_1!$H$10,ROW()-ROW($I$11)+1,MATCH(R$11,(chronic_intake_assessment_1!$H$11:$AS$11),0)-1)</f>
        <v>0</v>
      </c>
      <c r="S370" s="215">
        <f ca="1">OFFSET(chronic_intake_assessment_1!$H$10,ROW()-ROW($I$11)+1,MATCH(S$11,(chronic_intake_assessment_1!$H$11:$AS$11),0)-1)</f>
        <v>0</v>
      </c>
      <c r="T370" s="215">
        <f ca="1">OFFSET(chronic_intake_assessment_1!$H$10,ROW()-ROW($I$11)+1,MATCH(T$11,(chronic_intake_assessment_1!$H$11:$AS$11),0)-1)</f>
        <v>0</v>
      </c>
      <c r="U370" s="215">
        <f ca="1">OFFSET(chronic_intake_assessment_1!$H$10,ROW()-ROW($I$11)+1,MATCH(U$11,(chronic_intake_assessment_1!$H$11:$AS$11),0)-1)</f>
        <v>0</v>
      </c>
      <c r="V370" s="215">
        <f ca="1">OFFSET(chronic_intake_assessment_1!$H$10,ROW()-ROW($I$11)+1,MATCH(V$11,(chronic_intake_assessment_1!$H$11:$AS$11),0)-1)</f>
        <v>0</v>
      </c>
      <c r="W370" s="215">
        <f ca="1">OFFSET(chronic_intake_assessment_1!$H$10,ROW()-ROW($I$11)+1,MATCH(W$11,(chronic_intake_assessment_1!$H$11:$AS$11),0)-1)</f>
        <v>0</v>
      </c>
      <c r="X370" s="215">
        <f ca="1">OFFSET(chronic_intake_assessment_1!$H$10,ROW()-ROW($I$11)+1,MATCH(X$11,(chronic_intake_assessment_1!$H$11:$AS$11),0)-1)</f>
        <v>0</v>
      </c>
      <c r="Y370" s="215">
        <f ca="1">OFFSET(chronic_intake_assessment_1!$H$10,ROW()-ROW($I$11)+1,MATCH(Y$11,(chronic_intake_assessment_1!$H$11:$AS$11),0)-1)</f>
        <v>0</v>
      </c>
      <c r="Z370" s="215">
        <f ca="1">OFFSET(chronic_intake_assessment_1!$H$10,ROW()-ROW($I$11)+1,MATCH(Z$11,(chronic_intake_assessment_1!$H$11:$AS$11),0)-1)</f>
        <v>0</v>
      </c>
      <c r="AA370" s="215">
        <f ca="1">OFFSET(chronic_intake_assessment_1!$H$10,ROW()-ROW($I$11)+1,MATCH(AA$11,(chronic_intake_assessment_1!$H$11:$AS$11),0)-1)</f>
        <v>0</v>
      </c>
      <c r="AB370" s="215">
        <f ca="1">OFFSET(chronic_intake_assessment_1!$H$10,ROW()-ROW($I$11)+1,MATCH(AB$11,(chronic_intake_assessment_1!$H$11:$AS$11),0)-1)</f>
        <v>0</v>
      </c>
      <c r="AC370" s="215">
        <f ca="1">OFFSET(chronic_intake_assessment_1!$H$10,ROW()-ROW($I$11)+1,MATCH(AC$11,(chronic_intake_assessment_1!$H$11:$AS$11),0)-1)</f>
        <v>0</v>
      </c>
      <c r="AD370" s="215">
        <f ca="1">OFFSET(chronic_intake_assessment_1!$H$10,ROW()-ROW($I$11)+1,MATCH(AD$11,(chronic_intake_assessment_1!$H$11:$AS$11),0)-1)</f>
        <v>0</v>
      </c>
      <c r="AE370" s="215">
        <f ca="1">OFFSET(chronic_intake_assessment_1!$H$10,ROW()-ROW($I$11)+1,MATCH(AE$11,(chronic_intake_assessment_1!$H$11:$AS$11),0)-1)</f>
        <v>0</v>
      </c>
      <c r="AF370" s="215">
        <f ca="1">OFFSET(chronic_intake_assessment_1!$H$10,ROW()-ROW($I$11)+1,MATCH(AF$11,(chronic_intake_assessment_1!$H$11:$AS$11),0)-1)</f>
        <v>0</v>
      </c>
      <c r="AG370" s="215">
        <f ca="1">OFFSET(chronic_intake_assessment_1!$H$10,ROW()-ROW($I$11)+1,MATCH(AG$11,(chronic_intake_assessment_1!$H$11:$AS$11),0)-1)</f>
        <v>0</v>
      </c>
      <c r="AH370" s="215">
        <f ca="1">OFFSET(chronic_intake_assessment_1!$H$10,ROW()-ROW($I$11)+1,MATCH(AH$11,(chronic_intake_assessment_1!$H$11:$AS$11),0)-1)</f>
        <v>0</v>
      </c>
      <c r="AI370" s="215">
        <f ca="1">OFFSET(chronic_intake_assessment_1!$H$10,ROW()-ROW($I$11)+1,MATCH(AI$11,(chronic_intake_assessment_1!$H$11:$AS$11),0)-1)</f>
        <v>0</v>
      </c>
      <c r="AJ370" s="215">
        <f ca="1">OFFSET(chronic_intake_assessment_1!$H$10,ROW()-ROW($I$11)+1,MATCH(AJ$11,(chronic_intake_assessment_1!$H$11:$AS$11),0)-1)</f>
        <v>0</v>
      </c>
      <c r="AK370" s="215">
        <f ca="1">OFFSET(chronic_intake_assessment_1!$H$10,ROW()-ROW($I$11)+1,MATCH(AK$11,(chronic_intake_assessment_1!$H$11:$AS$11),0)-1)</f>
        <v>0</v>
      </c>
      <c r="AL370" s="215">
        <f ca="1">OFFSET(chronic_intake_assessment_1!$H$10,ROW()-ROW($I$11)+1,MATCH(AL$11,(chronic_intake_assessment_1!$H$11:$AS$11),0)-1)</f>
        <v>0</v>
      </c>
      <c r="AM370" s="215">
        <f ca="1">OFFSET(chronic_intake_assessment_1!$H$10,ROW()-ROW($I$11)+1,MATCH(AM$11,(chronic_intake_assessment_1!$H$11:$AS$11),0)-1)</f>
        <v>0</v>
      </c>
      <c r="AN370" s="215">
        <f ca="1">OFFSET(chronic_intake_assessment_1!$H$10,ROW()-ROW($I$11)+1,MATCH(AN$11,(chronic_intake_assessment_1!$H$11:$AS$11),0)-1)</f>
        <v>0</v>
      </c>
      <c r="AO370" s="215">
        <f ca="1">OFFSET(chronic_intake_assessment_1!$H$10,ROW()-ROW($I$11)+1,MATCH(AO$11,(chronic_intake_assessment_1!$H$11:$AS$11),0)-1)</f>
        <v>0</v>
      </c>
      <c r="AP370" s="215">
        <f ca="1">OFFSET(chronic_intake_assessment_1!$H$10,ROW()-ROW($I$11)+1,MATCH(AP$11,(chronic_intake_assessment_1!$H$11:$AS$11),0)-1)</f>
        <v>0</v>
      </c>
      <c r="AQ370" s="215">
        <f ca="1">OFFSET(chronic_intake_assessment_1!$H$10,ROW()-ROW($I$11)+1,MATCH(AQ$11,(chronic_intake_assessment_1!$H$11:$AS$11),0)-1)</f>
        <v>0</v>
      </c>
      <c r="AR370" s="215">
        <f ca="1">OFFSET(chronic_intake_assessment_1!$H$10,ROW()-ROW($I$11)+1,MATCH(AR$11,(chronic_intake_assessment_1!$H$11:$AS$11),0)-1)</f>
        <v>0</v>
      </c>
    </row>
    <row r="371" spans="1:44" ht="30" hidden="1" customHeight="1" outlineLevel="3" x14ac:dyDescent="0.2">
      <c r="A371" s="31">
        <v>4</v>
      </c>
      <c r="B371" s="33">
        <v>1017040</v>
      </c>
      <c r="C371" s="33"/>
      <c r="D371" s="33" t="s">
        <v>775</v>
      </c>
      <c r="E371" s="33"/>
      <c r="F371" s="33"/>
      <c r="G371" s="211">
        <f>Table765[[#This Row],[crops included in co-ordinated 
monitoring programme]]</f>
        <v>0</v>
      </c>
      <c r="H371" s="211">
        <f>chronic_intake_assessment_1!G371</f>
        <v>0</v>
      </c>
      <c r="I371" s="215">
        <f ca="1">OFFSET(chronic_intake_assessment_1!$H$10,ROW()-ROW($I$11)+1,MATCH(I$11,(chronic_intake_assessment_1!$H$11:$AS$11),0)-1)</f>
        <v>0</v>
      </c>
      <c r="J371" s="215">
        <f ca="1">OFFSET(chronic_intake_assessment_1!$H$10,ROW()-ROW($I$11)+1,MATCH(J$11,(chronic_intake_assessment_1!$H$11:$AS$11),0)-1)</f>
        <v>0</v>
      </c>
      <c r="K371" s="215">
        <f ca="1">OFFSET(chronic_intake_assessment_1!$H$10,ROW()-ROW($I$11)+1,MATCH(K$11,(chronic_intake_assessment_1!$H$11:$AS$11),0)-1)</f>
        <v>0</v>
      </c>
      <c r="L371" s="215">
        <f ca="1">OFFSET(chronic_intake_assessment_1!$H$10,ROW()-ROW($I$11)+1,MATCH(L$11,(chronic_intake_assessment_1!$H$11:$AS$11),0)-1)</f>
        <v>0</v>
      </c>
      <c r="M371" s="215">
        <f ca="1">OFFSET(chronic_intake_assessment_1!$H$10,ROW()-ROW($I$11)+1,MATCH(M$11,(chronic_intake_assessment_1!$H$11:$AS$11),0)-1)</f>
        <v>0</v>
      </c>
      <c r="N371" s="215">
        <f ca="1">OFFSET(chronic_intake_assessment_1!$H$10,ROW()-ROW($I$11)+1,MATCH(N$11,(chronic_intake_assessment_1!$H$11:$AS$11),0)-1)</f>
        <v>0</v>
      </c>
      <c r="O371" s="215">
        <f ca="1">OFFSET(chronic_intake_assessment_1!$H$10,ROW()-ROW($I$11)+1,MATCH(O$11,(chronic_intake_assessment_1!$H$11:$AS$11),0)-1)</f>
        <v>0</v>
      </c>
      <c r="P371" s="215">
        <f ca="1">OFFSET(chronic_intake_assessment_1!$H$10,ROW()-ROW($I$11)+1,MATCH(P$11,(chronic_intake_assessment_1!$H$11:$AS$11),0)-1)</f>
        <v>0</v>
      </c>
      <c r="Q371" s="215">
        <f ca="1">OFFSET(chronic_intake_assessment_1!$H$10,ROW()-ROW($I$11)+1,MATCH(Q$11,(chronic_intake_assessment_1!$H$11:$AS$11),0)-1)</f>
        <v>0</v>
      </c>
      <c r="R371" s="215">
        <f ca="1">OFFSET(chronic_intake_assessment_1!$H$10,ROW()-ROW($I$11)+1,MATCH(R$11,(chronic_intake_assessment_1!$H$11:$AS$11),0)-1)</f>
        <v>0</v>
      </c>
      <c r="S371" s="215">
        <f ca="1">OFFSET(chronic_intake_assessment_1!$H$10,ROW()-ROW($I$11)+1,MATCH(S$11,(chronic_intake_assessment_1!$H$11:$AS$11),0)-1)</f>
        <v>0</v>
      </c>
      <c r="T371" s="215">
        <f ca="1">OFFSET(chronic_intake_assessment_1!$H$10,ROW()-ROW($I$11)+1,MATCH(T$11,(chronic_intake_assessment_1!$H$11:$AS$11),0)-1)</f>
        <v>0</v>
      </c>
      <c r="U371" s="215">
        <f ca="1">OFFSET(chronic_intake_assessment_1!$H$10,ROW()-ROW($I$11)+1,MATCH(U$11,(chronic_intake_assessment_1!$H$11:$AS$11),0)-1)</f>
        <v>0</v>
      </c>
      <c r="V371" s="215">
        <f ca="1">OFFSET(chronic_intake_assessment_1!$H$10,ROW()-ROW($I$11)+1,MATCH(V$11,(chronic_intake_assessment_1!$H$11:$AS$11),0)-1)</f>
        <v>0</v>
      </c>
      <c r="W371" s="215">
        <f ca="1">OFFSET(chronic_intake_assessment_1!$H$10,ROW()-ROW($I$11)+1,MATCH(W$11,(chronic_intake_assessment_1!$H$11:$AS$11),0)-1)</f>
        <v>0</v>
      </c>
      <c r="X371" s="215">
        <f ca="1">OFFSET(chronic_intake_assessment_1!$H$10,ROW()-ROW($I$11)+1,MATCH(X$11,(chronic_intake_assessment_1!$H$11:$AS$11),0)-1)</f>
        <v>0</v>
      </c>
      <c r="Y371" s="215">
        <f ca="1">OFFSET(chronic_intake_assessment_1!$H$10,ROW()-ROW($I$11)+1,MATCH(Y$11,(chronic_intake_assessment_1!$H$11:$AS$11),0)-1)</f>
        <v>0</v>
      </c>
      <c r="Z371" s="215">
        <f ca="1">OFFSET(chronic_intake_assessment_1!$H$10,ROW()-ROW($I$11)+1,MATCH(Z$11,(chronic_intake_assessment_1!$H$11:$AS$11),0)-1)</f>
        <v>0</v>
      </c>
      <c r="AA371" s="215">
        <f ca="1">OFFSET(chronic_intake_assessment_1!$H$10,ROW()-ROW($I$11)+1,MATCH(AA$11,(chronic_intake_assessment_1!$H$11:$AS$11),0)-1)</f>
        <v>0</v>
      </c>
      <c r="AB371" s="215">
        <f ca="1">OFFSET(chronic_intake_assessment_1!$H$10,ROW()-ROW($I$11)+1,MATCH(AB$11,(chronic_intake_assessment_1!$H$11:$AS$11),0)-1)</f>
        <v>0</v>
      </c>
      <c r="AC371" s="215">
        <f ca="1">OFFSET(chronic_intake_assessment_1!$H$10,ROW()-ROW($I$11)+1,MATCH(AC$11,(chronic_intake_assessment_1!$H$11:$AS$11),0)-1)</f>
        <v>0</v>
      </c>
      <c r="AD371" s="215">
        <f ca="1">OFFSET(chronic_intake_assessment_1!$H$10,ROW()-ROW($I$11)+1,MATCH(AD$11,(chronic_intake_assessment_1!$H$11:$AS$11),0)-1)</f>
        <v>0</v>
      </c>
      <c r="AE371" s="215">
        <f ca="1">OFFSET(chronic_intake_assessment_1!$H$10,ROW()-ROW($I$11)+1,MATCH(AE$11,(chronic_intake_assessment_1!$H$11:$AS$11),0)-1)</f>
        <v>0</v>
      </c>
      <c r="AF371" s="215">
        <f ca="1">OFFSET(chronic_intake_assessment_1!$H$10,ROW()-ROW($I$11)+1,MATCH(AF$11,(chronic_intake_assessment_1!$H$11:$AS$11),0)-1)</f>
        <v>0</v>
      </c>
      <c r="AG371" s="215">
        <f ca="1">OFFSET(chronic_intake_assessment_1!$H$10,ROW()-ROW($I$11)+1,MATCH(AG$11,(chronic_intake_assessment_1!$H$11:$AS$11),0)-1)</f>
        <v>0</v>
      </c>
      <c r="AH371" s="215">
        <f ca="1">OFFSET(chronic_intake_assessment_1!$H$10,ROW()-ROW($I$11)+1,MATCH(AH$11,(chronic_intake_assessment_1!$H$11:$AS$11),0)-1)</f>
        <v>0</v>
      </c>
      <c r="AI371" s="215">
        <f ca="1">OFFSET(chronic_intake_assessment_1!$H$10,ROW()-ROW($I$11)+1,MATCH(AI$11,(chronic_intake_assessment_1!$H$11:$AS$11),0)-1)</f>
        <v>0</v>
      </c>
      <c r="AJ371" s="215">
        <f ca="1">OFFSET(chronic_intake_assessment_1!$H$10,ROW()-ROW($I$11)+1,MATCH(AJ$11,(chronic_intake_assessment_1!$H$11:$AS$11),0)-1)</f>
        <v>0</v>
      </c>
      <c r="AK371" s="215">
        <f ca="1">OFFSET(chronic_intake_assessment_1!$H$10,ROW()-ROW($I$11)+1,MATCH(AK$11,(chronic_intake_assessment_1!$H$11:$AS$11),0)-1)</f>
        <v>0</v>
      </c>
      <c r="AL371" s="215">
        <f ca="1">OFFSET(chronic_intake_assessment_1!$H$10,ROW()-ROW($I$11)+1,MATCH(AL$11,(chronic_intake_assessment_1!$H$11:$AS$11),0)-1)</f>
        <v>0</v>
      </c>
      <c r="AM371" s="215">
        <f ca="1">OFFSET(chronic_intake_assessment_1!$H$10,ROW()-ROW($I$11)+1,MATCH(AM$11,(chronic_intake_assessment_1!$H$11:$AS$11),0)-1)</f>
        <v>0</v>
      </c>
      <c r="AN371" s="215">
        <f ca="1">OFFSET(chronic_intake_assessment_1!$H$10,ROW()-ROW($I$11)+1,MATCH(AN$11,(chronic_intake_assessment_1!$H$11:$AS$11),0)-1)</f>
        <v>0</v>
      </c>
      <c r="AO371" s="215">
        <f ca="1">OFFSET(chronic_intake_assessment_1!$H$10,ROW()-ROW($I$11)+1,MATCH(AO$11,(chronic_intake_assessment_1!$H$11:$AS$11),0)-1)</f>
        <v>0</v>
      </c>
      <c r="AP371" s="215">
        <f ca="1">OFFSET(chronic_intake_assessment_1!$H$10,ROW()-ROW($I$11)+1,MATCH(AP$11,(chronic_intake_assessment_1!$H$11:$AS$11),0)-1)</f>
        <v>0</v>
      </c>
      <c r="AQ371" s="215">
        <f ca="1">OFFSET(chronic_intake_assessment_1!$H$10,ROW()-ROW($I$11)+1,MATCH(AQ$11,(chronic_intake_assessment_1!$H$11:$AS$11),0)-1)</f>
        <v>0</v>
      </c>
      <c r="AR371" s="215">
        <f ca="1">OFFSET(chronic_intake_assessment_1!$H$10,ROW()-ROW($I$11)+1,MATCH(AR$11,(chronic_intake_assessment_1!$H$11:$AS$11),0)-1)</f>
        <v>0</v>
      </c>
    </row>
    <row r="372" spans="1:44" ht="30" hidden="1" customHeight="1" outlineLevel="1" x14ac:dyDescent="0.2">
      <c r="A372" s="31">
        <v>4</v>
      </c>
      <c r="B372" s="33">
        <v>1017050</v>
      </c>
      <c r="C372" s="33"/>
      <c r="D372" s="33" t="s">
        <v>776</v>
      </c>
      <c r="E372" s="33"/>
      <c r="F372" s="33"/>
      <c r="G372" s="211">
        <f>Table765[[#This Row],[crops included in co-ordinated 
monitoring programme]]</f>
        <v>0</v>
      </c>
      <c r="H372" s="211">
        <f>chronic_intake_assessment_1!G372</f>
        <v>0</v>
      </c>
      <c r="I372" s="215">
        <f ca="1">OFFSET(chronic_intake_assessment_1!$H$10,ROW()-ROW($I$11)+1,MATCH(I$11,(chronic_intake_assessment_1!$H$11:$AS$11),0)-1)</f>
        <v>0</v>
      </c>
      <c r="J372" s="215">
        <f ca="1">OFFSET(chronic_intake_assessment_1!$H$10,ROW()-ROW($I$11)+1,MATCH(J$11,(chronic_intake_assessment_1!$H$11:$AS$11),0)-1)</f>
        <v>0</v>
      </c>
      <c r="K372" s="215">
        <f ca="1">OFFSET(chronic_intake_assessment_1!$H$10,ROW()-ROW($I$11)+1,MATCH(K$11,(chronic_intake_assessment_1!$H$11:$AS$11),0)-1)</f>
        <v>0</v>
      </c>
      <c r="L372" s="215">
        <f ca="1">OFFSET(chronic_intake_assessment_1!$H$10,ROW()-ROW($I$11)+1,MATCH(L$11,(chronic_intake_assessment_1!$H$11:$AS$11),0)-1)</f>
        <v>0</v>
      </c>
      <c r="M372" s="215">
        <f ca="1">OFFSET(chronic_intake_assessment_1!$H$10,ROW()-ROW($I$11)+1,MATCH(M$11,(chronic_intake_assessment_1!$H$11:$AS$11),0)-1)</f>
        <v>0</v>
      </c>
      <c r="N372" s="215">
        <f ca="1">OFFSET(chronic_intake_assessment_1!$H$10,ROW()-ROW($I$11)+1,MATCH(N$11,(chronic_intake_assessment_1!$H$11:$AS$11),0)-1)</f>
        <v>0</v>
      </c>
      <c r="O372" s="215">
        <f ca="1">OFFSET(chronic_intake_assessment_1!$H$10,ROW()-ROW($I$11)+1,MATCH(O$11,(chronic_intake_assessment_1!$H$11:$AS$11),0)-1)</f>
        <v>0</v>
      </c>
      <c r="P372" s="215">
        <f ca="1">OFFSET(chronic_intake_assessment_1!$H$10,ROW()-ROW($I$11)+1,MATCH(P$11,(chronic_intake_assessment_1!$H$11:$AS$11),0)-1)</f>
        <v>0</v>
      </c>
      <c r="Q372" s="215">
        <f ca="1">OFFSET(chronic_intake_assessment_1!$H$10,ROW()-ROW($I$11)+1,MATCH(Q$11,(chronic_intake_assessment_1!$H$11:$AS$11),0)-1)</f>
        <v>0</v>
      </c>
      <c r="R372" s="215">
        <f ca="1">OFFSET(chronic_intake_assessment_1!$H$10,ROW()-ROW($I$11)+1,MATCH(R$11,(chronic_intake_assessment_1!$H$11:$AS$11),0)-1)</f>
        <v>0</v>
      </c>
      <c r="S372" s="215">
        <f ca="1">OFFSET(chronic_intake_assessment_1!$H$10,ROW()-ROW($I$11)+1,MATCH(S$11,(chronic_intake_assessment_1!$H$11:$AS$11),0)-1)</f>
        <v>0</v>
      </c>
      <c r="T372" s="215">
        <f ca="1">OFFSET(chronic_intake_assessment_1!$H$10,ROW()-ROW($I$11)+1,MATCH(T$11,(chronic_intake_assessment_1!$H$11:$AS$11),0)-1)</f>
        <v>0</v>
      </c>
      <c r="U372" s="215">
        <f ca="1">OFFSET(chronic_intake_assessment_1!$H$10,ROW()-ROW($I$11)+1,MATCH(U$11,(chronic_intake_assessment_1!$H$11:$AS$11),0)-1)</f>
        <v>0</v>
      </c>
      <c r="V372" s="215">
        <f ca="1">OFFSET(chronic_intake_assessment_1!$H$10,ROW()-ROW($I$11)+1,MATCH(V$11,(chronic_intake_assessment_1!$H$11:$AS$11),0)-1)</f>
        <v>0</v>
      </c>
      <c r="W372" s="215">
        <f ca="1">OFFSET(chronic_intake_assessment_1!$H$10,ROW()-ROW($I$11)+1,MATCH(W$11,(chronic_intake_assessment_1!$H$11:$AS$11),0)-1)</f>
        <v>0</v>
      </c>
      <c r="X372" s="215">
        <f ca="1">OFFSET(chronic_intake_assessment_1!$H$10,ROW()-ROW($I$11)+1,MATCH(X$11,(chronic_intake_assessment_1!$H$11:$AS$11),0)-1)</f>
        <v>0</v>
      </c>
      <c r="Y372" s="215">
        <f ca="1">OFFSET(chronic_intake_assessment_1!$H$10,ROW()-ROW($I$11)+1,MATCH(Y$11,(chronic_intake_assessment_1!$H$11:$AS$11),0)-1)</f>
        <v>0</v>
      </c>
      <c r="Z372" s="215">
        <f ca="1">OFFSET(chronic_intake_assessment_1!$H$10,ROW()-ROW($I$11)+1,MATCH(Z$11,(chronic_intake_assessment_1!$H$11:$AS$11),0)-1)</f>
        <v>0</v>
      </c>
      <c r="AA372" s="215">
        <f ca="1">OFFSET(chronic_intake_assessment_1!$H$10,ROW()-ROW($I$11)+1,MATCH(AA$11,(chronic_intake_assessment_1!$H$11:$AS$11),0)-1)</f>
        <v>0</v>
      </c>
      <c r="AB372" s="215">
        <f ca="1">OFFSET(chronic_intake_assessment_1!$H$10,ROW()-ROW($I$11)+1,MATCH(AB$11,(chronic_intake_assessment_1!$H$11:$AS$11),0)-1)</f>
        <v>0</v>
      </c>
      <c r="AC372" s="215">
        <f ca="1">OFFSET(chronic_intake_assessment_1!$H$10,ROW()-ROW($I$11)+1,MATCH(AC$11,(chronic_intake_assessment_1!$H$11:$AS$11),0)-1)</f>
        <v>0</v>
      </c>
      <c r="AD372" s="215">
        <f ca="1">OFFSET(chronic_intake_assessment_1!$H$10,ROW()-ROW($I$11)+1,MATCH(AD$11,(chronic_intake_assessment_1!$H$11:$AS$11),0)-1)</f>
        <v>0</v>
      </c>
      <c r="AE372" s="215">
        <f ca="1">OFFSET(chronic_intake_assessment_1!$H$10,ROW()-ROW($I$11)+1,MATCH(AE$11,(chronic_intake_assessment_1!$H$11:$AS$11),0)-1)</f>
        <v>0</v>
      </c>
      <c r="AF372" s="215">
        <f ca="1">OFFSET(chronic_intake_assessment_1!$H$10,ROW()-ROW($I$11)+1,MATCH(AF$11,(chronic_intake_assessment_1!$H$11:$AS$11),0)-1)</f>
        <v>0</v>
      </c>
      <c r="AG372" s="215">
        <f ca="1">OFFSET(chronic_intake_assessment_1!$H$10,ROW()-ROW($I$11)+1,MATCH(AG$11,(chronic_intake_assessment_1!$H$11:$AS$11),0)-1)</f>
        <v>0</v>
      </c>
      <c r="AH372" s="215">
        <f ca="1">OFFSET(chronic_intake_assessment_1!$H$10,ROW()-ROW($I$11)+1,MATCH(AH$11,(chronic_intake_assessment_1!$H$11:$AS$11),0)-1)</f>
        <v>0</v>
      </c>
      <c r="AI372" s="215">
        <f ca="1">OFFSET(chronic_intake_assessment_1!$H$10,ROW()-ROW($I$11)+1,MATCH(AI$11,(chronic_intake_assessment_1!$H$11:$AS$11),0)-1)</f>
        <v>0</v>
      </c>
      <c r="AJ372" s="215">
        <f ca="1">OFFSET(chronic_intake_assessment_1!$H$10,ROW()-ROW($I$11)+1,MATCH(AJ$11,(chronic_intake_assessment_1!$H$11:$AS$11),0)-1)</f>
        <v>0</v>
      </c>
      <c r="AK372" s="215">
        <f ca="1">OFFSET(chronic_intake_assessment_1!$H$10,ROW()-ROW($I$11)+1,MATCH(AK$11,(chronic_intake_assessment_1!$H$11:$AS$11),0)-1)</f>
        <v>0</v>
      </c>
      <c r="AL372" s="215">
        <f ca="1">OFFSET(chronic_intake_assessment_1!$H$10,ROW()-ROW($I$11)+1,MATCH(AL$11,(chronic_intake_assessment_1!$H$11:$AS$11),0)-1)</f>
        <v>0</v>
      </c>
      <c r="AM372" s="215">
        <f ca="1">OFFSET(chronic_intake_assessment_1!$H$10,ROW()-ROW($I$11)+1,MATCH(AM$11,(chronic_intake_assessment_1!$H$11:$AS$11),0)-1)</f>
        <v>0</v>
      </c>
      <c r="AN372" s="215">
        <f ca="1">OFFSET(chronic_intake_assessment_1!$H$10,ROW()-ROW($I$11)+1,MATCH(AN$11,(chronic_intake_assessment_1!$H$11:$AS$11),0)-1)</f>
        <v>0</v>
      </c>
      <c r="AO372" s="215">
        <f ca="1">OFFSET(chronic_intake_assessment_1!$H$10,ROW()-ROW($I$11)+1,MATCH(AO$11,(chronic_intake_assessment_1!$H$11:$AS$11),0)-1)</f>
        <v>0</v>
      </c>
      <c r="AP372" s="215">
        <f ca="1">OFFSET(chronic_intake_assessment_1!$H$10,ROW()-ROW($I$11)+1,MATCH(AP$11,(chronic_intake_assessment_1!$H$11:$AS$11),0)-1)</f>
        <v>0</v>
      </c>
      <c r="AQ372" s="215">
        <f ca="1">OFFSET(chronic_intake_assessment_1!$H$10,ROW()-ROW($I$11)+1,MATCH(AQ$11,(chronic_intake_assessment_1!$H$11:$AS$11),0)-1)</f>
        <v>0</v>
      </c>
      <c r="AR372" s="215">
        <f ca="1">OFFSET(chronic_intake_assessment_1!$H$10,ROW()-ROW($I$11)+1,MATCH(AR$11,(chronic_intake_assessment_1!$H$11:$AS$11),0)-1)</f>
        <v>0</v>
      </c>
    </row>
    <row r="373" spans="1:44" ht="30" hidden="1" customHeight="1" outlineLevel="3" x14ac:dyDescent="0.2">
      <c r="A373" s="31">
        <v>4</v>
      </c>
      <c r="B373" s="33">
        <v>1017990</v>
      </c>
      <c r="C373" s="33"/>
      <c r="D373" s="33" t="s">
        <v>1332</v>
      </c>
      <c r="E373" s="33">
        <v>1</v>
      </c>
      <c r="F373" s="33"/>
      <c r="G373" s="211">
        <f>Table765[[#This Row],[crops included in co-ordinated 
monitoring programme]]</f>
        <v>0</v>
      </c>
      <c r="H373" s="211">
        <f>chronic_intake_assessment_1!G373</f>
        <v>0</v>
      </c>
      <c r="I373" s="215">
        <f ca="1">OFFSET(chronic_intake_assessment_1!$H$10,ROW()-ROW($I$11)+1,MATCH(I$11,(chronic_intake_assessment_1!$H$11:$AS$11),0)-1)</f>
        <v>0</v>
      </c>
      <c r="J373" s="215">
        <f ca="1">OFFSET(chronic_intake_assessment_1!$H$10,ROW()-ROW($I$11)+1,MATCH(J$11,(chronic_intake_assessment_1!$H$11:$AS$11),0)-1)</f>
        <v>0</v>
      </c>
      <c r="K373" s="215">
        <f ca="1">OFFSET(chronic_intake_assessment_1!$H$10,ROW()-ROW($I$11)+1,MATCH(K$11,(chronic_intake_assessment_1!$H$11:$AS$11),0)-1)</f>
        <v>0</v>
      </c>
      <c r="L373" s="215">
        <f ca="1">OFFSET(chronic_intake_assessment_1!$H$10,ROW()-ROW($I$11)+1,MATCH(L$11,(chronic_intake_assessment_1!$H$11:$AS$11),0)-1)</f>
        <v>0</v>
      </c>
      <c r="M373" s="215">
        <f ca="1">OFFSET(chronic_intake_assessment_1!$H$10,ROW()-ROW($I$11)+1,MATCH(M$11,(chronic_intake_assessment_1!$H$11:$AS$11),0)-1)</f>
        <v>0</v>
      </c>
      <c r="N373" s="215">
        <f ca="1">OFFSET(chronic_intake_assessment_1!$H$10,ROW()-ROW($I$11)+1,MATCH(N$11,(chronic_intake_assessment_1!$H$11:$AS$11),0)-1)</f>
        <v>0</v>
      </c>
      <c r="O373" s="215">
        <f ca="1">OFFSET(chronic_intake_assessment_1!$H$10,ROW()-ROW($I$11)+1,MATCH(O$11,(chronic_intake_assessment_1!$H$11:$AS$11),0)-1)</f>
        <v>0</v>
      </c>
      <c r="P373" s="215">
        <f ca="1">OFFSET(chronic_intake_assessment_1!$H$10,ROW()-ROW($I$11)+1,MATCH(P$11,(chronic_intake_assessment_1!$H$11:$AS$11),0)-1)</f>
        <v>0</v>
      </c>
      <c r="Q373" s="215">
        <f ca="1">OFFSET(chronic_intake_assessment_1!$H$10,ROW()-ROW($I$11)+1,MATCH(Q$11,(chronic_intake_assessment_1!$H$11:$AS$11),0)-1)</f>
        <v>0</v>
      </c>
      <c r="R373" s="215">
        <f ca="1">OFFSET(chronic_intake_assessment_1!$H$10,ROW()-ROW($I$11)+1,MATCH(R$11,(chronic_intake_assessment_1!$H$11:$AS$11),0)-1)</f>
        <v>0</v>
      </c>
      <c r="S373" s="215">
        <f ca="1">OFFSET(chronic_intake_assessment_1!$H$10,ROW()-ROW($I$11)+1,MATCH(S$11,(chronic_intake_assessment_1!$H$11:$AS$11),0)-1)</f>
        <v>0</v>
      </c>
      <c r="T373" s="215">
        <f ca="1">OFFSET(chronic_intake_assessment_1!$H$10,ROW()-ROW($I$11)+1,MATCH(T$11,(chronic_intake_assessment_1!$H$11:$AS$11),0)-1)</f>
        <v>0</v>
      </c>
      <c r="U373" s="215">
        <f ca="1">OFFSET(chronic_intake_assessment_1!$H$10,ROW()-ROW($I$11)+1,MATCH(U$11,(chronic_intake_assessment_1!$H$11:$AS$11),0)-1)</f>
        <v>0</v>
      </c>
      <c r="V373" s="215">
        <f ca="1">OFFSET(chronic_intake_assessment_1!$H$10,ROW()-ROW($I$11)+1,MATCH(V$11,(chronic_intake_assessment_1!$H$11:$AS$11),0)-1)</f>
        <v>0</v>
      </c>
      <c r="W373" s="215">
        <f ca="1">OFFSET(chronic_intake_assessment_1!$H$10,ROW()-ROW($I$11)+1,MATCH(W$11,(chronic_intake_assessment_1!$H$11:$AS$11),0)-1)</f>
        <v>0</v>
      </c>
      <c r="X373" s="215">
        <f ca="1">OFFSET(chronic_intake_assessment_1!$H$10,ROW()-ROW($I$11)+1,MATCH(X$11,(chronic_intake_assessment_1!$H$11:$AS$11),0)-1)</f>
        <v>0</v>
      </c>
      <c r="Y373" s="215">
        <f ca="1">OFFSET(chronic_intake_assessment_1!$H$10,ROW()-ROW($I$11)+1,MATCH(Y$11,(chronic_intake_assessment_1!$H$11:$AS$11),0)-1)</f>
        <v>0</v>
      </c>
      <c r="Z373" s="215">
        <f ca="1">OFFSET(chronic_intake_assessment_1!$H$10,ROW()-ROW($I$11)+1,MATCH(Z$11,(chronic_intake_assessment_1!$H$11:$AS$11),0)-1)</f>
        <v>0</v>
      </c>
      <c r="AA373" s="215">
        <f ca="1">OFFSET(chronic_intake_assessment_1!$H$10,ROW()-ROW($I$11)+1,MATCH(AA$11,(chronic_intake_assessment_1!$H$11:$AS$11),0)-1)</f>
        <v>0</v>
      </c>
      <c r="AB373" s="215">
        <f ca="1">OFFSET(chronic_intake_assessment_1!$H$10,ROW()-ROW($I$11)+1,MATCH(AB$11,(chronic_intake_assessment_1!$H$11:$AS$11),0)-1)</f>
        <v>0</v>
      </c>
      <c r="AC373" s="215">
        <f ca="1">OFFSET(chronic_intake_assessment_1!$H$10,ROW()-ROW($I$11)+1,MATCH(AC$11,(chronic_intake_assessment_1!$H$11:$AS$11),0)-1)</f>
        <v>0</v>
      </c>
      <c r="AD373" s="215">
        <f ca="1">OFFSET(chronic_intake_assessment_1!$H$10,ROW()-ROW($I$11)+1,MATCH(AD$11,(chronic_intake_assessment_1!$H$11:$AS$11),0)-1)</f>
        <v>0</v>
      </c>
      <c r="AE373" s="215">
        <f ca="1">OFFSET(chronic_intake_assessment_1!$H$10,ROW()-ROW($I$11)+1,MATCH(AE$11,(chronic_intake_assessment_1!$H$11:$AS$11),0)-1)</f>
        <v>0</v>
      </c>
      <c r="AF373" s="215">
        <f ca="1">OFFSET(chronic_intake_assessment_1!$H$10,ROW()-ROW($I$11)+1,MATCH(AF$11,(chronic_intake_assessment_1!$H$11:$AS$11),0)-1)</f>
        <v>0</v>
      </c>
      <c r="AG373" s="215">
        <f ca="1">OFFSET(chronic_intake_assessment_1!$H$10,ROW()-ROW($I$11)+1,MATCH(AG$11,(chronic_intake_assessment_1!$H$11:$AS$11),0)-1)</f>
        <v>0</v>
      </c>
      <c r="AH373" s="215">
        <f ca="1">OFFSET(chronic_intake_assessment_1!$H$10,ROW()-ROW($I$11)+1,MATCH(AH$11,(chronic_intake_assessment_1!$H$11:$AS$11),0)-1)</f>
        <v>0</v>
      </c>
      <c r="AI373" s="215">
        <f ca="1">OFFSET(chronic_intake_assessment_1!$H$10,ROW()-ROW($I$11)+1,MATCH(AI$11,(chronic_intake_assessment_1!$H$11:$AS$11),0)-1)</f>
        <v>0</v>
      </c>
      <c r="AJ373" s="215">
        <f ca="1">OFFSET(chronic_intake_assessment_1!$H$10,ROW()-ROW($I$11)+1,MATCH(AJ$11,(chronic_intake_assessment_1!$H$11:$AS$11),0)-1)</f>
        <v>0</v>
      </c>
      <c r="AK373" s="215">
        <f ca="1">OFFSET(chronic_intake_assessment_1!$H$10,ROW()-ROW($I$11)+1,MATCH(AK$11,(chronic_intake_assessment_1!$H$11:$AS$11),0)-1)</f>
        <v>0</v>
      </c>
      <c r="AL373" s="215">
        <f ca="1">OFFSET(chronic_intake_assessment_1!$H$10,ROW()-ROW($I$11)+1,MATCH(AL$11,(chronic_intake_assessment_1!$H$11:$AS$11),0)-1)</f>
        <v>0</v>
      </c>
      <c r="AM373" s="215">
        <f ca="1">OFFSET(chronic_intake_assessment_1!$H$10,ROW()-ROW($I$11)+1,MATCH(AM$11,(chronic_intake_assessment_1!$H$11:$AS$11),0)-1)</f>
        <v>0</v>
      </c>
      <c r="AN373" s="215">
        <f ca="1">OFFSET(chronic_intake_assessment_1!$H$10,ROW()-ROW($I$11)+1,MATCH(AN$11,(chronic_intake_assessment_1!$H$11:$AS$11),0)-1)</f>
        <v>0</v>
      </c>
      <c r="AO373" s="215">
        <f ca="1">OFFSET(chronic_intake_assessment_1!$H$10,ROW()-ROW($I$11)+1,MATCH(AO$11,(chronic_intake_assessment_1!$H$11:$AS$11),0)-1)</f>
        <v>0</v>
      </c>
      <c r="AP373" s="215">
        <f ca="1">OFFSET(chronic_intake_assessment_1!$H$10,ROW()-ROW($I$11)+1,MATCH(AP$11,(chronic_intake_assessment_1!$H$11:$AS$11),0)-1)</f>
        <v>0</v>
      </c>
      <c r="AQ373" s="215">
        <f ca="1">OFFSET(chronic_intake_assessment_1!$H$10,ROW()-ROW($I$11)+1,MATCH(AQ$11,(chronic_intake_assessment_1!$H$11:$AS$11),0)-1)</f>
        <v>0</v>
      </c>
      <c r="AR373" s="215">
        <f ca="1">OFFSET(chronic_intake_assessment_1!$H$10,ROW()-ROW($I$11)+1,MATCH(AR$11,(chronic_intake_assessment_1!$H$11:$AS$11),0)-1)</f>
        <v>0</v>
      </c>
    </row>
    <row r="374" spans="1:44" ht="30" hidden="1" customHeight="1" outlineLevel="3" x14ac:dyDescent="0.2">
      <c r="A374" s="35">
        <v>2</v>
      </c>
      <c r="B374" s="36">
        <v>1020000</v>
      </c>
      <c r="C374" s="36"/>
      <c r="D374" s="36" t="s">
        <v>1334</v>
      </c>
      <c r="E374" s="33">
        <v>1</v>
      </c>
      <c r="F374" s="33"/>
      <c r="G374" s="211">
        <f>Table765[[#This Row],[crops included in co-ordinated 
monitoring programme]]</f>
        <v>0</v>
      </c>
      <c r="H374" s="211">
        <f>chronic_intake_assessment_1!G374</f>
        <v>0</v>
      </c>
      <c r="I374" s="214">
        <f ca="1">OFFSET(chronic_intake_assessment_1!$H$10,ROW()-ROW($I$11)+1,MATCH(I$11,(chronic_intake_assessment_1!$H$11:$AS$11),0)-1)</f>
        <v>0</v>
      </c>
      <c r="J374" s="214">
        <f ca="1">OFFSET(chronic_intake_assessment_1!$H$10,ROW()-ROW($I$11)+1,MATCH(J$11,(chronic_intake_assessment_1!$H$11:$AS$11),0)-1)</f>
        <v>0</v>
      </c>
      <c r="K374" s="214">
        <f ca="1">OFFSET(chronic_intake_assessment_1!$H$10,ROW()-ROW($I$11)+1,MATCH(K$11,(chronic_intake_assessment_1!$H$11:$AS$11),0)-1)</f>
        <v>0</v>
      </c>
      <c r="L374" s="214">
        <f ca="1">OFFSET(chronic_intake_assessment_1!$H$10,ROW()-ROW($I$11)+1,MATCH(L$11,(chronic_intake_assessment_1!$H$11:$AS$11),0)-1)</f>
        <v>0</v>
      </c>
      <c r="M374" s="214">
        <f ca="1">OFFSET(chronic_intake_assessment_1!$H$10,ROW()-ROW($I$11)+1,MATCH(M$11,(chronic_intake_assessment_1!$H$11:$AS$11),0)-1)</f>
        <v>0</v>
      </c>
      <c r="N374" s="214">
        <f ca="1">OFFSET(chronic_intake_assessment_1!$H$10,ROW()-ROW($I$11)+1,MATCH(N$11,(chronic_intake_assessment_1!$H$11:$AS$11),0)-1)</f>
        <v>0</v>
      </c>
      <c r="O374" s="214">
        <f ca="1">OFFSET(chronic_intake_assessment_1!$H$10,ROW()-ROW($I$11)+1,MATCH(O$11,(chronic_intake_assessment_1!$H$11:$AS$11),0)-1)</f>
        <v>0</v>
      </c>
      <c r="P374" s="214">
        <f ca="1">OFFSET(chronic_intake_assessment_1!$H$10,ROW()-ROW($I$11)+1,MATCH(P$11,(chronic_intake_assessment_1!$H$11:$AS$11),0)-1)</f>
        <v>0</v>
      </c>
      <c r="Q374" s="214">
        <f ca="1">OFFSET(chronic_intake_assessment_1!$H$10,ROW()-ROW($I$11)+1,MATCH(Q$11,(chronic_intake_assessment_1!$H$11:$AS$11),0)-1)</f>
        <v>0</v>
      </c>
      <c r="R374" s="214">
        <f ca="1">OFFSET(chronic_intake_assessment_1!$H$10,ROW()-ROW($I$11)+1,MATCH(R$11,(chronic_intake_assessment_1!$H$11:$AS$11),0)-1)</f>
        <v>0</v>
      </c>
      <c r="S374" s="214">
        <f ca="1">OFFSET(chronic_intake_assessment_1!$H$10,ROW()-ROW($I$11)+1,MATCH(S$11,(chronic_intake_assessment_1!$H$11:$AS$11),0)-1)</f>
        <v>0</v>
      </c>
      <c r="T374" s="214">
        <f ca="1">OFFSET(chronic_intake_assessment_1!$H$10,ROW()-ROW($I$11)+1,MATCH(T$11,(chronic_intake_assessment_1!$H$11:$AS$11),0)-1)</f>
        <v>0</v>
      </c>
      <c r="U374" s="214">
        <f ca="1">OFFSET(chronic_intake_assessment_1!$H$10,ROW()-ROW($I$11)+1,MATCH(U$11,(chronic_intake_assessment_1!$H$11:$AS$11),0)-1)</f>
        <v>0</v>
      </c>
      <c r="V374" s="214">
        <f ca="1">OFFSET(chronic_intake_assessment_1!$H$10,ROW()-ROW($I$11)+1,MATCH(V$11,(chronic_intake_assessment_1!$H$11:$AS$11),0)-1)</f>
        <v>0</v>
      </c>
      <c r="W374" s="214">
        <f ca="1">OFFSET(chronic_intake_assessment_1!$H$10,ROW()-ROW($I$11)+1,MATCH(W$11,(chronic_intake_assessment_1!$H$11:$AS$11),0)-1)</f>
        <v>0</v>
      </c>
      <c r="X374" s="214">
        <f ca="1">OFFSET(chronic_intake_assessment_1!$H$10,ROW()-ROW($I$11)+1,MATCH(X$11,(chronic_intake_assessment_1!$H$11:$AS$11),0)-1)</f>
        <v>0</v>
      </c>
      <c r="Y374" s="214">
        <f ca="1">OFFSET(chronic_intake_assessment_1!$H$10,ROW()-ROW($I$11)+1,MATCH(Y$11,(chronic_intake_assessment_1!$H$11:$AS$11),0)-1)</f>
        <v>0</v>
      </c>
      <c r="Z374" s="214">
        <f ca="1">OFFSET(chronic_intake_assessment_1!$H$10,ROW()-ROW($I$11)+1,MATCH(Z$11,(chronic_intake_assessment_1!$H$11:$AS$11),0)-1)</f>
        <v>0</v>
      </c>
      <c r="AA374" s="214">
        <f ca="1">OFFSET(chronic_intake_assessment_1!$H$10,ROW()-ROW($I$11)+1,MATCH(AA$11,(chronic_intake_assessment_1!$H$11:$AS$11),0)-1)</f>
        <v>0</v>
      </c>
      <c r="AB374" s="214">
        <f ca="1">OFFSET(chronic_intake_assessment_1!$H$10,ROW()-ROW($I$11)+1,MATCH(AB$11,(chronic_intake_assessment_1!$H$11:$AS$11),0)-1)</f>
        <v>0</v>
      </c>
      <c r="AC374" s="214">
        <f ca="1">OFFSET(chronic_intake_assessment_1!$H$10,ROW()-ROW($I$11)+1,MATCH(AC$11,(chronic_intake_assessment_1!$H$11:$AS$11),0)-1)</f>
        <v>0</v>
      </c>
      <c r="AD374" s="214">
        <f ca="1">OFFSET(chronic_intake_assessment_1!$H$10,ROW()-ROW($I$11)+1,MATCH(AD$11,(chronic_intake_assessment_1!$H$11:$AS$11),0)-1)</f>
        <v>0</v>
      </c>
      <c r="AE374" s="214">
        <f ca="1">OFFSET(chronic_intake_assessment_1!$H$10,ROW()-ROW($I$11)+1,MATCH(AE$11,(chronic_intake_assessment_1!$H$11:$AS$11),0)-1)</f>
        <v>0</v>
      </c>
      <c r="AF374" s="214">
        <f ca="1">OFFSET(chronic_intake_assessment_1!$H$10,ROW()-ROW($I$11)+1,MATCH(AF$11,(chronic_intake_assessment_1!$H$11:$AS$11),0)-1)</f>
        <v>0</v>
      </c>
      <c r="AG374" s="214">
        <f ca="1">OFFSET(chronic_intake_assessment_1!$H$10,ROW()-ROW($I$11)+1,MATCH(AG$11,(chronic_intake_assessment_1!$H$11:$AS$11),0)-1)</f>
        <v>0</v>
      </c>
      <c r="AH374" s="214">
        <f ca="1">OFFSET(chronic_intake_assessment_1!$H$10,ROW()-ROW($I$11)+1,MATCH(AH$11,(chronic_intake_assessment_1!$H$11:$AS$11),0)-1)</f>
        <v>0</v>
      </c>
      <c r="AI374" s="214">
        <f ca="1">OFFSET(chronic_intake_assessment_1!$H$10,ROW()-ROW($I$11)+1,MATCH(AI$11,(chronic_intake_assessment_1!$H$11:$AS$11),0)-1)</f>
        <v>0</v>
      </c>
      <c r="AJ374" s="214">
        <f ca="1">OFFSET(chronic_intake_assessment_1!$H$10,ROW()-ROW($I$11)+1,MATCH(AJ$11,(chronic_intake_assessment_1!$H$11:$AS$11),0)-1)</f>
        <v>0</v>
      </c>
      <c r="AK374" s="214">
        <f ca="1">OFFSET(chronic_intake_assessment_1!$H$10,ROW()-ROW($I$11)+1,MATCH(AK$11,(chronic_intake_assessment_1!$H$11:$AS$11),0)-1)</f>
        <v>0</v>
      </c>
      <c r="AL374" s="214">
        <f ca="1">OFFSET(chronic_intake_assessment_1!$H$10,ROW()-ROW($I$11)+1,MATCH(AL$11,(chronic_intake_assessment_1!$H$11:$AS$11),0)-1)</f>
        <v>0</v>
      </c>
      <c r="AM374" s="214">
        <f ca="1">OFFSET(chronic_intake_assessment_1!$H$10,ROW()-ROW($I$11)+1,MATCH(AM$11,(chronic_intake_assessment_1!$H$11:$AS$11),0)-1)</f>
        <v>0</v>
      </c>
      <c r="AN374" s="214">
        <f ca="1">OFFSET(chronic_intake_assessment_1!$H$10,ROW()-ROW($I$11)+1,MATCH(AN$11,(chronic_intake_assessment_1!$H$11:$AS$11),0)-1)</f>
        <v>0</v>
      </c>
      <c r="AO374" s="214">
        <f ca="1">OFFSET(chronic_intake_assessment_1!$H$10,ROW()-ROW($I$11)+1,MATCH(AO$11,(chronic_intake_assessment_1!$H$11:$AS$11),0)-1)</f>
        <v>0</v>
      </c>
      <c r="AP374" s="214">
        <f ca="1">OFFSET(chronic_intake_assessment_1!$H$10,ROW()-ROW($I$11)+1,MATCH(AP$11,(chronic_intake_assessment_1!$H$11:$AS$11),0)-1)</f>
        <v>0</v>
      </c>
      <c r="AQ374" s="214">
        <f ca="1">OFFSET(chronic_intake_assessment_1!$H$10,ROW()-ROW($I$11)+1,MATCH(AQ$11,(chronic_intake_assessment_1!$H$11:$AS$11),0)-1)</f>
        <v>0</v>
      </c>
      <c r="AR374" s="214">
        <f ca="1">OFFSET(chronic_intake_assessment_1!$H$10,ROW()-ROW($I$11)+1,MATCH(AR$11,(chronic_intake_assessment_1!$H$11:$AS$11),0)-1)</f>
        <v>0</v>
      </c>
    </row>
    <row r="375" spans="1:44" ht="30" customHeight="1" outlineLevel="3" x14ac:dyDescent="0.2">
      <c r="A375" s="31">
        <v>4</v>
      </c>
      <c r="B375" s="33">
        <v>1020010</v>
      </c>
      <c r="C375" s="33"/>
      <c r="D375" s="33" t="s">
        <v>1583</v>
      </c>
      <c r="E375" s="33">
        <v>1</v>
      </c>
      <c r="F375" s="33"/>
      <c r="G375" s="211">
        <f>Table765[[#This Row],[crops included in co-ordinated 
monitoring programme]]</f>
        <v>2019</v>
      </c>
      <c r="H375" s="211">
        <f>chronic_intake_assessment_1!G375</f>
        <v>0</v>
      </c>
      <c r="I375" s="215">
        <f ca="1">OFFSET(chronic_intake_assessment_1!$H$10,ROW()-ROW($I$11)+1,MATCH(I$11,(chronic_intake_assessment_1!$H$11:$AS$11),0)-1)</f>
        <v>0</v>
      </c>
      <c r="J375" s="215">
        <f ca="1">OFFSET(chronic_intake_assessment_1!$H$10,ROW()-ROW($I$11)+1,MATCH(J$11,(chronic_intake_assessment_1!$H$11:$AS$11),0)-1)</f>
        <v>0</v>
      </c>
      <c r="K375" s="215">
        <f ca="1">OFFSET(chronic_intake_assessment_1!$H$10,ROW()-ROW($I$11)+1,MATCH(K$11,(chronic_intake_assessment_1!$H$11:$AS$11),0)-1)</f>
        <v>0</v>
      </c>
      <c r="L375" s="215">
        <f ca="1">OFFSET(chronic_intake_assessment_1!$H$10,ROW()-ROW($I$11)+1,MATCH(L$11,(chronic_intake_assessment_1!$H$11:$AS$11),0)-1)</f>
        <v>0</v>
      </c>
      <c r="M375" s="215">
        <f ca="1">OFFSET(chronic_intake_assessment_1!$H$10,ROW()-ROW($I$11)+1,MATCH(M$11,(chronic_intake_assessment_1!$H$11:$AS$11),0)-1)</f>
        <v>0</v>
      </c>
      <c r="N375" s="215">
        <f ca="1">OFFSET(chronic_intake_assessment_1!$H$10,ROW()-ROW($I$11)+1,MATCH(N$11,(chronic_intake_assessment_1!$H$11:$AS$11),0)-1)</f>
        <v>0</v>
      </c>
      <c r="O375" s="215">
        <f ca="1">OFFSET(chronic_intake_assessment_1!$H$10,ROW()-ROW($I$11)+1,MATCH(O$11,(chronic_intake_assessment_1!$H$11:$AS$11),0)-1)</f>
        <v>0</v>
      </c>
      <c r="P375" s="215">
        <f ca="1">OFFSET(chronic_intake_assessment_1!$H$10,ROW()-ROW($I$11)+1,MATCH(P$11,(chronic_intake_assessment_1!$H$11:$AS$11),0)-1)</f>
        <v>0</v>
      </c>
      <c r="Q375" s="215">
        <f ca="1">OFFSET(chronic_intake_assessment_1!$H$10,ROW()-ROW($I$11)+1,MATCH(Q$11,(chronic_intake_assessment_1!$H$11:$AS$11),0)-1)</f>
        <v>0</v>
      </c>
      <c r="R375" s="215">
        <f ca="1">OFFSET(chronic_intake_assessment_1!$H$10,ROW()-ROW($I$11)+1,MATCH(R$11,(chronic_intake_assessment_1!$H$11:$AS$11),0)-1)</f>
        <v>0</v>
      </c>
      <c r="S375" s="215">
        <f ca="1">OFFSET(chronic_intake_assessment_1!$H$10,ROW()-ROW($I$11)+1,MATCH(S$11,(chronic_intake_assessment_1!$H$11:$AS$11),0)-1)</f>
        <v>0</v>
      </c>
      <c r="T375" s="215">
        <f ca="1">OFFSET(chronic_intake_assessment_1!$H$10,ROW()-ROW($I$11)+1,MATCH(T$11,(chronic_intake_assessment_1!$H$11:$AS$11),0)-1)</f>
        <v>0</v>
      </c>
      <c r="U375" s="215">
        <f ca="1">OFFSET(chronic_intake_assessment_1!$H$10,ROW()-ROW($I$11)+1,MATCH(U$11,(chronic_intake_assessment_1!$H$11:$AS$11),0)-1)</f>
        <v>0</v>
      </c>
      <c r="V375" s="215">
        <f ca="1">OFFSET(chronic_intake_assessment_1!$H$10,ROW()-ROW($I$11)+1,MATCH(V$11,(chronic_intake_assessment_1!$H$11:$AS$11),0)-1)</f>
        <v>0</v>
      </c>
      <c r="W375" s="215">
        <f ca="1">OFFSET(chronic_intake_assessment_1!$H$10,ROW()-ROW($I$11)+1,MATCH(W$11,(chronic_intake_assessment_1!$H$11:$AS$11),0)-1)</f>
        <v>0</v>
      </c>
      <c r="X375" s="215">
        <f ca="1">OFFSET(chronic_intake_assessment_1!$H$10,ROW()-ROW($I$11)+1,MATCH(X$11,(chronic_intake_assessment_1!$H$11:$AS$11),0)-1)</f>
        <v>0</v>
      </c>
      <c r="Y375" s="215">
        <f ca="1">OFFSET(chronic_intake_assessment_1!$H$10,ROW()-ROW($I$11)+1,MATCH(Y$11,(chronic_intake_assessment_1!$H$11:$AS$11),0)-1)</f>
        <v>0</v>
      </c>
      <c r="Z375" s="215">
        <f ca="1">OFFSET(chronic_intake_assessment_1!$H$10,ROW()-ROW($I$11)+1,MATCH(Z$11,(chronic_intake_assessment_1!$H$11:$AS$11),0)-1)</f>
        <v>0</v>
      </c>
      <c r="AA375" s="215">
        <f ca="1">OFFSET(chronic_intake_assessment_1!$H$10,ROW()-ROW($I$11)+1,MATCH(AA$11,(chronic_intake_assessment_1!$H$11:$AS$11),0)-1)</f>
        <v>0</v>
      </c>
      <c r="AB375" s="215">
        <f ca="1">OFFSET(chronic_intake_assessment_1!$H$10,ROW()-ROW($I$11)+1,MATCH(AB$11,(chronic_intake_assessment_1!$H$11:$AS$11),0)-1)</f>
        <v>0</v>
      </c>
      <c r="AC375" s="215">
        <f ca="1">OFFSET(chronic_intake_assessment_1!$H$10,ROW()-ROW($I$11)+1,MATCH(AC$11,(chronic_intake_assessment_1!$H$11:$AS$11),0)-1)</f>
        <v>0</v>
      </c>
      <c r="AD375" s="215">
        <f ca="1">OFFSET(chronic_intake_assessment_1!$H$10,ROW()-ROW($I$11)+1,MATCH(AD$11,(chronic_intake_assessment_1!$H$11:$AS$11),0)-1)</f>
        <v>0</v>
      </c>
      <c r="AE375" s="215">
        <f ca="1">OFFSET(chronic_intake_assessment_1!$H$10,ROW()-ROW($I$11)+1,MATCH(AE$11,(chronic_intake_assessment_1!$H$11:$AS$11),0)-1)</f>
        <v>0</v>
      </c>
      <c r="AF375" s="215">
        <f ca="1">OFFSET(chronic_intake_assessment_1!$H$10,ROW()-ROW($I$11)+1,MATCH(AF$11,(chronic_intake_assessment_1!$H$11:$AS$11),0)-1)</f>
        <v>0</v>
      </c>
      <c r="AG375" s="215">
        <f ca="1">OFFSET(chronic_intake_assessment_1!$H$10,ROW()-ROW($I$11)+1,MATCH(AG$11,(chronic_intake_assessment_1!$H$11:$AS$11),0)-1)</f>
        <v>0</v>
      </c>
      <c r="AH375" s="215">
        <f ca="1">OFFSET(chronic_intake_assessment_1!$H$10,ROW()-ROW($I$11)+1,MATCH(AH$11,(chronic_intake_assessment_1!$H$11:$AS$11),0)-1)</f>
        <v>0</v>
      </c>
      <c r="AI375" s="215">
        <f ca="1">OFFSET(chronic_intake_assessment_1!$H$10,ROW()-ROW($I$11)+1,MATCH(AI$11,(chronic_intake_assessment_1!$H$11:$AS$11),0)-1)</f>
        <v>0</v>
      </c>
      <c r="AJ375" s="215">
        <f ca="1">OFFSET(chronic_intake_assessment_1!$H$10,ROW()-ROW($I$11)+1,MATCH(AJ$11,(chronic_intake_assessment_1!$H$11:$AS$11),0)-1)</f>
        <v>0</v>
      </c>
      <c r="AK375" s="215">
        <f ca="1">OFFSET(chronic_intake_assessment_1!$H$10,ROW()-ROW($I$11)+1,MATCH(AK$11,(chronic_intake_assessment_1!$H$11:$AS$11),0)-1)</f>
        <v>0</v>
      </c>
      <c r="AL375" s="215">
        <f ca="1">OFFSET(chronic_intake_assessment_1!$H$10,ROW()-ROW($I$11)+1,MATCH(AL$11,(chronic_intake_assessment_1!$H$11:$AS$11),0)-1)</f>
        <v>0</v>
      </c>
      <c r="AM375" s="215">
        <f ca="1">OFFSET(chronic_intake_assessment_1!$H$10,ROW()-ROW($I$11)+1,MATCH(AM$11,(chronic_intake_assessment_1!$H$11:$AS$11),0)-1)</f>
        <v>0</v>
      </c>
      <c r="AN375" s="215">
        <f ca="1">OFFSET(chronic_intake_assessment_1!$H$10,ROW()-ROW($I$11)+1,MATCH(AN$11,(chronic_intake_assessment_1!$H$11:$AS$11),0)-1)</f>
        <v>0</v>
      </c>
      <c r="AO375" s="215">
        <f ca="1">OFFSET(chronic_intake_assessment_1!$H$10,ROW()-ROW($I$11)+1,MATCH(AO$11,(chronic_intake_assessment_1!$H$11:$AS$11),0)-1)</f>
        <v>0</v>
      </c>
      <c r="AP375" s="215">
        <f ca="1">OFFSET(chronic_intake_assessment_1!$H$10,ROW()-ROW($I$11)+1,MATCH(AP$11,(chronic_intake_assessment_1!$H$11:$AS$11),0)-1)</f>
        <v>0</v>
      </c>
      <c r="AQ375" s="215">
        <f ca="1">OFFSET(chronic_intake_assessment_1!$H$10,ROW()-ROW($I$11)+1,MATCH(AQ$11,(chronic_intake_assessment_1!$H$11:$AS$11),0)-1)</f>
        <v>0</v>
      </c>
      <c r="AR375" s="215">
        <f ca="1">OFFSET(chronic_intake_assessment_1!$H$10,ROW()-ROW($I$11)+1,MATCH(AR$11,(chronic_intake_assessment_1!$H$11:$AS$11),0)-1)</f>
        <v>0</v>
      </c>
    </row>
    <row r="376" spans="1:44" ht="30" hidden="1" customHeight="1" outlineLevel="3" x14ac:dyDescent="0.2">
      <c r="A376" s="31">
        <v>4</v>
      </c>
      <c r="B376" s="33">
        <v>1020020</v>
      </c>
      <c r="C376" s="33"/>
      <c r="D376" s="33" t="s">
        <v>780</v>
      </c>
      <c r="E376" s="36">
        <v>1</v>
      </c>
      <c r="F376" s="36"/>
      <c r="G376" s="211">
        <f>Table765[[#This Row],[crops included in co-ordinated 
monitoring programme]]</f>
        <v>0</v>
      </c>
      <c r="H376" s="211">
        <f>chronic_intake_assessment_1!G376</f>
        <v>0</v>
      </c>
      <c r="I376" s="215">
        <f ca="1">OFFSET(chronic_intake_assessment_1!$H$10,ROW()-ROW($I$11)+1,MATCH(I$11,(chronic_intake_assessment_1!$H$11:$AS$11),0)-1)</f>
        <v>0</v>
      </c>
      <c r="J376" s="215">
        <f ca="1">OFFSET(chronic_intake_assessment_1!$H$10,ROW()-ROW($I$11)+1,MATCH(J$11,(chronic_intake_assessment_1!$H$11:$AS$11),0)-1)</f>
        <v>0</v>
      </c>
      <c r="K376" s="215">
        <f ca="1">OFFSET(chronic_intake_assessment_1!$H$10,ROW()-ROW($I$11)+1,MATCH(K$11,(chronic_intake_assessment_1!$H$11:$AS$11),0)-1)</f>
        <v>0</v>
      </c>
      <c r="L376" s="215">
        <f ca="1">OFFSET(chronic_intake_assessment_1!$H$10,ROW()-ROW($I$11)+1,MATCH(L$11,(chronic_intake_assessment_1!$H$11:$AS$11),0)-1)</f>
        <v>0</v>
      </c>
      <c r="M376" s="215">
        <f ca="1">OFFSET(chronic_intake_assessment_1!$H$10,ROW()-ROW($I$11)+1,MATCH(M$11,(chronic_intake_assessment_1!$H$11:$AS$11),0)-1)</f>
        <v>0</v>
      </c>
      <c r="N376" s="215">
        <f ca="1">OFFSET(chronic_intake_assessment_1!$H$10,ROW()-ROW($I$11)+1,MATCH(N$11,(chronic_intake_assessment_1!$H$11:$AS$11),0)-1)</f>
        <v>0</v>
      </c>
      <c r="O376" s="215">
        <f ca="1">OFFSET(chronic_intake_assessment_1!$H$10,ROW()-ROW($I$11)+1,MATCH(O$11,(chronic_intake_assessment_1!$H$11:$AS$11),0)-1)</f>
        <v>0</v>
      </c>
      <c r="P376" s="215">
        <f ca="1">OFFSET(chronic_intake_assessment_1!$H$10,ROW()-ROW($I$11)+1,MATCH(P$11,(chronic_intake_assessment_1!$H$11:$AS$11),0)-1)</f>
        <v>0</v>
      </c>
      <c r="Q376" s="215">
        <f ca="1">OFFSET(chronic_intake_assessment_1!$H$10,ROW()-ROW($I$11)+1,MATCH(Q$11,(chronic_intake_assessment_1!$H$11:$AS$11),0)-1)</f>
        <v>0</v>
      </c>
      <c r="R376" s="215">
        <f ca="1">OFFSET(chronic_intake_assessment_1!$H$10,ROW()-ROW($I$11)+1,MATCH(R$11,(chronic_intake_assessment_1!$H$11:$AS$11),0)-1)</f>
        <v>0</v>
      </c>
      <c r="S376" s="215">
        <f ca="1">OFFSET(chronic_intake_assessment_1!$H$10,ROW()-ROW($I$11)+1,MATCH(S$11,(chronic_intake_assessment_1!$H$11:$AS$11),0)-1)</f>
        <v>0</v>
      </c>
      <c r="T376" s="215">
        <f ca="1">OFFSET(chronic_intake_assessment_1!$H$10,ROW()-ROW($I$11)+1,MATCH(T$11,(chronic_intake_assessment_1!$H$11:$AS$11),0)-1)</f>
        <v>0</v>
      </c>
      <c r="U376" s="215">
        <f ca="1">OFFSET(chronic_intake_assessment_1!$H$10,ROW()-ROW($I$11)+1,MATCH(U$11,(chronic_intake_assessment_1!$H$11:$AS$11),0)-1)</f>
        <v>0</v>
      </c>
      <c r="V376" s="215">
        <f ca="1">OFFSET(chronic_intake_assessment_1!$H$10,ROW()-ROW($I$11)+1,MATCH(V$11,(chronic_intake_assessment_1!$H$11:$AS$11),0)-1)</f>
        <v>0</v>
      </c>
      <c r="W376" s="215">
        <f ca="1">OFFSET(chronic_intake_assessment_1!$H$10,ROW()-ROW($I$11)+1,MATCH(W$11,(chronic_intake_assessment_1!$H$11:$AS$11),0)-1)</f>
        <v>0</v>
      </c>
      <c r="X376" s="215">
        <f ca="1">OFFSET(chronic_intake_assessment_1!$H$10,ROW()-ROW($I$11)+1,MATCH(X$11,(chronic_intake_assessment_1!$H$11:$AS$11),0)-1)</f>
        <v>0</v>
      </c>
      <c r="Y376" s="215">
        <f ca="1">OFFSET(chronic_intake_assessment_1!$H$10,ROW()-ROW($I$11)+1,MATCH(Y$11,(chronic_intake_assessment_1!$H$11:$AS$11),0)-1)</f>
        <v>0</v>
      </c>
      <c r="Z376" s="215">
        <f ca="1">OFFSET(chronic_intake_assessment_1!$H$10,ROW()-ROW($I$11)+1,MATCH(Z$11,(chronic_intake_assessment_1!$H$11:$AS$11),0)-1)</f>
        <v>0</v>
      </c>
      <c r="AA376" s="215">
        <f ca="1">OFFSET(chronic_intake_assessment_1!$H$10,ROW()-ROW($I$11)+1,MATCH(AA$11,(chronic_intake_assessment_1!$H$11:$AS$11),0)-1)</f>
        <v>0</v>
      </c>
      <c r="AB376" s="215">
        <f ca="1">OFFSET(chronic_intake_assessment_1!$H$10,ROW()-ROW($I$11)+1,MATCH(AB$11,(chronic_intake_assessment_1!$H$11:$AS$11),0)-1)</f>
        <v>0</v>
      </c>
      <c r="AC376" s="215">
        <f ca="1">OFFSET(chronic_intake_assessment_1!$H$10,ROW()-ROW($I$11)+1,MATCH(AC$11,(chronic_intake_assessment_1!$H$11:$AS$11),0)-1)</f>
        <v>0</v>
      </c>
      <c r="AD376" s="215">
        <f ca="1">OFFSET(chronic_intake_assessment_1!$H$10,ROW()-ROW($I$11)+1,MATCH(AD$11,(chronic_intake_assessment_1!$H$11:$AS$11),0)-1)</f>
        <v>0</v>
      </c>
      <c r="AE376" s="215">
        <f ca="1">OFFSET(chronic_intake_assessment_1!$H$10,ROW()-ROW($I$11)+1,MATCH(AE$11,(chronic_intake_assessment_1!$H$11:$AS$11),0)-1)</f>
        <v>0</v>
      </c>
      <c r="AF376" s="215">
        <f ca="1">OFFSET(chronic_intake_assessment_1!$H$10,ROW()-ROW($I$11)+1,MATCH(AF$11,(chronic_intake_assessment_1!$H$11:$AS$11),0)-1)</f>
        <v>0</v>
      </c>
      <c r="AG376" s="215">
        <f ca="1">OFFSET(chronic_intake_assessment_1!$H$10,ROW()-ROW($I$11)+1,MATCH(AG$11,(chronic_intake_assessment_1!$H$11:$AS$11),0)-1)</f>
        <v>0</v>
      </c>
      <c r="AH376" s="215">
        <f ca="1">OFFSET(chronic_intake_assessment_1!$H$10,ROW()-ROW($I$11)+1,MATCH(AH$11,(chronic_intake_assessment_1!$H$11:$AS$11),0)-1)</f>
        <v>0</v>
      </c>
      <c r="AI376" s="215">
        <f ca="1">OFFSET(chronic_intake_assessment_1!$H$10,ROW()-ROW($I$11)+1,MATCH(AI$11,(chronic_intake_assessment_1!$H$11:$AS$11),0)-1)</f>
        <v>0</v>
      </c>
      <c r="AJ376" s="215">
        <f ca="1">OFFSET(chronic_intake_assessment_1!$H$10,ROW()-ROW($I$11)+1,MATCH(AJ$11,(chronic_intake_assessment_1!$H$11:$AS$11),0)-1)</f>
        <v>0</v>
      </c>
      <c r="AK376" s="215">
        <f ca="1">OFFSET(chronic_intake_assessment_1!$H$10,ROW()-ROW($I$11)+1,MATCH(AK$11,(chronic_intake_assessment_1!$H$11:$AS$11),0)-1)</f>
        <v>0</v>
      </c>
      <c r="AL376" s="215">
        <f ca="1">OFFSET(chronic_intake_assessment_1!$H$10,ROW()-ROW($I$11)+1,MATCH(AL$11,(chronic_intake_assessment_1!$H$11:$AS$11),0)-1)</f>
        <v>0</v>
      </c>
      <c r="AM376" s="215">
        <f ca="1">OFFSET(chronic_intake_assessment_1!$H$10,ROW()-ROW($I$11)+1,MATCH(AM$11,(chronic_intake_assessment_1!$H$11:$AS$11),0)-1)</f>
        <v>0</v>
      </c>
      <c r="AN376" s="215">
        <f ca="1">OFFSET(chronic_intake_assessment_1!$H$10,ROW()-ROW($I$11)+1,MATCH(AN$11,(chronic_intake_assessment_1!$H$11:$AS$11),0)-1)</f>
        <v>0</v>
      </c>
      <c r="AO376" s="215">
        <f ca="1">OFFSET(chronic_intake_assessment_1!$H$10,ROW()-ROW($I$11)+1,MATCH(AO$11,(chronic_intake_assessment_1!$H$11:$AS$11),0)-1)</f>
        <v>0</v>
      </c>
      <c r="AP376" s="215">
        <f ca="1">OFFSET(chronic_intake_assessment_1!$H$10,ROW()-ROW($I$11)+1,MATCH(AP$11,(chronic_intake_assessment_1!$H$11:$AS$11),0)-1)</f>
        <v>0</v>
      </c>
      <c r="AQ376" s="215">
        <f ca="1">OFFSET(chronic_intake_assessment_1!$H$10,ROW()-ROW($I$11)+1,MATCH(AQ$11,(chronic_intake_assessment_1!$H$11:$AS$11),0)-1)</f>
        <v>0</v>
      </c>
      <c r="AR376" s="215">
        <f ca="1">OFFSET(chronic_intake_assessment_1!$H$10,ROW()-ROW($I$11)+1,MATCH(AR$11,(chronic_intake_assessment_1!$H$11:$AS$11),0)-1)</f>
        <v>0</v>
      </c>
    </row>
    <row r="377" spans="1:44" ht="30" hidden="1" customHeight="1" outlineLevel="3" x14ac:dyDescent="0.2">
      <c r="A377" s="31">
        <v>4</v>
      </c>
      <c r="B377" s="33">
        <v>1020030</v>
      </c>
      <c r="C377" s="33"/>
      <c r="D377" s="33" t="s">
        <v>781</v>
      </c>
      <c r="E377" s="33"/>
      <c r="F377" s="33"/>
      <c r="G377" s="211">
        <f>Table765[[#This Row],[crops included in co-ordinated 
monitoring programme]]</f>
        <v>0</v>
      </c>
      <c r="H377" s="211">
        <f>chronic_intake_assessment_1!G377</f>
        <v>0</v>
      </c>
      <c r="I377" s="215">
        <f ca="1">OFFSET(chronic_intake_assessment_1!$H$10,ROW()-ROW($I$11)+1,MATCH(I$11,(chronic_intake_assessment_1!$H$11:$AS$11),0)-1)</f>
        <v>0</v>
      </c>
      <c r="J377" s="215">
        <f ca="1">OFFSET(chronic_intake_assessment_1!$H$10,ROW()-ROW($I$11)+1,MATCH(J$11,(chronic_intake_assessment_1!$H$11:$AS$11),0)-1)</f>
        <v>0</v>
      </c>
      <c r="K377" s="215">
        <f ca="1">OFFSET(chronic_intake_assessment_1!$H$10,ROW()-ROW($I$11)+1,MATCH(K$11,(chronic_intake_assessment_1!$H$11:$AS$11),0)-1)</f>
        <v>0</v>
      </c>
      <c r="L377" s="215">
        <f ca="1">OFFSET(chronic_intake_assessment_1!$H$10,ROW()-ROW($I$11)+1,MATCH(L$11,(chronic_intake_assessment_1!$H$11:$AS$11),0)-1)</f>
        <v>0</v>
      </c>
      <c r="M377" s="215">
        <f ca="1">OFFSET(chronic_intake_assessment_1!$H$10,ROW()-ROW($I$11)+1,MATCH(M$11,(chronic_intake_assessment_1!$H$11:$AS$11),0)-1)</f>
        <v>0</v>
      </c>
      <c r="N377" s="215">
        <f ca="1">OFFSET(chronic_intake_assessment_1!$H$10,ROW()-ROW($I$11)+1,MATCH(N$11,(chronic_intake_assessment_1!$H$11:$AS$11),0)-1)</f>
        <v>0</v>
      </c>
      <c r="O377" s="215">
        <f ca="1">OFFSET(chronic_intake_assessment_1!$H$10,ROW()-ROW($I$11)+1,MATCH(O$11,(chronic_intake_assessment_1!$H$11:$AS$11),0)-1)</f>
        <v>0</v>
      </c>
      <c r="P377" s="215">
        <f ca="1">OFFSET(chronic_intake_assessment_1!$H$10,ROW()-ROW($I$11)+1,MATCH(P$11,(chronic_intake_assessment_1!$H$11:$AS$11),0)-1)</f>
        <v>0</v>
      </c>
      <c r="Q377" s="215">
        <f ca="1">OFFSET(chronic_intake_assessment_1!$H$10,ROW()-ROW($I$11)+1,MATCH(Q$11,(chronic_intake_assessment_1!$H$11:$AS$11),0)-1)</f>
        <v>0</v>
      </c>
      <c r="R377" s="215">
        <f ca="1">OFFSET(chronic_intake_assessment_1!$H$10,ROW()-ROW($I$11)+1,MATCH(R$11,(chronic_intake_assessment_1!$H$11:$AS$11),0)-1)</f>
        <v>0</v>
      </c>
      <c r="S377" s="215">
        <f ca="1">OFFSET(chronic_intake_assessment_1!$H$10,ROW()-ROW($I$11)+1,MATCH(S$11,(chronic_intake_assessment_1!$H$11:$AS$11),0)-1)</f>
        <v>0</v>
      </c>
      <c r="T377" s="215">
        <f ca="1">OFFSET(chronic_intake_assessment_1!$H$10,ROW()-ROW($I$11)+1,MATCH(T$11,(chronic_intake_assessment_1!$H$11:$AS$11),0)-1)</f>
        <v>0</v>
      </c>
      <c r="U377" s="215">
        <f ca="1">OFFSET(chronic_intake_assessment_1!$H$10,ROW()-ROW($I$11)+1,MATCH(U$11,(chronic_intake_assessment_1!$H$11:$AS$11),0)-1)</f>
        <v>0</v>
      </c>
      <c r="V377" s="215">
        <f ca="1">OFFSET(chronic_intake_assessment_1!$H$10,ROW()-ROW($I$11)+1,MATCH(V$11,(chronic_intake_assessment_1!$H$11:$AS$11),0)-1)</f>
        <v>0</v>
      </c>
      <c r="W377" s="215">
        <f ca="1">OFFSET(chronic_intake_assessment_1!$H$10,ROW()-ROW($I$11)+1,MATCH(W$11,(chronic_intake_assessment_1!$H$11:$AS$11),0)-1)</f>
        <v>0</v>
      </c>
      <c r="X377" s="215">
        <f ca="1">OFFSET(chronic_intake_assessment_1!$H$10,ROW()-ROW($I$11)+1,MATCH(X$11,(chronic_intake_assessment_1!$H$11:$AS$11),0)-1)</f>
        <v>0</v>
      </c>
      <c r="Y377" s="215">
        <f ca="1">OFFSET(chronic_intake_assessment_1!$H$10,ROW()-ROW($I$11)+1,MATCH(Y$11,(chronic_intake_assessment_1!$H$11:$AS$11),0)-1)</f>
        <v>0</v>
      </c>
      <c r="Z377" s="215">
        <f ca="1">OFFSET(chronic_intake_assessment_1!$H$10,ROW()-ROW($I$11)+1,MATCH(Z$11,(chronic_intake_assessment_1!$H$11:$AS$11),0)-1)</f>
        <v>0</v>
      </c>
      <c r="AA377" s="215">
        <f ca="1">OFFSET(chronic_intake_assessment_1!$H$10,ROW()-ROW($I$11)+1,MATCH(AA$11,(chronic_intake_assessment_1!$H$11:$AS$11),0)-1)</f>
        <v>0</v>
      </c>
      <c r="AB377" s="215">
        <f ca="1">OFFSET(chronic_intake_assessment_1!$H$10,ROW()-ROW($I$11)+1,MATCH(AB$11,(chronic_intake_assessment_1!$H$11:$AS$11),0)-1)</f>
        <v>0</v>
      </c>
      <c r="AC377" s="215">
        <f ca="1">OFFSET(chronic_intake_assessment_1!$H$10,ROW()-ROW($I$11)+1,MATCH(AC$11,(chronic_intake_assessment_1!$H$11:$AS$11),0)-1)</f>
        <v>0</v>
      </c>
      <c r="AD377" s="215">
        <f ca="1">OFFSET(chronic_intake_assessment_1!$H$10,ROW()-ROW($I$11)+1,MATCH(AD$11,(chronic_intake_assessment_1!$H$11:$AS$11),0)-1)</f>
        <v>0</v>
      </c>
      <c r="AE377" s="215">
        <f ca="1">OFFSET(chronic_intake_assessment_1!$H$10,ROW()-ROW($I$11)+1,MATCH(AE$11,(chronic_intake_assessment_1!$H$11:$AS$11),0)-1)</f>
        <v>0</v>
      </c>
      <c r="AF377" s="215">
        <f ca="1">OFFSET(chronic_intake_assessment_1!$H$10,ROW()-ROW($I$11)+1,MATCH(AF$11,(chronic_intake_assessment_1!$H$11:$AS$11),0)-1)</f>
        <v>0</v>
      </c>
      <c r="AG377" s="215">
        <f ca="1">OFFSET(chronic_intake_assessment_1!$H$10,ROW()-ROW($I$11)+1,MATCH(AG$11,(chronic_intake_assessment_1!$H$11:$AS$11),0)-1)</f>
        <v>0</v>
      </c>
      <c r="AH377" s="215">
        <f ca="1">OFFSET(chronic_intake_assessment_1!$H$10,ROW()-ROW($I$11)+1,MATCH(AH$11,(chronic_intake_assessment_1!$H$11:$AS$11),0)-1)</f>
        <v>0</v>
      </c>
      <c r="AI377" s="215">
        <f ca="1">OFFSET(chronic_intake_assessment_1!$H$10,ROW()-ROW($I$11)+1,MATCH(AI$11,(chronic_intake_assessment_1!$H$11:$AS$11),0)-1)</f>
        <v>0</v>
      </c>
      <c r="AJ377" s="215">
        <f ca="1">OFFSET(chronic_intake_assessment_1!$H$10,ROW()-ROW($I$11)+1,MATCH(AJ$11,(chronic_intake_assessment_1!$H$11:$AS$11),0)-1)</f>
        <v>0</v>
      </c>
      <c r="AK377" s="215">
        <f ca="1">OFFSET(chronic_intake_assessment_1!$H$10,ROW()-ROW($I$11)+1,MATCH(AK$11,(chronic_intake_assessment_1!$H$11:$AS$11),0)-1)</f>
        <v>0</v>
      </c>
      <c r="AL377" s="215">
        <f ca="1">OFFSET(chronic_intake_assessment_1!$H$10,ROW()-ROW($I$11)+1,MATCH(AL$11,(chronic_intake_assessment_1!$H$11:$AS$11),0)-1)</f>
        <v>0</v>
      </c>
      <c r="AM377" s="215">
        <f ca="1">OFFSET(chronic_intake_assessment_1!$H$10,ROW()-ROW($I$11)+1,MATCH(AM$11,(chronic_intake_assessment_1!$H$11:$AS$11),0)-1)</f>
        <v>0</v>
      </c>
      <c r="AN377" s="215">
        <f ca="1">OFFSET(chronic_intake_assessment_1!$H$10,ROW()-ROW($I$11)+1,MATCH(AN$11,(chronic_intake_assessment_1!$H$11:$AS$11),0)-1)</f>
        <v>0</v>
      </c>
      <c r="AO377" s="215">
        <f ca="1">OFFSET(chronic_intake_assessment_1!$H$10,ROW()-ROW($I$11)+1,MATCH(AO$11,(chronic_intake_assessment_1!$H$11:$AS$11),0)-1)</f>
        <v>0</v>
      </c>
      <c r="AP377" s="215">
        <f ca="1">OFFSET(chronic_intake_assessment_1!$H$10,ROW()-ROW($I$11)+1,MATCH(AP$11,(chronic_intake_assessment_1!$H$11:$AS$11),0)-1)</f>
        <v>0</v>
      </c>
      <c r="AQ377" s="215">
        <f ca="1">OFFSET(chronic_intake_assessment_1!$H$10,ROW()-ROW($I$11)+1,MATCH(AQ$11,(chronic_intake_assessment_1!$H$11:$AS$11),0)-1)</f>
        <v>0</v>
      </c>
      <c r="AR377" s="215">
        <f ca="1">OFFSET(chronic_intake_assessment_1!$H$10,ROW()-ROW($I$11)+1,MATCH(AR$11,(chronic_intake_assessment_1!$H$11:$AS$11),0)-1)</f>
        <v>0</v>
      </c>
    </row>
    <row r="378" spans="1:44" ht="30" hidden="1" customHeight="1" outlineLevel="1" x14ac:dyDescent="0.2">
      <c r="A378" s="31">
        <v>4</v>
      </c>
      <c r="B378" s="33">
        <v>1020040</v>
      </c>
      <c r="C378" s="33"/>
      <c r="D378" s="33" t="s">
        <v>782</v>
      </c>
      <c r="E378" s="33">
        <v>1</v>
      </c>
      <c r="F378" s="33" t="s">
        <v>1584</v>
      </c>
      <c r="G378" s="211">
        <f>Table765[[#This Row],[crops included in co-ordinated 
monitoring programme]]</f>
        <v>0</v>
      </c>
      <c r="H378" s="211">
        <f>chronic_intake_assessment_1!G378</f>
        <v>0</v>
      </c>
      <c r="I378" s="215">
        <f ca="1">OFFSET(chronic_intake_assessment_1!$H$10,ROW()-ROW($I$11)+1,MATCH(I$11,(chronic_intake_assessment_1!$H$11:$AS$11),0)-1)</f>
        <v>0</v>
      </c>
      <c r="J378" s="215">
        <f ca="1">OFFSET(chronic_intake_assessment_1!$H$10,ROW()-ROW($I$11)+1,MATCH(J$11,(chronic_intake_assessment_1!$H$11:$AS$11),0)-1)</f>
        <v>0</v>
      </c>
      <c r="K378" s="215">
        <f ca="1">OFFSET(chronic_intake_assessment_1!$H$10,ROW()-ROW($I$11)+1,MATCH(K$11,(chronic_intake_assessment_1!$H$11:$AS$11),0)-1)</f>
        <v>0</v>
      </c>
      <c r="L378" s="215">
        <f ca="1">OFFSET(chronic_intake_assessment_1!$H$10,ROW()-ROW($I$11)+1,MATCH(L$11,(chronic_intake_assessment_1!$H$11:$AS$11),0)-1)</f>
        <v>0</v>
      </c>
      <c r="M378" s="215">
        <f ca="1">OFFSET(chronic_intake_assessment_1!$H$10,ROW()-ROW($I$11)+1,MATCH(M$11,(chronic_intake_assessment_1!$H$11:$AS$11),0)-1)</f>
        <v>0</v>
      </c>
      <c r="N378" s="215">
        <f ca="1">OFFSET(chronic_intake_assessment_1!$H$10,ROW()-ROW($I$11)+1,MATCH(N$11,(chronic_intake_assessment_1!$H$11:$AS$11),0)-1)</f>
        <v>0</v>
      </c>
      <c r="O378" s="215">
        <f ca="1">OFFSET(chronic_intake_assessment_1!$H$10,ROW()-ROW($I$11)+1,MATCH(O$11,(chronic_intake_assessment_1!$H$11:$AS$11),0)-1)</f>
        <v>0</v>
      </c>
      <c r="P378" s="215">
        <f ca="1">OFFSET(chronic_intake_assessment_1!$H$10,ROW()-ROW($I$11)+1,MATCH(P$11,(chronic_intake_assessment_1!$H$11:$AS$11),0)-1)</f>
        <v>0</v>
      </c>
      <c r="Q378" s="215">
        <f ca="1">OFFSET(chronic_intake_assessment_1!$H$10,ROW()-ROW($I$11)+1,MATCH(Q$11,(chronic_intake_assessment_1!$H$11:$AS$11),0)-1)</f>
        <v>0</v>
      </c>
      <c r="R378" s="215">
        <f ca="1">OFFSET(chronic_intake_assessment_1!$H$10,ROW()-ROW($I$11)+1,MATCH(R$11,(chronic_intake_assessment_1!$H$11:$AS$11),0)-1)</f>
        <v>0</v>
      </c>
      <c r="S378" s="215">
        <f ca="1">OFFSET(chronic_intake_assessment_1!$H$10,ROW()-ROW($I$11)+1,MATCH(S$11,(chronic_intake_assessment_1!$H$11:$AS$11),0)-1)</f>
        <v>0</v>
      </c>
      <c r="T378" s="215">
        <f ca="1">OFFSET(chronic_intake_assessment_1!$H$10,ROW()-ROW($I$11)+1,MATCH(T$11,(chronic_intake_assessment_1!$H$11:$AS$11),0)-1)</f>
        <v>0</v>
      </c>
      <c r="U378" s="215">
        <f ca="1">OFFSET(chronic_intake_assessment_1!$H$10,ROW()-ROW($I$11)+1,MATCH(U$11,(chronic_intake_assessment_1!$H$11:$AS$11),0)-1)</f>
        <v>0</v>
      </c>
      <c r="V378" s="215">
        <f ca="1">OFFSET(chronic_intake_assessment_1!$H$10,ROW()-ROW($I$11)+1,MATCH(V$11,(chronic_intake_assessment_1!$H$11:$AS$11),0)-1)</f>
        <v>0</v>
      </c>
      <c r="W378" s="215">
        <f ca="1">OFFSET(chronic_intake_assessment_1!$H$10,ROW()-ROW($I$11)+1,MATCH(W$11,(chronic_intake_assessment_1!$H$11:$AS$11),0)-1)</f>
        <v>0</v>
      </c>
      <c r="X378" s="215">
        <f ca="1">OFFSET(chronic_intake_assessment_1!$H$10,ROW()-ROW($I$11)+1,MATCH(X$11,(chronic_intake_assessment_1!$H$11:$AS$11),0)-1)</f>
        <v>0</v>
      </c>
      <c r="Y378" s="215">
        <f ca="1">OFFSET(chronic_intake_assessment_1!$H$10,ROW()-ROW($I$11)+1,MATCH(Y$11,(chronic_intake_assessment_1!$H$11:$AS$11),0)-1)</f>
        <v>0</v>
      </c>
      <c r="Z378" s="215">
        <f ca="1">OFFSET(chronic_intake_assessment_1!$H$10,ROW()-ROW($I$11)+1,MATCH(Z$11,(chronic_intake_assessment_1!$H$11:$AS$11),0)-1)</f>
        <v>0</v>
      </c>
      <c r="AA378" s="215">
        <f ca="1">OFFSET(chronic_intake_assessment_1!$H$10,ROW()-ROW($I$11)+1,MATCH(AA$11,(chronic_intake_assessment_1!$H$11:$AS$11),0)-1)</f>
        <v>0</v>
      </c>
      <c r="AB378" s="215">
        <f ca="1">OFFSET(chronic_intake_assessment_1!$H$10,ROW()-ROW($I$11)+1,MATCH(AB$11,(chronic_intake_assessment_1!$H$11:$AS$11),0)-1)</f>
        <v>0</v>
      </c>
      <c r="AC378" s="215">
        <f ca="1">OFFSET(chronic_intake_assessment_1!$H$10,ROW()-ROW($I$11)+1,MATCH(AC$11,(chronic_intake_assessment_1!$H$11:$AS$11),0)-1)</f>
        <v>0</v>
      </c>
      <c r="AD378" s="215">
        <f ca="1">OFFSET(chronic_intake_assessment_1!$H$10,ROW()-ROW($I$11)+1,MATCH(AD$11,(chronic_intake_assessment_1!$H$11:$AS$11),0)-1)</f>
        <v>0</v>
      </c>
      <c r="AE378" s="215">
        <f ca="1">OFFSET(chronic_intake_assessment_1!$H$10,ROW()-ROW($I$11)+1,MATCH(AE$11,(chronic_intake_assessment_1!$H$11:$AS$11),0)-1)</f>
        <v>0</v>
      </c>
      <c r="AF378" s="215">
        <f ca="1">OFFSET(chronic_intake_assessment_1!$H$10,ROW()-ROW($I$11)+1,MATCH(AF$11,(chronic_intake_assessment_1!$H$11:$AS$11),0)-1)</f>
        <v>0</v>
      </c>
      <c r="AG378" s="215">
        <f ca="1">OFFSET(chronic_intake_assessment_1!$H$10,ROW()-ROW($I$11)+1,MATCH(AG$11,(chronic_intake_assessment_1!$H$11:$AS$11),0)-1)</f>
        <v>0</v>
      </c>
      <c r="AH378" s="215">
        <f ca="1">OFFSET(chronic_intake_assessment_1!$H$10,ROW()-ROW($I$11)+1,MATCH(AH$11,(chronic_intake_assessment_1!$H$11:$AS$11),0)-1)</f>
        <v>0</v>
      </c>
      <c r="AI378" s="215">
        <f ca="1">OFFSET(chronic_intake_assessment_1!$H$10,ROW()-ROW($I$11)+1,MATCH(AI$11,(chronic_intake_assessment_1!$H$11:$AS$11),0)-1)</f>
        <v>0</v>
      </c>
      <c r="AJ378" s="215">
        <f ca="1">OFFSET(chronic_intake_assessment_1!$H$10,ROW()-ROW($I$11)+1,MATCH(AJ$11,(chronic_intake_assessment_1!$H$11:$AS$11),0)-1)</f>
        <v>0</v>
      </c>
      <c r="AK378" s="215">
        <f ca="1">OFFSET(chronic_intake_assessment_1!$H$10,ROW()-ROW($I$11)+1,MATCH(AK$11,(chronic_intake_assessment_1!$H$11:$AS$11),0)-1)</f>
        <v>0</v>
      </c>
      <c r="AL378" s="215">
        <f ca="1">OFFSET(chronic_intake_assessment_1!$H$10,ROW()-ROW($I$11)+1,MATCH(AL$11,(chronic_intake_assessment_1!$H$11:$AS$11),0)-1)</f>
        <v>0</v>
      </c>
      <c r="AM378" s="215">
        <f ca="1">OFFSET(chronic_intake_assessment_1!$H$10,ROW()-ROW($I$11)+1,MATCH(AM$11,(chronic_intake_assessment_1!$H$11:$AS$11),0)-1)</f>
        <v>0</v>
      </c>
      <c r="AN378" s="215">
        <f ca="1">OFFSET(chronic_intake_assessment_1!$H$10,ROW()-ROW($I$11)+1,MATCH(AN$11,(chronic_intake_assessment_1!$H$11:$AS$11),0)-1)</f>
        <v>0</v>
      </c>
      <c r="AO378" s="215">
        <f ca="1">OFFSET(chronic_intake_assessment_1!$H$10,ROW()-ROW($I$11)+1,MATCH(AO$11,(chronic_intake_assessment_1!$H$11:$AS$11),0)-1)</f>
        <v>0</v>
      </c>
      <c r="AP378" s="215">
        <f ca="1">OFFSET(chronic_intake_assessment_1!$H$10,ROW()-ROW($I$11)+1,MATCH(AP$11,(chronic_intake_assessment_1!$H$11:$AS$11),0)-1)</f>
        <v>0</v>
      </c>
      <c r="AQ378" s="215">
        <f ca="1">OFFSET(chronic_intake_assessment_1!$H$10,ROW()-ROW($I$11)+1,MATCH(AQ$11,(chronic_intake_assessment_1!$H$11:$AS$11),0)-1)</f>
        <v>0</v>
      </c>
      <c r="AR378" s="215">
        <f ca="1">OFFSET(chronic_intake_assessment_1!$H$10,ROW()-ROW($I$11)+1,MATCH(AR$11,(chronic_intake_assessment_1!$H$11:$AS$11),0)-1)</f>
        <v>0</v>
      </c>
    </row>
    <row r="379" spans="1:44" ht="30" hidden="1" customHeight="1" outlineLevel="1" x14ac:dyDescent="0.2">
      <c r="A379" s="31">
        <v>4</v>
      </c>
      <c r="B379" s="33">
        <v>1020990</v>
      </c>
      <c r="C379" s="33"/>
      <c r="D379" s="33" t="s">
        <v>1340</v>
      </c>
      <c r="E379" s="33">
        <v>1</v>
      </c>
      <c r="F379" s="33" t="s">
        <v>1585</v>
      </c>
      <c r="G379" s="211">
        <f>Table765[[#This Row],[crops included in co-ordinated 
monitoring programme]]</f>
        <v>0</v>
      </c>
      <c r="H379" s="211">
        <f>chronic_intake_assessment_1!G379</f>
        <v>0</v>
      </c>
      <c r="I379" s="215">
        <f ca="1">OFFSET(chronic_intake_assessment_1!$H$10,ROW()-ROW($I$11)+1,MATCH(I$11,(chronic_intake_assessment_1!$H$11:$AS$11),0)-1)</f>
        <v>0</v>
      </c>
      <c r="J379" s="215">
        <f ca="1">OFFSET(chronic_intake_assessment_1!$H$10,ROW()-ROW($I$11)+1,MATCH(J$11,(chronic_intake_assessment_1!$H$11:$AS$11),0)-1)</f>
        <v>0</v>
      </c>
      <c r="K379" s="215">
        <f ca="1">OFFSET(chronic_intake_assessment_1!$H$10,ROW()-ROW($I$11)+1,MATCH(K$11,(chronic_intake_assessment_1!$H$11:$AS$11),0)-1)</f>
        <v>0</v>
      </c>
      <c r="L379" s="215">
        <f ca="1">OFFSET(chronic_intake_assessment_1!$H$10,ROW()-ROW($I$11)+1,MATCH(L$11,(chronic_intake_assessment_1!$H$11:$AS$11),0)-1)</f>
        <v>0</v>
      </c>
      <c r="M379" s="215">
        <f ca="1">OFFSET(chronic_intake_assessment_1!$H$10,ROW()-ROW($I$11)+1,MATCH(M$11,(chronic_intake_assessment_1!$H$11:$AS$11),0)-1)</f>
        <v>0</v>
      </c>
      <c r="N379" s="215">
        <f ca="1">OFFSET(chronic_intake_assessment_1!$H$10,ROW()-ROW($I$11)+1,MATCH(N$11,(chronic_intake_assessment_1!$H$11:$AS$11),0)-1)</f>
        <v>0</v>
      </c>
      <c r="O379" s="215">
        <f ca="1">OFFSET(chronic_intake_assessment_1!$H$10,ROW()-ROW($I$11)+1,MATCH(O$11,(chronic_intake_assessment_1!$H$11:$AS$11),0)-1)</f>
        <v>0</v>
      </c>
      <c r="P379" s="215">
        <f ca="1">OFFSET(chronic_intake_assessment_1!$H$10,ROW()-ROW($I$11)+1,MATCH(P$11,(chronic_intake_assessment_1!$H$11:$AS$11),0)-1)</f>
        <v>0</v>
      </c>
      <c r="Q379" s="215">
        <f ca="1">OFFSET(chronic_intake_assessment_1!$H$10,ROW()-ROW($I$11)+1,MATCH(Q$11,(chronic_intake_assessment_1!$H$11:$AS$11),0)-1)</f>
        <v>0</v>
      </c>
      <c r="R379" s="215">
        <f ca="1">OFFSET(chronic_intake_assessment_1!$H$10,ROW()-ROW($I$11)+1,MATCH(R$11,(chronic_intake_assessment_1!$H$11:$AS$11),0)-1)</f>
        <v>0</v>
      </c>
      <c r="S379" s="215">
        <f ca="1">OFFSET(chronic_intake_assessment_1!$H$10,ROW()-ROW($I$11)+1,MATCH(S$11,(chronic_intake_assessment_1!$H$11:$AS$11),0)-1)</f>
        <v>0</v>
      </c>
      <c r="T379" s="215">
        <f ca="1">OFFSET(chronic_intake_assessment_1!$H$10,ROW()-ROW($I$11)+1,MATCH(T$11,(chronic_intake_assessment_1!$H$11:$AS$11),0)-1)</f>
        <v>0</v>
      </c>
      <c r="U379" s="215">
        <f ca="1">OFFSET(chronic_intake_assessment_1!$H$10,ROW()-ROW($I$11)+1,MATCH(U$11,(chronic_intake_assessment_1!$H$11:$AS$11),0)-1)</f>
        <v>0</v>
      </c>
      <c r="V379" s="215">
        <f ca="1">OFFSET(chronic_intake_assessment_1!$H$10,ROW()-ROW($I$11)+1,MATCH(V$11,(chronic_intake_assessment_1!$H$11:$AS$11),0)-1)</f>
        <v>0</v>
      </c>
      <c r="W379" s="215">
        <f ca="1">OFFSET(chronic_intake_assessment_1!$H$10,ROW()-ROW($I$11)+1,MATCH(W$11,(chronic_intake_assessment_1!$H$11:$AS$11),0)-1)</f>
        <v>0</v>
      </c>
      <c r="X379" s="215">
        <f ca="1">OFFSET(chronic_intake_assessment_1!$H$10,ROW()-ROW($I$11)+1,MATCH(X$11,(chronic_intake_assessment_1!$H$11:$AS$11),0)-1)</f>
        <v>0</v>
      </c>
      <c r="Y379" s="215">
        <f ca="1">OFFSET(chronic_intake_assessment_1!$H$10,ROW()-ROW($I$11)+1,MATCH(Y$11,(chronic_intake_assessment_1!$H$11:$AS$11),0)-1)</f>
        <v>0</v>
      </c>
      <c r="Z379" s="215">
        <f ca="1">OFFSET(chronic_intake_assessment_1!$H$10,ROW()-ROW($I$11)+1,MATCH(Z$11,(chronic_intake_assessment_1!$H$11:$AS$11),0)-1)</f>
        <v>0</v>
      </c>
      <c r="AA379" s="215">
        <f ca="1">OFFSET(chronic_intake_assessment_1!$H$10,ROW()-ROW($I$11)+1,MATCH(AA$11,(chronic_intake_assessment_1!$H$11:$AS$11),0)-1)</f>
        <v>0</v>
      </c>
      <c r="AB379" s="215">
        <f ca="1">OFFSET(chronic_intake_assessment_1!$H$10,ROW()-ROW($I$11)+1,MATCH(AB$11,(chronic_intake_assessment_1!$H$11:$AS$11),0)-1)</f>
        <v>0</v>
      </c>
      <c r="AC379" s="215">
        <f ca="1">OFFSET(chronic_intake_assessment_1!$H$10,ROW()-ROW($I$11)+1,MATCH(AC$11,(chronic_intake_assessment_1!$H$11:$AS$11),0)-1)</f>
        <v>0</v>
      </c>
      <c r="AD379" s="215">
        <f ca="1">OFFSET(chronic_intake_assessment_1!$H$10,ROW()-ROW($I$11)+1,MATCH(AD$11,(chronic_intake_assessment_1!$H$11:$AS$11),0)-1)</f>
        <v>0</v>
      </c>
      <c r="AE379" s="215">
        <f ca="1">OFFSET(chronic_intake_assessment_1!$H$10,ROW()-ROW($I$11)+1,MATCH(AE$11,(chronic_intake_assessment_1!$H$11:$AS$11),0)-1)</f>
        <v>0</v>
      </c>
      <c r="AF379" s="215">
        <f ca="1">OFFSET(chronic_intake_assessment_1!$H$10,ROW()-ROW($I$11)+1,MATCH(AF$11,(chronic_intake_assessment_1!$H$11:$AS$11),0)-1)</f>
        <v>0</v>
      </c>
      <c r="AG379" s="215">
        <f ca="1">OFFSET(chronic_intake_assessment_1!$H$10,ROW()-ROW($I$11)+1,MATCH(AG$11,(chronic_intake_assessment_1!$H$11:$AS$11),0)-1)</f>
        <v>0</v>
      </c>
      <c r="AH379" s="215">
        <f ca="1">OFFSET(chronic_intake_assessment_1!$H$10,ROW()-ROW($I$11)+1,MATCH(AH$11,(chronic_intake_assessment_1!$H$11:$AS$11),0)-1)</f>
        <v>0</v>
      </c>
      <c r="AI379" s="215">
        <f ca="1">OFFSET(chronic_intake_assessment_1!$H$10,ROW()-ROW($I$11)+1,MATCH(AI$11,(chronic_intake_assessment_1!$H$11:$AS$11),0)-1)</f>
        <v>0</v>
      </c>
      <c r="AJ379" s="215">
        <f ca="1">OFFSET(chronic_intake_assessment_1!$H$10,ROW()-ROW($I$11)+1,MATCH(AJ$11,(chronic_intake_assessment_1!$H$11:$AS$11),0)-1)</f>
        <v>0</v>
      </c>
      <c r="AK379" s="215">
        <f ca="1">OFFSET(chronic_intake_assessment_1!$H$10,ROW()-ROW($I$11)+1,MATCH(AK$11,(chronic_intake_assessment_1!$H$11:$AS$11),0)-1)</f>
        <v>0</v>
      </c>
      <c r="AL379" s="215">
        <f ca="1">OFFSET(chronic_intake_assessment_1!$H$10,ROW()-ROW($I$11)+1,MATCH(AL$11,(chronic_intake_assessment_1!$H$11:$AS$11),0)-1)</f>
        <v>0</v>
      </c>
      <c r="AM379" s="215">
        <f ca="1">OFFSET(chronic_intake_assessment_1!$H$10,ROW()-ROW($I$11)+1,MATCH(AM$11,(chronic_intake_assessment_1!$H$11:$AS$11),0)-1)</f>
        <v>0</v>
      </c>
      <c r="AN379" s="215">
        <f ca="1">OFFSET(chronic_intake_assessment_1!$H$10,ROW()-ROW($I$11)+1,MATCH(AN$11,(chronic_intake_assessment_1!$H$11:$AS$11),0)-1)</f>
        <v>0</v>
      </c>
      <c r="AO379" s="215">
        <f ca="1">OFFSET(chronic_intake_assessment_1!$H$10,ROW()-ROW($I$11)+1,MATCH(AO$11,(chronic_intake_assessment_1!$H$11:$AS$11),0)-1)</f>
        <v>0</v>
      </c>
      <c r="AP379" s="215">
        <f ca="1">OFFSET(chronic_intake_assessment_1!$H$10,ROW()-ROW($I$11)+1,MATCH(AP$11,(chronic_intake_assessment_1!$H$11:$AS$11),0)-1)</f>
        <v>0</v>
      </c>
      <c r="AQ379" s="215">
        <f ca="1">OFFSET(chronic_intake_assessment_1!$H$10,ROW()-ROW($I$11)+1,MATCH(AQ$11,(chronic_intake_assessment_1!$H$11:$AS$11),0)-1)</f>
        <v>0</v>
      </c>
      <c r="AR379" s="215">
        <f ca="1">OFFSET(chronic_intake_assessment_1!$H$10,ROW()-ROW($I$11)+1,MATCH(AR$11,(chronic_intake_assessment_1!$H$11:$AS$11),0)-1)</f>
        <v>0</v>
      </c>
    </row>
    <row r="380" spans="1:44" ht="30" hidden="1" customHeight="1" outlineLevel="1" x14ac:dyDescent="0.2">
      <c r="A380" s="35">
        <v>2</v>
      </c>
      <c r="B380" s="36">
        <v>1030000</v>
      </c>
      <c r="C380" s="36"/>
      <c r="D380" s="36" t="s">
        <v>1586</v>
      </c>
      <c r="E380" s="33">
        <v>1</v>
      </c>
      <c r="F380" s="33" t="s">
        <v>1587</v>
      </c>
      <c r="G380" s="211">
        <f>Table765[[#This Row],[crops included in co-ordinated 
monitoring programme]]</f>
        <v>0</v>
      </c>
      <c r="H380" s="211">
        <f>chronic_intake_assessment_1!G380</f>
        <v>0</v>
      </c>
      <c r="I380" s="214">
        <f ca="1">OFFSET(chronic_intake_assessment_1!$H$10,ROW()-ROW($I$11)+1,MATCH(I$11,(chronic_intake_assessment_1!$H$11:$AS$11),0)-1)</f>
        <v>0</v>
      </c>
      <c r="J380" s="214">
        <f ca="1">OFFSET(chronic_intake_assessment_1!$H$10,ROW()-ROW($I$11)+1,MATCH(J$11,(chronic_intake_assessment_1!$H$11:$AS$11),0)-1)</f>
        <v>0</v>
      </c>
      <c r="K380" s="214">
        <f ca="1">OFFSET(chronic_intake_assessment_1!$H$10,ROW()-ROW($I$11)+1,MATCH(K$11,(chronic_intake_assessment_1!$H$11:$AS$11),0)-1)</f>
        <v>0</v>
      </c>
      <c r="L380" s="214">
        <f ca="1">OFFSET(chronic_intake_assessment_1!$H$10,ROW()-ROW($I$11)+1,MATCH(L$11,(chronic_intake_assessment_1!$H$11:$AS$11),0)-1)</f>
        <v>0</v>
      </c>
      <c r="M380" s="214">
        <f ca="1">OFFSET(chronic_intake_assessment_1!$H$10,ROW()-ROW($I$11)+1,MATCH(M$11,(chronic_intake_assessment_1!$H$11:$AS$11),0)-1)</f>
        <v>0</v>
      </c>
      <c r="N380" s="214">
        <f ca="1">OFFSET(chronic_intake_assessment_1!$H$10,ROW()-ROW($I$11)+1,MATCH(N$11,(chronic_intake_assessment_1!$H$11:$AS$11),0)-1)</f>
        <v>0</v>
      </c>
      <c r="O380" s="214">
        <f ca="1">OFFSET(chronic_intake_assessment_1!$H$10,ROW()-ROW($I$11)+1,MATCH(O$11,(chronic_intake_assessment_1!$H$11:$AS$11),0)-1)</f>
        <v>0</v>
      </c>
      <c r="P380" s="214">
        <f ca="1">OFFSET(chronic_intake_assessment_1!$H$10,ROW()-ROW($I$11)+1,MATCH(P$11,(chronic_intake_assessment_1!$H$11:$AS$11),0)-1)</f>
        <v>0</v>
      </c>
      <c r="Q380" s="214">
        <f ca="1">OFFSET(chronic_intake_assessment_1!$H$10,ROW()-ROW($I$11)+1,MATCH(Q$11,(chronic_intake_assessment_1!$H$11:$AS$11),0)-1)</f>
        <v>0</v>
      </c>
      <c r="R380" s="214">
        <f ca="1">OFFSET(chronic_intake_assessment_1!$H$10,ROW()-ROW($I$11)+1,MATCH(R$11,(chronic_intake_assessment_1!$H$11:$AS$11),0)-1)</f>
        <v>0</v>
      </c>
      <c r="S380" s="214">
        <f ca="1">OFFSET(chronic_intake_assessment_1!$H$10,ROW()-ROW($I$11)+1,MATCH(S$11,(chronic_intake_assessment_1!$H$11:$AS$11),0)-1)</f>
        <v>0</v>
      </c>
      <c r="T380" s="214">
        <f ca="1">OFFSET(chronic_intake_assessment_1!$H$10,ROW()-ROW($I$11)+1,MATCH(T$11,(chronic_intake_assessment_1!$H$11:$AS$11),0)-1)</f>
        <v>0</v>
      </c>
      <c r="U380" s="214">
        <f ca="1">OFFSET(chronic_intake_assessment_1!$H$10,ROW()-ROW($I$11)+1,MATCH(U$11,(chronic_intake_assessment_1!$H$11:$AS$11),0)-1)</f>
        <v>0</v>
      </c>
      <c r="V380" s="214">
        <f ca="1">OFFSET(chronic_intake_assessment_1!$H$10,ROW()-ROW($I$11)+1,MATCH(V$11,(chronic_intake_assessment_1!$H$11:$AS$11),0)-1)</f>
        <v>0</v>
      </c>
      <c r="W380" s="214">
        <f ca="1">OFFSET(chronic_intake_assessment_1!$H$10,ROW()-ROW($I$11)+1,MATCH(W$11,(chronic_intake_assessment_1!$H$11:$AS$11),0)-1)</f>
        <v>0</v>
      </c>
      <c r="X380" s="214">
        <f ca="1">OFFSET(chronic_intake_assessment_1!$H$10,ROW()-ROW($I$11)+1,MATCH(X$11,(chronic_intake_assessment_1!$H$11:$AS$11),0)-1)</f>
        <v>0</v>
      </c>
      <c r="Y380" s="214">
        <f ca="1">OFFSET(chronic_intake_assessment_1!$H$10,ROW()-ROW($I$11)+1,MATCH(Y$11,(chronic_intake_assessment_1!$H$11:$AS$11),0)-1)</f>
        <v>0</v>
      </c>
      <c r="Z380" s="214">
        <f ca="1">OFFSET(chronic_intake_assessment_1!$H$10,ROW()-ROW($I$11)+1,MATCH(Z$11,(chronic_intake_assessment_1!$H$11:$AS$11),0)-1)</f>
        <v>0</v>
      </c>
      <c r="AA380" s="214">
        <f ca="1">OFFSET(chronic_intake_assessment_1!$H$10,ROW()-ROW($I$11)+1,MATCH(AA$11,(chronic_intake_assessment_1!$H$11:$AS$11),0)-1)</f>
        <v>0</v>
      </c>
      <c r="AB380" s="214">
        <f ca="1">OFFSET(chronic_intake_assessment_1!$H$10,ROW()-ROW($I$11)+1,MATCH(AB$11,(chronic_intake_assessment_1!$H$11:$AS$11),0)-1)</f>
        <v>0</v>
      </c>
      <c r="AC380" s="214">
        <f ca="1">OFFSET(chronic_intake_assessment_1!$H$10,ROW()-ROW($I$11)+1,MATCH(AC$11,(chronic_intake_assessment_1!$H$11:$AS$11),0)-1)</f>
        <v>0</v>
      </c>
      <c r="AD380" s="214">
        <f ca="1">OFFSET(chronic_intake_assessment_1!$H$10,ROW()-ROW($I$11)+1,MATCH(AD$11,(chronic_intake_assessment_1!$H$11:$AS$11),0)-1)</f>
        <v>0</v>
      </c>
      <c r="AE380" s="214">
        <f ca="1">OFFSET(chronic_intake_assessment_1!$H$10,ROW()-ROW($I$11)+1,MATCH(AE$11,(chronic_intake_assessment_1!$H$11:$AS$11),0)-1)</f>
        <v>0</v>
      </c>
      <c r="AF380" s="214">
        <f ca="1">OFFSET(chronic_intake_assessment_1!$H$10,ROW()-ROW($I$11)+1,MATCH(AF$11,(chronic_intake_assessment_1!$H$11:$AS$11),0)-1)</f>
        <v>0</v>
      </c>
      <c r="AG380" s="214">
        <f ca="1">OFFSET(chronic_intake_assessment_1!$H$10,ROW()-ROW($I$11)+1,MATCH(AG$11,(chronic_intake_assessment_1!$H$11:$AS$11),0)-1)</f>
        <v>0</v>
      </c>
      <c r="AH380" s="214">
        <f ca="1">OFFSET(chronic_intake_assessment_1!$H$10,ROW()-ROW($I$11)+1,MATCH(AH$11,(chronic_intake_assessment_1!$H$11:$AS$11),0)-1)</f>
        <v>0</v>
      </c>
      <c r="AI380" s="214">
        <f ca="1">OFFSET(chronic_intake_assessment_1!$H$10,ROW()-ROW($I$11)+1,MATCH(AI$11,(chronic_intake_assessment_1!$H$11:$AS$11),0)-1)</f>
        <v>0</v>
      </c>
      <c r="AJ380" s="214">
        <f ca="1">OFFSET(chronic_intake_assessment_1!$H$10,ROW()-ROW($I$11)+1,MATCH(AJ$11,(chronic_intake_assessment_1!$H$11:$AS$11),0)-1)</f>
        <v>0</v>
      </c>
      <c r="AK380" s="214">
        <f ca="1">OFFSET(chronic_intake_assessment_1!$H$10,ROW()-ROW($I$11)+1,MATCH(AK$11,(chronic_intake_assessment_1!$H$11:$AS$11),0)-1)</f>
        <v>0</v>
      </c>
      <c r="AL380" s="214">
        <f ca="1">OFFSET(chronic_intake_assessment_1!$H$10,ROW()-ROW($I$11)+1,MATCH(AL$11,(chronic_intake_assessment_1!$H$11:$AS$11),0)-1)</f>
        <v>0</v>
      </c>
      <c r="AM380" s="214">
        <f ca="1">OFFSET(chronic_intake_assessment_1!$H$10,ROW()-ROW($I$11)+1,MATCH(AM$11,(chronic_intake_assessment_1!$H$11:$AS$11),0)-1)</f>
        <v>0</v>
      </c>
      <c r="AN380" s="214">
        <f ca="1">OFFSET(chronic_intake_assessment_1!$H$10,ROW()-ROW($I$11)+1,MATCH(AN$11,(chronic_intake_assessment_1!$H$11:$AS$11),0)-1)</f>
        <v>0</v>
      </c>
      <c r="AO380" s="214">
        <f ca="1">OFFSET(chronic_intake_assessment_1!$H$10,ROW()-ROW($I$11)+1,MATCH(AO$11,(chronic_intake_assessment_1!$H$11:$AS$11),0)-1)</f>
        <v>0</v>
      </c>
      <c r="AP380" s="214">
        <f ca="1">OFFSET(chronic_intake_assessment_1!$H$10,ROW()-ROW($I$11)+1,MATCH(AP$11,(chronic_intake_assessment_1!$H$11:$AS$11),0)-1)</f>
        <v>0</v>
      </c>
      <c r="AQ380" s="214">
        <f ca="1">OFFSET(chronic_intake_assessment_1!$H$10,ROW()-ROW($I$11)+1,MATCH(AQ$11,(chronic_intake_assessment_1!$H$11:$AS$11),0)-1)</f>
        <v>0</v>
      </c>
      <c r="AR380" s="214">
        <f ca="1">OFFSET(chronic_intake_assessment_1!$H$10,ROW()-ROW($I$11)+1,MATCH(AR$11,(chronic_intake_assessment_1!$H$11:$AS$11),0)-1)</f>
        <v>0</v>
      </c>
    </row>
    <row r="381" spans="1:44" ht="30" customHeight="1" outlineLevel="1" x14ac:dyDescent="0.2">
      <c r="A381" s="31">
        <v>4</v>
      </c>
      <c r="B381" s="33">
        <v>1030010</v>
      </c>
      <c r="C381" s="33"/>
      <c r="D381" s="33" t="s">
        <v>785</v>
      </c>
      <c r="E381" s="33">
        <v>1</v>
      </c>
      <c r="F381" s="33"/>
      <c r="G381" s="211">
        <f>Table765[[#This Row],[crops included in co-ordinated 
monitoring programme]]</f>
        <v>2019</v>
      </c>
      <c r="H381" s="211">
        <f>chronic_intake_assessment_1!G381</f>
        <v>0</v>
      </c>
      <c r="I381" s="215">
        <f ca="1">OFFSET(chronic_intake_assessment_1!$H$10,ROW()-ROW($I$11)+1,MATCH(I$11,(chronic_intake_assessment_1!$H$11:$AS$11),0)-1)</f>
        <v>0</v>
      </c>
      <c r="J381" s="215">
        <f ca="1">OFFSET(chronic_intake_assessment_1!$H$10,ROW()-ROW($I$11)+1,MATCH(J$11,(chronic_intake_assessment_1!$H$11:$AS$11),0)-1)</f>
        <v>0</v>
      </c>
      <c r="K381" s="215">
        <f ca="1">OFFSET(chronic_intake_assessment_1!$H$10,ROW()-ROW($I$11)+1,MATCH(K$11,(chronic_intake_assessment_1!$H$11:$AS$11),0)-1)</f>
        <v>0</v>
      </c>
      <c r="L381" s="215">
        <f ca="1">OFFSET(chronic_intake_assessment_1!$H$10,ROW()-ROW($I$11)+1,MATCH(L$11,(chronic_intake_assessment_1!$H$11:$AS$11),0)-1)</f>
        <v>0</v>
      </c>
      <c r="M381" s="215">
        <f ca="1">OFFSET(chronic_intake_assessment_1!$H$10,ROW()-ROW($I$11)+1,MATCH(M$11,(chronic_intake_assessment_1!$H$11:$AS$11),0)-1)</f>
        <v>0</v>
      </c>
      <c r="N381" s="215">
        <f ca="1">OFFSET(chronic_intake_assessment_1!$H$10,ROW()-ROW($I$11)+1,MATCH(N$11,(chronic_intake_assessment_1!$H$11:$AS$11),0)-1)</f>
        <v>0</v>
      </c>
      <c r="O381" s="215">
        <f ca="1">OFFSET(chronic_intake_assessment_1!$H$10,ROW()-ROW($I$11)+1,MATCH(O$11,(chronic_intake_assessment_1!$H$11:$AS$11),0)-1)</f>
        <v>0</v>
      </c>
      <c r="P381" s="215">
        <f ca="1">OFFSET(chronic_intake_assessment_1!$H$10,ROW()-ROW($I$11)+1,MATCH(P$11,(chronic_intake_assessment_1!$H$11:$AS$11),0)-1)</f>
        <v>0</v>
      </c>
      <c r="Q381" s="215">
        <f ca="1">OFFSET(chronic_intake_assessment_1!$H$10,ROW()-ROW($I$11)+1,MATCH(Q$11,(chronic_intake_assessment_1!$H$11:$AS$11),0)-1)</f>
        <v>0</v>
      </c>
      <c r="R381" s="215">
        <f ca="1">OFFSET(chronic_intake_assessment_1!$H$10,ROW()-ROW($I$11)+1,MATCH(R$11,(chronic_intake_assessment_1!$H$11:$AS$11),0)-1)</f>
        <v>0</v>
      </c>
      <c r="S381" s="215">
        <f ca="1">OFFSET(chronic_intake_assessment_1!$H$10,ROW()-ROW($I$11)+1,MATCH(S$11,(chronic_intake_assessment_1!$H$11:$AS$11),0)-1)</f>
        <v>0</v>
      </c>
      <c r="T381" s="215">
        <f ca="1">OFFSET(chronic_intake_assessment_1!$H$10,ROW()-ROW($I$11)+1,MATCH(T$11,(chronic_intake_assessment_1!$H$11:$AS$11),0)-1)</f>
        <v>0</v>
      </c>
      <c r="U381" s="215">
        <f ca="1">OFFSET(chronic_intake_assessment_1!$H$10,ROW()-ROW($I$11)+1,MATCH(U$11,(chronic_intake_assessment_1!$H$11:$AS$11),0)-1)</f>
        <v>0</v>
      </c>
      <c r="V381" s="215">
        <f ca="1">OFFSET(chronic_intake_assessment_1!$H$10,ROW()-ROW($I$11)+1,MATCH(V$11,(chronic_intake_assessment_1!$H$11:$AS$11),0)-1)</f>
        <v>0</v>
      </c>
      <c r="W381" s="215">
        <f ca="1">OFFSET(chronic_intake_assessment_1!$H$10,ROW()-ROW($I$11)+1,MATCH(W$11,(chronic_intake_assessment_1!$H$11:$AS$11),0)-1)</f>
        <v>0</v>
      </c>
      <c r="X381" s="215">
        <f ca="1">OFFSET(chronic_intake_assessment_1!$H$10,ROW()-ROW($I$11)+1,MATCH(X$11,(chronic_intake_assessment_1!$H$11:$AS$11),0)-1)</f>
        <v>0</v>
      </c>
      <c r="Y381" s="215">
        <f ca="1">OFFSET(chronic_intake_assessment_1!$H$10,ROW()-ROW($I$11)+1,MATCH(Y$11,(chronic_intake_assessment_1!$H$11:$AS$11),0)-1)</f>
        <v>0</v>
      </c>
      <c r="Z381" s="215">
        <f ca="1">OFFSET(chronic_intake_assessment_1!$H$10,ROW()-ROW($I$11)+1,MATCH(Z$11,(chronic_intake_assessment_1!$H$11:$AS$11),0)-1)</f>
        <v>0</v>
      </c>
      <c r="AA381" s="215">
        <f ca="1">OFFSET(chronic_intake_assessment_1!$H$10,ROW()-ROW($I$11)+1,MATCH(AA$11,(chronic_intake_assessment_1!$H$11:$AS$11),0)-1)</f>
        <v>0</v>
      </c>
      <c r="AB381" s="215">
        <f ca="1">OFFSET(chronic_intake_assessment_1!$H$10,ROW()-ROW($I$11)+1,MATCH(AB$11,(chronic_intake_assessment_1!$H$11:$AS$11),0)-1)</f>
        <v>0</v>
      </c>
      <c r="AC381" s="215">
        <f ca="1">OFFSET(chronic_intake_assessment_1!$H$10,ROW()-ROW($I$11)+1,MATCH(AC$11,(chronic_intake_assessment_1!$H$11:$AS$11),0)-1)</f>
        <v>0</v>
      </c>
      <c r="AD381" s="215">
        <f ca="1">OFFSET(chronic_intake_assessment_1!$H$10,ROW()-ROW($I$11)+1,MATCH(AD$11,(chronic_intake_assessment_1!$H$11:$AS$11),0)-1)</f>
        <v>0</v>
      </c>
      <c r="AE381" s="215">
        <f ca="1">OFFSET(chronic_intake_assessment_1!$H$10,ROW()-ROW($I$11)+1,MATCH(AE$11,(chronic_intake_assessment_1!$H$11:$AS$11),0)-1)</f>
        <v>0</v>
      </c>
      <c r="AF381" s="215">
        <f ca="1">OFFSET(chronic_intake_assessment_1!$H$10,ROW()-ROW($I$11)+1,MATCH(AF$11,(chronic_intake_assessment_1!$H$11:$AS$11),0)-1)</f>
        <v>0</v>
      </c>
      <c r="AG381" s="215">
        <f ca="1">OFFSET(chronic_intake_assessment_1!$H$10,ROW()-ROW($I$11)+1,MATCH(AG$11,(chronic_intake_assessment_1!$H$11:$AS$11),0)-1)</f>
        <v>0</v>
      </c>
      <c r="AH381" s="215">
        <f ca="1">OFFSET(chronic_intake_assessment_1!$H$10,ROW()-ROW($I$11)+1,MATCH(AH$11,(chronic_intake_assessment_1!$H$11:$AS$11),0)-1)</f>
        <v>0</v>
      </c>
      <c r="AI381" s="215">
        <f ca="1">OFFSET(chronic_intake_assessment_1!$H$10,ROW()-ROW($I$11)+1,MATCH(AI$11,(chronic_intake_assessment_1!$H$11:$AS$11),0)-1)</f>
        <v>0</v>
      </c>
      <c r="AJ381" s="215">
        <f ca="1">OFFSET(chronic_intake_assessment_1!$H$10,ROW()-ROW($I$11)+1,MATCH(AJ$11,(chronic_intake_assessment_1!$H$11:$AS$11),0)-1)</f>
        <v>0</v>
      </c>
      <c r="AK381" s="215">
        <f ca="1">OFFSET(chronic_intake_assessment_1!$H$10,ROW()-ROW($I$11)+1,MATCH(AK$11,(chronic_intake_assessment_1!$H$11:$AS$11),0)-1)</f>
        <v>0</v>
      </c>
      <c r="AL381" s="215">
        <f ca="1">OFFSET(chronic_intake_assessment_1!$H$10,ROW()-ROW($I$11)+1,MATCH(AL$11,(chronic_intake_assessment_1!$H$11:$AS$11),0)-1)</f>
        <v>0</v>
      </c>
      <c r="AM381" s="215">
        <f ca="1">OFFSET(chronic_intake_assessment_1!$H$10,ROW()-ROW($I$11)+1,MATCH(AM$11,(chronic_intake_assessment_1!$H$11:$AS$11),0)-1)</f>
        <v>0</v>
      </c>
      <c r="AN381" s="215">
        <f ca="1">OFFSET(chronic_intake_assessment_1!$H$10,ROW()-ROW($I$11)+1,MATCH(AN$11,(chronic_intake_assessment_1!$H$11:$AS$11),0)-1)</f>
        <v>0</v>
      </c>
      <c r="AO381" s="215">
        <f ca="1">OFFSET(chronic_intake_assessment_1!$H$10,ROW()-ROW($I$11)+1,MATCH(AO$11,(chronic_intake_assessment_1!$H$11:$AS$11),0)-1)</f>
        <v>0</v>
      </c>
      <c r="AP381" s="215">
        <f ca="1">OFFSET(chronic_intake_assessment_1!$H$10,ROW()-ROW($I$11)+1,MATCH(AP$11,(chronic_intake_assessment_1!$H$11:$AS$11),0)-1)</f>
        <v>0</v>
      </c>
      <c r="AQ381" s="215">
        <f ca="1">OFFSET(chronic_intake_assessment_1!$H$10,ROW()-ROW($I$11)+1,MATCH(AQ$11,(chronic_intake_assessment_1!$H$11:$AS$11),0)-1)</f>
        <v>0</v>
      </c>
      <c r="AR381" s="215">
        <f ca="1">OFFSET(chronic_intake_assessment_1!$H$10,ROW()-ROW($I$11)+1,MATCH(AR$11,(chronic_intake_assessment_1!$H$11:$AS$11),0)-1)</f>
        <v>0</v>
      </c>
    </row>
    <row r="382" spans="1:44" ht="30" hidden="1" customHeight="1" x14ac:dyDescent="0.2">
      <c r="A382" s="31">
        <v>4</v>
      </c>
      <c r="B382" s="33">
        <v>1030020</v>
      </c>
      <c r="C382" s="33"/>
      <c r="D382" s="33" t="s">
        <v>786</v>
      </c>
      <c r="E382" s="36"/>
      <c r="F382" s="36"/>
      <c r="G382" s="211">
        <f>Table765[[#This Row],[crops included in co-ordinated 
monitoring programme]]</f>
        <v>0</v>
      </c>
      <c r="H382" s="211">
        <f>chronic_intake_assessment_1!G382</f>
        <v>0</v>
      </c>
      <c r="I382" s="215">
        <f ca="1">OFFSET(chronic_intake_assessment_1!$H$10,ROW()-ROW($I$11)+1,MATCH(I$11,(chronic_intake_assessment_1!$H$11:$AS$11),0)-1)</f>
        <v>0</v>
      </c>
      <c r="J382" s="215">
        <f ca="1">OFFSET(chronic_intake_assessment_1!$H$10,ROW()-ROW($I$11)+1,MATCH(J$11,(chronic_intake_assessment_1!$H$11:$AS$11),0)-1)</f>
        <v>0</v>
      </c>
      <c r="K382" s="215">
        <f ca="1">OFFSET(chronic_intake_assessment_1!$H$10,ROW()-ROW($I$11)+1,MATCH(K$11,(chronic_intake_assessment_1!$H$11:$AS$11),0)-1)</f>
        <v>0</v>
      </c>
      <c r="L382" s="215">
        <f ca="1">OFFSET(chronic_intake_assessment_1!$H$10,ROW()-ROW($I$11)+1,MATCH(L$11,(chronic_intake_assessment_1!$H$11:$AS$11),0)-1)</f>
        <v>0</v>
      </c>
      <c r="M382" s="215">
        <f ca="1">OFFSET(chronic_intake_assessment_1!$H$10,ROW()-ROW($I$11)+1,MATCH(M$11,(chronic_intake_assessment_1!$H$11:$AS$11),0)-1)</f>
        <v>0</v>
      </c>
      <c r="N382" s="215">
        <f ca="1">OFFSET(chronic_intake_assessment_1!$H$10,ROW()-ROW($I$11)+1,MATCH(N$11,(chronic_intake_assessment_1!$H$11:$AS$11),0)-1)</f>
        <v>0</v>
      </c>
      <c r="O382" s="215">
        <f ca="1">OFFSET(chronic_intake_assessment_1!$H$10,ROW()-ROW($I$11)+1,MATCH(O$11,(chronic_intake_assessment_1!$H$11:$AS$11),0)-1)</f>
        <v>0</v>
      </c>
      <c r="P382" s="215">
        <f ca="1">OFFSET(chronic_intake_assessment_1!$H$10,ROW()-ROW($I$11)+1,MATCH(P$11,(chronic_intake_assessment_1!$H$11:$AS$11),0)-1)</f>
        <v>0</v>
      </c>
      <c r="Q382" s="215">
        <f ca="1">OFFSET(chronic_intake_assessment_1!$H$10,ROW()-ROW($I$11)+1,MATCH(Q$11,(chronic_intake_assessment_1!$H$11:$AS$11),0)-1)</f>
        <v>0</v>
      </c>
      <c r="R382" s="215">
        <f ca="1">OFFSET(chronic_intake_assessment_1!$H$10,ROW()-ROW($I$11)+1,MATCH(R$11,(chronic_intake_assessment_1!$H$11:$AS$11),0)-1)</f>
        <v>0</v>
      </c>
      <c r="S382" s="215">
        <f ca="1">OFFSET(chronic_intake_assessment_1!$H$10,ROW()-ROW($I$11)+1,MATCH(S$11,(chronic_intake_assessment_1!$H$11:$AS$11),0)-1)</f>
        <v>0</v>
      </c>
      <c r="T382" s="215">
        <f ca="1">OFFSET(chronic_intake_assessment_1!$H$10,ROW()-ROW($I$11)+1,MATCH(T$11,(chronic_intake_assessment_1!$H$11:$AS$11),0)-1)</f>
        <v>0</v>
      </c>
      <c r="U382" s="215">
        <f ca="1">OFFSET(chronic_intake_assessment_1!$H$10,ROW()-ROW($I$11)+1,MATCH(U$11,(chronic_intake_assessment_1!$H$11:$AS$11),0)-1)</f>
        <v>0</v>
      </c>
      <c r="V382" s="215">
        <f ca="1">OFFSET(chronic_intake_assessment_1!$H$10,ROW()-ROW($I$11)+1,MATCH(V$11,(chronic_intake_assessment_1!$H$11:$AS$11),0)-1)</f>
        <v>0</v>
      </c>
      <c r="W382" s="215">
        <f ca="1">OFFSET(chronic_intake_assessment_1!$H$10,ROW()-ROW($I$11)+1,MATCH(W$11,(chronic_intake_assessment_1!$H$11:$AS$11),0)-1)</f>
        <v>0</v>
      </c>
      <c r="X382" s="215">
        <f ca="1">OFFSET(chronic_intake_assessment_1!$H$10,ROW()-ROW($I$11)+1,MATCH(X$11,(chronic_intake_assessment_1!$H$11:$AS$11),0)-1)</f>
        <v>0</v>
      </c>
      <c r="Y382" s="215">
        <f ca="1">OFFSET(chronic_intake_assessment_1!$H$10,ROW()-ROW($I$11)+1,MATCH(Y$11,(chronic_intake_assessment_1!$H$11:$AS$11),0)-1)</f>
        <v>0</v>
      </c>
      <c r="Z382" s="215">
        <f ca="1">OFFSET(chronic_intake_assessment_1!$H$10,ROW()-ROW($I$11)+1,MATCH(Z$11,(chronic_intake_assessment_1!$H$11:$AS$11),0)-1)</f>
        <v>0</v>
      </c>
      <c r="AA382" s="215">
        <f ca="1">OFFSET(chronic_intake_assessment_1!$H$10,ROW()-ROW($I$11)+1,MATCH(AA$11,(chronic_intake_assessment_1!$H$11:$AS$11),0)-1)</f>
        <v>0</v>
      </c>
      <c r="AB382" s="215">
        <f ca="1">OFFSET(chronic_intake_assessment_1!$H$10,ROW()-ROW($I$11)+1,MATCH(AB$11,(chronic_intake_assessment_1!$H$11:$AS$11),0)-1)</f>
        <v>0</v>
      </c>
      <c r="AC382" s="215">
        <f ca="1">OFFSET(chronic_intake_assessment_1!$H$10,ROW()-ROW($I$11)+1,MATCH(AC$11,(chronic_intake_assessment_1!$H$11:$AS$11),0)-1)</f>
        <v>0</v>
      </c>
      <c r="AD382" s="215">
        <f ca="1">OFFSET(chronic_intake_assessment_1!$H$10,ROW()-ROW($I$11)+1,MATCH(AD$11,(chronic_intake_assessment_1!$H$11:$AS$11),0)-1)</f>
        <v>0</v>
      </c>
      <c r="AE382" s="215">
        <f ca="1">OFFSET(chronic_intake_assessment_1!$H$10,ROW()-ROW($I$11)+1,MATCH(AE$11,(chronic_intake_assessment_1!$H$11:$AS$11),0)-1)</f>
        <v>0</v>
      </c>
      <c r="AF382" s="215">
        <f ca="1">OFFSET(chronic_intake_assessment_1!$H$10,ROW()-ROW($I$11)+1,MATCH(AF$11,(chronic_intake_assessment_1!$H$11:$AS$11),0)-1)</f>
        <v>0</v>
      </c>
      <c r="AG382" s="215">
        <f ca="1">OFFSET(chronic_intake_assessment_1!$H$10,ROW()-ROW($I$11)+1,MATCH(AG$11,(chronic_intake_assessment_1!$H$11:$AS$11),0)-1)</f>
        <v>0</v>
      </c>
      <c r="AH382" s="215">
        <f ca="1">OFFSET(chronic_intake_assessment_1!$H$10,ROW()-ROW($I$11)+1,MATCH(AH$11,(chronic_intake_assessment_1!$H$11:$AS$11),0)-1)</f>
        <v>0</v>
      </c>
      <c r="AI382" s="215">
        <f ca="1">OFFSET(chronic_intake_assessment_1!$H$10,ROW()-ROW($I$11)+1,MATCH(AI$11,(chronic_intake_assessment_1!$H$11:$AS$11),0)-1)</f>
        <v>0</v>
      </c>
      <c r="AJ382" s="215">
        <f ca="1">OFFSET(chronic_intake_assessment_1!$H$10,ROW()-ROW($I$11)+1,MATCH(AJ$11,(chronic_intake_assessment_1!$H$11:$AS$11),0)-1)</f>
        <v>0</v>
      </c>
      <c r="AK382" s="215">
        <f ca="1">OFFSET(chronic_intake_assessment_1!$H$10,ROW()-ROW($I$11)+1,MATCH(AK$11,(chronic_intake_assessment_1!$H$11:$AS$11),0)-1)</f>
        <v>0</v>
      </c>
      <c r="AL382" s="215">
        <f ca="1">OFFSET(chronic_intake_assessment_1!$H$10,ROW()-ROW($I$11)+1,MATCH(AL$11,(chronic_intake_assessment_1!$H$11:$AS$11),0)-1)</f>
        <v>0</v>
      </c>
      <c r="AM382" s="215">
        <f ca="1">OFFSET(chronic_intake_assessment_1!$H$10,ROW()-ROW($I$11)+1,MATCH(AM$11,(chronic_intake_assessment_1!$H$11:$AS$11),0)-1)</f>
        <v>0</v>
      </c>
      <c r="AN382" s="215">
        <f ca="1">OFFSET(chronic_intake_assessment_1!$H$10,ROW()-ROW($I$11)+1,MATCH(AN$11,(chronic_intake_assessment_1!$H$11:$AS$11),0)-1)</f>
        <v>0</v>
      </c>
      <c r="AO382" s="215">
        <f ca="1">OFFSET(chronic_intake_assessment_1!$H$10,ROW()-ROW($I$11)+1,MATCH(AO$11,(chronic_intake_assessment_1!$H$11:$AS$11),0)-1)</f>
        <v>0</v>
      </c>
      <c r="AP382" s="215">
        <f ca="1">OFFSET(chronic_intake_assessment_1!$H$10,ROW()-ROW($I$11)+1,MATCH(AP$11,(chronic_intake_assessment_1!$H$11:$AS$11),0)-1)</f>
        <v>0</v>
      </c>
      <c r="AQ382" s="215">
        <f ca="1">OFFSET(chronic_intake_assessment_1!$H$10,ROW()-ROW($I$11)+1,MATCH(AQ$11,(chronic_intake_assessment_1!$H$11:$AS$11),0)-1)</f>
        <v>0</v>
      </c>
      <c r="AR382" s="215">
        <f ca="1">OFFSET(chronic_intake_assessment_1!$H$10,ROW()-ROW($I$11)+1,MATCH(AR$11,(chronic_intake_assessment_1!$H$11:$AS$11),0)-1)</f>
        <v>0</v>
      </c>
    </row>
    <row r="383" spans="1:44" ht="30" hidden="1" customHeight="1" x14ac:dyDescent="0.2">
      <c r="A383" s="31">
        <v>4</v>
      </c>
      <c r="B383" s="33">
        <v>1030030</v>
      </c>
      <c r="C383" s="33"/>
      <c r="D383" s="33" t="s">
        <v>787</v>
      </c>
      <c r="E383" s="36"/>
      <c r="F383" s="36"/>
      <c r="G383" s="211">
        <f>Table765[[#This Row],[crops included in co-ordinated 
monitoring programme]]</f>
        <v>0</v>
      </c>
      <c r="H383" s="211">
        <f>chronic_intake_assessment_1!G383</f>
        <v>0</v>
      </c>
      <c r="I383" s="215">
        <f ca="1">OFFSET(chronic_intake_assessment_1!$H$10,ROW()-ROW($I$11)+1,MATCH(I$11,(chronic_intake_assessment_1!$H$11:$AS$11),0)-1)</f>
        <v>0</v>
      </c>
      <c r="J383" s="215">
        <f ca="1">OFFSET(chronic_intake_assessment_1!$H$10,ROW()-ROW($I$11)+1,MATCH(J$11,(chronic_intake_assessment_1!$H$11:$AS$11),0)-1)</f>
        <v>0</v>
      </c>
      <c r="K383" s="215">
        <f ca="1">OFFSET(chronic_intake_assessment_1!$H$10,ROW()-ROW($I$11)+1,MATCH(K$11,(chronic_intake_assessment_1!$H$11:$AS$11),0)-1)</f>
        <v>0</v>
      </c>
      <c r="L383" s="215">
        <f ca="1">OFFSET(chronic_intake_assessment_1!$H$10,ROW()-ROW($I$11)+1,MATCH(L$11,(chronic_intake_assessment_1!$H$11:$AS$11),0)-1)</f>
        <v>0</v>
      </c>
      <c r="M383" s="215">
        <f ca="1">OFFSET(chronic_intake_assessment_1!$H$10,ROW()-ROW($I$11)+1,MATCH(M$11,(chronic_intake_assessment_1!$H$11:$AS$11),0)-1)</f>
        <v>0</v>
      </c>
      <c r="N383" s="215">
        <f ca="1">OFFSET(chronic_intake_assessment_1!$H$10,ROW()-ROW($I$11)+1,MATCH(N$11,(chronic_intake_assessment_1!$H$11:$AS$11),0)-1)</f>
        <v>0</v>
      </c>
      <c r="O383" s="215">
        <f ca="1">OFFSET(chronic_intake_assessment_1!$H$10,ROW()-ROW($I$11)+1,MATCH(O$11,(chronic_intake_assessment_1!$H$11:$AS$11),0)-1)</f>
        <v>0</v>
      </c>
      <c r="P383" s="215">
        <f ca="1">OFFSET(chronic_intake_assessment_1!$H$10,ROW()-ROW($I$11)+1,MATCH(P$11,(chronic_intake_assessment_1!$H$11:$AS$11),0)-1)</f>
        <v>0</v>
      </c>
      <c r="Q383" s="215">
        <f ca="1">OFFSET(chronic_intake_assessment_1!$H$10,ROW()-ROW($I$11)+1,MATCH(Q$11,(chronic_intake_assessment_1!$H$11:$AS$11),0)-1)</f>
        <v>0</v>
      </c>
      <c r="R383" s="215">
        <f ca="1">OFFSET(chronic_intake_assessment_1!$H$10,ROW()-ROW($I$11)+1,MATCH(R$11,(chronic_intake_assessment_1!$H$11:$AS$11),0)-1)</f>
        <v>0</v>
      </c>
      <c r="S383" s="215">
        <f ca="1">OFFSET(chronic_intake_assessment_1!$H$10,ROW()-ROW($I$11)+1,MATCH(S$11,(chronic_intake_assessment_1!$H$11:$AS$11),0)-1)</f>
        <v>0</v>
      </c>
      <c r="T383" s="215">
        <f ca="1">OFFSET(chronic_intake_assessment_1!$H$10,ROW()-ROW($I$11)+1,MATCH(T$11,(chronic_intake_assessment_1!$H$11:$AS$11),0)-1)</f>
        <v>0</v>
      </c>
      <c r="U383" s="215">
        <f ca="1">OFFSET(chronic_intake_assessment_1!$H$10,ROW()-ROW($I$11)+1,MATCH(U$11,(chronic_intake_assessment_1!$H$11:$AS$11),0)-1)</f>
        <v>0</v>
      </c>
      <c r="V383" s="215">
        <f ca="1">OFFSET(chronic_intake_assessment_1!$H$10,ROW()-ROW($I$11)+1,MATCH(V$11,(chronic_intake_assessment_1!$H$11:$AS$11),0)-1)</f>
        <v>0</v>
      </c>
      <c r="W383" s="215">
        <f ca="1">OFFSET(chronic_intake_assessment_1!$H$10,ROW()-ROW($I$11)+1,MATCH(W$11,(chronic_intake_assessment_1!$H$11:$AS$11),0)-1)</f>
        <v>0</v>
      </c>
      <c r="X383" s="215">
        <f ca="1">OFFSET(chronic_intake_assessment_1!$H$10,ROW()-ROW($I$11)+1,MATCH(X$11,(chronic_intake_assessment_1!$H$11:$AS$11),0)-1)</f>
        <v>0</v>
      </c>
      <c r="Y383" s="215">
        <f ca="1">OFFSET(chronic_intake_assessment_1!$H$10,ROW()-ROW($I$11)+1,MATCH(Y$11,(chronic_intake_assessment_1!$H$11:$AS$11),0)-1)</f>
        <v>0</v>
      </c>
      <c r="Z383" s="215">
        <f ca="1">OFFSET(chronic_intake_assessment_1!$H$10,ROW()-ROW($I$11)+1,MATCH(Z$11,(chronic_intake_assessment_1!$H$11:$AS$11),0)-1)</f>
        <v>0</v>
      </c>
      <c r="AA383" s="215">
        <f ca="1">OFFSET(chronic_intake_assessment_1!$H$10,ROW()-ROW($I$11)+1,MATCH(AA$11,(chronic_intake_assessment_1!$H$11:$AS$11),0)-1)</f>
        <v>0</v>
      </c>
      <c r="AB383" s="215">
        <f ca="1">OFFSET(chronic_intake_assessment_1!$H$10,ROW()-ROW($I$11)+1,MATCH(AB$11,(chronic_intake_assessment_1!$H$11:$AS$11),0)-1)</f>
        <v>0</v>
      </c>
      <c r="AC383" s="215">
        <f ca="1">OFFSET(chronic_intake_assessment_1!$H$10,ROW()-ROW($I$11)+1,MATCH(AC$11,(chronic_intake_assessment_1!$H$11:$AS$11),0)-1)</f>
        <v>0</v>
      </c>
      <c r="AD383" s="215">
        <f ca="1">OFFSET(chronic_intake_assessment_1!$H$10,ROW()-ROW($I$11)+1,MATCH(AD$11,(chronic_intake_assessment_1!$H$11:$AS$11),0)-1)</f>
        <v>0</v>
      </c>
      <c r="AE383" s="215">
        <f ca="1">OFFSET(chronic_intake_assessment_1!$H$10,ROW()-ROW($I$11)+1,MATCH(AE$11,(chronic_intake_assessment_1!$H$11:$AS$11),0)-1)</f>
        <v>0</v>
      </c>
      <c r="AF383" s="215">
        <f ca="1">OFFSET(chronic_intake_assessment_1!$H$10,ROW()-ROW($I$11)+1,MATCH(AF$11,(chronic_intake_assessment_1!$H$11:$AS$11),0)-1)</f>
        <v>0</v>
      </c>
      <c r="AG383" s="215">
        <f ca="1">OFFSET(chronic_intake_assessment_1!$H$10,ROW()-ROW($I$11)+1,MATCH(AG$11,(chronic_intake_assessment_1!$H$11:$AS$11),0)-1)</f>
        <v>0</v>
      </c>
      <c r="AH383" s="215">
        <f ca="1">OFFSET(chronic_intake_assessment_1!$H$10,ROW()-ROW($I$11)+1,MATCH(AH$11,(chronic_intake_assessment_1!$H$11:$AS$11),0)-1)</f>
        <v>0</v>
      </c>
      <c r="AI383" s="215">
        <f ca="1">OFFSET(chronic_intake_assessment_1!$H$10,ROW()-ROW($I$11)+1,MATCH(AI$11,(chronic_intake_assessment_1!$H$11:$AS$11),0)-1)</f>
        <v>0</v>
      </c>
      <c r="AJ383" s="215">
        <f ca="1">OFFSET(chronic_intake_assessment_1!$H$10,ROW()-ROW($I$11)+1,MATCH(AJ$11,(chronic_intake_assessment_1!$H$11:$AS$11),0)-1)</f>
        <v>0</v>
      </c>
      <c r="AK383" s="215">
        <f ca="1">OFFSET(chronic_intake_assessment_1!$H$10,ROW()-ROW($I$11)+1,MATCH(AK$11,(chronic_intake_assessment_1!$H$11:$AS$11),0)-1)</f>
        <v>0</v>
      </c>
      <c r="AL383" s="215">
        <f ca="1">OFFSET(chronic_intake_assessment_1!$H$10,ROW()-ROW($I$11)+1,MATCH(AL$11,(chronic_intake_assessment_1!$H$11:$AS$11),0)-1)</f>
        <v>0</v>
      </c>
      <c r="AM383" s="215">
        <f ca="1">OFFSET(chronic_intake_assessment_1!$H$10,ROW()-ROW($I$11)+1,MATCH(AM$11,(chronic_intake_assessment_1!$H$11:$AS$11),0)-1)</f>
        <v>0</v>
      </c>
      <c r="AN383" s="215">
        <f ca="1">OFFSET(chronic_intake_assessment_1!$H$10,ROW()-ROW($I$11)+1,MATCH(AN$11,(chronic_intake_assessment_1!$H$11:$AS$11),0)-1)</f>
        <v>0</v>
      </c>
      <c r="AO383" s="215">
        <f ca="1">OFFSET(chronic_intake_assessment_1!$H$10,ROW()-ROW($I$11)+1,MATCH(AO$11,(chronic_intake_assessment_1!$H$11:$AS$11),0)-1)</f>
        <v>0</v>
      </c>
      <c r="AP383" s="215">
        <f ca="1">OFFSET(chronic_intake_assessment_1!$H$10,ROW()-ROW($I$11)+1,MATCH(AP$11,(chronic_intake_assessment_1!$H$11:$AS$11),0)-1)</f>
        <v>0</v>
      </c>
      <c r="AQ383" s="215">
        <f ca="1">OFFSET(chronic_intake_assessment_1!$H$10,ROW()-ROW($I$11)+1,MATCH(AQ$11,(chronic_intake_assessment_1!$H$11:$AS$11),0)-1)</f>
        <v>0</v>
      </c>
      <c r="AR383" s="215">
        <f ca="1">OFFSET(chronic_intake_assessment_1!$H$10,ROW()-ROW($I$11)+1,MATCH(AR$11,(chronic_intake_assessment_1!$H$11:$AS$11),0)-1)</f>
        <v>0</v>
      </c>
    </row>
    <row r="384" spans="1:44" ht="30" hidden="1" customHeight="1" x14ac:dyDescent="0.2">
      <c r="A384" s="31">
        <v>4</v>
      </c>
      <c r="B384" s="33">
        <v>1030040</v>
      </c>
      <c r="C384" s="33"/>
      <c r="D384" s="33" t="s">
        <v>788</v>
      </c>
      <c r="E384" s="36"/>
      <c r="F384" s="36"/>
      <c r="G384" s="211">
        <f>Table765[[#This Row],[crops included in co-ordinated 
monitoring programme]]</f>
        <v>0</v>
      </c>
      <c r="H384" s="211">
        <f>chronic_intake_assessment_1!G384</f>
        <v>0</v>
      </c>
      <c r="I384" s="215">
        <f ca="1">OFFSET(chronic_intake_assessment_1!$H$10,ROW()-ROW($I$11)+1,MATCH(I$11,(chronic_intake_assessment_1!$H$11:$AS$11),0)-1)</f>
        <v>0</v>
      </c>
      <c r="J384" s="215">
        <f ca="1">OFFSET(chronic_intake_assessment_1!$H$10,ROW()-ROW($I$11)+1,MATCH(J$11,(chronic_intake_assessment_1!$H$11:$AS$11),0)-1)</f>
        <v>0</v>
      </c>
      <c r="K384" s="215">
        <f ca="1">OFFSET(chronic_intake_assessment_1!$H$10,ROW()-ROW($I$11)+1,MATCH(K$11,(chronic_intake_assessment_1!$H$11:$AS$11),0)-1)</f>
        <v>0</v>
      </c>
      <c r="L384" s="215">
        <f ca="1">OFFSET(chronic_intake_assessment_1!$H$10,ROW()-ROW($I$11)+1,MATCH(L$11,(chronic_intake_assessment_1!$H$11:$AS$11),0)-1)</f>
        <v>0</v>
      </c>
      <c r="M384" s="215">
        <f ca="1">OFFSET(chronic_intake_assessment_1!$H$10,ROW()-ROW($I$11)+1,MATCH(M$11,(chronic_intake_assessment_1!$H$11:$AS$11),0)-1)</f>
        <v>0</v>
      </c>
      <c r="N384" s="215">
        <f ca="1">OFFSET(chronic_intake_assessment_1!$H$10,ROW()-ROW($I$11)+1,MATCH(N$11,(chronic_intake_assessment_1!$H$11:$AS$11),0)-1)</f>
        <v>0</v>
      </c>
      <c r="O384" s="215">
        <f ca="1">OFFSET(chronic_intake_assessment_1!$H$10,ROW()-ROW($I$11)+1,MATCH(O$11,(chronic_intake_assessment_1!$H$11:$AS$11),0)-1)</f>
        <v>0</v>
      </c>
      <c r="P384" s="215">
        <f ca="1">OFFSET(chronic_intake_assessment_1!$H$10,ROW()-ROW($I$11)+1,MATCH(P$11,(chronic_intake_assessment_1!$H$11:$AS$11),0)-1)</f>
        <v>0</v>
      </c>
      <c r="Q384" s="215">
        <f ca="1">OFFSET(chronic_intake_assessment_1!$H$10,ROW()-ROW($I$11)+1,MATCH(Q$11,(chronic_intake_assessment_1!$H$11:$AS$11),0)-1)</f>
        <v>0</v>
      </c>
      <c r="R384" s="215">
        <f ca="1">OFFSET(chronic_intake_assessment_1!$H$10,ROW()-ROW($I$11)+1,MATCH(R$11,(chronic_intake_assessment_1!$H$11:$AS$11),0)-1)</f>
        <v>0</v>
      </c>
      <c r="S384" s="215">
        <f ca="1">OFFSET(chronic_intake_assessment_1!$H$10,ROW()-ROW($I$11)+1,MATCH(S$11,(chronic_intake_assessment_1!$H$11:$AS$11),0)-1)</f>
        <v>0</v>
      </c>
      <c r="T384" s="215">
        <f ca="1">OFFSET(chronic_intake_assessment_1!$H$10,ROW()-ROW($I$11)+1,MATCH(T$11,(chronic_intake_assessment_1!$H$11:$AS$11),0)-1)</f>
        <v>0</v>
      </c>
      <c r="U384" s="215">
        <f ca="1">OFFSET(chronic_intake_assessment_1!$H$10,ROW()-ROW($I$11)+1,MATCH(U$11,(chronic_intake_assessment_1!$H$11:$AS$11),0)-1)</f>
        <v>0</v>
      </c>
      <c r="V384" s="215">
        <f ca="1">OFFSET(chronic_intake_assessment_1!$H$10,ROW()-ROW($I$11)+1,MATCH(V$11,(chronic_intake_assessment_1!$H$11:$AS$11),0)-1)</f>
        <v>0</v>
      </c>
      <c r="W384" s="215">
        <f ca="1">OFFSET(chronic_intake_assessment_1!$H$10,ROW()-ROW($I$11)+1,MATCH(W$11,(chronic_intake_assessment_1!$H$11:$AS$11),0)-1)</f>
        <v>0</v>
      </c>
      <c r="X384" s="215">
        <f ca="1">OFFSET(chronic_intake_assessment_1!$H$10,ROW()-ROW($I$11)+1,MATCH(X$11,(chronic_intake_assessment_1!$H$11:$AS$11),0)-1)</f>
        <v>0</v>
      </c>
      <c r="Y384" s="215">
        <f ca="1">OFFSET(chronic_intake_assessment_1!$H$10,ROW()-ROW($I$11)+1,MATCH(Y$11,(chronic_intake_assessment_1!$H$11:$AS$11),0)-1)</f>
        <v>0</v>
      </c>
      <c r="Z384" s="215">
        <f ca="1">OFFSET(chronic_intake_assessment_1!$H$10,ROW()-ROW($I$11)+1,MATCH(Z$11,(chronic_intake_assessment_1!$H$11:$AS$11),0)-1)</f>
        <v>0</v>
      </c>
      <c r="AA384" s="215">
        <f ca="1">OFFSET(chronic_intake_assessment_1!$H$10,ROW()-ROW($I$11)+1,MATCH(AA$11,(chronic_intake_assessment_1!$H$11:$AS$11),0)-1)</f>
        <v>0</v>
      </c>
      <c r="AB384" s="215">
        <f ca="1">OFFSET(chronic_intake_assessment_1!$H$10,ROW()-ROW($I$11)+1,MATCH(AB$11,(chronic_intake_assessment_1!$H$11:$AS$11),0)-1)</f>
        <v>0</v>
      </c>
      <c r="AC384" s="215">
        <f ca="1">OFFSET(chronic_intake_assessment_1!$H$10,ROW()-ROW($I$11)+1,MATCH(AC$11,(chronic_intake_assessment_1!$H$11:$AS$11),0)-1)</f>
        <v>0</v>
      </c>
      <c r="AD384" s="215">
        <f ca="1">OFFSET(chronic_intake_assessment_1!$H$10,ROW()-ROW($I$11)+1,MATCH(AD$11,(chronic_intake_assessment_1!$H$11:$AS$11),0)-1)</f>
        <v>0</v>
      </c>
      <c r="AE384" s="215">
        <f ca="1">OFFSET(chronic_intake_assessment_1!$H$10,ROW()-ROW($I$11)+1,MATCH(AE$11,(chronic_intake_assessment_1!$H$11:$AS$11),0)-1)</f>
        <v>0</v>
      </c>
      <c r="AF384" s="215">
        <f ca="1">OFFSET(chronic_intake_assessment_1!$H$10,ROW()-ROW($I$11)+1,MATCH(AF$11,(chronic_intake_assessment_1!$H$11:$AS$11),0)-1)</f>
        <v>0</v>
      </c>
      <c r="AG384" s="215">
        <f ca="1">OFFSET(chronic_intake_assessment_1!$H$10,ROW()-ROW($I$11)+1,MATCH(AG$11,(chronic_intake_assessment_1!$H$11:$AS$11),0)-1)</f>
        <v>0</v>
      </c>
      <c r="AH384" s="215">
        <f ca="1">OFFSET(chronic_intake_assessment_1!$H$10,ROW()-ROW($I$11)+1,MATCH(AH$11,(chronic_intake_assessment_1!$H$11:$AS$11),0)-1)</f>
        <v>0</v>
      </c>
      <c r="AI384" s="215">
        <f ca="1">OFFSET(chronic_intake_assessment_1!$H$10,ROW()-ROW($I$11)+1,MATCH(AI$11,(chronic_intake_assessment_1!$H$11:$AS$11),0)-1)</f>
        <v>0</v>
      </c>
      <c r="AJ384" s="215">
        <f ca="1">OFFSET(chronic_intake_assessment_1!$H$10,ROW()-ROW($I$11)+1,MATCH(AJ$11,(chronic_intake_assessment_1!$H$11:$AS$11),0)-1)</f>
        <v>0</v>
      </c>
      <c r="AK384" s="215">
        <f ca="1">OFFSET(chronic_intake_assessment_1!$H$10,ROW()-ROW($I$11)+1,MATCH(AK$11,(chronic_intake_assessment_1!$H$11:$AS$11),0)-1)</f>
        <v>0</v>
      </c>
      <c r="AL384" s="215">
        <f ca="1">OFFSET(chronic_intake_assessment_1!$H$10,ROW()-ROW($I$11)+1,MATCH(AL$11,(chronic_intake_assessment_1!$H$11:$AS$11),0)-1)</f>
        <v>0</v>
      </c>
      <c r="AM384" s="215">
        <f ca="1">OFFSET(chronic_intake_assessment_1!$H$10,ROW()-ROW($I$11)+1,MATCH(AM$11,(chronic_intake_assessment_1!$H$11:$AS$11),0)-1)</f>
        <v>0</v>
      </c>
      <c r="AN384" s="215">
        <f ca="1">OFFSET(chronic_intake_assessment_1!$H$10,ROW()-ROW($I$11)+1,MATCH(AN$11,(chronic_intake_assessment_1!$H$11:$AS$11),0)-1)</f>
        <v>0</v>
      </c>
      <c r="AO384" s="215">
        <f ca="1">OFFSET(chronic_intake_assessment_1!$H$10,ROW()-ROW($I$11)+1,MATCH(AO$11,(chronic_intake_assessment_1!$H$11:$AS$11),0)-1)</f>
        <v>0</v>
      </c>
      <c r="AP384" s="215">
        <f ca="1">OFFSET(chronic_intake_assessment_1!$H$10,ROW()-ROW($I$11)+1,MATCH(AP$11,(chronic_intake_assessment_1!$H$11:$AS$11),0)-1)</f>
        <v>0</v>
      </c>
      <c r="AQ384" s="215">
        <f ca="1">OFFSET(chronic_intake_assessment_1!$H$10,ROW()-ROW($I$11)+1,MATCH(AQ$11,(chronic_intake_assessment_1!$H$11:$AS$11),0)-1)</f>
        <v>0</v>
      </c>
      <c r="AR384" s="215">
        <f ca="1">OFFSET(chronic_intake_assessment_1!$H$10,ROW()-ROW($I$11)+1,MATCH(AR$11,(chronic_intake_assessment_1!$H$11:$AS$11),0)-1)</f>
        <v>0</v>
      </c>
    </row>
    <row r="385" spans="1:44" ht="33" hidden="1" customHeight="1" x14ac:dyDescent="0.2">
      <c r="A385" s="31">
        <v>4</v>
      </c>
      <c r="B385" s="33">
        <v>1030990</v>
      </c>
      <c r="C385" s="33"/>
      <c r="D385" s="33" t="s">
        <v>1347</v>
      </c>
      <c r="E385" s="36"/>
      <c r="F385" s="36"/>
      <c r="G385" s="211">
        <f>Table765[[#This Row],[crops included in co-ordinated 
monitoring programme]]</f>
        <v>0</v>
      </c>
      <c r="H385" s="211">
        <f>chronic_intake_assessment_1!G385</f>
        <v>0</v>
      </c>
      <c r="I385" s="215">
        <f ca="1">OFFSET(chronic_intake_assessment_1!$H$10,ROW()-ROW($I$11)+1,MATCH(I$11,(chronic_intake_assessment_1!$H$11:$AS$11),0)-1)</f>
        <v>0</v>
      </c>
      <c r="J385" s="215">
        <f ca="1">OFFSET(chronic_intake_assessment_1!$H$10,ROW()-ROW($I$11)+1,MATCH(J$11,(chronic_intake_assessment_1!$H$11:$AS$11),0)-1)</f>
        <v>0</v>
      </c>
      <c r="K385" s="215">
        <f ca="1">OFFSET(chronic_intake_assessment_1!$H$10,ROW()-ROW($I$11)+1,MATCH(K$11,(chronic_intake_assessment_1!$H$11:$AS$11),0)-1)</f>
        <v>0</v>
      </c>
      <c r="L385" s="215">
        <f ca="1">OFFSET(chronic_intake_assessment_1!$H$10,ROW()-ROW($I$11)+1,MATCH(L$11,(chronic_intake_assessment_1!$H$11:$AS$11),0)-1)</f>
        <v>0</v>
      </c>
      <c r="M385" s="215">
        <f ca="1">OFFSET(chronic_intake_assessment_1!$H$10,ROW()-ROW($I$11)+1,MATCH(M$11,(chronic_intake_assessment_1!$H$11:$AS$11),0)-1)</f>
        <v>0</v>
      </c>
      <c r="N385" s="215">
        <f ca="1">OFFSET(chronic_intake_assessment_1!$H$10,ROW()-ROW($I$11)+1,MATCH(N$11,(chronic_intake_assessment_1!$H$11:$AS$11),0)-1)</f>
        <v>0</v>
      </c>
      <c r="O385" s="215">
        <f ca="1">OFFSET(chronic_intake_assessment_1!$H$10,ROW()-ROW($I$11)+1,MATCH(O$11,(chronic_intake_assessment_1!$H$11:$AS$11),0)-1)</f>
        <v>0</v>
      </c>
      <c r="P385" s="215">
        <f ca="1">OFFSET(chronic_intake_assessment_1!$H$10,ROW()-ROW($I$11)+1,MATCH(P$11,(chronic_intake_assessment_1!$H$11:$AS$11),0)-1)</f>
        <v>0</v>
      </c>
      <c r="Q385" s="215">
        <f ca="1">OFFSET(chronic_intake_assessment_1!$H$10,ROW()-ROW($I$11)+1,MATCH(Q$11,(chronic_intake_assessment_1!$H$11:$AS$11),0)-1)</f>
        <v>0</v>
      </c>
      <c r="R385" s="215">
        <f ca="1">OFFSET(chronic_intake_assessment_1!$H$10,ROW()-ROW($I$11)+1,MATCH(R$11,(chronic_intake_assessment_1!$H$11:$AS$11),0)-1)</f>
        <v>0</v>
      </c>
      <c r="S385" s="215">
        <f ca="1">OFFSET(chronic_intake_assessment_1!$H$10,ROW()-ROW($I$11)+1,MATCH(S$11,(chronic_intake_assessment_1!$H$11:$AS$11),0)-1)</f>
        <v>0</v>
      </c>
      <c r="T385" s="215">
        <f ca="1">OFFSET(chronic_intake_assessment_1!$H$10,ROW()-ROW($I$11)+1,MATCH(T$11,(chronic_intake_assessment_1!$H$11:$AS$11),0)-1)</f>
        <v>0</v>
      </c>
      <c r="U385" s="215">
        <f ca="1">OFFSET(chronic_intake_assessment_1!$H$10,ROW()-ROW($I$11)+1,MATCH(U$11,(chronic_intake_assessment_1!$H$11:$AS$11),0)-1)</f>
        <v>0</v>
      </c>
      <c r="V385" s="215">
        <f ca="1">OFFSET(chronic_intake_assessment_1!$H$10,ROW()-ROW($I$11)+1,MATCH(V$11,(chronic_intake_assessment_1!$H$11:$AS$11),0)-1)</f>
        <v>0</v>
      </c>
      <c r="W385" s="215">
        <f ca="1">OFFSET(chronic_intake_assessment_1!$H$10,ROW()-ROW($I$11)+1,MATCH(W$11,(chronic_intake_assessment_1!$H$11:$AS$11),0)-1)</f>
        <v>0</v>
      </c>
      <c r="X385" s="215">
        <f ca="1">OFFSET(chronic_intake_assessment_1!$H$10,ROW()-ROW($I$11)+1,MATCH(X$11,(chronic_intake_assessment_1!$H$11:$AS$11),0)-1)</f>
        <v>0</v>
      </c>
      <c r="Y385" s="215">
        <f ca="1">OFFSET(chronic_intake_assessment_1!$H$10,ROW()-ROW($I$11)+1,MATCH(Y$11,(chronic_intake_assessment_1!$H$11:$AS$11),0)-1)</f>
        <v>0</v>
      </c>
      <c r="Z385" s="215">
        <f ca="1">OFFSET(chronic_intake_assessment_1!$H$10,ROW()-ROW($I$11)+1,MATCH(Z$11,(chronic_intake_assessment_1!$H$11:$AS$11),0)-1)</f>
        <v>0</v>
      </c>
      <c r="AA385" s="215">
        <f ca="1">OFFSET(chronic_intake_assessment_1!$H$10,ROW()-ROW($I$11)+1,MATCH(AA$11,(chronic_intake_assessment_1!$H$11:$AS$11),0)-1)</f>
        <v>0</v>
      </c>
      <c r="AB385" s="215">
        <f ca="1">OFFSET(chronic_intake_assessment_1!$H$10,ROW()-ROW($I$11)+1,MATCH(AB$11,(chronic_intake_assessment_1!$H$11:$AS$11),0)-1)</f>
        <v>0</v>
      </c>
      <c r="AC385" s="215">
        <f ca="1">OFFSET(chronic_intake_assessment_1!$H$10,ROW()-ROW($I$11)+1,MATCH(AC$11,(chronic_intake_assessment_1!$H$11:$AS$11),0)-1)</f>
        <v>0</v>
      </c>
      <c r="AD385" s="215">
        <f ca="1">OFFSET(chronic_intake_assessment_1!$H$10,ROW()-ROW($I$11)+1,MATCH(AD$11,(chronic_intake_assessment_1!$H$11:$AS$11),0)-1)</f>
        <v>0</v>
      </c>
      <c r="AE385" s="215">
        <f ca="1">OFFSET(chronic_intake_assessment_1!$H$10,ROW()-ROW($I$11)+1,MATCH(AE$11,(chronic_intake_assessment_1!$H$11:$AS$11),0)-1)</f>
        <v>0</v>
      </c>
      <c r="AF385" s="215">
        <f ca="1">OFFSET(chronic_intake_assessment_1!$H$10,ROW()-ROW($I$11)+1,MATCH(AF$11,(chronic_intake_assessment_1!$H$11:$AS$11),0)-1)</f>
        <v>0</v>
      </c>
      <c r="AG385" s="215">
        <f ca="1">OFFSET(chronic_intake_assessment_1!$H$10,ROW()-ROW($I$11)+1,MATCH(AG$11,(chronic_intake_assessment_1!$H$11:$AS$11),0)-1)</f>
        <v>0</v>
      </c>
      <c r="AH385" s="215">
        <f ca="1">OFFSET(chronic_intake_assessment_1!$H$10,ROW()-ROW($I$11)+1,MATCH(AH$11,(chronic_intake_assessment_1!$H$11:$AS$11),0)-1)</f>
        <v>0</v>
      </c>
      <c r="AI385" s="215">
        <f ca="1">OFFSET(chronic_intake_assessment_1!$H$10,ROW()-ROW($I$11)+1,MATCH(AI$11,(chronic_intake_assessment_1!$H$11:$AS$11),0)-1)</f>
        <v>0</v>
      </c>
      <c r="AJ385" s="215">
        <f ca="1">OFFSET(chronic_intake_assessment_1!$H$10,ROW()-ROW($I$11)+1,MATCH(AJ$11,(chronic_intake_assessment_1!$H$11:$AS$11),0)-1)</f>
        <v>0</v>
      </c>
      <c r="AK385" s="215">
        <f ca="1">OFFSET(chronic_intake_assessment_1!$H$10,ROW()-ROW($I$11)+1,MATCH(AK$11,(chronic_intake_assessment_1!$H$11:$AS$11),0)-1)</f>
        <v>0</v>
      </c>
      <c r="AL385" s="215">
        <f ca="1">OFFSET(chronic_intake_assessment_1!$H$10,ROW()-ROW($I$11)+1,MATCH(AL$11,(chronic_intake_assessment_1!$H$11:$AS$11),0)-1)</f>
        <v>0</v>
      </c>
      <c r="AM385" s="215">
        <f ca="1">OFFSET(chronic_intake_assessment_1!$H$10,ROW()-ROW($I$11)+1,MATCH(AM$11,(chronic_intake_assessment_1!$H$11:$AS$11),0)-1)</f>
        <v>0</v>
      </c>
      <c r="AN385" s="215">
        <f ca="1">OFFSET(chronic_intake_assessment_1!$H$10,ROW()-ROW($I$11)+1,MATCH(AN$11,(chronic_intake_assessment_1!$H$11:$AS$11),0)-1)</f>
        <v>0</v>
      </c>
      <c r="AO385" s="215">
        <f ca="1">OFFSET(chronic_intake_assessment_1!$H$10,ROW()-ROW($I$11)+1,MATCH(AO$11,(chronic_intake_assessment_1!$H$11:$AS$11),0)-1)</f>
        <v>0</v>
      </c>
      <c r="AP385" s="215">
        <f ca="1">OFFSET(chronic_intake_assessment_1!$H$10,ROW()-ROW($I$11)+1,MATCH(AP$11,(chronic_intake_assessment_1!$H$11:$AS$11),0)-1)</f>
        <v>0</v>
      </c>
      <c r="AQ385" s="215">
        <f ca="1">OFFSET(chronic_intake_assessment_1!$H$10,ROW()-ROW($I$11)+1,MATCH(AQ$11,(chronic_intake_assessment_1!$H$11:$AS$11),0)-1)</f>
        <v>0</v>
      </c>
      <c r="AR385" s="215">
        <f ca="1">OFFSET(chronic_intake_assessment_1!$H$10,ROW()-ROW($I$11)+1,MATCH(AR$11,(chronic_intake_assessment_1!$H$11:$AS$11),0)-1)</f>
        <v>0</v>
      </c>
    </row>
    <row r="386" spans="1:44" s="90" customFormat="1" ht="34.5" hidden="1" customHeight="1" x14ac:dyDescent="0.2">
      <c r="A386" s="35">
        <v>2</v>
      </c>
      <c r="B386" s="36">
        <v>1040000</v>
      </c>
      <c r="C386" s="36"/>
      <c r="D386" s="36" t="s">
        <v>790</v>
      </c>
      <c r="E386" s="4"/>
      <c r="F386" s="4"/>
      <c r="G386" s="211">
        <f>Table765[[#This Row],[crops included in co-ordinated 
monitoring programme]]</f>
        <v>0</v>
      </c>
      <c r="H386" s="211">
        <f>chronic_intake_assessment_1!G386</f>
        <v>0</v>
      </c>
      <c r="I386" s="214">
        <f ca="1">OFFSET(chronic_intake_assessment_1!$H$10,ROW()-ROW($I$11)+1,MATCH(I$11,(chronic_intake_assessment_1!$H$11:$AS$11),0)-1)</f>
        <v>0</v>
      </c>
      <c r="J386" s="214">
        <f ca="1">OFFSET(chronic_intake_assessment_1!$H$10,ROW()-ROW($I$11)+1,MATCH(J$11,(chronic_intake_assessment_1!$H$11:$AS$11),0)-1)</f>
        <v>0</v>
      </c>
      <c r="K386" s="214">
        <f ca="1">OFFSET(chronic_intake_assessment_1!$H$10,ROW()-ROW($I$11)+1,MATCH(K$11,(chronic_intake_assessment_1!$H$11:$AS$11),0)-1)</f>
        <v>0</v>
      </c>
      <c r="L386" s="214">
        <f ca="1">OFFSET(chronic_intake_assessment_1!$H$10,ROW()-ROW($I$11)+1,MATCH(L$11,(chronic_intake_assessment_1!$H$11:$AS$11),0)-1)</f>
        <v>0</v>
      </c>
      <c r="M386" s="214">
        <f ca="1">OFFSET(chronic_intake_assessment_1!$H$10,ROW()-ROW($I$11)+1,MATCH(M$11,(chronic_intake_assessment_1!$H$11:$AS$11),0)-1)</f>
        <v>0</v>
      </c>
      <c r="N386" s="214">
        <f ca="1">OFFSET(chronic_intake_assessment_1!$H$10,ROW()-ROW($I$11)+1,MATCH(N$11,(chronic_intake_assessment_1!$H$11:$AS$11),0)-1)</f>
        <v>0</v>
      </c>
      <c r="O386" s="214">
        <f ca="1">OFFSET(chronic_intake_assessment_1!$H$10,ROW()-ROW($I$11)+1,MATCH(O$11,(chronic_intake_assessment_1!$H$11:$AS$11),0)-1)</f>
        <v>0</v>
      </c>
      <c r="P386" s="214">
        <f ca="1">OFFSET(chronic_intake_assessment_1!$H$10,ROW()-ROW($I$11)+1,MATCH(P$11,(chronic_intake_assessment_1!$H$11:$AS$11),0)-1)</f>
        <v>0</v>
      </c>
      <c r="Q386" s="214">
        <f ca="1">OFFSET(chronic_intake_assessment_1!$H$10,ROW()-ROW($I$11)+1,MATCH(Q$11,(chronic_intake_assessment_1!$H$11:$AS$11),0)-1)</f>
        <v>0</v>
      </c>
      <c r="R386" s="214">
        <f ca="1">OFFSET(chronic_intake_assessment_1!$H$10,ROW()-ROW($I$11)+1,MATCH(R$11,(chronic_intake_assessment_1!$H$11:$AS$11),0)-1)</f>
        <v>0</v>
      </c>
      <c r="S386" s="214">
        <f ca="1">OFFSET(chronic_intake_assessment_1!$H$10,ROW()-ROW($I$11)+1,MATCH(S$11,(chronic_intake_assessment_1!$H$11:$AS$11),0)-1)</f>
        <v>0</v>
      </c>
      <c r="T386" s="214">
        <f ca="1">OFFSET(chronic_intake_assessment_1!$H$10,ROW()-ROW($I$11)+1,MATCH(T$11,(chronic_intake_assessment_1!$H$11:$AS$11),0)-1)</f>
        <v>0</v>
      </c>
      <c r="U386" s="214">
        <f ca="1">OFFSET(chronic_intake_assessment_1!$H$10,ROW()-ROW($I$11)+1,MATCH(U$11,(chronic_intake_assessment_1!$H$11:$AS$11),0)-1)</f>
        <v>0</v>
      </c>
      <c r="V386" s="214">
        <f ca="1">OFFSET(chronic_intake_assessment_1!$H$10,ROW()-ROW($I$11)+1,MATCH(V$11,(chronic_intake_assessment_1!$H$11:$AS$11),0)-1)</f>
        <v>0</v>
      </c>
      <c r="W386" s="214">
        <f ca="1">OFFSET(chronic_intake_assessment_1!$H$10,ROW()-ROW($I$11)+1,MATCH(W$11,(chronic_intake_assessment_1!$H$11:$AS$11),0)-1)</f>
        <v>0</v>
      </c>
      <c r="X386" s="214">
        <f ca="1">OFFSET(chronic_intake_assessment_1!$H$10,ROW()-ROW($I$11)+1,MATCH(X$11,(chronic_intake_assessment_1!$H$11:$AS$11),0)-1)</f>
        <v>0</v>
      </c>
      <c r="Y386" s="214">
        <f ca="1">OFFSET(chronic_intake_assessment_1!$H$10,ROW()-ROW($I$11)+1,MATCH(Y$11,(chronic_intake_assessment_1!$H$11:$AS$11),0)-1)</f>
        <v>0</v>
      </c>
      <c r="Z386" s="214">
        <f ca="1">OFFSET(chronic_intake_assessment_1!$H$10,ROW()-ROW($I$11)+1,MATCH(Z$11,(chronic_intake_assessment_1!$H$11:$AS$11),0)-1)</f>
        <v>0</v>
      </c>
      <c r="AA386" s="214">
        <f ca="1">OFFSET(chronic_intake_assessment_1!$H$10,ROW()-ROW($I$11)+1,MATCH(AA$11,(chronic_intake_assessment_1!$H$11:$AS$11),0)-1)</f>
        <v>0</v>
      </c>
      <c r="AB386" s="214">
        <f ca="1">OFFSET(chronic_intake_assessment_1!$H$10,ROW()-ROW($I$11)+1,MATCH(AB$11,(chronic_intake_assessment_1!$H$11:$AS$11),0)-1)</f>
        <v>0</v>
      </c>
      <c r="AC386" s="214">
        <f ca="1">OFFSET(chronic_intake_assessment_1!$H$10,ROW()-ROW($I$11)+1,MATCH(AC$11,(chronic_intake_assessment_1!$H$11:$AS$11),0)-1)</f>
        <v>0</v>
      </c>
      <c r="AD386" s="214">
        <f ca="1">OFFSET(chronic_intake_assessment_1!$H$10,ROW()-ROW($I$11)+1,MATCH(AD$11,(chronic_intake_assessment_1!$H$11:$AS$11),0)-1)</f>
        <v>0</v>
      </c>
      <c r="AE386" s="214">
        <f ca="1">OFFSET(chronic_intake_assessment_1!$H$10,ROW()-ROW($I$11)+1,MATCH(AE$11,(chronic_intake_assessment_1!$H$11:$AS$11),0)-1)</f>
        <v>0</v>
      </c>
      <c r="AF386" s="214">
        <f ca="1">OFFSET(chronic_intake_assessment_1!$H$10,ROW()-ROW($I$11)+1,MATCH(AF$11,(chronic_intake_assessment_1!$H$11:$AS$11),0)-1)</f>
        <v>0</v>
      </c>
      <c r="AG386" s="214">
        <f ca="1">OFFSET(chronic_intake_assessment_1!$H$10,ROW()-ROW($I$11)+1,MATCH(AG$11,(chronic_intake_assessment_1!$H$11:$AS$11),0)-1)</f>
        <v>0</v>
      </c>
      <c r="AH386" s="214">
        <f ca="1">OFFSET(chronic_intake_assessment_1!$H$10,ROW()-ROW($I$11)+1,MATCH(AH$11,(chronic_intake_assessment_1!$H$11:$AS$11),0)-1)</f>
        <v>0</v>
      </c>
      <c r="AI386" s="214">
        <f ca="1">OFFSET(chronic_intake_assessment_1!$H$10,ROW()-ROW($I$11)+1,MATCH(AI$11,(chronic_intake_assessment_1!$H$11:$AS$11),0)-1)</f>
        <v>0</v>
      </c>
      <c r="AJ386" s="214">
        <f ca="1">OFFSET(chronic_intake_assessment_1!$H$10,ROW()-ROW($I$11)+1,MATCH(AJ$11,(chronic_intake_assessment_1!$H$11:$AS$11),0)-1)</f>
        <v>0</v>
      </c>
      <c r="AK386" s="214">
        <f ca="1">OFFSET(chronic_intake_assessment_1!$H$10,ROW()-ROW($I$11)+1,MATCH(AK$11,(chronic_intake_assessment_1!$H$11:$AS$11),0)-1)</f>
        <v>0</v>
      </c>
      <c r="AL386" s="214">
        <f ca="1">OFFSET(chronic_intake_assessment_1!$H$10,ROW()-ROW($I$11)+1,MATCH(AL$11,(chronic_intake_assessment_1!$H$11:$AS$11),0)-1)</f>
        <v>0</v>
      </c>
      <c r="AM386" s="214">
        <f ca="1">OFFSET(chronic_intake_assessment_1!$H$10,ROW()-ROW($I$11)+1,MATCH(AM$11,(chronic_intake_assessment_1!$H$11:$AS$11),0)-1)</f>
        <v>0</v>
      </c>
      <c r="AN386" s="214">
        <f ca="1">OFFSET(chronic_intake_assessment_1!$H$10,ROW()-ROW($I$11)+1,MATCH(AN$11,(chronic_intake_assessment_1!$H$11:$AS$11),0)-1)</f>
        <v>0</v>
      </c>
      <c r="AO386" s="214">
        <f ca="1">OFFSET(chronic_intake_assessment_1!$H$10,ROW()-ROW($I$11)+1,MATCH(AO$11,(chronic_intake_assessment_1!$H$11:$AS$11),0)-1)</f>
        <v>0</v>
      </c>
      <c r="AP386" s="214">
        <f ca="1">OFFSET(chronic_intake_assessment_1!$H$10,ROW()-ROW($I$11)+1,MATCH(AP$11,(chronic_intake_assessment_1!$H$11:$AS$11),0)-1)</f>
        <v>0</v>
      </c>
      <c r="AQ386" s="214">
        <f ca="1">OFFSET(chronic_intake_assessment_1!$H$10,ROW()-ROW($I$11)+1,MATCH(AQ$11,(chronic_intake_assessment_1!$H$11:$AS$11),0)-1)</f>
        <v>0</v>
      </c>
      <c r="AR386" s="214">
        <f ca="1">OFFSET(chronic_intake_assessment_1!$H$10,ROW()-ROW($I$11)+1,MATCH(AR$11,(chronic_intake_assessment_1!$H$11:$AS$11),0)-1)</f>
        <v>0</v>
      </c>
    </row>
    <row r="387" spans="1:44" hidden="1" x14ac:dyDescent="0.2">
      <c r="A387" s="35">
        <v>2</v>
      </c>
      <c r="B387" s="36">
        <v>1050000</v>
      </c>
      <c r="C387" s="36"/>
      <c r="D387" s="36" t="s">
        <v>792</v>
      </c>
      <c r="E387" s="13"/>
      <c r="F387" s="13"/>
      <c r="G387" s="211">
        <f>Table765[[#This Row],[crops included in co-ordinated 
monitoring programme]]</f>
        <v>0</v>
      </c>
      <c r="H387" s="211">
        <f>chronic_intake_assessment_1!G387</f>
        <v>0</v>
      </c>
      <c r="I387" s="214">
        <f ca="1">OFFSET(chronic_intake_assessment_1!$H$10,ROW()-ROW($I$11)+1,MATCH(I$11,(chronic_intake_assessment_1!$H$11:$AS$11),0)-1)</f>
        <v>0</v>
      </c>
      <c r="J387" s="214">
        <f ca="1">OFFSET(chronic_intake_assessment_1!$H$10,ROW()-ROW($I$11)+1,MATCH(J$11,(chronic_intake_assessment_1!$H$11:$AS$11),0)-1)</f>
        <v>0</v>
      </c>
      <c r="K387" s="214">
        <f ca="1">OFFSET(chronic_intake_assessment_1!$H$10,ROW()-ROW($I$11)+1,MATCH(K$11,(chronic_intake_assessment_1!$H$11:$AS$11),0)-1)</f>
        <v>0</v>
      </c>
      <c r="L387" s="214">
        <f ca="1">OFFSET(chronic_intake_assessment_1!$H$10,ROW()-ROW($I$11)+1,MATCH(L$11,(chronic_intake_assessment_1!$H$11:$AS$11),0)-1)</f>
        <v>0</v>
      </c>
      <c r="M387" s="214">
        <f ca="1">OFFSET(chronic_intake_assessment_1!$H$10,ROW()-ROW($I$11)+1,MATCH(M$11,(chronic_intake_assessment_1!$H$11:$AS$11),0)-1)</f>
        <v>0</v>
      </c>
      <c r="N387" s="214">
        <f ca="1">OFFSET(chronic_intake_assessment_1!$H$10,ROW()-ROW($I$11)+1,MATCH(N$11,(chronic_intake_assessment_1!$H$11:$AS$11),0)-1)</f>
        <v>0</v>
      </c>
      <c r="O387" s="214">
        <f ca="1">OFFSET(chronic_intake_assessment_1!$H$10,ROW()-ROW($I$11)+1,MATCH(O$11,(chronic_intake_assessment_1!$H$11:$AS$11),0)-1)</f>
        <v>0</v>
      </c>
      <c r="P387" s="214">
        <f ca="1">OFFSET(chronic_intake_assessment_1!$H$10,ROW()-ROW($I$11)+1,MATCH(P$11,(chronic_intake_assessment_1!$H$11:$AS$11),0)-1)</f>
        <v>0</v>
      </c>
      <c r="Q387" s="214">
        <f ca="1">OFFSET(chronic_intake_assessment_1!$H$10,ROW()-ROW($I$11)+1,MATCH(Q$11,(chronic_intake_assessment_1!$H$11:$AS$11),0)-1)</f>
        <v>0</v>
      </c>
      <c r="R387" s="214">
        <f ca="1">OFFSET(chronic_intake_assessment_1!$H$10,ROW()-ROW($I$11)+1,MATCH(R$11,(chronic_intake_assessment_1!$H$11:$AS$11),0)-1)</f>
        <v>0</v>
      </c>
      <c r="S387" s="214">
        <f ca="1">OFFSET(chronic_intake_assessment_1!$H$10,ROW()-ROW($I$11)+1,MATCH(S$11,(chronic_intake_assessment_1!$H$11:$AS$11),0)-1)</f>
        <v>0</v>
      </c>
      <c r="T387" s="214">
        <f ca="1">OFFSET(chronic_intake_assessment_1!$H$10,ROW()-ROW($I$11)+1,MATCH(T$11,(chronic_intake_assessment_1!$H$11:$AS$11),0)-1)</f>
        <v>0</v>
      </c>
      <c r="U387" s="214">
        <f ca="1">OFFSET(chronic_intake_assessment_1!$H$10,ROW()-ROW($I$11)+1,MATCH(U$11,(chronic_intake_assessment_1!$H$11:$AS$11),0)-1)</f>
        <v>0</v>
      </c>
      <c r="V387" s="214">
        <f ca="1">OFFSET(chronic_intake_assessment_1!$H$10,ROW()-ROW($I$11)+1,MATCH(V$11,(chronic_intake_assessment_1!$H$11:$AS$11),0)-1)</f>
        <v>0</v>
      </c>
      <c r="W387" s="214">
        <f ca="1">OFFSET(chronic_intake_assessment_1!$H$10,ROW()-ROW($I$11)+1,MATCH(W$11,(chronic_intake_assessment_1!$H$11:$AS$11),0)-1)</f>
        <v>0</v>
      </c>
      <c r="X387" s="214">
        <f ca="1">OFFSET(chronic_intake_assessment_1!$H$10,ROW()-ROW($I$11)+1,MATCH(X$11,(chronic_intake_assessment_1!$H$11:$AS$11),0)-1)</f>
        <v>0</v>
      </c>
      <c r="Y387" s="214">
        <f ca="1">OFFSET(chronic_intake_assessment_1!$H$10,ROW()-ROW($I$11)+1,MATCH(Y$11,(chronic_intake_assessment_1!$H$11:$AS$11),0)-1)</f>
        <v>0</v>
      </c>
      <c r="Z387" s="214">
        <f ca="1">OFFSET(chronic_intake_assessment_1!$H$10,ROW()-ROW($I$11)+1,MATCH(Z$11,(chronic_intake_assessment_1!$H$11:$AS$11),0)-1)</f>
        <v>0</v>
      </c>
      <c r="AA387" s="214">
        <f ca="1">OFFSET(chronic_intake_assessment_1!$H$10,ROW()-ROW($I$11)+1,MATCH(AA$11,(chronic_intake_assessment_1!$H$11:$AS$11),0)-1)</f>
        <v>0</v>
      </c>
      <c r="AB387" s="214">
        <f ca="1">OFFSET(chronic_intake_assessment_1!$H$10,ROW()-ROW($I$11)+1,MATCH(AB$11,(chronic_intake_assessment_1!$H$11:$AS$11),0)-1)</f>
        <v>0</v>
      </c>
      <c r="AC387" s="214">
        <f ca="1">OFFSET(chronic_intake_assessment_1!$H$10,ROW()-ROW($I$11)+1,MATCH(AC$11,(chronic_intake_assessment_1!$H$11:$AS$11),0)-1)</f>
        <v>0</v>
      </c>
      <c r="AD387" s="214">
        <f ca="1">OFFSET(chronic_intake_assessment_1!$H$10,ROW()-ROW($I$11)+1,MATCH(AD$11,(chronic_intake_assessment_1!$H$11:$AS$11),0)-1)</f>
        <v>0</v>
      </c>
      <c r="AE387" s="214">
        <f ca="1">OFFSET(chronic_intake_assessment_1!$H$10,ROW()-ROW($I$11)+1,MATCH(AE$11,(chronic_intake_assessment_1!$H$11:$AS$11),0)-1)</f>
        <v>0</v>
      </c>
      <c r="AF387" s="214">
        <f ca="1">OFFSET(chronic_intake_assessment_1!$H$10,ROW()-ROW($I$11)+1,MATCH(AF$11,(chronic_intake_assessment_1!$H$11:$AS$11),0)-1)</f>
        <v>0</v>
      </c>
      <c r="AG387" s="214">
        <f ca="1">OFFSET(chronic_intake_assessment_1!$H$10,ROW()-ROW($I$11)+1,MATCH(AG$11,(chronic_intake_assessment_1!$H$11:$AS$11),0)-1)</f>
        <v>0</v>
      </c>
      <c r="AH387" s="214">
        <f ca="1">OFFSET(chronic_intake_assessment_1!$H$10,ROW()-ROW($I$11)+1,MATCH(AH$11,(chronic_intake_assessment_1!$H$11:$AS$11),0)-1)</f>
        <v>0</v>
      </c>
      <c r="AI387" s="214">
        <f ca="1">OFFSET(chronic_intake_assessment_1!$H$10,ROW()-ROW($I$11)+1,MATCH(AI$11,(chronic_intake_assessment_1!$H$11:$AS$11),0)-1)</f>
        <v>0</v>
      </c>
      <c r="AJ387" s="214">
        <f ca="1">OFFSET(chronic_intake_assessment_1!$H$10,ROW()-ROW($I$11)+1,MATCH(AJ$11,(chronic_intake_assessment_1!$H$11:$AS$11),0)-1)</f>
        <v>0</v>
      </c>
      <c r="AK387" s="214">
        <f ca="1">OFFSET(chronic_intake_assessment_1!$H$10,ROW()-ROW($I$11)+1,MATCH(AK$11,(chronic_intake_assessment_1!$H$11:$AS$11),0)-1)</f>
        <v>0</v>
      </c>
      <c r="AL387" s="214">
        <f ca="1">OFFSET(chronic_intake_assessment_1!$H$10,ROW()-ROW($I$11)+1,MATCH(AL$11,(chronic_intake_assessment_1!$H$11:$AS$11),0)-1)</f>
        <v>0</v>
      </c>
      <c r="AM387" s="214">
        <f ca="1">OFFSET(chronic_intake_assessment_1!$H$10,ROW()-ROW($I$11)+1,MATCH(AM$11,(chronic_intake_assessment_1!$H$11:$AS$11),0)-1)</f>
        <v>0</v>
      </c>
      <c r="AN387" s="214">
        <f ca="1">OFFSET(chronic_intake_assessment_1!$H$10,ROW()-ROW($I$11)+1,MATCH(AN$11,(chronic_intake_assessment_1!$H$11:$AS$11),0)-1)</f>
        <v>0</v>
      </c>
      <c r="AO387" s="214">
        <f ca="1">OFFSET(chronic_intake_assessment_1!$H$10,ROW()-ROW($I$11)+1,MATCH(AO$11,(chronic_intake_assessment_1!$H$11:$AS$11),0)-1)</f>
        <v>0</v>
      </c>
      <c r="AP387" s="214">
        <f ca="1">OFFSET(chronic_intake_assessment_1!$H$10,ROW()-ROW($I$11)+1,MATCH(AP$11,(chronic_intake_assessment_1!$H$11:$AS$11),0)-1)</f>
        <v>0</v>
      </c>
      <c r="AQ387" s="214">
        <f ca="1">OFFSET(chronic_intake_assessment_1!$H$10,ROW()-ROW($I$11)+1,MATCH(AQ$11,(chronic_intake_assessment_1!$H$11:$AS$11),0)-1)</f>
        <v>0</v>
      </c>
      <c r="AR387" s="214">
        <f ca="1">OFFSET(chronic_intake_assessment_1!$H$10,ROW()-ROW($I$11)+1,MATCH(AR$11,(chronic_intake_assessment_1!$H$11:$AS$11),0)-1)</f>
        <v>0</v>
      </c>
    </row>
    <row r="388" spans="1:44" hidden="1" x14ac:dyDescent="0.2">
      <c r="A388" s="35">
        <v>2</v>
      </c>
      <c r="B388" s="36">
        <v>1060000</v>
      </c>
      <c r="C388" s="36"/>
      <c r="D388" s="36" t="s">
        <v>794</v>
      </c>
      <c r="G388" s="211">
        <f>Table765[[#This Row],[crops included in co-ordinated 
monitoring programme]]</f>
        <v>0</v>
      </c>
      <c r="H388" s="211">
        <f>chronic_intake_assessment_1!G388</f>
        <v>0</v>
      </c>
      <c r="I388" s="214">
        <f ca="1">OFFSET(chronic_intake_assessment_1!$H$10,ROW()-ROW($I$11)+1,MATCH(I$11,(chronic_intake_assessment_1!$H$11:$AS$11),0)-1)</f>
        <v>0</v>
      </c>
      <c r="J388" s="214">
        <f ca="1">OFFSET(chronic_intake_assessment_1!$H$10,ROW()-ROW($I$11)+1,MATCH(J$11,(chronic_intake_assessment_1!$H$11:$AS$11),0)-1)</f>
        <v>0</v>
      </c>
      <c r="K388" s="214">
        <f ca="1">OFFSET(chronic_intake_assessment_1!$H$10,ROW()-ROW($I$11)+1,MATCH(K$11,(chronic_intake_assessment_1!$H$11:$AS$11),0)-1)</f>
        <v>0</v>
      </c>
      <c r="L388" s="214">
        <f ca="1">OFFSET(chronic_intake_assessment_1!$H$10,ROW()-ROW($I$11)+1,MATCH(L$11,(chronic_intake_assessment_1!$H$11:$AS$11),0)-1)</f>
        <v>0</v>
      </c>
      <c r="M388" s="214">
        <f ca="1">OFFSET(chronic_intake_assessment_1!$H$10,ROW()-ROW($I$11)+1,MATCH(M$11,(chronic_intake_assessment_1!$H$11:$AS$11),0)-1)</f>
        <v>0</v>
      </c>
      <c r="N388" s="214">
        <f ca="1">OFFSET(chronic_intake_assessment_1!$H$10,ROW()-ROW($I$11)+1,MATCH(N$11,(chronic_intake_assessment_1!$H$11:$AS$11),0)-1)</f>
        <v>0</v>
      </c>
      <c r="O388" s="214">
        <f ca="1">OFFSET(chronic_intake_assessment_1!$H$10,ROW()-ROW($I$11)+1,MATCH(O$11,(chronic_intake_assessment_1!$H$11:$AS$11),0)-1)</f>
        <v>0</v>
      </c>
      <c r="P388" s="214">
        <f ca="1">OFFSET(chronic_intake_assessment_1!$H$10,ROW()-ROW($I$11)+1,MATCH(P$11,(chronic_intake_assessment_1!$H$11:$AS$11),0)-1)</f>
        <v>0</v>
      </c>
      <c r="Q388" s="214">
        <f ca="1">OFFSET(chronic_intake_assessment_1!$H$10,ROW()-ROW($I$11)+1,MATCH(Q$11,(chronic_intake_assessment_1!$H$11:$AS$11),0)-1)</f>
        <v>0</v>
      </c>
      <c r="R388" s="214">
        <f ca="1">OFFSET(chronic_intake_assessment_1!$H$10,ROW()-ROW($I$11)+1,MATCH(R$11,(chronic_intake_assessment_1!$H$11:$AS$11),0)-1)</f>
        <v>0</v>
      </c>
      <c r="S388" s="214">
        <f ca="1">OFFSET(chronic_intake_assessment_1!$H$10,ROW()-ROW($I$11)+1,MATCH(S$11,(chronic_intake_assessment_1!$H$11:$AS$11),0)-1)</f>
        <v>0</v>
      </c>
      <c r="T388" s="214">
        <f ca="1">OFFSET(chronic_intake_assessment_1!$H$10,ROW()-ROW($I$11)+1,MATCH(T$11,(chronic_intake_assessment_1!$H$11:$AS$11),0)-1)</f>
        <v>0</v>
      </c>
      <c r="U388" s="214">
        <f ca="1">OFFSET(chronic_intake_assessment_1!$H$10,ROW()-ROW($I$11)+1,MATCH(U$11,(chronic_intake_assessment_1!$H$11:$AS$11),0)-1)</f>
        <v>0</v>
      </c>
      <c r="V388" s="214">
        <f ca="1">OFFSET(chronic_intake_assessment_1!$H$10,ROW()-ROW($I$11)+1,MATCH(V$11,(chronic_intake_assessment_1!$H$11:$AS$11),0)-1)</f>
        <v>0</v>
      </c>
      <c r="W388" s="214">
        <f ca="1">OFFSET(chronic_intake_assessment_1!$H$10,ROW()-ROW($I$11)+1,MATCH(W$11,(chronic_intake_assessment_1!$H$11:$AS$11),0)-1)</f>
        <v>0</v>
      </c>
      <c r="X388" s="214">
        <f ca="1">OFFSET(chronic_intake_assessment_1!$H$10,ROW()-ROW($I$11)+1,MATCH(X$11,(chronic_intake_assessment_1!$H$11:$AS$11),0)-1)</f>
        <v>0</v>
      </c>
      <c r="Y388" s="214">
        <f ca="1">OFFSET(chronic_intake_assessment_1!$H$10,ROW()-ROW($I$11)+1,MATCH(Y$11,(chronic_intake_assessment_1!$H$11:$AS$11),0)-1)</f>
        <v>0</v>
      </c>
      <c r="Z388" s="214">
        <f ca="1">OFFSET(chronic_intake_assessment_1!$H$10,ROW()-ROW($I$11)+1,MATCH(Z$11,(chronic_intake_assessment_1!$H$11:$AS$11),0)-1)</f>
        <v>0</v>
      </c>
      <c r="AA388" s="214">
        <f ca="1">OFFSET(chronic_intake_assessment_1!$H$10,ROW()-ROW($I$11)+1,MATCH(AA$11,(chronic_intake_assessment_1!$H$11:$AS$11),0)-1)</f>
        <v>0</v>
      </c>
      <c r="AB388" s="214">
        <f ca="1">OFFSET(chronic_intake_assessment_1!$H$10,ROW()-ROW($I$11)+1,MATCH(AB$11,(chronic_intake_assessment_1!$H$11:$AS$11),0)-1)</f>
        <v>0</v>
      </c>
      <c r="AC388" s="214">
        <f ca="1">OFFSET(chronic_intake_assessment_1!$H$10,ROW()-ROW($I$11)+1,MATCH(AC$11,(chronic_intake_assessment_1!$H$11:$AS$11),0)-1)</f>
        <v>0</v>
      </c>
      <c r="AD388" s="214">
        <f ca="1">OFFSET(chronic_intake_assessment_1!$H$10,ROW()-ROW($I$11)+1,MATCH(AD$11,(chronic_intake_assessment_1!$H$11:$AS$11),0)-1)</f>
        <v>0</v>
      </c>
      <c r="AE388" s="214">
        <f ca="1">OFFSET(chronic_intake_assessment_1!$H$10,ROW()-ROW($I$11)+1,MATCH(AE$11,(chronic_intake_assessment_1!$H$11:$AS$11),0)-1)</f>
        <v>0</v>
      </c>
      <c r="AF388" s="214">
        <f ca="1">OFFSET(chronic_intake_assessment_1!$H$10,ROW()-ROW($I$11)+1,MATCH(AF$11,(chronic_intake_assessment_1!$H$11:$AS$11),0)-1)</f>
        <v>0</v>
      </c>
      <c r="AG388" s="214">
        <f ca="1">OFFSET(chronic_intake_assessment_1!$H$10,ROW()-ROW($I$11)+1,MATCH(AG$11,(chronic_intake_assessment_1!$H$11:$AS$11),0)-1)</f>
        <v>0</v>
      </c>
      <c r="AH388" s="214">
        <f ca="1">OFFSET(chronic_intake_assessment_1!$H$10,ROW()-ROW($I$11)+1,MATCH(AH$11,(chronic_intake_assessment_1!$H$11:$AS$11),0)-1)</f>
        <v>0</v>
      </c>
      <c r="AI388" s="214">
        <f ca="1">OFFSET(chronic_intake_assessment_1!$H$10,ROW()-ROW($I$11)+1,MATCH(AI$11,(chronic_intake_assessment_1!$H$11:$AS$11),0)-1)</f>
        <v>0</v>
      </c>
      <c r="AJ388" s="214">
        <f ca="1">OFFSET(chronic_intake_assessment_1!$H$10,ROW()-ROW($I$11)+1,MATCH(AJ$11,(chronic_intake_assessment_1!$H$11:$AS$11),0)-1)</f>
        <v>0</v>
      </c>
      <c r="AK388" s="214">
        <f ca="1">OFFSET(chronic_intake_assessment_1!$H$10,ROW()-ROW($I$11)+1,MATCH(AK$11,(chronic_intake_assessment_1!$H$11:$AS$11),0)-1)</f>
        <v>0</v>
      </c>
      <c r="AL388" s="214">
        <f ca="1">OFFSET(chronic_intake_assessment_1!$H$10,ROW()-ROW($I$11)+1,MATCH(AL$11,(chronic_intake_assessment_1!$H$11:$AS$11),0)-1)</f>
        <v>0</v>
      </c>
      <c r="AM388" s="214">
        <f ca="1">OFFSET(chronic_intake_assessment_1!$H$10,ROW()-ROW($I$11)+1,MATCH(AM$11,(chronic_intake_assessment_1!$H$11:$AS$11),0)-1)</f>
        <v>0</v>
      </c>
      <c r="AN388" s="214">
        <f ca="1">OFFSET(chronic_intake_assessment_1!$H$10,ROW()-ROW($I$11)+1,MATCH(AN$11,(chronic_intake_assessment_1!$H$11:$AS$11),0)-1)</f>
        <v>0</v>
      </c>
      <c r="AO388" s="214">
        <f ca="1">OFFSET(chronic_intake_assessment_1!$H$10,ROW()-ROW($I$11)+1,MATCH(AO$11,(chronic_intake_assessment_1!$H$11:$AS$11),0)-1)</f>
        <v>0</v>
      </c>
      <c r="AP388" s="214">
        <f ca="1">OFFSET(chronic_intake_assessment_1!$H$10,ROW()-ROW($I$11)+1,MATCH(AP$11,(chronic_intake_assessment_1!$H$11:$AS$11),0)-1)</f>
        <v>0</v>
      </c>
      <c r="AQ388" s="214">
        <f ca="1">OFFSET(chronic_intake_assessment_1!$H$10,ROW()-ROW($I$11)+1,MATCH(AQ$11,(chronic_intake_assessment_1!$H$11:$AS$11),0)-1)</f>
        <v>0</v>
      </c>
      <c r="AR388" s="214">
        <f ca="1">OFFSET(chronic_intake_assessment_1!$H$10,ROW()-ROW($I$11)+1,MATCH(AR$11,(chronic_intake_assessment_1!$H$11:$AS$11),0)-1)</f>
        <v>0</v>
      </c>
    </row>
    <row r="389" spans="1:44" hidden="1" x14ac:dyDescent="0.2">
      <c r="A389" s="35">
        <v>2</v>
      </c>
      <c r="B389" s="36">
        <v>1070000</v>
      </c>
      <c r="C389" s="36"/>
      <c r="D389" s="36" t="s">
        <v>796</v>
      </c>
      <c r="G389" s="211">
        <f>Table765[[#This Row],[crops included in co-ordinated 
monitoring programme]]</f>
        <v>0</v>
      </c>
      <c r="H389" s="211">
        <f>chronic_intake_assessment_1!G389</f>
        <v>0</v>
      </c>
      <c r="I389" s="214">
        <f ca="1">OFFSET(chronic_intake_assessment_1!$H$10,ROW()-ROW($I$11)+1,MATCH(I$11,(chronic_intake_assessment_1!$H$11:$AS$11),0)-1)</f>
        <v>0</v>
      </c>
      <c r="J389" s="214">
        <f ca="1">OFFSET(chronic_intake_assessment_1!$H$10,ROW()-ROW($I$11)+1,MATCH(J$11,(chronic_intake_assessment_1!$H$11:$AS$11),0)-1)</f>
        <v>0</v>
      </c>
      <c r="K389" s="214">
        <f ca="1">OFFSET(chronic_intake_assessment_1!$H$10,ROW()-ROW($I$11)+1,MATCH(K$11,(chronic_intake_assessment_1!$H$11:$AS$11),0)-1)</f>
        <v>0</v>
      </c>
      <c r="L389" s="214">
        <f ca="1">OFFSET(chronic_intake_assessment_1!$H$10,ROW()-ROW($I$11)+1,MATCH(L$11,(chronic_intake_assessment_1!$H$11:$AS$11),0)-1)</f>
        <v>0</v>
      </c>
      <c r="M389" s="214">
        <f ca="1">OFFSET(chronic_intake_assessment_1!$H$10,ROW()-ROW($I$11)+1,MATCH(M$11,(chronic_intake_assessment_1!$H$11:$AS$11),0)-1)</f>
        <v>0</v>
      </c>
      <c r="N389" s="214">
        <f ca="1">OFFSET(chronic_intake_assessment_1!$H$10,ROW()-ROW($I$11)+1,MATCH(N$11,(chronic_intake_assessment_1!$H$11:$AS$11),0)-1)</f>
        <v>0</v>
      </c>
      <c r="O389" s="214">
        <f ca="1">OFFSET(chronic_intake_assessment_1!$H$10,ROW()-ROW($I$11)+1,MATCH(O$11,(chronic_intake_assessment_1!$H$11:$AS$11),0)-1)</f>
        <v>0</v>
      </c>
      <c r="P389" s="214">
        <f ca="1">OFFSET(chronic_intake_assessment_1!$H$10,ROW()-ROW($I$11)+1,MATCH(P$11,(chronic_intake_assessment_1!$H$11:$AS$11),0)-1)</f>
        <v>0</v>
      </c>
      <c r="Q389" s="214">
        <f ca="1">OFFSET(chronic_intake_assessment_1!$H$10,ROW()-ROW($I$11)+1,MATCH(Q$11,(chronic_intake_assessment_1!$H$11:$AS$11),0)-1)</f>
        <v>0</v>
      </c>
      <c r="R389" s="214">
        <f ca="1">OFFSET(chronic_intake_assessment_1!$H$10,ROW()-ROW($I$11)+1,MATCH(R$11,(chronic_intake_assessment_1!$H$11:$AS$11),0)-1)</f>
        <v>0</v>
      </c>
      <c r="S389" s="214">
        <f ca="1">OFFSET(chronic_intake_assessment_1!$H$10,ROW()-ROW($I$11)+1,MATCH(S$11,(chronic_intake_assessment_1!$H$11:$AS$11),0)-1)</f>
        <v>0</v>
      </c>
      <c r="T389" s="214">
        <f ca="1">OFFSET(chronic_intake_assessment_1!$H$10,ROW()-ROW($I$11)+1,MATCH(T$11,(chronic_intake_assessment_1!$H$11:$AS$11),0)-1)</f>
        <v>0</v>
      </c>
      <c r="U389" s="214">
        <f ca="1">OFFSET(chronic_intake_assessment_1!$H$10,ROW()-ROW($I$11)+1,MATCH(U$11,(chronic_intake_assessment_1!$H$11:$AS$11),0)-1)</f>
        <v>0</v>
      </c>
      <c r="V389" s="214">
        <f ca="1">OFFSET(chronic_intake_assessment_1!$H$10,ROW()-ROW($I$11)+1,MATCH(V$11,(chronic_intake_assessment_1!$H$11:$AS$11),0)-1)</f>
        <v>0</v>
      </c>
      <c r="W389" s="214">
        <f ca="1">OFFSET(chronic_intake_assessment_1!$H$10,ROW()-ROW($I$11)+1,MATCH(W$11,(chronic_intake_assessment_1!$H$11:$AS$11),0)-1)</f>
        <v>0</v>
      </c>
      <c r="X389" s="214">
        <f ca="1">OFFSET(chronic_intake_assessment_1!$H$10,ROW()-ROW($I$11)+1,MATCH(X$11,(chronic_intake_assessment_1!$H$11:$AS$11),0)-1)</f>
        <v>0</v>
      </c>
      <c r="Y389" s="214">
        <f ca="1">OFFSET(chronic_intake_assessment_1!$H$10,ROW()-ROW($I$11)+1,MATCH(Y$11,(chronic_intake_assessment_1!$H$11:$AS$11),0)-1)</f>
        <v>0</v>
      </c>
      <c r="Z389" s="214">
        <f ca="1">OFFSET(chronic_intake_assessment_1!$H$10,ROW()-ROW($I$11)+1,MATCH(Z$11,(chronic_intake_assessment_1!$H$11:$AS$11),0)-1)</f>
        <v>0</v>
      </c>
      <c r="AA389" s="214">
        <f ca="1">OFFSET(chronic_intake_assessment_1!$H$10,ROW()-ROW($I$11)+1,MATCH(AA$11,(chronic_intake_assessment_1!$H$11:$AS$11),0)-1)</f>
        <v>0</v>
      </c>
      <c r="AB389" s="214">
        <f ca="1">OFFSET(chronic_intake_assessment_1!$H$10,ROW()-ROW($I$11)+1,MATCH(AB$11,(chronic_intake_assessment_1!$H$11:$AS$11),0)-1)</f>
        <v>0</v>
      </c>
      <c r="AC389" s="214">
        <f ca="1">OFFSET(chronic_intake_assessment_1!$H$10,ROW()-ROW($I$11)+1,MATCH(AC$11,(chronic_intake_assessment_1!$H$11:$AS$11),0)-1)</f>
        <v>0</v>
      </c>
      <c r="AD389" s="214">
        <f ca="1">OFFSET(chronic_intake_assessment_1!$H$10,ROW()-ROW($I$11)+1,MATCH(AD$11,(chronic_intake_assessment_1!$H$11:$AS$11),0)-1)</f>
        <v>0</v>
      </c>
      <c r="AE389" s="214">
        <f ca="1">OFFSET(chronic_intake_assessment_1!$H$10,ROW()-ROW($I$11)+1,MATCH(AE$11,(chronic_intake_assessment_1!$H$11:$AS$11),0)-1)</f>
        <v>0</v>
      </c>
      <c r="AF389" s="214">
        <f ca="1">OFFSET(chronic_intake_assessment_1!$H$10,ROW()-ROW($I$11)+1,MATCH(AF$11,(chronic_intake_assessment_1!$H$11:$AS$11),0)-1)</f>
        <v>0</v>
      </c>
      <c r="AG389" s="214">
        <f ca="1">OFFSET(chronic_intake_assessment_1!$H$10,ROW()-ROW($I$11)+1,MATCH(AG$11,(chronic_intake_assessment_1!$H$11:$AS$11),0)-1)</f>
        <v>0</v>
      </c>
      <c r="AH389" s="214">
        <f ca="1">OFFSET(chronic_intake_assessment_1!$H$10,ROW()-ROW($I$11)+1,MATCH(AH$11,(chronic_intake_assessment_1!$H$11:$AS$11),0)-1)</f>
        <v>0</v>
      </c>
      <c r="AI389" s="214">
        <f ca="1">OFFSET(chronic_intake_assessment_1!$H$10,ROW()-ROW($I$11)+1,MATCH(AI$11,(chronic_intake_assessment_1!$H$11:$AS$11),0)-1)</f>
        <v>0</v>
      </c>
      <c r="AJ389" s="214">
        <f ca="1">OFFSET(chronic_intake_assessment_1!$H$10,ROW()-ROW($I$11)+1,MATCH(AJ$11,(chronic_intake_assessment_1!$H$11:$AS$11),0)-1)</f>
        <v>0</v>
      </c>
      <c r="AK389" s="214">
        <f ca="1">OFFSET(chronic_intake_assessment_1!$H$10,ROW()-ROW($I$11)+1,MATCH(AK$11,(chronic_intake_assessment_1!$H$11:$AS$11),0)-1)</f>
        <v>0</v>
      </c>
      <c r="AL389" s="214">
        <f ca="1">OFFSET(chronic_intake_assessment_1!$H$10,ROW()-ROW($I$11)+1,MATCH(AL$11,(chronic_intake_assessment_1!$H$11:$AS$11),0)-1)</f>
        <v>0</v>
      </c>
      <c r="AM389" s="214">
        <f ca="1">OFFSET(chronic_intake_assessment_1!$H$10,ROW()-ROW($I$11)+1,MATCH(AM$11,(chronic_intake_assessment_1!$H$11:$AS$11),0)-1)</f>
        <v>0</v>
      </c>
      <c r="AN389" s="214">
        <f ca="1">OFFSET(chronic_intake_assessment_1!$H$10,ROW()-ROW($I$11)+1,MATCH(AN$11,(chronic_intake_assessment_1!$H$11:$AS$11),0)-1)</f>
        <v>0</v>
      </c>
      <c r="AO389" s="214">
        <f ca="1">OFFSET(chronic_intake_assessment_1!$H$10,ROW()-ROW($I$11)+1,MATCH(AO$11,(chronic_intake_assessment_1!$H$11:$AS$11),0)-1)</f>
        <v>0</v>
      </c>
      <c r="AP389" s="214">
        <f ca="1">OFFSET(chronic_intake_assessment_1!$H$10,ROW()-ROW($I$11)+1,MATCH(AP$11,(chronic_intake_assessment_1!$H$11:$AS$11),0)-1)</f>
        <v>0</v>
      </c>
      <c r="AQ389" s="214">
        <f ca="1">OFFSET(chronic_intake_assessment_1!$H$10,ROW()-ROW($I$11)+1,MATCH(AQ$11,(chronic_intake_assessment_1!$H$11:$AS$11),0)-1)</f>
        <v>0</v>
      </c>
      <c r="AR389" s="214">
        <f ca="1">OFFSET(chronic_intake_assessment_1!$H$10,ROW()-ROW($I$11)+1,MATCH(AR$11,(chronic_intake_assessment_1!$H$11:$AS$11),0)-1)</f>
        <v>0</v>
      </c>
    </row>
    <row r="390" spans="1:44" ht="51" hidden="1" x14ac:dyDescent="0.2">
      <c r="A390" s="3">
        <v>1</v>
      </c>
      <c r="B390" s="4">
        <v>1100000</v>
      </c>
      <c r="C390" s="10"/>
      <c r="D390" s="4" t="s">
        <v>1588</v>
      </c>
      <c r="G390" s="211">
        <f>Table765[[#This Row],[crops included in co-ordinated 
monitoring programme]]</f>
        <v>0</v>
      </c>
      <c r="H390" s="211">
        <f>chronic_intake_assessment_1!G390</f>
        <v>0</v>
      </c>
      <c r="I390" s="76">
        <f ca="1">OFFSET(chronic_intake_assessment_1!$H$10,ROW()-ROW($I$11)+1,MATCH(I$11,(chronic_intake_assessment_1!$H$11:$AS$11),0)-1)</f>
        <v>0</v>
      </c>
      <c r="J390" s="76">
        <f ca="1">OFFSET(chronic_intake_assessment_1!$H$10,ROW()-ROW($I$11)+1,MATCH(J$11,(chronic_intake_assessment_1!$H$11:$AS$11),0)-1)</f>
        <v>0</v>
      </c>
      <c r="K390" s="76">
        <f ca="1">OFFSET(chronic_intake_assessment_1!$H$10,ROW()-ROW($I$11)+1,MATCH(K$11,(chronic_intake_assessment_1!$H$11:$AS$11),0)-1)</f>
        <v>0</v>
      </c>
      <c r="L390" s="76">
        <f ca="1">OFFSET(chronic_intake_assessment_1!$H$10,ROW()-ROW($I$11)+1,MATCH(L$11,(chronic_intake_assessment_1!$H$11:$AS$11),0)-1)</f>
        <v>0</v>
      </c>
      <c r="M390" s="76">
        <f ca="1">OFFSET(chronic_intake_assessment_1!$H$10,ROW()-ROW($I$11)+1,MATCH(M$11,(chronic_intake_assessment_1!$H$11:$AS$11),0)-1)</f>
        <v>0</v>
      </c>
      <c r="N390" s="76">
        <f ca="1">OFFSET(chronic_intake_assessment_1!$H$10,ROW()-ROW($I$11)+1,MATCH(N$11,(chronic_intake_assessment_1!$H$11:$AS$11),0)-1)</f>
        <v>0</v>
      </c>
      <c r="O390" s="76">
        <f ca="1">OFFSET(chronic_intake_assessment_1!$H$10,ROW()-ROW($I$11)+1,MATCH(O$11,(chronic_intake_assessment_1!$H$11:$AS$11),0)-1)</f>
        <v>0</v>
      </c>
      <c r="P390" s="76">
        <f ca="1">OFFSET(chronic_intake_assessment_1!$H$10,ROW()-ROW($I$11)+1,MATCH(P$11,(chronic_intake_assessment_1!$H$11:$AS$11),0)-1)</f>
        <v>0</v>
      </c>
      <c r="Q390" s="76">
        <f ca="1">OFFSET(chronic_intake_assessment_1!$H$10,ROW()-ROW($I$11)+1,MATCH(Q$11,(chronic_intake_assessment_1!$H$11:$AS$11),0)-1)</f>
        <v>0</v>
      </c>
      <c r="R390" s="76">
        <f ca="1">OFFSET(chronic_intake_assessment_1!$H$10,ROW()-ROW($I$11)+1,MATCH(R$11,(chronic_intake_assessment_1!$H$11:$AS$11),0)-1)</f>
        <v>0</v>
      </c>
      <c r="S390" s="76">
        <f ca="1">OFFSET(chronic_intake_assessment_1!$H$10,ROW()-ROW($I$11)+1,MATCH(S$11,(chronic_intake_assessment_1!$H$11:$AS$11),0)-1)</f>
        <v>0</v>
      </c>
      <c r="T390" s="76">
        <f ca="1">OFFSET(chronic_intake_assessment_1!$H$10,ROW()-ROW($I$11)+1,MATCH(T$11,(chronic_intake_assessment_1!$H$11:$AS$11),0)-1)</f>
        <v>0</v>
      </c>
      <c r="U390" s="76">
        <f ca="1">OFFSET(chronic_intake_assessment_1!$H$10,ROW()-ROW($I$11)+1,MATCH(U$11,(chronic_intake_assessment_1!$H$11:$AS$11),0)-1)</f>
        <v>0</v>
      </c>
      <c r="V390" s="76">
        <f ca="1">OFFSET(chronic_intake_assessment_1!$H$10,ROW()-ROW($I$11)+1,MATCH(V$11,(chronic_intake_assessment_1!$H$11:$AS$11),0)-1)</f>
        <v>0</v>
      </c>
      <c r="W390" s="76">
        <f ca="1">OFFSET(chronic_intake_assessment_1!$H$10,ROW()-ROW($I$11)+1,MATCH(W$11,(chronic_intake_assessment_1!$H$11:$AS$11),0)-1)</f>
        <v>0</v>
      </c>
      <c r="X390" s="76">
        <f ca="1">OFFSET(chronic_intake_assessment_1!$H$10,ROW()-ROW($I$11)+1,MATCH(X$11,(chronic_intake_assessment_1!$H$11:$AS$11),0)-1)</f>
        <v>0</v>
      </c>
      <c r="Y390" s="76">
        <f ca="1">OFFSET(chronic_intake_assessment_1!$H$10,ROW()-ROW($I$11)+1,MATCH(Y$11,(chronic_intake_assessment_1!$H$11:$AS$11),0)-1)</f>
        <v>0</v>
      </c>
      <c r="Z390" s="76">
        <f ca="1">OFFSET(chronic_intake_assessment_1!$H$10,ROW()-ROW($I$11)+1,MATCH(Z$11,(chronic_intake_assessment_1!$H$11:$AS$11),0)-1)</f>
        <v>0</v>
      </c>
      <c r="AA390" s="76">
        <f ca="1">OFFSET(chronic_intake_assessment_1!$H$10,ROW()-ROW($I$11)+1,MATCH(AA$11,(chronic_intake_assessment_1!$H$11:$AS$11),0)-1)</f>
        <v>0</v>
      </c>
      <c r="AB390" s="76">
        <f ca="1">OFFSET(chronic_intake_assessment_1!$H$10,ROW()-ROW($I$11)+1,MATCH(AB$11,(chronic_intake_assessment_1!$H$11:$AS$11),0)-1)</f>
        <v>0</v>
      </c>
      <c r="AC390" s="76">
        <f ca="1">OFFSET(chronic_intake_assessment_1!$H$10,ROW()-ROW($I$11)+1,MATCH(AC$11,(chronic_intake_assessment_1!$H$11:$AS$11),0)-1)</f>
        <v>0</v>
      </c>
      <c r="AD390" s="76">
        <f ca="1">OFFSET(chronic_intake_assessment_1!$H$10,ROW()-ROW($I$11)+1,MATCH(AD$11,(chronic_intake_assessment_1!$H$11:$AS$11),0)-1)</f>
        <v>0</v>
      </c>
      <c r="AE390" s="76">
        <f ca="1">OFFSET(chronic_intake_assessment_1!$H$10,ROW()-ROW($I$11)+1,MATCH(AE$11,(chronic_intake_assessment_1!$H$11:$AS$11),0)-1)</f>
        <v>0</v>
      </c>
      <c r="AF390" s="76">
        <f ca="1">OFFSET(chronic_intake_assessment_1!$H$10,ROW()-ROW($I$11)+1,MATCH(AF$11,(chronic_intake_assessment_1!$H$11:$AS$11),0)-1)</f>
        <v>0</v>
      </c>
      <c r="AG390" s="76">
        <f ca="1">OFFSET(chronic_intake_assessment_1!$H$10,ROW()-ROW($I$11)+1,MATCH(AG$11,(chronic_intake_assessment_1!$H$11:$AS$11),0)-1)</f>
        <v>0</v>
      </c>
      <c r="AH390" s="76">
        <f ca="1">OFFSET(chronic_intake_assessment_1!$H$10,ROW()-ROW($I$11)+1,MATCH(AH$11,(chronic_intake_assessment_1!$H$11:$AS$11),0)-1)</f>
        <v>0</v>
      </c>
      <c r="AI390" s="76">
        <f ca="1">OFFSET(chronic_intake_assessment_1!$H$10,ROW()-ROW($I$11)+1,MATCH(AI$11,(chronic_intake_assessment_1!$H$11:$AS$11),0)-1)</f>
        <v>0</v>
      </c>
      <c r="AJ390" s="76">
        <f ca="1">OFFSET(chronic_intake_assessment_1!$H$10,ROW()-ROW($I$11)+1,MATCH(AJ$11,(chronic_intake_assessment_1!$H$11:$AS$11),0)-1)</f>
        <v>0</v>
      </c>
      <c r="AK390" s="76">
        <f ca="1">OFFSET(chronic_intake_assessment_1!$H$10,ROW()-ROW($I$11)+1,MATCH(AK$11,(chronic_intake_assessment_1!$H$11:$AS$11),0)-1)</f>
        <v>0</v>
      </c>
      <c r="AL390" s="76">
        <f ca="1">OFFSET(chronic_intake_assessment_1!$H$10,ROW()-ROW($I$11)+1,MATCH(AL$11,(chronic_intake_assessment_1!$H$11:$AS$11),0)-1)</f>
        <v>0</v>
      </c>
      <c r="AM390" s="76">
        <f ca="1">OFFSET(chronic_intake_assessment_1!$H$10,ROW()-ROW($I$11)+1,MATCH(AM$11,(chronic_intake_assessment_1!$H$11:$AS$11),0)-1)</f>
        <v>0</v>
      </c>
      <c r="AN390" s="76">
        <f ca="1">OFFSET(chronic_intake_assessment_1!$H$10,ROW()-ROW($I$11)+1,MATCH(AN$11,(chronic_intake_assessment_1!$H$11:$AS$11),0)-1)</f>
        <v>0</v>
      </c>
      <c r="AO390" s="76">
        <f ca="1">OFFSET(chronic_intake_assessment_1!$H$10,ROW()-ROW($I$11)+1,MATCH(AO$11,(chronic_intake_assessment_1!$H$11:$AS$11),0)-1)</f>
        <v>0</v>
      </c>
      <c r="AP390" s="76">
        <f ca="1">OFFSET(chronic_intake_assessment_1!$H$10,ROW()-ROW($I$11)+1,MATCH(AP$11,(chronic_intake_assessment_1!$H$11:$AS$11),0)-1)</f>
        <v>0</v>
      </c>
      <c r="AQ390" s="76">
        <f ca="1">OFFSET(chronic_intake_assessment_1!$H$10,ROW()-ROW($I$11)+1,MATCH(AQ$11,(chronic_intake_assessment_1!$H$11:$AS$11),0)-1)</f>
        <v>0</v>
      </c>
      <c r="AR390" s="76">
        <f ca="1">OFFSET(chronic_intake_assessment_1!$H$10,ROW()-ROW($I$11)+1,MATCH(AR$11,(chronic_intake_assessment_1!$H$11:$AS$11),0)-1)</f>
        <v>0</v>
      </c>
    </row>
    <row r="391" spans="1:44" x14ac:dyDescent="0.2">
      <c r="A391" s="12"/>
      <c r="B391" s="13"/>
      <c r="C391" s="14"/>
      <c r="D391" s="13" t="s">
        <v>1589</v>
      </c>
      <c r="G391" s="211" t="s">
        <v>1590</v>
      </c>
      <c r="H391" s="211">
        <f>chronic_intake_assessment_1!G391</f>
        <v>0</v>
      </c>
      <c r="I391" s="706">
        <f ca="1">OFFSET(chronic_intake_assessment_1!$H$10,ROW()-ROW($I$11)+3,MATCH(I$11,(chronic_intake_assessment_1!$H$11:$AS$11),0)-1)</f>
        <v>3.1689176696726995E-2</v>
      </c>
      <c r="J391" s="706">
        <f ca="1">OFFSET(chronic_intake_assessment_1!$H$10,ROW()-ROW($I$11)+3,MATCH(J$11,(chronic_intake_assessment_1!$H$11:$AS$11),0)-1)</f>
        <v>9.8279760810636163E-3</v>
      </c>
      <c r="K391" s="706">
        <f ca="1">OFFSET(chronic_intake_assessment_1!$H$10,ROW()-ROW($I$11)+3,MATCH(K$11,(chronic_intake_assessment_1!$H$11:$AS$11),0)-1)</f>
        <v>2.4298244584866818E-2</v>
      </c>
      <c r="L391" s="706">
        <f ca="1">OFFSET(chronic_intake_assessment_1!$H$10,ROW()-ROW($I$11)+3,MATCH(L$11,(chronic_intake_assessment_1!$H$11:$AS$11),0)-1)</f>
        <v>8.5949165202358624E-3</v>
      </c>
      <c r="M391" s="706">
        <f ca="1">OFFSET(chronic_intake_assessment_1!$H$10,ROW()-ROW($I$11)+3,MATCH(M$11,(chronic_intake_assessment_1!$H$11:$AS$11),0)-1)</f>
        <v>1.9991658107654658E-2</v>
      </c>
      <c r="N391" s="706">
        <f ca="1">OFFSET(chronic_intake_assessment_1!$H$10,ROW()-ROW($I$11)+3,MATCH(N$11,(chronic_intake_assessment_1!$H$11:$AS$11),0)-1)</f>
        <v>1.0797102740592424E-2</v>
      </c>
      <c r="O391" s="706">
        <f ca="1">OFFSET(chronic_intake_assessment_1!$H$10,ROW()-ROW($I$11)+3,MATCH(O$11,(chronic_intake_assessment_1!$H$11:$AS$11),0)-1)</f>
        <v>3.6134637784148077E-2</v>
      </c>
      <c r="P391" s="706">
        <f ca="1">OFFSET(chronic_intake_assessment_1!$H$10,ROW()-ROW($I$11)+3,MATCH(P$11,(chronic_intake_assessment_1!$H$11:$AS$11),0)-1)</f>
        <v>1.7988709738160358E-2</v>
      </c>
      <c r="Q391" s="706">
        <f ca="1">OFFSET(chronic_intake_assessment_1!$H$10,ROW()-ROW($I$11)+3,MATCH(Q$11,(chronic_intake_assessment_1!$H$11:$AS$11),0)-1)</f>
        <v>2.9558300707841434E-2</v>
      </c>
      <c r="R391" s="706">
        <f ca="1">OFFSET(chronic_intake_assessment_1!$H$10,ROW()-ROW($I$11)+3,MATCH(R$11,(chronic_intake_assessment_1!$H$11:$AS$11),0)-1)</f>
        <v>2.7514363685355731E-2</v>
      </c>
      <c r="S391" s="706">
        <f ca="1">OFFSET(chronic_intake_assessment_1!$H$10,ROW()-ROW($I$11)+3,MATCH(S$11,(chronic_intake_assessment_1!$H$11:$AS$11),0)-1)</f>
        <v>2.4731036216773167E-2</v>
      </c>
      <c r="T391" s="706">
        <f ca="1">OFFSET(chronic_intake_assessment_1!$H$10,ROW()-ROW($I$11)+3,MATCH(T$11,(chronic_intake_assessment_1!$H$11:$AS$11),0)-1)</f>
        <v>2.7620158347969423E-2</v>
      </c>
      <c r="U391" s="278">
        <f ca="1">OFFSET(chronic_intake_assessment_1!$H$10,ROW()-ROW($I$11)+3,MATCH(U$11,(chronic_intake_assessment_1!$H$11:$AS$11),0)-1)</f>
        <v>3.9983300770071797E-2</v>
      </c>
      <c r="V391" s="278">
        <f ca="1">OFFSET(chronic_intake_assessment_1!$H$10,ROW()-ROW($I$11)+3,MATCH(V$11,(chronic_intake_assessment_1!$H$11:$AS$11),0)-1)</f>
        <v>6.7420217761727796E-3</v>
      </c>
      <c r="W391" s="278">
        <f ca="1">OFFSET(chronic_intake_assessment_1!$H$10,ROW()-ROW($I$11)+3,MATCH(W$11,(chronic_intake_assessment_1!$H$11:$AS$11),0)-1)</f>
        <v>1.6784545033984299E-3</v>
      </c>
      <c r="X391" s="278">
        <f ca="1">OFFSET(chronic_intake_assessment_1!$H$10,ROW()-ROW($I$11)+3,MATCH(X$11,(chronic_intake_assessment_1!$H$11:$AS$11),0)-1)</f>
        <v>4.3000731547119309E-2</v>
      </c>
      <c r="Y391" s="278">
        <f ca="1">OFFSET(chronic_intake_assessment_1!$H$10,ROW()-ROW($I$11)+3,MATCH(Y$11,(chronic_intake_assessment_1!$H$11:$AS$11),0)-1)</f>
        <v>8.1925554889082375E-3</v>
      </c>
      <c r="Z391" s="278">
        <f ca="1">OFFSET(chronic_intake_assessment_1!$H$10,ROW()-ROW($I$11)+3,MATCH(Z$11,(chronic_intake_assessment_1!$H$11:$AS$11),0)-1)</f>
        <v>2.1197654029928584E-2</v>
      </c>
      <c r="AA391" s="278">
        <f ca="1">OFFSET(chronic_intake_assessment_1!$H$10,ROW()-ROW($I$11)+3,MATCH(AA$11,(chronic_intake_assessment_1!$H$11:$AS$11),0)-1)</f>
        <v>3.491734062010865E-3</v>
      </c>
      <c r="AB391" s="278">
        <f ca="1">OFFSET(chronic_intake_assessment_1!$H$10,ROW()-ROW($I$11)+3,MATCH(AB$11,(chronic_intake_assessment_1!$H$11:$AS$11),0)-1)</f>
        <v>1.9937824685140285E-2</v>
      </c>
      <c r="AC391" s="278">
        <f ca="1">OFFSET(chronic_intake_assessment_1!$H$10,ROW()-ROW($I$11)+3,MATCH(AC$11,(chronic_intake_assessment_1!$H$11:$AS$11),0)-1)</f>
        <v>3.5959118453402598E-2</v>
      </c>
      <c r="AD391" s="278">
        <f ca="1">OFFSET(chronic_intake_assessment_1!$H$10,ROW()-ROW($I$11)+3,MATCH(AD$11,(chronic_intake_assessment_1!$H$11:$AS$11),0)-1)</f>
        <v>6.0352840843939659E-3</v>
      </c>
      <c r="AE391" s="278">
        <f ca="1">OFFSET(chronic_intake_assessment_1!$H$10,ROW()-ROW($I$11)+3,MATCH(AE$11,(chronic_intake_assessment_1!$H$11:$AS$11),0)-1)</f>
        <v>4.0277454092805531E-3</v>
      </c>
      <c r="AF391" s="278">
        <f ca="1">OFFSET(chronic_intake_assessment_1!$H$10,ROW()-ROW($I$11)+3,MATCH(AF$11,(chronic_intake_assessment_1!$H$11:$AS$11),0)-1)</f>
        <v>2.6578221534983223E-3</v>
      </c>
      <c r="AG391" s="278">
        <f ca="1">OFFSET(chronic_intake_assessment_1!$H$10,ROW()-ROW($I$11)+3,MATCH(AG$11,(chronic_intake_assessment_1!$H$11:$AS$11),0)-1)</f>
        <v>1.001724266945913E-2</v>
      </c>
      <c r="AH391" s="278">
        <f ca="1">OFFSET(chronic_intake_assessment_1!$H$10,ROW()-ROW($I$11)+3,MATCH(AH$11,(chronic_intake_assessment_1!$H$11:$AS$11),0)-1)</f>
        <v>5.358686113567851E-3</v>
      </c>
      <c r="AI391" s="278">
        <f ca="1">OFFSET(chronic_intake_assessment_1!$H$10,ROW()-ROW($I$11)+3,MATCH(AI$11,(chronic_intake_assessment_1!$H$11:$AS$11),0)-1)</f>
        <v>7.8320896608116627E-3</v>
      </c>
      <c r="AJ391" s="278">
        <f ca="1">OFFSET(chronic_intake_assessment_1!$H$10,ROW()-ROW($I$11)+3,MATCH(AJ$11,(chronic_intake_assessment_1!$H$11:$AS$11),0)-1)</f>
        <v>5.3970725202729768E-3</v>
      </c>
      <c r="AK391" s="278">
        <f ca="1">OFFSET(chronic_intake_assessment_1!$H$10,ROW()-ROW($I$11)+3,MATCH(AK$11,(chronic_intake_assessment_1!$H$11:$AS$11),0)-1)</f>
        <v>5.64720603597995E-3</v>
      </c>
      <c r="AL391" s="278">
        <f ca="1">OFFSET(chronic_intake_assessment_1!$H$10,ROW()-ROW($I$11)+3,MATCH(AL$11,(chronic_intake_assessment_1!$H$11:$AS$11),0)-1)</f>
        <v>1.4062628093089408E-2</v>
      </c>
      <c r="AM391" s="278">
        <f ca="1">OFFSET(chronic_intake_assessment_1!$H$10,ROW()-ROW($I$11)+3,MATCH(AM$11,(chronic_intake_assessment_1!$H$11:$AS$11),0)-1)</f>
        <v>1.1835962609159464E-2</v>
      </c>
      <c r="AN391" s="278">
        <f ca="1">OFFSET(chronic_intake_assessment_1!$H$10,ROW()-ROW($I$11)+3,MATCH(AN$11,(chronic_intake_assessment_1!$H$11:$AS$11),0)-1)</f>
        <v>4.211384150203161E-3</v>
      </c>
      <c r="AO391" s="278">
        <f ca="1">OFFSET(chronic_intake_assessment_1!$H$10,ROW()-ROW($I$11)+3,MATCH(AO$11,(chronic_intake_assessment_1!$H$11:$AS$11),0)-1)</f>
        <v>4.2955245338009533E-3</v>
      </c>
      <c r="AP391" s="278">
        <f ca="1">OFFSET(chronic_intake_assessment_1!$H$10,ROW()-ROW($I$11)+3,MATCH(AP$11,(chronic_intake_assessment_1!$H$11:$AS$11),0)-1)</f>
        <v>1.8555872219302378E-3</v>
      </c>
      <c r="AQ391" s="278">
        <f ca="1">OFFSET(chronic_intake_assessment_1!$H$10,ROW()-ROW($I$11)+3,MATCH(AQ$11,(chronic_intake_assessment_1!$H$11:$AS$11),0)-1)</f>
        <v>3.2799092880344063E-4</v>
      </c>
      <c r="AR391" s="278">
        <f ca="1">OFFSET(chronic_intake_assessment_1!$H$10,ROW()-ROW($I$11)+3,MATCH(AR$11,(chronic_intake_assessment_1!$H$11:$AS$11),0)-1)</f>
        <v>5.9435391186588582E-3</v>
      </c>
    </row>
    <row r="392" spans="1:44" hidden="1" x14ac:dyDescent="0.2">
      <c r="G392" s="89"/>
      <c r="H392" s="84" t="s">
        <v>1590</v>
      </c>
      <c r="I392" s="277"/>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row>
    <row r="393" spans="1:44" ht="22.5" customHeight="1" x14ac:dyDescent="0.2">
      <c r="G393" s="88"/>
      <c r="H393" s="88"/>
      <c r="I393" s="75">
        <f ca="1">SUBTOTAL(9,I12:I391)</f>
        <v>0.43820290492741937</v>
      </c>
      <c r="J393" s="75">
        <f t="shared" ref="J393:AR393" ca="1" si="0">SUBTOTAL(9,J12:J391)</f>
        <v>0.34819601916969167</v>
      </c>
      <c r="K393" s="75">
        <f t="shared" ca="1" si="0"/>
        <v>0.24963994884964097</v>
      </c>
      <c r="L393" s="75">
        <f t="shared" ca="1" si="0"/>
        <v>0.22295173460998499</v>
      </c>
      <c r="M393" s="75">
        <f t="shared" ca="1" si="0"/>
        <v>0.21259375126673394</v>
      </c>
      <c r="N393" s="75">
        <f t="shared" ca="1" si="0"/>
        <v>0.20788520325002097</v>
      </c>
      <c r="O393" s="75">
        <f t="shared" ca="1" si="0"/>
        <v>0.18076234826427831</v>
      </c>
      <c r="P393" s="75">
        <f t="shared" ca="1" si="0"/>
        <v>0.17609322929585811</v>
      </c>
      <c r="Q393" s="75">
        <f t="shared" ca="1" si="0"/>
        <v>0.17516106480323193</v>
      </c>
      <c r="R393" s="75">
        <f t="shared" ca="1" si="0"/>
        <v>0.17099122023024976</v>
      </c>
      <c r="S393" s="75">
        <f t="shared" ca="1" si="0"/>
        <v>0.15521696916720798</v>
      </c>
      <c r="T393" s="75">
        <f t="shared" ca="1" si="0"/>
        <v>0.1437033831050456</v>
      </c>
      <c r="U393" s="75">
        <f t="shared" ca="1" si="0"/>
        <v>0.14180475237629894</v>
      </c>
      <c r="V393" s="75">
        <f t="shared" ca="1" si="0"/>
        <v>0.13477993309018077</v>
      </c>
      <c r="W393" s="75">
        <f t="shared" ca="1" si="0"/>
        <v>0.13127756781329919</v>
      </c>
      <c r="X393" s="75">
        <f t="shared" ca="1" si="0"/>
        <v>0.12870252043496841</v>
      </c>
      <c r="Y393" s="75">
        <f t="shared" ca="1" si="0"/>
        <v>0.1106972774266673</v>
      </c>
      <c r="Z393" s="75">
        <f t="shared" ca="1" si="0"/>
        <v>9.9396603319090504E-2</v>
      </c>
      <c r="AA393" s="75">
        <f t="shared" ca="1" si="0"/>
        <v>9.3868861863678182E-2</v>
      </c>
      <c r="AB393" s="75">
        <f t="shared" ca="1" si="0"/>
        <v>8.8782292180781638E-2</v>
      </c>
      <c r="AC393" s="75">
        <f t="shared" ca="1" si="0"/>
        <v>8.5073133935361686E-2</v>
      </c>
      <c r="AD393" s="75">
        <f t="shared" ca="1" si="0"/>
        <v>6.7819258560832846E-2</v>
      </c>
      <c r="AE393" s="75">
        <f t="shared" ca="1" si="0"/>
        <v>6.4506534089677062E-2</v>
      </c>
      <c r="AF393" s="75">
        <f t="shared" ca="1" si="0"/>
        <v>6.1115294737942388E-2</v>
      </c>
      <c r="AG393" s="75">
        <f t="shared" ca="1" si="0"/>
        <v>5.8395415365576284E-2</v>
      </c>
      <c r="AH393" s="75">
        <f t="shared" ca="1" si="0"/>
        <v>4.6257425610311424E-2</v>
      </c>
      <c r="AI393" s="75">
        <f t="shared" ca="1" si="0"/>
        <v>4.5607790543495411E-2</v>
      </c>
      <c r="AJ393" s="75">
        <f t="shared" ca="1" si="0"/>
        <v>3.6432642945620597E-2</v>
      </c>
      <c r="AK393" s="75">
        <f t="shared" ca="1" si="0"/>
        <v>3.1461457801897796E-2</v>
      </c>
      <c r="AL393" s="75">
        <f t="shared" ca="1" si="0"/>
        <v>2.9843987219843181E-2</v>
      </c>
      <c r="AM393" s="75">
        <f t="shared" ca="1" si="0"/>
        <v>2.7849403984062198E-2</v>
      </c>
      <c r="AN393" s="75">
        <f t="shared" ca="1" si="0"/>
        <v>2.3580982940059659E-2</v>
      </c>
      <c r="AO393" s="75">
        <f t="shared" ca="1" si="0"/>
        <v>1.9415233901480651E-2</v>
      </c>
      <c r="AP393" s="75">
        <f t="shared" ca="1" si="0"/>
        <v>9.5237730276008827E-3</v>
      </c>
      <c r="AQ393" s="75">
        <f t="shared" ca="1" si="0"/>
        <v>8.909862712381823E-3</v>
      </c>
      <c r="AR393" s="75">
        <f t="shared" ca="1" si="0"/>
        <v>8.62481675914511E-3</v>
      </c>
    </row>
  </sheetData>
  <sheetProtection autoFilter="0"/>
  <autoFilter ref="A11:AI392" xr:uid="{00000000-0009-0000-0000-00000A000000}">
    <filterColumn colId="6">
      <customFilters>
        <customFilter operator="notEqual" val=" "/>
      </customFilters>
    </filterColumn>
  </autoFilter>
  <phoneticPr fontId="1" type="noConversion"/>
  <printOptions headings="1"/>
  <pageMargins left="0.75" right="0.75" top="0.5" bottom="0.31" header="0.5" footer="0.5"/>
  <pageSetup paperSize="9" scale="28" fitToHeight="8" orientation="portrait" r:id="rId1"/>
  <headerFooter alignWithMargins="0"/>
  <colBreaks count="1" manualBreakCount="1">
    <brk id="9"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6">
    <outlinePr summaryBelow="0"/>
    <pageSetUpPr fitToPage="1"/>
  </sheetPr>
  <dimension ref="A1:AR400"/>
  <sheetViews>
    <sheetView showGridLines="0" showZeros="0" view="pageBreakPreview" topLeftCell="G243" zoomScale="90" zoomScaleNormal="75" zoomScaleSheetLayoutView="90" workbookViewId="0">
      <selection activeCell="AJ244" sqref="AJ244"/>
    </sheetView>
  </sheetViews>
  <sheetFormatPr defaultColWidth="9.140625" defaultRowHeight="12.75" outlineLevelRow="3" x14ac:dyDescent="0.2"/>
  <cols>
    <col min="1" max="1" width="7.28515625" style="23" customWidth="1"/>
    <col min="2" max="2" width="13.5703125" style="23" customWidth="1"/>
    <col min="3" max="3" width="12.140625" style="23" customWidth="1"/>
    <col min="4" max="4" width="23.7109375" style="23" customWidth="1"/>
    <col min="5" max="5" width="6.85546875" style="23" customWidth="1"/>
    <col min="6" max="6" width="13.28515625" style="23" customWidth="1"/>
    <col min="7" max="7" width="13.85546875" style="42" customWidth="1"/>
    <col min="8" max="8" width="11.42578125" style="22" customWidth="1"/>
    <col min="9" max="10" width="9" style="22" customWidth="1"/>
    <col min="11" max="34" width="9.140625" style="22" customWidth="1"/>
    <col min="35" max="16384" width="9.140625" style="23"/>
  </cols>
  <sheetData>
    <row r="1" spans="1:44" ht="33" customHeight="1" x14ac:dyDescent="0.2">
      <c r="A1" s="20"/>
      <c r="B1" s="21"/>
      <c r="D1" s="21" t="s">
        <v>1591</v>
      </c>
      <c r="F1" s="20"/>
      <c r="G1" s="700">
        <f>IF(E14="",0,INDEX(chronic_input_data_UB!$A$5:$GL$344,MATCH(C14,chronic_input_data_UB!$A$5:$A$344,FALSE),MATCH($F$4,chronic_input_data_UB!$C$4:$GL$4,FALSE)+2))</f>
        <v>1.7933333333333325E-2</v>
      </c>
      <c r="H1" s="396" t="s">
        <v>1592</v>
      </c>
    </row>
    <row r="2" spans="1:44" x14ac:dyDescent="0.2">
      <c r="A2" s="20"/>
      <c r="B2" s="24"/>
      <c r="C2" s="25"/>
      <c r="E2" s="26"/>
      <c r="F2" s="20"/>
    </row>
    <row r="3" spans="1:44" x14ac:dyDescent="0.2">
      <c r="A3" s="20"/>
      <c r="B3" s="24"/>
      <c r="C3" s="25"/>
      <c r="E3" s="26"/>
      <c r="F3" s="20"/>
    </row>
    <row r="4" spans="1:44" x14ac:dyDescent="0.2">
      <c r="A4" s="20"/>
      <c r="B4" s="24"/>
      <c r="C4" s="71"/>
      <c r="D4" s="58" t="s">
        <v>1352</v>
      </c>
      <c r="E4" s="73"/>
      <c r="F4" s="78" t="str">
        <f>acute_intake!C4</f>
        <v>2,4-D (RD)</v>
      </c>
      <c r="G4" s="77"/>
      <c r="H4" s="274" t="s">
        <v>1593</v>
      </c>
      <c r="I4" s="47"/>
    </row>
    <row r="5" spans="1:44" x14ac:dyDescent="0.2">
      <c r="A5" s="20"/>
      <c r="B5" s="24"/>
      <c r="C5" s="71"/>
      <c r="D5" s="74" t="s">
        <v>1353</v>
      </c>
      <c r="E5" s="72"/>
      <c r="F5" s="79">
        <f ca="1">Report!G6</f>
        <v>0.02</v>
      </c>
      <c r="G5" s="77"/>
      <c r="H5" s="275">
        <v>1</v>
      </c>
      <c r="I5" s="47"/>
    </row>
    <row r="6" spans="1:44" x14ac:dyDescent="0.2">
      <c r="A6" s="20"/>
      <c r="B6" s="27"/>
      <c r="C6" s="1"/>
      <c r="D6" s="1"/>
      <c r="E6" s="55"/>
      <c r="F6" s="55"/>
      <c r="G6" s="70"/>
    </row>
    <row r="7" spans="1:44" x14ac:dyDescent="0.2">
      <c r="A7" s="20"/>
      <c r="B7" s="27"/>
      <c r="C7" s="1"/>
      <c r="D7" s="1"/>
      <c r="E7" s="55"/>
      <c r="F7" s="55"/>
      <c r="G7" s="70"/>
      <c r="H7" s="55"/>
    </row>
    <row r="8" spans="1:44" ht="15.75" customHeight="1" x14ac:dyDescent="0.2">
      <c r="A8" s="20"/>
      <c r="B8" s="28"/>
      <c r="C8" s="1"/>
      <c r="D8" s="1"/>
      <c r="E8" s="55"/>
      <c r="F8" s="55"/>
      <c r="G8" s="70"/>
      <c r="H8" s="95" t="s">
        <v>1355</v>
      </c>
      <c r="I8" s="96"/>
    </row>
    <row r="9" spans="1:44" ht="79.5" customHeight="1" x14ac:dyDescent="0.2">
      <c r="A9" s="20"/>
      <c r="B9" s="28"/>
      <c r="C9" s="27"/>
      <c r="D9" s="29"/>
      <c r="E9" s="30"/>
      <c r="F9" s="20"/>
      <c r="H9" s="82" t="s">
        <v>800</v>
      </c>
      <c r="I9" s="82" t="s">
        <v>810</v>
      </c>
      <c r="J9" s="82" t="s">
        <v>809</v>
      </c>
      <c r="K9" s="82" t="s">
        <v>1594</v>
      </c>
      <c r="L9" s="82" t="s">
        <v>1595</v>
      </c>
      <c r="M9" s="82" t="s">
        <v>1596</v>
      </c>
      <c r="N9" s="82" t="s">
        <v>1597</v>
      </c>
      <c r="O9" s="82" t="s">
        <v>804</v>
      </c>
      <c r="P9" s="82" t="s">
        <v>807</v>
      </c>
      <c r="Q9" s="82" t="s">
        <v>802</v>
      </c>
      <c r="R9" s="83" t="s">
        <v>803</v>
      </c>
      <c r="S9" s="82" t="s">
        <v>1598</v>
      </c>
      <c r="T9" s="83" t="s">
        <v>398</v>
      </c>
      <c r="U9" s="83" t="s">
        <v>1599</v>
      </c>
      <c r="V9" s="82" t="s">
        <v>394</v>
      </c>
      <c r="W9" s="82" t="s">
        <v>1600</v>
      </c>
      <c r="X9" s="82" t="s">
        <v>476</v>
      </c>
      <c r="Y9" s="82" t="s">
        <v>519</v>
      </c>
      <c r="Z9" s="82" t="s">
        <v>504</v>
      </c>
      <c r="AA9" s="82" t="s">
        <v>1601</v>
      </c>
      <c r="AB9" s="82" t="s">
        <v>1602</v>
      </c>
      <c r="AC9" s="82" t="s">
        <v>1603</v>
      </c>
      <c r="AD9" s="82" t="s">
        <v>1604</v>
      </c>
      <c r="AE9" s="82" t="s">
        <v>1605</v>
      </c>
      <c r="AF9" s="82" t="s">
        <v>379</v>
      </c>
      <c r="AG9" s="82" t="s">
        <v>384</v>
      </c>
      <c r="AH9" s="82" t="s">
        <v>1606</v>
      </c>
      <c r="AI9" s="82" t="s">
        <v>1607</v>
      </c>
      <c r="AJ9" s="82" t="s">
        <v>1608</v>
      </c>
      <c r="AK9" s="82" t="s">
        <v>1609</v>
      </c>
      <c r="AL9" s="82" t="s">
        <v>1610</v>
      </c>
      <c r="AM9" s="82" t="s">
        <v>1611</v>
      </c>
      <c r="AN9" s="82" t="s">
        <v>1612</v>
      </c>
      <c r="AO9" s="82" t="s">
        <v>1613</v>
      </c>
      <c r="AP9" s="82" t="s">
        <v>805</v>
      </c>
      <c r="AQ9" s="82" t="s">
        <v>1614</v>
      </c>
      <c r="AR9" s="82" t="s">
        <v>1615</v>
      </c>
    </row>
    <row r="10" spans="1:44" ht="12" customHeight="1" x14ac:dyDescent="0.2">
      <c r="A10" s="20"/>
      <c r="B10" s="20"/>
      <c r="C10" s="20"/>
      <c r="D10" s="29"/>
      <c r="E10" s="20"/>
      <c r="F10" s="20"/>
      <c r="H10" s="95"/>
      <c r="I10" s="96"/>
      <c r="J10" s="96"/>
      <c r="K10" s="96"/>
      <c r="L10" s="96"/>
      <c r="M10" s="96"/>
      <c r="N10" s="96"/>
      <c r="O10" s="96"/>
      <c r="P10" s="96"/>
      <c r="Q10" s="96"/>
      <c r="R10" s="96"/>
      <c r="S10" s="96"/>
      <c r="T10" s="96"/>
      <c r="U10" s="96"/>
      <c r="V10" s="96"/>
      <c r="W10" s="96"/>
      <c r="X10" s="96"/>
      <c r="Y10" s="96"/>
      <c r="Z10" s="96"/>
      <c r="AA10" s="96"/>
      <c r="AB10" s="96"/>
    </row>
    <row r="11" spans="1:44" s="238" customFormat="1" ht="87" x14ac:dyDescent="0.2">
      <c r="A11" s="361" t="s">
        <v>332</v>
      </c>
      <c r="B11" s="361" t="s">
        <v>797</v>
      </c>
      <c r="C11" s="361" t="s">
        <v>918</v>
      </c>
      <c r="D11" s="361" t="s">
        <v>335</v>
      </c>
      <c r="E11" s="361" t="s">
        <v>1356</v>
      </c>
      <c r="F11" s="361" t="s">
        <v>1358</v>
      </c>
      <c r="G11" s="361" t="s">
        <v>1359</v>
      </c>
      <c r="H11" s="343" t="s">
        <v>800</v>
      </c>
      <c r="I11" s="343" t="s">
        <v>810</v>
      </c>
      <c r="J11" s="343" t="s">
        <v>809</v>
      </c>
      <c r="K11" s="343" t="s">
        <v>1594</v>
      </c>
      <c r="L11" s="343" t="s">
        <v>1595</v>
      </c>
      <c r="M11" s="343" t="s">
        <v>1596</v>
      </c>
      <c r="N11" s="343" t="s">
        <v>1597</v>
      </c>
      <c r="O11" s="343" t="s">
        <v>804</v>
      </c>
      <c r="P11" s="343" t="s">
        <v>807</v>
      </c>
      <c r="Q11" s="343" t="s">
        <v>802</v>
      </c>
      <c r="R11" s="343" t="s">
        <v>803</v>
      </c>
      <c r="S11" s="343" t="s">
        <v>1598</v>
      </c>
      <c r="T11" s="343" t="s">
        <v>398</v>
      </c>
      <c r="U11" s="343" t="s">
        <v>1599</v>
      </c>
      <c r="V11" s="343" t="s">
        <v>394</v>
      </c>
      <c r="W11" s="343" t="s">
        <v>1600</v>
      </c>
      <c r="X11" s="343" t="s">
        <v>476</v>
      </c>
      <c r="Y11" s="343" t="s">
        <v>519</v>
      </c>
      <c r="Z11" s="343" t="s">
        <v>504</v>
      </c>
      <c r="AA11" s="343" t="s">
        <v>1601</v>
      </c>
      <c r="AB11" s="343" t="s">
        <v>1602</v>
      </c>
      <c r="AC11" s="343" t="s">
        <v>1603</v>
      </c>
      <c r="AD11" s="343" t="s">
        <v>1604</v>
      </c>
      <c r="AE11" s="343" t="s">
        <v>1605</v>
      </c>
      <c r="AF11" s="343" t="s">
        <v>379</v>
      </c>
      <c r="AG11" s="343" t="s">
        <v>384</v>
      </c>
      <c r="AH11" s="343" t="s">
        <v>1606</v>
      </c>
      <c r="AI11" s="343" t="s">
        <v>1607</v>
      </c>
      <c r="AJ11" s="343" t="s">
        <v>1608</v>
      </c>
      <c r="AK11" s="343" t="s">
        <v>1609</v>
      </c>
      <c r="AL11" s="343" t="s">
        <v>1610</v>
      </c>
      <c r="AM11" s="343" t="s">
        <v>1611</v>
      </c>
      <c r="AN11" s="343" t="s">
        <v>1612</v>
      </c>
      <c r="AO11" s="343" t="s">
        <v>1613</v>
      </c>
      <c r="AP11" s="343" t="s">
        <v>805</v>
      </c>
      <c r="AQ11" s="343" t="s">
        <v>1614</v>
      </c>
      <c r="AR11" s="343" t="s">
        <v>1615</v>
      </c>
    </row>
    <row r="12" spans="1:44" ht="14.45" customHeight="1" x14ac:dyDescent="0.2">
      <c r="A12" s="240">
        <v>1</v>
      </c>
      <c r="B12" s="4">
        <v>100000</v>
      </c>
      <c r="C12" s="4" t="s">
        <v>919</v>
      </c>
      <c r="D12" s="4" t="s">
        <v>920</v>
      </c>
      <c r="E12" s="9"/>
      <c r="F12" s="262"/>
      <c r="G12" s="382" cm="1">
        <f t="array" ref="G12">IF(Report!$C$2=Report!$W$2,IF(E12="",0,INDEX(chronic_input_data_UB!$A$5:$GL$400,MATCH(C12,chronic_input_data_UB!$A$5:$A$400,FALSE),MATCH($F$4,chronic_input_data_UB!$C$4:$GL$4,FALSE)+2)),IF(Report!$C$2=Report!$W$4,IF(E12="",0,INDEX(chronic_input_data_LB!$A$5:$GL$375,MATCH(C12,chronic_input_data_LB!$A$5:$A$375,FALSE),MATCH($F$4,chronic_input_data_LB!$C$4:$GL$4,FALSE)+2)),IF(Report!$C$2=Report!$W$3,IF(E12="",0,INDEX(chronic_input_data_MB!$A$5:$GL$427,MATCH(C12,chronic_input_data_MB!$A$5:$A$427,FALSE),MATCH($F$4,chronic_input_data_MB!$C$4:$GL$4,FALSE)+2)))))</f>
        <v>0</v>
      </c>
      <c r="H12" s="460">
        <f ca="1">$G12*chronic_intake!F12/1000*100/$F$5</f>
        <v>0</v>
      </c>
      <c r="I12" s="460">
        <f ca="1">$G12*chronic_intake!G12/1000*100/$F$5</f>
        <v>0</v>
      </c>
      <c r="J12" s="460">
        <f ca="1">$G12*chronic_intake!H12/1000*100/$F$5</f>
        <v>0</v>
      </c>
      <c r="K12" s="460">
        <f ca="1">$G12*chronic_intake!I12/1000*100/$F$5</f>
        <v>0</v>
      </c>
      <c r="L12" s="460">
        <f ca="1">$G12*chronic_intake!J12/1000*100/$F$5</f>
        <v>0</v>
      </c>
      <c r="M12" s="460">
        <f ca="1">$G12*chronic_intake!K12/1000*100/$F$5</f>
        <v>0</v>
      </c>
      <c r="N12" s="460">
        <f ca="1">$G12*chronic_intake!L12/1000*100/$F$5</f>
        <v>0</v>
      </c>
      <c r="O12" s="460">
        <f ca="1">$G12*chronic_intake!M12/1000*100/$F$5</f>
        <v>0</v>
      </c>
      <c r="P12" s="460">
        <f ca="1">$G12*chronic_intake!N12/1000*100/$F$5</f>
        <v>0</v>
      </c>
      <c r="Q12" s="460">
        <f ca="1">$G12*chronic_intake!O12/1000*100/$F$5</f>
        <v>0</v>
      </c>
      <c r="R12" s="460">
        <f ca="1">$G12*chronic_intake!P12/1000*100/$F$5</f>
        <v>0</v>
      </c>
      <c r="S12" s="460">
        <f ca="1">$G12*chronic_intake!Q12/1000*100/$F$5</f>
        <v>0</v>
      </c>
      <c r="T12" s="460">
        <f ca="1">$G12*chronic_intake!R12/1000*100/$F$5</f>
        <v>0</v>
      </c>
      <c r="U12" s="460">
        <f ca="1">$G12*chronic_intake!S12/1000*100/$F$5</f>
        <v>0</v>
      </c>
      <c r="V12" s="460">
        <f ca="1">$G12*chronic_intake!T12/1000*100/$F$5</f>
        <v>0</v>
      </c>
      <c r="W12" s="460">
        <f ca="1">$G12*chronic_intake!U12/1000*100/$F$5</f>
        <v>0</v>
      </c>
      <c r="X12" s="460">
        <f ca="1">$G12*chronic_intake!V12/1000*100/$F$5</f>
        <v>0</v>
      </c>
      <c r="Y12" s="460">
        <f ca="1">$G12*chronic_intake!W12/1000*100/$F$5</f>
        <v>0</v>
      </c>
      <c r="Z12" s="460">
        <f ca="1">$G12*chronic_intake!X12/1000*100/$F$5</f>
        <v>0</v>
      </c>
      <c r="AA12" s="460">
        <f ca="1">$G12*chronic_intake!Y12/1000*100/$F$5</f>
        <v>0</v>
      </c>
      <c r="AB12" s="460">
        <f ca="1">$G12*chronic_intake!Z12/1000*100/$F$5</f>
        <v>0</v>
      </c>
      <c r="AC12" s="460">
        <f ca="1">$G12*chronic_intake!AA12/1000*100/$F$5</f>
        <v>0</v>
      </c>
      <c r="AD12" s="460">
        <f ca="1">$G12*chronic_intake!AB12/1000*100/$F$5</f>
        <v>0</v>
      </c>
      <c r="AE12" s="460">
        <f ca="1">$G12*chronic_intake!AC12/1000*100/$F$5</f>
        <v>0</v>
      </c>
      <c r="AF12" s="460">
        <f ca="1">$G12*chronic_intake!AD12/1000*100/$F$5</f>
        <v>0</v>
      </c>
      <c r="AG12" s="460">
        <f ca="1">$G12*chronic_intake!AE12/1000*100/$F$5</f>
        <v>0</v>
      </c>
      <c r="AH12" s="460">
        <f ca="1">$G12*chronic_intake!AF12/1000*100/$F$5</f>
        <v>0</v>
      </c>
      <c r="AI12" s="460">
        <f ca="1">$G12*chronic_intake!AG12/1000*100/$F$5</f>
        <v>0</v>
      </c>
      <c r="AJ12" s="460">
        <f ca="1">$G12*chronic_intake!AH12/1000*100/$F$5</f>
        <v>0</v>
      </c>
      <c r="AK12" s="460">
        <f ca="1">$G12*chronic_intake!AI12/1000*100/$F$5</f>
        <v>0</v>
      </c>
      <c r="AL12" s="460">
        <f ca="1">$G12*chronic_intake!AJ12/1000*100/$F$5</f>
        <v>0</v>
      </c>
      <c r="AM12" s="460">
        <f ca="1">$G12*chronic_intake!AK12/1000*100/$F$5</f>
        <v>0</v>
      </c>
      <c r="AN12" s="460">
        <f ca="1">$G12*chronic_intake!AL12/1000*100/$F$5</f>
        <v>0</v>
      </c>
      <c r="AO12" s="460">
        <f ca="1">$G12*chronic_intake!AM12/1000*100/$F$5</f>
        <v>0</v>
      </c>
      <c r="AP12" s="460">
        <f ca="1">$G12*chronic_intake!AN12/1000*100/$F$5</f>
        <v>0</v>
      </c>
      <c r="AQ12" s="460">
        <f ca="1">$G12*chronic_intake!AO12/1000*100/$F$5</f>
        <v>0</v>
      </c>
      <c r="AR12" s="460">
        <f ca="1">$G12*chronic_intake!AP12/1000*100/$F$5</f>
        <v>0</v>
      </c>
    </row>
    <row r="13" spans="1:44" ht="14.45" customHeight="1" outlineLevel="1" x14ac:dyDescent="0.2">
      <c r="A13" s="241">
        <v>2</v>
      </c>
      <c r="B13" s="36">
        <v>110000</v>
      </c>
      <c r="C13" s="36" t="s">
        <v>921</v>
      </c>
      <c r="D13" s="36" t="s">
        <v>356</v>
      </c>
      <c r="E13" s="18"/>
      <c r="F13" s="263"/>
      <c r="G13" s="382" cm="1">
        <f t="array" ref="G13">IF(Report!$C$2=Report!$W$2,IF(E13="",0,INDEX(chronic_input_data_UB!$A$5:$GL$400,MATCH(C13,chronic_input_data_UB!$A$5:$A$400,FALSE),MATCH($F$4,chronic_input_data_UB!$C$4:$GL$4,FALSE)+2)),IF(Report!$C$2=Report!$W$4,IF(E13="",0,INDEX(chronic_input_data_LB!$A$5:$GL$375,MATCH(C13,chronic_input_data_LB!$A$5:$A$375,FALSE),MATCH($F$4,chronic_input_data_LB!$C$4:$GL$4,FALSE)+2)),IF(Report!$C$2=Report!$W$3,IF(E13="",0,INDEX(chronic_input_data_MB!$A$5:$GL$427,MATCH(C13,chronic_input_data_MB!$A$5:$A$427,FALSE),MATCH($F$4,chronic_input_data_MB!$C$4:$GL$4,FALSE)+2)))))</f>
        <v>0</v>
      </c>
      <c r="H13" s="461">
        <f ca="1">$G13*chronic_intake!F13/1000*100/$F$5</f>
        <v>0</v>
      </c>
      <c r="I13" s="461">
        <f ca="1">$G13*chronic_intake!G13/1000*100/$F$5</f>
        <v>0</v>
      </c>
      <c r="J13" s="461">
        <f ca="1">$G13*chronic_intake!H13/1000*100/$F$5</f>
        <v>0</v>
      </c>
      <c r="K13" s="461">
        <f ca="1">$G13*chronic_intake!I13/1000*100/$F$5</f>
        <v>0</v>
      </c>
      <c r="L13" s="461">
        <f ca="1">$G13*chronic_intake!J13/1000*100/$F$5</f>
        <v>0</v>
      </c>
      <c r="M13" s="461">
        <f ca="1">$G13*chronic_intake!K13/1000*100/$F$5</f>
        <v>0</v>
      </c>
      <c r="N13" s="461">
        <f ca="1">$G13*chronic_intake!L13/1000*100/$F$5</f>
        <v>0</v>
      </c>
      <c r="O13" s="461">
        <f ca="1">$G13*chronic_intake!M13/1000*100/$F$5</f>
        <v>0</v>
      </c>
      <c r="P13" s="461">
        <f ca="1">$G13*chronic_intake!N13/1000*100/$F$5</f>
        <v>0</v>
      </c>
      <c r="Q13" s="461">
        <f ca="1">$G13*chronic_intake!O13/1000*100/$F$5</f>
        <v>0</v>
      </c>
      <c r="R13" s="461">
        <f ca="1">$G13*chronic_intake!P13/1000*100/$F$5</f>
        <v>0</v>
      </c>
      <c r="S13" s="461">
        <f ca="1">$G13*chronic_intake!Q13/1000*100/$F$5</f>
        <v>0</v>
      </c>
      <c r="T13" s="461">
        <f ca="1">$G13*chronic_intake!R13/1000*100/$F$5</f>
        <v>0</v>
      </c>
      <c r="U13" s="461">
        <f ca="1">$G13*chronic_intake!S13/1000*100/$F$5</f>
        <v>0</v>
      </c>
      <c r="V13" s="461">
        <f ca="1">$G13*chronic_intake!T13/1000*100/$F$5</f>
        <v>0</v>
      </c>
      <c r="W13" s="461">
        <f ca="1">$G13*chronic_intake!U13/1000*100/$F$5</f>
        <v>0</v>
      </c>
      <c r="X13" s="461">
        <f ca="1">$G13*chronic_intake!V13/1000*100/$F$5</f>
        <v>0</v>
      </c>
      <c r="Y13" s="461">
        <f ca="1">$G13*chronic_intake!W13/1000*100/$F$5</f>
        <v>0</v>
      </c>
      <c r="Z13" s="461">
        <f ca="1">$G13*chronic_intake!X13/1000*100/$F$5</f>
        <v>0</v>
      </c>
      <c r="AA13" s="461">
        <f ca="1">$G13*chronic_intake!Y13/1000*100/$F$5</f>
        <v>0</v>
      </c>
      <c r="AB13" s="461">
        <f ca="1">$G13*chronic_intake!Z13/1000*100/$F$5</f>
        <v>0</v>
      </c>
      <c r="AC13" s="461">
        <f ca="1">$G13*chronic_intake!AA13/1000*100/$F$5</f>
        <v>0</v>
      </c>
      <c r="AD13" s="461">
        <f ca="1">$G13*chronic_intake!AB13/1000*100/$F$5</f>
        <v>0</v>
      </c>
      <c r="AE13" s="461">
        <f ca="1">$G13*chronic_intake!AC13/1000*100/$F$5</f>
        <v>0</v>
      </c>
      <c r="AF13" s="461">
        <f ca="1">$G13*chronic_intake!AD13/1000*100/$F$5</f>
        <v>0</v>
      </c>
      <c r="AG13" s="461">
        <f ca="1">$G13*chronic_intake!AE13/1000*100/$F$5</f>
        <v>0</v>
      </c>
      <c r="AH13" s="461">
        <f ca="1">$G13*chronic_intake!AF13/1000*100/$F$5</f>
        <v>0</v>
      </c>
      <c r="AI13" s="461">
        <f ca="1">$G13*chronic_intake!AG13/1000*100/$F$5</f>
        <v>0</v>
      </c>
      <c r="AJ13" s="461">
        <f ca="1">$G13*chronic_intake!AH13/1000*100/$F$5</f>
        <v>0</v>
      </c>
      <c r="AK13" s="461">
        <f ca="1">$G13*chronic_intake!AI13/1000*100/$F$5</f>
        <v>0</v>
      </c>
      <c r="AL13" s="461">
        <f ca="1">$G13*chronic_intake!AJ13/1000*100/$F$5</f>
        <v>0</v>
      </c>
      <c r="AM13" s="461">
        <f ca="1">$G13*chronic_intake!AK13/1000*100/$F$5</f>
        <v>0</v>
      </c>
      <c r="AN13" s="461">
        <f ca="1">$G13*chronic_intake!AL13/1000*100/$F$5</f>
        <v>0</v>
      </c>
      <c r="AO13" s="461">
        <f ca="1">$G13*chronic_intake!AM13/1000*100/$F$5</f>
        <v>0</v>
      </c>
      <c r="AP13" s="461">
        <f ca="1">$G13*chronic_intake!AN13/1000*100/$F$5</f>
        <v>0</v>
      </c>
      <c r="AQ13" s="461">
        <f ca="1">$G13*chronic_intake!AO13/1000*100/$F$5</f>
        <v>0</v>
      </c>
      <c r="AR13" s="461">
        <f ca="1">$G13*chronic_intake!AP13/1000*100/$F$5</f>
        <v>0</v>
      </c>
    </row>
    <row r="14" spans="1:44" ht="14.45" customHeight="1" outlineLevel="3" x14ac:dyDescent="0.2">
      <c r="A14" s="239">
        <v>4</v>
      </c>
      <c r="B14" s="33">
        <v>110010</v>
      </c>
      <c r="C14" s="33" t="s">
        <v>922</v>
      </c>
      <c r="D14" s="33" t="s">
        <v>357</v>
      </c>
      <c r="E14" s="9">
        <v>1</v>
      </c>
      <c r="F14" s="87">
        <v>2019</v>
      </c>
      <c r="G14" s="382" cm="1">
        <f t="array" ref="G14">IF(Report!$C$2=Report!$W$2,IF(E14="",0,INDEX(chronic_input_data_UB!$A$5:$GL$400,MATCH(C14,chronic_input_data_UB!$A$5:$A$400,FALSE),MATCH($F$4,chronic_input_data_UB!$C$4:$GL$4,FALSE)+2)),IF(Report!$C$2=Report!$W$4,IF(E14="",0,INDEX(chronic_input_data_LB!$A$5:$GL$375,MATCH(C14,chronic_input_data_LB!$A$5:$A$375,FALSE),MATCH($F$4,chronic_input_data_LB!$C$4:$GL$4,FALSE)+2)),IF(Report!$C$2=Report!$W$3,IF(E14="",0,INDEX(chronic_input_data_MB!$A$5:$GL$427,MATCH(C14,chronic_input_data_MB!$A$5:$A$427,FALSE),MATCH($F$4,chronic_input_data_MB!$C$4:$GL$4,FALSE)+2)))))</f>
        <v>7.7090909090909163E-3</v>
      </c>
      <c r="H14" s="462">
        <f ca="1">$G14*chronic_intake!F14/1000*100/$F$5</f>
        <v>8.4800000000000084E-3</v>
      </c>
      <c r="I14" s="462">
        <f ca="1">$G14*chronic_intake!G14/1000*100/$F$5</f>
        <v>1.0512396694214885E-3</v>
      </c>
      <c r="J14" s="462">
        <f ca="1">$G14*chronic_intake!H14/1000*100/$F$5</f>
        <v>0</v>
      </c>
      <c r="K14" s="462">
        <f ca="1">$G14*chronic_intake!I14/1000*100/$F$5</f>
        <v>1.3950909503273902E-3</v>
      </c>
      <c r="L14" s="462">
        <f ca="1">$G14*chronic_intake!J14/1000*100/$F$5</f>
        <v>3.591717055436823E-3</v>
      </c>
      <c r="M14" s="462">
        <f ca="1">$G14*chronic_intake!K14/1000*100/$F$5</f>
        <v>1.4828996128543705E-3</v>
      </c>
      <c r="N14" s="462">
        <f ca="1">$G14*chronic_intake!L14/1000*100/$F$5</f>
        <v>5.4654694020231202E-4</v>
      </c>
      <c r="O14" s="462">
        <f ca="1">$G14*chronic_intake!M14/1000*100/$F$5</f>
        <v>2.3127272727272749E-3</v>
      </c>
      <c r="P14" s="462">
        <f ca="1">$G14*chronic_intake!N14/1000*100/$F$5</f>
        <v>3.7389090909090948E-3</v>
      </c>
      <c r="Q14" s="462">
        <f ca="1">$G14*chronic_intake!O14/1000*100/$F$5</f>
        <v>8.8610240334378355E-4</v>
      </c>
      <c r="R14" s="462">
        <f ca="1">$G14*chronic_intake!P14/1000*100/$F$5</f>
        <v>1.0560398505603994E-3</v>
      </c>
      <c r="S14" s="462">
        <f ca="1">$G14*chronic_intake!Q14/1000*100/$F$5</f>
        <v>7.2850909090909147E-4</v>
      </c>
      <c r="T14" s="462">
        <f ca="1">$G14*chronic_intake!R14/1000*100/$F$5</f>
        <v>1.6574545454545468E-4</v>
      </c>
      <c r="U14" s="462">
        <f ca="1">$G14*chronic_intake!S14/1000*100/$F$5</f>
        <v>4.5277847192727312E-4</v>
      </c>
      <c r="V14" s="462">
        <f ca="1">$G14*chronic_intake!T14/1000*100/$F$5</f>
        <v>2.1667426545379964E-3</v>
      </c>
      <c r="W14" s="462">
        <f ca="1">$G14*chronic_intake!U14/1000*100/$F$5</f>
        <v>0</v>
      </c>
      <c r="X14" s="462">
        <f ca="1">$G14*chronic_intake!V14/1000*100/$F$5</f>
        <v>2.6858800773694416E-2</v>
      </c>
      <c r="Y14" s="462">
        <f ca="1">$G14*chronic_intake!W14/1000*100/$F$5</f>
        <v>6.2590724566367374E-4</v>
      </c>
      <c r="Z14" s="462">
        <f ca="1">$G14*chronic_intake!X14/1000*100/$F$5</f>
        <v>2.2025974025974046E-4</v>
      </c>
      <c r="AA14" s="462">
        <f ca="1">$G14*chronic_intake!Y14/1000*100/$F$5</f>
        <v>2.466909090909093E-3</v>
      </c>
      <c r="AB14" s="462">
        <f ca="1">$G14*chronic_intake!Z14/1000*100/$F$5</f>
        <v>4.9102489866821131E-4</v>
      </c>
      <c r="AC14" s="462">
        <f ca="1">$G14*chronic_intake!AA14/1000*100/$F$5</f>
        <v>9.6363636363636443E-4</v>
      </c>
      <c r="AD14" s="462">
        <f ca="1">$G14*chronic_intake!AB14/1000*100/$F$5</f>
        <v>1.9272727272727289E-3</v>
      </c>
      <c r="AE14" s="462">
        <f ca="1">$G14*chronic_intake!AC14/1000*100/$F$5</f>
        <v>3.8545454545454577E-3</v>
      </c>
      <c r="AF14" s="462">
        <f ca="1">$G14*chronic_intake!AD14/1000*100/$F$5</f>
        <v>2.6880382775119637E-3</v>
      </c>
      <c r="AG14" s="462">
        <f ca="1">$G14*chronic_intake!AE14/1000*100/$F$5</f>
        <v>4.3919858252691873E-3</v>
      </c>
      <c r="AH14" s="462">
        <f ca="1">$G14*chronic_intake!AF14/1000*100/$F$5</f>
        <v>1.9080000000000019E-3</v>
      </c>
      <c r="AI14" s="462">
        <f ca="1">$G14*chronic_intake!AG14/1000*100/$F$5</f>
        <v>5.2743030303030345E-3</v>
      </c>
      <c r="AJ14" s="462">
        <f ca="1">$G14*chronic_intake!AH14/1000*100/$F$5</f>
        <v>2.9551515151515174E-3</v>
      </c>
      <c r="AK14" s="462">
        <f ca="1">$G14*chronic_intake!AI14/1000*100/$F$5</f>
        <v>3.7581818181818211E-3</v>
      </c>
      <c r="AL14" s="462">
        <f ca="1">$G14*chronic_intake!AJ14/1000*100/$F$5</f>
        <v>1.2835636363636377E-2</v>
      </c>
      <c r="AM14" s="462">
        <f ca="1">$G14*chronic_intake!AK14/1000*100/$F$5</f>
        <v>2.0621818181818198E-3</v>
      </c>
      <c r="AN14" s="462">
        <f ca="1">$G14*chronic_intake!AL14/1000*100/$F$5</f>
        <v>3.3386069018697165E-3</v>
      </c>
      <c r="AO14" s="462">
        <f ca="1">$G14*chronic_intake!AM14/1000*100/$F$5</f>
        <v>3.2926275513488193E-3</v>
      </c>
      <c r="AP14" s="462">
        <f ca="1">$G14*chronic_intake!AN14/1000*100/$F$5</f>
        <v>1.7205457454545471E-4</v>
      </c>
      <c r="AQ14" s="462">
        <f ca="1">$G14*chronic_intake!AO14/1000*100/$F$5</f>
        <v>9.5658907505454611E-4</v>
      </c>
      <c r="AR14" s="462">
        <f ca="1">$G14*chronic_intake!AP14/1000*100/$F$5</f>
        <v>3.2182452240000028E-4</v>
      </c>
    </row>
    <row r="15" spans="1:44" ht="14.45" customHeight="1" outlineLevel="3" x14ac:dyDescent="0.2">
      <c r="A15" s="239">
        <v>4</v>
      </c>
      <c r="B15" s="33">
        <v>110020</v>
      </c>
      <c r="C15" s="33" t="s">
        <v>877</v>
      </c>
      <c r="D15" s="33" t="s">
        <v>313</v>
      </c>
      <c r="E15" s="9">
        <v>1</v>
      </c>
      <c r="F15" s="87">
        <v>2019</v>
      </c>
      <c r="G15" s="382" cm="1">
        <f t="array" ref="G15">IF(Report!$C$2=Report!$W$2,IF(E15="",0,INDEX(chronic_input_data_UB!$A$5:$GL$400,MATCH(C15,chronic_input_data_UB!$A$5:$A$400,FALSE),MATCH($F$4,chronic_input_data_UB!$C$4:$GL$4,FALSE)+2)),IF(Report!$C$2=Report!$W$4,IF(E15="",0,INDEX(chronic_input_data_LB!$A$5:$GL$375,MATCH(C15,chronic_input_data_LB!$A$5:$A$375,FALSE),MATCH($F$4,chronic_input_data_LB!$C$4:$GL$4,FALSE)+2)),IF(Report!$C$2=Report!$W$3,IF(E15="",0,INDEX(chronic_input_data_MB!$A$5:$GL$427,MATCH(C15,chronic_input_data_MB!$A$5:$A$427,FALSE),MATCH($F$4,chronic_input_data_MB!$C$4:$GL$4,FALSE)+2)))))</f>
        <v>1.9750330250990752E-2</v>
      </c>
      <c r="H15" s="98">
        <f ca="1">$G15*chronic_intake!F15/1000*100/$F$5</f>
        <v>0.39698163804491399</v>
      </c>
      <c r="I15" s="98">
        <f ca="1">$G15*chronic_intake!G15/1000*100/$F$5</f>
        <v>1.7954845682718865E-2</v>
      </c>
      <c r="J15" s="98">
        <f ca="1">$G15*chronic_intake!H15/1000*100/$F$5</f>
        <v>0.21402445376486126</v>
      </c>
      <c r="K15" s="98">
        <f ca="1">$G15*chronic_intake!I15/1000*100/$F$5</f>
        <v>2.4134277849179826E-2</v>
      </c>
      <c r="L15" s="98">
        <f ca="1">$G15*chronic_intake!J15/1000*100/$F$5</f>
        <v>0.14162256923891048</v>
      </c>
      <c r="M15" s="98">
        <f ca="1">$G15*chronic_intake!K15/1000*100/$F$5</f>
        <v>0.33634113828033058</v>
      </c>
      <c r="N15" s="98">
        <f ca="1">$G15*chronic_intake!L15/1000*100/$F$5</f>
        <v>4.7465345472220033E-2</v>
      </c>
      <c r="O15" s="98">
        <f ca="1">$G15*chronic_intake!M15/1000*100/$F$5</f>
        <v>0.22149995376486131</v>
      </c>
      <c r="P15" s="98">
        <f ca="1">$G15*chronic_intake!N15/1000*100/$F$5</f>
        <v>0.14012859313077941</v>
      </c>
      <c r="Q15" s="98">
        <f ca="1">$G15*chronic_intake!O15/1000*100/$F$5</f>
        <v>0.12826363898631887</v>
      </c>
      <c r="R15" s="98">
        <f ca="1">$G15*chronic_intake!P15/1000*100/$F$5</f>
        <v>0.19547415899097006</v>
      </c>
      <c r="S15" s="98">
        <f ca="1">$G15*chronic_intake!Q15/1000*100/$F$5</f>
        <v>1.4121486129458384E-2</v>
      </c>
      <c r="T15" s="98">
        <f ca="1">$G15*chronic_intake!R15/1000*100/$F$5</f>
        <v>0.12759700858652576</v>
      </c>
      <c r="U15" s="98">
        <f ca="1">$G15*chronic_intake!S15/1000*100/$F$5</f>
        <v>4.0186271639408855E-2</v>
      </c>
      <c r="V15" s="98">
        <f ca="1">$G15*chronic_intake!T15/1000*100/$F$5</f>
        <v>5.8031433027657078E-2</v>
      </c>
      <c r="W15" s="98">
        <f ca="1">$G15*chronic_intake!U15/1000*100/$F$5</f>
        <v>0</v>
      </c>
      <c r="X15" s="98">
        <f ca="1">$G15*chronic_intake!V15/1000*100/$F$5</f>
        <v>0.10308516786587593</v>
      </c>
      <c r="Y15" s="98">
        <f ca="1">$G15*chronic_intake!W15/1000*100/$F$5</f>
        <v>3.6822146310672876E-2</v>
      </c>
      <c r="Z15" s="98">
        <f ca="1">$G15*chronic_intake!X15/1000*100/$F$5</f>
        <v>7.1524410266087949E-3</v>
      </c>
      <c r="AA15" s="98">
        <f ca="1">$G15*chronic_intake!Y15/1000*100/$F$5</f>
        <v>9.9640416116248354E-2</v>
      </c>
      <c r="AB15" s="98">
        <f ca="1">$G15*chronic_intake!Z15/1000*100/$F$5</f>
        <v>1.7297263754848594E-3</v>
      </c>
      <c r="AC15" s="98">
        <f ca="1">$G15*chronic_intake!AA15/1000*100/$F$5</f>
        <v>6.0403093350946714E-2</v>
      </c>
      <c r="AD15" s="98">
        <f ca="1">$G15*chronic_intake!AB15/1000*100/$F$5</f>
        <v>2.7979634522236899E-2</v>
      </c>
      <c r="AE15" s="98">
        <f ca="1">$G15*chronic_intake!AC15/1000*100/$F$5</f>
        <v>7.3734566270365454E-2</v>
      </c>
      <c r="AF15" s="98">
        <f ca="1">$G15*chronic_intake!AD15/1000*100/$F$5</f>
        <v>5.5482835639296388E-2</v>
      </c>
      <c r="AG15" s="98">
        <f ca="1">$G15*chronic_intake!AE15/1000*100/$F$5</f>
        <v>8.5574894190949422E-2</v>
      </c>
      <c r="AH15" s="98">
        <f ca="1">$G15*chronic_intake!AF15/1000*100/$F$5</f>
        <v>9.8603523778071314E-2</v>
      </c>
      <c r="AI15" s="98">
        <f ca="1">$G15*chronic_intake!AG15/1000*100/$F$5</f>
        <v>0.1376927190664905</v>
      </c>
      <c r="AJ15" s="98">
        <f ca="1">$G15*chronic_intake!AH15/1000*100/$F$5</f>
        <v>4.5491594011448699E-2</v>
      </c>
      <c r="AK15" s="98">
        <f ca="1">$G15*chronic_intake!AI15/1000*100/$F$5</f>
        <v>0.11158936591809776</v>
      </c>
      <c r="AL15" s="98">
        <f ca="1">$G15*chronic_intake!AJ15/1000*100/$F$5</f>
        <v>7.2368501761338619E-2</v>
      </c>
      <c r="AM15" s="98">
        <f ca="1">$G15*chronic_intake!AK15/1000*100/$F$5</f>
        <v>6.5883809995596662E-2</v>
      </c>
      <c r="AN15" s="98">
        <f ca="1">$G15*chronic_intake!AL15/1000*100/$F$5</f>
        <v>0.15434331809381463</v>
      </c>
      <c r="AO15" s="98">
        <f ca="1">$G15*chronic_intake!AM15/1000*100/$F$5</f>
        <v>0.18885983645208448</v>
      </c>
      <c r="AP15" s="98">
        <f ca="1">$G15*chronic_intake!AN15/1000*100/$F$5</f>
        <v>8.2842562734478219E-3</v>
      </c>
      <c r="AQ15" s="98">
        <f ca="1">$G15*chronic_intake!AO15/1000*100/$F$5</f>
        <v>1.4320560610240425E-2</v>
      </c>
      <c r="AR15" s="98">
        <f ca="1">$G15*chronic_intake!AP15/1000*100/$F$5</f>
        <v>1.5313353621019815E-2</v>
      </c>
    </row>
    <row r="16" spans="1:44" ht="14.45" customHeight="1" outlineLevel="3" x14ac:dyDescent="0.2">
      <c r="A16" s="239">
        <v>4</v>
      </c>
      <c r="B16" s="33">
        <v>110030</v>
      </c>
      <c r="C16" s="33" t="s">
        <v>923</v>
      </c>
      <c r="D16" s="33" t="s">
        <v>363</v>
      </c>
      <c r="E16" s="9">
        <v>1</v>
      </c>
      <c r="F16" s="87"/>
      <c r="G16" s="382" cm="1">
        <f t="array" ref="G16">IF(Report!$C$2=Report!$W$2,IF(E16="",0,INDEX(chronic_input_data_UB!$A$5:$GL$400,MATCH(C16,chronic_input_data_UB!$A$5:$A$400,FALSE),MATCH($F$4,chronic_input_data_UB!$C$4:$GL$4,FALSE)+2)),IF(Report!$C$2=Report!$W$4,IF(E16="",0,INDEX(chronic_input_data_LB!$A$5:$GL$375,MATCH(C16,chronic_input_data_LB!$A$5:$A$375,FALSE),MATCH($F$4,chronic_input_data_LB!$C$4:$GL$4,FALSE)+2)),IF(Report!$C$2=Report!$W$3,IF(E16="",0,INDEX(chronic_input_data_MB!$A$5:$GL$427,MATCH(C16,chronic_input_data_MB!$A$5:$A$427,FALSE),MATCH($F$4,chronic_input_data_MB!$C$4:$GL$4,FALSE)+2)))))</f>
        <v>1.3161764705882352E-2</v>
      </c>
      <c r="H16" s="462">
        <f ca="1">$G16*chronic_intake!F16/1000*100/$F$5</f>
        <v>1.0529411764705881E-2</v>
      </c>
      <c r="I16" s="462">
        <f ca="1">$G16*chronic_intake!G16/1000*100/$F$5</f>
        <v>8.9739304812834215E-4</v>
      </c>
      <c r="J16" s="462">
        <f ca="1">$G16*chronic_intake!H16/1000*100/$F$5</f>
        <v>4.2775735294117641E-4</v>
      </c>
      <c r="K16" s="462">
        <f ca="1">$G16*chronic_intake!I16/1000*100/$F$5</f>
        <v>1.0442001016578013E-4</v>
      </c>
      <c r="L16" s="462">
        <f ca="1">$G16*chronic_intake!J16/1000*100/$F$5</f>
        <v>4.6012974138289007E-4</v>
      </c>
      <c r="M16" s="462">
        <f ca="1">$G16*chronic_intake!K16/1000*100/$F$5</f>
        <v>8.4779688812953622E-4</v>
      </c>
      <c r="N16" s="462">
        <f ca="1">$G16*chronic_intake!L16/1000*100/$F$5</f>
        <v>2.2300033928495692E-3</v>
      </c>
      <c r="O16" s="462">
        <f ca="1">$G16*chronic_intake!M16/1000*100/$F$5</f>
        <v>8.6867647058823522E-3</v>
      </c>
      <c r="P16" s="462">
        <f ca="1">$G16*chronic_intake!N16/1000*100/$F$5</f>
        <v>1.1582352941176471E-2</v>
      </c>
      <c r="Q16" s="462">
        <f ca="1">$G16*chronic_intake!O16/1000*100/$F$5</f>
        <v>1.512846517917512E-3</v>
      </c>
      <c r="R16" s="462">
        <f ca="1">$G16*chronic_intake!P16/1000*100/$F$5</f>
        <v>4.5074536663980652E-4</v>
      </c>
      <c r="S16" s="462">
        <f ca="1">$G16*chronic_intake!Q16/1000*100/$F$5</f>
        <v>5.2844485294117644E-4</v>
      </c>
      <c r="T16" s="462">
        <f ca="1">$G16*chronic_intake!R16/1000*100/$F$5</f>
        <v>6.6466911764705876E-4</v>
      </c>
      <c r="U16" s="462">
        <f ca="1">$G16*chronic_intake!S16/1000*100/$F$5</f>
        <v>3.0797167827205884E-4</v>
      </c>
      <c r="V16" s="462">
        <f ca="1">$G16*chronic_intake!T16/1000*100/$F$5</f>
        <v>6.687986056437261E-4</v>
      </c>
      <c r="W16" s="462">
        <f ca="1">$G16*chronic_intake!U16/1000*100/$F$5</f>
        <v>0</v>
      </c>
      <c r="X16" s="462">
        <f ca="1">$G16*chronic_intake!V16/1000*100/$F$5</f>
        <v>2.8878872027534412E-3</v>
      </c>
      <c r="Y16" s="462">
        <f ca="1">$G16*chronic_intake!W16/1000*100/$F$5</f>
        <v>1.9096531260226234E-3</v>
      </c>
      <c r="Z16" s="462">
        <f ca="1">$G16*chronic_intake!X16/1000*100/$F$5</f>
        <v>4.7006302521008397E-4</v>
      </c>
      <c r="AA16" s="462">
        <f ca="1">$G16*chronic_intake!Y16/1000*100/$F$5</f>
        <v>1.381985294117647E-3</v>
      </c>
      <c r="AB16" s="462">
        <f ca="1">$G16*chronic_intake!Z16/1000*100/$F$5</f>
        <v>3.9820625702510302E-3</v>
      </c>
      <c r="AC16" s="462">
        <f ca="1">$G16*chronic_intake!AA16/1000*100/$F$5</f>
        <v>3.071078431372548E-3</v>
      </c>
      <c r="AD16" s="462">
        <f ca="1">$G16*chronic_intake!AB16/1000*100/$F$5</f>
        <v>3.2904411764705884E-3</v>
      </c>
      <c r="AE16" s="462">
        <f ca="1">$G16*chronic_intake!AC16/1000*100/$F$5</f>
        <v>5.48406862745098E-3</v>
      </c>
      <c r="AF16" s="462">
        <f ca="1">$G16*chronic_intake!AD16/1000*100/$F$5</f>
        <v>3.463622291021671E-4</v>
      </c>
      <c r="AG16" s="462">
        <f ca="1">$G16*chronic_intake!AE16/1000*100/$F$5</f>
        <v>1.1839668401093569E-3</v>
      </c>
      <c r="AH16" s="462">
        <f ca="1">$G16*chronic_intake!AF16/1000*100/$F$5</f>
        <v>1.7801286764705885E-2</v>
      </c>
      <c r="AI16" s="462">
        <f ca="1">$G16*chronic_intake!AG16/1000*100/$F$5</f>
        <v>1.1099754901960782E-2</v>
      </c>
      <c r="AJ16" s="462">
        <f ca="1">$G16*chronic_intake!AH16/1000*100/$F$5</f>
        <v>1.7209007352941175E-2</v>
      </c>
      <c r="AK16" s="462">
        <f ca="1">$G16*chronic_intake!AI16/1000*100/$F$5</f>
        <v>1.3490808823529415E-2</v>
      </c>
      <c r="AL16" s="462">
        <f ca="1">$G16*chronic_intake!AJ16/1000*100/$F$5</f>
        <v>2.4480882352941172E-2</v>
      </c>
      <c r="AM16" s="462">
        <f ca="1">$G16*chronic_intake!AK16/1000*100/$F$5</f>
        <v>6.8331495098039215E-3</v>
      </c>
      <c r="AN16" s="462">
        <f ca="1">$G16*chronic_intake!AL16/1000*100/$F$5</f>
        <v>1.351691358991956E-2</v>
      </c>
      <c r="AO16" s="462">
        <f ca="1">$G16*chronic_intake!AM16/1000*100/$F$5</f>
        <v>1.4501561154679049E-2</v>
      </c>
      <c r="AP16" s="462">
        <f ca="1">$G16*chronic_intake!AN16/1000*100/$F$5</f>
        <v>2.5683077941176467E-4</v>
      </c>
      <c r="AQ16" s="462">
        <f ca="1">$G16*chronic_intake!AO16/1000*100/$F$5</f>
        <v>2.8143443470588235E-4</v>
      </c>
      <c r="AR16" s="462">
        <f ca="1">$G16*chronic_intake!AP16/1000*100/$F$5</f>
        <v>1.8796866338235293E-4</v>
      </c>
    </row>
    <row r="17" spans="1:44" ht="14.45" customHeight="1" outlineLevel="3" x14ac:dyDescent="0.2">
      <c r="A17" s="239">
        <v>4</v>
      </c>
      <c r="B17" s="33">
        <v>110040</v>
      </c>
      <c r="C17" s="33" t="s">
        <v>924</v>
      </c>
      <c r="D17" s="33" t="s">
        <v>366</v>
      </c>
      <c r="E17" s="9">
        <v>1</v>
      </c>
      <c r="F17" s="87"/>
      <c r="G17" s="382" cm="1">
        <f t="array" ref="G17">IF(Report!$C$2=Report!$W$2,IF(E17="",0,INDEX(chronic_input_data_UB!$A$5:$GL$400,MATCH(C17,chronic_input_data_UB!$A$5:$A$400,FALSE),MATCH($F$4,chronic_input_data_UB!$C$4:$GL$4,FALSE)+2)),IF(Report!$C$2=Report!$W$4,IF(E17="",0,INDEX(chronic_input_data_LB!$A$5:$GL$375,MATCH(C17,chronic_input_data_LB!$A$5:$A$375,FALSE),MATCH($F$4,chronic_input_data_LB!$C$4:$GL$4,FALSE)+2)),IF(Report!$C$2=Report!$W$3,IF(E17="",0,INDEX(chronic_input_data_MB!$A$5:$GL$427,MATCH(C17,chronic_input_data_MB!$A$5:$A$427,FALSE),MATCH($F$4,chronic_input_data_MB!$C$4:$GL$4,FALSE)+2)))))</f>
        <v>2.4015748031496064E-3</v>
      </c>
      <c r="H17" s="462">
        <f ca="1">$G17*chronic_intake!F17/1000*100/$F$5</f>
        <v>1.2007874015748032E-4</v>
      </c>
      <c r="I17" s="462">
        <f ca="1">$G17*chronic_intake!G17/1000*100/$F$5</f>
        <v>5.4581245526127415E-6</v>
      </c>
      <c r="J17" s="462">
        <f ca="1">$G17*chronic_intake!H17/1000*100/$F$5</f>
        <v>0</v>
      </c>
      <c r="K17" s="462">
        <f ca="1">$G17*chronic_intake!I17/1000*100/$F$5</f>
        <v>0</v>
      </c>
      <c r="L17" s="462">
        <f ca="1">$G17*chronic_intake!J17/1000*100/$F$5</f>
        <v>0</v>
      </c>
      <c r="M17" s="462">
        <f ca="1">$G17*chronic_intake!K17/1000*100/$F$5</f>
        <v>0</v>
      </c>
      <c r="N17" s="462">
        <f ca="1">$G17*chronic_intake!L17/1000*100/$F$5</f>
        <v>0</v>
      </c>
      <c r="O17" s="462">
        <f ca="1">$G17*chronic_intake!M17/1000*100/$F$5</f>
        <v>1.2007874015748034E-5</v>
      </c>
      <c r="P17" s="462">
        <f ca="1">$G17*chronic_intake!N17/1000*100/$F$5</f>
        <v>2.4015748031496069E-5</v>
      </c>
      <c r="Q17" s="462">
        <f ca="1">$G17*chronic_intake!O17/1000*100/$F$5</f>
        <v>0</v>
      </c>
      <c r="R17" s="462">
        <f ca="1">$G17*chronic_intake!P17/1000*100/$F$5</f>
        <v>1.6449142487326069E-4</v>
      </c>
      <c r="S17" s="462">
        <f ca="1">$G17*chronic_intake!Q17/1000*100/$F$5</f>
        <v>0</v>
      </c>
      <c r="T17" s="462">
        <f ca="1">$G17*chronic_intake!R17/1000*100/$F$5</f>
        <v>0</v>
      </c>
      <c r="U17" s="462">
        <f ca="1">$G17*chronic_intake!S17/1000*100/$F$5</f>
        <v>0</v>
      </c>
      <c r="V17" s="462">
        <f ca="1">$G17*chronic_intake!T17/1000*100/$F$5</f>
        <v>0</v>
      </c>
      <c r="W17" s="462">
        <f ca="1">$G17*chronic_intake!U17/1000*100/$F$5</f>
        <v>0</v>
      </c>
      <c r="X17" s="462">
        <f ca="1">$G17*chronic_intake!V17/1000*100/$F$5</f>
        <v>4.630696096498576E-4</v>
      </c>
      <c r="Y17" s="462">
        <f ca="1">$G17*chronic_intake!W17/1000*100/$F$5</f>
        <v>0</v>
      </c>
      <c r="Z17" s="462">
        <f ca="1">$G17*chronic_intake!X17/1000*100/$F$5</f>
        <v>0</v>
      </c>
      <c r="AA17" s="462">
        <f ca="1">$G17*chronic_intake!Y17/1000*100/$F$5</f>
        <v>0</v>
      </c>
      <c r="AB17" s="462">
        <f ca="1">$G17*chronic_intake!Z17/1000*100/$F$5</f>
        <v>0</v>
      </c>
      <c r="AC17" s="462">
        <f ca="1">$G17*chronic_intake!AA17/1000*100/$F$5</f>
        <v>0</v>
      </c>
      <c r="AD17" s="462">
        <f ca="1">$G17*chronic_intake!AB17/1000*100/$F$5</f>
        <v>0</v>
      </c>
      <c r="AE17" s="462">
        <f ca="1">$G17*chronic_intake!AC17/1000*100/$F$5</f>
        <v>2.0013123359580054E-4</v>
      </c>
      <c r="AF17" s="462">
        <f ca="1">$G17*chronic_intake!AD17/1000*100/$F$5</f>
        <v>3.1599668462494823E-5</v>
      </c>
      <c r="AG17" s="462">
        <f ca="1">$G17*chronic_intake!AE17/1000*100/$F$5</f>
        <v>5.4008428856437919E-5</v>
      </c>
      <c r="AH17" s="462">
        <f ca="1">$G17*chronic_intake!AF17/1000*100/$F$5</f>
        <v>0</v>
      </c>
      <c r="AI17" s="462">
        <f ca="1">$G17*chronic_intake!AG17/1000*100/$F$5</f>
        <v>0</v>
      </c>
      <c r="AJ17" s="462">
        <f ca="1">$G17*chronic_intake!AH17/1000*100/$F$5</f>
        <v>0</v>
      </c>
      <c r="AK17" s="462">
        <f ca="1">$G17*chronic_intake!AI17/1000*100/$F$5</f>
        <v>0</v>
      </c>
      <c r="AL17" s="462">
        <f ca="1">$G17*chronic_intake!AJ17/1000*100/$F$5</f>
        <v>0</v>
      </c>
      <c r="AM17" s="462">
        <f ca="1">$G17*chronic_intake!AK17/1000*100/$F$5</f>
        <v>0</v>
      </c>
      <c r="AN17" s="462">
        <f ca="1">$G17*chronic_intake!AL17/1000*100/$F$5</f>
        <v>7.7745185480855062E-5</v>
      </c>
      <c r="AO17" s="462">
        <f ca="1">$G17*chronic_intake!AM17/1000*100/$F$5</f>
        <v>1.0856948235817185E-4</v>
      </c>
      <c r="AP17" s="462">
        <f ca="1">$G17*chronic_intake!AN17/1000*100/$F$5</f>
        <v>0</v>
      </c>
      <c r="AQ17" s="462">
        <f ca="1">$G17*chronic_intake!AO17/1000*100/$F$5</f>
        <v>0</v>
      </c>
      <c r="AR17" s="462">
        <f ca="1">$G17*chronic_intake!AP17/1000*100/$F$5</f>
        <v>0</v>
      </c>
    </row>
    <row r="18" spans="1:44" ht="14.45" customHeight="1" outlineLevel="3" x14ac:dyDescent="0.2">
      <c r="A18" s="239">
        <v>4</v>
      </c>
      <c r="B18" s="33">
        <v>110050</v>
      </c>
      <c r="C18" s="33" t="s">
        <v>925</v>
      </c>
      <c r="D18" s="33" t="s">
        <v>368</v>
      </c>
      <c r="E18" s="9">
        <v>1</v>
      </c>
      <c r="F18" s="87"/>
      <c r="G18" s="382" cm="1">
        <f t="array" ref="G18">IF(Report!$C$2=Report!$W$2,IF(E18="",0,INDEX(chronic_input_data_UB!$A$5:$GL$400,MATCH(C18,chronic_input_data_UB!$A$5:$A$400,FALSE),MATCH($F$4,chronic_input_data_UB!$C$4:$GL$4,FALSE)+2)),IF(Report!$C$2=Report!$W$4,IF(E18="",0,INDEX(chronic_input_data_LB!$A$5:$GL$375,MATCH(C18,chronic_input_data_LB!$A$5:$A$375,FALSE),MATCH($F$4,chronic_input_data_LB!$C$4:$GL$4,FALSE)+2)),IF(Report!$C$2=Report!$W$3,IF(E18="",0,INDEX(chronic_input_data_MB!$A$5:$GL$427,MATCH(C18,chronic_input_data_MB!$A$5:$A$427,FALSE),MATCH($F$4,chronic_input_data_MB!$C$4:$GL$4,FALSE)+2)))))</f>
        <v>6.9027777777777776E-3</v>
      </c>
      <c r="H18" s="462">
        <f ca="1">$G18*chronic_intake!F18/1000*100/$F$5</f>
        <v>1.4150694444444443E-2</v>
      </c>
      <c r="I18" s="462">
        <f ca="1">$G18*chronic_intake!G18/1000*100/$F$5</f>
        <v>3.1376262626262629E-3</v>
      </c>
      <c r="J18" s="462">
        <f ca="1">$G18*chronic_intake!H18/1000*100/$F$5</f>
        <v>5.7914305555555557E-3</v>
      </c>
      <c r="K18" s="462">
        <f ca="1">$G18*chronic_intake!I18/1000*100/$F$5</f>
        <v>4.938031324632915E-3</v>
      </c>
      <c r="L18" s="462">
        <f ca="1">$G18*chronic_intake!J18/1000*100/$F$5</f>
        <v>2.6991342272482278E-2</v>
      </c>
      <c r="M18" s="462">
        <f ca="1">$G18*chronic_intake!K18/1000*100/$F$5</f>
        <v>5.5964827052169749E-3</v>
      </c>
      <c r="N18" s="462">
        <f ca="1">$G18*chronic_intake!L18/1000*100/$F$5</f>
        <v>7.2246088013031068E-3</v>
      </c>
      <c r="O18" s="462">
        <f ca="1">$G18*chronic_intake!M18/1000*100/$F$5</f>
        <v>1.4599374999999998E-2</v>
      </c>
      <c r="P18" s="462">
        <f ca="1">$G18*chronic_intake!N18/1000*100/$F$5</f>
        <v>2.2364999999999999E-2</v>
      </c>
      <c r="Q18" s="462">
        <f ca="1">$G18*chronic_intake!O18/1000*100/$F$5</f>
        <v>0</v>
      </c>
      <c r="R18" s="462">
        <f ca="1">$G18*chronic_intake!P18/1000*100/$F$5</f>
        <v>9.6922564687975631E-3</v>
      </c>
      <c r="S18" s="462">
        <f ca="1">$G18*chronic_intake!Q18/1000*100/$F$5</f>
        <v>3.7274999999999999E-3</v>
      </c>
      <c r="T18" s="462">
        <f ca="1">$G18*chronic_intake!R18/1000*100/$F$5</f>
        <v>4.8768125000000009E-3</v>
      </c>
      <c r="U18" s="462">
        <f ca="1">$G18*chronic_intake!S18/1000*100/$F$5</f>
        <v>4.8365548062708338E-3</v>
      </c>
      <c r="V18" s="462">
        <f ca="1">$G18*chronic_intake!T18/1000*100/$F$5</f>
        <v>2.2715899515962368E-3</v>
      </c>
      <c r="W18" s="462">
        <f ca="1">$G18*chronic_intake!U18/1000*100/$F$5</f>
        <v>0</v>
      </c>
      <c r="X18" s="462">
        <f ca="1">$G18*chronic_intake!V18/1000*100/$F$5</f>
        <v>1.7761801861702127E-2</v>
      </c>
      <c r="Y18" s="462">
        <f ca="1">$G18*chronic_intake!W18/1000*100/$F$5</f>
        <v>5.5525276065420404E-3</v>
      </c>
      <c r="Z18" s="462">
        <f ca="1">$G18*chronic_intake!X18/1000*100/$F$5</f>
        <v>5.2263888888888889E-4</v>
      </c>
      <c r="AA18" s="462">
        <f ca="1">$G18*chronic_intake!Y18/1000*100/$F$5</f>
        <v>5.8673611111111105E-3</v>
      </c>
      <c r="AB18" s="462">
        <f ca="1">$G18*chronic_intake!Z18/1000*100/$F$5</f>
        <v>1.2090852795470632E-3</v>
      </c>
      <c r="AC18" s="462">
        <f ca="1">$G18*chronic_intake!AA18/1000*100/$F$5</f>
        <v>2.8761574074074071E-3</v>
      </c>
      <c r="AD18" s="462">
        <f ca="1">$G18*chronic_intake!AB18/1000*100/$F$5</f>
        <v>1.7256944444444442E-3</v>
      </c>
      <c r="AE18" s="462">
        <f ca="1">$G18*chronic_intake!AC18/1000*100/$F$5</f>
        <v>1.5243634259259257E-2</v>
      </c>
      <c r="AF18" s="462">
        <f ca="1">$G18*chronic_intake!AD18/1000*100/$F$5</f>
        <v>1.9527595029239762E-3</v>
      </c>
      <c r="AG18" s="462">
        <f ca="1">$G18*chronic_intake!AE18/1000*100/$F$5</f>
        <v>1.6040937864401133E-3</v>
      </c>
      <c r="AH18" s="462">
        <f ca="1">$G18*chronic_intake!AF18/1000*100/$F$5</f>
        <v>1.114798611111111E-2</v>
      </c>
      <c r="AI18" s="462">
        <f ca="1">$G18*chronic_intake!AG18/1000*100/$F$5</f>
        <v>7.1443749999999979E-3</v>
      </c>
      <c r="AJ18" s="462">
        <f ca="1">$G18*chronic_intake!AH18/1000*100/$F$5</f>
        <v>8.6227199074074071E-3</v>
      </c>
      <c r="AK18" s="462">
        <f ca="1">$G18*chronic_intake!AI18/1000*100/$F$5</f>
        <v>6.2009953703703706E-3</v>
      </c>
      <c r="AL18" s="462">
        <f ca="1">$G18*chronic_intake!AJ18/1000*100/$F$5</f>
        <v>5.7178009259259257E-3</v>
      </c>
      <c r="AM18" s="462">
        <f ca="1">$G18*chronic_intake!AK18/1000*100/$F$5</f>
        <v>5.2115972222222225E-3</v>
      </c>
      <c r="AN18" s="462">
        <f ca="1">$G18*chronic_intake!AL18/1000*100/$F$5</f>
        <v>2.7997234349729358E-3</v>
      </c>
      <c r="AO18" s="462">
        <f ca="1">$G18*chronic_intake!AM18/1000*100/$F$5</f>
        <v>3.5349943379864254E-3</v>
      </c>
      <c r="AP18" s="462">
        <f ca="1">$G18*chronic_intake!AN18/1000*100/$F$5</f>
        <v>3.8439843749999999E-5</v>
      </c>
      <c r="AQ18" s="462">
        <f ca="1">$G18*chronic_intake!AO18/1000*100/$F$5</f>
        <v>1.3436598607784723E-2</v>
      </c>
      <c r="AR18" s="462">
        <f ca="1">$G18*chronic_intake!AP18/1000*100/$F$5</f>
        <v>1.1266268697687501E-2</v>
      </c>
    </row>
    <row r="19" spans="1:44" ht="14.45" customHeight="1" outlineLevel="3" x14ac:dyDescent="0.2">
      <c r="A19" s="239">
        <v>4</v>
      </c>
      <c r="B19" s="33">
        <v>110990</v>
      </c>
      <c r="C19" s="33" t="s">
        <v>926</v>
      </c>
      <c r="D19" s="33" t="s">
        <v>927</v>
      </c>
      <c r="E19" s="9">
        <v>1</v>
      </c>
      <c r="F19" s="264"/>
      <c r="G19" s="703" cm="1">
        <f t="array" ref="G19">IF(Report!$C$2=Report!$W$2,IF(E19="",0,INDEX(chronic_input_data_UB!$A$5:$GL$400,MATCH(C19,chronic_input_data_UB!$A$5:$A$400,FALSE),MATCH($F$4,chronic_input_data_UB!$C$4:$GL$4,FALSE)+2)),IF(Report!$C$2=Report!$W$4,IF(E19="",0,INDEX(chronic_input_data_LB!$A$5:$GL$375,MATCH(C19,chronic_input_data_LB!$A$5:$A$375,FALSE),MATCH($F$4,chronic_input_data_LB!$C$4:$GL$4,FALSE)+2)),IF(Report!$C$2=Report!$W$3,IF(E19="",0,INDEX(chronic_input_data_MB!$A$5:$GL$427,MATCH(C19,chronic_input_data_MB!$A$5:$A$427,FALSE),MATCH($F$4,chronic_input_data_MB!$C$4:$GL$4,FALSE)+2)))))</f>
        <v>0</v>
      </c>
      <c r="H19" s="462">
        <f ca="1">$G19*chronic_intake!F19/1000*100/$F$5</f>
        <v>0</v>
      </c>
      <c r="I19" s="462">
        <f ca="1">$G19*chronic_intake!G19/1000*100/$F$5</f>
        <v>0</v>
      </c>
      <c r="J19" s="462">
        <f ca="1">$G19*chronic_intake!H19/1000*100/$F$5</f>
        <v>0</v>
      </c>
      <c r="K19" s="462">
        <f ca="1">$G19*chronic_intake!I19/1000*100/$F$5</f>
        <v>0</v>
      </c>
      <c r="L19" s="462">
        <f ca="1">$G19*chronic_intake!J19/1000*100/$F$5</f>
        <v>0</v>
      </c>
      <c r="M19" s="462">
        <f ca="1">$G19*chronic_intake!K19/1000*100/$F$5</f>
        <v>0</v>
      </c>
      <c r="N19" s="462">
        <f ca="1">$G19*chronic_intake!L19/1000*100/$F$5</f>
        <v>0</v>
      </c>
      <c r="O19" s="462">
        <f ca="1">$G19*chronic_intake!M19/1000*100/$F$5</f>
        <v>0</v>
      </c>
      <c r="P19" s="462">
        <f ca="1">$G19*chronic_intake!N19/1000*100/$F$5</f>
        <v>0</v>
      </c>
      <c r="Q19" s="462">
        <f ca="1">$G19*chronic_intake!O19/1000*100/$F$5</f>
        <v>0</v>
      </c>
      <c r="R19" s="462">
        <f ca="1">$G19*chronic_intake!P19/1000*100/$F$5</f>
        <v>0</v>
      </c>
      <c r="S19" s="462">
        <f ca="1">$G19*chronic_intake!Q19/1000*100/$F$5</f>
        <v>0</v>
      </c>
      <c r="T19" s="462">
        <f ca="1">$G19*chronic_intake!R19/1000*100/$F$5</f>
        <v>0</v>
      </c>
      <c r="U19" s="462">
        <f ca="1">$G19*chronic_intake!S19/1000*100/$F$5</f>
        <v>0</v>
      </c>
      <c r="V19" s="462">
        <f ca="1">$G19*chronic_intake!T19/1000*100/$F$5</f>
        <v>0</v>
      </c>
      <c r="W19" s="462">
        <f ca="1">$G19*chronic_intake!U19/1000*100/$F$5</f>
        <v>0</v>
      </c>
      <c r="X19" s="462">
        <f ca="1">$G19*chronic_intake!V19/1000*100/$F$5</f>
        <v>0</v>
      </c>
      <c r="Y19" s="462">
        <f ca="1">$G19*chronic_intake!W19/1000*100/$F$5</f>
        <v>0</v>
      </c>
      <c r="Z19" s="462">
        <f ca="1">$G19*chronic_intake!X19/1000*100/$F$5</f>
        <v>0</v>
      </c>
      <c r="AA19" s="462">
        <f ca="1">$G19*chronic_intake!Y19/1000*100/$F$5</f>
        <v>0</v>
      </c>
      <c r="AB19" s="462">
        <f ca="1">$G19*chronic_intake!Z19/1000*100/$F$5</f>
        <v>0</v>
      </c>
      <c r="AC19" s="462">
        <f ca="1">$G19*chronic_intake!AA19/1000*100/$F$5</f>
        <v>0</v>
      </c>
      <c r="AD19" s="462">
        <f ca="1">$G19*chronic_intake!AB19/1000*100/$F$5</f>
        <v>0</v>
      </c>
      <c r="AE19" s="462">
        <f ca="1">$G19*chronic_intake!AC19/1000*100/$F$5</f>
        <v>0</v>
      </c>
      <c r="AF19" s="462">
        <f ca="1">$G19*chronic_intake!AD19/1000*100/$F$5</f>
        <v>0</v>
      </c>
      <c r="AG19" s="462">
        <f ca="1">$G19*chronic_intake!AE19/1000*100/$F$5</f>
        <v>0</v>
      </c>
      <c r="AH19" s="462">
        <f ca="1">$G19*chronic_intake!AF19/1000*100/$F$5</f>
        <v>0</v>
      </c>
      <c r="AI19" s="462">
        <f ca="1">$G19*chronic_intake!AG19/1000*100/$F$5</f>
        <v>0</v>
      </c>
      <c r="AJ19" s="462">
        <f ca="1">$G19*chronic_intake!AH19/1000*100/$F$5</f>
        <v>0</v>
      </c>
      <c r="AK19" s="462">
        <f ca="1">$G19*chronic_intake!AI19/1000*100/$F$5</f>
        <v>0</v>
      </c>
      <c r="AL19" s="462">
        <f ca="1">$G19*chronic_intake!AJ19/1000*100/$F$5</f>
        <v>0</v>
      </c>
      <c r="AM19" s="462">
        <f ca="1">$G19*chronic_intake!AK19/1000*100/$F$5</f>
        <v>0</v>
      </c>
      <c r="AN19" s="462">
        <f ca="1">$G19*chronic_intake!AL19/1000*100/$F$5</f>
        <v>0</v>
      </c>
      <c r="AO19" s="462">
        <f ca="1">$G19*chronic_intake!AM19/1000*100/$F$5</f>
        <v>0</v>
      </c>
      <c r="AP19" s="462">
        <f ca="1">$G19*chronic_intake!AN19/1000*100/$F$5</f>
        <v>0</v>
      </c>
      <c r="AQ19" s="462">
        <f ca="1">$G19*chronic_intake!AO19/1000*100/$F$5</f>
        <v>0</v>
      </c>
      <c r="AR19" s="462">
        <f ca="1">$G19*chronic_intake!AP19/1000*100/$F$5</f>
        <v>0</v>
      </c>
    </row>
    <row r="20" spans="1:44" ht="14.45" customHeight="1" outlineLevel="1" x14ac:dyDescent="0.2">
      <c r="A20" s="241">
        <v>2</v>
      </c>
      <c r="B20" s="36">
        <v>120000</v>
      </c>
      <c r="C20" s="36" t="s">
        <v>928</v>
      </c>
      <c r="D20" s="36" t="s">
        <v>373</v>
      </c>
      <c r="E20" s="18"/>
      <c r="F20" s="263"/>
      <c r="G20" s="703" cm="1">
        <f t="array" ref="G20">IF(Report!$C$2=Report!$W$2,IF(E20="",0,INDEX(chronic_input_data_UB!$A$5:$GL$400,MATCH(C20,chronic_input_data_UB!$A$5:$A$400,FALSE),MATCH($F$4,chronic_input_data_UB!$C$4:$GL$4,FALSE)+2)),IF(Report!$C$2=Report!$W$4,IF(E20="",0,INDEX(chronic_input_data_LB!$A$5:$GL$375,MATCH(C20,chronic_input_data_LB!$A$5:$A$375,FALSE),MATCH($F$4,chronic_input_data_LB!$C$4:$GL$4,FALSE)+2)),IF(Report!$C$2=Report!$W$3,IF(E20="",0,INDEX(chronic_input_data_MB!$A$5:$GL$427,MATCH(C20,chronic_input_data_MB!$A$5:$A$427,FALSE),MATCH($F$4,chronic_input_data_MB!$C$4:$GL$4,FALSE)+2)))))</f>
        <v>0</v>
      </c>
      <c r="H20" s="461">
        <f ca="1">$G20*chronic_intake!F20/1000*100/$F$5</f>
        <v>0</v>
      </c>
      <c r="I20" s="461">
        <f ca="1">$G20*chronic_intake!G20/1000*100/$F$5</f>
        <v>0</v>
      </c>
      <c r="J20" s="461">
        <f ca="1">$G20*chronic_intake!H20/1000*100/$F$5</f>
        <v>0</v>
      </c>
      <c r="K20" s="461">
        <f ca="1">$G20*chronic_intake!I20/1000*100/$F$5</f>
        <v>0</v>
      </c>
      <c r="L20" s="461">
        <f ca="1">$G20*chronic_intake!J20/1000*100/$F$5</f>
        <v>0</v>
      </c>
      <c r="M20" s="461">
        <f ca="1">$G20*chronic_intake!K20/1000*100/$F$5</f>
        <v>0</v>
      </c>
      <c r="N20" s="461">
        <f ca="1">$G20*chronic_intake!L20/1000*100/$F$5</f>
        <v>0</v>
      </c>
      <c r="O20" s="461">
        <f ca="1">$G20*chronic_intake!M20/1000*100/$F$5</f>
        <v>0</v>
      </c>
      <c r="P20" s="461">
        <f ca="1">$G20*chronic_intake!N20/1000*100/$F$5</f>
        <v>0</v>
      </c>
      <c r="Q20" s="461">
        <f ca="1">$G20*chronic_intake!O20/1000*100/$F$5</f>
        <v>0</v>
      </c>
      <c r="R20" s="461">
        <f ca="1">$G20*chronic_intake!P20/1000*100/$F$5</f>
        <v>0</v>
      </c>
      <c r="S20" s="461">
        <f ca="1">$G20*chronic_intake!Q20/1000*100/$F$5</f>
        <v>0</v>
      </c>
      <c r="T20" s="461">
        <f ca="1">$G20*chronic_intake!R20/1000*100/$F$5</f>
        <v>0</v>
      </c>
      <c r="U20" s="461">
        <f ca="1">$G20*chronic_intake!S20/1000*100/$F$5</f>
        <v>0</v>
      </c>
      <c r="V20" s="461">
        <f ca="1">$G20*chronic_intake!T20/1000*100/$F$5</f>
        <v>0</v>
      </c>
      <c r="W20" s="461">
        <f ca="1">$G20*chronic_intake!U20/1000*100/$F$5</f>
        <v>0</v>
      </c>
      <c r="X20" s="461">
        <f ca="1">$G20*chronic_intake!V20/1000*100/$F$5</f>
        <v>0</v>
      </c>
      <c r="Y20" s="461">
        <f ca="1">$G20*chronic_intake!W20/1000*100/$F$5</f>
        <v>0</v>
      </c>
      <c r="Z20" s="461">
        <f ca="1">$G20*chronic_intake!X20/1000*100/$F$5</f>
        <v>0</v>
      </c>
      <c r="AA20" s="461">
        <f ca="1">$G20*chronic_intake!Y20/1000*100/$F$5</f>
        <v>0</v>
      </c>
      <c r="AB20" s="461">
        <f ca="1">$G20*chronic_intake!Z20/1000*100/$F$5</f>
        <v>0</v>
      </c>
      <c r="AC20" s="461">
        <f ca="1">$G20*chronic_intake!AA20/1000*100/$F$5</f>
        <v>0</v>
      </c>
      <c r="AD20" s="461">
        <f ca="1">$G20*chronic_intake!AB20/1000*100/$F$5</f>
        <v>0</v>
      </c>
      <c r="AE20" s="461">
        <f ca="1">$G20*chronic_intake!AC20/1000*100/$F$5</f>
        <v>0</v>
      </c>
      <c r="AF20" s="461">
        <f ca="1">$G20*chronic_intake!AD20/1000*100/$F$5</f>
        <v>0</v>
      </c>
      <c r="AG20" s="461">
        <f ca="1">$G20*chronic_intake!AE20/1000*100/$F$5</f>
        <v>0</v>
      </c>
      <c r="AH20" s="461">
        <f ca="1">$G20*chronic_intake!AF20/1000*100/$F$5</f>
        <v>0</v>
      </c>
      <c r="AI20" s="461">
        <f ca="1">$G20*chronic_intake!AG20/1000*100/$F$5</f>
        <v>0</v>
      </c>
      <c r="AJ20" s="461">
        <f ca="1">$G20*chronic_intake!AH20/1000*100/$F$5</f>
        <v>0</v>
      </c>
      <c r="AK20" s="461">
        <f ca="1">$G20*chronic_intake!AI20/1000*100/$F$5</f>
        <v>0</v>
      </c>
      <c r="AL20" s="461">
        <f ca="1">$G20*chronic_intake!AJ20/1000*100/$F$5</f>
        <v>0</v>
      </c>
      <c r="AM20" s="461">
        <f ca="1">$G20*chronic_intake!AK20/1000*100/$F$5</f>
        <v>0</v>
      </c>
      <c r="AN20" s="461">
        <f ca="1">$G20*chronic_intake!AL20/1000*100/$F$5</f>
        <v>0</v>
      </c>
      <c r="AO20" s="461">
        <f ca="1">$G20*chronic_intake!AM20/1000*100/$F$5</f>
        <v>0</v>
      </c>
      <c r="AP20" s="461">
        <f ca="1">$G20*chronic_intake!AN20/1000*100/$F$5</f>
        <v>0</v>
      </c>
      <c r="AQ20" s="461">
        <f ca="1">$G20*chronic_intake!AO20/1000*100/$F$5</f>
        <v>0</v>
      </c>
      <c r="AR20" s="461">
        <f ca="1">$G20*chronic_intake!AP20/1000*100/$F$5</f>
        <v>0</v>
      </c>
    </row>
    <row r="21" spans="1:44" ht="14.45" customHeight="1" outlineLevel="3" x14ac:dyDescent="0.2">
      <c r="A21" s="239">
        <v>4</v>
      </c>
      <c r="B21" s="33">
        <v>120010</v>
      </c>
      <c r="C21" s="33" t="s">
        <v>929</v>
      </c>
      <c r="D21" s="33" t="s">
        <v>374</v>
      </c>
      <c r="E21" s="9">
        <v>1</v>
      </c>
      <c r="F21" s="87"/>
      <c r="G21" s="382" cm="1">
        <f t="array" ref="G21">IF(Report!$C$2=Report!$W$2,IF(E21="",0,INDEX(chronic_input_data_UB!$A$5:$GL$400,MATCH(C21,chronic_input_data_UB!$A$5:$A$400,FALSE),MATCH($F$4,chronic_input_data_UB!$C$4:$GL$4,FALSE)+2)),IF(Report!$C$2=Report!$W$4,IF(E21="",0,INDEX(chronic_input_data_LB!$A$5:$GL$375,MATCH(C21,chronic_input_data_LB!$A$5:$A$375,FALSE),MATCH($F$4,chronic_input_data_LB!$C$4:$GL$4,FALSE)+2)),IF(Report!$C$2=Report!$W$3,IF(E21="",0,INDEX(chronic_input_data_MB!$A$5:$GL$427,MATCH(C21,chronic_input_data_MB!$A$5:$A$427,FALSE),MATCH($F$4,chronic_input_data_MB!$C$4:$GL$4,FALSE)+2)))))</f>
        <v>0</v>
      </c>
      <c r="H21" s="462">
        <f ca="1">$G21*chronic_intake!F21/1000*100/$F$5</f>
        <v>0</v>
      </c>
      <c r="I21" s="462">
        <f ca="1">$G21*chronic_intake!G21/1000*100/$F$5</f>
        <v>0</v>
      </c>
      <c r="J21" s="462">
        <f ca="1">$G21*chronic_intake!H21/1000*100/$F$5</f>
        <v>0</v>
      </c>
      <c r="K21" s="462">
        <f ca="1">$G21*chronic_intake!I21/1000*100/$F$5</f>
        <v>0</v>
      </c>
      <c r="L21" s="462">
        <f ca="1">$G21*chronic_intake!J21/1000*100/$F$5</f>
        <v>0</v>
      </c>
      <c r="M21" s="462">
        <f ca="1">$G21*chronic_intake!K21/1000*100/$F$5</f>
        <v>0</v>
      </c>
      <c r="N21" s="462">
        <f ca="1">$G21*chronic_intake!L21/1000*100/$F$5</f>
        <v>0</v>
      </c>
      <c r="O21" s="462">
        <f ca="1">$G21*chronic_intake!M21/1000*100/$F$5</f>
        <v>0</v>
      </c>
      <c r="P21" s="462">
        <f ca="1">$G21*chronic_intake!N21/1000*100/$F$5</f>
        <v>0</v>
      </c>
      <c r="Q21" s="462">
        <f ca="1">$G21*chronic_intake!O21/1000*100/$F$5</f>
        <v>0</v>
      </c>
      <c r="R21" s="462">
        <f ca="1">$G21*chronic_intake!P21/1000*100/$F$5</f>
        <v>0</v>
      </c>
      <c r="S21" s="462">
        <f ca="1">$G21*chronic_intake!Q21/1000*100/$F$5</f>
        <v>0</v>
      </c>
      <c r="T21" s="462">
        <f ca="1">$G21*chronic_intake!R21/1000*100/$F$5</f>
        <v>0</v>
      </c>
      <c r="U21" s="462">
        <f ca="1">$G21*chronic_intake!S21/1000*100/$F$5</f>
        <v>0</v>
      </c>
      <c r="V21" s="462">
        <f ca="1">$G21*chronic_intake!T21/1000*100/$F$5</f>
        <v>0</v>
      </c>
      <c r="W21" s="462">
        <f ca="1">$G21*chronic_intake!U21/1000*100/$F$5</f>
        <v>0</v>
      </c>
      <c r="X21" s="462">
        <f ca="1">$G21*chronic_intake!V21/1000*100/$F$5</f>
        <v>0</v>
      </c>
      <c r="Y21" s="462">
        <f ca="1">$G21*chronic_intake!W21/1000*100/$F$5</f>
        <v>0</v>
      </c>
      <c r="Z21" s="462">
        <f ca="1">$G21*chronic_intake!X21/1000*100/$F$5</f>
        <v>0</v>
      </c>
      <c r="AA21" s="462">
        <f ca="1">$G21*chronic_intake!Y21/1000*100/$F$5</f>
        <v>0</v>
      </c>
      <c r="AB21" s="462">
        <f ca="1">$G21*chronic_intake!Z21/1000*100/$F$5</f>
        <v>0</v>
      </c>
      <c r="AC21" s="462">
        <f ca="1">$G21*chronic_intake!AA21/1000*100/$F$5</f>
        <v>0</v>
      </c>
      <c r="AD21" s="462">
        <f ca="1">$G21*chronic_intake!AB21/1000*100/$F$5</f>
        <v>0</v>
      </c>
      <c r="AE21" s="462">
        <f ca="1">$G21*chronic_intake!AC21/1000*100/$F$5</f>
        <v>0</v>
      </c>
      <c r="AF21" s="462">
        <f ca="1">$G21*chronic_intake!AD21/1000*100/$F$5</f>
        <v>0</v>
      </c>
      <c r="AG21" s="462">
        <f ca="1">$G21*chronic_intake!AE21/1000*100/$F$5</f>
        <v>0</v>
      </c>
      <c r="AH21" s="462">
        <f ca="1">$G21*chronic_intake!AF21/1000*100/$F$5</f>
        <v>0</v>
      </c>
      <c r="AI21" s="462">
        <f ca="1">$G21*chronic_intake!AG21/1000*100/$F$5</f>
        <v>0</v>
      </c>
      <c r="AJ21" s="462">
        <f ca="1">$G21*chronic_intake!AH21/1000*100/$F$5</f>
        <v>0</v>
      </c>
      <c r="AK21" s="462">
        <f ca="1">$G21*chronic_intake!AI21/1000*100/$F$5</f>
        <v>0</v>
      </c>
      <c r="AL21" s="462">
        <f ca="1">$G21*chronic_intake!AJ21/1000*100/$F$5</f>
        <v>0</v>
      </c>
      <c r="AM21" s="462">
        <f ca="1">$G21*chronic_intake!AK21/1000*100/$F$5</f>
        <v>0</v>
      </c>
      <c r="AN21" s="462">
        <f ca="1">$G21*chronic_intake!AL21/1000*100/$F$5</f>
        <v>0</v>
      </c>
      <c r="AO21" s="462">
        <f ca="1">$G21*chronic_intake!AM21/1000*100/$F$5</f>
        <v>0</v>
      </c>
      <c r="AP21" s="462">
        <f ca="1">$G21*chronic_intake!AN21/1000*100/$F$5</f>
        <v>0</v>
      </c>
      <c r="AQ21" s="462">
        <f ca="1">$G21*chronic_intake!AO21/1000*100/$F$5</f>
        <v>0</v>
      </c>
      <c r="AR21" s="462">
        <f ca="1">$G21*chronic_intake!AP21/1000*100/$F$5</f>
        <v>0</v>
      </c>
    </row>
    <row r="22" spans="1:44" ht="14.45" customHeight="1" outlineLevel="3" x14ac:dyDescent="0.2">
      <c r="A22" s="239">
        <v>4</v>
      </c>
      <c r="B22" s="33">
        <v>120020</v>
      </c>
      <c r="C22" s="33" t="s">
        <v>930</v>
      </c>
      <c r="D22" s="33" t="s">
        <v>378</v>
      </c>
      <c r="E22" s="9">
        <v>1</v>
      </c>
      <c r="F22" s="87"/>
      <c r="G22" s="382" cm="1">
        <f t="array" ref="G22">IF(Report!$C$2=Report!$W$2,IF(E22="",0,INDEX(chronic_input_data_UB!$A$5:$GL$400,MATCH(C22,chronic_input_data_UB!$A$5:$A$400,FALSE),MATCH($F$4,chronic_input_data_UB!$C$4:$GL$4,FALSE)+2)),IF(Report!$C$2=Report!$W$4,IF(E22="",0,INDEX(chronic_input_data_LB!$A$5:$GL$375,MATCH(C22,chronic_input_data_LB!$A$5:$A$375,FALSE),MATCH($F$4,chronic_input_data_LB!$C$4:$GL$4,FALSE)+2)),IF(Report!$C$2=Report!$W$3,IF(E22="",0,INDEX(chronic_input_data_MB!$A$5:$GL$427,MATCH(C22,chronic_input_data_MB!$A$5:$A$427,FALSE),MATCH($F$4,chronic_input_data_MB!$C$4:$GL$4,FALSE)+2)))))</f>
        <v>0</v>
      </c>
      <c r="H22" s="462">
        <f ca="1">$G22*chronic_intake!F22/1000*100/$F$5</f>
        <v>0</v>
      </c>
      <c r="I22" s="462">
        <f ca="1">$G22*chronic_intake!G22/1000*100/$F$5</f>
        <v>0</v>
      </c>
      <c r="J22" s="462">
        <f ca="1">$G22*chronic_intake!H22/1000*100/$F$5</f>
        <v>0</v>
      </c>
      <c r="K22" s="462">
        <f ca="1">$G22*chronic_intake!I22/1000*100/$F$5</f>
        <v>0</v>
      </c>
      <c r="L22" s="462">
        <f ca="1">$G22*chronic_intake!J22/1000*100/$F$5</f>
        <v>0</v>
      </c>
      <c r="M22" s="462">
        <f ca="1">$G22*chronic_intake!K22/1000*100/$F$5</f>
        <v>0</v>
      </c>
      <c r="N22" s="462">
        <f ca="1">$G22*chronic_intake!L22/1000*100/$F$5</f>
        <v>0</v>
      </c>
      <c r="O22" s="462">
        <f ca="1">$G22*chronic_intake!M22/1000*100/$F$5</f>
        <v>0</v>
      </c>
      <c r="P22" s="462">
        <f ca="1">$G22*chronic_intake!N22/1000*100/$F$5</f>
        <v>0</v>
      </c>
      <c r="Q22" s="462">
        <f ca="1">$G22*chronic_intake!O22/1000*100/$F$5</f>
        <v>0</v>
      </c>
      <c r="R22" s="462">
        <f ca="1">$G22*chronic_intake!P22/1000*100/$F$5</f>
        <v>0</v>
      </c>
      <c r="S22" s="462">
        <f ca="1">$G22*chronic_intake!Q22/1000*100/$F$5</f>
        <v>0</v>
      </c>
      <c r="T22" s="462">
        <f ca="1">$G22*chronic_intake!R22/1000*100/$F$5</f>
        <v>0</v>
      </c>
      <c r="U22" s="462">
        <f ca="1">$G22*chronic_intake!S22/1000*100/$F$5</f>
        <v>0</v>
      </c>
      <c r="V22" s="462">
        <f ca="1">$G22*chronic_intake!T22/1000*100/$F$5</f>
        <v>0</v>
      </c>
      <c r="W22" s="462">
        <f ca="1">$G22*chronic_intake!U22/1000*100/$F$5</f>
        <v>0</v>
      </c>
      <c r="X22" s="462">
        <f ca="1">$G22*chronic_intake!V22/1000*100/$F$5</f>
        <v>0</v>
      </c>
      <c r="Y22" s="462">
        <f ca="1">$G22*chronic_intake!W22/1000*100/$F$5</f>
        <v>0</v>
      </c>
      <c r="Z22" s="462">
        <f ca="1">$G22*chronic_intake!X22/1000*100/$F$5</f>
        <v>0</v>
      </c>
      <c r="AA22" s="462">
        <f ca="1">$G22*chronic_intake!Y22/1000*100/$F$5</f>
        <v>0</v>
      </c>
      <c r="AB22" s="462">
        <f ca="1">$G22*chronic_intake!Z22/1000*100/$F$5</f>
        <v>0</v>
      </c>
      <c r="AC22" s="462">
        <f ca="1">$G22*chronic_intake!AA22/1000*100/$F$5</f>
        <v>0</v>
      </c>
      <c r="AD22" s="462">
        <f ca="1">$G22*chronic_intake!AB22/1000*100/$F$5</f>
        <v>0</v>
      </c>
      <c r="AE22" s="462">
        <f ca="1">$G22*chronic_intake!AC22/1000*100/$F$5</f>
        <v>0</v>
      </c>
      <c r="AF22" s="462">
        <f ca="1">$G22*chronic_intake!AD22/1000*100/$F$5</f>
        <v>0</v>
      </c>
      <c r="AG22" s="462">
        <f ca="1">$G22*chronic_intake!AE22/1000*100/$F$5</f>
        <v>0</v>
      </c>
      <c r="AH22" s="462">
        <f ca="1">$G22*chronic_intake!AF22/1000*100/$F$5</f>
        <v>0</v>
      </c>
      <c r="AI22" s="462">
        <f ca="1">$G22*chronic_intake!AG22/1000*100/$F$5</f>
        <v>0</v>
      </c>
      <c r="AJ22" s="462">
        <f ca="1">$G22*chronic_intake!AH22/1000*100/$F$5</f>
        <v>0</v>
      </c>
      <c r="AK22" s="462">
        <f ca="1">$G22*chronic_intake!AI22/1000*100/$F$5</f>
        <v>0</v>
      </c>
      <c r="AL22" s="462">
        <f ca="1">$G22*chronic_intake!AJ22/1000*100/$F$5</f>
        <v>0</v>
      </c>
      <c r="AM22" s="462">
        <f ca="1">$G22*chronic_intake!AK22/1000*100/$F$5</f>
        <v>0</v>
      </c>
      <c r="AN22" s="462">
        <f ca="1">$G22*chronic_intake!AL22/1000*100/$F$5</f>
        <v>0</v>
      </c>
      <c r="AO22" s="462">
        <f ca="1">$G22*chronic_intake!AM22/1000*100/$F$5</f>
        <v>0</v>
      </c>
      <c r="AP22" s="462">
        <f ca="1">$G22*chronic_intake!AN22/1000*100/$F$5</f>
        <v>0</v>
      </c>
      <c r="AQ22" s="462">
        <f ca="1">$G22*chronic_intake!AO22/1000*100/$F$5</f>
        <v>0</v>
      </c>
      <c r="AR22" s="462">
        <f ca="1">$G22*chronic_intake!AP22/1000*100/$F$5</f>
        <v>0</v>
      </c>
    </row>
    <row r="23" spans="1:44" ht="14.45" customHeight="1" outlineLevel="3" x14ac:dyDescent="0.2">
      <c r="A23" s="239">
        <v>4</v>
      </c>
      <c r="B23" s="33">
        <v>120030</v>
      </c>
      <c r="C23" s="33" t="s">
        <v>931</v>
      </c>
      <c r="D23" s="33" t="s">
        <v>380</v>
      </c>
      <c r="E23" s="9">
        <v>1</v>
      </c>
      <c r="F23" s="87"/>
      <c r="G23" s="382" cm="1">
        <f t="array" ref="G23">IF(Report!$C$2=Report!$W$2,IF(E23="",0,INDEX(chronic_input_data_UB!$A$5:$GL$400,MATCH(C23,chronic_input_data_UB!$A$5:$A$400,FALSE),MATCH($F$4,chronic_input_data_UB!$C$4:$GL$4,FALSE)+2)),IF(Report!$C$2=Report!$W$4,IF(E23="",0,INDEX(chronic_input_data_LB!$A$5:$GL$375,MATCH(C23,chronic_input_data_LB!$A$5:$A$375,FALSE),MATCH($F$4,chronic_input_data_LB!$C$4:$GL$4,FALSE)+2)),IF(Report!$C$2=Report!$W$3,IF(E23="",0,INDEX(chronic_input_data_MB!$A$5:$GL$427,MATCH(C23,chronic_input_data_MB!$A$5:$A$427,FALSE),MATCH($F$4,chronic_input_data_MB!$C$4:$GL$4,FALSE)+2)))))</f>
        <v>0</v>
      </c>
      <c r="H23" s="462">
        <f ca="1">$G23*chronic_intake!F23/1000*100/$F$5</f>
        <v>0</v>
      </c>
      <c r="I23" s="462">
        <f ca="1">$G23*chronic_intake!G23/1000*100/$F$5</f>
        <v>0</v>
      </c>
      <c r="J23" s="462">
        <f ca="1">$G23*chronic_intake!H23/1000*100/$F$5</f>
        <v>0</v>
      </c>
      <c r="K23" s="462">
        <f ca="1">$G23*chronic_intake!I23/1000*100/$F$5</f>
        <v>0</v>
      </c>
      <c r="L23" s="462">
        <f ca="1">$G23*chronic_intake!J23/1000*100/$F$5</f>
        <v>0</v>
      </c>
      <c r="M23" s="462">
        <f ca="1">$G23*chronic_intake!K23/1000*100/$F$5</f>
        <v>0</v>
      </c>
      <c r="N23" s="462">
        <f ca="1">$G23*chronic_intake!L23/1000*100/$F$5</f>
        <v>0</v>
      </c>
      <c r="O23" s="462">
        <f ca="1">$G23*chronic_intake!M23/1000*100/$F$5</f>
        <v>0</v>
      </c>
      <c r="P23" s="462">
        <f ca="1">$G23*chronic_intake!N23/1000*100/$F$5</f>
        <v>0</v>
      </c>
      <c r="Q23" s="462">
        <f ca="1">$G23*chronic_intake!O23/1000*100/$F$5</f>
        <v>0</v>
      </c>
      <c r="R23" s="462">
        <f ca="1">$G23*chronic_intake!P23/1000*100/$F$5</f>
        <v>0</v>
      </c>
      <c r="S23" s="462">
        <f ca="1">$G23*chronic_intake!Q23/1000*100/$F$5</f>
        <v>0</v>
      </c>
      <c r="T23" s="462">
        <f ca="1">$G23*chronic_intake!R23/1000*100/$F$5</f>
        <v>0</v>
      </c>
      <c r="U23" s="462">
        <f ca="1">$G23*chronic_intake!S23/1000*100/$F$5</f>
        <v>0</v>
      </c>
      <c r="V23" s="462">
        <f ca="1">$G23*chronic_intake!T23/1000*100/$F$5</f>
        <v>0</v>
      </c>
      <c r="W23" s="462">
        <f ca="1">$G23*chronic_intake!U23/1000*100/$F$5</f>
        <v>0</v>
      </c>
      <c r="X23" s="462">
        <f ca="1">$G23*chronic_intake!V23/1000*100/$F$5</f>
        <v>0</v>
      </c>
      <c r="Y23" s="462">
        <f ca="1">$G23*chronic_intake!W23/1000*100/$F$5</f>
        <v>0</v>
      </c>
      <c r="Z23" s="462">
        <f ca="1">$G23*chronic_intake!X23/1000*100/$F$5</f>
        <v>0</v>
      </c>
      <c r="AA23" s="462">
        <f ca="1">$G23*chronic_intake!Y23/1000*100/$F$5</f>
        <v>0</v>
      </c>
      <c r="AB23" s="462">
        <f ca="1">$G23*chronic_intake!Z23/1000*100/$F$5</f>
        <v>0</v>
      </c>
      <c r="AC23" s="462">
        <f ca="1">$G23*chronic_intake!AA23/1000*100/$F$5</f>
        <v>0</v>
      </c>
      <c r="AD23" s="462">
        <f ca="1">$G23*chronic_intake!AB23/1000*100/$F$5</f>
        <v>0</v>
      </c>
      <c r="AE23" s="462">
        <f ca="1">$G23*chronic_intake!AC23/1000*100/$F$5</f>
        <v>0</v>
      </c>
      <c r="AF23" s="462">
        <f ca="1">$G23*chronic_intake!AD23/1000*100/$F$5</f>
        <v>0</v>
      </c>
      <c r="AG23" s="462">
        <f ca="1">$G23*chronic_intake!AE23/1000*100/$F$5</f>
        <v>0</v>
      </c>
      <c r="AH23" s="462">
        <f ca="1">$G23*chronic_intake!AF23/1000*100/$F$5</f>
        <v>0</v>
      </c>
      <c r="AI23" s="462">
        <f ca="1">$G23*chronic_intake!AG23/1000*100/$F$5</f>
        <v>0</v>
      </c>
      <c r="AJ23" s="462">
        <f ca="1">$G23*chronic_intake!AH23/1000*100/$F$5</f>
        <v>0</v>
      </c>
      <c r="AK23" s="462">
        <f ca="1">$G23*chronic_intake!AI23/1000*100/$F$5</f>
        <v>0</v>
      </c>
      <c r="AL23" s="462">
        <f ca="1">$G23*chronic_intake!AJ23/1000*100/$F$5</f>
        <v>0</v>
      </c>
      <c r="AM23" s="462">
        <f ca="1">$G23*chronic_intake!AK23/1000*100/$F$5</f>
        <v>0</v>
      </c>
      <c r="AN23" s="462">
        <f ca="1">$G23*chronic_intake!AL23/1000*100/$F$5</f>
        <v>0</v>
      </c>
      <c r="AO23" s="462">
        <f ca="1">$G23*chronic_intake!AM23/1000*100/$F$5</f>
        <v>0</v>
      </c>
      <c r="AP23" s="462">
        <f ca="1">$G23*chronic_intake!AN23/1000*100/$F$5</f>
        <v>0</v>
      </c>
      <c r="AQ23" s="462">
        <f ca="1">$G23*chronic_intake!AO23/1000*100/$F$5</f>
        <v>0</v>
      </c>
      <c r="AR23" s="462">
        <f ca="1">$G23*chronic_intake!AP23/1000*100/$F$5</f>
        <v>0</v>
      </c>
    </row>
    <row r="24" spans="1:44" ht="14.45" customHeight="1" outlineLevel="3" x14ac:dyDescent="0.2">
      <c r="A24" s="239">
        <v>4</v>
      </c>
      <c r="B24" s="33">
        <v>120040</v>
      </c>
      <c r="C24" s="33" t="s">
        <v>932</v>
      </c>
      <c r="D24" s="33" t="s">
        <v>382</v>
      </c>
      <c r="E24" s="9">
        <v>1</v>
      </c>
      <c r="F24" s="87"/>
      <c r="G24" s="382" cm="1">
        <f t="array" ref="G24">IF(Report!$C$2=Report!$W$2,IF(E24="",0,INDEX(chronic_input_data_UB!$A$5:$GL$400,MATCH(C24,chronic_input_data_UB!$A$5:$A$400,FALSE),MATCH($F$4,chronic_input_data_UB!$C$4:$GL$4,FALSE)+2)),IF(Report!$C$2=Report!$W$4,IF(E24="",0,INDEX(chronic_input_data_LB!$A$5:$GL$375,MATCH(C24,chronic_input_data_LB!$A$5:$A$375,FALSE),MATCH($F$4,chronic_input_data_LB!$C$4:$GL$4,FALSE)+2)),IF(Report!$C$2=Report!$W$3,IF(E24="",0,INDEX(chronic_input_data_MB!$A$5:$GL$427,MATCH(C24,chronic_input_data_MB!$A$5:$A$427,FALSE),MATCH($F$4,chronic_input_data_MB!$C$4:$GL$4,FALSE)+2)))))</f>
        <v>0</v>
      </c>
      <c r="H24" s="462">
        <f ca="1">$G24*chronic_intake!F24/1000*100/$F$5</f>
        <v>0</v>
      </c>
      <c r="I24" s="462">
        <f ca="1">$G24*chronic_intake!G24/1000*100/$F$5</f>
        <v>0</v>
      </c>
      <c r="J24" s="462">
        <f ca="1">$G24*chronic_intake!H24/1000*100/$F$5</f>
        <v>0</v>
      </c>
      <c r="K24" s="462">
        <f ca="1">$G24*chronic_intake!I24/1000*100/$F$5</f>
        <v>0</v>
      </c>
      <c r="L24" s="462">
        <f ca="1">$G24*chronic_intake!J24/1000*100/$F$5</f>
        <v>0</v>
      </c>
      <c r="M24" s="462">
        <f ca="1">$G24*chronic_intake!K24/1000*100/$F$5</f>
        <v>0</v>
      </c>
      <c r="N24" s="462">
        <f ca="1">$G24*chronic_intake!L24/1000*100/$F$5</f>
        <v>0</v>
      </c>
      <c r="O24" s="462">
        <f ca="1">$G24*chronic_intake!M24/1000*100/$F$5</f>
        <v>0</v>
      </c>
      <c r="P24" s="462">
        <f ca="1">$G24*chronic_intake!N24/1000*100/$F$5</f>
        <v>0</v>
      </c>
      <c r="Q24" s="462">
        <f ca="1">$G24*chronic_intake!O24/1000*100/$F$5</f>
        <v>0</v>
      </c>
      <c r="R24" s="462">
        <f ca="1">$G24*chronic_intake!P24/1000*100/$F$5</f>
        <v>0</v>
      </c>
      <c r="S24" s="462">
        <f ca="1">$G24*chronic_intake!Q24/1000*100/$F$5</f>
        <v>0</v>
      </c>
      <c r="T24" s="462">
        <f ca="1">$G24*chronic_intake!R24/1000*100/$F$5</f>
        <v>0</v>
      </c>
      <c r="U24" s="462">
        <f ca="1">$G24*chronic_intake!S24/1000*100/$F$5</f>
        <v>0</v>
      </c>
      <c r="V24" s="462">
        <f ca="1">$G24*chronic_intake!T24/1000*100/$F$5</f>
        <v>0</v>
      </c>
      <c r="W24" s="462">
        <f ca="1">$G24*chronic_intake!U24/1000*100/$F$5</f>
        <v>0</v>
      </c>
      <c r="X24" s="462">
        <f ca="1">$G24*chronic_intake!V24/1000*100/$F$5</f>
        <v>0</v>
      </c>
      <c r="Y24" s="462">
        <f ca="1">$G24*chronic_intake!W24/1000*100/$F$5</f>
        <v>0</v>
      </c>
      <c r="Z24" s="462">
        <f ca="1">$G24*chronic_intake!X24/1000*100/$F$5</f>
        <v>0</v>
      </c>
      <c r="AA24" s="462">
        <f ca="1">$G24*chronic_intake!Y24/1000*100/$F$5</f>
        <v>0</v>
      </c>
      <c r="AB24" s="462">
        <f ca="1">$G24*chronic_intake!Z24/1000*100/$F$5</f>
        <v>0</v>
      </c>
      <c r="AC24" s="462">
        <f ca="1">$G24*chronic_intake!AA24/1000*100/$F$5</f>
        <v>0</v>
      </c>
      <c r="AD24" s="462">
        <f ca="1">$G24*chronic_intake!AB24/1000*100/$F$5</f>
        <v>0</v>
      </c>
      <c r="AE24" s="462">
        <f ca="1">$G24*chronic_intake!AC24/1000*100/$F$5</f>
        <v>0</v>
      </c>
      <c r="AF24" s="462">
        <f ca="1">$G24*chronic_intake!AD24/1000*100/$F$5</f>
        <v>0</v>
      </c>
      <c r="AG24" s="462">
        <f ca="1">$G24*chronic_intake!AE24/1000*100/$F$5</f>
        <v>0</v>
      </c>
      <c r="AH24" s="462">
        <f ca="1">$G24*chronic_intake!AF24/1000*100/$F$5</f>
        <v>0</v>
      </c>
      <c r="AI24" s="462">
        <f ca="1">$G24*chronic_intake!AG24/1000*100/$F$5</f>
        <v>0</v>
      </c>
      <c r="AJ24" s="462">
        <f ca="1">$G24*chronic_intake!AH24/1000*100/$F$5</f>
        <v>0</v>
      </c>
      <c r="AK24" s="462">
        <f ca="1">$G24*chronic_intake!AI24/1000*100/$F$5</f>
        <v>0</v>
      </c>
      <c r="AL24" s="462">
        <f ca="1">$G24*chronic_intake!AJ24/1000*100/$F$5</f>
        <v>0</v>
      </c>
      <c r="AM24" s="462">
        <f ca="1">$G24*chronic_intake!AK24/1000*100/$F$5</f>
        <v>0</v>
      </c>
      <c r="AN24" s="462">
        <f ca="1">$G24*chronic_intake!AL24/1000*100/$F$5</f>
        <v>0</v>
      </c>
      <c r="AO24" s="462">
        <f ca="1">$G24*chronic_intake!AM24/1000*100/$F$5</f>
        <v>0</v>
      </c>
      <c r="AP24" s="462">
        <f ca="1">$G24*chronic_intake!AN24/1000*100/$F$5</f>
        <v>0</v>
      </c>
      <c r="AQ24" s="462">
        <f ca="1">$G24*chronic_intake!AO24/1000*100/$F$5</f>
        <v>0</v>
      </c>
      <c r="AR24" s="462">
        <f ca="1">$G24*chronic_intake!AP24/1000*100/$F$5</f>
        <v>0</v>
      </c>
    </row>
    <row r="25" spans="1:44" ht="14.45" customHeight="1" outlineLevel="3" x14ac:dyDescent="0.2">
      <c r="A25" s="239">
        <v>4</v>
      </c>
      <c r="B25" s="33">
        <v>120050</v>
      </c>
      <c r="C25" s="33" t="s">
        <v>933</v>
      </c>
      <c r="D25" s="33" t="s">
        <v>383</v>
      </c>
      <c r="E25" s="9">
        <v>1</v>
      </c>
      <c r="F25" s="87"/>
      <c r="G25" s="382" cm="1">
        <f t="array" ref="G25">IF(Report!$C$2=Report!$W$2,IF(E25="",0,INDEX(chronic_input_data_UB!$A$5:$GL$400,MATCH(C25,chronic_input_data_UB!$A$5:$A$400,FALSE),MATCH($F$4,chronic_input_data_UB!$C$4:$GL$4,FALSE)+2)),IF(Report!$C$2=Report!$W$4,IF(E25="",0,INDEX(chronic_input_data_LB!$A$5:$GL$375,MATCH(C25,chronic_input_data_LB!$A$5:$A$375,FALSE),MATCH($F$4,chronic_input_data_LB!$C$4:$GL$4,FALSE)+2)),IF(Report!$C$2=Report!$W$3,IF(E25="",0,INDEX(chronic_input_data_MB!$A$5:$GL$427,MATCH(C25,chronic_input_data_MB!$A$5:$A$427,FALSE),MATCH($F$4,chronic_input_data_MB!$C$4:$GL$4,FALSE)+2)))))</f>
        <v>0</v>
      </c>
      <c r="H25" s="462">
        <f ca="1">$G25*chronic_intake!F25/1000*100/$F$5</f>
        <v>0</v>
      </c>
      <c r="I25" s="462">
        <f ca="1">$G25*chronic_intake!G25/1000*100/$F$5</f>
        <v>0</v>
      </c>
      <c r="J25" s="462">
        <f ca="1">$G25*chronic_intake!H25/1000*100/$F$5</f>
        <v>0</v>
      </c>
      <c r="K25" s="462">
        <f ca="1">$G25*chronic_intake!I25/1000*100/$F$5</f>
        <v>0</v>
      </c>
      <c r="L25" s="462">
        <f ca="1">$G25*chronic_intake!J25/1000*100/$F$5</f>
        <v>0</v>
      </c>
      <c r="M25" s="462">
        <f ca="1">$G25*chronic_intake!K25/1000*100/$F$5</f>
        <v>0</v>
      </c>
      <c r="N25" s="462">
        <f ca="1">$G25*chronic_intake!L25/1000*100/$F$5</f>
        <v>0</v>
      </c>
      <c r="O25" s="462">
        <f ca="1">$G25*chronic_intake!M25/1000*100/$F$5</f>
        <v>0</v>
      </c>
      <c r="P25" s="462">
        <f ca="1">$G25*chronic_intake!N25/1000*100/$F$5</f>
        <v>0</v>
      </c>
      <c r="Q25" s="462">
        <f ca="1">$G25*chronic_intake!O25/1000*100/$F$5</f>
        <v>0</v>
      </c>
      <c r="R25" s="462">
        <f ca="1">$G25*chronic_intake!P25/1000*100/$F$5</f>
        <v>0</v>
      </c>
      <c r="S25" s="462">
        <f ca="1">$G25*chronic_intake!Q25/1000*100/$F$5</f>
        <v>0</v>
      </c>
      <c r="T25" s="462">
        <f ca="1">$G25*chronic_intake!R25/1000*100/$F$5</f>
        <v>0</v>
      </c>
      <c r="U25" s="462">
        <f ca="1">$G25*chronic_intake!S25/1000*100/$F$5</f>
        <v>0</v>
      </c>
      <c r="V25" s="462">
        <f ca="1">$G25*chronic_intake!T25/1000*100/$F$5</f>
        <v>0</v>
      </c>
      <c r="W25" s="462">
        <f ca="1">$G25*chronic_intake!U25/1000*100/$F$5</f>
        <v>0</v>
      </c>
      <c r="X25" s="462">
        <f ca="1">$G25*chronic_intake!V25/1000*100/$F$5</f>
        <v>0</v>
      </c>
      <c r="Y25" s="462">
        <f ca="1">$G25*chronic_intake!W25/1000*100/$F$5</f>
        <v>0</v>
      </c>
      <c r="Z25" s="462">
        <f ca="1">$G25*chronic_intake!X25/1000*100/$F$5</f>
        <v>0</v>
      </c>
      <c r="AA25" s="462">
        <f ca="1">$G25*chronic_intake!Y25/1000*100/$F$5</f>
        <v>0</v>
      </c>
      <c r="AB25" s="462">
        <f ca="1">$G25*chronic_intake!Z25/1000*100/$F$5</f>
        <v>0</v>
      </c>
      <c r="AC25" s="462">
        <f ca="1">$G25*chronic_intake!AA25/1000*100/$F$5</f>
        <v>0</v>
      </c>
      <c r="AD25" s="462">
        <f ca="1">$G25*chronic_intake!AB25/1000*100/$F$5</f>
        <v>0</v>
      </c>
      <c r="AE25" s="462">
        <f ca="1">$G25*chronic_intake!AC25/1000*100/$F$5</f>
        <v>0</v>
      </c>
      <c r="AF25" s="462">
        <f ca="1">$G25*chronic_intake!AD25/1000*100/$F$5</f>
        <v>0</v>
      </c>
      <c r="AG25" s="462">
        <f ca="1">$G25*chronic_intake!AE25/1000*100/$F$5</f>
        <v>0</v>
      </c>
      <c r="AH25" s="462">
        <f ca="1">$G25*chronic_intake!AF25/1000*100/$F$5</f>
        <v>0</v>
      </c>
      <c r="AI25" s="462">
        <f ca="1">$G25*chronic_intake!AG25/1000*100/$F$5</f>
        <v>0</v>
      </c>
      <c r="AJ25" s="462">
        <f ca="1">$G25*chronic_intake!AH25/1000*100/$F$5</f>
        <v>0</v>
      </c>
      <c r="AK25" s="462">
        <f ca="1">$G25*chronic_intake!AI25/1000*100/$F$5</f>
        <v>0</v>
      </c>
      <c r="AL25" s="462">
        <f ca="1">$G25*chronic_intake!AJ25/1000*100/$F$5</f>
        <v>0</v>
      </c>
      <c r="AM25" s="462">
        <f ca="1">$G25*chronic_intake!AK25/1000*100/$F$5</f>
        <v>0</v>
      </c>
      <c r="AN25" s="462">
        <f ca="1">$G25*chronic_intake!AL25/1000*100/$F$5</f>
        <v>0</v>
      </c>
      <c r="AO25" s="462">
        <f ca="1">$G25*chronic_intake!AM25/1000*100/$F$5</f>
        <v>0</v>
      </c>
      <c r="AP25" s="462">
        <f ca="1">$G25*chronic_intake!AN25/1000*100/$F$5</f>
        <v>0</v>
      </c>
      <c r="AQ25" s="462">
        <f ca="1">$G25*chronic_intake!AO25/1000*100/$F$5</f>
        <v>0</v>
      </c>
      <c r="AR25" s="462">
        <f ca="1">$G25*chronic_intake!AP25/1000*100/$F$5</f>
        <v>0</v>
      </c>
    </row>
    <row r="26" spans="1:44" ht="14.45" customHeight="1" outlineLevel="3" x14ac:dyDescent="0.2">
      <c r="A26" s="239">
        <v>4</v>
      </c>
      <c r="B26" s="33">
        <v>120060</v>
      </c>
      <c r="C26" s="33" t="s">
        <v>934</v>
      </c>
      <c r="D26" s="33" t="s">
        <v>385</v>
      </c>
      <c r="E26" s="9">
        <v>1</v>
      </c>
      <c r="F26" s="87"/>
      <c r="G26" s="382" cm="1">
        <f t="array" ref="G26">IF(Report!$C$2=Report!$W$2,IF(E26="",0,INDEX(chronic_input_data_UB!$A$5:$GL$400,MATCH(C26,chronic_input_data_UB!$A$5:$A$400,FALSE),MATCH($F$4,chronic_input_data_UB!$C$4:$GL$4,FALSE)+2)),IF(Report!$C$2=Report!$W$4,IF(E26="",0,INDEX(chronic_input_data_LB!$A$5:$GL$375,MATCH(C26,chronic_input_data_LB!$A$5:$A$375,FALSE),MATCH($F$4,chronic_input_data_LB!$C$4:$GL$4,FALSE)+2)),IF(Report!$C$2=Report!$W$3,IF(E26="",0,INDEX(chronic_input_data_MB!$A$5:$GL$427,MATCH(C26,chronic_input_data_MB!$A$5:$A$427,FALSE),MATCH($F$4,chronic_input_data_MB!$C$4:$GL$4,FALSE)+2)))))</f>
        <v>9.1785714285714283E-3</v>
      </c>
      <c r="H26" s="462">
        <f ca="1">$G26*chronic_intake!F26/1000*100/$F$5</f>
        <v>3.6714285714285711E-3</v>
      </c>
      <c r="I26" s="462">
        <f ca="1">$G26*chronic_intake!G26/1000*100/$F$5</f>
        <v>1.0430194805194805E-4</v>
      </c>
      <c r="J26" s="462">
        <f ca="1">$G26*chronic_intake!H26/1000*100/$F$5</f>
        <v>5.5071428571428564E-5</v>
      </c>
      <c r="K26" s="462">
        <f ca="1">$G26*chronic_intake!I26/1000*100/$F$5</f>
        <v>2.3505864374025114E-4</v>
      </c>
      <c r="L26" s="462">
        <f ca="1">$G26*chronic_intake!J26/1000*100/$F$5</f>
        <v>1.0647757345159025E-3</v>
      </c>
      <c r="M26" s="462">
        <f ca="1">$G26*chronic_intake!K26/1000*100/$F$5</f>
        <v>1.3627100796522475E-3</v>
      </c>
      <c r="N26" s="462">
        <f ca="1">$G26*chronic_intake!L26/1000*100/$F$5</f>
        <v>1.1029285542623684E-5</v>
      </c>
      <c r="O26" s="462">
        <f ca="1">$G26*chronic_intake!M26/1000*100/$F$5</f>
        <v>3.2125000000000003E-4</v>
      </c>
      <c r="P26" s="462">
        <f ca="1">$G26*chronic_intake!N26/1000*100/$F$5</f>
        <v>1.8357142857142856E-3</v>
      </c>
      <c r="Q26" s="462">
        <f ca="1">$G26*chronic_intake!O26/1000*100/$F$5</f>
        <v>0</v>
      </c>
      <c r="R26" s="462">
        <f ca="1">$G26*chronic_intake!P26/1000*100/$F$5</f>
        <v>3.1433463796477496E-4</v>
      </c>
      <c r="S26" s="462">
        <f ca="1">$G26*chronic_intake!Q26/1000*100/$F$5</f>
        <v>3.6665398516264024E-5</v>
      </c>
      <c r="T26" s="462">
        <f ca="1">$G26*chronic_intake!R26/1000*100/$F$5</f>
        <v>9.1785714285714279E-5</v>
      </c>
      <c r="U26" s="462">
        <f ca="1">$G26*chronic_intake!S26/1000*100/$F$5</f>
        <v>6.2300251142857144E-5</v>
      </c>
      <c r="V26" s="462">
        <f ca="1">$G26*chronic_intake!T26/1000*100/$F$5</f>
        <v>2.4261370185305544E-4</v>
      </c>
      <c r="W26" s="462">
        <f ca="1">$G26*chronic_intake!U26/1000*100/$F$5</f>
        <v>0</v>
      </c>
      <c r="X26" s="462">
        <f ca="1">$G26*chronic_intake!V26/1000*100/$F$5</f>
        <v>1.4646656534954405E-3</v>
      </c>
      <c r="Y26" s="462">
        <f ca="1">$G26*chronic_intake!W26/1000*100/$F$5</f>
        <v>2.0700431728848504E-5</v>
      </c>
      <c r="Z26" s="462">
        <f ca="1">$G26*chronic_intake!X26/1000*100/$F$5</f>
        <v>1.7701530612244899E-4</v>
      </c>
      <c r="AA26" s="462">
        <f ca="1">$G26*chronic_intake!Y26/1000*100/$F$5</f>
        <v>6.8839285714285704E-4</v>
      </c>
      <c r="AB26" s="462">
        <f ca="1">$G26*chronic_intake!Z26/1000*100/$F$5</f>
        <v>0</v>
      </c>
      <c r="AC26" s="462">
        <f ca="1">$G26*chronic_intake!AA26/1000*100/$F$5</f>
        <v>0</v>
      </c>
      <c r="AD26" s="462">
        <f ca="1">$G26*chronic_intake!AB26/1000*100/$F$5</f>
        <v>0</v>
      </c>
      <c r="AE26" s="462">
        <f ca="1">$G26*chronic_intake!AC26/1000*100/$F$5</f>
        <v>0</v>
      </c>
      <c r="AF26" s="462">
        <f ca="1">$G26*chronic_intake!AD26/1000*100/$F$5</f>
        <v>1.8115601503759394E-4</v>
      </c>
      <c r="AG26" s="462">
        <f ca="1">$G26*chronic_intake!AE26/1000*100/$F$5</f>
        <v>2.0641464981794813E-4</v>
      </c>
      <c r="AH26" s="462">
        <f ca="1">$G26*chronic_intake!AF26/1000*100/$F$5</f>
        <v>8.4901785714285721E-4</v>
      </c>
      <c r="AI26" s="462">
        <f ca="1">$G26*chronic_intake!AG26/1000*100/$F$5</f>
        <v>3.4419642857142863E-4</v>
      </c>
      <c r="AJ26" s="462">
        <f ca="1">$G26*chronic_intake!AH26/1000*100/$F$5</f>
        <v>8.5666666666666671E-4</v>
      </c>
      <c r="AK26" s="462">
        <f ca="1">$G26*chronic_intake!AI26/1000*100/$F$5</f>
        <v>2.6005952380952384E-4</v>
      </c>
      <c r="AL26" s="462">
        <f ca="1">$G26*chronic_intake!AJ26/1000*100/$F$5</f>
        <v>1.2467559523809523E-3</v>
      </c>
      <c r="AM26" s="462">
        <f ca="1">$G26*chronic_intake!AK26/1000*100/$F$5</f>
        <v>1.6062500000000001E-4</v>
      </c>
      <c r="AN26" s="462">
        <f ca="1">$G26*chronic_intake!AL26/1000*100/$F$5</f>
        <v>7.5353890111744563E-4</v>
      </c>
      <c r="AO26" s="462">
        <f ca="1">$G26*chronic_intake!AM26/1000*100/$F$5</f>
        <v>9.2216549527289037E-4</v>
      </c>
      <c r="AP26" s="462">
        <f ca="1">$G26*chronic_intake!AN26/1000*100/$F$5</f>
        <v>1.5132435357142857E-5</v>
      </c>
      <c r="AQ26" s="462">
        <f ca="1">$G26*chronic_intake!AO26/1000*100/$F$5</f>
        <v>6.702109791071428E-5</v>
      </c>
      <c r="AR26" s="462">
        <f ca="1">$G26*chronic_intake!AP26/1000*100/$F$5</f>
        <v>8.2650782374999994E-5</v>
      </c>
    </row>
    <row r="27" spans="1:44" ht="14.45" customHeight="1" outlineLevel="3" x14ac:dyDescent="0.2">
      <c r="A27" s="239">
        <v>4</v>
      </c>
      <c r="B27" s="33">
        <v>120070</v>
      </c>
      <c r="C27" s="33" t="s">
        <v>935</v>
      </c>
      <c r="D27" s="33" t="s">
        <v>386</v>
      </c>
      <c r="E27" s="9">
        <v>1</v>
      </c>
      <c r="F27" s="87"/>
      <c r="G27" s="382" cm="1">
        <f t="array" ref="G27">IF(Report!$C$2=Report!$W$2,IF(E27="",0,INDEX(chronic_input_data_UB!$A$5:$GL$400,MATCH(C27,chronic_input_data_UB!$A$5:$A$400,FALSE),MATCH($F$4,chronic_input_data_UB!$C$4:$GL$4,FALSE)+2)),IF(Report!$C$2=Report!$W$4,IF(E27="",0,INDEX(chronic_input_data_LB!$A$5:$GL$375,MATCH(C27,chronic_input_data_LB!$A$5:$A$375,FALSE),MATCH($F$4,chronic_input_data_LB!$C$4:$GL$4,FALSE)+2)),IF(Report!$C$2=Report!$W$3,IF(E27="",0,INDEX(chronic_input_data_MB!$A$5:$GL$427,MATCH(C27,chronic_input_data_MB!$A$5:$A$427,FALSE),MATCH($F$4,chronic_input_data_MB!$C$4:$GL$4,FALSE)+2)))))</f>
        <v>0</v>
      </c>
      <c r="H27" s="462">
        <f ca="1">$G27*chronic_intake!F27/1000*100/$F$5</f>
        <v>0</v>
      </c>
      <c r="I27" s="462">
        <f ca="1">$G27*chronic_intake!G27/1000*100/$F$5</f>
        <v>0</v>
      </c>
      <c r="J27" s="462">
        <f ca="1">$G27*chronic_intake!H27/1000*100/$F$5</f>
        <v>0</v>
      </c>
      <c r="K27" s="462">
        <f ca="1">$G27*chronic_intake!I27/1000*100/$F$5</f>
        <v>0</v>
      </c>
      <c r="L27" s="462">
        <f ca="1">$G27*chronic_intake!J27/1000*100/$F$5</f>
        <v>0</v>
      </c>
      <c r="M27" s="462">
        <f ca="1">$G27*chronic_intake!K27/1000*100/$F$5</f>
        <v>0</v>
      </c>
      <c r="N27" s="462">
        <f ca="1">$G27*chronic_intake!L27/1000*100/$F$5</f>
        <v>0</v>
      </c>
      <c r="O27" s="462">
        <f ca="1">$G27*chronic_intake!M27/1000*100/$F$5</f>
        <v>0</v>
      </c>
      <c r="P27" s="462">
        <f ca="1">$G27*chronic_intake!N27/1000*100/$F$5</f>
        <v>0</v>
      </c>
      <c r="Q27" s="462">
        <f ca="1">$G27*chronic_intake!O27/1000*100/$F$5</f>
        <v>0</v>
      </c>
      <c r="R27" s="462">
        <f ca="1">$G27*chronic_intake!P27/1000*100/$F$5</f>
        <v>0</v>
      </c>
      <c r="S27" s="462">
        <f ca="1">$G27*chronic_intake!Q27/1000*100/$F$5</f>
        <v>0</v>
      </c>
      <c r="T27" s="462">
        <f ca="1">$G27*chronic_intake!R27/1000*100/$F$5</f>
        <v>0</v>
      </c>
      <c r="U27" s="462">
        <f ca="1">$G27*chronic_intake!S27/1000*100/$F$5</f>
        <v>0</v>
      </c>
      <c r="V27" s="462">
        <f ca="1">$G27*chronic_intake!T27/1000*100/$F$5</f>
        <v>0</v>
      </c>
      <c r="W27" s="462">
        <f ca="1">$G27*chronic_intake!U27/1000*100/$F$5</f>
        <v>0</v>
      </c>
      <c r="X27" s="462">
        <f ca="1">$G27*chronic_intake!V27/1000*100/$F$5</f>
        <v>0</v>
      </c>
      <c r="Y27" s="462">
        <f ca="1">$G27*chronic_intake!W27/1000*100/$F$5</f>
        <v>0</v>
      </c>
      <c r="Z27" s="462">
        <f ca="1">$G27*chronic_intake!X27/1000*100/$F$5</f>
        <v>0</v>
      </c>
      <c r="AA27" s="462">
        <f ca="1">$G27*chronic_intake!Y27/1000*100/$F$5</f>
        <v>0</v>
      </c>
      <c r="AB27" s="462">
        <f ca="1">$G27*chronic_intake!Z27/1000*100/$F$5</f>
        <v>0</v>
      </c>
      <c r="AC27" s="462">
        <f ca="1">$G27*chronic_intake!AA27/1000*100/$F$5</f>
        <v>0</v>
      </c>
      <c r="AD27" s="462">
        <f ca="1">$G27*chronic_intake!AB27/1000*100/$F$5</f>
        <v>0</v>
      </c>
      <c r="AE27" s="462">
        <f ca="1">$G27*chronic_intake!AC27/1000*100/$F$5</f>
        <v>0</v>
      </c>
      <c r="AF27" s="462">
        <f ca="1">$G27*chronic_intake!AD27/1000*100/$F$5</f>
        <v>0</v>
      </c>
      <c r="AG27" s="462">
        <f ca="1">$G27*chronic_intake!AE27/1000*100/$F$5</f>
        <v>0</v>
      </c>
      <c r="AH27" s="462">
        <f ca="1">$G27*chronic_intake!AF27/1000*100/$F$5</f>
        <v>0</v>
      </c>
      <c r="AI27" s="462">
        <f ca="1">$G27*chronic_intake!AG27/1000*100/$F$5</f>
        <v>0</v>
      </c>
      <c r="AJ27" s="462">
        <f ca="1">$G27*chronic_intake!AH27/1000*100/$F$5</f>
        <v>0</v>
      </c>
      <c r="AK27" s="462">
        <f ca="1">$G27*chronic_intake!AI27/1000*100/$F$5</f>
        <v>0</v>
      </c>
      <c r="AL27" s="462">
        <f ca="1">$G27*chronic_intake!AJ27/1000*100/$F$5</f>
        <v>0</v>
      </c>
      <c r="AM27" s="462">
        <f ca="1">$G27*chronic_intake!AK27/1000*100/$F$5</f>
        <v>0</v>
      </c>
      <c r="AN27" s="462">
        <f ca="1">$G27*chronic_intake!AL27/1000*100/$F$5</f>
        <v>0</v>
      </c>
      <c r="AO27" s="462">
        <f ca="1">$G27*chronic_intake!AM27/1000*100/$F$5</f>
        <v>0</v>
      </c>
      <c r="AP27" s="462">
        <f ca="1">$G27*chronic_intake!AN27/1000*100/$F$5</f>
        <v>0</v>
      </c>
      <c r="AQ27" s="462">
        <f ca="1">$G27*chronic_intake!AO27/1000*100/$F$5</f>
        <v>0</v>
      </c>
      <c r="AR27" s="462">
        <f ca="1">$G27*chronic_intake!AP27/1000*100/$F$5</f>
        <v>0</v>
      </c>
    </row>
    <row r="28" spans="1:44" ht="14.45" customHeight="1" outlineLevel="3" x14ac:dyDescent="0.2">
      <c r="A28" s="239">
        <v>4</v>
      </c>
      <c r="B28" s="33">
        <v>120080</v>
      </c>
      <c r="C28" s="33" t="s">
        <v>936</v>
      </c>
      <c r="D28" s="33" t="s">
        <v>387</v>
      </c>
      <c r="E28" s="9">
        <v>1</v>
      </c>
      <c r="F28" s="87"/>
      <c r="G28" s="382" cm="1">
        <f t="array" ref="G28">IF(Report!$C$2=Report!$W$2,IF(E28="",0,INDEX(chronic_input_data_UB!$A$5:$GL$400,MATCH(C28,chronic_input_data_UB!$A$5:$A$400,FALSE),MATCH($F$4,chronic_input_data_UB!$C$4:$GL$4,FALSE)+2)),IF(Report!$C$2=Report!$W$4,IF(E28="",0,INDEX(chronic_input_data_LB!$A$5:$GL$375,MATCH(C28,chronic_input_data_LB!$A$5:$A$375,FALSE),MATCH($F$4,chronic_input_data_LB!$C$4:$GL$4,FALSE)+2)),IF(Report!$C$2=Report!$W$3,IF(E28="",0,INDEX(chronic_input_data_MB!$A$5:$GL$427,MATCH(C28,chronic_input_data_MB!$A$5:$A$427,FALSE),MATCH($F$4,chronic_input_data_MB!$C$4:$GL$4,FALSE)+2)))))</f>
        <v>0</v>
      </c>
      <c r="H28" s="462">
        <f ca="1">$G28*chronic_intake!F28/1000*100/$F$5</f>
        <v>0</v>
      </c>
      <c r="I28" s="462">
        <f ca="1">$G28*chronic_intake!G28/1000*100/$F$5</f>
        <v>0</v>
      </c>
      <c r="J28" s="462">
        <f ca="1">$G28*chronic_intake!H28/1000*100/$F$5</f>
        <v>0</v>
      </c>
      <c r="K28" s="462">
        <f ca="1">$G28*chronic_intake!I28/1000*100/$F$5</f>
        <v>0</v>
      </c>
      <c r="L28" s="462">
        <f ca="1">$G28*chronic_intake!J28/1000*100/$F$5</f>
        <v>0</v>
      </c>
      <c r="M28" s="462">
        <f ca="1">$G28*chronic_intake!K28/1000*100/$F$5</f>
        <v>0</v>
      </c>
      <c r="N28" s="462">
        <f ca="1">$G28*chronic_intake!L28/1000*100/$F$5</f>
        <v>0</v>
      </c>
      <c r="O28" s="462">
        <f ca="1">$G28*chronic_intake!M28/1000*100/$F$5</f>
        <v>0</v>
      </c>
      <c r="P28" s="462">
        <f ca="1">$G28*chronic_intake!N28/1000*100/$F$5</f>
        <v>0</v>
      </c>
      <c r="Q28" s="462">
        <f ca="1">$G28*chronic_intake!O28/1000*100/$F$5</f>
        <v>0</v>
      </c>
      <c r="R28" s="462">
        <f ca="1">$G28*chronic_intake!P28/1000*100/$F$5</f>
        <v>0</v>
      </c>
      <c r="S28" s="462">
        <f ca="1">$G28*chronic_intake!Q28/1000*100/$F$5</f>
        <v>0</v>
      </c>
      <c r="T28" s="462">
        <f ca="1">$G28*chronic_intake!R28/1000*100/$F$5</f>
        <v>0</v>
      </c>
      <c r="U28" s="462">
        <f ca="1">$G28*chronic_intake!S28/1000*100/$F$5</f>
        <v>0</v>
      </c>
      <c r="V28" s="462">
        <f ca="1">$G28*chronic_intake!T28/1000*100/$F$5</f>
        <v>0</v>
      </c>
      <c r="W28" s="462">
        <f ca="1">$G28*chronic_intake!U28/1000*100/$F$5</f>
        <v>0</v>
      </c>
      <c r="X28" s="462">
        <f ca="1">$G28*chronic_intake!V28/1000*100/$F$5</f>
        <v>0</v>
      </c>
      <c r="Y28" s="462">
        <f ca="1">$G28*chronic_intake!W28/1000*100/$F$5</f>
        <v>0</v>
      </c>
      <c r="Z28" s="462">
        <f ca="1">$G28*chronic_intake!X28/1000*100/$F$5</f>
        <v>0</v>
      </c>
      <c r="AA28" s="462">
        <f ca="1">$G28*chronic_intake!Y28/1000*100/$F$5</f>
        <v>0</v>
      </c>
      <c r="AB28" s="462">
        <f ca="1">$G28*chronic_intake!Z28/1000*100/$F$5</f>
        <v>0</v>
      </c>
      <c r="AC28" s="462">
        <f ca="1">$G28*chronic_intake!AA28/1000*100/$F$5</f>
        <v>0</v>
      </c>
      <c r="AD28" s="462">
        <f ca="1">$G28*chronic_intake!AB28/1000*100/$F$5</f>
        <v>0</v>
      </c>
      <c r="AE28" s="462">
        <f ca="1">$G28*chronic_intake!AC28/1000*100/$F$5</f>
        <v>0</v>
      </c>
      <c r="AF28" s="462">
        <f ca="1">$G28*chronic_intake!AD28/1000*100/$F$5</f>
        <v>0</v>
      </c>
      <c r="AG28" s="462">
        <f ca="1">$G28*chronic_intake!AE28/1000*100/$F$5</f>
        <v>0</v>
      </c>
      <c r="AH28" s="462">
        <f ca="1">$G28*chronic_intake!AF28/1000*100/$F$5</f>
        <v>0</v>
      </c>
      <c r="AI28" s="462">
        <f ca="1">$G28*chronic_intake!AG28/1000*100/$F$5</f>
        <v>0</v>
      </c>
      <c r="AJ28" s="462">
        <f ca="1">$G28*chronic_intake!AH28/1000*100/$F$5</f>
        <v>0</v>
      </c>
      <c r="AK28" s="462">
        <f ca="1">$G28*chronic_intake!AI28/1000*100/$F$5</f>
        <v>0</v>
      </c>
      <c r="AL28" s="462">
        <f ca="1">$G28*chronic_intake!AJ28/1000*100/$F$5</f>
        <v>0</v>
      </c>
      <c r="AM28" s="462">
        <f ca="1">$G28*chronic_intake!AK28/1000*100/$F$5</f>
        <v>0</v>
      </c>
      <c r="AN28" s="462">
        <f ca="1">$G28*chronic_intake!AL28/1000*100/$F$5</f>
        <v>0</v>
      </c>
      <c r="AO28" s="462">
        <f ca="1">$G28*chronic_intake!AM28/1000*100/$F$5</f>
        <v>0</v>
      </c>
      <c r="AP28" s="462">
        <f ca="1">$G28*chronic_intake!AN28/1000*100/$F$5</f>
        <v>0</v>
      </c>
      <c r="AQ28" s="462">
        <f ca="1">$G28*chronic_intake!AO28/1000*100/$F$5</f>
        <v>0</v>
      </c>
      <c r="AR28" s="462">
        <f ca="1">$G28*chronic_intake!AP28/1000*100/$F$5</f>
        <v>0</v>
      </c>
    </row>
    <row r="29" spans="1:44" ht="14.45" customHeight="1" outlineLevel="3" x14ac:dyDescent="0.2">
      <c r="A29" s="239">
        <v>4</v>
      </c>
      <c r="B29" s="33">
        <v>120090</v>
      </c>
      <c r="C29" s="33" t="s">
        <v>937</v>
      </c>
      <c r="D29" s="33" t="s">
        <v>388</v>
      </c>
      <c r="E29" s="9">
        <v>1</v>
      </c>
      <c r="F29" s="87"/>
      <c r="G29" s="382" cm="1">
        <f t="array" ref="G29">IF(Report!$C$2=Report!$W$2,IF(E29="",0,INDEX(chronic_input_data_UB!$A$5:$GL$400,MATCH(C29,chronic_input_data_UB!$A$5:$A$400,FALSE),MATCH($F$4,chronic_input_data_UB!$C$4:$GL$4,FALSE)+2)),IF(Report!$C$2=Report!$W$4,IF(E29="",0,INDEX(chronic_input_data_LB!$A$5:$GL$375,MATCH(C29,chronic_input_data_LB!$A$5:$A$375,FALSE),MATCH($F$4,chronic_input_data_LB!$C$4:$GL$4,FALSE)+2)),IF(Report!$C$2=Report!$W$3,IF(E29="",0,INDEX(chronic_input_data_MB!$A$5:$GL$427,MATCH(C29,chronic_input_data_MB!$A$5:$A$427,FALSE),MATCH($F$4,chronic_input_data_MB!$C$4:$GL$4,FALSE)+2)))))</f>
        <v>0</v>
      </c>
      <c r="H29" s="462">
        <f ca="1">$G29*chronic_intake!F29/1000*100/$F$5</f>
        <v>0</v>
      </c>
      <c r="I29" s="462">
        <f ca="1">$G29*chronic_intake!G29/1000*100/$F$5</f>
        <v>0</v>
      </c>
      <c r="J29" s="462">
        <f ca="1">$G29*chronic_intake!H29/1000*100/$F$5</f>
        <v>0</v>
      </c>
      <c r="K29" s="462">
        <f ca="1">$G29*chronic_intake!I29/1000*100/$F$5</f>
        <v>0</v>
      </c>
      <c r="L29" s="462">
        <f ca="1">$G29*chronic_intake!J29/1000*100/$F$5</f>
        <v>0</v>
      </c>
      <c r="M29" s="462">
        <f ca="1">$G29*chronic_intake!K29/1000*100/$F$5</f>
        <v>0</v>
      </c>
      <c r="N29" s="462">
        <f ca="1">$G29*chronic_intake!L29/1000*100/$F$5</f>
        <v>0</v>
      </c>
      <c r="O29" s="462">
        <f ca="1">$G29*chronic_intake!M29/1000*100/$F$5</f>
        <v>0</v>
      </c>
      <c r="P29" s="462">
        <f ca="1">$G29*chronic_intake!N29/1000*100/$F$5</f>
        <v>0</v>
      </c>
      <c r="Q29" s="462">
        <f ca="1">$G29*chronic_intake!O29/1000*100/$F$5</f>
        <v>0</v>
      </c>
      <c r="R29" s="462">
        <f ca="1">$G29*chronic_intake!P29/1000*100/$F$5</f>
        <v>0</v>
      </c>
      <c r="S29" s="462">
        <f ca="1">$G29*chronic_intake!Q29/1000*100/$F$5</f>
        <v>0</v>
      </c>
      <c r="T29" s="462">
        <f ca="1">$G29*chronic_intake!R29/1000*100/$F$5</f>
        <v>0</v>
      </c>
      <c r="U29" s="462">
        <f ca="1">$G29*chronic_intake!S29/1000*100/$F$5</f>
        <v>0</v>
      </c>
      <c r="V29" s="462">
        <f ca="1">$G29*chronic_intake!T29/1000*100/$F$5</f>
        <v>0</v>
      </c>
      <c r="W29" s="462">
        <f ca="1">$G29*chronic_intake!U29/1000*100/$F$5</f>
        <v>0</v>
      </c>
      <c r="X29" s="462">
        <f ca="1">$G29*chronic_intake!V29/1000*100/$F$5</f>
        <v>0</v>
      </c>
      <c r="Y29" s="462">
        <f ca="1">$G29*chronic_intake!W29/1000*100/$F$5</f>
        <v>0</v>
      </c>
      <c r="Z29" s="462">
        <f ca="1">$G29*chronic_intake!X29/1000*100/$F$5</f>
        <v>0</v>
      </c>
      <c r="AA29" s="462">
        <f ca="1">$G29*chronic_intake!Y29/1000*100/$F$5</f>
        <v>0</v>
      </c>
      <c r="AB29" s="462">
        <f ca="1">$G29*chronic_intake!Z29/1000*100/$F$5</f>
        <v>0</v>
      </c>
      <c r="AC29" s="462">
        <f ca="1">$G29*chronic_intake!AA29/1000*100/$F$5</f>
        <v>0</v>
      </c>
      <c r="AD29" s="462">
        <f ca="1">$G29*chronic_intake!AB29/1000*100/$F$5</f>
        <v>0</v>
      </c>
      <c r="AE29" s="462">
        <f ca="1">$G29*chronic_intake!AC29/1000*100/$F$5</f>
        <v>0</v>
      </c>
      <c r="AF29" s="462">
        <f ca="1">$G29*chronic_intake!AD29/1000*100/$F$5</f>
        <v>0</v>
      </c>
      <c r="AG29" s="462">
        <f ca="1">$G29*chronic_intake!AE29/1000*100/$F$5</f>
        <v>0</v>
      </c>
      <c r="AH29" s="462">
        <f ca="1">$G29*chronic_intake!AF29/1000*100/$F$5</f>
        <v>0</v>
      </c>
      <c r="AI29" s="462">
        <f ca="1">$G29*chronic_intake!AG29/1000*100/$F$5</f>
        <v>0</v>
      </c>
      <c r="AJ29" s="462">
        <f ca="1">$G29*chronic_intake!AH29/1000*100/$F$5</f>
        <v>0</v>
      </c>
      <c r="AK29" s="462">
        <f ca="1">$G29*chronic_intake!AI29/1000*100/$F$5</f>
        <v>0</v>
      </c>
      <c r="AL29" s="462">
        <f ca="1">$G29*chronic_intake!AJ29/1000*100/$F$5</f>
        <v>0</v>
      </c>
      <c r="AM29" s="462">
        <f ca="1">$G29*chronic_intake!AK29/1000*100/$F$5</f>
        <v>0</v>
      </c>
      <c r="AN29" s="462">
        <f ca="1">$G29*chronic_intake!AL29/1000*100/$F$5</f>
        <v>0</v>
      </c>
      <c r="AO29" s="462">
        <f ca="1">$G29*chronic_intake!AM29/1000*100/$F$5</f>
        <v>0</v>
      </c>
      <c r="AP29" s="462">
        <f ca="1">$G29*chronic_intake!AN29/1000*100/$F$5</f>
        <v>0</v>
      </c>
      <c r="AQ29" s="462">
        <f ca="1">$G29*chronic_intake!AO29/1000*100/$F$5</f>
        <v>0</v>
      </c>
      <c r="AR29" s="462">
        <f ca="1">$G29*chronic_intake!AP29/1000*100/$F$5</f>
        <v>0</v>
      </c>
    </row>
    <row r="30" spans="1:44" ht="14.45" customHeight="1" outlineLevel="3" x14ac:dyDescent="0.2">
      <c r="A30" s="239">
        <v>4</v>
      </c>
      <c r="B30" s="33">
        <v>120100</v>
      </c>
      <c r="C30" s="33" t="s">
        <v>938</v>
      </c>
      <c r="D30" s="33" t="s">
        <v>389</v>
      </c>
      <c r="E30" s="9">
        <v>1</v>
      </c>
      <c r="F30" s="87"/>
      <c r="G30" s="382" cm="1">
        <f t="array" ref="G30">IF(Report!$C$2=Report!$W$2,IF(E30="",0,INDEX(chronic_input_data_UB!$A$5:$GL$400,MATCH(C30,chronic_input_data_UB!$A$5:$A$400,FALSE),MATCH($F$4,chronic_input_data_UB!$C$4:$GL$4,FALSE)+2)),IF(Report!$C$2=Report!$W$4,IF(E30="",0,INDEX(chronic_input_data_LB!$A$5:$GL$375,MATCH(C30,chronic_input_data_LB!$A$5:$A$375,FALSE),MATCH($F$4,chronic_input_data_LB!$C$4:$GL$4,FALSE)+2)),IF(Report!$C$2=Report!$W$3,IF(E30="",0,INDEX(chronic_input_data_MB!$A$5:$GL$427,MATCH(C30,chronic_input_data_MB!$A$5:$A$427,FALSE),MATCH($F$4,chronic_input_data_MB!$C$4:$GL$4,FALSE)+2)))))</f>
        <v>0</v>
      </c>
      <c r="H30" s="462">
        <f ca="1">$G30*chronic_intake!F30/1000*100/$F$5</f>
        <v>0</v>
      </c>
      <c r="I30" s="462">
        <f ca="1">$G30*chronic_intake!G30/1000*100/$F$5</f>
        <v>0</v>
      </c>
      <c r="J30" s="462">
        <f ca="1">$G30*chronic_intake!H30/1000*100/$F$5</f>
        <v>0</v>
      </c>
      <c r="K30" s="462">
        <f ca="1">$G30*chronic_intake!I30/1000*100/$F$5</f>
        <v>0</v>
      </c>
      <c r="L30" s="462">
        <f ca="1">$G30*chronic_intake!J30/1000*100/$F$5</f>
        <v>0</v>
      </c>
      <c r="M30" s="462">
        <f ca="1">$G30*chronic_intake!K30/1000*100/$F$5</f>
        <v>0</v>
      </c>
      <c r="N30" s="462">
        <f ca="1">$G30*chronic_intake!L30/1000*100/$F$5</f>
        <v>0</v>
      </c>
      <c r="O30" s="462">
        <f ca="1">$G30*chronic_intake!M30/1000*100/$F$5</f>
        <v>0</v>
      </c>
      <c r="P30" s="462">
        <f ca="1">$G30*chronic_intake!N30/1000*100/$F$5</f>
        <v>0</v>
      </c>
      <c r="Q30" s="462">
        <f ca="1">$G30*chronic_intake!O30/1000*100/$F$5</f>
        <v>0</v>
      </c>
      <c r="R30" s="462">
        <f ca="1">$G30*chronic_intake!P30/1000*100/$F$5</f>
        <v>0</v>
      </c>
      <c r="S30" s="462">
        <f ca="1">$G30*chronic_intake!Q30/1000*100/$F$5</f>
        <v>0</v>
      </c>
      <c r="T30" s="462">
        <f ca="1">$G30*chronic_intake!R30/1000*100/$F$5</f>
        <v>0</v>
      </c>
      <c r="U30" s="462">
        <f ca="1">$G30*chronic_intake!S30/1000*100/$F$5</f>
        <v>0</v>
      </c>
      <c r="V30" s="462">
        <f ca="1">$G30*chronic_intake!T30/1000*100/$F$5</f>
        <v>0</v>
      </c>
      <c r="W30" s="462">
        <f ca="1">$G30*chronic_intake!U30/1000*100/$F$5</f>
        <v>0</v>
      </c>
      <c r="X30" s="462">
        <f ca="1">$G30*chronic_intake!V30/1000*100/$F$5</f>
        <v>0</v>
      </c>
      <c r="Y30" s="462">
        <f ca="1">$G30*chronic_intake!W30/1000*100/$F$5</f>
        <v>0</v>
      </c>
      <c r="Z30" s="462">
        <f ca="1">$G30*chronic_intake!X30/1000*100/$F$5</f>
        <v>0</v>
      </c>
      <c r="AA30" s="462">
        <f ca="1">$G30*chronic_intake!Y30/1000*100/$F$5</f>
        <v>0</v>
      </c>
      <c r="AB30" s="462">
        <f ca="1">$G30*chronic_intake!Z30/1000*100/$F$5</f>
        <v>0</v>
      </c>
      <c r="AC30" s="462">
        <f ca="1">$G30*chronic_intake!AA30/1000*100/$F$5</f>
        <v>0</v>
      </c>
      <c r="AD30" s="462">
        <f ca="1">$G30*chronic_intake!AB30/1000*100/$F$5</f>
        <v>0</v>
      </c>
      <c r="AE30" s="462">
        <f ca="1">$G30*chronic_intake!AC30/1000*100/$F$5</f>
        <v>0</v>
      </c>
      <c r="AF30" s="462">
        <f ca="1">$G30*chronic_intake!AD30/1000*100/$F$5</f>
        <v>0</v>
      </c>
      <c r="AG30" s="462">
        <f ca="1">$G30*chronic_intake!AE30/1000*100/$F$5</f>
        <v>0</v>
      </c>
      <c r="AH30" s="462">
        <f ca="1">$G30*chronic_intake!AF30/1000*100/$F$5</f>
        <v>0</v>
      </c>
      <c r="AI30" s="462">
        <f ca="1">$G30*chronic_intake!AG30/1000*100/$F$5</f>
        <v>0</v>
      </c>
      <c r="AJ30" s="462">
        <f ca="1">$G30*chronic_intake!AH30/1000*100/$F$5</f>
        <v>0</v>
      </c>
      <c r="AK30" s="462">
        <f ca="1">$G30*chronic_intake!AI30/1000*100/$F$5</f>
        <v>0</v>
      </c>
      <c r="AL30" s="462">
        <f ca="1">$G30*chronic_intake!AJ30/1000*100/$F$5</f>
        <v>0</v>
      </c>
      <c r="AM30" s="462">
        <f ca="1">$G30*chronic_intake!AK30/1000*100/$F$5</f>
        <v>0</v>
      </c>
      <c r="AN30" s="462">
        <f ca="1">$G30*chronic_intake!AL30/1000*100/$F$5</f>
        <v>0</v>
      </c>
      <c r="AO30" s="462">
        <f ca="1">$G30*chronic_intake!AM30/1000*100/$F$5</f>
        <v>0</v>
      </c>
      <c r="AP30" s="462">
        <f ca="1">$G30*chronic_intake!AN30/1000*100/$F$5</f>
        <v>0</v>
      </c>
      <c r="AQ30" s="462">
        <f ca="1">$G30*chronic_intake!AO30/1000*100/$F$5</f>
        <v>0</v>
      </c>
      <c r="AR30" s="462">
        <f ca="1">$G30*chronic_intake!AP30/1000*100/$F$5</f>
        <v>0</v>
      </c>
    </row>
    <row r="31" spans="1:44" ht="14.45" customHeight="1" outlineLevel="3" x14ac:dyDescent="0.2">
      <c r="A31" s="239">
        <v>4</v>
      </c>
      <c r="B31" s="33">
        <v>120110</v>
      </c>
      <c r="C31" s="33" t="s">
        <v>939</v>
      </c>
      <c r="D31" s="33" t="s">
        <v>390</v>
      </c>
      <c r="E31" s="9">
        <v>1</v>
      </c>
      <c r="F31" s="87"/>
      <c r="G31" s="382" cm="1">
        <f t="array" ref="G31">IF(Report!$C$2=Report!$W$2,IF(E31="",0,INDEX(chronic_input_data_UB!$A$5:$GL$400,MATCH(C31,chronic_input_data_UB!$A$5:$A$400,FALSE),MATCH($F$4,chronic_input_data_UB!$C$4:$GL$4,FALSE)+2)),IF(Report!$C$2=Report!$W$4,IF(E31="",0,INDEX(chronic_input_data_LB!$A$5:$GL$375,MATCH(C31,chronic_input_data_LB!$A$5:$A$375,FALSE),MATCH($F$4,chronic_input_data_LB!$C$4:$GL$4,FALSE)+2)),IF(Report!$C$2=Report!$W$3,IF(E31="",0,INDEX(chronic_input_data_MB!$A$5:$GL$427,MATCH(C31,chronic_input_data_MB!$A$5:$A$427,FALSE),MATCH($F$4,chronic_input_data_MB!$C$4:$GL$4,FALSE)+2)))))</f>
        <v>1.2820512820512821E-4</v>
      </c>
      <c r="H31" s="462">
        <f ca="1">$G31*chronic_intake!F31/1000*100/$F$5</f>
        <v>6.4102564102564099E-6</v>
      </c>
      <c r="I31" s="462">
        <f ca="1">$G31*chronic_intake!G31/1000*100/$F$5</f>
        <v>1.4568764568764571E-6</v>
      </c>
      <c r="J31" s="462">
        <f ca="1">$G31*chronic_intake!H31/1000*100/$F$5</f>
        <v>2.1794871794871793E-6</v>
      </c>
      <c r="K31" s="462">
        <f ca="1">$G31*chronic_intake!I31/1000*100/$F$5</f>
        <v>0</v>
      </c>
      <c r="L31" s="462">
        <f ca="1">$G31*chronic_intake!J31/1000*100/$F$5</f>
        <v>1.4736223562222976E-6</v>
      </c>
      <c r="M31" s="462">
        <f ca="1">$G31*chronic_intake!K31/1000*100/$F$5</f>
        <v>2.0421575462685821E-5</v>
      </c>
      <c r="N31" s="462">
        <f ca="1">$G31*chronic_intake!L31/1000*100/$F$5</f>
        <v>4.1595030780322771E-6</v>
      </c>
      <c r="O31" s="462">
        <f ca="1">$G31*chronic_intake!M31/1000*100/$F$5</f>
        <v>0</v>
      </c>
      <c r="P31" s="462">
        <f ca="1">$G31*chronic_intake!N31/1000*100/$F$5</f>
        <v>6.4102564102564099E-7</v>
      </c>
      <c r="Q31" s="462">
        <f ca="1">$G31*chronic_intake!O31/1000*100/$F$5</f>
        <v>0</v>
      </c>
      <c r="R31" s="462">
        <f ca="1">$G31*chronic_intake!P31/1000*100/$F$5</f>
        <v>0</v>
      </c>
      <c r="S31" s="462">
        <f ca="1">$G31*chronic_intake!Q31/1000*100/$F$5</f>
        <v>5.1213766260370788E-7</v>
      </c>
      <c r="T31" s="462">
        <f ca="1">$G31*chronic_intake!R31/1000*100/$F$5</f>
        <v>8.2692307692307695E-6</v>
      </c>
      <c r="U31" s="462">
        <f ca="1">$G31*chronic_intake!S31/1000*100/$F$5</f>
        <v>8.0790576923076925E-7</v>
      </c>
      <c r="V31" s="462">
        <f ca="1">$G31*chronic_intake!T31/1000*100/$F$5</f>
        <v>5.1801493811726372E-6</v>
      </c>
      <c r="W31" s="462">
        <f ca="1">$G31*chronic_intake!U31/1000*100/$F$5</f>
        <v>0</v>
      </c>
      <c r="X31" s="462">
        <f ca="1">$G31*chronic_intake!V31/1000*100/$F$5</f>
        <v>3.153982542280414E-5</v>
      </c>
      <c r="Y31" s="462">
        <f ca="1">$G31*chronic_intake!W31/1000*100/$F$5</f>
        <v>2.8914101985820517E-6</v>
      </c>
      <c r="Z31" s="462">
        <f ca="1">$G31*chronic_intake!X31/1000*100/$F$5</f>
        <v>0</v>
      </c>
      <c r="AA31" s="462">
        <f ca="1">$G31*chronic_intake!Y31/1000*100/$F$5</f>
        <v>1.923076923076923E-6</v>
      </c>
      <c r="AB31" s="462">
        <f ca="1">$G31*chronic_intake!Z31/1000*100/$F$5</f>
        <v>1.9394087865425443E-5</v>
      </c>
      <c r="AC31" s="462">
        <f ca="1">$G31*chronic_intake!AA31/1000*100/$F$5</f>
        <v>0</v>
      </c>
      <c r="AD31" s="462">
        <f ca="1">$G31*chronic_intake!AB31/1000*100/$F$5</f>
        <v>2.1367521367521371E-5</v>
      </c>
      <c r="AE31" s="462">
        <f ca="1">$G31*chronic_intake!AC31/1000*100/$F$5</f>
        <v>0</v>
      </c>
      <c r="AF31" s="462">
        <f ca="1">$G31*chronic_intake!AD31/1000*100/$F$5</f>
        <v>8.434547908232118E-7</v>
      </c>
      <c r="AG31" s="462">
        <f ca="1">$G31*chronic_intake!AE31/1000*100/$F$5</f>
        <v>1.922115865144351E-6</v>
      </c>
      <c r="AH31" s="462">
        <f ca="1">$G31*chronic_intake!AF31/1000*100/$F$5</f>
        <v>2.2008547008547006E-5</v>
      </c>
      <c r="AI31" s="462">
        <f ca="1">$G31*chronic_intake!AG31/1000*100/$F$5</f>
        <v>3.6324786324786328E-6</v>
      </c>
      <c r="AJ31" s="462">
        <f ca="1">$G31*chronic_intake!AH31/1000*100/$F$5</f>
        <v>8.9743589743589739E-6</v>
      </c>
      <c r="AK31" s="462">
        <f ca="1">$G31*chronic_intake!AI31/1000*100/$F$5</f>
        <v>4.1666666666666677E-6</v>
      </c>
      <c r="AL31" s="462">
        <f ca="1">$G31*chronic_intake!AJ31/1000*100/$F$5</f>
        <v>4.8076923076923087E-6</v>
      </c>
      <c r="AM31" s="462">
        <f ca="1">$G31*chronic_intake!AK31/1000*100/$F$5</f>
        <v>8.6538461538461547E-6</v>
      </c>
      <c r="AN31" s="462">
        <f ca="1">$G31*chronic_intake!AL31/1000*100/$F$5</f>
        <v>4.940466978976329E-6</v>
      </c>
      <c r="AO31" s="462">
        <f ca="1">$G31*chronic_intake!AM31/1000*100/$F$5</f>
        <v>5.5398589788429131E-6</v>
      </c>
      <c r="AP31" s="462">
        <f ca="1">$G31*chronic_intake!AN31/1000*100/$F$5</f>
        <v>8.603205128205129E-8</v>
      </c>
      <c r="AQ31" s="462">
        <f ca="1">$G31*chronic_intake!AO31/1000*100/$F$5</f>
        <v>7.1946192307692308E-7</v>
      </c>
      <c r="AR31" s="462">
        <f ca="1">$G31*chronic_intake!AP31/1000*100/$F$5</f>
        <v>2.4495576923076925E-7</v>
      </c>
    </row>
    <row r="32" spans="1:44" ht="14.45" customHeight="1" outlineLevel="3" x14ac:dyDescent="0.2">
      <c r="A32" s="239">
        <v>4</v>
      </c>
      <c r="B32" s="33">
        <v>120990</v>
      </c>
      <c r="C32" s="33" t="s">
        <v>940</v>
      </c>
      <c r="D32" s="33" t="s">
        <v>941</v>
      </c>
      <c r="E32" s="9">
        <v>1</v>
      </c>
      <c r="F32" s="264"/>
      <c r="G32" s="703" cm="1">
        <f t="array" ref="G32">IF(Report!$C$2=Report!$W$2,IF(E32="",0,INDEX(chronic_input_data_UB!$A$5:$GL$400,MATCH(C32,chronic_input_data_UB!$A$5:$A$400,FALSE),MATCH($F$4,chronic_input_data_UB!$C$4:$GL$4,FALSE)+2)),IF(Report!$C$2=Report!$W$4,IF(E32="",0,INDEX(chronic_input_data_LB!$A$5:$GL$375,MATCH(C32,chronic_input_data_LB!$A$5:$A$375,FALSE),MATCH($F$4,chronic_input_data_LB!$C$4:$GL$4,FALSE)+2)),IF(Report!$C$2=Report!$W$3,IF(E32="",0,INDEX(chronic_input_data_MB!$A$5:$GL$427,MATCH(C32,chronic_input_data_MB!$A$5:$A$427,FALSE),MATCH($F$4,chronic_input_data_MB!$C$4:$GL$4,FALSE)+2)))))</f>
        <v>0</v>
      </c>
      <c r="H32" s="462">
        <f ca="1">$G32*chronic_intake!F32/1000*100/$F$5</f>
        <v>0</v>
      </c>
      <c r="I32" s="462">
        <f ca="1">$G32*chronic_intake!G32/1000*100/$F$5</f>
        <v>0</v>
      </c>
      <c r="J32" s="462">
        <f ca="1">$G32*chronic_intake!H32/1000*100/$F$5</f>
        <v>0</v>
      </c>
      <c r="K32" s="462">
        <f ca="1">$G32*chronic_intake!I32/1000*100/$F$5</f>
        <v>0</v>
      </c>
      <c r="L32" s="462">
        <f ca="1">$G32*chronic_intake!J32/1000*100/$F$5</f>
        <v>0</v>
      </c>
      <c r="M32" s="462">
        <f ca="1">$G32*chronic_intake!K32/1000*100/$F$5</f>
        <v>0</v>
      </c>
      <c r="N32" s="462">
        <f ca="1">$G32*chronic_intake!L32/1000*100/$F$5</f>
        <v>0</v>
      </c>
      <c r="O32" s="462">
        <f ca="1">$G32*chronic_intake!M32/1000*100/$F$5</f>
        <v>0</v>
      </c>
      <c r="P32" s="462">
        <f ca="1">$G32*chronic_intake!N32/1000*100/$F$5</f>
        <v>0</v>
      </c>
      <c r="Q32" s="462">
        <f ca="1">$G32*chronic_intake!O32/1000*100/$F$5</f>
        <v>0</v>
      </c>
      <c r="R32" s="462">
        <f ca="1">$G32*chronic_intake!P32/1000*100/$F$5</f>
        <v>0</v>
      </c>
      <c r="S32" s="462">
        <f ca="1">$G32*chronic_intake!Q32/1000*100/$F$5</f>
        <v>0</v>
      </c>
      <c r="T32" s="462">
        <f ca="1">$G32*chronic_intake!R32/1000*100/$F$5</f>
        <v>0</v>
      </c>
      <c r="U32" s="462">
        <f ca="1">$G32*chronic_intake!S32/1000*100/$F$5</f>
        <v>0</v>
      </c>
      <c r="V32" s="462">
        <f ca="1">$G32*chronic_intake!T32/1000*100/$F$5</f>
        <v>0</v>
      </c>
      <c r="W32" s="462">
        <f ca="1">$G32*chronic_intake!U32/1000*100/$F$5</f>
        <v>0</v>
      </c>
      <c r="X32" s="462">
        <f ca="1">$G32*chronic_intake!V32/1000*100/$F$5</f>
        <v>0</v>
      </c>
      <c r="Y32" s="462">
        <f ca="1">$G32*chronic_intake!W32/1000*100/$F$5</f>
        <v>0</v>
      </c>
      <c r="Z32" s="462">
        <f ca="1">$G32*chronic_intake!X32/1000*100/$F$5</f>
        <v>0</v>
      </c>
      <c r="AA32" s="462">
        <f ca="1">$G32*chronic_intake!Y32/1000*100/$F$5</f>
        <v>0</v>
      </c>
      <c r="AB32" s="462">
        <f ca="1">$G32*chronic_intake!Z32/1000*100/$F$5</f>
        <v>0</v>
      </c>
      <c r="AC32" s="462">
        <f ca="1">$G32*chronic_intake!AA32/1000*100/$F$5</f>
        <v>0</v>
      </c>
      <c r="AD32" s="462">
        <f ca="1">$G32*chronic_intake!AB32/1000*100/$F$5</f>
        <v>0</v>
      </c>
      <c r="AE32" s="462">
        <f ca="1">$G32*chronic_intake!AC32/1000*100/$F$5</f>
        <v>0</v>
      </c>
      <c r="AF32" s="462">
        <f ca="1">$G32*chronic_intake!AD32/1000*100/$F$5</f>
        <v>0</v>
      </c>
      <c r="AG32" s="462">
        <f ca="1">$G32*chronic_intake!AE32/1000*100/$F$5</f>
        <v>0</v>
      </c>
      <c r="AH32" s="462">
        <f ca="1">$G32*chronic_intake!AF32/1000*100/$F$5</f>
        <v>0</v>
      </c>
      <c r="AI32" s="462">
        <f ca="1">$G32*chronic_intake!AG32/1000*100/$F$5</f>
        <v>0</v>
      </c>
      <c r="AJ32" s="462">
        <f ca="1">$G32*chronic_intake!AH32/1000*100/$F$5</f>
        <v>0</v>
      </c>
      <c r="AK32" s="462">
        <f ca="1">$G32*chronic_intake!AI32/1000*100/$F$5</f>
        <v>0</v>
      </c>
      <c r="AL32" s="462">
        <f ca="1">$G32*chronic_intake!AJ32/1000*100/$F$5</f>
        <v>0</v>
      </c>
      <c r="AM32" s="462">
        <f ca="1">$G32*chronic_intake!AK32/1000*100/$F$5</f>
        <v>0</v>
      </c>
      <c r="AN32" s="462">
        <f ca="1">$G32*chronic_intake!AL32/1000*100/$F$5</f>
        <v>0</v>
      </c>
      <c r="AO32" s="462">
        <f ca="1">$G32*chronic_intake!AM32/1000*100/$F$5</f>
        <v>0</v>
      </c>
      <c r="AP32" s="462">
        <f ca="1">$G32*chronic_intake!AN32/1000*100/$F$5</f>
        <v>0</v>
      </c>
      <c r="AQ32" s="462">
        <f ca="1">$G32*chronic_intake!AO32/1000*100/$F$5</f>
        <v>0</v>
      </c>
      <c r="AR32" s="462">
        <f ca="1">$G32*chronic_intake!AP32/1000*100/$F$5</f>
        <v>0</v>
      </c>
    </row>
    <row r="33" spans="1:44" ht="14.45" customHeight="1" outlineLevel="1" x14ac:dyDescent="0.2">
      <c r="A33" s="241">
        <v>2</v>
      </c>
      <c r="B33" s="36">
        <v>130000</v>
      </c>
      <c r="C33" s="36" t="s">
        <v>942</v>
      </c>
      <c r="D33" s="36" t="s">
        <v>392</v>
      </c>
      <c r="E33" s="18"/>
      <c r="F33" s="263"/>
      <c r="G33" s="703" cm="1">
        <f t="array" ref="G33">IF(Report!$C$2=Report!$W$2,IF(E33="",0,INDEX(chronic_input_data_UB!$A$5:$GL$400,MATCH(C33,chronic_input_data_UB!$A$5:$A$400,FALSE),MATCH($F$4,chronic_input_data_UB!$C$4:$GL$4,FALSE)+2)),IF(Report!$C$2=Report!$W$4,IF(E33="",0,INDEX(chronic_input_data_LB!$A$5:$GL$375,MATCH(C33,chronic_input_data_LB!$A$5:$A$375,FALSE),MATCH($F$4,chronic_input_data_LB!$C$4:$GL$4,FALSE)+2)),IF(Report!$C$2=Report!$W$3,IF(E33="",0,INDEX(chronic_input_data_MB!$A$5:$GL$427,MATCH(C33,chronic_input_data_MB!$A$5:$A$427,FALSE),MATCH($F$4,chronic_input_data_MB!$C$4:$GL$4,FALSE)+2)))))</f>
        <v>0</v>
      </c>
      <c r="H33" s="461">
        <f ca="1">$G33*chronic_intake!F33/1000*100/$F$5</f>
        <v>0</v>
      </c>
      <c r="I33" s="461">
        <f ca="1">$G33*chronic_intake!G33/1000*100/$F$5</f>
        <v>0</v>
      </c>
      <c r="J33" s="461">
        <f ca="1">$G33*chronic_intake!H33/1000*100/$F$5</f>
        <v>0</v>
      </c>
      <c r="K33" s="461">
        <f ca="1">$G33*chronic_intake!I33/1000*100/$F$5</f>
        <v>0</v>
      </c>
      <c r="L33" s="461">
        <f ca="1">$G33*chronic_intake!J33/1000*100/$F$5</f>
        <v>0</v>
      </c>
      <c r="M33" s="461">
        <f ca="1">$G33*chronic_intake!K33/1000*100/$F$5</f>
        <v>0</v>
      </c>
      <c r="N33" s="461">
        <f ca="1">$G33*chronic_intake!L33/1000*100/$F$5</f>
        <v>0</v>
      </c>
      <c r="O33" s="461">
        <f ca="1">$G33*chronic_intake!M33/1000*100/$F$5</f>
        <v>0</v>
      </c>
      <c r="P33" s="461">
        <f ca="1">$G33*chronic_intake!N33/1000*100/$F$5</f>
        <v>0</v>
      </c>
      <c r="Q33" s="461">
        <f ca="1">$G33*chronic_intake!O33/1000*100/$F$5</f>
        <v>0</v>
      </c>
      <c r="R33" s="461">
        <f ca="1">$G33*chronic_intake!P33/1000*100/$F$5</f>
        <v>0</v>
      </c>
      <c r="S33" s="461">
        <f ca="1">$G33*chronic_intake!Q33/1000*100/$F$5</f>
        <v>0</v>
      </c>
      <c r="T33" s="461">
        <f ca="1">$G33*chronic_intake!R33/1000*100/$F$5</f>
        <v>0</v>
      </c>
      <c r="U33" s="461">
        <f ca="1">$G33*chronic_intake!S33/1000*100/$F$5</f>
        <v>0</v>
      </c>
      <c r="V33" s="461">
        <f ca="1">$G33*chronic_intake!T33/1000*100/$F$5</f>
        <v>0</v>
      </c>
      <c r="W33" s="461">
        <f ca="1">$G33*chronic_intake!U33/1000*100/$F$5</f>
        <v>0</v>
      </c>
      <c r="X33" s="461">
        <f ca="1">$G33*chronic_intake!V33/1000*100/$F$5</f>
        <v>0</v>
      </c>
      <c r="Y33" s="461">
        <f ca="1">$G33*chronic_intake!W33/1000*100/$F$5</f>
        <v>0</v>
      </c>
      <c r="Z33" s="461">
        <f ca="1">$G33*chronic_intake!X33/1000*100/$F$5</f>
        <v>0</v>
      </c>
      <c r="AA33" s="461">
        <f ca="1">$G33*chronic_intake!Y33/1000*100/$F$5</f>
        <v>0</v>
      </c>
      <c r="AB33" s="461">
        <f ca="1">$G33*chronic_intake!Z33/1000*100/$F$5</f>
        <v>0</v>
      </c>
      <c r="AC33" s="461">
        <f ca="1">$G33*chronic_intake!AA33/1000*100/$F$5</f>
        <v>0</v>
      </c>
      <c r="AD33" s="461">
        <f ca="1">$G33*chronic_intake!AB33/1000*100/$F$5</f>
        <v>0</v>
      </c>
      <c r="AE33" s="461">
        <f ca="1">$G33*chronic_intake!AC33/1000*100/$F$5</f>
        <v>0</v>
      </c>
      <c r="AF33" s="461">
        <f ca="1">$G33*chronic_intake!AD33/1000*100/$F$5</f>
        <v>0</v>
      </c>
      <c r="AG33" s="461">
        <f ca="1">$G33*chronic_intake!AE33/1000*100/$F$5</f>
        <v>0</v>
      </c>
      <c r="AH33" s="461">
        <f ca="1">$G33*chronic_intake!AF33/1000*100/$F$5</f>
        <v>0</v>
      </c>
      <c r="AI33" s="461">
        <f ca="1">$G33*chronic_intake!AG33/1000*100/$F$5</f>
        <v>0</v>
      </c>
      <c r="AJ33" s="461">
        <f ca="1">$G33*chronic_intake!AH33/1000*100/$F$5</f>
        <v>0</v>
      </c>
      <c r="AK33" s="461">
        <f ca="1">$G33*chronic_intake!AI33/1000*100/$F$5</f>
        <v>0</v>
      </c>
      <c r="AL33" s="461">
        <f ca="1">$G33*chronic_intake!AJ33/1000*100/$F$5</f>
        <v>0</v>
      </c>
      <c r="AM33" s="461">
        <f ca="1">$G33*chronic_intake!AK33/1000*100/$F$5</f>
        <v>0</v>
      </c>
      <c r="AN33" s="461">
        <f ca="1">$G33*chronic_intake!AL33/1000*100/$F$5</f>
        <v>0</v>
      </c>
      <c r="AO33" s="461">
        <f ca="1">$G33*chronic_intake!AM33/1000*100/$F$5</f>
        <v>0</v>
      </c>
      <c r="AP33" s="461">
        <f ca="1">$G33*chronic_intake!AN33/1000*100/$F$5</f>
        <v>0</v>
      </c>
      <c r="AQ33" s="461">
        <f ca="1">$G33*chronic_intake!AO33/1000*100/$F$5</f>
        <v>0</v>
      </c>
      <c r="AR33" s="461">
        <f ca="1">$G33*chronic_intake!AP33/1000*100/$F$5</f>
        <v>0</v>
      </c>
    </row>
    <row r="34" spans="1:44" ht="14.45" customHeight="1" outlineLevel="3" x14ac:dyDescent="0.2">
      <c r="A34" s="239">
        <v>4</v>
      </c>
      <c r="B34" s="33">
        <v>130010</v>
      </c>
      <c r="C34" s="33" t="s">
        <v>943</v>
      </c>
      <c r="D34" s="33" t="s">
        <v>393</v>
      </c>
      <c r="E34" s="9">
        <v>1</v>
      </c>
      <c r="F34" s="87">
        <v>2019</v>
      </c>
      <c r="G34" s="382" cm="1">
        <f t="array" ref="G34">IF(Report!$C$2=Report!$W$2,IF(E34="",0,INDEX(chronic_input_data_UB!$A$5:$GL$400,MATCH(C34,chronic_input_data_UB!$A$5:$A$400,FALSE),MATCH($F$4,chronic_input_data_UB!$C$4:$GL$4,FALSE)+2)),IF(Report!$C$2=Report!$W$4,IF(E34="",0,INDEX(chronic_input_data_LB!$A$5:$GL$375,MATCH(C34,chronic_input_data_LB!$A$5:$A$375,FALSE),MATCH($F$4,chronic_input_data_LB!$C$4:$GL$4,FALSE)+2)),IF(Report!$C$2=Report!$W$3,IF(E34="",0,INDEX(chronic_input_data_MB!$A$5:$GL$427,MATCH(C34,chronic_input_data_MB!$A$5:$A$427,FALSE),MATCH($F$4,chronic_input_data_MB!$C$4:$GL$4,FALSE)+2)))))</f>
        <v>0</v>
      </c>
      <c r="H34" s="462">
        <f ca="1">$G34*chronic_intake!F34/1000*100/$F$5</f>
        <v>0</v>
      </c>
      <c r="I34" s="462">
        <f ca="1">$G34*chronic_intake!G34/1000*100/$F$5</f>
        <v>0</v>
      </c>
      <c r="J34" s="462">
        <f ca="1">$G34*chronic_intake!H34/1000*100/$F$5</f>
        <v>0</v>
      </c>
      <c r="K34" s="462">
        <f ca="1">$G34*chronic_intake!I34/1000*100/$F$5</f>
        <v>0</v>
      </c>
      <c r="L34" s="462">
        <f ca="1">$G34*chronic_intake!J34/1000*100/$F$5</f>
        <v>0</v>
      </c>
      <c r="M34" s="462">
        <f ca="1">$G34*chronic_intake!K34/1000*100/$F$5</f>
        <v>0</v>
      </c>
      <c r="N34" s="462">
        <f ca="1">$G34*chronic_intake!L34/1000*100/$F$5</f>
        <v>0</v>
      </c>
      <c r="O34" s="462">
        <f ca="1">$G34*chronic_intake!M34/1000*100/$F$5</f>
        <v>0</v>
      </c>
      <c r="P34" s="462">
        <f ca="1">$G34*chronic_intake!N34/1000*100/$F$5</f>
        <v>0</v>
      </c>
      <c r="Q34" s="462">
        <f ca="1">$G34*chronic_intake!O34/1000*100/$F$5</f>
        <v>0</v>
      </c>
      <c r="R34" s="462">
        <f ca="1">$G34*chronic_intake!P34/1000*100/$F$5</f>
        <v>0</v>
      </c>
      <c r="S34" s="462">
        <f ca="1">$G34*chronic_intake!Q34/1000*100/$F$5</f>
        <v>0</v>
      </c>
      <c r="T34" s="462">
        <f ca="1">$G34*chronic_intake!R34/1000*100/$F$5</f>
        <v>0</v>
      </c>
      <c r="U34" s="462">
        <f ca="1">$G34*chronic_intake!S34/1000*100/$F$5</f>
        <v>0</v>
      </c>
      <c r="V34" s="462">
        <f ca="1">$G34*chronic_intake!T34/1000*100/$F$5</f>
        <v>0</v>
      </c>
      <c r="W34" s="462">
        <f ca="1">$G34*chronic_intake!U34/1000*100/$F$5</f>
        <v>0</v>
      </c>
      <c r="X34" s="462">
        <f ca="1">$G34*chronic_intake!V34/1000*100/$F$5</f>
        <v>0</v>
      </c>
      <c r="Y34" s="462">
        <f ca="1">$G34*chronic_intake!W34/1000*100/$F$5</f>
        <v>0</v>
      </c>
      <c r="Z34" s="462">
        <f ca="1">$G34*chronic_intake!X34/1000*100/$F$5</f>
        <v>0</v>
      </c>
      <c r="AA34" s="462">
        <f ca="1">$G34*chronic_intake!Y34/1000*100/$F$5</f>
        <v>0</v>
      </c>
      <c r="AB34" s="462">
        <f ca="1">$G34*chronic_intake!Z34/1000*100/$F$5</f>
        <v>0</v>
      </c>
      <c r="AC34" s="462">
        <f ca="1">$G34*chronic_intake!AA34/1000*100/$F$5</f>
        <v>0</v>
      </c>
      <c r="AD34" s="462">
        <f ca="1">$G34*chronic_intake!AB34/1000*100/$F$5</f>
        <v>0</v>
      </c>
      <c r="AE34" s="462">
        <f ca="1">$G34*chronic_intake!AC34/1000*100/$F$5</f>
        <v>0</v>
      </c>
      <c r="AF34" s="462">
        <f ca="1">$G34*chronic_intake!AD34/1000*100/$F$5</f>
        <v>0</v>
      </c>
      <c r="AG34" s="462">
        <f ca="1">$G34*chronic_intake!AE34/1000*100/$F$5</f>
        <v>0</v>
      </c>
      <c r="AH34" s="462">
        <f ca="1">$G34*chronic_intake!AF34/1000*100/$F$5</f>
        <v>0</v>
      </c>
      <c r="AI34" s="462">
        <f ca="1">$G34*chronic_intake!AG34/1000*100/$F$5</f>
        <v>0</v>
      </c>
      <c r="AJ34" s="462">
        <f ca="1">$G34*chronic_intake!AH34/1000*100/$F$5</f>
        <v>0</v>
      </c>
      <c r="AK34" s="462">
        <f ca="1">$G34*chronic_intake!AI34/1000*100/$F$5</f>
        <v>0</v>
      </c>
      <c r="AL34" s="462">
        <f ca="1">$G34*chronic_intake!AJ34/1000*100/$F$5</f>
        <v>0</v>
      </c>
      <c r="AM34" s="462">
        <f ca="1">$G34*chronic_intake!AK34/1000*100/$F$5</f>
        <v>0</v>
      </c>
      <c r="AN34" s="462">
        <f ca="1">$G34*chronic_intake!AL34/1000*100/$F$5</f>
        <v>0</v>
      </c>
      <c r="AO34" s="462">
        <f ca="1">$G34*chronic_intake!AM34/1000*100/$F$5</f>
        <v>0</v>
      </c>
      <c r="AP34" s="462">
        <f ca="1">$G34*chronic_intake!AN34/1000*100/$F$5</f>
        <v>0</v>
      </c>
      <c r="AQ34" s="462">
        <f ca="1">$G34*chronic_intake!AO34/1000*100/$F$5</f>
        <v>0</v>
      </c>
      <c r="AR34" s="462">
        <f ca="1">$G34*chronic_intake!AP34/1000*100/$F$5</f>
        <v>0</v>
      </c>
    </row>
    <row r="35" spans="1:44" ht="14.45" customHeight="1" outlineLevel="3" x14ac:dyDescent="0.2">
      <c r="A35" s="239">
        <v>4</v>
      </c>
      <c r="B35" s="33">
        <v>130020</v>
      </c>
      <c r="C35" s="33" t="s">
        <v>878</v>
      </c>
      <c r="D35" s="33" t="s">
        <v>318</v>
      </c>
      <c r="E35" s="9">
        <v>1</v>
      </c>
      <c r="F35" s="87">
        <v>2019</v>
      </c>
      <c r="G35" s="382" cm="1">
        <f t="array" ref="G35">IF(Report!$C$2=Report!$W$2,IF(E35="",0,INDEX(chronic_input_data_UB!$A$5:$GL$400,MATCH(C35,chronic_input_data_UB!$A$5:$A$400,FALSE),MATCH($F$4,chronic_input_data_UB!$C$4:$GL$4,FALSE)+2)),IF(Report!$C$2=Report!$W$4,IF(E35="",0,INDEX(chronic_input_data_LB!$A$5:$GL$375,MATCH(C35,chronic_input_data_LB!$A$5:$A$375,FALSE),MATCH($F$4,chronic_input_data_LB!$C$4:$GL$4,FALSE)+2)),IF(Report!$C$2=Report!$W$3,IF(E35="",0,INDEX(chronic_input_data_MB!$A$5:$GL$427,MATCH(C35,chronic_input_data_MB!$A$5:$A$427,FALSE),MATCH($F$4,chronic_input_data_MB!$C$4:$GL$4,FALSE)+2)))))</f>
        <v>0</v>
      </c>
      <c r="H35" s="462">
        <f ca="1">$G35*chronic_intake!F35/1000*100/$F$5</f>
        <v>0</v>
      </c>
      <c r="I35" s="462">
        <f ca="1">$G35*chronic_intake!G35/1000*100/$F$5</f>
        <v>0</v>
      </c>
      <c r="J35" s="462">
        <f ca="1">$G35*chronic_intake!H35/1000*100/$F$5</f>
        <v>0</v>
      </c>
      <c r="K35" s="462">
        <f ca="1">$G35*chronic_intake!I35/1000*100/$F$5</f>
        <v>0</v>
      </c>
      <c r="L35" s="462">
        <f ca="1">$G35*chronic_intake!J35/1000*100/$F$5</f>
        <v>0</v>
      </c>
      <c r="M35" s="462">
        <f ca="1">$G35*chronic_intake!K35/1000*100/$F$5</f>
        <v>0</v>
      </c>
      <c r="N35" s="462">
        <f ca="1">$G35*chronic_intake!L35/1000*100/$F$5</f>
        <v>0</v>
      </c>
      <c r="O35" s="462">
        <f ca="1">$G35*chronic_intake!M35/1000*100/$F$5</f>
        <v>0</v>
      </c>
      <c r="P35" s="462">
        <f ca="1">$G35*chronic_intake!N35/1000*100/$F$5</f>
        <v>0</v>
      </c>
      <c r="Q35" s="462">
        <f ca="1">$G35*chronic_intake!O35/1000*100/$F$5</f>
        <v>0</v>
      </c>
      <c r="R35" s="462">
        <f ca="1">$G35*chronic_intake!P35/1000*100/$F$5</f>
        <v>0</v>
      </c>
      <c r="S35" s="462">
        <f ca="1">$G35*chronic_intake!Q35/1000*100/$F$5</f>
        <v>0</v>
      </c>
      <c r="T35" s="462">
        <f ca="1">$G35*chronic_intake!R35/1000*100/$F$5</f>
        <v>0</v>
      </c>
      <c r="U35" s="462">
        <f ca="1">$G35*chronic_intake!S35/1000*100/$F$5</f>
        <v>0</v>
      </c>
      <c r="V35" s="462">
        <f ca="1">$G35*chronic_intake!T35/1000*100/$F$5</f>
        <v>0</v>
      </c>
      <c r="W35" s="462">
        <f ca="1">$G35*chronic_intake!U35/1000*100/$F$5</f>
        <v>0</v>
      </c>
      <c r="X35" s="462">
        <f ca="1">$G35*chronic_intake!V35/1000*100/$F$5</f>
        <v>0</v>
      </c>
      <c r="Y35" s="462">
        <f ca="1">$G35*chronic_intake!W35/1000*100/$F$5</f>
        <v>0</v>
      </c>
      <c r="Z35" s="462">
        <f ca="1">$G35*chronic_intake!X35/1000*100/$F$5</f>
        <v>0</v>
      </c>
      <c r="AA35" s="462">
        <f ca="1">$G35*chronic_intake!Y35/1000*100/$F$5</f>
        <v>0</v>
      </c>
      <c r="AB35" s="462">
        <f ca="1">$G35*chronic_intake!Z35/1000*100/$F$5</f>
        <v>0</v>
      </c>
      <c r="AC35" s="462">
        <f ca="1">$G35*chronic_intake!AA35/1000*100/$F$5</f>
        <v>0</v>
      </c>
      <c r="AD35" s="462">
        <f ca="1">$G35*chronic_intake!AB35/1000*100/$F$5</f>
        <v>0</v>
      </c>
      <c r="AE35" s="462">
        <f ca="1">$G35*chronic_intake!AC35/1000*100/$F$5</f>
        <v>0</v>
      </c>
      <c r="AF35" s="462">
        <f ca="1">$G35*chronic_intake!AD35/1000*100/$F$5</f>
        <v>0</v>
      </c>
      <c r="AG35" s="462">
        <f ca="1">$G35*chronic_intake!AE35/1000*100/$F$5</f>
        <v>0</v>
      </c>
      <c r="AH35" s="462">
        <f ca="1">$G35*chronic_intake!AF35/1000*100/$F$5</f>
        <v>0</v>
      </c>
      <c r="AI35" s="462">
        <f ca="1">$G35*chronic_intake!AG35/1000*100/$F$5</f>
        <v>0</v>
      </c>
      <c r="AJ35" s="462">
        <f ca="1">$G35*chronic_intake!AH35/1000*100/$F$5</f>
        <v>0</v>
      </c>
      <c r="AK35" s="462">
        <f ca="1">$G35*chronic_intake!AI35/1000*100/$F$5</f>
        <v>0</v>
      </c>
      <c r="AL35" s="462">
        <f ca="1">$G35*chronic_intake!AJ35/1000*100/$F$5</f>
        <v>0</v>
      </c>
      <c r="AM35" s="462">
        <f ca="1">$G35*chronic_intake!AK35/1000*100/$F$5</f>
        <v>0</v>
      </c>
      <c r="AN35" s="462">
        <f ca="1">$G35*chronic_intake!AL35/1000*100/$F$5</f>
        <v>0</v>
      </c>
      <c r="AO35" s="462">
        <f ca="1">$G35*chronic_intake!AM35/1000*100/$F$5</f>
        <v>0</v>
      </c>
      <c r="AP35" s="462">
        <f ca="1">$G35*chronic_intake!AN35/1000*100/$F$5</f>
        <v>0</v>
      </c>
      <c r="AQ35" s="462">
        <f ca="1">$G35*chronic_intake!AO35/1000*100/$F$5</f>
        <v>0</v>
      </c>
      <c r="AR35" s="462">
        <f ca="1">$G35*chronic_intake!AP35/1000*100/$F$5</f>
        <v>0</v>
      </c>
    </row>
    <row r="36" spans="1:44" ht="14.45" customHeight="1" outlineLevel="3" x14ac:dyDescent="0.2">
      <c r="A36" s="239">
        <v>4</v>
      </c>
      <c r="B36" s="33">
        <v>130030</v>
      </c>
      <c r="C36" s="33" t="s">
        <v>944</v>
      </c>
      <c r="D36" s="33" t="s">
        <v>397</v>
      </c>
      <c r="E36" s="9">
        <v>1</v>
      </c>
      <c r="F36" s="87"/>
      <c r="G36" s="382" cm="1">
        <f t="array" ref="G36">IF(Report!$C$2=Report!$W$2,IF(E36="",0,INDEX(chronic_input_data_UB!$A$5:$GL$400,MATCH(C36,chronic_input_data_UB!$A$5:$A$400,FALSE),MATCH($F$4,chronic_input_data_UB!$C$4:$GL$4,FALSE)+2)),IF(Report!$C$2=Report!$W$4,IF(E36="",0,INDEX(chronic_input_data_LB!$A$5:$GL$375,MATCH(C36,chronic_input_data_LB!$A$5:$A$375,FALSE),MATCH($F$4,chronic_input_data_LB!$C$4:$GL$4,FALSE)+2)),IF(Report!$C$2=Report!$W$3,IF(E36="",0,INDEX(chronic_input_data_MB!$A$5:$GL$427,MATCH(C36,chronic_input_data_MB!$A$5:$A$427,FALSE),MATCH($F$4,chronic_input_data_MB!$C$4:$GL$4,FALSE)+2)))))</f>
        <v>0</v>
      </c>
      <c r="H36" s="462">
        <f ca="1">$G36*chronic_intake!F36/1000*100/$F$5</f>
        <v>0</v>
      </c>
      <c r="I36" s="462">
        <f ca="1">$G36*chronic_intake!G36/1000*100/$F$5</f>
        <v>0</v>
      </c>
      <c r="J36" s="462">
        <f ca="1">$G36*chronic_intake!H36/1000*100/$F$5</f>
        <v>0</v>
      </c>
      <c r="K36" s="462">
        <f ca="1">$G36*chronic_intake!I36/1000*100/$F$5</f>
        <v>0</v>
      </c>
      <c r="L36" s="462">
        <f ca="1">$G36*chronic_intake!J36/1000*100/$F$5</f>
        <v>0</v>
      </c>
      <c r="M36" s="462">
        <f ca="1">$G36*chronic_intake!K36/1000*100/$F$5</f>
        <v>0</v>
      </c>
      <c r="N36" s="462">
        <f ca="1">$G36*chronic_intake!L36/1000*100/$F$5</f>
        <v>0</v>
      </c>
      <c r="O36" s="462">
        <f ca="1">$G36*chronic_intake!M36/1000*100/$F$5</f>
        <v>0</v>
      </c>
      <c r="P36" s="462">
        <f ca="1">$G36*chronic_intake!N36/1000*100/$F$5</f>
        <v>0</v>
      </c>
      <c r="Q36" s="462">
        <f ca="1">$G36*chronic_intake!O36/1000*100/$F$5</f>
        <v>0</v>
      </c>
      <c r="R36" s="462">
        <f ca="1">$G36*chronic_intake!P36/1000*100/$F$5</f>
        <v>0</v>
      </c>
      <c r="S36" s="462">
        <f ca="1">$G36*chronic_intake!Q36/1000*100/$F$5</f>
        <v>0</v>
      </c>
      <c r="T36" s="462">
        <f ca="1">$G36*chronic_intake!R36/1000*100/$F$5</f>
        <v>0</v>
      </c>
      <c r="U36" s="462">
        <f ca="1">$G36*chronic_intake!S36/1000*100/$F$5</f>
        <v>0</v>
      </c>
      <c r="V36" s="462">
        <f ca="1">$G36*chronic_intake!T36/1000*100/$F$5</f>
        <v>0</v>
      </c>
      <c r="W36" s="462">
        <f ca="1">$G36*chronic_intake!U36/1000*100/$F$5</f>
        <v>0</v>
      </c>
      <c r="X36" s="462">
        <f ca="1">$G36*chronic_intake!V36/1000*100/$F$5</f>
        <v>0</v>
      </c>
      <c r="Y36" s="462">
        <f ca="1">$G36*chronic_intake!W36/1000*100/$F$5</f>
        <v>0</v>
      </c>
      <c r="Z36" s="462">
        <f ca="1">$G36*chronic_intake!X36/1000*100/$F$5</f>
        <v>0</v>
      </c>
      <c r="AA36" s="462">
        <f ca="1">$G36*chronic_intake!Y36/1000*100/$F$5</f>
        <v>0</v>
      </c>
      <c r="AB36" s="462">
        <f ca="1">$G36*chronic_intake!Z36/1000*100/$F$5</f>
        <v>0</v>
      </c>
      <c r="AC36" s="462">
        <f ca="1">$G36*chronic_intake!AA36/1000*100/$F$5</f>
        <v>0</v>
      </c>
      <c r="AD36" s="462">
        <f ca="1">$G36*chronic_intake!AB36/1000*100/$F$5</f>
        <v>0</v>
      </c>
      <c r="AE36" s="462">
        <f ca="1">$G36*chronic_intake!AC36/1000*100/$F$5</f>
        <v>0</v>
      </c>
      <c r="AF36" s="462">
        <f ca="1">$G36*chronic_intake!AD36/1000*100/$F$5</f>
        <v>0</v>
      </c>
      <c r="AG36" s="462">
        <f ca="1">$G36*chronic_intake!AE36/1000*100/$F$5</f>
        <v>0</v>
      </c>
      <c r="AH36" s="462">
        <f ca="1">$G36*chronic_intake!AF36/1000*100/$F$5</f>
        <v>0</v>
      </c>
      <c r="AI36" s="462">
        <f ca="1">$G36*chronic_intake!AG36/1000*100/$F$5</f>
        <v>0</v>
      </c>
      <c r="AJ36" s="462">
        <f ca="1">$G36*chronic_intake!AH36/1000*100/$F$5</f>
        <v>0</v>
      </c>
      <c r="AK36" s="462">
        <f ca="1">$G36*chronic_intake!AI36/1000*100/$F$5</f>
        <v>0</v>
      </c>
      <c r="AL36" s="462">
        <f ca="1">$G36*chronic_intake!AJ36/1000*100/$F$5</f>
        <v>0</v>
      </c>
      <c r="AM36" s="462">
        <f ca="1">$G36*chronic_intake!AK36/1000*100/$F$5</f>
        <v>0</v>
      </c>
      <c r="AN36" s="462">
        <f ca="1">$G36*chronic_intake!AL36/1000*100/$F$5</f>
        <v>0</v>
      </c>
      <c r="AO36" s="462">
        <f ca="1">$G36*chronic_intake!AM36/1000*100/$F$5</f>
        <v>0</v>
      </c>
      <c r="AP36" s="462">
        <f ca="1">$G36*chronic_intake!AN36/1000*100/$F$5</f>
        <v>0</v>
      </c>
      <c r="AQ36" s="462">
        <f ca="1">$G36*chronic_intake!AO36/1000*100/$F$5</f>
        <v>0</v>
      </c>
      <c r="AR36" s="462">
        <f ca="1">$G36*chronic_intake!AP36/1000*100/$F$5</f>
        <v>0</v>
      </c>
    </row>
    <row r="37" spans="1:44" ht="14.45" customHeight="1" outlineLevel="3" x14ac:dyDescent="0.2">
      <c r="A37" s="239">
        <v>4</v>
      </c>
      <c r="B37" s="33">
        <v>130040</v>
      </c>
      <c r="C37" s="33" t="s">
        <v>945</v>
      </c>
      <c r="D37" s="33" t="s">
        <v>399</v>
      </c>
      <c r="E37" s="9">
        <v>1</v>
      </c>
      <c r="F37" s="87"/>
      <c r="G37" s="382" cm="1">
        <f t="array" ref="G37">IF(Report!$C$2=Report!$W$2,IF(E37="",0,INDEX(chronic_input_data_UB!$A$5:$GL$400,MATCH(C37,chronic_input_data_UB!$A$5:$A$400,FALSE),MATCH($F$4,chronic_input_data_UB!$C$4:$GL$4,FALSE)+2)),IF(Report!$C$2=Report!$W$4,IF(E37="",0,INDEX(chronic_input_data_LB!$A$5:$GL$375,MATCH(C37,chronic_input_data_LB!$A$5:$A$375,FALSE),MATCH($F$4,chronic_input_data_LB!$C$4:$GL$4,FALSE)+2)),IF(Report!$C$2=Report!$W$3,IF(E37="",0,INDEX(chronic_input_data_MB!$A$5:$GL$427,MATCH(C37,chronic_input_data_MB!$A$5:$A$427,FALSE),MATCH($F$4,chronic_input_data_MB!$C$4:$GL$4,FALSE)+2)))))</f>
        <v>0</v>
      </c>
      <c r="H37" s="462">
        <f ca="1">$G37*chronic_intake!F37/1000*100/$F$5</f>
        <v>0</v>
      </c>
      <c r="I37" s="462">
        <f ca="1">$G37*chronic_intake!G37/1000*100/$F$5</f>
        <v>0</v>
      </c>
      <c r="J37" s="462">
        <f ca="1">$G37*chronic_intake!H37/1000*100/$F$5</f>
        <v>0</v>
      </c>
      <c r="K37" s="462">
        <f ca="1">$G37*chronic_intake!I37/1000*100/$F$5</f>
        <v>0</v>
      </c>
      <c r="L37" s="462">
        <f ca="1">$G37*chronic_intake!J37/1000*100/$F$5</f>
        <v>0</v>
      </c>
      <c r="M37" s="462">
        <f ca="1">$G37*chronic_intake!K37/1000*100/$F$5</f>
        <v>0</v>
      </c>
      <c r="N37" s="462">
        <f ca="1">$G37*chronic_intake!L37/1000*100/$F$5</f>
        <v>0</v>
      </c>
      <c r="O37" s="462">
        <f ca="1">$G37*chronic_intake!M37/1000*100/$F$5</f>
        <v>0</v>
      </c>
      <c r="P37" s="462">
        <f ca="1">$G37*chronic_intake!N37/1000*100/$F$5</f>
        <v>0</v>
      </c>
      <c r="Q37" s="462">
        <f ca="1">$G37*chronic_intake!O37/1000*100/$F$5</f>
        <v>0</v>
      </c>
      <c r="R37" s="462">
        <f ca="1">$G37*chronic_intake!P37/1000*100/$F$5</f>
        <v>0</v>
      </c>
      <c r="S37" s="462">
        <f ca="1">$G37*chronic_intake!Q37/1000*100/$F$5</f>
        <v>0</v>
      </c>
      <c r="T37" s="462">
        <f ca="1">$G37*chronic_intake!R37/1000*100/$F$5</f>
        <v>0</v>
      </c>
      <c r="U37" s="462">
        <f ca="1">$G37*chronic_intake!S37/1000*100/$F$5</f>
        <v>0</v>
      </c>
      <c r="V37" s="462">
        <f ca="1">$G37*chronic_intake!T37/1000*100/$F$5</f>
        <v>0</v>
      </c>
      <c r="W37" s="462">
        <f ca="1">$G37*chronic_intake!U37/1000*100/$F$5</f>
        <v>0</v>
      </c>
      <c r="X37" s="462">
        <f ca="1">$G37*chronic_intake!V37/1000*100/$F$5</f>
        <v>0</v>
      </c>
      <c r="Y37" s="462">
        <f ca="1">$G37*chronic_intake!W37/1000*100/$F$5</f>
        <v>0</v>
      </c>
      <c r="Z37" s="462">
        <f ca="1">$G37*chronic_intake!X37/1000*100/$F$5</f>
        <v>0</v>
      </c>
      <c r="AA37" s="462">
        <f ca="1">$G37*chronic_intake!Y37/1000*100/$F$5</f>
        <v>0</v>
      </c>
      <c r="AB37" s="462">
        <f ca="1">$G37*chronic_intake!Z37/1000*100/$F$5</f>
        <v>0</v>
      </c>
      <c r="AC37" s="462">
        <f ca="1">$G37*chronic_intake!AA37/1000*100/$F$5</f>
        <v>0</v>
      </c>
      <c r="AD37" s="462">
        <f ca="1">$G37*chronic_intake!AB37/1000*100/$F$5</f>
        <v>0</v>
      </c>
      <c r="AE37" s="462">
        <f ca="1">$G37*chronic_intake!AC37/1000*100/$F$5</f>
        <v>0</v>
      </c>
      <c r="AF37" s="462">
        <f ca="1">$G37*chronic_intake!AD37/1000*100/$F$5</f>
        <v>0</v>
      </c>
      <c r="AG37" s="462">
        <f ca="1">$G37*chronic_intake!AE37/1000*100/$F$5</f>
        <v>0</v>
      </c>
      <c r="AH37" s="462">
        <f ca="1">$G37*chronic_intake!AF37/1000*100/$F$5</f>
        <v>0</v>
      </c>
      <c r="AI37" s="462">
        <f ca="1">$G37*chronic_intake!AG37/1000*100/$F$5</f>
        <v>0</v>
      </c>
      <c r="AJ37" s="462">
        <f ca="1">$G37*chronic_intake!AH37/1000*100/$F$5</f>
        <v>0</v>
      </c>
      <c r="AK37" s="462">
        <f ca="1">$G37*chronic_intake!AI37/1000*100/$F$5</f>
        <v>0</v>
      </c>
      <c r="AL37" s="462">
        <f ca="1">$G37*chronic_intake!AJ37/1000*100/$F$5</f>
        <v>0</v>
      </c>
      <c r="AM37" s="462">
        <f ca="1">$G37*chronic_intake!AK37/1000*100/$F$5</f>
        <v>0</v>
      </c>
      <c r="AN37" s="462">
        <f ca="1">$G37*chronic_intake!AL37/1000*100/$F$5</f>
        <v>0</v>
      </c>
      <c r="AO37" s="462">
        <f ca="1">$G37*chronic_intake!AM37/1000*100/$F$5</f>
        <v>0</v>
      </c>
      <c r="AP37" s="462">
        <f ca="1">$G37*chronic_intake!AN37/1000*100/$F$5</f>
        <v>0</v>
      </c>
      <c r="AQ37" s="462">
        <f ca="1">$G37*chronic_intake!AO37/1000*100/$F$5</f>
        <v>0</v>
      </c>
      <c r="AR37" s="462">
        <f ca="1">$G37*chronic_intake!AP37/1000*100/$F$5</f>
        <v>0</v>
      </c>
    </row>
    <row r="38" spans="1:44" ht="14.45" customHeight="1" outlineLevel="3" x14ac:dyDescent="0.2">
      <c r="A38" s="239">
        <v>4</v>
      </c>
      <c r="B38" s="33">
        <v>130050</v>
      </c>
      <c r="C38" s="33" t="s">
        <v>946</v>
      </c>
      <c r="D38" s="33" t="s">
        <v>400</v>
      </c>
      <c r="E38" s="9">
        <v>1</v>
      </c>
      <c r="F38" s="87"/>
      <c r="G38" s="382" cm="1">
        <f t="array" ref="G38">IF(Report!$C$2=Report!$W$2,IF(E38="",0,INDEX(chronic_input_data_UB!$A$5:$GL$400,MATCH(C38,chronic_input_data_UB!$A$5:$A$400,FALSE),MATCH($F$4,chronic_input_data_UB!$C$4:$GL$4,FALSE)+2)),IF(Report!$C$2=Report!$W$4,IF(E38="",0,INDEX(chronic_input_data_LB!$A$5:$GL$375,MATCH(C38,chronic_input_data_LB!$A$5:$A$375,FALSE),MATCH($F$4,chronic_input_data_LB!$C$4:$GL$4,FALSE)+2)),IF(Report!$C$2=Report!$W$3,IF(E38="",0,INDEX(chronic_input_data_MB!$A$5:$GL$427,MATCH(C38,chronic_input_data_MB!$A$5:$A$427,FALSE),MATCH($F$4,chronic_input_data_MB!$C$4:$GL$4,FALSE)+2)))))</f>
        <v>0</v>
      </c>
      <c r="H38" s="462">
        <f ca="1">$G38*chronic_intake!F38/1000*100/$F$5</f>
        <v>0</v>
      </c>
      <c r="I38" s="462">
        <f ca="1">$G38*chronic_intake!G38/1000*100/$F$5</f>
        <v>0</v>
      </c>
      <c r="J38" s="462">
        <f ca="1">$G38*chronic_intake!H38/1000*100/$F$5</f>
        <v>0</v>
      </c>
      <c r="K38" s="462">
        <f ca="1">$G38*chronic_intake!I38/1000*100/$F$5</f>
        <v>0</v>
      </c>
      <c r="L38" s="462">
        <f ca="1">$G38*chronic_intake!J38/1000*100/$F$5</f>
        <v>0</v>
      </c>
      <c r="M38" s="462">
        <f ca="1">$G38*chronic_intake!K38/1000*100/$F$5</f>
        <v>0</v>
      </c>
      <c r="N38" s="462">
        <f ca="1">$G38*chronic_intake!L38/1000*100/$F$5</f>
        <v>0</v>
      </c>
      <c r="O38" s="462">
        <f ca="1">$G38*chronic_intake!M38/1000*100/$F$5</f>
        <v>0</v>
      </c>
      <c r="P38" s="462">
        <f ca="1">$G38*chronic_intake!N38/1000*100/$F$5</f>
        <v>0</v>
      </c>
      <c r="Q38" s="462">
        <f ca="1">$G38*chronic_intake!O38/1000*100/$F$5</f>
        <v>0</v>
      </c>
      <c r="R38" s="462">
        <f ca="1">$G38*chronic_intake!P38/1000*100/$F$5</f>
        <v>0</v>
      </c>
      <c r="S38" s="462">
        <f ca="1">$G38*chronic_intake!Q38/1000*100/$F$5</f>
        <v>0</v>
      </c>
      <c r="T38" s="462">
        <f ca="1">$G38*chronic_intake!R38/1000*100/$F$5</f>
        <v>0</v>
      </c>
      <c r="U38" s="462">
        <f ca="1">$G38*chronic_intake!S38/1000*100/$F$5</f>
        <v>0</v>
      </c>
      <c r="V38" s="462">
        <f ca="1">$G38*chronic_intake!T38/1000*100/$F$5</f>
        <v>0</v>
      </c>
      <c r="W38" s="462">
        <f ca="1">$G38*chronic_intake!U38/1000*100/$F$5</f>
        <v>0</v>
      </c>
      <c r="X38" s="462">
        <f ca="1">$G38*chronic_intake!V38/1000*100/$F$5</f>
        <v>0</v>
      </c>
      <c r="Y38" s="462">
        <f ca="1">$G38*chronic_intake!W38/1000*100/$F$5</f>
        <v>0</v>
      </c>
      <c r="Z38" s="462">
        <f ca="1">$G38*chronic_intake!X38/1000*100/$F$5</f>
        <v>0</v>
      </c>
      <c r="AA38" s="462">
        <f ca="1">$G38*chronic_intake!Y38/1000*100/$F$5</f>
        <v>0</v>
      </c>
      <c r="AB38" s="462">
        <f ca="1">$G38*chronic_intake!Z38/1000*100/$F$5</f>
        <v>0</v>
      </c>
      <c r="AC38" s="462">
        <f ca="1">$G38*chronic_intake!AA38/1000*100/$F$5</f>
        <v>0</v>
      </c>
      <c r="AD38" s="462">
        <f ca="1">$G38*chronic_intake!AB38/1000*100/$F$5</f>
        <v>0</v>
      </c>
      <c r="AE38" s="462">
        <f ca="1">$G38*chronic_intake!AC38/1000*100/$F$5</f>
        <v>0</v>
      </c>
      <c r="AF38" s="462">
        <f ca="1">$G38*chronic_intake!AD38/1000*100/$F$5</f>
        <v>0</v>
      </c>
      <c r="AG38" s="462">
        <f ca="1">$G38*chronic_intake!AE38/1000*100/$F$5</f>
        <v>0</v>
      </c>
      <c r="AH38" s="462">
        <f ca="1">$G38*chronic_intake!AF38/1000*100/$F$5</f>
        <v>0</v>
      </c>
      <c r="AI38" s="462">
        <f ca="1">$G38*chronic_intake!AG38/1000*100/$F$5</f>
        <v>0</v>
      </c>
      <c r="AJ38" s="462">
        <f ca="1">$G38*chronic_intake!AH38/1000*100/$F$5</f>
        <v>0</v>
      </c>
      <c r="AK38" s="462">
        <f ca="1">$G38*chronic_intake!AI38/1000*100/$F$5</f>
        <v>0</v>
      </c>
      <c r="AL38" s="462">
        <f ca="1">$G38*chronic_intake!AJ38/1000*100/$F$5</f>
        <v>0</v>
      </c>
      <c r="AM38" s="462">
        <f ca="1">$G38*chronic_intake!AK38/1000*100/$F$5</f>
        <v>0</v>
      </c>
      <c r="AN38" s="462">
        <f ca="1">$G38*chronic_intake!AL38/1000*100/$F$5</f>
        <v>0</v>
      </c>
      <c r="AO38" s="462">
        <f ca="1">$G38*chronic_intake!AM38/1000*100/$F$5</f>
        <v>0</v>
      </c>
      <c r="AP38" s="462">
        <f ca="1">$G38*chronic_intake!AN38/1000*100/$F$5</f>
        <v>0</v>
      </c>
      <c r="AQ38" s="462">
        <f ca="1">$G38*chronic_intake!AO38/1000*100/$F$5</f>
        <v>0</v>
      </c>
      <c r="AR38" s="462">
        <f ca="1">$G38*chronic_intake!AP38/1000*100/$F$5</f>
        <v>0</v>
      </c>
    </row>
    <row r="39" spans="1:44" ht="14.45" customHeight="1" outlineLevel="3" x14ac:dyDescent="0.2">
      <c r="A39" s="239">
        <v>4</v>
      </c>
      <c r="B39" s="33">
        <v>130990</v>
      </c>
      <c r="C39" s="33" t="s">
        <v>947</v>
      </c>
      <c r="D39" s="33" t="s">
        <v>948</v>
      </c>
      <c r="E39" s="9"/>
      <c r="F39" s="264"/>
      <c r="G39" s="703" cm="1">
        <f t="array" ref="G39">IF(Report!$C$2=Report!$W$2,IF(E39="",0,INDEX(chronic_input_data_UB!$A$5:$GL$400,MATCH(C39,chronic_input_data_UB!$A$5:$A$400,FALSE),MATCH($F$4,chronic_input_data_UB!$C$4:$GL$4,FALSE)+2)),IF(Report!$C$2=Report!$W$4,IF(E39="",0,INDEX(chronic_input_data_LB!$A$5:$GL$375,MATCH(C39,chronic_input_data_LB!$A$5:$A$375,FALSE),MATCH($F$4,chronic_input_data_LB!$C$4:$GL$4,FALSE)+2)),IF(Report!$C$2=Report!$W$3,IF(E39="",0,INDEX(chronic_input_data_MB!$A$5:$GL$427,MATCH(C39,chronic_input_data_MB!$A$5:$A$427,FALSE),MATCH($F$4,chronic_input_data_MB!$C$4:$GL$4,FALSE)+2)))))</f>
        <v>0</v>
      </c>
      <c r="H39" s="462">
        <f ca="1">$G39*chronic_intake!F39/1000*100/$F$5</f>
        <v>0</v>
      </c>
      <c r="I39" s="462">
        <f ca="1">$G39*chronic_intake!G39/1000*100/$F$5</f>
        <v>0</v>
      </c>
      <c r="J39" s="462">
        <f ca="1">$G39*chronic_intake!H39/1000*100/$F$5</f>
        <v>0</v>
      </c>
      <c r="K39" s="462">
        <f ca="1">$G39*chronic_intake!I39/1000*100/$F$5</f>
        <v>0</v>
      </c>
      <c r="L39" s="462">
        <f ca="1">$G39*chronic_intake!J39/1000*100/$F$5</f>
        <v>0</v>
      </c>
      <c r="M39" s="462">
        <f ca="1">$G39*chronic_intake!K39/1000*100/$F$5</f>
        <v>0</v>
      </c>
      <c r="N39" s="462">
        <f ca="1">$G39*chronic_intake!L39/1000*100/$F$5</f>
        <v>0</v>
      </c>
      <c r="O39" s="462">
        <f ca="1">$G39*chronic_intake!M39/1000*100/$F$5</f>
        <v>0</v>
      </c>
      <c r="P39" s="462">
        <f ca="1">$G39*chronic_intake!N39/1000*100/$F$5</f>
        <v>0</v>
      </c>
      <c r="Q39" s="462">
        <f ca="1">$G39*chronic_intake!O39/1000*100/$F$5</f>
        <v>0</v>
      </c>
      <c r="R39" s="462">
        <f ca="1">$G39*chronic_intake!P39/1000*100/$F$5</f>
        <v>0</v>
      </c>
      <c r="S39" s="462">
        <f ca="1">$G39*chronic_intake!Q39/1000*100/$F$5</f>
        <v>0</v>
      </c>
      <c r="T39" s="462">
        <f ca="1">$G39*chronic_intake!R39/1000*100/$F$5</f>
        <v>0</v>
      </c>
      <c r="U39" s="462">
        <f ca="1">$G39*chronic_intake!S39/1000*100/$F$5</f>
        <v>0</v>
      </c>
      <c r="V39" s="462">
        <f ca="1">$G39*chronic_intake!T39/1000*100/$F$5</f>
        <v>0</v>
      </c>
      <c r="W39" s="462">
        <f ca="1">$G39*chronic_intake!U39/1000*100/$F$5</f>
        <v>0</v>
      </c>
      <c r="X39" s="462">
        <f ca="1">$G39*chronic_intake!V39/1000*100/$F$5</f>
        <v>0</v>
      </c>
      <c r="Y39" s="462">
        <f ca="1">$G39*chronic_intake!W39/1000*100/$F$5</f>
        <v>0</v>
      </c>
      <c r="Z39" s="462">
        <f ca="1">$G39*chronic_intake!X39/1000*100/$F$5</f>
        <v>0</v>
      </c>
      <c r="AA39" s="462">
        <f ca="1">$G39*chronic_intake!Y39/1000*100/$F$5</f>
        <v>0</v>
      </c>
      <c r="AB39" s="462">
        <f ca="1">$G39*chronic_intake!Z39/1000*100/$F$5</f>
        <v>0</v>
      </c>
      <c r="AC39" s="462">
        <f ca="1">$G39*chronic_intake!AA39/1000*100/$F$5</f>
        <v>0</v>
      </c>
      <c r="AD39" s="462">
        <f ca="1">$G39*chronic_intake!AB39/1000*100/$F$5</f>
        <v>0</v>
      </c>
      <c r="AE39" s="462">
        <f ca="1">$G39*chronic_intake!AC39/1000*100/$F$5</f>
        <v>0</v>
      </c>
      <c r="AF39" s="462">
        <f ca="1">$G39*chronic_intake!AD39/1000*100/$F$5</f>
        <v>0</v>
      </c>
      <c r="AG39" s="462">
        <f ca="1">$G39*chronic_intake!AE39/1000*100/$F$5</f>
        <v>0</v>
      </c>
      <c r="AH39" s="462">
        <f ca="1">$G39*chronic_intake!AF39/1000*100/$F$5</f>
        <v>0</v>
      </c>
      <c r="AI39" s="462">
        <f ca="1">$G39*chronic_intake!AG39/1000*100/$F$5</f>
        <v>0</v>
      </c>
      <c r="AJ39" s="462">
        <f ca="1">$G39*chronic_intake!AH39/1000*100/$F$5</f>
        <v>0</v>
      </c>
      <c r="AK39" s="462">
        <f ca="1">$G39*chronic_intake!AI39/1000*100/$F$5</f>
        <v>0</v>
      </c>
      <c r="AL39" s="462">
        <f ca="1">$G39*chronic_intake!AJ39/1000*100/$F$5</f>
        <v>0</v>
      </c>
      <c r="AM39" s="462">
        <f ca="1">$G39*chronic_intake!AK39/1000*100/$F$5</f>
        <v>0</v>
      </c>
      <c r="AN39" s="462">
        <f ca="1">$G39*chronic_intake!AL39/1000*100/$F$5</f>
        <v>0</v>
      </c>
      <c r="AO39" s="462">
        <f ca="1">$G39*chronic_intake!AM39/1000*100/$F$5</f>
        <v>0</v>
      </c>
      <c r="AP39" s="462">
        <f ca="1">$G39*chronic_intake!AN39/1000*100/$F$5</f>
        <v>0</v>
      </c>
      <c r="AQ39" s="462">
        <f ca="1">$G39*chronic_intake!AO39/1000*100/$F$5</f>
        <v>0</v>
      </c>
      <c r="AR39" s="462">
        <f ca="1">$G39*chronic_intake!AP39/1000*100/$F$5</f>
        <v>0</v>
      </c>
    </row>
    <row r="40" spans="1:44" ht="14.45" customHeight="1" outlineLevel="1" x14ac:dyDescent="0.2">
      <c r="A40" s="241">
        <v>2</v>
      </c>
      <c r="B40" s="36">
        <v>140000</v>
      </c>
      <c r="C40" s="36" t="s">
        <v>949</v>
      </c>
      <c r="D40" s="36" t="s">
        <v>403</v>
      </c>
      <c r="E40" s="18"/>
      <c r="F40" s="263"/>
      <c r="G40" s="703" cm="1">
        <f t="array" ref="G40">IF(Report!$C$2=Report!$W$2,IF(E40="",0,INDEX(chronic_input_data_UB!$A$5:$GL$400,MATCH(C40,chronic_input_data_UB!$A$5:$A$400,FALSE),MATCH($F$4,chronic_input_data_UB!$C$4:$GL$4,FALSE)+2)),IF(Report!$C$2=Report!$W$4,IF(E40="",0,INDEX(chronic_input_data_LB!$A$5:$GL$375,MATCH(C40,chronic_input_data_LB!$A$5:$A$375,FALSE),MATCH($F$4,chronic_input_data_LB!$C$4:$GL$4,FALSE)+2)),IF(Report!$C$2=Report!$W$3,IF(E40="",0,INDEX(chronic_input_data_MB!$A$5:$GL$427,MATCH(C40,chronic_input_data_MB!$A$5:$A$427,FALSE),MATCH($F$4,chronic_input_data_MB!$C$4:$GL$4,FALSE)+2)))))</f>
        <v>0</v>
      </c>
      <c r="H40" s="461">
        <f ca="1">$G40*chronic_intake!F40/1000*100/$F$5</f>
        <v>0</v>
      </c>
      <c r="I40" s="461">
        <f ca="1">$G40*chronic_intake!G40/1000*100/$F$5</f>
        <v>0</v>
      </c>
      <c r="J40" s="461">
        <f ca="1">$G40*chronic_intake!H40/1000*100/$F$5</f>
        <v>0</v>
      </c>
      <c r="K40" s="461">
        <f ca="1">$G40*chronic_intake!I40/1000*100/$F$5</f>
        <v>0</v>
      </c>
      <c r="L40" s="461">
        <f ca="1">$G40*chronic_intake!J40/1000*100/$F$5</f>
        <v>0</v>
      </c>
      <c r="M40" s="461">
        <f ca="1">$G40*chronic_intake!K40/1000*100/$F$5</f>
        <v>0</v>
      </c>
      <c r="N40" s="461">
        <f ca="1">$G40*chronic_intake!L40/1000*100/$F$5</f>
        <v>0</v>
      </c>
      <c r="O40" s="461">
        <f ca="1">$G40*chronic_intake!M40/1000*100/$F$5</f>
        <v>0</v>
      </c>
      <c r="P40" s="461">
        <f ca="1">$G40*chronic_intake!N40/1000*100/$F$5</f>
        <v>0</v>
      </c>
      <c r="Q40" s="461">
        <f ca="1">$G40*chronic_intake!O40/1000*100/$F$5</f>
        <v>0</v>
      </c>
      <c r="R40" s="461">
        <f ca="1">$G40*chronic_intake!P40/1000*100/$F$5</f>
        <v>0</v>
      </c>
      <c r="S40" s="461">
        <f ca="1">$G40*chronic_intake!Q40/1000*100/$F$5</f>
        <v>0</v>
      </c>
      <c r="T40" s="461">
        <f ca="1">$G40*chronic_intake!R40/1000*100/$F$5</f>
        <v>0</v>
      </c>
      <c r="U40" s="461">
        <f ca="1">$G40*chronic_intake!S40/1000*100/$F$5</f>
        <v>0</v>
      </c>
      <c r="V40" s="461">
        <f ca="1">$G40*chronic_intake!T40/1000*100/$F$5</f>
        <v>0</v>
      </c>
      <c r="W40" s="461">
        <f ca="1">$G40*chronic_intake!U40/1000*100/$F$5</f>
        <v>0</v>
      </c>
      <c r="X40" s="461">
        <f ca="1">$G40*chronic_intake!V40/1000*100/$F$5</f>
        <v>0</v>
      </c>
      <c r="Y40" s="461">
        <f ca="1">$G40*chronic_intake!W40/1000*100/$F$5</f>
        <v>0</v>
      </c>
      <c r="Z40" s="461">
        <f ca="1">$G40*chronic_intake!X40/1000*100/$F$5</f>
        <v>0</v>
      </c>
      <c r="AA40" s="461">
        <f ca="1">$G40*chronic_intake!Y40/1000*100/$F$5</f>
        <v>0</v>
      </c>
      <c r="AB40" s="461">
        <f ca="1">$G40*chronic_intake!Z40/1000*100/$F$5</f>
        <v>0</v>
      </c>
      <c r="AC40" s="461">
        <f ca="1">$G40*chronic_intake!AA40/1000*100/$F$5</f>
        <v>0</v>
      </c>
      <c r="AD40" s="461">
        <f ca="1">$G40*chronic_intake!AB40/1000*100/$F$5</f>
        <v>0</v>
      </c>
      <c r="AE40" s="461">
        <f ca="1">$G40*chronic_intake!AC40/1000*100/$F$5</f>
        <v>0</v>
      </c>
      <c r="AF40" s="461">
        <f ca="1">$G40*chronic_intake!AD40/1000*100/$F$5</f>
        <v>0</v>
      </c>
      <c r="AG40" s="461">
        <f ca="1">$G40*chronic_intake!AE40/1000*100/$F$5</f>
        <v>0</v>
      </c>
      <c r="AH40" s="461">
        <f ca="1">$G40*chronic_intake!AF40/1000*100/$F$5</f>
        <v>0</v>
      </c>
      <c r="AI40" s="461">
        <f ca="1">$G40*chronic_intake!AG40/1000*100/$F$5</f>
        <v>0</v>
      </c>
      <c r="AJ40" s="461">
        <f ca="1">$G40*chronic_intake!AH40/1000*100/$F$5</f>
        <v>0</v>
      </c>
      <c r="AK40" s="461">
        <f ca="1">$G40*chronic_intake!AI40/1000*100/$F$5</f>
        <v>0</v>
      </c>
      <c r="AL40" s="461">
        <f ca="1">$G40*chronic_intake!AJ40/1000*100/$F$5</f>
        <v>0</v>
      </c>
      <c r="AM40" s="461">
        <f ca="1">$G40*chronic_intake!AK40/1000*100/$F$5</f>
        <v>0</v>
      </c>
      <c r="AN40" s="461">
        <f ca="1">$G40*chronic_intake!AL40/1000*100/$F$5</f>
        <v>0</v>
      </c>
      <c r="AO40" s="461">
        <f ca="1">$G40*chronic_intake!AM40/1000*100/$F$5</f>
        <v>0</v>
      </c>
      <c r="AP40" s="461">
        <f ca="1">$G40*chronic_intake!AN40/1000*100/$F$5</f>
        <v>0</v>
      </c>
      <c r="AQ40" s="461">
        <f ca="1">$G40*chronic_intake!AO40/1000*100/$F$5</f>
        <v>0</v>
      </c>
      <c r="AR40" s="461">
        <f ca="1">$G40*chronic_intake!AP40/1000*100/$F$5</f>
        <v>0</v>
      </c>
    </row>
    <row r="41" spans="1:44" ht="14.45" customHeight="1" outlineLevel="3" x14ac:dyDescent="0.2">
      <c r="A41" s="239">
        <v>4</v>
      </c>
      <c r="B41" s="33">
        <v>140010</v>
      </c>
      <c r="C41" s="33" t="s">
        <v>950</v>
      </c>
      <c r="D41" s="33" t="s">
        <v>404</v>
      </c>
      <c r="E41" s="9">
        <v>1</v>
      </c>
      <c r="F41" s="87"/>
      <c r="G41" s="382" cm="1">
        <f t="array" ref="G41">IF(Report!$C$2=Report!$W$2,IF(E41="",0,INDEX(chronic_input_data_UB!$A$5:$GL$400,MATCH(C41,chronic_input_data_UB!$A$5:$A$400,FALSE),MATCH($F$4,chronic_input_data_UB!$C$4:$GL$4,FALSE)+2)),IF(Report!$C$2=Report!$W$4,IF(E41="",0,INDEX(chronic_input_data_LB!$A$5:$GL$375,MATCH(C41,chronic_input_data_LB!$A$5:$A$375,FALSE),MATCH($F$4,chronic_input_data_LB!$C$4:$GL$4,FALSE)+2)),IF(Report!$C$2=Report!$W$3,IF(E41="",0,INDEX(chronic_input_data_MB!$A$5:$GL$427,MATCH(C41,chronic_input_data_MB!$A$5:$A$427,FALSE),MATCH($F$4,chronic_input_data_MB!$C$4:$GL$4,FALSE)+2)))))</f>
        <v>0</v>
      </c>
      <c r="H41" s="462">
        <f ca="1">$G41*chronic_intake!F41/1000*100/$F$5</f>
        <v>0</v>
      </c>
      <c r="I41" s="462">
        <f ca="1">$G41*chronic_intake!G41/1000*100/$F$5</f>
        <v>0</v>
      </c>
      <c r="J41" s="462">
        <f ca="1">$G41*chronic_intake!H41/1000*100/$F$5</f>
        <v>0</v>
      </c>
      <c r="K41" s="462">
        <f ca="1">$G41*chronic_intake!I41/1000*100/$F$5</f>
        <v>0</v>
      </c>
      <c r="L41" s="462">
        <f ca="1">$G41*chronic_intake!J41/1000*100/$F$5</f>
        <v>0</v>
      </c>
      <c r="M41" s="462">
        <f ca="1">$G41*chronic_intake!K41/1000*100/$F$5</f>
        <v>0</v>
      </c>
      <c r="N41" s="462">
        <f ca="1">$G41*chronic_intake!L41/1000*100/$F$5</f>
        <v>0</v>
      </c>
      <c r="O41" s="462">
        <f ca="1">$G41*chronic_intake!M41/1000*100/$F$5</f>
        <v>0</v>
      </c>
      <c r="P41" s="462">
        <f ca="1">$G41*chronic_intake!N41/1000*100/$F$5</f>
        <v>0</v>
      </c>
      <c r="Q41" s="462">
        <f ca="1">$G41*chronic_intake!O41/1000*100/$F$5</f>
        <v>0</v>
      </c>
      <c r="R41" s="462">
        <f ca="1">$G41*chronic_intake!P41/1000*100/$F$5</f>
        <v>0</v>
      </c>
      <c r="S41" s="462">
        <f ca="1">$G41*chronic_intake!Q41/1000*100/$F$5</f>
        <v>0</v>
      </c>
      <c r="T41" s="462">
        <f ca="1">$G41*chronic_intake!R41/1000*100/$F$5</f>
        <v>0</v>
      </c>
      <c r="U41" s="462">
        <f ca="1">$G41*chronic_intake!S41/1000*100/$F$5</f>
        <v>0</v>
      </c>
      <c r="V41" s="462">
        <f ca="1">$G41*chronic_intake!T41/1000*100/$F$5</f>
        <v>0</v>
      </c>
      <c r="W41" s="462">
        <f ca="1">$G41*chronic_intake!U41/1000*100/$F$5</f>
        <v>0</v>
      </c>
      <c r="X41" s="462">
        <f ca="1">$G41*chronic_intake!V41/1000*100/$F$5</f>
        <v>0</v>
      </c>
      <c r="Y41" s="462">
        <f ca="1">$G41*chronic_intake!W41/1000*100/$F$5</f>
        <v>0</v>
      </c>
      <c r="Z41" s="462">
        <f ca="1">$G41*chronic_intake!X41/1000*100/$F$5</f>
        <v>0</v>
      </c>
      <c r="AA41" s="462">
        <f ca="1">$G41*chronic_intake!Y41/1000*100/$F$5</f>
        <v>0</v>
      </c>
      <c r="AB41" s="462">
        <f ca="1">$G41*chronic_intake!Z41/1000*100/$F$5</f>
        <v>0</v>
      </c>
      <c r="AC41" s="462">
        <f ca="1">$G41*chronic_intake!AA41/1000*100/$F$5</f>
        <v>0</v>
      </c>
      <c r="AD41" s="462">
        <f ca="1">$G41*chronic_intake!AB41/1000*100/$F$5</f>
        <v>0</v>
      </c>
      <c r="AE41" s="462">
        <f ca="1">$G41*chronic_intake!AC41/1000*100/$F$5</f>
        <v>0</v>
      </c>
      <c r="AF41" s="462">
        <f ca="1">$G41*chronic_intake!AD41/1000*100/$F$5</f>
        <v>0</v>
      </c>
      <c r="AG41" s="462">
        <f ca="1">$G41*chronic_intake!AE41/1000*100/$F$5</f>
        <v>0</v>
      </c>
      <c r="AH41" s="462">
        <f ca="1">$G41*chronic_intake!AF41/1000*100/$F$5</f>
        <v>0</v>
      </c>
      <c r="AI41" s="462">
        <f ca="1">$G41*chronic_intake!AG41/1000*100/$F$5</f>
        <v>0</v>
      </c>
      <c r="AJ41" s="462">
        <f ca="1">$G41*chronic_intake!AH41/1000*100/$F$5</f>
        <v>0</v>
      </c>
      <c r="AK41" s="462">
        <f ca="1">$G41*chronic_intake!AI41/1000*100/$F$5</f>
        <v>0</v>
      </c>
      <c r="AL41" s="462">
        <f ca="1">$G41*chronic_intake!AJ41/1000*100/$F$5</f>
        <v>0</v>
      </c>
      <c r="AM41" s="462">
        <f ca="1">$G41*chronic_intake!AK41/1000*100/$F$5</f>
        <v>0</v>
      </c>
      <c r="AN41" s="462">
        <f ca="1">$G41*chronic_intake!AL41/1000*100/$F$5</f>
        <v>0</v>
      </c>
      <c r="AO41" s="462">
        <f ca="1">$G41*chronic_intake!AM41/1000*100/$F$5</f>
        <v>0</v>
      </c>
      <c r="AP41" s="462">
        <f ca="1">$G41*chronic_intake!AN41/1000*100/$F$5</f>
        <v>0</v>
      </c>
      <c r="AQ41" s="462">
        <f ca="1">$G41*chronic_intake!AO41/1000*100/$F$5</f>
        <v>0</v>
      </c>
      <c r="AR41" s="462">
        <f ca="1">$G41*chronic_intake!AP41/1000*100/$F$5</f>
        <v>0</v>
      </c>
    </row>
    <row r="42" spans="1:44" ht="14.45" customHeight="1" outlineLevel="3" x14ac:dyDescent="0.2">
      <c r="A42" s="239">
        <v>4</v>
      </c>
      <c r="B42" s="33">
        <v>140020</v>
      </c>
      <c r="C42" s="33" t="s">
        <v>951</v>
      </c>
      <c r="D42" s="33" t="s">
        <v>405</v>
      </c>
      <c r="E42" s="9">
        <v>1</v>
      </c>
      <c r="F42" s="87"/>
      <c r="G42" s="382" cm="1">
        <f t="array" ref="G42">IF(Report!$C$2=Report!$W$2,IF(E42="",0,INDEX(chronic_input_data_UB!$A$5:$GL$400,MATCH(C42,chronic_input_data_UB!$A$5:$A$400,FALSE),MATCH($F$4,chronic_input_data_UB!$C$4:$GL$4,FALSE)+2)),IF(Report!$C$2=Report!$W$4,IF(E42="",0,INDEX(chronic_input_data_LB!$A$5:$GL$375,MATCH(C42,chronic_input_data_LB!$A$5:$A$375,FALSE),MATCH($F$4,chronic_input_data_LB!$C$4:$GL$4,FALSE)+2)),IF(Report!$C$2=Report!$W$3,IF(E42="",0,INDEX(chronic_input_data_MB!$A$5:$GL$427,MATCH(C42,chronic_input_data_MB!$A$5:$A$427,FALSE),MATCH($F$4,chronic_input_data_MB!$C$4:$GL$4,FALSE)+2)))))</f>
        <v>4.8026315789473682E-4</v>
      </c>
      <c r="H42" s="462">
        <f ca="1">$G42*chronic_intake!F42/1000*100/$F$5</f>
        <v>9.1250000000000001E-4</v>
      </c>
      <c r="I42" s="462">
        <f ca="1">$G42*chronic_intake!G42/1000*100/$F$5</f>
        <v>4.366028708133971E-5</v>
      </c>
      <c r="J42" s="462">
        <f ca="1">$G42*chronic_intake!H42/1000*100/$F$5</f>
        <v>2.209210526315789E-4</v>
      </c>
      <c r="K42" s="462">
        <f ca="1">$G42*chronic_intake!I42/1000*100/$F$5</f>
        <v>0</v>
      </c>
      <c r="L42" s="462">
        <f ca="1">$G42*chronic_intake!J42/1000*100/$F$5</f>
        <v>2.8181921338780019E-6</v>
      </c>
      <c r="M42" s="462">
        <f ca="1">$G42*chronic_intake!K42/1000*100/$F$5</f>
        <v>1.2097783761311895E-4</v>
      </c>
      <c r="N42" s="462">
        <f ca="1">$G42*chronic_intake!L42/1000*100/$F$5</f>
        <v>2.146814404432133E-4</v>
      </c>
      <c r="O42" s="462">
        <f ca="1">$G42*chronic_intake!M42/1000*100/$F$5</f>
        <v>1.2486842105263157E-4</v>
      </c>
      <c r="P42" s="462">
        <f ca="1">$G42*chronic_intake!N42/1000*100/$F$5</f>
        <v>1.6809210526315789E-4</v>
      </c>
      <c r="Q42" s="462">
        <f ca="1">$G42*chronic_intake!O42/1000*100/$F$5</f>
        <v>1.6560798548094375E-4</v>
      </c>
      <c r="R42" s="462">
        <f ca="1">$G42*chronic_intake!P42/1000*100/$F$5</f>
        <v>1.6447368421052631E-5</v>
      </c>
      <c r="S42" s="462">
        <f ca="1">$G42*chronic_intake!Q42/1000*100/$F$5</f>
        <v>1.1742434210526312E-6</v>
      </c>
      <c r="T42" s="462">
        <f ca="1">$G42*chronic_intake!R42/1000*100/$F$5</f>
        <v>1.5704605263157893E-4</v>
      </c>
      <c r="U42" s="462">
        <f ca="1">$G42*chronic_intake!S42/1000*100/$F$5</f>
        <v>2.6363998026315787E-7</v>
      </c>
      <c r="V42" s="462">
        <f ca="1">$G42*chronic_intake!T42/1000*100/$F$5</f>
        <v>6.3335557170079391E-5</v>
      </c>
      <c r="W42" s="462">
        <f ca="1">$G42*chronic_intake!U42/1000*100/$F$5</f>
        <v>0</v>
      </c>
      <c r="X42" s="462">
        <f ca="1">$G42*chronic_intake!V42/1000*100/$F$5</f>
        <v>7.9830977043673004E-5</v>
      </c>
      <c r="Y42" s="462">
        <f ca="1">$G42*chronic_intake!W42/1000*100/$F$5</f>
        <v>1.4766774287997843E-4</v>
      </c>
      <c r="Z42" s="462">
        <f ca="1">$G42*chronic_intake!X42/1000*100/$F$5</f>
        <v>6.3463345864661643E-5</v>
      </c>
      <c r="AA42" s="462">
        <f ca="1">$G42*chronic_intake!Y42/1000*100/$F$5</f>
        <v>7.4440789473684206E-5</v>
      </c>
      <c r="AB42" s="462">
        <f ca="1">$G42*chronic_intake!Z42/1000*100/$F$5</f>
        <v>2.1413007039892723E-4</v>
      </c>
      <c r="AC42" s="462">
        <f ca="1">$G42*chronic_intake!AA42/1000*100/$F$5</f>
        <v>8.8048245614035073E-5</v>
      </c>
      <c r="AD42" s="462">
        <f ca="1">$G42*chronic_intake!AB42/1000*100/$F$5</f>
        <v>3.2017543859649117E-4</v>
      </c>
      <c r="AE42" s="462">
        <f ca="1">$G42*chronic_intake!AC42/1000*100/$F$5</f>
        <v>4.0021929824561397E-5</v>
      </c>
      <c r="AF42" s="462">
        <f ca="1">$G42*chronic_intake!AD42/1000*100/$F$5</f>
        <v>1.5798130193905814E-5</v>
      </c>
      <c r="AG42" s="462">
        <f ca="1">$G42*chronic_intake!AE42/1000*100/$F$5</f>
        <v>2.1601041584470919E-5</v>
      </c>
      <c r="AH42" s="462">
        <f ca="1">$G42*chronic_intake!AF42/1000*100/$F$5</f>
        <v>2.6574561403508771E-4</v>
      </c>
      <c r="AI42" s="462">
        <f ca="1">$G42*chronic_intake!AG42/1000*100/$F$5</f>
        <v>5.6030701754385962E-5</v>
      </c>
      <c r="AJ42" s="462">
        <f ca="1">$G42*chronic_intake!AH42/1000*100/$F$5</f>
        <v>1.6849232456140351E-4</v>
      </c>
      <c r="AK42" s="462">
        <f ca="1">$G42*chronic_intake!AI42/1000*100/$F$5</f>
        <v>1.1726425438596491E-4</v>
      </c>
      <c r="AL42" s="462">
        <f ca="1">$G42*chronic_intake!AJ42/1000*100/$F$5</f>
        <v>6.0032894736842109E-5</v>
      </c>
      <c r="AM42" s="462">
        <f ca="1">$G42*chronic_intake!AK42/1000*100/$F$5</f>
        <v>2.3853070175438592E-4</v>
      </c>
      <c r="AN42" s="462">
        <f ca="1">$G42*chronic_intake!AL42/1000*100/$F$5</f>
        <v>2.4377216400690532E-4</v>
      </c>
      <c r="AO42" s="462">
        <f ca="1">$G42*chronic_intake!AM42/1000*100/$F$5</f>
        <v>2.9881145207097723E-4</v>
      </c>
      <c r="AP42" s="462">
        <f ca="1">$G42*chronic_intake!AN42/1000*100/$F$5</f>
        <v>1.5141952960526316E-5</v>
      </c>
      <c r="AQ42" s="462">
        <f ca="1">$G42*chronic_intake!AO42/1000*100/$F$5</f>
        <v>6.3401076315789452E-6</v>
      </c>
      <c r="AR42" s="462">
        <f ca="1">$G42*chronic_intake!AP42/1000*100/$F$5</f>
        <v>2.3021755940789473E-5</v>
      </c>
    </row>
    <row r="43" spans="1:44" ht="14.45" customHeight="1" outlineLevel="3" x14ac:dyDescent="0.2">
      <c r="A43" s="239">
        <v>4</v>
      </c>
      <c r="B43" s="33">
        <v>140030</v>
      </c>
      <c r="C43" s="33" t="s">
        <v>952</v>
      </c>
      <c r="D43" s="33" t="s">
        <v>406</v>
      </c>
      <c r="E43" s="9">
        <v>1</v>
      </c>
      <c r="F43" s="87">
        <v>2019</v>
      </c>
      <c r="G43" s="382" cm="1">
        <f t="array" ref="G43">IF(Report!$C$2=Report!$W$2,IF(E43="",0,INDEX(chronic_input_data_UB!$A$5:$GL$400,MATCH(C43,chronic_input_data_UB!$A$5:$A$400,FALSE),MATCH($F$4,chronic_input_data_UB!$C$4:$GL$4,FALSE)+2)),IF(Report!$C$2=Report!$W$4,IF(E43="",0,INDEX(chronic_input_data_LB!$A$5:$GL$375,MATCH(C43,chronic_input_data_LB!$A$5:$A$375,FALSE),MATCH($F$4,chronic_input_data_LB!$C$4:$GL$4,FALSE)+2)),IF(Report!$C$2=Report!$W$3,IF(E43="",0,INDEX(chronic_input_data_MB!$A$5:$GL$427,MATCH(C43,chronic_input_data_MB!$A$5:$A$427,FALSE),MATCH($F$4,chronic_input_data_MB!$C$4:$GL$4,FALSE)+2)))))</f>
        <v>0</v>
      </c>
      <c r="H43" s="462">
        <f ca="1">$G43*chronic_intake!F43/1000*100/$F$5</f>
        <v>0</v>
      </c>
      <c r="I43" s="462">
        <f ca="1">$G43*chronic_intake!G43/1000*100/$F$5</f>
        <v>0</v>
      </c>
      <c r="J43" s="462">
        <f ca="1">$G43*chronic_intake!H43/1000*100/$F$5</f>
        <v>0</v>
      </c>
      <c r="K43" s="462">
        <f ca="1">$G43*chronic_intake!I43/1000*100/$F$5</f>
        <v>0</v>
      </c>
      <c r="L43" s="462">
        <f ca="1">$G43*chronic_intake!J43/1000*100/$F$5</f>
        <v>0</v>
      </c>
      <c r="M43" s="462">
        <f ca="1">$G43*chronic_intake!K43/1000*100/$F$5</f>
        <v>0</v>
      </c>
      <c r="N43" s="462">
        <f ca="1">$G43*chronic_intake!L43/1000*100/$F$5</f>
        <v>0</v>
      </c>
      <c r="O43" s="462">
        <f ca="1">$G43*chronic_intake!M43/1000*100/$F$5</f>
        <v>0</v>
      </c>
      <c r="P43" s="462">
        <f ca="1">$G43*chronic_intake!N43/1000*100/$F$5</f>
        <v>0</v>
      </c>
      <c r="Q43" s="462">
        <f ca="1">$G43*chronic_intake!O43/1000*100/$F$5</f>
        <v>0</v>
      </c>
      <c r="R43" s="462">
        <f ca="1">$G43*chronic_intake!P43/1000*100/$F$5</f>
        <v>0</v>
      </c>
      <c r="S43" s="462">
        <f ca="1">$G43*chronic_intake!Q43/1000*100/$F$5</f>
        <v>0</v>
      </c>
      <c r="T43" s="462">
        <f ca="1">$G43*chronic_intake!R43/1000*100/$F$5</f>
        <v>0</v>
      </c>
      <c r="U43" s="462">
        <f ca="1">$G43*chronic_intake!S43/1000*100/$F$5</f>
        <v>0</v>
      </c>
      <c r="V43" s="462">
        <f ca="1">$G43*chronic_intake!T43/1000*100/$F$5</f>
        <v>0</v>
      </c>
      <c r="W43" s="462">
        <f ca="1">$G43*chronic_intake!U43/1000*100/$F$5</f>
        <v>0</v>
      </c>
      <c r="X43" s="462">
        <f ca="1">$G43*chronic_intake!V43/1000*100/$F$5</f>
        <v>0</v>
      </c>
      <c r="Y43" s="462">
        <f ca="1">$G43*chronic_intake!W43/1000*100/$F$5</f>
        <v>0</v>
      </c>
      <c r="Z43" s="462">
        <f ca="1">$G43*chronic_intake!X43/1000*100/$F$5</f>
        <v>0</v>
      </c>
      <c r="AA43" s="462">
        <f ca="1">$G43*chronic_intake!Y43/1000*100/$F$5</f>
        <v>0</v>
      </c>
      <c r="AB43" s="462">
        <f ca="1">$G43*chronic_intake!Z43/1000*100/$F$5</f>
        <v>0</v>
      </c>
      <c r="AC43" s="462">
        <f ca="1">$G43*chronic_intake!AA43/1000*100/$F$5</f>
        <v>0</v>
      </c>
      <c r="AD43" s="462">
        <f ca="1">$G43*chronic_intake!AB43/1000*100/$F$5</f>
        <v>0</v>
      </c>
      <c r="AE43" s="462">
        <f ca="1">$G43*chronic_intake!AC43/1000*100/$F$5</f>
        <v>0</v>
      </c>
      <c r="AF43" s="462">
        <f ca="1">$G43*chronic_intake!AD43/1000*100/$F$5</f>
        <v>0</v>
      </c>
      <c r="AG43" s="462">
        <f ca="1">$G43*chronic_intake!AE43/1000*100/$F$5</f>
        <v>0</v>
      </c>
      <c r="AH43" s="462">
        <f ca="1">$G43*chronic_intake!AF43/1000*100/$F$5</f>
        <v>0</v>
      </c>
      <c r="AI43" s="462">
        <f ca="1">$G43*chronic_intake!AG43/1000*100/$F$5</f>
        <v>0</v>
      </c>
      <c r="AJ43" s="462">
        <f ca="1">$G43*chronic_intake!AH43/1000*100/$F$5</f>
        <v>0</v>
      </c>
      <c r="AK43" s="462">
        <f ca="1">$G43*chronic_intake!AI43/1000*100/$F$5</f>
        <v>0</v>
      </c>
      <c r="AL43" s="462">
        <f ca="1">$G43*chronic_intake!AJ43/1000*100/$F$5</f>
        <v>0</v>
      </c>
      <c r="AM43" s="462">
        <f ca="1">$G43*chronic_intake!AK43/1000*100/$F$5</f>
        <v>0</v>
      </c>
      <c r="AN43" s="462">
        <f ca="1">$G43*chronic_intake!AL43/1000*100/$F$5</f>
        <v>0</v>
      </c>
      <c r="AO43" s="462">
        <f ca="1">$G43*chronic_intake!AM43/1000*100/$F$5</f>
        <v>0</v>
      </c>
      <c r="AP43" s="462">
        <f ca="1">$G43*chronic_intake!AN43/1000*100/$F$5</f>
        <v>0</v>
      </c>
      <c r="AQ43" s="462">
        <f ca="1">$G43*chronic_intake!AO43/1000*100/$F$5</f>
        <v>0</v>
      </c>
      <c r="AR43" s="462">
        <f ca="1">$G43*chronic_intake!AP43/1000*100/$F$5</f>
        <v>0</v>
      </c>
    </row>
    <row r="44" spans="1:44" ht="14.45" customHeight="1" outlineLevel="3" x14ac:dyDescent="0.2">
      <c r="A44" s="239">
        <v>4</v>
      </c>
      <c r="B44" s="33">
        <v>140040</v>
      </c>
      <c r="C44" s="33" t="s">
        <v>953</v>
      </c>
      <c r="D44" s="33" t="s">
        <v>407</v>
      </c>
      <c r="E44" s="9">
        <v>1</v>
      </c>
      <c r="F44" s="87"/>
      <c r="G44" s="382" cm="1">
        <f t="array" ref="G44">IF(Report!$C$2=Report!$W$2,IF(E44="",0,INDEX(chronic_input_data_UB!$A$5:$GL$400,MATCH(C44,chronic_input_data_UB!$A$5:$A$400,FALSE),MATCH($F$4,chronic_input_data_UB!$C$4:$GL$4,FALSE)+2)),IF(Report!$C$2=Report!$W$4,IF(E44="",0,INDEX(chronic_input_data_LB!$A$5:$GL$375,MATCH(C44,chronic_input_data_LB!$A$5:$A$375,FALSE),MATCH($F$4,chronic_input_data_LB!$C$4:$GL$4,FALSE)+2)),IF(Report!$C$2=Report!$W$3,IF(E44="",0,INDEX(chronic_input_data_MB!$A$5:$GL$427,MATCH(C44,chronic_input_data_MB!$A$5:$A$427,FALSE),MATCH($F$4,chronic_input_data_MB!$C$4:$GL$4,FALSE)+2)))))</f>
        <v>0</v>
      </c>
      <c r="H44" s="462">
        <f ca="1">$G44*chronic_intake!F44/1000*100/$F$5</f>
        <v>0</v>
      </c>
      <c r="I44" s="462">
        <f ca="1">$G44*chronic_intake!G44/1000*100/$F$5</f>
        <v>0</v>
      </c>
      <c r="J44" s="462">
        <f ca="1">$G44*chronic_intake!H44/1000*100/$F$5</f>
        <v>0</v>
      </c>
      <c r="K44" s="462">
        <f ca="1">$G44*chronic_intake!I44/1000*100/$F$5</f>
        <v>0</v>
      </c>
      <c r="L44" s="462">
        <f ca="1">$G44*chronic_intake!J44/1000*100/$F$5</f>
        <v>0</v>
      </c>
      <c r="M44" s="462">
        <f ca="1">$G44*chronic_intake!K44/1000*100/$F$5</f>
        <v>0</v>
      </c>
      <c r="N44" s="462">
        <f ca="1">$G44*chronic_intake!L44/1000*100/$F$5</f>
        <v>0</v>
      </c>
      <c r="O44" s="462">
        <f ca="1">$G44*chronic_intake!M44/1000*100/$F$5</f>
        <v>0</v>
      </c>
      <c r="P44" s="462">
        <f ca="1">$G44*chronic_intake!N44/1000*100/$F$5</f>
        <v>0</v>
      </c>
      <c r="Q44" s="462">
        <f ca="1">$G44*chronic_intake!O44/1000*100/$F$5</f>
        <v>0</v>
      </c>
      <c r="R44" s="462">
        <f ca="1">$G44*chronic_intake!P44/1000*100/$F$5</f>
        <v>0</v>
      </c>
      <c r="S44" s="462">
        <f ca="1">$G44*chronic_intake!Q44/1000*100/$F$5</f>
        <v>0</v>
      </c>
      <c r="T44" s="462">
        <f ca="1">$G44*chronic_intake!R44/1000*100/$F$5</f>
        <v>0</v>
      </c>
      <c r="U44" s="462">
        <f ca="1">$G44*chronic_intake!S44/1000*100/$F$5</f>
        <v>0</v>
      </c>
      <c r="V44" s="462">
        <f ca="1">$G44*chronic_intake!T44/1000*100/$F$5</f>
        <v>0</v>
      </c>
      <c r="W44" s="462">
        <f ca="1">$G44*chronic_intake!U44/1000*100/$F$5</f>
        <v>0</v>
      </c>
      <c r="X44" s="462">
        <f ca="1">$G44*chronic_intake!V44/1000*100/$F$5</f>
        <v>0</v>
      </c>
      <c r="Y44" s="462">
        <f ca="1">$G44*chronic_intake!W44/1000*100/$F$5</f>
        <v>0</v>
      </c>
      <c r="Z44" s="462">
        <f ca="1">$G44*chronic_intake!X44/1000*100/$F$5</f>
        <v>0</v>
      </c>
      <c r="AA44" s="462">
        <f ca="1">$G44*chronic_intake!Y44/1000*100/$F$5</f>
        <v>0</v>
      </c>
      <c r="AB44" s="462">
        <f ca="1">$G44*chronic_intake!Z44/1000*100/$F$5</f>
        <v>0</v>
      </c>
      <c r="AC44" s="462">
        <f ca="1">$G44*chronic_intake!AA44/1000*100/$F$5</f>
        <v>0</v>
      </c>
      <c r="AD44" s="462">
        <f ca="1">$G44*chronic_intake!AB44/1000*100/$F$5</f>
        <v>0</v>
      </c>
      <c r="AE44" s="462">
        <f ca="1">$G44*chronic_intake!AC44/1000*100/$F$5</f>
        <v>0</v>
      </c>
      <c r="AF44" s="462">
        <f ca="1">$G44*chronic_intake!AD44/1000*100/$F$5</f>
        <v>0</v>
      </c>
      <c r="AG44" s="462">
        <f ca="1">$G44*chronic_intake!AE44/1000*100/$F$5</f>
        <v>0</v>
      </c>
      <c r="AH44" s="462">
        <f ca="1">$G44*chronic_intake!AF44/1000*100/$F$5</f>
        <v>0</v>
      </c>
      <c r="AI44" s="462">
        <f ca="1">$G44*chronic_intake!AG44/1000*100/$F$5</f>
        <v>0</v>
      </c>
      <c r="AJ44" s="462">
        <f ca="1">$G44*chronic_intake!AH44/1000*100/$F$5</f>
        <v>0</v>
      </c>
      <c r="AK44" s="462">
        <f ca="1">$G44*chronic_intake!AI44/1000*100/$F$5</f>
        <v>0</v>
      </c>
      <c r="AL44" s="462">
        <f ca="1">$G44*chronic_intake!AJ44/1000*100/$F$5</f>
        <v>0</v>
      </c>
      <c r="AM44" s="462">
        <f ca="1">$G44*chronic_intake!AK44/1000*100/$F$5</f>
        <v>0</v>
      </c>
      <c r="AN44" s="462">
        <f ca="1">$G44*chronic_intake!AL44/1000*100/$F$5</f>
        <v>0</v>
      </c>
      <c r="AO44" s="462">
        <f ca="1">$G44*chronic_intake!AM44/1000*100/$F$5</f>
        <v>0</v>
      </c>
      <c r="AP44" s="462">
        <f ca="1">$G44*chronic_intake!AN44/1000*100/$F$5</f>
        <v>0</v>
      </c>
      <c r="AQ44" s="462">
        <f ca="1">$G44*chronic_intake!AO44/1000*100/$F$5</f>
        <v>0</v>
      </c>
      <c r="AR44" s="462">
        <f ca="1">$G44*chronic_intake!AP44/1000*100/$F$5</f>
        <v>0</v>
      </c>
    </row>
    <row r="45" spans="1:44" ht="14.45" customHeight="1" outlineLevel="3" x14ac:dyDescent="0.2">
      <c r="A45" s="239">
        <v>4</v>
      </c>
      <c r="B45" s="33">
        <v>140990</v>
      </c>
      <c r="C45" s="33" t="s">
        <v>954</v>
      </c>
      <c r="D45" s="33" t="s">
        <v>955</v>
      </c>
      <c r="E45" s="9">
        <v>1</v>
      </c>
      <c r="F45" s="264"/>
      <c r="G45" s="703" cm="1">
        <f t="array" ref="G45">IF(Report!$C$2=Report!$W$2,IF(E45="",0,INDEX(chronic_input_data_UB!$A$5:$GL$400,MATCH(C45,chronic_input_data_UB!$A$5:$A$400,FALSE),MATCH($F$4,chronic_input_data_UB!$C$4:$GL$4,FALSE)+2)),IF(Report!$C$2=Report!$W$4,IF(E45="",0,INDEX(chronic_input_data_LB!$A$5:$GL$375,MATCH(C45,chronic_input_data_LB!$A$5:$A$375,FALSE),MATCH($F$4,chronic_input_data_LB!$C$4:$GL$4,FALSE)+2)),IF(Report!$C$2=Report!$W$3,IF(E45="",0,INDEX(chronic_input_data_MB!$A$5:$GL$427,MATCH(C45,chronic_input_data_MB!$A$5:$A$427,FALSE),MATCH($F$4,chronic_input_data_MB!$C$4:$GL$4,FALSE)+2)))))</f>
        <v>0</v>
      </c>
      <c r="H45" s="462">
        <f ca="1">$G45*chronic_intake!F45/1000*100/$F$5</f>
        <v>0</v>
      </c>
      <c r="I45" s="462">
        <f ca="1">$G45*chronic_intake!G45/1000*100/$F$5</f>
        <v>0</v>
      </c>
      <c r="J45" s="462">
        <f ca="1">$G45*chronic_intake!H45/1000*100/$F$5</f>
        <v>0</v>
      </c>
      <c r="K45" s="462">
        <f ca="1">$G45*chronic_intake!I45/1000*100/$F$5</f>
        <v>0</v>
      </c>
      <c r="L45" s="462">
        <f ca="1">$G45*chronic_intake!J45/1000*100/$F$5</f>
        <v>0</v>
      </c>
      <c r="M45" s="462">
        <f ca="1">$G45*chronic_intake!K45/1000*100/$F$5</f>
        <v>0</v>
      </c>
      <c r="N45" s="462">
        <f ca="1">$G45*chronic_intake!L45/1000*100/$F$5</f>
        <v>0</v>
      </c>
      <c r="O45" s="462">
        <f ca="1">$G45*chronic_intake!M45/1000*100/$F$5</f>
        <v>0</v>
      </c>
      <c r="P45" s="462">
        <f ca="1">$G45*chronic_intake!N45/1000*100/$F$5</f>
        <v>0</v>
      </c>
      <c r="Q45" s="462">
        <f ca="1">$G45*chronic_intake!O45/1000*100/$F$5</f>
        <v>0</v>
      </c>
      <c r="R45" s="462">
        <f ca="1">$G45*chronic_intake!P45/1000*100/$F$5</f>
        <v>0</v>
      </c>
      <c r="S45" s="462">
        <f ca="1">$G45*chronic_intake!Q45/1000*100/$F$5</f>
        <v>0</v>
      </c>
      <c r="T45" s="462">
        <f ca="1">$G45*chronic_intake!R45/1000*100/$F$5</f>
        <v>0</v>
      </c>
      <c r="U45" s="462">
        <f ca="1">$G45*chronic_intake!S45/1000*100/$F$5</f>
        <v>0</v>
      </c>
      <c r="V45" s="462">
        <f ca="1">$G45*chronic_intake!T45/1000*100/$F$5</f>
        <v>0</v>
      </c>
      <c r="W45" s="462">
        <f ca="1">$G45*chronic_intake!U45/1000*100/$F$5</f>
        <v>0</v>
      </c>
      <c r="X45" s="462">
        <f ca="1">$G45*chronic_intake!V45/1000*100/$F$5</f>
        <v>0</v>
      </c>
      <c r="Y45" s="462">
        <f ca="1">$G45*chronic_intake!W45/1000*100/$F$5</f>
        <v>0</v>
      </c>
      <c r="Z45" s="462">
        <f ca="1">$G45*chronic_intake!X45/1000*100/$F$5</f>
        <v>0</v>
      </c>
      <c r="AA45" s="462">
        <f ca="1">$G45*chronic_intake!Y45/1000*100/$F$5</f>
        <v>0</v>
      </c>
      <c r="AB45" s="462">
        <f ca="1">$G45*chronic_intake!Z45/1000*100/$F$5</f>
        <v>0</v>
      </c>
      <c r="AC45" s="462">
        <f ca="1">$G45*chronic_intake!AA45/1000*100/$F$5</f>
        <v>0</v>
      </c>
      <c r="AD45" s="462">
        <f ca="1">$G45*chronic_intake!AB45/1000*100/$F$5</f>
        <v>0</v>
      </c>
      <c r="AE45" s="462">
        <f ca="1">$G45*chronic_intake!AC45/1000*100/$F$5</f>
        <v>0</v>
      </c>
      <c r="AF45" s="462">
        <f ca="1">$G45*chronic_intake!AD45/1000*100/$F$5</f>
        <v>0</v>
      </c>
      <c r="AG45" s="462">
        <f ca="1">$G45*chronic_intake!AE45/1000*100/$F$5</f>
        <v>0</v>
      </c>
      <c r="AH45" s="462">
        <f ca="1">$G45*chronic_intake!AF45/1000*100/$F$5</f>
        <v>0</v>
      </c>
      <c r="AI45" s="462">
        <f ca="1">$G45*chronic_intake!AG45/1000*100/$F$5</f>
        <v>0</v>
      </c>
      <c r="AJ45" s="462">
        <f ca="1">$G45*chronic_intake!AH45/1000*100/$F$5</f>
        <v>0</v>
      </c>
      <c r="AK45" s="462">
        <f ca="1">$G45*chronic_intake!AI45/1000*100/$F$5</f>
        <v>0</v>
      </c>
      <c r="AL45" s="462">
        <f ca="1">$G45*chronic_intake!AJ45/1000*100/$F$5</f>
        <v>0</v>
      </c>
      <c r="AM45" s="462">
        <f ca="1">$G45*chronic_intake!AK45/1000*100/$F$5</f>
        <v>0</v>
      </c>
      <c r="AN45" s="462">
        <f ca="1">$G45*chronic_intake!AL45/1000*100/$F$5</f>
        <v>0</v>
      </c>
      <c r="AO45" s="462">
        <f ca="1">$G45*chronic_intake!AM45/1000*100/$F$5</f>
        <v>0</v>
      </c>
      <c r="AP45" s="462">
        <f ca="1">$G45*chronic_intake!AN45/1000*100/$F$5</f>
        <v>0</v>
      </c>
      <c r="AQ45" s="462">
        <f ca="1">$G45*chronic_intake!AO45/1000*100/$F$5</f>
        <v>0</v>
      </c>
      <c r="AR45" s="462">
        <f ca="1">$G45*chronic_intake!AP45/1000*100/$F$5</f>
        <v>0</v>
      </c>
    </row>
    <row r="46" spans="1:44" ht="14.45" customHeight="1" outlineLevel="1" x14ac:dyDescent="0.2">
      <c r="A46" s="241">
        <v>2</v>
      </c>
      <c r="B46" s="36">
        <v>150000</v>
      </c>
      <c r="C46" s="36" t="s">
        <v>956</v>
      </c>
      <c r="D46" s="36" t="s">
        <v>409</v>
      </c>
      <c r="E46" s="18"/>
      <c r="F46" s="263"/>
      <c r="G46" s="703" cm="1">
        <f t="array" ref="G46">IF(Report!$C$2=Report!$W$2,IF(E46="",0,INDEX(chronic_input_data_UB!$A$5:$GL$400,MATCH(C46,chronic_input_data_UB!$A$5:$A$400,FALSE),MATCH($F$4,chronic_input_data_UB!$C$4:$GL$4,FALSE)+2)),IF(Report!$C$2=Report!$W$4,IF(E46="",0,INDEX(chronic_input_data_LB!$A$5:$GL$375,MATCH(C46,chronic_input_data_LB!$A$5:$A$375,FALSE),MATCH($F$4,chronic_input_data_LB!$C$4:$GL$4,FALSE)+2)),IF(Report!$C$2=Report!$W$3,IF(E46="",0,INDEX(chronic_input_data_MB!$A$5:$GL$427,MATCH(C46,chronic_input_data_MB!$A$5:$A$427,FALSE),MATCH($F$4,chronic_input_data_MB!$C$4:$GL$4,FALSE)+2)))))</f>
        <v>0</v>
      </c>
      <c r="H46" s="461">
        <f ca="1">$G46*chronic_intake!F46/1000*100/$F$5</f>
        <v>0</v>
      </c>
      <c r="I46" s="461">
        <f ca="1">$G46*chronic_intake!G46/1000*100/$F$5</f>
        <v>0</v>
      </c>
      <c r="J46" s="461">
        <f ca="1">$G46*chronic_intake!H46/1000*100/$F$5</f>
        <v>0</v>
      </c>
      <c r="K46" s="461">
        <f ca="1">$G46*chronic_intake!I46/1000*100/$F$5</f>
        <v>0</v>
      </c>
      <c r="L46" s="461">
        <f ca="1">$G46*chronic_intake!J46/1000*100/$F$5</f>
        <v>0</v>
      </c>
      <c r="M46" s="461">
        <f ca="1">$G46*chronic_intake!K46/1000*100/$F$5</f>
        <v>0</v>
      </c>
      <c r="N46" s="461">
        <f ca="1">$G46*chronic_intake!L46/1000*100/$F$5</f>
        <v>0</v>
      </c>
      <c r="O46" s="461">
        <f ca="1">$G46*chronic_intake!M46/1000*100/$F$5</f>
        <v>0</v>
      </c>
      <c r="P46" s="461">
        <f ca="1">$G46*chronic_intake!N46/1000*100/$F$5</f>
        <v>0</v>
      </c>
      <c r="Q46" s="461">
        <f ca="1">$G46*chronic_intake!O46/1000*100/$F$5</f>
        <v>0</v>
      </c>
      <c r="R46" s="461">
        <f ca="1">$G46*chronic_intake!P46/1000*100/$F$5</f>
        <v>0</v>
      </c>
      <c r="S46" s="461">
        <f ca="1">$G46*chronic_intake!Q46/1000*100/$F$5</f>
        <v>0</v>
      </c>
      <c r="T46" s="461">
        <f ca="1">$G46*chronic_intake!R46/1000*100/$F$5</f>
        <v>0</v>
      </c>
      <c r="U46" s="461">
        <f ca="1">$G46*chronic_intake!S46/1000*100/$F$5</f>
        <v>0</v>
      </c>
      <c r="V46" s="461">
        <f ca="1">$G46*chronic_intake!T46/1000*100/$F$5</f>
        <v>0</v>
      </c>
      <c r="W46" s="461">
        <f ca="1">$G46*chronic_intake!U46/1000*100/$F$5</f>
        <v>0</v>
      </c>
      <c r="X46" s="461">
        <f ca="1">$G46*chronic_intake!V46/1000*100/$F$5</f>
        <v>0</v>
      </c>
      <c r="Y46" s="461">
        <f ca="1">$G46*chronic_intake!W46/1000*100/$F$5</f>
        <v>0</v>
      </c>
      <c r="Z46" s="461">
        <f ca="1">$G46*chronic_intake!X46/1000*100/$F$5</f>
        <v>0</v>
      </c>
      <c r="AA46" s="461">
        <f ca="1">$G46*chronic_intake!Y46/1000*100/$F$5</f>
        <v>0</v>
      </c>
      <c r="AB46" s="461">
        <f ca="1">$G46*chronic_intake!Z46/1000*100/$F$5</f>
        <v>0</v>
      </c>
      <c r="AC46" s="461">
        <f ca="1">$G46*chronic_intake!AA46/1000*100/$F$5</f>
        <v>0</v>
      </c>
      <c r="AD46" s="461">
        <f ca="1">$G46*chronic_intake!AB46/1000*100/$F$5</f>
        <v>0</v>
      </c>
      <c r="AE46" s="461">
        <f ca="1">$G46*chronic_intake!AC46/1000*100/$F$5</f>
        <v>0</v>
      </c>
      <c r="AF46" s="461">
        <f ca="1">$G46*chronic_intake!AD46/1000*100/$F$5</f>
        <v>0</v>
      </c>
      <c r="AG46" s="461">
        <f ca="1">$G46*chronic_intake!AE46/1000*100/$F$5</f>
        <v>0</v>
      </c>
      <c r="AH46" s="461">
        <f ca="1">$G46*chronic_intake!AF46/1000*100/$F$5</f>
        <v>0</v>
      </c>
      <c r="AI46" s="461">
        <f ca="1">$G46*chronic_intake!AG46/1000*100/$F$5</f>
        <v>0</v>
      </c>
      <c r="AJ46" s="461">
        <f ca="1">$G46*chronic_intake!AH46/1000*100/$F$5</f>
        <v>0</v>
      </c>
      <c r="AK46" s="461">
        <f ca="1">$G46*chronic_intake!AI46/1000*100/$F$5</f>
        <v>0</v>
      </c>
      <c r="AL46" s="461">
        <f ca="1">$G46*chronic_intake!AJ46/1000*100/$F$5</f>
        <v>0</v>
      </c>
      <c r="AM46" s="461">
        <f ca="1">$G46*chronic_intake!AK46/1000*100/$F$5</f>
        <v>0</v>
      </c>
      <c r="AN46" s="461">
        <f ca="1">$G46*chronic_intake!AL46/1000*100/$F$5</f>
        <v>0</v>
      </c>
      <c r="AO46" s="461">
        <f ca="1">$G46*chronic_intake!AM46/1000*100/$F$5</f>
        <v>0</v>
      </c>
      <c r="AP46" s="461">
        <f ca="1">$G46*chronic_intake!AN46/1000*100/$F$5</f>
        <v>0</v>
      </c>
      <c r="AQ46" s="461">
        <f ca="1">$G46*chronic_intake!AO46/1000*100/$F$5</f>
        <v>0</v>
      </c>
      <c r="AR46" s="461">
        <f ca="1">$G46*chronic_intake!AP46/1000*100/$F$5</f>
        <v>0</v>
      </c>
    </row>
    <row r="47" spans="1:44" ht="14.45" customHeight="1" outlineLevel="2" x14ac:dyDescent="0.2">
      <c r="A47" s="242">
        <v>3</v>
      </c>
      <c r="B47" s="6">
        <v>151000</v>
      </c>
      <c r="C47" s="6" t="s">
        <v>957</v>
      </c>
      <c r="D47" s="6" t="s">
        <v>411</v>
      </c>
      <c r="E47" s="56"/>
      <c r="F47" s="265"/>
      <c r="G47" s="703" cm="1">
        <f t="array" ref="G47">IF(Report!$C$2=Report!$W$2,IF(E47="",0,INDEX(chronic_input_data_UB!$A$5:$GL$400,MATCH(C47,chronic_input_data_UB!$A$5:$A$400,FALSE),MATCH($F$4,chronic_input_data_UB!$C$4:$GL$4,FALSE)+2)),IF(Report!$C$2=Report!$W$4,IF(E47="",0,INDEX(chronic_input_data_LB!$A$5:$GL$375,MATCH(C47,chronic_input_data_LB!$A$5:$A$375,FALSE),MATCH($F$4,chronic_input_data_LB!$C$4:$GL$4,FALSE)+2)),IF(Report!$C$2=Report!$W$3,IF(E47="",0,INDEX(chronic_input_data_MB!$A$5:$GL$427,MATCH(C47,chronic_input_data_MB!$A$5:$A$427,FALSE),MATCH($F$4,chronic_input_data_MB!$C$4:$GL$4,FALSE)+2)))))</f>
        <v>0</v>
      </c>
      <c r="H47" s="463">
        <f ca="1">$G47*chronic_intake!F47/1000*100/$F$5</f>
        <v>0</v>
      </c>
      <c r="I47" s="463">
        <f ca="1">$G47*chronic_intake!G47/1000*100/$F$5</f>
        <v>0</v>
      </c>
      <c r="J47" s="463">
        <f ca="1">$G47*chronic_intake!H47/1000*100/$F$5</f>
        <v>0</v>
      </c>
      <c r="K47" s="463">
        <f ca="1">$G47*chronic_intake!I47/1000*100/$F$5</f>
        <v>0</v>
      </c>
      <c r="L47" s="463">
        <f ca="1">$G47*chronic_intake!J47/1000*100/$F$5</f>
        <v>0</v>
      </c>
      <c r="M47" s="463">
        <f ca="1">$G47*chronic_intake!K47/1000*100/$F$5</f>
        <v>0</v>
      </c>
      <c r="N47" s="463">
        <f ca="1">$G47*chronic_intake!L47/1000*100/$F$5</f>
        <v>0</v>
      </c>
      <c r="O47" s="463">
        <f ca="1">$G47*chronic_intake!M47/1000*100/$F$5</f>
        <v>0</v>
      </c>
      <c r="P47" s="463">
        <f ca="1">$G47*chronic_intake!N47/1000*100/$F$5</f>
        <v>0</v>
      </c>
      <c r="Q47" s="463">
        <f ca="1">$G47*chronic_intake!O47/1000*100/$F$5</f>
        <v>0</v>
      </c>
      <c r="R47" s="463">
        <f ca="1">$G47*chronic_intake!P47/1000*100/$F$5</f>
        <v>0</v>
      </c>
      <c r="S47" s="463">
        <f ca="1">$G47*chronic_intake!Q47/1000*100/$F$5</f>
        <v>0</v>
      </c>
      <c r="T47" s="463">
        <f ca="1">$G47*chronic_intake!R47/1000*100/$F$5</f>
        <v>0</v>
      </c>
      <c r="U47" s="463">
        <f ca="1">$G47*chronic_intake!S47/1000*100/$F$5</f>
        <v>0</v>
      </c>
      <c r="V47" s="463">
        <f ca="1">$G47*chronic_intake!T47/1000*100/$F$5</f>
        <v>0</v>
      </c>
      <c r="W47" s="463">
        <f ca="1">$G47*chronic_intake!U47/1000*100/$F$5</f>
        <v>0</v>
      </c>
      <c r="X47" s="463">
        <f ca="1">$G47*chronic_intake!V47/1000*100/$F$5</f>
        <v>0</v>
      </c>
      <c r="Y47" s="463">
        <f ca="1">$G47*chronic_intake!W47/1000*100/$F$5</f>
        <v>0</v>
      </c>
      <c r="Z47" s="463">
        <f ca="1">$G47*chronic_intake!X47/1000*100/$F$5</f>
        <v>0</v>
      </c>
      <c r="AA47" s="463">
        <f ca="1">$G47*chronic_intake!Y47/1000*100/$F$5</f>
        <v>0</v>
      </c>
      <c r="AB47" s="463">
        <f ca="1">$G47*chronic_intake!Z47/1000*100/$F$5</f>
        <v>0</v>
      </c>
      <c r="AC47" s="463">
        <f ca="1">$G47*chronic_intake!AA47/1000*100/$F$5</f>
        <v>0</v>
      </c>
      <c r="AD47" s="463">
        <f ca="1">$G47*chronic_intake!AB47/1000*100/$F$5</f>
        <v>0</v>
      </c>
      <c r="AE47" s="463">
        <f ca="1">$G47*chronic_intake!AC47/1000*100/$F$5</f>
        <v>0</v>
      </c>
      <c r="AF47" s="463">
        <f ca="1">$G47*chronic_intake!AD47/1000*100/$F$5</f>
        <v>0</v>
      </c>
      <c r="AG47" s="463">
        <f ca="1">$G47*chronic_intake!AE47/1000*100/$F$5</f>
        <v>0</v>
      </c>
      <c r="AH47" s="463">
        <f ca="1">$G47*chronic_intake!AF47/1000*100/$F$5</f>
        <v>0</v>
      </c>
      <c r="AI47" s="463">
        <f ca="1">$G47*chronic_intake!AG47/1000*100/$F$5</f>
        <v>0</v>
      </c>
      <c r="AJ47" s="463">
        <f ca="1">$G47*chronic_intake!AH47/1000*100/$F$5</f>
        <v>0</v>
      </c>
      <c r="AK47" s="463">
        <f ca="1">$G47*chronic_intake!AI47/1000*100/$F$5</f>
        <v>0</v>
      </c>
      <c r="AL47" s="463">
        <f ca="1">$G47*chronic_intake!AJ47/1000*100/$F$5</f>
        <v>0</v>
      </c>
      <c r="AM47" s="463">
        <f ca="1">$G47*chronic_intake!AK47/1000*100/$F$5</f>
        <v>0</v>
      </c>
      <c r="AN47" s="463">
        <f ca="1">$G47*chronic_intake!AL47/1000*100/$F$5</f>
        <v>0</v>
      </c>
      <c r="AO47" s="463">
        <f ca="1">$G47*chronic_intake!AM47/1000*100/$F$5</f>
        <v>0</v>
      </c>
      <c r="AP47" s="463">
        <f ca="1">$G47*chronic_intake!AN47/1000*100/$F$5</f>
        <v>0</v>
      </c>
      <c r="AQ47" s="463">
        <f ca="1">$G47*chronic_intake!AO47/1000*100/$F$5</f>
        <v>0</v>
      </c>
      <c r="AR47" s="463">
        <f ca="1">$G47*chronic_intake!AP47/1000*100/$F$5</f>
        <v>0</v>
      </c>
    </row>
    <row r="48" spans="1:44" ht="14.45" customHeight="1" outlineLevel="3" x14ac:dyDescent="0.2">
      <c r="A48" s="239">
        <v>4</v>
      </c>
      <c r="B48" s="33">
        <v>151010</v>
      </c>
      <c r="C48" s="33" t="s">
        <v>958</v>
      </c>
      <c r="D48" s="33" t="s">
        <v>412</v>
      </c>
      <c r="E48" s="9">
        <v>1</v>
      </c>
      <c r="F48" s="87">
        <v>2019</v>
      </c>
      <c r="G48" s="382" cm="1">
        <f t="array" ref="G48">IF(Report!$C$2=Report!$W$2,IF(E48="",0,INDEX(chronic_input_data_UB!$A$5:$GL$400,MATCH(C48,chronic_input_data_UB!$A$5:$A$400,FALSE),MATCH($F$4,chronic_input_data_UB!$C$4:$GL$4,FALSE)+2)),IF(Report!$C$2=Report!$W$4,IF(E48="",0,INDEX(chronic_input_data_LB!$A$5:$GL$375,MATCH(C48,chronic_input_data_LB!$A$5:$A$375,FALSE),MATCH($F$4,chronic_input_data_LB!$C$4:$GL$4,FALSE)+2)),IF(Report!$C$2=Report!$W$3,IF(E48="",0,INDEX(chronic_input_data_MB!$A$5:$GL$427,MATCH(C48,chronic_input_data_MB!$A$5:$A$427,FALSE),MATCH($F$4,chronic_input_data_MB!$C$4:$GL$4,FALSE)+2)))))</f>
        <v>6.3768115942028984E-5</v>
      </c>
      <c r="H48" s="462">
        <f ca="1">$G48*chronic_intake!F48/1000*100/$F$5</f>
        <v>4.3681159420289853E-4</v>
      </c>
      <c r="I48" s="462">
        <f ca="1">$G48*chronic_intake!G48/1000*100/$F$5</f>
        <v>5.797101449275362E-5</v>
      </c>
      <c r="J48" s="462">
        <f ca="1">$G48*chronic_intake!H48/1000*100/$F$5</f>
        <v>1.1318840579710144E-5</v>
      </c>
      <c r="K48" s="462">
        <f ca="1">$G48*chronic_intake!I48/1000*100/$F$5</f>
        <v>8.7675460515356362E-8</v>
      </c>
      <c r="L48" s="462">
        <f ca="1">$G48*chronic_intake!J48/1000*100/$F$5</f>
        <v>1.7648476389751634E-6</v>
      </c>
      <c r="M48" s="462">
        <f ca="1">$G48*chronic_intake!K48/1000*100/$F$5</f>
        <v>1.121580274628695E-4</v>
      </c>
      <c r="N48" s="462">
        <f ca="1">$G48*chronic_intake!L48/1000*100/$F$5</f>
        <v>3.3638792235701417E-5</v>
      </c>
      <c r="O48" s="462">
        <f ca="1">$G48*chronic_intake!M48/1000*100/$F$5</f>
        <v>4.9356521739130435E-4</v>
      </c>
      <c r="P48" s="462">
        <f ca="1">$G48*chronic_intake!N48/1000*100/$F$5</f>
        <v>3.2936231884057963E-4</v>
      </c>
      <c r="Q48" s="462">
        <f ca="1">$G48*chronic_intake!O48/1000*100/$F$5</f>
        <v>7.3296684990837924E-6</v>
      </c>
      <c r="R48" s="462">
        <f ca="1">$G48*chronic_intake!P48/1000*100/$F$5</f>
        <v>7.8618225134008331E-5</v>
      </c>
      <c r="S48" s="462">
        <f ca="1">$G48*chronic_intake!Q48/1000*100/$F$5</f>
        <v>5.5159420289855075E-5</v>
      </c>
      <c r="T48" s="462">
        <f ca="1">$G48*chronic_intake!R48/1000*100/$F$5</f>
        <v>1.3933333333333333E-5</v>
      </c>
      <c r="U48" s="462">
        <f ca="1">$G48*chronic_intake!S48/1000*100/$F$5</f>
        <v>2.5235368559420289E-5</v>
      </c>
      <c r="V48" s="462">
        <f ca="1">$G48*chronic_intake!T48/1000*100/$F$5</f>
        <v>3.6171085874024752E-5</v>
      </c>
      <c r="W48" s="462">
        <f ca="1">$G48*chronic_intake!U48/1000*100/$F$5</f>
        <v>0</v>
      </c>
      <c r="X48" s="462">
        <f ca="1">$G48*chronic_intake!V48/1000*100/$F$5</f>
        <v>8.2678075855689158E-5</v>
      </c>
      <c r="Y48" s="462">
        <f ca="1">$G48*chronic_intake!W48/1000*100/$F$5</f>
        <v>4.1658767669240099E-5</v>
      </c>
      <c r="Z48" s="462">
        <f ca="1">$G48*chronic_intake!X48/1000*100/$F$5</f>
        <v>4.2360248447204961E-6</v>
      </c>
      <c r="AA48" s="462">
        <f ca="1">$G48*chronic_intake!Y48/1000*100/$F$5</f>
        <v>7.9710144927536234E-5</v>
      </c>
      <c r="AB48" s="462">
        <f ca="1">$G48*chronic_intake!Z48/1000*100/$F$5</f>
        <v>1.0204929382442539E-4</v>
      </c>
      <c r="AC48" s="462">
        <f ca="1">$G48*chronic_intake!AA48/1000*100/$F$5</f>
        <v>8.8743961352657E-5</v>
      </c>
      <c r="AD48" s="462">
        <f ca="1">$G48*chronic_intake!AB48/1000*100/$F$5</f>
        <v>5.845410628019323E-5</v>
      </c>
      <c r="AE48" s="462">
        <f ca="1">$G48*chronic_intake!AC48/1000*100/$F$5</f>
        <v>0</v>
      </c>
      <c r="AF48" s="462">
        <f ca="1">$G48*chronic_intake!AD48/1000*100/$F$5</f>
        <v>1.5942028985507246E-5</v>
      </c>
      <c r="AG48" s="462">
        <f ca="1">$G48*chronic_intake!AE48/1000*100/$F$5</f>
        <v>2.4379114790430868E-5</v>
      </c>
      <c r="AH48" s="462">
        <f ca="1">$G48*chronic_intake!AF48/1000*100/$F$5</f>
        <v>3.3536714975845416E-4</v>
      </c>
      <c r="AI48" s="462">
        <f ca="1">$G48*chronic_intake!AG48/1000*100/$F$5</f>
        <v>1.0585507246376812E-4</v>
      </c>
      <c r="AJ48" s="462">
        <f ca="1">$G48*chronic_intake!AH48/1000*100/$F$5</f>
        <v>1.0606763285024154E-4</v>
      </c>
      <c r="AK48" s="462">
        <f ca="1">$G48*chronic_intake!AI48/1000*100/$F$5</f>
        <v>9.5014492753623165E-5</v>
      </c>
      <c r="AL48" s="462">
        <f ca="1">$G48*chronic_intake!AJ48/1000*100/$F$5</f>
        <v>1.3332850241545892E-4</v>
      </c>
      <c r="AM48" s="462">
        <f ca="1">$G48*chronic_intake!AK48/1000*100/$F$5</f>
        <v>1.0697101449275361E-4</v>
      </c>
      <c r="AN48" s="462">
        <f ca="1">$G48*chronic_intake!AL48/1000*100/$F$5</f>
        <v>8.1559074425711372E-5</v>
      </c>
      <c r="AO48" s="462">
        <f ca="1">$G48*chronic_intake!AM48/1000*100/$F$5</f>
        <v>9.6052339479633689E-5</v>
      </c>
      <c r="AP48" s="462">
        <f ca="1">$G48*chronic_intake!AN48/1000*100/$F$5</f>
        <v>1.8237171014492754E-5</v>
      </c>
      <c r="AQ48" s="462">
        <f ca="1">$G48*chronic_intake!AO48/1000*100/$F$5</f>
        <v>7.2719453655072458E-5</v>
      </c>
      <c r="AR48" s="462">
        <f ca="1">$G48*chronic_intake!AP48/1000*100/$F$5</f>
        <v>5.5640473565217384E-5</v>
      </c>
    </row>
    <row r="49" spans="1:44" ht="14.45" customHeight="1" outlineLevel="3" x14ac:dyDescent="0.2">
      <c r="A49" s="239">
        <v>4</v>
      </c>
      <c r="B49" s="33">
        <v>151020</v>
      </c>
      <c r="C49" s="33" t="s">
        <v>959</v>
      </c>
      <c r="D49" s="33" t="s">
        <v>812</v>
      </c>
      <c r="E49" s="9">
        <v>1</v>
      </c>
      <c r="F49" s="87">
        <v>2019</v>
      </c>
      <c r="G49" s="382" cm="1">
        <f t="array" ref="G49">IF(Report!$C$2=Report!$W$2,IF(E49="",0,INDEX(chronic_input_data_UB!$A$5:$GL$400,MATCH(C49,chronic_input_data_UB!$A$5:$A$400,FALSE),MATCH($F$4,chronic_input_data_UB!$C$4:$GL$4,FALSE)+2)),IF(Report!$C$2=Report!$W$4,IF(E49="",0,INDEX(chronic_input_data_LB!$A$5:$GL$375,MATCH(C49,chronic_input_data_LB!$A$5:$A$375,FALSE),MATCH($F$4,chronic_input_data_LB!$C$4:$GL$4,FALSE)+2)),IF(Report!$C$2=Report!$W$3,IF(E49="",0,INDEX(chronic_input_data_MB!$A$5:$GL$427,MATCH(C49,chronic_input_data_MB!$A$5:$A$427,FALSE),MATCH($F$4,chronic_input_data_MB!$C$4:$GL$4,FALSE)+2)))))</f>
        <v>0</v>
      </c>
      <c r="H49" s="462">
        <f ca="1">$G49*chronic_intake!F49/1000*100/$F$5</f>
        <v>0</v>
      </c>
      <c r="I49" s="462">
        <f ca="1">$G49*chronic_intake!G49/1000*100/$F$5</f>
        <v>0</v>
      </c>
      <c r="J49" s="462">
        <f ca="1">$G49*chronic_intake!H49/1000*100/$F$5</f>
        <v>0</v>
      </c>
      <c r="K49" s="462">
        <f ca="1">$G49*chronic_intake!I49/1000*100/$F$5</f>
        <v>0</v>
      </c>
      <c r="L49" s="462">
        <f ca="1">$G49*chronic_intake!J49/1000*100/$F$5</f>
        <v>0</v>
      </c>
      <c r="M49" s="462">
        <f ca="1">$G49*chronic_intake!K49/1000*100/$F$5</f>
        <v>0</v>
      </c>
      <c r="N49" s="462">
        <f ca="1">$G49*chronic_intake!L49/1000*100/$F$5</f>
        <v>0</v>
      </c>
      <c r="O49" s="462">
        <f ca="1">$G49*chronic_intake!M49/1000*100/$F$5</f>
        <v>0</v>
      </c>
      <c r="P49" s="462">
        <f ca="1">$G49*chronic_intake!N49/1000*100/$F$5</f>
        <v>0</v>
      </c>
      <c r="Q49" s="462">
        <f ca="1">$G49*chronic_intake!O49/1000*100/$F$5</f>
        <v>0</v>
      </c>
      <c r="R49" s="462">
        <f ca="1">$G49*chronic_intake!P49/1000*100/$F$5</f>
        <v>0</v>
      </c>
      <c r="S49" s="462">
        <f ca="1">$G49*chronic_intake!Q49/1000*100/$F$5</f>
        <v>0</v>
      </c>
      <c r="T49" s="462">
        <f ca="1">$G49*chronic_intake!R49/1000*100/$F$5</f>
        <v>0</v>
      </c>
      <c r="U49" s="462">
        <f ca="1">$G49*chronic_intake!S49/1000*100/$F$5</f>
        <v>0</v>
      </c>
      <c r="V49" s="462">
        <f ca="1">$G49*chronic_intake!T49/1000*100/$F$5</f>
        <v>0</v>
      </c>
      <c r="W49" s="462">
        <f ca="1">$G49*chronic_intake!U49/1000*100/$F$5</f>
        <v>0</v>
      </c>
      <c r="X49" s="462">
        <f ca="1">$G49*chronic_intake!V49/1000*100/$F$5</f>
        <v>0</v>
      </c>
      <c r="Y49" s="462">
        <f ca="1">$G49*chronic_intake!W49/1000*100/$F$5</f>
        <v>0</v>
      </c>
      <c r="Z49" s="462">
        <f ca="1">$G49*chronic_intake!X49/1000*100/$F$5</f>
        <v>0</v>
      </c>
      <c r="AA49" s="462">
        <f ca="1">$G49*chronic_intake!Y49/1000*100/$F$5</f>
        <v>0</v>
      </c>
      <c r="AB49" s="462">
        <f ca="1">$G49*chronic_intake!Z49/1000*100/$F$5</f>
        <v>0</v>
      </c>
      <c r="AC49" s="462">
        <f ca="1">$G49*chronic_intake!AA49/1000*100/$F$5</f>
        <v>0</v>
      </c>
      <c r="AD49" s="462">
        <f ca="1">$G49*chronic_intake!AB49/1000*100/$F$5</f>
        <v>0</v>
      </c>
      <c r="AE49" s="462">
        <f ca="1">$G49*chronic_intake!AC49/1000*100/$F$5</f>
        <v>0</v>
      </c>
      <c r="AF49" s="462">
        <f ca="1">$G49*chronic_intake!AD49/1000*100/$F$5</f>
        <v>0</v>
      </c>
      <c r="AG49" s="462">
        <f ca="1">$G49*chronic_intake!AE49/1000*100/$F$5</f>
        <v>0</v>
      </c>
      <c r="AH49" s="462">
        <f ca="1">$G49*chronic_intake!AF49/1000*100/$F$5</f>
        <v>0</v>
      </c>
      <c r="AI49" s="462">
        <f ca="1">$G49*chronic_intake!AG49/1000*100/$F$5</f>
        <v>0</v>
      </c>
      <c r="AJ49" s="462">
        <f ca="1">$G49*chronic_intake!AH49/1000*100/$F$5</f>
        <v>0</v>
      </c>
      <c r="AK49" s="462">
        <f ca="1">$G49*chronic_intake!AI49/1000*100/$F$5</f>
        <v>0</v>
      </c>
      <c r="AL49" s="462">
        <f ca="1">$G49*chronic_intake!AJ49/1000*100/$F$5</f>
        <v>0</v>
      </c>
      <c r="AM49" s="462">
        <f ca="1">$G49*chronic_intake!AK49/1000*100/$F$5</f>
        <v>0</v>
      </c>
      <c r="AN49" s="462">
        <f ca="1">$G49*chronic_intake!AL49/1000*100/$F$5</f>
        <v>0</v>
      </c>
      <c r="AO49" s="462">
        <f ca="1">$G49*chronic_intake!AM49/1000*100/$F$5</f>
        <v>0</v>
      </c>
      <c r="AP49" s="462">
        <f ca="1">$G49*chronic_intake!AN49/1000*100/$F$5</f>
        <v>0</v>
      </c>
      <c r="AQ49" s="462">
        <f ca="1">$G49*chronic_intake!AO49/1000*100/$F$5</f>
        <v>0</v>
      </c>
      <c r="AR49" s="462">
        <f ca="1">$G49*chronic_intake!AP49/1000*100/$F$5</f>
        <v>0</v>
      </c>
    </row>
    <row r="50" spans="1:44" ht="14.45" customHeight="1" outlineLevel="2" x14ac:dyDescent="0.2">
      <c r="A50" s="242">
        <v>3</v>
      </c>
      <c r="B50" s="6">
        <v>152000</v>
      </c>
      <c r="C50" s="6" t="s">
        <v>960</v>
      </c>
      <c r="D50" s="6" t="s">
        <v>415</v>
      </c>
      <c r="E50" s="56">
        <v>1</v>
      </c>
      <c r="F50" s="87">
        <v>2019</v>
      </c>
      <c r="G50" s="382" cm="1">
        <f t="array" ref="G50">IF(Report!$C$2=Report!$W$2,IF(E50="",0,INDEX(chronic_input_data_UB!$A$5:$GL$400,MATCH(C50,chronic_input_data_UB!$A$5:$A$400,FALSE),MATCH($F$4,chronic_input_data_UB!$C$4:$GL$4,FALSE)+2)),IF(Report!$C$2=Report!$W$4,IF(E50="",0,INDEX(chronic_input_data_LB!$A$5:$GL$375,MATCH(C50,chronic_input_data_LB!$A$5:$A$375,FALSE),MATCH($F$4,chronic_input_data_LB!$C$4:$GL$4,FALSE)+2)),IF(Report!$C$2=Report!$W$3,IF(E50="",0,INDEX(chronic_input_data_MB!$A$5:$GL$427,MATCH(C50,chronic_input_data_MB!$A$5:$A$427,FALSE),MATCH($F$4,chronic_input_data_MB!$C$4:$GL$4,FALSE)+2)))))</f>
        <v>7.5144508670520226E-5</v>
      </c>
      <c r="H50" s="463">
        <f ca="1">$G50*chronic_intake!F50/1000*100/$F$5</f>
        <v>1.8786127167630059E-4</v>
      </c>
      <c r="I50" s="463">
        <f ca="1">$G50*chronic_intake!G50/1000*100/$F$5</f>
        <v>5.4770099842354178E-5</v>
      </c>
      <c r="J50" s="463">
        <f ca="1">$G50*chronic_intake!H50/1000*100/$F$5</f>
        <v>2.6488439306358378E-5</v>
      </c>
      <c r="K50" s="463">
        <f ca="1">$G50*chronic_intake!I50/1000*100/$F$5</f>
        <v>6.4783513353486069E-5</v>
      </c>
      <c r="L50" s="463">
        <f ca="1">$G50*chronic_intake!J50/1000*100/$F$5</f>
        <v>6.3779866933930419E-5</v>
      </c>
      <c r="M50" s="463">
        <f ca="1">$G50*chronic_intake!K50/1000*100/$F$5</f>
        <v>8.6058819913437242E-5</v>
      </c>
      <c r="N50" s="463">
        <f ca="1">$G50*chronic_intake!L50/1000*100/$F$5</f>
        <v>4.4786921774306692E-5</v>
      </c>
      <c r="O50" s="463">
        <f ca="1">$G50*chronic_intake!M50/1000*100/$F$5</f>
        <v>1.2774566473988438E-4</v>
      </c>
      <c r="P50" s="463">
        <f ca="1">$G50*chronic_intake!N50/1000*100/$F$5</f>
        <v>1.2286127167630056E-4</v>
      </c>
      <c r="Q50" s="463">
        <f ca="1">$G50*chronic_intake!O50/1000*100/$F$5</f>
        <v>8.2054348548269224E-5</v>
      </c>
      <c r="R50" s="463">
        <f ca="1">$G50*chronic_intake!P50/1000*100/$F$5</f>
        <v>7.4629820254968704E-5</v>
      </c>
      <c r="S50" s="463">
        <f ca="1">$G50*chronic_intake!Q50/1000*100/$F$5</f>
        <v>2.6563583815028896E-5</v>
      </c>
      <c r="T50" s="463">
        <f ca="1">$G50*chronic_intake!R50/1000*100/$F$5</f>
        <v>2.2468208092485547E-5</v>
      </c>
      <c r="U50" s="463">
        <f ca="1">$G50*chronic_intake!S50/1000*100/$F$5</f>
        <v>5.2122468754335254E-5</v>
      </c>
      <c r="V50" s="463">
        <f ca="1">$G50*chronic_intake!T50/1000*100/$F$5</f>
        <v>4.5815908342523357E-5</v>
      </c>
      <c r="W50" s="463">
        <f ca="1">$G50*chronic_intake!U50/1000*100/$F$5</f>
        <v>0</v>
      </c>
      <c r="X50" s="463">
        <f ca="1">$G50*chronic_intake!V50/1000*100/$F$5</f>
        <v>6.7450190628458981E-5</v>
      </c>
      <c r="Y50" s="463">
        <f ca="1">$G50*chronic_intake!W50/1000*100/$F$5</f>
        <v>1.9715406349429823E-5</v>
      </c>
      <c r="Z50" s="463">
        <f ca="1">$G50*chronic_intake!X50/1000*100/$F$5</f>
        <v>1.3848059454995874E-5</v>
      </c>
      <c r="AA50" s="463">
        <f ca="1">$G50*chronic_intake!Y50/1000*100/$F$5</f>
        <v>3.1936416184971096E-5</v>
      </c>
      <c r="AB50" s="463">
        <f ca="1">$G50*chronic_intake!Z50/1000*100/$F$5</f>
        <v>7.179411656419129E-6</v>
      </c>
      <c r="AC50" s="463">
        <f ca="1">$G50*chronic_intake!AA50/1000*100/$F$5</f>
        <v>1.5028901734104047E-5</v>
      </c>
      <c r="AD50" s="463">
        <f ca="1">$G50*chronic_intake!AB50/1000*100/$F$5</f>
        <v>1.878612716763006E-5</v>
      </c>
      <c r="AE50" s="463">
        <f ca="1">$G50*chronic_intake!AC50/1000*100/$F$5</f>
        <v>6.1994219653179193E-5</v>
      </c>
      <c r="AF50" s="463">
        <f ca="1">$G50*chronic_intake!AD50/1000*100/$F$5</f>
        <v>1.7797383632491631E-5</v>
      </c>
      <c r="AG50" s="463">
        <f ca="1">$G50*chronic_intake!AE50/1000*100/$F$5</f>
        <v>2.8165108197346413E-5</v>
      </c>
      <c r="AH50" s="463">
        <f ca="1">$G50*chronic_intake!AF50/1000*100/$F$5</f>
        <v>1.5842967244701344E-5</v>
      </c>
      <c r="AI50" s="463">
        <f ca="1">$G50*chronic_intake!AG50/1000*100/$F$5</f>
        <v>2.8116570327552986E-5</v>
      </c>
      <c r="AJ50" s="463">
        <f ca="1">$G50*chronic_intake!AH50/1000*100/$F$5</f>
        <v>3.5443159922928713E-5</v>
      </c>
      <c r="AK50" s="463">
        <f ca="1">$G50*chronic_intake!AI50/1000*100/$F$5</f>
        <v>4.1517341040462427E-5</v>
      </c>
      <c r="AL50" s="463">
        <f ca="1">$G50*chronic_intake!AJ50/1000*100/$F$5</f>
        <v>3.6006743737957607E-5</v>
      </c>
      <c r="AM50" s="463">
        <f ca="1">$G50*chronic_intake!AK50/1000*100/$F$5</f>
        <v>2.0977842003853562E-5</v>
      </c>
      <c r="AN50" s="463">
        <f ca="1">$G50*chronic_intake!AL50/1000*100/$F$5</f>
        <v>4.0948134170982526E-5</v>
      </c>
      <c r="AO50" s="463">
        <f ca="1">$G50*chronic_intake!AM50/1000*100/$F$5</f>
        <v>4.4741588116906219E-5</v>
      </c>
      <c r="AP50" s="463">
        <f ca="1">$G50*chronic_intake!AN50/1000*100/$F$5</f>
        <v>8.8093786127167616E-6</v>
      </c>
      <c r="AQ50" s="463">
        <f ca="1">$G50*chronic_intake!AO50/1000*100/$F$5</f>
        <v>1.3693555895086701E-4</v>
      </c>
      <c r="AR50" s="463">
        <f ca="1">$G50*chronic_intake!AP50/1000*100/$F$5</f>
        <v>1.0707427434104047E-4</v>
      </c>
    </row>
    <row r="51" spans="1:44" ht="14.45" customHeight="1" outlineLevel="2" x14ac:dyDescent="0.2">
      <c r="A51" s="242">
        <v>3</v>
      </c>
      <c r="B51" s="6">
        <v>153000</v>
      </c>
      <c r="C51" s="6" t="s">
        <v>961</v>
      </c>
      <c r="D51" s="6" t="s">
        <v>417</v>
      </c>
      <c r="E51" s="56"/>
      <c r="F51" s="265"/>
      <c r="G51" s="703" cm="1">
        <f t="array" ref="G51">IF(Report!$C$2=Report!$W$2,IF(E51="",0,INDEX(chronic_input_data_UB!$A$5:$GL$400,MATCH(C51,chronic_input_data_UB!$A$5:$A$400,FALSE),MATCH($F$4,chronic_input_data_UB!$C$4:$GL$4,FALSE)+2)),IF(Report!$C$2=Report!$W$4,IF(E51="",0,INDEX(chronic_input_data_LB!$A$5:$GL$375,MATCH(C51,chronic_input_data_LB!$A$5:$A$375,FALSE),MATCH($F$4,chronic_input_data_LB!$C$4:$GL$4,FALSE)+2)),IF(Report!$C$2=Report!$W$3,IF(E51="",0,INDEX(chronic_input_data_MB!$A$5:$GL$427,MATCH(C51,chronic_input_data_MB!$A$5:$A$427,FALSE),MATCH($F$4,chronic_input_data_MB!$C$4:$GL$4,FALSE)+2)))))</f>
        <v>0</v>
      </c>
      <c r="H51" s="463">
        <f ca="1">$G51*chronic_intake!F51/1000*100/$F$5</f>
        <v>0</v>
      </c>
      <c r="I51" s="463">
        <f ca="1">$G51*chronic_intake!G51/1000*100/$F$5</f>
        <v>0</v>
      </c>
      <c r="J51" s="463">
        <f ca="1">$G51*chronic_intake!H51/1000*100/$F$5</f>
        <v>0</v>
      </c>
      <c r="K51" s="463">
        <f ca="1">$G51*chronic_intake!I51/1000*100/$F$5</f>
        <v>0</v>
      </c>
      <c r="L51" s="463">
        <f ca="1">$G51*chronic_intake!J51/1000*100/$F$5</f>
        <v>0</v>
      </c>
      <c r="M51" s="463">
        <f ca="1">$G51*chronic_intake!K51/1000*100/$F$5</f>
        <v>0</v>
      </c>
      <c r="N51" s="463">
        <f ca="1">$G51*chronic_intake!L51/1000*100/$F$5</f>
        <v>0</v>
      </c>
      <c r="O51" s="463">
        <f ca="1">$G51*chronic_intake!M51/1000*100/$F$5</f>
        <v>0</v>
      </c>
      <c r="P51" s="463">
        <f ca="1">$G51*chronic_intake!N51/1000*100/$F$5</f>
        <v>0</v>
      </c>
      <c r="Q51" s="463">
        <f ca="1">$G51*chronic_intake!O51/1000*100/$F$5</f>
        <v>0</v>
      </c>
      <c r="R51" s="463">
        <f ca="1">$G51*chronic_intake!P51/1000*100/$F$5</f>
        <v>0</v>
      </c>
      <c r="S51" s="463">
        <f ca="1">$G51*chronic_intake!Q51/1000*100/$F$5</f>
        <v>0</v>
      </c>
      <c r="T51" s="463">
        <f ca="1">$G51*chronic_intake!R51/1000*100/$F$5</f>
        <v>0</v>
      </c>
      <c r="U51" s="463">
        <f ca="1">$G51*chronic_intake!S51/1000*100/$F$5</f>
        <v>0</v>
      </c>
      <c r="V51" s="463">
        <f ca="1">$G51*chronic_intake!T51/1000*100/$F$5</f>
        <v>0</v>
      </c>
      <c r="W51" s="463">
        <f ca="1">$G51*chronic_intake!U51/1000*100/$F$5</f>
        <v>0</v>
      </c>
      <c r="X51" s="463">
        <f ca="1">$G51*chronic_intake!V51/1000*100/$F$5</f>
        <v>0</v>
      </c>
      <c r="Y51" s="463">
        <f ca="1">$G51*chronic_intake!W51/1000*100/$F$5</f>
        <v>0</v>
      </c>
      <c r="Z51" s="463">
        <f ca="1">$G51*chronic_intake!X51/1000*100/$F$5</f>
        <v>0</v>
      </c>
      <c r="AA51" s="463">
        <f ca="1">$G51*chronic_intake!Y51/1000*100/$F$5</f>
        <v>0</v>
      </c>
      <c r="AB51" s="463">
        <f ca="1">$G51*chronic_intake!Z51/1000*100/$F$5</f>
        <v>0</v>
      </c>
      <c r="AC51" s="463">
        <f ca="1">$G51*chronic_intake!AA51/1000*100/$F$5</f>
        <v>0</v>
      </c>
      <c r="AD51" s="463">
        <f ca="1">$G51*chronic_intake!AB51/1000*100/$F$5</f>
        <v>0</v>
      </c>
      <c r="AE51" s="463">
        <f ca="1">$G51*chronic_intake!AC51/1000*100/$F$5</f>
        <v>0</v>
      </c>
      <c r="AF51" s="463">
        <f ca="1">$G51*chronic_intake!AD51/1000*100/$F$5</f>
        <v>0</v>
      </c>
      <c r="AG51" s="463">
        <f ca="1">$G51*chronic_intake!AE51/1000*100/$F$5</f>
        <v>0</v>
      </c>
      <c r="AH51" s="463">
        <f ca="1">$G51*chronic_intake!AF51/1000*100/$F$5</f>
        <v>0</v>
      </c>
      <c r="AI51" s="463">
        <f ca="1">$G51*chronic_intake!AG51/1000*100/$F$5</f>
        <v>0</v>
      </c>
      <c r="AJ51" s="463">
        <f ca="1">$G51*chronic_intake!AH51/1000*100/$F$5</f>
        <v>0</v>
      </c>
      <c r="AK51" s="463">
        <f ca="1">$G51*chronic_intake!AI51/1000*100/$F$5</f>
        <v>0</v>
      </c>
      <c r="AL51" s="463">
        <f ca="1">$G51*chronic_intake!AJ51/1000*100/$F$5</f>
        <v>0</v>
      </c>
      <c r="AM51" s="463">
        <f ca="1">$G51*chronic_intake!AK51/1000*100/$F$5</f>
        <v>0</v>
      </c>
      <c r="AN51" s="463">
        <f ca="1">$G51*chronic_intake!AL51/1000*100/$F$5</f>
        <v>0</v>
      </c>
      <c r="AO51" s="463">
        <f ca="1">$G51*chronic_intake!AM51/1000*100/$F$5</f>
        <v>0</v>
      </c>
      <c r="AP51" s="463">
        <f ca="1">$G51*chronic_intake!AN51/1000*100/$F$5</f>
        <v>0</v>
      </c>
      <c r="AQ51" s="463">
        <f ca="1">$G51*chronic_intake!AO51/1000*100/$F$5</f>
        <v>0</v>
      </c>
      <c r="AR51" s="463">
        <f ca="1">$G51*chronic_intake!AP51/1000*100/$F$5</f>
        <v>0</v>
      </c>
    </row>
    <row r="52" spans="1:44" ht="14.45" customHeight="1" outlineLevel="3" x14ac:dyDescent="0.2">
      <c r="A52" s="239">
        <v>4</v>
      </c>
      <c r="B52" s="33">
        <v>153010</v>
      </c>
      <c r="C52" s="33" t="s">
        <v>962</v>
      </c>
      <c r="D52" s="33" t="s">
        <v>418</v>
      </c>
      <c r="E52" s="9">
        <v>1</v>
      </c>
      <c r="F52" s="87"/>
      <c r="G52" s="382" cm="1">
        <f t="array" ref="G52">IF(Report!$C$2=Report!$W$2,IF(E52="",0,INDEX(chronic_input_data_UB!$A$5:$GL$400,MATCH(C52,chronic_input_data_UB!$A$5:$A$400,FALSE),MATCH($F$4,chronic_input_data_UB!$C$4:$GL$4,FALSE)+2)),IF(Report!$C$2=Report!$W$4,IF(E52="",0,INDEX(chronic_input_data_LB!$A$5:$GL$375,MATCH(C52,chronic_input_data_LB!$A$5:$A$375,FALSE),MATCH($F$4,chronic_input_data_LB!$C$4:$GL$4,FALSE)+2)),IF(Report!$C$2=Report!$W$3,IF(E52="",0,INDEX(chronic_input_data_MB!$A$5:$GL$427,MATCH(C52,chronic_input_data_MB!$A$5:$A$427,FALSE),MATCH($F$4,chronic_input_data_MB!$C$4:$GL$4,FALSE)+2)))))</f>
        <v>0</v>
      </c>
      <c r="H52" s="462">
        <f ca="1">$G52*chronic_intake!F52/1000*100/$F$5</f>
        <v>0</v>
      </c>
      <c r="I52" s="462">
        <f ca="1">$G52*chronic_intake!G52/1000*100/$F$5</f>
        <v>0</v>
      </c>
      <c r="J52" s="462">
        <f ca="1">$G52*chronic_intake!H52/1000*100/$F$5</f>
        <v>0</v>
      </c>
      <c r="K52" s="462">
        <f ca="1">$G52*chronic_intake!I52/1000*100/$F$5</f>
        <v>0</v>
      </c>
      <c r="L52" s="462">
        <f ca="1">$G52*chronic_intake!J52/1000*100/$F$5</f>
        <v>0</v>
      </c>
      <c r="M52" s="462">
        <f ca="1">$G52*chronic_intake!K52/1000*100/$F$5</f>
        <v>0</v>
      </c>
      <c r="N52" s="462">
        <f ca="1">$G52*chronic_intake!L52/1000*100/$F$5</f>
        <v>0</v>
      </c>
      <c r="O52" s="462">
        <f ca="1">$G52*chronic_intake!M52/1000*100/$F$5</f>
        <v>0</v>
      </c>
      <c r="P52" s="462">
        <f ca="1">$G52*chronic_intake!N52/1000*100/$F$5</f>
        <v>0</v>
      </c>
      <c r="Q52" s="462">
        <f ca="1">$G52*chronic_intake!O52/1000*100/$F$5</f>
        <v>0</v>
      </c>
      <c r="R52" s="462">
        <f ca="1">$G52*chronic_intake!P52/1000*100/$F$5</f>
        <v>0</v>
      </c>
      <c r="S52" s="462">
        <f ca="1">$G52*chronic_intake!Q52/1000*100/$F$5</f>
        <v>0</v>
      </c>
      <c r="T52" s="462">
        <f ca="1">$G52*chronic_intake!R52/1000*100/$F$5</f>
        <v>0</v>
      </c>
      <c r="U52" s="462">
        <f ca="1">$G52*chronic_intake!S52/1000*100/$F$5</f>
        <v>0</v>
      </c>
      <c r="V52" s="462">
        <f ca="1">$G52*chronic_intake!T52/1000*100/$F$5</f>
        <v>0</v>
      </c>
      <c r="W52" s="462">
        <f ca="1">$G52*chronic_intake!U52/1000*100/$F$5</f>
        <v>0</v>
      </c>
      <c r="X52" s="462">
        <f ca="1">$G52*chronic_intake!V52/1000*100/$F$5</f>
        <v>0</v>
      </c>
      <c r="Y52" s="462">
        <f ca="1">$G52*chronic_intake!W52/1000*100/$F$5</f>
        <v>0</v>
      </c>
      <c r="Z52" s="462">
        <f ca="1">$G52*chronic_intake!X52/1000*100/$F$5</f>
        <v>0</v>
      </c>
      <c r="AA52" s="462">
        <f ca="1">$G52*chronic_intake!Y52/1000*100/$F$5</f>
        <v>0</v>
      </c>
      <c r="AB52" s="462">
        <f ca="1">$G52*chronic_intake!Z52/1000*100/$F$5</f>
        <v>0</v>
      </c>
      <c r="AC52" s="462">
        <f ca="1">$G52*chronic_intake!AA52/1000*100/$F$5</f>
        <v>0</v>
      </c>
      <c r="AD52" s="462">
        <f ca="1">$G52*chronic_intake!AB52/1000*100/$F$5</f>
        <v>0</v>
      </c>
      <c r="AE52" s="462">
        <f ca="1">$G52*chronic_intake!AC52/1000*100/$F$5</f>
        <v>0</v>
      </c>
      <c r="AF52" s="462">
        <f ca="1">$G52*chronic_intake!AD52/1000*100/$F$5</f>
        <v>0</v>
      </c>
      <c r="AG52" s="462">
        <f ca="1">$G52*chronic_intake!AE52/1000*100/$F$5</f>
        <v>0</v>
      </c>
      <c r="AH52" s="462">
        <f ca="1">$G52*chronic_intake!AF52/1000*100/$F$5</f>
        <v>0</v>
      </c>
      <c r="AI52" s="462">
        <f ca="1">$G52*chronic_intake!AG52/1000*100/$F$5</f>
        <v>0</v>
      </c>
      <c r="AJ52" s="462">
        <f ca="1">$G52*chronic_intake!AH52/1000*100/$F$5</f>
        <v>0</v>
      </c>
      <c r="AK52" s="462">
        <f ca="1">$G52*chronic_intake!AI52/1000*100/$F$5</f>
        <v>0</v>
      </c>
      <c r="AL52" s="462">
        <f ca="1">$G52*chronic_intake!AJ52/1000*100/$F$5</f>
        <v>0</v>
      </c>
      <c r="AM52" s="462">
        <f ca="1">$G52*chronic_intake!AK52/1000*100/$F$5</f>
        <v>0</v>
      </c>
      <c r="AN52" s="462">
        <f ca="1">$G52*chronic_intake!AL52/1000*100/$F$5</f>
        <v>0</v>
      </c>
      <c r="AO52" s="462">
        <f ca="1">$G52*chronic_intake!AM52/1000*100/$F$5</f>
        <v>0</v>
      </c>
      <c r="AP52" s="462">
        <f ca="1">$G52*chronic_intake!AN52/1000*100/$F$5</f>
        <v>0</v>
      </c>
      <c r="AQ52" s="462">
        <f ca="1">$G52*chronic_intake!AO52/1000*100/$F$5</f>
        <v>0</v>
      </c>
      <c r="AR52" s="462">
        <f ca="1">$G52*chronic_intake!AP52/1000*100/$F$5</f>
        <v>0</v>
      </c>
    </row>
    <row r="53" spans="1:44" ht="14.45" customHeight="1" outlineLevel="3" x14ac:dyDescent="0.2">
      <c r="A53" s="239">
        <v>4</v>
      </c>
      <c r="B53" s="33">
        <v>153020</v>
      </c>
      <c r="C53" s="33" t="s">
        <v>963</v>
      </c>
      <c r="D53" s="33" t="s">
        <v>419</v>
      </c>
      <c r="E53" s="9">
        <v>1</v>
      </c>
      <c r="F53" s="87"/>
      <c r="G53" s="382" cm="1">
        <f t="array" ref="G53">IF(Report!$C$2=Report!$W$2,IF(E53="",0,INDEX(chronic_input_data_UB!$A$5:$GL$400,MATCH(C53,chronic_input_data_UB!$A$5:$A$400,FALSE),MATCH($F$4,chronic_input_data_UB!$C$4:$GL$4,FALSE)+2)),IF(Report!$C$2=Report!$W$4,IF(E53="",0,INDEX(chronic_input_data_LB!$A$5:$GL$375,MATCH(C53,chronic_input_data_LB!$A$5:$A$375,FALSE),MATCH($F$4,chronic_input_data_LB!$C$4:$GL$4,FALSE)+2)),IF(Report!$C$2=Report!$W$3,IF(E53="",0,INDEX(chronic_input_data_MB!$A$5:$GL$427,MATCH(C53,chronic_input_data_MB!$A$5:$A$427,FALSE),MATCH($F$4,chronic_input_data_MB!$C$4:$GL$4,FALSE)+2)))))</f>
        <v>0</v>
      </c>
      <c r="H53" s="462">
        <f ca="1">$G53*chronic_intake!F53/1000*100/$F$5</f>
        <v>0</v>
      </c>
      <c r="I53" s="462">
        <f ca="1">$G53*chronic_intake!G53/1000*100/$F$5</f>
        <v>0</v>
      </c>
      <c r="J53" s="462">
        <f ca="1">$G53*chronic_intake!H53/1000*100/$F$5</f>
        <v>0</v>
      </c>
      <c r="K53" s="462">
        <f ca="1">$G53*chronic_intake!I53/1000*100/$F$5</f>
        <v>0</v>
      </c>
      <c r="L53" s="462">
        <f ca="1">$G53*chronic_intake!J53/1000*100/$F$5</f>
        <v>0</v>
      </c>
      <c r="M53" s="462">
        <f ca="1">$G53*chronic_intake!K53/1000*100/$F$5</f>
        <v>0</v>
      </c>
      <c r="N53" s="462">
        <f ca="1">$G53*chronic_intake!L53/1000*100/$F$5</f>
        <v>0</v>
      </c>
      <c r="O53" s="462">
        <f ca="1">$G53*chronic_intake!M53/1000*100/$F$5</f>
        <v>0</v>
      </c>
      <c r="P53" s="462">
        <f ca="1">$G53*chronic_intake!N53/1000*100/$F$5</f>
        <v>0</v>
      </c>
      <c r="Q53" s="462">
        <f ca="1">$G53*chronic_intake!O53/1000*100/$F$5</f>
        <v>0</v>
      </c>
      <c r="R53" s="462">
        <f ca="1">$G53*chronic_intake!P53/1000*100/$F$5</f>
        <v>0</v>
      </c>
      <c r="S53" s="462">
        <f ca="1">$G53*chronic_intake!Q53/1000*100/$F$5</f>
        <v>0</v>
      </c>
      <c r="T53" s="462">
        <f ca="1">$G53*chronic_intake!R53/1000*100/$F$5</f>
        <v>0</v>
      </c>
      <c r="U53" s="462">
        <f ca="1">$G53*chronic_intake!S53/1000*100/$F$5</f>
        <v>0</v>
      </c>
      <c r="V53" s="462">
        <f ca="1">$G53*chronic_intake!T53/1000*100/$F$5</f>
        <v>0</v>
      </c>
      <c r="W53" s="462">
        <f ca="1">$G53*chronic_intake!U53/1000*100/$F$5</f>
        <v>0</v>
      </c>
      <c r="X53" s="462">
        <f ca="1">$G53*chronic_intake!V53/1000*100/$F$5</f>
        <v>0</v>
      </c>
      <c r="Y53" s="462">
        <f ca="1">$G53*chronic_intake!W53/1000*100/$F$5</f>
        <v>0</v>
      </c>
      <c r="Z53" s="462">
        <f ca="1">$G53*chronic_intake!X53/1000*100/$F$5</f>
        <v>0</v>
      </c>
      <c r="AA53" s="462">
        <f ca="1">$G53*chronic_intake!Y53/1000*100/$F$5</f>
        <v>0</v>
      </c>
      <c r="AB53" s="462">
        <f ca="1">$G53*chronic_intake!Z53/1000*100/$F$5</f>
        <v>0</v>
      </c>
      <c r="AC53" s="462">
        <f ca="1">$G53*chronic_intake!AA53/1000*100/$F$5</f>
        <v>0</v>
      </c>
      <c r="AD53" s="462">
        <f ca="1">$G53*chronic_intake!AB53/1000*100/$F$5</f>
        <v>0</v>
      </c>
      <c r="AE53" s="462">
        <f ca="1">$G53*chronic_intake!AC53/1000*100/$F$5</f>
        <v>0</v>
      </c>
      <c r="AF53" s="462">
        <f ca="1">$G53*chronic_intake!AD53/1000*100/$F$5</f>
        <v>0</v>
      </c>
      <c r="AG53" s="462">
        <f ca="1">$G53*chronic_intake!AE53/1000*100/$F$5</f>
        <v>0</v>
      </c>
      <c r="AH53" s="462">
        <f ca="1">$G53*chronic_intake!AF53/1000*100/$F$5</f>
        <v>0</v>
      </c>
      <c r="AI53" s="462">
        <f ca="1">$G53*chronic_intake!AG53/1000*100/$F$5</f>
        <v>0</v>
      </c>
      <c r="AJ53" s="462">
        <f ca="1">$G53*chronic_intake!AH53/1000*100/$F$5</f>
        <v>0</v>
      </c>
      <c r="AK53" s="462">
        <f ca="1">$G53*chronic_intake!AI53/1000*100/$F$5</f>
        <v>0</v>
      </c>
      <c r="AL53" s="462">
        <f ca="1">$G53*chronic_intake!AJ53/1000*100/$F$5</f>
        <v>0</v>
      </c>
      <c r="AM53" s="462">
        <f ca="1">$G53*chronic_intake!AK53/1000*100/$F$5</f>
        <v>0</v>
      </c>
      <c r="AN53" s="462">
        <f ca="1">$G53*chronic_intake!AL53/1000*100/$F$5</f>
        <v>0</v>
      </c>
      <c r="AO53" s="462">
        <f ca="1">$G53*chronic_intake!AM53/1000*100/$F$5</f>
        <v>0</v>
      </c>
      <c r="AP53" s="462">
        <f ca="1">$G53*chronic_intake!AN53/1000*100/$F$5</f>
        <v>0</v>
      </c>
      <c r="AQ53" s="462">
        <f ca="1">$G53*chronic_intake!AO53/1000*100/$F$5</f>
        <v>0</v>
      </c>
      <c r="AR53" s="462">
        <f ca="1">$G53*chronic_intake!AP53/1000*100/$F$5</f>
        <v>0</v>
      </c>
    </row>
    <row r="54" spans="1:44" ht="14.45" customHeight="1" outlineLevel="3" x14ac:dyDescent="0.2">
      <c r="A54" s="239">
        <v>4</v>
      </c>
      <c r="B54" s="33">
        <v>153030</v>
      </c>
      <c r="C54" s="33" t="s">
        <v>964</v>
      </c>
      <c r="D54" s="33" t="s">
        <v>420</v>
      </c>
      <c r="E54" s="9">
        <v>1</v>
      </c>
      <c r="F54" s="87"/>
      <c r="G54" s="382" cm="1">
        <f t="array" ref="G54">IF(Report!$C$2=Report!$W$2,IF(E54="",0,INDEX(chronic_input_data_UB!$A$5:$GL$400,MATCH(C54,chronic_input_data_UB!$A$5:$A$400,FALSE),MATCH($F$4,chronic_input_data_UB!$C$4:$GL$4,FALSE)+2)),IF(Report!$C$2=Report!$W$4,IF(E54="",0,INDEX(chronic_input_data_LB!$A$5:$GL$375,MATCH(C54,chronic_input_data_LB!$A$5:$A$375,FALSE),MATCH($F$4,chronic_input_data_LB!$C$4:$GL$4,FALSE)+2)),IF(Report!$C$2=Report!$W$3,IF(E54="",0,INDEX(chronic_input_data_MB!$A$5:$GL$427,MATCH(C54,chronic_input_data_MB!$A$5:$A$427,FALSE),MATCH($F$4,chronic_input_data_MB!$C$4:$GL$4,FALSE)+2)))))</f>
        <v>0</v>
      </c>
      <c r="H54" s="462">
        <f ca="1">$G54*chronic_intake!F54/1000*100/$F$5</f>
        <v>0</v>
      </c>
      <c r="I54" s="462">
        <f ca="1">$G54*chronic_intake!G54/1000*100/$F$5</f>
        <v>0</v>
      </c>
      <c r="J54" s="462">
        <f ca="1">$G54*chronic_intake!H54/1000*100/$F$5</f>
        <v>0</v>
      </c>
      <c r="K54" s="462">
        <f ca="1">$G54*chronic_intake!I54/1000*100/$F$5</f>
        <v>0</v>
      </c>
      <c r="L54" s="462">
        <f ca="1">$G54*chronic_intake!J54/1000*100/$F$5</f>
        <v>0</v>
      </c>
      <c r="M54" s="462">
        <f ca="1">$G54*chronic_intake!K54/1000*100/$F$5</f>
        <v>0</v>
      </c>
      <c r="N54" s="462">
        <f ca="1">$G54*chronic_intake!L54/1000*100/$F$5</f>
        <v>0</v>
      </c>
      <c r="O54" s="462">
        <f ca="1">$G54*chronic_intake!M54/1000*100/$F$5</f>
        <v>0</v>
      </c>
      <c r="P54" s="462">
        <f ca="1">$G54*chronic_intake!N54/1000*100/$F$5</f>
        <v>0</v>
      </c>
      <c r="Q54" s="462">
        <f ca="1">$G54*chronic_intake!O54/1000*100/$F$5</f>
        <v>0</v>
      </c>
      <c r="R54" s="462">
        <f ca="1">$G54*chronic_intake!P54/1000*100/$F$5</f>
        <v>0</v>
      </c>
      <c r="S54" s="462">
        <f ca="1">$G54*chronic_intake!Q54/1000*100/$F$5</f>
        <v>0</v>
      </c>
      <c r="T54" s="462">
        <f ca="1">$G54*chronic_intake!R54/1000*100/$F$5</f>
        <v>0</v>
      </c>
      <c r="U54" s="462">
        <f ca="1">$G54*chronic_intake!S54/1000*100/$F$5</f>
        <v>0</v>
      </c>
      <c r="V54" s="462">
        <f ca="1">$G54*chronic_intake!T54/1000*100/$F$5</f>
        <v>0</v>
      </c>
      <c r="W54" s="462">
        <f ca="1">$G54*chronic_intake!U54/1000*100/$F$5</f>
        <v>0</v>
      </c>
      <c r="X54" s="462">
        <f ca="1">$G54*chronic_intake!V54/1000*100/$F$5</f>
        <v>0</v>
      </c>
      <c r="Y54" s="462">
        <f ca="1">$G54*chronic_intake!W54/1000*100/$F$5</f>
        <v>0</v>
      </c>
      <c r="Z54" s="462">
        <f ca="1">$G54*chronic_intake!X54/1000*100/$F$5</f>
        <v>0</v>
      </c>
      <c r="AA54" s="462">
        <f ca="1">$G54*chronic_intake!Y54/1000*100/$F$5</f>
        <v>0</v>
      </c>
      <c r="AB54" s="462">
        <f ca="1">$G54*chronic_intake!Z54/1000*100/$F$5</f>
        <v>0</v>
      </c>
      <c r="AC54" s="462">
        <f ca="1">$G54*chronic_intake!AA54/1000*100/$F$5</f>
        <v>0</v>
      </c>
      <c r="AD54" s="462">
        <f ca="1">$G54*chronic_intake!AB54/1000*100/$F$5</f>
        <v>0</v>
      </c>
      <c r="AE54" s="462">
        <f ca="1">$G54*chronic_intake!AC54/1000*100/$F$5</f>
        <v>0</v>
      </c>
      <c r="AF54" s="462">
        <f ca="1">$G54*chronic_intake!AD54/1000*100/$F$5</f>
        <v>0</v>
      </c>
      <c r="AG54" s="462">
        <f ca="1">$G54*chronic_intake!AE54/1000*100/$F$5</f>
        <v>0</v>
      </c>
      <c r="AH54" s="462">
        <f ca="1">$G54*chronic_intake!AF54/1000*100/$F$5</f>
        <v>0</v>
      </c>
      <c r="AI54" s="462">
        <f ca="1">$G54*chronic_intake!AG54/1000*100/$F$5</f>
        <v>0</v>
      </c>
      <c r="AJ54" s="462">
        <f ca="1">$G54*chronic_intake!AH54/1000*100/$F$5</f>
        <v>0</v>
      </c>
      <c r="AK54" s="462">
        <f ca="1">$G54*chronic_intake!AI54/1000*100/$F$5</f>
        <v>0</v>
      </c>
      <c r="AL54" s="462">
        <f ca="1">$G54*chronic_intake!AJ54/1000*100/$F$5</f>
        <v>0</v>
      </c>
      <c r="AM54" s="462">
        <f ca="1">$G54*chronic_intake!AK54/1000*100/$F$5</f>
        <v>0</v>
      </c>
      <c r="AN54" s="462">
        <f ca="1">$G54*chronic_intake!AL54/1000*100/$F$5</f>
        <v>0</v>
      </c>
      <c r="AO54" s="462">
        <f ca="1">$G54*chronic_intake!AM54/1000*100/$F$5</f>
        <v>0</v>
      </c>
      <c r="AP54" s="462">
        <f ca="1">$G54*chronic_intake!AN54/1000*100/$F$5</f>
        <v>0</v>
      </c>
      <c r="AQ54" s="462">
        <f ca="1">$G54*chronic_intake!AO54/1000*100/$F$5</f>
        <v>0</v>
      </c>
      <c r="AR54" s="462">
        <f ca="1">$G54*chronic_intake!AP54/1000*100/$F$5</f>
        <v>0</v>
      </c>
    </row>
    <row r="55" spans="1:44" ht="14.45" customHeight="1" outlineLevel="3" x14ac:dyDescent="0.2">
      <c r="A55" s="239">
        <v>4</v>
      </c>
      <c r="B55" s="33">
        <v>153990</v>
      </c>
      <c r="C55" s="33" t="s">
        <v>965</v>
      </c>
      <c r="D55" s="33" t="s">
        <v>966</v>
      </c>
      <c r="E55" s="9"/>
      <c r="F55" s="264"/>
      <c r="G55" s="703" cm="1">
        <f t="array" ref="G55">IF(Report!$C$2=Report!$W$2,IF(E55="",0,INDEX(chronic_input_data_UB!$A$5:$GL$400,MATCH(C55,chronic_input_data_UB!$A$5:$A$400,FALSE),MATCH($F$4,chronic_input_data_UB!$C$4:$GL$4,FALSE)+2)),IF(Report!$C$2=Report!$W$4,IF(E55="",0,INDEX(chronic_input_data_LB!$A$5:$GL$375,MATCH(C55,chronic_input_data_LB!$A$5:$A$375,FALSE),MATCH($F$4,chronic_input_data_LB!$C$4:$GL$4,FALSE)+2)),IF(Report!$C$2=Report!$W$3,IF(E55="",0,INDEX(chronic_input_data_MB!$A$5:$GL$427,MATCH(C55,chronic_input_data_MB!$A$5:$A$427,FALSE),MATCH($F$4,chronic_input_data_MB!$C$4:$GL$4,FALSE)+2)))))</f>
        <v>0</v>
      </c>
      <c r="H55" s="462">
        <f ca="1">$G55*chronic_intake!F55/1000*100/$F$5</f>
        <v>0</v>
      </c>
      <c r="I55" s="462">
        <f ca="1">$G55*chronic_intake!G55/1000*100/$F$5</f>
        <v>0</v>
      </c>
      <c r="J55" s="462">
        <f ca="1">$G55*chronic_intake!H55/1000*100/$F$5</f>
        <v>0</v>
      </c>
      <c r="K55" s="462">
        <f ca="1">$G55*chronic_intake!I55/1000*100/$F$5</f>
        <v>0</v>
      </c>
      <c r="L55" s="462">
        <f ca="1">$G55*chronic_intake!J55/1000*100/$F$5</f>
        <v>0</v>
      </c>
      <c r="M55" s="462">
        <f ca="1">$G55*chronic_intake!K55/1000*100/$F$5</f>
        <v>0</v>
      </c>
      <c r="N55" s="462">
        <f ca="1">$G55*chronic_intake!L55/1000*100/$F$5</f>
        <v>0</v>
      </c>
      <c r="O55" s="462">
        <f ca="1">$G55*chronic_intake!M55/1000*100/$F$5</f>
        <v>0</v>
      </c>
      <c r="P55" s="462">
        <f ca="1">$G55*chronic_intake!N55/1000*100/$F$5</f>
        <v>0</v>
      </c>
      <c r="Q55" s="462">
        <f ca="1">$G55*chronic_intake!O55/1000*100/$F$5</f>
        <v>0</v>
      </c>
      <c r="R55" s="462">
        <f ca="1">$G55*chronic_intake!P55/1000*100/$F$5</f>
        <v>0</v>
      </c>
      <c r="S55" s="462">
        <f ca="1">$G55*chronic_intake!Q55/1000*100/$F$5</f>
        <v>0</v>
      </c>
      <c r="T55" s="462">
        <f ca="1">$G55*chronic_intake!R55/1000*100/$F$5</f>
        <v>0</v>
      </c>
      <c r="U55" s="462">
        <f ca="1">$G55*chronic_intake!S55/1000*100/$F$5</f>
        <v>0</v>
      </c>
      <c r="V55" s="462">
        <f ca="1">$G55*chronic_intake!T55/1000*100/$F$5</f>
        <v>0</v>
      </c>
      <c r="W55" s="462">
        <f ca="1">$G55*chronic_intake!U55/1000*100/$F$5</f>
        <v>0</v>
      </c>
      <c r="X55" s="462">
        <f ca="1">$G55*chronic_intake!V55/1000*100/$F$5</f>
        <v>0</v>
      </c>
      <c r="Y55" s="462">
        <f ca="1">$G55*chronic_intake!W55/1000*100/$F$5</f>
        <v>0</v>
      </c>
      <c r="Z55" s="462">
        <f ca="1">$G55*chronic_intake!X55/1000*100/$F$5</f>
        <v>0</v>
      </c>
      <c r="AA55" s="462">
        <f ca="1">$G55*chronic_intake!Y55/1000*100/$F$5</f>
        <v>0</v>
      </c>
      <c r="AB55" s="462">
        <f ca="1">$G55*chronic_intake!Z55/1000*100/$F$5</f>
        <v>0</v>
      </c>
      <c r="AC55" s="462">
        <f ca="1">$G55*chronic_intake!AA55/1000*100/$F$5</f>
        <v>0</v>
      </c>
      <c r="AD55" s="462">
        <f ca="1">$G55*chronic_intake!AB55/1000*100/$F$5</f>
        <v>0</v>
      </c>
      <c r="AE55" s="462">
        <f ca="1">$G55*chronic_intake!AC55/1000*100/$F$5</f>
        <v>0</v>
      </c>
      <c r="AF55" s="462">
        <f ca="1">$G55*chronic_intake!AD55/1000*100/$F$5</f>
        <v>0</v>
      </c>
      <c r="AG55" s="462">
        <f ca="1">$G55*chronic_intake!AE55/1000*100/$F$5</f>
        <v>0</v>
      </c>
      <c r="AH55" s="462">
        <f ca="1">$G55*chronic_intake!AF55/1000*100/$F$5</f>
        <v>0</v>
      </c>
      <c r="AI55" s="462">
        <f ca="1">$G55*chronic_intake!AG55/1000*100/$F$5</f>
        <v>0</v>
      </c>
      <c r="AJ55" s="462">
        <f ca="1">$G55*chronic_intake!AH55/1000*100/$F$5</f>
        <v>0</v>
      </c>
      <c r="AK55" s="462">
        <f ca="1">$G55*chronic_intake!AI55/1000*100/$F$5</f>
        <v>0</v>
      </c>
      <c r="AL55" s="462">
        <f ca="1">$G55*chronic_intake!AJ55/1000*100/$F$5</f>
        <v>0</v>
      </c>
      <c r="AM55" s="462">
        <f ca="1">$G55*chronic_intake!AK55/1000*100/$F$5</f>
        <v>0</v>
      </c>
      <c r="AN55" s="462">
        <f ca="1">$G55*chronic_intake!AL55/1000*100/$F$5</f>
        <v>0</v>
      </c>
      <c r="AO55" s="462">
        <f ca="1">$G55*chronic_intake!AM55/1000*100/$F$5</f>
        <v>0</v>
      </c>
      <c r="AP55" s="462">
        <f ca="1">$G55*chronic_intake!AN55/1000*100/$F$5</f>
        <v>0</v>
      </c>
      <c r="AQ55" s="462">
        <f ca="1">$G55*chronic_intake!AO55/1000*100/$F$5</f>
        <v>0</v>
      </c>
      <c r="AR55" s="462">
        <f ca="1">$G55*chronic_intake!AP55/1000*100/$F$5</f>
        <v>0</v>
      </c>
    </row>
    <row r="56" spans="1:44" ht="14.45" customHeight="1" outlineLevel="2" x14ac:dyDescent="0.2">
      <c r="A56" s="242">
        <v>3</v>
      </c>
      <c r="B56" s="6">
        <v>154000</v>
      </c>
      <c r="C56" s="6" t="s">
        <v>967</v>
      </c>
      <c r="D56" s="6" t="s">
        <v>423</v>
      </c>
      <c r="E56" s="56"/>
      <c r="F56" s="265"/>
      <c r="G56" s="703" cm="1">
        <f t="array" ref="G56">IF(Report!$C$2=Report!$W$2,IF(E56="",0,INDEX(chronic_input_data_UB!$A$5:$GL$400,MATCH(C56,chronic_input_data_UB!$A$5:$A$400,FALSE),MATCH($F$4,chronic_input_data_UB!$C$4:$GL$4,FALSE)+2)),IF(Report!$C$2=Report!$W$4,IF(E56="",0,INDEX(chronic_input_data_LB!$A$5:$GL$375,MATCH(C56,chronic_input_data_LB!$A$5:$A$375,FALSE),MATCH($F$4,chronic_input_data_LB!$C$4:$GL$4,FALSE)+2)),IF(Report!$C$2=Report!$W$3,IF(E56="",0,INDEX(chronic_input_data_MB!$A$5:$GL$427,MATCH(C56,chronic_input_data_MB!$A$5:$A$427,FALSE),MATCH($F$4,chronic_input_data_MB!$C$4:$GL$4,FALSE)+2)))))</f>
        <v>0</v>
      </c>
      <c r="H56" s="463">
        <f ca="1">$G56*chronic_intake!F56/1000*100/$F$5</f>
        <v>0</v>
      </c>
      <c r="I56" s="463">
        <f ca="1">$G56*chronic_intake!G56/1000*100/$F$5</f>
        <v>0</v>
      </c>
      <c r="J56" s="463">
        <f ca="1">$G56*chronic_intake!H56/1000*100/$F$5</f>
        <v>0</v>
      </c>
      <c r="K56" s="463">
        <f ca="1">$G56*chronic_intake!I56/1000*100/$F$5</f>
        <v>0</v>
      </c>
      <c r="L56" s="463">
        <f ca="1">$G56*chronic_intake!J56/1000*100/$F$5</f>
        <v>0</v>
      </c>
      <c r="M56" s="463">
        <f ca="1">$G56*chronic_intake!K56/1000*100/$F$5</f>
        <v>0</v>
      </c>
      <c r="N56" s="463">
        <f ca="1">$G56*chronic_intake!L56/1000*100/$F$5</f>
        <v>0</v>
      </c>
      <c r="O56" s="463">
        <f ca="1">$G56*chronic_intake!M56/1000*100/$F$5</f>
        <v>0</v>
      </c>
      <c r="P56" s="463">
        <f ca="1">$G56*chronic_intake!N56/1000*100/$F$5</f>
        <v>0</v>
      </c>
      <c r="Q56" s="463">
        <f ca="1">$G56*chronic_intake!O56/1000*100/$F$5</f>
        <v>0</v>
      </c>
      <c r="R56" s="463">
        <f ca="1">$G56*chronic_intake!P56/1000*100/$F$5</f>
        <v>0</v>
      </c>
      <c r="S56" s="463">
        <f ca="1">$G56*chronic_intake!Q56/1000*100/$F$5</f>
        <v>0</v>
      </c>
      <c r="T56" s="463">
        <f ca="1">$G56*chronic_intake!R56/1000*100/$F$5</f>
        <v>0</v>
      </c>
      <c r="U56" s="463">
        <f ca="1">$G56*chronic_intake!S56/1000*100/$F$5</f>
        <v>0</v>
      </c>
      <c r="V56" s="463">
        <f ca="1">$G56*chronic_intake!T56/1000*100/$F$5</f>
        <v>0</v>
      </c>
      <c r="W56" s="463">
        <f ca="1">$G56*chronic_intake!U56/1000*100/$F$5</f>
        <v>0</v>
      </c>
      <c r="X56" s="463">
        <f ca="1">$G56*chronic_intake!V56/1000*100/$F$5</f>
        <v>0</v>
      </c>
      <c r="Y56" s="463">
        <f ca="1">$G56*chronic_intake!W56/1000*100/$F$5</f>
        <v>0</v>
      </c>
      <c r="Z56" s="463">
        <f ca="1">$G56*chronic_intake!X56/1000*100/$F$5</f>
        <v>0</v>
      </c>
      <c r="AA56" s="463">
        <f ca="1">$G56*chronic_intake!Y56/1000*100/$F$5</f>
        <v>0</v>
      </c>
      <c r="AB56" s="463">
        <f ca="1">$G56*chronic_intake!Z56/1000*100/$F$5</f>
        <v>0</v>
      </c>
      <c r="AC56" s="463">
        <f ca="1">$G56*chronic_intake!AA56/1000*100/$F$5</f>
        <v>0</v>
      </c>
      <c r="AD56" s="463">
        <f ca="1">$G56*chronic_intake!AB56/1000*100/$F$5</f>
        <v>0</v>
      </c>
      <c r="AE56" s="463">
        <f ca="1">$G56*chronic_intake!AC56/1000*100/$F$5</f>
        <v>0</v>
      </c>
      <c r="AF56" s="463">
        <f ca="1">$G56*chronic_intake!AD56/1000*100/$F$5</f>
        <v>0</v>
      </c>
      <c r="AG56" s="463">
        <f ca="1">$G56*chronic_intake!AE56/1000*100/$F$5</f>
        <v>0</v>
      </c>
      <c r="AH56" s="463">
        <f ca="1">$G56*chronic_intake!AF56/1000*100/$F$5</f>
        <v>0</v>
      </c>
      <c r="AI56" s="463">
        <f ca="1">$G56*chronic_intake!AG56/1000*100/$F$5</f>
        <v>0</v>
      </c>
      <c r="AJ56" s="463">
        <f ca="1">$G56*chronic_intake!AH56/1000*100/$F$5</f>
        <v>0</v>
      </c>
      <c r="AK56" s="463">
        <f ca="1">$G56*chronic_intake!AI56/1000*100/$F$5</f>
        <v>0</v>
      </c>
      <c r="AL56" s="463">
        <f ca="1">$G56*chronic_intake!AJ56/1000*100/$F$5</f>
        <v>0</v>
      </c>
      <c r="AM56" s="463">
        <f ca="1">$G56*chronic_intake!AK56/1000*100/$F$5</f>
        <v>0</v>
      </c>
      <c r="AN56" s="463">
        <f ca="1">$G56*chronic_intake!AL56/1000*100/$F$5</f>
        <v>0</v>
      </c>
      <c r="AO56" s="463">
        <f ca="1">$G56*chronic_intake!AM56/1000*100/$F$5</f>
        <v>0</v>
      </c>
      <c r="AP56" s="463">
        <f ca="1">$G56*chronic_intake!AN56/1000*100/$F$5</f>
        <v>0</v>
      </c>
      <c r="AQ56" s="463">
        <f ca="1">$G56*chronic_intake!AO56/1000*100/$F$5</f>
        <v>0</v>
      </c>
      <c r="AR56" s="463">
        <f ca="1">$G56*chronic_intake!AP56/1000*100/$F$5</f>
        <v>0</v>
      </c>
    </row>
    <row r="57" spans="1:44" ht="14.45" customHeight="1" outlineLevel="3" x14ac:dyDescent="0.2">
      <c r="A57" s="239">
        <v>4</v>
      </c>
      <c r="B57" s="33">
        <v>154010</v>
      </c>
      <c r="C57" s="33" t="s">
        <v>968</v>
      </c>
      <c r="D57" s="33" t="s">
        <v>424</v>
      </c>
      <c r="E57" s="9">
        <v>1</v>
      </c>
      <c r="F57" s="87"/>
      <c r="G57" s="382" cm="1">
        <f t="array" ref="G57">IF(Report!$C$2=Report!$W$2,IF(E57="",0,INDEX(chronic_input_data_UB!$A$5:$GL$400,MATCH(C57,chronic_input_data_UB!$A$5:$A$400,FALSE),MATCH($F$4,chronic_input_data_UB!$C$4:$GL$4,FALSE)+2)),IF(Report!$C$2=Report!$W$4,IF(E57="",0,INDEX(chronic_input_data_LB!$A$5:$GL$375,MATCH(C57,chronic_input_data_LB!$A$5:$A$375,FALSE),MATCH($F$4,chronic_input_data_LB!$C$4:$GL$4,FALSE)+2)),IF(Report!$C$2=Report!$W$3,IF(E57="",0,INDEX(chronic_input_data_MB!$A$5:$GL$427,MATCH(C57,chronic_input_data_MB!$A$5:$A$427,FALSE),MATCH($F$4,chronic_input_data_MB!$C$4:$GL$4,FALSE)+2)))))</f>
        <v>0</v>
      </c>
      <c r="H57" s="462">
        <f ca="1">$G57*chronic_intake!F57/1000*100/$F$5</f>
        <v>0</v>
      </c>
      <c r="I57" s="462">
        <f ca="1">$G57*chronic_intake!G57/1000*100/$F$5</f>
        <v>0</v>
      </c>
      <c r="J57" s="462">
        <f ca="1">$G57*chronic_intake!H57/1000*100/$F$5</f>
        <v>0</v>
      </c>
      <c r="K57" s="462">
        <f ca="1">$G57*chronic_intake!I57/1000*100/$F$5</f>
        <v>0</v>
      </c>
      <c r="L57" s="462">
        <f ca="1">$G57*chronic_intake!J57/1000*100/$F$5</f>
        <v>0</v>
      </c>
      <c r="M57" s="462">
        <f ca="1">$G57*chronic_intake!K57/1000*100/$F$5</f>
        <v>0</v>
      </c>
      <c r="N57" s="462">
        <f ca="1">$G57*chronic_intake!L57/1000*100/$F$5</f>
        <v>0</v>
      </c>
      <c r="O57" s="462">
        <f ca="1">$G57*chronic_intake!M57/1000*100/$F$5</f>
        <v>0</v>
      </c>
      <c r="P57" s="462">
        <f ca="1">$G57*chronic_intake!N57/1000*100/$F$5</f>
        <v>0</v>
      </c>
      <c r="Q57" s="462">
        <f ca="1">$G57*chronic_intake!O57/1000*100/$F$5</f>
        <v>0</v>
      </c>
      <c r="R57" s="462">
        <f ca="1">$G57*chronic_intake!P57/1000*100/$F$5</f>
        <v>0</v>
      </c>
      <c r="S57" s="462">
        <f ca="1">$G57*chronic_intake!Q57/1000*100/$F$5</f>
        <v>0</v>
      </c>
      <c r="T57" s="462">
        <f ca="1">$G57*chronic_intake!R57/1000*100/$F$5</f>
        <v>0</v>
      </c>
      <c r="U57" s="462">
        <f ca="1">$G57*chronic_intake!S57/1000*100/$F$5</f>
        <v>0</v>
      </c>
      <c r="V57" s="462">
        <f ca="1">$G57*chronic_intake!T57/1000*100/$F$5</f>
        <v>0</v>
      </c>
      <c r="W57" s="462">
        <f ca="1">$G57*chronic_intake!U57/1000*100/$F$5</f>
        <v>0</v>
      </c>
      <c r="X57" s="462">
        <f ca="1">$G57*chronic_intake!V57/1000*100/$F$5</f>
        <v>0</v>
      </c>
      <c r="Y57" s="462">
        <f ca="1">$G57*chronic_intake!W57/1000*100/$F$5</f>
        <v>0</v>
      </c>
      <c r="Z57" s="462">
        <f ca="1">$G57*chronic_intake!X57/1000*100/$F$5</f>
        <v>0</v>
      </c>
      <c r="AA57" s="462">
        <f ca="1">$G57*chronic_intake!Y57/1000*100/$F$5</f>
        <v>0</v>
      </c>
      <c r="AB57" s="462">
        <f ca="1">$G57*chronic_intake!Z57/1000*100/$F$5</f>
        <v>0</v>
      </c>
      <c r="AC57" s="462">
        <f ca="1">$G57*chronic_intake!AA57/1000*100/$F$5</f>
        <v>0</v>
      </c>
      <c r="AD57" s="462">
        <f ca="1">$G57*chronic_intake!AB57/1000*100/$F$5</f>
        <v>0</v>
      </c>
      <c r="AE57" s="462">
        <f ca="1">$G57*chronic_intake!AC57/1000*100/$F$5</f>
        <v>0</v>
      </c>
      <c r="AF57" s="462">
        <f ca="1">$G57*chronic_intake!AD57/1000*100/$F$5</f>
        <v>0</v>
      </c>
      <c r="AG57" s="462">
        <f ca="1">$G57*chronic_intake!AE57/1000*100/$F$5</f>
        <v>0</v>
      </c>
      <c r="AH57" s="462">
        <f ca="1">$G57*chronic_intake!AF57/1000*100/$F$5</f>
        <v>0</v>
      </c>
      <c r="AI57" s="462">
        <f ca="1">$G57*chronic_intake!AG57/1000*100/$F$5</f>
        <v>0</v>
      </c>
      <c r="AJ57" s="462">
        <f ca="1">$G57*chronic_intake!AH57/1000*100/$F$5</f>
        <v>0</v>
      </c>
      <c r="AK57" s="462">
        <f ca="1">$G57*chronic_intake!AI57/1000*100/$F$5</f>
        <v>0</v>
      </c>
      <c r="AL57" s="462">
        <f ca="1">$G57*chronic_intake!AJ57/1000*100/$F$5</f>
        <v>0</v>
      </c>
      <c r="AM57" s="462">
        <f ca="1">$G57*chronic_intake!AK57/1000*100/$F$5</f>
        <v>0</v>
      </c>
      <c r="AN57" s="462">
        <f ca="1">$G57*chronic_intake!AL57/1000*100/$F$5</f>
        <v>0</v>
      </c>
      <c r="AO57" s="462">
        <f ca="1">$G57*chronic_intake!AM57/1000*100/$F$5</f>
        <v>0</v>
      </c>
      <c r="AP57" s="462">
        <f ca="1">$G57*chronic_intake!AN57/1000*100/$F$5</f>
        <v>0</v>
      </c>
      <c r="AQ57" s="462">
        <f ca="1">$G57*chronic_intake!AO57/1000*100/$F$5</f>
        <v>0</v>
      </c>
      <c r="AR57" s="462">
        <f ca="1">$G57*chronic_intake!AP57/1000*100/$F$5</f>
        <v>0</v>
      </c>
    </row>
    <row r="58" spans="1:44" ht="14.45" customHeight="1" outlineLevel="3" x14ac:dyDescent="0.2">
      <c r="A58" s="239">
        <v>4</v>
      </c>
      <c r="B58" s="33">
        <v>154020</v>
      </c>
      <c r="C58" s="33" t="s">
        <v>969</v>
      </c>
      <c r="D58" s="33" t="s">
        <v>425</v>
      </c>
      <c r="E58" s="9">
        <v>1</v>
      </c>
      <c r="F58" s="87"/>
      <c r="G58" s="382" cm="1">
        <f t="array" ref="G58">IF(Report!$C$2=Report!$W$2,IF(E58="",0,INDEX(chronic_input_data_UB!$A$5:$GL$400,MATCH(C58,chronic_input_data_UB!$A$5:$A$400,FALSE),MATCH($F$4,chronic_input_data_UB!$C$4:$GL$4,FALSE)+2)),IF(Report!$C$2=Report!$W$4,IF(E58="",0,INDEX(chronic_input_data_LB!$A$5:$GL$375,MATCH(C58,chronic_input_data_LB!$A$5:$A$375,FALSE),MATCH($F$4,chronic_input_data_LB!$C$4:$GL$4,FALSE)+2)),IF(Report!$C$2=Report!$W$3,IF(E58="",0,INDEX(chronic_input_data_MB!$A$5:$GL$427,MATCH(C58,chronic_input_data_MB!$A$5:$A$427,FALSE),MATCH($F$4,chronic_input_data_MB!$C$4:$GL$4,FALSE)+2)))))</f>
        <v>0</v>
      </c>
      <c r="H58" s="462">
        <f ca="1">$G58*chronic_intake!F58/1000*100/$F$5</f>
        <v>0</v>
      </c>
      <c r="I58" s="462">
        <f ca="1">$G58*chronic_intake!G58/1000*100/$F$5</f>
        <v>0</v>
      </c>
      <c r="J58" s="462">
        <f ca="1">$G58*chronic_intake!H58/1000*100/$F$5</f>
        <v>0</v>
      </c>
      <c r="K58" s="462">
        <f ca="1">$G58*chronic_intake!I58/1000*100/$F$5</f>
        <v>0</v>
      </c>
      <c r="L58" s="462">
        <f ca="1">$G58*chronic_intake!J58/1000*100/$F$5</f>
        <v>0</v>
      </c>
      <c r="M58" s="462">
        <f ca="1">$G58*chronic_intake!K58/1000*100/$F$5</f>
        <v>0</v>
      </c>
      <c r="N58" s="462">
        <f ca="1">$G58*chronic_intake!L58/1000*100/$F$5</f>
        <v>0</v>
      </c>
      <c r="O58" s="462">
        <f ca="1">$G58*chronic_intake!M58/1000*100/$F$5</f>
        <v>0</v>
      </c>
      <c r="P58" s="462">
        <f ca="1">$G58*chronic_intake!N58/1000*100/$F$5</f>
        <v>0</v>
      </c>
      <c r="Q58" s="462">
        <f ca="1">$G58*chronic_intake!O58/1000*100/$F$5</f>
        <v>0</v>
      </c>
      <c r="R58" s="462">
        <f ca="1">$G58*chronic_intake!P58/1000*100/$F$5</f>
        <v>0</v>
      </c>
      <c r="S58" s="462">
        <f ca="1">$G58*chronic_intake!Q58/1000*100/$F$5</f>
        <v>0</v>
      </c>
      <c r="T58" s="462">
        <f ca="1">$G58*chronic_intake!R58/1000*100/$F$5</f>
        <v>0</v>
      </c>
      <c r="U58" s="462">
        <f ca="1">$G58*chronic_intake!S58/1000*100/$F$5</f>
        <v>0</v>
      </c>
      <c r="V58" s="462">
        <f ca="1">$G58*chronic_intake!T58/1000*100/$F$5</f>
        <v>0</v>
      </c>
      <c r="W58" s="462">
        <f ca="1">$G58*chronic_intake!U58/1000*100/$F$5</f>
        <v>0</v>
      </c>
      <c r="X58" s="462">
        <f ca="1">$G58*chronic_intake!V58/1000*100/$F$5</f>
        <v>0</v>
      </c>
      <c r="Y58" s="462">
        <f ca="1">$G58*chronic_intake!W58/1000*100/$F$5</f>
        <v>0</v>
      </c>
      <c r="Z58" s="462">
        <f ca="1">$G58*chronic_intake!X58/1000*100/$F$5</f>
        <v>0</v>
      </c>
      <c r="AA58" s="462">
        <f ca="1">$G58*chronic_intake!Y58/1000*100/$F$5</f>
        <v>0</v>
      </c>
      <c r="AB58" s="462">
        <f ca="1">$G58*chronic_intake!Z58/1000*100/$F$5</f>
        <v>0</v>
      </c>
      <c r="AC58" s="462">
        <f ca="1">$G58*chronic_intake!AA58/1000*100/$F$5</f>
        <v>0</v>
      </c>
      <c r="AD58" s="462">
        <f ca="1">$G58*chronic_intake!AB58/1000*100/$F$5</f>
        <v>0</v>
      </c>
      <c r="AE58" s="462">
        <f ca="1">$G58*chronic_intake!AC58/1000*100/$F$5</f>
        <v>0</v>
      </c>
      <c r="AF58" s="462">
        <f ca="1">$G58*chronic_intake!AD58/1000*100/$F$5</f>
        <v>0</v>
      </c>
      <c r="AG58" s="462">
        <f ca="1">$G58*chronic_intake!AE58/1000*100/$F$5</f>
        <v>0</v>
      </c>
      <c r="AH58" s="462">
        <f ca="1">$G58*chronic_intake!AF58/1000*100/$F$5</f>
        <v>0</v>
      </c>
      <c r="AI58" s="462">
        <f ca="1">$G58*chronic_intake!AG58/1000*100/$F$5</f>
        <v>0</v>
      </c>
      <c r="AJ58" s="462">
        <f ca="1">$G58*chronic_intake!AH58/1000*100/$F$5</f>
        <v>0</v>
      </c>
      <c r="AK58" s="462">
        <f ca="1">$G58*chronic_intake!AI58/1000*100/$F$5</f>
        <v>0</v>
      </c>
      <c r="AL58" s="462">
        <f ca="1">$G58*chronic_intake!AJ58/1000*100/$F$5</f>
        <v>0</v>
      </c>
      <c r="AM58" s="462">
        <f ca="1">$G58*chronic_intake!AK58/1000*100/$F$5</f>
        <v>0</v>
      </c>
      <c r="AN58" s="462">
        <f ca="1">$G58*chronic_intake!AL58/1000*100/$F$5</f>
        <v>0</v>
      </c>
      <c r="AO58" s="462">
        <f ca="1">$G58*chronic_intake!AM58/1000*100/$F$5</f>
        <v>0</v>
      </c>
      <c r="AP58" s="462">
        <f ca="1">$G58*chronic_intake!AN58/1000*100/$F$5</f>
        <v>0</v>
      </c>
      <c r="AQ58" s="462">
        <f ca="1">$G58*chronic_intake!AO58/1000*100/$F$5</f>
        <v>0</v>
      </c>
      <c r="AR58" s="462">
        <f ca="1">$G58*chronic_intake!AP58/1000*100/$F$5</f>
        <v>0</v>
      </c>
    </row>
    <row r="59" spans="1:44" ht="14.45" customHeight="1" outlineLevel="3" x14ac:dyDescent="0.2">
      <c r="A59" s="239">
        <v>4</v>
      </c>
      <c r="B59" s="33">
        <v>154030</v>
      </c>
      <c r="C59" s="33" t="s">
        <v>970</v>
      </c>
      <c r="D59" s="33" t="s">
        <v>426</v>
      </c>
      <c r="E59" s="9">
        <v>1</v>
      </c>
      <c r="F59" s="87"/>
      <c r="G59" s="382" cm="1">
        <f t="array" ref="G59">IF(Report!$C$2=Report!$W$2,IF(E59="",0,INDEX(chronic_input_data_UB!$A$5:$GL$400,MATCH(C59,chronic_input_data_UB!$A$5:$A$400,FALSE),MATCH($F$4,chronic_input_data_UB!$C$4:$GL$4,FALSE)+2)),IF(Report!$C$2=Report!$W$4,IF(E59="",0,INDEX(chronic_input_data_LB!$A$5:$GL$375,MATCH(C59,chronic_input_data_LB!$A$5:$A$375,FALSE),MATCH($F$4,chronic_input_data_LB!$C$4:$GL$4,FALSE)+2)),IF(Report!$C$2=Report!$W$3,IF(E59="",0,INDEX(chronic_input_data_MB!$A$5:$GL$427,MATCH(C59,chronic_input_data_MB!$A$5:$A$427,FALSE),MATCH($F$4,chronic_input_data_MB!$C$4:$GL$4,FALSE)+2)))))</f>
        <v>0</v>
      </c>
      <c r="H59" s="462">
        <f ca="1">$G59*chronic_intake!F59/1000*100/$F$5</f>
        <v>0</v>
      </c>
      <c r="I59" s="462">
        <f ca="1">$G59*chronic_intake!G59/1000*100/$F$5</f>
        <v>0</v>
      </c>
      <c r="J59" s="462">
        <f ca="1">$G59*chronic_intake!H59/1000*100/$F$5</f>
        <v>0</v>
      </c>
      <c r="K59" s="462">
        <f ca="1">$G59*chronic_intake!I59/1000*100/$F$5</f>
        <v>0</v>
      </c>
      <c r="L59" s="462">
        <f ca="1">$G59*chronic_intake!J59/1000*100/$F$5</f>
        <v>0</v>
      </c>
      <c r="M59" s="462">
        <f ca="1">$G59*chronic_intake!K59/1000*100/$F$5</f>
        <v>0</v>
      </c>
      <c r="N59" s="462">
        <f ca="1">$G59*chronic_intake!L59/1000*100/$F$5</f>
        <v>0</v>
      </c>
      <c r="O59" s="462">
        <f ca="1">$G59*chronic_intake!M59/1000*100/$F$5</f>
        <v>0</v>
      </c>
      <c r="P59" s="462">
        <f ca="1">$G59*chronic_intake!N59/1000*100/$F$5</f>
        <v>0</v>
      </c>
      <c r="Q59" s="462">
        <f ca="1">$G59*chronic_intake!O59/1000*100/$F$5</f>
        <v>0</v>
      </c>
      <c r="R59" s="462">
        <f ca="1">$G59*chronic_intake!P59/1000*100/$F$5</f>
        <v>0</v>
      </c>
      <c r="S59" s="462">
        <f ca="1">$G59*chronic_intake!Q59/1000*100/$F$5</f>
        <v>0</v>
      </c>
      <c r="T59" s="462">
        <f ca="1">$G59*chronic_intake!R59/1000*100/$F$5</f>
        <v>0</v>
      </c>
      <c r="U59" s="462">
        <f ca="1">$G59*chronic_intake!S59/1000*100/$F$5</f>
        <v>0</v>
      </c>
      <c r="V59" s="462">
        <f ca="1">$G59*chronic_intake!T59/1000*100/$F$5</f>
        <v>0</v>
      </c>
      <c r="W59" s="462">
        <f ca="1">$G59*chronic_intake!U59/1000*100/$F$5</f>
        <v>0</v>
      </c>
      <c r="X59" s="462">
        <f ca="1">$G59*chronic_intake!V59/1000*100/$F$5</f>
        <v>0</v>
      </c>
      <c r="Y59" s="462">
        <f ca="1">$G59*chronic_intake!W59/1000*100/$F$5</f>
        <v>0</v>
      </c>
      <c r="Z59" s="462">
        <f ca="1">$G59*chronic_intake!X59/1000*100/$F$5</f>
        <v>0</v>
      </c>
      <c r="AA59" s="462">
        <f ca="1">$G59*chronic_intake!Y59/1000*100/$F$5</f>
        <v>0</v>
      </c>
      <c r="AB59" s="462">
        <f ca="1">$G59*chronic_intake!Z59/1000*100/$F$5</f>
        <v>0</v>
      </c>
      <c r="AC59" s="462">
        <f ca="1">$G59*chronic_intake!AA59/1000*100/$F$5</f>
        <v>0</v>
      </c>
      <c r="AD59" s="462">
        <f ca="1">$G59*chronic_intake!AB59/1000*100/$F$5</f>
        <v>0</v>
      </c>
      <c r="AE59" s="462">
        <f ca="1">$G59*chronic_intake!AC59/1000*100/$F$5</f>
        <v>0</v>
      </c>
      <c r="AF59" s="462">
        <f ca="1">$G59*chronic_intake!AD59/1000*100/$F$5</f>
        <v>0</v>
      </c>
      <c r="AG59" s="462">
        <f ca="1">$G59*chronic_intake!AE59/1000*100/$F$5</f>
        <v>0</v>
      </c>
      <c r="AH59" s="462">
        <f ca="1">$G59*chronic_intake!AF59/1000*100/$F$5</f>
        <v>0</v>
      </c>
      <c r="AI59" s="462">
        <f ca="1">$G59*chronic_intake!AG59/1000*100/$F$5</f>
        <v>0</v>
      </c>
      <c r="AJ59" s="462">
        <f ca="1">$G59*chronic_intake!AH59/1000*100/$F$5</f>
        <v>0</v>
      </c>
      <c r="AK59" s="462">
        <f ca="1">$G59*chronic_intake!AI59/1000*100/$F$5</f>
        <v>0</v>
      </c>
      <c r="AL59" s="462">
        <f ca="1">$G59*chronic_intake!AJ59/1000*100/$F$5</f>
        <v>0</v>
      </c>
      <c r="AM59" s="462">
        <f ca="1">$G59*chronic_intake!AK59/1000*100/$F$5</f>
        <v>0</v>
      </c>
      <c r="AN59" s="462">
        <f ca="1">$G59*chronic_intake!AL59/1000*100/$F$5</f>
        <v>0</v>
      </c>
      <c r="AO59" s="462">
        <f ca="1">$G59*chronic_intake!AM59/1000*100/$F$5</f>
        <v>0</v>
      </c>
      <c r="AP59" s="462">
        <f ca="1">$G59*chronic_intake!AN59/1000*100/$F$5</f>
        <v>0</v>
      </c>
      <c r="AQ59" s="462">
        <f ca="1">$G59*chronic_intake!AO59/1000*100/$F$5</f>
        <v>0</v>
      </c>
      <c r="AR59" s="462">
        <f ca="1">$G59*chronic_intake!AP59/1000*100/$F$5</f>
        <v>0</v>
      </c>
    </row>
    <row r="60" spans="1:44" ht="14.45" customHeight="1" outlineLevel="3" x14ac:dyDescent="0.2">
      <c r="A60" s="239">
        <v>4</v>
      </c>
      <c r="B60" s="33">
        <v>154040</v>
      </c>
      <c r="C60" s="33" t="s">
        <v>971</v>
      </c>
      <c r="D60" s="33" t="s">
        <v>427</v>
      </c>
      <c r="E60" s="9">
        <v>1</v>
      </c>
      <c r="F60" s="87"/>
      <c r="G60" s="382" cm="1">
        <f t="array" ref="G60">IF(Report!$C$2=Report!$W$2,IF(E60="",0,INDEX(chronic_input_data_UB!$A$5:$GL$400,MATCH(C60,chronic_input_data_UB!$A$5:$A$400,FALSE),MATCH($F$4,chronic_input_data_UB!$C$4:$GL$4,FALSE)+2)),IF(Report!$C$2=Report!$W$4,IF(E60="",0,INDEX(chronic_input_data_LB!$A$5:$GL$375,MATCH(C60,chronic_input_data_LB!$A$5:$A$375,FALSE),MATCH($F$4,chronic_input_data_LB!$C$4:$GL$4,FALSE)+2)),IF(Report!$C$2=Report!$W$3,IF(E60="",0,INDEX(chronic_input_data_MB!$A$5:$GL$427,MATCH(C60,chronic_input_data_MB!$A$5:$A$427,FALSE),MATCH($F$4,chronic_input_data_MB!$C$4:$GL$4,FALSE)+2)))))</f>
        <v>0</v>
      </c>
      <c r="H60" s="462">
        <f ca="1">$G60*chronic_intake!F60/1000*100/$F$5</f>
        <v>0</v>
      </c>
      <c r="I60" s="462">
        <f ca="1">$G60*chronic_intake!G60/1000*100/$F$5</f>
        <v>0</v>
      </c>
      <c r="J60" s="462">
        <f ca="1">$G60*chronic_intake!H60/1000*100/$F$5</f>
        <v>0</v>
      </c>
      <c r="K60" s="462">
        <f ca="1">$G60*chronic_intake!I60/1000*100/$F$5</f>
        <v>0</v>
      </c>
      <c r="L60" s="462">
        <f ca="1">$G60*chronic_intake!J60/1000*100/$F$5</f>
        <v>0</v>
      </c>
      <c r="M60" s="462">
        <f ca="1">$G60*chronic_intake!K60/1000*100/$F$5</f>
        <v>0</v>
      </c>
      <c r="N60" s="462">
        <f ca="1">$G60*chronic_intake!L60/1000*100/$F$5</f>
        <v>0</v>
      </c>
      <c r="O60" s="462">
        <f ca="1">$G60*chronic_intake!M60/1000*100/$F$5</f>
        <v>0</v>
      </c>
      <c r="P60" s="462">
        <f ca="1">$G60*chronic_intake!N60/1000*100/$F$5</f>
        <v>0</v>
      </c>
      <c r="Q60" s="462">
        <f ca="1">$G60*chronic_intake!O60/1000*100/$F$5</f>
        <v>0</v>
      </c>
      <c r="R60" s="462">
        <f ca="1">$G60*chronic_intake!P60/1000*100/$F$5</f>
        <v>0</v>
      </c>
      <c r="S60" s="462">
        <f ca="1">$G60*chronic_intake!Q60/1000*100/$F$5</f>
        <v>0</v>
      </c>
      <c r="T60" s="462">
        <f ca="1">$G60*chronic_intake!R60/1000*100/$F$5</f>
        <v>0</v>
      </c>
      <c r="U60" s="462">
        <f ca="1">$G60*chronic_intake!S60/1000*100/$F$5</f>
        <v>0</v>
      </c>
      <c r="V60" s="462">
        <f ca="1">$G60*chronic_intake!T60/1000*100/$F$5</f>
        <v>0</v>
      </c>
      <c r="W60" s="462">
        <f ca="1">$G60*chronic_intake!U60/1000*100/$F$5</f>
        <v>0</v>
      </c>
      <c r="X60" s="462">
        <f ca="1">$G60*chronic_intake!V60/1000*100/$F$5</f>
        <v>0</v>
      </c>
      <c r="Y60" s="462">
        <f ca="1">$G60*chronic_intake!W60/1000*100/$F$5</f>
        <v>0</v>
      </c>
      <c r="Z60" s="462">
        <f ca="1">$G60*chronic_intake!X60/1000*100/$F$5</f>
        <v>0</v>
      </c>
      <c r="AA60" s="462">
        <f ca="1">$G60*chronic_intake!Y60/1000*100/$F$5</f>
        <v>0</v>
      </c>
      <c r="AB60" s="462">
        <f ca="1">$G60*chronic_intake!Z60/1000*100/$F$5</f>
        <v>0</v>
      </c>
      <c r="AC60" s="462">
        <f ca="1">$G60*chronic_intake!AA60/1000*100/$F$5</f>
        <v>0</v>
      </c>
      <c r="AD60" s="462">
        <f ca="1">$G60*chronic_intake!AB60/1000*100/$F$5</f>
        <v>0</v>
      </c>
      <c r="AE60" s="462">
        <f ca="1">$G60*chronic_intake!AC60/1000*100/$F$5</f>
        <v>0</v>
      </c>
      <c r="AF60" s="462">
        <f ca="1">$G60*chronic_intake!AD60/1000*100/$F$5</f>
        <v>0</v>
      </c>
      <c r="AG60" s="462">
        <f ca="1">$G60*chronic_intake!AE60/1000*100/$F$5</f>
        <v>0</v>
      </c>
      <c r="AH60" s="462">
        <f ca="1">$G60*chronic_intake!AF60/1000*100/$F$5</f>
        <v>0</v>
      </c>
      <c r="AI60" s="462">
        <f ca="1">$G60*chronic_intake!AG60/1000*100/$F$5</f>
        <v>0</v>
      </c>
      <c r="AJ60" s="462">
        <f ca="1">$G60*chronic_intake!AH60/1000*100/$F$5</f>
        <v>0</v>
      </c>
      <c r="AK60" s="462">
        <f ca="1">$G60*chronic_intake!AI60/1000*100/$F$5</f>
        <v>0</v>
      </c>
      <c r="AL60" s="462">
        <f ca="1">$G60*chronic_intake!AJ60/1000*100/$F$5</f>
        <v>0</v>
      </c>
      <c r="AM60" s="462">
        <f ca="1">$G60*chronic_intake!AK60/1000*100/$F$5</f>
        <v>0</v>
      </c>
      <c r="AN60" s="462">
        <f ca="1">$G60*chronic_intake!AL60/1000*100/$F$5</f>
        <v>0</v>
      </c>
      <c r="AO60" s="462">
        <f ca="1">$G60*chronic_intake!AM60/1000*100/$F$5</f>
        <v>0</v>
      </c>
      <c r="AP60" s="462">
        <f ca="1">$G60*chronic_intake!AN60/1000*100/$F$5</f>
        <v>0</v>
      </c>
      <c r="AQ60" s="462">
        <f ca="1">$G60*chronic_intake!AO60/1000*100/$F$5</f>
        <v>0</v>
      </c>
      <c r="AR60" s="462">
        <f ca="1">$G60*chronic_intake!AP60/1000*100/$F$5</f>
        <v>0</v>
      </c>
    </row>
    <row r="61" spans="1:44" ht="14.45" customHeight="1" outlineLevel="3" x14ac:dyDescent="0.2">
      <c r="A61" s="239">
        <v>4</v>
      </c>
      <c r="B61" s="33">
        <v>154050</v>
      </c>
      <c r="C61" s="33" t="s">
        <v>972</v>
      </c>
      <c r="D61" s="33" t="s">
        <v>428</v>
      </c>
      <c r="E61" s="9">
        <v>1</v>
      </c>
      <c r="F61" s="87"/>
      <c r="G61" s="382" cm="1">
        <f t="array" ref="G61">IF(Report!$C$2=Report!$W$2,IF(E61="",0,INDEX(chronic_input_data_UB!$A$5:$GL$400,MATCH(C61,chronic_input_data_UB!$A$5:$A$400,FALSE),MATCH($F$4,chronic_input_data_UB!$C$4:$GL$4,FALSE)+2)),IF(Report!$C$2=Report!$W$4,IF(E61="",0,INDEX(chronic_input_data_LB!$A$5:$GL$375,MATCH(C61,chronic_input_data_LB!$A$5:$A$375,FALSE),MATCH($F$4,chronic_input_data_LB!$C$4:$GL$4,FALSE)+2)),IF(Report!$C$2=Report!$W$3,IF(E61="",0,INDEX(chronic_input_data_MB!$A$5:$GL$427,MATCH(C61,chronic_input_data_MB!$A$5:$A$427,FALSE),MATCH($F$4,chronic_input_data_MB!$C$4:$GL$4,FALSE)+2)))))</f>
        <v>0</v>
      </c>
      <c r="H61" s="462">
        <f ca="1">$G61*chronic_intake!F61/1000*100/$F$5</f>
        <v>0</v>
      </c>
      <c r="I61" s="462">
        <f ca="1">$G61*chronic_intake!G61/1000*100/$F$5</f>
        <v>0</v>
      </c>
      <c r="J61" s="462">
        <f ca="1">$G61*chronic_intake!H61/1000*100/$F$5</f>
        <v>0</v>
      </c>
      <c r="K61" s="462">
        <f ca="1">$G61*chronic_intake!I61/1000*100/$F$5</f>
        <v>0</v>
      </c>
      <c r="L61" s="462">
        <f ca="1">$G61*chronic_intake!J61/1000*100/$F$5</f>
        <v>0</v>
      </c>
      <c r="M61" s="462">
        <f ca="1">$G61*chronic_intake!K61/1000*100/$F$5</f>
        <v>0</v>
      </c>
      <c r="N61" s="462">
        <f ca="1">$G61*chronic_intake!L61/1000*100/$F$5</f>
        <v>0</v>
      </c>
      <c r="O61" s="462">
        <f ca="1">$G61*chronic_intake!M61/1000*100/$F$5</f>
        <v>0</v>
      </c>
      <c r="P61" s="462">
        <f ca="1">$G61*chronic_intake!N61/1000*100/$F$5</f>
        <v>0</v>
      </c>
      <c r="Q61" s="462">
        <f ca="1">$G61*chronic_intake!O61/1000*100/$F$5</f>
        <v>0</v>
      </c>
      <c r="R61" s="462">
        <f ca="1">$G61*chronic_intake!P61/1000*100/$F$5</f>
        <v>0</v>
      </c>
      <c r="S61" s="462">
        <f ca="1">$G61*chronic_intake!Q61/1000*100/$F$5</f>
        <v>0</v>
      </c>
      <c r="T61" s="462">
        <f ca="1">$G61*chronic_intake!R61/1000*100/$F$5</f>
        <v>0</v>
      </c>
      <c r="U61" s="462">
        <f ca="1">$G61*chronic_intake!S61/1000*100/$F$5</f>
        <v>0</v>
      </c>
      <c r="V61" s="462">
        <f ca="1">$G61*chronic_intake!T61/1000*100/$F$5</f>
        <v>0</v>
      </c>
      <c r="W61" s="462">
        <f ca="1">$G61*chronic_intake!U61/1000*100/$F$5</f>
        <v>0</v>
      </c>
      <c r="X61" s="462">
        <f ca="1">$G61*chronic_intake!V61/1000*100/$F$5</f>
        <v>0</v>
      </c>
      <c r="Y61" s="462">
        <f ca="1">$G61*chronic_intake!W61/1000*100/$F$5</f>
        <v>0</v>
      </c>
      <c r="Z61" s="462">
        <f ca="1">$G61*chronic_intake!X61/1000*100/$F$5</f>
        <v>0</v>
      </c>
      <c r="AA61" s="462">
        <f ca="1">$G61*chronic_intake!Y61/1000*100/$F$5</f>
        <v>0</v>
      </c>
      <c r="AB61" s="462">
        <f ca="1">$G61*chronic_intake!Z61/1000*100/$F$5</f>
        <v>0</v>
      </c>
      <c r="AC61" s="462">
        <f ca="1">$G61*chronic_intake!AA61/1000*100/$F$5</f>
        <v>0</v>
      </c>
      <c r="AD61" s="462">
        <f ca="1">$G61*chronic_intake!AB61/1000*100/$F$5</f>
        <v>0</v>
      </c>
      <c r="AE61" s="462">
        <f ca="1">$G61*chronic_intake!AC61/1000*100/$F$5</f>
        <v>0</v>
      </c>
      <c r="AF61" s="462">
        <f ca="1">$G61*chronic_intake!AD61/1000*100/$F$5</f>
        <v>0</v>
      </c>
      <c r="AG61" s="462">
        <f ca="1">$G61*chronic_intake!AE61/1000*100/$F$5</f>
        <v>0</v>
      </c>
      <c r="AH61" s="462">
        <f ca="1">$G61*chronic_intake!AF61/1000*100/$F$5</f>
        <v>0</v>
      </c>
      <c r="AI61" s="462">
        <f ca="1">$G61*chronic_intake!AG61/1000*100/$F$5</f>
        <v>0</v>
      </c>
      <c r="AJ61" s="462">
        <f ca="1">$G61*chronic_intake!AH61/1000*100/$F$5</f>
        <v>0</v>
      </c>
      <c r="AK61" s="462">
        <f ca="1">$G61*chronic_intake!AI61/1000*100/$F$5</f>
        <v>0</v>
      </c>
      <c r="AL61" s="462">
        <f ca="1">$G61*chronic_intake!AJ61/1000*100/$F$5</f>
        <v>0</v>
      </c>
      <c r="AM61" s="462">
        <f ca="1">$G61*chronic_intake!AK61/1000*100/$F$5</f>
        <v>0</v>
      </c>
      <c r="AN61" s="462">
        <f ca="1">$G61*chronic_intake!AL61/1000*100/$F$5</f>
        <v>0</v>
      </c>
      <c r="AO61" s="462">
        <f ca="1">$G61*chronic_intake!AM61/1000*100/$F$5</f>
        <v>0</v>
      </c>
      <c r="AP61" s="462">
        <f ca="1">$G61*chronic_intake!AN61/1000*100/$F$5</f>
        <v>0</v>
      </c>
      <c r="AQ61" s="462">
        <f ca="1">$G61*chronic_intake!AO61/1000*100/$F$5</f>
        <v>0</v>
      </c>
      <c r="AR61" s="462">
        <f ca="1">$G61*chronic_intake!AP61/1000*100/$F$5</f>
        <v>0</v>
      </c>
    </row>
    <row r="62" spans="1:44" ht="14.45" customHeight="1" outlineLevel="3" x14ac:dyDescent="0.2">
      <c r="A62" s="239">
        <v>4</v>
      </c>
      <c r="B62" s="33">
        <v>154060</v>
      </c>
      <c r="C62" s="33" t="s">
        <v>973</v>
      </c>
      <c r="D62" s="33" t="s">
        <v>429</v>
      </c>
      <c r="E62" s="9">
        <v>1</v>
      </c>
      <c r="F62" s="87"/>
      <c r="G62" s="382" cm="1">
        <f t="array" ref="G62">IF(Report!$C$2=Report!$W$2,IF(E62="",0,INDEX(chronic_input_data_UB!$A$5:$GL$400,MATCH(C62,chronic_input_data_UB!$A$5:$A$400,FALSE),MATCH($F$4,chronic_input_data_UB!$C$4:$GL$4,FALSE)+2)),IF(Report!$C$2=Report!$W$4,IF(E62="",0,INDEX(chronic_input_data_LB!$A$5:$GL$375,MATCH(C62,chronic_input_data_LB!$A$5:$A$375,FALSE),MATCH($F$4,chronic_input_data_LB!$C$4:$GL$4,FALSE)+2)),IF(Report!$C$2=Report!$W$3,IF(E62="",0,INDEX(chronic_input_data_MB!$A$5:$GL$427,MATCH(C62,chronic_input_data_MB!$A$5:$A$427,FALSE),MATCH($F$4,chronic_input_data_MB!$C$4:$GL$4,FALSE)+2)))))</f>
        <v>0</v>
      </c>
      <c r="H62" s="462">
        <f ca="1">$G62*chronic_intake!F62/1000*100/$F$5</f>
        <v>0</v>
      </c>
      <c r="I62" s="462">
        <f ca="1">$G62*chronic_intake!G62/1000*100/$F$5</f>
        <v>0</v>
      </c>
      <c r="J62" s="462">
        <f ca="1">$G62*chronic_intake!H62/1000*100/$F$5</f>
        <v>0</v>
      </c>
      <c r="K62" s="462">
        <f ca="1">$G62*chronic_intake!I62/1000*100/$F$5</f>
        <v>0</v>
      </c>
      <c r="L62" s="462">
        <f ca="1">$G62*chronic_intake!J62/1000*100/$F$5</f>
        <v>0</v>
      </c>
      <c r="M62" s="462">
        <f ca="1">$G62*chronic_intake!K62/1000*100/$F$5</f>
        <v>0</v>
      </c>
      <c r="N62" s="462">
        <f ca="1">$G62*chronic_intake!L62/1000*100/$F$5</f>
        <v>0</v>
      </c>
      <c r="O62" s="462">
        <f ca="1">$G62*chronic_intake!M62/1000*100/$F$5</f>
        <v>0</v>
      </c>
      <c r="P62" s="462">
        <f ca="1">$G62*chronic_intake!N62/1000*100/$F$5</f>
        <v>0</v>
      </c>
      <c r="Q62" s="462">
        <f ca="1">$G62*chronic_intake!O62/1000*100/$F$5</f>
        <v>0</v>
      </c>
      <c r="R62" s="462">
        <f ca="1">$G62*chronic_intake!P62/1000*100/$F$5</f>
        <v>0</v>
      </c>
      <c r="S62" s="462">
        <f ca="1">$G62*chronic_intake!Q62/1000*100/$F$5</f>
        <v>0</v>
      </c>
      <c r="T62" s="462">
        <f ca="1">$G62*chronic_intake!R62/1000*100/$F$5</f>
        <v>0</v>
      </c>
      <c r="U62" s="462">
        <f ca="1">$G62*chronic_intake!S62/1000*100/$F$5</f>
        <v>0</v>
      </c>
      <c r="V62" s="462">
        <f ca="1">$G62*chronic_intake!T62/1000*100/$F$5</f>
        <v>0</v>
      </c>
      <c r="W62" s="462">
        <f ca="1">$G62*chronic_intake!U62/1000*100/$F$5</f>
        <v>0</v>
      </c>
      <c r="X62" s="462">
        <f ca="1">$G62*chronic_intake!V62/1000*100/$F$5</f>
        <v>0</v>
      </c>
      <c r="Y62" s="462">
        <f ca="1">$G62*chronic_intake!W62/1000*100/$F$5</f>
        <v>0</v>
      </c>
      <c r="Z62" s="462">
        <f ca="1">$G62*chronic_intake!X62/1000*100/$F$5</f>
        <v>0</v>
      </c>
      <c r="AA62" s="462">
        <f ca="1">$G62*chronic_intake!Y62/1000*100/$F$5</f>
        <v>0</v>
      </c>
      <c r="AB62" s="462">
        <f ca="1">$G62*chronic_intake!Z62/1000*100/$F$5</f>
        <v>0</v>
      </c>
      <c r="AC62" s="462">
        <f ca="1">$G62*chronic_intake!AA62/1000*100/$F$5</f>
        <v>0</v>
      </c>
      <c r="AD62" s="462">
        <f ca="1">$G62*chronic_intake!AB62/1000*100/$F$5</f>
        <v>0</v>
      </c>
      <c r="AE62" s="462">
        <f ca="1">$G62*chronic_intake!AC62/1000*100/$F$5</f>
        <v>0</v>
      </c>
      <c r="AF62" s="462">
        <f ca="1">$G62*chronic_intake!AD62/1000*100/$F$5</f>
        <v>0</v>
      </c>
      <c r="AG62" s="462">
        <f ca="1">$G62*chronic_intake!AE62/1000*100/$F$5</f>
        <v>0</v>
      </c>
      <c r="AH62" s="462">
        <f ca="1">$G62*chronic_intake!AF62/1000*100/$F$5</f>
        <v>0</v>
      </c>
      <c r="AI62" s="462">
        <f ca="1">$G62*chronic_intake!AG62/1000*100/$F$5</f>
        <v>0</v>
      </c>
      <c r="AJ62" s="462">
        <f ca="1">$G62*chronic_intake!AH62/1000*100/$F$5</f>
        <v>0</v>
      </c>
      <c r="AK62" s="462">
        <f ca="1">$G62*chronic_intake!AI62/1000*100/$F$5</f>
        <v>0</v>
      </c>
      <c r="AL62" s="462">
        <f ca="1">$G62*chronic_intake!AJ62/1000*100/$F$5</f>
        <v>0</v>
      </c>
      <c r="AM62" s="462">
        <f ca="1">$G62*chronic_intake!AK62/1000*100/$F$5</f>
        <v>0</v>
      </c>
      <c r="AN62" s="462">
        <f ca="1">$G62*chronic_intake!AL62/1000*100/$F$5</f>
        <v>0</v>
      </c>
      <c r="AO62" s="462">
        <f ca="1">$G62*chronic_intake!AM62/1000*100/$F$5</f>
        <v>0</v>
      </c>
      <c r="AP62" s="462">
        <f ca="1">$G62*chronic_intake!AN62/1000*100/$F$5</f>
        <v>0</v>
      </c>
      <c r="AQ62" s="462">
        <f ca="1">$G62*chronic_intake!AO62/1000*100/$F$5</f>
        <v>0</v>
      </c>
      <c r="AR62" s="462">
        <f ca="1">$G62*chronic_intake!AP62/1000*100/$F$5</f>
        <v>0</v>
      </c>
    </row>
    <row r="63" spans="1:44" ht="14.45" customHeight="1" outlineLevel="3" x14ac:dyDescent="0.2">
      <c r="A63" s="239">
        <v>4</v>
      </c>
      <c r="B63" s="33">
        <v>154070</v>
      </c>
      <c r="C63" s="33" t="s">
        <v>974</v>
      </c>
      <c r="D63" s="33" t="s">
        <v>430</v>
      </c>
      <c r="E63" s="9">
        <v>1</v>
      </c>
      <c r="F63" s="87"/>
      <c r="G63" s="382" cm="1">
        <f t="array" ref="G63">IF(Report!$C$2=Report!$W$2,IF(E63="",0,INDEX(chronic_input_data_UB!$A$5:$GL$400,MATCH(C63,chronic_input_data_UB!$A$5:$A$400,FALSE),MATCH($F$4,chronic_input_data_UB!$C$4:$GL$4,FALSE)+2)),IF(Report!$C$2=Report!$W$4,IF(E63="",0,INDEX(chronic_input_data_LB!$A$5:$GL$375,MATCH(C63,chronic_input_data_LB!$A$5:$A$375,FALSE),MATCH($F$4,chronic_input_data_LB!$C$4:$GL$4,FALSE)+2)),IF(Report!$C$2=Report!$W$3,IF(E63="",0,INDEX(chronic_input_data_MB!$A$5:$GL$427,MATCH(C63,chronic_input_data_MB!$A$5:$A$427,FALSE),MATCH($F$4,chronic_input_data_MB!$C$4:$GL$4,FALSE)+2)))))</f>
        <v>0</v>
      </c>
      <c r="H63" s="462">
        <f ca="1">$G63*chronic_intake!F63/1000*100/$F$5</f>
        <v>0</v>
      </c>
      <c r="I63" s="462">
        <f ca="1">$G63*chronic_intake!G63/1000*100/$F$5</f>
        <v>0</v>
      </c>
      <c r="J63" s="462">
        <f ca="1">$G63*chronic_intake!H63/1000*100/$F$5</f>
        <v>0</v>
      </c>
      <c r="K63" s="462">
        <f ca="1">$G63*chronic_intake!I63/1000*100/$F$5</f>
        <v>0</v>
      </c>
      <c r="L63" s="462">
        <f ca="1">$G63*chronic_intake!J63/1000*100/$F$5</f>
        <v>0</v>
      </c>
      <c r="M63" s="462">
        <f ca="1">$G63*chronic_intake!K63/1000*100/$F$5</f>
        <v>0</v>
      </c>
      <c r="N63" s="462">
        <f ca="1">$G63*chronic_intake!L63/1000*100/$F$5</f>
        <v>0</v>
      </c>
      <c r="O63" s="462">
        <f ca="1">$G63*chronic_intake!M63/1000*100/$F$5</f>
        <v>0</v>
      </c>
      <c r="P63" s="462">
        <f ca="1">$G63*chronic_intake!N63/1000*100/$F$5</f>
        <v>0</v>
      </c>
      <c r="Q63" s="462">
        <f ca="1">$G63*chronic_intake!O63/1000*100/$F$5</f>
        <v>0</v>
      </c>
      <c r="R63" s="462">
        <f ca="1">$G63*chronic_intake!P63/1000*100/$F$5</f>
        <v>0</v>
      </c>
      <c r="S63" s="462">
        <f ca="1">$G63*chronic_intake!Q63/1000*100/$F$5</f>
        <v>0</v>
      </c>
      <c r="T63" s="462">
        <f ca="1">$G63*chronic_intake!R63/1000*100/$F$5</f>
        <v>0</v>
      </c>
      <c r="U63" s="462">
        <f ca="1">$G63*chronic_intake!S63/1000*100/$F$5</f>
        <v>0</v>
      </c>
      <c r="V63" s="462">
        <f ca="1">$G63*chronic_intake!T63/1000*100/$F$5</f>
        <v>0</v>
      </c>
      <c r="W63" s="462">
        <f ca="1">$G63*chronic_intake!U63/1000*100/$F$5</f>
        <v>0</v>
      </c>
      <c r="X63" s="462">
        <f ca="1">$G63*chronic_intake!V63/1000*100/$F$5</f>
        <v>0</v>
      </c>
      <c r="Y63" s="462">
        <f ca="1">$G63*chronic_intake!W63/1000*100/$F$5</f>
        <v>0</v>
      </c>
      <c r="Z63" s="462">
        <f ca="1">$G63*chronic_intake!X63/1000*100/$F$5</f>
        <v>0</v>
      </c>
      <c r="AA63" s="462">
        <f ca="1">$G63*chronic_intake!Y63/1000*100/$F$5</f>
        <v>0</v>
      </c>
      <c r="AB63" s="462">
        <f ca="1">$G63*chronic_intake!Z63/1000*100/$F$5</f>
        <v>0</v>
      </c>
      <c r="AC63" s="462">
        <f ca="1">$G63*chronic_intake!AA63/1000*100/$F$5</f>
        <v>0</v>
      </c>
      <c r="AD63" s="462">
        <f ca="1">$G63*chronic_intake!AB63/1000*100/$F$5</f>
        <v>0</v>
      </c>
      <c r="AE63" s="462">
        <f ca="1">$G63*chronic_intake!AC63/1000*100/$F$5</f>
        <v>0</v>
      </c>
      <c r="AF63" s="462">
        <f ca="1">$G63*chronic_intake!AD63/1000*100/$F$5</f>
        <v>0</v>
      </c>
      <c r="AG63" s="462">
        <f ca="1">$G63*chronic_intake!AE63/1000*100/$F$5</f>
        <v>0</v>
      </c>
      <c r="AH63" s="462">
        <f ca="1">$G63*chronic_intake!AF63/1000*100/$F$5</f>
        <v>0</v>
      </c>
      <c r="AI63" s="462">
        <f ca="1">$G63*chronic_intake!AG63/1000*100/$F$5</f>
        <v>0</v>
      </c>
      <c r="AJ63" s="462">
        <f ca="1">$G63*chronic_intake!AH63/1000*100/$F$5</f>
        <v>0</v>
      </c>
      <c r="AK63" s="462">
        <f ca="1">$G63*chronic_intake!AI63/1000*100/$F$5</f>
        <v>0</v>
      </c>
      <c r="AL63" s="462">
        <f ca="1">$G63*chronic_intake!AJ63/1000*100/$F$5</f>
        <v>0</v>
      </c>
      <c r="AM63" s="462">
        <f ca="1">$G63*chronic_intake!AK63/1000*100/$F$5</f>
        <v>0</v>
      </c>
      <c r="AN63" s="462">
        <f ca="1">$G63*chronic_intake!AL63/1000*100/$F$5</f>
        <v>0</v>
      </c>
      <c r="AO63" s="462">
        <f ca="1">$G63*chronic_intake!AM63/1000*100/$F$5</f>
        <v>0</v>
      </c>
      <c r="AP63" s="462">
        <f ca="1">$G63*chronic_intake!AN63/1000*100/$F$5</f>
        <v>0</v>
      </c>
      <c r="AQ63" s="462">
        <f ca="1">$G63*chronic_intake!AO63/1000*100/$F$5</f>
        <v>0</v>
      </c>
      <c r="AR63" s="462">
        <f ca="1">$G63*chronic_intake!AP63/1000*100/$F$5</f>
        <v>0</v>
      </c>
    </row>
    <row r="64" spans="1:44" ht="14.45" customHeight="1" outlineLevel="3" x14ac:dyDescent="0.2">
      <c r="A64" s="239">
        <v>4</v>
      </c>
      <c r="B64" s="33">
        <v>154080</v>
      </c>
      <c r="C64" s="33" t="s">
        <v>975</v>
      </c>
      <c r="D64" s="33" t="s">
        <v>431</v>
      </c>
      <c r="E64" s="9">
        <v>1</v>
      </c>
      <c r="F64" s="87"/>
      <c r="G64" s="382" cm="1">
        <f t="array" ref="G64">IF(Report!$C$2=Report!$W$2,IF(E64="",0,INDEX(chronic_input_data_UB!$A$5:$GL$400,MATCH(C64,chronic_input_data_UB!$A$5:$A$400,FALSE),MATCH($F$4,chronic_input_data_UB!$C$4:$GL$4,FALSE)+2)),IF(Report!$C$2=Report!$W$4,IF(E64="",0,INDEX(chronic_input_data_LB!$A$5:$GL$375,MATCH(C64,chronic_input_data_LB!$A$5:$A$375,FALSE),MATCH($F$4,chronic_input_data_LB!$C$4:$GL$4,FALSE)+2)),IF(Report!$C$2=Report!$W$3,IF(E64="",0,INDEX(chronic_input_data_MB!$A$5:$GL$427,MATCH(C64,chronic_input_data_MB!$A$5:$A$427,FALSE),MATCH($F$4,chronic_input_data_MB!$C$4:$GL$4,FALSE)+2)))))</f>
        <v>0</v>
      </c>
      <c r="H64" s="462">
        <f ca="1">$G64*chronic_intake!F64/1000*100/$F$5</f>
        <v>0</v>
      </c>
      <c r="I64" s="462">
        <f ca="1">$G64*chronic_intake!G64/1000*100/$F$5</f>
        <v>0</v>
      </c>
      <c r="J64" s="462">
        <f ca="1">$G64*chronic_intake!H64/1000*100/$F$5</f>
        <v>0</v>
      </c>
      <c r="K64" s="462">
        <f ca="1">$G64*chronic_intake!I64/1000*100/$F$5</f>
        <v>0</v>
      </c>
      <c r="L64" s="462">
        <f ca="1">$G64*chronic_intake!J64/1000*100/$F$5</f>
        <v>0</v>
      </c>
      <c r="M64" s="462">
        <f ca="1">$G64*chronic_intake!K64/1000*100/$F$5</f>
        <v>0</v>
      </c>
      <c r="N64" s="462">
        <f ca="1">$G64*chronic_intake!L64/1000*100/$F$5</f>
        <v>0</v>
      </c>
      <c r="O64" s="462">
        <f ca="1">$G64*chronic_intake!M64/1000*100/$F$5</f>
        <v>0</v>
      </c>
      <c r="P64" s="462">
        <f ca="1">$G64*chronic_intake!N64/1000*100/$F$5</f>
        <v>0</v>
      </c>
      <c r="Q64" s="462">
        <f ca="1">$G64*chronic_intake!O64/1000*100/$F$5</f>
        <v>0</v>
      </c>
      <c r="R64" s="462">
        <f ca="1">$G64*chronic_intake!P64/1000*100/$F$5</f>
        <v>0</v>
      </c>
      <c r="S64" s="462">
        <f ca="1">$G64*chronic_intake!Q64/1000*100/$F$5</f>
        <v>0</v>
      </c>
      <c r="T64" s="462">
        <f ca="1">$G64*chronic_intake!R64/1000*100/$F$5</f>
        <v>0</v>
      </c>
      <c r="U64" s="462">
        <f ca="1">$G64*chronic_intake!S64/1000*100/$F$5</f>
        <v>0</v>
      </c>
      <c r="V64" s="462">
        <f ca="1">$G64*chronic_intake!T64/1000*100/$F$5</f>
        <v>0</v>
      </c>
      <c r="W64" s="462">
        <f ca="1">$G64*chronic_intake!U64/1000*100/$F$5</f>
        <v>0</v>
      </c>
      <c r="X64" s="462">
        <f ca="1">$G64*chronic_intake!V64/1000*100/$F$5</f>
        <v>0</v>
      </c>
      <c r="Y64" s="462">
        <f ca="1">$G64*chronic_intake!W64/1000*100/$F$5</f>
        <v>0</v>
      </c>
      <c r="Z64" s="462">
        <f ca="1">$G64*chronic_intake!X64/1000*100/$F$5</f>
        <v>0</v>
      </c>
      <c r="AA64" s="462">
        <f ca="1">$G64*chronic_intake!Y64/1000*100/$F$5</f>
        <v>0</v>
      </c>
      <c r="AB64" s="462">
        <f ca="1">$G64*chronic_intake!Z64/1000*100/$F$5</f>
        <v>0</v>
      </c>
      <c r="AC64" s="462">
        <f ca="1">$G64*chronic_intake!AA64/1000*100/$F$5</f>
        <v>0</v>
      </c>
      <c r="AD64" s="462">
        <f ca="1">$G64*chronic_intake!AB64/1000*100/$F$5</f>
        <v>0</v>
      </c>
      <c r="AE64" s="462">
        <f ca="1">$G64*chronic_intake!AC64/1000*100/$F$5</f>
        <v>0</v>
      </c>
      <c r="AF64" s="462">
        <f ca="1">$G64*chronic_intake!AD64/1000*100/$F$5</f>
        <v>0</v>
      </c>
      <c r="AG64" s="462">
        <f ca="1">$G64*chronic_intake!AE64/1000*100/$F$5</f>
        <v>0</v>
      </c>
      <c r="AH64" s="462">
        <f ca="1">$G64*chronic_intake!AF64/1000*100/$F$5</f>
        <v>0</v>
      </c>
      <c r="AI64" s="462">
        <f ca="1">$G64*chronic_intake!AG64/1000*100/$F$5</f>
        <v>0</v>
      </c>
      <c r="AJ64" s="462">
        <f ca="1">$G64*chronic_intake!AH64/1000*100/$F$5</f>
        <v>0</v>
      </c>
      <c r="AK64" s="462">
        <f ca="1">$G64*chronic_intake!AI64/1000*100/$F$5</f>
        <v>0</v>
      </c>
      <c r="AL64" s="462">
        <f ca="1">$G64*chronic_intake!AJ64/1000*100/$F$5</f>
        <v>0</v>
      </c>
      <c r="AM64" s="462">
        <f ca="1">$G64*chronic_intake!AK64/1000*100/$F$5</f>
        <v>0</v>
      </c>
      <c r="AN64" s="462">
        <f ca="1">$G64*chronic_intake!AL64/1000*100/$F$5</f>
        <v>0</v>
      </c>
      <c r="AO64" s="462">
        <f ca="1">$G64*chronic_intake!AM64/1000*100/$F$5</f>
        <v>0</v>
      </c>
      <c r="AP64" s="462">
        <f ca="1">$G64*chronic_intake!AN64/1000*100/$F$5</f>
        <v>0</v>
      </c>
      <c r="AQ64" s="462">
        <f ca="1">$G64*chronic_intake!AO64/1000*100/$F$5</f>
        <v>0</v>
      </c>
      <c r="AR64" s="462">
        <f ca="1">$G64*chronic_intake!AP64/1000*100/$F$5</f>
        <v>0</v>
      </c>
    </row>
    <row r="65" spans="1:44" ht="14.45" customHeight="1" outlineLevel="3" x14ac:dyDescent="0.2">
      <c r="A65" s="239">
        <v>4</v>
      </c>
      <c r="B65" s="33">
        <v>154990</v>
      </c>
      <c r="C65" s="33" t="s">
        <v>976</v>
      </c>
      <c r="D65" s="33" t="s">
        <v>977</v>
      </c>
      <c r="E65" s="705">
        <v>1</v>
      </c>
      <c r="F65" s="264"/>
      <c r="G65" s="703" cm="1">
        <f t="array" ref="G65">IF(Report!$C$2=Report!$W$2,IF(E65="",0,INDEX(chronic_input_data_UB!$A$5:$GL$400,MATCH(C65,chronic_input_data_UB!$A$5:$A$400,FALSE),MATCH($F$4,chronic_input_data_UB!$C$4:$GL$4,FALSE)+2)),IF(Report!$C$2=Report!$W$4,IF(E65="",0,INDEX(chronic_input_data_LB!$A$5:$GL$375,MATCH(C65,chronic_input_data_LB!$A$5:$A$375,FALSE),MATCH($F$4,chronic_input_data_LB!$C$4:$GL$4,FALSE)+2)),IF(Report!$C$2=Report!$W$3,IF(E65="",0,INDEX(chronic_input_data_MB!$A$5:$GL$427,MATCH(C65,chronic_input_data_MB!$A$5:$A$427,FALSE),MATCH($F$4,chronic_input_data_MB!$C$4:$GL$4,FALSE)+2)))))</f>
        <v>0</v>
      </c>
      <c r="H65" s="462">
        <f ca="1">$G65*chronic_intake!F65/1000*100/$F$5</f>
        <v>0</v>
      </c>
      <c r="I65" s="462">
        <f ca="1">$G65*chronic_intake!G65/1000*100/$F$5</f>
        <v>0</v>
      </c>
      <c r="J65" s="462">
        <f ca="1">$G65*chronic_intake!H65/1000*100/$F$5</f>
        <v>0</v>
      </c>
      <c r="K65" s="462">
        <f ca="1">$G65*chronic_intake!I65/1000*100/$F$5</f>
        <v>0</v>
      </c>
      <c r="L65" s="462">
        <f ca="1">$G65*chronic_intake!J65/1000*100/$F$5</f>
        <v>0</v>
      </c>
      <c r="M65" s="462">
        <f ca="1">$G65*chronic_intake!K65/1000*100/$F$5</f>
        <v>0</v>
      </c>
      <c r="N65" s="462">
        <f ca="1">$G65*chronic_intake!L65/1000*100/$F$5</f>
        <v>0</v>
      </c>
      <c r="O65" s="462">
        <f ca="1">$G65*chronic_intake!M65/1000*100/$F$5</f>
        <v>0</v>
      </c>
      <c r="P65" s="462">
        <f ca="1">$G65*chronic_intake!N65/1000*100/$F$5</f>
        <v>0</v>
      </c>
      <c r="Q65" s="462">
        <f ca="1">$G65*chronic_intake!O65/1000*100/$F$5</f>
        <v>0</v>
      </c>
      <c r="R65" s="462">
        <f ca="1">$G65*chronic_intake!P65/1000*100/$F$5</f>
        <v>0</v>
      </c>
      <c r="S65" s="462">
        <f ca="1">$G65*chronic_intake!Q65/1000*100/$F$5</f>
        <v>0</v>
      </c>
      <c r="T65" s="462">
        <f ca="1">$G65*chronic_intake!R65/1000*100/$F$5</f>
        <v>0</v>
      </c>
      <c r="U65" s="462">
        <f ca="1">$G65*chronic_intake!S65/1000*100/$F$5</f>
        <v>0</v>
      </c>
      <c r="V65" s="462">
        <f ca="1">$G65*chronic_intake!T65/1000*100/$F$5</f>
        <v>0</v>
      </c>
      <c r="W65" s="462">
        <f ca="1">$G65*chronic_intake!U65/1000*100/$F$5</f>
        <v>0</v>
      </c>
      <c r="X65" s="462">
        <f ca="1">$G65*chronic_intake!V65/1000*100/$F$5</f>
        <v>0</v>
      </c>
      <c r="Y65" s="462">
        <f ca="1">$G65*chronic_intake!W65/1000*100/$F$5</f>
        <v>0</v>
      </c>
      <c r="Z65" s="462">
        <f ca="1">$G65*chronic_intake!X65/1000*100/$F$5</f>
        <v>0</v>
      </c>
      <c r="AA65" s="462">
        <f ca="1">$G65*chronic_intake!Y65/1000*100/$F$5</f>
        <v>0</v>
      </c>
      <c r="AB65" s="462">
        <f ca="1">$G65*chronic_intake!Z65/1000*100/$F$5</f>
        <v>0</v>
      </c>
      <c r="AC65" s="462">
        <f ca="1">$G65*chronic_intake!AA65/1000*100/$F$5</f>
        <v>0</v>
      </c>
      <c r="AD65" s="462">
        <f ca="1">$G65*chronic_intake!AB65/1000*100/$F$5</f>
        <v>0</v>
      </c>
      <c r="AE65" s="462">
        <f ca="1">$G65*chronic_intake!AC65/1000*100/$F$5</f>
        <v>0</v>
      </c>
      <c r="AF65" s="462">
        <f ca="1">$G65*chronic_intake!AD65/1000*100/$F$5</f>
        <v>0</v>
      </c>
      <c r="AG65" s="462">
        <f ca="1">$G65*chronic_intake!AE65/1000*100/$F$5</f>
        <v>0</v>
      </c>
      <c r="AH65" s="462">
        <f ca="1">$G65*chronic_intake!AF65/1000*100/$F$5</f>
        <v>0</v>
      </c>
      <c r="AI65" s="462">
        <f ca="1">$G65*chronic_intake!AG65/1000*100/$F$5</f>
        <v>0</v>
      </c>
      <c r="AJ65" s="462">
        <f ca="1">$G65*chronic_intake!AH65/1000*100/$F$5</f>
        <v>0</v>
      </c>
      <c r="AK65" s="462">
        <f ca="1">$G65*chronic_intake!AI65/1000*100/$F$5</f>
        <v>0</v>
      </c>
      <c r="AL65" s="462">
        <f ca="1">$G65*chronic_intake!AJ65/1000*100/$F$5</f>
        <v>0</v>
      </c>
      <c r="AM65" s="462">
        <f ca="1">$G65*chronic_intake!AK65/1000*100/$F$5</f>
        <v>0</v>
      </c>
      <c r="AN65" s="462">
        <f ca="1">$G65*chronic_intake!AL65/1000*100/$F$5</f>
        <v>0</v>
      </c>
      <c r="AO65" s="462">
        <f ca="1">$G65*chronic_intake!AM65/1000*100/$F$5</f>
        <v>0</v>
      </c>
      <c r="AP65" s="462">
        <f ca="1">$G65*chronic_intake!AN65/1000*100/$F$5</f>
        <v>0</v>
      </c>
      <c r="AQ65" s="462">
        <f ca="1">$G65*chronic_intake!AO65/1000*100/$F$5</f>
        <v>0</v>
      </c>
      <c r="AR65" s="462">
        <f ca="1">$G65*chronic_intake!AP65/1000*100/$F$5</f>
        <v>0</v>
      </c>
    </row>
    <row r="66" spans="1:44" ht="14.45" customHeight="1" outlineLevel="1" x14ac:dyDescent="0.2">
      <c r="A66" s="241">
        <v>2</v>
      </c>
      <c r="B66" s="36">
        <v>160000</v>
      </c>
      <c r="C66" s="36" t="s">
        <v>978</v>
      </c>
      <c r="D66" s="36" t="s">
        <v>433</v>
      </c>
      <c r="E66" s="18"/>
      <c r="F66" s="263"/>
      <c r="G66" s="703" cm="1">
        <f t="array" ref="G66">IF(Report!$C$2=Report!$W$2,IF(E66="",0,INDEX(chronic_input_data_UB!$A$5:$GL$400,MATCH(C66,chronic_input_data_UB!$A$5:$A$400,FALSE),MATCH($F$4,chronic_input_data_UB!$C$4:$GL$4,FALSE)+2)),IF(Report!$C$2=Report!$W$4,IF(E66="",0,INDEX(chronic_input_data_LB!$A$5:$GL$375,MATCH(C66,chronic_input_data_LB!$A$5:$A$375,FALSE),MATCH($F$4,chronic_input_data_LB!$C$4:$GL$4,FALSE)+2)),IF(Report!$C$2=Report!$W$3,IF(E66="",0,INDEX(chronic_input_data_MB!$A$5:$GL$427,MATCH(C66,chronic_input_data_MB!$A$5:$A$427,FALSE),MATCH($F$4,chronic_input_data_MB!$C$4:$GL$4,FALSE)+2)))))</f>
        <v>0</v>
      </c>
      <c r="H66" s="461">
        <f ca="1">$G66*chronic_intake!F66/1000*100/$F$5</f>
        <v>0</v>
      </c>
      <c r="I66" s="461">
        <f ca="1">$G66*chronic_intake!G66/1000*100/$F$5</f>
        <v>0</v>
      </c>
      <c r="J66" s="461">
        <f ca="1">$G66*chronic_intake!H66/1000*100/$F$5</f>
        <v>0</v>
      </c>
      <c r="K66" s="461">
        <f ca="1">$G66*chronic_intake!I66/1000*100/$F$5</f>
        <v>0</v>
      </c>
      <c r="L66" s="461">
        <f ca="1">$G66*chronic_intake!J66/1000*100/$F$5</f>
        <v>0</v>
      </c>
      <c r="M66" s="461">
        <f ca="1">$G66*chronic_intake!K66/1000*100/$F$5</f>
        <v>0</v>
      </c>
      <c r="N66" s="461">
        <f ca="1">$G66*chronic_intake!L66/1000*100/$F$5</f>
        <v>0</v>
      </c>
      <c r="O66" s="461">
        <f ca="1">$G66*chronic_intake!M66/1000*100/$F$5</f>
        <v>0</v>
      </c>
      <c r="P66" s="461">
        <f ca="1">$G66*chronic_intake!N66/1000*100/$F$5</f>
        <v>0</v>
      </c>
      <c r="Q66" s="461">
        <f ca="1">$G66*chronic_intake!O66/1000*100/$F$5</f>
        <v>0</v>
      </c>
      <c r="R66" s="461">
        <f ca="1">$G66*chronic_intake!P66/1000*100/$F$5</f>
        <v>0</v>
      </c>
      <c r="S66" s="461">
        <f ca="1">$G66*chronic_intake!Q66/1000*100/$F$5</f>
        <v>0</v>
      </c>
      <c r="T66" s="461">
        <f ca="1">$G66*chronic_intake!R66/1000*100/$F$5</f>
        <v>0</v>
      </c>
      <c r="U66" s="461">
        <f ca="1">$G66*chronic_intake!S66/1000*100/$F$5</f>
        <v>0</v>
      </c>
      <c r="V66" s="461">
        <f ca="1">$G66*chronic_intake!T66/1000*100/$F$5</f>
        <v>0</v>
      </c>
      <c r="W66" s="461">
        <f ca="1">$G66*chronic_intake!U66/1000*100/$F$5</f>
        <v>0</v>
      </c>
      <c r="X66" s="461">
        <f ca="1">$G66*chronic_intake!V66/1000*100/$F$5</f>
        <v>0</v>
      </c>
      <c r="Y66" s="461">
        <f ca="1">$G66*chronic_intake!W66/1000*100/$F$5</f>
        <v>0</v>
      </c>
      <c r="Z66" s="461">
        <f ca="1">$G66*chronic_intake!X66/1000*100/$F$5</f>
        <v>0</v>
      </c>
      <c r="AA66" s="461">
        <f ca="1">$G66*chronic_intake!Y66/1000*100/$F$5</f>
        <v>0</v>
      </c>
      <c r="AB66" s="461">
        <f ca="1">$G66*chronic_intake!Z66/1000*100/$F$5</f>
        <v>0</v>
      </c>
      <c r="AC66" s="461">
        <f ca="1">$G66*chronic_intake!AA66/1000*100/$F$5</f>
        <v>0</v>
      </c>
      <c r="AD66" s="461">
        <f ca="1">$G66*chronic_intake!AB66/1000*100/$F$5</f>
        <v>0</v>
      </c>
      <c r="AE66" s="461">
        <f ca="1">$G66*chronic_intake!AC66/1000*100/$F$5</f>
        <v>0</v>
      </c>
      <c r="AF66" s="461">
        <f ca="1">$G66*chronic_intake!AD66/1000*100/$F$5</f>
        <v>0</v>
      </c>
      <c r="AG66" s="461">
        <f ca="1">$G66*chronic_intake!AE66/1000*100/$F$5</f>
        <v>0</v>
      </c>
      <c r="AH66" s="461">
        <f ca="1">$G66*chronic_intake!AF66/1000*100/$F$5</f>
        <v>0</v>
      </c>
      <c r="AI66" s="461">
        <f ca="1">$G66*chronic_intake!AG66/1000*100/$F$5</f>
        <v>0</v>
      </c>
      <c r="AJ66" s="461">
        <f ca="1">$G66*chronic_intake!AH66/1000*100/$F$5</f>
        <v>0</v>
      </c>
      <c r="AK66" s="461">
        <f ca="1">$G66*chronic_intake!AI66/1000*100/$F$5</f>
        <v>0</v>
      </c>
      <c r="AL66" s="461">
        <f ca="1">$G66*chronic_intake!AJ66/1000*100/$F$5</f>
        <v>0</v>
      </c>
      <c r="AM66" s="461">
        <f ca="1">$G66*chronic_intake!AK66/1000*100/$F$5</f>
        <v>0</v>
      </c>
      <c r="AN66" s="461">
        <f ca="1">$G66*chronic_intake!AL66/1000*100/$F$5</f>
        <v>0</v>
      </c>
      <c r="AO66" s="461">
        <f ca="1">$G66*chronic_intake!AM66/1000*100/$F$5</f>
        <v>0</v>
      </c>
      <c r="AP66" s="461">
        <f ca="1">$G66*chronic_intake!AN66/1000*100/$F$5</f>
        <v>0</v>
      </c>
      <c r="AQ66" s="461">
        <f ca="1">$G66*chronic_intake!AO66/1000*100/$F$5</f>
        <v>0</v>
      </c>
      <c r="AR66" s="461">
        <f ca="1">$G66*chronic_intake!AP66/1000*100/$F$5</f>
        <v>0</v>
      </c>
    </row>
    <row r="67" spans="1:44" ht="14.45" customHeight="1" outlineLevel="2" x14ac:dyDescent="0.2">
      <c r="A67" s="242">
        <v>3</v>
      </c>
      <c r="B67" s="6">
        <v>161000</v>
      </c>
      <c r="C67" s="6" t="s">
        <v>979</v>
      </c>
      <c r="D67" s="6" t="s">
        <v>435</v>
      </c>
      <c r="E67" s="56"/>
      <c r="F67" s="265"/>
      <c r="G67" s="703" cm="1">
        <f t="array" ref="G67">IF(Report!$C$2=Report!$W$2,IF(E67="",0,INDEX(chronic_input_data_UB!$A$5:$GL$400,MATCH(C67,chronic_input_data_UB!$A$5:$A$400,FALSE),MATCH($F$4,chronic_input_data_UB!$C$4:$GL$4,FALSE)+2)),IF(Report!$C$2=Report!$W$4,IF(E67="",0,INDEX(chronic_input_data_LB!$A$5:$GL$375,MATCH(C67,chronic_input_data_LB!$A$5:$A$375,FALSE),MATCH($F$4,chronic_input_data_LB!$C$4:$GL$4,FALSE)+2)),IF(Report!$C$2=Report!$W$3,IF(E67="",0,INDEX(chronic_input_data_MB!$A$5:$GL$427,MATCH(C67,chronic_input_data_MB!$A$5:$A$427,FALSE),MATCH($F$4,chronic_input_data_MB!$C$4:$GL$4,FALSE)+2)))))</f>
        <v>0</v>
      </c>
      <c r="H67" s="463">
        <f ca="1">$G67*chronic_intake!F67/1000*100/$F$5</f>
        <v>0</v>
      </c>
      <c r="I67" s="463">
        <f ca="1">$G67*chronic_intake!G67/1000*100/$F$5</f>
        <v>0</v>
      </c>
      <c r="J67" s="463">
        <f ca="1">$G67*chronic_intake!H67/1000*100/$F$5</f>
        <v>0</v>
      </c>
      <c r="K67" s="463">
        <f ca="1">$G67*chronic_intake!I67/1000*100/$F$5</f>
        <v>0</v>
      </c>
      <c r="L67" s="463">
        <f ca="1">$G67*chronic_intake!J67/1000*100/$F$5</f>
        <v>0</v>
      </c>
      <c r="M67" s="463">
        <f ca="1">$G67*chronic_intake!K67/1000*100/$F$5</f>
        <v>0</v>
      </c>
      <c r="N67" s="463">
        <f ca="1">$G67*chronic_intake!L67/1000*100/$F$5</f>
        <v>0</v>
      </c>
      <c r="O67" s="463">
        <f ca="1">$G67*chronic_intake!M67/1000*100/$F$5</f>
        <v>0</v>
      </c>
      <c r="P67" s="463">
        <f ca="1">$G67*chronic_intake!N67/1000*100/$F$5</f>
        <v>0</v>
      </c>
      <c r="Q67" s="463">
        <f ca="1">$G67*chronic_intake!O67/1000*100/$F$5</f>
        <v>0</v>
      </c>
      <c r="R67" s="463">
        <f ca="1">$G67*chronic_intake!P67/1000*100/$F$5</f>
        <v>0</v>
      </c>
      <c r="S67" s="463">
        <f ca="1">$G67*chronic_intake!Q67/1000*100/$F$5</f>
        <v>0</v>
      </c>
      <c r="T67" s="463">
        <f ca="1">$G67*chronic_intake!R67/1000*100/$F$5</f>
        <v>0</v>
      </c>
      <c r="U67" s="463">
        <f ca="1">$G67*chronic_intake!S67/1000*100/$F$5</f>
        <v>0</v>
      </c>
      <c r="V67" s="463">
        <f ca="1">$G67*chronic_intake!T67/1000*100/$F$5</f>
        <v>0</v>
      </c>
      <c r="W67" s="463">
        <f ca="1">$G67*chronic_intake!U67/1000*100/$F$5</f>
        <v>0</v>
      </c>
      <c r="X67" s="463">
        <f ca="1">$G67*chronic_intake!V67/1000*100/$F$5</f>
        <v>0</v>
      </c>
      <c r="Y67" s="463">
        <f ca="1">$G67*chronic_intake!W67/1000*100/$F$5</f>
        <v>0</v>
      </c>
      <c r="Z67" s="463">
        <f ca="1">$G67*chronic_intake!X67/1000*100/$F$5</f>
        <v>0</v>
      </c>
      <c r="AA67" s="463">
        <f ca="1">$G67*chronic_intake!Y67/1000*100/$F$5</f>
        <v>0</v>
      </c>
      <c r="AB67" s="463">
        <f ca="1">$G67*chronic_intake!Z67/1000*100/$F$5</f>
        <v>0</v>
      </c>
      <c r="AC67" s="463">
        <f ca="1">$G67*chronic_intake!AA67/1000*100/$F$5</f>
        <v>0</v>
      </c>
      <c r="AD67" s="463">
        <f ca="1">$G67*chronic_intake!AB67/1000*100/$F$5</f>
        <v>0</v>
      </c>
      <c r="AE67" s="463">
        <f ca="1">$G67*chronic_intake!AC67/1000*100/$F$5</f>
        <v>0</v>
      </c>
      <c r="AF67" s="463">
        <f ca="1">$G67*chronic_intake!AD67/1000*100/$F$5</f>
        <v>0</v>
      </c>
      <c r="AG67" s="463">
        <f ca="1">$G67*chronic_intake!AE67/1000*100/$F$5</f>
        <v>0</v>
      </c>
      <c r="AH67" s="463">
        <f ca="1">$G67*chronic_intake!AF67/1000*100/$F$5</f>
        <v>0</v>
      </c>
      <c r="AI67" s="463">
        <f ca="1">$G67*chronic_intake!AG67/1000*100/$F$5</f>
        <v>0</v>
      </c>
      <c r="AJ67" s="463">
        <f ca="1">$G67*chronic_intake!AH67/1000*100/$F$5</f>
        <v>0</v>
      </c>
      <c r="AK67" s="463">
        <f ca="1">$G67*chronic_intake!AI67/1000*100/$F$5</f>
        <v>0</v>
      </c>
      <c r="AL67" s="463">
        <f ca="1">$G67*chronic_intake!AJ67/1000*100/$F$5</f>
        <v>0</v>
      </c>
      <c r="AM67" s="463">
        <f ca="1">$G67*chronic_intake!AK67/1000*100/$F$5</f>
        <v>0</v>
      </c>
      <c r="AN67" s="463">
        <f ca="1">$G67*chronic_intake!AL67/1000*100/$F$5</f>
        <v>0</v>
      </c>
      <c r="AO67" s="463">
        <f ca="1">$G67*chronic_intake!AM67/1000*100/$F$5</f>
        <v>0</v>
      </c>
      <c r="AP67" s="463">
        <f ca="1">$G67*chronic_intake!AN67/1000*100/$F$5</f>
        <v>0</v>
      </c>
      <c r="AQ67" s="463">
        <f ca="1">$G67*chronic_intake!AO67/1000*100/$F$5</f>
        <v>0</v>
      </c>
      <c r="AR67" s="463">
        <f ca="1">$G67*chronic_intake!AP67/1000*100/$F$5</f>
        <v>0</v>
      </c>
    </row>
    <row r="68" spans="1:44" ht="14.45" customHeight="1" outlineLevel="3" x14ac:dyDescent="0.2">
      <c r="A68" s="239">
        <v>4</v>
      </c>
      <c r="B68" s="33">
        <v>161010</v>
      </c>
      <c r="C68" s="33" t="s">
        <v>980</v>
      </c>
      <c r="D68" s="33" t="s">
        <v>436</v>
      </c>
      <c r="E68" s="9">
        <v>1</v>
      </c>
      <c r="F68" s="87"/>
      <c r="G68" s="382" cm="1">
        <f t="array" ref="G68">IF(Report!$C$2=Report!$W$2,IF(E68="",0,INDEX(chronic_input_data_UB!$A$5:$GL$400,MATCH(C68,chronic_input_data_UB!$A$5:$A$400,FALSE),MATCH($F$4,chronic_input_data_UB!$C$4:$GL$4,FALSE)+2)),IF(Report!$C$2=Report!$W$4,IF(E68="",0,INDEX(chronic_input_data_LB!$A$5:$GL$375,MATCH(C68,chronic_input_data_LB!$A$5:$A$375,FALSE),MATCH($F$4,chronic_input_data_LB!$C$4:$GL$4,FALSE)+2)),IF(Report!$C$2=Report!$W$3,IF(E68="",0,INDEX(chronic_input_data_MB!$A$5:$GL$427,MATCH(C68,chronic_input_data_MB!$A$5:$A$427,FALSE),MATCH($F$4,chronic_input_data_MB!$C$4:$GL$4,FALSE)+2)))))</f>
        <v>0</v>
      </c>
      <c r="H68" s="462">
        <f ca="1">$G68*chronic_intake!F68/1000*100/$F$5</f>
        <v>0</v>
      </c>
      <c r="I68" s="462">
        <f ca="1">$G68*chronic_intake!G68/1000*100/$F$5</f>
        <v>0</v>
      </c>
      <c r="J68" s="462">
        <f ca="1">$G68*chronic_intake!H68/1000*100/$F$5</f>
        <v>0</v>
      </c>
      <c r="K68" s="462">
        <f ca="1">$G68*chronic_intake!I68/1000*100/$F$5</f>
        <v>0</v>
      </c>
      <c r="L68" s="462">
        <f ca="1">$G68*chronic_intake!J68/1000*100/$F$5</f>
        <v>0</v>
      </c>
      <c r="M68" s="462">
        <f ca="1">$G68*chronic_intake!K68/1000*100/$F$5</f>
        <v>0</v>
      </c>
      <c r="N68" s="462">
        <f ca="1">$G68*chronic_intake!L68/1000*100/$F$5</f>
        <v>0</v>
      </c>
      <c r="O68" s="462">
        <f ca="1">$G68*chronic_intake!M68/1000*100/$F$5</f>
        <v>0</v>
      </c>
      <c r="P68" s="462">
        <f ca="1">$G68*chronic_intake!N68/1000*100/$F$5</f>
        <v>0</v>
      </c>
      <c r="Q68" s="462">
        <f ca="1">$G68*chronic_intake!O68/1000*100/$F$5</f>
        <v>0</v>
      </c>
      <c r="R68" s="462">
        <f ca="1">$G68*chronic_intake!P68/1000*100/$F$5</f>
        <v>0</v>
      </c>
      <c r="S68" s="462">
        <f ca="1">$G68*chronic_intake!Q68/1000*100/$F$5</f>
        <v>0</v>
      </c>
      <c r="T68" s="462">
        <f ca="1">$G68*chronic_intake!R68/1000*100/$F$5</f>
        <v>0</v>
      </c>
      <c r="U68" s="462">
        <f ca="1">$G68*chronic_intake!S68/1000*100/$F$5</f>
        <v>0</v>
      </c>
      <c r="V68" s="462">
        <f ca="1">$G68*chronic_intake!T68/1000*100/$F$5</f>
        <v>0</v>
      </c>
      <c r="W68" s="462">
        <f ca="1">$G68*chronic_intake!U68/1000*100/$F$5</f>
        <v>0</v>
      </c>
      <c r="X68" s="462">
        <f ca="1">$G68*chronic_intake!V68/1000*100/$F$5</f>
        <v>0</v>
      </c>
      <c r="Y68" s="462">
        <f ca="1">$G68*chronic_intake!W68/1000*100/$F$5</f>
        <v>0</v>
      </c>
      <c r="Z68" s="462">
        <f ca="1">$G68*chronic_intake!X68/1000*100/$F$5</f>
        <v>0</v>
      </c>
      <c r="AA68" s="462">
        <f ca="1">$G68*chronic_intake!Y68/1000*100/$F$5</f>
        <v>0</v>
      </c>
      <c r="AB68" s="462">
        <f ca="1">$G68*chronic_intake!Z68/1000*100/$F$5</f>
        <v>0</v>
      </c>
      <c r="AC68" s="462">
        <f ca="1">$G68*chronic_intake!AA68/1000*100/$F$5</f>
        <v>0</v>
      </c>
      <c r="AD68" s="462">
        <f ca="1">$G68*chronic_intake!AB68/1000*100/$F$5</f>
        <v>0</v>
      </c>
      <c r="AE68" s="462">
        <f ca="1">$G68*chronic_intake!AC68/1000*100/$F$5</f>
        <v>0</v>
      </c>
      <c r="AF68" s="462">
        <f ca="1">$G68*chronic_intake!AD68/1000*100/$F$5</f>
        <v>0</v>
      </c>
      <c r="AG68" s="462">
        <f ca="1">$G68*chronic_intake!AE68/1000*100/$F$5</f>
        <v>0</v>
      </c>
      <c r="AH68" s="462">
        <f ca="1">$G68*chronic_intake!AF68/1000*100/$F$5</f>
        <v>0</v>
      </c>
      <c r="AI68" s="462">
        <f ca="1">$G68*chronic_intake!AG68/1000*100/$F$5</f>
        <v>0</v>
      </c>
      <c r="AJ68" s="462">
        <f ca="1">$G68*chronic_intake!AH68/1000*100/$F$5</f>
        <v>0</v>
      </c>
      <c r="AK68" s="462">
        <f ca="1">$G68*chronic_intake!AI68/1000*100/$F$5</f>
        <v>0</v>
      </c>
      <c r="AL68" s="462">
        <f ca="1">$G68*chronic_intake!AJ68/1000*100/$F$5</f>
        <v>0</v>
      </c>
      <c r="AM68" s="462">
        <f ca="1">$G68*chronic_intake!AK68/1000*100/$F$5</f>
        <v>0</v>
      </c>
      <c r="AN68" s="462">
        <f ca="1">$G68*chronic_intake!AL68/1000*100/$F$5</f>
        <v>0</v>
      </c>
      <c r="AO68" s="462">
        <f ca="1">$G68*chronic_intake!AM68/1000*100/$F$5</f>
        <v>0</v>
      </c>
      <c r="AP68" s="462">
        <f ca="1">$G68*chronic_intake!AN68/1000*100/$F$5</f>
        <v>0</v>
      </c>
      <c r="AQ68" s="462">
        <f ca="1">$G68*chronic_intake!AO68/1000*100/$F$5</f>
        <v>0</v>
      </c>
      <c r="AR68" s="462">
        <f ca="1">$G68*chronic_intake!AP68/1000*100/$F$5</f>
        <v>0</v>
      </c>
    </row>
    <row r="69" spans="1:44" ht="14.45" customHeight="1" outlineLevel="3" x14ac:dyDescent="0.2">
      <c r="A69" s="239">
        <v>4</v>
      </c>
      <c r="B69" s="33">
        <v>161020</v>
      </c>
      <c r="C69" s="33" t="s">
        <v>981</v>
      </c>
      <c r="D69" s="33" t="s">
        <v>437</v>
      </c>
      <c r="E69" s="9">
        <v>1</v>
      </c>
      <c r="F69" s="87"/>
      <c r="G69" s="382" cm="1">
        <f t="array" ref="G69">IF(Report!$C$2=Report!$W$2,IF(E69="",0,INDEX(chronic_input_data_UB!$A$5:$GL$400,MATCH(C69,chronic_input_data_UB!$A$5:$A$400,FALSE),MATCH($F$4,chronic_input_data_UB!$C$4:$GL$4,FALSE)+2)),IF(Report!$C$2=Report!$W$4,IF(E69="",0,INDEX(chronic_input_data_LB!$A$5:$GL$375,MATCH(C69,chronic_input_data_LB!$A$5:$A$375,FALSE),MATCH($F$4,chronic_input_data_LB!$C$4:$GL$4,FALSE)+2)),IF(Report!$C$2=Report!$W$3,IF(E69="",0,INDEX(chronic_input_data_MB!$A$5:$GL$427,MATCH(C69,chronic_input_data_MB!$A$5:$A$427,FALSE),MATCH($F$4,chronic_input_data_MB!$C$4:$GL$4,FALSE)+2)))))</f>
        <v>0</v>
      </c>
      <c r="H69" s="462">
        <f ca="1">$G69*chronic_intake!F69/1000*100/$F$5</f>
        <v>0</v>
      </c>
      <c r="I69" s="462">
        <f ca="1">$G69*chronic_intake!G69/1000*100/$F$5</f>
        <v>0</v>
      </c>
      <c r="J69" s="462">
        <f ca="1">$G69*chronic_intake!H69/1000*100/$F$5</f>
        <v>0</v>
      </c>
      <c r="K69" s="462">
        <f ca="1">$G69*chronic_intake!I69/1000*100/$F$5</f>
        <v>0</v>
      </c>
      <c r="L69" s="462">
        <f ca="1">$G69*chronic_intake!J69/1000*100/$F$5</f>
        <v>0</v>
      </c>
      <c r="M69" s="462">
        <f ca="1">$G69*chronic_intake!K69/1000*100/$F$5</f>
        <v>0</v>
      </c>
      <c r="N69" s="462">
        <f ca="1">$G69*chronic_intake!L69/1000*100/$F$5</f>
        <v>0</v>
      </c>
      <c r="O69" s="462">
        <f ca="1">$G69*chronic_intake!M69/1000*100/$F$5</f>
        <v>0</v>
      </c>
      <c r="P69" s="462">
        <f ca="1">$G69*chronic_intake!N69/1000*100/$F$5</f>
        <v>0</v>
      </c>
      <c r="Q69" s="462">
        <f ca="1">$G69*chronic_intake!O69/1000*100/$F$5</f>
        <v>0</v>
      </c>
      <c r="R69" s="462">
        <f ca="1">$G69*chronic_intake!P69/1000*100/$F$5</f>
        <v>0</v>
      </c>
      <c r="S69" s="462">
        <f ca="1">$G69*chronic_intake!Q69/1000*100/$F$5</f>
        <v>0</v>
      </c>
      <c r="T69" s="462">
        <f ca="1">$G69*chronic_intake!R69/1000*100/$F$5</f>
        <v>0</v>
      </c>
      <c r="U69" s="462">
        <f ca="1">$G69*chronic_intake!S69/1000*100/$F$5</f>
        <v>0</v>
      </c>
      <c r="V69" s="462">
        <f ca="1">$G69*chronic_intake!T69/1000*100/$F$5</f>
        <v>0</v>
      </c>
      <c r="W69" s="462">
        <f ca="1">$G69*chronic_intake!U69/1000*100/$F$5</f>
        <v>0</v>
      </c>
      <c r="X69" s="462">
        <f ca="1">$G69*chronic_intake!V69/1000*100/$F$5</f>
        <v>0</v>
      </c>
      <c r="Y69" s="462">
        <f ca="1">$G69*chronic_intake!W69/1000*100/$F$5</f>
        <v>0</v>
      </c>
      <c r="Z69" s="462">
        <f ca="1">$G69*chronic_intake!X69/1000*100/$F$5</f>
        <v>0</v>
      </c>
      <c r="AA69" s="462">
        <f ca="1">$G69*chronic_intake!Y69/1000*100/$F$5</f>
        <v>0</v>
      </c>
      <c r="AB69" s="462">
        <f ca="1">$G69*chronic_intake!Z69/1000*100/$F$5</f>
        <v>0</v>
      </c>
      <c r="AC69" s="462">
        <f ca="1">$G69*chronic_intake!AA69/1000*100/$F$5</f>
        <v>0</v>
      </c>
      <c r="AD69" s="462">
        <f ca="1">$G69*chronic_intake!AB69/1000*100/$F$5</f>
        <v>0</v>
      </c>
      <c r="AE69" s="462">
        <f ca="1">$G69*chronic_intake!AC69/1000*100/$F$5</f>
        <v>0</v>
      </c>
      <c r="AF69" s="462">
        <f ca="1">$G69*chronic_intake!AD69/1000*100/$F$5</f>
        <v>0</v>
      </c>
      <c r="AG69" s="462">
        <f ca="1">$G69*chronic_intake!AE69/1000*100/$F$5</f>
        <v>0</v>
      </c>
      <c r="AH69" s="462">
        <f ca="1">$G69*chronic_intake!AF69/1000*100/$F$5</f>
        <v>0</v>
      </c>
      <c r="AI69" s="462">
        <f ca="1">$G69*chronic_intake!AG69/1000*100/$F$5</f>
        <v>0</v>
      </c>
      <c r="AJ69" s="462">
        <f ca="1">$G69*chronic_intake!AH69/1000*100/$F$5</f>
        <v>0</v>
      </c>
      <c r="AK69" s="462">
        <f ca="1">$G69*chronic_intake!AI69/1000*100/$F$5</f>
        <v>0</v>
      </c>
      <c r="AL69" s="462">
        <f ca="1">$G69*chronic_intake!AJ69/1000*100/$F$5</f>
        <v>0</v>
      </c>
      <c r="AM69" s="462">
        <f ca="1">$G69*chronic_intake!AK69/1000*100/$F$5</f>
        <v>0</v>
      </c>
      <c r="AN69" s="462">
        <f ca="1">$G69*chronic_intake!AL69/1000*100/$F$5</f>
        <v>0</v>
      </c>
      <c r="AO69" s="462">
        <f ca="1">$G69*chronic_intake!AM69/1000*100/$F$5</f>
        <v>0</v>
      </c>
      <c r="AP69" s="462">
        <f ca="1">$G69*chronic_intake!AN69/1000*100/$F$5</f>
        <v>0</v>
      </c>
      <c r="AQ69" s="462">
        <f ca="1">$G69*chronic_intake!AO69/1000*100/$F$5</f>
        <v>0</v>
      </c>
      <c r="AR69" s="462">
        <f ca="1">$G69*chronic_intake!AP69/1000*100/$F$5</f>
        <v>0</v>
      </c>
    </row>
    <row r="70" spans="1:44" ht="14.45" customHeight="1" outlineLevel="3" x14ac:dyDescent="0.2">
      <c r="A70" s="239">
        <v>4</v>
      </c>
      <c r="B70" s="33">
        <v>161030</v>
      </c>
      <c r="C70" s="33" t="s">
        <v>982</v>
      </c>
      <c r="D70" s="33" t="s">
        <v>438</v>
      </c>
      <c r="E70" s="9">
        <v>1</v>
      </c>
      <c r="F70" s="87"/>
      <c r="G70" s="382" cm="1">
        <f t="array" ref="G70">IF(Report!$C$2=Report!$W$2,IF(E70="",0,INDEX(chronic_input_data_UB!$A$5:$GL$400,MATCH(C70,chronic_input_data_UB!$A$5:$A$400,FALSE),MATCH($F$4,chronic_input_data_UB!$C$4:$GL$4,FALSE)+2)),IF(Report!$C$2=Report!$W$4,IF(E70="",0,INDEX(chronic_input_data_LB!$A$5:$GL$375,MATCH(C70,chronic_input_data_LB!$A$5:$A$375,FALSE),MATCH($F$4,chronic_input_data_LB!$C$4:$GL$4,FALSE)+2)),IF(Report!$C$2=Report!$W$3,IF(E70="",0,INDEX(chronic_input_data_MB!$A$5:$GL$427,MATCH(C70,chronic_input_data_MB!$A$5:$A$427,FALSE),MATCH($F$4,chronic_input_data_MB!$C$4:$GL$4,FALSE)+2)))))</f>
        <v>0</v>
      </c>
      <c r="H70" s="462">
        <f ca="1">$G70*chronic_intake!F70/1000*100/$F$5</f>
        <v>0</v>
      </c>
      <c r="I70" s="462">
        <f ca="1">$G70*chronic_intake!G70/1000*100/$F$5</f>
        <v>0</v>
      </c>
      <c r="J70" s="462">
        <f ca="1">$G70*chronic_intake!H70/1000*100/$F$5</f>
        <v>0</v>
      </c>
      <c r="K70" s="462">
        <f ca="1">$G70*chronic_intake!I70/1000*100/$F$5</f>
        <v>0</v>
      </c>
      <c r="L70" s="462">
        <f ca="1">$G70*chronic_intake!J70/1000*100/$F$5</f>
        <v>0</v>
      </c>
      <c r="M70" s="462">
        <f ca="1">$G70*chronic_intake!K70/1000*100/$F$5</f>
        <v>0</v>
      </c>
      <c r="N70" s="462">
        <f ca="1">$G70*chronic_intake!L70/1000*100/$F$5</f>
        <v>0</v>
      </c>
      <c r="O70" s="462">
        <f ca="1">$G70*chronic_intake!M70/1000*100/$F$5</f>
        <v>0</v>
      </c>
      <c r="P70" s="462">
        <f ca="1">$G70*chronic_intake!N70/1000*100/$F$5</f>
        <v>0</v>
      </c>
      <c r="Q70" s="462">
        <f ca="1">$G70*chronic_intake!O70/1000*100/$F$5</f>
        <v>0</v>
      </c>
      <c r="R70" s="462">
        <f ca="1">$G70*chronic_intake!P70/1000*100/$F$5</f>
        <v>0</v>
      </c>
      <c r="S70" s="462">
        <f ca="1">$G70*chronic_intake!Q70/1000*100/$F$5</f>
        <v>0</v>
      </c>
      <c r="T70" s="462">
        <f ca="1">$G70*chronic_intake!R70/1000*100/$F$5</f>
        <v>0</v>
      </c>
      <c r="U70" s="462">
        <f ca="1">$G70*chronic_intake!S70/1000*100/$F$5</f>
        <v>0</v>
      </c>
      <c r="V70" s="462">
        <f ca="1">$G70*chronic_intake!T70/1000*100/$F$5</f>
        <v>0</v>
      </c>
      <c r="W70" s="462">
        <f ca="1">$G70*chronic_intake!U70/1000*100/$F$5</f>
        <v>0</v>
      </c>
      <c r="X70" s="462">
        <f ca="1">$G70*chronic_intake!V70/1000*100/$F$5</f>
        <v>0</v>
      </c>
      <c r="Y70" s="462">
        <f ca="1">$G70*chronic_intake!W70/1000*100/$F$5</f>
        <v>0</v>
      </c>
      <c r="Z70" s="462">
        <f ca="1">$G70*chronic_intake!X70/1000*100/$F$5</f>
        <v>0</v>
      </c>
      <c r="AA70" s="462">
        <f ca="1">$G70*chronic_intake!Y70/1000*100/$F$5</f>
        <v>0</v>
      </c>
      <c r="AB70" s="462">
        <f ca="1">$G70*chronic_intake!Z70/1000*100/$F$5</f>
        <v>0</v>
      </c>
      <c r="AC70" s="462">
        <f ca="1">$G70*chronic_intake!AA70/1000*100/$F$5</f>
        <v>0</v>
      </c>
      <c r="AD70" s="462">
        <f ca="1">$G70*chronic_intake!AB70/1000*100/$F$5</f>
        <v>0</v>
      </c>
      <c r="AE70" s="462">
        <f ca="1">$G70*chronic_intake!AC70/1000*100/$F$5</f>
        <v>0</v>
      </c>
      <c r="AF70" s="462">
        <f ca="1">$G70*chronic_intake!AD70/1000*100/$F$5</f>
        <v>0</v>
      </c>
      <c r="AG70" s="462">
        <f ca="1">$G70*chronic_intake!AE70/1000*100/$F$5</f>
        <v>0</v>
      </c>
      <c r="AH70" s="462">
        <f ca="1">$G70*chronic_intake!AF70/1000*100/$F$5</f>
        <v>0</v>
      </c>
      <c r="AI70" s="462">
        <f ca="1">$G70*chronic_intake!AG70/1000*100/$F$5</f>
        <v>0</v>
      </c>
      <c r="AJ70" s="462">
        <f ca="1">$G70*chronic_intake!AH70/1000*100/$F$5</f>
        <v>0</v>
      </c>
      <c r="AK70" s="462">
        <f ca="1">$G70*chronic_intake!AI70/1000*100/$F$5</f>
        <v>0</v>
      </c>
      <c r="AL70" s="462">
        <f ca="1">$G70*chronic_intake!AJ70/1000*100/$F$5</f>
        <v>0</v>
      </c>
      <c r="AM70" s="462">
        <f ca="1">$G70*chronic_intake!AK70/1000*100/$F$5</f>
        <v>0</v>
      </c>
      <c r="AN70" s="462">
        <f ca="1">$G70*chronic_intake!AL70/1000*100/$F$5</f>
        <v>0</v>
      </c>
      <c r="AO70" s="462">
        <f ca="1">$G70*chronic_intake!AM70/1000*100/$F$5</f>
        <v>0</v>
      </c>
      <c r="AP70" s="462">
        <f ca="1">$G70*chronic_intake!AN70/1000*100/$F$5</f>
        <v>0</v>
      </c>
      <c r="AQ70" s="462">
        <f ca="1">$G70*chronic_intake!AO70/1000*100/$F$5</f>
        <v>0</v>
      </c>
      <c r="AR70" s="462">
        <f ca="1">$G70*chronic_intake!AP70/1000*100/$F$5</f>
        <v>0</v>
      </c>
    </row>
    <row r="71" spans="1:44" ht="14.45" customHeight="1" outlineLevel="3" x14ac:dyDescent="0.2">
      <c r="A71" s="239">
        <v>4</v>
      </c>
      <c r="B71" s="33">
        <v>161040</v>
      </c>
      <c r="C71" s="33" t="s">
        <v>983</v>
      </c>
      <c r="D71" s="33" t="s">
        <v>439</v>
      </c>
      <c r="E71" s="9">
        <v>1</v>
      </c>
      <c r="F71" s="87"/>
      <c r="G71" s="382" cm="1">
        <f t="array" ref="G71">IF(Report!$C$2=Report!$W$2,IF(E71="",0,INDEX(chronic_input_data_UB!$A$5:$GL$400,MATCH(C71,chronic_input_data_UB!$A$5:$A$400,FALSE),MATCH($F$4,chronic_input_data_UB!$C$4:$GL$4,FALSE)+2)),IF(Report!$C$2=Report!$W$4,IF(E71="",0,INDEX(chronic_input_data_LB!$A$5:$GL$375,MATCH(C71,chronic_input_data_LB!$A$5:$A$375,FALSE),MATCH($F$4,chronic_input_data_LB!$C$4:$GL$4,FALSE)+2)),IF(Report!$C$2=Report!$W$3,IF(E71="",0,INDEX(chronic_input_data_MB!$A$5:$GL$427,MATCH(C71,chronic_input_data_MB!$A$5:$A$427,FALSE),MATCH($F$4,chronic_input_data_MB!$C$4:$GL$4,FALSE)+2)))))</f>
        <v>0</v>
      </c>
      <c r="H71" s="462">
        <f ca="1">$G71*chronic_intake!F71/1000*100/$F$5</f>
        <v>0</v>
      </c>
      <c r="I71" s="462">
        <f ca="1">$G71*chronic_intake!G71/1000*100/$F$5</f>
        <v>0</v>
      </c>
      <c r="J71" s="462">
        <f ca="1">$G71*chronic_intake!H71/1000*100/$F$5</f>
        <v>0</v>
      </c>
      <c r="K71" s="462">
        <f ca="1">$G71*chronic_intake!I71/1000*100/$F$5</f>
        <v>0</v>
      </c>
      <c r="L71" s="462">
        <f ca="1">$G71*chronic_intake!J71/1000*100/$F$5</f>
        <v>0</v>
      </c>
      <c r="M71" s="462">
        <f ca="1">$G71*chronic_intake!K71/1000*100/$F$5</f>
        <v>0</v>
      </c>
      <c r="N71" s="462">
        <f ca="1">$G71*chronic_intake!L71/1000*100/$F$5</f>
        <v>0</v>
      </c>
      <c r="O71" s="462">
        <f ca="1">$G71*chronic_intake!M71/1000*100/$F$5</f>
        <v>0</v>
      </c>
      <c r="P71" s="462">
        <f ca="1">$G71*chronic_intake!N71/1000*100/$F$5</f>
        <v>0</v>
      </c>
      <c r="Q71" s="462">
        <f ca="1">$G71*chronic_intake!O71/1000*100/$F$5</f>
        <v>0</v>
      </c>
      <c r="R71" s="462">
        <f ca="1">$G71*chronic_intake!P71/1000*100/$F$5</f>
        <v>0</v>
      </c>
      <c r="S71" s="462">
        <f ca="1">$G71*chronic_intake!Q71/1000*100/$F$5</f>
        <v>0</v>
      </c>
      <c r="T71" s="462">
        <f ca="1">$G71*chronic_intake!R71/1000*100/$F$5</f>
        <v>0</v>
      </c>
      <c r="U71" s="462">
        <f ca="1">$G71*chronic_intake!S71/1000*100/$F$5</f>
        <v>0</v>
      </c>
      <c r="V71" s="462">
        <f ca="1">$G71*chronic_intake!T71/1000*100/$F$5</f>
        <v>0</v>
      </c>
      <c r="W71" s="462">
        <f ca="1">$G71*chronic_intake!U71/1000*100/$F$5</f>
        <v>0</v>
      </c>
      <c r="X71" s="462">
        <f ca="1">$G71*chronic_intake!V71/1000*100/$F$5</f>
        <v>0</v>
      </c>
      <c r="Y71" s="462">
        <f ca="1">$G71*chronic_intake!W71/1000*100/$F$5</f>
        <v>0</v>
      </c>
      <c r="Z71" s="462">
        <f ca="1">$G71*chronic_intake!X71/1000*100/$F$5</f>
        <v>0</v>
      </c>
      <c r="AA71" s="462">
        <f ca="1">$G71*chronic_intake!Y71/1000*100/$F$5</f>
        <v>0</v>
      </c>
      <c r="AB71" s="462">
        <f ca="1">$G71*chronic_intake!Z71/1000*100/$F$5</f>
        <v>0</v>
      </c>
      <c r="AC71" s="462">
        <f ca="1">$G71*chronic_intake!AA71/1000*100/$F$5</f>
        <v>0</v>
      </c>
      <c r="AD71" s="462">
        <f ca="1">$G71*chronic_intake!AB71/1000*100/$F$5</f>
        <v>0</v>
      </c>
      <c r="AE71" s="462">
        <f ca="1">$G71*chronic_intake!AC71/1000*100/$F$5</f>
        <v>0</v>
      </c>
      <c r="AF71" s="462">
        <f ca="1">$G71*chronic_intake!AD71/1000*100/$F$5</f>
        <v>0</v>
      </c>
      <c r="AG71" s="462">
        <f ca="1">$G71*chronic_intake!AE71/1000*100/$F$5</f>
        <v>0</v>
      </c>
      <c r="AH71" s="462">
        <f ca="1">$G71*chronic_intake!AF71/1000*100/$F$5</f>
        <v>0</v>
      </c>
      <c r="AI71" s="462">
        <f ca="1">$G71*chronic_intake!AG71/1000*100/$F$5</f>
        <v>0</v>
      </c>
      <c r="AJ71" s="462">
        <f ca="1">$G71*chronic_intake!AH71/1000*100/$F$5</f>
        <v>0</v>
      </c>
      <c r="AK71" s="462">
        <f ca="1">$G71*chronic_intake!AI71/1000*100/$F$5</f>
        <v>0</v>
      </c>
      <c r="AL71" s="462">
        <f ca="1">$G71*chronic_intake!AJ71/1000*100/$F$5</f>
        <v>0</v>
      </c>
      <c r="AM71" s="462">
        <f ca="1">$G71*chronic_intake!AK71/1000*100/$F$5</f>
        <v>0</v>
      </c>
      <c r="AN71" s="462">
        <f ca="1">$G71*chronic_intake!AL71/1000*100/$F$5</f>
        <v>0</v>
      </c>
      <c r="AO71" s="462">
        <f ca="1">$G71*chronic_intake!AM71/1000*100/$F$5</f>
        <v>0</v>
      </c>
      <c r="AP71" s="462">
        <f ca="1">$G71*chronic_intake!AN71/1000*100/$F$5</f>
        <v>0</v>
      </c>
      <c r="AQ71" s="462">
        <f ca="1">$G71*chronic_intake!AO71/1000*100/$F$5</f>
        <v>0</v>
      </c>
      <c r="AR71" s="462">
        <f ca="1">$G71*chronic_intake!AP71/1000*100/$F$5</f>
        <v>0</v>
      </c>
    </row>
    <row r="72" spans="1:44" ht="14.45" customHeight="1" outlineLevel="3" x14ac:dyDescent="0.2">
      <c r="A72" s="239">
        <v>4</v>
      </c>
      <c r="B72" s="33">
        <v>161050</v>
      </c>
      <c r="C72" s="33" t="s">
        <v>984</v>
      </c>
      <c r="D72" s="33" t="s">
        <v>441</v>
      </c>
      <c r="E72" s="9">
        <v>1</v>
      </c>
      <c r="F72" s="87"/>
      <c r="G72" s="382" cm="1">
        <f t="array" ref="G72">IF(Report!$C$2=Report!$W$2,IF(E72="",0,INDEX(chronic_input_data_UB!$A$5:$GL$400,MATCH(C72,chronic_input_data_UB!$A$5:$A$400,FALSE),MATCH($F$4,chronic_input_data_UB!$C$4:$GL$4,FALSE)+2)),IF(Report!$C$2=Report!$W$4,IF(E72="",0,INDEX(chronic_input_data_LB!$A$5:$GL$375,MATCH(C72,chronic_input_data_LB!$A$5:$A$375,FALSE),MATCH($F$4,chronic_input_data_LB!$C$4:$GL$4,FALSE)+2)),IF(Report!$C$2=Report!$W$3,IF(E72="",0,INDEX(chronic_input_data_MB!$A$5:$GL$427,MATCH(C72,chronic_input_data_MB!$A$5:$A$427,FALSE),MATCH($F$4,chronic_input_data_MB!$C$4:$GL$4,FALSE)+2)))))</f>
        <v>0</v>
      </c>
      <c r="H72" s="462">
        <f ca="1">$G72*chronic_intake!F72/1000*100/$F$5</f>
        <v>0</v>
      </c>
      <c r="I72" s="462">
        <f ca="1">$G72*chronic_intake!G72/1000*100/$F$5</f>
        <v>0</v>
      </c>
      <c r="J72" s="462">
        <f ca="1">$G72*chronic_intake!H72/1000*100/$F$5</f>
        <v>0</v>
      </c>
      <c r="K72" s="462">
        <f ca="1">$G72*chronic_intake!I72/1000*100/$F$5</f>
        <v>0</v>
      </c>
      <c r="L72" s="462">
        <f ca="1">$G72*chronic_intake!J72/1000*100/$F$5</f>
        <v>0</v>
      </c>
      <c r="M72" s="462">
        <f ca="1">$G72*chronic_intake!K72/1000*100/$F$5</f>
        <v>0</v>
      </c>
      <c r="N72" s="462">
        <f ca="1">$G72*chronic_intake!L72/1000*100/$F$5</f>
        <v>0</v>
      </c>
      <c r="O72" s="462">
        <f ca="1">$G72*chronic_intake!M72/1000*100/$F$5</f>
        <v>0</v>
      </c>
      <c r="P72" s="462">
        <f ca="1">$G72*chronic_intake!N72/1000*100/$F$5</f>
        <v>0</v>
      </c>
      <c r="Q72" s="462">
        <f ca="1">$G72*chronic_intake!O72/1000*100/$F$5</f>
        <v>0</v>
      </c>
      <c r="R72" s="462">
        <f ca="1">$G72*chronic_intake!P72/1000*100/$F$5</f>
        <v>0</v>
      </c>
      <c r="S72" s="462">
        <f ca="1">$G72*chronic_intake!Q72/1000*100/$F$5</f>
        <v>0</v>
      </c>
      <c r="T72" s="462">
        <f ca="1">$G72*chronic_intake!R72/1000*100/$F$5</f>
        <v>0</v>
      </c>
      <c r="U72" s="462">
        <f ca="1">$G72*chronic_intake!S72/1000*100/$F$5</f>
        <v>0</v>
      </c>
      <c r="V72" s="462">
        <f ca="1">$G72*chronic_intake!T72/1000*100/$F$5</f>
        <v>0</v>
      </c>
      <c r="W72" s="462">
        <f ca="1">$G72*chronic_intake!U72/1000*100/$F$5</f>
        <v>0</v>
      </c>
      <c r="X72" s="462">
        <f ca="1">$G72*chronic_intake!V72/1000*100/$F$5</f>
        <v>0</v>
      </c>
      <c r="Y72" s="462">
        <f ca="1">$G72*chronic_intake!W72/1000*100/$F$5</f>
        <v>0</v>
      </c>
      <c r="Z72" s="462">
        <f ca="1">$G72*chronic_intake!X72/1000*100/$F$5</f>
        <v>0</v>
      </c>
      <c r="AA72" s="462">
        <f ca="1">$G72*chronic_intake!Y72/1000*100/$F$5</f>
        <v>0</v>
      </c>
      <c r="AB72" s="462">
        <f ca="1">$G72*chronic_intake!Z72/1000*100/$F$5</f>
        <v>0</v>
      </c>
      <c r="AC72" s="462">
        <f ca="1">$G72*chronic_intake!AA72/1000*100/$F$5</f>
        <v>0</v>
      </c>
      <c r="AD72" s="462">
        <f ca="1">$G72*chronic_intake!AB72/1000*100/$F$5</f>
        <v>0</v>
      </c>
      <c r="AE72" s="462">
        <f ca="1">$G72*chronic_intake!AC72/1000*100/$F$5</f>
        <v>0</v>
      </c>
      <c r="AF72" s="462">
        <f ca="1">$G72*chronic_intake!AD72/1000*100/$F$5</f>
        <v>0</v>
      </c>
      <c r="AG72" s="462">
        <f ca="1">$G72*chronic_intake!AE72/1000*100/$F$5</f>
        <v>0</v>
      </c>
      <c r="AH72" s="462">
        <f ca="1">$G72*chronic_intake!AF72/1000*100/$F$5</f>
        <v>0</v>
      </c>
      <c r="AI72" s="462">
        <f ca="1">$G72*chronic_intake!AG72/1000*100/$F$5</f>
        <v>0</v>
      </c>
      <c r="AJ72" s="462">
        <f ca="1">$G72*chronic_intake!AH72/1000*100/$F$5</f>
        <v>0</v>
      </c>
      <c r="AK72" s="462">
        <f ca="1">$G72*chronic_intake!AI72/1000*100/$F$5</f>
        <v>0</v>
      </c>
      <c r="AL72" s="462">
        <f ca="1">$G72*chronic_intake!AJ72/1000*100/$F$5</f>
        <v>0</v>
      </c>
      <c r="AM72" s="462">
        <f ca="1">$G72*chronic_intake!AK72/1000*100/$F$5</f>
        <v>0</v>
      </c>
      <c r="AN72" s="462">
        <f ca="1">$G72*chronic_intake!AL72/1000*100/$F$5</f>
        <v>0</v>
      </c>
      <c r="AO72" s="462">
        <f ca="1">$G72*chronic_intake!AM72/1000*100/$F$5</f>
        <v>0</v>
      </c>
      <c r="AP72" s="462">
        <f ca="1">$G72*chronic_intake!AN72/1000*100/$F$5</f>
        <v>0</v>
      </c>
      <c r="AQ72" s="462">
        <f ca="1">$G72*chronic_intake!AO72/1000*100/$F$5</f>
        <v>0</v>
      </c>
      <c r="AR72" s="462">
        <f ca="1">$G72*chronic_intake!AP72/1000*100/$F$5</f>
        <v>0</v>
      </c>
    </row>
    <row r="73" spans="1:44" ht="14.45" customHeight="1" outlineLevel="3" x14ac:dyDescent="0.2">
      <c r="A73" s="239">
        <v>4</v>
      </c>
      <c r="B73" s="33">
        <v>161060</v>
      </c>
      <c r="C73" s="33" t="s">
        <v>985</v>
      </c>
      <c r="D73" s="33" t="s">
        <v>442</v>
      </c>
      <c r="E73" s="9">
        <v>1</v>
      </c>
      <c r="F73" s="87"/>
      <c r="G73" s="382" cm="1">
        <f t="array" ref="G73">IF(Report!$C$2=Report!$W$2,IF(E73="",0,INDEX(chronic_input_data_UB!$A$5:$GL$400,MATCH(C73,chronic_input_data_UB!$A$5:$A$400,FALSE),MATCH($F$4,chronic_input_data_UB!$C$4:$GL$4,FALSE)+2)),IF(Report!$C$2=Report!$W$4,IF(E73="",0,INDEX(chronic_input_data_LB!$A$5:$GL$375,MATCH(C73,chronic_input_data_LB!$A$5:$A$375,FALSE),MATCH($F$4,chronic_input_data_LB!$C$4:$GL$4,FALSE)+2)),IF(Report!$C$2=Report!$W$3,IF(E73="",0,INDEX(chronic_input_data_MB!$A$5:$GL$427,MATCH(C73,chronic_input_data_MB!$A$5:$A$427,FALSE),MATCH($F$4,chronic_input_data_MB!$C$4:$GL$4,FALSE)+2)))))</f>
        <v>0</v>
      </c>
      <c r="H73" s="462">
        <f ca="1">$G73*chronic_intake!F73/1000*100/$F$5</f>
        <v>0</v>
      </c>
      <c r="I73" s="462">
        <f ca="1">$G73*chronic_intake!G73/1000*100/$F$5</f>
        <v>0</v>
      </c>
      <c r="J73" s="462">
        <f ca="1">$G73*chronic_intake!H73/1000*100/$F$5</f>
        <v>0</v>
      </c>
      <c r="K73" s="462">
        <f ca="1">$G73*chronic_intake!I73/1000*100/$F$5</f>
        <v>0</v>
      </c>
      <c r="L73" s="462">
        <f ca="1">$G73*chronic_intake!J73/1000*100/$F$5</f>
        <v>0</v>
      </c>
      <c r="M73" s="462">
        <f ca="1">$G73*chronic_intake!K73/1000*100/$F$5</f>
        <v>0</v>
      </c>
      <c r="N73" s="462">
        <f ca="1">$G73*chronic_intake!L73/1000*100/$F$5</f>
        <v>0</v>
      </c>
      <c r="O73" s="462">
        <f ca="1">$G73*chronic_intake!M73/1000*100/$F$5</f>
        <v>0</v>
      </c>
      <c r="P73" s="462">
        <f ca="1">$G73*chronic_intake!N73/1000*100/$F$5</f>
        <v>0</v>
      </c>
      <c r="Q73" s="462">
        <f ca="1">$G73*chronic_intake!O73/1000*100/$F$5</f>
        <v>0</v>
      </c>
      <c r="R73" s="462">
        <f ca="1">$G73*chronic_intake!P73/1000*100/$F$5</f>
        <v>0</v>
      </c>
      <c r="S73" s="462">
        <f ca="1">$G73*chronic_intake!Q73/1000*100/$F$5</f>
        <v>0</v>
      </c>
      <c r="T73" s="462">
        <f ca="1">$G73*chronic_intake!R73/1000*100/$F$5</f>
        <v>0</v>
      </c>
      <c r="U73" s="462">
        <f ca="1">$G73*chronic_intake!S73/1000*100/$F$5</f>
        <v>0</v>
      </c>
      <c r="V73" s="462">
        <f ca="1">$G73*chronic_intake!T73/1000*100/$F$5</f>
        <v>0</v>
      </c>
      <c r="W73" s="462">
        <f ca="1">$G73*chronic_intake!U73/1000*100/$F$5</f>
        <v>0</v>
      </c>
      <c r="X73" s="462">
        <f ca="1">$G73*chronic_intake!V73/1000*100/$F$5</f>
        <v>0</v>
      </c>
      <c r="Y73" s="462">
        <f ca="1">$G73*chronic_intake!W73/1000*100/$F$5</f>
        <v>0</v>
      </c>
      <c r="Z73" s="462">
        <f ca="1">$G73*chronic_intake!X73/1000*100/$F$5</f>
        <v>0</v>
      </c>
      <c r="AA73" s="462">
        <f ca="1">$G73*chronic_intake!Y73/1000*100/$F$5</f>
        <v>0</v>
      </c>
      <c r="AB73" s="462">
        <f ca="1">$G73*chronic_intake!Z73/1000*100/$F$5</f>
        <v>0</v>
      </c>
      <c r="AC73" s="462">
        <f ca="1">$G73*chronic_intake!AA73/1000*100/$F$5</f>
        <v>0</v>
      </c>
      <c r="AD73" s="462">
        <f ca="1">$G73*chronic_intake!AB73/1000*100/$F$5</f>
        <v>0</v>
      </c>
      <c r="AE73" s="462">
        <f ca="1">$G73*chronic_intake!AC73/1000*100/$F$5</f>
        <v>0</v>
      </c>
      <c r="AF73" s="462">
        <f ca="1">$G73*chronic_intake!AD73/1000*100/$F$5</f>
        <v>0</v>
      </c>
      <c r="AG73" s="462">
        <f ca="1">$G73*chronic_intake!AE73/1000*100/$F$5</f>
        <v>0</v>
      </c>
      <c r="AH73" s="462">
        <f ca="1">$G73*chronic_intake!AF73/1000*100/$F$5</f>
        <v>0</v>
      </c>
      <c r="AI73" s="462">
        <f ca="1">$G73*chronic_intake!AG73/1000*100/$F$5</f>
        <v>0</v>
      </c>
      <c r="AJ73" s="462">
        <f ca="1">$G73*chronic_intake!AH73/1000*100/$F$5</f>
        <v>0</v>
      </c>
      <c r="AK73" s="462">
        <f ca="1">$G73*chronic_intake!AI73/1000*100/$F$5</f>
        <v>0</v>
      </c>
      <c r="AL73" s="462">
        <f ca="1">$G73*chronic_intake!AJ73/1000*100/$F$5</f>
        <v>0</v>
      </c>
      <c r="AM73" s="462">
        <f ca="1">$G73*chronic_intake!AK73/1000*100/$F$5</f>
        <v>0</v>
      </c>
      <c r="AN73" s="462">
        <f ca="1">$G73*chronic_intake!AL73/1000*100/$F$5</f>
        <v>0</v>
      </c>
      <c r="AO73" s="462">
        <f ca="1">$G73*chronic_intake!AM73/1000*100/$F$5</f>
        <v>0</v>
      </c>
      <c r="AP73" s="462">
        <f ca="1">$G73*chronic_intake!AN73/1000*100/$F$5</f>
        <v>0</v>
      </c>
      <c r="AQ73" s="462">
        <f ca="1">$G73*chronic_intake!AO73/1000*100/$F$5</f>
        <v>0</v>
      </c>
      <c r="AR73" s="462">
        <f ca="1">$G73*chronic_intake!AP73/1000*100/$F$5</f>
        <v>0</v>
      </c>
    </row>
    <row r="74" spans="1:44" ht="14.45" customHeight="1" outlineLevel="3" x14ac:dyDescent="0.2">
      <c r="A74" s="239">
        <v>4</v>
      </c>
      <c r="B74" s="33">
        <v>161070</v>
      </c>
      <c r="C74" s="33" t="s">
        <v>986</v>
      </c>
      <c r="D74" s="33" t="s">
        <v>443</v>
      </c>
      <c r="E74" s="9">
        <v>1</v>
      </c>
      <c r="F74" s="87"/>
      <c r="G74" s="382" cm="1">
        <f t="array" ref="G74">IF(Report!$C$2=Report!$W$2,IF(E74="",0,INDEX(chronic_input_data_UB!$A$5:$GL$400,MATCH(C74,chronic_input_data_UB!$A$5:$A$400,FALSE),MATCH($F$4,chronic_input_data_UB!$C$4:$GL$4,FALSE)+2)),IF(Report!$C$2=Report!$W$4,IF(E74="",0,INDEX(chronic_input_data_LB!$A$5:$GL$375,MATCH(C74,chronic_input_data_LB!$A$5:$A$375,FALSE),MATCH($F$4,chronic_input_data_LB!$C$4:$GL$4,FALSE)+2)),IF(Report!$C$2=Report!$W$3,IF(E74="",0,INDEX(chronic_input_data_MB!$A$5:$GL$427,MATCH(C74,chronic_input_data_MB!$A$5:$A$427,FALSE),MATCH($F$4,chronic_input_data_MB!$C$4:$GL$4,FALSE)+2)))))</f>
        <v>0</v>
      </c>
      <c r="H74" s="462">
        <f ca="1">$G74*chronic_intake!F74/1000*100/$F$5</f>
        <v>0</v>
      </c>
      <c r="I74" s="462">
        <f ca="1">$G74*chronic_intake!G74/1000*100/$F$5</f>
        <v>0</v>
      </c>
      <c r="J74" s="462">
        <f ca="1">$G74*chronic_intake!H74/1000*100/$F$5</f>
        <v>0</v>
      </c>
      <c r="K74" s="462">
        <f ca="1">$G74*chronic_intake!I74/1000*100/$F$5</f>
        <v>0</v>
      </c>
      <c r="L74" s="462">
        <f ca="1">$G74*chronic_intake!J74/1000*100/$F$5</f>
        <v>0</v>
      </c>
      <c r="M74" s="462">
        <f ca="1">$G74*chronic_intake!K74/1000*100/$F$5</f>
        <v>0</v>
      </c>
      <c r="N74" s="462">
        <f ca="1">$G74*chronic_intake!L74/1000*100/$F$5</f>
        <v>0</v>
      </c>
      <c r="O74" s="462">
        <f ca="1">$G74*chronic_intake!M74/1000*100/$F$5</f>
        <v>0</v>
      </c>
      <c r="P74" s="462">
        <f ca="1">$G74*chronic_intake!N74/1000*100/$F$5</f>
        <v>0</v>
      </c>
      <c r="Q74" s="462">
        <f ca="1">$G74*chronic_intake!O74/1000*100/$F$5</f>
        <v>0</v>
      </c>
      <c r="R74" s="462">
        <f ca="1">$G74*chronic_intake!P74/1000*100/$F$5</f>
        <v>0</v>
      </c>
      <c r="S74" s="462">
        <f ca="1">$G74*chronic_intake!Q74/1000*100/$F$5</f>
        <v>0</v>
      </c>
      <c r="T74" s="462">
        <f ca="1">$G74*chronic_intake!R74/1000*100/$F$5</f>
        <v>0</v>
      </c>
      <c r="U74" s="462">
        <f ca="1">$G74*chronic_intake!S74/1000*100/$F$5</f>
        <v>0</v>
      </c>
      <c r="V74" s="462">
        <f ca="1">$G74*chronic_intake!T74/1000*100/$F$5</f>
        <v>0</v>
      </c>
      <c r="W74" s="462">
        <f ca="1">$G74*chronic_intake!U74/1000*100/$F$5</f>
        <v>0</v>
      </c>
      <c r="X74" s="462">
        <f ca="1">$G74*chronic_intake!V74/1000*100/$F$5</f>
        <v>0</v>
      </c>
      <c r="Y74" s="462">
        <f ca="1">$G74*chronic_intake!W74/1000*100/$F$5</f>
        <v>0</v>
      </c>
      <c r="Z74" s="462">
        <f ca="1">$G74*chronic_intake!X74/1000*100/$F$5</f>
        <v>0</v>
      </c>
      <c r="AA74" s="462">
        <f ca="1">$G74*chronic_intake!Y74/1000*100/$F$5</f>
        <v>0</v>
      </c>
      <c r="AB74" s="462">
        <f ca="1">$G74*chronic_intake!Z74/1000*100/$F$5</f>
        <v>0</v>
      </c>
      <c r="AC74" s="462">
        <f ca="1">$G74*chronic_intake!AA74/1000*100/$F$5</f>
        <v>0</v>
      </c>
      <c r="AD74" s="462">
        <f ca="1">$G74*chronic_intake!AB74/1000*100/$F$5</f>
        <v>0</v>
      </c>
      <c r="AE74" s="462">
        <f ca="1">$G74*chronic_intake!AC74/1000*100/$F$5</f>
        <v>0</v>
      </c>
      <c r="AF74" s="462">
        <f ca="1">$G74*chronic_intake!AD74/1000*100/$F$5</f>
        <v>0</v>
      </c>
      <c r="AG74" s="462">
        <f ca="1">$G74*chronic_intake!AE74/1000*100/$F$5</f>
        <v>0</v>
      </c>
      <c r="AH74" s="462">
        <f ca="1">$G74*chronic_intake!AF74/1000*100/$F$5</f>
        <v>0</v>
      </c>
      <c r="AI74" s="462">
        <f ca="1">$G74*chronic_intake!AG74/1000*100/$F$5</f>
        <v>0</v>
      </c>
      <c r="AJ74" s="462">
        <f ca="1">$G74*chronic_intake!AH74/1000*100/$F$5</f>
        <v>0</v>
      </c>
      <c r="AK74" s="462">
        <f ca="1">$G74*chronic_intake!AI74/1000*100/$F$5</f>
        <v>0</v>
      </c>
      <c r="AL74" s="462">
        <f ca="1">$G74*chronic_intake!AJ74/1000*100/$F$5</f>
        <v>0</v>
      </c>
      <c r="AM74" s="462">
        <f ca="1">$G74*chronic_intake!AK74/1000*100/$F$5</f>
        <v>0</v>
      </c>
      <c r="AN74" s="462">
        <f ca="1">$G74*chronic_intake!AL74/1000*100/$F$5</f>
        <v>0</v>
      </c>
      <c r="AO74" s="462">
        <f ca="1">$G74*chronic_intake!AM74/1000*100/$F$5</f>
        <v>0</v>
      </c>
      <c r="AP74" s="462">
        <f ca="1">$G74*chronic_intake!AN74/1000*100/$F$5</f>
        <v>0</v>
      </c>
      <c r="AQ74" s="462">
        <f ca="1">$G74*chronic_intake!AO74/1000*100/$F$5</f>
        <v>0</v>
      </c>
      <c r="AR74" s="462">
        <f ca="1">$G74*chronic_intake!AP74/1000*100/$F$5</f>
        <v>0</v>
      </c>
    </row>
    <row r="75" spans="1:44" ht="14.45" customHeight="1" outlineLevel="3" x14ac:dyDescent="0.2">
      <c r="A75" s="239">
        <v>4</v>
      </c>
      <c r="B75" s="33">
        <v>161990</v>
      </c>
      <c r="C75" s="33" t="s">
        <v>987</v>
      </c>
      <c r="D75" s="33" t="s">
        <v>988</v>
      </c>
      <c r="E75" s="9"/>
      <c r="F75" s="264"/>
      <c r="G75" s="703" cm="1">
        <f t="array" ref="G75">IF(Report!$C$2=Report!$W$2,IF(E75="",0,INDEX(chronic_input_data_UB!$A$5:$GL$400,MATCH(C75,chronic_input_data_UB!$A$5:$A$400,FALSE),MATCH($F$4,chronic_input_data_UB!$C$4:$GL$4,FALSE)+2)),IF(Report!$C$2=Report!$W$4,IF(E75="",0,INDEX(chronic_input_data_LB!$A$5:$GL$375,MATCH(C75,chronic_input_data_LB!$A$5:$A$375,FALSE),MATCH($F$4,chronic_input_data_LB!$C$4:$GL$4,FALSE)+2)),IF(Report!$C$2=Report!$W$3,IF(E75="",0,INDEX(chronic_input_data_MB!$A$5:$GL$427,MATCH(C75,chronic_input_data_MB!$A$5:$A$427,FALSE),MATCH($F$4,chronic_input_data_MB!$C$4:$GL$4,FALSE)+2)))))</f>
        <v>0</v>
      </c>
      <c r="H75" s="462">
        <f ca="1">$G75*chronic_intake!F75/1000*100/$F$5</f>
        <v>0</v>
      </c>
      <c r="I75" s="462">
        <f ca="1">$G75*chronic_intake!G75/1000*100/$F$5</f>
        <v>0</v>
      </c>
      <c r="J75" s="462">
        <f ca="1">$G75*chronic_intake!H75/1000*100/$F$5</f>
        <v>0</v>
      </c>
      <c r="K75" s="462">
        <f ca="1">$G75*chronic_intake!I75/1000*100/$F$5</f>
        <v>0</v>
      </c>
      <c r="L75" s="462">
        <f ca="1">$G75*chronic_intake!J75/1000*100/$F$5</f>
        <v>0</v>
      </c>
      <c r="M75" s="462">
        <f ca="1">$G75*chronic_intake!K75/1000*100/$F$5</f>
        <v>0</v>
      </c>
      <c r="N75" s="462">
        <f ca="1">$G75*chronic_intake!L75/1000*100/$F$5</f>
        <v>0</v>
      </c>
      <c r="O75" s="462">
        <f ca="1">$G75*chronic_intake!M75/1000*100/$F$5</f>
        <v>0</v>
      </c>
      <c r="P75" s="462">
        <f ca="1">$G75*chronic_intake!N75/1000*100/$F$5</f>
        <v>0</v>
      </c>
      <c r="Q75" s="462">
        <f ca="1">$G75*chronic_intake!O75/1000*100/$F$5</f>
        <v>0</v>
      </c>
      <c r="R75" s="462">
        <f ca="1">$G75*chronic_intake!P75/1000*100/$F$5</f>
        <v>0</v>
      </c>
      <c r="S75" s="462">
        <f ca="1">$G75*chronic_intake!Q75/1000*100/$F$5</f>
        <v>0</v>
      </c>
      <c r="T75" s="462">
        <f ca="1">$G75*chronic_intake!R75/1000*100/$F$5</f>
        <v>0</v>
      </c>
      <c r="U75" s="462">
        <f ca="1">$G75*chronic_intake!S75/1000*100/$F$5</f>
        <v>0</v>
      </c>
      <c r="V75" s="462">
        <f ca="1">$G75*chronic_intake!T75/1000*100/$F$5</f>
        <v>0</v>
      </c>
      <c r="W75" s="462">
        <f ca="1">$G75*chronic_intake!U75/1000*100/$F$5</f>
        <v>0</v>
      </c>
      <c r="X75" s="462">
        <f ca="1">$G75*chronic_intake!V75/1000*100/$F$5</f>
        <v>0</v>
      </c>
      <c r="Y75" s="462">
        <f ca="1">$G75*chronic_intake!W75/1000*100/$F$5</f>
        <v>0</v>
      </c>
      <c r="Z75" s="462">
        <f ca="1">$G75*chronic_intake!X75/1000*100/$F$5</f>
        <v>0</v>
      </c>
      <c r="AA75" s="462">
        <f ca="1">$G75*chronic_intake!Y75/1000*100/$F$5</f>
        <v>0</v>
      </c>
      <c r="AB75" s="462">
        <f ca="1">$G75*chronic_intake!Z75/1000*100/$F$5</f>
        <v>0</v>
      </c>
      <c r="AC75" s="462">
        <f ca="1">$G75*chronic_intake!AA75/1000*100/$F$5</f>
        <v>0</v>
      </c>
      <c r="AD75" s="462">
        <f ca="1">$G75*chronic_intake!AB75/1000*100/$F$5</f>
        <v>0</v>
      </c>
      <c r="AE75" s="462">
        <f ca="1">$G75*chronic_intake!AC75/1000*100/$F$5</f>
        <v>0</v>
      </c>
      <c r="AF75" s="462">
        <f ca="1">$G75*chronic_intake!AD75/1000*100/$F$5</f>
        <v>0</v>
      </c>
      <c r="AG75" s="462">
        <f ca="1">$G75*chronic_intake!AE75/1000*100/$F$5</f>
        <v>0</v>
      </c>
      <c r="AH75" s="462">
        <f ca="1">$G75*chronic_intake!AF75/1000*100/$F$5</f>
        <v>0</v>
      </c>
      <c r="AI75" s="462">
        <f ca="1">$G75*chronic_intake!AG75/1000*100/$F$5</f>
        <v>0</v>
      </c>
      <c r="AJ75" s="462">
        <f ca="1">$G75*chronic_intake!AH75/1000*100/$F$5</f>
        <v>0</v>
      </c>
      <c r="AK75" s="462">
        <f ca="1">$G75*chronic_intake!AI75/1000*100/$F$5</f>
        <v>0</v>
      </c>
      <c r="AL75" s="462">
        <f ca="1">$G75*chronic_intake!AJ75/1000*100/$F$5</f>
        <v>0</v>
      </c>
      <c r="AM75" s="462">
        <f ca="1">$G75*chronic_intake!AK75/1000*100/$F$5</f>
        <v>0</v>
      </c>
      <c r="AN75" s="462">
        <f ca="1">$G75*chronic_intake!AL75/1000*100/$F$5</f>
        <v>0</v>
      </c>
      <c r="AO75" s="462">
        <f ca="1">$G75*chronic_intake!AM75/1000*100/$F$5</f>
        <v>0</v>
      </c>
      <c r="AP75" s="462">
        <f ca="1">$G75*chronic_intake!AN75/1000*100/$F$5</f>
        <v>0</v>
      </c>
      <c r="AQ75" s="462">
        <f ca="1">$G75*chronic_intake!AO75/1000*100/$F$5</f>
        <v>0</v>
      </c>
      <c r="AR75" s="462">
        <f ca="1">$G75*chronic_intake!AP75/1000*100/$F$5</f>
        <v>0</v>
      </c>
    </row>
    <row r="76" spans="1:44" ht="14.45" customHeight="1" outlineLevel="2" x14ac:dyDescent="0.2">
      <c r="A76" s="242">
        <v>3</v>
      </c>
      <c r="B76" s="6">
        <v>162000</v>
      </c>
      <c r="C76" s="6" t="s">
        <v>989</v>
      </c>
      <c r="D76" s="6" t="s">
        <v>990</v>
      </c>
      <c r="E76" s="56"/>
      <c r="F76" s="265"/>
      <c r="G76" s="703" cm="1">
        <f t="array" ref="G76">IF(Report!$C$2=Report!$W$2,IF(E76="",0,INDEX(chronic_input_data_UB!$A$5:$GL$400,MATCH(C76,chronic_input_data_UB!$A$5:$A$400,FALSE),MATCH($F$4,chronic_input_data_UB!$C$4:$GL$4,FALSE)+2)),IF(Report!$C$2=Report!$W$4,IF(E76="",0,INDEX(chronic_input_data_LB!$A$5:$GL$375,MATCH(C76,chronic_input_data_LB!$A$5:$A$375,FALSE),MATCH($F$4,chronic_input_data_LB!$C$4:$GL$4,FALSE)+2)),IF(Report!$C$2=Report!$W$3,IF(E76="",0,INDEX(chronic_input_data_MB!$A$5:$GL$427,MATCH(C76,chronic_input_data_MB!$A$5:$A$427,FALSE),MATCH($F$4,chronic_input_data_MB!$C$4:$GL$4,FALSE)+2)))))</f>
        <v>0</v>
      </c>
      <c r="H76" s="463">
        <f ca="1">$G76*chronic_intake!F76/1000*100/$F$5</f>
        <v>0</v>
      </c>
      <c r="I76" s="463">
        <f ca="1">$G76*chronic_intake!G76/1000*100/$F$5</f>
        <v>0</v>
      </c>
      <c r="J76" s="463">
        <f ca="1">$G76*chronic_intake!H76/1000*100/$F$5</f>
        <v>0</v>
      </c>
      <c r="K76" s="463">
        <f ca="1">$G76*chronic_intake!I76/1000*100/$F$5</f>
        <v>0</v>
      </c>
      <c r="L76" s="463">
        <f ca="1">$G76*chronic_intake!J76/1000*100/$F$5</f>
        <v>0</v>
      </c>
      <c r="M76" s="463">
        <f ca="1">$G76*chronic_intake!K76/1000*100/$F$5</f>
        <v>0</v>
      </c>
      <c r="N76" s="463">
        <f ca="1">$G76*chronic_intake!L76/1000*100/$F$5</f>
        <v>0</v>
      </c>
      <c r="O76" s="463">
        <f ca="1">$G76*chronic_intake!M76/1000*100/$F$5</f>
        <v>0</v>
      </c>
      <c r="P76" s="463">
        <f ca="1">$G76*chronic_intake!N76/1000*100/$F$5</f>
        <v>0</v>
      </c>
      <c r="Q76" s="463">
        <f ca="1">$G76*chronic_intake!O76/1000*100/$F$5</f>
        <v>0</v>
      </c>
      <c r="R76" s="463">
        <f ca="1">$G76*chronic_intake!P76/1000*100/$F$5</f>
        <v>0</v>
      </c>
      <c r="S76" s="463">
        <f ca="1">$G76*chronic_intake!Q76/1000*100/$F$5</f>
        <v>0</v>
      </c>
      <c r="T76" s="463">
        <f ca="1">$G76*chronic_intake!R76/1000*100/$F$5</f>
        <v>0</v>
      </c>
      <c r="U76" s="463">
        <f ca="1">$G76*chronic_intake!S76/1000*100/$F$5</f>
        <v>0</v>
      </c>
      <c r="V76" s="463">
        <f ca="1">$G76*chronic_intake!T76/1000*100/$F$5</f>
        <v>0</v>
      </c>
      <c r="W76" s="463">
        <f ca="1">$G76*chronic_intake!U76/1000*100/$F$5</f>
        <v>0</v>
      </c>
      <c r="X76" s="463">
        <f ca="1">$G76*chronic_intake!V76/1000*100/$F$5</f>
        <v>0</v>
      </c>
      <c r="Y76" s="463">
        <f ca="1">$G76*chronic_intake!W76/1000*100/$F$5</f>
        <v>0</v>
      </c>
      <c r="Z76" s="463">
        <f ca="1">$G76*chronic_intake!X76/1000*100/$F$5</f>
        <v>0</v>
      </c>
      <c r="AA76" s="463">
        <f ca="1">$G76*chronic_intake!Y76/1000*100/$F$5</f>
        <v>0</v>
      </c>
      <c r="AB76" s="463">
        <f ca="1">$G76*chronic_intake!Z76/1000*100/$F$5</f>
        <v>0</v>
      </c>
      <c r="AC76" s="463">
        <f ca="1">$G76*chronic_intake!AA76/1000*100/$F$5</f>
        <v>0</v>
      </c>
      <c r="AD76" s="463">
        <f ca="1">$G76*chronic_intake!AB76/1000*100/$F$5</f>
        <v>0</v>
      </c>
      <c r="AE76" s="463">
        <f ca="1">$G76*chronic_intake!AC76/1000*100/$F$5</f>
        <v>0</v>
      </c>
      <c r="AF76" s="463">
        <f ca="1">$G76*chronic_intake!AD76/1000*100/$F$5</f>
        <v>0</v>
      </c>
      <c r="AG76" s="463">
        <f ca="1">$G76*chronic_intake!AE76/1000*100/$F$5</f>
        <v>0</v>
      </c>
      <c r="AH76" s="463">
        <f ca="1">$G76*chronic_intake!AF76/1000*100/$F$5</f>
        <v>0</v>
      </c>
      <c r="AI76" s="463">
        <f ca="1">$G76*chronic_intake!AG76/1000*100/$F$5</f>
        <v>0</v>
      </c>
      <c r="AJ76" s="463">
        <f ca="1">$G76*chronic_intake!AH76/1000*100/$F$5</f>
        <v>0</v>
      </c>
      <c r="AK76" s="463">
        <f ca="1">$G76*chronic_intake!AI76/1000*100/$F$5</f>
        <v>0</v>
      </c>
      <c r="AL76" s="463">
        <f ca="1">$G76*chronic_intake!AJ76/1000*100/$F$5</f>
        <v>0</v>
      </c>
      <c r="AM76" s="463">
        <f ca="1">$G76*chronic_intake!AK76/1000*100/$F$5</f>
        <v>0</v>
      </c>
      <c r="AN76" s="463">
        <f ca="1">$G76*chronic_intake!AL76/1000*100/$F$5</f>
        <v>0</v>
      </c>
      <c r="AO76" s="463">
        <f ca="1">$G76*chronic_intake!AM76/1000*100/$F$5</f>
        <v>0</v>
      </c>
      <c r="AP76" s="463">
        <f ca="1">$G76*chronic_intake!AN76/1000*100/$F$5</f>
        <v>0</v>
      </c>
      <c r="AQ76" s="463">
        <f ca="1">$G76*chronic_intake!AO76/1000*100/$F$5</f>
        <v>0</v>
      </c>
      <c r="AR76" s="463">
        <f ca="1">$G76*chronic_intake!AP76/1000*100/$F$5</f>
        <v>0</v>
      </c>
    </row>
    <row r="77" spans="1:44" ht="14.45" customHeight="1" outlineLevel="3" x14ac:dyDescent="0.2">
      <c r="A77" s="239">
        <v>4</v>
      </c>
      <c r="B77" s="33">
        <v>162010</v>
      </c>
      <c r="C77" s="33" t="s">
        <v>879</v>
      </c>
      <c r="D77" s="33" t="s">
        <v>815</v>
      </c>
      <c r="E77" s="9">
        <v>1</v>
      </c>
      <c r="F77" s="87">
        <v>2019</v>
      </c>
      <c r="G77" s="382" cm="1">
        <f t="array" ref="G77">IF(Report!$C$2=Report!$W$2,IF(E77="",0,INDEX(chronic_input_data_UB!$A$5:$GL$400,MATCH(C77,chronic_input_data_UB!$A$5:$A$400,FALSE),MATCH($F$4,chronic_input_data_UB!$C$4:$GL$4,FALSE)+2)),IF(Report!$C$2=Report!$W$4,IF(E77="",0,INDEX(chronic_input_data_LB!$A$5:$GL$375,MATCH(C77,chronic_input_data_LB!$A$5:$A$375,FALSE),MATCH($F$4,chronic_input_data_LB!$C$4:$GL$4,FALSE)+2)),IF(Report!$C$2=Report!$W$3,IF(E77="",0,INDEX(chronic_input_data_MB!$A$5:$GL$427,MATCH(C77,chronic_input_data_MB!$A$5:$A$427,FALSE),MATCH($F$4,chronic_input_data_MB!$C$4:$GL$4,FALSE)+2)))))</f>
        <v>0</v>
      </c>
      <c r="H77" s="462">
        <f ca="1">$G77*chronic_intake!F77/1000*100/$F$5</f>
        <v>0</v>
      </c>
      <c r="I77" s="462">
        <f ca="1">$G77*chronic_intake!G77/1000*100/$F$5</f>
        <v>0</v>
      </c>
      <c r="J77" s="462">
        <f ca="1">$G77*chronic_intake!H77/1000*100/$F$5</f>
        <v>0</v>
      </c>
      <c r="K77" s="462">
        <f ca="1">$G77*chronic_intake!I77/1000*100/$F$5</f>
        <v>0</v>
      </c>
      <c r="L77" s="462">
        <f ca="1">$G77*chronic_intake!J77/1000*100/$F$5</f>
        <v>0</v>
      </c>
      <c r="M77" s="462">
        <f ca="1">$G77*chronic_intake!K77/1000*100/$F$5</f>
        <v>0</v>
      </c>
      <c r="N77" s="462">
        <f ca="1">$G77*chronic_intake!L77/1000*100/$F$5</f>
        <v>0</v>
      </c>
      <c r="O77" s="462">
        <f ca="1">$G77*chronic_intake!M77/1000*100/$F$5</f>
        <v>0</v>
      </c>
      <c r="P77" s="462">
        <f ca="1">$G77*chronic_intake!N77/1000*100/$F$5</f>
        <v>0</v>
      </c>
      <c r="Q77" s="462">
        <f ca="1">$G77*chronic_intake!O77/1000*100/$F$5</f>
        <v>0</v>
      </c>
      <c r="R77" s="462">
        <f ca="1">$G77*chronic_intake!P77/1000*100/$F$5</f>
        <v>0</v>
      </c>
      <c r="S77" s="462">
        <f ca="1">$G77*chronic_intake!Q77/1000*100/$F$5</f>
        <v>0</v>
      </c>
      <c r="T77" s="462">
        <f ca="1">$G77*chronic_intake!R77/1000*100/$F$5</f>
        <v>0</v>
      </c>
      <c r="U77" s="462">
        <f ca="1">$G77*chronic_intake!S77/1000*100/$F$5</f>
        <v>0</v>
      </c>
      <c r="V77" s="462">
        <f ca="1">$G77*chronic_intake!T77/1000*100/$F$5</f>
        <v>0</v>
      </c>
      <c r="W77" s="462">
        <f ca="1">$G77*chronic_intake!U77/1000*100/$F$5</f>
        <v>0</v>
      </c>
      <c r="X77" s="462">
        <f ca="1">$G77*chronic_intake!V77/1000*100/$F$5</f>
        <v>0</v>
      </c>
      <c r="Y77" s="462">
        <f ca="1">$G77*chronic_intake!W77/1000*100/$F$5</f>
        <v>0</v>
      </c>
      <c r="Z77" s="462">
        <f ca="1">$G77*chronic_intake!X77/1000*100/$F$5</f>
        <v>0</v>
      </c>
      <c r="AA77" s="462">
        <f ca="1">$G77*chronic_intake!Y77/1000*100/$F$5</f>
        <v>0</v>
      </c>
      <c r="AB77" s="462">
        <f ca="1">$G77*chronic_intake!Z77/1000*100/$F$5</f>
        <v>0</v>
      </c>
      <c r="AC77" s="462">
        <f ca="1">$G77*chronic_intake!AA77/1000*100/$F$5</f>
        <v>0</v>
      </c>
      <c r="AD77" s="462">
        <f ca="1">$G77*chronic_intake!AB77/1000*100/$F$5</f>
        <v>0</v>
      </c>
      <c r="AE77" s="462">
        <f ca="1">$G77*chronic_intake!AC77/1000*100/$F$5</f>
        <v>0</v>
      </c>
      <c r="AF77" s="462">
        <f ca="1">$G77*chronic_intake!AD77/1000*100/$F$5</f>
        <v>0</v>
      </c>
      <c r="AG77" s="462">
        <f ca="1">$G77*chronic_intake!AE77/1000*100/$F$5</f>
        <v>0</v>
      </c>
      <c r="AH77" s="462">
        <f ca="1">$G77*chronic_intake!AF77/1000*100/$F$5</f>
        <v>0</v>
      </c>
      <c r="AI77" s="462">
        <f ca="1">$G77*chronic_intake!AG77/1000*100/$F$5</f>
        <v>0</v>
      </c>
      <c r="AJ77" s="462">
        <f ca="1">$G77*chronic_intake!AH77/1000*100/$F$5</f>
        <v>0</v>
      </c>
      <c r="AK77" s="462">
        <f ca="1">$G77*chronic_intake!AI77/1000*100/$F$5</f>
        <v>0</v>
      </c>
      <c r="AL77" s="462">
        <f ca="1">$G77*chronic_intake!AJ77/1000*100/$F$5</f>
        <v>0</v>
      </c>
      <c r="AM77" s="462">
        <f ca="1">$G77*chronic_intake!AK77/1000*100/$F$5</f>
        <v>0</v>
      </c>
      <c r="AN77" s="462">
        <f ca="1">$G77*chronic_intake!AL77/1000*100/$F$5</f>
        <v>0</v>
      </c>
      <c r="AO77" s="462">
        <f ca="1">$G77*chronic_intake!AM77/1000*100/$F$5</f>
        <v>0</v>
      </c>
      <c r="AP77" s="462">
        <f ca="1">$G77*chronic_intake!AN77/1000*100/$F$5</f>
        <v>0</v>
      </c>
      <c r="AQ77" s="462">
        <f ca="1">$G77*chronic_intake!AO77/1000*100/$F$5</f>
        <v>0</v>
      </c>
      <c r="AR77" s="462">
        <f ca="1">$G77*chronic_intake!AP77/1000*100/$F$5</f>
        <v>0</v>
      </c>
    </row>
    <row r="78" spans="1:44" ht="14.45" customHeight="1" outlineLevel="3" x14ac:dyDescent="0.2">
      <c r="A78" s="239">
        <v>4</v>
      </c>
      <c r="B78" s="33">
        <v>162020</v>
      </c>
      <c r="C78" s="33" t="s">
        <v>991</v>
      </c>
      <c r="D78" s="33" t="s">
        <v>446</v>
      </c>
      <c r="E78" s="9">
        <v>1</v>
      </c>
      <c r="F78" s="87"/>
      <c r="G78" s="382" cm="1">
        <f t="array" ref="G78">IF(Report!$C$2=Report!$W$2,IF(E78="",0,INDEX(chronic_input_data_UB!$A$5:$GL$400,MATCH(C78,chronic_input_data_UB!$A$5:$A$400,FALSE),MATCH($F$4,chronic_input_data_UB!$C$4:$GL$4,FALSE)+2)),IF(Report!$C$2=Report!$W$4,IF(E78="",0,INDEX(chronic_input_data_LB!$A$5:$GL$375,MATCH(C78,chronic_input_data_LB!$A$5:$A$375,FALSE),MATCH($F$4,chronic_input_data_LB!$C$4:$GL$4,FALSE)+2)),IF(Report!$C$2=Report!$W$3,IF(E78="",0,INDEX(chronic_input_data_MB!$A$5:$GL$427,MATCH(C78,chronic_input_data_MB!$A$5:$A$427,FALSE),MATCH($F$4,chronic_input_data_MB!$C$4:$GL$4,FALSE)+2)))))</f>
        <v>0</v>
      </c>
      <c r="H78" s="462">
        <f ca="1">$G78*chronic_intake!F78/1000*100/$F$5</f>
        <v>0</v>
      </c>
      <c r="I78" s="462">
        <f ca="1">$G78*chronic_intake!G78/1000*100/$F$5</f>
        <v>0</v>
      </c>
      <c r="J78" s="462">
        <f ca="1">$G78*chronic_intake!H78/1000*100/$F$5</f>
        <v>0</v>
      </c>
      <c r="K78" s="462">
        <f ca="1">$G78*chronic_intake!I78/1000*100/$F$5</f>
        <v>0</v>
      </c>
      <c r="L78" s="462">
        <f ca="1">$G78*chronic_intake!J78/1000*100/$F$5</f>
        <v>0</v>
      </c>
      <c r="M78" s="462">
        <f ca="1">$G78*chronic_intake!K78/1000*100/$F$5</f>
        <v>0</v>
      </c>
      <c r="N78" s="462">
        <f ca="1">$G78*chronic_intake!L78/1000*100/$F$5</f>
        <v>0</v>
      </c>
      <c r="O78" s="462">
        <f ca="1">$G78*chronic_intake!M78/1000*100/$F$5</f>
        <v>0</v>
      </c>
      <c r="P78" s="462">
        <f ca="1">$G78*chronic_intake!N78/1000*100/$F$5</f>
        <v>0</v>
      </c>
      <c r="Q78" s="462">
        <f ca="1">$G78*chronic_intake!O78/1000*100/$F$5</f>
        <v>0</v>
      </c>
      <c r="R78" s="462">
        <f ca="1">$G78*chronic_intake!P78/1000*100/$F$5</f>
        <v>0</v>
      </c>
      <c r="S78" s="462">
        <f ca="1">$G78*chronic_intake!Q78/1000*100/$F$5</f>
        <v>0</v>
      </c>
      <c r="T78" s="462">
        <f ca="1">$G78*chronic_intake!R78/1000*100/$F$5</f>
        <v>0</v>
      </c>
      <c r="U78" s="462">
        <f ca="1">$G78*chronic_intake!S78/1000*100/$F$5</f>
        <v>0</v>
      </c>
      <c r="V78" s="462">
        <f ca="1">$G78*chronic_intake!T78/1000*100/$F$5</f>
        <v>0</v>
      </c>
      <c r="W78" s="462">
        <f ca="1">$G78*chronic_intake!U78/1000*100/$F$5</f>
        <v>0</v>
      </c>
      <c r="X78" s="462">
        <f ca="1">$G78*chronic_intake!V78/1000*100/$F$5</f>
        <v>0</v>
      </c>
      <c r="Y78" s="462">
        <f ca="1">$G78*chronic_intake!W78/1000*100/$F$5</f>
        <v>0</v>
      </c>
      <c r="Z78" s="462">
        <f ca="1">$G78*chronic_intake!X78/1000*100/$F$5</f>
        <v>0</v>
      </c>
      <c r="AA78" s="462">
        <f ca="1">$G78*chronic_intake!Y78/1000*100/$F$5</f>
        <v>0</v>
      </c>
      <c r="AB78" s="462">
        <f ca="1">$G78*chronic_intake!Z78/1000*100/$F$5</f>
        <v>0</v>
      </c>
      <c r="AC78" s="462">
        <f ca="1">$G78*chronic_intake!AA78/1000*100/$F$5</f>
        <v>0</v>
      </c>
      <c r="AD78" s="462">
        <f ca="1">$G78*chronic_intake!AB78/1000*100/$F$5</f>
        <v>0</v>
      </c>
      <c r="AE78" s="462">
        <f ca="1">$G78*chronic_intake!AC78/1000*100/$F$5</f>
        <v>0</v>
      </c>
      <c r="AF78" s="462">
        <f ca="1">$G78*chronic_intake!AD78/1000*100/$F$5</f>
        <v>0</v>
      </c>
      <c r="AG78" s="462">
        <f ca="1">$G78*chronic_intake!AE78/1000*100/$F$5</f>
        <v>0</v>
      </c>
      <c r="AH78" s="462">
        <f ca="1">$G78*chronic_intake!AF78/1000*100/$F$5</f>
        <v>0</v>
      </c>
      <c r="AI78" s="462">
        <f ca="1">$G78*chronic_intake!AG78/1000*100/$F$5</f>
        <v>0</v>
      </c>
      <c r="AJ78" s="462">
        <f ca="1">$G78*chronic_intake!AH78/1000*100/$F$5</f>
        <v>0</v>
      </c>
      <c r="AK78" s="462">
        <f ca="1">$G78*chronic_intake!AI78/1000*100/$F$5</f>
        <v>0</v>
      </c>
      <c r="AL78" s="462">
        <f ca="1">$G78*chronic_intake!AJ78/1000*100/$F$5</f>
        <v>0</v>
      </c>
      <c r="AM78" s="462">
        <f ca="1">$G78*chronic_intake!AK78/1000*100/$F$5</f>
        <v>0</v>
      </c>
      <c r="AN78" s="462">
        <f ca="1">$G78*chronic_intake!AL78/1000*100/$F$5</f>
        <v>0</v>
      </c>
      <c r="AO78" s="462">
        <f ca="1">$G78*chronic_intake!AM78/1000*100/$F$5</f>
        <v>0</v>
      </c>
      <c r="AP78" s="462">
        <f ca="1">$G78*chronic_intake!AN78/1000*100/$F$5</f>
        <v>0</v>
      </c>
      <c r="AQ78" s="462">
        <f ca="1">$G78*chronic_intake!AO78/1000*100/$F$5</f>
        <v>0</v>
      </c>
      <c r="AR78" s="462">
        <f ca="1">$G78*chronic_intake!AP78/1000*100/$F$5</f>
        <v>0</v>
      </c>
    </row>
    <row r="79" spans="1:44" ht="14.45" customHeight="1" outlineLevel="3" x14ac:dyDescent="0.2">
      <c r="A79" s="239">
        <v>4</v>
      </c>
      <c r="B79" s="33">
        <v>162030</v>
      </c>
      <c r="C79" s="33" t="s">
        <v>992</v>
      </c>
      <c r="D79" s="33" t="s">
        <v>447</v>
      </c>
      <c r="E79" s="9">
        <v>1</v>
      </c>
      <c r="F79" s="87"/>
      <c r="G79" s="382" cm="1">
        <f t="array" ref="G79">IF(Report!$C$2=Report!$W$2,IF(E79="",0,INDEX(chronic_input_data_UB!$A$5:$GL$400,MATCH(C79,chronic_input_data_UB!$A$5:$A$400,FALSE),MATCH($F$4,chronic_input_data_UB!$C$4:$GL$4,FALSE)+2)),IF(Report!$C$2=Report!$W$4,IF(E79="",0,INDEX(chronic_input_data_LB!$A$5:$GL$375,MATCH(C79,chronic_input_data_LB!$A$5:$A$375,FALSE),MATCH($F$4,chronic_input_data_LB!$C$4:$GL$4,FALSE)+2)),IF(Report!$C$2=Report!$W$3,IF(E79="",0,INDEX(chronic_input_data_MB!$A$5:$GL$427,MATCH(C79,chronic_input_data_MB!$A$5:$A$427,FALSE),MATCH($F$4,chronic_input_data_MB!$C$4:$GL$4,FALSE)+2)))))</f>
        <v>0</v>
      </c>
      <c r="H79" s="462">
        <f ca="1">$G79*chronic_intake!F79/1000*100/$F$5</f>
        <v>0</v>
      </c>
      <c r="I79" s="462">
        <f ca="1">$G79*chronic_intake!G79/1000*100/$F$5</f>
        <v>0</v>
      </c>
      <c r="J79" s="462">
        <f ca="1">$G79*chronic_intake!H79/1000*100/$F$5</f>
        <v>0</v>
      </c>
      <c r="K79" s="462">
        <f ca="1">$G79*chronic_intake!I79/1000*100/$F$5</f>
        <v>0</v>
      </c>
      <c r="L79" s="462">
        <f ca="1">$G79*chronic_intake!J79/1000*100/$F$5</f>
        <v>0</v>
      </c>
      <c r="M79" s="462">
        <f ca="1">$G79*chronic_intake!K79/1000*100/$F$5</f>
        <v>0</v>
      </c>
      <c r="N79" s="462">
        <f ca="1">$G79*chronic_intake!L79/1000*100/$F$5</f>
        <v>0</v>
      </c>
      <c r="O79" s="462">
        <f ca="1">$G79*chronic_intake!M79/1000*100/$F$5</f>
        <v>0</v>
      </c>
      <c r="P79" s="462">
        <f ca="1">$G79*chronic_intake!N79/1000*100/$F$5</f>
        <v>0</v>
      </c>
      <c r="Q79" s="462">
        <f ca="1">$G79*chronic_intake!O79/1000*100/$F$5</f>
        <v>0</v>
      </c>
      <c r="R79" s="462">
        <f ca="1">$G79*chronic_intake!P79/1000*100/$F$5</f>
        <v>0</v>
      </c>
      <c r="S79" s="462">
        <f ca="1">$G79*chronic_intake!Q79/1000*100/$F$5</f>
        <v>0</v>
      </c>
      <c r="T79" s="462">
        <f ca="1">$G79*chronic_intake!R79/1000*100/$F$5</f>
        <v>0</v>
      </c>
      <c r="U79" s="462">
        <f ca="1">$G79*chronic_intake!S79/1000*100/$F$5</f>
        <v>0</v>
      </c>
      <c r="V79" s="462">
        <f ca="1">$G79*chronic_intake!T79/1000*100/$F$5</f>
        <v>0</v>
      </c>
      <c r="W79" s="462">
        <f ca="1">$G79*chronic_intake!U79/1000*100/$F$5</f>
        <v>0</v>
      </c>
      <c r="X79" s="462">
        <f ca="1">$G79*chronic_intake!V79/1000*100/$F$5</f>
        <v>0</v>
      </c>
      <c r="Y79" s="462">
        <f ca="1">$G79*chronic_intake!W79/1000*100/$F$5</f>
        <v>0</v>
      </c>
      <c r="Z79" s="462">
        <f ca="1">$G79*chronic_intake!X79/1000*100/$F$5</f>
        <v>0</v>
      </c>
      <c r="AA79" s="462">
        <f ca="1">$G79*chronic_intake!Y79/1000*100/$F$5</f>
        <v>0</v>
      </c>
      <c r="AB79" s="462">
        <f ca="1">$G79*chronic_intake!Z79/1000*100/$F$5</f>
        <v>0</v>
      </c>
      <c r="AC79" s="462">
        <f ca="1">$G79*chronic_intake!AA79/1000*100/$F$5</f>
        <v>0</v>
      </c>
      <c r="AD79" s="462">
        <f ca="1">$G79*chronic_intake!AB79/1000*100/$F$5</f>
        <v>0</v>
      </c>
      <c r="AE79" s="462">
        <f ca="1">$G79*chronic_intake!AC79/1000*100/$F$5</f>
        <v>0</v>
      </c>
      <c r="AF79" s="462">
        <f ca="1">$G79*chronic_intake!AD79/1000*100/$F$5</f>
        <v>0</v>
      </c>
      <c r="AG79" s="462">
        <f ca="1">$G79*chronic_intake!AE79/1000*100/$F$5</f>
        <v>0</v>
      </c>
      <c r="AH79" s="462">
        <f ca="1">$G79*chronic_intake!AF79/1000*100/$F$5</f>
        <v>0</v>
      </c>
      <c r="AI79" s="462">
        <f ca="1">$G79*chronic_intake!AG79/1000*100/$F$5</f>
        <v>0</v>
      </c>
      <c r="AJ79" s="462">
        <f ca="1">$G79*chronic_intake!AH79/1000*100/$F$5</f>
        <v>0</v>
      </c>
      <c r="AK79" s="462">
        <f ca="1">$G79*chronic_intake!AI79/1000*100/$F$5</f>
        <v>0</v>
      </c>
      <c r="AL79" s="462">
        <f ca="1">$G79*chronic_intake!AJ79/1000*100/$F$5</f>
        <v>0</v>
      </c>
      <c r="AM79" s="462">
        <f ca="1">$G79*chronic_intake!AK79/1000*100/$F$5</f>
        <v>0</v>
      </c>
      <c r="AN79" s="462">
        <f ca="1">$G79*chronic_intake!AL79/1000*100/$F$5</f>
        <v>0</v>
      </c>
      <c r="AO79" s="462">
        <f ca="1">$G79*chronic_intake!AM79/1000*100/$F$5</f>
        <v>0</v>
      </c>
      <c r="AP79" s="462">
        <f ca="1">$G79*chronic_intake!AN79/1000*100/$F$5</f>
        <v>0</v>
      </c>
      <c r="AQ79" s="462">
        <f ca="1">$G79*chronic_intake!AO79/1000*100/$F$5</f>
        <v>0</v>
      </c>
      <c r="AR79" s="462">
        <f ca="1">$G79*chronic_intake!AP79/1000*100/$F$5</f>
        <v>0</v>
      </c>
    </row>
    <row r="80" spans="1:44" ht="14.45" customHeight="1" outlineLevel="3" x14ac:dyDescent="0.2">
      <c r="A80" s="239">
        <v>4</v>
      </c>
      <c r="B80" s="33">
        <v>162040</v>
      </c>
      <c r="C80" s="33" t="s">
        <v>993</v>
      </c>
      <c r="D80" s="33" t="s">
        <v>448</v>
      </c>
      <c r="E80" s="9">
        <v>1</v>
      </c>
      <c r="F80" s="87"/>
      <c r="G80" s="382" cm="1">
        <f t="array" ref="G80">IF(Report!$C$2=Report!$W$2,IF(E80="",0,INDEX(chronic_input_data_UB!$A$5:$GL$400,MATCH(C80,chronic_input_data_UB!$A$5:$A$400,FALSE),MATCH($F$4,chronic_input_data_UB!$C$4:$GL$4,FALSE)+2)),IF(Report!$C$2=Report!$W$4,IF(E80="",0,INDEX(chronic_input_data_LB!$A$5:$GL$375,MATCH(C80,chronic_input_data_LB!$A$5:$A$375,FALSE),MATCH($F$4,chronic_input_data_LB!$C$4:$GL$4,FALSE)+2)),IF(Report!$C$2=Report!$W$3,IF(E80="",0,INDEX(chronic_input_data_MB!$A$5:$GL$427,MATCH(C80,chronic_input_data_MB!$A$5:$A$427,FALSE),MATCH($F$4,chronic_input_data_MB!$C$4:$GL$4,FALSE)+2)))))</f>
        <v>0</v>
      </c>
      <c r="H80" s="462">
        <f ca="1">$G80*chronic_intake!F80/1000*100/$F$5</f>
        <v>0</v>
      </c>
      <c r="I80" s="462">
        <f ca="1">$G80*chronic_intake!G80/1000*100/$F$5</f>
        <v>0</v>
      </c>
      <c r="J80" s="462">
        <f ca="1">$G80*chronic_intake!H80/1000*100/$F$5</f>
        <v>0</v>
      </c>
      <c r="K80" s="462">
        <f ca="1">$G80*chronic_intake!I80/1000*100/$F$5</f>
        <v>0</v>
      </c>
      <c r="L80" s="462">
        <f ca="1">$G80*chronic_intake!J80/1000*100/$F$5</f>
        <v>0</v>
      </c>
      <c r="M80" s="462">
        <f ca="1">$G80*chronic_intake!K80/1000*100/$F$5</f>
        <v>0</v>
      </c>
      <c r="N80" s="462">
        <f ca="1">$G80*chronic_intake!L80/1000*100/$F$5</f>
        <v>0</v>
      </c>
      <c r="O80" s="462">
        <f ca="1">$G80*chronic_intake!M80/1000*100/$F$5</f>
        <v>0</v>
      </c>
      <c r="P80" s="462">
        <f ca="1">$G80*chronic_intake!N80/1000*100/$F$5</f>
        <v>0</v>
      </c>
      <c r="Q80" s="462">
        <f ca="1">$G80*chronic_intake!O80/1000*100/$F$5</f>
        <v>0</v>
      </c>
      <c r="R80" s="462">
        <f ca="1">$G80*chronic_intake!P80/1000*100/$F$5</f>
        <v>0</v>
      </c>
      <c r="S80" s="462">
        <f ca="1">$G80*chronic_intake!Q80/1000*100/$F$5</f>
        <v>0</v>
      </c>
      <c r="T80" s="462">
        <f ca="1">$G80*chronic_intake!R80/1000*100/$F$5</f>
        <v>0</v>
      </c>
      <c r="U80" s="462">
        <f ca="1">$G80*chronic_intake!S80/1000*100/$F$5</f>
        <v>0</v>
      </c>
      <c r="V80" s="462">
        <f ca="1">$G80*chronic_intake!T80/1000*100/$F$5</f>
        <v>0</v>
      </c>
      <c r="W80" s="462">
        <f ca="1">$G80*chronic_intake!U80/1000*100/$F$5</f>
        <v>0</v>
      </c>
      <c r="X80" s="462">
        <f ca="1">$G80*chronic_intake!V80/1000*100/$F$5</f>
        <v>0</v>
      </c>
      <c r="Y80" s="462">
        <f ca="1">$G80*chronic_intake!W80/1000*100/$F$5</f>
        <v>0</v>
      </c>
      <c r="Z80" s="462">
        <f ca="1">$G80*chronic_intake!X80/1000*100/$F$5</f>
        <v>0</v>
      </c>
      <c r="AA80" s="462">
        <f ca="1">$G80*chronic_intake!Y80/1000*100/$F$5</f>
        <v>0</v>
      </c>
      <c r="AB80" s="462">
        <f ca="1">$G80*chronic_intake!Z80/1000*100/$F$5</f>
        <v>0</v>
      </c>
      <c r="AC80" s="462">
        <f ca="1">$G80*chronic_intake!AA80/1000*100/$F$5</f>
        <v>0</v>
      </c>
      <c r="AD80" s="462">
        <f ca="1">$G80*chronic_intake!AB80/1000*100/$F$5</f>
        <v>0</v>
      </c>
      <c r="AE80" s="462">
        <f ca="1">$G80*chronic_intake!AC80/1000*100/$F$5</f>
        <v>0</v>
      </c>
      <c r="AF80" s="462">
        <f ca="1">$G80*chronic_intake!AD80/1000*100/$F$5</f>
        <v>0</v>
      </c>
      <c r="AG80" s="462">
        <f ca="1">$G80*chronic_intake!AE80/1000*100/$F$5</f>
        <v>0</v>
      </c>
      <c r="AH80" s="462">
        <f ca="1">$G80*chronic_intake!AF80/1000*100/$F$5</f>
        <v>0</v>
      </c>
      <c r="AI80" s="462">
        <f ca="1">$G80*chronic_intake!AG80/1000*100/$F$5</f>
        <v>0</v>
      </c>
      <c r="AJ80" s="462">
        <f ca="1">$G80*chronic_intake!AH80/1000*100/$F$5</f>
        <v>0</v>
      </c>
      <c r="AK80" s="462">
        <f ca="1">$G80*chronic_intake!AI80/1000*100/$F$5</f>
        <v>0</v>
      </c>
      <c r="AL80" s="462">
        <f ca="1">$G80*chronic_intake!AJ80/1000*100/$F$5</f>
        <v>0</v>
      </c>
      <c r="AM80" s="462">
        <f ca="1">$G80*chronic_intake!AK80/1000*100/$F$5</f>
        <v>0</v>
      </c>
      <c r="AN80" s="462">
        <f ca="1">$G80*chronic_intake!AL80/1000*100/$F$5</f>
        <v>0</v>
      </c>
      <c r="AO80" s="462">
        <f ca="1">$G80*chronic_intake!AM80/1000*100/$F$5</f>
        <v>0</v>
      </c>
      <c r="AP80" s="462">
        <f ca="1">$G80*chronic_intake!AN80/1000*100/$F$5</f>
        <v>0</v>
      </c>
      <c r="AQ80" s="462">
        <f ca="1">$G80*chronic_intake!AO80/1000*100/$F$5</f>
        <v>0</v>
      </c>
      <c r="AR80" s="462">
        <f ca="1">$G80*chronic_intake!AP80/1000*100/$F$5</f>
        <v>0</v>
      </c>
    </row>
    <row r="81" spans="1:44" ht="14.45" customHeight="1" outlineLevel="3" x14ac:dyDescent="0.2">
      <c r="A81" s="239">
        <v>4</v>
      </c>
      <c r="B81" s="33">
        <v>162050</v>
      </c>
      <c r="C81" s="33" t="s">
        <v>994</v>
      </c>
      <c r="D81" s="33" t="s">
        <v>449</v>
      </c>
      <c r="E81" s="9">
        <v>1</v>
      </c>
      <c r="F81" s="87"/>
      <c r="G81" s="382" cm="1">
        <f t="array" ref="G81">IF(Report!$C$2=Report!$W$2,IF(E81="",0,INDEX(chronic_input_data_UB!$A$5:$GL$400,MATCH(C81,chronic_input_data_UB!$A$5:$A$400,FALSE),MATCH($F$4,chronic_input_data_UB!$C$4:$GL$4,FALSE)+2)),IF(Report!$C$2=Report!$W$4,IF(E81="",0,INDEX(chronic_input_data_LB!$A$5:$GL$375,MATCH(C81,chronic_input_data_LB!$A$5:$A$375,FALSE),MATCH($F$4,chronic_input_data_LB!$C$4:$GL$4,FALSE)+2)),IF(Report!$C$2=Report!$W$3,IF(E81="",0,INDEX(chronic_input_data_MB!$A$5:$GL$427,MATCH(C81,chronic_input_data_MB!$A$5:$A$427,FALSE),MATCH($F$4,chronic_input_data_MB!$C$4:$GL$4,FALSE)+2)))))</f>
        <v>0</v>
      </c>
      <c r="H81" s="462">
        <f ca="1">$G81*chronic_intake!F81/1000*100/$F$5</f>
        <v>0</v>
      </c>
      <c r="I81" s="462">
        <f ca="1">$G81*chronic_intake!G81/1000*100/$F$5</f>
        <v>0</v>
      </c>
      <c r="J81" s="462">
        <f ca="1">$G81*chronic_intake!H81/1000*100/$F$5</f>
        <v>0</v>
      </c>
      <c r="K81" s="462">
        <f ca="1">$G81*chronic_intake!I81/1000*100/$F$5</f>
        <v>0</v>
      </c>
      <c r="L81" s="462">
        <f ca="1">$G81*chronic_intake!J81/1000*100/$F$5</f>
        <v>0</v>
      </c>
      <c r="M81" s="462">
        <f ca="1">$G81*chronic_intake!K81/1000*100/$F$5</f>
        <v>0</v>
      </c>
      <c r="N81" s="462">
        <f ca="1">$G81*chronic_intake!L81/1000*100/$F$5</f>
        <v>0</v>
      </c>
      <c r="O81" s="462">
        <f ca="1">$G81*chronic_intake!M81/1000*100/$F$5</f>
        <v>0</v>
      </c>
      <c r="P81" s="462">
        <f ca="1">$G81*chronic_intake!N81/1000*100/$F$5</f>
        <v>0</v>
      </c>
      <c r="Q81" s="462">
        <f ca="1">$G81*chronic_intake!O81/1000*100/$F$5</f>
        <v>0</v>
      </c>
      <c r="R81" s="462">
        <f ca="1">$G81*chronic_intake!P81/1000*100/$F$5</f>
        <v>0</v>
      </c>
      <c r="S81" s="462">
        <f ca="1">$G81*chronic_intake!Q81/1000*100/$F$5</f>
        <v>0</v>
      </c>
      <c r="T81" s="462">
        <f ca="1">$G81*chronic_intake!R81/1000*100/$F$5</f>
        <v>0</v>
      </c>
      <c r="U81" s="462">
        <f ca="1">$G81*chronic_intake!S81/1000*100/$F$5</f>
        <v>0</v>
      </c>
      <c r="V81" s="462">
        <f ca="1">$G81*chronic_intake!T81/1000*100/$F$5</f>
        <v>0</v>
      </c>
      <c r="W81" s="462">
        <f ca="1">$G81*chronic_intake!U81/1000*100/$F$5</f>
        <v>0</v>
      </c>
      <c r="X81" s="462">
        <f ca="1">$G81*chronic_intake!V81/1000*100/$F$5</f>
        <v>0</v>
      </c>
      <c r="Y81" s="462">
        <f ca="1">$G81*chronic_intake!W81/1000*100/$F$5</f>
        <v>0</v>
      </c>
      <c r="Z81" s="462">
        <f ca="1">$G81*chronic_intake!X81/1000*100/$F$5</f>
        <v>0</v>
      </c>
      <c r="AA81" s="462">
        <f ca="1">$G81*chronic_intake!Y81/1000*100/$F$5</f>
        <v>0</v>
      </c>
      <c r="AB81" s="462">
        <f ca="1">$G81*chronic_intake!Z81/1000*100/$F$5</f>
        <v>0</v>
      </c>
      <c r="AC81" s="462">
        <f ca="1">$G81*chronic_intake!AA81/1000*100/$F$5</f>
        <v>0</v>
      </c>
      <c r="AD81" s="462">
        <f ca="1">$G81*chronic_intake!AB81/1000*100/$F$5</f>
        <v>0</v>
      </c>
      <c r="AE81" s="462">
        <f ca="1">$G81*chronic_intake!AC81/1000*100/$F$5</f>
        <v>0</v>
      </c>
      <c r="AF81" s="462">
        <f ca="1">$G81*chronic_intake!AD81/1000*100/$F$5</f>
        <v>0</v>
      </c>
      <c r="AG81" s="462">
        <f ca="1">$G81*chronic_intake!AE81/1000*100/$F$5</f>
        <v>0</v>
      </c>
      <c r="AH81" s="462">
        <f ca="1">$G81*chronic_intake!AF81/1000*100/$F$5</f>
        <v>0</v>
      </c>
      <c r="AI81" s="462">
        <f ca="1">$G81*chronic_intake!AG81/1000*100/$F$5</f>
        <v>0</v>
      </c>
      <c r="AJ81" s="462">
        <f ca="1">$G81*chronic_intake!AH81/1000*100/$F$5</f>
        <v>0</v>
      </c>
      <c r="AK81" s="462">
        <f ca="1">$G81*chronic_intake!AI81/1000*100/$F$5</f>
        <v>0</v>
      </c>
      <c r="AL81" s="462">
        <f ca="1">$G81*chronic_intake!AJ81/1000*100/$F$5</f>
        <v>0</v>
      </c>
      <c r="AM81" s="462">
        <f ca="1">$G81*chronic_intake!AK81/1000*100/$F$5</f>
        <v>0</v>
      </c>
      <c r="AN81" s="462">
        <f ca="1">$G81*chronic_intake!AL81/1000*100/$F$5</f>
        <v>0</v>
      </c>
      <c r="AO81" s="462">
        <f ca="1">$G81*chronic_intake!AM81/1000*100/$F$5</f>
        <v>0</v>
      </c>
      <c r="AP81" s="462">
        <f ca="1">$G81*chronic_intake!AN81/1000*100/$F$5</f>
        <v>0</v>
      </c>
      <c r="AQ81" s="462">
        <f ca="1">$G81*chronic_intake!AO81/1000*100/$F$5</f>
        <v>0</v>
      </c>
      <c r="AR81" s="462">
        <f ca="1">$G81*chronic_intake!AP81/1000*100/$F$5</f>
        <v>0</v>
      </c>
    </row>
    <row r="82" spans="1:44" ht="14.45" customHeight="1" outlineLevel="3" x14ac:dyDescent="0.2">
      <c r="A82" s="239">
        <v>4</v>
      </c>
      <c r="B82" s="33">
        <v>162060</v>
      </c>
      <c r="C82" s="33" t="s">
        <v>995</v>
      </c>
      <c r="D82" s="33" t="s">
        <v>450</v>
      </c>
      <c r="E82" s="9">
        <v>1</v>
      </c>
      <c r="F82" s="87"/>
      <c r="G82" s="382" cm="1">
        <f t="array" ref="G82">IF(Report!$C$2=Report!$W$2,IF(E82="",0,INDEX(chronic_input_data_UB!$A$5:$GL$400,MATCH(C82,chronic_input_data_UB!$A$5:$A$400,FALSE),MATCH($F$4,chronic_input_data_UB!$C$4:$GL$4,FALSE)+2)),IF(Report!$C$2=Report!$W$4,IF(E82="",0,INDEX(chronic_input_data_LB!$A$5:$GL$375,MATCH(C82,chronic_input_data_LB!$A$5:$A$375,FALSE),MATCH($F$4,chronic_input_data_LB!$C$4:$GL$4,FALSE)+2)),IF(Report!$C$2=Report!$W$3,IF(E82="",0,INDEX(chronic_input_data_MB!$A$5:$GL$427,MATCH(C82,chronic_input_data_MB!$A$5:$A$427,FALSE),MATCH($F$4,chronic_input_data_MB!$C$4:$GL$4,FALSE)+2)))))</f>
        <v>0</v>
      </c>
      <c r="H82" s="462">
        <f ca="1">$G82*chronic_intake!F82/1000*100/$F$5</f>
        <v>0</v>
      </c>
      <c r="I82" s="462">
        <f ca="1">$G82*chronic_intake!G82/1000*100/$F$5</f>
        <v>0</v>
      </c>
      <c r="J82" s="462">
        <f ca="1">$G82*chronic_intake!H82/1000*100/$F$5</f>
        <v>0</v>
      </c>
      <c r="K82" s="462">
        <f ca="1">$G82*chronic_intake!I82/1000*100/$F$5</f>
        <v>0</v>
      </c>
      <c r="L82" s="462">
        <f ca="1">$G82*chronic_intake!J82/1000*100/$F$5</f>
        <v>0</v>
      </c>
      <c r="M82" s="462">
        <f ca="1">$G82*chronic_intake!K82/1000*100/$F$5</f>
        <v>0</v>
      </c>
      <c r="N82" s="462">
        <f ca="1">$G82*chronic_intake!L82/1000*100/$F$5</f>
        <v>0</v>
      </c>
      <c r="O82" s="462">
        <f ca="1">$G82*chronic_intake!M82/1000*100/$F$5</f>
        <v>0</v>
      </c>
      <c r="P82" s="462">
        <f ca="1">$G82*chronic_intake!N82/1000*100/$F$5</f>
        <v>0</v>
      </c>
      <c r="Q82" s="462">
        <f ca="1">$G82*chronic_intake!O82/1000*100/$F$5</f>
        <v>0</v>
      </c>
      <c r="R82" s="462">
        <f ca="1">$G82*chronic_intake!P82/1000*100/$F$5</f>
        <v>0</v>
      </c>
      <c r="S82" s="462">
        <f ca="1">$G82*chronic_intake!Q82/1000*100/$F$5</f>
        <v>0</v>
      </c>
      <c r="T82" s="462">
        <f ca="1">$G82*chronic_intake!R82/1000*100/$F$5</f>
        <v>0</v>
      </c>
      <c r="U82" s="462">
        <f ca="1">$G82*chronic_intake!S82/1000*100/$F$5</f>
        <v>0</v>
      </c>
      <c r="V82" s="462">
        <f ca="1">$G82*chronic_intake!T82/1000*100/$F$5</f>
        <v>0</v>
      </c>
      <c r="W82" s="462">
        <f ca="1">$G82*chronic_intake!U82/1000*100/$F$5</f>
        <v>0</v>
      </c>
      <c r="X82" s="462">
        <f ca="1">$G82*chronic_intake!V82/1000*100/$F$5</f>
        <v>0</v>
      </c>
      <c r="Y82" s="462">
        <f ca="1">$G82*chronic_intake!W82/1000*100/$F$5</f>
        <v>0</v>
      </c>
      <c r="Z82" s="462">
        <f ca="1">$G82*chronic_intake!X82/1000*100/$F$5</f>
        <v>0</v>
      </c>
      <c r="AA82" s="462">
        <f ca="1">$G82*chronic_intake!Y82/1000*100/$F$5</f>
        <v>0</v>
      </c>
      <c r="AB82" s="462">
        <f ca="1">$G82*chronic_intake!Z82/1000*100/$F$5</f>
        <v>0</v>
      </c>
      <c r="AC82" s="462">
        <f ca="1">$G82*chronic_intake!AA82/1000*100/$F$5</f>
        <v>0</v>
      </c>
      <c r="AD82" s="462">
        <f ca="1">$G82*chronic_intake!AB82/1000*100/$F$5</f>
        <v>0</v>
      </c>
      <c r="AE82" s="462">
        <f ca="1">$G82*chronic_intake!AC82/1000*100/$F$5</f>
        <v>0</v>
      </c>
      <c r="AF82" s="462">
        <f ca="1">$G82*chronic_intake!AD82/1000*100/$F$5</f>
        <v>0</v>
      </c>
      <c r="AG82" s="462">
        <f ca="1">$G82*chronic_intake!AE82/1000*100/$F$5</f>
        <v>0</v>
      </c>
      <c r="AH82" s="462">
        <f ca="1">$G82*chronic_intake!AF82/1000*100/$F$5</f>
        <v>0</v>
      </c>
      <c r="AI82" s="462">
        <f ca="1">$G82*chronic_intake!AG82/1000*100/$F$5</f>
        <v>0</v>
      </c>
      <c r="AJ82" s="462">
        <f ca="1">$G82*chronic_intake!AH82/1000*100/$F$5</f>
        <v>0</v>
      </c>
      <c r="AK82" s="462">
        <f ca="1">$G82*chronic_intake!AI82/1000*100/$F$5</f>
        <v>0</v>
      </c>
      <c r="AL82" s="462">
        <f ca="1">$G82*chronic_intake!AJ82/1000*100/$F$5</f>
        <v>0</v>
      </c>
      <c r="AM82" s="462">
        <f ca="1">$G82*chronic_intake!AK82/1000*100/$F$5</f>
        <v>0</v>
      </c>
      <c r="AN82" s="462">
        <f ca="1">$G82*chronic_intake!AL82/1000*100/$F$5</f>
        <v>0</v>
      </c>
      <c r="AO82" s="462">
        <f ca="1">$G82*chronic_intake!AM82/1000*100/$F$5</f>
        <v>0</v>
      </c>
      <c r="AP82" s="462">
        <f ca="1">$G82*chronic_intake!AN82/1000*100/$F$5</f>
        <v>0</v>
      </c>
      <c r="AQ82" s="462">
        <f ca="1">$G82*chronic_intake!AO82/1000*100/$F$5</f>
        <v>0</v>
      </c>
      <c r="AR82" s="462">
        <f ca="1">$G82*chronic_intake!AP82/1000*100/$F$5</f>
        <v>0</v>
      </c>
    </row>
    <row r="83" spans="1:44" ht="14.45" customHeight="1" outlineLevel="3" x14ac:dyDescent="0.2">
      <c r="A83" s="239">
        <v>4</v>
      </c>
      <c r="B83" s="33">
        <v>162990</v>
      </c>
      <c r="C83" s="33" t="s">
        <v>996</v>
      </c>
      <c r="D83" s="33" t="s">
        <v>997</v>
      </c>
      <c r="E83" s="9">
        <v>1</v>
      </c>
      <c r="F83" s="264"/>
      <c r="G83" s="703" cm="1">
        <f t="array" ref="G83">IF(Report!$C$2=Report!$W$2,IF(E83="",0,INDEX(chronic_input_data_UB!$A$5:$GL$400,MATCH(C83,chronic_input_data_UB!$A$5:$A$400,FALSE),MATCH($F$4,chronic_input_data_UB!$C$4:$GL$4,FALSE)+2)),IF(Report!$C$2=Report!$W$4,IF(E83="",0,INDEX(chronic_input_data_LB!$A$5:$GL$375,MATCH(C83,chronic_input_data_LB!$A$5:$A$375,FALSE),MATCH($F$4,chronic_input_data_LB!$C$4:$GL$4,FALSE)+2)),IF(Report!$C$2=Report!$W$3,IF(E83="",0,INDEX(chronic_input_data_MB!$A$5:$GL$427,MATCH(C83,chronic_input_data_MB!$A$5:$A$427,FALSE),MATCH($F$4,chronic_input_data_MB!$C$4:$GL$4,FALSE)+2)))))</f>
        <v>0</v>
      </c>
      <c r="H83" s="462">
        <f ca="1">$G83*chronic_intake!F83/1000*100/$F$5</f>
        <v>0</v>
      </c>
      <c r="I83" s="462">
        <f ca="1">$G83*chronic_intake!G83/1000*100/$F$5</f>
        <v>0</v>
      </c>
      <c r="J83" s="462">
        <f ca="1">$G83*chronic_intake!H83/1000*100/$F$5</f>
        <v>0</v>
      </c>
      <c r="K83" s="462">
        <f ca="1">$G83*chronic_intake!I83/1000*100/$F$5</f>
        <v>0</v>
      </c>
      <c r="L83" s="462">
        <f ca="1">$G83*chronic_intake!J83/1000*100/$F$5</f>
        <v>0</v>
      </c>
      <c r="M83" s="462">
        <f ca="1">$G83*chronic_intake!K83/1000*100/$F$5</f>
        <v>0</v>
      </c>
      <c r="N83" s="462">
        <f ca="1">$G83*chronic_intake!L83/1000*100/$F$5</f>
        <v>0</v>
      </c>
      <c r="O83" s="462">
        <f ca="1">$G83*chronic_intake!M83/1000*100/$F$5</f>
        <v>0</v>
      </c>
      <c r="P83" s="462">
        <f ca="1">$G83*chronic_intake!N83/1000*100/$F$5</f>
        <v>0</v>
      </c>
      <c r="Q83" s="462">
        <f ca="1">$G83*chronic_intake!O83/1000*100/$F$5</f>
        <v>0</v>
      </c>
      <c r="R83" s="462">
        <f ca="1">$G83*chronic_intake!P83/1000*100/$F$5</f>
        <v>0</v>
      </c>
      <c r="S83" s="462">
        <f ca="1">$G83*chronic_intake!Q83/1000*100/$F$5</f>
        <v>0</v>
      </c>
      <c r="T83" s="462">
        <f ca="1">$G83*chronic_intake!R83/1000*100/$F$5</f>
        <v>0</v>
      </c>
      <c r="U83" s="462">
        <f ca="1">$G83*chronic_intake!S83/1000*100/$F$5</f>
        <v>0</v>
      </c>
      <c r="V83" s="462">
        <f ca="1">$G83*chronic_intake!T83/1000*100/$F$5</f>
        <v>0</v>
      </c>
      <c r="W83" s="462">
        <f ca="1">$G83*chronic_intake!U83/1000*100/$F$5</f>
        <v>0</v>
      </c>
      <c r="X83" s="462">
        <f ca="1">$G83*chronic_intake!V83/1000*100/$F$5</f>
        <v>0</v>
      </c>
      <c r="Y83" s="462">
        <f ca="1">$G83*chronic_intake!W83/1000*100/$F$5</f>
        <v>0</v>
      </c>
      <c r="Z83" s="462">
        <f ca="1">$G83*chronic_intake!X83/1000*100/$F$5</f>
        <v>0</v>
      </c>
      <c r="AA83" s="462">
        <f ca="1">$G83*chronic_intake!Y83/1000*100/$F$5</f>
        <v>0</v>
      </c>
      <c r="AB83" s="462">
        <f ca="1">$G83*chronic_intake!Z83/1000*100/$F$5</f>
        <v>0</v>
      </c>
      <c r="AC83" s="462">
        <f ca="1">$G83*chronic_intake!AA83/1000*100/$F$5</f>
        <v>0</v>
      </c>
      <c r="AD83" s="462">
        <f ca="1">$G83*chronic_intake!AB83/1000*100/$F$5</f>
        <v>0</v>
      </c>
      <c r="AE83" s="462">
        <f ca="1">$G83*chronic_intake!AC83/1000*100/$F$5</f>
        <v>0</v>
      </c>
      <c r="AF83" s="462">
        <f ca="1">$G83*chronic_intake!AD83/1000*100/$F$5</f>
        <v>0</v>
      </c>
      <c r="AG83" s="462">
        <f ca="1">$G83*chronic_intake!AE83/1000*100/$F$5</f>
        <v>0</v>
      </c>
      <c r="AH83" s="462">
        <f ca="1">$G83*chronic_intake!AF83/1000*100/$F$5</f>
        <v>0</v>
      </c>
      <c r="AI83" s="462">
        <f ca="1">$G83*chronic_intake!AG83/1000*100/$F$5</f>
        <v>0</v>
      </c>
      <c r="AJ83" s="462">
        <f ca="1">$G83*chronic_intake!AH83/1000*100/$F$5</f>
        <v>0</v>
      </c>
      <c r="AK83" s="462">
        <f ca="1">$G83*chronic_intake!AI83/1000*100/$F$5</f>
        <v>0</v>
      </c>
      <c r="AL83" s="462">
        <f ca="1">$G83*chronic_intake!AJ83/1000*100/$F$5</f>
        <v>0</v>
      </c>
      <c r="AM83" s="462">
        <f ca="1">$G83*chronic_intake!AK83/1000*100/$F$5</f>
        <v>0</v>
      </c>
      <c r="AN83" s="462">
        <f ca="1">$G83*chronic_intake!AL83/1000*100/$F$5</f>
        <v>0</v>
      </c>
      <c r="AO83" s="462">
        <f ca="1">$G83*chronic_intake!AM83/1000*100/$F$5</f>
        <v>0</v>
      </c>
      <c r="AP83" s="462">
        <f ca="1">$G83*chronic_intake!AN83/1000*100/$F$5</f>
        <v>0</v>
      </c>
      <c r="AQ83" s="462">
        <f ca="1">$G83*chronic_intake!AO83/1000*100/$F$5</f>
        <v>0</v>
      </c>
      <c r="AR83" s="462">
        <f ca="1">$G83*chronic_intake!AP83/1000*100/$F$5</f>
        <v>0</v>
      </c>
    </row>
    <row r="84" spans="1:44" ht="14.45" customHeight="1" outlineLevel="2" x14ac:dyDescent="0.2">
      <c r="A84" s="242">
        <v>3</v>
      </c>
      <c r="B84" s="6">
        <v>163000</v>
      </c>
      <c r="C84" s="6" t="s">
        <v>998</v>
      </c>
      <c r="D84" s="6" t="s">
        <v>999</v>
      </c>
      <c r="E84" s="56"/>
      <c r="F84" s="265"/>
      <c r="G84" s="703" cm="1">
        <f t="array" ref="G84">IF(Report!$C$2=Report!$W$2,IF(E84="",0,INDEX(chronic_input_data_UB!$A$5:$GL$400,MATCH(C84,chronic_input_data_UB!$A$5:$A$400,FALSE),MATCH($F$4,chronic_input_data_UB!$C$4:$GL$4,FALSE)+2)),IF(Report!$C$2=Report!$W$4,IF(E84="",0,INDEX(chronic_input_data_LB!$A$5:$GL$375,MATCH(C84,chronic_input_data_LB!$A$5:$A$375,FALSE),MATCH($F$4,chronic_input_data_LB!$C$4:$GL$4,FALSE)+2)),IF(Report!$C$2=Report!$W$3,IF(E84="",0,INDEX(chronic_input_data_MB!$A$5:$GL$427,MATCH(C84,chronic_input_data_MB!$A$5:$A$427,FALSE),MATCH($F$4,chronic_input_data_MB!$C$4:$GL$4,FALSE)+2)))))</f>
        <v>0</v>
      </c>
      <c r="H84" s="463">
        <f ca="1">$G84*chronic_intake!F84/1000*100/$F$5</f>
        <v>0</v>
      </c>
      <c r="I84" s="463">
        <f ca="1">$G84*chronic_intake!G84/1000*100/$F$5</f>
        <v>0</v>
      </c>
      <c r="J84" s="463">
        <f ca="1">$G84*chronic_intake!H84/1000*100/$F$5</f>
        <v>0</v>
      </c>
      <c r="K84" s="463">
        <f ca="1">$G84*chronic_intake!I84/1000*100/$F$5</f>
        <v>0</v>
      </c>
      <c r="L84" s="463">
        <f ca="1">$G84*chronic_intake!J84/1000*100/$F$5</f>
        <v>0</v>
      </c>
      <c r="M84" s="463">
        <f ca="1">$G84*chronic_intake!K84/1000*100/$F$5</f>
        <v>0</v>
      </c>
      <c r="N84" s="463">
        <f ca="1">$G84*chronic_intake!L84/1000*100/$F$5</f>
        <v>0</v>
      </c>
      <c r="O84" s="463">
        <f ca="1">$G84*chronic_intake!M84/1000*100/$F$5</f>
        <v>0</v>
      </c>
      <c r="P84" s="463">
        <f ca="1">$G84*chronic_intake!N84/1000*100/$F$5</f>
        <v>0</v>
      </c>
      <c r="Q84" s="463">
        <f ca="1">$G84*chronic_intake!O84/1000*100/$F$5</f>
        <v>0</v>
      </c>
      <c r="R84" s="463">
        <f ca="1">$G84*chronic_intake!P84/1000*100/$F$5</f>
        <v>0</v>
      </c>
      <c r="S84" s="463">
        <f ca="1">$G84*chronic_intake!Q84/1000*100/$F$5</f>
        <v>0</v>
      </c>
      <c r="T84" s="463">
        <f ca="1">$G84*chronic_intake!R84/1000*100/$F$5</f>
        <v>0</v>
      </c>
      <c r="U84" s="463">
        <f ca="1">$G84*chronic_intake!S84/1000*100/$F$5</f>
        <v>0</v>
      </c>
      <c r="V84" s="463">
        <f ca="1">$G84*chronic_intake!T84/1000*100/$F$5</f>
        <v>0</v>
      </c>
      <c r="W84" s="463">
        <f ca="1">$G84*chronic_intake!U84/1000*100/$F$5</f>
        <v>0</v>
      </c>
      <c r="X84" s="463">
        <f ca="1">$G84*chronic_intake!V84/1000*100/$F$5</f>
        <v>0</v>
      </c>
      <c r="Y84" s="463">
        <f ca="1">$G84*chronic_intake!W84/1000*100/$F$5</f>
        <v>0</v>
      </c>
      <c r="Z84" s="463">
        <f ca="1">$G84*chronic_intake!X84/1000*100/$F$5</f>
        <v>0</v>
      </c>
      <c r="AA84" s="463">
        <f ca="1">$G84*chronic_intake!Y84/1000*100/$F$5</f>
        <v>0</v>
      </c>
      <c r="AB84" s="463">
        <f ca="1">$G84*chronic_intake!Z84/1000*100/$F$5</f>
        <v>0</v>
      </c>
      <c r="AC84" s="463">
        <f ca="1">$G84*chronic_intake!AA84/1000*100/$F$5</f>
        <v>0</v>
      </c>
      <c r="AD84" s="463">
        <f ca="1">$G84*chronic_intake!AB84/1000*100/$F$5</f>
        <v>0</v>
      </c>
      <c r="AE84" s="463">
        <f ca="1">$G84*chronic_intake!AC84/1000*100/$F$5</f>
        <v>0</v>
      </c>
      <c r="AF84" s="463">
        <f ca="1">$G84*chronic_intake!AD84/1000*100/$F$5</f>
        <v>0</v>
      </c>
      <c r="AG84" s="463">
        <f ca="1">$G84*chronic_intake!AE84/1000*100/$F$5</f>
        <v>0</v>
      </c>
      <c r="AH84" s="463">
        <f ca="1">$G84*chronic_intake!AF84/1000*100/$F$5</f>
        <v>0</v>
      </c>
      <c r="AI84" s="463">
        <f ca="1">$G84*chronic_intake!AG84/1000*100/$F$5</f>
        <v>0</v>
      </c>
      <c r="AJ84" s="463">
        <f ca="1">$G84*chronic_intake!AH84/1000*100/$F$5</f>
        <v>0</v>
      </c>
      <c r="AK84" s="463">
        <f ca="1">$G84*chronic_intake!AI84/1000*100/$F$5</f>
        <v>0</v>
      </c>
      <c r="AL84" s="463">
        <f ca="1">$G84*chronic_intake!AJ84/1000*100/$F$5</f>
        <v>0</v>
      </c>
      <c r="AM84" s="463">
        <f ca="1">$G84*chronic_intake!AK84/1000*100/$F$5</f>
        <v>0</v>
      </c>
      <c r="AN84" s="463">
        <f ca="1">$G84*chronic_intake!AL84/1000*100/$F$5</f>
        <v>0</v>
      </c>
      <c r="AO84" s="463">
        <f ca="1">$G84*chronic_intake!AM84/1000*100/$F$5</f>
        <v>0</v>
      </c>
      <c r="AP84" s="463">
        <f ca="1">$G84*chronic_intake!AN84/1000*100/$F$5</f>
        <v>0</v>
      </c>
      <c r="AQ84" s="463">
        <f ca="1">$G84*chronic_intake!AO84/1000*100/$F$5</f>
        <v>0</v>
      </c>
      <c r="AR84" s="463">
        <f ca="1">$G84*chronic_intake!AP84/1000*100/$F$5</f>
        <v>0</v>
      </c>
    </row>
    <row r="85" spans="1:44" ht="14.45" customHeight="1" outlineLevel="3" x14ac:dyDescent="0.2">
      <c r="A85" s="239">
        <v>4</v>
      </c>
      <c r="B85" s="33">
        <v>163010</v>
      </c>
      <c r="C85" s="33" t="s">
        <v>1000</v>
      </c>
      <c r="D85" s="33" t="s">
        <v>453</v>
      </c>
      <c r="E85" s="9">
        <v>1</v>
      </c>
      <c r="F85" s="87"/>
      <c r="G85" s="382" cm="1">
        <f t="array" ref="G85">IF(Report!$C$2=Report!$W$2,IF(E85="",0,INDEX(chronic_input_data_UB!$A$5:$GL$400,MATCH(C85,chronic_input_data_UB!$A$5:$A$400,FALSE),MATCH($F$4,chronic_input_data_UB!$C$4:$GL$4,FALSE)+2)),IF(Report!$C$2=Report!$W$4,IF(E85="",0,INDEX(chronic_input_data_LB!$A$5:$GL$375,MATCH(C85,chronic_input_data_LB!$A$5:$A$375,FALSE),MATCH($F$4,chronic_input_data_LB!$C$4:$GL$4,FALSE)+2)),IF(Report!$C$2=Report!$W$3,IF(E85="",0,INDEX(chronic_input_data_MB!$A$5:$GL$427,MATCH(C85,chronic_input_data_MB!$A$5:$A$427,FALSE),MATCH($F$4,chronic_input_data_MB!$C$4:$GL$4,FALSE)+2)))))</f>
        <v>0</v>
      </c>
      <c r="H85" s="462">
        <f ca="1">$G85*chronic_intake!F85/1000*100/$F$5</f>
        <v>0</v>
      </c>
      <c r="I85" s="462">
        <f ca="1">$G85*chronic_intake!G85/1000*100/$F$5</f>
        <v>0</v>
      </c>
      <c r="J85" s="462">
        <f ca="1">$G85*chronic_intake!H85/1000*100/$F$5</f>
        <v>0</v>
      </c>
      <c r="K85" s="462">
        <f ca="1">$G85*chronic_intake!I85/1000*100/$F$5</f>
        <v>0</v>
      </c>
      <c r="L85" s="462">
        <f ca="1">$G85*chronic_intake!J85/1000*100/$F$5</f>
        <v>0</v>
      </c>
      <c r="M85" s="462">
        <f ca="1">$G85*chronic_intake!K85/1000*100/$F$5</f>
        <v>0</v>
      </c>
      <c r="N85" s="462">
        <f ca="1">$G85*chronic_intake!L85/1000*100/$F$5</f>
        <v>0</v>
      </c>
      <c r="O85" s="462">
        <f ca="1">$G85*chronic_intake!M85/1000*100/$F$5</f>
        <v>0</v>
      </c>
      <c r="P85" s="462">
        <f ca="1">$G85*chronic_intake!N85/1000*100/$F$5</f>
        <v>0</v>
      </c>
      <c r="Q85" s="462">
        <f ca="1">$G85*chronic_intake!O85/1000*100/$F$5</f>
        <v>0</v>
      </c>
      <c r="R85" s="462">
        <f ca="1">$G85*chronic_intake!P85/1000*100/$F$5</f>
        <v>0</v>
      </c>
      <c r="S85" s="462">
        <f ca="1">$G85*chronic_intake!Q85/1000*100/$F$5</f>
        <v>0</v>
      </c>
      <c r="T85" s="462">
        <f ca="1">$G85*chronic_intake!R85/1000*100/$F$5</f>
        <v>0</v>
      </c>
      <c r="U85" s="462">
        <f ca="1">$G85*chronic_intake!S85/1000*100/$F$5</f>
        <v>0</v>
      </c>
      <c r="V85" s="462">
        <f ca="1">$G85*chronic_intake!T85/1000*100/$F$5</f>
        <v>0</v>
      </c>
      <c r="W85" s="462">
        <f ca="1">$G85*chronic_intake!U85/1000*100/$F$5</f>
        <v>0</v>
      </c>
      <c r="X85" s="462">
        <f ca="1">$G85*chronic_intake!V85/1000*100/$F$5</f>
        <v>0</v>
      </c>
      <c r="Y85" s="462">
        <f ca="1">$G85*chronic_intake!W85/1000*100/$F$5</f>
        <v>0</v>
      </c>
      <c r="Z85" s="462">
        <f ca="1">$G85*chronic_intake!X85/1000*100/$F$5</f>
        <v>0</v>
      </c>
      <c r="AA85" s="462">
        <f ca="1">$G85*chronic_intake!Y85/1000*100/$F$5</f>
        <v>0</v>
      </c>
      <c r="AB85" s="462">
        <f ca="1">$G85*chronic_intake!Z85/1000*100/$F$5</f>
        <v>0</v>
      </c>
      <c r="AC85" s="462">
        <f ca="1">$G85*chronic_intake!AA85/1000*100/$F$5</f>
        <v>0</v>
      </c>
      <c r="AD85" s="462">
        <f ca="1">$G85*chronic_intake!AB85/1000*100/$F$5</f>
        <v>0</v>
      </c>
      <c r="AE85" s="462">
        <f ca="1">$G85*chronic_intake!AC85/1000*100/$F$5</f>
        <v>0</v>
      </c>
      <c r="AF85" s="462">
        <f ca="1">$G85*chronic_intake!AD85/1000*100/$F$5</f>
        <v>0</v>
      </c>
      <c r="AG85" s="462">
        <f ca="1">$G85*chronic_intake!AE85/1000*100/$F$5</f>
        <v>0</v>
      </c>
      <c r="AH85" s="462">
        <f ca="1">$G85*chronic_intake!AF85/1000*100/$F$5</f>
        <v>0</v>
      </c>
      <c r="AI85" s="462">
        <f ca="1">$G85*chronic_intake!AG85/1000*100/$F$5</f>
        <v>0</v>
      </c>
      <c r="AJ85" s="462">
        <f ca="1">$G85*chronic_intake!AH85/1000*100/$F$5</f>
        <v>0</v>
      </c>
      <c r="AK85" s="462">
        <f ca="1">$G85*chronic_intake!AI85/1000*100/$F$5</f>
        <v>0</v>
      </c>
      <c r="AL85" s="462">
        <f ca="1">$G85*chronic_intake!AJ85/1000*100/$F$5</f>
        <v>0</v>
      </c>
      <c r="AM85" s="462">
        <f ca="1">$G85*chronic_intake!AK85/1000*100/$F$5</f>
        <v>0</v>
      </c>
      <c r="AN85" s="462">
        <f ca="1">$G85*chronic_intake!AL85/1000*100/$F$5</f>
        <v>0</v>
      </c>
      <c r="AO85" s="462">
        <f ca="1">$G85*chronic_intake!AM85/1000*100/$F$5</f>
        <v>0</v>
      </c>
      <c r="AP85" s="462">
        <f ca="1">$G85*chronic_intake!AN85/1000*100/$F$5</f>
        <v>0</v>
      </c>
      <c r="AQ85" s="462">
        <f ca="1">$G85*chronic_intake!AO85/1000*100/$F$5</f>
        <v>0</v>
      </c>
      <c r="AR85" s="462">
        <f ca="1">$G85*chronic_intake!AP85/1000*100/$F$5</f>
        <v>0</v>
      </c>
    </row>
    <row r="86" spans="1:44" ht="14.45" customHeight="1" outlineLevel="3" x14ac:dyDescent="0.2">
      <c r="A86" s="239">
        <v>4</v>
      </c>
      <c r="B86" s="33">
        <v>163020</v>
      </c>
      <c r="C86" s="33" t="s">
        <v>1001</v>
      </c>
      <c r="D86" s="33" t="s">
        <v>454</v>
      </c>
      <c r="E86" s="9">
        <v>1</v>
      </c>
      <c r="F86" s="87">
        <v>2019</v>
      </c>
      <c r="G86" s="382" cm="1">
        <f t="array" ref="G86">IF(Report!$C$2=Report!$W$2,IF(E86="",0,INDEX(chronic_input_data_UB!$A$5:$GL$400,MATCH(C86,chronic_input_data_UB!$A$5:$A$400,FALSE),MATCH($F$4,chronic_input_data_UB!$C$4:$GL$4,FALSE)+2)),IF(Report!$C$2=Report!$W$4,IF(E86="",0,INDEX(chronic_input_data_LB!$A$5:$GL$375,MATCH(C86,chronic_input_data_LB!$A$5:$A$375,FALSE),MATCH($F$4,chronic_input_data_LB!$C$4:$GL$4,FALSE)+2)),IF(Report!$C$2=Report!$W$3,IF(E86="",0,INDEX(chronic_input_data_MB!$A$5:$GL$427,MATCH(C86,chronic_input_data_MB!$A$5:$A$427,FALSE),MATCH($F$4,chronic_input_data_MB!$C$4:$GL$4,FALSE)+2)))))</f>
        <v>0</v>
      </c>
      <c r="H86" s="462">
        <f ca="1">$G86*chronic_intake!F86/1000*100/$F$5</f>
        <v>0</v>
      </c>
      <c r="I86" s="462">
        <f ca="1">$G86*chronic_intake!G86/1000*100/$F$5</f>
        <v>0</v>
      </c>
      <c r="J86" s="462">
        <f ca="1">$G86*chronic_intake!H86/1000*100/$F$5</f>
        <v>0</v>
      </c>
      <c r="K86" s="462">
        <f ca="1">$G86*chronic_intake!I86/1000*100/$F$5</f>
        <v>0</v>
      </c>
      <c r="L86" s="462">
        <f ca="1">$G86*chronic_intake!J86/1000*100/$F$5</f>
        <v>0</v>
      </c>
      <c r="M86" s="462">
        <f ca="1">$G86*chronic_intake!K86/1000*100/$F$5</f>
        <v>0</v>
      </c>
      <c r="N86" s="462">
        <f ca="1">$G86*chronic_intake!L86/1000*100/$F$5</f>
        <v>0</v>
      </c>
      <c r="O86" s="462">
        <f ca="1">$G86*chronic_intake!M86/1000*100/$F$5</f>
        <v>0</v>
      </c>
      <c r="P86" s="462">
        <f ca="1">$G86*chronic_intake!N86/1000*100/$F$5</f>
        <v>0</v>
      </c>
      <c r="Q86" s="462">
        <f ca="1">$G86*chronic_intake!O86/1000*100/$F$5</f>
        <v>0</v>
      </c>
      <c r="R86" s="462">
        <f ca="1">$G86*chronic_intake!P86/1000*100/$F$5</f>
        <v>0</v>
      </c>
      <c r="S86" s="462">
        <f ca="1">$G86*chronic_intake!Q86/1000*100/$F$5</f>
        <v>0</v>
      </c>
      <c r="T86" s="462">
        <f ca="1">$G86*chronic_intake!R86/1000*100/$F$5</f>
        <v>0</v>
      </c>
      <c r="U86" s="462">
        <f ca="1">$G86*chronic_intake!S86/1000*100/$F$5</f>
        <v>0</v>
      </c>
      <c r="V86" s="462">
        <f ca="1">$G86*chronic_intake!T86/1000*100/$F$5</f>
        <v>0</v>
      </c>
      <c r="W86" s="462">
        <f ca="1">$G86*chronic_intake!U86/1000*100/$F$5</f>
        <v>0</v>
      </c>
      <c r="X86" s="462">
        <f ca="1">$G86*chronic_intake!V86/1000*100/$F$5</f>
        <v>0</v>
      </c>
      <c r="Y86" s="462">
        <f ca="1">$G86*chronic_intake!W86/1000*100/$F$5</f>
        <v>0</v>
      </c>
      <c r="Z86" s="462">
        <f ca="1">$G86*chronic_intake!X86/1000*100/$F$5</f>
        <v>0</v>
      </c>
      <c r="AA86" s="462">
        <f ca="1">$G86*chronic_intake!Y86/1000*100/$F$5</f>
        <v>0</v>
      </c>
      <c r="AB86" s="462">
        <f ca="1">$G86*chronic_intake!Z86/1000*100/$F$5</f>
        <v>0</v>
      </c>
      <c r="AC86" s="462">
        <f ca="1">$G86*chronic_intake!AA86/1000*100/$F$5</f>
        <v>0</v>
      </c>
      <c r="AD86" s="462">
        <f ca="1">$G86*chronic_intake!AB86/1000*100/$F$5</f>
        <v>0</v>
      </c>
      <c r="AE86" s="462">
        <f ca="1">$G86*chronic_intake!AC86/1000*100/$F$5</f>
        <v>0</v>
      </c>
      <c r="AF86" s="462">
        <f ca="1">$G86*chronic_intake!AD86/1000*100/$F$5</f>
        <v>0</v>
      </c>
      <c r="AG86" s="462">
        <f ca="1">$G86*chronic_intake!AE86/1000*100/$F$5</f>
        <v>0</v>
      </c>
      <c r="AH86" s="462">
        <f ca="1">$G86*chronic_intake!AF86/1000*100/$F$5</f>
        <v>0</v>
      </c>
      <c r="AI86" s="462">
        <f ca="1">$G86*chronic_intake!AG86/1000*100/$F$5</f>
        <v>0</v>
      </c>
      <c r="AJ86" s="462">
        <f ca="1">$G86*chronic_intake!AH86/1000*100/$F$5</f>
        <v>0</v>
      </c>
      <c r="AK86" s="462">
        <f ca="1">$G86*chronic_intake!AI86/1000*100/$F$5</f>
        <v>0</v>
      </c>
      <c r="AL86" s="462">
        <f ca="1">$G86*chronic_intake!AJ86/1000*100/$F$5</f>
        <v>0</v>
      </c>
      <c r="AM86" s="462">
        <f ca="1">$G86*chronic_intake!AK86/1000*100/$F$5</f>
        <v>0</v>
      </c>
      <c r="AN86" s="462">
        <f ca="1">$G86*chronic_intake!AL86/1000*100/$F$5</f>
        <v>0</v>
      </c>
      <c r="AO86" s="462">
        <f ca="1">$G86*chronic_intake!AM86/1000*100/$F$5</f>
        <v>0</v>
      </c>
      <c r="AP86" s="462">
        <f ca="1">$G86*chronic_intake!AN86/1000*100/$F$5</f>
        <v>0</v>
      </c>
      <c r="AQ86" s="462">
        <f ca="1">$G86*chronic_intake!AO86/1000*100/$F$5</f>
        <v>0</v>
      </c>
      <c r="AR86" s="462">
        <f ca="1">$G86*chronic_intake!AP86/1000*100/$F$5</f>
        <v>0</v>
      </c>
    </row>
    <row r="87" spans="1:44" ht="14.45" customHeight="1" outlineLevel="3" x14ac:dyDescent="0.2">
      <c r="A87" s="239">
        <v>4</v>
      </c>
      <c r="B87" s="33">
        <v>163030</v>
      </c>
      <c r="C87" s="33" t="s">
        <v>1002</v>
      </c>
      <c r="D87" s="33" t="s">
        <v>455</v>
      </c>
      <c r="E87" s="9">
        <v>1</v>
      </c>
      <c r="F87" s="87"/>
      <c r="G87" s="382" cm="1">
        <f t="array" ref="G87">IF(Report!$C$2=Report!$W$2,IF(E87="",0,INDEX(chronic_input_data_UB!$A$5:$GL$400,MATCH(C87,chronic_input_data_UB!$A$5:$A$400,FALSE),MATCH($F$4,chronic_input_data_UB!$C$4:$GL$4,FALSE)+2)),IF(Report!$C$2=Report!$W$4,IF(E87="",0,INDEX(chronic_input_data_LB!$A$5:$GL$375,MATCH(C87,chronic_input_data_LB!$A$5:$A$375,FALSE),MATCH($F$4,chronic_input_data_LB!$C$4:$GL$4,FALSE)+2)),IF(Report!$C$2=Report!$W$3,IF(E87="",0,INDEX(chronic_input_data_MB!$A$5:$GL$427,MATCH(C87,chronic_input_data_MB!$A$5:$A$427,FALSE),MATCH($F$4,chronic_input_data_MB!$C$4:$GL$4,FALSE)+2)))))</f>
        <v>0</v>
      </c>
      <c r="H87" s="462">
        <f ca="1">$G87*chronic_intake!F87/1000*100/$F$5</f>
        <v>0</v>
      </c>
      <c r="I87" s="462">
        <f ca="1">$G87*chronic_intake!G87/1000*100/$F$5</f>
        <v>0</v>
      </c>
      <c r="J87" s="462">
        <f ca="1">$G87*chronic_intake!H87/1000*100/$F$5</f>
        <v>0</v>
      </c>
      <c r="K87" s="462">
        <f ca="1">$G87*chronic_intake!I87/1000*100/$F$5</f>
        <v>0</v>
      </c>
      <c r="L87" s="462">
        <f ca="1">$G87*chronic_intake!J87/1000*100/$F$5</f>
        <v>0</v>
      </c>
      <c r="M87" s="462">
        <f ca="1">$G87*chronic_intake!K87/1000*100/$F$5</f>
        <v>0</v>
      </c>
      <c r="N87" s="462">
        <f ca="1">$G87*chronic_intake!L87/1000*100/$F$5</f>
        <v>0</v>
      </c>
      <c r="O87" s="462">
        <f ca="1">$G87*chronic_intake!M87/1000*100/$F$5</f>
        <v>0</v>
      </c>
      <c r="P87" s="462">
        <f ca="1">$G87*chronic_intake!N87/1000*100/$F$5</f>
        <v>0</v>
      </c>
      <c r="Q87" s="462">
        <f ca="1">$G87*chronic_intake!O87/1000*100/$F$5</f>
        <v>0</v>
      </c>
      <c r="R87" s="462">
        <f ca="1">$G87*chronic_intake!P87/1000*100/$F$5</f>
        <v>0</v>
      </c>
      <c r="S87" s="462">
        <f ca="1">$G87*chronic_intake!Q87/1000*100/$F$5</f>
        <v>0</v>
      </c>
      <c r="T87" s="462">
        <f ca="1">$G87*chronic_intake!R87/1000*100/$F$5</f>
        <v>0</v>
      </c>
      <c r="U87" s="462">
        <f ca="1">$G87*chronic_intake!S87/1000*100/$F$5</f>
        <v>0</v>
      </c>
      <c r="V87" s="462">
        <f ca="1">$G87*chronic_intake!T87/1000*100/$F$5</f>
        <v>0</v>
      </c>
      <c r="W87" s="462">
        <f ca="1">$G87*chronic_intake!U87/1000*100/$F$5</f>
        <v>0</v>
      </c>
      <c r="X87" s="462">
        <f ca="1">$G87*chronic_intake!V87/1000*100/$F$5</f>
        <v>0</v>
      </c>
      <c r="Y87" s="462">
        <f ca="1">$G87*chronic_intake!W87/1000*100/$F$5</f>
        <v>0</v>
      </c>
      <c r="Z87" s="462">
        <f ca="1">$G87*chronic_intake!X87/1000*100/$F$5</f>
        <v>0</v>
      </c>
      <c r="AA87" s="462">
        <f ca="1">$G87*chronic_intake!Y87/1000*100/$F$5</f>
        <v>0</v>
      </c>
      <c r="AB87" s="462">
        <f ca="1">$G87*chronic_intake!Z87/1000*100/$F$5</f>
        <v>0</v>
      </c>
      <c r="AC87" s="462">
        <f ca="1">$G87*chronic_intake!AA87/1000*100/$F$5</f>
        <v>0</v>
      </c>
      <c r="AD87" s="462">
        <f ca="1">$G87*chronic_intake!AB87/1000*100/$F$5</f>
        <v>0</v>
      </c>
      <c r="AE87" s="462">
        <f ca="1">$G87*chronic_intake!AC87/1000*100/$F$5</f>
        <v>0</v>
      </c>
      <c r="AF87" s="462">
        <f ca="1">$G87*chronic_intake!AD87/1000*100/$F$5</f>
        <v>0</v>
      </c>
      <c r="AG87" s="462">
        <f ca="1">$G87*chronic_intake!AE87/1000*100/$F$5</f>
        <v>0</v>
      </c>
      <c r="AH87" s="462">
        <f ca="1">$G87*chronic_intake!AF87/1000*100/$F$5</f>
        <v>0</v>
      </c>
      <c r="AI87" s="462">
        <f ca="1">$G87*chronic_intake!AG87/1000*100/$F$5</f>
        <v>0</v>
      </c>
      <c r="AJ87" s="462">
        <f ca="1">$G87*chronic_intake!AH87/1000*100/$F$5</f>
        <v>0</v>
      </c>
      <c r="AK87" s="462">
        <f ca="1">$G87*chronic_intake!AI87/1000*100/$F$5</f>
        <v>0</v>
      </c>
      <c r="AL87" s="462">
        <f ca="1">$G87*chronic_intake!AJ87/1000*100/$F$5</f>
        <v>0</v>
      </c>
      <c r="AM87" s="462">
        <f ca="1">$G87*chronic_intake!AK87/1000*100/$F$5</f>
        <v>0</v>
      </c>
      <c r="AN87" s="462">
        <f ca="1">$G87*chronic_intake!AL87/1000*100/$F$5</f>
        <v>0</v>
      </c>
      <c r="AO87" s="462">
        <f ca="1">$G87*chronic_intake!AM87/1000*100/$F$5</f>
        <v>0</v>
      </c>
      <c r="AP87" s="462">
        <f ca="1">$G87*chronic_intake!AN87/1000*100/$F$5</f>
        <v>0</v>
      </c>
      <c r="AQ87" s="462">
        <f ca="1">$G87*chronic_intake!AO87/1000*100/$F$5</f>
        <v>0</v>
      </c>
      <c r="AR87" s="462">
        <f ca="1">$G87*chronic_intake!AP87/1000*100/$F$5</f>
        <v>0</v>
      </c>
    </row>
    <row r="88" spans="1:44" ht="14.45" customHeight="1" outlineLevel="3" x14ac:dyDescent="0.2">
      <c r="A88" s="239">
        <v>4</v>
      </c>
      <c r="B88" s="33">
        <v>163040</v>
      </c>
      <c r="C88" s="33" t="s">
        <v>1003</v>
      </c>
      <c r="D88" s="33" t="s">
        <v>456</v>
      </c>
      <c r="E88" s="9">
        <v>1</v>
      </c>
      <c r="F88" s="87"/>
      <c r="G88" s="382" cm="1">
        <f t="array" ref="G88">IF(Report!$C$2=Report!$W$2,IF(E88="",0,INDEX(chronic_input_data_UB!$A$5:$GL$400,MATCH(C88,chronic_input_data_UB!$A$5:$A$400,FALSE),MATCH($F$4,chronic_input_data_UB!$C$4:$GL$4,FALSE)+2)),IF(Report!$C$2=Report!$W$4,IF(E88="",0,INDEX(chronic_input_data_LB!$A$5:$GL$375,MATCH(C88,chronic_input_data_LB!$A$5:$A$375,FALSE),MATCH($F$4,chronic_input_data_LB!$C$4:$GL$4,FALSE)+2)),IF(Report!$C$2=Report!$W$3,IF(E88="",0,INDEX(chronic_input_data_MB!$A$5:$GL$427,MATCH(C88,chronic_input_data_MB!$A$5:$A$427,FALSE),MATCH($F$4,chronic_input_data_MB!$C$4:$GL$4,FALSE)+2)))))</f>
        <v>0</v>
      </c>
      <c r="H88" s="462">
        <f ca="1">$G88*chronic_intake!F88/1000*100/$F$5</f>
        <v>0</v>
      </c>
      <c r="I88" s="462">
        <f ca="1">$G88*chronic_intake!G88/1000*100/$F$5</f>
        <v>0</v>
      </c>
      <c r="J88" s="462">
        <f ca="1">$G88*chronic_intake!H88/1000*100/$F$5</f>
        <v>0</v>
      </c>
      <c r="K88" s="462">
        <f ca="1">$G88*chronic_intake!I88/1000*100/$F$5</f>
        <v>0</v>
      </c>
      <c r="L88" s="462">
        <f ca="1">$G88*chronic_intake!J88/1000*100/$F$5</f>
        <v>0</v>
      </c>
      <c r="M88" s="462">
        <f ca="1">$G88*chronic_intake!K88/1000*100/$F$5</f>
        <v>0</v>
      </c>
      <c r="N88" s="462">
        <f ca="1">$G88*chronic_intake!L88/1000*100/$F$5</f>
        <v>0</v>
      </c>
      <c r="O88" s="462">
        <f ca="1">$G88*chronic_intake!M88/1000*100/$F$5</f>
        <v>0</v>
      </c>
      <c r="P88" s="462">
        <f ca="1">$G88*chronic_intake!N88/1000*100/$F$5</f>
        <v>0</v>
      </c>
      <c r="Q88" s="462">
        <f ca="1">$G88*chronic_intake!O88/1000*100/$F$5</f>
        <v>0</v>
      </c>
      <c r="R88" s="462">
        <f ca="1">$G88*chronic_intake!P88/1000*100/$F$5</f>
        <v>0</v>
      </c>
      <c r="S88" s="462">
        <f ca="1">$G88*chronic_intake!Q88/1000*100/$F$5</f>
        <v>0</v>
      </c>
      <c r="T88" s="462">
        <f ca="1">$G88*chronic_intake!R88/1000*100/$F$5</f>
        <v>0</v>
      </c>
      <c r="U88" s="462">
        <f ca="1">$G88*chronic_intake!S88/1000*100/$F$5</f>
        <v>0</v>
      </c>
      <c r="V88" s="462">
        <f ca="1">$G88*chronic_intake!T88/1000*100/$F$5</f>
        <v>0</v>
      </c>
      <c r="W88" s="462">
        <f ca="1">$G88*chronic_intake!U88/1000*100/$F$5</f>
        <v>0</v>
      </c>
      <c r="X88" s="462">
        <f ca="1">$G88*chronic_intake!V88/1000*100/$F$5</f>
        <v>0</v>
      </c>
      <c r="Y88" s="462">
        <f ca="1">$G88*chronic_intake!W88/1000*100/$F$5</f>
        <v>0</v>
      </c>
      <c r="Z88" s="462">
        <f ca="1">$G88*chronic_intake!X88/1000*100/$F$5</f>
        <v>0</v>
      </c>
      <c r="AA88" s="462">
        <f ca="1">$G88*chronic_intake!Y88/1000*100/$F$5</f>
        <v>0</v>
      </c>
      <c r="AB88" s="462">
        <f ca="1">$G88*chronic_intake!Z88/1000*100/$F$5</f>
        <v>0</v>
      </c>
      <c r="AC88" s="462">
        <f ca="1">$G88*chronic_intake!AA88/1000*100/$F$5</f>
        <v>0</v>
      </c>
      <c r="AD88" s="462">
        <f ca="1">$G88*chronic_intake!AB88/1000*100/$F$5</f>
        <v>0</v>
      </c>
      <c r="AE88" s="462">
        <f ca="1">$G88*chronic_intake!AC88/1000*100/$F$5</f>
        <v>0</v>
      </c>
      <c r="AF88" s="462">
        <f ca="1">$G88*chronic_intake!AD88/1000*100/$F$5</f>
        <v>0</v>
      </c>
      <c r="AG88" s="462">
        <f ca="1">$G88*chronic_intake!AE88/1000*100/$F$5</f>
        <v>0</v>
      </c>
      <c r="AH88" s="462">
        <f ca="1">$G88*chronic_intake!AF88/1000*100/$F$5</f>
        <v>0</v>
      </c>
      <c r="AI88" s="462">
        <f ca="1">$G88*chronic_intake!AG88/1000*100/$F$5</f>
        <v>0</v>
      </c>
      <c r="AJ88" s="462">
        <f ca="1">$G88*chronic_intake!AH88/1000*100/$F$5</f>
        <v>0</v>
      </c>
      <c r="AK88" s="462">
        <f ca="1">$G88*chronic_intake!AI88/1000*100/$F$5</f>
        <v>0</v>
      </c>
      <c r="AL88" s="462">
        <f ca="1">$G88*chronic_intake!AJ88/1000*100/$F$5</f>
        <v>0</v>
      </c>
      <c r="AM88" s="462">
        <f ca="1">$G88*chronic_intake!AK88/1000*100/$F$5</f>
        <v>0</v>
      </c>
      <c r="AN88" s="462">
        <f ca="1">$G88*chronic_intake!AL88/1000*100/$F$5</f>
        <v>0</v>
      </c>
      <c r="AO88" s="462">
        <f ca="1">$G88*chronic_intake!AM88/1000*100/$F$5</f>
        <v>0</v>
      </c>
      <c r="AP88" s="462">
        <f ca="1">$G88*chronic_intake!AN88/1000*100/$F$5</f>
        <v>0</v>
      </c>
      <c r="AQ88" s="462">
        <f ca="1">$G88*chronic_intake!AO88/1000*100/$F$5</f>
        <v>0</v>
      </c>
      <c r="AR88" s="462">
        <f ca="1">$G88*chronic_intake!AP88/1000*100/$F$5</f>
        <v>0</v>
      </c>
    </row>
    <row r="89" spans="1:44" ht="14.45" customHeight="1" outlineLevel="3" x14ac:dyDescent="0.2">
      <c r="A89" s="239">
        <v>4</v>
      </c>
      <c r="B89" s="33">
        <v>163050</v>
      </c>
      <c r="C89" s="33" t="s">
        <v>1004</v>
      </c>
      <c r="D89" s="33" t="s">
        <v>458</v>
      </c>
      <c r="E89" s="9">
        <v>1</v>
      </c>
      <c r="F89" s="87"/>
      <c r="G89" s="382" cm="1">
        <f t="array" ref="G89">IF(Report!$C$2=Report!$W$2,IF(E89="",0,INDEX(chronic_input_data_UB!$A$5:$GL$400,MATCH(C89,chronic_input_data_UB!$A$5:$A$400,FALSE),MATCH($F$4,chronic_input_data_UB!$C$4:$GL$4,FALSE)+2)),IF(Report!$C$2=Report!$W$4,IF(E89="",0,INDEX(chronic_input_data_LB!$A$5:$GL$375,MATCH(C89,chronic_input_data_LB!$A$5:$A$375,FALSE),MATCH($F$4,chronic_input_data_LB!$C$4:$GL$4,FALSE)+2)),IF(Report!$C$2=Report!$W$3,IF(E89="",0,INDEX(chronic_input_data_MB!$A$5:$GL$427,MATCH(C89,chronic_input_data_MB!$A$5:$A$427,FALSE),MATCH($F$4,chronic_input_data_MB!$C$4:$GL$4,FALSE)+2)))))</f>
        <v>0</v>
      </c>
      <c r="H89" s="462">
        <f ca="1">$G89*chronic_intake!F89/1000*100/$F$5</f>
        <v>0</v>
      </c>
      <c r="I89" s="462">
        <f ca="1">$G89*chronic_intake!G89/1000*100/$F$5</f>
        <v>0</v>
      </c>
      <c r="J89" s="462">
        <f ca="1">$G89*chronic_intake!H89/1000*100/$F$5</f>
        <v>0</v>
      </c>
      <c r="K89" s="462">
        <f ca="1">$G89*chronic_intake!I89/1000*100/$F$5</f>
        <v>0</v>
      </c>
      <c r="L89" s="462">
        <f ca="1">$G89*chronic_intake!J89/1000*100/$F$5</f>
        <v>0</v>
      </c>
      <c r="M89" s="462">
        <f ca="1">$G89*chronic_intake!K89/1000*100/$F$5</f>
        <v>0</v>
      </c>
      <c r="N89" s="462">
        <f ca="1">$G89*chronic_intake!L89/1000*100/$F$5</f>
        <v>0</v>
      </c>
      <c r="O89" s="462">
        <f ca="1">$G89*chronic_intake!M89/1000*100/$F$5</f>
        <v>0</v>
      </c>
      <c r="P89" s="462">
        <f ca="1">$G89*chronic_intake!N89/1000*100/$F$5</f>
        <v>0</v>
      </c>
      <c r="Q89" s="462">
        <f ca="1">$G89*chronic_intake!O89/1000*100/$F$5</f>
        <v>0</v>
      </c>
      <c r="R89" s="462">
        <f ca="1">$G89*chronic_intake!P89/1000*100/$F$5</f>
        <v>0</v>
      </c>
      <c r="S89" s="462">
        <f ca="1">$G89*chronic_intake!Q89/1000*100/$F$5</f>
        <v>0</v>
      </c>
      <c r="T89" s="462">
        <f ca="1">$G89*chronic_intake!R89/1000*100/$F$5</f>
        <v>0</v>
      </c>
      <c r="U89" s="462">
        <f ca="1">$G89*chronic_intake!S89/1000*100/$F$5</f>
        <v>0</v>
      </c>
      <c r="V89" s="462">
        <f ca="1">$G89*chronic_intake!T89/1000*100/$F$5</f>
        <v>0</v>
      </c>
      <c r="W89" s="462">
        <f ca="1">$G89*chronic_intake!U89/1000*100/$F$5</f>
        <v>0</v>
      </c>
      <c r="X89" s="462">
        <f ca="1">$G89*chronic_intake!V89/1000*100/$F$5</f>
        <v>0</v>
      </c>
      <c r="Y89" s="462">
        <f ca="1">$G89*chronic_intake!W89/1000*100/$F$5</f>
        <v>0</v>
      </c>
      <c r="Z89" s="462">
        <f ca="1">$G89*chronic_intake!X89/1000*100/$F$5</f>
        <v>0</v>
      </c>
      <c r="AA89" s="462">
        <f ca="1">$G89*chronic_intake!Y89/1000*100/$F$5</f>
        <v>0</v>
      </c>
      <c r="AB89" s="462">
        <f ca="1">$G89*chronic_intake!Z89/1000*100/$F$5</f>
        <v>0</v>
      </c>
      <c r="AC89" s="462">
        <f ca="1">$G89*chronic_intake!AA89/1000*100/$F$5</f>
        <v>0</v>
      </c>
      <c r="AD89" s="462">
        <f ca="1">$G89*chronic_intake!AB89/1000*100/$F$5</f>
        <v>0</v>
      </c>
      <c r="AE89" s="462">
        <f ca="1">$G89*chronic_intake!AC89/1000*100/$F$5</f>
        <v>0</v>
      </c>
      <c r="AF89" s="462">
        <f ca="1">$G89*chronic_intake!AD89/1000*100/$F$5</f>
        <v>0</v>
      </c>
      <c r="AG89" s="462">
        <f ca="1">$G89*chronic_intake!AE89/1000*100/$F$5</f>
        <v>0</v>
      </c>
      <c r="AH89" s="462">
        <f ca="1">$G89*chronic_intake!AF89/1000*100/$F$5</f>
        <v>0</v>
      </c>
      <c r="AI89" s="462">
        <f ca="1">$G89*chronic_intake!AG89/1000*100/$F$5</f>
        <v>0</v>
      </c>
      <c r="AJ89" s="462">
        <f ca="1">$G89*chronic_intake!AH89/1000*100/$F$5</f>
        <v>0</v>
      </c>
      <c r="AK89" s="462">
        <f ca="1">$G89*chronic_intake!AI89/1000*100/$F$5</f>
        <v>0</v>
      </c>
      <c r="AL89" s="462">
        <f ca="1">$G89*chronic_intake!AJ89/1000*100/$F$5</f>
        <v>0</v>
      </c>
      <c r="AM89" s="462">
        <f ca="1">$G89*chronic_intake!AK89/1000*100/$F$5</f>
        <v>0</v>
      </c>
      <c r="AN89" s="462">
        <f ca="1">$G89*chronic_intake!AL89/1000*100/$F$5</f>
        <v>0</v>
      </c>
      <c r="AO89" s="462">
        <f ca="1">$G89*chronic_intake!AM89/1000*100/$F$5</f>
        <v>0</v>
      </c>
      <c r="AP89" s="462">
        <f ca="1">$G89*chronic_intake!AN89/1000*100/$F$5</f>
        <v>0</v>
      </c>
      <c r="AQ89" s="462">
        <f ca="1">$G89*chronic_intake!AO89/1000*100/$F$5</f>
        <v>0</v>
      </c>
      <c r="AR89" s="462">
        <f ca="1">$G89*chronic_intake!AP89/1000*100/$F$5</f>
        <v>0</v>
      </c>
    </row>
    <row r="90" spans="1:44" ht="14.45" customHeight="1" outlineLevel="3" x14ac:dyDescent="0.2">
      <c r="A90" s="239">
        <v>4</v>
      </c>
      <c r="B90" s="33">
        <v>163060</v>
      </c>
      <c r="C90" s="33" t="s">
        <v>1005</v>
      </c>
      <c r="D90" s="33" t="s">
        <v>459</v>
      </c>
      <c r="E90" s="9">
        <v>1</v>
      </c>
      <c r="F90" s="87"/>
      <c r="G90" s="382" cm="1">
        <f t="array" ref="G90">IF(Report!$C$2=Report!$W$2,IF(E90="",0,INDEX(chronic_input_data_UB!$A$5:$GL$400,MATCH(C90,chronic_input_data_UB!$A$5:$A$400,FALSE),MATCH($F$4,chronic_input_data_UB!$C$4:$GL$4,FALSE)+2)),IF(Report!$C$2=Report!$W$4,IF(E90="",0,INDEX(chronic_input_data_LB!$A$5:$GL$375,MATCH(C90,chronic_input_data_LB!$A$5:$A$375,FALSE),MATCH($F$4,chronic_input_data_LB!$C$4:$GL$4,FALSE)+2)),IF(Report!$C$2=Report!$W$3,IF(E90="",0,INDEX(chronic_input_data_MB!$A$5:$GL$427,MATCH(C90,chronic_input_data_MB!$A$5:$A$427,FALSE),MATCH($F$4,chronic_input_data_MB!$C$4:$GL$4,FALSE)+2)))))</f>
        <v>0</v>
      </c>
      <c r="H90" s="462">
        <f ca="1">$G90*chronic_intake!F90/1000*100/$F$5</f>
        <v>0</v>
      </c>
      <c r="I90" s="462">
        <f ca="1">$G90*chronic_intake!G90/1000*100/$F$5</f>
        <v>0</v>
      </c>
      <c r="J90" s="462">
        <f ca="1">$G90*chronic_intake!H90/1000*100/$F$5</f>
        <v>0</v>
      </c>
      <c r="K90" s="462">
        <f ca="1">$G90*chronic_intake!I90/1000*100/$F$5</f>
        <v>0</v>
      </c>
      <c r="L90" s="462">
        <f ca="1">$G90*chronic_intake!J90/1000*100/$F$5</f>
        <v>0</v>
      </c>
      <c r="M90" s="462">
        <f ca="1">$G90*chronic_intake!K90/1000*100/$F$5</f>
        <v>0</v>
      </c>
      <c r="N90" s="462">
        <f ca="1">$G90*chronic_intake!L90/1000*100/$F$5</f>
        <v>0</v>
      </c>
      <c r="O90" s="462">
        <f ca="1">$G90*chronic_intake!M90/1000*100/$F$5</f>
        <v>0</v>
      </c>
      <c r="P90" s="462">
        <f ca="1">$G90*chronic_intake!N90/1000*100/$F$5</f>
        <v>0</v>
      </c>
      <c r="Q90" s="462">
        <f ca="1">$G90*chronic_intake!O90/1000*100/$F$5</f>
        <v>0</v>
      </c>
      <c r="R90" s="462">
        <f ca="1">$G90*chronic_intake!P90/1000*100/$F$5</f>
        <v>0</v>
      </c>
      <c r="S90" s="462">
        <f ca="1">$G90*chronic_intake!Q90/1000*100/$F$5</f>
        <v>0</v>
      </c>
      <c r="T90" s="462">
        <f ca="1">$G90*chronic_intake!R90/1000*100/$F$5</f>
        <v>0</v>
      </c>
      <c r="U90" s="462">
        <f ca="1">$G90*chronic_intake!S90/1000*100/$F$5</f>
        <v>0</v>
      </c>
      <c r="V90" s="462">
        <f ca="1">$G90*chronic_intake!T90/1000*100/$F$5</f>
        <v>0</v>
      </c>
      <c r="W90" s="462">
        <f ca="1">$G90*chronic_intake!U90/1000*100/$F$5</f>
        <v>0</v>
      </c>
      <c r="X90" s="462">
        <f ca="1">$G90*chronic_intake!V90/1000*100/$F$5</f>
        <v>0</v>
      </c>
      <c r="Y90" s="462">
        <f ca="1">$G90*chronic_intake!W90/1000*100/$F$5</f>
        <v>0</v>
      </c>
      <c r="Z90" s="462">
        <f ca="1">$G90*chronic_intake!X90/1000*100/$F$5</f>
        <v>0</v>
      </c>
      <c r="AA90" s="462">
        <f ca="1">$G90*chronic_intake!Y90/1000*100/$F$5</f>
        <v>0</v>
      </c>
      <c r="AB90" s="462">
        <f ca="1">$G90*chronic_intake!Z90/1000*100/$F$5</f>
        <v>0</v>
      </c>
      <c r="AC90" s="462">
        <f ca="1">$G90*chronic_intake!AA90/1000*100/$F$5</f>
        <v>0</v>
      </c>
      <c r="AD90" s="462">
        <f ca="1">$G90*chronic_intake!AB90/1000*100/$F$5</f>
        <v>0</v>
      </c>
      <c r="AE90" s="462">
        <f ca="1">$G90*chronic_intake!AC90/1000*100/$F$5</f>
        <v>0</v>
      </c>
      <c r="AF90" s="462">
        <f ca="1">$G90*chronic_intake!AD90/1000*100/$F$5</f>
        <v>0</v>
      </c>
      <c r="AG90" s="462">
        <f ca="1">$G90*chronic_intake!AE90/1000*100/$F$5</f>
        <v>0</v>
      </c>
      <c r="AH90" s="462">
        <f ca="1">$G90*chronic_intake!AF90/1000*100/$F$5</f>
        <v>0</v>
      </c>
      <c r="AI90" s="462">
        <f ca="1">$G90*chronic_intake!AG90/1000*100/$F$5</f>
        <v>0</v>
      </c>
      <c r="AJ90" s="462">
        <f ca="1">$G90*chronic_intake!AH90/1000*100/$F$5</f>
        <v>0</v>
      </c>
      <c r="AK90" s="462">
        <f ca="1">$G90*chronic_intake!AI90/1000*100/$F$5</f>
        <v>0</v>
      </c>
      <c r="AL90" s="462">
        <f ca="1">$G90*chronic_intake!AJ90/1000*100/$F$5</f>
        <v>0</v>
      </c>
      <c r="AM90" s="462">
        <f ca="1">$G90*chronic_intake!AK90/1000*100/$F$5</f>
        <v>0</v>
      </c>
      <c r="AN90" s="462">
        <f ca="1">$G90*chronic_intake!AL90/1000*100/$F$5</f>
        <v>0</v>
      </c>
      <c r="AO90" s="462">
        <f ca="1">$G90*chronic_intake!AM90/1000*100/$F$5</f>
        <v>0</v>
      </c>
      <c r="AP90" s="462">
        <f ca="1">$G90*chronic_intake!AN90/1000*100/$F$5</f>
        <v>0</v>
      </c>
      <c r="AQ90" s="462">
        <f ca="1">$G90*chronic_intake!AO90/1000*100/$F$5</f>
        <v>0</v>
      </c>
      <c r="AR90" s="462">
        <f ca="1">$G90*chronic_intake!AP90/1000*100/$F$5</f>
        <v>0</v>
      </c>
    </row>
    <row r="91" spans="1:44" ht="14.45" customHeight="1" outlineLevel="3" x14ac:dyDescent="0.2">
      <c r="A91" s="239">
        <v>4</v>
      </c>
      <c r="B91" s="33">
        <v>163070</v>
      </c>
      <c r="C91" s="33" t="s">
        <v>1006</v>
      </c>
      <c r="D91" s="33" t="s">
        <v>460</v>
      </c>
      <c r="E91" s="9">
        <v>1</v>
      </c>
      <c r="F91" s="87"/>
      <c r="G91" s="382" cm="1">
        <f t="array" ref="G91">IF(Report!$C$2=Report!$W$2,IF(E91="",0,INDEX(chronic_input_data_UB!$A$5:$GL$400,MATCH(C91,chronic_input_data_UB!$A$5:$A$400,FALSE),MATCH($F$4,chronic_input_data_UB!$C$4:$GL$4,FALSE)+2)),IF(Report!$C$2=Report!$W$4,IF(E91="",0,INDEX(chronic_input_data_LB!$A$5:$GL$375,MATCH(C91,chronic_input_data_LB!$A$5:$A$375,FALSE),MATCH($F$4,chronic_input_data_LB!$C$4:$GL$4,FALSE)+2)),IF(Report!$C$2=Report!$W$3,IF(E91="",0,INDEX(chronic_input_data_MB!$A$5:$GL$427,MATCH(C91,chronic_input_data_MB!$A$5:$A$427,FALSE),MATCH($F$4,chronic_input_data_MB!$C$4:$GL$4,FALSE)+2)))))</f>
        <v>0</v>
      </c>
      <c r="H91" s="462">
        <f ca="1">$G91*chronic_intake!F91/1000*100/$F$5</f>
        <v>0</v>
      </c>
      <c r="I91" s="462">
        <f ca="1">$G91*chronic_intake!G91/1000*100/$F$5</f>
        <v>0</v>
      </c>
      <c r="J91" s="462">
        <f ca="1">$G91*chronic_intake!H91/1000*100/$F$5</f>
        <v>0</v>
      </c>
      <c r="K91" s="462">
        <f ca="1">$G91*chronic_intake!I91/1000*100/$F$5</f>
        <v>0</v>
      </c>
      <c r="L91" s="462">
        <f ca="1">$G91*chronic_intake!J91/1000*100/$F$5</f>
        <v>0</v>
      </c>
      <c r="M91" s="462">
        <f ca="1">$G91*chronic_intake!K91/1000*100/$F$5</f>
        <v>0</v>
      </c>
      <c r="N91" s="462">
        <f ca="1">$G91*chronic_intake!L91/1000*100/$F$5</f>
        <v>0</v>
      </c>
      <c r="O91" s="462">
        <f ca="1">$G91*chronic_intake!M91/1000*100/$F$5</f>
        <v>0</v>
      </c>
      <c r="P91" s="462">
        <f ca="1">$G91*chronic_intake!N91/1000*100/$F$5</f>
        <v>0</v>
      </c>
      <c r="Q91" s="462">
        <f ca="1">$G91*chronic_intake!O91/1000*100/$F$5</f>
        <v>0</v>
      </c>
      <c r="R91" s="462">
        <f ca="1">$G91*chronic_intake!P91/1000*100/$F$5</f>
        <v>0</v>
      </c>
      <c r="S91" s="462">
        <f ca="1">$G91*chronic_intake!Q91/1000*100/$F$5</f>
        <v>0</v>
      </c>
      <c r="T91" s="462">
        <f ca="1">$G91*chronic_intake!R91/1000*100/$F$5</f>
        <v>0</v>
      </c>
      <c r="U91" s="462">
        <f ca="1">$G91*chronic_intake!S91/1000*100/$F$5</f>
        <v>0</v>
      </c>
      <c r="V91" s="462">
        <f ca="1">$G91*chronic_intake!T91/1000*100/$F$5</f>
        <v>0</v>
      </c>
      <c r="W91" s="462">
        <f ca="1">$G91*chronic_intake!U91/1000*100/$F$5</f>
        <v>0</v>
      </c>
      <c r="X91" s="462">
        <f ca="1">$G91*chronic_intake!V91/1000*100/$F$5</f>
        <v>0</v>
      </c>
      <c r="Y91" s="462">
        <f ca="1">$G91*chronic_intake!W91/1000*100/$F$5</f>
        <v>0</v>
      </c>
      <c r="Z91" s="462">
        <f ca="1">$G91*chronic_intake!X91/1000*100/$F$5</f>
        <v>0</v>
      </c>
      <c r="AA91" s="462">
        <f ca="1">$G91*chronic_intake!Y91/1000*100/$F$5</f>
        <v>0</v>
      </c>
      <c r="AB91" s="462">
        <f ca="1">$G91*chronic_intake!Z91/1000*100/$F$5</f>
        <v>0</v>
      </c>
      <c r="AC91" s="462">
        <f ca="1">$G91*chronic_intake!AA91/1000*100/$F$5</f>
        <v>0</v>
      </c>
      <c r="AD91" s="462">
        <f ca="1">$G91*chronic_intake!AB91/1000*100/$F$5</f>
        <v>0</v>
      </c>
      <c r="AE91" s="462">
        <f ca="1">$G91*chronic_intake!AC91/1000*100/$F$5</f>
        <v>0</v>
      </c>
      <c r="AF91" s="462">
        <f ca="1">$G91*chronic_intake!AD91/1000*100/$F$5</f>
        <v>0</v>
      </c>
      <c r="AG91" s="462">
        <f ca="1">$G91*chronic_intake!AE91/1000*100/$F$5</f>
        <v>0</v>
      </c>
      <c r="AH91" s="462">
        <f ca="1">$G91*chronic_intake!AF91/1000*100/$F$5</f>
        <v>0</v>
      </c>
      <c r="AI91" s="462">
        <f ca="1">$G91*chronic_intake!AG91/1000*100/$F$5</f>
        <v>0</v>
      </c>
      <c r="AJ91" s="462">
        <f ca="1">$G91*chronic_intake!AH91/1000*100/$F$5</f>
        <v>0</v>
      </c>
      <c r="AK91" s="462">
        <f ca="1">$G91*chronic_intake!AI91/1000*100/$F$5</f>
        <v>0</v>
      </c>
      <c r="AL91" s="462">
        <f ca="1">$G91*chronic_intake!AJ91/1000*100/$F$5</f>
        <v>0</v>
      </c>
      <c r="AM91" s="462">
        <f ca="1">$G91*chronic_intake!AK91/1000*100/$F$5</f>
        <v>0</v>
      </c>
      <c r="AN91" s="462">
        <f ca="1">$G91*chronic_intake!AL91/1000*100/$F$5</f>
        <v>0</v>
      </c>
      <c r="AO91" s="462">
        <f ca="1">$G91*chronic_intake!AM91/1000*100/$F$5</f>
        <v>0</v>
      </c>
      <c r="AP91" s="462">
        <f ca="1">$G91*chronic_intake!AN91/1000*100/$F$5</f>
        <v>0</v>
      </c>
      <c r="AQ91" s="462">
        <f ca="1">$G91*chronic_intake!AO91/1000*100/$F$5</f>
        <v>0</v>
      </c>
      <c r="AR91" s="462">
        <f ca="1">$G91*chronic_intake!AP91/1000*100/$F$5</f>
        <v>0</v>
      </c>
    </row>
    <row r="92" spans="1:44" ht="14.45" customHeight="1" outlineLevel="3" x14ac:dyDescent="0.2">
      <c r="A92" s="239">
        <v>4</v>
      </c>
      <c r="B92" s="33">
        <v>163080</v>
      </c>
      <c r="C92" s="33" t="s">
        <v>1007</v>
      </c>
      <c r="D92" s="33" t="s">
        <v>463</v>
      </c>
      <c r="E92" s="9">
        <v>1</v>
      </c>
      <c r="F92" s="87"/>
      <c r="G92" s="382" cm="1">
        <f t="array" ref="G92">IF(Report!$C$2=Report!$W$2,IF(E92="",0,INDEX(chronic_input_data_UB!$A$5:$GL$400,MATCH(C92,chronic_input_data_UB!$A$5:$A$400,FALSE),MATCH($F$4,chronic_input_data_UB!$C$4:$GL$4,FALSE)+2)),IF(Report!$C$2=Report!$W$4,IF(E92="",0,INDEX(chronic_input_data_LB!$A$5:$GL$375,MATCH(C92,chronic_input_data_LB!$A$5:$A$375,FALSE),MATCH($F$4,chronic_input_data_LB!$C$4:$GL$4,FALSE)+2)),IF(Report!$C$2=Report!$W$3,IF(E92="",0,INDEX(chronic_input_data_MB!$A$5:$GL$427,MATCH(C92,chronic_input_data_MB!$A$5:$A$427,FALSE),MATCH($F$4,chronic_input_data_MB!$C$4:$GL$4,FALSE)+2)))))</f>
        <v>0</v>
      </c>
      <c r="H92" s="462">
        <f ca="1">$G92*chronic_intake!F92/1000*100/$F$5</f>
        <v>0</v>
      </c>
      <c r="I92" s="462">
        <f ca="1">$G92*chronic_intake!G92/1000*100/$F$5</f>
        <v>0</v>
      </c>
      <c r="J92" s="462">
        <f ca="1">$G92*chronic_intake!H92/1000*100/$F$5</f>
        <v>0</v>
      </c>
      <c r="K92" s="462">
        <f ca="1">$G92*chronic_intake!I92/1000*100/$F$5</f>
        <v>0</v>
      </c>
      <c r="L92" s="462">
        <f ca="1">$G92*chronic_intake!J92/1000*100/$F$5</f>
        <v>0</v>
      </c>
      <c r="M92" s="462">
        <f ca="1">$G92*chronic_intake!K92/1000*100/$F$5</f>
        <v>0</v>
      </c>
      <c r="N92" s="462">
        <f ca="1">$G92*chronic_intake!L92/1000*100/$F$5</f>
        <v>0</v>
      </c>
      <c r="O92" s="462">
        <f ca="1">$G92*chronic_intake!M92/1000*100/$F$5</f>
        <v>0</v>
      </c>
      <c r="P92" s="462">
        <f ca="1">$G92*chronic_intake!N92/1000*100/$F$5</f>
        <v>0</v>
      </c>
      <c r="Q92" s="462">
        <f ca="1">$G92*chronic_intake!O92/1000*100/$F$5</f>
        <v>0</v>
      </c>
      <c r="R92" s="462">
        <f ca="1">$G92*chronic_intake!P92/1000*100/$F$5</f>
        <v>0</v>
      </c>
      <c r="S92" s="462">
        <f ca="1">$G92*chronic_intake!Q92/1000*100/$F$5</f>
        <v>0</v>
      </c>
      <c r="T92" s="462">
        <f ca="1">$G92*chronic_intake!R92/1000*100/$F$5</f>
        <v>0</v>
      </c>
      <c r="U92" s="462">
        <f ca="1">$G92*chronic_intake!S92/1000*100/$F$5</f>
        <v>0</v>
      </c>
      <c r="V92" s="462">
        <f ca="1">$G92*chronic_intake!T92/1000*100/$F$5</f>
        <v>0</v>
      </c>
      <c r="W92" s="462">
        <f ca="1">$G92*chronic_intake!U92/1000*100/$F$5</f>
        <v>0</v>
      </c>
      <c r="X92" s="462">
        <f ca="1">$G92*chronic_intake!V92/1000*100/$F$5</f>
        <v>0</v>
      </c>
      <c r="Y92" s="462">
        <f ca="1">$G92*chronic_intake!W92/1000*100/$F$5</f>
        <v>0</v>
      </c>
      <c r="Z92" s="462">
        <f ca="1">$G92*chronic_intake!X92/1000*100/$F$5</f>
        <v>0</v>
      </c>
      <c r="AA92" s="462">
        <f ca="1">$G92*chronic_intake!Y92/1000*100/$F$5</f>
        <v>0</v>
      </c>
      <c r="AB92" s="462">
        <f ca="1">$G92*chronic_intake!Z92/1000*100/$F$5</f>
        <v>0</v>
      </c>
      <c r="AC92" s="462">
        <f ca="1">$G92*chronic_intake!AA92/1000*100/$F$5</f>
        <v>0</v>
      </c>
      <c r="AD92" s="462">
        <f ca="1">$G92*chronic_intake!AB92/1000*100/$F$5</f>
        <v>0</v>
      </c>
      <c r="AE92" s="462">
        <f ca="1">$G92*chronic_intake!AC92/1000*100/$F$5</f>
        <v>0</v>
      </c>
      <c r="AF92" s="462">
        <f ca="1">$G92*chronic_intake!AD92/1000*100/$F$5</f>
        <v>0</v>
      </c>
      <c r="AG92" s="462">
        <f ca="1">$G92*chronic_intake!AE92/1000*100/$F$5</f>
        <v>0</v>
      </c>
      <c r="AH92" s="462">
        <f ca="1">$G92*chronic_intake!AF92/1000*100/$F$5</f>
        <v>0</v>
      </c>
      <c r="AI92" s="462">
        <f ca="1">$G92*chronic_intake!AG92/1000*100/$F$5</f>
        <v>0</v>
      </c>
      <c r="AJ92" s="462">
        <f ca="1">$G92*chronic_intake!AH92/1000*100/$F$5</f>
        <v>0</v>
      </c>
      <c r="AK92" s="462">
        <f ca="1">$G92*chronic_intake!AI92/1000*100/$F$5</f>
        <v>0</v>
      </c>
      <c r="AL92" s="462">
        <f ca="1">$G92*chronic_intake!AJ92/1000*100/$F$5</f>
        <v>0</v>
      </c>
      <c r="AM92" s="462">
        <f ca="1">$G92*chronic_intake!AK92/1000*100/$F$5</f>
        <v>0</v>
      </c>
      <c r="AN92" s="462">
        <f ca="1">$G92*chronic_intake!AL92/1000*100/$F$5</f>
        <v>0</v>
      </c>
      <c r="AO92" s="462">
        <f ca="1">$G92*chronic_intake!AM92/1000*100/$F$5</f>
        <v>0</v>
      </c>
      <c r="AP92" s="462">
        <f ca="1">$G92*chronic_intake!AN92/1000*100/$F$5</f>
        <v>0</v>
      </c>
      <c r="AQ92" s="462">
        <f ca="1">$G92*chronic_intake!AO92/1000*100/$F$5</f>
        <v>0</v>
      </c>
      <c r="AR92" s="462">
        <f ca="1">$G92*chronic_intake!AP92/1000*100/$F$5</f>
        <v>0</v>
      </c>
    </row>
    <row r="93" spans="1:44" ht="14.45" customHeight="1" outlineLevel="3" x14ac:dyDescent="0.2">
      <c r="A93" s="239">
        <v>4</v>
      </c>
      <c r="B93" s="33">
        <v>163090</v>
      </c>
      <c r="C93" s="33" t="s">
        <v>1008</v>
      </c>
      <c r="D93" s="33" t="s">
        <v>464</v>
      </c>
      <c r="E93" s="9">
        <v>1</v>
      </c>
      <c r="F93" s="87"/>
      <c r="G93" s="382" cm="1">
        <f t="array" ref="G93">IF(Report!$C$2=Report!$W$2,IF(E93="",0,INDEX(chronic_input_data_UB!$A$5:$GL$400,MATCH(C93,chronic_input_data_UB!$A$5:$A$400,FALSE),MATCH($F$4,chronic_input_data_UB!$C$4:$GL$4,FALSE)+2)),IF(Report!$C$2=Report!$W$4,IF(E93="",0,INDEX(chronic_input_data_LB!$A$5:$GL$375,MATCH(C93,chronic_input_data_LB!$A$5:$A$375,FALSE),MATCH($F$4,chronic_input_data_LB!$C$4:$GL$4,FALSE)+2)),IF(Report!$C$2=Report!$W$3,IF(E93="",0,INDEX(chronic_input_data_MB!$A$5:$GL$427,MATCH(C93,chronic_input_data_MB!$A$5:$A$427,FALSE),MATCH($F$4,chronic_input_data_MB!$C$4:$GL$4,FALSE)+2)))))</f>
        <v>0</v>
      </c>
      <c r="H93" s="462">
        <f ca="1">$G93*chronic_intake!F93/1000*100/$F$5</f>
        <v>0</v>
      </c>
      <c r="I93" s="462">
        <f ca="1">$G93*chronic_intake!G93/1000*100/$F$5</f>
        <v>0</v>
      </c>
      <c r="J93" s="462">
        <f ca="1">$G93*chronic_intake!H93/1000*100/$F$5</f>
        <v>0</v>
      </c>
      <c r="K93" s="462">
        <f ca="1">$G93*chronic_intake!I93/1000*100/$F$5</f>
        <v>0</v>
      </c>
      <c r="L93" s="462">
        <f ca="1">$G93*chronic_intake!J93/1000*100/$F$5</f>
        <v>0</v>
      </c>
      <c r="M93" s="462">
        <f ca="1">$G93*chronic_intake!K93/1000*100/$F$5</f>
        <v>0</v>
      </c>
      <c r="N93" s="462">
        <f ca="1">$G93*chronic_intake!L93/1000*100/$F$5</f>
        <v>0</v>
      </c>
      <c r="O93" s="462">
        <f ca="1">$G93*chronic_intake!M93/1000*100/$F$5</f>
        <v>0</v>
      </c>
      <c r="P93" s="462">
        <f ca="1">$G93*chronic_intake!N93/1000*100/$F$5</f>
        <v>0</v>
      </c>
      <c r="Q93" s="462">
        <f ca="1">$G93*chronic_intake!O93/1000*100/$F$5</f>
        <v>0</v>
      </c>
      <c r="R93" s="462">
        <f ca="1">$G93*chronic_intake!P93/1000*100/$F$5</f>
        <v>0</v>
      </c>
      <c r="S93" s="462">
        <f ca="1">$G93*chronic_intake!Q93/1000*100/$F$5</f>
        <v>0</v>
      </c>
      <c r="T93" s="462">
        <f ca="1">$G93*chronic_intake!R93/1000*100/$F$5</f>
        <v>0</v>
      </c>
      <c r="U93" s="462">
        <f ca="1">$G93*chronic_intake!S93/1000*100/$F$5</f>
        <v>0</v>
      </c>
      <c r="V93" s="462">
        <f ca="1">$G93*chronic_intake!T93/1000*100/$F$5</f>
        <v>0</v>
      </c>
      <c r="W93" s="462">
        <f ca="1">$G93*chronic_intake!U93/1000*100/$F$5</f>
        <v>0</v>
      </c>
      <c r="X93" s="462">
        <f ca="1">$G93*chronic_intake!V93/1000*100/$F$5</f>
        <v>0</v>
      </c>
      <c r="Y93" s="462">
        <f ca="1">$G93*chronic_intake!W93/1000*100/$F$5</f>
        <v>0</v>
      </c>
      <c r="Z93" s="462">
        <f ca="1">$G93*chronic_intake!X93/1000*100/$F$5</f>
        <v>0</v>
      </c>
      <c r="AA93" s="462">
        <f ca="1">$G93*chronic_intake!Y93/1000*100/$F$5</f>
        <v>0</v>
      </c>
      <c r="AB93" s="462">
        <f ca="1">$G93*chronic_intake!Z93/1000*100/$F$5</f>
        <v>0</v>
      </c>
      <c r="AC93" s="462">
        <f ca="1">$G93*chronic_intake!AA93/1000*100/$F$5</f>
        <v>0</v>
      </c>
      <c r="AD93" s="462">
        <f ca="1">$G93*chronic_intake!AB93/1000*100/$F$5</f>
        <v>0</v>
      </c>
      <c r="AE93" s="462">
        <f ca="1">$G93*chronic_intake!AC93/1000*100/$F$5</f>
        <v>0</v>
      </c>
      <c r="AF93" s="462">
        <f ca="1">$G93*chronic_intake!AD93/1000*100/$F$5</f>
        <v>0</v>
      </c>
      <c r="AG93" s="462">
        <f ca="1">$G93*chronic_intake!AE93/1000*100/$F$5</f>
        <v>0</v>
      </c>
      <c r="AH93" s="462">
        <f ca="1">$G93*chronic_intake!AF93/1000*100/$F$5</f>
        <v>0</v>
      </c>
      <c r="AI93" s="462">
        <f ca="1">$G93*chronic_intake!AG93/1000*100/$F$5</f>
        <v>0</v>
      </c>
      <c r="AJ93" s="462">
        <f ca="1">$G93*chronic_intake!AH93/1000*100/$F$5</f>
        <v>0</v>
      </c>
      <c r="AK93" s="462">
        <f ca="1">$G93*chronic_intake!AI93/1000*100/$F$5</f>
        <v>0</v>
      </c>
      <c r="AL93" s="462">
        <f ca="1">$G93*chronic_intake!AJ93/1000*100/$F$5</f>
        <v>0</v>
      </c>
      <c r="AM93" s="462">
        <f ca="1">$G93*chronic_intake!AK93/1000*100/$F$5</f>
        <v>0</v>
      </c>
      <c r="AN93" s="462">
        <f ca="1">$G93*chronic_intake!AL93/1000*100/$F$5</f>
        <v>0</v>
      </c>
      <c r="AO93" s="462">
        <f ca="1">$G93*chronic_intake!AM93/1000*100/$F$5</f>
        <v>0</v>
      </c>
      <c r="AP93" s="462">
        <f ca="1">$G93*chronic_intake!AN93/1000*100/$F$5</f>
        <v>0</v>
      </c>
      <c r="AQ93" s="462">
        <f ca="1">$G93*chronic_intake!AO93/1000*100/$F$5</f>
        <v>0</v>
      </c>
      <c r="AR93" s="462">
        <f ca="1">$G93*chronic_intake!AP93/1000*100/$F$5</f>
        <v>0</v>
      </c>
    </row>
    <row r="94" spans="1:44" ht="14.45" customHeight="1" outlineLevel="3" x14ac:dyDescent="0.2">
      <c r="A94" s="239">
        <v>4</v>
      </c>
      <c r="B94" s="33">
        <v>163100</v>
      </c>
      <c r="C94" s="33" t="s">
        <v>1009</v>
      </c>
      <c r="D94" s="33" t="s">
        <v>465</v>
      </c>
      <c r="E94" s="9">
        <v>1</v>
      </c>
      <c r="F94" s="87"/>
      <c r="G94" s="382" cm="1">
        <f t="array" ref="G94">IF(Report!$C$2=Report!$W$2,IF(E94="",0,INDEX(chronic_input_data_UB!$A$5:$GL$400,MATCH(C94,chronic_input_data_UB!$A$5:$A$400,FALSE),MATCH($F$4,chronic_input_data_UB!$C$4:$GL$4,FALSE)+2)),IF(Report!$C$2=Report!$W$4,IF(E94="",0,INDEX(chronic_input_data_LB!$A$5:$GL$375,MATCH(C94,chronic_input_data_LB!$A$5:$A$375,FALSE),MATCH($F$4,chronic_input_data_LB!$C$4:$GL$4,FALSE)+2)),IF(Report!$C$2=Report!$W$3,IF(E94="",0,INDEX(chronic_input_data_MB!$A$5:$GL$427,MATCH(C94,chronic_input_data_MB!$A$5:$A$427,FALSE),MATCH($F$4,chronic_input_data_MB!$C$4:$GL$4,FALSE)+2)))))</f>
        <v>0</v>
      </c>
      <c r="H94" s="462">
        <f ca="1">$G94*chronic_intake!F94/1000*100/$F$5</f>
        <v>0</v>
      </c>
      <c r="I94" s="462">
        <f ca="1">$G94*chronic_intake!G94/1000*100/$F$5</f>
        <v>0</v>
      </c>
      <c r="J94" s="462">
        <f ca="1">$G94*chronic_intake!H94/1000*100/$F$5</f>
        <v>0</v>
      </c>
      <c r="K94" s="462">
        <f ca="1">$G94*chronic_intake!I94/1000*100/$F$5</f>
        <v>0</v>
      </c>
      <c r="L94" s="462">
        <f ca="1">$G94*chronic_intake!J94/1000*100/$F$5</f>
        <v>0</v>
      </c>
      <c r="M94" s="462">
        <f ca="1">$G94*chronic_intake!K94/1000*100/$F$5</f>
        <v>0</v>
      </c>
      <c r="N94" s="462">
        <f ca="1">$G94*chronic_intake!L94/1000*100/$F$5</f>
        <v>0</v>
      </c>
      <c r="O94" s="462">
        <f ca="1">$G94*chronic_intake!M94/1000*100/$F$5</f>
        <v>0</v>
      </c>
      <c r="P94" s="462">
        <f ca="1">$G94*chronic_intake!N94/1000*100/$F$5</f>
        <v>0</v>
      </c>
      <c r="Q94" s="462">
        <f ca="1">$G94*chronic_intake!O94/1000*100/$F$5</f>
        <v>0</v>
      </c>
      <c r="R94" s="462">
        <f ca="1">$G94*chronic_intake!P94/1000*100/$F$5</f>
        <v>0</v>
      </c>
      <c r="S94" s="462">
        <f ca="1">$G94*chronic_intake!Q94/1000*100/$F$5</f>
        <v>0</v>
      </c>
      <c r="T94" s="462">
        <f ca="1">$G94*chronic_intake!R94/1000*100/$F$5</f>
        <v>0</v>
      </c>
      <c r="U94" s="462">
        <f ca="1">$G94*chronic_intake!S94/1000*100/$F$5</f>
        <v>0</v>
      </c>
      <c r="V94" s="462">
        <f ca="1">$G94*chronic_intake!T94/1000*100/$F$5</f>
        <v>0</v>
      </c>
      <c r="W94" s="462">
        <f ca="1">$G94*chronic_intake!U94/1000*100/$F$5</f>
        <v>0</v>
      </c>
      <c r="X94" s="462">
        <f ca="1">$G94*chronic_intake!V94/1000*100/$F$5</f>
        <v>0</v>
      </c>
      <c r="Y94" s="462">
        <f ca="1">$G94*chronic_intake!W94/1000*100/$F$5</f>
        <v>0</v>
      </c>
      <c r="Z94" s="462">
        <f ca="1">$G94*chronic_intake!X94/1000*100/$F$5</f>
        <v>0</v>
      </c>
      <c r="AA94" s="462">
        <f ca="1">$G94*chronic_intake!Y94/1000*100/$F$5</f>
        <v>0</v>
      </c>
      <c r="AB94" s="462">
        <f ca="1">$G94*chronic_intake!Z94/1000*100/$F$5</f>
        <v>0</v>
      </c>
      <c r="AC94" s="462">
        <f ca="1">$G94*chronic_intake!AA94/1000*100/$F$5</f>
        <v>0</v>
      </c>
      <c r="AD94" s="462">
        <f ca="1">$G94*chronic_intake!AB94/1000*100/$F$5</f>
        <v>0</v>
      </c>
      <c r="AE94" s="462">
        <f ca="1">$G94*chronic_intake!AC94/1000*100/$F$5</f>
        <v>0</v>
      </c>
      <c r="AF94" s="462">
        <f ca="1">$G94*chronic_intake!AD94/1000*100/$F$5</f>
        <v>0</v>
      </c>
      <c r="AG94" s="462">
        <f ca="1">$G94*chronic_intake!AE94/1000*100/$F$5</f>
        <v>0</v>
      </c>
      <c r="AH94" s="462">
        <f ca="1">$G94*chronic_intake!AF94/1000*100/$F$5</f>
        <v>0</v>
      </c>
      <c r="AI94" s="462">
        <f ca="1">$G94*chronic_intake!AG94/1000*100/$F$5</f>
        <v>0</v>
      </c>
      <c r="AJ94" s="462">
        <f ca="1">$G94*chronic_intake!AH94/1000*100/$F$5</f>
        <v>0</v>
      </c>
      <c r="AK94" s="462">
        <f ca="1">$G94*chronic_intake!AI94/1000*100/$F$5</f>
        <v>0</v>
      </c>
      <c r="AL94" s="462">
        <f ca="1">$G94*chronic_intake!AJ94/1000*100/$F$5</f>
        <v>0</v>
      </c>
      <c r="AM94" s="462">
        <f ca="1">$G94*chronic_intake!AK94/1000*100/$F$5</f>
        <v>0</v>
      </c>
      <c r="AN94" s="462">
        <f ca="1">$G94*chronic_intake!AL94/1000*100/$F$5</f>
        <v>0</v>
      </c>
      <c r="AO94" s="462">
        <f ca="1">$G94*chronic_intake!AM94/1000*100/$F$5</f>
        <v>0</v>
      </c>
      <c r="AP94" s="462">
        <f ca="1">$G94*chronic_intake!AN94/1000*100/$F$5</f>
        <v>0</v>
      </c>
      <c r="AQ94" s="462">
        <f ca="1">$G94*chronic_intake!AO94/1000*100/$F$5</f>
        <v>0</v>
      </c>
      <c r="AR94" s="462">
        <f ca="1">$G94*chronic_intake!AP94/1000*100/$F$5</f>
        <v>0</v>
      </c>
    </row>
    <row r="95" spans="1:44" ht="14.45" customHeight="1" outlineLevel="3" x14ac:dyDescent="0.2">
      <c r="A95" s="239">
        <v>4</v>
      </c>
      <c r="B95" s="33">
        <v>163110</v>
      </c>
      <c r="C95" s="33" t="s">
        <v>1010</v>
      </c>
      <c r="D95" s="33" t="s">
        <v>466</v>
      </c>
      <c r="E95" s="9">
        <v>1</v>
      </c>
      <c r="F95" s="87"/>
      <c r="G95" s="382" cm="1">
        <f t="array" ref="G95">IF(Report!$C$2=Report!$W$2,IF(E95="",0,INDEX(chronic_input_data_UB!$A$5:$GL$400,MATCH(C95,chronic_input_data_UB!$A$5:$A$400,FALSE),MATCH($F$4,chronic_input_data_UB!$C$4:$GL$4,FALSE)+2)),IF(Report!$C$2=Report!$W$4,IF(E95="",0,INDEX(chronic_input_data_LB!$A$5:$GL$375,MATCH(C95,chronic_input_data_LB!$A$5:$A$375,FALSE),MATCH($F$4,chronic_input_data_LB!$C$4:$GL$4,FALSE)+2)),IF(Report!$C$2=Report!$W$3,IF(E95="",0,INDEX(chronic_input_data_MB!$A$5:$GL$427,MATCH(C95,chronic_input_data_MB!$A$5:$A$427,FALSE),MATCH($F$4,chronic_input_data_MB!$C$4:$GL$4,FALSE)+2)))))</f>
        <v>0</v>
      </c>
      <c r="H95" s="462">
        <f ca="1">$G95*chronic_intake!F95/1000*100/$F$5</f>
        <v>0</v>
      </c>
      <c r="I95" s="462">
        <f ca="1">$G95*chronic_intake!G95/1000*100/$F$5</f>
        <v>0</v>
      </c>
      <c r="J95" s="462">
        <f ca="1">$G95*chronic_intake!H95/1000*100/$F$5</f>
        <v>0</v>
      </c>
      <c r="K95" s="462">
        <f ca="1">$G95*chronic_intake!I95/1000*100/$F$5</f>
        <v>0</v>
      </c>
      <c r="L95" s="462">
        <f ca="1">$G95*chronic_intake!J95/1000*100/$F$5</f>
        <v>0</v>
      </c>
      <c r="M95" s="462">
        <f ca="1">$G95*chronic_intake!K95/1000*100/$F$5</f>
        <v>0</v>
      </c>
      <c r="N95" s="462">
        <f ca="1">$G95*chronic_intake!L95/1000*100/$F$5</f>
        <v>0</v>
      </c>
      <c r="O95" s="462">
        <f ca="1">$G95*chronic_intake!M95/1000*100/$F$5</f>
        <v>0</v>
      </c>
      <c r="P95" s="462">
        <f ca="1">$G95*chronic_intake!N95/1000*100/$F$5</f>
        <v>0</v>
      </c>
      <c r="Q95" s="462">
        <f ca="1">$G95*chronic_intake!O95/1000*100/$F$5</f>
        <v>0</v>
      </c>
      <c r="R95" s="462">
        <f ca="1">$G95*chronic_intake!P95/1000*100/$F$5</f>
        <v>0</v>
      </c>
      <c r="S95" s="462">
        <f ca="1">$G95*chronic_intake!Q95/1000*100/$F$5</f>
        <v>0</v>
      </c>
      <c r="T95" s="462">
        <f ca="1">$G95*chronic_intake!R95/1000*100/$F$5</f>
        <v>0</v>
      </c>
      <c r="U95" s="462">
        <f ca="1">$G95*chronic_intake!S95/1000*100/$F$5</f>
        <v>0</v>
      </c>
      <c r="V95" s="462">
        <f ca="1">$G95*chronic_intake!T95/1000*100/$F$5</f>
        <v>0</v>
      </c>
      <c r="W95" s="462">
        <f ca="1">$G95*chronic_intake!U95/1000*100/$F$5</f>
        <v>0</v>
      </c>
      <c r="X95" s="462">
        <f ca="1">$G95*chronic_intake!V95/1000*100/$F$5</f>
        <v>0</v>
      </c>
      <c r="Y95" s="462">
        <f ca="1">$G95*chronic_intake!W95/1000*100/$F$5</f>
        <v>0</v>
      </c>
      <c r="Z95" s="462">
        <f ca="1">$G95*chronic_intake!X95/1000*100/$F$5</f>
        <v>0</v>
      </c>
      <c r="AA95" s="462">
        <f ca="1">$G95*chronic_intake!Y95/1000*100/$F$5</f>
        <v>0</v>
      </c>
      <c r="AB95" s="462">
        <f ca="1">$G95*chronic_intake!Z95/1000*100/$F$5</f>
        <v>0</v>
      </c>
      <c r="AC95" s="462">
        <f ca="1">$G95*chronic_intake!AA95/1000*100/$F$5</f>
        <v>0</v>
      </c>
      <c r="AD95" s="462">
        <f ca="1">$G95*chronic_intake!AB95/1000*100/$F$5</f>
        <v>0</v>
      </c>
      <c r="AE95" s="462">
        <f ca="1">$G95*chronic_intake!AC95/1000*100/$F$5</f>
        <v>0</v>
      </c>
      <c r="AF95" s="462">
        <f ca="1">$G95*chronic_intake!AD95/1000*100/$F$5</f>
        <v>0</v>
      </c>
      <c r="AG95" s="462">
        <f ca="1">$G95*chronic_intake!AE95/1000*100/$F$5</f>
        <v>0</v>
      </c>
      <c r="AH95" s="462">
        <f ca="1">$G95*chronic_intake!AF95/1000*100/$F$5</f>
        <v>0</v>
      </c>
      <c r="AI95" s="462">
        <f ca="1">$G95*chronic_intake!AG95/1000*100/$F$5</f>
        <v>0</v>
      </c>
      <c r="AJ95" s="462">
        <f ca="1">$G95*chronic_intake!AH95/1000*100/$F$5</f>
        <v>0</v>
      </c>
      <c r="AK95" s="462">
        <f ca="1">$G95*chronic_intake!AI95/1000*100/$F$5</f>
        <v>0</v>
      </c>
      <c r="AL95" s="462">
        <f ca="1">$G95*chronic_intake!AJ95/1000*100/$F$5</f>
        <v>0</v>
      </c>
      <c r="AM95" s="462">
        <f ca="1">$G95*chronic_intake!AK95/1000*100/$F$5</f>
        <v>0</v>
      </c>
      <c r="AN95" s="462">
        <f ca="1">$G95*chronic_intake!AL95/1000*100/$F$5</f>
        <v>0</v>
      </c>
      <c r="AO95" s="462">
        <f ca="1">$G95*chronic_intake!AM95/1000*100/$F$5</f>
        <v>0</v>
      </c>
      <c r="AP95" s="462">
        <f ca="1">$G95*chronic_intake!AN95/1000*100/$F$5</f>
        <v>0</v>
      </c>
      <c r="AQ95" s="462">
        <f ca="1">$G95*chronic_intake!AO95/1000*100/$F$5</f>
        <v>0</v>
      </c>
      <c r="AR95" s="462">
        <f ca="1">$G95*chronic_intake!AP95/1000*100/$F$5</f>
        <v>0</v>
      </c>
    </row>
    <row r="96" spans="1:44" ht="14.45" customHeight="1" outlineLevel="3" x14ac:dyDescent="0.2">
      <c r="A96" s="239">
        <v>4</v>
      </c>
      <c r="B96" s="33">
        <v>163990</v>
      </c>
      <c r="C96" s="33" t="s">
        <v>1011</v>
      </c>
      <c r="D96" s="33" t="s">
        <v>1012</v>
      </c>
      <c r="E96" s="9">
        <v>1</v>
      </c>
      <c r="F96" s="264"/>
      <c r="G96" s="703" cm="1">
        <f t="array" ref="G96">IF(Report!$C$2=Report!$W$2,IF(E96="",0,INDEX(chronic_input_data_UB!$A$5:$GL$400,MATCH(C96,chronic_input_data_UB!$A$5:$A$400,FALSE),MATCH($F$4,chronic_input_data_UB!$C$4:$GL$4,FALSE)+2)),IF(Report!$C$2=Report!$W$4,IF(E96="",0,INDEX(chronic_input_data_LB!$A$5:$GL$375,MATCH(C96,chronic_input_data_LB!$A$5:$A$375,FALSE),MATCH($F$4,chronic_input_data_LB!$C$4:$GL$4,FALSE)+2)),IF(Report!$C$2=Report!$W$3,IF(E96="",0,INDEX(chronic_input_data_MB!$A$5:$GL$427,MATCH(C96,chronic_input_data_MB!$A$5:$A$427,FALSE),MATCH($F$4,chronic_input_data_MB!$C$4:$GL$4,FALSE)+2)))))</f>
        <v>0</v>
      </c>
      <c r="H96" s="462">
        <f ca="1">$G96*chronic_intake!F96/1000*100/$F$5</f>
        <v>0</v>
      </c>
      <c r="I96" s="462">
        <f ca="1">$G96*chronic_intake!G96/1000*100/$F$5</f>
        <v>0</v>
      </c>
      <c r="J96" s="462">
        <f ca="1">$G96*chronic_intake!H96/1000*100/$F$5</f>
        <v>0</v>
      </c>
      <c r="K96" s="462">
        <f ca="1">$G96*chronic_intake!I96/1000*100/$F$5</f>
        <v>0</v>
      </c>
      <c r="L96" s="462">
        <f ca="1">$G96*chronic_intake!J96/1000*100/$F$5</f>
        <v>0</v>
      </c>
      <c r="M96" s="462">
        <f ca="1">$G96*chronic_intake!K96/1000*100/$F$5</f>
        <v>0</v>
      </c>
      <c r="N96" s="462">
        <f ca="1">$G96*chronic_intake!L96/1000*100/$F$5</f>
        <v>0</v>
      </c>
      <c r="O96" s="462">
        <f ca="1">$G96*chronic_intake!M96/1000*100/$F$5</f>
        <v>0</v>
      </c>
      <c r="P96" s="462">
        <f ca="1">$G96*chronic_intake!N96/1000*100/$F$5</f>
        <v>0</v>
      </c>
      <c r="Q96" s="462">
        <f ca="1">$G96*chronic_intake!O96/1000*100/$F$5</f>
        <v>0</v>
      </c>
      <c r="R96" s="462">
        <f ca="1">$G96*chronic_intake!P96/1000*100/$F$5</f>
        <v>0</v>
      </c>
      <c r="S96" s="462">
        <f ca="1">$G96*chronic_intake!Q96/1000*100/$F$5</f>
        <v>0</v>
      </c>
      <c r="T96" s="462">
        <f ca="1">$G96*chronic_intake!R96/1000*100/$F$5</f>
        <v>0</v>
      </c>
      <c r="U96" s="462">
        <f ca="1">$G96*chronic_intake!S96/1000*100/$F$5</f>
        <v>0</v>
      </c>
      <c r="V96" s="462">
        <f ca="1">$G96*chronic_intake!T96/1000*100/$F$5</f>
        <v>0</v>
      </c>
      <c r="W96" s="462">
        <f ca="1">$G96*chronic_intake!U96/1000*100/$F$5</f>
        <v>0</v>
      </c>
      <c r="X96" s="462">
        <f ca="1">$G96*chronic_intake!V96/1000*100/$F$5</f>
        <v>0</v>
      </c>
      <c r="Y96" s="462">
        <f ca="1">$G96*chronic_intake!W96/1000*100/$F$5</f>
        <v>0</v>
      </c>
      <c r="Z96" s="462">
        <f ca="1">$G96*chronic_intake!X96/1000*100/$F$5</f>
        <v>0</v>
      </c>
      <c r="AA96" s="462">
        <f ca="1">$G96*chronic_intake!Y96/1000*100/$F$5</f>
        <v>0</v>
      </c>
      <c r="AB96" s="462">
        <f ca="1">$G96*chronic_intake!Z96/1000*100/$F$5</f>
        <v>0</v>
      </c>
      <c r="AC96" s="462">
        <f ca="1">$G96*chronic_intake!AA96/1000*100/$F$5</f>
        <v>0</v>
      </c>
      <c r="AD96" s="462">
        <f ca="1">$G96*chronic_intake!AB96/1000*100/$F$5</f>
        <v>0</v>
      </c>
      <c r="AE96" s="462">
        <f ca="1">$G96*chronic_intake!AC96/1000*100/$F$5</f>
        <v>0</v>
      </c>
      <c r="AF96" s="462">
        <f ca="1">$G96*chronic_intake!AD96/1000*100/$F$5</f>
        <v>0</v>
      </c>
      <c r="AG96" s="462">
        <f ca="1">$G96*chronic_intake!AE96/1000*100/$F$5</f>
        <v>0</v>
      </c>
      <c r="AH96" s="462">
        <f ca="1">$G96*chronic_intake!AF96/1000*100/$F$5</f>
        <v>0</v>
      </c>
      <c r="AI96" s="462">
        <f ca="1">$G96*chronic_intake!AG96/1000*100/$F$5</f>
        <v>0</v>
      </c>
      <c r="AJ96" s="462">
        <f ca="1">$G96*chronic_intake!AH96/1000*100/$F$5</f>
        <v>0</v>
      </c>
      <c r="AK96" s="462">
        <f ca="1">$G96*chronic_intake!AI96/1000*100/$F$5</f>
        <v>0</v>
      </c>
      <c r="AL96" s="462">
        <f ca="1">$G96*chronic_intake!AJ96/1000*100/$F$5</f>
        <v>0</v>
      </c>
      <c r="AM96" s="462">
        <f ca="1">$G96*chronic_intake!AK96/1000*100/$F$5</f>
        <v>0</v>
      </c>
      <c r="AN96" s="462">
        <f ca="1">$G96*chronic_intake!AL96/1000*100/$F$5</f>
        <v>0</v>
      </c>
      <c r="AO96" s="462">
        <f ca="1">$G96*chronic_intake!AM96/1000*100/$F$5</f>
        <v>0</v>
      </c>
      <c r="AP96" s="462">
        <f ca="1">$G96*chronic_intake!AN96/1000*100/$F$5</f>
        <v>0</v>
      </c>
      <c r="AQ96" s="462">
        <f ca="1">$G96*chronic_intake!AO96/1000*100/$F$5</f>
        <v>0</v>
      </c>
      <c r="AR96" s="462">
        <f ca="1">$G96*chronic_intake!AP96/1000*100/$F$5</f>
        <v>0</v>
      </c>
    </row>
    <row r="97" spans="1:44" ht="14.45" customHeight="1" x14ac:dyDescent="0.2">
      <c r="A97" s="240">
        <v>1</v>
      </c>
      <c r="B97" s="4">
        <v>200000</v>
      </c>
      <c r="C97" s="4" t="s">
        <v>1013</v>
      </c>
      <c r="D97" s="4" t="s">
        <v>1014</v>
      </c>
      <c r="E97" s="9"/>
      <c r="F97" s="262"/>
      <c r="G97" s="703" cm="1">
        <f t="array" ref="G97">IF(Report!$C$2=Report!$W$2,IF(E97="",0,INDEX(chronic_input_data_UB!$A$5:$GL$400,MATCH(C97,chronic_input_data_UB!$A$5:$A$400,FALSE),MATCH($F$4,chronic_input_data_UB!$C$4:$GL$4,FALSE)+2)),IF(Report!$C$2=Report!$W$4,IF(E97="",0,INDEX(chronic_input_data_LB!$A$5:$GL$375,MATCH(C97,chronic_input_data_LB!$A$5:$A$375,FALSE),MATCH($F$4,chronic_input_data_LB!$C$4:$GL$4,FALSE)+2)),IF(Report!$C$2=Report!$W$3,IF(E97="",0,INDEX(chronic_input_data_MB!$A$5:$GL$427,MATCH(C97,chronic_input_data_MB!$A$5:$A$427,FALSE),MATCH($F$4,chronic_input_data_MB!$C$4:$GL$4,FALSE)+2)))))</f>
        <v>0</v>
      </c>
      <c r="H97" s="460">
        <f ca="1">$G97*chronic_intake!F97/1000*100/$F$5</f>
        <v>0</v>
      </c>
      <c r="I97" s="460">
        <f ca="1">$G97*chronic_intake!G97/1000*100/$F$5</f>
        <v>0</v>
      </c>
      <c r="J97" s="460">
        <f ca="1">$G97*chronic_intake!H97/1000*100/$F$5</f>
        <v>0</v>
      </c>
      <c r="K97" s="460">
        <f ca="1">$G97*chronic_intake!I97/1000*100/$F$5</f>
        <v>0</v>
      </c>
      <c r="L97" s="460">
        <f ca="1">$G97*chronic_intake!J97/1000*100/$F$5</f>
        <v>0</v>
      </c>
      <c r="M97" s="460">
        <f ca="1">$G97*chronic_intake!K97/1000*100/$F$5</f>
        <v>0</v>
      </c>
      <c r="N97" s="460">
        <f ca="1">$G97*chronic_intake!L97/1000*100/$F$5</f>
        <v>0</v>
      </c>
      <c r="O97" s="460">
        <f ca="1">$G97*chronic_intake!M97/1000*100/$F$5</f>
        <v>0</v>
      </c>
      <c r="P97" s="460">
        <f ca="1">$G97*chronic_intake!N97/1000*100/$F$5</f>
        <v>0</v>
      </c>
      <c r="Q97" s="460">
        <f ca="1">$G97*chronic_intake!O97/1000*100/$F$5</f>
        <v>0</v>
      </c>
      <c r="R97" s="460">
        <f ca="1">$G97*chronic_intake!P97/1000*100/$F$5</f>
        <v>0</v>
      </c>
      <c r="S97" s="460">
        <f ca="1">$G97*chronic_intake!Q97/1000*100/$F$5</f>
        <v>0</v>
      </c>
      <c r="T97" s="460">
        <f ca="1">$G97*chronic_intake!R97/1000*100/$F$5</f>
        <v>0</v>
      </c>
      <c r="U97" s="460">
        <f ca="1">$G97*chronic_intake!S97/1000*100/$F$5</f>
        <v>0</v>
      </c>
      <c r="V97" s="460">
        <f ca="1">$G97*chronic_intake!T97/1000*100/$F$5</f>
        <v>0</v>
      </c>
      <c r="W97" s="460">
        <f ca="1">$G97*chronic_intake!U97/1000*100/$F$5</f>
        <v>0</v>
      </c>
      <c r="X97" s="460">
        <f ca="1">$G97*chronic_intake!V97/1000*100/$F$5</f>
        <v>0</v>
      </c>
      <c r="Y97" s="460">
        <f ca="1">$G97*chronic_intake!W97/1000*100/$F$5</f>
        <v>0</v>
      </c>
      <c r="Z97" s="460">
        <f ca="1">$G97*chronic_intake!X97/1000*100/$F$5</f>
        <v>0</v>
      </c>
      <c r="AA97" s="460">
        <f ca="1">$G97*chronic_intake!Y97/1000*100/$F$5</f>
        <v>0</v>
      </c>
      <c r="AB97" s="460">
        <f ca="1">$G97*chronic_intake!Z97/1000*100/$F$5</f>
        <v>0</v>
      </c>
      <c r="AC97" s="460">
        <f ca="1">$G97*chronic_intake!AA97/1000*100/$F$5</f>
        <v>0</v>
      </c>
      <c r="AD97" s="460">
        <f ca="1">$G97*chronic_intake!AB97/1000*100/$F$5</f>
        <v>0</v>
      </c>
      <c r="AE97" s="460">
        <f ca="1">$G97*chronic_intake!AC97/1000*100/$F$5</f>
        <v>0</v>
      </c>
      <c r="AF97" s="460">
        <f ca="1">$G97*chronic_intake!AD97/1000*100/$F$5</f>
        <v>0</v>
      </c>
      <c r="AG97" s="460">
        <f ca="1">$G97*chronic_intake!AE97/1000*100/$F$5</f>
        <v>0</v>
      </c>
      <c r="AH97" s="460">
        <f ca="1">$G97*chronic_intake!AF97/1000*100/$F$5</f>
        <v>0</v>
      </c>
      <c r="AI97" s="460">
        <f ca="1">$G97*chronic_intake!AG97/1000*100/$F$5</f>
        <v>0</v>
      </c>
      <c r="AJ97" s="460">
        <f ca="1">$G97*chronic_intake!AH97/1000*100/$F$5</f>
        <v>0</v>
      </c>
      <c r="AK97" s="460">
        <f ca="1">$G97*chronic_intake!AI97/1000*100/$F$5</f>
        <v>0</v>
      </c>
      <c r="AL97" s="460">
        <f ca="1">$G97*chronic_intake!AJ97/1000*100/$F$5</f>
        <v>0</v>
      </c>
      <c r="AM97" s="460">
        <f ca="1">$G97*chronic_intake!AK97/1000*100/$F$5</f>
        <v>0</v>
      </c>
      <c r="AN97" s="460">
        <f ca="1">$G97*chronic_intake!AL97/1000*100/$F$5</f>
        <v>0</v>
      </c>
      <c r="AO97" s="460">
        <f ca="1">$G97*chronic_intake!AM97/1000*100/$F$5</f>
        <v>0</v>
      </c>
      <c r="AP97" s="460">
        <f ca="1">$G97*chronic_intake!AN97/1000*100/$F$5</f>
        <v>0</v>
      </c>
      <c r="AQ97" s="460">
        <f ca="1">$G97*chronic_intake!AO97/1000*100/$F$5</f>
        <v>0</v>
      </c>
      <c r="AR97" s="460">
        <f ca="1">$G97*chronic_intake!AP97/1000*100/$F$5</f>
        <v>0</v>
      </c>
    </row>
    <row r="98" spans="1:44" ht="14.45" customHeight="1" outlineLevel="1" x14ac:dyDescent="0.2">
      <c r="A98" s="241">
        <v>2</v>
      </c>
      <c r="B98" s="36">
        <v>210000</v>
      </c>
      <c r="C98" s="36" t="s">
        <v>1015</v>
      </c>
      <c r="D98" s="36" t="s">
        <v>1016</v>
      </c>
      <c r="E98" s="18"/>
      <c r="F98" s="263"/>
      <c r="G98" s="703" cm="1">
        <f t="array" ref="G98">IF(Report!$C$2=Report!$W$2,IF(E98="",0,INDEX(chronic_input_data_UB!$A$5:$GL$400,MATCH(C98,chronic_input_data_UB!$A$5:$A$400,FALSE),MATCH($F$4,chronic_input_data_UB!$C$4:$GL$4,FALSE)+2)),IF(Report!$C$2=Report!$W$4,IF(E98="",0,INDEX(chronic_input_data_LB!$A$5:$GL$375,MATCH(C98,chronic_input_data_LB!$A$5:$A$375,FALSE),MATCH($F$4,chronic_input_data_LB!$C$4:$GL$4,FALSE)+2)),IF(Report!$C$2=Report!$W$3,IF(E98="",0,INDEX(chronic_input_data_MB!$A$5:$GL$427,MATCH(C98,chronic_input_data_MB!$A$5:$A$427,FALSE),MATCH($F$4,chronic_input_data_MB!$C$4:$GL$4,FALSE)+2)))))</f>
        <v>0</v>
      </c>
      <c r="H98" s="461">
        <f ca="1">$G98*chronic_intake!F98/1000*100/$F$5</f>
        <v>0</v>
      </c>
      <c r="I98" s="461">
        <f ca="1">$G98*chronic_intake!G98/1000*100/$F$5</f>
        <v>0</v>
      </c>
      <c r="J98" s="461">
        <f ca="1">$G98*chronic_intake!H98/1000*100/$F$5</f>
        <v>0</v>
      </c>
      <c r="K98" s="461">
        <f ca="1">$G98*chronic_intake!I98/1000*100/$F$5</f>
        <v>0</v>
      </c>
      <c r="L98" s="461">
        <f ca="1">$G98*chronic_intake!J98/1000*100/$F$5</f>
        <v>0</v>
      </c>
      <c r="M98" s="461">
        <f ca="1">$G98*chronic_intake!K98/1000*100/$F$5</f>
        <v>0</v>
      </c>
      <c r="N98" s="461">
        <f ca="1">$G98*chronic_intake!L98/1000*100/$F$5</f>
        <v>0</v>
      </c>
      <c r="O98" s="461">
        <f ca="1">$G98*chronic_intake!M98/1000*100/$F$5</f>
        <v>0</v>
      </c>
      <c r="P98" s="461">
        <f ca="1">$G98*chronic_intake!N98/1000*100/$F$5</f>
        <v>0</v>
      </c>
      <c r="Q98" s="461">
        <f ca="1">$G98*chronic_intake!O98/1000*100/$F$5</f>
        <v>0</v>
      </c>
      <c r="R98" s="461">
        <f ca="1">$G98*chronic_intake!P98/1000*100/$F$5</f>
        <v>0</v>
      </c>
      <c r="S98" s="461">
        <f ca="1">$G98*chronic_intake!Q98/1000*100/$F$5</f>
        <v>0</v>
      </c>
      <c r="T98" s="461">
        <f ca="1">$G98*chronic_intake!R98/1000*100/$F$5</f>
        <v>0</v>
      </c>
      <c r="U98" s="461">
        <f ca="1">$G98*chronic_intake!S98/1000*100/$F$5</f>
        <v>0</v>
      </c>
      <c r="V98" s="461">
        <f ca="1">$G98*chronic_intake!T98/1000*100/$F$5</f>
        <v>0</v>
      </c>
      <c r="W98" s="461">
        <f ca="1">$G98*chronic_intake!U98/1000*100/$F$5</f>
        <v>0</v>
      </c>
      <c r="X98" s="461">
        <f ca="1">$G98*chronic_intake!V98/1000*100/$F$5</f>
        <v>0</v>
      </c>
      <c r="Y98" s="461">
        <f ca="1">$G98*chronic_intake!W98/1000*100/$F$5</f>
        <v>0</v>
      </c>
      <c r="Z98" s="461">
        <f ca="1">$G98*chronic_intake!X98/1000*100/$F$5</f>
        <v>0</v>
      </c>
      <c r="AA98" s="461">
        <f ca="1">$G98*chronic_intake!Y98/1000*100/$F$5</f>
        <v>0</v>
      </c>
      <c r="AB98" s="461">
        <f ca="1">$G98*chronic_intake!Z98/1000*100/$F$5</f>
        <v>0</v>
      </c>
      <c r="AC98" s="461">
        <f ca="1">$G98*chronic_intake!AA98/1000*100/$F$5</f>
        <v>0</v>
      </c>
      <c r="AD98" s="461">
        <f ca="1">$G98*chronic_intake!AB98/1000*100/$F$5</f>
        <v>0</v>
      </c>
      <c r="AE98" s="461">
        <f ca="1">$G98*chronic_intake!AC98/1000*100/$F$5</f>
        <v>0</v>
      </c>
      <c r="AF98" s="461">
        <f ca="1">$G98*chronic_intake!AD98/1000*100/$F$5</f>
        <v>0</v>
      </c>
      <c r="AG98" s="461">
        <f ca="1">$G98*chronic_intake!AE98/1000*100/$F$5</f>
        <v>0</v>
      </c>
      <c r="AH98" s="461">
        <f ca="1">$G98*chronic_intake!AF98/1000*100/$F$5</f>
        <v>0</v>
      </c>
      <c r="AI98" s="461">
        <f ca="1">$G98*chronic_intake!AG98/1000*100/$F$5</f>
        <v>0</v>
      </c>
      <c r="AJ98" s="461">
        <f ca="1">$G98*chronic_intake!AH98/1000*100/$F$5</f>
        <v>0</v>
      </c>
      <c r="AK98" s="461">
        <f ca="1">$G98*chronic_intake!AI98/1000*100/$F$5</f>
        <v>0</v>
      </c>
      <c r="AL98" s="461">
        <f ca="1">$G98*chronic_intake!AJ98/1000*100/$F$5</f>
        <v>0</v>
      </c>
      <c r="AM98" s="461">
        <f ca="1">$G98*chronic_intake!AK98/1000*100/$F$5</f>
        <v>0</v>
      </c>
      <c r="AN98" s="461">
        <f ca="1">$G98*chronic_intake!AL98/1000*100/$F$5</f>
        <v>0</v>
      </c>
      <c r="AO98" s="461">
        <f ca="1">$G98*chronic_intake!AM98/1000*100/$F$5</f>
        <v>0</v>
      </c>
      <c r="AP98" s="461">
        <f ca="1">$G98*chronic_intake!AN98/1000*100/$F$5</f>
        <v>0</v>
      </c>
      <c r="AQ98" s="461">
        <f ca="1">$G98*chronic_intake!AO98/1000*100/$F$5</f>
        <v>0</v>
      </c>
      <c r="AR98" s="461">
        <f ca="1">$G98*chronic_intake!AP98/1000*100/$F$5</f>
        <v>0</v>
      </c>
    </row>
    <row r="99" spans="1:44" ht="14.45" customHeight="1" outlineLevel="2" x14ac:dyDescent="0.2">
      <c r="A99" s="242">
        <v>3</v>
      </c>
      <c r="B99" s="6">
        <v>211000</v>
      </c>
      <c r="C99" s="6" t="s">
        <v>880</v>
      </c>
      <c r="D99" s="6" t="s">
        <v>319</v>
      </c>
      <c r="E99" s="56">
        <v>1</v>
      </c>
      <c r="F99" s="87">
        <v>2019</v>
      </c>
      <c r="G99" s="382" cm="1">
        <f t="array" ref="G99">IF(Report!$C$2=Report!$W$2,IF(E99="",0,INDEX(chronic_input_data_UB!$A$5:$GL$400,MATCH(C99,chronic_input_data_UB!$A$5:$A$400,FALSE),MATCH($F$4,chronic_input_data_UB!$C$4:$GL$4,FALSE)+2)),IF(Report!$C$2=Report!$W$4,IF(E99="",0,INDEX(chronic_input_data_LB!$A$5:$GL$375,MATCH(C99,chronic_input_data_LB!$A$5:$A$375,FALSE),MATCH($F$4,chronic_input_data_LB!$C$4:$GL$4,FALSE)+2)),IF(Report!$C$2=Report!$W$3,IF(E99="",0,INDEX(chronic_input_data_MB!$A$5:$GL$427,MATCH(C99,chronic_input_data_MB!$A$5:$A$427,FALSE),MATCH($F$4,chronic_input_data_MB!$C$4:$GL$4,FALSE)+2)))))</f>
        <v>0</v>
      </c>
      <c r="H99" s="463">
        <f ca="1">$G99*chronic_intake!F99/1000*100/$F$5</f>
        <v>0</v>
      </c>
      <c r="I99" s="463">
        <f ca="1">$G99*chronic_intake!G99/1000*100/$F$5</f>
        <v>0</v>
      </c>
      <c r="J99" s="463">
        <f ca="1">$G99*chronic_intake!H99/1000*100/$F$5</f>
        <v>0</v>
      </c>
      <c r="K99" s="463">
        <f ca="1">$G99*chronic_intake!I99/1000*100/$F$5</f>
        <v>0</v>
      </c>
      <c r="L99" s="463">
        <f ca="1">$G99*chronic_intake!J99/1000*100/$F$5</f>
        <v>0</v>
      </c>
      <c r="M99" s="463">
        <f ca="1">$G99*chronic_intake!K99/1000*100/$F$5</f>
        <v>0</v>
      </c>
      <c r="N99" s="463">
        <f ca="1">$G99*chronic_intake!L99/1000*100/$F$5</f>
        <v>0</v>
      </c>
      <c r="O99" s="463">
        <f ca="1">$G99*chronic_intake!M99/1000*100/$F$5</f>
        <v>0</v>
      </c>
      <c r="P99" s="463">
        <f ca="1">$G99*chronic_intake!N99/1000*100/$F$5</f>
        <v>0</v>
      </c>
      <c r="Q99" s="463">
        <f ca="1">$G99*chronic_intake!O99/1000*100/$F$5</f>
        <v>0</v>
      </c>
      <c r="R99" s="463">
        <f ca="1">$G99*chronic_intake!P99/1000*100/$F$5</f>
        <v>0</v>
      </c>
      <c r="S99" s="463">
        <f ca="1">$G99*chronic_intake!Q99/1000*100/$F$5</f>
        <v>0</v>
      </c>
      <c r="T99" s="463">
        <f ca="1">$G99*chronic_intake!R99/1000*100/$F$5</f>
        <v>0</v>
      </c>
      <c r="U99" s="463">
        <f ca="1">$G99*chronic_intake!S99/1000*100/$F$5</f>
        <v>0</v>
      </c>
      <c r="V99" s="463">
        <f ca="1">$G99*chronic_intake!T99/1000*100/$F$5</f>
        <v>0</v>
      </c>
      <c r="W99" s="463">
        <f ca="1">$G99*chronic_intake!U99/1000*100/$F$5</f>
        <v>0</v>
      </c>
      <c r="X99" s="463">
        <f ca="1">$G99*chronic_intake!V99/1000*100/$F$5</f>
        <v>0</v>
      </c>
      <c r="Y99" s="463">
        <f ca="1">$G99*chronic_intake!W99/1000*100/$F$5</f>
        <v>0</v>
      </c>
      <c r="Z99" s="463">
        <f ca="1">$G99*chronic_intake!X99/1000*100/$F$5</f>
        <v>0</v>
      </c>
      <c r="AA99" s="463">
        <f ca="1">$G99*chronic_intake!Y99/1000*100/$F$5</f>
        <v>0</v>
      </c>
      <c r="AB99" s="463">
        <f ca="1">$G99*chronic_intake!Z99/1000*100/$F$5</f>
        <v>0</v>
      </c>
      <c r="AC99" s="463">
        <f ca="1">$G99*chronic_intake!AA99/1000*100/$F$5</f>
        <v>0</v>
      </c>
      <c r="AD99" s="463">
        <f ca="1">$G99*chronic_intake!AB99/1000*100/$F$5</f>
        <v>0</v>
      </c>
      <c r="AE99" s="463">
        <f ca="1">$G99*chronic_intake!AC99/1000*100/$F$5</f>
        <v>0</v>
      </c>
      <c r="AF99" s="463">
        <f ca="1">$G99*chronic_intake!AD99/1000*100/$F$5</f>
        <v>0</v>
      </c>
      <c r="AG99" s="463">
        <f ca="1">$G99*chronic_intake!AE99/1000*100/$F$5</f>
        <v>0</v>
      </c>
      <c r="AH99" s="463">
        <f ca="1">$G99*chronic_intake!AF99/1000*100/$F$5</f>
        <v>0</v>
      </c>
      <c r="AI99" s="463">
        <f ca="1">$G99*chronic_intake!AG99/1000*100/$F$5</f>
        <v>0</v>
      </c>
      <c r="AJ99" s="463">
        <f ca="1">$G99*chronic_intake!AH99/1000*100/$F$5</f>
        <v>0</v>
      </c>
      <c r="AK99" s="463">
        <f ca="1">$G99*chronic_intake!AI99/1000*100/$F$5</f>
        <v>0</v>
      </c>
      <c r="AL99" s="463">
        <f ca="1">$G99*chronic_intake!AJ99/1000*100/$F$5</f>
        <v>0</v>
      </c>
      <c r="AM99" s="463">
        <f ca="1">$G99*chronic_intake!AK99/1000*100/$F$5</f>
        <v>0</v>
      </c>
      <c r="AN99" s="463">
        <f ca="1">$G99*chronic_intake!AL99/1000*100/$F$5</f>
        <v>0</v>
      </c>
      <c r="AO99" s="463">
        <f ca="1">$G99*chronic_intake!AM99/1000*100/$F$5</f>
        <v>0</v>
      </c>
      <c r="AP99" s="463">
        <f ca="1">$G99*chronic_intake!AN99/1000*100/$F$5</f>
        <v>0</v>
      </c>
      <c r="AQ99" s="463">
        <f ca="1">$G99*chronic_intake!AO99/1000*100/$F$5</f>
        <v>0</v>
      </c>
      <c r="AR99" s="463">
        <f ca="1">$G99*chronic_intake!AP99/1000*100/$F$5</f>
        <v>0</v>
      </c>
    </row>
    <row r="100" spans="1:44" ht="14.45" customHeight="1" outlineLevel="2" x14ac:dyDescent="0.2">
      <c r="A100" s="242">
        <v>3</v>
      </c>
      <c r="B100" s="6">
        <v>212000</v>
      </c>
      <c r="C100" s="6" t="s">
        <v>1017</v>
      </c>
      <c r="D100" s="6" t="s">
        <v>473</v>
      </c>
      <c r="E100" s="56"/>
      <c r="F100" s="265"/>
      <c r="G100" s="703" cm="1">
        <f t="array" ref="G100">IF(Report!$C$2=Report!$W$2,IF(E100="",0,INDEX(chronic_input_data_UB!$A$5:$GL$400,MATCH(C100,chronic_input_data_UB!$A$5:$A$400,FALSE),MATCH($F$4,chronic_input_data_UB!$C$4:$GL$4,FALSE)+2)),IF(Report!$C$2=Report!$W$4,IF(E100="",0,INDEX(chronic_input_data_LB!$A$5:$GL$375,MATCH(C100,chronic_input_data_LB!$A$5:$A$375,FALSE),MATCH($F$4,chronic_input_data_LB!$C$4:$GL$4,FALSE)+2)),IF(Report!$C$2=Report!$W$3,IF(E100="",0,INDEX(chronic_input_data_MB!$A$5:$GL$427,MATCH(C100,chronic_input_data_MB!$A$5:$A$427,FALSE),MATCH($F$4,chronic_input_data_MB!$C$4:$GL$4,FALSE)+2)))))</f>
        <v>0</v>
      </c>
      <c r="H100" s="463">
        <f ca="1">$G100*chronic_intake!F100/1000*100/$F$5</f>
        <v>0</v>
      </c>
      <c r="I100" s="463">
        <f ca="1">$G100*chronic_intake!G100/1000*100/$F$5</f>
        <v>0</v>
      </c>
      <c r="J100" s="463">
        <f ca="1">$G100*chronic_intake!H100/1000*100/$F$5</f>
        <v>0</v>
      </c>
      <c r="K100" s="463">
        <f ca="1">$G100*chronic_intake!I100/1000*100/$F$5</f>
        <v>0</v>
      </c>
      <c r="L100" s="463">
        <f ca="1">$G100*chronic_intake!J100/1000*100/$F$5</f>
        <v>0</v>
      </c>
      <c r="M100" s="463">
        <f ca="1">$G100*chronic_intake!K100/1000*100/$F$5</f>
        <v>0</v>
      </c>
      <c r="N100" s="463">
        <f ca="1">$G100*chronic_intake!L100/1000*100/$F$5</f>
        <v>0</v>
      </c>
      <c r="O100" s="463">
        <f ca="1">$G100*chronic_intake!M100/1000*100/$F$5</f>
        <v>0</v>
      </c>
      <c r="P100" s="463">
        <f ca="1">$G100*chronic_intake!N100/1000*100/$F$5</f>
        <v>0</v>
      </c>
      <c r="Q100" s="463">
        <f ca="1">$G100*chronic_intake!O100/1000*100/$F$5</f>
        <v>0</v>
      </c>
      <c r="R100" s="463">
        <f ca="1">$G100*chronic_intake!P100/1000*100/$F$5</f>
        <v>0</v>
      </c>
      <c r="S100" s="463">
        <f ca="1">$G100*chronic_intake!Q100/1000*100/$F$5</f>
        <v>0</v>
      </c>
      <c r="T100" s="463">
        <f ca="1">$G100*chronic_intake!R100/1000*100/$F$5</f>
        <v>0</v>
      </c>
      <c r="U100" s="463">
        <f ca="1">$G100*chronic_intake!S100/1000*100/$F$5</f>
        <v>0</v>
      </c>
      <c r="V100" s="463">
        <f ca="1">$G100*chronic_intake!T100/1000*100/$F$5</f>
        <v>0</v>
      </c>
      <c r="W100" s="463">
        <f ca="1">$G100*chronic_intake!U100/1000*100/$F$5</f>
        <v>0</v>
      </c>
      <c r="X100" s="463">
        <f ca="1">$G100*chronic_intake!V100/1000*100/$F$5</f>
        <v>0</v>
      </c>
      <c r="Y100" s="463">
        <f ca="1">$G100*chronic_intake!W100/1000*100/$F$5</f>
        <v>0</v>
      </c>
      <c r="Z100" s="463">
        <f ca="1">$G100*chronic_intake!X100/1000*100/$F$5</f>
        <v>0</v>
      </c>
      <c r="AA100" s="463">
        <f ca="1">$G100*chronic_intake!Y100/1000*100/$F$5</f>
        <v>0</v>
      </c>
      <c r="AB100" s="463">
        <f ca="1">$G100*chronic_intake!Z100/1000*100/$F$5</f>
        <v>0</v>
      </c>
      <c r="AC100" s="463">
        <f ca="1">$G100*chronic_intake!AA100/1000*100/$F$5</f>
        <v>0</v>
      </c>
      <c r="AD100" s="463">
        <f ca="1">$G100*chronic_intake!AB100/1000*100/$F$5</f>
        <v>0</v>
      </c>
      <c r="AE100" s="463">
        <f ca="1">$G100*chronic_intake!AC100/1000*100/$F$5</f>
        <v>0</v>
      </c>
      <c r="AF100" s="463">
        <f ca="1">$G100*chronic_intake!AD100/1000*100/$F$5</f>
        <v>0</v>
      </c>
      <c r="AG100" s="463">
        <f ca="1">$G100*chronic_intake!AE100/1000*100/$F$5</f>
        <v>0</v>
      </c>
      <c r="AH100" s="463">
        <f ca="1">$G100*chronic_intake!AF100/1000*100/$F$5</f>
        <v>0</v>
      </c>
      <c r="AI100" s="463">
        <f ca="1">$G100*chronic_intake!AG100/1000*100/$F$5</f>
        <v>0</v>
      </c>
      <c r="AJ100" s="463">
        <f ca="1">$G100*chronic_intake!AH100/1000*100/$F$5</f>
        <v>0</v>
      </c>
      <c r="AK100" s="463">
        <f ca="1">$G100*chronic_intake!AI100/1000*100/$F$5</f>
        <v>0</v>
      </c>
      <c r="AL100" s="463">
        <f ca="1">$G100*chronic_intake!AJ100/1000*100/$F$5</f>
        <v>0</v>
      </c>
      <c r="AM100" s="463">
        <f ca="1">$G100*chronic_intake!AK100/1000*100/$F$5</f>
        <v>0</v>
      </c>
      <c r="AN100" s="463">
        <f ca="1">$G100*chronic_intake!AL100/1000*100/$F$5</f>
        <v>0</v>
      </c>
      <c r="AO100" s="463">
        <f ca="1">$G100*chronic_intake!AM100/1000*100/$F$5</f>
        <v>0</v>
      </c>
      <c r="AP100" s="463">
        <f ca="1">$G100*chronic_intake!AN100/1000*100/$F$5</f>
        <v>0</v>
      </c>
      <c r="AQ100" s="463">
        <f ca="1">$G100*chronic_intake!AO100/1000*100/$F$5</f>
        <v>0</v>
      </c>
      <c r="AR100" s="463">
        <f ca="1">$G100*chronic_intake!AP100/1000*100/$F$5</f>
        <v>0</v>
      </c>
    </row>
    <row r="101" spans="1:44" ht="14.45" customHeight="1" outlineLevel="3" x14ac:dyDescent="0.2">
      <c r="A101" s="239">
        <v>4</v>
      </c>
      <c r="B101" s="33">
        <v>212010</v>
      </c>
      <c r="C101" s="33" t="s">
        <v>1018</v>
      </c>
      <c r="D101" s="33" t="s">
        <v>474</v>
      </c>
      <c r="E101" s="9">
        <v>1</v>
      </c>
      <c r="F101" s="87"/>
      <c r="G101" s="382" cm="1">
        <f t="array" ref="G101">IF(Report!$C$2=Report!$W$2,IF(E101="",0,INDEX(chronic_input_data_UB!$A$5:$GL$400,MATCH(C101,chronic_input_data_UB!$A$5:$A$400,FALSE),MATCH($F$4,chronic_input_data_UB!$C$4:$GL$4,FALSE)+2)),IF(Report!$C$2=Report!$W$4,IF(E101="",0,INDEX(chronic_input_data_LB!$A$5:$GL$375,MATCH(C101,chronic_input_data_LB!$A$5:$A$375,FALSE),MATCH($F$4,chronic_input_data_LB!$C$4:$GL$4,FALSE)+2)),IF(Report!$C$2=Report!$W$3,IF(E101="",0,INDEX(chronic_input_data_MB!$A$5:$GL$427,MATCH(C101,chronic_input_data_MB!$A$5:$A$427,FALSE),MATCH($F$4,chronic_input_data_MB!$C$4:$GL$4,FALSE)+2)))))</f>
        <v>0</v>
      </c>
      <c r="H101" s="462">
        <f ca="1">$G101*chronic_intake!F101/1000*100/$F$5</f>
        <v>0</v>
      </c>
      <c r="I101" s="462">
        <f ca="1">$G101*chronic_intake!G101/1000*100/$F$5</f>
        <v>0</v>
      </c>
      <c r="J101" s="462">
        <f ca="1">$G101*chronic_intake!H101/1000*100/$F$5</f>
        <v>0</v>
      </c>
      <c r="K101" s="462">
        <f ca="1">$G101*chronic_intake!I101/1000*100/$F$5</f>
        <v>0</v>
      </c>
      <c r="L101" s="462">
        <f ca="1">$G101*chronic_intake!J101/1000*100/$F$5</f>
        <v>0</v>
      </c>
      <c r="M101" s="462">
        <f ca="1">$G101*chronic_intake!K101/1000*100/$F$5</f>
        <v>0</v>
      </c>
      <c r="N101" s="462">
        <f ca="1">$G101*chronic_intake!L101/1000*100/$F$5</f>
        <v>0</v>
      </c>
      <c r="O101" s="462">
        <f ca="1">$G101*chronic_intake!M101/1000*100/$F$5</f>
        <v>0</v>
      </c>
      <c r="P101" s="462">
        <f ca="1">$G101*chronic_intake!N101/1000*100/$F$5</f>
        <v>0</v>
      </c>
      <c r="Q101" s="462">
        <f ca="1">$G101*chronic_intake!O101/1000*100/$F$5</f>
        <v>0</v>
      </c>
      <c r="R101" s="462">
        <f ca="1">$G101*chronic_intake!P101/1000*100/$F$5</f>
        <v>0</v>
      </c>
      <c r="S101" s="462">
        <f ca="1">$G101*chronic_intake!Q101/1000*100/$F$5</f>
        <v>0</v>
      </c>
      <c r="T101" s="462">
        <f ca="1">$G101*chronic_intake!R101/1000*100/$F$5</f>
        <v>0</v>
      </c>
      <c r="U101" s="462">
        <f ca="1">$G101*chronic_intake!S101/1000*100/$F$5</f>
        <v>0</v>
      </c>
      <c r="V101" s="462">
        <f ca="1">$G101*chronic_intake!T101/1000*100/$F$5</f>
        <v>0</v>
      </c>
      <c r="W101" s="462">
        <f ca="1">$G101*chronic_intake!U101/1000*100/$F$5</f>
        <v>0</v>
      </c>
      <c r="X101" s="462">
        <f ca="1">$G101*chronic_intake!V101/1000*100/$F$5</f>
        <v>0</v>
      </c>
      <c r="Y101" s="462">
        <f ca="1">$G101*chronic_intake!W101/1000*100/$F$5</f>
        <v>0</v>
      </c>
      <c r="Z101" s="462">
        <f ca="1">$G101*chronic_intake!X101/1000*100/$F$5</f>
        <v>0</v>
      </c>
      <c r="AA101" s="462">
        <f ca="1">$G101*chronic_intake!Y101/1000*100/$F$5</f>
        <v>0</v>
      </c>
      <c r="AB101" s="462">
        <f ca="1">$G101*chronic_intake!Z101/1000*100/$F$5</f>
        <v>0</v>
      </c>
      <c r="AC101" s="462">
        <f ca="1">$G101*chronic_intake!AA101/1000*100/$F$5</f>
        <v>0</v>
      </c>
      <c r="AD101" s="462">
        <f ca="1">$G101*chronic_intake!AB101/1000*100/$F$5</f>
        <v>0</v>
      </c>
      <c r="AE101" s="462">
        <f ca="1">$G101*chronic_intake!AC101/1000*100/$F$5</f>
        <v>0</v>
      </c>
      <c r="AF101" s="462">
        <f ca="1">$G101*chronic_intake!AD101/1000*100/$F$5</f>
        <v>0</v>
      </c>
      <c r="AG101" s="462">
        <f ca="1">$G101*chronic_intake!AE101/1000*100/$F$5</f>
        <v>0</v>
      </c>
      <c r="AH101" s="462">
        <f ca="1">$G101*chronic_intake!AF101/1000*100/$F$5</f>
        <v>0</v>
      </c>
      <c r="AI101" s="462">
        <f ca="1">$G101*chronic_intake!AG101/1000*100/$F$5</f>
        <v>0</v>
      </c>
      <c r="AJ101" s="462">
        <f ca="1">$G101*chronic_intake!AH101/1000*100/$F$5</f>
        <v>0</v>
      </c>
      <c r="AK101" s="462">
        <f ca="1">$G101*chronic_intake!AI101/1000*100/$F$5</f>
        <v>0</v>
      </c>
      <c r="AL101" s="462">
        <f ca="1">$G101*chronic_intake!AJ101/1000*100/$F$5</f>
        <v>0</v>
      </c>
      <c r="AM101" s="462">
        <f ca="1">$G101*chronic_intake!AK101/1000*100/$F$5</f>
        <v>0</v>
      </c>
      <c r="AN101" s="462">
        <f ca="1">$G101*chronic_intake!AL101/1000*100/$F$5</f>
        <v>0</v>
      </c>
      <c r="AO101" s="462">
        <f ca="1">$G101*chronic_intake!AM101/1000*100/$F$5</f>
        <v>0</v>
      </c>
      <c r="AP101" s="462">
        <f ca="1">$G101*chronic_intake!AN101/1000*100/$F$5</f>
        <v>0</v>
      </c>
      <c r="AQ101" s="462">
        <f ca="1">$G101*chronic_intake!AO101/1000*100/$F$5</f>
        <v>0</v>
      </c>
      <c r="AR101" s="462">
        <f ca="1">$G101*chronic_intake!AP101/1000*100/$F$5</f>
        <v>0</v>
      </c>
    </row>
    <row r="102" spans="1:44" ht="14.45" customHeight="1" outlineLevel="3" x14ac:dyDescent="0.2">
      <c r="A102" s="239">
        <v>4</v>
      </c>
      <c r="B102" s="33">
        <v>212020</v>
      </c>
      <c r="C102" s="33" t="s">
        <v>1019</v>
      </c>
      <c r="D102" s="33" t="s">
        <v>475</v>
      </c>
      <c r="E102" s="9">
        <v>1</v>
      </c>
      <c r="F102" s="87"/>
      <c r="G102" s="382" cm="1">
        <f t="array" ref="G102">IF(Report!$C$2=Report!$W$2,IF(E102="",0,INDEX(chronic_input_data_UB!$A$5:$GL$400,MATCH(C102,chronic_input_data_UB!$A$5:$A$400,FALSE),MATCH($F$4,chronic_input_data_UB!$C$4:$GL$4,FALSE)+2)),IF(Report!$C$2=Report!$W$4,IF(E102="",0,INDEX(chronic_input_data_LB!$A$5:$GL$375,MATCH(C102,chronic_input_data_LB!$A$5:$A$375,FALSE),MATCH($F$4,chronic_input_data_LB!$C$4:$GL$4,FALSE)+2)),IF(Report!$C$2=Report!$W$3,IF(E102="",0,INDEX(chronic_input_data_MB!$A$5:$GL$427,MATCH(C102,chronic_input_data_MB!$A$5:$A$427,FALSE),MATCH($F$4,chronic_input_data_MB!$C$4:$GL$4,FALSE)+2)))))</f>
        <v>0</v>
      </c>
      <c r="H102" s="462">
        <f ca="1">$G102*chronic_intake!F102/1000*100/$F$5</f>
        <v>0</v>
      </c>
      <c r="I102" s="462">
        <f ca="1">$G102*chronic_intake!G102/1000*100/$F$5</f>
        <v>0</v>
      </c>
      <c r="J102" s="462">
        <f ca="1">$G102*chronic_intake!H102/1000*100/$F$5</f>
        <v>0</v>
      </c>
      <c r="K102" s="462">
        <f ca="1">$G102*chronic_intake!I102/1000*100/$F$5</f>
        <v>0</v>
      </c>
      <c r="L102" s="462">
        <f ca="1">$G102*chronic_intake!J102/1000*100/$F$5</f>
        <v>0</v>
      </c>
      <c r="M102" s="462">
        <f ca="1">$G102*chronic_intake!K102/1000*100/$F$5</f>
        <v>0</v>
      </c>
      <c r="N102" s="462">
        <f ca="1">$G102*chronic_intake!L102/1000*100/$F$5</f>
        <v>0</v>
      </c>
      <c r="O102" s="462">
        <f ca="1">$G102*chronic_intake!M102/1000*100/$F$5</f>
        <v>0</v>
      </c>
      <c r="P102" s="462">
        <f ca="1">$G102*chronic_intake!N102/1000*100/$F$5</f>
        <v>0</v>
      </c>
      <c r="Q102" s="462">
        <f ca="1">$G102*chronic_intake!O102/1000*100/$F$5</f>
        <v>0</v>
      </c>
      <c r="R102" s="462">
        <f ca="1">$G102*chronic_intake!P102/1000*100/$F$5</f>
        <v>0</v>
      </c>
      <c r="S102" s="462">
        <f ca="1">$G102*chronic_intake!Q102/1000*100/$F$5</f>
        <v>0</v>
      </c>
      <c r="T102" s="462">
        <f ca="1">$G102*chronic_intake!R102/1000*100/$F$5</f>
        <v>0</v>
      </c>
      <c r="U102" s="462">
        <f ca="1">$G102*chronic_intake!S102/1000*100/$F$5</f>
        <v>0</v>
      </c>
      <c r="V102" s="462">
        <f ca="1">$G102*chronic_intake!T102/1000*100/$F$5</f>
        <v>0</v>
      </c>
      <c r="W102" s="462">
        <f ca="1">$G102*chronic_intake!U102/1000*100/$F$5</f>
        <v>0</v>
      </c>
      <c r="X102" s="462">
        <f ca="1">$G102*chronic_intake!V102/1000*100/$F$5</f>
        <v>0</v>
      </c>
      <c r="Y102" s="462">
        <f ca="1">$G102*chronic_intake!W102/1000*100/$F$5</f>
        <v>0</v>
      </c>
      <c r="Z102" s="462">
        <f ca="1">$G102*chronic_intake!X102/1000*100/$F$5</f>
        <v>0</v>
      </c>
      <c r="AA102" s="462">
        <f ca="1">$G102*chronic_intake!Y102/1000*100/$F$5</f>
        <v>0</v>
      </c>
      <c r="AB102" s="462">
        <f ca="1">$G102*chronic_intake!Z102/1000*100/$F$5</f>
        <v>0</v>
      </c>
      <c r="AC102" s="462">
        <f ca="1">$G102*chronic_intake!AA102/1000*100/$F$5</f>
        <v>0</v>
      </c>
      <c r="AD102" s="462">
        <f ca="1">$G102*chronic_intake!AB102/1000*100/$F$5</f>
        <v>0</v>
      </c>
      <c r="AE102" s="462">
        <f ca="1">$G102*chronic_intake!AC102/1000*100/$F$5</f>
        <v>0</v>
      </c>
      <c r="AF102" s="462">
        <f ca="1">$G102*chronic_intake!AD102/1000*100/$F$5</f>
        <v>0</v>
      </c>
      <c r="AG102" s="462">
        <f ca="1">$G102*chronic_intake!AE102/1000*100/$F$5</f>
        <v>0</v>
      </c>
      <c r="AH102" s="462">
        <f ca="1">$G102*chronic_intake!AF102/1000*100/$F$5</f>
        <v>0</v>
      </c>
      <c r="AI102" s="462">
        <f ca="1">$G102*chronic_intake!AG102/1000*100/$F$5</f>
        <v>0</v>
      </c>
      <c r="AJ102" s="462">
        <f ca="1">$G102*chronic_intake!AH102/1000*100/$F$5</f>
        <v>0</v>
      </c>
      <c r="AK102" s="462">
        <f ca="1">$G102*chronic_intake!AI102/1000*100/$F$5</f>
        <v>0</v>
      </c>
      <c r="AL102" s="462">
        <f ca="1">$G102*chronic_intake!AJ102/1000*100/$F$5</f>
        <v>0</v>
      </c>
      <c r="AM102" s="462">
        <f ca="1">$G102*chronic_intake!AK102/1000*100/$F$5</f>
        <v>0</v>
      </c>
      <c r="AN102" s="462">
        <f ca="1">$G102*chronic_intake!AL102/1000*100/$F$5</f>
        <v>0</v>
      </c>
      <c r="AO102" s="462">
        <f ca="1">$G102*chronic_intake!AM102/1000*100/$F$5</f>
        <v>0</v>
      </c>
      <c r="AP102" s="462">
        <f ca="1">$G102*chronic_intake!AN102/1000*100/$F$5</f>
        <v>0</v>
      </c>
      <c r="AQ102" s="462">
        <f ca="1">$G102*chronic_intake!AO102/1000*100/$F$5</f>
        <v>0</v>
      </c>
      <c r="AR102" s="462">
        <f ca="1">$G102*chronic_intake!AP102/1000*100/$F$5</f>
        <v>0</v>
      </c>
    </row>
    <row r="103" spans="1:44" ht="14.45" customHeight="1" outlineLevel="3" x14ac:dyDescent="0.2">
      <c r="A103" s="239">
        <v>4</v>
      </c>
      <c r="B103" s="33">
        <v>212030</v>
      </c>
      <c r="C103" s="33" t="s">
        <v>1020</v>
      </c>
      <c r="D103" s="33" t="s">
        <v>478</v>
      </c>
      <c r="E103" s="9">
        <v>1</v>
      </c>
      <c r="F103" s="87"/>
      <c r="G103" s="382" cm="1">
        <f t="array" ref="G103">IF(Report!$C$2=Report!$W$2,IF(E103="",0,INDEX(chronic_input_data_UB!$A$5:$GL$400,MATCH(C103,chronic_input_data_UB!$A$5:$A$400,FALSE),MATCH($F$4,chronic_input_data_UB!$C$4:$GL$4,FALSE)+2)),IF(Report!$C$2=Report!$W$4,IF(E103="",0,INDEX(chronic_input_data_LB!$A$5:$GL$375,MATCH(C103,chronic_input_data_LB!$A$5:$A$375,FALSE),MATCH($F$4,chronic_input_data_LB!$C$4:$GL$4,FALSE)+2)),IF(Report!$C$2=Report!$W$3,IF(E103="",0,INDEX(chronic_input_data_MB!$A$5:$GL$427,MATCH(C103,chronic_input_data_MB!$A$5:$A$427,FALSE),MATCH($F$4,chronic_input_data_MB!$C$4:$GL$4,FALSE)+2)))))</f>
        <v>3.9393939393939391E-4</v>
      </c>
      <c r="H103" s="462">
        <f ca="1">$G103*chronic_intake!F103/1000*100/$F$5</f>
        <v>0</v>
      </c>
      <c r="I103" s="462">
        <f ca="1">$G103*chronic_intake!G103/1000*100/$F$5</f>
        <v>0</v>
      </c>
      <c r="J103" s="462">
        <f ca="1">$G103*chronic_intake!H103/1000*100/$F$5</f>
        <v>0</v>
      </c>
      <c r="K103" s="462">
        <f ca="1">$G103*chronic_intake!I103/1000*100/$F$5</f>
        <v>0</v>
      </c>
      <c r="L103" s="462">
        <f ca="1">$G103*chronic_intake!J103/1000*100/$F$5</f>
        <v>0</v>
      </c>
      <c r="M103" s="462">
        <f ca="1">$G103*chronic_intake!K103/1000*100/$F$5</f>
        <v>0</v>
      </c>
      <c r="N103" s="462">
        <f ca="1">$G103*chronic_intake!L103/1000*100/$F$5</f>
        <v>0</v>
      </c>
      <c r="O103" s="462">
        <f ca="1">$G103*chronic_intake!M103/1000*100/$F$5</f>
        <v>0</v>
      </c>
      <c r="P103" s="462">
        <f ca="1">$G103*chronic_intake!N103/1000*100/$F$5</f>
        <v>0</v>
      </c>
      <c r="Q103" s="462">
        <f ca="1">$G103*chronic_intake!O103/1000*100/$F$5</f>
        <v>0</v>
      </c>
      <c r="R103" s="462">
        <f ca="1">$G103*chronic_intake!P103/1000*100/$F$5</f>
        <v>0</v>
      </c>
      <c r="S103" s="462">
        <f ca="1">$G103*chronic_intake!Q103/1000*100/$F$5</f>
        <v>0</v>
      </c>
      <c r="T103" s="462">
        <f ca="1">$G103*chronic_intake!R103/1000*100/$F$5</f>
        <v>0</v>
      </c>
      <c r="U103" s="462">
        <f ca="1">$G103*chronic_intake!S103/1000*100/$F$5</f>
        <v>0</v>
      </c>
      <c r="V103" s="462">
        <f ca="1">$G103*chronic_intake!T103/1000*100/$F$5</f>
        <v>0</v>
      </c>
      <c r="W103" s="462">
        <f ca="1">$G103*chronic_intake!U103/1000*100/$F$5</f>
        <v>0</v>
      </c>
      <c r="X103" s="462">
        <f ca="1">$G103*chronic_intake!V103/1000*100/$F$5</f>
        <v>0</v>
      </c>
      <c r="Y103" s="462">
        <f ca="1">$G103*chronic_intake!W103/1000*100/$F$5</f>
        <v>0</v>
      </c>
      <c r="Z103" s="462">
        <f ca="1">$G103*chronic_intake!X103/1000*100/$F$5</f>
        <v>0</v>
      </c>
      <c r="AA103" s="462">
        <f ca="1">$G103*chronic_intake!Y103/1000*100/$F$5</f>
        <v>0</v>
      </c>
      <c r="AB103" s="462">
        <f ca="1">$G103*chronic_intake!Z103/1000*100/$F$5</f>
        <v>0</v>
      </c>
      <c r="AC103" s="462">
        <f ca="1">$G103*chronic_intake!AA103/1000*100/$F$5</f>
        <v>0</v>
      </c>
      <c r="AD103" s="462">
        <f ca="1">$G103*chronic_intake!AB103/1000*100/$F$5</f>
        <v>0</v>
      </c>
      <c r="AE103" s="462">
        <f ca="1">$G103*chronic_intake!AC103/1000*100/$F$5</f>
        <v>3.2828282828282826E-5</v>
      </c>
      <c r="AF103" s="462">
        <f ca="1">$G103*chronic_intake!AD103/1000*100/$F$5</f>
        <v>1.036682615629984E-5</v>
      </c>
      <c r="AG103" s="462">
        <f ca="1">$G103*chronic_intake!AE103/1000*100/$F$5</f>
        <v>0</v>
      </c>
      <c r="AH103" s="462">
        <f ca="1">$G103*chronic_intake!AF103/1000*100/$F$5</f>
        <v>2.1338383838383835E-5</v>
      </c>
      <c r="AI103" s="462">
        <f ca="1">$G103*chronic_intake!AG103/1000*100/$F$5</f>
        <v>0</v>
      </c>
      <c r="AJ103" s="462">
        <f ca="1">$G103*chronic_intake!AH103/1000*100/$F$5</f>
        <v>0</v>
      </c>
      <c r="AK103" s="462">
        <f ca="1">$G103*chronic_intake!AI103/1000*100/$F$5</f>
        <v>2.3308080808080809E-5</v>
      </c>
      <c r="AL103" s="462">
        <f ca="1">$G103*chronic_intake!AJ103/1000*100/$F$5</f>
        <v>0</v>
      </c>
      <c r="AM103" s="462">
        <f ca="1">$G103*chronic_intake!AK103/1000*100/$F$5</f>
        <v>3.2828282828282826E-6</v>
      </c>
      <c r="AN103" s="462">
        <f ca="1">$G103*chronic_intake!AL103/1000*100/$F$5</f>
        <v>0</v>
      </c>
      <c r="AO103" s="462">
        <f ca="1">$G103*chronic_intake!AM103/1000*100/$F$5</f>
        <v>0</v>
      </c>
      <c r="AP103" s="462">
        <f ca="1">$G103*chronic_intake!AN103/1000*100/$F$5</f>
        <v>0</v>
      </c>
      <c r="AQ103" s="462">
        <f ca="1">$G103*chronic_intake!AO103/1000*100/$F$5</f>
        <v>0</v>
      </c>
      <c r="AR103" s="462">
        <f ca="1">$G103*chronic_intake!AP103/1000*100/$F$5</f>
        <v>0</v>
      </c>
    </row>
    <row r="104" spans="1:44" ht="14.45" customHeight="1" outlineLevel="3" x14ac:dyDescent="0.2">
      <c r="A104" s="239">
        <v>4</v>
      </c>
      <c r="B104" s="33">
        <v>212040</v>
      </c>
      <c r="C104" s="33" t="s">
        <v>1021</v>
      </c>
      <c r="D104" s="33" t="s">
        <v>479</v>
      </c>
      <c r="E104" s="9">
        <v>1</v>
      </c>
      <c r="F104" s="87"/>
      <c r="G104" s="382" cm="1">
        <f t="array" ref="G104">IF(Report!$C$2=Report!$W$2,IF(E104="",0,INDEX(chronic_input_data_UB!$A$5:$GL$400,MATCH(C104,chronic_input_data_UB!$A$5:$A$400,FALSE),MATCH($F$4,chronic_input_data_UB!$C$4:$GL$4,FALSE)+2)),IF(Report!$C$2=Report!$W$4,IF(E104="",0,INDEX(chronic_input_data_LB!$A$5:$GL$375,MATCH(C104,chronic_input_data_LB!$A$5:$A$375,FALSE),MATCH($F$4,chronic_input_data_LB!$C$4:$GL$4,FALSE)+2)),IF(Report!$C$2=Report!$W$3,IF(E104="",0,INDEX(chronic_input_data_MB!$A$5:$GL$427,MATCH(C104,chronic_input_data_MB!$A$5:$A$427,FALSE),MATCH($F$4,chronic_input_data_MB!$C$4:$GL$4,FALSE)+2)))))</f>
        <v>0</v>
      </c>
      <c r="H104" s="462">
        <f ca="1">$G104*chronic_intake!F104/1000*100/$F$5</f>
        <v>0</v>
      </c>
      <c r="I104" s="462">
        <f ca="1">$G104*chronic_intake!G104/1000*100/$F$5</f>
        <v>0</v>
      </c>
      <c r="J104" s="462">
        <f ca="1">$G104*chronic_intake!H104/1000*100/$F$5</f>
        <v>0</v>
      </c>
      <c r="K104" s="462">
        <f ca="1">$G104*chronic_intake!I104/1000*100/$F$5</f>
        <v>0</v>
      </c>
      <c r="L104" s="462">
        <f ca="1">$G104*chronic_intake!J104/1000*100/$F$5</f>
        <v>0</v>
      </c>
      <c r="M104" s="462">
        <f ca="1">$G104*chronic_intake!K104/1000*100/$F$5</f>
        <v>0</v>
      </c>
      <c r="N104" s="462">
        <f ca="1">$G104*chronic_intake!L104/1000*100/$F$5</f>
        <v>0</v>
      </c>
      <c r="O104" s="462">
        <f ca="1">$G104*chronic_intake!M104/1000*100/$F$5</f>
        <v>0</v>
      </c>
      <c r="P104" s="462">
        <f ca="1">$G104*chronic_intake!N104/1000*100/$F$5</f>
        <v>0</v>
      </c>
      <c r="Q104" s="462">
        <f ca="1">$G104*chronic_intake!O104/1000*100/$F$5</f>
        <v>0</v>
      </c>
      <c r="R104" s="462">
        <f ca="1">$G104*chronic_intake!P104/1000*100/$F$5</f>
        <v>0</v>
      </c>
      <c r="S104" s="462">
        <f ca="1">$G104*chronic_intake!Q104/1000*100/$F$5</f>
        <v>0</v>
      </c>
      <c r="T104" s="462">
        <f ca="1">$G104*chronic_intake!R104/1000*100/$F$5</f>
        <v>0</v>
      </c>
      <c r="U104" s="462">
        <f ca="1">$G104*chronic_intake!S104/1000*100/$F$5</f>
        <v>0</v>
      </c>
      <c r="V104" s="462">
        <f ca="1">$G104*chronic_intake!T104/1000*100/$F$5</f>
        <v>0</v>
      </c>
      <c r="W104" s="462">
        <f ca="1">$G104*chronic_intake!U104/1000*100/$F$5</f>
        <v>0</v>
      </c>
      <c r="X104" s="462">
        <f ca="1">$G104*chronic_intake!V104/1000*100/$F$5</f>
        <v>0</v>
      </c>
      <c r="Y104" s="462">
        <f ca="1">$G104*chronic_intake!W104/1000*100/$F$5</f>
        <v>0</v>
      </c>
      <c r="Z104" s="462">
        <f ca="1">$G104*chronic_intake!X104/1000*100/$F$5</f>
        <v>0</v>
      </c>
      <c r="AA104" s="462">
        <f ca="1">$G104*chronic_intake!Y104/1000*100/$F$5</f>
        <v>0</v>
      </c>
      <c r="AB104" s="462">
        <f ca="1">$G104*chronic_intake!Z104/1000*100/$F$5</f>
        <v>0</v>
      </c>
      <c r="AC104" s="462">
        <f ca="1">$G104*chronic_intake!AA104/1000*100/$F$5</f>
        <v>0</v>
      </c>
      <c r="AD104" s="462">
        <f ca="1">$G104*chronic_intake!AB104/1000*100/$F$5</f>
        <v>0</v>
      </c>
      <c r="AE104" s="462">
        <f ca="1">$G104*chronic_intake!AC104/1000*100/$F$5</f>
        <v>0</v>
      </c>
      <c r="AF104" s="462">
        <f ca="1">$G104*chronic_intake!AD104/1000*100/$F$5</f>
        <v>0</v>
      </c>
      <c r="AG104" s="462">
        <f ca="1">$G104*chronic_intake!AE104/1000*100/$F$5</f>
        <v>0</v>
      </c>
      <c r="AH104" s="462">
        <f ca="1">$G104*chronic_intake!AF104/1000*100/$F$5</f>
        <v>0</v>
      </c>
      <c r="AI104" s="462">
        <f ca="1">$G104*chronic_intake!AG104/1000*100/$F$5</f>
        <v>0</v>
      </c>
      <c r="AJ104" s="462">
        <f ca="1">$G104*chronic_intake!AH104/1000*100/$F$5</f>
        <v>0</v>
      </c>
      <c r="AK104" s="462">
        <f ca="1">$G104*chronic_intake!AI104/1000*100/$F$5</f>
        <v>0</v>
      </c>
      <c r="AL104" s="462">
        <f ca="1">$G104*chronic_intake!AJ104/1000*100/$F$5</f>
        <v>0</v>
      </c>
      <c r="AM104" s="462">
        <f ca="1">$G104*chronic_intake!AK104/1000*100/$F$5</f>
        <v>0</v>
      </c>
      <c r="AN104" s="462">
        <f ca="1">$G104*chronic_intake!AL104/1000*100/$F$5</f>
        <v>0</v>
      </c>
      <c r="AO104" s="462">
        <f ca="1">$G104*chronic_intake!AM104/1000*100/$F$5</f>
        <v>0</v>
      </c>
      <c r="AP104" s="462">
        <f ca="1">$G104*chronic_intake!AN104/1000*100/$F$5</f>
        <v>0</v>
      </c>
      <c r="AQ104" s="462">
        <f ca="1">$G104*chronic_intake!AO104/1000*100/$F$5</f>
        <v>0</v>
      </c>
      <c r="AR104" s="462">
        <f ca="1">$G104*chronic_intake!AP104/1000*100/$F$5</f>
        <v>0</v>
      </c>
    </row>
    <row r="105" spans="1:44" ht="14.45" customHeight="1" outlineLevel="3" x14ac:dyDescent="0.2">
      <c r="A105" s="239">
        <v>4</v>
      </c>
      <c r="B105" s="33">
        <v>212990</v>
      </c>
      <c r="C105" s="33" t="s">
        <v>1022</v>
      </c>
      <c r="D105" s="33" t="s">
        <v>1023</v>
      </c>
      <c r="E105" s="9">
        <v>1</v>
      </c>
      <c r="F105" s="264"/>
      <c r="G105" s="703" cm="1">
        <f t="array" ref="G105">IF(Report!$C$2=Report!$W$2,IF(E105="",0,INDEX(chronic_input_data_UB!$A$5:$GL$400,MATCH(C105,chronic_input_data_UB!$A$5:$A$400,FALSE),MATCH($F$4,chronic_input_data_UB!$C$4:$GL$4,FALSE)+2)),IF(Report!$C$2=Report!$W$4,IF(E105="",0,INDEX(chronic_input_data_LB!$A$5:$GL$375,MATCH(C105,chronic_input_data_LB!$A$5:$A$375,FALSE),MATCH($F$4,chronic_input_data_LB!$C$4:$GL$4,FALSE)+2)),IF(Report!$C$2=Report!$W$3,IF(E105="",0,INDEX(chronic_input_data_MB!$A$5:$GL$427,MATCH(C105,chronic_input_data_MB!$A$5:$A$427,FALSE),MATCH($F$4,chronic_input_data_MB!$C$4:$GL$4,FALSE)+2)))))</f>
        <v>0</v>
      </c>
      <c r="H105" s="462">
        <f ca="1">$G105*chronic_intake!F105/1000*100/$F$5</f>
        <v>0</v>
      </c>
      <c r="I105" s="462">
        <f ca="1">$G105*chronic_intake!G105/1000*100/$F$5</f>
        <v>0</v>
      </c>
      <c r="J105" s="462">
        <f ca="1">$G105*chronic_intake!H105/1000*100/$F$5</f>
        <v>0</v>
      </c>
      <c r="K105" s="462">
        <f ca="1">$G105*chronic_intake!I105/1000*100/$F$5</f>
        <v>0</v>
      </c>
      <c r="L105" s="462">
        <f ca="1">$G105*chronic_intake!J105/1000*100/$F$5</f>
        <v>0</v>
      </c>
      <c r="M105" s="462">
        <f ca="1">$G105*chronic_intake!K105/1000*100/$F$5</f>
        <v>0</v>
      </c>
      <c r="N105" s="462">
        <f ca="1">$G105*chronic_intake!L105/1000*100/$F$5</f>
        <v>0</v>
      </c>
      <c r="O105" s="462">
        <f ca="1">$G105*chronic_intake!M105/1000*100/$F$5</f>
        <v>0</v>
      </c>
      <c r="P105" s="462">
        <f ca="1">$G105*chronic_intake!N105/1000*100/$F$5</f>
        <v>0</v>
      </c>
      <c r="Q105" s="462">
        <f ca="1">$G105*chronic_intake!O105/1000*100/$F$5</f>
        <v>0</v>
      </c>
      <c r="R105" s="462">
        <f ca="1">$G105*chronic_intake!P105/1000*100/$F$5</f>
        <v>0</v>
      </c>
      <c r="S105" s="462">
        <f ca="1">$G105*chronic_intake!Q105/1000*100/$F$5</f>
        <v>0</v>
      </c>
      <c r="T105" s="462">
        <f ca="1">$G105*chronic_intake!R105/1000*100/$F$5</f>
        <v>0</v>
      </c>
      <c r="U105" s="462">
        <f ca="1">$G105*chronic_intake!S105/1000*100/$F$5</f>
        <v>0</v>
      </c>
      <c r="V105" s="462">
        <f ca="1">$G105*chronic_intake!T105/1000*100/$F$5</f>
        <v>0</v>
      </c>
      <c r="W105" s="462">
        <f ca="1">$G105*chronic_intake!U105/1000*100/$F$5</f>
        <v>0</v>
      </c>
      <c r="X105" s="462">
        <f ca="1">$G105*chronic_intake!V105/1000*100/$F$5</f>
        <v>0</v>
      </c>
      <c r="Y105" s="462">
        <f ca="1">$G105*chronic_intake!W105/1000*100/$F$5</f>
        <v>0</v>
      </c>
      <c r="Z105" s="462">
        <f ca="1">$G105*chronic_intake!X105/1000*100/$F$5</f>
        <v>0</v>
      </c>
      <c r="AA105" s="462">
        <f ca="1">$G105*chronic_intake!Y105/1000*100/$F$5</f>
        <v>0</v>
      </c>
      <c r="AB105" s="462">
        <f ca="1">$G105*chronic_intake!Z105/1000*100/$F$5</f>
        <v>0</v>
      </c>
      <c r="AC105" s="462">
        <f ca="1">$G105*chronic_intake!AA105/1000*100/$F$5</f>
        <v>0</v>
      </c>
      <c r="AD105" s="462">
        <f ca="1">$G105*chronic_intake!AB105/1000*100/$F$5</f>
        <v>0</v>
      </c>
      <c r="AE105" s="462">
        <f ca="1">$G105*chronic_intake!AC105/1000*100/$F$5</f>
        <v>0</v>
      </c>
      <c r="AF105" s="462">
        <f ca="1">$G105*chronic_intake!AD105/1000*100/$F$5</f>
        <v>0</v>
      </c>
      <c r="AG105" s="462">
        <f ca="1">$G105*chronic_intake!AE105/1000*100/$F$5</f>
        <v>0</v>
      </c>
      <c r="AH105" s="462">
        <f ca="1">$G105*chronic_intake!AF105/1000*100/$F$5</f>
        <v>0</v>
      </c>
      <c r="AI105" s="462">
        <f ca="1">$G105*chronic_intake!AG105/1000*100/$F$5</f>
        <v>0</v>
      </c>
      <c r="AJ105" s="462">
        <f ca="1">$G105*chronic_intake!AH105/1000*100/$F$5</f>
        <v>0</v>
      </c>
      <c r="AK105" s="462">
        <f ca="1">$G105*chronic_intake!AI105/1000*100/$F$5</f>
        <v>0</v>
      </c>
      <c r="AL105" s="462">
        <f ca="1">$G105*chronic_intake!AJ105/1000*100/$F$5</f>
        <v>0</v>
      </c>
      <c r="AM105" s="462">
        <f ca="1">$G105*chronic_intake!AK105/1000*100/$F$5</f>
        <v>0</v>
      </c>
      <c r="AN105" s="462">
        <f ca="1">$G105*chronic_intake!AL105/1000*100/$F$5</f>
        <v>0</v>
      </c>
      <c r="AO105" s="462">
        <f ca="1">$G105*chronic_intake!AM105/1000*100/$F$5</f>
        <v>0</v>
      </c>
      <c r="AP105" s="462">
        <f ca="1">$G105*chronic_intake!AN105/1000*100/$F$5</f>
        <v>0</v>
      </c>
      <c r="AQ105" s="462">
        <f ca="1">$G105*chronic_intake!AO105/1000*100/$F$5</f>
        <v>0</v>
      </c>
      <c r="AR105" s="462">
        <f ca="1">$G105*chronic_intake!AP105/1000*100/$F$5</f>
        <v>0</v>
      </c>
    </row>
    <row r="106" spans="1:44" ht="14.45" customHeight="1" outlineLevel="2" x14ac:dyDescent="0.2">
      <c r="A106" s="242">
        <v>3</v>
      </c>
      <c r="B106" s="6">
        <v>213000</v>
      </c>
      <c r="C106" s="6" t="s">
        <v>1024</v>
      </c>
      <c r="D106" s="6" t="s">
        <v>1025</v>
      </c>
      <c r="E106" s="56"/>
      <c r="F106" s="265"/>
      <c r="G106" s="703" cm="1">
        <f t="array" ref="G106">IF(Report!$C$2=Report!$W$2,IF(E106="",0,INDEX(chronic_input_data_UB!$A$5:$GL$400,MATCH(C106,chronic_input_data_UB!$A$5:$A$400,FALSE),MATCH($F$4,chronic_input_data_UB!$C$4:$GL$4,FALSE)+2)),IF(Report!$C$2=Report!$W$4,IF(E106="",0,INDEX(chronic_input_data_LB!$A$5:$GL$375,MATCH(C106,chronic_input_data_LB!$A$5:$A$375,FALSE),MATCH($F$4,chronic_input_data_LB!$C$4:$GL$4,FALSE)+2)),IF(Report!$C$2=Report!$W$3,IF(E106="",0,INDEX(chronic_input_data_MB!$A$5:$GL$427,MATCH(C106,chronic_input_data_MB!$A$5:$A$427,FALSE),MATCH($F$4,chronic_input_data_MB!$C$4:$GL$4,FALSE)+2)))))</f>
        <v>0</v>
      </c>
      <c r="H106" s="463">
        <f ca="1">$G106*chronic_intake!F106/1000*100/$F$5</f>
        <v>0</v>
      </c>
      <c r="I106" s="463">
        <f ca="1">$G106*chronic_intake!G106/1000*100/$F$5</f>
        <v>0</v>
      </c>
      <c r="J106" s="463">
        <f ca="1">$G106*chronic_intake!H106/1000*100/$F$5</f>
        <v>0</v>
      </c>
      <c r="K106" s="463">
        <f ca="1">$G106*chronic_intake!I106/1000*100/$F$5</f>
        <v>0</v>
      </c>
      <c r="L106" s="463">
        <f ca="1">$G106*chronic_intake!J106/1000*100/$F$5</f>
        <v>0</v>
      </c>
      <c r="M106" s="463">
        <f ca="1">$G106*chronic_intake!K106/1000*100/$F$5</f>
        <v>0</v>
      </c>
      <c r="N106" s="463">
        <f ca="1">$G106*chronic_intake!L106/1000*100/$F$5</f>
        <v>0</v>
      </c>
      <c r="O106" s="463">
        <f ca="1">$G106*chronic_intake!M106/1000*100/$F$5</f>
        <v>0</v>
      </c>
      <c r="P106" s="463">
        <f ca="1">$G106*chronic_intake!N106/1000*100/$F$5</f>
        <v>0</v>
      </c>
      <c r="Q106" s="463">
        <f ca="1">$G106*chronic_intake!O106/1000*100/$F$5</f>
        <v>0</v>
      </c>
      <c r="R106" s="463">
        <f ca="1">$G106*chronic_intake!P106/1000*100/$F$5</f>
        <v>0</v>
      </c>
      <c r="S106" s="463">
        <f ca="1">$G106*chronic_intake!Q106/1000*100/$F$5</f>
        <v>0</v>
      </c>
      <c r="T106" s="463">
        <f ca="1">$G106*chronic_intake!R106/1000*100/$F$5</f>
        <v>0</v>
      </c>
      <c r="U106" s="463">
        <f ca="1">$G106*chronic_intake!S106/1000*100/$F$5</f>
        <v>0</v>
      </c>
      <c r="V106" s="463">
        <f ca="1">$G106*chronic_intake!T106/1000*100/$F$5</f>
        <v>0</v>
      </c>
      <c r="W106" s="463">
        <f ca="1">$G106*chronic_intake!U106/1000*100/$F$5</f>
        <v>0</v>
      </c>
      <c r="X106" s="463">
        <f ca="1">$G106*chronic_intake!V106/1000*100/$F$5</f>
        <v>0</v>
      </c>
      <c r="Y106" s="463">
        <f ca="1">$G106*chronic_intake!W106/1000*100/$F$5</f>
        <v>0</v>
      </c>
      <c r="Z106" s="463">
        <f ca="1">$G106*chronic_intake!X106/1000*100/$F$5</f>
        <v>0</v>
      </c>
      <c r="AA106" s="463">
        <f ca="1">$G106*chronic_intake!Y106/1000*100/$F$5</f>
        <v>0</v>
      </c>
      <c r="AB106" s="463">
        <f ca="1">$G106*chronic_intake!Z106/1000*100/$F$5</f>
        <v>0</v>
      </c>
      <c r="AC106" s="463">
        <f ca="1">$G106*chronic_intake!AA106/1000*100/$F$5</f>
        <v>0</v>
      </c>
      <c r="AD106" s="463">
        <f ca="1">$G106*chronic_intake!AB106/1000*100/$F$5</f>
        <v>0</v>
      </c>
      <c r="AE106" s="463">
        <f ca="1">$G106*chronic_intake!AC106/1000*100/$F$5</f>
        <v>0</v>
      </c>
      <c r="AF106" s="463">
        <f ca="1">$G106*chronic_intake!AD106/1000*100/$F$5</f>
        <v>0</v>
      </c>
      <c r="AG106" s="463">
        <f ca="1">$G106*chronic_intake!AE106/1000*100/$F$5</f>
        <v>0</v>
      </c>
      <c r="AH106" s="463">
        <f ca="1">$G106*chronic_intake!AF106/1000*100/$F$5</f>
        <v>0</v>
      </c>
      <c r="AI106" s="463">
        <f ca="1">$G106*chronic_intake!AG106/1000*100/$F$5</f>
        <v>0</v>
      </c>
      <c r="AJ106" s="463">
        <f ca="1">$G106*chronic_intake!AH106/1000*100/$F$5</f>
        <v>0</v>
      </c>
      <c r="AK106" s="463">
        <f ca="1">$G106*chronic_intake!AI106/1000*100/$F$5</f>
        <v>0</v>
      </c>
      <c r="AL106" s="463">
        <f ca="1">$G106*chronic_intake!AJ106/1000*100/$F$5</f>
        <v>0</v>
      </c>
      <c r="AM106" s="463">
        <f ca="1">$G106*chronic_intake!AK106/1000*100/$F$5</f>
        <v>0</v>
      </c>
      <c r="AN106" s="463">
        <f ca="1">$G106*chronic_intake!AL106/1000*100/$F$5</f>
        <v>0</v>
      </c>
      <c r="AO106" s="463">
        <f ca="1">$G106*chronic_intake!AM106/1000*100/$F$5</f>
        <v>0</v>
      </c>
      <c r="AP106" s="463">
        <f ca="1">$G106*chronic_intake!AN106/1000*100/$F$5</f>
        <v>0</v>
      </c>
      <c r="AQ106" s="463">
        <f ca="1">$G106*chronic_intake!AO106/1000*100/$F$5</f>
        <v>0</v>
      </c>
      <c r="AR106" s="463">
        <f ca="1">$G106*chronic_intake!AP106/1000*100/$F$5</f>
        <v>0</v>
      </c>
    </row>
    <row r="107" spans="1:44" ht="14.45" customHeight="1" outlineLevel="3" x14ac:dyDescent="0.2">
      <c r="A107" s="239">
        <v>4</v>
      </c>
      <c r="B107" s="33">
        <v>213010</v>
      </c>
      <c r="C107" s="33" t="s">
        <v>1026</v>
      </c>
      <c r="D107" s="33" t="s">
        <v>482</v>
      </c>
      <c r="E107" s="9">
        <v>1</v>
      </c>
      <c r="F107" s="87"/>
      <c r="G107" s="382" cm="1">
        <f t="array" ref="G107">IF(Report!$C$2=Report!$W$2,IF(E107="",0,INDEX(chronic_input_data_UB!$A$5:$GL$400,MATCH(C107,chronic_input_data_UB!$A$5:$A$400,FALSE),MATCH($F$4,chronic_input_data_UB!$C$4:$GL$4,FALSE)+2)),IF(Report!$C$2=Report!$W$4,IF(E107="",0,INDEX(chronic_input_data_LB!$A$5:$GL$375,MATCH(C107,chronic_input_data_LB!$A$5:$A$375,FALSE),MATCH($F$4,chronic_input_data_LB!$C$4:$GL$4,FALSE)+2)),IF(Report!$C$2=Report!$W$3,IF(E107="",0,INDEX(chronic_input_data_MB!$A$5:$GL$427,MATCH(C107,chronic_input_data_MB!$A$5:$A$427,FALSE),MATCH($F$4,chronic_input_data_MB!$C$4:$GL$4,FALSE)+2)))))</f>
        <v>4.7272727272727272E-4</v>
      </c>
      <c r="H107" s="462">
        <f ca="1">$G107*chronic_intake!F107/1000*100/$F$5</f>
        <v>4.7272727272727275E-5</v>
      </c>
      <c r="I107" s="462">
        <f ca="1">$G107*chronic_intake!G107/1000*100/$F$5</f>
        <v>2.1487603305785127E-5</v>
      </c>
      <c r="J107" s="462">
        <f ca="1">$G107*chronic_intake!H107/1000*100/$F$5</f>
        <v>4.018181818181818E-6</v>
      </c>
      <c r="K107" s="462">
        <f ca="1">$G107*chronic_intake!I107/1000*100/$F$5</f>
        <v>2.6832823767689664E-6</v>
      </c>
      <c r="L107" s="462">
        <f ca="1">$G107*chronic_intake!J107/1000*100/$F$5</f>
        <v>5.4782381741072006E-5</v>
      </c>
      <c r="M107" s="462">
        <f ca="1">$G107*chronic_intake!K107/1000*100/$F$5</f>
        <v>1.5166763480476788E-4</v>
      </c>
      <c r="N107" s="462">
        <f ca="1">$G107*chronic_intake!L107/1000*100/$F$5</f>
        <v>0</v>
      </c>
      <c r="O107" s="462">
        <f ca="1">$G107*chronic_intake!M107/1000*100/$F$5</f>
        <v>3.2145454545454545E-4</v>
      </c>
      <c r="P107" s="462">
        <f ca="1">$G107*chronic_intake!N107/1000*100/$F$5</f>
        <v>1.3709090909090911E-4</v>
      </c>
      <c r="Q107" s="462">
        <f ca="1">$G107*chronic_intake!O107/1000*100/$F$5</f>
        <v>0</v>
      </c>
      <c r="R107" s="462">
        <f ca="1">$G107*chronic_intake!P107/1000*100/$F$5</f>
        <v>3.2378580323785805E-5</v>
      </c>
      <c r="S107" s="462">
        <f ca="1">$G107*chronic_intake!Q107/1000*100/$F$5</f>
        <v>0</v>
      </c>
      <c r="T107" s="462">
        <f ca="1">$G107*chronic_intake!R107/1000*100/$F$5</f>
        <v>1.2054545454545455E-5</v>
      </c>
      <c r="U107" s="462">
        <f ca="1">$G107*chronic_intake!S107/1000*100/$F$5</f>
        <v>1.243694596181818E-4</v>
      </c>
      <c r="V107" s="462">
        <f ca="1">$G107*chronic_intake!T107/1000*100/$F$5</f>
        <v>7.2366338712752363E-5</v>
      </c>
      <c r="W107" s="462">
        <f ca="1">$G107*chronic_intake!U107/1000*100/$F$5</f>
        <v>0</v>
      </c>
      <c r="X107" s="462">
        <f ca="1">$G107*chronic_intake!V107/1000*100/$F$5</f>
        <v>2.5773694390715665E-4</v>
      </c>
      <c r="Y107" s="462">
        <f ca="1">$G107*chronic_intake!W107/1000*100/$F$5</f>
        <v>2.2388977734038626E-5</v>
      </c>
      <c r="Z107" s="462">
        <f ca="1">$G107*chronic_intake!X107/1000*100/$F$5</f>
        <v>2.8870129870129871E-4</v>
      </c>
      <c r="AA107" s="462">
        <f ca="1">$G107*chronic_intake!Y107/1000*100/$F$5</f>
        <v>1.489090909090909E-4</v>
      </c>
      <c r="AB107" s="462">
        <f ca="1">$G107*chronic_intake!Z107/1000*100/$F$5</f>
        <v>5.1886711059640996E-4</v>
      </c>
      <c r="AC107" s="462">
        <f ca="1">$G107*chronic_intake!AA107/1000*100/$F$5</f>
        <v>0</v>
      </c>
      <c r="AD107" s="462">
        <f ca="1">$G107*chronic_intake!AB107/1000*100/$F$5</f>
        <v>3.9393939393939393E-5</v>
      </c>
      <c r="AE107" s="462">
        <f ca="1">$G107*chronic_intake!AC107/1000*100/$F$5</f>
        <v>1.9696969696969695E-4</v>
      </c>
      <c r="AF107" s="462">
        <f ca="1">$G107*chronic_intake!AD107/1000*100/$F$5</f>
        <v>2.1770334928229661E-5</v>
      </c>
      <c r="AG107" s="462">
        <f ca="1">$G107*chronic_intake!AE107/1000*100/$F$5</f>
        <v>4.6067875153332423E-5</v>
      </c>
      <c r="AH107" s="462">
        <f ca="1">$G107*chronic_intake!AF107/1000*100/$F$5</f>
        <v>1.7293939393939393E-4</v>
      </c>
      <c r="AI107" s="462">
        <f ca="1">$G107*chronic_intake!AG107/1000*100/$F$5</f>
        <v>3.9039393939393932E-4</v>
      </c>
      <c r="AJ107" s="462">
        <f ca="1">$G107*chronic_intake!AH107/1000*100/$F$5</f>
        <v>2.497575757575757E-4</v>
      </c>
      <c r="AK107" s="462">
        <f ca="1">$G107*chronic_intake!AI107/1000*100/$F$5</f>
        <v>3.8015151515151515E-4</v>
      </c>
      <c r="AL107" s="462">
        <f ca="1">$G107*chronic_intake!AJ107/1000*100/$F$5</f>
        <v>7.5281818181818175E-4</v>
      </c>
      <c r="AM107" s="462">
        <f ca="1">$G107*chronic_intake!AK107/1000*100/$F$5</f>
        <v>3.7266666666666665E-4</v>
      </c>
      <c r="AN107" s="462">
        <f ca="1">$G107*chronic_intake!AL107/1000*100/$F$5</f>
        <v>3.048678447764705E-5</v>
      </c>
      <c r="AO107" s="462">
        <f ca="1">$G107*chronic_intake!AM107/1000*100/$F$5</f>
        <v>2.0429356229568118E-5</v>
      </c>
      <c r="AP107" s="462">
        <f ca="1">$G107*chronic_intake!AN107/1000*100/$F$5</f>
        <v>2.3598852727272731E-6</v>
      </c>
      <c r="AQ107" s="462">
        <f ca="1">$G107*chronic_intake!AO107/1000*100/$F$5</f>
        <v>2.2792680914545454E-4</v>
      </c>
      <c r="AR107" s="462">
        <f ca="1">$G107*chronic_intake!AP107/1000*100/$F$5</f>
        <v>2.5348021754545457E-4</v>
      </c>
    </row>
    <row r="108" spans="1:44" ht="14.45" customHeight="1" outlineLevel="3" x14ac:dyDescent="0.2">
      <c r="A108" s="239">
        <v>4</v>
      </c>
      <c r="B108" s="33">
        <v>213020</v>
      </c>
      <c r="C108" s="33" t="s">
        <v>881</v>
      </c>
      <c r="D108" s="33" t="s">
        <v>315</v>
      </c>
      <c r="E108" s="9">
        <v>1</v>
      </c>
      <c r="F108" s="87">
        <v>2019</v>
      </c>
      <c r="G108" s="382" cm="1">
        <f t="array" ref="G108">IF(Report!$C$2=Report!$W$2,IF(E108="",0,INDEX(chronic_input_data_UB!$A$5:$GL$400,MATCH(C108,chronic_input_data_UB!$A$5:$A$400,FALSE),MATCH($F$4,chronic_input_data_UB!$C$4:$GL$4,FALSE)+2)),IF(Report!$C$2=Report!$W$4,IF(E108="",0,INDEX(chronic_input_data_LB!$A$5:$GL$375,MATCH(C108,chronic_input_data_LB!$A$5:$A$375,FALSE),MATCH($F$4,chronic_input_data_LB!$C$4:$GL$4,FALSE)+2)),IF(Report!$C$2=Report!$W$3,IF(E108="",0,INDEX(chronic_input_data_MB!$A$5:$GL$427,MATCH(C108,chronic_input_data_MB!$A$5:$A$427,FALSE),MATCH($F$4,chronic_input_data_MB!$C$4:$GL$4,FALSE)+2)))))</f>
        <v>0</v>
      </c>
      <c r="H108" s="462">
        <f ca="1">$G108*chronic_intake!F108/1000*100/$F$5</f>
        <v>0</v>
      </c>
      <c r="I108" s="462">
        <f ca="1">$G108*chronic_intake!G108/1000*100/$F$5</f>
        <v>0</v>
      </c>
      <c r="J108" s="462">
        <f ca="1">$G108*chronic_intake!H108/1000*100/$F$5</f>
        <v>0</v>
      </c>
      <c r="K108" s="462">
        <f ca="1">$G108*chronic_intake!I108/1000*100/$F$5</f>
        <v>0</v>
      </c>
      <c r="L108" s="462">
        <f ca="1">$G108*chronic_intake!J108/1000*100/$F$5</f>
        <v>0</v>
      </c>
      <c r="M108" s="462">
        <f ca="1">$G108*chronic_intake!K108/1000*100/$F$5</f>
        <v>0</v>
      </c>
      <c r="N108" s="462">
        <f ca="1">$G108*chronic_intake!L108/1000*100/$F$5</f>
        <v>0</v>
      </c>
      <c r="O108" s="462">
        <f ca="1">$G108*chronic_intake!M108/1000*100/$F$5</f>
        <v>0</v>
      </c>
      <c r="P108" s="462">
        <f ca="1">$G108*chronic_intake!N108/1000*100/$F$5</f>
        <v>0</v>
      </c>
      <c r="Q108" s="462">
        <f ca="1">$G108*chronic_intake!O108/1000*100/$F$5</f>
        <v>0</v>
      </c>
      <c r="R108" s="462">
        <f ca="1">$G108*chronic_intake!P108/1000*100/$F$5</f>
        <v>0</v>
      </c>
      <c r="S108" s="462">
        <f ca="1">$G108*chronic_intake!Q108/1000*100/$F$5</f>
        <v>0</v>
      </c>
      <c r="T108" s="462">
        <f ca="1">$G108*chronic_intake!R108/1000*100/$F$5</f>
        <v>0</v>
      </c>
      <c r="U108" s="462">
        <f ca="1">$G108*chronic_intake!S108/1000*100/$F$5</f>
        <v>0</v>
      </c>
      <c r="V108" s="462">
        <f ca="1">$G108*chronic_intake!T108/1000*100/$F$5</f>
        <v>0</v>
      </c>
      <c r="W108" s="462">
        <f ca="1">$G108*chronic_intake!U108/1000*100/$F$5</f>
        <v>0</v>
      </c>
      <c r="X108" s="462">
        <f ca="1">$G108*chronic_intake!V108/1000*100/$F$5</f>
        <v>0</v>
      </c>
      <c r="Y108" s="462">
        <f ca="1">$G108*chronic_intake!W108/1000*100/$F$5</f>
        <v>0</v>
      </c>
      <c r="Z108" s="462">
        <f ca="1">$G108*chronic_intake!X108/1000*100/$F$5</f>
        <v>0</v>
      </c>
      <c r="AA108" s="462">
        <f ca="1">$G108*chronic_intake!Y108/1000*100/$F$5</f>
        <v>0</v>
      </c>
      <c r="AB108" s="462">
        <f ca="1">$G108*chronic_intake!Z108/1000*100/$F$5</f>
        <v>0</v>
      </c>
      <c r="AC108" s="462">
        <f ca="1">$G108*chronic_intake!AA108/1000*100/$F$5</f>
        <v>0</v>
      </c>
      <c r="AD108" s="462">
        <f ca="1">$G108*chronic_intake!AB108/1000*100/$F$5</f>
        <v>0</v>
      </c>
      <c r="AE108" s="462">
        <f ca="1">$G108*chronic_intake!AC108/1000*100/$F$5</f>
        <v>0</v>
      </c>
      <c r="AF108" s="462">
        <f ca="1">$G108*chronic_intake!AD108/1000*100/$F$5</f>
        <v>0</v>
      </c>
      <c r="AG108" s="462">
        <f ca="1">$G108*chronic_intake!AE108/1000*100/$F$5</f>
        <v>0</v>
      </c>
      <c r="AH108" s="462">
        <f ca="1">$G108*chronic_intake!AF108/1000*100/$F$5</f>
        <v>0</v>
      </c>
      <c r="AI108" s="462">
        <f ca="1">$G108*chronic_intake!AG108/1000*100/$F$5</f>
        <v>0</v>
      </c>
      <c r="AJ108" s="462">
        <f ca="1">$G108*chronic_intake!AH108/1000*100/$F$5</f>
        <v>0</v>
      </c>
      <c r="AK108" s="462">
        <f ca="1">$G108*chronic_intake!AI108/1000*100/$F$5</f>
        <v>0</v>
      </c>
      <c r="AL108" s="462">
        <f ca="1">$G108*chronic_intake!AJ108/1000*100/$F$5</f>
        <v>0</v>
      </c>
      <c r="AM108" s="462">
        <f ca="1">$G108*chronic_intake!AK108/1000*100/$F$5</f>
        <v>0</v>
      </c>
      <c r="AN108" s="462">
        <f ca="1">$G108*chronic_intake!AL108/1000*100/$F$5</f>
        <v>0</v>
      </c>
      <c r="AO108" s="462">
        <f ca="1">$G108*chronic_intake!AM108/1000*100/$F$5</f>
        <v>0</v>
      </c>
      <c r="AP108" s="462">
        <f ca="1">$G108*chronic_intake!AN108/1000*100/$F$5</f>
        <v>0</v>
      </c>
      <c r="AQ108" s="462">
        <f ca="1">$G108*chronic_intake!AO108/1000*100/$F$5</f>
        <v>0</v>
      </c>
      <c r="AR108" s="462">
        <f ca="1">$G108*chronic_intake!AP108/1000*100/$F$5</f>
        <v>0</v>
      </c>
    </row>
    <row r="109" spans="1:44" ht="14.45" customHeight="1" outlineLevel="3" x14ac:dyDescent="0.2">
      <c r="A109" s="239">
        <v>4</v>
      </c>
      <c r="B109" s="33">
        <v>213030</v>
      </c>
      <c r="C109" s="33" t="s">
        <v>1027</v>
      </c>
      <c r="D109" s="33" t="s">
        <v>483</v>
      </c>
      <c r="E109" s="9">
        <v>1</v>
      </c>
      <c r="F109" s="87"/>
      <c r="G109" s="382" cm="1">
        <f t="array" ref="G109">IF(Report!$C$2=Report!$W$2,IF(E109="",0,INDEX(chronic_input_data_UB!$A$5:$GL$400,MATCH(C109,chronic_input_data_UB!$A$5:$A$400,FALSE),MATCH($F$4,chronic_input_data_UB!$C$4:$GL$4,FALSE)+2)),IF(Report!$C$2=Report!$W$4,IF(E109="",0,INDEX(chronic_input_data_LB!$A$5:$GL$375,MATCH(C109,chronic_input_data_LB!$A$5:$A$375,FALSE),MATCH($F$4,chronic_input_data_LB!$C$4:$GL$4,FALSE)+2)),IF(Report!$C$2=Report!$W$3,IF(E109="",0,INDEX(chronic_input_data_MB!$A$5:$GL$427,MATCH(C109,chronic_input_data_MB!$A$5:$A$427,FALSE),MATCH($F$4,chronic_input_data_MB!$C$4:$GL$4,FALSE)+2)))))</f>
        <v>0</v>
      </c>
      <c r="H109" s="462">
        <f ca="1">$G109*chronic_intake!F109/1000*100/$F$5</f>
        <v>0</v>
      </c>
      <c r="I109" s="462">
        <f ca="1">$G109*chronic_intake!G109/1000*100/$F$5</f>
        <v>0</v>
      </c>
      <c r="J109" s="462">
        <f ca="1">$G109*chronic_intake!H109/1000*100/$F$5</f>
        <v>0</v>
      </c>
      <c r="K109" s="462">
        <f ca="1">$G109*chronic_intake!I109/1000*100/$F$5</f>
        <v>0</v>
      </c>
      <c r="L109" s="462">
        <f ca="1">$G109*chronic_intake!J109/1000*100/$F$5</f>
        <v>0</v>
      </c>
      <c r="M109" s="462">
        <f ca="1">$G109*chronic_intake!K109/1000*100/$F$5</f>
        <v>0</v>
      </c>
      <c r="N109" s="462">
        <f ca="1">$G109*chronic_intake!L109/1000*100/$F$5</f>
        <v>0</v>
      </c>
      <c r="O109" s="462">
        <f ca="1">$G109*chronic_intake!M109/1000*100/$F$5</f>
        <v>0</v>
      </c>
      <c r="P109" s="462">
        <f ca="1">$G109*chronic_intake!N109/1000*100/$F$5</f>
        <v>0</v>
      </c>
      <c r="Q109" s="462">
        <f ca="1">$G109*chronic_intake!O109/1000*100/$F$5</f>
        <v>0</v>
      </c>
      <c r="R109" s="462">
        <f ca="1">$G109*chronic_intake!P109/1000*100/$F$5</f>
        <v>0</v>
      </c>
      <c r="S109" s="462">
        <f ca="1">$G109*chronic_intake!Q109/1000*100/$F$5</f>
        <v>0</v>
      </c>
      <c r="T109" s="462">
        <f ca="1">$G109*chronic_intake!R109/1000*100/$F$5</f>
        <v>0</v>
      </c>
      <c r="U109" s="462">
        <f ca="1">$G109*chronic_intake!S109/1000*100/$F$5</f>
        <v>0</v>
      </c>
      <c r="V109" s="462">
        <f ca="1">$G109*chronic_intake!T109/1000*100/$F$5</f>
        <v>0</v>
      </c>
      <c r="W109" s="462">
        <f ca="1">$G109*chronic_intake!U109/1000*100/$F$5</f>
        <v>0</v>
      </c>
      <c r="X109" s="462">
        <f ca="1">$G109*chronic_intake!V109/1000*100/$F$5</f>
        <v>0</v>
      </c>
      <c r="Y109" s="462">
        <f ca="1">$G109*chronic_intake!W109/1000*100/$F$5</f>
        <v>0</v>
      </c>
      <c r="Z109" s="462">
        <f ca="1">$G109*chronic_intake!X109/1000*100/$F$5</f>
        <v>0</v>
      </c>
      <c r="AA109" s="462">
        <f ca="1">$G109*chronic_intake!Y109/1000*100/$F$5</f>
        <v>0</v>
      </c>
      <c r="AB109" s="462">
        <f ca="1">$G109*chronic_intake!Z109/1000*100/$F$5</f>
        <v>0</v>
      </c>
      <c r="AC109" s="462">
        <f ca="1">$G109*chronic_intake!AA109/1000*100/$F$5</f>
        <v>0</v>
      </c>
      <c r="AD109" s="462">
        <f ca="1">$G109*chronic_intake!AB109/1000*100/$F$5</f>
        <v>0</v>
      </c>
      <c r="AE109" s="462">
        <f ca="1">$G109*chronic_intake!AC109/1000*100/$F$5</f>
        <v>0</v>
      </c>
      <c r="AF109" s="462">
        <f ca="1">$G109*chronic_intake!AD109/1000*100/$F$5</f>
        <v>0</v>
      </c>
      <c r="AG109" s="462">
        <f ca="1">$G109*chronic_intake!AE109/1000*100/$F$5</f>
        <v>0</v>
      </c>
      <c r="AH109" s="462">
        <f ca="1">$G109*chronic_intake!AF109/1000*100/$F$5</f>
        <v>0</v>
      </c>
      <c r="AI109" s="462">
        <f ca="1">$G109*chronic_intake!AG109/1000*100/$F$5</f>
        <v>0</v>
      </c>
      <c r="AJ109" s="462">
        <f ca="1">$G109*chronic_intake!AH109/1000*100/$F$5</f>
        <v>0</v>
      </c>
      <c r="AK109" s="462">
        <f ca="1">$G109*chronic_intake!AI109/1000*100/$F$5</f>
        <v>0</v>
      </c>
      <c r="AL109" s="462">
        <f ca="1">$G109*chronic_intake!AJ109/1000*100/$F$5</f>
        <v>0</v>
      </c>
      <c r="AM109" s="462">
        <f ca="1">$G109*chronic_intake!AK109/1000*100/$F$5</f>
        <v>0</v>
      </c>
      <c r="AN109" s="462">
        <f ca="1">$G109*chronic_intake!AL109/1000*100/$F$5</f>
        <v>0</v>
      </c>
      <c r="AO109" s="462">
        <f ca="1">$G109*chronic_intake!AM109/1000*100/$F$5</f>
        <v>0</v>
      </c>
      <c r="AP109" s="462">
        <f ca="1">$G109*chronic_intake!AN109/1000*100/$F$5</f>
        <v>0</v>
      </c>
      <c r="AQ109" s="462">
        <f ca="1">$G109*chronic_intake!AO109/1000*100/$F$5</f>
        <v>0</v>
      </c>
      <c r="AR109" s="462">
        <f ca="1">$G109*chronic_intake!AP109/1000*100/$F$5</f>
        <v>0</v>
      </c>
    </row>
    <row r="110" spans="1:44" ht="14.45" customHeight="1" outlineLevel="3" x14ac:dyDescent="0.2">
      <c r="A110" s="239">
        <v>4</v>
      </c>
      <c r="B110" s="33">
        <v>213040</v>
      </c>
      <c r="C110" s="33" t="s">
        <v>1028</v>
      </c>
      <c r="D110" s="33" t="s">
        <v>484</v>
      </c>
      <c r="E110" s="9">
        <v>1</v>
      </c>
      <c r="F110" s="87"/>
      <c r="G110" s="382" cm="1">
        <f t="array" ref="G110">IF(Report!$C$2=Report!$W$2,IF(E110="",0,INDEX(chronic_input_data_UB!$A$5:$GL$400,MATCH(C110,chronic_input_data_UB!$A$5:$A$400,FALSE),MATCH($F$4,chronic_input_data_UB!$C$4:$GL$4,FALSE)+2)),IF(Report!$C$2=Report!$W$4,IF(E110="",0,INDEX(chronic_input_data_LB!$A$5:$GL$375,MATCH(C110,chronic_input_data_LB!$A$5:$A$375,FALSE),MATCH($F$4,chronic_input_data_LB!$C$4:$GL$4,FALSE)+2)),IF(Report!$C$2=Report!$W$3,IF(E110="",0,INDEX(chronic_input_data_MB!$A$5:$GL$427,MATCH(C110,chronic_input_data_MB!$A$5:$A$427,FALSE),MATCH($F$4,chronic_input_data_MB!$C$4:$GL$4,FALSE)+2)))))</f>
        <v>0</v>
      </c>
      <c r="H110" s="462">
        <f ca="1">$G110*chronic_intake!F110/1000*100/$F$5</f>
        <v>0</v>
      </c>
      <c r="I110" s="462">
        <f ca="1">$G110*chronic_intake!G110/1000*100/$F$5</f>
        <v>0</v>
      </c>
      <c r="J110" s="462">
        <f ca="1">$G110*chronic_intake!H110/1000*100/$F$5</f>
        <v>0</v>
      </c>
      <c r="K110" s="462">
        <f ca="1">$G110*chronic_intake!I110/1000*100/$F$5</f>
        <v>0</v>
      </c>
      <c r="L110" s="462">
        <f ca="1">$G110*chronic_intake!J110/1000*100/$F$5</f>
        <v>0</v>
      </c>
      <c r="M110" s="462">
        <f ca="1">$G110*chronic_intake!K110/1000*100/$F$5</f>
        <v>0</v>
      </c>
      <c r="N110" s="462">
        <f ca="1">$G110*chronic_intake!L110/1000*100/$F$5</f>
        <v>0</v>
      </c>
      <c r="O110" s="462">
        <f ca="1">$G110*chronic_intake!M110/1000*100/$F$5</f>
        <v>0</v>
      </c>
      <c r="P110" s="462">
        <f ca="1">$G110*chronic_intake!N110/1000*100/$F$5</f>
        <v>0</v>
      </c>
      <c r="Q110" s="462">
        <f ca="1">$G110*chronic_intake!O110/1000*100/$F$5</f>
        <v>0</v>
      </c>
      <c r="R110" s="462">
        <f ca="1">$G110*chronic_intake!P110/1000*100/$F$5</f>
        <v>0</v>
      </c>
      <c r="S110" s="462">
        <f ca="1">$G110*chronic_intake!Q110/1000*100/$F$5</f>
        <v>0</v>
      </c>
      <c r="T110" s="462">
        <f ca="1">$G110*chronic_intake!R110/1000*100/$F$5</f>
        <v>0</v>
      </c>
      <c r="U110" s="462">
        <f ca="1">$G110*chronic_intake!S110/1000*100/$F$5</f>
        <v>0</v>
      </c>
      <c r="V110" s="462">
        <f ca="1">$G110*chronic_intake!T110/1000*100/$F$5</f>
        <v>0</v>
      </c>
      <c r="W110" s="462">
        <f ca="1">$G110*chronic_intake!U110/1000*100/$F$5</f>
        <v>0</v>
      </c>
      <c r="X110" s="462">
        <f ca="1">$G110*chronic_intake!V110/1000*100/$F$5</f>
        <v>0</v>
      </c>
      <c r="Y110" s="462">
        <f ca="1">$G110*chronic_intake!W110/1000*100/$F$5</f>
        <v>0</v>
      </c>
      <c r="Z110" s="462">
        <f ca="1">$G110*chronic_intake!X110/1000*100/$F$5</f>
        <v>0</v>
      </c>
      <c r="AA110" s="462">
        <f ca="1">$G110*chronic_intake!Y110/1000*100/$F$5</f>
        <v>0</v>
      </c>
      <c r="AB110" s="462">
        <f ca="1">$G110*chronic_intake!Z110/1000*100/$F$5</f>
        <v>0</v>
      </c>
      <c r="AC110" s="462">
        <f ca="1">$G110*chronic_intake!AA110/1000*100/$F$5</f>
        <v>0</v>
      </c>
      <c r="AD110" s="462">
        <f ca="1">$G110*chronic_intake!AB110/1000*100/$F$5</f>
        <v>0</v>
      </c>
      <c r="AE110" s="462">
        <f ca="1">$G110*chronic_intake!AC110/1000*100/$F$5</f>
        <v>0</v>
      </c>
      <c r="AF110" s="462">
        <f ca="1">$G110*chronic_intake!AD110/1000*100/$F$5</f>
        <v>0</v>
      </c>
      <c r="AG110" s="462">
        <f ca="1">$G110*chronic_intake!AE110/1000*100/$F$5</f>
        <v>0</v>
      </c>
      <c r="AH110" s="462">
        <f ca="1">$G110*chronic_intake!AF110/1000*100/$F$5</f>
        <v>0</v>
      </c>
      <c r="AI110" s="462">
        <f ca="1">$G110*chronic_intake!AG110/1000*100/$F$5</f>
        <v>0</v>
      </c>
      <c r="AJ110" s="462">
        <f ca="1">$G110*chronic_intake!AH110/1000*100/$F$5</f>
        <v>0</v>
      </c>
      <c r="AK110" s="462">
        <f ca="1">$G110*chronic_intake!AI110/1000*100/$F$5</f>
        <v>0</v>
      </c>
      <c r="AL110" s="462">
        <f ca="1">$G110*chronic_intake!AJ110/1000*100/$F$5</f>
        <v>0</v>
      </c>
      <c r="AM110" s="462">
        <f ca="1">$G110*chronic_intake!AK110/1000*100/$F$5</f>
        <v>0</v>
      </c>
      <c r="AN110" s="462">
        <f ca="1">$G110*chronic_intake!AL110/1000*100/$F$5</f>
        <v>0</v>
      </c>
      <c r="AO110" s="462">
        <f ca="1">$G110*chronic_intake!AM110/1000*100/$F$5</f>
        <v>0</v>
      </c>
      <c r="AP110" s="462">
        <f ca="1">$G110*chronic_intake!AN110/1000*100/$F$5</f>
        <v>0</v>
      </c>
      <c r="AQ110" s="462">
        <f ca="1">$G110*chronic_intake!AO110/1000*100/$F$5</f>
        <v>0</v>
      </c>
      <c r="AR110" s="462">
        <f ca="1">$G110*chronic_intake!AP110/1000*100/$F$5</f>
        <v>0</v>
      </c>
    </row>
    <row r="111" spans="1:44" ht="14.45" customHeight="1" outlineLevel="3" x14ac:dyDescent="0.2">
      <c r="A111" s="239">
        <v>4</v>
      </c>
      <c r="B111" s="33">
        <v>213050</v>
      </c>
      <c r="C111" s="33" t="s">
        <v>1029</v>
      </c>
      <c r="D111" s="33" t="s">
        <v>485</v>
      </c>
      <c r="E111" s="9">
        <v>1</v>
      </c>
      <c r="F111" s="87"/>
      <c r="G111" s="382" cm="1">
        <f t="array" ref="G111">IF(Report!$C$2=Report!$W$2,IF(E111="",0,INDEX(chronic_input_data_UB!$A$5:$GL$400,MATCH(C111,chronic_input_data_UB!$A$5:$A$400,FALSE),MATCH($F$4,chronic_input_data_UB!$C$4:$GL$4,FALSE)+2)),IF(Report!$C$2=Report!$W$4,IF(E111="",0,INDEX(chronic_input_data_LB!$A$5:$GL$375,MATCH(C111,chronic_input_data_LB!$A$5:$A$375,FALSE),MATCH($F$4,chronic_input_data_LB!$C$4:$GL$4,FALSE)+2)),IF(Report!$C$2=Report!$W$3,IF(E111="",0,INDEX(chronic_input_data_MB!$A$5:$GL$427,MATCH(C111,chronic_input_data_MB!$A$5:$A$427,FALSE),MATCH($F$4,chronic_input_data_MB!$C$4:$GL$4,FALSE)+2)))))</f>
        <v>0</v>
      </c>
      <c r="H111" s="462">
        <f ca="1">$G111*chronic_intake!F111/1000*100/$F$5</f>
        <v>0</v>
      </c>
      <c r="I111" s="462">
        <f ca="1">$G111*chronic_intake!G111/1000*100/$F$5</f>
        <v>0</v>
      </c>
      <c r="J111" s="462">
        <f ca="1">$G111*chronic_intake!H111/1000*100/$F$5</f>
        <v>0</v>
      </c>
      <c r="K111" s="462">
        <f ca="1">$G111*chronic_intake!I111/1000*100/$F$5</f>
        <v>0</v>
      </c>
      <c r="L111" s="462">
        <f ca="1">$G111*chronic_intake!J111/1000*100/$F$5</f>
        <v>0</v>
      </c>
      <c r="M111" s="462">
        <f ca="1">$G111*chronic_intake!K111/1000*100/$F$5</f>
        <v>0</v>
      </c>
      <c r="N111" s="462">
        <f ca="1">$G111*chronic_intake!L111/1000*100/$F$5</f>
        <v>0</v>
      </c>
      <c r="O111" s="462">
        <f ca="1">$G111*chronic_intake!M111/1000*100/$F$5</f>
        <v>0</v>
      </c>
      <c r="P111" s="462">
        <f ca="1">$G111*chronic_intake!N111/1000*100/$F$5</f>
        <v>0</v>
      </c>
      <c r="Q111" s="462">
        <f ca="1">$G111*chronic_intake!O111/1000*100/$F$5</f>
        <v>0</v>
      </c>
      <c r="R111" s="462">
        <f ca="1">$G111*chronic_intake!P111/1000*100/$F$5</f>
        <v>0</v>
      </c>
      <c r="S111" s="462">
        <f ca="1">$G111*chronic_intake!Q111/1000*100/$F$5</f>
        <v>0</v>
      </c>
      <c r="T111" s="462">
        <f ca="1">$G111*chronic_intake!R111/1000*100/$F$5</f>
        <v>0</v>
      </c>
      <c r="U111" s="462">
        <f ca="1">$G111*chronic_intake!S111/1000*100/$F$5</f>
        <v>0</v>
      </c>
      <c r="V111" s="462">
        <f ca="1">$G111*chronic_intake!T111/1000*100/$F$5</f>
        <v>0</v>
      </c>
      <c r="W111" s="462">
        <f ca="1">$G111*chronic_intake!U111/1000*100/$F$5</f>
        <v>0</v>
      </c>
      <c r="X111" s="462">
        <f ca="1">$G111*chronic_intake!V111/1000*100/$F$5</f>
        <v>0</v>
      </c>
      <c r="Y111" s="462">
        <f ca="1">$G111*chronic_intake!W111/1000*100/$F$5</f>
        <v>0</v>
      </c>
      <c r="Z111" s="462">
        <f ca="1">$G111*chronic_intake!X111/1000*100/$F$5</f>
        <v>0</v>
      </c>
      <c r="AA111" s="462">
        <f ca="1">$G111*chronic_intake!Y111/1000*100/$F$5</f>
        <v>0</v>
      </c>
      <c r="AB111" s="462">
        <f ca="1">$G111*chronic_intake!Z111/1000*100/$F$5</f>
        <v>0</v>
      </c>
      <c r="AC111" s="462">
        <f ca="1">$G111*chronic_intake!AA111/1000*100/$F$5</f>
        <v>0</v>
      </c>
      <c r="AD111" s="462">
        <f ca="1">$G111*chronic_intake!AB111/1000*100/$F$5</f>
        <v>0</v>
      </c>
      <c r="AE111" s="462">
        <f ca="1">$G111*chronic_intake!AC111/1000*100/$F$5</f>
        <v>0</v>
      </c>
      <c r="AF111" s="462">
        <f ca="1">$G111*chronic_intake!AD111/1000*100/$F$5</f>
        <v>0</v>
      </c>
      <c r="AG111" s="462">
        <f ca="1">$G111*chronic_intake!AE111/1000*100/$F$5</f>
        <v>0</v>
      </c>
      <c r="AH111" s="462">
        <f ca="1">$G111*chronic_intake!AF111/1000*100/$F$5</f>
        <v>0</v>
      </c>
      <c r="AI111" s="462">
        <f ca="1">$G111*chronic_intake!AG111/1000*100/$F$5</f>
        <v>0</v>
      </c>
      <c r="AJ111" s="462">
        <f ca="1">$G111*chronic_intake!AH111/1000*100/$F$5</f>
        <v>0</v>
      </c>
      <c r="AK111" s="462">
        <f ca="1">$G111*chronic_intake!AI111/1000*100/$F$5</f>
        <v>0</v>
      </c>
      <c r="AL111" s="462">
        <f ca="1">$G111*chronic_intake!AJ111/1000*100/$F$5</f>
        <v>0</v>
      </c>
      <c r="AM111" s="462">
        <f ca="1">$G111*chronic_intake!AK111/1000*100/$F$5</f>
        <v>0</v>
      </c>
      <c r="AN111" s="462">
        <f ca="1">$G111*chronic_intake!AL111/1000*100/$F$5</f>
        <v>0</v>
      </c>
      <c r="AO111" s="462">
        <f ca="1">$G111*chronic_intake!AM111/1000*100/$F$5</f>
        <v>0</v>
      </c>
      <c r="AP111" s="462">
        <f ca="1">$G111*chronic_intake!AN111/1000*100/$F$5</f>
        <v>0</v>
      </c>
      <c r="AQ111" s="462">
        <f ca="1">$G111*chronic_intake!AO111/1000*100/$F$5</f>
        <v>0</v>
      </c>
      <c r="AR111" s="462">
        <f ca="1">$G111*chronic_intake!AP111/1000*100/$F$5</f>
        <v>0</v>
      </c>
    </row>
    <row r="112" spans="1:44" ht="14.45" customHeight="1" outlineLevel="3" x14ac:dyDescent="0.2">
      <c r="A112" s="239">
        <v>4</v>
      </c>
      <c r="B112" s="33">
        <v>213060</v>
      </c>
      <c r="C112" s="33" t="s">
        <v>1030</v>
      </c>
      <c r="D112" s="33" t="s">
        <v>486</v>
      </c>
      <c r="E112" s="9">
        <v>1</v>
      </c>
      <c r="F112" s="87"/>
      <c r="G112" s="382" cm="1">
        <f t="array" ref="G112">IF(Report!$C$2=Report!$W$2,IF(E112="",0,INDEX(chronic_input_data_UB!$A$5:$GL$400,MATCH(C112,chronic_input_data_UB!$A$5:$A$400,FALSE),MATCH($F$4,chronic_input_data_UB!$C$4:$GL$4,FALSE)+2)),IF(Report!$C$2=Report!$W$4,IF(E112="",0,INDEX(chronic_input_data_LB!$A$5:$GL$375,MATCH(C112,chronic_input_data_LB!$A$5:$A$375,FALSE),MATCH($F$4,chronic_input_data_LB!$C$4:$GL$4,FALSE)+2)),IF(Report!$C$2=Report!$W$3,IF(E112="",0,INDEX(chronic_input_data_MB!$A$5:$GL$427,MATCH(C112,chronic_input_data_MB!$A$5:$A$427,FALSE),MATCH($F$4,chronic_input_data_MB!$C$4:$GL$4,FALSE)+2)))))</f>
        <v>0</v>
      </c>
      <c r="H112" s="462">
        <f ca="1">$G112*chronic_intake!F112/1000*100/$F$5</f>
        <v>0</v>
      </c>
      <c r="I112" s="462">
        <f ca="1">$G112*chronic_intake!G112/1000*100/$F$5</f>
        <v>0</v>
      </c>
      <c r="J112" s="462">
        <f ca="1">$G112*chronic_intake!H112/1000*100/$F$5</f>
        <v>0</v>
      </c>
      <c r="K112" s="462">
        <f ca="1">$G112*chronic_intake!I112/1000*100/$F$5</f>
        <v>0</v>
      </c>
      <c r="L112" s="462">
        <f ca="1">$G112*chronic_intake!J112/1000*100/$F$5</f>
        <v>0</v>
      </c>
      <c r="M112" s="462">
        <f ca="1">$G112*chronic_intake!K112/1000*100/$F$5</f>
        <v>0</v>
      </c>
      <c r="N112" s="462">
        <f ca="1">$G112*chronic_intake!L112/1000*100/$F$5</f>
        <v>0</v>
      </c>
      <c r="O112" s="462">
        <f ca="1">$G112*chronic_intake!M112/1000*100/$F$5</f>
        <v>0</v>
      </c>
      <c r="P112" s="462">
        <f ca="1">$G112*chronic_intake!N112/1000*100/$F$5</f>
        <v>0</v>
      </c>
      <c r="Q112" s="462">
        <f ca="1">$G112*chronic_intake!O112/1000*100/$F$5</f>
        <v>0</v>
      </c>
      <c r="R112" s="462">
        <f ca="1">$G112*chronic_intake!P112/1000*100/$F$5</f>
        <v>0</v>
      </c>
      <c r="S112" s="462">
        <f ca="1">$G112*chronic_intake!Q112/1000*100/$F$5</f>
        <v>0</v>
      </c>
      <c r="T112" s="462">
        <f ca="1">$G112*chronic_intake!R112/1000*100/$F$5</f>
        <v>0</v>
      </c>
      <c r="U112" s="462">
        <f ca="1">$G112*chronic_intake!S112/1000*100/$F$5</f>
        <v>0</v>
      </c>
      <c r="V112" s="462">
        <f ca="1">$G112*chronic_intake!T112/1000*100/$F$5</f>
        <v>0</v>
      </c>
      <c r="W112" s="462">
        <f ca="1">$G112*chronic_intake!U112/1000*100/$F$5</f>
        <v>0</v>
      </c>
      <c r="X112" s="462">
        <f ca="1">$G112*chronic_intake!V112/1000*100/$F$5</f>
        <v>0</v>
      </c>
      <c r="Y112" s="462">
        <f ca="1">$G112*chronic_intake!W112/1000*100/$F$5</f>
        <v>0</v>
      </c>
      <c r="Z112" s="462">
        <f ca="1">$G112*chronic_intake!X112/1000*100/$F$5</f>
        <v>0</v>
      </c>
      <c r="AA112" s="462">
        <f ca="1">$G112*chronic_intake!Y112/1000*100/$F$5</f>
        <v>0</v>
      </c>
      <c r="AB112" s="462">
        <f ca="1">$G112*chronic_intake!Z112/1000*100/$F$5</f>
        <v>0</v>
      </c>
      <c r="AC112" s="462">
        <f ca="1">$G112*chronic_intake!AA112/1000*100/$F$5</f>
        <v>0</v>
      </c>
      <c r="AD112" s="462">
        <f ca="1">$G112*chronic_intake!AB112/1000*100/$F$5</f>
        <v>0</v>
      </c>
      <c r="AE112" s="462">
        <f ca="1">$G112*chronic_intake!AC112/1000*100/$F$5</f>
        <v>0</v>
      </c>
      <c r="AF112" s="462">
        <f ca="1">$G112*chronic_intake!AD112/1000*100/$F$5</f>
        <v>0</v>
      </c>
      <c r="AG112" s="462">
        <f ca="1">$G112*chronic_intake!AE112/1000*100/$F$5</f>
        <v>0</v>
      </c>
      <c r="AH112" s="462">
        <f ca="1">$G112*chronic_intake!AF112/1000*100/$F$5</f>
        <v>0</v>
      </c>
      <c r="AI112" s="462">
        <f ca="1">$G112*chronic_intake!AG112/1000*100/$F$5</f>
        <v>0</v>
      </c>
      <c r="AJ112" s="462">
        <f ca="1">$G112*chronic_intake!AH112/1000*100/$F$5</f>
        <v>0</v>
      </c>
      <c r="AK112" s="462">
        <f ca="1">$G112*chronic_intake!AI112/1000*100/$F$5</f>
        <v>0</v>
      </c>
      <c r="AL112" s="462">
        <f ca="1">$G112*chronic_intake!AJ112/1000*100/$F$5</f>
        <v>0</v>
      </c>
      <c r="AM112" s="462">
        <f ca="1">$G112*chronic_intake!AK112/1000*100/$F$5</f>
        <v>0</v>
      </c>
      <c r="AN112" s="462">
        <f ca="1">$G112*chronic_intake!AL112/1000*100/$F$5</f>
        <v>0</v>
      </c>
      <c r="AO112" s="462">
        <f ca="1">$G112*chronic_intake!AM112/1000*100/$F$5</f>
        <v>0</v>
      </c>
      <c r="AP112" s="462">
        <f ca="1">$G112*chronic_intake!AN112/1000*100/$F$5</f>
        <v>0</v>
      </c>
      <c r="AQ112" s="462">
        <f ca="1">$G112*chronic_intake!AO112/1000*100/$F$5</f>
        <v>0</v>
      </c>
      <c r="AR112" s="462">
        <f ca="1">$G112*chronic_intake!AP112/1000*100/$F$5</f>
        <v>0</v>
      </c>
    </row>
    <row r="113" spans="1:44" ht="14.45" customHeight="1" outlineLevel="3" x14ac:dyDescent="0.2">
      <c r="A113" s="239">
        <v>4</v>
      </c>
      <c r="B113" s="33">
        <v>213070</v>
      </c>
      <c r="C113" s="33" t="s">
        <v>1031</v>
      </c>
      <c r="D113" s="33" t="s">
        <v>487</v>
      </c>
      <c r="E113" s="9">
        <v>1</v>
      </c>
      <c r="F113" s="87"/>
      <c r="G113" s="382" cm="1">
        <f t="array" ref="G113">IF(Report!$C$2=Report!$W$2,IF(E113="",0,INDEX(chronic_input_data_UB!$A$5:$GL$400,MATCH(C113,chronic_input_data_UB!$A$5:$A$400,FALSE),MATCH($F$4,chronic_input_data_UB!$C$4:$GL$4,FALSE)+2)),IF(Report!$C$2=Report!$W$4,IF(E113="",0,INDEX(chronic_input_data_LB!$A$5:$GL$375,MATCH(C113,chronic_input_data_LB!$A$5:$A$375,FALSE),MATCH($F$4,chronic_input_data_LB!$C$4:$GL$4,FALSE)+2)),IF(Report!$C$2=Report!$W$3,IF(E113="",0,INDEX(chronic_input_data_MB!$A$5:$GL$427,MATCH(C113,chronic_input_data_MB!$A$5:$A$427,FALSE),MATCH($F$4,chronic_input_data_MB!$C$4:$GL$4,FALSE)+2)))))</f>
        <v>0</v>
      </c>
      <c r="H113" s="462">
        <f ca="1">$G113*chronic_intake!F113/1000*100/$F$5</f>
        <v>0</v>
      </c>
      <c r="I113" s="462">
        <f ca="1">$G113*chronic_intake!G113/1000*100/$F$5</f>
        <v>0</v>
      </c>
      <c r="J113" s="462">
        <f ca="1">$G113*chronic_intake!H113/1000*100/$F$5</f>
        <v>0</v>
      </c>
      <c r="K113" s="462">
        <f ca="1">$G113*chronic_intake!I113/1000*100/$F$5</f>
        <v>0</v>
      </c>
      <c r="L113" s="462">
        <f ca="1">$G113*chronic_intake!J113/1000*100/$F$5</f>
        <v>0</v>
      </c>
      <c r="M113" s="462">
        <f ca="1">$G113*chronic_intake!K113/1000*100/$F$5</f>
        <v>0</v>
      </c>
      <c r="N113" s="462">
        <f ca="1">$G113*chronic_intake!L113/1000*100/$F$5</f>
        <v>0</v>
      </c>
      <c r="O113" s="462">
        <f ca="1">$G113*chronic_intake!M113/1000*100/$F$5</f>
        <v>0</v>
      </c>
      <c r="P113" s="462">
        <f ca="1">$G113*chronic_intake!N113/1000*100/$F$5</f>
        <v>0</v>
      </c>
      <c r="Q113" s="462">
        <f ca="1">$G113*chronic_intake!O113/1000*100/$F$5</f>
        <v>0</v>
      </c>
      <c r="R113" s="462">
        <f ca="1">$G113*chronic_intake!P113/1000*100/$F$5</f>
        <v>0</v>
      </c>
      <c r="S113" s="462">
        <f ca="1">$G113*chronic_intake!Q113/1000*100/$F$5</f>
        <v>0</v>
      </c>
      <c r="T113" s="462">
        <f ca="1">$G113*chronic_intake!R113/1000*100/$F$5</f>
        <v>0</v>
      </c>
      <c r="U113" s="462">
        <f ca="1">$G113*chronic_intake!S113/1000*100/$F$5</f>
        <v>0</v>
      </c>
      <c r="V113" s="462">
        <f ca="1">$G113*chronic_intake!T113/1000*100/$F$5</f>
        <v>0</v>
      </c>
      <c r="W113" s="462">
        <f ca="1">$G113*chronic_intake!U113/1000*100/$F$5</f>
        <v>0</v>
      </c>
      <c r="X113" s="462">
        <f ca="1">$G113*chronic_intake!V113/1000*100/$F$5</f>
        <v>0</v>
      </c>
      <c r="Y113" s="462">
        <f ca="1">$G113*chronic_intake!W113/1000*100/$F$5</f>
        <v>0</v>
      </c>
      <c r="Z113" s="462">
        <f ca="1">$G113*chronic_intake!X113/1000*100/$F$5</f>
        <v>0</v>
      </c>
      <c r="AA113" s="462">
        <f ca="1">$G113*chronic_intake!Y113/1000*100/$F$5</f>
        <v>0</v>
      </c>
      <c r="AB113" s="462">
        <f ca="1">$G113*chronic_intake!Z113/1000*100/$F$5</f>
        <v>0</v>
      </c>
      <c r="AC113" s="462">
        <f ca="1">$G113*chronic_intake!AA113/1000*100/$F$5</f>
        <v>0</v>
      </c>
      <c r="AD113" s="462">
        <f ca="1">$G113*chronic_intake!AB113/1000*100/$F$5</f>
        <v>0</v>
      </c>
      <c r="AE113" s="462">
        <f ca="1">$G113*chronic_intake!AC113/1000*100/$F$5</f>
        <v>0</v>
      </c>
      <c r="AF113" s="462">
        <f ca="1">$G113*chronic_intake!AD113/1000*100/$F$5</f>
        <v>0</v>
      </c>
      <c r="AG113" s="462">
        <f ca="1">$G113*chronic_intake!AE113/1000*100/$F$5</f>
        <v>0</v>
      </c>
      <c r="AH113" s="462">
        <f ca="1">$G113*chronic_intake!AF113/1000*100/$F$5</f>
        <v>0</v>
      </c>
      <c r="AI113" s="462">
        <f ca="1">$G113*chronic_intake!AG113/1000*100/$F$5</f>
        <v>0</v>
      </c>
      <c r="AJ113" s="462">
        <f ca="1">$G113*chronic_intake!AH113/1000*100/$F$5</f>
        <v>0</v>
      </c>
      <c r="AK113" s="462">
        <f ca="1">$G113*chronic_intake!AI113/1000*100/$F$5</f>
        <v>0</v>
      </c>
      <c r="AL113" s="462">
        <f ca="1">$G113*chronic_intake!AJ113/1000*100/$F$5</f>
        <v>0</v>
      </c>
      <c r="AM113" s="462">
        <f ca="1">$G113*chronic_intake!AK113/1000*100/$F$5</f>
        <v>0</v>
      </c>
      <c r="AN113" s="462">
        <f ca="1">$G113*chronic_intake!AL113/1000*100/$F$5</f>
        <v>0</v>
      </c>
      <c r="AO113" s="462">
        <f ca="1">$G113*chronic_intake!AM113/1000*100/$F$5</f>
        <v>0</v>
      </c>
      <c r="AP113" s="462">
        <f ca="1">$G113*chronic_intake!AN113/1000*100/$F$5</f>
        <v>0</v>
      </c>
      <c r="AQ113" s="462">
        <f ca="1">$G113*chronic_intake!AO113/1000*100/$F$5</f>
        <v>0</v>
      </c>
      <c r="AR113" s="462">
        <f ca="1">$G113*chronic_intake!AP113/1000*100/$F$5</f>
        <v>0</v>
      </c>
    </row>
    <row r="114" spans="1:44" ht="14.45" customHeight="1" outlineLevel="3" x14ac:dyDescent="0.2">
      <c r="A114" s="239">
        <v>4</v>
      </c>
      <c r="B114" s="33">
        <v>213080</v>
      </c>
      <c r="C114" s="33" t="s">
        <v>1032</v>
      </c>
      <c r="D114" s="33" t="s">
        <v>489</v>
      </c>
      <c r="E114" s="9">
        <v>1</v>
      </c>
      <c r="F114" s="87"/>
      <c r="G114" s="382" cm="1">
        <f t="array" ref="G114">IF(Report!$C$2=Report!$W$2,IF(E114="",0,INDEX(chronic_input_data_UB!$A$5:$GL$400,MATCH(C114,chronic_input_data_UB!$A$5:$A$400,FALSE),MATCH($F$4,chronic_input_data_UB!$C$4:$GL$4,FALSE)+2)),IF(Report!$C$2=Report!$W$4,IF(E114="",0,INDEX(chronic_input_data_LB!$A$5:$GL$375,MATCH(C114,chronic_input_data_LB!$A$5:$A$375,FALSE),MATCH($F$4,chronic_input_data_LB!$C$4:$GL$4,FALSE)+2)),IF(Report!$C$2=Report!$W$3,IF(E114="",0,INDEX(chronic_input_data_MB!$A$5:$GL$427,MATCH(C114,chronic_input_data_MB!$A$5:$A$427,FALSE),MATCH($F$4,chronic_input_data_MB!$C$4:$GL$4,FALSE)+2)))))</f>
        <v>0</v>
      </c>
      <c r="H114" s="462">
        <f ca="1">$G114*chronic_intake!F114/1000*100/$F$5</f>
        <v>0</v>
      </c>
      <c r="I114" s="462">
        <f ca="1">$G114*chronic_intake!G114/1000*100/$F$5</f>
        <v>0</v>
      </c>
      <c r="J114" s="462">
        <f ca="1">$G114*chronic_intake!H114/1000*100/$F$5</f>
        <v>0</v>
      </c>
      <c r="K114" s="462">
        <f ca="1">$G114*chronic_intake!I114/1000*100/$F$5</f>
        <v>0</v>
      </c>
      <c r="L114" s="462">
        <f ca="1">$G114*chronic_intake!J114/1000*100/$F$5</f>
        <v>0</v>
      </c>
      <c r="M114" s="462">
        <f ca="1">$G114*chronic_intake!K114/1000*100/$F$5</f>
        <v>0</v>
      </c>
      <c r="N114" s="462">
        <f ca="1">$G114*chronic_intake!L114/1000*100/$F$5</f>
        <v>0</v>
      </c>
      <c r="O114" s="462">
        <f ca="1">$G114*chronic_intake!M114/1000*100/$F$5</f>
        <v>0</v>
      </c>
      <c r="P114" s="462">
        <f ca="1">$G114*chronic_intake!N114/1000*100/$F$5</f>
        <v>0</v>
      </c>
      <c r="Q114" s="462">
        <f ca="1">$G114*chronic_intake!O114/1000*100/$F$5</f>
        <v>0</v>
      </c>
      <c r="R114" s="462">
        <f ca="1">$G114*chronic_intake!P114/1000*100/$F$5</f>
        <v>0</v>
      </c>
      <c r="S114" s="462">
        <f ca="1">$G114*chronic_intake!Q114/1000*100/$F$5</f>
        <v>0</v>
      </c>
      <c r="T114" s="462">
        <f ca="1">$G114*chronic_intake!R114/1000*100/$F$5</f>
        <v>0</v>
      </c>
      <c r="U114" s="462">
        <f ca="1">$G114*chronic_intake!S114/1000*100/$F$5</f>
        <v>0</v>
      </c>
      <c r="V114" s="462">
        <f ca="1">$G114*chronic_intake!T114/1000*100/$F$5</f>
        <v>0</v>
      </c>
      <c r="W114" s="462">
        <f ca="1">$G114*chronic_intake!U114/1000*100/$F$5</f>
        <v>0</v>
      </c>
      <c r="X114" s="462">
        <f ca="1">$G114*chronic_intake!V114/1000*100/$F$5</f>
        <v>0</v>
      </c>
      <c r="Y114" s="462">
        <f ca="1">$G114*chronic_intake!W114/1000*100/$F$5</f>
        <v>0</v>
      </c>
      <c r="Z114" s="462">
        <f ca="1">$G114*chronic_intake!X114/1000*100/$F$5</f>
        <v>0</v>
      </c>
      <c r="AA114" s="462">
        <f ca="1">$G114*chronic_intake!Y114/1000*100/$F$5</f>
        <v>0</v>
      </c>
      <c r="AB114" s="462">
        <f ca="1">$G114*chronic_intake!Z114/1000*100/$F$5</f>
        <v>0</v>
      </c>
      <c r="AC114" s="462">
        <f ca="1">$G114*chronic_intake!AA114/1000*100/$F$5</f>
        <v>0</v>
      </c>
      <c r="AD114" s="462">
        <f ca="1">$G114*chronic_intake!AB114/1000*100/$F$5</f>
        <v>0</v>
      </c>
      <c r="AE114" s="462">
        <f ca="1">$G114*chronic_intake!AC114/1000*100/$F$5</f>
        <v>0</v>
      </c>
      <c r="AF114" s="462">
        <f ca="1">$G114*chronic_intake!AD114/1000*100/$F$5</f>
        <v>0</v>
      </c>
      <c r="AG114" s="462">
        <f ca="1">$G114*chronic_intake!AE114/1000*100/$F$5</f>
        <v>0</v>
      </c>
      <c r="AH114" s="462">
        <f ca="1">$G114*chronic_intake!AF114/1000*100/$F$5</f>
        <v>0</v>
      </c>
      <c r="AI114" s="462">
        <f ca="1">$G114*chronic_intake!AG114/1000*100/$F$5</f>
        <v>0</v>
      </c>
      <c r="AJ114" s="462">
        <f ca="1">$G114*chronic_intake!AH114/1000*100/$F$5</f>
        <v>0</v>
      </c>
      <c r="AK114" s="462">
        <f ca="1">$G114*chronic_intake!AI114/1000*100/$F$5</f>
        <v>0</v>
      </c>
      <c r="AL114" s="462">
        <f ca="1">$G114*chronic_intake!AJ114/1000*100/$F$5</f>
        <v>0</v>
      </c>
      <c r="AM114" s="462">
        <f ca="1">$G114*chronic_intake!AK114/1000*100/$F$5</f>
        <v>0</v>
      </c>
      <c r="AN114" s="462">
        <f ca="1">$G114*chronic_intake!AL114/1000*100/$F$5</f>
        <v>0</v>
      </c>
      <c r="AO114" s="462">
        <f ca="1">$G114*chronic_intake!AM114/1000*100/$F$5</f>
        <v>0</v>
      </c>
      <c r="AP114" s="462">
        <f ca="1">$G114*chronic_intake!AN114/1000*100/$F$5</f>
        <v>0</v>
      </c>
      <c r="AQ114" s="462">
        <f ca="1">$G114*chronic_intake!AO114/1000*100/$F$5</f>
        <v>0</v>
      </c>
      <c r="AR114" s="462">
        <f ca="1">$G114*chronic_intake!AP114/1000*100/$F$5</f>
        <v>0</v>
      </c>
    </row>
    <row r="115" spans="1:44" ht="14.45" customHeight="1" outlineLevel="3" x14ac:dyDescent="0.2">
      <c r="A115" s="239">
        <v>4</v>
      </c>
      <c r="B115" s="33">
        <v>213090</v>
      </c>
      <c r="C115" s="33" t="s">
        <v>1033</v>
      </c>
      <c r="D115" s="33" t="s">
        <v>490</v>
      </c>
      <c r="E115" s="9">
        <v>1</v>
      </c>
      <c r="F115" s="87"/>
      <c r="G115" s="382" cm="1">
        <f t="array" ref="G115">IF(Report!$C$2=Report!$W$2,IF(E115="",0,INDEX(chronic_input_data_UB!$A$5:$GL$400,MATCH(C115,chronic_input_data_UB!$A$5:$A$400,FALSE),MATCH($F$4,chronic_input_data_UB!$C$4:$GL$4,FALSE)+2)),IF(Report!$C$2=Report!$W$4,IF(E115="",0,INDEX(chronic_input_data_LB!$A$5:$GL$375,MATCH(C115,chronic_input_data_LB!$A$5:$A$375,FALSE),MATCH($F$4,chronic_input_data_LB!$C$4:$GL$4,FALSE)+2)),IF(Report!$C$2=Report!$W$3,IF(E115="",0,INDEX(chronic_input_data_MB!$A$5:$GL$427,MATCH(C115,chronic_input_data_MB!$A$5:$A$427,FALSE),MATCH($F$4,chronic_input_data_MB!$C$4:$GL$4,FALSE)+2)))))</f>
        <v>0</v>
      </c>
      <c r="H115" s="462">
        <f ca="1">$G115*chronic_intake!F115/1000*100/$F$5</f>
        <v>0</v>
      </c>
      <c r="I115" s="462">
        <f ca="1">$G115*chronic_intake!G115/1000*100/$F$5</f>
        <v>0</v>
      </c>
      <c r="J115" s="462">
        <f ca="1">$G115*chronic_intake!H115/1000*100/$F$5</f>
        <v>0</v>
      </c>
      <c r="K115" s="462">
        <f ca="1">$G115*chronic_intake!I115/1000*100/$F$5</f>
        <v>0</v>
      </c>
      <c r="L115" s="462">
        <f ca="1">$G115*chronic_intake!J115/1000*100/$F$5</f>
        <v>0</v>
      </c>
      <c r="M115" s="462">
        <f ca="1">$G115*chronic_intake!K115/1000*100/$F$5</f>
        <v>0</v>
      </c>
      <c r="N115" s="462">
        <f ca="1">$G115*chronic_intake!L115/1000*100/$F$5</f>
        <v>0</v>
      </c>
      <c r="O115" s="462">
        <f ca="1">$G115*chronic_intake!M115/1000*100/$F$5</f>
        <v>0</v>
      </c>
      <c r="P115" s="462">
        <f ca="1">$G115*chronic_intake!N115/1000*100/$F$5</f>
        <v>0</v>
      </c>
      <c r="Q115" s="462">
        <f ca="1">$G115*chronic_intake!O115/1000*100/$F$5</f>
        <v>0</v>
      </c>
      <c r="R115" s="462">
        <f ca="1">$G115*chronic_intake!P115/1000*100/$F$5</f>
        <v>0</v>
      </c>
      <c r="S115" s="462">
        <f ca="1">$G115*chronic_intake!Q115/1000*100/$F$5</f>
        <v>0</v>
      </c>
      <c r="T115" s="462">
        <f ca="1">$G115*chronic_intake!R115/1000*100/$F$5</f>
        <v>0</v>
      </c>
      <c r="U115" s="462">
        <f ca="1">$G115*chronic_intake!S115/1000*100/$F$5</f>
        <v>0</v>
      </c>
      <c r="V115" s="462">
        <f ca="1">$G115*chronic_intake!T115/1000*100/$F$5</f>
        <v>0</v>
      </c>
      <c r="W115" s="462">
        <f ca="1">$G115*chronic_intake!U115/1000*100/$F$5</f>
        <v>0</v>
      </c>
      <c r="X115" s="462">
        <f ca="1">$G115*chronic_intake!V115/1000*100/$F$5</f>
        <v>0</v>
      </c>
      <c r="Y115" s="462">
        <f ca="1">$G115*chronic_intake!W115/1000*100/$F$5</f>
        <v>0</v>
      </c>
      <c r="Z115" s="462">
        <f ca="1">$G115*chronic_intake!X115/1000*100/$F$5</f>
        <v>0</v>
      </c>
      <c r="AA115" s="462">
        <f ca="1">$G115*chronic_intake!Y115/1000*100/$F$5</f>
        <v>0</v>
      </c>
      <c r="AB115" s="462">
        <f ca="1">$G115*chronic_intake!Z115/1000*100/$F$5</f>
        <v>0</v>
      </c>
      <c r="AC115" s="462">
        <f ca="1">$G115*chronic_intake!AA115/1000*100/$F$5</f>
        <v>0</v>
      </c>
      <c r="AD115" s="462">
        <f ca="1">$G115*chronic_intake!AB115/1000*100/$F$5</f>
        <v>0</v>
      </c>
      <c r="AE115" s="462">
        <f ca="1">$G115*chronic_intake!AC115/1000*100/$F$5</f>
        <v>0</v>
      </c>
      <c r="AF115" s="462">
        <f ca="1">$G115*chronic_intake!AD115/1000*100/$F$5</f>
        <v>0</v>
      </c>
      <c r="AG115" s="462">
        <f ca="1">$G115*chronic_intake!AE115/1000*100/$F$5</f>
        <v>0</v>
      </c>
      <c r="AH115" s="462">
        <f ca="1">$G115*chronic_intake!AF115/1000*100/$F$5</f>
        <v>0</v>
      </c>
      <c r="AI115" s="462">
        <f ca="1">$G115*chronic_intake!AG115/1000*100/$F$5</f>
        <v>0</v>
      </c>
      <c r="AJ115" s="462">
        <f ca="1">$G115*chronic_intake!AH115/1000*100/$F$5</f>
        <v>0</v>
      </c>
      <c r="AK115" s="462">
        <f ca="1">$G115*chronic_intake!AI115/1000*100/$F$5</f>
        <v>0</v>
      </c>
      <c r="AL115" s="462">
        <f ca="1">$G115*chronic_intake!AJ115/1000*100/$F$5</f>
        <v>0</v>
      </c>
      <c r="AM115" s="462">
        <f ca="1">$G115*chronic_intake!AK115/1000*100/$F$5</f>
        <v>0</v>
      </c>
      <c r="AN115" s="462">
        <f ca="1">$G115*chronic_intake!AL115/1000*100/$F$5</f>
        <v>0</v>
      </c>
      <c r="AO115" s="462">
        <f ca="1">$G115*chronic_intake!AM115/1000*100/$F$5</f>
        <v>0</v>
      </c>
      <c r="AP115" s="462">
        <f ca="1">$G115*chronic_intake!AN115/1000*100/$F$5</f>
        <v>0</v>
      </c>
      <c r="AQ115" s="462">
        <f ca="1">$G115*chronic_intake!AO115/1000*100/$F$5</f>
        <v>0</v>
      </c>
      <c r="AR115" s="462">
        <f ca="1">$G115*chronic_intake!AP115/1000*100/$F$5</f>
        <v>0</v>
      </c>
    </row>
    <row r="116" spans="1:44" ht="14.45" customHeight="1" outlineLevel="3" x14ac:dyDescent="0.2">
      <c r="A116" s="239">
        <v>4</v>
      </c>
      <c r="B116" s="33">
        <v>213100</v>
      </c>
      <c r="C116" s="33" t="s">
        <v>1034</v>
      </c>
      <c r="D116" s="33" t="s">
        <v>491</v>
      </c>
      <c r="E116" s="9">
        <v>1</v>
      </c>
      <c r="F116" s="87"/>
      <c r="G116" s="382" cm="1">
        <f t="array" ref="G116">IF(Report!$C$2=Report!$W$2,IF(E116="",0,INDEX(chronic_input_data_UB!$A$5:$GL$400,MATCH(C116,chronic_input_data_UB!$A$5:$A$400,FALSE),MATCH($F$4,chronic_input_data_UB!$C$4:$GL$4,FALSE)+2)),IF(Report!$C$2=Report!$W$4,IF(E116="",0,INDEX(chronic_input_data_LB!$A$5:$GL$375,MATCH(C116,chronic_input_data_LB!$A$5:$A$375,FALSE),MATCH($F$4,chronic_input_data_LB!$C$4:$GL$4,FALSE)+2)),IF(Report!$C$2=Report!$W$3,IF(E116="",0,INDEX(chronic_input_data_MB!$A$5:$GL$427,MATCH(C116,chronic_input_data_MB!$A$5:$A$427,FALSE),MATCH($F$4,chronic_input_data_MB!$C$4:$GL$4,FALSE)+2)))))</f>
        <v>0</v>
      </c>
      <c r="H116" s="462">
        <f ca="1">$G116*chronic_intake!F116/1000*100/$F$5</f>
        <v>0</v>
      </c>
      <c r="I116" s="462">
        <f ca="1">$G116*chronic_intake!G116/1000*100/$F$5</f>
        <v>0</v>
      </c>
      <c r="J116" s="462">
        <f ca="1">$G116*chronic_intake!H116/1000*100/$F$5</f>
        <v>0</v>
      </c>
      <c r="K116" s="462">
        <f ca="1">$G116*chronic_intake!I116/1000*100/$F$5</f>
        <v>0</v>
      </c>
      <c r="L116" s="462">
        <f ca="1">$G116*chronic_intake!J116/1000*100/$F$5</f>
        <v>0</v>
      </c>
      <c r="M116" s="462">
        <f ca="1">$G116*chronic_intake!K116/1000*100/$F$5</f>
        <v>0</v>
      </c>
      <c r="N116" s="462">
        <f ca="1">$G116*chronic_intake!L116/1000*100/$F$5</f>
        <v>0</v>
      </c>
      <c r="O116" s="462">
        <f ca="1">$G116*chronic_intake!M116/1000*100/$F$5</f>
        <v>0</v>
      </c>
      <c r="P116" s="462">
        <f ca="1">$G116*chronic_intake!N116/1000*100/$F$5</f>
        <v>0</v>
      </c>
      <c r="Q116" s="462">
        <f ca="1">$G116*chronic_intake!O116/1000*100/$F$5</f>
        <v>0</v>
      </c>
      <c r="R116" s="462">
        <f ca="1">$G116*chronic_intake!P116/1000*100/$F$5</f>
        <v>0</v>
      </c>
      <c r="S116" s="462">
        <f ca="1">$G116*chronic_intake!Q116/1000*100/$F$5</f>
        <v>0</v>
      </c>
      <c r="T116" s="462">
        <f ca="1">$G116*chronic_intake!R116/1000*100/$F$5</f>
        <v>0</v>
      </c>
      <c r="U116" s="462">
        <f ca="1">$G116*chronic_intake!S116/1000*100/$F$5</f>
        <v>0</v>
      </c>
      <c r="V116" s="462">
        <f ca="1">$G116*chronic_intake!T116/1000*100/$F$5</f>
        <v>0</v>
      </c>
      <c r="W116" s="462">
        <f ca="1">$G116*chronic_intake!U116/1000*100/$F$5</f>
        <v>0</v>
      </c>
      <c r="X116" s="462">
        <f ca="1">$G116*chronic_intake!V116/1000*100/$F$5</f>
        <v>0</v>
      </c>
      <c r="Y116" s="462">
        <f ca="1">$G116*chronic_intake!W116/1000*100/$F$5</f>
        <v>0</v>
      </c>
      <c r="Z116" s="462">
        <f ca="1">$G116*chronic_intake!X116/1000*100/$F$5</f>
        <v>0</v>
      </c>
      <c r="AA116" s="462">
        <f ca="1">$G116*chronic_intake!Y116/1000*100/$F$5</f>
        <v>0</v>
      </c>
      <c r="AB116" s="462">
        <f ca="1">$G116*chronic_intake!Z116/1000*100/$F$5</f>
        <v>0</v>
      </c>
      <c r="AC116" s="462">
        <f ca="1">$G116*chronic_intake!AA116/1000*100/$F$5</f>
        <v>0</v>
      </c>
      <c r="AD116" s="462">
        <f ca="1">$G116*chronic_intake!AB116/1000*100/$F$5</f>
        <v>0</v>
      </c>
      <c r="AE116" s="462">
        <f ca="1">$G116*chronic_intake!AC116/1000*100/$F$5</f>
        <v>0</v>
      </c>
      <c r="AF116" s="462">
        <f ca="1">$G116*chronic_intake!AD116/1000*100/$F$5</f>
        <v>0</v>
      </c>
      <c r="AG116" s="462">
        <f ca="1">$G116*chronic_intake!AE116/1000*100/$F$5</f>
        <v>0</v>
      </c>
      <c r="AH116" s="462">
        <f ca="1">$G116*chronic_intake!AF116/1000*100/$F$5</f>
        <v>0</v>
      </c>
      <c r="AI116" s="462">
        <f ca="1">$G116*chronic_intake!AG116/1000*100/$F$5</f>
        <v>0</v>
      </c>
      <c r="AJ116" s="462">
        <f ca="1">$G116*chronic_intake!AH116/1000*100/$F$5</f>
        <v>0</v>
      </c>
      <c r="AK116" s="462">
        <f ca="1">$G116*chronic_intake!AI116/1000*100/$F$5</f>
        <v>0</v>
      </c>
      <c r="AL116" s="462">
        <f ca="1">$G116*chronic_intake!AJ116/1000*100/$F$5</f>
        <v>0</v>
      </c>
      <c r="AM116" s="462">
        <f ca="1">$G116*chronic_intake!AK116/1000*100/$F$5</f>
        <v>0</v>
      </c>
      <c r="AN116" s="462">
        <f ca="1">$G116*chronic_intake!AL116/1000*100/$F$5</f>
        <v>0</v>
      </c>
      <c r="AO116" s="462">
        <f ca="1">$G116*chronic_intake!AM116/1000*100/$F$5</f>
        <v>0</v>
      </c>
      <c r="AP116" s="462">
        <f ca="1">$G116*chronic_intake!AN116/1000*100/$F$5</f>
        <v>0</v>
      </c>
      <c r="AQ116" s="462">
        <f ca="1">$G116*chronic_intake!AO116/1000*100/$F$5</f>
        <v>0</v>
      </c>
      <c r="AR116" s="462">
        <f ca="1">$G116*chronic_intake!AP116/1000*100/$F$5</f>
        <v>0</v>
      </c>
    </row>
    <row r="117" spans="1:44" ht="14.45" customHeight="1" outlineLevel="3" x14ac:dyDescent="0.2">
      <c r="A117" s="239">
        <v>4</v>
      </c>
      <c r="B117" s="33">
        <v>213110</v>
      </c>
      <c r="C117" s="33" t="s">
        <v>1035</v>
      </c>
      <c r="D117" s="33" t="s">
        <v>492</v>
      </c>
      <c r="E117" s="9">
        <v>1</v>
      </c>
      <c r="F117" s="87"/>
      <c r="G117" s="382" cm="1">
        <f t="array" ref="G117">IF(Report!$C$2=Report!$W$2,IF(E117="",0,INDEX(chronic_input_data_UB!$A$5:$GL$400,MATCH(C117,chronic_input_data_UB!$A$5:$A$400,FALSE),MATCH($F$4,chronic_input_data_UB!$C$4:$GL$4,FALSE)+2)),IF(Report!$C$2=Report!$W$4,IF(E117="",0,INDEX(chronic_input_data_LB!$A$5:$GL$375,MATCH(C117,chronic_input_data_LB!$A$5:$A$375,FALSE),MATCH($F$4,chronic_input_data_LB!$C$4:$GL$4,FALSE)+2)),IF(Report!$C$2=Report!$W$3,IF(E117="",0,INDEX(chronic_input_data_MB!$A$5:$GL$427,MATCH(C117,chronic_input_data_MB!$A$5:$A$427,FALSE),MATCH($F$4,chronic_input_data_MB!$C$4:$GL$4,FALSE)+2)))))</f>
        <v>0</v>
      </c>
      <c r="H117" s="462">
        <f ca="1">$G117*chronic_intake!F117/1000*100/$F$5</f>
        <v>0</v>
      </c>
      <c r="I117" s="462">
        <f ca="1">$G117*chronic_intake!G117/1000*100/$F$5</f>
        <v>0</v>
      </c>
      <c r="J117" s="462">
        <f ca="1">$G117*chronic_intake!H117/1000*100/$F$5</f>
        <v>0</v>
      </c>
      <c r="K117" s="462">
        <f ca="1">$G117*chronic_intake!I117/1000*100/$F$5</f>
        <v>0</v>
      </c>
      <c r="L117" s="462">
        <f ca="1">$G117*chronic_intake!J117/1000*100/$F$5</f>
        <v>0</v>
      </c>
      <c r="M117" s="462">
        <f ca="1">$G117*chronic_intake!K117/1000*100/$F$5</f>
        <v>0</v>
      </c>
      <c r="N117" s="462">
        <f ca="1">$G117*chronic_intake!L117/1000*100/$F$5</f>
        <v>0</v>
      </c>
      <c r="O117" s="462">
        <f ca="1">$G117*chronic_intake!M117/1000*100/$F$5</f>
        <v>0</v>
      </c>
      <c r="P117" s="462">
        <f ca="1">$G117*chronic_intake!N117/1000*100/$F$5</f>
        <v>0</v>
      </c>
      <c r="Q117" s="462">
        <f ca="1">$G117*chronic_intake!O117/1000*100/$F$5</f>
        <v>0</v>
      </c>
      <c r="R117" s="462">
        <f ca="1">$G117*chronic_intake!P117/1000*100/$F$5</f>
        <v>0</v>
      </c>
      <c r="S117" s="462">
        <f ca="1">$G117*chronic_intake!Q117/1000*100/$F$5</f>
        <v>0</v>
      </c>
      <c r="T117" s="462">
        <f ca="1">$G117*chronic_intake!R117/1000*100/$F$5</f>
        <v>0</v>
      </c>
      <c r="U117" s="462">
        <f ca="1">$G117*chronic_intake!S117/1000*100/$F$5</f>
        <v>0</v>
      </c>
      <c r="V117" s="462">
        <f ca="1">$G117*chronic_intake!T117/1000*100/$F$5</f>
        <v>0</v>
      </c>
      <c r="W117" s="462">
        <f ca="1">$G117*chronic_intake!U117/1000*100/$F$5</f>
        <v>0</v>
      </c>
      <c r="X117" s="462">
        <f ca="1">$G117*chronic_intake!V117/1000*100/$F$5</f>
        <v>0</v>
      </c>
      <c r="Y117" s="462">
        <f ca="1">$G117*chronic_intake!W117/1000*100/$F$5</f>
        <v>0</v>
      </c>
      <c r="Z117" s="462">
        <f ca="1">$G117*chronic_intake!X117/1000*100/$F$5</f>
        <v>0</v>
      </c>
      <c r="AA117" s="462">
        <f ca="1">$G117*chronic_intake!Y117/1000*100/$F$5</f>
        <v>0</v>
      </c>
      <c r="AB117" s="462">
        <f ca="1">$G117*chronic_intake!Z117/1000*100/$F$5</f>
        <v>0</v>
      </c>
      <c r="AC117" s="462">
        <f ca="1">$G117*chronic_intake!AA117/1000*100/$F$5</f>
        <v>0</v>
      </c>
      <c r="AD117" s="462">
        <f ca="1">$G117*chronic_intake!AB117/1000*100/$F$5</f>
        <v>0</v>
      </c>
      <c r="AE117" s="462">
        <f ca="1">$G117*chronic_intake!AC117/1000*100/$F$5</f>
        <v>0</v>
      </c>
      <c r="AF117" s="462">
        <f ca="1">$G117*chronic_intake!AD117/1000*100/$F$5</f>
        <v>0</v>
      </c>
      <c r="AG117" s="462">
        <f ca="1">$G117*chronic_intake!AE117/1000*100/$F$5</f>
        <v>0</v>
      </c>
      <c r="AH117" s="462">
        <f ca="1">$G117*chronic_intake!AF117/1000*100/$F$5</f>
        <v>0</v>
      </c>
      <c r="AI117" s="462">
        <f ca="1">$G117*chronic_intake!AG117/1000*100/$F$5</f>
        <v>0</v>
      </c>
      <c r="AJ117" s="462">
        <f ca="1">$G117*chronic_intake!AH117/1000*100/$F$5</f>
        <v>0</v>
      </c>
      <c r="AK117" s="462">
        <f ca="1">$G117*chronic_intake!AI117/1000*100/$F$5</f>
        <v>0</v>
      </c>
      <c r="AL117" s="462">
        <f ca="1">$G117*chronic_intake!AJ117/1000*100/$F$5</f>
        <v>0</v>
      </c>
      <c r="AM117" s="462">
        <f ca="1">$G117*chronic_intake!AK117/1000*100/$F$5</f>
        <v>0</v>
      </c>
      <c r="AN117" s="462">
        <f ca="1">$G117*chronic_intake!AL117/1000*100/$F$5</f>
        <v>0</v>
      </c>
      <c r="AO117" s="462">
        <f ca="1">$G117*chronic_intake!AM117/1000*100/$F$5</f>
        <v>0</v>
      </c>
      <c r="AP117" s="462">
        <f ca="1">$G117*chronic_intake!AN117/1000*100/$F$5</f>
        <v>0</v>
      </c>
      <c r="AQ117" s="462">
        <f ca="1">$G117*chronic_intake!AO117/1000*100/$F$5</f>
        <v>0</v>
      </c>
      <c r="AR117" s="462">
        <f ca="1">$G117*chronic_intake!AP117/1000*100/$F$5</f>
        <v>0</v>
      </c>
    </row>
    <row r="118" spans="1:44" ht="14.45" customHeight="1" outlineLevel="3" x14ac:dyDescent="0.2">
      <c r="A118" s="239">
        <v>4</v>
      </c>
      <c r="B118" s="33">
        <v>213990</v>
      </c>
      <c r="C118" s="33" t="s">
        <v>1036</v>
      </c>
      <c r="D118" s="33" t="s">
        <v>1037</v>
      </c>
      <c r="E118" s="9">
        <v>1</v>
      </c>
      <c r="F118" s="264"/>
      <c r="G118" s="703" cm="1">
        <f t="array" ref="G118">IF(Report!$C$2=Report!$W$2,IF(E118="",0,INDEX(chronic_input_data_UB!$A$5:$GL$400,MATCH(C118,chronic_input_data_UB!$A$5:$A$400,FALSE),MATCH($F$4,chronic_input_data_UB!$C$4:$GL$4,FALSE)+2)),IF(Report!$C$2=Report!$W$4,IF(E118="",0,INDEX(chronic_input_data_LB!$A$5:$GL$375,MATCH(C118,chronic_input_data_LB!$A$5:$A$375,FALSE),MATCH($F$4,chronic_input_data_LB!$C$4:$GL$4,FALSE)+2)),IF(Report!$C$2=Report!$W$3,IF(E118="",0,INDEX(chronic_input_data_MB!$A$5:$GL$427,MATCH(C118,chronic_input_data_MB!$A$5:$A$427,FALSE),MATCH($F$4,chronic_input_data_MB!$C$4:$GL$4,FALSE)+2)))))</f>
        <v>0</v>
      </c>
      <c r="H118" s="462">
        <f ca="1">$G118*chronic_intake!F118/1000*100/$F$5</f>
        <v>0</v>
      </c>
      <c r="I118" s="462">
        <f ca="1">$G118*chronic_intake!G118/1000*100/$F$5</f>
        <v>0</v>
      </c>
      <c r="J118" s="462">
        <f ca="1">$G118*chronic_intake!H118/1000*100/$F$5</f>
        <v>0</v>
      </c>
      <c r="K118" s="462">
        <f ca="1">$G118*chronic_intake!I118/1000*100/$F$5</f>
        <v>0</v>
      </c>
      <c r="L118" s="462">
        <f ca="1">$G118*chronic_intake!J118/1000*100/$F$5</f>
        <v>0</v>
      </c>
      <c r="M118" s="462">
        <f ca="1">$G118*chronic_intake!K118/1000*100/$F$5</f>
        <v>0</v>
      </c>
      <c r="N118" s="462">
        <f ca="1">$G118*chronic_intake!L118/1000*100/$F$5</f>
        <v>0</v>
      </c>
      <c r="O118" s="462">
        <f ca="1">$G118*chronic_intake!M118/1000*100/$F$5</f>
        <v>0</v>
      </c>
      <c r="P118" s="462">
        <f ca="1">$G118*chronic_intake!N118/1000*100/$F$5</f>
        <v>0</v>
      </c>
      <c r="Q118" s="462">
        <f ca="1">$G118*chronic_intake!O118/1000*100/$F$5</f>
        <v>0</v>
      </c>
      <c r="R118" s="462">
        <f ca="1">$G118*chronic_intake!P118/1000*100/$F$5</f>
        <v>0</v>
      </c>
      <c r="S118" s="462">
        <f ca="1">$G118*chronic_intake!Q118/1000*100/$F$5</f>
        <v>0</v>
      </c>
      <c r="T118" s="462">
        <f ca="1">$G118*chronic_intake!R118/1000*100/$F$5</f>
        <v>0</v>
      </c>
      <c r="U118" s="462">
        <f ca="1">$G118*chronic_intake!S118/1000*100/$F$5</f>
        <v>0</v>
      </c>
      <c r="V118" s="462">
        <f ca="1">$G118*chronic_intake!T118/1000*100/$F$5</f>
        <v>0</v>
      </c>
      <c r="W118" s="462">
        <f ca="1">$G118*chronic_intake!U118/1000*100/$F$5</f>
        <v>0</v>
      </c>
      <c r="X118" s="462">
        <f ca="1">$G118*chronic_intake!V118/1000*100/$F$5</f>
        <v>0</v>
      </c>
      <c r="Y118" s="462">
        <f ca="1">$G118*chronic_intake!W118/1000*100/$F$5</f>
        <v>0</v>
      </c>
      <c r="Z118" s="462">
        <f ca="1">$G118*chronic_intake!X118/1000*100/$F$5</f>
        <v>0</v>
      </c>
      <c r="AA118" s="462">
        <f ca="1">$G118*chronic_intake!Y118/1000*100/$F$5</f>
        <v>0</v>
      </c>
      <c r="AB118" s="462">
        <f ca="1">$G118*chronic_intake!Z118/1000*100/$F$5</f>
        <v>0</v>
      </c>
      <c r="AC118" s="462">
        <f ca="1">$G118*chronic_intake!AA118/1000*100/$F$5</f>
        <v>0</v>
      </c>
      <c r="AD118" s="462">
        <f ca="1">$G118*chronic_intake!AB118/1000*100/$F$5</f>
        <v>0</v>
      </c>
      <c r="AE118" s="462">
        <f ca="1">$G118*chronic_intake!AC118/1000*100/$F$5</f>
        <v>0</v>
      </c>
      <c r="AF118" s="462">
        <f ca="1">$G118*chronic_intake!AD118/1000*100/$F$5</f>
        <v>0</v>
      </c>
      <c r="AG118" s="462">
        <f ca="1">$G118*chronic_intake!AE118/1000*100/$F$5</f>
        <v>0</v>
      </c>
      <c r="AH118" s="462">
        <f ca="1">$G118*chronic_intake!AF118/1000*100/$F$5</f>
        <v>0</v>
      </c>
      <c r="AI118" s="462">
        <f ca="1">$G118*chronic_intake!AG118/1000*100/$F$5</f>
        <v>0</v>
      </c>
      <c r="AJ118" s="462">
        <f ca="1">$G118*chronic_intake!AH118/1000*100/$F$5</f>
        <v>0</v>
      </c>
      <c r="AK118" s="462">
        <f ca="1">$G118*chronic_intake!AI118/1000*100/$F$5</f>
        <v>0</v>
      </c>
      <c r="AL118" s="462">
        <f ca="1">$G118*chronic_intake!AJ118/1000*100/$F$5</f>
        <v>0</v>
      </c>
      <c r="AM118" s="462">
        <f ca="1">$G118*chronic_intake!AK118/1000*100/$F$5</f>
        <v>0</v>
      </c>
      <c r="AN118" s="462">
        <f ca="1">$G118*chronic_intake!AL118/1000*100/$F$5</f>
        <v>0</v>
      </c>
      <c r="AO118" s="462">
        <f ca="1">$G118*chronic_intake!AM118/1000*100/$F$5</f>
        <v>0</v>
      </c>
      <c r="AP118" s="462">
        <f ca="1">$G118*chronic_intake!AN118/1000*100/$F$5</f>
        <v>0</v>
      </c>
      <c r="AQ118" s="462">
        <f ca="1">$G118*chronic_intake!AO118/1000*100/$F$5</f>
        <v>0</v>
      </c>
      <c r="AR118" s="462">
        <f ca="1">$G118*chronic_intake!AP118/1000*100/$F$5</f>
        <v>0</v>
      </c>
    </row>
    <row r="119" spans="1:44" ht="14.45" customHeight="1" outlineLevel="1" x14ac:dyDescent="0.2">
      <c r="A119" s="241">
        <v>2</v>
      </c>
      <c r="B119" s="36">
        <v>220000</v>
      </c>
      <c r="C119" s="36" t="s">
        <v>1038</v>
      </c>
      <c r="D119" s="36" t="s">
        <v>495</v>
      </c>
      <c r="E119" s="18"/>
      <c r="F119" s="263"/>
      <c r="G119" s="703" cm="1">
        <f t="array" ref="G119">IF(Report!$C$2=Report!$W$2,IF(E119="",0,INDEX(chronic_input_data_UB!$A$5:$GL$400,MATCH(C119,chronic_input_data_UB!$A$5:$A$400,FALSE),MATCH($F$4,chronic_input_data_UB!$C$4:$GL$4,FALSE)+2)),IF(Report!$C$2=Report!$W$4,IF(E119="",0,INDEX(chronic_input_data_LB!$A$5:$GL$375,MATCH(C119,chronic_input_data_LB!$A$5:$A$375,FALSE),MATCH($F$4,chronic_input_data_LB!$C$4:$GL$4,FALSE)+2)),IF(Report!$C$2=Report!$W$3,IF(E119="",0,INDEX(chronic_input_data_MB!$A$5:$GL$427,MATCH(C119,chronic_input_data_MB!$A$5:$A$427,FALSE),MATCH($F$4,chronic_input_data_MB!$C$4:$GL$4,FALSE)+2)))))</f>
        <v>0</v>
      </c>
      <c r="H119" s="461">
        <f ca="1">$G119*chronic_intake!F119/1000*100/$F$5</f>
        <v>0</v>
      </c>
      <c r="I119" s="461">
        <f ca="1">$G119*chronic_intake!G119/1000*100/$F$5</f>
        <v>0</v>
      </c>
      <c r="J119" s="461">
        <f ca="1">$G119*chronic_intake!H119/1000*100/$F$5</f>
        <v>0</v>
      </c>
      <c r="K119" s="461">
        <f ca="1">$G119*chronic_intake!I119/1000*100/$F$5</f>
        <v>0</v>
      </c>
      <c r="L119" s="461">
        <f ca="1">$G119*chronic_intake!J119/1000*100/$F$5</f>
        <v>0</v>
      </c>
      <c r="M119" s="461">
        <f ca="1">$G119*chronic_intake!K119/1000*100/$F$5</f>
        <v>0</v>
      </c>
      <c r="N119" s="461">
        <f ca="1">$G119*chronic_intake!L119/1000*100/$F$5</f>
        <v>0</v>
      </c>
      <c r="O119" s="461">
        <f ca="1">$G119*chronic_intake!M119/1000*100/$F$5</f>
        <v>0</v>
      </c>
      <c r="P119" s="461">
        <f ca="1">$G119*chronic_intake!N119/1000*100/$F$5</f>
        <v>0</v>
      </c>
      <c r="Q119" s="461">
        <f ca="1">$G119*chronic_intake!O119/1000*100/$F$5</f>
        <v>0</v>
      </c>
      <c r="R119" s="461">
        <f ca="1">$G119*chronic_intake!P119/1000*100/$F$5</f>
        <v>0</v>
      </c>
      <c r="S119" s="461">
        <f ca="1">$G119*chronic_intake!Q119/1000*100/$F$5</f>
        <v>0</v>
      </c>
      <c r="T119" s="461">
        <f ca="1">$G119*chronic_intake!R119/1000*100/$F$5</f>
        <v>0</v>
      </c>
      <c r="U119" s="461">
        <f ca="1">$G119*chronic_intake!S119/1000*100/$F$5</f>
        <v>0</v>
      </c>
      <c r="V119" s="461">
        <f ca="1">$G119*chronic_intake!T119/1000*100/$F$5</f>
        <v>0</v>
      </c>
      <c r="W119" s="461">
        <f ca="1">$G119*chronic_intake!U119/1000*100/$F$5</f>
        <v>0</v>
      </c>
      <c r="X119" s="461">
        <f ca="1">$G119*chronic_intake!V119/1000*100/$F$5</f>
        <v>0</v>
      </c>
      <c r="Y119" s="461">
        <f ca="1">$G119*chronic_intake!W119/1000*100/$F$5</f>
        <v>0</v>
      </c>
      <c r="Z119" s="461">
        <f ca="1">$G119*chronic_intake!X119/1000*100/$F$5</f>
        <v>0</v>
      </c>
      <c r="AA119" s="461">
        <f ca="1">$G119*chronic_intake!Y119/1000*100/$F$5</f>
        <v>0</v>
      </c>
      <c r="AB119" s="461">
        <f ca="1">$G119*chronic_intake!Z119/1000*100/$F$5</f>
        <v>0</v>
      </c>
      <c r="AC119" s="461">
        <f ca="1">$G119*chronic_intake!AA119/1000*100/$F$5</f>
        <v>0</v>
      </c>
      <c r="AD119" s="461">
        <f ca="1">$G119*chronic_intake!AB119/1000*100/$F$5</f>
        <v>0</v>
      </c>
      <c r="AE119" s="461">
        <f ca="1">$G119*chronic_intake!AC119/1000*100/$F$5</f>
        <v>0</v>
      </c>
      <c r="AF119" s="461">
        <f ca="1">$G119*chronic_intake!AD119/1000*100/$F$5</f>
        <v>0</v>
      </c>
      <c r="AG119" s="461">
        <f ca="1">$G119*chronic_intake!AE119/1000*100/$F$5</f>
        <v>0</v>
      </c>
      <c r="AH119" s="461">
        <f ca="1">$G119*chronic_intake!AF119/1000*100/$F$5</f>
        <v>0</v>
      </c>
      <c r="AI119" s="461">
        <f ca="1">$G119*chronic_intake!AG119/1000*100/$F$5</f>
        <v>0</v>
      </c>
      <c r="AJ119" s="461">
        <f ca="1">$G119*chronic_intake!AH119/1000*100/$F$5</f>
        <v>0</v>
      </c>
      <c r="AK119" s="461">
        <f ca="1">$G119*chronic_intake!AI119/1000*100/$F$5</f>
        <v>0</v>
      </c>
      <c r="AL119" s="461">
        <f ca="1">$G119*chronic_intake!AJ119/1000*100/$F$5</f>
        <v>0</v>
      </c>
      <c r="AM119" s="461">
        <f ca="1">$G119*chronic_intake!AK119/1000*100/$F$5</f>
        <v>0</v>
      </c>
      <c r="AN119" s="461">
        <f ca="1">$G119*chronic_intake!AL119/1000*100/$F$5</f>
        <v>0</v>
      </c>
      <c r="AO119" s="461">
        <f ca="1">$G119*chronic_intake!AM119/1000*100/$F$5</f>
        <v>0</v>
      </c>
      <c r="AP119" s="461">
        <f ca="1">$G119*chronic_intake!AN119/1000*100/$F$5</f>
        <v>0</v>
      </c>
      <c r="AQ119" s="461">
        <f ca="1">$G119*chronic_intake!AO119/1000*100/$F$5</f>
        <v>0</v>
      </c>
      <c r="AR119" s="461">
        <f ca="1">$G119*chronic_intake!AP119/1000*100/$F$5</f>
        <v>0</v>
      </c>
    </row>
    <row r="120" spans="1:44" ht="14.45" customHeight="1" outlineLevel="3" x14ac:dyDescent="0.2">
      <c r="A120" s="239">
        <v>4</v>
      </c>
      <c r="B120" s="33">
        <v>220010</v>
      </c>
      <c r="C120" s="33" t="s">
        <v>1039</v>
      </c>
      <c r="D120" s="33" t="s">
        <v>496</v>
      </c>
      <c r="E120" s="9">
        <v>1</v>
      </c>
      <c r="F120" s="87"/>
      <c r="G120" s="382" cm="1">
        <f t="array" ref="G120">IF(Report!$C$2=Report!$W$2,IF(E120="",0,INDEX(chronic_input_data_UB!$A$5:$GL$400,MATCH(C120,chronic_input_data_UB!$A$5:$A$400,FALSE),MATCH($F$4,chronic_input_data_UB!$C$4:$GL$4,FALSE)+2)),IF(Report!$C$2=Report!$W$4,IF(E120="",0,INDEX(chronic_input_data_LB!$A$5:$GL$375,MATCH(C120,chronic_input_data_LB!$A$5:$A$375,FALSE),MATCH($F$4,chronic_input_data_LB!$C$4:$GL$4,FALSE)+2)),IF(Report!$C$2=Report!$W$3,IF(E120="",0,INDEX(chronic_input_data_MB!$A$5:$GL$427,MATCH(C120,chronic_input_data_MB!$A$5:$A$427,FALSE),MATCH($F$4,chronic_input_data_MB!$C$4:$GL$4,FALSE)+2)))))</f>
        <v>0</v>
      </c>
      <c r="H120" s="462">
        <f ca="1">$G120*chronic_intake!F120/1000*100/$F$5</f>
        <v>0</v>
      </c>
      <c r="I120" s="462">
        <f ca="1">$G120*chronic_intake!G120/1000*100/$F$5</f>
        <v>0</v>
      </c>
      <c r="J120" s="462">
        <f ca="1">$G120*chronic_intake!H120/1000*100/$F$5</f>
        <v>0</v>
      </c>
      <c r="K120" s="462">
        <f ca="1">$G120*chronic_intake!I120/1000*100/$F$5</f>
        <v>0</v>
      </c>
      <c r="L120" s="462">
        <f ca="1">$G120*chronic_intake!J120/1000*100/$F$5</f>
        <v>0</v>
      </c>
      <c r="M120" s="462">
        <f ca="1">$G120*chronic_intake!K120/1000*100/$F$5</f>
        <v>0</v>
      </c>
      <c r="N120" s="462">
        <f ca="1">$G120*chronic_intake!L120/1000*100/$F$5</f>
        <v>0</v>
      </c>
      <c r="O120" s="462">
        <f ca="1">$G120*chronic_intake!M120/1000*100/$F$5</f>
        <v>0</v>
      </c>
      <c r="P120" s="462">
        <f ca="1">$G120*chronic_intake!N120/1000*100/$F$5</f>
        <v>0</v>
      </c>
      <c r="Q120" s="462">
        <f ca="1">$G120*chronic_intake!O120/1000*100/$F$5</f>
        <v>0</v>
      </c>
      <c r="R120" s="462">
        <f ca="1">$G120*chronic_intake!P120/1000*100/$F$5</f>
        <v>0</v>
      </c>
      <c r="S120" s="462">
        <f ca="1">$G120*chronic_intake!Q120/1000*100/$F$5</f>
        <v>0</v>
      </c>
      <c r="T120" s="462">
        <f ca="1">$G120*chronic_intake!R120/1000*100/$F$5</f>
        <v>0</v>
      </c>
      <c r="U120" s="462">
        <f ca="1">$G120*chronic_intake!S120/1000*100/$F$5</f>
        <v>0</v>
      </c>
      <c r="V120" s="462">
        <f ca="1">$G120*chronic_intake!T120/1000*100/$F$5</f>
        <v>0</v>
      </c>
      <c r="W120" s="462">
        <f ca="1">$G120*chronic_intake!U120/1000*100/$F$5</f>
        <v>0</v>
      </c>
      <c r="X120" s="462">
        <f ca="1">$G120*chronic_intake!V120/1000*100/$F$5</f>
        <v>0</v>
      </c>
      <c r="Y120" s="462">
        <f ca="1">$G120*chronic_intake!W120/1000*100/$F$5</f>
        <v>0</v>
      </c>
      <c r="Z120" s="462">
        <f ca="1">$G120*chronic_intake!X120/1000*100/$F$5</f>
        <v>0</v>
      </c>
      <c r="AA120" s="462">
        <f ca="1">$G120*chronic_intake!Y120/1000*100/$F$5</f>
        <v>0</v>
      </c>
      <c r="AB120" s="462">
        <f ca="1">$G120*chronic_intake!Z120/1000*100/$F$5</f>
        <v>0</v>
      </c>
      <c r="AC120" s="462">
        <f ca="1">$G120*chronic_intake!AA120/1000*100/$F$5</f>
        <v>0</v>
      </c>
      <c r="AD120" s="462">
        <f ca="1">$G120*chronic_intake!AB120/1000*100/$F$5</f>
        <v>0</v>
      </c>
      <c r="AE120" s="462">
        <f ca="1">$G120*chronic_intake!AC120/1000*100/$F$5</f>
        <v>0</v>
      </c>
      <c r="AF120" s="462">
        <f ca="1">$G120*chronic_intake!AD120/1000*100/$F$5</f>
        <v>0</v>
      </c>
      <c r="AG120" s="462">
        <f ca="1">$G120*chronic_intake!AE120/1000*100/$F$5</f>
        <v>0</v>
      </c>
      <c r="AH120" s="462">
        <f ca="1">$G120*chronic_intake!AF120/1000*100/$F$5</f>
        <v>0</v>
      </c>
      <c r="AI120" s="462">
        <f ca="1">$G120*chronic_intake!AG120/1000*100/$F$5</f>
        <v>0</v>
      </c>
      <c r="AJ120" s="462">
        <f ca="1">$G120*chronic_intake!AH120/1000*100/$F$5</f>
        <v>0</v>
      </c>
      <c r="AK120" s="462">
        <f ca="1">$G120*chronic_intake!AI120/1000*100/$F$5</f>
        <v>0</v>
      </c>
      <c r="AL120" s="462">
        <f ca="1">$G120*chronic_intake!AJ120/1000*100/$F$5</f>
        <v>0</v>
      </c>
      <c r="AM120" s="462">
        <f ca="1">$G120*chronic_intake!AK120/1000*100/$F$5</f>
        <v>0</v>
      </c>
      <c r="AN120" s="462">
        <f ca="1">$G120*chronic_intake!AL120/1000*100/$F$5</f>
        <v>0</v>
      </c>
      <c r="AO120" s="462">
        <f ca="1">$G120*chronic_intake!AM120/1000*100/$F$5</f>
        <v>0</v>
      </c>
      <c r="AP120" s="462">
        <f ca="1">$G120*chronic_intake!AN120/1000*100/$F$5</f>
        <v>0</v>
      </c>
      <c r="AQ120" s="462">
        <f ca="1">$G120*chronic_intake!AO120/1000*100/$F$5</f>
        <v>0</v>
      </c>
      <c r="AR120" s="462">
        <f ca="1">$G120*chronic_intake!AP120/1000*100/$F$5</f>
        <v>0</v>
      </c>
    </row>
    <row r="121" spans="1:44" ht="14.45" customHeight="1" outlineLevel="3" x14ac:dyDescent="0.2">
      <c r="A121" s="239">
        <v>4</v>
      </c>
      <c r="B121" s="33">
        <v>220020</v>
      </c>
      <c r="C121" s="33" t="s">
        <v>882</v>
      </c>
      <c r="D121" s="33" t="s">
        <v>317</v>
      </c>
      <c r="E121" s="9">
        <v>1</v>
      </c>
      <c r="F121" s="87">
        <v>2019</v>
      </c>
      <c r="G121" s="382" cm="1">
        <f t="array" ref="G121">IF(Report!$C$2=Report!$W$2,IF(E121="",0,INDEX(chronic_input_data_UB!$A$5:$GL$400,MATCH(C121,chronic_input_data_UB!$A$5:$A$400,FALSE),MATCH($F$4,chronic_input_data_UB!$C$4:$GL$4,FALSE)+2)),IF(Report!$C$2=Report!$W$4,IF(E121="",0,INDEX(chronic_input_data_LB!$A$5:$GL$375,MATCH(C121,chronic_input_data_LB!$A$5:$A$375,FALSE),MATCH($F$4,chronic_input_data_LB!$C$4:$GL$4,FALSE)+2)),IF(Report!$C$2=Report!$W$3,IF(E121="",0,INDEX(chronic_input_data_MB!$A$5:$GL$427,MATCH(C121,chronic_input_data_MB!$A$5:$A$427,FALSE),MATCH($F$4,chronic_input_data_MB!$C$4:$GL$4,FALSE)+2)))))</f>
        <v>0</v>
      </c>
      <c r="H121" s="462">
        <f ca="1">$G121*chronic_intake!F121/1000*100/$F$5</f>
        <v>0</v>
      </c>
      <c r="I121" s="462">
        <f ca="1">$G121*chronic_intake!G121/1000*100/$F$5</f>
        <v>0</v>
      </c>
      <c r="J121" s="462">
        <f ca="1">$G121*chronic_intake!H121/1000*100/$F$5</f>
        <v>0</v>
      </c>
      <c r="K121" s="462">
        <f ca="1">$G121*chronic_intake!I121/1000*100/$F$5</f>
        <v>0</v>
      </c>
      <c r="L121" s="462">
        <f ca="1">$G121*chronic_intake!J121/1000*100/$F$5</f>
        <v>0</v>
      </c>
      <c r="M121" s="462">
        <f ca="1">$G121*chronic_intake!K121/1000*100/$F$5</f>
        <v>0</v>
      </c>
      <c r="N121" s="462">
        <f ca="1">$G121*chronic_intake!L121/1000*100/$F$5</f>
        <v>0</v>
      </c>
      <c r="O121" s="462">
        <f ca="1">$G121*chronic_intake!M121/1000*100/$F$5</f>
        <v>0</v>
      </c>
      <c r="P121" s="462">
        <f ca="1">$G121*chronic_intake!N121/1000*100/$F$5</f>
        <v>0</v>
      </c>
      <c r="Q121" s="462">
        <f ca="1">$G121*chronic_intake!O121/1000*100/$F$5</f>
        <v>0</v>
      </c>
      <c r="R121" s="462">
        <f ca="1">$G121*chronic_intake!P121/1000*100/$F$5</f>
        <v>0</v>
      </c>
      <c r="S121" s="462">
        <f ca="1">$G121*chronic_intake!Q121/1000*100/$F$5</f>
        <v>0</v>
      </c>
      <c r="T121" s="462">
        <f ca="1">$G121*chronic_intake!R121/1000*100/$F$5</f>
        <v>0</v>
      </c>
      <c r="U121" s="462">
        <f ca="1">$G121*chronic_intake!S121/1000*100/$F$5</f>
        <v>0</v>
      </c>
      <c r="V121" s="462">
        <f ca="1">$G121*chronic_intake!T121/1000*100/$F$5</f>
        <v>0</v>
      </c>
      <c r="W121" s="462">
        <f ca="1">$G121*chronic_intake!U121/1000*100/$F$5</f>
        <v>0</v>
      </c>
      <c r="X121" s="462">
        <f ca="1">$G121*chronic_intake!V121/1000*100/$F$5</f>
        <v>0</v>
      </c>
      <c r="Y121" s="462">
        <f ca="1">$G121*chronic_intake!W121/1000*100/$F$5</f>
        <v>0</v>
      </c>
      <c r="Z121" s="462">
        <f ca="1">$G121*chronic_intake!X121/1000*100/$F$5</f>
        <v>0</v>
      </c>
      <c r="AA121" s="462">
        <f ca="1">$G121*chronic_intake!Y121/1000*100/$F$5</f>
        <v>0</v>
      </c>
      <c r="AB121" s="462">
        <f ca="1">$G121*chronic_intake!Z121/1000*100/$F$5</f>
        <v>0</v>
      </c>
      <c r="AC121" s="462">
        <f ca="1">$G121*chronic_intake!AA121/1000*100/$F$5</f>
        <v>0</v>
      </c>
      <c r="AD121" s="462">
        <f ca="1">$G121*chronic_intake!AB121/1000*100/$F$5</f>
        <v>0</v>
      </c>
      <c r="AE121" s="462">
        <f ca="1">$G121*chronic_intake!AC121/1000*100/$F$5</f>
        <v>0</v>
      </c>
      <c r="AF121" s="462">
        <f ca="1">$G121*chronic_intake!AD121/1000*100/$F$5</f>
        <v>0</v>
      </c>
      <c r="AG121" s="462">
        <f ca="1">$G121*chronic_intake!AE121/1000*100/$F$5</f>
        <v>0</v>
      </c>
      <c r="AH121" s="462">
        <f ca="1">$G121*chronic_intake!AF121/1000*100/$F$5</f>
        <v>0</v>
      </c>
      <c r="AI121" s="462">
        <f ca="1">$G121*chronic_intake!AG121/1000*100/$F$5</f>
        <v>0</v>
      </c>
      <c r="AJ121" s="462">
        <f ca="1">$G121*chronic_intake!AH121/1000*100/$F$5</f>
        <v>0</v>
      </c>
      <c r="AK121" s="462">
        <f ca="1">$G121*chronic_intake!AI121/1000*100/$F$5</f>
        <v>0</v>
      </c>
      <c r="AL121" s="462">
        <f ca="1">$G121*chronic_intake!AJ121/1000*100/$F$5</f>
        <v>0</v>
      </c>
      <c r="AM121" s="462">
        <f ca="1">$G121*chronic_intake!AK121/1000*100/$F$5</f>
        <v>0</v>
      </c>
      <c r="AN121" s="462">
        <f ca="1">$G121*chronic_intake!AL121/1000*100/$F$5</f>
        <v>0</v>
      </c>
      <c r="AO121" s="462">
        <f ca="1">$G121*chronic_intake!AM121/1000*100/$F$5</f>
        <v>0</v>
      </c>
      <c r="AP121" s="462">
        <f ca="1">$G121*chronic_intake!AN121/1000*100/$F$5</f>
        <v>0</v>
      </c>
      <c r="AQ121" s="462">
        <f ca="1">$G121*chronic_intake!AO121/1000*100/$F$5</f>
        <v>0</v>
      </c>
      <c r="AR121" s="462">
        <f ca="1">$G121*chronic_intake!AP121/1000*100/$F$5</f>
        <v>0</v>
      </c>
    </row>
    <row r="122" spans="1:44" ht="14.45" customHeight="1" outlineLevel="3" x14ac:dyDescent="0.2">
      <c r="A122" s="239">
        <v>4</v>
      </c>
      <c r="B122" s="33">
        <v>220030</v>
      </c>
      <c r="C122" s="33" t="s">
        <v>1040</v>
      </c>
      <c r="D122" s="33" t="s">
        <v>497</v>
      </c>
      <c r="E122" s="9">
        <v>1</v>
      </c>
      <c r="F122" s="87"/>
      <c r="G122" s="382" cm="1">
        <f t="array" ref="G122">IF(Report!$C$2=Report!$W$2,IF(E122="",0,INDEX(chronic_input_data_UB!$A$5:$GL$400,MATCH(C122,chronic_input_data_UB!$A$5:$A$400,FALSE),MATCH($F$4,chronic_input_data_UB!$C$4:$GL$4,FALSE)+2)),IF(Report!$C$2=Report!$W$4,IF(E122="",0,INDEX(chronic_input_data_LB!$A$5:$GL$375,MATCH(C122,chronic_input_data_LB!$A$5:$A$375,FALSE),MATCH($F$4,chronic_input_data_LB!$C$4:$GL$4,FALSE)+2)),IF(Report!$C$2=Report!$W$3,IF(E122="",0,INDEX(chronic_input_data_MB!$A$5:$GL$427,MATCH(C122,chronic_input_data_MB!$A$5:$A$427,FALSE),MATCH($F$4,chronic_input_data_MB!$C$4:$GL$4,FALSE)+2)))))</f>
        <v>0</v>
      </c>
      <c r="H122" s="462">
        <f ca="1">$G122*chronic_intake!F122/1000*100/$F$5</f>
        <v>0</v>
      </c>
      <c r="I122" s="462">
        <f ca="1">$G122*chronic_intake!G122/1000*100/$F$5</f>
        <v>0</v>
      </c>
      <c r="J122" s="462">
        <f ca="1">$G122*chronic_intake!H122/1000*100/$F$5</f>
        <v>0</v>
      </c>
      <c r="K122" s="462">
        <f ca="1">$G122*chronic_intake!I122/1000*100/$F$5</f>
        <v>0</v>
      </c>
      <c r="L122" s="462">
        <f ca="1">$G122*chronic_intake!J122/1000*100/$F$5</f>
        <v>0</v>
      </c>
      <c r="M122" s="462">
        <f ca="1">$G122*chronic_intake!K122/1000*100/$F$5</f>
        <v>0</v>
      </c>
      <c r="N122" s="462">
        <f ca="1">$G122*chronic_intake!L122/1000*100/$F$5</f>
        <v>0</v>
      </c>
      <c r="O122" s="462">
        <f ca="1">$G122*chronic_intake!M122/1000*100/$F$5</f>
        <v>0</v>
      </c>
      <c r="P122" s="462">
        <f ca="1">$G122*chronic_intake!N122/1000*100/$F$5</f>
        <v>0</v>
      </c>
      <c r="Q122" s="462">
        <f ca="1">$G122*chronic_intake!O122/1000*100/$F$5</f>
        <v>0</v>
      </c>
      <c r="R122" s="462">
        <f ca="1">$G122*chronic_intake!P122/1000*100/$F$5</f>
        <v>0</v>
      </c>
      <c r="S122" s="462">
        <f ca="1">$G122*chronic_intake!Q122/1000*100/$F$5</f>
        <v>0</v>
      </c>
      <c r="T122" s="462">
        <f ca="1">$G122*chronic_intake!R122/1000*100/$F$5</f>
        <v>0</v>
      </c>
      <c r="U122" s="462">
        <f ca="1">$G122*chronic_intake!S122/1000*100/$F$5</f>
        <v>0</v>
      </c>
      <c r="V122" s="462">
        <f ca="1">$G122*chronic_intake!T122/1000*100/$F$5</f>
        <v>0</v>
      </c>
      <c r="W122" s="462">
        <f ca="1">$G122*chronic_intake!U122/1000*100/$F$5</f>
        <v>0</v>
      </c>
      <c r="X122" s="462">
        <f ca="1">$G122*chronic_intake!V122/1000*100/$F$5</f>
        <v>0</v>
      </c>
      <c r="Y122" s="462">
        <f ca="1">$G122*chronic_intake!W122/1000*100/$F$5</f>
        <v>0</v>
      </c>
      <c r="Z122" s="462">
        <f ca="1">$G122*chronic_intake!X122/1000*100/$F$5</f>
        <v>0</v>
      </c>
      <c r="AA122" s="462">
        <f ca="1">$G122*chronic_intake!Y122/1000*100/$F$5</f>
        <v>0</v>
      </c>
      <c r="AB122" s="462">
        <f ca="1">$G122*chronic_intake!Z122/1000*100/$F$5</f>
        <v>0</v>
      </c>
      <c r="AC122" s="462">
        <f ca="1">$G122*chronic_intake!AA122/1000*100/$F$5</f>
        <v>0</v>
      </c>
      <c r="AD122" s="462">
        <f ca="1">$G122*chronic_intake!AB122/1000*100/$F$5</f>
        <v>0</v>
      </c>
      <c r="AE122" s="462">
        <f ca="1">$G122*chronic_intake!AC122/1000*100/$F$5</f>
        <v>0</v>
      </c>
      <c r="AF122" s="462">
        <f ca="1">$G122*chronic_intake!AD122/1000*100/$F$5</f>
        <v>0</v>
      </c>
      <c r="AG122" s="462">
        <f ca="1">$G122*chronic_intake!AE122/1000*100/$F$5</f>
        <v>0</v>
      </c>
      <c r="AH122" s="462">
        <f ca="1">$G122*chronic_intake!AF122/1000*100/$F$5</f>
        <v>0</v>
      </c>
      <c r="AI122" s="462">
        <f ca="1">$G122*chronic_intake!AG122/1000*100/$F$5</f>
        <v>0</v>
      </c>
      <c r="AJ122" s="462">
        <f ca="1">$G122*chronic_intake!AH122/1000*100/$F$5</f>
        <v>0</v>
      </c>
      <c r="AK122" s="462">
        <f ca="1">$G122*chronic_intake!AI122/1000*100/$F$5</f>
        <v>0</v>
      </c>
      <c r="AL122" s="462">
        <f ca="1">$G122*chronic_intake!AJ122/1000*100/$F$5</f>
        <v>0</v>
      </c>
      <c r="AM122" s="462">
        <f ca="1">$G122*chronic_intake!AK122/1000*100/$F$5</f>
        <v>0</v>
      </c>
      <c r="AN122" s="462">
        <f ca="1">$G122*chronic_intake!AL122/1000*100/$F$5</f>
        <v>0</v>
      </c>
      <c r="AO122" s="462">
        <f ca="1">$G122*chronic_intake!AM122/1000*100/$F$5</f>
        <v>0</v>
      </c>
      <c r="AP122" s="462">
        <f ca="1">$G122*chronic_intake!AN122/1000*100/$F$5</f>
        <v>0</v>
      </c>
      <c r="AQ122" s="462">
        <f ca="1">$G122*chronic_intake!AO122/1000*100/$F$5</f>
        <v>0</v>
      </c>
      <c r="AR122" s="462">
        <f ca="1">$G122*chronic_intake!AP122/1000*100/$F$5</f>
        <v>0</v>
      </c>
    </row>
    <row r="123" spans="1:44" ht="14.45" customHeight="1" outlineLevel="3" x14ac:dyDescent="0.2">
      <c r="A123" s="239">
        <v>4</v>
      </c>
      <c r="B123" s="33">
        <v>220040</v>
      </c>
      <c r="C123" s="33" t="s">
        <v>1041</v>
      </c>
      <c r="D123" s="33" t="s">
        <v>498</v>
      </c>
      <c r="E123" s="9">
        <v>1</v>
      </c>
      <c r="F123" s="87"/>
      <c r="G123" s="382" cm="1">
        <f t="array" ref="G123">IF(Report!$C$2=Report!$W$2,IF(E123="",0,INDEX(chronic_input_data_UB!$A$5:$GL$400,MATCH(C123,chronic_input_data_UB!$A$5:$A$400,FALSE),MATCH($F$4,chronic_input_data_UB!$C$4:$GL$4,FALSE)+2)),IF(Report!$C$2=Report!$W$4,IF(E123="",0,INDEX(chronic_input_data_LB!$A$5:$GL$375,MATCH(C123,chronic_input_data_LB!$A$5:$A$375,FALSE),MATCH($F$4,chronic_input_data_LB!$C$4:$GL$4,FALSE)+2)),IF(Report!$C$2=Report!$W$3,IF(E123="",0,INDEX(chronic_input_data_MB!$A$5:$GL$427,MATCH(C123,chronic_input_data_MB!$A$5:$A$427,FALSE),MATCH($F$4,chronic_input_data_MB!$C$4:$GL$4,FALSE)+2)))))</f>
        <v>0</v>
      </c>
      <c r="H123" s="462">
        <f ca="1">$G123*chronic_intake!F123/1000*100/$F$5</f>
        <v>0</v>
      </c>
      <c r="I123" s="462">
        <f ca="1">$G123*chronic_intake!G123/1000*100/$F$5</f>
        <v>0</v>
      </c>
      <c r="J123" s="462">
        <f ca="1">$G123*chronic_intake!H123/1000*100/$F$5</f>
        <v>0</v>
      </c>
      <c r="K123" s="462">
        <f ca="1">$G123*chronic_intake!I123/1000*100/$F$5</f>
        <v>0</v>
      </c>
      <c r="L123" s="462">
        <f ca="1">$G123*chronic_intake!J123/1000*100/$F$5</f>
        <v>0</v>
      </c>
      <c r="M123" s="462">
        <f ca="1">$G123*chronic_intake!K123/1000*100/$F$5</f>
        <v>0</v>
      </c>
      <c r="N123" s="462">
        <f ca="1">$G123*chronic_intake!L123/1000*100/$F$5</f>
        <v>0</v>
      </c>
      <c r="O123" s="462">
        <f ca="1">$G123*chronic_intake!M123/1000*100/$F$5</f>
        <v>0</v>
      </c>
      <c r="P123" s="462">
        <f ca="1">$G123*chronic_intake!N123/1000*100/$F$5</f>
        <v>0</v>
      </c>
      <c r="Q123" s="462">
        <f ca="1">$G123*chronic_intake!O123/1000*100/$F$5</f>
        <v>0</v>
      </c>
      <c r="R123" s="462">
        <f ca="1">$G123*chronic_intake!P123/1000*100/$F$5</f>
        <v>0</v>
      </c>
      <c r="S123" s="462">
        <f ca="1">$G123*chronic_intake!Q123/1000*100/$F$5</f>
        <v>0</v>
      </c>
      <c r="T123" s="462">
        <f ca="1">$G123*chronic_intake!R123/1000*100/$F$5</f>
        <v>0</v>
      </c>
      <c r="U123" s="462">
        <f ca="1">$G123*chronic_intake!S123/1000*100/$F$5</f>
        <v>0</v>
      </c>
      <c r="V123" s="462">
        <f ca="1">$G123*chronic_intake!T123/1000*100/$F$5</f>
        <v>0</v>
      </c>
      <c r="W123" s="462">
        <f ca="1">$G123*chronic_intake!U123/1000*100/$F$5</f>
        <v>0</v>
      </c>
      <c r="X123" s="462">
        <f ca="1">$G123*chronic_intake!V123/1000*100/$F$5</f>
        <v>0</v>
      </c>
      <c r="Y123" s="462">
        <f ca="1">$G123*chronic_intake!W123/1000*100/$F$5</f>
        <v>0</v>
      </c>
      <c r="Z123" s="462">
        <f ca="1">$G123*chronic_intake!X123/1000*100/$F$5</f>
        <v>0</v>
      </c>
      <c r="AA123" s="462">
        <f ca="1">$G123*chronic_intake!Y123/1000*100/$F$5</f>
        <v>0</v>
      </c>
      <c r="AB123" s="462">
        <f ca="1">$G123*chronic_intake!Z123/1000*100/$F$5</f>
        <v>0</v>
      </c>
      <c r="AC123" s="462">
        <f ca="1">$G123*chronic_intake!AA123/1000*100/$F$5</f>
        <v>0</v>
      </c>
      <c r="AD123" s="462">
        <f ca="1">$G123*chronic_intake!AB123/1000*100/$F$5</f>
        <v>0</v>
      </c>
      <c r="AE123" s="462">
        <f ca="1">$G123*chronic_intake!AC123/1000*100/$F$5</f>
        <v>0</v>
      </c>
      <c r="AF123" s="462">
        <f ca="1">$G123*chronic_intake!AD123/1000*100/$F$5</f>
        <v>0</v>
      </c>
      <c r="AG123" s="462">
        <f ca="1">$G123*chronic_intake!AE123/1000*100/$F$5</f>
        <v>0</v>
      </c>
      <c r="AH123" s="462">
        <f ca="1">$G123*chronic_intake!AF123/1000*100/$F$5</f>
        <v>0</v>
      </c>
      <c r="AI123" s="462">
        <f ca="1">$G123*chronic_intake!AG123/1000*100/$F$5</f>
        <v>0</v>
      </c>
      <c r="AJ123" s="462">
        <f ca="1">$G123*chronic_intake!AH123/1000*100/$F$5</f>
        <v>0</v>
      </c>
      <c r="AK123" s="462">
        <f ca="1">$G123*chronic_intake!AI123/1000*100/$F$5</f>
        <v>0</v>
      </c>
      <c r="AL123" s="462">
        <f ca="1">$G123*chronic_intake!AJ123/1000*100/$F$5</f>
        <v>0</v>
      </c>
      <c r="AM123" s="462">
        <f ca="1">$G123*chronic_intake!AK123/1000*100/$F$5</f>
        <v>0</v>
      </c>
      <c r="AN123" s="462">
        <f ca="1">$G123*chronic_intake!AL123/1000*100/$F$5</f>
        <v>0</v>
      </c>
      <c r="AO123" s="462">
        <f ca="1">$G123*chronic_intake!AM123/1000*100/$F$5</f>
        <v>0</v>
      </c>
      <c r="AP123" s="462">
        <f ca="1">$G123*chronic_intake!AN123/1000*100/$F$5</f>
        <v>0</v>
      </c>
      <c r="AQ123" s="462">
        <f ca="1">$G123*chronic_intake!AO123/1000*100/$F$5</f>
        <v>0</v>
      </c>
      <c r="AR123" s="462">
        <f ca="1">$G123*chronic_intake!AP123/1000*100/$F$5</f>
        <v>0</v>
      </c>
    </row>
    <row r="124" spans="1:44" ht="14.45" customHeight="1" outlineLevel="3" x14ac:dyDescent="0.2">
      <c r="A124" s="239">
        <v>4</v>
      </c>
      <c r="B124" s="33">
        <v>220990</v>
      </c>
      <c r="C124" s="33" t="s">
        <v>1042</v>
      </c>
      <c r="D124" s="33" t="s">
        <v>1043</v>
      </c>
      <c r="E124" s="9">
        <v>1</v>
      </c>
      <c r="F124" s="264"/>
      <c r="G124" s="703" cm="1">
        <f t="array" ref="G124">IF(Report!$C$2=Report!$W$2,IF(E124="",0,INDEX(chronic_input_data_UB!$A$5:$GL$400,MATCH(C124,chronic_input_data_UB!$A$5:$A$400,FALSE),MATCH($F$4,chronic_input_data_UB!$C$4:$GL$4,FALSE)+2)),IF(Report!$C$2=Report!$W$4,IF(E124="",0,INDEX(chronic_input_data_LB!$A$5:$GL$375,MATCH(C124,chronic_input_data_LB!$A$5:$A$375,FALSE),MATCH($F$4,chronic_input_data_LB!$C$4:$GL$4,FALSE)+2)),IF(Report!$C$2=Report!$W$3,IF(E124="",0,INDEX(chronic_input_data_MB!$A$5:$GL$427,MATCH(C124,chronic_input_data_MB!$A$5:$A$427,FALSE),MATCH($F$4,chronic_input_data_MB!$C$4:$GL$4,FALSE)+2)))))</f>
        <v>0</v>
      </c>
      <c r="H124" s="462">
        <f ca="1">$G124*chronic_intake!F124/1000*100/$F$5</f>
        <v>0</v>
      </c>
      <c r="I124" s="462">
        <f ca="1">$G124*chronic_intake!G124/1000*100/$F$5</f>
        <v>0</v>
      </c>
      <c r="J124" s="462">
        <f ca="1">$G124*chronic_intake!H124/1000*100/$F$5</f>
        <v>0</v>
      </c>
      <c r="K124" s="462">
        <f ca="1">$G124*chronic_intake!I124/1000*100/$F$5</f>
        <v>0</v>
      </c>
      <c r="L124" s="462">
        <f ca="1">$G124*chronic_intake!J124/1000*100/$F$5</f>
        <v>0</v>
      </c>
      <c r="M124" s="462">
        <f ca="1">$G124*chronic_intake!K124/1000*100/$F$5</f>
        <v>0</v>
      </c>
      <c r="N124" s="462">
        <f ca="1">$G124*chronic_intake!L124/1000*100/$F$5</f>
        <v>0</v>
      </c>
      <c r="O124" s="462">
        <f ca="1">$G124*chronic_intake!M124/1000*100/$F$5</f>
        <v>0</v>
      </c>
      <c r="P124" s="462">
        <f ca="1">$G124*chronic_intake!N124/1000*100/$F$5</f>
        <v>0</v>
      </c>
      <c r="Q124" s="462">
        <f ca="1">$G124*chronic_intake!O124/1000*100/$F$5</f>
        <v>0</v>
      </c>
      <c r="R124" s="462">
        <f ca="1">$G124*chronic_intake!P124/1000*100/$F$5</f>
        <v>0</v>
      </c>
      <c r="S124" s="462">
        <f ca="1">$G124*chronic_intake!Q124/1000*100/$F$5</f>
        <v>0</v>
      </c>
      <c r="T124" s="462">
        <f ca="1">$G124*chronic_intake!R124/1000*100/$F$5</f>
        <v>0</v>
      </c>
      <c r="U124" s="462">
        <f ca="1">$G124*chronic_intake!S124/1000*100/$F$5</f>
        <v>0</v>
      </c>
      <c r="V124" s="462">
        <f ca="1">$G124*chronic_intake!T124/1000*100/$F$5</f>
        <v>0</v>
      </c>
      <c r="W124" s="462">
        <f ca="1">$G124*chronic_intake!U124/1000*100/$F$5</f>
        <v>0</v>
      </c>
      <c r="X124" s="462">
        <f ca="1">$G124*chronic_intake!V124/1000*100/$F$5</f>
        <v>0</v>
      </c>
      <c r="Y124" s="462">
        <f ca="1">$G124*chronic_intake!W124/1000*100/$F$5</f>
        <v>0</v>
      </c>
      <c r="Z124" s="462">
        <f ca="1">$G124*chronic_intake!X124/1000*100/$F$5</f>
        <v>0</v>
      </c>
      <c r="AA124" s="462">
        <f ca="1">$G124*chronic_intake!Y124/1000*100/$F$5</f>
        <v>0</v>
      </c>
      <c r="AB124" s="462">
        <f ca="1">$G124*chronic_intake!Z124/1000*100/$F$5</f>
        <v>0</v>
      </c>
      <c r="AC124" s="462">
        <f ca="1">$G124*chronic_intake!AA124/1000*100/$F$5</f>
        <v>0</v>
      </c>
      <c r="AD124" s="462">
        <f ca="1">$G124*chronic_intake!AB124/1000*100/$F$5</f>
        <v>0</v>
      </c>
      <c r="AE124" s="462">
        <f ca="1">$G124*chronic_intake!AC124/1000*100/$F$5</f>
        <v>0</v>
      </c>
      <c r="AF124" s="462">
        <f ca="1">$G124*chronic_intake!AD124/1000*100/$F$5</f>
        <v>0</v>
      </c>
      <c r="AG124" s="462">
        <f ca="1">$G124*chronic_intake!AE124/1000*100/$F$5</f>
        <v>0</v>
      </c>
      <c r="AH124" s="462">
        <f ca="1">$G124*chronic_intake!AF124/1000*100/$F$5</f>
        <v>0</v>
      </c>
      <c r="AI124" s="462">
        <f ca="1">$G124*chronic_intake!AG124/1000*100/$F$5</f>
        <v>0</v>
      </c>
      <c r="AJ124" s="462">
        <f ca="1">$G124*chronic_intake!AH124/1000*100/$F$5</f>
        <v>0</v>
      </c>
      <c r="AK124" s="462">
        <f ca="1">$G124*chronic_intake!AI124/1000*100/$F$5</f>
        <v>0</v>
      </c>
      <c r="AL124" s="462">
        <f ca="1">$G124*chronic_intake!AJ124/1000*100/$F$5</f>
        <v>0</v>
      </c>
      <c r="AM124" s="462">
        <f ca="1">$G124*chronic_intake!AK124/1000*100/$F$5</f>
        <v>0</v>
      </c>
      <c r="AN124" s="462">
        <f ca="1">$G124*chronic_intake!AL124/1000*100/$F$5</f>
        <v>0</v>
      </c>
      <c r="AO124" s="462">
        <f ca="1">$G124*chronic_intake!AM124/1000*100/$F$5</f>
        <v>0</v>
      </c>
      <c r="AP124" s="462">
        <f ca="1">$G124*chronic_intake!AN124/1000*100/$F$5</f>
        <v>0</v>
      </c>
      <c r="AQ124" s="462">
        <f ca="1">$G124*chronic_intake!AO124/1000*100/$F$5</f>
        <v>0</v>
      </c>
      <c r="AR124" s="462">
        <f ca="1">$G124*chronic_intake!AP124/1000*100/$F$5</f>
        <v>0</v>
      </c>
    </row>
    <row r="125" spans="1:44" ht="14.45" customHeight="1" outlineLevel="1" x14ac:dyDescent="0.2">
      <c r="A125" s="241">
        <v>2</v>
      </c>
      <c r="B125" s="36">
        <v>230000</v>
      </c>
      <c r="C125" s="36" t="s">
        <v>1044</v>
      </c>
      <c r="D125" s="36" t="s">
        <v>500</v>
      </c>
      <c r="E125" s="18"/>
      <c r="F125" s="263"/>
      <c r="G125" s="703" cm="1">
        <f t="array" ref="G125">IF(Report!$C$2=Report!$W$2,IF(E125="",0,INDEX(chronic_input_data_UB!$A$5:$GL$400,MATCH(C125,chronic_input_data_UB!$A$5:$A$400,FALSE),MATCH($F$4,chronic_input_data_UB!$C$4:$GL$4,FALSE)+2)),IF(Report!$C$2=Report!$W$4,IF(E125="",0,INDEX(chronic_input_data_LB!$A$5:$GL$375,MATCH(C125,chronic_input_data_LB!$A$5:$A$375,FALSE),MATCH($F$4,chronic_input_data_LB!$C$4:$GL$4,FALSE)+2)),IF(Report!$C$2=Report!$W$3,IF(E125="",0,INDEX(chronic_input_data_MB!$A$5:$GL$427,MATCH(C125,chronic_input_data_MB!$A$5:$A$427,FALSE),MATCH($F$4,chronic_input_data_MB!$C$4:$GL$4,FALSE)+2)))))</f>
        <v>0</v>
      </c>
      <c r="H125" s="461">
        <f ca="1">$G125*chronic_intake!F125/1000*100/$F$5</f>
        <v>0</v>
      </c>
      <c r="I125" s="461">
        <f ca="1">$G125*chronic_intake!G125/1000*100/$F$5</f>
        <v>0</v>
      </c>
      <c r="J125" s="461">
        <f ca="1">$G125*chronic_intake!H125/1000*100/$F$5</f>
        <v>0</v>
      </c>
      <c r="K125" s="461">
        <f ca="1">$G125*chronic_intake!I125/1000*100/$F$5</f>
        <v>0</v>
      </c>
      <c r="L125" s="461">
        <f ca="1">$G125*chronic_intake!J125/1000*100/$F$5</f>
        <v>0</v>
      </c>
      <c r="M125" s="461">
        <f ca="1">$G125*chronic_intake!K125/1000*100/$F$5</f>
        <v>0</v>
      </c>
      <c r="N125" s="461">
        <f ca="1">$G125*chronic_intake!L125/1000*100/$F$5</f>
        <v>0</v>
      </c>
      <c r="O125" s="461">
        <f ca="1">$G125*chronic_intake!M125/1000*100/$F$5</f>
        <v>0</v>
      </c>
      <c r="P125" s="461">
        <f ca="1">$G125*chronic_intake!N125/1000*100/$F$5</f>
        <v>0</v>
      </c>
      <c r="Q125" s="461">
        <f ca="1">$G125*chronic_intake!O125/1000*100/$F$5</f>
        <v>0</v>
      </c>
      <c r="R125" s="461">
        <f ca="1">$G125*chronic_intake!P125/1000*100/$F$5</f>
        <v>0</v>
      </c>
      <c r="S125" s="461">
        <f ca="1">$G125*chronic_intake!Q125/1000*100/$F$5</f>
        <v>0</v>
      </c>
      <c r="T125" s="461">
        <f ca="1">$G125*chronic_intake!R125/1000*100/$F$5</f>
        <v>0</v>
      </c>
      <c r="U125" s="461">
        <f ca="1">$G125*chronic_intake!S125/1000*100/$F$5</f>
        <v>0</v>
      </c>
      <c r="V125" s="461">
        <f ca="1">$G125*chronic_intake!T125/1000*100/$F$5</f>
        <v>0</v>
      </c>
      <c r="W125" s="461">
        <f ca="1">$G125*chronic_intake!U125/1000*100/$F$5</f>
        <v>0</v>
      </c>
      <c r="X125" s="461">
        <f ca="1">$G125*chronic_intake!V125/1000*100/$F$5</f>
        <v>0</v>
      </c>
      <c r="Y125" s="461">
        <f ca="1">$G125*chronic_intake!W125/1000*100/$F$5</f>
        <v>0</v>
      </c>
      <c r="Z125" s="461">
        <f ca="1">$G125*chronic_intake!X125/1000*100/$F$5</f>
        <v>0</v>
      </c>
      <c r="AA125" s="461">
        <f ca="1">$G125*chronic_intake!Y125/1000*100/$F$5</f>
        <v>0</v>
      </c>
      <c r="AB125" s="461">
        <f ca="1">$G125*chronic_intake!Z125/1000*100/$F$5</f>
        <v>0</v>
      </c>
      <c r="AC125" s="461">
        <f ca="1">$G125*chronic_intake!AA125/1000*100/$F$5</f>
        <v>0</v>
      </c>
      <c r="AD125" s="461">
        <f ca="1">$G125*chronic_intake!AB125/1000*100/$F$5</f>
        <v>0</v>
      </c>
      <c r="AE125" s="461">
        <f ca="1">$G125*chronic_intake!AC125/1000*100/$F$5</f>
        <v>0</v>
      </c>
      <c r="AF125" s="461">
        <f ca="1">$G125*chronic_intake!AD125/1000*100/$F$5</f>
        <v>0</v>
      </c>
      <c r="AG125" s="461">
        <f ca="1">$G125*chronic_intake!AE125/1000*100/$F$5</f>
        <v>0</v>
      </c>
      <c r="AH125" s="461">
        <f ca="1">$G125*chronic_intake!AF125/1000*100/$F$5</f>
        <v>0</v>
      </c>
      <c r="AI125" s="461">
        <f ca="1">$G125*chronic_intake!AG125/1000*100/$F$5</f>
        <v>0</v>
      </c>
      <c r="AJ125" s="461">
        <f ca="1">$G125*chronic_intake!AH125/1000*100/$F$5</f>
        <v>0</v>
      </c>
      <c r="AK125" s="461">
        <f ca="1">$G125*chronic_intake!AI125/1000*100/$F$5</f>
        <v>0</v>
      </c>
      <c r="AL125" s="461">
        <f ca="1">$G125*chronic_intake!AJ125/1000*100/$F$5</f>
        <v>0</v>
      </c>
      <c r="AM125" s="461">
        <f ca="1">$G125*chronic_intake!AK125/1000*100/$F$5</f>
        <v>0</v>
      </c>
      <c r="AN125" s="461">
        <f ca="1">$G125*chronic_intake!AL125/1000*100/$F$5</f>
        <v>0</v>
      </c>
      <c r="AO125" s="461">
        <f ca="1">$G125*chronic_intake!AM125/1000*100/$F$5</f>
        <v>0</v>
      </c>
      <c r="AP125" s="461">
        <f ca="1">$G125*chronic_intake!AN125/1000*100/$F$5</f>
        <v>0</v>
      </c>
      <c r="AQ125" s="461">
        <f ca="1">$G125*chronic_intake!AO125/1000*100/$F$5</f>
        <v>0</v>
      </c>
      <c r="AR125" s="461">
        <f ca="1">$G125*chronic_intake!AP125/1000*100/$F$5</f>
        <v>0</v>
      </c>
    </row>
    <row r="126" spans="1:44" ht="14.45" customHeight="1" outlineLevel="2" x14ac:dyDescent="0.2">
      <c r="A126" s="242">
        <v>3</v>
      </c>
      <c r="B126" s="6">
        <v>231000</v>
      </c>
      <c r="C126" s="6" t="s">
        <v>1045</v>
      </c>
      <c r="D126" s="6" t="s">
        <v>502</v>
      </c>
      <c r="E126" s="56"/>
      <c r="F126" s="265"/>
      <c r="G126" s="703" cm="1">
        <f t="array" ref="G126">IF(Report!$C$2=Report!$W$2,IF(E126="",0,INDEX(chronic_input_data_UB!$A$5:$GL$400,MATCH(C126,chronic_input_data_UB!$A$5:$A$400,FALSE),MATCH($F$4,chronic_input_data_UB!$C$4:$GL$4,FALSE)+2)),IF(Report!$C$2=Report!$W$4,IF(E126="",0,INDEX(chronic_input_data_LB!$A$5:$GL$375,MATCH(C126,chronic_input_data_LB!$A$5:$A$375,FALSE),MATCH($F$4,chronic_input_data_LB!$C$4:$GL$4,FALSE)+2)),IF(Report!$C$2=Report!$W$3,IF(E126="",0,INDEX(chronic_input_data_MB!$A$5:$GL$427,MATCH(C126,chronic_input_data_MB!$A$5:$A$427,FALSE),MATCH($F$4,chronic_input_data_MB!$C$4:$GL$4,FALSE)+2)))))</f>
        <v>0</v>
      </c>
      <c r="H126" s="463">
        <f ca="1">$G126*chronic_intake!F126/1000*100/$F$5</f>
        <v>0</v>
      </c>
      <c r="I126" s="463">
        <f ca="1">$G126*chronic_intake!G126/1000*100/$F$5</f>
        <v>0</v>
      </c>
      <c r="J126" s="463">
        <f ca="1">$G126*chronic_intake!H126/1000*100/$F$5</f>
        <v>0</v>
      </c>
      <c r="K126" s="463">
        <f ca="1">$G126*chronic_intake!I126/1000*100/$F$5</f>
        <v>0</v>
      </c>
      <c r="L126" s="463">
        <f ca="1">$G126*chronic_intake!J126/1000*100/$F$5</f>
        <v>0</v>
      </c>
      <c r="M126" s="463">
        <f ca="1">$G126*chronic_intake!K126/1000*100/$F$5</f>
        <v>0</v>
      </c>
      <c r="N126" s="463">
        <f ca="1">$G126*chronic_intake!L126/1000*100/$F$5</f>
        <v>0</v>
      </c>
      <c r="O126" s="463">
        <f ca="1">$G126*chronic_intake!M126/1000*100/$F$5</f>
        <v>0</v>
      </c>
      <c r="P126" s="463">
        <f ca="1">$G126*chronic_intake!N126/1000*100/$F$5</f>
        <v>0</v>
      </c>
      <c r="Q126" s="463">
        <f ca="1">$G126*chronic_intake!O126/1000*100/$F$5</f>
        <v>0</v>
      </c>
      <c r="R126" s="463">
        <f ca="1">$G126*chronic_intake!P126/1000*100/$F$5</f>
        <v>0</v>
      </c>
      <c r="S126" s="463">
        <f ca="1">$G126*chronic_intake!Q126/1000*100/$F$5</f>
        <v>0</v>
      </c>
      <c r="T126" s="463">
        <f ca="1">$G126*chronic_intake!R126/1000*100/$F$5</f>
        <v>0</v>
      </c>
      <c r="U126" s="463">
        <f ca="1">$G126*chronic_intake!S126/1000*100/$F$5</f>
        <v>0</v>
      </c>
      <c r="V126" s="463">
        <f ca="1">$G126*chronic_intake!T126/1000*100/$F$5</f>
        <v>0</v>
      </c>
      <c r="W126" s="463">
        <f ca="1">$G126*chronic_intake!U126/1000*100/$F$5</f>
        <v>0</v>
      </c>
      <c r="X126" s="463">
        <f ca="1">$G126*chronic_intake!V126/1000*100/$F$5</f>
        <v>0</v>
      </c>
      <c r="Y126" s="463">
        <f ca="1">$G126*chronic_intake!W126/1000*100/$F$5</f>
        <v>0</v>
      </c>
      <c r="Z126" s="463">
        <f ca="1">$G126*chronic_intake!X126/1000*100/$F$5</f>
        <v>0</v>
      </c>
      <c r="AA126" s="463">
        <f ca="1">$G126*chronic_intake!Y126/1000*100/$F$5</f>
        <v>0</v>
      </c>
      <c r="AB126" s="463">
        <f ca="1">$G126*chronic_intake!Z126/1000*100/$F$5</f>
        <v>0</v>
      </c>
      <c r="AC126" s="463">
        <f ca="1">$G126*chronic_intake!AA126/1000*100/$F$5</f>
        <v>0</v>
      </c>
      <c r="AD126" s="463">
        <f ca="1">$G126*chronic_intake!AB126/1000*100/$F$5</f>
        <v>0</v>
      </c>
      <c r="AE126" s="463">
        <f ca="1">$G126*chronic_intake!AC126/1000*100/$F$5</f>
        <v>0</v>
      </c>
      <c r="AF126" s="463">
        <f ca="1">$G126*chronic_intake!AD126/1000*100/$F$5</f>
        <v>0</v>
      </c>
      <c r="AG126" s="463">
        <f ca="1">$G126*chronic_intake!AE126/1000*100/$F$5</f>
        <v>0</v>
      </c>
      <c r="AH126" s="463">
        <f ca="1">$G126*chronic_intake!AF126/1000*100/$F$5</f>
        <v>0</v>
      </c>
      <c r="AI126" s="463">
        <f ca="1">$G126*chronic_intake!AG126/1000*100/$F$5</f>
        <v>0</v>
      </c>
      <c r="AJ126" s="463">
        <f ca="1">$G126*chronic_intake!AH126/1000*100/$F$5</f>
        <v>0</v>
      </c>
      <c r="AK126" s="463">
        <f ca="1">$G126*chronic_intake!AI126/1000*100/$F$5</f>
        <v>0</v>
      </c>
      <c r="AL126" s="463">
        <f ca="1">$G126*chronic_intake!AJ126/1000*100/$F$5</f>
        <v>0</v>
      </c>
      <c r="AM126" s="463">
        <f ca="1">$G126*chronic_intake!AK126/1000*100/$F$5</f>
        <v>0</v>
      </c>
      <c r="AN126" s="463">
        <f ca="1">$G126*chronic_intake!AL126/1000*100/$F$5</f>
        <v>0</v>
      </c>
      <c r="AO126" s="463">
        <f ca="1">$G126*chronic_intake!AM126/1000*100/$F$5</f>
        <v>0</v>
      </c>
      <c r="AP126" s="463">
        <f ca="1">$G126*chronic_intake!AN126/1000*100/$F$5</f>
        <v>0</v>
      </c>
      <c r="AQ126" s="463">
        <f ca="1">$G126*chronic_intake!AO126/1000*100/$F$5</f>
        <v>0</v>
      </c>
      <c r="AR126" s="463">
        <f ca="1">$G126*chronic_intake!AP126/1000*100/$F$5</f>
        <v>0</v>
      </c>
    </row>
    <row r="127" spans="1:44" ht="14.45" customHeight="1" outlineLevel="3" x14ac:dyDescent="0.2">
      <c r="A127" s="239">
        <v>4</v>
      </c>
      <c r="B127" s="33">
        <v>231010</v>
      </c>
      <c r="C127" s="33" t="s">
        <v>1046</v>
      </c>
      <c r="D127" s="33" t="s">
        <v>503</v>
      </c>
      <c r="E127" s="9">
        <v>1</v>
      </c>
      <c r="F127" s="87">
        <v>2019</v>
      </c>
      <c r="G127" s="382" cm="1">
        <f t="array" ref="G127">IF(Report!$C$2=Report!$W$2,IF(E127="",0,INDEX(chronic_input_data_UB!$A$5:$GL$400,MATCH(C127,chronic_input_data_UB!$A$5:$A$400,FALSE),MATCH($F$4,chronic_input_data_UB!$C$4:$GL$4,FALSE)+2)),IF(Report!$C$2=Report!$W$4,IF(E127="",0,INDEX(chronic_input_data_LB!$A$5:$GL$375,MATCH(C127,chronic_input_data_LB!$A$5:$A$375,FALSE),MATCH($F$4,chronic_input_data_LB!$C$4:$GL$4,FALSE)+2)),IF(Report!$C$2=Report!$W$3,IF(E127="",0,INDEX(chronic_input_data_MB!$A$5:$GL$427,MATCH(C127,chronic_input_data_MB!$A$5:$A$427,FALSE),MATCH($F$4,chronic_input_data_MB!$C$4:$GL$4,FALSE)+2)))))</f>
        <v>2.926829268292683E-5</v>
      </c>
      <c r="H127" s="462">
        <f ca="1">$G127*chronic_intake!F127/1000*100/$F$5</f>
        <v>1.4487804878048779E-4</v>
      </c>
      <c r="I127" s="462">
        <f ca="1">$G127*chronic_intake!G127/1000*100/$F$5</f>
        <v>7.7827050997782696E-5</v>
      </c>
      <c r="J127" s="462">
        <f ca="1">$G127*chronic_intake!H127/1000*100/$F$5</f>
        <v>1.4370731707317072E-4</v>
      </c>
      <c r="K127" s="462">
        <f ca="1">$G127*chronic_intake!I127/1000*100/$F$5</f>
        <v>1.3241066829462604E-5</v>
      </c>
      <c r="L127" s="462">
        <f ca="1">$G127*chronic_intake!J127/1000*100/$F$5</f>
        <v>6.9590734172185993E-5</v>
      </c>
      <c r="M127" s="462">
        <f ca="1">$G127*chronic_intake!K127/1000*100/$F$5</f>
        <v>1.2226247983174361E-4</v>
      </c>
      <c r="N127" s="462">
        <f ca="1">$G127*chronic_intake!L127/1000*100/$F$5</f>
        <v>2.085568079905745E-4</v>
      </c>
      <c r="O127" s="462">
        <f ca="1">$G127*chronic_intake!M127/1000*100/$F$5</f>
        <v>1.4560975609756097E-4</v>
      </c>
      <c r="P127" s="462">
        <f ca="1">$G127*chronic_intake!N127/1000*100/$F$5</f>
        <v>8.2536585365853646E-5</v>
      </c>
      <c r="Q127" s="462">
        <f ca="1">$G127*chronic_intake!O127/1000*100/$F$5</f>
        <v>5.382674516400336E-5</v>
      </c>
      <c r="R127" s="462">
        <f ca="1">$G127*chronic_intake!P127/1000*100/$F$5</f>
        <v>8.6201135983962572E-5</v>
      </c>
      <c r="S127" s="462">
        <f ca="1">$G127*chronic_intake!Q127/1000*100/$F$5</f>
        <v>7.5804878048780502E-5</v>
      </c>
      <c r="T127" s="462">
        <f ca="1">$G127*chronic_intake!R127/1000*100/$F$5</f>
        <v>1.1479024390243902E-4</v>
      </c>
      <c r="U127" s="462">
        <f ca="1">$G127*chronic_intake!S127/1000*100/$F$5</f>
        <v>8.1485200478048777E-5</v>
      </c>
      <c r="V127" s="462">
        <f ca="1">$G127*chronic_intake!T127/1000*100/$F$5</f>
        <v>6.7556305479811004E-5</v>
      </c>
      <c r="W127" s="462">
        <f ca="1">$G127*chronic_intake!U127/1000*100/$F$5</f>
        <v>0</v>
      </c>
      <c r="X127" s="462">
        <f ca="1">$G127*chronic_intake!V127/1000*100/$F$5</f>
        <v>5.8770108977685513E-5</v>
      </c>
      <c r="Y127" s="462">
        <f ca="1">$G127*chronic_intake!W127/1000*100/$F$5</f>
        <v>1.7030265025248361E-4</v>
      </c>
      <c r="Z127" s="462">
        <f ca="1">$G127*chronic_intake!X127/1000*100/$F$5</f>
        <v>9.075261324041811E-5</v>
      </c>
      <c r="AA127" s="462">
        <f ca="1">$G127*chronic_intake!Y127/1000*100/$F$5</f>
        <v>6.1317073170731704E-5</v>
      </c>
      <c r="AB127" s="462">
        <f ca="1">$G127*chronic_intake!Z127/1000*100/$F$5</f>
        <v>1.2921601677800217E-4</v>
      </c>
      <c r="AC127" s="462">
        <f ca="1">$G127*chronic_intake!AA127/1000*100/$F$5</f>
        <v>1.3097560975609758E-4</v>
      </c>
      <c r="AD127" s="462">
        <f ca="1">$G127*chronic_intake!AB127/1000*100/$F$5</f>
        <v>2.8292682926829267E-4</v>
      </c>
      <c r="AE127" s="462">
        <f ca="1">$G127*chronic_intake!AC127/1000*100/$F$5</f>
        <v>1.1195121951219512E-4</v>
      </c>
      <c r="AF127" s="462">
        <f ca="1">$G127*chronic_intake!AD127/1000*100/$F$5</f>
        <v>6.3735558408215662E-5</v>
      </c>
      <c r="AG127" s="462">
        <f ca="1">$G127*chronic_intake!AE127/1000*100/$F$5</f>
        <v>9.1052034958130678E-5</v>
      </c>
      <c r="AH127" s="462">
        <f ca="1">$G127*chronic_intake!AF127/1000*100/$F$5</f>
        <v>5.2382926829268295E-4</v>
      </c>
      <c r="AI127" s="462">
        <f ca="1">$G127*chronic_intake!AG127/1000*100/$F$5</f>
        <v>1.5790243902439021E-4</v>
      </c>
      <c r="AJ127" s="462">
        <f ca="1">$G127*chronic_intake!AH127/1000*100/$F$5</f>
        <v>1.6660975609756096E-4</v>
      </c>
      <c r="AK127" s="462">
        <f ca="1">$G127*chronic_intake!AI127/1000*100/$F$5</f>
        <v>2.0021951219512192E-4</v>
      </c>
      <c r="AL127" s="462">
        <f ca="1">$G127*chronic_intake!AJ127/1000*100/$F$5</f>
        <v>1.3292682926829266E-4</v>
      </c>
      <c r="AM127" s="462">
        <f ca="1">$G127*chronic_intake!AK127/1000*100/$F$5</f>
        <v>1.7443902439024389E-4</v>
      </c>
      <c r="AN127" s="462">
        <f ca="1">$G127*chronic_intake!AL127/1000*100/$F$5</f>
        <v>9.6252461008457387E-5</v>
      </c>
      <c r="AO127" s="462">
        <f ca="1">$G127*chronic_intake!AM127/1000*100/$F$5</f>
        <v>1.0821188392751203E-4</v>
      </c>
      <c r="AP127" s="462">
        <f ca="1">$G127*chronic_intake!AN127/1000*100/$F$5</f>
        <v>7.6119073170731702E-6</v>
      </c>
      <c r="AQ127" s="462">
        <f ca="1">$G127*chronic_intake!AO127/1000*100/$F$5</f>
        <v>8.2289285385365849E-5</v>
      </c>
      <c r="AR127" s="462">
        <f ca="1">$G127*chronic_intake!AP127/1000*100/$F$5</f>
        <v>6.3913199721951227E-5</v>
      </c>
    </row>
    <row r="128" spans="1:44" ht="14.45" customHeight="1" outlineLevel="3" x14ac:dyDescent="0.2">
      <c r="A128" s="239">
        <v>4</v>
      </c>
      <c r="B128" s="33">
        <v>231020</v>
      </c>
      <c r="C128" s="33" t="s">
        <v>1047</v>
      </c>
      <c r="D128" s="33" t="s">
        <v>819</v>
      </c>
      <c r="E128" s="9">
        <v>1</v>
      </c>
      <c r="F128" s="87">
        <v>2019</v>
      </c>
      <c r="G128" s="382" cm="1">
        <f t="array" ref="G128">IF(Report!$C$2=Report!$W$2,IF(E128="",0,INDEX(chronic_input_data_UB!$A$5:$GL$400,MATCH(C128,chronic_input_data_UB!$A$5:$A$400,FALSE),MATCH($F$4,chronic_input_data_UB!$C$4:$GL$4,FALSE)+2)),IF(Report!$C$2=Report!$W$4,IF(E128="",0,INDEX(chronic_input_data_LB!$A$5:$GL$375,MATCH(C128,chronic_input_data_LB!$A$5:$A$375,FALSE),MATCH($F$4,chronic_input_data_LB!$C$4:$GL$4,FALSE)+2)),IF(Report!$C$2=Report!$W$3,IF(E128="",0,INDEX(chronic_input_data_MB!$A$5:$GL$427,MATCH(C128,chronic_input_data_MB!$A$5:$A$427,FALSE),MATCH($F$4,chronic_input_data_MB!$C$4:$GL$4,FALSE)+2)))))</f>
        <v>6.7448680351906156E-5</v>
      </c>
      <c r="H128" s="462">
        <f ca="1">$G128*chronic_intake!F128/1000*100/$F$5</f>
        <v>9.7800586510263918E-5</v>
      </c>
      <c r="I128" s="462">
        <f ca="1">$G128*chronic_intake!G128/1000*100/$F$5</f>
        <v>7.5113303119168218E-5</v>
      </c>
      <c r="J128" s="462">
        <f ca="1">$G128*chronic_intake!H128/1000*100/$F$5</f>
        <v>3.8749266862170089E-5</v>
      </c>
      <c r="K128" s="462">
        <f ca="1">$G128*chronic_intake!I128/1000*100/$F$5</f>
        <v>2.9791825281477394E-6</v>
      </c>
      <c r="L128" s="462">
        <f ca="1">$G128*chronic_intake!J128/1000*100/$F$5</f>
        <v>6.3647208896581625E-6</v>
      </c>
      <c r="M128" s="462">
        <f ca="1">$G128*chronic_intake!K128/1000*100/$F$5</f>
        <v>1.4878476555044139E-5</v>
      </c>
      <c r="N128" s="462">
        <f ca="1">$G128*chronic_intake!L128/1000*100/$F$5</f>
        <v>2.0586355214352516E-5</v>
      </c>
      <c r="O128" s="462">
        <f ca="1">$G128*chronic_intake!M128/1000*100/$F$5</f>
        <v>1.8885630498533723E-5</v>
      </c>
      <c r="P128" s="462">
        <f ca="1">$G128*chronic_intake!N128/1000*100/$F$5</f>
        <v>1.2815249266862168E-5</v>
      </c>
      <c r="Q128" s="462">
        <f ca="1">$G128*chronic_intake!O128/1000*100/$F$5</f>
        <v>0</v>
      </c>
      <c r="R128" s="462">
        <f ca="1">$G128*chronic_intake!P128/1000*100/$F$5</f>
        <v>6.9296589402643306E-6</v>
      </c>
      <c r="S128" s="462">
        <f ca="1">$G128*chronic_intake!Q128/1000*100/$F$5</f>
        <v>3.3555943004635072E-5</v>
      </c>
      <c r="T128" s="462">
        <f ca="1">$G128*chronic_intake!R128/1000*100/$F$5</f>
        <v>5.2373900293255129E-5</v>
      </c>
      <c r="U128" s="462">
        <f ca="1">$G128*chronic_intake!S128/1000*100/$F$5</f>
        <v>1.5465033739002933E-5</v>
      </c>
      <c r="V128" s="462">
        <f ca="1">$G128*chronic_intake!T128/1000*100/$F$5</f>
        <v>1.1895264229387331E-5</v>
      </c>
      <c r="W128" s="462">
        <f ca="1">$G128*chronic_intake!U128/1000*100/$F$5</f>
        <v>0</v>
      </c>
      <c r="X128" s="462">
        <f ca="1">$G128*chronic_intake!V128/1000*100/$F$5</f>
        <v>4.619158295376552E-5</v>
      </c>
      <c r="Y128" s="462">
        <f ca="1">$G128*chronic_intake!W128/1000*100/$F$5</f>
        <v>2.3476724554903434E-5</v>
      </c>
      <c r="Z128" s="462">
        <f ca="1">$G128*chronic_intake!X128/1000*100/$F$5</f>
        <v>6.8412232928361952E-6</v>
      </c>
      <c r="AA128" s="462">
        <f ca="1">$G128*chronic_intake!Y128/1000*100/$F$5</f>
        <v>1.7873900293255131E-5</v>
      </c>
      <c r="AB128" s="462">
        <f ca="1">$G128*chronic_intake!Z128/1000*100/$F$5</f>
        <v>2.6190601826774009E-5</v>
      </c>
      <c r="AC128" s="462">
        <f ca="1">$G128*chronic_intake!AA128/1000*100/$F$5</f>
        <v>6.5200391006842612E-5</v>
      </c>
      <c r="AD128" s="462">
        <f ca="1">$G128*chronic_intake!AB128/1000*100/$F$5</f>
        <v>1.4051808406647116E-4</v>
      </c>
      <c r="AE128" s="462">
        <f ca="1">$G128*chronic_intake!AC128/1000*100/$F$5</f>
        <v>6.3514173998044965E-5</v>
      </c>
      <c r="AF128" s="462">
        <f ca="1">$G128*chronic_intake!AD128/1000*100/$F$5</f>
        <v>1.4643463497453311E-5</v>
      </c>
      <c r="AG128" s="462">
        <f ca="1">$G128*chronic_intake!AE128/1000*100/$F$5</f>
        <v>2.7303064010516735E-5</v>
      </c>
      <c r="AH128" s="462">
        <f ca="1">$G128*chronic_intake!AF128/1000*100/$F$5</f>
        <v>1.6260752688172043E-4</v>
      </c>
      <c r="AI128" s="462">
        <f ca="1">$G128*chronic_intake!AG128/1000*100/$F$5</f>
        <v>4.0356793743890511E-5</v>
      </c>
      <c r="AJ128" s="462">
        <f ca="1">$G128*chronic_intake!AH128/1000*100/$F$5</f>
        <v>9.5496089931573793E-5</v>
      </c>
      <c r="AK128" s="462">
        <f ca="1">$G128*chronic_intake!AI128/1000*100/$F$5</f>
        <v>6.6717986314760502E-5</v>
      </c>
      <c r="AL128" s="462">
        <f ca="1">$G128*chronic_intake!AJ128/1000*100/$F$5</f>
        <v>5.6488269794721406E-5</v>
      </c>
      <c r="AM128" s="462">
        <f ca="1">$G128*chronic_intake!AK128/1000*100/$F$5</f>
        <v>1.8896871945259044E-4</v>
      </c>
      <c r="AN128" s="462">
        <f ca="1">$G128*chronic_intake!AL128/1000*100/$F$5</f>
        <v>4.2423421112042647E-5</v>
      </c>
      <c r="AO128" s="462">
        <f ca="1">$G128*chronic_intake!AM128/1000*100/$F$5</f>
        <v>4.6235262573955898E-5</v>
      </c>
      <c r="AP128" s="462">
        <f ca="1">$G128*chronic_intake!AN128/1000*100/$F$5</f>
        <v>4.6623563049853368E-6</v>
      </c>
      <c r="AQ128" s="462">
        <f ca="1">$G128*chronic_intake!AO128/1000*100/$F$5</f>
        <v>3.3498320794721404E-5</v>
      </c>
      <c r="AR128" s="462">
        <f ca="1">$G128*chronic_intake!AP128/1000*100/$F$5</f>
        <v>3.3970956799120234E-5</v>
      </c>
    </row>
    <row r="129" spans="1:44" ht="14.45" customHeight="1" outlineLevel="3" x14ac:dyDescent="0.2">
      <c r="A129" s="239">
        <v>4</v>
      </c>
      <c r="B129" s="33">
        <v>231030</v>
      </c>
      <c r="C129" s="33" t="s">
        <v>1048</v>
      </c>
      <c r="D129" s="33" t="s">
        <v>507</v>
      </c>
      <c r="E129" s="9">
        <v>1</v>
      </c>
      <c r="F129" s="87">
        <v>2019</v>
      </c>
      <c r="G129" s="382" cm="1">
        <f t="array" ref="G129">IF(Report!$C$2=Report!$W$2,IF(E129="",0,INDEX(chronic_input_data_UB!$A$5:$GL$400,MATCH(C129,chronic_input_data_UB!$A$5:$A$400,FALSE),MATCH($F$4,chronic_input_data_UB!$C$4:$GL$4,FALSE)+2)),IF(Report!$C$2=Report!$W$4,IF(E129="",0,INDEX(chronic_input_data_LB!$A$5:$GL$375,MATCH(C129,chronic_input_data_LB!$A$5:$A$375,FALSE),MATCH($F$4,chronic_input_data_LB!$C$4:$GL$4,FALSE)+2)),IF(Report!$C$2=Report!$W$3,IF(E129="",0,INDEX(chronic_input_data_MB!$A$5:$GL$427,MATCH(C129,chronic_input_data_MB!$A$5:$A$427,FALSE),MATCH($F$4,chronic_input_data_MB!$C$4:$GL$4,FALSE)+2)))))</f>
        <v>0</v>
      </c>
      <c r="H129" s="462">
        <f ca="1">$G129*chronic_intake!F129/1000*100/$F$5</f>
        <v>0</v>
      </c>
      <c r="I129" s="462">
        <f ca="1">$G129*chronic_intake!G129/1000*100/$F$5</f>
        <v>0</v>
      </c>
      <c r="J129" s="462">
        <f ca="1">$G129*chronic_intake!H129/1000*100/$F$5</f>
        <v>0</v>
      </c>
      <c r="K129" s="462">
        <f ca="1">$G129*chronic_intake!I129/1000*100/$F$5</f>
        <v>0</v>
      </c>
      <c r="L129" s="462">
        <f ca="1">$G129*chronic_intake!J129/1000*100/$F$5</f>
        <v>0</v>
      </c>
      <c r="M129" s="462">
        <f ca="1">$G129*chronic_intake!K129/1000*100/$F$5</f>
        <v>0</v>
      </c>
      <c r="N129" s="462">
        <f ca="1">$G129*chronic_intake!L129/1000*100/$F$5</f>
        <v>0</v>
      </c>
      <c r="O129" s="462">
        <f ca="1">$G129*chronic_intake!M129/1000*100/$F$5</f>
        <v>0</v>
      </c>
      <c r="P129" s="462">
        <f ca="1">$G129*chronic_intake!N129/1000*100/$F$5</f>
        <v>0</v>
      </c>
      <c r="Q129" s="462">
        <f ca="1">$G129*chronic_intake!O129/1000*100/$F$5</f>
        <v>0</v>
      </c>
      <c r="R129" s="462">
        <f ca="1">$G129*chronic_intake!P129/1000*100/$F$5</f>
        <v>0</v>
      </c>
      <c r="S129" s="462">
        <f ca="1">$G129*chronic_intake!Q129/1000*100/$F$5</f>
        <v>0</v>
      </c>
      <c r="T129" s="462">
        <f ca="1">$G129*chronic_intake!R129/1000*100/$F$5</f>
        <v>0</v>
      </c>
      <c r="U129" s="462">
        <f ca="1">$G129*chronic_intake!S129/1000*100/$F$5</f>
        <v>0</v>
      </c>
      <c r="V129" s="462">
        <f ca="1">$G129*chronic_intake!T129/1000*100/$F$5</f>
        <v>0</v>
      </c>
      <c r="W129" s="462">
        <f ca="1">$G129*chronic_intake!U129/1000*100/$F$5</f>
        <v>0</v>
      </c>
      <c r="X129" s="462">
        <f ca="1">$G129*chronic_intake!V129/1000*100/$F$5</f>
        <v>0</v>
      </c>
      <c r="Y129" s="462">
        <f ca="1">$G129*chronic_intake!W129/1000*100/$F$5</f>
        <v>0</v>
      </c>
      <c r="Z129" s="462">
        <f ca="1">$G129*chronic_intake!X129/1000*100/$F$5</f>
        <v>0</v>
      </c>
      <c r="AA129" s="462">
        <f ca="1">$G129*chronic_intake!Y129/1000*100/$F$5</f>
        <v>0</v>
      </c>
      <c r="AB129" s="462">
        <f ca="1">$G129*chronic_intake!Z129/1000*100/$F$5</f>
        <v>0</v>
      </c>
      <c r="AC129" s="462">
        <f ca="1">$G129*chronic_intake!AA129/1000*100/$F$5</f>
        <v>0</v>
      </c>
      <c r="AD129" s="462">
        <f ca="1">$G129*chronic_intake!AB129/1000*100/$F$5</f>
        <v>0</v>
      </c>
      <c r="AE129" s="462">
        <f ca="1">$G129*chronic_intake!AC129/1000*100/$F$5</f>
        <v>0</v>
      </c>
      <c r="AF129" s="462">
        <f ca="1">$G129*chronic_intake!AD129/1000*100/$F$5</f>
        <v>0</v>
      </c>
      <c r="AG129" s="462">
        <f ca="1">$G129*chronic_intake!AE129/1000*100/$F$5</f>
        <v>0</v>
      </c>
      <c r="AH129" s="462">
        <f ca="1">$G129*chronic_intake!AF129/1000*100/$F$5</f>
        <v>0</v>
      </c>
      <c r="AI129" s="462">
        <f ca="1">$G129*chronic_intake!AG129/1000*100/$F$5</f>
        <v>0</v>
      </c>
      <c r="AJ129" s="462">
        <f ca="1">$G129*chronic_intake!AH129/1000*100/$F$5</f>
        <v>0</v>
      </c>
      <c r="AK129" s="462">
        <f ca="1">$G129*chronic_intake!AI129/1000*100/$F$5</f>
        <v>0</v>
      </c>
      <c r="AL129" s="462">
        <f ca="1">$G129*chronic_intake!AJ129/1000*100/$F$5</f>
        <v>0</v>
      </c>
      <c r="AM129" s="462">
        <f ca="1">$G129*chronic_intake!AK129/1000*100/$F$5</f>
        <v>0</v>
      </c>
      <c r="AN129" s="462">
        <f ca="1">$G129*chronic_intake!AL129/1000*100/$F$5</f>
        <v>0</v>
      </c>
      <c r="AO129" s="462">
        <f ca="1">$G129*chronic_intake!AM129/1000*100/$F$5</f>
        <v>0</v>
      </c>
      <c r="AP129" s="462">
        <f ca="1">$G129*chronic_intake!AN129/1000*100/$F$5</f>
        <v>0</v>
      </c>
      <c r="AQ129" s="462">
        <f ca="1">$G129*chronic_intake!AO129/1000*100/$F$5</f>
        <v>0</v>
      </c>
      <c r="AR129" s="462">
        <f ca="1">$G129*chronic_intake!AP129/1000*100/$F$5</f>
        <v>0</v>
      </c>
    </row>
    <row r="130" spans="1:44" ht="14.45" customHeight="1" outlineLevel="3" x14ac:dyDescent="0.2">
      <c r="A130" s="239">
        <v>4</v>
      </c>
      <c r="B130" s="33">
        <v>231040</v>
      </c>
      <c r="C130" s="33" t="s">
        <v>1049</v>
      </c>
      <c r="D130" s="33" t="s">
        <v>508</v>
      </c>
      <c r="E130" s="9">
        <v>1</v>
      </c>
      <c r="F130" s="87"/>
      <c r="G130" s="382" cm="1">
        <f t="array" ref="G130">IF(Report!$C$2=Report!$W$2,IF(E130="",0,INDEX(chronic_input_data_UB!$A$5:$GL$400,MATCH(C130,chronic_input_data_UB!$A$5:$A$400,FALSE),MATCH($F$4,chronic_input_data_UB!$C$4:$GL$4,FALSE)+2)),IF(Report!$C$2=Report!$W$4,IF(E130="",0,INDEX(chronic_input_data_LB!$A$5:$GL$375,MATCH(C130,chronic_input_data_LB!$A$5:$A$375,FALSE),MATCH($F$4,chronic_input_data_LB!$C$4:$GL$4,FALSE)+2)),IF(Report!$C$2=Report!$W$3,IF(E130="",0,INDEX(chronic_input_data_MB!$A$5:$GL$427,MATCH(C130,chronic_input_data_MB!$A$5:$A$427,FALSE),MATCH($F$4,chronic_input_data_MB!$C$4:$GL$4,FALSE)+2)))))</f>
        <v>0</v>
      </c>
      <c r="H130" s="462">
        <f ca="1">$G130*chronic_intake!F130/1000*100/$F$5</f>
        <v>0</v>
      </c>
      <c r="I130" s="462">
        <f ca="1">$G130*chronic_intake!G130/1000*100/$F$5</f>
        <v>0</v>
      </c>
      <c r="J130" s="462">
        <f ca="1">$G130*chronic_intake!H130/1000*100/$F$5</f>
        <v>0</v>
      </c>
      <c r="K130" s="462">
        <f ca="1">$G130*chronic_intake!I130/1000*100/$F$5</f>
        <v>0</v>
      </c>
      <c r="L130" s="462">
        <f ca="1">$G130*chronic_intake!J130/1000*100/$F$5</f>
        <v>0</v>
      </c>
      <c r="M130" s="462">
        <f ca="1">$G130*chronic_intake!K130/1000*100/$F$5</f>
        <v>0</v>
      </c>
      <c r="N130" s="462">
        <f ca="1">$G130*chronic_intake!L130/1000*100/$F$5</f>
        <v>0</v>
      </c>
      <c r="O130" s="462">
        <f ca="1">$G130*chronic_intake!M130/1000*100/$F$5</f>
        <v>0</v>
      </c>
      <c r="P130" s="462">
        <f ca="1">$G130*chronic_intake!N130/1000*100/$F$5</f>
        <v>0</v>
      </c>
      <c r="Q130" s="462">
        <f ca="1">$G130*chronic_intake!O130/1000*100/$F$5</f>
        <v>0</v>
      </c>
      <c r="R130" s="462">
        <f ca="1">$G130*chronic_intake!P130/1000*100/$F$5</f>
        <v>0</v>
      </c>
      <c r="S130" s="462">
        <f ca="1">$G130*chronic_intake!Q130/1000*100/$F$5</f>
        <v>0</v>
      </c>
      <c r="T130" s="462">
        <f ca="1">$G130*chronic_intake!R130/1000*100/$F$5</f>
        <v>0</v>
      </c>
      <c r="U130" s="462">
        <f ca="1">$G130*chronic_intake!S130/1000*100/$F$5</f>
        <v>0</v>
      </c>
      <c r="V130" s="462">
        <f ca="1">$G130*chronic_intake!T130/1000*100/$F$5</f>
        <v>0</v>
      </c>
      <c r="W130" s="462">
        <f ca="1">$G130*chronic_intake!U130/1000*100/$F$5</f>
        <v>0</v>
      </c>
      <c r="X130" s="462">
        <f ca="1">$G130*chronic_intake!V130/1000*100/$F$5</f>
        <v>0</v>
      </c>
      <c r="Y130" s="462">
        <f ca="1">$G130*chronic_intake!W130/1000*100/$F$5</f>
        <v>0</v>
      </c>
      <c r="Z130" s="462">
        <f ca="1">$G130*chronic_intake!X130/1000*100/$F$5</f>
        <v>0</v>
      </c>
      <c r="AA130" s="462">
        <f ca="1">$G130*chronic_intake!Y130/1000*100/$F$5</f>
        <v>0</v>
      </c>
      <c r="AB130" s="462">
        <f ca="1">$G130*chronic_intake!Z130/1000*100/$F$5</f>
        <v>0</v>
      </c>
      <c r="AC130" s="462">
        <f ca="1">$G130*chronic_intake!AA130/1000*100/$F$5</f>
        <v>0</v>
      </c>
      <c r="AD130" s="462">
        <f ca="1">$G130*chronic_intake!AB130/1000*100/$F$5</f>
        <v>0</v>
      </c>
      <c r="AE130" s="462">
        <f ca="1">$G130*chronic_intake!AC130/1000*100/$F$5</f>
        <v>0</v>
      </c>
      <c r="AF130" s="462">
        <f ca="1">$G130*chronic_intake!AD130/1000*100/$F$5</f>
        <v>0</v>
      </c>
      <c r="AG130" s="462">
        <f ca="1">$G130*chronic_intake!AE130/1000*100/$F$5</f>
        <v>0</v>
      </c>
      <c r="AH130" s="462">
        <f ca="1">$G130*chronic_intake!AF130/1000*100/$F$5</f>
        <v>0</v>
      </c>
      <c r="AI130" s="462">
        <f ca="1">$G130*chronic_intake!AG130/1000*100/$F$5</f>
        <v>0</v>
      </c>
      <c r="AJ130" s="462">
        <f ca="1">$G130*chronic_intake!AH130/1000*100/$F$5</f>
        <v>0</v>
      </c>
      <c r="AK130" s="462">
        <f ca="1">$G130*chronic_intake!AI130/1000*100/$F$5</f>
        <v>0</v>
      </c>
      <c r="AL130" s="462">
        <f ca="1">$G130*chronic_intake!AJ130/1000*100/$F$5</f>
        <v>0</v>
      </c>
      <c r="AM130" s="462">
        <f ca="1">$G130*chronic_intake!AK130/1000*100/$F$5</f>
        <v>0</v>
      </c>
      <c r="AN130" s="462">
        <f ca="1">$G130*chronic_intake!AL130/1000*100/$F$5</f>
        <v>0</v>
      </c>
      <c r="AO130" s="462">
        <f ca="1">$G130*chronic_intake!AM130/1000*100/$F$5</f>
        <v>0</v>
      </c>
      <c r="AP130" s="462">
        <f ca="1">$G130*chronic_intake!AN130/1000*100/$F$5</f>
        <v>0</v>
      </c>
      <c r="AQ130" s="462">
        <f ca="1">$G130*chronic_intake!AO130/1000*100/$F$5</f>
        <v>0</v>
      </c>
      <c r="AR130" s="462">
        <f ca="1">$G130*chronic_intake!AP130/1000*100/$F$5</f>
        <v>0</v>
      </c>
    </row>
    <row r="131" spans="1:44" ht="14.45" customHeight="1" outlineLevel="3" x14ac:dyDescent="0.2">
      <c r="A131" s="239">
        <v>4</v>
      </c>
      <c r="B131" s="33">
        <v>231990</v>
      </c>
      <c r="C131" s="33" t="s">
        <v>1050</v>
      </c>
      <c r="D131" s="33" t="s">
        <v>1051</v>
      </c>
      <c r="E131" s="9">
        <v>1</v>
      </c>
      <c r="F131" s="264"/>
      <c r="G131" s="703" cm="1">
        <f t="array" ref="G131">IF(Report!$C$2=Report!$W$2,IF(E131="",0,INDEX(chronic_input_data_UB!$A$5:$GL$400,MATCH(C131,chronic_input_data_UB!$A$5:$A$400,FALSE),MATCH($F$4,chronic_input_data_UB!$C$4:$GL$4,FALSE)+2)),IF(Report!$C$2=Report!$W$4,IF(E131="",0,INDEX(chronic_input_data_LB!$A$5:$GL$375,MATCH(C131,chronic_input_data_LB!$A$5:$A$375,FALSE),MATCH($F$4,chronic_input_data_LB!$C$4:$GL$4,FALSE)+2)),IF(Report!$C$2=Report!$W$3,IF(E131="",0,INDEX(chronic_input_data_MB!$A$5:$GL$427,MATCH(C131,chronic_input_data_MB!$A$5:$A$427,FALSE),MATCH($F$4,chronic_input_data_MB!$C$4:$GL$4,FALSE)+2)))))</f>
        <v>0</v>
      </c>
      <c r="H131" s="462">
        <f ca="1">$G131*chronic_intake!F131/1000*100/$F$5</f>
        <v>0</v>
      </c>
      <c r="I131" s="462">
        <f ca="1">$G131*chronic_intake!G131/1000*100/$F$5</f>
        <v>0</v>
      </c>
      <c r="J131" s="462">
        <f ca="1">$G131*chronic_intake!H131/1000*100/$F$5</f>
        <v>0</v>
      </c>
      <c r="K131" s="462">
        <f ca="1">$G131*chronic_intake!I131/1000*100/$F$5</f>
        <v>0</v>
      </c>
      <c r="L131" s="462">
        <f ca="1">$G131*chronic_intake!J131/1000*100/$F$5</f>
        <v>0</v>
      </c>
      <c r="M131" s="462">
        <f ca="1">$G131*chronic_intake!K131/1000*100/$F$5</f>
        <v>0</v>
      </c>
      <c r="N131" s="462">
        <f ca="1">$G131*chronic_intake!L131/1000*100/$F$5</f>
        <v>0</v>
      </c>
      <c r="O131" s="462">
        <f ca="1">$G131*chronic_intake!M131/1000*100/$F$5</f>
        <v>0</v>
      </c>
      <c r="P131" s="462">
        <f ca="1">$G131*chronic_intake!N131/1000*100/$F$5</f>
        <v>0</v>
      </c>
      <c r="Q131" s="462">
        <f ca="1">$G131*chronic_intake!O131/1000*100/$F$5</f>
        <v>0</v>
      </c>
      <c r="R131" s="462">
        <f ca="1">$G131*chronic_intake!P131/1000*100/$F$5</f>
        <v>0</v>
      </c>
      <c r="S131" s="462">
        <f ca="1">$G131*chronic_intake!Q131/1000*100/$F$5</f>
        <v>0</v>
      </c>
      <c r="T131" s="462">
        <f ca="1">$G131*chronic_intake!R131/1000*100/$F$5</f>
        <v>0</v>
      </c>
      <c r="U131" s="462">
        <f ca="1">$G131*chronic_intake!S131/1000*100/$F$5</f>
        <v>0</v>
      </c>
      <c r="V131" s="462">
        <f ca="1">$G131*chronic_intake!T131/1000*100/$F$5</f>
        <v>0</v>
      </c>
      <c r="W131" s="462">
        <f ca="1">$G131*chronic_intake!U131/1000*100/$F$5</f>
        <v>0</v>
      </c>
      <c r="X131" s="462">
        <f ca="1">$G131*chronic_intake!V131/1000*100/$F$5</f>
        <v>0</v>
      </c>
      <c r="Y131" s="462">
        <f ca="1">$G131*chronic_intake!W131/1000*100/$F$5</f>
        <v>0</v>
      </c>
      <c r="Z131" s="462">
        <f ca="1">$G131*chronic_intake!X131/1000*100/$F$5</f>
        <v>0</v>
      </c>
      <c r="AA131" s="462">
        <f ca="1">$G131*chronic_intake!Y131/1000*100/$F$5</f>
        <v>0</v>
      </c>
      <c r="AB131" s="462">
        <f ca="1">$G131*chronic_intake!Z131/1000*100/$F$5</f>
        <v>0</v>
      </c>
      <c r="AC131" s="462">
        <f ca="1">$G131*chronic_intake!AA131/1000*100/$F$5</f>
        <v>0</v>
      </c>
      <c r="AD131" s="462">
        <f ca="1">$G131*chronic_intake!AB131/1000*100/$F$5</f>
        <v>0</v>
      </c>
      <c r="AE131" s="462">
        <f ca="1">$G131*chronic_intake!AC131/1000*100/$F$5</f>
        <v>0</v>
      </c>
      <c r="AF131" s="462">
        <f ca="1">$G131*chronic_intake!AD131/1000*100/$F$5</f>
        <v>0</v>
      </c>
      <c r="AG131" s="462">
        <f ca="1">$G131*chronic_intake!AE131/1000*100/$F$5</f>
        <v>0</v>
      </c>
      <c r="AH131" s="462">
        <f ca="1">$G131*chronic_intake!AF131/1000*100/$F$5</f>
        <v>0</v>
      </c>
      <c r="AI131" s="462">
        <f ca="1">$G131*chronic_intake!AG131/1000*100/$F$5</f>
        <v>0</v>
      </c>
      <c r="AJ131" s="462">
        <f ca="1">$G131*chronic_intake!AH131/1000*100/$F$5</f>
        <v>0</v>
      </c>
      <c r="AK131" s="462">
        <f ca="1">$G131*chronic_intake!AI131/1000*100/$F$5</f>
        <v>0</v>
      </c>
      <c r="AL131" s="462">
        <f ca="1">$G131*chronic_intake!AJ131/1000*100/$F$5</f>
        <v>0</v>
      </c>
      <c r="AM131" s="462">
        <f ca="1">$G131*chronic_intake!AK131/1000*100/$F$5</f>
        <v>0</v>
      </c>
      <c r="AN131" s="462">
        <f ca="1">$G131*chronic_intake!AL131/1000*100/$F$5</f>
        <v>0</v>
      </c>
      <c r="AO131" s="462">
        <f ca="1">$G131*chronic_intake!AM131/1000*100/$F$5</f>
        <v>0</v>
      </c>
      <c r="AP131" s="462">
        <f ca="1">$G131*chronic_intake!AN131/1000*100/$F$5</f>
        <v>0</v>
      </c>
      <c r="AQ131" s="462">
        <f ca="1">$G131*chronic_intake!AO131/1000*100/$F$5</f>
        <v>0</v>
      </c>
      <c r="AR131" s="462">
        <f ca="1">$G131*chronic_intake!AP131/1000*100/$F$5</f>
        <v>0</v>
      </c>
    </row>
    <row r="132" spans="1:44" ht="14.45" customHeight="1" outlineLevel="2" x14ac:dyDescent="0.2">
      <c r="A132" s="242">
        <v>3</v>
      </c>
      <c r="B132" s="6">
        <v>232000</v>
      </c>
      <c r="C132" s="6" t="s">
        <v>1052</v>
      </c>
      <c r="D132" s="6" t="s">
        <v>510</v>
      </c>
      <c r="E132" s="56"/>
      <c r="F132" s="265"/>
      <c r="G132" s="703" cm="1">
        <f t="array" ref="G132">IF(Report!$C$2=Report!$W$2,IF(E132="",0,INDEX(chronic_input_data_UB!$A$5:$GL$400,MATCH(C132,chronic_input_data_UB!$A$5:$A$400,FALSE),MATCH($F$4,chronic_input_data_UB!$C$4:$GL$4,FALSE)+2)),IF(Report!$C$2=Report!$W$4,IF(E132="",0,INDEX(chronic_input_data_LB!$A$5:$GL$375,MATCH(C132,chronic_input_data_LB!$A$5:$A$375,FALSE),MATCH($F$4,chronic_input_data_LB!$C$4:$GL$4,FALSE)+2)),IF(Report!$C$2=Report!$W$3,IF(E132="",0,INDEX(chronic_input_data_MB!$A$5:$GL$427,MATCH(C132,chronic_input_data_MB!$A$5:$A$427,FALSE),MATCH($F$4,chronic_input_data_MB!$C$4:$GL$4,FALSE)+2)))))</f>
        <v>0</v>
      </c>
      <c r="H132" s="463">
        <f ca="1">$G132*chronic_intake!F132/1000*100/$F$5</f>
        <v>0</v>
      </c>
      <c r="I132" s="463">
        <f ca="1">$G132*chronic_intake!G132/1000*100/$F$5</f>
        <v>0</v>
      </c>
      <c r="J132" s="463">
        <f ca="1">$G132*chronic_intake!H132/1000*100/$F$5</f>
        <v>0</v>
      </c>
      <c r="K132" s="463">
        <f ca="1">$G132*chronic_intake!I132/1000*100/$F$5</f>
        <v>0</v>
      </c>
      <c r="L132" s="463">
        <f ca="1">$G132*chronic_intake!J132/1000*100/$F$5</f>
        <v>0</v>
      </c>
      <c r="M132" s="463">
        <f ca="1">$G132*chronic_intake!K132/1000*100/$F$5</f>
        <v>0</v>
      </c>
      <c r="N132" s="463">
        <f ca="1">$G132*chronic_intake!L132/1000*100/$F$5</f>
        <v>0</v>
      </c>
      <c r="O132" s="463">
        <f ca="1">$G132*chronic_intake!M132/1000*100/$F$5</f>
        <v>0</v>
      </c>
      <c r="P132" s="463">
        <f ca="1">$G132*chronic_intake!N132/1000*100/$F$5</f>
        <v>0</v>
      </c>
      <c r="Q132" s="463">
        <f ca="1">$G132*chronic_intake!O132/1000*100/$F$5</f>
        <v>0</v>
      </c>
      <c r="R132" s="463">
        <f ca="1">$G132*chronic_intake!P132/1000*100/$F$5</f>
        <v>0</v>
      </c>
      <c r="S132" s="463">
        <f ca="1">$G132*chronic_intake!Q132/1000*100/$F$5</f>
        <v>0</v>
      </c>
      <c r="T132" s="463">
        <f ca="1">$G132*chronic_intake!R132/1000*100/$F$5</f>
        <v>0</v>
      </c>
      <c r="U132" s="463">
        <f ca="1">$G132*chronic_intake!S132/1000*100/$F$5</f>
        <v>0</v>
      </c>
      <c r="V132" s="463">
        <f ca="1">$G132*chronic_intake!T132/1000*100/$F$5</f>
        <v>0</v>
      </c>
      <c r="W132" s="463">
        <f ca="1">$G132*chronic_intake!U132/1000*100/$F$5</f>
        <v>0</v>
      </c>
      <c r="X132" s="463">
        <f ca="1">$G132*chronic_intake!V132/1000*100/$F$5</f>
        <v>0</v>
      </c>
      <c r="Y132" s="463">
        <f ca="1">$G132*chronic_intake!W132/1000*100/$F$5</f>
        <v>0</v>
      </c>
      <c r="Z132" s="463">
        <f ca="1">$G132*chronic_intake!X132/1000*100/$F$5</f>
        <v>0</v>
      </c>
      <c r="AA132" s="463">
        <f ca="1">$G132*chronic_intake!Y132/1000*100/$F$5</f>
        <v>0</v>
      </c>
      <c r="AB132" s="463">
        <f ca="1">$G132*chronic_intake!Z132/1000*100/$F$5</f>
        <v>0</v>
      </c>
      <c r="AC132" s="463">
        <f ca="1">$G132*chronic_intake!AA132/1000*100/$F$5</f>
        <v>0</v>
      </c>
      <c r="AD132" s="463">
        <f ca="1">$G132*chronic_intake!AB132/1000*100/$F$5</f>
        <v>0</v>
      </c>
      <c r="AE132" s="463">
        <f ca="1">$G132*chronic_intake!AC132/1000*100/$F$5</f>
        <v>0</v>
      </c>
      <c r="AF132" s="463">
        <f ca="1">$G132*chronic_intake!AD132/1000*100/$F$5</f>
        <v>0</v>
      </c>
      <c r="AG132" s="463">
        <f ca="1">$G132*chronic_intake!AE132/1000*100/$F$5</f>
        <v>0</v>
      </c>
      <c r="AH132" s="463">
        <f ca="1">$G132*chronic_intake!AF132/1000*100/$F$5</f>
        <v>0</v>
      </c>
      <c r="AI132" s="463">
        <f ca="1">$G132*chronic_intake!AG132/1000*100/$F$5</f>
        <v>0</v>
      </c>
      <c r="AJ132" s="463">
        <f ca="1">$G132*chronic_intake!AH132/1000*100/$F$5</f>
        <v>0</v>
      </c>
      <c r="AK132" s="463">
        <f ca="1">$G132*chronic_intake!AI132/1000*100/$F$5</f>
        <v>0</v>
      </c>
      <c r="AL132" s="463">
        <f ca="1">$G132*chronic_intake!AJ132/1000*100/$F$5</f>
        <v>0</v>
      </c>
      <c r="AM132" s="463">
        <f ca="1">$G132*chronic_intake!AK132/1000*100/$F$5</f>
        <v>0</v>
      </c>
      <c r="AN132" s="463">
        <f ca="1">$G132*chronic_intake!AL132/1000*100/$F$5</f>
        <v>0</v>
      </c>
      <c r="AO132" s="463">
        <f ca="1">$G132*chronic_intake!AM132/1000*100/$F$5</f>
        <v>0</v>
      </c>
      <c r="AP132" s="463">
        <f ca="1">$G132*chronic_intake!AN132/1000*100/$F$5</f>
        <v>0</v>
      </c>
      <c r="AQ132" s="463">
        <f ca="1">$G132*chronic_intake!AO132/1000*100/$F$5</f>
        <v>0</v>
      </c>
      <c r="AR132" s="463">
        <f ca="1">$G132*chronic_intake!AP132/1000*100/$F$5</f>
        <v>0</v>
      </c>
    </row>
    <row r="133" spans="1:44" ht="14.45" customHeight="1" outlineLevel="3" x14ac:dyDescent="0.2">
      <c r="A133" s="239">
        <v>4</v>
      </c>
      <c r="B133" s="33">
        <v>232010</v>
      </c>
      <c r="C133" s="33" t="s">
        <v>1053</v>
      </c>
      <c r="D133" s="33" t="s">
        <v>511</v>
      </c>
      <c r="E133" s="9">
        <v>1</v>
      </c>
      <c r="F133" s="87"/>
      <c r="G133" s="382" cm="1">
        <f t="array" ref="G133">IF(Report!$C$2=Report!$W$2,IF(E133="",0,INDEX(chronic_input_data_UB!$A$5:$GL$400,MATCH(C133,chronic_input_data_UB!$A$5:$A$400,FALSE),MATCH($F$4,chronic_input_data_UB!$C$4:$GL$4,FALSE)+2)),IF(Report!$C$2=Report!$W$4,IF(E133="",0,INDEX(chronic_input_data_LB!$A$5:$GL$375,MATCH(C133,chronic_input_data_LB!$A$5:$A$375,FALSE),MATCH($F$4,chronic_input_data_LB!$C$4:$GL$4,FALSE)+2)),IF(Report!$C$2=Report!$W$3,IF(E133="",0,INDEX(chronic_input_data_MB!$A$5:$GL$427,MATCH(C133,chronic_input_data_MB!$A$5:$A$427,FALSE),MATCH($F$4,chronic_input_data_MB!$C$4:$GL$4,FALSE)+2)))))</f>
        <v>0</v>
      </c>
      <c r="H133" s="462">
        <f ca="1">$G133*chronic_intake!F133/1000*100/$F$5</f>
        <v>0</v>
      </c>
      <c r="I133" s="462">
        <f ca="1">$G133*chronic_intake!G133/1000*100/$F$5</f>
        <v>0</v>
      </c>
      <c r="J133" s="462">
        <f ca="1">$G133*chronic_intake!H133/1000*100/$F$5</f>
        <v>0</v>
      </c>
      <c r="K133" s="462">
        <f ca="1">$G133*chronic_intake!I133/1000*100/$F$5</f>
        <v>0</v>
      </c>
      <c r="L133" s="462">
        <f ca="1">$G133*chronic_intake!J133/1000*100/$F$5</f>
        <v>0</v>
      </c>
      <c r="M133" s="462">
        <f ca="1">$G133*chronic_intake!K133/1000*100/$F$5</f>
        <v>0</v>
      </c>
      <c r="N133" s="462">
        <f ca="1">$G133*chronic_intake!L133/1000*100/$F$5</f>
        <v>0</v>
      </c>
      <c r="O133" s="462">
        <f ca="1">$G133*chronic_intake!M133/1000*100/$F$5</f>
        <v>0</v>
      </c>
      <c r="P133" s="462">
        <f ca="1">$G133*chronic_intake!N133/1000*100/$F$5</f>
        <v>0</v>
      </c>
      <c r="Q133" s="462">
        <f ca="1">$G133*chronic_intake!O133/1000*100/$F$5</f>
        <v>0</v>
      </c>
      <c r="R133" s="462">
        <f ca="1">$G133*chronic_intake!P133/1000*100/$F$5</f>
        <v>0</v>
      </c>
      <c r="S133" s="462">
        <f ca="1">$G133*chronic_intake!Q133/1000*100/$F$5</f>
        <v>0</v>
      </c>
      <c r="T133" s="462">
        <f ca="1">$G133*chronic_intake!R133/1000*100/$F$5</f>
        <v>0</v>
      </c>
      <c r="U133" s="462">
        <f ca="1">$G133*chronic_intake!S133/1000*100/$F$5</f>
        <v>0</v>
      </c>
      <c r="V133" s="462">
        <f ca="1">$G133*chronic_intake!T133/1000*100/$F$5</f>
        <v>0</v>
      </c>
      <c r="W133" s="462">
        <f ca="1">$G133*chronic_intake!U133/1000*100/$F$5</f>
        <v>0</v>
      </c>
      <c r="X133" s="462">
        <f ca="1">$G133*chronic_intake!V133/1000*100/$F$5</f>
        <v>0</v>
      </c>
      <c r="Y133" s="462">
        <f ca="1">$G133*chronic_intake!W133/1000*100/$F$5</f>
        <v>0</v>
      </c>
      <c r="Z133" s="462">
        <f ca="1">$G133*chronic_intake!X133/1000*100/$F$5</f>
        <v>0</v>
      </c>
      <c r="AA133" s="462">
        <f ca="1">$G133*chronic_intake!Y133/1000*100/$F$5</f>
        <v>0</v>
      </c>
      <c r="AB133" s="462">
        <f ca="1">$G133*chronic_intake!Z133/1000*100/$F$5</f>
        <v>0</v>
      </c>
      <c r="AC133" s="462">
        <f ca="1">$G133*chronic_intake!AA133/1000*100/$F$5</f>
        <v>0</v>
      </c>
      <c r="AD133" s="462">
        <f ca="1">$G133*chronic_intake!AB133/1000*100/$F$5</f>
        <v>0</v>
      </c>
      <c r="AE133" s="462">
        <f ca="1">$G133*chronic_intake!AC133/1000*100/$F$5</f>
        <v>0</v>
      </c>
      <c r="AF133" s="462">
        <f ca="1">$G133*chronic_intake!AD133/1000*100/$F$5</f>
        <v>0</v>
      </c>
      <c r="AG133" s="462">
        <f ca="1">$G133*chronic_intake!AE133/1000*100/$F$5</f>
        <v>0</v>
      </c>
      <c r="AH133" s="462">
        <f ca="1">$G133*chronic_intake!AF133/1000*100/$F$5</f>
        <v>0</v>
      </c>
      <c r="AI133" s="462">
        <f ca="1">$G133*chronic_intake!AG133/1000*100/$F$5</f>
        <v>0</v>
      </c>
      <c r="AJ133" s="462">
        <f ca="1">$G133*chronic_intake!AH133/1000*100/$F$5</f>
        <v>0</v>
      </c>
      <c r="AK133" s="462">
        <f ca="1">$G133*chronic_intake!AI133/1000*100/$F$5</f>
        <v>0</v>
      </c>
      <c r="AL133" s="462">
        <f ca="1">$G133*chronic_intake!AJ133/1000*100/$F$5</f>
        <v>0</v>
      </c>
      <c r="AM133" s="462">
        <f ca="1">$G133*chronic_intake!AK133/1000*100/$F$5</f>
        <v>0</v>
      </c>
      <c r="AN133" s="462">
        <f ca="1">$G133*chronic_intake!AL133/1000*100/$F$5</f>
        <v>0</v>
      </c>
      <c r="AO133" s="462">
        <f ca="1">$G133*chronic_intake!AM133/1000*100/$F$5</f>
        <v>0</v>
      </c>
      <c r="AP133" s="462">
        <f ca="1">$G133*chronic_intake!AN133/1000*100/$F$5</f>
        <v>0</v>
      </c>
      <c r="AQ133" s="462">
        <f ca="1">$G133*chronic_intake!AO133/1000*100/$F$5</f>
        <v>0</v>
      </c>
      <c r="AR133" s="462">
        <f ca="1">$G133*chronic_intake!AP133/1000*100/$F$5</f>
        <v>0</v>
      </c>
    </row>
    <row r="134" spans="1:44" ht="14.45" customHeight="1" outlineLevel="3" x14ac:dyDescent="0.2">
      <c r="A134" s="239">
        <v>4</v>
      </c>
      <c r="B134" s="33">
        <v>232020</v>
      </c>
      <c r="C134" s="33" t="s">
        <v>1054</v>
      </c>
      <c r="D134" s="33" t="s">
        <v>512</v>
      </c>
      <c r="E134" s="9">
        <v>1</v>
      </c>
      <c r="F134" s="87"/>
      <c r="G134" s="382" cm="1">
        <f t="array" ref="G134">IF(Report!$C$2=Report!$W$2,IF(E134="",0,INDEX(chronic_input_data_UB!$A$5:$GL$400,MATCH(C134,chronic_input_data_UB!$A$5:$A$400,FALSE),MATCH($F$4,chronic_input_data_UB!$C$4:$GL$4,FALSE)+2)),IF(Report!$C$2=Report!$W$4,IF(E134="",0,INDEX(chronic_input_data_LB!$A$5:$GL$375,MATCH(C134,chronic_input_data_LB!$A$5:$A$375,FALSE),MATCH($F$4,chronic_input_data_LB!$C$4:$GL$4,FALSE)+2)),IF(Report!$C$2=Report!$W$3,IF(E134="",0,INDEX(chronic_input_data_MB!$A$5:$GL$427,MATCH(C134,chronic_input_data_MB!$A$5:$A$427,FALSE),MATCH($F$4,chronic_input_data_MB!$C$4:$GL$4,FALSE)+2)))))</f>
        <v>0</v>
      </c>
      <c r="H134" s="462">
        <f ca="1">$G134*chronic_intake!F134/1000*100/$F$5</f>
        <v>0</v>
      </c>
      <c r="I134" s="462">
        <f ca="1">$G134*chronic_intake!G134/1000*100/$F$5</f>
        <v>0</v>
      </c>
      <c r="J134" s="462">
        <f ca="1">$G134*chronic_intake!H134/1000*100/$F$5</f>
        <v>0</v>
      </c>
      <c r="K134" s="462">
        <f ca="1">$G134*chronic_intake!I134/1000*100/$F$5</f>
        <v>0</v>
      </c>
      <c r="L134" s="462">
        <f ca="1">$G134*chronic_intake!J134/1000*100/$F$5</f>
        <v>0</v>
      </c>
      <c r="M134" s="462">
        <f ca="1">$G134*chronic_intake!K134/1000*100/$F$5</f>
        <v>0</v>
      </c>
      <c r="N134" s="462">
        <f ca="1">$G134*chronic_intake!L134/1000*100/$F$5</f>
        <v>0</v>
      </c>
      <c r="O134" s="462">
        <f ca="1">$G134*chronic_intake!M134/1000*100/$F$5</f>
        <v>0</v>
      </c>
      <c r="P134" s="462">
        <f ca="1">$G134*chronic_intake!N134/1000*100/$F$5</f>
        <v>0</v>
      </c>
      <c r="Q134" s="462">
        <f ca="1">$G134*chronic_intake!O134/1000*100/$F$5</f>
        <v>0</v>
      </c>
      <c r="R134" s="462">
        <f ca="1">$G134*chronic_intake!P134/1000*100/$F$5</f>
        <v>0</v>
      </c>
      <c r="S134" s="462">
        <f ca="1">$G134*chronic_intake!Q134/1000*100/$F$5</f>
        <v>0</v>
      </c>
      <c r="T134" s="462">
        <f ca="1">$G134*chronic_intake!R134/1000*100/$F$5</f>
        <v>0</v>
      </c>
      <c r="U134" s="462">
        <f ca="1">$G134*chronic_intake!S134/1000*100/$F$5</f>
        <v>0</v>
      </c>
      <c r="V134" s="462">
        <f ca="1">$G134*chronic_intake!T134/1000*100/$F$5</f>
        <v>0</v>
      </c>
      <c r="W134" s="462">
        <f ca="1">$G134*chronic_intake!U134/1000*100/$F$5</f>
        <v>0</v>
      </c>
      <c r="X134" s="462">
        <f ca="1">$G134*chronic_intake!V134/1000*100/$F$5</f>
        <v>0</v>
      </c>
      <c r="Y134" s="462">
        <f ca="1">$G134*chronic_intake!W134/1000*100/$F$5</f>
        <v>0</v>
      </c>
      <c r="Z134" s="462">
        <f ca="1">$G134*chronic_intake!X134/1000*100/$F$5</f>
        <v>0</v>
      </c>
      <c r="AA134" s="462">
        <f ca="1">$G134*chronic_intake!Y134/1000*100/$F$5</f>
        <v>0</v>
      </c>
      <c r="AB134" s="462">
        <f ca="1">$G134*chronic_intake!Z134/1000*100/$F$5</f>
        <v>0</v>
      </c>
      <c r="AC134" s="462">
        <f ca="1">$G134*chronic_intake!AA134/1000*100/$F$5</f>
        <v>0</v>
      </c>
      <c r="AD134" s="462">
        <f ca="1">$G134*chronic_intake!AB134/1000*100/$F$5</f>
        <v>0</v>
      </c>
      <c r="AE134" s="462">
        <f ca="1">$G134*chronic_intake!AC134/1000*100/$F$5</f>
        <v>0</v>
      </c>
      <c r="AF134" s="462">
        <f ca="1">$G134*chronic_intake!AD134/1000*100/$F$5</f>
        <v>0</v>
      </c>
      <c r="AG134" s="462">
        <f ca="1">$G134*chronic_intake!AE134/1000*100/$F$5</f>
        <v>0</v>
      </c>
      <c r="AH134" s="462">
        <f ca="1">$G134*chronic_intake!AF134/1000*100/$F$5</f>
        <v>0</v>
      </c>
      <c r="AI134" s="462">
        <f ca="1">$G134*chronic_intake!AG134/1000*100/$F$5</f>
        <v>0</v>
      </c>
      <c r="AJ134" s="462">
        <f ca="1">$G134*chronic_intake!AH134/1000*100/$F$5</f>
        <v>0</v>
      </c>
      <c r="AK134" s="462">
        <f ca="1">$G134*chronic_intake!AI134/1000*100/$F$5</f>
        <v>0</v>
      </c>
      <c r="AL134" s="462">
        <f ca="1">$G134*chronic_intake!AJ134/1000*100/$F$5</f>
        <v>0</v>
      </c>
      <c r="AM134" s="462">
        <f ca="1">$G134*chronic_intake!AK134/1000*100/$F$5</f>
        <v>0</v>
      </c>
      <c r="AN134" s="462">
        <f ca="1">$G134*chronic_intake!AL134/1000*100/$F$5</f>
        <v>0</v>
      </c>
      <c r="AO134" s="462">
        <f ca="1">$G134*chronic_intake!AM134/1000*100/$F$5</f>
        <v>0</v>
      </c>
      <c r="AP134" s="462">
        <f ca="1">$G134*chronic_intake!AN134/1000*100/$F$5</f>
        <v>0</v>
      </c>
      <c r="AQ134" s="462">
        <f ca="1">$G134*chronic_intake!AO134/1000*100/$F$5</f>
        <v>0</v>
      </c>
      <c r="AR134" s="462">
        <f ca="1">$G134*chronic_intake!AP134/1000*100/$F$5</f>
        <v>0</v>
      </c>
    </row>
    <row r="135" spans="1:44" ht="14.45" customHeight="1" outlineLevel="3" x14ac:dyDescent="0.2">
      <c r="A135" s="239">
        <v>4</v>
      </c>
      <c r="B135" s="33">
        <v>232030</v>
      </c>
      <c r="C135" s="33" t="s">
        <v>1055</v>
      </c>
      <c r="D135" s="33" t="s">
        <v>513</v>
      </c>
      <c r="E135" s="9">
        <v>1</v>
      </c>
      <c r="F135" s="87"/>
      <c r="G135" s="382" cm="1">
        <f t="array" ref="G135">IF(Report!$C$2=Report!$W$2,IF(E135="",0,INDEX(chronic_input_data_UB!$A$5:$GL$400,MATCH(C135,chronic_input_data_UB!$A$5:$A$400,FALSE),MATCH($F$4,chronic_input_data_UB!$C$4:$GL$4,FALSE)+2)),IF(Report!$C$2=Report!$W$4,IF(E135="",0,INDEX(chronic_input_data_LB!$A$5:$GL$375,MATCH(C135,chronic_input_data_LB!$A$5:$A$375,FALSE),MATCH($F$4,chronic_input_data_LB!$C$4:$GL$4,FALSE)+2)),IF(Report!$C$2=Report!$W$3,IF(E135="",0,INDEX(chronic_input_data_MB!$A$5:$GL$427,MATCH(C135,chronic_input_data_MB!$A$5:$A$427,FALSE),MATCH($F$4,chronic_input_data_MB!$C$4:$GL$4,FALSE)+2)))))</f>
        <v>0</v>
      </c>
      <c r="H135" s="462">
        <f ca="1">$G135*chronic_intake!F135/1000*100/$F$5</f>
        <v>0</v>
      </c>
      <c r="I135" s="462">
        <f ca="1">$G135*chronic_intake!G135/1000*100/$F$5</f>
        <v>0</v>
      </c>
      <c r="J135" s="462">
        <f ca="1">$G135*chronic_intake!H135/1000*100/$F$5</f>
        <v>0</v>
      </c>
      <c r="K135" s="462">
        <f ca="1">$G135*chronic_intake!I135/1000*100/$F$5</f>
        <v>0</v>
      </c>
      <c r="L135" s="462">
        <f ca="1">$G135*chronic_intake!J135/1000*100/$F$5</f>
        <v>0</v>
      </c>
      <c r="M135" s="462">
        <f ca="1">$G135*chronic_intake!K135/1000*100/$F$5</f>
        <v>0</v>
      </c>
      <c r="N135" s="462">
        <f ca="1">$G135*chronic_intake!L135/1000*100/$F$5</f>
        <v>0</v>
      </c>
      <c r="O135" s="462">
        <f ca="1">$G135*chronic_intake!M135/1000*100/$F$5</f>
        <v>0</v>
      </c>
      <c r="P135" s="462">
        <f ca="1">$G135*chronic_intake!N135/1000*100/$F$5</f>
        <v>0</v>
      </c>
      <c r="Q135" s="462">
        <f ca="1">$G135*chronic_intake!O135/1000*100/$F$5</f>
        <v>0</v>
      </c>
      <c r="R135" s="462">
        <f ca="1">$G135*chronic_intake!P135/1000*100/$F$5</f>
        <v>0</v>
      </c>
      <c r="S135" s="462">
        <f ca="1">$G135*chronic_intake!Q135/1000*100/$F$5</f>
        <v>0</v>
      </c>
      <c r="T135" s="462">
        <f ca="1">$G135*chronic_intake!R135/1000*100/$F$5</f>
        <v>0</v>
      </c>
      <c r="U135" s="462">
        <f ca="1">$G135*chronic_intake!S135/1000*100/$F$5</f>
        <v>0</v>
      </c>
      <c r="V135" s="462">
        <f ca="1">$G135*chronic_intake!T135/1000*100/$F$5</f>
        <v>0</v>
      </c>
      <c r="W135" s="462">
        <f ca="1">$G135*chronic_intake!U135/1000*100/$F$5</f>
        <v>0</v>
      </c>
      <c r="X135" s="462">
        <f ca="1">$G135*chronic_intake!V135/1000*100/$F$5</f>
        <v>0</v>
      </c>
      <c r="Y135" s="462">
        <f ca="1">$G135*chronic_intake!W135/1000*100/$F$5</f>
        <v>0</v>
      </c>
      <c r="Z135" s="462">
        <f ca="1">$G135*chronic_intake!X135/1000*100/$F$5</f>
        <v>0</v>
      </c>
      <c r="AA135" s="462">
        <f ca="1">$G135*chronic_intake!Y135/1000*100/$F$5</f>
        <v>0</v>
      </c>
      <c r="AB135" s="462">
        <f ca="1">$G135*chronic_intake!Z135/1000*100/$F$5</f>
        <v>0</v>
      </c>
      <c r="AC135" s="462">
        <f ca="1">$G135*chronic_intake!AA135/1000*100/$F$5</f>
        <v>0</v>
      </c>
      <c r="AD135" s="462">
        <f ca="1">$G135*chronic_intake!AB135/1000*100/$F$5</f>
        <v>0</v>
      </c>
      <c r="AE135" s="462">
        <f ca="1">$G135*chronic_intake!AC135/1000*100/$F$5</f>
        <v>0</v>
      </c>
      <c r="AF135" s="462">
        <f ca="1">$G135*chronic_intake!AD135/1000*100/$F$5</f>
        <v>0</v>
      </c>
      <c r="AG135" s="462">
        <f ca="1">$G135*chronic_intake!AE135/1000*100/$F$5</f>
        <v>0</v>
      </c>
      <c r="AH135" s="462">
        <f ca="1">$G135*chronic_intake!AF135/1000*100/$F$5</f>
        <v>0</v>
      </c>
      <c r="AI135" s="462">
        <f ca="1">$G135*chronic_intake!AG135/1000*100/$F$5</f>
        <v>0</v>
      </c>
      <c r="AJ135" s="462">
        <f ca="1">$G135*chronic_intake!AH135/1000*100/$F$5</f>
        <v>0</v>
      </c>
      <c r="AK135" s="462">
        <f ca="1">$G135*chronic_intake!AI135/1000*100/$F$5</f>
        <v>0</v>
      </c>
      <c r="AL135" s="462">
        <f ca="1">$G135*chronic_intake!AJ135/1000*100/$F$5</f>
        <v>0</v>
      </c>
      <c r="AM135" s="462">
        <f ca="1">$G135*chronic_intake!AK135/1000*100/$F$5</f>
        <v>0</v>
      </c>
      <c r="AN135" s="462">
        <f ca="1">$G135*chronic_intake!AL135/1000*100/$F$5</f>
        <v>0</v>
      </c>
      <c r="AO135" s="462">
        <f ca="1">$G135*chronic_intake!AM135/1000*100/$F$5</f>
        <v>0</v>
      </c>
      <c r="AP135" s="462">
        <f ca="1">$G135*chronic_intake!AN135/1000*100/$F$5</f>
        <v>0</v>
      </c>
      <c r="AQ135" s="462">
        <f ca="1">$G135*chronic_intake!AO135/1000*100/$F$5</f>
        <v>0</v>
      </c>
      <c r="AR135" s="462">
        <f ca="1">$G135*chronic_intake!AP135/1000*100/$F$5</f>
        <v>0</v>
      </c>
    </row>
    <row r="136" spans="1:44" ht="14.45" customHeight="1" outlineLevel="3" x14ac:dyDescent="0.2">
      <c r="A136" s="239">
        <v>4</v>
      </c>
      <c r="B136" s="33">
        <v>232990</v>
      </c>
      <c r="C136" s="33" t="s">
        <v>1056</v>
      </c>
      <c r="D136" s="33" t="s">
        <v>1057</v>
      </c>
      <c r="E136" s="9"/>
      <c r="F136" s="264"/>
      <c r="G136" s="703" cm="1">
        <f t="array" ref="G136">IF(Report!$C$2=Report!$W$2,IF(E136="",0,INDEX(chronic_input_data_UB!$A$5:$GL$400,MATCH(C136,chronic_input_data_UB!$A$5:$A$400,FALSE),MATCH($F$4,chronic_input_data_UB!$C$4:$GL$4,FALSE)+2)),IF(Report!$C$2=Report!$W$4,IF(E136="",0,INDEX(chronic_input_data_LB!$A$5:$GL$375,MATCH(C136,chronic_input_data_LB!$A$5:$A$375,FALSE),MATCH($F$4,chronic_input_data_LB!$C$4:$GL$4,FALSE)+2)),IF(Report!$C$2=Report!$W$3,IF(E136="",0,INDEX(chronic_input_data_MB!$A$5:$GL$427,MATCH(C136,chronic_input_data_MB!$A$5:$A$427,FALSE),MATCH($F$4,chronic_input_data_MB!$C$4:$GL$4,FALSE)+2)))))</f>
        <v>0</v>
      </c>
      <c r="H136" s="462">
        <f ca="1">$G136*chronic_intake!F136/1000*100/$F$5</f>
        <v>0</v>
      </c>
      <c r="I136" s="462">
        <f ca="1">$G136*chronic_intake!G136/1000*100/$F$5</f>
        <v>0</v>
      </c>
      <c r="J136" s="462">
        <f ca="1">$G136*chronic_intake!H136/1000*100/$F$5</f>
        <v>0</v>
      </c>
      <c r="K136" s="462">
        <f ca="1">$G136*chronic_intake!I136/1000*100/$F$5</f>
        <v>0</v>
      </c>
      <c r="L136" s="462">
        <f ca="1">$G136*chronic_intake!J136/1000*100/$F$5</f>
        <v>0</v>
      </c>
      <c r="M136" s="462">
        <f ca="1">$G136*chronic_intake!K136/1000*100/$F$5</f>
        <v>0</v>
      </c>
      <c r="N136" s="462">
        <f ca="1">$G136*chronic_intake!L136/1000*100/$F$5</f>
        <v>0</v>
      </c>
      <c r="O136" s="462">
        <f ca="1">$G136*chronic_intake!M136/1000*100/$F$5</f>
        <v>0</v>
      </c>
      <c r="P136" s="462">
        <f ca="1">$G136*chronic_intake!N136/1000*100/$F$5</f>
        <v>0</v>
      </c>
      <c r="Q136" s="462">
        <f ca="1">$G136*chronic_intake!O136/1000*100/$F$5</f>
        <v>0</v>
      </c>
      <c r="R136" s="462">
        <f ca="1">$G136*chronic_intake!P136/1000*100/$F$5</f>
        <v>0</v>
      </c>
      <c r="S136" s="462">
        <f ca="1">$G136*chronic_intake!Q136/1000*100/$F$5</f>
        <v>0</v>
      </c>
      <c r="T136" s="462">
        <f ca="1">$G136*chronic_intake!R136/1000*100/$F$5</f>
        <v>0</v>
      </c>
      <c r="U136" s="462">
        <f ca="1">$G136*chronic_intake!S136/1000*100/$F$5</f>
        <v>0</v>
      </c>
      <c r="V136" s="462">
        <f ca="1">$G136*chronic_intake!T136/1000*100/$F$5</f>
        <v>0</v>
      </c>
      <c r="W136" s="462">
        <f ca="1">$G136*chronic_intake!U136/1000*100/$F$5</f>
        <v>0</v>
      </c>
      <c r="X136" s="462">
        <f ca="1">$G136*chronic_intake!V136/1000*100/$F$5</f>
        <v>0</v>
      </c>
      <c r="Y136" s="462">
        <f ca="1">$G136*chronic_intake!W136/1000*100/$F$5</f>
        <v>0</v>
      </c>
      <c r="Z136" s="462">
        <f ca="1">$G136*chronic_intake!X136/1000*100/$F$5</f>
        <v>0</v>
      </c>
      <c r="AA136" s="462">
        <f ca="1">$G136*chronic_intake!Y136/1000*100/$F$5</f>
        <v>0</v>
      </c>
      <c r="AB136" s="462">
        <f ca="1">$G136*chronic_intake!Z136/1000*100/$F$5</f>
        <v>0</v>
      </c>
      <c r="AC136" s="462">
        <f ca="1">$G136*chronic_intake!AA136/1000*100/$F$5</f>
        <v>0</v>
      </c>
      <c r="AD136" s="462">
        <f ca="1">$G136*chronic_intake!AB136/1000*100/$F$5</f>
        <v>0</v>
      </c>
      <c r="AE136" s="462">
        <f ca="1">$G136*chronic_intake!AC136/1000*100/$F$5</f>
        <v>0</v>
      </c>
      <c r="AF136" s="462">
        <f ca="1">$G136*chronic_intake!AD136/1000*100/$F$5</f>
        <v>0</v>
      </c>
      <c r="AG136" s="462">
        <f ca="1">$G136*chronic_intake!AE136/1000*100/$F$5</f>
        <v>0</v>
      </c>
      <c r="AH136" s="462">
        <f ca="1">$G136*chronic_intake!AF136/1000*100/$F$5</f>
        <v>0</v>
      </c>
      <c r="AI136" s="462">
        <f ca="1">$G136*chronic_intake!AG136/1000*100/$F$5</f>
        <v>0</v>
      </c>
      <c r="AJ136" s="462">
        <f ca="1">$G136*chronic_intake!AH136/1000*100/$F$5</f>
        <v>0</v>
      </c>
      <c r="AK136" s="462">
        <f ca="1">$G136*chronic_intake!AI136/1000*100/$F$5</f>
        <v>0</v>
      </c>
      <c r="AL136" s="462">
        <f ca="1">$G136*chronic_intake!AJ136/1000*100/$F$5</f>
        <v>0</v>
      </c>
      <c r="AM136" s="462">
        <f ca="1">$G136*chronic_intake!AK136/1000*100/$F$5</f>
        <v>0</v>
      </c>
      <c r="AN136" s="462">
        <f ca="1">$G136*chronic_intake!AL136/1000*100/$F$5</f>
        <v>0</v>
      </c>
      <c r="AO136" s="462">
        <f ca="1">$G136*chronic_intake!AM136/1000*100/$F$5</f>
        <v>0</v>
      </c>
      <c r="AP136" s="462">
        <f ca="1">$G136*chronic_intake!AN136/1000*100/$F$5</f>
        <v>0</v>
      </c>
      <c r="AQ136" s="462">
        <f ca="1">$G136*chronic_intake!AO136/1000*100/$F$5</f>
        <v>0</v>
      </c>
      <c r="AR136" s="462">
        <f ca="1">$G136*chronic_intake!AP136/1000*100/$F$5</f>
        <v>0</v>
      </c>
    </row>
    <row r="137" spans="1:44" ht="14.45" customHeight="1" outlineLevel="2" x14ac:dyDescent="0.2">
      <c r="A137" s="242">
        <v>3</v>
      </c>
      <c r="B137" s="6">
        <v>233000</v>
      </c>
      <c r="C137" s="6" t="s">
        <v>1058</v>
      </c>
      <c r="D137" s="6" t="s">
        <v>1059</v>
      </c>
      <c r="E137" s="56"/>
      <c r="F137" s="265"/>
      <c r="G137" s="703" cm="1">
        <f t="array" ref="G137">IF(Report!$C$2=Report!$W$2,IF(E137="",0,INDEX(chronic_input_data_UB!$A$5:$GL$400,MATCH(C137,chronic_input_data_UB!$A$5:$A$400,FALSE),MATCH($F$4,chronic_input_data_UB!$C$4:$GL$4,FALSE)+2)),IF(Report!$C$2=Report!$W$4,IF(E137="",0,INDEX(chronic_input_data_LB!$A$5:$GL$375,MATCH(C137,chronic_input_data_LB!$A$5:$A$375,FALSE),MATCH($F$4,chronic_input_data_LB!$C$4:$GL$4,FALSE)+2)),IF(Report!$C$2=Report!$W$3,IF(E137="",0,INDEX(chronic_input_data_MB!$A$5:$GL$427,MATCH(C137,chronic_input_data_MB!$A$5:$A$427,FALSE),MATCH($F$4,chronic_input_data_MB!$C$4:$GL$4,FALSE)+2)))))</f>
        <v>0</v>
      </c>
      <c r="H137" s="463">
        <f ca="1">$G137*chronic_intake!F137/1000*100/$F$5</f>
        <v>0</v>
      </c>
      <c r="I137" s="463">
        <f ca="1">$G137*chronic_intake!G137/1000*100/$F$5</f>
        <v>0</v>
      </c>
      <c r="J137" s="463">
        <f ca="1">$G137*chronic_intake!H137/1000*100/$F$5</f>
        <v>0</v>
      </c>
      <c r="K137" s="463">
        <f ca="1">$G137*chronic_intake!I137/1000*100/$F$5</f>
        <v>0</v>
      </c>
      <c r="L137" s="463">
        <f ca="1">$G137*chronic_intake!J137/1000*100/$F$5</f>
        <v>0</v>
      </c>
      <c r="M137" s="463">
        <f ca="1">$G137*chronic_intake!K137/1000*100/$F$5</f>
        <v>0</v>
      </c>
      <c r="N137" s="463">
        <f ca="1">$G137*chronic_intake!L137/1000*100/$F$5</f>
        <v>0</v>
      </c>
      <c r="O137" s="463">
        <f ca="1">$G137*chronic_intake!M137/1000*100/$F$5</f>
        <v>0</v>
      </c>
      <c r="P137" s="463">
        <f ca="1">$G137*chronic_intake!N137/1000*100/$F$5</f>
        <v>0</v>
      </c>
      <c r="Q137" s="463">
        <f ca="1">$G137*chronic_intake!O137/1000*100/$F$5</f>
        <v>0</v>
      </c>
      <c r="R137" s="463">
        <f ca="1">$G137*chronic_intake!P137/1000*100/$F$5</f>
        <v>0</v>
      </c>
      <c r="S137" s="463">
        <f ca="1">$G137*chronic_intake!Q137/1000*100/$F$5</f>
        <v>0</v>
      </c>
      <c r="T137" s="463">
        <f ca="1">$G137*chronic_intake!R137/1000*100/$F$5</f>
        <v>0</v>
      </c>
      <c r="U137" s="463">
        <f ca="1">$G137*chronic_intake!S137/1000*100/$F$5</f>
        <v>0</v>
      </c>
      <c r="V137" s="463">
        <f ca="1">$G137*chronic_intake!T137/1000*100/$F$5</f>
        <v>0</v>
      </c>
      <c r="W137" s="463">
        <f ca="1">$G137*chronic_intake!U137/1000*100/$F$5</f>
        <v>0</v>
      </c>
      <c r="X137" s="463">
        <f ca="1">$G137*chronic_intake!V137/1000*100/$F$5</f>
        <v>0</v>
      </c>
      <c r="Y137" s="463">
        <f ca="1">$G137*chronic_intake!W137/1000*100/$F$5</f>
        <v>0</v>
      </c>
      <c r="Z137" s="463">
        <f ca="1">$G137*chronic_intake!X137/1000*100/$F$5</f>
        <v>0</v>
      </c>
      <c r="AA137" s="463">
        <f ca="1">$G137*chronic_intake!Y137/1000*100/$F$5</f>
        <v>0</v>
      </c>
      <c r="AB137" s="463">
        <f ca="1">$G137*chronic_intake!Z137/1000*100/$F$5</f>
        <v>0</v>
      </c>
      <c r="AC137" s="463">
        <f ca="1">$G137*chronic_intake!AA137/1000*100/$F$5</f>
        <v>0</v>
      </c>
      <c r="AD137" s="463">
        <f ca="1">$G137*chronic_intake!AB137/1000*100/$F$5</f>
        <v>0</v>
      </c>
      <c r="AE137" s="463">
        <f ca="1">$G137*chronic_intake!AC137/1000*100/$F$5</f>
        <v>0</v>
      </c>
      <c r="AF137" s="463">
        <f ca="1">$G137*chronic_intake!AD137/1000*100/$F$5</f>
        <v>0</v>
      </c>
      <c r="AG137" s="463">
        <f ca="1">$G137*chronic_intake!AE137/1000*100/$F$5</f>
        <v>0</v>
      </c>
      <c r="AH137" s="463">
        <f ca="1">$G137*chronic_intake!AF137/1000*100/$F$5</f>
        <v>0</v>
      </c>
      <c r="AI137" s="463">
        <f ca="1">$G137*chronic_intake!AG137/1000*100/$F$5</f>
        <v>0</v>
      </c>
      <c r="AJ137" s="463">
        <f ca="1">$G137*chronic_intake!AH137/1000*100/$F$5</f>
        <v>0</v>
      </c>
      <c r="AK137" s="463">
        <f ca="1">$G137*chronic_intake!AI137/1000*100/$F$5</f>
        <v>0</v>
      </c>
      <c r="AL137" s="463">
        <f ca="1">$G137*chronic_intake!AJ137/1000*100/$F$5</f>
        <v>0</v>
      </c>
      <c r="AM137" s="463">
        <f ca="1">$G137*chronic_intake!AK137/1000*100/$F$5</f>
        <v>0</v>
      </c>
      <c r="AN137" s="463">
        <f ca="1">$G137*chronic_intake!AL137/1000*100/$F$5</f>
        <v>0</v>
      </c>
      <c r="AO137" s="463">
        <f ca="1">$G137*chronic_intake!AM137/1000*100/$F$5</f>
        <v>0</v>
      </c>
      <c r="AP137" s="463">
        <f ca="1">$G137*chronic_intake!AN137/1000*100/$F$5</f>
        <v>0</v>
      </c>
      <c r="AQ137" s="463">
        <f ca="1">$G137*chronic_intake!AO137/1000*100/$F$5</f>
        <v>0</v>
      </c>
      <c r="AR137" s="463">
        <f ca="1">$G137*chronic_intake!AP137/1000*100/$F$5</f>
        <v>0</v>
      </c>
    </row>
    <row r="138" spans="1:44" ht="14.45" customHeight="1" outlineLevel="3" x14ac:dyDescent="0.2">
      <c r="A138" s="239">
        <v>4</v>
      </c>
      <c r="B138" s="33">
        <v>233010</v>
      </c>
      <c r="C138" s="33" t="s">
        <v>1060</v>
      </c>
      <c r="D138" s="33" t="s">
        <v>516</v>
      </c>
      <c r="E138" s="9">
        <v>1</v>
      </c>
      <c r="F138" s="87">
        <v>2019</v>
      </c>
      <c r="G138" s="382" cm="1">
        <f t="array" ref="G138">IF(Report!$C$2=Report!$W$2,IF(E138="",0,INDEX(chronic_input_data_UB!$A$5:$GL$400,MATCH(C138,chronic_input_data_UB!$A$5:$A$400,FALSE),MATCH($F$4,chronic_input_data_UB!$C$4:$GL$4,FALSE)+2)),IF(Report!$C$2=Report!$W$4,IF(E138="",0,INDEX(chronic_input_data_LB!$A$5:$GL$375,MATCH(C138,chronic_input_data_LB!$A$5:$A$375,FALSE),MATCH($F$4,chronic_input_data_LB!$C$4:$GL$4,FALSE)+2)),IF(Report!$C$2=Report!$W$3,IF(E138="",0,INDEX(chronic_input_data_MB!$A$5:$GL$427,MATCH(C138,chronic_input_data_MB!$A$5:$A$427,FALSE),MATCH($F$4,chronic_input_data_MB!$C$4:$GL$4,FALSE)+2)))))</f>
        <v>0</v>
      </c>
      <c r="H138" s="462">
        <f ca="1">$G138*chronic_intake!F138/1000*100/$F$5</f>
        <v>0</v>
      </c>
      <c r="I138" s="462">
        <f ca="1">$G138*chronic_intake!G138/1000*100/$F$5</f>
        <v>0</v>
      </c>
      <c r="J138" s="462">
        <f ca="1">$G138*chronic_intake!H138/1000*100/$F$5</f>
        <v>0</v>
      </c>
      <c r="K138" s="462">
        <f ca="1">$G138*chronic_intake!I138/1000*100/$F$5</f>
        <v>0</v>
      </c>
      <c r="L138" s="462">
        <f ca="1">$G138*chronic_intake!J138/1000*100/$F$5</f>
        <v>0</v>
      </c>
      <c r="M138" s="462">
        <f ca="1">$G138*chronic_intake!K138/1000*100/$F$5</f>
        <v>0</v>
      </c>
      <c r="N138" s="462">
        <f ca="1">$G138*chronic_intake!L138/1000*100/$F$5</f>
        <v>0</v>
      </c>
      <c r="O138" s="462">
        <f ca="1">$G138*chronic_intake!M138/1000*100/$F$5</f>
        <v>0</v>
      </c>
      <c r="P138" s="462">
        <f ca="1">$G138*chronic_intake!N138/1000*100/$F$5</f>
        <v>0</v>
      </c>
      <c r="Q138" s="462">
        <f ca="1">$G138*chronic_intake!O138/1000*100/$F$5</f>
        <v>0</v>
      </c>
      <c r="R138" s="462">
        <f ca="1">$G138*chronic_intake!P138/1000*100/$F$5</f>
        <v>0</v>
      </c>
      <c r="S138" s="462">
        <f ca="1">$G138*chronic_intake!Q138/1000*100/$F$5</f>
        <v>0</v>
      </c>
      <c r="T138" s="462">
        <f ca="1">$G138*chronic_intake!R138/1000*100/$F$5</f>
        <v>0</v>
      </c>
      <c r="U138" s="462">
        <f ca="1">$G138*chronic_intake!S138/1000*100/$F$5</f>
        <v>0</v>
      </c>
      <c r="V138" s="462">
        <f ca="1">$G138*chronic_intake!T138/1000*100/$F$5</f>
        <v>0</v>
      </c>
      <c r="W138" s="462">
        <f ca="1">$G138*chronic_intake!U138/1000*100/$F$5</f>
        <v>0</v>
      </c>
      <c r="X138" s="462">
        <f ca="1">$G138*chronic_intake!V138/1000*100/$F$5</f>
        <v>0</v>
      </c>
      <c r="Y138" s="462">
        <f ca="1">$G138*chronic_intake!W138/1000*100/$F$5</f>
        <v>0</v>
      </c>
      <c r="Z138" s="462">
        <f ca="1">$G138*chronic_intake!X138/1000*100/$F$5</f>
        <v>0</v>
      </c>
      <c r="AA138" s="462">
        <f ca="1">$G138*chronic_intake!Y138/1000*100/$F$5</f>
        <v>0</v>
      </c>
      <c r="AB138" s="462">
        <f ca="1">$G138*chronic_intake!Z138/1000*100/$F$5</f>
        <v>0</v>
      </c>
      <c r="AC138" s="462">
        <f ca="1">$G138*chronic_intake!AA138/1000*100/$F$5</f>
        <v>0</v>
      </c>
      <c r="AD138" s="462">
        <f ca="1">$G138*chronic_intake!AB138/1000*100/$F$5</f>
        <v>0</v>
      </c>
      <c r="AE138" s="462">
        <f ca="1">$G138*chronic_intake!AC138/1000*100/$F$5</f>
        <v>0</v>
      </c>
      <c r="AF138" s="462">
        <f ca="1">$G138*chronic_intake!AD138/1000*100/$F$5</f>
        <v>0</v>
      </c>
      <c r="AG138" s="462">
        <f ca="1">$G138*chronic_intake!AE138/1000*100/$F$5</f>
        <v>0</v>
      </c>
      <c r="AH138" s="462">
        <f ca="1">$G138*chronic_intake!AF138/1000*100/$F$5</f>
        <v>0</v>
      </c>
      <c r="AI138" s="462">
        <f ca="1">$G138*chronic_intake!AG138/1000*100/$F$5</f>
        <v>0</v>
      </c>
      <c r="AJ138" s="462">
        <f ca="1">$G138*chronic_intake!AH138/1000*100/$F$5</f>
        <v>0</v>
      </c>
      <c r="AK138" s="462">
        <f ca="1">$G138*chronic_intake!AI138/1000*100/$F$5</f>
        <v>0</v>
      </c>
      <c r="AL138" s="462">
        <f ca="1">$G138*chronic_intake!AJ138/1000*100/$F$5</f>
        <v>0</v>
      </c>
      <c r="AM138" s="462">
        <f ca="1">$G138*chronic_intake!AK138/1000*100/$F$5</f>
        <v>0</v>
      </c>
      <c r="AN138" s="462">
        <f ca="1">$G138*chronic_intake!AL138/1000*100/$F$5</f>
        <v>0</v>
      </c>
      <c r="AO138" s="462">
        <f ca="1">$G138*chronic_intake!AM138/1000*100/$F$5</f>
        <v>0</v>
      </c>
      <c r="AP138" s="462">
        <f ca="1">$G138*chronic_intake!AN138/1000*100/$F$5</f>
        <v>0</v>
      </c>
      <c r="AQ138" s="462">
        <f ca="1">$G138*chronic_intake!AO138/1000*100/$F$5</f>
        <v>0</v>
      </c>
      <c r="AR138" s="462">
        <f ca="1">$G138*chronic_intake!AP138/1000*100/$F$5</f>
        <v>0</v>
      </c>
    </row>
    <row r="139" spans="1:44" ht="14.45" customHeight="1" outlineLevel="3" x14ac:dyDescent="0.2">
      <c r="A139" s="239">
        <v>4</v>
      </c>
      <c r="B139" s="33">
        <v>233020</v>
      </c>
      <c r="C139" s="33" t="s">
        <v>1061</v>
      </c>
      <c r="D139" s="33" t="s">
        <v>517</v>
      </c>
      <c r="E139" s="9">
        <v>1</v>
      </c>
      <c r="F139" s="87"/>
      <c r="G139" s="382" cm="1">
        <f t="array" ref="G139">IF(Report!$C$2=Report!$W$2,IF(E139="",0,INDEX(chronic_input_data_UB!$A$5:$GL$400,MATCH(C139,chronic_input_data_UB!$A$5:$A$400,FALSE),MATCH($F$4,chronic_input_data_UB!$C$4:$GL$4,FALSE)+2)),IF(Report!$C$2=Report!$W$4,IF(E139="",0,INDEX(chronic_input_data_LB!$A$5:$GL$375,MATCH(C139,chronic_input_data_LB!$A$5:$A$375,FALSE),MATCH($F$4,chronic_input_data_LB!$C$4:$GL$4,FALSE)+2)),IF(Report!$C$2=Report!$W$3,IF(E139="",0,INDEX(chronic_input_data_MB!$A$5:$GL$427,MATCH(C139,chronic_input_data_MB!$A$5:$A$427,FALSE),MATCH($F$4,chronic_input_data_MB!$C$4:$GL$4,FALSE)+2)))))</f>
        <v>0</v>
      </c>
      <c r="H139" s="462">
        <f ca="1">$G139*chronic_intake!F139/1000*100/$F$5</f>
        <v>0</v>
      </c>
      <c r="I139" s="462">
        <f ca="1">$G139*chronic_intake!G139/1000*100/$F$5</f>
        <v>0</v>
      </c>
      <c r="J139" s="462">
        <f ca="1">$G139*chronic_intake!H139/1000*100/$F$5</f>
        <v>0</v>
      </c>
      <c r="K139" s="462">
        <f ca="1">$G139*chronic_intake!I139/1000*100/$F$5</f>
        <v>0</v>
      </c>
      <c r="L139" s="462">
        <f ca="1">$G139*chronic_intake!J139/1000*100/$F$5</f>
        <v>0</v>
      </c>
      <c r="M139" s="462">
        <f ca="1">$G139*chronic_intake!K139/1000*100/$F$5</f>
        <v>0</v>
      </c>
      <c r="N139" s="462">
        <f ca="1">$G139*chronic_intake!L139/1000*100/$F$5</f>
        <v>0</v>
      </c>
      <c r="O139" s="462">
        <f ca="1">$G139*chronic_intake!M139/1000*100/$F$5</f>
        <v>0</v>
      </c>
      <c r="P139" s="462">
        <f ca="1">$G139*chronic_intake!N139/1000*100/$F$5</f>
        <v>0</v>
      </c>
      <c r="Q139" s="462">
        <f ca="1">$G139*chronic_intake!O139/1000*100/$F$5</f>
        <v>0</v>
      </c>
      <c r="R139" s="462">
        <f ca="1">$G139*chronic_intake!P139/1000*100/$F$5</f>
        <v>0</v>
      </c>
      <c r="S139" s="462">
        <f ca="1">$G139*chronic_intake!Q139/1000*100/$F$5</f>
        <v>0</v>
      </c>
      <c r="T139" s="462">
        <f ca="1">$G139*chronic_intake!R139/1000*100/$F$5</f>
        <v>0</v>
      </c>
      <c r="U139" s="462">
        <f ca="1">$G139*chronic_intake!S139/1000*100/$F$5</f>
        <v>0</v>
      </c>
      <c r="V139" s="462">
        <f ca="1">$G139*chronic_intake!T139/1000*100/$F$5</f>
        <v>0</v>
      </c>
      <c r="W139" s="462">
        <f ca="1">$G139*chronic_intake!U139/1000*100/$F$5</f>
        <v>0</v>
      </c>
      <c r="X139" s="462">
        <f ca="1">$G139*chronic_intake!V139/1000*100/$F$5</f>
        <v>0</v>
      </c>
      <c r="Y139" s="462">
        <f ca="1">$G139*chronic_intake!W139/1000*100/$F$5</f>
        <v>0</v>
      </c>
      <c r="Z139" s="462">
        <f ca="1">$G139*chronic_intake!X139/1000*100/$F$5</f>
        <v>0</v>
      </c>
      <c r="AA139" s="462">
        <f ca="1">$G139*chronic_intake!Y139/1000*100/$F$5</f>
        <v>0</v>
      </c>
      <c r="AB139" s="462">
        <f ca="1">$G139*chronic_intake!Z139/1000*100/$F$5</f>
        <v>0</v>
      </c>
      <c r="AC139" s="462">
        <f ca="1">$G139*chronic_intake!AA139/1000*100/$F$5</f>
        <v>0</v>
      </c>
      <c r="AD139" s="462">
        <f ca="1">$G139*chronic_intake!AB139/1000*100/$F$5</f>
        <v>0</v>
      </c>
      <c r="AE139" s="462">
        <f ca="1">$G139*chronic_intake!AC139/1000*100/$F$5</f>
        <v>0</v>
      </c>
      <c r="AF139" s="462">
        <f ca="1">$G139*chronic_intake!AD139/1000*100/$F$5</f>
        <v>0</v>
      </c>
      <c r="AG139" s="462">
        <f ca="1">$G139*chronic_intake!AE139/1000*100/$F$5</f>
        <v>0</v>
      </c>
      <c r="AH139" s="462">
        <f ca="1">$G139*chronic_intake!AF139/1000*100/$F$5</f>
        <v>0</v>
      </c>
      <c r="AI139" s="462">
        <f ca="1">$G139*chronic_intake!AG139/1000*100/$F$5</f>
        <v>0</v>
      </c>
      <c r="AJ139" s="462">
        <f ca="1">$G139*chronic_intake!AH139/1000*100/$F$5</f>
        <v>0</v>
      </c>
      <c r="AK139" s="462">
        <f ca="1">$G139*chronic_intake!AI139/1000*100/$F$5</f>
        <v>0</v>
      </c>
      <c r="AL139" s="462">
        <f ca="1">$G139*chronic_intake!AJ139/1000*100/$F$5</f>
        <v>0</v>
      </c>
      <c r="AM139" s="462">
        <f ca="1">$G139*chronic_intake!AK139/1000*100/$F$5</f>
        <v>0</v>
      </c>
      <c r="AN139" s="462">
        <f ca="1">$G139*chronic_intake!AL139/1000*100/$F$5</f>
        <v>0</v>
      </c>
      <c r="AO139" s="462">
        <f ca="1">$G139*chronic_intake!AM139/1000*100/$F$5</f>
        <v>0</v>
      </c>
      <c r="AP139" s="462">
        <f ca="1">$G139*chronic_intake!AN139/1000*100/$F$5</f>
        <v>0</v>
      </c>
      <c r="AQ139" s="462">
        <f ca="1">$G139*chronic_intake!AO139/1000*100/$F$5</f>
        <v>0</v>
      </c>
      <c r="AR139" s="462">
        <f ca="1">$G139*chronic_intake!AP139/1000*100/$F$5</f>
        <v>0</v>
      </c>
    </row>
    <row r="140" spans="1:44" ht="14.45" customHeight="1" outlineLevel="3" x14ac:dyDescent="0.2">
      <c r="A140" s="239">
        <v>4</v>
      </c>
      <c r="B140" s="33">
        <v>233030</v>
      </c>
      <c r="C140" s="33" t="s">
        <v>1062</v>
      </c>
      <c r="D140" s="33" t="s">
        <v>518</v>
      </c>
      <c r="E140" s="9">
        <v>1</v>
      </c>
      <c r="F140" s="87"/>
      <c r="G140" s="382" cm="1">
        <f t="array" ref="G140">IF(Report!$C$2=Report!$W$2,IF(E140="",0,INDEX(chronic_input_data_UB!$A$5:$GL$400,MATCH(C140,chronic_input_data_UB!$A$5:$A$400,FALSE),MATCH($F$4,chronic_input_data_UB!$C$4:$GL$4,FALSE)+2)),IF(Report!$C$2=Report!$W$4,IF(E140="",0,INDEX(chronic_input_data_LB!$A$5:$GL$375,MATCH(C140,chronic_input_data_LB!$A$5:$A$375,FALSE),MATCH($F$4,chronic_input_data_LB!$C$4:$GL$4,FALSE)+2)),IF(Report!$C$2=Report!$W$3,IF(E140="",0,INDEX(chronic_input_data_MB!$A$5:$GL$427,MATCH(C140,chronic_input_data_MB!$A$5:$A$427,FALSE),MATCH($F$4,chronic_input_data_MB!$C$4:$GL$4,FALSE)+2)))))</f>
        <v>0</v>
      </c>
      <c r="H140" s="462">
        <f ca="1">$G140*chronic_intake!F140/1000*100/$F$5</f>
        <v>0</v>
      </c>
      <c r="I140" s="462">
        <f ca="1">$G140*chronic_intake!G140/1000*100/$F$5</f>
        <v>0</v>
      </c>
      <c r="J140" s="462">
        <f ca="1">$G140*chronic_intake!H140/1000*100/$F$5</f>
        <v>0</v>
      </c>
      <c r="K140" s="462">
        <f ca="1">$G140*chronic_intake!I140/1000*100/$F$5</f>
        <v>0</v>
      </c>
      <c r="L140" s="462">
        <f ca="1">$G140*chronic_intake!J140/1000*100/$F$5</f>
        <v>0</v>
      </c>
      <c r="M140" s="462">
        <f ca="1">$G140*chronic_intake!K140/1000*100/$F$5</f>
        <v>0</v>
      </c>
      <c r="N140" s="462">
        <f ca="1">$G140*chronic_intake!L140/1000*100/$F$5</f>
        <v>0</v>
      </c>
      <c r="O140" s="462">
        <f ca="1">$G140*chronic_intake!M140/1000*100/$F$5</f>
        <v>0</v>
      </c>
      <c r="P140" s="462">
        <f ca="1">$G140*chronic_intake!N140/1000*100/$F$5</f>
        <v>0</v>
      </c>
      <c r="Q140" s="462">
        <f ca="1">$G140*chronic_intake!O140/1000*100/$F$5</f>
        <v>0</v>
      </c>
      <c r="R140" s="462">
        <f ca="1">$G140*chronic_intake!P140/1000*100/$F$5</f>
        <v>0</v>
      </c>
      <c r="S140" s="462">
        <f ca="1">$G140*chronic_intake!Q140/1000*100/$F$5</f>
        <v>0</v>
      </c>
      <c r="T140" s="462">
        <f ca="1">$G140*chronic_intake!R140/1000*100/$F$5</f>
        <v>0</v>
      </c>
      <c r="U140" s="462">
        <f ca="1">$G140*chronic_intake!S140/1000*100/$F$5</f>
        <v>0</v>
      </c>
      <c r="V140" s="462">
        <f ca="1">$G140*chronic_intake!T140/1000*100/$F$5</f>
        <v>0</v>
      </c>
      <c r="W140" s="462">
        <f ca="1">$G140*chronic_intake!U140/1000*100/$F$5</f>
        <v>0</v>
      </c>
      <c r="X140" s="462">
        <f ca="1">$G140*chronic_intake!V140/1000*100/$F$5</f>
        <v>0</v>
      </c>
      <c r="Y140" s="462">
        <f ca="1">$G140*chronic_intake!W140/1000*100/$F$5</f>
        <v>0</v>
      </c>
      <c r="Z140" s="462">
        <f ca="1">$G140*chronic_intake!X140/1000*100/$F$5</f>
        <v>0</v>
      </c>
      <c r="AA140" s="462">
        <f ca="1">$G140*chronic_intake!Y140/1000*100/$F$5</f>
        <v>0</v>
      </c>
      <c r="AB140" s="462">
        <f ca="1">$G140*chronic_intake!Z140/1000*100/$F$5</f>
        <v>0</v>
      </c>
      <c r="AC140" s="462">
        <f ca="1">$G140*chronic_intake!AA140/1000*100/$F$5</f>
        <v>0</v>
      </c>
      <c r="AD140" s="462">
        <f ca="1">$G140*chronic_intake!AB140/1000*100/$F$5</f>
        <v>0</v>
      </c>
      <c r="AE140" s="462">
        <f ca="1">$G140*chronic_intake!AC140/1000*100/$F$5</f>
        <v>0</v>
      </c>
      <c r="AF140" s="462">
        <f ca="1">$G140*chronic_intake!AD140/1000*100/$F$5</f>
        <v>0</v>
      </c>
      <c r="AG140" s="462">
        <f ca="1">$G140*chronic_intake!AE140/1000*100/$F$5</f>
        <v>0</v>
      </c>
      <c r="AH140" s="462">
        <f ca="1">$G140*chronic_intake!AF140/1000*100/$F$5</f>
        <v>0</v>
      </c>
      <c r="AI140" s="462">
        <f ca="1">$G140*chronic_intake!AG140/1000*100/$F$5</f>
        <v>0</v>
      </c>
      <c r="AJ140" s="462">
        <f ca="1">$G140*chronic_intake!AH140/1000*100/$F$5</f>
        <v>0</v>
      </c>
      <c r="AK140" s="462">
        <f ca="1">$G140*chronic_intake!AI140/1000*100/$F$5</f>
        <v>0</v>
      </c>
      <c r="AL140" s="462">
        <f ca="1">$G140*chronic_intake!AJ140/1000*100/$F$5</f>
        <v>0</v>
      </c>
      <c r="AM140" s="462">
        <f ca="1">$G140*chronic_intake!AK140/1000*100/$F$5</f>
        <v>0</v>
      </c>
      <c r="AN140" s="462">
        <f ca="1">$G140*chronic_intake!AL140/1000*100/$F$5</f>
        <v>0</v>
      </c>
      <c r="AO140" s="462">
        <f ca="1">$G140*chronic_intake!AM140/1000*100/$F$5</f>
        <v>0</v>
      </c>
      <c r="AP140" s="462">
        <f ca="1">$G140*chronic_intake!AN140/1000*100/$F$5</f>
        <v>0</v>
      </c>
      <c r="AQ140" s="462">
        <f ca="1">$G140*chronic_intake!AO140/1000*100/$F$5</f>
        <v>0</v>
      </c>
      <c r="AR140" s="462">
        <f ca="1">$G140*chronic_intake!AP140/1000*100/$F$5</f>
        <v>0</v>
      </c>
    </row>
    <row r="141" spans="1:44" ht="14.45" customHeight="1" outlineLevel="3" x14ac:dyDescent="0.2">
      <c r="A141" s="239">
        <v>4</v>
      </c>
      <c r="B141" s="33">
        <v>233990</v>
      </c>
      <c r="C141" s="33" t="s">
        <v>1063</v>
      </c>
      <c r="D141" s="33" t="s">
        <v>1064</v>
      </c>
      <c r="E141" s="9">
        <v>1</v>
      </c>
      <c r="F141" s="264"/>
      <c r="G141" s="703" cm="1">
        <f t="array" ref="G141">IF(Report!$C$2=Report!$W$2,IF(E141="",0,INDEX(chronic_input_data_UB!$A$5:$GL$400,MATCH(C141,chronic_input_data_UB!$A$5:$A$400,FALSE),MATCH($F$4,chronic_input_data_UB!$C$4:$GL$4,FALSE)+2)),IF(Report!$C$2=Report!$W$4,IF(E141="",0,INDEX(chronic_input_data_LB!$A$5:$GL$375,MATCH(C141,chronic_input_data_LB!$A$5:$A$375,FALSE),MATCH($F$4,chronic_input_data_LB!$C$4:$GL$4,FALSE)+2)),IF(Report!$C$2=Report!$W$3,IF(E141="",0,INDEX(chronic_input_data_MB!$A$5:$GL$427,MATCH(C141,chronic_input_data_MB!$A$5:$A$427,FALSE),MATCH($F$4,chronic_input_data_MB!$C$4:$GL$4,FALSE)+2)))))</f>
        <v>0</v>
      </c>
      <c r="H141" s="462">
        <f ca="1">$G141*chronic_intake!F141/1000*100/$F$5</f>
        <v>0</v>
      </c>
      <c r="I141" s="462">
        <f ca="1">$G141*chronic_intake!G141/1000*100/$F$5</f>
        <v>0</v>
      </c>
      <c r="J141" s="462">
        <f ca="1">$G141*chronic_intake!H141/1000*100/$F$5</f>
        <v>0</v>
      </c>
      <c r="K141" s="462">
        <f ca="1">$G141*chronic_intake!I141/1000*100/$F$5</f>
        <v>0</v>
      </c>
      <c r="L141" s="462">
        <f ca="1">$G141*chronic_intake!J141/1000*100/$F$5</f>
        <v>0</v>
      </c>
      <c r="M141" s="462">
        <f ca="1">$G141*chronic_intake!K141/1000*100/$F$5</f>
        <v>0</v>
      </c>
      <c r="N141" s="462">
        <f ca="1">$G141*chronic_intake!L141/1000*100/$F$5</f>
        <v>0</v>
      </c>
      <c r="O141" s="462">
        <f ca="1">$G141*chronic_intake!M141/1000*100/$F$5</f>
        <v>0</v>
      </c>
      <c r="P141" s="462">
        <f ca="1">$G141*chronic_intake!N141/1000*100/$F$5</f>
        <v>0</v>
      </c>
      <c r="Q141" s="462">
        <f ca="1">$G141*chronic_intake!O141/1000*100/$F$5</f>
        <v>0</v>
      </c>
      <c r="R141" s="462">
        <f ca="1">$G141*chronic_intake!P141/1000*100/$F$5</f>
        <v>0</v>
      </c>
      <c r="S141" s="462">
        <f ca="1">$G141*chronic_intake!Q141/1000*100/$F$5</f>
        <v>0</v>
      </c>
      <c r="T141" s="462">
        <f ca="1">$G141*chronic_intake!R141/1000*100/$F$5</f>
        <v>0</v>
      </c>
      <c r="U141" s="462">
        <f ca="1">$G141*chronic_intake!S141/1000*100/$F$5</f>
        <v>0</v>
      </c>
      <c r="V141" s="462">
        <f ca="1">$G141*chronic_intake!T141/1000*100/$F$5</f>
        <v>0</v>
      </c>
      <c r="W141" s="462">
        <f ca="1">$G141*chronic_intake!U141/1000*100/$F$5</f>
        <v>0</v>
      </c>
      <c r="X141" s="462">
        <f ca="1">$G141*chronic_intake!V141/1000*100/$F$5</f>
        <v>0</v>
      </c>
      <c r="Y141" s="462">
        <f ca="1">$G141*chronic_intake!W141/1000*100/$F$5</f>
        <v>0</v>
      </c>
      <c r="Z141" s="462">
        <f ca="1">$G141*chronic_intake!X141/1000*100/$F$5</f>
        <v>0</v>
      </c>
      <c r="AA141" s="462">
        <f ca="1">$G141*chronic_intake!Y141/1000*100/$F$5</f>
        <v>0</v>
      </c>
      <c r="AB141" s="462">
        <f ca="1">$G141*chronic_intake!Z141/1000*100/$F$5</f>
        <v>0</v>
      </c>
      <c r="AC141" s="462">
        <f ca="1">$G141*chronic_intake!AA141/1000*100/$F$5</f>
        <v>0</v>
      </c>
      <c r="AD141" s="462">
        <f ca="1">$G141*chronic_intake!AB141/1000*100/$F$5</f>
        <v>0</v>
      </c>
      <c r="AE141" s="462">
        <f ca="1">$G141*chronic_intake!AC141/1000*100/$F$5</f>
        <v>0</v>
      </c>
      <c r="AF141" s="462">
        <f ca="1">$G141*chronic_intake!AD141/1000*100/$F$5</f>
        <v>0</v>
      </c>
      <c r="AG141" s="462">
        <f ca="1">$G141*chronic_intake!AE141/1000*100/$F$5</f>
        <v>0</v>
      </c>
      <c r="AH141" s="462">
        <f ca="1">$G141*chronic_intake!AF141/1000*100/$F$5</f>
        <v>0</v>
      </c>
      <c r="AI141" s="462">
        <f ca="1">$G141*chronic_intake!AG141/1000*100/$F$5</f>
        <v>0</v>
      </c>
      <c r="AJ141" s="462">
        <f ca="1">$G141*chronic_intake!AH141/1000*100/$F$5</f>
        <v>0</v>
      </c>
      <c r="AK141" s="462">
        <f ca="1">$G141*chronic_intake!AI141/1000*100/$F$5</f>
        <v>0</v>
      </c>
      <c r="AL141" s="462">
        <f ca="1">$G141*chronic_intake!AJ141/1000*100/$F$5</f>
        <v>0</v>
      </c>
      <c r="AM141" s="462">
        <f ca="1">$G141*chronic_intake!AK141/1000*100/$F$5</f>
        <v>0</v>
      </c>
      <c r="AN141" s="462">
        <f ca="1">$G141*chronic_intake!AL141/1000*100/$F$5</f>
        <v>0</v>
      </c>
      <c r="AO141" s="462">
        <f ca="1">$G141*chronic_intake!AM141/1000*100/$F$5</f>
        <v>0</v>
      </c>
      <c r="AP141" s="462">
        <f ca="1">$G141*chronic_intake!AN141/1000*100/$F$5</f>
        <v>0</v>
      </c>
      <c r="AQ141" s="462">
        <f ca="1">$G141*chronic_intake!AO141/1000*100/$F$5</f>
        <v>0</v>
      </c>
      <c r="AR141" s="462">
        <f ca="1">$G141*chronic_intake!AP141/1000*100/$F$5</f>
        <v>0</v>
      </c>
    </row>
    <row r="142" spans="1:44" ht="14.45" customHeight="1" outlineLevel="2" x14ac:dyDescent="0.2">
      <c r="A142" s="242">
        <v>3</v>
      </c>
      <c r="B142" s="6">
        <v>234000</v>
      </c>
      <c r="C142" s="6" t="s">
        <v>1065</v>
      </c>
      <c r="D142" s="6" t="s">
        <v>521</v>
      </c>
      <c r="E142" s="56">
        <v>1</v>
      </c>
      <c r="F142" s="87"/>
      <c r="G142" s="382" cm="1">
        <f t="array" ref="G142">IF(Report!$C$2=Report!$W$2,IF(E142="",0,INDEX(chronic_input_data_UB!$A$5:$GL$400,MATCH(C142,chronic_input_data_UB!$A$5:$A$400,FALSE),MATCH($F$4,chronic_input_data_UB!$C$4:$GL$4,FALSE)+2)),IF(Report!$C$2=Report!$W$4,IF(E142="",0,INDEX(chronic_input_data_LB!$A$5:$GL$375,MATCH(C142,chronic_input_data_LB!$A$5:$A$375,FALSE),MATCH($F$4,chronic_input_data_LB!$C$4:$GL$4,FALSE)+2)),IF(Report!$C$2=Report!$W$3,IF(E142="",0,INDEX(chronic_input_data_MB!$A$5:$GL$427,MATCH(C142,chronic_input_data_MB!$A$5:$A$427,FALSE),MATCH($F$4,chronic_input_data_MB!$C$4:$GL$4,FALSE)+2)))))</f>
        <v>0</v>
      </c>
      <c r="H142" s="463">
        <f ca="1">$G142*chronic_intake!F142/1000*100/$F$5</f>
        <v>0</v>
      </c>
      <c r="I142" s="463">
        <f ca="1">$G142*chronic_intake!G142/1000*100/$F$5</f>
        <v>0</v>
      </c>
      <c r="J142" s="463">
        <f ca="1">$G142*chronic_intake!H142/1000*100/$F$5</f>
        <v>0</v>
      </c>
      <c r="K142" s="463">
        <f ca="1">$G142*chronic_intake!I142/1000*100/$F$5</f>
        <v>0</v>
      </c>
      <c r="L142" s="463">
        <f ca="1">$G142*chronic_intake!J142/1000*100/$F$5</f>
        <v>0</v>
      </c>
      <c r="M142" s="463">
        <f ca="1">$G142*chronic_intake!K142/1000*100/$F$5</f>
        <v>0</v>
      </c>
      <c r="N142" s="463">
        <f ca="1">$G142*chronic_intake!L142/1000*100/$F$5</f>
        <v>0</v>
      </c>
      <c r="O142" s="463">
        <f ca="1">$G142*chronic_intake!M142/1000*100/$F$5</f>
        <v>0</v>
      </c>
      <c r="P142" s="463">
        <f ca="1">$G142*chronic_intake!N142/1000*100/$F$5</f>
        <v>0</v>
      </c>
      <c r="Q142" s="463">
        <f ca="1">$G142*chronic_intake!O142/1000*100/$F$5</f>
        <v>0</v>
      </c>
      <c r="R142" s="463">
        <f ca="1">$G142*chronic_intake!P142/1000*100/$F$5</f>
        <v>0</v>
      </c>
      <c r="S142" s="463">
        <f ca="1">$G142*chronic_intake!Q142/1000*100/$F$5</f>
        <v>0</v>
      </c>
      <c r="T142" s="463">
        <f ca="1">$G142*chronic_intake!R142/1000*100/$F$5</f>
        <v>0</v>
      </c>
      <c r="U142" s="463">
        <f ca="1">$G142*chronic_intake!S142/1000*100/$F$5</f>
        <v>0</v>
      </c>
      <c r="V142" s="463">
        <f ca="1">$G142*chronic_intake!T142/1000*100/$F$5</f>
        <v>0</v>
      </c>
      <c r="W142" s="463">
        <f ca="1">$G142*chronic_intake!U142/1000*100/$F$5</f>
        <v>0</v>
      </c>
      <c r="X142" s="463">
        <f ca="1">$G142*chronic_intake!V142/1000*100/$F$5</f>
        <v>0</v>
      </c>
      <c r="Y142" s="463">
        <f ca="1">$G142*chronic_intake!W142/1000*100/$F$5</f>
        <v>0</v>
      </c>
      <c r="Z142" s="463">
        <f ca="1">$G142*chronic_intake!X142/1000*100/$F$5</f>
        <v>0</v>
      </c>
      <c r="AA142" s="463">
        <f ca="1">$G142*chronic_intake!Y142/1000*100/$F$5</f>
        <v>0</v>
      </c>
      <c r="AB142" s="463">
        <f ca="1">$G142*chronic_intake!Z142/1000*100/$F$5</f>
        <v>0</v>
      </c>
      <c r="AC142" s="463">
        <f ca="1">$G142*chronic_intake!AA142/1000*100/$F$5</f>
        <v>0</v>
      </c>
      <c r="AD142" s="463">
        <f ca="1">$G142*chronic_intake!AB142/1000*100/$F$5</f>
        <v>0</v>
      </c>
      <c r="AE142" s="463">
        <f ca="1">$G142*chronic_intake!AC142/1000*100/$F$5</f>
        <v>0</v>
      </c>
      <c r="AF142" s="463">
        <f ca="1">$G142*chronic_intake!AD142/1000*100/$F$5</f>
        <v>0</v>
      </c>
      <c r="AG142" s="463">
        <f ca="1">$G142*chronic_intake!AE142/1000*100/$F$5</f>
        <v>0</v>
      </c>
      <c r="AH142" s="463">
        <f ca="1">$G142*chronic_intake!AF142/1000*100/$F$5</f>
        <v>0</v>
      </c>
      <c r="AI142" s="463">
        <f ca="1">$G142*chronic_intake!AG142/1000*100/$F$5</f>
        <v>0</v>
      </c>
      <c r="AJ142" s="463">
        <f ca="1">$G142*chronic_intake!AH142/1000*100/$F$5</f>
        <v>0</v>
      </c>
      <c r="AK142" s="463">
        <f ca="1">$G142*chronic_intake!AI142/1000*100/$F$5</f>
        <v>0</v>
      </c>
      <c r="AL142" s="463">
        <f ca="1">$G142*chronic_intake!AJ142/1000*100/$F$5</f>
        <v>0</v>
      </c>
      <c r="AM142" s="463">
        <f ca="1">$G142*chronic_intake!AK142/1000*100/$F$5</f>
        <v>0</v>
      </c>
      <c r="AN142" s="463">
        <f ca="1">$G142*chronic_intake!AL142/1000*100/$F$5</f>
        <v>0</v>
      </c>
      <c r="AO142" s="463">
        <f ca="1">$G142*chronic_intake!AM142/1000*100/$F$5</f>
        <v>0</v>
      </c>
      <c r="AP142" s="463">
        <f ca="1">$G142*chronic_intake!AN142/1000*100/$F$5</f>
        <v>0</v>
      </c>
      <c r="AQ142" s="463">
        <f ca="1">$G142*chronic_intake!AO142/1000*100/$F$5</f>
        <v>0</v>
      </c>
      <c r="AR142" s="463">
        <f ca="1">$G142*chronic_intake!AP142/1000*100/$F$5</f>
        <v>0</v>
      </c>
    </row>
    <row r="143" spans="1:44" ht="14.45" customHeight="1" outlineLevel="2" x14ac:dyDescent="0.2">
      <c r="A143" s="242">
        <v>3</v>
      </c>
      <c r="B143" s="6">
        <v>239000</v>
      </c>
      <c r="C143" s="6" t="s">
        <v>1066</v>
      </c>
      <c r="D143" s="6" t="s">
        <v>523</v>
      </c>
      <c r="E143" s="56"/>
      <c r="F143" s="265"/>
      <c r="G143" s="382" cm="1">
        <f t="array" ref="G143">IF(Report!$C$2=Report!$W$2,IF(E143="",0,INDEX(chronic_input_data_UB!$A$5:$GL$400,MATCH(C143,chronic_input_data_UB!$A$5:$A$400,FALSE),MATCH($F$4,chronic_input_data_UB!$C$4:$GL$4,FALSE)+2)),IF(Report!$C$2=Report!$W$4,IF(E143="",0,INDEX(chronic_input_data_LB!$A$5:$GL$375,MATCH(C143,chronic_input_data_LB!$A$5:$A$375,FALSE),MATCH($F$4,chronic_input_data_LB!$C$4:$GL$4,FALSE)+2)),IF(Report!$C$2=Report!$W$3,IF(E143="",0,INDEX(chronic_input_data_MB!$A$5:$GL$427,MATCH(C143,chronic_input_data_MB!$A$5:$A$427,FALSE),MATCH($F$4,chronic_input_data_MB!$C$4:$GL$4,FALSE)+2)))))</f>
        <v>0</v>
      </c>
      <c r="H143" s="463">
        <f ca="1">$G143*chronic_intake!F143/1000*100/$F$5</f>
        <v>0</v>
      </c>
      <c r="I143" s="463">
        <f ca="1">$G143*chronic_intake!G143/1000*100/$F$5</f>
        <v>0</v>
      </c>
      <c r="J143" s="463">
        <f ca="1">$G143*chronic_intake!H143/1000*100/$F$5</f>
        <v>0</v>
      </c>
      <c r="K143" s="463">
        <f ca="1">$G143*chronic_intake!I143/1000*100/$F$5</f>
        <v>0</v>
      </c>
      <c r="L143" s="463">
        <f ca="1">$G143*chronic_intake!J143/1000*100/$F$5</f>
        <v>0</v>
      </c>
      <c r="M143" s="463">
        <f ca="1">$G143*chronic_intake!K143/1000*100/$F$5</f>
        <v>0</v>
      </c>
      <c r="N143" s="463">
        <f ca="1">$G143*chronic_intake!L143/1000*100/$F$5</f>
        <v>0</v>
      </c>
      <c r="O143" s="463">
        <f ca="1">$G143*chronic_intake!M143/1000*100/$F$5</f>
        <v>0</v>
      </c>
      <c r="P143" s="463">
        <f ca="1">$G143*chronic_intake!N143/1000*100/$F$5</f>
        <v>0</v>
      </c>
      <c r="Q143" s="463">
        <f ca="1">$G143*chronic_intake!O143/1000*100/$F$5</f>
        <v>0</v>
      </c>
      <c r="R143" s="463">
        <f ca="1">$G143*chronic_intake!P143/1000*100/$F$5</f>
        <v>0</v>
      </c>
      <c r="S143" s="463">
        <f ca="1">$G143*chronic_intake!Q143/1000*100/$F$5</f>
        <v>0</v>
      </c>
      <c r="T143" s="463">
        <f ca="1">$G143*chronic_intake!R143/1000*100/$F$5</f>
        <v>0</v>
      </c>
      <c r="U143" s="463">
        <f ca="1">$G143*chronic_intake!S143/1000*100/$F$5</f>
        <v>0</v>
      </c>
      <c r="V143" s="463">
        <f ca="1">$G143*chronic_intake!T143/1000*100/$F$5</f>
        <v>0</v>
      </c>
      <c r="W143" s="463">
        <f ca="1">$G143*chronic_intake!U143/1000*100/$F$5</f>
        <v>0</v>
      </c>
      <c r="X143" s="463">
        <f ca="1">$G143*chronic_intake!V143/1000*100/$F$5</f>
        <v>0</v>
      </c>
      <c r="Y143" s="463">
        <f ca="1">$G143*chronic_intake!W143/1000*100/$F$5</f>
        <v>0</v>
      </c>
      <c r="Z143" s="463">
        <f ca="1">$G143*chronic_intake!X143/1000*100/$F$5</f>
        <v>0</v>
      </c>
      <c r="AA143" s="463">
        <f ca="1">$G143*chronic_intake!Y143/1000*100/$F$5</f>
        <v>0</v>
      </c>
      <c r="AB143" s="463">
        <f ca="1">$G143*chronic_intake!Z143/1000*100/$F$5</f>
        <v>0</v>
      </c>
      <c r="AC143" s="463">
        <f ca="1">$G143*chronic_intake!AA143/1000*100/$F$5</f>
        <v>0</v>
      </c>
      <c r="AD143" s="463">
        <f ca="1">$G143*chronic_intake!AB143/1000*100/$F$5</f>
        <v>0</v>
      </c>
      <c r="AE143" s="463">
        <f ca="1">$G143*chronic_intake!AC143/1000*100/$F$5</f>
        <v>0</v>
      </c>
      <c r="AF143" s="463">
        <f ca="1">$G143*chronic_intake!AD143/1000*100/$F$5</f>
        <v>0</v>
      </c>
      <c r="AG143" s="463">
        <f ca="1">$G143*chronic_intake!AE143/1000*100/$F$5</f>
        <v>0</v>
      </c>
      <c r="AH143" s="463">
        <f ca="1">$G143*chronic_intake!AF143/1000*100/$F$5</f>
        <v>0</v>
      </c>
      <c r="AI143" s="463">
        <f ca="1">$G143*chronic_intake!AG143/1000*100/$F$5</f>
        <v>0</v>
      </c>
      <c r="AJ143" s="463">
        <f ca="1">$G143*chronic_intake!AH143/1000*100/$F$5</f>
        <v>0</v>
      </c>
      <c r="AK143" s="463">
        <f ca="1">$G143*chronic_intake!AI143/1000*100/$F$5</f>
        <v>0</v>
      </c>
      <c r="AL143" s="463">
        <f ca="1">$G143*chronic_intake!AJ143/1000*100/$F$5</f>
        <v>0</v>
      </c>
      <c r="AM143" s="463">
        <f ca="1">$G143*chronic_intake!AK143/1000*100/$F$5</f>
        <v>0</v>
      </c>
      <c r="AN143" s="463">
        <f ca="1">$G143*chronic_intake!AL143/1000*100/$F$5</f>
        <v>0</v>
      </c>
      <c r="AO143" s="463">
        <f ca="1">$G143*chronic_intake!AM143/1000*100/$F$5</f>
        <v>0</v>
      </c>
      <c r="AP143" s="463">
        <f ca="1">$G143*chronic_intake!AN143/1000*100/$F$5</f>
        <v>0</v>
      </c>
      <c r="AQ143" s="463">
        <f ca="1">$G143*chronic_intake!AO143/1000*100/$F$5</f>
        <v>0</v>
      </c>
      <c r="AR143" s="463">
        <f ca="1">$G143*chronic_intake!AP143/1000*100/$F$5</f>
        <v>0</v>
      </c>
    </row>
    <row r="144" spans="1:44" ht="14.45" customHeight="1" outlineLevel="1" x14ac:dyDescent="0.2">
      <c r="A144" s="241">
        <v>2</v>
      </c>
      <c r="B144" s="36">
        <v>240000</v>
      </c>
      <c r="C144" s="36" t="s">
        <v>1067</v>
      </c>
      <c r="D144" s="36" t="s">
        <v>525</v>
      </c>
      <c r="E144" s="18"/>
      <c r="F144" s="263"/>
      <c r="G144" s="703" cm="1">
        <f t="array" ref="G144">IF(Report!$C$2=Report!$W$2,IF(E144="",0,INDEX(chronic_input_data_UB!$A$5:$GL$400,MATCH(C144,chronic_input_data_UB!$A$5:$A$400,FALSE),MATCH($F$4,chronic_input_data_UB!$C$4:$GL$4,FALSE)+2)),IF(Report!$C$2=Report!$W$4,IF(E144="",0,INDEX(chronic_input_data_LB!$A$5:$GL$375,MATCH(C144,chronic_input_data_LB!$A$5:$A$375,FALSE),MATCH($F$4,chronic_input_data_LB!$C$4:$GL$4,FALSE)+2)),IF(Report!$C$2=Report!$W$3,IF(E144="",0,INDEX(chronic_input_data_MB!$A$5:$GL$427,MATCH(C144,chronic_input_data_MB!$A$5:$A$427,FALSE),MATCH($F$4,chronic_input_data_MB!$C$4:$GL$4,FALSE)+2)))))</f>
        <v>0</v>
      </c>
      <c r="H144" s="461">
        <f ca="1">$G144*chronic_intake!F144/1000*100/$F$5</f>
        <v>0</v>
      </c>
      <c r="I144" s="461">
        <f ca="1">$G144*chronic_intake!G144/1000*100/$F$5</f>
        <v>0</v>
      </c>
      <c r="J144" s="461">
        <f ca="1">$G144*chronic_intake!H144/1000*100/$F$5</f>
        <v>0</v>
      </c>
      <c r="K144" s="461">
        <f ca="1">$G144*chronic_intake!I144/1000*100/$F$5</f>
        <v>0</v>
      </c>
      <c r="L144" s="461">
        <f ca="1">$G144*chronic_intake!J144/1000*100/$F$5</f>
        <v>0</v>
      </c>
      <c r="M144" s="461">
        <f ca="1">$G144*chronic_intake!K144/1000*100/$F$5</f>
        <v>0</v>
      </c>
      <c r="N144" s="461">
        <f ca="1">$G144*chronic_intake!L144/1000*100/$F$5</f>
        <v>0</v>
      </c>
      <c r="O144" s="461">
        <f ca="1">$G144*chronic_intake!M144/1000*100/$F$5</f>
        <v>0</v>
      </c>
      <c r="P144" s="461">
        <f ca="1">$G144*chronic_intake!N144/1000*100/$F$5</f>
        <v>0</v>
      </c>
      <c r="Q144" s="461">
        <f ca="1">$G144*chronic_intake!O144/1000*100/$F$5</f>
        <v>0</v>
      </c>
      <c r="R144" s="461">
        <f ca="1">$G144*chronic_intake!P144/1000*100/$F$5</f>
        <v>0</v>
      </c>
      <c r="S144" s="461">
        <f ca="1">$G144*chronic_intake!Q144/1000*100/$F$5</f>
        <v>0</v>
      </c>
      <c r="T144" s="461">
        <f ca="1">$G144*chronic_intake!R144/1000*100/$F$5</f>
        <v>0</v>
      </c>
      <c r="U144" s="461">
        <f ca="1">$G144*chronic_intake!S144/1000*100/$F$5</f>
        <v>0</v>
      </c>
      <c r="V144" s="461">
        <f ca="1">$G144*chronic_intake!T144/1000*100/$F$5</f>
        <v>0</v>
      </c>
      <c r="W144" s="461">
        <f ca="1">$G144*chronic_intake!U144/1000*100/$F$5</f>
        <v>0</v>
      </c>
      <c r="X144" s="461">
        <f ca="1">$G144*chronic_intake!V144/1000*100/$F$5</f>
        <v>0</v>
      </c>
      <c r="Y144" s="461">
        <f ca="1">$G144*chronic_intake!W144/1000*100/$F$5</f>
        <v>0</v>
      </c>
      <c r="Z144" s="461">
        <f ca="1">$G144*chronic_intake!X144/1000*100/$F$5</f>
        <v>0</v>
      </c>
      <c r="AA144" s="461">
        <f ca="1">$G144*chronic_intake!Y144/1000*100/$F$5</f>
        <v>0</v>
      </c>
      <c r="AB144" s="461">
        <f ca="1">$G144*chronic_intake!Z144/1000*100/$F$5</f>
        <v>0</v>
      </c>
      <c r="AC144" s="461">
        <f ca="1">$G144*chronic_intake!AA144/1000*100/$F$5</f>
        <v>0</v>
      </c>
      <c r="AD144" s="461">
        <f ca="1">$G144*chronic_intake!AB144/1000*100/$F$5</f>
        <v>0</v>
      </c>
      <c r="AE144" s="461">
        <f ca="1">$G144*chronic_intake!AC144/1000*100/$F$5</f>
        <v>0</v>
      </c>
      <c r="AF144" s="461">
        <f ca="1">$G144*chronic_intake!AD144/1000*100/$F$5</f>
        <v>0</v>
      </c>
      <c r="AG144" s="461">
        <f ca="1">$G144*chronic_intake!AE144/1000*100/$F$5</f>
        <v>0</v>
      </c>
      <c r="AH144" s="461">
        <f ca="1">$G144*chronic_intake!AF144/1000*100/$F$5</f>
        <v>0</v>
      </c>
      <c r="AI144" s="461">
        <f ca="1">$G144*chronic_intake!AG144/1000*100/$F$5</f>
        <v>0</v>
      </c>
      <c r="AJ144" s="461">
        <f ca="1">$G144*chronic_intake!AH144/1000*100/$F$5</f>
        <v>0</v>
      </c>
      <c r="AK144" s="461">
        <f ca="1">$G144*chronic_intake!AI144/1000*100/$F$5</f>
        <v>0</v>
      </c>
      <c r="AL144" s="461">
        <f ca="1">$G144*chronic_intake!AJ144/1000*100/$F$5</f>
        <v>0</v>
      </c>
      <c r="AM144" s="461">
        <f ca="1">$G144*chronic_intake!AK144/1000*100/$F$5</f>
        <v>0</v>
      </c>
      <c r="AN144" s="461">
        <f ca="1">$G144*chronic_intake!AL144/1000*100/$F$5</f>
        <v>0</v>
      </c>
      <c r="AO144" s="461">
        <f ca="1">$G144*chronic_intake!AM144/1000*100/$F$5</f>
        <v>0</v>
      </c>
      <c r="AP144" s="461">
        <f ca="1">$G144*chronic_intake!AN144/1000*100/$F$5</f>
        <v>0</v>
      </c>
      <c r="AQ144" s="461">
        <f ca="1">$G144*chronic_intake!AO144/1000*100/$F$5</f>
        <v>0</v>
      </c>
      <c r="AR144" s="461">
        <f ca="1">$G144*chronic_intake!AP144/1000*100/$F$5</f>
        <v>0</v>
      </c>
    </row>
    <row r="145" spans="1:44" ht="14.45" customHeight="1" outlineLevel="2" x14ac:dyDescent="0.2">
      <c r="A145" s="242">
        <v>3</v>
      </c>
      <c r="B145" s="6">
        <v>241000</v>
      </c>
      <c r="C145" s="6" t="s">
        <v>1068</v>
      </c>
      <c r="D145" s="6" t="s">
        <v>527</v>
      </c>
      <c r="E145" s="56"/>
      <c r="F145" s="265"/>
      <c r="G145" s="703" cm="1">
        <f t="array" ref="G145">IF(Report!$C$2=Report!$W$2,IF(E145="",0,INDEX(chronic_input_data_UB!$A$5:$GL$400,MATCH(C145,chronic_input_data_UB!$A$5:$A$400,FALSE),MATCH($F$4,chronic_input_data_UB!$C$4:$GL$4,FALSE)+2)),IF(Report!$C$2=Report!$W$4,IF(E145="",0,INDEX(chronic_input_data_LB!$A$5:$GL$375,MATCH(C145,chronic_input_data_LB!$A$5:$A$375,FALSE),MATCH($F$4,chronic_input_data_LB!$C$4:$GL$4,FALSE)+2)),IF(Report!$C$2=Report!$W$3,IF(E145="",0,INDEX(chronic_input_data_MB!$A$5:$GL$427,MATCH(C145,chronic_input_data_MB!$A$5:$A$427,FALSE),MATCH($F$4,chronic_input_data_MB!$C$4:$GL$4,FALSE)+2)))))</f>
        <v>0</v>
      </c>
      <c r="H145" s="463">
        <f ca="1">$G145*chronic_intake!F145/1000*100/$F$5</f>
        <v>0</v>
      </c>
      <c r="I145" s="463">
        <f ca="1">$G145*chronic_intake!G145/1000*100/$F$5</f>
        <v>0</v>
      </c>
      <c r="J145" s="463">
        <f ca="1">$G145*chronic_intake!H145/1000*100/$F$5</f>
        <v>0</v>
      </c>
      <c r="K145" s="463">
        <f ca="1">$G145*chronic_intake!I145/1000*100/$F$5</f>
        <v>0</v>
      </c>
      <c r="L145" s="463">
        <f ca="1">$G145*chronic_intake!J145/1000*100/$F$5</f>
        <v>0</v>
      </c>
      <c r="M145" s="463">
        <f ca="1">$G145*chronic_intake!K145/1000*100/$F$5</f>
        <v>0</v>
      </c>
      <c r="N145" s="463">
        <f ca="1">$G145*chronic_intake!L145/1000*100/$F$5</f>
        <v>0</v>
      </c>
      <c r="O145" s="463">
        <f ca="1">$G145*chronic_intake!M145/1000*100/$F$5</f>
        <v>0</v>
      </c>
      <c r="P145" s="463">
        <f ca="1">$G145*chronic_intake!N145/1000*100/$F$5</f>
        <v>0</v>
      </c>
      <c r="Q145" s="463">
        <f ca="1">$G145*chronic_intake!O145/1000*100/$F$5</f>
        <v>0</v>
      </c>
      <c r="R145" s="463">
        <f ca="1">$G145*chronic_intake!P145/1000*100/$F$5</f>
        <v>0</v>
      </c>
      <c r="S145" s="463">
        <f ca="1">$G145*chronic_intake!Q145/1000*100/$F$5</f>
        <v>0</v>
      </c>
      <c r="T145" s="463">
        <f ca="1">$G145*chronic_intake!R145/1000*100/$F$5</f>
        <v>0</v>
      </c>
      <c r="U145" s="463">
        <f ca="1">$G145*chronic_intake!S145/1000*100/$F$5</f>
        <v>0</v>
      </c>
      <c r="V145" s="463">
        <f ca="1">$G145*chronic_intake!T145/1000*100/$F$5</f>
        <v>0</v>
      </c>
      <c r="W145" s="463">
        <f ca="1">$G145*chronic_intake!U145/1000*100/$F$5</f>
        <v>0</v>
      </c>
      <c r="X145" s="463">
        <f ca="1">$G145*chronic_intake!V145/1000*100/$F$5</f>
        <v>0</v>
      </c>
      <c r="Y145" s="463">
        <f ca="1">$G145*chronic_intake!W145/1000*100/$F$5</f>
        <v>0</v>
      </c>
      <c r="Z145" s="463">
        <f ca="1">$G145*chronic_intake!X145/1000*100/$F$5</f>
        <v>0</v>
      </c>
      <c r="AA145" s="463">
        <f ca="1">$G145*chronic_intake!Y145/1000*100/$F$5</f>
        <v>0</v>
      </c>
      <c r="AB145" s="463">
        <f ca="1">$G145*chronic_intake!Z145/1000*100/$F$5</f>
        <v>0</v>
      </c>
      <c r="AC145" s="463">
        <f ca="1">$G145*chronic_intake!AA145/1000*100/$F$5</f>
        <v>0</v>
      </c>
      <c r="AD145" s="463">
        <f ca="1">$G145*chronic_intake!AB145/1000*100/$F$5</f>
        <v>0</v>
      </c>
      <c r="AE145" s="463">
        <f ca="1">$G145*chronic_intake!AC145/1000*100/$F$5</f>
        <v>0</v>
      </c>
      <c r="AF145" s="463">
        <f ca="1">$G145*chronic_intake!AD145/1000*100/$F$5</f>
        <v>0</v>
      </c>
      <c r="AG145" s="463">
        <f ca="1">$G145*chronic_intake!AE145/1000*100/$F$5</f>
        <v>0</v>
      </c>
      <c r="AH145" s="463">
        <f ca="1">$G145*chronic_intake!AF145/1000*100/$F$5</f>
        <v>0</v>
      </c>
      <c r="AI145" s="463">
        <f ca="1">$G145*chronic_intake!AG145/1000*100/$F$5</f>
        <v>0</v>
      </c>
      <c r="AJ145" s="463">
        <f ca="1">$G145*chronic_intake!AH145/1000*100/$F$5</f>
        <v>0</v>
      </c>
      <c r="AK145" s="463">
        <f ca="1">$G145*chronic_intake!AI145/1000*100/$F$5</f>
        <v>0</v>
      </c>
      <c r="AL145" s="463">
        <f ca="1">$G145*chronic_intake!AJ145/1000*100/$F$5</f>
        <v>0</v>
      </c>
      <c r="AM145" s="463">
        <f ca="1">$G145*chronic_intake!AK145/1000*100/$F$5</f>
        <v>0</v>
      </c>
      <c r="AN145" s="463">
        <f ca="1">$G145*chronic_intake!AL145/1000*100/$F$5</f>
        <v>0</v>
      </c>
      <c r="AO145" s="463">
        <f ca="1">$G145*chronic_intake!AM145/1000*100/$F$5</f>
        <v>0</v>
      </c>
      <c r="AP145" s="463">
        <f ca="1">$G145*chronic_intake!AN145/1000*100/$F$5</f>
        <v>0</v>
      </c>
      <c r="AQ145" s="463">
        <f ca="1">$G145*chronic_intake!AO145/1000*100/$F$5</f>
        <v>0</v>
      </c>
      <c r="AR145" s="463">
        <f ca="1">$G145*chronic_intake!AP145/1000*100/$F$5</f>
        <v>0</v>
      </c>
    </row>
    <row r="146" spans="1:44" ht="14.45" customHeight="1" outlineLevel="3" x14ac:dyDescent="0.2">
      <c r="A146" s="239">
        <v>4</v>
      </c>
      <c r="B146" s="33">
        <v>241010</v>
      </c>
      <c r="C146" s="33" t="s">
        <v>1069</v>
      </c>
      <c r="D146" s="33" t="s">
        <v>528</v>
      </c>
      <c r="E146" s="9">
        <v>1</v>
      </c>
      <c r="F146" s="87">
        <v>2019</v>
      </c>
      <c r="G146" s="382" cm="1">
        <f t="array" ref="G146">IF(Report!$C$2=Report!$W$2,IF(E146="",0,INDEX(chronic_input_data_UB!$A$5:$GL$400,MATCH(C146,chronic_input_data_UB!$A$5:$A$400,FALSE),MATCH($F$4,chronic_input_data_UB!$C$4:$GL$4,FALSE)+2)),IF(Report!$C$2=Report!$W$4,IF(E146="",0,INDEX(chronic_input_data_LB!$A$5:$GL$375,MATCH(C146,chronic_input_data_LB!$A$5:$A$375,FALSE),MATCH($F$4,chronic_input_data_LB!$C$4:$GL$4,FALSE)+2)),IF(Report!$C$2=Report!$W$3,IF(E146="",0,INDEX(chronic_input_data_MB!$A$5:$GL$427,MATCH(C146,chronic_input_data_MB!$A$5:$A$427,FALSE),MATCH($F$4,chronic_input_data_MB!$C$4:$GL$4,FALSE)+2)))))</f>
        <v>1.1403508771929824E-4</v>
      </c>
      <c r="H146" s="462">
        <f ca="1">$G146*chronic_intake!F146/1000*100/$F$5</f>
        <v>6.8421052631578946E-5</v>
      </c>
      <c r="I146" s="462">
        <f ca="1">$G146*chronic_intake!G146/1000*100/$F$5</f>
        <v>2.3325358851674637E-5</v>
      </c>
      <c r="J146" s="462">
        <f ca="1">$G146*chronic_intake!H146/1000*100/$F$5</f>
        <v>0</v>
      </c>
      <c r="K146" s="462">
        <f ca="1">$G146*chronic_intake!I146/1000*100/$F$5</f>
        <v>7.9473303440224312E-5</v>
      </c>
      <c r="L146" s="462">
        <f ca="1">$G146*chronic_intake!J146/1000*100/$F$5</f>
        <v>6.5911948613352637E-5</v>
      </c>
      <c r="M146" s="462">
        <f ca="1">$G146*chronic_intake!K146/1000*100/$F$5</f>
        <v>2.6788546119638744E-5</v>
      </c>
      <c r="N146" s="462">
        <f ca="1">$G146*chronic_intake!L146/1000*100/$F$5</f>
        <v>6.3033093428114877E-6</v>
      </c>
      <c r="O146" s="462">
        <f ca="1">$G146*chronic_intake!M146/1000*100/$F$5</f>
        <v>3.3355263157894738E-4</v>
      </c>
      <c r="P146" s="462">
        <f ca="1">$G146*chronic_intake!N146/1000*100/$F$5</f>
        <v>6.6710526315789484E-5</v>
      </c>
      <c r="Q146" s="462">
        <f ca="1">$G146*chronic_intake!O146/1000*100/$F$5</f>
        <v>6.5537406735228888E-6</v>
      </c>
      <c r="R146" s="462">
        <f ca="1">$G146*chronic_intake!P146/1000*100/$F$5</f>
        <v>3.514780100937275E-5</v>
      </c>
      <c r="S146" s="462">
        <f ca="1">$G146*chronic_intake!Q146/1000*100/$F$5</f>
        <v>1.9613731399070245E-5</v>
      </c>
      <c r="T146" s="462">
        <f ca="1">$G146*chronic_intake!R146/1000*100/$F$5</f>
        <v>0</v>
      </c>
      <c r="U146" s="462">
        <f ca="1">$G146*chronic_intake!S146/1000*100/$F$5</f>
        <v>1.2550019425438595E-5</v>
      </c>
      <c r="V146" s="462">
        <f ca="1">$G146*chronic_intake!T146/1000*100/$F$5</f>
        <v>1.0561912483557875E-5</v>
      </c>
      <c r="W146" s="462">
        <f ca="1">$G146*chronic_intake!U146/1000*100/$F$5</f>
        <v>0</v>
      </c>
      <c r="X146" s="462">
        <f ca="1">$G146*chronic_intake!V146/1000*100/$F$5</f>
        <v>1.1752286300858528E-4</v>
      </c>
      <c r="Y146" s="462">
        <f ca="1">$G146*chronic_intake!W146/1000*100/$F$5</f>
        <v>1.363071639405234E-5</v>
      </c>
      <c r="Z146" s="462">
        <f ca="1">$G146*chronic_intake!X146/1000*100/$F$5</f>
        <v>0</v>
      </c>
      <c r="AA146" s="462">
        <f ca="1">$G146*chronic_intake!Y146/1000*100/$F$5</f>
        <v>3.192982456140351E-5</v>
      </c>
      <c r="AB146" s="462">
        <f ca="1">$G146*chronic_intake!Z146/1000*100/$F$5</f>
        <v>5.7825595038551794E-6</v>
      </c>
      <c r="AC146" s="462">
        <f ca="1">$G146*chronic_intake!AA146/1000*100/$F$5</f>
        <v>0</v>
      </c>
      <c r="AD146" s="462">
        <f ca="1">$G146*chronic_intake!AB146/1000*100/$F$5</f>
        <v>0</v>
      </c>
      <c r="AE146" s="462">
        <f ca="1">$G146*chronic_intake!AC146/1000*100/$F$5</f>
        <v>4.7514619883040927E-5</v>
      </c>
      <c r="AF146" s="462">
        <f ca="1">$G146*chronic_intake!AD146/1000*100/$F$5</f>
        <v>4.276315789473684E-5</v>
      </c>
      <c r="AG146" s="462">
        <f ca="1">$G146*chronic_intake!AE146/1000*100/$F$5</f>
        <v>4.9580472921434018E-5</v>
      </c>
      <c r="AH146" s="462">
        <f ca="1">$G146*chronic_intake!AF146/1000*100/$F$5</f>
        <v>1.0358187134502924E-5</v>
      </c>
      <c r="AI146" s="462">
        <f ca="1">$G146*chronic_intake!AG146/1000*100/$F$5</f>
        <v>4.0292397660818709E-5</v>
      </c>
      <c r="AJ146" s="462">
        <f ca="1">$G146*chronic_intake!AH146/1000*100/$F$5</f>
        <v>1.6725146198830406E-5</v>
      </c>
      <c r="AK146" s="462">
        <f ca="1">$G146*chronic_intake!AI146/1000*100/$F$5</f>
        <v>4.8464912280701767E-6</v>
      </c>
      <c r="AL146" s="462">
        <f ca="1">$G146*chronic_intake!AJ146/1000*100/$F$5</f>
        <v>3.6016081871345026E-5</v>
      </c>
      <c r="AM146" s="462">
        <f ca="1">$G146*chronic_intake!AK146/1000*100/$F$5</f>
        <v>2.0241228070175438E-5</v>
      </c>
      <c r="AN146" s="462">
        <f ca="1">$G146*chronic_intake!AL146/1000*100/$F$5</f>
        <v>3.1332994876042474E-5</v>
      </c>
      <c r="AO146" s="462">
        <f ca="1">$G146*chronic_intake!AM146/1000*100/$F$5</f>
        <v>3.558660702922335E-5</v>
      </c>
      <c r="AP146" s="462">
        <f ca="1">$G146*chronic_intake!AN146/1000*100/$F$5</f>
        <v>3.4417728070175437E-5</v>
      </c>
      <c r="AQ146" s="462">
        <f ca="1">$G146*chronic_intake!AO146/1000*100/$F$5</f>
        <v>4.9333030100877191E-5</v>
      </c>
      <c r="AR146" s="462">
        <f ca="1">$G146*chronic_intake!AP146/1000*100/$F$5</f>
        <v>1.1958942780701756E-5</v>
      </c>
    </row>
    <row r="147" spans="1:44" ht="14.45" customHeight="1" outlineLevel="3" x14ac:dyDescent="0.2">
      <c r="A147" s="239">
        <v>4</v>
      </c>
      <c r="B147" s="33">
        <v>241020</v>
      </c>
      <c r="C147" s="33" t="s">
        <v>883</v>
      </c>
      <c r="D147" s="33" t="s">
        <v>529</v>
      </c>
      <c r="E147" s="9">
        <v>1</v>
      </c>
      <c r="F147" s="87">
        <v>2019</v>
      </c>
      <c r="G147" s="382" cm="1">
        <f t="array" ref="G147">IF(Report!$C$2=Report!$W$2,IF(E147="",0,INDEX(chronic_input_data_UB!$A$5:$GL$400,MATCH(C147,chronic_input_data_UB!$A$5:$A$400,FALSE),MATCH($F$4,chronic_input_data_UB!$C$4:$GL$4,FALSE)+2)),IF(Report!$C$2=Report!$W$4,IF(E147="",0,INDEX(chronic_input_data_LB!$A$5:$GL$375,MATCH(C147,chronic_input_data_LB!$A$5:$A$375,FALSE),MATCH($F$4,chronic_input_data_LB!$C$4:$GL$4,FALSE)+2)),IF(Report!$C$2=Report!$W$3,IF(E147="",0,INDEX(chronic_input_data_MB!$A$5:$GL$427,MATCH(C147,chronic_input_data_MB!$A$5:$A$427,FALSE),MATCH($F$4,chronic_input_data_MB!$C$4:$GL$4,FALSE)+2)))))</f>
        <v>8.6792452830188689E-5</v>
      </c>
      <c r="H147" s="462">
        <f ca="1">$G147*chronic_intake!F147/1000*100/$F$5</f>
        <v>5.2075471698113212E-5</v>
      </c>
      <c r="I147" s="462">
        <f ca="1">$G147*chronic_intake!G147/1000*100/$F$5</f>
        <v>1.578044596912522E-5</v>
      </c>
      <c r="J147" s="462">
        <f ca="1">$G147*chronic_intake!H147/1000*100/$F$5</f>
        <v>2.2088679245283025E-5</v>
      </c>
      <c r="K147" s="462">
        <f ca="1">$G147*chronic_intake!I147/1000*100/$F$5</f>
        <v>1.1413574445053814E-4</v>
      </c>
      <c r="L147" s="462">
        <f ca="1">$G147*chronic_intake!J147/1000*100/$F$5</f>
        <v>1.0203950242817421E-4</v>
      </c>
      <c r="M147" s="462">
        <f ca="1">$G147*chronic_intake!K147/1000*100/$F$5</f>
        <v>8.8828250440829245E-5</v>
      </c>
      <c r="N147" s="462">
        <f ca="1">$G147*chronic_intake!L147/1000*100/$F$5</f>
        <v>1.7416894523722073E-5</v>
      </c>
      <c r="O147" s="462">
        <f ca="1">$G147*chronic_intake!M147/1000*100/$F$5</f>
        <v>2.6558490566037734E-4</v>
      </c>
      <c r="P147" s="462">
        <f ca="1">$G147*chronic_intake!N147/1000*100/$F$5</f>
        <v>6.5528301886792447E-5</v>
      </c>
      <c r="Q147" s="462">
        <f ca="1">$G147*chronic_intake!O147/1000*100/$F$5</f>
        <v>1.0973758403816962E-4</v>
      </c>
      <c r="R147" s="462">
        <f ca="1">$G147*chronic_intake!P147/1000*100/$F$5</f>
        <v>4.7557508400103394E-5</v>
      </c>
      <c r="S147" s="462">
        <f ca="1">$G147*chronic_intake!Q147/1000*100/$F$5</f>
        <v>1.6229957540888882E-5</v>
      </c>
      <c r="T147" s="462">
        <f ca="1">$G147*chronic_intake!R147/1000*100/$F$5</f>
        <v>2.5560377358490568E-5</v>
      </c>
      <c r="U147" s="462">
        <f ca="1">$G147*chronic_intake!S147/1000*100/$F$5</f>
        <v>1.73763252E-5</v>
      </c>
      <c r="V147" s="462">
        <f ca="1">$G147*chronic_intake!T147/1000*100/$F$5</f>
        <v>5.9007787822618997E-5</v>
      </c>
      <c r="W147" s="462">
        <f ca="1">$G147*chronic_intake!U147/1000*100/$F$5</f>
        <v>0</v>
      </c>
      <c r="X147" s="462">
        <f ca="1">$G147*chronic_intake!V147/1000*100/$F$5</f>
        <v>7.098052990766762E-5</v>
      </c>
      <c r="Y147" s="462">
        <f ca="1">$G147*chronic_intake!W147/1000*100/$F$5</f>
        <v>2.0553016570071739E-5</v>
      </c>
      <c r="Z147" s="462">
        <f ca="1">$G147*chronic_intake!X147/1000*100/$F$5</f>
        <v>0</v>
      </c>
      <c r="AA147" s="462">
        <f ca="1">$G147*chronic_intake!Y147/1000*100/$F$5</f>
        <v>8.3320754716981126E-5</v>
      </c>
      <c r="AB147" s="462">
        <f ca="1">$G147*chronic_intake!Z147/1000*100/$F$5</f>
        <v>3.9963916596562915E-5</v>
      </c>
      <c r="AC147" s="462">
        <f ca="1">$G147*chronic_intake!AA147/1000*100/$F$5</f>
        <v>8.4622641509433957E-6</v>
      </c>
      <c r="AD147" s="462">
        <f ca="1">$G147*chronic_intake!AB147/1000*100/$F$5</f>
        <v>1.4465408805031449E-5</v>
      </c>
      <c r="AE147" s="462">
        <f ca="1">$G147*chronic_intake!AC147/1000*100/$F$5</f>
        <v>3.6163522012578616E-5</v>
      </c>
      <c r="AF147" s="462">
        <f ca="1">$G147*chronic_intake!AD147/1000*100/$F$5</f>
        <v>2.797914597815294E-5</v>
      </c>
      <c r="AG147" s="462">
        <f ca="1">$G147*chronic_intake!AE147/1000*100/$F$5</f>
        <v>4.9446974625894591E-5</v>
      </c>
      <c r="AH147" s="462">
        <f ca="1">$G147*chronic_intake!AF147/1000*100/$F$5</f>
        <v>1.4682389937106919E-5</v>
      </c>
      <c r="AI147" s="462">
        <f ca="1">$G147*chronic_intake!AG147/1000*100/$F$5</f>
        <v>3.8116352201257869E-5</v>
      </c>
      <c r="AJ147" s="462">
        <f ca="1">$G147*chronic_intake!AH147/1000*100/$F$5</f>
        <v>3.6235849056603773E-5</v>
      </c>
      <c r="AK147" s="462">
        <f ca="1">$G147*chronic_intake!AI147/1000*100/$F$5</f>
        <v>1.952830188679246E-5</v>
      </c>
      <c r="AL147" s="462">
        <f ca="1">$G147*chronic_intake!AJ147/1000*100/$F$5</f>
        <v>4.0286163522012588E-5</v>
      </c>
      <c r="AM147" s="462">
        <f ca="1">$G147*chronic_intake!AK147/1000*100/$F$5</f>
        <v>1.9745283018867926E-5</v>
      </c>
      <c r="AN147" s="462">
        <f ca="1">$G147*chronic_intake!AL147/1000*100/$F$5</f>
        <v>6.3536866255053064E-5</v>
      </c>
      <c r="AO147" s="462">
        <f ca="1">$G147*chronic_intake!AM147/1000*100/$F$5</f>
        <v>6.5933997118355637E-5</v>
      </c>
      <c r="AP147" s="462">
        <f ca="1">$G147*chronic_intake!AN147/1000*100/$F$5</f>
        <v>1.1099149056603775E-5</v>
      </c>
      <c r="AQ147" s="462">
        <f ca="1">$G147*chronic_intake!AO147/1000*100/$F$5</f>
        <v>3.5714336511320766E-5</v>
      </c>
      <c r="AR147" s="462">
        <f ca="1">$G147*chronic_intake!AP147/1000*100/$F$5</f>
        <v>1.4611247667924531E-5</v>
      </c>
    </row>
    <row r="148" spans="1:44" ht="14.45" customHeight="1" outlineLevel="3" x14ac:dyDescent="0.2">
      <c r="A148" s="239">
        <v>4</v>
      </c>
      <c r="B148" s="33">
        <v>241990</v>
      </c>
      <c r="C148" s="33" t="s">
        <v>1070</v>
      </c>
      <c r="D148" s="33" t="s">
        <v>1071</v>
      </c>
      <c r="E148" s="9"/>
      <c r="F148" s="264"/>
      <c r="G148" s="703" cm="1">
        <f t="array" ref="G148">IF(Report!$C$2=Report!$W$2,IF(E148="",0,INDEX(chronic_input_data_UB!$A$5:$GL$400,MATCH(C148,chronic_input_data_UB!$A$5:$A$400,FALSE),MATCH($F$4,chronic_input_data_UB!$C$4:$GL$4,FALSE)+2)),IF(Report!$C$2=Report!$W$4,IF(E148="",0,INDEX(chronic_input_data_LB!$A$5:$GL$375,MATCH(C148,chronic_input_data_LB!$A$5:$A$375,FALSE),MATCH($F$4,chronic_input_data_LB!$C$4:$GL$4,FALSE)+2)),IF(Report!$C$2=Report!$W$3,IF(E148="",0,INDEX(chronic_input_data_MB!$A$5:$GL$427,MATCH(C148,chronic_input_data_MB!$A$5:$A$427,FALSE),MATCH($F$4,chronic_input_data_MB!$C$4:$GL$4,FALSE)+2)))))</f>
        <v>0</v>
      </c>
      <c r="H148" s="462">
        <f ca="1">$G148*chronic_intake!F148/1000*100/$F$5</f>
        <v>0</v>
      </c>
      <c r="I148" s="462">
        <f ca="1">$G148*chronic_intake!G148/1000*100/$F$5</f>
        <v>0</v>
      </c>
      <c r="J148" s="462">
        <f ca="1">$G148*chronic_intake!H148/1000*100/$F$5</f>
        <v>0</v>
      </c>
      <c r="K148" s="462">
        <f ca="1">$G148*chronic_intake!I148/1000*100/$F$5</f>
        <v>0</v>
      </c>
      <c r="L148" s="462">
        <f ca="1">$G148*chronic_intake!J148/1000*100/$F$5</f>
        <v>0</v>
      </c>
      <c r="M148" s="462">
        <f ca="1">$G148*chronic_intake!K148/1000*100/$F$5</f>
        <v>0</v>
      </c>
      <c r="N148" s="462">
        <f ca="1">$G148*chronic_intake!L148/1000*100/$F$5</f>
        <v>0</v>
      </c>
      <c r="O148" s="462">
        <f ca="1">$G148*chronic_intake!M148/1000*100/$F$5</f>
        <v>0</v>
      </c>
      <c r="P148" s="462">
        <f ca="1">$G148*chronic_intake!N148/1000*100/$F$5</f>
        <v>0</v>
      </c>
      <c r="Q148" s="462">
        <f ca="1">$G148*chronic_intake!O148/1000*100/$F$5</f>
        <v>0</v>
      </c>
      <c r="R148" s="462">
        <f ca="1">$G148*chronic_intake!P148/1000*100/$F$5</f>
        <v>0</v>
      </c>
      <c r="S148" s="462">
        <f ca="1">$G148*chronic_intake!Q148/1000*100/$F$5</f>
        <v>0</v>
      </c>
      <c r="T148" s="462">
        <f ca="1">$G148*chronic_intake!R148/1000*100/$F$5</f>
        <v>0</v>
      </c>
      <c r="U148" s="462">
        <f ca="1">$G148*chronic_intake!S148/1000*100/$F$5</f>
        <v>0</v>
      </c>
      <c r="V148" s="462">
        <f ca="1">$G148*chronic_intake!T148/1000*100/$F$5</f>
        <v>0</v>
      </c>
      <c r="W148" s="462">
        <f ca="1">$G148*chronic_intake!U148/1000*100/$F$5</f>
        <v>0</v>
      </c>
      <c r="X148" s="462">
        <f ca="1">$G148*chronic_intake!V148/1000*100/$F$5</f>
        <v>0</v>
      </c>
      <c r="Y148" s="462">
        <f ca="1">$G148*chronic_intake!W148/1000*100/$F$5</f>
        <v>0</v>
      </c>
      <c r="Z148" s="462">
        <f ca="1">$G148*chronic_intake!X148/1000*100/$F$5</f>
        <v>0</v>
      </c>
      <c r="AA148" s="462">
        <f ca="1">$G148*chronic_intake!Y148/1000*100/$F$5</f>
        <v>0</v>
      </c>
      <c r="AB148" s="462">
        <f ca="1">$G148*chronic_intake!Z148/1000*100/$F$5</f>
        <v>0</v>
      </c>
      <c r="AC148" s="462">
        <f ca="1">$G148*chronic_intake!AA148/1000*100/$F$5</f>
        <v>0</v>
      </c>
      <c r="AD148" s="462">
        <f ca="1">$G148*chronic_intake!AB148/1000*100/$F$5</f>
        <v>0</v>
      </c>
      <c r="AE148" s="462">
        <f ca="1">$G148*chronic_intake!AC148/1000*100/$F$5</f>
        <v>0</v>
      </c>
      <c r="AF148" s="462">
        <f ca="1">$G148*chronic_intake!AD148/1000*100/$F$5</f>
        <v>0</v>
      </c>
      <c r="AG148" s="462">
        <f ca="1">$G148*chronic_intake!AE148/1000*100/$F$5</f>
        <v>0</v>
      </c>
      <c r="AH148" s="462">
        <f ca="1">$G148*chronic_intake!AF148/1000*100/$F$5</f>
        <v>0</v>
      </c>
      <c r="AI148" s="462">
        <f ca="1">$G148*chronic_intake!AG148/1000*100/$F$5</f>
        <v>0</v>
      </c>
      <c r="AJ148" s="462">
        <f ca="1">$G148*chronic_intake!AH148/1000*100/$F$5</f>
        <v>0</v>
      </c>
      <c r="AK148" s="462">
        <f ca="1">$G148*chronic_intake!AI148/1000*100/$F$5</f>
        <v>0</v>
      </c>
      <c r="AL148" s="462">
        <f ca="1">$G148*chronic_intake!AJ148/1000*100/$F$5</f>
        <v>0</v>
      </c>
      <c r="AM148" s="462">
        <f ca="1">$G148*chronic_intake!AK148/1000*100/$F$5</f>
        <v>0</v>
      </c>
      <c r="AN148" s="462">
        <f ca="1">$G148*chronic_intake!AL148/1000*100/$F$5</f>
        <v>0</v>
      </c>
      <c r="AO148" s="462">
        <f ca="1">$G148*chronic_intake!AM148/1000*100/$F$5</f>
        <v>0</v>
      </c>
      <c r="AP148" s="462">
        <f ca="1">$G148*chronic_intake!AN148/1000*100/$F$5</f>
        <v>0</v>
      </c>
      <c r="AQ148" s="462">
        <f ca="1">$G148*chronic_intake!AO148/1000*100/$F$5</f>
        <v>0</v>
      </c>
      <c r="AR148" s="462">
        <f ca="1">$G148*chronic_intake!AP148/1000*100/$F$5</f>
        <v>0</v>
      </c>
    </row>
    <row r="149" spans="1:44" ht="14.45" customHeight="1" outlineLevel="2" x14ac:dyDescent="0.2">
      <c r="A149" s="242">
        <v>3</v>
      </c>
      <c r="B149" s="6">
        <v>242000</v>
      </c>
      <c r="C149" s="6" t="s">
        <v>1072</v>
      </c>
      <c r="D149" s="6" t="s">
        <v>531</v>
      </c>
      <c r="E149" s="56"/>
      <c r="F149" s="265"/>
      <c r="G149" s="703" cm="1">
        <f t="array" ref="G149">IF(Report!$C$2=Report!$W$2,IF(E149="",0,INDEX(chronic_input_data_UB!$A$5:$GL$400,MATCH(C149,chronic_input_data_UB!$A$5:$A$400,FALSE),MATCH($F$4,chronic_input_data_UB!$C$4:$GL$4,FALSE)+2)),IF(Report!$C$2=Report!$W$4,IF(E149="",0,INDEX(chronic_input_data_LB!$A$5:$GL$375,MATCH(C149,chronic_input_data_LB!$A$5:$A$375,FALSE),MATCH($F$4,chronic_input_data_LB!$C$4:$GL$4,FALSE)+2)),IF(Report!$C$2=Report!$W$3,IF(E149="",0,INDEX(chronic_input_data_MB!$A$5:$GL$427,MATCH(C149,chronic_input_data_MB!$A$5:$A$427,FALSE),MATCH($F$4,chronic_input_data_MB!$C$4:$GL$4,FALSE)+2)))))</f>
        <v>0</v>
      </c>
      <c r="H149" s="463">
        <f ca="1">$G149*chronic_intake!F149/1000*100/$F$5</f>
        <v>0</v>
      </c>
      <c r="I149" s="463">
        <f ca="1">$G149*chronic_intake!G149/1000*100/$F$5</f>
        <v>0</v>
      </c>
      <c r="J149" s="463">
        <f ca="1">$G149*chronic_intake!H149/1000*100/$F$5</f>
        <v>0</v>
      </c>
      <c r="K149" s="463">
        <f ca="1">$G149*chronic_intake!I149/1000*100/$F$5</f>
        <v>0</v>
      </c>
      <c r="L149" s="463">
        <f ca="1">$G149*chronic_intake!J149/1000*100/$F$5</f>
        <v>0</v>
      </c>
      <c r="M149" s="463">
        <f ca="1">$G149*chronic_intake!K149/1000*100/$F$5</f>
        <v>0</v>
      </c>
      <c r="N149" s="463">
        <f ca="1">$G149*chronic_intake!L149/1000*100/$F$5</f>
        <v>0</v>
      </c>
      <c r="O149" s="463">
        <f ca="1">$G149*chronic_intake!M149/1000*100/$F$5</f>
        <v>0</v>
      </c>
      <c r="P149" s="463">
        <f ca="1">$G149*chronic_intake!N149/1000*100/$F$5</f>
        <v>0</v>
      </c>
      <c r="Q149" s="463">
        <f ca="1">$G149*chronic_intake!O149/1000*100/$F$5</f>
        <v>0</v>
      </c>
      <c r="R149" s="463">
        <f ca="1">$G149*chronic_intake!P149/1000*100/$F$5</f>
        <v>0</v>
      </c>
      <c r="S149" s="463">
        <f ca="1">$G149*chronic_intake!Q149/1000*100/$F$5</f>
        <v>0</v>
      </c>
      <c r="T149" s="463">
        <f ca="1">$G149*chronic_intake!R149/1000*100/$F$5</f>
        <v>0</v>
      </c>
      <c r="U149" s="463">
        <f ca="1">$G149*chronic_intake!S149/1000*100/$F$5</f>
        <v>0</v>
      </c>
      <c r="V149" s="463">
        <f ca="1">$G149*chronic_intake!T149/1000*100/$F$5</f>
        <v>0</v>
      </c>
      <c r="W149" s="463">
        <f ca="1">$G149*chronic_intake!U149/1000*100/$F$5</f>
        <v>0</v>
      </c>
      <c r="X149" s="463">
        <f ca="1">$G149*chronic_intake!V149/1000*100/$F$5</f>
        <v>0</v>
      </c>
      <c r="Y149" s="463">
        <f ca="1">$G149*chronic_intake!W149/1000*100/$F$5</f>
        <v>0</v>
      </c>
      <c r="Z149" s="463">
        <f ca="1">$G149*chronic_intake!X149/1000*100/$F$5</f>
        <v>0</v>
      </c>
      <c r="AA149" s="463">
        <f ca="1">$G149*chronic_intake!Y149/1000*100/$F$5</f>
        <v>0</v>
      </c>
      <c r="AB149" s="463">
        <f ca="1">$G149*chronic_intake!Z149/1000*100/$F$5</f>
        <v>0</v>
      </c>
      <c r="AC149" s="463">
        <f ca="1">$G149*chronic_intake!AA149/1000*100/$F$5</f>
        <v>0</v>
      </c>
      <c r="AD149" s="463">
        <f ca="1">$G149*chronic_intake!AB149/1000*100/$F$5</f>
        <v>0</v>
      </c>
      <c r="AE149" s="463">
        <f ca="1">$G149*chronic_intake!AC149/1000*100/$F$5</f>
        <v>0</v>
      </c>
      <c r="AF149" s="463">
        <f ca="1">$G149*chronic_intake!AD149/1000*100/$F$5</f>
        <v>0</v>
      </c>
      <c r="AG149" s="463">
        <f ca="1">$G149*chronic_intake!AE149/1000*100/$F$5</f>
        <v>0</v>
      </c>
      <c r="AH149" s="463">
        <f ca="1">$G149*chronic_intake!AF149/1000*100/$F$5</f>
        <v>0</v>
      </c>
      <c r="AI149" s="463">
        <f ca="1">$G149*chronic_intake!AG149/1000*100/$F$5</f>
        <v>0</v>
      </c>
      <c r="AJ149" s="463">
        <f ca="1">$G149*chronic_intake!AH149/1000*100/$F$5</f>
        <v>0</v>
      </c>
      <c r="AK149" s="463">
        <f ca="1">$G149*chronic_intake!AI149/1000*100/$F$5</f>
        <v>0</v>
      </c>
      <c r="AL149" s="463">
        <f ca="1">$G149*chronic_intake!AJ149/1000*100/$F$5</f>
        <v>0</v>
      </c>
      <c r="AM149" s="463">
        <f ca="1">$G149*chronic_intake!AK149/1000*100/$F$5</f>
        <v>0</v>
      </c>
      <c r="AN149" s="463">
        <f ca="1">$G149*chronic_intake!AL149/1000*100/$F$5</f>
        <v>0</v>
      </c>
      <c r="AO149" s="463">
        <f ca="1">$G149*chronic_intake!AM149/1000*100/$F$5</f>
        <v>0</v>
      </c>
      <c r="AP149" s="463">
        <f ca="1">$G149*chronic_intake!AN149/1000*100/$F$5</f>
        <v>0</v>
      </c>
      <c r="AQ149" s="463">
        <f ca="1">$G149*chronic_intake!AO149/1000*100/$F$5</f>
        <v>0</v>
      </c>
      <c r="AR149" s="463">
        <f ca="1">$G149*chronic_intake!AP149/1000*100/$F$5</f>
        <v>0</v>
      </c>
    </row>
    <row r="150" spans="1:44" ht="14.45" customHeight="1" outlineLevel="3" x14ac:dyDescent="0.2">
      <c r="A150" s="239">
        <v>4</v>
      </c>
      <c r="B150" s="33">
        <v>242010</v>
      </c>
      <c r="C150" s="33" t="s">
        <v>1073</v>
      </c>
      <c r="D150" s="33" t="s">
        <v>532</v>
      </c>
      <c r="E150" s="9">
        <v>1</v>
      </c>
      <c r="F150" s="87"/>
      <c r="G150" s="382" cm="1">
        <f t="array" ref="G150">IF(Report!$C$2=Report!$W$2,IF(E150="",0,INDEX(chronic_input_data_UB!$A$5:$GL$400,MATCH(C150,chronic_input_data_UB!$A$5:$A$400,FALSE),MATCH($F$4,chronic_input_data_UB!$C$4:$GL$4,FALSE)+2)),IF(Report!$C$2=Report!$W$4,IF(E150="",0,INDEX(chronic_input_data_LB!$A$5:$GL$375,MATCH(C150,chronic_input_data_LB!$A$5:$A$375,FALSE),MATCH($F$4,chronic_input_data_LB!$C$4:$GL$4,FALSE)+2)),IF(Report!$C$2=Report!$W$3,IF(E150="",0,INDEX(chronic_input_data_MB!$A$5:$GL$427,MATCH(C150,chronic_input_data_MB!$A$5:$A$427,FALSE),MATCH($F$4,chronic_input_data_MB!$C$4:$GL$4,FALSE)+2)))))</f>
        <v>0</v>
      </c>
      <c r="H150" s="462">
        <f ca="1">$G150*chronic_intake!F150/1000*100/$F$5</f>
        <v>0</v>
      </c>
      <c r="I150" s="462">
        <f ca="1">$G150*chronic_intake!G150/1000*100/$F$5</f>
        <v>0</v>
      </c>
      <c r="J150" s="462">
        <f ca="1">$G150*chronic_intake!H150/1000*100/$F$5</f>
        <v>0</v>
      </c>
      <c r="K150" s="462">
        <f ca="1">$G150*chronic_intake!I150/1000*100/$F$5</f>
        <v>0</v>
      </c>
      <c r="L150" s="462">
        <f ca="1">$G150*chronic_intake!J150/1000*100/$F$5</f>
        <v>0</v>
      </c>
      <c r="M150" s="462">
        <f ca="1">$G150*chronic_intake!K150/1000*100/$F$5</f>
        <v>0</v>
      </c>
      <c r="N150" s="462">
        <f ca="1">$G150*chronic_intake!L150/1000*100/$F$5</f>
        <v>0</v>
      </c>
      <c r="O150" s="462">
        <f ca="1">$G150*chronic_intake!M150/1000*100/$F$5</f>
        <v>0</v>
      </c>
      <c r="P150" s="462">
        <f ca="1">$G150*chronic_intake!N150/1000*100/$F$5</f>
        <v>0</v>
      </c>
      <c r="Q150" s="462">
        <f ca="1">$G150*chronic_intake!O150/1000*100/$F$5</f>
        <v>0</v>
      </c>
      <c r="R150" s="462">
        <f ca="1">$G150*chronic_intake!P150/1000*100/$F$5</f>
        <v>0</v>
      </c>
      <c r="S150" s="462">
        <f ca="1">$G150*chronic_intake!Q150/1000*100/$F$5</f>
        <v>0</v>
      </c>
      <c r="T150" s="462">
        <f ca="1">$G150*chronic_intake!R150/1000*100/$F$5</f>
        <v>0</v>
      </c>
      <c r="U150" s="462">
        <f ca="1">$G150*chronic_intake!S150/1000*100/$F$5</f>
        <v>0</v>
      </c>
      <c r="V150" s="462">
        <f ca="1">$G150*chronic_intake!T150/1000*100/$F$5</f>
        <v>0</v>
      </c>
      <c r="W150" s="462">
        <f ca="1">$G150*chronic_intake!U150/1000*100/$F$5</f>
        <v>0</v>
      </c>
      <c r="X150" s="462">
        <f ca="1">$G150*chronic_intake!V150/1000*100/$F$5</f>
        <v>0</v>
      </c>
      <c r="Y150" s="462">
        <f ca="1">$G150*chronic_intake!W150/1000*100/$F$5</f>
        <v>0</v>
      </c>
      <c r="Z150" s="462">
        <f ca="1">$G150*chronic_intake!X150/1000*100/$F$5</f>
        <v>0</v>
      </c>
      <c r="AA150" s="462">
        <f ca="1">$G150*chronic_intake!Y150/1000*100/$F$5</f>
        <v>0</v>
      </c>
      <c r="AB150" s="462">
        <f ca="1">$G150*chronic_intake!Z150/1000*100/$F$5</f>
        <v>0</v>
      </c>
      <c r="AC150" s="462">
        <f ca="1">$G150*chronic_intake!AA150/1000*100/$F$5</f>
        <v>0</v>
      </c>
      <c r="AD150" s="462">
        <f ca="1">$G150*chronic_intake!AB150/1000*100/$F$5</f>
        <v>0</v>
      </c>
      <c r="AE150" s="462">
        <f ca="1">$G150*chronic_intake!AC150/1000*100/$F$5</f>
        <v>0</v>
      </c>
      <c r="AF150" s="462">
        <f ca="1">$G150*chronic_intake!AD150/1000*100/$F$5</f>
        <v>0</v>
      </c>
      <c r="AG150" s="462">
        <f ca="1">$G150*chronic_intake!AE150/1000*100/$F$5</f>
        <v>0</v>
      </c>
      <c r="AH150" s="462">
        <f ca="1">$G150*chronic_intake!AF150/1000*100/$F$5</f>
        <v>0</v>
      </c>
      <c r="AI150" s="462">
        <f ca="1">$G150*chronic_intake!AG150/1000*100/$F$5</f>
        <v>0</v>
      </c>
      <c r="AJ150" s="462">
        <f ca="1">$G150*chronic_intake!AH150/1000*100/$F$5</f>
        <v>0</v>
      </c>
      <c r="AK150" s="462">
        <f ca="1">$G150*chronic_intake!AI150/1000*100/$F$5</f>
        <v>0</v>
      </c>
      <c r="AL150" s="462">
        <f ca="1">$G150*chronic_intake!AJ150/1000*100/$F$5</f>
        <v>0</v>
      </c>
      <c r="AM150" s="462">
        <f ca="1">$G150*chronic_intake!AK150/1000*100/$F$5</f>
        <v>0</v>
      </c>
      <c r="AN150" s="462">
        <f ca="1">$G150*chronic_intake!AL150/1000*100/$F$5</f>
        <v>0</v>
      </c>
      <c r="AO150" s="462">
        <f ca="1">$G150*chronic_intake!AM150/1000*100/$F$5</f>
        <v>0</v>
      </c>
      <c r="AP150" s="462">
        <f ca="1">$G150*chronic_intake!AN150/1000*100/$F$5</f>
        <v>0</v>
      </c>
      <c r="AQ150" s="462">
        <f ca="1">$G150*chronic_intake!AO150/1000*100/$F$5</f>
        <v>0</v>
      </c>
      <c r="AR150" s="462">
        <f ca="1">$G150*chronic_intake!AP150/1000*100/$F$5</f>
        <v>0</v>
      </c>
    </row>
    <row r="151" spans="1:44" ht="14.45" customHeight="1" outlineLevel="3" x14ac:dyDescent="0.2">
      <c r="A151" s="239">
        <v>4</v>
      </c>
      <c r="B151" s="33">
        <v>242020</v>
      </c>
      <c r="C151" s="33" t="s">
        <v>1074</v>
      </c>
      <c r="D151" s="33" t="s">
        <v>533</v>
      </c>
      <c r="E151" s="9">
        <v>1</v>
      </c>
      <c r="F151" s="87">
        <v>2019</v>
      </c>
      <c r="G151" s="382" cm="1">
        <f t="array" ref="G151">IF(Report!$C$2=Report!$W$2,IF(E151="",0,INDEX(chronic_input_data_UB!$A$5:$GL$400,MATCH(C151,chronic_input_data_UB!$A$5:$A$400,FALSE),MATCH($F$4,chronic_input_data_UB!$C$4:$GL$4,FALSE)+2)),IF(Report!$C$2=Report!$W$4,IF(E151="",0,INDEX(chronic_input_data_LB!$A$5:$GL$375,MATCH(C151,chronic_input_data_LB!$A$5:$A$375,FALSE),MATCH($F$4,chronic_input_data_LB!$C$4:$GL$4,FALSE)+2)),IF(Report!$C$2=Report!$W$3,IF(E151="",0,INDEX(chronic_input_data_MB!$A$5:$GL$427,MATCH(C151,chronic_input_data_MB!$A$5:$A$427,FALSE),MATCH($F$4,chronic_input_data_MB!$C$4:$GL$4,FALSE)+2)))))</f>
        <v>7.9268292682926832E-5</v>
      </c>
      <c r="H151" s="462">
        <f ca="1">$G151*chronic_intake!F151/1000*100/$F$5</f>
        <v>3.5670731707317074E-5</v>
      </c>
      <c r="I151" s="462">
        <f ca="1">$G151*chronic_intake!G151/1000*100/$F$5</f>
        <v>2.8824833702882484E-5</v>
      </c>
      <c r="J151" s="462">
        <f ca="1">$G151*chronic_intake!H151/1000*100/$F$5</f>
        <v>1.95E-5</v>
      </c>
      <c r="K151" s="462">
        <f ca="1">$G151*chronic_intake!I151/1000*100/$F$5</f>
        <v>0</v>
      </c>
      <c r="L151" s="462">
        <f ca="1">$G151*chronic_intake!J151/1000*100/$F$5</f>
        <v>2.0062278800515791E-6</v>
      </c>
      <c r="M151" s="462">
        <f ca="1">$G151*chronic_intake!K151/1000*100/$F$5</f>
        <v>1.7048499791768369E-5</v>
      </c>
      <c r="N151" s="462">
        <f ca="1">$G151*chronic_intake!L151/1000*100/$F$5</f>
        <v>2.0002813582569856E-6</v>
      </c>
      <c r="O151" s="462">
        <f ca="1">$G151*chronic_intake!M151/1000*100/$F$5</f>
        <v>5.7469512195121956E-5</v>
      </c>
      <c r="P151" s="462">
        <f ca="1">$G151*chronic_intake!N151/1000*100/$F$5</f>
        <v>5.7073170731707317E-5</v>
      </c>
      <c r="Q151" s="462">
        <f ca="1">$G151*chronic_intake!O151/1000*100/$F$5</f>
        <v>4.1000841042893194E-5</v>
      </c>
      <c r="R151" s="462">
        <f ca="1">$G151*chronic_intake!P151/1000*100/$F$5</f>
        <v>3.8005345806882728E-5</v>
      </c>
      <c r="S151" s="462">
        <f ca="1">$G151*chronic_intake!Q151/1000*100/$F$5</f>
        <v>3.3173780487804888E-5</v>
      </c>
      <c r="T151" s="462">
        <f ca="1">$G151*chronic_intake!R151/1000*100/$F$5</f>
        <v>1.2762195121951219E-5</v>
      </c>
      <c r="U151" s="462">
        <f ca="1">$G151*chronic_intake!S151/1000*100/$F$5</f>
        <v>4.0777789277439033E-5</v>
      </c>
      <c r="V151" s="462">
        <f ca="1">$G151*chronic_intake!T151/1000*100/$F$5</f>
        <v>1.2570271252707177E-5</v>
      </c>
      <c r="W151" s="462">
        <f ca="1">$G151*chronic_intake!U151/1000*100/$F$5</f>
        <v>0</v>
      </c>
      <c r="X151" s="462">
        <f ca="1">$G151*chronic_intake!V151/1000*100/$F$5</f>
        <v>5.4286131292163991E-5</v>
      </c>
      <c r="Y151" s="462">
        <f ca="1">$G151*chronic_intake!W151/1000*100/$F$5</f>
        <v>1.0249696542973549E-5</v>
      </c>
      <c r="Z151" s="462">
        <f ca="1">$G151*chronic_intake!X151/1000*100/$F$5</f>
        <v>1.5797038327526131E-4</v>
      </c>
      <c r="AA151" s="462">
        <f ca="1">$G151*chronic_intake!Y151/1000*100/$F$5</f>
        <v>7.0945121951219514E-5</v>
      </c>
      <c r="AB151" s="462">
        <f ca="1">$G151*chronic_intake!Z151/1000*100/$F$5</f>
        <v>1.4463434053130344E-4</v>
      </c>
      <c r="AC151" s="462">
        <f ca="1">$G151*chronic_intake!AA151/1000*100/$F$5</f>
        <v>0</v>
      </c>
      <c r="AD151" s="462">
        <f ca="1">$G151*chronic_intake!AB151/1000*100/$F$5</f>
        <v>5.6808943089430898E-4</v>
      </c>
      <c r="AE151" s="462">
        <f ca="1">$G151*chronic_intake!AC151/1000*100/$F$5</f>
        <v>2.477134146341464E-4</v>
      </c>
      <c r="AF151" s="462">
        <f ca="1">$G151*chronic_intake!AD151/1000*100/$F$5</f>
        <v>2.8682605905006422E-5</v>
      </c>
      <c r="AG151" s="462">
        <f ca="1">$G151*chronic_intake!AE151/1000*100/$F$5</f>
        <v>4.0406625955315019E-5</v>
      </c>
      <c r="AH151" s="462">
        <f ca="1">$G151*chronic_intake!AF151/1000*100/$F$5</f>
        <v>6.770833333333333E-5</v>
      </c>
      <c r="AI151" s="462">
        <f ca="1">$G151*chronic_intake!AG151/1000*100/$F$5</f>
        <v>5.9253048780487811E-5</v>
      </c>
      <c r="AJ151" s="462">
        <f ca="1">$G151*chronic_intake!AH151/1000*100/$F$5</f>
        <v>1.7914634146341463E-4</v>
      </c>
      <c r="AK151" s="462">
        <f ca="1">$G151*chronic_intake!AI151/1000*100/$F$5</f>
        <v>1.6487804878048779E-4</v>
      </c>
      <c r="AL151" s="462">
        <f ca="1">$G151*chronic_intake!AJ151/1000*100/$F$5</f>
        <v>3.0055894308943092E-5</v>
      </c>
      <c r="AM151" s="462">
        <f ca="1">$G151*chronic_intake!AK151/1000*100/$F$5</f>
        <v>3.2473577235772361E-4</v>
      </c>
      <c r="AN151" s="462">
        <f ca="1">$G151*chronic_intake!AL151/1000*100/$F$5</f>
        <v>6.3980727186446822E-5</v>
      </c>
      <c r="AO151" s="462">
        <f ca="1">$G151*chronic_intake!AM151/1000*100/$F$5</f>
        <v>5.0742256874410424E-5</v>
      </c>
      <c r="AP151" s="462">
        <f ca="1">$G151*chronic_intake!AN151/1000*100/$F$5</f>
        <v>1.0244673780487806E-5</v>
      </c>
      <c r="AQ151" s="462">
        <f ca="1">$G151*chronic_intake!AO151/1000*100/$F$5</f>
        <v>2.9716686246951217E-5</v>
      </c>
      <c r="AR151" s="462">
        <f ca="1">$G151*chronic_intake!AP151/1000*100/$F$5</f>
        <v>3.2475359807926831E-5</v>
      </c>
    </row>
    <row r="152" spans="1:44" ht="14.45" customHeight="1" outlineLevel="3" x14ac:dyDescent="0.2">
      <c r="A152" s="239">
        <v>4</v>
      </c>
      <c r="B152" s="33">
        <v>242990</v>
      </c>
      <c r="C152" s="33" t="s">
        <v>1075</v>
      </c>
      <c r="D152" s="33" t="s">
        <v>1076</v>
      </c>
      <c r="E152" s="9"/>
      <c r="F152" s="264"/>
      <c r="G152" s="703" cm="1">
        <f t="array" ref="G152">IF(Report!$C$2=Report!$W$2,IF(E152="",0,INDEX(chronic_input_data_UB!$A$5:$GL$400,MATCH(C152,chronic_input_data_UB!$A$5:$A$400,FALSE),MATCH($F$4,chronic_input_data_UB!$C$4:$GL$4,FALSE)+2)),IF(Report!$C$2=Report!$W$4,IF(E152="",0,INDEX(chronic_input_data_LB!$A$5:$GL$375,MATCH(C152,chronic_input_data_LB!$A$5:$A$375,FALSE),MATCH($F$4,chronic_input_data_LB!$C$4:$GL$4,FALSE)+2)),IF(Report!$C$2=Report!$W$3,IF(E152="",0,INDEX(chronic_input_data_MB!$A$5:$GL$427,MATCH(C152,chronic_input_data_MB!$A$5:$A$427,FALSE),MATCH($F$4,chronic_input_data_MB!$C$4:$GL$4,FALSE)+2)))))</f>
        <v>0</v>
      </c>
      <c r="H152" s="462">
        <f ca="1">$G152*chronic_intake!F152/1000*100/$F$5</f>
        <v>0</v>
      </c>
      <c r="I152" s="462">
        <f ca="1">$G152*chronic_intake!G152/1000*100/$F$5</f>
        <v>0</v>
      </c>
      <c r="J152" s="462">
        <f ca="1">$G152*chronic_intake!H152/1000*100/$F$5</f>
        <v>0</v>
      </c>
      <c r="K152" s="462">
        <f ca="1">$G152*chronic_intake!I152/1000*100/$F$5</f>
        <v>0</v>
      </c>
      <c r="L152" s="462">
        <f ca="1">$G152*chronic_intake!J152/1000*100/$F$5</f>
        <v>0</v>
      </c>
      <c r="M152" s="462">
        <f ca="1">$G152*chronic_intake!K152/1000*100/$F$5</f>
        <v>0</v>
      </c>
      <c r="N152" s="462">
        <f ca="1">$G152*chronic_intake!L152/1000*100/$F$5</f>
        <v>0</v>
      </c>
      <c r="O152" s="462">
        <f ca="1">$G152*chronic_intake!M152/1000*100/$F$5</f>
        <v>0</v>
      </c>
      <c r="P152" s="462">
        <f ca="1">$G152*chronic_intake!N152/1000*100/$F$5</f>
        <v>0</v>
      </c>
      <c r="Q152" s="462">
        <f ca="1">$G152*chronic_intake!O152/1000*100/$F$5</f>
        <v>0</v>
      </c>
      <c r="R152" s="462">
        <f ca="1">$G152*chronic_intake!P152/1000*100/$F$5</f>
        <v>0</v>
      </c>
      <c r="S152" s="462">
        <f ca="1">$G152*chronic_intake!Q152/1000*100/$F$5</f>
        <v>0</v>
      </c>
      <c r="T152" s="462">
        <f ca="1">$G152*chronic_intake!R152/1000*100/$F$5</f>
        <v>0</v>
      </c>
      <c r="U152" s="462">
        <f ca="1">$G152*chronic_intake!S152/1000*100/$F$5</f>
        <v>0</v>
      </c>
      <c r="V152" s="462">
        <f ca="1">$G152*chronic_intake!T152/1000*100/$F$5</f>
        <v>0</v>
      </c>
      <c r="W152" s="462">
        <f ca="1">$G152*chronic_intake!U152/1000*100/$F$5</f>
        <v>0</v>
      </c>
      <c r="X152" s="462">
        <f ca="1">$G152*chronic_intake!V152/1000*100/$F$5</f>
        <v>0</v>
      </c>
      <c r="Y152" s="462">
        <f ca="1">$G152*chronic_intake!W152/1000*100/$F$5</f>
        <v>0</v>
      </c>
      <c r="Z152" s="462">
        <f ca="1">$G152*chronic_intake!X152/1000*100/$F$5</f>
        <v>0</v>
      </c>
      <c r="AA152" s="462">
        <f ca="1">$G152*chronic_intake!Y152/1000*100/$F$5</f>
        <v>0</v>
      </c>
      <c r="AB152" s="462">
        <f ca="1">$G152*chronic_intake!Z152/1000*100/$F$5</f>
        <v>0</v>
      </c>
      <c r="AC152" s="462">
        <f ca="1">$G152*chronic_intake!AA152/1000*100/$F$5</f>
        <v>0</v>
      </c>
      <c r="AD152" s="462">
        <f ca="1">$G152*chronic_intake!AB152/1000*100/$F$5</f>
        <v>0</v>
      </c>
      <c r="AE152" s="462">
        <f ca="1">$G152*chronic_intake!AC152/1000*100/$F$5</f>
        <v>0</v>
      </c>
      <c r="AF152" s="462">
        <f ca="1">$G152*chronic_intake!AD152/1000*100/$F$5</f>
        <v>0</v>
      </c>
      <c r="AG152" s="462">
        <f ca="1">$G152*chronic_intake!AE152/1000*100/$F$5</f>
        <v>0</v>
      </c>
      <c r="AH152" s="462">
        <f ca="1">$G152*chronic_intake!AF152/1000*100/$F$5</f>
        <v>0</v>
      </c>
      <c r="AI152" s="462">
        <f ca="1">$G152*chronic_intake!AG152/1000*100/$F$5</f>
        <v>0</v>
      </c>
      <c r="AJ152" s="462">
        <f ca="1">$G152*chronic_intake!AH152/1000*100/$F$5</f>
        <v>0</v>
      </c>
      <c r="AK152" s="462">
        <f ca="1">$G152*chronic_intake!AI152/1000*100/$F$5</f>
        <v>0</v>
      </c>
      <c r="AL152" s="462">
        <f ca="1">$G152*chronic_intake!AJ152/1000*100/$F$5</f>
        <v>0</v>
      </c>
      <c r="AM152" s="462">
        <f ca="1">$G152*chronic_intake!AK152/1000*100/$F$5</f>
        <v>0</v>
      </c>
      <c r="AN152" s="462">
        <f ca="1">$G152*chronic_intake!AL152/1000*100/$F$5</f>
        <v>0</v>
      </c>
      <c r="AO152" s="462">
        <f ca="1">$G152*chronic_intake!AM152/1000*100/$F$5</f>
        <v>0</v>
      </c>
      <c r="AP152" s="462">
        <f ca="1">$G152*chronic_intake!AN152/1000*100/$F$5</f>
        <v>0</v>
      </c>
      <c r="AQ152" s="462">
        <f ca="1">$G152*chronic_intake!AO152/1000*100/$F$5</f>
        <v>0</v>
      </c>
      <c r="AR152" s="462">
        <f ca="1">$G152*chronic_intake!AP152/1000*100/$F$5</f>
        <v>0</v>
      </c>
    </row>
    <row r="153" spans="1:44" ht="14.45" customHeight="1" outlineLevel="2" x14ac:dyDescent="0.2">
      <c r="A153" s="242">
        <v>3</v>
      </c>
      <c r="B153" s="6">
        <v>243000</v>
      </c>
      <c r="C153" s="6" t="s">
        <v>1077</v>
      </c>
      <c r="D153" s="6" t="s">
        <v>535</v>
      </c>
      <c r="E153" s="56"/>
      <c r="F153" s="265"/>
      <c r="G153" s="703" cm="1">
        <f t="array" ref="G153">IF(Report!$C$2=Report!$W$2,IF(E153="",0,INDEX(chronic_input_data_UB!$A$5:$GL$400,MATCH(C153,chronic_input_data_UB!$A$5:$A$400,FALSE),MATCH($F$4,chronic_input_data_UB!$C$4:$GL$4,FALSE)+2)),IF(Report!$C$2=Report!$W$4,IF(E153="",0,INDEX(chronic_input_data_LB!$A$5:$GL$375,MATCH(C153,chronic_input_data_LB!$A$5:$A$375,FALSE),MATCH($F$4,chronic_input_data_LB!$C$4:$GL$4,FALSE)+2)),IF(Report!$C$2=Report!$W$3,IF(E153="",0,INDEX(chronic_input_data_MB!$A$5:$GL$427,MATCH(C153,chronic_input_data_MB!$A$5:$A$427,FALSE),MATCH($F$4,chronic_input_data_MB!$C$4:$GL$4,FALSE)+2)))))</f>
        <v>0</v>
      </c>
      <c r="H153" s="463">
        <f ca="1">$G153*chronic_intake!F153/1000*100/$F$5</f>
        <v>0</v>
      </c>
      <c r="I153" s="463">
        <f ca="1">$G153*chronic_intake!G153/1000*100/$F$5</f>
        <v>0</v>
      </c>
      <c r="J153" s="463">
        <f ca="1">$G153*chronic_intake!H153/1000*100/$F$5</f>
        <v>0</v>
      </c>
      <c r="K153" s="463">
        <f ca="1">$G153*chronic_intake!I153/1000*100/$F$5</f>
        <v>0</v>
      </c>
      <c r="L153" s="463">
        <f ca="1">$G153*chronic_intake!J153/1000*100/$F$5</f>
        <v>0</v>
      </c>
      <c r="M153" s="463">
        <f ca="1">$G153*chronic_intake!K153/1000*100/$F$5</f>
        <v>0</v>
      </c>
      <c r="N153" s="463">
        <f ca="1">$G153*chronic_intake!L153/1000*100/$F$5</f>
        <v>0</v>
      </c>
      <c r="O153" s="463">
        <f ca="1">$G153*chronic_intake!M153/1000*100/$F$5</f>
        <v>0</v>
      </c>
      <c r="P153" s="463">
        <f ca="1">$G153*chronic_intake!N153/1000*100/$F$5</f>
        <v>0</v>
      </c>
      <c r="Q153" s="463">
        <f ca="1">$G153*chronic_intake!O153/1000*100/$F$5</f>
        <v>0</v>
      </c>
      <c r="R153" s="463">
        <f ca="1">$G153*chronic_intake!P153/1000*100/$F$5</f>
        <v>0</v>
      </c>
      <c r="S153" s="463">
        <f ca="1">$G153*chronic_intake!Q153/1000*100/$F$5</f>
        <v>0</v>
      </c>
      <c r="T153" s="463">
        <f ca="1">$G153*chronic_intake!R153/1000*100/$F$5</f>
        <v>0</v>
      </c>
      <c r="U153" s="463">
        <f ca="1">$G153*chronic_intake!S153/1000*100/$F$5</f>
        <v>0</v>
      </c>
      <c r="V153" s="463">
        <f ca="1">$G153*chronic_intake!T153/1000*100/$F$5</f>
        <v>0</v>
      </c>
      <c r="W153" s="463">
        <f ca="1">$G153*chronic_intake!U153/1000*100/$F$5</f>
        <v>0</v>
      </c>
      <c r="X153" s="463">
        <f ca="1">$G153*chronic_intake!V153/1000*100/$F$5</f>
        <v>0</v>
      </c>
      <c r="Y153" s="463">
        <f ca="1">$G153*chronic_intake!W153/1000*100/$F$5</f>
        <v>0</v>
      </c>
      <c r="Z153" s="463">
        <f ca="1">$G153*chronic_intake!X153/1000*100/$F$5</f>
        <v>0</v>
      </c>
      <c r="AA153" s="463">
        <f ca="1">$G153*chronic_intake!Y153/1000*100/$F$5</f>
        <v>0</v>
      </c>
      <c r="AB153" s="463">
        <f ca="1">$G153*chronic_intake!Z153/1000*100/$F$5</f>
        <v>0</v>
      </c>
      <c r="AC153" s="463">
        <f ca="1">$G153*chronic_intake!AA153/1000*100/$F$5</f>
        <v>0</v>
      </c>
      <c r="AD153" s="463">
        <f ca="1">$G153*chronic_intake!AB153/1000*100/$F$5</f>
        <v>0</v>
      </c>
      <c r="AE153" s="463">
        <f ca="1">$G153*chronic_intake!AC153/1000*100/$F$5</f>
        <v>0</v>
      </c>
      <c r="AF153" s="463">
        <f ca="1">$G153*chronic_intake!AD153/1000*100/$F$5</f>
        <v>0</v>
      </c>
      <c r="AG153" s="463">
        <f ca="1">$G153*chronic_intake!AE153/1000*100/$F$5</f>
        <v>0</v>
      </c>
      <c r="AH153" s="463">
        <f ca="1">$G153*chronic_intake!AF153/1000*100/$F$5</f>
        <v>0</v>
      </c>
      <c r="AI153" s="463">
        <f ca="1">$G153*chronic_intake!AG153/1000*100/$F$5</f>
        <v>0</v>
      </c>
      <c r="AJ153" s="463">
        <f ca="1">$G153*chronic_intake!AH153/1000*100/$F$5</f>
        <v>0</v>
      </c>
      <c r="AK153" s="463">
        <f ca="1">$G153*chronic_intake!AI153/1000*100/$F$5</f>
        <v>0</v>
      </c>
      <c r="AL153" s="463">
        <f ca="1">$G153*chronic_intake!AJ153/1000*100/$F$5</f>
        <v>0</v>
      </c>
      <c r="AM153" s="463">
        <f ca="1">$G153*chronic_intake!AK153/1000*100/$F$5</f>
        <v>0</v>
      </c>
      <c r="AN153" s="463">
        <f ca="1">$G153*chronic_intake!AL153/1000*100/$F$5</f>
        <v>0</v>
      </c>
      <c r="AO153" s="463">
        <f ca="1">$G153*chronic_intake!AM153/1000*100/$F$5</f>
        <v>0</v>
      </c>
      <c r="AP153" s="463">
        <f ca="1">$G153*chronic_intake!AN153/1000*100/$F$5</f>
        <v>0</v>
      </c>
      <c r="AQ153" s="463">
        <f ca="1">$G153*chronic_intake!AO153/1000*100/$F$5</f>
        <v>0</v>
      </c>
      <c r="AR153" s="463">
        <f ca="1">$G153*chronic_intake!AP153/1000*100/$F$5</f>
        <v>0</v>
      </c>
    </row>
    <row r="154" spans="1:44" ht="14.45" customHeight="1" outlineLevel="3" x14ac:dyDescent="0.2">
      <c r="A154" s="239">
        <v>4</v>
      </c>
      <c r="B154" s="33">
        <v>243010</v>
      </c>
      <c r="C154" s="33" t="s">
        <v>1078</v>
      </c>
      <c r="D154" s="33" t="s">
        <v>536</v>
      </c>
      <c r="E154" s="9">
        <v>1</v>
      </c>
      <c r="F154" s="87"/>
      <c r="G154" s="382" cm="1">
        <f t="array" ref="G154">IF(Report!$C$2=Report!$W$2,IF(E154="",0,INDEX(chronic_input_data_UB!$A$5:$GL$400,MATCH(C154,chronic_input_data_UB!$A$5:$A$400,FALSE),MATCH($F$4,chronic_input_data_UB!$C$4:$GL$4,FALSE)+2)),IF(Report!$C$2=Report!$W$4,IF(E154="",0,INDEX(chronic_input_data_LB!$A$5:$GL$375,MATCH(C154,chronic_input_data_LB!$A$5:$A$375,FALSE),MATCH($F$4,chronic_input_data_LB!$C$4:$GL$4,FALSE)+2)),IF(Report!$C$2=Report!$W$3,IF(E154="",0,INDEX(chronic_input_data_MB!$A$5:$GL$427,MATCH(C154,chronic_input_data_MB!$A$5:$A$427,FALSE),MATCH($F$4,chronic_input_data_MB!$C$4:$GL$4,FALSE)+2)))))</f>
        <v>0</v>
      </c>
      <c r="H154" s="462">
        <f ca="1">$G154*chronic_intake!F154/1000*100/$F$5</f>
        <v>0</v>
      </c>
      <c r="I154" s="462">
        <f ca="1">$G154*chronic_intake!G154/1000*100/$F$5</f>
        <v>0</v>
      </c>
      <c r="J154" s="462">
        <f ca="1">$G154*chronic_intake!H154/1000*100/$F$5</f>
        <v>0</v>
      </c>
      <c r="K154" s="462">
        <f ca="1">$G154*chronic_intake!I154/1000*100/$F$5</f>
        <v>0</v>
      </c>
      <c r="L154" s="462">
        <f ca="1">$G154*chronic_intake!J154/1000*100/$F$5</f>
        <v>0</v>
      </c>
      <c r="M154" s="462">
        <f ca="1">$G154*chronic_intake!K154/1000*100/$F$5</f>
        <v>0</v>
      </c>
      <c r="N154" s="462">
        <f ca="1">$G154*chronic_intake!L154/1000*100/$F$5</f>
        <v>0</v>
      </c>
      <c r="O154" s="462">
        <f ca="1">$G154*chronic_intake!M154/1000*100/$F$5</f>
        <v>0</v>
      </c>
      <c r="P154" s="462">
        <f ca="1">$G154*chronic_intake!N154/1000*100/$F$5</f>
        <v>0</v>
      </c>
      <c r="Q154" s="462">
        <f ca="1">$G154*chronic_intake!O154/1000*100/$F$5</f>
        <v>0</v>
      </c>
      <c r="R154" s="462">
        <f ca="1">$G154*chronic_intake!P154/1000*100/$F$5</f>
        <v>0</v>
      </c>
      <c r="S154" s="462">
        <f ca="1">$G154*chronic_intake!Q154/1000*100/$F$5</f>
        <v>0</v>
      </c>
      <c r="T154" s="462">
        <f ca="1">$G154*chronic_intake!R154/1000*100/$F$5</f>
        <v>0</v>
      </c>
      <c r="U154" s="462">
        <f ca="1">$G154*chronic_intake!S154/1000*100/$F$5</f>
        <v>0</v>
      </c>
      <c r="V154" s="462">
        <f ca="1">$G154*chronic_intake!T154/1000*100/$F$5</f>
        <v>0</v>
      </c>
      <c r="W154" s="462">
        <f ca="1">$G154*chronic_intake!U154/1000*100/$F$5</f>
        <v>0</v>
      </c>
      <c r="X154" s="462">
        <f ca="1">$G154*chronic_intake!V154/1000*100/$F$5</f>
        <v>0</v>
      </c>
      <c r="Y154" s="462">
        <f ca="1">$G154*chronic_intake!W154/1000*100/$F$5</f>
        <v>0</v>
      </c>
      <c r="Z154" s="462">
        <f ca="1">$G154*chronic_intake!X154/1000*100/$F$5</f>
        <v>0</v>
      </c>
      <c r="AA154" s="462">
        <f ca="1">$G154*chronic_intake!Y154/1000*100/$F$5</f>
        <v>0</v>
      </c>
      <c r="AB154" s="462">
        <f ca="1">$G154*chronic_intake!Z154/1000*100/$F$5</f>
        <v>0</v>
      </c>
      <c r="AC154" s="462">
        <f ca="1">$G154*chronic_intake!AA154/1000*100/$F$5</f>
        <v>0</v>
      </c>
      <c r="AD154" s="462">
        <f ca="1">$G154*chronic_intake!AB154/1000*100/$F$5</f>
        <v>0</v>
      </c>
      <c r="AE154" s="462">
        <f ca="1">$G154*chronic_intake!AC154/1000*100/$F$5</f>
        <v>0</v>
      </c>
      <c r="AF154" s="462">
        <f ca="1">$G154*chronic_intake!AD154/1000*100/$F$5</f>
        <v>0</v>
      </c>
      <c r="AG154" s="462">
        <f ca="1">$G154*chronic_intake!AE154/1000*100/$F$5</f>
        <v>0</v>
      </c>
      <c r="AH154" s="462">
        <f ca="1">$G154*chronic_intake!AF154/1000*100/$F$5</f>
        <v>0</v>
      </c>
      <c r="AI154" s="462">
        <f ca="1">$G154*chronic_intake!AG154/1000*100/$F$5</f>
        <v>0</v>
      </c>
      <c r="AJ154" s="462">
        <f ca="1">$G154*chronic_intake!AH154/1000*100/$F$5</f>
        <v>0</v>
      </c>
      <c r="AK154" s="462">
        <f ca="1">$G154*chronic_intake!AI154/1000*100/$F$5</f>
        <v>0</v>
      </c>
      <c r="AL154" s="462">
        <f ca="1">$G154*chronic_intake!AJ154/1000*100/$F$5</f>
        <v>0</v>
      </c>
      <c r="AM154" s="462">
        <f ca="1">$G154*chronic_intake!AK154/1000*100/$F$5</f>
        <v>0</v>
      </c>
      <c r="AN154" s="462">
        <f ca="1">$G154*chronic_intake!AL154/1000*100/$F$5</f>
        <v>0</v>
      </c>
      <c r="AO154" s="462">
        <f ca="1">$G154*chronic_intake!AM154/1000*100/$F$5</f>
        <v>0</v>
      </c>
      <c r="AP154" s="462">
        <f ca="1">$G154*chronic_intake!AN154/1000*100/$F$5</f>
        <v>0</v>
      </c>
      <c r="AQ154" s="462">
        <f ca="1">$G154*chronic_intake!AO154/1000*100/$F$5</f>
        <v>0</v>
      </c>
      <c r="AR154" s="462">
        <f ca="1">$G154*chronic_intake!AP154/1000*100/$F$5</f>
        <v>0</v>
      </c>
    </row>
    <row r="155" spans="1:44" ht="14.45" customHeight="1" outlineLevel="3" x14ac:dyDescent="0.2">
      <c r="A155" s="239">
        <v>4</v>
      </c>
      <c r="B155" s="33">
        <v>243020</v>
      </c>
      <c r="C155" s="33" t="s">
        <v>1079</v>
      </c>
      <c r="D155" s="33" t="s">
        <v>537</v>
      </c>
      <c r="E155" s="9">
        <v>1</v>
      </c>
      <c r="F155" s="87"/>
      <c r="G155" s="382" cm="1">
        <f t="array" ref="G155">IF(Report!$C$2=Report!$W$2,IF(E155="",0,INDEX(chronic_input_data_UB!$A$5:$GL$400,MATCH(C155,chronic_input_data_UB!$A$5:$A$400,FALSE),MATCH($F$4,chronic_input_data_UB!$C$4:$GL$4,FALSE)+2)),IF(Report!$C$2=Report!$W$4,IF(E155="",0,INDEX(chronic_input_data_LB!$A$5:$GL$375,MATCH(C155,chronic_input_data_LB!$A$5:$A$375,FALSE),MATCH($F$4,chronic_input_data_LB!$C$4:$GL$4,FALSE)+2)),IF(Report!$C$2=Report!$W$3,IF(E155="",0,INDEX(chronic_input_data_MB!$A$5:$GL$427,MATCH(C155,chronic_input_data_MB!$A$5:$A$427,FALSE),MATCH($F$4,chronic_input_data_MB!$C$4:$GL$4,FALSE)+2)))))</f>
        <v>0</v>
      </c>
      <c r="H155" s="462">
        <f ca="1">$G155*chronic_intake!F155/1000*100/$F$5</f>
        <v>0</v>
      </c>
      <c r="I155" s="462">
        <f ca="1">$G155*chronic_intake!G155/1000*100/$F$5</f>
        <v>0</v>
      </c>
      <c r="J155" s="462">
        <f ca="1">$G155*chronic_intake!H155/1000*100/$F$5</f>
        <v>0</v>
      </c>
      <c r="K155" s="462">
        <f ca="1">$G155*chronic_intake!I155/1000*100/$F$5</f>
        <v>0</v>
      </c>
      <c r="L155" s="462">
        <f ca="1">$G155*chronic_intake!J155/1000*100/$F$5</f>
        <v>0</v>
      </c>
      <c r="M155" s="462">
        <f ca="1">$G155*chronic_intake!K155/1000*100/$F$5</f>
        <v>0</v>
      </c>
      <c r="N155" s="462">
        <f ca="1">$G155*chronic_intake!L155/1000*100/$F$5</f>
        <v>0</v>
      </c>
      <c r="O155" s="462">
        <f ca="1">$G155*chronic_intake!M155/1000*100/$F$5</f>
        <v>0</v>
      </c>
      <c r="P155" s="462">
        <f ca="1">$G155*chronic_intake!N155/1000*100/$F$5</f>
        <v>0</v>
      </c>
      <c r="Q155" s="462">
        <f ca="1">$G155*chronic_intake!O155/1000*100/$F$5</f>
        <v>0</v>
      </c>
      <c r="R155" s="462">
        <f ca="1">$G155*chronic_intake!P155/1000*100/$F$5</f>
        <v>0</v>
      </c>
      <c r="S155" s="462">
        <f ca="1">$G155*chronic_intake!Q155/1000*100/$F$5</f>
        <v>0</v>
      </c>
      <c r="T155" s="462">
        <f ca="1">$G155*chronic_intake!R155/1000*100/$F$5</f>
        <v>0</v>
      </c>
      <c r="U155" s="462">
        <f ca="1">$G155*chronic_intake!S155/1000*100/$F$5</f>
        <v>0</v>
      </c>
      <c r="V155" s="462">
        <f ca="1">$G155*chronic_intake!T155/1000*100/$F$5</f>
        <v>0</v>
      </c>
      <c r="W155" s="462">
        <f ca="1">$G155*chronic_intake!U155/1000*100/$F$5</f>
        <v>0</v>
      </c>
      <c r="X155" s="462">
        <f ca="1">$G155*chronic_intake!V155/1000*100/$F$5</f>
        <v>0</v>
      </c>
      <c r="Y155" s="462">
        <f ca="1">$G155*chronic_intake!W155/1000*100/$F$5</f>
        <v>0</v>
      </c>
      <c r="Z155" s="462">
        <f ca="1">$G155*chronic_intake!X155/1000*100/$F$5</f>
        <v>0</v>
      </c>
      <c r="AA155" s="462">
        <f ca="1">$G155*chronic_intake!Y155/1000*100/$F$5</f>
        <v>0</v>
      </c>
      <c r="AB155" s="462">
        <f ca="1">$G155*chronic_intake!Z155/1000*100/$F$5</f>
        <v>0</v>
      </c>
      <c r="AC155" s="462">
        <f ca="1">$G155*chronic_intake!AA155/1000*100/$F$5</f>
        <v>0</v>
      </c>
      <c r="AD155" s="462">
        <f ca="1">$G155*chronic_intake!AB155/1000*100/$F$5</f>
        <v>0</v>
      </c>
      <c r="AE155" s="462">
        <f ca="1">$G155*chronic_intake!AC155/1000*100/$F$5</f>
        <v>0</v>
      </c>
      <c r="AF155" s="462">
        <f ca="1">$G155*chronic_intake!AD155/1000*100/$F$5</f>
        <v>0</v>
      </c>
      <c r="AG155" s="462">
        <f ca="1">$G155*chronic_intake!AE155/1000*100/$F$5</f>
        <v>0</v>
      </c>
      <c r="AH155" s="462">
        <f ca="1">$G155*chronic_intake!AF155/1000*100/$F$5</f>
        <v>0</v>
      </c>
      <c r="AI155" s="462">
        <f ca="1">$G155*chronic_intake!AG155/1000*100/$F$5</f>
        <v>0</v>
      </c>
      <c r="AJ155" s="462">
        <f ca="1">$G155*chronic_intake!AH155/1000*100/$F$5</f>
        <v>0</v>
      </c>
      <c r="AK155" s="462">
        <f ca="1">$G155*chronic_intake!AI155/1000*100/$F$5</f>
        <v>0</v>
      </c>
      <c r="AL155" s="462">
        <f ca="1">$G155*chronic_intake!AJ155/1000*100/$F$5</f>
        <v>0</v>
      </c>
      <c r="AM155" s="462">
        <f ca="1">$G155*chronic_intake!AK155/1000*100/$F$5</f>
        <v>0</v>
      </c>
      <c r="AN155" s="462">
        <f ca="1">$G155*chronic_intake!AL155/1000*100/$F$5</f>
        <v>0</v>
      </c>
      <c r="AO155" s="462">
        <f ca="1">$G155*chronic_intake!AM155/1000*100/$F$5</f>
        <v>0</v>
      </c>
      <c r="AP155" s="462">
        <f ca="1">$G155*chronic_intake!AN155/1000*100/$F$5</f>
        <v>0</v>
      </c>
      <c r="AQ155" s="462">
        <f ca="1">$G155*chronic_intake!AO155/1000*100/$F$5</f>
        <v>0</v>
      </c>
      <c r="AR155" s="462">
        <f ca="1">$G155*chronic_intake!AP155/1000*100/$F$5</f>
        <v>0</v>
      </c>
    </row>
    <row r="156" spans="1:44" ht="14.45" customHeight="1" outlineLevel="3" x14ac:dyDescent="0.2">
      <c r="A156" s="239">
        <v>4</v>
      </c>
      <c r="B156" s="33">
        <v>243990</v>
      </c>
      <c r="C156" s="33" t="s">
        <v>1080</v>
      </c>
      <c r="D156" s="33" t="s">
        <v>1081</v>
      </c>
      <c r="E156" s="9"/>
      <c r="F156" s="264"/>
      <c r="G156" s="703" cm="1">
        <f t="array" ref="G156">IF(Report!$C$2=Report!$W$2,IF(E156="",0,INDEX(chronic_input_data_UB!$A$5:$GL$400,MATCH(C156,chronic_input_data_UB!$A$5:$A$400,FALSE),MATCH($F$4,chronic_input_data_UB!$C$4:$GL$4,FALSE)+2)),IF(Report!$C$2=Report!$W$4,IF(E156="",0,INDEX(chronic_input_data_LB!$A$5:$GL$375,MATCH(C156,chronic_input_data_LB!$A$5:$A$375,FALSE),MATCH($F$4,chronic_input_data_LB!$C$4:$GL$4,FALSE)+2)),IF(Report!$C$2=Report!$W$3,IF(E156="",0,INDEX(chronic_input_data_MB!$A$5:$GL$427,MATCH(C156,chronic_input_data_MB!$A$5:$A$427,FALSE),MATCH($F$4,chronic_input_data_MB!$C$4:$GL$4,FALSE)+2)))))</f>
        <v>0</v>
      </c>
      <c r="H156" s="462">
        <f ca="1">$G156*chronic_intake!F156/1000*100/$F$5</f>
        <v>0</v>
      </c>
      <c r="I156" s="462">
        <f ca="1">$G156*chronic_intake!G156/1000*100/$F$5</f>
        <v>0</v>
      </c>
      <c r="J156" s="462">
        <f ca="1">$G156*chronic_intake!H156/1000*100/$F$5</f>
        <v>0</v>
      </c>
      <c r="K156" s="462">
        <f ca="1">$G156*chronic_intake!I156/1000*100/$F$5</f>
        <v>0</v>
      </c>
      <c r="L156" s="462">
        <f ca="1">$G156*chronic_intake!J156/1000*100/$F$5</f>
        <v>0</v>
      </c>
      <c r="M156" s="462">
        <f ca="1">$G156*chronic_intake!K156/1000*100/$F$5</f>
        <v>0</v>
      </c>
      <c r="N156" s="462">
        <f ca="1">$G156*chronic_intake!L156/1000*100/$F$5</f>
        <v>0</v>
      </c>
      <c r="O156" s="462">
        <f ca="1">$G156*chronic_intake!M156/1000*100/$F$5</f>
        <v>0</v>
      </c>
      <c r="P156" s="462">
        <f ca="1">$G156*chronic_intake!N156/1000*100/$F$5</f>
        <v>0</v>
      </c>
      <c r="Q156" s="462">
        <f ca="1">$G156*chronic_intake!O156/1000*100/$F$5</f>
        <v>0</v>
      </c>
      <c r="R156" s="462">
        <f ca="1">$G156*chronic_intake!P156/1000*100/$F$5</f>
        <v>0</v>
      </c>
      <c r="S156" s="462">
        <f ca="1">$G156*chronic_intake!Q156/1000*100/$F$5</f>
        <v>0</v>
      </c>
      <c r="T156" s="462">
        <f ca="1">$G156*chronic_intake!R156/1000*100/$F$5</f>
        <v>0</v>
      </c>
      <c r="U156" s="462">
        <f ca="1">$G156*chronic_intake!S156/1000*100/$F$5</f>
        <v>0</v>
      </c>
      <c r="V156" s="462">
        <f ca="1">$G156*chronic_intake!T156/1000*100/$F$5</f>
        <v>0</v>
      </c>
      <c r="W156" s="462">
        <f ca="1">$G156*chronic_intake!U156/1000*100/$F$5</f>
        <v>0</v>
      </c>
      <c r="X156" s="462">
        <f ca="1">$G156*chronic_intake!V156/1000*100/$F$5</f>
        <v>0</v>
      </c>
      <c r="Y156" s="462">
        <f ca="1">$G156*chronic_intake!W156/1000*100/$F$5</f>
        <v>0</v>
      </c>
      <c r="Z156" s="462">
        <f ca="1">$G156*chronic_intake!X156/1000*100/$F$5</f>
        <v>0</v>
      </c>
      <c r="AA156" s="462">
        <f ca="1">$G156*chronic_intake!Y156/1000*100/$F$5</f>
        <v>0</v>
      </c>
      <c r="AB156" s="462">
        <f ca="1">$G156*chronic_intake!Z156/1000*100/$F$5</f>
        <v>0</v>
      </c>
      <c r="AC156" s="462">
        <f ca="1">$G156*chronic_intake!AA156/1000*100/$F$5</f>
        <v>0</v>
      </c>
      <c r="AD156" s="462">
        <f ca="1">$G156*chronic_intake!AB156/1000*100/$F$5</f>
        <v>0</v>
      </c>
      <c r="AE156" s="462">
        <f ca="1">$G156*chronic_intake!AC156/1000*100/$F$5</f>
        <v>0</v>
      </c>
      <c r="AF156" s="462">
        <f ca="1">$G156*chronic_intake!AD156/1000*100/$F$5</f>
        <v>0</v>
      </c>
      <c r="AG156" s="462">
        <f ca="1">$G156*chronic_intake!AE156/1000*100/$F$5</f>
        <v>0</v>
      </c>
      <c r="AH156" s="462">
        <f ca="1">$G156*chronic_intake!AF156/1000*100/$F$5</f>
        <v>0</v>
      </c>
      <c r="AI156" s="462">
        <f ca="1">$G156*chronic_intake!AG156/1000*100/$F$5</f>
        <v>0</v>
      </c>
      <c r="AJ156" s="462">
        <f ca="1">$G156*chronic_intake!AH156/1000*100/$F$5</f>
        <v>0</v>
      </c>
      <c r="AK156" s="462">
        <f ca="1">$G156*chronic_intake!AI156/1000*100/$F$5</f>
        <v>0</v>
      </c>
      <c r="AL156" s="462">
        <f ca="1">$G156*chronic_intake!AJ156/1000*100/$F$5</f>
        <v>0</v>
      </c>
      <c r="AM156" s="462">
        <f ca="1">$G156*chronic_intake!AK156/1000*100/$F$5</f>
        <v>0</v>
      </c>
      <c r="AN156" s="462">
        <f ca="1">$G156*chronic_intake!AL156/1000*100/$F$5</f>
        <v>0</v>
      </c>
      <c r="AO156" s="462">
        <f ca="1">$G156*chronic_intake!AM156/1000*100/$F$5</f>
        <v>0</v>
      </c>
      <c r="AP156" s="462">
        <f ca="1">$G156*chronic_intake!AN156/1000*100/$F$5</f>
        <v>0</v>
      </c>
      <c r="AQ156" s="462">
        <f ca="1">$G156*chronic_intake!AO156/1000*100/$F$5</f>
        <v>0</v>
      </c>
      <c r="AR156" s="462">
        <f ca="1">$G156*chronic_intake!AP156/1000*100/$F$5</f>
        <v>0</v>
      </c>
    </row>
    <row r="157" spans="1:44" ht="14.45" customHeight="1" outlineLevel="2" x14ac:dyDescent="0.2">
      <c r="A157" s="242">
        <v>3</v>
      </c>
      <c r="B157" s="6">
        <v>244000</v>
      </c>
      <c r="C157" s="6" t="s">
        <v>1082</v>
      </c>
      <c r="D157" s="6" t="s">
        <v>539</v>
      </c>
      <c r="E157" s="56">
        <v>1</v>
      </c>
      <c r="F157" s="87"/>
      <c r="G157" s="382" cm="1">
        <f t="array" ref="G157">IF(Report!$C$2=Report!$W$2,IF(E157="",0,INDEX(chronic_input_data_UB!$A$5:$GL$400,MATCH(C157,chronic_input_data_UB!$A$5:$A$400,FALSE),MATCH($F$4,chronic_input_data_UB!$C$4:$GL$4,FALSE)+2)),IF(Report!$C$2=Report!$W$4,IF(E157="",0,INDEX(chronic_input_data_LB!$A$5:$GL$375,MATCH(C157,chronic_input_data_LB!$A$5:$A$375,FALSE),MATCH($F$4,chronic_input_data_LB!$C$4:$GL$4,FALSE)+2)),IF(Report!$C$2=Report!$W$3,IF(E157="",0,INDEX(chronic_input_data_MB!$A$5:$GL$427,MATCH(C157,chronic_input_data_MB!$A$5:$A$427,FALSE),MATCH($F$4,chronic_input_data_MB!$C$4:$GL$4,FALSE)+2)))))</f>
        <v>0</v>
      </c>
      <c r="H157" s="463">
        <f ca="1">$G157*chronic_intake!F157/1000*100/$F$5</f>
        <v>0</v>
      </c>
      <c r="I157" s="463">
        <f ca="1">$G157*chronic_intake!G157/1000*100/$F$5</f>
        <v>0</v>
      </c>
      <c r="J157" s="463">
        <f ca="1">$G157*chronic_intake!H157/1000*100/$F$5</f>
        <v>0</v>
      </c>
      <c r="K157" s="463">
        <f ca="1">$G157*chronic_intake!I157/1000*100/$F$5</f>
        <v>0</v>
      </c>
      <c r="L157" s="463">
        <f ca="1">$G157*chronic_intake!J157/1000*100/$F$5</f>
        <v>0</v>
      </c>
      <c r="M157" s="463">
        <f ca="1">$G157*chronic_intake!K157/1000*100/$F$5</f>
        <v>0</v>
      </c>
      <c r="N157" s="463">
        <f ca="1">$G157*chronic_intake!L157/1000*100/$F$5</f>
        <v>0</v>
      </c>
      <c r="O157" s="463">
        <f ca="1">$G157*chronic_intake!M157/1000*100/$F$5</f>
        <v>0</v>
      </c>
      <c r="P157" s="463">
        <f ca="1">$G157*chronic_intake!N157/1000*100/$F$5</f>
        <v>0</v>
      </c>
      <c r="Q157" s="463">
        <f ca="1">$G157*chronic_intake!O157/1000*100/$F$5</f>
        <v>0</v>
      </c>
      <c r="R157" s="463">
        <f ca="1">$G157*chronic_intake!P157/1000*100/$F$5</f>
        <v>0</v>
      </c>
      <c r="S157" s="463">
        <f ca="1">$G157*chronic_intake!Q157/1000*100/$F$5</f>
        <v>0</v>
      </c>
      <c r="T157" s="463">
        <f ca="1">$G157*chronic_intake!R157/1000*100/$F$5</f>
        <v>0</v>
      </c>
      <c r="U157" s="463">
        <f ca="1">$G157*chronic_intake!S157/1000*100/$F$5</f>
        <v>0</v>
      </c>
      <c r="V157" s="463">
        <f ca="1">$G157*chronic_intake!T157/1000*100/$F$5</f>
        <v>0</v>
      </c>
      <c r="W157" s="463">
        <f ca="1">$G157*chronic_intake!U157/1000*100/$F$5</f>
        <v>0</v>
      </c>
      <c r="X157" s="463">
        <f ca="1">$G157*chronic_intake!V157/1000*100/$F$5</f>
        <v>0</v>
      </c>
      <c r="Y157" s="463">
        <f ca="1">$G157*chronic_intake!W157/1000*100/$F$5</f>
        <v>0</v>
      </c>
      <c r="Z157" s="463">
        <f ca="1">$G157*chronic_intake!X157/1000*100/$F$5</f>
        <v>0</v>
      </c>
      <c r="AA157" s="463">
        <f ca="1">$G157*chronic_intake!Y157/1000*100/$F$5</f>
        <v>0</v>
      </c>
      <c r="AB157" s="463">
        <f ca="1">$G157*chronic_intake!Z157/1000*100/$F$5</f>
        <v>0</v>
      </c>
      <c r="AC157" s="463">
        <f ca="1">$G157*chronic_intake!AA157/1000*100/$F$5</f>
        <v>0</v>
      </c>
      <c r="AD157" s="463">
        <f ca="1">$G157*chronic_intake!AB157/1000*100/$F$5</f>
        <v>0</v>
      </c>
      <c r="AE157" s="463">
        <f ca="1">$G157*chronic_intake!AC157/1000*100/$F$5</f>
        <v>0</v>
      </c>
      <c r="AF157" s="463">
        <f ca="1">$G157*chronic_intake!AD157/1000*100/$F$5</f>
        <v>0</v>
      </c>
      <c r="AG157" s="463">
        <f ca="1">$G157*chronic_intake!AE157/1000*100/$F$5</f>
        <v>0</v>
      </c>
      <c r="AH157" s="463">
        <f ca="1">$G157*chronic_intake!AF157/1000*100/$F$5</f>
        <v>0</v>
      </c>
      <c r="AI157" s="463">
        <f ca="1">$G157*chronic_intake!AG157/1000*100/$F$5</f>
        <v>0</v>
      </c>
      <c r="AJ157" s="463">
        <f ca="1">$G157*chronic_intake!AH157/1000*100/$F$5</f>
        <v>0</v>
      </c>
      <c r="AK157" s="463">
        <f ca="1">$G157*chronic_intake!AI157/1000*100/$F$5</f>
        <v>0</v>
      </c>
      <c r="AL157" s="463">
        <f ca="1">$G157*chronic_intake!AJ157/1000*100/$F$5</f>
        <v>0</v>
      </c>
      <c r="AM157" s="463">
        <f ca="1">$G157*chronic_intake!AK157/1000*100/$F$5</f>
        <v>0</v>
      </c>
      <c r="AN157" s="463">
        <f ca="1">$G157*chronic_intake!AL157/1000*100/$F$5</f>
        <v>0</v>
      </c>
      <c r="AO157" s="463">
        <f ca="1">$G157*chronic_intake!AM157/1000*100/$F$5</f>
        <v>0</v>
      </c>
      <c r="AP157" s="463">
        <f ca="1">$G157*chronic_intake!AN157/1000*100/$F$5</f>
        <v>0</v>
      </c>
      <c r="AQ157" s="463">
        <f ca="1">$G157*chronic_intake!AO157/1000*100/$F$5</f>
        <v>0</v>
      </c>
      <c r="AR157" s="463">
        <f ca="1">$G157*chronic_intake!AP157/1000*100/$F$5</f>
        <v>0</v>
      </c>
    </row>
    <row r="158" spans="1:44" ht="14.45" customHeight="1" outlineLevel="1" x14ac:dyDescent="0.2">
      <c r="A158" s="241">
        <v>2</v>
      </c>
      <c r="B158" s="36">
        <v>250000</v>
      </c>
      <c r="C158" s="36" t="s">
        <v>1083</v>
      </c>
      <c r="D158" s="36" t="s">
        <v>541</v>
      </c>
      <c r="E158" s="18"/>
      <c r="F158" s="263"/>
      <c r="G158" s="703" cm="1">
        <f t="array" ref="G158">IF(Report!$C$2=Report!$W$2,IF(E158="",0,INDEX(chronic_input_data_UB!$A$5:$GL$400,MATCH(C158,chronic_input_data_UB!$A$5:$A$400,FALSE),MATCH($F$4,chronic_input_data_UB!$C$4:$GL$4,FALSE)+2)),IF(Report!$C$2=Report!$W$4,IF(E158="",0,INDEX(chronic_input_data_LB!$A$5:$GL$375,MATCH(C158,chronic_input_data_LB!$A$5:$A$375,FALSE),MATCH($F$4,chronic_input_data_LB!$C$4:$GL$4,FALSE)+2)),IF(Report!$C$2=Report!$W$3,IF(E158="",0,INDEX(chronic_input_data_MB!$A$5:$GL$427,MATCH(C158,chronic_input_data_MB!$A$5:$A$427,FALSE),MATCH($F$4,chronic_input_data_MB!$C$4:$GL$4,FALSE)+2)))))</f>
        <v>0</v>
      </c>
      <c r="H158" s="461">
        <f ca="1">$G158*chronic_intake!F158/1000*100/$F$5</f>
        <v>0</v>
      </c>
      <c r="I158" s="461">
        <f ca="1">$G158*chronic_intake!G158/1000*100/$F$5</f>
        <v>0</v>
      </c>
      <c r="J158" s="461">
        <f ca="1">$G158*chronic_intake!H158/1000*100/$F$5</f>
        <v>0</v>
      </c>
      <c r="K158" s="461">
        <f ca="1">$G158*chronic_intake!I158/1000*100/$F$5</f>
        <v>0</v>
      </c>
      <c r="L158" s="461">
        <f ca="1">$G158*chronic_intake!J158/1000*100/$F$5</f>
        <v>0</v>
      </c>
      <c r="M158" s="461">
        <f ca="1">$G158*chronic_intake!K158/1000*100/$F$5</f>
        <v>0</v>
      </c>
      <c r="N158" s="461">
        <f ca="1">$G158*chronic_intake!L158/1000*100/$F$5</f>
        <v>0</v>
      </c>
      <c r="O158" s="461">
        <f ca="1">$G158*chronic_intake!M158/1000*100/$F$5</f>
        <v>0</v>
      </c>
      <c r="P158" s="461">
        <f ca="1">$G158*chronic_intake!N158/1000*100/$F$5</f>
        <v>0</v>
      </c>
      <c r="Q158" s="461">
        <f ca="1">$G158*chronic_intake!O158/1000*100/$F$5</f>
        <v>0</v>
      </c>
      <c r="R158" s="461">
        <f ca="1">$G158*chronic_intake!P158/1000*100/$F$5</f>
        <v>0</v>
      </c>
      <c r="S158" s="461">
        <f ca="1">$G158*chronic_intake!Q158/1000*100/$F$5</f>
        <v>0</v>
      </c>
      <c r="T158" s="461">
        <f ca="1">$G158*chronic_intake!R158/1000*100/$F$5</f>
        <v>0</v>
      </c>
      <c r="U158" s="461">
        <f ca="1">$G158*chronic_intake!S158/1000*100/$F$5</f>
        <v>0</v>
      </c>
      <c r="V158" s="461">
        <f ca="1">$G158*chronic_intake!T158/1000*100/$F$5</f>
        <v>0</v>
      </c>
      <c r="W158" s="461">
        <f ca="1">$G158*chronic_intake!U158/1000*100/$F$5</f>
        <v>0</v>
      </c>
      <c r="X158" s="461">
        <f ca="1">$G158*chronic_intake!V158/1000*100/$F$5</f>
        <v>0</v>
      </c>
      <c r="Y158" s="461">
        <f ca="1">$G158*chronic_intake!W158/1000*100/$F$5</f>
        <v>0</v>
      </c>
      <c r="Z158" s="461">
        <f ca="1">$G158*chronic_intake!X158/1000*100/$F$5</f>
        <v>0</v>
      </c>
      <c r="AA158" s="461">
        <f ca="1">$G158*chronic_intake!Y158/1000*100/$F$5</f>
        <v>0</v>
      </c>
      <c r="AB158" s="461">
        <f ca="1">$G158*chronic_intake!Z158/1000*100/$F$5</f>
        <v>0</v>
      </c>
      <c r="AC158" s="461">
        <f ca="1">$G158*chronic_intake!AA158/1000*100/$F$5</f>
        <v>0</v>
      </c>
      <c r="AD158" s="461">
        <f ca="1">$G158*chronic_intake!AB158/1000*100/$F$5</f>
        <v>0</v>
      </c>
      <c r="AE158" s="461">
        <f ca="1">$G158*chronic_intake!AC158/1000*100/$F$5</f>
        <v>0</v>
      </c>
      <c r="AF158" s="461">
        <f ca="1">$G158*chronic_intake!AD158/1000*100/$F$5</f>
        <v>0</v>
      </c>
      <c r="AG158" s="461">
        <f ca="1">$G158*chronic_intake!AE158/1000*100/$F$5</f>
        <v>0</v>
      </c>
      <c r="AH158" s="461">
        <f ca="1">$G158*chronic_intake!AF158/1000*100/$F$5</f>
        <v>0</v>
      </c>
      <c r="AI158" s="461">
        <f ca="1">$G158*chronic_intake!AG158/1000*100/$F$5</f>
        <v>0</v>
      </c>
      <c r="AJ158" s="461">
        <f ca="1">$G158*chronic_intake!AH158/1000*100/$F$5</f>
        <v>0</v>
      </c>
      <c r="AK158" s="461">
        <f ca="1">$G158*chronic_intake!AI158/1000*100/$F$5</f>
        <v>0</v>
      </c>
      <c r="AL158" s="461">
        <f ca="1">$G158*chronic_intake!AJ158/1000*100/$F$5</f>
        <v>0</v>
      </c>
      <c r="AM158" s="461">
        <f ca="1">$G158*chronic_intake!AK158/1000*100/$F$5</f>
        <v>0</v>
      </c>
      <c r="AN158" s="461">
        <f ca="1">$G158*chronic_intake!AL158/1000*100/$F$5</f>
        <v>0</v>
      </c>
      <c r="AO158" s="461">
        <f ca="1">$G158*chronic_intake!AM158/1000*100/$F$5</f>
        <v>0</v>
      </c>
      <c r="AP158" s="461">
        <f ca="1">$G158*chronic_intake!AN158/1000*100/$F$5</f>
        <v>0</v>
      </c>
      <c r="AQ158" s="461">
        <f ca="1">$G158*chronic_intake!AO158/1000*100/$F$5</f>
        <v>0</v>
      </c>
      <c r="AR158" s="461">
        <f ca="1">$G158*chronic_intake!AP158/1000*100/$F$5</f>
        <v>0</v>
      </c>
    </row>
    <row r="159" spans="1:44" ht="14.45" customHeight="1" outlineLevel="2" x14ac:dyDescent="0.2">
      <c r="A159" s="242">
        <v>3</v>
      </c>
      <c r="B159" s="6">
        <v>251000</v>
      </c>
      <c r="C159" s="6" t="s">
        <v>1084</v>
      </c>
      <c r="D159" s="6" t="s">
        <v>1085</v>
      </c>
      <c r="E159" s="56"/>
      <c r="F159" s="265"/>
      <c r="G159" s="703" cm="1">
        <f t="array" ref="G159">IF(Report!$C$2=Report!$W$2,IF(E159="",0,INDEX(chronic_input_data_UB!$A$5:$GL$400,MATCH(C159,chronic_input_data_UB!$A$5:$A$400,FALSE),MATCH($F$4,chronic_input_data_UB!$C$4:$GL$4,FALSE)+2)),IF(Report!$C$2=Report!$W$4,IF(E159="",0,INDEX(chronic_input_data_LB!$A$5:$GL$375,MATCH(C159,chronic_input_data_LB!$A$5:$A$375,FALSE),MATCH($F$4,chronic_input_data_LB!$C$4:$GL$4,FALSE)+2)),IF(Report!$C$2=Report!$W$3,IF(E159="",0,INDEX(chronic_input_data_MB!$A$5:$GL$427,MATCH(C159,chronic_input_data_MB!$A$5:$A$427,FALSE),MATCH($F$4,chronic_input_data_MB!$C$4:$GL$4,FALSE)+2)))))</f>
        <v>0</v>
      </c>
      <c r="H159" s="463">
        <f ca="1">$G159*chronic_intake!F159/1000*100/$F$5</f>
        <v>0</v>
      </c>
      <c r="I159" s="463">
        <f ca="1">$G159*chronic_intake!G159/1000*100/$F$5</f>
        <v>0</v>
      </c>
      <c r="J159" s="463">
        <f ca="1">$G159*chronic_intake!H159/1000*100/$F$5</f>
        <v>0</v>
      </c>
      <c r="K159" s="463">
        <f ca="1">$G159*chronic_intake!I159/1000*100/$F$5</f>
        <v>0</v>
      </c>
      <c r="L159" s="463">
        <f ca="1">$G159*chronic_intake!J159/1000*100/$F$5</f>
        <v>0</v>
      </c>
      <c r="M159" s="463">
        <f ca="1">$G159*chronic_intake!K159/1000*100/$F$5</f>
        <v>0</v>
      </c>
      <c r="N159" s="463">
        <f ca="1">$G159*chronic_intake!L159/1000*100/$F$5</f>
        <v>0</v>
      </c>
      <c r="O159" s="463">
        <f ca="1">$G159*chronic_intake!M159/1000*100/$F$5</f>
        <v>0</v>
      </c>
      <c r="P159" s="463">
        <f ca="1">$G159*chronic_intake!N159/1000*100/$F$5</f>
        <v>0</v>
      </c>
      <c r="Q159" s="463">
        <f ca="1">$G159*chronic_intake!O159/1000*100/$F$5</f>
        <v>0</v>
      </c>
      <c r="R159" s="463">
        <f ca="1">$G159*chronic_intake!P159/1000*100/$F$5</f>
        <v>0</v>
      </c>
      <c r="S159" s="463">
        <f ca="1">$G159*chronic_intake!Q159/1000*100/$F$5</f>
        <v>0</v>
      </c>
      <c r="T159" s="463">
        <f ca="1">$G159*chronic_intake!R159/1000*100/$F$5</f>
        <v>0</v>
      </c>
      <c r="U159" s="463">
        <f ca="1">$G159*chronic_intake!S159/1000*100/$F$5</f>
        <v>0</v>
      </c>
      <c r="V159" s="463">
        <f ca="1">$G159*chronic_intake!T159/1000*100/$F$5</f>
        <v>0</v>
      </c>
      <c r="W159" s="463">
        <f ca="1">$G159*chronic_intake!U159/1000*100/$F$5</f>
        <v>0</v>
      </c>
      <c r="X159" s="463">
        <f ca="1">$G159*chronic_intake!V159/1000*100/$F$5</f>
        <v>0</v>
      </c>
      <c r="Y159" s="463">
        <f ca="1">$G159*chronic_intake!W159/1000*100/$F$5</f>
        <v>0</v>
      </c>
      <c r="Z159" s="463">
        <f ca="1">$G159*chronic_intake!X159/1000*100/$F$5</f>
        <v>0</v>
      </c>
      <c r="AA159" s="463">
        <f ca="1">$G159*chronic_intake!Y159/1000*100/$F$5</f>
        <v>0</v>
      </c>
      <c r="AB159" s="463">
        <f ca="1">$G159*chronic_intake!Z159/1000*100/$F$5</f>
        <v>0</v>
      </c>
      <c r="AC159" s="463">
        <f ca="1">$G159*chronic_intake!AA159/1000*100/$F$5</f>
        <v>0</v>
      </c>
      <c r="AD159" s="463">
        <f ca="1">$G159*chronic_intake!AB159/1000*100/$F$5</f>
        <v>0</v>
      </c>
      <c r="AE159" s="463">
        <f ca="1">$G159*chronic_intake!AC159/1000*100/$F$5</f>
        <v>0</v>
      </c>
      <c r="AF159" s="463">
        <f ca="1">$G159*chronic_intake!AD159/1000*100/$F$5</f>
        <v>0</v>
      </c>
      <c r="AG159" s="463">
        <f ca="1">$G159*chronic_intake!AE159/1000*100/$F$5</f>
        <v>0</v>
      </c>
      <c r="AH159" s="463">
        <f ca="1">$G159*chronic_intake!AF159/1000*100/$F$5</f>
        <v>0</v>
      </c>
      <c r="AI159" s="463">
        <f ca="1">$G159*chronic_intake!AG159/1000*100/$F$5</f>
        <v>0</v>
      </c>
      <c r="AJ159" s="463">
        <f ca="1">$G159*chronic_intake!AH159/1000*100/$F$5</f>
        <v>0</v>
      </c>
      <c r="AK159" s="463">
        <f ca="1">$G159*chronic_intake!AI159/1000*100/$F$5</f>
        <v>0</v>
      </c>
      <c r="AL159" s="463">
        <f ca="1">$G159*chronic_intake!AJ159/1000*100/$F$5</f>
        <v>0</v>
      </c>
      <c r="AM159" s="463">
        <f ca="1">$G159*chronic_intake!AK159/1000*100/$F$5</f>
        <v>0</v>
      </c>
      <c r="AN159" s="463">
        <f ca="1">$G159*chronic_intake!AL159/1000*100/$F$5</f>
        <v>0</v>
      </c>
      <c r="AO159" s="463">
        <f ca="1">$G159*chronic_intake!AM159/1000*100/$F$5</f>
        <v>0</v>
      </c>
      <c r="AP159" s="463">
        <f ca="1">$G159*chronic_intake!AN159/1000*100/$F$5</f>
        <v>0</v>
      </c>
      <c r="AQ159" s="463">
        <f ca="1">$G159*chronic_intake!AO159/1000*100/$F$5</f>
        <v>0</v>
      </c>
      <c r="AR159" s="463">
        <f ca="1">$G159*chronic_intake!AP159/1000*100/$F$5</f>
        <v>0</v>
      </c>
    </row>
    <row r="160" spans="1:44" ht="14.45" customHeight="1" outlineLevel="3" x14ac:dyDescent="0.2">
      <c r="A160" s="239">
        <v>4</v>
      </c>
      <c r="B160" s="33">
        <v>251010</v>
      </c>
      <c r="C160" s="33" t="s">
        <v>1086</v>
      </c>
      <c r="D160" s="33" t="s">
        <v>544</v>
      </c>
      <c r="E160" s="9">
        <v>1</v>
      </c>
      <c r="F160" s="87"/>
      <c r="G160" s="382" cm="1">
        <f t="array" ref="G160">IF(Report!$C$2=Report!$W$2,IF(E160="",0,INDEX(chronic_input_data_UB!$A$5:$GL$400,MATCH(C160,chronic_input_data_UB!$A$5:$A$400,FALSE),MATCH($F$4,chronic_input_data_UB!$C$4:$GL$4,FALSE)+2)),IF(Report!$C$2=Report!$W$4,IF(E160="",0,INDEX(chronic_input_data_LB!$A$5:$GL$375,MATCH(C160,chronic_input_data_LB!$A$5:$A$375,FALSE),MATCH($F$4,chronic_input_data_LB!$C$4:$GL$4,FALSE)+2)),IF(Report!$C$2=Report!$W$3,IF(E160="",0,INDEX(chronic_input_data_MB!$A$5:$GL$427,MATCH(C160,chronic_input_data_MB!$A$5:$A$427,FALSE),MATCH($F$4,chronic_input_data_MB!$C$4:$GL$4,FALSE)+2)))))</f>
        <v>0</v>
      </c>
      <c r="H160" s="462">
        <f ca="1">$G160*chronic_intake!F160/1000*100/$F$5</f>
        <v>0</v>
      </c>
      <c r="I160" s="462">
        <f ca="1">$G160*chronic_intake!G160/1000*100/$F$5</f>
        <v>0</v>
      </c>
      <c r="J160" s="462">
        <f ca="1">$G160*chronic_intake!H160/1000*100/$F$5</f>
        <v>0</v>
      </c>
      <c r="K160" s="462">
        <f ca="1">$G160*chronic_intake!I160/1000*100/$F$5</f>
        <v>0</v>
      </c>
      <c r="L160" s="462">
        <f ca="1">$G160*chronic_intake!J160/1000*100/$F$5</f>
        <v>0</v>
      </c>
      <c r="M160" s="462">
        <f ca="1">$G160*chronic_intake!K160/1000*100/$F$5</f>
        <v>0</v>
      </c>
      <c r="N160" s="462">
        <f ca="1">$G160*chronic_intake!L160/1000*100/$F$5</f>
        <v>0</v>
      </c>
      <c r="O160" s="462">
        <f ca="1">$G160*chronic_intake!M160/1000*100/$F$5</f>
        <v>0</v>
      </c>
      <c r="P160" s="462">
        <f ca="1">$G160*chronic_intake!N160/1000*100/$F$5</f>
        <v>0</v>
      </c>
      <c r="Q160" s="462">
        <f ca="1">$G160*chronic_intake!O160/1000*100/$F$5</f>
        <v>0</v>
      </c>
      <c r="R160" s="462">
        <f ca="1">$G160*chronic_intake!P160/1000*100/$F$5</f>
        <v>0</v>
      </c>
      <c r="S160" s="462">
        <f ca="1">$G160*chronic_intake!Q160/1000*100/$F$5</f>
        <v>0</v>
      </c>
      <c r="T160" s="462">
        <f ca="1">$G160*chronic_intake!R160/1000*100/$F$5</f>
        <v>0</v>
      </c>
      <c r="U160" s="462">
        <f ca="1">$G160*chronic_intake!S160/1000*100/$F$5</f>
        <v>0</v>
      </c>
      <c r="V160" s="462">
        <f ca="1">$G160*chronic_intake!T160/1000*100/$F$5</f>
        <v>0</v>
      </c>
      <c r="W160" s="462">
        <f ca="1">$G160*chronic_intake!U160/1000*100/$F$5</f>
        <v>0</v>
      </c>
      <c r="X160" s="462">
        <f ca="1">$G160*chronic_intake!V160/1000*100/$F$5</f>
        <v>0</v>
      </c>
      <c r="Y160" s="462">
        <f ca="1">$G160*chronic_intake!W160/1000*100/$F$5</f>
        <v>0</v>
      </c>
      <c r="Z160" s="462">
        <f ca="1">$G160*chronic_intake!X160/1000*100/$F$5</f>
        <v>0</v>
      </c>
      <c r="AA160" s="462">
        <f ca="1">$G160*chronic_intake!Y160/1000*100/$F$5</f>
        <v>0</v>
      </c>
      <c r="AB160" s="462">
        <f ca="1">$G160*chronic_intake!Z160/1000*100/$F$5</f>
        <v>0</v>
      </c>
      <c r="AC160" s="462">
        <f ca="1">$G160*chronic_intake!AA160/1000*100/$F$5</f>
        <v>0</v>
      </c>
      <c r="AD160" s="462">
        <f ca="1">$G160*chronic_intake!AB160/1000*100/$F$5</f>
        <v>0</v>
      </c>
      <c r="AE160" s="462">
        <f ca="1">$G160*chronic_intake!AC160/1000*100/$F$5</f>
        <v>0</v>
      </c>
      <c r="AF160" s="462">
        <f ca="1">$G160*chronic_intake!AD160/1000*100/$F$5</f>
        <v>0</v>
      </c>
      <c r="AG160" s="462">
        <f ca="1">$G160*chronic_intake!AE160/1000*100/$F$5</f>
        <v>0</v>
      </c>
      <c r="AH160" s="462">
        <f ca="1">$G160*chronic_intake!AF160/1000*100/$F$5</f>
        <v>0</v>
      </c>
      <c r="AI160" s="462">
        <f ca="1">$G160*chronic_intake!AG160/1000*100/$F$5</f>
        <v>0</v>
      </c>
      <c r="AJ160" s="462">
        <f ca="1">$G160*chronic_intake!AH160/1000*100/$F$5</f>
        <v>0</v>
      </c>
      <c r="AK160" s="462">
        <f ca="1">$G160*chronic_intake!AI160/1000*100/$F$5</f>
        <v>0</v>
      </c>
      <c r="AL160" s="462">
        <f ca="1">$G160*chronic_intake!AJ160/1000*100/$F$5</f>
        <v>0</v>
      </c>
      <c r="AM160" s="462">
        <f ca="1">$G160*chronic_intake!AK160/1000*100/$F$5</f>
        <v>0</v>
      </c>
      <c r="AN160" s="462">
        <f ca="1">$G160*chronic_intake!AL160/1000*100/$F$5</f>
        <v>0</v>
      </c>
      <c r="AO160" s="462">
        <f ca="1">$G160*chronic_intake!AM160/1000*100/$F$5</f>
        <v>0</v>
      </c>
      <c r="AP160" s="462">
        <f ca="1">$G160*chronic_intake!AN160/1000*100/$F$5</f>
        <v>0</v>
      </c>
      <c r="AQ160" s="462">
        <f ca="1">$G160*chronic_intake!AO160/1000*100/$F$5</f>
        <v>0</v>
      </c>
      <c r="AR160" s="462">
        <f ca="1">$G160*chronic_intake!AP160/1000*100/$F$5</f>
        <v>0</v>
      </c>
    </row>
    <row r="161" spans="1:44" ht="14.45" customHeight="1" outlineLevel="3" x14ac:dyDescent="0.2">
      <c r="A161" s="239">
        <v>4</v>
      </c>
      <c r="B161" s="33">
        <v>251020</v>
      </c>
      <c r="C161" s="33" t="s">
        <v>1087</v>
      </c>
      <c r="D161" s="33" t="s">
        <v>545</v>
      </c>
      <c r="E161" s="9">
        <v>1</v>
      </c>
      <c r="F161" s="87">
        <v>2019</v>
      </c>
      <c r="G161" s="382" cm="1">
        <f t="array" ref="G161">IF(Report!$C$2=Report!$W$2,IF(E161="",0,INDEX(chronic_input_data_UB!$A$5:$GL$400,MATCH(C161,chronic_input_data_UB!$A$5:$A$400,FALSE),MATCH($F$4,chronic_input_data_UB!$C$4:$GL$4,FALSE)+2)),IF(Report!$C$2=Report!$W$4,IF(E161="",0,INDEX(chronic_input_data_LB!$A$5:$GL$375,MATCH(C161,chronic_input_data_LB!$A$5:$A$375,FALSE),MATCH($F$4,chronic_input_data_LB!$C$4:$GL$4,FALSE)+2)),IF(Report!$C$2=Report!$W$3,IF(E161="",0,INDEX(chronic_input_data_MB!$A$5:$GL$427,MATCH(C161,chronic_input_data_MB!$A$5:$A$427,FALSE),MATCH($F$4,chronic_input_data_MB!$C$4:$GL$4,FALSE)+2)))))</f>
        <v>0</v>
      </c>
      <c r="H161" s="462">
        <f ca="1">$G161*chronic_intake!F161/1000*100/$F$5</f>
        <v>0</v>
      </c>
      <c r="I161" s="462">
        <f ca="1">$G161*chronic_intake!G161/1000*100/$F$5</f>
        <v>0</v>
      </c>
      <c r="J161" s="462">
        <f ca="1">$G161*chronic_intake!H161/1000*100/$F$5</f>
        <v>0</v>
      </c>
      <c r="K161" s="462">
        <f ca="1">$G161*chronic_intake!I161/1000*100/$F$5</f>
        <v>0</v>
      </c>
      <c r="L161" s="462">
        <f ca="1">$G161*chronic_intake!J161/1000*100/$F$5</f>
        <v>0</v>
      </c>
      <c r="M161" s="462">
        <f ca="1">$G161*chronic_intake!K161/1000*100/$F$5</f>
        <v>0</v>
      </c>
      <c r="N161" s="462">
        <f ca="1">$G161*chronic_intake!L161/1000*100/$F$5</f>
        <v>0</v>
      </c>
      <c r="O161" s="462">
        <f ca="1">$G161*chronic_intake!M161/1000*100/$F$5</f>
        <v>0</v>
      </c>
      <c r="P161" s="462">
        <f ca="1">$G161*chronic_intake!N161/1000*100/$F$5</f>
        <v>0</v>
      </c>
      <c r="Q161" s="462">
        <f ca="1">$G161*chronic_intake!O161/1000*100/$F$5</f>
        <v>0</v>
      </c>
      <c r="R161" s="462">
        <f ca="1">$G161*chronic_intake!P161/1000*100/$F$5</f>
        <v>0</v>
      </c>
      <c r="S161" s="462">
        <f ca="1">$G161*chronic_intake!Q161/1000*100/$F$5</f>
        <v>0</v>
      </c>
      <c r="T161" s="462">
        <f ca="1">$G161*chronic_intake!R161/1000*100/$F$5</f>
        <v>0</v>
      </c>
      <c r="U161" s="462">
        <f ca="1">$G161*chronic_intake!S161/1000*100/$F$5</f>
        <v>0</v>
      </c>
      <c r="V161" s="462">
        <f ca="1">$G161*chronic_intake!T161/1000*100/$F$5</f>
        <v>0</v>
      </c>
      <c r="W161" s="462">
        <f ca="1">$G161*chronic_intake!U161/1000*100/$F$5</f>
        <v>0</v>
      </c>
      <c r="X161" s="462">
        <f ca="1">$G161*chronic_intake!V161/1000*100/$F$5</f>
        <v>0</v>
      </c>
      <c r="Y161" s="462">
        <f ca="1">$G161*chronic_intake!W161/1000*100/$F$5</f>
        <v>0</v>
      </c>
      <c r="Z161" s="462">
        <f ca="1">$G161*chronic_intake!X161/1000*100/$F$5</f>
        <v>0</v>
      </c>
      <c r="AA161" s="462">
        <f ca="1">$G161*chronic_intake!Y161/1000*100/$F$5</f>
        <v>0</v>
      </c>
      <c r="AB161" s="462">
        <f ca="1">$G161*chronic_intake!Z161/1000*100/$F$5</f>
        <v>0</v>
      </c>
      <c r="AC161" s="462">
        <f ca="1">$G161*chronic_intake!AA161/1000*100/$F$5</f>
        <v>0</v>
      </c>
      <c r="AD161" s="462">
        <f ca="1">$G161*chronic_intake!AB161/1000*100/$F$5</f>
        <v>0</v>
      </c>
      <c r="AE161" s="462">
        <f ca="1">$G161*chronic_intake!AC161/1000*100/$F$5</f>
        <v>0</v>
      </c>
      <c r="AF161" s="462">
        <f ca="1">$G161*chronic_intake!AD161/1000*100/$F$5</f>
        <v>0</v>
      </c>
      <c r="AG161" s="462">
        <f ca="1">$G161*chronic_intake!AE161/1000*100/$F$5</f>
        <v>0</v>
      </c>
      <c r="AH161" s="462">
        <f ca="1">$G161*chronic_intake!AF161/1000*100/$F$5</f>
        <v>0</v>
      </c>
      <c r="AI161" s="462">
        <f ca="1">$G161*chronic_intake!AG161/1000*100/$F$5</f>
        <v>0</v>
      </c>
      <c r="AJ161" s="462">
        <f ca="1">$G161*chronic_intake!AH161/1000*100/$F$5</f>
        <v>0</v>
      </c>
      <c r="AK161" s="462">
        <f ca="1">$G161*chronic_intake!AI161/1000*100/$F$5</f>
        <v>0</v>
      </c>
      <c r="AL161" s="462">
        <f ca="1">$G161*chronic_intake!AJ161/1000*100/$F$5</f>
        <v>0</v>
      </c>
      <c r="AM161" s="462">
        <f ca="1">$G161*chronic_intake!AK161/1000*100/$F$5</f>
        <v>0</v>
      </c>
      <c r="AN161" s="462">
        <f ca="1">$G161*chronic_intake!AL161/1000*100/$F$5</f>
        <v>0</v>
      </c>
      <c r="AO161" s="462">
        <f ca="1">$G161*chronic_intake!AM161/1000*100/$F$5</f>
        <v>0</v>
      </c>
      <c r="AP161" s="462">
        <f ca="1">$G161*chronic_intake!AN161/1000*100/$F$5</f>
        <v>0</v>
      </c>
      <c r="AQ161" s="462">
        <f ca="1">$G161*chronic_intake!AO161/1000*100/$F$5</f>
        <v>0</v>
      </c>
      <c r="AR161" s="462">
        <f ca="1">$G161*chronic_intake!AP161/1000*100/$F$5</f>
        <v>0</v>
      </c>
    </row>
    <row r="162" spans="1:44" ht="14.45" customHeight="1" outlineLevel="3" x14ac:dyDescent="0.2">
      <c r="A162" s="239">
        <v>4</v>
      </c>
      <c r="B162" s="33">
        <v>251030</v>
      </c>
      <c r="C162" s="33" t="s">
        <v>1088</v>
      </c>
      <c r="D162" s="33" t="s">
        <v>546</v>
      </c>
      <c r="E162" s="9">
        <v>1</v>
      </c>
      <c r="F162" s="87"/>
      <c r="G162" s="382" cm="1">
        <f t="array" ref="G162">IF(Report!$C$2=Report!$W$2,IF(E162="",0,INDEX(chronic_input_data_UB!$A$5:$GL$400,MATCH(C162,chronic_input_data_UB!$A$5:$A$400,FALSE),MATCH($F$4,chronic_input_data_UB!$C$4:$GL$4,FALSE)+2)),IF(Report!$C$2=Report!$W$4,IF(E162="",0,INDEX(chronic_input_data_LB!$A$5:$GL$375,MATCH(C162,chronic_input_data_LB!$A$5:$A$375,FALSE),MATCH($F$4,chronic_input_data_LB!$C$4:$GL$4,FALSE)+2)),IF(Report!$C$2=Report!$W$3,IF(E162="",0,INDEX(chronic_input_data_MB!$A$5:$GL$427,MATCH(C162,chronic_input_data_MB!$A$5:$A$427,FALSE),MATCH($F$4,chronic_input_data_MB!$C$4:$GL$4,FALSE)+2)))))</f>
        <v>0</v>
      </c>
      <c r="H162" s="462">
        <f ca="1">$G162*chronic_intake!F162/1000*100/$F$5</f>
        <v>0</v>
      </c>
      <c r="I162" s="462">
        <f ca="1">$G162*chronic_intake!G162/1000*100/$F$5</f>
        <v>0</v>
      </c>
      <c r="J162" s="462">
        <f ca="1">$G162*chronic_intake!H162/1000*100/$F$5</f>
        <v>0</v>
      </c>
      <c r="K162" s="462">
        <f ca="1">$G162*chronic_intake!I162/1000*100/$F$5</f>
        <v>0</v>
      </c>
      <c r="L162" s="462">
        <f ca="1">$G162*chronic_intake!J162/1000*100/$F$5</f>
        <v>0</v>
      </c>
      <c r="M162" s="462">
        <f ca="1">$G162*chronic_intake!K162/1000*100/$F$5</f>
        <v>0</v>
      </c>
      <c r="N162" s="462">
        <f ca="1">$G162*chronic_intake!L162/1000*100/$F$5</f>
        <v>0</v>
      </c>
      <c r="O162" s="462">
        <f ca="1">$G162*chronic_intake!M162/1000*100/$F$5</f>
        <v>0</v>
      </c>
      <c r="P162" s="462">
        <f ca="1">$G162*chronic_intake!N162/1000*100/$F$5</f>
        <v>0</v>
      </c>
      <c r="Q162" s="462">
        <f ca="1">$G162*chronic_intake!O162/1000*100/$F$5</f>
        <v>0</v>
      </c>
      <c r="R162" s="462">
        <f ca="1">$G162*chronic_intake!P162/1000*100/$F$5</f>
        <v>0</v>
      </c>
      <c r="S162" s="462">
        <f ca="1">$G162*chronic_intake!Q162/1000*100/$F$5</f>
        <v>0</v>
      </c>
      <c r="T162" s="462">
        <f ca="1">$G162*chronic_intake!R162/1000*100/$F$5</f>
        <v>0</v>
      </c>
      <c r="U162" s="462">
        <f ca="1">$G162*chronic_intake!S162/1000*100/$F$5</f>
        <v>0</v>
      </c>
      <c r="V162" s="462">
        <f ca="1">$G162*chronic_intake!T162/1000*100/$F$5</f>
        <v>0</v>
      </c>
      <c r="W162" s="462">
        <f ca="1">$G162*chronic_intake!U162/1000*100/$F$5</f>
        <v>0</v>
      </c>
      <c r="X162" s="462">
        <f ca="1">$G162*chronic_intake!V162/1000*100/$F$5</f>
        <v>0</v>
      </c>
      <c r="Y162" s="462">
        <f ca="1">$G162*chronic_intake!W162/1000*100/$F$5</f>
        <v>0</v>
      </c>
      <c r="Z162" s="462">
        <f ca="1">$G162*chronic_intake!X162/1000*100/$F$5</f>
        <v>0</v>
      </c>
      <c r="AA162" s="462">
        <f ca="1">$G162*chronic_intake!Y162/1000*100/$F$5</f>
        <v>0</v>
      </c>
      <c r="AB162" s="462">
        <f ca="1">$G162*chronic_intake!Z162/1000*100/$F$5</f>
        <v>0</v>
      </c>
      <c r="AC162" s="462">
        <f ca="1">$G162*chronic_intake!AA162/1000*100/$F$5</f>
        <v>0</v>
      </c>
      <c r="AD162" s="462">
        <f ca="1">$G162*chronic_intake!AB162/1000*100/$F$5</f>
        <v>0</v>
      </c>
      <c r="AE162" s="462">
        <f ca="1">$G162*chronic_intake!AC162/1000*100/$F$5</f>
        <v>0</v>
      </c>
      <c r="AF162" s="462">
        <f ca="1">$G162*chronic_intake!AD162/1000*100/$F$5</f>
        <v>0</v>
      </c>
      <c r="AG162" s="462">
        <f ca="1">$G162*chronic_intake!AE162/1000*100/$F$5</f>
        <v>0</v>
      </c>
      <c r="AH162" s="462">
        <f ca="1">$G162*chronic_intake!AF162/1000*100/$F$5</f>
        <v>0</v>
      </c>
      <c r="AI162" s="462">
        <f ca="1">$G162*chronic_intake!AG162/1000*100/$F$5</f>
        <v>0</v>
      </c>
      <c r="AJ162" s="462">
        <f ca="1">$G162*chronic_intake!AH162/1000*100/$F$5</f>
        <v>0</v>
      </c>
      <c r="AK162" s="462">
        <f ca="1">$G162*chronic_intake!AI162/1000*100/$F$5</f>
        <v>0</v>
      </c>
      <c r="AL162" s="462">
        <f ca="1">$G162*chronic_intake!AJ162/1000*100/$F$5</f>
        <v>0</v>
      </c>
      <c r="AM162" s="462">
        <f ca="1">$G162*chronic_intake!AK162/1000*100/$F$5</f>
        <v>0</v>
      </c>
      <c r="AN162" s="462">
        <f ca="1">$G162*chronic_intake!AL162/1000*100/$F$5</f>
        <v>0</v>
      </c>
      <c r="AO162" s="462">
        <f ca="1">$G162*chronic_intake!AM162/1000*100/$F$5</f>
        <v>0</v>
      </c>
      <c r="AP162" s="462">
        <f ca="1">$G162*chronic_intake!AN162/1000*100/$F$5</f>
        <v>0</v>
      </c>
      <c r="AQ162" s="462">
        <f ca="1">$G162*chronic_intake!AO162/1000*100/$F$5</f>
        <v>0</v>
      </c>
      <c r="AR162" s="462">
        <f ca="1">$G162*chronic_intake!AP162/1000*100/$F$5</f>
        <v>0</v>
      </c>
    </row>
    <row r="163" spans="1:44" ht="14.45" customHeight="1" outlineLevel="3" x14ac:dyDescent="0.2">
      <c r="A163" s="239">
        <v>4</v>
      </c>
      <c r="B163" s="37">
        <v>251040</v>
      </c>
      <c r="C163" s="33" t="s">
        <v>1089</v>
      </c>
      <c r="D163" s="33" t="s">
        <v>547</v>
      </c>
      <c r="E163" s="9">
        <v>1</v>
      </c>
      <c r="F163" s="87"/>
      <c r="G163" s="382" cm="1">
        <f t="array" ref="G163">IF(Report!$C$2=Report!$W$2,IF(E163="",0,INDEX(chronic_input_data_UB!$A$5:$GL$400,MATCH(C163,chronic_input_data_UB!$A$5:$A$400,FALSE),MATCH($F$4,chronic_input_data_UB!$C$4:$GL$4,FALSE)+2)),IF(Report!$C$2=Report!$W$4,IF(E163="",0,INDEX(chronic_input_data_LB!$A$5:$GL$375,MATCH(C163,chronic_input_data_LB!$A$5:$A$375,FALSE),MATCH($F$4,chronic_input_data_LB!$C$4:$GL$4,FALSE)+2)),IF(Report!$C$2=Report!$W$3,IF(E163="",0,INDEX(chronic_input_data_MB!$A$5:$GL$427,MATCH(C163,chronic_input_data_MB!$A$5:$A$427,FALSE),MATCH($F$4,chronic_input_data_MB!$C$4:$GL$4,FALSE)+2)))))</f>
        <v>0</v>
      </c>
      <c r="H163" s="462">
        <f ca="1">$G163*chronic_intake!F163/1000*100/$F$5</f>
        <v>0</v>
      </c>
      <c r="I163" s="462">
        <f ca="1">$G163*chronic_intake!G163/1000*100/$F$5</f>
        <v>0</v>
      </c>
      <c r="J163" s="462">
        <f ca="1">$G163*chronic_intake!H163/1000*100/$F$5</f>
        <v>0</v>
      </c>
      <c r="K163" s="462">
        <f ca="1">$G163*chronic_intake!I163/1000*100/$F$5</f>
        <v>0</v>
      </c>
      <c r="L163" s="462">
        <f ca="1">$G163*chronic_intake!J163/1000*100/$F$5</f>
        <v>0</v>
      </c>
      <c r="M163" s="462">
        <f ca="1">$G163*chronic_intake!K163/1000*100/$F$5</f>
        <v>0</v>
      </c>
      <c r="N163" s="462">
        <f ca="1">$G163*chronic_intake!L163/1000*100/$F$5</f>
        <v>0</v>
      </c>
      <c r="O163" s="462">
        <f ca="1">$G163*chronic_intake!M163/1000*100/$F$5</f>
        <v>0</v>
      </c>
      <c r="P163" s="462">
        <f ca="1">$G163*chronic_intake!N163/1000*100/$F$5</f>
        <v>0</v>
      </c>
      <c r="Q163" s="462">
        <f ca="1">$G163*chronic_intake!O163/1000*100/$F$5</f>
        <v>0</v>
      </c>
      <c r="R163" s="462">
        <f ca="1">$G163*chronic_intake!P163/1000*100/$F$5</f>
        <v>0</v>
      </c>
      <c r="S163" s="462">
        <f ca="1">$G163*chronic_intake!Q163/1000*100/$F$5</f>
        <v>0</v>
      </c>
      <c r="T163" s="462">
        <f ca="1">$G163*chronic_intake!R163/1000*100/$F$5</f>
        <v>0</v>
      </c>
      <c r="U163" s="462">
        <f ca="1">$G163*chronic_intake!S163/1000*100/$F$5</f>
        <v>0</v>
      </c>
      <c r="V163" s="462">
        <f ca="1">$G163*chronic_intake!T163/1000*100/$F$5</f>
        <v>0</v>
      </c>
      <c r="W163" s="462">
        <f ca="1">$G163*chronic_intake!U163/1000*100/$F$5</f>
        <v>0</v>
      </c>
      <c r="X163" s="462">
        <f ca="1">$G163*chronic_intake!V163/1000*100/$F$5</f>
        <v>0</v>
      </c>
      <c r="Y163" s="462">
        <f ca="1">$G163*chronic_intake!W163/1000*100/$F$5</f>
        <v>0</v>
      </c>
      <c r="Z163" s="462">
        <f ca="1">$G163*chronic_intake!X163/1000*100/$F$5</f>
        <v>0</v>
      </c>
      <c r="AA163" s="462">
        <f ca="1">$G163*chronic_intake!Y163/1000*100/$F$5</f>
        <v>0</v>
      </c>
      <c r="AB163" s="462">
        <f ca="1">$G163*chronic_intake!Z163/1000*100/$F$5</f>
        <v>0</v>
      </c>
      <c r="AC163" s="462">
        <f ca="1">$G163*chronic_intake!AA163/1000*100/$F$5</f>
        <v>0</v>
      </c>
      <c r="AD163" s="462">
        <f ca="1">$G163*chronic_intake!AB163/1000*100/$F$5</f>
        <v>0</v>
      </c>
      <c r="AE163" s="462">
        <f ca="1">$G163*chronic_intake!AC163/1000*100/$F$5</f>
        <v>0</v>
      </c>
      <c r="AF163" s="462">
        <f ca="1">$G163*chronic_intake!AD163/1000*100/$F$5</f>
        <v>0</v>
      </c>
      <c r="AG163" s="462">
        <f ca="1">$G163*chronic_intake!AE163/1000*100/$F$5</f>
        <v>0</v>
      </c>
      <c r="AH163" s="462">
        <f ca="1">$G163*chronic_intake!AF163/1000*100/$F$5</f>
        <v>0</v>
      </c>
      <c r="AI163" s="462">
        <f ca="1">$G163*chronic_intake!AG163/1000*100/$F$5</f>
        <v>0</v>
      </c>
      <c r="AJ163" s="462">
        <f ca="1">$G163*chronic_intake!AH163/1000*100/$F$5</f>
        <v>0</v>
      </c>
      <c r="AK163" s="462">
        <f ca="1">$G163*chronic_intake!AI163/1000*100/$F$5</f>
        <v>0</v>
      </c>
      <c r="AL163" s="462">
        <f ca="1">$G163*chronic_intake!AJ163/1000*100/$F$5</f>
        <v>0</v>
      </c>
      <c r="AM163" s="462">
        <f ca="1">$G163*chronic_intake!AK163/1000*100/$F$5</f>
        <v>0</v>
      </c>
      <c r="AN163" s="462">
        <f ca="1">$G163*chronic_intake!AL163/1000*100/$F$5</f>
        <v>0</v>
      </c>
      <c r="AO163" s="462">
        <f ca="1">$G163*chronic_intake!AM163/1000*100/$F$5</f>
        <v>0</v>
      </c>
      <c r="AP163" s="462">
        <f ca="1">$G163*chronic_intake!AN163/1000*100/$F$5</f>
        <v>0</v>
      </c>
      <c r="AQ163" s="462">
        <f ca="1">$G163*chronic_intake!AO163/1000*100/$F$5</f>
        <v>0</v>
      </c>
      <c r="AR163" s="462">
        <f ca="1">$G163*chronic_intake!AP163/1000*100/$F$5</f>
        <v>0</v>
      </c>
    </row>
    <row r="164" spans="1:44" ht="14.45" customHeight="1" outlineLevel="3" x14ac:dyDescent="0.2">
      <c r="A164" s="239">
        <v>4</v>
      </c>
      <c r="B164" s="37">
        <v>251050</v>
      </c>
      <c r="C164" s="33" t="s">
        <v>1090</v>
      </c>
      <c r="D164" s="33" t="s">
        <v>548</v>
      </c>
      <c r="E164" s="9">
        <v>1</v>
      </c>
      <c r="F164" s="87"/>
      <c r="G164" s="382" cm="1">
        <f t="array" ref="G164">IF(Report!$C$2=Report!$W$2,IF(E164="",0,INDEX(chronic_input_data_UB!$A$5:$GL$400,MATCH(C164,chronic_input_data_UB!$A$5:$A$400,FALSE),MATCH($F$4,chronic_input_data_UB!$C$4:$GL$4,FALSE)+2)),IF(Report!$C$2=Report!$W$4,IF(E164="",0,INDEX(chronic_input_data_LB!$A$5:$GL$375,MATCH(C164,chronic_input_data_LB!$A$5:$A$375,FALSE),MATCH($F$4,chronic_input_data_LB!$C$4:$GL$4,FALSE)+2)),IF(Report!$C$2=Report!$W$3,IF(E164="",0,INDEX(chronic_input_data_MB!$A$5:$GL$427,MATCH(C164,chronic_input_data_MB!$A$5:$A$427,FALSE),MATCH($F$4,chronic_input_data_MB!$C$4:$GL$4,FALSE)+2)))))</f>
        <v>0</v>
      </c>
      <c r="H164" s="462">
        <f ca="1">$G164*chronic_intake!F164/1000*100/$F$5</f>
        <v>0</v>
      </c>
      <c r="I164" s="462">
        <f ca="1">$G164*chronic_intake!G164/1000*100/$F$5</f>
        <v>0</v>
      </c>
      <c r="J164" s="462">
        <f ca="1">$G164*chronic_intake!H164/1000*100/$F$5</f>
        <v>0</v>
      </c>
      <c r="K164" s="462">
        <f ca="1">$G164*chronic_intake!I164/1000*100/$F$5</f>
        <v>0</v>
      </c>
      <c r="L164" s="462">
        <f ca="1">$G164*chronic_intake!J164/1000*100/$F$5</f>
        <v>0</v>
      </c>
      <c r="M164" s="462">
        <f ca="1">$G164*chronic_intake!K164/1000*100/$F$5</f>
        <v>0</v>
      </c>
      <c r="N164" s="462">
        <f ca="1">$G164*chronic_intake!L164/1000*100/$F$5</f>
        <v>0</v>
      </c>
      <c r="O164" s="462">
        <f ca="1">$G164*chronic_intake!M164/1000*100/$F$5</f>
        <v>0</v>
      </c>
      <c r="P164" s="462">
        <f ca="1">$G164*chronic_intake!N164/1000*100/$F$5</f>
        <v>0</v>
      </c>
      <c r="Q164" s="462">
        <f ca="1">$G164*chronic_intake!O164/1000*100/$F$5</f>
        <v>0</v>
      </c>
      <c r="R164" s="462">
        <f ca="1">$G164*chronic_intake!P164/1000*100/$F$5</f>
        <v>0</v>
      </c>
      <c r="S164" s="462">
        <f ca="1">$G164*chronic_intake!Q164/1000*100/$F$5</f>
        <v>0</v>
      </c>
      <c r="T164" s="462">
        <f ca="1">$G164*chronic_intake!R164/1000*100/$F$5</f>
        <v>0</v>
      </c>
      <c r="U164" s="462">
        <f ca="1">$G164*chronic_intake!S164/1000*100/$F$5</f>
        <v>0</v>
      </c>
      <c r="V164" s="462">
        <f ca="1">$G164*chronic_intake!T164/1000*100/$F$5</f>
        <v>0</v>
      </c>
      <c r="W164" s="462">
        <f ca="1">$G164*chronic_intake!U164/1000*100/$F$5</f>
        <v>0</v>
      </c>
      <c r="X164" s="462">
        <f ca="1">$G164*chronic_intake!V164/1000*100/$F$5</f>
        <v>0</v>
      </c>
      <c r="Y164" s="462">
        <f ca="1">$G164*chronic_intake!W164/1000*100/$F$5</f>
        <v>0</v>
      </c>
      <c r="Z164" s="462">
        <f ca="1">$G164*chronic_intake!X164/1000*100/$F$5</f>
        <v>0</v>
      </c>
      <c r="AA164" s="462">
        <f ca="1">$G164*chronic_intake!Y164/1000*100/$F$5</f>
        <v>0</v>
      </c>
      <c r="AB164" s="462">
        <f ca="1">$G164*chronic_intake!Z164/1000*100/$F$5</f>
        <v>0</v>
      </c>
      <c r="AC164" s="462">
        <f ca="1">$G164*chronic_intake!AA164/1000*100/$F$5</f>
        <v>0</v>
      </c>
      <c r="AD164" s="462">
        <f ca="1">$G164*chronic_intake!AB164/1000*100/$F$5</f>
        <v>0</v>
      </c>
      <c r="AE164" s="462">
        <f ca="1">$G164*chronic_intake!AC164/1000*100/$F$5</f>
        <v>0</v>
      </c>
      <c r="AF164" s="462">
        <f ca="1">$G164*chronic_intake!AD164/1000*100/$F$5</f>
        <v>0</v>
      </c>
      <c r="AG164" s="462">
        <f ca="1">$G164*chronic_intake!AE164/1000*100/$F$5</f>
        <v>0</v>
      </c>
      <c r="AH164" s="462">
        <f ca="1">$G164*chronic_intake!AF164/1000*100/$F$5</f>
        <v>0</v>
      </c>
      <c r="AI164" s="462">
        <f ca="1">$G164*chronic_intake!AG164/1000*100/$F$5</f>
        <v>0</v>
      </c>
      <c r="AJ164" s="462">
        <f ca="1">$G164*chronic_intake!AH164/1000*100/$F$5</f>
        <v>0</v>
      </c>
      <c r="AK164" s="462">
        <f ca="1">$G164*chronic_intake!AI164/1000*100/$F$5</f>
        <v>0</v>
      </c>
      <c r="AL164" s="462">
        <f ca="1">$G164*chronic_intake!AJ164/1000*100/$F$5</f>
        <v>0</v>
      </c>
      <c r="AM164" s="462">
        <f ca="1">$G164*chronic_intake!AK164/1000*100/$F$5</f>
        <v>0</v>
      </c>
      <c r="AN164" s="462">
        <f ca="1">$G164*chronic_intake!AL164/1000*100/$F$5</f>
        <v>0</v>
      </c>
      <c r="AO164" s="462">
        <f ca="1">$G164*chronic_intake!AM164/1000*100/$F$5</f>
        <v>0</v>
      </c>
      <c r="AP164" s="462">
        <f ca="1">$G164*chronic_intake!AN164/1000*100/$F$5</f>
        <v>0</v>
      </c>
      <c r="AQ164" s="462">
        <f ca="1">$G164*chronic_intake!AO164/1000*100/$F$5</f>
        <v>0</v>
      </c>
      <c r="AR164" s="462">
        <f ca="1">$G164*chronic_intake!AP164/1000*100/$F$5</f>
        <v>0</v>
      </c>
    </row>
    <row r="165" spans="1:44" ht="14.45" customHeight="1" outlineLevel="3" x14ac:dyDescent="0.2">
      <c r="A165" s="239">
        <v>4</v>
      </c>
      <c r="B165" s="37">
        <v>251060</v>
      </c>
      <c r="C165" s="33" t="s">
        <v>1091</v>
      </c>
      <c r="D165" s="33" t="s">
        <v>549</v>
      </c>
      <c r="E165" s="9">
        <v>1</v>
      </c>
      <c r="F165" s="87"/>
      <c r="G165" s="382" cm="1">
        <f t="array" ref="G165">IF(Report!$C$2=Report!$W$2,IF(E165="",0,INDEX(chronic_input_data_UB!$A$5:$GL$400,MATCH(C165,chronic_input_data_UB!$A$5:$A$400,FALSE),MATCH($F$4,chronic_input_data_UB!$C$4:$GL$4,FALSE)+2)),IF(Report!$C$2=Report!$W$4,IF(E165="",0,INDEX(chronic_input_data_LB!$A$5:$GL$375,MATCH(C165,chronic_input_data_LB!$A$5:$A$375,FALSE),MATCH($F$4,chronic_input_data_LB!$C$4:$GL$4,FALSE)+2)),IF(Report!$C$2=Report!$W$3,IF(E165="",0,INDEX(chronic_input_data_MB!$A$5:$GL$427,MATCH(C165,chronic_input_data_MB!$A$5:$A$427,FALSE),MATCH($F$4,chronic_input_data_MB!$C$4:$GL$4,FALSE)+2)))))</f>
        <v>0</v>
      </c>
      <c r="H165" s="462">
        <f ca="1">$G165*chronic_intake!F165/1000*100/$F$5</f>
        <v>0</v>
      </c>
      <c r="I165" s="462">
        <f ca="1">$G165*chronic_intake!G165/1000*100/$F$5</f>
        <v>0</v>
      </c>
      <c r="J165" s="462">
        <f ca="1">$G165*chronic_intake!H165/1000*100/$F$5</f>
        <v>0</v>
      </c>
      <c r="K165" s="462">
        <f ca="1">$G165*chronic_intake!I165/1000*100/$F$5</f>
        <v>0</v>
      </c>
      <c r="L165" s="462">
        <f ca="1">$G165*chronic_intake!J165/1000*100/$F$5</f>
        <v>0</v>
      </c>
      <c r="M165" s="462">
        <f ca="1">$G165*chronic_intake!K165/1000*100/$F$5</f>
        <v>0</v>
      </c>
      <c r="N165" s="462">
        <f ca="1">$G165*chronic_intake!L165/1000*100/$F$5</f>
        <v>0</v>
      </c>
      <c r="O165" s="462">
        <f ca="1">$G165*chronic_intake!M165/1000*100/$F$5</f>
        <v>0</v>
      </c>
      <c r="P165" s="462">
        <f ca="1">$G165*chronic_intake!N165/1000*100/$F$5</f>
        <v>0</v>
      </c>
      <c r="Q165" s="462">
        <f ca="1">$G165*chronic_intake!O165/1000*100/$F$5</f>
        <v>0</v>
      </c>
      <c r="R165" s="462">
        <f ca="1">$G165*chronic_intake!P165/1000*100/$F$5</f>
        <v>0</v>
      </c>
      <c r="S165" s="462">
        <f ca="1">$G165*chronic_intake!Q165/1000*100/$F$5</f>
        <v>0</v>
      </c>
      <c r="T165" s="462">
        <f ca="1">$G165*chronic_intake!R165/1000*100/$F$5</f>
        <v>0</v>
      </c>
      <c r="U165" s="462">
        <f ca="1">$G165*chronic_intake!S165/1000*100/$F$5</f>
        <v>0</v>
      </c>
      <c r="V165" s="462">
        <f ca="1">$G165*chronic_intake!T165/1000*100/$F$5</f>
        <v>0</v>
      </c>
      <c r="W165" s="462">
        <f ca="1">$G165*chronic_intake!U165/1000*100/$F$5</f>
        <v>0</v>
      </c>
      <c r="X165" s="462">
        <f ca="1">$G165*chronic_intake!V165/1000*100/$F$5</f>
        <v>0</v>
      </c>
      <c r="Y165" s="462">
        <f ca="1">$G165*chronic_intake!W165/1000*100/$F$5</f>
        <v>0</v>
      </c>
      <c r="Z165" s="462">
        <f ca="1">$G165*chronic_intake!X165/1000*100/$F$5</f>
        <v>0</v>
      </c>
      <c r="AA165" s="462">
        <f ca="1">$G165*chronic_intake!Y165/1000*100/$F$5</f>
        <v>0</v>
      </c>
      <c r="AB165" s="462">
        <f ca="1">$G165*chronic_intake!Z165/1000*100/$F$5</f>
        <v>0</v>
      </c>
      <c r="AC165" s="462">
        <f ca="1">$G165*chronic_intake!AA165/1000*100/$F$5</f>
        <v>0</v>
      </c>
      <c r="AD165" s="462">
        <f ca="1">$G165*chronic_intake!AB165/1000*100/$F$5</f>
        <v>0</v>
      </c>
      <c r="AE165" s="462">
        <f ca="1">$G165*chronic_intake!AC165/1000*100/$F$5</f>
        <v>0</v>
      </c>
      <c r="AF165" s="462">
        <f ca="1">$G165*chronic_intake!AD165/1000*100/$F$5</f>
        <v>0</v>
      </c>
      <c r="AG165" s="462">
        <f ca="1">$G165*chronic_intake!AE165/1000*100/$F$5</f>
        <v>0</v>
      </c>
      <c r="AH165" s="462">
        <f ca="1">$G165*chronic_intake!AF165/1000*100/$F$5</f>
        <v>0</v>
      </c>
      <c r="AI165" s="462">
        <f ca="1">$G165*chronic_intake!AG165/1000*100/$F$5</f>
        <v>0</v>
      </c>
      <c r="AJ165" s="462">
        <f ca="1">$G165*chronic_intake!AH165/1000*100/$F$5</f>
        <v>0</v>
      </c>
      <c r="AK165" s="462">
        <f ca="1">$G165*chronic_intake!AI165/1000*100/$F$5</f>
        <v>0</v>
      </c>
      <c r="AL165" s="462">
        <f ca="1">$G165*chronic_intake!AJ165/1000*100/$F$5</f>
        <v>0</v>
      </c>
      <c r="AM165" s="462">
        <f ca="1">$G165*chronic_intake!AK165/1000*100/$F$5</f>
        <v>0</v>
      </c>
      <c r="AN165" s="462">
        <f ca="1">$G165*chronic_intake!AL165/1000*100/$F$5</f>
        <v>0</v>
      </c>
      <c r="AO165" s="462">
        <f ca="1">$G165*chronic_intake!AM165/1000*100/$F$5</f>
        <v>0</v>
      </c>
      <c r="AP165" s="462">
        <f ca="1">$G165*chronic_intake!AN165/1000*100/$F$5</f>
        <v>0</v>
      </c>
      <c r="AQ165" s="462">
        <f ca="1">$G165*chronic_intake!AO165/1000*100/$F$5</f>
        <v>0</v>
      </c>
      <c r="AR165" s="462">
        <f ca="1">$G165*chronic_intake!AP165/1000*100/$F$5</f>
        <v>0</v>
      </c>
    </row>
    <row r="166" spans="1:44" ht="14.45" customHeight="1" outlineLevel="3" x14ac:dyDescent="0.2">
      <c r="A166" s="239">
        <v>4</v>
      </c>
      <c r="B166" s="37">
        <v>251070</v>
      </c>
      <c r="C166" s="33" t="s">
        <v>1092</v>
      </c>
      <c r="D166" s="33" t="s">
        <v>550</v>
      </c>
      <c r="E166" s="9">
        <v>1</v>
      </c>
      <c r="F166" s="87"/>
      <c r="G166" s="382" cm="1">
        <f t="array" ref="G166">IF(Report!$C$2=Report!$W$2,IF(E166="",0,INDEX(chronic_input_data_UB!$A$5:$GL$400,MATCH(C166,chronic_input_data_UB!$A$5:$A$400,FALSE),MATCH($F$4,chronic_input_data_UB!$C$4:$GL$4,FALSE)+2)),IF(Report!$C$2=Report!$W$4,IF(E166="",0,INDEX(chronic_input_data_LB!$A$5:$GL$375,MATCH(C166,chronic_input_data_LB!$A$5:$A$375,FALSE),MATCH($F$4,chronic_input_data_LB!$C$4:$GL$4,FALSE)+2)),IF(Report!$C$2=Report!$W$3,IF(E166="",0,INDEX(chronic_input_data_MB!$A$5:$GL$427,MATCH(C166,chronic_input_data_MB!$A$5:$A$427,FALSE),MATCH($F$4,chronic_input_data_MB!$C$4:$GL$4,FALSE)+2)))))</f>
        <v>0</v>
      </c>
      <c r="H166" s="462">
        <f ca="1">$G166*chronic_intake!F166/1000*100/$F$5</f>
        <v>0</v>
      </c>
      <c r="I166" s="462">
        <f ca="1">$G166*chronic_intake!G166/1000*100/$F$5</f>
        <v>0</v>
      </c>
      <c r="J166" s="462">
        <f ca="1">$G166*chronic_intake!H166/1000*100/$F$5</f>
        <v>0</v>
      </c>
      <c r="K166" s="462">
        <f ca="1">$G166*chronic_intake!I166/1000*100/$F$5</f>
        <v>0</v>
      </c>
      <c r="L166" s="462">
        <f ca="1">$G166*chronic_intake!J166/1000*100/$F$5</f>
        <v>0</v>
      </c>
      <c r="M166" s="462">
        <f ca="1">$G166*chronic_intake!K166/1000*100/$F$5</f>
        <v>0</v>
      </c>
      <c r="N166" s="462">
        <f ca="1">$G166*chronic_intake!L166/1000*100/$F$5</f>
        <v>0</v>
      </c>
      <c r="O166" s="462">
        <f ca="1">$G166*chronic_intake!M166/1000*100/$F$5</f>
        <v>0</v>
      </c>
      <c r="P166" s="462">
        <f ca="1">$G166*chronic_intake!N166/1000*100/$F$5</f>
        <v>0</v>
      </c>
      <c r="Q166" s="462">
        <f ca="1">$G166*chronic_intake!O166/1000*100/$F$5</f>
        <v>0</v>
      </c>
      <c r="R166" s="462">
        <f ca="1">$G166*chronic_intake!P166/1000*100/$F$5</f>
        <v>0</v>
      </c>
      <c r="S166" s="462">
        <f ca="1">$G166*chronic_intake!Q166/1000*100/$F$5</f>
        <v>0</v>
      </c>
      <c r="T166" s="462">
        <f ca="1">$G166*chronic_intake!R166/1000*100/$F$5</f>
        <v>0</v>
      </c>
      <c r="U166" s="462">
        <f ca="1">$G166*chronic_intake!S166/1000*100/$F$5</f>
        <v>0</v>
      </c>
      <c r="V166" s="462">
        <f ca="1">$G166*chronic_intake!T166/1000*100/$F$5</f>
        <v>0</v>
      </c>
      <c r="W166" s="462">
        <f ca="1">$G166*chronic_intake!U166/1000*100/$F$5</f>
        <v>0</v>
      </c>
      <c r="X166" s="462">
        <f ca="1">$G166*chronic_intake!V166/1000*100/$F$5</f>
        <v>0</v>
      </c>
      <c r="Y166" s="462">
        <f ca="1">$G166*chronic_intake!W166/1000*100/$F$5</f>
        <v>0</v>
      </c>
      <c r="Z166" s="462">
        <f ca="1">$G166*chronic_intake!X166/1000*100/$F$5</f>
        <v>0</v>
      </c>
      <c r="AA166" s="462">
        <f ca="1">$G166*chronic_intake!Y166/1000*100/$F$5</f>
        <v>0</v>
      </c>
      <c r="AB166" s="462">
        <f ca="1">$G166*chronic_intake!Z166/1000*100/$F$5</f>
        <v>0</v>
      </c>
      <c r="AC166" s="462">
        <f ca="1">$G166*chronic_intake!AA166/1000*100/$F$5</f>
        <v>0</v>
      </c>
      <c r="AD166" s="462">
        <f ca="1">$G166*chronic_intake!AB166/1000*100/$F$5</f>
        <v>0</v>
      </c>
      <c r="AE166" s="462">
        <f ca="1">$G166*chronic_intake!AC166/1000*100/$F$5</f>
        <v>0</v>
      </c>
      <c r="AF166" s="462">
        <f ca="1">$G166*chronic_intake!AD166/1000*100/$F$5</f>
        <v>0</v>
      </c>
      <c r="AG166" s="462">
        <f ca="1">$G166*chronic_intake!AE166/1000*100/$F$5</f>
        <v>0</v>
      </c>
      <c r="AH166" s="462">
        <f ca="1">$G166*chronic_intake!AF166/1000*100/$F$5</f>
        <v>0</v>
      </c>
      <c r="AI166" s="462">
        <f ca="1">$G166*chronic_intake!AG166/1000*100/$F$5</f>
        <v>0</v>
      </c>
      <c r="AJ166" s="462">
        <f ca="1">$G166*chronic_intake!AH166/1000*100/$F$5</f>
        <v>0</v>
      </c>
      <c r="AK166" s="462">
        <f ca="1">$G166*chronic_intake!AI166/1000*100/$F$5</f>
        <v>0</v>
      </c>
      <c r="AL166" s="462">
        <f ca="1">$G166*chronic_intake!AJ166/1000*100/$F$5</f>
        <v>0</v>
      </c>
      <c r="AM166" s="462">
        <f ca="1">$G166*chronic_intake!AK166/1000*100/$F$5</f>
        <v>0</v>
      </c>
      <c r="AN166" s="462">
        <f ca="1">$G166*chronic_intake!AL166/1000*100/$F$5</f>
        <v>0</v>
      </c>
      <c r="AO166" s="462">
        <f ca="1">$G166*chronic_intake!AM166/1000*100/$F$5</f>
        <v>0</v>
      </c>
      <c r="AP166" s="462">
        <f ca="1">$G166*chronic_intake!AN166/1000*100/$F$5</f>
        <v>0</v>
      </c>
      <c r="AQ166" s="462">
        <f ca="1">$G166*chronic_intake!AO166/1000*100/$F$5</f>
        <v>0</v>
      </c>
      <c r="AR166" s="462">
        <f ca="1">$G166*chronic_intake!AP166/1000*100/$F$5</f>
        <v>0</v>
      </c>
    </row>
    <row r="167" spans="1:44" ht="14.45" customHeight="1" outlineLevel="3" x14ac:dyDescent="0.2">
      <c r="A167" s="239">
        <v>4</v>
      </c>
      <c r="B167" s="37">
        <v>251080</v>
      </c>
      <c r="C167" s="33" t="s">
        <v>1093</v>
      </c>
      <c r="D167" s="33" t="s">
        <v>820</v>
      </c>
      <c r="E167" s="9">
        <v>1</v>
      </c>
      <c r="F167" s="87"/>
      <c r="G167" s="382" cm="1">
        <f t="array" ref="G167">IF(Report!$C$2=Report!$W$2,IF(E167="",0,INDEX(chronic_input_data_UB!$A$5:$GL$400,MATCH(C167,chronic_input_data_UB!$A$5:$A$400,FALSE),MATCH($F$4,chronic_input_data_UB!$C$4:$GL$4,FALSE)+2)),IF(Report!$C$2=Report!$W$4,IF(E167="",0,INDEX(chronic_input_data_LB!$A$5:$GL$375,MATCH(C167,chronic_input_data_LB!$A$5:$A$375,FALSE),MATCH($F$4,chronic_input_data_LB!$C$4:$GL$4,FALSE)+2)),IF(Report!$C$2=Report!$W$3,IF(E167="",0,INDEX(chronic_input_data_MB!$A$5:$GL$427,MATCH(C167,chronic_input_data_MB!$A$5:$A$427,FALSE),MATCH($F$4,chronic_input_data_MB!$C$4:$GL$4,FALSE)+2)))))</f>
        <v>0</v>
      </c>
      <c r="H167" s="462">
        <f ca="1">$G167*chronic_intake!F167/1000*100/$F$5</f>
        <v>0</v>
      </c>
      <c r="I167" s="462">
        <f ca="1">$G167*chronic_intake!G167/1000*100/$F$5</f>
        <v>0</v>
      </c>
      <c r="J167" s="462">
        <f ca="1">$G167*chronic_intake!H167/1000*100/$F$5</f>
        <v>0</v>
      </c>
      <c r="K167" s="462">
        <f ca="1">$G167*chronic_intake!I167/1000*100/$F$5</f>
        <v>0</v>
      </c>
      <c r="L167" s="462">
        <f ca="1">$G167*chronic_intake!J167/1000*100/$F$5</f>
        <v>0</v>
      </c>
      <c r="M167" s="462">
        <f ca="1">$G167*chronic_intake!K167/1000*100/$F$5</f>
        <v>0</v>
      </c>
      <c r="N167" s="462">
        <f ca="1">$G167*chronic_intake!L167/1000*100/$F$5</f>
        <v>0</v>
      </c>
      <c r="O167" s="462">
        <f ca="1">$G167*chronic_intake!M167/1000*100/$F$5</f>
        <v>0</v>
      </c>
      <c r="P167" s="462">
        <f ca="1">$G167*chronic_intake!N167/1000*100/$F$5</f>
        <v>0</v>
      </c>
      <c r="Q167" s="462">
        <f ca="1">$G167*chronic_intake!O167/1000*100/$F$5</f>
        <v>0</v>
      </c>
      <c r="R167" s="462">
        <f ca="1">$G167*chronic_intake!P167/1000*100/$F$5</f>
        <v>0</v>
      </c>
      <c r="S167" s="462">
        <f ca="1">$G167*chronic_intake!Q167/1000*100/$F$5</f>
        <v>0</v>
      </c>
      <c r="T167" s="462">
        <f ca="1">$G167*chronic_intake!R167/1000*100/$F$5</f>
        <v>0</v>
      </c>
      <c r="U167" s="462">
        <f ca="1">$G167*chronic_intake!S167/1000*100/$F$5</f>
        <v>0</v>
      </c>
      <c r="V167" s="462">
        <f ca="1">$G167*chronic_intake!T167/1000*100/$F$5</f>
        <v>0</v>
      </c>
      <c r="W167" s="462">
        <f ca="1">$G167*chronic_intake!U167/1000*100/$F$5</f>
        <v>0</v>
      </c>
      <c r="X167" s="462">
        <f ca="1">$G167*chronic_intake!V167/1000*100/$F$5</f>
        <v>0</v>
      </c>
      <c r="Y167" s="462">
        <f ca="1">$G167*chronic_intake!W167/1000*100/$F$5</f>
        <v>0</v>
      </c>
      <c r="Z167" s="462">
        <f ca="1">$G167*chronic_intake!X167/1000*100/$F$5</f>
        <v>0</v>
      </c>
      <c r="AA167" s="462">
        <f ca="1">$G167*chronic_intake!Y167/1000*100/$F$5</f>
        <v>0</v>
      </c>
      <c r="AB167" s="462">
        <f ca="1">$G167*chronic_intake!Z167/1000*100/$F$5</f>
        <v>0</v>
      </c>
      <c r="AC167" s="462">
        <f ca="1">$G167*chronic_intake!AA167/1000*100/$F$5</f>
        <v>0</v>
      </c>
      <c r="AD167" s="462">
        <f ca="1">$G167*chronic_intake!AB167/1000*100/$F$5</f>
        <v>0</v>
      </c>
      <c r="AE167" s="462">
        <f ca="1">$G167*chronic_intake!AC167/1000*100/$F$5</f>
        <v>0</v>
      </c>
      <c r="AF167" s="462">
        <f ca="1">$G167*chronic_intake!AD167/1000*100/$F$5</f>
        <v>0</v>
      </c>
      <c r="AG167" s="462">
        <f ca="1">$G167*chronic_intake!AE167/1000*100/$F$5</f>
        <v>0</v>
      </c>
      <c r="AH167" s="462">
        <f ca="1">$G167*chronic_intake!AF167/1000*100/$F$5</f>
        <v>0</v>
      </c>
      <c r="AI167" s="462">
        <f ca="1">$G167*chronic_intake!AG167/1000*100/$F$5</f>
        <v>0</v>
      </c>
      <c r="AJ167" s="462">
        <f ca="1">$G167*chronic_intake!AH167/1000*100/$F$5</f>
        <v>0</v>
      </c>
      <c r="AK167" s="462">
        <f ca="1">$G167*chronic_intake!AI167/1000*100/$F$5</f>
        <v>0</v>
      </c>
      <c r="AL167" s="462">
        <f ca="1">$G167*chronic_intake!AJ167/1000*100/$F$5</f>
        <v>0</v>
      </c>
      <c r="AM167" s="462">
        <f ca="1">$G167*chronic_intake!AK167/1000*100/$F$5</f>
        <v>0</v>
      </c>
      <c r="AN167" s="462">
        <f ca="1">$G167*chronic_intake!AL167/1000*100/$F$5</f>
        <v>0</v>
      </c>
      <c r="AO167" s="462">
        <f ca="1">$G167*chronic_intake!AM167/1000*100/$F$5</f>
        <v>0</v>
      </c>
      <c r="AP167" s="462">
        <f ca="1">$G167*chronic_intake!AN167/1000*100/$F$5</f>
        <v>0</v>
      </c>
      <c r="AQ167" s="462">
        <f ca="1">$G167*chronic_intake!AO167/1000*100/$F$5</f>
        <v>0</v>
      </c>
      <c r="AR167" s="462">
        <f ca="1">$G167*chronic_intake!AP167/1000*100/$F$5</f>
        <v>0</v>
      </c>
    </row>
    <row r="168" spans="1:44" ht="14.45" customHeight="1" outlineLevel="3" x14ac:dyDescent="0.2">
      <c r="A168" s="239">
        <v>4</v>
      </c>
      <c r="B168" s="33">
        <v>251990</v>
      </c>
      <c r="C168" s="33" t="s">
        <v>1094</v>
      </c>
      <c r="D168" s="33" t="s">
        <v>1095</v>
      </c>
      <c r="E168" s="9">
        <v>1</v>
      </c>
      <c r="F168" s="264"/>
      <c r="G168" s="703" cm="1">
        <f t="array" ref="G168">IF(Report!$C$2=Report!$W$2,IF(E168="",0,INDEX(chronic_input_data_UB!$A$5:$GL$400,MATCH(C168,chronic_input_data_UB!$A$5:$A$400,FALSE),MATCH($F$4,chronic_input_data_UB!$C$4:$GL$4,FALSE)+2)),IF(Report!$C$2=Report!$W$4,IF(E168="",0,INDEX(chronic_input_data_LB!$A$5:$GL$375,MATCH(C168,chronic_input_data_LB!$A$5:$A$375,FALSE),MATCH($F$4,chronic_input_data_LB!$C$4:$GL$4,FALSE)+2)),IF(Report!$C$2=Report!$W$3,IF(E168="",0,INDEX(chronic_input_data_MB!$A$5:$GL$427,MATCH(C168,chronic_input_data_MB!$A$5:$A$427,FALSE),MATCH($F$4,chronic_input_data_MB!$C$4:$GL$4,FALSE)+2)))))</f>
        <v>0</v>
      </c>
      <c r="H168" s="462">
        <f ca="1">$G168*chronic_intake!F168/1000*100/$F$5</f>
        <v>0</v>
      </c>
      <c r="I168" s="462">
        <f ca="1">$G168*chronic_intake!G168/1000*100/$F$5</f>
        <v>0</v>
      </c>
      <c r="J168" s="462">
        <f ca="1">$G168*chronic_intake!H168/1000*100/$F$5</f>
        <v>0</v>
      </c>
      <c r="K168" s="462">
        <f ca="1">$G168*chronic_intake!I168/1000*100/$F$5</f>
        <v>0</v>
      </c>
      <c r="L168" s="462">
        <f ca="1">$G168*chronic_intake!J168/1000*100/$F$5</f>
        <v>0</v>
      </c>
      <c r="M168" s="462">
        <f ca="1">$G168*chronic_intake!K168/1000*100/$F$5</f>
        <v>0</v>
      </c>
      <c r="N168" s="462">
        <f ca="1">$G168*chronic_intake!L168/1000*100/$F$5</f>
        <v>0</v>
      </c>
      <c r="O168" s="462">
        <f ca="1">$G168*chronic_intake!M168/1000*100/$F$5</f>
        <v>0</v>
      </c>
      <c r="P168" s="462">
        <f ca="1">$G168*chronic_intake!N168/1000*100/$F$5</f>
        <v>0</v>
      </c>
      <c r="Q168" s="462">
        <f ca="1">$G168*chronic_intake!O168/1000*100/$F$5</f>
        <v>0</v>
      </c>
      <c r="R168" s="462">
        <f ca="1">$G168*chronic_intake!P168/1000*100/$F$5</f>
        <v>0</v>
      </c>
      <c r="S168" s="462">
        <f ca="1">$G168*chronic_intake!Q168/1000*100/$F$5</f>
        <v>0</v>
      </c>
      <c r="T168" s="462">
        <f ca="1">$G168*chronic_intake!R168/1000*100/$F$5</f>
        <v>0</v>
      </c>
      <c r="U168" s="462">
        <f ca="1">$G168*chronic_intake!S168/1000*100/$F$5</f>
        <v>0</v>
      </c>
      <c r="V168" s="462">
        <f ca="1">$G168*chronic_intake!T168/1000*100/$F$5</f>
        <v>0</v>
      </c>
      <c r="W168" s="462">
        <f ca="1">$G168*chronic_intake!U168/1000*100/$F$5</f>
        <v>0</v>
      </c>
      <c r="X168" s="462">
        <f ca="1">$G168*chronic_intake!V168/1000*100/$F$5</f>
        <v>0</v>
      </c>
      <c r="Y168" s="462">
        <f ca="1">$G168*chronic_intake!W168/1000*100/$F$5</f>
        <v>0</v>
      </c>
      <c r="Z168" s="462">
        <f ca="1">$G168*chronic_intake!X168/1000*100/$F$5</f>
        <v>0</v>
      </c>
      <c r="AA168" s="462">
        <f ca="1">$G168*chronic_intake!Y168/1000*100/$F$5</f>
        <v>0</v>
      </c>
      <c r="AB168" s="462">
        <f ca="1">$G168*chronic_intake!Z168/1000*100/$F$5</f>
        <v>0</v>
      </c>
      <c r="AC168" s="462">
        <f ca="1">$G168*chronic_intake!AA168/1000*100/$F$5</f>
        <v>0</v>
      </c>
      <c r="AD168" s="462">
        <f ca="1">$G168*chronic_intake!AB168/1000*100/$F$5</f>
        <v>0</v>
      </c>
      <c r="AE168" s="462">
        <f ca="1">$G168*chronic_intake!AC168/1000*100/$F$5</f>
        <v>0</v>
      </c>
      <c r="AF168" s="462">
        <f ca="1">$G168*chronic_intake!AD168/1000*100/$F$5</f>
        <v>0</v>
      </c>
      <c r="AG168" s="462">
        <f ca="1">$G168*chronic_intake!AE168/1000*100/$F$5</f>
        <v>0</v>
      </c>
      <c r="AH168" s="462">
        <f ca="1">$G168*chronic_intake!AF168/1000*100/$F$5</f>
        <v>0</v>
      </c>
      <c r="AI168" s="462">
        <f ca="1">$G168*chronic_intake!AG168/1000*100/$F$5</f>
        <v>0</v>
      </c>
      <c r="AJ168" s="462">
        <f ca="1">$G168*chronic_intake!AH168/1000*100/$F$5</f>
        <v>0</v>
      </c>
      <c r="AK168" s="462">
        <f ca="1">$G168*chronic_intake!AI168/1000*100/$F$5</f>
        <v>0</v>
      </c>
      <c r="AL168" s="462">
        <f ca="1">$G168*chronic_intake!AJ168/1000*100/$F$5</f>
        <v>0</v>
      </c>
      <c r="AM168" s="462">
        <f ca="1">$G168*chronic_intake!AK168/1000*100/$F$5</f>
        <v>0</v>
      </c>
      <c r="AN168" s="462">
        <f ca="1">$G168*chronic_intake!AL168/1000*100/$F$5</f>
        <v>0</v>
      </c>
      <c r="AO168" s="462">
        <f ca="1">$G168*chronic_intake!AM168/1000*100/$F$5</f>
        <v>0</v>
      </c>
      <c r="AP168" s="462">
        <f ca="1">$G168*chronic_intake!AN168/1000*100/$F$5</f>
        <v>0</v>
      </c>
      <c r="AQ168" s="462">
        <f ca="1">$G168*chronic_intake!AO168/1000*100/$F$5</f>
        <v>0</v>
      </c>
      <c r="AR168" s="462">
        <f ca="1">$G168*chronic_intake!AP168/1000*100/$F$5</f>
        <v>0</v>
      </c>
    </row>
    <row r="169" spans="1:44" ht="14.45" customHeight="1" outlineLevel="2" x14ac:dyDescent="0.2">
      <c r="A169" s="242">
        <v>3</v>
      </c>
      <c r="B169" s="6">
        <v>252000</v>
      </c>
      <c r="C169" s="6" t="s">
        <v>1096</v>
      </c>
      <c r="D169" s="6" t="s">
        <v>553</v>
      </c>
      <c r="E169" s="56"/>
      <c r="F169" s="265"/>
      <c r="G169" s="703" cm="1">
        <f t="array" ref="G169">IF(Report!$C$2=Report!$W$2,IF(E169="",0,INDEX(chronic_input_data_UB!$A$5:$GL$400,MATCH(C169,chronic_input_data_UB!$A$5:$A$400,FALSE),MATCH($F$4,chronic_input_data_UB!$C$4:$GL$4,FALSE)+2)),IF(Report!$C$2=Report!$W$4,IF(E169="",0,INDEX(chronic_input_data_LB!$A$5:$GL$375,MATCH(C169,chronic_input_data_LB!$A$5:$A$375,FALSE),MATCH($F$4,chronic_input_data_LB!$C$4:$GL$4,FALSE)+2)),IF(Report!$C$2=Report!$W$3,IF(E169="",0,INDEX(chronic_input_data_MB!$A$5:$GL$427,MATCH(C169,chronic_input_data_MB!$A$5:$A$427,FALSE),MATCH($F$4,chronic_input_data_MB!$C$4:$GL$4,FALSE)+2)))))</f>
        <v>0</v>
      </c>
      <c r="H169" s="463">
        <f ca="1">$G169*chronic_intake!F169/1000*100/$F$5</f>
        <v>0</v>
      </c>
      <c r="I169" s="463">
        <f ca="1">$G169*chronic_intake!G169/1000*100/$F$5</f>
        <v>0</v>
      </c>
      <c r="J169" s="463">
        <f ca="1">$G169*chronic_intake!H169/1000*100/$F$5</f>
        <v>0</v>
      </c>
      <c r="K169" s="463">
        <f ca="1">$G169*chronic_intake!I169/1000*100/$F$5</f>
        <v>0</v>
      </c>
      <c r="L169" s="463">
        <f ca="1">$G169*chronic_intake!J169/1000*100/$F$5</f>
        <v>0</v>
      </c>
      <c r="M169" s="463">
        <f ca="1">$G169*chronic_intake!K169/1000*100/$F$5</f>
        <v>0</v>
      </c>
      <c r="N169" s="463">
        <f ca="1">$G169*chronic_intake!L169/1000*100/$F$5</f>
        <v>0</v>
      </c>
      <c r="O169" s="463">
        <f ca="1">$G169*chronic_intake!M169/1000*100/$F$5</f>
        <v>0</v>
      </c>
      <c r="P169" s="463">
        <f ca="1">$G169*chronic_intake!N169/1000*100/$F$5</f>
        <v>0</v>
      </c>
      <c r="Q169" s="463">
        <f ca="1">$G169*chronic_intake!O169/1000*100/$F$5</f>
        <v>0</v>
      </c>
      <c r="R169" s="463">
        <f ca="1">$G169*chronic_intake!P169/1000*100/$F$5</f>
        <v>0</v>
      </c>
      <c r="S169" s="463">
        <f ca="1">$G169*chronic_intake!Q169/1000*100/$F$5</f>
        <v>0</v>
      </c>
      <c r="T169" s="463">
        <f ca="1">$G169*chronic_intake!R169/1000*100/$F$5</f>
        <v>0</v>
      </c>
      <c r="U169" s="463">
        <f ca="1">$G169*chronic_intake!S169/1000*100/$F$5</f>
        <v>0</v>
      </c>
      <c r="V169" s="463">
        <f ca="1">$G169*chronic_intake!T169/1000*100/$F$5</f>
        <v>0</v>
      </c>
      <c r="W169" s="463">
        <f ca="1">$G169*chronic_intake!U169/1000*100/$F$5</f>
        <v>0</v>
      </c>
      <c r="X169" s="463">
        <f ca="1">$G169*chronic_intake!V169/1000*100/$F$5</f>
        <v>0</v>
      </c>
      <c r="Y169" s="463">
        <f ca="1">$G169*chronic_intake!W169/1000*100/$F$5</f>
        <v>0</v>
      </c>
      <c r="Z169" s="463">
        <f ca="1">$G169*chronic_intake!X169/1000*100/$F$5</f>
        <v>0</v>
      </c>
      <c r="AA169" s="463">
        <f ca="1">$G169*chronic_intake!Y169/1000*100/$F$5</f>
        <v>0</v>
      </c>
      <c r="AB169" s="463">
        <f ca="1">$G169*chronic_intake!Z169/1000*100/$F$5</f>
        <v>0</v>
      </c>
      <c r="AC169" s="463">
        <f ca="1">$G169*chronic_intake!AA169/1000*100/$F$5</f>
        <v>0</v>
      </c>
      <c r="AD169" s="463">
        <f ca="1">$G169*chronic_intake!AB169/1000*100/$F$5</f>
        <v>0</v>
      </c>
      <c r="AE169" s="463">
        <f ca="1">$G169*chronic_intake!AC169/1000*100/$F$5</f>
        <v>0</v>
      </c>
      <c r="AF169" s="463">
        <f ca="1">$G169*chronic_intake!AD169/1000*100/$F$5</f>
        <v>0</v>
      </c>
      <c r="AG169" s="463">
        <f ca="1">$G169*chronic_intake!AE169/1000*100/$F$5</f>
        <v>0</v>
      </c>
      <c r="AH169" s="463">
        <f ca="1">$G169*chronic_intake!AF169/1000*100/$F$5</f>
        <v>0</v>
      </c>
      <c r="AI169" s="463">
        <f ca="1">$G169*chronic_intake!AG169/1000*100/$F$5</f>
        <v>0</v>
      </c>
      <c r="AJ169" s="463">
        <f ca="1">$G169*chronic_intake!AH169/1000*100/$F$5</f>
        <v>0</v>
      </c>
      <c r="AK169" s="463">
        <f ca="1">$G169*chronic_intake!AI169/1000*100/$F$5</f>
        <v>0</v>
      </c>
      <c r="AL169" s="463">
        <f ca="1">$G169*chronic_intake!AJ169/1000*100/$F$5</f>
        <v>0</v>
      </c>
      <c r="AM169" s="463">
        <f ca="1">$G169*chronic_intake!AK169/1000*100/$F$5</f>
        <v>0</v>
      </c>
      <c r="AN169" s="463">
        <f ca="1">$G169*chronic_intake!AL169/1000*100/$F$5</f>
        <v>0</v>
      </c>
      <c r="AO169" s="463">
        <f ca="1">$G169*chronic_intake!AM169/1000*100/$F$5</f>
        <v>0</v>
      </c>
      <c r="AP169" s="463">
        <f ca="1">$G169*chronic_intake!AN169/1000*100/$F$5</f>
        <v>0</v>
      </c>
      <c r="AQ169" s="463">
        <f ca="1">$G169*chronic_intake!AO169/1000*100/$F$5</f>
        <v>0</v>
      </c>
      <c r="AR169" s="463">
        <f ca="1">$G169*chronic_intake!AP169/1000*100/$F$5</f>
        <v>0</v>
      </c>
    </row>
    <row r="170" spans="1:44" ht="14.45" customHeight="1" outlineLevel="3" x14ac:dyDescent="0.2">
      <c r="A170" s="239">
        <v>4</v>
      </c>
      <c r="B170" s="33">
        <v>252010</v>
      </c>
      <c r="C170" s="33" t="s">
        <v>1097</v>
      </c>
      <c r="D170" s="33" t="s">
        <v>554</v>
      </c>
      <c r="E170" s="9">
        <v>1</v>
      </c>
      <c r="F170" s="87">
        <v>2019</v>
      </c>
      <c r="G170" s="382" cm="1">
        <f t="array" ref="G170">IF(Report!$C$2=Report!$W$2,IF(E170="",0,INDEX(chronic_input_data_UB!$A$5:$GL$400,MATCH(C170,chronic_input_data_UB!$A$5:$A$400,FALSE),MATCH($F$4,chronic_input_data_UB!$C$4:$GL$4,FALSE)+2)),IF(Report!$C$2=Report!$W$4,IF(E170="",0,INDEX(chronic_input_data_LB!$A$5:$GL$375,MATCH(C170,chronic_input_data_LB!$A$5:$A$375,FALSE),MATCH($F$4,chronic_input_data_LB!$C$4:$GL$4,FALSE)+2)),IF(Report!$C$2=Report!$W$3,IF(E170="",0,INDEX(chronic_input_data_MB!$A$5:$GL$427,MATCH(C170,chronic_input_data_MB!$A$5:$A$427,FALSE),MATCH($F$4,chronic_input_data_MB!$C$4:$GL$4,FALSE)+2)))))</f>
        <v>0</v>
      </c>
      <c r="H170" s="462">
        <f ca="1">$G170*chronic_intake!F170/1000*100/$F$5</f>
        <v>0</v>
      </c>
      <c r="I170" s="462">
        <f ca="1">$G170*chronic_intake!G170/1000*100/$F$5</f>
        <v>0</v>
      </c>
      <c r="J170" s="462">
        <f ca="1">$G170*chronic_intake!H170/1000*100/$F$5</f>
        <v>0</v>
      </c>
      <c r="K170" s="462">
        <f ca="1">$G170*chronic_intake!I170/1000*100/$F$5</f>
        <v>0</v>
      </c>
      <c r="L170" s="462">
        <f ca="1">$G170*chronic_intake!J170/1000*100/$F$5</f>
        <v>0</v>
      </c>
      <c r="M170" s="462">
        <f ca="1">$G170*chronic_intake!K170/1000*100/$F$5</f>
        <v>0</v>
      </c>
      <c r="N170" s="462">
        <f ca="1">$G170*chronic_intake!L170/1000*100/$F$5</f>
        <v>0</v>
      </c>
      <c r="O170" s="462">
        <f ca="1">$G170*chronic_intake!M170/1000*100/$F$5</f>
        <v>0</v>
      </c>
      <c r="P170" s="462">
        <f ca="1">$G170*chronic_intake!N170/1000*100/$F$5</f>
        <v>0</v>
      </c>
      <c r="Q170" s="462">
        <f ca="1">$G170*chronic_intake!O170/1000*100/$F$5</f>
        <v>0</v>
      </c>
      <c r="R170" s="462">
        <f ca="1">$G170*chronic_intake!P170/1000*100/$F$5</f>
        <v>0</v>
      </c>
      <c r="S170" s="462">
        <f ca="1">$G170*chronic_intake!Q170/1000*100/$F$5</f>
        <v>0</v>
      </c>
      <c r="T170" s="462">
        <f ca="1">$G170*chronic_intake!R170/1000*100/$F$5</f>
        <v>0</v>
      </c>
      <c r="U170" s="462">
        <f ca="1">$G170*chronic_intake!S170/1000*100/$F$5</f>
        <v>0</v>
      </c>
      <c r="V170" s="462">
        <f ca="1">$G170*chronic_intake!T170/1000*100/$F$5</f>
        <v>0</v>
      </c>
      <c r="W170" s="462">
        <f ca="1">$G170*chronic_intake!U170/1000*100/$F$5</f>
        <v>0</v>
      </c>
      <c r="X170" s="462">
        <f ca="1">$G170*chronic_intake!V170/1000*100/$F$5</f>
        <v>0</v>
      </c>
      <c r="Y170" s="462">
        <f ca="1">$G170*chronic_intake!W170/1000*100/$F$5</f>
        <v>0</v>
      </c>
      <c r="Z170" s="462">
        <f ca="1">$G170*chronic_intake!X170/1000*100/$F$5</f>
        <v>0</v>
      </c>
      <c r="AA170" s="462">
        <f ca="1">$G170*chronic_intake!Y170/1000*100/$F$5</f>
        <v>0</v>
      </c>
      <c r="AB170" s="462">
        <f ca="1">$G170*chronic_intake!Z170/1000*100/$F$5</f>
        <v>0</v>
      </c>
      <c r="AC170" s="462">
        <f ca="1">$G170*chronic_intake!AA170/1000*100/$F$5</f>
        <v>0</v>
      </c>
      <c r="AD170" s="462">
        <f ca="1">$G170*chronic_intake!AB170/1000*100/$F$5</f>
        <v>0</v>
      </c>
      <c r="AE170" s="462">
        <f ca="1">$G170*chronic_intake!AC170/1000*100/$F$5</f>
        <v>0</v>
      </c>
      <c r="AF170" s="462">
        <f ca="1">$G170*chronic_intake!AD170/1000*100/$F$5</f>
        <v>0</v>
      </c>
      <c r="AG170" s="462">
        <f ca="1">$G170*chronic_intake!AE170/1000*100/$F$5</f>
        <v>0</v>
      </c>
      <c r="AH170" s="462">
        <f ca="1">$G170*chronic_intake!AF170/1000*100/$F$5</f>
        <v>0</v>
      </c>
      <c r="AI170" s="462">
        <f ca="1">$G170*chronic_intake!AG170/1000*100/$F$5</f>
        <v>0</v>
      </c>
      <c r="AJ170" s="462">
        <f ca="1">$G170*chronic_intake!AH170/1000*100/$F$5</f>
        <v>0</v>
      </c>
      <c r="AK170" s="462">
        <f ca="1">$G170*chronic_intake!AI170/1000*100/$F$5</f>
        <v>0</v>
      </c>
      <c r="AL170" s="462">
        <f ca="1">$G170*chronic_intake!AJ170/1000*100/$F$5</f>
        <v>0</v>
      </c>
      <c r="AM170" s="462">
        <f ca="1">$G170*chronic_intake!AK170/1000*100/$F$5</f>
        <v>0</v>
      </c>
      <c r="AN170" s="462">
        <f ca="1">$G170*chronic_intake!AL170/1000*100/$F$5</f>
        <v>0</v>
      </c>
      <c r="AO170" s="462">
        <f ca="1">$G170*chronic_intake!AM170/1000*100/$F$5</f>
        <v>0</v>
      </c>
      <c r="AP170" s="462">
        <f ca="1">$G170*chronic_intake!AN170/1000*100/$F$5</f>
        <v>0</v>
      </c>
      <c r="AQ170" s="462">
        <f ca="1">$G170*chronic_intake!AO170/1000*100/$F$5</f>
        <v>0</v>
      </c>
      <c r="AR170" s="462">
        <f ca="1">$G170*chronic_intake!AP170/1000*100/$F$5</f>
        <v>0</v>
      </c>
    </row>
    <row r="171" spans="1:44" ht="14.45" customHeight="1" outlineLevel="3" x14ac:dyDescent="0.2">
      <c r="A171" s="239">
        <v>4</v>
      </c>
      <c r="B171" s="33">
        <v>252020</v>
      </c>
      <c r="C171" s="33" t="s">
        <v>1098</v>
      </c>
      <c r="D171" s="33" t="s">
        <v>555</v>
      </c>
      <c r="E171" s="9">
        <v>1</v>
      </c>
      <c r="F171" s="87"/>
      <c r="G171" s="382" cm="1">
        <f t="array" ref="G171">IF(Report!$C$2=Report!$W$2,IF(E171="",0,INDEX(chronic_input_data_UB!$A$5:$GL$400,MATCH(C171,chronic_input_data_UB!$A$5:$A$400,FALSE),MATCH($F$4,chronic_input_data_UB!$C$4:$GL$4,FALSE)+2)),IF(Report!$C$2=Report!$W$4,IF(E171="",0,INDEX(chronic_input_data_LB!$A$5:$GL$375,MATCH(C171,chronic_input_data_LB!$A$5:$A$375,FALSE),MATCH($F$4,chronic_input_data_LB!$C$4:$GL$4,FALSE)+2)),IF(Report!$C$2=Report!$W$3,IF(E171="",0,INDEX(chronic_input_data_MB!$A$5:$GL$427,MATCH(C171,chronic_input_data_MB!$A$5:$A$427,FALSE),MATCH($F$4,chronic_input_data_MB!$C$4:$GL$4,FALSE)+2)))))</f>
        <v>0</v>
      </c>
      <c r="H171" s="462">
        <f ca="1">$G171*chronic_intake!F171/1000*100/$F$5</f>
        <v>0</v>
      </c>
      <c r="I171" s="462">
        <f ca="1">$G171*chronic_intake!G171/1000*100/$F$5</f>
        <v>0</v>
      </c>
      <c r="J171" s="462">
        <f ca="1">$G171*chronic_intake!H171/1000*100/$F$5</f>
        <v>0</v>
      </c>
      <c r="K171" s="462">
        <f ca="1">$G171*chronic_intake!I171/1000*100/$F$5</f>
        <v>0</v>
      </c>
      <c r="L171" s="462">
        <f ca="1">$G171*chronic_intake!J171/1000*100/$F$5</f>
        <v>0</v>
      </c>
      <c r="M171" s="462">
        <f ca="1">$G171*chronic_intake!K171/1000*100/$F$5</f>
        <v>0</v>
      </c>
      <c r="N171" s="462">
        <f ca="1">$G171*chronic_intake!L171/1000*100/$F$5</f>
        <v>0</v>
      </c>
      <c r="O171" s="462">
        <f ca="1">$G171*chronic_intake!M171/1000*100/$F$5</f>
        <v>0</v>
      </c>
      <c r="P171" s="462">
        <f ca="1">$G171*chronic_intake!N171/1000*100/$F$5</f>
        <v>0</v>
      </c>
      <c r="Q171" s="462">
        <f ca="1">$G171*chronic_intake!O171/1000*100/$F$5</f>
        <v>0</v>
      </c>
      <c r="R171" s="462">
        <f ca="1">$G171*chronic_intake!P171/1000*100/$F$5</f>
        <v>0</v>
      </c>
      <c r="S171" s="462">
        <f ca="1">$G171*chronic_intake!Q171/1000*100/$F$5</f>
        <v>0</v>
      </c>
      <c r="T171" s="462">
        <f ca="1">$G171*chronic_intake!R171/1000*100/$F$5</f>
        <v>0</v>
      </c>
      <c r="U171" s="462">
        <f ca="1">$G171*chronic_intake!S171/1000*100/$F$5</f>
        <v>0</v>
      </c>
      <c r="V171" s="462">
        <f ca="1">$G171*chronic_intake!T171/1000*100/$F$5</f>
        <v>0</v>
      </c>
      <c r="W171" s="462">
        <f ca="1">$G171*chronic_intake!U171/1000*100/$F$5</f>
        <v>0</v>
      </c>
      <c r="X171" s="462">
        <f ca="1">$G171*chronic_intake!V171/1000*100/$F$5</f>
        <v>0</v>
      </c>
      <c r="Y171" s="462">
        <f ca="1">$G171*chronic_intake!W171/1000*100/$F$5</f>
        <v>0</v>
      </c>
      <c r="Z171" s="462">
        <f ca="1">$G171*chronic_intake!X171/1000*100/$F$5</f>
        <v>0</v>
      </c>
      <c r="AA171" s="462">
        <f ca="1">$G171*chronic_intake!Y171/1000*100/$F$5</f>
        <v>0</v>
      </c>
      <c r="AB171" s="462">
        <f ca="1">$G171*chronic_intake!Z171/1000*100/$F$5</f>
        <v>0</v>
      </c>
      <c r="AC171" s="462">
        <f ca="1">$G171*chronic_intake!AA171/1000*100/$F$5</f>
        <v>0</v>
      </c>
      <c r="AD171" s="462">
        <f ca="1">$G171*chronic_intake!AB171/1000*100/$F$5</f>
        <v>0</v>
      </c>
      <c r="AE171" s="462">
        <f ca="1">$G171*chronic_intake!AC171/1000*100/$F$5</f>
        <v>0</v>
      </c>
      <c r="AF171" s="462">
        <f ca="1">$G171*chronic_intake!AD171/1000*100/$F$5</f>
        <v>0</v>
      </c>
      <c r="AG171" s="462">
        <f ca="1">$G171*chronic_intake!AE171/1000*100/$F$5</f>
        <v>0</v>
      </c>
      <c r="AH171" s="462">
        <f ca="1">$G171*chronic_intake!AF171/1000*100/$F$5</f>
        <v>0</v>
      </c>
      <c r="AI171" s="462">
        <f ca="1">$G171*chronic_intake!AG171/1000*100/$F$5</f>
        <v>0</v>
      </c>
      <c r="AJ171" s="462">
        <f ca="1">$G171*chronic_intake!AH171/1000*100/$F$5</f>
        <v>0</v>
      </c>
      <c r="AK171" s="462">
        <f ca="1">$G171*chronic_intake!AI171/1000*100/$F$5</f>
        <v>0</v>
      </c>
      <c r="AL171" s="462">
        <f ca="1">$G171*chronic_intake!AJ171/1000*100/$F$5</f>
        <v>0</v>
      </c>
      <c r="AM171" s="462">
        <f ca="1">$G171*chronic_intake!AK171/1000*100/$F$5</f>
        <v>0</v>
      </c>
      <c r="AN171" s="462">
        <f ca="1">$G171*chronic_intake!AL171/1000*100/$F$5</f>
        <v>0</v>
      </c>
      <c r="AO171" s="462">
        <f ca="1">$G171*chronic_intake!AM171/1000*100/$F$5</f>
        <v>0</v>
      </c>
      <c r="AP171" s="462">
        <f ca="1">$G171*chronic_intake!AN171/1000*100/$F$5</f>
        <v>0</v>
      </c>
      <c r="AQ171" s="462">
        <f ca="1">$G171*chronic_intake!AO171/1000*100/$F$5</f>
        <v>0</v>
      </c>
      <c r="AR171" s="462">
        <f ca="1">$G171*chronic_intake!AP171/1000*100/$F$5</f>
        <v>0</v>
      </c>
    </row>
    <row r="172" spans="1:44" ht="14.45" customHeight="1" outlineLevel="3" x14ac:dyDescent="0.2">
      <c r="A172" s="239">
        <v>4</v>
      </c>
      <c r="B172" s="33">
        <v>252030</v>
      </c>
      <c r="C172" s="33" t="s">
        <v>1099</v>
      </c>
      <c r="D172" s="33" t="s">
        <v>556</v>
      </c>
      <c r="E172" s="9">
        <v>1</v>
      </c>
      <c r="F172" s="87"/>
      <c r="G172" s="382" cm="1">
        <f t="array" ref="G172">IF(Report!$C$2=Report!$W$2,IF(E172="",0,INDEX(chronic_input_data_UB!$A$5:$GL$400,MATCH(C172,chronic_input_data_UB!$A$5:$A$400,FALSE),MATCH($F$4,chronic_input_data_UB!$C$4:$GL$4,FALSE)+2)),IF(Report!$C$2=Report!$W$4,IF(E172="",0,INDEX(chronic_input_data_LB!$A$5:$GL$375,MATCH(C172,chronic_input_data_LB!$A$5:$A$375,FALSE),MATCH($F$4,chronic_input_data_LB!$C$4:$GL$4,FALSE)+2)),IF(Report!$C$2=Report!$W$3,IF(E172="",0,INDEX(chronic_input_data_MB!$A$5:$GL$427,MATCH(C172,chronic_input_data_MB!$A$5:$A$427,FALSE),MATCH($F$4,chronic_input_data_MB!$C$4:$GL$4,FALSE)+2)))))</f>
        <v>0</v>
      </c>
      <c r="H172" s="462">
        <f ca="1">$G172*chronic_intake!F172/1000*100/$F$5</f>
        <v>0</v>
      </c>
      <c r="I172" s="462">
        <f ca="1">$G172*chronic_intake!G172/1000*100/$F$5</f>
        <v>0</v>
      </c>
      <c r="J172" s="462">
        <f ca="1">$G172*chronic_intake!H172/1000*100/$F$5</f>
        <v>0</v>
      </c>
      <c r="K172" s="462">
        <f ca="1">$G172*chronic_intake!I172/1000*100/$F$5</f>
        <v>0</v>
      </c>
      <c r="L172" s="462">
        <f ca="1">$G172*chronic_intake!J172/1000*100/$F$5</f>
        <v>0</v>
      </c>
      <c r="M172" s="462">
        <f ca="1">$G172*chronic_intake!K172/1000*100/$F$5</f>
        <v>0</v>
      </c>
      <c r="N172" s="462">
        <f ca="1">$G172*chronic_intake!L172/1000*100/$F$5</f>
        <v>0</v>
      </c>
      <c r="O172" s="462">
        <f ca="1">$G172*chronic_intake!M172/1000*100/$F$5</f>
        <v>0</v>
      </c>
      <c r="P172" s="462">
        <f ca="1">$G172*chronic_intake!N172/1000*100/$F$5</f>
        <v>0</v>
      </c>
      <c r="Q172" s="462">
        <f ca="1">$G172*chronic_intake!O172/1000*100/$F$5</f>
        <v>0</v>
      </c>
      <c r="R172" s="462">
        <f ca="1">$G172*chronic_intake!P172/1000*100/$F$5</f>
        <v>0</v>
      </c>
      <c r="S172" s="462">
        <f ca="1">$G172*chronic_intake!Q172/1000*100/$F$5</f>
        <v>0</v>
      </c>
      <c r="T172" s="462">
        <f ca="1">$G172*chronic_intake!R172/1000*100/$F$5</f>
        <v>0</v>
      </c>
      <c r="U172" s="462">
        <f ca="1">$G172*chronic_intake!S172/1000*100/$F$5</f>
        <v>0</v>
      </c>
      <c r="V172" s="462">
        <f ca="1">$G172*chronic_intake!T172/1000*100/$F$5</f>
        <v>0</v>
      </c>
      <c r="W172" s="462">
        <f ca="1">$G172*chronic_intake!U172/1000*100/$F$5</f>
        <v>0</v>
      </c>
      <c r="X172" s="462">
        <f ca="1">$G172*chronic_intake!V172/1000*100/$F$5</f>
        <v>0</v>
      </c>
      <c r="Y172" s="462">
        <f ca="1">$G172*chronic_intake!W172/1000*100/$F$5</f>
        <v>0</v>
      </c>
      <c r="Z172" s="462">
        <f ca="1">$G172*chronic_intake!X172/1000*100/$F$5</f>
        <v>0</v>
      </c>
      <c r="AA172" s="462">
        <f ca="1">$G172*chronic_intake!Y172/1000*100/$F$5</f>
        <v>0</v>
      </c>
      <c r="AB172" s="462">
        <f ca="1">$G172*chronic_intake!Z172/1000*100/$F$5</f>
        <v>0</v>
      </c>
      <c r="AC172" s="462">
        <f ca="1">$G172*chronic_intake!AA172/1000*100/$F$5</f>
        <v>0</v>
      </c>
      <c r="AD172" s="462">
        <f ca="1">$G172*chronic_intake!AB172/1000*100/$F$5</f>
        <v>0</v>
      </c>
      <c r="AE172" s="462">
        <f ca="1">$G172*chronic_intake!AC172/1000*100/$F$5</f>
        <v>0</v>
      </c>
      <c r="AF172" s="462">
        <f ca="1">$G172*chronic_intake!AD172/1000*100/$F$5</f>
        <v>0</v>
      </c>
      <c r="AG172" s="462">
        <f ca="1">$G172*chronic_intake!AE172/1000*100/$F$5</f>
        <v>0</v>
      </c>
      <c r="AH172" s="462">
        <f ca="1">$G172*chronic_intake!AF172/1000*100/$F$5</f>
        <v>0</v>
      </c>
      <c r="AI172" s="462">
        <f ca="1">$G172*chronic_intake!AG172/1000*100/$F$5</f>
        <v>0</v>
      </c>
      <c r="AJ172" s="462">
        <f ca="1">$G172*chronic_intake!AH172/1000*100/$F$5</f>
        <v>0</v>
      </c>
      <c r="AK172" s="462">
        <f ca="1">$G172*chronic_intake!AI172/1000*100/$F$5</f>
        <v>0</v>
      </c>
      <c r="AL172" s="462">
        <f ca="1">$G172*chronic_intake!AJ172/1000*100/$F$5</f>
        <v>0</v>
      </c>
      <c r="AM172" s="462">
        <f ca="1">$G172*chronic_intake!AK172/1000*100/$F$5</f>
        <v>0</v>
      </c>
      <c r="AN172" s="462">
        <f ca="1">$G172*chronic_intake!AL172/1000*100/$F$5</f>
        <v>0</v>
      </c>
      <c r="AO172" s="462">
        <f ca="1">$G172*chronic_intake!AM172/1000*100/$F$5</f>
        <v>0</v>
      </c>
      <c r="AP172" s="462">
        <f ca="1">$G172*chronic_intake!AN172/1000*100/$F$5</f>
        <v>0</v>
      </c>
      <c r="AQ172" s="462">
        <f ca="1">$G172*chronic_intake!AO172/1000*100/$F$5</f>
        <v>0</v>
      </c>
      <c r="AR172" s="462">
        <f ca="1">$G172*chronic_intake!AP172/1000*100/$F$5</f>
        <v>0</v>
      </c>
    </row>
    <row r="173" spans="1:44" ht="14.45" customHeight="1" outlineLevel="3" x14ac:dyDescent="0.2">
      <c r="A173" s="239">
        <v>4</v>
      </c>
      <c r="B173" s="33">
        <v>252990</v>
      </c>
      <c r="C173" s="33" t="s">
        <v>1100</v>
      </c>
      <c r="D173" s="33" t="s">
        <v>1101</v>
      </c>
      <c r="E173" s="9">
        <v>1</v>
      </c>
      <c r="F173" s="264"/>
      <c r="G173" s="703" cm="1">
        <f t="array" ref="G173">IF(Report!$C$2=Report!$W$2,IF(E173="",0,INDEX(chronic_input_data_UB!$A$5:$GL$400,MATCH(C173,chronic_input_data_UB!$A$5:$A$400,FALSE),MATCH($F$4,chronic_input_data_UB!$C$4:$GL$4,FALSE)+2)),IF(Report!$C$2=Report!$W$4,IF(E173="",0,INDEX(chronic_input_data_LB!$A$5:$GL$375,MATCH(C173,chronic_input_data_LB!$A$5:$A$375,FALSE),MATCH($F$4,chronic_input_data_LB!$C$4:$GL$4,FALSE)+2)),IF(Report!$C$2=Report!$W$3,IF(E173="",0,INDEX(chronic_input_data_MB!$A$5:$GL$427,MATCH(C173,chronic_input_data_MB!$A$5:$A$427,FALSE),MATCH($F$4,chronic_input_data_MB!$C$4:$GL$4,FALSE)+2)))))</f>
        <v>0</v>
      </c>
      <c r="H173" s="462">
        <f ca="1">$G173*chronic_intake!F173/1000*100/$F$5</f>
        <v>0</v>
      </c>
      <c r="I173" s="462">
        <f ca="1">$G173*chronic_intake!G173/1000*100/$F$5</f>
        <v>0</v>
      </c>
      <c r="J173" s="462">
        <f ca="1">$G173*chronic_intake!H173/1000*100/$F$5</f>
        <v>0</v>
      </c>
      <c r="K173" s="462">
        <f ca="1">$G173*chronic_intake!I173/1000*100/$F$5</f>
        <v>0</v>
      </c>
      <c r="L173" s="462">
        <f ca="1">$G173*chronic_intake!J173/1000*100/$F$5</f>
        <v>0</v>
      </c>
      <c r="M173" s="462">
        <f ca="1">$G173*chronic_intake!K173/1000*100/$F$5</f>
        <v>0</v>
      </c>
      <c r="N173" s="462">
        <f ca="1">$G173*chronic_intake!L173/1000*100/$F$5</f>
        <v>0</v>
      </c>
      <c r="O173" s="462">
        <f ca="1">$G173*chronic_intake!M173/1000*100/$F$5</f>
        <v>0</v>
      </c>
      <c r="P173" s="462">
        <f ca="1">$G173*chronic_intake!N173/1000*100/$F$5</f>
        <v>0</v>
      </c>
      <c r="Q173" s="462">
        <f ca="1">$G173*chronic_intake!O173/1000*100/$F$5</f>
        <v>0</v>
      </c>
      <c r="R173" s="462">
        <f ca="1">$G173*chronic_intake!P173/1000*100/$F$5</f>
        <v>0</v>
      </c>
      <c r="S173" s="462">
        <f ca="1">$G173*chronic_intake!Q173/1000*100/$F$5</f>
        <v>0</v>
      </c>
      <c r="T173" s="462">
        <f ca="1">$G173*chronic_intake!R173/1000*100/$F$5</f>
        <v>0</v>
      </c>
      <c r="U173" s="462">
        <f ca="1">$G173*chronic_intake!S173/1000*100/$F$5</f>
        <v>0</v>
      </c>
      <c r="V173" s="462">
        <f ca="1">$G173*chronic_intake!T173/1000*100/$F$5</f>
        <v>0</v>
      </c>
      <c r="W173" s="462">
        <f ca="1">$G173*chronic_intake!U173/1000*100/$F$5</f>
        <v>0</v>
      </c>
      <c r="X173" s="462">
        <f ca="1">$G173*chronic_intake!V173/1000*100/$F$5</f>
        <v>0</v>
      </c>
      <c r="Y173" s="462">
        <f ca="1">$G173*chronic_intake!W173/1000*100/$F$5</f>
        <v>0</v>
      </c>
      <c r="Z173" s="462">
        <f ca="1">$G173*chronic_intake!X173/1000*100/$F$5</f>
        <v>0</v>
      </c>
      <c r="AA173" s="462">
        <f ca="1">$G173*chronic_intake!Y173/1000*100/$F$5</f>
        <v>0</v>
      </c>
      <c r="AB173" s="462">
        <f ca="1">$G173*chronic_intake!Z173/1000*100/$F$5</f>
        <v>0</v>
      </c>
      <c r="AC173" s="462">
        <f ca="1">$G173*chronic_intake!AA173/1000*100/$F$5</f>
        <v>0</v>
      </c>
      <c r="AD173" s="462">
        <f ca="1">$G173*chronic_intake!AB173/1000*100/$F$5</f>
        <v>0</v>
      </c>
      <c r="AE173" s="462">
        <f ca="1">$G173*chronic_intake!AC173/1000*100/$F$5</f>
        <v>0</v>
      </c>
      <c r="AF173" s="462">
        <f ca="1">$G173*chronic_intake!AD173/1000*100/$F$5</f>
        <v>0</v>
      </c>
      <c r="AG173" s="462">
        <f ca="1">$G173*chronic_intake!AE173/1000*100/$F$5</f>
        <v>0</v>
      </c>
      <c r="AH173" s="462">
        <f ca="1">$G173*chronic_intake!AF173/1000*100/$F$5</f>
        <v>0</v>
      </c>
      <c r="AI173" s="462">
        <f ca="1">$G173*chronic_intake!AG173/1000*100/$F$5</f>
        <v>0</v>
      </c>
      <c r="AJ173" s="462">
        <f ca="1">$G173*chronic_intake!AH173/1000*100/$F$5</f>
        <v>0</v>
      </c>
      <c r="AK173" s="462">
        <f ca="1">$G173*chronic_intake!AI173/1000*100/$F$5</f>
        <v>0</v>
      </c>
      <c r="AL173" s="462">
        <f ca="1">$G173*chronic_intake!AJ173/1000*100/$F$5</f>
        <v>0</v>
      </c>
      <c r="AM173" s="462">
        <f ca="1">$G173*chronic_intake!AK173/1000*100/$F$5</f>
        <v>0</v>
      </c>
      <c r="AN173" s="462">
        <f ca="1">$G173*chronic_intake!AL173/1000*100/$F$5</f>
        <v>0</v>
      </c>
      <c r="AO173" s="462">
        <f ca="1">$G173*chronic_intake!AM173/1000*100/$F$5</f>
        <v>0</v>
      </c>
      <c r="AP173" s="462">
        <f ca="1">$G173*chronic_intake!AN173/1000*100/$F$5</f>
        <v>0</v>
      </c>
      <c r="AQ173" s="462">
        <f ca="1">$G173*chronic_intake!AO173/1000*100/$F$5</f>
        <v>0</v>
      </c>
      <c r="AR173" s="462">
        <f ca="1">$G173*chronic_intake!AP173/1000*100/$F$5</f>
        <v>0</v>
      </c>
    </row>
    <row r="174" spans="1:44" ht="14.45" customHeight="1" outlineLevel="2" x14ac:dyDescent="0.2">
      <c r="A174" s="242">
        <v>3</v>
      </c>
      <c r="B174" s="6">
        <v>253000</v>
      </c>
      <c r="C174" s="6" t="s">
        <v>1102</v>
      </c>
      <c r="D174" s="6" t="s">
        <v>821</v>
      </c>
      <c r="E174" s="56">
        <v>1</v>
      </c>
      <c r="F174" s="87"/>
      <c r="G174" s="382" cm="1">
        <f t="array" ref="G174">IF(Report!$C$2=Report!$W$2,IF(E174="",0,INDEX(chronic_input_data_UB!$A$5:$GL$400,MATCH(C174,chronic_input_data_UB!$A$5:$A$400,FALSE),MATCH($F$4,chronic_input_data_UB!$C$4:$GL$4,FALSE)+2)),IF(Report!$C$2=Report!$W$4,IF(E174="",0,INDEX(chronic_input_data_LB!$A$5:$GL$375,MATCH(C174,chronic_input_data_LB!$A$5:$A$375,FALSE),MATCH($F$4,chronic_input_data_LB!$C$4:$GL$4,FALSE)+2)),IF(Report!$C$2=Report!$W$3,IF(E174="",0,INDEX(chronic_input_data_MB!$A$5:$GL$427,MATCH(C174,chronic_input_data_MB!$A$5:$A$427,FALSE),MATCH($F$4,chronic_input_data_MB!$C$4:$GL$4,FALSE)+2)))))</f>
        <v>0</v>
      </c>
      <c r="H174" s="463">
        <f ca="1">$G174*chronic_intake!F174/1000*100/$F$5</f>
        <v>0</v>
      </c>
      <c r="I174" s="463">
        <f ca="1">$G174*chronic_intake!G174/1000*100/$F$5</f>
        <v>0</v>
      </c>
      <c r="J174" s="463">
        <f ca="1">$G174*chronic_intake!H174/1000*100/$F$5</f>
        <v>0</v>
      </c>
      <c r="K174" s="463">
        <f ca="1">$G174*chronic_intake!I174/1000*100/$F$5</f>
        <v>0</v>
      </c>
      <c r="L174" s="463">
        <f ca="1">$G174*chronic_intake!J174/1000*100/$F$5</f>
        <v>0</v>
      </c>
      <c r="M174" s="463">
        <f ca="1">$G174*chronic_intake!K174/1000*100/$F$5</f>
        <v>0</v>
      </c>
      <c r="N174" s="463">
        <f ca="1">$G174*chronic_intake!L174/1000*100/$F$5</f>
        <v>0</v>
      </c>
      <c r="O174" s="463">
        <f ca="1">$G174*chronic_intake!M174/1000*100/$F$5</f>
        <v>0</v>
      </c>
      <c r="P174" s="463">
        <f ca="1">$G174*chronic_intake!N174/1000*100/$F$5</f>
        <v>0</v>
      </c>
      <c r="Q174" s="463">
        <f ca="1">$G174*chronic_intake!O174/1000*100/$F$5</f>
        <v>0</v>
      </c>
      <c r="R174" s="463">
        <f ca="1">$G174*chronic_intake!P174/1000*100/$F$5</f>
        <v>0</v>
      </c>
      <c r="S174" s="463">
        <f ca="1">$G174*chronic_intake!Q174/1000*100/$F$5</f>
        <v>0</v>
      </c>
      <c r="T174" s="463">
        <f ca="1">$G174*chronic_intake!R174/1000*100/$F$5</f>
        <v>0</v>
      </c>
      <c r="U174" s="463">
        <f ca="1">$G174*chronic_intake!S174/1000*100/$F$5</f>
        <v>0</v>
      </c>
      <c r="V174" s="463">
        <f ca="1">$G174*chronic_intake!T174/1000*100/$F$5</f>
        <v>0</v>
      </c>
      <c r="W174" s="463">
        <f ca="1">$G174*chronic_intake!U174/1000*100/$F$5</f>
        <v>0</v>
      </c>
      <c r="X174" s="463">
        <f ca="1">$G174*chronic_intake!V174/1000*100/$F$5</f>
        <v>0</v>
      </c>
      <c r="Y174" s="463">
        <f ca="1">$G174*chronic_intake!W174/1000*100/$F$5</f>
        <v>0</v>
      </c>
      <c r="Z174" s="463">
        <f ca="1">$G174*chronic_intake!X174/1000*100/$F$5</f>
        <v>0</v>
      </c>
      <c r="AA174" s="463">
        <f ca="1">$G174*chronic_intake!Y174/1000*100/$F$5</f>
        <v>0</v>
      </c>
      <c r="AB174" s="463">
        <f ca="1">$G174*chronic_intake!Z174/1000*100/$F$5</f>
        <v>0</v>
      </c>
      <c r="AC174" s="463">
        <f ca="1">$G174*chronic_intake!AA174/1000*100/$F$5</f>
        <v>0</v>
      </c>
      <c r="AD174" s="463">
        <f ca="1">$G174*chronic_intake!AB174/1000*100/$F$5</f>
        <v>0</v>
      </c>
      <c r="AE174" s="463">
        <f ca="1">$G174*chronic_intake!AC174/1000*100/$F$5</f>
        <v>0</v>
      </c>
      <c r="AF174" s="463">
        <f ca="1">$G174*chronic_intake!AD174/1000*100/$F$5</f>
        <v>0</v>
      </c>
      <c r="AG174" s="463">
        <f ca="1">$G174*chronic_intake!AE174/1000*100/$F$5</f>
        <v>0</v>
      </c>
      <c r="AH174" s="463">
        <f ca="1">$G174*chronic_intake!AF174/1000*100/$F$5</f>
        <v>0</v>
      </c>
      <c r="AI174" s="463">
        <f ca="1">$G174*chronic_intake!AG174/1000*100/$F$5</f>
        <v>0</v>
      </c>
      <c r="AJ174" s="463">
        <f ca="1">$G174*chronic_intake!AH174/1000*100/$F$5</f>
        <v>0</v>
      </c>
      <c r="AK174" s="463">
        <f ca="1">$G174*chronic_intake!AI174/1000*100/$F$5</f>
        <v>0</v>
      </c>
      <c r="AL174" s="463">
        <f ca="1">$G174*chronic_intake!AJ174/1000*100/$F$5</f>
        <v>0</v>
      </c>
      <c r="AM174" s="463">
        <f ca="1">$G174*chronic_intake!AK174/1000*100/$F$5</f>
        <v>0</v>
      </c>
      <c r="AN174" s="463">
        <f ca="1">$G174*chronic_intake!AL174/1000*100/$F$5</f>
        <v>0</v>
      </c>
      <c r="AO174" s="463">
        <f ca="1">$G174*chronic_intake!AM174/1000*100/$F$5</f>
        <v>0</v>
      </c>
      <c r="AP174" s="463">
        <f ca="1">$G174*chronic_intake!AN174/1000*100/$F$5</f>
        <v>0</v>
      </c>
      <c r="AQ174" s="463">
        <f ca="1">$G174*chronic_intake!AO174/1000*100/$F$5</f>
        <v>0</v>
      </c>
      <c r="AR174" s="463">
        <f ca="1">$G174*chronic_intake!AP174/1000*100/$F$5</f>
        <v>0</v>
      </c>
    </row>
    <row r="175" spans="1:44" ht="14.45" customHeight="1" outlineLevel="2" x14ac:dyDescent="0.2">
      <c r="A175" s="242">
        <v>3</v>
      </c>
      <c r="B175" s="6">
        <v>254000</v>
      </c>
      <c r="C175" s="6" t="s">
        <v>1103</v>
      </c>
      <c r="D175" s="6" t="s">
        <v>560</v>
      </c>
      <c r="E175" s="56">
        <v>1</v>
      </c>
      <c r="F175" s="87"/>
      <c r="G175" s="382" cm="1">
        <f t="array" ref="G175">IF(Report!$C$2=Report!$W$2,IF(E175="",0,INDEX(chronic_input_data_UB!$A$5:$GL$400,MATCH(C175,chronic_input_data_UB!$A$5:$A$400,FALSE),MATCH($F$4,chronic_input_data_UB!$C$4:$GL$4,FALSE)+2)),IF(Report!$C$2=Report!$W$4,IF(E175="",0,INDEX(chronic_input_data_LB!$A$5:$GL$375,MATCH(C175,chronic_input_data_LB!$A$5:$A$375,FALSE),MATCH($F$4,chronic_input_data_LB!$C$4:$GL$4,FALSE)+2)),IF(Report!$C$2=Report!$W$3,IF(E175="",0,INDEX(chronic_input_data_MB!$A$5:$GL$427,MATCH(C175,chronic_input_data_MB!$A$5:$A$427,FALSE),MATCH($F$4,chronic_input_data_MB!$C$4:$GL$4,FALSE)+2)))))</f>
        <v>0</v>
      </c>
      <c r="H175" s="463">
        <f ca="1">$G175*chronic_intake!F175/1000*100/$F$5</f>
        <v>0</v>
      </c>
      <c r="I175" s="463">
        <f ca="1">$G175*chronic_intake!G175/1000*100/$F$5</f>
        <v>0</v>
      </c>
      <c r="J175" s="463">
        <f ca="1">$G175*chronic_intake!H175/1000*100/$F$5</f>
        <v>0</v>
      </c>
      <c r="K175" s="463">
        <f ca="1">$G175*chronic_intake!I175/1000*100/$F$5</f>
        <v>0</v>
      </c>
      <c r="L175" s="463">
        <f ca="1">$G175*chronic_intake!J175/1000*100/$F$5</f>
        <v>0</v>
      </c>
      <c r="M175" s="463">
        <f ca="1">$G175*chronic_intake!K175/1000*100/$F$5</f>
        <v>0</v>
      </c>
      <c r="N175" s="463">
        <f ca="1">$G175*chronic_intake!L175/1000*100/$F$5</f>
        <v>0</v>
      </c>
      <c r="O175" s="463">
        <f ca="1">$G175*chronic_intake!M175/1000*100/$F$5</f>
        <v>0</v>
      </c>
      <c r="P175" s="463">
        <f ca="1">$G175*chronic_intake!N175/1000*100/$F$5</f>
        <v>0</v>
      </c>
      <c r="Q175" s="463">
        <f ca="1">$G175*chronic_intake!O175/1000*100/$F$5</f>
        <v>0</v>
      </c>
      <c r="R175" s="463">
        <f ca="1">$G175*chronic_intake!P175/1000*100/$F$5</f>
        <v>0</v>
      </c>
      <c r="S175" s="463">
        <f ca="1">$G175*chronic_intake!Q175/1000*100/$F$5</f>
        <v>0</v>
      </c>
      <c r="T175" s="463">
        <f ca="1">$G175*chronic_intake!R175/1000*100/$F$5</f>
        <v>0</v>
      </c>
      <c r="U175" s="463">
        <f ca="1">$G175*chronic_intake!S175/1000*100/$F$5</f>
        <v>0</v>
      </c>
      <c r="V175" s="463">
        <f ca="1">$G175*chronic_intake!T175/1000*100/$F$5</f>
        <v>0</v>
      </c>
      <c r="W175" s="463">
        <f ca="1">$G175*chronic_intake!U175/1000*100/$F$5</f>
        <v>0</v>
      </c>
      <c r="X175" s="463">
        <f ca="1">$G175*chronic_intake!V175/1000*100/$F$5</f>
        <v>0</v>
      </c>
      <c r="Y175" s="463">
        <f ca="1">$G175*chronic_intake!W175/1000*100/$F$5</f>
        <v>0</v>
      </c>
      <c r="Z175" s="463">
        <f ca="1">$G175*chronic_intake!X175/1000*100/$F$5</f>
        <v>0</v>
      </c>
      <c r="AA175" s="463">
        <f ca="1">$G175*chronic_intake!Y175/1000*100/$F$5</f>
        <v>0</v>
      </c>
      <c r="AB175" s="463">
        <f ca="1">$G175*chronic_intake!Z175/1000*100/$F$5</f>
        <v>0</v>
      </c>
      <c r="AC175" s="463">
        <f ca="1">$G175*chronic_intake!AA175/1000*100/$F$5</f>
        <v>0</v>
      </c>
      <c r="AD175" s="463">
        <f ca="1">$G175*chronic_intake!AB175/1000*100/$F$5</f>
        <v>0</v>
      </c>
      <c r="AE175" s="463">
        <f ca="1">$G175*chronic_intake!AC175/1000*100/$F$5</f>
        <v>0</v>
      </c>
      <c r="AF175" s="463">
        <f ca="1">$G175*chronic_intake!AD175/1000*100/$F$5</f>
        <v>0</v>
      </c>
      <c r="AG175" s="463">
        <f ca="1">$G175*chronic_intake!AE175/1000*100/$F$5</f>
        <v>0</v>
      </c>
      <c r="AH175" s="463">
        <f ca="1">$G175*chronic_intake!AF175/1000*100/$F$5</f>
        <v>0</v>
      </c>
      <c r="AI175" s="463">
        <f ca="1">$G175*chronic_intake!AG175/1000*100/$F$5</f>
        <v>0</v>
      </c>
      <c r="AJ175" s="463">
        <f ca="1">$G175*chronic_intake!AH175/1000*100/$F$5</f>
        <v>0</v>
      </c>
      <c r="AK175" s="463">
        <f ca="1">$G175*chronic_intake!AI175/1000*100/$F$5</f>
        <v>0</v>
      </c>
      <c r="AL175" s="463">
        <f ca="1">$G175*chronic_intake!AJ175/1000*100/$F$5</f>
        <v>0</v>
      </c>
      <c r="AM175" s="463">
        <f ca="1">$G175*chronic_intake!AK175/1000*100/$F$5</f>
        <v>0</v>
      </c>
      <c r="AN175" s="463">
        <f ca="1">$G175*chronic_intake!AL175/1000*100/$F$5</f>
        <v>0</v>
      </c>
      <c r="AO175" s="463">
        <f ca="1">$G175*chronic_intake!AM175/1000*100/$F$5</f>
        <v>0</v>
      </c>
      <c r="AP175" s="463">
        <f ca="1">$G175*chronic_intake!AN175/1000*100/$F$5</f>
        <v>0</v>
      </c>
      <c r="AQ175" s="463">
        <f ca="1">$G175*chronic_intake!AO175/1000*100/$F$5</f>
        <v>0</v>
      </c>
      <c r="AR175" s="463">
        <f ca="1">$G175*chronic_intake!AP175/1000*100/$F$5</f>
        <v>0</v>
      </c>
    </row>
    <row r="176" spans="1:44" ht="14.45" customHeight="1" outlineLevel="2" x14ac:dyDescent="0.2">
      <c r="A176" s="242">
        <v>3</v>
      </c>
      <c r="B176" s="6">
        <v>255000</v>
      </c>
      <c r="C176" s="6" t="s">
        <v>1104</v>
      </c>
      <c r="D176" s="6" t="s">
        <v>822</v>
      </c>
      <c r="E176" s="56">
        <v>1</v>
      </c>
      <c r="F176" s="87"/>
      <c r="G176" s="382" cm="1">
        <f t="array" ref="G176">IF(Report!$C$2=Report!$W$2,IF(E176="",0,INDEX(chronic_input_data_UB!$A$5:$GL$400,MATCH(C176,chronic_input_data_UB!$A$5:$A$400,FALSE),MATCH($F$4,chronic_input_data_UB!$C$4:$GL$4,FALSE)+2)),IF(Report!$C$2=Report!$W$4,IF(E176="",0,INDEX(chronic_input_data_LB!$A$5:$GL$375,MATCH(C176,chronic_input_data_LB!$A$5:$A$375,FALSE),MATCH($F$4,chronic_input_data_LB!$C$4:$GL$4,FALSE)+2)),IF(Report!$C$2=Report!$W$3,IF(E176="",0,INDEX(chronic_input_data_MB!$A$5:$GL$427,MATCH(C176,chronic_input_data_MB!$A$5:$A$427,FALSE),MATCH($F$4,chronic_input_data_MB!$C$4:$GL$4,FALSE)+2)))))</f>
        <v>0</v>
      </c>
      <c r="H176" s="463">
        <f ca="1">$G176*chronic_intake!F176/1000*100/$F$5</f>
        <v>0</v>
      </c>
      <c r="I176" s="463">
        <f ca="1">$G176*chronic_intake!G176/1000*100/$F$5</f>
        <v>0</v>
      </c>
      <c r="J176" s="463">
        <f ca="1">$G176*chronic_intake!H176/1000*100/$F$5</f>
        <v>0</v>
      </c>
      <c r="K176" s="463">
        <f ca="1">$G176*chronic_intake!I176/1000*100/$F$5</f>
        <v>0</v>
      </c>
      <c r="L176" s="463">
        <f ca="1">$G176*chronic_intake!J176/1000*100/$F$5</f>
        <v>0</v>
      </c>
      <c r="M176" s="463">
        <f ca="1">$G176*chronic_intake!K176/1000*100/$F$5</f>
        <v>0</v>
      </c>
      <c r="N176" s="463">
        <f ca="1">$G176*chronic_intake!L176/1000*100/$F$5</f>
        <v>0</v>
      </c>
      <c r="O176" s="463">
        <f ca="1">$G176*chronic_intake!M176/1000*100/$F$5</f>
        <v>0</v>
      </c>
      <c r="P176" s="463">
        <f ca="1">$G176*chronic_intake!N176/1000*100/$F$5</f>
        <v>0</v>
      </c>
      <c r="Q176" s="463">
        <f ca="1">$G176*chronic_intake!O176/1000*100/$F$5</f>
        <v>0</v>
      </c>
      <c r="R176" s="463">
        <f ca="1">$G176*chronic_intake!P176/1000*100/$F$5</f>
        <v>0</v>
      </c>
      <c r="S176" s="463">
        <f ca="1">$G176*chronic_intake!Q176/1000*100/$F$5</f>
        <v>0</v>
      </c>
      <c r="T176" s="463">
        <f ca="1">$G176*chronic_intake!R176/1000*100/$F$5</f>
        <v>0</v>
      </c>
      <c r="U176" s="463">
        <f ca="1">$G176*chronic_intake!S176/1000*100/$F$5</f>
        <v>0</v>
      </c>
      <c r="V176" s="463">
        <f ca="1">$G176*chronic_intake!T176/1000*100/$F$5</f>
        <v>0</v>
      </c>
      <c r="W176" s="463">
        <f ca="1">$G176*chronic_intake!U176/1000*100/$F$5</f>
        <v>0</v>
      </c>
      <c r="X176" s="463">
        <f ca="1">$G176*chronic_intake!V176/1000*100/$F$5</f>
        <v>0</v>
      </c>
      <c r="Y176" s="463">
        <f ca="1">$G176*chronic_intake!W176/1000*100/$F$5</f>
        <v>0</v>
      </c>
      <c r="Z176" s="463">
        <f ca="1">$G176*chronic_intake!X176/1000*100/$F$5</f>
        <v>0</v>
      </c>
      <c r="AA176" s="463">
        <f ca="1">$G176*chronic_intake!Y176/1000*100/$F$5</f>
        <v>0</v>
      </c>
      <c r="AB176" s="463">
        <f ca="1">$G176*chronic_intake!Z176/1000*100/$F$5</f>
        <v>0</v>
      </c>
      <c r="AC176" s="463">
        <f ca="1">$G176*chronic_intake!AA176/1000*100/$F$5</f>
        <v>0</v>
      </c>
      <c r="AD176" s="463">
        <f ca="1">$G176*chronic_intake!AB176/1000*100/$F$5</f>
        <v>0</v>
      </c>
      <c r="AE176" s="463">
        <f ca="1">$G176*chronic_intake!AC176/1000*100/$F$5</f>
        <v>0</v>
      </c>
      <c r="AF176" s="463">
        <f ca="1">$G176*chronic_intake!AD176/1000*100/$F$5</f>
        <v>0</v>
      </c>
      <c r="AG176" s="463">
        <f ca="1">$G176*chronic_intake!AE176/1000*100/$F$5</f>
        <v>0</v>
      </c>
      <c r="AH176" s="463">
        <f ca="1">$G176*chronic_intake!AF176/1000*100/$F$5</f>
        <v>0</v>
      </c>
      <c r="AI176" s="463">
        <f ca="1">$G176*chronic_intake!AG176/1000*100/$F$5</f>
        <v>0</v>
      </c>
      <c r="AJ176" s="463">
        <f ca="1">$G176*chronic_intake!AH176/1000*100/$F$5</f>
        <v>0</v>
      </c>
      <c r="AK176" s="463">
        <f ca="1">$G176*chronic_intake!AI176/1000*100/$F$5</f>
        <v>0</v>
      </c>
      <c r="AL176" s="463">
        <f ca="1">$G176*chronic_intake!AJ176/1000*100/$F$5</f>
        <v>0</v>
      </c>
      <c r="AM176" s="463">
        <f ca="1">$G176*chronic_intake!AK176/1000*100/$F$5</f>
        <v>0</v>
      </c>
      <c r="AN176" s="463">
        <f ca="1">$G176*chronic_intake!AL176/1000*100/$F$5</f>
        <v>0</v>
      </c>
      <c r="AO176" s="463">
        <f ca="1">$G176*chronic_intake!AM176/1000*100/$F$5</f>
        <v>0</v>
      </c>
      <c r="AP176" s="463">
        <f ca="1">$G176*chronic_intake!AN176/1000*100/$F$5</f>
        <v>0</v>
      </c>
      <c r="AQ176" s="463">
        <f ca="1">$G176*chronic_intake!AO176/1000*100/$F$5</f>
        <v>0</v>
      </c>
      <c r="AR176" s="463">
        <f ca="1">$G176*chronic_intake!AP176/1000*100/$F$5</f>
        <v>0</v>
      </c>
    </row>
    <row r="177" spans="1:44" ht="14.45" customHeight="1" outlineLevel="2" x14ac:dyDescent="0.2">
      <c r="A177" s="242">
        <v>3</v>
      </c>
      <c r="B177" s="6">
        <v>256000</v>
      </c>
      <c r="C177" s="6" t="s">
        <v>1105</v>
      </c>
      <c r="D177" s="6" t="s">
        <v>823</v>
      </c>
      <c r="E177" s="56"/>
      <c r="F177" s="265"/>
      <c r="G177" s="703" cm="1">
        <f t="array" ref="G177">IF(Report!$C$2=Report!$W$2,IF(E177="",0,INDEX(chronic_input_data_UB!$A$5:$GL$400,MATCH(C177,chronic_input_data_UB!$A$5:$A$400,FALSE),MATCH($F$4,chronic_input_data_UB!$C$4:$GL$4,FALSE)+2)),IF(Report!$C$2=Report!$W$4,IF(E177="",0,INDEX(chronic_input_data_LB!$A$5:$GL$375,MATCH(C177,chronic_input_data_LB!$A$5:$A$375,FALSE),MATCH($F$4,chronic_input_data_LB!$C$4:$GL$4,FALSE)+2)),IF(Report!$C$2=Report!$W$3,IF(E177="",0,INDEX(chronic_input_data_MB!$A$5:$GL$427,MATCH(C177,chronic_input_data_MB!$A$5:$A$427,FALSE),MATCH($F$4,chronic_input_data_MB!$C$4:$GL$4,FALSE)+2)))))</f>
        <v>0</v>
      </c>
      <c r="H177" s="463">
        <f ca="1">$G177*chronic_intake!F177/1000*100/$F$5</f>
        <v>0</v>
      </c>
      <c r="I177" s="463">
        <f ca="1">$G177*chronic_intake!G177/1000*100/$F$5</f>
        <v>0</v>
      </c>
      <c r="J177" s="463">
        <f ca="1">$G177*chronic_intake!H177/1000*100/$F$5</f>
        <v>0</v>
      </c>
      <c r="K177" s="463">
        <f ca="1">$G177*chronic_intake!I177/1000*100/$F$5</f>
        <v>0</v>
      </c>
      <c r="L177" s="463">
        <f ca="1">$G177*chronic_intake!J177/1000*100/$F$5</f>
        <v>0</v>
      </c>
      <c r="M177" s="463">
        <f ca="1">$G177*chronic_intake!K177/1000*100/$F$5</f>
        <v>0</v>
      </c>
      <c r="N177" s="463">
        <f ca="1">$G177*chronic_intake!L177/1000*100/$F$5</f>
        <v>0</v>
      </c>
      <c r="O177" s="463">
        <f ca="1">$G177*chronic_intake!M177/1000*100/$F$5</f>
        <v>0</v>
      </c>
      <c r="P177" s="463">
        <f ca="1">$G177*chronic_intake!N177/1000*100/$F$5</f>
        <v>0</v>
      </c>
      <c r="Q177" s="463">
        <f ca="1">$G177*chronic_intake!O177/1000*100/$F$5</f>
        <v>0</v>
      </c>
      <c r="R177" s="463">
        <f ca="1">$G177*chronic_intake!P177/1000*100/$F$5</f>
        <v>0</v>
      </c>
      <c r="S177" s="463">
        <f ca="1">$G177*chronic_intake!Q177/1000*100/$F$5</f>
        <v>0</v>
      </c>
      <c r="T177" s="463">
        <f ca="1">$G177*chronic_intake!R177/1000*100/$F$5</f>
        <v>0</v>
      </c>
      <c r="U177" s="463">
        <f ca="1">$G177*chronic_intake!S177/1000*100/$F$5</f>
        <v>0</v>
      </c>
      <c r="V177" s="463">
        <f ca="1">$G177*chronic_intake!T177/1000*100/$F$5</f>
        <v>0</v>
      </c>
      <c r="W177" s="463">
        <f ca="1">$G177*chronic_intake!U177/1000*100/$F$5</f>
        <v>0</v>
      </c>
      <c r="X177" s="463">
        <f ca="1">$G177*chronic_intake!V177/1000*100/$F$5</f>
        <v>0</v>
      </c>
      <c r="Y177" s="463">
        <f ca="1">$G177*chronic_intake!W177/1000*100/$F$5</f>
        <v>0</v>
      </c>
      <c r="Z177" s="463">
        <f ca="1">$G177*chronic_intake!X177/1000*100/$F$5</f>
        <v>0</v>
      </c>
      <c r="AA177" s="463">
        <f ca="1">$G177*chronic_intake!Y177/1000*100/$F$5</f>
        <v>0</v>
      </c>
      <c r="AB177" s="463">
        <f ca="1">$G177*chronic_intake!Z177/1000*100/$F$5</f>
        <v>0</v>
      </c>
      <c r="AC177" s="463">
        <f ca="1">$G177*chronic_intake!AA177/1000*100/$F$5</f>
        <v>0</v>
      </c>
      <c r="AD177" s="463">
        <f ca="1">$G177*chronic_intake!AB177/1000*100/$F$5</f>
        <v>0</v>
      </c>
      <c r="AE177" s="463">
        <f ca="1">$G177*chronic_intake!AC177/1000*100/$F$5</f>
        <v>0</v>
      </c>
      <c r="AF177" s="463">
        <f ca="1">$G177*chronic_intake!AD177/1000*100/$F$5</f>
        <v>0</v>
      </c>
      <c r="AG177" s="463">
        <f ca="1">$G177*chronic_intake!AE177/1000*100/$F$5</f>
        <v>0</v>
      </c>
      <c r="AH177" s="463">
        <f ca="1">$G177*chronic_intake!AF177/1000*100/$F$5</f>
        <v>0</v>
      </c>
      <c r="AI177" s="463">
        <f ca="1">$G177*chronic_intake!AG177/1000*100/$F$5</f>
        <v>0</v>
      </c>
      <c r="AJ177" s="463">
        <f ca="1">$G177*chronic_intake!AH177/1000*100/$F$5</f>
        <v>0</v>
      </c>
      <c r="AK177" s="463">
        <f ca="1">$G177*chronic_intake!AI177/1000*100/$F$5</f>
        <v>0</v>
      </c>
      <c r="AL177" s="463">
        <f ca="1">$G177*chronic_intake!AJ177/1000*100/$F$5</f>
        <v>0</v>
      </c>
      <c r="AM177" s="463">
        <f ca="1">$G177*chronic_intake!AK177/1000*100/$F$5</f>
        <v>0</v>
      </c>
      <c r="AN177" s="463">
        <f ca="1">$G177*chronic_intake!AL177/1000*100/$F$5</f>
        <v>0</v>
      </c>
      <c r="AO177" s="463">
        <f ca="1">$G177*chronic_intake!AM177/1000*100/$F$5</f>
        <v>0</v>
      </c>
      <c r="AP177" s="463">
        <f ca="1">$G177*chronic_intake!AN177/1000*100/$F$5</f>
        <v>0</v>
      </c>
      <c r="AQ177" s="463">
        <f ca="1">$G177*chronic_intake!AO177/1000*100/$F$5</f>
        <v>0</v>
      </c>
      <c r="AR177" s="463">
        <f ca="1">$G177*chronic_intake!AP177/1000*100/$F$5</f>
        <v>0</v>
      </c>
    </row>
    <row r="178" spans="1:44" ht="14.45" customHeight="1" outlineLevel="3" x14ac:dyDescent="0.2">
      <c r="A178" s="239">
        <v>4</v>
      </c>
      <c r="B178" s="33">
        <v>256010</v>
      </c>
      <c r="C178" s="33" t="s">
        <v>1106</v>
      </c>
      <c r="D178" s="33" t="s">
        <v>565</v>
      </c>
      <c r="E178" s="9">
        <v>1</v>
      </c>
      <c r="F178" s="87"/>
      <c r="G178" s="382" cm="1">
        <f t="array" ref="G178">IF(Report!$C$2=Report!$W$2,IF(E178="",0,INDEX(chronic_input_data_UB!$A$5:$GL$400,MATCH(C178,chronic_input_data_UB!$A$5:$A$400,FALSE),MATCH($F$4,chronic_input_data_UB!$C$4:$GL$4,FALSE)+2)),IF(Report!$C$2=Report!$W$4,IF(E178="",0,INDEX(chronic_input_data_LB!$A$5:$GL$375,MATCH(C178,chronic_input_data_LB!$A$5:$A$375,FALSE),MATCH($F$4,chronic_input_data_LB!$C$4:$GL$4,FALSE)+2)),IF(Report!$C$2=Report!$W$3,IF(E178="",0,INDEX(chronic_input_data_MB!$A$5:$GL$427,MATCH(C178,chronic_input_data_MB!$A$5:$A$427,FALSE),MATCH($F$4,chronic_input_data_MB!$C$4:$GL$4,FALSE)+2)))))</f>
        <v>0</v>
      </c>
      <c r="H178" s="462">
        <f ca="1">$G178*chronic_intake!F178/1000*100/$F$5</f>
        <v>0</v>
      </c>
      <c r="I178" s="462">
        <f ca="1">$G178*chronic_intake!G178/1000*100/$F$5</f>
        <v>0</v>
      </c>
      <c r="J178" s="462">
        <f ca="1">$G178*chronic_intake!H178/1000*100/$F$5</f>
        <v>0</v>
      </c>
      <c r="K178" s="462">
        <f ca="1">$G178*chronic_intake!I178/1000*100/$F$5</f>
        <v>0</v>
      </c>
      <c r="L178" s="462">
        <f ca="1">$G178*chronic_intake!J178/1000*100/$F$5</f>
        <v>0</v>
      </c>
      <c r="M178" s="462">
        <f ca="1">$G178*chronic_intake!K178/1000*100/$F$5</f>
        <v>0</v>
      </c>
      <c r="N178" s="462">
        <f ca="1">$G178*chronic_intake!L178/1000*100/$F$5</f>
        <v>0</v>
      </c>
      <c r="O178" s="462">
        <f ca="1">$G178*chronic_intake!M178/1000*100/$F$5</f>
        <v>0</v>
      </c>
      <c r="P178" s="462">
        <f ca="1">$G178*chronic_intake!N178/1000*100/$F$5</f>
        <v>0</v>
      </c>
      <c r="Q178" s="462">
        <f ca="1">$G178*chronic_intake!O178/1000*100/$F$5</f>
        <v>0</v>
      </c>
      <c r="R178" s="462">
        <f ca="1">$G178*chronic_intake!P178/1000*100/$F$5</f>
        <v>0</v>
      </c>
      <c r="S178" s="462">
        <f ca="1">$G178*chronic_intake!Q178/1000*100/$F$5</f>
        <v>0</v>
      </c>
      <c r="T178" s="462">
        <f ca="1">$G178*chronic_intake!R178/1000*100/$F$5</f>
        <v>0</v>
      </c>
      <c r="U178" s="462">
        <f ca="1">$G178*chronic_intake!S178/1000*100/$F$5</f>
        <v>0</v>
      </c>
      <c r="V178" s="462">
        <f ca="1">$G178*chronic_intake!T178/1000*100/$F$5</f>
        <v>0</v>
      </c>
      <c r="W178" s="462">
        <f ca="1">$G178*chronic_intake!U178/1000*100/$F$5</f>
        <v>0</v>
      </c>
      <c r="X178" s="462">
        <f ca="1">$G178*chronic_intake!V178/1000*100/$F$5</f>
        <v>0</v>
      </c>
      <c r="Y178" s="462">
        <f ca="1">$G178*chronic_intake!W178/1000*100/$F$5</f>
        <v>0</v>
      </c>
      <c r="Z178" s="462">
        <f ca="1">$G178*chronic_intake!X178/1000*100/$F$5</f>
        <v>0</v>
      </c>
      <c r="AA178" s="462">
        <f ca="1">$G178*chronic_intake!Y178/1000*100/$F$5</f>
        <v>0</v>
      </c>
      <c r="AB178" s="462">
        <f ca="1">$G178*chronic_intake!Z178/1000*100/$F$5</f>
        <v>0</v>
      </c>
      <c r="AC178" s="462">
        <f ca="1">$G178*chronic_intake!AA178/1000*100/$F$5</f>
        <v>0</v>
      </c>
      <c r="AD178" s="462">
        <f ca="1">$G178*chronic_intake!AB178/1000*100/$F$5</f>
        <v>0</v>
      </c>
      <c r="AE178" s="462">
        <f ca="1">$G178*chronic_intake!AC178/1000*100/$F$5</f>
        <v>0</v>
      </c>
      <c r="AF178" s="462">
        <f ca="1">$G178*chronic_intake!AD178/1000*100/$F$5</f>
        <v>0</v>
      </c>
      <c r="AG178" s="462">
        <f ca="1">$G178*chronic_intake!AE178/1000*100/$F$5</f>
        <v>0</v>
      </c>
      <c r="AH178" s="462">
        <f ca="1">$G178*chronic_intake!AF178/1000*100/$F$5</f>
        <v>0</v>
      </c>
      <c r="AI178" s="462">
        <f ca="1">$G178*chronic_intake!AG178/1000*100/$F$5</f>
        <v>0</v>
      </c>
      <c r="AJ178" s="462">
        <f ca="1">$G178*chronic_intake!AH178/1000*100/$F$5</f>
        <v>0</v>
      </c>
      <c r="AK178" s="462">
        <f ca="1">$G178*chronic_intake!AI178/1000*100/$F$5</f>
        <v>0</v>
      </c>
      <c r="AL178" s="462">
        <f ca="1">$G178*chronic_intake!AJ178/1000*100/$F$5</f>
        <v>0</v>
      </c>
      <c r="AM178" s="462">
        <f ca="1">$G178*chronic_intake!AK178/1000*100/$F$5</f>
        <v>0</v>
      </c>
      <c r="AN178" s="462">
        <f ca="1">$G178*chronic_intake!AL178/1000*100/$F$5</f>
        <v>0</v>
      </c>
      <c r="AO178" s="462">
        <f ca="1">$G178*chronic_intake!AM178/1000*100/$F$5</f>
        <v>0</v>
      </c>
      <c r="AP178" s="462">
        <f ca="1">$G178*chronic_intake!AN178/1000*100/$F$5</f>
        <v>0</v>
      </c>
      <c r="AQ178" s="462">
        <f ca="1">$G178*chronic_intake!AO178/1000*100/$F$5</f>
        <v>0</v>
      </c>
      <c r="AR178" s="462">
        <f ca="1">$G178*chronic_intake!AP178/1000*100/$F$5</f>
        <v>0</v>
      </c>
    </row>
    <row r="179" spans="1:44" ht="14.45" customHeight="1" outlineLevel="3" x14ac:dyDescent="0.2">
      <c r="A179" s="239">
        <v>4</v>
      </c>
      <c r="B179" s="33">
        <v>256020</v>
      </c>
      <c r="C179" s="33" t="s">
        <v>1107</v>
      </c>
      <c r="D179" s="33" t="s">
        <v>566</v>
      </c>
      <c r="E179" s="9">
        <v>1</v>
      </c>
      <c r="F179" s="87"/>
      <c r="G179" s="382" cm="1">
        <f t="array" ref="G179">IF(Report!$C$2=Report!$W$2,IF(E179="",0,INDEX(chronic_input_data_UB!$A$5:$GL$400,MATCH(C179,chronic_input_data_UB!$A$5:$A$400,FALSE),MATCH($F$4,chronic_input_data_UB!$C$4:$GL$4,FALSE)+2)),IF(Report!$C$2=Report!$W$4,IF(E179="",0,INDEX(chronic_input_data_LB!$A$5:$GL$375,MATCH(C179,chronic_input_data_LB!$A$5:$A$375,FALSE),MATCH($F$4,chronic_input_data_LB!$C$4:$GL$4,FALSE)+2)),IF(Report!$C$2=Report!$W$3,IF(E179="",0,INDEX(chronic_input_data_MB!$A$5:$GL$427,MATCH(C179,chronic_input_data_MB!$A$5:$A$427,FALSE),MATCH($F$4,chronic_input_data_MB!$C$4:$GL$4,FALSE)+2)))))</f>
        <v>0</v>
      </c>
      <c r="H179" s="462">
        <f ca="1">$G179*chronic_intake!F179/1000*100/$F$5</f>
        <v>0</v>
      </c>
      <c r="I179" s="462">
        <f ca="1">$G179*chronic_intake!G179/1000*100/$F$5</f>
        <v>0</v>
      </c>
      <c r="J179" s="462">
        <f ca="1">$G179*chronic_intake!H179/1000*100/$F$5</f>
        <v>0</v>
      </c>
      <c r="K179" s="462">
        <f ca="1">$G179*chronic_intake!I179/1000*100/$F$5</f>
        <v>0</v>
      </c>
      <c r="L179" s="462">
        <f ca="1">$G179*chronic_intake!J179/1000*100/$F$5</f>
        <v>0</v>
      </c>
      <c r="M179" s="462">
        <f ca="1">$G179*chronic_intake!K179/1000*100/$F$5</f>
        <v>0</v>
      </c>
      <c r="N179" s="462">
        <f ca="1">$G179*chronic_intake!L179/1000*100/$F$5</f>
        <v>0</v>
      </c>
      <c r="O179" s="462">
        <f ca="1">$G179*chronic_intake!M179/1000*100/$F$5</f>
        <v>0</v>
      </c>
      <c r="P179" s="462">
        <f ca="1">$G179*chronic_intake!N179/1000*100/$F$5</f>
        <v>0</v>
      </c>
      <c r="Q179" s="462">
        <f ca="1">$G179*chronic_intake!O179/1000*100/$F$5</f>
        <v>0</v>
      </c>
      <c r="R179" s="462">
        <f ca="1">$G179*chronic_intake!P179/1000*100/$F$5</f>
        <v>0</v>
      </c>
      <c r="S179" s="462">
        <f ca="1">$G179*chronic_intake!Q179/1000*100/$F$5</f>
        <v>0</v>
      </c>
      <c r="T179" s="462">
        <f ca="1">$G179*chronic_intake!R179/1000*100/$F$5</f>
        <v>0</v>
      </c>
      <c r="U179" s="462">
        <f ca="1">$G179*chronic_intake!S179/1000*100/$F$5</f>
        <v>0</v>
      </c>
      <c r="V179" s="462">
        <f ca="1">$G179*chronic_intake!T179/1000*100/$F$5</f>
        <v>0</v>
      </c>
      <c r="W179" s="462">
        <f ca="1">$G179*chronic_intake!U179/1000*100/$F$5</f>
        <v>0</v>
      </c>
      <c r="X179" s="462">
        <f ca="1">$G179*chronic_intake!V179/1000*100/$F$5</f>
        <v>0</v>
      </c>
      <c r="Y179" s="462">
        <f ca="1">$G179*chronic_intake!W179/1000*100/$F$5</f>
        <v>0</v>
      </c>
      <c r="Z179" s="462">
        <f ca="1">$G179*chronic_intake!X179/1000*100/$F$5</f>
        <v>0</v>
      </c>
      <c r="AA179" s="462">
        <f ca="1">$G179*chronic_intake!Y179/1000*100/$F$5</f>
        <v>0</v>
      </c>
      <c r="AB179" s="462">
        <f ca="1">$G179*chronic_intake!Z179/1000*100/$F$5</f>
        <v>0</v>
      </c>
      <c r="AC179" s="462">
        <f ca="1">$G179*chronic_intake!AA179/1000*100/$F$5</f>
        <v>0</v>
      </c>
      <c r="AD179" s="462">
        <f ca="1">$G179*chronic_intake!AB179/1000*100/$F$5</f>
        <v>0</v>
      </c>
      <c r="AE179" s="462">
        <f ca="1">$G179*chronic_intake!AC179/1000*100/$F$5</f>
        <v>0</v>
      </c>
      <c r="AF179" s="462">
        <f ca="1">$G179*chronic_intake!AD179/1000*100/$F$5</f>
        <v>0</v>
      </c>
      <c r="AG179" s="462">
        <f ca="1">$G179*chronic_intake!AE179/1000*100/$F$5</f>
        <v>0</v>
      </c>
      <c r="AH179" s="462">
        <f ca="1">$G179*chronic_intake!AF179/1000*100/$F$5</f>
        <v>0</v>
      </c>
      <c r="AI179" s="462">
        <f ca="1">$G179*chronic_intake!AG179/1000*100/$F$5</f>
        <v>0</v>
      </c>
      <c r="AJ179" s="462">
        <f ca="1">$G179*chronic_intake!AH179/1000*100/$F$5</f>
        <v>0</v>
      </c>
      <c r="AK179" s="462">
        <f ca="1">$G179*chronic_intake!AI179/1000*100/$F$5</f>
        <v>0</v>
      </c>
      <c r="AL179" s="462">
        <f ca="1">$G179*chronic_intake!AJ179/1000*100/$F$5</f>
        <v>0</v>
      </c>
      <c r="AM179" s="462">
        <f ca="1">$G179*chronic_intake!AK179/1000*100/$F$5</f>
        <v>0</v>
      </c>
      <c r="AN179" s="462">
        <f ca="1">$G179*chronic_intake!AL179/1000*100/$F$5</f>
        <v>0</v>
      </c>
      <c r="AO179" s="462">
        <f ca="1">$G179*chronic_intake!AM179/1000*100/$F$5</f>
        <v>0</v>
      </c>
      <c r="AP179" s="462">
        <f ca="1">$G179*chronic_intake!AN179/1000*100/$F$5</f>
        <v>0</v>
      </c>
      <c r="AQ179" s="462">
        <f ca="1">$G179*chronic_intake!AO179/1000*100/$F$5</f>
        <v>0</v>
      </c>
      <c r="AR179" s="462">
        <f ca="1">$G179*chronic_intake!AP179/1000*100/$F$5</f>
        <v>0</v>
      </c>
    </row>
    <row r="180" spans="1:44" ht="14.45" customHeight="1" outlineLevel="3" x14ac:dyDescent="0.2">
      <c r="A180" s="239">
        <v>4</v>
      </c>
      <c r="B180" s="33">
        <v>256030</v>
      </c>
      <c r="C180" s="33" t="s">
        <v>1108</v>
      </c>
      <c r="D180" s="33" t="s">
        <v>568</v>
      </c>
      <c r="E180" s="9">
        <v>1</v>
      </c>
      <c r="F180" s="87"/>
      <c r="G180" s="382" cm="1">
        <f t="array" ref="G180">IF(Report!$C$2=Report!$W$2,IF(E180="",0,INDEX(chronic_input_data_UB!$A$5:$GL$400,MATCH(C180,chronic_input_data_UB!$A$5:$A$400,FALSE),MATCH($F$4,chronic_input_data_UB!$C$4:$GL$4,FALSE)+2)),IF(Report!$C$2=Report!$W$4,IF(E180="",0,INDEX(chronic_input_data_LB!$A$5:$GL$375,MATCH(C180,chronic_input_data_LB!$A$5:$A$375,FALSE),MATCH($F$4,chronic_input_data_LB!$C$4:$GL$4,FALSE)+2)),IF(Report!$C$2=Report!$W$3,IF(E180="",0,INDEX(chronic_input_data_MB!$A$5:$GL$427,MATCH(C180,chronic_input_data_MB!$A$5:$A$427,FALSE),MATCH($F$4,chronic_input_data_MB!$C$4:$GL$4,FALSE)+2)))))</f>
        <v>0</v>
      </c>
      <c r="H180" s="462">
        <f ca="1">$G180*chronic_intake!F180/1000*100/$F$5</f>
        <v>0</v>
      </c>
      <c r="I180" s="462">
        <f ca="1">$G180*chronic_intake!G180/1000*100/$F$5</f>
        <v>0</v>
      </c>
      <c r="J180" s="462">
        <f ca="1">$G180*chronic_intake!H180/1000*100/$F$5</f>
        <v>0</v>
      </c>
      <c r="K180" s="462">
        <f ca="1">$G180*chronic_intake!I180/1000*100/$F$5</f>
        <v>0</v>
      </c>
      <c r="L180" s="462">
        <f ca="1">$G180*chronic_intake!J180/1000*100/$F$5</f>
        <v>0</v>
      </c>
      <c r="M180" s="462">
        <f ca="1">$G180*chronic_intake!K180/1000*100/$F$5</f>
        <v>0</v>
      </c>
      <c r="N180" s="462">
        <f ca="1">$G180*chronic_intake!L180/1000*100/$F$5</f>
        <v>0</v>
      </c>
      <c r="O180" s="462">
        <f ca="1">$G180*chronic_intake!M180/1000*100/$F$5</f>
        <v>0</v>
      </c>
      <c r="P180" s="462">
        <f ca="1">$G180*chronic_intake!N180/1000*100/$F$5</f>
        <v>0</v>
      </c>
      <c r="Q180" s="462">
        <f ca="1">$G180*chronic_intake!O180/1000*100/$F$5</f>
        <v>0</v>
      </c>
      <c r="R180" s="462">
        <f ca="1">$G180*chronic_intake!P180/1000*100/$F$5</f>
        <v>0</v>
      </c>
      <c r="S180" s="462">
        <f ca="1">$G180*chronic_intake!Q180/1000*100/$F$5</f>
        <v>0</v>
      </c>
      <c r="T180" s="462">
        <f ca="1">$G180*chronic_intake!R180/1000*100/$F$5</f>
        <v>0</v>
      </c>
      <c r="U180" s="462">
        <f ca="1">$G180*chronic_intake!S180/1000*100/$F$5</f>
        <v>0</v>
      </c>
      <c r="V180" s="462">
        <f ca="1">$G180*chronic_intake!T180/1000*100/$F$5</f>
        <v>0</v>
      </c>
      <c r="W180" s="462">
        <f ca="1">$G180*chronic_intake!U180/1000*100/$F$5</f>
        <v>0</v>
      </c>
      <c r="X180" s="462">
        <f ca="1">$G180*chronic_intake!V180/1000*100/$F$5</f>
        <v>0</v>
      </c>
      <c r="Y180" s="462">
        <f ca="1">$G180*chronic_intake!W180/1000*100/$F$5</f>
        <v>0</v>
      </c>
      <c r="Z180" s="462">
        <f ca="1">$G180*chronic_intake!X180/1000*100/$F$5</f>
        <v>0</v>
      </c>
      <c r="AA180" s="462">
        <f ca="1">$G180*chronic_intake!Y180/1000*100/$F$5</f>
        <v>0</v>
      </c>
      <c r="AB180" s="462">
        <f ca="1">$G180*chronic_intake!Z180/1000*100/$F$5</f>
        <v>0</v>
      </c>
      <c r="AC180" s="462">
        <f ca="1">$G180*chronic_intake!AA180/1000*100/$F$5</f>
        <v>0</v>
      </c>
      <c r="AD180" s="462">
        <f ca="1">$G180*chronic_intake!AB180/1000*100/$F$5</f>
        <v>0</v>
      </c>
      <c r="AE180" s="462">
        <f ca="1">$G180*chronic_intake!AC180/1000*100/$F$5</f>
        <v>0</v>
      </c>
      <c r="AF180" s="462">
        <f ca="1">$G180*chronic_intake!AD180/1000*100/$F$5</f>
        <v>0</v>
      </c>
      <c r="AG180" s="462">
        <f ca="1">$G180*chronic_intake!AE180/1000*100/$F$5</f>
        <v>0</v>
      </c>
      <c r="AH180" s="462">
        <f ca="1">$G180*chronic_intake!AF180/1000*100/$F$5</f>
        <v>0</v>
      </c>
      <c r="AI180" s="462">
        <f ca="1">$G180*chronic_intake!AG180/1000*100/$F$5</f>
        <v>0</v>
      </c>
      <c r="AJ180" s="462">
        <f ca="1">$G180*chronic_intake!AH180/1000*100/$F$5</f>
        <v>0</v>
      </c>
      <c r="AK180" s="462">
        <f ca="1">$G180*chronic_intake!AI180/1000*100/$F$5</f>
        <v>0</v>
      </c>
      <c r="AL180" s="462">
        <f ca="1">$G180*chronic_intake!AJ180/1000*100/$F$5</f>
        <v>0</v>
      </c>
      <c r="AM180" s="462">
        <f ca="1">$G180*chronic_intake!AK180/1000*100/$F$5</f>
        <v>0</v>
      </c>
      <c r="AN180" s="462">
        <f ca="1">$G180*chronic_intake!AL180/1000*100/$F$5</f>
        <v>0</v>
      </c>
      <c r="AO180" s="462">
        <f ca="1">$G180*chronic_intake!AM180/1000*100/$F$5</f>
        <v>0</v>
      </c>
      <c r="AP180" s="462">
        <f ca="1">$G180*chronic_intake!AN180/1000*100/$F$5</f>
        <v>0</v>
      </c>
      <c r="AQ180" s="462">
        <f ca="1">$G180*chronic_intake!AO180/1000*100/$F$5</f>
        <v>0</v>
      </c>
      <c r="AR180" s="462">
        <f ca="1">$G180*chronic_intake!AP180/1000*100/$F$5</f>
        <v>0</v>
      </c>
    </row>
    <row r="181" spans="1:44" ht="14.45" customHeight="1" outlineLevel="3" x14ac:dyDescent="0.2">
      <c r="A181" s="239">
        <v>4</v>
      </c>
      <c r="B181" s="33">
        <v>256040</v>
      </c>
      <c r="C181" s="33" t="s">
        <v>1109</v>
      </c>
      <c r="D181" s="33" t="s">
        <v>569</v>
      </c>
      <c r="E181" s="9">
        <v>1</v>
      </c>
      <c r="F181" s="87"/>
      <c r="G181" s="382" cm="1">
        <f t="array" ref="G181">IF(Report!$C$2=Report!$W$2,IF(E181="",0,INDEX(chronic_input_data_UB!$A$5:$GL$400,MATCH(C181,chronic_input_data_UB!$A$5:$A$400,FALSE),MATCH($F$4,chronic_input_data_UB!$C$4:$GL$4,FALSE)+2)),IF(Report!$C$2=Report!$W$4,IF(E181="",0,INDEX(chronic_input_data_LB!$A$5:$GL$375,MATCH(C181,chronic_input_data_LB!$A$5:$A$375,FALSE),MATCH($F$4,chronic_input_data_LB!$C$4:$GL$4,FALSE)+2)),IF(Report!$C$2=Report!$W$3,IF(E181="",0,INDEX(chronic_input_data_MB!$A$5:$GL$427,MATCH(C181,chronic_input_data_MB!$A$5:$A$427,FALSE),MATCH($F$4,chronic_input_data_MB!$C$4:$GL$4,FALSE)+2)))))</f>
        <v>0</v>
      </c>
      <c r="H181" s="462">
        <f ca="1">$G181*chronic_intake!F181/1000*100/$F$5</f>
        <v>0</v>
      </c>
      <c r="I181" s="462">
        <f ca="1">$G181*chronic_intake!G181/1000*100/$F$5</f>
        <v>0</v>
      </c>
      <c r="J181" s="462">
        <f ca="1">$G181*chronic_intake!H181/1000*100/$F$5</f>
        <v>0</v>
      </c>
      <c r="K181" s="462">
        <f ca="1">$G181*chronic_intake!I181/1000*100/$F$5</f>
        <v>0</v>
      </c>
      <c r="L181" s="462">
        <f ca="1">$G181*chronic_intake!J181/1000*100/$F$5</f>
        <v>0</v>
      </c>
      <c r="M181" s="462">
        <f ca="1">$G181*chronic_intake!K181/1000*100/$F$5</f>
        <v>0</v>
      </c>
      <c r="N181" s="462">
        <f ca="1">$G181*chronic_intake!L181/1000*100/$F$5</f>
        <v>0</v>
      </c>
      <c r="O181" s="462">
        <f ca="1">$G181*chronic_intake!M181/1000*100/$F$5</f>
        <v>0</v>
      </c>
      <c r="P181" s="462">
        <f ca="1">$G181*chronic_intake!N181/1000*100/$F$5</f>
        <v>0</v>
      </c>
      <c r="Q181" s="462">
        <f ca="1">$G181*chronic_intake!O181/1000*100/$F$5</f>
        <v>0</v>
      </c>
      <c r="R181" s="462">
        <f ca="1">$G181*chronic_intake!P181/1000*100/$F$5</f>
        <v>0</v>
      </c>
      <c r="S181" s="462">
        <f ca="1">$G181*chronic_intake!Q181/1000*100/$F$5</f>
        <v>0</v>
      </c>
      <c r="T181" s="462">
        <f ca="1">$G181*chronic_intake!R181/1000*100/$F$5</f>
        <v>0</v>
      </c>
      <c r="U181" s="462">
        <f ca="1">$G181*chronic_intake!S181/1000*100/$F$5</f>
        <v>0</v>
      </c>
      <c r="V181" s="462">
        <f ca="1">$G181*chronic_intake!T181/1000*100/$F$5</f>
        <v>0</v>
      </c>
      <c r="W181" s="462">
        <f ca="1">$G181*chronic_intake!U181/1000*100/$F$5</f>
        <v>0</v>
      </c>
      <c r="X181" s="462">
        <f ca="1">$G181*chronic_intake!V181/1000*100/$F$5</f>
        <v>0</v>
      </c>
      <c r="Y181" s="462">
        <f ca="1">$G181*chronic_intake!W181/1000*100/$F$5</f>
        <v>0</v>
      </c>
      <c r="Z181" s="462">
        <f ca="1">$G181*chronic_intake!X181/1000*100/$F$5</f>
        <v>0</v>
      </c>
      <c r="AA181" s="462">
        <f ca="1">$G181*chronic_intake!Y181/1000*100/$F$5</f>
        <v>0</v>
      </c>
      <c r="AB181" s="462">
        <f ca="1">$G181*chronic_intake!Z181/1000*100/$F$5</f>
        <v>0</v>
      </c>
      <c r="AC181" s="462">
        <f ca="1">$G181*chronic_intake!AA181/1000*100/$F$5</f>
        <v>0</v>
      </c>
      <c r="AD181" s="462">
        <f ca="1">$G181*chronic_intake!AB181/1000*100/$F$5</f>
        <v>0</v>
      </c>
      <c r="AE181" s="462">
        <f ca="1">$G181*chronic_intake!AC181/1000*100/$F$5</f>
        <v>0</v>
      </c>
      <c r="AF181" s="462">
        <f ca="1">$G181*chronic_intake!AD181/1000*100/$F$5</f>
        <v>0</v>
      </c>
      <c r="AG181" s="462">
        <f ca="1">$G181*chronic_intake!AE181/1000*100/$F$5</f>
        <v>0</v>
      </c>
      <c r="AH181" s="462">
        <f ca="1">$G181*chronic_intake!AF181/1000*100/$F$5</f>
        <v>0</v>
      </c>
      <c r="AI181" s="462">
        <f ca="1">$G181*chronic_intake!AG181/1000*100/$F$5</f>
        <v>0</v>
      </c>
      <c r="AJ181" s="462">
        <f ca="1">$G181*chronic_intake!AH181/1000*100/$F$5</f>
        <v>0</v>
      </c>
      <c r="AK181" s="462">
        <f ca="1">$G181*chronic_intake!AI181/1000*100/$F$5</f>
        <v>0</v>
      </c>
      <c r="AL181" s="462">
        <f ca="1">$G181*chronic_intake!AJ181/1000*100/$F$5</f>
        <v>0</v>
      </c>
      <c r="AM181" s="462">
        <f ca="1">$G181*chronic_intake!AK181/1000*100/$F$5</f>
        <v>0</v>
      </c>
      <c r="AN181" s="462">
        <f ca="1">$G181*chronic_intake!AL181/1000*100/$F$5</f>
        <v>0</v>
      </c>
      <c r="AO181" s="462">
        <f ca="1">$G181*chronic_intake!AM181/1000*100/$F$5</f>
        <v>0</v>
      </c>
      <c r="AP181" s="462">
        <f ca="1">$G181*chronic_intake!AN181/1000*100/$F$5</f>
        <v>0</v>
      </c>
      <c r="AQ181" s="462">
        <f ca="1">$G181*chronic_intake!AO181/1000*100/$F$5</f>
        <v>0</v>
      </c>
      <c r="AR181" s="462">
        <f ca="1">$G181*chronic_intake!AP181/1000*100/$F$5</f>
        <v>0</v>
      </c>
    </row>
    <row r="182" spans="1:44" ht="14.45" customHeight="1" outlineLevel="3" x14ac:dyDescent="0.2">
      <c r="A182" s="239">
        <v>4</v>
      </c>
      <c r="B182" s="33">
        <v>256050</v>
      </c>
      <c r="C182" s="33" t="s">
        <v>1110</v>
      </c>
      <c r="D182" s="33" t="s">
        <v>570</v>
      </c>
      <c r="E182" s="9">
        <v>1</v>
      </c>
      <c r="F182" s="87"/>
      <c r="G182" s="382" cm="1">
        <f t="array" ref="G182">IF(Report!$C$2=Report!$W$2,IF(E182="",0,INDEX(chronic_input_data_UB!$A$5:$GL$400,MATCH(C182,chronic_input_data_UB!$A$5:$A$400,FALSE),MATCH($F$4,chronic_input_data_UB!$C$4:$GL$4,FALSE)+2)),IF(Report!$C$2=Report!$W$4,IF(E182="",0,INDEX(chronic_input_data_LB!$A$5:$GL$375,MATCH(C182,chronic_input_data_LB!$A$5:$A$375,FALSE),MATCH($F$4,chronic_input_data_LB!$C$4:$GL$4,FALSE)+2)),IF(Report!$C$2=Report!$W$3,IF(E182="",0,INDEX(chronic_input_data_MB!$A$5:$GL$427,MATCH(C182,chronic_input_data_MB!$A$5:$A$427,FALSE),MATCH($F$4,chronic_input_data_MB!$C$4:$GL$4,FALSE)+2)))))</f>
        <v>0</v>
      </c>
      <c r="H182" s="462">
        <f ca="1">$G182*chronic_intake!F182/1000*100/$F$5</f>
        <v>0</v>
      </c>
      <c r="I182" s="462">
        <f ca="1">$G182*chronic_intake!G182/1000*100/$F$5</f>
        <v>0</v>
      </c>
      <c r="J182" s="462">
        <f ca="1">$G182*chronic_intake!H182/1000*100/$F$5</f>
        <v>0</v>
      </c>
      <c r="K182" s="462">
        <f ca="1">$G182*chronic_intake!I182/1000*100/$F$5</f>
        <v>0</v>
      </c>
      <c r="L182" s="462">
        <f ca="1">$G182*chronic_intake!J182/1000*100/$F$5</f>
        <v>0</v>
      </c>
      <c r="M182" s="462">
        <f ca="1">$G182*chronic_intake!K182/1000*100/$F$5</f>
        <v>0</v>
      </c>
      <c r="N182" s="462">
        <f ca="1">$G182*chronic_intake!L182/1000*100/$F$5</f>
        <v>0</v>
      </c>
      <c r="O182" s="462">
        <f ca="1">$G182*chronic_intake!M182/1000*100/$F$5</f>
        <v>0</v>
      </c>
      <c r="P182" s="462">
        <f ca="1">$G182*chronic_intake!N182/1000*100/$F$5</f>
        <v>0</v>
      </c>
      <c r="Q182" s="462">
        <f ca="1">$G182*chronic_intake!O182/1000*100/$F$5</f>
        <v>0</v>
      </c>
      <c r="R182" s="462">
        <f ca="1">$G182*chronic_intake!P182/1000*100/$F$5</f>
        <v>0</v>
      </c>
      <c r="S182" s="462">
        <f ca="1">$G182*chronic_intake!Q182/1000*100/$F$5</f>
        <v>0</v>
      </c>
      <c r="T182" s="462">
        <f ca="1">$G182*chronic_intake!R182/1000*100/$F$5</f>
        <v>0</v>
      </c>
      <c r="U182" s="462">
        <f ca="1">$G182*chronic_intake!S182/1000*100/$F$5</f>
        <v>0</v>
      </c>
      <c r="V182" s="462">
        <f ca="1">$G182*chronic_intake!T182/1000*100/$F$5</f>
        <v>0</v>
      </c>
      <c r="W182" s="462">
        <f ca="1">$G182*chronic_intake!U182/1000*100/$F$5</f>
        <v>0</v>
      </c>
      <c r="X182" s="462">
        <f ca="1">$G182*chronic_intake!V182/1000*100/$F$5</f>
        <v>0</v>
      </c>
      <c r="Y182" s="462">
        <f ca="1">$G182*chronic_intake!W182/1000*100/$F$5</f>
        <v>0</v>
      </c>
      <c r="Z182" s="462">
        <f ca="1">$G182*chronic_intake!X182/1000*100/$F$5</f>
        <v>0</v>
      </c>
      <c r="AA182" s="462">
        <f ca="1">$G182*chronic_intake!Y182/1000*100/$F$5</f>
        <v>0</v>
      </c>
      <c r="AB182" s="462">
        <f ca="1">$G182*chronic_intake!Z182/1000*100/$F$5</f>
        <v>0</v>
      </c>
      <c r="AC182" s="462">
        <f ca="1">$G182*chronic_intake!AA182/1000*100/$F$5</f>
        <v>0</v>
      </c>
      <c r="AD182" s="462">
        <f ca="1">$G182*chronic_intake!AB182/1000*100/$F$5</f>
        <v>0</v>
      </c>
      <c r="AE182" s="462">
        <f ca="1">$G182*chronic_intake!AC182/1000*100/$F$5</f>
        <v>0</v>
      </c>
      <c r="AF182" s="462">
        <f ca="1">$G182*chronic_intake!AD182/1000*100/$F$5</f>
        <v>0</v>
      </c>
      <c r="AG182" s="462">
        <f ca="1">$G182*chronic_intake!AE182/1000*100/$F$5</f>
        <v>0</v>
      </c>
      <c r="AH182" s="462">
        <f ca="1">$G182*chronic_intake!AF182/1000*100/$F$5</f>
        <v>0</v>
      </c>
      <c r="AI182" s="462">
        <f ca="1">$G182*chronic_intake!AG182/1000*100/$F$5</f>
        <v>0</v>
      </c>
      <c r="AJ182" s="462">
        <f ca="1">$G182*chronic_intake!AH182/1000*100/$F$5</f>
        <v>0</v>
      </c>
      <c r="AK182" s="462">
        <f ca="1">$G182*chronic_intake!AI182/1000*100/$F$5</f>
        <v>0</v>
      </c>
      <c r="AL182" s="462">
        <f ca="1">$G182*chronic_intake!AJ182/1000*100/$F$5</f>
        <v>0</v>
      </c>
      <c r="AM182" s="462">
        <f ca="1">$G182*chronic_intake!AK182/1000*100/$F$5</f>
        <v>0</v>
      </c>
      <c r="AN182" s="462">
        <f ca="1">$G182*chronic_intake!AL182/1000*100/$F$5</f>
        <v>0</v>
      </c>
      <c r="AO182" s="462">
        <f ca="1">$G182*chronic_intake!AM182/1000*100/$F$5</f>
        <v>0</v>
      </c>
      <c r="AP182" s="462">
        <f ca="1">$G182*chronic_intake!AN182/1000*100/$F$5</f>
        <v>0</v>
      </c>
      <c r="AQ182" s="462">
        <f ca="1">$G182*chronic_intake!AO182/1000*100/$F$5</f>
        <v>0</v>
      </c>
      <c r="AR182" s="462">
        <f ca="1">$G182*chronic_intake!AP182/1000*100/$F$5</f>
        <v>0</v>
      </c>
    </row>
    <row r="183" spans="1:44" ht="14.45" customHeight="1" outlineLevel="3" x14ac:dyDescent="0.2">
      <c r="A183" s="239">
        <v>4</v>
      </c>
      <c r="B183" s="33">
        <v>256060</v>
      </c>
      <c r="C183" s="33" t="s">
        <v>1111</v>
      </c>
      <c r="D183" s="33" t="s">
        <v>571</v>
      </c>
      <c r="E183" s="9">
        <v>1</v>
      </c>
      <c r="F183" s="87"/>
      <c r="G183" s="382" cm="1">
        <f t="array" ref="G183">IF(Report!$C$2=Report!$W$2,IF(E183="",0,INDEX(chronic_input_data_UB!$A$5:$GL$400,MATCH(C183,chronic_input_data_UB!$A$5:$A$400,FALSE),MATCH($F$4,chronic_input_data_UB!$C$4:$GL$4,FALSE)+2)),IF(Report!$C$2=Report!$W$4,IF(E183="",0,INDEX(chronic_input_data_LB!$A$5:$GL$375,MATCH(C183,chronic_input_data_LB!$A$5:$A$375,FALSE),MATCH($F$4,chronic_input_data_LB!$C$4:$GL$4,FALSE)+2)),IF(Report!$C$2=Report!$W$3,IF(E183="",0,INDEX(chronic_input_data_MB!$A$5:$GL$427,MATCH(C183,chronic_input_data_MB!$A$5:$A$427,FALSE),MATCH($F$4,chronic_input_data_MB!$C$4:$GL$4,FALSE)+2)))))</f>
        <v>0</v>
      </c>
      <c r="H183" s="462">
        <f ca="1">$G183*chronic_intake!F183/1000*100/$F$5</f>
        <v>0</v>
      </c>
      <c r="I183" s="462">
        <f ca="1">$G183*chronic_intake!G183/1000*100/$F$5</f>
        <v>0</v>
      </c>
      <c r="J183" s="462">
        <f ca="1">$G183*chronic_intake!H183/1000*100/$F$5</f>
        <v>0</v>
      </c>
      <c r="K183" s="462">
        <f ca="1">$G183*chronic_intake!I183/1000*100/$F$5</f>
        <v>0</v>
      </c>
      <c r="L183" s="462">
        <f ca="1">$G183*chronic_intake!J183/1000*100/$F$5</f>
        <v>0</v>
      </c>
      <c r="M183" s="462">
        <f ca="1">$G183*chronic_intake!K183/1000*100/$F$5</f>
        <v>0</v>
      </c>
      <c r="N183" s="462">
        <f ca="1">$G183*chronic_intake!L183/1000*100/$F$5</f>
        <v>0</v>
      </c>
      <c r="O183" s="462">
        <f ca="1">$G183*chronic_intake!M183/1000*100/$F$5</f>
        <v>0</v>
      </c>
      <c r="P183" s="462">
        <f ca="1">$G183*chronic_intake!N183/1000*100/$F$5</f>
        <v>0</v>
      </c>
      <c r="Q183" s="462">
        <f ca="1">$G183*chronic_intake!O183/1000*100/$F$5</f>
        <v>0</v>
      </c>
      <c r="R183" s="462">
        <f ca="1">$G183*chronic_intake!P183/1000*100/$F$5</f>
        <v>0</v>
      </c>
      <c r="S183" s="462">
        <f ca="1">$G183*chronic_intake!Q183/1000*100/$F$5</f>
        <v>0</v>
      </c>
      <c r="T183" s="462">
        <f ca="1">$G183*chronic_intake!R183/1000*100/$F$5</f>
        <v>0</v>
      </c>
      <c r="U183" s="462">
        <f ca="1">$G183*chronic_intake!S183/1000*100/$F$5</f>
        <v>0</v>
      </c>
      <c r="V183" s="462">
        <f ca="1">$G183*chronic_intake!T183/1000*100/$F$5</f>
        <v>0</v>
      </c>
      <c r="W183" s="462">
        <f ca="1">$G183*chronic_intake!U183/1000*100/$F$5</f>
        <v>0</v>
      </c>
      <c r="X183" s="462">
        <f ca="1">$G183*chronic_intake!V183/1000*100/$F$5</f>
        <v>0</v>
      </c>
      <c r="Y183" s="462">
        <f ca="1">$G183*chronic_intake!W183/1000*100/$F$5</f>
        <v>0</v>
      </c>
      <c r="Z183" s="462">
        <f ca="1">$G183*chronic_intake!X183/1000*100/$F$5</f>
        <v>0</v>
      </c>
      <c r="AA183" s="462">
        <f ca="1">$G183*chronic_intake!Y183/1000*100/$F$5</f>
        <v>0</v>
      </c>
      <c r="AB183" s="462">
        <f ca="1">$G183*chronic_intake!Z183/1000*100/$F$5</f>
        <v>0</v>
      </c>
      <c r="AC183" s="462">
        <f ca="1">$G183*chronic_intake!AA183/1000*100/$F$5</f>
        <v>0</v>
      </c>
      <c r="AD183" s="462">
        <f ca="1">$G183*chronic_intake!AB183/1000*100/$F$5</f>
        <v>0</v>
      </c>
      <c r="AE183" s="462">
        <f ca="1">$G183*chronic_intake!AC183/1000*100/$F$5</f>
        <v>0</v>
      </c>
      <c r="AF183" s="462">
        <f ca="1">$G183*chronic_intake!AD183/1000*100/$F$5</f>
        <v>0</v>
      </c>
      <c r="AG183" s="462">
        <f ca="1">$G183*chronic_intake!AE183/1000*100/$F$5</f>
        <v>0</v>
      </c>
      <c r="AH183" s="462">
        <f ca="1">$G183*chronic_intake!AF183/1000*100/$F$5</f>
        <v>0</v>
      </c>
      <c r="AI183" s="462">
        <f ca="1">$G183*chronic_intake!AG183/1000*100/$F$5</f>
        <v>0</v>
      </c>
      <c r="AJ183" s="462">
        <f ca="1">$G183*chronic_intake!AH183/1000*100/$F$5</f>
        <v>0</v>
      </c>
      <c r="AK183" s="462">
        <f ca="1">$G183*chronic_intake!AI183/1000*100/$F$5</f>
        <v>0</v>
      </c>
      <c r="AL183" s="462">
        <f ca="1">$G183*chronic_intake!AJ183/1000*100/$F$5</f>
        <v>0</v>
      </c>
      <c r="AM183" s="462">
        <f ca="1">$G183*chronic_intake!AK183/1000*100/$F$5</f>
        <v>0</v>
      </c>
      <c r="AN183" s="462">
        <f ca="1">$G183*chronic_intake!AL183/1000*100/$F$5</f>
        <v>0</v>
      </c>
      <c r="AO183" s="462">
        <f ca="1">$G183*chronic_intake!AM183/1000*100/$F$5</f>
        <v>0</v>
      </c>
      <c r="AP183" s="462">
        <f ca="1">$G183*chronic_intake!AN183/1000*100/$F$5</f>
        <v>0</v>
      </c>
      <c r="AQ183" s="462">
        <f ca="1">$G183*chronic_intake!AO183/1000*100/$F$5</f>
        <v>0</v>
      </c>
      <c r="AR183" s="462">
        <f ca="1">$G183*chronic_intake!AP183/1000*100/$F$5</f>
        <v>0</v>
      </c>
    </row>
    <row r="184" spans="1:44" ht="14.45" customHeight="1" outlineLevel="3" x14ac:dyDescent="0.2">
      <c r="A184" s="239">
        <v>4</v>
      </c>
      <c r="B184" s="33">
        <v>256070</v>
      </c>
      <c r="C184" s="33" t="s">
        <v>1112</v>
      </c>
      <c r="D184" s="33" t="s">
        <v>572</v>
      </c>
      <c r="E184" s="9">
        <v>1</v>
      </c>
      <c r="F184" s="87"/>
      <c r="G184" s="382" cm="1">
        <f t="array" ref="G184">IF(Report!$C$2=Report!$W$2,IF(E184="",0,INDEX(chronic_input_data_UB!$A$5:$GL$400,MATCH(C184,chronic_input_data_UB!$A$5:$A$400,FALSE),MATCH($F$4,chronic_input_data_UB!$C$4:$GL$4,FALSE)+2)),IF(Report!$C$2=Report!$W$4,IF(E184="",0,INDEX(chronic_input_data_LB!$A$5:$GL$375,MATCH(C184,chronic_input_data_LB!$A$5:$A$375,FALSE),MATCH($F$4,chronic_input_data_LB!$C$4:$GL$4,FALSE)+2)),IF(Report!$C$2=Report!$W$3,IF(E184="",0,INDEX(chronic_input_data_MB!$A$5:$GL$427,MATCH(C184,chronic_input_data_MB!$A$5:$A$427,FALSE),MATCH($F$4,chronic_input_data_MB!$C$4:$GL$4,FALSE)+2)))))</f>
        <v>0</v>
      </c>
      <c r="H184" s="462">
        <f ca="1">$G184*chronic_intake!F184/1000*100/$F$5</f>
        <v>0</v>
      </c>
      <c r="I184" s="462">
        <f ca="1">$G184*chronic_intake!G184/1000*100/$F$5</f>
        <v>0</v>
      </c>
      <c r="J184" s="462">
        <f ca="1">$G184*chronic_intake!H184/1000*100/$F$5</f>
        <v>0</v>
      </c>
      <c r="K184" s="462">
        <f ca="1">$G184*chronic_intake!I184/1000*100/$F$5</f>
        <v>0</v>
      </c>
      <c r="L184" s="462">
        <f ca="1">$G184*chronic_intake!J184/1000*100/$F$5</f>
        <v>0</v>
      </c>
      <c r="M184" s="462">
        <f ca="1">$G184*chronic_intake!K184/1000*100/$F$5</f>
        <v>0</v>
      </c>
      <c r="N184" s="462">
        <f ca="1">$G184*chronic_intake!L184/1000*100/$F$5</f>
        <v>0</v>
      </c>
      <c r="O184" s="462">
        <f ca="1">$G184*chronic_intake!M184/1000*100/$F$5</f>
        <v>0</v>
      </c>
      <c r="P184" s="462">
        <f ca="1">$G184*chronic_intake!N184/1000*100/$F$5</f>
        <v>0</v>
      </c>
      <c r="Q184" s="462">
        <f ca="1">$G184*chronic_intake!O184/1000*100/$F$5</f>
        <v>0</v>
      </c>
      <c r="R184" s="462">
        <f ca="1">$G184*chronic_intake!P184/1000*100/$F$5</f>
        <v>0</v>
      </c>
      <c r="S184" s="462">
        <f ca="1">$G184*chronic_intake!Q184/1000*100/$F$5</f>
        <v>0</v>
      </c>
      <c r="T184" s="462">
        <f ca="1">$G184*chronic_intake!R184/1000*100/$F$5</f>
        <v>0</v>
      </c>
      <c r="U184" s="462">
        <f ca="1">$G184*chronic_intake!S184/1000*100/$F$5</f>
        <v>0</v>
      </c>
      <c r="V184" s="462">
        <f ca="1">$G184*chronic_intake!T184/1000*100/$F$5</f>
        <v>0</v>
      </c>
      <c r="W184" s="462">
        <f ca="1">$G184*chronic_intake!U184/1000*100/$F$5</f>
        <v>0</v>
      </c>
      <c r="X184" s="462">
        <f ca="1">$G184*chronic_intake!V184/1000*100/$F$5</f>
        <v>0</v>
      </c>
      <c r="Y184" s="462">
        <f ca="1">$G184*chronic_intake!W184/1000*100/$F$5</f>
        <v>0</v>
      </c>
      <c r="Z184" s="462">
        <f ca="1">$G184*chronic_intake!X184/1000*100/$F$5</f>
        <v>0</v>
      </c>
      <c r="AA184" s="462">
        <f ca="1">$G184*chronic_intake!Y184/1000*100/$F$5</f>
        <v>0</v>
      </c>
      <c r="AB184" s="462">
        <f ca="1">$G184*chronic_intake!Z184/1000*100/$F$5</f>
        <v>0</v>
      </c>
      <c r="AC184" s="462">
        <f ca="1">$G184*chronic_intake!AA184/1000*100/$F$5</f>
        <v>0</v>
      </c>
      <c r="AD184" s="462">
        <f ca="1">$G184*chronic_intake!AB184/1000*100/$F$5</f>
        <v>0</v>
      </c>
      <c r="AE184" s="462">
        <f ca="1">$G184*chronic_intake!AC184/1000*100/$F$5</f>
        <v>0</v>
      </c>
      <c r="AF184" s="462">
        <f ca="1">$G184*chronic_intake!AD184/1000*100/$F$5</f>
        <v>0</v>
      </c>
      <c r="AG184" s="462">
        <f ca="1">$G184*chronic_intake!AE184/1000*100/$F$5</f>
        <v>0</v>
      </c>
      <c r="AH184" s="462">
        <f ca="1">$G184*chronic_intake!AF184/1000*100/$F$5</f>
        <v>0</v>
      </c>
      <c r="AI184" s="462">
        <f ca="1">$G184*chronic_intake!AG184/1000*100/$F$5</f>
        <v>0</v>
      </c>
      <c r="AJ184" s="462">
        <f ca="1">$G184*chronic_intake!AH184/1000*100/$F$5</f>
        <v>0</v>
      </c>
      <c r="AK184" s="462">
        <f ca="1">$G184*chronic_intake!AI184/1000*100/$F$5</f>
        <v>0</v>
      </c>
      <c r="AL184" s="462">
        <f ca="1">$G184*chronic_intake!AJ184/1000*100/$F$5</f>
        <v>0</v>
      </c>
      <c r="AM184" s="462">
        <f ca="1">$G184*chronic_intake!AK184/1000*100/$F$5</f>
        <v>0</v>
      </c>
      <c r="AN184" s="462">
        <f ca="1">$G184*chronic_intake!AL184/1000*100/$F$5</f>
        <v>0</v>
      </c>
      <c r="AO184" s="462">
        <f ca="1">$G184*chronic_intake!AM184/1000*100/$F$5</f>
        <v>0</v>
      </c>
      <c r="AP184" s="462">
        <f ca="1">$G184*chronic_intake!AN184/1000*100/$F$5</f>
        <v>0</v>
      </c>
      <c r="AQ184" s="462">
        <f ca="1">$G184*chronic_intake!AO184/1000*100/$F$5</f>
        <v>0</v>
      </c>
      <c r="AR184" s="462">
        <f ca="1">$G184*chronic_intake!AP184/1000*100/$F$5</f>
        <v>0</v>
      </c>
    </row>
    <row r="185" spans="1:44" ht="14.45" customHeight="1" outlineLevel="3" x14ac:dyDescent="0.2">
      <c r="A185" s="239">
        <v>4</v>
      </c>
      <c r="B185" s="33">
        <v>256080</v>
      </c>
      <c r="C185" s="33" t="s">
        <v>1113</v>
      </c>
      <c r="D185" s="33" t="s">
        <v>573</v>
      </c>
      <c r="E185" s="9">
        <v>1</v>
      </c>
      <c r="F185" s="87"/>
      <c r="G185" s="382" cm="1">
        <f t="array" ref="G185">IF(Report!$C$2=Report!$W$2,IF(E185="",0,INDEX(chronic_input_data_UB!$A$5:$GL$400,MATCH(C185,chronic_input_data_UB!$A$5:$A$400,FALSE),MATCH($F$4,chronic_input_data_UB!$C$4:$GL$4,FALSE)+2)),IF(Report!$C$2=Report!$W$4,IF(E185="",0,INDEX(chronic_input_data_LB!$A$5:$GL$375,MATCH(C185,chronic_input_data_LB!$A$5:$A$375,FALSE),MATCH($F$4,chronic_input_data_LB!$C$4:$GL$4,FALSE)+2)),IF(Report!$C$2=Report!$W$3,IF(E185="",0,INDEX(chronic_input_data_MB!$A$5:$GL$427,MATCH(C185,chronic_input_data_MB!$A$5:$A$427,FALSE),MATCH($F$4,chronic_input_data_MB!$C$4:$GL$4,FALSE)+2)))))</f>
        <v>0</v>
      </c>
      <c r="H185" s="462">
        <f ca="1">$G185*chronic_intake!F185/1000*100/$F$5</f>
        <v>0</v>
      </c>
      <c r="I185" s="462">
        <f ca="1">$G185*chronic_intake!G185/1000*100/$F$5</f>
        <v>0</v>
      </c>
      <c r="J185" s="462">
        <f ca="1">$G185*chronic_intake!H185/1000*100/$F$5</f>
        <v>0</v>
      </c>
      <c r="K185" s="462">
        <f ca="1">$G185*chronic_intake!I185/1000*100/$F$5</f>
        <v>0</v>
      </c>
      <c r="L185" s="462">
        <f ca="1">$G185*chronic_intake!J185/1000*100/$F$5</f>
        <v>0</v>
      </c>
      <c r="M185" s="462">
        <f ca="1">$G185*chronic_intake!K185/1000*100/$F$5</f>
        <v>0</v>
      </c>
      <c r="N185" s="462">
        <f ca="1">$G185*chronic_intake!L185/1000*100/$F$5</f>
        <v>0</v>
      </c>
      <c r="O185" s="462">
        <f ca="1">$G185*chronic_intake!M185/1000*100/$F$5</f>
        <v>0</v>
      </c>
      <c r="P185" s="462">
        <f ca="1">$G185*chronic_intake!N185/1000*100/$F$5</f>
        <v>0</v>
      </c>
      <c r="Q185" s="462">
        <f ca="1">$G185*chronic_intake!O185/1000*100/$F$5</f>
        <v>0</v>
      </c>
      <c r="R185" s="462">
        <f ca="1">$G185*chronic_intake!P185/1000*100/$F$5</f>
        <v>0</v>
      </c>
      <c r="S185" s="462">
        <f ca="1">$G185*chronic_intake!Q185/1000*100/$F$5</f>
        <v>0</v>
      </c>
      <c r="T185" s="462">
        <f ca="1">$G185*chronic_intake!R185/1000*100/$F$5</f>
        <v>0</v>
      </c>
      <c r="U185" s="462">
        <f ca="1">$G185*chronic_intake!S185/1000*100/$F$5</f>
        <v>0</v>
      </c>
      <c r="V185" s="462">
        <f ca="1">$G185*chronic_intake!T185/1000*100/$F$5</f>
        <v>0</v>
      </c>
      <c r="W185" s="462">
        <f ca="1">$G185*chronic_intake!U185/1000*100/$F$5</f>
        <v>0</v>
      </c>
      <c r="X185" s="462">
        <f ca="1">$G185*chronic_intake!V185/1000*100/$F$5</f>
        <v>0</v>
      </c>
      <c r="Y185" s="462">
        <f ca="1">$G185*chronic_intake!W185/1000*100/$F$5</f>
        <v>0</v>
      </c>
      <c r="Z185" s="462">
        <f ca="1">$G185*chronic_intake!X185/1000*100/$F$5</f>
        <v>0</v>
      </c>
      <c r="AA185" s="462">
        <f ca="1">$G185*chronic_intake!Y185/1000*100/$F$5</f>
        <v>0</v>
      </c>
      <c r="AB185" s="462">
        <f ca="1">$G185*chronic_intake!Z185/1000*100/$F$5</f>
        <v>0</v>
      </c>
      <c r="AC185" s="462">
        <f ca="1">$G185*chronic_intake!AA185/1000*100/$F$5</f>
        <v>0</v>
      </c>
      <c r="AD185" s="462">
        <f ca="1">$G185*chronic_intake!AB185/1000*100/$F$5</f>
        <v>0</v>
      </c>
      <c r="AE185" s="462">
        <f ca="1">$G185*chronic_intake!AC185/1000*100/$F$5</f>
        <v>0</v>
      </c>
      <c r="AF185" s="462">
        <f ca="1">$G185*chronic_intake!AD185/1000*100/$F$5</f>
        <v>0</v>
      </c>
      <c r="AG185" s="462">
        <f ca="1">$G185*chronic_intake!AE185/1000*100/$F$5</f>
        <v>0</v>
      </c>
      <c r="AH185" s="462">
        <f ca="1">$G185*chronic_intake!AF185/1000*100/$F$5</f>
        <v>0</v>
      </c>
      <c r="AI185" s="462">
        <f ca="1">$G185*chronic_intake!AG185/1000*100/$F$5</f>
        <v>0</v>
      </c>
      <c r="AJ185" s="462">
        <f ca="1">$G185*chronic_intake!AH185/1000*100/$F$5</f>
        <v>0</v>
      </c>
      <c r="AK185" s="462">
        <f ca="1">$G185*chronic_intake!AI185/1000*100/$F$5</f>
        <v>0</v>
      </c>
      <c r="AL185" s="462">
        <f ca="1">$G185*chronic_intake!AJ185/1000*100/$F$5</f>
        <v>0</v>
      </c>
      <c r="AM185" s="462">
        <f ca="1">$G185*chronic_intake!AK185/1000*100/$F$5</f>
        <v>0</v>
      </c>
      <c r="AN185" s="462">
        <f ca="1">$G185*chronic_intake!AL185/1000*100/$F$5</f>
        <v>0</v>
      </c>
      <c r="AO185" s="462">
        <f ca="1">$G185*chronic_intake!AM185/1000*100/$F$5</f>
        <v>0</v>
      </c>
      <c r="AP185" s="462">
        <f ca="1">$G185*chronic_intake!AN185/1000*100/$F$5</f>
        <v>0</v>
      </c>
      <c r="AQ185" s="462">
        <f ca="1">$G185*chronic_intake!AO185/1000*100/$F$5</f>
        <v>0</v>
      </c>
      <c r="AR185" s="462">
        <f ca="1">$G185*chronic_intake!AP185/1000*100/$F$5</f>
        <v>0</v>
      </c>
    </row>
    <row r="186" spans="1:44" ht="14.45" customHeight="1" outlineLevel="3" x14ac:dyDescent="0.2">
      <c r="A186" s="239">
        <v>4</v>
      </c>
      <c r="B186" s="33">
        <v>256090</v>
      </c>
      <c r="C186" s="33" t="s">
        <v>1114</v>
      </c>
      <c r="D186" s="33" t="s">
        <v>574</v>
      </c>
      <c r="E186" s="9">
        <v>1</v>
      </c>
      <c r="F186" s="87"/>
      <c r="G186" s="382" cm="1">
        <f t="array" ref="G186">IF(Report!$C$2=Report!$W$2,IF(E186="",0,INDEX(chronic_input_data_UB!$A$5:$GL$400,MATCH(C186,chronic_input_data_UB!$A$5:$A$400,FALSE),MATCH($F$4,chronic_input_data_UB!$C$4:$GL$4,FALSE)+2)),IF(Report!$C$2=Report!$W$4,IF(E186="",0,INDEX(chronic_input_data_LB!$A$5:$GL$375,MATCH(C186,chronic_input_data_LB!$A$5:$A$375,FALSE),MATCH($F$4,chronic_input_data_LB!$C$4:$GL$4,FALSE)+2)),IF(Report!$C$2=Report!$W$3,IF(E186="",0,INDEX(chronic_input_data_MB!$A$5:$GL$427,MATCH(C186,chronic_input_data_MB!$A$5:$A$427,FALSE),MATCH($F$4,chronic_input_data_MB!$C$4:$GL$4,FALSE)+2)))))</f>
        <v>0</v>
      </c>
      <c r="H186" s="462">
        <f ca="1">$G186*chronic_intake!F186/1000*100/$F$5</f>
        <v>0</v>
      </c>
      <c r="I186" s="462">
        <f ca="1">$G186*chronic_intake!G186/1000*100/$F$5</f>
        <v>0</v>
      </c>
      <c r="J186" s="462">
        <f ca="1">$G186*chronic_intake!H186/1000*100/$F$5</f>
        <v>0</v>
      </c>
      <c r="K186" s="462">
        <f ca="1">$G186*chronic_intake!I186/1000*100/$F$5</f>
        <v>0</v>
      </c>
      <c r="L186" s="462">
        <f ca="1">$G186*chronic_intake!J186/1000*100/$F$5</f>
        <v>0</v>
      </c>
      <c r="M186" s="462">
        <f ca="1">$G186*chronic_intake!K186/1000*100/$F$5</f>
        <v>0</v>
      </c>
      <c r="N186" s="462">
        <f ca="1">$G186*chronic_intake!L186/1000*100/$F$5</f>
        <v>0</v>
      </c>
      <c r="O186" s="462">
        <f ca="1">$G186*chronic_intake!M186/1000*100/$F$5</f>
        <v>0</v>
      </c>
      <c r="P186" s="462">
        <f ca="1">$G186*chronic_intake!N186/1000*100/$F$5</f>
        <v>0</v>
      </c>
      <c r="Q186" s="462">
        <f ca="1">$G186*chronic_intake!O186/1000*100/$F$5</f>
        <v>0</v>
      </c>
      <c r="R186" s="462">
        <f ca="1">$G186*chronic_intake!P186/1000*100/$F$5</f>
        <v>0</v>
      </c>
      <c r="S186" s="462">
        <f ca="1">$G186*chronic_intake!Q186/1000*100/$F$5</f>
        <v>0</v>
      </c>
      <c r="T186" s="462">
        <f ca="1">$G186*chronic_intake!R186/1000*100/$F$5</f>
        <v>0</v>
      </c>
      <c r="U186" s="462">
        <f ca="1">$G186*chronic_intake!S186/1000*100/$F$5</f>
        <v>0</v>
      </c>
      <c r="V186" s="462">
        <f ca="1">$G186*chronic_intake!T186/1000*100/$F$5</f>
        <v>0</v>
      </c>
      <c r="W186" s="462">
        <f ca="1">$G186*chronic_intake!U186/1000*100/$F$5</f>
        <v>0</v>
      </c>
      <c r="X186" s="462">
        <f ca="1">$G186*chronic_intake!V186/1000*100/$F$5</f>
        <v>0</v>
      </c>
      <c r="Y186" s="462">
        <f ca="1">$G186*chronic_intake!W186/1000*100/$F$5</f>
        <v>0</v>
      </c>
      <c r="Z186" s="462">
        <f ca="1">$G186*chronic_intake!X186/1000*100/$F$5</f>
        <v>0</v>
      </c>
      <c r="AA186" s="462">
        <f ca="1">$G186*chronic_intake!Y186/1000*100/$F$5</f>
        <v>0</v>
      </c>
      <c r="AB186" s="462">
        <f ca="1">$G186*chronic_intake!Z186/1000*100/$F$5</f>
        <v>0</v>
      </c>
      <c r="AC186" s="462">
        <f ca="1">$G186*chronic_intake!AA186/1000*100/$F$5</f>
        <v>0</v>
      </c>
      <c r="AD186" s="462">
        <f ca="1">$G186*chronic_intake!AB186/1000*100/$F$5</f>
        <v>0</v>
      </c>
      <c r="AE186" s="462">
        <f ca="1">$G186*chronic_intake!AC186/1000*100/$F$5</f>
        <v>0</v>
      </c>
      <c r="AF186" s="462">
        <f ca="1">$G186*chronic_intake!AD186/1000*100/$F$5</f>
        <v>0</v>
      </c>
      <c r="AG186" s="462">
        <f ca="1">$G186*chronic_intake!AE186/1000*100/$F$5</f>
        <v>0</v>
      </c>
      <c r="AH186" s="462">
        <f ca="1">$G186*chronic_intake!AF186/1000*100/$F$5</f>
        <v>0</v>
      </c>
      <c r="AI186" s="462">
        <f ca="1">$G186*chronic_intake!AG186/1000*100/$F$5</f>
        <v>0</v>
      </c>
      <c r="AJ186" s="462">
        <f ca="1">$G186*chronic_intake!AH186/1000*100/$F$5</f>
        <v>0</v>
      </c>
      <c r="AK186" s="462">
        <f ca="1">$G186*chronic_intake!AI186/1000*100/$F$5</f>
        <v>0</v>
      </c>
      <c r="AL186" s="462">
        <f ca="1">$G186*chronic_intake!AJ186/1000*100/$F$5</f>
        <v>0</v>
      </c>
      <c r="AM186" s="462">
        <f ca="1">$G186*chronic_intake!AK186/1000*100/$F$5</f>
        <v>0</v>
      </c>
      <c r="AN186" s="462">
        <f ca="1">$G186*chronic_intake!AL186/1000*100/$F$5</f>
        <v>0</v>
      </c>
      <c r="AO186" s="462">
        <f ca="1">$G186*chronic_intake!AM186/1000*100/$F$5</f>
        <v>0</v>
      </c>
      <c r="AP186" s="462">
        <f ca="1">$G186*chronic_intake!AN186/1000*100/$F$5</f>
        <v>0</v>
      </c>
      <c r="AQ186" s="462">
        <f ca="1">$G186*chronic_intake!AO186/1000*100/$F$5</f>
        <v>0</v>
      </c>
      <c r="AR186" s="462">
        <f ca="1">$G186*chronic_intake!AP186/1000*100/$F$5</f>
        <v>0</v>
      </c>
    </row>
    <row r="187" spans="1:44" ht="14.45" customHeight="1" outlineLevel="3" x14ac:dyDescent="0.2">
      <c r="A187" s="239">
        <v>4</v>
      </c>
      <c r="B187" s="33">
        <v>256100</v>
      </c>
      <c r="C187" s="33" t="s">
        <v>1115</v>
      </c>
      <c r="D187" s="33" t="s">
        <v>575</v>
      </c>
      <c r="E187" s="9">
        <v>1</v>
      </c>
      <c r="F187" s="87"/>
      <c r="G187" s="382" cm="1">
        <f t="array" ref="G187">IF(Report!$C$2=Report!$W$2,IF(E187="",0,INDEX(chronic_input_data_UB!$A$5:$GL$400,MATCH(C187,chronic_input_data_UB!$A$5:$A$400,FALSE),MATCH($F$4,chronic_input_data_UB!$C$4:$GL$4,FALSE)+2)),IF(Report!$C$2=Report!$W$4,IF(E187="",0,INDEX(chronic_input_data_LB!$A$5:$GL$375,MATCH(C187,chronic_input_data_LB!$A$5:$A$375,FALSE),MATCH($F$4,chronic_input_data_LB!$C$4:$GL$4,FALSE)+2)),IF(Report!$C$2=Report!$W$3,IF(E187="",0,INDEX(chronic_input_data_MB!$A$5:$GL$427,MATCH(C187,chronic_input_data_MB!$A$5:$A$427,FALSE),MATCH($F$4,chronic_input_data_MB!$C$4:$GL$4,FALSE)+2)))))</f>
        <v>0</v>
      </c>
      <c r="H187" s="462">
        <f ca="1">$G187*chronic_intake!F187/1000*100/$F$5</f>
        <v>0</v>
      </c>
      <c r="I187" s="462">
        <f ca="1">$G187*chronic_intake!G187/1000*100/$F$5</f>
        <v>0</v>
      </c>
      <c r="J187" s="462">
        <f ca="1">$G187*chronic_intake!H187/1000*100/$F$5</f>
        <v>0</v>
      </c>
      <c r="K187" s="462">
        <f ca="1">$G187*chronic_intake!I187/1000*100/$F$5</f>
        <v>0</v>
      </c>
      <c r="L187" s="462">
        <f ca="1">$G187*chronic_intake!J187/1000*100/$F$5</f>
        <v>0</v>
      </c>
      <c r="M187" s="462">
        <f ca="1">$G187*chronic_intake!K187/1000*100/$F$5</f>
        <v>0</v>
      </c>
      <c r="N187" s="462">
        <f ca="1">$G187*chronic_intake!L187/1000*100/$F$5</f>
        <v>0</v>
      </c>
      <c r="O187" s="462">
        <f ca="1">$G187*chronic_intake!M187/1000*100/$F$5</f>
        <v>0</v>
      </c>
      <c r="P187" s="462">
        <f ca="1">$G187*chronic_intake!N187/1000*100/$F$5</f>
        <v>0</v>
      </c>
      <c r="Q187" s="462">
        <f ca="1">$G187*chronic_intake!O187/1000*100/$F$5</f>
        <v>0</v>
      </c>
      <c r="R187" s="462">
        <f ca="1">$G187*chronic_intake!P187/1000*100/$F$5</f>
        <v>0</v>
      </c>
      <c r="S187" s="462">
        <f ca="1">$G187*chronic_intake!Q187/1000*100/$F$5</f>
        <v>0</v>
      </c>
      <c r="T187" s="462">
        <f ca="1">$G187*chronic_intake!R187/1000*100/$F$5</f>
        <v>0</v>
      </c>
      <c r="U187" s="462">
        <f ca="1">$G187*chronic_intake!S187/1000*100/$F$5</f>
        <v>0</v>
      </c>
      <c r="V187" s="462">
        <f ca="1">$G187*chronic_intake!T187/1000*100/$F$5</f>
        <v>0</v>
      </c>
      <c r="W187" s="462">
        <f ca="1">$G187*chronic_intake!U187/1000*100/$F$5</f>
        <v>0</v>
      </c>
      <c r="X187" s="462">
        <f ca="1">$G187*chronic_intake!V187/1000*100/$F$5</f>
        <v>0</v>
      </c>
      <c r="Y187" s="462">
        <f ca="1">$G187*chronic_intake!W187/1000*100/$F$5</f>
        <v>0</v>
      </c>
      <c r="Z187" s="462">
        <f ca="1">$G187*chronic_intake!X187/1000*100/$F$5</f>
        <v>0</v>
      </c>
      <c r="AA187" s="462">
        <f ca="1">$G187*chronic_intake!Y187/1000*100/$F$5</f>
        <v>0</v>
      </c>
      <c r="AB187" s="462">
        <f ca="1">$G187*chronic_intake!Z187/1000*100/$F$5</f>
        <v>0</v>
      </c>
      <c r="AC187" s="462">
        <f ca="1">$G187*chronic_intake!AA187/1000*100/$F$5</f>
        <v>0</v>
      </c>
      <c r="AD187" s="462">
        <f ca="1">$G187*chronic_intake!AB187/1000*100/$F$5</f>
        <v>0</v>
      </c>
      <c r="AE187" s="462">
        <f ca="1">$G187*chronic_intake!AC187/1000*100/$F$5</f>
        <v>0</v>
      </c>
      <c r="AF187" s="462">
        <f ca="1">$G187*chronic_intake!AD187/1000*100/$F$5</f>
        <v>0</v>
      </c>
      <c r="AG187" s="462">
        <f ca="1">$G187*chronic_intake!AE187/1000*100/$F$5</f>
        <v>0</v>
      </c>
      <c r="AH187" s="462">
        <f ca="1">$G187*chronic_intake!AF187/1000*100/$F$5</f>
        <v>0</v>
      </c>
      <c r="AI187" s="462">
        <f ca="1">$G187*chronic_intake!AG187/1000*100/$F$5</f>
        <v>0</v>
      </c>
      <c r="AJ187" s="462">
        <f ca="1">$G187*chronic_intake!AH187/1000*100/$F$5</f>
        <v>0</v>
      </c>
      <c r="AK187" s="462">
        <f ca="1">$G187*chronic_intake!AI187/1000*100/$F$5</f>
        <v>0</v>
      </c>
      <c r="AL187" s="462">
        <f ca="1">$G187*chronic_intake!AJ187/1000*100/$F$5</f>
        <v>0</v>
      </c>
      <c r="AM187" s="462">
        <f ca="1">$G187*chronic_intake!AK187/1000*100/$F$5</f>
        <v>0</v>
      </c>
      <c r="AN187" s="462">
        <f ca="1">$G187*chronic_intake!AL187/1000*100/$F$5</f>
        <v>0</v>
      </c>
      <c r="AO187" s="462">
        <f ca="1">$G187*chronic_intake!AM187/1000*100/$F$5</f>
        <v>0</v>
      </c>
      <c r="AP187" s="462">
        <f ca="1">$G187*chronic_intake!AN187/1000*100/$F$5</f>
        <v>0</v>
      </c>
      <c r="AQ187" s="462">
        <f ca="1">$G187*chronic_intake!AO187/1000*100/$F$5</f>
        <v>0</v>
      </c>
      <c r="AR187" s="462">
        <f ca="1">$G187*chronic_intake!AP187/1000*100/$F$5</f>
        <v>0</v>
      </c>
    </row>
    <row r="188" spans="1:44" ht="14.45" customHeight="1" outlineLevel="3" x14ac:dyDescent="0.2">
      <c r="A188" s="239">
        <v>4</v>
      </c>
      <c r="B188" s="33">
        <v>256990</v>
      </c>
      <c r="C188" s="33" t="s">
        <v>1116</v>
      </c>
      <c r="D188" s="33" t="s">
        <v>1117</v>
      </c>
      <c r="E188" s="9"/>
      <c r="F188" s="264"/>
      <c r="G188" s="703" cm="1">
        <f t="array" ref="G188">IF(Report!$C$2=Report!$W$2,IF(E188="",0,INDEX(chronic_input_data_UB!$A$5:$GL$400,MATCH(C188,chronic_input_data_UB!$A$5:$A$400,FALSE),MATCH($F$4,chronic_input_data_UB!$C$4:$GL$4,FALSE)+2)),IF(Report!$C$2=Report!$W$4,IF(E188="",0,INDEX(chronic_input_data_LB!$A$5:$GL$375,MATCH(C188,chronic_input_data_LB!$A$5:$A$375,FALSE),MATCH($F$4,chronic_input_data_LB!$C$4:$GL$4,FALSE)+2)),IF(Report!$C$2=Report!$W$3,IF(E188="",0,INDEX(chronic_input_data_MB!$A$5:$GL$427,MATCH(C188,chronic_input_data_MB!$A$5:$A$427,FALSE),MATCH($F$4,chronic_input_data_MB!$C$4:$GL$4,FALSE)+2)))))</f>
        <v>0</v>
      </c>
      <c r="H188" s="462">
        <f ca="1">$G188*chronic_intake!F188/1000*100/$F$5</f>
        <v>0</v>
      </c>
      <c r="I188" s="462">
        <f ca="1">$G188*chronic_intake!G188/1000*100/$F$5</f>
        <v>0</v>
      </c>
      <c r="J188" s="462">
        <f ca="1">$G188*chronic_intake!H188/1000*100/$F$5</f>
        <v>0</v>
      </c>
      <c r="K188" s="462">
        <f ca="1">$G188*chronic_intake!I188/1000*100/$F$5</f>
        <v>0</v>
      </c>
      <c r="L188" s="462">
        <f ca="1">$G188*chronic_intake!J188/1000*100/$F$5</f>
        <v>0</v>
      </c>
      <c r="M188" s="462">
        <f ca="1">$G188*chronic_intake!K188/1000*100/$F$5</f>
        <v>0</v>
      </c>
      <c r="N188" s="462">
        <f ca="1">$G188*chronic_intake!L188/1000*100/$F$5</f>
        <v>0</v>
      </c>
      <c r="O188" s="462">
        <f ca="1">$G188*chronic_intake!M188/1000*100/$F$5</f>
        <v>0</v>
      </c>
      <c r="P188" s="462">
        <f ca="1">$G188*chronic_intake!N188/1000*100/$F$5</f>
        <v>0</v>
      </c>
      <c r="Q188" s="462">
        <f ca="1">$G188*chronic_intake!O188/1000*100/$F$5</f>
        <v>0</v>
      </c>
      <c r="R188" s="462">
        <f ca="1">$G188*chronic_intake!P188/1000*100/$F$5</f>
        <v>0</v>
      </c>
      <c r="S188" s="462">
        <f ca="1">$G188*chronic_intake!Q188/1000*100/$F$5</f>
        <v>0</v>
      </c>
      <c r="T188" s="462">
        <f ca="1">$G188*chronic_intake!R188/1000*100/$F$5</f>
        <v>0</v>
      </c>
      <c r="U188" s="462">
        <f ca="1">$G188*chronic_intake!S188/1000*100/$F$5</f>
        <v>0</v>
      </c>
      <c r="V188" s="462">
        <f ca="1">$G188*chronic_intake!T188/1000*100/$F$5</f>
        <v>0</v>
      </c>
      <c r="W188" s="462">
        <f ca="1">$G188*chronic_intake!U188/1000*100/$F$5</f>
        <v>0</v>
      </c>
      <c r="X188" s="462">
        <f ca="1">$G188*chronic_intake!V188/1000*100/$F$5</f>
        <v>0</v>
      </c>
      <c r="Y188" s="462">
        <f ca="1">$G188*chronic_intake!W188/1000*100/$F$5</f>
        <v>0</v>
      </c>
      <c r="Z188" s="462">
        <f ca="1">$G188*chronic_intake!X188/1000*100/$F$5</f>
        <v>0</v>
      </c>
      <c r="AA188" s="462">
        <f ca="1">$G188*chronic_intake!Y188/1000*100/$F$5</f>
        <v>0</v>
      </c>
      <c r="AB188" s="462">
        <f ca="1">$G188*chronic_intake!Z188/1000*100/$F$5</f>
        <v>0</v>
      </c>
      <c r="AC188" s="462">
        <f ca="1">$G188*chronic_intake!AA188/1000*100/$F$5</f>
        <v>0</v>
      </c>
      <c r="AD188" s="462">
        <f ca="1">$G188*chronic_intake!AB188/1000*100/$F$5</f>
        <v>0</v>
      </c>
      <c r="AE188" s="462">
        <f ca="1">$G188*chronic_intake!AC188/1000*100/$F$5</f>
        <v>0</v>
      </c>
      <c r="AF188" s="462">
        <f ca="1">$G188*chronic_intake!AD188/1000*100/$F$5</f>
        <v>0</v>
      </c>
      <c r="AG188" s="462">
        <f ca="1">$G188*chronic_intake!AE188/1000*100/$F$5</f>
        <v>0</v>
      </c>
      <c r="AH188" s="462">
        <f ca="1">$G188*chronic_intake!AF188/1000*100/$F$5</f>
        <v>0</v>
      </c>
      <c r="AI188" s="462">
        <f ca="1">$G188*chronic_intake!AG188/1000*100/$F$5</f>
        <v>0</v>
      </c>
      <c r="AJ188" s="462">
        <f ca="1">$G188*chronic_intake!AH188/1000*100/$F$5</f>
        <v>0</v>
      </c>
      <c r="AK188" s="462">
        <f ca="1">$G188*chronic_intake!AI188/1000*100/$F$5</f>
        <v>0</v>
      </c>
      <c r="AL188" s="462">
        <f ca="1">$G188*chronic_intake!AJ188/1000*100/$F$5</f>
        <v>0</v>
      </c>
      <c r="AM188" s="462">
        <f ca="1">$G188*chronic_intake!AK188/1000*100/$F$5</f>
        <v>0</v>
      </c>
      <c r="AN188" s="462">
        <f ca="1">$G188*chronic_intake!AL188/1000*100/$F$5</f>
        <v>0</v>
      </c>
      <c r="AO188" s="462">
        <f ca="1">$G188*chronic_intake!AM188/1000*100/$F$5</f>
        <v>0</v>
      </c>
      <c r="AP188" s="462">
        <f ca="1">$G188*chronic_intake!AN188/1000*100/$F$5</f>
        <v>0</v>
      </c>
      <c r="AQ188" s="462">
        <f ca="1">$G188*chronic_intake!AO188/1000*100/$F$5</f>
        <v>0</v>
      </c>
      <c r="AR188" s="462">
        <f ca="1">$G188*chronic_intake!AP188/1000*100/$F$5</f>
        <v>0</v>
      </c>
    </row>
    <row r="189" spans="1:44" ht="14.45" customHeight="1" outlineLevel="1" x14ac:dyDescent="0.2">
      <c r="A189" s="241">
        <v>2</v>
      </c>
      <c r="B189" s="36">
        <v>260000</v>
      </c>
      <c r="C189" s="36" t="s">
        <v>1118</v>
      </c>
      <c r="D189" s="36" t="s">
        <v>577</v>
      </c>
      <c r="E189" s="18"/>
      <c r="F189" s="263"/>
      <c r="G189" s="703" cm="1">
        <f t="array" ref="G189">IF(Report!$C$2=Report!$W$2,IF(E189="",0,INDEX(chronic_input_data_UB!$A$5:$GL$400,MATCH(C189,chronic_input_data_UB!$A$5:$A$400,FALSE),MATCH($F$4,chronic_input_data_UB!$C$4:$GL$4,FALSE)+2)),IF(Report!$C$2=Report!$W$4,IF(E189="",0,INDEX(chronic_input_data_LB!$A$5:$GL$375,MATCH(C189,chronic_input_data_LB!$A$5:$A$375,FALSE),MATCH($F$4,chronic_input_data_LB!$C$4:$GL$4,FALSE)+2)),IF(Report!$C$2=Report!$W$3,IF(E189="",0,INDEX(chronic_input_data_MB!$A$5:$GL$427,MATCH(C189,chronic_input_data_MB!$A$5:$A$427,FALSE),MATCH($F$4,chronic_input_data_MB!$C$4:$GL$4,FALSE)+2)))))</f>
        <v>0</v>
      </c>
      <c r="H189" s="461">
        <f ca="1">$G189*chronic_intake!F189/1000*100/$F$5</f>
        <v>0</v>
      </c>
      <c r="I189" s="461">
        <f ca="1">$G189*chronic_intake!G189/1000*100/$F$5</f>
        <v>0</v>
      </c>
      <c r="J189" s="461">
        <f ca="1">$G189*chronic_intake!H189/1000*100/$F$5</f>
        <v>0</v>
      </c>
      <c r="K189" s="461">
        <f ca="1">$G189*chronic_intake!I189/1000*100/$F$5</f>
        <v>0</v>
      </c>
      <c r="L189" s="461">
        <f ca="1">$G189*chronic_intake!J189/1000*100/$F$5</f>
        <v>0</v>
      </c>
      <c r="M189" s="461">
        <f ca="1">$G189*chronic_intake!K189/1000*100/$F$5</f>
        <v>0</v>
      </c>
      <c r="N189" s="461">
        <f ca="1">$G189*chronic_intake!L189/1000*100/$F$5</f>
        <v>0</v>
      </c>
      <c r="O189" s="461">
        <f ca="1">$G189*chronic_intake!M189/1000*100/$F$5</f>
        <v>0</v>
      </c>
      <c r="P189" s="461">
        <f ca="1">$G189*chronic_intake!N189/1000*100/$F$5</f>
        <v>0</v>
      </c>
      <c r="Q189" s="461">
        <f ca="1">$G189*chronic_intake!O189/1000*100/$F$5</f>
        <v>0</v>
      </c>
      <c r="R189" s="461">
        <f ca="1">$G189*chronic_intake!P189/1000*100/$F$5</f>
        <v>0</v>
      </c>
      <c r="S189" s="461">
        <f ca="1">$G189*chronic_intake!Q189/1000*100/$F$5</f>
        <v>0</v>
      </c>
      <c r="T189" s="461">
        <f ca="1">$G189*chronic_intake!R189/1000*100/$F$5</f>
        <v>0</v>
      </c>
      <c r="U189" s="461">
        <f ca="1">$G189*chronic_intake!S189/1000*100/$F$5</f>
        <v>0</v>
      </c>
      <c r="V189" s="461">
        <f ca="1">$G189*chronic_intake!T189/1000*100/$F$5</f>
        <v>0</v>
      </c>
      <c r="W189" s="461">
        <f ca="1">$G189*chronic_intake!U189/1000*100/$F$5</f>
        <v>0</v>
      </c>
      <c r="X189" s="461">
        <f ca="1">$G189*chronic_intake!V189/1000*100/$F$5</f>
        <v>0</v>
      </c>
      <c r="Y189" s="461">
        <f ca="1">$G189*chronic_intake!W189/1000*100/$F$5</f>
        <v>0</v>
      </c>
      <c r="Z189" s="461">
        <f ca="1">$G189*chronic_intake!X189/1000*100/$F$5</f>
        <v>0</v>
      </c>
      <c r="AA189" s="461">
        <f ca="1">$G189*chronic_intake!Y189/1000*100/$F$5</f>
        <v>0</v>
      </c>
      <c r="AB189" s="461">
        <f ca="1">$G189*chronic_intake!Z189/1000*100/$F$5</f>
        <v>0</v>
      </c>
      <c r="AC189" s="461">
        <f ca="1">$G189*chronic_intake!AA189/1000*100/$F$5</f>
        <v>0</v>
      </c>
      <c r="AD189" s="461">
        <f ca="1">$G189*chronic_intake!AB189/1000*100/$F$5</f>
        <v>0</v>
      </c>
      <c r="AE189" s="461">
        <f ca="1">$G189*chronic_intake!AC189/1000*100/$F$5</f>
        <v>0</v>
      </c>
      <c r="AF189" s="461">
        <f ca="1">$G189*chronic_intake!AD189/1000*100/$F$5</f>
        <v>0</v>
      </c>
      <c r="AG189" s="461">
        <f ca="1">$G189*chronic_intake!AE189/1000*100/$F$5</f>
        <v>0</v>
      </c>
      <c r="AH189" s="461">
        <f ca="1">$G189*chronic_intake!AF189/1000*100/$F$5</f>
        <v>0</v>
      </c>
      <c r="AI189" s="461">
        <f ca="1">$G189*chronic_intake!AG189/1000*100/$F$5</f>
        <v>0</v>
      </c>
      <c r="AJ189" s="461">
        <f ca="1">$G189*chronic_intake!AH189/1000*100/$F$5</f>
        <v>0</v>
      </c>
      <c r="AK189" s="461">
        <f ca="1">$G189*chronic_intake!AI189/1000*100/$F$5</f>
        <v>0</v>
      </c>
      <c r="AL189" s="461">
        <f ca="1">$G189*chronic_intake!AJ189/1000*100/$F$5</f>
        <v>0</v>
      </c>
      <c r="AM189" s="461">
        <f ca="1">$G189*chronic_intake!AK189/1000*100/$F$5</f>
        <v>0</v>
      </c>
      <c r="AN189" s="461">
        <f ca="1">$G189*chronic_intake!AL189/1000*100/$F$5</f>
        <v>0</v>
      </c>
      <c r="AO189" s="461">
        <f ca="1">$G189*chronic_intake!AM189/1000*100/$F$5</f>
        <v>0</v>
      </c>
      <c r="AP189" s="461">
        <f ca="1">$G189*chronic_intake!AN189/1000*100/$F$5</f>
        <v>0</v>
      </c>
      <c r="AQ189" s="461">
        <f ca="1">$G189*chronic_intake!AO189/1000*100/$F$5</f>
        <v>0</v>
      </c>
      <c r="AR189" s="461">
        <f ca="1">$G189*chronic_intake!AP189/1000*100/$F$5</f>
        <v>0</v>
      </c>
    </row>
    <row r="190" spans="1:44" ht="14.45" customHeight="1" outlineLevel="3" x14ac:dyDescent="0.2">
      <c r="A190" s="239">
        <v>4</v>
      </c>
      <c r="B190" s="33">
        <v>260010</v>
      </c>
      <c r="C190" s="33" t="s">
        <v>1119</v>
      </c>
      <c r="D190" s="33" t="s">
        <v>578</v>
      </c>
      <c r="E190" s="9">
        <v>1</v>
      </c>
      <c r="F190" s="87"/>
      <c r="G190" s="382" cm="1">
        <f t="array" ref="G190">IF(Report!$C$2=Report!$W$2,IF(E190="",0,INDEX(chronic_input_data_UB!$A$5:$GL$400,MATCH(C190,chronic_input_data_UB!$A$5:$A$400,FALSE),MATCH($F$4,chronic_input_data_UB!$C$4:$GL$4,FALSE)+2)),IF(Report!$C$2=Report!$W$4,IF(E190="",0,INDEX(chronic_input_data_LB!$A$5:$GL$375,MATCH(C190,chronic_input_data_LB!$A$5:$A$375,FALSE),MATCH($F$4,chronic_input_data_LB!$C$4:$GL$4,FALSE)+2)),IF(Report!$C$2=Report!$W$3,IF(E190="",0,INDEX(chronic_input_data_MB!$A$5:$GL$427,MATCH(C190,chronic_input_data_MB!$A$5:$A$427,FALSE),MATCH($F$4,chronic_input_data_MB!$C$4:$GL$4,FALSE)+2)))))</f>
        <v>0</v>
      </c>
      <c r="H190" s="462">
        <f ca="1">$G190*chronic_intake!F190/1000*100/$F$5</f>
        <v>0</v>
      </c>
      <c r="I190" s="462">
        <f ca="1">$G190*chronic_intake!G190/1000*100/$F$5</f>
        <v>0</v>
      </c>
      <c r="J190" s="462">
        <f ca="1">$G190*chronic_intake!H190/1000*100/$F$5</f>
        <v>0</v>
      </c>
      <c r="K190" s="462">
        <f ca="1">$G190*chronic_intake!I190/1000*100/$F$5</f>
        <v>0</v>
      </c>
      <c r="L190" s="462">
        <f ca="1">$G190*chronic_intake!J190/1000*100/$F$5</f>
        <v>0</v>
      </c>
      <c r="M190" s="462">
        <f ca="1">$G190*chronic_intake!K190/1000*100/$F$5</f>
        <v>0</v>
      </c>
      <c r="N190" s="462">
        <f ca="1">$G190*chronic_intake!L190/1000*100/$F$5</f>
        <v>0</v>
      </c>
      <c r="O190" s="462">
        <f ca="1">$G190*chronic_intake!M190/1000*100/$F$5</f>
        <v>0</v>
      </c>
      <c r="P190" s="462">
        <f ca="1">$G190*chronic_intake!N190/1000*100/$F$5</f>
        <v>0</v>
      </c>
      <c r="Q190" s="462">
        <f ca="1">$G190*chronic_intake!O190/1000*100/$F$5</f>
        <v>0</v>
      </c>
      <c r="R190" s="462">
        <f ca="1">$G190*chronic_intake!P190/1000*100/$F$5</f>
        <v>0</v>
      </c>
      <c r="S190" s="462">
        <f ca="1">$G190*chronic_intake!Q190/1000*100/$F$5</f>
        <v>0</v>
      </c>
      <c r="T190" s="462">
        <f ca="1">$G190*chronic_intake!R190/1000*100/$F$5</f>
        <v>0</v>
      </c>
      <c r="U190" s="462">
        <f ca="1">$G190*chronic_intake!S190/1000*100/$F$5</f>
        <v>0</v>
      </c>
      <c r="V190" s="462">
        <f ca="1">$G190*chronic_intake!T190/1000*100/$F$5</f>
        <v>0</v>
      </c>
      <c r="W190" s="462">
        <f ca="1">$G190*chronic_intake!U190/1000*100/$F$5</f>
        <v>0</v>
      </c>
      <c r="X190" s="462">
        <f ca="1">$G190*chronic_intake!V190/1000*100/$F$5</f>
        <v>0</v>
      </c>
      <c r="Y190" s="462">
        <f ca="1">$G190*chronic_intake!W190/1000*100/$F$5</f>
        <v>0</v>
      </c>
      <c r="Z190" s="462">
        <f ca="1">$G190*chronic_intake!X190/1000*100/$F$5</f>
        <v>0</v>
      </c>
      <c r="AA190" s="462">
        <f ca="1">$G190*chronic_intake!Y190/1000*100/$F$5</f>
        <v>0</v>
      </c>
      <c r="AB190" s="462">
        <f ca="1">$G190*chronic_intake!Z190/1000*100/$F$5</f>
        <v>0</v>
      </c>
      <c r="AC190" s="462">
        <f ca="1">$G190*chronic_intake!AA190/1000*100/$F$5</f>
        <v>0</v>
      </c>
      <c r="AD190" s="462">
        <f ca="1">$G190*chronic_intake!AB190/1000*100/$F$5</f>
        <v>0</v>
      </c>
      <c r="AE190" s="462">
        <f ca="1">$G190*chronic_intake!AC190/1000*100/$F$5</f>
        <v>0</v>
      </c>
      <c r="AF190" s="462">
        <f ca="1">$G190*chronic_intake!AD190/1000*100/$F$5</f>
        <v>0</v>
      </c>
      <c r="AG190" s="462">
        <f ca="1">$G190*chronic_intake!AE190/1000*100/$F$5</f>
        <v>0</v>
      </c>
      <c r="AH190" s="462">
        <f ca="1">$G190*chronic_intake!AF190/1000*100/$F$5</f>
        <v>0</v>
      </c>
      <c r="AI190" s="462">
        <f ca="1">$G190*chronic_intake!AG190/1000*100/$F$5</f>
        <v>0</v>
      </c>
      <c r="AJ190" s="462">
        <f ca="1">$G190*chronic_intake!AH190/1000*100/$F$5</f>
        <v>0</v>
      </c>
      <c r="AK190" s="462">
        <f ca="1">$G190*chronic_intake!AI190/1000*100/$F$5</f>
        <v>0</v>
      </c>
      <c r="AL190" s="462">
        <f ca="1">$G190*chronic_intake!AJ190/1000*100/$F$5</f>
        <v>0</v>
      </c>
      <c r="AM190" s="462">
        <f ca="1">$G190*chronic_intake!AK190/1000*100/$F$5</f>
        <v>0</v>
      </c>
      <c r="AN190" s="462">
        <f ca="1">$G190*chronic_intake!AL190/1000*100/$F$5</f>
        <v>0</v>
      </c>
      <c r="AO190" s="462">
        <f ca="1">$G190*chronic_intake!AM190/1000*100/$F$5</f>
        <v>0</v>
      </c>
      <c r="AP190" s="462">
        <f ca="1">$G190*chronic_intake!AN190/1000*100/$F$5</f>
        <v>0</v>
      </c>
      <c r="AQ190" s="462">
        <f ca="1">$G190*chronic_intake!AO190/1000*100/$F$5</f>
        <v>0</v>
      </c>
      <c r="AR190" s="462">
        <f ca="1">$G190*chronic_intake!AP190/1000*100/$F$5</f>
        <v>0</v>
      </c>
    </row>
    <row r="191" spans="1:44" ht="14.45" customHeight="1" outlineLevel="3" x14ac:dyDescent="0.2">
      <c r="A191" s="239">
        <v>4</v>
      </c>
      <c r="B191" s="33">
        <v>260020</v>
      </c>
      <c r="C191" s="38" t="s">
        <v>1120</v>
      </c>
      <c r="D191" s="33" t="s">
        <v>579</v>
      </c>
      <c r="E191" s="9">
        <v>1</v>
      </c>
      <c r="F191" s="87"/>
      <c r="G191" s="382" cm="1">
        <f t="array" ref="G191">IF(Report!$C$2=Report!$W$2,IF(E191="",0,INDEX(chronic_input_data_UB!$A$5:$GL$400,MATCH(C191,chronic_input_data_UB!$A$5:$A$400,FALSE),MATCH($F$4,chronic_input_data_UB!$C$4:$GL$4,FALSE)+2)),IF(Report!$C$2=Report!$W$4,IF(E191="",0,INDEX(chronic_input_data_LB!$A$5:$GL$375,MATCH(C191,chronic_input_data_LB!$A$5:$A$375,FALSE),MATCH($F$4,chronic_input_data_LB!$C$4:$GL$4,FALSE)+2)),IF(Report!$C$2=Report!$W$3,IF(E191="",0,INDEX(chronic_input_data_MB!$A$5:$GL$427,MATCH(C191,chronic_input_data_MB!$A$5:$A$427,FALSE),MATCH($F$4,chronic_input_data_MB!$C$4:$GL$4,FALSE)+2)))))</f>
        <v>0</v>
      </c>
      <c r="H191" s="462">
        <f ca="1">$G191*chronic_intake!F191/1000*100/$F$5</f>
        <v>0</v>
      </c>
      <c r="I191" s="462">
        <f ca="1">$G191*chronic_intake!G191/1000*100/$F$5</f>
        <v>0</v>
      </c>
      <c r="J191" s="462">
        <f ca="1">$G191*chronic_intake!H191/1000*100/$F$5</f>
        <v>0</v>
      </c>
      <c r="K191" s="462">
        <f ca="1">$G191*chronic_intake!I191/1000*100/$F$5</f>
        <v>0</v>
      </c>
      <c r="L191" s="462">
        <f ca="1">$G191*chronic_intake!J191/1000*100/$F$5</f>
        <v>0</v>
      </c>
      <c r="M191" s="462">
        <f ca="1">$G191*chronic_intake!K191/1000*100/$F$5</f>
        <v>0</v>
      </c>
      <c r="N191" s="462">
        <f ca="1">$G191*chronic_intake!L191/1000*100/$F$5</f>
        <v>0</v>
      </c>
      <c r="O191" s="462">
        <f ca="1">$G191*chronic_intake!M191/1000*100/$F$5</f>
        <v>0</v>
      </c>
      <c r="P191" s="462">
        <f ca="1">$G191*chronic_intake!N191/1000*100/$F$5</f>
        <v>0</v>
      </c>
      <c r="Q191" s="462">
        <f ca="1">$G191*chronic_intake!O191/1000*100/$F$5</f>
        <v>0</v>
      </c>
      <c r="R191" s="462">
        <f ca="1">$G191*chronic_intake!P191/1000*100/$F$5</f>
        <v>0</v>
      </c>
      <c r="S191" s="462">
        <f ca="1">$G191*chronic_intake!Q191/1000*100/$F$5</f>
        <v>0</v>
      </c>
      <c r="T191" s="462">
        <f ca="1">$G191*chronic_intake!R191/1000*100/$F$5</f>
        <v>0</v>
      </c>
      <c r="U191" s="462">
        <f ca="1">$G191*chronic_intake!S191/1000*100/$F$5</f>
        <v>0</v>
      </c>
      <c r="V191" s="462">
        <f ca="1">$G191*chronic_intake!T191/1000*100/$F$5</f>
        <v>0</v>
      </c>
      <c r="W191" s="462">
        <f ca="1">$G191*chronic_intake!U191/1000*100/$F$5</f>
        <v>0</v>
      </c>
      <c r="X191" s="462">
        <f ca="1">$G191*chronic_intake!V191/1000*100/$F$5</f>
        <v>0</v>
      </c>
      <c r="Y191" s="462">
        <f ca="1">$G191*chronic_intake!W191/1000*100/$F$5</f>
        <v>0</v>
      </c>
      <c r="Z191" s="462">
        <f ca="1">$G191*chronic_intake!X191/1000*100/$F$5</f>
        <v>0</v>
      </c>
      <c r="AA191" s="462">
        <f ca="1">$G191*chronic_intake!Y191/1000*100/$F$5</f>
        <v>0</v>
      </c>
      <c r="AB191" s="462">
        <f ca="1">$G191*chronic_intake!Z191/1000*100/$F$5</f>
        <v>0</v>
      </c>
      <c r="AC191" s="462">
        <f ca="1">$G191*chronic_intake!AA191/1000*100/$F$5</f>
        <v>0</v>
      </c>
      <c r="AD191" s="462">
        <f ca="1">$G191*chronic_intake!AB191/1000*100/$F$5</f>
        <v>0</v>
      </c>
      <c r="AE191" s="462">
        <f ca="1">$G191*chronic_intake!AC191/1000*100/$F$5</f>
        <v>0</v>
      </c>
      <c r="AF191" s="462">
        <f ca="1">$G191*chronic_intake!AD191/1000*100/$F$5</f>
        <v>0</v>
      </c>
      <c r="AG191" s="462">
        <f ca="1">$G191*chronic_intake!AE191/1000*100/$F$5</f>
        <v>0</v>
      </c>
      <c r="AH191" s="462">
        <f ca="1">$G191*chronic_intake!AF191/1000*100/$F$5</f>
        <v>0</v>
      </c>
      <c r="AI191" s="462">
        <f ca="1">$G191*chronic_intake!AG191/1000*100/$F$5</f>
        <v>0</v>
      </c>
      <c r="AJ191" s="462">
        <f ca="1">$G191*chronic_intake!AH191/1000*100/$F$5</f>
        <v>0</v>
      </c>
      <c r="AK191" s="462">
        <f ca="1">$G191*chronic_intake!AI191/1000*100/$F$5</f>
        <v>0</v>
      </c>
      <c r="AL191" s="462">
        <f ca="1">$G191*chronic_intake!AJ191/1000*100/$F$5</f>
        <v>0</v>
      </c>
      <c r="AM191" s="462">
        <f ca="1">$G191*chronic_intake!AK191/1000*100/$F$5</f>
        <v>0</v>
      </c>
      <c r="AN191" s="462">
        <f ca="1">$G191*chronic_intake!AL191/1000*100/$F$5</f>
        <v>0</v>
      </c>
      <c r="AO191" s="462">
        <f ca="1">$G191*chronic_intake!AM191/1000*100/$F$5</f>
        <v>0</v>
      </c>
      <c r="AP191" s="462">
        <f ca="1">$G191*chronic_intake!AN191/1000*100/$F$5</f>
        <v>0</v>
      </c>
      <c r="AQ191" s="462">
        <f ca="1">$G191*chronic_intake!AO191/1000*100/$F$5</f>
        <v>0</v>
      </c>
      <c r="AR191" s="462">
        <f ca="1">$G191*chronic_intake!AP191/1000*100/$F$5</f>
        <v>0</v>
      </c>
    </row>
    <row r="192" spans="1:44" ht="14.45" customHeight="1" outlineLevel="3" x14ac:dyDescent="0.2">
      <c r="A192" s="239">
        <v>4</v>
      </c>
      <c r="B192" s="33">
        <v>260030</v>
      </c>
      <c r="C192" s="38" t="s">
        <v>1121</v>
      </c>
      <c r="D192" s="33" t="s">
        <v>580</v>
      </c>
      <c r="E192" s="9">
        <v>1</v>
      </c>
      <c r="F192" s="87"/>
      <c r="G192" s="382" cm="1">
        <f t="array" ref="G192">IF(Report!$C$2=Report!$W$2,IF(E192="",0,INDEX(chronic_input_data_UB!$A$5:$GL$400,MATCH(C192,chronic_input_data_UB!$A$5:$A$400,FALSE),MATCH($F$4,chronic_input_data_UB!$C$4:$GL$4,FALSE)+2)),IF(Report!$C$2=Report!$W$4,IF(E192="",0,INDEX(chronic_input_data_LB!$A$5:$GL$375,MATCH(C192,chronic_input_data_LB!$A$5:$A$375,FALSE),MATCH($F$4,chronic_input_data_LB!$C$4:$GL$4,FALSE)+2)),IF(Report!$C$2=Report!$W$3,IF(E192="",0,INDEX(chronic_input_data_MB!$A$5:$GL$427,MATCH(C192,chronic_input_data_MB!$A$5:$A$427,FALSE),MATCH($F$4,chronic_input_data_MB!$C$4:$GL$4,FALSE)+2)))))</f>
        <v>0</v>
      </c>
      <c r="H192" s="462">
        <f ca="1">$G192*chronic_intake!F192/1000*100/$F$5</f>
        <v>0</v>
      </c>
      <c r="I192" s="462">
        <f ca="1">$G192*chronic_intake!G192/1000*100/$F$5</f>
        <v>0</v>
      </c>
      <c r="J192" s="462">
        <f ca="1">$G192*chronic_intake!H192/1000*100/$F$5</f>
        <v>0</v>
      </c>
      <c r="K192" s="462">
        <f ca="1">$G192*chronic_intake!I192/1000*100/$F$5</f>
        <v>0</v>
      </c>
      <c r="L192" s="462">
        <f ca="1">$G192*chronic_intake!J192/1000*100/$F$5</f>
        <v>0</v>
      </c>
      <c r="M192" s="462">
        <f ca="1">$G192*chronic_intake!K192/1000*100/$F$5</f>
        <v>0</v>
      </c>
      <c r="N192" s="462">
        <f ca="1">$G192*chronic_intake!L192/1000*100/$F$5</f>
        <v>0</v>
      </c>
      <c r="O192" s="462">
        <f ca="1">$G192*chronic_intake!M192/1000*100/$F$5</f>
        <v>0</v>
      </c>
      <c r="P192" s="462">
        <f ca="1">$G192*chronic_intake!N192/1000*100/$F$5</f>
        <v>0</v>
      </c>
      <c r="Q192" s="462">
        <f ca="1">$G192*chronic_intake!O192/1000*100/$F$5</f>
        <v>0</v>
      </c>
      <c r="R192" s="462">
        <f ca="1">$G192*chronic_intake!P192/1000*100/$F$5</f>
        <v>0</v>
      </c>
      <c r="S192" s="462">
        <f ca="1">$G192*chronic_intake!Q192/1000*100/$F$5</f>
        <v>0</v>
      </c>
      <c r="T192" s="462">
        <f ca="1">$G192*chronic_intake!R192/1000*100/$F$5</f>
        <v>0</v>
      </c>
      <c r="U192" s="462">
        <f ca="1">$G192*chronic_intake!S192/1000*100/$F$5</f>
        <v>0</v>
      </c>
      <c r="V192" s="462">
        <f ca="1">$G192*chronic_intake!T192/1000*100/$F$5</f>
        <v>0</v>
      </c>
      <c r="W192" s="462">
        <f ca="1">$G192*chronic_intake!U192/1000*100/$F$5</f>
        <v>0</v>
      </c>
      <c r="X192" s="462">
        <f ca="1">$G192*chronic_intake!V192/1000*100/$F$5</f>
        <v>0</v>
      </c>
      <c r="Y192" s="462">
        <f ca="1">$G192*chronic_intake!W192/1000*100/$F$5</f>
        <v>0</v>
      </c>
      <c r="Z192" s="462">
        <f ca="1">$G192*chronic_intake!X192/1000*100/$F$5</f>
        <v>0</v>
      </c>
      <c r="AA192" s="462">
        <f ca="1">$G192*chronic_intake!Y192/1000*100/$F$5</f>
        <v>0</v>
      </c>
      <c r="AB192" s="462">
        <f ca="1">$G192*chronic_intake!Z192/1000*100/$F$5</f>
        <v>0</v>
      </c>
      <c r="AC192" s="462">
        <f ca="1">$G192*chronic_intake!AA192/1000*100/$F$5</f>
        <v>0</v>
      </c>
      <c r="AD192" s="462">
        <f ca="1">$G192*chronic_intake!AB192/1000*100/$F$5</f>
        <v>0</v>
      </c>
      <c r="AE192" s="462">
        <f ca="1">$G192*chronic_intake!AC192/1000*100/$F$5</f>
        <v>0</v>
      </c>
      <c r="AF192" s="462">
        <f ca="1">$G192*chronic_intake!AD192/1000*100/$F$5</f>
        <v>0</v>
      </c>
      <c r="AG192" s="462">
        <f ca="1">$G192*chronic_intake!AE192/1000*100/$F$5</f>
        <v>0</v>
      </c>
      <c r="AH192" s="462">
        <f ca="1">$G192*chronic_intake!AF192/1000*100/$F$5</f>
        <v>0</v>
      </c>
      <c r="AI192" s="462">
        <f ca="1">$G192*chronic_intake!AG192/1000*100/$F$5</f>
        <v>0</v>
      </c>
      <c r="AJ192" s="462">
        <f ca="1">$G192*chronic_intake!AH192/1000*100/$F$5</f>
        <v>0</v>
      </c>
      <c r="AK192" s="462">
        <f ca="1">$G192*chronic_intake!AI192/1000*100/$F$5</f>
        <v>0</v>
      </c>
      <c r="AL192" s="462">
        <f ca="1">$G192*chronic_intake!AJ192/1000*100/$F$5</f>
        <v>0</v>
      </c>
      <c r="AM192" s="462">
        <f ca="1">$G192*chronic_intake!AK192/1000*100/$F$5</f>
        <v>0</v>
      </c>
      <c r="AN192" s="462">
        <f ca="1">$G192*chronic_intake!AL192/1000*100/$F$5</f>
        <v>0</v>
      </c>
      <c r="AO192" s="462">
        <f ca="1">$G192*chronic_intake!AM192/1000*100/$F$5</f>
        <v>0</v>
      </c>
      <c r="AP192" s="462">
        <f ca="1">$G192*chronic_intake!AN192/1000*100/$F$5</f>
        <v>0</v>
      </c>
      <c r="AQ192" s="462">
        <f ca="1">$G192*chronic_intake!AO192/1000*100/$F$5</f>
        <v>0</v>
      </c>
      <c r="AR192" s="462">
        <f ca="1">$G192*chronic_intake!AP192/1000*100/$F$5</f>
        <v>0</v>
      </c>
    </row>
    <row r="193" spans="1:44" ht="14.45" customHeight="1" outlineLevel="3" x14ac:dyDescent="0.2">
      <c r="A193" s="239">
        <v>4</v>
      </c>
      <c r="B193" s="33">
        <v>260040</v>
      </c>
      <c r="C193" s="38" t="s">
        <v>1122</v>
      </c>
      <c r="D193" s="33" t="s">
        <v>581</v>
      </c>
      <c r="E193" s="9">
        <v>1</v>
      </c>
      <c r="F193" s="87"/>
      <c r="G193" s="382" cm="1">
        <f t="array" ref="G193">IF(Report!$C$2=Report!$W$2,IF(E193="",0,INDEX(chronic_input_data_UB!$A$5:$GL$400,MATCH(C193,chronic_input_data_UB!$A$5:$A$400,FALSE),MATCH($F$4,chronic_input_data_UB!$C$4:$GL$4,FALSE)+2)),IF(Report!$C$2=Report!$W$4,IF(E193="",0,INDEX(chronic_input_data_LB!$A$5:$GL$375,MATCH(C193,chronic_input_data_LB!$A$5:$A$375,FALSE),MATCH($F$4,chronic_input_data_LB!$C$4:$GL$4,FALSE)+2)),IF(Report!$C$2=Report!$W$3,IF(E193="",0,INDEX(chronic_input_data_MB!$A$5:$GL$427,MATCH(C193,chronic_input_data_MB!$A$5:$A$427,FALSE),MATCH($F$4,chronic_input_data_MB!$C$4:$GL$4,FALSE)+2)))))</f>
        <v>0</v>
      </c>
      <c r="H193" s="462">
        <f ca="1">$G193*chronic_intake!F193/1000*100/$F$5</f>
        <v>0</v>
      </c>
      <c r="I193" s="462">
        <f ca="1">$G193*chronic_intake!G193/1000*100/$F$5</f>
        <v>0</v>
      </c>
      <c r="J193" s="462">
        <f ca="1">$G193*chronic_intake!H193/1000*100/$F$5</f>
        <v>0</v>
      </c>
      <c r="K193" s="462">
        <f ca="1">$G193*chronic_intake!I193/1000*100/$F$5</f>
        <v>0</v>
      </c>
      <c r="L193" s="462">
        <f ca="1">$G193*chronic_intake!J193/1000*100/$F$5</f>
        <v>0</v>
      </c>
      <c r="M193" s="462">
        <f ca="1">$G193*chronic_intake!K193/1000*100/$F$5</f>
        <v>0</v>
      </c>
      <c r="N193" s="462">
        <f ca="1">$G193*chronic_intake!L193/1000*100/$F$5</f>
        <v>0</v>
      </c>
      <c r="O193" s="462">
        <f ca="1">$G193*chronic_intake!M193/1000*100/$F$5</f>
        <v>0</v>
      </c>
      <c r="P193" s="462">
        <f ca="1">$G193*chronic_intake!N193/1000*100/$F$5</f>
        <v>0</v>
      </c>
      <c r="Q193" s="462">
        <f ca="1">$G193*chronic_intake!O193/1000*100/$F$5</f>
        <v>0</v>
      </c>
      <c r="R193" s="462">
        <f ca="1">$G193*chronic_intake!P193/1000*100/$F$5</f>
        <v>0</v>
      </c>
      <c r="S193" s="462">
        <f ca="1">$G193*chronic_intake!Q193/1000*100/$F$5</f>
        <v>0</v>
      </c>
      <c r="T193" s="462">
        <f ca="1">$G193*chronic_intake!R193/1000*100/$F$5</f>
        <v>0</v>
      </c>
      <c r="U193" s="462">
        <f ca="1">$G193*chronic_intake!S193/1000*100/$F$5</f>
        <v>0</v>
      </c>
      <c r="V193" s="462">
        <f ca="1">$G193*chronic_intake!T193/1000*100/$F$5</f>
        <v>0</v>
      </c>
      <c r="W193" s="462">
        <f ca="1">$G193*chronic_intake!U193/1000*100/$F$5</f>
        <v>0</v>
      </c>
      <c r="X193" s="462">
        <f ca="1">$G193*chronic_intake!V193/1000*100/$F$5</f>
        <v>0</v>
      </c>
      <c r="Y193" s="462">
        <f ca="1">$G193*chronic_intake!W193/1000*100/$F$5</f>
        <v>0</v>
      </c>
      <c r="Z193" s="462">
        <f ca="1">$G193*chronic_intake!X193/1000*100/$F$5</f>
        <v>0</v>
      </c>
      <c r="AA193" s="462">
        <f ca="1">$G193*chronic_intake!Y193/1000*100/$F$5</f>
        <v>0</v>
      </c>
      <c r="AB193" s="462">
        <f ca="1">$G193*chronic_intake!Z193/1000*100/$F$5</f>
        <v>0</v>
      </c>
      <c r="AC193" s="462">
        <f ca="1">$G193*chronic_intake!AA193/1000*100/$F$5</f>
        <v>0</v>
      </c>
      <c r="AD193" s="462">
        <f ca="1">$G193*chronic_intake!AB193/1000*100/$F$5</f>
        <v>0</v>
      </c>
      <c r="AE193" s="462">
        <f ca="1">$G193*chronic_intake!AC193/1000*100/$F$5</f>
        <v>0</v>
      </c>
      <c r="AF193" s="462">
        <f ca="1">$G193*chronic_intake!AD193/1000*100/$F$5</f>
        <v>0</v>
      </c>
      <c r="AG193" s="462">
        <f ca="1">$G193*chronic_intake!AE193/1000*100/$F$5</f>
        <v>0</v>
      </c>
      <c r="AH193" s="462">
        <f ca="1">$G193*chronic_intake!AF193/1000*100/$F$5</f>
        <v>0</v>
      </c>
      <c r="AI193" s="462">
        <f ca="1">$G193*chronic_intake!AG193/1000*100/$F$5</f>
        <v>0</v>
      </c>
      <c r="AJ193" s="462">
        <f ca="1">$G193*chronic_intake!AH193/1000*100/$F$5</f>
        <v>0</v>
      </c>
      <c r="AK193" s="462">
        <f ca="1">$G193*chronic_intake!AI193/1000*100/$F$5</f>
        <v>0</v>
      </c>
      <c r="AL193" s="462">
        <f ca="1">$G193*chronic_intake!AJ193/1000*100/$F$5</f>
        <v>0</v>
      </c>
      <c r="AM193" s="462">
        <f ca="1">$G193*chronic_intake!AK193/1000*100/$F$5</f>
        <v>0</v>
      </c>
      <c r="AN193" s="462">
        <f ca="1">$G193*chronic_intake!AL193/1000*100/$F$5</f>
        <v>0</v>
      </c>
      <c r="AO193" s="462">
        <f ca="1">$G193*chronic_intake!AM193/1000*100/$F$5</f>
        <v>0</v>
      </c>
      <c r="AP193" s="462">
        <f ca="1">$G193*chronic_intake!AN193/1000*100/$F$5</f>
        <v>0</v>
      </c>
      <c r="AQ193" s="462">
        <f ca="1">$G193*chronic_intake!AO193/1000*100/$F$5</f>
        <v>0</v>
      </c>
      <c r="AR193" s="462">
        <f ca="1">$G193*chronic_intake!AP193/1000*100/$F$5</f>
        <v>0</v>
      </c>
    </row>
    <row r="194" spans="1:44" ht="14.45" customHeight="1" outlineLevel="3" x14ac:dyDescent="0.2">
      <c r="A194" s="239">
        <v>4</v>
      </c>
      <c r="B194" s="33">
        <v>260050</v>
      </c>
      <c r="C194" s="33" t="s">
        <v>1123</v>
      </c>
      <c r="D194" s="33" t="s">
        <v>1124</v>
      </c>
      <c r="E194" s="9">
        <v>1</v>
      </c>
      <c r="F194" s="87"/>
      <c r="G194" s="382" cm="1">
        <f t="array" ref="G194">IF(Report!$C$2=Report!$W$2,IF(E194="",0,INDEX(chronic_input_data_UB!$A$5:$GL$400,MATCH(C194,chronic_input_data_UB!$A$5:$A$400,FALSE),MATCH($F$4,chronic_input_data_UB!$C$4:$GL$4,FALSE)+2)),IF(Report!$C$2=Report!$W$4,IF(E194="",0,INDEX(chronic_input_data_LB!$A$5:$GL$375,MATCH(C194,chronic_input_data_LB!$A$5:$A$375,FALSE),MATCH($F$4,chronic_input_data_LB!$C$4:$GL$4,FALSE)+2)),IF(Report!$C$2=Report!$W$3,IF(E194="",0,INDEX(chronic_input_data_MB!$A$5:$GL$427,MATCH(C194,chronic_input_data_MB!$A$5:$A$427,FALSE),MATCH($F$4,chronic_input_data_MB!$C$4:$GL$4,FALSE)+2)))))</f>
        <v>0</v>
      </c>
      <c r="H194" s="462">
        <f ca="1">$G194*chronic_intake!F194/1000*100/$F$5</f>
        <v>0</v>
      </c>
      <c r="I194" s="462">
        <f ca="1">$G194*chronic_intake!G194/1000*100/$F$5</f>
        <v>0</v>
      </c>
      <c r="J194" s="462">
        <f ca="1">$G194*chronic_intake!H194/1000*100/$F$5</f>
        <v>0</v>
      </c>
      <c r="K194" s="462">
        <f ca="1">$G194*chronic_intake!I194/1000*100/$F$5</f>
        <v>0</v>
      </c>
      <c r="L194" s="462">
        <f ca="1">$G194*chronic_intake!J194/1000*100/$F$5</f>
        <v>0</v>
      </c>
      <c r="M194" s="462">
        <f ca="1">$G194*chronic_intake!K194/1000*100/$F$5</f>
        <v>0</v>
      </c>
      <c r="N194" s="462">
        <f ca="1">$G194*chronic_intake!L194/1000*100/$F$5</f>
        <v>0</v>
      </c>
      <c r="O194" s="462">
        <f ca="1">$G194*chronic_intake!M194/1000*100/$F$5</f>
        <v>0</v>
      </c>
      <c r="P194" s="462">
        <f ca="1">$G194*chronic_intake!N194/1000*100/$F$5</f>
        <v>0</v>
      </c>
      <c r="Q194" s="462">
        <f ca="1">$G194*chronic_intake!O194/1000*100/$F$5</f>
        <v>0</v>
      </c>
      <c r="R194" s="462">
        <f ca="1">$G194*chronic_intake!P194/1000*100/$F$5</f>
        <v>0</v>
      </c>
      <c r="S194" s="462">
        <f ca="1">$G194*chronic_intake!Q194/1000*100/$F$5</f>
        <v>0</v>
      </c>
      <c r="T194" s="462">
        <f ca="1">$G194*chronic_intake!R194/1000*100/$F$5</f>
        <v>0</v>
      </c>
      <c r="U194" s="462">
        <f ca="1">$G194*chronic_intake!S194/1000*100/$F$5</f>
        <v>0</v>
      </c>
      <c r="V194" s="462">
        <f ca="1">$G194*chronic_intake!T194/1000*100/$F$5</f>
        <v>0</v>
      </c>
      <c r="W194" s="462">
        <f ca="1">$G194*chronic_intake!U194/1000*100/$F$5</f>
        <v>0</v>
      </c>
      <c r="X194" s="462">
        <f ca="1">$G194*chronic_intake!V194/1000*100/$F$5</f>
        <v>0</v>
      </c>
      <c r="Y194" s="462">
        <f ca="1">$G194*chronic_intake!W194/1000*100/$F$5</f>
        <v>0</v>
      </c>
      <c r="Z194" s="462">
        <f ca="1">$G194*chronic_intake!X194/1000*100/$F$5</f>
        <v>0</v>
      </c>
      <c r="AA194" s="462">
        <f ca="1">$G194*chronic_intake!Y194/1000*100/$F$5</f>
        <v>0</v>
      </c>
      <c r="AB194" s="462">
        <f ca="1">$G194*chronic_intake!Z194/1000*100/$F$5</f>
        <v>0</v>
      </c>
      <c r="AC194" s="462">
        <f ca="1">$G194*chronic_intake!AA194/1000*100/$F$5</f>
        <v>0</v>
      </c>
      <c r="AD194" s="462">
        <f ca="1">$G194*chronic_intake!AB194/1000*100/$F$5</f>
        <v>0</v>
      </c>
      <c r="AE194" s="462">
        <f ca="1">$G194*chronic_intake!AC194/1000*100/$F$5</f>
        <v>0</v>
      </c>
      <c r="AF194" s="462">
        <f ca="1">$G194*chronic_intake!AD194/1000*100/$F$5</f>
        <v>0</v>
      </c>
      <c r="AG194" s="462">
        <f ca="1">$G194*chronic_intake!AE194/1000*100/$F$5</f>
        <v>0</v>
      </c>
      <c r="AH194" s="462">
        <f ca="1">$G194*chronic_intake!AF194/1000*100/$F$5</f>
        <v>0</v>
      </c>
      <c r="AI194" s="462">
        <f ca="1">$G194*chronic_intake!AG194/1000*100/$F$5</f>
        <v>0</v>
      </c>
      <c r="AJ194" s="462">
        <f ca="1">$G194*chronic_intake!AH194/1000*100/$F$5</f>
        <v>0</v>
      </c>
      <c r="AK194" s="462">
        <f ca="1">$G194*chronic_intake!AI194/1000*100/$F$5</f>
        <v>0</v>
      </c>
      <c r="AL194" s="462">
        <f ca="1">$G194*chronic_intake!AJ194/1000*100/$F$5</f>
        <v>0</v>
      </c>
      <c r="AM194" s="462">
        <f ca="1">$G194*chronic_intake!AK194/1000*100/$F$5</f>
        <v>0</v>
      </c>
      <c r="AN194" s="462">
        <f ca="1">$G194*chronic_intake!AL194/1000*100/$F$5</f>
        <v>0</v>
      </c>
      <c r="AO194" s="462">
        <f ca="1">$G194*chronic_intake!AM194/1000*100/$F$5</f>
        <v>0</v>
      </c>
      <c r="AP194" s="462">
        <f ca="1">$G194*chronic_intake!AN194/1000*100/$F$5</f>
        <v>0</v>
      </c>
      <c r="AQ194" s="462">
        <f ca="1">$G194*chronic_intake!AO194/1000*100/$F$5</f>
        <v>0</v>
      </c>
      <c r="AR194" s="462">
        <f ca="1">$G194*chronic_intake!AP194/1000*100/$F$5</f>
        <v>0</v>
      </c>
    </row>
    <row r="195" spans="1:44" ht="14.45" customHeight="1" outlineLevel="3" x14ac:dyDescent="0.2">
      <c r="A195" s="239">
        <v>4</v>
      </c>
      <c r="B195" s="33">
        <v>260990</v>
      </c>
      <c r="C195" s="33" t="s">
        <v>1125</v>
      </c>
      <c r="D195" s="33" t="s">
        <v>1126</v>
      </c>
      <c r="E195" s="9">
        <v>1</v>
      </c>
      <c r="F195" s="264"/>
      <c r="G195" s="703" cm="1">
        <f t="array" ref="G195">IF(Report!$C$2=Report!$W$2,IF(E195="",0,INDEX(chronic_input_data_UB!$A$5:$GL$400,MATCH(C195,chronic_input_data_UB!$A$5:$A$400,FALSE),MATCH($F$4,chronic_input_data_UB!$C$4:$GL$4,FALSE)+2)),IF(Report!$C$2=Report!$W$4,IF(E195="",0,INDEX(chronic_input_data_LB!$A$5:$GL$375,MATCH(C195,chronic_input_data_LB!$A$5:$A$375,FALSE),MATCH($F$4,chronic_input_data_LB!$C$4:$GL$4,FALSE)+2)),IF(Report!$C$2=Report!$W$3,IF(E195="",0,INDEX(chronic_input_data_MB!$A$5:$GL$427,MATCH(C195,chronic_input_data_MB!$A$5:$A$427,FALSE),MATCH($F$4,chronic_input_data_MB!$C$4:$GL$4,FALSE)+2)))))</f>
        <v>0</v>
      </c>
      <c r="H195" s="462">
        <f ca="1">$G195*chronic_intake!F195/1000*100/$F$5</f>
        <v>0</v>
      </c>
      <c r="I195" s="462">
        <f ca="1">$G195*chronic_intake!G195/1000*100/$F$5</f>
        <v>0</v>
      </c>
      <c r="J195" s="462">
        <f ca="1">$G195*chronic_intake!H195/1000*100/$F$5</f>
        <v>0</v>
      </c>
      <c r="K195" s="462">
        <f ca="1">$G195*chronic_intake!I195/1000*100/$F$5</f>
        <v>0</v>
      </c>
      <c r="L195" s="462">
        <f ca="1">$G195*chronic_intake!J195/1000*100/$F$5</f>
        <v>0</v>
      </c>
      <c r="M195" s="462">
        <f ca="1">$G195*chronic_intake!K195/1000*100/$F$5</f>
        <v>0</v>
      </c>
      <c r="N195" s="462">
        <f ca="1">$G195*chronic_intake!L195/1000*100/$F$5</f>
        <v>0</v>
      </c>
      <c r="O195" s="462">
        <f ca="1">$G195*chronic_intake!M195/1000*100/$F$5</f>
        <v>0</v>
      </c>
      <c r="P195" s="462">
        <f ca="1">$G195*chronic_intake!N195/1000*100/$F$5</f>
        <v>0</v>
      </c>
      <c r="Q195" s="462">
        <f ca="1">$G195*chronic_intake!O195/1000*100/$F$5</f>
        <v>0</v>
      </c>
      <c r="R195" s="462">
        <f ca="1">$G195*chronic_intake!P195/1000*100/$F$5</f>
        <v>0</v>
      </c>
      <c r="S195" s="462">
        <f ca="1">$G195*chronic_intake!Q195/1000*100/$F$5</f>
        <v>0</v>
      </c>
      <c r="T195" s="462">
        <f ca="1">$G195*chronic_intake!R195/1000*100/$F$5</f>
        <v>0</v>
      </c>
      <c r="U195" s="462">
        <f ca="1">$G195*chronic_intake!S195/1000*100/$F$5</f>
        <v>0</v>
      </c>
      <c r="V195" s="462">
        <f ca="1">$G195*chronic_intake!T195/1000*100/$F$5</f>
        <v>0</v>
      </c>
      <c r="W195" s="462">
        <f ca="1">$G195*chronic_intake!U195/1000*100/$F$5</f>
        <v>0</v>
      </c>
      <c r="X195" s="462">
        <f ca="1">$G195*chronic_intake!V195/1000*100/$F$5</f>
        <v>0</v>
      </c>
      <c r="Y195" s="462">
        <f ca="1">$G195*chronic_intake!W195/1000*100/$F$5</f>
        <v>0</v>
      </c>
      <c r="Z195" s="462">
        <f ca="1">$G195*chronic_intake!X195/1000*100/$F$5</f>
        <v>0</v>
      </c>
      <c r="AA195" s="462">
        <f ca="1">$G195*chronic_intake!Y195/1000*100/$F$5</f>
        <v>0</v>
      </c>
      <c r="AB195" s="462">
        <f ca="1">$G195*chronic_intake!Z195/1000*100/$F$5</f>
        <v>0</v>
      </c>
      <c r="AC195" s="462">
        <f ca="1">$G195*chronic_intake!AA195/1000*100/$F$5</f>
        <v>0</v>
      </c>
      <c r="AD195" s="462">
        <f ca="1">$G195*chronic_intake!AB195/1000*100/$F$5</f>
        <v>0</v>
      </c>
      <c r="AE195" s="462">
        <f ca="1">$G195*chronic_intake!AC195/1000*100/$F$5</f>
        <v>0</v>
      </c>
      <c r="AF195" s="462">
        <f ca="1">$G195*chronic_intake!AD195/1000*100/$F$5</f>
        <v>0</v>
      </c>
      <c r="AG195" s="462">
        <f ca="1">$G195*chronic_intake!AE195/1000*100/$F$5</f>
        <v>0</v>
      </c>
      <c r="AH195" s="462">
        <f ca="1">$G195*chronic_intake!AF195/1000*100/$F$5</f>
        <v>0</v>
      </c>
      <c r="AI195" s="462">
        <f ca="1">$G195*chronic_intake!AG195/1000*100/$F$5</f>
        <v>0</v>
      </c>
      <c r="AJ195" s="462">
        <f ca="1">$G195*chronic_intake!AH195/1000*100/$F$5</f>
        <v>0</v>
      </c>
      <c r="AK195" s="462">
        <f ca="1">$G195*chronic_intake!AI195/1000*100/$F$5</f>
        <v>0</v>
      </c>
      <c r="AL195" s="462">
        <f ca="1">$G195*chronic_intake!AJ195/1000*100/$F$5</f>
        <v>0</v>
      </c>
      <c r="AM195" s="462">
        <f ca="1">$G195*chronic_intake!AK195/1000*100/$F$5</f>
        <v>0</v>
      </c>
      <c r="AN195" s="462">
        <f ca="1">$G195*chronic_intake!AL195/1000*100/$F$5</f>
        <v>0</v>
      </c>
      <c r="AO195" s="462">
        <f ca="1">$G195*chronic_intake!AM195/1000*100/$F$5</f>
        <v>0</v>
      </c>
      <c r="AP195" s="462">
        <f ca="1">$G195*chronic_intake!AN195/1000*100/$F$5</f>
        <v>0</v>
      </c>
      <c r="AQ195" s="462">
        <f ca="1">$G195*chronic_intake!AO195/1000*100/$F$5</f>
        <v>0</v>
      </c>
      <c r="AR195" s="462">
        <f ca="1">$G195*chronic_intake!AP195/1000*100/$F$5</f>
        <v>0</v>
      </c>
    </row>
    <row r="196" spans="1:44" ht="14.45" customHeight="1" outlineLevel="1" x14ac:dyDescent="0.2">
      <c r="A196" s="241">
        <v>2</v>
      </c>
      <c r="B196" s="36">
        <v>270000</v>
      </c>
      <c r="C196" s="36" t="s">
        <v>1127</v>
      </c>
      <c r="D196" s="36" t="s">
        <v>584</v>
      </c>
      <c r="E196" s="18"/>
      <c r="F196" s="263"/>
      <c r="G196" s="703" cm="1">
        <f t="array" ref="G196">IF(Report!$C$2=Report!$W$2,IF(E196="",0,INDEX(chronic_input_data_UB!$A$5:$GL$400,MATCH(C196,chronic_input_data_UB!$A$5:$A$400,FALSE),MATCH($F$4,chronic_input_data_UB!$C$4:$GL$4,FALSE)+2)),IF(Report!$C$2=Report!$W$4,IF(E196="",0,INDEX(chronic_input_data_LB!$A$5:$GL$375,MATCH(C196,chronic_input_data_LB!$A$5:$A$375,FALSE),MATCH($F$4,chronic_input_data_LB!$C$4:$GL$4,FALSE)+2)),IF(Report!$C$2=Report!$W$3,IF(E196="",0,INDEX(chronic_input_data_MB!$A$5:$GL$427,MATCH(C196,chronic_input_data_MB!$A$5:$A$427,FALSE),MATCH($F$4,chronic_input_data_MB!$C$4:$GL$4,FALSE)+2)))))</f>
        <v>0</v>
      </c>
      <c r="H196" s="461">
        <f ca="1">$G196*chronic_intake!F196/1000*100/$F$5</f>
        <v>0</v>
      </c>
      <c r="I196" s="461">
        <f ca="1">$G196*chronic_intake!G196/1000*100/$F$5</f>
        <v>0</v>
      </c>
      <c r="J196" s="461">
        <f ca="1">$G196*chronic_intake!H196/1000*100/$F$5</f>
        <v>0</v>
      </c>
      <c r="K196" s="461">
        <f ca="1">$G196*chronic_intake!I196/1000*100/$F$5</f>
        <v>0</v>
      </c>
      <c r="L196" s="461">
        <f ca="1">$G196*chronic_intake!J196/1000*100/$F$5</f>
        <v>0</v>
      </c>
      <c r="M196" s="461">
        <f ca="1">$G196*chronic_intake!K196/1000*100/$F$5</f>
        <v>0</v>
      </c>
      <c r="N196" s="461">
        <f ca="1">$G196*chronic_intake!L196/1000*100/$F$5</f>
        <v>0</v>
      </c>
      <c r="O196" s="461">
        <f ca="1">$G196*chronic_intake!M196/1000*100/$F$5</f>
        <v>0</v>
      </c>
      <c r="P196" s="461">
        <f ca="1">$G196*chronic_intake!N196/1000*100/$F$5</f>
        <v>0</v>
      </c>
      <c r="Q196" s="461">
        <f ca="1">$G196*chronic_intake!O196/1000*100/$F$5</f>
        <v>0</v>
      </c>
      <c r="R196" s="461">
        <f ca="1">$G196*chronic_intake!P196/1000*100/$F$5</f>
        <v>0</v>
      </c>
      <c r="S196" s="461">
        <f ca="1">$G196*chronic_intake!Q196/1000*100/$F$5</f>
        <v>0</v>
      </c>
      <c r="T196" s="461">
        <f ca="1">$G196*chronic_intake!R196/1000*100/$F$5</f>
        <v>0</v>
      </c>
      <c r="U196" s="461">
        <f ca="1">$G196*chronic_intake!S196/1000*100/$F$5</f>
        <v>0</v>
      </c>
      <c r="V196" s="461">
        <f ca="1">$G196*chronic_intake!T196/1000*100/$F$5</f>
        <v>0</v>
      </c>
      <c r="W196" s="461">
        <f ca="1">$G196*chronic_intake!U196/1000*100/$F$5</f>
        <v>0</v>
      </c>
      <c r="X196" s="461">
        <f ca="1">$G196*chronic_intake!V196/1000*100/$F$5</f>
        <v>0</v>
      </c>
      <c r="Y196" s="461">
        <f ca="1">$G196*chronic_intake!W196/1000*100/$F$5</f>
        <v>0</v>
      </c>
      <c r="Z196" s="461">
        <f ca="1">$G196*chronic_intake!X196/1000*100/$F$5</f>
        <v>0</v>
      </c>
      <c r="AA196" s="461">
        <f ca="1">$G196*chronic_intake!Y196/1000*100/$F$5</f>
        <v>0</v>
      </c>
      <c r="AB196" s="461">
        <f ca="1">$G196*chronic_intake!Z196/1000*100/$F$5</f>
        <v>0</v>
      </c>
      <c r="AC196" s="461">
        <f ca="1">$G196*chronic_intake!AA196/1000*100/$F$5</f>
        <v>0</v>
      </c>
      <c r="AD196" s="461">
        <f ca="1">$G196*chronic_intake!AB196/1000*100/$F$5</f>
        <v>0</v>
      </c>
      <c r="AE196" s="461">
        <f ca="1">$G196*chronic_intake!AC196/1000*100/$F$5</f>
        <v>0</v>
      </c>
      <c r="AF196" s="461">
        <f ca="1">$G196*chronic_intake!AD196/1000*100/$F$5</f>
        <v>0</v>
      </c>
      <c r="AG196" s="461">
        <f ca="1">$G196*chronic_intake!AE196/1000*100/$F$5</f>
        <v>0</v>
      </c>
      <c r="AH196" s="461">
        <f ca="1">$G196*chronic_intake!AF196/1000*100/$F$5</f>
        <v>0</v>
      </c>
      <c r="AI196" s="461">
        <f ca="1">$G196*chronic_intake!AG196/1000*100/$F$5</f>
        <v>0</v>
      </c>
      <c r="AJ196" s="461">
        <f ca="1">$G196*chronic_intake!AH196/1000*100/$F$5</f>
        <v>0</v>
      </c>
      <c r="AK196" s="461">
        <f ca="1">$G196*chronic_intake!AI196/1000*100/$F$5</f>
        <v>0</v>
      </c>
      <c r="AL196" s="461">
        <f ca="1">$G196*chronic_intake!AJ196/1000*100/$F$5</f>
        <v>0</v>
      </c>
      <c r="AM196" s="461">
        <f ca="1">$G196*chronic_intake!AK196/1000*100/$F$5</f>
        <v>0</v>
      </c>
      <c r="AN196" s="461">
        <f ca="1">$G196*chronic_intake!AL196/1000*100/$F$5</f>
        <v>0</v>
      </c>
      <c r="AO196" s="461">
        <f ca="1">$G196*chronic_intake!AM196/1000*100/$F$5</f>
        <v>0</v>
      </c>
      <c r="AP196" s="461">
        <f ca="1">$G196*chronic_intake!AN196/1000*100/$F$5</f>
        <v>0</v>
      </c>
      <c r="AQ196" s="461">
        <f ca="1">$G196*chronic_intake!AO196/1000*100/$F$5</f>
        <v>0</v>
      </c>
      <c r="AR196" s="461">
        <f ca="1">$G196*chronic_intake!AP196/1000*100/$F$5</f>
        <v>0</v>
      </c>
    </row>
    <row r="197" spans="1:44" ht="14.45" customHeight="1" outlineLevel="3" x14ac:dyDescent="0.2">
      <c r="A197" s="239">
        <v>4</v>
      </c>
      <c r="B197" s="33">
        <v>270010</v>
      </c>
      <c r="C197" s="33" t="s">
        <v>1128</v>
      </c>
      <c r="D197" s="33" t="s">
        <v>585</v>
      </c>
      <c r="E197" s="9">
        <v>1</v>
      </c>
      <c r="F197" s="87"/>
      <c r="G197" s="382" cm="1">
        <f t="array" ref="G197">IF(Report!$C$2=Report!$W$2,IF(E197="",0,INDEX(chronic_input_data_UB!$A$5:$GL$400,MATCH(C197,chronic_input_data_UB!$A$5:$A$400,FALSE),MATCH($F$4,chronic_input_data_UB!$C$4:$GL$4,FALSE)+2)),IF(Report!$C$2=Report!$W$4,IF(E197="",0,INDEX(chronic_input_data_LB!$A$5:$GL$375,MATCH(C197,chronic_input_data_LB!$A$5:$A$375,FALSE),MATCH($F$4,chronic_input_data_LB!$C$4:$GL$4,FALSE)+2)),IF(Report!$C$2=Report!$W$3,IF(E197="",0,INDEX(chronic_input_data_MB!$A$5:$GL$427,MATCH(C197,chronic_input_data_MB!$A$5:$A$427,FALSE),MATCH($F$4,chronic_input_data_MB!$C$4:$GL$4,FALSE)+2)))))</f>
        <v>0</v>
      </c>
      <c r="H197" s="462">
        <f ca="1">$G197*chronic_intake!F197/1000*100/$F$5</f>
        <v>0</v>
      </c>
      <c r="I197" s="462">
        <f ca="1">$G197*chronic_intake!G197/1000*100/$F$5</f>
        <v>0</v>
      </c>
      <c r="J197" s="462">
        <f ca="1">$G197*chronic_intake!H197/1000*100/$F$5</f>
        <v>0</v>
      </c>
      <c r="K197" s="462">
        <f ca="1">$G197*chronic_intake!I197/1000*100/$F$5</f>
        <v>0</v>
      </c>
      <c r="L197" s="462">
        <f ca="1">$G197*chronic_intake!J197/1000*100/$F$5</f>
        <v>0</v>
      </c>
      <c r="M197" s="462">
        <f ca="1">$G197*chronic_intake!K197/1000*100/$F$5</f>
        <v>0</v>
      </c>
      <c r="N197" s="462">
        <f ca="1">$G197*chronic_intake!L197/1000*100/$F$5</f>
        <v>0</v>
      </c>
      <c r="O197" s="462">
        <f ca="1">$G197*chronic_intake!M197/1000*100/$F$5</f>
        <v>0</v>
      </c>
      <c r="P197" s="462">
        <f ca="1">$G197*chronic_intake!N197/1000*100/$F$5</f>
        <v>0</v>
      </c>
      <c r="Q197" s="462">
        <f ca="1">$G197*chronic_intake!O197/1000*100/$F$5</f>
        <v>0</v>
      </c>
      <c r="R197" s="462">
        <f ca="1">$G197*chronic_intake!P197/1000*100/$F$5</f>
        <v>0</v>
      </c>
      <c r="S197" s="462">
        <f ca="1">$G197*chronic_intake!Q197/1000*100/$F$5</f>
        <v>0</v>
      </c>
      <c r="T197" s="462">
        <f ca="1">$G197*chronic_intake!R197/1000*100/$F$5</f>
        <v>0</v>
      </c>
      <c r="U197" s="462">
        <f ca="1">$G197*chronic_intake!S197/1000*100/$F$5</f>
        <v>0</v>
      </c>
      <c r="V197" s="462">
        <f ca="1">$G197*chronic_intake!T197/1000*100/$F$5</f>
        <v>0</v>
      </c>
      <c r="W197" s="462">
        <f ca="1">$G197*chronic_intake!U197/1000*100/$F$5</f>
        <v>0</v>
      </c>
      <c r="X197" s="462">
        <f ca="1">$G197*chronic_intake!V197/1000*100/$F$5</f>
        <v>0</v>
      </c>
      <c r="Y197" s="462">
        <f ca="1">$G197*chronic_intake!W197/1000*100/$F$5</f>
        <v>0</v>
      </c>
      <c r="Z197" s="462">
        <f ca="1">$G197*chronic_intake!X197/1000*100/$F$5</f>
        <v>0</v>
      </c>
      <c r="AA197" s="462">
        <f ca="1">$G197*chronic_intake!Y197/1000*100/$F$5</f>
        <v>0</v>
      </c>
      <c r="AB197" s="462">
        <f ca="1">$G197*chronic_intake!Z197/1000*100/$F$5</f>
        <v>0</v>
      </c>
      <c r="AC197" s="462">
        <f ca="1">$G197*chronic_intake!AA197/1000*100/$F$5</f>
        <v>0</v>
      </c>
      <c r="AD197" s="462">
        <f ca="1">$G197*chronic_intake!AB197/1000*100/$F$5</f>
        <v>0</v>
      </c>
      <c r="AE197" s="462">
        <f ca="1">$G197*chronic_intake!AC197/1000*100/$F$5</f>
        <v>0</v>
      </c>
      <c r="AF197" s="462">
        <f ca="1">$G197*chronic_intake!AD197/1000*100/$F$5</f>
        <v>0</v>
      </c>
      <c r="AG197" s="462">
        <f ca="1">$G197*chronic_intake!AE197/1000*100/$F$5</f>
        <v>0</v>
      </c>
      <c r="AH197" s="462">
        <f ca="1">$G197*chronic_intake!AF197/1000*100/$F$5</f>
        <v>0</v>
      </c>
      <c r="AI197" s="462">
        <f ca="1">$G197*chronic_intake!AG197/1000*100/$F$5</f>
        <v>0</v>
      </c>
      <c r="AJ197" s="462">
        <f ca="1">$G197*chronic_intake!AH197/1000*100/$F$5</f>
        <v>0</v>
      </c>
      <c r="AK197" s="462">
        <f ca="1">$G197*chronic_intake!AI197/1000*100/$F$5</f>
        <v>0</v>
      </c>
      <c r="AL197" s="462">
        <f ca="1">$G197*chronic_intake!AJ197/1000*100/$F$5</f>
        <v>0</v>
      </c>
      <c r="AM197" s="462">
        <f ca="1">$G197*chronic_intake!AK197/1000*100/$F$5</f>
        <v>0</v>
      </c>
      <c r="AN197" s="462">
        <f ca="1">$G197*chronic_intake!AL197/1000*100/$F$5</f>
        <v>0</v>
      </c>
      <c r="AO197" s="462">
        <f ca="1">$G197*chronic_intake!AM197/1000*100/$F$5</f>
        <v>0</v>
      </c>
      <c r="AP197" s="462">
        <f ca="1">$G197*chronic_intake!AN197/1000*100/$F$5</f>
        <v>0</v>
      </c>
      <c r="AQ197" s="462">
        <f ca="1">$G197*chronic_intake!AO197/1000*100/$F$5</f>
        <v>0</v>
      </c>
      <c r="AR197" s="462">
        <f ca="1">$G197*chronic_intake!AP197/1000*100/$F$5</f>
        <v>0</v>
      </c>
    </row>
    <row r="198" spans="1:44" ht="14.45" customHeight="1" outlineLevel="3" x14ac:dyDescent="0.2">
      <c r="A198" s="239">
        <v>4</v>
      </c>
      <c r="B198" s="33">
        <v>270020</v>
      </c>
      <c r="C198" s="33" t="s">
        <v>1129</v>
      </c>
      <c r="D198" s="33" t="s">
        <v>586</v>
      </c>
      <c r="E198" s="9">
        <v>1</v>
      </c>
      <c r="F198" s="87"/>
      <c r="G198" s="382" cm="1">
        <f t="array" ref="G198">IF(Report!$C$2=Report!$W$2,IF(E198="",0,INDEX(chronic_input_data_UB!$A$5:$GL$400,MATCH(C198,chronic_input_data_UB!$A$5:$A$400,FALSE),MATCH($F$4,chronic_input_data_UB!$C$4:$GL$4,FALSE)+2)),IF(Report!$C$2=Report!$W$4,IF(E198="",0,INDEX(chronic_input_data_LB!$A$5:$GL$375,MATCH(C198,chronic_input_data_LB!$A$5:$A$375,FALSE),MATCH($F$4,chronic_input_data_LB!$C$4:$GL$4,FALSE)+2)),IF(Report!$C$2=Report!$W$3,IF(E198="",0,INDEX(chronic_input_data_MB!$A$5:$GL$427,MATCH(C198,chronic_input_data_MB!$A$5:$A$427,FALSE),MATCH($F$4,chronic_input_data_MB!$C$4:$GL$4,FALSE)+2)))))</f>
        <v>0</v>
      </c>
      <c r="H198" s="462">
        <f ca="1">$G198*chronic_intake!F198/1000*100/$F$5</f>
        <v>0</v>
      </c>
      <c r="I198" s="462">
        <f ca="1">$G198*chronic_intake!G198/1000*100/$F$5</f>
        <v>0</v>
      </c>
      <c r="J198" s="462">
        <f ca="1">$G198*chronic_intake!H198/1000*100/$F$5</f>
        <v>0</v>
      </c>
      <c r="K198" s="462">
        <f ca="1">$G198*chronic_intake!I198/1000*100/$F$5</f>
        <v>0</v>
      </c>
      <c r="L198" s="462">
        <f ca="1">$G198*chronic_intake!J198/1000*100/$F$5</f>
        <v>0</v>
      </c>
      <c r="M198" s="462">
        <f ca="1">$G198*chronic_intake!K198/1000*100/$F$5</f>
        <v>0</v>
      </c>
      <c r="N198" s="462">
        <f ca="1">$G198*chronic_intake!L198/1000*100/$F$5</f>
        <v>0</v>
      </c>
      <c r="O198" s="462">
        <f ca="1">$G198*chronic_intake!M198/1000*100/$F$5</f>
        <v>0</v>
      </c>
      <c r="P198" s="462">
        <f ca="1">$G198*chronic_intake!N198/1000*100/$F$5</f>
        <v>0</v>
      </c>
      <c r="Q198" s="462">
        <f ca="1">$G198*chronic_intake!O198/1000*100/$F$5</f>
        <v>0</v>
      </c>
      <c r="R198" s="462">
        <f ca="1">$G198*chronic_intake!P198/1000*100/$F$5</f>
        <v>0</v>
      </c>
      <c r="S198" s="462">
        <f ca="1">$G198*chronic_intake!Q198/1000*100/$F$5</f>
        <v>0</v>
      </c>
      <c r="T198" s="462">
        <f ca="1">$G198*chronic_intake!R198/1000*100/$F$5</f>
        <v>0</v>
      </c>
      <c r="U198" s="462">
        <f ca="1">$G198*chronic_intake!S198/1000*100/$F$5</f>
        <v>0</v>
      </c>
      <c r="V198" s="462">
        <f ca="1">$G198*chronic_intake!T198/1000*100/$F$5</f>
        <v>0</v>
      </c>
      <c r="W198" s="462">
        <f ca="1">$G198*chronic_intake!U198/1000*100/$F$5</f>
        <v>0</v>
      </c>
      <c r="X198" s="462">
        <f ca="1">$G198*chronic_intake!V198/1000*100/$F$5</f>
        <v>0</v>
      </c>
      <c r="Y198" s="462">
        <f ca="1">$G198*chronic_intake!W198/1000*100/$F$5</f>
        <v>0</v>
      </c>
      <c r="Z198" s="462">
        <f ca="1">$G198*chronic_intake!X198/1000*100/$F$5</f>
        <v>0</v>
      </c>
      <c r="AA198" s="462">
        <f ca="1">$G198*chronic_intake!Y198/1000*100/$F$5</f>
        <v>0</v>
      </c>
      <c r="AB198" s="462">
        <f ca="1">$G198*chronic_intake!Z198/1000*100/$F$5</f>
        <v>0</v>
      </c>
      <c r="AC198" s="462">
        <f ca="1">$G198*chronic_intake!AA198/1000*100/$F$5</f>
        <v>0</v>
      </c>
      <c r="AD198" s="462">
        <f ca="1">$G198*chronic_intake!AB198/1000*100/$F$5</f>
        <v>0</v>
      </c>
      <c r="AE198" s="462">
        <f ca="1">$G198*chronic_intake!AC198/1000*100/$F$5</f>
        <v>0</v>
      </c>
      <c r="AF198" s="462">
        <f ca="1">$G198*chronic_intake!AD198/1000*100/$F$5</f>
        <v>0</v>
      </c>
      <c r="AG198" s="462">
        <f ca="1">$G198*chronic_intake!AE198/1000*100/$F$5</f>
        <v>0</v>
      </c>
      <c r="AH198" s="462">
        <f ca="1">$G198*chronic_intake!AF198/1000*100/$F$5</f>
        <v>0</v>
      </c>
      <c r="AI198" s="462">
        <f ca="1">$G198*chronic_intake!AG198/1000*100/$F$5</f>
        <v>0</v>
      </c>
      <c r="AJ198" s="462">
        <f ca="1">$G198*chronic_intake!AH198/1000*100/$F$5</f>
        <v>0</v>
      </c>
      <c r="AK198" s="462">
        <f ca="1">$G198*chronic_intake!AI198/1000*100/$F$5</f>
        <v>0</v>
      </c>
      <c r="AL198" s="462">
        <f ca="1">$G198*chronic_intake!AJ198/1000*100/$F$5</f>
        <v>0</v>
      </c>
      <c r="AM198" s="462">
        <f ca="1">$G198*chronic_intake!AK198/1000*100/$F$5</f>
        <v>0</v>
      </c>
      <c r="AN198" s="462">
        <f ca="1">$G198*chronic_intake!AL198/1000*100/$F$5</f>
        <v>0</v>
      </c>
      <c r="AO198" s="462">
        <f ca="1">$G198*chronic_intake!AM198/1000*100/$F$5</f>
        <v>0</v>
      </c>
      <c r="AP198" s="462">
        <f ca="1">$G198*chronic_intake!AN198/1000*100/$F$5</f>
        <v>0</v>
      </c>
      <c r="AQ198" s="462">
        <f ca="1">$G198*chronic_intake!AO198/1000*100/$F$5</f>
        <v>0</v>
      </c>
      <c r="AR198" s="462">
        <f ca="1">$G198*chronic_intake!AP198/1000*100/$F$5</f>
        <v>0</v>
      </c>
    </row>
    <row r="199" spans="1:44" ht="14.45" customHeight="1" outlineLevel="3" x14ac:dyDescent="0.2">
      <c r="A199" s="239">
        <v>4</v>
      </c>
      <c r="B199" s="33">
        <v>270030</v>
      </c>
      <c r="C199" s="33" t="s">
        <v>1130</v>
      </c>
      <c r="D199" s="33" t="s">
        <v>588</v>
      </c>
      <c r="E199" s="9">
        <v>1</v>
      </c>
      <c r="F199" s="87"/>
      <c r="G199" s="382" cm="1">
        <f t="array" ref="G199">IF(Report!$C$2=Report!$W$2,IF(E199="",0,INDEX(chronic_input_data_UB!$A$5:$GL$400,MATCH(C199,chronic_input_data_UB!$A$5:$A$400,FALSE),MATCH($F$4,chronic_input_data_UB!$C$4:$GL$4,FALSE)+2)),IF(Report!$C$2=Report!$W$4,IF(E199="",0,INDEX(chronic_input_data_LB!$A$5:$GL$375,MATCH(C199,chronic_input_data_LB!$A$5:$A$375,FALSE),MATCH($F$4,chronic_input_data_LB!$C$4:$GL$4,FALSE)+2)),IF(Report!$C$2=Report!$W$3,IF(E199="",0,INDEX(chronic_input_data_MB!$A$5:$GL$427,MATCH(C199,chronic_input_data_MB!$A$5:$A$427,FALSE),MATCH($F$4,chronic_input_data_MB!$C$4:$GL$4,FALSE)+2)))))</f>
        <v>0</v>
      </c>
      <c r="H199" s="462">
        <f ca="1">$G199*chronic_intake!F199/1000*100/$F$5</f>
        <v>0</v>
      </c>
      <c r="I199" s="462">
        <f ca="1">$G199*chronic_intake!G199/1000*100/$F$5</f>
        <v>0</v>
      </c>
      <c r="J199" s="462">
        <f ca="1">$G199*chronic_intake!H199/1000*100/$F$5</f>
        <v>0</v>
      </c>
      <c r="K199" s="462">
        <f ca="1">$G199*chronic_intake!I199/1000*100/$F$5</f>
        <v>0</v>
      </c>
      <c r="L199" s="462">
        <f ca="1">$G199*chronic_intake!J199/1000*100/$F$5</f>
        <v>0</v>
      </c>
      <c r="M199" s="462">
        <f ca="1">$G199*chronic_intake!K199/1000*100/$F$5</f>
        <v>0</v>
      </c>
      <c r="N199" s="462">
        <f ca="1">$G199*chronic_intake!L199/1000*100/$F$5</f>
        <v>0</v>
      </c>
      <c r="O199" s="462">
        <f ca="1">$G199*chronic_intake!M199/1000*100/$F$5</f>
        <v>0</v>
      </c>
      <c r="P199" s="462">
        <f ca="1">$G199*chronic_intake!N199/1000*100/$F$5</f>
        <v>0</v>
      </c>
      <c r="Q199" s="462">
        <f ca="1">$G199*chronic_intake!O199/1000*100/$F$5</f>
        <v>0</v>
      </c>
      <c r="R199" s="462">
        <f ca="1">$G199*chronic_intake!P199/1000*100/$F$5</f>
        <v>0</v>
      </c>
      <c r="S199" s="462">
        <f ca="1">$G199*chronic_intake!Q199/1000*100/$F$5</f>
        <v>0</v>
      </c>
      <c r="T199" s="462">
        <f ca="1">$G199*chronic_intake!R199/1000*100/$F$5</f>
        <v>0</v>
      </c>
      <c r="U199" s="462">
        <f ca="1">$G199*chronic_intake!S199/1000*100/$F$5</f>
        <v>0</v>
      </c>
      <c r="V199" s="462">
        <f ca="1">$G199*chronic_intake!T199/1000*100/$F$5</f>
        <v>0</v>
      </c>
      <c r="W199" s="462">
        <f ca="1">$G199*chronic_intake!U199/1000*100/$F$5</f>
        <v>0</v>
      </c>
      <c r="X199" s="462">
        <f ca="1">$G199*chronic_intake!V199/1000*100/$F$5</f>
        <v>0</v>
      </c>
      <c r="Y199" s="462">
        <f ca="1">$G199*chronic_intake!W199/1000*100/$F$5</f>
        <v>0</v>
      </c>
      <c r="Z199" s="462">
        <f ca="1">$G199*chronic_intake!X199/1000*100/$F$5</f>
        <v>0</v>
      </c>
      <c r="AA199" s="462">
        <f ca="1">$G199*chronic_intake!Y199/1000*100/$F$5</f>
        <v>0</v>
      </c>
      <c r="AB199" s="462">
        <f ca="1">$G199*chronic_intake!Z199/1000*100/$F$5</f>
        <v>0</v>
      </c>
      <c r="AC199" s="462">
        <f ca="1">$G199*chronic_intake!AA199/1000*100/$F$5</f>
        <v>0</v>
      </c>
      <c r="AD199" s="462">
        <f ca="1">$G199*chronic_intake!AB199/1000*100/$F$5</f>
        <v>0</v>
      </c>
      <c r="AE199" s="462">
        <f ca="1">$G199*chronic_intake!AC199/1000*100/$F$5</f>
        <v>0</v>
      </c>
      <c r="AF199" s="462">
        <f ca="1">$G199*chronic_intake!AD199/1000*100/$F$5</f>
        <v>0</v>
      </c>
      <c r="AG199" s="462">
        <f ca="1">$G199*chronic_intake!AE199/1000*100/$F$5</f>
        <v>0</v>
      </c>
      <c r="AH199" s="462">
        <f ca="1">$G199*chronic_intake!AF199/1000*100/$F$5</f>
        <v>0</v>
      </c>
      <c r="AI199" s="462">
        <f ca="1">$G199*chronic_intake!AG199/1000*100/$F$5</f>
        <v>0</v>
      </c>
      <c r="AJ199" s="462">
        <f ca="1">$G199*chronic_intake!AH199/1000*100/$F$5</f>
        <v>0</v>
      </c>
      <c r="AK199" s="462">
        <f ca="1">$G199*chronic_intake!AI199/1000*100/$F$5</f>
        <v>0</v>
      </c>
      <c r="AL199" s="462">
        <f ca="1">$G199*chronic_intake!AJ199/1000*100/$F$5</f>
        <v>0</v>
      </c>
      <c r="AM199" s="462">
        <f ca="1">$G199*chronic_intake!AK199/1000*100/$F$5</f>
        <v>0</v>
      </c>
      <c r="AN199" s="462">
        <f ca="1">$G199*chronic_intake!AL199/1000*100/$F$5</f>
        <v>0</v>
      </c>
      <c r="AO199" s="462">
        <f ca="1">$G199*chronic_intake!AM199/1000*100/$F$5</f>
        <v>0</v>
      </c>
      <c r="AP199" s="462">
        <f ca="1">$G199*chronic_intake!AN199/1000*100/$F$5</f>
        <v>0</v>
      </c>
      <c r="AQ199" s="462">
        <f ca="1">$G199*chronic_intake!AO199/1000*100/$F$5</f>
        <v>0</v>
      </c>
      <c r="AR199" s="462">
        <f ca="1">$G199*chronic_intake!AP199/1000*100/$F$5</f>
        <v>0</v>
      </c>
    </row>
    <row r="200" spans="1:44" ht="14.45" customHeight="1" outlineLevel="3" x14ac:dyDescent="0.2">
      <c r="A200" s="239">
        <v>4</v>
      </c>
      <c r="B200" s="33">
        <v>270040</v>
      </c>
      <c r="C200" s="33" t="s">
        <v>1131</v>
      </c>
      <c r="D200" s="33" t="s">
        <v>589</v>
      </c>
      <c r="E200" s="9">
        <v>1</v>
      </c>
      <c r="F200" s="87"/>
      <c r="G200" s="382" cm="1">
        <f t="array" ref="G200">IF(Report!$C$2=Report!$W$2,IF(E200="",0,INDEX(chronic_input_data_UB!$A$5:$GL$400,MATCH(C200,chronic_input_data_UB!$A$5:$A$400,FALSE),MATCH($F$4,chronic_input_data_UB!$C$4:$GL$4,FALSE)+2)),IF(Report!$C$2=Report!$W$4,IF(E200="",0,INDEX(chronic_input_data_LB!$A$5:$GL$375,MATCH(C200,chronic_input_data_LB!$A$5:$A$375,FALSE),MATCH($F$4,chronic_input_data_LB!$C$4:$GL$4,FALSE)+2)),IF(Report!$C$2=Report!$W$3,IF(E200="",0,INDEX(chronic_input_data_MB!$A$5:$GL$427,MATCH(C200,chronic_input_data_MB!$A$5:$A$427,FALSE),MATCH($F$4,chronic_input_data_MB!$C$4:$GL$4,FALSE)+2)))))</f>
        <v>0</v>
      </c>
      <c r="H200" s="462">
        <f ca="1">$G200*chronic_intake!F200/1000*100/$F$5</f>
        <v>0</v>
      </c>
      <c r="I200" s="462">
        <f ca="1">$G200*chronic_intake!G200/1000*100/$F$5</f>
        <v>0</v>
      </c>
      <c r="J200" s="462">
        <f ca="1">$G200*chronic_intake!H200/1000*100/$F$5</f>
        <v>0</v>
      </c>
      <c r="K200" s="462">
        <f ca="1">$G200*chronic_intake!I200/1000*100/$F$5</f>
        <v>0</v>
      </c>
      <c r="L200" s="462">
        <f ca="1">$G200*chronic_intake!J200/1000*100/$F$5</f>
        <v>0</v>
      </c>
      <c r="M200" s="462">
        <f ca="1">$G200*chronic_intake!K200/1000*100/$F$5</f>
        <v>0</v>
      </c>
      <c r="N200" s="462">
        <f ca="1">$G200*chronic_intake!L200/1000*100/$F$5</f>
        <v>0</v>
      </c>
      <c r="O200" s="462">
        <f ca="1">$G200*chronic_intake!M200/1000*100/$F$5</f>
        <v>0</v>
      </c>
      <c r="P200" s="462">
        <f ca="1">$G200*chronic_intake!N200/1000*100/$F$5</f>
        <v>0</v>
      </c>
      <c r="Q200" s="462">
        <f ca="1">$G200*chronic_intake!O200/1000*100/$F$5</f>
        <v>0</v>
      </c>
      <c r="R200" s="462">
        <f ca="1">$G200*chronic_intake!P200/1000*100/$F$5</f>
        <v>0</v>
      </c>
      <c r="S200" s="462">
        <f ca="1">$G200*chronic_intake!Q200/1000*100/$F$5</f>
        <v>0</v>
      </c>
      <c r="T200" s="462">
        <f ca="1">$G200*chronic_intake!R200/1000*100/$F$5</f>
        <v>0</v>
      </c>
      <c r="U200" s="462">
        <f ca="1">$G200*chronic_intake!S200/1000*100/$F$5</f>
        <v>0</v>
      </c>
      <c r="V200" s="462">
        <f ca="1">$G200*chronic_intake!T200/1000*100/$F$5</f>
        <v>0</v>
      </c>
      <c r="W200" s="462">
        <f ca="1">$G200*chronic_intake!U200/1000*100/$F$5</f>
        <v>0</v>
      </c>
      <c r="X200" s="462">
        <f ca="1">$G200*chronic_intake!V200/1000*100/$F$5</f>
        <v>0</v>
      </c>
      <c r="Y200" s="462">
        <f ca="1">$G200*chronic_intake!W200/1000*100/$F$5</f>
        <v>0</v>
      </c>
      <c r="Z200" s="462">
        <f ca="1">$G200*chronic_intake!X200/1000*100/$F$5</f>
        <v>0</v>
      </c>
      <c r="AA200" s="462">
        <f ca="1">$G200*chronic_intake!Y200/1000*100/$F$5</f>
        <v>0</v>
      </c>
      <c r="AB200" s="462">
        <f ca="1">$G200*chronic_intake!Z200/1000*100/$F$5</f>
        <v>0</v>
      </c>
      <c r="AC200" s="462">
        <f ca="1">$G200*chronic_intake!AA200/1000*100/$F$5</f>
        <v>0</v>
      </c>
      <c r="AD200" s="462">
        <f ca="1">$G200*chronic_intake!AB200/1000*100/$F$5</f>
        <v>0</v>
      </c>
      <c r="AE200" s="462">
        <f ca="1">$G200*chronic_intake!AC200/1000*100/$F$5</f>
        <v>0</v>
      </c>
      <c r="AF200" s="462">
        <f ca="1">$G200*chronic_intake!AD200/1000*100/$F$5</f>
        <v>0</v>
      </c>
      <c r="AG200" s="462">
        <f ca="1">$G200*chronic_intake!AE200/1000*100/$F$5</f>
        <v>0</v>
      </c>
      <c r="AH200" s="462">
        <f ca="1">$G200*chronic_intake!AF200/1000*100/$F$5</f>
        <v>0</v>
      </c>
      <c r="AI200" s="462">
        <f ca="1">$G200*chronic_intake!AG200/1000*100/$F$5</f>
        <v>0</v>
      </c>
      <c r="AJ200" s="462">
        <f ca="1">$G200*chronic_intake!AH200/1000*100/$F$5</f>
        <v>0</v>
      </c>
      <c r="AK200" s="462">
        <f ca="1">$G200*chronic_intake!AI200/1000*100/$F$5</f>
        <v>0</v>
      </c>
      <c r="AL200" s="462">
        <f ca="1">$G200*chronic_intake!AJ200/1000*100/$F$5</f>
        <v>0</v>
      </c>
      <c r="AM200" s="462">
        <f ca="1">$G200*chronic_intake!AK200/1000*100/$F$5</f>
        <v>0</v>
      </c>
      <c r="AN200" s="462">
        <f ca="1">$G200*chronic_intake!AL200/1000*100/$F$5</f>
        <v>0</v>
      </c>
      <c r="AO200" s="462">
        <f ca="1">$G200*chronic_intake!AM200/1000*100/$F$5</f>
        <v>0</v>
      </c>
      <c r="AP200" s="462">
        <f ca="1">$G200*chronic_intake!AN200/1000*100/$F$5</f>
        <v>0</v>
      </c>
      <c r="AQ200" s="462">
        <f ca="1">$G200*chronic_intake!AO200/1000*100/$F$5</f>
        <v>0</v>
      </c>
      <c r="AR200" s="462">
        <f ca="1">$G200*chronic_intake!AP200/1000*100/$F$5</f>
        <v>0</v>
      </c>
    </row>
    <row r="201" spans="1:44" ht="14.45" customHeight="1" outlineLevel="3" x14ac:dyDescent="0.2">
      <c r="A201" s="239">
        <v>4</v>
      </c>
      <c r="B201" s="33">
        <v>270050</v>
      </c>
      <c r="C201" s="33" t="s">
        <v>1132</v>
      </c>
      <c r="D201" s="33" t="s">
        <v>590</v>
      </c>
      <c r="E201" s="9">
        <v>1</v>
      </c>
      <c r="F201" s="87"/>
      <c r="G201" s="382" cm="1">
        <f t="array" ref="G201">IF(Report!$C$2=Report!$W$2,IF(E201="",0,INDEX(chronic_input_data_UB!$A$5:$GL$400,MATCH(C201,chronic_input_data_UB!$A$5:$A$400,FALSE),MATCH($F$4,chronic_input_data_UB!$C$4:$GL$4,FALSE)+2)),IF(Report!$C$2=Report!$W$4,IF(E201="",0,INDEX(chronic_input_data_LB!$A$5:$GL$375,MATCH(C201,chronic_input_data_LB!$A$5:$A$375,FALSE),MATCH($F$4,chronic_input_data_LB!$C$4:$GL$4,FALSE)+2)),IF(Report!$C$2=Report!$W$3,IF(E201="",0,INDEX(chronic_input_data_MB!$A$5:$GL$427,MATCH(C201,chronic_input_data_MB!$A$5:$A$427,FALSE),MATCH($F$4,chronic_input_data_MB!$C$4:$GL$4,FALSE)+2)))))</f>
        <v>0</v>
      </c>
      <c r="H201" s="462">
        <f ca="1">$G201*chronic_intake!F201/1000*100/$F$5</f>
        <v>0</v>
      </c>
      <c r="I201" s="462">
        <f ca="1">$G201*chronic_intake!G201/1000*100/$F$5</f>
        <v>0</v>
      </c>
      <c r="J201" s="462">
        <f ca="1">$G201*chronic_intake!H201/1000*100/$F$5</f>
        <v>0</v>
      </c>
      <c r="K201" s="462">
        <f ca="1">$G201*chronic_intake!I201/1000*100/$F$5</f>
        <v>0</v>
      </c>
      <c r="L201" s="462">
        <f ca="1">$G201*chronic_intake!J201/1000*100/$F$5</f>
        <v>0</v>
      </c>
      <c r="M201" s="462">
        <f ca="1">$G201*chronic_intake!K201/1000*100/$F$5</f>
        <v>0</v>
      </c>
      <c r="N201" s="462">
        <f ca="1">$G201*chronic_intake!L201/1000*100/$F$5</f>
        <v>0</v>
      </c>
      <c r="O201" s="462">
        <f ca="1">$G201*chronic_intake!M201/1000*100/$F$5</f>
        <v>0</v>
      </c>
      <c r="P201" s="462">
        <f ca="1">$G201*chronic_intake!N201/1000*100/$F$5</f>
        <v>0</v>
      </c>
      <c r="Q201" s="462">
        <f ca="1">$G201*chronic_intake!O201/1000*100/$F$5</f>
        <v>0</v>
      </c>
      <c r="R201" s="462">
        <f ca="1">$G201*chronic_intake!P201/1000*100/$F$5</f>
        <v>0</v>
      </c>
      <c r="S201" s="462">
        <f ca="1">$G201*chronic_intake!Q201/1000*100/$F$5</f>
        <v>0</v>
      </c>
      <c r="T201" s="462">
        <f ca="1">$G201*chronic_intake!R201/1000*100/$F$5</f>
        <v>0</v>
      </c>
      <c r="U201" s="462">
        <f ca="1">$G201*chronic_intake!S201/1000*100/$F$5</f>
        <v>0</v>
      </c>
      <c r="V201" s="462">
        <f ca="1">$G201*chronic_intake!T201/1000*100/$F$5</f>
        <v>0</v>
      </c>
      <c r="W201" s="462">
        <f ca="1">$G201*chronic_intake!U201/1000*100/$F$5</f>
        <v>0</v>
      </c>
      <c r="X201" s="462">
        <f ca="1">$G201*chronic_intake!V201/1000*100/$F$5</f>
        <v>0</v>
      </c>
      <c r="Y201" s="462">
        <f ca="1">$G201*chronic_intake!W201/1000*100/$F$5</f>
        <v>0</v>
      </c>
      <c r="Z201" s="462">
        <f ca="1">$G201*chronic_intake!X201/1000*100/$F$5</f>
        <v>0</v>
      </c>
      <c r="AA201" s="462">
        <f ca="1">$G201*chronic_intake!Y201/1000*100/$F$5</f>
        <v>0</v>
      </c>
      <c r="AB201" s="462">
        <f ca="1">$G201*chronic_intake!Z201/1000*100/$F$5</f>
        <v>0</v>
      </c>
      <c r="AC201" s="462">
        <f ca="1">$G201*chronic_intake!AA201/1000*100/$F$5</f>
        <v>0</v>
      </c>
      <c r="AD201" s="462">
        <f ca="1">$G201*chronic_intake!AB201/1000*100/$F$5</f>
        <v>0</v>
      </c>
      <c r="AE201" s="462">
        <f ca="1">$G201*chronic_intake!AC201/1000*100/$F$5</f>
        <v>0</v>
      </c>
      <c r="AF201" s="462">
        <f ca="1">$G201*chronic_intake!AD201/1000*100/$F$5</f>
        <v>0</v>
      </c>
      <c r="AG201" s="462">
        <f ca="1">$G201*chronic_intake!AE201/1000*100/$F$5</f>
        <v>0</v>
      </c>
      <c r="AH201" s="462">
        <f ca="1">$G201*chronic_intake!AF201/1000*100/$F$5</f>
        <v>0</v>
      </c>
      <c r="AI201" s="462">
        <f ca="1">$G201*chronic_intake!AG201/1000*100/$F$5</f>
        <v>0</v>
      </c>
      <c r="AJ201" s="462">
        <f ca="1">$G201*chronic_intake!AH201/1000*100/$F$5</f>
        <v>0</v>
      </c>
      <c r="AK201" s="462">
        <f ca="1">$G201*chronic_intake!AI201/1000*100/$F$5</f>
        <v>0</v>
      </c>
      <c r="AL201" s="462">
        <f ca="1">$G201*chronic_intake!AJ201/1000*100/$F$5</f>
        <v>0</v>
      </c>
      <c r="AM201" s="462">
        <f ca="1">$G201*chronic_intake!AK201/1000*100/$F$5</f>
        <v>0</v>
      </c>
      <c r="AN201" s="462">
        <f ca="1">$G201*chronic_intake!AL201/1000*100/$F$5</f>
        <v>0</v>
      </c>
      <c r="AO201" s="462">
        <f ca="1">$G201*chronic_intake!AM201/1000*100/$F$5</f>
        <v>0</v>
      </c>
      <c r="AP201" s="462">
        <f ca="1">$G201*chronic_intake!AN201/1000*100/$F$5</f>
        <v>0</v>
      </c>
      <c r="AQ201" s="462">
        <f ca="1">$G201*chronic_intake!AO201/1000*100/$F$5</f>
        <v>0</v>
      </c>
      <c r="AR201" s="462">
        <f ca="1">$G201*chronic_intake!AP201/1000*100/$F$5</f>
        <v>0</v>
      </c>
    </row>
    <row r="202" spans="1:44" ht="14.45" customHeight="1" outlineLevel="3" x14ac:dyDescent="0.2">
      <c r="A202" s="239">
        <v>4</v>
      </c>
      <c r="B202" s="33">
        <v>270060</v>
      </c>
      <c r="C202" s="33" t="s">
        <v>1133</v>
      </c>
      <c r="D202" s="33" t="s">
        <v>591</v>
      </c>
      <c r="E202" s="9">
        <v>1</v>
      </c>
      <c r="F202" s="87"/>
      <c r="G202" s="382" cm="1">
        <f t="array" ref="G202">IF(Report!$C$2=Report!$W$2,IF(E202="",0,INDEX(chronic_input_data_UB!$A$5:$GL$400,MATCH(C202,chronic_input_data_UB!$A$5:$A$400,FALSE),MATCH($F$4,chronic_input_data_UB!$C$4:$GL$4,FALSE)+2)),IF(Report!$C$2=Report!$W$4,IF(E202="",0,INDEX(chronic_input_data_LB!$A$5:$GL$375,MATCH(C202,chronic_input_data_LB!$A$5:$A$375,FALSE),MATCH($F$4,chronic_input_data_LB!$C$4:$GL$4,FALSE)+2)),IF(Report!$C$2=Report!$W$3,IF(E202="",0,INDEX(chronic_input_data_MB!$A$5:$GL$427,MATCH(C202,chronic_input_data_MB!$A$5:$A$427,FALSE),MATCH($F$4,chronic_input_data_MB!$C$4:$GL$4,FALSE)+2)))))</f>
        <v>0</v>
      </c>
      <c r="H202" s="462">
        <f ca="1">$G202*chronic_intake!F202/1000*100/$F$5</f>
        <v>0</v>
      </c>
      <c r="I202" s="462">
        <f ca="1">$G202*chronic_intake!G202/1000*100/$F$5</f>
        <v>0</v>
      </c>
      <c r="J202" s="462">
        <f ca="1">$G202*chronic_intake!H202/1000*100/$F$5</f>
        <v>0</v>
      </c>
      <c r="K202" s="462">
        <f ca="1">$G202*chronic_intake!I202/1000*100/$F$5</f>
        <v>0</v>
      </c>
      <c r="L202" s="462">
        <f ca="1">$G202*chronic_intake!J202/1000*100/$F$5</f>
        <v>0</v>
      </c>
      <c r="M202" s="462">
        <f ca="1">$G202*chronic_intake!K202/1000*100/$F$5</f>
        <v>0</v>
      </c>
      <c r="N202" s="462">
        <f ca="1">$G202*chronic_intake!L202/1000*100/$F$5</f>
        <v>0</v>
      </c>
      <c r="O202" s="462">
        <f ca="1">$G202*chronic_intake!M202/1000*100/$F$5</f>
        <v>0</v>
      </c>
      <c r="P202" s="462">
        <f ca="1">$G202*chronic_intake!N202/1000*100/$F$5</f>
        <v>0</v>
      </c>
      <c r="Q202" s="462">
        <f ca="1">$G202*chronic_intake!O202/1000*100/$F$5</f>
        <v>0</v>
      </c>
      <c r="R202" s="462">
        <f ca="1">$G202*chronic_intake!P202/1000*100/$F$5</f>
        <v>0</v>
      </c>
      <c r="S202" s="462">
        <f ca="1">$G202*chronic_intake!Q202/1000*100/$F$5</f>
        <v>0</v>
      </c>
      <c r="T202" s="462">
        <f ca="1">$G202*chronic_intake!R202/1000*100/$F$5</f>
        <v>0</v>
      </c>
      <c r="U202" s="462">
        <f ca="1">$G202*chronic_intake!S202/1000*100/$F$5</f>
        <v>0</v>
      </c>
      <c r="V202" s="462">
        <f ca="1">$G202*chronic_intake!T202/1000*100/$F$5</f>
        <v>0</v>
      </c>
      <c r="W202" s="462">
        <f ca="1">$G202*chronic_intake!U202/1000*100/$F$5</f>
        <v>0</v>
      </c>
      <c r="X202" s="462">
        <f ca="1">$G202*chronic_intake!V202/1000*100/$F$5</f>
        <v>0</v>
      </c>
      <c r="Y202" s="462">
        <f ca="1">$G202*chronic_intake!W202/1000*100/$F$5</f>
        <v>0</v>
      </c>
      <c r="Z202" s="462">
        <f ca="1">$G202*chronic_intake!X202/1000*100/$F$5</f>
        <v>0</v>
      </c>
      <c r="AA202" s="462">
        <f ca="1">$G202*chronic_intake!Y202/1000*100/$F$5</f>
        <v>0</v>
      </c>
      <c r="AB202" s="462">
        <f ca="1">$G202*chronic_intake!Z202/1000*100/$F$5</f>
        <v>0</v>
      </c>
      <c r="AC202" s="462">
        <f ca="1">$G202*chronic_intake!AA202/1000*100/$F$5</f>
        <v>0</v>
      </c>
      <c r="AD202" s="462">
        <f ca="1">$G202*chronic_intake!AB202/1000*100/$F$5</f>
        <v>0</v>
      </c>
      <c r="AE202" s="462">
        <f ca="1">$G202*chronic_intake!AC202/1000*100/$F$5</f>
        <v>0</v>
      </c>
      <c r="AF202" s="462">
        <f ca="1">$G202*chronic_intake!AD202/1000*100/$F$5</f>
        <v>0</v>
      </c>
      <c r="AG202" s="462">
        <f ca="1">$G202*chronic_intake!AE202/1000*100/$F$5</f>
        <v>0</v>
      </c>
      <c r="AH202" s="462">
        <f ca="1">$G202*chronic_intake!AF202/1000*100/$F$5</f>
        <v>0</v>
      </c>
      <c r="AI202" s="462">
        <f ca="1">$G202*chronic_intake!AG202/1000*100/$F$5</f>
        <v>0</v>
      </c>
      <c r="AJ202" s="462">
        <f ca="1">$G202*chronic_intake!AH202/1000*100/$F$5</f>
        <v>0</v>
      </c>
      <c r="AK202" s="462">
        <f ca="1">$G202*chronic_intake!AI202/1000*100/$F$5</f>
        <v>0</v>
      </c>
      <c r="AL202" s="462">
        <f ca="1">$G202*chronic_intake!AJ202/1000*100/$F$5</f>
        <v>0</v>
      </c>
      <c r="AM202" s="462">
        <f ca="1">$G202*chronic_intake!AK202/1000*100/$F$5</f>
        <v>0</v>
      </c>
      <c r="AN202" s="462">
        <f ca="1">$G202*chronic_intake!AL202/1000*100/$F$5</f>
        <v>0</v>
      </c>
      <c r="AO202" s="462">
        <f ca="1">$G202*chronic_intake!AM202/1000*100/$F$5</f>
        <v>0</v>
      </c>
      <c r="AP202" s="462">
        <f ca="1">$G202*chronic_intake!AN202/1000*100/$F$5</f>
        <v>0</v>
      </c>
      <c r="AQ202" s="462">
        <f ca="1">$G202*chronic_intake!AO202/1000*100/$F$5</f>
        <v>0</v>
      </c>
      <c r="AR202" s="462">
        <f ca="1">$G202*chronic_intake!AP202/1000*100/$F$5</f>
        <v>0</v>
      </c>
    </row>
    <row r="203" spans="1:44" ht="14.45" customHeight="1" outlineLevel="3" x14ac:dyDescent="0.2">
      <c r="A203" s="239">
        <v>4</v>
      </c>
      <c r="B203" s="33">
        <v>270070</v>
      </c>
      <c r="C203" s="33" t="s">
        <v>1134</v>
      </c>
      <c r="D203" s="33" t="s">
        <v>592</v>
      </c>
      <c r="E203" s="9">
        <v>1</v>
      </c>
      <c r="F203" s="87"/>
      <c r="G203" s="382" cm="1">
        <f t="array" ref="G203">IF(Report!$C$2=Report!$W$2,IF(E203="",0,INDEX(chronic_input_data_UB!$A$5:$GL$400,MATCH(C203,chronic_input_data_UB!$A$5:$A$400,FALSE),MATCH($F$4,chronic_input_data_UB!$C$4:$GL$4,FALSE)+2)),IF(Report!$C$2=Report!$W$4,IF(E203="",0,INDEX(chronic_input_data_LB!$A$5:$GL$375,MATCH(C203,chronic_input_data_LB!$A$5:$A$375,FALSE),MATCH($F$4,chronic_input_data_LB!$C$4:$GL$4,FALSE)+2)),IF(Report!$C$2=Report!$W$3,IF(E203="",0,INDEX(chronic_input_data_MB!$A$5:$GL$427,MATCH(C203,chronic_input_data_MB!$A$5:$A$427,FALSE),MATCH($F$4,chronic_input_data_MB!$C$4:$GL$4,FALSE)+2)))))</f>
        <v>0</v>
      </c>
      <c r="H203" s="462">
        <f ca="1">$G203*chronic_intake!F203/1000*100/$F$5</f>
        <v>0</v>
      </c>
      <c r="I203" s="462">
        <f ca="1">$G203*chronic_intake!G203/1000*100/$F$5</f>
        <v>0</v>
      </c>
      <c r="J203" s="462">
        <f ca="1">$G203*chronic_intake!H203/1000*100/$F$5</f>
        <v>0</v>
      </c>
      <c r="K203" s="462">
        <f ca="1">$G203*chronic_intake!I203/1000*100/$F$5</f>
        <v>0</v>
      </c>
      <c r="L203" s="462">
        <f ca="1">$G203*chronic_intake!J203/1000*100/$F$5</f>
        <v>0</v>
      </c>
      <c r="M203" s="462">
        <f ca="1">$G203*chronic_intake!K203/1000*100/$F$5</f>
        <v>0</v>
      </c>
      <c r="N203" s="462">
        <f ca="1">$G203*chronic_intake!L203/1000*100/$F$5</f>
        <v>0</v>
      </c>
      <c r="O203" s="462">
        <f ca="1">$G203*chronic_intake!M203/1000*100/$F$5</f>
        <v>0</v>
      </c>
      <c r="P203" s="462">
        <f ca="1">$G203*chronic_intake!N203/1000*100/$F$5</f>
        <v>0</v>
      </c>
      <c r="Q203" s="462">
        <f ca="1">$G203*chronic_intake!O203/1000*100/$F$5</f>
        <v>0</v>
      </c>
      <c r="R203" s="462">
        <f ca="1">$G203*chronic_intake!P203/1000*100/$F$5</f>
        <v>0</v>
      </c>
      <c r="S203" s="462">
        <f ca="1">$G203*chronic_intake!Q203/1000*100/$F$5</f>
        <v>0</v>
      </c>
      <c r="T203" s="462">
        <f ca="1">$G203*chronic_intake!R203/1000*100/$F$5</f>
        <v>0</v>
      </c>
      <c r="U203" s="462">
        <f ca="1">$G203*chronic_intake!S203/1000*100/$F$5</f>
        <v>0</v>
      </c>
      <c r="V203" s="462">
        <f ca="1">$G203*chronic_intake!T203/1000*100/$F$5</f>
        <v>0</v>
      </c>
      <c r="W203" s="462">
        <f ca="1">$G203*chronic_intake!U203/1000*100/$F$5</f>
        <v>0</v>
      </c>
      <c r="X203" s="462">
        <f ca="1">$G203*chronic_intake!V203/1000*100/$F$5</f>
        <v>0</v>
      </c>
      <c r="Y203" s="462">
        <f ca="1">$G203*chronic_intake!W203/1000*100/$F$5</f>
        <v>0</v>
      </c>
      <c r="Z203" s="462">
        <f ca="1">$G203*chronic_intake!X203/1000*100/$F$5</f>
        <v>0</v>
      </c>
      <c r="AA203" s="462">
        <f ca="1">$G203*chronic_intake!Y203/1000*100/$F$5</f>
        <v>0</v>
      </c>
      <c r="AB203" s="462">
        <f ca="1">$G203*chronic_intake!Z203/1000*100/$F$5</f>
        <v>0</v>
      </c>
      <c r="AC203" s="462">
        <f ca="1">$G203*chronic_intake!AA203/1000*100/$F$5</f>
        <v>0</v>
      </c>
      <c r="AD203" s="462">
        <f ca="1">$G203*chronic_intake!AB203/1000*100/$F$5</f>
        <v>0</v>
      </c>
      <c r="AE203" s="462">
        <f ca="1">$G203*chronic_intake!AC203/1000*100/$F$5</f>
        <v>0</v>
      </c>
      <c r="AF203" s="462">
        <f ca="1">$G203*chronic_intake!AD203/1000*100/$F$5</f>
        <v>0</v>
      </c>
      <c r="AG203" s="462">
        <f ca="1">$G203*chronic_intake!AE203/1000*100/$F$5</f>
        <v>0</v>
      </c>
      <c r="AH203" s="462">
        <f ca="1">$G203*chronic_intake!AF203/1000*100/$F$5</f>
        <v>0</v>
      </c>
      <c r="AI203" s="462">
        <f ca="1">$G203*chronic_intake!AG203/1000*100/$F$5</f>
        <v>0</v>
      </c>
      <c r="AJ203" s="462">
        <f ca="1">$G203*chronic_intake!AH203/1000*100/$F$5</f>
        <v>0</v>
      </c>
      <c r="AK203" s="462">
        <f ca="1">$G203*chronic_intake!AI203/1000*100/$F$5</f>
        <v>0</v>
      </c>
      <c r="AL203" s="462">
        <f ca="1">$G203*chronic_intake!AJ203/1000*100/$F$5</f>
        <v>0</v>
      </c>
      <c r="AM203" s="462">
        <f ca="1">$G203*chronic_intake!AK203/1000*100/$F$5</f>
        <v>0</v>
      </c>
      <c r="AN203" s="462">
        <f ca="1">$G203*chronic_intake!AL203/1000*100/$F$5</f>
        <v>0</v>
      </c>
      <c r="AO203" s="462">
        <f ca="1">$G203*chronic_intake!AM203/1000*100/$F$5</f>
        <v>0</v>
      </c>
      <c r="AP203" s="462">
        <f ca="1">$G203*chronic_intake!AN203/1000*100/$F$5</f>
        <v>0</v>
      </c>
      <c r="AQ203" s="462">
        <f ca="1">$G203*chronic_intake!AO203/1000*100/$F$5</f>
        <v>0</v>
      </c>
      <c r="AR203" s="462">
        <f ca="1">$G203*chronic_intake!AP203/1000*100/$F$5</f>
        <v>0</v>
      </c>
    </row>
    <row r="204" spans="1:44" ht="14.45" customHeight="1" outlineLevel="3" x14ac:dyDescent="0.2">
      <c r="A204" s="239">
        <v>4</v>
      </c>
      <c r="B204" s="33">
        <v>270080</v>
      </c>
      <c r="C204" s="33" t="s">
        <v>1135</v>
      </c>
      <c r="D204" s="33" t="s">
        <v>593</v>
      </c>
      <c r="E204" s="9">
        <v>1</v>
      </c>
      <c r="F204" s="87"/>
      <c r="G204" s="382" cm="1">
        <f t="array" ref="G204">IF(Report!$C$2=Report!$W$2,IF(E204="",0,INDEX(chronic_input_data_UB!$A$5:$GL$400,MATCH(C204,chronic_input_data_UB!$A$5:$A$400,FALSE),MATCH($F$4,chronic_input_data_UB!$C$4:$GL$4,FALSE)+2)),IF(Report!$C$2=Report!$W$4,IF(E204="",0,INDEX(chronic_input_data_LB!$A$5:$GL$375,MATCH(C204,chronic_input_data_LB!$A$5:$A$375,FALSE),MATCH($F$4,chronic_input_data_LB!$C$4:$GL$4,FALSE)+2)),IF(Report!$C$2=Report!$W$3,IF(E204="",0,INDEX(chronic_input_data_MB!$A$5:$GL$427,MATCH(C204,chronic_input_data_MB!$A$5:$A$427,FALSE),MATCH($F$4,chronic_input_data_MB!$C$4:$GL$4,FALSE)+2)))))</f>
        <v>0</v>
      </c>
      <c r="H204" s="462">
        <f ca="1">$G204*chronic_intake!F204/1000*100/$F$5</f>
        <v>0</v>
      </c>
      <c r="I204" s="462">
        <f ca="1">$G204*chronic_intake!G204/1000*100/$F$5</f>
        <v>0</v>
      </c>
      <c r="J204" s="462">
        <f ca="1">$G204*chronic_intake!H204/1000*100/$F$5</f>
        <v>0</v>
      </c>
      <c r="K204" s="462">
        <f ca="1">$G204*chronic_intake!I204/1000*100/$F$5</f>
        <v>0</v>
      </c>
      <c r="L204" s="462">
        <f ca="1">$G204*chronic_intake!J204/1000*100/$F$5</f>
        <v>0</v>
      </c>
      <c r="M204" s="462">
        <f ca="1">$G204*chronic_intake!K204/1000*100/$F$5</f>
        <v>0</v>
      </c>
      <c r="N204" s="462">
        <f ca="1">$G204*chronic_intake!L204/1000*100/$F$5</f>
        <v>0</v>
      </c>
      <c r="O204" s="462">
        <f ca="1">$G204*chronic_intake!M204/1000*100/$F$5</f>
        <v>0</v>
      </c>
      <c r="P204" s="462">
        <f ca="1">$G204*chronic_intake!N204/1000*100/$F$5</f>
        <v>0</v>
      </c>
      <c r="Q204" s="462">
        <f ca="1">$G204*chronic_intake!O204/1000*100/$F$5</f>
        <v>0</v>
      </c>
      <c r="R204" s="462">
        <f ca="1">$G204*chronic_intake!P204/1000*100/$F$5</f>
        <v>0</v>
      </c>
      <c r="S204" s="462">
        <f ca="1">$G204*chronic_intake!Q204/1000*100/$F$5</f>
        <v>0</v>
      </c>
      <c r="T204" s="462">
        <f ca="1">$G204*chronic_intake!R204/1000*100/$F$5</f>
        <v>0</v>
      </c>
      <c r="U204" s="462">
        <f ca="1">$G204*chronic_intake!S204/1000*100/$F$5</f>
        <v>0</v>
      </c>
      <c r="V204" s="462">
        <f ca="1">$G204*chronic_intake!T204/1000*100/$F$5</f>
        <v>0</v>
      </c>
      <c r="W204" s="462">
        <f ca="1">$G204*chronic_intake!U204/1000*100/$F$5</f>
        <v>0</v>
      </c>
      <c r="X204" s="462">
        <f ca="1">$G204*chronic_intake!V204/1000*100/$F$5</f>
        <v>0</v>
      </c>
      <c r="Y204" s="462">
        <f ca="1">$G204*chronic_intake!W204/1000*100/$F$5</f>
        <v>0</v>
      </c>
      <c r="Z204" s="462">
        <f ca="1">$G204*chronic_intake!X204/1000*100/$F$5</f>
        <v>0</v>
      </c>
      <c r="AA204" s="462">
        <f ca="1">$G204*chronic_intake!Y204/1000*100/$F$5</f>
        <v>0</v>
      </c>
      <c r="AB204" s="462">
        <f ca="1">$G204*chronic_intake!Z204/1000*100/$F$5</f>
        <v>0</v>
      </c>
      <c r="AC204" s="462">
        <f ca="1">$G204*chronic_intake!AA204/1000*100/$F$5</f>
        <v>0</v>
      </c>
      <c r="AD204" s="462">
        <f ca="1">$G204*chronic_intake!AB204/1000*100/$F$5</f>
        <v>0</v>
      </c>
      <c r="AE204" s="462">
        <f ca="1">$G204*chronic_intake!AC204/1000*100/$F$5</f>
        <v>0</v>
      </c>
      <c r="AF204" s="462">
        <f ca="1">$G204*chronic_intake!AD204/1000*100/$F$5</f>
        <v>0</v>
      </c>
      <c r="AG204" s="462">
        <f ca="1">$G204*chronic_intake!AE204/1000*100/$F$5</f>
        <v>0</v>
      </c>
      <c r="AH204" s="462">
        <f ca="1">$G204*chronic_intake!AF204/1000*100/$F$5</f>
        <v>0</v>
      </c>
      <c r="AI204" s="462">
        <f ca="1">$G204*chronic_intake!AG204/1000*100/$F$5</f>
        <v>0</v>
      </c>
      <c r="AJ204" s="462">
        <f ca="1">$G204*chronic_intake!AH204/1000*100/$F$5</f>
        <v>0</v>
      </c>
      <c r="AK204" s="462">
        <f ca="1">$G204*chronic_intake!AI204/1000*100/$F$5</f>
        <v>0</v>
      </c>
      <c r="AL204" s="462">
        <f ca="1">$G204*chronic_intake!AJ204/1000*100/$F$5</f>
        <v>0</v>
      </c>
      <c r="AM204" s="462">
        <f ca="1">$G204*chronic_intake!AK204/1000*100/$F$5</f>
        <v>0</v>
      </c>
      <c r="AN204" s="462">
        <f ca="1">$G204*chronic_intake!AL204/1000*100/$F$5</f>
        <v>0</v>
      </c>
      <c r="AO204" s="462">
        <f ca="1">$G204*chronic_intake!AM204/1000*100/$F$5</f>
        <v>0</v>
      </c>
      <c r="AP204" s="462">
        <f ca="1">$G204*chronic_intake!AN204/1000*100/$F$5</f>
        <v>0</v>
      </c>
      <c r="AQ204" s="462">
        <f ca="1">$G204*chronic_intake!AO204/1000*100/$F$5</f>
        <v>0</v>
      </c>
      <c r="AR204" s="462">
        <f ca="1">$G204*chronic_intake!AP204/1000*100/$F$5</f>
        <v>0</v>
      </c>
    </row>
    <row r="205" spans="1:44" ht="14.45" customHeight="1" outlineLevel="3" x14ac:dyDescent="0.2">
      <c r="A205" s="239">
        <v>4</v>
      </c>
      <c r="B205" s="33">
        <v>270090</v>
      </c>
      <c r="C205" s="33" t="s">
        <v>1136</v>
      </c>
      <c r="D205" s="33" t="s">
        <v>595</v>
      </c>
      <c r="E205" s="9">
        <v>1</v>
      </c>
      <c r="F205" s="87"/>
      <c r="G205" s="382" cm="1">
        <f t="array" ref="G205">IF(Report!$C$2=Report!$W$2,IF(E205="",0,INDEX(chronic_input_data_UB!$A$5:$GL$400,MATCH(C205,chronic_input_data_UB!$A$5:$A$400,FALSE),MATCH($F$4,chronic_input_data_UB!$C$4:$GL$4,FALSE)+2)),IF(Report!$C$2=Report!$W$4,IF(E205="",0,INDEX(chronic_input_data_LB!$A$5:$GL$375,MATCH(C205,chronic_input_data_LB!$A$5:$A$375,FALSE),MATCH($F$4,chronic_input_data_LB!$C$4:$GL$4,FALSE)+2)),IF(Report!$C$2=Report!$W$3,IF(E205="",0,INDEX(chronic_input_data_MB!$A$5:$GL$427,MATCH(C205,chronic_input_data_MB!$A$5:$A$427,FALSE),MATCH($F$4,chronic_input_data_MB!$C$4:$GL$4,FALSE)+2)))))</f>
        <v>0</v>
      </c>
      <c r="H205" s="462">
        <f ca="1">$G205*chronic_intake!F205/1000*100/$F$5</f>
        <v>0</v>
      </c>
      <c r="I205" s="462">
        <f ca="1">$G205*chronic_intake!G205/1000*100/$F$5</f>
        <v>0</v>
      </c>
      <c r="J205" s="462">
        <f ca="1">$G205*chronic_intake!H205/1000*100/$F$5</f>
        <v>0</v>
      </c>
      <c r="K205" s="462">
        <f ca="1">$G205*chronic_intake!I205/1000*100/$F$5</f>
        <v>0</v>
      </c>
      <c r="L205" s="462">
        <f ca="1">$G205*chronic_intake!J205/1000*100/$F$5</f>
        <v>0</v>
      </c>
      <c r="M205" s="462">
        <f ca="1">$G205*chronic_intake!K205/1000*100/$F$5</f>
        <v>0</v>
      </c>
      <c r="N205" s="462">
        <f ca="1">$G205*chronic_intake!L205/1000*100/$F$5</f>
        <v>0</v>
      </c>
      <c r="O205" s="462">
        <f ca="1">$G205*chronic_intake!M205/1000*100/$F$5</f>
        <v>0</v>
      </c>
      <c r="P205" s="462">
        <f ca="1">$G205*chronic_intake!N205/1000*100/$F$5</f>
        <v>0</v>
      </c>
      <c r="Q205" s="462">
        <f ca="1">$G205*chronic_intake!O205/1000*100/$F$5</f>
        <v>0</v>
      </c>
      <c r="R205" s="462">
        <f ca="1">$G205*chronic_intake!P205/1000*100/$F$5</f>
        <v>0</v>
      </c>
      <c r="S205" s="462">
        <f ca="1">$G205*chronic_intake!Q205/1000*100/$F$5</f>
        <v>0</v>
      </c>
      <c r="T205" s="462">
        <f ca="1">$G205*chronic_intake!R205/1000*100/$F$5</f>
        <v>0</v>
      </c>
      <c r="U205" s="462">
        <f ca="1">$G205*chronic_intake!S205/1000*100/$F$5</f>
        <v>0</v>
      </c>
      <c r="V205" s="462">
        <f ca="1">$G205*chronic_intake!T205/1000*100/$F$5</f>
        <v>0</v>
      </c>
      <c r="W205" s="462">
        <f ca="1">$G205*chronic_intake!U205/1000*100/$F$5</f>
        <v>0</v>
      </c>
      <c r="X205" s="462">
        <f ca="1">$G205*chronic_intake!V205/1000*100/$F$5</f>
        <v>0</v>
      </c>
      <c r="Y205" s="462">
        <f ca="1">$G205*chronic_intake!W205/1000*100/$F$5</f>
        <v>0</v>
      </c>
      <c r="Z205" s="462">
        <f ca="1">$G205*chronic_intake!X205/1000*100/$F$5</f>
        <v>0</v>
      </c>
      <c r="AA205" s="462">
        <f ca="1">$G205*chronic_intake!Y205/1000*100/$F$5</f>
        <v>0</v>
      </c>
      <c r="AB205" s="462">
        <f ca="1">$G205*chronic_intake!Z205/1000*100/$F$5</f>
        <v>0</v>
      </c>
      <c r="AC205" s="462">
        <f ca="1">$G205*chronic_intake!AA205/1000*100/$F$5</f>
        <v>0</v>
      </c>
      <c r="AD205" s="462">
        <f ca="1">$G205*chronic_intake!AB205/1000*100/$F$5</f>
        <v>0</v>
      </c>
      <c r="AE205" s="462">
        <f ca="1">$G205*chronic_intake!AC205/1000*100/$F$5</f>
        <v>0</v>
      </c>
      <c r="AF205" s="462">
        <f ca="1">$G205*chronic_intake!AD205/1000*100/$F$5</f>
        <v>0</v>
      </c>
      <c r="AG205" s="462">
        <f ca="1">$G205*chronic_intake!AE205/1000*100/$F$5</f>
        <v>0</v>
      </c>
      <c r="AH205" s="462">
        <f ca="1">$G205*chronic_intake!AF205/1000*100/$F$5</f>
        <v>0</v>
      </c>
      <c r="AI205" s="462">
        <f ca="1">$G205*chronic_intake!AG205/1000*100/$F$5</f>
        <v>0</v>
      </c>
      <c r="AJ205" s="462">
        <f ca="1">$G205*chronic_intake!AH205/1000*100/$F$5</f>
        <v>0</v>
      </c>
      <c r="AK205" s="462">
        <f ca="1">$G205*chronic_intake!AI205/1000*100/$F$5</f>
        <v>0</v>
      </c>
      <c r="AL205" s="462">
        <f ca="1">$G205*chronic_intake!AJ205/1000*100/$F$5</f>
        <v>0</v>
      </c>
      <c r="AM205" s="462">
        <f ca="1">$G205*chronic_intake!AK205/1000*100/$F$5</f>
        <v>0</v>
      </c>
      <c r="AN205" s="462">
        <f ca="1">$G205*chronic_intake!AL205/1000*100/$F$5</f>
        <v>0</v>
      </c>
      <c r="AO205" s="462">
        <f ca="1">$G205*chronic_intake!AM205/1000*100/$F$5</f>
        <v>0</v>
      </c>
      <c r="AP205" s="462">
        <f ca="1">$G205*chronic_intake!AN205/1000*100/$F$5</f>
        <v>0</v>
      </c>
      <c r="AQ205" s="462">
        <f ca="1">$G205*chronic_intake!AO205/1000*100/$F$5</f>
        <v>0</v>
      </c>
      <c r="AR205" s="462">
        <f ca="1">$G205*chronic_intake!AP205/1000*100/$F$5</f>
        <v>0</v>
      </c>
    </row>
    <row r="206" spans="1:44" ht="14.45" customHeight="1" outlineLevel="3" x14ac:dyDescent="0.2">
      <c r="A206" s="239">
        <v>4</v>
      </c>
      <c r="B206" s="33">
        <v>270990</v>
      </c>
      <c r="C206" s="33" t="s">
        <v>1137</v>
      </c>
      <c r="D206" s="33" t="s">
        <v>1138</v>
      </c>
      <c r="E206" s="9">
        <v>1</v>
      </c>
      <c r="F206" s="264"/>
      <c r="G206" s="703" cm="1">
        <f t="array" ref="G206">IF(Report!$C$2=Report!$W$2,IF(E206="",0,INDEX(chronic_input_data_UB!$A$5:$GL$400,MATCH(C206,chronic_input_data_UB!$A$5:$A$400,FALSE),MATCH($F$4,chronic_input_data_UB!$C$4:$GL$4,FALSE)+2)),IF(Report!$C$2=Report!$W$4,IF(E206="",0,INDEX(chronic_input_data_LB!$A$5:$GL$375,MATCH(C206,chronic_input_data_LB!$A$5:$A$375,FALSE),MATCH($F$4,chronic_input_data_LB!$C$4:$GL$4,FALSE)+2)),IF(Report!$C$2=Report!$W$3,IF(E206="",0,INDEX(chronic_input_data_MB!$A$5:$GL$427,MATCH(C206,chronic_input_data_MB!$A$5:$A$427,FALSE),MATCH($F$4,chronic_input_data_MB!$C$4:$GL$4,FALSE)+2)))))</f>
        <v>0</v>
      </c>
      <c r="H206" s="462">
        <f ca="1">$G206*chronic_intake!F206/1000*100/$F$5</f>
        <v>0</v>
      </c>
      <c r="I206" s="462">
        <f ca="1">$G206*chronic_intake!G206/1000*100/$F$5</f>
        <v>0</v>
      </c>
      <c r="J206" s="462">
        <f ca="1">$G206*chronic_intake!H206/1000*100/$F$5</f>
        <v>0</v>
      </c>
      <c r="K206" s="462">
        <f ca="1">$G206*chronic_intake!I206/1000*100/$F$5</f>
        <v>0</v>
      </c>
      <c r="L206" s="462">
        <f ca="1">$G206*chronic_intake!J206/1000*100/$F$5</f>
        <v>0</v>
      </c>
      <c r="M206" s="462">
        <f ca="1">$G206*chronic_intake!K206/1000*100/$F$5</f>
        <v>0</v>
      </c>
      <c r="N206" s="462">
        <f ca="1">$G206*chronic_intake!L206/1000*100/$F$5</f>
        <v>0</v>
      </c>
      <c r="O206" s="462">
        <f ca="1">$G206*chronic_intake!M206/1000*100/$F$5</f>
        <v>0</v>
      </c>
      <c r="P206" s="462">
        <f ca="1">$G206*chronic_intake!N206/1000*100/$F$5</f>
        <v>0</v>
      </c>
      <c r="Q206" s="462">
        <f ca="1">$G206*chronic_intake!O206/1000*100/$F$5</f>
        <v>0</v>
      </c>
      <c r="R206" s="462">
        <f ca="1">$G206*chronic_intake!P206/1000*100/$F$5</f>
        <v>0</v>
      </c>
      <c r="S206" s="462">
        <f ca="1">$G206*chronic_intake!Q206/1000*100/$F$5</f>
        <v>0</v>
      </c>
      <c r="T206" s="462">
        <f ca="1">$G206*chronic_intake!R206/1000*100/$F$5</f>
        <v>0</v>
      </c>
      <c r="U206" s="462">
        <f ca="1">$G206*chronic_intake!S206/1000*100/$F$5</f>
        <v>0</v>
      </c>
      <c r="V206" s="462">
        <f ca="1">$G206*chronic_intake!T206/1000*100/$F$5</f>
        <v>0</v>
      </c>
      <c r="W206" s="462">
        <f ca="1">$G206*chronic_intake!U206/1000*100/$F$5</f>
        <v>0</v>
      </c>
      <c r="X206" s="462">
        <f ca="1">$G206*chronic_intake!V206/1000*100/$F$5</f>
        <v>0</v>
      </c>
      <c r="Y206" s="462">
        <f ca="1">$G206*chronic_intake!W206/1000*100/$F$5</f>
        <v>0</v>
      </c>
      <c r="Z206" s="462">
        <f ca="1">$G206*chronic_intake!X206/1000*100/$F$5</f>
        <v>0</v>
      </c>
      <c r="AA206" s="462">
        <f ca="1">$G206*chronic_intake!Y206/1000*100/$F$5</f>
        <v>0</v>
      </c>
      <c r="AB206" s="462">
        <f ca="1">$G206*chronic_intake!Z206/1000*100/$F$5</f>
        <v>0</v>
      </c>
      <c r="AC206" s="462">
        <f ca="1">$G206*chronic_intake!AA206/1000*100/$F$5</f>
        <v>0</v>
      </c>
      <c r="AD206" s="462">
        <f ca="1">$G206*chronic_intake!AB206/1000*100/$F$5</f>
        <v>0</v>
      </c>
      <c r="AE206" s="462">
        <f ca="1">$G206*chronic_intake!AC206/1000*100/$F$5</f>
        <v>0</v>
      </c>
      <c r="AF206" s="462">
        <f ca="1">$G206*chronic_intake!AD206/1000*100/$F$5</f>
        <v>0</v>
      </c>
      <c r="AG206" s="462">
        <f ca="1">$G206*chronic_intake!AE206/1000*100/$F$5</f>
        <v>0</v>
      </c>
      <c r="AH206" s="462">
        <f ca="1">$G206*chronic_intake!AF206/1000*100/$F$5</f>
        <v>0</v>
      </c>
      <c r="AI206" s="462">
        <f ca="1">$G206*chronic_intake!AG206/1000*100/$F$5</f>
        <v>0</v>
      </c>
      <c r="AJ206" s="462">
        <f ca="1">$G206*chronic_intake!AH206/1000*100/$F$5</f>
        <v>0</v>
      </c>
      <c r="AK206" s="462">
        <f ca="1">$G206*chronic_intake!AI206/1000*100/$F$5</f>
        <v>0</v>
      </c>
      <c r="AL206" s="462">
        <f ca="1">$G206*chronic_intake!AJ206/1000*100/$F$5</f>
        <v>0</v>
      </c>
      <c r="AM206" s="462">
        <f ca="1">$G206*chronic_intake!AK206/1000*100/$F$5</f>
        <v>0</v>
      </c>
      <c r="AN206" s="462">
        <f ca="1">$G206*chronic_intake!AL206/1000*100/$F$5</f>
        <v>0</v>
      </c>
      <c r="AO206" s="462">
        <f ca="1">$G206*chronic_intake!AM206/1000*100/$F$5</f>
        <v>0</v>
      </c>
      <c r="AP206" s="462">
        <f ca="1">$G206*chronic_intake!AN206/1000*100/$F$5</f>
        <v>0</v>
      </c>
      <c r="AQ206" s="462">
        <f ca="1">$G206*chronic_intake!AO206/1000*100/$F$5</f>
        <v>0</v>
      </c>
      <c r="AR206" s="462">
        <f ca="1">$G206*chronic_intake!AP206/1000*100/$F$5</f>
        <v>0</v>
      </c>
    </row>
    <row r="207" spans="1:44" ht="14.45" customHeight="1" outlineLevel="2" x14ac:dyDescent="0.2">
      <c r="A207" s="241">
        <v>2</v>
      </c>
      <c r="B207" s="36">
        <v>280000</v>
      </c>
      <c r="C207" s="36" t="s">
        <v>1139</v>
      </c>
      <c r="D207" s="36" t="s">
        <v>597</v>
      </c>
      <c r="E207" s="18"/>
      <c r="F207" s="263"/>
      <c r="G207" s="703" cm="1">
        <f t="array" ref="G207">IF(Report!$C$2=Report!$W$2,IF(E207="",0,INDEX(chronic_input_data_UB!$A$5:$GL$400,MATCH(C207,chronic_input_data_UB!$A$5:$A$400,FALSE),MATCH($F$4,chronic_input_data_UB!$C$4:$GL$4,FALSE)+2)),IF(Report!$C$2=Report!$W$4,IF(E207="",0,INDEX(chronic_input_data_LB!$A$5:$GL$375,MATCH(C207,chronic_input_data_LB!$A$5:$A$375,FALSE),MATCH($F$4,chronic_input_data_LB!$C$4:$GL$4,FALSE)+2)),IF(Report!$C$2=Report!$W$3,IF(E207="",0,INDEX(chronic_input_data_MB!$A$5:$GL$427,MATCH(C207,chronic_input_data_MB!$A$5:$A$427,FALSE),MATCH($F$4,chronic_input_data_MB!$C$4:$GL$4,FALSE)+2)))))</f>
        <v>0</v>
      </c>
      <c r="H207" s="461">
        <f ca="1">$G207*chronic_intake!F207/1000*100/$F$5</f>
        <v>0</v>
      </c>
      <c r="I207" s="461">
        <f ca="1">$G207*chronic_intake!G207/1000*100/$F$5</f>
        <v>0</v>
      </c>
      <c r="J207" s="461">
        <f ca="1">$G207*chronic_intake!H207/1000*100/$F$5</f>
        <v>0</v>
      </c>
      <c r="K207" s="461">
        <f ca="1">$G207*chronic_intake!I207/1000*100/$F$5</f>
        <v>0</v>
      </c>
      <c r="L207" s="461">
        <f ca="1">$G207*chronic_intake!J207/1000*100/$F$5</f>
        <v>0</v>
      </c>
      <c r="M207" s="461">
        <f ca="1">$G207*chronic_intake!K207/1000*100/$F$5</f>
        <v>0</v>
      </c>
      <c r="N207" s="461">
        <f ca="1">$G207*chronic_intake!L207/1000*100/$F$5</f>
        <v>0</v>
      </c>
      <c r="O207" s="461">
        <f ca="1">$G207*chronic_intake!M207/1000*100/$F$5</f>
        <v>0</v>
      </c>
      <c r="P207" s="461">
        <f ca="1">$G207*chronic_intake!N207/1000*100/$F$5</f>
        <v>0</v>
      </c>
      <c r="Q207" s="461">
        <f ca="1">$G207*chronic_intake!O207/1000*100/$F$5</f>
        <v>0</v>
      </c>
      <c r="R207" s="461">
        <f ca="1">$G207*chronic_intake!P207/1000*100/$F$5</f>
        <v>0</v>
      </c>
      <c r="S207" s="461">
        <f ca="1">$G207*chronic_intake!Q207/1000*100/$F$5</f>
        <v>0</v>
      </c>
      <c r="T207" s="461">
        <f ca="1">$G207*chronic_intake!R207/1000*100/$F$5</f>
        <v>0</v>
      </c>
      <c r="U207" s="461">
        <f ca="1">$G207*chronic_intake!S207/1000*100/$F$5</f>
        <v>0</v>
      </c>
      <c r="V207" s="461">
        <f ca="1">$G207*chronic_intake!T207/1000*100/$F$5</f>
        <v>0</v>
      </c>
      <c r="W207" s="461">
        <f ca="1">$G207*chronic_intake!U207/1000*100/$F$5</f>
        <v>0</v>
      </c>
      <c r="X207" s="461">
        <f ca="1">$G207*chronic_intake!V207/1000*100/$F$5</f>
        <v>0</v>
      </c>
      <c r="Y207" s="461">
        <f ca="1">$G207*chronic_intake!W207/1000*100/$F$5</f>
        <v>0</v>
      </c>
      <c r="Z207" s="461">
        <f ca="1">$G207*chronic_intake!X207/1000*100/$F$5</f>
        <v>0</v>
      </c>
      <c r="AA207" s="461">
        <f ca="1">$G207*chronic_intake!Y207/1000*100/$F$5</f>
        <v>0</v>
      </c>
      <c r="AB207" s="461">
        <f ca="1">$G207*chronic_intake!Z207/1000*100/$F$5</f>
        <v>0</v>
      </c>
      <c r="AC207" s="461">
        <f ca="1">$G207*chronic_intake!AA207/1000*100/$F$5</f>
        <v>0</v>
      </c>
      <c r="AD207" s="461">
        <f ca="1">$G207*chronic_intake!AB207/1000*100/$F$5</f>
        <v>0</v>
      </c>
      <c r="AE207" s="461">
        <f ca="1">$G207*chronic_intake!AC207/1000*100/$F$5</f>
        <v>0</v>
      </c>
      <c r="AF207" s="461">
        <f ca="1">$G207*chronic_intake!AD207/1000*100/$F$5</f>
        <v>0</v>
      </c>
      <c r="AG207" s="461">
        <f ca="1">$G207*chronic_intake!AE207/1000*100/$F$5</f>
        <v>0</v>
      </c>
      <c r="AH207" s="461">
        <f ca="1">$G207*chronic_intake!AF207/1000*100/$F$5</f>
        <v>0</v>
      </c>
      <c r="AI207" s="461">
        <f ca="1">$G207*chronic_intake!AG207/1000*100/$F$5</f>
        <v>0</v>
      </c>
      <c r="AJ207" s="461">
        <f ca="1">$G207*chronic_intake!AH207/1000*100/$F$5</f>
        <v>0</v>
      </c>
      <c r="AK207" s="461">
        <f ca="1">$G207*chronic_intake!AI207/1000*100/$F$5</f>
        <v>0</v>
      </c>
      <c r="AL207" s="461">
        <f ca="1">$G207*chronic_intake!AJ207/1000*100/$F$5</f>
        <v>0</v>
      </c>
      <c r="AM207" s="461">
        <f ca="1">$G207*chronic_intake!AK207/1000*100/$F$5</f>
        <v>0</v>
      </c>
      <c r="AN207" s="461">
        <f ca="1">$G207*chronic_intake!AL207/1000*100/$F$5</f>
        <v>0</v>
      </c>
      <c r="AO207" s="461">
        <f ca="1">$G207*chronic_intake!AM207/1000*100/$F$5</f>
        <v>0</v>
      </c>
      <c r="AP207" s="461">
        <f ca="1">$G207*chronic_intake!AN207/1000*100/$F$5</f>
        <v>0</v>
      </c>
      <c r="AQ207" s="461">
        <f ca="1">$G207*chronic_intake!AO207/1000*100/$F$5</f>
        <v>0</v>
      </c>
      <c r="AR207" s="461">
        <f ca="1">$G207*chronic_intake!AP207/1000*100/$F$5</f>
        <v>0</v>
      </c>
    </row>
    <row r="208" spans="1:44" ht="14.45" customHeight="1" outlineLevel="3" x14ac:dyDescent="0.2">
      <c r="A208" s="239">
        <v>4</v>
      </c>
      <c r="B208" s="33">
        <v>280010</v>
      </c>
      <c r="C208" s="33" t="s">
        <v>1140</v>
      </c>
      <c r="D208" s="33" t="s">
        <v>599</v>
      </c>
      <c r="E208" s="9">
        <v>1</v>
      </c>
      <c r="F208" s="87">
        <v>2019</v>
      </c>
      <c r="G208" s="382" cm="1">
        <f t="array" ref="G208">IF(Report!$C$2=Report!$W$2,IF(E208="",0,INDEX(chronic_input_data_UB!$A$5:$GL$400,MATCH(C208,chronic_input_data_UB!$A$5:$A$400,FALSE),MATCH($F$4,chronic_input_data_UB!$C$4:$GL$4,FALSE)+2)),IF(Report!$C$2=Report!$W$4,IF(E208="",0,INDEX(chronic_input_data_LB!$A$5:$GL$375,MATCH(C208,chronic_input_data_LB!$A$5:$A$375,FALSE),MATCH($F$4,chronic_input_data_LB!$C$4:$GL$4,FALSE)+2)),IF(Report!$C$2=Report!$W$3,IF(E208="",0,INDEX(chronic_input_data_MB!$A$5:$GL$427,MATCH(C208,chronic_input_data_MB!$A$5:$A$427,FALSE),MATCH($F$4,chronic_input_data_MB!$C$4:$GL$4,FALSE)+2)))))</f>
        <v>0</v>
      </c>
      <c r="H208" s="462">
        <f ca="1">$G208*chronic_intake!F208/1000*100/$F$5</f>
        <v>0</v>
      </c>
      <c r="I208" s="462">
        <f ca="1">$G208*chronic_intake!G208/1000*100/$F$5</f>
        <v>0</v>
      </c>
      <c r="J208" s="462">
        <f ca="1">$G208*chronic_intake!H208/1000*100/$F$5</f>
        <v>0</v>
      </c>
      <c r="K208" s="462">
        <f ca="1">$G208*chronic_intake!I208/1000*100/$F$5</f>
        <v>0</v>
      </c>
      <c r="L208" s="462">
        <f ca="1">$G208*chronic_intake!J208/1000*100/$F$5</f>
        <v>0</v>
      </c>
      <c r="M208" s="462">
        <f ca="1">$G208*chronic_intake!K208/1000*100/$F$5</f>
        <v>0</v>
      </c>
      <c r="N208" s="462">
        <f ca="1">$G208*chronic_intake!L208/1000*100/$F$5</f>
        <v>0</v>
      </c>
      <c r="O208" s="462">
        <f ca="1">$G208*chronic_intake!M208/1000*100/$F$5</f>
        <v>0</v>
      </c>
      <c r="P208" s="462">
        <f ca="1">$G208*chronic_intake!N208/1000*100/$F$5</f>
        <v>0</v>
      </c>
      <c r="Q208" s="462">
        <f ca="1">$G208*chronic_intake!O208/1000*100/$F$5</f>
        <v>0</v>
      </c>
      <c r="R208" s="462">
        <f ca="1">$G208*chronic_intake!P208/1000*100/$F$5</f>
        <v>0</v>
      </c>
      <c r="S208" s="462">
        <f ca="1">$G208*chronic_intake!Q208/1000*100/$F$5</f>
        <v>0</v>
      </c>
      <c r="T208" s="462">
        <f ca="1">$G208*chronic_intake!R208/1000*100/$F$5</f>
        <v>0</v>
      </c>
      <c r="U208" s="462">
        <f ca="1">$G208*chronic_intake!S208/1000*100/$F$5</f>
        <v>0</v>
      </c>
      <c r="V208" s="462">
        <f ca="1">$G208*chronic_intake!T208/1000*100/$F$5</f>
        <v>0</v>
      </c>
      <c r="W208" s="462">
        <f ca="1">$G208*chronic_intake!U208/1000*100/$F$5</f>
        <v>0</v>
      </c>
      <c r="X208" s="462">
        <f ca="1">$G208*chronic_intake!V208/1000*100/$F$5</f>
        <v>0</v>
      </c>
      <c r="Y208" s="462">
        <f ca="1">$G208*chronic_intake!W208/1000*100/$F$5</f>
        <v>0</v>
      </c>
      <c r="Z208" s="462">
        <f ca="1">$G208*chronic_intake!X208/1000*100/$F$5</f>
        <v>0</v>
      </c>
      <c r="AA208" s="462">
        <f ca="1">$G208*chronic_intake!Y208/1000*100/$F$5</f>
        <v>0</v>
      </c>
      <c r="AB208" s="462">
        <f ca="1">$G208*chronic_intake!Z208/1000*100/$F$5</f>
        <v>0</v>
      </c>
      <c r="AC208" s="462">
        <f ca="1">$G208*chronic_intake!AA208/1000*100/$F$5</f>
        <v>0</v>
      </c>
      <c r="AD208" s="462">
        <f ca="1">$G208*chronic_intake!AB208/1000*100/$F$5</f>
        <v>0</v>
      </c>
      <c r="AE208" s="462">
        <f ca="1">$G208*chronic_intake!AC208/1000*100/$F$5</f>
        <v>0</v>
      </c>
      <c r="AF208" s="462">
        <f ca="1">$G208*chronic_intake!AD208/1000*100/$F$5</f>
        <v>0</v>
      </c>
      <c r="AG208" s="462">
        <f ca="1">$G208*chronic_intake!AE208/1000*100/$F$5</f>
        <v>0</v>
      </c>
      <c r="AH208" s="462">
        <f ca="1">$G208*chronic_intake!AF208/1000*100/$F$5</f>
        <v>0</v>
      </c>
      <c r="AI208" s="462">
        <f ca="1">$G208*chronic_intake!AG208/1000*100/$F$5</f>
        <v>0</v>
      </c>
      <c r="AJ208" s="462">
        <f ca="1">$G208*chronic_intake!AH208/1000*100/$F$5</f>
        <v>0</v>
      </c>
      <c r="AK208" s="462">
        <f ca="1">$G208*chronic_intake!AI208/1000*100/$F$5</f>
        <v>0</v>
      </c>
      <c r="AL208" s="462">
        <f ca="1">$G208*chronic_intake!AJ208/1000*100/$F$5</f>
        <v>0</v>
      </c>
      <c r="AM208" s="462">
        <f ca="1">$G208*chronic_intake!AK208/1000*100/$F$5</f>
        <v>0</v>
      </c>
      <c r="AN208" s="462">
        <f ca="1">$G208*chronic_intake!AL208/1000*100/$F$5</f>
        <v>0</v>
      </c>
      <c r="AO208" s="462">
        <f ca="1">$G208*chronic_intake!AM208/1000*100/$F$5</f>
        <v>0</v>
      </c>
      <c r="AP208" s="462">
        <f ca="1">$G208*chronic_intake!AN208/1000*100/$F$5</f>
        <v>0</v>
      </c>
      <c r="AQ208" s="462">
        <f ca="1">$G208*chronic_intake!AO208/1000*100/$F$5</f>
        <v>0</v>
      </c>
      <c r="AR208" s="462">
        <f ca="1">$G208*chronic_intake!AP208/1000*100/$F$5</f>
        <v>0</v>
      </c>
    </row>
    <row r="209" spans="1:44" ht="14.45" customHeight="1" outlineLevel="3" x14ac:dyDescent="0.2">
      <c r="A209" s="239">
        <v>4</v>
      </c>
      <c r="B209" s="33">
        <v>280020</v>
      </c>
      <c r="C209" s="33" t="s">
        <v>1141</v>
      </c>
      <c r="D209" s="33" t="s">
        <v>601</v>
      </c>
      <c r="E209" s="9">
        <v>1</v>
      </c>
      <c r="F209" s="87"/>
      <c r="G209" s="382" cm="1">
        <f t="array" ref="G209">IF(Report!$C$2=Report!$W$2,IF(E209="",0,INDEX(chronic_input_data_UB!$A$5:$GL$400,MATCH(C209,chronic_input_data_UB!$A$5:$A$400,FALSE),MATCH($F$4,chronic_input_data_UB!$C$4:$GL$4,FALSE)+2)),IF(Report!$C$2=Report!$W$4,IF(E209="",0,INDEX(chronic_input_data_LB!$A$5:$GL$375,MATCH(C209,chronic_input_data_LB!$A$5:$A$375,FALSE),MATCH($F$4,chronic_input_data_LB!$C$4:$GL$4,FALSE)+2)),IF(Report!$C$2=Report!$W$3,IF(E209="",0,INDEX(chronic_input_data_MB!$A$5:$GL$427,MATCH(C209,chronic_input_data_MB!$A$5:$A$427,FALSE),MATCH($F$4,chronic_input_data_MB!$C$4:$GL$4,FALSE)+2)))))</f>
        <v>0</v>
      </c>
      <c r="H209" s="462">
        <f ca="1">$G209*chronic_intake!F209/1000*100/$F$5</f>
        <v>0</v>
      </c>
      <c r="I209" s="462">
        <f ca="1">$G209*chronic_intake!G209/1000*100/$F$5</f>
        <v>0</v>
      </c>
      <c r="J209" s="462">
        <f ca="1">$G209*chronic_intake!H209/1000*100/$F$5</f>
        <v>0</v>
      </c>
      <c r="K209" s="462">
        <f ca="1">$G209*chronic_intake!I209/1000*100/$F$5</f>
        <v>0</v>
      </c>
      <c r="L209" s="462">
        <f ca="1">$G209*chronic_intake!J209/1000*100/$F$5</f>
        <v>0</v>
      </c>
      <c r="M209" s="462">
        <f ca="1">$G209*chronic_intake!K209/1000*100/$F$5</f>
        <v>0</v>
      </c>
      <c r="N209" s="462">
        <f ca="1">$G209*chronic_intake!L209/1000*100/$F$5</f>
        <v>0</v>
      </c>
      <c r="O209" s="462">
        <f ca="1">$G209*chronic_intake!M209/1000*100/$F$5</f>
        <v>0</v>
      </c>
      <c r="P209" s="462">
        <f ca="1">$G209*chronic_intake!N209/1000*100/$F$5</f>
        <v>0</v>
      </c>
      <c r="Q209" s="462">
        <f ca="1">$G209*chronic_intake!O209/1000*100/$F$5</f>
        <v>0</v>
      </c>
      <c r="R209" s="462">
        <f ca="1">$G209*chronic_intake!P209/1000*100/$F$5</f>
        <v>0</v>
      </c>
      <c r="S209" s="462">
        <f ca="1">$G209*chronic_intake!Q209/1000*100/$F$5</f>
        <v>0</v>
      </c>
      <c r="T209" s="462">
        <f ca="1">$G209*chronic_intake!R209/1000*100/$F$5</f>
        <v>0</v>
      </c>
      <c r="U209" s="462">
        <f ca="1">$G209*chronic_intake!S209/1000*100/$F$5</f>
        <v>0</v>
      </c>
      <c r="V209" s="462">
        <f ca="1">$G209*chronic_intake!T209/1000*100/$F$5</f>
        <v>0</v>
      </c>
      <c r="W209" s="462">
        <f ca="1">$G209*chronic_intake!U209/1000*100/$F$5</f>
        <v>0</v>
      </c>
      <c r="X209" s="462">
        <f ca="1">$G209*chronic_intake!V209/1000*100/$F$5</f>
        <v>0</v>
      </c>
      <c r="Y209" s="462">
        <f ca="1">$G209*chronic_intake!W209/1000*100/$F$5</f>
        <v>0</v>
      </c>
      <c r="Z209" s="462">
        <f ca="1">$G209*chronic_intake!X209/1000*100/$F$5</f>
        <v>0</v>
      </c>
      <c r="AA209" s="462">
        <f ca="1">$G209*chronic_intake!Y209/1000*100/$F$5</f>
        <v>0</v>
      </c>
      <c r="AB209" s="462">
        <f ca="1">$G209*chronic_intake!Z209/1000*100/$F$5</f>
        <v>0</v>
      </c>
      <c r="AC209" s="462">
        <f ca="1">$G209*chronic_intake!AA209/1000*100/$F$5</f>
        <v>0</v>
      </c>
      <c r="AD209" s="462">
        <f ca="1">$G209*chronic_intake!AB209/1000*100/$F$5</f>
        <v>0</v>
      </c>
      <c r="AE209" s="462">
        <f ca="1">$G209*chronic_intake!AC209/1000*100/$F$5</f>
        <v>0</v>
      </c>
      <c r="AF209" s="462">
        <f ca="1">$G209*chronic_intake!AD209/1000*100/$F$5</f>
        <v>0</v>
      </c>
      <c r="AG209" s="462">
        <f ca="1">$G209*chronic_intake!AE209/1000*100/$F$5</f>
        <v>0</v>
      </c>
      <c r="AH209" s="462">
        <f ca="1">$G209*chronic_intake!AF209/1000*100/$F$5</f>
        <v>0</v>
      </c>
      <c r="AI209" s="462">
        <f ca="1">$G209*chronic_intake!AG209/1000*100/$F$5</f>
        <v>0</v>
      </c>
      <c r="AJ209" s="462">
        <f ca="1">$G209*chronic_intake!AH209/1000*100/$F$5</f>
        <v>0</v>
      </c>
      <c r="AK209" s="462">
        <f ca="1">$G209*chronic_intake!AI209/1000*100/$F$5</f>
        <v>0</v>
      </c>
      <c r="AL209" s="462">
        <f ca="1">$G209*chronic_intake!AJ209/1000*100/$F$5</f>
        <v>0</v>
      </c>
      <c r="AM209" s="462">
        <f ca="1">$G209*chronic_intake!AK209/1000*100/$F$5</f>
        <v>0</v>
      </c>
      <c r="AN209" s="462">
        <f ca="1">$G209*chronic_intake!AL209/1000*100/$F$5</f>
        <v>0</v>
      </c>
      <c r="AO209" s="462">
        <f ca="1">$G209*chronic_intake!AM209/1000*100/$F$5</f>
        <v>0</v>
      </c>
      <c r="AP209" s="462">
        <f ca="1">$G209*chronic_intake!AN209/1000*100/$F$5</f>
        <v>0</v>
      </c>
      <c r="AQ209" s="462">
        <f ca="1">$G209*chronic_intake!AO209/1000*100/$F$5</f>
        <v>0</v>
      </c>
      <c r="AR209" s="462">
        <f ca="1">$G209*chronic_intake!AP209/1000*100/$F$5</f>
        <v>0</v>
      </c>
    </row>
    <row r="210" spans="1:44" ht="14.45" customHeight="1" outlineLevel="3" x14ac:dyDescent="0.2">
      <c r="A210" s="239">
        <v>4</v>
      </c>
      <c r="B210" s="33">
        <v>280990</v>
      </c>
      <c r="C210" s="33" t="s">
        <v>1142</v>
      </c>
      <c r="D210" s="33" t="s">
        <v>1143</v>
      </c>
      <c r="E210" s="9"/>
      <c r="F210" s="264"/>
      <c r="G210" s="703" cm="1">
        <f t="array" ref="G210">IF(Report!$C$2=Report!$W$2,IF(E210="",0,INDEX(chronic_input_data_UB!$A$5:$GL$400,MATCH(C210,chronic_input_data_UB!$A$5:$A$400,FALSE),MATCH($F$4,chronic_input_data_UB!$C$4:$GL$4,FALSE)+2)),IF(Report!$C$2=Report!$W$4,IF(E210="",0,INDEX(chronic_input_data_LB!$A$5:$GL$375,MATCH(C210,chronic_input_data_LB!$A$5:$A$375,FALSE),MATCH($F$4,chronic_input_data_LB!$C$4:$GL$4,FALSE)+2)),IF(Report!$C$2=Report!$W$3,IF(E210="",0,INDEX(chronic_input_data_MB!$A$5:$GL$427,MATCH(C210,chronic_input_data_MB!$A$5:$A$427,FALSE),MATCH($F$4,chronic_input_data_MB!$C$4:$GL$4,FALSE)+2)))))</f>
        <v>0</v>
      </c>
      <c r="H210" s="462">
        <f ca="1">$G210*chronic_intake!F210/1000*100/$F$5</f>
        <v>0</v>
      </c>
      <c r="I210" s="462">
        <f ca="1">$G210*chronic_intake!G210/1000*100/$F$5</f>
        <v>0</v>
      </c>
      <c r="J210" s="462">
        <f ca="1">$G210*chronic_intake!H210/1000*100/$F$5</f>
        <v>0</v>
      </c>
      <c r="K210" s="462">
        <f ca="1">$G210*chronic_intake!I210/1000*100/$F$5</f>
        <v>0</v>
      </c>
      <c r="L210" s="462">
        <f ca="1">$G210*chronic_intake!J210/1000*100/$F$5</f>
        <v>0</v>
      </c>
      <c r="M210" s="462">
        <f ca="1">$G210*chronic_intake!K210/1000*100/$F$5</f>
        <v>0</v>
      </c>
      <c r="N210" s="462">
        <f ca="1">$G210*chronic_intake!L210/1000*100/$F$5</f>
        <v>0</v>
      </c>
      <c r="O210" s="462">
        <f ca="1">$G210*chronic_intake!M210/1000*100/$F$5</f>
        <v>0</v>
      </c>
      <c r="P210" s="462">
        <f ca="1">$G210*chronic_intake!N210/1000*100/$F$5</f>
        <v>0</v>
      </c>
      <c r="Q210" s="462">
        <f ca="1">$G210*chronic_intake!O210/1000*100/$F$5</f>
        <v>0</v>
      </c>
      <c r="R210" s="462">
        <f ca="1">$G210*chronic_intake!P210/1000*100/$F$5</f>
        <v>0</v>
      </c>
      <c r="S210" s="462">
        <f ca="1">$G210*chronic_intake!Q210/1000*100/$F$5</f>
        <v>0</v>
      </c>
      <c r="T210" s="462">
        <f ca="1">$G210*chronic_intake!R210/1000*100/$F$5</f>
        <v>0</v>
      </c>
      <c r="U210" s="462">
        <f ca="1">$G210*chronic_intake!S210/1000*100/$F$5</f>
        <v>0</v>
      </c>
      <c r="V210" s="462">
        <f ca="1">$G210*chronic_intake!T210/1000*100/$F$5</f>
        <v>0</v>
      </c>
      <c r="W210" s="462">
        <f ca="1">$G210*chronic_intake!U210/1000*100/$F$5</f>
        <v>0</v>
      </c>
      <c r="X210" s="462">
        <f ca="1">$G210*chronic_intake!V210/1000*100/$F$5</f>
        <v>0</v>
      </c>
      <c r="Y210" s="462">
        <f ca="1">$G210*chronic_intake!W210/1000*100/$F$5</f>
        <v>0</v>
      </c>
      <c r="Z210" s="462">
        <f ca="1">$G210*chronic_intake!X210/1000*100/$F$5</f>
        <v>0</v>
      </c>
      <c r="AA210" s="462">
        <f ca="1">$G210*chronic_intake!Y210/1000*100/$F$5</f>
        <v>0</v>
      </c>
      <c r="AB210" s="462">
        <f ca="1">$G210*chronic_intake!Z210/1000*100/$F$5</f>
        <v>0</v>
      </c>
      <c r="AC210" s="462">
        <f ca="1">$G210*chronic_intake!AA210/1000*100/$F$5</f>
        <v>0</v>
      </c>
      <c r="AD210" s="462">
        <f ca="1">$G210*chronic_intake!AB210/1000*100/$F$5</f>
        <v>0</v>
      </c>
      <c r="AE210" s="462">
        <f ca="1">$G210*chronic_intake!AC210/1000*100/$F$5</f>
        <v>0</v>
      </c>
      <c r="AF210" s="462">
        <f ca="1">$G210*chronic_intake!AD210/1000*100/$F$5</f>
        <v>0</v>
      </c>
      <c r="AG210" s="462">
        <f ca="1">$G210*chronic_intake!AE210/1000*100/$F$5</f>
        <v>0</v>
      </c>
      <c r="AH210" s="462">
        <f ca="1">$G210*chronic_intake!AF210/1000*100/$F$5</f>
        <v>0</v>
      </c>
      <c r="AI210" s="462">
        <f ca="1">$G210*chronic_intake!AG210/1000*100/$F$5</f>
        <v>0</v>
      </c>
      <c r="AJ210" s="462">
        <f ca="1">$G210*chronic_intake!AH210/1000*100/$F$5</f>
        <v>0</v>
      </c>
      <c r="AK210" s="462">
        <f ca="1">$G210*chronic_intake!AI210/1000*100/$F$5</f>
        <v>0</v>
      </c>
      <c r="AL210" s="462">
        <f ca="1">$G210*chronic_intake!AJ210/1000*100/$F$5</f>
        <v>0</v>
      </c>
      <c r="AM210" s="462">
        <f ca="1">$G210*chronic_intake!AK210/1000*100/$F$5</f>
        <v>0</v>
      </c>
      <c r="AN210" s="462">
        <f ca="1">$G210*chronic_intake!AL210/1000*100/$F$5</f>
        <v>0</v>
      </c>
      <c r="AO210" s="462">
        <f ca="1">$G210*chronic_intake!AM210/1000*100/$F$5</f>
        <v>0</v>
      </c>
      <c r="AP210" s="462">
        <f ca="1">$G210*chronic_intake!AN210/1000*100/$F$5</f>
        <v>0</v>
      </c>
      <c r="AQ210" s="462">
        <f ca="1">$G210*chronic_intake!AO210/1000*100/$F$5</f>
        <v>0</v>
      </c>
      <c r="AR210" s="462">
        <f ca="1">$G210*chronic_intake!AP210/1000*100/$F$5</f>
        <v>0</v>
      </c>
    </row>
    <row r="211" spans="1:44" ht="14.45" customHeight="1" outlineLevel="1" x14ac:dyDescent="0.2">
      <c r="A211" s="241">
        <v>2</v>
      </c>
      <c r="B211" s="36">
        <v>290000</v>
      </c>
      <c r="C211" s="36" t="s">
        <v>1144</v>
      </c>
      <c r="D211" s="36" t="s">
        <v>603</v>
      </c>
      <c r="E211" s="18">
        <v>1</v>
      </c>
      <c r="F211" s="87"/>
      <c r="G211" s="382" cm="1">
        <f t="array" ref="G211">IF(Report!$C$2=Report!$W$2,IF(E211="",0,INDEX(chronic_input_data_UB!$A$5:$GL$400,MATCH(C211,chronic_input_data_UB!$A$5:$A$400,FALSE),MATCH($F$4,chronic_input_data_UB!$C$4:$GL$4,FALSE)+2)),IF(Report!$C$2=Report!$W$4,IF(E211="",0,INDEX(chronic_input_data_LB!$A$5:$GL$375,MATCH(C211,chronic_input_data_LB!$A$5:$A$375,FALSE),MATCH($F$4,chronic_input_data_LB!$C$4:$GL$4,FALSE)+2)),IF(Report!$C$2=Report!$W$3,IF(E211="",0,INDEX(chronic_input_data_MB!$A$5:$GL$427,MATCH(C211,chronic_input_data_MB!$A$5:$A$427,FALSE),MATCH($F$4,chronic_input_data_MB!$C$4:$GL$4,FALSE)+2)))))</f>
        <v>0</v>
      </c>
      <c r="H211" s="461">
        <f ca="1">$G211*chronic_intake!F211/1000*100/$F$5</f>
        <v>0</v>
      </c>
      <c r="I211" s="461">
        <f ca="1">$G211*chronic_intake!G211/1000*100/$F$5</f>
        <v>0</v>
      </c>
      <c r="J211" s="461">
        <f ca="1">$G211*chronic_intake!H211/1000*100/$F$5</f>
        <v>0</v>
      </c>
      <c r="K211" s="461">
        <f ca="1">$G211*chronic_intake!I211/1000*100/$F$5</f>
        <v>0</v>
      </c>
      <c r="L211" s="461">
        <f ca="1">$G211*chronic_intake!J211/1000*100/$F$5</f>
        <v>0</v>
      </c>
      <c r="M211" s="461">
        <f ca="1">$G211*chronic_intake!K211/1000*100/$F$5</f>
        <v>0</v>
      </c>
      <c r="N211" s="461">
        <f ca="1">$G211*chronic_intake!L211/1000*100/$F$5</f>
        <v>0</v>
      </c>
      <c r="O211" s="461">
        <f ca="1">$G211*chronic_intake!M211/1000*100/$F$5</f>
        <v>0</v>
      </c>
      <c r="P211" s="461">
        <f ca="1">$G211*chronic_intake!N211/1000*100/$F$5</f>
        <v>0</v>
      </c>
      <c r="Q211" s="461">
        <f ca="1">$G211*chronic_intake!O211/1000*100/$F$5</f>
        <v>0</v>
      </c>
      <c r="R211" s="461">
        <f ca="1">$G211*chronic_intake!P211/1000*100/$F$5</f>
        <v>0</v>
      </c>
      <c r="S211" s="461">
        <f ca="1">$G211*chronic_intake!Q211/1000*100/$F$5</f>
        <v>0</v>
      </c>
      <c r="T211" s="461">
        <f ca="1">$G211*chronic_intake!R211/1000*100/$F$5</f>
        <v>0</v>
      </c>
      <c r="U211" s="461">
        <f ca="1">$G211*chronic_intake!S211/1000*100/$F$5</f>
        <v>0</v>
      </c>
      <c r="V211" s="461">
        <f ca="1">$G211*chronic_intake!T211/1000*100/$F$5</f>
        <v>0</v>
      </c>
      <c r="W211" s="461">
        <f ca="1">$G211*chronic_intake!U211/1000*100/$F$5</f>
        <v>0</v>
      </c>
      <c r="X211" s="461">
        <f ca="1">$G211*chronic_intake!V211/1000*100/$F$5</f>
        <v>0</v>
      </c>
      <c r="Y211" s="461">
        <f ca="1">$G211*chronic_intake!W211/1000*100/$F$5</f>
        <v>0</v>
      </c>
      <c r="Z211" s="461">
        <f ca="1">$G211*chronic_intake!X211/1000*100/$F$5</f>
        <v>0</v>
      </c>
      <c r="AA211" s="461">
        <f ca="1">$G211*chronic_intake!Y211/1000*100/$F$5</f>
        <v>0</v>
      </c>
      <c r="AB211" s="461">
        <f ca="1">$G211*chronic_intake!Z211/1000*100/$F$5</f>
        <v>0</v>
      </c>
      <c r="AC211" s="461">
        <f ca="1">$G211*chronic_intake!AA211/1000*100/$F$5</f>
        <v>0</v>
      </c>
      <c r="AD211" s="461">
        <f ca="1">$G211*chronic_intake!AB211/1000*100/$F$5</f>
        <v>0</v>
      </c>
      <c r="AE211" s="461">
        <f ca="1">$G211*chronic_intake!AC211/1000*100/$F$5</f>
        <v>0</v>
      </c>
      <c r="AF211" s="461">
        <f ca="1">$G211*chronic_intake!AD211/1000*100/$F$5</f>
        <v>0</v>
      </c>
      <c r="AG211" s="461">
        <f ca="1">$G211*chronic_intake!AE211/1000*100/$F$5</f>
        <v>0</v>
      </c>
      <c r="AH211" s="461">
        <f ca="1">$G211*chronic_intake!AF211/1000*100/$F$5</f>
        <v>0</v>
      </c>
      <c r="AI211" s="461">
        <f ca="1">$G211*chronic_intake!AG211/1000*100/$F$5</f>
        <v>0</v>
      </c>
      <c r="AJ211" s="461">
        <f ca="1">$G211*chronic_intake!AH211/1000*100/$F$5</f>
        <v>0</v>
      </c>
      <c r="AK211" s="461">
        <f ca="1">$G211*chronic_intake!AI211/1000*100/$F$5</f>
        <v>0</v>
      </c>
      <c r="AL211" s="461">
        <f ca="1">$G211*chronic_intake!AJ211/1000*100/$F$5</f>
        <v>0</v>
      </c>
      <c r="AM211" s="461">
        <f ca="1">$G211*chronic_intake!AK211/1000*100/$F$5</f>
        <v>0</v>
      </c>
      <c r="AN211" s="461">
        <f ca="1">$G211*chronic_intake!AL211/1000*100/$F$5</f>
        <v>0</v>
      </c>
      <c r="AO211" s="461">
        <f ca="1">$G211*chronic_intake!AM211/1000*100/$F$5</f>
        <v>0</v>
      </c>
      <c r="AP211" s="461">
        <f ca="1">$G211*chronic_intake!AN211/1000*100/$F$5</f>
        <v>0</v>
      </c>
      <c r="AQ211" s="461">
        <f ca="1">$G211*chronic_intake!AO211/1000*100/$F$5</f>
        <v>0</v>
      </c>
      <c r="AR211" s="461">
        <f ca="1">$G211*chronic_intake!AP211/1000*100/$F$5</f>
        <v>0</v>
      </c>
    </row>
    <row r="212" spans="1:44" ht="14.45" customHeight="1" x14ac:dyDescent="0.2">
      <c r="A212" s="240">
        <v>1</v>
      </c>
      <c r="B212" s="4">
        <v>300000</v>
      </c>
      <c r="C212" s="4" t="s">
        <v>1145</v>
      </c>
      <c r="D212" s="4" t="s">
        <v>605</v>
      </c>
      <c r="E212" s="9"/>
      <c r="F212" s="262"/>
      <c r="G212" s="703" cm="1">
        <f t="array" ref="G212">IF(Report!$C$2=Report!$W$2,IF(E212="",0,INDEX(chronic_input_data_UB!$A$5:$GL$400,MATCH(C212,chronic_input_data_UB!$A$5:$A$400,FALSE),MATCH($F$4,chronic_input_data_UB!$C$4:$GL$4,FALSE)+2)),IF(Report!$C$2=Report!$W$4,IF(E212="",0,INDEX(chronic_input_data_LB!$A$5:$GL$375,MATCH(C212,chronic_input_data_LB!$A$5:$A$375,FALSE),MATCH($F$4,chronic_input_data_LB!$C$4:$GL$4,FALSE)+2)),IF(Report!$C$2=Report!$W$3,IF(E212="",0,INDEX(chronic_input_data_MB!$A$5:$GL$427,MATCH(C212,chronic_input_data_MB!$A$5:$A$427,FALSE),MATCH($F$4,chronic_input_data_MB!$C$4:$GL$4,FALSE)+2)))))</f>
        <v>0</v>
      </c>
      <c r="H212" s="460">
        <f ca="1">$G212*chronic_intake!F212/1000*100/$F$5</f>
        <v>0</v>
      </c>
      <c r="I212" s="460">
        <f ca="1">$G212*chronic_intake!G212/1000*100/$F$5</f>
        <v>0</v>
      </c>
      <c r="J212" s="460">
        <f ca="1">$G212*chronic_intake!H212/1000*100/$F$5</f>
        <v>0</v>
      </c>
      <c r="K212" s="460">
        <f ca="1">$G212*chronic_intake!I212/1000*100/$F$5</f>
        <v>0</v>
      </c>
      <c r="L212" s="460">
        <f ca="1">$G212*chronic_intake!J212/1000*100/$F$5</f>
        <v>0</v>
      </c>
      <c r="M212" s="460">
        <f ca="1">$G212*chronic_intake!K212/1000*100/$F$5</f>
        <v>0</v>
      </c>
      <c r="N212" s="460">
        <f ca="1">$G212*chronic_intake!L212/1000*100/$F$5</f>
        <v>0</v>
      </c>
      <c r="O212" s="460">
        <f ca="1">$G212*chronic_intake!M212/1000*100/$F$5</f>
        <v>0</v>
      </c>
      <c r="P212" s="460">
        <f ca="1">$G212*chronic_intake!N212/1000*100/$F$5</f>
        <v>0</v>
      </c>
      <c r="Q212" s="460">
        <f ca="1">$G212*chronic_intake!O212/1000*100/$F$5</f>
        <v>0</v>
      </c>
      <c r="R212" s="460">
        <f ca="1">$G212*chronic_intake!P212/1000*100/$F$5</f>
        <v>0</v>
      </c>
      <c r="S212" s="460">
        <f ca="1">$G212*chronic_intake!Q212/1000*100/$F$5</f>
        <v>0</v>
      </c>
      <c r="T212" s="460">
        <f ca="1">$G212*chronic_intake!R212/1000*100/$F$5</f>
        <v>0</v>
      </c>
      <c r="U212" s="460">
        <f ca="1">$G212*chronic_intake!S212/1000*100/$F$5</f>
        <v>0</v>
      </c>
      <c r="V212" s="460">
        <f ca="1">$G212*chronic_intake!T212/1000*100/$F$5</f>
        <v>0</v>
      </c>
      <c r="W212" s="460">
        <f ca="1">$G212*chronic_intake!U212/1000*100/$F$5</f>
        <v>0</v>
      </c>
      <c r="X212" s="460">
        <f ca="1">$G212*chronic_intake!V212/1000*100/$F$5</f>
        <v>0</v>
      </c>
      <c r="Y212" s="460">
        <f ca="1">$G212*chronic_intake!W212/1000*100/$F$5</f>
        <v>0</v>
      </c>
      <c r="Z212" s="460">
        <f ca="1">$G212*chronic_intake!X212/1000*100/$F$5</f>
        <v>0</v>
      </c>
      <c r="AA212" s="460">
        <f ca="1">$G212*chronic_intake!Y212/1000*100/$F$5</f>
        <v>0</v>
      </c>
      <c r="AB212" s="460">
        <f ca="1">$G212*chronic_intake!Z212/1000*100/$F$5</f>
        <v>0</v>
      </c>
      <c r="AC212" s="460">
        <f ca="1">$G212*chronic_intake!AA212/1000*100/$F$5</f>
        <v>0</v>
      </c>
      <c r="AD212" s="460">
        <f ca="1">$G212*chronic_intake!AB212/1000*100/$F$5</f>
        <v>0</v>
      </c>
      <c r="AE212" s="460">
        <f ca="1">$G212*chronic_intake!AC212/1000*100/$F$5</f>
        <v>0</v>
      </c>
      <c r="AF212" s="460">
        <f ca="1">$G212*chronic_intake!AD212/1000*100/$F$5</f>
        <v>0</v>
      </c>
      <c r="AG212" s="460">
        <f ca="1">$G212*chronic_intake!AE212/1000*100/$F$5</f>
        <v>0</v>
      </c>
      <c r="AH212" s="460">
        <f ca="1">$G212*chronic_intake!AF212/1000*100/$F$5</f>
        <v>0</v>
      </c>
      <c r="AI212" s="460">
        <f ca="1">$G212*chronic_intake!AG212/1000*100/$F$5</f>
        <v>0</v>
      </c>
      <c r="AJ212" s="460">
        <f ca="1">$G212*chronic_intake!AH212/1000*100/$F$5</f>
        <v>0</v>
      </c>
      <c r="AK212" s="460">
        <f ca="1">$G212*chronic_intake!AI212/1000*100/$F$5</f>
        <v>0</v>
      </c>
      <c r="AL212" s="460">
        <f ca="1">$G212*chronic_intake!AJ212/1000*100/$F$5</f>
        <v>0</v>
      </c>
      <c r="AM212" s="460">
        <f ca="1">$G212*chronic_intake!AK212/1000*100/$F$5</f>
        <v>0</v>
      </c>
      <c r="AN212" s="460">
        <f ca="1">$G212*chronic_intake!AL212/1000*100/$F$5</f>
        <v>0</v>
      </c>
      <c r="AO212" s="460">
        <f ca="1">$G212*chronic_intake!AM212/1000*100/$F$5</f>
        <v>0</v>
      </c>
      <c r="AP212" s="460">
        <f ca="1">$G212*chronic_intake!AN212/1000*100/$F$5</f>
        <v>0</v>
      </c>
      <c r="AQ212" s="460">
        <f ca="1">$G212*chronic_intake!AO212/1000*100/$F$5</f>
        <v>0</v>
      </c>
      <c r="AR212" s="460">
        <f ca="1">$G212*chronic_intake!AP212/1000*100/$F$5</f>
        <v>0</v>
      </c>
    </row>
    <row r="213" spans="1:44" ht="14.45" customHeight="1" outlineLevel="3" x14ac:dyDescent="0.2">
      <c r="A213" s="239">
        <v>4</v>
      </c>
      <c r="B213" s="33">
        <v>300010</v>
      </c>
      <c r="C213" s="33" t="s">
        <v>884</v>
      </c>
      <c r="D213" s="33" t="s">
        <v>606</v>
      </c>
      <c r="E213" s="9">
        <v>1</v>
      </c>
      <c r="F213" s="87">
        <v>2019</v>
      </c>
      <c r="G213" s="382" cm="1">
        <f t="array" ref="G213">IF(Report!$C$2=Report!$W$2,IF(E213="",0,INDEX(chronic_input_data_UB!$A$5:$GL$400,MATCH(C213,chronic_input_data_UB!$A$5:$A$400,FALSE),MATCH($F$4,chronic_input_data_UB!$C$4:$GL$4,FALSE)+2)),IF(Report!$C$2=Report!$W$4,IF(E213="",0,INDEX(chronic_input_data_LB!$A$5:$GL$375,MATCH(C213,chronic_input_data_LB!$A$5:$A$375,FALSE),MATCH($F$4,chronic_input_data_LB!$C$4:$GL$4,FALSE)+2)),IF(Report!$C$2=Report!$W$3,IF(E213="",0,INDEX(chronic_input_data_MB!$A$5:$GL$427,MATCH(C213,chronic_input_data_MB!$A$5:$A$427,FALSE),MATCH($F$4,chronic_input_data_MB!$C$4:$GL$4,FALSE)+2)))))</f>
        <v>3.4136546184738956E-5</v>
      </c>
      <c r="H213" s="462">
        <f ca="1">$G213*chronic_intake!F213/1000*100/$F$5</f>
        <v>0</v>
      </c>
      <c r="I213" s="462">
        <f ca="1">$G213*chronic_intake!G213/1000*100/$F$5</f>
        <v>7.7583059510770346E-8</v>
      </c>
      <c r="J213" s="462">
        <f ca="1">$G213*chronic_intake!H213/1000*100/$F$5</f>
        <v>2.1215863453815259E-5</v>
      </c>
      <c r="K213" s="462">
        <f ca="1">$G213*chronic_intake!I213/1000*100/$F$5</f>
        <v>3.1929626161691505E-6</v>
      </c>
      <c r="L213" s="462">
        <f ca="1">$G213*chronic_intake!J213/1000*100/$F$5</f>
        <v>1.6012467277587563E-5</v>
      </c>
      <c r="M213" s="462">
        <f ca="1">$G213*chronic_intake!K213/1000*100/$F$5</f>
        <v>3.0742611846246558E-5</v>
      </c>
      <c r="N213" s="462">
        <f ca="1">$G213*chronic_intake!L213/1000*100/$F$5</f>
        <v>1.3372403336006849E-5</v>
      </c>
      <c r="O213" s="462">
        <f ca="1">$G213*chronic_intake!M213/1000*100/$F$5</f>
        <v>2.2018072289156626E-5</v>
      </c>
      <c r="P213" s="462">
        <f ca="1">$G213*chronic_intake!N213/1000*100/$F$5</f>
        <v>5.9738955823293179E-6</v>
      </c>
      <c r="Q213" s="462">
        <f ca="1">$G213*chronic_intake!O213/1000*100/$F$5</f>
        <v>8.436043022665374E-5</v>
      </c>
      <c r="R213" s="462">
        <f ca="1">$G213*chronic_intake!P213/1000*100/$F$5</f>
        <v>1.3210375749573639E-4</v>
      </c>
      <c r="S213" s="462">
        <f ca="1">$G213*chronic_intake!Q213/1000*100/$F$5</f>
        <v>1.0138690581233055E-6</v>
      </c>
      <c r="T213" s="462">
        <f ca="1">$G213*chronic_intake!R213/1000*100/$F$5</f>
        <v>8.5853413654618462E-6</v>
      </c>
      <c r="U213" s="462">
        <f ca="1">$G213*chronic_intake!S213/1000*100/$F$5</f>
        <v>1.5745270451807228E-6</v>
      </c>
      <c r="V213" s="462">
        <f ca="1">$G213*chronic_intake!T213/1000*100/$F$5</f>
        <v>2.0946909127982046E-5</v>
      </c>
      <c r="W213" s="462">
        <f ca="1">$G213*chronic_intake!U213/1000*100/$F$5</f>
        <v>0</v>
      </c>
      <c r="X213" s="462">
        <f ca="1">$G213*chronic_intake!V213/1000*100/$F$5</f>
        <v>2.0881397932154146E-5</v>
      </c>
      <c r="Y213" s="462">
        <f ca="1">$G213*chronic_intake!W213/1000*100/$F$5</f>
        <v>9.8031579029997585E-6</v>
      </c>
      <c r="Z213" s="462">
        <f ca="1">$G213*chronic_intake!X213/1000*100/$F$5</f>
        <v>0</v>
      </c>
      <c r="AA213" s="462">
        <f ca="1">$G213*chronic_intake!Y213/1000*100/$F$5</f>
        <v>6.4859437751004023E-6</v>
      </c>
      <c r="AB213" s="462">
        <f ca="1">$G213*chronic_intake!Z213/1000*100/$F$5</f>
        <v>5.5102256158391526E-6</v>
      </c>
      <c r="AC213" s="462">
        <f ca="1">$G213*chronic_intake!AA213/1000*100/$F$5</f>
        <v>2.8731593038821955E-5</v>
      </c>
      <c r="AD213" s="462">
        <f ca="1">$G213*chronic_intake!AB213/1000*100/$F$5</f>
        <v>1.9912985274431058E-5</v>
      </c>
      <c r="AE213" s="462">
        <f ca="1">$G213*chronic_intake!AC213/1000*100/$F$5</f>
        <v>0</v>
      </c>
      <c r="AF213" s="462">
        <f ca="1">$G213*chronic_intake!AD213/1000*100/$F$5</f>
        <v>3.7729866835764109E-5</v>
      </c>
      <c r="AG213" s="462">
        <f ca="1">$G213*chronic_intake!AE213/1000*100/$F$5</f>
        <v>6.0903283298109983E-5</v>
      </c>
      <c r="AH213" s="462">
        <f ca="1">$G213*chronic_intake!AF213/1000*100/$F$5</f>
        <v>2.1164658634538157E-5</v>
      </c>
      <c r="AI213" s="462">
        <f ca="1">$G213*chronic_intake!AG213/1000*100/$F$5</f>
        <v>4.295515394912985E-6</v>
      </c>
      <c r="AJ213" s="462">
        <f ca="1">$G213*chronic_intake!AH213/1000*100/$F$5</f>
        <v>4.2670682730923696E-6</v>
      </c>
      <c r="AK213" s="462">
        <f ca="1">$G213*chronic_intake!AI213/1000*100/$F$5</f>
        <v>1.453647925033467E-5</v>
      </c>
      <c r="AL213" s="462">
        <f ca="1">$G213*chronic_intake!AJ213/1000*100/$F$5</f>
        <v>3.8688085676037485E-6</v>
      </c>
      <c r="AM213" s="462">
        <f ca="1">$G213*chronic_intake!AK213/1000*100/$F$5</f>
        <v>1.0696117804551538E-5</v>
      </c>
      <c r="AN213" s="462">
        <f ca="1">$G213*chronic_intake!AL213/1000*100/$F$5</f>
        <v>2.5608829786743392E-6</v>
      </c>
      <c r="AO213" s="462">
        <f ca="1">$G213*chronic_intake!AM213/1000*100/$F$5</f>
        <v>2.1252205259889396E-6</v>
      </c>
      <c r="AP213" s="462">
        <f ca="1">$G213*chronic_intake!AN213/1000*100/$F$5</f>
        <v>0</v>
      </c>
      <c r="AQ213" s="462">
        <f ca="1">$G213*chronic_intake!AO213/1000*100/$F$5</f>
        <v>6.6323084156626505E-6</v>
      </c>
      <c r="AR213" s="462">
        <f ca="1">$G213*chronic_intake!AP213/1000*100/$F$5</f>
        <v>1.5317222809236948E-5</v>
      </c>
    </row>
    <row r="214" spans="1:44" ht="14.45" customHeight="1" outlineLevel="3" x14ac:dyDescent="0.2">
      <c r="A214" s="239">
        <v>4</v>
      </c>
      <c r="B214" s="33">
        <v>300020</v>
      </c>
      <c r="C214" s="33" t="s">
        <v>1146</v>
      </c>
      <c r="D214" s="33" t="s">
        <v>582</v>
      </c>
      <c r="E214" s="9">
        <v>1</v>
      </c>
      <c r="F214" s="87"/>
      <c r="G214" s="382" cm="1">
        <f t="array" ref="G214">IF(Report!$C$2=Report!$W$2,IF(E214="",0,INDEX(chronic_input_data_UB!$A$5:$GL$400,MATCH(C214,chronic_input_data_UB!$A$5:$A$400,FALSE),MATCH($F$4,chronic_input_data_UB!$C$4:$GL$4,FALSE)+2)),IF(Report!$C$2=Report!$W$4,IF(E214="",0,INDEX(chronic_input_data_LB!$A$5:$GL$375,MATCH(C214,chronic_input_data_LB!$A$5:$A$375,FALSE),MATCH($F$4,chronic_input_data_LB!$C$4:$GL$4,FALSE)+2)),IF(Report!$C$2=Report!$W$3,IF(E214="",0,INDEX(chronic_input_data_MB!$A$5:$GL$427,MATCH(C214,chronic_input_data_MB!$A$5:$A$427,FALSE),MATCH($F$4,chronic_input_data_MB!$C$4:$GL$4,FALSE)+2)))))</f>
        <v>1.8461538461538461E-3</v>
      </c>
      <c r="H214" s="462">
        <f ca="1">$G214*chronic_intake!F214/1000*100/$F$5</f>
        <v>9.2307692307692303E-5</v>
      </c>
      <c r="I214" s="462">
        <f ca="1">$G214*chronic_intake!G214/1000*100/$F$5</f>
        <v>0</v>
      </c>
      <c r="J214" s="462">
        <f ca="1">$G214*chronic_intake!H214/1000*100/$F$5</f>
        <v>2.0935384615384614E-3</v>
      </c>
      <c r="K214" s="462">
        <f ca="1">$G214*chronic_intake!I214/1000*100/$F$5</f>
        <v>3.4209653671767276E-4</v>
      </c>
      <c r="L214" s="462">
        <f ca="1">$G214*chronic_intake!J214/1000*100/$F$5</f>
        <v>8.8586720313469313E-4</v>
      </c>
      <c r="M214" s="462">
        <f ca="1">$G214*chronic_intake!K214/1000*100/$F$5</f>
        <v>1.6748640036286146E-3</v>
      </c>
      <c r="N214" s="462">
        <f ca="1">$G214*chronic_intake!L214/1000*100/$F$5</f>
        <v>3.3276024624258213E-4</v>
      </c>
      <c r="O214" s="462">
        <f ca="1">$G214*chronic_intake!M214/1000*100/$F$5</f>
        <v>1.8461538461538461E-5</v>
      </c>
      <c r="P214" s="462">
        <f ca="1">$G214*chronic_intake!N214/1000*100/$F$5</f>
        <v>9.2307692307692306E-6</v>
      </c>
      <c r="Q214" s="462">
        <f ca="1">$G214*chronic_intake!O214/1000*100/$F$5</f>
        <v>0</v>
      </c>
      <c r="R214" s="462">
        <f ca="1">$G214*chronic_intake!P214/1000*100/$F$5</f>
        <v>1.2644889357218126E-4</v>
      </c>
      <c r="S214" s="462">
        <f ca="1">$G214*chronic_intake!Q214/1000*100/$F$5</f>
        <v>1.2279012598586502E-6</v>
      </c>
      <c r="T214" s="462">
        <f ca="1">$G214*chronic_intake!R214/1000*100/$F$5</f>
        <v>9.313846153846155E-4</v>
      </c>
      <c r="U214" s="462">
        <f ca="1">$G214*chronic_intake!S214/1000*100/$F$5</f>
        <v>1.9338119076923076E-5</v>
      </c>
      <c r="V214" s="462">
        <f ca="1">$G214*chronic_intake!T214/1000*100/$F$5</f>
        <v>6.8017747615135339E-4</v>
      </c>
      <c r="W214" s="462">
        <f ca="1">$G214*chronic_intake!U214/1000*100/$F$5</f>
        <v>0</v>
      </c>
      <c r="X214" s="462">
        <f ca="1">$G214*chronic_intake!V214/1000*100/$F$5</f>
        <v>1.3502454991816694E-3</v>
      </c>
      <c r="Y214" s="462">
        <f ca="1">$G214*chronic_intake!W214/1000*100/$F$5</f>
        <v>1.7626036570556191E-4</v>
      </c>
      <c r="Z214" s="462">
        <f ca="1">$G214*chronic_intake!X214/1000*100/$F$5</f>
        <v>0</v>
      </c>
      <c r="AA214" s="462">
        <f ca="1">$G214*chronic_intake!Y214/1000*100/$F$5</f>
        <v>9.2307692307692306E-6</v>
      </c>
      <c r="AB214" s="462">
        <f ca="1">$G214*chronic_intake!Z214/1000*100/$F$5</f>
        <v>0</v>
      </c>
      <c r="AC214" s="462">
        <f ca="1">$G214*chronic_intake!AA214/1000*100/$F$5</f>
        <v>0</v>
      </c>
      <c r="AD214" s="462">
        <f ca="1">$G214*chronic_intake!AB214/1000*100/$F$5</f>
        <v>0</v>
      </c>
      <c r="AE214" s="462">
        <f ca="1">$G214*chronic_intake!AC214/1000*100/$F$5</f>
        <v>0</v>
      </c>
      <c r="AF214" s="462">
        <f ca="1">$G214*chronic_intake!AD214/1000*100/$F$5</f>
        <v>9.7165991902833994E-5</v>
      </c>
      <c r="AG214" s="462">
        <f ca="1">$G214*chronic_intake!AE214/1000*100/$F$5</f>
        <v>3.7365932418406179E-4</v>
      </c>
      <c r="AH214" s="462">
        <f ca="1">$G214*chronic_intake!AF214/1000*100/$F$5</f>
        <v>7.5384615384615399E-4</v>
      </c>
      <c r="AI214" s="462">
        <f ca="1">$G214*chronic_intake!AG214/1000*100/$F$5</f>
        <v>1.4615384615384612E-4</v>
      </c>
      <c r="AJ214" s="462">
        <f ca="1">$G214*chronic_intake!AH214/1000*100/$F$5</f>
        <v>1.8153846153846152E-4</v>
      </c>
      <c r="AK214" s="462">
        <f ca="1">$G214*chronic_intake!AI214/1000*100/$F$5</f>
        <v>1.4769230769230769E-4</v>
      </c>
      <c r="AL214" s="462">
        <f ca="1">$G214*chronic_intake!AJ214/1000*100/$F$5</f>
        <v>1.0923076923076922E-4</v>
      </c>
      <c r="AM214" s="462">
        <f ca="1">$G214*chronic_intake!AK214/1000*100/$F$5</f>
        <v>5.6923076923076914E-5</v>
      </c>
      <c r="AN214" s="462">
        <f ca="1">$G214*chronic_intake!AL214/1000*100/$F$5</f>
        <v>1.0748444769159075E-4</v>
      </c>
      <c r="AO214" s="462">
        <f ca="1">$G214*chronic_intake!AM214/1000*100/$F$5</f>
        <v>9.6713844943509223E-5</v>
      </c>
      <c r="AP214" s="462">
        <f ca="1">$G214*chronic_intake!AN214/1000*100/$F$5</f>
        <v>0</v>
      </c>
      <c r="AQ214" s="462">
        <f ca="1">$G214*chronic_intake!AO214/1000*100/$F$5</f>
        <v>1.3898774769230767E-5</v>
      </c>
      <c r="AR214" s="462">
        <f ca="1">$G214*chronic_intake!AP214/1000*100/$F$5</f>
        <v>1.3764196615384613E-5</v>
      </c>
    </row>
    <row r="215" spans="1:44" ht="14.45" customHeight="1" outlineLevel="3" x14ac:dyDescent="0.2">
      <c r="A215" s="239">
        <v>4</v>
      </c>
      <c r="B215" s="33">
        <v>300030</v>
      </c>
      <c r="C215" s="33" t="s">
        <v>1147</v>
      </c>
      <c r="D215" s="33" t="s">
        <v>608</v>
      </c>
      <c r="E215" s="9">
        <v>1</v>
      </c>
      <c r="F215" s="87"/>
      <c r="G215" s="382" cm="1">
        <f t="array" ref="G215">IF(Report!$C$2=Report!$W$2,IF(E215="",0,INDEX(chronic_input_data_UB!$A$5:$GL$400,MATCH(C215,chronic_input_data_UB!$A$5:$A$400,FALSE),MATCH($F$4,chronic_input_data_UB!$C$4:$GL$4,FALSE)+2)),IF(Report!$C$2=Report!$W$4,IF(E215="",0,INDEX(chronic_input_data_LB!$A$5:$GL$375,MATCH(C215,chronic_input_data_LB!$A$5:$A$375,FALSE),MATCH($F$4,chronic_input_data_LB!$C$4:$GL$4,FALSE)+2)),IF(Report!$C$2=Report!$W$3,IF(E215="",0,INDEX(chronic_input_data_MB!$A$5:$GL$427,MATCH(C215,chronic_input_data_MB!$A$5:$A$427,FALSE),MATCH($F$4,chronic_input_data_MB!$C$4:$GL$4,FALSE)+2)))))</f>
        <v>0</v>
      </c>
      <c r="H215" s="462">
        <f ca="1">$G215*chronic_intake!F215/1000*100/$F$5</f>
        <v>0</v>
      </c>
      <c r="I215" s="462">
        <f ca="1">$G215*chronic_intake!G215/1000*100/$F$5</f>
        <v>0</v>
      </c>
      <c r="J215" s="462">
        <f ca="1">$G215*chronic_intake!H215/1000*100/$F$5</f>
        <v>0</v>
      </c>
      <c r="K215" s="462">
        <f ca="1">$G215*chronic_intake!I215/1000*100/$F$5</f>
        <v>0</v>
      </c>
      <c r="L215" s="462">
        <f ca="1">$G215*chronic_intake!J215/1000*100/$F$5</f>
        <v>0</v>
      </c>
      <c r="M215" s="462">
        <f ca="1">$G215*chronic_intake!K215/1000*100/$F$5</f>
        <v>0</v>
      </c>
      <c r="N215" s="462">
        <f ca="1">$G215*chronic_intake!L215/1000*100/$F$5</f>
        <v>0</v>
      </c>
      <c r="O215" s="462">
        <f ca="1">$G215*chronic_intake!M215/1000*100/$F$5</f>
        <v>0</v>
      </c>
      <c r="P215" s="462">
        <f ca="1">$G215*chronic_intake!N215/1000*100/$F$5</f>
        <v>0</v>
      </c>
      <c r="Q215" s="462">
        <f ca="1">$G215*chronic_intake!O215/1000*100/$F$5</f>
        <v>0</v>
      </c>
      <c r="R215" s="462">
        <f ca="1">$G215*chronic_intake!P215/1000*100/$F$5</f>
        <v>0</v>
      </c>
      <c r="S215" s="462">
        <f ca="1">$G215*chronic_intake!Q215/1000*100/$F$5</f>
        <v>0</v>
      </c>
      <c r="T215" s="462">
        <f ca="1">$G215*chronic_intake!R215/1000*100/$F$5</f>
        <v>0</v>
      </c>
      <c r="U215" s="462">
        <f ca="1">$G215*chronic_intake!S215/1000*100/$F$5</f>
        <v>0</v>
      </c>
      <c r="V215" s="462">
        <f ca="1">$G215*chronic_intake!T215/1000*100/$F$5</f>
        <v>0</v>
      </c>
      <c r="W215" s="462">
        <f ca="1">$G215*chronic_intake!U215/1000*100/$F$5</f>
        <v>0</v>
      </c>
      <c r="X215" s="462">
        <f ca="1">$G215*chronic_intake!V215/1000*100/$F$5</f>
        <v>0</v>
      </c>
      <c r="Y215" s="462">
        <f ca="1">$G215*chronic_intake!W215/1000*100/$F$5</f>
        <v>0</v>
      </c>
      <c r="Z215" s="462">
        <f ca="1">$G215*chronic_intake!X215/1000*100/$F$5</f>
        <v>0</v>
      </c>
      <c r="AA215" s="462">
        <f ca="1">$G215*chronic_intake!Y215/1000*100/$F$5</f>
        <v>0</v>
      </c>
      <c r="AB215" s="462">
        <f ca="1">$G215*chronic_intake!Z215/1000*100/$F$5</f>
        <v>0</v>
      </c>
      <c r="AC215" s="462">
        <f ca="1">$G215*chronic_intake!AA215/1000*100/$F$5</f>
        <v>0</v>
      </c>
      <c r="AD215" s="462">
        <f ca="1">$G215*chronic_intake!AB215/1000*100/$F$5</f>
        <v>0</v>
      </c>
      <c r="AE215" s="462">
        <f ca="1">$G215*chronic_intake!AC215/1000*100/$F$5</f>
        <v>0</v>
      </c>
      <c r="AF215" s="462">
        <f ca="1">$G215*chronic_intake!AD215/1000*100/$F$5</f>
        <v>0</v>
      </c>
      <c r="AG215" s="462">
        <f ca="1">$G215*chronic_intake!AE215/1000*100/$F$5</f>
        <v>0</v>
      </c>
      <c r="AH215" s="462">
        <f ca="1">$G215*chronic_intake!AF215/1000*100/$F$5</f>
        <v>0</v>
      </c>
      <c r="AI215" s="462">
        <f ca="1">$G215*chronic_intake!AG215/1000*100/$F$5</f>
        <v>0</v>
      </c>
      <c r="AJ215" s="462">
        <f ca="1">$G215*chronic_intake!AH215/1000*100/$F$5</f>
        <v>0</v>
      </c>
      <c r="AK215" s="462">
        <f ca="1">$G215*chronic_intake!AI215/1000*100/$F$5</f>
        <v>0</v>
      </c>
      <c r="AL215" s="462">
        <f ca="1">$G215*chronic_intake!AJ215/1000*100/$F$5</f>
        <v>0</v>
      </c>
      <c r="AM215" s="462">
        <f ca="1">$G215*chronic_intake!AK215/1000*100/$F$5</f>
        <v>0</v>
      </c>
      <c r="AN215" s="462">
        <f ca="1">$G215*chronic_intake!AL215/1000*100/$F$5</f>
        <v>0</v>
      </c>
      <c r="AO215" s="462">
        <f ca="1">$G215*chronic_intake!AM215/1000*100/$F$5</f>
        <v>0</v>
      </c>
      <c r="AP215" s="462">
        <f ca="1">$G215*chronic_intake!AN215/1000*100/$F$5</f>
        <v>0</v>
      </c>
      <c r="AQ215" s="462">
        <f ca="1">$G215*chronic_intake!AO215/1000*100/$F$5</f>
        <v>0</v>
      </c>
      <c r="AR215" s="462">
        <f ca="1">$G215*chronic_intake!AP215/1000*100/$F$5</f>
        <v>0</v>
      </c>
    </row>
    <row r="216" spans="1:44" ht="14.45" customHeight="1" outlineLevel="3" x14ac:dyDescent="0.2">
      <c r="A216" s="239">
        <v>4</v>
      </c>
      <c r="B216" s="33">
        <v>300040</v>
      </c>
      <c r="C216" s="33" t="s">
        <v>1148</v>
      </c>
      <c r="D216" s="33" t="s">
        <v>609</v>
      </c>
      <c r="E216" s="9">
        <v>1</v>
      </c>
      <c r="F216" s="87"/>
      <c r="G216" s="382" cm="1">
        <f t="array" ref="G216">IF(Report!$C$2=Report!$W$2,IF(E216="",0,INDEX(chronic_input_data_UB!$A$5:$GL$400,MATCH(C216,chronic_input_data_UB!$A$5:$A$400,FALSE),MATCH($F$4,chronic_input_data_UB!$C$4:$GL$4,FALSE)+2)),IF(Report!$C$2=Report!$W$4,IF(E216="",0,INDEX(chronic_input_data_LB!$A$5:$GL$375,MATCH(C216,chronic_input_data_LB!$A$5:$A$375,FALSE),MATCH($F$4,chronic_input_data_LB!$C$4:$GL$4,FALSE)+2)),IF(Report!$C$2=Report!$W$3,IF(E216="",0,INDEX(chronic_input_data_MB!$A$5:$GL$427,MATCH(C216,chronic_input_data_MB!$A$5:$A$427,FALSE),MATCH($F$4,chronic_input_data_MB!$C$4:$GL$4,FALSE)+2)))))</f>
        <v>0</v>
      </c>
      <c r="H216" s="462">
        <f ca="1">$G216*chronic_intake!F216/1000*100/$F$5</f>
        <v>0</v>
      </c>
      <c r="I216" s="462">
        <f ca="1">$G216*chronic_intake!G216/1000*100/$F$5</f>
        <v>0</v>
      </c>
      <c r="J216" s="462">
        <f ca="1">$G216*chronic_intake!H216/1000*100/$F$5</f>
        <v>0</v>
      </c>
      <c r="K216" s="462">
        <f ca="1">$G216*chronic_intake!I216/1000*100/$F$5</f>
        <v>0</v>
      </c>
      <c r="L216" s="462">
        <f ca="1">$G216*chronic_intake!J216/1000*100/$F$5</f>
        <v>0</v>
      </c>
      <c r="M216" s="462">
        <f ca="1">$G216*chronic_intake!K216/1000*100/$F$5</f>
        <v>0</v>
      </c>
      <c r="N216" s="462">
        <f ca="1">$G216*chronic_intake!L216/1000*100/$F$5</f>
        <v>0</v>
      </c>
      <c r="O216" s="462">
        <f ca="1">$G216*chronic_intake!M216/1000*100/$F$5</f>
        <v>0</v>
      </c>
      <c r="P216" s="462">
        <f ca="1">$G216*chronic_intake!N216/1000*100/$F$5</f>
        <v>0</v>
      </c>
      <c r="Q216" s="462">
        <f ca="1">$G216*chronic_intake!O216/1000*100/$F$5</f>
        <v>0</v>
      </c>
      <c r="R216" s="462">
        <f ca="1">$G216*chronic_intake!P216/1000*100/$F$5</f>
        <v>0</v>
      </c>
      <c r="S216" s="462">
        <f ca="1">$G216*chronic_intake!Q216/1000*100/$F$5</f>
        <v>0</v>
      </c>
      <c r="T216" s="462">
        <f ca="1">$G216*chronic_intake!R216/1000*100/$F$5</f>
        <v>0</v>
      </c>
      <c r="U216" s="462">
        <f ca="1">$G216*chronic_intake!S216/1000*100/$F$5</f>
        <v>0</v>
      </c>
      <c r="V216" s="462">
        <f ca="1">$G216*chronic_intake!T216/1000*100/$F$5</f>
        <v>0</v>
      </c>
      <c r="W216" s="462">
        <f ca="1">$G216*chronic_intake!U216/1000*100/$F$5</f>
        <v>0</v>
      </c>
      <c r="X216" s="462">
        <f ca="1">$G216*chronic_intake!V216/1000*100/$F$5</f>
        <v>0</v>
      </c>
      <c r="Y216" s="462">
        <f ca="1">$G216*chronic_intake!W216/1000*100/$F$5</f>
        <v>0</v>
      </c>
      <c r="Z216" s="462">
        <f ca="1">$G216*chronic_intake!X216/1000*100/$F$5</f>
        <v>0</v>
      </c>
      <c r="AA216" s="462">
        <f ca="1">$G216*chronic_intake!Y216/1000*100/$F$5</f>
        <v>0</v>
      </c>
      <c r="AB216" s="462">
        <f ca="1">$G216*chronic_intake!Z216/1000*100/$F$5</f>
        <v>0</v>
      </c>
      <c r="AC216" s="462">
        <f ca="1">$G216*chronic_intake!AA216/1000*100/$F$5</f>
        <v>0</v>
      </c>
      <c r="AD216" s="462">
        <f ca="1">$G216*chronic_intake!AB216/1000*100/$F$5</f>
        <v>0</v>
      </c>
      <c r="AE216" s="462">
        <f ca="1">$G216*chronic_intake!AC216/1000*100/$F$5</f>
        <v>0</v>
      </c>
      <c r="AF216" s="462">
        <f ca="1">$G216*chronic_intake!AD216/1000*100/$F$5</f>
        <v>0</v>
      </c>
      <c r="AG216" s="462">
        <f ca="1">$G216*chronic_intake!AE216/1000*100/$F$5</f>
        <v>0</v>
      </c>
      <c r="AH216" s="462">
        <f ca="1">$G216*chronic_intake!AF216/1000*100/$F$5</f>
        <v>0</v>
      </c>
      <c r="AI216" s="462">
        <f ca="1">$G216*chronic_intake!AG216/1000*100/$F$5</f>
        <v>0</v>
      </c>
      <c r="AJ216" s="462">
        <f ca="1">$G216*chronic_intake!AH216/1000*100/$F$5</f>
        <v>0</v>
      </c>
      <c r="AK216" s="462">
        <f ca="1">$G216*chronic_intake!AI216/1000*100/$F$5</f>
        <v>0</v>
      </c>
      <c r="AL216" s="462">
        <f ca="1">$G216*chronic_intake!AJ216/1000*100/$F$5</f>
        <v>0</v>
      </c>
      <c r="AM216" s="462">
        <f ca="1">$G216*chronic_intake!AK216/1000*100/$F$5</f>
        <v>0</v>
      </c>
      <c r="AN216" s="462">
        <f ca="1">$G216*chronic_intake!AL216/1000*100/$F$5</f>
        <v>0</v>
      </c>
      <c r="AO216" s="462">
        <f ca="1">$G216*chronic_intake!AM216/1000*100/$F$5</f>
        <v>0</v>
      </c>
      <c r="AP216" s="462">
        <f ca="1">$G216*chronic_intake!AN216/1000*100/$F$5</f>
        <v>0</v>
      </c>
      <c r="AQ216" s="462">
        <f ca="1">$G216*chronic_intake!AO216/1000*100/$F$5</f>
        <v>0</v>
      </c>
      <c r="AR216" s="462">
        <f ca="1">$G216*chronic_intake!AP216/1000*100/$F$5</f>
        <v>0</v>
      </c>
    </row>
    <row r="217" spans="1:44" ht="14.45" customHeight="1" outlineLevel="3" x14ac:dyDescent="0.2">
      <c r="A217" s="239">
        <v>4</v>
      </c>
      <c r="B217" s="33">
        <v>300990</v>
      </c>
      <c r="C217" s="33" t="s">
        <v>1149</v>
      </c>
      <c r="D217" s="33" t="s">
        <v>1150</v>
      </c>
      <c r="E217" s="9"/>
      <c r="F217" s="264"/>
      <c r="G217" s="703" cm="1">
        <f t="array" ref="G217">IF(Report!$C$2=Report!$W$2,IF(E217="",0,INDEX(chronic_input_data_UB!$A$5:$GL$400,MATCH(C217,chronic_input_data_UB!$A$5:$A$400,FALSE),MATCH($F$4,chronic_input_data_UB!$C$4:$GL$4,FALSE)+2)),IF(Report!$C$2=Report!$W$4,IF(E217="",0,INDEX(chronic_input_data_LB!$A$5:$GL$375,MATCH(C217,chronic_input_data_LB!$A$5:$A$375,FALSE),MATCH($F$4,chronic_input_data_LB!$C$4:$GL$4,FALSE)+2)),IF(Report!$C$2=Report!$W$3,IF(E217="",0,INDEX(chronic_input_data_MB!$A$5:$GL$427,MATCH(C217,chronic_input_data_MB!$A$5:$A$427,FALSE),MATCH($F$4,chronic_input_data_MB!$C$4:$GL$4,FALSE)+2)))))</f>
        <v>0</v>
      </c>
      <c r="H217" s="462">
        <f ca="1">$G217*chronic_intake!F217/1000*100/$F$5</f>
        <v>0</v>
      </c>
      <c r="I217" s="462">
        <f ca="1">$G217*chronic_intake!G217/1000*100/$F$5</f>
        <v>0</v>
      </c>
      <c r="J217" s="462">
        <f ca="1">$G217*chronic_intake!H217/1000*100/$F$5</f>
        <v>0</v>
      </c>
      <c r="K217" s="462">
        <f ca="1">$G217*chronic_intake!I217/1000*100/$F$5</f>
        <v>0</v>
      </c>
      <c r="L217" s="462">
        <f ca="1">$G217*chronic_intake!J217/1000*100/$F$5</f>
        <v>0</v>
      </c>
      <c r="M217" s="462">
        <f ca="1">$G217*chronic_intake!K217/1000*100/$F$5</f>
        <v>0</v>
      </c>
      <c r="N217" s="462">
        <f ca="1">$G217*chronic_intake!L217/1000*100/$F$5</f>
        <v>0</v>
      </c>
      <c r="O217" s="462">
        <f ca="1">$G217*chronic_intake!M217/1000*100/$F$5</f>
        <v>0</v>
      </c>
      <c r="P217" s="462">
        <f ca="1">$G217*chronic_intake!N217/1000*100/$F$5</f>
        <v>0</v>
      </c>
      <c r="Q217" s="462">
        <f ca="1">$G217*chronic_intake!O217/1000*100/$F$5</f>
        <v>0</v>
      </c>
      <c r="R217" s="462">
        <f ca="1">$G217*chronic_intake!P217/1000*100/$F$5</f>
        <v>0</v>
      </c>
      <c r="S217" s="462">
        <f ca="1">$G217*chronic_intake!Q217/1000*100/$F$5</f>
        <v>0</v>
      </c>
      <c r="T217" s="462">
        <f ca="1">$G217*chronic_intake!R217/1000*100/$F$5</f>
        <v>0</v>
      </c>
      <c r="U217" s="462">
        <f ca="1">$G217*chronic_intake!S217/1000*100/$F$5</f>
        <v>0</v>
      </c>
      <c r="V217" s="462">
        <f ca="1">$G217*chronic_intake!T217/1000*100/$F$5</f>
        <v>0</v>
      </c>
      <c r="W217" s="462">
        <f ca="1">$G217*chronic_intake!U217/1000*100/$F$5</f>
        <v>0</v>
      </c>
      <c r="X217" s="462">
        <f ca="1">$G217*chronic_intake!V217/1000*100/$F$5</f>
        <v>0</v>
      </c>
      <c r="Y217" s="462">
        <f ca="1">$G217*chronic_intake!W217/1000*100/$F$5</f>
        <v>0</v>
      </c>
      <c r="Z217" s="462">
        <f ca="1">$G217*chronic_intake!X217/1000*100/$F$5</f>
        <v>0</v>
      </c>
      <c r="AA217" s="462">
        <f ca="1">$G217*chronic_intake!Y217/1000*100/$F$5</f>
        <v>0</v>
      </c>
      <c r="AB217" s="462">
        <f ca="1">$G217*chronic_intake!Z217/1000*100/$F$5</f>
        <v>0</v>
      </c>
      <c r="AC217" s="462">
        <f ca="1">$G217*chronic_intake!AA217/1000*100/$F$5</f>
        <v>0</v>
      </c>
      <c r="AD217" s="462">
        <f ca="1">$G217*chronic_intake!AB217/1000*100/$F$5</f>
        <v>0</v>
      </c>
      <c r="AE217" s="462">
        <f ca="1">$G217*chronic_intake!AC217/1000*100/$F$5</f>
        <v>0</v>
      </c>
      <c r="AF217" s="462">
        <f ca="1">$G217*chronic_intake!AD217/1000*100/$F$5</f>
        <v>0</v>
      </c>
      <c r="AG217" s="462">
        <f ca="1">$G217*chronic_intake!AE217/1000*100/$F$5</f>
        <v>0</v>
      </c>
      <c r="AH217" s="462">
        <f ca="1">$G217*chronic_intake!AF217/1000*100/$F$5</f>
        <v>0</v>
      </c>
      <c r="AI217" s="462">
        <f ca="1">$G217*chronic_intake!AG217/1000*100/$F$5</f>
        <v>0</v>
      </c>
      <c r="AJ217" s="462">
        <f ca="1">$G217*chronic_intake!AH217/1000*100/$F$5</f>
        <v>0</v>
      </c>
      <c r="AK217" s="462">
        <f ca="1">$G217*chronic_intake!AI217/1000*100/$F$5</f>
        <v>0</v>
      </c>
      <c r="AL217" s="462">
        <f ca="1">$G217*chronic_intake!AJ217/1000*100/$F$5</f>
        <v>0</v>
      </c>
      <c r="AM217" s="462">
        <f ca="1">$G217*chronic_intake!AK217/1000*100/$F$5</f>
        <v>0</v>
      </c>
      <c r="AN217" s="462">
        <f ca="1">$G217*chronic_intake!AL217/1000*100/$F$5</f>
        <v>0</v>
      </c>
      <c r="AO217" s="462">
        <f ca="1">$G217*chronic_intake!AM217/1000*100/$F$5</f>
        <v>0</v>
      </c>
      <c r="AP217" s="462">
        <f ca="1">$G217*chronic_intake!AN217/1000*100/$F$5</f>
        <v>0</v>
      </c>
      <c r="AQ217" s="462">
        <f ca="1">$G217*chronic_intake!AO217/1000*100/$F$5</f>
        <v>0</v>
      </c>
      <c r="AR217" s="462">
        <f ca="1">$G217*chronic_intake!AP217/1000*100/$F$5</f>
        <v>0</v>
      </c>
    </row>
    <row r="218" spans="1:44" ht="14.45" customHeight="1" x14ac:dyDescent="0.2">
      <c r="A218" s="240">
        <v>1</v>
      </c>
      <c r="B218" s="4">
        <v>400000</v>
      </c>
      <c r="C218" s="4" t="s">
        <v>1151</v>
      </c>
      <c r="D218" s="4" t="s">
        <v>611</v>
      </c>
      <c r="E218" s="9"/>
      <c r="F218" s="262"/>
      <c r="G218" s="703" cm="1">
        <f t="array" ref="G218">IF(Report!$C$2=Report!$W$2,IF(E218="",0,INDEX(chronic_input_data_UB!$A$5:$GL$400,MATCH(C218,chronic_input_data_UB!$A$5:$A$400,FALSE),MATCH($F$4,chronic_input_data_UB!$C$4:$GL$4,FALSE)+2)),IF(Report!$C$2=Report!$W$4,IF(E218="",0,INDEX(chronic_input_data_LB!$A$5:$GL$375,MATCH(C218,chronic_input_data_LB!$A$5:$A$375,FALSE),MATCH($F$4,chronic_input_data_LB!$C$4:$GL$4,FALSE)+2)),IF(Report!$C$2=Report!$W$3,IF(E218="",0,INDEX(chronic_input_data_MB!$A$5:$GL$427,MATCH(C218,chronic_input_data_MB!$A$5:$A$427,FALSE),MATCH($F$4,chronic_input_data_MB!$C$4:$GL$4,FALSE)+2)))))</f>
        <v>0</v>
      </c>
      <c r="H218" s="460">
        <f ca="1">$G218*chronic_intake!F218/1000*100/$F$5</f>
        <v>0</v>
      </c>
      <c r="I218" s="460">
        <f ca="1">$G218*chronic_intake!G218/1000*100/$F$5</f>
        <v>0</v>
      </c>
      <c r="J218" s="460">
        <f ca="1">$G218*chronic_intake!H218/1000*100/$F$5</f>
        <v>0</v>
      </c>
      <c r="K218" s="460">
        <f ca="1">$G218*chronic_intake!I218/1000*100/$F$5</f>
        <v>0</v>
      </c>
      <c r="L218" s="460">
        <f ca="1">$G218*chronic_intake!J218/1000*100/$F$5</f>
        <v>0</v>
      </c>
      <c r="M218" s="460">
        <f ca="1">$G218*chronic_intake!K218/1000*100/$F$5</f>
        <v>0</v>
      </c>
      <c r="N218" s="460">
        <f ca="1">$G218*chronic_intake!L218/1000*100/$F$5</f>
        <v>0</v>
      </c>
      <c r="O218" s="460">
        <f ca="1">$G218*chronic_intake!M218/1000*100/$F$5</f>
        <v>0</v>
      </c>
      <c r="P218" s="460">
        <f ca="1">$G218*chronic_intake!N218/1000*100/$F$5</f>
        <v>0</v>
      </c>
      <c r="Q218" s="460">
        <f ca="1">$G218*chronic_intake!O218/1000*100/$F$5</f>
        <v>0</v>
      </c>
      <c r="R218" s="460">
        <f ca="1">$G218*chronic_intake!P218/1000*100/$F$5</f>
        <v>0</v>
      </c>
      <c r="S218" s="460">
        <f ca="1">$G218*chronic_intake!Q218/1000*100/$F$5</f>
        <v>0</v>
      </c>
      <c r="T218" s="460">
        <f ca="1">$G218*chronic_intake!R218/1000*100/$F$5</f>
        <v>0</v>
      </c>
      <c r="U218" s="460">
        <f ca="1">$G218*chronic_intake!S218/1000*100/$F$5</f>
        <v>0</v>
      </c>
      <c r="V218" s="460">
        <f ca="1">$G218*chronic_intake!T218/1000*100/$F$5</f>
        <v>0</v>
      </c>
      <c r="W218" s="460">
        <f ca="1">$G218*chronic_intake!U218/1000*100/$F$5</f>
        <v>0</v>
      </c>
      <c r="X218" s="460">
        <f ca="1">$G218*chronic_intake!V218/1000*100/$F$5</f>
        <v>0</v>
      </c>
      <c r="Y218" s="460">
        <f ca="1">$G218*chronic_intake!W218/1000*100/$F$5</f>
        <v>0</v>
      </c>
      <c r="Z218" s="460">
        <f ca="1">$G218*chronic_intake!X218/1000*100/$F$5</f>
        <v>0</v>
      </c>
      <c r="AA218" s="460">
        <f ca="1">$G218*chronic_intake!Y218/1000*100/$F$5</f>
        <v>0</v>
      </c>
      <c r="AB218" s="460">
        <f ca="1">$G218*chronic_intake!Z218/1000*100/$F$5</f>
        <v>0</v>
      </c>
      <c r="AC218" s="460">
        <f ca="1">$G218*chronic_intake!AA218/1000*100/$F$5</f>
        <v>0</v>
      </c>
      <c r="AD218" s="460">
        <f ca="1">$G218*chronic_intake!AB218/1000*100/$F$5</f>
        <v>0</v>
      </c>
      <c r="AE218" s="460">
        <f ca="1">$G218*chronic_intake!AC218/1000*100/$F$5</f>
        <v>0</v>
      </c>
      <c r="AF218" s="460">
        <f ca="1">$G218*chronic_intake!AD218/1000*100/$F$5</f>
        <v>0</v>
      </c>
      <c r="AG218" s="460">
        <f ca="1">$G218*chronic_intake!AE218/1000*100/$F$5</f>
        <v>0</v>
      </c>
      <c r="AH218" s="460">
        <f ca="1">$G218*chronic_intake!AF218/1000*100/$F$5</f>
        <v>0</v>
      </c>
      <c r="AI218" s="460">
        <f ca="1">$G218*chronic_intake!AG218/1000*100/$F$5</f>
        <v>0</v>
      </c>
      <c r="AJ218" s="460">
        <f ca="1">$G218*chronic_intake!AH218/1000*100/$F$5</f>
        <v>0</v>
      </c>
      <c r="AK218" s="460">
        <f ca="1">$G218*chronic_intake!AI218/1000*100/$F$5</f>
        <v>0</v>
      </c>
      <c r="AL218" s="460">
        <f ca="1">$G218*chronic_intake!AJ218/1000*100/$F$5</f>
        <v>0</v>
      </c>
      <c r="AM218" s="460">
        <f ca="1">$G218*chronic_intake!AK218/1000*100/$F$5</f>
        <v>0</v>
      </c>
      <c r="AN218" s="460">
        <f ca="1">$G218*chronic_intake!AL218/1000*100/$F$5</f>
        <v>0</v>
      </c>
      <c r="AO218" s="460">
        <f ca="1">$G218*chronic_intake!AM218/1000*100/$F$5</f>
        <v>0</v>
      </c>
      <c r="AP218" s="460">
        <f ca="1">$G218*chronic_intake!AN218/1000*100/$F$5</f>
        <v>0</v>
      </c>
      <c r="AQ218" s="460">
        <f ca="1">$G218*chronic_intake!AO218/1000*100/$F$5</f>
        <v>0</v>
      </c>
      <c r="AR218" s="460">
        <f ca="1">$G218*chronic_intake!AP218/1000*100/$F$5</f>
        <v>0</v>
      </c>
    </row>
    <row r="219" spans="1:44" ht="14.45" customHeight="1" outlineLevel="1" x14ac:dyDescent="0.2">
      <c r="A219" s="241">
        <v>2</v>
      </c>
      <c r="B219" s="36">
        <v>401000</v>
      </c>
      <c r="C219" s="36" t="s">
        <v>1152</v>
      </c>
      <c r="D219" s="36" t="s">
        <v>613</v>
      </c>
      <c r="E219" s="18"/>
      <c r="F219" s="263"/>
      <c r="G219" s="703" cm="1">
        <f t="array" ref="G219">IF(Report!$C$2=Report!$W$2,IF(E219="",0,INDEX(chronic_input_data_UB!$A$5:$GL$400,MATCH(C219,chronic_input_data_UB!$A$5:$A$400,FALSE),MATCH($F$4,chronic_input_data_UB!$C$4:$GL$4,FALSE)+2)),IF(Report!$C$2=Report!$W$4,IF(E219="",0,INDEX(chronic_input_data_LB!$A$5:$GL$375,MATCH(C219,chronic_input_data_LB!$A$5:$A$375,FALSE),MATCH($F$4,chronic_input_data_LB!$C$4:$GL$4,FALSE)+2)),IF(Report!$C$2=Report!$W$3,IF(E219="",0,INDEX(chronic_input_data_MB!$A$5:$GL$427,MATCH(C219,chronic_input_data_MB!$A$5:$A$427,FALSE),MATCH($F$4,chronic_input_data_MB!$C$4:$GL$4,FALSE)+2)))))</f>
        <v>0</v>
      </c>
      <c r="H219" s="461">
        <f ca="1">$G219*chronic_intake!F219/1000*100/$F$5</f>
        <v>0</v>
      </c>
      <c r="I219" s="461">
        <f ca="1">$G219*chronic_intake!G219/1000*100/$F$5</f>
        <v>0</v>
      </c>
      <c r="J219" s="461">
        <f ca="1">$G219*chronic_intake!H219/1000*100/$F$5</f>
        <v>0</v>
      </c>
      <c r="K219" s="461">
        <f ca="1">$G219*chronic_intake!I219/1000*100/$F$5</f>
        <v>0</v>
      </c>
      <c r="L219" s="461">
        <f ca="1">$G219*chronic_intake!J219/1000*100/$F$5</f>
        <v>0</v>
      </c>
      <c r="M219" s="461">
        <f ca="1">$G219*chronic_intake!K219/1000*100/$F$5</f>
        <v>0</v>
      </c>
      <c r="N219" s="461">
        <f ca="1">$G219*chronic_intake!L219/1000*100/$F$5</f>
        <v>0</v>
      </c>
      <c r="O219" s="461">
        <f ca="1">$G219*chronic_intake!M219/1000*100/$F$5</f>
        <v>0</v>
      </c>
      <c r="P219" s="461">
        <f ca="1">$G219*chronic_intake!N219/1000*100/$F$5</f>
        <v>0</v>
      </c>
      <c r="Q219" s="461">
        <f ca="1">$G219*chronic_intake!O219/1000*100/$F$5</f>
        <v>0</v>
      </c>
      <c r="R219" s="461">
        <f ca="1">$G219*chronic_intake!P219/1000*100/$F$5</f>
        <v>0</v>
      </c>
      <c r="S219" s="461">
        <f ca="1">$G219*chronic_intake!Q219/1000*100/$F$5</f>
        <v>0</v>
      </c>
      <c r="T219" s="461">
        <f ca="1">$G219*chronic_intake!R219/1000*100/$F$5</f>
        <v>0</v>
      </c>
      <c r="U219" s="461">
        <f ca="1">$G219*chronic_intake!S219/1000*100/$F$5</f>
        <v>0</v>
      </c>
      <c r="V219" s="461">
        <f ca="1">$G219*chronic_intake!T219/1000*100/$F$5</f>
        <v>0</v>
      </c>
      <c r="W219" s="461">
        <f ca="1">$G219*chronic_intake!U219/1000*100/$F$5</f>
        <v>0</v>
      </c>
      <c r="X219" s="461">
        <f ca="1">$G219*chronic_intake!V219/1000*100/$F$5</f>
        <v>0</v>
      </c>
      <c r="Y219" s="461">
        <f ca="1">$G219*chronic_intake!W219/1000*100/$F$5</f>
        <v>0</v>
      </c>
      <c r="Z219" s="461">
        <f ca="1">$G219*chronic_intake!X219/1000*100/$F$5</f>
        <v>0</v>
      </c>
      <c r="AA219" s="461">
        <f ca="1">$G219*chronic_intake!Y219/1000*100/$F$5</f>
        <v>0</v>
      </c>
      <c r="AB219" s="461">
        <f ca="1">$G219*chronic_intake!Z219/1000*100/$F$5</f>
        <v>0</v>
      </c>
      <c r="AC219" s="461">
        <f ca="1">$G219*chronic_intake!AA219/1000*100/$F$5</f>
        <v>0</v>
      </c>
      <c r="AD219" s="461">
        <f ca="1">$G219*chronic_intake!AB219/1000*100/$F$5</f>
        <v>0</v>
      </c>
      <c r="AE219" s="461">
        <f ca="1">$G219*chronic_intake!AC219/1000*100/$F$5</f>
        <v>0</v>
      </c>
      <c r="AF219" s="461">
        <f ca="1">$G219*chronic_intake!AD219/1000*100/$F$5</f>
        <v>0</v>
      </c>
      <c r="AG219" s="461">
        <f ca="1">$G219*chronic_intake!AE219/1000*100/$F$5</f>
        <v>0</v>
      </c>
      <c r="AH219" s="461">
        <f ca="1">$G219*chronic_intake!AF219/1000*100/$F$5</f>
        <v>0</v>
      </c>
      <c r="AI219" s="461">
        <f ca="1">$G219*chronic_intake!AG219/1000*100/$F$5</f>
        <v>0</v>
      </c>
      <c r="AJ219" s="461">
        <f ca="1">$G219*chronic_intake!AH219/1000*100/$F$5</f>
        <v>0</v>
      </c>
      <c r="AK219" s="461">
        <f ca="1">$G219*chronic_intake!AI219/1000*100/$F$5</f>
        <v>0</v>
      </c>
      <c r="AL219" s="461">
        <f ca="1">$G219*chronic_intake!AJ219/1000*100/$F$5</f>
        <v>0</v>
      </c>
      <c r="AM219" s="461">
        <f ca="1">$G219*chronic_intake!AK219/1000*100/$F$5</f>
        <v>0</v>
      </c>
      <c r="AN219" s="461">
        <f ca="1">$G219*chronic_intake!AL219/1000*100/$F$5</f>
        <v>0</v>
      </c>
      <c r="AO219" s="461">
        <f ca="1">$G219*chronic_intake!AM219/1000*100/$F$5</f>
        <v>0</v>
      </c>
      <c r="AP219" s="461">
        <f ca="1">$G219*chronic_intake!AN219/1000*100/$F$5</f>
        <v>0</v>
      </c>
      <c r="AQ219" s="461">
        <f ca="1">$G219*chronic_intake!AO219/1000*100/$F$5</f>
        <v>0</v>
      </c>
      <c r="AR219" s="461">
        <f ca="1">$G219*chronic_intake!AP219/1000*100/$F$5</f>
        <v>0</v>
      </c>
    </row>
    <row r="220" spans="1:44" ht="14.45" customHeight="1" outlineLevel="3" x14ac:dyDescent="0.2">
      <c r="A220" s="239">
        <v>4</v>
      </c>
      <c r="B220" s="33">
        <v>401010</v>
      </c>
      <c r="C220" s="33" t="s">
        <v>1153</v>
      </c>
      <c r="D220" s="33" t="s">
        <v>614</v>
      </c>
      <c r="E220" s="9">
        <v>1</v>
      </c>
      <c r="F220" s="87"/>
      <c r="G220" s="382" cm="1">
        <f t="array" ref="G220">IF(Report!$C$2=Report!$W$2,IF(E220="",0,INDEX(chronic_input_data_UB!$A$5:$GL$400,MATCH(C220,chronic_input_data_UB!$A$5:$A$400,FALSE),MATCH($F$4,chronic_input_data_UB!$C$4:$GL$4,FALSE)+2)),IF(Report!$C$2=Report!$W$4,IF(E220="",0,INDEX(chronic_input_data_LB!$A$5:$GL$375,MATCH(C220,chronic_input_data_LB!$A$5:$A$375,FALSE),MATCH($F$4,chronic_input_data_LB!$C$4:$GL$4,FALSE)+2)),IF(Report!$C$2=Report!$W$3,IF(E220="",0,INDEX(chronic_input_data_MB!$A$5:$GL$427,MATCH(C220,chronic_input_data_MB!$A$5:$A$427,FALSE),MATCH($F$4,chronic_input_data_MB!$C$4:$GL$4,FALSE)+2)))))</f>
        <v>0</v>
      </c>
      <c r="H220" s="462">
        <f ca="1">$G220*chronic_intake!F220/1000*100/$F$5</f>
        <v>0</v>
      </c>
      <c r="I220" s="462">
        <f ca="1">$G220*chronic_intake!G220/1000*100/$F$5</f>
        <v>0</v>
      </c>
      <c r="J220" s="462">
        <f ca="1">$G220*chronic_intake!H220/1000*100/$F$5</f>
        <v>0</v>
      </c>
      <c r="K220" s="462">
        <f ca="1">$G220*chronic_intake!I220/1000*100/$F$5</f>
        <v>0</v>
      </c>
      <c r="L220" s="462">
        <f ca="1">$G220*chronic_intake!J220/1000*100/$F$5</f>
        <v>0</v>
      </c>
      <c r="M220" s="462">
        <f ca="1">$G220*chronic_intake!K220/1000*100/$F$5</f>
        <v>0</v>
      </c>
      <c r="N220" s="462">
        <f ca="1">$G220*chronic_intake!L220/1000*100/$F$5</f>
        <v>0</v>
      </c>
      <c r="O220" s="462">
        <f ca="1">$G220*chronic_intake!M220/1000*100/$F$5</f>
        <v>0</v>
      </c>
      <c r="P220" s="462">
        <f ca="1">$G220*chronic_intake!N220/1000*100/$F$5</f>
        <v>0</v>
      </c>
      <c r="Q220" s="462">
        <f ca="1">$G220*chronic_intake!O220/1000*100/$F$5</f>
        <v>0</v>
      </c>
      <c r="R220" s="462">
        <f ca="1">$G220*chronic_intake!P220/1000*100/$F$5</f>
        <v>0</v>
      </c>
      <c r="S220" s="462">
        <f ca="1">$G220*chronic_intake!Q220/1000*100/$F$5</f>
        <v>0</v>
      </c>
      <c r="T220" s="462">
        <f ca="1">$G220*chronic_intake!R220/1000*100/$F$5</f>
        <v>0</v>
      </c>
      <c r="U220" s="462">
        <f ca="1">$G220*chronic_intake!S220/1000*100/$F$5</f>
        <v>0</v>
      </c>
      <c r="V220" s="462">
        <f ca="1">$G220*chronic_intake!T220/1000*100/$F$5</f>
        <v>0</v>
      </c>
      <c r="W220" s="462">
        <f ca="1">$G220*chronic_intake!U220/1000*100/$F$5</f>
        <v>0</v>
      </c>
      <c r="X220" s="462">
        <f ca="1">$G220*chronic_intake!V220/1000*100/$F$5</f>
        <v>0</v>
      </c>
      <c r="Y220" s="462">
        <f ca="1">$G220*chronic_intake!W220/1000*100/$F$5</f>
        <v>0</v>
      </c>
      <c r="Z220" s="462">
        <f ca="1">$G220*chronic_intake!X220/1000*100/$F$5</f>
        <v>0</v>
      </c>
      <c r="AA220" s="462">
        <f ca="1">$G220*chronic_intake!Y220/1000*100/$F$5</f>
        <v>0</v>
      </c>
      <c r="AB220" s="462">
        <f ca="1">$G220*chronic_intake!Z220/1000*100/$F$5</f>
        <v>0</v>
      </c>
      <c r="AC220" s="462">
        <f ca="1">$G220*chronic_intake!AA220/1000*100/$F$5</f>
        <v>0</v>
      </c>
      <c r="AD220" s="462">
        <f ca="1">$G220*chronic_intake!AB220/1000*100/$F$5</f>
        <v>0</v>
      </c>
      <c r="AE220" s="462">
        <f ca="1">$G220*chronic_intake!AC220/1000*100/$F$5</f>
        <v>0</v>
      </c>
      <c r="AF220" s="462">
        <f ca="1">$G220*chronic_intake!AD220/1000*100/$F$5</f>
        <v>0</v>
      </c>
      <c r="AG220" s="462">
        <f ca="1">$G220*chronic_intake!AE220/1000*100/$F$5</f>
        <v>0</v>
      </c>
      <c r="AH220" s="462">
        <f ca="1">$G220*chronic_intake!AF220/1000*100/$F$5</f>
        <v>0</v>
      </c>
      <c r="AI220" s="462">
        <f ca="1">$G220*chronic_intake!AG220/1000*100/$F$5</f>
        <v>0</v>
      </c>
      <c r="AJ220" s="462">
        <f ca="1">$G220*chronic_intake!AH220/1000*100/$F$5</f>
        <v>0</v>
      </c>
      <c r="AK220" s="462">
        <f ca="1">$G220*chronic_intake!AI220/1000*100/$F$5</f>
        <v>0</v>
      </c>
      <c r="AL220" s="462">
        <f ca="1">$G220*chronic_intake!AJ220/1000*100/$F$5</f>
        <v>0</v>
      </c>
      <c r="AM220" s="462">
        <f ca="1">$G220*chronic_intake!AK220/1000*100/$F$5</f>
        <v>0</v>
      </c>
      <c r="AN220" s="462">
        <f ca="1">$G220*chronic_intake!AL220/1000*100/$F$5</f>
        <v>0</v>
      </c>
      <c r="AO220" s="462">
        <f ca="1">$G220*chronic_intake!AM220/1000*100/$F$5</f>
        <v>0</v>
      </c>
      <c r="AP220" s="462">
        <f ca="1">$G220*chronic_intake!AN220/1000*100/$F$5</f>
        <v>0</v>
      </c>
      <c r="AQ220" s="462">
        <f ca="1">$G220*chronic_intake!AO220/1000*100/$F$5</f>
        <v>0</v>
      </c>
      <c r="AR220" s="462">
        <f ca="1">$G220*chronic_intake!AP220/1000*100/$F$5</f>
        <v>0</v>
      </c>
    </row>
    <row r="221" spans="1:44" ht="14.45" customHeight="1" outlineLevel="3" x14ac:dyDescent="0.2">
      <c r="A221" s="239">
        <v>4</v>
      </c>
      <c r="B221" s="33">
        <v>401020</v>
      </c>
      <c r="C221" s="33" t="s">
        <v>1154</v>
      </c>
      <c r="D221" s="33" t="s">
        <v>615</v>
      </c>
      <c r="E221" s="9">
        <v>1</v>
      </c>
      <c r="F221" s="87"/>
      <c r="G221" s="382" cm="1">
        <f t="array" ref="G221">IF(Report!$C$2=Report!$W$2,IF(E221="",0,INDEX(chronic_input_data_UB!$A$5:$GL$400,MATCH(C221,chronic_input_data_UB!$A$5:$A$400,FALSE),MATCH($F$4,chronic_input_data_UB!$C$4:$GL$4,FALSE)+2)),IF(Report!$C$2=Report!$W$4,IF(E221="",0,INDEX(chronic_input_data_LB!$A$5:$GL$375,MATCH(C221,chronic_input_data_LB!$A$5:$A$375,FALSE),MATCH($F$4,chronic_input_data_LB!$C$4:$GL$4,FALSE)+2)),IF(Report!$C$2=Report!$W$3,IF(E221="",0,INDEX(chronic_input_data_MB!$A$5:$GL$427,MATCH(C221,chronic_input_data_MB!$A$5:$A$427,FALSE),MATCH($F$4,chronic_input_data_MB!$C$4:$GL$4,FALSE)+2)))))</f>
        <v>0</v>
      </c>
      <c r="H221" s="462">
        <f ca="1">$G221*chronic_intake!F221/1000*100/$F$5</f>
        <v>0</v>
      </c>
      <c r="I221" s="462">
        <f ca="1">$G221*chronic_intake!G221/1000*100/$F$5</f>
        <v>0</v>
      </c>
      <c r="J221" s="462">
        <f ca="1">$G221*chronic_intake!H221/1000*100/$F$5</f>
        <v>0</v>
      </c>
      <c r="K221" s="462">
        <f ca="1">$G221*chronic_intake!I221/1000*100/$F$5</f>
        <v>0</v>
      </c>
      <c r="L221" s="462">
        <f ca="1">$G221*chronic_intake!J221/1000*100/$F$5</f>
        <v>0</v>
      </c>
      <c r="M221" s="462">
        <f ca="1">$G221*chronic_intake!K221/1000*100/$F$5</f>
        <v>0</v>
      </c>
      <c r="N221" s="462">
        <f ca="1">$G221*chronic_intake!L221/1000*100/$F$5</f>
        <v>0</v>
      </c>
      <c r="O221" s="462">
        <f ca="1">$G221*chronic_intake!M221/1000*100/$F$5</f>
        <v>0</v>
      </c>
      <c r="P221" s="462">
        <f ca="1">$G221*chronic_intake!N221/1000*100/$F$5</f>
        <v>0</v>
      </c>
      <c r="Q221" s="462">
        <f ca="1">$G221*chronic_intake!O221/1000*100/$F$5</f>
        <v>0</v>
      </c>
      <c r="R221" s="462">
        <f ca="1">$G221*chronic_intake!P221/1000*100/$F$5</f>
        <v>0</v>
      </c>
      <c r="S221" s="462">
        <f ca="1">$G221*chronic_intake!Q221/1000*100/$F$5</f>
        <v>0</v>
      </c>
      <c r="T221" s="462">
        <f ca="1">$G221*chronic_intake!R221/1000*100/$F$5</f>
        <v>0</v>
      </c>
      <c r="U221" s="462">
        <f ca="1">$G221*chronic_intake!S221/1000*100/$F$5</f>
        <v>0</v>
      </c>
      <c r="V221" s="462">
        <f ca="1">$G221*chronic_intake!T221/1000*100/$F$5</f>
        <v>0</v>
      </c>
      <c r="W221" s="462">
        <f ca="1">$G221*chronic_intake!U221/1000*100/$F$5</f>
        <v>0</v>
      </c>
      <c r="X221" s="462">
        <f ca="1">$G221*chronic_intake!V221/1000*100/$F$5</f>
        <v>0</v>
      </c>
      <c r="Y221" s="462">
        <f ca="1">$G221*chronic_intake!W221/1000*100/$F$5</f>
        <v>0</v>
      </c>
      <c r="Z221" s="462">
        <f ca="1">$G221*chronic_intake!X221/1000*100/$F$5</f>
        <v>0</v>
      </c>
      <c r="AA221" s="462">
        <f ca="1">$G221*chronic_intake!Y221/1000*100/$F$5</f>
        <v>0</v>
      </c>
      <c r="AB221" s="462">
        <f ca="1">$G221*chronic_intake!Z221/1000*100/$F$5</f>
        <v>0</v>
      </c>
      <c r="AC221" s="462">
        <f ca="1">$G221*chronic_intake!AA221/1000*100/$F$5</f>
        <v>0</v>
      </c>
      <c r="AD221" s="462">
        <f ca="1">$G221*chronic_intake!AB221/1000*100/$F$5</f>
        <v>0</v>
      </c>
      <c r="AE221" s="462">
        <f ca="1">$G221*chronic_intake!AC221/1000*100/$F$5</f>
        <v>0</v>
      </c>
      <c r="AF221" s="462">
        <f ca="1">$G221*chronic_intake!AD221/1000*100/$F$5</f>
        <v>0</v>
      </c>
      <c r="AG221" s="462">
        <f ca="1">$G221*chronic_intake!AE221/1000*100/$F$5</f>
        <v>0</v>
      </c>
      <c r="AH221" s="462">
        <f ca="1">$G221*chronic_intake!AF221/1000*100/$F$5</f>
        <v>0</v>
      </c>
      <c r="AI221" s="462">
        <f ca="1">$G221*chronic_intake!AG221/1000*100/$F$5</f>
        <v>0</v>
      </c>
      <c r="AJ221" s="462">
        <f ca="1">$G221*chronic_intake!AH221/1000*100/$F$5</f>
        <v>0</v>
      </c>
      <c r="AK221" s="462">
        <f ca="1">$G221*chronic_intake!AI221/1000*100/$F$5</f>
        <v>0</v>
      </c>
      <c r="AL221" s="462">
        <f ca="1">$G221*chronic_intake!AJ221/1000*100/$F$5</f>
        <v>0</v>
      </c>
      <c r="AM221" s="462">
        <f ca="1">$G221*chronic_intake!AK221/1000*100/$F$5</f>
        <v>0</v>
      </c>
      <c r="AN221" s="462">
        <f ca="1">$G221*chronic_intake!AL221/1000*100/$F$5</f>
        <v>0</v>
      </c>
      <c r="AO221" s="462">
        <f ca="1">$G221*chronic_intake!AM221/1000*100/$F$5</f>
        <v>0</v>
      </c>
      <c r="AP221" s="462">
        <f ca="1">$G221*chronic_intake!AN221/1000*100/$F$5</f>
        <v>0</v>
      </c>
      <c r="AQ221" s="462">
        <f ca="1">$G221*chronic_intake!AO221/1000*100/$F$5</f>
        <v>0</v>
      </c>
      <c r="AR221" s="462">
        <f ca="1">$G221*chronic_intake!AP221/1000*100/$F$5</f>
        <v>0</v>
      </c>
    </row>
    <row r="222" spans="1:44" ht="14.45" customHeight="1" outlineLevel="3" x14ac:dyDescent="0.2">
      <c r="A222" s="239">
        <v>4</v>
      </c>
      <c r="B222" s="33">
        <v>401030</v>
      </c>
      <c r="C222" s="33" t="s">
        <v>1155</v>
      </c>
      <c r="D222" s="33" t="s">
        <v>616</v>
      </c>
      <c r="E222" s="9">
        <v>1</v>
      </c>
      <c r="F222" s="87"/>
      <c r="G222" s="382" cm="1">
        <f t="array" ref="G222">IF(Report!$C$2=Report!$W$2,IF(E222="",0,INDEX(chronic_input_data_UB!$A$5:$GL$400,MATCH(C222,chronic_input_data_UB!$A$5:$A$400,FALSE),MATCH($F$4,chronic_input_data_UB!$C$4:$GL$4,FALSE)+2)),IF(Report!$C$2=Report!$W$4,IF(E222="",0,INDEX(chronic_input_data_LB!$A$5:$GL$375,MATCH(C222,chronic_input_data_LB!$A$5:$A$375,FALSE),MATCH($F$4,chronic_input_data_LB!$C$4:$GL$4,FALSE)+2)),IF(Report!$C$2=Report!$W$3,IF(E222="",0,INDEX(chronic_input_data_MB!$A$5:$GL$427,MATCH(C222,chronic_input_data_MB!$A$5:$A$427,FALSE),MATCH($F$4,chronic_input_data_MB!$C$4:$GL$4,FALSE)+2)))))</f>
        <v>0</v>
      </c>
      <c r="H222" s="462">
        <f ca="1">$G222*chronic_intake!F222/1000*100/$F$5</f>
        <v>0</v>
      </c>
      <c r="I222" s="462">
        <f ca="1">$G222*chronic_intake!G222/1000*100/$F$5</f>
        <v>0</v>
      </c>
      <c r="J222" s="462">
        <f ca="1">$G222*chronic_intake!H222/1000*100/$F$5</f>
        <v>0</v>
      </c>
      <c r="K222" s="462">
        <f ca="1">$G222*chronic_intake!I222/1000*100/$F$5</f>
        <v>0</v>
      </c>
      <c r="L222" s="462">
        <f ca="1">$G222*chronic_intake!J222/1000*100/$F$5</f>
        <v>0</v>
      </c>
      <c r="M222" s="462">
        <f ca="1">$G222*chronic_intake!K222/1000*100/$F$5</f>
        <v>0</v>
      </c>
      <c r="N222" s="462">
        <f ca="1">$G222*chronic_intake!L222/1000*100/$F$5</f>
        <v>0</v>
      </c>
      <c r="O222" s="462">
        <f ca="1">$G222*chronic_intake!M222/1000*100/$F$5</f>
        <v>0</v>
      </c>
      <c r="P222" s="462">
        <f ca="1">$G222*chronic_intake!N222/1000*100/$F$5</f>
        <v>0</v>
      </c>
      <c r="Q222" s="462">
        <f ca="1">$G222*chronic_intake!O222/1000*100/$F$5</f>
        <v>0</v>
      </c>
      <c r="R222" s="462">
        <f ca="1">$G222*chronic_intake!P222/1000*100/$F$5</f>
        <v>0</v>
      </c>
      <c r="S222" s="462">
        <f ca="1">$G222*chronic_intake!Q222/1000*100/$F$5</f>
        <v>0</v>
      </c>
      <c r="T222" s="462">
        <f ca="1">$G222*chronic_intake!R222/1000*100/$F$5</f>
        <v>0</v>
      </c>
      <c r="U222" s="462">
        <f ca="1">$G222*chronic_intake!S222/1000*100/$F$5</f>
        <v>0</v>
      </c>
      <c r="V222" s="462">
        <f ca="1">$G222*chronic_intake!T222/1000*100/$F$5</f>
        <v>0</v>
      </c>
      <c r="W222" s="462">
        <f ca="1">$G222*chronic_intake!U222/1000*100/$F$5</f>
        <v>0</v>
      </c>
      <c r="X222" s="462">
        <f ca="1">$G222*chronic_intake!V222/1000*100/$F$5</f>
        <v>0</v>
      </c>
      <c r="Y222" s="462">
        <f ca="1">$G222*chronic_intake!W222/1000*100/$F$5</f>
        <v>0</v>
      </c>
      <c r="Z222" s="462">
        <f ca="1">$G222*chronic_intake!X222/1000*100/$F$5</f>
        <v>0</v>
      </c>
      <c r="AA222" s="462">
        <f ca="1">$G222*chronic_intake!Y222/1000*100/$F$5</f>
        <v>0</v>
      </c>
      <c r="AB222" s="462">
        <f ca="1">$G222*chronic_intake!Z222/1000*100/$F$5</f>
        <v>0</v>
      </c>
      <c r="AC222" s="462">
        <f ca="1">$G222*chronic_intake!AA222/1000*100/$F$5</f>
        <v>0</v>
      </c>
      <c r="AD222" s="462">
        <f ca="1">$G222*chronic_intake!AB222/1000*100/$F$5</f>
        <v>0</v>
      </c>
      <c r="AE222" s="462">
        <f ca="1">$G222*chronic_intake!AC222/1000*100/$F$5</f>
        <v>0</v>
      </c>
      <c r="AF222" s="462">
        <f ca="1">$G222*chronic_intake!AD222/1000*100/$F$5</f>
        <v>0</v>
      </c>
      <c r="AG222" s="462">
        <f ca="1">$G222*chronic_intake!AE222/1000*100/$F$5</f>
        <v>0</v>
      </c>
      <c r="AH222" s="462">
        <f ca="1">$G222*chronic_intake!AF222/1000*100/$F$5</f>
        <v>0</v>
      </c>
      <c r="AI222" s="462">
        <f ca="1">$G222*chronic_intake!AG222/1000*100/$F$5</f>
        <v>0</v>
      </c>
      <c r="AJ222" s="462">
        <f ca="1">$G222*chronic_intake!AH222/1000*100/$F$5</f>
        <v>0</v>
      </c>
      <c r="AK222" s="462">
        <f ca="1">$G222*chronic_intake!AI222/1000*100/$F$5</f>
        <v>0</v>
      </c>
      <c r="AL222" s="462">
        <f ca="1">$G222*chronic_intake!AJ222/1000*100/$F$5</f>
        <v>0</v>
      </c>
      <c r="AM222" s="462">
        <f ca="1">$G222*chronic_intake!AK222/1000*100/$F$5</f>
        <v>0</v>
      </c>
      <c r="AN222" s="462">
        <f ca="1">$G222*chronic_intake!AL222/1000*100/$F$5</f>
        <v>0</v>
      </c>
      <c r="AO222" s="462">
        <f ca="1">$G222*chronic_intake!AM222/1000*100/$F$5</f>
        <v>0</v>
      </c>
      <c r="AP222" s="462">
        <f ca="1">$G222*chronic_intake!AN222/1000*100/$F$5</f>
        <v>0</v>
      </c>
      <c r="AQ222" s="462">
        <f ca="1">$G222*chronic_intake!AO222/1000*100/$F$5</f>
        <v>0</v>
      </c>
      <c r="AR222" s="462">
        <f ca="1">$G222*chronic_intake!AP222/1000*100/$F$5</f>
        <v>0</v>
      </c>
    </row>
    <row r="223" spans="1:44" ht="14.45" customHeight="1" outlineLevel="3" x14ac:dyDescent="0.2">
      <c r="A223" s="239">
        <v>4</v>
      </c>
      <c r="B223" s="33">
        <v>401040</v>
      </c>
      <c r="C223" s="33" t="s">
        <v>1156</v>
      </c>
      <c r="D223" s="33" t="s">
        <v>617</v>
      </c>
      <c r="E223" s="9">
        <v>1</v>
      </c>
      <c r="F223" s="87"/>
      <c r="G223" s="382" cm="1">
        <f t="array" ref="G223">IF(Report!$C$2=Report!$W$2,IF(E223="",0,INDEX(chronic_input_data_UB!$A$5:$GL$400,MATCH(C223,chronic_input_data_UB!$A$5:$A$400,FALSE),MATCH($F$4,chronic_input_data_UB!$C$4:$GL$4,FALSE)+2)),IF(Report!$C$2=Report!$W$4,IF(E223="",0,INDEX(chronic_input_data_LB!$A$5:$GL$375,MATCH(C223,chronic_input_data_LB!$A$5:$A$375,FALSE),MATCH($F$4,chronic_input_data_LB!$C$4:$GL$4,FALSE)+2)),IF(Report!$C$2=Report!$W$3,IF(E223="",0,INDEX(chronic_input_data_MB!$A$5:$GL$427,MATCH(C223,chronic_input_data_MB!$A$5:$A$427,FALSE),MATCH($F$4,chronic_input_data_MB!$C$4:$GL$4,FALSE)+2)))))</f>
        <v>0</v>
      </c>
      <c r="H223" s="462">
        <f ca="1">$G223*chronic_intake!F223/1000*100/$F$5</f>
        <v>0</v>
      </c>
      <c r="I223" s="462">
        <f ca="1">$G223*chronic_intake!G223/1000*100/$F$5</f>
        <v>0</v>
      </c>
      <c r="J223" s="462">
        <f ca="1">$G223*chronic_intake!H223/1000*100/$F$5</f>
        <v>0</v>
      </c>
      <c r="K223" s="462">
        <f ca="1">$G223*chronic_intake!I223/1000*100/$F$5</f>
        <v>0</v>
      </c>
      <c r="L223" s="462">
        <f ca="1">$G223*chronic_intake!J223/1000*100/$F$5</f>
        <v>0</v>
      </c>
      <c r="M223" s="462">
        <f ca="1">$G223*chronic_intake!K223/1000*100/$F$5</f>
        <v>0</v>
      </c>
      <c r="N223" s="462">
        <f ca="1">$G223*chronic_intake!L223/1000*100/$F$5</f>
        <v>0</v>
      </c>
      <c r="O223" s="462">
        <f ca="1">$G223*chronic_intake!M223/1000*100/$F$5</f>
        <v>0</v>
      </c>
      <c r="P223" s="462">
        <f ca="1">$G223*chronic_intake!N223/1000*100/$F$5</f>
        <v>0</v>
      </c>
      <c r="Q223" s="462">
        <f ca="1">$G223*chronic_intake!O223/1000*100/$F$5</f>
        <v>0</v>
      </c>
      <c r="R223" s="462">
        <f ca="1">$G223*chronic_intake!P223/1000*100/$F$5</f>
        <v>0</v>
      </c>
      <c r="S223" s="462">
        <f ca="1">$G223*chronic_intake!Q223/1000*100/$F$5</f>
        <v>0</v>
      </c>
      <c r="T223" s="462">
        <f ca="1">$G223*chronic_intake!R223/1000*100/$F$5</f>
        <v>0</v>
      </c>
      <c r="U223" s="462">
        <f ca="1">$G223*chronic_intake!S223/1000*100/$F$5</f>
        <v>0</v>
      </c>
      <c r="V223" s="462">
        <f ca="1">$G223*chronic_intake!T223/1000*100/$F$5</f>
        <v>0</v>
      </c>
      <c r="W223" s="462">
        <f ca="1">$G223*chronic_intake!U223/1000*100/$F$5</f>
        <v>0</v>
      </c>
      <c r="X223" s="462">
        <f ca="1">$G223*chronic_intake!V223/1000*100/$F$5</f>
        <v>0</v>
      </c>
      <c r="Y223" s="462">
        <f ca="1">$G223*chronic_intake!W223/1000*100/$F$5</f>
        <v>0</v>
      </c>
      <c r="Z223" s="462">
        <f ca="1">$G223*chronic_intake!X223/1000*100/$F$5</f>
        <v>0</v>
      </c>
      <c r="AA223" s="462">
        <f ca="1">$G223*chronic_intake!Y223/1000*100/$F$5</f>
        <v>0</v>
      </c>
      <c r="AB223" s="462">
        <f ca="1">$G223*chronic_intake!Z223/1000*100/$F$5</f>
        <v>0</v>
      </c>
      <c r="AC223" s="462">
        <f ca="1">$G223*chronic_intake!AA223/1000*100/$F$5</f>
        <v>0</v>
      </c>
      <c r="AD223" s="462">
        <f ca="1">$G223*chronic_intake!AB223/1000*100/$F$5</f>
        <v>0</v>
      </c>
      <c r="AE223" s="462">
        <f ca="1">$G223*chronic_intake!AC223/1000*100/$F$5</f>
        <v>0</v>
      </c>
      <c r="AF223" s="462">
        <f ca="1">$G223*chronic_intake!AD223/1000*100/$F$5</f>
        <v>0</v>
      </c>
      <c r="AG223" s="462">
        <f ca="1">$G223*chronic_intake!AE223/1000*100/$F$5</f>
        <v>0</v>
      </c>
      <c r="AH223" s="462">
        <f ca="1">$G223*chronic_intake!AF223/1000*100/$F$5</f>
        <v>0</v>
      </c>
      <c r="AI223" s="462">
        <f ca="1">$G223*chronic_intake!AG223/1000*100/$F$5</f>
        <v>0</v>
      </c>
      <c r="AJ223" s="462">
        <f ca="1">$G223*chronic_intake!AH223/1000*100/$F$5</f>
        <v>0</v>
      </c>
      <c r="AK223" s="462">
        <f ca="1">$G223*chronic_intake!AI223/1000*100/$F$5</f>
        <v>0</v>
      </c>
      <c r="AL223" s="462">
        <f ca="1">$G223*chronic_intake!AJ223/1000*100/$F$5</f>
        <v>0</v>
      </c>
      <c r="AM223" s="462">
        <f ca="1">$G223*chronic_intake!AK223/1000*100/$F$5</f>
        <v>0</v>
      </c>
      <c r="AN223" s="462">
        <f ca="1">$G223*chronic_intake!AL223/1000*100/$F$5</f>
        <v>0</v>
      </c>
      <c r="AO223" s="462">
        <f ca="1">$G223*chronic_intake!AM223/1000*100/$F$5</f>
        <v>0</v>
      </c>
      <c r="AP223" s="462">
        <f ca="1">$G223*chronic_intake!AN223/1000*100/$F$5</f>
        <v>0</v>
      </c>
      <c r="AQ223" s="462">
        <f ca="1">$G223*chronic_intake!AO223/1000*100/$F$5</f>
        <v>0</v>
      </c>
      <c r="AR223" s="462">
        <f ca="1">$G223*chronic_intake!AP223/1000*100/$F$5</f>
        <v>0</v>
      </c>
    </row>
    <row r="224" spans="1:44" ht="14.45" customHeight="1" outlineLevel="3" x14ac:dyDescent="0.2">
      <c r="A224" s="239">
        <v>4</v>
      </c>
      <c r="B224" s="33">
        <v>401050</v>
      </c>
      <c r="C224" s="33" t="s">
        <v>1157</v>
      </c>
      <c r="D224" s="33" t="s">
        <v>618</v>
      </c>
      <c r="E224" s="9">
        <v>1</v>
      </c>
      <c r="F224" s="87"/>
      <c r="G224" s="382" cm="1">
        <f t="array" ref="G224">IF(Report!$C$2=Report!$W$2,IF(E224="",0,INDEX(chronic_input_data_UB!$A$5:$GL$400,MATCH(C224,chronic_input_data_UB!$A$5:$A$400,FALSE),MATCH($F$4,chronic_input_data_UB!$C$4:$GL$4,FALSE)+2)),IF(Report!$C$2=Report!$W$4,IF(E224="",0,INDEX(chronic_input_data_LB!$A$5:$GL$375,MATCH(C224,chronic_input_data_LB!$A$5:$A$375,FALSE),MATCH($F$4,chronic_input_data_LB!$C$4:$GL$4,FALSE)+2)),IF(Report!$C$2=Report!$W$3,IF(E224="",0,INDEX(chronic_input_data_MB!$A$5:$GL$427,MATCH(C224,chronic_input_data_MB!$A$5:$A$427,FALSE),MATCH($F$4,chronic_input_data_MB!$C$4:$GL$4,FALSE)+2)))))</f>
        <v>0</v>
      </c>
      <c r="H224" s="462">
        <f ca="1">$G224*chronic_intake!F224/1000*100/$F$5</f>
        <v>0</v>
      </c>
      <c r="I224" s="462">
        <f ca="1">$G224*chronic_intake!G224/1000*100/$F$5</f>
        <v>0</v>
      </c>
      <c r="J224" s="462">
        <f ca="1">$G224*chronic_intake!H224/1000*100/$F$5</f>
        <v>0</v>
      </c>
      <c r="K224" s="462">
        <f ca="1">$G224*chronic_intake!I224/1000*100/$F$5</f>
        <v>0</v>
      </c>
      <c r="L224" s="462">
        <f ca="1">$G224*chronic_intake!J224/1000*100/$F$5</f>
        <v>0</v>
      </c>
      <c r="M224" s="462">
        <f ca="1">$G224*chronic_intake!K224/1000*100/$F$5</f>
        <v>0</v>
      </c>
      <c r="N224" s="462">
        <f ca="1">$G224*chronic_intake!L224/1000*100/$F$5</f>
        <v>0</v>
      </c>
      <c r="O224" s="462">
        <f ca="1">$G224*chronic_intake!M224/1000*100/$F$5</f>
        <v>0</v>
      </c>
      <c r="P224" s="462">
        <f ca="1">$G224*chronic_intake!N224/1000*100/$F$5</f>
        <v>0</v>
      </c>
      <c r="Q224" s="462">
        <f ca="1">$G224*chronic_intake!O224/1000*100/$F$5</f>
        <v>0</v>
      </c>
      <c r="R224" s="462">
        <f ca="1">$G224*chronic_intake!P224/1000*100/$F$5</f>
        <v>0</v>
      </c>
      <c r="S224" s="462">
        <f ca="1">$G224*chronic_intake!Q224/1000*100/$F$5</f>
        <v>0</v>
      </c>
      <c r="T224" s="462">
        <f ca="1">$G224*chronic_intake!R224/1000*100/$F$5</f>
        <v>0</v>
      </c>
      <c r="U224" s="462">
        <f ca="1">$G224*chronic_intake!S224/1000*100/$F$5</f>
        <v>0</v>
      </c>
      <c r="V224" s="462">
        <f ca="1">$G224*chronic_intake!T224/1000*100/$F$5</f>
        <v>0</v>
      </c>
      <c r="W224" s="462">
        <f ca="1">$G224*chronic_intake!U224/1000*100/$F$5</f>
        <v>0</v>
      </c>
      <c r="X224" s="462">
        <f ca="1">$G224*chronic_intake!V224/1000*100/$F$5</f>
        <v>0</v>
      </c>
      <c r="Y224" s="462">
        <f ca="1">$G224*chronic_intake!W224/1000*100/$F$5</f>
        <v>0</v>
      </c>
      <c r="Z224" s="462">
        <f ca="1">$G224*chronic_intake!X224/1000*100/$F$5</f>
        <v>0</v>
      </c>
      <c r="AA224" s="462">
        <f ca="1">$G224*chronic_intake!Y224/1000*100/$F$5</f>
        <v>0</v>
      </c>
      <c r="AB224" s="462">
        <f ca="1">$G224*chronic_intake!Z224/1000*100/$F$5</f>
        <v>0</v>
      </c>
      <c r="AC224" s="462">
        <f ca="1">$G224*chronic_intake!AA224/1000*100/$F$5</f>
        <v>0</v>
      </c>
      <c r="AD224" s="462">
        <f ca="1">$G224*chronic_intake!AB224/1000*100/$F$5</f>
        <v>0</v>
      </c>
      <c r="AE224" s="462">
        <f ca="1">$G224*chronic_intake!AC224/1000*100/$F$5</f>
        <v>0</v>
      </c>
      <c r="AF224" s="462">
        <f ca="1">$G224*chronic_intake!AD224/1000*100/$F$5</f>
        <v>0</v>
      </c>
      <c r="AG224" s="462">
        <f ca="1">$G224*chronic_intake!AE224/1000*100/$F$5</f>
        <v>0</v>
      </c>
      <c r="AH224" s="462">
        <f ca="1">$G224*chronic_intake!AF224/1000*100/$F$5</f>
        <v>0</v>
      </c>
      <c r="AI224" s="462">
        <f ca="1">$G224*chronic_intake!AG224/1000*100/$F$5</f>
        <v>0</v>
      </c>
      <c r="AJ224" s="462">
        <f ca="1">$G224*chronic_intake!AH224/1000*100/$F$5</f>
        <v>0</v>
      </c>
      <c r="AK224" s="462">
        <f ca="1">$G224*chronic_intake!AI224/1000*100/$F$5</f>
        <v>0</v>
      </c>
      <c r="AL224" s="462">
        <f ca="1">$G224*chronic_intake!AJ224/1000*100/$F$5</f>
        <v>0</v>
      </c>
      <c r="AM224" s="462">
        <f ca="1">$G224*chronic_intake!AK224/1000*100/$F$5</f>
        <v>0</v>
      </c>
      <c r="AN224" s="462">
        <f ca="1">$G224*chronic_intake!AL224/1000*100/$F$5</f>
        <v>0</v>
      </c>
      <c r="AO224" s="462">
        <f ca="1">$G224*chronic_intake!AM224/1000*100/$F$5</f>
        <v>0</v>
      </c>
      <c r="AP224" s="462">
        <f ca="1">$G224*chronic_intake!AN224/1000*100/$F$5</f>
        <v>0</v>
      </c>
      <c r="AQ224" s="462">
        <f ca="1">$G224*chronic_intake!AO224/1000*100/$F$5</f>
        <v>0</v>
      </c>
      <c r="AR224" s="462">
        <f ca="1">$G224*chronic_intake!AP224/1000*100/$F$5</f>
        <v>0</v>
      </c>
    </row>
    <row r="225" spans="1:44" ht="14.45" customHeight="1" outlineLevel="3" x14ac:dyDescent="0.2">
      <c r="A225" s="239">
        <v>4</v>
      </c>
      <c r="B225" s="33">
        <v>401060</v>
      </c>
      <c r="C225" s="33" t="s">
        <v>1158</v>
      </c>
      <c r="D225" s="33" t="s">
        <v>619</v>
      </c>
      <c r="E225" s="9">
        <v>1</v>
      </c>
      <c r="F225" s="87"/>
      <c r="G225" s="382" cm="1">
        <f t="array" ref="G225">IF(Report!$C$2=Report!$W$2,IF(E225="",0,INDEX(chronic_input_data_UB!$A$5:$GL$400,MATCH(C225,chronic_input_data_UB!$A$5:$A$400,FALSE),MATCH($F$4,chronic_input_data_UB!$C$4:$GL$4,FALSE)+2)),IF(Report!$C$2=Report!$W$4,IF(E225="",0,INDEX(chronic_input_data_LB!$A$5:$GL$375,MATCH(C225,chronic_input_data_LB!$A$5:$A$375,FALSE),MATCH($F$4,chronic_input_data_LB!$C$4:$GL$4,FALSE)+2)),IF(Report!$C$2=Report!$W$3,IF(E225="",0,INDEX(chronic_input_data_MB!$A$5:$GL$427,MATCH(C225,chronic_input_data_MB!$A$5:$A$427,FALSE),MATCH($F$4,chronic_input_data_MB!$C$4:$GL$4,FALSE)+2)))))</f>
        <v>0</v>
      </c>
      <c r="H225" s="462">
        <f ca="1">$G225*chronic_intake!F225/1000*100/$F$5</f>
        <v>0</v>
      </c>
      <c r="I225" s="462">
        <f ca="1">$G225*chronic_intake!G225/1000*100/$F$5</f>
        <v>0</v>
      </c>
      <c r="J225" s="462">
        <f ca="1">$G225*chronic_intake!H225/1000*100/$F$5</f>
        <v>0</v>
      </c>
      <c r="K225" s="462">
        <f ca="1">$G225*chronic_intake!I225/1000*100/$F$5</f>
        <v>0</v>
      </c>
      <c r="L225" s="462">
        <f ca="1">$G225*chronic_intake!J225/1000*100/$F$5</f>
        <v>0</v>
      </c>
      <c r="M225" s="462">
        <f ca="1">$G225*chronic_intake!K225/1000*100/$F$5</f>
        <v>0</v>
      </c>
      <c r="N225" s="462">
        <f ca="1">$G225*chronic_intake!L225/1000*100/$F$5</f>
        <v>0</v>
      </c>
      <c r="O225" s="462">
        <f ca="1">$G225*chronic_intake!M225/1000*100/$F$5</f>
        <v>0</v>
      </c>
      <c r="P225" s="462">
        <f ca="1">$G225*chronic_intake!N225/1000*100/$F$5</f>
        <v>0</v>
      </c>
      <c r="Q225" s="462">
        <f ca="1">$G225*chronic_intake!O225/1000*100/$F$5</f>
        <v>0</v>
      </c>
      <c r="R225" s="462">
        <f ca="1">$G225*chronic_intake!P225/1000*100/$F$5</f>
        <v>0</v>
      </c>
      <c r="S225" s="462">
        <f ca="1">$G225*chronic_intake!Q225/1000*100/$F$5</f>
        <v>0</v>
      </c>
      <c r="T225" s="462">
        <f ca="1">$G225*chronic_intake!R225/1000*100/$F$5</f>
        <v>0</v>
      </c>
      <c r="U225" s="462">
        <f ca="1">$G225*chronic_intake!S225/1000*100/$F$5</f>
        <v>0</v>
      </c>
      <c r="V225" s="462">
        <f ca="1">$G225*chronic_intake!T225/1000*100/$F$5</f>
        <v>0</v>
      </c>
      <c r="W225" s="462">
        <f ca="1">$G225*chronic_intake!U225/1000*100/$F$5</f>
        <v>0</v>
      </c>
      <c r="X225" s="462">
        <f ca="1">$G225*chronic_intake!V225/1000*100/$F$5</f>
        <v>0</v>
      </c>
      <c r="Y225" s="462">
        <f ca="1">$G225*chronic_intake!W225/1000*100/$F$5</f>
        <v>0</v>
      </c>
      <c r="Z225" s="462">
        <f ca="1">$G225*chronic_intake!X225/1000*100/$F$5</f>
        <v>0</v>
      </c>
      <c r="AA225" s="462">
        <f ca="1">$G225*chronic_intake!Y225/1000*100/$F$5</f>
        <v>0</v>
      </c>
      <c r="AB225" s="462">
        <f ca="1">$G225*chronic_intake!Z225/1000*100/$F$5</f>
        <v>0</v>
      </c>
      <c r="AC225" s="462">
        <f ca="1">$G225*chronic_intake!AA225/1000*100/$F$5</f>
        <v>0</v>
      </c>
      <c r="AD225" s="462">
        <f ca="1">$G225*chronic_intake!AB225/1000*100/$F$5</f>
        <v>0</v>
      </c>
      <c r="AE225" s="462">
        <f ca="1">$G225*chronic_intake!AC225/1000*100/$F$5</f>
        <v>0</v>
      </c>
      <c r="AF225" s="462">
        <f ca="1">$G225*chronic_intake!AD225/1000*100/$F$5</f>
        <v>0</v>
      </c>
      <c r="AG225" s="462">
        <f ca="1">$G225*chronic_intake!AE225/1000*100/$F$5</f>
        <v>0</v>
      </c>
      <c r="AH225" s="462">
        <f ca="1">$G225*chronic_intake!AF225/1000*100/$F$5</f>
        <v>0</v>
      </c>
      <c r="AI225" s="462">
        <f ca="1">$G225*chronic_intake!AG225/1000*100/$F$5</f>
        <v>0</v>
      </c>
      <c r="AJ225" s="462">
        <f ca="1">$G225*chronic_intake!AH225/1000*100/$F$5</f>
        <v>0</v>
      </c>
      <c r="AK225" s="462">
        <f ca="1">$G225*chronic_intake!AI225/1000*100/$F$5</f>
        <v>0</v>
      </c>
      <c r="AL225" s="462">
        <f ca="1">$G225*chronic_intake!AJ225/1000*100/$F$5</f>
        <v>0</v>
      </c>
      <c r="AM225" s="462">
        <f ca="1">$G225*chronic_intake!AK225/1000*100/$F$5</f>
        <v>0</v>
      </c>
      <c r="AN225" s="462">
        <f ca="1">$G225*chronic_intake!AL225/1000*100/$F$5</f>
        <v>0</v>
      </c>
      <c r="AO225" s="462">
        <f ca="1">$G225*chronic_intake!AM225/1000*100/$F$5</f>
        <v>0</v>
      </c>
      <c r="AP225" s="462">
        <f ca="1">$G225*chronic_intake!AN225/1000*100/$F$5</f>
        <v>0</v>
      </c>
      <c r="AQ225" s="462">
        <f ca="1">$G225*chronic_intake!AO225/1000*100/$F$5</f>
        <v>0</v>
      </c>
      <c r="AR225" s="462">
        <f ca="1">$G225*chronic_intake!AP225/1000*100/$F$5</f>
        <v>0</v>
      </c>
    </row>
    <row r="226" spans="1:44" ht="14.45" customHeight="1" outlineLevel="3" x14ac:dyDescent="0.2">
      <c r="A226" s="239">
        <v>4</v>
      </c>
      <c r="B226" s="33">
        <v>401070</v>
      </c>
      <c r="C226" s="33" t="s">
        <v>1159</v>
      </c>
      <c r="D226" s="33" t="s">
        <v>620</v>
      </c>
      <c r="E226" s="9">
        <v>1</v>
      </c>
      <c r="F226" s="87"/>
      <c r="G226" s="382" cm="1">
        <f t="array" ref="G226">IF(Report!$C$2=Report!$W$2,IF(E226="",0,INDEX(chronic_input_data_UB!$A$5:$GL$400,MATCH(C226,chronic_input_data_UB!$A$5:$A$400,FALSE),MATCH($F$4,chronic_input_data_UB!$C$4:$GL$4,FALSE)+2)),IF(Report!$C$2=Report!$W$4,IF(E226="",0,INDEX(chronic_input_data_LB!$A$5:$GL$375,MATCH(C226,chronic_input_data_LB!$A$5:$A$375,FALSE),MATCH($F$4,chronic_input_data_LB!$C$4:$GL$4,FALSE)+2)),IF(Report!$C$2=Report!$W$3,IF(E226="",0,INDEX(chronic_input_data_MB!$A$5:$GL$427,MATCH(C226,chronic_input_data_MB!$A$5:$A$427,FALSE),MATCH($F$4,chronic_input_data_MB!$C$4:$GL$4,FALSE)+2)))))</f>
        <v>0</v>
      </c>
      <c r="H226" s="462">
        <f ca="1">$G226*chronic_intake!F226/1000*100/$F$5</f>
        <v>0</v>
      </c>
      <c r="I226" s="462">
        <f ca="1">$G226*chronic_intake!G226/1000*100/$F$5</f>
        <v>0</v>
      </c>
      <c r="J226" s="462">
        <f ca="1">$G226*chronic_intake!H226/1000*100/$F$5</f>
        <v>0</v>
      </c>
      <c r="K226" s="462">
        <f ca="1">$G226*chronic_intake!I226/1000*100/$F$5</f>
        <v>0</v>
      </c>
      <c r="L226" s="462">
        <f ca="1">$G226*chronic_intake!J226/1000*100/$F$5</f>
        <v>0</v>
      </c>
      <c r="M226" s="462">
        <f ca="1">$G226*chronic_intake!K226/1000*100/$F$5</f>
        <v>0</v>
      </c>
      <c r="N226" s="462">
        <f ca="1">$G226*chronic_intake!L226/1000*100/$F$5</f>
        <v>0</v>
      </c>
      <c r="O226" s="462">
        <f ca="1">$G226*chronic_intake!M226/1000*100/$F$5</f>
        <v>0</v>
      </c>
      <c r="P226" s="462">
        <f ca="1">$G226*chronic_intake!N226/1000*100/$F$5</f>
        <v>0</v>
      </c>
      <c r="Q226" s="462">
        <f ca="1">$G226*chronic_intake!O226/1000*100/$F$5</f>
        <v>0</v>
      </c>
      <c r="R226" s="462">
        <f ca="1">$G226*chronic_intake!P226/1000*100/$F$5</f>
        <v>0</v>
      </c>
      <c r="S226" s="462">
        <f ca="1">$G226*chronic_intake!Q226/1000*100/$F$5</f>
        <v>0</v>
      </c>
      <c r="T226" s="462">
        <f ca="1">$G226*chronic_intake!R226/1000*100/$F$5</f>
        <v>0</v>
      </c>
      <c r="U226" s="462">
        <f ca="1">$G226*chronic_intake!S226/1000*100/$F$5</f>
        <v>0</v>
      </c>
      <c r="V226" s="462">
        <f ca="1">$G226*chronic_intake!T226/1000*100/$F$5</f>
        <v>0</v>
      </c>
      <c r="W226" s="462">
        <f ca="1">$G226*chronic_intake!U226/1000*100/$F$5</f>
        <v>0</v>
      </c>
      <c r="X226" s="462">
        <f ca="1">$G226*chronic_intake!V226/1000*100/$F$5</f>
        <v>0</v>
      </c>
      <c r="Y226" s="462">
        <f ca="1">$G226*chronic_intake!W226/1000*100/$F$5</f>
        <v>0</v>
      </c>
      <c r="Z226" s="462">
        <f ca="1">$G226*chronic_intake!X226/1000*100/$F$5</f>
        <v>0</v>
      </c>
      <c r="AA226" s="462">
        <f ca="1">$G226*chronic_intake!Y226/1000*100/$F$5</f>
        <v>0</v>
      </c>
      <c r="AB226" s="462">
        <f ca="1">$G226*chronic_intake!Z226/1000*100/$F$5</f>
        <v>0</v>
      </c>
      <c r="AC226" s="462">
        <f ca="1">$G226*chronic_intake!AA226/1000*100/$F$5</f>
        <v>0</v>
      </c>
      <c r="AD226" s="462">
        <f ca="1">$G226*chronic_intake!AB226/1000*100/$F$5</f>
        <v>0</v>
      </c>
      <c r="AE226" s="462">
        <f ca="1">$G226*chronic_intake!AC226/1000*100/$F$5</f>
        <v>0</v>
      </c>
      <c r="AF226" s="462">
        <f ca="1">$G226*chronic_intake!AD226/1000*100/$F$5</f>
        <v>0</v>
      </c>
      <c r="AG226" s="462">
        <f ca="1">$G226*chronic_intake!AE226/1000*100/$F$5</f>
        <v>0</v>
      </c>
      <c r="AH226" s="462">
        <f ca="1">$G226*chronic_intake!AF226/1000*100/$F$5</f>
        <v>0</v>
      </c>
      <c r="AI226" s="462">
        <f ca="1">$G226*chronic_intake!AG226/1000*100/$F$5</f>
        <v>0</v>
      </c>
      <c r="AJ226" s="462">
        <f ca="1">$G226*chronic_intake!AH226/1000*100/$F$5</f>
        <v>0</v>
      </c>
      <c r="AK226" s="462">
        <f ca="1">$G226*chronic_intake!AI226/1000*100/$F$5</f>
        <v>0</v>
      </c>
      <c r="AL226" s="462">
        <f ca="1">$G226*chronic_intake!AJ226/1000*100/$F$5</f>
        <v>0</v>
      </c>
      <c r="AM226" s="462">
        <f ca="1">$G226*chronic_intake!AK226/1000*100/$F$5</f>
        <v>0</v>
      </c>
      <c r="AN226" s="462">
        <f ca="1">$G226*chronic_intake!AL226/1000*100/$F$5</f>
        <v>0</v>
      </c>
      <c r="AO226" s="462">
        <f ca="1">$G226*chronic_intake!AM226/1000*100/$F$5</f>
        <v>0</v>
      </c>
      <c r="AP226" s="462">
        <f ca="1">$G226*chronic_intake!AN226/1000*100/$F$5</f>
        <v>0</v>
      </c>
      <c r="AQ226" s="462">
        <f ca="1">$G226*chronic_intake!AO226/1000*100/$F$5</f>
        <v>0</v>
      </c>
      <c r="AR226" s="462">
        <f ca="1">$G226*chronic_intake!AP226/1000*100/$F$5</f>
        <v>0</v>
      </c>
    </row>
    <row r="227" spans="1:44" ht="14.45" customHeight="1" outlineLevel="3" x14ac:dyDescent="0.2">
      <c r="A227" s="239">
        <v>4</v>
      </c>
      <c r="B227" s="33">
        <v>401080</v>
      </c>
      <c r="C227" s="33" t="s">
        <v>1160</v>
      </c>
      <c r="D227" s="33" t="s">
        <v>621</v>
      </c>
      <c r="E227" s="9">
        <v>1</v>
      </c>
      <c r="F227" s="87"/>
      <c r="G227" s="382" cm="1">
        <f t="array" ref="G227">IF(Report!$C$2=Report!$W$2,IF(E227="",0,INDEX(chronic_input_data_UB!$A$5:$GL$400,MATCH(C227,chronic_input_data_UB!$A$5:$A$400,FALSE),MATCH($F$4,chronic_input_data_UB!$C$4:$GL$4,FALSE)+2)),IF(Report!$C$2=Report!$W$4,IF(E227="",0,INDEX(chronic_input_data_LB!$A$5:$GL$375,MATCH(C227,chronic_input_data_LB!$A$5:$A$375,FALSE),MATCH($F$4,chronic_input_data_LB!$C$4:$GL$4,FALSE)+2)),IF(Report!$C$2=Report!$W$3,IF(E227="",0,INDEX(chronic_input_data_MB!$A$5:$GL$427,MATCH(C227,chronic_input_data_MB!$A$5:$A$427,FALSE),MATCH($F$4,chronic_input_data_MB!$C$4:$GL$4,FALSE)+2)))))</f>
        <v>0</v>
      </c>
      <c r="H227" s="462">
        <f ca="1">$G227*chronic_intake!F227/1000*100/$F$5</f>
        <v>0</v>
      </c>
      <c r="I227" s="462">
        <f ca="1">$G227*chronic_intake!G227/1000*100/$F$5</f>
        <v>0</v>
      </c>
      <c r="J227" s="462">
        <f ca="1">$G227*chronic_intake!H227/1000*100/$F$5</f>
        <v>0</v>
      </c>
      <c r="K227" s="462">
        <f ca="1">$G227*chronic_intake!I227/1000*100/$F$5</f>
        <v>0</v>
      </c>
      <c r="L227" s="462">
        <f ca="1">$G227*chronic_intake!J227/1000*100/$F$5</f>
        <v>0</v>
      </c>
      <c r="M227" s="462">
        <f ca="1">$G227*chronic_intake!K227/1000*100/$F$5</f>
        <v>0</v>
      </c>
      <c r="N227" s="462">
        <f ca="1">$G227*chronic_intake!L227/1000*100/$F$5</f>
        <v>0</v>
      </c>
      <c r="O227" s="462">
        <f ca="1">$G227*chronic_intake!M227/1000*100/$F$5</f>
        <v>0</v>
      </c>
      <c r="P227" s="462">
        <f ca="1">$G227*chronic_intake!N227/1000*100/$F$5</f>
        <v>0</v>
      </c>
      <c r="Q227" s="462">
        <f ca="1">$G227*chronic_intake!O227/1000*100/$F$5</f>
        <v>0</v>
      </c>
      <c r="R227" s="462">
        <f ca="1">$G227*chronic_intake!P227/1000*100/$F$5</f>
        <v>0</v>
      </c>
      <c r="S227" s="462">
        <f ca="1">$G227*chronic_intake!Q227/1000*100/$F$5</f>
        <v>0</v>
      </c>
      <c r="T227" s="462">
        <f ca="1">$G227*chronic_intake!R227/1000*100/$F$5</f>
        <v>0</v>
      </c>
      <c r="U227" s="462">
        <f ca="1">$G227*chronic_intake!S227/1000*100/$F$5</f>
        <v>0</v>
      </c>
      <c r="V227" s="462">
        <f ca="1">$G227*chronic_intake!T227/1000*100/$F$5</f>
        <v>0</v>
      </c>
      <c r="W227" s="462">
        <f ca="1">$G227*chronic_intake!U227/1000*100/$F$5</f>
        <v>0</v>
      </c>
      <c r="X227" s="462">
        <f ca="1">$G227*chronic_intake!V227/1000*100/$F$5</f>
        <v>0</v>
      </c>
      <c r="Y227" s="462">
        <f ca="1">$G227*chronic_intake!W227/1000*100/$F$5</f>
        <v>0</v>
      </c>
      <c r="Z227" s="462">
        <f ca="1">$G227*chronic_intake!X227/1000*100/$F$5</f>
        <v>0</v>
      </c>
      <c r="AA227" s="462">
        <f ca="1">$G227*chronic_intake!Y227/1000*100/$F$5</f>
        <v>0</v>
      </c>
      <c r="AB227" s="462">
        <f ca="1">$G227*chronic_intake!Z227/1000*100/$F$5</f>
        <v>0</v>
      </c>
      <c r="AC227" s="462">
        <f ca="1">$G227*chronic_intake!AA227/1000*100/$F$5</f>
        <v>0</v>
      </c>
      <c r="AD227" s="462">
        <f ca="1">$G227*chronic_intake!AB227/1000*100/$F$5</f>
        <v>0</v>
      </c>
      <c r="AE227" s="462">
        <f ca="1">$G227*chronic_intake!AC227/1000*100/$F$5</f>
        <v>0</v>
      </c>
      <c r="AF227" s="462">
        <f ca="1">$G227*chronic_intake!AD227/1000*100/$F$5</f>
        <v>0</v>
      </c>
      <c r="AG227" s="462">
        <f ca="1">$G227*chronic_intake!AE227/1000*100/$F$5</f>
        <v>0</v>
      </c>
      <c r="AH227" s="462">
        <f ca="1">$G227*chronic_intake!AF227/1000*100/$F$5</f>
        <v>0</v>
      </c>
      <c r="AI227" s="462">
        <f ca="1">$G227*chronic_intake!AG227/1000*100/$F$5</f>
        <v>0</v>
      </c>
      <c r="AJ227" s="462">
        <f ca="1">$G227*chronic_intake!AH227/1000*100/$F$5</f>
        <v>0</v>
      </c>
      <c r="AK227" s="462">
        <f ca="1">$G227*chronic_intake!AI227/1000*100/$F$5</f>
        <v>0</v>
      </c>
      <c r="AL227" s="462">
        <f ca="1">$G227*chronic_intake!AJ227/1000*100/$F$5</f>
        <v>0</v>
      </c>
      <c r="AM227" s="462">
        <f ca="1">$G227*chronic_intake!AK227/1000*100/$F$5</f>
        <v>0</v>
      </c>
      <c r="AN227" s="462">
        <f ca="1">$G227*chronic_intake!AL227/1000*100/$F$5</f>
        <v>0</v>
      </c>
      <c r="AO227" s="462">
        <f ca="1">$G227*chronic_intake!AM227/1000*100/$F$5</f>
        <v>0</v>
      </c>
      <c r="AP227" s="462">
        <f ca="1">$G227*chronic_intake!AN227/1000*100/$F$5</f>
        <v>0</v>
      </c>
      <c r="AQ227" s="462">
        <f ca="1">$G227*chronic_intake!AO227/1000*100/$F$5</f>
        <v>0</v>
      </c>
      <c r="AR227" s="462">
        <f ca="1">$G227*chronic_intake!AP227/1000*100/$F$5</f>
        <v>0</v>
      </c>
    </row>
    <row r="228" spans="1:44" ht="14.45" customHeight="1" outlineLevel="3" x14ac:dyDescent="0.2">
      <c r="A228" s="239">
        <v>4</v>
      </c>
      <c r="B228" s="33">
        <v>401090</v>
      </c>
      <c r="C228" s="33" t="s">
        <v>1161</v>
      </c>
      <c r="D228" s="33" t="s">
        <v>622</v>
      </c>
      <c r="E228" s="9">
        <v>1</v>
      </c>
      <c r="F228" s="87"/>
      <c r="G228" s="382" cm="1">
        <f t="array" ref="G228">IF(Report!$C$2=Report!$W$2,IF(E228="",0,INDEX(chronic_input_data_UB!$A$5:$GL$400,MATCH(C228,chronic_input_data_UB!$A$5:$A$400,FALSE),MATCH($F$4,chronic_input_data_UB!$C$4:$GL$4,FALSE)+2)),IF(Report!$C$2=Report!$W$4,IF(E228="",0,INDEX(chronic_input_data_LB!$A$5:$GL$375,MATCH(C228,chronic_input_data_LB!$A$5:$A$375,FALSE),MATCH($F$4,chronic_input_data_LB!$C$4:$GL$4,FALSE)+2)),IF(Report!$C$2=Report!$W$3,IF(E228="",0,INDEX(chronic_input_data_MB!$A$5:$GL$427,MATCH(C228,chronic_input_data_MB!$A$5:$A$427,FALSE),MATCH($F$4,chronic_input_data_MB!$C$4:$GL$4,FALSE)+2)))))</f>
        <v>0</v>
      </c>
      <c r="H228" s="462">
        <f ca="1">$G228*chronic_intake!F228/1000*100/$F$5</f>
        <v>0</v>
      </c>
      <c r="I228" s="462">
        <f ca="1">$G228*chronic_intake!G228/1000*100/$F$5</f>
        <v>0</v>
      </c>
      <c r="J228" s="462">
        <f ca="1">$G228*chronic_intake!H228/1000*100/$F$5</f>
        <v>0</v>
      </c>
      <c r="K228" s="462">
        <f ca="1">$G228*chronic_intake!I228/1000*100/$F$5</f>
        <v>0</v>
      </c>
      <c r="L228" s="462">
        <f ca="1">$G228*chronic_intake!J228/1000*100/$F$5</f>
        <v>0</v>
      </c>
      <c r="M228" s="462">
        <f ca="1">$G228*chronic_intake!K228/1000*100/$F$5</f>
        <v>0</v>
      </c>
      <c r="N228" s="462">
        <f ca="1">$G228*chronic_intake!L228/1000*100/$F$5</f>
        <v>0</v>
      </c>
      <c r="O228" s="462">
        <f ca="1">$G228*chronic_intake!M228/1000*100/$F$5</f>
        <v>0</v>
      </c>
      <c r="P228" s="462">
        <f ca="1">$G228*chronic_intake!N228/1000*100/$F$5</f>
        <v>0</v>
      </c>
      <c r="Q228" s="462">
        <f ca="1">$G228*chronic_intake!O228/1000*100/$F$5</f>
        <v>0</v>
      </c>
      <c r="R228" s="462">
        <f ca="1">$G228*chronic_intake!P228/1000*100/$F$5</f>
        <v>0</v>
      </c>
      <c r="S228" s="462">
        <f ca="1">$G228*chronic_intake!Q228/1000*100/$F$5</f>
        <v>0</v>
      </c>
      <c r="T228" s="462">
        <f ca="1">$G228*chronic_intake!R228/1000*100/$F$5</f>
        <v>0</v>
      </c>
      <c r="U228" s="462">
        <f ca="1">$G228*chronic_intake!S228/1000*100/$F$5</f>
        <v>0</v>
      </c>
      <c r="V228" s="462">
        <f ca="1">$G228*chronic_intake!T228/1000*100/$F$5</f>
        <v>0</v>
      </c>
      <c r="W228" s="462">
        <f ca="1">$G228*chronic_intake!U228/1000*100/$F$5</f>
        <v>0</v>
      </c>
      <c r="X228" s="462">
        <f ca="1">$G228*chronic_intake!V228/1000*100/$F$5</f>
        <v>0</v>
      </c>
      <c r="Y228" s="462">
        <f ca="1">$G228*chronic_intake!W228/1000*100/$F$5</f>
        <v>0</v>
      </c>
      <c r="Z228" s="462">
        <f ca="1">$G228*chronic_intake!X228/1000*100/$F$5</f>
        <v>0</v>
      </c>
      <c r="AA228" s="462">
        <f ca="1">$G228*chronic_intake!Y228/1000*100/$F$5</f>
        <v>0</v>
      </c>
      <c r="AB228" s="462">
        <f ca="1">$G228*chronic_intake!Z228/1000*100/$F$5</f>
        <v>0</v>
      </c>
      <c r="AC228" s="462">
        <f ca="1">$G228*chronic_intake!AA228/1000*100/$F$5</f>
        <v>0</v>
      </c>
      <c r="AD228" s="462">
        <f ca="1">$G228*chronic_intake!AB228/1000*100/$F$5</f>
        <v>0</v>
      </c>
      <c r="AE228" s="462">
        <f ca="1">$G228*chronic_intake!AC228/1000*100/$F$5</f>
        <v>0</v>
      </c>
      <c r="AF228" s="462">
        <f ca="1">$G228*chronic_intake!AD228/1000*100/$F$5</f>
        <v>0</v>
      </c>
      <c r="AG228" s="462">
        <f ca="1">$G228*chronic_intake!AE228/1000*100/$F$5</f>
        <v>0</v>
      </c>
      <c r="AH228" s="462">
        <f ca="1">$G228*chronic_intake!AF228/1000*100/$F$5</f>
        <v>0</v>
      </c>
      <c r="AI228" s="462">
        <f ca="1">$G228*chronic_intake!AG228/1000*100/$F$5</f>
        <v>0</v>
      </c>
      <c r="AJ228" s="462">
        <f ca="1">$G228*chronic_intake!AH228/1000*100/$F$5</f>
        <v>0</v>
      </c>
      <c r="AK228" s="462">
        <f ca="1">$G228*chronic_intake!AI228/1000*100/$F$5</f>
        <v>0</v>
      </c>
      <c r="AL228" s="462">
        <f ca="1">$G228*chronic_intake!AJ228/1000*100/$F$5</f>
        <v>0</v>
      </c>
      <c r="AM228" s="462">
        <f ca="1">$G228*chronic_intake!AK228/1000*100/$F$5</f>
        <v>0</v>
      </c>
      <c r="AN228" s="462">
        <f ca="1">$G228*chronic_intake!AL228/1000*100/$F$5</f>
        <v>0</v>
      </c>
      <c r="AO228" s="462">
        <f ca="1">$G228*chronic_intake!AM228/1000*100/$F$5</f>
        <v>0</v>
      </c>
      <c r="AP228" s="462">
        <f ca="1">$G228*chronic_intake!AN228/1000*100/$F$5</f>
        <v>0</v>
      </c>
      <c r="AQ228" s="462">
        <f ca="1">$G228*chronic_intake!AO228/1000*100/$F$5</f>
        <v>0</v>
      </c>
      <c r="AR228" s="462">
        <f ca="1">$G228*chronic_intake!AP228/1000*100/$F$5</f>
        <v>0</v>
      </c>
    </row>
    <row r="229" spans="1:44" ht="14.45" customHeight="1" outlineLevel="3" x14ac:dyDescent="0.2">
      <c r="A229" s="239">
        <v>4</v>
      </c>
      <c r="B229" s="33">
        <v>401100</v>
      </c>
      <c r="C229" s="33" t="s">
        <v>1162</v>
      </c>
      <c r="D229" s="33" t="s">
        <v>623</v>
      </c>
      <c r="E229" s="9">
        <v>1</v>
      </c>
      <c r="F229" s="87"/>
      <c r="G229" s="382" cm="1">
        <f t="array" ref="G229">IF(Report!$C$2=Report!$W$2,IF(E229="",0,INDEX(chronic_input_data_UB!$A$5:$GL$400,MATCH(C229,chronic_input_data_UB!$A$5:$A$400,FALSE),MATCH($F$4,chronic_input_data_UB!$C$4:$GL$4,FALSE)+2)),IF(Report!$C$2=Report!$W$4,IF(E229="",0,INDEX(chronic_input_data_LB!$A$5:$GL$375,MATCH(C229,chronic_input_data_LB!$A$5:$A$375,FALSE),MATCH($F$4,chronic_input_data_LB!$C$4:$GL$4,FALSE)+2)),IF(Report!$C$2=Report!$W$3,IF(E229="",0,INDEX(chronic_input_data_MB!$A$5:$GL$427,MATCH(C229,chronic_input_data_MB!$A$5:$A$427,FALSE),MATCH($F$4,chronic_input_data_MB!$C$4:$GL$4,FALSE)+2)))))</f>
        <v>0</v>
      </c>
      <c r="H229" s="462">
        <f ca="1">$G229*chronic_intake!F229/1000*100/$F$5</f>
        <v>0</v>
      </c>
      <c r="I229" s="462">
        <f ca="1">$G229*chronic_intake!G229/1000*100/$F$5</f>
        <v>0</v>
      </c>
      <c r="J229" s="462">
        <f ca="1">$G229*chronic_intake!H229/1000*100/$F$5</f>
        <v>0</v>
      </c>
      <c r="K229" s="462">
        <f ca="1">$G229*chronic_intake!I229/1000*100/$F$5</f>
        <v>0</v>
      </c>
      <c r="L229" s="462">
        <f ca="1">$G229*chronic_intake!J229/1000*100/$F$5</f>
        <v>0</v>
      </c>
      <c r="M229" s="462">
        <f ca="1">$G229*chronic_intake!K229/1000*100/$F$5</f>
        <v>0</v>
      </c>
      <c r="N229" s="462">
        <f ca="1">$G229*chronic_intake!L229/1000*100/$F$5</f>
        <v>0</v>
      </c>
      <c r="O229" s="462">
        <f ca="1">$G229*chronic_intake!M229/1000*100/$F$5</f>
        <v>0</v>
      </c>
      <c r="P229" s="462">
        <f ca="1">$G229*chronic_intake!N229/1000*100/$F$5</f>
        <v>0</v>
      </c>
      <c r="Q229" s="462">
        <f ca="1">$G229*chronic_intake!O229/1000*100/$F$5</f>
        <v>0</v>
      </c>
      <c r="R229" s="462">
        <f ca="1">$G229*chronic_intake!P229/1000*100/$F$5</f>
        <v>0</v>
      </c>
      <c r="S229" s="462">
        <f ca="1">$G229*chronic_intake!Q229/1000*100/$F$5</f>
        <v>0</v>
      </c>
      <c r="T229" s="462">
        <f ca="1">$G229*chronic_intake!R229/1000*100/$F$5</f>
        <v>0</v>
      </c>
      <c r="U229" s="462">
        <f ca="1">$G229*chronic_intake!S229/1000*100/$F$5</f>
        <v>0</v>
      </c>
      <c r="V229" s="462">
        <f ca="1">$G229*chronic_intake!T229/1000*100/$F$5</f>
        <v>0</v>
      </c>
      <c r="W229" s="462">
        <f ca="1">$G229*chronic_intake!U229/1000*100/$F$5</f>
        <v>0</v>
      </c>
      <c r="X229" s="462">
        <f ca="1">$G229*chronic_intake!V229/1000*100/$F$5</f>
        <v>0</v>
      </c>
      <c r="Y229" s="462">
        <f ca="1">$G229*chronic_intake!W229/1000*100/$F$5</f>
        <v>0</v>
      </c>
      <c r="Z229" s="462">
        <f ca="1">$G229*chronic_intake!X229/1000*100/$F$5</f>
        <v>0</v>
      </c>
      <c r="AA229" s="462">
        <f ca="1">$G229*chronic_intake!Y229/1000*100/$F$5</f>
        <v>0</v>
      </c>
      <c r="AB229" s="462">
        <f ca="1">$G229*chronic_intake!Z229/1000*100/$F$5</f>
        <v>0</v>
      </c>
      <c r="AC229" s="462">
        <f ca="1">$G229*chronic_intake!AA229/1000*100/$F$5</f>
        <v>0</v>
      </c>
      <c r="AD229" s="462">
        <f ca="1">$G229*chronic_intake!AB229/1000*100/$F$5</f>
        <v>0</v>
      </c>
      <c r="AE229" s="462">
        <f ca="1">$G229*chronic_intake!AC229/1000*100/$F$5</f>
        <v>0</v>
      </c>
      <c r="AF229" s="462">
        <f ca="1">$G229*chronic_intake!AD229/1000*100/$F$5</f>
        <v>0</v>
      </c>
      <c r="AG229" s="462">
        <f ca="1">$G229*chronic_intake!AE229/1000*100/$F$5</f>
        <v>0</v>
      </c>
      <c r="AH229" s="462">
        <f ca="1">$G229*chronic_intake!AF229/1000*100/$F$5</f>
        <v>0</v>
      </c>
      <c r="AI229" s="462">
        <f ca="1">$G229*chronic_intake!AG229/1000*100/$F$5</f>
        <v>0</v>
      </c>
      <c r="AJ229" s="462">
        <f ca="1">$G229*chronic_intake!AH229/1000*100/$F$5</f>
        <v>0</v>
      </c>
      <c r="AK229" s="462">
        <f ca="1">$G229*chronic_intake!AI229/1000*100/$F$5</f>
        <v>0</v>
      </c>
      <c r="AL229" s="462">
        <f ca="1">$G229*chronic_intake!AJ229/1000*100/$F$5</f>
        <v>0</v>
      </c>
      <c r="AM229" s="462">
        <f ca="1">$G229*chronic_intake!AK229/1000*100/$F$5</f>
        <v>0</v>
      </c>
      <c r="AN229" s="462">
        <f ca="1">$G229*chronic_intake!AL229/1000*100/$F$5</f>
        <v>0</v>
      </c>
      <c r="AO229" s="462">
        <f ca="1">$G229*chronic_intake!AM229/1000*100/$F$5</f>
        <v>0</v>
      </c>
      <c r="AP229" s="462">
        <f ca="1">$G229*chronic_intake!AN229/1000*100/$F$5</f>
        <v>0</v>
      </c>
      <c r="AQ229" s="462">
        <f ca="1">$G229*chronic_intake!AO229/1000*100/$F$5</f>
        <v>0</v>
      </c>
      <c r="AR229" s="462">
        <f ca="1">$G229*chronic_intake!AP229/1000*100/$F$5</f>
        <v>0</v>
      </c>
    </row>
    <row r="230" spans="1:44" ht="14.45" customHeight="1" outlineLevel="3" x14ac:dyDescent="0.2">
      <c r="A230" s="239">
        <v>4</v>
      </c>
      <c r="B230" s="33">
        <v>401110</v>
      </c>
      <c r="C230" s="33" t="s">
        <v>1163</v>
      </c>
      <c r="D230" s="33" t="s">
        <v>624</v>
      </c>
      <c r="E230" s="9">
        <v>1</v>
      </c>
      <c r="F230" s="87"/>
      <c r="G230" s="382" cm="1">
        <f t="array" ref="G230">IF(Report!$C$2=Report!$W$2,IF(E230="",0,INDEX(chronic_input_data_UB!$A$5:$GL$400,MATCH(C230,chronic_input_data_UB!$A$5:$A$400,FALSE),MATCH($F$4,chronic_input_data_UB!$C$4:$GL$4,FALSE)+2)),IF(Report!$C$2=Report!$W$4,IF(E230="",0,INDEX(chronic_input_data_LB!$A$5:$GL$375,MATCH(C230,chronic_input_data_LB!$A$5:$A$375,FALSE),MATCH($F$4,chronic_input_data_LB!$C$4:$GL$4,FALSE)+2)),IF(Report!$C$2=Report!$W$3,IF(E230="",0,INDEX(chronic_input_data_MB!$A$5:$GL$427,MATCH(C230,chronic_input_data_MB!$A$5:$A$427,FALSE),MATCH($F$4,chronic_input_data_MB!$C$4:$GL$4,FALSE)+2)))))</f>
        <v>0</v>
      </c>
      <c r="H230" s="462">
        <f ca="1">$G230*chronic_intake!F230/1000*100/$F$5</f>
        <v>0</v>
      </c>
      <c r="I230" s="462">
        <f ca="1">$G230*chronic_intake!G230/1000*100/$F$5</f>
        <v>0</v>
      </c>
      <c r="J230" s="462">
        <f ca="1">$G230*chronic_intake!H230/1000*100/$F$5</f>
        <v>0</v>
      </c>
      <c r="K230" s="462">
        <f ca="1">$G230*chronic_intake!I230/1000*100/$F$5</f>
        <v>0</v>
      </c>
      <c r="L230" s="462">
        <f ca="1">$G230*chronic_intake!J230/1000*100/$F$5</f>
        <v>0</v>
      </c>
      <c r="M230" s="462">
        <f ca="1">$G230*chronic_intake!K230/1000*100/$F$5</f>
        <v>0</v>
      </c>
      <c r="N230" s="462">
        <f ca="1">$G230*chronic_intake!L230/1000*100/$F$5</f>
        <v>0</v>
      </c>
      <c r="O230" s="462">
        <f ca="1">$G230*chronic_intake!M230/1000*100/$F$5</f>
        <v>0</v>
      </c>
      <c r="P230" s="462">
        <f ca="1">$G230*chronic_intake!N230/1000*100/$F$5</f>
        <v>0</v>
      </c>
      <c r="Q230" s="462">
        <f ca="1">$G230*chronic_intake!O230/1000*100/$F$5</f>
        <v>0</v>
      </c>
      <c r="R230" s="462">
        <f ca="1">$G230*chronic_intake!P230/1000*100/$F$5</f>
        <v>0</v>
      </c>
      <c r="S230" s="462">
        <f ca="1">$G230*chronic_intake!Q230/1000*100/$F$5</f>
        <v>0</v>
      </c>
      <c r="T230" s="462">
        <f ca="1">$G230*chronic_intake!R230/1000*100/$F$5</f>
        <v>0</v>
      </c>
      <c r="U230" s="462">
        <f ca="1">$G230*chronic_intake!S230/1000*100/$F$5</f>
        <v>0</v>
      </c>
      <c r="V230" s="462">
        <f ca="1">$G230*chronic_intake!T230/1000*100/$F$5</f>
        <v>0</v>
      </c>
      <c r="W230" s="462">
        <f ca="1">$G230*chronic_intake!U230/1000*100/$F$5</f>
        <v>0</v>
      </c>
      <c r="X230" s="462">
        <f ca="1">$G230*chronic_intake!V230/1000*100/$F$5</f>
        <v>0</v>
      </c>
      <c r="Y230" s="462">
        <f ca="1">$G230*chronic_intake!W230/1000*100/$F$5</f>
        <v>0</v>
      </c>
      <c r="Z230" s="462">
        <f ca="1">$G230*chronic_intake!X230/1000*100/$F$5</f>
        <v>0</v>
      </c>
      <c r="AA230" s="462">
        <f ca="1">$G230*chronic_intake!Y230/1000*100/$F$5</f>
        <v>0</v>
      </c>
      <c r="AB230" s="462">
        <f ca="1">$G230*chronic_intake!Z230/1000*100/$F$5</f>
        <v>0</v>
      </c>
      <c r="AC230" s="462">
        <f ca="1">$G230*chronic_intake!AA230/1000*100/$F$5</f>
        <v>0</v>
      </c>
      <c r="AD230" s="462">
        <f ca="1">$G230*chronic_intake!AB230/1000*100/$F$5</f>
        <v>0</v>
      </c>
      <c r="AE230" s="462">
        <f ca="1">$G230*chronic_intake!AC230/1000*100/$F$5</f>
        <v>0</v>
      </c>
      <c r="AF230" s="462">
        <f ca="1">$G230*chronic_intake!AD230/1000*100/$F$5</f>
        <v>0</v>
      </c>
      <c r="AG230" s="462">
        <f ca="1">$G230*chronic_intake!AE230/1000*100/$F$5</f>
        <v>0</v>
      </c>
      <c r="AH230" s="462">
        <f ca="1">$G230*chronic_intake!AF230/1000*100/$F$5</f>
        <v>0</v>
      </c>
      <c r="AI230" s="462">
        <f ca="1">$G230*chronic_intake!AG230/1000*100/$F$5</f>
        <v>0</v>
      </c>
      <c r="AJ230" s="462">
        <f ca="1">$G230*chronic_intake!AH230/1000*100/$F$5</f>
        <v>0</v>
      </c>
      <c r="AK230" s="462">
        <f ca="1">$G230*chronic_intake!AI230/1000*100/$F$5</f>
        <v>0</v>
      </c>
      <c r="AL230" s="462">
        <f ca="1">$G230*chronic_intake!AJ230/1000*100/$F$5</f>
        <v>0</v>
      </c>
      <c r="AM230" s="462">
        <f ca="1">$G230*chronic_intake!AK230/1000*100/$F$5</f>
        <v>0</v>
      </c>
      <c r="AN230" s="462">
        <f ca="1">$G230*chronic_intake!AL230/1000*100/$F$5</f>
        <v>0</v>
      </c>
      <c r="AO230" s="462">
        <f ca="1">$G230*chronic_intake!AM230/1000*100/$F$5</f>
        <v>0</v>
      </c>
      <c r="AP230" s="462">
        <f ca="1">$G230*chronic_intake!AN230/1000*100/$F$5</f>
        <v>0</v>
      </c>
      <c r="AQ230" s="462">
        <f ca="1">$G230*chronic_intake!AO230/1000*100/$F$5</f>
        <v>0</v>
      </c>
      <c r="AR230" s="462">
        <f ca="1">$G230*chronic_intake!AP230/1000*100/$F$5</f>
        <v>0</v>
      </c>
    </row>
    <row r="231" spans="1:44" ht="14.45" customHeight="1" outlineLevel="3" x14ac:dyDescent="0.2">
      <c r="A231" s="239">
        <v>4</v>
      </c>
      <c r="B231" s="33">
        <v>401120</v>
      </c>
      <c r="C231" s="33" t="s">
        <v>1164</v>
      </c>
      <c r="D231" s="33" t="s">
        <v>625</v>
      </c>
      <c r="E231" s="9">
        <v>1</v>
      </c>
      <c r="F231" s="87"/>
      <c r="G231" s="382" cm="1">
        <f t="array" ref="G231">IF(Report!$C$2=Report!$W$2,IF(E231="",0,INDEX(chronic_input_data_UB!$A$5:$GL$400,MATCH(C231,chronic_input_data_UB!$A$5:$A$400,FALSE),MATCH($F$4,chronic_input_data_UB!$C$4:$GL$4,FALSE)+2)),IF(Report!$C$2=Report!$W$4,IF(E231="",0,INDEX(chronic_input_data_LB!$A$5:$GL$375,MATCH(C231,chronic_input_data_LB!$A$5:$A$375,FALSE),MATCH($F$4,chronic_input_data_LB!$C$4:$GL$4,FALSE)+2)),IF(Report!$C$2=Report!$W$3,IF(E231="",0,INDEX(chronic_input_data_MB!$A$5:$GL$427,MATCH(C231,chronic_input_data_MB!$A$5:$A$427,FALSE),MATCH($F$4,chronic_input_data_MB!$C$4:$GL$4,FALSE)+2)))))</f>
        <v>0</v>
      </c>
      <c r="H231" s="462">
        <f ca="1">$G231*chronic_intake!F231/1000*100/$F$5</f>
        <v>0</v>
      </c>
      <c r="I231" s="462">
        <f ca="1">$G231*chronic_intake!G231/1000*100/$F$5</f>
        <v>0</v>
      </c>
      <c r="J231" s="462">
        <f ca="1">$G231*chronic_intake!H231/1000*100/$F$5</f>
        <v>0</v>
      </c>
      <c r="K231" s="462">
        <f ca="1">$G231*chronic_intake!I231/1000*100/$F$5</f>
        <v>0</v>
      </c>
      <c r="L231" s="462">
        <f ca="1">$G231*chronic_intake!J231/1000*100/$F$5</f>
        <v>0</v>
      </c>
      <c r="M231" s="462">
        <f ca="1">$G231*chronic_intake!K231/1000*100/$F$5</f>
        <v>0</v>
      </c>
      <c r="N231" s="462">
        <f ca="1">$G231*chronic_intake!L231/1000*100/$F$5</f>
        <v>0</v>
      </c>
      <c r="O231" s="462">
        <f ca="1">$G231*chronic_intake!M231/1000*100/$F$5</f>
        <v>0</v>
      </c>
      <c r="P231" s="462">
        <f ca="1">$G231*chronic_intake!N231/1000*100/$F$5</f>
        <v>0</v>
      </c>
      <c r="Q231" s="462">
        <f ca="1">$G231*chronic_intake!O231/1000*100/$F$5</f>
        <v>0</v>
      </c>
      <c r="R231" s="462">
        <f ca="1">$G231*chronic_intake!P231/1000*100/$F$5</f>
        <v>0</v>
      </c>
      <c r="S231" s="462">
        <f ca="1">$G231*chronic_intake!Q231/1000*100/$F$5</f>
        <v>0</v>
      </c>
      <c r="T231" s="462">
        <f ca="1">$G231*chronic_intake!R231/1000*100/$F$5</f>
        <v>0</v>
      </c>
      <c r="U231" s="462">
        <f ca="1">$G231*chronic_intake!S231/1000*100/$F$5</f>
        <v>0</v>
      </c>
      <c r="V231" s="462">
        <f ca="1">$G231*chronic_intake!T231/1000*100/$F$5</f>
        <v>0</v>
      </c>
      <c r="W231" s="462">
        <f ca="1">$G231*chronic_intake!U231/1000*100/$F$5</f>
        <v>0</v>
      </c>
      <c r="X231" s="462">
        <f ca="1">$G231*chronic_intake!V231/1000*100/$F$5</f>
        <v>0</v>
      </c>
      <c r="Y231" s="462">
        <f ca="1">$G231*chronic_intake!W231/1000*100/$F$5</f>
        <v>0</v>
      </c>
      <c r="Z231" s="462">
        <f ca="1">$G231*chronic_intake!X231/1000*100/$F$5</f>
        <v>0</v>
      </c>
      <c r="AA231" s="462">
        <f ca="1">$G231*chronic_intake!Y231/1000*100/$F$5</f>
        <v>0</v>
      </c>
      <c r="AB231" s="462">
        <f ca="1">$G231*chronic_intake!Z231/1000*100/$F$5</f>
        <v>0</v>
      </c>
      <c r="AC231" s="462">
        <f ca="1">$G231*chronic_intake!AA231/1000*100/$F$5</f>
        <v>0</v>
      </c>
      <c r="AD231" s="462">
        <f ca="1">$G231*chronic_intake!AB231/1000*100/$F$5</f>
        <v>0</v>
      </c>
      <c r="AE231" s="462">
        <f ca="1">$G231*chronic_intake!AC231/1000*100/$F$5</f>
        <v>0</v>
      </c>
      <c r="AF231" s="462">
        <f ca="1">$G231*chronic_intake!AD231/1000*100/$F$5</f>
        <v>0</v>
      </c>
      <c r="AG231" s="462">
        <f ca="1">$G231*chronic_intake!AE231/1000*100/$F$5</f>
        <v>0</v>
      </c>
      <c r="AH231" s="462">
        <f ca="1">$G231*chronic_intake!AF231/1000*100/$F$5</f>
        <v>0</v>
      </c>
      <c r="AI231" s="462">
        <f ca="1">$G231*chronic_intake!AG231/1000*100/$F$5</f>
        <v>0</v>
      </c>
      <c r="AJ231" s="462">
        <f ca="1">$G231*chronic_intake!AH231/1000*100/$F$5</f>
        <v>0</v>
      </c>
      <c r="AK231" s="462">
        <f ca="1">$G231*chronic_intake!AI231/1000*100/$F$5</f>
        <v>0</v>
      </c>
      <c r="AL231" s="462">
        <f ca="1">$G231*chronic_intake!AJ231/1000*100/$F$5</f>
        <v>0</v>
      </c>
      <c r="AM231" s="462">
        <f ca="1">$G231*chronic_intake!AK231/1000*100/$F$5</f>
        <v>0</v>
      </c>
      <c r="AN231" s="462">
        <f ca="1">$G231*chronic_intake!AL231/1000*100/$F$5</f>
        <v>0</v>
      </c>
      <c r="AO231" s="462">
        <f ca="1">$G231*chronic_intake!AM231/1000*100/$F$5</f>
        <v>0</v>
      </c>
      <c r="AP231" s="462">
        <f ca="1">$G231*chronic_intake!AN231/1000*100/$F$5</f>
        <v>0</v>
      </c>
      <c r="AQ231" s="462">
        <f ca="1">$G231*chronic_intake!AO231/1000*100/$F$5</f>
        <v>0</v>
      </c>
      <c r="AR231" s="462">
        <f ca="1">$G231*chronic_intake!AP231/1000*100/$F$5</f>
        <v>0</v>
      </c>
    </row>
    <row r="232" spans="1:44" ht="14.45" customHeight="1" outlineLevel="3" x14ac:dyDescent="0.2">
      <c r="A232" s="239">
        <v>4</v>
      </c>
      <c r="B232" s="33">
        <v>401130</v>
      </c>
      <c r="C232" s="33" t="s">
        <v>1165</v>
      </c>
      <c r="D232" s="33" t="s">
        <v>626</v>
      </c>
      <c r="E232" s="9">
        <v>1</v>
      </c>
      <c r="F232" s="87"/>
      <c r="G232" s="382" cm="1">
        <f t="array" ref="G232">IF(Report!$C$2=Report!$W$2,IF(E232="",0,INDEX(chronic_input_data_UB!$A$5:$GL$400,MATCH(C232,chronic_input_data_UB!$A$5:$A$400,FALSE),MATCH($F$4,chronic_input_data_UB!$C$4:$GL$4,FALSE)+2)),IF(Report!$C$2=Report!$W$4,IF(E232="",0,INDEX(chronic_input_data_LB!$A$5:$GL$375,MATCH(C232,chronic_input_data_LB!$A$5:$A$375,FALSE),MATCH($F$4,chronic_input_data_LB!$C$4:$GL$4,FALSE)+2)),IF(Report!$C$2=Report!$W$3,IF(E232="",0,INDEX(chronic_input_data_MB!$A$5:$GL$427,MATCH(C232,chronic_input_data_MB!$A$5:$A$427,FALSE),MATCH($F$4,chronic_input_data_MB!$C$4:$GL$4,FALSE)+2)))))</f>
        <v>0</v>
      </c>
      <c r="H232" s="462">
        <f ca="1">$G232*chronic_intake!F232/1000*100/$F$5</f>
        <v>0</v>
      </c>
      <c r="I232" s="462">
        <f ca="1">$G232*chronic_intake!G232/1000*100/$F$5</f>
        <v>0</v>
      </c>
      <c r="J232" s="462">
        <f ca="1">$G232*chronic_intake!H232/1000*100/$F$5</f>
        <v>0</v>
      </c>
      <c r="K232" s="462">
        <f ca="1">$G232*chronic_intake!I232/1000*100/$F$5</f>
        <v>0</v>
      </c>
      <c r="L232" s="462">
        <f ca="1">$G232*chronic_intake!J232/1000*100/$F$5</f>
        <v>0</v>
      </c>
      <c r="M232" s="462">
        <f ca="1">$G232*chronic_intake!K232/1000*100/$F$5</f>
        <v>0</v>
      </c>
      <c r="N232" s="462">
        <f ca="1">$G232*chronic_intake!L232/1000*100/$F$5</f>
        <v>0</v>
      </c>
      <c r="O232" s="462">
        <f ca="1">$G232*chronic_intake!M232/1000*100/$F$5</f>
        <v>0</v>
      </c>
      <c r="P232" s="462">
        <f ca="1">$G232*chronic_intake!N232/1000*100/$F$5</f>
        <v>0</v>
      </c>
      <c r="Q232" s="462">
        <f ca="1">$G232*chronic_intake!O232/1000*100/$F$5</f>
        <v>0</v>
      </c>
      <c r="R232" s="462">
        <f ca="1">$G232*chronic_intake!P232/1000*100/$F$5</f>
        <v>0</v>
      </c>
      <c r="S232" s="462">
        <f ca="1">$G232*chronic_intake!Q232/1000*100/$F$5</f>
        <v>0</v>
      </c>
      <c r="T232" s="462">
        <f ca="1">$G232*chronic_intake!R232/1000*100/$F$5</f>
        <v>0</v>
      </c>
      <c r="U232" s="462">
        <f ca="1">$G232*chronic_intake!S232/1000*100/$F$5</f>
        <v>0</v>
      </c>
      <c r="V232" s="462">
        <f ca="1">$G232*chronic_intake!T232/1000*100/$F$5</f>
        <v>0</v>
      </c>
      <c r="W232" s="462">
        <f ca="1">$G232*chronic_intake!U232/1000*100/$F$5</f>
        <v>0</v>
      </c>
      <c r="X232" s="462">
        <f ca="1">$G232*chronic_intake!V232/1000*100/$F$5</f>
        <v>0</v>
      </c>
      <c r="Y232" s="462">
        <f ca="1">$G232*chronic_intake!W232/1000*100/$F$5</f>
        <v>0</v>
      </c>
      <c r="Z232" s="462">
        <f ca="1">$G232*chronic_intake!X232/1000*100/$F$5</f>
        <v>0</v>
      </c>
      <c r="AA232" s="462">
        <f ca="1">$G232*chronic_intake!Y232/1000*100/$F$5</f>
        <v>0</v>
      </c>
      <c r="AB232" s="462">
        <f ca="1">$G232*chronic_intake!Z232/1000*100/$F$5</f>
        <v>0</v>
      </c>
      <c r="AC232" s="462">
        <f ca="1">$G232*chronic_intake!AA232/1000*100/$F$5</f>
        <v>0</v>
      </c>
      <c r="AD232" s="462">
        <f ca="1">$G232*chronic_intake!AB232/1000*100/$F$5</f>
        <v>0</v>
      </c>
      <c r="AE232" s="462">
        <f ca="1">$G232*chronic_intake!AC232/1000*100/$F$5</f>
        <v>0</v>
      </c>
      <c r="AF232" s="462">
        <f ca="1">$G232*chronic_intake!AD232/1000*100/$F$5</f>
        <v>0</v>
      </c>
      <c r="AG232" s="462">
        <f ca="1">$G232*chronic_intake!AE232/1000*100/$F$5</f>
        <v>0</v>
      </c>
      <c r="AH232" s="462">
        <f ca="1">$G232*chronic_intake!AF232/1000*100/$F$5</f>
        <v>0</v>
      </c>
      <c r="AI232" s="462">
        <f ca="1">$G232*chronic_intake!AG232/1000*100/$F$5</f>
        <v>0</v>
      </c>
      <c r="AJ232" s="462">
        <f ca="1">$G232*chronic_intake!AH232/1000*100/$F$5</f>
        <v>0</v>
      </c>
      <c r="AK232" s="462">
        <f ca="1">$G232*chronic_intake!AI232/1000*100/$F$5</f>
        <v>0</v>
      </c>
      <c r="AL232" s="462">
        <f ca="1">$G232*chronic_intake!AJ232/1000*100/$F$5</f>
        <v>0</v>
      </c>
      <c r="AM232" s="462">
        <f ca="1">$G232*chronic_intake!AK232/1000*100/$F$5</f>
        <v>0</v>
      </c>
      <c r="AN232" s="462">
        <f ca="1">$G232*chronic_intake!AL232/1000*100/$F$5</f>
        <v>0</v>
      </c>
      <c r="AO232" s="462">
        <f ca="1">$G232*chronic_intake!AM232/1000*100/$F$5</f>
        <v>0</v>
      </c>
      <c r="AP232" s="462">
        <f ca="1">$G232*chronic_intake!AN232/1000*100/$F$5</f>
        <v>0</v>
      </c>
      <c r="AQ232" s="462">
        <f ca="1">$G232*chronic_intake!AO232/1000*100/$F$5</f>
        <v>0</v>
      </c>
      <c r="AR232" s="462">
        <f ca="1">$G232*chronic_intake!AP232/1000*100/$F$5</f>
        <v>0</v>
      </c>
    </row>
    <row r="233" spans="1:44" ht="14.45" customHeight="1" outlineLevel="3" x14ac:dyDescent="0.2">
      <c r="A233" s="239">
        <v>4</v>
      </c>
      <c r="B233" s="33">
        <v>401140</v>
      </c>
      <c r="C233" s="33" t="s">
        <v>1166</v>
      </c>
      <c r="D233" s="33" t="s">
        <v>627</v>
      </c>
      <c r="E233" s="9">
        <v>1</v>
      </c>
      <c r="F233" s="87"/>
      <c r="G233" s="382" cm="1">
        <f t="array" ref="G233">IF(Report!$C$2=Report!$W$2,IF(E233="",0,INDEX(chronic_input_data_UB!$A$5:$GL$400,MATCH(C233,chronic_input_data_UB!$A$5:$A$400,FALSE),MATCH($F$4,chronic_input_data_UB!$C$4:$GL$4,FALSE)+2)),IF(Report!$C$2=Report!$W$4,IF(E233="",0,INDEX(chronic_input_data_LB!$A$5:$GL$375,MATCH(C233,chronic_input_data_LB!$A$5:$A$375,FALSE),MATCH($F$4,chronic_input_data_LB!$C$4:$GL$4,FALSE)+2)),IF(Report!$C$2=Report!$W$3,IF(E233="",0,INDEX(chronic_input_data_MB!$A$5:$GL$427,MATCH(C233,chronic_input_data_MB!$A$5:$A$427,FALSE),MATCH($F$4,chronic_input_data_MB!$C$4:$GL$4,FALSE)+2)))))</f>
        <v>0</v>
      </c>
      <c r="H233" s="462">
        <f ca="1">$G233*chronic_intake!F233/1000*100/$F$5</f>
        <v>0</v>
      </c>
      <c r="I233" s="462">
        <f ca="1">$G233*chronic_intake!G233/1000*100/$F$5</f>
        <v>0</v>
      </c>
      <c r="J233" s="462">
        <f ca="1">$G233*chronic_intake!H233/1000*100/$F$5</f>
        <v>0</v>
      </c>
      <c r="K233" s="462">
        <f ca="1">$G233*chronic_intake!I233/1000*100/$F$5</f>
        <v>0</v>
      </c>
      <c r="L233" s="462">
        <f ca="1">$G233*chronic_intake!J233/1000*100/$F$5</f>
        <v>0</v>
      </c>
      <c r="M233" s="462">
        <f ca="1">$G233*chronic_intake!K233/1000*100/$F$5</f>
        <v>0</v>
      </c>
      <c r="N233" s="462">
        <f ca="1">$G233*chronic_intake!L233/1000*100/$F$5</f>
        <v>0</v>
      </c>
      <c r="O233" s="462">
        <f ca="1">$G233*chronic_intake!M233/1000*100/$F$5</f>
        <v>0</v>
      </c>
      <c r="P233" s="462">
        <f ca="1">$G233*chronic_intake!N233/1000*100/$F$5</f>
        <v>0</v>
      </c>
      <c r="Q233" s="462">
        <f ca="1">$G233*chronic_intake!O233/1000*100/$F$5</f>
        <v>0</v>
      </c>
      <c r="R233" s="462">
        <f ca="1">$G233*chronic_intake!P233/1000*100/$F$5</f>
        <v>0</v>
      </c>
      <c r="S233" s="462">
        <f ca="1">$G233*chronic_intake!Q233/1000*100/$F$5</f>
        <v>0</v>
      </c>
      <c r="T233" s="462">
        <f ca="1">$G233*chronic_intake!R233/1000*100/$F$5</f>
        <v>0</v>
      </c>
      <c r="U233" s="462">
        <f ca="1">$G233*chronic_intake!S233/1000*100/$F$5</f>
        <v>0</v>
      </c>
      <c r="V233" s="462">
        <f ca="1">$G233*chronic_intake!T233/1000*100/$F$5</f>
        <v>0</v>
      </c>
      <c r="W233" s="462">
        <f ca="1">$G233*chronic_intake!U233/1000*100/$F$5</f>
        <v>0</v>
      </c>
      <c r="X233" s="462">
        <f ca="1">$G233*chronic_intake!V233/1000*100/$F$5</f>
        <v>0</v>
      </c>
      <c r="Y233" s="462">
        <f ca="1">$G233*chronic_intake!W233/1000*100/$F$5</f>
        <v>0</v>
      </c>
      <c r="Z233" s="462">
        <f ca="1">$G233*chronic_intake!X233/1000*100/$F$5</f>
        <v>0</v>
      </c>
      <c r="AA233" s="462">
        <f ca="1">$G233*chronic_intake!Y233/1000*100/$F$5</f>
        <v>0</v>
      </c>
      <c r="AB233" s="462">
        <f ca="1">$G233*chronic_intake!Z233/1000*100/$F$5</f>
        <v>0</v>
      </c>
      <c r="AC233" s="462">
        <f ca="1">$G233*chronic_intake!AA233/1000*100/$F$5</f>
        <v>0</v>
      </c>
      <c r="AD233" s="462">
        <f ca="1">$G233*chronic_intake!AB233/1000*100/$F$5</f>
        <v>0</v>
      </c>
      <c r="AE233" s="462">
        <f ca="1">$G233*chronic_intake!AC233/1000*100/$F$5</f>
        <v>0</v>
      </c>
      <c r="AF233" s="462">
        <f ca="1">$G233*chronic_intake!AD233/1000*100/$F$5</f>
        <v>0</v>
      </c>
      <c r="AG233" s="462">
        <f ca="1">$G233*chronic_intake!AE233/1000*100/$F$5</f>
        <v>0</v>
      </c>
      <c r="AH233" s="462">
        <f ca="1">$G233*chronic_intake!AF233/1000*100/$F$5</f>
        <v>0</v>
      </c>
      <c r="AI233" s="462">
        <f ca="1">$G233*chronic_intake!AG233/1000*100/$F$5</f>
        <v>0</v>
      </c>
      <c r="AJ233" s="462">
        <f ca="1">$G233*chronic_intake!AH233/1000*100/$F$5</f>
        <v>0</v>
      </c>
      <c r="AK233" s="462">
        <f ca="1">$G233*chronic_intake!AI233/1000*100/$F$5</f>
        <v>0</v>
      </c>
      <c r="AL233" s="462">
        <f ca="1">$G233*chronic_intake!AJ233/1000*100/$F$5</f>
        <v>0</v>
      </c>
      <c r="AM233" s="462">
        <f ca="1">$G233*chronic_intake!AK233/1000*100/$F$5</f>
        <v>0</v>
      </c>
      <c r="AN233" s="462">
        <f ca="1">$G233*chronic_intake!AL233/1000*100/$F$5</f>
        <v>0</v>
      </c>
      <c r="AO233" s="462">
        <f ca="1">$G233*chronic_intake!AM233/1000*100/$F$5</f>
        <v>0</v>
      </c>
      <c r="AP233" s="462">
        <f ca="1">$G233*chronic_intake!AN233/1000*100/$F$5</f>
        <v>0</v>
      </c>
      <c r="AQ233" s="462">
        <f ca="1">$G233*chronic_intake!AO233/1000*100/$F$5</f>
        <v>0</v>
      </c>
      <c r="AR233" s="462">
        <f ca="1">$G233*chronic_intake!AP233/1000*100/$F$5</f>
        <v>0</v>
      </c>
    </row>
    <row r="234" spans="1:44" ht="14.45" customHeight="1" outlineLevel="3" x14ac:dyDescent="0.2">
      <c r="A234" s="239">
        <v>4</v>
      </c>
      <c r="B234" s="33">
        <v>401150</v>
      </c>
      <c r="C234" s="33" t="s">
        <v>1167</v>
      </c>
      <c r="D234" s="33" t="s">
        <v>628</v>
      </c>
      <c r="E234" s="9">
        <v>1</v>
      </c>
      <c r="F234" s="87"/>
      <c r="G234" s="382" cm="1">
        <f t="array" ref="G234">IF(Report!$C$2=Report!$W$2,IF(E234="",0,INDEX(chronic_input_data_UB!$A$5:$GL$400,MATCH(C234,chronic_input_data_UB!$A$5:$A$400,FALSE),MATCH($F$4,chronic_input_data_UB!$C$4:$GL$4,FALSE)+2)),IF(Report!$C$2=Report!$W$4,IF(E234="",0,INDEX(chronic_input_data_LB!$A$5:$GL$375,MATCH(C234,chronic_input_data_LB!$A$5:$A$375,FALSE),MATCH($F$4,chronic_input_data_LB!$C$4:$GL$4,FALSE)+2)),IF(Report!$C$2=Report!$W$3,IF(E234="",0,INDEX(chronic_input_data_MB!$A$5:$GL$427,MATCH(C234,chronic_input_data_MB!$A$5:$A$427,FALSE),MATCH($F$4,chronic_input_data_MB!$C$4:$GL$4,FALSE)+2)))))</f>
        <v>0</v>
      </c>
      <c r="H234" s="462">
        <f ca="1">$G234*chronic_intake!F234/1000*100/$F$5</f>
        <v>0</v>
      </c>
      <c r="I234" s="462">
        <f ca="1">$G234*chronic_intake!G234/1000*100/$F$5</f>
        <v>0</v>
      </c>
      <c r="J234" s="462">
        <f ca="1">$G234*chronic_intake!H234/1000*100/$F$5</f>
        <v>0</v>
      </c>
      <c r="K234" s="462">
        <f ca="1">$G234*chronic_intake!I234/1000*100/$F$5</f>
        <v>0</v>
      </c>
      <c r="L234" s="462">
        <f ca="1">$G234*chronic_intake!J234/1000*100/$F$5</f>
        <v>0</v>
      </c>
      <c r="M234" s="462">
        <f ca="1">$G234*chronic_intake!K234/1000*100/$F$5</f>
        <v>0</v>
      </c>
      <c r="N234" s="462">
        <f ca="1">$G234*chronic_intake!L234/1000*100/$F$5</f>
        <v>0</v>
      </c>
      <c r="O234" s="462">
        <f ca="1">$G234*chronic_intake!M234/1000*100/$F$5</f>
        <v>0</v>
      </c>
      <c r="P234" s="462">
        <f ca="1">$G234*chronic_intake!N234/1000*100/$F$5</f>
        <v>0</v>
      </c>
      <c r="Q234" s="462">
        <f ca="1">$G234*chronic_intake!O234/1000*100/$F$5</f>
        <v>0</v>
      </c>
      <c r="R234" s="462">
        <f ca="1">$G234*chronic_intake!P234/1000*100/$F$5</f>
        <v>0</v>
      </c>
      <c r="S234" s="462">
        <f ca="1">$G234*chronic_intake!Q234/1000*100/$F$5</f>
        <v>0</v>
      </c>
      <c r="T234" s="462">
        <f ca="1">$G234*chronic_intake!R234/1000*100/$F$5</f>
        <v>0</v>
      </c>
      <c r="U234" s="462">
        <f ca="1">$G234*chronic_intake!S234/1000*100/$F$5</f>
        <v>0</v>
      </c>
      <c r="V234" s="462">
        <f ca="1">$G234*chronic_intake!T234/1000*100/$F$5</f>
        <v>0</v>
      </c>
      <c r="W234" s="462">
        <f ca="1">$G234*chronic_intake!U234/1000*100/$F$5</f>
        <v>0</v>
      </c>
      <c r="X234" s="462">
        <f ca="1">$G234*chronic_intake!V234/1000*100/$F$5</f>
        <v>0</v>
      </c>
      <c r="Y234" s="462">
        <f ca="1">$G234*chronic_intake!W234/1000*100/$F$5</f>
        <v>0</v>
      </c>
      <c r="Z234" s="462">
        <f ca="1">$G234*chronic_intake!X234/1000*100/$F$5</f>
        <v>0</v>
      </c>
      <c r="AA234" s="462">
        <f ca="1">$G234*chronic_intake!Y234/1000*100/$F$5</f>
        <v>0</v>
      </c>
      <c r="AB234" s="462">
        <f ca="1">$G234*chronic_intake!Z234/1000*100/$F$5</f>
        <v>0</v>
      </c>
      <c r="AC234" s="462">
        <f ca="1">$G234*chronic_intake!AA234/1000*100/$F$5</f>
        <v>0</v>
      </c>
      <c r="AD234" s="462">
        <f ca="1">$G234*chronic_intake!AB234/1000*100/$F$5</f>
        <v>0</v>
      </c>
      <c r="AE234" s="462">
        <f ca="1">$G234*chronic_intake!AC234/1000*100/$F$5</f>
        <v>0</v>
      </c>
      <c r="AF234" s="462">
        <f ca="1">$G234*chronic_intake!AD234/1000*100/$F$5</f>
        <v>0</v>
      </c>
      <c r="AG234" s="462">
        <f ca="1">$G234*chronic_intake!AE234/1000*100/$F$5</f>
        <v>0</v>
      </c>
      <c r="AH234" s="462">
        <f ca="1">$G234*chronic_intake!AF234/1000*100/$F$5</f>
        <v>0</v>
      </c>
      <c r="AI234" s="462">
        <f ca="1">$G234*chronic_intake!AG234/1000*100/$F$5</f>
        <v>0</v>
      </c>
      <c r="AJ234" s="462">
        <f ca="1">$G234*chronic_intake!AH234/1000*100/$F$5</f>
        <v>0</v>
      </c>
      <c r="AK234" s="462">
        <f ca="1">$G234*chronic_intake!AI234/1000*100/$F$5</f>
        <v>0</v>
      </c>
      <c r="AL234" s="462">
        <f ca="1">$G234*chronic_intake!AJ234/1000*100/$F$5</f>
        <v>0</v>
      </c>
      <c r="AM234" s="462">
        <f ca="1">$G234*chronic_intake!AK234/1000*100/$F$5</f>
        <v>0</v>
      </c>
      <c r="AN234" s="462">
        <f ca="1">$G234*chronic_intake!AL234/1000*100/$F$5</f>
        <v>0</v>
      </c>
      <c r="AO234" s="462">
        <f ca="1">$G234*chronic_intake!AM234/1000*100/$F$5</f>
        <v>0</v>
      </c>
      <c r="AP234" s="462">
        <f ca="1">$G234*chronic_intake!AN234/1000*100/$F$5</f>
        <v>0</v>
      </c>
      <c r="AQ234" s="462">
        <f ca="1">$G234*chronic_intake!AO234/1000*100/$F$5</f>
        <v>0</v>
      </c>
      <c r="AR234" s="462">
        <f ca="1">$G234*chronic_intake!AP234/1000*100/$F$5</f>
        <v>0</v>
      </c>
    </row>
    <row r="235" spans="1:44" ht="14.45" customHeight="1" outlineLevel="3" x14ac:dyDescent="0.2">
      <c r="A235" s="239">
        <v>4</v>
      </c>
      <c r="B235" s="33">
        <v>401990</v>
      </c>
      <c r="C235" s="33" t="s">
        <v>1168</v>
      </c>
      <c r="D235" s="33" t="s">
        <v>1169</v>
      </c>
      <c r="E235" s="9">
        <v>1</v>
      </c>
      <c r="F235" s="264"/>
      <c r="G235" s="703" cm="1">
        <f t="array" ref="G235">IF(Report!$C$2=Report!$W$2,IF(E235="",0,INDEX(chronic_input_data_UB!$A$5:$GL$400,MATCH(C235,chronic_input_data_UB!$A$5:$A$400,FALSE),MATCH($F$4,chronic_input_data_UB!$C$4:$GL$4,FALSE)+2)),IF(Report!$C$2=Report!$W$4,IF(E235="",0,INDEX(chronic_input_data_LB!$A$5:$GL$375,MATCH(C235,chronic_input_data_LB!$A$5:$A$375,FALSE),MATCH($F$4,chronic_input_data_LB!$C$4:$GL$4,FALSE)+2)),IF(Report!$C$2=Report!$W$3,IF(E235="",0,INDEX(chronic_input_data_MB!$A$5:$GL$427,MATCH(C235,chronic_input_data_MB!$A$5:$A$427,FALSE),MATCH($F$4,chronic_input_data_MB!$C$4:$GL$4,FALSE)+2)))))</f>
        <v>0</v>
      </c>
      <c r="H235" s="462">
        <f ca="1">$G235*chronic_intake!F235/1000*100/$F$5</f>
        <v>0</v>
      </c>
      <c r="I235" s="462">
        <f ca="1">$G235*chronic_intake!G235/1000*100/$F$5</f>
        <v>0</v>
      </c>
      <c r="J235" s="462">
        <f ca="1">$G235*chronic_intake!H235/1000*100/$F$5</f>
        <v>0</v>
      </c>
      <c r="K235" s="462">
        <f ca="1">$G235*chronic_intake!I235/1000*100/$F$5</f>
        <v>0</v>
      </c>
      <c r="L235" s="462">
        <f ca="1">$G235*chronic_intake!J235/1000*100/$F$5</f>
        <v>0</v>
      </c>
      <c r="M235" s="462">
        <f ca="1">$G235*chronic_intake!K235/1000*100/$F$5</f>
        <v>0</v>
      </c>
      <c r="N235" s="462">
        <f ca="1">$G235*chronic_intake!L235/1000*100/$F$5</f>
        <v>0</v>
      </c>
      <c r="O235" s="462">
        <f ca="1">$G235*chronic_intake!M235/1000*100/$F$5</f>
        <v>0</v>
      </c>
      <c r="P235" s="462">
        <f ca="1">$G235*chronic_intake!N235/1000*100/$F$5</f>
        <v>0</v>
      </c>
      <c r="Q235" s="462">
        <f ca="1">$G235*chronic_intake!O235/1000*100/$F$5</f>
        <v>0</v>
      </c>
      <c r="R235" s="462">
        <f ca="1">$G235*chronic_intake!P235/1000*100/$F$5</f>
        <v>0</v>
      </c>
      <c r="S235" s="462">
        <f ca="1">$G235*chronic_intake!Q235/1000*100/$F$5</f>
        <v>0</v>
      </c>
      <c r="T235" s="462">
        <f ca="1">$G235*chronic_intake!R235/1000*100/$F$5</f>
        <v>0</v>
      </c>
      <c r="U235" s="462">
        <f ca="1">$G235*chronic_intake!S235/1000*100/$F$5</f>
        <v>0</v>
      </c>
      <c r="V235" s="462">
        <f ca="1">$G235*chronic_intake!T235/1000*100/$F$5</f>
        <v>0</v>
      </c>
      <c r="W235" s="462">
        <f ca="1">$G235*chronic_intake!U235/1000*100/$F$5</f>
        <v>0</v>
      </c>
      <c r="X235" s="462">
        <f ca="1">$G235*chronic_intake!V235/1000*100/$F$5</f>
        <v>0</v>
      </c>
      <c r="Y235" s="462">
        <f ca="1">$G235*chronic_intake!W235/1000*100/$F$5</f>
        <v>0</v>
      </c>
      <c r="Z235" s="462">
        <f ca="1">$G235*chronic_intake!X235/1000*100/$F$5</f>
        <v>0</v>
      </c>
      <c r="AA235" s="462">
        <f ca="1">$G235*chronic_intake!Y235/1000*100/$F$5</f>
        <v>0</v>
      </c>
      <c r="AB235" s="462">
        <f ca="1">$G235*chronic_intake!Z235/1000*100/$F$5</f>
        <v>0</v>
      </c>
      <c r="AC235" s="462">
        <f ca="1">$G235*chronic_intake!AA235/1000*100/$F$5</f>
        <v>0</v>
      </c>
      <c r="AD235" s="462">
        <f ca="1">$G235*chronic_intake!AB235/1000*100/$F$5</f>
        <v>0</v>
      </c>
      <c r="AE235" s="462">
        <f ca="1">$G235*chronic_intake!AC235/1000*100/$F$5</f>
        <v>0</v>
      </c>
      <c r="AF235" s="462">
        <f ca="1">$G235*chronic_intake!AD235/1000*100/$F$5</f>
        <v>0</v>
      </c>
      <c r="AG235" s="462">
        <f ca="1">$G235*chronic_intake!AE235/1000*100/$F$5</f>
        <v>0</v>
      </c>
      <c r="AH235" s="462">
        <f ca="1">$G235*chronic_intake!AF235/1000*100/$F$5</f>
        <v>0</v>
      </c>
      <c r="AI235" s="462">
        <f ca="1">$G235*chronic_intake!AG235/1000*100/$F$5</f>
        <v>0</v>
      </c>
      <c r="AJ235" s="462">
        <f ca="1">$G235*chronic_intake!AH235/1000*100/$F$5</f>
        <v>0</v>
      </c>
      <c r="AK235" s="462">
        <f ca="1">$G235*chronic_intake!AI235/1000*100/$F$5</f>
        <v>0</v>
      </c>
      <c r="AL235" s="462">
        <f ca="1">$G235*chronic_intake!AJ235/1000*100/$F$5</f>
        <v>0</v>
      </c>
      <c r="AM235" s="462">
        <f ca="1">$G235*chronic_intake!AK235/1000*100/$F$5</f>
        <v>0</v>
      </c>
      <c r="AN235" s="462">
        <f ca="1">$G235*chronic_intake!AL235/1000*100/$F$5</f>
        <v>0</v>
      </c>
      <c r="AO235" s="462">
        <f ca="1">$G235*chronic_intake!AM235/1000*100/$F$5</f>
        <v>0</v>
      </c>
      <c r="AP235" s="462">
        <f ca="1">$G235*chronic_intake!AN235/1000*100/$F$5</f>
        <v>0</v>
      </c>
      <c r="AQ235" s="462">
        <f ca="1">$G235*chronic_intake!AO235/1000*100/$F$5</f>
        <v>0</v>
      </c>
      <c r="AR235" s="462">
        <f ca="1">$G235*chronic_intake!AP235/1000*100/$F$5</f>
        <v>0</v>
      </c>
    </row>
    <row r="236" spans="1:44" ht="14.45" customHeight="1" outlineLevel="1" x14ac:dyDescent="0.2">
      <c r="A236" s="241">
        <v>2</v>
      </c>
      <c r="B236" s="36">
        <v>402000</v>
      </c>
      <c r="C236" s="36" t="s">
        <v>1170</v>
      </c>
      <c r="D236" s="36" t="s">
        <v>630</v>
      </c>
      <c r="E236" s="18"/>
      <c r="F236" s="263"/>
      <c r="G236" s="703" cm="1">
        <f t="array" ref="G236">IF(Report!$C$2=Report!$W$2,IF(E236="",0,INDEX(chronic_input_data_UB!$A$5:$GL$400,MATCH(C236,chronic_input_data_UB!$A$5:$A$400,FALSE),MATCH($F$4,chronic_input_data_UB!$C$4:$GL$4,FALSE)+2)),IF(Report!$C$2=Report!$W$4,IF(E236="",0,INDEX(chronic_input_data_LB!$A$5:$GL$375,MATCH(C236,chronic_input_data_LB!$A$5:$A$375,FALSE),MATCH($F$4,chronic_input_data_LB!$C$4:$GL$4,FALSE)+2)),IF(Report!$C$2=Report!$W$3,IF(E236="",0,INDEX(chronic_input_data_MB!$A$5:$GL$427,MATCH(C236,chronic_input_data_MB!$A$5:$A$427,FALSE),MATCH($F$4,chronic_input_data_MB!$C$4:$GL$4,FALSE)+2)))))</f>
        <v>0</v>
      </c>
      <c r="H236" s="461">
        <f ca="1">$G236*chronic_intake!F236/1000*100/$F$5</f>
        <v>0</v>
      </c>
      <c r="I236" s="461">
        <f ca="1">$G236*chronic_intake!G236/1000*100/$F$5</f>
        <v>0</v>
      </c>
      <c r="J236" s="461">
        <f ca="1">$G236*chronic_intake!H236/1000*100/$F$5</f>
        <v>0</v>
      </c>
      <c r="K236" s="461">
        <f ca="1">$G236*chronic_intake!I236/1000*100/$F$5</f>
        <v>0</v>
      </c>
      <c r="L236" s="461">
        <f ca="1">$G236*chronic_intake!J236/1000*100/$F$5</f>
        <v>0</v>
      </c>
      <c r="M236" s="461">
        <f ca="1">$G236*chronic_intake!K236/1000*100/$F$5</f>
        <v>0</v>
      </c>
      <c r="N236" s="461">
        <f ca="1">$G236*chronic_intake!L236/1000*100/$F$5</f>
        <v>0</v>
      </c>
      <c r="O236" s="461">
        <f ca="1">$G236*chronic_intake!M236/1000*100/$F$5</f>
        <v>0</v>
      </c>
      <c r="P236" s="461">
        <f ca="1">$G236*chronic_intake!N236/1000*100/$F$5</f>
        <v>0</v>
      </c>
      <c r="Q236" s="461">
        <f ca="1">$G236*chronic_intake!O236/1000*100/$F$5</f>
        <v>0</v>
      </c>
      <c r="R236" s="461">
        <f ca="1">$G236*chronic_intake!P236/1000*100/$F$5</f>
        <v>0</v>
      </c>
      <c r="S236" s="461">
        <f ca="1">$G236*chronic_intake!Q236/1000*100/$F$5</f>
        <v>0</v>
      </c>
      <c r="T236" s="461">
        <f ca="1">$G236*chronic_intake!R236/1000*100/$F$5</f>
        <v>0</v>
      </c>
      <c r="U236" s="461">
        <f ca="1">$G236*chronic_intake!S236/1000*100/$F$5</f>
        <v>0</v>
      </c>
      <c r="V236" s="461">
        <f ca="1">$G236*chronic_intake!T236/1000*100/$F$5</f>
        <v>0</v>
      </c>
      <c r="W236" s="461">
        <f ca="1">$G236*chronic_intake!U236/1000*100/$F$5</f>
        <v>0</v>
      </c>
      <c r="X236" s="461">
        <f ca="1">$G236*chronic_intake!V236/1000*100/$F$5</f>
        <v>0</v>
      </c>
      <c r="Y236" s="461">
        <f ca="1">$G236*chronic_intake!W236/1000*100/$F$5</f>
        <v>0</v>
      </c>
      <c r="Z236" s="461">
        <f ca="1">$G236*chronic_intake!X236/1000*100/$F$5</f>
        <v>0</v>
      </c>
      <c r="AA236" s="461">
        <f ca="1">$G236*chronic_intake!Y236/1000*100/$F$5</f>
        <v>0</v>
      </c>
      <c r="AB236" s="461">
        <f ca="1">$G236*chronic_intake!Z236/1000*100/$F$5</f>
        <v>0</v>
      </c>
      <c r="AC236" s="461">
        <f ca="1">$G236*chronic_intake!AA236/1000*100/$F$5</f>
        <v>0</v>
      </c>
      <c r="AD236" s="461">
        <f ca="1">$G236*chronic_intake!AB236/1000*100/$F$5</f>
        <v>0</v>
      </c>
      <c r="AE236" s="461">
        <f ca="1">$G236*chronic_intake!AC236/1000*100/$F$5</f>
        <v>0</v>
      </c>
      <c r="AF236" s="461">
        <f ca="1">$G236*chronic_intake!AD236/1000*100/$F$5</f>
        <v>0</v>
      </c>
      <c r="AG236" s="461">
        <f ca="1">$G236*chronic_intake!AE236/1000*100/$F$5</f>
        <v>0</v>
      </c>
      <c r="AH236" s="461">
        <f ca="1">$G236*chronic_intake!AF236/1000*100/$F$5</f>
        <v>0</v>
      </c>
      <c r="AI236" s="461">
        <f ca="1">$G236*chronic_intake!AG236/1000*100/$F$5</f>
        <v>0</v>
      </c>
      <c r="AJ236" s="461">
        <f ca="1">$G236*chronic_intake!AH236/1000*100/$F$5</f>
        <v>0</v>
      </c>
      <c r="AK236" s="461">
        <f ca="1">$G236*chronic_intake!AI236/1000*100/$F$5</f>
        <v>0</v>
      </c>
      <c r="AL236" s="461">
        <f ca="1">$G236*chronic_intake!AJ236/1000*100/$F$5</f>
        <v>0</v>
      </c>
      <c r="AM236" s="461">
        <f ca="1">$G236*chronic_intake!AK236/1000*100/$F$5</f>
        <v>0</v>
      </c>
      <c r="AN236" s="461">
        <f ca="1">$G236*chronic_intake!AL236/1000*100/$F$5</f>
        <v>0</v>
      </c>
      <c r="AO236" s="461">
        <f ca="1">$G236*chronic_intake!AM236/1000*100/$F$5</f>
        <v>0</v>
      </c>
      <c r="AP236" s="461">
        <f ca="1">$G236*chronic_intake!AN236/1000*100/$F$5</f>
        <v>0</v>
      </c>
      <c r="AQ236" s="461">
        <f ca="1">$G236*chronic_intake!AO236/1000*100/$F$5</f>
        <v>0</v>
      </c>
      <c r="AR236" s="461">
        <f ca="1">$G236*chronic_intake!AP236/1000*100/$F$5</f>
        <v>0</v>
      </c>
    </row>
    <row r="237" spans="1:44" ht="14.45" customHeight="1" outlineLevel="3" x14ac:dyDescent="0.2">
      <c r="A237" s="239">
        <v>4</v>
      </c>
      <c r="B237" s="33">
        <v>402010</v>
      </c>
      <c r="C237" s="33" t="s">
        <v>1171</v>
      </c>
      <c r="D237" s="33" t="s">
        <v>631</v>
      </c>
      <c r="E237" s="9">
        <v>1</v>
      </c>
      <c r="F237" s="87">
        <v>2019</v>
      </c>
      <c r="G237" s="382" cm="1">
        <f t="array" ref="G237">IF(Report!$C$2=Report!$W$2,IF(E237="",0,INDEX(chronic_input_data_UB!$A$5:$GL$400,MATCH(C237,chronic_input_data_UB!$A$5:$A$400,FALSE),MATCH($F$4,chronic_input_data_UB!$C$4:$GL$4,FALSE)+2)),IF(Report!$C$2=Report!$W$4,IF(E237="",0,INDEX(chronic_input_data_LB!$A$5:$GL$375,MATCH(C237,chronic_input_data_LB!$A$5:$A$375,FALSE),MATCH($F$4,chronic_input_data_LB!$C$4:$GL$4,FALSE)+2)),IF(Report!$C$2=Report!$W$3,IF(E237="",0,INDEX(chronic_input_data_MB!$A$5:$GL$427,MATCH(C237,chronic_input_data_MB!$A$5:$A$427,FALSE),MATCH($F$4,chronic_input_data_MB!$C$4:$GL$4,FALSE)+2)))))</f>
        <v>0</v>
      </c>
      <c r="H237" s="462">
        <f ca="1">$G237*chronic_intake!F237/1000*100/$F$5</f>
        <v>0</v>
      </c>
      <c r="I237" s="462">
        <f ca="1">$G237*chronic_intake!G237/1000*100/$F$5</f>
        <v>0</v>
      </c>
      <c r="J237" s="462">
        <f ca="1">$G237*chronic_intake!H237/1000*100/$F$5</f>
        <v>0</v>
      </c>
      <c r="K237" s="462">
        <f ca="1">$G237*chronic_intake!I237/1000*100/$F$5</f>
        <v>0</v>
      </c>
      <c r="L237" s="462">
        <f ca="1">$G237*chronic_intake!J237/1000*100/$F$5</f>
        <v>0</v>
      </c>
      <c r="M237" s="462">
        <f ca="1">$G237*chronic_intake!K237/1000*100/$F$5</f>
        <v>0</v>
      </c>
      <c r="N237" s="462">
        <f ca="1">$G237*chronic_intake!L237/1000*100/$F$5</f>
        <v>0</v>
      </c>
      <c r="O237" s="462">
        <f ca="1">$G237*chronic_intake!M237/1000*100/$F$5</f>
        <v>0</v>
      </c>
      <c r="P237" s="462">
        <f ca="1">$G237*chronic_intake!N237/1000*100/$F$5</f>
        <v>0</v>
      </c>
      <c r="Q237" s="462">
        <f ca="1">$G237*chronic_intake!O237/1000*100/$F$5</f>
        <v>0</v>
      </c>
      <c r="R237" s="462">
        <f ca="1">$G237*chronic_intake!P237/1000*100/$F$5</f>
        <v>0</v>
      </c>
      <c r="S237" s="462">
        <f ca="1">$G237*chronic_intake!Q237/1000*100/$F$5</f>
        <v>0</v>
      </c>
      <c r="T237" s="462">
        <f ca="1">$G237*chronic_intake!R237/1000*100/$F$5</f>
        <v>0</v>
      </c>
      <c r="U237" s="462">
        <f ca="1">$G237*chronic_intake!S237/1000*100/$F$5</f>
        <v>0</v>
      </c>
      <c r="V237" s="462">
        <f ca="1">$G237*chronic_intake!T237/1000*100/$F$5</f>
        <v>0</v>
      </c>
      <c r="W237" s="462">
        <f ca="1">$G237*chronic_intake!U237/1000*100/$F$5</f>
        <v>0</v>
      </c>
      <c r="X237" s="462">
        <f ca="1">$G237*chronic_intake!V237/1000*100/$F$5</f>
        <v>0</v>
      </c>
      <c r="Y237" s="462">
        <f ca="1">$G237*chronic_intake!W237/1000*100/$F$5</f>
        <v>0</v>
      </c>
      <c r="Z237" s="462">
        <f ca="1">$G237*chronic_intake!X237/1000*100/$F$5</f>
        <v>0</v>
      </c>
      <c r="AA237" s="462">
        <f ca="1">$G237*chronic_intake!Y237/1000*100/$F$5</f>
        <v>0</v>
      </c>
      <c r="AB237" s="462">
        <f ca="1">$G237*chronic_intake!Z237/1000*100/$F$5</f>
        <v>0</v>
      </c>
      <c r="AC237" s="462">
        <f ca="1">$G237*chronic_intake!AA237/1000*100/$F$5</f>
        <v>0</v>
      </c>
      <c r="AD237" s="462">
        <f ca="1">$G237*chronic_intake!AB237/1000*100/$F$5</f>
        <v>0</v>
      </c>
      <c r="AE237" s="462">
        <f ca="1">$G237*chronic_intake!AC237/1000*100/$F$5</f>
        <v>0</v>
      </c>
      <c r="AF237" s="462">
        <f ca="1">$G237*chronic_intake!AD237/1000*100/$F$5</f>
        <v>0</v>
      </c>
      <c r="AG237" s="462">
        <f ca="1">$G237*chronic_intake!AE237/1000*100/$F$5</f>
        <v>0</v>
      </c>
      <c r="AH237" s="462">
        <f ca="1">$G237*chronic_intake!AF237/1000*100/$F$5</f>
        <v>0</v>
      </c>
      <c r="AI237" s="462">
        <f ca="1">$G237*chronic_intake!AG237/1000*100/$F$5</f>
        <v>0</v>
      </c>
      <c r="AJ237" s="462">
        <f ca="1">$G237*chronic_intake!AH237/1000*100/$F$5</f>
        <v>0</v>
      </c>
      <c r="AK237" s="462">
        <f ca="1">$G237*chronic_intake!AI237/1000*100/$F$5</f>
        <v>0</v>
      </c>
      <c r="AL237" s="462">
        <f ca="1">$G237*chronic_intake!AJ237/1000*100/$F$5</f>
        <v>0</v>
      </c>
      <c r="AM237" s="462">
        <f ca="1">$G237*chronic_intake!AK237/1000*100/$F$5</f>
        <v>0</v>
      </c>
      <c r="AN237" s="462">
        <f ca="1">$G237*chronic_intake!AL237/1000*100/$F$5</f>
        <v>0</v>
      </c>
      <c r="AO237" s="462">
        <f ca="1">$G237*chronic_intake!AM237/1000*100/$F$5</f>
        <v>0</v>
      </c>
      <c r="AP237" s="462">
        <f ca="1">$G237*chronic_intake!AN237/1000*100/$F$5</f>
        <v>0</v>
      </c>
      <c r="AQ237" s="462">
        <f ca="1">$G237*chronic_intake!AO237/1000*100/$F$5</f>
        <v>0</v>
      </c>
      <c r="AR237" s="462">
        <f ca="1">$G237*chronic_intake!AP237/1000*100/$F$5</f>
        <v>0</v>
      </c>
    </row>
    <row r="238" spans="1:44" ht="14.45" customHeight="1" outlineLevel="3" x14ac:dyDescent="0.2">
      <c r="A238" s="239">
        <v>4</v>
      </c>
      <c r="B238" s="33">
        <v>402020</v>
      </c>
      <c r="C238" s="33" t="s">
        <v>1172</v>
      </c>
      <c r="D238" s="33" t="s">
        <v>632</v>
      </c>
      <c r="E238" s="9">
        <v>1</v>
      </c>
      <c r="F238" s="87"/>
      <c r="G238" s="382" cm="1">
        <f t="array" ref="G238">IF(Report!$C$2=Report!$W$2,IF(E238="",0,INDEX(chronic_input_data_UB!$A$5:$GL$400,MATCH(C238,chronic_input_data_UB!$A$5:$A$400,FALSE),MATCH($F$4,chronic_input_data_UB!$C$4:$GL$4,FALSE)+2)),IF(Report!$C$2=Report!$W$4,IF(E238="",0,INDEX(chronic_input_data_LB!$A$5:$GL$375,MATCH(C238,chronic_input_data_LB!$A$5:$A$375,FALSE),MATCH($F$4,chronic_input_data_LB!$C$4:$GL$4,FALSE)+2)),IF(Report!$C$2=Report!$W$3,IF(E238="",0,INDEX(chronic_input_data_MB!$A$5:$GL$427,MATCH(C238,chronic_input_data_MB!$A$5:$A$427,FALSE),MATCH($F$4,chronic_input_data_MB!$C$4:$GL$4,FALSE)+2)))))</f>
        <v>0</v>
      </c>
      <c r="H238" s="462">
        <f ca="1">$G238*chronic_intake!F238/1000*100/$F$5</f>
        <v>0</v>
      </c>
      <c r="I238" s="462">
        <f ca="1">$G238*chronic_intake!G238/1000*100/$F$5</f>
        <v>0</v>
      </c>
      <c r="J238" s="462">
        <f ca="1">$G238*chronic_intake!H238/1000*100/$F$5</f>
        <v>0</v>
      </c>
      <c r="K238" s="462">
        <f ca="1">$G238*chronic_intake!I238/1000*100/$F$5</f>
        <v>0</v>
      </c>
      <c r="L238" s="462">
        <f ca="1">$G238*chronic_intake!J238/1000*100/$F$5</f>
        <v>0</v>
      </c>
      <c r="M238" s="462">
        <f ca="1">$G238*chronic_intake!K238/1000*100/$F$5</f>
        <v>0</v>
      </c>
      <c r="N238" s="462">
        <f ca="1">$G238*chronic_intake!L238/1000*100/$F$5</f>
        <v>0</v>
      </c>
      <c r="O238" s="462">
        <f ca="1">$G238*chronic_intake!M238/1000*100/$F$5</f>
        <v>0</v>
      </c>
      <c r="P238" s="462">
        <f ca="1">$G238*chronic_intake!N238/1000*100/$F$5</f>
        <v>0</v>
      </c>
      <c r="Q238" s="462">
        <f ca="1">$G238*chronic_intake!O238/1000*100/$F$5</f>
        <v>0</v>
      </c>
      <c r="R238" s="462">
        <f ca="1">$G238*chronic_intake!P238/1000*100/$F$5</f>
        <v>0</v>
      </c>
      <c r="S238" s="462">
        <f ca="1">$G238*chronic_intake!Q238/1000*100/$F$5</f>
        <v>0</v>
      </c>
      <c r="T238" s="462">
        <f ca="1">$G238*chronic_intake!R238/1000*100/$F$5</f>
        <v>0</v>
      </c>
      <c r="U238" s="462">
        <f ca="1">$G238*chronic_intake!S238/1000*100/$F$5</f>
        <v>0</v>
      </c>
      <c r="V238" s="462">
        <f ca="1">$G238*chronic_intake!T238/1000*100/$F$5</f>
        <v>0</v>
      </c>
      <c r="W238" s="462">
        <f ca="1">$G238*chronic_intake!U238/1000*100/$F$5</f>
        <v>0</v>
      </c>
      <c r="X238" s="462">
        <f ca="1">$G238*chronic_intake!V238/1000*100/$F$5</f>
        <v>0</v>
      </c>
      <c r="Y238" s="462">
        <f ca="1">$G238*chronic_intake!W238/1000*100/$F$5</f>
        <v>0</v>
      </c>
      <c r="Z238" s="462">
        <f ca="1">$G238*chronic_intake!X238/1000*100/$F$5</f>
        <v>0</v>
      </c>
      <c r="AA238" s="462">
        <f ca="1">$G238*chronic_intake!Y238/1000*100/$F$5</f>
        <v>0</v>
      </c>
      <c r="AB238" s="462">
        <f ca="1">$G238*chronic_intake!Z238/1000*100/$F$5</f>
        <v>0</v>
      </c>
      <c r="AC238" s="462">
        <f ca="1">$G238*chronic_intake!AA238/1000*100/$F$5</f>
        <v>0</v>
      </c>
      <c r="AD238" s="462">
        <f ca="1">$G238*chronic_intake!AB238/1000*100/$F$5</f>
        <v>0</v>
      </c>
      <c r="AE238" s="462">
        <f ca="1">$G238*chronic_intake!AC238/1000*100/$F$5</f>
        <v>0</v>
      </c>
      <c r="AF238" s="462">
        <f ca="1">$G238*chronic_intake!AD238/1000*100/$F$5</f>
        <v>0</v>
      </c>
      <c r="AG238" s="462">
        <f ca="1">$G238*chronic_intake!AE238/1000*100/$F$5</f>
        <v>0</v>
      </c>
      <c r="AH238" s="462">
        <f ca="1">$G238*chronic_intake!AF238/1000*100/$F$5</f>
        <v>0</v>
      </c>
      <c r="AI238" s="462">
        <f ca="1">$G238*chronic_intake!AG238/1000*100/$F$5</f>
        <v>0</v>
      </c>
      <c r="AJ238" s="462">
        <f ca="1">$G238*chronic_intake!AH238/1000*100/$F$5</f>
        <v>0</v>
      </c>
      <c r="AK238" s="462">
        <f ca="1">$G238*chronic_intake!AI238/1000*100/$F$5</f>
        <v>0</v>
      </c>
      <c r="AL238" s="462">
        <f ca="1">$G238*chronic_intake!AJ238/1000*100/$F$5</f>
        <v>0</v>
      </c>
      <c r="AM238" s="462">
        <f ca="1">$G238*chronic_intake!AK238/1000*100/$F$5</f>
        <v>0</v>
      </c>
      <c r="AN238" s="462">
        <f ca="1">$G238*chronic_intake!AL238/1000*100/$F$5</f>
        <v>0</v>
      </c>
      <c r="AO238" s="462">
        <f ca="1">$G238*chronic_intake!AM238/1000*100/$F$5</f>
        <v>0</v>
      </c>
      <c r="AP238" s="462">
        <f ca="1">$G238*chronic_intake!AN238/1000*100/$F$5</f>
        <v>0</v>
      </c>
      <c r="AQ238" s="462">
        <f ca="1">$G238*chronic_intake!AO238/1000*100/$F$5</f>
        <v>0</v>
      </c>
      <c r="AR238" s="462">
        <f ca="1">$G238*chronic_intake!AP238/1000*100/$F$5</f>
        <v>0</v>
      </c>
    </row>
    <row r="239" spans="1:44" ht="14.45" customHeight="1" outlineLevel="3" x14ac:dyDescent="0.2">
      <c r="A239" s="239">
        <v>4</v>
      </c>
      <c r="B239" s="33">
        <v>402030</v>
      </c>
      <c r="C239" s="33" t="s">
        <v>1173</v>
      </c>
      <c r="D239" s="33" t="s">
        <v>633</v>
      </c>
      <c r="E239" s="9">
        <v>1</v>
      </c>
      <c r="F239" s="87"/>
      <c r="G239" s="382" cm="1">
        <f t="array" ref="G239">IF(Report!$C$2=Report!$W$2,IF(E239="",0,INDEX(chronic_input_data_UB!$A$5:$GL$400,MATCH(C239,chronic_input_data_UB!$A$5:$A$400,FALSE),MATCH($F$4,chronic_input_data_UB!$C$4:$GL$4,FALSE)+2)),IF(Report!$C$2=Report!$W$4,IF(E239="",0,INDEX(chronic_input_data_LB!$A$5:$GL$375,MATCH(C239,chronic_input_data_LB!$A$5:$A$375,FALSE),MATCH($F$4,chronic_input_data_LB!$C$4:$GL$4,FALSE)+2)),IF(Report!$C$2=Report!$W$3,IF(E239="",0,INDEX(chronic_input_data_MB!$A$5:$GL$427,MATCH(C239,chronic_input_data_MB!$A$5:$A$427,FALSE),MATCH($F$4,chronic_input_data_MB!$C$4:$GL$4,FALSE)+2)))))</f>
        <v>0</v>
      </c>
      <c r="H239" s="462">
        <f ca="1">$G239*chronic_intake!F239/1000*100/$F$5</f>
        <v>0</v>
      </c>
      <c r="I239" s="462">
        <f ca="1">$G239*chronic_intake!G239/1000*100/$F$5</f>
        <v>0</v>
      </c>
      <c r="J239" s="462">
        <f ca="1">$G239*chronic_intake!H239/1000*100/$F$5</f>
        <v>0</v>
      </c>
      <c r="K239" s="462">
        <f ca="1">$G239*chronic_intake!I239/1000*100/$F$5</f>
        <v>0</v>
      </c>
      <c r="L239" s="462">
        <f ca="1">$G239*chronic_intake!J239/1000*100/$F$5</f>
        <v>0</v>
      </c>
      <c r="M239" s="462">
        <f ca="1">$G239*chronic_intake!K239/1000*100/$F$5</f>
        <v>0</v>
      </c>
      <c r="N239" s="462">
        <f ca="1">$G239*chronic_intake!L239/1000*100/$F$5</f>
        <v>0</v>
      </c>
      <c r="O239" s="462">
        <f ca="1">$G239*chronic_intake!M239/1000*100/$F$5</f>
        <v>0</v>
      </c>
      <c r="P239" s="462">
        <f ca="1">$G239*chronic_intake!N239/1000*100/$F$5</f>
        <v>0</v>
      </c>
      <c r="Q239" s="462">
        <f ca="1">$G239*chronic_intake!O239/1000*100/$F$5</f>
        <v>0</v>
      </c>
      <c r="R239" s="462">
        <f ca="1">$G239*chronic_intake!P239/1000*100/$F$5</f>
        <v>0</v>
      </c>
      <c r="S239" s="462">
        <f ca="1">$G239*chronic_intake!Q239/1000*100/$F$5</f>
        <v>0</v>
      </c>
      <c r="T239" s="462">
        <f ca="1">$G239*chronic_intake!R239/1000*100/$F$5</f>
        <v>0</v>
      </c>
      <c r="U239" s="462">
        <f ca="1">$G239*chronic_intake!S239/1000*100/$F$5</f>
        <v>0</v>
      </c>
      <c r="V239" s="462">
        <f ca="1">$G239*chronic_intake!T239/1000*100/$F$5</f>
        <v>0</v>
      </c>
      <c r="W239" s="462">
        <f ca="1">$G239*chronic_intake!U239/1000*100/$F$5</f>
        <v>0</v>
      </c>
      <c r="X239" s="462">
        <f ca="1">$G239*chronic_intake!V239/1000*100/$F$5</f>
        <v>0</v>
      </c>
      <c r="Y239" s="462">
        <f ca="1">$G239*chronic_intake!W239/1000*100/$F$5</f>
        <v>0</v>
      </c>
      <c r="Z239" s="462">
        <f ca="1">$G239*chronic_intake!X239/1000*100/$F$5</f>
        <v>0</v>
      </c>
      <c r="AA239" s="462">
        <f ca="1">$G239*chronic_intake!Y239/1000*100/$F$5</f>
        <v>0</v>
      </c>
      <c r="AB239" s="462">
        <f ca="1">$G239*chronic_intake!Z239/1000*100/$F$5</f>
        <v>0</v>
      </c>
      <c r="AC239" s="462">
        <f ca="1">$G239*chronic_intake!AA239/1000*100/$F$5</f>
        <v>0</v>
      </c>
      <c r="AD239" s="462">
        <f ca="1">$G239*chronic_intake!AB239/1000*100/$F$5</f>
        <v>0</v>
      </c>
      <c r="AE239" s="462">
        <f ca="1">$G239*chronic_intake!AC239/1000*100/$F$5</f>
        <v>0</v>
      </c>
      <c r="AF239" s="462">
        <f ca="1">$G239*chronic_intake!AD239/1000*100/$F$5</f>
        <v>0</v>
      </c>
      <c r="AG239" s="462">
        <f ca="1">$G239*chronic_intake!AE239/1000*100/$F$5</f>
        <v>0</v>
      </c>
      <c r="AH239" s="462">
        <f ca="1">$G239*chronic_intake!AF239/1000*100/$F$5</f>
        <v>0</v>
      </c>
      <c r="AI239" s="462">
        <f ca="1">$G239*chronic_intake!AG239/1000*100/$F$5</f>
        <v>0</v>
      </c>
      <c r="AJ239" s="462">
        <f ca="1">$G239*chronic_intake!AH239/1000*100/$F$5</f>
        <v>0</v>
      </c>
      <c r="AK239" s="462">
        <f ca="1">$G239*chronic_intake!AI239/1000*100/$F$5</f>
        <v>0</v>
      </c>
      <c r="AL239" s="462">
        <f ca="1">$G239*chronic_intake!AJ239/1000*100/$F$5</f>
        <v>0</v>
      </c>
      <c r="AM239" s="462">
        <f ca="1">$G239*chronic_intake!AK239/1000*100/$F$5</f>
        <v>0</v>
      </c>
      <c r="AN239" s="462">
        <f ca="1">$G239*chronic_intake!AL239/1000*100/$F$5</f>
        <v>0</v>
      </c>
      <c r="AO239" s="462">
        <f ca="1">$G239*chronic_intake!AM239/1000*100/$F$5</f>
        <v>0</v>
      </c>
      <c r="AP239" s="462">
        <f ca="1">$G239*chronic_intake!AN239/1000*100/$F$5</f>
        <v>0</v>
      </c>
      <c r="AQ239" s="462">
        <f ca="1">$G239*chronic_intake!AO239/1000*100/$F$5</f>
        <v>0</v>
      </c>
      <c r="AR239" s="462">
        <f ca="1">$G239*chronic_intake!AP239/1000*100/$F$5</f>
        <v>0</v>
      </c>
    </row>
    <row r="240" spans="1:44" ht="14.45" customHeight="1" outlineLevel="3" x14ac:dyDescent="0.2">
      <c r="A240" s="239">
        <v>4</v>
      </c>
      <c r="B240" s="33">
        <v>402040</v>
      </c>
      <c r="C240" s="33" t="s">
        <v>1174</v>
      </c>
      <c r="D240" s="33" t="s">
        <v>634</v>
      </c>
      <c r="E240" s="9">
        <v>1</v>
      </c>
      <c r="F240" s="87"/>
      <c r="G240" s="382" cm="1">
        <f t="array" ref="G240">IF(Report!$C$2=Report!$W$2,IF(E240="",0,INDEX(chronic_input_data_UB!$A$5:$GL$400,MATCH(C240,chronic_input_data_UB!$A$5:$A$400,FALSE),MATCH($F$4,chronic_input_data_UB!$C$4:$GL$4,FALSE)+2)),IF(Report!$C$2=Report!$W$4,IF(E240="",0,INDEX(chronic_input_data_LB!$A$5:$GL$375,MATCH(C240,chronic_input_data_LB!$A$5:$A$375,FALSE),MATCH($F$4,chronic_input_data_LB!$C$4:$GL$4,FALSE)+2)),IF(Report!$C$2=Report!$W$3,IF(E240="",0,INDEX(chronic_input_data_MB!$A$5:$GL$427,MATCH(C240,chronic_input_data_MB!$A$5:$A$427,FALSE),MATCH($F$4,chronic_input_data_MB!$C$4:$GL$4,FALSE)+2)))))</f>
        <v>0</v>
      </c>
      <c r="H240" s="462">
        <f ca="1">$G240*chronic_intake!F240/1000*100/$F$5</f>
        <v>0</v>
      </c>
      <c r="I240" s="462">
        <f ca="1">$G240*chronic_intake!G240/1000*100/$F$5</f>
        <v>0</v>
      </c>
      <c r="J240" s="462">
        <f ca="1">$G240*chronic_intake!H240/1000*100/$F$5</f>
        <v>0</v>
      </c>
      <c r="K240" s="462">
        <f ca="1">$G240*chronic_intake!I240/1000*100/$F$5</f>
        <v>0</v>
      </c>
      <c r="L240" s="462">
        <f ca="1">$G240*chronic_intake!J240/1000*100/$F$5</f>
        <v>0</v>
      </c>
      <c r="M240" s="462">
        <f ca="1">$G240*chronic_intake!K240/1000*100/$F$5</f>
        <v>0</v>
      </c>
      <c r="N240" s="462">
        <f ca="1">$G240*chronic_intake!L240/1000*100/$F$5</f>
        <v>0</v>
      </c>
      <c r="O240" s="462">
        <f ca="1">$G240*chronic_intake!M240/1000*100/$F$5</f>
        <v>0</v>
      </c>
      <c r="P240" s="462">
        <f ca="1">$G240*chronic_intake!N240/1000*100/$F$5</f>
        <v>0</v>
      </c>
      <c r="Q240" s="462">
        <f ca="1">$G240*chronic_intake!O240/1000*100/$F$5</f>
        <v>0</v>
      </c>
      <c r="R240" s="462">
        <f ca="1">$G240*chronic_intake!P240/1000*100/$F$5</f>
        <v>0</v>
      </c>
      <c r="S240" s="462">
        <f ca="1">$G240*chronic_intake!Q240/1000*100/$F$5</f>
        <v>0</v>
      </c>
      <c r="T240" s="462">
        <f ca="1">$G240*chronic_intake!R240/1000*100/$F$5</f>
        <v>0</v>
      </c>
      <c r="U240" s="462">
        <f ca="1">$G240*chronic_intake!S240/1000*100/$F$5</f>
        <v>0</v>
      </c>
      <c r="V240" s="462">
        <f ca="1">$G240*chronic_intake!T240/1000*100/$F$5</f>
        <v>0</v>
      </c>
      <c r="W240" s="462">
        <f ca="1">$G240*chronic_intake!U240/1000*100/$F$5</f>
        <v>0</v>
      </c>
      <c r="X240" s="462">
        <f ca="1">$G240*chronic_intake!V240/1000*100/$F$5</f>
        <v>0</v>
      </c>
      <c r="Y240" s="462">
        <f ca="1">$G240*chronic_intake!W240/1000*100/$F$5</f>
        <v>0</v>
      </c>
      <c r="Z240" s="462">
        <f ca="1">$G240*chronic_intake!X240/1000*100/$F$5</f>
        <v>0</v>
      </c>
      <c r="AA240" s="462">
        <f ca="1">$G240*chronic_intake!Y240/1000*100/$F$5</f>
        <v>0</v>
      </c>
      <c r="AB240" s="462">
        <f ca="1">$G240*chronic_intake!Z240/1000*100/$F$5</f>
        <v>0</v>
      </c>
      <c r="AC240" s="462">
        <f ca="1">$G240*chronic_intake!AA240/1000*100/$F$5</f>
        <v>0</v>
      </c>
      <c r="AD240" s="462">
        <f ca="1">$G240*chronic_intake!AB240/1000*100/$F$5</f>
        <v>0</v>
      </c>
      <c r="AE240" s="462">
        <f ca="1">$G240*chronic_intake!AC240/1000*100/$F$5</f>
        <v>0</v>
      </c>
      <c r="AF240" s="462">
        <f ca="1">$G240*chronic_intake!AD240/1000*100/$F$5</f>
        <v>0</v>
      </c>
      <c r="AG240" s="462">
        <f ca="1">$G240*chronic_intake!AE240/1000*100/$F$5</f>
        <v>0</v>
      </c>
      <c r="AH240" s="462">
        <f ca="1">$G240*chronic_intake!AF240/1000*100/$F$5</f>
        <v>0</v>
      </c>
      <c r="AI240" s="462">
        <f ca="1">$G240*chronic_intake!AG240/1000*100/$F$5</f>
        <v>0</v>
      </c>
      <c r="AJ240" s="462">
        <f ca="1">$G240*chronic_intake!AH240/1000*100/$F$5</f>
        <v>0</v>
      </c>
      <c r="AK240" s="462">
        <f ca="1">$G240*chronic_intake!AI240/1000*100/$F$5</f>
        <v>0</v>
      </c>
      <c r="AL240" s="462">
        <f ca="1">$G240*chronic_intake!AJ240/1000*100/$F$5</f>
        <v>0</v>
      </c>
      <c r="AM240" s="462">
        <f ca="1">$G240*chronic_intake!AK240/1000*100/$F$5</f>
        <v>0</v>
      </c>
      <c r="AN240" s="462">
        <f ca="1">$G240*chronic_intake!AL240/1000*100/$F$5</f>
        <v>0</v>
      </c>
      <c r="AO240" s="462">
        <f ca="1">$G240*chronic_intake!AM240/1000*100/$F$5</f>
        <v>0</v>
      </c>
      <c r="AP240" s="462">
        <f ca="1">$G240*chronic_intake!AN240/1000*100/$F$5</f>
        <v>0</v>
      </c>
      <c r="AQ240" s="462">
        <f ca="1">$G240*chronic_intake!AO240/1000*100/$F$5</f>
        <v>0</v>
      </c>
      <c r="AR240" s="462">
        <f ca="1">$G240*chronic_intake!AP240/1000*100/$F$5</f>
        <v>0</v>
      </c>
    </row>
    <row r="241" spans="1:44" ht="14.45" customHeight="1" outlineLevel="3" x14ac:dyDescent="0.2">
      <c r="A241" s="239">
        <v>4</v>
      </c>
      <c r="B241" s="33">
        <v>402990</v>
      </c>
      <c r="C241" s="33" t="s">
        <v>1175</v>
      </c>
      <c r="D241" s="33" t="s">
        <v>1176</v>
      </c>
      <c r="E241" s="9">
        <v>1</v>
      </c>
      <c r="F241" s="264"/>
      <c r="G241" s="703" cm="1">
        <f t="array" ref="G241">IF(Report!$C$2=Report!$W$2,IF(E241="",0,INDEX(chronic_input_data_UB!$A$5:$GL$400,MATCH(C241,chronic_input_data_UB!$A$5:$A$400,FALSE),MATCH($F$4,chronic_input_data_UB!$C$4:$GL$4,FALSE)+2)),IF(Report!$C$2=Report!$W$4,IF(E241="",0,INDEX(chronic_input_data_LB!$A$5:$GL$375,MATCH(C241,chronic_input_data_LB!$A$5:$A$375,FALSE),MATCH($F$4,chronic_input_data_LB!$C$4:$GL$4,FALSE)+2)),IF(Report!$C$2=Report!$W$3,IF(E241="",0,INDEX(chronic_input_data_MB!$A$5:$GL$427,MATCH(C241,chronic_input_data_MB!$A$5:$A$427,FALSE),MATCH($F$4,chronic_input_data_MB!$C$4:$GL$4,FALSE)+2)))))</f>
        <v>0</v>
      </c>
      <c r="H241" s="462">
        <f ca="1">$G241*chronic_intake!F241/1000*100/$F$5</f>
        <v>0</v>
      </c>
      <c r="I241" s="462">
        <f ca="1">$G241*chronic_intake!G241/1000*100/$F$5</f>
        <v>0</v>
      </c>
      <c r="J241" s="462">
        <f ca="1">$G241*chronic_intake!H241/1000*100/$F$5</f>
        <v>0</v>
      </c>
      <c r="K241" s="462">
        <f ca="1">$G241*chronic_intake!I241/1000*100/$F$5</f>
        <v>0</v>
      </c>
      <c r="L241" s="462">
        <f ca="1">$G241*chronic_intake!J241/1000*100/$F$5</f>
        <v>0</v>
      </c>
      <c r="M241" s="462">
        <f ca="1">$G241*chronic_intake!K241/1000*100/$F$5</f>
        <v>0</v>
      </c>
      <c r="N241" s="462">
        <f ca="1">$G241*chronic_intake!L241/1000*100/$F$5</f>
        <v>0</v>
      </c>
      <c r="O241" s="462">
        <f ca="1">$G241*chronic_intake!M241/1000*100/$F$5</f>
        <v>0</v>
      </c>
      <c r="P241" s="462">
        <f ca="1">$G241*chronic_intake!N241/1000*100/$F$5</f>
        <v>0</v>
      </c>
      <c r="Q241" s="462">
        <f ca="1">$G241*chronic_intake!O241/1000*100/$F$5</f>
        <v>0</v>
      </c>
      <c r="R241" s="462">
        <f ca="1">$G241*chronic_intake!P241/1000*100/$F$5</f>
        <v>0</v>
      </c>
      <c r="S241" s="462">
        <f ca="1">$G241*chronic_intake!Q241/1000*100/$F$5</f>
        <v>0</v>
      </c>
      <c r="T241" s="462">
        <f ca="1">$G241*chronic_intake!R241/1000*100/$F$5</f>
        <v>0</v>
      </c>
      <c r="U241" s="462">
        <f ca="1">$G241*chronic_intake!S241/1000*100/$F$5</f>
        <v>0</v>
      </c>
      <c r="V241" s="462">
        <f ca="1">$G241*chronic_intake!T241/1000*100/$F$5</f>
        <v>0</v>
      </c>
      <c r="W241" s="462">
        <f ca="1">$G241*chronic_intake!U241/1000*100/$F$5</f>
        <v>0</v>
      </c>
      <c r="X241" s="462">
        <f ca="1">$G241*chronic_intake!V241/1000*100/$F$5</f>
        <v>0</v>
      </c>
      <c r="Y241" s="462">
        <f ca="1">$G241*chronic_intake!W241/1000*100/$F$5</f>
        <v>0</v>
      </c>
      <c r="Z241" s="462">
        <f ca="1">$G241*chronic_intake!X241/1000*100/$F$5</f>
        <v>0</v>
      </c>
      <c r="AA241" s="462">
        <f ca="1">$G241*chronic_intake!Y241/1000*100/$F$5</f>
        <v>0</v>
      </c>
      <c r="AB241" s="462">
        <f ca="1">$G241*chronic_intake!Z241/1000*100/$F$5</f>
        <v>0</v>
      </c>
      <c r="AC241" s="462">
        <f ca="1">$G241*chronic_intake!AA241/1000*100/$F$5</f>
        <v>0</v>
      </c>
      <c r="AD241" s="462">
        <f ca="1">$G241*chronic_intake!AB241/1000*100/$F$5</f>
        <v>0</v>
      </c>
      <c r="AE241" s="462">
        <f ca="1">$G241*chronic_intake!AC241/1000*100/$F$5</f>
        <v>0</v>
      </c>
      <c r="AF241" s="462">
        <f ca="1">$G241*chronic_intake!AD241/1000*100/$F$5</f>
        <v>0</v>
      </c>
      <c r="AG241" s="462">
        <f ca="1">$G241*chronic_intake!AE241/1000*100/$F$5</f>
        <v>0</v>
      </c>
      <c r="AH241" s="462">
        <f ca="1">$G241*chronic_intake!AF241/1000*100/$F$5</f>
        <v>0</v>
      </c>
      <c r="AI241" s="462">
        <f ca="1">$G241*chronic_intake!AG241/1000*100/$F$5</f>
        <v>0</v>
      </c>
      <c r="AJ241" s="462">
        <f ca="1">$G241*chronic_intake!AH241/1000*100/$F$5</f>
        <v>0</v>
      </c>
      <c r="AK241" s="462">
        <f ca="1">$G241*chronic_intake!AI241/1000*100/$F$5</f>
        <v>0</v>
      </c>
      <c r="AL241" s="462">
        <f ca="1">$G241*chronic_intake!AJ241/1000*100/$F$5</f>
        <v>0</v>
      </c>
      <c r="AM241" s="462">
        <f ca="1">$G241*chronic_intake!AK241/1000*100/$F$5</f>
        <v>0</v>
      </c>
      <c r="AN241" s="462">
        <f ca="1">$G241*chronic_intake!AL241/1000*100/$F$5</f>
        <v>0</v>
      </c>
      <c r="AO241" s="462">
        <f ca="1">$G241*chronic_intake!AM241/1000*100/$F$5</f>
        <v>0</v>
      </c>
      <c r="AP241" s="462">
        <f ca="1">$G241*chronic_intake!AN241/1000*100/$F$5</f>
        <v>0</v>
      </c>
      <c r="AQ241" s="462">
        <f ca="1">$G241*chronic_intake!AO241/1000*100/$F$5</f>
        <v>0</v>
      </c>
      <c r="AR241" s="462">
        <f ca="1">$G241*chronic_intake!AP241/1000*100/$F$5</f>
        <v>0</v>
      </c>
    </row>
    <row r="242" spans="1:44" ht="14.45" customHeight="1" x14ac:dyDescent="0.2">
      <c r="A242" s="240">
        <v>1</v>
      </c>
      <c r="B242" s="4">
        <v>500000</v>
      </c>
      <c r="C242" s="4" t="s">
        <v>1177</v>
      </c>
      <c r="D242" s="4" t="s">
        <v>636</v>
      </c>
      <c r="E242" s="9"/>
      <c r="F242" s="262"/>
      <c r="G242" s="703" cm="1">
        <f t="array" ref="G242">IF(Report!$C$2=Report!$W$2,IF(E242="",0,INDEX(chronic_input_data_UB!$A$5:$GL$400,MATCH(C242,chronic_input_data_UB!$A$5:$A$400,FALSE),MATCH($F$4,chronic_input_data_UB!$C$4:$GL$4,FALSE)+2)),IF(Report!$C$2=Report!$W$4,IF(E242="",0,INDEX(chronic_input_data_LB!$A$5:$GL$375,MATCH(C242,chronic_input_data_LB!$A$5:$A$375,FALSE),MATCH($F$4,chronic_input_data_LB!$C$4:$GL$4,FALSE)+2)),IF(Report!$C$2=Report!$W$3,IF(E242="",0,INDEX(chronic_input_data_MB!$A$5:$GL$427,MATCH(C242,chronic_input_data_MB!$A$5:$A$427,FALSE),MATCH($F$4,chronic_input_data_MB!$C$4:$GL$4,FALSE)+2)))))</f>
        <v>0</v>
      </c>
      <c r="H242" s="460">
        <f ca="1">$G242*chronic_intake!F242/1000*100/$F$5</f>
        <v>0</v>
      </c>
      <c r="I242" s="460">
        <f ca="1">$G242*chronic_intake!G242/1000*100/$F$5</f>
        <v>0</v>
      </c>
      <c r="J242" s="460">
        <f ca="1">$G242*chronic_intake!H242/1000*100/$F$5</f>
        <v>0</v>
      </c>
      <c r="K242" s="460">
        <f ca="1">$G242*chronic_intake!I242/1000*100/$F$5</f>
        <v>0</v>
      </c>
      <c r="L242" s="460">
        <f ca="1">$G242*chronic_intake!J242/1000*100/$F$5</f>
        <v>0</v>
      </c>
      <c r="M242" s="460">
        <f ca="1">$G242*chronic_intake!K242/1000*100/$F$5</f>
        <v>0</v>
      </c>
      <c r="N242" s="460">
        <f ca="1">$G242*chronic_intake!L242/1000*100/$F$5</f>
        <v>0</v>
      </c>
      <c r="O242" s="460">
        <f ca="1">$G242*chronic_intake!M242/1000*100/$F$5</f>
        <v>0</v>
      </c>
      <c r="P242" s="460">
        <f ca="1">$G242*chronic_intake!N242/1000*100/$F$5</f>
        <v>0</v>
      </c>
      <c r="Q242" s="460">
        <f ca="1">$G242*chronic_intake!O242/1000*100/$F$5</f>
        <v>0</v>
      </c>
      <c r="R242" s="460">
        <f ca="1">$G242*chronic_intake!P242/1000*100/$F$5</f>
        <v>0</v>
      </c>
      <c r="S242" s="460">
        <f ca="1">$G242*chronic_intake!Q242/1000*100/$F$5</f>
        <v>0</v>
      </c>
      <c r="T242" s="460">
        <f ca="1">$G242*chronic_intake!R242/1000*100/$F$5</f>
        <v>0</v>
      </c>
      <c r="U242" s="460">
        <f ca="1">$G242*chronic_intake!S242/1000*100/$F$5</f>
        <v>0</v>
      </c>
      <c r="V242" s="460">
        <f ca="1">$G242*chronic_intake!T242/1000*100/$F$5</f>
        <v>0</v>
      </c>
      <c r="W242" s="460">
        <f ca="1">$G242*chronic_intake!U242/1000*100/$F$5</f>
        <v>0</v>
      </c>
      <c r="X242" s="460">
        <f ca="1">$G242*chronic_intake!V242/1000*100/$F$5</f>
        <v>0</v>
      </c>
      <c r="Y242" s="460">
        <f ca="1">$G242*chronic_intake!W242/1000*100/$F$5</f>
        <v>0</v>
      </c>
      <c r="Z242" s="460">
        <f ca="1">$G242*chronic_intake!X242/1000*100/$F$5</f>
        <v>0</v>
      </c>
      <c r="AA242" s="460">
        <f ca="1">$G242*chronic_intake!Y242/1000*100/$F$5</f>
        <v>0</v>
      </c>
      <c r="AB242" s="460">
        <f ca="1">$G242*chronic_intake!Z242/1000*100/$F$5</f>
        <v>0</v>
      </c>
      <c r="AC242" s="460">
        <f ca="1">$G242*chronic_intake!AA242/1000*100/$F$5</f>
        <v>0</v>
      </c>
      <c r="AD242" s="460">
        <f ca="1">$G242*chronic_intake!AB242/1000*100/$F$5</f>
        <v>0</v>
      </c>
      <c r="AE242" s="460">
        <f ca="1">$G242*chronic_intake!AC242/1000*100/$F$5</f>
        <v>0</v>
      </c>
      <c r="AF242" s="460">
        <f ca="1">$G242*chronic_intake!AD242/1000*100/$F$5</f>
        <v>0</v>
      </c>
      <c r="AG242" s="460">
        <f ca="1">$G242*chronic_intake!AE242/1000*100/$F$5</f>
        <v>0</v>
      </c>
      <c r="AH242" s="460">
        <f ca="1">$G242*chronic_intake!AF242/1000*100/$F$5</f>
        <v>0</v>
      </c>
      <c r="AI242" s="460">
        <f ca="1">$G242*chronic_intake!AG242/1000*100/$F$5</f>
        <v>0</v>
      </c>
      <c r="AJ242" s="460">
        <f ca="1">$G242*chronic_intake!AH242/1000*100/$F$5</f>
        <v>0</v>
      </c>
      <c r="AK242" s="460">
        <f ca="1">$G242*chronic_intake!AI242/1000*100/$F$5</f>
        <v>0</v>
      </c>
      <c r="AL242" s="460">
        <f ca="1">$G242*chronic_intake!AJ242/1000*100/$F$5</f>
        <v>0</v>
      </c>
      <c r="AM242" s="460">
        <f ca="1">$G242*chronic_intake!AK242/1000*100/$F$5</f>
        <v>0</v>
      </c>
      <c r="AN242" s="460">
        <f ca="1">$G242*chronic_intake!AL242/1000*100/$F$5</f>
        <v>0</v>
      </c>
      <c r="AO242" s="460">
        <f ca="1">$G242*chronic_intake!AM242/1000*100/$F$5</f>
        <v>0</v>
      </c>
      <c r="AP242" s="460">
        <f ca="1">$G242*chronic_intake!AN242/1000*100/$F$5</f>
        <v>0</v>
      </c>
      <c r="AQ242" s="460">
        <f ca="1">$G242*chronic_intake!AO242/1000*100/$F$5</f>
        <v>0</v>
      </c>
      <c r="AR242" s="460">
        <f ca="1">$G242*chronic_intake!AP242/1000*100/$F$5</f>
        <v>0</v>
      </c>
    </row>
    <row r="243" spans="1:44" ht="14.45" customHeight="1" outlineLevel="3" x14ac:dyDescent="0.2">
      <c r="A243" s="239">
        <v>4</v>
      </c>
      <c r="B243" s="33">
        <v>500010</v>
      </c>
      <c r="C243" s="33" t="s">
        <v>1178</v>
      </c>
      <c r="D243" s="33" t="s">
        <v>637</v>
      </c>
      <c r="E243" s="9">
        <v>1</v>
      </c>
      <c r="F243" s="87">
        <v>2019</v>
      </c>
      <c r="G243" s="382" cm="1">
        <f t="array" ref="G243">IF(Report!$C$2=Report!$W$2,IF(E243="",0,INDEX(chronic_input_data_UB!$A$5:$GL$400,MATCH(C243,chronic_input_data_UB!$A$5:$A$400,FALSE),MATCH($F$4,chronic_input_data_UB!$C$4:$GL$4,FALSE)+2)),IF(Report!$C$2=Report!$W$4,IF(E243="",0,INDEX(chronic_input_data_LB!$A$5:$GL$375,MATCH(C243,chronic_input_data_LB!$A$5:$A$375,FALSE),MATCH($F$4,chronic_input_data_LB!$C$4:$GL$4,FALSE)+2)),IF(Report!$C$2=Report!$W$3,IF(E243="",0,INDEX(chronic_input_data_MB!$A$5:$GL$427,MATCH(C243,chronic_input_data_MB!$A$5:$A$427,FALSE),MATCH($F$4,chronic_input_data_MB!$C$4:$GL$4,FALSE)+2)))))</f>
        <v>0</v>
      </c>
      <c r="H243" s="462">
        <f ca="1">$G243*chronic_intake!F243/1000*100/$F$5</f>
        <v>0</v>
      </c>
      <c r="I243" s="462">
        <f ca="1">$G243*chronic_intake!G243/1000*100/$F$5</f>
        <v>0</v>
      </c>
      <c r="J243" s="462">
        <f ca="1">$G243*chronic_intake!H243/1000*100/$F$5</f>
        <v>0</v>
      </c>
      <c r="K243" s="462">
        <f ca="1">$G243*chronic_intake!I243/1000*100/$F$5</f>
        <v>0</v>
      </c>
      <c r="L243" s="462">
        <f ca="1">$G243*chronic_intake!J243/1000*100/$F$5</f>
        <v>0</v>
      </c>
      <c r="M243" s="462">
        <f ca="1">$G243*chronic_intake!K243/1000*100/$F$5</f>
        <v>0</v>
      </c>
      <c r="N243" s="462">
        <f ca="1">$G243*chronic_intake!L243/1000*100/$F$5</f>
        <v>0</v>
      </c>
      <c r="O243" s="462">
        <f ca="1">$G243*chronic_intake!M243/1000*100/$F$5</f>
        <v>0</v>
      </c>
      <c r="P243" s="462">
        <f ca="1">$G243*chronic_intake!N243/1000*100/$F$5</f>
        <v>0</v>
      </c>
      <c r="Q243" s="462">
        <f ca="1">$G243*chronic_intake!O243/1000*100/$F$5</f>
        <v>0</v>
      </c>
      <c r="R243" s="462">
        <f ca="1">$G243*chronic_intake!P243/1000*100/$F$5</f>
        <v>0</v>
      </c>
      <c r="S243" s="462">
        <f ca="1">$G243*chronic_intake!Q243/1000*100/$F$5</f>
        <v>0</v>
      </c>
      <c r="T243" s="462">
        <f ca="1">$G243*chronic_intake!R243/1000*100/$F$5</f>
        <v>0</v>
      </c>
      <c r="U243" s="462">
        <f ca="1">$G243*chronic_intake!S243/1000*100/$F$5</f>
        <v>0</v>
      </c>
      <c r="V243" s="462">
        <f ca="1">$G243*chronic_intake!T243/1000*100/$F$5</f>
        <v>0</v>
      </c>
      <c r="W243" s="462">
        <f ca="1">$G243*chronic_intake!U243/1000*100/$F$5</f>
        <v>0</v>
      </c>
      <c r="X243" s="462">
        <f ca="1">$G243*chronic_intake!V243/1000*100/$F$5</f>
        <v>0</v>
      </c>
      <c r="Y243" s="462">
        <f ca="1">$G243*chronic_intake!W243/1000*100/$F$5</f>
        <v>0</v>
      </c>
      <c r="Z243" s="462">
        <f ca="1">$G243*chronic_intake!X243/1000*100/$F$5</f>
        <v>0</v>
      </c>
      <c r="AA243" s="462">
        <f ca="1">$G243*chronic_intake!Y243/1000*100/$F$5</f>
        <v>0</v>
      </c>
      <c r="AB243" s="462">
        <f ca="1">$G243*chronic_intake!Z243/1000*100/$F$5</f>
        <v>0</v>
      </c>
      <c r="AC243" s="462">
        <f ca="1">$G243*chronic_intake!AA243/1000*100/$F$5</f>
        <v>0</v>
      </c>
      <c r="AD243" s="462">
        <f ca="1">$G243*chronic_intake!AB243/1000*100/$F$5</f>
        <v>0</v>
      </c>
      <c r="AE243" s="462">
        <f ca="1">$G243*chronic_intake!AC243/1000*100/$F$5</f>
        <v>0</v>
      </c>
      <c r="AF243" s="462">
        <f ca="1">$G243*chronic_intake!AD243/1000*100/$F$5</f>
        <v>0</v>
      </c>
      <c r="AG243" s="462">
        <f ca="1">$G243*chronic_intake!AE243/1000*100/$F$5</f>
        <v>0</v>
      </c>
      <c r="AH243" s="462">
        <f ca="1">$G243*chronic_intake!AF243/1000*100/$F$5</f>
        <v>0</v>
      </c>
      <c r="AI243" s="462">
        <f ca="1">$G243*chronic_intake!AG243/1000*100/$F$5</f>
        <v>0</v>
      </c>
      <c r="AJ243" s="462">
        <f ca="1">$G243*chronic_intake!AH243/1000*100/$F$5</f>
        <v>0</v>
      </c>
      <c r="AK243" s="462">
        <f ca="1">$G243*chronic_intake!AI243/1000*100/$F$5</f>
        <v>0</v>
      </c>
      <c r="AL243" s="462">
        <f ca="1">$G243*chronic_intake!AJ243/1000*100/$F$5</f>
        <v>0</v>
      </c>
      <c r="AM243" s="462">
        <f ca="1">$G243*chronic_intake!AK243/1000*100/$F$5</f>
        <v>0</v>
      </c>
      <c r="AN243" s="462">
        <f ca="1">$G243*chronic_intake!AL243/1000*100/$F$5</f>
        <v>0</v>
      </c>
      <c r="AO243" s="462">
        <f ca="1">$G243*chronic_intake!AM243/1000*100/$F$5</f>
        <v>0</v>
      </c>
      <c r="AP243" s="462">
        <f ca="1">$G243*chronic_intake!AN243/1000*100/$F$5</f>
        <v>0</v>
      </c>
      <c r="AQ243" s="462">
        <f ca="1">$G243*chronic_intake!AO243/1000*100/$F$5</f>
        <v>0</v>
      </c>
      <c r="AR243" s="462">
        <f ca="1">$G243*chronic_intake!AP243/1000*100/$F$5</f>
        <v>0</v>
      </c>
    </row>
    <row r="244" spans="1:44" ht="14.45" customHeight="1" outlineLevel="3" x14ac:dyDescent="0.2">
      <c r="A244" s="239">
        <v>4</v>
      </c>
      <c r="B244" s="33">
        <v>500020</v>
      </c>
      <c r="C244" s="33" t="s">
        <v>1179</v>
      </c>
      <c r="D244" s="33" t="s">
        <v>638</v>
      </c>
      <c r="E244" s="9">
        <v>1</v>
      </c>
      <c r="F244" s="87"/>
      <c r="G244" s="382" cm="1">
        <f t="array" ref="G244">IF(Report!$C$2=Report!$W$2,IF(E244="",0,INDEX(chronic_input_data_UB!$A$5:$GL$400,MATCH(C244,chronic_input_data_UB!$A$5:$A$400,FALSE),MATCH($F$4,chronic_input_data_UB!$C$4:$GL$4,FALSE)+2)),IF(Report!$C$2=Report!$W$4,IF(E244="",0,INDEX(chronic_input_data_LB!$A$5:$GL$375,MATCH(C244,chronic_input_data_LB!$A$5:$A$375,FALSE),MATCH($F$4,chronic_input_data_LB!$C$4:$GL$4,FALSE)+2)),IF(Report!$C$2=Report!$W$3,IF(E244="",0,INDEX(chronic_input_data_MB!$A$5:$GL$427,MATCH(C244,chronic_input_data_MB!$A$5:$A$427,FALSE),MATCH($F$4,chronic_input_data_MB!$C$4:$GL$4,FALSE)+2)))))</f>
        <v>3.1250000000000001E-4</v>
      </c>
      <c r="H244" s="462">
        <f ca="1">$G244*chronic_intake!F244/1000*100/$F$5</f>
        <v>1.5625E-5</v>
      </c>
      <c r="I244" s="462">
        <f ca="1">$G244*chronic_intake!G244/1000*100/$F$5</f>
        <v>0</v>
      </c>
      <c r="J244" s="462">
        <f ca="1">$G244*chronic_intake!H244/1000*100/$F$5</f>
        <v>0</v>
      </c>
      <c r="K244" s="462">
        <f ca="1">$G244*chronic_intake!I244/1000*100/$F$5</f>
        <v>1.1424711676148456E-5</v>
      </c>
      <c r="L244" s="462">
        <f ca="1">$G244*chronic_intake!J244/1000*100/$F$5</f>
        <v>5.5390724126436598E-6</v>
      </c>
      <c r="M244" s="462">
        <f ca="1">$G244*chronic_intake!K244/1000*100/$F$5</f>
        <v>4.3163818332549878E-6</v>
      </c>
      <c r="N244" s="462">
        <f ca="1">$G244*chronic_intake!L244/1000*100/$F$5</f>
        <v>0</v>
      </c>
      <c r="O244" s="462">
        <f ca="1">$G244*chronic_intake!M244/1000*100/$F$5</f>
        <v>2.1406250000000003E-4</v>
      </c>
      <c r="P244" s="462">
        <f ca="1">$G244*chronic_intake!N244/1000*100/$F$5</f>
        <v>1.2499999999999999E-5</v>
      </c>
      <c r="Q244" s="462">
        <f ca="1">$G244*chronic_intake!O244/1000*100/$F$5</f>
        <v>0</v>
      </c>
      <c r="R244" s="462">
        <f ca="1">$G244*chronic_intake!P244/1000*100/$F$5</f>
        <v>0</v>
      </c>
      <c r="S244" s="462">
        <f ca="1">$G244*chronic_intake!Q244/1000*100/$F$5</f>
        <v>0</v>
      </c>
      <c r="T244" s="462">
        <f ca="1">$G244*chronic_intake!R244/1000*100/$F$5</f>
        <v>0</v>
      </c>
      <c r="U244" s="462">
        <f ca="1">$G244*chronic_intake!S244/1000*100/$F$5</f>
        <v>7.0802534374999995E-6</v>
      </c>
      <c r="V244" s="462">
        <f ca="1">$G244*chronic_intake!T244/1000*100/$F$5</f>
        <v>1.8877176578786602E-6</v>
      </c>
      <c r="W244" s="462">
        <f ca="1">$G244*chronic_intake!U244/1000*100/$F$5</f>
        <v>0</v>
      </c>
      <c r="X244" s="462">
        <f ca="1">$G244*chronic_intake!V244/1000*100/$F$5</f>
        <v>4.3425864361702342E-4</v>
      </c>
      <c r="Y244" s="462">
        <f ca="1">$G244*chronic_intake!W244/1000*100/$F$5</f>
        <v>0</v>
      </c>
      <c r="Z244" s="462">
        <f ca="1">$G244*chronic_intake!X244/1000*100/$F$5</f>
        <v>3.3370535714285707E-4</v>
      </c>
      <c r="AA244" s="462">
        <f ca="1">$G244*chronic_intake!Y244/1000*100/$F$5</f>
        <v>2.0312499999999999E-5</v>
      </c>
      <c r="AB244" s="462">
        <f ca="1">$G244*chronic_intake!Z244/1000*100/$F$5</f>
        <v>0</v>
      </c>
      <c r="AC244" s="462">
        <f ca="1">$G244*chronic_intake!AA244/1000*100/$F$5</f>
        <v>0</v>
      </c>
      <c r="AD244" s="462">
        <f ca="1">$G244*chronic_intake!AB244/1000*100/$F$5</f>
        <v>0</v>
      </c>
      <c r="AE244" s="462">
        <f ca="1">$G244*chronic_intake!AC244/1000*100/$F$5</f>
        <v>0</v>
      </c>
      <c r="AF244" s="462">
        <f ca="1">$G244*chronic_intake!AD244/1000*100/$F$5</f>
        <v>0</v>
      </c>
      <c r="AG244" s="462">
        <f ca="1">$G244*chronic_intake!AE244/1000*100/$F$5</f>
        <v>0</v>
      </c>
      <c r="AH244" s="462">
        <f ca="1">$G244*chronic_intake!AF244/1000*100/$F$5</f>
        <v>2.6041666666666666E-6</v>
      </c>
      <c r="AI244" s="462">
        <f ca="1">$G244*chronic_intake!AG244/1000*100/$F$5</f>
        <v>2.6041666666666666E-6</v>
      </c>
      <c r="AJ244" s="462">
        <f ca="1">$G244*chronic_intake!AH244/1000*100/$F$5</f>
        <v>2.0572916666666668E-5</v>
      </c>
      <c r="AK244" s="462">
        <f ca="1">$G244*chronic_intake!AI244/1000*100/$F$5</f>
        <v>9.1145833333333307E-6</v>
      </c>
      <c r="AL244" s="462">
        <f ca="1">$G244*chronic_intake!AJ244/1000*100/$F$5</f>
        <v>0</v>
      </c>
      <c r="AM244" s="462">
        <f ca="1">$G244*chronic_intake!AK244/1000*100/$F$5</f>
        <v>2.6041666666666666E-6</v>
      </c>
      <c r="AN244" s="462">
        <f ca="1">$G244*chronic_intake!AL244/1000*100/$F$5</f>
        <v>0</v>
      </c>
      <c r="AO244" s="462">
        <f ca="1">$G244*chronic_intake!AM244/1000*100/$F$5</f>
        <v>0</v>
      </c>
      <c r="AP244" s="462">
        <f ca="1">$G244*chronic_intake!AN244/1000*100/$F$5</f>
        <v>0</v>
      </c>
      <c r="AQ244" s="462">
        <f ca="1">$G244*chronic_intake!AO244/1000*100/$F$5</f>
        <v>2.8688799218750002E-5</v>
      </c>
      <c r="AR244" s="462">
        <f ca="1">$G244*chronic_intake!AP244/1000*100/$F$5</f>
        <v>8.5633398437500015E-6</v>
      </c>
    </row>
    <row r="245" spans="1:44" ht="14.45" customHeight="1" outlineLevel="3" x14ac:dyDescent="0.2">
      <c r="A245" s="239">
        <v>4</v>
      </c>
      <c r="B245" s="33">
        <v>500030</v>
      </c>
      <c r="C245" s="33" t="s">
        <v>1180</v>
      </c>
      <c r="D245" s="33" t="s">
        <v>639</v>
      </c>
      <c r="E245" s="9">
        <v>1</v>
      </c>
      <c r="F245" s="87"/>
      <c r="G245" s="382" cm="1">
        <f t="array" ref="G245">IF(Report!$C$2=Report!$W$2,IF(E245="",0,INDEX(chronic_input_data_UB!$A$5:$GL$400,MATCH(C245,chronic_input_data_UB!$A$5:$A$400,FALSE),MATCH($F$4,chronic_input_data_UB!$C$4:$GL$4,FALSE)+2)),IF(Report!$C$2=Report!$W$4,IF(E245="",0,INDEX(chronic_input_data_LB!$A$5:$GL$375,MATCH(C245,chronic_input_data_LB!$A$5:$A$375,FALSE),MATCH($F$4,chronic_input_data_LB!$C$4:$GL$4,FALSE)+2)),IF(Report!$C$2=Report!$W$3,IF(E245="",0,INDEX(chronic_input_data_MB!$A$5:$GL$427,MATCH(C245,chronic_input_data_MB!$A$5:$A$427,FALSE),MATCH($F$4,chronic_input_data_MB!$C$4:$GL$4,FALSE)+2)))))</f>
        <v>0</v>
      </c>
      <c r="H245" s="462">
        <f ca="1">$G245*chronic_intake!F245/1000*100/$F$5</f>
        <v>0</v>
      </c>
      <c r="I245" s="462">
        <f ca="1">$G245*chronic_intake!G245/1000*100/$F$5</f>
        <v>0</v>
      </c>
      <c r="J245" s="462">
        <f ca="1">$G245*chronic_intake!H245/1000*100/$F$5</f>
        <v>0</v>
      </c>
      <c r="K245" s="462">
        <f ca="1">$G245*chronic_intake!I245/1000*100/$F$5</f>
        <v>0</v>
      </c>
      <c r="L245" s="462">
        <f ca="1">$G245*chronic_intake!J245/1000*100/$F$5</f>
        <v>0</v>
      </c>
      <c r="M245" s="462">
        <f ca="1">$G245*chronic_intake!K245/1000*100/$F$5</f>
        <v>0</v>
      </c>
      <c r="N245" s="462">
        <f ca="1">$G245*chronic_intake!L245/1000*100/$F$5</f>
        <v>0</v>
      </c>
      <c r="O245" s="462">
        <f ca="1">$G245*chronic_intake!M245/1000*100/$F$5</f>
        <v>0</v>
      </c>
      <c r="P245" s="462">
        <f ca="1">$G245*chronic_intake!N245/1000*100/$F$5</f>
        <v>0</v>
      </c>
      <c r="Q245" s="462">
        <f ca="1">$G245*chronic_intake!O245/1000*100/$F$5</f>
        <v>0</v>
      </c>
      <c r="R245" s="462">
        <f ca="1">$G245*chronic_intake!P245/1000*100/$F$5</f>
        <v>0</v>
      </c>
      <c r="S245" s="462">
        <f ca="1">$G245*chronic_intake!Q245/1000*100/$F$5</f>
        <v>0</v>
      </c>
      <c r="T245" s="462">
        <f ca="1">$G245*chronic_intake!R245/1000*100/$F$5</f>
        <v>0</v>
      </c>
      <c r="U245" s="462">
        <f ca="1">$G245*chronic_intake!S245/1000*100/$F$5</f>
        <v>0</v>
      </c>
      <c r="V245" s="462">
        <f ca="1">$G245*chronic_intake!T245/1000*100/$F$5</f>
        <v>0</v>
      </c>
      <c r="W245" s="462">
        <f ca="1">$G245*chronic_intake!U245/1000*100/$F$5</f>
        <v>0</v>
      </c>
      <c r="X245" s="462">
        <f ca="1">$G245*chronic_intake!V245/1000*100/$F$5</f>
        <v>0</v>
      </c>
      <c r="Y245" s="462">
        <f ca="1">$G245*chronic_intake!W245/1000*100/$F$5</f>
        <v>0</v>
      </c>
      <c r="Z245" s="462">
        <f ca="1">$G245*chronic_intake!X245/1000*100/$F$5</f>
        <v>0</v>
      </c>
      <c r="AA245" s="462">
        <f ca="1">$G245*chronic_intake!Y245/1000*100/$F$5</f>
        <v>0</v>
      </c>
      <c r="AB245" s="462">
        <f ca="1">$G245*chronic_intake!Z245/1000*100/$F$5</f>
        <v>0</v>
      </c>
      <c r="AC245" s="462">
        <f ca="1">$G245*chronic_intake!AA245/1000*100/$F$5</f>
        <v>0</v>
      </c>
      <c r="AD245" s="462">
        <f ca="1">$G245*chronic_intake!AB245/1000*100/$F$5</f>
        <v>0</v>
      </c>
      <c r="AE245" s="462">
        <f ca="1">$G245*chronic_intake!AC245/1000*100/$F$5</f>
        <v>0</v>
      </c>
      <c r="AF245" s="462">
        <f ca="1">$G245*chronic_intake!AD245/1000*100/$F$5</f>
        <v>0</v>
      </c>
      <c r="AG245" s="462">
        <f ca="1">$G245*chronic_intake!AE245/1000*100/$F$5</f>
        <v>0</v>
      </c>
      <c r="AH245" s="462">
        <f ca="1">$G245*chronic_intake!AF245/1000*100/$F$5</f>
        <v>0</v>
      </c>
      <c r="AI245" s="462">
        <f ca="1">$G245*chronic_intake!AG245/1000*100/$F$5</f>
        <v>0</v>
      </c>
      <c r="AJ245" s="462">
        <f ca="1">$G245*chronic_intake!AH245/1000*100/$F$5</f>
        <v>0</v>
      </c>
      <c r="AK245" s="462">
        <f ca="1">$G245*chronic_intake!AI245/1000*100/$F$5</f>
        <v>0</v>
      </c>
      <c r="AL245" s="462">
        <f ca="1">$G245*chronic_intake!AJ245/1000*100/$F$5</f>
        <v>0</v>
      </c>
      <c r="AM245" s="462">
        <f ca="1">$G245*chronic_intake!AK245/1000*100/$F$5</f>
        <v>0</v>
      </c>
      <c r="AN245" s="462">
        <f ca="1">$G245*chronic_intake!AL245/1000*100/$F$5</f>
        <v>0</v>
      </c>
      <c r="AO245" s="462">
        <f ca="1">$G245*chronic_intake!AM245/1000*100/$F$5</f>
        <v>0</v>
      </c>
      <c r="AP245" s="462">
        <f ca="1">$G245*chronic_intake!AN245/1000*100/$F$5</f>
        <v>0</v>
      </c>
      <c r="AQ245" s="462">
        <f ca="1">$G245*chronic_intake!AO245/1000*100/$F$5</f>
        <v>0</v>
      </c>
      <c r="AR245" s="462">
        <f ca="1">$G245*chronic_intake!AP245/1000*100/$F$5</f>
        <v>0</v>
      </c>
    </row>
    <row r="246" spans="1:44" ht="14.45" customHeight="1" outlineLevel="3" x14ac:dyDescent="0.2">
      <c r="A246" s="239">
        <v>4</v>
      </c>
      <c r="B246" s="33">
        <v>500040</v>
      </c>
      <c r="C246" s="33" t="s">
        <v>1181</v>
      </c>
      <c r="D246" s="33" t="s">
        <v>640</v>
      </c>
      <c r="E246" s="9">
        <v>1</v>
      </c>
      <c r="F246" s="87"/>
      <c r="G246" s="382" cm="1">
        <f t="array" ref="G246">IF(Report!$C$2=Report!$W$2,IF(E246="",0,INDEX(chronic_input_data_UB!$A$5:$GL$400,MATCH(C246,chronic_input_data_UB!$A$5:$A$400,FALSE),MATCH($F$4,chronic_input_data_UB!$C$4:$GL$4,FALSE)+2)),IF(Report!$C$2=Report!$W$4,IF(E246="",0,INDEX(chronic_input_data_LB!$A$5:$GL$375,MATCH(C246,chronic_input_data_LB!$A$5:$A$375,FALSE),MATCH($F$4,chronic_input_data_LB!$C$4:$GL$4,FALSE)+2)),IF(Report!$C$2=Report!$W$3,IF(E246="",0,INDEX(chronic_input_data_MB!$A$5:$GL$427,MATCH(C246,chronic_input_data_MB!$A$5:$A$427,FALSE),MATCH($F$4,chronic_input_data_MB!$C$4:$GL$4,FALSE)+2)))))</f>
        <v>0</v>
      </c>
      <c r="H246" s="462">
        <f ca="1">$G246*chronic_intake!F246/1000*100/$F$5</f>
        <v>0</v>
      </c>
      <c r="I246" s="462">
        <f ca="1">$G246*chronic_intake!G246/1000*100/$F$5</f>
        <v>0</v>
      </c>
      <c r="J246" s="462">
        <f ca="1">$G246*chronic_intake!H246/1000*100/$F$5</f>
        <v>0</v>
      </c>
      <c r="K246" s="462">
        <f ca="1">$G246*chronic_intake!I246/1000*100/$F$5</f>
        <v>0</v>
      </c>
      <c r="L246" s="462">
        <f ca="1">$G246*chronic_intake!J246/1000*100/$F$5</f>
        <v>0</v>
      </c>
      <c r="M246" s="462">
        <f ca="1">$G246*chronic_intake!K246/1000*100/$F$5</f>
        <v>0</v>
      </c>
      <c r="N246" s="462">
        <f ca="1">$G246*chronic_intake!L246/1000*100/$F$5</f>
        <v>0</v>
      </c>
      <c r="O246" s="462">
        <f ca="1">$G246*chronic_intake!M246/1000*100/$F$5</f>
        <v>0</v>
      </c>
      <c r="P246" s="462">
        <f ca="1">$G246*chronic_intake!N246/1000*100/$F$5</f>
        <v>0</v>
      </c>
      <c r="Q246" s="462">
        <f ca="1">$G246*chronic_intake!O246/1000*100/$F$5</f>
        <v>0</v>
      </c>
      <c r="R246" s="462">
        <f ca="1">$G246*chronic_intake!P246/1000*100/$F$5</f>
        <v>0</v>
      </c>
      <c r="S246" s="462">
        <f ca="1">$G246*chronic_intake!Q246/1000*100/$F$5</f>
        <v>0</v>
      </c>
      <c r="T246" s="462">
        <f ca="1">$G246*chronic_intake!R246/1000*100/$F$5</f>
        <v>0</v>
      </c>
      <c r="U246" s="462">
        <f ca="1">$G246*chronic_intake!S246/1000*100/$F$5</f>
        <v>0</v>
      </c>
      <c r="V246" s="462">
        <f ca="1">$G246*chronic_intake!T246/1000*100/$F$5</f>
        <v>0</v>
      </c>
      <c r="W246" s="462">
        <f ca="1">$G246*chronic_intake!U246/1000*100/$F$5</f>
        <v>0</v>
      </c>
      <c r="X246" s="462">
        <f ca="1">$G246*chronic_intake!V246/1000*100/$F$5</f>
        <v>0</v>
      </c>
      <c r="Y246" s="462">
        <f ca="1">$G246*chronic_intake!W246/1000*100/$F$5</f>
        <v>0</v>
      </c>
      <c r="Z246" s="462">
        <f ca="1">$G246*chronic_intake!X246/1000*100/$F$5</f>
        <v>0</v>
      </c>
      <c r="AA246" s="462">
        <f ca="1">$G246*chronic_intake!Y246/1000*100/$F$5</f>
        <v>0</v>
      </c>
      <c r="AB246" s="462">
        <f ca="1">$G246*chronic_intake!Z246/1000*100/$F$5</f>
        <v>0</v>
      </c>
      <c r="AC246" s="462">
        <f ca="1">$G246*chronic_intake!AA246/1000*100/$F$5</f>
        <v>0</v>
      </c>
      <c r="AD246" s="462">
        <f ca="1">$G246*chronic_intake!AB246/1000*100/$F$5</f>
        <v>0</v>
      </c>
      <c r="AE246" s="462">
        <f ca="1">$G246*chronic_intake!AC246/1000*100/$F$5</f>
        <v>0</v>
      </c>
      <c r="AF246" s="462">
        <f ca="1">$G246*chronic_intake!AD246/1000*100/$F$5</f>
        <v>0</v>
      </c>
      <c r="AG246" s="462">
        <f ca="1">$G246*chronic_intake!AE246/1000*100/$F$5</f>
        <v>0</v>
      </c>
      <c r="AH246" s="462">
        <f ca="1">$G246*chronic_intake!AF246/1000*100/$F$5</f>
        <v>0</v>
      </c>
      <c r="AI246" s="462">
        <f ca="1">$G246*chronic_intake!AG246/1000*100/$F$5</f>
        <v>0</v>
      </c>
      <c r="AJ246" s="462">
        <f ca="1">$G246*chronic_intake!AH246/1000*100/$F$5</f>
        <v>0</v>
      </c>
      <c r="AK246" s="462">
        <f ca="1">$G246*chronic_intake!AI246/1000*100/$F$5</f>
        <v>0</v>
      </c>
      <c r="AL246" s="462">
        <f ca="1">$G246*chronic_intake!AJ246/1000*100/$F$5</f>
        <v>0</v>
      </c>
      <c r="AM246" s="462">
        <f ca="1">$G246*chronic_intake!AK246/1000*100/$F$5</f>
        <v>0</v>
      </c>
      <c r="AN246" s="462">
        <f ca="1">$G246*chronic_intake!AL246/1000*100/$F$5</f>
        <v>0</v>
      </c>
      <c r="AO246" s="462">
        <f ca="1">$G246*chronic_intake!AM246/1000*100/$F$5</f>
        <v>0</v>
      </c>
      <c r="AP246" s="462">
        <f ca="1">$G246*chronic_intake!AN246/1000*100/$F$5</f>
        <v>0</v>
      </c>
      <c r="AQ246" s="462">
        <f ca="1">$G246*chronic_intake!AO246/1000*100/$F$5</f>
        <v>0</v>
      </c>
      <c r="AR246" s="462">
        <f ca="1">$G246*chronic_intake!AP246/1000*100/$F$5</f>
        <v>0</v>
      </c>
    </row>
    <row r="247" spans="1:44" ht="14.45" customHeight="1" outlineLevel="3" x14ac:dyDescent="0.2">
      <c r="A247" s="239">
        <v>4</v>
      </c>
      <c r="B247" s="33">
        <v>500050</v>
      </c>
      <c r="C247" s="33" t="s">
        <v>1182</v>
      </c>
      <c r="D247" s="33" t="s">
        <v>641</v>
      </c>
      <c r="E247" s="9">
        <v>1</v>
      </c>
      <c r="F247" s="87">
        <v>2019</v>
      </c>
      <c r="G247" s="382" cm="1">
        <f t="array" ref="G247">IF(Report!$C$2=Report!$W$2,IF(E247="",0,INDEX(chronic_input_data_UB!$A$5:$GL$400,MATCH(C247,chronic_input_data_UB!$A$5:$A$400,FALSE),MATCH($F$4,chronic_input_data_UB!$C$4:$GL$4,FALSE)+2)),IF(Report!$C$2=Report!$W$4,IF(E247="",0,INDEX(chronic_input_data_LB!$A$5:$GL$375,MATCH(C247,chronic_input_data_LB!$A$5:$A$375,FALSE),MATCH($F$4,chronic_input_data_LB!$C$4:$GL$4,FALSE)+2)),IF(Report!$C$2=Report!$W$3,IF(E247="",0,INDEX(chronic_input_data_MB!$A$5:$GL$427,MATCH(C247,chronic_input_data_MB!$A$5:$A$427,FALSE),MATCH($F$4,chronic_input_data_MB!$C$4:$GL$4,FALSE)+2)))))</f>
        <v>0</v>
      </c>
      <c r="H247" s="462">
        <f ca="1">$G247*chronic_intake!F247/1000*100/$F$5</f>
        <v>0</v>
      </c>
      <c r="I247" s="462">
        <f ca="1">$G247*chronic_intake!G247/1000*100/$F$5</f>
        <v>0</v>
      </c>
      <c r="J247" s="462">
        <f ca="1">$G247*chronic_intake!H247/1000*100/$F$5</f>
        <v>0</v>
      </c>
      <c r="K247" s="462">
        <f ca="1">$G247*chronic_intake!I247/1000*100/$F$5</f>
        <v>0</v>
      </c>
      <c r="L247" s="462">
        <f ca="1">$G247*chronic_intake!J247/1000*100/$F$5</f>
        <v>0</v>
      </c>
      <c r="M247" s="462">
        <f ca="1">$G247*chronic_intake!K247/1000*100/$F$5</f>
        <v>0</v>
      </c>
      <c r="N247" s="462">
        <f ca="1">$G247*chronic_intake!L247/1000*100/$F$5</f>
        <v>0</v>
      </c>
      <c r="O247" s="462">
        <f ca="1">$G247*chronic_intake!M247/1000*100/$F$5</f>
        <v>0</v>
      </c>
      <c r="P247" s="462">
        <f ca="1">$G247*chronic_intake!N247/1000*100/$F$5</f>
        <v>0</v>
      </c>
      <c r="Q247" s="462">
        <f ca="1">$G247*chronic_intake!O247/1000*100/$F$5</f>
        <v>0</v>
      </c>
      <c r="R247" s="462">
        <f ca="1">$G247*chronic_intake!P247/1000*100/$F$5</f>
        <v>0</v>
      </c>
      <c r="S247" s="462">
        <f ca="1">$G247*chronic_intake!Q247/1000*100/$F$5</f>
        <v>0</v>
      </c>
      <c r="T247" s="462">
        <f ca="1">$G247*chronic_intake!R247/1000*100/$F$5</f>
        <v>0</v>
      </c>
      <c r="U247" s="462">
        <f ca="1">$G247*chronic_intake!S247/1000*100/$F$5</f>
        <v>0</v>
      </c>
      <c r="V247" s="462">
        <f ca="1">$G247*chronic_intake!T247/1000*100/$F$5</f>
        <v>0</v>
      </c>
      <c r="W247" s="462">
        <f ca="1">$G247*chronic_intake!U247/1000*100/$F$5</f>
        <v>0</v>
      </c>
      <c r="X247" s="462">
        <f ca="1">$G247*chronic_intake!V247/1000*100/$F$5</f>
        <v>0</v>
      </c>
      <c r="Y247" s="462">
        <f ca="1">$G247*chronic_intake!W247/1000*100/$F$5</f>
        <v>0</v>
      </c>
      <c r="Z247" s="462">
        <f ca="1">$G247*chronic_intake!X247/1000*100/$F$5</f>
        <v>0</v>
      </c>
      <c r="AA247" s="462">
        <f ca="1">$G247*chronic_intake!Y247/1000*100/$F$5</f>
        <v>0</v>
      </c>
      <c r="AB247" s="462">
        <f ca="1">$G247*chronic_intake!Z247/1000*100/$F$5</f>
        <v>0</v>
      </c>
      <c r="AC247" s="462">
        <f ca="1">$G247*chronic_intake!AA247/1000*100/$F$5</f>
        <v>0</v>
      </c>
      <c r="AD247" s="462">
        <f ca="1">$G247*chronic_intake!AB247/1000*100/$F$5</f>
        <v>0</v>
      </c>
      <c r="AE247" s="462">
        <f ca="1">$G247*chronic_intake!AC247/1000*100/$F$5</f>
        <v>0</v>
      </c>
      <c r="AF247" s="462">
        <f ca="1">$G247*chronic_intake!AD247/1000*100/$F$5</f>
        <v>0</v>
      </c>
      <c r="AG247" s="462">
        <f ca="1">$G247*chronic_intake!AE247/1000*100/$F$5</f>
        <v>0</v>
      </c>
      <c r="AH247" s="462">
        <f ca="1">$G247*chronic_intake!AF247/1000*100/$F$5</f>
        <v>0</v>
      </c>
      <c r="AI247" s="462">
        <f ca="1">$G247*chronic_intake!AG247/1000*100/$F$5</f>
        <v>0</v>
      </c>
      <c r="AJ247" s="462">
        <f ca="1">$G247*chronic_intake!AH247/1000*100/$F$5</f>
        <v>0</v>
      </c>
      <c r="AK247" s="462">
        <f ca="1">$G247*chronic_intake!AI247/1000*100/$F$5</f>
        <v>0</v>
      </c>
      <c r="AL247" s="462">
        <f ca="1">$G247*chronic_intake!AJ247/1000*100/$F$5</f>
        <v>0</v>
      </c>
      <c r="AM247" s="462">
        <f ca="1">$G247*chronic_intake!AK247/1000*100/$F$5</f>
        <v>0</v>
      </c>
      <c r="AN247" s="462">
        <f ca="1">$G247*chronic_intake!AL247/1000*100/$F$5</f>
        <v>0</v>
      </c>
      <c r="AO247" s="462">
        <f ca="1">$G247*chronic_intake!AM247/1000*100/$F$5</f>
        <v>0</v>
      </c>
      <c r="AP247" s="462">
        <f ca="1">$G247*chronic_intake!AN247/1000*100/$F$5</f>
        <v>0</v>
      </c>
      <c r="AQ247" s="462">
        <f ca="1">$G247*chronic_intake!AO247/1000*100/$F$5</f>
        <v>0</v>
      </c>
      <c r="AR247" s="462">
        <f ca="1">$G247*chronic_intake!AP247/1000*100/$F$5</f>
        <v>0</v>
      </c>
    </row>
    <row r="248" spans="1:44" ht="14.45" customHeight="1" outlineLevel="3" x14ac:dyDescent="0.2">
      <c r="A248" s="239">
        <v>4</v>
      </c>
      <c r="B248" s="33">
        <v>500060</v>
      </c>
      <c r="C248" s="33" t="s">
        <v>885</v>
      </c>
      <c r="D248" s="33" t="s">
        <v>314</v>
      </c>
      <c r="E248" s="9">
        <v>1</v>
      </c>
      <c r="F248" s="87">
        <v>2019</v>
      </c>
      <c r="G248" s="382" cm="1">
        <f t="array" ref="G248">IF(Report!$C$2=Report!$W$2,IF(E248="",0,INDEX(chronic_input_data_UB!$A$5:$GL$400,MATCH(C248,chronic_input_data_UB!$A$5:$A$400,FALSE),MATCH($F$4,chronic_input_data_UB!$C$4:$GL$4,FALSE)+2)),IF(Report!$C$2=Report!$W$4,IF(E248="",0,INDEX(chronic_input_data_LB!$A$5:$GL$375,MATCH(C248,chronic_input_data_LB!$A$5:$A$375,FALSE),MATCH($F$4,chronic_input_data_LB!$C$4:$GL$4,FALSE)+2)),IF(Report!$C$2=Report!$W$3,IF(E248="",0,INDEX(chronic_input_data_MB!$A$5:$GL$427,MATCH(C248,chronic_input_data_MB!$A$5:$A$427,FALSE),MATCH($F$4,chronic_input_data_MB!$C$4:$GL$4,FALSE)+2)))))</f>
        <v>2.0408163265306123E-5</v>
      </c>
      <c r="H248" s="462">
        <f ca="1">$G248*chronic_intake!F248/1000*100/$F$5</f>
        <v>2.8571428571428574E-5</v>
      </c>
      <c r="I248" s="462">
        <f ca="1">$G248*chronic_intake!G248/1000*100/$F$5</f>
        <v>2.9823747680890541E-5</v>
      </c>
      <c r="J248" s="462">
        <f ca="1">$G248*chronic_intake!H248/1000*100/$F$5</f>
        <v>4.9295918367346926E-5</v>
      </c>
      <c r="K248" s="462">
        <f ca="1">$G248*chronic_intake!I248/1000*100/$F$5</f>
        <v>6.9895177320810798E-6</v>
      </c>
      <c r="L248" s="462">
        <f ca="1">$G248*chronic_intake!J248/1000*100/$F$5</f>
        <v>6.1007485209287117E-5</v>
      </c>
      <c r="M248" s="462">
        <f ca="1">$G248*chronic_intake!K248/1000*100/$F$5</f>
        <v>4.5239483481469966E-5</v>
      </c>
      <c r="N248" s="462">
        <f ca="1">$G248*chronic_intake!L248/1000*100/$F$5</f>
        <v>1.9618517919063801E-5</v>
      </c>
      <c r="O248" s="462">
        <f ca="1">$G248*chronic_intake!M248/1000*100/$F$5</f>
        <v>6.459183673469388E-5</v>
      </c>
      <c r="P248" s="462">
        <f ca="1">$G248*chronic_intake!N248/1000*100/$F$5</f>
        <v>1.7346938775510206E-5</v>
      </c>
      <c r="Q248" s="462">
        <f ca="1">$G248*chronic_intake!O248/1000*100/$F$5</f>
        <v>6.4508562045507859E-5</v>
      </c>
      <c r="R248" s="462">
        <f ca="1">$G248*chronic_intake!P248/1000*100/$F$5</f>
        <v>5.8708414872798443E-5</v>
      </c>
      <c r="S248" s="462">
        <f ca="1">$G248*chronic_intake!Q248/1000*100/$F$5</f>
        <v>8.5989836680344588E-6</v>
      </c>
      <c r="T248" s="462">
        <f ca="1">$G248*chronic_intake!R248/1000*100/$F$5</f>
        <v>2.4683673469387755E-5</v>
      </c>
      <c r="U248" s="462">
        <f ca="1">$G248*chronic_intake!S248/1000*100/$F$5</f>
        <v>1.3102652928571428E-5</v>
      </c>
      <c r="V248" s="462">
        <f ca="1">$G248*chronic_intake!T248/1000*100/$F$5</f>
        <v>1.6087553588816589E-5</v>
      </c>
      <c r="W248" s="462">
        <f ca="1">$G248*chronic_intake!U248/1000*100/$F$5</f>
        <v>0</v>
      </c>
      <c r="X248" s="462">
        <f ca="1">$G248*chronic_intake!V248/1000*100/$F$5</f>
        <v>2.3203430308293529E-5</v>
      </c>
      <c r="Y248" s="462">
        <f ca="1">$G248*chronic_intake!W248/1000*100/$F$5</f>
        <v>1.8257190111046675E-5</v>
      </c>
      <c r="Z248" s="462">
        <f ca="1">$G248*chronic_intake!X248/1000*100/$F$5</f>
        <v>2.1836734693877549E-5</v>
      </c>
      <c r="AA248" s="462">
        <f ca="1">$G248*chronic_intake!Y248/1000*100/$F$5</f>
        <v>1.3877551020408165E-5</v>
      </c>
      <c r="AB248" s="462">
        <f ca="1">$G248*chronic_intake!Z248/1000*100/$F$5</f>
        <v>0</v>
      </c>
      <c r="AC248" s="462">
        <f ca="1">$G248*chronic_intake!AA248/1000*100/$F$5</f>
        <v>8.0102040816326528E-5</v>
      </c>
      <c r="AD248" s="462">
        <f ca="1">$G248*chronic_intake!AB248/1000*100/$F$5</f>
        <v>2.5510204081632657E-5</v>
      </c>
      <c r="AE248" s="462">
        <f ca="1">$G248*chronic_intake!AC248/1000*100/$F$5</f>
        <v>4.098639455782313E-5</v>
      </c>
      <c r="AF248" s="462">
        <f ca="1">$G248*chronic_intake!AD248/1000*100/$F$5</f>
        <v>3.7325456498388833E-5</v>
      </c>
      <c r="AG248" s="462">
        <f ca="1">$G248*chronic_intake!AE248/1000*100/$F$5</f>
        <v>3.9011106691552182E-5</v>
      </c>
      <c r="AH248" s="462">
        <f ca="1">$G248*chronic_intake!AF248/1000*100/$F$5</f>
        <v>1.583673469387755E-4</v>
      </c>
      <c r="AI248" s="462">
        <f ca="1">$G248*chronic_intake!AG248/1000*100/$F$5</f>
        <v>3.564625850340136E-5</v>
      </c>
      <c r="AJ248" s="462">
        <f ca="1">$G248*chronic_intake!AH248/1000*100/$F$5</f>
        <v>2.7278911564625845E-5</v>
      </c>
      <c r="AK248" s="462">
        <f ca="1">$G248*chronic_intake!AI248/1000*100/$F$5</f>
        <v>1.284183673469388E-4</v>
      </c>
      <c r="AL248" s="462">
        <f ca="1">$G248*chronic_intake!AJ248/1000*100/$F$5</f>
        <v>2.8673469387755096E-5</v>
      </c>
      <c r="AM248" s="462">
        <f ca="1">$G248*chronic_intake!AK248/1000*100/$F$5</f>
        <v>3.1700680272108845E-5</v>
      </c>
      <c r="AN248" s="462">
        <f ca="1">$G248*chronic_intake!AL248/1000*100/$F$5</f>
        <v>0</v>
      </c>
      <c r="AO248" s="462">
        <f ca="1">$G248*chronic_intake!AM248/1000*100/$F$5</f>
        <v>0</v>
      </c>
      <c r="AP248" s="462">
        <f ca="1">$G248*chronic_intake!AN248/1000*100/$F$5</f>
        <v>3.0478571428571431E-5</v>
      </c>
      <c r="AQ248" s="462">
        <f ca="1">$G248*chronic_intake!AO248/1000*100/$F$5</f>
        <v>5.7370461397959181E-5</v>
      </c>
      <c r="AR248" s="462">
        <f ca="1">$G248*chronic_intake!AP248/1000*100/$F$5</f>
        <v>4.3301553989795923E-5</v>
      </c>
    </row>
    <row r="249" spans="1:44" ht="14.45" customHeight="1" outlineLevel="3" x14ac:dyDescent="0.2">
      <c r="A249" s="239">
        <v>4</v>
      </c>
      <c r="B249" s="33">
        <v>500070</v>
      </c>
      <c r="C249" s="33" t="s">
        <v>886</v>
      </c>
      <c r="D249" s="33" t="s">
        <v>320</v>
      </c>
      <c r="E249" s="9">
        <v>1</v>
      </c>
      <c r="F249" s="87">
        <v>2019</v>
      </c>
      <c r="G249" s="382" cm="1">
        <f t="array" ref="G249">IF(Report!$C$2=Report!$W$2,IF(E249="",0,INDEX(chronic_input_data_UB!$A$5:$GL$400,MATCH(C249,chronic_input_data_UB!$A$5:$A$400,FALSE),MATCH($F$4,chronic_input_data_UB!$C$4:$GL$4,FALSE)+2)),IF(Report!$C$2=Report!$W$4,IF(E249="",0,INDEX(chronic_input_data_LB!$A$5:$GL$375,MATCH(C249,chronic_input_data_LB!$A$5:$A$375,FALSE),MATCH($F$4,chronic_input_data_LB!$C$4:$GL$4,FALSE)+2)),IF(Report!$C$2=Report!$W$3,IF(E249="",0,INDEX(chronic_input_data_MB!$A$5:$GL$427,MATCH(C249,chronic_input_data_MB!$A$5:$A$427,FALSE),MATCH($F$4,chronic_input_data_MB!$C$4:$GL$4,FALSE)+2)))))</f>
        <v>0</v>
      </c>
      <c r="H249" s="462">
        <f ca="1">$G249*chronic_intake!F249/1000*100/$F$5</f>
        <v>0</v>
      </c>
      <c r="I249" s="462">
        <f ca="1">$G249*chronic_intake!G249/1000*100/$F$5</f>
        <v>0</v>
      </c>
      <c r="J249" s="462">
        <f ca="1">$G249*chronic_intake!H249/1000*100/$F$5</f>
        <v>0</v>
      </c>
      <c r="K249" s="462">
        <f ca="1">$G249*chronic_intake!I249/1000*100/$F$5</f>
        <v>0</v>
      </c>
      <c r="L249" s="462">
        <f ca="1">$G249*chronic_intake!J249/1000*100/$F$5</f>
        <v>0</v>
      </c>
      <c r="M249" s="462">
        <f ca="1">$G249*chronic_intake!K249/1000*100/$F$5</f>
        <v>0</v>
      </c>
      <c r="N249" s="462">
        <f ca="1">$G249*chronic_intake!L249/1000*100/$F$5</f>
        <v>0</v>
      </c>
      <c r="O249" s="462">
        <f ca="1">$G249*chronic_intake!M249/1000*100/$F$5</f>
        <v>0</v>
      </c>
      <c r="P249" s="462">
        <f ca="1">$G249*chronic_intake!N249/1000*100/$F$5</f>
        <v>0</v>
      </c>
      <c r="Q249" s="462">
        <f ca="1">$G249*chronic_intake!O249/1000*100/$F$5</f>
        <v>0</v>
      </c>
      <c r="R249" s="462">
        <f ca="1">$G249*chronic_intake!P249/1000*100/$F$5</f>
        <v>0</v>
      </c>
      <c r="S249" s="462">
        <f ca="1">$G249*chronic_intake!Q249/1000*100/$F$5</f>
        <v>0</v>
      </c>
      <c r="T249" s="462">
        <f ca="1">$G249*chronic_intake!R249/1000*100/$F$5</f>
        <v>0</v>
      </c>
      <c r="U249" s="462">
        <f ca="1">$G249*chronic_intake!S249/1000*100/$F$5</f>
        <v>0</v>
      </c>
      <c r="V249" s="462">
        <f ca="1">$G249*chronic_intake!T249/1000*100/$F$5</f>
        <v>0</v>
      </c>
      <c r="W249" s="462">
        <f ca="1">$G249*chronic_intake!U249/1000*100/$F$5</f>
        <v>0</v>
      </c>
      <c r="X249" s="462">
        <f ca="1">$G249*chronic_intake!V249/1000*100/$F$5</f>
        <v>0</v>
      </c>
      <c r="Y249" s="462">
        <f ca="1">$G249*chronic_intake!W249/1000*100/$F$5</f>
        <v>0</v>
      </c>
      <c r="Z249" s="462">
        <f ca="1">$G249*chronic_intake!X249/1000*100/$F$5</f>
        <v>0</v>
      </c>
      <c r="AA249" s="462">
        <f ca="1">$G249*chronic_intake!Y249/1000*100/$F$5</f>
        <v>0</v>
      </c>
      <c r="AB249" s="462">
        <f ca="1">$G249*chronic_intake!Z249/1000*100/$F$5</f>
        <v>0</v>
      </c>
      <c r="AC249" s="462">
        <f ca="1">$G249*chronic_intake!AA249/1000*100/$F$5</f>
        <v>0</v>
      </c>
      <c r="AD249" s="462">
        <f ca="1">$G249*chronic_intake!AB249/1000*100/$F$5</f>
        <v>0</v>
      </c>
      <c r="AE249" s="462">
        <f ca="1">$G249*chronic_intake!AC249/1000*100/$F$5</f>
        <v>0</v>
      </c>
      <c r="AF249" s="462">
        <f ca="1">$G249*chronic_intake!AD249/1000*100/$F$5</f>
        <v>0</v>
      </c>
      <c r="AG249" s="462">
        <f ca="1">$G249*chronic_intake!AE249/1000*100/$F$5</f>
        <v>0</v>
      </c>
      <c r="AH249" s="462">
        <f ca="1">$G249*chronic_intake!AF249/1000*100/$F$5</f>
        <v>0</v>
      </c>
      <c r="AI249" s="462">
        <f ca="1">$G249*chronic_intake!AG249/1000*100/$F$5</f>
        <v>0</v>
      </c>
      <c r="AJ249" s="462">
        <f ca="1">$G249*chronic_intake!AH249/1000*100/$F$5</f>
        <v>0</v>
      </c>
      <c r="AK249" s="462">
        <f ca="1">$G249*chronic_intake!AI249/1000*100/$F$5</f>
        <v>0</v>
      </c>
      <c r="AL249" s="462">
        <f ca="1">$G249*chronic_intake!AJ249/1000*100/$F$5</f>
        <v>0</v>
      </c>
      <c r="AM249" s="462">
        <f ca="1">$G249*chronic_intake!AK249/1000*100/$F$5</f>
        <v>0</v>
      </c>
      <c r="AN249" s="462">
        <f ca="1">$G249*chronic_intake!AL249/1000*100/$F$5</f>
        <v>0</v>
      </c>
      <c r="AO249" s="462">
        <f ca="1">$G249*chronic_intake!AM249/1000*100/$F$5</f>
        <v>0</v>
      </c>
      <c r="AP249" s="462">
        <f ca="1">$G249*chronic_intake!AN249/1000*100/$F$5</f>
        <v>0</v>
      </c>
      <c r="AQ249" s="462">
        <f ca="1">$G249*chronic_intake!AO249/1000*100/$F$5</f>
        <v>0</v>
      </c>
      <c r="AR249" s="462">
        <f ca="1">$G249*chronic_intake!AP249/1000*100/$F$5</f>
        <v>0</v>
      </c>
    </row>
    <row r="250" spans="1:44" ht="14.45" customHeight="1" outlineLevel="3" x14ac:dyDescent="0.2">
      <c r="A250" s="239">
        <v>4</v>
      </c>
      <c r="B250" s="33">
        <v>500080</v>
      </c>
      <c r="C250" s="33" t="s">
        <v>1183</v>
      </c>
      <c r="D250" s="33" t="s">
        <v>642</v>
      </c>
      <c r="E250" s="9">
        <v>1</v>
      </c>
      <c r="F250" s="87"/>
      <c r="G250" s="382" cm="1">
        <f t="array" ref="G250">IF(Report!$C$2=Report!$W$2,IF(E250="",0,INDEX(chronic_input_data_UB!$A$5:$GL$400,MATCH(C250,chronic_input_data_UB!$A$5:$A$400,FALSE),MATCH($F$4,chronic_input_data_UB!$C$4:$GL$4,FALSE)+2)),IF(Report!$C$2=Report!$W$4,IF(E250="",0,INDEX(chronic_input_data_LB!$A$5:$GL$375,MATCH(C250,chronic_input_data_LB!$A$5:$A$375,FALSE),MATCH($F$4,chronic_input_data_LB!$C$4:$GL$4,FALSE)+2)),IF(Report!$C$2=Report!$W$3,IF(E250="",0,INDEX(chronic_input_data_MB!$A$5:$GL$427,MATCH(C250,chronic_input_data_MB!$A$5:$A$427,FALSE),MATCH($F$4,chronic_input_data_MB!$C$4:$GL$4,FALSE)+2)))))</f>
        <v>0</v>
      </c>
      <c r="H250" s="462">
        <f ca="1">$G250*chronic_intake!F250/1000*100/$F$5</f>
        <v>0</v>
      </c>
      <c r="I250" s="462">
        <f ca="1">$G250*chronic_intake!G250/1000*100/$F$5</f>
        <v>0</v>
      </c>
      <c r="J250" s="462">
        <f ca="1">$G250*chronic_intake!H250/1000*100/$F$5</f>
        <v>0</v>
      </c>
      <c r="K250" s="462">
        <f ca="1">$G250*chronic_intake!I250/1000*100/$F$5</f>
        <v>0</v>
      </c>
      <c r="L250" s="462">
        <f ca="1">$G250*chronic_intake!J250/1000*100/$F$5</f>
        <v>0</v>
      </c>
      <c r="M250" s="462">
        <f ca="1">$G250*chronic_intake!K250/1000*100/$F$5</f>
        <v>0</v>
      </c>
      <c r="N250" s="462">
        <f ca="1">$G250*chronic_intake!L250/1000*100/$F$5</f>
        <v>0</v>
      </c>
      <c r="O250" s="462">
        <f ca="1">$G250*chronic_intake!M250/1000*100/$F$5</f>
        <v>0</v>
      </c>
      <c r="P250" s="462">
        <f ca="1">$G250*chronic_intake!N250/1000*100/$F$5</f>
        <v>0</v>
      </c>
      <c r="Q250" s="462">
        <f ca="1">$G250*chronic_intake!O250/1000*100/$F$5</f>
        <v>0</v>
      </c>
      <c r="R250" s="462">
        <f ca="1">$G250*chronic_intake!P250/1000*100/$F$5</f>
        <v>0</v>
      </c>
      <c r="S250" s="462">
        <f ca="1">$G250*chronic_intake!Q250/1000*100/$F$5</f>
        <v>0</v>
      </c>
      <c r="T250" s="462">
        <f ca="1">$G250*chronic_intake!R250/1000*100/$F$5</f>
        <v>0</v>
      </c>
      <c r="U250" s="462">
        <f ca="1">$G250*chronic_intake!S250/1000*100/$F$5</f>
        <v>0</v>
      </c>
      <c r="V250" s="462">
        <f ca="1">$G250*chronic_intake!T250/1000*100/$F$5</f>
        <v>0</v>
      </c>
      <c r="W250" s="462">
        <f ca="1">$G250*chronic_intake!U250/1000*100/$F$5</f>
        <v>0</v>
      </c>
      <c r="X250" s="462">
        <f ca="1">$G250*chronic_intake!V250/1000*100/$F$5</f>
        <v>0</v>
      </c>
      <c r="Y250" s="462">
        <f ca="1">$G250*chronic_intake!W250/1000*100/$F$5</f>
        <v>0</v>
      </c>
      <c r="Z250" s="462">
        <f ca="1">$G250*chronic_intake!X250/1000*100/$F$5</f>
        <v>0</v>
      </c>
      <c r="AA250" s="462">
        <f ca="1">$G250*chronic_intake!Y250/1000*100/$F$5</f>
        <v>0</v>
      </c>
      <c r="AB250" s="462">
        <f ca="1">$G250*chronic_intake!Z250/1000*100/$F$5</f>
        <v>0</v>
      </c>
      <c r="AC250" s="462">
        <f ca="1">$G250*chronic_intake!AA250/1000*100/$F$5</f>
        <v>0</v>
      </c>
      <c r="AD250" s="462">
        <f ca="1">$G250*chronic_intake!AB250/1000*100/$F$5</f>
        <v>0</v>
      </c>
      <c r="AE250" s="462">
        <f ca="1">$G250*chronic_intake!AC250/1000*100/$F$5</f>
        <v>0</v>
      </c>
      <c r="AF250" s="462">
        <f ca="1">$G250*chronic_intake!AD250/1000*100/$F$5</f>
        <v>0</v>
      </c>
      <c r="AG250" s="462">
        <f ca="1">$G250*chronic_intake!AE250/1000*100/$F$5</f>
        <v>0</v>
      </c>
      <c r="AH250" s="462">
        <f ca="1">$G250*chronic_intake!AF250/1000*100/$F$5</f>
        <v>0</v>
      </c>
      <c r="AI250" s="462">
        <f ca="1">$G250*chronic_intake!AG250/1000*100/$F$5</f>
        <v>0</v>
      </c>
      <c r="AJ250" s="462">
        <f ca="1">$G250*chronic_intake!AH250/1000*100/$F$5</f>
        <v>0</v>
      </c>
      <c r="AK250" s="462">
        <f ca="1">$G250*chronic_intake!AI250/1000*100/$F$5</f>
        <v>0</v>
      </c>
      <c r="AL250" s="462">
        <f ca="1">$G250*chronic_intake!AJ250/1000*100/$F$5</f>
        <v>0</v>
      </c>
      <c r="AM250" s="462">
        <f ca="1">$G250*chronic_intake!AK250/1000*100/$F$5</f>
        <v>0</v>
      </c>
      <c r="AN250" s="462">
        <f ca="1">$G250*chronic_intake!AL250/1000*100/$F$5</f>
        <v>0</v>
      </c>
      <c r="AO250" s="462">
        <f ca="1">$G250*chronic_intake!AM250/1000*100/$F$5</f>
        <v>0</v>
      </c>
      <c r="AP250" s="462">
        <f ca="1">$G250*chronic_intake!AN250/1000*100/$F$5</f>
        <v>0</v>
      </c>
      <c r="AQ250" s="462">
        <f ca="1">$G250*chronic_intake!AO250/1000*100/$F$5</f>
        <v>0</v>
      </c>
      <c r="AR250" s="462">
        <f ca="1">$G250*chronic_intake!AP250/1000*100/$F$5</f>
        <v>0</v>
      </c>
    </row>
    <row r="251" spans="1:44" ht="14.45" customHeight="1" outlineLevel="3" x14ac:dyDescent="0.2">
      <c r="A251" s="239">
        <v>4</v>
      </c>
      <c r="B251" s="33">
        <v>500090</v>
      </c>
      <c r="C251" s="33" t="s">
        <v>1184</v>
      </c>
      <c r="D251" s="33" t="s">
        <v>643</v>
      </c>
      <c r="E251" s="9">
        <v>1</v>
      </c>
      <c r="F251" s="87">
        <v>2019</v>
      </c>
      <c r="G251" s="382" cm="1">
        <f t="array" ref="G251">IF(Report!$C$2=Report!$W$2,IF(E251="",0,INDEX(chronic_input_data_UB!$A$5:$GL$400,MATCH(C251,chronic_input_data_UB!$A$5:$A$400,FALSE),MATCH($F$4,chronic_input_data_UB!$C$4:$GL$4,FALSE)+2)),IF(Report!$C$2=Report!$W$4,IF(E251="",0,INDEX(chronic_input_data_LB!$A$5:$GL$375,MATCH(C251,chronic_input_data_LB!$A$5:$A$375,FALSE),MATCH($F$4,chronic_input_data_LB!$C$4:$GL$4,FALSE)+2)),IF(Report!$C$2=Report!$W$3,IF(E251="",0,INDEX(chronic_input_data_MB!$A$5:$GL$427,MATCH(C251,chronic_input_data_MB!$A$5:$A$427,FALSE),MATCH($F$4,chronic_input_data_MB!$C$4:$GL$4,FALSE)+2)))))</f>
        <v>0</v>
      </c>
      <c r="H251" s="462">
        <f ca="1">$G251*chronic_intake!F251/1000*100/$F$5</f>
        <v>0</v>
      </c>
      <c r="I251" s="462">
        <f ca="1">$G251*chronic_intake!G251/1000*100/$F$5</f>
        <v>0</v>
      </c>
      <c r="J251" s="462">
        <f ca="1">$G251*chronic_intake!H251/1000*100/$F$5</f>
        <v>0</v>
      </c>
      <c r="K251" s="462">
        <f ca="1">$G251*chronic_intake!I251/1000*100/$F$5</f>
        <v>0</v>
      </c>
      <c r="L251" s="462">
        <f ca="1">$G251*chronic_intake!J251/1000*100/$F$5</f>
        <v>0</v>
      </c>
      <c r="M251" s="462">
        <f ca="1">$G251*chronic_intake!K251/1000*100/$F$5</f>
        <v>0</v>
      </c>
      <c r="N251" s="462">
        <f ca="1">$G251*chronic_intake!L251/1000*100/$F$5</f>
        <v>0</v>
      </c>
      <c r="O251" s="462">
        <f ca="1">$G251*chronic_intake!M251/1000*100/$F$5</f>
        <v>0</v>
      </c>
      <c r="P251" s="462">
        <f ca="1">$G251*chronic_intake!N251/1000*100/$F$5</f>
        <v>0</v>
      </c>
      <c r="Q251" s="462">
        <f ca="1">$G251*chronic_intake!O251/1000*100/$F$5</f>
        <v>0</v>
      </c>
      <c r="R251" s="462">
        <f ca="1">$G251*chronic_intake!P251/1000*100/$F$5</f>
        <v>0</v>
      </c>
      <c r="S251" s="462">
        <f ca="1">$G251*chronic_intake!Q251/1000*100/$F$5</f>
        <v>0</v>
      </c>
      <c r="T251" s="462">
        <f ca="1">$G251*chronic_intake!R251/1000*100/$F$5</f>
        <v>0</v>
      </c>
      <c r="U251" s="462">
        <f ca="1">$G251*chronic_intake!S251/1000*100/$F$5</f>
        <v>0</v>
      </c>
      <c r="V251" s="462">
        <f ca="1">$G251*chronic_intake!T251/1000*100/$F$5</f>
        <v>0</v>
      </c>
      <c r="W251" s="462">
        <f ca="1">$G251*chronic_intake!U251/1000*100/$F$5</f>
        <v>0</v>
      </c>
      <c r="X251" s="462">
        <f ca="1">$G251*chronic_intake!V251/1000*100/$F$5</f>
        <v>0</v>
      </c>
      <c r="Y251" s="462">
        <f ca="1">$G251*chronic_intake!W251/1000*100/$F$5</f>
        <v>0</v>
      </c>
      <c r="Z251" s="462">
        <f ca="1">$G251*chronic_intake!X251/1000*100/$F$5</f>
        <v>0</v>
      </c>
      <c r="AA251" s="462">
        <f ca="1">$G251*chronic_intake!Y251/1000*100/$F$5</f>
        <v>0</v>
      </c>
      <c r="AB251" s="462">
        <f ca="1">$G251*chronic_intake!Z251/1000*100/$F$5</f>
        <v>0</v>
      </c>
      <c r="AC251" s="462">
        <f ca="1">$G251*chronic_intake!AA251/1000*100/$F$5</f>
        <v>0</v>
      </c>
      <c r="AD251" s="462">
        <f ca="1">$G251*chronic_intake!AB251/1000*100/$F$5</f>
        <v>0</v>
      </c>
      <c r="AE251" s="462">
        <f ca="1">$G251*chronic_intake!AC251/1000*100/$F$5</f>
        <v>0</v>
      </c>
      <c r="AF251" s="462">
        <f ca="1">$G251*chronic_intake!AD251/1000*100/$F$5</f>
        <v>0</v>
      </c>
      <c r="AG251" s="462">
        <f ca="1">$G251*chronic_intake!AE251/1000*100/$F$5</f>
        <v>0</v>
      </c>
      <c r="AH251" s="462">
        <f ca="1">$G251*chronic_intake!AF251/1000*100/$F$5</f>
        <v>0</v>
      </c>
      <c r="AI251" s="462">
        <f ca="1">$G251*chronic_intake!AG251/1000*100/$F$5</f>
        <v>0</v>
      </c>
      <c r="AJ251" s="462">
        <f ca="1">$G251*chronic_intake!AH251/1000*100/$F$5</f>
        <v>0</v>
      </c>
      <c r="AK251" s="462">
        <f ca="1">$G251*chronic_intake!AI251/1000*100/$F$5</f>
        <v>0</v>
      </c>
      <c r="AL251" s="462">
        <f ca="1">$G251*chronic_intake!AJ251/1000*100/$F$5</f>
        <v>0</v>
      </c>
      <c r="AM251" s="462">
        <f ca="1">$G251*chronic_intake!AK251/1000*100/$F$5</f>
        <v>0</v>
      </c>
      <c r="AN251" s="462">
        <f ca="1">$G251*chronic_intake!AL251/1000*100/$F$5</f>
        <v>0</v>
      </c>
      <c r="AO251" s="462">
        <f ca="1">$G251*chronic_intake!AM251/1000*100/$F$5</f>
        <v>0</v>
      </c>
      <c r="AP251" s="462">
        <f ca="1">$G251*chronic_intake!AN251/1000*100/$F$5</f>
        <v>0</v>
      </c>
      <c r="AQ251" s="462">
        <f ca="1">$G251*chronic_intake!AO251/1000*100/$F$5</f>
        <v>0</v>
      </c>
      <c r="AR251" s="462">
        <f ca="1">$G251*chronic_intake!AP251/1000*100/$F$5</f>
        <v>0</v>
      </c>
    </row>
    <row r="252" spans="1:44" ht="14.45" customHeight="1" outlineLevel="3" x14ac:dyDescent="0.2">
      <c r="A252" s="239">
        <v>4</v>
      </c>
      <c r="B252" s="33">
        <v>500990</v>
      </c>
      <c r="C252" s="33" t="s">
        <v>1185</v>
      </c>
      <c r="D252" s="33" t="s">
        <v>1186</v>
      </c>
      <c r="E252" s="9">
        <v>1</v>
      </c>
      <c r="F252" s="264"/>
      <c r="G252" s="703" cm="1">
        <f t="array" ref="G252">IF(Report!$C$2=Report!$W$2,IF(E252="",0,INDEX(chronic_input_data_UB!$A$5:$GL$400,MATCH(C252,chronic_input_data_UB!$A$5:$A$400,FALSE),MATCH($F$4,chronic_input_data_UB!$C$4:$GL$4,FALSE)+2)),IF(Report!$C$2=Report!$W$4,IF(E252="",0,INDEX(chronic_input_data_LB!$A$5:$GL$375,MATCH(C252,chronic_input_data_LB!$A$5:$A$375,FALSE),MATCH($F$4,chronic_input_data_LB!$C$4:$GL$4,FALSE)+2)),IF(Report!$C$2=Report!$W$3,IF(E252="",0,INDEX(chronic_input_data_MB!$A$5:$GL$427,MATCH(C252,chronic_input_data_MB!$A$5:$A$427,FALSE),MATCH($F$4,chronic_input_data_MB!$C$4:$GL$4,FALSE)+2)))))</f>
        <v>0</v>
      </c>
      <c r="H252" s="462">
        <f ca="1">$G252*chronic_intake!F252/1000*100/$F$5</f>
        <v>0</v>
      </c>
      <c r="I252" s="462">
        <f ca="1">$G252*chronic_intake!G252/1000*100/$F$5</f>
        <v>0</v>
      </c>
      <c r="J252" s="462">
        <f ca="1">$G252*chronic_intake!H252/1000*100/$F$5</f>
        <v>0</v>
      </c>
      <c r="K252" s="462">
        <f ca="1">$G252*chronic_intake!I252/1000*100/$F$5</f>
        <v>0</v>
      </c>
      <c r="L252" s="462">
        <f ca="1">$G252*chronic_intake!J252/1000*100/$F$5</f>
        <v>0</v>
      </c>
      <c r="M252" s="462">
        <f ca="1">$G252*chronic_intake!K252/1000*100/$F$5</f>
        <v>0</v>
      </c>
      <c r="N252" s="462">
        <f ca="1">$G252*chronic_intake!L252/1000*100/$F$5</f>
        <v>0</v>
      </c>
      <c r="O252" s="462">
        <f ca="1">$G252*chronic_intake!M252/1000*100/$F$5</f>
        <v>0</v>
      </c>
      <c r="P252" s="462">
        <f ca="1">$G252*chronic_intake!N252/1000*100/$F$5</f>
        <v>0</v>
      </c>
      <c r="Q252" s="462">
        <f ca="1">$G252*chronic_intake!O252/1000*100/$F$5</f>
        <v>0</v>
      </c>
      <c r="R252" s="462">
        <f ca="1">$G252*chronic_intake!P252/1000*100/$F$5</f>
        <v>0</v>
      </c>
      <c r="S252" s="462">
        <f ca="1">$G252*chronic_intake!Q252/1000*100/$F$5</f>
        <v>0</v>
      </c>
      <c r="T252" s="462">
        <f ca="1">$G252*chronic_intake!R252/1000*100/$F$5</f>
        <v>0</v>
      </c>
      <c r="U252" s="462">
        <f ca="1">$G252*chronic_intake!S252/1000*100/$F$5</f>
        <v>0</v>
      </c>
      <c r="V252" s="462">
        <f ca="1">$G252*chronic_intake!T252/1000*100/$F$5</f>
        <v>0</v>
      </c>
      <c r="W252" s="462">
        <f ca="1">$G252*chronic_intake!U252/1000*100/$F$5</f>
        <v>0</v>
      </c>
      <c r="X252" s="462">
        <f ca="1">$G252*chronic_intake!V252/1000*100/$F$5</f>
        <v>0</v>
      </c>
      <c r="Y252" s="462">
        <f ca="1">$G252*chronic_intake!W252/1000*100/$F$5</f>
        <v>0</v>
      </c>
      <c r="Z252" s="462">
        <f ca="1">$G252*chronic_intake!X252/1000*100/$F$5</f>
        <v>0</v>
      </c>
      <c r="AA252" s="462">
        <f ca="1">$G252*chronic_intake!Y252/1000*100/$F$5</f>
        <v>0</v>
      </c>
      <c r="AB252" s="462">
        <f ca="1">$G252*chronic_intake!Z252/1000*100/$F$5</f>
        <v>0</v>
      </c>
      <c r="AC252" s="462">
        <f ca="1">$G252*chronic_intake!AA252/1000*100/$F$5</f>
        <v>0</v>
      </c>
      <c r="AD252" s="462">
        <f ca="1">$G252*chronic_intake!AB252/1000*100/$F$5</f>
        <v>0</v>
      </c>
      <c r="AE252" s="462">
        <f ca="1">$G252*chronic_intake!AC252/1000*100/$F$5</f>
        <v>0</v>
      </c>
      <c r="AF252" s="462">
        <f ca="1">$G252*chronic_intake!AD252/1000*100/$F$5</f>
        <v>0</v>
      </c>
      <c r="AG252" s="462">
        <f ca="1">$G252*chronic_intake!AE252/1000*100/$F$5</f>
        <v>0</v>
      </c>
      <c r="AH252" s="462">
        <f ca="1">$G252*chronic_intake!AF252/1000*100/$F$5</f>
        <v>0</v>
      </c>
      <c r="AI252" s="462">
        <f ca="1">$G252*chronic_intake!AG252/1000*100/$F$5</f>
        <v>0</v>
      </c>
      <c r="AJ252" s="462">
        <f ca="1">$G252*chronic_intake!AH252/1000*100/$F$5</f>
        <v>0</v>
      </c>
      <c r="AK252" s="462">
        <f ca="1">$G252*chronic_intake!AI252/1000*100/$F$5</f>
        <v>0</v>
      </c>
      <c r="AL252" s="462">
        <f ca="1">$G252*chronic_intake!AJ252/1000*100/$F$5</f>
        <v>0</v>
      </c>
      <c r="AM252" s="462">
        <f ca="1">$G252*chronic_intake!AK252/1000*100/$F$5</f>
        <v>0</v>
      </c>
      <c r="AN252" s="462">
        <f ca="1">$G252*chronic_intake!AL252/1000*100/$F$5</f>
        <v>0</v>
      </c>
      <c r="AO252" s="462">
        <f ca="1">$G252*chronic_intake!AM252/1000*100/$F$5</f>
        <v>0</v>
      </c>
      <c r="AP252" s="462">
        <f ca="1">$G252*chronic_intake!AN252/1000*100/$F$5</f>
        <v>0</v>
      </c>
      <c r="AQ252" s="462">
        <f ca="1">$G252*chronic_intake!AO252/1000*100/$F$5</f>
        <v>0</v>
      </c>
      <c r="AR252" s="462">
        <f ca="1">$G252*chronic_intake!AP252/1000*100/$F$5</f>
        <v>0</v>
      </c>
    </row>
    <row r="253" spans="1:44" ht="14.45" customHeight="1" x14ac:dyDescent="0.2">
      <c r="A253" s="240">
        <v>1</v>
      </c>
      <c r="B253" s="4">
        <v>600000</v>
      </c>
      <c r="C253" s="4" t="s">
        <v>1187</v>
      </c>
      <c r="D253" s="4" t="s">
        <v>1188</v>
      </c>
      <c r="E253" s="9"/>
      <c r="F253" s="262"/>
      <c r="G253" s="703" cm="1">
        <f t="array" ref="G253">IF(Report!$C$2=Report!$W$2,IF(E253="",0,INDEX(chronic_input_data_UB!$A$5:$GL$400,MATCH(C253,chronic_input_data_UB!$A$5:$A$400,FALSE),MATCH($F$4,chronic_input_data_UB!$C$4:$GL$4,FALSE)+2)),IF(Report!$C$2=Report!$W$4,IF(E253="",0,INDEX(chronic_input_data_LB!$A$5:$GL$375,MATCH(C253,chronic_input_data_LB!$A$5:$A$375,FALSE),MATCH($F$4,chronic_input_data_LB!$C$4:$GL$4,FALSE)+2)),IF(Report!$C$2=Report!$W$3,IF(E253="",0,INDEX(chronic_input_data_MB!$A$5:$GL$427,MATCH(C253,chronic_input_data_MB!$A$5:$A$427,FALSE),MATCH($F$4,chronic_input_data_MB!$C$4:$GL$4,FALSE)+2)))))</f>
        <v>0</v>
      </c>
      <c r="H253" s="460">
        <f ca="1">$G253*chronic_intake!F253/1000*100/$F$5</f>
        <v>0</v>
      </c>
      <c r="I253" s="460">
        <f ca="1">$G253*chronic_intake!G253/1000*100/$F$5</f>
        <v>0</v>
      </c>
      <c r="J253" s="460">
        <f ca="1">$G253*chronic_intake!H253/1000*100/$F$5</f>
        <v>0</v>
      </c>
      <c r="K253" s="460">
        <f ca="1">$G253*chronic_intake!I253/1000*100/$F$5</f>
        <v>0</v>
      </c>
      <c r="L253" s="460">
        <f ca="1">$G253*chronic_intake!J253/1000*100/$F$5</f>
        <v>0</v>
      </c>
      <c r="M253" s="460">
        <f ca="1">$G253*chronic_intake!K253/1000*100/$F$5</f>
        <v>0</v>
      </c>
      <c r="N253" s="460">
        <f ca="1">$G253*chronic_intake!L253/1000*100/$F$5</f>
        <v>0</v>
      </c>
      <c r="O253" s="460">
        <f ca="1">$G253*chronic_intake!M253/1000*100/$F$5</f>
        <v>0</v>
      </c>
      <c r="P253" s="460">
        <f ca="1">$G253*chronic_intake!N253/1000*100/$F$5</f>
        <v>0</v>
      </c>
      <c r="Q253" s="460">
        <f ca="1">$G253*chronic_intake!O253/1000*100/$F$5</f>
        <v>0</v>
      </c>
      <c r="R253" s="460">
        <f ca="1">$G253*chronic_intake!P253/1000*100/$F$5</f>
        <v>0</v>
      </c>
      <c r="S253" s="460">
        <f ca="1">$G253*chronic_intake!Q253/1000*100/$F$5</f>
        <v>0</v>
      </c>
      <c r="T253" s="460">
        <f ca="1">$G253*chronic_intake!R253/1000*100/$F$5</f>
        <v>0</v>
      </c>
      <c r="U253" s="460">
        <f ca="1">$G253*chronic_intake!S253/1000*100/$F$5</f>
        <v>0</v>
      </c>
      <c r="V253" s="460">
        <f ca="1">$G253*chronic_intake!T253/1000*100/$F$5</f>
        <v>0</v>
      </c>
      <c r="W253" s="460">
        <f ca="1">$G253*chronic_intake!U253/1000*100/$F$5</f>
        <v>0</v>
      </c>
      <c r="X253" s="460">
        <f ca="1">$G253*chronic_intake!V253/1000*100/$F$5</f>
        <v>0</v>
      </c>
      <c r="Y253" s="460">
        <f ca="1">$G253*chronic_intake!W253/1000*100/$F$5</f>
        <v>0</v>
      </c>
      <c r="Z253" s="460">
        <f ca="1">$G253*chronic_intake!X253/1000*100/$F$5</f>
        <v>0</v>
      </c>
      <c r="AA253" s="460">
        <f ca="1">$G253*chronic_intake!Y253/1000*100/$F$5</f>
        <v>0</v>
      </c>
      <c r="AB253" s="460">
        <f ca="1">$G253*chronic_intake!Z253/1000*100/$F$5</f>
        <v>0</v>
      </c>
      <c r="AC253" s="460">
        <f ca="1">$G253*chronic_intake!AA253/1000*100/$F$5</f>
        <v>0</v>
      </c>
      <c r="AD253" s="460">
        <f ca="1">$G253*chronic_intake!AB253/1000*100/$F$5</f>
        <v>0</v>
      </c>
      <c r="AE253" s="460">
        <f ca="1">$G253*chronic_intake!AC253/1000*100/$F$5</f>
        <v>0</v>
      </c>
      <c r="AF253" s="460">
        <f ca="1">$G253*chronic_intake!AD253/1000*100/$F$5</f>
        <v>0</v>
      </c>
      <c r="AG253" s="460">
        <f ca="1">$G253*chronic_intake!AE253/1000*100/$F$5</f>
        <v>0</v>
      </c>
      <c r="AH253" s="460">
        <f ca="1">$G253*chronic_intake!AF253/1000*100/$F$5</f>
        <v>0</v>
      </c>
      <c r="AI253" s="460">
        <f ca="1">$G253*chronic_intake!AG253/1000*100/$F$5</f>
        <v>0</v>
      </c>
      <c r="AJ253" s="460">
        <f ca="1">$G253*chronic_intake!AH253/1000*100/$F$5</f>
        <v>0</v>
      </c>
      <c r="AK253" s="460">
        <f ca="1">$G253*chronic_intake!AI253/1000*100/$F$5</f>
        <v>0</v>
      </c>
      <c r="AL253" s="460">
        <f ca="1">$G253*chronic_intake!AJ253/1000*100/$F$5</f>
        <v>0</v>
      </c>
      <c r="AM253" s="460">
        <f ca="1">$G253*chronic_intake!AK253/1000*100/$F$5</f>
        <v>0</v>
      </c>
      <c r="AN253" s="460">
        <f ca="1">$G253*chronic_intake!AL253/1000*100/$F$5</f>
        <v>0</v>
      </c>
      <c r="AO253" s="460">
        <f ca="1">$G253*chronic_intake!AM253/1000*100/$F$5</f>
        <v>0</v>
      </c>
      <c r="AP253" s="460">
        <f ca="1">$G253*chronic_intake!AN253/1000*100/$F$5</f>
        <v>0</v>
      </c>
      <c r="AQ253" s="460">
        <f ca="1">$G253*chronic_intake!AO253/1000*100/$F$5</f>
        <v>0</v>
      </c>
      <c r="AR253" s="460">
        <f ca="1">$G253*chronic_intake!AP253/1000*100/$F$5</f>
        <v>0</v>
      </c>
    </row>
    <row r="254" spans="1:44" ht="14.45" customHeight="1" outlineLevel="1" x14ac:dyDescent="0.2">
      <c r="A254" s="241">
        <v>2</v>
      </c>
      <c r="B254" s="36">
        <v>610000</v>
      </c>
      <c r="C254" s="36" t="s">
        <v>1189</v>
      </c>
      <c r="D254" s="36" t="s">
        <v>1538</v>
      </c>
      <c r="E254" s="18">
        <v>1</v>
      </c>
      <c r="F254" s="87"/>
      <c r="G254" s="703" cm="1">
        <f t="array" ref="G254">IF(Report!$C$2=Report!$W$2,IF(E254="",0,INDEX(chronic_input_data_UB!$A$5:$GL$400,MATCH(C254,chronic_input_data_UB!$A$5:$A$400,FALSE),MATCH($F$4,chronic_input_data_UB!$C$4:$GL$4,FALSE)+2)),IF(Report!$C$2=Report!$W$4,IF(E254="",0,INDEX(chronic_input_data_LB!$A$5:$GL$375,MATCH(C254,chronic_input_data_LB!$A$5:$A$375,FALSE),MATCH($F$4,chronic_input_data_LB!$C$4:$GL$4,FALSE)+2)),IF(Report!$C$2=Report!$W$3,IF(E254="",0,INDEX(chronic_input_data_MB!$A$5:$GL$427,MATCH(C254,chronic_input_data_MB!$A$5:$A$427,FALSE),MATCH($F$4,chronic_input_data_MB!$C$4:$GL$4,FALSE)+2)))))</f>
        <v>0</v>
      </c>
      <c r="H254" s="461">
        <f ca="1">$G254*chronic_intake!F254/1000*100/$F$5</f>
        <v>0</v>
      </c>
      <c r="I254" s="461">
        <f ca="1">$G254*chronic_intake!G254/1000*100/$F$5</f>
        <v>0</v>
      </c>
      <c r="J254" s="461">
        <f ca="1">$G254*chronic_intake!H254/1000*100/$F$5</f>
        <v>0</v>
      </c>
      <c r="K254" s="461">
        <f ca="1">$G254*chronic_intake!I254/1000*100/$F$5</f>
        <v>0</v>
      </c>
      <c r="L254" s="461">
        <f ca="1">$G254*chronic_intake!J254/1000*100/$F$5</f>
        <v>0</v>
      </c>
      <c r="M254" s="461">
        <f ca="1">$G254*chronic_intake!K254/1000*100/$F$5</f>
        <v>0</v>
      </c>
      <c r="N254" s="461">
        <f ca="1">$G254*chronic_intake!L254/1000*100/$F$5</f>
        <v>0</v>
      </c>
      <c r="O254" s="461">
        <f ca="1">$G254*chronic_intake!M254/1000*100/$F$5</f>
        <v>0</v>
      </c>
      <c r="P254" s="461">
        <f ca="1">$G254*chronic_intake!N254/1000*100/$F$5</f>
        <v>0</v>
      </c>
      <c r="Q254" s="461">
        <f ca="1">$G254*chronic_intake!O254/1000*100/$F$5</f>
        <v>0</v>
      </c>
      <c r="R254" s="461">
        <f ca="1">$G254*chronic_intake!P254/1000*100/$F$5</f>
        <v>0</v>
      </c>
      <c r="S254" s="461">
        <f ca="1">$G254*chronic_intake!Q254/1000*100/$F$5</f>
        <v>0</v>
      </c>
      <c r="T254" s="461">
        <f ca="1">$G254*chronic_intake!R254/1000*100/$F$5</f>
        <v>0</v>
      </c>
      <c r="U254" s="461">
        <f ca="1">$G254*chronic_intake!S254/1000*100/$F$5</f>
        <v>0</v>
      </c>
      <c r="V254" s="461">
        <f ca="1">$G254*chronic_intake!T254/1000*100/$F$5</f>
        <v>0</v>
      </c>
      <c r="W254" s="461">
        <f ca="1">$G254*chronic_intake!U254/1000*100/$F$5</f>
        <v>0</v>
      </c>
      <c r="X254" s="461">
        <f ca="1">$G254*chronic_intake!V254/1000*100/$F$5</f>
        <v>0</v>
      </c>
      <c r="Y254" s="461">
        <f ca="1">$G254*chronic_intake!W254/1000*100/$F$5</f>
        <v>0</v>
      </c>
      <c r="Z254" s="461">
        <f ca="1">$G254*chronic_intake!X254/1000*100/$F$5</f>
        <v>0</v>
      </c>
      <c r="AA254" s="461">
        <f ca="1">$G254*chronic_intake!Y254/1000*100/$F$5</f>
        <v>0</v>
      </c>
      <c r="AB254" s="461">
        <f ca="1">$G254*chronic_intake!Z254/1000*100/$F$5</f>
        <v>0</v>
      </c>
      <c r="AC254" s="461">
        <f ca="1">$G254*chronic_intake!AA254/1000*100/$F$5</f>
        <v>0</v>
      </c>
      <c r="AD254" s="461">
        <f ca="1">$G254*chronic_intake!AB254/1000*100/$F$5</f>
        <v>0</v>
      </c>
      <c r="AE254" s="461">
        <f ca="1">$G254*chronic_intake!AC254/1000*100/$F$5</f>
        <v>0</v>
      </c>
      <c r="AF254" s="461">
        <f ca="1">$G254*chronic_intake!AD254/1000*100/$F$5</f>
        <v>0</v>
      </c>
      <c r="AG254" s="461">
        <f ca="1">$G254*chronic_intake!AE254/1000*100/$F$5</f>
        <v>0</v>
      </c>
      <c r="AH254" s="461">
        <f ca="1">$G254*chronic_intake!AF254/1000*100/$F$5</f>
        <v>0</v>
      </c>
      <c r="AI254" s="461">
        <f ca="1">$G254*chronic_intake!AG254/1000*100/$F$5</f>
        <v>0</v>
      </c>
      <c r="AJ254" s="461">
        <f ca="1">$G254*chronic_intake!AH254/1000*100/$F$5</f>
        <v>0</v>
      </c>
      <c r="AK254" s="461">
        <f ca="1">$G254*chronic_intake!AI254/1000*100/$F$5</f>
        <v>0</v>
      </c>
      <c r="AL254" s="461">
        <f ca="1">$G254*chronic_intake!AJ254/1000*100/$F$5</f>
        <v>0</v>
      </c>
      <c r="AM254" s="461">
        <f ca="1">$G254*chronic_intake!AK254/1000*100/$F$5</f>
        <v>0</v>
      </c>
      <c r="AN254" s="461">
        <f ca="1">$G254*chronic_intake!AL254/1000*100/$F$5</f>
        <v>0</v>
      </c>
      <c r="AO254" s="461">
        <f ca="1">$G254*chronic_intake!AM254/1000*100/$F$5</f>
        <v>0</v>
      </c>
      <c r="AP254" s="461">
        <f ca="1">$G254*chronic_intake!AN254/1000*100/$F$5</f>
        <v>0</v>
      </c>
      <c r="AQ254" s="461">
        <f ca="1">$G254*chronic_intake!AO254/1000*100/$F$5</f>
        <v>0</v>
      </c>
      <c r="AR254" s="461">
        <f ca="1">$G254*chronic_intake!AP254/1000*100/$F$5</f>
        <v>0</v>
      </c>
    </row>
    <row r="255" spans="1:44" ht="14.45" customHeight="1" outlineLevel="1" x14ac:dyDescent="0.2">
      <c r="A255" s="241">
        <v>2</v>
      </c>
      <c r="B255" s="36">
        <v>620000</v>
      </c>
      <c r="C255" s="36" t="s">
        <v>1191</v>
      </c>
      <c r="D255" s="36" t="s">
        <v>649</v>
      </c>
      <c r="E255" s="18">
        <v>1</v>
      </c>
      <c r="F255" s="87"/>
      <c r="G255" s="382" cm="1">
        <f t="array" ref="G255">IF(Report!$C$2=Report!$W$2,IF(E255="",0,INDEX(chronic_input_data_UB!$A$5:$GL$400,MATCH(C255,chronic_input_data_UB!$A$5:$A$400,FALSE),MATCH($F$4,chronic_input_data_UB!$C$4:$GL$4,FALSE)+2)),IF(Report!$C$2=Report!$W$4,IF(E255="",0,INDEX(chronic_input_data_LB!$A$5:$GL$375,MATCH(C255,chronic_input_data_LB!$A$5:$A$375,FALSE),MATCH($F$4,chronic_input_data_LB!$C$4:$GL$4,FALSE)+2)),IF(Report!$C$2=Report!$W$3,IF(E255="",0,INDEX(chronic_input_data_MB!$A$5:$GL$427,MATCH(C255,chronic_input_data_MB!$A$5:$A$427,FALSE),MATCH($F$4,chronic_input_data_MB!$C$4:$GL$4,FALSE)+2)))))</f>
        <v>0</v>
      </c>
      <c r="H255" s="461">
        <f ca="1">$G255*chronic_intake!F255/1000*100/$F$5</f>
        <v>0</v>
      </c>
      <c r="I255" s="461">
        <f ca="1">$G255*chronic_intake!G255/1000*100/$F$5</f>
        <v>0</v>
      </c>
      <c r="J255" s="461">
        <f ca="1">$G255*chronic_intake!H255/1000*100/$F$5</f>
        <v>0</v>
      </c>
      <c r="K255" s="461">
        <f ca="1">$G255*chronic_intake!I255/1000*100/$F$5</f>
        <v>0</v>
      </c>
      <c r="L255" s="461">
        <f ca="1">$G255*chronic_intake!J255/1000*100/$F$5</f>
        <v>0</v>
      </c>
      <c r="M255" s="461">
        <f ca="1">$G255*chronic_intake!K255/1000*100/$F$5</f>
        <v>0</v>
      </c>
      <c r="N255" s="461">
        <f ca="1">$G255*chronic_intake!L255/1000*100/$F$5</f>
        <v>0</v>
      </c>
      <c r="O255" s="461">
        <f ca="1">$G255*chronic_intake!M255/1000*100/$F$5</f>
        <v>0</v>
      </c>
      <c r="P255" s="461">
        <f ca="1">$G255*chronic_intake!N255/1000*100/$F$5</f>
        <v>0</v>
      </c>
      <c r="Q255" s="461">
        <f ca="1">$G255*chronic_intake!O255/1000*100/$F$5</f>
        <v>0</v>
      </c>
      <c r="R255" s="461">
        <f ca="1">$G255*chronic_intake!P255/1000*100/$F$5</f>
        <v>0</v>
      </c>
      <c r="S255" s="461">
        <f ca="1">$G255*chronic_intake!Q255/1000*100/$F$5</f>
        <v>0</v>
      </c>
      <c r="T255" s="461">
        <f ca="1">$G255*chronic_intake!R255/1000*100/$F$5</f>
        <v>0</v>
      </c>
      <c r="U255" s="461">
        <f ca="1">$G255*chronic_intake!S255/1000*100/$F$5</f>
        <v>0</v>
      </c>
      <c r="V255" s="461">
        <f ca="1">$G255*chronic_intake!T255/1000*100/$F$5</f>
        <v>0</v>
      </c>
      <c r="W255" s="461">
        <f ca="1">$G255*chronic_intake!U255/1000*100/$F$5</f>
        <v>0</v>
      </c>
      <c r="X255" s="461">
        <f ca="1">$G255*chronic_intake!V255/1000*100/$F$5</f>
        <v>0</v>
      </c>
      <c r="Y255" s="461">
        <f ca="1">$G255*chronic_intake!W255/1000*100/$F$5</f>
        <v>0</v>
      </c>
      <c r="Z255" s="461">
        <f ca="1">$G255*chronic_intake!X255/1000*100/$F$5</f>
        <v>0</v>
      </c>
      <c r="AA255" s="461">
        <f ca="1">$G255*chronic_intake!Y255/1000*100/$F$5</f>
        <v>0</v>
      </c>
      <c r="AB255" s="461">
        <f ca="1">$G255*chronic_intake!Z255/1000*100/$F$5</f>
        <v>0</v>
      </c>
      <c r="AC255" s="461">
        <f ca="1">$G255*chronic_intake!AA255/1000*100/$F$5</f>
        <v>0</v>
      </c>
      <c r="AD255" s="461">
        <f ca="1">$G255*chronic_intake!AB255/1000*100/$F$5</f>
        <v>0</v>
      </c>
      <c r="AE255" s="461">
        <f ca="1">$G255*chronic_intake!AC255/1000*100/$F$5</f>
        <v>0</v>
      </c>
      <c r="AF255" s="461">
        <f ca="1">$G255*chronic_intake!AD255/1000*100/$F$5</f>
        <v>0</v>
      </c>
      <c r="AG255" s="461">
        <f ca="1">$G255*chronic_intake!AE255/1000*100/$F$5</f>
        <v>0</v>
      </c>
      <c r="AH255" s="461">
        <f ca="1">$G255*chronic_intake!AF255/1000*100/$F$5</f>
        <v>0</v>
      </c>
      <c r="AI255" s="461">
        <f ca="1">$G255*chronic_intake!AG255/1000*100/$F$5</f>
        <v>0</v>
      </c>
      <c r="AJ255" s="461">
        <f ca="1">$G255*chronic_intake!AH255/1000*100/$F$5</f>
        <v>0</v>
      </c>
      <c r="AK255" s="461">
        <f ca="1">$G255*chronic_intake!AI255/1000*100/$F$5</f>
        <v>0</v>
      </c>
      <c r="AL255" s="461">
        <f ca="1">$G255*chronic_intake!AJ255/1000*100/$F$5</f>
        <v>0</v>
      </c>
      <c r="AM255" s="461">
        <f ca="1">$G255*chronic_intake!AK255/1000*100/$F$5</f>
        <v>0</v>
      </c>
      <c r="AN255" s="461">
        <f ca="1">$G255*chronic_intake!AL255/1000*100/$F$5</f>
        <v>0</v>
      </c>
      <c r="AO255" s="461">
        <f ca="1">$G255*chronic_intake!AM255/1000*100/$F$5</f>
        <v>0</v>
      </c>
      <c r="AP255" s="461">
        <f ca="1">$G255*chronic_intake!AN255/1000*100/$F$5</f>
        <v>0</v>
      </c>
      <c r="AQ255" s="461">
        <f ca="1">$G255*chronic_intake!AO255/1000*100/$F$5</f>
        <v>0</v>
      </c>
      <c r="AR255" s="461">
        <f ca="1">$G255*chronic_intake!AP255/1000*100/$F$5</f>
        <v>0</v>
      </c>
    </row>
    <row r="256" spans="1:44" ht="14.45" customHeight="1" outlineLevel="1" x14ac:dyDescent="0.2">
      <c r="A256" s="241">
        <v>2</v>
      </c>
      <c r="B256" s="36">
        <v>630000</v>
      </c>
      <c r="C256" s="36" t="s">
        <v>1192</v>
      </c>
      <c r="D256" s="36" t="s">
        <v>651</v>
      </c>
      <c r="E256" s="18"/>
      <c r="F256" s="263"/>
      <c r="G256" s="703" cm="1">
        <f t="array" ref="G256">IF(Report!$C$2=Report!$W$2,IF(E256="",0,INDEX(chronic_input_data_UB!$A$5:$GL$400,MATCH(C256,chronic_input_data_UB!$A$5:$A$400,FALSE),MATCH($F$4,chronic_input_data_UB!$C$4:$GL$4,FALSE)+2)),IF(Report!$C$2=Report!$W$4,IF(E256="",0,INDEX(chronic_input_data_LB!$A$5:$GL$375,MATCH(C256,chronic_input_data_LB!$A$5:$A$375,FALSE),MATCH($F$4,chronic_input_data_LB!$C$4:$GL$4,FALSE)+2)),IF(Report!$C$2=Report!$W$3,IF(E256="",0,INDEX(chronic_input_data_MB!$A$5:$GL$427,MATCH(C256,chronic_input_data_MB!$A$5:$A$427,FALSE),MATCH($F$4,chronic_input_data_MB!$C$4:$GL$4,FALSE)+2)))))</f>
        <v>0</v>
      </c>
      <c r="H256" s="461">
        <f ca="1">$G256*chronic_intake!F256/1000*100/$F$5</f>
        <v>0</v>
      </c>
      <c r="I256" s="461">
        <f ca="1">$G256*chronic_intake!G256/1000*100/$F$5</f>
        <v>0</v>
      </c>
      <c r="J256" s="461">
        <f ca="1">$G256*chronic_intake!H256/1000*100/$F$5</f>
        <v>0</v>
      </c>
      <c r="K256" s="461">
        <f ca="1">$G256*chronic_intake!I256/1000*100/$F$5</f>
        <v>0</v>
      </c>
      <c r="L256" s="461">
        <f ca="1">$G256*chronic_intake!J256/1000*100/$F$5</f>
        <v>0</v>
      </c>
      <c r="M256" s="461">
        <f ca="1">$G256*chronic_intake!K256/1000*100/$F$5</f>
        <v>0</v>
      </c>
      <c r="N256" s="461">
        <f ca="1">$G256*chronic_intake!L256/1000*100/$F$5</f>
        <v>0</v>
      </c>
      <c r="O256" s="461">
        <f ca="1">$G256*chronic_intake!M256/1000*100/$F$5</f>
        <v>0</v>
      </c>
      <c r="P256" s="461">
        <f ca="1">$G256*chronic_intake!N256/1000*100/$F$5</f>
        <v>0</v>
      </c>
      <c r="Q256" s="461">
        <f ca="1">$G256*chronic_intake!O256/1000*100/$F$5</f>
        <v>0</v>
      </c>
      <c r="R256" s="461">
        <f ca="1">$G256*chronic_intake!P256/1000*100/$F$5</f>
        <v>0</v>
      </c>
      <c r="S256" s="461">
        <f ca="1">$G256*chronic_intake!Q256/1000*100/$F$5</f>
        <v>0</v>
      </c>
      <c r="T256" s="461">
        <f ca="1">$G256*chronic_intake!R256/1000*100/$F$5</f>
        <v>0</v>
      </c>
      <c r="U256" s="461">
        <f ca="1">$G256*chronic_intake!S256/1000*100/$F$5</f>
        <v>0</v>
      </c>
      <c r="V256" s="461">
        <f ca="1">$G256*chronic_intake!T256/1000*100/$F$5</f>
        <v>0</v>
      </c>
      <c r="W256" s="461">
        <f ca="1">$G256*chronic_intake!U256/1000*100/$F$5</f>
        <v>0</v>
      </c>
      <c r="X256" s="461">
        <f ca="1">$G256*chronic_intake!V256/1000*100/$F$5</f>
        <v>0</v>
      </c>
      <c r="Y256" s="461">
        <f ca="1">$G256*chronic_intake!W256/1000*100/$F$5</f>
        <v>0</v>
      </c>
      <c r="Z256" s="461">
        <f ca="1">$G256*chronic_intake!X256/1000*100/$F$5</f>
        <v>0</v>
      </c>
      <c r="AA256" s="461">
        <f ca="1">$G256*chronic_intake!Y256/1000*100/$F$5</f>
        <v>0</v>
      </c>
      <c r="AB256" s="461">
        <f ca="1">$G256*chronic_intake!Z256/1000*100/$F$5</f>
        <v>0</v>
      </c>
      <c r="AC256" s="461">
        <f ca="1">$G256*chronic_intake!AA256/1000*100/$F$5</f>
        <v>0</v>
      </c>
      <c r="AD256" s="461">
        <f ca="1">$G256*chronic_intake!AB256/1000*100/$F$5</f>
        <v>0</v>
      </c>
      <c r="AE256" s="461">
        <f ca="1">$G256*chronic_intake!AC256/1000*100/$F$5</f>
        <v>0</v>
      </c>
      <c r="AF256" s="461">
        <f ca="1">$G256*chronic_intake!AD256/1000*100/$F$5</f>
        <v>0</v>
      </c>
      <c r="AG256" s="461">
        <f ca="1">$G256*chronic_intake!AE256/1000*100/$F$5</f>
        <v>0</v>
      </c>
      <c r="AH256" s="461">
        <f ca="1">$G256*chronic_intake!AF256/1000*100/$F$5</f>
        <v>0</v>
      </c>
      <c r="AI256" s="461">
        <f ca="1">$G256*chronic_intake!AG256/1000*100/$F$5</f>
        <v>0</v>
      </c>
      <c r="AJ256" s="461">
        <f ca="1">$G256*chronic_intake!AH256/1000*100/$F$5</f>
        <v>0</v>
      </c>
      <c r="AK256" s="461">
        <f ca="1">$G256*chronic_intake!AI256/1000*100/$F$5</f>
        <v>0</v>
      </c>
      <c r="AL256" s="461">
        <f ca="1">$G256*chronic_intake!AJ256/1000*100/$F$5</f>
        <v>0</v>
      </c>
      <c r="AM256" s="461">
        <f ca="1">$G256*chronic_intake!AK256/1000*100/$F$5</f>
        <v>0</v>
      </c>
      <c r="AN256" s="461">
        <f ca="1">$G256*chronic_intake!AL256/1000*100/$F$5</f>
        <v>0</v>
      </c>
      <c r="AO256" s="461">
        <f ca="1">$G256*chronic_intake!AM256/1000*100/$F$5</f>
        <v>0</v>
      </c>
      <c r="AP256" s="461">
        <f ca="1">$G256*chronic_intake!AN256/1000*100/$F$5</f>
        <v>0</v>
      </c>
      <c r="AQ256" s="461">
        <f ca="1">$G256*chronic_intake!AO256/1000*100/$F$5</f>
        <v>0</v>
      </c>
      <c r="AR256" s="461">
        <f ca="1">$G256*chronic_intake!AP256/1000*100/$F$5</f>
        <v>0</v>
      </c>
    </row>
    <row r="257" spans="1:44" ht="14.45" customHeight="1" outlineLevel="2" x14ac:dyDescent="0.2">
      <c r="A257" s="242">
        <v>3</v>
      </c>
      <c r="B257" s="6">
        <v>631000</v>
      </c>
      <c r="C257" s="6" t="s">
        <v>1193</v>
      </c>
      <c r="D257" s="6" t="s">
        <v>653</v>
      </c>
      <c r="E257" s="56"/>
      <c r="F257" s="265"/>
      <c r="G257" s="703" cm="1">
        <f t="array" ref="G257">IF(Report!$C$2=Report!$W$2,IF(E257="",0,INDEX(chronic_input_data_UB!$A$5:$GL$400,MATCH(C257,chronic_input_data_UB!$A$5:$A$400,FALSE),MATCH($F$4,chronic_input_data_UB!$C$4:$GL$4,FALSE)+2)),IF(Report!$C$2=Report!$W$4,IF(E257="",0,INDEX(chronic_input_data_LB!$A$5:$GL$375,MATCH(C257,chronic_input_data_LB!$A$5:$A$375,FALSE),MATCH($F$4,chronic_input_data_LB!$C$4:$GL$4,FALSE)+2)),IF(Report!$C$2=Report!$W$3,IF(E257="",0,INDEX(chronic_input_data_MB!$A$5:$GL$427,MATCH(C257,chronic_input_data_MB!$A$5:$A$427,FALSE),MATCH($F$4,chronic_input_data_MB!$C$4:$GL$4,FALSE)+2)))))</f>
        <v>0</v>
      </c>
      <c r="H257" s="463">
        <f ca="1">$G257*chronic_intake!F257/1000*100/$F$5</f>
        <v>0</v>
      </c>
      <c r="I257" s="463">
        <f ca="1">$G257*chronic_intake!G257/1000*100/$F$5</f>
        <v>0</v>
      </c>
      <c r="J257" s="463">
        <f ca="1">$G257*chronic_intake!H257/1000*100/$F$5</f>
        <v>0</v>
      </c>
      <c r="K257" s="463">
        <f ca="1">$G257*chronic_intake!I257/1000*100/$F$5</f>
        <v>0</v>
      </c>
      <c r="L257" s="463">
        <f ca="1">$G257*chronic_intake!J257/1000*100/$F$5</f>
        <v>0</v>
      </c>
      <c r="M257" s="463">
        <f ca="1">$G257*chronic_intake!K257/1000*100/$F$5</f>
        <v>0</v>
      </c>
      <c r="N257" s="463">
        <f ca="1">$G257*chronic_intake!L257/1000*100/$F$5</f>
        <v>0</v>
      </c>
      <c r="O257" s="463">
        <f ca="1">$G257*chronic_intake!M257/1000*100/$F$5</f>
        <v>0</v>
      </c>
      <c r="P257" s="463">
        <f ca="1">$G257*chronic_intake!N257/1000*100/$F$5</f>
        <v>0</v>
      </c>
      <c r="Q257" s="463">
        <f ca="1">$G257*chronic_intake!O257/1000*100/$F$5</f>
        <v>0</v>
      </c>
      <c r="R257" s="463">
        <f ca="1">$G257*chronic_intake!P257/1000*100/$F$5</f>
        <v>0</v>
      </c>
      <c r="S257" s="463">
        <f ca="1">$G257*chronic_intake!Q257/1000*100/$F$5</f>
        <v>0</v>
      </c>
      <c r="T257" s="463">
        <f ca="1">$G257*chronic_intake!R257/1000*100/$F$5</f>
        <v>0</v>
      </c>
      <c r="U257" s="463">
        <f ca="1">$G257*chronic_intake!S257/1000*100/$F$5</f>
        <v>0</v>
      </c>
      <c r="V257" s="463">
        <f ca="1">$G257*chronic_intake!T257/1000*100/$F$5</f>
        <v>0</v>
      </c>
      <c r="W257" s="463">
        <f ca="1">$G257*chronic_intake!U257/1000*100/$F$5</f>
        <v>0</v>
      </c>
      <c r="X257" s="463">
        <f ca="1">$G257*chronic_intake!V257/1000*100/$F$5</f>
        <v>0</v>
      </c>
      <c r="Y257" s="463">
        <f ca="1">$G257*chronic_intake!W257/1000*100/$F$5</f>
        <v>0</v>
      </c>
      <c r="Z257" s="463">
        <f ca="1">$G257*chronic_intake!X257/1000*100/$F$5</f>
        <v>0</v>
      </c>
      <c r="AA257" s="463">
        <f ca="1">$G257*chronic_intake!Y257/1000*100/$F$5</f>
        <v>0</v>
      </c>
      <c r="AB257" s="463">
        <f ca="1">$G257*chronic_intake!Z257/1000*100/$F$5</f>
        <v>0</v>
      </c>
      <c r="AC257" s="463">
        <f ca="1">$G257*chronic_intake!AA257/1000*100/$F$5</f>
        <v>0</v>
      </c>
      <c r="AD257" s="463">
        <f ca="1">$G257*chronic_intake!AB257/1000*100/$F$5</f>
        <v>0</v>
      </c>
      <c r="AE257" s="463">
        <f ca="1">$G257*chronic_intake!AC257/1000*100/$F$5</f>
        <v>0</v>
      </c>
      <c r="AF257" s="463">
        <f ca="1">$G257*chronic_intake!AD257/1000*100/$F$5</f>
        <v>0</v>
      </c>
      <c r="AG257" s="463">
        <f ca="1">$G257*chronic_intake!AE257/1000*100/$F$5</f>
        <v>0</v>
      </c>
      <c r="AH257" s="463">
        <f ca="1">$G257*chronic_intake!AF257/1000*100/$F$5</f>
        <v>0</v>
      </c>
      <c r="AI257" s="463">
        <f ca="1">$G257*chronic_intake!AG257/1000*100/$F$5</f>
        <v>0</v>
      </c>
      <c r="AJ257" s="463">
        <f ca="1">$G257*chronic_intake!AH257/1000*100/$F$5</f>
        <v>0</v>
      </c>
      <c r="AK257" s="463">
        <f ca="1">$G257*chronic_intake!AI257/1000*100/$F$5</f>
        <v>0</v>
      </c>
      <c r="AL257" s="463">
        <f ca="1">$G257*chronic_intake!AJ257/1000*100/$F$5</f>
        <v>0</v>
      </c>
      <c r="AM257" s="463">
        <f ca="1">$G257*chronic_intake!AK257/1000*100/$F$5</f>
        <v>0</v>
      </c>
      <c r="AN257" s="463">
        <f ca="1">$G257*chronic_intake!AL257/1000*100/$F$5</f>
        <v>0</v>
      </c>
      <c r="AO257" s="463">
        <f ca="1">$G257*chronic_intake!AM257/1000*100/$F$5</f>
        <v>0</v>
      </c>
      <c r="AP257" s="463">
        <f ca="1">$G257*chronic_intake!AN257/1000*100/$F$5</f>
        <v>0</v>
      </c>
      <c r="AQ257" s="463">
        <f ca="1">$G257*chronic_intake!AO257/1000*100/$F$5</f>
        <v>0</v>
      </c>
      <c r="AR257" s="463">
        <f ca="1">$G257*chronic_intake!AP257/1000*100/$F$5</f>
        <v>0</v>
      </c>
    </row>
    <row r="258" spans="1:44" ht="14.45" customHeight="1" outlineLevel="3" x14ac:dyDescent="0.2">
      <c r="A258" s="239">
        <v>4</v>
      </c>
      <c r="B258" s="33">
        <v>631010</v>
      </c>
      <c r="C258" s="33" t="s">
        <v>1194</v>
      </c>
      <c r="D258" s="33" t="s">
        <v>654</v>
      </c>
      <c r="E258" s="9">
        <v>1</v>
      </c>
      <c r="F258" s="87"/>
      <c r="G258" s="382" cm="1">
        <f t="array" ref="G258">IF(Report!$C$2=Report!$W$2,IF(E258="",0,INDEX(chronic_input_data_UB!$A$5:$GL$400,MATCH(C258,chronic_input_data_UB!$A$5:$A$400,FALSE),MATCH($F$4,chronic_input_data_UB!$C$4:$GL$4,FALSE)+2)),IF(Report!$C$2=Report!$W$4,IF(E258="",0,INDEX(chronic_input_data_LB!$A$5:$GL$375,MATCH(C258,chronic_input_data_LB!$A$5:$A$375,FALSE),MATCH($F$4,chronic_input_data_LB!$C$4:$GL$4,FALSE)+2)),IF(Report!$C$2=Report!$W$3,IF(E258="",0,INDEX(chronic_input_data_MB!$A$5:$GL$427,MATCH(C258,chronic_input_data_MB!$A$5:$A$427,FALSE),MATCH($F$4,chronic_input_data_MB!$C$4:$GL$4,FALSE)+2)))))</f>
        <v>0</v>
      </c>
      <c r="H258" s="462">
        <f ca="1">$G258*chronic_intake!F258/1000*100/$F$5</f>
        <v>0</v>
      </c>
      <c r="I258" s="462">
        <f ca="1">$G258*chronic_intake!G258/1000*100/$F$5</f>
        <v>0</v>
      </c>
      <c r="J258" s="462">
        <f ca="1">$G258*chronic_intake!H258/1000*100/$F$5</f>
        <v>0</v>
      </c>
      <c r="K258" s="462">
        <f ca="1">$G258*chronic_intake!I258/1000*100/$F$5</f>
        <v>0</v>
      </c>
      <c r="L258" s="462">
        <f ca="1">$G258*chronic_intake!J258/1000*100/$F$5</f>
        <v>0</v>
      </c>
      <c r="M258" s="462">
        <f ca="1">$G258*chronic_intake!K258/1000*100/$F$5</f>
        <v>0</v>
      </c>
      <c r="N258" s="462">
        <f ca="1">$G258*chronic_intake!L258/1000*100/$F$5</f>
        <v>0</v>
      </c>
      <c r="O258" s="462">
        <f ca="1">$G258*chronic_intake!M258/1000*100/$F$5</f>
        <v>0</v>
      </c>
      <c r="P258" s="462">
        <f ca="1">$G258*chronic_intake!N258/1000*100/$F$5</f>
        <v>0</v>
      </c>
      <c r="Q258" s="462">
        <f ca="1">$G258*chronic_intake!O258/1000*100/$F$5</f>
        <v>0</v>
      </c>
      <c r="R258" s="462">
        <f ca="1">$G258*chronic_intake!P258/1000*100/$F$5</f>
        <v>0</v>
      </c>
      <c r="S258" s="462">
        <f ca="1">$G258*chronic_intake!Q258/1000*100/$F$5</f>
        <v>0</v>
      </c>
      <c r="T258" s="462">
        <f ca="1">$G258*chronic_intake!R258/1000*100/$F$5</f>
        <v>0</v>
      </c>
      <c r="U258" s="462">
        <f ca="1">$G258*chronic_intake!S258/1000*100/$F$5</f>
        <v>0</v>
      </c>
      <c r="V258" s="462">
        <f ca="1">$G258*chronic_intake!T258/1000*100/$F$5</f>
        <v>0</v>
      </c>
      <c r="W258" s="462">
        <f ca="1">$G258*chronic_intake!U258/1000*100/$F$5</f>
        <v>0</v>
      </c>
      <c r="X258" s="462">
        <f ca="1">$G258*chronic_intake!V258/1000*100/$F$5</f>
        <v>0</v>
      </c>
      <c r="Y258" s="462">
        <f ca="1">$G258*chronic_intake!W258/1000*100/$F$5</f>
        <v>0</v>
      </c>
      <c r="Z258" s="462">
        <f ca="1">$G258*chronic_intake!X258/1000*100/$F$5</f>
        <v>0</v>
      </c>
      <c r="AA258" s="462">
        <f ca="1">$G258*chronic_intake!Y258/1000*100/$F$5</f>
        <v>0</v>
      </c>
      <c r="AB258" s="462">
        <f ca="1">$G258*chronic_intake!Z258/1000*100/$F$5</f>
        <v>0</v>
      </c>
      <c r="AC258" s="462">
        <f ca="1">$G258*chronic_intake!AA258/1000*100/$F$5</f>
        <v>0</v>
      </c>
      <c r="AD258" s="462">
        <f ca="1">$G258*chronic_intake!AB258/1000*100/$F$5</f>
        <v>0</v>
      </c>
      <c r="AE258" s="462">
        <f ca="1">$G258*chronic_intake!AC258/1000*100/$F$5</f>
        <v>0</v>
      </c>
      <c r="AF258" s="462">
        <f ca="1">$G258*chronic_intake!AD258/1000*100/$F$5</f>
        <v>0</v>
      </c>
      <c r="AG258" s="462">
        <f ca="1">$G258*chronic_intake!AE258/1000*100/$F$5</f>
        <v>0</v>
      </c>
      <c r="AH258" s="462">
        <f ca="1">$G258*chronic_intake!AF258/1000*100/$F$5</f>
        <v>0</v>
      </c>
      <c r="AI258" s="462">
        <f ca="1">$G258*chronic_intake!AG258/1000*100/$F$5</f>
        <v>0</v>
      </c>
      <c r="AJ258" s="462">
        <f ca="1">$G258*chronic_intake!AH258/1000*100/$F$5</f>
        <v>0</v>
      </c>
      <c r="AK258" s="462">
        <f ca="1">$G258*chronic_intake!AI258/1000*100/$F$5</f>
        <v>0</v>
      </c>
      <c r="AL258" s="462">
        <f ca="1">$G258*chronic_intake!AJ258/1000*100/$F$5</f>
        <v>0</v>
      </c>
      <c r="AM258" s="462">
        <f ca="1">$G258*chronic_intake!AK258/1000*100/$F$5</f>
        <v>0</v>
      </c>
      <c r="AN258" s="462">
        <f ca="1">$G258*chronic_intake!AL258/1000*100/$F$5</f>
        <v>0</v>
      </c>
      <c r="AO258" s="462">
        <f ca="1">$G258*chronic_intake!AM258/1000*100/$F$5</f>
        <v>0</v>
      </c>
      <c r="AP258" s="462">
        <f ca="1">$G258*chronic_intake!AN258/1000*100/$F$5</f>
        <v>0</v>
      </c>
      <c r="AQ258" s="462">
        <f ca="1">$G258*chronic_intake!AO258/1000*100/$F$5</f>
        <v>0</v>
      </c>
      <c r="AR258" s="462">
        <f ca="1">$G258*chronic_intake!AP258/1000*100/$F$5</f>
        <v>0</v>
      </c>
    </row>
    <row r="259" spans="1:44" ht="14.45" customHeight="1" outlineLevel="3" x14ac:dyDescent="0.2">
      <c r="A259" s="239">
        <v>4</v>
      </c>
      <c r="B259" s="33">
        <v>631020</v>
      </c>
      <c r="C259" s="33" t="s">
        <v>1195</v>
      </c>
      <c r="D259" s="33" t="s">
        <v>655</v>
      </c>
      <c r="E259" s="9">
        <v>1</v>
      </c>
      <c r="F259" s="87"/>
      <c r="G259" s="382" cm="1">
        <f t="array" ref="G259">IF(Report!$C$2=Report!$W$2,IF(E259="",0,INDEX(chronic_input_data_UB!$A$5:$GL$400,MATCH(C259,chronic_input_data_UB!$A$5:$A$400,FALSE),MATCH($F$4,chronic_input_data_UB!$C$4:$GL$4,FALSE)+2)),IF(Report!$C$2=Report!$W$4,IF(E259="",0,INDEX(chronic_input_data_LB!$A$5:$GL$375,MATCH(C259,chronic_input_data_LB!$A$5:$A$375,FALSE),MATCH($F$4,chronic_input_data_LB!$C$4:$GL$4,FALSE)+2)),IF(Report!$C$2=Report!$W$3,IF(E259="",0,INDEX(chronic_input_data_MB!$A$5:$GL$427,MATCH(C259,chronic_input_data_MB!$A$5:$A$427,FALSE),MATCH($F$4,chronic_input_data_MB!$C$4:$GL$4,FALSE)+2)))))</f>
        <v>0</v>
      </c>
      <c r="H259" s="462">
        <f ca="1">$G259*chronic_intake!F259/1000*100/$F$5</f>
        <v>0</v>
      </c>
      <c r="I259" s="462">
        <f ca="1">$G259*chronic_intake!G259/1000*100/$F$5</f>
        <v>0</v>
      </c>
      <c r="J259" s="462">
        <f ca="1">$G259*chronic_intake!H259/1000*100/$F$5</f>
        <v>0</v>
      </c>
      <c r="K259" s="462">
        <f ca="1">$G259*chronic_intake!I259/1000*100/$F$5</f>
        <v>0</v>
      </c>
      <c r="L259" s="462">
        <f ca="1">$G259*chronic_intake!J259/1000*100/$F$5</f>
        <v>0</v>
      </c>
      <c r="M259" s="462">
        <f ca="1">$G259*chronic_intake!K259/1000*100/$F$5</f>
        <v>0</v>
      </c>
      <c r="N259" s="462">
        <f ca="1">$G259*chronic_intake!L259/1000*100/$F$5</f>
        <v>0</v>
      </c>
      <c r="O259" s="462">
        <f ca="1">$G259*chronic_intake!M259/1000*100/$F$5</f>
        <v>0</v>
      </c>
      <c r="P259" s="462">
        <f ca="1">$G259*chronic_intake!N259/1000*100/$F$5</f>
        <v>0</v>
      </c>
      <c r="Q259" s="462">
        <f ca="1">$G259*chronic_intake!O259/1000*100/$F$5</f>
        <v>0</v>
      </c>
      <c r="R259" s="462">
        <f ca="1">$G259*chronic_intake!P259/1000*100/$F$5</f>
        <v>0</v>
      </c>
      <c r="S259" s="462">
        <f ca="1">$G259*chronic_intake!Q259/1000*100/$F$5</f>
        <v>0</v>
      </c>
      <c r="T259" s="462">
        <f ca="1">$G259*chronic_intake!R259/1000*100/$F$5</f>
        <v>0</v>
      </c>
      <c r="U259" s="462">
        <f ca="1">$G259*chronic_intake!S259/1000*100/$F$5</f>
        <v>0</v>
      </c>
      <c r="V259" s="462">
        <f ca="1">$G259*chronic_intake!T259/1000*100/$F$5</f>
        <v>0</v>
      </c>
      <c r="W259" s="462">
        <f ca="1">$G259*chronic_intake!U259/1000*100/$F$5</f>
        <v>0</v>
      </c>
      <c r="X259" s="462">
        <f ca="1">$G259*chronic_intake!V259/1000*100/$F$5</f>
        <v>0</v>
      </c>
      <c r="Y259" s="462">
        <f ca="1">$G259*chronic_intake!W259/1000*100/$F$5</f>
        <v>0</v>
      </c>
      <c r="Z259" s="462">
        <f ca="1">$G259*chronic_intake!X259/1000*100/$F$5</f>
        <v>0</v>
      </c>
      <c r="AA259" s="462">
        <f ca="1">$G259*chronic_intake!Y259/1000*100/$F$5</f>
        <v>0</v>
      </c>
      <c r="AB259" s="462">
        <f ca="1">$G259*chronic_intake!Z259/1000*100/$F$5</f>
        <v>0</v>
      </c>
      <c r="AC259" s="462">
        <f ca="1">$G259*chronic_intake!AA259/1000*100/$F$5</f>
        <v>0</v>
      </c>
      <c r="AD259" s="462">
        <f ca="1">$G259*chronic_intake!AB259/1000*100/$F$5</f>
        <v>0</v>
      </c>
      <c r="AE259" s="462">
        <f ca="1">$G259*chronic_intake!AC259/1000*100/$F$5</f>
        <v>0</v>
      </c>
      <c r="AF259" s="462">
        <f ca="1">$G259*chronic_intake!AD259/1000*100/$F$5</f>
        <v>0</v>
      </c>
      <c r="AG259" s="462">
        <f ca="1">$G259*chronic_intake!AE259/1000*100/$F$5</f>
        <v>0</v>
      </c>
      <c r="AH259" s="462">
        <f ca="1">$G259*chronic_intake!AF259/1000*100/$F$5</f>
        <v>0</v>
      </c>
      <c r="AI259" s="462">
        <f ca="1">$G259*chronic_intake!AG259/1000*100/$F$5</f>
        <v>0</v>
      </c>
      <c r="AJ259" s="462">
        <f ca="1">$G259*chronic_intake!AH259/1000*100/$F$5</f>
        <v>0</v>
      </c>
      <c r="AK259" s="462">
        <f ca="1">$G259*chronic_intake!AI259/1000*100/$F$5</f>
        <v>0</v>
      </c>
      <c r="AL259" s="462">
        <f ca="1">$G259*chronic_intake!AJ259/1000*100/$F$5</f>
        <v>0</v>
      </c>
      <c r="AM259" s="462">
        <f ca="1">$G259*chronic_intake!AK259/1000*100/$F$5</f>
        <v>0</v>
      </c>
      <c r="AN259" s="462">
        <f ca="1">$G259*chronic_intake!AL259/1000*100/$F$5</f>
        <v>0</v>
      </c>
      <c r="AO259" s="462">
        <f ca="1">$G259*chronic_intake!AM259/1000*100/$F$5</f>
        <v>0</v>
      </c>
      <c r="AP259" s="462">
        <f ca="1">$G259*chronic_intake!AN259/1000*100/$F$5</f>
        <v>0</v>
      </c>
      <c r="AQ259" s="462">
        <f ca="1">$G259*chronic_intake!AO259/1000*100/$F$5</f>
        <v>0</v>
      </c>
      <c r="AR259" s="462">
        <f ca="1">$G259*chronic_intake!AP259/1000*100/$F$5</f>
        <v>0</v>
      </c>
    </row>
    <row r="260" spans="1:44" ht="14.45" customHeight="1" outlineLevel="3" x14ac:dyDescent="0.2">
      <c r="A260" s="239">
        <v>4</v>
      </c>
      <c r="B260" s="33">
        <v>631030</v>
      </c>
      <c r="C260" s="33" t="s">
        <v>1196</v>
      </c>
      <c r="D260" s="33" t="s">
        <v>656</v>
      </c>
      <c r="E260" s="9">
        <v>1</v>
      </c>
      <c r="F260" s="87"/>
      <c r="G260" s="382" cm="1">
        <f t="array" ref="G260">IF(Report!$C$2=Report!$W$2,IF(E260="",0,INDEX(chronic_input_data_UB!$A$5:$GL$400,MATCH(C260,chronic_input_data_UB!$A$5:$A$400,FALSE),MATCH($F$4,chronic_input_data_UB!$C$4:$GL$4,FALSE)+2)),IF(Report!$C$2=Report!$W$4,IF(E260="",0,INDEX(chronic_input_data_LB!$A$5:$GL$375,MATCH(C260,chronic_input_data_LB!$A$5:$A$375,FALSE),MATCH($F$4,chronic_input_data_LB!$C$4:$GL$4,FALSE)+2)),IF(Report!$C$2=Report!$W$3,IF(E260="",0,INDEX(chronic_input_data_MB!$A$5:$GL$427,MATCH(C260,chronic_input_data_MB!$A$5:$A$427,FALSE),MATCH($F$4,chronic_input_data_MB!$C$4:$GL$4,FALSE)+2)))))</f>
        <v>0</v>
      </c>
      <c r="H260" s="462">
        <f ca="1">$G260*chronic_intake!F260/1000*100/$F$5</f>
        <v>0</v>
      </c>
      <c r="I260" s="462">
        <f ca="1">$G260*chronic_intake!G260/1000*100/$F$5</f>
        <v>0</v>
      </c>
      <c r="J260" s="462">
        <f ca="1">$G260*chronic_intake!H260/1000*100/$F$5</f>
        <v>0</v>
      </c>
      <c r="K260" s="462">
        <f ca="1">$G260*chronic_intake!I260/1000*100/$F$5</f>
        <v>0</v>
      </c>
      <c r="L260" s="462">
        <f ca="1">$G260*chronic_intake!J260/1000*100/$F$5</f>
        <v>0</v>
      </c>
      <c r="M260" s="462">
        <f ca="1">$G260*chronic_intake!K260/1000*100/$F$5</f>
        <v>0</v>
      </c>
      <c r="N260" s="462">
        <f ca="1">$G260*chronic_intake!L260/1000*100/$F$5</f>
        <v>0</v>
      </c>
      <c r="O260" s="462">
        <f ca="1">$G260*chronic_intake!M260/1000*100/$F$5</f>
        <v>0</v>
      </c>
      <c r="P260" s="462">
        <f ca="1">$G260*chronic_intake!N260/1000*100/$F$5</f>
        <v>0</v>
      </c>
      <c r="Q260" s="462">
        <f ca="1">$G260*chronic_intake!O260/1000*100/$F$5</f>
        <v>0</v>
      </c>
      <c r="R260" s="462">
        <f ca="1">$G260*chronic_intake!P260/1000*100/$F$5</f>
        <v>0</v>
      </c>
      <c r="S260" s="462">
        <f ca="1">$G260*chronic_intake!Q260/1000*100/$F$5</f>
        <v>0</v>
      </c>
      <c r="T260" s="462">
        <f ca="1">$G260*chronic_intake!R260/1000*100/$F$5</f>
        <v>0</v>
      </c>
      <c r="U260" s="462">
        <f ca="1">$G260*chronic_intake!S260/1000*100/$F$5</f>
        <v>0</v>
      </c>
      <c r="V260" s="462">
        <f ca="1">$G260*chronic_intake!T260/1000*100/$F$5</f>
        <v>0</v>
      </c>
      <c r="W260" s="462">
        <f ca="1">$G260*chronic_intake!U260/1000*100/$F$5</f>
        <v>0</v>
      </c>
      <c r="X260" s="462">
        <f ca="1">$G260*chronic_intake!V260/1000*100/$F$5</f>
        <v>0</v>
      </c>
      <c r="Y260" s="462">
        <f ca="1">$G260*chronic_intake!W260/1000*100/$F$5</f>
        <v>0</v>
      </c>
      <c r="Z260" s="462">
        <f ca="1">$G260*chronic_intake!X260/1000*100/$F$5</f>
        <v>0</v>
      </c>
      <c r="AA260" s="462">
        <f ca="1">$G260*chronic_intake!Y260/1000*100/$F$5</f>
        <v>0</v>
      </c>
      <c r="AB260" s="462">
        <f ca="1">$G260*chronic_intake!Z260/1000*100/$F$5</f>
        <v>0</v>
      </c>
      <c r="AC260" s="462">
        <f ca="1">$G260*chronic_intake!AA260/1000*100/$F$5</f>
        <v>0</v>
      </c>
      <c r="AD260" s="462">
        <f ca="1">$G260*chronic_intake!AB260/1000*100/$F$5</f>
        <v>0</v>
      </c>
      <c r="AE260" s="462">
        <f ca="1">$G260*chronic_intake!AC260/1000*100/$F$5</f>
        <v>0</v>
      </c>
      <c r="AF260" s="462">
        <f ca="1">$G260*chronic_intake!AD260/1000*100/$F$5</f>
        <v>0</v>
      </c>
      <c r="AG260" s="462">
        <f ca="1">$G260*chronic_intake!AE260/1000*100/$F$5</f>
        <v>0</v>
      </c>
      <c r="AH260" s="462">
        <f ca="1">$G260*chronic_intake!AF260/1000*100/$F$5</f>
        <v>0</v>
      </c>
      <c r="AI260" s="462">
        <f ca="1">$G260*chronic_intake!AG260/1000*100/$F$5</f>
        <v>0</v>
      </c>
      <c r="AJ260" s="462">
        <f ca="1">$G260*chronic_intake!AH260/1000*100/$F$5</f>
        <v>0</v>
      </c>
      <c r="AK260" s="462">
        <f ca="1">$G260*chronic_intake!AI260/1000*100/$F$5</f>
        <v>0</v>
      </c>
      <c r="AL260" s="462">
        <f ca="1">$G260*chronic_intake!AJ260/1000*100/$F$5</f>
        <v>0</v>
      </c>
      <c r="AM260" s="462">
        <f ca="1">$G260*chronic_intake!AK260/1000*100/$F$5</f>
        <v>0</v>
      </c>
      <c r="AN260" s="462">
        <f ca="1">$G260*chronic_intake!AL260/1000*100/$F$5</f>
        <v>0</v>
      </c>
      <c r="AO260" s="462">
        <f ca="1">$G260*chronic_intake!AM260/1000*100/$F$5</f>
        <v>0</v>
      </c>
      <c r="AP260" s="462">
        <f ca="1">$G260*chronic_intake!AN260/1000*100/$F$5</f>
        <v>0</v>
      </c>
      <c r="AQ260" s="462">
        <f ca="1">$G260*chronic_intake!AO260/1000*100/$F$5</f>
        <v>0</v>
      </c>
      <c r="AR260" s="462">
        <f ca="1">$G260*chronic_intake!AP260/1000*100/$F$5</f>
        <v>0</v>
      </c>
    </row>
    <row r="261" spans="1:44" ht="14.45" customHeight="1" outlineLevel="3" x14ac:dyDescent="0.2">
      <c r="A261" s="239">
        <v>4</v>
      </c>
      <c r="B261" s="33">
        <v>631040</v>
      </c>
      <c r="C261" s="33" t="s">
        <v>1197</v>
      </c>
      <c r="D261" s="33" t="s">
        <v>657</v>
      </c>
      <c r="E261" s="9">
        <v>1</v>
      </c>
      <c r="F261" s="87"/>
      <c r="G261" s="382" cm="1">
        <f t="array" ref="G261">IF(Report!$C$2=Report!$W$2,IF(E261="",0,INDEX(chronic_input_data_UB!$A$5:$GL$400,MATCH(C261,chronic_input_data_UB!$A$5:$A$400,FALSE),MATCH($F$4,chronic_input_data_UB!$C$4:$GL$4,FALSE)+2)),IF(Report!$C$2=Report!$W$4,IF(E261="",0,INDEX(chronic_input_data_LB!$A$5:$GL$375,MATCH(C261,chronic_input_data_LB!$A$5:$A$375,FALSE),MATCH($F$4,chronic_input_data_LB!$C$4:$GL$4,FALSE)+2)),IF(Report!$C$2=Report!$W$3,IF(E261="",0,INDEX(chronic_input_data_MB!$A$5:$GL$427,MATCH(C261,chronic_input_data_MB!$A$5:$A$427,FALSE),MATCH($F$4,chronic_input_data_MB!$C$4:$GL$4,FALSE)+2)))))</f>
        <v>0</v>
      </c>
      <c r="H261" s="462">
        <f ca="1">$G261*chronic_intake!F261/1000*100/$F$5</f>
        <v>0</v>
      </c>
      <c r="I261" s="462">
        <f ca="1">$G261*chronic_intake!G261/1000*100/$F$5</f>
        <v>0</v>
      </c>
      <c r="J261" s="462">
        <f ca="1">$G261*chronic_intake!H261/1000*100/$F$5</f>
        <v>0</v>
      </c>
      <c r="K261" s="462">
        <f ca="1">$G261*chronic_intake!I261/1000*100/$F$5</f>
        <v>0</v>
      </c>
      <c r="L261" s="462">
        <f ca="1">$G261*chronic_intake!J261/1000*100/$F$5</f>
        <v>0</v>
      </c>
      <c r="M261" s="462">
        <f ca="1">$G261*chronic_intake!K261/1000*100/$F$5</f>
        <v>0</v>
      </c>
      <c r="N261" s="462">
        <f ca="1">$G261*chronic_intake!L261/1000*100/$F$5</f>
        <v>0</v>
      </c>
      <c r="O261" s="462">
        <f ca="1">$G261*chronic_intake!M261/1000*100/$F$5</f>
        <v>0</v>
      </c>
      <c r="P261" s="462">
        <f ca="1">$G261*chronic_intake!N261/1000*100/$F$5</f>
        <v>0</v>
      </c>
      <c r="Q261" s="462">
        <f ca="1">$G261*chronic_intake!O261/1000*100/$F$5</f>
        <v>0</v>
      </c>
      <c r="R261" s="462">
        <f ca="1">$G261*chronic_intake!P261/1000*100/$F$5</f>
        <v>0</v>
      </c>
      <c r="S261" s="462">
        <f ca="1">$G261*chronic_intake!Q261/1000*100/$F$5</f>
        <v>0</v>
      </c>
      <c r="T261" s="462">
        <f ca="1">$G261*chronic_intake!R261/1000*100/$F$5</f>
        <v>0</v>
      </c>
      <c r="U261" s="462">
        <f ca="1">$G261*chronic_intake!S261/1000*100/$F$5</f>
        <v>0</v>
      </c>
      <c r="V261" s="462">
        <f ca="1">$G261*chronic_intake!T261/1000*100/$F$5</f>
        <v>0</v>
      </c>
      <c r="W261" s="462">
        <f ca="1">$G261*chronic_intake!U261/1000*100/$F$5</f>
        <v>0</v>
      </c>
      <c r="X261" s="462">
        <f ca="1">$G261*chronic_intake!V261/1000*100/$F$5</f>
        <v>0</v>
      </c>
      <c r="Y261" s="462">
        <f ca="1">$G261*chronic_intake!W261/1000*100/$F$5</f>
        <v>0</v>
      </c>
      <c r="Z261" s="462">
        <f ca="1">$G261*chronic_intake!X261/1000*100/$F$5</f>
        <v>0</v>
      </c>
      <c r="AA261" s="462">
        <f ca="1">$G261*chronic_intake!Y261/1000*100/$F$5</f>
        <v>0</v>
      </c>
      <c r="AB261" s="462">
        <f ca="1">$G261*chronic_intake!Z261/1000*100/$F$5</f>
        <v>0</v>
      </c>
      <c r="AC261" s="462">
        <f ca="1">$G261*chronic_intake!AA261/1000*100/$F$5</f>
        <v>0</v>
      </c>
      <c r="AD261" s="462">
        <f ca="1">$G261*chronic_intake!AB261/1000*100/$F$5</f>
        <v>0</v>
      </c>
      <c r="AE261" s="462">
        <f ca="1">$G261*chronic_intake!AC261/1000*100/$F$5</f>
        <v>0</v>
      </c>
      <c r="AF261" s="462">
        <f ca="1">$G261*chronic_intake!AD261/1000*100/$F$5</f>
        <v>0</v>
      </c>
      <c r="AG261" s="462">
        <f ca="1">$G261*chronic_intake!AE261/1000*100/$F$5</f>
        <v>0</v>
      </c>
      <c r="AH261" s="462">
        <f ca="1">$G261*chronic_intake!AF261/1000*100/$F$5</f>
        <v>0</v>
      </c>
      <c r="AI261" s="462">
        <f ca="1">$G261*chronic_intake!AG261/1000*100/$F$5</f>
        <v>0</v>
      </c>
      <c r="AJ261" s="462">
        <f ca="1">$G261*chronic_intake!AH261/1000*100/$F$5</f>
        <v>0</v>
      </c>
      <c r="AK261" s="462">
        <f ca="1">$G261*chronic_intake!AI261/1000*100/$F$5</f>
        <v>0</v>
      </c>
      <c r="AL261" s="462">
        <f ca="1">$G261*chronic_intake!AJ261/1000*100/$F$5</f>
        <v>0</v>
      </c>
      <c r="AM261" s="462">
        <f ca="1">$G261*chronic_intake!AK261/1000*100/$F$5</f>
        <v>0</v>
      </c>
      <c r="AN261" s="462">
        <f ca="1">$G261*chronic_intake!AL261/1000*100/$F$5</f>
        <v>0</v>
      </c>
      <c r="AO261" s="462">
        <f ca="1">$G261*chronic_intake!AM261/1000*100/$F$5</f>
        <v>0</v>
      </c>
      <c r="AP261" s="462">
        <f ca="1">$G261*chronic_intake!AN261/1000*100/$F$5</f>
        <v>0</v>
      </c>
      <c r="AQ261" s="462">
        <f ca="1">$G261*chronic_intake!AO261/1000*100/$F$5</f>
        <v>0</v>
      </c>
      <c r="AR261" s="462">
        <f ca="1">$G261*chronic_intake!AP261/1000*100/$F$5</f>
        <v>0</v>
      </c>
    </row>
    <row r="262" spans="1:44" ht="14.45" customHeight="1" outlineLevel="3" x14ac:dyDescent="0.2">
      <c r="A262" s="239">
        <v>4</v>
      </c>
      <c r="B262" s="33">
        <v>631050</v>
      </c>
      <c r="C262" s="33" t="s">
        <v>1198</v>
      </c>
      <c r="D262" s="33" t="s">
        <v>658</v>
      </c>
      <c r="E262" s="9">
        <v>1</v>
      </c>
      <c r="F262" s="87"/>
      <c r="G262" s="382" cm="1">
        <f t="array" ref="G262">IF(Report!$C$2=Report!$W$2,IF(E262="",0,INDEX(chronic_input_data_UB!$A$5:$GL$400,MATCH(C262,chronic_input_data_UB!$A$5:$A$400,FALSE),MATCH($F$4,chronic_input_data_UB!$C$4:$GL$4,FALSE)+2)),IF(Report!$C$2=Report!$W$4,IF(E262="",0,INDEX(chronic_input_data_LB!$A$5:$GL$375,MATCH(C262,chronic_input_data_LB!$A$5:$A$375,FALSE),MATCH($F$4,chronic_input_data_LB!$C$4:$GL$4,FALSE)+2)),IF(Report!$C$2=Report!$W$3,IF(E262="",0,INDEX(chronic_input_data_MB!$A$5:$GL$427,MATCH(C262,chronic_input_data_MB!$A$5:$A$427,FALSE),MATCH($F$4,chronic_input_data_MB!$C$4:$GL$4,FALSE)+2)))))</f>
        <v>0</v>
      </c>
      <c r="H262" s="462">
        <f ca="1">$G262*chronic_intake!F262/1000*100/$F$5</f>
        <v>0</v>
      </c>
      <c r="I262" s="462">
        <f ca="1">$G262*chronic_intake!G262/1000*100/$F$5</f>
        <v>0</v>
      </c>
      <c r="J262" s="462">
        <f ca="1">$G262*chronic_intake!H262/1000*100/$F$5</f>
        <v>0</v>
      </c>
      <c r="K262" s="462">
        <f ca="1">$G262*chronic_intake!I262/1000*100/$F$5</f>
        <v>0</v>
      </c>
      <c r="L262" s="462">
        <f ca="1">$G262*chronic_intake!J262/1000*100/$F$5</f>
        <v>0</v>
      </c>
      <c r="M262" s="462">
        <f ca="1">$G262*chronic_intake!K262/1000*100/$F$5</f>
        <v>0</v>
      </c>
      <c r="N262" s="462">
        <f ca="1">$G262*chronic_intake!L262/1000*100/$F$5</f>
        <v>0</v>
      </c>
      <c r="O262" s="462">
        <f ca="1">$G262*chronic_intake!M262/1000*100/$F$5</f>
        <v>0</v>
      </c>
      <c r="P262" s="462">
        <f ca="1">$G262*chronic_intake!N262/1000*100/$F$5</f>
        <v>0</v>
      </c>
      <c r="Q262" s="462">
        <f ca="1">$G262*chronic_intake!O262/1000*100/$F$5</f>
        <v>0</v>
      </c>
      <c r="R262" s="462">
        <f ca="1">$G262*chronic_intake!P262/1000*100/$F$5</f>
        <v>0</v>
      </c>
      <c r="S262" s="462">
        <f ca="1">$G262*chronic_intake!Q262/1000*100/$F$5</f>
        <v>0</v>
      </c>
      <c r="T262" s="462">
        <f ca="1">$G262*chronic_intake!R262/1000*100/$F$5</f>
        <v>0</v>
      </c>
      <c r="U262" s="462">
        <f ca="1">$G262*chronic_intake!S262/1000*100/$F$5</f>
        <v>0</v>
      </c>
      <c r="V262" s="462">
        <f ca="1">$G262*chronic_intake!T262/1000*100/$F$5</f>
        <v>0</v>
      </c>
      <c r="W262" s="462">
        <f ca="1">$G262*chronic_intake!U262/1000*100/$F$5</f>
        <v>0</v>
      </c>
      <c r="X262" s="462">
        <f ca="1">$G262*chronic_intake!V262/1000*100/$F$5</f>
        <v>0</v>
      </c>
      <c r="Y262" s="462">
        <f ca="1">$G262*chronic_intake!W262/1000*100/$F$5</f>
        <v>0</v>
      </c>
      <c r="Z262" s="462">
        <f ca="1">$G262*chronic_intake!X262/1000*100/$F$5</f>
        <v>0</v>
      </c>
      <c r="AA262" s="462">
        <f ca="1">$G262*chronic_intake!Y262/1000*100/$F$5</f>
        <v>0</v>
      </c>
      <c r="AB262" s="462">
        <f ca="1">$G262*chronic_intake!Z262/1000*100/$F$5</f>
        <v>0</v>
      </c>
      <c r="AC262" s="462">
        <f ca="1">$G262*chronic_intake!AA262/1000*100/$F$5</f>
        <v>0</v>
      </c>
      <c r="AD262" s="462">
        <f ca="1">$G262*chronic_intake!AB262/1000*100/$F$5</f>
        <v>0</v>
      </c>
      <c r="AE262" s="462">
        <f ca="1">$G262*chronic_intake!AC262/1000*100/$F$5</f>
        <v>0</v>
      </c>
      <c r="AF262" s="462">
        <f ca="1">$G262*chronic_intake!AD262/1000*100/$F$5</f>
        <v>0</v>
      </c>
      <c r="AG262" s="462">
        <f ca="1">$G262*chronic_intake!AE262/1000*100/$F$5</f>
        <v>0</v>
      </c>
      <c r="AH262" s="462">
        <f ca="1">$G262*chronic_intake!AF262/1000*100/$F$5</f>
        <v>0</v>
      </c>
      <c r="AI262" s="462">
        <f ca="1">$G262*chronic_intake!AG262/1000*100/$F$5</f>
        <v>0</v>
      </c>
      <c r="AJ262" s="462">
        <f ca="1">$G262*chronic_intake!AH262/1000*100/$F$5</f>
        <v>0</v>
      </c>
      <c r="AK262" s="462">
        <f ca="1">$G262*chronic_intake!AI262/1000*100/$F$5</f>
        <v>0</v>
      </c>
      <c r="AL262" s="462">
        <f ca="1">$G262*chronic_intake!AJ262/1000*100/$F$5</f>
        <v>0</v>
      </c>
      <c r="AM262" s="462">
        <f ca="1">$G262*chronic_intake!AK262/1000*100/$F$5</f>
        <v>0</v>
      </c>
      <c r="AN262" s="462">
        <f ca="1">$G262*chronic_intake!AL262/1000*100/$F$5</f>
        <v>0</v>
      </c>
      <c r="AO262" s="462">
        <f ca="1">$G262*chronic_intake!AM262/1000*100/$F$5</f>
        <v>0</v>
      </c>
      <c r="AP262" s="462">
        <f ca="1">$G262*chronic_intake!AN262/1000*100/$F$5</f>
        <v>0</v>
      </c>
      <c r="AQ262" s="462">
        <f ca="1">$G262*chronic_intake!AO262/1000*100/$F$5</f>
        <v>0</v>
      </c>
      <c r="AR262" s="462">
        <f ca="1">$G262*chronic_intake!AP262/1000*100/$F$5</f>
        <v>0</v>
      </c>
    </row>
    <row r="263" spans="1:44" ht="14.45" customHeight="1" outlineLevel="3" x14ac:dyDescent="0.2">
      <c r="A263" s="239">
        <v>4</v>
      </c>
      <c r="B263" s="33">
        <v>631990</v>
      </c>
      <c r="C263" s="33" t="s">
        <v>1199</v>
      </c>
      <c r="D263" s="33" t="s">
        <v>1200</v>
      </c>
      <c r="E263" s="9"/>
      <c r="F263" s="264"/>
      <c r="G263" s="703" cm="1">
        <f t="array" ref="G263">IF(Report!$C$2=Report!$W$2,IF(E263="",0,INDEX(chronic_input_data_UB!$A$5:$GL$400,MATCH(C263,chronic_input_data_UB!$A$5:$A$400,FALSE),MATCH($F$4,chronic_input_data_UB!$C$4:$GL$4,FALSE)+2)),IF(Report!$C$2=Report!$W$4,IF(E263="",0,INDEX(chronic_input_data_LB!$A$5:$GL$375,MATCH(C263,chronic_input_data_LB!$A$5:$A$375,FALSE),MATCH($F$4,chronic_input_data_LB!$C$4:$GL$4,FALSE)+2)),IF(Report!$C$2=Report!$W$3,IF(E263="",0,INDEX(chronic_input_data_MB!$A$5:$GL$427,MATCH(C263,chronic_input_data_MB!$A$5:$A$427,FALSE),MATCH($F$4,chronic_input_data_MB!$C$4:$GL$4,FALSE)+2)))))</f>
        <v>0</v>
      </c>
      <c r="H263" s="462">
        <f ca="1">$G263*chronic_intake!F263/1000*100/$F$5</f>
        <v>0</v>
      </c>
      <c r="I263" s="462">
        <f ca="1">$G263*chronic_intake!G263/1000*100/$F$5</f>
        <v>0</v>
      </c>
      <c r="J263" s="462">
        <f ca="1">$G263*chronic_intake!H263/1000*100/$F$5</f>
        <v>0</v>
      </c>
      <c r="K263" s="462">
        <f ca="1">$G263*chronic_intake!I263/1000*100/$F$5</f>
        <v>0</v>
      </c>
      <c r="L263" s="462">
        <f ca="1">$G263*chronic_intake!J263/1000*100/$F$5</f>
        <v>0</v>
      </c>
      <c r="M263" s="462">
        <f ca="1">$G263*chronic_intake!K263/1000*100/$F$5</f>
        <v>0</v>
      </c>
      <c r="N263" s="462">
        <f ca="1">$G263*chronic_intake!L263/1000*100/$F$5</f>
        <v>0</v>
      </c>
      <c r="O263" s="462">
        <f ca="1">$G263*chronic_intake!M263/1000*100/$F$5</f>
        <v>0</v>
      </c>
      <c r="P263" s="462">
        <f ca="1">$G263*chronic_intake!N263/1000*100/$F$5</f>
        <v>0</v>
      </c>
      <c r="Q263" s="462">
        <f ca="1">$G263*chronic_intake!O263/1000*100/$F$5</f>
        <v>0</v>
      </c>
      <c r="R263" s="462">
        <f ca="1">$G263*chronic_intake!P263/1000*100/$F$5</f>
        <v>0</v>
      </c>
      <c r="S263" s="462">
        <f ca="1">$G263*chronic_intake!Q263/1000*100/$F$5</f>
        <v>0</v>
      </c>
      <c r="T263" s="462">
        <f ca="1">$G263*chronic_intake!R263/1000*100/$F$5</f>
        <v>0</v>
      </c>
      <c r="U263" s="462">
        <f ca="1">$G263*chronic_intake!S263/1000*100/$F$5</f>
        <v>0</v>
      </c>
      <c r="V263" s="462">
        <f ca="1">$G263*chronic_intake!T263/1000*100/$F$5</f>
        <v>0</v>
      </c>
      <c r="W263" s="462">
        <f ca="1">$G263*chronic_intake!U263/1000*100/$F$5</f>
        <v>0</v>
      </c>
      <c r="X263" s="462">
        <f ca="1">$G263*chronic_intake!V263/1000*100/$F$5</f>
        <v>0</v>
      </c>
      <c r="Y263" s="462">
        <f ca="1">$G263*chronic_intake!W263/1000*100/$F$5</f>
        <v>0</v>
      </c>
      <c r="Z263" s="462">
        <f ca="1">$G263*chronic_intake!X263/1000*100/$F$5</f>
        <v>0</v>
      </c>
      <c r="AA263" s="462">
        <f ca="1">$G263*chronic_intake!Y263/1000*100/$F$5</f>
        <v>0</v>
      </c>
      <c r="AB263" s="462">
        <f ca="1">$G263*chronic_intake!Z263/1000*100/$F$5</f>
        <v>0</v>
      </c>
      <c r="AC263" s="462">
        <f ca="1">$G263*chronic_intake!AA263/1000*100/$F$5</f>
        <v>0</v>
      </c>
      <c r="AD263" s="462">
        <f ca="1">$G263*chronic_intake!AB263/1000*100/$F$5</f>
        <v>0</v>
      </c>
      <c r="AE263" s="462">
        <f ca="1">$G263*chronic_intake!AC263/1000*100/$F$5</f>
        <v>0</v>
      </c>
      <c r="AF263" s="462">
        <f ca="1">$G263*chronic_intake!AD263/1000*100/$F$5</f>
        <v>0</v>
      </c>
      <c r="AG263" s="462">
        <f ca="1">$G263*chronic_intake!AE263/1000*100/$F$5</f>
        <v>0</v>
      </c>
      <c r="AH263" s="462">
        <f ca="1">$G263*chronic_intake!AF263/1000*100/$F$5</f>
        <v>0</v>
      </c>
      <c r="AI263" s="462">
        <f ca="1">$G263*chronic_intake!AG263/1000*100/$F$5</f>
        <v>0</v>
      </c>
      <c r="AJ263" s="462">
        <f ca="1">$G263*chronic_intake!AH263/1000*100/$F$5</f>
        <v>0</v>
      </c>
      <c r="AK263" s="462">
        <f ca="1">$G263*chronic_intake!AI263/1000*100/$F$5</f>
        <v>0</v>
      </c>
      <c r="AL263" s="462">
        <f ca="1">$G263*chronic_intake!AJ263/1000*100/$F$5</f>
        <v>0</v>
      </c>
      <c r="AM263" s="462">
        <f ca="1">$G263*chronic_intake!AK263/1000*100/$F$5</f>
        <v>0</v>
      </c>
      <c r="AN263" s="462">
        <f ca="1">$G263*chronic_intake!AL263/1000*100/$F$5</f>
        <v>0</v>
      </c>
      <c r="AO263" s="462">
        <f ca="1">$G263*chronic_intake!AM263/1000*100/$F$5</f>
        <v>0</v>
      </c>
      <c r="AP263" s="462">
        <f ca="1">$G263*chronic_intake!AN263/1000*100/$F$5</f>
        <v>0</v>
      </c>
      <c r="AQ263" s="462">
        <f ca="1">$G263*chronic_intake!AO263/1000*100/$F$5</f>
        <v>0</v>
      </c>
      <c r="AR263" s="462">
        <f ca="1">$G263*chronic_intake!AP263/1000*100/$F$5</f>
        <v>0</v>
      </c>
    </row>
    <row r="264" spans="1:44" ht="14.45" customHeight="1" outlineLevel="2" x14ac:dyDescent="0.2">
      <c r="A264" s="242">
        <v>3</v>
      </c>
      <c r="B264" s="6">
        <v>632000</v>
      </c>
      <c r="C264" s="6" t="s">
        <v>1201</v>
      </c>
      <c r="D264" s="6" t="s">
        <v>660</v>
      </c>
      <c r="E264" s="56"/>
      <c r="F264" s="265"/>
      <c r="G264" s="703" cm="1">
        <f t="array" ref="G264">IF(Report!$C$2=Report!$W$2,IF(E264="",0,INDEX(chronic_input_data_UB!$A$5:$GL$400,MATCH(C264,chronic_input_data_UB!$A$5:$A$400,FALSE),MATCH($F$4,chronic_input_data_UB!$C$4:$GL$4,FALSE)+2)),IF(Report!$C$2=Report!$W$4,IF(E264="",0,INDEX(chronic_input_data_LB!$A$5:$GL$375,MATCH(C264,chronic_input_data_LB!$A$5:$A$375,FALSE),MATCH($F$4,chronic_input_data_LB!$C$4:$GL$4,FALSE)+2)),IF(Report!$C$2=Report!$W$3,IF(E264="",0,INDEX(chronic_input_data_MB!$A$5:$GL$427,MATCH(C264,chronic_input_data_MB!$A$5:$A$427,FALSE),MATCH($F$4,chronic_input_data_MB!$C$4:$GL$4,FALSE)+2)))))</f>
        <v>0</v>
      </c>
      <c r="H264" s="463">
        <f ca="1">$G264*chronic_intake!F264/1000*100/$F$5</f>
        <v>0</v>
      </c>
      <c r="I264" s="463">
        <f ca="1">$G264*chronic_intake!G264/1000*100/$F$5</f>
        <v>0</v>
      </c>
      <c r="J264" s="463">
        <f ca="1">$G264*chronic_intake!H264/1000*100/$F$5</f>
        <v>0</v>
      </c>
      <c r="K264" s="463">
        <f ca="1">$G264*chronic_intake!I264/1000*100/$F$5</f>
        <v>0</v>
      </c>
      <c r="L264" s="463">
        <f ca="1">$G264*chronic_intake!J264/1000*100/$F$5</f>
        <v>0</v>
      </c>
      <c r="M264" s="463">
        <f ca="1">$G264*chronic_intake!K264/1000*100/$F$5</f>
        <v>0</v>
      </c>
      <c r="N264" s="463">
        <f ca="1">$G264*chronic_intake!L264/1000*100/$F$5</f>
        <v>0</v>
      </c>
      <c r="O264" s="463">
        <f ca="1">$G264*chronic_intake!M264/1000*100/$F$5</f>
        <v>0</v>
      </c>
      <c r="P264" s="463">
        <f ca="1">$G264*chronic_intake!N264/1000*100/$F$5</f>
        <v>0</v>
      </c>
      <c r="Q264" s="463">
        <f ca="1">$G264*chronic_intake!O264/1000*100/$F$5</f>
        <v>0</v>
      </c>
      <c r="R264" s="463">
        <f ca="1">$G264*chronic_intake!P264/1000*100/$F$5</f>
        <v>0</v>
      </c>
      <c r="S264" s="463">
        <f ca="1">$G264*chronic_intake!Q264/1000*100/$F$5</f>
        <v>0</v>
      </c>
      <c r="T264" s="463">
        <f ca="1">$G264*chronic_intake!R264/1000*100/$F$5</f>
        <v>0</v>
      </c>
      <c r="U264" s="463">
        <f ca="1">$G264*chronic_intake!S264/1000*100/$F$5</f>
        <v>0</v>
      </c>
      <c r="V264" s="463">
        <f ca="1">$G264*chronic_intake!T264/1000*100/$F$5</f>
        <v>0</v>
      </c>
      <c r="W264" s="463">
        <f ca="1">$G264*chronic_intake!U264/1000*100/$F$5</f>
        <v>0</v>
      </c>
      <c r="X264" s="463">
        <f ca="1">$G264*chronic_intake!V264/1000*100/$F$5</f>
        <v>0</v>
      </c>
      <c r="Y264" s="463">
        <f ca="1">$G264*chronic_intake!W264/1000*100/$F$5</f>
        <v>0</v>
      </c>
      <c r="Z264" s="463">
        <f ca="1">$G264*chronic_intake!X264/1000*100/$F$5</f>
        <v>0</v>
      </c>
      <c r="AA264" s="463">
        <f ca="1">$G264*chronic_intake!Y264/1000*100/$F$5</f>
        <v>0</v>
      </c>
      <c r="AB264" s="463">
        <f ca="1">$G264*chronic_intake!Z264/1000*100/$F$5</f>
        <v>0</v>
      </c>
      <c r="AC264" s="463">
        <f ca="1">$G264*chronic_intake!AA264/1000*100/$F$5</f>
        <v>0</v>
      </c>
      <c r="AD264" s="463">
        <f ca="1">$G264*chronic_intake!AB264/1000*100/$F$5</f>
        <v>0</v>
      </c>
      <c r="AE264" s="463">
        <f ca="1">$G264*chronic_intake!AC264/1000*100/$F$5</f>
        <v>0</v>
      </c>
      <c r="AF264" s="463">
        <f ca="1">$G264*chronic_intake!AD264/1000*100/$F$5</f>
        <v>0</v>
      </c>
      <c r="AG264" s="463">
        <f ca="1">$G264*chronic_intake!AE264/1000*100/$F$5</f>
        <v>0</v>
      </c>
      <c r="AH264" s="463">
        <f ca="1">$G264*chronic_intake!AF264/1000*100/$F$5</f>
        <v>0</v>
      </c>
      <c r="AI264" s="463">
        <f ca="1">$G264*chronic_intake!AG264/1000*100/$F$5</f>
        <v>0</v>
      </c>
      <c r="AJ264" s="463">
        <f ca="1">$G264*chronic_intake!AH264/1000*100/$F$5</f>
        <v>0</v>
      </c>
      <c r="AK264" s="463">
        <f ca="1">$G264*chronic_intake!AI264/1000*100/$F$5</f>
        <v>0</v>
      </c>
      <c r="AL264" s="463">
        <f ca="1">$G264*chronic_intake!AJ264/1000*100/$F$5</f>
        <v>0</v>
      </c>
      <c r="AM264" s="463">
        <f ca="1">$G264*chronic_intake!AK264/1000*100/$F$5</f>
        <v>0</v>
      </c>
      <c r="AN264" s="463">
        <f ca="1">$G264*chronic_intake!AL264/1000*100/$F$5</f>
        <v>0</v>
      </c>
      <c r="AO264" s="463">
        <f ca="1">$G264*chronic_intake!AM264/1000*100/$F$5</f>
        <v>0</v>
      </c>
      <c r="AP264" s="463">
        <f ca="1">$G264*chronic_intake!AN264/1000*100/$F$5</f>
        <v>0</v>
      </c>
      <c r="AQ264" s="463">
        <f ca="1">$G264*chronic_intake!AO264/1000*100/$F$5</f>
        <v>0</v>
      </c>
      <c r="AR264" s="463">
        <f ca="1">$G264*chronic_intake!AP264/1000*100/$F$5</f>
        <v>0</v>
      </c>
    </row>
    <row r="265" spans="1:44" ht="14.45" customHeight="1" outlineLevel="3" x14ac:dyDescent="0.2">
      <c r="A265" s="239">
        <v>4</v>
      </c>
      <c r="B265" s="33">
        <v>632010</v>
      </c>
      <c r="C265" s="33" t="s">
        <v>1202</v>
      </c>
      <c r="D265" s="33" t="s">
        <v>661</v>
      </c>
      <c r="E265" s="9">
        <v>1</v>
      </c>
      <c r="F265" s="87"/>
      <c r="G265" s="382" cm="1">
        <f t="array" ref="G265">IF(Report!$C$2=Report!$W$2,IF(E265="",0,INDEX(chronic_input_data_UB!$A$5:$GL$400,MATCH(C265,chronic_input_data_UB!$A$5:$A$400,FALSE),MATCH($F$4,chronic_input_data_UB!$C$4:$GL$4,FALSE)+2)),IF(Report!$C$2=Report!$W$4,IF(E265="",0,INDEX(chronic_input_data_LB!$A$5:$GL$375,MATCH(C265,chronic_input_data_LB!$A$5:$A$375,FALSE),MATCH($F$4,chronic_input_data_LB!$C$4:$GL$4,FALSE)+2)),IF(Report!$C$2=Report!$W$3,IF(E265="",0,INDEX(chronic_input_data_MB!$A$5:$GL$427,MATCH(C265,chronic_input_data_MB!$A$5:$A$427,FALSE),MATCH($F$4,chronic_input_data_MB!$C$4:$GL$4,FALSE)+2)))))</f>
        <v>0</v>
      </c>
      <c r="H265" s="462">
        <f ca="1">$G265*chronic_intake!F265/1000*100/$F$5</f>
        <v>0</v>
      </c>
      <c r="I265" s="462">
        <f ca="1">$G265*chronic_intake!G265/1000*100/$F$5</f>
        <v>0</v>
      </c>
      <c r="J265" s="462">
        <f ca="1">$G265*chronic_intake!H265/1000*100/$F$5</f>
        <v>0</v>
      </c>
      <c r="K265" s="462">
        <f ca="1">$G265*chronic_intake!I265/1000*100/$F$5</f>
        <v>0</v>
      </c>
      <c r="L265" s="462">
        <f ca="1">$G265*chronic_intake!J265/1000*100/$F$5</f>
        <v>0</v>
      </c>
      <c r="M265" s="462">
        <f ca="1">$G265*chronic_intake!K265/1000*100/$F$5</f>
        <v>0</v>
      </c>
      <c r="N265" s="462">
        <f ca="1">$G265*chronic_intake!L265/1000*100/$F$5</f>
        <v>0</v>
      </c>
      <c r="O265" s="462">
        <f ca="1">$G265*chronic_intake!M265/1000*100/$F$5</f>
        <v>0</v>
      </c>
      <c r="P265" s="462">
        <f ca="1">$G265*chronic_intake!N265/1000*100/$F$5</f>
        <v>0</v>
      </c>
      <c r="Q265" s="462">
        <f ca="1">$G265*chronic_intake!O265/1000*100/$F$5</f>
        <v>0</v>
      </c>
      <c r="R265" s="462">
        <f ca="1">$G265*chronic_intake!P265/1000*100/$F$5</f>
        <v>0</v>
      </c>
      <c r="S265" s="462">
        <f ca="1">$G265*chronic_intake!Q265/1000*100/$F$5</f>
        <v>0</v>
      </c>
      <c r="T265" s="462">
        <f ca="1">$G265*chronic_intake!R265/1000*100/$F$5</f>
        <v>0</v>
      </c>
      <c r="U265" s="462">
        <f ca="1">$G265*chronic_intake!S265/1000*100/$F$5</f>
        <v>0</v>
      </c>
      <c r="V265" s="462">
        <f ca="1">$G265*chronic_intake!T265/1000*100/$F$5</f>
        <v>0</v>
      </c>
      <c r="W265" s="462">
        <f ca="1">$G265*chronic_intake!U265/1000*100/$F$5</f>
        <v>0</v>
      </c>
      <c r="X265" s="462">
        <f ca="1">$G265*chronic_intake!V265/1000*100/$F$5</f>
        <v>0</v>
      </c>
      <c r="Y265" s="462">
        <f ca="1">$G265*chronic_intake!W265/1000*100/$F$5</f>
        <v>0</v>
      </c>
      <c r="Z265" s="462">
        <f ca="1">$G265*chronic_intake!X265/1000*100/$F$5</f>
        <v>0</v>
      </c>
      <c r="AA265" s="462">
        <f ca="1">$G265*chronic_intake!Y265/1000*100/$F$5</f>
        <v>0</v>
      </c>
      <c r="AB265" s="462">
        <f ca="1">$G265*chronic_intake!Z265/1000*100/$F$5</f>
        <v>0</v>
      </c>
      <c r="AC265" s="462">
        <f ca="1">$G265*chronic_intake!AA265/1000*100/$F$5</f>
        <v>0</v>
      </c>
      <c r="AD265" s="462">
        <f ca="1">$G265*chronic_intake!AB265/1000*100/$F$5</f>
        <v>0</v>
      </c>
      <c r="AE265" s="462">
        <f ca="1">$G265*chronic_intake!AC265/1000*100/$F$5</f>
        <v>0</v>
      </c>
      <c r="AF265" s="462">
        <f ca="1">$G265*chronic_intake!AD265/1000*100/$F$5</f>
        <v>0</v>
      </c>
      <c r="AG265" s="462">
        <f ca="1">$G265*chronic_intake!AE265/1000*100/$F$5</f>
        <v>0</v>
      </c>
      <c r="AH265" s="462">
        <f ca="1">$G265*chronic_intake!AF265/1000*100/$F$5</f>
        <v>0</v>
      </c>
      <c r="AI265" s="462">
        <f ca="1">$G265*chronic_intake!AG265/1000*100/$F$5</f>
        <v>0</v>
      </c>
      <c r="AJ265" s="462">
        <f ca="1">$G265*chronic_intake!AH265/1000*100/$F$5</f>
        <v>0</v>
      </c>
      <c r="AK265" s="462">
        <f ca="1">$G265*chronic_intake!AI265/1000*100/$F$5</f>
        <v>0</v>
      </c>
      <c r="AL265" s="462">
        <f ca="1">$G265*chronic_intake!AJ265/1000*100/$F$5</f>
        <v>0</v>
      </c>
      <c r="AM265" s="462">
        <f ca="1">$G265*chronic_intake!AK265/1000*100/$F$5</f>
        <v>0</v>
      </c>
      <c r="AN265" s="462">
        <f ca="1">$G265*chronic_intake!AL265/1000*100/$F$5</f>
        <v>0</v>
      </c>
      <c r="AO265" s="462">
        <f ca="1">$G265*chronic_intake!AM265/1000*100/$F$5</f>
        <v>0</v>
      </c>
      <c r="AP265" s="462">
        <f ca="1">$G265*chronic_intake!AN265/1000*100/$F$5</f>
        <v>0</v>
      </c>
      <c r="AQ265" s="462">
        <f ca="1">$G265*chronic_intake!AO265/1000*100/$F$5</f>
        <v>0</v>
      </c>
      <c r="AR265" s="462">
        <f ca="1">$G265*chronic_intake!AP265/1000*100/$F$5</f>
        <v>0</v>
      </c>
    </row>
    <row r="266" spans="1:44" ht="14.45" customHeight="1" outlineLevel="3" x14ac:dyDescent="0.2">
      <c r="A266" s="239">
        <v>4</v>
      </c>
      <c r="B266" s="33">
        <v>632020</v>
      </c>
      <c r="C266" s="33" t="s">
        <v>1203</v>
      </c>
      <c r="D266" s="33" t="s">
        <v>662</v>
      </c>
      <c r="E266" s="9">
        <v>1</v>
      </c>
      <c r="F266" s="87"/>
      <c r="G266" s="382" cm="1">
        <f t="array" ref="G266">IF(Report!$C$2=Report!$W$2,IF(E266="",0,INDEX(chronic_input_data_UB!$A$5:$GL$400,MATCH(C266,chronic_input_data_UB!$A$5:$A$400,FALSE),MATCH($F$4,chronic_input_data_UB!$C$4:$GL$4,FALSE)+2)),IF(Report!$C$2=Report!$W$4,IF(E266="",0,INDEX(chronic_input_data_LB!$A$5:$GL$375,MATCH(C266,chronic_input_data_LB!$A$5:$A$375,FALSE),MATCH($F$4,chronic_input_data_LB!$C$4:$GL$4,FALSE)+2)),IF(Report!$C$2=Report!$W$3,IF(E266="",0,INDEX(chronic_input_data_MB!$A$5:$GL$427,MATCH(C266,chronic_input_data_MB!$A$5:$A$427,FALSE),MATCH($F$4,chronic_input_data_MB!$C$4:$GL$4,FALSE)+2)))))</f>
        <v>0</v>
      </c>
      <c r="H266" s="462">
        <f ca="1">$G266*chronic_intake!F266/1000*100/$F$5</f>
        <v>0</v>
      </c>
      <c r="I266" s="462">
        <f ca="1">$G266*chronic_intake!G266/1000*100/$F$5</f>
        <v>0</v>
      </c>
      <c r="J266" s="462">
        <f ca="1">$G266*chronic_intake!H266/1000*100/$F$5</f>
        <v>0</v>
      </c>
      <c r="K266" s="462">
        <f ca="1">$G266*chronic_intake!I266/1000*100/$F$5</f>
        <v>0</v>
      </c>
      <c r="L266" s="462">
        <f ca="1">$G266*chronic_intake!J266/1000*100/$F$5</f>
        <v>0</v>
      </c>
      <c r="M266" s="462">
        <f ca="1">$G266*chronic_intake!K266/1000*100/$F$5</f>
        <v>0</v>
      </c>
      <c r="N266" s="462">
        <f ca="1">$G266*chronic_intake!L266/1000*100/$F$5</f>
        <v>0</v>
      </c>
      <c r="O266" s="462">
        <f ca="1">$G266*chronic_intake!M266/1000*100/$F$5</f>
        <v>0</v>
      </c>
      <c r="P266" s="462">
        <f ca="1">$G266*chronic_intake!N266/1000*100/$F$5</f>
        <v>0</v>
      </c>
      <c r="Q266" s="462">
        <f ca="1">$G266*chronic_intake!O266/1000*100/$F$5</f>
        <v>0</v>
      </c>
      <c r="R266" s="462">
        <f ca="1">$G266*chronic_intake!P266/1000*100/$F$5</f>
        <v>0</v>
      </c>
      <c r="S266" s="462">
        <f ca="1">$G266*chronic_intake!Q266/1000*100/$F$5</f>
        <v>0</v>
      </c>
      <c r="T266" s="462">
        <f ca="1">$G266*chronic_intake!R266/1000*100/$F$5</f>
        <v>0</v>
      </c>
      <c r="U266" s="462">
        <f ca="1">$G266*chronic_intake!S266/1000*100/$F$5</f>
        <v>0</v>
      </c>
      <c r="V266" s="462">
        <f ca="1">$G266*chronic_intake!T266/1000*100/$F$5</f>
        <v>0</v>
      </c>
      <c r="W266" s="462">
        <f ca="1">$G266*chronic_intake!U266/1000*100/$F$5</f>
        <v>0</v>
      </c>
      <c r="X266" s="462">
        <f ca="1">$G266*chronic_intake!V266/1000*100/$F$5</f>
        <v>0</v>
      </c>
      <c r="Y266" s="462">
        <f ca="1">$G266*chronic_intake!W266/1000*100/$F$5</f>
        <v>0</v>
      </c>
      <c r="Z266" s="462">
        <f ca="1">$G266*chronic_intake!X266/1000*100/$F$5</f>
        <v>0</v>
      </c>
      <c r="AA266" s="462">
        <f ca="1">$G266*chronic_intake!Y266/1000*100/$F$5</f>
        <v>0</v>
      </c>
      <c r="AB266" s="462">
        <f ca="1">$G266*chronic_intake!Z266/1000*100/$F$5</f>
        <v>0</v>
      </c>
      <c r="AC266" s="462">
        <f ca="1">$G266*chronic_intake!AA266/1000*100/$F$5</f>
        <v>0</v>
      </c>
      <c r="AD266" s="462">
        <f ca="1">$G266*chronic_intake!AB266/1000*100/$F$5</f>
        <v>0</v>
      </c>
      <c r="AE266" s="462">
        <f ca="1">$G266*chronic_intake!AC266/1000*100/$F$5</f>
        <v>0</v>
      </c>
      <c r="AF266" s="462">
        <f ca="1">$G266*chronic_intake!AD266/1000*100/$F$5</f>
        <v>0</v>
      </c>
      <c r="AG266" s="462">
        <f ca="1">$G266*chronic_intake!AE266/1000*100/$F$5</f>
        <v>0</v>
      </c>
      <c r="AH266" s="462">
        <f ca="1">$G266*chronic_intake!AF266/1000*100/$F$5</f>
        <v>0</v>
      </c>
      <c r="AI266" s="462">
        <f ca="1">$G266*chronic_intake!AG266/1000*100/$F$5</f>
        <v>0</v>
      </c>
      <c r="AJ266" s="462">
        <f ca="1">$G266*chronic_intake!AH266/1000*100/$F$5</f>
        <v>0</v>
      </c>
      <c r="AK266" s="462">
        <f ca="1">$G266*chronic_intake!AI266/1000*100/$F$5</f>
        <v>0</v>
      </c>
      <c r="AL266" s="462">
        <f ca="1">$G266*chronic_intake!AJ266/1000*100/$F$5</f>
        <v>0</v>
      </c>
      <c r="AM266" s="462">
        <f ca="1">$G266*chronic_intake!AK266/1000*100/$F$5</f>
        <v>0</v>
      </c>
      <c r="AN266" s="462">
        <f ca="1">$G266*chronic_intake!AL266/1000*100/$F$5</f>
        <v>0</v>
      </c>
      <c r="AO266" s="462">
        <f ca="1">$G266*chronic_intake!AM266/1000*100/$F$5</f>
        <v>0</v>
      </c>
      <c r="AP266" s="462">
        <f ca="1">$G266*chronic_intake!AN266/1000*100/$F$5</f>
        <v>0</v>
      </c>
      <c r="AQ266" s="462">
        <f ca="1">$G266*chronic_intake!AO266/1000*100/$F$5</f>
        <v>0</v>
      </c>
      <c r="AR266" s="462">
        <f ca="1">$G266*chronic_intake!AP266/1000*100/$F$5</f>
        <v>0</v>
      </c>
    </row>
    <row r="267" spans="1:44" ht="14.45" customHeight="1" outlineLevel="3" x14ac:dyDescent="0.2">
      <c r="A267" s="239">
        <v>4</v>
      </c>
      <c r="B267" s="33">
        <v>632030</v>
      </c>
      <c r="C267" s="33" t="s">
        <v>1204</v>
      </c>
      <c r="D267" s="33" t="s">
        <v>663</v>
      </c>
      <c r="E267" s="9">
        <v>1</v>
      </c>
      <c r="F267" s="87"/>
      <c r="G267" s="382" cm="1">
        <f t="array" ref="G267">IF(Report!$C$2=Report!$W$2,IF(E267="",0,INDEX(chronic_input_data_UB!$A$5:$GL$400,MATCH(C267,chronic_input_data_UB!$A$5:$A$400,FALSE),MATCH($F$4,chronic_input_data_UB!$C$4:$GL$4,FALSE)+2)),IF(Report!$C$2=Report!$W$4,IF(E267="",0,INDEX(chronic_input_data_LB!$A$5:$GL$375,MATCH(C267,chronic_input_data_LB!$A$5:$A$375,FALSE),MATCH($F$4,chronic_input_data_LB!$C$4:$GL$4,FALSE)+2)),IF(Report!$C$2=Report!$W$3,IF(E267="",0,INDEX(chronic_input_data_MB!$A$5:$GL$427,MATCH(C267,chronic_input_data_MB!$A$5:$A$427,FALSE),MATCH($F$4,chronic_input_data_MB!$C$4:$GL$4,FALSE)+2)))))</f>
        <v>0</v>
      </c>
      <c r="H267" s="462">
        <f ca="1">$G267*chronic_intake!F267/1000*100/$F$5</f>
        <v>0</v>
      </c>
      <c r="I267" s="462">
        <f ca="1">$G267*chronic_intake!G267/1000*100/$F$5</f>
        <v>0</v>
      </c>
      <c r="J267" s="462">
        <f ca="1">$G267*chronic_intake!H267/1000*100/$F$5</f>
        <v>0</v>
      </c>
      <c r="K267" s="462">
        <f ca="1">$G267*chronic_intake!I267/1000*100/$F$5</f>
        <v>0</v>
      </c>
      <c r="L267" s="462">
        <f ca="1">$G267*chronic_intake!J267/1000*100/$F$5</f>
        <v>0</v>
      </c>
      <c r="M267" s="462">
        <f ca="1">$G267*chronic_intake!K267/1000*100/$F$5</f>
        <v>0</v>
      </c>
      <c r="N267" s="462">
        <f ca="1">$G267*chronic_intake!L267/1000*100/$F$5</f>
        <v>0</v>
      </c>
      <c r="O267" s="462">
        <f ca="1">$G267*chronic_intake!M267/1000*100/$F$5</f>
        <v>0</v>
      </c>
      <c r="P267" s="462">
        <f ca="1">$G267*chronic_intake!N267/1000*100/$F$5</f>
        <v>0</v>
      </c>
      <c r="Q267" s="462">
        <f ca="1">$G267*chronic_intake!O267/1000*100/$F$5</f>
        <v>0</v>
      </c>
      <c r="R267" s="462">
        <f ca="1">$G267*chronic_intake!P267/1000*100/$F$5</f>
        <v>0</v>
      </c>
      <c r="S267" s="462">
        <f ca="1">$G267*chronic_intake!Q267/1000*100/$F$5</f>
        <v>0</v>
      </c>
      <c r="T267" s="462">
        <f ca="1">$G267*chronic_intake!R267/1000*100/$F$5</f>
        <v>0</v>
      </c>
      <c r="U267" s="462">
        <f ca="1">$G267*chronic_intake!S267/1000*100/$F$5</f>
        <v>0</v>
      </c>
      <c r="V267" s="462">
        <f ca="1">$G267*chronic_intake!T267/1000*100/$F$5</f>
        <v>0</v>
      </c>
      <c r="W267" s="462">
        <f ca="1">$G267*chronic_intake!U267/1000*100/$F$5</f>
        <v>0</v>
      </c>
      <c r="X267" s="462">
        <f ca="1">$G267*chronic_intake!V267/1000*100/$F$5</f>
        <v>0</v>
      </c>
      <c r="Y267" s="462">
        <f ca="1">$G267*chronic_intake!W267/1000*100/$F$5</f>
        <v>0</v>
      </c>
      <c r="Z267" s="462">
        <f ca="1">$G267*chronic_intake!X267/1000*100/$F$5</f>
        <v>0</v>
      </c>
      <c r="AA267" s="462">
        <f ca="1">$G267*chronic_intake!Y267/1000*100/$F$5</f>
        <v>0</v>
      </c>
      <c r="AB267" s="462">
        <f ca="1">$G267*chronic_intake!Z267/1000*100/$F$5</f>
        <v>0</v>
      </c>
      <c r="AC267" s="462">
        <f ca="1">$G267*chronic_intake!AA267/1000*100/$F$5</f>
        <v>0</v>
      </c>
      <c r="AD267" s="462">
        <f ca="1">$G267*chronic_intake!AB267/1000*100/$F$5</f>
        <v>0</v>
      </c>
      <c r="AE267" s="462">
        <f ca="1">$G267*chronic_intake!AC267/1000*100/$F$5</f>
        <v>0</v>
      </c>
      <c r="AF267" s="462">
        <f ca="1">$G267*chronic_intake!AD267/1000*100/$F$5</f>
        <v>0</v>
      </c>
      <c r="AG267" s="462">
        <f ca="1">$G267*chronic_intake!AE267/1000*100/$F$5</f>
        <v>0</v>
      </c>
      <c r="AH267" s="462">
        <f ca="1">$G267*chronic_intake!AF267/1000*100/$F$5</f>
        <v>0</v>
      </c>
      <c r="AI267" s="462">
        <f ca="1">$G267*chronic_intake!AG267/1000*100/$F$5</f>
        <v>0</v>
      </c>
      <c r="AJ267" s="462">
        <f ca="1">$G267*chronic_intake!AH267/1000*100/$F$5</f>
        <v>0</v>
      </c>
      <c r="AK267" s="462">
        <f ca="1">$G267*chronic_intake!AI267/1000*100/$F$5</f>
        <v>0</v>
      </c>
      <c r="AL267" s="462">
        <f ca="1">$G267*chronic_intake!AJ267/1000*100/$F$5</f>
        <v>0</v>
      </c>
      <c r="AM267" s="462">
        <f ca="1">$G267*chronic_intake!AK267/1000*100/$F$5</f>
        <v>0</v>
      </c>
      <c r="AN267" s="462">
        <f ca="1">$G267*chronic_intake!AL267/1000*100/$F$5</f>
        <v>0</v>
      </c>
      <c r="AO267" s="462">
        <f ca="1">$G267*chronic_intake!AM267/1000*100/$F$5</f>
        <v>0</v>
      </c>
      <c r="AP267" s="462">
        <f ca="1">$G267*chronic_intake!AN267/1000*100/$F$5</f>
        <v>0</v>
      </c>
      <c r="AQ267" s="462">
        <f ca="1">$G267*chronic_intake!AO267/1000*100/$F$5</f>
        <v>0</v>
      </c>
      <c r="AR267" s="462">
        <f ca="1">$G267*chronic_intake!AP267/1000*100/$F$5</f>
        <v>0</v>
      </c>
    </row>
    <row r="268" spans="1:44" ht="14.45" customHeight="1" outlineLevel="3" x14ac:dyDescent="0.2">
      <c r="A268" s="239">
        <v>4</v>
      </c>
      <c r="B268" s="33">
        <v>632990</v>
      </c>
      <c r="C268" s="33" t="s">
        <v>1205</v>
      </c>
      <c r="D268" s="33" t="s">
        <v>1206</v>
      </c>
      <c r="E268" s="9">
        <v>1</v>
      </c>
      <c r="F268" s="264"/>
      <c r="G268" s="703" cm="1">
        <f t="array" ref="G268">IF(Report!$C$2=Report!$W$2,IF(E268="",0,INDEX(chronic_input_data_UB!$A$5:$GL$400,MATCH(C268,chronic_input_data_UB!$A$5:$A$400,FALSE),MATCH($F$4,chronic_input_data_UB!$C$4:$GL$4,FALSE)+2)),IF(Report!$C$2=Report!$W$4,IF(E268="",0,INDEX(chronic_input_data_LB!$A$5:$GL$375,MATCH(C268,chronic_input_data_LB!$A$5:$A$375,FALSE),MATCH($F$4,chronic_input_data_LB!$C$4:$GL$4,FALSE)+2)),IF(Report!$C$2=Report!$W$3,IF(E268="",0,INDEX(chronic_input_data_MB!$A$5:$GL$427,MATCH(C268,chronic_input_data_MB!$A$5:$A$427,FALSE),MATCH($F$4,chronic_input_data_MB!$C$4:$GL$4,FALSE)+2)))))</f>
        <v>0</v>
      </c>
      <c r="H268" s="462">
        <f ca="1">$G268*chronic_intake!F268/1000*100/$F$5</f>
        <v>0</v>
      </c>
      <c r="I268" s="462">
        <f ca="1">$G268*chronic_intake!G268/1000*100/$F$5</f>
        <v>0</v>
      </c>
      <c r="J268" s="462">
        <f ca="1">$G268*chronic_intake!H268/1000*100/$F$5</f>
        <v>0</v>
      </c>
      <c r="K268" s="462">
        <f ca="1">$G268*chronic_intake!I268/1000*100/$F$5</f>
        <v>0</v>
      </c>
      <c r="L268" s="462">
        <f ca="1">$G268*chronic_intake!J268/1000*100/$F$5</f>
        <v>0</v>
      </c>
      <c r="M268" s="462">
        <f ca="1">$G268*chronic_intake!K268/1000*100/$F$5</f>
        <v>0</v>
      </c>
      <c r="N268" s="462">
        <f ca="1">$G268*chronic_intake!L268/1000*100/$F$5</f>
        <v>0</v>
      </c>
      <c r="O268" s="462">
        <f ca="1">$G268*chronic_intake!M268/1000*100/$F$5</f>
        <v>0</v>
      </c>
      <c r="P268" s="462">
        <f ca="1">$G268*chronic_intake!N268/1000*100/$F$5</f>
        <v>0</v>
      </c>
      <c r="Q268" s="462">
        <f ca="1">$G268*chronic_intake!O268/1000*100/$F$5</f>
        <v>0</v>
      </c>
      <c r="R268" s="462">
        <f ca="1">$G268*chronic_intake!P268/1000*100/$F$5</f>
        <v>0</v>
      </c>
      <c r="S268" s="462">
        <f ca="1">$G268*chronic_intake!Q268/1000*100/$F$5</f>
        <v>0</v>
      </c>
      <c r="T268" s="462">
        <f ca="1">$G268*chronic_intake!R268/1000*100/$F$5</f>
        <v>0</v>
      </c>
      <c r="U268" s="462">
        <f ca="1">$G268*chronic_intake!S268/1000*100/$F$5</f>
        <v>0</v>
      </c>
      <c r="V268" s="462">
        <f ca="1">$G268*chronic_intake!T268/1000*100/$F$5</f>
        <v>0</v>
      </c>
      <c r="W268" s="462">
        <f ca="1">$G268*chronic_intake!U268/1000*100/$F$5</f>
        <v>0</v>
      </c>
      <c r="X268" s="462">
        <f ca="1">$G268*chronic_intake!V268/1000*100/$F$5</f>
        <v>0</v>
      </c>
      <c r="Y268" s="462">
        <f ca="1">$G268*chronic_intake!W268/1000*100/$F$5</f>
        <v>0</v>
      </c>
      <c r="Z268" s="462">
        <f ca="1">$G268*chronic_intake!X268/1000*100/$F$5</f>
        <v>0</v>
      </c>
      <c r="AA268" s="462">
        <f ca="1">$G268*chronic_intake!Y268/1000*100/$F$5</f>
        <v>0</v>
      </c>
      <c r="AB268" s="462">
        <f ca="1">$G268*chronic_intake!Z268/1000*100/$F$5</f>
        <v>0</v>
      </c>
      <c r="AC268" s="462">
        <f ca="1">$G268*chronic_intake!AA268/1000*100/$F$5</f>
        <v>0</v>
      </c>
      <c r="AD268" s="462">
        <f ca="1">$G268*chronic_intake!AB268/1000*100/$F$5</f>
        <v>0</v>
      </c>
      <c r="AE268" s="462">
        <f ca="1">$G268*chronic_intake!AC268/1000*100/$F$5</f>
        <v>0</v>
      </c>
      <c r="AF268" s="462">
        <f ca="1">$G268*chronic_intake!AD268/1000*100/$F$5</f>
        <v>0</v>
      </c>
      <c r="AG268" s="462">
        <f ca="1">$G268*chronic_intake!AE268/1000*100/$F$5</f>
        <v>0</v>
      </c>
      <c r="AH268" s="462">
        <f ca="1">$G268*chronic_intake!AF268/1000*100/$F$5</f>
        <v>0</v>
      </c>
      <c r="AI268" s="462">
        <f ca="1">$G268*chronic_intake!AG268/1000*100/$F$5</f>
        <v>0</v>
      </c>
      <c r="AJ268" s="462">
        <f ca="1">$G268*chronic_intake!AH268/1000*100/$F$5</f>
        <v>0</v>
      </c>
      <c r="AK268" s="462">
        <f ca="1">$G268*chronic_intake!AI268/1000*100/$F$5</f>
        <v>0</v>
      </c>
      <c r="AL268" s="462">
        <f ca="1">$G268*chronic_intake!AJ268/1000*100/$F$5</f>
        <v>0</v>
      </c>
      <c r="AM268" s="462">
        <f ca="1">$G268*chronic_intake!AK268/1000*100/$F$5</f>
        <v>0</v>
      </c>
      <c r="AN268" s="462">
        <f ca="1">$G268*chronic_intake!AL268/1000*100/$F$5</f>
        <v>0</v>
      </c>
      <c r="AO268" s="462">
        <f ca="1">$G268*chronic_intake!AM268/1000*100/$F$5</f>
        <v>0</v>
      </c>
      <c r="AP268" s="462">
        <f ca="1">$G268*chronic_intake!AN268/1000*100/$F$5</f>
        <v>0</v>
      </c>
      <c r="AQ268" s="462">
        <f ca="1">$G268*chronic_intake!AO268/1000*100/$F$5</f>
        <v>0</v>
      </c>
      <c r="AR268" s="462">
        <f ca="1">$G268*chronic_intake!AP268/1000*100/$F$5</f>
        <v>0</v>
      </c>
    </row>
    <row r="269" spans="1:44" ht="14.45" customHeight="1" outlineLevel="2" x14ac:dyDescent="0.2">
      <c r="A269" s="242">
        <v>3</v>
      </c>
      <c r="B269" s="6">
        <v>633000</v>
      </c>
      <c r="C269" s="6" t="s">
        <v>1207</v>
      </c>
      <c r="D269" s="6" t="s">
        <v>665</v>
      </c>
      <c r="E269" s="56"/>
      <c r="F269" s="265"/>
      <c r="G269" s="703" cm="1">
        <f t="array" ref="G269">IF(Report!$C$2=Report!$W$2,IF(E269="",0,INDEX(chronic_input_data_UB!$A$5:$GL$400,MATCH(C269,chronic_input_data_UB!$A$5:$A$400,FALSE),MATCH($F$4,chronic_input_data_UB!$C$4:$GL$4,FALSE)+2)),IF(Report!$C$2=Report!$W$4,IF(E269="",0,INDEX(chronic_input_data_LB!$A$5:$GL$375,MATCH(C269,chronic_input_data_LB!$A$5:$A$375,FALSE),MATCH($F$4,chronic_input_data_LB!$C$4:$GL$4,FALSE)+2)),IF(Report!$C$2=Report!$W$3,IF(E269="",0,INDEX(chronic_input_data_MB!$A$5:$GL$427,MATCH(C269,chronic_input_data_MB!$A$5:$A$427,FALSE),MATCH($F$4,chronic_input_data_MB!$C$4:$GL$4,FALSE)+2)))))</f>
        <v>0</v>
      </c>
      <c r="H269" s="463">
        <f ca="1">$G269*chronic_intake!F269/1000*100/$F$5</f>
        <v>0</v>
      </c>
      <c r="I269" s="463">
        <f ca="1">$G269*chronic_intake!G269/1000*100/$F$5</f>
        <v>0</v>
      </c>
      <c r="J269" s="463">
        <f ca="1">$G269*chronic_intake!H269/1000*100/$F$5</f>
        <v>0</v>
      </c>
      <c r="K269" s="463">
        <f ca="1">$G269*chronic_intake!I269/1000*100/$F$5</f>
        <v>0</v>
      </c>
      <c r="L269" s="463">
        <f ca="1">$G269*chronic_intake!J269/1000*100/$F$5</f>
        <v>0</v>
      </c>
      <c r="M269" s="463">
        <f ca="1">$G269*chronic_intake!K269/1000*100/$F$5</f>
        <v>0</v>
      </c>
      <c r="N269" s="463">
        <f ca="1">$G269*chronic_intake!L269/1000*100/$F$5</f>
        <v>0</v>
      </c>
      <c r="O269" s="463">
        <f ca="1">$G269*chronic_intake!M269/1000*100/$F$5</f>
        <v>0</v>
      </c>
      <c r="P269" s="463">
        <f ca="1">$G269*chronic_intake!N269/1000*100/$F$5</f>
        <v>0</v>
      </c>
      <c r="Q269" s="463">
        <f ca="1">$G269*chronic_intake!O269/1000*100/$F$5</f>
        <v>0</v>
      </c>
      <c r="R269" s="463">
        <f ca="1">$G269*chronic_intake!P269/1000*100/$F$5</f>
        <v>0</v>
      </c>
      <c r="S269" s="463">
        <f ca="1">$G269*chronic_intake!Q269/1000*100/$F$5</f>
        <v>0</v>
      </c>
      <c r="T269" s="463">
        <f ca="1">$G269*chronic_intake!R269/1000*100/$F$5</f>
        <v>0</v>
      </c>
      <c r="U269" s="463">
        <f ca="1">$G269*chronic_intake!S269/1000*100/$F$5</f>
        <v>0</v>
      </c>
      <c r="V269" s="463">
        <f ca="1">$G269*chronic_intake!T269/1000*100/$F$5</f>
        <v>0</v>
      </c>
      <c r="W269" s="463">
        <f ca="1">$G269*chronic_intake!U269/1000*100/$F$5</f>
        <v>0</v>
      </c>
      <c r="X269" s="463">
        <f ca="1">$G269*chronic_intake!V269/1000*100/$F$5</f>
        <v>0</v>
      </c>
      <c r="Y269" s="463">
        <f ca="1">$G269*chronic_intake!W269/1000*100/$F$5</f>
        <v>0</v>
      </c>
      <c r="Z269" s="463">
        <f ca="1">$G269*chronic_intake!X269/1000*100/$F$5</f>
        <v>0</v>
      </c>
      <c r="AA269" s="463">
        <f ca="1">$G269*chronic_intake!Y269/1000*100/$F$5</f>
        <v>0</v>
      </c>
      <c r="AB269" s="463">
        <f ca="1">$G269*chronic_intake!Z269/1000*100/$F$5</f>
        <v>0</v>
      </c>
      <c r="AC269" s="463">
        <f ca="1">$G269*chronic_intake!AA269/1000*100/$F$5</f>
        <v>0</v>
      </c>
      <c r="AD269" s="463">
        <f ca="1">$G269*chronic_intake!AB269/1000*100/$F$5</f>
        <v>0</v>
      </c>
      <c r="AE269" s="463">
        <f ca="1">$G269*chronic_intake!AC269/1000*100/$F$5</f>
        <v>0</v>
      </c>
      <c r="AF269" s="463">
        <f ca="1">$G269*chronic_intake!AD269/1000*100/$F$5</f>
        <v>0</v>
      </c>
      <c r="AG269" s="463">
        <f ca="1">$G269*chronic_intake!AE269/1000*100/$F$5</f>
        <v>0</v>
      </c>
      <c r="AH269" s="463">
        <f ca="1">$G269*chronic_intake!AF269/1000*100/$F$5</f>
        <v>0</v>
      </c>
      <c r="AI269" s="463">
        <f ca="1">$G269*chronic_intake!AG269/1000*100/$F$5</f>
        <v>0</v>
      </c>
      <c r="AJ269" s="463">
        <f ca="1">$G269*chronic_intake!AH269/1000*100/$F$5</f>
        <v>0</v>
      </c>
      <c r="AK269" s="463">
        <f ca="1">$G269*chronic_intake!AI269/1000*100/$F$5</f>
        <v>0</v>
      </c>
      <c r="AL269" s="463">
        <f ca="1">$G269*chronic_intake!AJ269/1000*100/$F$5</f>
        <v>0</v>
      </c>
      <c r="AM269" s="463">
        <f ca="1">$G269*chronic_intake!AK269/1000*100/$F$5</f>
        <v>0</v>
      </c>
      <c r="AN269" s="463">
        <f ca="1">$G269*chronic_intake!AL269/1000*100/$F$5</f>
        <v>0</v>
      </c>
      <c r="AO269" s="463">
        <f ca="1">$G269*chronic_intake!AM269/1000*100/$F$5</f>
        <v>0</v>
      </c>
      <c r="AP269" s="463">
        <f ca="1">$G269*chronic_intake!AN269/1000*100/$F$5</f>
        <v>0</v>
      </c>
      <c r="AQ269" s="463">
        <f ca="1">$G269*chronic_intake!AO269/1000*100/$F$5</f>
        <v>0</v>
      </c>
      <c r="AR269" s="463">
        <f ca="1">$G269*chronic_intake!AP269/1000*100/$F$5</f>
        <v>0</v>
      </c>
    </row>
    <row r="270" spans="1:44" ht="14.45" customHeight="1" outlineLevel="3" x14ac:dyDescent="0.2">
      <c r="A270" s="239">
        <v>4</v>
      </c>
      <c r="B270" s="33">
        <v>633010</v>
      </c>
      <c r="C270" s="33" t="s">
        <v>1208</v>
      </c>
      <c r="D270" s="33" t="s">
        <v>666</v>
      </c>
      <c r="E270" s="9">
        <v>1</v>
      </c>
      <c r="F270" s="87"/>
      <c r="G270" s="382" cm="1">
        <f t="array" ref="G270">IF(Report!$C$2=Report!$W$2,IF(E270="",0,INDEX(chronic_input_data_UB!$A$5:$GL$400,MATCH(C270,chronic_input_data_UB!$A$5:$A$400,FALSE),MATCH($F$4,chronic_input_data_UB!$C$4:$GL$4,FALSE)+2)),IF(Report!$C$2=Report!$W$4,IF(E270="",0,INDEX(chronic_input_data_LB!$A$5:$GL$375,MATCH(C270,chronic_input_data_LB!$A$5:$A$375,FALSE),MATCH($F$4,chronic_input_data_LB!$C$4:$GL$4,FALSE)+2)),IF(Report!$C$2=Report!$W$3,IF(E270="",0,INDEX(chronic_input_data_MB!$A$5:$GL$427,MATCH(C270,chronic_input_data_MB!$A$5:$A$427,FALSE),MATCH($F$4,chronic_input_data_MB!$C$4:$GL$4,FALSE)+2)))))</f>
        <v>0</v>
      </c>
      <c r="H270" s="462">
        <f ca="1">$G270*chronic_intake!F270/1000*100/$F$5</f>
        <v>0</v>
      </c>
      <c r="I270" s="462">
        <f ca="1">$G270*chronic_intake!G270/1000*100/$F$5</f>
        <v>0</v>
      </c>
      <c r="J270" s="462">
        <f ca="1">$G270*chronic_intake!H270/1000*100/$F$5</f>
        <v>0</v>
      </c>
      <c r="K270" s="462">
        <f ca="1">$G270*chronic_intake!I270/1000*100/$F$5</f>
        <v>0</v>
      </c>
      <c r="L270" s="462">
        <f ca="1">$G270*chronic_intake!J270/1000*100/$F$5</f>
        <v>0</v>
      </c>
      <c r="M270" s="462">
        <f ca="1">$G270*chronic_intake!K270/1000*100/$F$5</f>
        <v>0</v>
      </c>
      <c r="N270" s="462">
        <f ca="1">$G270*chronic_intake!L270/1000*100/$F$5</f>
        <v>0</v>
      </c>
      <c r="O270" s="462">
        <f ca="1">$G270*chronic_intake!M270/1000*100/$F$5</f>
        <v>0</v>
      </c>
      <c r="P270" s="462">
        <f ca="1">$G270*chronic_intake!N270/1000*100/$F$5</f>
        <v>0</v>
      </c>
      <c r="Q270" s="462">
        <f ca="1">$G270*chronic_intake!O270/1000*100/$F$5</f>
        <v>0</v>
      </c>
      <c r="R270" s="462">
        <f ca="1">$G270*chronic_intake!P270/1000*100/$F$5</f>
        <v>0</v>
      </c>
      <c r="S270" s="462">
        <f ca="1">$G270*chronic_intake!Q270/1000*100/$F$5</f>
        <v>0</v>
      </c>
      <c r="T270" s="462">
        <f ca="1">$G270*chronic_intake!R270/1000*100/$F$5</f>
        <v>0</v>
      </c>
      <c r="U270" s="462">
        <f ca="1">$G270*chronic_intake!S270/1000*100/$F$5</f>
        <v>0</v>
      </c>
      <c r="V270" s="462">
        <f ca="1">$G270*chronic_intake!T270/1000*100/$F$5</f>
        <v>0</v>
      </c>
      <c r="W270" s="462">
        <f ca="1">$G270*chronic_intake!U270/1000*100/$F$5</f>
        <v>0</v>
      </c>
      <c r="X270" s="462">
        <f ca="1">$G270*chronic_intake!V270/1000*100/$F$5</f>
        <v>0</v>
      </c>
      <c r="Y270" s="462">
        <f ca="1">$G270*chronic_intake!W270/1000*100/$F$5</f>
        <v>0</v>
      </c>
      <c r="Z270" s="462">
        <f ca="1">$G270*chronic_intake!X270/1000*100/$F$5</f>
        <v>0</v>
      </c>
      <c r="AA270" s="462">
        <f ca="1">$G270*chronic_intake!Y270/1000*100/$F$5</f>
        <v>0</v>
      </c>
      <c r="AB270" s="462">
        <f ca="1">$G270*chronic_intake!Z270/1000*100/$F$5</f>
        <v>0</v>
      </c>
      <c r="AC270" s="462">
        <f ca="1">$G270*chronic_intake!AA270/1000*100/$F$5</f>
        <v>0</v>
      </c>
      <c r="AD270" s="462">
        <f ca="1">$G270*chronic_intake!AB270/1000*100/$F$5</f>
        <v>0</v>
      </c>
      <c r="AE270" s="462">
        <f ca="1">$G270*chronic_intake!AC270/1000*100/$F$5</f>
        <v>0</v>
      </c>
      <c r="AF270" s="462">
        <f ca="1">$G270*chronic_intake!AD270/1000*100/$F$5</f>
        <v>0</v>
      </c>
      <c r="AG270" s="462">
        <f ca="1">$G270*chronic_intake!AE270/1000*100/$F$5</f>
        <v>0</v>
      </c>
      <c r="AH270" s="462">
        <f ca="1">$G270*chronic_intake!AF270/1000*100/$F$5</f>
        <v>0</v>
      </c>
      <c r="AI270" s="462">
        <f ca="1">$G270*chronic_intake!AG270/1000*100/$F$5</f>
        <v>0</v>
      </c>
      <c r="AJ270" s="462">
        <f ca="1">$G270*chronic_intake!AH270/1000*100/$F$5</f>
        <v>0</v>
      </c>
      <c r="AK270" s="462">
        <f ca="1">$G270*chronic_intake!AI270/1000*100/$F$5</f>
        <v>0</v>
      </c>
      <c r="AL270" s="462">
        <f ca="1">$G270*chronic_intake!AJ270/1000*100/$F$5</f>
        <v>0</v>
      </c>
      <c r="AM270" s="462">
        <f ca="1">$G270*chronic_intake!AK270/1000*100/$F$5</f>
        <v>0</v>
      </c>
      <c r="AN270" s="462">
        <f ca="1">$G270*chronic_intake!AL270/1000*100/$F$5</f>
        <v>0</v>
      </c>
      <c r="AO270" s="462">
        <f ca="1">$G270*chronic_intake!AM270/1000*100/$F$5</f>
        <v>0</v>
      </c>
      <c r="AP270" s="462">
        <f ca="1">$G270*chronic_intake!AN270/1000*100/$F$5</f>
        <v>0</v>
      </c>
      <c r="AQ270" s="462">
        <f ca="1">$G270*chronic_intake!AO270/1000*100/$F$5</f>
        <v>0</v>
      </c>
      <c r="AR270" s="462">
        <f ca="1">$G270*chronic_intake!AP270/1000*100/$F$5</f>
        <v>0</v>
      </c>
    </row>
    <row r="271" spans="1:44" ht="14.45" customHeight="1" outlineLevel="3" x14ac:dyDescent="0.2">
      <c r="A271" s="239">
        <v>4</v>
      </c>
      <c r="B271" s="33">
        <v>633020</v>
      </c>
      <c r="C271" s="33" t="s">
        <v>1209</v>
      </c>
      <c r="D271" s="33" t="s">
        <v>667</v>
      </c>
      <c r="E271" s="9">
        <v>1</v>
      </c>
      <c r="F271" s="87"/>
      <c r="G271" s="382" cm="1">
        <f t="array" ref="G271">IF(Report!$C$2=Report!$W$2,IF(E271="",0,INDEX(chronic_input_data_UB!$A$5:$GL$400,MATCH(C271,chronic_input_data_UB!$A$5:$A$400,FALSE),MATCH($F$4,chronic_input_data_UB!$C$4:$GL$4,FALSE)+2)),IF(Report!$C$2=Report!$W$4,IF(E271="",0,INDEX(chronic_input_data_LB!$A$5:$GL$375,MATCH(C271,chronic_input_data_LB!$A$5:$A$375,FALSE),MATCH($F$4,chronic_input_data_LB!$C$4:$GL$4,FALSE)+2)),IF(Report!$C$2=Report!$W$3,IF(E271="",0,INDEX(chronic_input_data_MB!$A$5:$GL$427,MATCH(C271,chronic_input_data_MB!$A$5:$A$427,FALSE),MATCH($F$4,chronic_input_data_MB!$C$4:$GL$4,FALSE)+2)))))</f>
        <v>0</v>
      </c>
      <c r="H271" s="462">
        <f ca="1">$G271*chronic_intake!F271/1000*100/$F$5</f>
        <v>0</v>
      </c>
      <c r="I271" s="462">
        <f ca="1">$G271*chronic_intake!G271/1000*100/$F$5</f>
        <v>0</v>
      </c>
      <c r="J271" s="462">
        <f ca="1">$G271*chronic_intake!H271/1000*100/$F$5</f>
        <v>0</v>
      </c>
      <c r="K271" s="462">
        <f ca="1">$G271*chronic_intake!I271/1000*100/$F$5</f>
        <v>0</v>
      </c>
      <c r="L271" s="462">
        <f ca="1">$G271*chronic_intake!J271/1000*100/$F$5</f>
        <v>0</v>
      </c>
      <c r="M271" s="462">
        <f ca="1">$G271*chronic_intake!K271/1000*100/$F$5</f>
        <v>0</v>
      </c>
      <c r="N271" s="462">
        <f ca="1">$G271*chronic_intake!L271/1000*100/$F$5</f>
        <v>0</v>
      </c>
      <c r="O271" s="462">
        <f ca="1">$G271*chronic_intake!M271/1000*100/$F$5</f>
        <v>0</v>
      </c>
      <c r="P271" s="462">
        <f ca="1">$G271*chronic_intake!N271/1000*100/$F$5</f>
        <v>0</v>
      </c>
      <c r="Q271" s="462">
        <f ca="1">$G271*chronic_intake!O271/1000*100/$F$5</f>
        <v>0</v>
      </c>
      <c r="R271" s="462">
        <f ca="1">$G271*chronic_intake!P271/1000*100/$F$5</f>
        <v>0</v>
      </c>
      <c r="S271" s="462">
        <f ca="1">$G271*chronic_intake!Q271/1000*100/$F$5</f>
        <v>0</v>
      </c>
      <c r="T271" s="462">
        <f ca="1">$G271*chronic_intake!R271/1000*100/$F$5</f>
        <v>0</v>
      </c>
      <c r="U271" s="462">
        <f ca="1">$G271*chronic_intake!S271/1000*100/$F$5</f>
        <v>0</v>
      </c>
      <c r="V271" s="462">
        <f ca="1">$G271*chronic_intake!T271/1000*100/$F$5</f>
        <v>0</v>
      </c>
      <c r="W271" s="462">
        <f ca="1">$G271*chronic_intake!U271/1000*100/$F$5</f>
        <v>0</v>
      </c>
      <c r="X271" s="462">
        <f ca="1">$G271*chronic_intake!V271/1000*100/$F$5</f>
        <v>0</v>
      </c>
      <c r="Y271" s="462">
        <f ca="1">$G271*chronic_intake!W271/1000*100/$F$5</f>
        <v>0</v>
      </c>
      <c r="Z271" s="462">
        <f ca="1">$G271*chronic_intake!X271/1000*100/$F$5</f>
        <v>0</v>
      </c>
      <c r="AA271" s="462">
        <f ca="1">$G271*chronic_intake!Y271/1000*100/$F$5</f>
        <v>0</v>
      </c>
      <c r="AB271" s="462">
        <f ca="1">$G271*chronic_intake!Z271/1000*100/$F$5</f>
        <v>0</v>
      </c>
      <c r="AC271" s="462">
        <f ca="1">$G271*chronic_intake!AA271/1000*100/$F$5</f>
        <v>0</v>
      </c>
      <c r="AD271" s="462">
        <f ca="1">$G271*chronic_intake!AB271/1000*100/$F$5</f>
        <v>0</v>
      </c>
      <c r="AE271" s="462">
        <f ca="1">$G271*chronic_intake!AC271/1000*100/$F$5</f>
        <v>0</v>
      </c>
      <c r="AF271" s="462">
        <f ca="1">$G271*chronic_intake!AD271/1000*100/$F$5</f>
        <v>0</v>
      </c>
      <c r="AG271" s="462">
        <f ca="1">$G271*chronic_intake!AE271/1000*100/$F$5</f>
        <v>0</v>
      </c>
      <c r="AH271" s="462">
        <f ca="1">$G271*chronic_intake!AF271/1000*100/$F$5</f>
        <v>0</v>
      </c>
      <c r="AI271" s="462">
        <f ca="1">$G271*chronic_intake!AG271/1000*100/$F$5</f>
        <v>0</v>
      </c>
      <c r="AJ271" s="462">
        <f ca="1">$G271*chronic_intake!AH271/1000*100/$F$5</f>
        <v>0</v>
      </c>
      <c r="AK271" s="462">
        <f ca="1">$G271*chronic_intake!AI271/1000*100/$F$5</f>
        <v>0</v>
      </c>
      <c r="AL271" s="462">
        <f ca="1">$G271*chronic_intake!AJ271/1000*100/$F$5</f>
        <v>0</v>
      </c>
      <c r="AM271" s="462">
        <f ca="1">$G271*chronic_intake!AK271/1000*100/$F$5</f>
        <v>0</v>
      </c>
      <c r="AN271" s="462">
        <f ca="1">$G271*chronic_intake!AL271/1000*100/$F$5</f>
        <v>0</v>
      </c>
      <c r="AO271" s="462">
        <f ca="1">$G271*chronic_intake!AM271/1000*100/$F$5</f>
        <v>0</v>
      </c>
      <c r="AP271" s="462">
        <f ca="1">$G271*chronic_intake!AN271/1000*100/$F$5</f>
        <v>0</v>
      </c>
      <c r="AQ271" s="462">
        <f ca="1">$G271*chronic_intake!AO271/1000*100/$F$5</f>
        <v>0</v>
      </c>
      <c r="AR271" s="462">
        <f ca="1">$G271*chronic_intake!AP271/1000*100/$F$5</f>
        <v>0</v>
      </c>
    </row>
    <row r="272" spans="1:44" ht="14.45" customHeight="1" outlineLevel="3" x14ac:dyDescent="0.2">
      <c r="A272" s="239">
        <v>4</v>
      </c>
      <c r="B272" s="33">
        <v>633990</v>
      </c>
      <c r="C272" s="33" t="s">
        <v>1210</v>
      </c>
      <c r="D272" s="33" t="s">
        <v>1211</v>
      </c>
      <c r="E272" s="9">
        <v>1</v>
      </c>
      <c r="F272" s="264"/>
      <c r="G272" s="703" cm="1">
        <f t="array" ref="G272">IF(Report!$C$2=Report!$W$2,IF(E272="",0,INDEX(chronic_input_data_UB!$A$5:$GL$400,MATCH(C272,chronic_input_data_UB!$A$5:$A$400,FALSE),MATCH($F$4,chronic_input_data_UB!$C$4:$GL$4,FALSE)+2)),IF(Report!$C$2=Report!$W$4,IF(E272="",0,INDEX(chronic_input_data_LB!$A$5:$GL$375,MATCH(C272,chronic_input_data_LB!$A$5:$A$375,FALSE),MATCH($F$4,chronic_input_data_LB!$C$4:$GL$4,FALSE)+2)),IF(Report!$C$2=Report!$W$3,IF(E272="",0,INDEX(chronic_input_data_MB!$A$5:$GL$427,MATCH(C272,chronic_input_data_MB!$A$5:$A$427,FALSE),MATCH($F$4,chronic_input_data_MB!$C$4:$GL$4,FALSE)+2)))))</f>
        <v>0</v>
      </c>
      <c r="H272" s="462">
        <f ca="1">$G272*chronic_intake!F272/1000*100/$F$5</f>
        <v>0</v>
      </c>
      <c r="I272" s="462">
        <f ca="1">$G272*chronic_intake!G272/1000*100/$F$5</f>
        <v>0</v>
      </c>
      <c r="J272" s="462">
        <f ca="1">$G272*chronic_intake!H272/1000*100/$F$5</f>
        <v>0</v>
      </c>
      <c r="K272" s="462">
        <f ca="1">$G272*chronic_intake!I272/1000*100/$F$5</f>
        <v>0</v>
      </c>
      <c r="L272" s="462">
        <f ca="1">$G272*chronic_intake!J272/1000*100/$F$5</f>
        <v>0</v>
      </c>
      <c r="M272" s="462">
        <f ca="1">$G272*chronic_intake!K272/1000*100/$F$5</f>
        <v>0</v>
      </c>
      <c r="N272" s="462">
        <f ca="1">$G272*chronic_intake!L272/1000*100/$F$5</f>
        <v>0</v>
      </c>
      <c r="O272" s="462">
        <f ca="1">$G272*chronic_intake!M272/1000*100/$F$5</f>
        <v>0</v>
      </c>
      <c r="P272" s="462">
        <f ca="1">$G272*chronic_intake!N272/1000*100/$F$5</f>
        <v>0</v>
      </c>
      <c r="Q272" s="462">
        <f ca="1">$G272*chronic_intake!O272/1000*100/$F$5</f>
        <v>0</v>
      </c>
      <c r="R272" s="462">
        <f ca="1">$G272*chronic_intake!P272/1000*100/$F$5</f>
        <v>0</v>
      </c>
      <c r="S272" s="462">
        <f ca="1">$G272*chronic_intake!Q272/1000*100/$F$5</f>
        <v>0</v>
      </c>
      <c r="T272" s="462">
        <f ca="1">$G272*chronic_intake!R272/1000*100/$F$5</f>
        <v>0</v>
      </c>
      <c r="U272" s="462">
        <f ca="1">$G272*chronic_intake!S272/1000*100/$F$5</f>
        <v>0</v>
      </c>
      <c r="V272" s="462">
        <f ca="1">$G272*chronic_intake!T272/1000*100/$F$5</f>
        <v>0</v>
      </c>
      <c r="W272" s="462">
        <f ca="1">$G272*chronic_intake!U272/1000*100/$F$5</f>
        <v>0</v>
      </c>
      <c r="X272" s="462">
        <f ca="1">$G272*chronic_intake!V272/1000*100/$F$5</f>
        <v>0</v>
      </c>
      <c r="Y272" s="462">
        <f ca="1">$G272*chronic_intake!W272/1000*100/$F$5</f>
        <v>0</v>
      </c>
      <c r="Z272" s="462">
        <f ca="1">$G272*chronic_intake!X272/1000*100/$F$5</f>
        <v>0</v>
      </c>
      <c r="AA272" s="462">
        <f ca="1">$G272*chronic_intake!Y272/1000*100/$F$5</f>
        <v>0</v>
      </c>
      <c r="AB272" s="462">
        <f ca="1">$G272*chronic_intake!Z272/1000*100/$F$5</f>
        <v>0</v>
      </c>
      <c r="AC272" s="462">
        <f ca="1">$G272*chronic_intake!AA272/1000*100/$F$5</f>
        <v>0</v>
      </c>
      <c r="AD272" s="462">
        <f ca="1">$G272*chronic_intake!AB272/1000*100/$F$5</f>
        <v>0</v>
      </c>
      <c r="AE272" s="462">
        <f ca="1">$G272*chronic_intake!AC272/1000*100/$F$5</f>
        <v>0</v>
      </c>
      <c r="AF272" s="462">
        <f ca="1">$G272*chronic_intake!AD272/1000*100/$F$5</f>
        <v>0</v>
      </c>
      <c r="AG272" s="462">
        <f ca="1">$G272*chronic_intake!AE272/1000*100/$F$5</f>
        <v>0</v>
      </c>
      <c r="AH272" s="462">
        <f ca="1">$G272*chronic_intake!AF272/1000*100/$F$5</f>
        <v>0</v>
      </c>
      <c r="AI272" s="462">
        <f ca="1">$G272*chronic_intake!AG272/1000*100/$F$5</f>
        <v>0</v>
      </c>
      <c r="AJ272" s="462">
        <f ca="1">$G272*chronic_intake!AH272/1000*100/$F$5</f>
        <v>0</v>
      </c>
      <c r="AK272" s="462">
        <f ca="1">$G272*chronic_intake!AI272/1000*100/$F$5</f>
        <v>0</v>
      </c>
      <c r="AL272" s="462">
        <f ca="1">$G272*chronic_intake!AJ272/1000*100/$F$5</f>
        <v>0</v>
      </c>
      <c r="AM272" s="462">
        <f ca="1">$G272*chronic_intake!AK272/1000*100/$F$5</f>
        <v>0</v>
      </c>
      <c r="AN272" s="462">
        <f ca="1">$G272*chronic_intake!AL272/1000*100/$F$5</f>
        <v>0</v>
      </c>
      <c r="AO272" s="462">
        <f ca="1">$G272*chronic_intake!AM272/1000*100/$F$5</f>
        <v>0</v>
      </c>
      <c r="AP272" s="462">
        <f ca="1">$G272*chronic_intake!AN272/1000*100/$F$5</f>
        <v>0</v>
      </c>
      <c r="AQ272" s="462">
        <f ca="1">$G272*chronic_intake!AO272/1000*100/$F$5</f>
        <v>0</v>
      </c>
      <c r="AR272" s="462">
        <f ca="1">$G272*chronic_intake!AP272/1000*100/$F$5</f>
        <v>0</v>
      </c>
    </row>
    <row r="273" spans="1:44" ht="14.45" customHeight="1" outlineLevel="2" x14ac:dyDescent="0.2">
      <c r="A273" s="243">
        <v>3</v>
      </c>
      <c r="B273" s="8">
        <v>639000</v>
      </c>
      <c r="C273" s="8" t="s">
        <v>1212</v>
      </c>
      <c r="D273" s="8" t="s">
        <v>1213</v>
      </c>
      <c r="E273" s="9">
        <v>1</v>
      </c>
      <c r="F273" s="266"/>
      <c r="G273" s="703" cm="1">
        <f t="array" ref="G273">IF(Report!$C$2=Report!$W$2,IF(E273="",0,INDEX(chronic_input_data_UB!$A$5:$GL$400,MATCH(C273,chronic_input_data_UB!$A$5:$A$400,FALSE),MATCH($F$4,chronic_input_data_UB!$C$4:$GL$4,FALSE)+2)),IF(Report!$C$2=Report!$W$4,IF(E273="",0,INDEX(chronic_input_data_LB!$A$5:$GL$375,MATCH(C273,chronic_input_data_LB!$A$5:$A$375,FALSE),MATCH($F$4,chronic_input_data_LB!$C$4:$GL$4,FALSE)+2)),IF(Report!$C$2=Report!$W$3,IF(E273="",0,INDEX(chronic_input_data_MB!$A$5:$GL$427,MATCH(C273,chronic_input_data_MB!$A$5:$A$427,FALSE),MATCH($F$4,chronic_input_data_MB!$C$4:$GL$4,FALSE)+2)))))</f>
        <v>0</v>
      </c>
      <c r="H273" s="464">
        <f ca="1">$G273*chronic_intake!F273/1000*100/$F$5</f>
        <v>0</v>
      </c>
      <c r="I273" s="464">
        <f ca="1">$G273*chronic_intake!G273/1000*100/$F$5</f>
        <v>0</v>
      </c>
      <c r="J273" s="464">
        <f ca="1">$G273*chronic_intake!H273/1000*100/$F$5</f>
        <v>0</v>
      </c>
      <c r="K273" s="464">
        <f ca="1">$G273*chronic_intake!I273/1000*100/$F$5</f>
        <v>0</v>
      </c>
      <c r="L273" s="464">
        <f ca="1">$G273*chronic_intake!J273/1000*100/$F$5</f>
        <v>0</v>
      </c>
      <c r="M273" s="464">
        <f ca="1">$G273*chronic_intake!K273/1000*100/$F$5</f>
        <v>0</v>
      </c>
      <c r="N273" s="464">
        <f ca="1">$G273*chronic_intake!L273/1000*100/$F$5</f>
        <v>0</v>
      </c>
      <c r="O273" s="464">
        <f ca="1">$G273*chronic_intake!M273/1000*100/$F$5</f>
        <v>0</v>
      </c>
      <c r="P273" s="464">
        <f ca="1">$G273*chronic_intake!N273/1000*100/$F$5</f>
        <v>0</v>
      </c>
      <c r="Q273" s="464">
        <f ca="1">$G273*chronic_intake!O273/1000*100/$F$5</f>
        <v>0</v>
      </c>
      <c r="R273" s="464">
        <f ca="1">$G273*chronic_intake!P273/1000*100/$F$5</f>
        <v>0</v>
      </c>
      <c r="S273" s="464">
        <f ca="1">$G273*chronic_intake!Q273/1000*100/$F$5</f>
        <v>0</v>
      </c>
      <c r="T273" s="464">
        <f ca="1">$G273*chronic_intake!R273/1000*100/$F$5</f>
        <v>0</v>
      </c>
      <c r="U273" s="464">
        <f ca="1">$G273*chronic_intake!S273/1000*100/$F$5</f>
        <v>0</v>
      </c>
      <c r="V273" s="464">
        <f ca="1">$G273*chronic_intake!T273/1000*100/$F$5</f>
        <v>0</v>
      </c>
      <c r="W273" s="464">
        <f ca="1">$G273*chronic_intake!U273/1000*100/$F$5</f>
        <v>0</v>
      </c>
      <c r="X273" s="464">
        <f ca="1">$G273*chronic_intake!V273/1000*100/$F$5</f>
        <v>0</v>
      </c>
      <c r="Y273" s="464">
        <f ca="1">$G273*chronic_intake!W273/1000*100/$F$5</f>
        <v>0</v>
      </c>
      <c r="Z273" s="464">
        <f ca="1">$G273*chronic_intake!X273/1000*100/$F$5</f>
        <v>0</v>
      </c>
      <c r="AA273" s="464">
        <f ca="1">$G273*chronic_intake!Y273/1000*100/$F$5</f>
        <v>0</v>
      </c>
      <c r="AB273" s="464">
        <f ca="1">$G273*chronic_intake!Z273/1000*100/$F$5</f>
        <v>0</v>
      </c>
      <c r="AC273" s="464">
        <f ca="1">$G273*chronic_intake!AA273/1000*100/$F$5</f>
        <v>0</v>
      </c>
      <c r="AD273" s="464">
        <f ca="1">$G273*chronic_intake!AB273/1000*100/$F$5</f>
        <v>0</v>
      </c>
      <c r="AE273" s="464">
        <f ca="1">$G273*chronic_intake!AC273/1000*100/$F$5</f>
        <v>0</v>
      </c>
      <c r="AF273" s="464">
        <f ca="1">$G273*chronic_intake!AD273/1000*100/$F$5</f>
        <v>0</v>
      </c>
      <c r="AG273" s="464">
        <f ca="1">$G273*chronic_intake!AE273/1000*100/$F$5</f>
        <v>0</v>
      </c>
      <c r="AH273" s="464">
        <f ca="1">$G273*chronic_intake!AF273/1000*100/$F$5</f>
        <v>0</v>
      </c>
      <c r="AI273" s="464">
        <f ca="1">$G273*chronic_intake!AG273/1000*100/$F$5</f>
        <v>0</v>
      </c>
      <c r="AJ273" s="464">
        <f ca="1">$G273*chronic_intake!AH273/1000*100/$F$5</f>
        <v>0</v>
      </c>
      <c r="AK273" s="464">
        <f ca="1">$G273*chronic_intake!AI273/1000*100/$F$5</f>
        <v>0</v>
      </c>
      <c r="AL273" s="464">
        <f ca="1">$G273*chronic_intake!AJ273/1000*100/$F$5</f>
        <v>0</v>
      </c>
      <c r="AM273" s="464">
        <f ca="1">$G273*chronic_intake!AK273/1000*100/$F$5</f>
        <v>0</v>
      </c>
      <c r="AN273" s="464">
        <f ca="1">$G273*chronic_intake!AL273/1000*100/$F$5</f>
        <v>0</v>
      </c>
      <c r="AO273" s="464">
        <f ca="1">$G273*chronic_intake!AM273/1000*100/$F$5</f>
        <v>0</v>
      </c>
      <c r="AP273" s="464">
        <f ca="1">$G273*chronic_intake!AN273/1000*100/$F$5</f>
        <v>0</v>
      </c>
      <c r="AQ273" s="464">
        <f ca="1">$G273*chronic_intake!AO273/1000*100/$F$5</f>
        <v>0</v>
      </c>
      <c r="AR273" s="464">
        <f ca="1">$G273*chronic_intake!AP273/1000*100/$F$5</f>
        <v>0</v>
      </c>
    </row>
    <row r="274" spans="1:44" ht="14.45" customHeight="1" outlineLevel="1" x14ac:dyDescent="0.2">
      <c r="A274" s="241">
        <v>2</v>
      </c>
      <c r="B274" s="36">
        <v>640000</v>
      </c>
      <c r="C274" s="36" t="s">
        <v>1214</v>
      </c>
      <c r="D274" s="36" t="s">
        <v>1703</v>
      </c>
      <c r="E274" s="57">
        <v>1</v>
      </c>
      <c r="F274" s="87"/>
      <c r="G274" s="382" cm="1">
        <f t="array" ref="G274">IF(Report!$C$2=Report!$W$2,IF(E274="",0,INDEX(chronic_input_data_UB!$A$5:$GL$400,MATCH(C274,chronic_input_data_UB!$A$5:$A$400,FALSE),MATCH($F$4,chronic_input_data_UB!$C$4:$GL$4,FALSE)+2)),IF(Report!$C$2=Report!$W$4,IF(E274="",0,INDEX(chronic_input_data_LB!$A$5:$GL$375,MATCH(C274,chronic_input_data_LB!$A$5:$A$375,FALSE),MATCH($F$4,chronic_input_data_LB!$C$4:$GL$4,FALSE)+2)),IF(Report!$C$2=Report!$W$3,IF(E274="",0,INDEX(chronic_input_data_MB!$A$5:$GL$427,MATCH(C274,chronic_input_data_MB!$A$5:$A$427,FALSE),MATCH($F$4,chronic_input_data_MB!$C$4:$GL$4,FALSE)+2)))))</f>
        <v>0</v>
      </c>
      <c r="H274" s="461">
        <f ca="1">$G274*chronic_intake!F274/1000*100/$F$5</f>
        <v>0</v>
      </c>
      <c r="I274" s="461">
        <f ca="1">$G274*chronic_intake!G274/1000*100/$F$5</f>
        <v>0</v>
      </c>
      <c r="J274" s="461">
        <f ca="1">$G274*chronic_intake!H274/1000*100/$F$5</f>
        <v>0</v>
      </c>
      <c r="K274" s="461">
        <f ca="1">$G274*chronic_intake!I274/1000*100/$F$5</f>
        <v>0</v>
      </c>
      <c r="L274" s="461">
        <f ca="1">$G274*chronic_intake!J274/1000*100/$F$5</f>
        <v>0</v>
      </c>
      <c r="M274" s="461">
        <f ca="1">$G274*chronic_intake!K274/1000*100/$F$5</f>
        <v>0</v>
      </c>
      <c r="N274" s="461">
        <f ca="1">$G274*chronic_intake!L274/1000*100/$F$5</f>
        <v>0</v>
      </c>
      <c r="O274" s="461">
        <f ca="1">$G274*chronic_intake!M274/1000*100/$F$5</f>
        <v>0</v>
      </c>
      <c r="P274" s="461">
        <f ca="1">$G274*chronic_intake!N274/1000*100/$F$5</f>
        <v>0</v>
      </c>
      <c r="Q274" s="461">
        <f ca="1">$G274*chronic_intake!O274/1000*100/$F$5</f>
        <v>0</v>
      </c>
      <c r="R274" s="461">
        <f ca="1">$G274*chronic_intake!P274/1000*100/$F$5</f>
        <v>0</v>
      </c>
      <c r="S274" s="461">
        <f ca="1">$G274*chronic_intake!Q274/1000*100/$F$5</f>
        <v>0</v>
      </c>
      <c r="T274" s="461">
        <f ca="1">$G274*chronic_intake!R274/1000*100/$F$5</f>
        <v>0</v>
      </c>
      <c r="U274" s="461">
        <f ca="1">$G274*chronic_intake!S274/1000*100/$F$5</f>
        <v>0</v>
      </c>
      <c r="V274" s="461">
        <f ca="1">$G274*chronic_intake!T274/1000*100/$F$5</f>
        <v>0</v>
      </c>
      <c r="W274" s="461">
        <f ca="1">$G274*chronic_intake!U274/1000*100/$F$5</f>
        <v>0</v>
      </c>
      <c r="X274" s="461">
        <f ca="1">$G274*chronic_intake!V274/1000*100/$F$5</f>
        <v>0</v>
      </c>
      <c r="Y274" s="461">
        <f ca="1">$G274*chronic_intake!W274/1000*100/$F$5</f>
        <v>0</v>
      </c>
      <c r="Z274" s="461">
        <f ca="1">$G274*chronic_intake!X274/1000*100/$F$5</f>
        <v>0</v>
      </c>
      <c r="AA274" s="461">
        <f ca="1">$G274*chronic_intake!Y274/1000*100/$F$5</f>
        <v>0</v>
      </c>
      <c r="AB274" s="461">
        <f ca="1">$G274*chronic_intake!Z274/1000*100/$F$5</f>
        <v>0</v>
      </c>
      <c r="AC274" s="461">
        <f ca="1">$G274*chronic_intake!AA274/1000*100/$F$5</f>
        <v>0</v>
      </c>
      <c r="AD274" s="461">
        <f ca="1">$G274*chronic_intake!AB274/1000*100/$F$5</f>
        <v>0</v>
      </c>
      <c r="AE274" s="461">
        <f ca="1">$G274*chronic_intake!AC274/1000*100/$F$5</f>
        <v>0</v>
      </c>
      <c r="AF274" s="461">
        <f ca="1">$G274*chronic_intake!AD274/1000*100/$F$5</f>
        <v>0</v>
      </c>
      <c r="AG274" s="461">
        <f ca="1">$G274*chronic_intake!AE274/1000*100/$F$5</f>
        <v>0</v>
      </c>
      <c r="AH274" s="461">
        <f ca="1">$G274*chronic_intake!AF274/1000*100/$F$5</f>
        <v>0</v>
      </c>
      <c r="AI274" s="461">
        <f ca="1">$G274*chronic_intake!AG274/1000*100/$F$5</f>
        <v>0</v>
      </c>
      <c r="AJ274" s="461">
        <f ca="1">$G274*chronic_intake!AH274/1000*100/$F$5</f>
        <v>0</v>
      </c>
      <c r="AK274" s="461">
        <f ca="1">$G274*chronic_intake!AI274/1000*100/$F$5</f>
        <v>0</v>
      </c>
      <c r="AL274" s="461">
        <f ca="1">$G274*chronic_intake!AJ274/1000*100/$F$5</f>
        <v>0</v>
      </c>
      <c r="AM274" s="461">
        <f ca="1">$G274*chronic_intake!AK274/1000*100/$F$5</f>
        <v>0</v>
      </c>
      <c r="AN274" s="461">
        <f ca="1">$G274*chronic_intake!AL274/1000*100/$F$5</f>
        <v>0</v>
      </c>
      <c r="AO274" s="461">
        <f ca="1">$G274*chronic_intake!AM274/1000*100/$F$5</f>
        <v>0</v>
      </c>
      <c r="AP274" s="461">
        <f ca="1">$G274*chronic_intake!AN274/1000*100/$F$5</f>
        <v>0</v>
      </c>
      <c r="AQ274" s="461">
        <f ca="1">$G274*chronic_intake!AO274/1000*100/$F$5</f>
        <v>0</v>
      </c>
      <c r="AR274" s="461">
        <f ca="1">$G274*chronic_intake!AP274/1000*100/$F$5</f>
        <v>0</v>
      </c>
    </row>
    <row r="275" spans="1:44" ht="14.45" customHeight="1" outlineLevel="1" x14ac:dyDescent="0.2">
      <c r="A275" s="241">
        <v>2</v>
      </c>
      <c r="B275" s="36">
        <v>650000</v>
      </c>
      <c r="C275" s="36" t="s">
        <v>1215</v>
      </c>
      <c r="D275" s="36" t="s">
        <v>673</v>
      </c>
      <c r="E275" s="57">
        <v>1</v>
      </c>
      <c r="F275" s="87"/>
      <c r="G275" s="382" cm="1">
        <f t="array" ref="G275">IF(Report!$C$2=Report!$W$2,IF(E275="",0,INDEX(chronic_input_data_UB!$A$5:$GL$400,MATCH(C275,chronic_input_data_UB!$A$5:$A$400,FALSE),MATCH($F$4,chronic_input_data_UB!$C$4:$GL$4,FALSE)+2)),IF(Report!$C$2=Report!$W$4,IF(E275="",0,INDEX(chronic_input_data_LB!$A$5:$GL$375,MATCH(C275,chronic_input_data_LB!$A$5:$A$375,FALSE),MATCH($F$4,chronic_input_data_LB!$C$4:$GL$4,FALSE)+2)),IF(Report!$C$2=Report!$W$3,IF(E275="",0,INDEX(chronic_input_data_MB!$A$5:$GL$427,MATCH(C275,chronic_input_data_MB!$A$5:$A$427,FALSE),MATCH($F$4,chronic_input_data_MB!$C$4:$GL$4,FALSE)+2)))))</f>
        <v>0</v>
      </c>
      <c r="H275" s="461">
        <f ca="1">$G275*chronic_intake!F275/1000*100/$F$5</f>
        <v>0</v>
      </c>
      <c r="I275" s="461">
        <f ca="1">$G275*chronic_intake!G275/1000*100/$F$5</f>
        <v>0</v>
      </c>
      <c r="J275" s="461">
        <f ca="1">$G275*chronic_intake!H275/1000*100/$F$5</f>
        <v>0</v>
      </c>
      <c r="K275" s="461">
        <f ca="1">$G275*chronic_intake!I275/1000*100/$F$5</f>
        <v>0</v>
      </c>
      <c r="L275" s="461">
        <f ca="1">$G275*chronic_intake!J275/1000*100/$F$5</f>
        <v>0</v>
      </c>
      <c r="M275" s="461">
        <f ca="1">$G275*chronic_intake!K275/1000*100/$F$5</f>
        <v>0</v>
      </c>
      <c r="N275" s="461">
        <f ca="1">$G275*chronic_intake!L275/1000*100/$F$5</f>
        <v>0</v>
      </c>
      <c r="O275" s="461">
        <f ca="1">$G275*chronic_intake!M275/1000*100/$F$5</f>
        <v>0</v>
      </c>
      <c r="P275" s="461">
        <f ca="1">$G275*chronic_intake!N275/1000*100/$F$5</f>
        <v>0</v>
      </c>
      <c r="Q275" s="461">
        <f ca="1">$G275*chronic_intake!O275/1000*100/$F$5</f>
        <v>0</v>
      </c>
      <c r="R275" s="461">
        <f ca="1">$G275*chronic_intake!P275/1000*100/$F$5</f>
        <v>0</v>
      </c>
      <c r="S275" s="461">
        <f ca="1">$G275*chronic_intake!Q275/1000*100/$F$5</f>
        <v>0</v>
      </c>
      <c r="T275" s="461">
        <f ca="1">$G275*chronic_intake!R275/1000*100/$F$5</f>
        <v>0</v>
      </c>
      <c r="U275" s="461">
        <f ca="1">$G275*chronic_intake!S275/1000*100/$F$5</f>
        <v>0</v>
      </c>
      <c r="V275" s="461">
        <f ca="1">$G275*chronic_intake!T275/1000*100/$F$5</f>
        <v>0</v>
      </c>
      <c r="W275" s="461">
        <f ca="1">$G275*chronic_intake!U275/1000*100/$F$5</f>
        <v>0</v>
      </c>
      <c r="X275" s="461">
        <f ca="1">$G275*chronic_intake!V275/1000*100/$F$5</f>
        <v>0</v>
      </c>
      <c r="Y275" s="461">
        <f ca="1">$G275*chronic_intake!W275/1000*100/$F$5</f>
        <v>0</v>
      </c>
      <c r="Z275" s="461">
        <f ca="1">$G275*chronic_intake!X275/1000*100/$F$5</f>
        <v>0</v>
      </c>
      <c r="AA275" s="461">
        <f ca="1">$G275*chronic_intake!Y275/1000*100/$F$5</f>
        <v>0</v>
      </c>
      <c r="AB275" s="461">
        <f ca="1">$G275*chronic_intake!Z275/1000*100/$F$5</f>
        <v>0</v>
      </c>
      <c r="AC275" s="461">
        <f ca="1">$G275*chronic_intake!AA275/1000*100/$F$5</f>
        <v>0</v>
      </c>
      <c r="AD275" s="461">
        <f ca="1">$G275*chronic_intake!AB275/1000*100/$F$5</f>
        <v>0</v>
      </c>
      <c r="AE275" s="461">
        <f ca="1">$G275*chronic_intake!AC275/1000*100/$F$5</f>
        <v>0</v>
      </c>
      <c r="AF275" s="461">
        <f ca="1">$G275*chronic_intake!AD275/1000*100/$F$5</f>
        <v>0</v>
      </c>
      <c r="AG275" s="461">
        <f ca="1">$G275*chronic_intake!AE275/1000*100/$F$5</f>
        <v>0</v>
      </c>
      <c r="AH275" s="461">
        <f ca="1">$G275*chronic_intake!AF275/1000*100/$F$5</f>
        <v>0</v>
      </c>
      <c r="AI275" s="461">
        <f ca="1">$G275*chronic_intake!AG275/1000*100/$F$5</f>
        <v>0</v>
      </c>
      <c r="AJ275" s="461">
        <f ca="1">$G275*chronic_intake!AH275/1000*100/$F$5</f>
        <v>0</v>
      </c>
      <c r="AK275" s="461">
        <f ca="1">$G275*chronic_intake!AI275/1000*100/$F$5</f>
        <v>0</v>
      </c>
      <c r="AL275" s="461">
        <f ca="1">$G275*chronic_intake!AJ275/1000*100/$F$5</f>
        <v>0</v>
      </c>
      <c r="AM275" s="461">
        <f ca="1">$G275*chronic_intake!AK275/1000*100/$F$5</f>
        <v>0</v>
      </c>
      <c r="AN275" s="461">
        <f ca="1">$G275*chronic_intake!AL275/1000*100/$F$5</f>
        <v>0</v>
      </c>
      <c r="AO275" s="461">
        <f ca="1">$G275*chronic_intake!AM275/1000*100/$F$5</f>
        <v>0</v>
      </c>
      <c r="AP275" s="461">
        <f ca="1">$G275*chronic_intake!AN275/1000*100/$F$5</f>
        <v>0</v>
      </c>
      <c r="AQ275" s="461">
        <f ca="1">$G275*chronic_intake!AO275/1000*100/$F$5</f>
        <v>0</v>
      </c>
      <c r="AR275" s="461">
        <f ca="1">$G275*chronic_intake!AP275/1000*100/$F$5</f>
        <v>0</v>
      </c>
    </row>
    <row r="276" spans="1:44" ht="14.45" customHeight="1" outlineLevel="1" x14ac:dyDescent="0.2">
      <c r="A276" s="279">
        <v>1</v>
      </c>
      <c r="B276" s="280">
        <v>700000</v>
      </c>
      <c r="C276" s="280" t="s">
        <v>1216</v>
      </c>
      <c r="D276" s="280" t="s">
        <v>1553</v>
      </c>
      <c r="E276" s="281">
        <v>1</v>
      </c>
      <c r="F276" s="87"/>
      <c r="G276" s="704" cm="1">
        <f t="array" ref="G276">IF(Report!$C$2=Report!$W$2,IF(E276="",0,INDEX(chronic_input_data_UB!$A$5:$GL$400,MATCH(C276,chronic_input_data_UB!$A$5:$A$400,FALSE),MATCH($F$4,chronic_input_data_UB!$C$4:$GL$4,FALSE)+2)),IF(Report!$C$2=Report!$W$4,IF(E276="",0,INDEX(chronic_input_data_LB!$A$5:$GL$375,MATCH(C276,chronic_input_data_LB!$A$5:$A$375,FALSE),MATCH($F$4,chronic_input_data_LB!$C$4:$GL$4,FALSE)+2)),IF(Report!$C$2=Report!$W$3,IF(E276="",0,INDEX(chronic_input_data_MB!$A$5:$GL$427,MATCH(C276,chronic_input_data_MB!$A$5:$A$427,FALSE),MATCH($F$4,chronic_input_data_MB!$C$4:$GL$4,FALSE)+2)))))</f>
        <v>0</v>
      </c>
      <c r="H276" s="465">
        <f ca="1">$G276*chronic_intake!F276/1000*100/$F$5</f>
        <v>0</v>
      </c>
      <c r="I276" s="465">
        <f ca="1">$G276*chronic_intake!G276/1000*100/$F$5</f>
        <v>0</v>
      </c>
      <c r="J276" s="465">
        <f ca="1">$G276*chronic_intake!H276/1000*100/$F$5</f>
        <v>0</v>
      </c>
      <c r="K276" s="465">
        <f ca="1">$G276*chronic_intake!I276/1000*100/$F$5</f>
        <v>0</v>
      </c>
      <c r="L276" s="465">
        <f ca="1">$G276*chronic_intake!J276/1000*100/$F$5</f>
        <v>0</v>
      </c>
      <c r="M276" s="465">
        <f ca="1">$G276*chronic_intake!K276/1000*100/$F$5</f>
        <v>0</v>
      </c>
      <c r="N276" s="465">
        <f ca="1">$G276*chronic_intake!L276/1000*100/$F$5</f>
        <v>0</v>
      </c>
      <c r="O276" s="465">
        <f ca="1">$G276*chronic_intake!M276/1000*100/$F$5</f>
        <v>0</v>
      </c>
      <c r="P276" s="465">
        <f ca="1">$G276*chronic_intake!N276/1000*100/$F$5</f>
        <v>0</v>
      </c>
      <c r="Q276" s="465">
        <f ca="1">$G276*chronic_intake!O276/1000*100/$F$5</f>
        <v>0</v>
      </c>
      <c r="R276" s="465">
        <f ca="1">$G276*chronic_intake!P276/1000*100/$F$5</f>
        <v>0</v>
      </c>
      <c r="S276" s="465">
        <f ca="1">$G276*chronic_intake!Q276/1000*100/$F$5</f>
        <v>0</v>
      </c>
      <c r="T276" s="465">
        <f ca="1">$G276*chronic_intake!R276/1000*100/$F$5</f>
        <v>0</v>
      </c>
      <c r="U276" s="465">
        <f ca="1">$G276*chronic_intake!S276/1000*100/$F$5</f>
        <v>0</v>
      </c>
      <c r="V276" s="465">
        <f ca="1">$G276*chronic_intake!T276/1000*100/$F$5</f>
        <v>0</v>
      </c>
      <c r="W276" s="465">
        <f ca="1">$G276*chronic_intake!U276/1000*100/$F$5</f>
        <v>0</v>
      </c>
      <c r="X276" s="465">
        <f ca="1">$G276*chronic_intake!V276/1000*100/$F$5</f>
        <v>0</v>
      </c>
      <c r="Y276" s="465">
        <f ca="1">$G276*chronic_intake!W276/1000*100/$F$5</f>
        <v>0</v>
      </c>
      <c r="Z276" s="465">
        <f ca="1">$G276*chronic_intake!X276/1000*100/$F$5</f>
        <v>0</v>
      </c>
      <c r="AA276" s="465">
        <f ca="1">$G276*chronic_intake!Y276/1000*100/$F$5</f>
        <v>0</v>
      </c>
      <c r="AB276" s="465">
        <f ca="1">$G276*chronic_intake!Z276/1000*100/$F$5</f>
        <v>0</v>
      </c>
      <c r="AC276" s="465">
        <f ca="1">$G276*chronic_intake!AA276/1000*100/$F$5</f>
        <v>0</v>
      </c>
      <c r="AD276" s="465">
        <f ca="1">$G276*chronic_intake!AB276/1000*100/$F$5</f>
        <v>0</v>
      </c>
      <c r="AE276" s="465">
        <f ca="1">$G276*chronic_intake!AC276/1000*100/$F$5</f>
        <v>0</v>
      </c>
      <c r="AF276" s="465">
        <f ca="1">$G276*chronic_intake!AD276/1000*100/$F$5</f>
        <v>0</v>
      </c>
      <c r="AG276" s="465">
        <f ca="1">$G276*chronic_intake!AE276/1000*100/$F$5</f>
        <v>0</v>
      </c>
      <c r="AH276" s="465">
        <f ca="1">$G276*chronic_intake!AF276/1000*100/$F$5</f>
        <v>0</v>
      </c>
      <c r="AI276" s="465">
        <f ca="1">$G276*chronic_intake!AG276/1000*100/$F$5</f>
        <v>0</v>
      </c>
      <c r="AJ276" s="465">
        <f ca="1">$G276*chronic_intake!AH276/1000*100/$F$5</f>
        <v>0</v>
      </c>
      <c r="AK276" s="465">
        <f ca="1">$G276*chronic_intake!AI276/1000*100/$F$5</f>
        <v>0</v>
      </c>
      <c r="AL276" s="465">
        <f ca="1">$G276*chronic_intake!AJ276/1000*100/$F$5</f>
        <v>0</v>
      </c>
      <c r="AM276" s="465">
        <f ca="1">$G276*chronic_intake!AK276/1000*100/$F$5</f>
        <v>0</v>
      </c>
      <c r="AN276" s="465">
        <f ca="1">$G276*chronic_intake!AL276/1000*100/$F$5</f>
        <v>0</v>
      </c>
      <c r="AO276" s="465">
        <f ca="1">$G276*chronic_intake!AM276/1000*100/$F$5</f>
        <v>0</v>
      </c>
      <c r="AP276" s="465">
        <f ca="1">$G276*chronic_intake!AN276/1000*100/$F$5</f>
        <v>0</v>
      </c>
      <c r="AQ276" s="465">
        <f ca="1">$G276*chronic_intake!AO276/1000*100/$F$5</f>
        <v>0</v>
      </c>
      <c r="AR276" s="465">
        <f ca="1">$G276*chronic_intake!AP276/1000*100/$F$5</f>
        <v>0</v>
      </c>
    </row>
    <row r="277" spans="1:44" ht="14.45" customHeight="1" x14ac:dyDescent="0.2">
      <c r="A277" s="240">
        <v>1</v>
      </c>
      <c r="B277" s="4">
        <v>800000</v>
      </c>
      <c r="C277" s="4" t="s">
        <v>1218</v>
      </c>
      <c r="D277" s="4" t="s">
        <v>677</v>
      </c>
      <c r="E277" s="9"/>
      <c r="F277" s="262"/>
      <c r="G277" s="703" cm="1">
        <f t="array" ref="G277">IF(Report!$C$2=Report!$W$2,IF(E277="",0,INDEX(chronic_input_data_UB!$A$5:$GL$400,MATCH(C277,chronic_input_data_UB!$A$5:$A$400,FALSE),MATCH($F$4,chronic_input_data_UB!$C$4:$GL$4,FALSE)+2)),IF(Report!$C$2=Report!$W$4,IF(E277="",0,INDEX(chronic_input_data_LB!$A$5:$GL$375,MATCH(C277,chronic_input_data_LB!$A$5:$A$375,FALSE),MATCH($F$4,chronic_input_data_LB!$C$4:$GL$4,FALSE)+2)),IF(Report!$C$2=Report!$W$3,IF(E277="",0,INDEX(chronic_input_data_MB!$A$5:$GL$427,MATCH(C277,chronic_input_data_MB!$A$5:$A$427,FALSE),MATCH($F$4,chronic_input_data_MB!$C$4:$GL$4,FALSE)+2)))))</f>
        <v>0</v>
      </c>
      <c r="H277" s="460">
        <f ca="1">$G277*chronic_intake!F277/1000*100/$F$5</f>
        <v>0</v>
      </c>
      <c r="I277" s="460">
        <f ca="1">$G277*chronic_intake!G277/1000*100/$F$5</f>
        <v>0</v>
      </c>
      <c r="J277" s="460">
        <f ca="1">$G277*chronic_intake!H277/1000*100/$F$5</f>
        <v>0</v>
      </c>
      <c r="K277" s="460">
        <f ca="1">$G277*chronic_intake!I277/1000*100/$F$5</f>
        <v>0</v>
      </c>
      <c r="L277" s="460">
        <f ca="1">$G277*chronic_intake!J277/1000*100/$F$5</f>
        <v>0</v>
      </c>
      <c r="M277" s="460">
        <f ca="1">$G277*chronic_intake!K277/1000*100/$F$5</f>
        <v>0</v>
      </c>
      <c r="N277" s="460">
        <f ca="1">$G277*chronic_intake!L277/1000*100/$F$5</f>
        <v>0</v>
      </c>
      <c r="O277" s="460">
        <f ca="1">$G277*chronic_intake!M277/1000*100/$F$5</f>
        <v>0</v>
      </c>
      <c r="P277" s="460">
        <f ca="1">$G277*chronic_intake!N277/1000*100/$F$5</f>
        <v>0</v>
      </c>
      <c r="Q277" s="460">
        <f ca="1">$G277*chronic_intake!O277/1000*100/$F$5</f>
        <v>0</v>
      </c>
      <c r="R277" s="460">
        <f ca="1">$G277*chronic_intake!P277/1000*100/$F$5</f>
        <v>0</v>
      </c>
      <c r="S277" s="460">
        <f ca="1">$G277*chronic_intake!Q277/1000*100/$F$5</f>
        <v>0</v>
      </c>
      <c r="T277" s="460">
        <f ca="1">$G277*chronic_intake!R277/1000*100/$F$5</f>
        <v>0</v>
      </c>
      <c r="U277" s="460">
        <f ca="1">$G277*chronic_intake!S277/1000*100/$F$5</f>
        <v>0</v>
      </c>
      <c r="V277" s="460">
        <f ca="1">$G277*chronic_intake!T277/1000*100/$F$5</f>
        <v>0</v>
      </c>
      <c r="W277" s="460">
        <f ca="1">$G277*chronic_intake!U277/1000*100/$F$5</f>
        <v>0</v>
      </c>
      <c r="X277" s="460">
        <f ca="1">$G277*chronic_intake!V277/1000*100/$F$5</f>
        <v>0</v>
      </c>
      <c r="Y277" s="460">
        <f ca="1">$G277*chronic_intake!W277/1000*100/$F$5</f>
        <v>0</v>
      </c>
      <c r="Z277" s="460">
        <f ca="1">$G277*chronic_intake!X277/1000*100/$F$5</f>
        <v>0</v>
      </c>
      <c r="AA277" s="460">
        <f ca="1">$G277*chronic_intake!Y277/1000*100/$F$5</f>
        <v>0</v>
      </c>
      <c r="AB277" s="460">
        <f ca="1">$G277*chronic_intake!Z277/1000*100/$F$5</f>
        <v>0</v>
      </c>
      <c r="AC277" s="460">
        <f ca="1">$G277*chronic_intake!AA277/1000*100/$F$5</f>
        <v>0</v>
      </c>
      <c r="AD277" s="460">
        <f ca="1">$G277*chronic_intake!AB277/1000*100/$F$5</f>
        <v>0</v>
      </c>
      <c r="AE277" s="460">
        <f ca="1">$G277*chronic_intake!AC277/1000*100/$F$5</f>
        <v>0</v>
      </c>
      <c r="AF277" s="460">
        <f ca="1">$G277*chronic_intake!AD277/1000*100/$F$5</f>
        <v>0</v>
      </c>
      <c r="AG277" s="460">
        <f ca="1">$G277*chronic_intake!AE277/1000*100/$F$5</f>
        <v>0</v>
      </c>
      <c r="AH277" s="460">
        <f ca="1">$G277*chronic_intake!AF277/1000*100/$F$5</f>
        <v>0</v>
      </c>
      <c r="AI277" s="460">
        <f ca="1">$G277*chronic_intake!AG277/1000*100/$F$5</f>
        <v>0</v>
      </c>
      <c r="AJ277" s="460">
        <f ca="1">$G277*chronic_intake!AH277/1000*100/$F$5</f>
        <v>0</v>
      </c>
      <c r="AK277" s="460">
        <f ca="1">$G277*chronic_intake!AI277/1000*100/$F$5</f>
        <v>0</v>
      </c>
      <c r="AL277" s="460">
        <f ca="1">$G277*chronic_intake!AJ277/1000*100/$F$5</f>
        <v>0</v>
      </c>
      <c r="AM277" s="460">
        <f ca="1">$G277*chronic_intake!AK277/1000*100/$F$5</f>
        <v>0</v>
      </c>
      <c r="AN277" s="460">
        <f ca="1">$G277*chronic_intake!AL277/1000*100/$F$5</f>
        <v>0</v>
      </c>
      <c r="AO277" s="460">
        <f ca="1">$G277*chronic_intake!AM277/1000*100/$F$5</f>
        <v>0</v>
      </c>
      <c r="AP277" s="460">
        <f ca="1">$G277*chronic_intake!AN277/1000*100/$F$5</f>
        <v>0</v>
      </c>
      <c r="AQ277" s="460">
        <f ca="1">$G277*chronic_intake!AO277/1000*100/$F$5</f>
        <v>0</v>
      </c>
      <c r="AR277" s="460">
        <f ca="1">$G277*chronic_intake!AP277/1000*100/$F$5</f>
        <v>0</v>
      </c>
    </row>
    <row r="278" spans="1:44" ht="14.45" customHeight="1" outlineLevel="1" x14ac:dyDescent="0.2">
      <c r="A278" s="241">
        <v>2</v>
      </c>
      <c r="B278" s="36">
        <v>810000</v>
      </c>
      <c r="C278" s="36" t="s">
        <v>1219</v>
      </c>
      <c r="D278" s="36" t="s">
        <v>679</v>
      </c>
      <c r="E278" s="18"/>
      <c r="F278" s="263"/>
      <c r="G278" s="703" cm="1">
        <f t="array" ref="G278">IF(Report!$C$2=Report!$W$2,IF(E278="",0,INDEX(chronic_input_data_UB!$A$5:$GL$400,MATCH(C278,chronic_input_data_UB!$A$5:$A$400,FALSE),MATCH($F$4,chronic_input_data_UB!$C$4:$GL$4,FALSE)+2)),IF(Report!$C$2=Report!$W$4,IF(E278="",0,INDEX(chronic_input_data_LB!$A$5:$GL$375,MATCH(C278,chronic_input_data_LB!$A$5:$A$375,FALSE),MATCH($F$4,chronic_input_data_LB!$C$4:$GL$4,FALSE)+2)),IF(Report!$C$2=Report!$W$3,IF(E278="",0,INDEX(chronic_input_data_MB!$A$5:$GL$427,MATCH(C278,chronic_input_data_MB!$A$5:$A$427,FALSE),MATCH($F$4,chronic_input_data_MB!$C$4:$GL$4,FALSE)+2)))))</f>
        <v>0</v>
      </c>
      <c r="H278" s="461">
        <f ca="1">$G278*chronic_intake!F278/1000*100/$F$5</f>
        <v>0</v>
      </c>
      <c r="I278" s="461">
        <f ca="1">$G278*chronic_intake!G278/1000*100/$F$5</f>
        <v>0</v>
      </c>
      <c r="J278" s="461">
        <f ca="1">$G278*chronic_intake!H278/1000*100/$F$5</f>
        <v>0</v>
      </c>
      <c r="K278" s="461">
        <f ca="1">$G278*chronic_intake!I278/1000*100/$F$5</f>
        <v>0</v>
      </c>
      <c r="L278" s="461">
        <f ca="1">$G278*chronic_intake!J278/1000*100/$F$5</f>
        <v>0</v>
      </c>
      <c r="M278" s="461">
        <f ca="1">$G278*chronic_intake!K278/1000*100/$F$5</f>
        <v>0</v>
      </c>
      <c r="N278" s="461">
        <f ca="1">$G278*chronic_intake!L278/1000*100/$F$5</f>
        <v>0</v>
      </c>
      <c r="O278" s="461">
        <f ca="1">$G278*chronic_intake!M278/1000*100/$F$5</f>
        <v>0</v>
      </c>
      <c r="P278" s="461">
        <f ca="1">$G278*chronic_intake!N278/1000*100/$F$5</f>
        <v>0</v>
      </c>
      <c r="Q278" s="461">
        <f ca="1">$G278*chronic_intake!O278/1000*100/$F$5</f>
        <v>0</v>
      </c>
      <c r="R278" s="461">
        <f ca="1">$G278*chronic_intake!P278/1000*100/$F$5</f>
        <v>0</v>
      </c>
      <c r="S278" s="461">
        <f ca="1">$G278*chronic_intake!Q278/1000*100/$F$5</f>
        <v>0</v>
      </c>
      <c r="T278" s="461">
        <f ca="1">$G278*chronic_intake!R278/1000*100/$F$5</f>
        <v>0</v>
      </c>
      <c r="U278" s="461">
        <f ca="1">$G278*chronic_intake!S278/1000*100/$F$5</f>
        <v>0</v>
      </c>
      <c r="V278" s="461">
        <f ca="1">$G278*chronic_intake!T278/1000*100/$F$5</f>
        <v>0</v>
      </c>
      <c r="W278" s="461">
        <f ca="1">$G278*chronic_intake!U278/1000*100/$F$5</f>
        <v>0</v>
      </c>
      <c r="X278" s="461">
        <f ca="1">$G278*chronic_intake!V278/1000*100/$F$5</f>
        <v>0</v>
      </c>
      <c r="Y278" s="461">
        <f ca="1">$G278*chronic_intake!W278/1000*100/$F$5</f>
        <v>0</v>
      </c>
      <c r="Z278" s="461">
        <f ca="1">$G278*chronic_intake!X278/1000*100/$F$5</f>
        <v>0</v>
      </c>
      <c r="AA278" s="461">
        <f ca="1">$G278*chronic_intake!Y278/1000*100/$F$5</f>
        <v>0</v>
      </c>
      <c r="AB278" s="461">
        <f ca="1">$G278*chronic_intake!Z278/1000*100/$F$5</f>
        <v>0</v>
      </c>
      <c r="AC278" s="461">
        <f ca="1">$G278*chronic_intake!AA278/1000*100/$F$5</f>
        <v>0</v>
      </c>
      <c r="AD278" s="461">
        <f ca="1">$G278*chronic_intake!AB278/1000*100/$F$5</f>
        <v>0</v>
      </c>
      <c r="AE278" s="461">
        <f ca="1">$G278*chronic_intake!AC278/1000*100/$F$5</f>
        <v>0</v>
      </c>
      <c r="AF278" s="461">
        <f ca="1">$G278*chronic_intake!AD278/1000*100/$F$5</f>
        <v>0</v>
      </c>
      <c r="AG278" s="461">
        <f ca="1">$G278*chronic_intake!AE278/1000*100/$F$5</f>
        <v>0</v>
      </c>
      <c r="AH278" s="461">
        <f ca="1">$G278*chronic_intake!AF278/1000*100/$F$5</f>
        <v>0</v>
      </c>
      <c r="AI278" s="461">
        <f ca="1">$G278*chronic_intake!AG278/1000*100/$F$5</f>
        <v>0</v>
      </c>
      <c r="AJ278" s="461">
        <f ca="1">$G278*chronic_intake!AH278/1000*100/$F$5</f>
        <v>0</v>
      </c>
      <c r="AK278" s="461">
        <f ca="1">$G278*chronic_intake!AI278/1000*100/$F$5</f>
        <v>0</v>
      </c>
      <c r="AL278" s="461">
        <f ca="1">$G278*chronic_intake!AJ278/1000*100/$F$5</f>
        <v>0</v>
      </c>
      <c r="AM278" s="461">
        <f ca="1">$G278*chronic_intake!AK278/1000*100/$F$5</f>
        <v>0</v>
      </c>
      <c r="AN278" s="461">
        <f ca="1">$G278*chronic_intake!AL278/1000*100/$F$5</f>
        <v>0</v>
      </c>
      <c r="AO278" s="461">
        <f ca="1">$G278*chronic_intake!AM278/1000*100/$F$5</f>
        <v>0</v>
      </c>
      <c r="AP278" s="461">
        <f ca="1">$G278*chronic_intake!AN278/1000*100/$F$5</f>
        <v>0</v>
      </c>
      <c r="AQ278" s="461">
        <f ca="1">$G278*chronic_intake!AO278/1000*100/$F$5</f>
        <v>0</v>
      </c>
      <c r="AR278" s="461">
        <f ca="1">$G278*chronic_intake!AP278/1000*100/$F$5</f>
        <v>0</v>
      </c>
    </row>
    <row r="279" spans="1:44" ht="14.45" customHeight="1" outlineLevel="3" x14ac:dyDescent="0.2">
      <c r="A279" s="239">
        <v>4</v>
      </c>
      <c r="B279" s="33">
        <v>810010</v>
      </c>
      <c r="C279" s="33" t="s">
        <v>1220</v>
      </c>
      <c r="D279" s="33" t="s">
        <v>680</v>
      </c>
      <c r="E279" s="9">
        <v>1</v>
      </c>
      <c r="F279" s="87"/>
      <c r="G279" s="382" cm="1">
        <f t="array" ref="G279">IF(Report!$C$2=Report!$W$2,IF(E279="",0,INDEX(chronic_input_data_UB!$A$5:$GL$400,MATCH(C279,chronic_input_data_UB!$A$5:$A$400,FALSE),MATCH($F$4,chronic_input_data_UB!$C$4:$GL$4,FALSE)+2)),IF(Report!$C$2=Report!$W$4,IF(E279="",0,INDEX(chronic_input_data_LB!$A$5:$GL$375,MATCH(C279,chronic_input_data_LB!$A$5:$A$375,FALSE),MATCH($F$4,chronic_input_data_LB!$C$4:$GL$4,FALSE)+2)),IF(Report!$C$2=Report!$W$3,IF(E279="",0,INDEX(chronic_input_data_MB!$A$5:$GL$427,MATCH(C279,chronic_input_data_MB!$A$5:$A$427,FALSE),MATCH($F$4,chronic_input_data_MB!$C$4:$GL$4,FALSE)+2)))))</f>
        <v>0</v>
      </c>
      <c r="H279" s="462">
        <f ca="1">$G279*chronic_intake!F279/1000*100/$F$5</f>
        <v>0</v>
      </c>
      <c r="I279" s="462">
        <f ca="1">$G279*chronic_intake!G279/1000*100/$F$5</f>
        <v>0</v>
      </c>
      <c r="J279" s="462">
        <f ca="1">$G279*chronic_intake!H279/1000*100/$F$5</f>
        <v>0</v>
      </c>
      <c r="K279" s="462">
        <f ca="1">$G279*chronic_intake!I279/1000*100/$F$5</f>
        <v>0</v>
      </c>
      <c r="L279" s="462">
        <f ca="1">$G279*chronic_intake!J279/1000*100/$F$5</f>
        <v>0</v>
      </c>
      <c r="M279" s="462">
        <f ca="1">$G279*chronic_intake!K279/1000*100/$F$5</f>
        <v>0</v>
      </c>
      <c r="N279" s="462">
        <f ca="1">$G279*chronic_intake!L279/1000*100/$F$5</f>
        <v>0</v>
      </c>
      <c r="O279" s="462">
        <f ca="1">$G279*chronic_intake!M279/1000*100/$F$5</f>
        <v>0</v>
      </c>
      <c r="P279" s="462">
        <f ca="1">$G279*chronic_intake!N279/1000*100/$F$5</f>
        <v>0</v>
      </c>
      <c r="Q279" s="462">
        <f ca="1">$G279*chronic_intake!O279/1000*100/$F$5</f>
        <v>0</v>
      </c>
      <c r="R279" s="462">
        <f ca="1">$G279*chronic_intake!P279/1000*100/$F$5</f>
        <v>0</v>
      </c>
      <c r="S279" s="462">
        <f ca="1">$G279*chronic_intake!Q279/1000*100/$F$5</f>
        <v>0</v>
      </c>
      <c r="T279" s="462">
        <f ca="1">$G279*chronic_intake!R279/1000*100/$F$5</f>
        <v>0</v>
      </c>
      <c r="U279" s="462">
        <f ca="1">$G279*chronic_intake!S279/1000*100/$F$5</f>
        <v>0</v>
      </c>
      <c r="V279" s="462">
        <f ca="1">$G279*chronic_intake!T279/1000*100/$F$5</f>
        <v>0</v>
      </c>
      <c r="W279" s="462">
        <f ca="1">$G279*chronic_intake!U279/1000*100/$F$5</f>
        <v>0</v>
      </c>
      <c r="X279" s="462">
        <f ca="1">$G279*chronic_intake!V279/1000*100/$F$5</f>
        <v>0</v>
      </c>
      <c r="Y279" s="462">
        <f ca="1">$G279*chronic_intake!W279/1000*100/$F$5</f>
        <v>0</v>
      </c>
      <c r="Z279" s="462">
        <f ca="1">$G279*chronic_intake!X279/1000*100/$F$5</f>
        <v>0</v>
      </c>
      <c r="AA279" s="462">
        <f ca="1">$G279*chronic_intake!Y279/1000*100/$F$5</f>
        <v>0</v>
      </c>
      <c r="AB279" s="462">
        <f ca="1">$G279*chronic_intake!Z279/1000*100/$F$5</f>
        <v>0</v>
      </c>
      <c r="AC279" s="462">
        <f ca="1">$G279*chronic_intake!AA279/1000*100/$F$5</f>
        <v>0</v>
      </c>
      <c r="AD279" s="462">
        <f ca="1">$G279*chronic_intake!AB279/1000*100/$F$5</f>
        <v>0</v>
      </c>
      <c r="AE279" s="462">
        <f ca="1">$G279*chronic_intake!AC279/1000*100/$F$5</f>
        <v>0</v>
      </c>
      <c r="AF279" s="462">
        <f ca="1">$G279*chronic_intake!AD279/1000*100/$F$5</f>
        <v>0</v>
      </c>
      <c r="AG279" s="462">
        <f ca="1">$G279*chronic_intake!AE279/1000*100/$F$5</f>
        <v>0</v>
      </c>
      <c r="AH279" s="462">
        <f ca="1">$G279*chronic_intake!AF279/1000*100/$F$5</f>
        <v>0</v>
      </c>
      <c r="AI279" s="462">
        <f ca="1">$G279*chronic_intake!AG279/1000*100/$F$5</f>
        <v>0</v>
      </c>
      <c r="AJ279" s="462">
        <f ca="1">$G279*chronic_intake!AH279/1000*100/$F$5</f>
        <v>0</v>
      </c>
      <c r="AK279" s="462">
        <f ca="1">$G279*chronic_intake!AI279/1000*100/$F$5</f>
        <v>0</v>
      </c>
      <c r="AL279" s="462">
        <f ca="1">$G279*chronic_intake!AJ279/1000*100/$F$5</f>
        <v>0</v>
      </c>
      <c r="AM279" s="462">
        <f ca="1">$G279*chronic_intake!AK279/1000*100/$F$5</f>
        <v>0</v>
      </c>
      <c r="AN279" s="462">
        <f ca="1">$G279*chronic_intake!AL279/1000*100/$F$5</f>
        <v>0</v>
      </c>
      <c r="AO279" s="462">
        <f ca="1">$G279*chronic_intake!AM279/1000*100/$F$5</f>
        <v>0</v>
      </c>
      <c r="AP279" s="462">
        <f ca="1">$G279*chronic_intake!AN279/1000*100/$F$5</f>
        <v>0</v>
      </c>
      <c r="AQ279" s="462">
        <f ca="1">$G279*chronic_intake!AO279/1000*100/$F$5</f>
        <v>0</v>
      </c>
      <c r="AR279" s="462">
        <f ca="1">$G279*chronic_intake!AP279/1000*100/$F$5</f>
        <v>0</v>
      </c>
    </row>
    <row r="280" spans="1:44" ht="14.45" customHeight="1" outlineLevel="3" x14ac:dyDescent="0.2">
      <c r="A280" s="239">
        <v>4</v>
      </c>
      <c r="B280" s="33">
        <v>810020</v>
      </c>
      <c r="C280" s="33" t="s">
        <v>1221</v>
      </c>
      <c r="D280" s="33" t="s">
        <v>681</v>
      </c>
      <c r="E280" s="9">
        <v>1</v>
      </c>
      <c r="F280" s="87"/>
      <c r="G280" s="382" cm="1">
        <f t="array" ref="G280">IF(Report!$C$2=Report!$W$2,IF(E280="",0,INDEX(chronic_input_data_UB!$A$5:$GL$400,MATCH(C280,chronic_input_data_UB!$A$5:$A$400,FALSE),MATCH($F$4,chronic_input_data_UB!$C$4:$GL$4,FALSE)+2)),IF(Report!$C$2=Report!$W$4,IF(E280="",0,INDEX(chronic_input_data_LB!$A$5:$GL$375,MATCH(C280,chronic_input_data_LB!$A$5:$A$375,FALSE),MATCH($F$4,chronic_input_data_LB!$C$4:$GL$4,FALSE)+2)),IF(Report!$C$2=Report!$W$3,IF(E280="",0,INDEX(chronic_input_data_MB!$A$5:$GL$427,MATCH(C280,chronic_input_data_MB!$A$5:$A$427,FALSE),MATCH($F$4,chronic_input_data_MB!$C$4:$GL$4,FALSE)+2)))))</f>
        <v>0</v>
      </c>
      <c r="H280" s="462">
        <f ca="1">$G280*chronic_intake!F280/1000*100/$F$5</f>
        <v>0</v>
      </c>
      <c r="I280" s="462">
        <f ca="1">$G280*chronic_intake!G280/1000*100/$F$5</f>
        <v>0</v>
      </c>
      <c r="J280" s="462">
        <f ca="1">$G280*chronic_intake!H280/1000*100/$F$5</f>
        <v>0</v>
      </c>
      <c r="K280" s="462">
        <f ca="1">$G280*chronic_intake!I280/1000*100/$F$5</f>
        <v>0</v>
      </c>
      <c r="L280" s="462">
        <f ca="1">$G280*chronic_intake!J280/1000*100/$F$5</f>
        <v>0</v>
      </c>
      <c r="M280" s="462">
        <f ca="1">$G280*chronic_intake!K280/1000*100/$F$5</f>
        <v>0</v>
      </c>
      <c r="N280" s="462">
        <f ca="1">$G280*chronic_intake!L280/1000*100/$F$5</f>
        <v>0</v>
      </c>
      <c r="O280" s="462">
        <f ca="1">$G280*chronic_intake!M280/1000*100/$F$5</f>
        <v>0</v>
      </c>
      <c r="P280" s="462">
        <f ca="1">$G280*chronic_intake!N280/1000*100/$F$5</f>
        <v>0</v>
      </c>
      <c r="Q280" s="462">
        <f ca="1">$G280*chronic_intake!O280/1000*100/$F$5</f>
        <v>0</v>
      </c>
      <c r="R280" s="462">
        <f ca="1">$G280*chronic_intake!P280/1000*100/$F$5</f>
        <v>0</v>
      </c>
      <c r="S280" s="462">
        <f ca="1">$G280*chronic_intake!Q280/1000*100/$F$5</f>
        <v>0</v>
      </c>
      <c r="T280" s="462">
        <f ca="1">$G280*chronic_intake!R280/1000*100/$F$5</f>
        <v>0</v>
      </c>
      <c r="U280" s="462">
        <f ca="1">$G280*chronic_intake!S280/1000*100/$F$5</f>
        <v>0</v>
      </c>
      <c r="V280" s="462">
        <f ca="1">$G280*chronic_intake!T280/1000*100/$F$5</f>
        <v>0</v>
      </c>
      <c r="W280" s="462">
        <f ca="1">$G280*chronic_intake!U280/1000*100/$F$5</f>
        <v>0</v>
      </c>
      <c r="X280" s="462">
        <f ca="1">$G280*chronic_intake!V280/1000*100/$F$5</f>
        <v>0</v>
      </c>
      <c r="Y280" s="462">
        <f ca="1">$G280*chronic_intake!W280/1000*100/$F$5</f>
        <v>0</v>
      </c>
      <c r="Z280" s="462">
        <f ca="1">$G280*chronic_intake!X280/1000*100/$F$5</f>
        <v>0</v>
      </c>
      <c r="AA280" s="462">
        <f ca="1">$G280*chronic_intake!Y280/1000*100/$F$5</f>
        <v>0</v>
      </c>
      <c r="AB280" s="462">
        <f ca="1">$G280*chronic_intake!Z280/1000*100/$F$5</f>
        <v>0</v>
      </c>
      <c r="AC280" s="462">
        <f ca="1">$G280*chronic_intake!AA280/1000*100/$F$5</f>
        <v>0</v>
      </c>
      <c r="AD280" s="462">
        <f ca="1">$G280*chronic_intake!AB280/1000*100/$F$5</f>
        <v>0</v>
      </c>
      <c r="AE280" s="462">
        <f ca="1">$G280*chronic_intake!AC280/1000*100/$F$5</f>
        <v>0</v>
      </c>
      <c r="AF280" s="462">
        <f ca="1">$G280*chronic_intake!AD280/1000*100/$F$5</f>
        <v>0</v>
      </c>
      <c r="AG280" s="462">
        <f ca="1">$G280*chronic_intake!AE280/1000*100/$F$5</f>
        <v>0</v>
      </c>
      <c r="AH280" s="462">
        <f ca="1">$G280*chronic_intake!AF280/1000*100/$F$5</f>
        <v>0</v>
      </c>
      <c r="AI280" s="462">
        <f ca="1">$G280*chronic_intake!AG280/1000*100/$F$5</f>
        <v>0</v>
      </c>
      <c r="AJ280" s="462">
        <f ca="1">$G280*chronic_intake!AH280/1000*100/$F$5</f>
        <v>0</v>
      </c>
      <c r="AK280" s="462">
        <f ca="1">$G280*chronic_intake!AI280/1000*100/$F$5</f>
        <v>0</v>
      </c>
      <c r="AL280" s="462">
        <f ca="1">$G280*chronic_intake!AJ280/1000*100/$F$5</f>
        <v>0</v>
      </c>
      <c r="AM280" s="462">
        <f ca="1">$G280*chronic_intake!AK280/1000*100/$F$5</f>
        <v>0</v>
      </c>
      <c r="AN280" s="462">
        <f ca="1">$G280*chronic_intake!AL280/1000*100/$F$5</f>
        <v>0</v>
      </c>
      <c r="AO280" s="462">
        <f ca="1">$G280*chronic_intake!AM280/1000*100/$F$5</f>
        <v>0</v>
      </c>
      <c r="AP280" s="462">
        <f ca="1">$G280*chronic_intake!AN280/1000*100/$F$5</f>
        <v>0</v>
      </c>
      <c r="AQ280" s="462">
        <f ca="1">$G280*chronic_intake!AO280/1000*100/$F$5</f>
        <v>0</v>
      </c>
      <c r="AR280" s="462">
        <f ca="1">$G280*chronic_intake!AP280/1000*100/$F$5</f>
        <v>0</v>
      </c>
    </row>
    <row r="281" spans="1:44" ht="14.45" customHeight="1" outlineLevel="3" x14ac:dyDescent="0.2">
      <c r="A281" s="239">
        <v>4</v>
      </c>
      <c r="B281" s="33">
        <v>810030</v>
      </c>
      <c r="C281" s="33" t="s">
        <v>1222</v>
      </c>
      <c r="D281" s="33" t="s">
        <v>682</v>
      </c>
      <c r="E281" s="9">
        <v>1</v>
      </c>
      <c r="F281" s="87"/>
      <c r="G281" s="382" cm="1">
        <f t="array" ref="G281">IF(Report!$C$2=Report!$W$2,IF(E281="",0,INDEX(chronic_input_data_UB!$A$5:$GL$400,MATCH(C281,chronic_input_data_UB!$A$5:$A$400,FALSE),MATCH($F$4,chronic_input_data_UB!$C$4:$GL$4,FALSE)+2)),IF(Report!$C$2=Report!$W$4,IF(E281="",0,INDEX(chronic_input_data_LB!$A$5:$GL$375,MATCH(C281,chronic_input_data_LB!$A$5:$A$375,FALSE),MATCH($F$4,chronic_input_data_LB!$C$4:$GL$4,FALSE)+2)),IF(Report!$C$2=Report!$W$3,IF(E281="",0,INDEX(chronic_input_data_MB!$A$5:$GL$427,MATCH(C281,chronic_input_data_MB!$A$5:$A$427,FALSE),MATCH($F$4,chronic_input_data_MB!$C$4:$GL$4,FALSE)+2)))))</f>
        <v>0</v>
      </c>
      <c r="H281" s="462">
        <f ca="1">$G281*chronic_intake!F281/1000*100/$F$5</f>
        <v>0</v>
      </c>
      <c r="I281" s="462">
        <f ca="1">$G281*chronic_intake!G281/1000*100/$F$5</f>
        <v>0</v>
      </c>
      <c r="J281" s="462">
        <f ca="1">$G281*chronic_intake!H281/1000*100/$F$5</f>
        <v>0</v>
      </c>
      <c r="K281" s="462">
        <f ca="1">$G281*chronic_intake!I281/1000*100/$F$5</f>
        <v>0</v>
      </c>
      <c r="L281" s="462">
        <f ca="1">$G281*chronic_intake!J281/1000*100/$F$5</f>
        <v>0</v>
      </c>
      <c r="M281" s="462">
        <f ca="1">$G281*chronic_intake!K281/1000*100/$F$5</f>
        <v>0</v>
      </c>
      <c r="N281" s="462">
        <f ca="1">$G281*chronic_intake!L281/1000*100/$F$5</f>
        <v>0</v>
      </c>
      <c r="O281" s="462">
        <f ca="1">$G281*chronic_intake!M281/1000*100/$F$5</f>
        <v>0</v>
      </c>
      <c r="P281" s="462">
        <f ca="1">$G281*chronic_intake!N281/1000*100/$F$5</f>
        <v>0</v>
      </c>
      <c r="Q281" s="462">
        <f ca="1">$G281*chronic_intake!O281/1000*100/$F$5</f>
        <v>0</v>
      </c>
      <c r="R281" s="462">
        <f ca="1">$G281*chronic_intake!P281/1000*100/$F$5</f>
        <v>0</v>
      </c>
      <c r="S281" s="462">
        <f ca="1">$G281*chronic_intake!Q281/1000*100/$F$5</f>
        <v>0</v>
      </c>
      <c r="T281" s="462">
        <f ca="1">$G281*chronic_intake!R281/1000*100/$F$5</f>
        <v>0</v>
      </c>
      <c r="U281" s="462">
        <f ca="1">$G281*chronic_intake!S281/1000*100/$F$5</f>
        <v>0</v>
      </c>
      <c r="V281" s="462">
        <f ca="1">$G281*chronic_intake!T281/1000*100/$F$5</f>
        <v>0</v>
      </c>
      <c r="W281" s="462">
        <f ca="1">$G281*chronic_intake!U281/1000*100/$F$5</f>
        <v>0</v>
      </c>
      <c r="X281" s="462">
        <f ca="1">$G281*chronic_intake!V281/1000*100/$F$5</f>
        <v>0</v>
      </c>
      <c r="Y281" s="462">
        <f ca="1">$G281*chronic_intake!W281/1000*100/$F$5</f>
        <v>0</v>
      </c>
      <c r="Z281" s="462">
        <f ca="1">$G281*chronic_intake!X281/1000*100/$F$5</f>
        <v>0</v>
      </c>
      <c r="AA281" s="462">
        <f ca="1">$G281*chronic_intake!Y281/1000*100/$F$5</f>
        <v>0</v>
      </c>
      <c r="AB281" s="462">
        <f ca="1">$G281*chronic_intake!Z281/1000*100/$F$5</f>
        <v>0</v>
      </c>
      <c r="AC281" s="462">
        <f ca="1">$G281*chronic_intake!AA281/1000*100/$F$5</f>
        <v>0</v>
      </c>
      <c r="AD281" s="462">
        <f ca="1">$G281*chronic_intake!AB281/1000*100/$F$5</f>
        <v>0</v>
      </c>
      <c r="AE281" s="462">
        <f ca="1">$G281*chronic_intake!AC281/1000*100/$F$5</f>
        <v>0</v>
      </c>
      <c r="AF281" s="462">
        <f ca="1">$G281*chronic_intake!AD281/1000*100/$F$5</f>
        <v>0</v>
      </c>
      <c r="AG281" s="462">
        <f ca="1">$G281*chronic_intake!AE281/1000*100/$F$5</f>
        <v>0</v>
      </c>
      <c r="AH281" s="462">
        <f ca="1">$G281*chronic_intake!AF281/1000*100/$F$5</f>
        <v>0</v>
      </c>
      <c r="AI281" s="462">
        <f ca="1">$G281*chronic_intake!AG281/1000*100/$F$5</f>
        <v>0</v>
      </c>
      <c r="AJ281" s="462">
        <f ca="1">$G281*chronic_intake!AH281/1000*100/$F$5</f>
        <v>0</v>
      </c>
      <c r="AK281" s="462">
        <f ca="1">$G281*chronic_intake!AI281/1000*100/$F$5</f>
        <v>0</v>
      </c>
      <c r="AL281" s="462">
        <f ca="1">$G281*chronic_intake!AJ281/1000*100/$F$5</f>
        <v>0</v>
      </c>
      <c r="AM281" s="462">
        <f ca="1">$G281*chronic_intake!AK281/1000*100/$F$5</f>
        <v>0</v>
      </c>
      <c r="AN281" s="462">
        <f ca="1">$G281*chronic_intake!AL281/1000*100/$F$5</f>
        <v>0</v>
      </c>
      <c r="AO281" s="462">
        <f ca="1">$G281*chronic_intake!AM281/1000*100/$F$5</f>
        <v>0</v>
      </c>
      <c r="AP281" s="462">
        <f ca="1">$G281*chronic_intake!AN281/1000*100/$F$5</f>
        <v>0</v>
      </c>
      <c r="AQ281" s="462">
        <f ca="1">$G281*chronic_intake!AO281/1000*100/$F$5</f>
        <v>0</v>
      </c>
      <c r="AR281" s="462">
        <f ca="1">$G281*chronic_intake!AP281/1000*100/$F$5</f>
        <v>0</v>
      </c>
    </row>
    <row r="282" spans="1:44" ht="14.45" customHeight="1" outlineLevel="3" x14ac:dyDescent="0.2">
      <c r="A282" s="239">
        <v>4</v>
      </c>
      <c r="B282" s="33">
        <v>810040</v>
      </c>
      <c r="C282" s="33" t="s">
        <v>1223</v>
      </c>
      <c r="D282" s="33" t="s">
        <v>683</v>
      </c>
      <c r="E282" s="9">
        <v>1</v>
      </c>
      <c r="F282" s="87"/>
      <c r="G282" s="382" cm="1">
        <f t="array" ref="G282">IF(Report!$C$2=Report!$W$2,IF(E282="",0,INDEX(chronic_input_data_UB!$A$5:$GL$400,MATCH(C282,chronic_input_data_UB!$A$5:$A$400,FALSE),MATCH($F$4,chronic_input_data_UB!$C$4:$GL$4,FALSE)+2)),IF(Report!$C$2=Report!$W$4,IF(E282="",0,INDEX(chronic_input_data_LB!$A$5:$GL$375,MATCH(C282,chronic_input_data_LB!$A$5:$A$375,FALSE),MATCH($F$4,chronic_input_data_LB!$C$4:$GL$4,FALSE)+2)),IF(Report!$C$2=Report!$W$3,IF(E282="",0,INDEX(chronic_input_data_MB!$A$5:$GL$427,MATCH(C282,chronic_input_data_MB!$A$5:$A$427,FALSE),MATCH($F$4,chronic_input_data_MB!$C$4:$GL$4,FALSE)+2)))))</f>
        <v>3.3000000000000002E-2</v>
      </c>
      <c r="H282" s="462">
        <f ca="1">$G282*chronic_intake!F282/1000*100/$F$5</f>
        <v>1.6542900000000001E-3</v>
      </c>
      <c r="I282" s="462">
        <f ca="1">$G282*chronic_intake!G282/1000*100/$F$5</f>
        <v>0</v>
      </c>
      <c r="J282" s="462">
        <f ca="1">$G282*chronic_intake!H282/1000*100/$F$5</f>
        <v>0</v>
      </c>
      <c r="K282" s="462">
        <f ca="1">$G282*chronic_intake!I282/1000*100/$F$5</f>
        <v>0</v>
      </c>
      <c r="L282" s="462">
        <f ca="1">$G282*chronic_intake!J282/1000*100/$F$5</f>
        <v>5.8015928763938058E-5</v>
      </c>
      <c r="M282" s="462">
        <f ca="1">$G282*chronic_intake!K282/1000*100/$F$5</f>
        <v>0</v>
      </c>
      <c r="N282" s="462">
        <f ca="1">$G282*chronic_intake!L282/1000*100/$F$5</f>
        <v>0</v>
      </c>
      <c r="O282" s="462">
        <f ca="1">$G282*chronic_intake!M282/1000*100/$F$5</f>
        <v>0</v>
      </c>
      <c r="P282" s="462">
        <f ca="1">$G282*chronic_intake!N282/1000*100/$F$5</f>
        <v>0</v>
      </c>
      <c r="Q282" s="462">
        <f ca="1">$G282*chronic_intake!O282/1000*100/$F$5</f>
        <v>0</v>
      </c>
      <c r="R282" s="462">
        <f ca="1">$G282*chronic_intake!P282/1000*100/$F$5</f>
        <v>0</v>
      </c>
      <c r="S282" s="462">
        <f ca="1">$G282*chronic_intake!Q282/1000*100/$F$5</f>
        <v>0</v>
      </c>
      <c r="T282" s="462">
        <f ca="1">$G282*chronic_intake!R282/1000*100/$F$5</f>
        <v>0</v>
      </c>
      <c r="U282" s="462">
        <f ca="1">$G282*chronic_intake!S282/1000*100/$F$5</f>
        <v>0</v>
      </c>
      <c r="V282" s="462">
        <f ca="1">$G282*chronic_intake!T282/1000*100/$F$5</f>
        <v>4.6002862400327125E-7</v>
      </c>
      <c r="W282" s="462">
        <f ca="1">$G282*chronic_intake!U282/1000*100/$F$5</f>
        <v>0</v>
      </c>
      <c r="X282" s="462">
        <f ca="1">$G282*chronic_intake!V282/1000*100/$F$5</f>
        <v>0</v>
      </c>
      <c r="Y282" s="462">
        <f ca="1">$G282*chronic_intake!W282/1000*100/$F$5</f>
        <v>0</v>
      </c>
      <c r="Z282" s="462">
        <f ca="1">$G282*chronic_intake!X282/1000*100/$F$5</f>
        <v>0</v>
      </c>
      <c r="AA282" s="462">
        <f ca="1">$G282*chronic_intake!Y282/1000*100/$F$5</f>
        <v>0</v>
      </c>
      <c r="AB282" s="462">
        <f ca="1">$G282*chronic_intake!Z282/1000*100/$F$5</f>
        <v>0</v>
      </c>
      <c r="AC282" s="462">
        <f ca="1">$G282*chronic_intake!AA282/1000*100/$F$5</f>
        <v>0</v>
      </c>
      <c r="AD282" s="462">
        <f ca="1">$G282*chronic_intake!AB282/1000*100/$F$5</f>
        <v>0</v>
      </c>
      <c r="AE282" s="462">
        <f ca="1">$G282*chronic_intake!AC282/1000*100/$F$5</f>
        <v>0</v>
      </c>
      <c r="AF282" s="462">
        <f ca="1">$G282*chronic_intake!AD282/1000*100/$F$5</f>
        <v>0</v>
      </c>
      <c r="AG282" s="462">
        <f ca="1">$G282*chronic_intake!AE282/1000*100/$F$5</f>
        <v>0</v>
      </c>
      <c r="AH282" s="462">
        <f ca="1">$G282*chronic_intake!AF282/1000*100/$F$5</f>
        <v>0</v>
      </c>
      <c r="AI282" s="462">
        <f ca="1">$G282*chronic_intake!AG282/1000*100/$F$5</f>
        <v>0</v>
      </c>
      <c r="AJ282" s="462">
        <f ca="1">$G282*chronic_intake!AH282/1000*100/$F$5</f>
        <v>0</v>
      </c>
      <c r="AK282" s="462">
        <f ca="1">$G282*chronic_intake!AI282/1000*100/$F$5</f>
        <v>0</v>
      </c>
      <c r="AL282" s="462">
        <f ca="1">$G282*chronic_intake!AJ282/1000*100/$F$5</f>
        <v>0</v>
      </c>
      <c r="AM282" s="462">
        <f ca="1">$G282*chronic_intake!AK282/1000*100/$F$5</f>
        <v>0</v>
      </c>
      <c r="AN282" s="462">
        <f ca="1">$G282*chronic_intake!AL282/1000*100/$F$5</f>
        <v>5.0876193161004578E-5</v>
      </c>
      <c r="AO282" s="462">
        <f ca="1">$G282*chronic_intake!AM282/1000*100/$F$5</f>
        <v>4.2176536407829502E-5</v>
      </c>
      <c r="AP282" s="462">
        <f ca="1">$G282*chronic_intake!AN282/1000*100/$F$5</f>
        <v>0</v>
      </c>
      <c r="AQ282" s="462">
        <f ca="1">$G282*chronic_intake!AO282/1000*100/$F$5</f>
        <v>0</v>
      </c>
      <c r="AR282" s="462">
        <f ca="1">$G282*chronic_intake!AP282/1000*100/$F$5</f>
        <v>0</v>
      </c>
    </row>
    <row r="283" spans="1:44" ht="14.45" customHeight="1" outlineLevel="3" x14ac:dyDescent="0.2">
      <c r="A283" s="239">
        <v>4</v>
      </c>
      <c r="B283" s="273" t="s">
        <v>1616</v>
      </c>
      <c r="C283" s="33" t="s">
        <v>1224</v>
      </c>
      <c r="D283" s="33" t="s">
        <v>684</v>
      </c>
      <c r="E283" s="9">
        <v>1</v>
      </c>
      <c r="F283" s="87"/>
      <c r="G283" s="382" cm="1">
        <f t="array" ref="G283">IF(Report!$C$2=Report!$W$2,IF(E283="",0,INDEX(chronic_input_data_UB!$A$5:$GL$400,MATCH(C283,chronic_input_data_UB!$A$5:$A$400,FALSE),MATCH($F$4,chronic_input_data_UB!$C$4:$GL$4,FALSE)+2)),IF(Report!$C$2=Report!$W$4,IF(E283="",0,INDEX(chronic_input_data_LB!$A$5:$GL$375,MATCH(C283,chronic_input_data_LB!$A$5:$A$375,FALSE),MATCH($F$4,chronic_input_data_LB!$C$4:$GL$4,FALSE)+2)),IF(Report!$C$2=Report!$W$3,IF(E283="",0,INDEX(chronic_input_data_MB!$A$5:$GL$427,MATCH(C283,chronic_input_data_MB!$A$5:$A$427,FALSE),MATCH($F$4,chronic_input_data_MB!$C$4:$GL$4,FALSE)+2)))))</f>
        <v>0</v>
      </c>
      <c r="H283" s="462">
        <f ca="1">$G283*chronic_intake!F283/1000*100/$F$5</f>
        <v>0</v>
      </c>
      <c r="I283" s="462">
        <f ca="1">$G283*chronic_intake!G283/1000*100/$F$5</f>
        <v>0</v>
      </c>
      <c r="J283" s="462">
        <f ca="1">$G283*chronic_intake!H283/1000*100/$F$5</f>
        <v>0</v>
      </c>
      <c r="K283" s="462">
        <f ca="1">$G283*chronic_intake!I283/1000*100/$F$5</f>
        <v>0</v>
      </c>
      <c r="L283" s="462">
        <f ca="1">$G283*chronic_intake!J283/1000*100/$F$5</f>
        <v>0</v>
      </c>
      <c r="M283" s="462">
        <f ca="1">$G283*chronic_intake!K283/1000*100/$F$5</f>
        <v>0</v>
      </c>
      <c r="N283" s="462">
        <f ca="1">$G283*chronic_intake!L283/1000*100/$F$5</f>
        <v>0</v>
      </c>
      <c r="O283" s="462">
        <f ca="1">$G283*chronic_intake!M283/1000*100/$F$5</f>
        <v>0</v>
      </c>
      <c r="P283" s="462">
        <f ca="1">$G283*chronic_intake!N283/1000*100/$F$5</f>
        <v>0</v>
      </c>
      <c r="Q283" s="462">
        <f ca="1">$G283*chronic_intake!O283/1000*100/$F$5</f>
        <v>0</v>
      </c>
      <c r="R283" s="462">
        <f ca="1">$G283*chronic_intake!P283/1000*100/$F$5</f>
        <v>0</v>
      </c>
      <c r="S283" s="462">
        <f ca="1">$G283*chronic_intake!Q283/1000*100/$F$5</f>
        <v>0</v>
      </c>
      <c r="T283" s="462">
        <f ca="1">$G283*chronic_intake!R283/1000*100/$F$5</f>
        <v>0</v>
      </c>
      <c r="U283" s="462">
        <f ca="1">$G283*chronic_intake!S283/1000*100/$F$5</f>
        <v>0</v>
      </c>
      <c r="V283" s="462">
        <f ca="1">$G283*chronic_intake!T283/1000*100/$F$5</f>
        <v>0</v>
      </c>
      <c r="W283" s="462">
        <f ca="1">$G283*chronic_intake!U283/1000*100/$F$5</f>
        <v>0</v>
      </c>
      <c r="X283" s="462">
        <f ca="1">$G283*chronic_intake!V283/1000*100/$F$5</f>
        <v>0</v>
      </c>
      <c r="Y283" s="462">
        <f ca="1">$G283*chronic_intake!W283/1000*100/$F$5</f>
        <v>0</v>
      </c>
      <c r="Z283" s="462">
        <f ca="1">$G283*chronic_intake!X283/1000*100/$F$5</f>
        <v>0</v>
      </c>
      <c r="AA283" s="462">
        <f ca="1">$G283*chronic_intake!Y283/1000*100/$F$5</f>
        <v>0</v>
      </c>
      <c r="AB283" s="462">
        <f ca="1">$G283*chronic_intake!Z283/1000*100/$F$5</f>
        <v>0</v>
      </c>
      <c r="AC283" s="462">
        <f ca="1">$G283*chronic_intake!AA283/1000*100/$F$5</f>
        <v>0</v>
      </c>
      <c r="AD283" s="462">
        <f ca="1">$G283*chronic_intake!AB283/1000*100/$F$5</f>
        <v>0</v>
      </c>
      <c r="AE283" s="462">
        <f ca="1">$G283*chronic_intake!AC283/1000*100/$F$5</f>
        <v>0</v>
      </c>
      <c r="AF283" s="462">
        <f ca="1">$G283*chronic_intake!AD283/1000*100/$F$5</f>
        <v>0</v>
      </c>
      <c r="AG283" s="462">
        <f ca="1">$G283*chronic_intake!AE283/1000*100/$F$5</f>
        <v>0</v>
      </c>
      <c r="AH283" s="462">
        <f ca="1">$G283*chronic_intake!AF283/1000*100/$F$5</f>
        <v>0</v>
      </c>
      <c r="AI283" s="462">
        <f ca="1">$G283*chronic_intake!AG283/1000*100/$F$5</f>
        <v>0</v>
      </c>
      <c r="AJ283" s="462">
        <f ca="1">$G283*chronic_intake!AH283/1000*100/$F$5</f>
        <v>0</v>
      </c>
      <c r="AK283" s="462">
        <f ca="1">$G283*chronic_intake!AI283/1000*100/$F$5</f>
        <v>0</v>
      </c>
      <c r="AL283" s="462">
        <f ca="1">$G283*chronic_intake!AJ283/1000*100/$F$5</f>
        <v>0</v>
      </c>
      <c r="AM283" s="462">
        <f ca="1">$G283*chronic_intake!AK283/1000*100/$F$5</f>
        <v>0</v>
      </c>
      <c r="AN283" s="462">
        <f ca="1">$G283*chronic_intake!AL283/1000*100/$F$5</f>
        <v>0</v>
      </c>
      <c r="AO283" s="462">
        <f ca="1">$G283*chronic_intake!AM283/1000*100/$F$5</f>
        <v>0</v>
      </c>
      <c r="AP283" s="462">
        <f ca="1">$G283*chronic_intake!AN283/1000*100/$F$5</f>
        <v>0</v>
      </c>
      <c r="AQ283" s="462">
        <f ca="1">$G283*chronic_intake!AO283/1000*100/$F$5</f>
        <v>0</v>
      </c>
      <c r="AR283" s="462">
        <f ca="1">$G283*chronic_intake!AP283/1000*100/$F$5</f>
        <v>0</v>
      </c>
    </row>
    <row r="284" spans="1:44" ht="14.45" customHeight="1" outlineLevel="3" x14ac:dyDescent="0.2">
      <c r="A284" s="239">
        <v>4</v>
      </c>
      <c r="B284" s="33">
        <v>810060</v>
      </c>
      <c r="C284" s="33" t="s">
        <v>1225</v>
      </c>
      <c r="D284" s="33" t="s">
        <v>685</v>
      </c>
      <c r="E284" s="9">
        <v>1</v>
      </c>
      <c r="F284" s="87"/>
      <c r="G284" s="382" cm="1">
        <f t="array" ref="G284">IF(Report!$C$2=Report!$W$2,IF(E284="",0,INDEX(chronic_input_data_UB!$A$5:$GL$400,MATCH(C284,chronic_input_data_UB!$A$5:$A$400,FALSE),MATCH($F$4,chronic_input_data_UB!$C$4:$GL$4,FALSE)+2)),IF(Report!$C$2=Report!$W$4,IF(E284="",0,INDEX(chronic_input_data_LB!$A$5:$GL$375,MATCH(C284,chronic_input_data_LB!$A$5:$A$375,FALSE),MATCH($F$4,chronic_input_data_LB!$C$4:$GL$4,FALSE)+2)),IF(Report!$C$2=Report!$W$3,IF(E284="",0,INDEX(chronic_input_data_MB!$A$5:$GL$427,MATCH(C284,chronic_input_data_MB!$A$5:$A$427,FALSE),MATCH($F$4,chronic_input_data_MB!$C$4:$GL$4,FALSE)+2)))))</f>
        <v>0</v>
      </c>
      <c r="H284" s="462">
        <f ca="1">$G284*chronic_intake!F284/1000*100/$F$5</f>
        <v>0</v>
      </c>
      <c r="I284" s="462">
        <f ca="1">$G284*chronic_intake!G284/1000*100/$F$5</f>
        <v>0</v>
      </c>
      <c r="J284" s="462">
        <f ca="1">$G284*chronic_intake!H284/1000*100/$F$5</f>
        <v>0</v>
      </c>
      <c r="K284" s="462">
        <f ca="1">$G284*chronic_intake!I284/1000*100/$F$5</f>
        <v>0</v>
      </c>
      <c r="L284" s="462">
        <f ca="1">$G284*chronic_intake!J284/1000*100/$F$5</f>
        <v>0</v>
      </c>
      <c r="M284" s="462">
        <f ca="1">$G284*chronic_intake!K284/1000*100/$F$5</f>
        <v>0</v>
      </c>
      <c r="N284" s="462">
        <f ca="1">$G284*chronic_intake!L284/1000*100/$F$5</f>
        <v>0</v>
      </c>
      <c r="O284" s="462">
        <f ca="1">$G284*chronic_intake!M284/1000*100/$F$5</f>
        <v>0</v>
      </c>
      <c r="P284" s="462">
        <f ca="1">$G284*chronic_intake!N284/1000*100/$F$5</f>
        <v>0</v>
      </c>
      <c r="Q284" s="462">
        <f ca="1">$G284*chronic_intake!O284/1000*100/$F$5</f>
        <v>0</v>
      </c>
      <c r="R284" s="462">
        <f ca="1">$G284*chronic_intake!P284/1000*100/$F$5</f>
        <v>0</v>
      </c>
      <c r="S284" s="462">
        <f ca="1">$G284*chronic_intake!Q284/1000*100/$F$5</f>
        <v>0</v>
      </c>
      <c r="T284" s="462">
        <f ca="1">$G284*chronic_intake!R284/1000*100/$F$5</f>
        <v>0</v>
      </c>
      <c r="U284" s="462">
        <f ca="1">$G284*chronic_intake!S284/1000*100/$F$5</f>
        <v>0</v>
      </c>
      <c r="V284" s="462">
        <f ca="1">$G284*chronic_intake!T284/1000*100/$F$5</f>
        <v>0</v>
      </c>
      <c r="W284" s="462">
        <f ca="1">$G284*chronic_intake!U284/1000*100/$F$5</f>
        <v>0</v>
      </c>
      <c r="X284" s="462">
        <f ca="1">$G284*chronic_intake!V284/1000*100/$F$5</f>
        <v>0</v>
      </c>
      <c r="Y284" s="462">
        <f ca="1">$G284*chronic_intake!W284/1000*100/$F$5</f>
        <v>0</v>
      </c>
      <c r="Z284" s="462">
        <f ca="1">$G284*chronic_intake!X284/1000*100/$F$5</f>
        <v>0</v>
      </c>
      <c r="AA284" s="462">
        <f ca="1">$G284*chronic_intake!Y284/1000*100/$F$5</f>
        <v>0</v>
      </c>
      <c r="AB284" s="462">
        <f ca="1">$G284*chronic_intake!Z284/1000*100/$F$5</f>
        <v>0</v>
      </c>
      <c r="AC284" s="462">
        <f ca="1">$G284*chronic_intake!AA284/1000*100/$F$5</f>
        <v>0</v>
      </c>
      <c r="AD284" s="462">
        <f ca="1">$G284*chronic_intake!AB284/1000*100/$F$5</f>
        <v>0</v>
      </c>
      <c r="AE284" s="462">
        <f ca="1">$G284*chronic_intake!AC284/1000*100/$F$5</f>
        <v>0</v>
      </c>
      <c r="AF284" s="462">
        <f ca="1">$G284*chronic_intake!AD284/1000*100/$F$5</f>
        <v>0</v>
      </c>
      <c r="AG284" s="462">
        <f ca="1">$G284*chronic_intake!AE284/1000*100/$F$5</f>
        <v>0</v>
      </c>
      <c r="AH284" s="462">
        <f ca="1">$G284*chronic_intake!AF284/1000*100/$F$5</f>
        <v>0</v>
      </c>
      <c r="AI284" s="462">
        <f ca="1">$G284*chronic_intake!AG284/1000*100/$F$5</f>
        <v>0</v>
      </c>
      <c r="AJ284" s="462">
        <f ca="1">$G284*chronic_intake!AH284/1000*100/$F$5</f>
        <v>0</v>
      </c>
      <c r="AK284" s="462">
        <f ca="1">$G284*chronic_intake!AI284/1000*100/$F$5</f>
        <v>0</v>
      </c>
      <c r="AL284" s="462">
        <f ca="1">$G284*chronic_intake!AJ284/1000*100/$F$5</f>
        <v>0</v>
      </c>
      <c r="AM284" s="462">
        <f ca="1">$G284*chronic_intake!AK284/1000*100/$F$5</f>
        <v>0</v>
      </c>
      <c r="AN284" s="462">
        <f ca="1">$G284*chronic_intake!AL284/1000*100/$F$5</f>
        <v>0</v>
      </c>
      <c r="AO284" s="462">
        <f ca="1">$G284*chronic_intake!AM284/1000*100/$F$5</f>
        <v>0</v>
      </c>
      <c r="AP284" s="462">
        <f ca="1">$G284*chronic_intake!AN284/1000*100/$F$5</f>
        <v>0</v>
      </c>
      <c r="AQ284" s="462">
        <f ca="1">$G284*chronic_intake!AO284/1000*100/$F$5</f>
        <v>0</v>
      </c>
      <c r="AR284" s="462">
        <f ca="1">$G284*chronic_intake!AP284/1000*100/$F$5</f>
        <v>0</v>
      </c>
    </row>
    <row r="285" spans="1:44" ht="14.45" customHeight="1" outlineLevel="3" x14ac:dyDescent="0.2">
      <c r="A285" s="239">
        <v>4</v>
      </c>
      <c r="B285" s="33">
        <v>810070</v>
      </c>
      <c r="C285" s="33" t="s">
        <v>1226</v>
      </c>
      <c r="D285" s="33" t="s">
        <v>686</v>
      </c>
      <c r="E285" s="9">
        <v>1</v>
      </c>
      <c r="F285" s="87"/>
      <c r="G285" s="382" cm="1">
        <f t="array" ref="G285">IF(Report!$C$2=Report!$W$2,IF(E285="",0,INDEX(chronic_input_data_UB!$A$5:$GL$400,MATCH(C285,chronic_input_data_UB!$A$5:$A$400,FALSE),MATCH($F$4,chronic_input_data_UB!$C$4:$GL$4,FALSE)+2)),IF(Report!$C$2=Report!$W$4,IF(E285="",0,INDEX(chronic_input_data_LB!$A$5:$GL$375,MATCH(C285,chronic_input_data_LB!$A$5:$A$375,FALSE),MATCH($F$4,chronic_input_data_LB!$C$4:$GL$4,FALSE)+2)),IF(Report!$C$2=Report!$W$3,IF(E285="",0,INDEX(chronic_input_data_MB!$A$5:$GL$427,MATCH(C285,chronic_input_data_MB!$A$5:$A$427,FALSE),MATCH($F$4,chronic_input_data_MB!$C$4:$GL$4,FALSE)+2)))))</f>
        <v>0</v>
      </c>
      <c r="H285" s="462">
        <f ca="1">$G285*chronic_intake!F285/1000*100/$F$5</f>
        <v>0</v>
      </c>
      <c r="I285" s="462">
        <f ca="1">$G285*chronic_intake!G285/1000*100/$F$5</f>
        <v>0</v>
      </c>
      <c r="J285" s="462">
        <f ca="1">$G285*chronic_intake!H285/1000*100/$F$5</f>
        <v>0</v>
      </c>
      <c r="K285" s="462">
        <f ca="1">$G285*chronic_intake!I285/1000*100/$F$5</f>
        <v>0</v>
      </c>
      <c r="L285" s="462">
        <f ca="1">$G285*chronic_intake!J285/1000*100/$F$5</f>
        <v>0</v>
      </c>
      <c r="M285" s="462">
        <f ca="1">$G285*chronic_intake!K285/1000*100/$F$5</f>
        <v>0</v>
      </c>
      <c r="N285" s="462">
        <f ca="1">$G285*chronic_intake!L285/1000*100/$F$5</f>
        <v>0</v>
      </c>
      <c r="O285" s="462">
        <f ca="1">$G285*chronic_intake!M285/1000*100/$F$5</f>
        <v>0</v>
      </c>
      <c r="P285" s="462">
        <f ca="1">$G285*chronic_intake!N285/1000*100/$F$5</f>
        <v>0</v>
      </c>
      <c r="Q285" s="462">
        <f ca="1">$G285*chronic_intake!O285/1000*100/$F$5</f>
        <v>0</v>
      </c>
      <c r="R285" s="462">
        <f ca="1">$G285*chronic_intake!P285/1000*100/$F$5</f>
        <v>0</v>
      </c>
      <c r="S285" s="462">
        <f ca="1">$G285*chronic_intake!Q285/1000*100/$F$5</f>
        <v>0</v>
      </c>
      <c r="T285" s="462">
        <f ca="1">$G285*chronic_intake!R285/1000*100/$F$5</f>
        <v>0</v>
      </c>
      <c r="U285" s="462">
        <f ca="1">$G285*chronic_intake!S285/1000*100/$F$5</f>
        <v>0</v>
      </c>
      <c r="V285" s="462">
        <f ca="1">$G285*chronic_intake!T285/1000*100/$F$5</f>
        <v>0</v>
      </c>
      <c r="W285" s="462">
        <f ca="1">$G285*chronic_intake!U285/1000*100/$F$5</f>
        <v>0</v>
      </c>
      <c r="X285" s="462">
        <f ca="1">$G285*chronic_intake!V285/1000*100/$F$5</f>
        <v>0</v>
      </c>
      <c r="Y285" s="462">
        <f ca="1">$G285*chronic_intake!W285/1000*100/$F$5</f>
        <v>0</v>
      </c>
      <c r="Z285" s="462">
        <f ca="1">$G285*chronic_intake!X285/1000*100/$F$5</f>
        <v>0</v>
      </c>
      <c r="AA285" s="462">
        <f ca="1">$G285*chronic_intake!Y285/1000*100/$F$5</f>
        <v>0</v>
      </c>
      <c r="AB285" s="462">
        <f ca="1">$G285*chronic_intake!Z285/1000*100/$F$5</f>
        <v>0</v>
      </c>
      <c r="AC285" s="462">
        <f ca="1">$G285*chronic_intake!AA285/1000*100/$F$5</f>
        <v>0</v>
      </c>
      <c r="AD285" s="462">
        <f ca="1">$G285*chronic_intake!AB285/1000*100/$F$5</f>
        <v>0</v>
      </c>
      <c r="AE285" s="462">
        <f ca="1">$G285*chronic_intake!AC285/1000*100/$F$5</f>
        <v>0</v>
      </c>
      <c r="AF285" s="462">
        <f ca="1">$G285*chronic_intake!AD285/1000*100/$F$5</f>
        <v>0</v>
      </c>
      <c r="AG285" s="462">
        <f ca="1">$G285*chronic_intake!AE285/1000*100/$F$5</f>
        <v>0</v>
      </c>
      <c r="AH285" s="462">
        <f ca="1">$G285*chronic_intake!AF285/1000*100/$F$5</f>
        <v>0</v>
      </c>
      <c r="AI285" s="462">
        <f ca="1">$G285*chronic_intake!AG285/1000*100/$F$5</f>
        <v>0</v>
      </c>
      <c r="AJ285" s="462">
        <f ca="1">$G285*chronic_intake!AH285/1000*100/$F$5</f>
        <v>0</v>
      </c>
      <c r="AK285" s="462">
        <f ca="1">$G285*chronic_intake!AI285/1000*100/$F$5</f>
        <v>0</v>
      </c>
      <c r="AL285" s="462">
        <f ca="1">$G285*chronic_intake!AJ285/1000*100/$F$5</f>
        <v>0</v>
      </c>
      <c r="AM285" s="462">
        <f ca="1">$G285*chronic_intake!AK285/1000*100/$F$5</f>
        <v>0</v>
      </c>
      <c r="AN285" s="462">
        <f ca="1">$G285*chronic_intake!AL285/1000*100/$F$5</f>
        <v>0</v>
      </c>
      <c r="AO285" s="462">
        <f ca="1">$G285*chronic_intake!AM285/1000*100/$F$5</f>
        <v>0</v>
      </c>
      <c r="AP285" s="462">
        <f ca="1">$G285*chronic_intake!AN285/1000*100/$F$5</f>
        <v>0</v>
      </c>
      <c r="AQ285" s="462">
        <f ca="1">$G285*chronic_intake!AO285/1000*100/$F$5</f>
        <v>0</v>
      </c>
      <c r="AR285" s="462">
        <f ca="1">$G285*chronic_intake!AP285/1000*100/$F$5</f>
        <v>0</v>
      </c>
    </row>
    <row r="286" spans="1:44" ht="14.45" customHeight="1" outlineLevel="3" x14ac:dyDescent="0.2">
      <c r="A286" s="239">
        <v>4</v>
      </c>
      <c r="B286" s="33">
        <v>810080</v>
      </c>
      <c r="C286" s="33" t="s">
        <v>1227</v>
      </c>
      <c r="D286" s="33" t="s">
        <v>687</v>
      </c>
      <c r="E286" s="9">
        <v>1</v>
      </c>
      <c r="F286" s="87"/>
      <c r="G286" s="382" cm="1">
        <f t="array" ref="G286">IF(Report!$C$2=Report!$W$2,IF(E286="",0,INDEX(chronic_input_data_UB!$A$5:$GL$400,MATCH(C286,chronic_input_data_UB!$A$5:$A$400,FALSE),MATCH($F$4,chronic_input_data_UB!$C$4:$GL$4,FALSE)+2)),IF(Report!$C$2=Report!$W$4,IF(E286="",0,INDEX(chronic_input_data_LB!$A$5:$GL$375,MATCH(C286,chronic_input_data_LB!$A$5:$A$375,FALSE),MATCH($F$4,chronic_input_data_LB!$C$4:$GL$4,FALSE)+2)),IF(Report!$C$2=Report!$W$3,IF(E286="",0,INDEX(chronic_input_data_MB!$A$5:$GL$427,MATCH(C286,chronic_input_data_MB!$A$5:$A$427,FALSE),MATCH($F$4,chronic_input_data_MB!$C$4:$GL$4,FALSE)+2)))))</f>
        <v>0</v>
      </c>
      <c r="H286" s="462">
        <f ca="1">$G286*chronic_intake!F286/1000*100/$F$5</f>
        <v>0</v>
      </c>
      <c r="I286" s="462">
        <f ca="1">$G286*chronic_intake!G286/1000*100/$F$5</f>
        <v>0</v>
      </c>
      <c r="J286" s="462">
        <f ca="1">$G286*chronic_intake!H286/1000*100/$F$5</f>
        <v>0</v>
      </c>
      <c r="K286" s="462">
        <f ca="1">$G286*chronic_intake!I286/1000*100/$F$5</f>
        <v>0</v>
      </c>
      <c r="L286" s="462">
        <f ca="1">$G286*chronic_intake!J286/1000*100/$F$5</f>
        <v>0</v>
      </c>
      <c r="M286" s="462">
        <f ca="1">$G286*chronic_intake!K286/1000*100/$F$5</f>
        <v>0</v>
      </c>
      <c r="N286" s="462">
        <f ca="1">$G286*chronic_intake!L286/1000*100/$F$5</f>
        <v>0</v>
      </c>
      <c r="O286" s="462">
        <f ca="1">$G286*chronic_intake!M286/1000*100/$F$5</f>
        <v>0</v>
      </c>
      <c r="P286" s="462">
        <f ca="1">$G286*chronic_intake!N286/1000*100/$F$5</f>
        <v>0</v>
      </c>
      <c r="Q286" s="462">
        <f ca="1">$G286*chronic_intake!O286/1000*100/$F$5</f>
        <v>0</v>
      </c>
      <c r="R286" s="462">
        <f ca="1">$G286*chronic_intake!P286/1000*100/$F$5</f>
        <v>0</v>
      </c>
      <c r="S286" s="462">
        <f ca="1">$G286*chronic_intake!Q286/1000*100/$F$5</f>
        <v>0</v>
      </c>
      <c r="T286" s="462">
        <f ca="1">$G286*chronic_intake!R286/1000*100/$F$5</f>
        <v>0</v>
      </c>
      <c r="U286" s="462">
        <f ca="1">$G286*chronic_intake!S286/1000*100/$F$5</f>
        <v>0</v>
      </c>
      <c r="V286" s="462">
        <f ca="1">$G286*chronic_intake!T286/1000*100/$F$5</f>
        <v>0</v>
      </c>
      <c r="W286" s="462">
        <f ca="1">$G286*chronic_intake!U286/1000*100/$F$5</f>
        <v>0</v>
      </c>
      <c r="X286" s="462">
        <f ca="1">$G286*chronic_intake!V286/1000*100/$F$5</f>
        <v>0</v>
      </c>
      <c r="Y286" s="462">
        <f ca="1">$G286*chronic_intake!W286/1000*100/$F$5</f>
        <v>0</v>
      </c>
      <c r="Z286" s="462">
        <f ca="1">$G286*chronic_intake!X286/1000*100/$F$5</f>
        <v>0</v>
      </c>
      <c r="AA286" s="462">
        <f ca="1">$G286*chronic_intake!Y286/1000*100/$F$5</f>
        <v>0</v>
      </c>
      <c r="AB286" s="462">
        <f ca="1">$G286*chronic_intake!Z286/1000*100/$F$5</f>
        <v>0</v>
      </c>
      <c r="AC286" s="462">
        <f ca="1">$G286*chronic_intake!AA286/1000*100/$F$5</f>
        <v>0</v>
      </c>
      <c r="AD286" s="462">
        <f ca="1">$G286*chronic_intake!AB286/1000*100/$F$5</f>
        <v>0</v>
      </c>
      <c r="AE286" s="462">
        <f ca="1">$G286*chronic_intake!AC286/1000*100/$F$5</f>
        <v>0</v>
      </c>
      <c r="AF286" s="462">
        <f ca="1">$G286*chronic_intake!AD286/1000*100/$F$5</f>
        <v>0</v>
      </c>
      <c r="AG286" s="462">
        <f ca="1">$G286*chronic_intake!AE286/1000*100/$F$5</f>
        <v>0</v>
      </c>
      <c r="AH286" s="462">
        <f ca="1">$G286*chronic_intake!AF286/1000*100/$F$5</f>
        <v>0</v>
      </c>
      <c r="AI286" s="462">
        <f ca="1">$G286*chronic_intake!AG286/1000*100/$F$5</f>
        <v>0</v>
      </c>
      <c r="AJ286" s="462">
        <f ca="1">$G286*chronic_intake!AH286/1000*100/$F$5</f>
        <v>0</v>
      </c>
      <c r="AK286" s="462">
        <f ca="1">$G286*chronic_intake!AI286/1000*100/$F$5</f>
        <v>0</v>
      </c>
      <c r="AL286" s="462">
        <f ca="1">$G286*chronic_intake!AJ286/1000*100/$F$5</f>
        <v>0</v>
      </c>
      <c r="AM286" s="462">
        <f ca="1">$G286*chronic_intake!AK286/1000*100/$F$5</f>
        <v>0</v>
      </c>
      <c r="AN286" s="462">
        <f ca="1">$G286*chronic_intake!AL286/1000*100/$F$5</f>
        <v>0</v>
      </c>
      <c r="AO286" s="462">
        <f ca="1">$G286*chronic_intake!AM286/1000*100/$F$5</f>
        <v>0</v>
      </c>
      <c r="AP286" s="462">
        <f ca="1">$G286*chronic_intake!AN286/1000*100/$F$5</f>
        <v>0</v>
      </c>
      <c r="AQ286" s="462">
        <f ca="1">$G286*chronic_intake!AO286/1000*100/$F$5</f>
        <v>0</v>
      </c>
      <c r="AR286" s="462">
        <f ca="1">$G286*chronic_intake!AP286/1000*100/$F$5</f>
        <v>0</v>
      </c>
    </row>
    <row r="287" spans="1:44" ht="14.45" customHeight="1" outlineLevel="3" x14ac:dyDescent="0.2">
      <c r="A287" s="239">
        <v>4</v>
      </c>
      <c r="B287" s="33">
        <v>810090</v>
      </c>
      <c r="C287" s="33" t="s">
        <v>1228</v>
      </c>
      <c r="D287" s="33" t="s">
        <v>688</v>
      </c>
      <c r="E287" s="9">
        <v>1</v>
      </c>
      <c r="F287" s="87"/>
      <c r="G287" s="382" cm="1">
        <f t="array" ref="G287">IF(Report!$C$2=Report!$W$2,IF(E287="",0,INDEX(chronic_input_data_UB!$A$5:$GL$400,MATCH(C287,chronic_input_data_UB!$A$5:$A$400,FALSE),MATCH($F$4,chronic_input_data_UB!$C$4:$GL$4,FALSE)+2)),IF(Report!$C$2=Report!$W$4,IF(E287="",0,INDEX(chronic_input_data_LB!$A$5:$GL$375,MATCH(C287,chronic_input_data_LB!$A$5:$A$375,FALSE),MATCH($F$4,chronic_input_data_LB!$C$4:$GL$4,FALSE)+2)),IF(Report!$C$2=Report!$W$3,IF(E287="",0,INDEX(chronic_input_data_MB!$A$5:$GL$427,MATCH(C287,chronic_input_data_MB!$A$5:$A$427,FALSE),MATCH($F$4,chronic_input_data_MB!$C$4:$GL$4,FALSE)+2)))))</f>
        <v>0</v>
      </c>
      <c r="H287" s="462">
        <f ca="1">$G287*chronic_intake!F287/1000*100/$F$5</f>
        <v>0</v>
      </c>
      <c r="I287" s="462">
        <f ca="1">$G287*chronic_intake!G287/1000*100/$F$5</f>
        <v>0</v>
      </c>
      <c r="J287" s="462">
        <f ca="1">$G287*chronic_intake!H287/1000*100/$F$5</f>
        <v>0</v>
      </c>
      <c r="K287" s="462">
        <f ca="1">$G287*chronic_intake!I287/1000*100/$F$5</f>
        <v>0</v>
      </c>
      <c r="L287" s="462">
        <f ca="1">$G287*chronic_intake!J287/1000*100/$F$5</f>
        <v>0</v>
      </c>
      <c r="M287" s="462">
        <f ca="1">$G287*chronic_intake!K287/1000*100/$F$5</f>
        <v>0</v>
      </c>
      <c r="N287" s="462">
        <f ca="1">$G287*chronic_intake!L287/1000*100/$F$5</f>
        <v>0</v>
      </c>
      <c r="O287" s="462">
        <f ca="1">$G287*chronic_intake!M287/1000*100/$F$5</f>
        <v>0</v>
      </c>
      <c r="P287" s="462">
        <f ca="1">$G287*chronic_intake!N287/1000*100/$F$5</f>
        <v>0</v>
      </c>
      <c r="Q287" s="462">
        <f ca="1">$G287*chronic_intake!O287/1000*100/$F$5</f>
        <v>0</v>
      </c>
      <c r="R287" s="462">
        <f ca="1">$G287*chronic_intake!P287/1000*100/$F$5</f>
        <v>0</v>
      </c>
      <c r="S287" s="462">
        <f ca="1">$G287*chronic_intake!Q287/1000*100/$F$5</f>
        <v>0</v>
      </c>
      <c r="T287" s="462">
        <f ca="1">$G287*chronic_intake!R287/1000*100/$F$5</f>
        <v>0</v>
      </c>
      <c r="U287" s="462">
        <f ca="1">$G287*chronic_intake!S287/1000*100/$F$5</f>
        <v>0</v>
      </c>
      <c r="V287" s="462">
        <f ca="1">$G287*chronic_intake!T287/1000*100/$F$5</f>
        <v>0</v>
      </c>
      <c r="W287" s="462">
        <f ca="1">$G287*chronic_intake!U287/1000*100/$F$5</f>
        <v>0</v>
      </c>
      <c r="X287" s="462">
        <f ca="1">$G287*chronic_intake!V287/1000*100/$F$5</f>
        <v>0</v>
      </c>
      <c r="Y287" s="462">
        <f ca="1">$G287*chronic_intake!W287/1000*100/$F$5</f>
        <v>0</v>
      </c>
      <c r="Z287" s="462">
        <f ca="1">$G287*chronic_intake!X287/1000*100/$F$5</f>
        <v>0</v>
      </c>
      <c r="AA287" s="462">
        <f ca="1">$G287*chronic_intake!Y287/1000*100/$F$5</f>
        <v>0</v>
      </c>
      <c r="AB287" s="462">
        <f ca="1">$G287*chronic_intake!Z287/1000*100/$F$5</f>
        <v>0</v>
      </c>
      <c r="AC287" s="462">
        <f ca="1">$G287*chronic_intake!AA287/1000*100/$F$5</f>
        <v>0</v>
      </c>
      <c r="AD287" s="462">
        <f ca="1">$G287*chronic_intake!AB287/1000*100/$F$5</f>
        <v>0</v>
      </c>
      <c r="AE287" s="462">
        <f ca="1">$G287*chronic_intake!AC287/1000*100/$F$5</f>
        <v>0</v>
      </c>
      <c r="AF287" s="462">
        <f ca="1">$G287*chronic_intake!AD287/1000*100/$F$5</f>
        <v>0</v>
      </c>
      <c r="AG287" s="462">
        <f ca="1">$G287*chronic_intake!AE287/1000*100/$F$5</f>
        <v>0</v>
      </c>
      <c r="AH287" s="462">
        <f ca="1">$G287*chronic_intake!AF287/1000*100/$F$5</f>
        <v>0</v>
      </c>
      <c r="AI287" s="462">
        <f ca="1">$G287*chronic_intake!AG287/1000*100/$F$5</f>
        <v>0</v>
      </c>
      <c r="AJ287" s="462">
        <f ca="1">$G287*chronic_intake!AH287/1000*100/$F$5</f>
        <v>0</v>
      </c>
      <c r="AK287" s="462">
        <f ca="1">$G287*chronic_intake!AI287/1000*100/$F$5</f>
        <v>0</v>
      </c>
      <c r="AL287" s="462">
        <f ca="1">$G287*chronic_intake!AJ287/1000*100/$F$5</f>
        <v>0</v>
      </c>
      <c r="AM287" s="462">
        <f ca="1">$G287*chronic_intake!AK287/1000*100/$F$5</f>
        <v>0</v>
      </c>
      <c r="AN287" s="462">
        <f ca="1">$G287*chronic_intake!AL287/1000*100/$F$5</f>
        <v>0</v>
      </c>
      <c r="AO287" s="462">
        <f ca="1">$G287*chronic_intake!AM287/1000*100/$F$5</f>
        <v>0</v>
      </c>
      <c r="AP287" s="462">
        <f ca="1">$G287*chronic_intake!AN287/1000*100/$F$5</f>
        <v>0</v>
      </c>
      <c r="AQ287" s="462">
        <f ca="1">$G287*chronic_intake!AO287/1000*100/$F$5</f>
        <v>0</v>
      </c>
      <c r="AR287" s="462">
        <f ca="1">$G287*chronic_intake!AP287/1000*100/$F$5</f>
        <v>0</v>
      </c>
    </row>
    <row r="288" spans="1:44" ht="14.45" customHeight="1" outlineLevel="3" x14ac:dyDescent="0.2">
      <c r="A288" s="239">
        <v>4</v>
      </c>
      <c r="B288" s="33">
        <v>810990</v>
      </c>
      <c r="C288" s="33" t="s">
        <v>1229</v>
      </c>
      <c r="D288" s="33" t="s">
        <v>1230</v>
      </c>
      <c r="E288" s="9"/>
      <c r="F288" s="264"/>
      <c r="G288" s="703" cm="1">
        <f t="array" ref="G288">IF(Report!$C$2=Report!$W$2,IF(E288="",0,INDEX(chronic_input_data_UB!$A$5:$GL$400,MATCH(C288,chronic_input_data_UB!$A$5:$A$400,FALSE),MATCH($F$4,chronic_input_data_UB!$C$4:$GL$4,FALSE)+2)),IF(Report!$C$2=Report!$W$4,IF(E288="",0,INDEX(chronic_input_data_LB!$A$5:$GL$375,MATCH(C288,chronic_input_data_LB!$A$5:$A$375,FALSE),MATCH($F$4,chronic_input_data_LB!$C$4:$GL$4,FALSE)+2)),IF(Report!$C$2=Report!$W$3,IF(E288="",0,INDEX(chronic_input_data_MB!$A$5:$GL$427,MATCH(C288,chronic_input_data_MB!$A$5:$A$427,FALSE),MATCH($F$4,chronic_input_data_MB!$C$4:$GL$4,FALSE)+2)))))</f>
        <v>0</v>
      </c>
      <c r="H288" s="462">
        <f ca="1">$G288*chronic_intake!F288/1000*100/$F$5</f>
        <v>0</v>
      </c>
      <c r="I288" s="462">
        <f ca="1">$G288*chronic_intake!G288/1000*100/$F$5</f>
        <v>0</v>
      </c>
      <c r="J288" s="462">
        <f ca="1">$G288*chronic_intake!H288/1000*100/$F$5</f>
        <v>0</v>
      </c>
      <c r="K288" s="462">
        <f ca="1">$G288*chronic_intake!I288/1000*100/$F$5</f>
        <v>0</v>
      </c>
      <c r="L288" s="462">
        <f ca="1">$G288*chronic_intake!J288/1000*100/$F$5</f>
        <v>0</v>
      </c>
      <c r="M288" s="462">
        <f ca="1">$G288*chronic_intake!K288/1000*100/$F$5</f>
        <v>0</v>
      </c>
      <c r="N288" s="462">
        <f ca="1">$G288*chronic_intake!L288/1000*100/$F$5</f>
        <v>0</v>
      </c>
      <c r="O288" s="462">
        <f ca="1">$G288*chronic_intake!M288/1000*100/$F$5</f>
        <v>0</v>
      </c>
      <c r="P288" s="462">
        <f ca="1">$G288*chronic_intake!N288/1000*100/$F$5</f>
        <v>0</v>
      </c>
      <c r="Q288" s="462">
        <f ca="1">$G288*chronic_intake!O288/1000*100/$F$5</f>
        <v>0</v>
      </c>
      <c r="R288" s="462">
        <f ca="1">$G288*chronic_intake!P288/1000*100/$F$5</f>
        <v>0</v>
      </c>
      <c r="S288" s="462">
        <f ca="1">$G288*chronic_intake!Q288/1000*100/$F$5</f>
        <v>0</v>
      </c>
      <c r="T288" s="462">
        <f ca="1">$G288*chronic_intake!R288/1000*100/$F$5</f>
        <v>0</v>
      </c>
      <c r="U288" s="462">
        <f ca="1">$G288*chronic_intake!S288/1000*100/$F$5</f>
        <v>0</v>
      </c>
      <c r="V288" s="462">
        <f ca="1">$G288*chronic_intake!T288/1000*100/$F$5</f>
        <v>0</v>
      </c>
      <c r="W288" s="462">
        <f ca="1">$G288*chronic_intake!U288/1000*100/$F$5</f>
        <v>0</v>
      </c>
      <c r="X288" s="462">
        <f ca="1">$G288*chronic_intake!V288/1000*100/$F$5</f>
        <v>0</v>
      </c>
      <c r="Y288" s="462">
        <f ca="1">$G288*chronic_intake!W288/1000*100/$F$5</f>
        <v>0</v>
      </c>
      <c r="Z288" s="462">
        <f ca="1">$G288*chronic_intake!X288/1000*100/$F$5</f>
        <v>0</v>
      </c>
      <c r="AA288" s="462">
        <f ca="1">$G288*chronic_intake!Y288/1000*100/$F$5</f>
        <v>0</v>
      </c>
      <c r="AB288" s="462">
        <f ca="1">$G288*chronic_intake!Z288/1000*100/$F$5</f>
        <v>0</v>
      </c>
      <c r="AC288" s="462">
        <f ca="1">$G288*chronic_intake!AA288/1000*100/$F$5</f>
        <v>0</v>
      </c>
      <c r="AD288" s="462">
        <f ca="1">$G288*chronic_intake!AB288/1000*100/$F$5</f>
        <v>0</v>
      </c>
      <c r="AE288" s="462">
        <f ca="1">$G288*chronic_intake!AC288/1000*100/$F$5</f>
        <v>0</v>
      </c>
      <c r="AF288" s="462">
        <f ca="1">$G288*chronic_intake!AD288/1000*100/$F$5</f>
        <v>0</v>
      </c>
      <c r="AG288" s="462">
        <f ca="1">$G288*chronic_intake!AE288/1000*100/$F$5</f>
        <v>0</v>
      </c>
      <c r="AH288" s="462">
        <f ca="1">$G288*chronic_intake!AF288/1000*100/$F$5</f>
        <v>0</v>
      </c>
      <c r="AI288" s="462">
        <f ca="1">$G288*chronic_intake!AG288/1000*100/$F$5</f>
        <v>0</v>
      </c>
      <c r="AJ288" s="462">
        <f ca="1">$G288*chronic_intake!AH288/1000*100/$F$5</f>
        <v>0</v>
      </c>
      <c r="AK288" s="462">
        <f ca="1">$G288*chronic_intake!AI288/1000*100/$F$5</f>
        <v>0</v>
      </c>
      <c r="AL288" s="462">
        <f ca="1">$G288*chronic_intake!AJ288/1000*100/$F$5</f>
        <v>0</v>
      </c>
      <c r="AM288" s="462">
        <f ca="1">$G288*chronic_intake!AK288/1000*100/$F$5</f>
        <v>0</v>
      </c>
      <c r="AN288" s="462">
        <f ca="1">$G288*chronic_intake!AL288/1000*100/$F$5</f>
        <v>0</v>
      </c>
      <c r="AO288" s="462">
        <f ca="1">$G288*chronic_intake!AM288/1000*100/$F$5</f>
        <v>0</v>
      </c>
      <c r="AP288" s="462">
        <f ca="1">$G288*chronic_intake!AN288/1000*100/$F$5</f>
        <v>0</v>
      </c>
      <c r="AQ288" s="462">
        <f ca="1">$G288*chronic_intake!AO288/1000*100/$F$5</f>
        <v>0</v>
      </c>
      <c r="AR288" s="462">
        <f ca="1">$G288*chronic_intake!AP288/1000*100/$F$5</f>
        <v>0</v>
      </c>
    </row>
    <row r="289" spans="1:44" ht="14.45" customHeight="1" outlineLevel="1" x14ac:dyDescent="0.2">
      <c r="A289" s="241">
        <v>2</v>
      </c>
      <c r="B289" s="36">
        <v>820000</v>
      </c>
      <c r="C289" s="36" t="s">
        <v>1231</v>
      </c>
      <c r="D289" s="36" t="s">
        <v>690</v>
      </c>
      <c r="E289" s="18"/>
      <c r="F289" s="263"/>
      <c r="G289" s="703" cm="1">
        <f t="array" ref="G289">IF(Report!$C$2=Report!$W$2,IF(E289="",0,INDEX(chronic_input_data_UB!$A$5:$GL$400,MATCH(C289,chronic_input_data_UB!$A$5:$A$400,FALSE),MATCH($F$4,chronic_input_data_UB!$C$4:$GL$4,FALSE)+2)),IF(Report!$C$2=Report!$W$4,IF(E289="",0,INDEX(chronic_input_data_LB!$A$5:$GL$375,MATCH(C289,chronic_input_data_LB!$A$5:$A$375,FALSE),MATCH($F$4,chronic_input_data_LB!$C$4:$GL$4,FALSE)+2)),IF(Report!$C$2=Report!$W$3,IF(E289="",0,INDEX(chronic_input_data_MB!$A$5:$GL$427,MATCH(C289,chronic_input_data_MB!$A$5:$A$427,FALSE),MATCH($F$4,chronic_input_data_MB!$C$4:$GL$4,FALSE)+2)))))</f>
        <v>0</v>
      </c>
      <c r="H289" s="461">
        <f ca="1">$G289*chronic_intake!F289/1000*100/$F$5</f>
        <v>0</v>
      </c>
      <c r="I289" s="461">
        <f ca="1">$G289*chronic_intake!G289/1000*100/$F$5</f>
        <v>0</v>
      </c>
      <c r="J289" s="461">
        <f ca="1">$G289*chronic_intake!H289/1000*100/$F$5</f>
        <v>0</v>
      </c>
      <c r="K289" s="461">
        <f ca="1">$G289*chronic_intake!I289/1000*100/$F$5</f>
        <v>0</v>
      </c>
      <c r="L289" s="461">
        <f ca="1">$G289*chronic_intake!J289/1000*100/$F$5</f>
        <v>0</v>
      </c>
      <c r="M289" s="461">
        <f ca="1">$G289*chronic_intake!K289/1000*100/$F$5</f>
        <v>0</v>
      </c>
      <c r="N289" s="461">
        <f ca="1">$G289*chronic_intake!L289/1000*100/$F$5</f>
        <v>0</v>
      </c>
      <c r="O289" s="461">
        <f ca="1">$G289*chronic_intake!M289/1000*100/$F$5</f>
        <v>0</v>
      </c>
      <c r="P289" s="461">
        <f ca="1">$G289*chronic_intake!N289/1000*100/$F$5</f>
        <v>0</v>
      </c>
      <c r="Q289" s="461">
        <f ca="1">$G289*chronic_intake!O289/1000*100/$F$5</f>
        <v>0</v>
      </c>
      <c r="R289" s="461">
        <f ca="1">$G289*chronic_intake!P289/1000*100/$F$5</f>
        <v>0</v>
      </c>
      <c r="S289" s="461">
        <f ca="1">$G289*chronic_intake!Q289/1000*100/$F$5</f>
        <v>0</v>
      </c>
      <c r="T289" s="461">
        <f ca="1">$G289*chronic_intake!R289/1000*100/$F$5</f>
        <v>0</v>
      </c>
      <c r="U289" s="461">
        <f ca="1">$G289*chronic_intake!S289/1000*100/$F$5</f>
        <v>0</v>
      </c>
      <c r="V289" s="461">
        <f ca="1">$G289*chronic_intake!T289/1000*100/$F$5</f>
        <v>0</v>
      </c>
      <c r="W289" s="461">
        <f ca="1">$G289*chronic_intake!U289/1000*100/$F$5</f>
        <v>0</v>
      </c>
      <c r="X289" s="461">
        <f ca="1">$G289*chronic_intake!V289/1000*100/$F$5</f>
        <v>0</v>
      </c>
      <c r="Y289" s="461">
        <f ca="1">$G289*chronic_intake!W289/1000*100/$F$5</f>
        <v>0</v>
      </c>
      <c r="Z289" s="461">
        <f ca="1">$G289*chronic_intake!X289/1000*100/$F$5</f>
        <v>0</v>
      </c>
      <c r="AA289" s="461">
        <f ca="1">$G289*chronic_intake!Y289/1000*100/$F$5</f>
        <v>0</v>
      </c>
      <c r="AB289" s="461">
        <f ca="1">$G289*chronic_intake!Z289/1000*100/$F$5</f>
        <v>0</v>
      </c>
      <c r="AC289" s="461">
        <f ca="1">$G289*chronic_intake!AA289/1000*100/$F$5</f>
        <v>0</v>
      </c>
      <c r="AD289" s="461">
        <f ca="1">$G289*chronic_intake!AB289/1000*100/$F$5</f>
        <v>0</v>
      </c>
      <c r="AE289" s="461">
        <f ca="1">$G289*chronic_intake!AC289/1000*100/$F$5</f>
        <v>0</v>
      </c>
      <c r="AF289" s="461">
        <f ca="1">$G289*chronic_intake!AD289/1000*100/$F$5</f>
        <v>0</v>
      </c>
      <c r="AG289" s="461">
        <f ca="1">$G289*chronic_intake!AE289/1000*100/$F$5</f>
        <v>0</v>
      </c>
      <c r="AH289" s="461">
        <f ca="1">$G289*chronic_intake!AF289/1000*100/$F$5</f>
        <v>0</v>
      </c>
      <c r="AI289" s="461">
        <f ca="1">$G289*chronic_intake!AG289/1000*100/$F$5</f>
        <v>0</v>
      </c>
      <c r="AJ289" s="461">
        <f ca="1">$G289*chronic_intake!AH289/1000*100/$F$5</f>
        <v>0</v>
      </c>
      <c r="AK289" s="461">
        <f ca="1">$G289*chronic_intake!AI289/1000*100/$F$5</f>
        <v>0</v>
      </c>
      <c r="AL289" s="461">
        <f ca="1">$G289*chronic_intake!AJ289/1000*100/$F$5</f>
        <v>0</v>
      </c>
      <c r="AM289" s="461">
        <f ca="1">$G289*chronic_intake!AK289/1000*100/$F$5</f>
        <v>0</v>
      </c>
      <c r="AN289" s="461">
        <f ca="1">$G289*chronic_intake!AL289/1000*100/$F$5</f>
        <v>0</v>
      </c>
      <c r="AO289" s="461">
        <f ca="1">$G289*chronic_intake!AM289/1000*100/$F$5</f>
        <v>0</v>
      </c>
      <c r="AP289" s="461">
        <f ca="1">$G289*chronic_intake!AN289/1000*100/$F$5</f>
        <v>0</v>
      </c>
      <c r="AQ289" s="461">
        <f ca="1">$G289*chronic_intake!AO289/1000*100/$F$5</f>
        <v>0</v>
      </c>
      <c r="AR289" s="461">
        <f ca="1">$G289*chronic_intake!AP289/1000*100/$F$5</f>
        <v>0</v>
      </c>
    </row>
    <row r="290" spans="1:44" ht="14.45" customHeight="1" outlineLevel="3" x14ac:dyDescent="0.2">
      <c r="A290" s="239">
        <v>4</v>
      </c>
      <c r="B290" s="33">
        <v>820010</v>
      </c>
      <c r="C290" s="33" t="s">
        <v>1232</v>
      </c>
      <c r="D290" s="33" t="s">
        <v>691</v>
      </c>
      <c r="E290" s="9">
        <v>1</v>
      </c>
      <c r="F290" s="87"/>
      <c r="G290" s="382" cm="1">
        <f t="array" ref="G290">IF(Report!$C$2=Report!$W$2,IF(E290="",0,INDEX(chronic_input_data_UB!$A$5:$GL$400,MATCH(C290,chronic_input_data_UB!$A$5:$A$400,FALSE),MATCH($F$4,chronic_input_data_UB!$C$4:$GL$4,FALSE)+2)),IF(Report!$C$2=Report!$W$4,IF(E290="",0,INDEX(chronic_input_data_LB!$A$5:$GL$375,MATCH(C290,chronic_input_data_LB!$A$5:$A$375,FALSE),MATCH($F$4,chronic_input_data_LB!$C$4:$GL$4,FALSE)+2)),IF(Report!$C$2=Report!$W$3,IF(E290="",0,INDEX(chronic_input_data_MB!$A$5:$GL$427,MATCH(C290,chronic_input_data_MB!$A$5:$A$427,FALSE),MATCH($F$4,chronic_input_data_MB!$C$4:$GL$4,FALSE)+2)))))</f>
        <v>0</v>
      </c>
      <c r="H290" s="462">
        <f ca="1">$G290*chronic_intake!F290/1000*100/$F$5</f>
        <v>0</v>
      </c>
      <c r="I290" s="462">
        <f ca="1">$G290*chronic_intake!G290/1000*100/$F$5</f>
        <v>0</v>
      </c>
      <c r="J290" s="462">
        <f ca="1">$G290*chronic_intake!H290/1000*100/$F$5</f>
        <v>0</v>
      </c>
      <c r="K290" s="462">
        <f ca="1">$G290*chronic_intake!I290/1000*100/$F$5</f>
        <v>0</v>
      </c>
      <c r="L290" s="462">
        <f ca="1">$G290*chronic_intake!J290/1000*100/$F$5</f>
        <v>0</v>
      </c>
      <c r="M290" s="462">
        <f ca="1">$G290*chronic_intake!K290/1000*100/$F$5</f>
        <v>0</v>
      </c>
      <c r="N290" s="462">
        <f ca="1">$G290*chronic_intake!L290/1000*100/$F$5</f>
        <v>0</v>
      </c>
      <c r="O290" s="462">
        <f ca="1">$G290*chronic_intake!M290/1000*100/$F$5</f>
        <v>0</v>
      </c>
      <c r="P290" s="462">
        <f ca="1">$G290*chronic_intake!N290/1000*100/$F$5</f>
        <v>0</v>
      </c>
      <c r="Q290" s="462">
        <f ca="1">$G290*chronic_intake!O290/1000*100/$F$5</f>
        <v>0</v>
      </c>
      <c r="R290" s="462">
        <f ca="1">$G290*chronic_intake!P290/1000*100/$F$5</f>
        <v>0</v>
      </c>
      <c r="S290" s="462">
        <f ca="1">$G290*chronic_intake!Q290/1000*100/$F$5</f>
        <v>0</v>
      </c>
      <c r="T290" s="462">
        <f ca="1">$G290*chronic_intake!R290/1000*100/$F$5</f>
        <v>0</v>
      </c>
      <c r="U290" s="462">
        <f ca="1">$G290*chronic_intake!S290/1000*100/$F$5</f>
        <v>0</v>
      </c>
      <c r="V290" s="462">
        <f ca="1">$G290*chronic_intake!T290/1000*100/$F$5</f>
        <v>0</v>
      </c>
      <c r="W290" s="462">
        <f ca="1">$G290*chronic_intake!U290/1000*100/$F$5</f>
        <v>0</v>
      </c>
      <c r="X290" s="462">
        <f ca="1">$G290*chronic_intake!V290/1000*100/$F$5</f>
        <v>0</v>
      </c>
      <c r="Y290" s="462">
        <f ca="1">$G290*chronic_intake!W290/1000*100/$F$5</f>
        <v>0</v>
      </c>
      <c r="Z290" s="462">
        <f ca="1">$G290*chronic_intake!X290/1000*100/$F$5</f>
        <v>0</v>
      </c>
      <c r="AA290" s="462">
        <f ca="1">$G290*chronic_intake!Y290/1000*100/$F$5</f>
        <v>0</v>
      </c>
      <c r="AB290" s="462">
        <f ca="1">$G290*chronic_intake!Z290/1000*100/$F$5</f>
        <v>0</v>
      </c>
      <c r="AC290" s="462">
        <f ca="1">$G290*chronic_intake!AA290/1000*100/$F$5</f>
        <v>0</v>
      </c>
      <c r="AD290" s="462">
        <f ca="1">$G290*chronic_intake!AB290/1000*100/$F$5</f>
        <v>0</v>
      </c>
      <c r="AE290" s="462">
        <f ca="1">$G290*chronic_intake!AC290/1000*100/$F$5</f>
        <v>0</v>
      </c>
      <c r="AF290" s="462">
        <f ca="1">$G290*chronic_intake!AD290/1000*100/$F$5</f>
        <v>0</v>
      </c>
      <c r="AG290" s="462">
        <f ca="1">$G290*chronic_intake!AE290/1000*100/$F$5</f>
        <v>0</v>
      </c>
      <c r="AH290" s="462">
        <f ca="1">$G290*chronic_intake!AF290/1000*100/$F$5</f>
        <v>0</v>
      </c>
      <c r="AI290" s="462">
        <f ca="1">$G290*chronic_intake!AG290/1000*100/$F$5</f>
        <v>0</v>
      </c>
      <c r="AJ290" s="462">
        <f ca="1">$G290*chronic_intake!AH290/1000*100/$F$5</f>
        <v>0</v>
      </c>
      <c r="AK290" s="462">
        <f ca="1">$G290*chronic_intake!AI290/1000*100/$F$5</f>
        <v>0</v>
      </c>
      <c r="AL290" s="462">
        <f ca="1">$G290*chronic_intake!AJ290/1000*100/$F$5</f>
        <v>0</v>
      </c>
      <c r="AM290" s="462">
        <f ca="1">$G290*chronic_intake!AK290/1000*100/$F$5</f>
        <v>0</v>
      </c>
      <c r="AN290" s="462">
        <f ca="1">$G290*chronic_intake!AL290/1000*100/$F$5</f>
        <v>0</v>
      </c>
      <c r="AO290" s="462">
        <f ca="1">$G290*chronic_intake!AM290/1000*100/$F$5</f>
        <v>0</v>
      </c>
      <c r="AP290" s="462">
        <f ca="1">$G290*chronic_intake!AN290/1000*100/$F$5</f>
        <v>0</v>
      </c>
      <c r="AQ290" s="462">
        <f ca="1">$G290*chronic_intake!AO290/1000*100/$F$5</f>
        <v>0</v>
      </c>
      <c r="AR290" s="462">
        <f ca="1">$G290*chronic_intake!AP290/1000*100/$F$5</f>
        <v>0</v>
      </c>
    </row>
    <row r="291" spans="1:44" ht="14.45" customHeight="1" outlineLevel="3" x14ac:dyDescent="0.2">
      <c r="A291" s="239">
        <v>4</v>
      </c>
      <c r="B291" s="33">
        <v>820020</v>
      </c>
      <c r="C291" s="33" t="s">
        <v>1233</v>
      </c>
      <c r="D291" s="33" t="s">
        <v>692</v>
      </c>
      <c r="E291" s="9">
        <v>1</v>
      </c>
      <c r="F291" s="87"/>
      <c r="G291" s="382" cm="1">
        <f t="array" ref="G291">IF(Report!$C$2=Report!$W$2,IF(E291="",0,INDEX(chronic_input_data_UB!$A$5:$GL$400,MATCH(C291,chronic_input_data_UB!$A$5:$A$400,FALSE),MATCH($F$4,chronic_input_data_UB!$C$4:$GL$4,FALSE)+2)),IF(Report!$C$2=Report!$W$4,IF(E291="",0,INDEX(chronic_input_data_LB!$A$5:$GL$375,MATCH(C291,chronic_input_data_LB!$A$5:$A$375,FALSE),MATCH($F$4,chronic_input_data_LB!$C$4:$GL$4,FALSE)+2)),IF(Report!$C$2=Report!$W$3,IF(E291="",0,INDEX(chronic_input_data_MB!$A$5:$GL$427,MATCH(C291,chronic_input_data_MB!$A$5:$A$427,FALSE),MATCH($F$4,chronic_input_data_MB!$C$4:$GL$4,FALSE)+2)))))</f>
        <v>0</v>
      </c>
      <c r="H291" s="462">
        <f ca="1">$G291*chronic_intake!F291/1000*100/$F$5</f>
        <v>0</v>
      </c>
      <c r="I291" s="462">
        <f ca="1">$G291*chronic_intake!G291/1000*100/$F$5</f>
        <v>0</v>
      </c>
      <c r="J291" s="462">
        <f ca="1">$G291*chronic_intake!H291/1000*100/$F$5</f>
        <v>0</v>
      </c>
      <c r="K291" s="462">
        <f ca="1">$G291*chronic_intake!I291/1000*100/$F$5</f>
        <v>0</v>
      </c>
      <c r="L291" s="462">
        <f ca="1">$G291*chronic_intake!J291/1000*100/$F$5</f>
        <v>0</v>
      </c>
      <c r="M291" s="462">
        <f ca="1">$G291*chronic_intake!K291/1000*100/$F$5</f>
        <v>0</v>
      </c>
      <c r="N291" s="462">
        <f ca="1">$G291*chronic_intake!L291/1000*100/$F$5</f>
        <v>0</v>
      </c>
      <c r="O291" s="462">
        <f ca="1">$G291*chronic_intake!M291/1000*100/$F$5</f>
        <v>0</v>
      </c>
      <c r="P291" s="462">
        <f ca="1">$G291*chronic_intake!N291/1000*100/$F$5</f>
        <v>0</v>
      </c>
      <c r="Q291" s="462">
        <f ca="1">$G291*chronic_intake!O291/1000*100/$F$5</f>
        <v>0</v>
      </c>
      <c r="R291" s="462">
        <f ca="1">$G291*chronic_intake!P291/1000*100/$F$5</f>
        <v>0</v>
      </c>
      <c r="S291" s="462">
        <f ca="1">$G291*chronic_intake!Q291/1000*100/$F$5</f>
        <v>0</v>
      </c>
      <c r="T291" s="462">
        <f ca="1">$G291*chronic_intake!R291/1000*100/$F$5</f>
        <v>0</v>
      </c>
      <c r="U291" s="462">
        <f ca="1">$G291*chronic_intake!S291/1000*100/$F$5</f>
        <v>0</v>
      </c>
      <c r="V291" s="462">
        <f ca="1">$G291*chronic_intake!T291/1000*100/$F$5</f>
        <v>0</v>
      </c>
      <c r="W291" s="462">
        <f ca="1">$G291*chronic_intake!U291/1000*100/$F$5</f>
        <v>0</v>
      </c>
      <c r="X291" s="462">
        <f ca="1">$G291*chronic_intake!V291/1000*100/$F$5</f>
        <v>0</v>
      </c>
      <c r="Y291" s="462">
        <f ca="1">$G291*chronic_intake!W291/1000*100/$F$5</f>
        <v>0</v>
      </c>
      <c r="Z291" s="462">
        <f ca="1">$G291*chronic_intake!X291/1000*100/$F$5</f>
        <v>0</v>
      </c>
      <c r="AA291" s="462">
        <f ca="1">$G291*chronic_intake!Y291/1000*100/$F$5</f>
        <v>0</v>
      </c>
      <c r="AB291" s="462">
        <f ca="1">$G291*chronic_intake!Z291/1000*100/$F$5</f>
        <v>0</v>
      </c>
      <c r="AC291" s="462">
        <f ca="1">$G291*chronic_intake!AA291/1000*100/$F$5</f>
        <v>0</v>
      </c>
      <c r="AD291" s="462">
        <f ca="1">$G291*chronic_intake!AB291/1000*100/$F$5</f>
        <v>0</v>
      </c>
      <c r="AE291" s="462">
        <f ca="1">$G291*chronic_intake!AC291/1000*100/$F$5</f>
        <v>0</v>
      </c>
      <c r="AF291" s="462">
        <f ca="1">$G291*chronic_intake!AD291/1000*100/$F$5</f>
        <v>0</v>
      </c>
      <c r="AG291" s="462">
        <f ca="1">$G291*chronic_intake!AE291/1000*100/$F$5</f>
        <v>0</v>
      </c>
      <c r="AH291" s="462">
        <f ca="1">$G291*chronic_intake!AF291/1000*100/$F$5</f>
        <v>0</v>
      </c>
      <c r="AI291" s="462">
        <f ca="1">$G291*chronic_intake!AG291/1000*100/$F$5</f>
        <v>0</v>
      </c>
      <c r="AJ291" s="462">
        <f ca="1">$G291*chronic_intake!AH291/1000*100/$F$5</f>
        <v>0</v>
      </c>
      <c r="AK291" s="462">
        <f ca="1">$G291*chronic_intake!AI291/1000*100/$F$5</f>
        <v>0</v>
      </c>
      <c r="AL291" s="462">
        <f ca="1">$G291*chronic_intake!AJ291/1000*100/$F$5</f>
        <v>0</v>
      </c>
      <c r="AM291" s="462">
        <f ca="1">$G291*chronic_intake!AK291/1000*100/$F$5</f>
        <v>0</v>
      </c>
      <c r="AN291" s="462">
        <f ca="1">$G291*chronic_intake!AL291/1000*100/$F$5</f>
        <v>0</v>
      </c>
      <c r="AO291" s="462">
        <f ca="1">$G291*chronic_intake!AM291/1000*100/$F$5</f>
        <v>0</v>
      </c>
      <c r="AP291" s="462">
        <f ca="1">$G291*chronic_intake!AN291/1000*100/$F$5</f>
        <v>0</v>
      </c>
      <c r="AQ291" s="462">
        <f ca="1">$G291*chronic_intake!AO291/1000*100/$F$5</f>
        <v>0</v>
      </c>
      <c r="AR291" s="462">
        <f ca="1">$G291*chronic_intake!AP291/1000*100/$F$5</f>
        <v>0</v>
      </c>
    </row>
    <row r="292" spans="1:44" ht="14.45" customHeight="1" outlineLevel="3" x14ac:dyDescent="0.2">
      <c r="A292" s="239">
        <v>4</v>
      </c>
      <c r="B292" s="33">
        <v>820030</v>
      </c>
      <c r="C292" s="33" t="s">
        <v>1234</v>
      </c>
      <c r="D292" s="33" t="s">
        <v>693</v>
      </c>
      <c r="E292" s="9">
        <v>1</v>
      </c>
      <c r="F292" s="87"/>
      <c r="G292" s="382" cm="1">
        <f t="array" ref="G292">IF(Report!$C$2=Report!$W$2,IF(E292="",0,INDEX(chronic_input_data_UB!$A$5:$GL$400,MATCH(C292,chronic_input_data_UB!$A$5:$A$400,FALSE),MATCH($F$4,chronic_input_data_UB!$C$4:$GL$4,FALSE)+2)),IF(Report!$C$2=Report!$W$4,IF(E292="",0,INDEX(chronic_input_data_LB!$A$5:$GL$375,MATCH(C292,chronic_input_data_LB!$A$5:$A$375,FALSE),MATCH($F$4,chronic_input_data_LB!$C$4:$GL$4,FALSE)+2)),IF(Report!$C$2=Report!$W$3,IF(E292="",0,INDEX(chronic_input_data_MB!$A$5:$GL$427,MATCH(C292,chronic_input_data_MB!$A$5:$A$427,FALSE),MATCH($F$4,chronic_input_data_MB!$C$4:$GL$4,FALSE)+2)))))</f>
        <v>0</v>
      </c>
      <c r="H292" s="462">
        <f ca="1">$G292*chronic_intake!F292/1000*100/$F$5</f>
        <v>0</v>
      </c>
      <c r="I292" s="462">
        <f ca="1">$G292*chronic_intake!G292/1000*100/$F$5</f>
        <v>0</v>
      </c>
      <c r="J292" s="462">
        <f ca="1">$G292*chronic_intake!H292/1000*100/$F$5</f>
        <v>0</v>
      </c>
      <c r="K292" s="462">
        <f ca="1">$G292*chronic_intake!I292/1000*100/$F$5</f>
        <v>0</v>
      </c>
      <c r="L292" s="462">
        <f ca="1">$G292*chronic_intake!J292/1000*100/$F$5</f>
        <v>0</v>
      </c>
      <c r="M292" s="462">
        <f ca="1">$G292*chronic_intake!K292/1000*100/$F$5</f>
        <v>0</v>
      </c>
      <c r="N292" s="462">
        <f ca="1">$G292*chronic_intake!L292/1000*100/$F$5</f>
        <v>0</v>
      </c>
      <c r="O292" s="462">
        <f ca="1">$G292*chronic_intake!M292/1000*100/$F$5</f>
        <v>0</v>
      </c>
      <c r="P292" s="462">
        <f ca="1">$G292*chronic_intake!N292/1000*100/$F$5</f>
        <v>0</v>
      </c>
      <c r="Q292" s="462">
        <f ca="1">$G292*chronic_intake!O292/1000*100/$F$5</f>
        <v>0</v>
      </c>
      <c r="R292" s="462">
        <f ca="1">$G292*chronic_intake!P292/1000*100/$F$5</f>
        <v>0</v>
      </c>
      <c r="S292" s="462">
        <f ca="1">$G292*chronic_intake!Q292/1000*100/$F$5</f>
        <v>0</v>
      </c>
      <c r="T292" s="462">
        <f ca="1">$G292*chronic_intake!R292/1000*100/$F$5</f>
        <v>0</v>
      </c>
      <c r="U292" s="462">
        <f ca="1">$G292*chronic_intake!S292/1000*100/$F$5</f>
        <v>0</v>
      </c>
      <c r="V292" s="462">
        <f ca="1">$G292*chronic_intake!T292/1000*100/$F$5</f>
        <v>0</v>
      </c>
      <c r="W292" s="462">
        <f ca="1">$G292*chronic_intake!U292/1000*100/$F$5</f>
        <v>0</v>
      </c>
      <c r="X292" s="462">
        <f ca="1">$G292*chronic_intake!V292/1000*100/$F$5</f>
        <v>0</v>
      </c>
      <c r="Y292" s="462">
        <f ca="1">$G292*chronic_intake!W292/1000*100/$F$5</f>
        <v>0</v>
      </c>
      <c r="Z292" s="462">
        <f ca="1">$G292*chronic_intake!X292/1000*100/$F$5</f>
        <v>0</v>
      </c>
      <c r="AA292" s="462">
        <f ca="1">$G292*chronic_intake!Y292/1000*100/$F$5</f>
        <v>0</v>
      </c>
      <c r="AB292" s="462">
        <f ca="1">$G292*chronic_intake!Z292/1000*100/$F$5</f>
        <v>0</v>
      </c>
      <c r="AC292" s="462">
        <f ca="1">$G292*chronic_intake!AA292/1000*100/$F$5</f>
        <v>0</v>
      </c>
      <c r="AD292" s="462">
        <f ca="1">$G292*chronic_intake!AB292/1000*100/$F$5</f>
        <v>0</v>
      </c>
      <c r="AE292" s="462">
        <f ca="1">$G292*chronic_intake!AC292/1000*100/$F$5</f>
        <v>0</v>
      </c>
      <c r="AF292" s="462">
        <f ca="1">$G292*chronic_intake!AD292/1000*100/$F$5</f>
        <v>0</v>
      </c>
      <c r="AG292" s="462">
        <f ca="1">$G292*chronic_intake!AE292/1000*100/$F$5</f>
        <v>0</v>
      </c>
      <c r="AH292" s="462">
        <f ca="1">$G292*chronic_intake!AF292/1000*100/$F$5</f>
        <v>0</v>
      </c>
      <c r="AI292" s="462">
        <f ca="1">$G292*chronic_intake!AG292/1000*100/$F$5</f>
        <v>0</v>
      </c>
      <c r="AJ292" s="462">
        <f ca="1">$G292*chronic_intake!AH292/1000*100/$F$5</f>
        <v>0</v>
      </c>
      <c r="AK292" s="462">
        <f ca="1">$G292*chronic_intake!AI292/1000*100/$F$5</f>
        <v>0</v>
      </c>
      <c r="AL292" s="462">
        <f ca="1">$G292*chronic_intake!AJ292/1000*100/$F$5</f>
        <v>0</v>
      </c>
      <c r="AM292" s="462">
        <f ca="1">$G292*chronic_intake!AK292/1000*100/$F$5</f>
        <v>0</v>
      </c>
      <c r="AN292" s="462">
        <f ca="1">$G292*chronic_intake!AL292/1000*100/$F$5</f>
        <v>0</v>
      </c>
      <c r="AO292" s="462">
        <f ca="1">$G292*chronic_intake!AM292/1000*100/$F$5</f>
        <v>0</v>
      </c>
      <c r="AP292" s="462">
        <f ca="1">$G292*chronic_intake!AN292/1000*100/$F$5</f>
        <v>0</v>
      </c>
      <c r="AQ292" s="462">
        <f ca="1">$G292*chronic_intake!AO292/1000*100/$F$5</f>
        <v>0</v>
      </c>
      <c r="AR292" s="462">
        <f ca="1">$G292*chronic_intake!AP292/1000*100/$F$5</f>
        <v>0</v>
      </c>
    </row>
    <row r="293" spans="1:44" ht="14.45" customHeight="1" outlineLevel="3" x14ac:dyDescent="0.2">
      <c r="A293" s="239">
        <v>4</v>
      </c>
      <c r="B293" s="33">
        <v>820040</v>
      </c>
      <c r="C293" s="33" t="s">
        <v>1235</v>
      </c>
      <c r="D293" s="33" t="s">
        <v>694</v>
      </c>
      <c r="E293" s="9">
        <v>1</v>
      </c>
      <c r="F293" s="87"/>
      <c r="G293" s="382" cm="1">
        <f t="array" ref="G293">IF(Report!$C$2=Report!$W$2,IF(E293="",0,INDEX(chronic_input_data_UB!$A$5:$GL$400,MATCH(C293,chronic_input_data_UB!$A$5:$A$400,FALSE),MATCH($F$4,chronic_input_data_UB!$C$4:$GL$4,FALSE)+2)),IF(Report!$C$2=Report!$W$4,IF(E293="",0,INDEX(chronic_input_data_LB!$A$5:$GL$375,MATCH(C293,chronic_input_data_LB!$A$5:$A$375,FALSE),MATCH($F$4,chronic_input_data_LB!$C$4:$GL$4,FALSE)+2)),IF(Report!$C$2=Report!$W$3,IF(E293="",0,INDEX(chronic_input_data_MB!$A$5:$GL$427,MATCH(C293,chronic_input_data_MB!$A$5:$A$427,FALSE),MATCH($F$4,chronic_input_data_MB!$C$4:$GL$4,FALSE)+2)))))</f>
        <v>0</v>
      </c>
      <c r="H293" s="462">
        <f ca="1">$G293*chronic_intake!F293/1000*100/$F$5</f>
        <v>0</v>
      </c>
      <c r="I293" s="462">
        <f ca="1">$G293*chronic_intake!G293/1000*100/$F$5</f>
        <v>0</v>
      </c>
      <c r="J293" s="462">
        <f ca="1">$G293*chronic_intake!H293/1000*100/$F$5</f>
        <v>0</v>
      </c>
      <c r="K293" s="462">
        <f ca="1">$G293*chronic_intake!I293/1000*100/$F$5</f>
        <v>0</v>
      </c>
      <c r="L293" s="462">
        <f ca="1">$G293*chronic_intake!J293/1000*100/$F$5</f>
        <v>0</v>
      </c>
      <c r="M293" s="462">
        <f ca="1">$G293*chronic_intake!K293/1000*100/$F$5</f>
        <v>0</v>
      </c>
      <c r="N293" s="462">
        <f ca="1">$G293*chronic_intake!L293/1000*100/$F$5</f>
        <v>0</v>
      </c>
      <c r="O293" s="462">
        <f ca="1">$G293*chronic_intake!M293/1000*100/$F$5</f>
        <v>0</v>
      </c>
      <c r="P293" s="462">
        <f ca="1">$G293*chronic_intake!N293/1000*100/$F$5</f>
        <v>0</v>
      </c>
      <c r="Q293" s="462">
        <f ca="1">$G293*chronic_intake!O293/1000*100/$F$5</f>
        <v>0</v>
      </c>
      <c r="R293" s="462">
        <f ca="1">$G293*chronic_intake!P293/1000*100/$F$5</f>
        <v>0</v>
      </c>
      <c r="S293" s="462">
        <f ca="1">$G293*chronic_intake!Q293/1000*100/$F$5</f>
        <v>0</v>
      </c>
      <c r="T293" s="462">
        <f ca="1">$G293*chronic_intake!R293/1000*100/$F$5</f>
        <v>0</v>
      </c>
      <c r="U293" s="462">
        <f ca="1">$G293*chronic_intake!S293/1000*100/$F$5</f>
        <v>0</v>
      </c>
      <c r="V293" s="462">
        <f ca="1">$G293*chronic_intake!T293/1000*100/$F$5</f>
        <v>0</v>
      </c>
      <c r="W293" s="462">
        <f ca="1">$G293*chronic_intake!U293/1000*100/$F$5</f>
        <v>0</v>
      </c>
      <c r="X293" s="462">
        <f ca="1">$G293*chronic_intake!V293/1000*100/$F$5</f>
        <v>0</v>
      </c>
      <c r="Y293" s="462">
        <f ca="1">$G293*chronic_intake!W293/1000*100/$F$5</f>
        <v>0</v>
      </c>
      <c r="Z293" s="462">
        <f ca="1">$G293*chronic_intake!X293/1000*100/$F$5</f>
        <v>0</v>
      </c>
      <c r="AA293" s="462">
        <f ca="1">$G293*chronic_intake!Y293/1000*100/$F$5</f>
        <v>0</v>
      </c>
      <c r="AB293" s="462">
        <f ca="1">$G293*chronic_intake!Z293/1000*100/$F$5</f>
        <v>0</v>
      </c>
      <c r="AC293" s="462">
        <f ca="1">$G293*chronic_intake!AA293/1000*100/$F$5</f>
        <v>0</v>
      </c>
      <c r="AD293" s="462">
        <f ca="1">$G293*chronic_intake!AB293/1000*100/$F$5</f>
        <v>0</v>
      </c>
      <c r="AE293" s="462">
        <f ca="1">$G293*chronic_intake!AC293/1000*100/$F$5</f>
        <v>0</v>
      </c>
      <c r="AF293" s="462">
        <f ca="1">$G293*chronic_intake!AD293/1000*100/$F$5</f>
        <v>0</v>
      </c>
      <c r="AG293" s="462">
        <f ca="1">$G293*chronic_intake!AE293/1000*100/$F$5</f>
        <v>0</v>
      </c>
      <c r="AH293" s="462">
        <f ca="1">$G293*chronic_intake!AF293/1000*100/$F$5</f>
        <v>0</v>
      </c>
      <c r="AI293" s="462">
        <f ca="1">$G293*chronic_intake!AG293/1000*100/$F$5</f>
        <v>0</v>
      </c>
      <c r="AJ293" s="462">
        <f ca="1">$G293*chronic_intake!AH293/1000*100/$F$5</f>
        <v>0</v>
      </c>
      <c r="AK293" s="462">
        <f ca="1">$G293*chronic_intake!AI293/1000*100/$F$5</f>
        <v>0</v>
      </c>
      <c r="AL293" s="462">
        <f ca="1">$G293*chronic_intake!AJ293/1000*100/$F$5</f>
        <v>0</v>
      </c>
      <c r="AM293" s="462">
        <f ca="1">$G293*chronic_intake!AK293/1000*100/$F$5</f>
        <v>0</v>
      </c>
      <c r="AN293" s="462">
        <f ca="1">$G293*chronic_intake!AL293/1000*100/$F$5</f>
        <v>0</v>
      </c>
      <c r="AO293" s="462">
        <f ca="1">$G293*chronic_intake!AM293/1000*100/$F$5</f>
        <v>0</v>
      </c>
      <c r="AP293" s="462">
        <f ca="1">$G293*chronic_intake!AN293/1000*100/$F$5</f>
        <v>0</v>
      </c>
      <c r="AQ293" s="462">
        <f ca="1">$G293*chronic_intake!AO293/1000*100/$F$5</f>
        <v>0</v>
      </c>
      <c r="AR293" s="462">
        <f ca="1">$G293*chronic_intake!AP293/1000*100/$F$5</f>
        <v>0</v>
      </c>
    </row>
    <row r="294" spans="1:44" ht="14.45" customHeight="1" outlineLevel="3" x14ac:dyDescent="0.2">
      <c r="A294" s="239">
        <v>4</v>
      </c>
      <c r="B294" s="33">
        <v>820050</v>
      </c>
      <c r="C294" s="33" t="s">
        <v>1236</v>
      </c>
      <c r="D294" s="33" t="s">
        <v>695</v>
      </c>
      <c r="E294" s="9">
        <v>1</v>
      </c>
      <c r="F294" s="87"/>
      <c r="G294" s="382" cm="1">
        <f t="array" ref="G294">IF(Report!$C$2=Report!$W$2,IF(E294="",0,INDEX(chronic_input_data_UB!$A$5:$GL$400,MATCH(C294,chronic_input_data_UB!$A$5:$A$400,FALSE),MATCH($F$4,chronic_input_data_UB!$C$4:$GL$4,FALSE)+2)),IF(Report!$C$2=Report!$W$4,IF(E294="",0,INDEX(chronic_input_data_LB!$A$5:$GL$375,MATCH(C294,chronic_input_data_LB!$A$5:$A$375,FALSE),MATCH($F$4,chronic_input_data_LB!$C$4:$GL$4,FALSE)+2)),IF(Report!$C$2=Report!$W$3,IF(E294="",0,INDEX(chronic_input_data_MB!$A$5:$GL$427,MATCH(C294,chronic_input_data_MB!$A$5:$A$427,FALSE),MATCH($F$4,chronic_input_data_MB!$C$4:$GL$4,FALSE)+2)))))</f>
        <v>0</v>
      </c>
      <c r="H294" s="462">
        <f ca="1">$G294*chronic_intake!F294/1000*100/$F$5</f>
        <v>0</v>
      </c>
      <c r="I294" s="462">
        <f ca="1">$G294*chronic_intake!G294/1000*100/$F$5</f>
        <v>0</v>
      </c>
      <c r="J294" s="462">
        <f ca="1">$G294*chronic_intake!H294/1000*100/$F$5</f>
        <v>0</v>
      </c>
      <c r="K294" s="462">
        <f ca="1">$G294*chronic_intake!I294/1000*100/$F$5</f>
        <v>0</v>
      </c>
      <c r="L294" s="462">
        <f ca="1">$G294*chronic_intake!J294/1000*100/$F$5</f>
        <v>0</v>
      </c>
      <c r="M294" s="462">
        <f ca="1">$G294*chronic_intake!K294/1000*100/$F$5</f>
        <v>0</v>
      </c>
      <c r="N294" s="462">
        <f ca="1">$G294*chronic_intake!L294/1000*100/$F$5</f>
        <v>0</v>
      </c>
      <c r="O294" s="462">
        <f ca="1">$G294*chronic_intake!M294/1000*100/$F$5</f>
        <v>0</v>
      </c>
      <c r="P294" s="462">
        <f ca="1">$G294*chronic_intake!N294/1000*100/$F$5</f>
        <v>0</v>
      </c>
      <c r="Q294" s="462">
        <f ca="1">$G294*chronic_intake!O294/1000*100/$F$5</f>
        <v>0</v>
      </c>
      <c r="R294" s="462">
        <f ca="1">$G294*chronic_intake!P294/1000*100/$F$5</f>
        <v>0</v>
      </c>
      <c r="S294" s="462">
        <f ca="1">$G294*chronic_intake!Q294/1000*100/$F$5</f>
        <v>0</v>
      </c>
      <c r="T294" s="462">
        <f ca="1">$G294*chronic_intake!R294/1000*100/$F$5</f>
        <v>0</v>
      </c>
      <c r="U294" s="462">
        <f ca="1">$G294*chronic_intake!S294/1000*100/$F$5</f>
        <v>0</v>
      </c>
      <c r="V294" s="462">
        <f ca="1">$G294*chronic_intake!T294/1000*100/$F$5</f>
        <v>0</v>
      </c>
      <c r="W294" s="462">
        <f ca="1">$G294*chronic_intake!U294/1000*100/$F$5</f>
        <v>0</v>
      </c>
      <c r="X294" s="462">
        <f ca="1">$G294*chronic_intake!V294/1000*100/$F$5</f>
        <v>0</v>
      </c>
      <c r="Y294" s="462">
        <f ca="1">$G294*chronic_intake!W294/1000*100/$F$5</f>
        <v>0</v>
      </c>
      <c r="Z294" s="462">
        <f ca="1">$G294*chronic_intake!X294/1000*100/$F$5</f>
        <v>0</v>
      </c>
      <c r="AA294" s="462">
        <f ca="1">$G294*chronic_intake!Y294/1000*100/$F$5</f>
        <v>0</v>
      </c>
      <c r="AB294" s="462">
        <f ca="1">$G294*chronic_intake!Z294/1000*100/$F$5</f>
        <v>0</v>
      </c>
      <c r="AC294" s="462">
        <f ca="1">$G294*chronic_intake!AA294/1000*100/$F$5</f>
        <v>0</v>
      </c>
      <c r="AD294" s="462">
        <f ca="1">$G294*chronic_intake!AB294/1000*100/$F$5</f>
        <v>0</v>
      </c>
      <c r="AE294" s="462">
        <f ca="1">$G294*chronic_intake!AC294/1000*100/$F$5</f>
        <v>0</v>
      </c>
      <c r="AF294" s="462">
        <f ca="1">$G294*chronic_intake!AD294/1000*100/$F$5</f>
        <v>0</v>
      </c>
      <c r="AG294" s="462">
        <f ca="1">$G294*chronic_intake!AE294/1000*100/$F$5</f>
        <v>0</v>
      </c>
      <c r="AH294" s="462">
        <f ca="1">$G294*chronic_intake!AF294/1000*100/$F$5</f>
        <v>0</v>
      </c>
      <c r="AI294" s="462">
        <f ca="1">$G294*chronic_intake!AG294/1000*100/$F$5</f>
        <v>0</v>
      </c>
      <c r="AJ294" s="462">
        <f ca="1">$G294*chronic_intake!AH294/1000*100/$F$5</f>
        <v>0</v>
      </c>
      <c r="AK294" s="462">
        <f ca="1">$G294*chronic_intake!AI294/1000*100/$F$5</f>
        <v>0</v>
      </c>
      <c r="AL294" s="462">
        <f ca="1">$G294*chronic_intake!AJ294/1000*100/$F$5</f>
        <v>0</v>
      </c>
      <c r="AM294" s="462">
        <f ca="1">$G294*chronic_intake!AK294/1000*100/$F$5</f>
        <v>0</v>
      </c>
      <c r="AN294" s="462">
        <f ca="1">$G294*chronic_intake!AL294/1000*100/$F$5</f>
        <v>0</v>
      </c>
      <c r="AO294" s="462">
        <f ca="1">$G294*chronic_intake!AM294/1000*100/$F$5</f>
        <v>0</v>
      </c>
      <c r="AP294" s="462">
        <f ca="1">$G294*chronic_intake!AN294/1000*100/$F$5</f>
        <v>0</v>
      </c>
      <c r="AQ294" s="462">
        <f ca="1">$G294*chronic_intake!AO294/1000*100/$F$5</f>
        <v>0</v>
      </c>
      <c r="AR294" s="462">
        <f ca="1">$G294*chronic_intake!AP294/1000*100/$F$5</f>
        <v>0</v>
      </c>
    </row>
    <row r="295" spans="1:44" ht="14.45" customHeight="1" outlineLevel="3" x14ac:dyDescent="0.2">
      <c r="A295" s="239">
        <v>4</v>
      </c>
      <c r="B295" s="33">
        <v>820060</v>
      </c>
      <c r="C295" s="33" t="s">
        <v>1237</v>
      </c>
      <c r="D295" s="33" t="s">
        <v>696</v>
      </c>
      <c r="E295" s="9">
        <v>1</v>
      </c>
      <c r="F295" s="87"/>
      <c r="G295" s="382" cm="1">
        <f t="array" ref="G295">IF(Report!$C$2=Report!$W$2,IF(E295="",0,INDEX(chronic_input_data_UB!$A$5:$GL$400,MATCH(C295,chronic_input_data_UB!$A$5:$A$400,FALSE),MATCH($F$4,chronic_input_data_UB!$C$4:$GL$4,FALSE)+2)),IF(Report!$C$2=Report!$W$4,IF(E295="",0,INDEX(chronic_input_data_LB!$A$5:$GL$375,MATCH(C295,chronic_input_data_LB!$A$5:$A$375,FALSE),MATCH($F$4,chronic_input_data_LB!$C$4:$GL$4,FALSE)+2)),IF(Report!$C$2=Report!$W$3,IF(E295="",0,INDEX(chronic_input_data_MB!$A$5:$GL$427,MATCH(C295,chronic_input_data_MB!$A$5:$A$427,FALSE),MATCH($F$4,chronic_input_data_MB!$C$4:$GL$4,FALSE)+2)))))</f>
        <v>0</v>
      </c>
      <c r="H295" s="462">
        <f ca="1">$G295*chronic_intake!F295/1000*100/$F$5</f>
        <v>0</v>
      </c>
      <c r="I295" s="462">
        <f ca="1">$G295*chronic_intake!G295/1000*100/$F$5</f>
        <v>0</v>
      </c>
      <c r="J295" s="462">
        <f ca="1">$G295*chronic_intake!H295/1000*100/$F$5</f>
        <v>0</v>
      </c>
      <c r="K295" s="462">
        <f ca="1">$G295*chronic_intake!I295/1000*100/$F$5</f>
        <v>0</v>
      </c>
      <c r="L295" s="462">
        <f ca="1">$G295*chronic_intake!J295/1000*100/$F$5</f>
        <v>0</v>
      </c>
      <c r="M295" s="462">
        <f ca="1">$G295*chronic_intake!K295/1000*100/$F$5</f>
        <v>0</v>
      </c>
      <c r="N295" s="462">
        <f ca="1">$G295*chronic_intake!L295/1000*100/$F$5</f>
        <v>0</v>
      </c>
      <c r="O295" s="462">
        <f ca="1">$G295*chronic_intake!M295/1000*100/$F$5</f>
        <v>0</v>
      </c>
      <c r="P295" s="462">
        <f ca="1">$G295*chronic_intake!N295/1000*100/$F$5</f>
        <v>0</v>
      </c>
      <c r="Q295" s="462">
        <f ca="1">$G295*chronic_intake!O295/1000*100/$F$5</f>
        <v>0</v>
      </c>
      <c r="R295" s="462">
        <f ca="1">$G295*chronic_intake!P295/1000*100/$F$5</f>
        <v>0</v>
      </c>
      <c r="S295" s="462">
        <f ca="1">$G295*chronic_intake!Q295/1000*100/$F$5</f>
        <v>0</v>
      </c>
      <c r="T295" s="462">
        <f ca="1">$G295*chronic_intake!R295/1000*100/$F$5</f>
        <v>0</v>
      </c>
      <c r="U295" s="462">
        <f ca="1">$G295*chronic_intake!S295/1000*100/$F$5</f>
        <v>0</v>
      </c>
      <c r="V295" s="462">
        <f ca="1">$G295*chronic_intake!T295/1000*100/$F$5</f>
        <v>0</v>
      </c>
      <c r="W295" s="462">
        <f ca="1">$G295*chronic_intake!U295/1000*100/$F$5</f>
        <v>0</v>
      </c>
      <c r="X295" s="462">
        <f ca="1">$G295*chronic_intake!V295/1000*100/$F$5</f>
        <v>0</v>
      </c>
      <c r="Y295" s="462">
        <f ca="1">$G295*chronic_intake!W295/1000*100/$F$5</f>
        <v>0</v>
      </c>
      <c r="Z295" s="462">
        <f ca="1">$G295*chronic_intake!X295/1000*100/$F$5</f>
        <v>0</v>
      </c>
      <c r="AA295" s="462">
        <f ca="1">$G295*chronic_intake!Y295/1000*100/$F$5</f>
        <v>0</v>
      </c>
      <c r="AB295" s="462">
        <f ca="1">$G295*chronic_intake!Z295/1000*100/$F$5</f>
        <v>0</v>
      </c>
      <c r="AC295" s="462">
        <f ca="1">$G295*chronic_intake!AA295/1000*100/$F$5</f>
        <v>0</v>
      </c>
      <c r="AD295" s="462">
        <f ca="1">$G295*chronic_intake!AB295/1000*100/$F$5</f>
        <v>0</v>
      </c>
      <c r="AE295" s="462">
        <f ca="1">$G295*chronic_intake!AC295/1000*100/$F$5</f>
        <v>0</v>
      </c>
      <c r="AF295" s="462">
        <f ca="1">$G295*chronic_intake!AD295/1000*100/$F$5</f>
        <v>0</v>
      </c>
      <c r="AG295" s="462">
        <f ca="1">$G295*chronic_intake!AE295/1000*100/$F$5</f>
        <v>0</v>
      </c>
      <c r="AH295" s="462">
        <f ca="1">$G295*chronic_intake!AF295/1000*100/$F$5</f>
        <v>0</v>
      </c>
      <c r="AI295" s="462">
        <f ca="1">$G295*chronic_intake!AG295/1000*100/$F$5</f>
        <v>0</v>
      </c>
      <c r="AJ295" s="462">
        <f ca="1">$G295*chronic_intake!AH295/1000*100/$F$5</f>
        <v>0</v>
      </c>
      <c r="AK295" s="462">
        <f ca="1">$G295*chronic_intake!AI295/1000*100/$F$5</f>
        <v>0</v>
      </c>
      <c r="AL295" s="462">
        <f ca="1">$G295*chronic_intake!AJ295/1000*100/$F$5</f>
        <v>0</v>
      </c>
      <c r="AM295" s="462">
        <f ca="1">$G295*chronic_intake!AK295/1000*100/$F$5</f>
        <v>0</v>
      </c>
      <c r="AN295" s="462">
        <f ca="1">$G295*chronic_intake!AL295/1000*100/$F$5</f>
        <v>0</v>
      </c>
      <c r="AO295" s="462">
        <f ca="1">$G295*chronic_intake!AM295/1000*100/$F$5</f>
        <v>0</v>
      </c>
      <c r="AP295" s="462">
        <f ca="1">$G295*chronic_intake!AN295/1000*100/$F$5</f>
        <v>0</v>
      </c>
      <c r="AQ295" s="462">
        <f ca="1">$G295*chronic_intake!AO295/1000*100/$F$5</f>
        <v>0</v>
      </c>
      <c r="AR295" s="462">
        <f ca="1">$G295*chronic_intake!AP295/1000*100/$F$5</f>
        <v>0</v>
      </c>
    </row>
    <row r="296" spans="1:44" ht="14.45" customHeight="1" outlineLevel="3" x14ac:dyDescent="0.2">
      <c r="A296" s="239">
        <v>4</v>
      </c>
      <c r="B296" s="33">
        <v>820070</v>
      </c>
      <c r="C296" s="33" t="s">
        <v>1238</v>
      </c>
      <c r="D296" s="33" t="s">
        <v>697</v>
      </c>
      <c r="E296" s="9">
        <v>1</v>
      </c>
      <c r="F296" s="87"/>
      <c r="G296" s="382" cm="1">
        <f t="array" ref="G296">IF(Report!$C$2=Report!$W$2,IF(E296="",0,INDEX(chronic_input_data_UB!$A$5:$GL$400,MATCH(C296,chronic_input_data_UB!$A$5:$A$400,FALSE),MATCH($F$4,chronic_input_data_UB!$C$4:$GL$4,FALSE)+2)),IF(Report!$C$2=Report!$W$4,IF(E296="",0,INDEX(chronic_input_data_LB!$A$5:$GL$375,MATCH(C296,chronic_input_data_LB!$A$5:$A$375,FALSE),MATCH($F$4,chronic_input_data_LB!$C$4:$GL$4,FALSE)+2)),IF(Report!$C$2=Report!$W$3,IF(E296="",0,INDEX(chronic_input_data_MB!$A$5:$GL$427,MATCH(C296,chronic_input_data_MB!$A$5:$A$427,FALSE),MATCH($F$4,chronic_input_data_MB!$C$4:$GL$4,FALSE)+2)))))</f>
        <v>0</v>
      </c>
      <c r="H296" s="462">
        <f ca="1">$G296*chronic_intake!F296/1000*100/$F$5</f>
        <v>0</v>
      </c>
      <c r="I296" s="462">
        <f ca="1">$G296*chronic_intake!G296/1000*100/$F$5</f>
        <v>0</v>
      </c>
      <c r="J296" s="462">
        <f ca="1">$G296*chronic_intake!H296/1000*100/$F$5</f>
        <v>0</v>
      </c>
      <c r="K296" s="462">
        <f ca="1">$G296*chronic_intake!I296/1000*100/$F$5</f>
        <v>0</v>
      </c>
      <c r="L296" s="462">
        <f ca="1">$G296*chronic_intake!J296/1000*100/$F$5</f>
        <v>0</v>
      </c>
      <c r="M296" s="462">
        <f ca="1">$G296*chronic_intake!K296/1000*100/$F$5</f>
        <v>0</v>
      </c>
      <c r="N296" s="462">
        <f ca="1">$G296*chronic_intake!L296/1000*100/$F$5</f>
        <v>0</v>
      </c>
      <c r="O296" s="462">
        <f ca="1">$G296*chronic_intake!M296/1000*100/$F$5</f>
        <v>0</v>
      </c>
      <c r="P296" s="462">
        <f ca="1">$G296*chronic_intake!N296/1000*100/$F$5</f>
        <v>0</v>
      </c>
      <c r="Q296" s="462">
        <f ca="1">$G296*chronic_intake!O296/1000*100/$F$5</f>
        <v>0</v>
      </c>
      <c r="R296" s="462">
        <f ca="1">$G296*chronic_intake!P296/1000*100/$F$5</f>
        <v>0</v>
      </c>
      <c r="S296" s="462">
        <f ca="1">$G296*chronic_intake!Q296/1000*100/$F$5</f>
        <v>0</v>
      </c>
      <c r="T296" s="462">
        <f ca="1">$G296*chronic_intake!R296/1000*100/$F$5</f>
        <v>0</v>
      </c>
      <c r="U296" s="462">
        <f ca="1">$G296*chronic_intake!S296/1000*100/$F$5</f>
        <v>0</v>
      </c>
      <c r="V296" s="462">
        <f ca="1">$G296*chronic_intake!T296/1000*100/$F$5</f>
        <v>0</v>
      </c>
      <c r="W296" s="462">
        <f ca="1">$G296*chronic_intake!U296/1000*100/$F$5</f>
        <v>0</v>
      </c>
      <c r="X296" s="462">
        <f ca="1">$G296*chronic_intake!V296/1000*100/$F$5</f>
        <v>0</v>
      </c>
      <c r="Y296" s="462">
        <f ca="1">$G296*chronic_intake!W296/1000*100/$F$5</f>
        <v>0</v>
      </c>
      <c r="Z296" s="462">
        <f ca="1">$G296*chronic_intake!X296/1000*100/$F$5</f>
        <v>0</v>
      </c>
      <c r="AA296" s="462">
        <f ca="1">$G296*chronic_intake!Y296/1000*100/$F$5</f>
        <v>0</v>
      </c>
      <c r="AB296" s="462">
        <f ca="1">$G296*chronic_intake!Z296/1000*100/$F$5</f>
        <v>0</v>
      </c>
      <c r="AC296" s="462">
        <f ca="1">$G296*chronic_intake!AA296/1000*100/$F$5</f>
        <v>0</v>
      </c>
      <c r="AD296" s="462">
        <f ca="1">$G296*chronic_intake!AB296/1000*100/$F$5</f>
        <v>0</v>
      </c>
      <c r="AE296" s="462">
        <f ca="1">$G296*chronic_intake!AC296/1000*100/$F$5</f>
        <v>0</v>
      </c>
      <c r="AF296" s="462">
        <f ca="1">$G296*chronic_intake!AD296/1000*100/$F$5</f>
        <v>0</v>
      </c>
      <c r="AG296" s="462">
        <f ca="1">$G296*chronic_intake!AE296/1000*100/$F$5</f>
        <v>0</v>
      </c>
      <c r="AH296" s="462">
        <f ca="1">$G296*chronic_intake!AF296/1000*100/$F$5</f>
        <v>0</v>
      </c>
      <c r="AI296" s="462">
        <f ca="1">$G296*chronic_intake!AG296/1000*100/$F$5</f>
        <v>0</v>
      </c>
      <c r="AJ296" s="462">
        <f ca="1">$G296*chronic_intake!AH296/1000*100/$F$5</f>
        <v>0</v>
      </c>
      <c r="AK296" s="462">
        <f ca="1">$G296*chronic_intake!AI296/1000*100/$F$5</f>
        <v>0</v>
      </c>
      <c r="AL296" s="462">
        <f ca="1">$G296*chronic_intake!AJ296/1000*100/$F$5</f>
        <v>0</v>
      </c>
      <c r="AM296" s="462">
        <f ca="1">$G296*chronic_intake!AK296/1000*100/$F$5</f>
        <v>0</v>
      </c>
      <c r="AN296" s="462">
        <f ca="1">$G296*chronic_intake!AL296/1000*100/$F$5</f>
        <v>0</v>
      </c>
      <c r="AO296" s="462">
        <f ca="1">$G296*chronic_intake!AM296/1000*100/$F$5</f>
        <v>0</v>
      </c>
      <c r="AP296" s="462">
        <f ca="1">$G296*chronic_intake!AN296/1000*100/$F$5</f>
        <v>0</v>
      </c>
      <c r="AQ296" s="462">
        <f ca="1">$G296*chronic_intake!AO296/1000*100/$F$5</f>
        <v>0</v>
      </c>
      <c r="AR296" s="462">
        <f ca="1">$G296*chronic_intake!AP296/1000*100/$F$5</f>
        <v>0</v>
      </c>
    </row>
    <row r="297" spans="1:44" ht="14.45" customHeight="1" outlineLevel="3" x14ac:dyDescent="0.2">
      <c r="A297" s="239">
        <v>4</v>
      </c>
      <c r="B297" s="33">
        <v>820080</v>
      </c>
      <c r="C297" s="33" t="s">
        <v>1239</v>
      </c>
      <c r="D297" s="33" t="s">
        <v>698</v>
      </c>
      <c r="E297" s="9">
        <v>1</v>
      </c>
      <c r="F297" s="87"/>
      <c r="G297" s="382" cm="1">
        <f t="array" ref="G297">IF(Report!$C$2=Report!$W$2,IF(E297="",0,INDEX(chronic_input_data_UB!$A$5:$GL$400,MATCH(C297,chronic_input_data_UB!$A$5:$A$400,FALSE),MATCH($F$4,chronic_input_data_UB!$C$4:$GL$4,FALSE)+2)),IF(Report!$C$2=Report!$W$4,IF(E297="",0,INDEX(chronic_input_data_LB!$A$5:$GL$375,MATCH(C297,chronic_input_data_LB!$A$5:$A$375,FALSE),MATCH($F$4,chronic_input_data_LB!$C$4:$GL$4,FALSE)+2)),IF(Report!$C$2=Report!$W$3,IF(E297="",0,INDEX(chronic_input_data_MB!$A$5:$GL$427,MATCH(C297,chronic_input_data_MB!$A$5:$A$427,FALSE),MATCH($F$4,chronic_input_data_MB!$C$4:$GL$4,FALSE)+2)))))</f>
        <v>0</v>
      </c>
      <c r="H297" s="462">
        <f ca="1">$G297*chronic_intake!F297/1000*100/$F$5</f>
        <v>0</v>
      </c>
      <c r="I297" s="462">
        <f ca="1">$G297*chronic_intake!G297/1000*100/$F$5</f>
        <v>0</v>
      </c>
      <c r="J297" s="462">
        <f ca="1">$G297*chronic_intake!H297/1000*100/$F$5</f>
        <v>0</v>
      </c>
      <c r="K297" s="462">
        <f ca="1">$G297*chronic_intake!I297/1000*100/$F$5</f>
        <v>0</v>
      </c>
      <c r="L297" s="462">
        <f ca="1">$G297*chronic_intake!J297/1000*100/$F$5</f>
        <v>0</v>
      </c>
      <c r="M297" s="462">
        <f ca="1">$G297*chronic_intake!K297/1000*100/$F$5</f>
        <v>0</v>
      </c>
      <c r="N297" s="462">
        <f ca="1">$G297*chronic_intake!L297/1000*100/$F$5</f>
        <v>0</v>
      </c>
      <c r="O297" s="462">
        <f ca="1">$G297*chronic_intake!M297/1000*100/$F$5</f>
        <v>0</v>
      </c>
      <c r="P297" s="462">
        <f ca="1">$G297*chronic_intake!N297/1000*100/$F$5</f>
        <v>0</v>
      </c>
      <c r="Q297" s="462">
        <f ca="1">$G297*chronic_intake!O297/1000*100/$F$5</f>
        <v>0</v>
      </c>
      <c r="R297" s="462">
        <f ca="1">$G297*chronic_intake!P297/1000*100/$F$5</f>
        <v>0</v>
      </c>
      <c r="S297" s="462">
        <f ca="1">$G297*chronic_intake!Q297/1000*100/$F$5</f>
        <v>0</v>
      </c>
      <c r="T297" s="462">
        <f ca="1">$G297*chronic_intake!R297/1000*100/$F$5</f>
        <v>0</v>
      </c>
      <c r="U297" s="462">
        <f ca="1">$G297*chronic_intake!S297/1000*100/$F$5</f>
        <v>0</v>
      </c>
      <c r="V297" s="462">
        <f ca="1">$G297*chronic_intake!T297/1000*100/$F$5</f>
        <v>0</v>
      </c>
      <c r="W297" s="462">
        <f ca="1">$G297*chronic_intake!U297/1000*100/$F$5</f>
        <v>0</v>
      </c>
      <c r="X297" s="462">
        <f ca="1">$G297*chronic_intake!V297/1000*100/$F$5</f>
        <v>0</v>
      </c>
      <c r="Y297" s="462">
        <f ca="1">$G297*chronic_intake!W297/1000*100/$F$5</f>
        <v>0</v>
      </c>
      <c r="Z297" s="462">
        <f ca="1">$G297*chronic_intake!X297/1000*100/$F$5</f>
        <v>0</v>
      </c>
      <c r="AA297" s="462">
        <f ca="1">$G297*chronic_intake!Y297/1000*100/$F$5</f>
        <v>0</v>
      </c>
      <c r="AB297" s="462">
        <f ca="1">$G297*chronic_intake!Z297/1000*100/$F$5</f>
        <v>0</v>
      </c>
      <c r="AC297" s="462">
        <f ca="1">$G297*chronic_intake!AA297/1000*100/$F$5</f>
        <v>0</v>
      </c>
      <c r="AD297" s="462">
        <f ca="1">$G297*chronic_intake!AB297/1000*100/$F$5</f>
        <v>0</v>
      </c>
      <c r="AE297" s="462">
        <f ca="1">$G297*chronic_intake!AC297/1000*100/$F$5</f>
        <v>0</v>
      </c>
      <c r="AF297" s="462">
        <f ca="1">$G297*chronic_intake!AD297/1000*100/$F$5</f>
        <v>0</v>
      </c>
      <c r="AG297" s="462">
        <f ca="1">$G297*chronic_intake!AE297/1000*100/$F$5</f>
        <v>0</v>
      </c>
      <c r="AH297" s="462">
        <f ca="1">$G297*chronic_intake!AF297/1000*100/$F$5</f>
        <v>0</v>
      </c>
      <c r="AI297" s="462">
        <f ca="1">$G297*chronic_intake!AG297/1000*100/$F$5</f>
        <v>0</v>
      </c>
      <c r="AJ297" s="462">
        <f ca="1">$G297*chronic_intake!AH297/1000*100/$F$5</f>
        <v>0</v>
      </c>
      <c r="AK297" s="462">
        <f ca="1">$G297*chronic_intake!AI297/1000*100/$F$5</f>
        <v>0</v>
      </c>
      <c r="AL297" s="462">
        <f ca="1">$G297*chronic_intake!AJ297/1000*100/$F$5</f>
        <v>0</v>
      </c>
      <c r="AM297" s="462">
        <f ca="1">$G297*chronic_intake!AK297/1000*100/$F$5</f>
        <v>0</v>
      </c>
      <c r="AN297" s="462">
        <f ca="1">$G297*chronic_intake!AL297/1000*100/$F$5</f>
        <v>0</v>
      </c>
      <c r="AO297" s="462">
        <f ca="1">$G297*chronic_intake!AM297/1000*100/$F$5</f>
        <v>0</v>
      </c>
      <c r="AP297" s="462">
        <f ca="1">$G297*chronic_intake!AN297/1000*100/$F$5</f>
        <v>0</v>
      </c>
      <c r="AQ297" s="462">
        <f ca="1">$G297*chronic_intake!AO297/1000*100/$F$5</f>
        <v>0</v>
      </c>
      <c r="AR297" s="462">
        <f ca="1">$G297*chronic_intake!AP297/1000*100/$F$5</f>
        <v>0</v>
      </c>
    </row>
    <row r="298" spans="1:44" ht="14.45" customHeight="1" outlineLevel="3" x14ac:dyDescent="0.2">
      <c r="A298" s="239">
        <v>4</v>
      </c>
      <c r="B298" s="33">
        <v>820990</v>
      </c>
      <c r="C298" s="33" t="s">
        <v>1240</v>
      </c>
      <c r="D298" s="33" t="s">
        <v>1241</v>
      </c>
      <c r="E298" s="9"/>
      <c r="F298" s="264"/>
      <c r="G298" s="703" cm="1">
        <f t="array" ref="G298">IF(Report!$C$2=Report!$W$2,IF(E298="",0,INDEX(chronic_input_data_UB!$A$5:$GL$400,MATCH(C298,chronic_input_data_UB!$A$5:$A$400,FALSE),MATCH($F$4,chronic_input_data_UB!$C$4:$GL$4,FALSE)+2)),IF(Report!$C$2=Report!$W$4,IF(E298="",0,INDEX(chronic_input_data_LB!$A$5:$GL$375,MATCH(C298,chronic_input_data_LB!$A$5:$A$375,FALSE),MATCH($F$4,chronic_input_data_LB!$C$4:$GL$4,FALSE)+2)),IF(Report!$C$2=Report!$W$3,IF(E298="",0,INDEX(chronic_input_data_MB!$A$5:$GL$427,MATCH(C298,chronic_input_data_MB!$A$5:$A$427,FALSE),MATCH($F$4,chronic_input_data_MB!$C$4:$GL$4,FALSE)+2)))))</f>
        <v>0</v>
      </c>
      <c r="H298" s="462">
        <f ca="1">$G298*chronic_intake!F298/1000*100/$F$5</f>
        <v>0</v>
      </c>
      <c r="I298" s="462">
        <f ca="1">$G298*chronic_intake!G298/1000*100/$F$5</f>
        <v>0</v>
      </c>
      <c r="J298" s="462">
        <f ca="1">$G298*chronic_intake!H298/1000*100/$F$5</f>
        <v>0</v>
      </c>
      <c r="K298" s="462">
        <f ca="1">$G298*chronic_intake!I298/1000*100/$F$5</f>
        <v>0</v>
      </c>
      <c r="L298" s="462">
        <f ca="1">$G298*chronic_intake!J298/1000*100/$F$5</f>
        <v>0</v>
      </c>
      <c r="M298" s="462">
        <f ca="1">$G298*chronic_intake!K298/1000*100/$F$5</f>
        <v>0</v>
      </c>
      <c r="N298" s="462">
        <f ca="1">$G298*chronic_intake!L298/1000*100/$F$5</f>
        <v>0</v>
      </c>
      <c r="O298" s="462">
        <f ca="1">$G298*chronic_intake!M298/1000*100/$F$5</f>
        <v>0</v>
      </c>
      <c r="P298" s="462">
        <f ca="1">$G298*chronic_intake!N298/1000*100/$F$5</f>
        <v>0</v>
      </c>
      <c r="Q298" s="462">
        <f ca="1">$G298*chronic_intake!O298/1000*100/$F$5</f>
        <v>0</v>
      </c>
      <c r="R298" s="462">
        <f ca="1">$G298*chronic_intake!P298/1000*100/$F$5</f>
        <v>0</v>
      </c>
      <c r="S298" s="462">
        <f ca="1">$G298*chronic_intake!Q298/1000*100/$F$5</f>
        <v>0</v>
      </c>
      <c r="T298" s="462">
        <f ca="1">$G298*chronic_intake!R298/1000*100/$F$5</f>
        <v>0</v>
      </c>
      <c r="U298" s="462">
        <f ca="1">$G298*chronic_intake!S298/1000*100/$F$5</f>
        <v>0</v>
      </c>
      <c r="V298" s="462">
        <f ca="1">$G298*chronic_intake!T298/1000*100/$F$5</f>
        <v>0</v>
      </c>
      <c r="W298" s="462">
        <f ca="1">$G298*chronic_intake!U298/1000*100/$F$5</f>
        <v>0</v>
      </c>
      <c r="X298" s="462">
        <f ca="1">$G298*chronic_intake!V298/1000*100/$F$5</f>
        <v>0</v>
      </c>
      <c r="Y298" s="462">
        <f ca="1">$G298*chronic_intake!W298/1000*100/$F$5</f>
        <v>0</v>
      </c>
      <c r="Z298" s="462">
        <f ca="1">$G298*chronic_intake!X298/1000*100/$F$5</f>
        <v>0</v>
      </c>
      <c r="AA298" s="462">
        <f ca="1">$G298*chronic_intake!Y298/1000*100/$F$5</f>
        <v>0</v>
      </c>
      <c r="AB298" s="462">
        <f ca="1">$G298*chronic_intake!Z298/1000*100/$F$5</f>
        <v>0</v>
      </c>
      <c r="AC298" s="462">
        <f ca="1">$G298*chronic_intake!AA298/1000*100/$F$5</f>
        <v>0</v>
      </c>
      <c r="AD298" s="462">
        <f ca="1">$G298*chronic_intake!AB298/1000*100/$F$5</f>
        <v>0</v>
      </c>
      <c r="AE298" s="462">
        <f ca="1">$G298*chronic_intake!AC298/1000*100/$F$5</f>
        <v>0</v>
      </c>
      <c r="AF298" s="462">
        <f ca="1">$G298*chronic_intake!AD298/1000*100/$F$5</f>
        <v>0</v>
      </c>
      <c r="AG298" s="462">
        <f ca="1">$G298*chronic_intake!AE298/1000*100/$F$5</f>
        <v>0</v>
      </c>
      <c r="AH298" s="462">
        <f ca="1">$G298*chronic_intake!AF298/1000*100/$F$5</f>
        <v>0</v>
      </c>
      <c r="AI298" s="462">
        <f ca="1">$G298*chronic_intake!AG298/1000*100/$F$5</f>
        <v>0</v>
      </c>
      <c r="AJ298" s="462">
        <f ca="1">$G298*chronic_intake!AH298/1000*100/$F$5</f>
        <v>0</v>
      </c>
      <c r="AK298" s="462">
        <f ca="1">$G298*chronic_intake!AI298/1000*100/$F$5</f>
        <v>0</v>
      </c>
      <c r="AL298" s="462">
        <f ca="1">$G298*chronic_intake!AJ298/1000*100/$F$5</f>
        <v>0</v>
      </c>
      <c r="AM298" s="462">
        <f ca="1">$G298*chronic_intake!AK298/1000*100/$F$5</f>
        <v>0</v>
      </c>
      <c r="AN298" s="462">
        <f ca="1">$G298*chronic_intake!AL298/1000*100/$F$5</f>
        <v>0</v>
      </c>
      <c r="AO298" s="462">
        <f ca="1">$G298*chronic_intake!AM298/1000*100/$F$5</f>
        <v>0</v>
      </c>
      <c r="AP298" s="462">
        <f ca="1">$G298*chronic_intake!AN298/1000*100/$F$5</f>
        <v>0</v>
      </c>
      <c r="AQ298" s="462">
        <f ca="1">$G298*chronic_intake!AO298/1000*100/$F$5</f>
        <v>0</v>
      </c>
      <c r="AR298" s="462">
        <f ca="1">$G298*chronic_intake!AP298/1000*100/$F$5</f>
        <v>0</v>
      </c>
    </row>
    <row r="299" spans="1:44" ht="14.45" customHeight="1" outlineLevel="1" x14ac:dyDescent="0.2">
      <c r="A299" s="241">
        <v>2</v>
      </c>
      <c r="B299" s="36">
        <v>830000</v>
      </c>
      <c r="C299" s="36" t="s">
        <v>1242</v>
      </c>
      <c r="D299" s="36" t="s">
        <v>701</v>
      </c>
      <c r="E299" s="18"/>
      <c r="F299" s="263"/>
      <c r="G299" s="703" cm="1">
        <f t="array" ref="G299">IF(Report!$C$2=Report!$W$2,IF(E299="",0,INDEX(chronic_input_data_UB!$A$5:$GL$400,MATCH(C299,chronic_input_data_UB!$A$5:$A$400,FALSE),MATCH($F$4,chronic_input_data_UB!$C$4:$GL$4,FALSE)+2)),IF(Report!$C$2=Report!$W$4,IF(E299="",0,INDEX(chronic_input_data_LB!$A$5:$GL$375,MATCH(C299,chronic_input_data_LB!$A$5:$A$375,FALSE),MATCH($F$4,chronic_input_data_LB!$C$4:$GL$4,FALSE)+2)),IF(Report!$C$2=Report!$W$3,IF(E299="",0,INDEX(chronic_input_data_MB!$A$5:$GL$427,MATCH(C299,chronic_input_data_MB!$A$5:$A$427,FALSE),MATCH($F$4,chronic_input_data_MB!$C$4:$GL$4,FALSE)+2)))))</f>
        <v>0</v>
      </c>
      <c r="H299" s="461">
        <f ca="1">$G299*chronic_intake!F299/1000*100/$F$5</f>
        <v>0</v>
      </c>
      <c r="I299" s="461">
        <f ca="1">$G299*chronic_intake!G299/1000*100/$F$5</f>
        <v>0</v>
      </c>
      <c r="J299" s="461">
        <f ca="1">$G299*chronic_intake!H299/1000*100/$F$5</f>
        <v>0</v>
      </c>
      <c r="K299" s="461">
        <f ca="1">$G299*chronic_intake!I299/1000*100/$F$5</f>
        <v>0</v>
      </c>
      <c r="L299" s="461">
        <f ca="1">$G299*chronic_intake!J299/1000*100/$F$5</f>
        <v>0</v>
      </c>
      <c r="M299" s="461">
        <f ca="1">$G299*chronic_intake!K299/1000*100/$F$5</f>
        <v>0</v>
      </c>
      <c r="N299" s="461">
        <f ca="1">$G299*chronic_intake!L299/1000*100/$F$5</f>
        <v>0</v>
      </c>
      <c r="O299" s="461">
        <f ca="1">$G299*chronic_intake!M299/1000*100/$F$5</f>
        <v>0</v>
      </c>
      <c r="P299" s="461">
        <f ca="1">$G299*chronic_intake!N299/1000*100/$F$5</f>
        <v>0</v>
      </c>
      <c r="Q299" s="461">
        <f ca="1">$G299*chronic_intake!O299/1000*100/$F$5</f>
        <v>0</v>
      </c>
      <c r="R299" s="461">
        <f ca="1">$G299*chronic_intake!P299/1000*100/$F$5</f>
        <v>0</v>
      </c>
      <c r="S299" s="461">
        <f ca="1">$G299*chronic_intake!Q299/1000*100/$F$5</f>
        <v>0</v>
      </c>
      <c r="T299" s="461">
        <f ca="1">$G299*chronic_intake!R299/1000*100/$F$5</f>
        <v>0</v>
      </c>
      <c r="U299" s="461">
        <f ca="1">$G299*chronic_intake!S299/1000*100/$F$5</f>
        <v>0</v>
      </c>
      <c r="V299" s="461">
        <f ca="1">$G299*chronic_intake!T299/1000*100/$F$5</f>
        <v>0</v>
      </c>
      <c r="W299" s="461">
        <f ca="1">$G299*chronic_intake!U299/1000*100/$F$5</f>
        <v>0</v>
      </c>
      <c r="X299" s="461">
        <f ca="1">$G299*chronic_intake!V299/1000*100/$F$5</f>
        <v>0</v>
      </c>
      <c r="Y299" s="461">
        <f ca="1">$G299*chronic_intake!W299/1000*100/$F$5</f>
        <v>0</v>
      </c>
      <c r="Z299" s="461">
        <f ca="1">$G299*chronic_intake!X299/1000*100/$F$5</f>
        <v>0</v>
      </c>
      <c r="AA299" s="461">
        <f ca="1">$G299*chronic_intake!Y299/1000*100/$F$5</f>
        <v>0</v>
      </c>
      <c r="AB299" s="461">
        <f ca="1">$G299*chronic_intake!Z299/1000*100/$F$5</f>
        <v>0</v>
      </c>
      <c r="AC299" s="461">
        <f ca="1">$G299*chronic_intake!AA299/1000*100/$F$5</f>
        <v>0</v>
      </c>
      <c r="AD299" s="461">
        <f ca="1">$G299*chronic_intake!AB299/1000*100/$F$5</f>
        <v>0</v>
      </c>
      <c r="AE299" s="461">
        <f ca="1">$G299*chronic_intake!AC299/1000*100/$F$5</f>
        <v>0</v>
      </c>
      <c r="AF299" s="461">
        <f ca="1">$G299*chronic_intake!AD299/1000*100/$F$5</f>
        <v>0</v>
      </c>
      <c r="AG299" s="461">
        <f ca="1">$G299*chronic_intake!AE299/1000*100/$F$5</f>
        <v>0</v>
      </c>
      <c r="AH299" s="461">
        <f ca="1">$G299*chronic_intake!AF299/1000*100/$F$5</f>
        <v>0</v>
      </c>
      <c r="AI299" s="461">
        <f ca="1">$G299*chronic_intake!AG299/1000*100/$F$5</f>
        <v>0</v>
      </c>
      <c r="AJ299" s="461">
        <f ca="1">$G299*chronic_intake!AH299/1000*100/$F$5</f>
        <v>0</v>
      </c>
      <c r="AK299" s="461">
        <f ca="1">$G299*chronic_intake!AI299/1000*100/$F$5</f>
        <v>0</v>
      </c>
      <c r="AL299" s="461">
        <f ca="1">$G299*chronic_intake!AJ299/1000*100/$F$5</f>
        <v>0</v>
      </c>
      <c r="AM299" s="461">
        <f ca="1">$G299*chronic_intake!AK299/1000*100/$F$5</f>
        <v>0</v>
      </c>
      <c r="AN299" s="461">
        <f ca="1">$G299*chronic_intake!AL299/1000*100/$F$5</f>
        <v>0</v>
      </c>
      <c r="AO299" s="461">
        <f ca="1">$G299*chronic_intake!AM299/1000*100/$F$5</f>
        <v>0</v>
      </c>
      <c r="AP299" s="461">
        <f ca="1">$G299*chronic_intake!AN299/1000*100/$F$5</f>
        <v>0</v>
      </c>
      <c r="AQ299" s="461">
        <f ca="1">$G299*chronic_intake!AO299/1000*100/$F$5</f>
        <v>0</v>
      </c>
      <c r="AR299" s="461">
        <f ca="1">$G299*chronic_intake!AP299/1000*100/$F$5</f>
        <v>0</v>
      </c>
    </row>
    <row r="300" spans="1:44" ht="14.45" customHeight="1" outlineLevel="3" x14ac:dyDescent="0.2">
      <c r="A300" s="239">
        <v>4</v>
      </c>
      <c r="B300" s="33">
        <v>830010</v>
      </c>
      <c r="C300" s="33" t="s">
        <v>1243</v>
      </c>
      <c r="D300" s="33" t="s">
        <v>702</v>
      </c>
      <c r="E300" s="9">
        <v>1</v>
      </c>
      <c r="F300" s="87"/>
      <c r="G300" s="382" cm="1">
        <f t="array" ref="G300">IF(Report!$C$2=Report!$W$2,IF(E300="",0,INDEX(chronic_input_data_UB!$A$5:$GL$400,MATCH(C300,chronic_input_data_UB!$A$5:$A$400,FALSE),MATCH($F$4,chronic_input_data_UB!$C$4:$GL$4,FALSE)+2)),IF(Report!$C$2=Report!$W$4,IF(E300="",0,INDEX(chronic_input_data_LB!$A$5:$GL$375,MATCH(C300,chronic_input_data_LB!$A$5:$A$375,FALSE),MATCH($F$4,chronic_input_data_LB!$C$4:$GL$4,FALSE)+2)),IF(Report!$C$2=Report!$W$3,IF(E300="",0,INDEX(chronic_input_data_MB!$A$5:$GL$427,MATCH(C300,chronic_input_data_MB!$A$5:$A$427,FALSE),MATCH($F$4,chronic_input_data_MB!$C$4:$GL$4,FALSE)+2)))))</f>
        <v>9.75E-3</v>
      </c>
      <c r="H300" s="462">
        <f ca="1">$G300*chronic_intake!F300/1000*100/$F$5</f>
        <v>4.891575E-4</v>
      </c>
      <c r="I300" s="462">
        <f ca="1">$G300*chronic_intake!G300/1000*100/$F$5</f>
        <v>0</v>
      </c>
      <c r="J300" s="462">
        <f ca="1">$G300*chronic_intake!H300/1000*100/$F$5</f>
        <v>0</v>
      </c>
      <c r="K300" s="462">
        <f ca="1">$G300*chronic_intake!I300/1000*100/$F$5</f>
        <v>1.1264754982345725E-5</v>
      </c>
      <c r="L300" s="462">
        <f ca="1">$G300*chronic_intake!J300/1000*100/$F$5</f>
        <v>1.5053265400648448E-6</v>
      </c>
      <c r="M300" s="462">
        <f ca="1">$G300*chronic_intake!K300/1000*100/$F$5</f>
        <v>0</v>
      </c>
      <c r="N300" s="462">
        <f ca="1">$G300*chronic_intake!L300/1000*100/$F$5</f>
        <v>0</v>
      </c>
      <c r="O300" s="462">
        <f ca="1">$G300*chronic_intake!M300/1000*100/$F$5</f>
        <v>0</v>
      </c>
      <c r="P300" s="462">
        <f ca="1">$G300*chronic_intake!N300/1000*100/$F$5</f>
        <v>0</v>
      </c>
      <c r="Q300" s="462">
        <f ca="1">$G300*chronic_intake!O300/1000*100/$F$5</f>
        <v>0</v>
      </c>
      <c r="R300" s="462">
        <f ca="1">$G300*chronic_intake!P300/1000*100/$F$5</f>
        <v>0</v>
      </c>
      <c r="S300" s="462">
        <f ca="1">$G300*chronic_intake!Q300/1000*100/$F$5</f>
        <v>0</v>
      </c>
      <c r="T300" s="462">
        <f ca="1">$G300*chronic_intake!R300/1000*100/$F$5</f>
        <v>0</v>
      </c>
      <c r="U300" s="462">
        <f ca="1">$G300*chronic_intake!S300/1000*100/$F$5</f>
        <v>0</v>
      </c>
      <c r="V300" s="462">
        <f ca="1">$G300*chronic_intake!T300/1000*100/$F$5</f>
        <v>0</v>
      </c>
      <c r="W300" s="462">
        <f ca="1">$G300*chronic_intake!U300/1000*100/$F$5</f>
        <v>0</v>
      </c>
      <c r="X300" s="462">
        <f ca="1">$G300*chronic_intake!V300/1000*100/$F$5</f>
        <v>0</v>
      </c>
      <c r="Y300" s="462">
        <f ca="1">$G300*chronic_intake!W300/1000*100/$F$5</f>
        <v>0</v>
      </c>
      <c r="Z300" s="462">
        <f ca="1">$G300*chronic_intake!X300/1000*100/$F$5</f>
        <v>0</v>
      </c>
      <c r="AA300" s="462">
        <f ca="1">$G300*chronic_intake!Y300/1000*100/$F$5</f>
        <v>0</v>
      </c>
      <c r="AB300" s="462">
        <f ca="1">$G300*chronic_intake!Z300/1000*100/$F$5</f>
        <v>0</v>
      </c>
      <c r="AC300" s="462">
        <f ca="1">$G300*chronic_intake!AA300/1000*100/$F$5</f>
        <v>0</v>
      </c>
      <c r="AD300" s="462">
        <f ca="1">$G300*chronic_intake!AB300/1000*100/$F$5</f>
        <v>0</v>
      </c>
      <c r="AE300" s="462">
        <f ca="1">$G300*chronic_intake!AC300/1000*100/$F$5</f>
        <v>0</v>
      </c>
      <c r="AF300" s="462">
        <f ca="1">$G300*chronic_intake!AD300/1000*100/$F$5</f>
        <v>0</v>
      </c>
      <c r="AG300" s="462">
        <f ca="1">$G300*chronic_intake!AE300/1000*100/$F$5</f>
        <v>0</v>
      </c>
      <c r="AH300" s="462">
        <f ca="1">$G300*chronic_intake!AF300/1000*100/$F$5</f>
        <v>0</v>
      </c>
      <c r="AI300" s="462">
        <f ca="1">$G300*chronic_intake!AG300/1000*100/$F$5</f>
        <v>0</v>
      </c>
      <c r="AJ300" s="462">
        <f ca="1">$G300*chronic_intake!AH300/1000*100/$F$5</f>
        <v>0</v>
      </c>
      <c r="AK300" s="462">
        <f ca="1">$G300*chronic_intake!AI300/1000*100/$F$5</f>
        <v>0</v>
      </c>
      <c r="AL300" s="462">
        <f ca="1">$G300*chronic_intake!AJ300/1000*100/$F$5</f>
        <v>0</v>
      </c>
      <c r="AM300" s="462">
        <f ca="1">$G300*chronic_intake!AK300/1000*100/$F$5</f>
        <v>0</v>
      </c>
      <c r="AN300" s="462">
        <f ca="1">$G300*chronic_intake!AL300/1000*100/$F$5</f>
        <v>1.8896862850567858E-5</v>
      </c>
      <c r="AO300" s="462">
        <f ca="1">$G300*chronic_intake!AM300/1000*100/$F$5</f>
        <v>1.7257807346886879E-5</v>
      </c>
      <c r="AP300" s="462">
        <f ca="1">$G300*chronic_intake!AN300/1000*100/$F$5</f>
        <v>0</v>
      </c>
      <c r="AQ300" s="462">
        <f ca="1">$G300*chronic_intake!AO300/1000*100/$F$5</f>
        <v>0</v>
      </c>
      <c r="AR300" s="462">
        <f ca="1">$G300*chronic_intake!AP300/1000*100/$F$5</f>
        <v>0</v>
      </c>
    </row>
    <row r="301" spans="1:44" ht="14.45" customHeight="1" outlineLevel="3" x14ac:dyDescent="0.2">
      <c r="A301" s="239">
        <v>4</v>
      </c>
      <c r="B301" s="33">
        <v>830990</v>
      </c>
      <c r="C301" s="33" t="s">
        <v>1244</v>
      </c>
      <c r="D301" s="33" t="s">
        <v>1245</v>
      </c>
      <c r="E301" s="9"/>
      <c r="F301" s="264"/>
      <c r="G301" s="703" cm="1">
        <f t="array" ref="G301">IF(Report!$C$2=Report!$W$2,IF(E301="",0,INDEX(chronic_input_data_UB!$A$5:$GL$400,MATCH(C301,chronic_input_data_UB!$A$5:$A$400,FALSE),MATCH($F$4,chronic_input_data_UB!$C$4:$GL$4,FALSE)+2)),IF(Report!$C$2=Report!$W$4,IF(E301="",0,INDEX(chronic_input_data_LB!$A$5:$GL$375,MATCH(C301,chronic_input_data_LB!$A$5:$A$375,FALSE),MATCH($F$4,chronic_input_data_LB!$C$4:$GL$4,FALSE)+2)),IF(Report!$C$2=Report!$W$3,IF(E301="",0,INDEX(chronic_input_data_MB!$A$5:$GL$427,MATCH(C301,chronic_input_data_MB!$A$5:$A$427,FALSE),MATCH($F$4,chronic_input_data_MB!$C$4:$GL$4,FALSE)+2)))))</f>
        <v>0</v>
      </c>
      <c r="H301" s="462">
        <f ca="1">$G301*chronic_intake!F301/1000*100/$F$5</f>
        <v>0</v>
      </c>
      <c r="I301" s="462">
        <f ca="1">$G301*chronic_intake!G301/1000*100/$F$5</f>
        <v>0</v>
      </c>
      <c r="J301" s="462">
        <f ca="1">$G301*chronic_intake!H301/1000*100/$F$5</f>
        <v>0</v>
      </c>
      <c r="K301" s="462">
        <f ca="1">$G301*chronic_intake!I301/1000*100/$F$5</f>
        <v>0</v>
      </c>
      <c r="L301" s="462">
        <f ca="1">$G301*chronic_intake!J301/1000*100/$F$5</f>
        <v>0</v>
      </c>
      <c r="M301" s="462">
        <f ca="1">$G301*chronic_intake!K301/1000*100/$F$5</f>
        <v>0</v>
      </c>
      <c r="N301" s="462">
        <f ca="1">$G301*chronic_intake!L301/1000*100/$F$5</f>
        <v>0</v>
      </c>
      <c r="O301" s="462">
        <f ca="1">$G301*chronic_intake!M301/1000*100/$F$5</f>
        <v>0</v>
      </c>
      <c r="P301" s="462">
        <f ca="1">$G301*chronic_intake!N301/1000*100/$F$5</f>
        <v>0</v>
      </c>
      <c r="Q301" s="462">
        <f ca="1">$G301*chronic_intake!O301/1000*100/$F$5</f>
        <v>0</v>
      </c>
      <c r="R301" s="462">
        <f ca="1">$G301*chronic_intake!P301/1000*100/$F$5</f>
        <v>0</v>
      </c>
      <c r="S301" s="462">
        <f ca="1">$G301*chronic_intake!Q301/1000*100/$F$5</f>
        <v>0</v>
      </c>
      <c r="T301" s="462">
        <f ca="1">$G301*chronic_intake!R301/1000*100/$F$5</f>
        <v>0</v>
      </c>
      <c r="U301" s="462">
        <f ca="1">$G301*chronic_intake!S301/1000*100/$F$5</f>
        <v>0</v>
      </c>
      <c r="V301" s="462">
        <f ca="1">$G301*chronic_intake!T301/1000*100/$F$5</f>
        <v>0</v>
      </c>
      <c r="W301" s="462">
        <f ca="1">$G301*chronic_intake!U301/1000*100/$F$5</f>
        <v>0</v>
      </c>
      <c r="X301" s="462">
        <f ca="1">$G301*chronic_intake!V301/1000*100/$F$5</f>
        <v>0</v>
      </c>
      <c r="Y301" s="462">
        <f ca="1">$G301*chronic_intake!W301/1000*100/$F$5</f>
        <v>0</v>
      </c>
      <c r="Z301" s="462">
        <f ca="1">$G301*chronic_intake!X301/1000*100/$F$5</f>
        <v>0</v>
      </c>
      <c r="AA301" s="462">
        <f ca="1">$G301*chronic_intake!Y301/1000*100/$F$5</f>
        <v>0</v>
      </c>
      <c r="AB301" s="462">
        <f ca="1">$G301*chronic_intake!Z301/1000*100/$F$5</f>
        <v>0</v>
      </c>
      <c r="AC301" s="462">
        <f ca="1">$G301*chronic_intake!AA301/1000*100/$F$5</f>
        <v>0</v>
      </c>
      <c r="AD301" s="462">
        <f ca="1">$G301*chronic_intake!AB301/1000*100/$F$5</f>
        <v>0</v>
      </c>
      <c r="AE301" s="462">
        <f ca="1">$G301*chronic_intake!AC301/1000*100/$F$5</f>
        <v>0</v>
      </c>
      <c r="AF301" s="462">
        <f ca="1">$G301*chronic_intake!AD301/1000*100/$F$5</f>
        <v>0</v>
      </c>
      <c r="AG301" s="462">
        <f ca="1">$G301*chronic_intake!AE301/1000*100/$F$5</f>
        <v>0</v>
      </c>
      <c r="AH301" s="462">
        <f ca="1">$G301*chronic_intake!AF301/1000*100/$F$5</f>
        <v>0</v>
      </c>
      <c r="AI301" s="462">
        <f ca="1">$G301*chronic_intake!AG301/1000*100/$F$5</f>
        <v>0</v>
      </c>
      <c r="AJ301" s="462">
        <f ca="1">$G301*chronic_intake!AH301/1000*100/$F$5</f>
        <v>0</v>
      </c>
      <c r="AK301" s="462">
        <f ca="1">$G301*chronic_intake!AI301/1000*100/$F$5</f>
        <v>0</v>
      </c>
      <c r="AL301" s="462">
        <f ca="1">$G301*chronic_intake!AJ301/1000*100/$F$5</f>
        <v>0</v>
      </c>
      <c r="AM301" s="462">
        <f ca="1">$G301*chronic_intake!AK301/1000*100/$F$5</f>
        <v>0</v>
      </c>
      <c r="AN301" s="462">
        <f ca="1">$G301*chronic_intake!AL301/1000*100/$F$5</f>
        <v>0</v>
      </c>
      <c r="AO301" s="462">
        <f ca="1">$G301*chronic_intake!AM301/1000*100/$F$5</f>
        <v>0</v>
      </c>
      <c r="AP301" s="462">
        <f ca="1">$G301*chronic_intake!AN301/1000*100/$F$5</f>
        <v>0</v>
      </c>
      <c r="AQ301" s="462">
        <f ca="1">$G301*chronic_intake!AO301/1000*100/$F$5</f>
        <v>0</v>
      </c>
      <c r="AR301" s="462">
        <f ca="1">$G301*chronic_intake!AP301/1000*100/$F$5</f>
        <v>0</v>
      </c>
    </row>
    <row r="302" spans="1:44" ht="14.45" customHeight="1" outlineLevel="1" x14ac:dyDescent="0.2">
      <c r="A302" s="241">
        <v>2</v>
      </c>
      <c r="B302" s="36">
        <v>840000</v>
      </c>
      <c r="C302" s="36" t="s">
        <v>1246</v>
      </c>
      <c r="D302" s="36" t="s">
        <v>704</v>
      </c>
      <c r="E302" s="18"/>
      <c r="F302" s="263"/>
      <c r="G302" s="703" cm="1">
        <f t="array" ref="G302">IF(Report!$C$2=Report!$W$2,IF(E302="",0,INDEX(chronic_input_data_UB!$A$5:$GL$400,MATCH(C302,chronic_input_data_UB!$A$5:$A$400,FALSE),MATCH($F$4,chronic_input_data_UB!$C$4:$GL$4,FALSE)+2)),IF(Report!$C$2=Report!$W$4,IF(E302="",0,INDEX(chronic_input_data_LB!$A$5:$GL$375,MATCH(C302,chronic_input_data_LB!$A$5:$A$375,FALSE),MATCH($F$4,chronic_input_data_LB!$C$4:$GL$4,FALSE)+2)),IF(Report!$C$2=Report!$W$3,IF(E302="",0,INDEX(chronic_input_data_MB!$A$5:$GL$427,MATCH(C302,chronic_input_data_MB!$A$5:$A$427,FALSE),MATCH($F$4,chronic_input_data_MB!$C$4:$GL$4,FALSE)+2)))))</f>
        <v>0</v>
      </c>
      <c r="H302" s="461">
        <f ca="1">$G302*chronic_intake!F302/1000*100/$F$5</f>
        <v>0</v>
      </c>
      <c r="I302" s="461">
        <f ca="1">$G302*chronic_intake!G302/1000*100/$F$5</f>
        <v>0</v>
      </c>
      <c r="J302" s="461">
        <f ca="1">$G302*chronic_intake!H302/1000*100/$F$5</f>
        <v>0</v>
      </c>
      <c r="K302" s="461">
        <f ca="1">$G302*chronic_intake!I302/1000*100/$F$5</f>
        <v>0</v>
      </c>
      <c r="L302" s="461">
        <f ca="1">$G302*chronic_intake!J302/1000*100/$F$5</f>
        <v>0</v>
      </c>
      <c r="M302" s="461">
        <f ca="1">$G302*chronic_intake!K302/1000*100/$F$5</f>
        <v>0</v>
      </c>
      <c r="N302" s="461">
        <f ca="1">$G302*chronic_intake!L302/1000*100/$F$5</f>
        <v>0</v>
      </c>
      <c r="O302" s="461">
        <f ca="1">$G302*chronic_intake!M302/1000*100/$F$5</f>
        <v>0</v>
      </c>
      <c r="P302" s="461">
        <f ca="1">$G302*chronic_intake!N302/1000*100/$F$5</f>
        <v>0</v>
      </c>
      <c r="Q302" s="461">
        <f ca="1">$G302*chronic_intake!O302/1000*100/$F$5</f>
        <v>0</v>
      </c>
      <c r="R302" s="461">
        <f ca="1">$G302*chronic_intake!P302/1000*100/$F$5</f>
        <v>0</v>
      </c>
      <c r="S302" s="461">
        <f ca="1">$G302*chronic_intake!Q302/1000*100/$F$5</f>
        <v>0</v>
      </c>
      <c r="T302" s="461">
        <f ca="1">$G302*chronic_intake!R302/1000*100/$F$5</f>
        <v>0</v>
      </c>
      <c r="U302" s="461">
        <f ca="1">$G302*chronic_intake!S302/1000*100/$F$5</f>
        <v>0</v>
      </c>
      <c r="V302" s="461">
        <f ca="1">$G302*chronic_intake!T302/1000*100/$F$5</f>
        <v>0</v>
      </c>
      <c r="W302" s="461">
        <f ca="1">$G302*chronic_intake!U302/1000*100/$F$5</f>
        <v>0</v>
      </c>
      <c r="X302" s="461">
        <f ca="1">$G302*chronic_intake!V302/1000*100/$F$5</f>
        <v>0</v>
      </c>
      <c r="Y302" s="461">
        <f ca="1">$G302*chronic_intake!W302/1000*100/$F$5</f>
        <v>0</v>
      </c>
      <c r="Z302" s="461">
        <f ca="1">$G302*chronic_intake!X302/1000*100/$F$5</f>
        <v>0</v>
      </c>
      <c r="AA302" s="461">
        <f ca="1">$G302*chronic_intake!Y302/1000*100/$F$5</f>
        <v>0</v>
      </c>
      <c r="AB302" s="461">
        <f ca="1">$G302*chronic_intake!Z302/1000*100/$F$5</f>
        <v>0</v>
      </c>
      <c r="AC302" s="461">
        <f ca="1">$G302*chronic_intake!AA302/1000*100/$F$5</f>
        <v>0</v>
      </c>
      <c r="AD302" s="461">
        <f ca="1">$G302*chronic_intake!AB302/1000*100/$F$5</f>
        <v>0</v>
      </c>
      <c r="AE302" s="461">
        <f ca="1">$G302*chronic_intake!AC302/1000*100/$F$5</f>
        <v>0</v>
      </c>
      <c r="AF302" s="461">
        <f ca="1">$G302*chronic_intake!AD302/1000*100/$F$5</f>
        <v>0</v>
      </c>
      <c r="AG302" s="461">
        <f ca="1">$G302*chronic_intake!AE302/1000*100/$F$5</f>
        <v>0</v>
      </c>
      <c r="AH302" s="461">
        <f ca="1">$G302*chronic_intake!AF302/1000*100/$F$5</f>
        <v>0</v>
      </c>
      <c r="AI302" s="461">
        <f ca="1">$G302*chronic_intake!AG302/1000*100/$F$5</f>
        <v>0</v>
      </c>
      <c r="AJ302" s="461">
        <f ca="1">$G302*chronic_intake!AH302/1000*100/$F$5</f>
        <v>0</v>
      </c>
      <c r="AK302" s="461">
        <f ca="1">$G302*chronic_intake!AI302/1000*100/$F$5</f>
        <v>0</v>
      </c>
      <c r="AL302" s="461">
        <f ca="1">$G302*chronic_intake!AJ302/1000*100/$F$5</f>
        <v>0</v>
      </c>
      <c r="AM302" s="461">
        <f ca="1">$G302*chronic_intake!AK302/1000*100/$F$5</f>
        <v>0</v>
      </c>
      <c r="AN302" s="461">
        <f ca="1">$G302*chronic_intake!AL302/1000*100/$F$5</f>
        <v>0</v>
      </c>
      <c r="AO302" s="461">
        <f ca="1">$G302*chronic_intake!AM302/1000*100/$F$5</f>
        <v>0</v>
      </c>
      <c r="AP302" s="461">
        <f ca="1">$G302*chronic_intake!AN302/1000*100/$F$5</f>
        <v>0</v>
      </c>
      <c r="AQ302" s="461">
        <f ca="1">$G302*chronic_intake!AO302/1000*100/$F$5</f>
        <v>0</v>
      </c>
      <c r="AR302" s="461">
        <f ca="1">$G302*chronic_intake!AP302/1000*100/$F$5</f>
        <v>0</v>
      </c>
    </row>
    <row r="303" spans="1:44" ht="14.45" customHeight="1" outlineLevel="3" x14ac:dyDescent="0.2">
      <c r="A303" s="239">
        <v>4</v>
      </c>
      <c r="B303" s="33">
        <v>840010</v>
      </c>
      <c r="C303" s="33" t="s">
        <v>1247</v>
      </c>
      <c r="D303" s="33" t="s">
        <v>705</v>
      </c>
      <c r="E303" s="9">
        <v>1</v>
      </c>
      <c r="F303" s="87"/>
      <c r="G303" s="382" cm="1">
        <f t="array" ref="G303">IF(Report!$C$2=Report!$W$2,IF(E303="",0,INDEX(chronic_input_data_UB!$A$5:$GL$400,MATCH(C303,chronic_input_data_UB!$A$5:$A$400,FALSE),MATCH($F$4,chronic_input_data_UB!$C$4:$GL$4,FALSE)+2)),IF(Report!$C$2=Report!$W$4,IF(E303="",0,INDEX(chronic_input_data_LB!$A$5:$GL$375,MATCH(C303,chronic_input_data_LB!$A$5:$A$375,FALSE),MATCH($F$4,chronic_input_data_LB!$C$4:$GL$4,FALSE)+2)),IF(Report!$C$2=Report!$W$3,IF(E303="",0,INDEX(chronic_input_data_MB!$A$5:$GL$427,MATCH(C303,chronic_input_data_MB!$A$5:$A$427,FALSE),MATCH($F$4,chronic_input_data_MB!$C$4:$GL$4,FALSE)+2)))))</f>
        <v>0</v>
      </c>
      <c r="H303" s="462">
        <f ca="1">$G303*chronic_intake!F303/1000*100/$F$5</f>
        <v>0</v>
      </c>
      <c r="I303" s="462">
        <f ca="1">$G303*chronic_intake!G303/1000*100/$F$5</f>
        <v>0</v>
      </c>
      <c r="J303" s="462">
        <f ca="1">$G303*chronic_intake!H303/1000*100/$F$5</f>
        <v>0</v>
      </c>
      <c r="K303" s="462">
        <f ca="1">$G303*chronic_intake!I303/1000*100/$F$5</f>
        <v>0</v>
      </c>
      <c r="L303" s="462">
        <f ca="1">$G303*chronic_intake!J303/1000*100/$F$5</f>
        <v>0</v>
      </c>
      <c r="M303" s="462">
        <f ca="1">$G303*chronic_intake!K303/1000*100/$F$5</f>
        <v>0</v>
      </c>
      <c r="N303" s="462">
        <f ca="1">$G303*chronic_intake!L303/1000*100/$F$5</f>
        <v>0</v>
      </c>
      <c r="O303" s="462">
        <f ca="1">$G303*chronic_intake!M303/1000*100/$F$5</f>
        <v>0</v>
      </c>
      <c r="P303" s="462">
        <f ca="1">$G303*chronic_intake!N303/1000*100/$F$5</f>
        <v>0</v>
      </c>
      <c r="Q303" s="462">
        <f ca="1">$G303*chronic_intake!O303/1000*100/$F$5</f>
        <v>0</v>
      </c>
      <c r="R303" s="462">
        <f ca="1">$G303*chronic_intake!P303/1000*100/$F$5</f>
        <v>0</v>
      </c>
      <c r="S303" s="462">
        <f ca="1">$G303*chronic_intake!Q303/1000*100/$F$5</f>
        <v>0</v>
      </c>
      <c r="T303" s="462">
        <f ca="1">$G303*chronic_intake!R303/1000*100/$F$5</f>
        <v>0</v>
      </c>
      <c r="U303" s="462">
        <f ca="1">$G303*chronic_intake!S303/1000*100/$F$5</f>
        <v>0</v>
      </c>
      <c r="V303" s="462">
        <f ca="1">$G303*chronic_intake!T303/1000*100/$F$5</f>
        <v>0</v>
      </c>
      <c r="W303" s="462">
        <f ca="1">$G303*chronic_intake!U303/1000*100/$F$5</f>
        <v>0</v>
      </c>
      <c r="X303" s="462">
        <f ca="1">$G303*chronic_intake!V303/1000*100/$F$5</f>
        <v>0</v>
      </c>
      <c r="Y303" s="462">
        <f ca="1">$G303*chronic_intake!W303/1000*100/$F$5</f>
        <v>0</v>
      </c>
      <c r="Z303" s="462">
        <f ca="1">$G303*chronic_intake!X303/1000*100/$F$5</f>
        <v>0</v>
      </c>
      <c r="AA303" s="462">
        <f ca="1">$G303*chronic_intake!Y303/1000*100/$F$5</f>
        <v>0</v>
      </c>
      <c r="AB303" s="462">
        <f ca="1">$G303*chronic_intake!Z303/1000*100/$F$5</f>
        <v>0</v>
      </c>
      <c r="AC303" s="462">
        <f ca="1">$G303*chronic_intake!AA303/1000*100/$F$5</f>
        <v>0</v>
      </c>
      <c r="AD303" s="462">
        <f ca="1">$G303*chronic_intake!AB303/1000*100/$F$5</f>
        <v>0</v>
      </c>
      <c r="AE303" s="462">
        <f ca="1">$G303*chronic_intake!AC303/1000*100/$F$5</f>
        <v>0</v>
      </c>
      <c r="AF303" s="462">
        <f ca="1">$G303*chronic_intake!AD303/1000*100/$F$5</f>
        <v>0</v>
      </c>
      <c r="AG303" s="462">
        <f ca="1">$G303*chronic_intake!AE303/1000*100/$F$5</f>
        <v>0</v>
      </c>
      <c r="AH303" s="462">
        <f ca="1">$G303*chronic_intake!AF303/1000*100/$F$5</f>
        <v>0</v>
      </c>
      <c r="AI303" s="462">
        <f ca="1">$G303*chronic_intake!AG303/1000*100/$F$5</f>
        <v>0</v>
      </c>
      <c r="AJ303" s="462">
        <f ca="1">$G303*chronic_intake!AH303/1000*100/$F$5</f>
        <v>0</v>
      </c>
      <c r="AK303" s="462">
        <f ca="1">$G303*chronic_intake!AI303/1000*100/$F$5</f>
        <v>0</v>
      </c>
      <c r="AL303" s="462">
        <f ca="1">$G303*chronic_intake!AJ303/1000*100/$F$5</f>
        <v>0</v>
      </c>
      <c r="AM303" s="462">
        <f ca="1">$G303*chronic_intake!AK303/1000*100/$F$5</f>
        <v>0</v>
      </c>
      <c r="AN303" s="462">
        <f ca="1">$G303*chronic_intake!AL303/1000*100/$F$5</f>
        <v>0</v>
      </c>
      <c r="AO303" s="462">
        <f ca="1">$G303*chronic_intake!AM303/1000*100/$F$5</f>
        <v>0</v>
      </c>
      <c r="AP303" s="462">
        <f ca="1">$G303*chronic_intake!AN303/1000*100/$F$5</f>
        <v>0</v>
      </c>
      <c r="AQ303" s="462">
        <f ca="1">$G303*chronic_intake!AO303/1000*100/$F$5</f>
        <v>0</v>
      </c>
      <c r="AR303" s="462">
        <f ca="1">$G303*chronic_intake!AP303/1000*100/$F$5</f>
        <v>0</v>
      </c>
    </row>
    <row r="304" spans="1:44" ht="14.45" customHeight="1" outlineLevel="3" x14ac:dyDescent="0.2">
      <c r="A304" s="239">
        <v>4</v>
      </c>
      <c r="B304" s="33">
        <v>840020</v>
      </c>
      <c r="C304" s="33" t="s">
        <v>1248</v>
      </c>
      <c r="D304" s="33" t="s">
        <v>706</v>
      </c>
      <c r="E304" s="9">
        <v>1</v>
      </c>
      <c r="F304" s="87"/>
      <c r="G304" s="382" cm="1">
        <f t="array" ref="G304">IF(Report!$C$2=Report!$W$2,IF(E304="",0,INDEX(chronic_input_data_UB!$A$5:$GL$400,MATCH(C304,chronic_input_data_UB!$A$5:$A$400,FALSE),MATCH($F$4,chronic_input_data_UB!$C$4:$GL$4,FALSE)+2)),IF(Report!$C$2=Report!$W$4,IF(E304="",0,INDEX(chronic_input_data_LB!$A$5:$GL$375,MATCH(C304,chronic_input_data_LB!$A$5:$A$375,FALSE),MATCH($F$4,chronic_input_data_LB!$C$4:$GL$4,FALSE)+2)),IF(Report!$C$2=Report!$W$3,IF(E304="",0,INDEX(chronic_input_data_MB!$A$5:$GL$427,MATCH(C304,chronic_input_data_MB!$A$5:$A$427,FALSE),MATCH($F$4,chronic_input_data_MB!$C$4:$GL$4,FALSE)+2)))))</f>
        <v>0</v>
      </c>
      <c r="H304" s="462">
        <f ca="1">$G304*chronic_intake!F304/1000*100/$F$5</f>
        <v>0</v>
      </c>
      <c r="I304" s="462">
        <f ca="1">$G304*chronic_intake!G304/1000*100/$F$5</f>
        <v>0</v>
      </c>
      <c r="J304" s="462">
        <f ca="1">$G304*chronic_intake!H304/1000*100/$F$5</f>
        <v>0</v>
      </c>
      <c r="K304" s="462">
        <f ca="1">$G304*chronic_intake!I304/1000*100/$F$5</f>
        <v>0</v>
      </c>
      <c r="L304" s="462">
        <f ca="1">$G304*chronic_intake!J304/1000*100/$F$5</f>
        <v>0</v>
      </c>
      <c r="M304" s="462">
        <f ca="1">$G304*chronic_intake!K304/1000*100/$F$5</f>
        <v>0</v>
      </c>
      <c r="N304" s="462">
        <f ca="1">$G304*chronic_intake!L304/1000*100/$F$5</f>
        <v>0</v>
      </c>
      <c r="O304" s="462">
        <f ca="1">$G304*chronic_intake!M304/1000*100/$F$5</f>
        <v>0</v>
      </c>
      <c r="P304" s="462">
        <f ca="1">$G304*chronic_intake!N304/1000*100/$F$5</f>
        <v>0</v>
      </c>
      <c r="Q304" s="462">
        <f ca="1">$G304*chronic_intake!O304/1000*100/$F$5</f>
        <v>0</v>
      </c>
      <c r="R304" s="462">
        <f ca="1">$G304*chronic_intake!P304/1000*100/$F$5</f>
        <v>0</v>
      </c>
      <c r="S304" s="462">
        <f ca="1">$G304*chronic_intake!Q304/1000*100/$F$5</f>
        <v>0</v>
      </c>
      <c r="T304" s="462">
        <f ca="1">$G304*chronic_intake!R304/1000*100/$F$5</f>
        <v>0</v>
      </c>
      <c r="U304" s="462">
        <f ca="1">$G304*chronic_intake!S304/1000*100/$F$5</f>
        <v>0</v>
      </c>
      <c r="V304" s="462">
        <f ca="1">$G304*chronic_intake!T304/1000*100/$F$5</f>
        <v>0</v>
      </c>
      <c r="W304" s="462">
        <f ca="1">$G304*chronic_intake!U304/1000*100/$F$5</f>
        <v>0</v>
      </c>
      <c r="X304" s="462">
        <f ca="1">$G304*chronic_intake!V304/1000*100/$F$5</f>
        <v>0</v>
      </c>
      <c r="Y304" s="462">
        <f ca="1">$G304*chronic_intake!W304/1000*100/$F$5</f>
        <v>0</v>
      </c>
      <c r="Z304" s="462">
        <f ca="1">$G304*chronic_intake!X304/1000*100/$F$5</f>
        <v>0</v>
      </c>
      <c r="AA304" s="462">
        <f ca="1">$G304*chronic_intake!Y304/1000*100/$F$5</f>
        <v>0</v>
      </c>
      <c r="AB304" s="462">
        <f ca="1">$G304*chronic_intake!Z304/1000*100/$F$5</f>
        <v>0</v>
      </c>
      <c r="AC304" s="462">
        <f ca="1">$G304*chronic_intake!AA304/1000*100/$F$5</f>
        <v>0</v>
      </c>
      <c r="AD304" s="462">
        <f ca="1">$G304*chronic_intake!AB304/1000*100/$F$5</f>
        <v>0</v>
      </c>
      <c r="AE304" s="462">
        <f ca="1">$G304*chronic_intake!AC304/1000*100/$F$5</f>
        <v>0</v>
      </c>
      <c r="AF304" s="462">
        <f ca="1">$G304*chronic_intake!AD304/1000*100/$F$5</f>
        <v>0</v>
      </c>
      <c r="AG304" s="462">
        <f ca="1">$G304*chronic_intake!AE304/1000*100/$F$5</f>
        <v>0</v>
      </c>
      <c r="AH304" s="462">
        <f ca="1">$G304*chronic_intake!AF304/1000*100/$F$5</f>
        <v>0</v>
      </c>
      <c r="AI304" s="462">
        <f ca="1">$G304*chronic_intake!AG304/1000*100/$F$5</f>
        <v>0</v>
      </c>
      <c r="AJ304" s="462">
        <f ca="1">$G304*chronic_intake!AH304/1000*100/$F$5</f>
        <v>0</v>
      </c>
      <c r="AK304" s="462">
        <f ca="1">$G304*chronic_intake!AI304/1000*100/$F$5</f>
        <v>0</v>
      </c>
      <c r="AL304" s="462">
        <f ca="1">$G304*chronic_intake!AJ304/1000*100/$F$5</f>
        <v>0</v>
      </c>
      <c r="AM304" s="462">
        <f ca="1">$G304*chronic_intake!AK304/1000*100/$F$5</f>
        <v>0</v>
      </c>
      <c r="AN304" s="462">
        <f ca="1">$G304*chronic_intake!AL304/1000*100/$F$5</f>
        <v>0</v>
      </c>
      <c r="AO304" s="462">
        <f ca="1">$G304*chronic_intake!AM304/1000*100/$F$5</f>
        <v>0</v>
      </c>
      <c r="AP304" s="462">
        <f ca="1">$G304*chronic_intake!AN304/1000*100/$F$5</f>
        <v>0</v>
      </c>
      <c r="AQ304" s="462">
        <f ca="1">$G304*chronic_intake!AO304/1000*100/$F$5</f>
        <v>0</v>
      </c>
      <c r="AR304" s="462">
        <f ca="1">$G304*chronic_intake!AP304/1000*100/$F$5</f>
        <v>0</v>
      </c>
    </row>
    <row r="305" spans="1:44" ht="14.45" customHeight="1" outlineLevel="3" x14ac:dyDescent="0.2">
      <c r="A305" s="239">
        <v>4</v>
      </c>
      <c r="B305" s="33">
        <v>840030</v>
      </c>
      <c r="C305" s="33" t="s">
        <v>1249</v>
      </c>
      <c r="D305" s="33" t="s">
        <v>707</v>
      </c>
      <c r="E305" s="9">
        <v>1</v>
      </c>
      <c r="F305" s="87"/>
      <c r="G305" s="382" cm="1">
        <f t="array" ref="G305">IF(Report!$C$2=Report!$W$2,IF(E305="",0,INDEX(chronic_input_data_UB!$A$5:$GL$400,MATCH(C305,chronic_input_data_UB!$A$5:$A$400,FALSE),MATCH($F$4,chronic_input_data_UB!$C$4:$GL$4,FALSE)+2)),IF(Report!$C$2=Report!$W$4,IF(E305="",0,INDEX(chronic_input_data_LB!$A$5:$GL$375,MATCH(C305,chronic_input_data_LB!$A$5:$A$375,FALSE),MATCH($F$4,chronic_input_data_LB!$C$4:$GL$4,FALSE)+2)),IF(Report!$C$2=Report!$W$3,IF(E305="",0,INDEX(chronic_input_data_MB!$A$5:$GL$427,MATCH(C305,chronic_input_data_MB!$A$5:$A$427,FALSE),MATCH($F$4,chronic_input_data_MB!$C$4:$GL$4,FALSE)+2)))))</f>
        <v>0</v>
      </c>
      <c r="H305" s="462">
        <f ca="1">$G305*chronic_intake!F305/1000*100/$F$5</f>
        <v>0</v>
      </c>
      <c r="I305" s="462">
        <f ca="1">$G305*chronic_intake!G305/1000*100/$F$5</f>
        <v>0</v>
      </c>
      <c r="J305" s="462">
        <f ca="1">$G305*chronic_intake!H305/1000*100/$F$5</f>
        <v>0</v>
      </c>
      <c r="K305" s="462">
        <f ca="1">$G305*chronic_intake!I305/1000*100/$F$5</f>
        <v>0</v>
      </c>
      <c r="L305" s="462">
        <f ca="1">$G305*chronic_intake!J305/1000*100/$F$5</f>
        <v>0</v>
      </c>
      <c r="M305" s="462">
        <f ca="1">$G305*chronic_intake!K305/1000*100/$F$5</f>
        <v>0</v>
      </c>
      <c r="N305" s="462">
        <f ca="1">$G305*chronic_intake!L305/1000*100/$F$5</f>
        <v>0</v>
      </c>
      <c r="O305" s="462">
        <f ca="1">$G305*chronic_intake!M305/1000*100/$F$5</f>
        <v>0</v>
      </c>
      <c r="P305" s="462">
        <f ca="1">$G305*chronic_intake!N305/1000*100/$F$5</f>
        <v>0</v>
      </c>
      <c r="Q305" s="462">
        <f ca="1">$G305*chronic_intake!O305/1000*100/$F$5</f>
        <v>0</v>
      </c>
      <c r="R305" s="462">
        <f ca="1">$G305*chronic_intake!P305/1000*100/$F$5</f>
        <v>0</v>
      </c>
      <c r="S305" s="462">
        <f ca="1">$G305*chronic_intake!Q305/1000*100/$F$5</f>
        <v>0</v>
      </c>
      <c r="T305" s="462">
        <f ca="1">$G305*chronic_intake!R305/1000*100/$F$5</f>
        <v>0</v>
      </c>
      <c r="U305" s="462">
        <f ca="1">$G305*chronic_intake!S305/1000*100/$F$5</f>
        <v>0</v>
      </c>
      <c r="V305" s="462">
        <f ca="1">$G305*chronic_intake!T305/1000*100/$F$5</f>
        <v>0</v>
      </c>
      <c r="W305" s="462">
        <f ca="1">$G305*chronic_intake!U305/1000*100/$F$5</f>
        <v>0</v>
      </c>
      <c r="X305" s="462">
        <f ca="1">$G305*chronic_intake!V305/1000*100/$F$5</f>
        <v>0</v>
      </c>
      <c r="Y305" s="462">
        <f ca="1">$G305*chronic_intake!W305/1000*100/$F$5</f>
        <v>0</v>
      </c>
      <c r="Z305" s="462">
        <f ca="1">$G305*chronic_intake!X305/1000*100/$F$5</f>
        <v>0</v>
      </c>
      <c r="AA305" s="462">
        <f ca="1">$G305*chronic_intake!Y305/1000*100/$F$5</f>
        <v>0</v>
      </c>
      <c r="AB305" s="462">
        <f ca="1">$G305*chronic_intake!Z305/1000*100/$F$5</f>
        <v>0</v>
      </c>
      <c r="AC305" s="462">
        <f ca="1">$G305*chronic_intake!AA305/1000*100/$F$5</f>
        <v>0</v>
      </c>
      <c r="AD305" s="462">
        <f ca="1">$G305*chronic_intake!AB305/1000*100/$F$5</f>
        <v>0</v>
      </c>
      <c r="AE305" s="462">
        <f ca="1">$G305*chronic_intake!AC305/1000*100/$F$5</f>
        <v>0</v>
      </c>
      <c r="AF305" s="462">
        <f ca="1">$G305*chronic_intake!AD305/1000*100/$F$5</f>
        <v>0</v>
      </c>
      <c r="AG305" s="462">
        <f ca="1">$G305*chronic_intake!AE305/1000*100/$F$5</f>
        <v>0</v>
      </c>
      <c r="AH305" s="462">
        <f ca="1">$G305*chronic_intake!AF305/1000*100/$F$5</f>
        <v>0</v>
      </c>
      <c r="AI305" s="462">
        <f ca="1">$G305*chronic_intake!AG305/1000*100/$F$5</f>
        <v>0</v>
      </c>
      <c r="AJ305" s="462">
        <f ca="1">$G305*chronic_intake!AH305/1000*100/$F$5</f>
        <v>0</v>
      </c>
      <c r="AK305" s="462">
        <f ca="1">$G305*chronic_intake!AI305/1000*100/$F$5</f>
        <v>0</v>
      </c>
      <c r="AL305" s="462">
        <f ca="1">$G305*chronic_intake!AJ305/1000*100/$F$5</f>
        <v>0</v>
      </c>
      <c r="AM305" s="462">
        <f ca="1">$G305*chronic_intake!AK305/1000*100/$F$5</f>
        <v>0</v>
      </c>
      <c r="AN305" s="462">
        <f ca="1">$G305*chronic_intake!AL305/1000*100/$F$5</f>
        <v>0</v>
      </c>
      <c r="AO305" s="462">
        <f ca="1">$G305*chronic_intake!AM305/1000*100/$F$5</f>
        <v>0</v>
      </c>
      <c r="AP305" s="462">
        <f ca="1">$G305*chronic_intake!AN305/1000*100/$F$5</f>
        <v>0</v>
      </c>
      <c r="AQ305" s="462">
        <f ca="1">$G305*chronic_intake!AO305/1000*100/$F$5</f>
        <v>0</v>
      </c>
      <c r="AR305" s="462">
        <f ca="1">$G305*chronic_intake!AP305/1000*100/$F$5</f>
        <v>0</v>
      </c>
    </row>
    <row r="306" spans="1:44" ht="14.45" customHeight="1" outlineLevel="3" x14ac:dyDescent="0.2">
      <c r="A306" s="239">
        <v>4</v>
      </c>
      <c r="B306" s="33">
        <v>840040</v>
      </c>
      <c r="C306" s="33" t="s">
        <v>1250</v>
      </c>
      <c r="D306" s="33" t="s">
        <v>1251</v>
      </c>
      <c r="E306" s="9">
        <v>1</v>
      </c>
      <c r="F306" s="87"/>
      <c r="G306" s="382" cm="1">
        <f t="array" ref="G306">IF(Report!$C$2=Report!$W$2,IF(E306="",0,INDEX(chronic_input_data_UB!$A$5:$GL$400,MATCH(C306,chronic_input_data_UB!$A$5:$A$400,FALSE),MATCH($F$4,chronic_input_data_UB!$C$4:$GL$4,FALSE)+2)),IF(Report!$C$2=Report!$W$4,IF(E306="",0,INDEX(chronic_input_data_LB!$A$5:$GL$375,MATCH(C306,chronic_input_data_LB!$A$5:$A$375,FALSE),MATCH($F$4,chronic_input_data_LB!$C$4:$GL$4,FALSE)+2)),IF(Report!$C$2=Report!$W$3,IF(E306="",0,INDEX(chronic_input_data_MB!$A$5:$GL$427,MATCH(C306,chronic_input_data_MB!$A$5:$A$427,FALSE),MATCH($F$4,chronic_input_data_MB!$C$4:$GL$4,FALSE)+2)))))</f>
        <v>0</v>
      </c>
      <c r="H306" s="462">
        <f ca="1">$G306*chronic_intake!F306/1000*100/$F$5</f>
        <v>0</v>
      </c>
      <c r="I306" s="462">
        <f ca="1">$G306*chronic_intake!G306/1000*100/$F$5</f>
        <v>0</v>
      </c>
      <c r="J306" s="462">
        <f ca="1">$G306*chronic_intake!H306/1000*100/$F$5</f>
        <v>0</v>
      </c>
      <c r="K306" s="462">
        <f ca="1">$G306*chronic_intake!I306/1000*100/$F$5</f>
        <v>0</v>
      </c>
      <c r="L306" s="462">
        <f ca="1">$G306*chronic_intake!J306/1000*100/$F$5</f>
        <v>0</v>
      </c>
      <c r="M306" s="462">
        <f ca="1">$G306*chronic_intake!K306/1000*100/$F$5</f>
        <v>0</v>
      </c>
      <c r="N306" s="462">
        <f ca="1">$G306*chronic_intake!L306/1000*100/$F$5</f>
        <v>0</v>
      </c>
      <c r="O306" s="462">
        <f ca="1">$G306*chronic_intake!M306/1000*100/$F$5</f>
        <v>0</v>
      </c>
      <c r="P306" s="462">
        <f ca="1">$G306*chronic_intake!N306/1000*100/$F$5</f>
        <v>0</v>
      </c>
      <c r="Q306" s="462">
        <f ca="1">$G306*chronic_intake!O306/1000*100/$F$5</f>
        <v>0</v>
      </c>
      <c r="R306" s="462">
        <f ca="1">$G306*chronic_intake!P306/1000*100/$F$5</f>
        <v>0</v>
      </c>
      <c r="S306" s="462">
        <f ca="1">$G306*chronic_intake!Q306/1000*100/$F$5</f>
        <v>0</v>
      </c>
      <c r="T306" s="462">
        <f ca="1">$G306*chronic_intake!R306/1000*100/$F$5</f>
        <v>0</v>
      </c>
      <c r="U306" s="462">
        <f ca="1">$G306*chronic_intake!S306/1000*100/$F$5</f>
        <v>0</v>
      </c>
      <c r="V306" s="462">
        <f ca="1">$G306*chronic_intake!T306/1000*100/$F$5</f>
        <v>0</v>
      </c>
      <c r="W306" s="462">
        <f ca="1">$G306*chronic_intake!U306/1000*100/$F$5</f>
        <v>0</v>
      </c>
      <c r="X306" s="462">
        <f ca="1">$G306*chronic_intake!V306/1000*100/$F$5</f>
        <v>0</v>
      </c>
      <c r="Y306" s="462">
        <f ca="1">$G306*chronic_intake!W306/1000*100/$F$5</f>
        <v>0</v>
      </c>
      <c r="Z306" s="462">
        <f ca="1">$G306*chronic_intake!X306/1000*100/$F$5</f>
        <v>0</v>
      </c>
      <c r="AA306" s="462">
        <f ca="1">$G306*chronic_intake!Y306/1000*100/$F$5</f>
        <v>0</v>
      </c>
      <c r="AB306" s="462">
        <f ca="1">$G306*chronic_intake!Z306/1000*100/$F$5</f>
        <v>0</v>
      </c>
      <c r="AC306" s="462">
        <f ca="1">$G306*chronic_intake!AA306/1000*100/$F$5</f>
        <v>0</v>
      </c>
      <c r="AD306" s="462">
        <f ca="1">$G306*chronic_intake!AB306/1000*100/$F$5</f>
        <v>0</v>
      </c>
      <c r="AE306" s="462">
        <f ca="1">$G306*chronic_intake!AC306/1000*100/$F$5</f>
        <v>0</v>
      </c>
      <c r="AF306" s="462">
        <f ca="1">$G306*chronic_intake!AD306/1000*100/$F$5</f>
        <v>0</v>
      </c>
      <c r="AG306" s="462">
        <f ca="1">$G306*chronic_intake!AE306/1000*100/$F$5</f>
        <v>0</v>
      </c>
      <c r="AH306" s="462">
        <f ca="1">$G306*chronic_intake!AF306/1000*100/$F$5</f>
        <v>0</v>
      </c>
      <c r="AI306" s="462">
        <f ca="1">$G306*chronic_intake!AG306/1000*100/$F$5</f>
        <v>0</v>
      </c>
      <c r="AJ306" s="462">
        <f ca="1">$G306*chronic_intake!AH306/1000*100/$F$5</f>
        <v>0</v>
      </c>
      <c r="AK306" s="462">
        <f ca="1">$G306*chronic_intake!AI306/1000*100/$F$5</f>
        <v>0</v>
      </c>
      <c r="AL306" s="462">
        <f ca="1">$G306*chronic_intake!AJ306/1000*100/$F$5</f>
        <v>0</v>
      </c>
      <c r="AM306" s="462">
        <f ca="1">$G306*chronic_intake!AK306/1000*100/$F$5</f>
        <v>0</v>
      </c>
      <c r="AN306" s="462">
        <f ca="1">$G306*chronic_intake!AL306/1000*100/$F$5</f>
        <v>0</v>
      </c>
      <c r="AO306" s="462">
        <f ca="1">$G306*chronic_intake!AM306/1000*100/$F$5</f>
        <v>0</v>
      </c>
      <c r="AP306" s="462">
        <f ca="1">$G306*chronic_intake!AN306/1000*100/$F$5</f>
        <v>0</v>
      </c>
      <c r="AQ306" s="462">
        <f ca="1">$G306*chronic_intake!AO306/1000*100/$F$5</f>
        <v>0</v>
      </c>
      <c r="AR306" s="462">
        <f ca="1">$G306*chronic_intake!AP306/1000*100/$F$5</f>
        <v>0</v>
      </c>
    </row>
    <row r="307" spans="1:44" ht="14.45" customHeight="1" outlineLevel="3" x14ac:dyDescent="0.2">
      <c r="A307" s="239">
        <v>4</v>
      </c>
      <c r="B307" s="33">
        <v>840990</v>
      </c>
      <c r="C307" s="33" t="s">
        <v>1252</v>
      </c>
      <c r="D307" s="33" t="s">
        <v>1253</v>
      </c>
      <c r="E307" s="9"/>
      <c r="F307" s="264"/>
      <c r="G307" s="703" cm="1">
        <f t="array" ref="G307">IF(Report!$C$2=Report!$W$2,IF(E307="",0,INDEX(chronic_input_data_UB!$A$5:$GL$400,MATCH(C307,chronic_input_data_UB!$A$5:$A$400,FALSE),MATCH($F$4,chronic_input_data_UB!$C$4:$GL$4,FALSE)+2)),IF(Report!$C$2=Report!$W$4,IF(E307="",0,INDEX(chronic_input_data_LB!$A$5:$GL$375,MATCH(C307,chronic_input_data_LB!$A$5:$A$375,FALSE),MATCH($F$4,chronic_input_data_LB!$C$4:$GL$4,FALSE)+2)),IF(Report!$C$2=Report!$W$3,IF(E307="",0,INDEX(chronic_input_data_MB!$A$5:$GL$427,MATCH(C307,chronic_input_data_MB!$A$5:$A$427,FALSE),MATCH($F$4,chronic_input_data_MB!$C$4:$GL$4,FALSE)+2)))))</f>
        <v>0</v>
      </c>
      <c r="H307" s="462">
        <f ca="1">$G307*chronic_intake!F307/1000*100/$F$5</f>
        <v>0</v>
      </c>
      <c r="I307" s="462">
        <f ca="1">$G307*chronic_intake!G307/1000*100/$F$5</f>
        <v>0</v>
      </c>
      <c r="J307" s="462">
        <f ca="1">$G307*chronic_intake!H307/1000*100/$F$5</f>
        <v>0</v>
      </c>
      <c r="K307" s="462">
        <f ca="1">$G307*chronic_intake!I307/1000*100/$F$5</f>
        <v>0</v>
      </c>
      <c r="L307" s="462">
        <f ca="1">$G307*chronic_intake!J307/1000*100/$F$5</f>
        <v>0</v>
      </c>
      <c r="M307" s="462">
        <f ca="1">$G307*chronic_intake!K307/1000*100/$F$5</f>
        <v>0</v>
      </c>
      <c r="N307" s="462">
        <f ca="1">$G307*chronic_intake!L307/1000*100/$F$5</f>
        <v>0</v>
      </c>
      <c r="O307" s="462">
        <f ca="1">$G307*chronic_intake!M307/1000*100/$F$5</f>
        <v>0</v>
      </c>
      <c r="P307" s="462">
        <f ca="1">$G307*chronic_intake!N307/1000*100/$F$5</f>
        <v>0</v>
      </c>
      <c r="Q307" s="462">
        <f ca="1">$G307*chronic_intake!O307/1000*100/$F$5</f>
        <v>0</v>
      </c>
      <c r="R307" s="462">
        <f ca="1">$G307*chronic_intake!P307/1000*100/$F$5</f>
        <v>0</v>
      </c>
      <c r="S307" s="462">
        <f ca="1">$G307*chronic_intake!Q307/1000*100/$F$5</f>
        <v>0</v>
      </c>
      <c r="T307" s="462">
        <f ca="1">$G307*chronic_intake!R307/1000*100/$F$5</f>
        <v>0</v>
      </c>
      <c r="U307" s="462">
        <f ca="1">$G307*chronic_intake!S307/1000*100/$F$5</f>
        <v>0</v>
      </c>
      <c r="V307" s="462">
        <f ca="1">$G307*chronic_intake!T307/1000*100/$F$5</f>
        <v>0</v>
      </c>
      <c r="W307" s="462">
        <f ca="1">$G307*chronic_intake!U307/1000*100/$F$5</f>
        <v>0</v>
      </c>
      <c r="X307" s="462">
        <f ca="1">$G307*chronic_intake!V307/1000*100/$F$5</f>
        <v>0</v>
      </c>
      <c r="Y307" s="462">
        <f ca="1">$G307*chronic_intake!W307/1000*100/$F$5</f>
        <v>0</v>
      </c>
      <c r="Z307" s="462">
        <f ca="1">$G307*chronic_intake!X307/1000*100/$F$5</f>
        <v>0</v>
      </c>
      <c r="AA307" s="462">
        <f ca="1">$G307*chronic_intake!Y307/1000*100/$F$5</f>
        <v>0</v>
      </c>
      <c r="AB307" s="462">
        <f ca="1">$G307*chronic_intake!Z307/1000*100/$F$5</f>
        <v>0</v>
      </c>
      <c r="AC307" s="462">
        <f ca="1">$G307*chronic_intake!AA307/1000*100/$F$5</f>
        <v>0</v>
      </c>
      <c r="AD307" s="462">
        <f ca="1">$G307*chronic_intake!AB307/1000*100/$F$5</f>
        <v>0</v>
      </c>
      <c r="AE307" s="462">
        <f ca="1">$G307*chronic_intake!AC307/1000*100/$F$5</f>
        <v>0</v>
      </c>
      <c r="AF307" s="462">
        <f ca="1">$G307*chronic_intake!AD307/1000*100/$F$5</f>
        <v>0</v>
      </c>
      <c r="AG307" s="462">
        <f ca="1">$G307*chronic_intake!AE307/1000*100/$F$5</f>
        <v>0</v>
      </c>
      <c r="AH307" s="462">
        <f ca="1">$G307*chronic_intake!AF307/1000*100/$F$5</f>
        <v>0</v>
      </c>
      <c r="AI307" s="462">
        <f ca="1">$G307*chronic_intake!AG307/1000*100/$F$5</f>
        <v>0</v>
      </c>
      <c r="AJ307" s="462">
        <f ca="1">$G307*chronic_intake!AH307/1000*100/$F$5</f>
        <v>0</v>
      </c>
      <c r="AK307" s="462">
        <f ca="1">$G307*chronic_intake!AI307/1000*100/$F$5</f>
        <v>0</v>
      </c>
      <c r="AL307" s="462">
        <f ca="1">$G307*chronic_intake!AJ307/1000*100/$F$5</f>
        <v>0</v>
      </c>
      <c r="AM307" s="462">
        <f ca="1">$G307*chronic_intake!AK307/1000*100/$F$5</f>
        <v>0</v>
      </c>
      <c r="AN307" s="462">
        <f ca="1">$G307*chronic_intake!AL307/1000*100/$F$5</f>
        <v>0</v>
      </c>
      <c r="AO307" s="462">
        <f ca="1">$G307*chronic_intake!AM307/1000*100/$F$5</f>
        <v>0</v>
      </c>
      <c r="AP307" s="462">
        <f ca="1">$G307*chronic_intake!AN307/1000*100/$F$5</f>
        <v>0</v>
      </c>
      <c r="AQ307" s="462">
        <f ca="1">$G307*chronic_intake!AO307/1000*100/$F$5</f>
        <v>0</v>
      </c>
      <c r="AR307" s="462">
        <f ca="1">$G307*chronic_intake!AP307/1000*100/$F$5</f>
        <v>0</v>
      </c>
    </row>
    <row r="308" spans="1:44" ht="14.45" customHeight="1" outlineLevel="1" x14ac:dyDescent="0.2">
      <c r="A308" s="241">
        <v>2</v>
      </c>
      <c r="B308" s="36">
        <v>850000</v>
      </c>
      <c r="C308" s="36" t="s">
        <v>1254</v>
      </c>
      <c r="D308" s="36" t="s">
        <v>710</v>
      </c>
      <c r="E308" s="18"/>
      <c r="F308" s="263"/>
      <c r="G308" s="703" cm="1">
        <f t="array" ref="G308">IF(Report!$C$2=Report!$W$2,IF(E308="",0,INDEX(chronic_input_data_UB!$A$5:$GL$400,MATCH(C308,chronic_input_data_UB!$A$5:$A$400,FALSE),MATCH($F$4,chronic_input_data_UB!$C$4:$GL$4,FALSE)+2)),IF(Report!$C$2=Report!$W$4,IF(E308="",0,INDEX(chronic_input_data_LB!$A$5:$GL$375,MATCH(C308,chronic_input_data_LB!$A$5:$A$375,FALSE),MATCH($F$4,chronic_input_data_LB!$C$4:$GL$4,FALSE)+2)),IF(Report!$C$2=Report!$W$3,IF(E308="",0,INDEX(chronic_input_data_MB!$A$5:$GL$427,MATCH(C308,chronic_input_data_MB!$A$5:$A$427,FALSE),MATCH($F$4,chronic_input_data_MB!$C$4:$GL$4,FALSE)+2)))))</f>
        <v>0</v>
      </c>
      <c r="H308" s="461">
        <f ca="1">$G308*chronic_intake!F308/1000*100/$F$5</f>
        <v>0</v>
      </c>
      <c r="I308" s="461">
        <f ca="1">$G308*chronic_intake!G308/1000*100/$F$5</f>
        <v>0</v>
      </c>
      <c r="J308" s="461">
        <f ca="1">$G308*chronic_intake!H308/1000*100/$F$5</f>
        <v>0</v>
      </c>
      <c r="K308" s="461">
        <f ca="1">$G308*chronic_intake!I308/1000*100/$F$5</f>
        <v>0</v>
      </c>
      <c r="L308" s="461">
        <f ca="1">$G308*chronic_intake!J308/1000*100/$F$5</f>
        <v>0</v>
      </c>
      <c r="M308" s="461">
        <f ca="1">$G308*chronic_intake!K308/1000*100/$F$5</f>
        <v>0</v>
      </c>
      <c r="N308" s="461">
        <f ca="1">$G308*chronic_intake!L308/1000*100/$F$5</f>
        <v>0</v>
      </c>
      <c r="O308" s="461">
        <f ca="1">$G308*chronic_intake!M308/1000*100/$F$5</f>
        <v>0</v>
      </c>
      <c r="P308" s="461">
        <f ca="1">$G308*chronic_intake!N308/1000*100/$F$5</f>
        <v>0</v>
      </c>
      <c r="Q308" s="461">
        <f ca="1">$G308*chronic_intake!O308/1000*100/$F$5</f>
        <v>0</v>
      </c>
      <c r="R308" s="461">
        <f ca="1">$G308*chronic_intake!P308/1000*100/$F$5</f>
        <v>0</v>
      </c>
      <c r="S308" s="461">
        <f ca="1">$G308*chronic_intake!Q308/1000*100/$F$5</f>
        <v>0</v>
      </c>
      <c r="T308" s="461">
        <f ca="1">$G308*chronic_intake!R308/1000*100/$F$5</f>
        <v>0</v>
      </c>
      <c r="U308" s="461">
        <f ca="1">$G308*chronic_intake!S308/1000*100/$F$5</f>
        <v>0</v>
      </c>
      <c r="V308" s="461">
        <f ca="1">$G308*chronic_intake!T308/1000*100/$F$5</f>
        <v>0</v>
      </c>
      <c r="W308" s="461">
        <f ca="1">$G308*chronic_intake!U308/1000*100/$F$5</f>
        <v>0</v>
      </c>
      <c r="X308" s="461">
        <f ca="1">$G308*chronic_intake!V308/1000*100/$F$5</f>
        <v>0</v>
      </c>
      <c r="Y308" s="461">
        <f ca="1">$G308*chronic_intake!W308/1000*100/$F$5</f>
        <v>0</v>
      </c>
      <c r="Z308" s="461">
        <f ca="1">$G308*chronic_intake!X308/1000*100/$F$5</f>
        <v>0</v>
      </c>
      <c r="AA308" s="461">
        <f ca="1">$G308*chronic_intake!Y308/1000*100/$F$5</f>
        <v>0</v>
      </c>
      <c r="AB308" s="461">
        <f ca="1">$G308*chronic_intake!Z308/1000*100/$F$5</f>
        <v>0</v>
      </c>
      <c r="AC308" s="461">
        <f ca="1">$G308*chronic_intake!AA308/1000*100/$F$5</f>
        <v>0</v>
      </c>
      <c r="AD308" s="461">
        <f ca="1">$G308*chronic_intake!AB308/1000*100/$F$5</f>
        <v>0</v>
      </c>
      <c r="AE308" s="461">
        <f ca="1">$G308*chronic_intake!AC308/1000*100/$F$5</f>
        <v>0</v>
      </c>
      <c r="AF308" s="461">
        <f ca="1">$G308*chronic_intake!AD308/1000*100/$F$5</f>
        <v>0</v>
      </c>
      <c r="AG308" s="461">
        <f ca="1">$G308*chronic_intake!AE308/1000*100/$F$5</f>
        <v>0</v>
      </c>
      <c r="AH308" s="461">
        <f ca="1">$G308*chronic_intake!AF308/1000*100/$F$5</f>
        <v>0</v>
      </c>
      <c r="AI308" s="461">
        <f ca="1">$G308*chronic_intake!AG308/1000*100/$F$5</f>
        <v>0</v>
      </c>
      <c r="AJ308" s="461">
        <f ca="1">$G308*chronic_intake!AH308/1000*100/$F$5</f>
        <v>0</v>
      </c>
      <c r="AK308" s="461">
        <f ca="1">$G308*chronic_intake!AI308/1000*100/$F$5</f>
        <v>0</v>
      </c>
      <c r="AL308" s="461">
        <f ca="1">$G308*chronic_intake!AJ308/1000*100/$F$5</f>
        <v>0</v>
      </c>
      <c r="AM308" s="461">
        <f ca="1">$G308*chronic_intake!AK308/1000*100/$F$5</f>
        <v>0</v>
      </c>
      <c r="AN308" s="461">
        <f ca="1">$G308*chronic_intake!AL308/1000*100/$F$5</f>
        <v>0</v>
      </c>
      <c r="AO308" s="461">
        <f ca="1">$G308*chronic_intake!AM308/1000*100/$F$5</f>
        <v>0</v>
      </c>
      <c r="AP308" s="461">
        <f ca="1">$G308*chronic_intake!AN308/1000*100/$F$5</f>
        <v>0</v>
      </c>
      <c r="AQ308" s="461">
        <f ca="1">$G308*chronic_intake!AO308/1000*100/$F$5</f>
        <v>0</v>
      </c>
      <c r="AR308" s="461">
        <f ca="1">$G308*chronic_intake!AP308/1000*100/$F$5</f>
        <v>0</v>
      </c>
    </row>
    <row r="309" spans="1:44" ht="14.45" customHeight="1" outlineLevel="3" x14ac:dyDescent="0.2">
      <c r="A309" s="239">
        <v>4</v>
      </c>
      <c r="B309" s="33">
        <v>850010</v>
      </c>
      <c r="C309" s="33" t="s">
        <v>1255</v>
      </c>
      <c r="D309" s="33" t="s">
        <v>711</v>
      </c>
      <c r="E309" s="9">
        <v>1</v>
      </c>
      <c r="F309" s="87"/>
      <c r="G309" s="382" cm="1">
        <f t="array" ref="G309">IF(Report!$C$2=Report!$W$2,IF(E309="",0,INDEX(chronic_input_data_UB!$A$5:$GL$400,MATCH(C309,chronic_input_data_UB!$A$5:$A$400,FALSE),MATCH($F$4,chronic_input_data_UB!$C$4:$GL$4,FALSE)+2)),IF(Report!$C$2=Report!$W$4,IF(E309="",0,INDEX(chronic_input_data_LB!$A$5:$GL$375,MATCH(C309,chronic_input_data_LB!$A$5:$A$375,FALSE),MATCH($F$4,chronic_input_data_LB!$C$4:$GL$4,FALSE)+2)),IF(Report!$C$2=Report!$W$3,IF(E309="",0,INDEX(chronic_input_data_MB!$A$5:$GL$427,MATCH(C309,chronic_input_data_MB!$A$5:$A$427,FALSE),MATCH($F$4,chronic_input_data_MB!$C$4:$GL$4,FALSE)+2)))))</f>
        <v>0</v>
      </c>
      <c r="H309" s="462">
        <f ca="1">$G309*chronic_intake!F309/1000*100/$F$5</f>
        <v>0</v>
      </c>
      <c r="I309" s="462">
        <f ca="1">$G309*chronic_intake!G309/1000*100/$F$5</f>
        <v>0</v>
      </c>
      <c r="J309" s="462">
        <f ca="1">$G309*chronic_intake!H309/1000*100/$F$5</f>
        <v>0</v>
      </c>
      <c r="K309" s="462">
        <f ca="1">$G309*chronic_intake!I309/1000*100/$F$5</f>
        <v>0</v>
      </c>
      <c r="L309" s="462">
        <f ca="1">$G309*chronic_intake!J309/1000*100/$F$5</f>
        <v>0</v>
      </c>
      <c r="M309" s="462">
        <f ca="1">$G309*chronic_intake!K309/1000*100/$F$5</f>
        <v>0</v>
      </c>
      <c r="N309" s="462">
        <f ca="1">$G309*chronic_intake!L309/1000*100/$F$5</f>
        <v>0</v>
      </c>
      <c r="O309" s="462">
        <f ca="1">$G309*chronic_intake!M309/1000*100/$F$5</f>
        <v>0</v>
      </c>
      <c r="P309" s="462">
        <f ca="1">$G309*chronic_intake!N309/1000*100/$F$5</f>
        <v>0</v>
      </c>
      <c r="Q309" s="462">
        <f ca="1">$G309*chronic_intake!O309/1000*100/$F$5</f>
        <v>0</v>
      </c>
      <c r="R309" s="462">
        <f ca="1">$G309*chronic_intake!P309/1000*100/$F$5</f>
        <v>0</v>
      </c>
      <c r="S309" s="462">
        <f ca="1">$G309*chronic_intake!Q309/1000*100/$F$5</f>
        <v>0</v>
      </c>
      <c r="T309" s="462">
        <f ca="1">$G309*chronic_intake!R309/1000*100/$F$5</f>
        <v>0</v>
      </c>
      <c r="U309" s="462">
        <f ca="1">$G309*chronic_intake!S309/1000*100/$F$5</f>
        <v>0</v>
      </c>
      <c r="V309" s="462">
        <f ca="1">$G309*chronic_intake!T309/1000*100/$F$5</f>
        <v>0</v>
      </c>
      <c r="W309" s="462">
        <f ca="1">$G309*chronic_intake!U309/1000*100/$F$5</f>
        <v>0</v>
      </c>
      <c r="X309" s="462">
        <f ca="1">$G309*chronic_intake!V309/1000*100/$F$5</f>
        <v>0</v>
      </c>
      <c r="Y309" s="462">
        <f ca="1">$G309*chronic_intake!W309/1000*100/$F$5</f>
        <v>0</v>
      </c>
      <c r="Z309" s="462">
        <f ca="1">$G309*chronic_intake!X309/1000*100/$F$5</f>
        <v>0</v>
      </c>
      <c r="AA309" s="462">
        <f ca="1">$G309*chronic_intake!Y309/1000*100/$F$5</f>
        <v>0</v>
      </c>
      <c r="AB309" s="462">
        <f ca="1">$G309*chronic_intake!Z309/1000*100/$F$5</f>
        <v>0</v>
      </c>
      <c r="AC309" s="462">
        <f ca="1">$G309*chronic_intake!AA309/1000*100/$F$5</f>
        <v>0</v>
      </c>
      <c r="AD309" s="462">
        <f ca="1">$G309*chronic_intake!AB309/1000*100/$F$5</f>
        <v>0</v>
      </c>
      <c r="AE309" s="462">
        <f ca="1">$G309*chronic_intake!AC309/1000*100/$F$5</f>
        <v>0</v>
      </c>
      <c r="AF309" s="462">
        <f ca="1">$G309*chronic_intake!AD309/1000*100/$F$5</f>
        <v>0</v>
      </c>
      <c r="AG309" s="462">
        <f ca="1">$G309*chronic_intake!AE309/1000*100/$F$5</f>
        <v>0</v>
      </c>
      <c r="AH309" s="462">
        <f ca="1">$G309*chronic_intake!AF309/1000*100/$F$5</f>
        <v>0</v>
      </c>
      <c r="AI309" s="462">
        <f ca="1">$G309*chronic_intake!AG309/1000*100/$F$5</f>
        <v>0</v>
      </c>
      <c r="AJ309" s="462">
        <f ca="1">$G309*chronic_intake!AH309/1000*100/$F$5</f>
        <v>0</v>
      </c>
      <c r="AK309" s="462">
        <f ca="1">$G309*chronic_intake!AI309/1000*100/$F$5</f>
        <v>0</v>
      </c>
      <c r="AL309" s="462">
        <f ca="1">$G309*chronic_intake!AJ309/1000*100/$F$5</f>
        <v>0</v>
      </c>
      <c r="AM309" s="462">
        <f ca="1">$G309*chronic_intake!AK309/1000*100/$F$5</f>
        <v>0</v>
      </c>
      <c r="AN309" s="462">
        <f ca="1">$G309*chronic_intake!AL309/1000*100/$F$5</f>
        <v>0</v>
      </c>
      <c r="AO309" s="462">
        <f ca="1">$G309*chronic_intake!AM309/1000*100/$F$5</f>
        <v>0</v>
      </c>
      <c r="AP309" s="462">
        <f ca="1">$G309*chronic_intake!AN309/1000*100/$F$5</f>
        <v>0</v>
      </c>
      <c r="AQ309" s="462">
        <f ca="1">$G309*chronic_intake!AO309/1000*100/$F$5</f>
        <v>0</v>
      </c>
      <c r="AR309" s="462">
        <f ca="1">$G309*chronic_intake!AP309/1000*100/$F$5</f>
        <v>0</v>
      </c>
    </row>
    <row r="310" spans="1:44" ht="14.45" customHeight="1" outlineLevel="3" x14ac:dyDescent="0.2">
      <c r="A310" s="239">
        <v>4</v>
      </c>
      <c r="B310" s="33">
        <v>850020</v>
      </c>
      <c r="C310" s="33" t="s">
        <v>1256</v>
      </c>
      <c r="D310" s="33" t="s">
        <v>712</v>
      </c>
      <c r="E310" s="9">
        <v>1</v>
      </c>
      <c r="F310" s="87"/>
      <c r="G310" s="382" cm="1">
        <f t="array" ref="G310">IF(Report!$C$2=Report!$W$2,IF(E310="",0,INDEX(chronic_input_data_UB!$A$5:$GL$400,MATCH(C310,chronic_input_data_UB!$A$5:$A$400,FALSE),MATCH($F$4,chronic_input_data_UB!$C$4:$GL$4,FALSE)+2)),IF(Report!$C$2=Report!$W$4,IF(E310="",0,INDEX(chronic_input_data_LB!$A$5:$GL$375,MATCH(C310,chronic_input_data_LB!$A$5:$A$375,FALSE),MATCH($F$4,chronic_input_data_LB!$C$4:$GL$4,FALSE)+2)),IF(Report!$C$2=Report!$W$3,IF(E310="",0,INDEX(chronic_input_data_MB!$A$5:$GL$427,MATCH(C310,chronic_input_data_MB!$A$5:$A$427,FALSE),MATCH($F$4,chronic_input_data_MB!$C$4:$GL$4,FALSE)+2)))))</f>
        <v>0</v>
      </c>
      <c r="H310" s="462">
        <f ca="1">$G310*chronic_intake!F310/1000*100/$F$5</f>
        <v>0</v>
      </c>
      <c r="I310" s="462">
        <f ca="1">$G310*chronic_intake!G310/1000*100/$F$5</f>
        <v>0</v>
      </c>
      <c r="J310" s="462">
        <f ca="1">$G310*chronic_intake!H310/1000*100/$F$5</f>
        <v>0</v>
      </c>
      <c r="K310" s="462">
        <f ca="1">$G310*chronic_intake!I310/1000*100/$F$5</f>
        <v>0</v>
      </c>
      <c r="L310" s="462">
        <f ca="1">$G310*chronic_intake!J310/1000*100/$F$5</f>
        <v>0</v>
      </c>
      <c r="M310" s="462">
        <f ca="1">$G310*chronic_intake!K310/1000*100/$F$5</f>
        <v>0</v>
      </c>
      <c r="N310" s="462">
        <f ca="1">$G310*chronic_intake!L310/1000*100/$F$5</f>
        <v>0</v>
      </c>
      <c r="O310" s="462">
        <f ca="1">$G310*chronic_intake!M310/1000*100/$F$5</f>
        <v>0</v>
      </c>
      <c r="P310" s="462">
        <f ca="1">$G310*chronic_intake!N310/1000*100/$F$5</f>
        <v>0</v>
      </c>
      <c r="Q310" s="462">
        <f ca="1">$G310*chronic_intake!O310/1000*100/$F$5</f>
        <v>0</v>
      </c>
      <c r="R310" s="462">
        <f ca="1">$G310*chronic_intake!P310/1000*100/$F$5</f>
        <v>0</v>
      </c>
      <c r="S310" s="462">
        <f ca="1">$G310*chronic_intake!Q310/1000*100/$F$5</f>
        <v>0</v>
      </c>
      <c r="T310" s="462">
        <f ca="1">$G310*chronic_intake!R310/1000*100/$F$5</f>
        <v>0</v>
      </c>
      <c r="U310" s="462">
        <f ca="1">$G310*chronic_intake!S310/1000*100/$F$5</f>
        <v>0</v>
      </c>
      <c r="V310" s="462">
        <f ca="1">$G310*chronic_intake!T310/1000*100/$F$5</f>
        <v>0</v>
      </c>
      <c r="W310" s="462">
        <f ca="1">$G310*chronic_intake!U310/1000*100/$F$5</f>
        <v>0</v>
      </c>
      <c r="X310" s="462">
        <f ca="1">$G310*chronic_intake!V310/1000*100/$F$5</f>
        <v>0</v>
      </c>
      <c r="Y310" s="462">
        <f ca="1">$G310*chronic_intake!W310/1000*100/$F$5</f>
        <v>0</v>
      </c>
      <c r="Z310" s="462">
        <f ca="1">$G310*chronic_intake!X310/1000*100/$F$5</f>
        <v>0</v>
      </c>
      <c r="AA310" s="462">
        <f ca="1">$G310*chronic_intake!Y310/1000*100/$F$5</f>
        <v>0</v>
      </c>
      <c r="AB310" s="462">
        <f ca="1">$G310*chronic_intake!Z310/1000*100/$F$5</f>
        <v>0</v>
      </c>
      <c r="AC310" s="462">
        <f ca="1">$G310*chronic_intake!AA310/1000*100/$F$5</f>
        <v>0</v>
      </c>
      <c r="AD310" s="462">
        <f ca="1">$G310*chronic_intake!AB310/1000*100/$F$5</f>
        <v>0</v>
      </c>
      <c r="AE310" s="462">
        <f ca="1">$G310*chronic_intake!AC310/1000*100/$F$5</f>
        <v>0</v>
      </c>
      <c r="AF310" s="462">
        <f ca="1">$G310*chronic_intake!AD310/1000*100/$F$5</f>
        <v>0</v>
      </c>
      <c r="AG310" s="462">
        <f ca="1">$G310*chronic_intake!AE310/1000*100/$F$5</f>
        <v>0</v>
      </c>
      <c r="AH310" s="462">
        <f ca="1">$G310*chronic_intake!AF310/1000*100/$F$5</f>
        <v>0</v>
      </c>
      <c r="AI310" s="462">
        <f ca="1">$G310*chronic_intake!AG310/1000*100/$F$5</f>
        <v>0</v>
      </c>
      <c r="AJ310" s="462">
        <f ca="1">$G310*chronic_intake!AH310/1000*100/$F$5</f>
        <v>0</v>
      </c>
      <c r="AK310" s="462">
        <f ca="1">$G310*chronic_intake!AI310/1000*100/$F$5</f>
        <v>0</v>
      </c>
      <c r="AL310" s="462">
        <f ca="1">$G310*chronic_intake!AJ310/1000*100/$F$5</f>
        <v>0</v>
      </c>
      <c r="AM310" s="462">
        <f ca="1">$G310*chronic_intake!AK310/1000*100/$F$5</f>
        <v>0</v>
      </c>
      <c r="AN310" s="462">
        <f ca="1">$G310*chronic_intake!AL310/1000*100/$F$5</f>
        <v>0</v>
      </c>
      <c r="AO310" s="462">
        <f ca="1">$G310*chronic_intake!AM310/1000*100/$F$5</f>
        <v>0</v>
      </c>
      <c r="AP310" s="462">
        <f ca="1">$G310*chronic_intake!AN310/1000*100/$F$5</f>
        <v>0</v>
      </c>
      <c r="AQ310" s="462">
        <f ca="1">$G310*chronic_intake!AO310/1000*100/$F$5</f>
        <v>0</v>
      </c>
      <c r="AR310" s="462">
        <f ca="1">$G310*chronic_intake!AP310/1000*100/$F$5</f>
        <v>0</v>
      </c>
    </row>
    <row r="311" spans="1:44" ht="14.45" customHeight="1" outlineLevel="3" x14ac:dyDescent="0.2">
      <c r="A311" s="239">
        <v>4</v>
      </c>
      <c r="B311" s="33">
        <v>850990</v>
      </c>
      <c r="C311" s="33" t="s">
        <v>1257</v>
      </c>
      <c r="D311" s="33" t="s">
        <v>1258</v>
      </c>
      <c r="E311" s="9"/>
      <c r="F311" s="264"/>
      <c r="G311" s="703" cm="1">
        <f t="array" ref="G311">IF(Report!$C$2=Report!$W$2,IF(E311="",0,INDEX(chronic_input_data_UB!$A$5:$GL$400,MATCH(C311,chronic_input_data_UB!$A$5:$A$400,FALSE),MATCH($F$4,chronic_input_data_UB!$C$4:$GL$4,FALSE)+2)),IF(Report!$C$2=Report!$W$4,IF(E311="",0,INDEX(chronic_input_data_LB!$A$5:$GL$375,MATCH(C311,chronic_input_data_LB!$A$5:$A$375,FALSE),MATCH($F$4,chronic_input_data_LB!$C$4:$GL$4,FALSE)+2)),IF(Report!$C$2=Report!$W$3,IF(E311="",0,INDEX(chronic_input_data_MB!$A$5:$GL$427,MATCH(C311,chronic_input_data_MB!$A$5:$A$427,FALSE),MATCH($F$4,chronic_input_data_MB!$C$4:$GL$4,FALSE)+2)))))</f>
        <v>0</v>
      </c>
      <c r="H311" s="462">
        <f ca="1">$G311*chronic_intake!F311/1000*100/$F$5</f>
        <v>0</v>
      </c>
      <c r="I311" s="462">
        <f ca="1">$G311*chronic_intake!G311/1000*100/$F$5</f>
        <v>0</v>
      </c>
      <c r="J311" s="462">
        <f ca="1">$G311*chronic_intake!H311/1000*100/$F$5</f>
        <v>0</v>
      </c>
      <c r="K311" s="462">
        <f ca="1">$G311*chronic_intake!I311/1000*100/$F$5</f>
        <v>0</v>
      </c>
      <c r="L311" s="462">
        <f ca="1">$G311*chronic_intake!J311/1000*100/$F$5</f>
        <v>0</v>
      </c>
      <c r="M311" s="462">
        <f ca="1">$G311*chronic_intake!K311/1000*100/$F$5</f>
        <v>0</v>
      </c>
      <c r="N311" s="462">
        <f ca="1">$G311*chronic_intake!L311/1000*100/$F$5</f>
        <v>0</v>
      </c>
      <c r="O311" s="462">
        <f ca="1">$G311*chronic_intake!M311/1000*100/$F$5</f>
        <v>0</v>
      </c>
      <c r="P311" s="462">
        <f ca="1">$G311*chronic_intake!N311/1000*100/$F$5</f>
        <v>0</v>
      </c>
      <c r="Q311" s="462">
        <f ca="1">$G311*chronic_intake!O311/1000*100/$F$5</f>
        <v>0</v>
      </c>
      <c r="R311" s="462">
        <f ca="1">$G311*chronic_intake!P311/1000*100/$F$5</f>
        <v>0</v>
      </c>
      <c r="S311" s="462">
        <f ca="1">$G311*chronic_intake!Q311/1000*100/$F$5</f>
        <v>0</v>
      </c>
      <c r="T311" s="462">
        <f ca="1">$G311*chronic_intake!R311/1000*100/$F$5</f>
        <v>0</v>
      </c>
      <c r="U311" s="462">
        <f ca="1">$G311*chronic_intake!S311/1000*100/$F$5</f>
        <v>0</v>
      </c>
      <c r="V311" s="462">
        <f ca="1">$G311*chronic_intake!T311/1000*100/$F$5</f>
        <v>0</v>
      </c>
      <c r="W311" s="462">
        <f ca="1">$G311*chronic_intake!U311/1000*100/$F$5</f>
        <v>0</v>
      </c>
      <c r="X311" s="462">
        <f ca="1">$G311*chronic_intake!V311/1000*100/$F$5</f>
        <v>0</v>
      </c>
      <c r="Y311" s="462">
        <f ca="1">$G311*chronic_intake!W311/1000*100/$F$5</f>
        <v>0</v>
      </c>
      <c r="Z311" s="462">
        <f ca="1">$G311*chronic_intake!X311/1000*100/$F$5</f>
        <v>0</v>
      </c>
      <c r="AA311" s="462">
        <f ca="1">$G311*chronic_intake!Y311/1000*100/$F$5</f>
        <v>0</v>
      </c>
      <c r="AB311" s="462">
        <f ca="1">$G311*chronic_intake!Z311/1000*100/$F$5</f>
        <v>0</v>
      </c>
      <c r="AC311" s="462">
        <f ca="1">$G311*chronic_intake!AA311/1000*100/$F$5</f>
        <v>0</v>
      </c>
      <c r="AD311" s="462">
        <f ca="1">$G311*chronic_intake!AB311/1000*100/$F$5</f>
        <v>0</v>
      </c>
      <c r="AE311" s="462">
        <f ca="1">$G311*chronic_intake!AC311/1000*100/$F$5</f>
        <v>0</v>
      </c>
      <c r="AF311" s="462">
        <f ca="1">$G311*chronic_intake!AD311/1000*100/$F$5</f>
        <v>0</v>
      </c>
      <c r="AG311" s="462">
        <f ca="1">$G311*chronic_intake!AE311/1000*100/$F$5</f>
        <v>0</v>
      </c>
      <c r="AH311" s="462">
        <f ca="1">$G311*chronic_intake!AF311/1000*100/$F$5</f>
        <v>0</v>
      </c>
      <c r="AI311" s="462">
        <f ca="1">$G311*chronic_intake!AG311/1000*100/$F$5</f>
        <v>0</v>
      </c>
      <c r="AJ311" s="462">
        <f ca="1">$G311*chronic_intake!AH311/1000*100/$F$5</f>
        <v>0</v>
      </c>
      <c r="AK311" s="462">
        <f ca="1">$G311*chronic_intake!AI311/1000*100/$F$5</f>
        <v>0</v>
      </c>
      <c r="AL311" s="462">
        <f ca="1">$G311*chronic_intake!AJ311/1000*100/$F$5</f>
        <v>0</v>
      </c>
      <c r="AM311" s="462">
        <f ca="1">$G311*chronic_intake!AK311/1000*100/$F$5</f>
        <v>0</v>
      </c>
      <c r="AN311" s="462">
        <f ca="1">$G311*chronic_intake!AL311/1000*100/$F$5</f>
        <v>0</v>
      </c>
      <c r="AO311" s="462">
        <f ca="1">$G311*chronic_intake!AM311/1000*100/$F$5</f>
        <v>0</v>
      </c>
      <c r="AP311" s="462">
        <f ca="1">$G311*chronic_intake!AN311/1000*100/$F$5</f>
        <v>0</v>
      </c>
      <c r="AQ311" s="462">
        <f ca="1">$G311*chronic_intake!AO311/1000*100/$F$5</f>
        <v>0</v>
      </c>
      <c r="AR311" s="462">
        <f ca="1">$G311*chronic_intake!AP311/1000*100/$F$5</f>
        <v>0</v>
      </c>
    </row>
    <row r="312" spans="1:44" ht="14.45" customHeight="1" outlineLevel="1" x14ac:dyDescent="0.2">
      <c r="A312" s="241">
        <v>2</v>
      </c>
      <c r="B312" s="36">
        <v>860000</v>
      </c>
      <c r="C312" s="36" t="s">
        <v>1259</v>
      </c>
      <c r="D312" s="36" t="s">
        <v>714</v>
      </c>
      <c r="E312" s="18"/>
      <c r="F312" s="263"/>
      <c r="G312" s="703" cm="1">
        <f t="array" ref="G312">IF(Report!$C$2=Report!$W$2,IF(E312="",0,INDEX(chronic_input_data_UB!$A$5:$GL$400,MATCH(C312,chronic_input_data_UB!$A$5:$A$400,FALSE),MATCH($F$4,chronic_input_data_UB!$C$4:$GL$4,FALSE)+2)),IF(Report!$C$2=Report!$W$4,IF(E312="",0,INDEX(chronic_input_data_LB!$A$5:$GL$375,MATCH(C312,chronic_input_data_LB!$A$5:$A$375,FALSE),MATCH($F$4,chronic_input_data_LB!$C$4:$GL$4,FALSE)+2)),IF(Report!$C$2=Report!$W$3,IF(E312="",0,INDEX(chronic_input_data_MB!$A$5:$GL$427,MATCH(C312,chronic_input_data_MB!$A$5:$A$427,FALSE),MATCH($F$4,chronic_input_data_MB!$C$4:$GL$4,FALSE)+2)))))</f>
        <v>0</v>
      </c>
      <c r="H312" s="461">
        <f ca="1">$G312*chronic_intake!F312/1000*100/$F$5</f>
        <v>0</v>
      </c>
      <c r="I312" s="461">
        <f ca="1">$G312*chronic_intake!G312/1000*100/$F$5</f>
        <v>0</v>
      </c>
      <c r="J312" s="461">
        <f ca="1">$G312*chronic_intake!H312/1000*100/$F$5</f>
        <v>0</v>
      </c>
      <c r="K312" s="461">
        <f ca="1">$G312*chronic_intake!I312/1000*100/$F$5</f>
        <v>0</v>
      </c>
      <c r="L312" s="461">
        <f ca="1">$G312*chronic_intake!J312/1000*100/$F$5</f>
        <v>0</v>
      </c>
      <c r="M312" s="461">
        <f ca="1">$G312*chronic_intake!K312/1000*100/$F$5</f>
        <v>0</v>
      </c>
      <c r="N312" s="461">
        <f ca="1">$G312*chronic_intake!L312/1000*100/$F$5</f>
        <v>0</v>
      </c>
      <c r="O312" s="461">
        <f ca="1">$G312*chronic_intake!M312/1000*100/$F$5</f>
        <v>0</v>
      </c>
      <c r="P312" s="461">
        <f ca="1">$G312*chronic_intake!N312/1000*100/$F$5</f>
        <v>0</v>
      </c>
      <c r="Q312" s="461">
        <f ca="1">$G312*chronic_intake!O312/1000*100/$F$5</f>
        <v>0</v>
      </c>
      <c r="R312" s="461">
        <f ca="1">$G312*chronic_intake!P312/1000*100/$F$5</f>
        <v>0</v>
      </c>
      <c r="S312" s="461">
        <f ca="1">$G312*chronic_intake!Q312/1000*100/$F$5</f>
        <v>0</v>
      </c>
      <c r="T312" s="461">
        <f ca="1">$G312*chronic_intake!R312/1000*100/$F$5</f>
        <v>0</v>
      </c>
      <c r="U312" s="461">
        <f ca="1">$G312*chronic_intake!S312/1000*100/$F$5</f>
        <v>0</v>
      </c>
      <c r="V312" s="461">
        <f ca="1">$G312*chronic_intake!T312/1000*100/$F$5</f>
        <v>0</v>
      </c>
      <c r="W312" s="461">
        <f ca="1">$G312*chronic_intake!U312/1000*100/$F$5</f>
        <v>0</v>
      </c>
      <c r="X312" s="461">
        <f ca="1">$G312*chronic_intake!V312/1000*100/$F$5</f>
        <v>0</v>
      </c>
      <c r="Y312" s="461">
        <f ca="1">$G312*chronic_intake!W312/1000*100/$F$5</f>
        <v>0</v>
      </c>
      <c r="Z312" s="461">
        <f ca="1">$G312*chronic_intake!X312/1000*100/$F$5</f>
        <v>0</v>
      </c>
      <c r="AA312" s="461">
        <f ca="1">$G312*chronic_intake!Y312/1000*100/$F$5</f>
        <v>0</v>
      </c>
      <c r="AB312" s="461">
        <f ca="1">$G312*chronic_intake!Z312/1000*100/$F$5</f>
        <v>0</v>
      </c>
      <c r="AC312" s="461">
        <f ca="1">$G312*chronic_intake!AA312/1000*100/$F$5</f>
        <v>0</v>
      </c>
      <c r="AD312" s="461">
        <f ca="1">$G312*chronic_intake!AB312/1000*100/$F$5</f>
        <v>0</v>
      </c>
      <c r="AE312" s="461">
        <f ca="1">$G312*chronic_intake!AC312/1000*100/$F$5</f>
        <v>0</v>
      </c>
      <c r="AF312" s="461">
        <f ca="1">$G312*chronic_intake!AD312/1000*100/$F$5</f>
        <v>0</v>
      </c>
      <c r="AG312" s="461">
        <f ca="1">$G312*chronic_intake!AE312/1000*100/$F$5</f>
        <v>0</v>
      </c>
      <c r="AH312" s="461">
        <f ca="1">$G312*chronic_intake!AF312/1000*100/$F$5</f>
        <v>0</v>
      </c>
      <c r="AI312" s="461">
        <f ca="1">$G312*chronic_intake!AG312/1000*100/$F$5</f>
        <v>0</v>
      </c>
      <c r="AJ312" s="461">
        <f ca="1">$G312*chronic_intake!AH312/1000*100/$F$5</f>
        <v>0</v>
      </c>
      <c r="AK312" s="461">
        <f ca="1">$G312*chronic_intake!AI312/1000*100/$F$5</f>
        <v>0</v>
      </c>
      <c r="AL312" s="461">
        <f ca="1">$G312*chronic_intake!AJ312/1000*100/$F$5</f>
        <v>0</v>
      </c>
      <c r="AM312" s="461">
        <f ca="1">$G312*chronic_intake!AK312/1000*100/$F$5</f>
        <v>0</v>
      </c>
      <c r="AN312" s="461">
        <f ca="1">$G312*chronic_intake!AL312/1000*100/$F$5</f>
        <v>0</v>
      </c>
      <c r="AO312" s="461">
        <f ca="1">$G312*chronic_intake!AM312/1000*100/$F$5</f>
        <v>0</v>
      </c>
      <c r="AP312" s="461">
        <f ca="1">$G312*chronic_intake!AN312/1000*100/$F$5</f>
        <v>0</v>
      </c>
      <c r="AQ312" s="461">
        <f ca="1">$G312*chronic_intake!AO312/1000*100/$F$5</f>
        <v>0</v>
      </c>
      <c r="AR312" s="461">
        <f ca="1">$G312*chronic_intake!AP312/1000*100/$F$5</f>
        <v>0</v>
      </c>
    </row>
    <row r="313" spans="1:44" ht="14.45" customHeight="1" outlineLevel="3" x14ac:dyDescent="0.2">
      <c r="A313" s="239">
        <v>4</v>
      </c>
      <c r="B313" s="33">
        <v>860010</v>
      </c>
      <c r="C313" s="33" t="s">
        <v>1260</v>
      </c>
      <c r="D313" s="33" t="s">
        <v>715</v>
      </c>
      <c r="E313" s="9">
        <v>1</v>
      </c>
      <c r="F313" s="87"/>
      <c r="G313" s="382" cm="1">
        <f t="array" ref="G313">IF(Report!$C$2=Report!$W$2,IF(E313="",0,INDEX(chronic_input_data_UB!$A$5:$GL$400,MATCH(C313,chronic_input_data_UB!$A$5:$A$400,FALSE),MATCH($F$4,chronic_input_data_UB!$C$4:$GL$4,FALSE)+2)),IF(Report!$C$2=Report!$W$4,IF(E313="",0,INDEX(chronic_input_data_LB!$A$5:$GL$375,MATCH(C313,chronic_input_data_LB!$A$5:$A$375,FALSE),MATCH($F$4,chronic_input_data_LB!$C$4:$GL$4,FALSE)+2)),IF(Report!$C$2=Report!$W$3,IF(E313="",0,INDEX(chronic_input_data_MB!$A$5:$GL$427,MATCH(C313,chronic_input_data_MB!$A$5:$A$427,FALSE),MATCH($F$4,chronic_input_data_MB!$C$4:$GL$4,FALSE)+2)))))</f>
        <v>0</v>
      </c>
      <c r="H313" s="462">
        <f ca="1">$G313*chronic_intake!F313/1000*100/$F$5</f>
        <v>0</v>
      </c>
      <c r="I313" s="462">
        <f ca="1">$G313*chronic_intake!G313/1000*100/$F$5</f>
        <v>0</v>
      </c>
      <c r="J313" s="462">
        <f ca="1">$G313*chronic_intake!H313/1000*100/$F$5</f>
        <v>0</v>
      </c>
      <c r="K313" s="462">
        <f ca="1">$G313*chronic_intake!I313/1000*100/$F$5</f>
        <v>0</v>
      </c>
      <c r="L313" s="462">
        <f ca="1">$G313*chronic_intake!J313/1000*100/$F$5</f>
        <v>0</v>
      </c>
      <c r="M313" s="462">
        <f ca="1">$G313*chronic_intake!K313/1000*100/$F$5</f>
        <v>0</v>
      </c>
      <c r="N313" s="462">
        <f ca="1">$G313*chronic_intake!L313/1000*100/$F$5</f>
        <v>0</v>
      </c>
      <c r="O313" s="462">
        <f ca="1">$G313*chronic_intake!M313/1000*100/$F$5</f>
        <v>0</v>
      </c>
      <c r="P313" s="462">
        <f ca="1">$G313*chronic_intake!N313/1000*100/$F$5</f>
        <v>0</v>
      </c>
      <c r="Q313" s="462">
        <f ca="1">$G313*chronic_intake!O313/1000*100/$F$5</f>
        <v>0</v>
      </c>
      <c r="R313" s="462">
        <f ca="1">$G313*chronic_intake!P313/1000*100/$F$5</f>
        <v>0</v>
      </c>
      <c r="S313" s="462">
        <f ca="1">$G313*chronic_intake!Q313/1000*100/$F$5</f>
        <v>0</v>
      </c>
      <c r="T313" s="462">
        <f ca="1">$G313*chronic_intake!R313/1000*100/$F$5</f>
        <v>0</v>
      </c>
      <c r="U313" s="462">
        <f ca="1">$G313*chronic_intake!S313/1000*100/$F$5</f>
        <v>0</v>
      </c>
      <c r="V313" s="462">
        <f ca="1">$G313*chronic_intake!T313/1000*100/$F$5</f>
        <v>0</v>
      </c>
      <c r="W313" s="462">
        <f ca="1">$G313*chronic_intake!U313/1000*100/$F$5</f>
        <v>0</v>
      </c>
      <c r="X313" s="462">
        <f ca="1">$G313*chronic_intake!V313/1000*100/$F$5</f>
        <v>0</v>
      </c>
      <c r="Y313" s="462">
        <f ca="1">$G313*chronic_intake!W313/1000*100/$F$5</f>
        <v>0</v>
      </c>
      <c r="Z313" s="462">
        <f ca="1">$G313*chronic_intake!X313/1000*100/$F$5</f>
        <v>0</v>
      </c>
      <c r="AA313" s="462">
        <f ca="1">$G313*chronic_intake!Y313/1000*100/$F$5</f>
        <v>0</v>
      </c>
      <c r="AB313" s="462">
        <f ca="1">$G313*chronic_intake!Z313/1000*100/$F$5</f>
        <v>0</v>
      </c>
      <c r="AC313" s="462">
        <f ca="1">$G313*chronic_intake!AA313/1000*100/$F$5</f>
        <v>0</v>
      </c>
      <c r="AD313" s="462">
        <f ca="1">$G313*chronic_intake!AB313/1000*100/$F$5</f>
        <v>0</v>
      </c>
      <c r="AE313" s="462">
        <f ca="1">$G313*chronic_intake!AC313/1000*100/$F$5</f>
        <v>0</v>
      </c>
      <c r="AF313" s="462">
        <f ca="1">$G313*chronic_intake!AD313/1000*100/$F$5</f>
        <v>0</v>
      </c>
      <c r="AG313" s="462">
        <f ca="1">$G313*chronic_intake!AE313/1000*100/$F$5</f>
        <v>0</v>
      </c>
      <c r="AH313" s="462">
        <f ca="1">$G313*chronic_intake!AF313/1000*100/$F$5</f>
        <v>0</v>
      </c>
      <c r="AI313" s="462">
        <f ca="1">$G313*chronic_intake!AG313/1000*100/$F$5</f>
        <v>0</v>
      </c>
      <c r="AJ313" s="462">
        <f ca="1">$G313*chronic_intake!AH313/1000*100/$F$5</f>
        <v>0</v>
      </c>
      <c r="AK313" s="462">
        <f ca="1">$G313*chronic_intake!AI313/1000*100/$F$5</f>
        <v>0</v>
      </c>
      <c r="AL313" s="462">
        <f ca="1">$G313*chronic_intake!AJ313/1000*100/$F$5</f>
        <v>0</v>
      </c>
      <c r="AM313" s="462">
        <f ca="1">$G313*chronic_intake!AK313/1000*100/$F$5</f>
        <v>0</v>
      </c>
      <c r="AN313" s="462">
        <f ca="1">$G313*chronic_intake!AL313/1000*100/$F$5</f>
        <v>0</v>
      </c>
      <c r="AO313" s="462">
        <f ca="1">$G313*chronic_intake!AM313/1000*100/$F$5</f>
        <v>0</v>
      </c>
      <c r="AP313" s="462">
        <f ca="1">$G313*chronic_intake!AN313/1000*100/$F$5</f>
        <v>0</v>
      </c>
      <c r="AQ313" s="462">
        <f ca="1">$G313*chronic_intake!AO313/1000*100/$F$5</f>
        <v>0</v>
      </c>
      <c r="AR313" s="462">
        <f ca="1">$G313*chronic_intake!AP313/1000*100/$F$5</f>
        <v>0</v>
      </c>
    </row>
    <row r="314" spans="1:44" ht="14.45" customHeight="1" outlineLevel="3" x14ac:dyDescent="0.2">
      <c r="A314" s="239">
        <v>4</v>
      </c>
      <c r="B314" s="33">
        <v>860990</v>
      </c>
      <c r="C314" s="33" t="s">
        <v>1261</v>
      </c>
      <c r="D314" s="33" t="s">
        <v>1262</v>
      </c>
      <c r="E314" s="9"/>
      <c r="F314" s="264"/>
      <c r="G314" s="703" cm="1">
        <f t="array" ref="G314">IF(Report!$C$2=Report!$W$2,IF(E314="",0,INDEX(chronic_input_data_UB!$A$5:$GL$400,MATCH(C314,chronic_input_data_UB!$A$5:$A$400,FALSE),MATCH($F$4,chronic_input_data_UB!$C$4:$GL$4,FALSE)+2)),IF(Report!$C$2=Report!$W$4,IF(E314="",0,INDEX(chronic_input_data_LB!$A$5:$GL$375,MATCH(C314,chronic_input_data_LB!$A$5:$A$375,FALSE),MATCH($F$4,chronic_input_data_LB!$C$4:$GL$4,FALSE)+2)),IF(Report!$C$2=Report!$W$3,IF(E314="",0,INDEX(chronic_input_data_MB!$A$5:$GL$427,MATCH(C314,chronic_input_data_MB!$A$5:$A$427,FALSE),MATCH($F$4,chronic_input_data_MB!$C$4:$GL$4,FALSE)+2)))))</f>
        <v>0</v>
      </c>
      <c r="H314" s="462">
        <f ca="1">$G314*chronic_intake!F314/1000*100/$F$5</f>
        <v>0</v>
      </c>
      <c r="I314" s="462">
        <f ca="1">$G314*chronic_intake!G314/1000*100/$F$5</f>
        <v>0</v>
      </c>
      <c r="J314" s="462">
        <f ca="1">$G314*chronic_intake!H314/1000*100/$F$5</f>
        <v>0</v>
      </c>
      <c r="K314" s="462">
        <f ca="1">$G314*chronic_intake!I314/1000*100/$F$5</f>
        <v>0</v>
      </c>
      <c r="L314" s="462">
        <f ca="1">$G314*chronic_intake!J314/1000*100/$F$5</f>
        <v>0</v>
      </c>
      <c r="M314" s="462">
        <f ca="1">$G314*chronic_intake!K314/1000*100/$F$5</f>
        <v>0</v>
      </c>
      <c r="N314" s="462">
        <f ca="1">$G314*chronic_intake!L314/1000*100/$F$5</f>
        <v>0</v>
      </c>
      <c r="O314" s="462">
        <f ca="1">$G314*chronic_intake!M314/1000*100/$F$5</f>
        <v>0</v>
      </c>
      <c r="P314" s="462">
        <f ca="1">$G314*chronic_intake!N314/1000*100/$F$5</f>
        <v>0</v>
      </c>
      <c r="Q314" s="462">
        <f ca="1">$G314*chronic_intake!O314/1000*100/$F$5</f>
        <v>0</v>
      </c>
      <c r="R314" s="462">
        <f ca="1">$G314*chronic_intake!P314/1000*100/$F$5</f>
        <v>0</v>
      </c>
      <c r="S314" s="462">
        <f ca="1">$G314*chronic_intake!Q314/1000*100/$F$5</f>
        <v>0</v>
      </c>
      <c r="T314" s="462">
        <f ca="1">$G314*chronic_intake!R314/1000*100/$F$5</f>
        <v>0</v>
      </c>
      <c r="U314" s="462">
        <f ca="1">$G314*chronic_intake!S314/1000*100/$F$5</f>
        <v>0</v>
      </c>
      <c r="V314" s="462">
        <f ca="1">$G314*chronic_intake!T314/1000*100/$F$5</f>
        <v>0</v>
      </c>
      <c r="W314" s="462">
        <f ca="1">$G314*chronic_intake!U314/1000*100/$F$5</f>
        <v>0</v>
      </c>
      <c r="X314" s="462">
        <f ca="1">$G314*chronic_intake!V314/1000*100/$F$5</f>
        <v>0</v>
      </c>
      <c r="Y314" s="462">
        <f ca="1">$G314*chronic_intake!W314/1000*100/$F$5</f>
        <v>0</v>
      </c>
      <c r="Z314" s="462">
        <f ca="1">$G314*chronic_intake!X314/1000*100/$F$5</f>
        <v>0</v>
      </c>
      <c r="AA314" s="462">
        <f ca="1">$G314*chronic_intake!Y314/1000*100/$F$5</f>
        <v>0</v>
      </c>
      <c r="AB314" s="462">
        <f ca="1">$G314*chronic_intake!Z314/1000*100/$F$5</f>
        <v>0</v>
      </c>
      <c r="AC314" s="462">
        <f ca="1">$G314*chronic_intake!AA314/1000*100/$F$5</f>
        <v>0</v>
      </c>
      <c r="AD314" s="462">
        <f ca="1">$G314*chronic_intake!AB314/1000*100/$F$5</f>
        <v>0</v>
      </c>
      <c r="AE314" s="462">
        <f ca="1">$G314*chronic_intake!AC314/1000*100/$F$5</f>
        <v>0</v>
      </c>
      <c r="AF314" s="462">
        <f ca="1">$G314*chronic_intake!AD314/1000*100/$F$5</f>
        <v>0</v>
      </c>
      <c r="AG314" s="462">
        <f ca="1">$G314*chronic_intake!AE314/1000*100/$F$5</f>
        <v>0</v>
      </c>
      <c r="AH314" s="462">
        <f ca="1">$G314*chronic_intake!AF314/1000*100/$F$5</f>
        <v>0</v>
      </c>
      <c r="AI314" s="462">
        <f ca="1">$G314*chronic_intake!AG314/1000*100/$F$5</f>
        <v>0</v>
      </c>
      <c r="AJ314" s="462">
        <f ca="1">$G314*chronic_intake!AH314/1000*100/$F$5</f>
        <v>0</v>
      </c>
      <c r="AK314" s="462">
        <f ca="1">$G314*chronic_intake!AI314/1000*100/$F$5</f>
        <v>0</v>
      </c>
      <c r="AL314" s="462">
        <f ca="1">$G314*chronic_intake!AJ314/1000*100/$F$5</f>
        <v>0</v>
      </c>
      <c r="AM314" s="462">
        <f ca="1">$G314*chronic_intake!AK314/1000*100/$F$5</f>
        <v>0</v>
      </c>
      <c r="AN314" s="462">
        <f ca="1">$G314*chronic_intake!AL314/1000*100/$F$5</f>
        <v>0</v>
      </c>
      <c r="AO314" s="462">
        <f ca="1">$G314*chronic_intake!AM314/1000*100/$F$5</f>
        <v>0</v>
      </c>
      <c r="AP314" s="462">
        <f ca="1">$G314*chronic_intake!AN314/1000*100/$F$5</f>
        <v>0</v>
      </c>
      <c r="AQ314" s="462">
        <f ca="1">$G314*chronic_intake!AO314/1000*100/$F$5</f>
        <v>0</v>
      </c>
      <c r="AR314" s="462">
        <f ca="1">$G314*chronic_intake!AP314/1000*100/$F$5</f>
        <v>0</v>
      </c>
    </row>
    <row r="315" spans="1:44" ht="14.45" customHeight="1" outlineLevel="1" x14ac:dyDescent="0.2">
      <c r="A315" s="241">
        <v>2</v>
      </c>
      <c r="B315" s="36">
        <v>870000</v>
      </c>
      <c r="C315" s="36" t="s">
        <v>1263</v>
      </c>
      <c r="D315" s="36" t="s">
        <v>717</v>
      </c>
      <c r="E315" s="18"/>
      <c r="F315" s="263"/>
      <c r="G315" s="703" cm="1">
        <f t="array" ref="G315">IF(Report!$C$2=Report!$W$2,IF(E315="",0,INDEX(chronic_input_data_UB!$A$5:$GL$400,MATCH(C315,chronic_input_data_UB!$A$5:$A$400,FALSE),MATCH($F$4,chronic_input_data_UB!$C$4:$GL$4,FALSE)+2)),IF(Report!$C$2=Report!$W$4,IF(E315="",0,INDEX(chronic_input_data_LB!$A$5:$GL$375,MATCH(C315,chronic_input_data_LB!$A$5:$A$375,FALSE),MATCH($F$4,chronic_input_data_LB!$C$4:$GL$4,FALSE)+2)),IF(Report!$C$2=Report!$W$3,IF(E315="",0,INDEX(chronic_input_data_MB!$A$5:$GL$427,MATCH(C315,chronic_input_data_MB!$A$5:$A$427,FALSE),MATCH($F$4,chronic_input_data_MB!$C$4:$GL$4,FALSE)+2)))))</f>
        <v>0</v>
      </c>
      <c r="H315" s="461">
        <f ca="1">$G315*chronic_intake!F315/1000*100/$F$5</f>
        <v>0</v>
      </c>
      <c r="I315" s="461">
        <f ca="1">$G315*chronic_intake!G315/1000*100/$F$5</f>
        <v>0</v>
      </c>
      <c r="J315" s="461">
        <f ca="1">$G315*chronic_intake!H315/1000*100/$F$5</f>
        <v>0</v>
      </c>
      <c r="K315" s="461">
        <f ca="1">$G315*chronic_intake!I315/1000*100/$F$5</f>
        <v>0</v>
      </c>
      <c r="L315" s="461">
        <f ca="1">$G315*chronic_intake!J315/1000*100/$F$5</f>
        <v>0</v>
      </c>
      <c r="M315" s="461">
        <f ca="1">$G315*chronic_intake!K315/1000*100/$F$5</f>
        <v>0</v>
      </c>
      <c r="N315" s="461">
        <f ca="1">$G315*chronic_intake!L315/1000*100/$F$5</f>
        <v>0</v>
      </c>
      <c r="O315" s="461">
        <f ca="1">$G315*chronic_intake!M315/1000*100/$F$5</f>
        <v>0</v>
      </c>
      <c r="P315" s="461">
        <f ca="1">$G315*chronic_intake!N315/1000*100/$F$5</f>
        <v>0</v>
      </c>
      <c r="Q315" s="461">
        <f ca="1">$G315*chronic_intake!O315/1000*100/$F$5</f>
        <v>0</v>
      </c>
      <c r="R315" s="461">
        <f ca="1">$G315*chronic_intake!P315/1000*100/$F$5</f>
        <v>0</v>
      </c>
      <c r="S315" s="461">
        <f ca="1">$G315*chronic_intake!Q315/1000*100/$F$5</f>
        <v>0</v>
      </c>
      <c r="T315" s="461">
        <f ca="1">$G315*chronic_intake!R315/1000*100/$F$5</f>
        <v>0</v>
      </c>
      <c r="U315" s="461">
        <f ca="1">$G315*chronic_intake!S315/1000*100/$F$5</f>
        <v>0</v>
      </c>
      <c r="V315" s="461">
        <f ca="1">$G315*chronic_intake!T315/1000*100/$F$5</f>
        <v>0</v>
      </c>
      <c r="W315" s="461">
        <f ca="1">$G315*chronic_intake!U315/1000*100/$F$5</f>
        <v>0</v>
      </c>
      <c r="X315" s="461">
        <f ca="1">$G315*chronic_intake!V315/1000*100/$F$5</f>
        <v>0</v>
      </c>
      <c r="Y315" s="461">
        <f ca="1">$G315*chronic_intake!W315/1000*100/$F$5</f>
        <v>0</v>
      </c>
      <c r="Z315" s="461">
        <f ca="1">$G315*chronic_intake!X315/1000*100/$F$5</f>
        <v>0</v>
      </c>
      <c r="AA315" s="461">
        <f ca="1">$G315*chronic_intake!Y315/1000*100/$F$5</f>
        <v>0</v>
      </c>
      <c r="AB315" s="461">
        <f ca="1">$G315*chronic_intake!Z315/1000*100/$F$5</f>
        <v>0</v>
      </c>
      <c r="AC315" s="461">
        <f ca="1">$G315*chronic_intake!AA315/1000*100/$F$5</f>
        <v>0</v>
      </c>
      <c r="AD315" s="461">
        <f ca="1">$G315*chronic_intake!AB315/1000*100/$F$5</f>
        <v>0</v>
      </c>
      <c r="AE315" s="461">
        <f ca="1">$G315*chronic_intake!AC315/1000*100/$F$5</f>
        <v>0</v>
      </c>
      <c r="AF315" s="461">
        <f ca="1">$G315*chronic_intake!AD315/1000*100/$F$5</f>
        <v>0</v>
      </c>
      <c r="AG315" s="461">
        <f ca="1">$G315*chronic_intake!AE315/1000*100/$F$5</f>
        <v>0</v>
      </c>
      <c r="AH315" s="461">
        <f ca="1">$G315*chronic_intake!AF315/1000*100/$F$5</f>
        <v>0</v>
      </c>
      <c r="AI315" s="461">
        <f ca="1">$G315*chronic_intake!AG315/1000*100/$F$5</f>
        <v>0</v>
      </c>
      <c r="AJ315" s="461">
        <f ca="1">$G315*chronic_intake!AH315/1000*100/$F$5</f>
        <v>0</v>
      </c>
      <c r="AK315" s="461">
        <f ca="1">$G315*chronic_intake!AI315/1000*100/$F$5</f>
        <v>0</v>
      </c>
      <c r="AL315" s="461">
        <f ca="1">$G315*chronic_intake!AJ315/1000*100/$F$5</f>
        <v>0</v>
      </c>
      <c r="AM315" s="461">
        <f ca="1">$G315*chronic_intake!AK315/1000*100/$F$5</f>
        <v>0</v>
      </c>
      <c r="AN315" s="461">
        <f ca="1">$G315*chronic_intake!AL315/1000*100/$F$5</f>
        <v>0</v>
      </c>
      <c r="AO315" s="461">
        <f ca="1">$G315*chronic_intake!AM315/1000*100/$F$5</f>
        <v>0</v>
      </c>
      <c r="AP315" s="461">
        <f ca="1">$G315*chronic_intake!AN315/1000*100/$F$5</f>
        <v>0</v>
      </c>
      <c r="AQ315" s="461">
        <f ca="1">$G315*chronic_intake!AO315/1000*100/$F$5</f>
        <v>0</v>
      </c>
      <c r="AR315" s="461">
        <f ca="1">$G315*chronic_intake!AP315/1000*100/$F$5</f>
        <v>0</v>
      </c>
    </row>
    <row r="316" spans="1:44" ht="14.45" customHeight="1" outlineLevel="3" x14ac:dyDescent="0.2">
      <c r="A316" s="239">
        <v>4</v>
      </c>
      <c r="B316" s="33">
        <v>870010</v>
      </c>
      <c r="C316" s="33" t="s">
        <v>1264</v>
      </c>
      <c r="D316" s="33" t="s">
        <v>718</v>
      </c>
      <c r="E316" s="9">
        <v>1</v>
      </c>
      <c r="F316" s="87"/>
      <c r="G316" s="382" cm="1">
        <f t="array" ref="G316">IF(Report!$C$2=Report!$W$2,IF(E316="",0,INDEX(chronic_input_data_UB!$A$5:$GL$400,MATCH(C316,chronic_input_data_UB!$A$5:$A$400,FALSE),MATCH($F$4,chronic_input_data_UB!$C$4:$GL$4,FALSE)+2)),IF(Report!$C$2=Report!$W$4,IF(E316="",0,INDEX(chronic_input_data_LB!$A$5:$GL$375,MATCH(C316,chronic_input_data_LB!$A$5:$A$375,FALSE),MATCH($F$4,chronic_input_data_LB!$C$4:$GL$4,FALSE)+2)),IF(Report!$C$2=Report!$W$3,IF(E316="",0,INDEX(chronic_input_data_MB!$A$5:$GL$427,MATCH(C316,chronic_input_data_MB!$A$5:$A$427,FALSE),MATCH($F$4,chronic_input_data_MB!$C$4:$GL$4,FALSE)+2)))))</f>
        <v>0</v>
      </c>
      <c r="H316" s="462">
        <f ca="1">$G316*chronic_intake!F316/1000*100/$F$5</f>
        <v>0</v>
      </c>
      <c r="I316" s="462">
        <f ca="1">$G316*chronic_intake!G316/1000*100/$F$5</f>
        <v>0</v>
      </c>
      <c r="J316" s="462">
        <f ca="1">$G316*chronic_intake!H316/1000*100/$F$5</f>
        <v>0</v>
      </c>
      <c r="K316" s="462">
        <f ca="1">$G316*chronic_intake!I316/1000*100/$F$5</f>
        <v>0</v>
      </c>
      <c r="L316" s="462">
        <f ca="1">$G316*chronic_intake!J316/1000*100/$F$5</f>
        <v>0</v>
      </c>
      <c r="M316" s="462">
        <f ca="1">$G316*chronic_intake!K316/1000*100/$F$5</f>
        <v>0</v>
      </c>
      <c r="N316" s="462">
        <f ca="1">$G316*chronic_intake!L316/1000*100/$F$5</f>
        <v>0</v>
      </c>
      <c r="O316" s="462">
        <f ca="1">$G316*chronic_intake!M316/1000*100/$F$5</f>
        <v>0</v>
      </c>
      <c r="P316" s="462">
        <f ca="1">$G316*chronic_intake!N316/1000*100/$F$5</f>
        <v>0</v>
      </c>
      <c r="Q316" s="462">
        <f ca="1">$G316*chronic_intake!O316/1000*100/$F$5</f>
        <v>0</v>
      </c>
      <c r="R316" s="462">
        <f ca="1">$G316*chronic_intake!P316/1000*100/$F$5</f>
        <v>0</v>
      </c>
      <c r="S316" s="462">
        <f ca="1">$G316*chronic_intake!Q316/1000*100/$F$5</f>
        <v>0</v>
      </c>
      <c r="T316" s="462">
        <f ca="1">$G316*chronic_intake!R316/1000*100/$F$5</f>
        <v>0</v>
      </c>
      <c r="U316" s="462">
        <f ca="1">$G316*chronic_intake!S316/1000*100/$F$5</f>
        <v>0</v>
      </c>
      <c r="V316" s="462">
        <f ca="1">$G316*chronic_intake!T316/1000*100/$F$5</f>
        <v>0</v>
      </c>
      <c r="W316" s="462">
        <f ca="1">$G316*chronic_intake!U316/1000*100/$F$5</f>
        <v>0</v>
      </c>
      <c r="X316" s="462">
        <f ca="1">$G316*chronic_intake!V316/1000*100/$F$5</f>
        <v>0</v>
      </c>
      <c r="Y316" s="462">
        <f ca="1">$G316*chronic_intake!W316/1000*100/$F$5</f>
        <v>0</v>
      </c>
      <c r="Z316" s="462">
        <f ca="1">$G316*chronic_intake!X316/1000*100/$F$5</f>
        <v>0</v>
      </c>
      <c r="AA316" s="462">
        <f ca="1">$G316*chronic_intake!Y316/1000*100/$F$5</f>
        <v>0</v>
      </c>
      <c r="AB316" s="462">
        <f ca="1">$G316*chronic_intake!Z316/1000*100/$F$5</f>
        <v>0</v>
      </c>
      <c r="AC316" s="462">
        <f ca="1">$G316*chronic_intake!AA316/1000*100/$F$5</f>
        <v>0</v>
      </c>
      <c r="AD316" s="462">
        <f ca="1">$G316*chronic_intake!AB316/1000*100/$F$5</f>
        <v>0</v>
      </c>
      <c r="AE316" s="462">
        <f ca="1">$G316*chronic_intake!AC316/1000*100/$F$5</f>
        <v>0</v>
      </c>
      <c r="AF316" s="462">
        <f ca="1">$G316*chronic_intake!AD316/1000*100/$F$5</f>
        <v>0</v>
      </c>
      <c r="AG316" s="462">
        <f ca="1">$G316*chronic_intake!AE316/1000*100/$F$5</f>
        <v>0</v>
      </c>
      <c r="AH316" s="462">
        <f ca="1">$G316*chronic_intake!AF316/1000*100/$F$5</f>
        <v>0</v>
      </c>
      <c r="AI316" s="462">
        <f ca="1">$G316*chronic_intake!AG316/1000*100/$F$5</f>
        <v>0</v>
      </c>
      <c r="AJ316" s="462">
        <f ca="1">$G316*chronic_intake!AH316/1000*100/$F$5</f>
        <v>0</v>
      </c>
      <c r="AK316" s="462">
        <f ca="1">$G316*chronic_intake!AI316/1000*100/$F$5</f>
        <v>0</v>
      </c>
      <c r="AL316" s="462">
        <f ca="1">$G316*chronic_intake!AJ316/1000*100/$F$5</f>
        <v>0</v>
      </c>
      <c r="AM316" s="462">
        <f ca="1">$G316*chronic_intake!AK316/1000*100/$F$5</f>
        <v>0</v>
      </c>
      <c r="AN316" s="462">
        <f ca="1">$G316*chronic_intake!AL316/1000*100/$F$5</f>
        <v>0</v>
      </c>
      <c r="AO316" s="462">
        <f ca="1">$G316*chronic_intake!AM316/1000*100/$F$5</f>
        <v>0</v>
      </c>
      <c r="AP316" s="462">
        <f ca="1">$G316*chronic_intake!AN316/1000*100/$F$5</f>
        <v>0</v>
      </c>
      <c r="AQ316" s="462">
        <f ca="1">$G316*chronic_intake!AO316/1000*100/$F$5</f>
        <v>0</v>
      </c>
      <c r="AR316" s="462">
        <f ca="1">$G316*chronic_intake!AP316/1000*100/$F$5</f>
        <v>0</v>
      </c>
    </row>
    <row r="317" spans="1:44" ht="14.45" customHeight="1" outlineLevel="3" x14ac:dyDescent="0.2">
      <c r="A317" s="239">
        <v>4</v>
      </c>
      <c r="B317" s="33">
        <v>870990</v>
      </c>
      <c r="C317" s="33" t="s">
        <v>1265</v>
      </c>
      <c r="D317" s="33" t="s">
        <v>1266</v>
      </c>
      <c r="E317" s="9">
        <v>1</v>
      </c>
      <c r="F317" s="264"/>
      <c r="G317" s="703" cm="1">
        <f t="array" ref="G317">IF(Report!$C$2=Report!$W$2,IF(E317="",0,INDEX(chronic_input_data_UB!$A$5:$GL$400,MATCH(C317,chronic_input_data_UB!$A$5:$A$400,FALSE),MATCH($F$4,chronic_input_data_UB!$C$4:$GL$4,FALSE)+2)),IF(Report!$C$2=Report!$W$4,IF(E317="",0,INDEX(chronic_input_data_LB!$A$5:$GL$375,MATCH(C317,chronic_input_data_LB!$A$5:$A$375,FALSE),MATCH($F$4,chronic_input_data_LB!$C$4:$GL$4,FALSE)+2)),IF(Report!$C$2=Report!$W$3,IF(E317="",0,INDEX(chronic_input_data_MB!$A$5:$GL$427,MATCH(C317,chronic_input_data_MB!$A$5:$A$427,FALSE),MATCH($F$4,chronic_input_data_MB!$C$4:$GL$4,FALSE)+2)))))</f>
        <v>0</v>
      </c>
      <c r="H317" s="462">
        <f ca="1">$G317*chronic_intake!F317/1000*100/$F$5</f>
        <v>0</v>
      </c>
      <c r="I317" s="462">
        <f ca="1">$G317*chronic_intake!G317/1000*100/$F$5</f>
        <v>0</v>
      </c>
      <c r="J317" s="462">
        <f ca="1">$G317*chronic_intake!H317/1000*100/$F$5</f>
        <v>0</v>
      </c>
      <c r="K317" s="462">
        <f ca="1">$G317*chronic_intake!I317/1000*100/$F$5</f>
        <v>0</v>
      </c>
      <c r="L317" s="462">
        <f ca="1">$G317*chronic_intake!J317/1000*100/$F$5</f>
        <v>0</v>
      </c>
      <c r="M317" s="462">
        <f ca="1">$G317*chronic_intake!K317/1000*100/$F$5</f>
        <v>0</v>
      </c>
      <c r="N317" s="462">
        <f ca="1">$G317*chronic_intake!L317/1000*100/$F$5</f>
        <v>0</v>
      </c>
      <c r="O317" s="462">
        <f ca="1">$G317*chronic_intake!M317/1000*100/$F$5</f>
        <v>0</v>
      </c>
      <c r="P317" s="462">
        <f ca="1">$G317*chronic_intake!N317/1000*100/$F$5</f>
        <v>0</v>
      </c>
      <c r="Q317" s="462">
        <f ca="1">$G317*chronic_intake!O317/1000*100/$F$5</f>
        <v>0</v>
      </c>
      <c r="R317" s="462">
        <f ca="1">$G317*chronic_intake!P317/1000*100/$F$5</f>
        <v>0</v>
      </c>
      <c r="S317" s="462">
        <f ca="1">$G317*chronic_intake!Q317/1000*100/$F$5</f>
        <v>0</v>
      </c>
      <c r="T317" s="462">
        <f ca="1">$G317*chronic_intake!R317/1000*100/$F$5</f>
        <v>0</v>
      </c>
      <c r="U317" s="462">
        <f ca="1">$G317*chronic_intake!S317/1000*100/$F$5</f>
        <v>0</v>
      </c>
      <c r="V317" s="462">
        <f ca="1">$G317*chronic_intake!T317/1000*100/$F$5</f>
        <v>0</v>
      </c>
      <c r="W317" s="462">
        <f ca="1">$G317*chronic_intake!U317/1000*100/$F$5</f>
        <v>0</v>
      </c>
      <c r="X317" s="462">
        <f ca="1">$G317*chronic_intake!V317/1000*100/$F$5</f>
        <v>0</v>
      </c>
      <c r="Y317" s="462">
        <f ca="1">$G317*chronic_intake!W317/1000*100/$F$5</f>
        <v>0</v>
      </c>
      <c r="Z317" s="462">
        <f ca="1">$G317*chronic_intake!X317/1000*100/$F$5</f>
        <v>0</v>
      </c>
      <c r="AA317" s="462">
        <f ca="1">$G317*chronic_intake!Y317/1000*100/$F$5</f>
        <v>0</v>
      </c>
      <c r="AB317" s="462">
        <f ca="1">$G317*chronic_intake!Z317/1000*100/$F$5</f>
        <v>0</v>
      </c>
      <c r="AC317" s="462">
        <f ca="1">$G317*chronic_intake!AA317/1000*100/$F$5</f>
        <v>0</v>
      </c>
      <c r="AD317" s="462">
        <f ca="1">$G317*chronic_intake!AB317/1000*100/$F$5</f>
        <v>0</v>
      </c>
      <c r="AE317" s="462">
        <f ca="1">$G317*chronic_intake!AC317/1000*100/$F$5</f>
        <v>0</v>
      </c>
      <c r="AF317" s="462">
        <f ca="1">$G317*chronic_intake!AD317/1000*100/$F$5</f>
        <v>0</v>
      </c>
      <c r="AG317" s="462">
        <f ca="1">$G317*chronic_intake!AE317/1000*100/$F$5</f>
        <v>0</v>
      </c>
      <c r="AH317" s="462">
        <f ca="1">$G317*chronic_intake!AF317/1000*100/$F$5</f>
        <v>0</v>
      </c>
      <c r="AI317" s="462">
        <f ca="1">$G317*chronic_intake!AG317/1000*100/$F$5</f>
        <v>0</v>
      </c>
      <c r="AJ317" s="462">
        <f ca="1">$G317*chronic_intake!AH317/1000*100/$F$5</f>
        <v>0</v>
      </c>
      <c r="AK317" s="462">
        <f ca="1">$G317*chronic_intake!AI317/1000*100/$F$5</f>
        <v>0</v>
      </c>
      <c r="AL317" s="462">
        <f ca="1">$G317*chronic_intake!AJ317/1000*100/$F$5</f>
        <v>0</v>
      </c>
      <c r="AM317" s="462">
        <f ca="1">$G317*chronic_intake!AK317/1000*100/$F$5</f>
        <v>0</v>
      </c>
      <c r="AN317" s="462">
        <f ca="1">$G317*chronic_intake!AL317/1000*100/$F$5</f>
        <v>0</v>
      </c>
      <c r="AO317" s="462">
        <f ca="1">$G317*chronic_intake!AM317/1000*100/$F$5</f>
        <v>0</v>
      </c>
      <c r="AP317" s="462">
        <f ca="1">$G317*chronic_intake!AN317/1000*100/$F$5</f>
        <v>0</v>
      </c>
      <c r="AQ317" s="462">
        <f ca="1">$G317*chronic_intake!AO317/1000*100/$F$5</f>
        <v>0</v>
      </c>
      <c r="AR317" s="462">
        <f ca="1">$G317*chronic_intake!AP317/1000*100/$F$5</f>
        <v>0</v>
      </c>
    </row>
    <row r="318" spans="1:44" ht="14.45" customHeight="1" x14ac:dyDescent="0.2">
      <c r="A318" s="240">
        <v>1</v>
      </c>
      <c r="B318" s="4">
        <v>900000</v>
      </c>
      <c r="C318" s="4" t="s">
        <v>1267</v>
      </c>
      <c r="D318" s="4" t="s">
        <v>720</v>
      </c>
      <c r="E318" s="9"/>
      <c r="F318" s="262"/>
      <c r="G318" s="703" cm="1">
        <f t="array" ref="G318">IF(Report!$C$2=Report!$W$2,IF(E318="",0,INDEX(chronic_input_data_UB!$A$5:$GL$400,MATCH(C318,chronic_input_data_UB!$A$5:$A$400,FALSE),MATCH($F$4,chronic_input_data_UB!$C$4:$GL$4,FALSE)+2)),IF(Report!$C$2=Report!$W$4,IF(E318="",0,INDEX(chronic_input_data_LB!$A$5:$GL$375,MATCH(C318,chronic_input_data_LB!$A$5:$A$375,FALSE),MATCH($F$4,chronic_input_data_LB!$C$4:$GL$4,FALSE)+2)),IF(Report!$C$2=Report!$W$3,IF(E318="",0,INDEX(chronic_input_data_MB!$A$5:$GL$427,MATCH(C318,chronic_input_data_MB!$A$5:$A$427,FALSE),MATCH($F$4,chronic_input_data_MB!$C$4:$GL$4,FALSE)+2)))))</f>
        <v>0</v>
      </c>
      <c r="H318" s="460">
        <f ca="1">$G318*chronic_intake!F318/1000*100/$F$5</f>
        <v>0</v>
      </c>
      <c r="I318" s="460">
        <f ca="1">$G318*chronic_intake!G318/1000*100/$F$5</f>
        <v>0</v>
      </c>
      <c r="J318" s="460">
        <f ca="1">$G318*chronic_intake!H318/1000*100/$F$5</f>
        <v>0</v>
      </c>
      <c r="K318" s="460">
        <f ca="1">$G318*chronic_intake!I318/1000*100/$F$5</f>
        <v>0</v>
      </c>
      <c r="L318" s="460">
        <f ca="1">$G318*chronic_intake!J318/1000*100/$F$5</f>
        <v>0</v>
      </c>
      <c r="M318" s="460">
        <f ca="1">$G318*chronic_intake!K318/1000*100/$F$5</f>
        <v>0</v>
      </c>
      <c r="N318" s="460">
        <f ca="1">$G318*chronic_intake!L318/1000*100/$F$5</f>
        <v>0</v>
      </c>
      <c r="O318" s="460">
        <f ca="1">$G318*chronic_intake!M318/1000*100/$F$5</f>
        <v>0</v>
      </c>
      <c r="P318" s="460">
        <f ca="1">$G318*chronic_intake!N318/1000*100/$F$5</f>
        <v>0</v>
      </c>
      <c r="Q318" s="460">
        <f ca="1">$G318*chronic_intake!O318/1000*100/$F$5</f>
        <v>0</v>
      </c>
      <c r="R318" s="460">
        <f ca="1">$G318*chronic_intake!P318/1000*100/$F$5</f>
        <v>0</v>
      </c>
      <c r="S318" s="460">
        <f ca="1">$G318*chronic_intake!Q318/1000*100/$F$5</f>
        <v>0</v>
      </c>
      <c r="T318" s="460">
        <f ca="1">$G318*chronic_intake!R318/1000*100/$F$5</f>
        <v>0</v>
      </c>
      <c r="U318" s="460">
        <f ca="1">$G318*chronic_intake!S318/1000*100/$F$5</f>
        <v>0</v>
      </c>
      <c r="V318" s="460">
        <f ca="1">$G318*chronic_intake!T318/1000*100/$F$5</f>
        <v>0</v>
      </c>
      <c r="W318" s="460">
        <f ca="1">$G318*chronic_intake!U318/1000*100/$F$5</f>
        <v>0</v>
      </c>
      <c r="X318" s="460">
        <f ca="1">$G318*chronic_intake!V318/1000*100/$F$5</f>
        <v>0</v>
      </c>
      <c r="Y318" s="460">
        <f ca="1">$G318*chronic_intake!W318/1000*100/$F$5</f>
        <v>0</v>
      </c>
      <c r="Z318" s="460">
        <f ca="1">$G318*chronic_intake!X318/1000*100/$F$5</f>
        <v>0</v>
      </c>
      <c r="AA318" s="460">
        <f ca="1">$G318*chronic_intake!Y318/1000*100/$F$5</f>
        <v>0</v>
      </c>
      <c r="AB318" s="460">
        <f ca="1">$G318*chronic_intake!Z318/1000*100/$F$5</f>
        <v>0</v>
      </c>
      <c r="AC318" s="460">
        <f ca="1">$G318*chronic_intake!AA318/1000*100/$F$5</f>
        <v>0</v>
      </c>
      <c r="AD318" s="460">
        <f ca="1">$G318*chronic_intake!AB318/1000*100/$F$5</f>
        <v>0</v>
      </c>
      <c r="AE318" s="460">
        <f ca="1">$G318*chronic_intake!AC318/1000*100/$F$5</f>
        <v>0</v>
      </c>
      <c r="AF318" s="460">
        <f ca="1">$G318*chronic_intake!AD318/1000*100/$F$5</f>
        <v>0</v>
      </c>
      <c r="AG318" s="460">
        <f ca="1">$G318*chronic_intake!AE318/1000*100/$F$5</f>
        <v>0</v>
      </c>
      <c r="AH318" s="460">
        <f ca="1">$G318*chronic_intake!AF318/1000*100/$F$5</f>
        <v>0</v>
      </c>
      <c r="AI318" s="460">
        <f ca="1">$G318*chronic_intake!AG318/1000*100/$F$5</f>
        <v>0</v>
      </c>
      <c r="AJ318" s="460">
        <f ca="1">$G318*chronic_intake!AH318/1000*100/$F$5</f>
        <v>0</v>
      </c>
      <c r="AK318" s="460">
        <f ca="1">$G318*chronic_intake!AI318/1000*100/$F$5</f>
        <v>0</v>
      </c>
      <c r="AL318" s="460">
        <f ca="1">$G318*chronic_intake!AJ318/1000*100/$F$5</f>
        <v>0</v>
      </c>
      <c r="AM318" s="460">
        <f ca="1">$G318*chronic_intake!AK318/1000*100/$F$5</f>
        <v>0</v>
      </c>
      <c r="AN318" s="460">
        <f ca="1">$G318*chronic_intake!AL318/1000*100/$F$5</f>
        <v>0</v>
      </c>
      <c r="AO318" s="460">
        <f ca="1">$G318*chronic_intake!AM318/1000*100/$F$5</f>
        <v>0</v>
      </c>
      <c r="AP318" s="460">
        <f ca="1">$G318*chronic_intake!AN318/1000*100/$F$5</f>
        <v>0</v>
      </c>
      <c r="AQ318" s="460">
        <f ca="1">$G318*chronic_intake!AO318/1000*100/$F$5</f>
        <v>0</v>
      </c>
      <c r="AR318" s="460">
        <f ca="1">$G318*chronic_intake!AP318/1000*100/$F$5</f>
        <v>0</v>
      </c>
    </row>
    <row r="319" spans="1:44" ht="14.45" customHeight="1" outlineLevel="3" x14ac:dyDescent="0.2">
      <c r="A319" s="239">
        <v>4</v>
      </c>
      <c r="B319" s="33">
        <v>900010</v>
      </c>
      <c r="C319" s="33" t="s">
        <v>1268</v>
      </c>
      <c r="D319" s="33" t="s">
        <v>721</v>
      </c>
      <c r="E319" s="9">
        <v>1</v>
      </c>
      <c r="F319" s="87"/>
      <c r="G319" s="382" cm="1">
        <f t="array" ref="G319">IF(Report!$C$2=Report!$W$2,IF(E319="",0,INDEX(chronic_input_data_UB!$A$5:$GL$400,MATCH(C319,chronic_input_data_UB!$A$5:$A$400,FALSE),MATCH($F$4,chronic_input_data_UB!$C$4:$GL$4,FALSE)+2)),IF(Report!$C$2=Report!$W$4,IF(E319="",0,INDEX(chronic_input_data_LB!$A$5:$GL$375,MATCH(C319,chronic_input_data_LB!$A$5:$A$375,FALSE),MATCH($F$4,chronic_input_data_LB!$C$4:$GL$4,FALSE)+2)),IF(Report!$C$2=Report!$W$3,IF(E319="",0,INDEX(chronic_input_data_MB!$A$5:$GL$427,MATCH(C319,chronic_input_data_MB!$A$5:$A$427,FALSE),MATCH($F$4,chronic_input_data_MB!$C$4:$GL$4,FALSE)+2)))))</f>
        <v>0</v>
      </c>
      <c r="H319" s="462">
        <f ca="1">$G319*chronic_intake!F319/1000*100/$F$5</f>
        <v>0</v>
      </c>
      <c r="I319" s="462">
        <f ca="1">$G319*chronic_intake!G319/1000*100/$F$5</f>
        <v>0</v>
      </c>
      <c r="J319" s="462">
        <f ca="1">$G319*chronic_intake!H319/1000*100/$F$5</f>
        <v>0</v>
      </c>
      <c r="K319" s="462">
        <f ca="1">$G319*chronic_intake!I319/1000*100/$F$5</f>
        <v>0</v>
      </c>
      <c r="L319" s="462">
        <f ca="1">$G319*chronic_intake!J319/1000*100/$F$5</f>
        <v>0</v>
      </c>
      <c r="M319" s="462">
        <f ca="1">$G319*chronic_intake!K319/1000*100/$F$5</f>
        <v>0</v>
      </c>
      <c r="N319" s="462">
        <f ca="1">$G319*chronic_intake!L319/1000*100/$F$5</f>
        <v>0</v>
      </c>
      <c r="O319" s="462">
        <f ca="1">$G319*chronic_intake!M319/1000*100/$F$5</f>
        <v>0</v>
      </c>
      <c r="P319" s="462">
        <f ca="1">$G319*chronic_intake!N319/1000*100/$F$5</f>
        <v>0</v>
      </c>
      <c r="Q319" s="462">
        <f ca="1">$G319*chronic_intake!O319/1000*100/$F$5</f>
        <v>0</v>
      </c>
      <c r="R319" s="462">
        <f ca="1">$G319*chronic_intake!P319/1000*100/$F$5</f>
        <v>0</v>
      </c>
      <c r="S319" s="462">
        <f ca="1">$G319*chronic_intake!Q319/1000*100/$F$5</f>
        <v>0</v>
      </c>
      <c r="T319" s="462">
        <f ca="1">$G319*chronic_intake!R319/1000*100/$F$5</f>
        <v>0</v>
      </c>
      <c r="U319" s="462">
        <f ca="1">$G319*chronic_intake!S319/1000*100/$F$5</f>
        <v>0</v>
      </c>
      <c r="V319" s="462">
        <f ca="1">$G319*chronic_intake!T319/1000*100/$F$5</f>
        <v>0</v>
      </c>
      <c r="W319" s="462">
        <f ca="1">$G319*chronic_intake!U319/1000*100/$F$5</f>
        <v>0</v>
      </c>
      <c r="X319" s="462">
        <f ca="1">$G319*chronic_intake!V319/1000*100/$F$5</f>
        <v>0</v>
      </c>
      <c r="Y319" s="462">
        <f ca="1">$G319*chronic_intake!W319/1000*100/$F$5</f>
        <v>0</v>
      </c>
      <c r="Z319" s="462">
        <f ca="1">$G319*chronic_intake!X319/1000*100/$F$5</f>
        <v>0</v>
      </c>
      <c r="AA319" s="462">
        <f ca="1">$G319*chronic_intake!Y319/1000*100/$F$5</f>
        <v>0</v>
      </c>
      <c r="AB319" s="462">
        <f ca="1">$G319*chronic_intake!Z319/1000*100/$F$5</f>
        <v>0</v>
      </c>
      <c r="AC319" s="462">
        <f ca="1">$G319*chronic_intake!AA319/1000*100/$F$5</f>
        <v>0</v>
      </c>
      <c r="AD319" s="462">
        <f ca="1">$G319*chronic_intake!AB319/1000*100/$F$5</f>
        <v>0</v>
      </c>
      <c r="AE319" s="462">
        <f ca="1">$G319*chronic_intake!AC319/1000*100/$F$5</f>
        <v>0</v>
      </c>
      <c r="AF319" s="462">
        <f ca="1">$G319*chronic_intake!AD319/1000*100/$F$5</f>
        <v>0</v>
      </c>
      <c r="AG319" s="462">
        <f ca="1">$G319*chronic_intake!AE319/1000*100/$F$5</f>
        <v>0</v>
      </c>
      <c r="AH319" s="462">
        <f ca="1">$G319*chronic_intake!AF319/1000*100/$F$5</f>
        <v>0</v>
      </c>
      <c r="AI319" s="462">
        <f ca="1">$G319*chronic_intake!AG319/1000*100/$F$5</f>
        <v>0</v>
      </c>
      <c r="AJ319" s="462">
        <f ca="1">$G319*chronic_intake!AH319/1000*100/$F$5</f>
        <v>0</v>
      </c>
      <c r="AK319" s="462">
        <f ca="1">$G319*chronic_intake!AI319/1000*100/$F$5</f>
        <v>0</v>
      </c>
      <c r="AL319" s="462">
        <f ca="1">$G319*chronic_intake!AJ319/1000*100/$F$5</f>
        <v>0</v>
      </c>
      <c r="AM319" s="462">
        <f ca="1">$G319*chronic_intake!AK319/1000*100/$F$5</f>
        <v>0</v>
      </c>
      <c r="AN319" s="462">
        <f ca="1">$G319*chronic_intake!AL319/1000*100/$F$5</f>
        <v>0</v>
      </c>
      <c r="AO319" s="462">
        <f ca="1">$G319*chronic_intake!AM319/1000*100/$F$5</f>
        <v>0</v>
      </c>
      <c r="AP319" s="462">
        <f ca="1">$G319*chronic_intake!AN319/1000*100/$F$5</f>
        <v>0</v>
      </c>
      <c r="AQ319" s="462">
        <f ca="1">$G319*chronic_intake!AO319/1000*100/$F$5</f>
        <v>0</v>
      </c>
      <c r="AR319" s="462">
        <f ca="1">$G319*chronic_intake!AP319/1000*100/$F$5</f>
        <v>0</v>
      </c>
    </row>
    <row r="320" spans="1:44" ht="14.45" customHeight="1" outlineLevel="3" x14ac:dyDescent="0.2">
      <c r="A320" s="239">
        <v>4</v>
      </c>
      <c r="B320" s="33">
        <v>900020</v>
      </c>
      <c r="C320" s="33" t="s">
        <v>1269</v>
      </c>
      <c r="D320" s="33" t="s">
        <v>722</v>
      </c>
      <c r="E320" s="9">
        <v>1</v>
      </c>
      <c r="F320" s="87"/>
      <c r="G320" s="382" cm="1">
        <f t="array" ref="G320">IF(Report!$C$2=Report!$W$2,IF(E320="",0,INDEX(chronic_input_data_UB!$A$5:$GL$400,MATCH(C320,chronic_input_data_UB!$A$5:$A$400,FALSE),MATCH($F$4,chronic_input_data_UB!$C$4:$GL$4,FALSE)+2)),IF(Report!$C$2=Report!$W$4,IF(E320="",0,INDEX(chronic_input_data_LB!$A$5:$GL$375,MATCH(C320,chronic_input_data_LB!$A$5:$A$375,FALSE),MATCH($F$4,chronic_input_data_LB!$C$4:$GL$4,FALSE)+2)),IF(Report!$C$2=Report!$W$3,IF(E320="",0,INDEX(chronic_input_data_MB!$A$5:$GL$427,MATCH(C320,chronic_input_data_MB!$A$5:$A$427,FALSE),MATCH($F$4,chronic_input_data_MB!$C$4:$GL$4,FALSE)+2)))))</f>
        <v>1.0833333333333333E-3</v>
      </c>
      <c r="H320" s="462">
        <f ca="1">$G320*chronic_intake!F320/1000*100/$F$5</f>
        <v>0</v>
      </c>
      <c r="I320" s="462">
        <f ca="1">$G320*chronic_intake!G320/1000*100/$F$5</f>
        <v>0</v>
      </c>
      <c r="J320" s="462">
        <f ca="1">$G320*chronic_intake!H320/1000*100/$F$5</f>
        <v>0</v>
      </c>
      <c r="K320" s="462">
        <f ca="1">$G320*chronic_intake!I320/1000*100/$F$5</f>
        <v>2.2267716880710815E-6</v>
      </c>
      <c r="L320" s="462">
        <f ca="1">$G320*chronic_intake!J320/1000*100/$F$5</f>
        <v>3.2051232377836979E-5</v>
      </c>
      <c r="M320" s="462">
        <f ca="1">$G320*chronic_intake!K320/1000*100/$F$5</f>
        <v>4.8738974722488669E-5</v>
      </c>
      <c r="N320" s="462">
        <f ca="1">$G320*chronic_intake!L320/1000*100/$F$5</f>
        <v>0</v>
      </c>
      <c r="O320" s="462">
        <f ca="1">$G320*chronic_intake!M320/1000*100/$F$5</f>
        <v>0</v>
      </c>
      <c r="P320" s="462">
        <f ca="1">$G320*chronic_intake!N320/1000*100/$F$5</f>
        <v>0</v>
      </c>
      <c r="Q320" s="462">
        <f ca="1">$G320*chronic_intake!O320/1000*100/$F$5</f>
        <v>0</v>
      </c>
      <c r="R320" s="462">
        <f ca="1">$G320*chronic_intake!P320/1000*100/$F$5</f>
        <v>0</v>
      </c>
      <c r="S320" s="462">
        <f ca="1">$G320*chronic_intake!Q320/1000*100/$F$5</f>
        <v>0</v>
      </c>
      <c r="T320" s="462">
        <f ca="1">$G320*chronic_intake!R320/1000*100/$F$5</f>
        <v>0</v>
      </c>
      <c r="U320" s="462">
        <f ca="1">$G320*chronic_intake!S320/1000*100/$F$5</f>
        <v>0</v>
      </c>
      <c r="V320" s="462">
        <f ca="1">$G320*chronic_intake!T320/1000*100/$F$5</f>
        <v>2.1335882490327889E-5</v>
      </c>
      <c r="W320" s="462">
        <f ca="1">$G320*chronic_intake!U320/1000*100/$F$5</f>
        <v>0</v>
      </c>
      <c r="X320" s="462">
        <f ca="1">$G320*chronic_intake!V320/1000*100/$F$5</f>
        <v>0</v>
      </c>
      <c r="Y320" s="462">
        <f ca="1">$G320*chronic_intake!W320/1000*100/$F$5</f>
        <v>0</v>
      </c>
      <c r="Z320" s="462">
        <f ca="1">$G320*chronic_intake!X320/1000*100/$F$5</f>
        <v>0</v>
      </c>
      <c r="AA320" s="462">
        <f ca="1">$G320*chronic_intake!Y320/1000*100/$F$5</f>
        <v>0</v>
      </c>
      <c r="AB320" s="462">
        <f ca="1">$G320*chronic_intake!Z320/1000*100/$F$5</f>
        <v>0</v>
      </c>
      <c r="AC320" s="462">
        <f ca="1">$G320*chronic_intake!AA320/1000*100/$F$5</f>
        <v>0</v>
      </c>
      <c r="AD320" s="462">
        <f ca="1">$G320*chronic_intake!AB320/1000*100/$F$5</f>
        <v>0</v>
      </c>
      <c r="AE320" s="462">
        <f ca="1">$G320*chronic_intake!AC320/1000*100/$F$5</f>
        <v>0</v>
      </c>
      <c r="AF320" s="462">
        <f ca="1">$G320*chronic_intake!AD320/1000*100/$F$5</f>
        <v>0</v>
      </c>
      <c r="AG320" s="462">
        <f ca="1">$G320*chronic_intake!AE320/1000*100/$F$5</f>
        <v>0</v>
      </c>
      <c r="AH320" s="462">
        <f ca="1">$G320*chronic_intake!AF320/1000*100/$F$5</f>
        <v>8.9465277777777772E-3</v>
      </c>
      <c r="AI320" s="462">
        <f ca="1">$G320*chronic_intake!AG320/1000*100/$F$5</f>
        <v>8.3272222222222202E-3</v>
      </c>
      <c r="AJ320" s="462">
        <f ca="1">$G320*chronic_intake!AH320/1000*100/$F$5</f>
        <v>8.6413888888888877E-3</v>
      </c>
      <c r="AK320" s="462">
        <f ca="1">$G320*chronic_intake!AI320/1000*100/$F$5</f>
        <v>6.9865972222222222E-3</v>
      </c>
      <c r="AL320" s="462">
        <f ca="1">$G320*chronic_intake!AJ320/1000*100/$F$5</f>
        <v>1.0628402777777777E-2</v>
      </c>
      <c r="AM320" s="462">
        <f ca="1">$G320*chronic_intake!AK320/1000*100/$F$5</f>
        <v>7.049791666666666E-3</v>
      </c>
      <c r="AN320" s="462">
        <f ca="1">$G320*chronic_intake!AL320/1000*100/$F$5</f>
        <v>3.8433170750293397E-4</v>
      </c>
      <c r="AO320" s="462">
        <f ca="1">$G320*chronic_intake!AM320/1000*100/$F$5</f>
        <v>4.4343878138053362E-4</v>
      </c>
      <c r="AP320" s="462">
        <f ca="1">$G320*chronic_intake!AN320/1000*100/$F$5</f>
        <v>0</v>
      </c>
      <c r="AQ320" s="462">
        <f ca="1">$G320*chronic_intake!AO320/1000*100/$F$5</f>
        <v>0</v>
      </c>
      <c r="AR320" s="462">
        <f ca="1">$G320*chronic_intake!AP320/1000*100/$F$5</f>
        <v>0</v>
      </c>
    </row>
    <row r="321" spans="1:44" ht="14.45" customHeight="1" outlineLevel="3" x14ac:dyDescent="0.2">
      <c r="A321" s="239">
        <v>4</v>
      </c>
      <c r="B321" s="33">
        <v>900030</v>
      </c>
      <c r="C321" s="33" t="s">
        <v>1270</v>
      </c>
      <c r="D321" s="33" t="s">
        <v>723</v>
      </c>
      <c r="E321" s="9">
        <v>1</v>
      </c>
      <c r="F321" s="87"/>
      <c r="G321" s="382" cm="1">
        <f t="array" ref="G321">IF(Report!$C$2=Report!$W$2,IF(E321="",0,INDEX(chronic_input_data_UB!$A$5:$GL$400,MATCH(C321,chronic_input_data_UB!$A$5:$A$400,FALSE),MATCH($F$4,chronic_input_data_UB!$C$4:$GL$4,FALSE)+2)),IF(Report!$C$2=Report!$W$4,IF(E321="",0,INDEX(chronic_input_data_LB!$A$5:$GL$375,MATCH(C321,chronic_input_data_LB!$A$5:$A$375,FALSE),MATCH($F$4,chronic_input_data_LB!$C$4:$GL$4,FALSE)+2)),IF(Report!$C$2=Report!$W$3,IF(E321="",0,INDEX(chronic_input_data_MB!$A$5:$GL$427,MATCH(C321,chronic_input_data_MB!$A$5:$A$427,FALSE),MATCH($F$4,chronic_input_data_MB!$C$4:$GL$4,FALSE)+2)))))</f>
        <v>0</v>
      </c>
      <c r="H321" s="462">
        <f ca="1">$G321*chronic_intake!F321/1000*100/$F$5</f>
        <v>0</v>
      </c>
      <c r="I321" s="462">
        <f ca="1">$G321*chronic_intake!G321/1000*100/$F$5</f>
        <v>0</v>
      </c>
      <c r="J321" s="462">
        <f ca="1">$G321*chronic_intake!H321/1000*100/$F$5</f>
        <v>0</v>
      </c>
      <c r="K321" s="462">
        <f ca="1">$G321*chronic_intake!I321/1000*100/$F$5</f>
        <v>0</v>
      </c>
      <c r="L321" s="462">
        <f ca="1">$G321*chronic_intake!J321/1000*100/$F$5</f>
        <v>0</v>
      </c>
      <c r="M321" s="462">
        <f ca="1">$G321*chronic_intake!K321/1000*100/$F$5</f>
        <v>0</v>
      </c>
      <c r="N321" s="462">
        <f ca="1">$G321*chronic_intake!L321/1000*100/$F$5</f>
        <v>0</v>
      </c>
      <c r="O321" s="462">
        <f ca="1">$G321*chronic_intake!M321/1000*100/$F$5</f>
        <v>0</v>
      </c>
      <c r="P321" s="462">
        <f ca="1">$G321*chronic_intake!N321/1000*100/$F$5</f>
        <v>0</v>
      </c>
      <c r="Q321" s="462">
        <f ca="1">$G321*chronic_intake!O321/1000*100/$F$5</f>
        <v>0</v>
      </c>
      <c r="R321" s="462">
        <f ca="1">$G321*chronic_intake!P321/1000*100/$F$5</f>
        <v>0</v>
      </c>
      <c r="S321" s="462">
        <f ca="1">$G321*chronic_intake!Q321/1000*100/$F$5</f>
        <v>0</v>
      </c>
      <c r="T321" s="462">
        <f ca="1">$G321*chronic_intake!R321/1000*100/$F$5</f>
        <v>0</v>
      </c>
      <c r="U321" s="462">
        <f ca="1">$G321*chronic_intake!S321/1000*100/$F$5</f>
        <v>0</v>
      </c>
      <c r="V321" s="462">
        <f ca="1">$G321*chronic_intake!T321/1000*100/$F$5</f>
        <v>0</v>
      </c>
      <c r="W321" s="462">
        <f ca="1">$G321*chronic_intake!U321/1000*100/$F$5</f>
        <v>0</v>
      </c>
      <c r="X321" s="462">
        <f ca="1">$G321*chronic_intake!V321/1000*100/$F$5</f>
        <v>0</v>
      </c>
      <c r="Y321" s="462">
        <f ca="1">$G321*chronic_intake!W321/1000*100/$F$5</f>
        <v>0</v>
      </c>
      <c r="Z321" s="462">
        <f ca="1">$G321*chronic_intake!X321/1000*100/$F$5</f>
        <v>0</v>
      </c>
      <c r="AA321" s="462">
        <f ca="1">$G321*chronic_intake!Y321/1000*100/$F$5</f>
        <v>0</v>
      </c>
      <c r="AB321" s="462">
        <f ca="1">$G321*chronic_intake!Z321/1000*100/$F$5</f>
        <v>0</v>
      </c>
      <c r="AC321" s="462">
        <f ca="1">$G321*chronic_intake!AA321/1000*100/$F$5</f>
        <v>0</v>
      </c>
      <c r="AD321" s="462">
        <f ca="1">$G321*chronic_intake!AB321/1000*100/$F$5</f>
        <v>0</v>
      </c>
      <c r="AE321" s="462">
        <f ca="1">$G321*chronic_intake!AC321/1000*100/$F$5</f>
        <v>0</v>
      </c>
      <c r="AF321" s="462">
        <f ca="1">$G321*chronic_intake!AD321/1000*100/$F$5</f>
        <v>0</v>
      </c>
      <c r="AG321" s="462">
        <f ca="1">$G321*chronic_intake!AE321/1000*100/$F$5</f>
        <v>0</v>
      </c>
      <c r="AH321" s="462">
        <f ca="1">$G321*chronic_intake!AF321/1000*100/$F$5</f>
        <v>0</v>
      </c>
      <c r="AI321" s="462">
        <f ca="1">$G321*chronic_intake!AG321/1000*100/$F$5</f>
        <v>0</v>
      </c>
      <c r="AJ321" s="462">
        <f ca="1">$G321*chronic_intake!AH321/1000*100/$F$5</f>
        <v>0</v>
      </c>
      <c r="AK321" s="462">
        <f ca="1">$G321*chronic_intake!AI321/1000*100/$F$5</f>
        <v>0</v>
      </c>
      <c r="AL321" s="462">
        <f ca="1">$G321*chronic_intake!AJ321/1000*100/$F$5</f>
        <v>0</v>
      </c>
      <c r="AM321" s="462">
        <f ca="1">$G321*chronic_intake!AK321/1000*100/$F$5</f>
        <v>0</v>
      </c>
      <c r="AN321" s="462">
        <f ca="1">$G321*chronic_intake!AL321/1000*100/$F$5</f>
        <v>0</v>
      </c>
      <c r="AO321" s="462">
        <f ca="1">$G321*chronic_intake!AM321/1000*100/$F$5</f>
        <v>0</v>
      </c>
      <c r="AP321" s="462">
        <f ca="1">$G321*chronic_intake!AN321/1000*100/$F$5</f>
        <v>0</v>
      </c>
      <c r="AQ321" s="462">
        <f ca="1">$G321*chronic_intake!AO321/1000*100/$F$5</f>
        <v>0</v>
      </c>
      <c r="AR321" s="462">
        <f ca="1">$G321*chronic_intake!AP321/1000*100/$F$5</f>
        <v>0</v>
      </c>
    </row>
    <row r="322" spans="1:44" ht="14.45" customHeight="1" outlineLevel="3" x14ac:dyDescent="0.2">
      <c r="A322" s="239">
        <v>4</v>
      </c>
      <c r="B322" s="33">
        <v>900990</v>
      </c>
      <c r="C322" s="33" t="s">
        <v>1271</v>
      </c>
      <c r="D322" s="33" t="s">
        <v>1272</v>
      </c>
      <c r="E322" s="9">
        <v>1</v>
      </c>
      <c r="F322" s="264"/>
      <c r="G322" s="703" cm="1">
        <f t="array" ref="G322">IF(Report!$C$2=Report!$W$2,IF(E322="",0,INDEX(chronic_input_data_UB!$A$5:$GL$400,MATCH(C322,chronic_input_data_UB!$A$5:$A$400,FALSE),MATCH($F$4,chronic_input_data_UB!$C$4:$GL$4,FALSE)+2)),IF(Report!$C$2=Report!$W$4,IF(E322="",0,INDEX(chronic_input_data_LB!$A$5:$GL$375,MATCH(C322,chronic_input_data_LB!$A$5:$A$375,FALSE),MATCH($F$4,chronic_input_data_LB!$C$4:$GL$4,FALSE)+2)),IF(Report!$C$2=Report!$W$3,IF(E322="",0,INDEX(chronic_input_data_MB!$A$5:$GL$427,MATCH(C322,chronic_input_data_MB!$A$5:$A$427,FALSE),MATCH($F$4,chronic_input_data_MB!$C$4:$GL$4,FALSE)+2)))))</f>
        <v>0</v>
      </c>
      <c r="H322" s="462">
        <f ca="1">$G322*chronic_intake!F322/1000*100/$F$5</f>
        <v>0</v>
      </c>
      <c r="I322" s="462">
        <f ca="1">$G322*chronic_intake!G322/1000*100/$F$5</f>
        <v>0</v>
      </c>
      <c r="J322" s="462">
        <f ca="1">$G322*chronic_intake!H322/1000*100/$F$5</f>
        <v>0</v>
      </c>
      <c r="K322" s="462">
        <f ca="1">$G322*chronic_intake!I322/1000*100/$F$5</f>
        <v>0</v>
      </c>
      <c r="L322" s="462">
        <f ca="1">$G322*chronic_intake!J322/1000*100/$F$5</f>
        <v>0</v>
      </c>
      <c r="M322" s="462">
        <f ca="1">$G322*chronic_intake!K322/1000*100/$F$5</f>
        <v>0</v>
      </c>
      <c r="N322" s="462">
        <f ca="1">$G322*chronic_intake!L322/1000*100/$F$5</f>
        <v>0</v>
      </c>
      <c r="O322" s="462">
        <f ca="1">$G322*chronic_intake!M322/1000*100/$F$5</f>
        <v>0</v>
      </c>
      <c r="P322" s="462">
        <f ca="1">$G322*chronic_intake!N322/1000*100/$F$5</f>
        <v>0</v>
      </c>
      <c r="Q322" s="462">
        <f ca="1">$G322*chronic_intake!O322/1000*100/$F$5</f>
        <v>0</v>
      </c>
      <c r="R322" s="462">
        <f ca="1">$G322*chronic_intake!P322/1000*100/$F$5</f>
        <v>0</v>
      </c>
      <c r="S322" s="462">
        <f ca="1">$G322*chronic_intake!Q322/1000*100/$F$5</f>
        <v>0</v>
      </c>
      <c r="T322" s="462">
        <f ca="1">$G322*chronic_intake!R322/1000*100/$F$5</f>
        <v>0</v>
      </c>
      <c r="U322" s="462">
        <f ca="1">$G322*chronic_intake!S322/1000*100/$F$5</f>
        <v>0</v>
      </c>
      <c r="V322" s="462">
        <f ca="1">$G322*chronic_intake!T322/1000*100/$F$5</f>
        <v>0</v>
      </c>
      <c r="W322" s="462">
        <f ca="1">$G322*chronic_intake!U322/1000*100/$F$5</f>
        <v>0</v>
      </c>
      <c r="X322" s="462">
        <f ca="1">$G322*chronic_intake!V322/1000*100/$F$5</f>
        <v>0</v>
      </c>
      <c r="Y322" s="462">
        <f ca="1">$G322*chronic_intake!W322/1000*100/$F$5</f>
        <v>0</v>
      </c>
      <c r="Z322" s="462">
        <f ca="1">$G322*chronic_intake!X322/1000*100/$F$5</f>
        <v>0</v>
      </c>
      <c r="AA322" s="462">
        <f ca="1">$G322*chronic_intake!Y322/1000*100/$F$5</f>
        <v>0</v>
      </c>
      <c r="AB322" s="462">
        <f ca="1">$G322*chronic_intake!Z322/1000*100/$F$5</f>
        <v>0</v>
      </c>
      <c r="AC322" s="462">
        <f ca="1">$G322*chronic_intake!AA322/1000*100/$F$5</f>
        <v>0</v>
      </c>
      <c r="AD322" s="462">
        <f ca="1">$G322*chronic_intake!AB322/1000*100/$F$5</f>
        <v>0</v>
      </c>
      <c r="AE322" s="462">
        <f ca="1">$G322*chronic_intake!AC322/1000*100/$F$5</f>
        <v>0</v>
      </c>
      <c r="AF322" s="462">
        <f ca="1">$G322*chronic_intake!AD322/1000*100/$F$5</f>
        <v>0</v>
      </c>
      <c r="AG322" s="462">
        <f ca="1">$G322*chronic_intake!AE322/1000*100/$F$5</f>
        <v>0</v>
      </c>
      <c r="AH322" s="462">
        <f ca="1">$G322*chronic_intake!AF322/1000*100/$F$5</f>
        <v>0</v>
      </c>
      <c r="AI322" s="462">
        <f ca="1">$G322*chronic_intake!AG322/1000*100/$F$5</f>
        <v>0</v>
      </c>
      <c r="AJ322" s="462">
        <f ca="1">$G322*chronic_intake!AH322/1000*100/$F$5</f>
        <v>0</v>
      </c>
      <c r="AK322" s="462">
        <f ca="1">$G322*chronic_intake!AI322/1000*100/$F$5</f>
        <v>0</v>
      </c>
      <c r="AL322" s="462">
        <f ca="1">$G322*chronic_intake!AJ322/1000*100/$F$5</f>
        <v>0</v>
      </c>
      <c r="AM322" s="462">
        <f ca="1">$G322*chronic_intake!AK322/1000*100/$F$5</f>
        <v>0</v>
      </c>
      <c r="AN322" s="462">
        <f ca="1">$G322*chronic_intake!AL322/1000*100/$F$5</f>
        <v>0</v>
      </c>
      <c r="AO322" s="462">
        <f ca="1">$G322*chronic_intake!AM322/1000*100/$F$5</f>
        <v>0</v>
      </c>
      <c r="AP322" s="462">
        <f ca="1">$G322*chronic_intake!AN322/1000*100/$F$5</f>
        <v>0</v>
      </c>
      <c r="AQ322" s="462">
        <f ca="1">$G322*chronic_intake!AO322/1000*100/$F$5</f>
        <v>0</v>
      </c>
      <c r="AR322" s="462">
        <f ca="1">$G322*chronic_intake!AP322/1000*100/$F$5</f>
        <v>0</v>
      </c>
    </row>
    <row r="323" spans="1:44" ht="14.45" customHeight="1" x14ac:dyDescent="0.2">
      <c r="A323" s="240">
        <v>1</v>
      </c>
      <c r="B323" s="4">
        <v>1000000</v>
      </c>
      <c r="C323" s="4" t="s">
        <v>1273</v>
      </c>
      <c r="D323" s="4" t="s">
        <v>1274</v>
      </c>
      <c r="E323" s="9"/>
      <c r="F323" s="262"/>
      <c r="G323" s="703" cm="1">
        <f t="array" ref="G323">IF(Report!$C$2=Report!$W$2,IF(E323="",0,INDEX(chronic_input_data_UB!$A$5:$GL$400,MATCH(C323,chronic_input_data_UB!$A$5:$A$400,FALSE),MATCH($F$4,chronic_input_data_UB!$C$4:$GL$4,FALSE)+2)),IF(Report!$C$2=Report!$W$4,IF(E323="",0,INDEX(chronic_input_data_LB!$A$5:$GL$375,MATCH(C323,chronic_input_data_LB!$A$5:$A$375,FALSE),MATCH($F$4,chronic_input_data_LB!$C$4:$GL$4,FALSE)+2)),IF(Report!$C$2=Report!$W$3,IF(E323="",0,INDEX(chronic_input_data_MB!$A$5:$GL$427,MATCH(C323,chronic_input_data_MB!$A$5:$A$427,FALSE),MATCH($F$4,chronic_input_data_MB!$C$4:$GL$4,FALSE)+2)))))</f>
        <v>0</v>
      </c>
      <c r="H323" s="460">
        <f ca="1">$G323*chronic_intake!F323/1000*100/$F$5</f>
        <v>0</v>
      </c>
      <c r="I323" s="460">
        <f ca="1">$G323*chronic_intake!G323/1000*100/$F$5</f>
        <v>0</v>
      </c>
      <c r="J323" s="460">
        <f ca="1">$G323*chronic_intake!H323/1000*100/$F$5</f>
        <v>0</v>
      </c>
      <c r="K323" s="460">
        <f ca="1">$G323*chronic_intake!I323/1000*100/$F$5</f>
        <v>0</v>
      </c>
      <c r="L323" s="460">
        <f ca="1">$G323*chronic_intake!J323/1000*100/$F$5</f>
        <v>0</v>
      </c>
      <c r="M323" s="460">
        <f ca="1">$G323*chronic_intake!K323/1000*100/$F$5</f>
        <v>0</v>
      </c>
      <c r="N323" s="460">
        <f ca="1">$G323*chronic_intake!L323/1000*100/$F$5</f>
        <v>0</v>
      </c>
      <c r="O323" s="460">
        <f ca="1">$G323*chronic_intake!M323/1000*100/$F$5</f>
        <v>0</v>
      </c>
      <c r="P323" s="460">
        <f ca="1">$G323*chronic_intake!N323/1000*100/$F$5</f>
        <v>0</v>
      </c>
      <c r="Q323" s="460">
        <f ca="1">$G323*chronic_intake!O323/1000*100/$F$5</f>
        <v>0</v>
      </c>
      <c r="R323" s="460">
        <f ca="1">$G323*chronic_intake!P323/1000*100/$F$5</f>
        <v>0</v>
      </c>
      <c r="S323" s="460">
        <f ca="1">$G323*chronic_intake!Q323/1000*100/$F$5</f>
        <v>0</v>
      </c>
      <c r="T323" s="460">
        <f ca="1">$G323*chronic_intake!R323/1000*100/$F$5</f>
        <v>0</v>
      </c>
      <c r="U323" s="460">
        <f ca="1">$G323*chronic_intake!S323/1000*100/$F$5</f>
        <v>0</v>
      </c>
      <c r="V323" s="460">
        <f ca="1">$G323*chronic_intake!T323/1000*100/$F$5</f>
        <v>0</v>
      </c>
      <c r="W323" s="460">
        <f ca="1">$G323*chronic_intake!U323/1000*100/$F$5</f>
        <v>0</v>
      </c>
      <c r="X323" s="460">
        <f ca="1">$G323*chronic_intake!V323/1000*100/$F$5</f>
        <v>0</v>
      </c>
      <c r="Y323" s="460">
        <f ca="1">$G323*chronic_intake!W323/1000*100/$F$5</f>
        <v>0</v>
      </c>
      <c r="Z323" s="460">
        <f ca="1">$G323*chronic_intake!X323/1000*100/$F$5</f>
        <v>0</v>
      </c>
      <c r="AA323" s="460">
        <f ca="1">$G323*chronic_intake!Y323/1000*100/$F$5</f>
        <v>0</v>
      </c>
      <c r="AB323" s="460">
        <f ca="1">$G323*chronic_intake!Z323/1000*100/$F$5</f>
        <v>0</v>
      </c>
      <c r="AC323" s="460">
        <f ca="1">$G323*chronic_intake!AA323/1000*100/$F$5</f>
        <v>0</v>
      </c>
      <c r="AD323" s="460">
        <f ca="1">$G323*chronic_intake!AB323/1000*100/$F$5</f>
        <v>0</v>
      </c>
      <c r="AE323" s="460">
        <f ca="1">$G323*chronic_intake!AC323/1000*100/$F$5</f>
        <v>0</v>
      </c>
      <c r="AF323" s="460">
        <f ca="1">$G323*chronic_intake!AD323/1000*100/$F$5</f>
        <v>0</v>
      </c>
      <c r="AG323" s="460">
        <f ca="1">$G323*chronic_intake!AE323/1000*100/$F$5</f>
        <v>0</v>
      </c>
      <c r="AH323" s="460">
        <f ca="1">$G323*chronic_intake!AF323/1000*100/$F$5</f>
        <v>0</v>
      </c>
      <c r="AI323" s="460">
        <f ca="1">$G323*chronic_intake!AG323/1000*100/$F$5</f>
        <v>0</v>
      </c>
      <c r="AJ323" s="460">
        <f ca="1">$G323*chronic_intake!AH323/1000*100/$F$5</f>
        <v>0</v>
      </c>
      <c r="AK323" s="460">
        <f ca="1">$G323*chronic_intake!AI323/1000*100/$F$5</f>
        <v>0</v>
      </c>
      <c r="AL323" s="460">
        <f ca="1">$G323*chronic_intake!AJ323/1000*100/$F$5</f>
        <v>0</v>
      </c>
      <c r="AM323" s="460">
        <f ca="1">$G323*chronic_intake!AK323/1000*100/$F$5</f>
        <v>0</v>
      </c>
      <c r="AN323" s="460">
        <f ca="1">$G323*chronic_intake!AL323/1000*100/$F$5</f>
        <v>0</v>
      </c>
      <c r="AO323" s="460">
        <f ca="1">$G323*chronic_intake!AM323/1000*100/$F$5</f>
        <v>0</v>
      </c>
      <c r="AP323" s="460">
        <f ca="1">$G323*chronic_intake!AN323/1000*100/$F$5</f>
        <v>0</v>
      </c>
      <c r="AQ323" s="460">
        <f ca="1">$G323*chronic_intake!AO323/1000*100/$F$5</f>
        <v>0</v>
      </c>
      <c r="AR323" s="460">
        <f ca="1">$G323*chronic_intake!AP323/1000*100/$F$5</f>
        <v>0</v>
      </c>
    </row>
    <row r="324" spans="1:44" ht="14.45" customHeight="1" outlineLevel="1" x14ac:dyDescent="0.2">
      <c r="A324" s="241">
        <v>2</v>
      </c>
      <c r="B324" s="36">
        <v>1010000</v>
      </c>
      <c r="C324" s="36" t="s">
        <v>1275</v>
      </c>
      <c r="D324" s="36" t="s">
        <v>1276</v>
      </c>
      <c r="E324" s="18"/>
      <c r="F324" s="263"/>
      <c r="G324" s="703" cm="1">
        <f t="array" ref="G324">IF(Report!$C$2=Report!$W$2,IF(E324="",0,INDEX(chronic_input_data_UB!$A$5:$GL$400,MATCH(C324,chronic_input_data_UB!$A$5:$A$400,FALSE),MATCH($F$4,chronic_input_data_UB!$C$4:$GL$4,FALSE)+2)),IF(Report!$C$2=Report!$W$4,IF(E324="",0,INDEX(chronic_input_data_LB!$A$5:$GL$375,MATCH(C324,chronic_input_data_LB!$A$5:$A$375,FALSE),MATCH($F$4,chronic_input_data_LB!$C$4:$GL$4,FALSE)+2)),IF(Report!$C$2=Report!$W$3,IF(E324="",0,INDEX(chronic_input_data_MB!$A$5:$GL$427,MATCH(C324,chronic_input_data_MB!$A$5:$A$427,FALSE),MATCH($F$4,chronic_input_data_MB!$C$4:$GL$4,FALSE)+2)))))</f>
        <v>0</v>
      </c>
      <c r="H324" s="461">
        <f ca="1">$G324*chronic_intake!F324/1000*100/$F$5</f>
        <v>0</v>
      </c>
      <c r="I324" s="461">
        <f ca="1">$G324*chronic_intake!G324/1000*100/$F$5</f>
        <v>0</v>
      </c>
      <c r="J324" s="461">
        <f ca="1">$G324*chronic_intake!H324/1000*100/$F$5</f>
        <v>0</v>
      </c>
      <c r="K324" s="461">
        <f ca="1">$G324*chronic_intake!I324/1000*100/$F$5</f>
        <v>0</v>
      </c>
      <c r="L324" s="461">
        <f ca="1">$G324*chronic_intake!J324/1000*100/$F$5</f>
        <v>0</v>
      </c>
      <c r="M324" s="461">
        <f ca="1">$G324*chronic_intake!K324/1000*100/$F$5</f>
        <v>0</v>
      </c>
      <c r="N324" s="461">
        <f ca="1">$G324*chronic_intake!L324/1000*100/$F$5</f>
        <v>0</v>
      </c>
      <c r="O324" s="461">
        <f ca="1">$G324*chronic_intake!M324/1000*100/$F$5</f>
        <v>0</v>
      </c>
      <c r="P324" s="461">
        <f ca="1">$G324*chronic_intake!N324/1000*100/$F$5</f>
        <v>0</v>
      </c>
      <c r="Q324" s="461">
        <f ca="1">$G324*chronic_intake!O324/1000*100/$F$5</f>
        <v>0</v>
      </c>
      <c r="R324" s="461">
        <f ca="1">$G324*chronic_intake!P324/1000*100/$F$5</f>
        <v>0</v>
      </c>
      <c r="S324" s="461">
        <f ca="1">$G324*chronic_intake!Q324/1000*100/$F$5</f>
        <v>0</v>
      </c>
      <c r="T324" s="461">
        <f ca="1">$G324*chronic_intake!R324/1000*100/$F$5</f>
        <v>0</v>
      </c>
      <c r="U324" s="461">
        <f ca="1">$G324*chronic_intake!S324/1000*100/$F$5</f>
        <v>0</v>
      </c>
      <c r="V324" s="461">
        <f ca="1">$G324*chronic_intake!T324/1000*100/$F$5</f>
        <v>0</v>
      </c>
      <c r="W324" s="461">
        <f ca="1">$G324*chronic_intake!U324/1000*100/$F$5</f>
        <v>0</v>
      </c>
      <c r="X324" s="461">
        <f ca="1">$G324*chronic_intake!V324/1000*100/$F$5</f>
        <v>0</v>
      </c>
      <c r="Y324" s="461">
        <f ca="1">$G324*chronic_intake!W324/1000*100/$F$5</f>
        <v>0</v>
      </c>
      <c r="Z324" s="461">
        <f ca="1">$G324*chronic_intake!X324/1000*100/$F$5</f>
        <v>0</v>
      </c>
      <c r="AA324" s="461">
        <f ca="1">$G324*chronic_intake!Y324/1000*100/$F$5</f>
        <v>0</v>
      </c>
      <c r="AB324" s="461">
        <f ca="1">$G324*chronic_intake!Z324/1000*100/$F$5</f>
        <v>0</v>
      </c>
      <c r="AC324" s="461">
        <f ca="1">$G324*chronic_intake!AA324/1000*100/$F$5</f>
        <v>0</v>
      </c>
      <c r="AD324" s="461">
        <f ca="1">$G324*chronic_intake!AB324/1000*100/$F$5</f>
        <v>0</v>
      </c>
      <c r="AE324" s="461">
        <f ca="1">$G324*chronic_intake!AC324/1000*100/$F$5</f>
        <v>0</v>
      </c>
      <c r="AF324" s="461">
        <f ca="1">$G324*chronic_intake!AD324/1000*100/$F$5</f>
        <v>0</v>
      </c>
      <c r="AG324" s="461">
        <f ca="1">$G324*chronic_intake!AE324/1000*100/$F$5</f>
        <v>0</v>
      </c>
      <c r="AH324" s="461">
        <f ca="1">$G324*chronic_intake!AF324/1000*100/$F$5</f>
        <v>0</v>
      </c>
      <c r="AI324" s="461">
        <f ca="1">$G324*chronic_intake!AG324/1000*100/$F$5</f>
        <v>0</v>
      </c>
      <c r="AJ324" s="461">
        <f ca="1">$G324*chronic_intake!AH324/1000*100/$F$5</f>
        <v>0</v>
      </c>
      <c r="AK324" s="461">
        <f ca="1">$G324*chronic_intake!AI324/1000*100/$F$5</f>
        <v>0</v>
      </c>
      <c r="AL324" s="461">
        <f ca="1">$G324*chronic_intake!AJ324/1000*100/$F$5</f>
        <v>0</v>
      </c>
      <c r="AM324" s="461">
        <f ca="1">$G324*chronic_intake!AK324/1000*100/$F$5</f>
        <v>0</v>
      </c>
      <c r="AN324" s="461">
        <f ca="1">$G324*chronic_intake!AL324/1000*100/$F$5</f>
        <v>0</v>
      </c>
      <c r="AO324" s="461">
        <f ca="1">$G324*chronic_intake!AM324/1000*100/$F$5</f>
        <v>0</v>
      </c>
      <c r="AP324" s="461">
        <f ca="1">$G324*chronic_intake!AN324/1000*100/$F$5</f>
        <v>0</v>
      </c>
      <c r="AQ324" s="461">
        <f ca="1">$G324*chronic_intake!AO324/1000*100/$F$5</f>
        <v>0</v>
      </c>
      <c r="AR324" s="461">
        <f ca="1">$G324*chronic_intake!AP324/1000*100/$F$5</f>
        <v>0</v>
      </c>
    </row>
    <row r="325" spans="1:44" ht="14.45" customHeight="1" outlineLevel="2" x14ac:dyDescent="0.2">
      <c r="A325" s="243">
        <v>3</v>
      </c>
      <c r="B325" s="8">
        <v>1011000</v>
      </c>
      <c r="C325" s="8" t="s">
        <v>1277</v>
      </c>
      <c r="D325" s="8" t="s">
        <v>729</v>
      </c>
      <c r="E325" s="9"/>
      <c r="F325" s="266"/>
      <c r="G325" s="703" cm="1">
        <f t="array" ref="G325">IF(Report!$C$2=Report!$W$2,IF(E325="",0,INDEX(chronic_input_data_UB!$A$5:$GL$400,MATCH(C325,chronic_input_data_UB!$A$5:$A$400,FALSE),MATCH($F$4,chronic_input_data_UB!$C$4:$GL$4,FALSE)+2)),IF(Report!$C$2=Report!$W$4,IF(E325="",0,INDEX(chronic_input_data_LB!$A$5:$GL$375,MATCH(C325,chronic_input_data_LB!$A$5:$A$375,FALSE),MATCH($F$4,chronic_input_data_LB!$C$4:$GL$4,FALSE)+2)),IF(Report!$C$2=Report!$W$3,IF(E325="",0,INDEX(chronic_input_data_MB!$A$5:$GL$427,MATCH(C325,chronic_input_data_MB!$A$5:$A$427,FALSE),MATCH($F$4,chronic_input_data_MB!$C$4:$GL$4,FALSE)+2)))))</f>
        <v>0</v>
      </c>
      <c r="H325" s="464">
        <f ca="1">$G325*chronic_intake!F325/1000*100/$F$5</f>
        <v>0</v>
      </c>
      <c r="I325" s="464">
        <f ca="1">$G325*chronic_intake!G325/1000*100/$F$5</f>
        <v>0</v>
      </c>
      <c r="J325" s="464">
        <f ca="1">$G325*chronic_intake!H325/1000*100/$F$5</f>
        <v>0</v>
      </c>
      <c r="K325" s="464">
        <f ca="1">$G325*chronic_intake!I325/1000*100/$F$5</f>
        <v>0</v>
      </c>
      <c r="L325" s="464">
        <f ca="1">$G325*chronic_intake!J325/1000*100/$F$5</f>
        <v>0</v>
      </c>
      <c r="M325" s="464">
        <f ca="1">$G325*chronic_intake!K325/1000*100/$F$5</f>
        <v>0</v>
      </c>
      <c r="N325" s="464">
        <f ca="1">$G325*chronic_intake!L325/1000*100/$F$5</f>
        <v>0</v>
      </c>
      <c r="O325" s="464">
        <f ca="1">$G325*chronic_intake!M325/1000*100/$F$5</f>
        <v>0</v>
      </c>
      <c r="P325" s="464">
        <f ca="1">$G325*chronic_intake!N325/1000*100/$F$5</f>
        <v>0</v>
      </c>
      <c r="Q325" s="464">
        <f ca="1">$G325*chronic_intake!O325/1000*100/$F$5</f>
        <v>0</v>
      </c>
      <c r="R325" s="464">
        <f ca="1">$G325*chronic_intake!P325/1000*100/$F$5</f>
        <v>0</v>
      </c>
      <c r="S325" s="464">
        <f ca="1">$G325*chronic_intake!Q325/1000*100/$F$5</f>
        <v>0</v>
      </c>
      <c r="T325" s="464">
        <f ca="1">$G325*chronic_intake!R325/1000*100/$F$5</f>
        <v>0</v>
      </c>
      <c r="U325" s="464">
        <f ca="1">$G325*chronic_intake!S325/1000*100/$F$5</f>
        <v>0</v>
      </c>
      <c r="V325" s="464">
        <f ca="1">$G325*chronic_intake!T325/1000*100/$F$5</f>
        <v>0</v>
      </c>
      <c r="W325" s="464">
        <f ca="1">$G325*chronic_intake!U325/1000*100/$F$5</f>
        <v>0</v>
      </c>
      <c r="X325" s="464">
        <f ca="1">$G325*chronic_intake!V325/1000*100/$F$5</f>
        <v>0</v>
      </c>
      <c r="Y325" s="464">
        <f ca="1">$G325*chronic_intake!W325/1000*100/$F$5</f>
        <v>0</v>
      </c>
      <c r="Z325" s="464">
        <f ca="1">$G325*chronic_intake!X325/1000*100/$F$5</f>
        <v>0</v>
      </c>
      <c r="AA325" s="464">
        <f ca="1">$G325*chronic_intake!Y325/1000*100/$F$5</f>
        <v>0</v>
      </c>
      <c r="AB325" s="464">
        <f ca="1">$G325*chronic_intake!Z325/1000*100/$F$5</f>
        <v>0</v>
      </c>
      <c r="AC325" s="464">
        <f ca="1">$G325*chronic_intake!AA325/1000*100/$F$5</f>
        <v>0</v>
      </c>
      <c r="AD325" s="464">
        <f ca="1">$G325*chronic_intake!AB325/1000*100/$F$5</f>
        <v>0</v>
      </c>
      <c r="AE325" s="464">
        <f ca="1">$G325*chronic_intake!AC325/1000*100/$F$5</f>
        <v>0</v>
      </c>
      <c r="AF325" s="464">
        <f ca="1">$G325*chronic_intake!AD325/1000*100/$F$5</f>
        <v>0</v>
      </c>
      <c r="AG325" s="464">
        <f ca="1">$G325*chronic_intake!AE325/1000*100/$F$5</f>
        <v>0</v>
      </c>
      <c r="AH325" s="464">
        <f ca="1">$G325*chronic_intake!AF325/1000*100/$F$5</f>
        <v>0</v>
      </c>
      <c r="AI325" s="464">
        <f ca="1">$G325*chronic_intake!AG325/1000*100/$F$5</f>
        <v>0</v>
      </c>
      <c r="AJ325" s="464">
        <f ca="1">$G325*chronic_intake!AH325/1000*100/$F$5</f>
        <v>0</v>
      </c>
      <c r="AK325" s="464">
        <f ca="1">$G325*chronic_intake!AI325/1000*100/$F$5</f>
        <v>0</v>
      </c>
      <c r="AL325" s="464">
        <f ca="1">$G325*chronic_intake!AJ325/1000*100/$F$5</f>
        <v>0</v>
      </c>
      <c r="AM325" s="464">
        <f ca="1">$G325*chronic_intake!AK325/1000*100/$F$5</f>
        <v>0</v>
      </c>
      <c r="AN325" s="464">
        <f ca="1">$G325*chronic_intake!AL325/1000*100/$F$5</f>
        <v>0</v>
      </c>
      <c r="AO325" s="464">
        <f ca="1">$G325*chronic_intake!AM325/1000*100/$F$5</f>
        <v>0</v>
      </c>
      <c r="AP325" s="464">
        <f ca="1">$G325*chronic_intake!AN325/1000*100/$F$5</f>
        <v>0</v>
      </c>
      <c r="AQ325" s="464">
        <f ca="1">$G325*chronic_intake!AO325/1000*100/$F$5</f>
        <v>0</v>
      </c>
      <c r="AR325" s="464">
        <f ca="1">$G325*chronic_intake!AP325/1000*100/$F$5</f>
        <v>0</v>
      </c>
    </row>
    <row r="326" spans="1:44" ht="14.45" customHeight="1" outlineLevel="3" x14ac:dyDescent="0.2">
      <c r="A326" s="239">
        <v>4</v>
      </c>
      <c r="B326" s="33">
        <v>1011010</v>
      </c>
      <c r="C326" s="33" t="s">
        <v>1278</v>
      </c>
      <c r="D326" s="33" t="s">
        <v>854</v>
      </c>
      <c r="E326" s="9">
        <v>1</v>
      </c>
      <c r="F326" s="87"/>
      <c r="G326" s="382" cm="1">
        <f t="array" ref="G326">IF(Report!$C$2=Report!$W$2,IF(E326="",0,INDEX(chronic_input_data_UB!$A$5:$GL$400,MATCH(C326,chronic_input_data_UB!$A$5:$A$400,FALSE),MATCH($F$4,chronic_input_data_UB!$C$4:$GL$4,FALSE)+2)),IF(Report!$C$2=Report!$W$4,IF(E326="",0,INDEX(chronic_input_data_LB!$A$5:$GL$375,MATCH(C326,chronic_input_data_LB!$A$5:$A$375,FALSE),MATCH($F$4,chronic_input_data_LB!$C$4:$GL$4,FALSE)+2)),IF(Report!$C$2=Report!$W$3,IF(E326="",0,INDEX(chronic_input_data_MB!$A$5:$GL$427,MATCH(C326,chronic_input_data_MB!$A$5:$A$427,FALSE),MATCH($F$4,chronic_input_data_MB!$C$4:$GL$4,FALSE)+2)))))</f>
        <v>0</v>
      </c>
      <c r="H326" s="462">
        <f ca="1">$G326*chronic_intake!F326/1000*100/$F$5</f>
        <v>0</v>
      </c>
      <c r="I326" s="462">
        <f ca="1">$G326*chronic_intake!G326/1000*100/$F$5</f>
        <v>0</v>
      </c>
      <c r="J326" s="462">
        <f ca="1">$G326*chronic_intake!H326/1000*100/$F$5</f>
        <v>0</v>
      </c>
      <c r="K326" s="462">
        <f ca="1">$G326*chronic_intake!I326/1000*100/$F$5</f>
        <v>0</v>
      </c>
      <c r="L326" s="462">
        <f ca="1">$G326*chronic_intake!J326/1000*100/$F$5</f>
        <v>0</v>
      </c>
      <c r="M326" s="462">
        <f ca="1">$G326*chronic_intake!K326/1000*100/$F$5</f>
        <v>0</v>
      </c>
      <c r="N326" s="462">
        <f ca="1">$G326*chronic_intake!L326/1000*100/$F$5</f>
        <v>0</v>
      </c>
      <c r="O326" s="462">
        <f ca="1">$G326*chronic_intake!M326/1000*100/$F$5</f>
        <v>0</v>
      </c>
      <c r="P326" s="462">
        <f ca="1">$G326*chronic_intake!N326/1000*100/$F$5</f>
        <v>0</v>
      </c>
      <c r="Q326" s="462">
        <f ca="1">$G326*chronic_intake!O326/1000*100/$F$5</f>
        <v>0</v>
      </c>
      <c r="R326" s="462">
        <f ca="1">$G326*chronic_intake!P326/1000*100/$F$5</f>
        <v>0</v>
      </c>
      <c r="S326" s="462">
        <f ca="1">$G326*chronic_intake!Q326/1000*100/$F$5</f>
        <v>0</v>
      </c>
      <c r="T326" s="462">
        <f ca="1">$G326*chronic_intake!R326/1000*100/$F$5</f>
        <v>0</v>
      </c>
      <c r="U326" s="462">
        <f ca="1">$G326*chronic_intake!S326/1000*100/$F$5</f>
        <v>0</v>
      </c>
      <c r="V326" s="462">
        <f ca="1">$G326*chronic_intake!T326/1000*100/$F$5</f>
        <v>0</v>
      </c>
      <c r="W326" s="462">
        <f ca="1">$G326*chronic_intake!U326/1000*100/$F$5</f>
        <v>0</v>
      </c>
      <c r="X326" s="462">
        <f ca="1">$G326*chronic_intake!V326/1000*100/$F$5</f>
        <v>0</v>
      </c>
      <c r="Y326" s="462">
        <f ca="1">$G326*chronic_intake!W326/1000*100/$F$5</f>
        <v>0</v>
      </c>
      <c r="Z326" s="462">
        <f ca="1">$G326*chronic_intake!X326/1000*100/$F$5</f>
        <v>0</v>
      </c>
      <c r="AA326" s="462">
        <f ca="1">$G326*chronic_intake!Y326/1000*100/$F$5</f>
        <v>0</v>
      </c>
      <c r="AB326" s="462">
        <f ca="1">$G326*chronic_intake!Z326/1000*100/$F$5</f>
        <v>0</v>
      </c>
      <c r="AC326" s="462">
        <f ca="1">$G326*chronic_intake!AA326/1000*100/$F$5</f>
        <v>0</v>
      </c>
      <c r="AD326" s="462">
        <f ca="1">$G326*chronic_intake!AB326/1000*100/$F$5</f>
        <v>0</v>
      </c>
      <c r="AE326" s="462">
        <f ca="1">$G326*chronic_intake!AC326/1000*100/$F$5</f>
        <v>0</v>
      </c>
      <c r="AF326" s="462">
        <f ca="1">$G326*chronic_intake!AD326/1000*100/$F$5</f>
        <v>0</v>
      </c>
      <c r="AG326" s="462">
        <f ca="1">$G326*chronic_intake!AE326/1000*100/$F$5</f>
        <v>0</v>
      </c>
      <c r="AH326" s="462">
        <f ca="1">$G326*chronic_intake!AF326/1000*100/$F$5</f>
        <v>0</v>
      </c>
      <c r="AI326" s="462">
        <f ca="1">$G326*chronic_intake!AG326/1000*100/$F$5</f>
        <v>0</v>
      </c>
      <c r="AJ326" s="462">
        <f ca="1">$G326*chronic_intake!AH326/1000*100/$F$5</f>
        <v>0</v>
      </c>
      <c r="AK326" s="462">
        <f ca="1">$G326*chronic_intake!AI326/1000*100/$F$5</f>
        <v>0</v>
      </c>
      <c r="AL326" s="462">
        <f ca="1">$G326*chronic_intake!AJ326/1000*100/$F$5</f>
        <v>0</v>
      </c>
      <c r="AM326" s="462">
        <f ca="1">$G326*chronic_intake!AK326/1000*100/$F$5</f>
        <v>0</v>
      </c>
      <c r="AN326" s="462">
        <f ca="1">$G326*chronic_intake!AL326/1000*100/$F$5</f>
        <v>0</v>
      </c>
      <c r="AO326" s="462">
        <f ca="1">$G326*chronic_intake!AM326/1000*100/$F$5</f>
        <v>0</v>
      </c>
      <c r="AP326" s="462">
        <f ca="1">$G326*chronic_intake!AN326/1000*100/$F$5</f>
        <v>0</v>
      </c>
      <c r="AQ326" s="462">
        <f ca="1">$G326*chronic_intake!AO326/1000*100/$F$5</f>
        <v>0</v>
      </c>
      <c r="AR326" s="462">
        <f ca="1">$G326*chronic_intake!AP326/1000*100/$F$5</f>
        <v>0</v>
      </c>
    </row>
    <row r="327" spans="1:44" ht="14.45" customHeight="1" outlineLevel="3" x14ac:dyDescent="0.2">
      <c r="A327" s="239">
        <v>4</v>
      </c>
      <c r="B327" s="33">
        <v>1011020</v>
      </c>
      <c r="C327" s="33" t="s">
        <v>1280</v>
      </c>
      <c r="D327" s="33" t="s">
        <v>731</v>
      </c>
      <c r="E327" s="9">
        <v>1</v>
      </c>
      <c r="F327" s="87">
        <v>2019</v>
      </c>
      <c r="G327" s="382" cm="1">
        <f t="array" ref="G327">IF(Report!$C$2=Report!$W$2,IF(E327="",0,INDEX(chronic_input_data_UB!$A$5:$GL$400,MATCH(C327,chronic_input_data_UB!$A$5:$A$400,FALSE),MATCH($F$4,chronic_input_data_UB!$C$4:$GL$4,FALSE)+2)),IF(Report!$C$2=Report!$W$4,IF(E327="",0,INDEX(chronic_input_data_LB!$A$5:$GL$375,MATCH(C327,chronic_input_data_LB!$A$5:$A$375,FALSE),MATCH($F$4,chronic_input_data_LB!$C$4:$GL$4,FALSE)+2)),IF(Report!$C$2=Report!$W$3,IF(E327="",0,INDEX(chronic_input_data_MB!$A$5:$GL$427,MATCH(C327,chronic_input_data_MB!$A$5:$A$427,FALSE),MATCH($F$4,chronic_input_data_MB!$C$4:$GL$4,FALSE)+2)))))</f>
        <v>0</v>
      </c>
      <c r="H327" s="462">
        <f ca="1">$G327*chronic_intake!F327/1000*100/$F$5</f>
        <v>0</v>
      </c>
      <c r="I327" s="462">
        <f ca="1">$G327*chronic_intake!G327/1000*100/$F$5</f>
        <v>0</v>
      </c>
      <c r="J327" s="462">
        <f ca="1">$G327*chronic_intake!H327/1000*100/$F$5</f>
        <v>0</v>
      </c>
      <c r="K327" s="462">
        <f ca="1">$G327*chronic_intake!I327/1000*100/$F$5</f>
        <v>0</v>
      </c>
      <c r="L327" s="462">
        <f ca="1">$G327*chronic_intake!J327/1000*100/$F$5</f>
        <v>0</v>
      </c>
      <c r="M327" s="462">
        <f ca="1">$G327*chronic_intake!K327/1000*100/$F$5</f>
        <v>0</v>
      </c>
      <c r="N327" s="462">
        <f ca="1">$G327*chronic_intake!L327/1000*100/$F$5</f>
        <v>0</v>
      </c>
      <c r="O327" s="462">
        <f ca="1">$G327*chronic_intake!M327/1000*100/$F$5</f>
        <v>0</v>
      </c>
      <c r="P327" s="462">
        <f ca="1">$G327*chronic_intake!N327/1000*100/$F$5</f>
        <v>0</v>
      </c>
      <c r="Q327" s="462">
        <f ca="1">$G327*chronic_intake!O327/1000*100/$F$5</f>
        <v>0</v>
      </c>
      <c r="R327" s="462">
        <f ca="1">$G327*chronic_intake!P327/1000*100/$F$5</f>
        <v>0</v>
      </c>
      <c r="S327" s="462">
        <f ca="1">$G327*chronic_intake!Q327/1000*100/$F$5</f>
        <v>0</v>
      </c>
      <c r="T327" s="462">
        <f ca="1">$G327*chronic_intake!R327/1000*100/$F$5</f>
        <v>0</v>
      </c>
      <c r="U327" s="462">
        <f ca="1">$G327*chronic_intake!S327/1000*100/$F$5</f>
        <v>0</v>
      </c>
      <c r="V327" s="462">
        <f ca="1">$G327*chronic_intake!T327/1000*100/$F$5</f>
        <v>0</v>
      </c>
      <c r="W327" s="462">
        <f ca="1">$G327*chronic_intake!U327/1000*100/$F$5</f>
        <v>0</v>
      </c>
      <c r="X327" s="462">
        <f ca="1">$G327*chronic_intake!V327/1000*100/$F$5</f>
        <v>0</v>
      </c>
      <c r="Y327" s="462">
        <f ca="1">$G327*chronic_intake!W327/1000*100/$F$5</f>
        <v>0</v>
      </c>
      <c r="Z327" s="462">
        <f ca="1">$G327*chronic_intake!X327/1000*100/$F$5</f>
        <v>0</v>
      </c>
      <c r="AA327" s="462">
        <f ca="1">$G327*chronic_intake!Y327/1000*100/$F$5</f>
        <v>0</v>
      </c>
      <c r="AB327" s="462">
        <f ca="1">$G327*chronic_intake!Z327/1000*100/$F$5</f>
        <v>0</v>
      </c>
      <c r="AC327" s="462">
        <f ca="1">$G327*chronic_intake!AA327/1000*100/$F$5</f>
        <v>0</v>
      </c>
      <c r="AD327" s="462">
        <f ca="1">$G327*chronic_intake!AB327/1000*100/$F$5</f>
        <v>0</v>
      </c>
      <c r="AE327" s="462">
        <f ca="1">$G327*chronic_intake!AC327/1000*100/$F$5</f>
        <v>0</v>
      </c>
      <c r="AF327" s="462">
        <f ca="1">$G327*chronic_intake!AD327/1000*100/$F$5</f>
        <v>0</v>
      </c>
      <c r="AG327" s="462">
        <f ca="1">$G327*chronic_intake!AE327/1000*100/$F$5</f>
        <v>0</v>
      </c>
      <c r="AH327" s="462">
        <f ca="1">$G327*chronic_intake!AF327/1000*100/$F$5</f>
        <v>0</v>
      </c>
      <c r="AI327" s="462">
        <f ca="1">$G327*chronic_intake!AG327/1000*100/$F$5</f>
        <v>0</v>
      </c>
      <c r="AJ327" s="462">
        <f ca="1">$G327*chronic_intake!AH327/1000*100/$F$5</f>
        <v>0</v>
      </c>
      <c r="AK327" s="462">
        <f ca="1">$G327*chronic_intake!AI327/1000*100/$F$5</f>
        <v>0</v>
      </c>
      <c r="AL327" s="462">
        <f ca="1">$G327*chronic_intake!AJ327/1000*100/$F$5</f>
        <v>0</v>
      </c>
      <c r="AM327" s="462">
        <f ca="1">$G327*chronic_intake!AK327/1000*100/$F$5</f>
        <v>0</v>
      </c>
      <c r="AN327" s="462">
        <f ca="1">$G327*chronic_intake!AL327/1000*100/$F$5</f>
        <v>0</v>
      </c>
      <c r="AO327" s="462">
        <f ca="1">$G327*chronic_intake!AM327/1000*100/$F$5</f>
        <v>0</v>
      </c>
      <c r="AP327" s="462">
        <f ca="1">$G327*chronic_intake!AN327/1000*100/$F$5</f>
        <v>0</v>
      </c>
      <c r="AQ327" s="462">
        <f ca="1">$G327*chronic_intake!AO327/1000*100/$F$5</f>
        <v>0</v>
      </c>
      <c r="AR327" s="462">
        <f ca="1">$G327*chronic_intake!AP327/1000*100/$F$5</f>
        <v>0</v>
      </c>
    </row>
    <row r="328" spans="1:44" ht="14.45" customHeight="1" outlineLevel="3" x14ac:dyDescent="0.2">
      <c r="A328" s="239">
        <v>4</v>
      </c>
      <c r="B328" s="33">
        <v>1011030</v>
      </c>
      <c r="C328" s="33" t="s">
        <v>1281</v>
      </c>
      <c r="D328" s="33" t="s">
        <v>732</v>
      </c>
      <c r="E328" s="9">
        <v>1</v>
      </c>
      <c r="F328" s="87"/>
      <c r="G328" s="382" cm="1">
        <f t="array" ref="G328">IF(Report!$C$2=Report!$W$2,IF(E328="",0,INDEX(chronic_input_data_UB!$A$5:$GL$400,MATCH(C328,chronic_input_data_UB!$A$5:$A$400,FALSE),MATCH($F$4,chronic_input_data_UB!$C$4:$GL$4,FALSE)+2)),IF(Report!$C$2=Report!$W$4,IF(E328="",0,INDEX(chronic_input_data_LB!$A$5:$GL$375,MATCH(C328,chronic_input_data_LB!$A$5:$A$375,FALSE),MATCH($F$4,chronic_input_data_LB!$C$4:$GL$4,FALSE)+2)),IF(Report!$C$2=Report!$W$3,IF(E328="",0,INDEX(chronic_input_data_MB!$A$5:$GL$427,MATCH(C328,chronic_input_data_MB!$A$5:$A$427,FALSE),MATCH($F$4,chronic_input_data_MB!$C$4:$GL$4,FALSE)+2)))))</f>
        <v>0</v>
      </c>
      <c r="H328" s="462">
        <f ca="1">$G328*chronic_intake!F328/1000*100/$F$5</f>
        <v>0</v>
      </c>
      <c r="I328" s="462">
        <f ca="1">$G328*chronic_intake!G328/1000*100/$F$5</f>
        <v>0</v>
      </c>
      <c r="J328" s="462">
        <f ca="1">$G328*chronic_intake!H328/1000*100/$F$5</f>
        <v>0</v>
      </c>
      <c r="K328" s="462">
        <f ca="1">$G328*chronic_intake!I328/1000*100/$F$5</f>
        <v>0</v>
      </c>
      <c r="L328" s="462">
        <f ca="1">$G328*chronic_intake!J328/1000*100/$F$5</f>
        <v>0</v>
      </c>
      <c r="M328" s="462">
        <f ca="1">$G328*chronic_intake!K328/1000*100/$F$5</f>
        <v>0</v>
      </c>
      <c r="N328" s="462">
        <f ca="1">$G328*chronic_intake!L328/1000*100/$F$5</f>
        <v>0</v>
      </c>
      <c r="O328" s="462">
        <f ca="1">$G328*chronic_intake!M328/1000*100/$F$5</f>
        <v>0</v>
      </c>
      <c r="P328" s="462">
        <f ca="1">$G328*chronic_intake!N328/1000*100/$F$5</f>
        <v>0</v>
      </c>
      <c r="Q328" s="462">
        <f ca="1">$G328*chronic_intake!O328/1000*100/$F$5</f>
        <v>0</v>
      </c>
      <c r="R328" s="462">
        <f ca="1">$G328*chronic_intake!P328/1000*100/$F$5</f>
        <v>0</v>
      </c>
      <c r="S328" s="462">
        <f ca="1">$G328*chronic_intake!Q328/1000*100/$F$5</f>
        <v>0</v>
      </c>
      <c r="T328" s="462">
        <f ca="1">$G328*chronic_intake!R328/1000*100/$F$5</f>
        <v>0</v>
      </c>
      <c r="U328" s="462">
        <f ca="1">$G328*chronic_intake!S328/1000*100/$F$5</f>
        <v>0</v>
      </c>
      <c r="V328" s="462">
        <f ca="1">$G328*chronic_intake!T328/1000*100/$F$5</f>
        <v>0</v>
      </c>
      <c r="W328" s="462">
        <f ca="1">$G328*chronic_intake!U328/1000*100/$F$5</f>
        <v>0</v>
      </c>
      <c r="X328" s="462">
        <f ca="1">$G328*chronic_intake!V328/1000*100/$F$5</f>
        <v>0</v>
      </c>
      <c r="Y328" s="462">
        <f ca="1">$G328*chronic_intake!W328/1000*100/$F$5</f>
        <v>0</v>
      </c>
      <c r="Z328" s="462">
        <f ca="1">$G328*chronic_intake!X328/1000*100/$F$5</f>
        <v>0</v>
      </c>
      <c r="AA328" s="462">
        <f ca="1">$G328*chronic_intake!Y328/1000*100/$F$5</f>
        <v>0</v>
      </c>
      <c r="AB328" s="462">
        <f ca="1">$G328*chronic_intake!Z328/1000*100/$F$5</f>
        <v>0</v>
      </c>
      <c r="AC328" s="462">
        <f ca="1">$G328*chronic_intake!AA328/1000*100/$F$5</f>
        <v>0</v>
      </c>
      <c r="AD328" s="462">
        <f ca="1">$G328*chronic_intake!AB328/1000*100/$F$5</f>
        <v>0</v>
      </c>
      <c r="AE328" s="462">
        <f ca="1">$G328*chronic_intake!AC328/1000*100/$F$5</f>
        <v>0</v>
      </c>
      <c r="AF328" s="462">
        <f ca="1">$G328*chronic_intake!AD328/1000*100/$F$5</f>
        <v>0</v>
      </c>
      <c r="AG328" s="462">
        <f ca="1">$G328*chronic_intake!AE328/1000*100/$F$5</f>
        <v>0</v>
      </c>
      <c r="AH328" s="462">
        <f ca="1">$G328*chronic_intake!AF328/1000*100/$F$5</f>
        <v>0</v>
      </c>
      <c r="AI328" s="462">
        <f ca="1">$G328*chronic_intake!AG328/1000*100/$F$5</f>
        <v>0</v>
      </c>
      <c r="AJ328" s="462">
        <f ca="1">$G328*chronic_intake!AH328/1000*100/$F$5</f>
        <v>0</v>
      </c>
      <c r="AK328" s="462">
        <f ca="1">$G328*chronic_intake!AI328/1000*100/$F$5</f>
        <v>0</v>
      </c>
      <c r="AL328" s="462">
        <f ca="1">$G328*chronic_intake!AJ328/1000*100/$F$5</f>
        <v>0</v>
      </c>
      <c r="AM328" s="462">
        <f ca="1">$G328*chronic_intake!AK328/1000*100/$F$5</f>
        <v>0</v>
      </c>
      <c r="AN328" s="462">
        <f ca="1">$G328*chronic_intake!AL328/1000*100/$F$5</f>
        <v>0</v>
      </c>
      <c r="AO328" s="462">
        <f ca="1">$G328*chronic_intake!AM328/1000*100/$F$5</f>
        <v>0</v>
      </c>
      <c r="AP328" s="462">
        <f ca="1">$G328*chronic_intake!AN328/1000*100/$F$5</f>
        <v>0</v>
      </c>
      <c r="AQ328" s="462">
        <f ca="1">$G328*chronic_intake!AO328/1000*100/$F$5</f>
        <v>0</v>
      </c>
      <c r="AR328" s="462">
        <f ca="1">$G328*chronic_intake!AP328/1000*100/$F$5</f>
        <v>0</v>
      </c>
    </row>
    <row r="329" spans="1:44" ht="14.45" customHeight="1" outlineLevel="3" x14ac:dyDescent="0.2">
      <c r="A329" s="239">
        <v>4</v>
      </c>
      <c r="B329" s="33">
        <v>1011040</v>
      </c>
      <c r="C329" s="33" t="s">
        <v>1282</v>
      </c>
      <c r="D329" s="33" t="s">
        <v>733</v>
      </c>
      <c r="E329" s="9">
        <v>1</v>
      </c>
      <c r="F329" s="87"/>
      <c r="G329" s="382" cm="1">
        <f t="array" ref="G329">IF(Report!$C$2=Report!$W$2,IF(E329="",0,INDEX(chronic_input_data_UB!$A$5:$GL$400,MATCH(C329,chronic_input_data_UB!$A$5:$A$400,FALSE),MATCH($F$4,chronic_input_data_UB!$C$4:$GL$4,FALSE)+2)),IF(Report!$C$2=Report!$W$4,IF(E329="",0,INDEX(chronic_input_data_LB!$A$5:$GL$375,MATCH(C329,chronic_input_data_LB!$A$5:$A$375,FALSE),MATCH($F$4,chronic_input_data_LB!$C$4:$GL$4,FALSE)+2)),IF(Report!$C$2=Report!$W$3,IF(E329="",0,INDEX(chronic_input_data_MB!$A$5:$GL$427,MATCH(C329,chronic_input_data_MB!$A$5:$A$427,FALSE),MATCH($F$4,chronic_input_data_MB!$C$4:$GL$4,FALSE)+2)))))</f>
        <v>0</v>
      </c>
      <c r="H329" s="462">
        <f ca="1">$G329*chronic_intake!F329/1000*100/$F$5</f>
        <v>0</v>
      </c>
      <c r="I329" s="462">
        <f ca="1">$G329*chronic_intake!G329/1000*100/$F$5</f>
        <v>0</v>
      </c>
      <c r="J329" s="462">
        <f ca="1">$G329*chronic_intake!H329/1000*100/$F$5</f>
        <v>0</v>
      </c>
      <c r="K329" s="462">
        <f ca="1">$G329*chronic_intake!I329/1000*100/$F$5</f>
        <v>0</v>
      </c>
      <c r="L329" s="462">
        <f ca="1">$G329*chronic_intake!J329/1000*100/$F$5</f>
        <v>0</v>
      </c>
      <c r="M329" s="462">
        <f ca="1">$G329*chronic_intake!K329/1000*100/$F$5</f>
        <v>0</v>
      </c>
      <c r="N329" s="462">
        <f ca="1">$G329*chronic_intake!L329/1000*100/$F$5</f>
        <v>0</v>
      </c>
      <c r="O329" s="462">
        <f ca="1">$G329*chronic_intake!M329/1000*100/$F$5</f>
        <v>0</v>
      </c>
      <c r="P329" s="462">
        <f ca="1">$G329*chronic_intake!N329/1000*100/$F$5</f>
        <v>0</v>
      </c>
      <c r="Q329" s="462">
        <f ca="1">$G329*chronic_intake!O329/1000*100/$F$5</f>
        <v>0</v>
      </c>
      <c r="R329" s="462">
        <f ca="1">$G329*chronic_intake!P329/1000*100/$F$5</f>
        <v>0</v>
      </c>
      <c r="S329" s="462">
        <f ca="1">$G329*chronic_intake!Q329/1000*100/$F$5</f>
        <v>0</v>
      </c>
      <c r="T329" s="462">
        <f ca="1">$G329*chronic_intake!R329/1000*100/$F$5</f>
        <v>0</v>
      </c>
      <c r="U329" s="462">
        <f ca="1">$G329*chronic_intake!S329/1000*100/$F$5</f>
        <v>0</v>
      </c>
      <c r="V329" s="462">
        <f ca="1">$G329*chronic_intake!T329/1000*100/$F$5</f>
        <v>0</v>
      </c>
      <c r="W329" s="462">
        <f ca="1">$G329*chronic_intake!U329/1000*100/$F$5</f>
        <v>0</v>
      </c>
      <c r="X329" s="462">
        <f ca="1">$G329*chronic_intake!V329/1000*100/$F$5</f>
        <v>0</v>
      </c>
      <c r="Y329" s="462">
        <f ca="1">$G329*chronic_intake!W329/1000*100/$F$5</f>
        <v>0</v>
      </c>
      <c r="Z329" s="462">
        <f ca="1">$G329*chronic_intake!X329/1000*100/$F$5</f>
        <v>0</v>
      </c>
      <c r="AA329" s="462">
        <f ca="1">$G329*chronic_intake!Y329/1000*100/$F$5</f>
        <v>0</v>
      </c>
      <c r="AB329" s="462">
        <f ca="1">$G329*chronic_intake!Z329/1000*100/$F$5</f>
        <v>0</v>
      </c>
      <c r="AC329" s="462">
        <f ca="1">$G329*chronic_intake!AA329/1000*100/$F$5</f>
        <v>0</v>
      </c>
      <c r="AD329" s="462">
        <f ca="1">$G329*chronic_intake!AB329/1000*100/$F$5</f>
        <v>0</v>
      </c>
      <c r="AE329" s="462">
        <f ca="1">$G329*chronic_intake!AC329/1000*100/$F$5</f>
        <v>0</v>
      </c>
      <c r="AF329" s="462">
        <f ca="1">$G329*chronic_intake!AD329/1000*100/$F$5</f>
        <v>0</v>
      </c>
      <c r="AG329" s="462">
        <f ca="1">$G329*chronic_intake!AE329/1000*100/$F$5</f>
        <v>0</v>
      </c>
      <c r="AH329" s="462">
        <f ca="1">$G329*chronic_intake!AF329/1000*100/$F$5</f>
        <v>0</v>
      </c>
      <c r="AI329" s="462">
        <f ca="1">$G329*chronic_intake!AG329/1000*100/$F$5</f>
        <v>0</v>
      </c>
      <c r="AJ329" s="462">
        <f ca="1">$G329*chronic_intake!AH329/1000*100/$F$5</f>
        <v>0</v>
      </c>
      <c r="AK329" s="462">
        <f ca="1">$G329*chronic_intake!AI329/1000*100/$F$5</f>
        <v>0</v>
      </c>
      <c r="AL329" s="462">
        <f ca="1">$G329*chronic_intake!AJ329/1000*100/$F$5</f>
        <v>0</v>
      </c>
      <c r="AM329" s="462">
        <f ca="1">$G329*chronic_intake!AK329/1000*100/$F$5</f>
        <v>0</v>
      </c>
      <c r="AN329" s="462">
        <f ca="1">$G329*chronic_intake!AL329/1000*100/$F$5</f>
        <v>0</v>
      </c>
      <c r="AO329" s="462">
        <f ca="1">$G329*chronic_intake!AM329/1000*100/$F$5</f>
        <v>0</v>
      </c>
      <c r="AP329" s="462">
        <f ca="1">$G329*chronic_intake!AN329/1000*100/$F$5</f>
        <v>0</v>
      </c>
      <c r="AQ329" s="462">
        <f ca="1">$G329*chronic_intake!AO329/1000*100/$F$5</f>
        <v>0</v>
      </c>
      <c r="AR329" s="462">
        <f ca="1">$G329*chronic_intake!AP329/1000*100/$F$5</f>
        <v>0</v>
      </c>
    </row>
    <row r="330" spans="1:44" ht="14.45" customHeight="1" outlineLevel="3" x14ac:dyDescent="0.2">
      <c r="A330" s="239">
        <v>4</v>
      </c>
      <c r="B330" s="33">
        <v>1011050</v>
      </c>
      <c r="C330" s="33" t="s">
        <v>1283</v>
      </c>
      <c r="D330" s="33" t="s">
        <v>734</v>
      </c>
      <c r="E330" s="9">
        <v>1</v>
      </c>
      <c r="F330" s="87"/>
      <c r="G330" s="382" cm="1">
        <f t="array" ref="G330">IF(Report!$C$2=Report!$W$2,IF(E330="",0,INDEX(chronic_input_data_UB!$A$5:$GL$400,MATCH(C330,chronic_input_data_UB!$A$5:$A$400,FALSE),MATCH($F$4,chronic_input_data_UB!$C$4:$GL$4,FALSE)+2)),IF(Report!$C$2=Report!$W$4,IF(E330="",0,INDEX(chronic_input_data_LB!$A$5:$GL$375,MATCH(C330,chronic_input_data_LB!$A$5:$A$375,FALSE),MATCH($F$4,chronic_input_data_LB!$C$4:$GL$4,FALSE)+2)),IF(Report!$C$2=Report!$W$3,IF(E330="",0,INDEX(chronic_input_data_MB!$A$5:$GL$427,MATCH(C330,chronic_input_data_MB!$A$5:$A$427,FALSE),MATCH($F$4,chronic_input_data_MB!$C$4:$GL$4,FALSE)+2)))))</f>
        <v>0</v>
      </c>
      <c r="H330" s="462">
        <f ca="1">$G330*chronic_intake!F330/1000*100/$F$5</f>
        <v>0</v>
      </c>
      <c r="I330" s="462">
        <f ca="1">$G330*chronic_intake!G330/1000*100/$F$5</f>
        <v>0</v>
      </c>
      <c r="J330" s="462">
        <f ca="1">$G330*chronic_intake!H330/1000*100/$F$5</f>
        <v>0</v>
      </c>
      <c r="K330" s="462">
        <f ca="1">$G330*chronic_intake!I330/1000*100/$F$5</f>
        <v>0</v>
      </c>
      <c r="L330" s="462">
        <f ca="1">$G330*chronic_intake!J330/1000*100/$F$5</f>
        <v>0</v>
      </c>
      <c r="M330" s="462">
        <f ca="1">$G330*chronic_intake!K330/1000*100/$F$5</f>
        <v>0</v>
      </c>
      <c r="N330" s="462">
        <f ca="1">$G330*chronic_intake!L330/1000*100/$F$5</f>
        <v>0</v>
      </c>
      <c r="O330" s="462">
        <f ca="1">$G330*chronic_intake!M330/1000*100/$F$5</f>
        <v>0</v>
      </c>
      <c r="P330" s="462">
        <f ca="1">$G330*chronic_intake!N330/1000*100/$F$5</f>
        <v>0</v>
      </c>
      <c r="Q330" s="462">
        <f ca="1">$G330*chronic_intake!O330/1000*100/$F$5</f>
        <v>0</v>
      </c>
      <c r="R330" s="462">
        <f ca="1">$G330*chronic_intake!P330/1000*100/$F$5</f>
        <v>0</v>
      </c>
      <c r="S330" s="462">
        <f ca="1">$G330*chronic_intake!Q330/1000*100/$F$5</f>
        <v>0</v>
      </c>
      <c r="T330" s="462">
        <f ca="1">$G330*chronic_intake!R330/1000*100/$F$5</f>
        <v>0</v>
      </c>
      <c r="U330" s="462">
        <f ca="1">$G330*chronic_intake!S330/1000*100/$F$5</f>
        <v>0</v>
      </c>
      <c r="V330" s="462">
        <f ca="1">$G330*chronic_intake!T330/1000*100/$F$5</f>
        <v>0</v>
      </c>
      <c r="W330" s="462">
        <f ca="1">$G330*chronic_intake!U330/1000*100/$F$5</f>
        <v>0</v>
      </c>
      <c r="X330" s="462">
        <f ca="1">$G330*chronic_intake!V330/1000*100/$F$5</f>
        <v>0</v>
      </c>
      <c r="Y330" s="462">
        <f ca="1">$G330*chronic_intake!W330/1000*100/$F$5</f>
        <v>0</v>
      </c>
      <c r="Z330" s="462">
        <f ca="1">$G330*chronic_intake!X330/1000*100/$F$5</f>
        <v>0</v>
      </c>
      <c r="AA330" s="462">
        <f ca="1">$G330*chronic_intake!Y330/1000*100/$F$5</f>
        <v>0</v>
      </c>
      <c r="AB330" s="462">
        <f ca="1">$G330*chronic_intake!Z330/1000*100/$F$5</f>
        <v>0</v>
      </c>
      <c r="AC330" s="462">
        <f ca="1">$G330*chronic_intake!AA330/1000*100/$F$5</f>
        <v>0</v>
      </c>
      <c r="AD330" s="462">
        <f ca="1">$G330*chronic_intake!AB330/1000*100/$F$5</f>
        <v>0</v>
      </c>
      <c r="AE330" s="462">
        <f ca="1">$G330*chronic_intake!AC330/1000*100/$F$5</f>
        <v>0</v>
      </c>
      <c r="AF330" s="462">
        <f ca="1">$G330*chronic_intake!AD330/1000*100/$F$5</f>
        <v>0</v>
      </c>
      <c r="AG330" s="462">
        <f ca="1">$G330*chronic_intake!AE330/1000*100/$F$5</f>
        <v>0</v>
      </c>
      <c r="AH330" s="462">
        <f ca="1">$G330*chronic_intake!AF330/1000*100/$F$5</f>
        <v>0</v>
      </c>
      <c r="AI330" s="462">
        <f ca="1">$G330*chronic_intake!AG330/1000*100/$F$5</f>
        <v>0</v>
      </c>
      <c r="AJ330" s="462">
        <f ca="1">$G330*chronic_intake!AH330/1000*100/$F$5</f>
        <v>0</v>
      </c>
      <c r="AK330" s="462">
        <f ca="1">$G330*chronic_intake!AI330/1000*100/$F$5</f>
        <v>0</v>
      </c>
      <c r="AL330" s="462">
        <f ca="1">$G330*chronic_intake!AJ330/1000*100/$F$5</f>
        <v>0</v>
      </c>
      <c r="AM330" s="462">
        <f ca="1">$G330*chronic_intake!AK330/1000*100/$F$5</f>
        <v>0</v>
      </c>
      <c r="AN330" s="462">
        <f ca="1">$G330*chronic_intake!AL330/1000*100/$F$5</f>
        <v>0</v>
      </c>
      <c r="AO330" s="462">
        <f ca="1">$G330*chronic_intake!AM330/1000*100/$F$5</f>
        <v>0</v>
      </c>
      <c r="AP330" s="462">
        <f ca="1">$G330*chronic_intake!AN330/1000*100/$F$5</f>
        <v>0</v>
      </c>
      <c r="AQ330" s="462">
        <f ca="1">$G330*chronic_intake!AO330/1000*100/$F$5</f>
        <v>0</v>
      </c>
      <c r="AR330" s="462">
        <f ca="1">$G330*chronic_intake!AP330/1000*100/$F$5</f>
        <v>0</v>
      </c>
    </row>
    <row r="331" spans="1:44" ht="14.45" customHeight="1" outlineLevel="3" x14ac:dyDescent="0.2">
      <c r="A331" s="239">
        <v>4</v>
      </c>
      <c r="B331" s="33">
        <v>1011990</v>
      </c>
      <c r="C331" s="33" t="s">
        <v>1284</v>
      </c>
      <c r="D331" s="33" t="s">
        <v>1285</v>
      </c>
      <c r="E331" s="9">
        <v>1</v>
      </c>
      <c r="F331" s="264"/>
      <c r="G331" s="703" cm="1">
        <f t="array" ref="G331">IF(Report!$C$2=Report!$W$2,IF(E331="",0,INDEX(chronic_input_data_UB!$A$5:$GL$400,MATCH(C331,chronic_input_data_UB!$A$5:$A$400,FALSE),MATCH($F$4,chronic_input_data_UB!$C$4:$GL$4,FALSE)+2)),IF(Report!$C$2=Report!$W$4,IF(E331="",0,INDEX(chronic_input_data_LB!$A$5:$GL$375,MATCH(C331,chronic_input_data_LB!$A$5:$A$375,FALSE),MATCH($F$4,chronic_input_data_LB!$C$4:$GL$4,FALSE)+2)),IF(Report!$C$2=Report!$W$3,IF(E331="",0,INDEX(chronic_input_data_MB!$A$5:$GL$427,MATCH(C331,chronic_input_data_MB!$A$5:$A$427,FALSE),MATCH($F$4,chronic_input_data_MB!$C$4:$GL$4,FALSE)+2)))))</f>
        <v>0</v>
      </c>
      <c r="H331" s="462">
        <f ca="1">$G331*chronic_intake!F331/1000*100/$F$5</f>
        <v>0</v>
      </c>
      <c r="I331" s="462">
        <f ca="1">$G331*chronic_intake!G331/1000*100/$F$5</f>
        <v>0</v>
      </c>
      <c r="J331" s="462">
        <f ca="1">$G331*chronic_intake!H331/1000*100/$F$5</f>
        <v>0</v>
      </c>
      <c r="K331" s="462">
        <f ca="1">$G331*chronic_intake!I331/1000*100/$F$5</f>
        <v>0</v>
      </c>
      <c r="L331" s="462">
        <f ca="1">$G331*chronic_intake!J331/1000*100/$F$5</f>
        <v>0</v>
      </c>
      <c r="M331" s="462">
        <f ca="1">$G331*chronic_intake!K331/1000*100/$F$5</f>
        <v>0</v>
      </c>
      <c r="N331" s="462">
        <f ca="1">$G331*chronic_intake!L331/1000*100/$F$5</f>
        <v>0</v>
      </c>
      <c r="O331" s="462">
        <f ca="1">$G331*chronic_intake!M331/1000*100/$F$5</f>
        <v>0</v>
      </c>
      <c r="P331" s="462">
        <f ca="1">$G331*chronic_intake!N331/1000*100/$F$5</f>
        <v>0</v>
      </c>
      <c r="Q331" s="462">
        <f ca="1">$G331*chronic_intake!O331/1000*100/$F$5</f>
        <v>0</v>
      </c>
      <c r="R331" s="462">
        <f ca="1">$G331*chronic_intake!P331/1000*100/$F$5</f>
        <v>0</v>
      </c>
      <c r="S331" s="462">
        <f ca="1">$G331*chronic_intake!Q331/1000*100/$F$5</f>
        <v>0</v>
      </c>
      <c r="T331" s="462">
        <f ca="1">$G331*chronic_intake!R331/1000*100/$F$5</f>
        <v>0</v>
      </c>
      <c r="U331" s="462">
        <f ca="1">$G331*chronic_intake!S331/1000*100/$F$5</f>
        <v>0</v>
      </c>
      <c r="V331" s="462">
        <f ca="1">$G331*chronic_intake!T331/1000*100/$F$5</f>
        <v>0</v>
      </c>
      <c r="W331" s="462">
        <f ca="1">$G331*chronic_intake!U331/1000*100/$F$5</f>
        <v>0</v>
      </c>
      <c r="X331" s="462">
        <f ca="1">$G331*chronic_intake!V331/1000*100/$F$5</f>
        <v>0</v>
      </c>
      <c r="Y331" s="462">
        <f ca="1">$G331*chronic_intake!W331/1000*100/$F$5</f>
        <v>0</v>
      </c>
      <c r="Z331" s="462">
        <f ca="1">$G331*chronic_intake!X331/1000*100/$F$5</f>
        <v>0</v>
      </c>
      <c r="AA331" s="462">
        <f ca="1">$G331*chronic_intake!Y331/1000*100/$F$5</f>
        <v>0</v>
      </c>
      <c r="AB331" s="462">
        <f ca="1">$G331*chronic_intake!Z331/1000*100/$F$5</f>
        <v>0</v>
      </c>
      <c r="AC331" s="462">
        <f ca="1">$G331*chronic_intake!AA331/1000*100/$F$5</f>
        <v>0</v>
      </c>
      <c r="AD331" s="462">
        <f ca="1">$G331*chronic_intake!AB331/1000*100/$F$5</f>
        <v>0</v>
      </c>
      <c r="AE331" s="462">
        <f ca="1">$G331*chronic_intake!AC331/1000*100/$F$5</f>
        <v>0</v>
      </c>
      <c r="AF331" s="462">
        <f ca="1">$G331*chronic_intake!AD331/1000*100/$F$5</f>
        <v>0</v>
      </c>
      <c r="AG331" s="462">
        <f ca="1">$G331*chronic_intake!AE331/1000*100/$F$5</f>
        <v>0</v>
      </c>
      <c r="AH331" s="462">
        <f ca="1">$G331*chronic_intake!AF331/1000*100/$F$5</f>
        <v>0</v>
      </c>
      <c r="AI331" s="462">
        <f ca="1">$G331*chronic_intake!AG331/1000*100/$F$5</f>
        <v>0</v>
      </c>
      <c r="AJ331" s="462">
        <f ca="1">$G331*chronic_intake!AH331/1000*100/$F$5</f>
        <v>0</v>
      </c>
      <c r="AK331" s="462">
        <f ca="1">$G331*chronic_intake!AI331/1000*100/$F$5</f>
        <v>0</v>
      </c>
      <c r="AL331" s="462">
        <f ca="1">$G331*chronic_intake!AJ331/1000*100/$F$5</f>
        <v>0</v>
      </c>
      <c r="AM331" s="462">
        <f ca="1">$G331*chronic_intake!AK331/1000*100/$F$5</f>
        <v>0</v>
      </c>
      <c r="AN331" s="462">
        <f ca="1">$G331*chronic_intake!AL331/1000*100/$F$5</f>
        <v>0</v>
      </c>
      <c r="AO331" s="462">
        <f ca="1">$G331*chronic_intake!AM331/1000*100/$F$5</f>
        <v>0</v>
      </c>
      <c r="AP331" s="462">
        <f ca="1">$G331*chronic_intake!AN331/1000*100/$F$5</f>
        <v>0</v>
      </c>
      <c r="AQ331" s="462">
        <f ca="1">$G331*chronic_intake!AO331/1000*100/$F$5</f>
        <v>0</v>
      </c>
      <c r="AR331" s="462">
        <f ca="1">$G331*chronic_intake!AP331/1000*100/$F$5</f>
        <v>0</v>
      </c>
    </row>
    <row r="332" spans="1:44" ht="14.45" customHeight="1" outlineLevel="2" x14ac:dyDescent="0.2">
      <c r="A332" s="243">
        <v>3</v>
      </c>
      <c r="B332" s="8">
        <v>1012000</v>
      </c>
      <c r="C332" s="8" t="s">
        <v>1286</v>
      </c>
      <c r="D332" s="8" t="s">
        <v>736</v>
      </c>
      <c r="E332" s="9"/>
      <c r="F332" s="266"/>
      <c r="G332" s="703" cm="1">
        <f t="array" ref="G332">IF(Report!$C$2=Report!$W$2,IF(E332="",0,INDEX(chronic_input_data_UB!$A$5:$GL$400,MATCH(C332,chronic_input_data_UB!$A$5:$A$400,FALSE),MATCH($F$4,chronic_input_data_UB!$C$4:$GL$4,FALSE)+2)),IF(Report!$C$2=Report!$W$4,IF(E332="",0,INDEX(chronic_input_data_LB!$A$5:$GL$375,MATCH(C332,chronic_input_data_LB!$A$5:$A$375,FALSE),MATCH($F$4,chronic_input_data_LB!$C$4:$GL$4,FALSE)+2)),IF(Report!$C$2=Report!$W$3,IF(E332="",0,INDEX(chronic_input_data_MB!$A$5:$GL$427,MATCH(C332,chronic_input_data_MB!$A$5:$A$427,FALSE),MATCH($F$4,chronic_input_data_MB!$C$4:$GL$4,FALSE)+2)))))</f>
        <v>0</v>
      </c>
      <c r="H332" s="464">
        <f ca="1">$G332*chronic_intake!F332/1000*100/$F$5</f>
        <v>0</v>
      </c>
      <c r="I332" s="464">
        <f ca="1">$G332*chronic_intake!G332/1000*100/$F$5</f>
        <v>0</v>
      </c>
      <c r="J332" s="464">
        <f ca="1">$G332*chronic_intake!H332/1000*100/$F$5</f>
        <v>0</v>
      </c>
      <c r="K332" s="464">
        <f ca="1">$G332*chronic_intake!I332/1000*100/$F$5</f>
        <v>0</v>
      </c>
      <c r="L332" s="464">
        <f ca="1">$G332*chronic_intake!J332/1000*100/$F$5</f>
        <v>0</v>
      </c>
      <c r="M332" s="464">
        <f ca="1">$G332*chronic_intake!K332/1000*100/$F$5</f>
        <v>0</v>
      </c>
      <c r="N332" s="464">
        <f ca="1">$G332*chronic_intake!L332/1000*100/$F$5</f>
        <v>0</v>
      </c>
      <c r="O332" s="464">
        <f ca="1">$G332*chronic_intake!M332/1000*100/$F$5</f>
        <v>0</v>
      </c>
      <c r="P332" s="464">
        <f ca="1">$G332*chronic_intake!N332/1000*100/$F$5</f>
        <v>0</v>
      </c>
      <c r="Q332" s="464">
        <f ca="1">$G332*chronic_intake!O332/1000*100/$F$5</f>
        <v>0</v>
      </c>
      <c r="R332" s="464">
        <f ca="1">$G332*chronic_intake!P332/1000*100/$F$5</f>
        <v>0</v>
      </c>
      <c r="S332" s="464">
        <f ca="1">$G332*chronic_intake!Q332/1000*100/$F$5</f>
        <v>0</v>
      </c>
      <c r="T332" s="464">
        <f ca="1">$G332*chronic_intake!R332/1000*100/$F$5</f>
        <v>0</v>
      </c>
      <c r="U332" s="464">
        <f ca="1">$G332*chronic_intake!S332/1000*100/$F$5</f>
        <v>0</v>
      </c>
      <c r="V332" s="464">
        <f ca="1">$G332*chronic_intake!T332/1000*100/$F$5</f>
        <v>0</v>
      </c>
      <c r="W332" s="464">
        <f ca="1">$G332*chronic_intake!U332/1000*100/$F$5</f>
        <v>0</v>
      </c>
      <c r="X332" s="464">
        <f ca="1">$G332*chronic_intake!V332/1000*100/$F$5</f>
        <v>0</v>
      </c>
      <c r="Y332" s="464">
        <f ca="1">$G332*chronic_intake!W332/1000*100/$F$5</f>
        <v>0</v>
      </c>
      <c r="Z332" s="464">
        <f ca="1">$G332*chronic_intake!X332/1000*100/$F$5</f>
        <v>0</v>
      </c>
      <c r="AA332" s="464">
        <f ca="1">$G332*chronic_intake!Y332/1000*100/$F$5</f>
        <v>0</v>
      </c>
      <c r="AB332" s="464">
        <f ca="1">$G332*chronic_intake!Z332/1000*100/$F$5</f>
        <v>0</v>
      </c>
      <c r="AC332" s="464">
        <f ca="1">$G332*chronic_intake!AA332/1000*100/$F$5</f>
        <v>0</v>
      </c>
      <c r="AD332" s="464">
        <f ca="1">$G332*chronic_intake!AB332/1000*100/$F$5</f>
        <v>0</v>
      </c>
      <c r="AE332" s="464">
        <f ca="1">$G332*chronic_intake!AC332/1000*100/$F$5</f>
        <v>0</v>
      </c>
      <c r="AF332" s="464">
        <f ca="1">$G332*chronic_intake!AD332/1000*100/$F$5</f>
        <v>0</v>
      </c>
      <c r="AG332" s="464">
        <f ca="1">$G332*chronic_intake!AE332/1000*100/$F$5</f>
        <v>0</v>
      </c>
      <c r="AH332" s="464">
        <f ca="1">$G332*chronic_intake!AF332/1000*100/$F$5</f>
        <v>0</v>
      </c>
      <c r="AI332" s="464">
        <f ca="1">$G332*chronic_intake!AG332/1000*100/$F$5</f>
        <v>0</v>
      </c>
      <c r="AJ332" s="464">
        <f ca="1">$G332*chronic_intake!AH332/1000*100/$F$5</f>
        <v>0</v>
      </c>
      <c r="AK332" s="464">
        <f ca="1">$G332*chronic_intake!AI332/1000*100/$F$5</f>
        <v>0</v>
      </c>
      <c r="AL332" s="464">
        <f ca="1">$G332*chronic_intake!AJ332/1000*100/$F$5</f>
        <v>0</v>
      </c>
      <c r="AM332" s="464">
        <f ca="1">$G332*chronic_intake!AK332/1000*100/$F$5</f>
        <v>0</v>
      </c>
      <c r="AN332" s="464">
        <f ca="1">$G332*chronic_intake!AL332/1000*100/$F$5</f>
        <v>0</v>
      </c>
      <c r="AO332" s="464">
        <f ca="1">$G332*chronic_intake!AM332/1000*100/$F$5</f>
        <v>0</v>
      </c>
      <c r="AP332" s="464">
        <f ca="1">$G332*chronic_intake!AN332/1000*100/$F$5</f>
        <v>0</v>
      </c>
      <c r="AQ332" s="464">
        <f ca="1">$G332*chronic_intake!AO332/1000*100/$F$5</f>
        <v>0</v>
      </c>
      <c r="AR332" s="464">
        <f ca="1">$G332*chronic_intake!AP332/1000*100/$F$5</f>
        <v>0</v>
      </c>
    </row>
    <row r="333" spans="1:44" ht="14.45" customHeight="1" outlineLevel="3" x14ac:dyDescent="0.2">
      <c r="A333" s="239">
        <v>4</v>
      </c>
      <c r="B333" s="33">
        <v>1012010</v>
      </c>
      <c r="C333" s="33" t="s">
        <v>1287</v>
      </c>
      <c r="D333" s="33" t="s">
        <v>855</v>
      </c>
      <c r="E333" s="9">
        <v>1</v>
      </c>
      <c r="F333" s="87"/>
      <c r="G333" s="382" cm="1">
        <f t="array" ref="G333">IF(Report!$C$2=Report!$W$2,IF(E333="",0,INDEX(chronic_input_data_UB!$A$5:$GL$400,MATCH(C333,chronic_input_data_UB!$A$5:$A$400,FALSE),MATCH($F$4,chronic_input_data_UB!$C$4:$GL$4,FALSE)+2)),IF(Report!$C$2=Report!$W$4,IF(E333="",0,INDEX(chronic_input_data_LB!$A$5:$GL$375,MATCH(C333,chronic_input_data_LB!$A$5:$A$375,FALSE),MATCH($F$4,chronic_input_data_LB!$C$4:$GL$4,FALSE)+2)),IF(Report!$C$2=Report!$W$3,IF(E333="",0,INDEX(chronic_input_data_MB!$A$5:$GL$427,MATCH(C333,chronic_input_data_MB!$A$5:$A$427,FALSE),MATCH($F$4,chronic_input_data_MB!$C$4:$GL$4,FALSE)+2)))))</f>
        <v>0</v>
      </c>
      <c r="H333" s="462">
        <f ca="1">$G333*chronic_intake!F333/1000*100/$F$5</f>
        <v>0</v>
      </c>
      <c r="I333" s="462">
        <f ca="1">$G333*chronic_intake!G333/1000*100/$F$5</f>
        <v>0</v>
      </c>
      <c r="J333" s="462">
        <f ca="1">$G333*chronic_intake!H333/1000*100/$F$5</f>
        <v>0</v>
      </c>
      <c r="K333" s="462">
        <f ca="1">$G333*chronic_intake!I333/1000*100/$F$5</f>
        <v>0</v>
      </c>
      <c r="L333" s="462">
        <f ca="1">$G333*chronic_intake!J333/1000*100/$F$5</f>
        <v>0</v>
      </c>
      <c r="M333" s="462">
        <f ca="1">$G333*chronic_intake!K333/1000*100/$F$5</f>
        <v>0</v>
      </c>
      <c r="N333" s="462">
        <f ca="1">$G333*chronic_intake!L333/1000*100/$F$5</f>
        <v>0</v>
      </c>
      <c r="O333" s="462">
        <f ca="1">$G333*chronic_intake!M333/1000*100/$F$5</f>
        <v>0</v>
      </c>
      <c r="P333" s="462">
        <f ca="1">$G333*chronic_intake!N333/1000*100/$F$5</f>
        <v>0</v>
      </c>
      <c r="Q333" s="462">
        <f ca="1">$G333*chronic_intake!O333/1000*100/$F$5</f>
        <v>0</v>
      </c>
      <c r="R333" s="462">
        <f ca="1">$G333*chronic_intake!P333/1000*100/$F$5</f>
        <v>0</v>
      </c>
      <c r="S333" s="462">
        <f ca="1">$G333*chronic_intake!Q333/1000*100/$F$5</f>
        <v>0</v>
      </c>
      <c r="T333" s="462">
        <f ca="1">$G333*chronic_intake!R333/1000*100/$F$5</f>
        <v>0</v>
      </c>
      <c r="U333" s="462">
        <f ca="1">$G333*chronic_intake!S333/1000*100/$F$5</f>
        <v>0</v>
      </c>
      <c r="V333" s="462">
        <f ca="1">$G333*chronic_intake!T333/1000*100/$F$5</f>
        <v>0</v>
      </c>
      <c r="W333" s="462">
        <f ca="1">$G333*chronic_intake!U333/1000*100/$F$5</f>
        <v>0</v>
      </c>
      <c r="X333" s="462">
        <f ca="1">$G333*chronic_intake!V333/1000*100/$F$5</f>
        <v>0</v>
      </c>
      <c r="Y333" s="462">
        <f ca="1">$G333*chronic_intake!W333/1000*100/$F$5</f>
        <v>0</v>
      </c>
      <c r="Z333" s="462">
        <f ca="1">$G333*chronic_intake!X333/1000*100/$F$5</f>
        <v>0</v>
      </c>
      <c r="AA333" s="462">
        <f ca="1">$G333*chronic_intake!Y333/1000*100/$F$5</f>
        <v>0</v>
      </c>
      <c r="AB333" s="462">
        <f ca="1">$G333*chronic_intake!Z333/1000*100/$F$5</f>
        <v>0</v>
      </c>
      <c r="AC333" s="462">
        <f ca="1">$G333*chronic_intake!AA333/1000*100/$F$5</f>
        <v>0</v>
      </c>
      <c r="AD333" s="462">
        <f ca="1">$G333*chronic_intake!AB333/1000*100/$F$5</f>
        <v>0</v>
      </c>
      <c r="AE333" s="462">
        <f ca="1">$G333*chronic_intake!AC333/1000*100/$F$5</f>
        <v>0</v>
      </c>
      <c r="AF333" s="462">
        <f ca="1">$G333*chronic_intake!AD333/1000*100/$F$5</f>
        <v>0</v>
      </c>
      <c r="AG333" s="462">
        <f ca="1">$G333*chronic_intake!AE333/1000*100/$F$5</f>
        <v>0</v>
      </c>
      <c r="AH333" s="462">
        <f ca="1">$G333*chronic_intake!AF333/1000*100/$F$5</f>
        <v>0</v>
      </c>
      <c r="AI333" s="462">
        <f ca="1">$G333*chronic_intake!AG333/1000*100/$F$5</f>
        <v>0</v>
      </c>
      <c r="AJ333" s="462">
        <f ca="1">$G333*chronic_intake!AH333/1000*100/$F$5</f>
        <v>0</v>
      </c>
      <c r="AK333" s="462">
        <f ca="1">$G333*chronic_intake!AI333/1000*100/$F$5</f>
        <v>0</v>
      </c>
      <c r="AL333" s="462">
        <f ca="1">$G333*chronic_intake!AJ333/1000*100/$F$5</f>
        <v>0</v>
      </c>
      <c r="AM333" s="462">
        <f ca="1">$G333*chronic_intake!AK333/1000*100/$F$5</f>
        <v>0</v>
      </c>
      <c r="AN333" s="462">
        <f ca="1">$G333*chronic_intake!AL333/1000*100/$F$5</f>
        <v>0</v>
      </c>
      <c r="AO333" s="462">
        <f ca="1">$G333*chronic_intake!AM333/1000*100/$F$5</f>
        <v>0</v>
      </c>
      <c r="AP333" s="462">
        <f ca="1">$G333*chronic_intake!AN333/1000*100/$F$5</f>
        <v>0</v>
      </c>
      <c r="AQ333" s="462">
        <f ca="1">$G333*chronic_intake!AO333/1000*100/$F$5</f>
        <v>0</v>
      </c>
      <c r="AR333" s="462">
        <f ca="1">$G333*chronic_intake!AP333/1000*100/$F$5</f>
        <v>0</v>
      </c>
    </row>
    <row r="334" spans="1:44" ht="14.45" customHeight="1" outlineLevel="3" x14ac:dyDescent="0.2">
      <c r="A334" s="239">
        <v>4</v>
      </c>
      <c r="B334" s="33">
        <v>1012020</v>
      </c>
      <c r="C334" s="33" t="s">
        <v>1288</v>
      </c>
      <c r="D334" s="33" t="s">
        <v>738</v>
      </c>
      <c r="E334" s="9">
        <v>1</v>
      </c>
      <c r="F334" s="87">
        <v>2019</v>
      </c>
      <c r="G334" s="382" cm="1">
        <f t="array" ref="G334">IF(Report!$C$2=Report!$W$2,IF(E334="",0,INDEX(chronic_input_data_UB!$A$5:$GL$400,MATCH(C334,chronic_input_data_UB!$A$5:$A$400,FALSE),MATCH($F$4,chronic_input_data_UB!$C$4:$GL$4,FALSE)+2)),IF(Report!$C$2=Report!$W$4,IF(E334="",0,INDEX(chronic_input_data_LB!$A$5:$GL$375,MATCH(C334,chronic_input_data_LB!$A$5:$A$375,FALSE),MATCH($F$4,chronic_input_data_LB!$C$4:$GL$4,FALSE)+2)),IF(Report!$C$2=Report!$W$3,IF(E334="",0,INDEX(chronic_input_data_MB!$A$5:$GL$427,MATCH(C334,chronic_input_data_MB!$A$5:$A$427,FALSE),MATCH($F$4,chronic_input_data_MB!$C$4:$GL$4,FALSE)+2)))))</f>
        <v>0</v>
      </c>
      <c r="H334" s="462">
        <f ca="1">$G334*chronic_intake!F334/1000*100/$F$5</f>
        <v>0</v>
      </c>
      <c r="I334" s="462">
        <f ca="1">$G334*chronic_intake!G334/1000*100/$F$5</f>
        <v>0</v>
      </c>
      <c r="J334" s="462">
        <f ca="1">$G334*chronic_intake!H334/1000*100/$F$5</f>
        <v>0</v>
      </c>
      <c r="K334" s="462">
        <f ca="1">$G334*chronic_intake!I334/1000*100/$F$5</f>
        <v>0</v>
      </c>
      <c r="L334" s="462">
        <f ca="1">$G334*chronic_intake!J334/1000*100/$F$5</f>
        <v>0</v>
      </c>
      <c r="M334" s="462">
        <f ca="1">$G334*chronic_intake!K334/1000*100/$F$5</f>
        <v>0</v>
      </c>
      <c r="N334" s="462">
        <f ca="1">$G334*chronic_intake!L334/1000*100/$F$5</f>
        <v>0</v>
      </c>
      <c r="O334" s="462">
        <f ca="1">$G334*chronic_intake!M334/1000*100/$F$5</f>
        <v>0</v>
      </c>
      <c r="P334" s="462">
        <f ca="1">$G334*chronic_intake!N334/1000*100/$F$5</f>
        <v>0</v>
      </c>
      <c r="Q334" s="462">
        <f ca="1">$G334*chronic_intake!O334/1000*100/$F$5</f>
        <v>0</v>
      </c>
      <c r="R334" s="462">
        <f ca="1">$G334*chronic_intake!P334/1000*100/$F$5</f>
        <v>0</v>
      </c>
      <c r="S334" s="462">
        <f ca="1">$G334*chronic_intake!Q334/1000*100/$F$5</f>
        <v>0</v>
      </c>
      <c r="T334" s="462">
        <f ca="1">$G334*chronic_intake!R334/1000*100/$F$5</f>
        <v>0</v>
      </c>
      <c r="U334" s="462">
        <f ca="1">$G334*chronic_intake!S334/1000*100/$F$5</f>
        <v>0</v>
      </c>
      <c r="V334" s="462">
        <f ca="1">$G334*chronic_intake!T334/1000*100/$F$5</f>
        <v>0</v>
      </c>
      <c r="W334" s="462">
        <f ca="1">$G334*chronic_intake!U334/1000*100/$F$5</f>
        <v>0</v>
      </c>
      <c r="X334" s="462">
        <f ca="1">$G334*chronic_intake!V334/1000*100/$F$5</f>
        <v>0</v>
      </c>
      <c r="Y334" s="462">
        <f ca="1">$G334*chronic_intake!W334/1000*100/$F$5</f>
        <v>0</v>
      </c>
      <c r="Z334" s="462">
        <f ca="1">$G334*chronic_intake!X334/1000*100/$F$5</f>
        <v>0</v>
      </c>
      <c r="AA334" s="462">
        <f ca="1">$G334*chronic_intake!Y334/1000*100/$F$5</f>
        <v>0</v>
      </c>
      <c r="AB334" s="462">
        <f ca="1">$G334*chronic_intake!Z334/1000*100/$F$5</f>
        <v>0</v>
      </c>
      <c r="AC334" s="462">
        <f ca="1">$G334*chronic_intake!AA334/1000*100/$F$5</f>
        <v>0</v>
      </c>
      <c r="AD334" s="462">
        <f ca="1">$G334*chronic_intake!AB334/1000*100/$F$5</f>
        <v>0</v>
      </c>
      <c r="AE334" s="462">
        <f ca="1">$G334*chronic_intake!AC334/1000*100/$F$5</f>
        <v>0</v>
      </c>
      <c r="AF334" s="462">
        <f ca="1">$G334*chronic_intake!AD334/1000*100/$F$5</f>
        <v>0</v>
      </c>
      <c r="AG334" s="462">
        <f ca="1">$G334*chronic_intake!AE334/1000*100/$F$5</f>
        <v>0</v>
      </c>
      <c r="AH334" s="462">
        <f ca="1">$G334*chronic_intake!AF334/1000*100/$F$5</f>
        <v>0</v>
      </c>
      <c r="AI334" s="462">
        <f ca="1">$G334*chronic_intake!AG334/1000*100/$F$5</f>
        <v>0</v>
      </c>
      <c r="AJ334" s="462">
        <f ca="1">$G334*chronic_intake!AH334/1000*100/$F$5</f>
        <v>0</v>
      </c>
      <c r="AK334" s="462">
        <f ca="1">$G334*chronic_intake!AI334/1000*100/$F$5</f>
        <v>0</v>
      </c>
      <c r="AL334" s="462">
        <f ca="1">$G334*chronic_intake!AJ334/1000*100/$F$5</f>
        <v>0</v>
      </c>
      <c r="AM334" s="462">
        <f ca="1">$G334*chronic_intake!AK334/1000*100/$F$5</f>
        <v>0</v>
      </c>
      <c r="AN334" s="462">
        <f ca="1">$G334*chronic_intake!AL334/1000*100/$F$5</f>
        <v>0</v>
      </c>
      <c r="AO334" s="462">
        <f ca="1">$G334*chronic_intake!AM334/1000*100/$F$5</f>
        <v>0</v>
      </c>
      <c r="AP334" s="462">
        <f ca="1">$G334*chronic_intake!AN334/1000*100/$F$5</f>
        <v>0</v>
      </c>
      <c r="AQ334" s="462">
        <f ca="1">$G334*chronic_intake!AO334/1000*100/$F$5</f>
        <v>0</v>
      </c>
      <c r="AR334" s="462">
        <f ca="1">$G334*chronic_intake!AP334/1000*100/$F$5</f>
        <v>0</v>
      </c>
    </row>
    <row r="335" spans="1:44" ht="14.45" customHeight="1" outlineLevel="3" x14ac:dyDescent="0.2">
      <c r="A335" s="239">
        <v>4</v>
      </c>
      <c r="B335" s="33">
        <v>1012030</v>
      </c>
      <c r="C335" s="33" t="s">
        <v>1289</v>
      </c>
      <c r="D335" s="33" t="s">
        <v>739</v>
      </c>
      <c r="E335" s="9">
        <v>1</v>
      </c>
      <c r="F335" s="87"/>
      <c r="G335" s="382" cm="1">
        <f t="array" ref="G335">IF(Report!$C$2=Report!$W$2,IF(E335="",0,INDEX(chronic_input_data_UB!$A$5:$GL$400,MATCH(C335,chronic_input_data_UB!$A$5:$A$400,FALSE),MATCH($F$4,chronic_input_data_UB!$C$4:$GL$4,FALSE)+2)),IF(Report!$C$2=Report!$W$4,IF(E335="",0,INDEX(chronic_input_data_LB!$A$5:$GL$375,MATCH(C335,chronic_input_data_LB!$A$5:$A$375,FALSE),MATCH($F$4,chronic_input_data_LB!$C$4:$GL$4,FALSE)+2)),IF(Report!$C$2=Report!$W$3,IF(E335="",0,INDEX(chronic_input_data_MB!$A$5:$GL$427,MATCH(C335,chronic_input_data_MB!$A$5:$A$427,FALSE),MATCH($F$4,chronic_input_data_MB!$C$4:$GL$4,FALSE)+2)))))</f>
        <v>0</v>
      </c>
      <c r="H335" s="462">
        <f ca="1">$G335*chronic_intake!F335/1000*100/$F$5</f>
        <v>0</v>
      </c>
      <c r="I335" s="462">
        <f ca="1">$G335*chronic_intake!G335/1000*100/$F$5</f>
        <v>0</v>
      </c>
      <c r="J335" s="462">
        <f ca="1">$G335*chronic_intake!H335/1000*100/$F$5</f>
        <v>0</v>
      </c>
      <c r="K335" s="462">
        <f ca="1">$G335*chronic_intake!I335/1000*100/$F$5</f>
        <v>0</v>
      </c>
      <c r="L335" s="462">
        <f ca="1">$G335*chronic_intake!J335/1000*100/$F$5</f>
        <v>0</v>
      </c>
      <c r="M335" s="462">
        <f ca="1">$G335*chronic_intake!K335/1000*100/$F$5</f>
        <v>0</v>
      </c>
      <c r="N335" s="462">
        <f ca="1">$G335*chronic_intake!L335/1000*100/$F$5</f>
        <v>0</v>
      </c>
      <c r="O335" s="462">
        <f ca="1">$G335*chronic_intake!M335/1000*100/$F$5</f>
        <v>0</v>
      </c>
      <c r="P335" s="462">
        <f ca="1">$G335*chronic_intake!N335/1000*100/$F$5</f>
        <v>0</v>
      </c>
      <c r="Q335" s="462">
        <f ca="1">$G335*chronic_intake!O335/1000*100/$F$5</f>
        <v>0</v>
      </c>
      <c r="R335" s="462">
        <f ca="1">$G335*chronic_intake!P335/1000*100/$F$5</f>
        <v>0</v>
      </c>
      <c r="S335" s="462">
        <f ca="1">$G335*chronic_intake!Q335/1000*100/$F$5</f>
        <v>0</v>
      </c>
      <c r="T335" s="462">
        <f ca="1">$G335*chronic_intake!R335/1000*100/$F$5</f>
        <v>0</v>
      </c>
      <c r="U335" s="462">
        <f ca="1">$G335*chronic_intake!S335/1000*100/$F$5</f>
        <v>0</v>
      </c>
      <c r="V335" s="462">
        <f ca="1">$G335*chronic_intake!T335/1000*100/$F$5</f>
        <v>0</v>
      </c>
      <c r="W335" s="462">
        <f ca="1">$G335*chronic_intake!U335/1000*100/$F$5</f>
        <v>0</v>
      </c>
      <c r="X335" s="462">
        <f ca="1">$G335*chronic_intake!V335/1000*100/$F$5</f>
        <v>0</v>
      </c>
      <c r="Y335" s="462">
        <f ca="1">$G335*chronic_intake!W335/1000*100/$F$5</f>
        <v>0</v>
      </c>
      <c r="Z335" s="462">
        <f ca="1">$G335*chronic_intake!X335/1000*100/$F$5</f>
        <v>0</v>
      </c>
      <c r="AA335" s="462">
        <f ca="1">$G335*chronic_intake!Y335/1000*100/$F$5</f>
        <v>0</v>
      </c>
      <c r="AB335" s="462">
        <f ca="1">$G335*chronic_intake!Z335/1000*100/$F$5</f>
        <v>0</v>
      </c>
      <c r="AC335" s="462">
        <f ca="1">$G335*chronic_intake!AA335/1000*100/$F$5</f>
        <v>0</v>
      </c>
      <c r="AD335" s="462">
        <f ca="1">$G335*chronic_intake!AB335/1000*100/$F$5</f>
        <v>0</v>
      </c>
      <c r="AE335" s="462">
        <f ca="1">$G335*chronic_intake!AC335/1000*100/$F$5</f>
        <v>0</v>
      </c>
      <c r="AF335" s="462">
        <f ca="1">$G335*chronic_intake!AD335/1000*100/$F$5</f>
        <v>0</v>
      </c>
      <c r="AG335" s="462">
        <f ca="1">$G335*chronic_intake!AE335/1000*100/$F$5</f>
        <v>0</v>
      </c>
      <c r="AH335" s="462">
        <f ca="1">$G335*chronic_intake!AF335/1000*100/$F$5</f>
        <v>0</v>
      </c>
      <c r="AI335" s="462">
        <f ca="1">$G335*chronic_intake!AG335/1000*100/$F$5</f>
        <v>0</v>
      </c>
      <c r="AJ335" s="462">
        <f ca="1">$G335*chronic_intake!AH335/1000*100/$F$5</f>
        <v>0</v>
      </c>
      <c r="AK335" s="462">
        <f ca="1">$G335*chronic_intake!AI335/1000*100/$F$5</f>
        <v>0</v>
      </c>
      <c r="AL335" s="462">
        <f ca="1">$G335*chronic_intake!AJ335/1000*100/$F$5</f>
        <v>0</v>
      </c>
      <c r="AM335" s="462">
        <f ca="1">$G335*chronic_intake!AK335/1000*100/$F$5</f>
        <v>0</v>
      </c>
      <c r="AN335" s="462">
        <f ca="1">$G335*chronic_intake!AL335/1000*100/$F$5</f>
        <v>0</v>
      </c>
      <c r="AO335" s="462">
        <f ca="1">$G335*chronic_intake!AM335/1000*100/$F$5</f>
        <v>0</v>
      </c>
      <c r="AP335" s="462">
        <f ca="1">$G335*chronic_intake!AN335/1000*100/$F$5</f>
        <v>0</v>
      </c>
      <c r="AQ335" s="462">
        <f ca="1">$G335*chronic_intake!AO335/1000*100/$F$5</f>
        <v>0</v>
      </c>
      <c r="AR335" s="462">
        <f ca="1">$G335*chronic_intake!AP335/1000*100/$F$5</f>
        <v>0</v>
      </c>
    </row>
    <row r="336" spans="1:44" ht="14.45" customHeight="1" outlineLevel="3" x14ac:dyDescent="0.2">
      <c r="A336" s="239">
        <v>4</v>
      </c>
      <c r="B336" s="33">
        <v>1012040</v>
      </c>
      <c r="C336" s="33" t="s">
        <v>1290</v>
      </c>
      <c r="D336" s="33" t="s">
        <v>740</v>
      </c>
      <c r="E336" s="9">
        <v>1</v>
      </c>
      <c r="F336" s="87"/>
      <c r="G336" s="382" cm="1">
        <f t="array" ref="G336">IF(Report!$C$2=Report!$W$2,IF(E336="",0,INDEX(chronic_input_data_UB!$A$5:$GL$400,MATCH(C336,chronic_input_data_UB!$A$5:$A$400,FALSE),MATCH($F$4,chronic_input_data_UB!$C$4:$GL$4,FALSE)+2)),IF(Report!$C$2=Report!$W$4,IF(E336="",0,INDEX(chronic_input_data_LB!$A$5:$GL$375,MATCH(C336,chronic_input_data_LB!$A$5:$A$375,FALSE),MATCH($F$4,chronic_input_data_LB!$C$4:$GL$4,FALSE)+2)),IF(Report!$C$2=Report!$W$3,IF(E336="",0,INDEX(chronic_input_data_MB!$A$5:$GL$427,MATCH(C336,chronic_input_data_MB!$A$5:$A$427,FALSE),MATCH($F$4,chronic_input_data_MB!$C$4:$GL$4,FALSE)+2)))))</f>
        <v>0</v>
      </c>
      <c r="H336" s="462">
        <f ca="1">$G336*chronic_intake!F336/1000*100/$F$5</f>
        <v>0</v>
      </c>
      <c r="I336" s="462">
        <f ca="1">$G336*chronic_intake!G336/1000*100/$F$5</f>
        <v>0</v>
      </c>
      <c r="J336" s="462">
        <f ca="1">$G336*chronic_intake!H336/1000*100/$F$5</f>
        <v>0</v>
      </c>
      <c r="K336" s="462">
        <f ca="1">$G336*chronic_intake!I336/1000*100/$F$5</f>
        <v>0</v>
      </c>
      <c r="L336" s="462">
        <f ca="1">$G336*chronic_intake!J336/1000*100/$F$5</f>
        <v>0</v>
      </c>
      <c r="M336" s="462">
        <f ca="1">$G336*chronic_intake!K336/1000*100/$F$5</f>
        <v>0</v>
      </c>
      <c r="N336" s="462">
        <f ca="1">$G336*chronic_intake!L336/1000*100/$F$5</f>
        <v>0</v>
      </c>
      <c r="O336" s="462">
        <f ca="1">$G336*chronic_intake!M336/1000*100/$F$5</f>
        <v>0</v>
      </c>
      <c r="P336" s="462">
        <f ca="1">$G336*chronic_intake!N336/1000*100/$F$5</f>
        <v>0</v>
      </c>
      <c r="Q336" s="462">
        <f ca="1">$G336*chronic_intake!O336/1000*100/$F$5</f>
        <v>0</v>
      </c>
      <c r="R336" s="462">
        <f ca="1">$G336*chronic_intake!P336/1000*100/$F$5</f>
        <v>0</v>
      </c>
      <c r="S336" s="462">
        <f ca="1">$G336*chronic_intake!Q336/1000*100/$F$5</f>
        <v>0</v>
      </c>
      <c r="T336" s="462">
        <f ca="1">$G336*chronic_intake!R336/1000*100/$F$5</f>
        <v>0</v>
      </c>
      <c r="U336" s="462">
        <f ca="1">$G336*chronic_intake!S336/1000*100/$F$5</f>
        <v>0</v>
      </c>
      <c r="V336" s="462">
        <f ca="1">$G336*chronic_intake!T336/1000*100/$F$5</f>
        <v>0</v>
      </c>
      <c r="W336" s="462">
        <f ca="1">$G336*chronic_intake!U336/1000*100/$F$5</f>
        <v>0</v>
      </c>
      <c r="X336" s="462">
        <f ca="1">$G336*chronic_intake!V336/1000*100/$F$5</f>
        <v>0</v>
      </c>
      <c r="Y336" s="462">
        <f ca="1">$G336*chronic_intake!W336/1000*100/$F$5</f>
        <v>0</v>
      </c>
      <c r="Z336" s="462">
        <f ca="1">$G336*chronic_intake!X336/1000*100/$F$5</f>
        <v>0</v>
      </c>
      <c r="AA336" s="462">
        <f ca="1">$G336*chronic_intake!Y336/1000*100/$F$5</f>
        <v>0</v>
      </c>
      <c r="AB336" s="462">
        <f ca="1">$G336*chronic_intake!Z336/1000*100/$F$5</f>
        <v>0</v>
      </c>
      <c r="AC336" s="462">
        <f ca="1">$G336*chronic_intake!AA336/1000*100/$F$5</f>
        <v>0</v>
      </c>
      <c r="AD336" s="462">
        <f ca="1">$G336*chronic_intake!AB336/1000*100/$F$5</f>
        <v>0</v>
      </c>
      <c r="AE336" s="462">
        <f ca="1">$G336*chronic_intake!AC336/1000*100/$F$5</f>
        <v>0</v>
      </c>
      <c r="AF336" s="462">
        <f ca="1">$G336*chronic_intake!AD336/1000*100/$F$5</f>
        <v>0</v>
      </c>
      <c r="AG336" s="462">
        <f ca="1">$G336*chronic_intake!AE336/1000*100/$F$5</f>
        <v>0</v>
      </c>
      <c r="AH336" s="462">
        <f ca="1">$G336*chronic_intake!AF336/1000*100/$F$5</f>
        <v>0</v>
      </c>
      <c r="AI336" s="462">
        <f ca="1">$G336*chronic_intake!AG336/1000*100/$F$5</f>
        <v>0</v>
      </c>
      <c r="AJ336" s="462">
        <f ca="1">$G336*chronic_intake!AH336/1000*100/$F$5</f>
        <v>0</v>
      </c>
      <c r="AK336" s="462">
        <f ca="1">$G336*chronic_intake!AI336/1000*100/$F$5</f>
        <v>0</v>
      </c>
      <c r="AL336" s="462">
        <f ca="1">$G336*chronic_intake!AJ336/1000*100/$F$5</f>
        <v>0</v>
      </c>
      <c r="AM336" s="462">
        <f ca="1">$G336*chronic_intake!AK336/1000*100/$F$5</f>
        <v>0</v>
      </c>
      <c r="AN336" s="462">
        <f ca="1">$G336*chronic_intake!AL336/1000*100/$F$5</f>
        <v>0</v>
      </c>
      <c r="AO336" s="462">
        <f ca="1">$G336*chronic_intake!AM336/1000*100/$F$5</f>
        <v>0</v>
      </c>
      <c r="AP336" s="462">
        <f ca="1">$G336*chronic_intake!AN336/1000*100/$F$5</f>
        <v>0</v>
      </c>
      <c r="AQ336" s="462">
        <f ca="1">$G336*chronic_intake!AO336/1000*100/$F$5</f>
        <v>0</v>
      </c>
      <c r="AR336" s="462">
        <f ca="1">$G336*chronic_intake!AP336/1000*100/$F$5</f>
        <v>0</v>
      </c>
    </row>
    <row r="337" spans="1:44" ht="14.45" customHeight="1" outlineLevel="3" x14ac:dyDescent="0.2">
      <c r="A337" s="239">
        <v>4</v>
      </c>
      <c r="B337" s="33">
        <v>1012050</v>
      </c>
      <c r="C337" s="33" t="s">
        <v>1291</v>
      </c>
      <c r="D337" s="33" t="s">
        <v>741</v>
      </c>
      <c r="E337" s="9">
        <v>1</v>
      </c>
      <c r="F337" s="87"/>
      <c r="G337" s="382" cm="1">
        <f t="array" ref="G337">IF(Report!$C$2=Report!$W$2,IF(E337="",0,INDEX(chronic_input_data_UB!$A$5:$GL$400,MATCH(C337,chronic_input_data_UB!$A$5:$A$400,FALSE),MATCH($F$4,chronic_input_data_UB!$C$4:$GL$4,FALSE)+2)),IF(Report!$C$2=Report!$W$4,IF(E337="",0,INDEX(chronic_input_data_LB!$A$5:$GL$375,MATCH(C337,chronic_input_data_LB!$A$5:$A$375,FALSE),MATCH($F$4,chronic_input_data_LB!$C$4:$GL$4,FALSE)+2)),IF(Report!$C$2=Report!$W$3,IF(E337="",0,INDEX(chronic_input_data_MB!$A$5:$GL$427,MATCH(C337,chronic_input_data_MB!$A$5:$A$427,FALSE),MATCH($F$4,chronic_input_data_MB!$C$4:$GL$4,FALSE)+2)))))</f>
        <v>0</v>
      </c>
      <c r="H337" s="462">
        <f ca="1">$G337*chronic_intake!F337/1000*100/$F$5</f>
        <v>0</v>
      </c>
      <c r="I337" s="462">
        <f ca="1">$G337*chronic_intake!G337/1000*100/$F$5</f>
        <v>0</v>
      </c>
      <c r="J337" s="462">
        <f ca="1">$G337*chronic_intake!H337/1000*100/$F$5</f>
        <v>0</v>
      </c>
      <c r="K337" s="462">
        <f ca="1">$G337*chronic_intake!I337/1000*100/$F$5</f>
        <v>0</v>
      </c>
      <c r="L337" s="462">
        <f ca="1">$G337*chronic_intake!J337/1000*100/$F$5</f>
        <v>0</v>
      </c>
      <c r="M337" s="462">
        <f ca="1">$G337*chronic_intake!K337/1000*100/$F$5</f>
        <v>0</v>
      </c>
      <c r="N337" s="462">
        <f ca="1">$G337*chronic_intake!L337/1000*100/$F$5</f>
        <v>0</v>
      </c>
      <c r="O337" s="462">
        <f ca="1">$G337*chronic_intake!M337/1000*100/$F$5</f>
        <v>0</v>
      </c>
      <c r="P337" s="462">
        <f ca="1">$G337*chronic_intake!N337/1000*100/$F$5</f>
        <v>0</v>
      </c>
      <c r="Q337" s="462">
        <f ca="1">$G337*chronic_intake!O337/1000*100/$F$5</f>
        <v>0</v>
      </c>
      <c r="R337" s="462">
        <f ca="1">$G337*chronic_intake!P337/1000*100/$F$5</f>
        <v>0</v>
      </c>
      <c r="S337" s="462">
        <f ca="1">$G337*chronic_intake!Q337/1000*100/$F$5</f>
        <v>0</v>
      </c>
      <c r="T337" s="462">
        <f ca="1">$G337*chronic_intake!R337/1000*100/$F$5</f>
        <v>0</v>
      </c>
      <c r="U337" s="462">
        <f ca="1">$G337*chronic_intake!S337/1000*100/$F$5</f>
        <v>0</v>
      </c>
      <c r="V337" s="462">
        <f ca="1">$G337*chronic_intake!T337/1000*100/$F$5</f>
        <v>0</v>
      </c>
      <c r="W337" s="462">
        <f ca="1">$G337*chronic_intake!U337/1000*100/$F$5</f>
        <v>0</v>
      </c>
      <c r="X337" s="462">
        <f ca="1">$G337*chronic_intake!V337/1000*100/$F$5</f>
        <v>0</v>
      </c>
      <c r="Y337" s="462">
        <f ca="1">$G337*chronic_intake!W337/1000*100/$F$5</f>
        <v>0</v>
      </c>
      <c r="Z337" s="462">
        <f ca="1">$G337*chronic_intake!X337/1000*100/$F$5</f>
        <v>0</v>
      </c>
      <c r="AA337" s="462">
        <f ca="1">$G337*chronic_intake!Y337/1000*100/$F$5</f>
        <v>0</v>
      </c>
      <c r="AB337" s="462">
        <f ca="1">$G337*chronic_intake!Z337/1000*100/$F$5</f>
        <v>0</v>
      </c>
      <c r="AC337" s="462">
        <f ca="1">$G337*chronic_intake!AA337/1000*100/$F$5</f>
        <v>0</v>
      </c>
      <c r="AD337" s="462">
        <f ca="1">$G337*chronic_intake!AB337/1000*100/$F$5</f>
        <v>0</v>
      </c>
      <c r="AE337" s="462">
        <f ca="1">$G337*chronic_intake!AC337/1000*100/$F$5</f>
        <v>0</v>
      </c>
      <c r="AF337" s="462">
        <f ca="1">$G337*chronic_intake!AD337/1000*100/$F$5</f>
        <v>0</v>
      </c>
      <c r="AG337" s="462">
        <f ca="1">$G337*chronic_intake!AE337/1000*100/$F$5</f>
        <v>0</v>
      </c>
      <c r="AH337" s="462">
        <f ca="1">$G337*chronic_intake!AF337/1000*100/$F$5</f>
        <v>0</v>
      </c>
      <c r="AI337" s="462">
        <f ca="1">$G337*chronic_intake!AG337/1000*100/$F$5</f>
        <v>0</v>
      </c>
      <c r="AJ337" s="462">
        <f ca="1">$G337*chronic_intake!AH337/1000*100/$F$5</f>
        <v>0</v>
      </c>
      <c r="AK337" s="462">
        <f ca="1">$G337*chronic_intake!AI337/1000*100/$F$5</f>
        <v>0</v>
      </c>
      <c r="AL337" s="462">
        <f ca="1">$G337*chronic_intake!AJ337/1000*100/$F$5</f>
        <v>0</v>
      </c>
      <c r="AM337" s="462">
        <f ca="1">$G337*chronic_intake!AK337/1000*100/$F$5</f>
        <v>0</v>
      </c>
      <c r="AN337" s="462">
        <f ca="1">$G337*chronic_intake!AL337/1000*100/$F$5</f>
        <v>0</v>
      </c>
      <c r="AO337" s="462">
        <f ca="1">$G337*chronic_intake!AM337/1000*100/$F$5</f>
        <v>0</v>
      </c>
      <c r="AP337" s="462">
        <f ca="1">$G337*chronic_intake!AN337/1000*100/$F$5</f>
        <v>0</v>
      </c>
      <c r="AQ337" s="462">
        <f ca="1">$G337*chronic_intake!AO337/1000*100/$F$5</f>
        <v>0</v>
      </c>
      <c r="AR337" s="462">
        <f ca="1">$G337*chronic_intake!AP337/1000*100/$F$5</f>
        <v>0</v>
      </c>
    </row>
    <row r="338" spans="1:44" ht="14.45" customHeight="1" outlineLevel="3" x14ac:dyDescent="0.2">
      <c r="A338" s="239">
        <v>4</v>
      </c>
      <c r="B338" s="33">
        <v>1012990</v>
      </c>
      <c r="C338" s="33" t="s">
        <v>1292</v>
      </c>
      <c r="D338" s="33" t="s">
        <v>1293</v>
      </c>
      <c r="E338" s="9">
        <v>1</v>
      </c>
      <c r="F338" s="264"/>
      <c r="G338" s="703" cm="1">
        <f t="array" ref="G338">IF(Report!$C$2=Report!$W$2,IF(E338="",0,INDEX(chronic_input_data_UB!$A$5:$GL$400,MATCH(C338,chronic_input_data_UB!$A$5:$A$400,FALSE),MATCH($F$4,chronic_input_data_UB!$C$4:$GL$4,FALSE)+2)),IF(Report!$C$2=Report!$W$4,IF(E338="",0,INDEX(chronic_input_data_LB!$A$5:$GL$375,MATCH(C338,chronic_input_data_LB!$A$5:$A$375,FALSE),MATCH($F$4,chronic_input_data_LB!$C$4:$GL$4,FALSE)+2)),IF(Report!$C$2=Report!$W$3,IF(E338="",0,INDEX(chronic_input_data_MB!$A$5:$GL$427,MATCH(C338,chronic_input_data_MB!$A$5:$A$427,FALSE),MATCH($F$4,chronic_input_data_MB!$C$4:$GL$4,FALSE)+2)))))</f>
        <v>0</v>
      </c>
      <c r="H338" s="462">
        <f ca="1">$G338*chronic_intake!F338/1000*100/$F$5</f>
        <v>0</v>
      </c>
      <c r="I338" s="462">
        <f ca="1">$G338*chronic_intake!G338/1000*100/$F$5</f>
        <v>0</v>
      </c>
      <c r="J338" s="462">
        <f ca="1">$G338*chronic_intake!H338/1000*100/$F$5</f>
        <v>0</v>
      </c>
      <c r="K338" s="462">
        <f ca="1">$G338*chronic_intake!I338/1000*100/$F$5</f>
        <v>0</v>
      </c>
      <c r="L338" s="462">
        <f ca="1">$G338*chronic_intake!J338/1000*100/$F$5</f>
        <v>0</v>
      </c>
      <c r="M338" s="462">
        <f ca="1">$G338*chronic_intake!K338/1000*100/$F$5</f>
        <v>0</v>
      </c>
      <c r="N338" s="462">
        <f ca="1">$G338*chronic_intake!L338/1000*100/$F$5</f>
        <v>0</v>
      </c>
      <c r="O338" s="462">
        <f ca="1">$G338*chronic_intake!M338/1000*100/$F$5</f>
        <v>0</v>
      </c>
      <c r="P338" s="462">
        <f ca="1">$G338*chronic_intake!N338/1000*100/$F$5</f>
        <v>0</v>
      </c>
      <c r="Q338" s="462">
        <f ca="1">$G338*chronic_intake!O338/1000*100/$F$5</f>
        <v>0</v>
      </c>
      <c r="R338" s="462">
        <f ca="1">$G338*chronic_intake!P338/1000*100/$F$5</f>
        <v>0</v>
      </c>
      <c r="S338" s="462">
        <f ca="1">$G338*chronic_intake!Q338/1000*100/$F$5</f>
        <v>0</v>
      </c>
      <c r="T338" s="462">
        <f ca="1">$G338*chronic_intake!R338/1000*100/$F$5</f>
        <v>0</v>
      </c>
      <c r="U338" s="462">
        <f ca="1">$G338*chronic_intake!S338/1000*100/$F$5</f>
        <v>0</v>
      </c>
      <c r="V338" s="462">
        <f ca="1">$G338*chronic_intake!T338/1000*100/$F$5</f>
        <v>0</v>
      </c>
      <c r="W338" s="462">
        <f ca="1">$G338*chronic_intake!U338/1000*100/$F$5</f>
        <v>0</v>
      </c>
      <c r="X338" s="462">
        <f ca="1">$G338*chronic_intake!V338/1000*100/$F$5</f>
        <v>0</v>
      </c>
      <c r="Y338" s="462">
        <f ca="1">$G338*chronic_intake!W338/1000*100/$F$5</f>
        <v>0</v>
      </c>
      <c r="Z338" s="462">
        <f ca="1">$G338*chronic_intake!X338/1000*100/$F$5</f>
        <v>0</v>
      </c>
      <c r="AA338" s="462">
        <f ca="1">$G338*chronic_intake!Y338/1000*100/$F$5</f>
        <v>0</v>
      </c>
      <c r="AB338" s="462">
        <f ca="1">$G338*chronic_intake!Z338/1000*100/$F$5</f>
        <v>0</v>
      </c>
      <c r="AC338" s="462">
        <f ca="1">$G338*chronic_intake!AA338/1000*100/$F$5</f>
        <v>0</v>
      </c>
      <c r="AD338" s="462">
        <f ca="1">$G338*chronic_intake!AB338/1000*100/$F$5</f>
        <v>0</v>
      </c>
      <c r="AE338" s="462">
        <f ca="1">$G338*chronic_intake!AC338/1000*100/$F$5</f>
        <v>0</v>
      </c>
      <c r="AF338" s="462">
        <f ca="1">$G338*chronic_intake!AD338/1000*100/$F$5</f>
        <v>0</v>
      </c>
      <c r="AG338" s="462">
        <f ca="1">$G338*chronic_intake!AE338/1000*100/$F$5</f>
        <v>0</v>
      </c>
      <c r="AH338" s="462">
        <f ca="1">$G338*chronic_intake!AF338/1000*100/$F$5</f>
        <v>0</v>
      </c>
      <c r="AI338" s="462">
        <f ca="1">$G338*chronic_intake!AG338/1000*100/$F$5</f>
        <v>0</v>
      </c>
      <c r="AJ338" s="462">
        <f ca="1">$G338*chronic_intake!AH338/1000*100/$F$5</f>
        <v>0</v>
      </c>
      <c r="AK338" s="462">
        <f ca="1">$G338*chronic_intake!AI338/1000*100/$F$5</f>
        <v>0</v>
      </c>
      <c r="AL338" s="462">
        <f ca="1">$G338*chronic_intake!AJ338/1000*100/$F$5</f>
        <v>0</v>
      </c>
      <c r="AM338" s="462">
        <f ca="1">$G338*chronic_intake!AK338/1000*100/$F$5</f>
        <v>0</v>
      </c>
      <c r="AN338" s="462">
        <f ca="1">$G338*chronic_intake!AL338/1000*100/$F$5</f>
        <v>0</v>
      </c>
      <c r="AO338" s="462">
        <f ca="1">$G338*chronic_intake!AM338/1000*100/$F$5</f>
        <v>0</v>
      </c>
      <c r="AP338" s="462">
        <f ca="1">$G338*chronic_intake!AN338/1000*100/$F$5</f>
        <v>0</v>
      </c>
      <c r="AQ338" s="462">
        <f ca="1">$G338*chronic_intake!AO338/1000*100/$F$5</f>
        <v>0</v>
      </c>
      <c r="AR338" s="462">
        <f ca="1">$G338*chronic_intake!AP338/1000*100/$F$5</f>
        <v>0</v>
      </c>
    </row>
    <row r="339" spans="1:44" ht="14.45" customHeight="1" outlineLevel="2" x14ac:dyDescent="0.2">
      <c r="A339" s="243">
        <v>3</v>
      </c>
      <c r="B339" s="8">
        <v>1013000</v>
      </c>
      <c r="C339" s="8" t="s">
        <v>1294</v>
      </c>
      <c r="D339" s="8" t="s">
        <v>743</v>
      </c>
      <c r="E339" s="9"/>
      <c r="F339" s="266"/>
      <c r="G339" s="703" cm="1">
        <f t="array" ref="G339">IF(Report!$C$2=Report!$W$2,IF(E339="",0,INDEX(chronic_input_data_UB!$A$5:$GL$400,MATCH(C339,chronic_input_data_UB!$A$5:$A$400,FALSE),MATCH($F$4,chronic_input_data_UB!$C$4:$GL$4,FALSE)+2)),IF(Report!$C$2=Report!$W$4,IF(E339="",0,INDEX(chronic_input_data_LB!$A$5:$GL$375,MATCH(C339,chronic_input_data_LB!$A$5:$A$375,FALSE),MATCH($F$4,chronic_input_data_LB!$C$4:$GL$4,FALSE)+2)),IF(Report!$C$2=Report!$W$3,IF(E339="",0,INDEX(chronic_input_data_MB!$A$5:$GL$427,MATCH(C339,chronic_input_data_MB!$A$5:$A$427,FALSE),MATCH($F$4,chronic_input_data_MB!$C$4:$GL$4,FALSE)+2)))))</f>
        <v>0</v>
      </c>
      <c r="H339" s="464">
        <f ca="1">$G339*chronic_intake!F339/1000*100/$F$5</f>
        <v>0</v>
      </c>
      <c r="I339" s="464">
        <f ca="1">$G339*chronic_intake!G339/1000*100/$F$5</f>
        <v>0</v>
      </c>
      <c r="J339" s="464">
        <f ca="1">$G339*chronic_intake!H339/1000*100/$F$5</f>
        <v>0</v>
      </c>
      <c r="K339" s="464">
        <f ca="1">$G339*chronic_intake!I339/1000*100/$F$5</f>
        <v>0</v>
      </c>
      <c r="L339" s="464">
        <f ca="1">$G339*chronic_intake!J339/1000*100/$F$5</f>
        <v>0</v>
      </c>
      <c r="M339" s="464">
        <f ca="1">$G339*chronic_intake!K339/1000*100/$F$5</f>
        <v>0</v>
      </c>
      <c r="N339" s="464">
        <f ca="1">$G339*chronic_intake!L339/1000*100/$F$5</f>
        <v>0</v>
      </c>
      <c r="O339" s="464">
        <f ca="1">$G339*chronic_intake!M339/1000*100/$F$5</f>
        <v>0</v>
      </c>
      <c r="P339" s="464">
        <f ca="1">$G339*chronic_intake!N339/1000*100/$F$5</f>
        <v>0</v>
      </c>
      <c r="Q339" s="464">
        <f ca="1">$G339*chronic_intake!O339/1000*100/$F$5</f>
        <v>0</v>
      </c>
      <c r="R339" s="464">
        <f ca="1">$G339*chronic_intake!P339/1000*100/$F$5</f>
        <v>0</v>
      </c>
      <c r="S339" s="464">
        <f ca="1">$G339*chronic_intake!Q339/1000*100/$F$5</f>
        <v>0</v>
      </c>
      <c r="T339" s="464">
        <f ca="1">$G339*chronic_intake!R339/1000*100/$F$5</f>
        <v>0</v>
      </c>
      <c r="U339" s="464">
        <f ca="1">$G339*chronic_intake!S339/1000*100/$F$5</f>
        <v>0</v>
      </c>
      <c r="V339" s="464">
        <f ca="1">$G339*chronic_intake!T339/1000*100/$F$5</f>
        <v>0</v>
      </c>
      <c r="W339" s="464">
        <f ca="1">$G339*chronic_intake!U339/1000*100/$F$5</f>
        <v>0</v>
      </c>
      <c r="X339" s="464">
        <f ca="1">$G339*chronic_intake!V339/1000*100/$F$5</f>
        <v>0</v>
      </c>
      <c r="Y339" s="464">
        <f ca="1">$G339*chronic_intake!W339/1000*100/$F$5</f>
        <v>0</v>
      </c>
      <c r="Z339" s="464">
        <f ca="1">$G339*chronic_intake!X339/1000*100/$F$5</f>
        <v>0</v>
      </c>
      <c r="AA339" s="464">
        <f ca="1">$G339*chronic_intake!Y339/1000*100/$F$5</f>
        <v>0</v>
      </c>
      <c r="AB339" s="464">
        <f ca="1">$G339*chronic_intake!Z339/1000*100/$F$5</f>
        <v>0</v>
      </c>
      <c r="AC339" s="464">
        <f ca="1">$G339*chronic_intake!AA339/1000*100/$F$5</f>
        <v>0</v>
      </c>
      <c r="AD339" s="464">
        <f ca="1">$G339*chronic_intake!AB339/1000*100/$F$5</f>
        <v>0</v>
      </c>
      <c r="AE339" s="464">
        <f ca="1">$G339*chronic_intake!AC339/1000*100/$F$5</f>
        <v>0</v>
      </c>
      <c r="AF339" s="464">
        <f ca="1">$G339*chronic_intake!AD339/1000*100/$F$5</f>
        <v>0</v>
      </c>
      <c r="AG339" s="464">
        <f ca="1">$G339*chronic_intake!AE339/1000*100/$F$5</f>
        <v>0</v>
      </c>
      <c r="AH339" s="464">
        <f ca="1">$G339*chronic_intake!AF339/1000*100/$F$5</f>
        <v>0</v>
      </c>
      <c r="AI339" s="464">
        <f ca="1">$G339*chronic_intake!AG339/1000*100/$F$5</f>
        <v>0</v>
      </c>
      <c r="AJ339" s="464">
        <f ca="1">$G339*chronic_intake!AH339/1000*100/$F$5</f>
        <v>0</v>
      </c>
      <c r="AK339" s="464">
        <f ca="1">$G339*chronic_intake!AI339/1000*100/$F$5</f>
        <v>0</v>
      </c>
      <c r="AL339" s="464">
        <f ca="1">$G339*chronic_intake!AJ339/1000*100/$F$5</f>
        <v>0</v>
      </c>
      <c r="AM339" s="464">
        <f ca="1">$G339*chronic_intake!AK339/1000*100/$F$5</f>
        <v>0</v>
      </c>
      <c r="AN339" s="464">
        <f ca="1">$G339*chronic_intake!AL339/1000*100/$F$5</f>
        <v>0</v>
      </c>
      <c r="AO339" s="464">
        <f ca="1">$G339*chronic_intake!AM339/1000*100/$F$5</f>
        <v>0</v>
      </c>
      <c r="AP339" s="464">
        <f ca="1">$G339*chronic_intake!AN339/1000*100/$F$5</f>
        <v>0</v>
      </c>
      <c r="AQ339" s="464">
        <f ca="1">$G339*chronic_intake!AO339/1000*100/$F$5</f>
        <v>0</v>
      </c>
      <c r="AR339" s="464">
        <f ca="1">$G339*chronic_intake!AP339/1000*100/$F$5</f>
        <v>0</v>
      </c>
    </row>
    <row r="340" spans="1:44" ht="14.45" customHeight="1" outlineLevel="3" x14ac:dyDescent="0.2">
      <c r="A340" s="239">
        <v>4</v>
      </c>
      <c r="B340" s="33">
        <v>1013010</v>
      </c>
      <c r="C340" s="33" t="s">
        <v>1295</v>
      </c>
      <c r="D340" s="33" t="s">
        <v>856</v>
      </c>
      <c r="E340" s="9">
        <v>1</v>
      </c>
      <c r="F340" s="87"/>
      <c r="G340" s="382" cm="1">
        <f t="array" ref="G340">IF(Report!$C$2=Report!$W$2,IF(E340="",0,INDEX(chronic_input_data_UB!$A$5:$GL$400,MATCH(C340,chronic_input_data_UB!$A$5:$A$400,FALSE),MATCH($F$4,chronic_input_data_UB!$C$4:$GL$4,FALSE)+2)),IF(Report!$C$2=Report!$W$4,IF(E340="",0,INDEX(chronic_input_data_LB!$A$5:$GL$375,MATCH(C340,chronic_input_data_LB!$A$5:$A$375,FALSE),MATCH($F$4,chronic_input_data_LB!$C$4:$GL$4,FALSE)+2)),IF(Report!$C$2=Report!$W$3,IF(E340="",0,INDEX(chronic_input_data_MB!$A$5:$GL$427,MATCH(C340,chronic_input_data_MB!$A$5:$A$427,FALSE),MATCH($F$4,chronic_input_data_MB!$C$4:$GL$4,FALSE)+2)))))</f>
        <v>0</v>
      </c>
      <c r="H340" s="462">
        <f ca="1">$G340*chronic_intake!F340/1000*100/$F$5</f>
        <v>0</v>
      </c>
      <c r="I340" s="462">
        <f ca="1">$G340*chronic_intake!G340/1000*100/$F$5</f>
        <v>0</v>
      </c>
      <c r="J340" s="462">
        <f ca="1">$G340*chronic_intake!H340/1000*100/$F$5</f>
        <v>0</v>
      </c>
      <c r="K340" s="462">
        <f ca="1">$G340*chronic_intake!I340/1000*100/$F$5</f>
        <v>0</v>
      </c>
      <c r="L340" s="462">
        <f ca="1">$G340*chronic_intake!J340/1000*100/$F$5</f>
        <v>0</v>
      </c>
      <c r="M340" s="462">
        <f ca="1">$G340*chronic_intake!K340/1000*100/$F$5</f>
        <v>0</v>
      </c>
      <c r="N340" s="462">
        <f ca="1">$G340*chronic_intake!L340/1000*100/$F$5</f>
        <v>0</v>
      </c>
      <c r="O340" s="462">
        <f ca="1">$G340*chronic_intake!M340/1000*100/$F$5</f>
        <v>0</v>
      </c>
      <c r="P340" s="462">
        <f ca="1">$G340*chronic_intake!N340/1000*100/$F$5</f>
        <v>0</v>
      </c>
      <c r="Q340" s="462">
        <f ca="1">$G340*chronic_intake!O340/1000*100/$F$5</f>
        <v>0</v>
      </c>
      <c r="R340" s="462">
        <f ca="1">$G340*chronic_intake!P340/1000*100/$F$5</f>
        <v>0</v>
      </c>
      <c r="S340" s="462">
        <f ca="1">$G340*chronic_intake!Q340/1000*100/$F$5</f>
        <v>0</v>
      </c>
      <c r="T340" s="462">
        <f ca="1">$G340*chronic_intake!R340/1000*100/$F$5</f>
        <v>0</v>
      </c>
      <c r="U340" s="462">
        <f ca="1">$G340*chronic_intake!S340/1000*100/$F$5</f>
        <v>0</v>
      </c>
      <c r="V340" s="462">
        <f ca="1">$G340*chronic_intake!T340/1000*100/$F$5</f>
        <v>0</v>
      </c>
      <c r="W340" s="462">
        <f ca="1">$G340*chronic_intake!U340/1000*100/$F$5</f>
        <v>0</v>
      </c>
      <c r="X340" s="462">
        <f ca="1">$G340*chronic_intake!V340/1000*100/$F$5</f>
        <v>0</v>
      </c>
      <c r="Y340" s="462">
        <f ca="1">$G340*chronic_intake!W340/1000*100/$F$5</f>
        <v>0</v>
      </c>
      <c r="Z340" s="462">
        <f ca="1">$G340*chronic_intake!X340/1000*100/$F$5</f>
        <v>0</v>
      </c>
      <c r="AA340" s="462">
        <f ca="1">$G340*chronic_intake!Y340/1000*100/$F$5</f>
        <v>0</v>
      </c>
      <c r="AB340" s="462">
        <f ca="1">$G340*chronic_intake!Z340/1000*100/$F$5</f>
        <v>0</v>
      </c>
      <c r="AC340" s="462">
        <f ca="1">$G340*chronic_intake!AA340/1000*100/$F$5</f>
        <v>0</v>
      </c>
      <c r="AD340" s="462">
        <f ca="1">$G340*chronic_intake!AB340/1000*100/$F$5</f>
        <v>0</v>
      </c>
      <c r="AE340" s="462">
        <f ca="1">$G340*chronic_intake!AC340/1000*100/$F$5</f>
        <v>0</v>
      </c>
      <c r="AF340" s="462">
        <f ca="1">$G340*chronic_intake!AD340/1000*100/$F$5</f>
        <v>0</v>
      </c>
      <c r="AG340" s="462">
        <f ca="1">$G340*chronic_intake!AE340/1000*100/$F$5</f>
        <v>0</v>
      </c>
      <c r="AH340" s="462">
        <f ca="1">$G340*chronic_intake!AF340/1000*100/$F$5</f>
        <v>0</v>
      </c>
      <c r="AI340" s="462">
        <f ca="1">$G340*chronic_intake!AG340/1000*100/$F$5</f>
        <v>0</v>
      </c>
      <c r="AJ340" s="462">
        <f ca="1">$G340*chronic_intake!AH340/1000*100/$F$5</f>
        <v>0</v>
      </c>
      <c r="AK340" s="462">
        <f ca="1">$G340*chronic_intake!AI340/1000*100/$F$5</f>
        <v>0</v>
      </c>
      <c r="AL340" s="462">
        <f ca="1">$G340*chronic_intake!AJ340/1000*100/$F$5</f>
        <v>0</v>
      </c>
      <c r="AM340" s="462">
        <f ca="1">$G340*chronic_intake!AK340/1000*100/$F$5</f>
        <v>0</v>
      </c>
      <c r="AN340" s="462">
        <f ca="1">$G340*chronic_intake!AL340/1000*100/$F$5</f>
        <v>0</v>
      </c>
      <c r="AO340" s="462">
        <f ca="1">$G340*chronic_intake!AM340/1000*100/$F$5</f>
        <v>0</v>
      </c>
      <c r="AP340" s="462">
        <f ca="1">$G340*chronic_intake!AN340/1000*100/$F$5</f>
        <v>0</v>
      </c>
      <c r="AQ340" s="462">
        <f ca="1">$G340*chronic_intake!AO340/1000*100/$F$5</f>
        <v>0</v>
      </c>
      <c r="AR340" s="462">
        <f ca="1">$G340*chronic_intake!AP340/1000*100/$F$5</f>
        <v>0</v>
      </c>
    </row>
    <row r="341" spans="1:44" ht="14.45" customHeight="1" outlineLevel="3" x14ac:dyDescent="0.2">
      <c r="A341" s="239">
        <v>4</v>
      </c>
      <c r="B341" s="33">
        <v>1013020</v>
      </c>
      <c r="C341" s="33" t="s">
        <v>887</v>
      </c>
      <c r="D341" s="33" t="s">
        <v>745</v>
      </c>
      <c r="E341" s="9">
        <v>1</v>
      </c>
      <c r="F341" s="87">
        <v>2019</v>
      </c>
      <c r="G341" s="382" cm="1">
        <f t="array" ref="G341">IF(Report!$C$2=Report!$W$2,IF(E341="",0,INDEX(chronic_input_data_UB!$A$5:$GL$400,MATCH(C341,chronic_input_data_UB!$A$5:$A$400,FALSE),MATCH($F$4,chronic_input_data_UB!$C$4:$GL$4,FALSE)+2)),IF(Report!$C$2=Report!$W$4,IF(E341="",0,INDEX(chronic_input_data_LB!$A$5:$GL$375,MATCH(C341,chronic_input_data_LB!$A$5:$A$375,FALSE),MATCH($F$4,chronic_input_data_LB!$C$4:$GL$4,FALSE)+2)),IF(Report!$C$2=Report!$W$3,IF(E341="",0,INDEX(chronic_input_data_MB!$A$5:$GL$427,MATCH(C341,chronic_input_data_MB!$A$5:$A$427,FALSE),MATCH($F$4,chronic_input_data_MB!$C$4:$GL$4,FALSE)+2)))))</f>
        <v>0</v>
      </c>
      <c r="H341" s="462">
        <f ca="1">$G341*chronic_intake!F341/1000*100/$F$5</f>
        <v>0</v>
      </c>
      <c r="I341" s="462">
        <f ca="1">$G341*chronic_intake!G341/1000*100/$F$5</f>
        <v>0</v>
      </c>
      <c r="J341" s="462">
        <f ca="1">$G341*chronic_intake!H341/1000*100/$F$5</f>
        <v>0</v>
      </c>
      <c r="K341" s="462">
        <f ca="1">$G341*chronic_intake!I341/1000*100/$F$5</f>
        <v>0</v>
      </c>
      <c r="L341" s="462">
        <f ca="1">$G341*chronic_intake!J341/1000*100/$F$5</f>
        <v>0</v>
      </c>
      <c r="M341" s="462">
        <f ca="1">$G341*chronic_intake!K341/1000*100/$F$5</f>
        <v>0</v>
      </c>
      <c r="N341" s="462">
        <f ca="1">$G341*chronic_intake!L341/1000*100/$F$5</f>
        <v>0</v>
      </c>
      <c r="O341" s="462">
        <f ca="1">$G341*chronic_intake!M341/1000*100/$F$5</f>
        <v>0</v>
      </c>
      <c r="P341" s="462">
        <f ca="1">$G341*chronic_intake!N341/1000*100/$F$5</f>
        <v>0</v>
      </c>
      <c r="Q341" s="462">
        <f ca="1">$G341*chronic_intake!O341/1000*100/$F$5</f>
        <v>0</v>
      </c>
      <c r="R341" s="462">
        <f ca="1">$G341*chronic_intake!P341/1000*100/$F$5</f>
        <v>0</v>
      </c>
      <c r="S341" s="462">
        <f ca="1">$G341*chronic_intake!Q341/1000*100/$F$5</f>
        <v>0</v>
      </c>
      <c r="T341" s="462">
        <f ca="1">$G341*chronic_intake!R341/1000*100/$F$5</f>
        <v>0</v>
      </c>
      <c r="U341" s="462">
        <f ca="1">$G341*chronic_intake!S341/1000*100/$F$5</f>
        <v>0</v>
      </c>
      <c r="V341" s="462">
        <f ca="1">$G341*chronic_intake!T341/1000*100/$F$5</f>
        <v>0</v>
      </c>
      <c r="W341" s="462">
        <f ca="1">$G341*chronic_intake!U341/1000*100/$F$5</f>
        <v>0</v>
      </c>
      <c r="X341" s="462">
        <f ca="1">$G341*chronic_intake!V341/1000*100/$F$5</f>
        <v>0</v>
      </c>
      <c r="Y341" s="462">
        <f ca="1">$G341*chronic_intake!W341/1000*100/$F$5</f>
        <v>0</v>
      </c>
      <c r="Z341" s="462">
        <f ca="1">$G341*chronic_intake!X341/1000*100/$F$5</f>
        <v>0</v>
      </c>
      <c r="AA341" s="462">
        <f ca="1">$G341*chronic_intake!Y341/1000*100/$F$5</f>
        <v>0</v>
      </c>
      <c r="AB341" s="462">
        <f ca="1">$G341*chronic_intake!Z341/1000*100/$F$5</f>
        <v>0</v>
      </c>
      <c r="AC341" s="462">
        <f ca="1">$G341*chronic_intake!AA341/1000*100/$F$5</f>
        <v>0</v>
      </c>
      <c r="AD341" s="462">
        <f ca="1">$G341*chronic_intake!AB341/1000*100/$F$5</f>
        <v>0</v>
      </c>
      <c r="AE341" s="462">
        <f ca="1">$G341*chronic_intake!AC341/1000*100/$F$5</f>
        <v>0</v>
      </c>
      <c r="AF341" s="462">
        <f ca="1">$G341*chronic_intake!AD341/1000*100/$F$5</f>
        <v>0</v>
      </c>
      <c r="AG341" s="462">
        <f ca="1">$G341*chronic_intake!AE341/1000*100/$F$5</f>
        <v>0</v>
      </c>
      <c r="AH341" s="462">
        <f ca="1">$G341*chronic_intake!AF341/1000*100/$F$5</f>
        <v>0</v>
      </c>
      <c r="AI341" s="462">
        <f ca="1">$G341*chronic_intake!AG341/1000*100/$F$5</f>
        <v>0</v>
      </c>
      <c r="AJ341" s="462">
        <f ca="1">$G341*chronic_intake!AH341/1000*100/$F$5</f>
        <v>0</v>
      </c>
      <c r="AK341" s="462">
        <f ca="1">$G341*chronic_intake!AI341/1000*100/$F$5</f>
        <v>0</v>
      </c>
      <c r="AL341" s="462">
        <f ca="1">$G341*chronic_intake!AJ341/1000*100/$F$5</f>
        <v>0</v>
      </c>
      <c r="AM341" s="462">
        <f ca="1">$G341*chronic_intake!AK341/1000*100/$F$5</f>
        <v>0</v>
      </c>
      <c r="AN341" s="462">
        <f ca="1">$G341*chronic_intake!AL341/1000*100/$F$5</f>
        <v>0</v>
      </c>
      <c r="AO341" s="462">
        <f ca="1">$G341*chronic_intake!AM341/1000*100/$F$5</f>
        <v>0</v>
      </c>
      <c r="AP341" s="462">
        <f ca="1">$G341*chronic_intake!AN341/1000*100/$F$5</f>
        <v>0</v>
      </c>
      <c r="AQ341" s="462">
        <f ca="1">$G341*chronic_intake!AO341/1000*100/$F$5</f>
        <v>0</v>
      </c>
      <c r="AR341" s="462">
        <f ca="1">$G341*chronic_intake!AP341/1000*100/$F$5</f>
        <v>0</v>
      </c>
    </row>
    <row r="342" spans="1:44" ht="14.45" customHeight="1" outlineLevel="3" x14ac:dyDescent="0.2">
      <c r="A342" s="239">
        <v>4</v>
      </c>
      <c r="B342" s="33">
        <v>1013030</v>
      </c>
      <c r="C342" s="33" t="s">
        <v>1296</v>
      </c>
      <c r="D342" s="33" t="s">
        <v>746</v>
      </c>
      <c r="E342" s="9">
        <v>1</v>
      </c>
      <c r="F342" s="87"/>
      <c r="G342" s="382" cm="1">
        <f t="array" ref="G342">IF(Report!$C$2=Report!$W$2,IF(E342="",0,INDEX(chronic_input_data_UB!$A$5:$GL$400,MATCH(C342,chronic_input_data_UB!$A$5:$A$400,FALSE),MATCH($F$4,chronic_input_data_UB!$C$4:$GL$4,FALSE)+2)),IF(Report!$C$2=Report!$W$4,IF(E342="",0,INDEX(chronic_input_data_LB!$A$5:$GL$375,MATCH(C342,chronic_input_data_LB!$A$5:$A$375,FALSE),MATCH($F$4,chronic_input_data_LB!$C$4:$GL$4,FALSE)+2)),IF(Report!$C$2=Report!$W$3,IF(E342="",0,INDEX(chronic_input_data_MB!$A$5:$GL$427,MATCH(C342,chronic_input_data_MB!$A$5:$A$427,FALSE),MATCH($F$4,chronic_input_data_MB!$C$4:$GL$4,FALSE)+2)))))</f>
        <v>0</v>
      </c>
      <c r="H342" s="462">
        <f ca="1">$G342*chronic_intake!F342/1000*100/$F$5</f>
        <v>0</v>
      </c>
      <c r="I342" s="462">
        <f ca="1">$G342*chronic_intake!G342/1000*100/$F$5</f>
        <v>0</v>
      </c>
      <c r="J342" s="462">
        <f ca="1">$G342*chronic_intake!H342/1000*100/$F$5</f>
        <v>0</v>
      </c>
      <c r="K342" s="462">
        <f ca="1">$G342*chronic_intake!I342/1000*100/$F$5</f>
        <v>0</v>
      </c>
      <c r="L342" s="462">
        <f ca="1">$G342*chronic_intake!J342/1000*100/$F$5</f>
        <v>0</v>
      </c>
      <c r="M342" s="462">
        <f ca="1">$G342*chronic_intake!K342/1000*100/$F$5</f>
        <v>0</v>
      </c>
      <c r="N342" s="462">
        <f ca="1">$G342*chronic_intake!L342/1000*100/$F$5</f>
        <v>0</v>
      </c>
      <c r="O342" s="462">
        <f ca="1">$G342*chronic_intake!M342/1000*100/$F$5</f>
        <v>0</v>
      </c>
      <c r="P342" s="462">
        <f ca="1">$G342*chronic_intake!N342/1000*100/$F$5</f>
        <v>0</v>
      </c>
      <c r="Q342" s="462">
        <f ca="1">$G342*chronic_intake!O342/1000*100/$F$5</f>
        <v>0</v>
      </c>
      <c r="R342" s="462">
        <f ca="1">$G342*chronic_intake!P342/1000*100/$F$5</f>
        <v>0</v>
      </c>
      <c r="S342" s="462">
        <f ca="1">$G342*chronic_intake!Q342/1000*100/$F$5</f>
        <v>0</v>
      </c>
      <c r="T342" s="462">
        <f ca="1">$G342*chronic_intake!R342/1000*100/$F$5</f>
        <v>0</v>
      </c>
      <c r="U342" s="462">
        <f ca="1">$G342*chronic_intake!S342/1000*100/$F$5</f>
        <v>0</v>
      </c>
      <c r="V342" s="462">
        <f ca="1">$G342*chronic_intake!T342/1000*100/$F$5</f>
        <v>0</v>
      </c>
      <c r="W342" s="462">
        <f ca="1">$G342*chronic_intake!U342/1000*100/$F$5</f>
        <v>0</v>
      </c>
      <c r="X342" s="462">
        <f ca="1">$G342*chronic_intake!V342/1000*100/$F$5</f>
        <v>0</v>
      </c>
      <c r="Y342" s="462">
        <f ca="1">$G342*chronic_intake!W342/1000*100/$F$5</f>
        <v>0</v>
      </c>
      <c r="Z342" s="462">
        <f ca="1">$G342*chronic_intake!X342/1000*100/$F$5</f>
        <v>0</v>
      </c>
      <c r="AA342" s="462">
        <f ca="1">$G342*chronic_intake!Y342/1000*100/$F$5</f>
        <v>0</v>
      </c>
      <c r="AB342" s="462">
        <f ca="1">$G342*chronic_intake!Z342/1000*100/$F$5</f>
        <v>0</v>
      </c>
      <c r="AC342" s="462">
        <f ca="1">$G342*chronic_intake!AA342/1000*100/$F$5</f>
        <v>0</v>
      </c>
      <c r="AD342" s="462">
        <f ca="1">$G342*chronic_intake!AB342/1000*100/$F$5</f>
        <v>0</v>
      </c>
      <c r="AE342" s="462">
        <f ca="1">$G342*chronic_intake!AC342/1000*100/$F$5</f>
        <v>0</v>
      </c>
      <c r="AF342" s="462">
        <f ca="1">$G342*chronic_intake!AD342/1000*100/$F$5</f>
        <v>0</v>
      </c>
      <c r="AG342" s="462">
        <f ca="1">$G342*chronic_intake!AE342/1000*100/$F$5</f>
        <v>0</v>
      </c>
      <c r="AH342" s="462">
        <f ca="1">$G342*chronic_intake!AF342/1000*100/$F$5</f>
        <v>0</v>
      </c>
      <c r="AI342" s="462">
        <f ca="1">$G342*chronic_intake!AG342/1000*100/$F$5</f>
        <v>0</v>
      </c>
      <c r="AJ342" s="462">
        <f ca="1">$G342*chronic_intake!AH342/1000*100/$F$5</f>
        <v>0</v>
      </c>
      <c r="AK342" s="462">
        <f ca="1">$G342*chronic_intake!AI342/1000*100/$F$5</f>
        <v>0</v>
      </c>
      <c r="AL342" s="462">
        <f ca="1">$G342*chronic_intake!AJ342/1000*100/$F$5</f>
        <v>0</v>
      </c>
      <c r="AM342" s="462">
        <f ca="1">$G342*chronic_intake!AK342/1000*100/$F$5</f>
        <v>0</v>
      </c>
      <c r="AN342" s="462">
        <f ca="1">$G342*chronic_intake!AL342/1000*100/$F$5</f>
        <v>0</v>
      </c>
      <c r="AO342" s="462">
        <f ca="1">$G342*chronic_intake!AM342/1000*100/$F$5</f>
        <v>0</v>
      </c>
      <c r="AP342" s="462">
        <f ca="1">$G342*chronic_intake!AN342/1000*100/$F$5</f>
        <v>0</v>
      </c>
      <c r="AQ342" s="462">
        <f ca="1">$G342*chronic_intake!AO342/1000*100/$F$5</f>
        <v>0</v>
      </c>
      <c r="AR342" s="462">
        <f ca="1">$G342*chronic_intake!AP342/1000*100/$F$5</f>
        <v>0</v>
      </c>
    </row>
    <row r="343" spans="1:44" ht="14.45" customHeight="1" outlineLevel="3" x14ac:dyDescent="0.2">
      <c r="A343" s="239">
        <v>4</v>
      </c>
      <c r="B343" s="33">
        <v>1013040</v>
      </c>
      <c r="C343" s="33" t="s">
        <v>1297</v>
      </c>
      <c r="D343" s="33" t="s">
        <v>747</v>
      </c>
      <c r="E343" s="9">
        <v>1</v>
      </c>
      <c r="F343" s="87"/>
      <c r="G343" s="382" cm="1">
        <f t="array" ref="G343">IF(Report!$C$2=Report!$W$2,IF(E343="",0,INDEX(chronic_input_data_UB!$A$5:$GL$400,MATCH(C343,chronic_input_data_UB!$A$5:$A$400,FALSE),MATCH($F$4,chronic_input_data_UB!$C$4:$GL$4,FALSE)+2)),IF(Report!$C$2=Report!$W$4,IF(E343="",0,INDEX(chronic_input_data_LB!$A$5:$GL$375,MATCH(C343,chronic_input_data_LB!$A$5:$A$375,FALSE),MATCH($F$4,chronic_input_data_LB!$C$4:$GL$4,FALSE)+2)),IF(Report!$C$2=Report!$W$3,IF(E343="",0,INDEX(chronic_input_data_MB!$A$5:$GL$427,MATCH(C343,chronic_input_data_MB!$A$5:$A$427,FALSE),MATCH($F$4,chronic_input_data_MB!$C$4:$GL$4,FALSE)+2)))))</f>
        <v>0</v>
      </c>
      <c r="H343" s="462">
        <f ca="1">$G343*chronic_intake!F343/1000*100/$F$5</f>
        <v>0</v>
      </c>
      <c r="I343" s="462">
        <f ca="1">$G343*chronic_intake!G343/1000*100/$F$5</f>
        <v>0</v>
      </c>
      <c r="J343" s="462">
        <f ca="1">$G343*chronic_intake!H343/1000*100/$F$5</f>
        <v>0</v>
      </c>
      <c r="K343" s="462">
        <f ca="1">$G343*chronic_intake!I343/1000*100/$F$5</f>
        <v>0</v>
      </c>
      <c r="L343" s="462">
        <f ca="1">$G343*chronic_intake!J343/1000*100/$F$5</f>
        <v>0</v>
      </c>
      <c r="M343" s="462">
        <f ca="1">$G343*chronic_intake!K343/1000*100/$F$5</f>
        <v>0</v>
      </c>
      <c r="N343" s="462">
        <f ca="1">$G343*chronic_intake!L343/1000*100/$F$5</f>
        <v>0</v>
      </c>
      <c r="O343" s="462">
        <f ca="1">$G343*chronic_intake!M343/1000*100/$F$5</f>
        <v>0</v>
      </c>
      <c r="P343" s="462">
        <f ca="1">$G343*chronic_intake!N343/1000*100/$F$5</f>
        <v>0</v>
      </c>
      <c r="Q343" s="462">
        <f ca="1">$G343*chronic_intake!O343/1000*100/$F$5</f>
        <v>0</v>
      </c>
      <c r="R343" s="462">
        <f ca="1">$G343*chronic_intake!P343/1000*100/$F$5</f>
        <v>0</v>
      </c>
      <c r="S343" s="462">
        <f ca="1">$G343*chronic_intake!Q343/1000*100/$F$5</f>
        <v>0</v>
      </c>
      <c r="T343" s="462">
        <f ca="1">$G343*chronic_intake!R343/1000*100/$F$5</f>
        <v>0</v>
      </c>
      <c r="U343" s="462">
        <f ca="1">$G343*chronic_intake!S343/1000*100/$F$5</f>
        <v>0</v>
      </c>
      <c r="V343" s="462">
        <f ca="1">$G343*chronic_intake!T343/1000*100/$F$5</f>
        <v>0</v>
      </c>
      <c r="W343" s="462">
        <f ca="1">$G343*chronic_intake!U343/1000*100/$F$5</f>
        <v>0</v>
      </c>
      <c r="X343" s="462">
        <f ca="1">$G343*chronic_intake!V343/1000*100/$F$5</f>
        <v>0</v>
      </c>
      <c r="Y343" s="462">
        <f ca="1">$G343*chronic_intake!W343/1000*100/$F$5</f>
        <v>0</v>
      </c>
      <c r="Z343" s="462">
        <f ca="1">$G343*chronic_intake!X343/1000*100/$F$5</f>
        <v>0</v>
      </c>
      <c r="AA343" s="462">
        <f ca="1">$G343*chronic_intake!Y343/1000*100/$F$5</f>
        <v>0</v>
      </c>
      <c r="AB343" s="462">
        <f ca="1">$G343*chronic_intake!Z343/1000*100/$F$5</f>
        <v>0</v>
      </c>
      <c r="AC343" s="462">
        <f ca="1">$G343*chronic_intake!AA343/1000*100/$F$5</f>
        <v>0</v>
      </c>
      <c r="AD343" s="462">
        <f ca="1">$G343*chronic_intake!AB343/1000*100/$F$5</f>
        <v>0</v>
      </c>
      <c r="AE343" s="462">
        <f ca="1">$G343*chronic_intake!AC343/1000*100/$F$5</f>
        <v>0</v>
      </c>
      <c r="AF343" s="462">
        <f ca="1">$G343*chronic_intake!AD343/1000*100/$F$5</f>
        <v>0</v>
      </c>
      <c r="AG343" s="462">
        <f ca="1">$G343*chronic_intake!AE343/1000*100/$F$5</f>
        <v>0</v>
      </c>
      <c r="AH343" s="462">
        <f ca="1">$G343*chronic_intake!AF343/1000*100/$F$5</f>
        <v>0</v>
      </c>
      <c r="AI343" s="462">
        <f ca="1">$G343*chronic_intake!AG343/1000*100/$F$5</f>
        <v>0</v>
      </c>
      <c r="AJ343" s="462">
        <f ca="1">$G343*chronic_intake!AH343/1000*100/$F$5</f>
        <v>0</v>
      </c>
      <c r="AK343" s="462">
        <f ca="1">$G343*chronic_intake!AI343/1000*100/$F$5</f>
        <v>0</v>
      </c>
      <c r="AL343" s="462">
        <f ca="1">$G343*chronic_intake!AJ343/1000*100/$F$5</f>
        <v>0</v>
      </c>
      <c r="AM343" s="462">
        <f ca="1">$G343*chronic_intake!AK343/1000*100/$F$5</f>
        <v>0</v>
      </c>
      <c r="AN343" s="462">
        <f ca="1">$G343*chronic_intake!AL343/1000*100/$F$5</f>
        <v>0</v>
      </c>
      <c r="AO343" s="462">
        <f ca="1">$G343*chronic_intake!AM343/1000*100/$F$5</f>
        <v>0</v>
      </c>
      <c r="AP343" s="462">
        <f ca="1">$G343*chronic_intake!AN343/1000*100/$F$5</f>
        <v>0</v>
      </c>
      <c r="AQ343" s="462">
        <f ca="1">$G343*chronic_intake!AO343/1000*100/$F$5</f>
        <v>0</v>
      </c>
      <c r="AR343" s="462">
        <f ca="1">$G343*chronic_intake!AP343/1000*100/$F$5</f>
        <v>0</v>
      </c>
    </row>
    <row r="344" spans="1:44" ht="14.45" customHeight="1" outlineLevel="3" x14ac:dyDescent="0.2">
      <c r="A344" s="239">
        <v>4</v>
      </c>
      <c r="B344" s="33">
        <v>1013050</v>
      </c>
      <c r="C344" s="33" t="s">
        <v>1298</v>
      </c>
      <c r="D344" s="33" t="s">
        <v>748</v>
      </c>
      <c r="E344" s="9">
        <v>1</v>
      </c>
      <c r="F344" s="87"/>
      <c r="G344" s="382" cm="1">
        <f t="array" ref="G344">IF(Report!$C$2=Report!$W$2,IF(E344="",0,INDEX(chronic_input_data_UB!$A$5:$GL$400,MATCH(C344,chronic_input_data_UB!$A$5:$A$400,FALSE),MATCH($F$4,chronic_input_data_UB!$C$4:$GL$4,FALSE)+2)),IF(Report!$C$2=Report!$W$4,IF(E344="",0,INDEX(chronic_input_data_LB!$A$5:$GL$375,MATCH(C344,chronic_input_data_LB!$A$5:$A$375,FALSE),MATCH($F$4,chronic_input_data_LB!$C$4:$GL$4,FALSE)+2)),IF(Report!$C$2=Report!$W$3,IF(E344="",0,INDEX(chronic_input_data_MB!$A$5:$GL$427,MATCH(C344,chronic_input_data_MB!$A$5:$A$427,FALSE),MATCH($F$4,chronic_input_data_MB!$C$4:$GL$4,FALSE)+2)))))</f>
        <v>0</v>
      </c>
      <c r="H344" s="462">
        <f ca="1">$G344*chronic_intake!F344/1000*100/$F$5</f>
        <v>0</v>
      </c>
      <c r="I344" s="462">
        <f ca="1">$G344*chronic_intake!G344/1000*100/$F$5</f>
        <v>0</v>
      </c>
      <c r="J344" s="462">
        <f ca="1">$G344*chronic_intake!H344/1000*100/$F$5</f>
        <v>0</v>
      </c>
      <c r="K344" s="462">
        <f ca="1">$G344*chronic_intake!I344/1000*100/$F$5</f>
        <v>0</v>
      </c>
      <c r="L344" s="462">
        <f ca="1">$G344*chronic_intake!J344/1000*100/$F$5</f>
        <v>0</v>
      </c>
      <c r="M344" s="462">
        <f ca="1">$G344*chronic_intake!K344/1000*100/$F$5</f>
        <v>0</v>
      </c>
      <c r="N344" s="462">
        <f ca="1">$G344*chronic_intake!L344/1000*100/$F$5</f>
        <v>0</v>
      </c>
      <c r="O344" s="462">
        <f ca="1">$G344*chronic_intake!M344/1000*100/$F$5</f>
        <v>0</v>
      </c>
      <c r="P344" s="462">
        <f ca="1">$G344*chronic_intake!N344/1000*100/$F$5</f>
        <v>0</v>
      </c>
      <c r="Q344" s="462">
        <f ca="1">$G344*chronic_intake!O344/1000*100/$F$5</f>
        <v>0</v>
      </c>
      <c r="R344" s="462">
        <f ca="1">$G344*chronic_intake!P344/1000*100/$F$5</f>
        <v>0</v>
      </c>
      <c r="S344" s="462">
        <f ca="1">$G344*chronic_intake!Q344/1000*100/$F$5</f>
        <v>0</v>
      </c>
      <c r="T344" s="462">
        <f ca="1">$G344*chronic_intake!R344/1000*100/$F$5</f>
        <v>0</v>
      </c>
      <c r="U344" s="462">
        <f ca="1">$G344*chronic_intake!S344/1000*100/$F$5</f>
        <v>0</v>
      </c>
      <c r="V344" s="462">
        <f ca="1">$G344*chronic_intake!T344/1000*100/$F$5</f>
        <v>0</v>
      </c>
      <c r="W344" s="462">
        <f ca="1">$G344*chronic_intake!U344/1000*100/$F$5</f>
        <v>0</v>
      </c>
      <c r="X344" s="462">
        <f ca="1">$G344*chronic_intake!V344/1000*100/$F$5</f>
        <v>0</v>
      </c>
      <c r="Y344" s="462">
        <f ca="1">$G344*chronic_intake!W344/1000*100/$F$5</f>
        <v>0</v>
      </c>
      <c r="Z344" s="462">
        <f ca="1">$G344*chronic_intake!X344/1000*100/$F$5</f>
        <v>0</v>
      </c>
      <c r="AA344" s="462">
        <f ca="1">$G344*chronic_intake!Y344/1000*100/$F$5</f>
        <v>0</v>
      </c>
      <c r="AB344" s="462">
        <f ca="1">$G344*chronic_intake!Z344/1000*100/$F$5</f>
        <v>0</v>
      </c>
      <c r="AC344" s="462">
        <f ca="1">$G344*chronic_intake!AA344/1000*100/$F$5</f>
        <v>0</v>
      </c>
      <c r="AD344" s="462">
        <f ca="1">$G344*chronic_intake!AB344/1000*100/$F$5</f>
        <v>0</v>
      </c>
      <c r="AE344" s="462">
        <f ca="1">$G344*chronic_intake!AC344/1000*100/$F$5</f>
        <v>0</v>
      </c>
      <c r="AF344" s="462">
        <f ca="1">$G344*chronic_intake!AD344/1000*100/$F$5</f>
        <v>0</v>
      </c>
      <c r="AG344" s="462">
        <f ca="1">$G344*chronic_intake!AE344/1000*100/$F$5</f>
        <v>0</v>
      </c>
      <c r="AH344" s="462">
        <f ca="1">$G344*chronic_intake!AF344/1000*100/$F$5</f>
        <v>0</v>
      </c>
      <c r="AI344" s="462">
        <f ca="1">$G344*chronic_intake!AG344/1000*100/$F$5</f>
        <v>0</v>
      </c>
      <c r="AJ344" s="462">
        <f ca="1">$G344*chronic_intake!AH344/1000*100/$F$5</f>
        <v>0</v>
      </c>
      <c r="AK344" s="462">
        <f ca="1">$G344*chronic_intake!AI344/1000*100/$F$5</f>
        <v>0</v>
      </c>
      <c r="AL344" s="462">
        <f ca="1">$G344*chronic_intake!AJ344/1000*100/$F$5</f>
        <v>0</v>
      </c>
      <c r="AM344" s="462">
        <f ca="1">$G344*chronic_intake!AK344/1000*100/$F$5</f>
        <v>0</v>
      </c>
      <c r="AN344" s="462">
        <f ca="1">$G344*chronic_intake!AL344/1000*100/$F$5</f>
        <v>0</v>
      </c>
      <c r="AO344" s="462">
        <f ca="1">$G344*chronic_intake!AM344/1000*100/$F$5</f>
        <v>0</v>
      </c>
      <c r="AP344" s="462">
        <f ca="1">$G344*chronic_intake!AN344/1000*100/$F$5</f>
        <v>0</v>
      </c>
      <c r="AQ344" s="462">
        <f ca="1">$G344*chronic_intake!AO344/1000*100/$F$5</f>
        <v>0</v>
      </c>
      <c r="AR344" s="462">
        <f ca="1">$G344*chronic_intake!AP344/1000*100/$F$5</f>
        <v>0</v>
      </c>
    </row>
    <row r="345" spans="1:44" ht="14.45" customHeight="1" outlineLevel="3" x14ac:dyDescent="0.2">
      <c r="A345" s="239">
        <v>4</v>
      </c>
      <c r="B345" s="33">
        <v>1013990</v>
      </c>
      <c r="C345" s="33" t="s">
        <v>1299</v>
      </c>
      <c r="D345" s="33" t="s">
        <v>1300</v>
      </c>
      <c r="E345" s="9"/>
      <c r="F345" s="264"/>
      <c r="G345" s="703" cm="1">
        <f t="array" ref="G345">IF(Report!$C$2=Report!$W$2,IF(E345="",0,INDEX(chronic_input_data_UB!$A$5:$GL$400,MATCH(C345,chronic_input_data_UB!$A$5:$A$400,FALSE),MATCH($F$4,chronic_input_data_UB!$C$4:$GL$4,FALSE)+2)),IF(Report!$C$2=Report!$W$4,IF(E345="",0,INDEX(chronic_input_data_LB!$A$5:$GL$375,MATCH(C345,chronic_input_data_LB!$A$5:$A$375,FALSE),MATCH($F$4,chronic_input_data_LB!$C$4:$GL$4,FALSE)+2)),IF(Report!$C$2=Report!$W$3,IF(E345="",0,INDEX(chronic_input_data_MB!$A$5:$GL$427,MATCH(C345,chronic_input_data_MB!$A$5:$A$427,FALSE),MATCH($F$4,chronic_input_data_MB!$C$4:$GL$4,FALSE)+2)))))</f>
        <v>0</v>
      </c>
      <c r="H345" s="462">
        <f ca="1">$G345*chronic_intake!F345/1000*100/$F$5</f>
        <v>0</v>
      </c>
      <c r="I345" s="462">
        <f ca="1">$G345*chronic_intake!G345/1000*100/$F$5</f>
        <v>0</v>
      </c>
      <c r="J345" s="462">
        <f ca="1">$G345*chronic_intake!H345/1000*100/$F$5</f>
        <v>0</v>
      </c>
      <c r="K345" s="462">
        <f ca="1">$G345*chronic_intake!I345/1000*100/$F$5</f>
        <v>0</v>
      </c>
      <c r="L345" s="462">
        <f ca="1">$G345*chronic_intake!J345/1000*100/$F$5</f>
        <v>0</v>
      </c>
      <c r="M345" s="462">
        <f ca="1">$G345*chronic_intake!K345/1000*100/$F$5</f>
        <v>0</v>
      </c>
      <c r="N345" s="462">
        <f ca="1">$G345*chronic_intake!L345/1000*100/$F$5</f>
        <v>0</v>
      </c>
      <c r="O345" s="462">
        <f ca="1">$G345*chronic_intake!M345/1000*100/$F$5</f>
        <v>0</v>
      </c>
      <c r="P345" s="462">
        <f ca="1">$G345*chronic_intake!N345/1000*100/$F$5</f>
        <v>0</v>
      </c>
      <c r="Q345" s="462">
        <f ca="1">$G345*chronic_intake!O345/1000*100/$F$5</f>
        <v>0</v>
      </c>
      <c r="R345" s="462">
        <f ca="1">$G345*chronic_intake!P345/1000*100/$F$5</f>
        <v>0</v>
      </c>
      <c r="S345" s="462">
        <f ca="1">$G345*chronic_intake!Q345/1000*100/$F$5</f>
        <v>0</v>
      </c>
      <c r="T345" s="462">
        <f ca="1">$G345*chronic_intake!R345/1000*100/$F$5</f>
        <v>0</v>
      </c>
      <c r="U345" s="462">
        <f ca="1">$G345*chronic_intake!S345/1000*100/$F$5</f>
        <v>0</v>
      </c>
      <c r="V345" s="462">
        <f ca="1">$G345*chronic_intake!T345/1000*100/$F$5</f>
        <v>0</v>
      </c>
      <c r="W345" s="462">
        <f ca="1">$G345*chronic_intake!U345/1000*100/$F$5</f>
        <v>0</v>
      </c>
      <c r="X345" s="462">
        <f ca="1">$G345*chronic_intake!V345/1000*100/$F$5</f>
        <v>0</v>
      </c>
      <c r="Y345" s="462">
        <f ca="1">$G345*chronic_intake!W345/1000*100/$F$5</f>
        <v>0</v>
      </c>
      <c r="Z345" s="462">
        <f ca="1">$G345*chronic_intake!X345/1000*100/$F$5</f>
        <v>0</v>
      </c>
      <c r="AA345" s="462">
        <f ca="1">$G345*chronic_intake!Y345/1000*100/$F$5</f>
        <v>0</v>
      </c>
      <c r="AB345" s="462">
        <f ca="1">$G345*chronic_intake!Z345/1000*100/$F$5</f>
        <v>0</v>
      </c>
      <c r="AC345" s="462">
        <f ca="1">$G345*chronic_intake!AA345/1000*100/$F$5</f>
        <v>0</v>
      </c>
      <c r="AD345" s="462">
        <f ca="1">$G345*chronic_intake!AB345/1000*100/$F$5</f>
        <v>0</v>
      </c>
      <c r="AE345" s="462">
        <f ca="1">$G345*chronic_intake!AC345/1000*100/$F$5</f>
        <v>0</v>
      </c>
      <c r="AF345" s="462">
        <f ca="1">$G345*chronic_intake!AD345/1000*100/$F$5</f>
        <v>0</v>
      </c>
      <c r="AG345" s="462">
        <f ca="1">$G345*chronic_intake!AE345/1000*100/$F$5</f>
        <v>0</v>
      </c>
      <c r="AH345" s="462">
        <f ca="1">$G345*chronic_intake!AF345/1000*100/$F$5</f>
        <v>0</v>
      </c>
      <c r="AI345" s="462">
        <f ca="1">$G345*chronic_intake!AG345/1000*100/$F$5</f>
        <v>0</v>
      </c>
      <c r="AJ345" s="462">
        <f ca="1">$G345*chronic_intake!AH345/1000*100/$F$5</f>
        <v>0</v>
      </c>
      <c r="AK345" s="462">
        <f ca="1">$G345*chronic_intake!AI345/1000*100/$F$5</f>
        <v>0</v>
      </c>
      <c r="AL345" s="462">
        <f ca="1">$G345*chronic_intake!AJ345/1000*100/$F$5</f>
        <v>0</v>
      </c>
      <c r="AM345" s="462">
        <f ca="1">$G345*chronic_intake!AK345/1000*100/$F$5</f>
        <v>0</v>
      </c>
      <c r="AN345" s="462">
        <f ca="1">$G345*chronic_intake!AL345/1000*100/$F$5</f>
        <v>0</v>
      </c>
      <c r="AO345" s="462">
        <f ca="1">$G345*chronic_intake!AM345/1000*100/$F$5</f>
        <v>0</v>
      </c>
      <c r="AP345" s="462">
        <f ca="1">$G345*chronic_intake!AN345/1000*100/$F$5</f>
        <v>0</v>
      </c>
      <c r="AQ345" s="462">
        <f ca="1">$G345*chronic_intake!AO345/1000*100/$F$5</f>
        <v>0</v>
      </c>
      <c r="AR345" s="462">
        <f ca="1">$G345*chronic_intake!AP345/1000*100/$F$5</f>
        <v>0</v>
      </c>
    </row>
    <row r="346" spans="1:44" ht="14.45" customHeight="1" outlineLevel="2" x14ac:dyDescent="0.2">
      <c r="A346" s="243">
        <v>3</v>
      </c>
      <c r="B346" s="8">
        <v>1014000</v>
      </c>
      <c r="C346" s="8" t="s">
        <v>1301</v>
      </c>
      <c r="D346" s="8" t="s">
        <v>750</v>
      </c>
      <c r="E346" s="9"/>
      <c r="F346" s="266"/>
      <c r="G346" s="703" cm="1">
        <f t="array" ref="G346">IF(Report!$C$2=Report!$W$2,IF(E346="",0,INDEX(chronic_input_data_UB!$A$5:$GL$400,MATCH(C346,chronic_input_data_UB!$A$5:$A$400,FALSE),MATCH($F$4,chronic_input_data_UB!$C$4:$GL$4,FALSE)+2)),IF(Report!$C$2=Report!$W$4,IF(E346="",0,INDEX(chronic_input_data_LB!$A$5:$GL$375,MATCH(C346,chronic_input_data_LB!$A$5:$A$375,FALSE),MATCH($F$4,chronic_input_data_LB!$C$4:$GL$4,FALSE)+2)),IF(Report!$C$2=Report!$W$3,IF(E346="",0,INDEX(chronic_input_data_MB!$A$5:$GL$427,MATCH(C346,chronic_input_data_MB!$A$5:$A$427,FALSE),MATCH($F$4,chronic_input_data_MB!$C$4:$GL$4,FALSE)+2)))))</f>
        <v>0</v>
      </c>
      <c r="H346" s="464">
        <f ca="1">$G346*chronic_intake!F346/1000*100/$F$5</f>
        <v>0</v>
      </c>
      <c r="I346" s="464">
        <f ca="1">$G346*chronic_intake!G346/1000*100/$F$5</f>
        <v>0</v>
      </c>
      <c r="J346" s="464">
        <f ca="1">$G346*chronic_intake!H346/1000*100/$F$5</f>
        <v>0</v>
      </c>
      <c r="K346" s="464">
        <f ca="1">$G346*chronic_intake!I346/1000*100/$F$5</f>
        <v>0</v>
      </c>
      <c r="L346" s="464">
        <f ca="1">$G346*chronic_intake!J346/1000*100/$F$5</f>
        <v>0</v>
      </c>
      <c r="M346" s="464">
        <f ca="1">$G346*chronic_intake!K346/1000*100/$F$5</f>
        <v>0</v>
      </c>
      <c r="N346" s="464">
        <f ca="1">$G346*chronic_intake!L346/1000*100/$F$5</f>
        <v>0</v>
      </c>
      <c r="O346" s="464">
        <f ca="1">$G346*chronic_intake!M346/1000*100/$F$5</f>
        <v>0</v>
      </c>
      <c r="P346" s="464">
        <f ca="1">$G346*chronic_intake!N346/1000*100/$F$5</f>
        <v>0</v>
      </c>
      <c r="Q346" s="464">
        <f ca="1">$G346*chronic_intake!O346/1000*100/$F$5</f>
        <v>0</v>
      </c>
      <c r="R346" s="464">
        <f ca="1">$G346*chronic_intake!P346/1000*100/$F$5</f>
        <v>0</v>
      </c>
      <c r="S346" s="464">
        <f ca="1">$G346*chronic_intake!Q346/1000*100/$F$5</f>
        <v>0</v>
      </c>
      <c r="T346" s="464">
        <f ca="1">$G346*chronic_intake!R346/1000*100/$F$5</f>
        <v>0</v>
      </c>
      <c r="U346" s="464">
        <f ca="1">$G346*chronic_intake!S346/1000*100/$F$5</f>
        <v>0</v>
      </c>
      <c r="V346" s="464">
        <f ca="1">$G346*chronic_intake!T346/1000*100/$F$5</f>
        <v>0</v>
      </c>
      <c r="W346" s="464">
        <f ca="1">$G346*chronic_intake!U346/1000*100/$F$5</f>
        <v>0</v>
      </c>
      <c r="X346" s="464">
        <f ca="1">$G346*chronic_intake!V346/1000*100/$F$5</f>
        <v>0</v>
      </c>
      <c r="Y346" s="464">
        <f ca="1">$G346*chronic_intake!W346/1000*100/$F$5</f>
        <v>0</v>
      </c>
      <c r="Z346" s="464">
        <f ca="1">$G346*chronic_intake!X346/1000*100/$F$5</f>
        <v>0</v>
      </c>
      <c r="AA346" s="464">
        <f ca="1">$G346*chronic_intake!Y346/1000*100/$F$5</f>
        <v>0</v>
      </c>
      <c r="AB346" s="464">
        <f ca="1">$G346*chronic_intake!Z346/1000*100/$F$5</f>
        <v>0</v>
      </c>
      <c r="AC346" s="464">
        <f ca="1">$G346*chronic_intake!AA346/1000*100/$F$5</f>
        <v>0</v>
      </c>
      <c r="AD346" s="464">
        <f ca="1">$G346*chronic_intake!AB346/1000*100/$F$5</f>
        <v>0</v>
      </c>
      <c r="AE346" s="464">
        <f ca="1">$G346*chronic_intake!AC346/1000*100/$F$5</f>
        <v>0</v>
      </c>
      <c r="AF346" s="464">
        <f ca="1">$G346*chronic_intake!AD346/1000*100/$F$5</f>
        <v>0</v>
      </c>
      <c r="AG346" s="464">
        <f ca="1">$G346*chronic_intake!AE346/1000*100/$F$5</f>
        <v>0</v>
      </c>
      <c r="AH346" s="464">
        <f ca="1">$G346*chronic_intake!AF346/1000*100/$F$5</f>
        <v>0</v>
      </c>
      <c r="AI346" s="464">
        <f ca="1">$G346*chronic_intake!AG346/1000*100/$F$5</f>
        <v>0</v>
      </c>
      <c r="AJ346" s="464">
        <f ca="1">$G346*chronic_intake!AH346/1000*100/$F$5</f>
        <v>0</v>
      </c>
      <c r="AK346" s="464">
        <f ca="1">$G346*chronic_intake!AI346/1000*100/$F$5</f>
        <v>0</v>
      </c>
      <c r="AL346" s="464">
        <f ca="1">$G346*chronic_intake!AJ346/1000*100/$F$5</f>
        <v>0</v>
      </c>
      <c r="AM346" s="464">
        <f ca="1">$G346*chronic_intake!AK346/1000*100/$F$5</f>
        <v>0</v>
      </c>
      <c r="AN346" s="464">
        <f ca="1">$G346*chronic_intake!AL346/1000*100/$F$5</f>
        <v>0</v>
      </c>
      <c r="AO346" s="464">
        <f ca="1">$G346*chronic_intake!AM346/1000*100/$F$5</f>
        <v>0</v>
      </c>
      <c r="AP346" s="464">
        <f ca="1">$G346*chronic_intake!AN346/1000*100/$F$5</f>
        <v>0</v>
      </c>
      <c r="AQ346" s="464">
        <f ca="1">$G346*chronic_intake!AO346/1000*100/$F$5</f>
        <v>0</v>
      </c>
      <c r="AR346" s="464">
        <f ca="1">$G346*chronic_intake!AP346/1000*100/$F$5</f>
        <v>0</v>
      </c>
    </row>
    <row r="347" spans="1:44" ht="14.45" customHeight="1" outlineLevel="3" x14ac:dyDescent="0.2">
      <c r="A347" s="239">
        <v>4</v>
      </c>
      <c r="B347" s="33">
        <v>1014010</v>
      </c>
      <c r="C347" s="33" t="s">
        <v>1302</v>
      </c>
      <c r="D347" s="33" t="s">
        <v>857</v>
      </c>
      <c r="E347" s="9">
        <v>1</v>
      </c>
      <c r="F347" s="87"/>
      <c r="G347" s="382" cm="1">
        <f t="array" ref="G347">IF(Report!$C$2=Report!$W$2,IF(E347="",0,INDEX(chronic_input_data_UB!$A$5:$GL$400,MATCH(C347,chronic_input_data_UB!$A$5:$A$400,FALSE),MATCH($F$4,chronic_input_data_UB!$C$4:$GL$4,FALSE)+2)),IF(Report!$C$2=Report!$W$4,IF(E347="",0,INDEX(chronic_input_data_LB!$A$5:$GL$375,MATCH(C347,chronic_input_data_LB!$A$5:$A$375,FALSE),MATCH($F$4,chronic_input_data_LB!$C$4:$GL$4,FALSE)+2)),IF(Report!$C$2=Report!$W$3,IF(E347="",0,INDEX(chronic_input_data_MB!$A$5:$GL$427,MATCH(C347,chronic_input_data_MB!$A$5:$A$427,FALSE),MATCH($F$4,chronic_input_data_MB!$C$4:$GL$4,FALSE)+2)))))</f>
        <v>0</v>
      </c>
      <c r="H347" s="462">
        <f ca="1">$G347*chronic_intake!F347/1000*100/$F$5</f>
        <v>0</v>
      </c>
      <c r="I347" s="462">
        <f ca="1">$G347*chronic_intake!G347/1000*100/$F$5</f>
        <v>0</v>
      </c>
      <c r="J347" s="462">
        <f ca="1">$G347*chronic_intake!H347/1000*100/$F$5</f>
        <v>0</v>
      </c>
      <c r="K347" s="462">
        <f ca="1">$G347*chronic_intake!I347/1000*100/$F$5</f>
        <v>0</v>
      </c>
      <c r="L347" s="462">
        <f ca="1">$G347*chronic_intake!J347/1000*100/$F$5</f>
        <v>0</v>
      </c>
      <c r="M347" s="462">
        <f ca="1">$G347*chronic_intake!K347/1000*100/$F$5</f>
        <v>0</v>
      </c>
      <c r="N347" s="462">
        <f ca="1">$G347*chronic_intake!L347/1000*100/$F$5</f>
        <v>0</v>
      </c>
      <c r="O347" s="462">
        <f ca="1">$G347*chronic_intake!M347/1000*100/$F$5</f>
        <v>0</v>
      </c>
      <c r="P347" s="462">
        <f ca="1">$G347*chronic_intake!N347/1000*100/$F$5</f>
        <v>0</v>
      </c>
      <c r="Q347" s="462">
        <f ca="1">$G347*chronic_intake!O347/1000*100/$F$5</f>
        <v>0</v>
      </c>
      <c r="R347" s="462">
        <f ca="1">$G347*chronic_intake!P347/1000*100/$F$5</f>
        <v>0</v>
      </c>
      <c r="S347" s="462">
        <f ca="1">$G347*chronic_intake!Q347/1000*100/$F$5</f>
        <v>0</v>
      </c>
      <c r="T347" s="462">
        <f ca="1">$G347*chronic_intake!R347/1000*100/$F$5</f>
        <v>0</v>
      </c>
      <c r="U347" s="462">
        <f ca="1">$G347*chronic_intake!S347/1000*100/$F$5</f>
        <v>0</v>
      </c>
      <c r="V347" s="462">
        <f ca="1">$G347*chronic_intake!T347/1000*100/$F$5</f>
        <v>0</v>
      </c>
      <c r="W347" s="462">
        <f ca="1">$G347*chronic_intake!U347/1000*100/$F$5</f>
        <v>0</v>
      </c>
      <c r="X347" s="462">
        <f ca="1">$G347*chronic_intake!V347/1000*100/$F$5</f>
        <v>0</v>
      </c>
      <c r="Y347" s="462">
        <f ca="1">$G347*chronic_intake!W347/1000*100/$F$5</f>
        <v>0</v>
      </c>
      <c r="Z347" s="462">
        <f ca="1">$G347*chronic_intake!X347/1000*100/$F$5</f>
        <v>0</v>
      </c>
      <c r="AA347" s="462">
        <f ca="1">$G347*chronic_intake!Y347/1000*100/$F$5</f>
        <v>0</v>
      </c>
      <c r="AB347" s="462">
        <f ca="1">$G347*chronic_intake!Z347/1000*100/$F$5</f>
        <v>0</v>
      </c>
      <c r="AC347" s="462">
        <f ca="1">$G347*chronic_intake!AA347/1000*100/$F$5</f>
        <v>0</v>
      </c>
      <c r="AD347" s="462">
        <f ca="1">$G347*chronic_intake!AB347/1000*100/$F$5</f>
        <v>0</v>
      </c>
      <c r="AE347" s="462">
        <f ca="1">$G347*chronic_intake!AC347/1000*100/$F$5</f>
        <v>0</v>
      </c>
      <c r="AF347" s="462">
        <f ca="1">$G347*chronic_intake!AD347/1000*100/$F$5</f>
        <v>0</v>
      </c>
      <c r="AG347" s="462">
        <f ca="1">$G347*chronic_intake!AE347/1000*100/$F$5</f>
        <v>0</v>
      </c>
      <c r="AH347" s="462">
        <f ca="1">$G347*chronic_intake!AF347/1000*100/$F$5</f>
        <v>0</v>
      </c>
      <c r="AI347" s="462">
        <f ca="1">$G347*chronic_intake!AG347/1000*100/$F$5</f>
        <v>0</v>
      </c>
      <c r="AJ347" s="462">
        <f ca="1">$G347*chronic_intake!AH347/1000*100/$F$5</f>
        <v>0</v>
      </c>
      <c r="AK347" s="462">
        <f ca="1">$G347*chronic_intake!AI347/1000*100/$F$5</f>
        <v>0</v>
      </c>
      <c r="AL347" s="462">
        <f ca="1">$G347*chronic_intake!AJ347/1000*100/$F$5</f>
        <v>0</v>
      </c>
      <c r="AM347" s="462">
        <f ca="1">$G347*chronic_intake!AK347/1000*100/$F$5</f>
        <v>0</v>
      </c>
      <c r="AN347" s="462">
        <f ca="1">$G347*chronic_intake!AL347/1000*100/$F$5</f>
        <v>0</v>
      </c>
      <c r="AO347" s="462">
        <f ca="1">$G347*chronic_intake!AM347/1000*100/$F$5</f>
        <v>0</v>
      </c>
      <c r="AP347" s="462">
        <f ca="1">$G347*chronic_intake!AN347/1000*100/$F$5</f>
        <v>0</v>
      </c>
      <c r="AQ347" s="462">
        <f ca="1">$G347*chronic_intake!AO347/1000*100/$F$5</f>
        <v>0</v>
      </c>
      <c r="AR347" s="462">
        <f ca="1">$G347*chronic_intake!AP347/1000*100/$F$5</f>
        <v>0</v>
      </c>
    </row>
    <row r="348" spans="1:44" ht="14.45" customHeight="1" outlineLevel="3" x14ac:dyDescent="0.2">
      <c r="A348" s="239">
        <v>4</v>
      </c>
      <c r="B348" s="33">
        <v>1014020</v>
      </c>
      <c r="C348" s="33" t="s">
        <v>1303</v>
      </c>
      <c r="D348" s="33" t="s">
        <v>752</v>
      </c>
      <c r="E348" s="9">
        <v>1</v>
      </c>
      <c r="F348" s="87"/>
      <c r="G348" s="382" cm="1">
        <f t="array" ref="G348">IF(Report!$C$2=Report!$W$2,IF(E348="",0,INDEX(chronic_input_data_UB!$A$5:$GL$400,MATCH(C348,chronic_input_data_UB!$A$5:$A$400,FALSE),MATCH($F$4,chronic_input_data_UB!$C$4:$GL$4,FALSE)+2)),IF(Report!$C$2=Report!$W$4,IF(E348="",0,INDEX(chronic_input_data_LB!$A$5:$GL$375,MATCH(C348,chronic_input_data_LB!$A$5:$A$375,FALSE),MATCH($F$4,chronic_input_data_LB!$C$4:$GL$4,FALSE)+2)),IF(Report!$C$2=Report!$W$3,IF(E348="",0,INDEX(chronic_input_data_MB!$A$5:$GL$427,MATCH(C348,chronic_input_data_MB!$A$5:$A$427,FALSE),MATCH($F$4,chronic_input_data_MB!$C$4:$GL$4,FALSE)+2)))))</f>
        <v>0</v>
      </c>
      <c r="H348" s="462">
        <f ca="1">$G348*chronic_intake!F348/1000*100/$F$5</f>
        <v>0</v>
      </c>
      <c r="I348" s="462">
        <f ca="1">$G348*chronic_intake!G348/1000*100/$F$5</f>
        <v>0</v>
      </c>
      <c r="J348" s="462">
        <f ca="1">$G348*chronic_intake!H348/1000*100/$F$5</f>
        <v>0</v>
      </c>
      <c r="K348" s="462">
        <f ca="1">$G348*chronic_intake!I348/1000*100/$F$5</f>
        <v>0</v>
      </c>
      <c r="L348" s="462">
        <f ca="1">$G348*chronic_intake!J348/1000*100/$F$5</f>
        <v>0</v>
      </c>
      <c r="M348" s="462">
        <f ca="1">$G348*chronic_intake!K348/1000*100/$F$5</f>
        <v>0</v>
      </c>
      <c r="N348" s="462">
        <f ca="1">$G348*chronic_intake!L348/1000*100/$F$5</f>
        <v>0</v>
      </c>
      <c r="O348" s="462">
        <f ca="1">$G348*chronic_intake!M348/1000*100/$F$5</f>
        <v>0</v>
      </c>
      <c r="P348" s="462">
        <f ca="1">$G348*chronic_intake!N348/1000*100/$F$5</f>
        <v>0</v>
      </c>
      <c r="Q348" s="462">
        <f ca="1">$G348*chronic_intake!O348/1000*100/$F$5</f>
        <v>0</v>
      </c>
      <c r="R348" s="462">
        <f ca="1">$G348*chronic_intake!P348/1000*100/$F$5</f>
        <v>0</v>
      </c>
      <c r="S348" s="462">
        <f ca="1">$G348*chronic_intake!Q348/1000*100/$F$5</f>
        <v>0</v>
      </c>
      <c r="T348" s="462">
        <f ca="1">$G348*chronic_intake!R348/1000*100/$F$5</f>
        <v>0</v>
      </c>
      <c r="U348" s="462">
        <f ca="1">$G348*chronic_intake!S348/1000*100/$F$5</f>
        <v>0</v>
      </c>
      <c r="V348" s="462">
        <f ca="1">$G348*chronic_intake!T348/1000*100/$F$5</f>
        <v>0</v>
      </c>
      <c r="W348" s="462">
        <f ca="1">$G348*chronic_intake!U348/1000*100/$F$5</f>
        <v>0</v>
      </c>
      <c r="X348" s="462">
        <f ca="1">$G348*chronic_intake!V348/1000*100/$F$5</f>
        <v>0</v>
      </c>
      <c r="Y348" s="462">
        <f ca="1">$G348*chronic_intake!W348/1000*100/$F$5</f>
        <v>0</v>
      </c>
      <c r="Z348" s="462">
        <f ca="1">$G348*chronic_intake!X348/1000*100/$F$5</f>
        <v>0</v>
      </c>
      <c r="AA348" s="462">
        <f ca="1">$G348*chronic_intake!Y348/1000*100/$F$5</f>
        <v>0</v>
      </c>
      <c r="AB348" s="462">
        <f ca="1">$G348*chronic_intake!Z348/1000*100/$F$5</f>
        <v>0</v>
      </c>
      <c r="AC348" s="462">
        <f ca="1">$G348*chronic_intake!AA348/1000*100/$F$5</f>
        <v>0</v>
      </c>
      <c r="AD348" s="462">
        <f ca="1">$G348*chronic_intake!AB348/1000*100/$F$5</f>
        <v>0</v>
      </c>
      <c r="AE348" s="462">
        <f ca="1">$G348*chronic_intake!AC348/1000*100/$F$5</f>
        <v>0</v>
      </c>
      <c r="AF348" s="462">
        <f ca="1">$G348*chronic_intake!AD348/1000*100/$F$5</f>
        <v>0</v>
      </c>
      <c r="AG348" s="462">
        <f ca="1">$G348*chronic_intake!AE348/1000*100/$F$5</f>
        <v>0</v>
      </c>
      <c r="AH348" s="462">
        <f ca="1">$G348*chronic_intake!AF348/1000*100/$F$5</f>
        <v>0</v>
      </c>
      <c r="AI348" s="462">
        <f ca="1">$G348*chronic_intake!AG348/1000*100/$F$5</f>
        <v>0</v>
      </c>
      <c r="AJ348" s="462">
        <f ca="1">$G348*chronic_intake!AH348/1000*100/$F$5</f>
        <v>0</v>
      </c>
      <c r="AK348" s="462">
        <f ca="1">$G348*chronic_intake!AI348/1000*100/$F$5</f>
        <v>0</v>
      </c>
      <c r="AL348" s="462">
        <f ca="1">$G348*chronic_intake!AJ348/1000*100/$F$5</f>
        <v>0</v>
      </c>
      <c r="AM348" s="462">
        <f ca="1">$G348*chronic_intake!AK348/1000*100/$F$5</f>
        <v>0</v>
      </c>
      <c r="AN348" s="462">
        <f ca="1">$G348*chronic_intake!AL348/1000*100/$F$5</f>
        <v>0</v>
      </c>
      <c r="AO348" s="462">
        <f ca="1">$G348*chronic_intake!AM348/1000*100/$F$5</f>
        <v>0</v>
      </c>
      <c r="AP348" s="462">
        <f ca="1">$G348*chronic_intake!AN348/1000*100/$F$5</f>
        <v>0</v>
      </c>
      <c r="AQ348" s="462">
        <f ca="1">$G348*chronic_intake!AO348/1000*100/$F$5</f>
        <v>0</v>
      </c>
      <c r="AR348" s="462">
        <f ca="1">$G348*chronic_intake!AP348/1000*100/$F$5</f>
        <v>0</v>
      </c>
    </row>
    <row r="349" spans="1:44" ht="14.45" customHeight="1" outlineLevel="3" x14ac:dyDescent="0.2">
      <c r="A349" s="239">
        <v>4</v>
      </c>
      <c r="B349" s="33">
        <v>1014030</v>
      </c>
      <c r="C349" s="33" t="s">
        <v>1304</v>
      </c>
      <c r="D349" s="33" t="s">
        <v>753</v>
      </c>
      <c r="E349" s="9">
        <v>1</v>
      </c>
      <c r="F349" s="87"/>
      <c r="G349" s="382" cm="1">
        <f t="array" ref="G349">IF(Report!$C$2=Report!$W$2,IF(E349="",0,INDEX(chronic_input_data_UB!$A$5:$GL$400,MATCH(C349,chronic_input_data_UB!$A$5:$A$400,FALSE),MATCH($F$4,chronic_input_data_UB!$C$4:$GL$4,FALSE)+2)),IF(Report!$C$2=Report!$W$4,IF(E349="",0,INDEX(chronic_input_data_LB!$A$5:$GL$375,MATCH(C349,chronic_input_data_LB!$A$5:$A$375,FALSE),MATCH($F$4,chronic_input_data_LB!$C$4:$GL$4,FALSE)+2)),IF(Report!$C$2=Report!$W$3,IF(E349="",0,INDEX(chronic_input_data_MB!$A$5:$GL$427,MATCH(C349,chronic_input_data_MB!$A$5:$A$427,FALSE),MATCH($F$4,chronic_input_data_MB!$C$4:$GL$4,FALSE)+2)))))</f>
        <v>0</v>
      </c>
      <c r="H349" s="462">
        <f ca="1">$G349*chronic_intake!F349/1000*100/$F$5</f>
        <v>0</v>
      </c>
      <c r="I349" s="462">
        <f ca="1">$G349*chronic_intake!G349/1000*100/$F$5</f>
        <v>0</v>
      </c>
      <c r="J349" s="462">
        <f ca="1">$G349*chronic_intake!H349/1000*100/$F$5</f>
        <v>0</v>
      </c>
      <c r="K349" s="462">
        <f ca="1">$G349*chronic_intake!I349/1000*100/$F$5</f>
        <v>0</v>
      </c>
      <c r="L349" s="462">
        <f ca="1">$G349*chronic_intake!J349/1000*100/$F$5</f>
        <v>0</v>
      </c>
      <c r="M349" s="462">
        <f ca="1">$G349*chronic_intake!K349/1000*100/$F$5</f>
        <v>0</v>
      </c>
      <c r="N349" s="462">
        <f ca="1">$G349*chronic_intake!L349/1000*100/$F$5</f>
        <v>0</v>
      </c>
      <c r="O349" s="462">
        <f ca="1">$G349*chronic_intake!M349/1000*100/$F$5</f>
        <v>0</v>
      </c>
      <c r="P349" s="462">
        <f ca="1">$G349*chronic_intake!N349/1000*100/$F$5</f>
        <v>0</v>
      </c>
      <c r="Q349" s="462">
        <f ca="1">$G349*chronic_intake!O349/1000*100/$F$5</f>
        <v>0</v>
      </c>
      <c r="R349" s="462">
        <f ca="1">$G349*chronic_intake!P349/1000*100/$F$5</f>
        <v>0</v>
      </c>
      <c r="S349" s="462">
        <f ca="1">$G349*chronic_intake!Q349/1000*100/$F$5</f>
        <v>0</v>
      </c>
      <c r="T349" s="462">
        <f ca="1">$G349*chronic_intake!R349/1000*100/$F$5</f>
        <v>0</v>
      </c>
      <c r="U349" s="462">
        <f ca="1">$G349*chronic_intake!S349/1000*100/$F$5</f>
        <v>0</v>
      </c>
      <c r="V349" s="462">
        <f ca="1">$G349*chronic_intake!T349/1000*100/$F$5</f>
        <v>0</v>
      </c>
      <c r="W349" s="462">
        <f ca="1">$G349*chronic_intake!U349/1000*100/$F$5</f>
        <v>0</v>
      </c>
      <c r="X349" s="462">
        <f ca="1">$G349*chronic_intake!V349/1000*100/$F$5</f>
        <v>0</v>
      </c>
      <c r="Y349" s="462">
        <f ca="1">$G349*chronic_intake!W349/1000*100/$F$5</f>
        <v>0</v>
      </c>
      <c r="Z349" s="462">
        <f ca="1">$G349*chronic_intake!X349/1000*100/$F$5</f>
        <v>0</v>
      </c>
      <c r="AA349" s="462">
        <f ca="1">$G349*chronic_intake!Y349/1000*100/$F$5</f>
        <v>0</v>
      </c>
      <c r="AB349" s="462">
        <f ca="1">$G349*chronic_intake!Z349/1000*100/$F$5</f>
        <v>0</v>
      </c>
      <c r="AC349" s="462">
        <f ca="1">$G349*chronic_intake!AA349/1000*100/$F$5</f>
        <v>0</v>
      </c>
      <c r="AD349" s="462">
        <f ca="1">$G349*chronic_intake!AB349/1000*100/$F$5</f>
        <v>0</v>
      </c>
      <c r="AE349" s="462">
        <f ca="1">$G349*chronic_intake!AC349/1000*100/$F$5</f>
        <v>0</v>
      </c>
      <c r="AF349" s="462">
        <f ca="1">$G349*chronic_intake!AD349/1000*100/$F$5</f>
        <v>0</v>
      </c>
      <c r="AG349" s="462">
        <f ca="1">$G349*chronic_intake!AE349/1000*100/$F$5</f>
        <v>0</v>
      </c>
      <c r="AH349" s="462">
        <f ca="1">$G349*chronic_intake!AF349/1000*100/$F$5</f>
        <v>0</v>
      </c>
      <c r="AI349" s="462">
        <f ca="1">$G349*chronic_intake!AG349/1000*100/$F$5</f>
        <v>0</v>
      </c>
      <c r="AJ349" s="462">
        <f ca="1">$G349*chronic_intake!AH349/1000*100/$F$5</f>
        <v>0</v>
      </c>
      <c r="AK349" s="462">
        <f ca="1">$G349*chronic_intake!AI349/1000*100/$F$5</f>
        <v>0</v>
      </c>
      <c r="AL349" s="462">
        <f ca="1">$G349*chronic_intake!AJ349/1000*100/$F$5</f>
        <v>0</v>
      </c>
      <c r="AM349" s="462">
        <f ca="1">$G349*chronic_intake!AK349/1000*100/$F$5</f>
        <v>0</v>
      </c>
      <c r="AN349" s="462">
        <f ca="1">$G349*chronic_intake!AL349/1000*100/$F$5</f>
        <v>0</v>
      </c>
      <c r="AO349" s="462">
        <f ca="1">$G349*chronic_intake!AM349/1000*100/$F$5</f>
        <v>0</v>
      </c>
      <c r="AP349" s="462">
        <f ca="1">$G349*chronic_intake!AN349/1000*100/$F$5</f>
        <v>0</v>
      </c>
      <c r="AQ349" s="462">
        <f ca="1">$G349*chronic_intake!AO349/1000*100/$F$5</f>
        <v>0</v>
      </c>
      <c r="AR349" s="462">
        <f ca="1">$G349*chronic_intake!AP349/1000*100/$F$5</f>
        <v>0</v>
      </c>
    </row>
    <row r="350" spans="1:44" ht="14.45" customHeight="1" outlineLevel="3" x14ac:dyDescent="0.2">
      <c r="A350" s="239">
        <v>4</v>
      </c>
      <c r="B350" s="33">
        <v>1014040</v>
      </c>
      <c r="C350" s="33" t="s">
        <v>1305</v>
      </c>
      <c r="D350" s="33" t="s">
        <v>754</v>
      </c>
      <c r="E350" s="9">
        <v>1</v>
      </c>
      <c r="F350" s="87"/>
      <c r="G350" s="382" cm="1">
        <f t="array" ref="G350">IF(Report!$C$2=Report!$W$2,IF(E350="",0,INDEX(chronic_input_data_UB!$A$5:$GL$400,MATCH(C350,chronic_input_data_UB!$A$5:$A$400,FALSE),MATCH($F$4,chronic_input_data_UB!$C$4:$GL$4,FALSE)+2)),IF(Report!$C$2=Report!$W$4,IF(E350="",0,INDEX(chronic_input_data_LB!$A$5:$GL$375,MATCH(C350,chronic_input_data_LB!$A$5:$A$375,FALSE),MATCH($F$4,chronic_input_data_LB!$C$4:$GL$4,FALSE)+2)),IF(Report!$C$2=Report!$W$3,IF(E350="",0,INDEX(chronic_input_data_MB!$A$5:$GL$427,MATCH(C350,chronic_input_data_MB!$A$5:$A$427,FALSE),MATCH($F$4,chronic_input_data_MB!$C$4:$GL$4,FALSE)+2)))))</f>
        <v>0</v>
      </c>
      <c r="H350" s="462">
        <f ca="1">$G350*chronic_intake!F350/1000*100/$F$5</f>
        <v>0</v>
      </c>
      <c r="I350" s="462">
        <f ca="1">$G350*chronic_intake!G350/1000*100/$F$5</f>
        <v>0</v>
      </c>
      <c r="J350" s="462">
        <f ca="1">$G350*chronic_intake!H350/1000*100/$F$5</f>
        <v>0</v>
      </c>
      <c r="K350" s="462">
        <f ca="1">$G350*chronic_intake!I350/1000*100/$F$5</f>
        <v>0</v>
      </c>
      <c r="L350" s="462">
        <f ca="1">$G350*chronic_intake!J350/1000*100/$F$5</f>
        <v>0</v>
      </c>
      <c r="M350" s="462">
        <f ca="1">$G350*chronic_intake!K350/1000*100/$F$5</f>
        <v>0</v>
      </c>
      <c r="N350" s="462">
        <f ca="1">$G350*chronic_intake!L350/1000*100/$F$5</f>
        <v>0</v>
      </c>
      <c r="O350" s="462">
        <f ca="1">$G350*chronic_intake!M350/1000*100/$F$5</f>
        <v>0</v>
      </c>
      <c r="P350" s="462">
        <f ca="1">$G350*chronic_intake!N350/1000*100/$F$5</f>
        <v>0</v>
      </c>
      <c r="Q350" s="462">
        <f ca="1">$G350*chronic_intake!O350/1000*100/$F$5</f>
        <v>0</v>
      </c>
      <c r="R350" s="462">
        <f ca="1">$G350*chronic_intake!P350/1000*100/$F$5</f>
        <v>0</v>
      </c>
      <c r="S350" s="462">
        <f ca="1">$G350*chronic_intake!Q350/1000*100/$F$5</f>
        <v>0</v>
      </c>
      <c r="T350" s="462">
        <f ca="1">$G350*chronic_intake!R350/1000*100/$F$5</f>
        <v>0</v>
      </c>
      <c r="U350" s="462">
        <f ca="1">$G350*chronic_intake!S350/1000*100/$F$5</f>
        <v>0</v>
      </c>
      <c r="V350" s="462">
        <f ca="1">$G350*chronic_intake!T350/1000*100/$F$5</f>
        <v>0</v>
      </c>
      <c r="W350" s="462">
        <f ca="1">$G350*chronic_intake!U350/1000*100/$F$5</f>
        <v>0</v>
      </c>
      <c r="X350" s="462">
        <f ca="1">$G350*chronic_intake!V350/1000*100/$F$5</f>
        <v>0</v>
      </c>
      <c r="Y350" s="462">
        <f ca="1">$G350*chronic_intake!W350/1000*100/$F$5</f>
        <v>0</v>
      </c>
      <c r="Z350" s="462">
        <f ca="1">$G350*chronic_intake!X350/1000*100/$F$5</f>
        <v>0</v>
      </c>
      <c r="AA350" s="462">
        <f ca="1">$G350*chronic_intake!Y350/1000*100/$F$5</f>
        <v>0</v>
      </c>
      <c r="AB350" s="462">
        <f ca="1">$G350*chronic_intake!Z350/1000*100/$F$5</f>
        <v>0</v>
      </c>
      <c r="AC350" s="462">
        <f ca="1">$G350*chronic_intake!AA350/1000*100/$F$5</f>
        <v>0</v>
      </c>
      <c r="AD350" s="462">
        <f ca="1">$G350*chronic_intake!AB350/1000*100/$F$5</f>
        <v>0</v>
      </c>
      <c r="AE350" s="462">
        <f ca="1">$G350*chronic_intake!AC350/1000*100/$F$5</f>
        <v>0</v>
      </c>
      <c r="AF350" s="462">
        <f ca="1">$G350*chronic_intake!AD350/1000*100/$F$5</f>
        <v>0</v>
      </c>
      <c r="AG350" s="462">
        <f ca="1">$G350*chronic_intake!AE350/1000*100/$F$5</f>
        <v>0</v>
      </c>
      <c r="AH350" s="462">
        <f ca="1">$G350*chronic_intake!AF350/1000*100/$F$5</f>
        <v>0</v>
      </c>
      <c r="AI350" s="462">
        <f ca="1">$G350*chronic_intake!AG350/1000*100/$F$5</f>
        <v>0</v>
      </c>
      <c r="AJ350" s="462">
        <f ca="1">$G350*chronic_intake!AH350/1000*100/$F$5</f>
        <v>0</v>
      </c>
      <c r="AK350" s="462">
        <f ca="1">$G350*chronic_intake!AI350/1000*100/$F$5</f>
        <v>0</v>
      </c>
      <c r="AL350" s="462">
        <f ca="1">$G350*chronic_intake!AJ350/1000*100/$F$5</f>
        <v>0</v>
      </c>
      <c r="AM350" s="462">
        <f ca="1">$G350*chronic_intake!AK350/1000*100/$F$5</f>
        <v>0</v>
      </c>
      <c r="AN350" s="462">
        <f ca="1">$G350*chronic_intake!AL350/1000*100/$F$5</f>
        <v>0</v>
      </c>
      <c r="AO350" s="462">
        <f ca="1">$G350*chronic_intake!AM350/1000*100/$F$5</f>
        <v>0</v>
      </c>
      <c r="AP350" s="462">
        <f ca="1">$G350*chronic_intake!AN350/1000*100/$F$5</f>
        <v>0</v>
      </c>
      <c r="AQ350" s="462">
        <f ca="1">$G350*chronic_intake!AO350/1000*100/$F$5</f>
        <v>0</v>
      </c>
      <c r="AR350" s="462">
        <f ca="1">$G350*chronic_intake!AP350/1000*100/$F$5</f>
        <v>0</v>
      </c>
    </row>
    <row r="351" spans="1:44" ht="14.45" customHeight="1" outlineLevel="3" x14ac:dyDescent="0.2">
      <c r="A351" s="239">
        <v>4</v>
      </c>
      <c r="B351" s="33">
        <v>1014050</v>
      </c>
      <c r="C351" s="33" t="s">
        <v>1306</v>
      </c>
      <c r="D351" s="33" t="s">
        <v>755</v>
      </c>
      <c r="E351" s="9">
        <v>1</v>
      </c>
      <c r="F351" s="87"/>
      <c r="G351" s="382" cm="1">
        <f t="array" ref="G351">IF(Report!$C$2=Report!$W$2,IF(E351="",0,INDEX(chronic_input_data_UB!$A$5:$GL$400,MATCH(C351,chronic_input_data_UB!$A$5:$A$400,FALSE),MATCH($F$4,chronic_input_data_UB!$C$4:$GL$4,FALSE)+2)),IF(Report!$C$2=Report!$W$4,IF(E351="",0,INDEX(chronic_input_data_LB!$A$5:$GL$375,MATCH(C351,chronic_input_data_LB!$A$5:$A$375,FALSE),MATCH($F$4,chronic_input_data_LB!$C$4:$GL$4,FALSE)+2)),IF(Report!$C$2=Report!$W$3,IF(E351="",0,INDEX(chronic_input_data_MB!$A$5:$GL$427,MATCH(C351,chronic_input_data_MB!$A$5:$A$427,FALSE),MATCH($F$4,chronic_input_data_MB!$C$4:$GL$4,FALSE)+2)))))</f>
        <v>0</v>
      </c>
      <c r="H351" s="462">
        <f ca="1">$G351*chronic_intake!F351/1000*100/$F$5</f>
        <v>0</v>
      </c>
      <c r="I351" s="462">
        <f ca="1">$G351*chronic_intake!G351/1000*100/$F$5</f>
        <v>0</v>
      </c>
      <c r="J351" s="462">
        <f ca="1">$G351*chronic_intake!H351/1000*100/$F$5</f>
        <v>0</v>
      </c>
      <c r="K351" s="462">
        <f ca="1">$G351*chronic_intake!I351/1000*100/$F$5</f>
        <v>0</v>
      </c>
      <c r="L351" s="462">
        <f ca="1">$G351*chronic_intake!J351/1000*100/$F$5</f>
        <v>0</v>
      </c>
      <c r="M351" s="462">
        <f ca="1">$G351*chronic_intake!K351/1000*100/$F$5</f>
        <v>0</v>
      </c>
      <c r="N351" s="462">
        <f ca="1">$G351*chronic_intake!L351/1000*100/$F$5</f>
        <v>0</v>
      </c>
      <c r="O351" s="462">
        <f ca="1">$G351*chronic_intake!M351/1000*100/$F$5</f>
        <v>0</v>
      </c>
      <c r="P351" s="462">
        <f ca="1">$G351*chronic_intake!N351/1000*100/$F$5</f>
        <v>0</v>
      </c>
      <c r="Q351" s="462">
        <f ca="1">$G351*chronic_intake!O351/1000*100/$F$5</f>
        <v>0</v>
      </c>
      <c r="R351" s="462">
        <f ca="1">$G351*chronic_intake!P351/1000*100/$F$5</f>
        <v>0</v>
      </c>
      <c r="S351" s="462">
        <f ca="1">$G351*chronic_intake!Q351/1000*100/$F$5</f>
        <v>0</v>
      </c>
      <c r="T351" s="462">
        <f ca="1">$G351*chronic_intake!R351/1000*100/$F$5</f>
        <v>0</v>
      </c>
      <c r="U351" s="462">
        <f ca="1">$G351*chronic_intake!S351/1000*100/$F$5</f>
        <v>0</v>
      </c>
      <c r="V351" s="462">
        <f ca="1">$G351*chronic_intake!T351/1000*100/$F$5</f>
        <v>0</v>
      </c>
      <c r="W351" s="462">
        <f ca="1">$G351*chronic_intake!U351/1000*100/$F$5</f>
        <v>0</v>
      </c>
      <c r="X351" s="462">
        <f ca="1">$G351*chronic_intake!V351/1000*100/$F$5</f>
        <v>0</v>
      </c>
      <c r="Y351" s="462">
        <f ca="1">$G351*chronic_intake!W351/1000*100/$F$5</f>
        <v>0</v>
      </c>
      <c r="Z351" s="462">
        <f ca="1">$G351*chronic_intake!X351/1000*100/$F$5</f>
        <v>0</v>
      </c>
      <c r="AA351" s="462">
        <f ca="1">$G351*chronic_intake!Y351/1000*100/$F$5</f>
        <v>0</v>
      </c>
      <c r="AB351" s="462">
        <f ca="1">$G351*chronic_intake!Z351/1000*100/$F$5</f>
        <v>0</v>
      </c>
      <c r="AC351" s="462">
        <f ca="1">$G351*chronic_intake!AA351/1000*100/$F$5</f>
        <v>0</v>
      </c>
      <c r="AD351" s="462">
        <f ca="1">$G351*chronic_intake!AB351/1000*100/$F$5</f>
        <v>0</v>
      </c>
      <c r="AE351" s="462">
        <f ca="1">$G351*chronic_intake!AC351/1000*100/$F$5</f>
        <v>0</v>
      </c>
      <c r="AF351" s="462">
        <f ca="1">$G351*chronic_intake!AD351/1000*100/$F$5</f>
        <v>0</v>
      </c>
      <c r="AG351" s="462">
        <f ca="1">$G351*chronic_intake!AE351/1000*100/$F$5</f>
        <v>0</v>
      </c>
      <c r="AH351" s="462">
        <f ca="1">$G351*chronic_intake!AF351/1000*100/$F$5</f>
        <v>0</v>
      </c>
      <c r="AI351" s="462">
        <f ca="1">$G351*chronic_intake!AG351/1000*100/$F$5</f>
        <v>0</v>
      </c>
      <c r="AJ351" s="462">
        <f ca="1">$G351*chronic_intake!AH351/1000*100/$F$5</f>
        <v>0</v>
      </c>
      <c r="AK351" s="462">
        <f ca="1">$G351*chronic_intake!AI351/1000*100/$F$5</f>
        <v>0</v>
      </c>
      <c r="AL351" s="462">
        <f ca="1">$G351*chronic_intake!AJ351/1000*100/$F$5</f>
        <v>0</v>
      </c>
      <c r="AM351" s="462">
        <f ca="1">$G351*chronic_intake!AK351/1000*100/$F$5</f>
        <v>0</v>
      </c>
      <c r="AN351" s="462">
        <f ca="1">$G351*chronic_intake!AL351/1000*100/$F$5</f>
        <v>0</v>
      </c>
      <c r="AO351" s="462">
        <f ca="1">$G351*chronic_intake!AM351/1000*100/$F$5</f>
        <v>0</v>
      </c>
      <c r="AP351" s="462">
        <f ca="1">$G351*chronic_intake!AN351/1000*100/$F$5</f>
        <v>0</v>
      </c>
      <c r="AQ351" s="462">
        <f ca="1">$G351*chronic_intake!AO351/1000*100/$F$5</f>
        <v>0</v>
      </c>
      <c r="AR351" s="462">
        <f ca="1">$G351*chronic_intake!AP351/1000*100/$F$5</f>
        <v>0</v>
      </c>
    </row>
    <row r="352" spans="1:44" ht="14.45" customHeight="1" outlineLevel="3" x14ac:dyDescent="0.2">
      <c r="A352" s="239">
        <v>4</v>
      </c>
      <c r="B352" s="33">
        <v>1014990</v>
      </c>
      <c r="C352" s="33" t="s">
        <v>1307</v>
      </c>
      <c r="D352" s="33" t="s">
        <v>1308</v>
      </c>
      <c r="E352" s="9"/>
      <c r="F352" s="264"/>
      <c r="G352" s="703" cm="1">
        <f t="array" ref="G352">IF(Report!$C$2=Report!$W$2,IF(E352="",0,INDEX(chronic_input_data_UB!$A$5:$GL$400,MATCH(C352,chronic_input_data_UB!$A$5:$A$400,FALSE),MATCH($F$4,chronic_input_data_UB!$C$4:$GL$4,FALSE)+2)),IF(Report!$C$2=Report!$W$4,IF(E352="",0,INDEX(chronic_input_data_LB!$A$5:$GL$375,MATCH(C352,chronic_input_data_LB!$A$5:$A$375,FALSE),MATCH($F$4,chronic_input_data_LB!$C$4:$GL$4,FALSE)+2)),IF(Report!$C$2=Report!$W$3,IF(E352="",0,INDEX(chronic_input_data_MB!$A$5:$GL$427,MATCH(C352,chronic_input_data_MB!$A$5:$A$427,FALSE),MATCH($F$4,chronic_input_data_MB!$C$4:$GL$4,FALSE)+2)))))</f>
        <v>0</v>
      </c>
      <c r="H352" s="462">
        <f ca="1">$G352*chronic_intake!F352/1000*100/$F$5</f>
        <v>0</v>
      </c>
      <c r="I352" s="462">
        <f ca="1">$G352*chronic_intake!G352/1000*100/$F$5</f>
        <v>0</v>
      </c>
      <c r="J352" s="462">
        <f ca="1">$G352*chronic_intake!H352/1000*100/$F$5</f>
        <v>0</v>
      </c>
      <c r="K352" s="462">
        <f ca="1">$G352*chronic_intake!I352/1000*100/$F$5</f>
        <v>0</v>
      </c>
      <c r="L352" s="462">
        <f ca="1">$G352*chronic_intake!J352/1000*100/$F$5</f>
        <v>0</v>
      </c>
      <c r="M352" s="462">
        <f ca="1">$G352*chronic_intake!K352/1000*100/$F$5</f>
        <v>0</v>
      </c>
      <c r="N352" s="462">
        <f ca="1">$G352*chronic_intake!L352/1000*100/$F$5</f>
        <v>0</v>
      </c>
      <c r="O352" s="462">
        <f ca="1">$G352*chronic_intake!M352/1000*100/$F$5</f>
        <v>0</v>
      </c>
      <c r="P352" s="462">
        <f ca="1">$G352*chronic_intake!N352/1000*100/$F$5</f>
        <v>0</v>
      </c>
      <c r="Q352" s="462">
        <f ca="1">$G352*chronic_intake!O352/1000*100/$F$5</f>
        <v>0</v>
      </c>
      <c r="R352" s="462">
        <f ca="1">$G352*chronic_intake!P352/1000*100/$F$5</f>
        <v>0</v>
      </c>
      <c r="S352" s="462">
        <f ca="1">$G352*chronic_intake!Q352/1000*100/$F$5</f>
        <v>0</v>
      </c>
      <c r="T352" s="462">
        <f ca="1">$G352*chronic_intake!R352/1000*100/$F$5</f>
        <v>0</v>
      </c>
      <c r="U352" s="462">
        <f ca="1">$G352*chronic_intake!S352/1000*100/$F$5</f>
        <v>0</v>
      </c>
      <c r="V352" s="462">
        <f ca="1">$G352*chronic_intake!T352/1000*100/$F$5</f>
        <v>0</v>
      </c>
      <c r="W352" s="462">
        <f ca="1">$G352*chronic_intake!U352/1000*100/$F$5</f>
        <v>0</v>
      </c>
      <c r="X352" s="462">
        <f ca="1">$G352*chronic_intake!V352/1000*100/$F$5</f>
        <v>0</v>
      </c>
      <c r="Y352" s="462">
        <f ca="1">$G352*chronic_intake!W352/1000*100/$F$5</f>
        <v>0</v>
      </c>
      <c r="Z352" s="462">
        <f ca="1">$G352*chronic_intake!X352/1000*100/$F$5</f>
        <v>0</v>
      </c>
      <c r="AA352" s="462">
        <f ca="1">$G352*chronic_intake!Y352/1000*100/$F$5</f>
        <v>0</v>
      </c>
      <c r="AB352" s="462">
        <f ca="1">$G352*chronic_intake!Z352/1000*100/$F$5</f>
        <v>0</v>
      </c>
      <c r="AC352" s="462">
        <f ca="1">$G352*chronic_intake!AA352/1000*100/$F$5</f>
        <v>0</v>
      </c>
      <c r="AD352" s="462">
        <f ca="1">$G352*chronic_intake!AB352/1000*100/$F$5</f>
        <v>0</v>
      </c>
      <c r="AE352" s="462">
        <f ca="1">$G352*chronic_intake!AC352/1000*100/$F$5</f>
        <v>0</v>
      </c>
      <c r="AF352" s="462">
        <f ca="1">$G352*chronic_intake!AD352/1000*100/$F$5</f>
        <v>0</v>
      </c>
      <c r="AG352" s="462">
        <f ca="1">$G352*chronic_intake!AE352/1000*100/$F$5</f>
        <v>0</v>
      </c>
      <c r="AH352" s="462">
        <f ca="1">$G352*chronic_intake!AF352/1000*100/$F$5</f>
        <v>0</v>
      </c>
      <c r="AI352" s="462">
        <f ca="1">$G352*chronic_intake!AG352/1000*100/$F$5</f>
        <v>0</v>
      </c>
      <c r="AJ352" s="462">
        <f ca="1">$G352*chronic_intake!AH352/1000*100/$F$5</f>
        <v>0</v>
      </c>
      <c r="AK352" s="462">
        <f ca="1">$G352*chronic_intake!AI352/1000*100/$F$5</f>
        <v>0</v>
      </c>
      <c r="AL352" s="462">
        <f ca="1">$G352*chronic_intake!AJ352/1000*100/$F$5</f>
        <v>0</v>
      </c>
      <c r="AM352" s="462">
        <f ca="1">$G352*chronic_intake!AK352/1000*100/$F$5</f>
        <v>0</v>
      </c>
      <c r="AN352" s="462">
        <f ca="1">$G352*chronic_intake!AL352/1000*100/$F$5</f>
        <v>0</v>
      </c>
      <c r="AO352" s="462">
        <f ca="1">$G352*chronic_intake!AM352/1000*100/$F$5</f>
        <v>0</v>
      </c>
      <c r="AP352" s="462">
        <f ca="1">$G352*chronic_intake!AN352/1000*100/$F$5</f>
        <v>0</v>
      </c>
      <c r="AQ352" s="462">
        <f ca="1">$G352*chronic_intake!AO352/1000*100/$F$5</f>
        <v>0</v>
      </c>
      <c r="AR352" s="462">
        <f ca="1">$G352*chronic_intake!AP352/1000*100/$F$5</f>
        <v>0</v>
      </c>
    </row>
    <row r="353" spans="1:44" ht="14.45" customHeight="1" outlineLevel="2" x14ac:dyDescent="0.2">
      <c r="A353" s="243">
        <v>3</v>
      </c>
      <c r="B353" s="8">
        <v>1015000</v>
      </c>
      <c r="C353" s="8" t="s">
        <v>1309</v>
      </c>
      <c r="D353" s="8" t="s">
        <v>757</v>
      </c>
      <c r="E353" s="9"/>
      <c r="F353" s="266"/>
      <c r="G353" s="703" cm="1">
        <f t="array" ref="G353">IF(Report!$C$2=Report!$W$2,IF(E353="",0,INDEX(chronic_input_data_UB!$A$5:$GL$400,MATCH(C353,chronic_input_data_UB!$A$5:$A$400,FALSE),MATCH($F$4,chronic_input_data_UB!$C$4:$GL$4,FALSE)+2)),IF(Report!$C$2=Report!$W$4,IF(E353="",0,INDEX(chronic_input_data_LB!$A$5:$GL$375,MATCH(C353,chronic_input_data_LB!$A$5:$A$375,FALSE),MATCH($F$4,chronic_input_data_LB!$C$4:$GL$4,FALSE)+2)),IF(Report!$C$2=Report!$W$3,IF(E353="",0,INDEX(chronic_input_data_MB!$A$5:$GL$427,MATCH(C353,chronic_input_data_MB!$A$5:$A$427,FALSE),MATCH($F$4,chronic_input_data_MB!$C$4:$GL$4,FALSE)+2)))))</f>
        <v>0</v>
      </c>
      <c r="H353" s="464">
        <f ca="1">$G353*chronic_intake!F353/1000*100/$F$5</f>
        <v>0</v>
      </c>
      <c r="I353" s="464">
        <f ca="1">$G353*chronic_intake!G353/1000*100/$F$5</f>
        <v>0</v>
      </c>
      <c r="J353" s="464">
        <f ca="1">$G353*chronic_intake!H353/1000*100/$F$5</f>
        <v>0</v>
      </c>
      <c r="K353" s="464">
        <f ca="1">$G353*chronic_intake!I353/1000*100/$F$5</f>
        <v>0</v>
      </c>
      <c r="L353" s="464">
        <f ca="1">$G353*chronic_intake!J353/1000*100/$F$5</f>
        <v>0</v>
      </c>
      <c r="M353" s="464">
        <f ca="1">$G353*chronic_intake!K353/1000*100/$F$5</f>
        <v>0</v>
      </c>
      <c r="N353" s="464">
        <f ca="1">$G353*chronic_intake!L353/1000*100/$F$5</f>
        <v>0</v>
      </c>
      <c r="O353" s="464">
        <f ca="1">$G353*chronic_intake!M353/1000*100/$F$5</f>
        <v>0</v>
      </c>
      <c r="P353" s="464">
        <f ca="1">$G353*chronic_intake!N353/1000*100/$F$5</f>
        <v>0</v>
      </c>
      <c r="Q353" s="464">
        <f ca="1">$G353*chronic_intake!O353/1000*100/$F$5</f>
        <v>0</v>
      </c>
      <c r="R353" s="464">
        <f ca="1">$G353*chronic_intake!P353/1000*100/$F$5</f>
        <v>0</v>
      </c>
      <c r="S353" s="464">
        <f ca="1">$G353*chronic_intake!Q353/1000*100/$F$5</f>
        <v>0</v>
      </c>
      <c r="T353" s="464">
        <f ca="1">$G353*chronic_intake!R353/1000*100/$F$5</f>
        <v>0</v>
      </c>
      <c r="U353" s="464">
        <f ca="1">$G353*chronic_intake!S353/1000*100/$F$5</f>
        <v>0</v>
      </c>
      <c r="V353" s="464">
        <f ca="1">$G353*chronic_intake!T353/1000*100/$F$5</f>
        <v>0</v>
      </c>
      <c r="W353" s="464">
        <f ca="1">$G353*chronic_intake!U353/1000*100/$F$5</f>
        <v>0</v>
      </c>
      <c r="X353" s="464">
        <f ca="1">$G353*chronic_intake!V353/1000*100/$F$5</f>
        <v>0</v>
      </c>
      <c r="Y353" s="464">
        <f ca="1">$G353*chronic_intake!W353/1000*100/$F$5</f>
        <v>0</v>
      </c>
      <c r="Z353" s="464">
        <f ca="1">$G353*chronic_intake!X353/1000*100/$F$5</f>
        <v>0</v>
      </c>
      <c r="AA353" s="464">
        <f ca="1">$G353*chronic_intake!Y353/1000*100/$F$5</f>
        <v>0</v>
      </c>
      <c r="AB353" s="464">
        <f ca="1">$G353*chronic_intake!Z353/1000*100/$F$5</f>
        <v>0</v>
      </c>
      <c r="AC353" s="464">
        <f ca="1">$G353*chronic_intake!AA353/1000*100/$F$5</f>
        <v>0</v>
      </c>
      <c r="AD353" s="464">
        <f ca="1">$G353*chronic_intake!AB353/1000*100/$F$5</f>
        <v>0</v>
      </c>
      <c r="AE353" s="464">
        <f ca="1">$G353*chronic_intake!AC353/1000*100/$F$5</f>
        <v>0</v>
      </c>
      <c r="AF353" s="464">
        <f ca="1">$G353*chronic_intake!AD353/1000*100/$F$5</f>
        <v>0</v>
      </c>
      <c r="AG353" s="464">
        <f ca="1">$G353*chronic_intake!AE353/1000*100/$F$5</f>
        <v>0</v>
      </c>
      <c r="AH353" s="464">
        <f ca="1">$G353*chronic_intake!AF353/1000*100/$F$5</f>
        <v>0</v>
      </c>
      <c r="AI353" s="464">
        <f ca="1">$G353*chronic_intake!AG353/1000*100/$F$5</f>
        <v>0</v>
      </c>
      <c r="AJ353" s="464">
        <f ca="1">$G353*chronic_intake!AH353/1000*100/$F$5</f>
        <v>0</v>
      </c>
      <c r="AK353" s="464">
        <f ca="1">$G353*chronic_intake!AI353/1000*100/$F$5</f>
        <v>0</v>
      </c>
      <c r="AL353" s="464">
        <f ca="1">$G353*chronic_intake!AJ353/1000*100/$F$5</f>
        <v>0</v>
      </c>
      <c r="AM353" s="464">
        <f ca="1">$G353*chronic_intake!AK353/1000*100/$F$5</f>
        <v>0</v>
      </c>
      <c r="AN353" s="464">
        <f ca="1">$G353*chronic_intake!AL353/1000*100/$F$5</f>
        <v>0</v>
      </c>
      <c r="AO353" s="464">
        <f ca="1">$G353*chronic_intake!AM353/1000*100/$F$5</f>
        <v>0</v>
      </c>
      <c r="AP353" s="464">
        <f ca="1">$G353*chronic_intake!AN353/1000*100/$F$5</f>
        <v>0</v>
      </c>
      <c r="AQ353" s="464">
        <f ca="1">$G353*chronic_intake!AO353/1000*100/$F$5</f>
        <v>0</v>
      </c>
      <c r="AR353" s="464">
        <f ca="1">$G353*chronic_intake!AP353/1000*100/$F$5</f>
        <v>0</v>
      </c>
    </row>
    <row r="354" spans="1:44" ht="14.45" customHeight="1" outlineLevel="3" x14ac:dyDescent="0.2">
      <c r="A354" s="239">
        <v>4</v>
      </c>
      <c r="B354" s="33">
        <v>1015010</v>
      </c>
      <c r="C354" s="33" t="s">
        <v>1310</v>
      </c>
      <c r="D354" s="33" t="s">
        <v>858</v>
      </c>
      <c r="E354" s="9">
        <v>1</v>
      </c>
      <c r="F354" s="87"/>
      <c r="G354" s="382" cm="1">
        <f t="array" ref="G354">IF(Report!$C$2=Report!$W$2,IF(E354="",0,INDEX(chronic_input_data_UB!$A$5:$GL$400,MATCH(C354,chronic_input_data_UB!$A$5:$A$400,FALSE),MATCH($F$4,chronic_input_data_UB!$C$4:$GL$4,FALSE)+2)),IF(Report!$C$2=Report!$W$4,IF(E354="",0,INDEX(chronic_input_data_LB!$A$5:$GL$375,MATCH(C354,chronic_input_data_LB!$A$5:$A$375,FALSE),MATCH($F$4,chronic_input_data_LB!$C$4:$GL$4,FALSE)+2)),IF(Report!$C$2=Report!$W$3,IF(E354="",0,INDEX(chronic_input_data_MB!$A$5:$GL$427,MATCH(C354,chronic_input_data_MB!$A$5:$A$427,FALSE),MATCH($F$4,chronic_input_data_MB!$C$4:$GL$4,FALSE)+2)))))</f>
        <v>0</v>
      </c>
      <c r="H354" s="462">
        <f ca="1">$G354*chronic_intake!F354/1000*100/$F$5</f>
        <v>0</v>
      </c>
      <c r="I354" s="462">
        <f ca="1">$G354*chronic_intake!G354/1000*100/$F$5</f>
        <v>0</v>
      </c>
      <c r="J354" s="462">
        <f ca="1">$G354*chronic_intake!H354/1000*100/$F$5</f>
        <v>0</v>
      </c>
      <c r="K354" s="462">
        <f ca="1">$G354*chronic_intake!I354/1000*100/$F$5</f>
        <v>0</v>
      </c>
      <c r="L354" s="462">
        <f ca="1">$G354*chronic_intake!J354/1000*100/$F$5</f>
        <v>0</v>
      </c>
      <c r="M354" s="462">
        <f ca="1">$G354*chronic_intake!K354/1000*100/$F$5</f>
        <v>0</v>
      </c>
      <c r="N354" s="462">
        <f ca="1">$G354*chronic_intake!L354/1000*100/$F$5</f>
        <v>0</v>
      </c>
      <c r="O354" s="462">
        <f ca="1">$G354*chronic_intake!M354/1000*100/$F$5</f>
        <v>0</v>
      </c>
      <c r="P354" s="462">
        <f ca="1">$G354*chronic_intake!N354/1000*100/$F$5</f>
        <v>0</v>
      </c>
      <c r="Q354" s="462">
        <f ca="1">$G354*chronic_intake!O354/1000*100/$F$5</f>
        <v>0</v>
      </c>
      <c r="R354" s="462">
        <f ca="1">$G354*chronic_intake!P354/1000*100/$F$5</f>
        <v>0</v>
      </c>
      <c r="S354" s="462">
        <f ca="1">$G354*chronic_intake!Q354/1000*100/$F$5</f>
        <v>0</v>
      </c>
      <c r="T354" s="462">
        <f ca="1">$G354*chronic_intake!R354/1000*100/$F$5</f>
        <v>0</v>
      </c>
      <c r="U354" s="462">
        <f ca="1">$G354*chronic_intake!S354/1000*100/$F$5</f>
        <v>0</v>
      </c>
      <c r="V354" s="462">
        <f ca="1">$G354*chronic_intake!T354/1000*100/$F$5</f>
        <v>0</v>
      </c>
      <c r="W354" s="462">
        <f ca="1">$G354*chronic_intake!U354/1000*100/$F$5</f>
        <v>0</v>
      </c>
      <c r="X354" s="462">
        <f ca="1">$G354*chronic_intake!V354/1000*100/$F$5</f>
        <v>0</v>
      </c>
      <c r="Y354" s="462">
        <f ca="1">$G354*chronic_intake!W354/1000*100/$F$5</f>
        <v>0</v>
      </c>
      <c r="Z354" s="462">
        <f ca="1">$G354*chronic_intake!X354/1000*100/$F$5</f>
        <v>0</v>
      </c>
      <c r="AA354" s="462">
        <f ca="1">$G354*chronic_intake!Y354/1000*100/$F$5</f>
        <v>0</v>
      </c>
      <c r="AB354" s="462">
        <f ca="1">$G354*chronic_intake!Z354/1000*100/$F$5</f>
        <v>0</v>
      </c>
      <c r="AC354" s="462">
        <f ca="1">$G354*chronic_intake!AA354/1000*100/$F$5</f>
        <v>0</v>
      </c>
      <c r="AD354" s="462">
        <f ca="1">$G354*chronic_intake!AB354/1000*100/$F$5</f>
        <v>0</v>
      </c>
      <c r="AE354" s="462">
        <f ca="1">$G354*chronic_intake!AC354/1000*100/$F$5</f>
        <v>0</v>
      </c>
      <c r="AF354" s="462">
        <f ca="1">$G354*chronic_intake!AD354/1000*100/$F$5</f>
        <v>0</v>
      </c>
      <c r="AG354" s="462">
        <f ca="1">$G354*chronic_intake!AE354/1000*100/$F$5</f>
        <v>0</v>
      </c>
      <c r="AH354" s="462">
        <f ca="1">$G354*chronic_intake!AF354/1000*100/$F$5</f>
        <v>0</v>
      </c>
      <c r="AI354" s="462">
        <f ca="1">$G354*chronic_intake!AG354/1000*100/$F$5</f>
        <v>0</v>
      </c>
      <c r="AJ354" s="462">
        <f ca="1">$G354*chronic_intake!AH354/1000*100/$F$5</f>
        <v>0</v>
      </c>
      <c r="AK354" s="462">
        <f ca="1">$G354*chronic_intake!AI354/1000*100/$F$5</f>
        <v>0</v>
      </c>
      <c r="AL354" s="462">
        <f ca="1">$G354*chronic_intake!AJ354/1000*100/$F$5</f>
        <v>0</v>
      </c>
      <c r="AM354" s="462">
        <f ca="1">$G354*chronic_intake!AK354/1000*100/$F$5</f>
        <v>0</v>
      </c>
      <c r="AN354" s="462">
        <f ca="1">$G354*chronic_intake!AL354/1000*100/$F$5</f>
        <v>0</v>
      </c>
      <c r="AO354" s="462">
        <f ca="1">$G354*chronic_intake!AM354/1000*100/$F$5</f>
        <v>0</v>
      </c>
      <c r="AP354" s="462">
        <f ca="1">$G354*chronic_intake!AN354/1000*100/$F$5</f>
        <v>0</v>
      </c>
      <c r="AQ354" s="462">
        <f ca="1">$G354*chronic_intake!AO354/1000*100/$F$5</f>
        <v>0</v>
      </c>
      <c r="AR354" s="462">
        <f ca="1">$G354*chronic_intake!AP354/1000*100/$F$5</f>
        <v>0</v>
      </c>
    </row>
    <row r="355" spans="1:44" ht="14.45" customHeight="1" outlineLevel="3" x14ac:dyDescent="0.2">
      <c r="A355" s="239">
        <v>4</v>
      </c>
      <c r="B355" s="33">
        <v>1015020</v>
      </c>
      <c r="C355" s="33" t="s">
        <v>1311</v>
      </c>
      <c r="D355" s="33" t="s">
        <v>831</v>
      </c>
      <c r="E355" s="9">
        <v>1</v>
      </c>
      <c r="F355" s="87"/>
      <c r="G355" s="382" cm="1">
        <f t="array" ref="G355">IF(Report!$C$2=Report!$W$2,IF(E355="",0,INDEX(chronic_input_data_UB!$A$5:$GL$400,MATCH(C355,chronic_input_data_UB!$A$5:$A$400,FALSE),MATCH($F$4,chronic_input_data_UB!$C$4:$GL$4,FALSE)+2)),IF(Report!$C$2=Report!$W$4,IF(E355="",0,INDEX(chronic_input_data_LB!$A$5:$GL$375,MATCH(C355,chronic_input_data_LB!$A$5:$A$375,FALSE),MATCH($F$4,chronic_input_data_LB!$C$4:$GL$4,FALSE)+2)),IF(Report!$C$2=Report!$W$3,IF(E355="",0,INDEX(chronic_input_data_MB!$A$5:$GL$427,MATCH(C355,chronic_input_data_MB!$A$5:$A$427,FALSE),MATCH($F$4,chronic_input_data_MB!$C$4:$GL$4,FALSE)+2)))))</f>
        <v>0</v>
      </c>
      <c r="H355" s="462">
        <f ca="1">$G355*chronic_intake!F355/1000*100/$F$5</f>
        <v>0</v>
      </c>
      <c r="I355" s="462">
        <f ca="1">$G355*chronic_intake!G355/1000*100/$F$5</f>
        <v>0</v>
      </c>
      <c r="J355" s="462">
        <f ca="1">$G355*chronic_intake!H355/1000*100/$F$5</f>
        <v>0</v>
      </c>
      <c r="K355" s="462">
        <f ca="1">$G355*chronic_intake!I355/1000*100/$F$5</f>
        <v>0</v>
      </c>
      <c r="L355" s="462">
        <f ca="1">$G355*chronic_intake!J355/1000*100/$F$5</f>
        <v>0</v>
      </c>
      <c r="M355" s="462">
        <f ca="1">$G355*chronic_intake!K355/1000*100/$F$5</f>
        <v>0</v>
      </c>
      <c r="N355" s="462">
        <f ca="1">$G355*chronic_intake!L355/1000*100/$F$5</f>
        <v>0</v>
      </c>
      <c r="O355" s="462">
        <f ca="1">$G355*chronic_intake!M355/1000*100/$F$5</f>
        <v>0</v>
      </c>
      <c r="P355" s="462">
        <f ca="1">$G355*chronic_intake!N355/1000*100/$F$5</f>
        <v>0</v>
      </c>
      <c r="Q355" s="462">
        <f ca="1">$G355*chronic_intake!O355/1000*100/$F$5</f>
        <v>0</v>
      </c>
      <c r="R355" s="462">
        <f ca="1">$G355*chronic_intake!P355/1000*100/$F$5</f>
        <v>0</v>
      </c>
      <c r="S355" s="462">
        <f ca="1">$G355*chronic_intake!Q355/1000*100/$F$5</f>
        <v>0</v>
      </c>
      <c r="T355" s="462">
        <f ca="1">$G355*chronic_intake!R355/1000*100/$F$5</f>
        <v>0</v>
      </c>
      <c r="U355" s="462">
        <f ca="1">$G355*chronic_intake!S355/1000*100/$F$5</f>
        <v>0</v>
      </c>
      <c r="V355" s="462">
        <f ca="1">$G355*chronic_intake!T355/1000*100/$F$5</f>
        <v>0</v>
      </c>
      <c r="W355" s="462">
        <f ca="1">$G355*chronic_intake!U355/1000*100/$F$5</f>
        <v>0</v>
      </c>
      <c r="X355" s="462">
        <f ca="1">$G355*chronic_intake!V355/1000*100/$F$5</f>
        <v>0</v>
      </c>
      <c r="Y355" s="462">
        <f ca="1">$G355*chronic_intake!W355/1000*100/$F$5</f>
        <v>0</v>
      </c>
      <c r="Z355" s="462">
        <f ca="1">$G355*chronic_intake!X355/1000*100/$F$5</f>
        <v>0</v>
      </c>
      <c r="AA355" s="462">
        <f ca="1">$G355*chronic_intake!Y355/1000*100/$F$5</f>
        <v>0</v>
      </c>
      <c r="AB355" s="462">
        <f ca="1">$G355*chronic_intake!Z355/1000*100/$F$5</f>
        <v>0</v>
      </c>
      <c r="AC355" s="462">
        <f ca="1">$G355*chronic_intake!AA355/1000*100/$F$5</f>
        <v>0</v>
      </c>
      <c r="AD355" s="462">
        <f ca="1">$G355*chronic_intake!AB355/1000*100/$F$5</f>
        <v>0</v>
      </c>
      <c r="AE355" s="462">
        <f ca="1">$G355*chronic_intake!AC355/1000*100/$F$5</f>
        <v>0</v>
      </c>
      <c r="AF355" s="462">
        <f ca="1">$G355*chronic_intake!AD355/1000*100/$F$5</f>
        <v>0</v>
      </c>
      <c r="AG355" s="462">
        <f ca="1">$G355*chronic_intake!AE355/1000*100/$F$5</f>
        <v>0</v>
      </c>
      <c r="AH355" s="462">
        <f ca="1">$G355*chronic_intake!AF355/1000*100/$F$5</f>
        <v>0</v>
      </c>
      <c r="AI355" s="462">
        <f ca="1">$G355*chronic_intake!AG355/1000*100/$F$5</f>
        <v>0</v>
      </c>
      <c r="AJ355" s="462">
        <f ca="1">$G355*chronic_intake!AH355/1000*100/$F$5</f>
        <v>0</v>
      </c>
      <c r="AK355" s="462">
        <f ca="1">$G355*chronic_intake!AI355/1000*100/$F$5</f>
        <v>0</v>
      </c>
      <c r="AL355" s="462">
        <f ca="1">$G355*chronic_intake!AJ355/1000*100/$F$5</f>
        <v>0</v>
      </c>
      <c r="AM355" s="462">
        <f ca="1">$G355*chronic_intake!AK355/1000*100/$F$5</f>
        <v>0</v>
      </c>
      <c r="AN355" s="462">
        <f ca="1">$G355*chronic_intake!AL355/1000*100/$F$5</f>
        <v>0</v>
      </c>
      <c r="AO355" s="462">
        <f ca="1">$G355*chronic_intake!AM355/1000*100/$F$5</f>
        <v>0</v>
      </c>
      <c r="AP355" s="462">
        <f ca="1">$G355*chronic_intake!AN355/1000*100/$F$5</f>
        <v>0</v>
      </c>
      <c r="AQ355" s="462">
        <f ca="1">$G355*chronic_intake!AO355/1000*100/$F$5</f>
        <v>0</v>
      </c>
      <c r="AR355" s="462">
        <f ca="1">$G355*chronic_intake!AP355/1000*100/$F$5</f>
        <v>0</v>
      </c>
    </row>
    <row r="356" spans="1:44" ht="14.45" customHeight="1" outlineLevel="3" x14ac:dyDescent="0.2">
      <c r="A356" s="239">
        <v>4</v>
      </c>
      <c r="B356" s="33">
        <v>1015030</v>
      </c>
      <c r="C356" s="33" t="s">
        <v>1312</v>
      </c>
      <c r="D356" s="33" t="s">
        <v>832</v>
      </c>
      <c r="E356" s="9">
        <v>1</v>
      </c>
      <c r="F356" s="87"/>
      <c r="G356" s="382" cm="1">
        <f t="array" ref="G356">IF(Report!$C$2=Report!$W$2,IF(E356="",0,INDEX(chronic_input_data_UB!$A$5:$GL$400,MATCH(C356,chronic_input_data_UB!$A$5:$A$400,FALSE),MATCH($F$4,chronic_input_data_UB!$C$4:$GL$4,FALSE)+2)),IF(Report!$C$2=Report!$W$4,IF(E356="",0,INDEX(chronic_input_data_LB!$A$5:$GL$375,MATCH(C356,chronic_input_data_LB!$A$5:$A$375,FALSE),MATCH($F$4,chronic_input_data_LB!$C$4:$GL$4,FALSE)+2)),IF(Report!$C$2=Report!$W$3,IF(E356="",0,INDEX(chronic_input_data_MB!$A$5:$GL$427,MATCH(C356,chronic_input_data_MB!$A$5:$A$427,FALSE),MATCH($F$4,chronic_input_data_MB!$C$4:$GL$4,FALSE)+2)))))</f>
        <v>0</v>
      </c>
      <c r="H356" s="462">
        <f ca="1">$G356*chronic_intake!F356/1000*100/$F$5</f>
        <v>0</v>
      </c>
      <c r="I356" s="462">
        <f ca="1">$G356*chronic_intake!G356/1000*100/$F$5</f>
        <v>0</v>
      </c>
      <c r="J356" s="462">
        <f ca="1">$G356*chronic_intake!H356/1000*100/$F$5</f>
        <v>0</v>
      </c>
      <c r="K356" s="462">
        <f ca="1">$G356*chronic_intake!I356/1000*100/$F$5</f>
        <v>0</v>
      </c>
      <c r="L356" s="462">
        <f ca="1">$G356*chronic_intake!J356/1000*100/$F$5</f>
        <v>0</v>
      </c>
      <c r="M356" s="462">
        <f ca="1">$G356*chronic_intake!K356/1000*100/$F$5</f>
        <v>0</v>
      </c>
      <c r="N356" s="462">
        <f ca="1">$G356*chronic_intake!L356/1000*100/$F$5</f>
        <v>0</v>
      </c>
      <c r="O356" s="462">
        <f ca="1">$G356*chronic_intake!M356/1000*100/$F$5</f>
        <v>0</v>
      </c>
      <c r="P356" s="462">
        <f ca="1">$G356*chronic_intake!N356/1000*100/$F$5</f>
        <v>0</v>
      </c>
      <c r="Q356" s="462">
        <f ca="1">$G356*chronic_intake!O356/1000*100/$F$5</f>
        <v>0</v>
      </c>
      <c r="R356" s="462">
        <f ca="1">$G356*chronic_intake!P356/1000*100/$F$5</f>
        <v>0</v>
      </c>
      <c r="S356" s="462">
        <f ca="1">$G356*chronic_intake!Q356/1000*100/$F$5</f>
        <v>0</v>
      </c>
      <c r="T356" s="462">
        <f ca="1">$G356*chronic_intake!R356/1000*100/$F$5</f>
        <v>0</v>
      </c>
      <c r="U356" s="462">
        <f ca="1">$G356*chronic_intake!S356/1000*100/$F$5</f>
        <v>0</v>
      </c>
      <c r="V356" s="462">
        <f ca="1">$G356*chronic_intake!T356/1000*100/$F$5</f>
        <v>0</v>
      </c>
      <c r="W356" s="462">
        <f ca="1">$G356*chronic_intake!U356/1000*100/$F$5</f>
        <v>0</v>
      </c>
      <c r="X356" s="462">
        <f ca="1">$G356*chronic_intake!V356/1000*100/$F$5</f>
        <v>0</v>
      </c>
      <c r="Y356" s="462">
        <f ca="1">$G356*chronic_intake!W356/1000*100/$F$5</f>
        <v>0</v>
      </c>
      <c r="Z356" s="462">
        <f ca="1">$G356*chronic_intake!X356/1000*100/$F$5</f>
        <v>0</v>
      </c>
      <c r="AA356" s="462">
        <f ca="1">$G356*chronic_intake!Y356/1000*100/$F$5</f>
        <v>0</v>
      </c>
      <c r="AB356" s="462">
        <f ca="1">$G356*chronic_intake!Z356/1000*100/$F$5</f>
        <v>0</v>
      </c>
      <c r="AC356" s="462">
        <f ca="1">$G356*chronic_intake!AA356/1000*100/$F$5</f>
        <v>0</v>
      </c>
      <c r="AD356" s="462">
        <f ca="1">$G356*chronic_intake!AB356/1000*100/$F$5</f>
        <v>0</v>
      </c>
      <c r="AE356" s="462">
        <f ca="1">$G356*chronic_intake!AC356/1000*100/$F$5</f>
        <v>0</v>
      </c>
      <c r="AF356" s="462">
        <f ca="1">$G356*chronic_intake!AD356/1000*100/$F$5</f>
        <v>0</v>
      </c>
      <c r="AG356" s="462">
        <f ca="1">$G356*chronic_intake!AE356/1000*100/$F$5</f>
        <v>0</v>
      </c>
      <c r="AH356" s="462">
        <f ca="1">$G356*chronic_intake!AF356/1000*100/$F$5</f>
        <v>0</v>
      </c>
      <c r="AI356" s="462">
        <f ca="1">$G356*chronic_intake!AG356/1000*100/$F$5</f>
        <v>0</v>
      </c>
      <c r="AJ356" s="462">
        <f ca="1">$G356*chronic_intake!AH356/1000*100/$F$5</f>
        <v>0</v>
      </c>
      <c r="AK356" s="462">
        <f ca="1">$G356*chronic_intake!AI356/1000*100/$F$5</f>
        <v>0</v>
      </c>
      <c r="AL356" s="462">
        <f ca="1">$G356*chronic_intake!AJ356/1000*100/$F$5</f>
        <v>0</v>
      </c>
      <c r="AM356" s="462">
        <f ca="1">$G356*chronic_intake!AK356/1000*100/$F$5</f>
        <v>0</v>
      </c>
      <c r="AN356" s="462">
        <f ca="1">$G356*chronic_intake!AL356/1000*100/$F$5</f>
        <v>0</v>
      </c>
      <c r="AO356" s="462">
        <f ca="1">$G356*chronic_intake!AM356/1000*100/$F$5</f>
        <v>0</v>
      </c>
      <c r="AP356" s="462">
        <f ca="1">$G356*chronic_intake!AN356/1000*100/$F$5</f>
        <v>0</v>
      </c>
      <c r="AQ356" s="462">
        <f ca="1">$G356*chronic_intake!AO356/1000*100/$F$5</f>
        <v>0</v>
      </c>
      <c r="AR356" s="462">
        <f ca="1">$G356*chronic_intake!AP356/1000*100/$F$5</f>
        <v>0</v>
      </c>
    </row>
    <row r="357" spans="1:44" ht="14.45" customHeight="1" outlineLevel="3" x14ac:dyDescent="0.2">
      <c r="A357" s="239">
        <v>4</v>
      </c>
      <c r="B357" s="33">
        <v>1015040</v>
      </c>
      <c r="C357" s="33" t="s">
        <v>1313</v>
      </c>
      <c r="D357" s="33" t="s">
        <v>833</v>
      </c>
      <c r="E357" s="9">
        <v>1</v>
      </c>
      <c r="F357" s="87"/>
      <c r="G357" s="382" cm="1">
        <f t="array" ref="G357">IF(Report!$C$2=Report!$W$2,IF(E357="",0,INDEX(chronic_input_data_UB!$A$5:$GL$400,MATCH(C357,chronic_input_data_UB!$A$5:$A$400,FALSE),MATCH($F$4,chronic_input_data_UB!$C$4:$GL$4,FALSE)+2)),IF(Report!$C$2=Report!$W$4,IF(E357="",0,INDEX(chronic_input_data_LB!$A$5:$GL$375,MATCH(C357,chronic_input_data_LB!$A$5:$A$375,FALSE),MATCH($F$4,chronic_input_data_LB!$C$4:$GL$4,FALSE)+2)),IF(Report!$C$2=Report!$W$3,IF(E357="",0,INDEX(chronic_input_data_MB!$A$5:$GL$427,MATCH(C357,chronic_input_data_MB!$A$5:$A$427,FALSE),MATCH($F$4,chronic_input_data_MB!$C$4:$GL$4,FALSE)+2)))))</f>
        <v>0</v>
      </c>
      <c r="H357" s="462">
        <f ca="1">$G357*chronic_intake!F357/1000*100/$F$5</f>
        <v>0</v>
      </c>
      <c r="I357" s="462">
        <f ca="1">$G357*chronic_intake!G357/1000*100/$F$5</f>
        <v>0</v>
      </c>
      <c r="J357" s="462">
        <f ca="1">$G357*chronic_intake!H357/1000*100/$F$5</f>
        <v>0</v>
      </c>
      <c r="K357" s="462">
        <f ca="1">$G357*chronic_intake!I357/1000*100/$F$5</f>
        <v>0</v>
      </c>
      <c r="L357" s="462">
        <f ca="1">$G357*chronic_intake!J357/1000*100/$F$5</f>
        <v>0</v>
      </c>
      <c r="M357" s="462">
        <f ca="1">$G357*chronic_intake!K357/1000*100/$F$5</f>
        <v>0</v>
      </c>
      <c r="N357" s="462">
        <f ca="1">$G357*chronic_intake!L357/1000*100/$F$5</f>
        <v>0</v>
      </c>
      <c r="O357" s="462">
        <f ca="1">$G357*chronic_intake!M357/1000*100/$F$5</f>
        <v>0</v>
      </c>
      <c r="P357" s="462">
        <f ca="1">$G357*chronic_intake!N357/1000*100/$F$5</f>
        <v>0</v>
      </c>
      <c r="Q357" s="462">
        <f ca="1">$G357*chronic_intake!O357/1000*100/$F$5</f>
        <v>0</v>
      </c>
      <c r="R357" s="462">
        <f ca="1">$G357*chronic_intake!P357/1000*100/$F$5</f>
        <v>0</v>
      </c>
      <c r="S357" s="462">
        <f ca="1">$G357*chronic_intake!Q357/1000*100/$F$5</f>
        <v>0</v>
      </c>
      <c r="T357" s="462">
        <f ca="1">$G357*chronic_intake!R357/1000*100/$F$5</f>
        <v>0</v>
      </c>
      <c r="U357" s="462">
        <f ca="1">$G357*chronic_intake!S357/1000*100/$F$5</f>
        <v>0</v>
      </c>
      <c r="V357" s="462">
        <f ca="1">$G357*chronic_intake!T357/1000*100/$F$5</f>
        <v>0</v>
      </c>
      <c r="W357" s="462">
        <f ca="1">$G357*chronic_intake!U357/1000*100/$F$5</f>
        <v>0</v>
      </c>
      <c r="X357" s="462">
        <f ca="1">$G357*chronic_intake!V357/1000*100/$F$5</f>
        <v>0</v>
      </c>
      <c r="Y357" s="462">
        <f ca="1">$G357*chronic_intake!W357/1000*100/$F$5</f>
        <v>0</v>
      </c>
      <c r="Z357" s="462">
        <f ca="1">$G357*chronic_intake!X357/1000*100/$F$5</f>
        <v>0</v>
      </c>
      <c r="AA357" s="462">
        <f ca="1">$G357*chronic_intake!Y357/1000*100/$F$5</f>
        <v>0</v>
      </c>
      <c r="AB357" s="462">
        <f ca="1">$G357*chronic_intake!Z357/1000*100/$F$5</f>
        <v>0</v>
      </c>
      <c r="AC357" s="462">
        <f ca="1">$G357*chronic_intake!AA357/1000*100/$F$5</f>
        <v>0</v>
      </c>
      <c r="AD357" s="462">
        <f ca="1">$G357*chronic_intake!AB357/1000*100/$F$5</f>
        <v>0</v>
      </c>
      <c r="AE357" s="462">
        <f ca="1">$G357*chronic_intake!AC357/1000*100/$F$5</f>
        <v>0</v>
      </c>
      <c r="AF357" s="462">
        <f ca="1">$G357*chronic_intake!AD357/1000*100/$F$5</f>
        <v>0</v>
      </c>
      <c r="AG357" s="462">
        <f ca="1">$G357*chronic_intake!AE357/1000*100/$F$5</f>
        <v>0</v>
      </c>
      <c r="AH357" s="462">
        <f ca="1">$G357*chronic_intake!AF357/1000*100/$F$5</f>
        <v>0</v>
      </c>
      <c r="AI357" s="462">
        <f ca="1">$G357*chronic_intake!AG357/1000*100/$F$5</f>
        <v>0</v>
      </c>
      <c r="AJ357" s="462">
        <f ca="1">$G357*chronic_intake!AH357/1000*100/$F$5</f>
        <v>0</v>
      </c>
      <c r="AK357" s="462">
        <f ca="1">$G357*chronic_intake!AI357/1000*100/$F$5</f>
        <v>0</v>
      </c>
      <c r="AL357" s="462">
        <f ca="1">$G357*chronic_intake!AJ357/1000*100/$F$5</f>
        <v>0</v>
      </c>
      <c r="AM357" s="462">
        <f ca="1">$G357*chronic_intake!AK357/1000*100/$F$5</f>
        <v>0</v>
      </c>
      <c r="AN357" s="462">
        <f ca="1">$G357*chronic_intake!AL357/1000*100/$F$5</f>
        <v>0</v>
      </c>
      <c r="AO357" s="462">
        <f ca="1">$G357*chronic_intake!AM357/1000*100/$F$5</f>
        <v>0</v>
      </c>
      <c r="AP357" s="462">
        <f ca="1">$G357*chronic_intake!AN357/1000*100/$F$5</f>
        <v>0</v>
      </c>
      <c r="AQ357" s="462">
        <f ca="1">$G357*chronic_intake!AO357/1000*100/$F$5</f>
        <v>0</v>
      </c>
      <c r="AR357" s="462">
        <f ca="1">$G357*chronic_intake!AP357/1000*100/$F$5</f>
        <v>0</v>
      </c>
    </row>
    <row r="358" spans="1:44" ht="14.45" customHeight="1" outlineLevel="3" x14ac:dyDescent="0.2">
      <c r="A358" s="239">
        <v>4</v>
      </c>
      <c r="B358" s="33">
        <v>1015050</v>
      </c>
      <c r="C358" s="33" t="s">
        <v>1314</v>
      </c>
      <c r="D358" s="33" t="s">
        <v>834</v>
      </c>
      <c r="E358" s="9">
        <v>1</v>
      </c>
      <c r="F358" s="87"/>
      <c r="G358" s="382" cm="1">
        <f t="array" ref="G358">IF(Report!$C$2=Report!$W$2,IF(E358="",0,INDEX(chronic_input_data_UB!$A$5:$GL$400,MATCH(C358,chronic_input_data_UB!$A$5:$A$400,FALSE),MATCH($F$4,chronic_input_data_UB!$C$4:$GL$4,FALSE)+2)),IF(Report!$C$2=Report!$W$4,IF(E358="",0,INDEX(chronic_input_data_LB!$A$5:$GL$375,MATCH(C358,chronic_input_data_LB!$A$5:$A$375,FALSE),MATCH($F$4,chronic_input_data_LB!$C$4:$GL$4,FALSE)+2)),IF(Report!$C$2=Report!$W$3,IF(E358="",0,INDEX(chronic_input_data_MB!$A$5:$GL$427,MATCH(C358,chronic_input_data_MB!$A$5:$A$427,FALSE),MATCH($F$4,chronic_input_data_MB!$C$4:$GL$4,FALSE)+2)))))</f>
        <v>0</v>
      </c>
      <c r="H358" s="462">
        <f ca="1">$G358*chronic_intake!F358/1000*100/$F$5</f>
        <v>0</v>
      </c>
      <c r="I358" s="462">
        <f ca="1">$G358*chronic_intake!G358/1000*100/$F$5</f>
        <v>0</v>
      </c>
      <c r="J358" s="462">
        <f ca="1">$G358*chronic_intake!H358/1000*100/$F$5</f>
        <v>0</v>
      </c>
      <c r="K358" s="462">
        <f ca="1">$G358*chronic_intake!I358/1000*100/$F$5</f>
        <v>0</v>
      </c>
      <c r="L358" s="462">
        <f ca="1">$G358*chronic_intake!J358/1000*100/$F$5</f>
        <v>0</v>
      </c>
      <c r="M358" s="462">
        <f ca="1">$G358*chronic_intake!K358/1000*100/$F$5</f>
        <v>0</v>
      </c>
      <c r="N358" s="462">
        <f ca="1">$G358*chronic_intake!L358/1000*100/$F$5</f>
        <v>0</v>
      </c>
      <c r="O358" s="462">
        <f ca="1">$G358*chronic_intake!M358/1000*100/$F$5</f>
        <v>0</v>
      </c>
      <c r="P358" s="462">
        <f ca="1">$G358*chronic_intake!N358/1000*100/$F$5</f>
        <v>0</v>
      </c>
      <c r="Q358" s="462">
        <f ca="1">$G358*chronic_intake!O358/1000*100/$F$5</f>
        <v>0</v>
      </c>
      <c r="R358" s="462">
        <f ca="1">$G358*chronic_intake!P358/1000*100/$F$5</f>
        <v>0</v>
      </c>
      <c r="S358" s="462">
        <f ca="1">$G358*chronic_intake!Q358/1000*100/$F$5</f>
        <v>0</v>
      </c>
      <c r="T358" s="462">
        <f ca="1">$G358*chronic_intake!R358/1000*100/$F$5</f>
        <v>0</v>
      </c>
      <c r="U358" s="462">
        <f ca="1">$G358*chronic_intake!S358/1000*100/$F$5</f>
        <v>0</v>
      </c>
      <c r="V358" s="462">
        <f ca="1">$G358*chronic_intake!T358/1000*100/$F$5</f>
        <v>0</v>
      </c>
      <c r="W358" s="462">
        <f ca="1">$G358*chronic_intake!U358/1000*100/$F$5</f>
        <v>0</v>
      </c>
      <c r="X358" s="462">
        <f ca="1">$G358*chronic_intake!V358/1000*100/$F$5</f>
        <v>0</v>
      </c>
      <c r="Y358" s="462">
        <f ca="1">$G358*chronic_intake!W358/1000*100/$F$5</f>
        <v>0</v>
      </c>
      <c r="Z358" s="462">
        <f ca="1">$G358*chronic_intake!X358/1000*100/$F$5</f>
        <v>0</v>
      </c>
      <c r="AA358" s="462">
        <f ca="1">$G358*chronic_intake!Y358/1000*100/$F$5</f>
        <v>0</v>
      </c>
      <c r="AB358" s="462">
        <f ca="1">$G358*chronic_intake!Z358/1000*100/$F$5</f>
        <v>0</v>
      </c>
      <c r="AC358" s="462">
        <f ca="1">$G358*chronic_intake!AA358/1000*100/$F$5</f>
        <v>0</v>
      </c>
      <c r="AD358" s="462">
        <f ca="1">$G358*chronic_intake!AB358/1000*100/$F$5</f>
        <v>0</v>
      </c>
      <c r="AE358" s="462">
        <f ca="1">$G358*chronic_intake!AC358/1000*100/$F$5</f>
        <v>0</v>
      </c>
      <c r="AF358" s="462">
        <f ca="1">$G358*chronic_intake!AD358/1000*100/$F$5</f>
        <v>0</v>
      </c>
      <c r="AG358" s="462">
        <f ca="1">$G358*chronic_intake!AE358/1000*100/$F$5</f>
        <v>0</v>
      </c>
      <c r="AH358" s="462">
        <f ca="1">$G358*chronic_intake!AF358/1000*100/$F$5</f>
        <v>0</v>
      </c>
      <c r="AI358" s="462">
        <f ca="1">$G358*chronic_intake!AG358/1000*100/$F$5</f>
        <v>0</v>
      </c>
      <c r="AJ358" s="462">
        <f ca="1">$G358*chronic_intake!AH358/1000*100/$F$5</f>
        <v>0</v>
      </c>
      <c r="AK358" s="462">
        <f ca="1">$G358*chronic_intake!AI358/1000*100/$F$5</f>
        <v>0</v>
      </c>
      <c r="AL358" s="462">
        <f ca="1">$G358*chronic_intake!AJ358/1000*100/$F$5</f>
        <v>0</v>
      </c>
      <c r="AM358" s="462">
        <f ca="1">$G358*chronic_intake!AK358/1000*100/$F$5</f>
        <v>0</v>
      </c>
      <c r="AN358" s="462">
        <f ca="1">$G358*chronic_intake!AL358/1000*100/$F$5</f>
        <v>0</v>
      </c>
      <c r="AO358" s="462">
        <f ca="1">$G358*chronic_intake!AM358/1000*100/$F$5</f>
        <v>0</v>
      </c>
      <c r="AP358" s="462">
        <f ca="1">$G358*chronic_intake!AN358/1000*100/$F$5</f>
        <v>0</v>
      </c>
      <c r="AQ358" s="462">
        <f ca="1">$G358*chronic_intake!AO358/1000*100/$F$5</f>
        <v>0</v>
      </c>
      <c r="AR358" s="462">
        <f ca="1">$G358*chronic_intake!AP358/1000*100/$F$5</f>
        <v>0</v>
      </c>
    </row>
    <row r="359" spans="1:44" ht="14.45" customHeight="1" outlineLevel="3" x14ac:dyDescent="0.2">
      <c r="A359" s="239">
        <v>4</v>
      </c>
      <c r="B359" s="33">
        <v>1015990</v>
      </c>
      <c r="C359" s="33" t="s">
        <v>1315</v>
      </c>
      <c r="D359" s="33" t="s">
        <v>1316</v>
      </c>
      <c r="E359" s="9"/>
      <c r="F359" s="264"/>
      <c r="G359" s="703" cm="1">
        <f t="array" ref="G359">IF(Report!$C$2=Report!$W$2,IF(E359="",0,INDEX(chronic_input_data_UB!$A$5:$GL$400,MATCH(C359,chronic_input_data_UB!$A$5:$A$400,FALSE),MATCH($F$4,chronic_input_data_UB!$C$4:$GL$4,FALSE)+2)),IF(Report!$C$2=Report!$W$4,IF(E359="",0,INDEX(chronic_input_data_LB!$A$5:$GL$375,MATCH(C359,chronic_input_data_LB!$A$5:$A$375,FALSE),MATCH($F$4,chronic_input_data_LB!$C$4:$GL$4,FALSE)+2)),IF(Report!$C$2=Report!$W$3,IF(E359="",0,INDEX(chronic_input_data_MB!$A$5:$GL$427,MATCH(C359,chronic_input_data_MB!$A$5:$A$427,FALSE),MATCH($F$4,chronic_input_data_MB!$C$4:$GL$4,FALSE)+2)))))</f>
        <v>0</v>
      </c>
      <c r="H359" s="462">
        <f ca="1">$G359*chronic_intake!F359/1000*100/$F$5</f>
        <v>0</v>
      </c>
      <c r="I359" s="462">
        <f ca="1">$G359*chronic_intake!G359/1000*100/$F$5</f>
        <v>0</v>
      </c>
      <c r="J359" s="462">
        <f ca="1">$G359*chronic_intake!H359/1000*100/$F$5</f>
        <v>0</v>
      </c>
      <c r="K359" s="462">
        <f ca="1">$G359*chronic_intake!I359/1000*100/$F$5</f>
        <v>0</v>
      </c>
      <c r="L359" s="462">
        <f ca="1">$G359*chronic_intake!J359/1000*100/$F$5</f>
        <v>0</v>
      </c>
      <c r="M359" s="462">
        <f ca="1">$G359*chronic_intake!K359/1000*100/$F$5</f>
        <v>0</v>
      </c>
      <c r="N359" s="462">
        <f ca="1">$G359*chronic_intake!L359/1000*100/$F$5</f>
        <v>0</v>
      </c>
      <c r="O359" s="462">
        <f ca="1">$G359*chronic_intake!M359/1000*100/$F$5</f>
        <v>0</v>
      </c>
      <c r="P359" s="462">
        <f ca="1">$G359*chronic_intake!N359/1000*100/$F$5</f>
        <v>0</v>
      </c>
      <c r="Q359" s="462">
        <f ca="1">$G359*chronic_intake!O359/1000*100/$F$5</f>
        <v>0</v>
      </c>
      <c r="R359" s="462">
        <f ca="1">$G359*chronic_intake!P359/1000*100/$F$5</f>
        <v>0</v>
      </c>
      <c r="S359" s="462">
        <f ca="1">$G359*chronic_intake!Q359/1000*100/$F$5</f>
        <v>0</v>
      </c>
      <c r="T359" s="462">
        <f ca="1">$G359*chronic_intake!R359/1000*100/$F$5</f>
        <v>0</v>
      </c>
      <c r="U359" s="462">
        <f ca="1">$G359*chronic_intake!S359/1000*100/$F$5</f>
        <v>0</v>
      </c>
      <c r="V359" s="462">
        <f ca="1">$G359*chronic_intake!T359/1000*100/$F$5</f>
        <v>0</v>
      </c>
      <c r="W359" s="462">
        <f ca="1">$G359*chronic_intake!U359/1000*100/$F$5</f>
        <v>0</v>
      </c>
      <c r="X359" s="462">
        <f ca="1">$G359*chronic_intake!V359/1000*100/$F$5</f>
        <v>0</v>
      </c>
      <c r="Y359" s="462">
        <f ca="1">$G359*chronic_intake!W359/1000*100/$F$5</f>
        <v>0</v>
      </c>
      <c r="Z359" s="462">
        <f ca="1">$G359*chronic_intake!X359/1000*100/$F$5</f>
        <v>0</v>
      </c>
      <c r="AA359" s="462">
        <f ca="1">$G359*chronic_intake!Y359/1000*100/$F$5</f>
        <v>0</v>
      </c>
      <c r="AB359" s="462">
        <f ca="1">$G359*chronic_intake!Z359/1000*100/$F$5</f>
        <v>0</v>
      </c>
      <c r="AC359" s="462">
        <f ca="1">$G359*chronic_intake!AA359/1000*100/$F$5</f>
        <v>0</v>
      </c>
      <c r="AD359" s="462">
        <f ca="1">$G359*chronic_intake!AB359/1000*100/$F$5</f>
        <v>0</v>
      </c>
      <c r="AE359" s="462">
        <f ca="1">$G359*chronic_intake!AC359/1000*100/$F$5</f>
        <v>0</v>
      </c>
      <c r="AF359" s="462">
        <f ca="1">$G359*chronic_intake!AD359/1000*100/$F$5</f>
        <v>0</v>
      </c>
      <c r="AG359" s="462">
        <f ca="1">$G359*chronic_intake!AE359/1000*100/$F$5</f>
        <v>0</v>
      </c>
      <c r="AH359" s="462">
        <f ca="1">$G359*chronic_intake!AF359/1000*100/$F$5</f>
        <v>0</v>
      </c>
      <c r="AI359" s="462">
        <f ca="1">$G359*chronic_intake!AG359/1000*100/$F$5</f>
        <v>0</v>
      </c>
      <c r="AJ359" s="462">
        <f ca="1">$G359*chronic_intake!AH359/1000*100/$F$5</f>
        <v>0</v>
      </c>
      <c r="AK359" s="462">
        <f ca="1">$G359*chronic_intake!AI359/1000*100/$F$5</f>
        <v>0</v>
      </c>
      <c r="AL359" s="462">
        <f ca="1">$G359*chronic_intake!AJ359/1000*100/$F$5</f>
        <v>0</v>
      </c>
      <c r="AM359" s="462">
        <f ca="1">$G359*chronic_intake!AK359/1000*100/$F$5</f>
        <v>0</v>
      </c>
      <c r="AN359" s="462">
        <f ca="1">$G359*chronic_intake!AL359/1000*100/$F$5</f>
        <v>0</v>
      </c>
      <c r="AO359" s="462">
        <f ca="1">$G359*chronic_intake!AM359/1000*100/$F$5</f>
        <v>0</v>
      </c>
      <c r="AP359" s="462">
        <f ca="1">$G359*chronic_intake!AN359/1000*100/$F$5</f>
        <v>0</v>
      </c>
      <c r="AQ359" s="462">
        <f ca="1">$G359*chronic_intake!AO359/1000*100/$F$5</f>
        <v>0</v>
      </c>
      <c r="AR359" s="462">
        <f ca="1">$G359*chronic_intake!AP359/1000*100/$F$5</f>
        <v>0</v>
      </c>
    </row>
    <row r="360" spans="1:44" ht="14.45" customHeight="1" outlineLevel="2" x14ac:dyDescent="0.2">
      <c r="A360" s="243">
        <v>3</v>
      </c>
      <c r="B360" s="8">
        <v>1016000</v>
      </c>
      <c r="C360" s="8" t="s">
        <v>1317</v>
      </c>
      <c r="D360" s="8" t="s">
        <v>1318</v>
      </c>
      <c r="E360" s="9"/>
      <c r="F360" s="266"/>
      <c r="G360" s="703" cm="1">
        <f t="array" ref="G360">IF(Report!$C$2=Report!$W$2,IF(E360="",0,INDEX(chronic_input_data_UB!$A$5:$GL$400,MATCH(C360,chronic_input_data_UB!$A$5:$A$400,FALSE),MATCH($F$4,chronic_input_data_UB!$C$4:$GL$4,FALSE)+2)),IF(Report!$C$2=Report!$W$4,IF(E360="",0,INDEX(chronic_input_data_LB!$A$5:$GL$375,MATCH(C360,chronic_input_data_LB!$A$5:$A$375,FALSE),MATCH($F$4,chronic_input_data_LB!$C$4:$GL$4,FALSE)+2)),IF(Report!$C$2=Report!$W$3,IF(E360="",0,INDEX(chronic_input_data_MB!$A$5:$GL$427,MATCH(C360,chronic_input_data_MB!$A$5:$A$427,FALSE),MATCH($F$4,chronic_input_data_MB!$C$4:$GL$4,FALSE)+2)))))</f>
        <v>0</v>
      </c>
      <c r="H360" s="464">
        <f ca="1">$G360*chronic_intake!F360/1000*100/$F$5</f>
        <v>0</v>
      </c>
      <c r="I360" s="464">
        <f ca="1">$G360*chronic_intake!G360/1000*100/$F$5</f>
        <v>0</v>
      </c>
      <c r="J360" s="464">
        <f ca="1">$G360*chronic_intake!H360/1000*100/$F$5</f>
        <v>0</v>
      </c>
      <c r="K360" s="464">
        <f ca="1">$G360*chronic_intake!I360/1000*100/$F$5</f>
        <v>0</v>
      </c>
      <c r="L360" s="464">
        <f ca="1">$G360*chronic_intake!J360/1000*100/$F$5</f>
        <v>0</v>
      </c>
      <c r="M360" s="464">
        <f ca="1">$G360*chronic_intake!K360/1000*100/$F$5</f>
        <v>0</v>
      </c>
      <c r="N360" s="464">
        <f ca="1">$G360*chronic_intake!L360/1000*100/$F$5</f>
        <v>0</v>
      </c>
      <c r="O360" s="464">
        <f ca="1">$G360*chronic_intake!M360/1000*100/$F$5</f>
        <v>0</v>
      </c>
      <c r="P360" s="464">
        <f ca="1">$G360*chronic_intake!N360/1000*100/$F$5</f>
        <v>0</v>
      </c>
      <c r="Q360" s="464">
        <f ca="1">$G360*chronic_intake!O360/1000*100/$F$5</f>
        <v>0</v>
      </c>
      <c r="R360" s="464">
        <f ca="1">$G360*chronic_intake!P360/1000*100/$F$5</f>
        <v>0</v>
      </c>
      <c r="S360" s="464">
        <f ca="1">$G360*chronic_intake!Q360/1000*100/$F$5</f>
        <v>0</v>
      </c>
      <c r="T360" s="464">
        <f ca="1">$G360*chronic_intake!R360/1000*100/$F$5</f>
        <v>0</v>
      </c>
      <c r="U360" s="464">
        <f ca="1">$G360*chronic_intake!S360/1000*100/$F$5</f>
        <v>0</v>
      </c>
      <c r="V360" s="464">
        <f ca="1">$G360*chronic_intake!T360/1000*100/$F$5</f>
        <v>0</v>
      </c>
      <c r="W360" s="464">
        <f ca="1">$G360*chronic_intake!U360/1000*100/$F$5</f>
        <v>0</v>
      </c>
      <c r="X360" s="464">
        <f ca="1">$G360*chronic_intake!V360/1000*100/$F$5</f>
        <v>0</v>
      </c>
      <c r="Y360" s="464">
        <f ca="1">$G360*chronic_intake!W360/1000*100/$F$5</f>
        <v>0</v>
      </c>
      <c r="Z360" s="464">
        <f ca="1">$G360*chronic_intake!X360/1000*100/$F$5</f>
        <v>0</v>
      </c>
      <c r="AA360" s="464">
        <f ca="1">$G360*chronic_intake!Y360/1000*100/$F$5</f>
        <v>0</v>
      </c>
      <c r="AB360" s="464">
        <f ca="1">$G360*chronic_intake!Z360/1000*100/$F$5</f>
        <v>0</v>
      </c>
      <c r="AC360" s="464">
        <f ca="1">$G360*chronic_intake!AA360/1000*100/$F$5</f>
        <v>0</v>
      </c>
      <c r="AD360" s="464">
        <f ca="1">$G360*chronic_intake!AB360/1000*100/$F$5</f>
        <v>0</v>
      </c>
      <c r="AE360" s="464">
        <f ca="1">$G360*chronic_intake!AC360/1000*100/$F$5</f>
        <v>0</v>
      </c>
      <c r="AF360" s="464">
        <f ca="1">$G360*chronic_intake!AD360/1000*100/$F$5</f>
        <v>0</v>
      </c>
      <c r="AG360" s="464">
        <f ca="1">$G360*chronic_intake!AE360/1000*100/$F$5</f>
        <v>0</v>
      </c>
      <c r="AH360" s="464">
        <f ca="1">$G360*chronic_intake!AF360/1000*100/$F$5</f>
        <v>0</v>
      </c>
      <c r="AI360" s="464">
        <f ca="1">$G360*chronic_intake!AG360/1000*100/$F$5</f>
        <v>0</v>
      </c>
      <c r="AJ360" s="464">
        <f ca="1">$G360*chronic_intake!AH360/1000*100/$F$5</f>
        <v>0</v>
      </c>
      <c r="AK360" s="464">
        <f ca="1">$G360*chronic_intake!AI360/1000*100/$F$5</f>
        <v>0</v>
      </c>
      <c r="AL360" s="464">
        <f ca="1">$G360*chronic_intake!AJ360/1000*100/$F$5</f>
        <v>0</v>
      </c>
      <c r="AM360" s="464">
        <f ca="1">$G360*chronic_intake!AK360/1000*100/$F$5</f>
        <v>0</v>
      </c>
      <c r="AN360" s="464">
        <f ca="1">$G360*chronic_intake!AL360/1000*100/$F$5</f>
        <v>0</v>
      </c>
      <c r="AO360" s="464">
        <f ca="1">$G360*chronic_intake!AM360/1000*100/$F$5</f>
        <v>0</v>
      </c>
      <c r="AP360" s="464">
        <f ca="1">$G360*chronic_intake!AN360/1000*100/$F$5</f>
        <v>0</v>
      </c>
      <c r="AQ360" s="464">
        <f ca="1">$G360*chronic_intake!AO360/1000*100/$F$5</f>
        <v>0</v>
      </c>
      <c r="AR360" s="464">
        <f ca="1">$G360*chronic_intake!AP360/1000*100/$F$5</f>
        <v>0</v>
      </c>
    </row>
    <row r="361" spans="1:44" ht="14.45" customHeight="1" outlineLevel="3" x14ac:dyDescent="0.2">
      <c r="A361" s="239">
        <v>4</v>
      </c>
      <c r="B361" s="33">
        <v>1016010</v>
      </c>
      <c r="C361" s="33" t="s">
        <v>1319</v>
      </c>
      <c r="D361" s="33" t="s">
        <v>859</v>
      </c>
      <c r="E361" s="9">
        <v>1</v>
      </c>
      <c r="F361" s="87"/>
      <c r="G361" s="382" cm="1">
        <f t="array" ref="G361">IF(Report!$C$2=Report!$W$2,IF(E361="",0,INDEX(chronic_input_data_UB!$A$5:$GL$400,MATCH(C361,chronic_input_data_UB!$A$5:$A$400,FALSE),MATCH($F$4,chronic_input_data_UB!$C$4:$GL$4,FALSE)+2)),IF(Report!$C$2=Report!$W$4,IF(E361="",0,INDEX(chronic_input_data_LB!$A$5:$GL$375,MATCH(C361,chronic_input_data_LB!$A$5:$A$375,FALSE),MATCH($F$4,chronic_input_data_LB!$C$4:$GL$4,FALSE)+2)),IF(Report!$C$2=Report!$W$3,IF(E361="",0,INDEX(chronic_input_data_MB!$A$5:$GL$427,MATCH(C361,chronic_input_data_MB!$A$5:$A$427,FALSE),MATCH($F$4,chronic_input_data_MB!$C$4:$GL$4,FALSE)+2)))))</f>
        <v>0</v>
      </c>
      <c r="H361" s="462">
        <f ca="1">$G361*chronic_intake!F361/1000*100/$F$5</f>
        <v>0</v>
      </c>
      <c r="I361" s="462">
        <f ca="1">$G361*chronic_intake!G361/1000*100/$F$5</f>
        <v>0</v>
      </c>
      <c r="J361" s="462">
        <f ca="1">$G361*chronic_intake!H361/1000*100/$F$5</f>
        <v>0</v>
      </c>
      <c r="K361" s="462">
        <f ca="1">$G361*chronic_intake!I361/1000*100/$F$5</f>
        <v>0</v>
      </c>
      <c r="L361" s="462">
        <f ca="1">$G361*chronic_intake!J361/1000*100/$F$5</f>
        <v>0</v>
      </c>
      <c r="M361" s="462">
        <f ca="1">$G361*chronic_intake!K361/1000*100/$F$5</f>
        <v>0</v>
      </c>
      <c r="N361" s="462">
        <f ca="1">$G361*chronic_intake!L361/1000*100/$F$5</f>
        <v>0</v>
      </c>
      <c r="O361" s="462">
        <f ca="1">$G361*chronic_intake!M361/1000*100/$F$5</f>
        <v>0</v>
      </c>
      <c r="P361" s="462">
        <f ca="1">$G361*chronic_intake!N361/1000*100/$F$5</f>
        <v>0</v>
      </c>
      <c r="Q361" s="462">
        <f ca="1">$G361*chronic_intake!O361/1000*100/$F$5</f>
        <v>0</v>
      </c>
      <c r="R361" s="462">
        <f ca="1">$G361*chronic_intake!P361/1000*100/$F$5</f>
        <v>0</v>
      </c>
      <c r="S361" s="462">
        <f ca="1">$G361*chronic_intake!Q361/1000*100/$F$5</f>
        <v>0</v>
      </c>
      <c r="T361" s="462">
        <f ca="1">$G361*chronic_intake!R361/1000*100/$F$5</f>
        <v>0</v>
      </c>
      <c r="U361" s="462">
        <f ca="1">$G361*chronic_intake!S361/1000*100/$F$5</f>
        <v>0</v>
      </c>
      <c r="V361" s="462">
        <f ca="1">$G361*chronic_intake!T361/1000*100/$F$5</f>
        <v>0</v>
      </c>
      <c r="W361" s="462">
        <f ca="1">$G361*chronic_intake!U361/1000*100/$F$5</f>
        <v>0</v>
      </c>
      <c r="X361" s="462">
        <f ca="1">$G361*chronic_intake!V361/1000*100/$F$5</f>
        <v>0</v>
      </c>
      <c r="Y361" s="462">
        <f ca="1">$G361*chronic_intake!W361/1000*100/$F$5</f>
        <v>0</v>
      </c>
      <c r="Z361" s="462">
        <f ca="1">$G361*chronic_intake!X361/1000*100/$F$5</f>
        <v>0</v>
      </c>
      <c r="AA361" s="462">
        <f ca="1">$G361*chronic_intake!Y361/1000*100/$F$5</f>
        <v>0</v>
      </c>
      <c r="AB361" s="462">
        <f ca="1">$G361*chronic_intake!Z361/1000*100/$F$5</f>
        <v>0</v>
      </c>
      <c r="AC361" s="462">
        <f ca="1">$G361*chronic_intake!AA361/1000*100/$F$5</f>
        <v>0</v>
      </c>
      <c r="AD361" s="462">
        <f ca="1">$G361*chronic_intake!AB361/1000*100/$F$5</f>
        <v>0</v>
      </c>
      <c r="AE361" s="462">
        <f ca="1">$G361*chronic_intake!AC361/1000*100/$F$5</f>
        <v>0</v>
      </c>
      <c r="AF361" s="462">
        <f ca="1">$G361*chronic_intake!AD361/1000*100/$F$5</f>
        <v>0</v>
      </c>
      <c r="AG361" s="462">
        <f ca="1">$G361*chronic_intake!AE361/1000*100/$F$5</f>
        <v>0</v>
      </c>
      <c r="AH361" s="462">
        <f ca="1">$G361*chronic_intake!AF361/1000*100/$F$5</f>
        <v>0</v>
      </c>
      <c r="AI361" s="462">
        <f ca="1">$G361*chronic_intake!AG361/1000*100/$F$5</f>
        <v>0</v>
      </c>
      <c r="AJ361" s="462">
        <f ca="1">$G361*chronic_intake!AH361/1000*100/$F$5</f>
        <v>0</v>
      </c>
      <c r="AK361" s="462">
        <f ca="1">$G361*chronic_intake!AI361/1000*100/$F$5</f>
        <v>0</v>
      </c>
      <c r="AL361" s="462">
        <f ca="1">$G361*chronic_intake!AJ361/1000*100/$F$5</f>
        <v>0</v>
      </c>
      <c r="AM361" s="462">
        <f ca="1">$G361*chronic_intake!AK361/1000*100/$F$5</f>
        <v>0</v>
      </c>
      <c r="AN361" s="462">
        <f ca="1">$G361*chronic_intake!AL361/1000*100/$F$5</f>
        <v>0</v>
      </c>
      <c r="AO361" s="462">
        <f ca="1">$G361*chronic_intake!AM361/1000*100/$F$5</f>
        <v>0</v>
      </c>
      <c r="AP361" s="462">
        <f ca="1">$G361*chronic_intake!AN361/1000*100/$F$5</f>
        <v>0</v>
      </c>
      <c r="AQ361" s="462">
        <f ca="1">$G361*chronic_intake!AO361/1000*100/$F$5</f>
        <v>0</v>
      </c>
      <c r="AR361" s="462">
        <f ca="1">$G361*chronic_intake!AP361/1000*100/$F$5</f>
        <v>0</v>
      </c>
    </row>
    <row r="362" spans="1:44" ht="14.45" customHeight="1" outlineLevel="3" x14ac:dyDescent="0.2">
      <c r="A362" s="239">
        <v>4</v>
      </c>
      <c r="B362" s="33">
        <v>1016020</v>
      </c>
      <c r="C362" s="33" t="s">
        <v>888</v>
      </c>
      <c r="D362" s="33" t="s">
        <v>766</v>
      </c>
      <c r="E362" s="9">
        <v>1</v>
      </c>
      <c r="F362" s="87">
        <v>2019</v>
      </c>
      <c r="G362" s="382" cm="1">
        <f t="array" ref="G362">IF(Report!$C$2=Report!$W$2,IF(E362="",0,INDEX(chronic_input_data_UB!$A$5:$GL$400,MATCH(C362,chronic_input_data_UB!$A$5:$A$400,FALSE),MATCH($F$4,chronic_input_data_UB!$C$4:$GL$4,FALSE)+2)),IF(Report!$C$2=Report!$W$4,IF(E362="",0,INDEX(chronic_input_data_LB!$A$5:$GL$375,MATCH(C362,chronic_input_data_LB!$A$5:$A$375,FALSE),MATCH($F$4,chronic_input_data_LB!$C$4:$GL$4,FALSE)+2)),IF(Report!$C$2=Report!$W$3,IF(E362="",0,INDEX(chronic_input_data_MB!$A$5:$GL$427,MATCH(C362,chronic_input_data_MB!$A$5:$A$427,FALSE),MATCH($F$4,chronic_input_data_MB!$C$4:$GL$4,FALSE)+2)))))</f>
        <v>0</v>
      </c>
      <c r="H362" s="462">
        <f ca="1">$G362*chronic_intake!F362/1000*100/$F$5</f>
        <v>0</v>
      </c>
      <c r="I362" s="462">
        <f ca="1">$G362*chronic_intake!G362/1000*100/$F$5</f>
        <v>0</v>
      </c>
      <c r="J362" s="462">
        <f ca="1">$G362*chronic_intake!H362/1000*100/$F$5</f>
        <v>0</v>
      </c>
      <c r="K362" s="462">
        <f ca="1">$G362*chronic_intake!I362/1000*100/$F$5</f>
        <v>0</v>
      </c>
      <c r="L362" s="462">
        <f ca="1">$G362*chronic_intake!J362/1000*100/$F$5</f>
        <v>0</v>
      </c>
      <c r="M362" s="462">
        <f ca="1">$G362*chronic_intake!K362/1000*100/$F$5</f>
        <v>0</v>
      </c>
      <c r="N362" s="462">
        <f ca="1">$G362*chronic_intake!L362/1000*100/$F$5</f>
        <v>0</v>
      </c>
      <c r="O362" s="462">
        <f ca="1">$G362*chronic_intake!M362/1000*100/$F$5</f>
        <v>0</v>
      </c>
      <c r="P362" s="462">
        <f ca="1">$G362*chronic_intake!N362/1000*100/$F$5</f>
        <v>0</v>
      </c>
      <c r="Q362" s="462">
        <f ca="1">$G362*chronic_intake!O362/1000*100/$F$5</f>
        <v>0</v>
      </c>
      <c r="R362" s="462">
        <f ca="1">$G362*chronic_intake!P362/1000*100/$F$5</f>
        <v>0</v>
      </c>
      <c r="S362" s="462">
        <f ca="1">$G362*chronic_intake!Q362/1000*100/$F$5</f>
        <v>0</v>
      </c>
      <c r="T362" s="462">
        <f ca="1">$G362*chronic_intake!R362/1000*100/$F$5</f>
        <v>0</v>
      </c>
      <c r="U362" s="462">
        <f ca="1">$G362*chronic_intake!S362/1000*100/$F$5</f>
        <v>0</v>
      </c>
      <c r="V362" s="462">
        <f ca="1">$G362*chronic_intake!T362/1000*100/$F$5</f>
        <v>0</v>
      </c>
      <c r="W362" s="462">
        <f ca="1">$G362*chronic_intake!U362/1000*100/$F$5</f>
        <v>0</v>
      </c>
      <c r="X362" s="462">
        <f ca="1">$G362*chronic_intake!V362/1000*100/$F$5</f>
        <v>0</v>
      </c>
      <c r="Y362" s="462">
        <f ca="1">$G362*chronic_intake!W362/1000*100/$F$5</f>
        <v>0</v>
      </c>
      <c r="Z362" s="462">
        <f ca="1">$G362*chronic_intake!X362/1000*100/$F$5</f>
        <v>0</v>
      </c>
      <c r="AA362" s="462">
        <f ca="1">$G362*chronic_intake!Y362/1000*100/$F$5</f>
        <v>0</v>
      </c>
      <c r="AB362" s="462">
        <f ca="1">$G362*chronic_intake!Z362/1000*100/$F$5</f>
        <v>0</v>
      </c>
      <c r="AC362" s="462">
        <f ca="1">$G362*chronic_intake!AA362/1000*100/$F$5</f>
        <v>0</v>
      </c>
      <c r="AD362" s="462">
        <f ca="1">$G362*chronic_intake!AB362/1000*100/$F$5</f>
        <v>0</v>
      </c>
      <c r="AE362" s="462">
        <f ca="1">$G362*chronic_intake!AC362/1000*100/$F$5</f>
        <v>0</v>
      </c>
      <c r="AF362" s="462">
        <f ca="1">$G362*chronic_intake!AD362/1000*100/$F$5</f>
        <v>0</v>
      </c>
      <c r="AG362" s="462">
        <f ca="1">$G362*chronic_intake!AE362/1000*100/$F$5</f>
        <v>0</v>
      </c>
      <c r="AH362" s="462">
        <f ca="1">$G362*chronic_intake!AF362/1000*100/$F$5</f>
        <v>0</v>
      </c>
      <c r="AI362" s="462">
        <f ca="1">$G362*chronic_intake!AG362/1000*100/$F$5</f>
        <v>0</v>
      </c>
      <c r="AJ362" s="462">
        <f ca="1">$G362*chronic_intake!AH362/1000*100/$F$5</f>
        <v>0</v>
      </c>
      <c r="AK362" s="462">
        <f ca="1">$G362*chronic_intake!AI362/1000*100/$F$5</f>
        <v>0</v>
      </c>
      <c r="AL362" s="462">
        <f ca="1">$G362*chronic_intake!AJ362/1000*100/$F$5</f>
        <v>0</v>
      </c>
      <c r="AM362" s="462">
        <f ca="1">$G362*chronic_intake!AK362/1000*100/$F$5</f>
        <v>0</v>
      </c>
      <c r="AN362" s="462">
        <f ca="1">$G362*chronic_intake!AL362/1000*100/$F$5</f>
        <v>0</v>
      </c>
      <c r="AO362" s="462">
        <f ca="1">$G362*chronic_intake!AM362/1000*100/$F$5</f>
        <v>0</v>
      </c>
      <c r="AP362" s="462">
        <f ca="1">$G362*chronic_intake!AN362/1000*100/$F$5</f>
        <v>0</v>
      </c>
      <c r="AQ362" s="462">
        <f ca="1">$G362*chronic_intake!AO362/1000*100/$F$5</f>
        <v>0</v>
      </c>
      <c r="AR362" s="462">
        <f ca="1">$G362*chronic_intake!AP362/1000*100/$F$5</f>
        <v>0</v>
      </c>
    </row>
    <row r="363" spans="1:44" ht="14.45" customHeight="1" outlineLevel="3" x14ac:dyDescent="0.2">
      <c r="A363" s="239">
        <v>4</v>
      </c>
      <c r="B363" s="33">
        <v>1016030</v>
      </c>
      <c r="C363" s="33" t="s">
        <v>1320</v>
      </c>
      <c r="D363" s="33" t="s">
        <v>767</v>
      </c>
      <c r="E363" s="9">
        <v>1</v>
      </c>
      <c r="F363" s="87"/>
      <c r="G363" s="382" cm="1">
        <f t="array" ref="G363">IF(Report!$C$2=Report!$W$2,IF(E363="",0,INDEX(chronic_input_data_UB!$A$5:$GL$400,MATCH(C363,chronic_input_data_UB!$A$5:$A$400,FALSE),MATCH($F$4,chronic_input_data_UB!$C$4:$GL$4,FALSE)+2)),IF(Report!$C$2=Report!$W$4,IF(E363="",0,INDEX(chronic_input_data_LB!$A$5:$GL$375,MATCH(C363,chronic_input_data_LB!$A$5:$A$375,FALSE),MATCH($F$4,chronic_input_data_LB!$C$4:$GL$4,FALSE)+2)),IF(Report!$C$2=Report!$W$3,IF(E363="",0,INDEX(chronic_input_data_MB!$A$5:$GL$427,MATCH(C363,chronic_input_data_MB!$A$5:$A$427,FALSE),MATCH($F$4,chronic_input_data_MB!$C$4:$GL$4,FALSE)+2)))))</f>
        <v>0</v>
      </c>
      <c r="H363" s="462">
        <f ca="1">$G363*chronic_intake!F363/1000*100/$F$5</f>
        <v>0</v>
      </c>
      <c r="I363" s="462">
        <f ca="1">$G363*chronic_intake!G363/1000*100/$F$5</f>
        <v>0</v>
      </c>
      <c r="J363" s="462">
        <f ca="1">$G363*chronic_intake!H363/1000*100/$F$5</f>
        <v>0</v>
      </c>
      <c r="K363" s="462">
        <f ca="1">$G363*chronic_intake!I363/1000*100/$F$5</f>
        <v>0</v>
      </c>
      <c r="L363" s="462">
        <f ca="1">$G363*chronic_intake!J363/1000*100/$F$5</f>
        <v>0</v>
      </c>
      <c r="M363" s="462">
        <f ca="1">$G363*chronic_intake!K363/1000*100/$F$5</f>
        <v>0</v>
      </c>
      <c r="N363" s="462">
        <f ca="1">$G363*chronic_intake!L363/1000*100/$F$5</f>
        <v>0</v>
      </c>
      <c r="O363" s="462">
        <f ca="1">$G363*chronic_intake!M363/1000*100/$F$5</f>
        <v>0</v>
      </c>
      <c r="P363" s="462">
        <f ca="1">$G363*chronic_intake!N363/1000*100/$F$5</f>
        <v>0</v>
      </c>
      <c r="Q363" s="462">
        <f ca="1">$G363*chronic_intake!O363/1000*100/$F$5</f>
        <v>0</v>
      </c>
      <c r="R363" s="462">
        <f ca="1">$G363*chronic_intake!P363/1000*100/$F$5</f>
        <v>0</v>
      </c>
      <c r="S363" s="462">
        <f ca="1">$G363*chronic_intake!Q363/1000*100/$F$5</f>
        <v>0</v>
      </c>
      <c r="T363" s="462">
        <f ca="1">$G363*chronic_intake!R363/1000*100/$F$5</f>
        <v>0</v>
      </c>
      <c r="U363" s="462">
        <f ca="1">$G363*chronic_intake!S363/1000*100/$F$5</f>
        <v>0</v>
      </c>
      <c r="V363" s="462">
        <f ca="1">$G363*chronic_intake!T363/1000*100/$F$5</f>
        <v>0</v>
      </c>
      <c r="W363" s="462">
        <f ca="1">$G363*chronic_intake!U363/1000*100/$F$5</f>
        <v>0</v>
      </c>
      <c r="X363" s="462">
        <f ca="1">$G363*chronic_intake!V363/1000*100/$F$5</f>
        <v>0</v>
      </c>
      <c r="Y363" s="462">
        <f ca="1">$G363*chronic_intake!W363/1000*100/$F$5</f>
        <v>0</v>
      </c>
      <c r="Z363" s="462">
        <f ca="1">$G363*chronic_intake!X363/1000*100/$F$5</f>
        <v>0</v>
      </c>
      <c r="AA363" s="462">
        <f ca="1">$G363*chronic_intake!Y363/1000*100/$F$5</f>
        <v>0</v>
      </c>
      <c r="AB363" s="462">
        <f ca="1">$G363*chronic_intake!Z363/1000*100/$F$5</f>
        <v>0</v>
      </c>
      <c r="AC363" s="462">
        <f ca="1">$G363*chronic_intake!AA363/1000*100/$F$5</f>
        <v>0</v>
      </c>
      <c r="AD363" s="462">
        <f ca="1">$G363*chronic_intake!AB363/1000*100/$F$5</f>
        <v>0</v>
      </c>
      <c r="AE363" s="462">
        <f ca="1">$G363*chronic_intake!AC363/1000*100/$F$5</f>
        <v>0</v>
      </c>
      <c r="AF363" s="462">
        <f ca="1">$G363*chronic_intake!AD363/1000*100/$F$5</f>
        <v>0</v>
      </c>
      <c r="AG363" s="462">
        <f ca="1">$G363*chronic_intake!AE363/1000*100/$F$5</f>
        <v>0</v>
      </c>
      <c r="AH363" s="462">
        <f ca="1">$G363*chronic_intake!AF363/1000*100/$F$5</f>
        <v>0</v>
      </c>
      <c r="AI363" s="462">
        <f ca="1">$G363*chronic_intake!AG363/1000*100/$F$5</f>
        <v>0</v>
      </c>
      <c r="AJ363" s="462">
        <f ca="1">$G363*chronic_intake!AH363/1000*100/$F$5</f>
        <v>0</v>
      </c>
      <c r="AK363" s="462">
        <f ca="1">$G363*chronic_intake!AI363/1000*100/$F$5</f>
        <v>0</v>
      </c>
      <c r="AL363" s="462">
        <f ca="1">$G363*chronic_intake!AJ363/1000*100/$F$5</f>
        <v>0</v>
      </c>
      <c r="AM363" s="462">
        <f ca="1">$G363*chronic_intake!AK363/1000*100/$F$5</f>
        <v>0</v>
      </c>
      <c r="AN363" s="462">
        <f ca="1">$G363*chronic_intake!AL363/1000*100/$F$5</f>
        <v>0</v>
      </c>
      <c r="AO363" s="462">
        <f ca="1">$G363*chronic_intake!AM363/1000*100/$F$5</f>
        <v>0</v>
      </c>
      <c r="AP363" s="462">
        <f ca="1">$G363*chronic_intake!AN363/1000*100/$F$5</f>
        <v>0</v>
      </c>
      <c r="AQ363" s="462">
        <f ca="1">$G363*chronic_intake!AO363/1000*100/$F$5</f>
        <v>0</v>
      </c>
      <c r="AR363" s="462">
        <f ca="1">$G363*chronic_intake!AP363/1000*100/$F$5</f>
        <v>0</v>
      </c>
    </row>
    <row r="364" spans="1:44" ht="14.45" customHeight="1" outlineLevel="3" x14ac:dyDescent="0.2">
      <c r="A364" s="239">
        <v>4</v>
      </c>
      <c r="B364" s="33">
        <v>1016040</v>
      </c>
      <c r="C364" s="33" t="s">
        <v>1321</v>
      </c>
      <c r="D364" s="33" t="s">
        <v>768</v>
      </c>
      <c r="E364" s="9">
        <v>1</v>
      </c>
      <c r="F364" s="87"/>
      <c r="G364" s="382" cm="1">
        <f t="array" ref="G364">IF(Report!$C$2=Report!$W$2,IF(E364="",0,INDEX(chronic_input_data_UB!$A$5:$GL$400,MATCH(C364,chronic_input_data_UB!$A$5:$A$400,FALSE),MATCH($F$4,chronic_input_data_UB!$C$4:$GL$4,FALSE)+2)),IF(Report!$C$2=Report!$W$4,IF(E364="",0,INDEX(chronic_input_data_LB!$A$5:$GL$375,MATCH(C364,chronic_input_data_LB!$A$5:$A$375,FALSE),MATCH($F$4,chronic_input_data_LB!$C$4:$GL$4,FALSE)+2)),IF(Report!$C$2=Report!$W$3,IF(E364="",0,INDEX(chronic_input_data_MB!$A$5:$GL$427,MATCH(C364,chronic_input_data_MB!$A$5:$A$427,FALSE),MATCH($F$4,chronic_input_data_MB!$C$4:$GL$4,FALSE)+2)))))</f>
        <v>0</v>
      </c>
      <c r="H364" s="462">
        <f ca="1">$G364*chronic_intake!F364/1000*100/$F$5</f>
        <v>0</v>
      </c>
      <c r="I364" s="462">
        <f ca="1">$G364*chronic_intake!G364/1000*100/$F$5</f>
        <v>0</v>
      </c>
      <c r="J364" s="462">
        <f ca="1">$G364*chronic_intake!H364/1000*100/$F$5</f>
        <v>0</v>
      </c>
      <c r="K364" s="462">
        <f ca="1">$G364*chronic_intake!I364/1000*100/$F$5</f>
        <v>0</v>
      </c>
      <c r="L364" s="462">
        <f ca="1">$G364*chronic_intake!J364/1000*100/$F$5</f>
        <v>0</v>
      </c>
      <c r="M364" s="462">
        <f ca="1">$G364*chronic_intake!K364/1000*100/$F$5</f>
        <v>0</v>
      </c>
      <c r="N364" s="462">
        <f ca="1">$G364*chronic_intake!L364/1000*100/$F$5</f>
        <v>0</v>
      </c>
      <c r="O364" s="462">
        <f ca="1">$G364*chronic_intake!M364/1000*100/$F$5</f>
        <v>0</v>
      </c>
      <c r="P364" s="462">
        <f ca="1">$G364*chronic_intake!N364/1000*100/$F$5</f>
        <v>0</v>
      </c>
      <c r="Q364" s="462">
        <f ca="1">$G364*chronic_intake!O364/1000*100/$F$5</f>
        <v>0</v>
      </c>
      <c r="R364" s="462">
        <f ca="1">$G364*chronic_intake!P364/1000*100/$F$5</f>
        <v>0</v>
      </c>
      <c r="S364" s="462">
        <f ca="1">$G364*chronic_intake!Q364/1000*100/$F$5</f>
        <v>0</v>
      </c>
      <c r="T364" s="462">
        <f ca="1">$G364*chronic_intake!R364/1000*100/$F$5</f>
        <v>0</v>
      </c>
      <c r="U364" s="462">
        <f ca="1">$G364*chronic_intake!S364/1000*100/$F$5</f>
        <v>0</v>
      </c>
      <c r="V364" s="462">
        <f ca="1">$G364*chronic_intake!T364/1000*100/$F$5</f>
        <v>0</v>
      </c>
      <c r="W364" s="462">
        <f ca="1">$G364*chronic_intake!U364/1000*100/$F$5</f>
        <v>0</v>
      </c>
      <c r="X364" s="462">
        <f ca="1">$G364*chronic_intake!V364/1000*100/$F$5</f>
        <v>0</v>
      </c>
      <c r="Y364" s="462">
        <f ca="1">$G364*chronic_intake!W364/1000*100/$F$5</f>
        <v>0</v>
      </c>
      <c r="Z364" s="462">
        <f ca="1">$G364*chronic_intake!X364/1000*100/$F$5</f>
        <v>0</v>
      </c>
      <c r="AA364" s="462">
        <f ca="1">$G364*chronic_intake!Y364/1000*100/$F$5</f>
        <v>0</v>
      </c>
      <c r="AB364" s="462">
        <f ca="1">$G364*chronic_intake!Z364/1000*100/$F$5</f>
        <v>0</v>
      </c>
      <c r="AC364" s="462">
        <f ca="1">$G364*chronic_intake!AA364/1000*100/$F$5</f>
        <v>0</v>
      </c>
      <c r="AD364" s="462">
        <f ca="1">$G364*chronic_intake!AB364/1000*100/$F$5</f>
        <v>0</v>
      </c>
      <c r="AE364" s="462">
        <f ca="1">$G364*chronic_intake!AC364/1000*100/$F$5</f>
        <v>0</v>
      </c>
      <c r="AF364" s="462">
        <f ca="1">$G364*chronic_intake!AD364/1000*100/$F$5</f>
        <v>0</v>
      </c>
      <c r="AG364" s="462">
        <f ca="1">$G364*chronic_intake!AE364/1000*100/$F$5</f>
        <v>0</v>
      </c>
      <c r="AH364" s="462">
        <f ca="1">$G364*chronic_intake!AF364/1000*100/$F$5</f>
        <v>0</v>
      </c>
      <c r="AI364" s="462">
        <f ca="1">$G364*chronic_intake!AG364/1000*100/$F$5</f>
        <v>0</v>
      </c>
      <c r="AJ364" s="462">
        <f ca="1">$G364*chronic_intake!AH364/1000*100/$F$5</f>
        <v>0</v>
      </c>
      <c r="AK364" s="462">
        <f ca="1">$G364*chronic_intake!AI364/1000*100/$F$5</f>
        <v>0</v>
      </c>
      <c r="AL364" s="462">
        <f ca="1">$G364*chronic_intake!AJ364/1000*100/$F$5</f>
        <v>0</v>
      </c>
      <c r="AM364" s="462">
        <f ca="1">$G364*chronic_intake!AK364/1000*100/$F$5</f>
        <v>0</v>
      </c>
      <c r="AN364" s="462">
        <f ca="1">$G364*chronic_intake!AL364/1000*100/$F$5</f>
        <v>0</v>
      </c>
      <c r="AO364" s="462">
        <f ca="1">$G364*chronic_intake!AM364/1000*100/$F$5</f>
        <v>0</v>
      </c>
      <c r="AP364" s="462">
        <f ca="1">$G364*chronic_intake!AN364/1000*100/$F$5</f>
        <v>0</v>
      </c>
      <c r="AQ364" s="462">
        <f ca="1">$G364*chronic_intake!AO364/1000*100/$F$5</f>
        <v>0</v>
      </c>
      <c r="AR364" s="462">
        <f ca="1">$G364*chronic_intake!AP364/1000*100/$F$5</f>
        <v>0</v>
      </c>
    </row>
    <row r="365" spans="1:44" ht="14.45" customHeight="1" outlineLevel="3" x14ac:dyDescent="0.2">
      <c r="A365" s="239">
        <v>4</v>
      </c>
      <c r="B365" s="33">
        <v>1016050</v>
      </c>
      <c r="C365" s="33" t="s">
        <v>1322</v>
      </c>
      <c r="D365" s="33" t="s">
        <v>769</v>
      </c>
      <c r="E365" s="9">
        <v>1</v>
      </c>
      <c r="F365" s="87"/>
      <c r="G365" s="382" cm="1">
        <f t="array" ref="G365">IF(Report!$C$2=Report!$W$2,IF(E365="",0,INDEX(chronic_input_data_UB!$A$5:$GL$400,MATCH(C365,chronic_input_data_UB!$A$5:$A$400,FALSE),MATCH($F$4,chronic_input_data_UB!$C$4:$GL$4,FALSE)+2)),IF(Report!$C$2=Report!$W$4,IF(E365="",0,INDEX(chronic_input_data_LB!$A$5:$GL$375,MATCH(C365,chronic_input_data_LB!$A$5:$A$375,FALSE),MATCH($F$4,chronic_input_data_LB!$C$4:$GL$4,FALSE)+2)),IF(Report!$C$2=Report!$W$3,IF(E365="",0,INDEX(chronic_input_data_MB!$A$5:$GL$427,MATCH(C365,chronic_input_data_MB!$A$5:$A$427,FALSE),MATCH($F$4,chronic_input_data_MB!$C$4:$GL$4,FALSE)+2)))))</f>
        <v>0</v>
      </c>
      <c r="H365" s="462">
        <f ca="1">$G365*chronic_intake!F365/1000*100/$F$5</f>
        <v>0</v>
      </c>
      <c r="I365" s="462">
        <f ca="1">$G365*chronic_intake!G365/1000*100/$F$5</f>
        <v>0</v>
      </c>
      <c r="J365" s="462">
        <f ca="1">$G365*chronic_intake!H365/1000*100/$F$5</f>
        <v>0</v>
      </c>
      <c r="K365" s="462">
        <f ca="1">$G365*chronic_intake!I365/1000*100/$F$5</f>
        <v>0</v>
      </c>
      <c r="L365" s="462">
        <f ca="1">$G365*chronic_intake!J365/1000*100/$F$5</f>
        <v>0</v>
      </c>
      <c r="M365" s="462">
        <f ca="1">$G365*chronic_intake!K365/1000*100/$F$5</f>
        <v>0</v>
      </c>
      <c r="N365" s="462">
        <f ca="1">$G365*chronic_intake!L365/1000*100/$F$5</f>
        <v>0</v>
      </c>
      <c r="O365" s="462">
        <f ca="1">$G365*chronic_intake!M365/1000*100/$F$5</f>
        <v>0</v>
      </c>
      <c r="P365" s="462">
        <f ca="1">$G365*chronic_intake!N365/1000*100/$F$5</f>
        <v>0</v>
      </c>
      <c r="Q365" s="462">
        <f ca="1">$G365*chronic_intake!O365/1000*100/$F$5</f>
        <v>0</v>
      </c>
      <c r="R365" s="462">
        <f ca="1">$G365*chronic_intake!P365/1000*100/$F$5</f>
        <v>0</v>
      </c>
      <c r="S365" s="462">
        <f ca="1">$G365*chronic_intake!Q365/1000*100/$F$5</f>
        <v>0</v>
      </c>
      <c r="T365" s="462">
        <f ca="1">$G365*chronic_intake!R365/1000*100/$F$5</f>
        <v>0</v>
      </c>
      <c r="U365" s="462">
        <f ca="1">$G365*chronic_intake!S365/1000*100/$F$5</f>
        <v>0</v>
      </c>
      <c r="V365" s="462">
        <f ca="1">$G365*chronic_intake!T365/1000*100/$F$5</f>
        <v>0</v>
      </c>
      <c r="W365" s="462">
        <f ca="1">$G365*chronic_intake!U365/1000*100/$F$5</f>
        <v>0</v>
      </c>
      <c r="X365" s="462">
        <f ca="1">$G365*chronic_intake!V365/1000*100/$F$5</f>
        <v>0</v>
      </c>
      <c r="Y365" s="462">
        <f ca="1">$G365*chronic_intake!W365/1000*100/$F$5</f>
        <v>0</v>
      </c>
      <c r="Z365" s="462">
        <f ca="1">$G365*chronic_intake!X365/1000*100/$F$5</f>
        <v>0</v>
      </c>
      <c r="AA365" s="462">
        <f ca="1">$G365*chronic_intake!Y365/1000*100/$F$5</f>
        <v>0</v>
      </c>
      <c r="AB365" s="462">
        <f ca="1">$G365*chronic_intake!Z365/1000*100/$F$5</f>
        <v>0</v>
      </c>
      <c r="AC365" s="462">
        <f ca="1">$G365*chronic_intake!AA365/1000*100/$F$5</f>
        <v>0</v>
      </c>
      <c r="AD365" s="462">
        <f ca="1">$G365*chronic_intake!AB365/1000*100/$F$5</f>
        <v>0</v>
      </c>
      <c r="AE365" s="462">
        <f ca="1">$G365*chronic_intake!AC365/1000*100/$F$5</f>
        <v>0</v>
      </c>
      <c r="AF365" s="462">
        <f ca="1">$G365*chronic_intake!AD365/1000*100/$F$5</f>
        <v>0</v>
      </c>
      <c r="AG365" s="462">
        <f ca="1">$G365*chronic_intake!AE365/1000*100/$F$5</f>
        <v>0</v>
      </c>
      <c r="AH365" s="462">
        <f ca="1">$G365*chronic_intake!AF365/1000*100/$F$5</f>
        <v>0</v>
      </c>
      <c r="AI365" s="462">
        <f ca="1">$G365*chronic_intake!AG365/1000*100/$F$5</f>
        <v>0</v>
      </c>
      <c r="AJ365" s="462">
        <f ca="1">$G365*chronic_intake!AH365/1000*100/$F$5</f>
        <v>0</v>
      </c>
      <c r="AK365" s="462">
        <f ca="1">$G365*chronic_intake!AI365/1000*100/$F$5</f>
        <v>0</v>
      </c>
      <c r="AL365" s="462">
        <f ca="1">$G365*chronic_intake!AJ365/1000*100/$F$5</f>
        <v>0</v>
      </c>
      <c r="AM365" s="462">
        <f ca="1">$G365*chronic_intake!AK365/1000*100/$F$5</f>
        <v>0</v>
      </c>
      <c r="AN365" s="462">
        <f ca="1">$G365*chronic_intake!AL365/1000*100/$F$5</f>
        <v>0</v>
      </c>
      <c r="AO365" s="462">
        <f ca="1">$G365*chronic_intake!AM365/1000*100/$F$5</f>
        <v>0</v>
      </c>
      <c r="AP365" s="462">
        <f ca="1">$G365*chronic_intake!AN365/1000*100/$F$5</f>
        <v>0</v>
      </c>
      <c r="AQ365" s="462">
        <f ca="1">$G365*chronic_intake!AO365/1000*100/$F$5</f>
        <v>0</v>
      </c>
      <c r="AR365" s="462">
        <f ca="1">$G365*chronic_intake!AP365/1000*100/$F$5</f>
        <v>0</v>
      </c>
    </row>
    <row r="366" spans="1:44" ht="14.45" customHeight="1" outlineLevel="3" x14ac:dyDescent="0.2">
      <c r="A366" s="239">
        <v>4</v>
      </c>
      <c r="B366" s="33">
        <v>1016990</v>
      </c>
      <c r="C366" s="33" t="s">
        <v>1323</v>
      </c>
      <c r="D366" s="33" t="s">
        <v>1324</v>
      </c>
      <c r="E366" s="9"/>
      <c r="F366" s="264"/>
      <c r="G366" s="703" cm="1">
        <f t="array" ref="G366">IF(Report!$C$2=Report!$W$2,IF(E366="",0,INDEX(chronic_input_data_UB!$A$5:$GL$400,MATCH(C366,chronic_input_data_UB!$A$5:$A$400,FALSE),MATCH($F$4,chronic_input_data_UB!$C$4:$GL$4,FALSE)+2)),IF(Report!$C$2=Report!$W$4,IF(E366="",0,INDEX(chronic_input_data_LB!$A$5:$GL$375,MATCH(C366,chronic_input_data_LB!$A$5:$A$375,FALSE),MATCH($F$4,chronic_input_data_LB!$C$4:$GL$4,FALSE)+2)),IF(Report!$C$2=Report!$W$3,IF(E366="",0,INDEX(chronic_input_data_MB!$A$5:$GL$427,MATCH(C366,chronic_input_data_MB!$A$5:$A$427,FALSE),MATCH($F$4,chronic_input_data_MB!$C$4:$GL$4,FALSE)+2)))))</f>
        <v>0</v>
      </c>
      <c r="H366" s="462">
        <f ca="1">$G366*chronic_intake!F366/1000*100/$F$5</f>
        <v>0</v>
      </c>
      <c r="I366" s="462">
        <f ca="1">$G366*chronic_intake!G366/1000*100/$F$5</f>
        <v>0</v>
      </c>
      <c r="J366" s="462">
        <f ca="1">$G366*chronic_intake!H366/1000*100/$F$5</f>
        <v>0</v>
      </c>
      <c r="K366" s="462">
        <f ca="1">$G366*chronic_intake!I366/1000*100/$F$5</f>
        <v>0</v>
      </c>
      <c r="L366" s="462">
        <f ca="1">$G366*chronic_intake!J366/1000*100/$F$5</f>
        <v>0</v>
      </c>
      <c r="M366" s="462">
        <f ca="1">$G366*chronic_intake!K366/1000*100/$F$5</f>
        <v>0</v>
      </c>
      <c r="N366" s="462">
        <f ca="1">$G366*chronic_intake!L366/1000*100/$F$5</f>
        <v>0</v>
      </c>
      <c r="O366" s="462">
        <f ca="1">$G366*chronic_intake!M366/1000*100/$F$5</f>
        <v>0</v>
      </c>
      <c r="P366" s="462">
        <f ca="1">$G366*chronic_intake!N366/1000*100/$F$5</f>
        <v>0</v>
      </c>
      <c r="Q366" s="462">
        <f ca="1">$G366*chronic_intake!O366/1000*100/$F$5</f>
        <v>0</v>
      </c>
      <c r="R366" s="462">
        <f ca="1">$G366*chronic_intake!P366/1000*100/$F$5</f>
        <v>0</v>
      </c>
      <c r="S366" s="462">
        <f ca="1">$G366*chronic_intake!Q366/1000*100/$F$5</f>
        <v>0</v>
      </c>
      <c r="T366" s="462">
        <f ca="1">$G366*chronic_intake!R366/1000*100/$F$5</f>
        <v>0</v>
      </c>
      <c r="U366" s="462">
        <f ca="1">$G366*chronic_intake!S366/1000*100/$F$5</f>
        <v>0</v>
      </c>
      <c r="V366" s="462">
        <f ca="1">$G366*chronic_intake!T366/1000*100/$F$5</f>
        <v>0</v>
      </c>
      <c r="W366" s="462">
        <f ca="1">$G366*chronic_intake!U366/1000*100/$F$5</f>
        <v>0</v>
      </c>
      <c r="X366" s="462">
        <f ca="1">$G366*chronic_intake!V366/1000*100/$F$5</f>
        <v>0</v>
      </c>
      <c r="Y366" s="462">
        <f ca="1">$G366*chronic_intake!W366/1000*100/$F$5</f>
        <v>0</v>
      </c>
      <c r="Z366" s="462">
        <f ca="1">$G366*chronic_intake!X366/1000*100/$F$5</f>
        <v>0</v>
      </c>
      <c r="AA366" s="462">
        <f ca="1">$G366*chronic_intake!Y366/1000*100/$F$5</f>
        <v>0</v>
      </c>
      <c r="AB366" s="462">
        <f ca="1">$G366*chronic_intake!Z366/1000*100/$F$5</f>
        <v>0</v>
      </c>
      <c r="AC366" s="462">
        <f ca="1">$G366*chronic_intake!AA366/1000*100/$F$5</f>
        <v>0</v>
      </c>
      <c r="AD366" s="462">
        <f ca="1">$G366*chronic_intake!AB366/1000*100/$F$5</f>
        <v>0</v>
      </c>
      <c r="AE366" s="462">
        <f ca="1">$G366*chronic_intake!AC366/1000*100/$F$5</f>
        <v>0</v>
      </c>
      <c r="AF366" s="462">
        <f ca="1">$G366*chronic_intake!AD366/1000*100/$F$5</f>
        <v>0</v>
      </c>
      <c r="AG366" s="462">
        <f ca="1">$G366*chronic_intake!AE366/1000*100/$F$5</f>
        <v>0</v>
      </c>
      <c r="AH366" s="462">
        <f ca="1">$G366*chronic_intake!AF366/1000*100/$F$5</f>
        <v>0</v>
      </c>
      <c r="AI366" s="462">
        <f ca="1">$G366*chronic_intake!AG366/1000*100/$F$5</f>
        <v>0</v>
      </c>
      <c r="AJ366" s="462">
        <f ca="1">$G366*chronic_intake!AH366/1000*100/$F$5</f>
        <v>0</v>
      </c>
      <c r="AK366" s="462">
        <f ca="1">$G366*chronic_intake!AI366/1000*100/$F$5</f>
        <v>0</v>
      </c>
      <c r="AL366" s="462">
        <f ca="1">$G366*chronic_intake!AJ366/1000*100/$F$5</f>
        <v>0</v>
      </c>
      <c r="AM366" s="462">
        <f ca="1">$G366*chronic_intake!AK366/1000*100/$F$5</f>
        <v>0</v>
      </c>
      <c r="AN366" s="462">
        <f ca="1">$G366*chronic_intake!AL366/1000*100/$F$5</f>
        <v>0</v>
      </c>
      <c r="AO366" s="462">
        <f ca="1">$G366*chronic_intake!AM366/1000*100/$F$5</f>
        <v>0</v>
      </c>
      <c r="AP366" s="462">
        <f ca="1">$G366*chronic_intake!AN366/1000*100/$F$5</f>
        <v>0</v>
      </c>
      <c r="AQ366" s="462">
        <f ca="1">$G366*chronic_intake!AO366/1000*100/$F$5</f>
        <v>0</v>
      </c>
      <c r="AR366" s="462">
        <f ca="1">$G366*chronic_intake!AP366/1000*100/$F$5</f>
        <v>0</v>
      </c>
    </row>
    <row r="367" spans="1:44" ht="14.45" customHeight="1" outlineLevel="2" x14ac:dyDescent="0.2">
      <c r="A367" s="243">
        <v>3</v>
      </c>
      <c r="B367" s="8">
        <v>1017000</v>
      </c>
      <c r="C367" s="8" t="s">
        <v>1325</v>
      </c>
      <c r="D367" s="8" t="s">
        <v>771</v>
      </c>
      <c r="E367" s="9"/>
      <c r="F367" s="266"/>
      <c r="G367" s="703" cm="1">
        <f t="array" ref="G367">IF(Report!$C$2=Report!$W$2,IF(E367="",0,INDEX(chronic_input_data_UB!$A$5:$GL$400,MATCH(C367,chronic_input_data_UB!$A$5:$A$400,FALSE),MATCH($F$4,chronic_input_data_UB!$C$4:$GL$4,FALSE)+2)),IF(Report!$C$2=Report!$W$4,IF(E367="",0,INDEX(chronic_input_data_LB!$A$5:$GL$375,MATCH(C367,chronic_input_data_LB!$A$5:$A$375,FALSE),MATCH($F$4,chronic_input_data_LB!$C$4:$GL$4,FALSE)+2)),IF(Report!$C$2=Report!$W$3,IF(E367="",0,INDEX(chronic_input_data_MB!$A$5:$GL$427,MATCH(C367,chronic_input_data_MB!$A$5:$A$427,FALSE),MATCH($F$4,chronic_input_data_MB!$C$4:$GL$4,FALSE)+2)))))</f>
        <v>0</v>
      </c>
      <c r="H367" s="464">
        <f ca="1">$G367*chronic_intake!F367/1000*100/$F$5</f>
        <v>0</v>
      </c>
      <c r="I367" s="464">
        <f ca="1">$G367*chronic_intake!G367/1000*100/$F$5</f>
        <v>0</v>
      </c>
      <c r="J367" s="464">
        <f ca="1">$G367*chronic_intake!H367/1000*100/$F$5</f>
        <v>0</v>
      </c>
      <c r="K367" s="464">
        <f ca="1">$G367*chronic_intake!I367/1000*100/$F$5</f>
        <v>0</v>
      </c>
      <c r="L367" s="464">
        <f ca="1">$G367*chronic_intake!J367/1000*100/$F$5</f>
        <v>0</v>
      </c>
      <c r="M367" s="464">
        <f ca="1">$G367*chronic_intake!K367/1000*100/$F$5</f>
        <v>0</v>
      </c>
      <c r="N367" s="464">
        <f ca="1">$G367*chronic_intake!L367/1000*100/$F$5</f>
        <v>0</v>
      </c>
      <c r="O367" s="464">
        <f ca="1">$G367*chronic_intake!M367/1000*100/$F$5</f>
        <v>0</v>
      </c>
      <c r="P367" s="464">
        <f ca="1">$G367*chronic_intake!N367/1000*100/$F$5</f>
        <v>0</v>
      </c>
      <c r="Q367" s="464">
        <f ca="1">$G367*chronic_intake!O367/1000*100/$F$5</f>
        <v>0</v>
      </c>
      <c r="R367" s="464">
        <f ca="1">$G367*chronic_intake!P367/1000*100/$F$5</f>
        <v>0</v>
      </c>
      <c r="S367" s="464">
        <f ca="1">$G367*chronic_intake!Q367/1000*100/$F$5</f>
        <v>0</v>
      </c>
      <c r="T367" s="464">
        <f ca="1">$G367*chronic_intake!R367/1000*100/$F$5</f>
        <v>0</v>
      </c>
      <c r="U367" s="464">
        <f ca="1">$G367*chronic_intake!S367/1000*100/$F$5</f>
        <v>0</v>
      </c>
      <c r="V367" s="464">
        <f ca="1">$G367*chronic_intake!T367/1000*100/$F$5</f>
        <v>0</v>
      </c>
      <c r="W367" s="464">
        <f ca="1">$G367*chronic_intake!U367/1000*100/$F$5</f>
        <v>0</v>
      </c>
      <c r="X367" s="464">
        <f ca="1">$G367*chronic_intake!V367/1000*100/$F$5</f>
        <v>0</v>
      </c>
      <c r="Y367" s="464">
        <f ca="1">$G367*chronic_intake!W367/1000*100/$F$5</f>
        <v>0</v>
      </c>
      <c r="Z367" s="464">
        <f ca="1">$G367*chronic_intake!X367/1000*100/$F$5</f>
        <v>0</v>
      </c>
      <c r="AA367" s="464">
        <f ca="1">$G367*chronic_intake!Y367/1000*100/$F$5</f>
        <v>0</v>
      </c>
      <c r="AB367" s="464">
        <f ca="1">$G367*chronic_intake!Z367/1000*100/$F$5</f>
        <v>0</v>
      </c>
      <c r="AC367" s="464">
        <f ca="1">$G367*chronic_intake!AA367/1000*100/$F$5</f>
        <v>0</v>
      </c>
      <c r="AD367" s="464">
        <f ca="1">$G367*chronic_intake!AB367/1000*100/$F$5</f>
        <v>0</v>
      </c>
      <c r="AE367" s="464">
        <f ca="1">$G367*chronic_intake!AC367/1000*100/$F$5</f>
        <v>0</v>
      </c>
      <c r="AF367" s="464">
        <f ca="1">$G367*chronic_intake!AD367/1000*100/$F$5</f>
        <v>0</v>
      </c>
      <c r="AG367" s="464">
        <f ca="1">$G367*chronic_intake!AE367/1000*100/$F$5</f>
        <v>0</v>
      </c>
      <c r="AH367" s="464">
        <f ca="1">$G367*chronic_intake!AF367/1000*100/$F$5</f>
        <v>0</v>
      </c>
      <c r="AI367" s="464">
        <f ca="1">$G367*chronic_intake!AG367/1000*100/$F$5</f>
        <v>0</v>
      </c>
      <c r="AJ367" s="464">
        <f ca="1">$G367*chronic_intake!AH367/1000*100/$F$5</f>
        <v>0</v>
      </c>
      <c r="AK367" s="464">
        <f ca="1">$G367*chronic_intake!AI367/1000*100/$F$5</f>
        <v>0</v>
      </c>
      <c r="AL367" s="464">
        <f ca="1">$G367*chronic_intake!AJ367/1000*100/$F$5</f>
        <v>0</v>
      </c>
      <c r="AM367" s="464">
        <f ca="1">$G367*chronic_intake!AK367/1000*100/$F$5</f>
        <v>0</v>
      </c>
      <c r="AN367" s="464">
        <f ca="1">$G367*chronic_intake!AL367/1000*100/$F$5</f>
        <v>0</v>
      </c>
      <c r="AO367" s="464">
        <f ca="1">$G367*chronic_intake!AM367/1000*100/$F$5</f>
        <v>0</v>
      </c>
      <c r="AP367" s="464">
        <f ca="1">$G367*chronic_intake!AN367/1000*100/$F$5</f>
        <v>0</v>
      </c>
      <c r="AQ367" s="464">
        <f ca="1">$G367*chronic_intake!AO367/1000*100/$F$5</f>
        <v>0</v>
      </c>
      <c r="AR367" s="464">
        <f ca="1">$G367*chronic_intake!AP367/1000*100/$F$5</f>
        <v>0</v>
      </c>
    </row>
    <row r="368" spans="1:44" ht="14.45" customHeight="1" outlineLevel="3" x14ac:dyDescent="0.2">
      <c r="A368" s="239">
        <v>4</v>
      </c>
      <c r="B368" s="33">
        <v>1017010</v>
      </c>
      <c r="C368" s="33" t="s">
        <v>1326</v>
      </c>
      <c r="D368" s="33" t="s">
        <v>835</v>
      </c>
      <c r="E368" s="9">
        <v>1</v>
      </c>
      <c r="F368" s="87"/>
      <c r="G368" s="382" cm="1">
        <f t="array" ref="G368">IF(Report!$C$2=Report!$W$2,IF(E368="",0,INDEX(chronic_input_data_UB!$A$5:$GL$400,MATCH(C368,chronic_input_data_UB!$A$5:$A$400,FALSE),MATCH($F$4,chronic_input_data_UB!$C$4:$GL$4,FALSE)+2)),IF(Report!$C$2=Report!$W$4,IF(E368="",0,INDEX(chronic_input_data_LB!$A$5:$GL$375,MATCH(C368,chronic_input_data_LB!$A$5:$A$375,FALSE),MATCH($F$4,chronic_input_data_LB!$C$4:$GL$4,FALSE)+2)),IF(Report!$C$2=Report!$W$3,IF(E368="",0,INDEX(chronic_input_data_MB!$A$5:$GL$427,MATCH(C368,chronic_input_data_MB!$A$5:$A$427,FALSE),MATCH($F$4,chronic_input_data_MB!$C$4:$GL$4,FALSE)+2)))))</f>
        <v>0</v>
      </c>
      <c r="H368" s="462">
        <f ca="1">$G368*chronic_intake!F368/1000*100/$F$5</f>
        <v>0</v>
      </c>
      <c r="I368" s="462">
        <f ca="1">$G368*chronic_intake!G368/1000*100/$F$5</f>
        <v>0</v>
      </c>
      <c r="J368" s="462">
        <f ca="1">$G368*chronic_intake!H368/1000*100/$F$5</f>
        <v>0</v>
      </c>
      <c r="K368" s="462">
        <f ca="1">$G368*chronic_intake!I368/1000*100/$F$5</f>
        <v>0</v>
      </c>
      <c r="L368" s="462">
        <f ca="1">$G368*chronic_intake!J368/1000*100/$F$5</f>
        <v>0</v>
      </c>
      <c r="M368" s="462">
        <f ca="1">$G368*chronic_intake!K368/1000*100/$F$5</f>
        <v>0</v>
      </c>
      <c r="N368" s="462">
        <f ca="1">$G368*chronic_intake!L368/1000*100/$F$5</f>
        <v>0</v>
      </c>
      <c r="O368" s="462">
        <f ca="1">$G368*chronic_intake!M368/1000*100/$F$5</f>
        <v>0</v>
      </c>
      <c r="P368" s="462">
        <f ca="1">$G368*chronic_intake!N368/1000*100/$F$5</f>
        <v>0</v>
      </c>
      <c r="Q368" s="462">
        <f ca="1">$G368*chronic_intake!O368/1000*100/$F$5</f>
        <v>0</v>
      </c>
      <c r="R368" s="462">
        <f ca="1">$G368*chronic_intake!P368/1000*100/$F$5</f>
        <v>0</v>
      </c>
      <c r="S368" s="462">
        <f ca="1">$G368*chronic_intake!Q368/1000*100/$F$5</f>
        <v>0</v>
      </c>
      <c r="T368" s="462">
        <f ca="1">$G368*chronic_intake!R368/1000*100/$F$5</f>
        <v>0</v>
      </c>
      <c r="U368" s="462">
        <f ca="1">$G368*chronic_intake!S368/1000*100/$F$5</f>
        <v>0</v>
      </c>
      <c r="V368" s="462">
        <f ca="1">$G368*chronic_intake!T368/1000*100/$F$5</f>
        <v>0</v>
      </c>
      <c r="W368" s="462">
        <f ca="1">$G368*chronic_intake!U368/1000*100/$F$5</f>
        <v>0</v>
      </c>
      <c r="X368" s="462">
        <f ca="1">$G368*chronic_intake!V368/1000*100/$F$5</f>
        <v>0</v>
      </c>
      <c r="Y368" s="462">
        <f ca="1">$G368*chronic_intake!W368/1000*100/$F$5</f>
        <v>0</v>
      </c>
      <c r="Z368" s="462">
        <f ca="1">$G368*chronic_intake!X368/1000*100/$F$5</f>
        <v>0</v>
      </c>
      <c r="AA368" s="462">
        <f ca="1">$G368*chronic_intake!Y368/1000*100/$F$5</f>
        <v>0</v>
      </c>
      <c r="AB368" s="462">
        <f ca="1">$G368*chronic_intake!Z368/1000*100/$F$5</f>
        <v>0</v>
      </c>
      <c r="AC368" s="462">
        <f ca="1">$G368*chronic_intake!AA368/1000*100/$F$5</f>
        <v>0</v>
      </c>
      <c r="AD368" s="462">
        <f ca="1">$G368*chronic_intake!AB368/1000*100/$F$5</f>
        <v>0</v>
      </c>
      <c r="AE368" s="462">
        <f ca="1">$G368*chronic_intake!AC368/1000*100/$F$5</f>
        <v>0</v>
      </c>
      <c r="AF368" s="462">
        <f ca="1">$G368*chronic_intake!AD368/1000*100/$F$5</f>
        <v>0</v>
      </c>
      <c r="AG368" s="462">
        <f ca="1">$G368*chronic_intake!AE368/1000*100/$F$5</f>
        <v>0</v>
      </c>
      <c r="AH368" s="462">
        <f ca="1">$G368*chronic_intake!AF368/1000*100/$F$5</f>
        <v>0</v>
      </c>
      <c r="AI368" s="462">
        <f ca="1">$G368*chronic_intake!AG368/1000*100/$F$5</f>
        <v>0</v>
      </c>
      <c r="AJ368" s="462">
        <f ca="1">$G368*chronic_intake!AH368/1000*100/$F$5</f>
        <v>0</v>
      </c>
      <c r="AK368" s="462">
        <f ca="1">$G368*chronic_intake!AI368/1000*100/$F$5</f>
        <v>0</v>
      </c>
      <c r="AL368" s="462">
        <f ca="1">$G368*chronic_intake!AJ368/1000*100/$F$5</f>
        <v>0</v>
      </c>
      <c r="AM368" s="462">
        <f ca="1">$G368*chronic_intake!AK368/1000*100/$F$5</f>
        <v>0</v>
      </c>
      <c r="AN368" s="462">
        <f ca="1">$G368*chronic_intake!AL368/1000*100/$F$5</f>
        <v>0</v>
      </c>
      <c r="AO368" s="462">
        <f ca="1">$G368*chronic_intake!AM368/1000*100/$F$5</f>
        <v>0</v>
      </c>
      <c r="AP368" s="462">
        <f ca="1">$G368*chronic_intake!AN368/1000*100/$F$5</f>
        <v>0</v>
      </c>
      <c r="AQ368" s="462">
        <f ca="1">$G368*chronic_intake!AO368/1000*100/$F$5</f>
        <v>0</v>
      </c>
      <c r="AR368" s="462">
        <f ca="1">$G368*chronic_intake!AP368/1000*100/$F$5</f>
        <v>0</v>
      </c>
    </row>
    <row r="369" spans="1:44" ht="14.45" customHeight="1" outlineLevel="3" x14ac:dyDescent="0.2">
      <c r="A369" s="239">
        <v>4</v>
      </c>
      <c r="B369" s="33">
        <v>1017020</v>
      </c>
      <c r="C369" s="33" t="s">
        <v>1327</v>
      </c>
      <c r="D369" s="33" t="s">
        <v>773</v>
      </c>
      <c r="E369" s="9">
        <v>1</v>
      </c>
      <c r="F369" s="87"/>
      <c r="G369" s="382" cm="1">
        <f t="array" ref="G369">IF(Report!$C$2=Report!$W$2,IF(E369="",0,INDEX(chronic_input_data_UB!$A$5:$GL$400,MATCH(C369,chronic_input_data_UB!$A$5:$A$400,FALSE),MATCH($F$4,chronic_input_data_UB!$C$4:$GL$4,FALSE)+2)),IF(Report!$C$2=Report!$W$4,IF(E369="",0,INDEX(chronic_input_data_LB!$A$5:$GL$375,MATCH(C369,chronic_input_data_LB!$A$5:$A$375,FALSE),MATCH($F$4,chronic_input_data_LB!$C$4:$GL$4,FALSE)+2)),IF(Report!$C$2=Report!$W$3,IF(E369="",0,INDEX(chronic_input_data_MB!$A$5:$GL$427,MATCH(C369,chronic_input_data_MB!$A$5:$A$427,FALSE),MATCH($F$4,chronic_input_data_MB!$C$4:$GL$4,FALSE)+2)))))</f>
        <v>0</v>
      </c>
      <c r="H369" s="462">
        <f ca="1">$G369*chronic_intake!F369/1000*100/$F$5</f>
        <v>0</v>
      </c>
      <c r="I369" s="462">
        <f ca="1">$G369*chronic_intake!G369/1000*100/$F$5</f>
        <v>0</v>
      </c>
      <c r="J369" s="462">
        <f ca="1">$G369*chronic_intake!H369/1000*100/$F$5</f>
        <v>0</v>
      </c>
      <c r="K369" s="462">
        <f ca="1">$G369*chronic_intake!I369/1000*100/$F$5</f>
        <v>0</v>
      </c>
      <c r="L369" s="462">
        <f ca="1">$G369*chronic_intake!J369/1000*100/$F$5</f>
        <v>0</v>
      </c>
      <c r="M369" s="462">
        <f ca="1">$G369*chronic_intake!K369/1000*100/$F$5</f>
        <v>0</v>
      </c>
      <c r="N369" s="462">
        <f ca="1">$G369*chronic_intake!L369/1000*100/$F$5</f>
        <v>0</v>
      </c>
      <c r="O369" s="462">
        <f ca="1">$G369*chronic_intake!M369/1000*100/$F$5</f>
        <v>0</v>
      </c>
      <c r="P369" s="462">
        <f ca="1">$G369*chronic_intake!N369/1000*100/$F$5</f>
        <v>0</v>
      </c>
      <c r="Q369" s="462">
        <f ca="1">$G369*chronic_intake!O369/1000*100/$F$5</f>
        <v>0</v>
      </c>
      <c r="R369" s="462">
        <f ca="1">$G369*chronic_intake!P369/1000*100/$F$5</f>
        <v>0</v>
      </c>
      <c r="S369" s="462">
        <f ca="1">$G369*chronic_intake!Q369/1000*100/$F$5</f>
        <v>0</v>
      </c>
      <c r="T369" s="462">
        <f ca="1">$G369*chronic_intake!R369/1000*100/$F$5</f>
        <v>0</v>
      </c>
      <c r="U369" s="462">
        <f ca="1">$G369*chronic_intake!S369/1000*100/$F$5</f>
        <v>0</v>
      </c>
      <c r="V369" s="462">
        <f ca="1">$G369*chronic_intake!T369/1000*100/$F$5</f>
        <v>0</v>
      </c>
      <c r="W369" s="462">
        <f ca="1">$G369*chronic_intake!U369/1000*100/$F$5</f>
        <v>0</v>
      </c>
      <c r="X369" s="462">
        <f ca="1">$G369*chronic_intake!V369/1000*100/$F$5</f>
        <v>0</v>
      </c>
      <c r="Y369" s="462">
        <f ca="1">$G369*chronic_intake!W369/1000*100/$F$5</f>
        <v>0</v>
      </c>
      <c r="Z369" s="462">
        <f ca="1">$G369*chronic_intake!X369/1000*100/$F$5</f>
        <v>0</v>
      </c>
      <c r="AA369" s="462">
        <f ca="1">$G369*chronic_intake!Y369/1000*100/$F$5</f>
        <v>0</v>
      </c>
      <c r="AB369" s="462">
        <f ca="1">$G369*chronic_intake!Z369/1000*100/$F$5</f>
        <v>0</v>
      </c>
      <c r="AC369" s="462">
        <f ca="1">$G369*chronic_intake!AA369/1000*100/$F$5</f>
        <v>0</v>
      </c>
      <c r="AD369" s="462">
        <f ca="1">$G369*chronic_intake!AB369/1000*100/$F$5</f>
        <v>0</v>
      </c>
      <c r="AE369" s="462">
        <f ca="1">$G369*chronic_intake!AC369/1000*100/$F$5</f>
        <v>0</v>
      </c>
      <c r="AF369" s="462">
        <f ca="1">$G369*chronic_intake!AD369/1000*100/$F$5</f>
        <v>0</v>
      </c>
      <c r="AG369" s="462">
        <f ca="1">$G369*chronic_intake!AE369/1000*100/$F$5</f>
        <v>0</v>
      </c>
      <c r="AH369" s="462">
        <f ca="1">$G369*chronic_intake!AF369/1000*100/$F$5</f>
        <v>0</v>
      </c>
      <c r="AI369" s="462">
        <f ca="1">$G369*chronic_intake!AG369/1000*100/$F$5</f>
        <v>0</v>
      </c>
      <c r="AJ369" s="462">
        <f ca="1">$G369*chronic_intake!AH369/1000*100/$F$5</f>
        <v>0</v>
      </c>
      <c r="AK369" s="462">
        <f ca="1">$G369*chronic_intake!AI369/1000*100/$F$5</f>
        <v>0</v>
      </c>
      <c r="AL369" s="462">
        <f ca="1">$G369*chronic_intake!AJ369/1000*100/$F$5</f>
        <v>0</v>
      </c>
      <c r="AM369" s="462">
        <f ca="1">$G369*chronic_intake!AK369/1000*100/$F$5</f>
        <v>0</v>
      </c>
      <c r="AN369" s="462">
        <f ca="1">$G369*chronic_intake!AL369/1000*100/$F$5</f>
        <v>0</v>
      </c>
      <c r="AO369" s="462">
        <f ca="1">$G369*chronic_intake!AM369/1000*100/$F$5</f>
        <v>0</v>
      </c>
      <c r="AP369" s="462">
        <f ca="1">$G369*chronic_intake!AN369/1000*100/$F$5</f>
        <v>0</v>
      </c>
      <c r="AQ369" s="462">
        <f ca="1">$G369*chronic_intake!AO369/1000*100/$F$5</f>
        <v>0</v>
      </c>
      <c r="AR369" s="462">
        <f ca="1">$G369*chronic_intake!AP369/1000*100/$F$5</f>
        <v>0</v>
      </c>
    </row>
    <row r="370" spans="1:44" ht="14.45" customHeight="1" outlineLevel="3" x14ac:dyDescent="0.2">
      <c r="A370" s="239">
        <v>4</v>
      </c>
      <c r="B370" s="33">
        <v>1017030</v>
      </c>
      <c r="C370" s="33" t="s">
        <v>1328</v>
      </c>
      <c r="D370" s="33" t="s">
        <v>774</v>
      </c>
      <c r="E370" s="9">
        <v>1</v>
      </c>
      <c r="F370" s="87"/>
      <c r="G370" s="382" cm="1">
        <f t="array" ref="G370">IF(Report!$C$2=Report!$W$2,IF(E370="",0,INDEX(chronic_input_data_UB!$A$5:$GL$400,MATCH(C370,chronic_input_data_UB!$A$5:$A$400,FALSE),MATCH($F$4,chronic_input_data_UB!$C$4:$GL$4,FALSE)+2)),IF(Report!$C$2=Report!$W$4,IF(E370="",0,INDEX(chronic_input_data_LB!$A$5:$GL$375,MATCH(C370,chronic_input_data_LB!$A$5:$A$375,FALSE),MATCH($F$4,chronic_input_data_LB!$C$4:$GL$4,FALSE)+2)),IF(Report!$C$2=Report!$W$3,IF(E370="",0,INDEX(chronic_input_data_MB!$A$5:$GL$427,MATCH(C370,chronic_input_data_MB!$A$5:$A$427,FALSE),MATCH($F$4,chronic_input_data_MB!$C$4:$GL$4,FALSE)+2)))))</f>
        <v>0</v>
      </c>
      <c r="H370" s="462">
        <f ca="1">$G370*chronic_intake!F370/1000*100/$F$5</f>
        <v>0</v>
      </c>
      <c r="I370" s="462">
        <f ca="1">$G370*chronic_intake!G370/1000*100/$F$5</f>
        <v>0</v>
      </c>
      <c r="J370" s="462">
        <f ca="1">$G370*chronic_intake!H370/1000*100/$F$5</f>
        <v>0</v>
      </c>
      <c r="K370" s="462">
        <f ca="1">$G370*chronic_intake!I370/1000*100/$F$5</f>
        <v>0</v>
      </c>
      <c r="L370" s="462">
        <f ca="1">$G370*chronic_intake!J370/1000*100/$F$5</f>
        <v>0</v>
      </c>
      <c r="M370" s="462">
        <f ca="1">$G370*chronic_intake!K370/1000*100/$F$5</f>
        <v>0</v>
      </c>
      <c r="N370" s="462">
        <f ca="1">$G370*chronic_intake!L370/1000*100/$F$5</f>
        <v>0</v>
      </c>
      <c r="O370" s="462">
        <f ca="1">$G370*chronic_intake!M370/1000*100/$F$5</f>
        <v>0</v>
      </c>
      <c r="P370" s="462">
        <f ca="1">$G370*chronic_intake!N370/1000*100/$F$5</f>
        <v>0</v>
      </c>
      <c r="Q370" s="462">
        <f ca="1">$G370*chronic_intake!O370/1000*100/$F$5</f>
        <v>0</v>
      </c>
      <c r="R370" s="462">
        <f ca="1">$G370*chronic_intake!P370/1000*100/$F$5</f>
        <v>0</v>
      </c>
      <c r="S370" s="462">
        <f ca="1">$G370*chronic_intake!Q370/1000*100/$F$5</f>
        <v>0</v>
      </c>
      <c r="T370" s="462">
        <f ca="1">$G370*chronic_intake!R370/1000*100/$F$5</f>
        <v>0</v>
      </c>
      <c r="U370" s="462">
        <f ca="1">$G370*chronic_intake!S370/1000*100/$F$5</f>
        <v>0</v>
      </c>
      <c r="V370" s="462">
        <f ca="1">$G370*chronic_intake!T370/1000*100/$F$5</f>
        <v>0</v>
      </c>
      <c r="W370" s="462">
        <f ca="1">$G370*chronic_intake!U370/1000*100/$F$5</f>
        <v>0</v>
      </c>
      <c r="X370" s="462">
        <f ca="1">$G370*chronic_intake!V370/1000*100/$F$5</f>
        <v>0</v>
      </c>
      <c r="Y370" s="462">
        <f ca="1">$G370*chronic_intake!W370/1000*100/$F$5</f>
        <v>0</v>
      </c>
      <c r="Z370" s="462">
        <f ca="1">$G370*chronic_intake!X370/1000*100/$F$5</f>
        <v>0</v>
      </c>
      <c r="AA370" s="462">
        <f ca="1">$G370*chronic_intake!Y370/1000*100/$F$5</f>
        <v>0</v>
      </c>
      <c r="AB370" s="462">
        <f ca="1">$G370*chronic_intake!Z370/1000*100/$F$5</f>
        <v>0</v>
      </c>
      <c r="AC370" s="462">
        <f ca="1">$G370*chronic_intake!AA370/1000*100/$F$5</f>
        <v>0</v>
      </c>
      <c r="AD370" s="462">
        <f ca="1">$G370*chronic_intake!AB370/1000*100/$F$5</f>
        <v>0</v>
      </c>
      <c r="AE370" s="462">
        <f ca="1">$G370*chronic_intake!AC370/1000*100/$F$5</f>
        <v>0</v>
      </c>
      <c r="AF370" s="462">
        <f ca="1">$G370*chronic_intake!AD370/1000*100/$F$5</f>
        <v>0</v>
      </c>
      <c r="AG370" s="462">
        <f ca="1">$G370*chronic_intake!AE370/1000*100/$F$5</f>
        <v>0</v>
      </c>
      <c r="AH370" s="462">
        <f ca="1">$G370*chronic_intake!AF370/1000*100/$F$5</f>
        <v>0</v>
      </c>
      <c r="AI370" s="462">
        <f ca="1">$G370*chronic_intake!AG370/1000*100/$F$5</f>
        <v>0</v>
      </c>
      <c r="AJ370" s="462">
        <f ca="1">$G370*chronic_intake!AH370/1000*100/$F$5</f>
        <v>0</v>
      </c>
      <c r="AK370" s="462">
        <f ca="1">$G370*chronic_intake!AI370/1000*100/$F$5</f>
        <v>0</v>
      </c>
      <c r="AL370" s="462">
        <f ca="1">$G370*chronic_intake!AJ370/1000*100/$F$5</f>
        <v>0</v>
      </c>
      <c r="AM370" s="462">
        <f ca="1">$G370*chronic_intake!AK370/1000*100/$F$5</f>
        <v>0</v>
      </c>
      <c r="AN370" s="462">
        <f ca="1">$G370*chronic_intake!AL370/1000*100/$F$5</f>
        <v>0</v>
      </c>
      <c r="AO370" s="462">
        <f ca="1">$G370*chronic_intake!AM370/1000*100/$F$5</f>
        <v>0</v>
      </c>
      <c r="AP370" s="462">
        <f ca="1">$G370*chronic_intake!AN370/1000*100/$F$5</f>
        <v>0</v>
      </c>
      <c r="AQ370" s="462">
        <f ca="1">$G370*chronic_intake!AO370/1000*100/$F$5</f>
        <v>0</v>
      </c>
      <c r="AR370" s="462">
        <f ca="1">$G370*chronic_intake!AP370/1000*100/$F$5</f>
        <v>0</v>
      </c>
    </row>
    <row r="371" spans="1:44" ht="14.45" customHeight="1" outlineLevel="3" x14ac:dyDescent="0.2">
      <c r="A371" s="239">
        <v>4</v>
      </c>
      <c r="B371" s="33">
        <v>1017040</v>
      </c>
      <c r="C371" s="33" t="s">
        <v>1329</v>
      </c>
      <c r="D371" s="33" t="s">
        <v>775</v>
      </c>
      <c r="E371" s="9">
        <v>1</v>
      </c>
      <c r="F371" s="87"/>
      <c r="G371" s="382" cm="1">
        <f t="array" ref="G371">IF(Report!$C$2=Report!$W$2,IF(E371="",0,INDEX(chronic_input_data_UB!$A$5:$GL$400,MATCH(C371,chronic_input_data_UB!$A$5:$A$400,FALSE),MATCH($F$4,chronic_input_data_UB!$C$4:$GL$4,FALSE)+2)),IF(Report!$C$2=Report!$W$4,IF(E371="",0,INDEX(chronic_input_data_LB!$A$5:$GL$375,MATCH(C371,chronic_input_data_LB!$A$5:$A$375,FALSE),MATCH($F$4,chronic_input_data_LB!$C$4:$GL$4,FALSE)+2)),IF(Report!$C$2=Report!$W$3,IF(E371="",0,INDEX(chronic_input_data_MB!$A$5:$GL$427,MATCH(C371,chronic_input_data_MB!$A$5:$A$427,FALSE),MATCH($F$4,chronic_input_data_MB!$C$4:$GL$4,FALSE)+2)))))</f>
        <v>0</v>
      </c>
      <c r="H371" s="462">
        <f ca="1">$G371*chronic_intake!F371/1000*100/$F$5</f>
        <v>0</v>
      </c>
      <c r="I371" s="462">
        <f ca="1">$G371*chronic_intake!G371/1000*100/$F$5</f>
        <v>0</v>
      </c>
      <c r="J371" s="462">
        <f ca="1">$G371*chronic_intake!H371/1000*100/$F$5</f>
        <v>0</v>
      </c>
      <c r="K371" s="462">
        <f ca="1">$G371*chronic_intake!I371/1000*100/$F$5</f>
        <v>0</v>
      </c>
      <c r="L371" s="462">
        <f ca="1">$G371*chronic_intake!J371/1000*100/$F$5</f>
        <v>0</v>
      </c>
      <c r="M371" s="462">
        <f ca="1">$G371*chronic_intake!K371/1000*100/$F$5</f>
        <v>0</v>
      </c>
      <c r="N371" s="462">
        <f ca="1">$G371*chronic_intake!L371/1000*100/$F$5</f>
        <v>0</v>
      </c>
      <c r="O371" s="462">
        <f ca="1">$G371*chronic_intake!M371/1000*100/$F$5</f>
        <v>0</v>
      </c>
      <c r="P371" s="462">
        <f ca="1">$G371*chronic_intake!N371/1000*100/$F$5</f>
        <v>0</v>
      </c>
      <c r="Q371" s="462">
        <f ca="1">$G371*chronic_intake!O371/1000*100/$F$5</f>
        <v>0</v>
      </c>
      <c r="R371" s="462">
        <f ca="1">$G371*chronic_intake!P371/1000*100/$F$5</f>
        <v>0</v>
      </c>
      <c r="S371" s="462">
        <f ca="1">$G371*chronic_intake!Q371/1000*100/$F$5</f>
        <v>0</v>
      </c>
      <c r="T371" s="462">
        <f ca="1">$G371*chronic_intake!R371/1000*100/$F$5</f>
        <v>0</v>
      </c>
      <c r="U371" s="462">
        <f ca="1">$G371*chronic_intake!S371/1000*100/$F$5</f>
        <v>0</v>
      </c>
      <c r="V371" s="462">
        <f ca="1">$G371*chronic_intake!T371/1000*100/$F$5</f>
        <v>0</v>
      </c>
      <c r="W371" s="462">
        <f ca="1">$G371*chronic_intake!U371/1000*100/$F$5</f>
        <v>0</v>
      </c>
      <c r="X371" s="462">
        <f ca="1">$G371*chronic_intake!V371/1000*100/$F$5</f>
        <v>0</v>
      </c>
      <c r="Y371" s="462">
        <f ca="1">$G371*chronic_intake!W371/1000*100/$F$5</f>
        <v>0</v>
      </c>
      <c r="Z371" s="462">
        <f ca="1">$G371*chronic_intake!X371/1000*100/$F$5</f>
        <v>0</v>
      </c>
      <c r="AA371" s="462">
        <f ca="1">$G371*chronic_intake!Y371/1000*100/$F$5</f>
        <v>0</v>
      </c>
      <c r="AB371" s="462">
        <f ca="1">$G371*chronic_intake!Z371/1000*100/$F$5</f>
        <v>0</v>
      </c>
      <c r="AC371" s="462">
        <f ca="1">$G371*chronic_intake!AA371/1000*100/$F$5</f>
        <v>0</v>
      </c>
      <c r="AD371" s="462">
        <f ca="1">$G371*chronic_intake!AB371/1000*100/$F$5</f>
        <v>0</v>
      </c>
      <c r="AE371" s="462">
        <f ca="1">$G371*chronic_intake!AC371/1000*100/$F$5</f>
        <v>0</v>
      </c>
      <c r="AF371" s="462">
        <f ca="1">$G371*chronic_intake!AD371/1000*100/$F$5</f>
        <v>0</v>
      </c>
      <c r="AG371" s="462">
        <f ca="1">$G371*chronic_intake!AE371/1000*100/$F$5</f>
        <v>0</v>
      </c>
      <c r="AH371" s="462">
        <f ca="1">$G371*chronic_intake!AF371/1000*100/$F$5</f>
        <v>0</v>
      </c>
      <c r="AI371" s="462">
        <f ca="1">$G371*chronic_intake!AG371/1000*100/$F$5</f>
        <v>0</v>
      </c>
      <c r="AJ371" s="462">
        <f ca="1">$G371*chronic_intake!AH371/1000*100/$F$5</f>
        <v>0</v>
      </c>
      <c r="AK371" s="462">
        <f ca="1">$G371*chronic_intake!AI371/1000*100/$F$5</f>
        <v>0</v>
      </c>
      <c r="AL371" s="462">
        <f ca="1">$G371*chronic_intake!AJ371/1000*100/$F$5</f>
        <v>0</v>
      </c>
      <c r="AM371" s="462">
        <f ca="1">$G371*chronic_intake!AK371/1000*100/$F$5</f>
        <v>0</v>
      </c>
      <c r="AN371" s="462">
        <f ca="1">$G371*chronic_intake!AL371/1000*100/$F$5</f>
        <v>0</v>
      </c>
      <c r="AO371" s="462">
        <f ca="1">$G371*chronic_intake!AM371/1000*100/$F$5</f>
        <v>0</v>
      </c>
      <c r="AP371" s="462">
        <f ca="1">$G371*chronic_intake!AN371/1000*100/$F$5</f>
        <v>0</v>
      </c>
      <c r="AQ371" s="462">
        <f ca="1">$G371*chronic_intake!AO371/1000*100/$F$5</f>
        <v>0</v>
      </c>
      <c r="AR371" s="462">
        <f ca="1">$G371*chronic_intake!AP371/1000*100/$F$5</f>
        <v>0</v>
      </c>
    </row>
    <row r="372" spans="1:44" ht="14.45" customHeight="1" outlineLevel="3" x14ac:dyDescent="0.2">
      <c r="A372" s="239">
        <v>4</v>
      </c>
      <c r="B372" s="33">
        <v>1017050</v>
      </c>
      <c r="C372" s="33" t="s">
        <v>1330</v>
      </c>
      <c r="D372" s="33" t="s">
        <v>776</v>
      </c>
      <c r="E372" s="9">
        <v>1</v>
      </c>
      <c r="F372" s="87"/>
      <c r="G372" s="382" cm="1">
        <f t="array" ref="G372">IF(Report!$C$2=Report!$W$2,IF(E372="",0,INDEX(chronic_input_data_UB!$A$5:$GL$400,MATCH(C372,chronic_input_data_UB!$A$5:$A$400,FALSE),MATCH($F$4,chronic_input_data_UB!$C$4:$GL$4,FALSE)+2)),IF(Report!$C$2=Report!$W$4,IF(E372="",0,INDEX(chronic_input_data_LB!$A$5:$GL$375,MATCH(C372,chronic_input_data_LB!$A$5:$A$375,FALSE),MATCH($F$4,chronic_input_data_LB!$C$4:$GL$4,FALSE)+2)),IF(Report!$C$2=Report!$W$3,IF(E372="",0,INDEX(chronic_input_data_MB!$A$5:$GL$427,MATCH(C372,chronic_input_data_MB!$A$5:$A$427,FALSE),MATCH($F$4,chronic_input_data_MB!$C$4:$GL$4,FALSE)+2)))))</f>
        <v>0</v>
      </c>
      <c r="H372" s="462">
        <f ca="1">$G372*chronic_intake!F372/1000*100/$F$5</f>
        <v>0</v>
      </c>
      <c r="I372" s="462">
        <f ca="1">$G372*chronic_intake!G372/1000*100/$F$5</f>
        <v>0</v>
      </c>
      <c r="J372" s="462">
        <f ca="1">$G372*chronic_intake!H372/1000*100/$F$5</f>
        <v>0</v>
      </c>
      <c r="K372" s="462">
        <f ca="1">$G372*chronic_intake!I372/1000*100/$F$5</f>
        <v>0</v>
      </c>
      <c r="L372" s="462">
        <f ca="1">$G372*chronic_intake!J372/1000*100/$F$5</f>
        <v>0</v>
      </c>
      <c r="M372" s="462">
        <f ca="1">$G372*chronic_intake!K372/1000*100/$F$5</f>
        <v>0</v>
      </c>
      <c r="N372" s="462">
        <f ca="1">$G372*chronic_intake!L372/1000*100/$F$5</f>
        <v>0</v>
      </c>
      <c r="O372" s="462">
        <f ca="1">$G372*chronic_intake!M372/1000*100/$F$5</f>
        <v>0</v>
      </c>
      <c r="P372" s="462">
        <f ca="1">$G372*chronic_intake!N372/1000*100/$F$5</f>
        <v>0</v>
      </c>
      <c r="Q372" s="462">
        <f ca="1">$G372*chronic_intake!O372/1000*100/$F$5</f>
        <v>0</v>
      </c>
      <c r="R372" s="462">
        <f ca="1">$G372*chronic_intake!P372/1000*100/$F$5</f>
        <v>0</v>
      </c>
      <c r="S372" s="462">
        <f ca="1">$G372*chronic_intake!Q372/1000*100/$F$5</f>
        <v>0</v>
      </c>
      <c r="T372" s="462">
        <f ca="1">$G372*chronic_intake!R372/1000*100/$F$5</f>
        <v>0</v>
      </c>
      <c r="U372" s="462">
        <f ca="1">$G372*chronic_intake!S372/1000*100/$F$5</f>
        <v>0</v>
      </c>
      <c r="V372" s="462">
        <f ca="1">$G372*chronic_intake!T372/1000*100/$F$5</f>
        <v>0</v>
      </c>
      <c r="W372" s="462">
        <f ca="1">$G372*chronic_intake!U372/1000*100/$F$5</f>
        <v>0</v>
      </c>
      <c r="X372" s="462">
        <f ca="1">$G372*chronic_intake!V372/1000*100/$F$5</f>
        <v>0</v>
      </c>
      <c r="Y372" s="462">
        <f ca="1">$G372*chronic_intake!W372/1000*100/$F$5</f>
        <v>0</v>
      </c>
      <c r="Z372" s="462">
        <f ca="1">$G372*chronic_intake!X372/1000*100/$F$5</f>
        <v>0</v>
      </c>
      <c r="AA372" s="462">
        <f ca="1">$G372*chronic_intake!Y372/1000*100/$F$5</f>
        <v>0</v>
      </c>
      <c r="AB372" s="462">
        <f ca="1">$G372*chronic_intake!Z372/1000*100/$F$5</f>
        <v>0</v>
      </c>
      <c r="AC372" s="462">
        <f ca="1">$G372*chronic_intake!AA372/1000*100/$F$5</f>
        <v>0</v>
      </c>
      <c r="AD372" s="462">
        <f ca="1">$G372*chronic_intake!AB372/1000*100/$F$5</f>
        <v>0</v>
      </c>
      <c r="AE372" s="462">
        <f ca="1">$G372*chronic_intake!AC372/1000*100/$F$5</f>
        <v>0</v>
      </c>
      <c r="AF372" s="462">
        <f ca="1">$G372*chronic_intake!AD372/1000*100/$F$5</f>
        <v>0</v>
      </c>
      <c r="AG372" s="462">
        <f ca="1">$G372*chronic_intake!AE372/1000*100/$F$5</f>
        <v>0</v>
      </c>
      <c r="AH372" s="462">
        <f ca="1">$G372*chronic_intake!AF372/1000*100/$F$5</f>
        <v>0</v>
      </c>
      <c r="AI372" s="462">
        <f ca="1">$G372*chronic_intake!AG372/1000*100/$F$5</f>
        <v>0</v>
      </c>
      <c r="AJ372" s="462">
        <f ca="1">$G372*chronic_intake!AH372/1000*100/$F$5</f>
        <v>0</v>
      </c>
      <c r="AK372" s="462">
        <f ca="1">$G372*chronic_intake!AI372/1000*100/$F$5</f>
        <v>0</v>
      </c>
      <c r="AL372" s="462">
        <f ca="1">$G372*chronic_intake!AJ372/1000*100/$F$5</f>
        <v>0</v>
      </c>
      <c r="AM372" s="462">
        <f ca="1">$G372*chronic_intake!AK372/1000*100/$F$5</f>
        <v>0</v>
      </c>
      <c r="AN372" s="462">
        <f ca="1">$G372*chronic_intake!AL372/1000*100/$F$5</f>
        <v>0</v>
      </c>
      <c r="AO372" s="462">
        <f ca="1">$G372*chronic_intake!AM372/1000*100/$F$5</f>
        <v>0</v>
      </c>
      <c r="AP372" s="462">
        <f ca="1">$G372*chronic_intake!AN372/1000*100/$F$5</f>
        <v>0</v>
      </c>
      <c r="AQ372" s="462">
        <f ca="1">$G372*chronic_intake!AO372/1000*100/$F$5</f>
        <v>0</v>
      </c>
      <c r="AR372" s="462">
        <f ca="1">$G372*chronic_intake!AP372/1000*100/$F$5</f>
        <v>0</v>
      </c>
    </row>
    <row r="373" spans="1:44" ht="14.45" customHeight="1" outlineLevel="3" x14ac:dyDescent="0.2">
      <c r="A373" s="239">
        <v>4</v>
      </c>
      <c r="B373" s="33">
        <v>1017990</v>
      </c>
      <c r="C373" s="33" t="s">
        <v>1331</v>
      </c>
      <c r="D373" s="33" t="s">
        <v>1332</v>
      </c>
      <c r="E373" s="9"/>
      <c r="F373" s="264"/>
      <c r="G373" s="703" cm="1">
        <f t="array" ref="G373">IF(Report!$C$2=Report!$W$2,IF(E373="",0,INDEX(chronic_input_data_UB!$A$5:$GL$400,MATCH(C373,chronic_input_data_UB!$A$5:$A$400,FALSE),MATCH($F$4,chronic_input_data_UB!$C$4:$GL$4,FALSE)+2)),IF(Report!$C$2=Report!$W$4,IF(E373="",0,INDEX(chronic_input_data_LB!$A$5:$GL$375,MATCH(C373,chronic_input_data_LB!$A$5:$A$375,FALSE),MATCH($F$4,chronic_input_data_LB!$C$4:$GL$4,FALSE)+2)),IF(Report!$C$2=Report!$W$3,IF(E373="",0,INDEX(chronic_input_data_MB!$A$5:$GL$427,MATCH(C373,chronic_input_data_MB!$A$5:$A$427,FALSE),MATCH($F$4,chronic_input_data_MB!$C$4:$GL$4,FALSE)+2)))))</f>
        <v>0</v>
      </c>
      <c r="H373" s="462">
        <f ca="1">$G373*chronic_intake!F373/1000*100/$F$5</f>
        <v>0</v>
      </c>
      <c r="I373" s="462">
        <f ca="1">$G373*chronic_intake!G373/1000*100/$F$5</f>
        <v>0</v>
      </c>
      <c r="J373" s="462">
        <f ca="1">$G373*chronic_intake!H373/1000*100/$F$5</f>
        <v>0</v>
      </c>
      <c r="K373" s="462">
        <f ca="1">$G373*chronic_intake!I373/1000*100/$F$5</f>
        <v>0</v>
      </c>
      <c r="L373" s="462">
        <f ca="1">$G373*chronic_intake!J373/1000*100/$F$5</f>
        <v>0</v>
      </c>
      <c r="M373" s="462">
        <f ca="1">$G373*chronic_intake!K373/1000*100/$F$5</f>
        <v>0</v>
      </c>
      <c r="N373" s="462">
        <f ca="1">$G373*chronic_intake!L373/1000*100/$F$5</f>
        <v>0</v>
      </c>
      <c r="O373" s="462">
        <f ca="1">$G373*chronic_intake!M373/1000*100/$F$5</f>
        <v>0</v>
      </c>
      <c r="P373" s="462">
        <f ca="1">$G373*chronic_intake!N373/1000*100/$F$5</f>
        <v>0</v>
      </c>
      <c r="Q373" s="462">
        <f ca="1">$G373*chronic_intake!O373/1000*100/$F$5</f>
        <v>0</v>
      </c>
      <c r="R373" s="462">
        <f ca="1">$G373*chronic_intake!P373/1000*100/$F$5</f>
        <v>0</v>
      </c>
      <c r="S373" s="462">
        <f ca="1">$G373*chronic_intake!Q373/1000*100/$F$5</f>
        <v>0</v>
      </c>
      <c r="T373" s="462">
        <f ca="1">$G373*chronic_intake!R373/1000*100/$F$5</f>
        <v>0</v>
      </c>
      <c r="U373" s="462">
        <f ca="1">$G373*chronic_intake!S373/1000*100/$F$5</f>
        <v>0</v>
      </c>
      <c r="V373" s="462">
        <f ca="1">$G373*chronic_intake!T373/1000*100/$F$5</f>
        <v>0</v>
      </c>
      <c r="W373" s="462">
        <f ca="1">$G373*chronic_intake!U373/1000*100/$F$5</f>
        <v>0</v>
      </c>
      <c r="X373" s="462">
        <f ca="1">$G373*chronic_intake!V373/1000*100/$F$5</f>
        <v>0</v>
      </c>
      <c r="Y373" s="462">
        <f ca="1">$G373*chronic_intake!W373/1000*100/$F$5</f>
        <v>0</v>
      </c>
      <c r="Z373" s="462">
        <f ca="1">$G373*chronic_intake!X373/1000*100/$F$5</f>
        <v>0</v>
      </c>
      <c r="AA373" s="462">
        <f ca="1">$G373*chronic_intake!Y373/1000*100/$F$5</f>
        <v>0</v>
      </c>
      <c r="AB373" s="462">
        <f ca="1">$G373*chronic_intake!Z373/1000*100/$F$5</f>
        <v>0</v>
      </c>
      <c r="AC373" s="462">
        <f ca="1">$G373*chronic_intake!AA373/1000*100/$F$5</f>
        <v>0</v>
      </c>
      <c r="AD373" s="462">
        <f ca="1">$G373*chronic_intake!AB373/1000*100/$F$5</f>
        <v>0</v>
      </c>
      <c r="AE373" s="462">
        <f ca="1">$G373*chronic_intake!AC373/1000*100/$F$5</f>
        <v>0</v>
      </c>
      <c r="AF373" s="462">
        <f ca="1">$G373*chronic_intake!AD373/1000*100/$F$5</f>
        <v>0</v>
      </c>
      <c r="AG373" s="462">
        <f ca="1">$G373*chronic_intake!AE373/1000*100/$F$5</f>
        <v>0</v>
      </c>
      <c r="AH373" s="462">
        <f ca="1">$G373*chronic_intake!AF373/1000*100/$F$5</f>
        <v>0</v>
      </c>
      <c r="AI373" s="462">
        <f ca="1">$G373*chronic_intake!AG373/1000*100/$F$5</f>
        <v>0</v>
      </c>
      <c r="AJ373" s="462">
        <f ca="1">$G373*chronic_intake!AH373/1000*100/$F$5</f>
        <v>0</v>
      </c>
      <c r="AK373" s="462">
        <f ca="1">$G373*chronic_intake!AI373/1000*100/$F$5</f>
        <v>0</v>
      </c>
      <c r="AL373" s="462">
        <f ca="1">$G373*chronic_intake!AJ373/1000*100/$F$5</f>
        <v>0</v>
      </c>
      <c r="AM373" s="462">
        <f ca="1">$G373*chronic_intake!AK373/1000*100/$F$5</f>
        <v>0</v>
      </c>
      <c r="AN373" s="462">
        <f ca="1">$G373*chronic_intake!AL373/1000*100/$F$5</f>
        <v>0</v>
      </c>
      <c r="AO373" s="462">
        <f ca="1">$G373*chronic_intake!AM373/1000*100/$F$5</f>
        <v>0</v>
      </c>
      <c r="AP373" s="462">
        <f ca="1">$G373*chronic_intake!AN373/1000*100/$F$5</f>
        <v>0</v>
      </c>
      <c r="AQ373" s="462">
        <f ca="1">$G373*chronic_intake!AO373/1000*100/$F$5</f>
        <v>0</v>
      </c>
      <c r="AR373" s="462">
        <f ca="1">$G373*chronic_intake!AP373/1000*100/$F$5</f>
        <v>0</v>
      </c>
    </row>
    <row r="374" spans="1:44" ht="14.45" customHeight="1" outlineLevel="1" x14ac:dyDescent="0.2">
      <c r="A374" s="241">
        <v>2</v>
      </c>
      <c r="B374" s="36">
        <v>1020000</v>
      </c>
      <c r="C374" s="36" t="s">
        <v>1333</v>
      </c>
      <c r="D374" s="36" t="s">
        <v>1334</v>
      </c>
      <c r="E374" s="18"/>
      <c r="F374" s="263"/>
      <c r="G374" s="703" cm="1">
        <f t="array" ref="G374">IF(Report!$C$2=Report!$W$2,IF(E374="",0,INDEX(chronic_input_data_UB!$A$5:$GL$400,MATCH(C374,chronic_input_data_UB!$A$5:$A$400,FALSE),MATCH($F$4,chronic_input_data_UB!$C$4:$GL$4,FALSE)+2)),IF(Report!$C$2=Report!$W$4,IF(E374="",0,INDEX(chronic_input_data_LB!$A$5:$GL$375,MATCH(C374,chronic_input_data_LB!$A$5:$A$375,FALSE),MATCH($F$4,chronic_input_data_LB!$C$4:$GL$4,FALSE)+2)),IF(Report!$C$2=Report!$W$3,IF(E374="",0,INDEX(chronic_input_data_MB!$A$5:$GL$427,MATCH(C374,chronic_input_data_MB!$A$5:$A$427,FALSE),MATCH($F$4,chronic_input_data_MB!$C$4:$GL$4,FALSE)+2)))))</f>
        <v>0</v>
      </c>
      <c r="H374" s="461">
        <f ca="1">$G374*chronic_intake!F374/1000*100/$F$5</f>
        <v>0</v>
      </c>
      <c r="I374" s="461">
        <f ca="1">$G374*chronic_intake!G374/1000*100/$F$5</f>
        <v>0</v>
      </c>
      <c r="J374" s="461">
        <f ca="1">$G374*chronic_intake!H374/1000*100/$F$5</f>
        <v>0</v>
      </c>
      <c r="K374" s="461">
        <f ca="1">$G374*chronic_intake!I374/1000*100/$F$5</f>
        <v>0</v>
      </c>
      <c r="L374" s="461">
        <f ca="1">$G374*chronic_intake!J374/1000*100/$F$5</f>
        <v>0</v>
      </c>
      <c r="M374" s="461">
        <f ca="1">$G374*chronic_intake!K374/1000*100/$F$5</f>
        <v>0</v>
      </c>
      <c r="N374" s="461">
        <f ca="1">$G374*chronic_intake!L374/1000*100/$F$5</f>
        <v>0</v>
      </c>
      <c r="O374" s="461">
        <f ca="1">$G374*chronic_intake!M374/1000*100/$F$5</f>
        <v>0</v>
      </c>
      <c r="P374" s="461">
        <f ca="1">$G374*chronic_intake!N374/1000*100/$F$5</f>
        <v>0</v>
      </c>
      <c r="Q374" s="461">
        <f ca="1">$G374*chronic_intake!O374/1000*100/$F$5</f>
        <v>0</v>
      </c>
      <c r="R374" s="461">
        <f ca="1">$G374*chronic_intake!P374/1000*100/$F$5</f>
        <v>0</v>
      </c>
      <c r="S374" s="461">
        <f ca="1">$G374*chronic_intake!Q374/1000*100/$F$5</f>
        <v>0</v>
      </c>
      <c r="T374" s="461">
        <f ca="1">$G374*chronic_intake!R374/1000*100/$F$5</f>
        <v>0</v>
      </c>
      <c r="U374" s="461">
        <f ca="1">$G374*chronic_intake!S374/1000*100/$F$5</f>
        <v>0</v>
      </c>
      <c r="V374" s="461">
        <f ca="1">$G374*chronic_intake!T374/1000*100/$F$5</f>
        <v>0</v>
      </c>
      <c r="W374" s="461">
        <f ca="1">$G374*chronic_intake!U374/1000*100/$F$5</f>
        <v>0</v>
      </c>
      <c r="X374" s="461">
        <f ca="1">$G374*chronic_intake!V374/1000*100/$F$5</f>
        <v>0</v>
      </c>
      <c r="Y374" s="461">
        <f ca="1">$G374*chronic_intake!W374/1000*100/$F$5</f>
        <v>0</v>
      </c>
      <c r="Z374" s="461">
        <f ca="1">$G374*chronic_intake!X374/1000*100/$F$5</f>
        <v>0</v>
      </c>
      <c r="AA374" s="461">
        <f ca="1">$G374*chronic_intake!Y374/1000*100/$F$5</f>
        <v>0</v>
      </c>
      <c r="AB374" s="461">
        <f ca="1">$G374*chronic_intake!Z374/1000*100/$F$5</f>
        <v>0</v>
      </c>
      <c r="AC374" s="461">
        <f ca="1">$G374*chronic_intake!AA374/1000*100/$F$5</f>
        <v>0</v>
      </c>
      <c r="AD374" s="461">
        <f ca="1">$G374*chronic_intake!AB374/1000*100/$F$5</f>
        <v>0</v>
      </c>
      <c r="AE374" s="461">
        <f ca="1">$G374*chronic_intake!AC374/1000*100/$F$5</f>
        <v>0</v>
      </c>
      <c r="AF374" s="461">
        <f ca="1">$G374*chronic_intake!AD374/1000*100/$F$5</f>
        <v>0</v>
      </c>
      <c r="AG374" s="461">
        <f ca="1">$G374*chronic_intake!AE374/1000*100/$F$5</f>
        <v>0</v>
      </c>
      <c r="AH374" s="461">
        <f ca="1">$G374*chronic_intake!AF374/1000*100/$F$5</f>
        <v>0</v>
      </c>
      <c r="AI374" s="461">
        <f ca="1">$G374*chronic_intake!AG374/1000*100/$F$5</f>
        <v>0</v>
      </c>
      <c r="AJ374" s="461">
        <f ca="1">$G374*chronic_intake!AH374/1000*100/$F$5</f>
        <v>0</v>
      </c>
      <c r="AK374" s="461">
        <f ca="1">$G374*chronic_intake!AI374/1000*100/$F$5</f>
        <v>0</v>
      </c>
      <c r="AL374" s="461">
        <f ca="1">$G374*chronic_intake!AJ374/1000*100/$F$5</f>
        <v>0</v>
      </c>
      <c r="AM374" s="461">
        <f ca="1">$G374*chronic_intake!AK374/1000*100/$F$5</f>
        <v>0</v>
      </c>
      <c r="AN374" s="461">
        <f ca="1">$G374*chronic_intake!AL374/1000*100/$F$5</f>
        <v>0</v>
      </c>
      <c r="AO374" s="461">
        <f ca="1">$G374*chronic_intake!AM374/1000*100/$F$5</f>
        <v>0</v>
      </c>
      <c r="AP374" s="461">
        <f ca="1">$G374*chronic_intake!AN374/1000*100/$F$5</f>
        <v>0</v>
      </c>
      <c r="AQ374" s="461">
        <f ca="1">$G374*chronic_intake!AO374/1000*100/$F$5</f>
        <v>0</v>
      </c>
      <c r="AR374" s="461">
        <f ca="1">$G374*chronic_intake!AP374/1000*100/$F$5</f>
        <v>0</v>
      </c>
    </row>
    <row r="375" spans="1:44" ht="14.45" customHeight="1" outlineLevel="3" x14ac:dyDescent="0.2">
      <c r="A375" s="239">
        <v>4</v>
      </c>
      <c r="B375" s="33">
        <v>1020010</v>
      </c>
      <c r="C375" s="33" t="s">
        <v>1335</v>
      </c>
      <c r="D375" s="33" t="s">
        <v>1583</v>
      </c>
      <c r="E375" s="9">
        <v>1</v>
      </c>
      <c r="F375" s="87">
        <v>2019</v>
      </c>
      <c r="G375" s="382" cm="1">
        <f t="array" ref="G375">IF(Report!$C$2=Report!$W$2,IF(E375="",0,INDEX(chronic_input_data_UB!$A$5:$GL$400,MATCH(C375,chronic_input_data_UB!$A$5:$A$400,FALSE),MATCH($F$4,chronic_input_data_UB!$C$4:$GL$4,FALSE)+2)),IF(Report!$C$2=Report!$W$4,IF(E375="",0,INDEX(chronic_input_data_LB!$A$5:$GL$375,MATCH(C375,chronic_input_data_LB!$A$5:$A$375,FALSE),MATCH($F$4,chronic_input_data_LB!$C$4:$GL$4,FALSE)+2)),IF(Report!$C$2=Report!$W$3,IF(E375="",0,INDEX(chronic_input_data_MB!$A$5:$GL$427,MATCH(C375,chronic_input_data_MB!$A$5:$A$427,FALSE),MATCH($F$4,chronic_input_data_MB!$C$4:$GL$4,FALSE)+2)))))</f>
        <v>0</v>
      </c>
      <c r="H375" s="462">
        <f ca="1">$G375*chronic_intake!F375/1000*100/$F$5</f>
        <v>0</v>
      </c>
      <c r="I375" s="462">
        <f ca="1">$G375*chronic_intake!G375/1000*100/$F$5</f>
        <v>0</v>
      </c>
      <c r="J375" s="462">
        <f ca="1">$G375*chronic_intake!H375/1000*100/$F$5</f>
        <v>0</v>
      </c>
      <c r="K375" s="462">
        <f ca="1">$G375*chronic_intake!I375/1000*100/$F$5</f>
        <v>0</v>
      </c>
      <c r="L375" s="462">
        <f ca="1">$G375*chronic_intake!J375/1000*100/$F$5</f>
        <v>0</v>
      </c>
      <c r="M375" s="462">
        <f ca="1">$G375*chronic_intake!K375/1000*100/$F$5</f>
        <v>0</v>
      </c>
      <c r="N375" s="462">
        <f ca="1">$G375*chronic_intake!L375/1000*100/$F$5</f>
        <v>0</v>
      </c>
      <c r="O375" s="462">
        <f ca="1">$G375*chronic_intake!M375/1000*100/$F$5</f>
        <v>0</v>
      </c>
      <c r="P375" s="462">
        <f ca="1">$G375*chronic_intake!N375/1000*100/$F$5</f>
        <v>0</v>
      </c>
      <c r="Q375" s="462">
        <f ca="1">$G375*chronic_intake!O375/1000*100/$F$5</f>
        <v>0</v>
      </c>
      <c r="R375" s="462">
        <f ca="1">$G375*chronic_intake!P375/1000*100/$F$5</f>
        <v>0</v>
      </c>
      <c r="S375" s="462">
        <f ca="1">$G375*chronic_intake!Q375/1000*100/$F$5</f>
        <v>0</v>
      </c>
      <c r="T375" s="462">
        <f ca="1">$G375*chronic_intake!R375/1000*100/$F$5</f>
        <v>0</v>
      </c>
      <c r="U375" s="462">
        <f ca="1">$G375*chronic_intake!S375/1000*100/$F$5</f>
        <v>0</v>
      </c>
      <c r="V375" s="462">
        <f ca="1">$G375*chronic_intake!T375/1000*100/$F$5</f>
        <v>0</v>
      </c>
      <c r="W375" s="462">
        <f ca="1">$G375*chronic_intake!U375/1000*100/$F$5</f>
        <v>0</v>
      </c>
      <c r="X375" s="462">
        <f ca="1">$G375*chronic_intake!V375/1000*100/$F$5</f>
        <v>0</v>
      </c>
      <c r="Y375" s="462">
        <f ca="1">$G375*chronic_intake!W375/1000*100/$F$5</f>
        <v>0</v>
      </c>
      <c r="Z375" s="462">
        <f ca="1">$G375*chronic_intake!X375/1000*100/$F$5</f>
        <v>0</v>
      </c>
      <c r="AA375" s="462">
        <f ca="1">$G375*chronic_intake!Y375/1000*100/$F$5</f>
        <v>0</v>
      </c>
      <c r="AB375" s="462">
        <f ca="1">$G375*chronic_intake!Z375/1000*100/$F$5</f>
        <v>0</v>
      </c>
      <c r="AC375" s="462">
        <f ca="1">$G375*chronic_intake!AA375/1000*100/$F$5</f>
        <v>0</v>
      </c>
      <c r="AD375" s="462">
        <f ca="1">$G375*chronic_intake!AB375/1000*100/$F$5</f>
        <v>0</v>
      </c>
      <c r="AE375" s="462">
        <f ca="1">$G375*chronic_intake!AC375/1000*100/$F$5</f>
        <v>0</v>
      </c>
      <c r="AF375" s="462">
        <f ca="1">$G375*chronic_intake!AD375/1000*100/$F$5</f>
        <v>0</v>
      </c>
      <c r="AG375" s="462">
        <f ca="1">$G375*chronic_intake!AE375/1000*100/$F$5</f>
        <v>0</v>
      </c>
      <c r="AH375" s="462">
        <f ca="1">$G375*chronic_intake!AF375/1000*100/$F$5</f>
        <v>0</v>
      </c>
      <c r="AI375" s="462">
        <f ca="1">$G375*chronic_intake!AG375/1000*100/$F$5</f>
        <v>0</v>
      </c>
      <c r="AJ375" s="462">
        <f ca="1">$G375*chronic_intake!AH375/1000*100/$F$5</f>
        <v>0</v>
      </c>
      <c r="AK375" s="462">
        <f ca="1">$G375*chronic_intake!AI375/1000*100/$F$5</f>
        <v>0</v>
      </c>
      <c r="AL375" s="462">
        <f ca="1">$G375*chronic_intake!AJ375/1000*100/$F$5</f>
        <v>0</v>
      </c>
      <c r="AM375" s="462">
        <f ca="1">$G375*chronic_intake!AK375/1000*100/$F$5</f>
        <v>0</v>
      </c>
      <c r="AN375" s="462">
        <f ca="1">$G375*chronic_intake!AL375/1000*100/$F$5</f>
        <v>0</v>
      </c>
      <c r="AO375" s="462">
        <f ca="1">$G375*chronic_intake!AM375/1000*100/$F$5</f>
        <v>0</v>
      </c>
      <c r="AP375" s="462">
        <f ca="1">$G375*chronic_intake!AN375/1000*100/$F$5</f>
        <v>0</v>
      </c>
      <c r="AQ375" s="462">
        <f ca="1">$G375*chronic_intake!AO375/1000*100/$F$5</f>
        <v>0</v>
      </c>
      <c r="AR375" s="462">
        <f ca="1">$G375*chronic_intake!AP375/1000*100/$F$5</f>
        <v>0</v>
      </c>
    </row>
    <row r="376" spans="1:44" ht="14.45" customHeight="1" outlineLevel="3" x14ac:dyDescent="0.2">
      <c r="A376" s="239">
        <v>4</v>
      </c>
      <c r="B376" s="33">
        <v>1020020</v>
      </c>
      <c r="C376" s="33" t="s">
        <v>1336</v>
      </c>
      <c r="D376" s="33" t="s">
        <v>780</v>
      </c>
      <c r="E376" s="9">
        <v>1</v>
      </c>
      <c r="F376" s="87"/>
      <c r="G376" s="382" cm="1">
        <f t="array" ref="G376">IF(Report!$C$2=Report!$W$2,IF(E376="",0,INDEX(chronic_input_data_UB!$A$5:$GL$400,MATCH(C376,chronic_input_data_UB!$A$5:$A$400,FALSE),MATCH($F$4,chronic_input_data_UB!$C$4:$GL$4,FALSE)+2)),IF(Report!$C$2=Report!$W$4,IF(E376="",0,INDEX(chronic_input_data_LB!$A$5:$GL$375,MATCH(C376,chronic_input_data_LB!$A$5:$A$375,FALSE),MATCH($F$4,chronic_input_data_LB!$C$4:$GL$4,FALSE)+2)),IF(Report!$C$2=Report!$W$3,IF(E376="",0,INDEX(chronic_input_data_MB!$A$5:$GL$427,MATCH(C376,chronic_input_data_MB!$A$5:$A$427,FALSE),MATCH($F$4,chronic_input_data_MB!$C$4:$GL$4,FALSE)+2)))))</f>
        <v>0</v>
      </c>
      <c r="H376" s="462">
        <f ca="1">$G376*chronic_intake!F376/1000*100/$F$5</f>
        <v>0</v>
      </c>
      <c r="I376" s="462">
        <f ca="1">$G376*chronic_intake!G376/1000*100/$F$5</f>
        <v>0</v>
      </c>
      <c r="J376" s="462">
        <f ca="1">$G376*chronic_intake!H376/1000*100/$F$5</f>
        <v>0</v>
      </c>
      <c r="K376" s="462">
        <f ca="1">$G376*chronic_intake!I376/1000*100/$F$5</f>
        <v>0</v>
      </c>
      <c r="L376" s="462">
        <f ca="1">$G376*chronic_intake!J376/1000*100/$F$5</f>
        <v>0</v>
      </c>
      <c r="M376" s="462">
        <f ca="1">$G376*chronic_intake!K376/1000*100/$F$5</f>
        <v>0</v>
      </c>
      <c r="N376" s="462">
        <f ca="1">$G376*chronic_intake!L376/1000*100/$F$5</f>
        <v>0</v>
      </c>
      <c r="O376" s="462">
        <f ca="1">$G376*chronic_intake!M376/1000*100/$F$5</f>
        <v>0</v>
      </c>
      <c r="P376" s="462">
        <f ca="1">$G376*chronic_intake!N376/1000*100/$F$5</f>
        <v>0</v>
      </c>
      <c r="Q376" s="462">
        <f ca="1">$G376*chronic_intake!O376/1000*100/$F$5</f>
        <v>0</v>
      </c>
      <c r="R376" s="462">
        <f ca="1">$G376*chronic_intake!P376/1000*100/$F$5</f>
        <v>0</v>
      </c>
      <c r="S376" s="462">
        <f ca="1">$G376*chronic_intake!Q376/1000*100/$F$5</f>
        <v>0</v>
      </c>
      <c r="T376" s="462">
        <f ca="1">$G376*chronic_intake!R376/1000*100/$F$5</f>
        <v>0</v>
      </c>
      <c r="U376" s="462">
        <f ca="1">$G376*chronic_intake!S376/1000*100/$F$5</f>
        <v>0</v>
      </c>
      <c r="V376" s="462">
        <f ca="1">$G376*chronic_intake!T376/1000*100/$F$5</f>
        <v>0</v>
      </c>
      <c r="W376" s="462">
        <f ca="1">$G376*chronic_intake!U376/1000*100/$F$5</f>
        <v>0</v>
      </c>
      <c r="X376" s="462">
        <f ca="1">$G376*chronic_intake!V376/1000*100/$F$5</f>
        <v>0</v>
      </c>
      <c r="Y376" s="462">
        <f ca="1">$G376*chronic_intake!W376/1000*100/$F$5</f>
        <v>0</v>
      </c>
      <c r="Z376" s="462">
        <f ca="1">$G376*chronic_intake!X376/1000*100/$F$5</f>
        <v>0</v>
      </c>
      <c r="AA376" s="462">
        <f ca="1">$G376*chronic_intake!Y376/1000*100/$F$5</f>
        <v>0</v>
      </c>
      <c r="AB376" s="462">
        <f ca="1">$G376*chronic_intake!Z376/1000*100/$F$5</f>
        <v>0</v>
      </c>
      <c r="AC376" s="462">
        <f ca="1">$G376*chronic_intake!AA376/1000*100/$F$5</f>
        <v>0</v>
      </c>
      <c r="AD376" s="462">
        <f ca="1">$G376*chronic_intake!AB376/1000*100/$F$5</f>
        <v>0</v>
      </c>
      <c r="AE376" s="462">
        <f ca="1">$G376*chronic_intake!AC376/1000*100/$F$5</f>
        <v>0</v>
      </c>
      <c r="AF376" s="462">
        <f ca="1">$G376*chronic_intake!AD376/1000*100/$F$5</f>
        <v>0</v>
      </c>
      <c r="AG376" s="462">
        <f ca="1">$G376*chronic_intake!AE376/1000*100/$F$5</f>
        <v>0</v>
      </c>
      <c r="AH376" s="462">
        <f ca="1">$G376*chronic_intake!AF376/1000*100/$F$5</f>
        <v>0</v>
      </c>
      <c r="AI376" s="462">
        <f ca="1">$G376*chronic_intake!AG376/1000*100/$F$5</f>
        <v>0</v>
      </c>
      <c r="AJ376" s="462">
        <f ca="1">$G376*chronic_intake!AH376/1000*100/$F$5</f>
        <v>0</v>
      </c>
      <c r="AK376" s="462">
        <f ca="1">$G376*chronic_intake!AI376/1000*100/$F$5</f>
        <v>0</v>
      </c>
      <c r="AL376" s="462">
        <f ca="1">$G376*chronic_intake!AJ376/1000*100/$F$5</f>
        <v>0</v>
      </c>
      <c r="AM376" s="462">
        <f ca="1">$G376*chronic_intake!AK376/1000*100/$F$5</f>
        <v>0</v>
      </c>
      <c r="AN376" s="462">
        <f ca="1">$G376*chronic_intake!AL376/1000*100/$F$5</f>
        <v>0</v>
      </c>
      <c r="AO376" s="462">
        <f ca="1">$G376*chronic_intake!AM376/1000*100/$F$5</f>
        <v>0</v>
      </c>
      <c r="AP376" s="462">
        <f ca="1">$G376*chronic_intake!AN376/1000*100/$F$5</f>
        <v>0</v>
      </c>
      <c r="AQ376" s="462">
        <f ca="1">$G376*chronic_intake!AO376/1000*100/$F$5</f>
        <v>0</v>
      </c>
      <c r="AR376" s="462">
        <f ca="1">$G376*chronic_intake!AP376/1000*100/$F$5</f>
        <v>0</v>
      </c>
    </row>
    <row r="377" spans="1:44" ht="14.45" customHeight="1" outlineLevel="3" x14ac:dyDescent="0.2">
      <c r="A377" s="239">
        <v>4</v>
      </c>
      <c r="B377" s="33">
        <v>1020030</v>
      </c>
      <c r="C377" s="33" t="s">
        <v>1337</v>
      </c>
      <c r="D377" s="33" t="s">
        <v>781</v>
      </c>
      <c r="E377" s="9">
        <v>1</v>
      </c>
      <c r="F377" s="87"/>
      <c r="G377" s="382" cm="1">
        <f t="array" ref="G377">IF(Report!$C$2=Report!$W$2,IF(E377="",0,INDEX(chronic_input_data_UB!$A$5:$GL$400,MATCH(C377,chronic_input_data_UB!$A$5:$A$400,FALSE),MATCH($F$4,chronic_input_data_UB!$C$4:$GL$4,FALSE)+2)),IF(Report!$C$2=Report!$W$4,IF(E377="",0,INDEX(chronic_input_data_LB!$A$5:$GL$375,MATCH(C377,chronic_input_data_LB!$A$5:$A$375,FALSE),MATCH($F$4,chronic_input_data_LB!$C$4:$GL$4,FALSE)+2)),IF(Report!$C$2=Report!$W$3,IF(E377="",0,INDEX(chronic_input_data_MB!$A$5:$GL$427,MATCH(C377,chronic_input_data_MB!$A$5:$A$427,FALSE),MATCH($F$4,chronic_input_data_MB!$C$4:$GL$4,FALSE)+2)))))</f>
        <v>0</v>
      </c>
      <c r="H377" s="462">
        <f ca="1">$G377*chronic_intake!F377/1000*100/$F$5</f>
        <v>0</v>
      </c>
      <c r="I377" s="462">
        <f ca="1">$G377*chronic_intake!G377/1000*100/$F$5</f>
        <v>0</v>
      </c>
      <c r="J377" s="462">
        <f ca="1">$G377*chronic_intake!H377/1000*100/$F$5</f>
        <v>0</v>
      </c>
      <c r="K377" s="462">
        <f ca="1">$G377*chronic_intake!I377/1000*100/$F$5</f>
        <v>0</v>
      </c>
      <c r="L377" s="462">
        <f ca="1">$G377*chronic_intake!J377/1000*100/$F$5</f>
        <v>0</v>
      </c>
      <c r="M377" s="462">
        <f ca="1">$G377*chronic_intake!K377/1000*100/$F$5</f>
        <v>0</v>
      </c>
      <c r="N377" s="462">
        <f ca="1">$G377*chronic_intake!L377/1000*100/$F$5</f>
        <v>0</v>
      </c>
      <c r="O377" s="462">
        <f ca="1">$G377*chronic_intake!M377/1000*100/$F$5</f>
        <v>0</v>
      </c>
      <c r="P377" s="462">
        <f ca="1">$G377*chronic_intake!N377/1000*100/$F$5</f>
        <v>0</v>
      </c>
      <c r="Q377" s="462">
        <f ca="1">$G377*chronic_intake!O377/1000*100/$F$5</f>
        <v>0</v>
      </c>
      <c r="R377" s="462">
        <f ca="1">$G377*chronic_intake!P377/1000*100/$F$5</f>
        <v>0</v>
      </c>
      <c r="S377" s="462">
        <f ca="1">$G377*chronic_intake!Q377/1000*100/$F$5</f>
        <v>0</v>
      </c>
      <c r="T377" s="462">
        <f ca="1">$G377*chronic_intake!R377/1000*100/$F$5</f>
        <v>0</v>
      </c>
      <c r="U377" s="462">
        <f ca="1">$G377*chronic_intake!S377/1000*100/$F$5</f>
        <v>0</v>
      </c>
      <c r="V377" s="462">
        <f ca="1">$G377*chronic_intake!T377/1000*100/$F$5</f>
        <v>0</v>
      </c>
      <c r="W377" s="462">
        <f ca="1">$G377*chronic_intake!U377/1000*100/$F$5</f>
        <v>0</v>
      </c>
      <c r="X377" s="462">
        <f ca="1">$G377*chronic_intake!V377/1000*100/$F$5</f>
        <v>0</v>
      </c>
      <c r="Y377" s="462">
        <f ca="1">$G377*chronic_intake!W377/1000*100/$F$5</f>
        <v>0</v>
      </c>
      <c r="Z377" s="462">
        <f ca="1">$G377*chronic_intake!X377/1000*100/$F$5</f>
        <v>0</v>
      </c>
      <c r="AA377" s="462">
        <f ca="1">$G377*chronic_intake!Y377/1000*100/$F$5</f>
        <v>0</v>
      </c>
      <c r="AB377" s="462">
        <f ca="1">$G377*chronic_intake!Z377/1000*100/$F$5</f>
        <v>0</v>
      </c>
      <c r="AC377" s="462">
        <f ca="1">$G377*chronic_intake!AA377/1000*100/$F$5</f>
        <v>0</v>
      </c>
      <c r="AD377" s="462">
        <f ca="1">$G377*chronic_intake!AB377/1000*100/$F$5</f>
        <v>0</v>
      </c>
      <c r="AE377" s="462">
        <f ca="1">$G377*chronic_intake!AC377/1000*100/$F$5</f>
        <v>0</v>
      </c>
      <c r="AF377" s="462">
        <f ca="1">$G377*chronic_intake!AD377/1000*100/$F$5</f>
        <v>0</v>
      </c>
      <c r="AG377" s="462">
        <f ca="1">$G377*chronic_intake!AE377/1000*100/$F$5</f>
        <v>0</v>
      </c>
      <c r="AH377" s="462">
        <f ca="1">$G377*chronic_intake!AF377/1000*100/$F$5</f>
        <v>0</v>
      </c>
      <c r="AI377" s="462">
        <f ca="1">$G377*chronic_intake!AG377/1000*100/$F$5</f>
        <v>0</v>
      </c>
      <c r="AJ377" s="462">
        <f ca="1">$G377*chronic_intake!AH377/1000*100/$F$5</f>
        <v>0</v>
      </c>
      <c r="AK377" s="462">
        <f ca="1">$G377*chronic_intake!AI377/1000*100/$F$5</f>
        <v>0</v>
      </c>
      <c r="AL377" s="462">
        <f ca="1">$G377*chronic_intake!AJ377/1000*100/$F$5</f>
        <v>0</v>
      </c>
      <c r="AM377" s="462">
        <f ca="1">$G377*chronic_intake!AK377/1000*100/$F$5</f>
        <v>0</v>
      </c>
      <c r="AN377" s="462">
        <f ca="1">$G377*chronic_intake!AL377/1000*100/$F$5</f>
        <v>0</v>
      </c>
      <c r="AO377" s="462">
        <f ca="1">$G377*chronic_intake!AM377/1000*100/$F$5</f>
        <v>0</v>
      </c>
      <c r="AP377" s="462">
        <f ca="1">$G377*chronic_intake!AN377/1000*100/$F$5</f>
        <v>0</v>
      </c>
      <c r="AQ377" s="462">
        <f ca="1">$G377*chronic_intake!AO377/1000*100/$F$5</f>
        <v>0</v>
      </c>
      <c r="AR377" s="462">
        <f ca="1">$G377*chronic_intake!AP377/1000*100/$F$5</f>
        <v>0</v>
      </c>
    </row>
    <row r="378" spans="1:44" ht="14.45" customHeight="1" outlineLevel="3" x14ac:dyDescent="0.2">
      <c r="A378" s="239">
        <v>4</v>
      </c>
      <c r="B378" s="33">
        <v>1020040</v>
      </c>
      <c r="C378" s="33" t="s">
        <v>1338</v>
      </c>
      <c r="D378" s="33" t="s">
        <v>782</v>
      </c>
      <c r="E378" s="9">
        <v>1</v>
      </c>
      <c r="F378" s="87"/>
      <c r="G378" s="382" cm="1">
        <f t="array" ref="G378">IF(Report!$C$2=Report!$W$2,IF(E378="",0,INDEX(chronic_input_data_UB!$A$5:$GL$400,MATCH(C378,chronic_input_data_UB!$A$5:$A$400,FALSE),MATCH($F$4,chronic_input_data_UB!$C$4:$GL$4,FALSE)+2)),IF(Report!$C$2=Report!$W$4,IF(E378="",0,INDEX(chronic_input_data_LB!$A$5:$GL$375,MATCH(C378,chronic_input_data_LB!$A$5:$A$375,FALSE),MATCH($F$4,chronic_input_data_LB!$C$4:$GL$4,FALSE)+2)),IF(Report!$C$2=Report!$W$3,IF(E378="",0,INDEX(chronic_input_data_MB!$A$5:$GL$427,MATCH(C378,chronic_input_data_MB!$A$5:$A$427,FALSE),MATCH($F$4,chronic_input_data_MB!$C$4:$GL$4,FALSE)+2)))))</f>
        <v>0</v>
      </c>
      <c r="H378" s="462">
        <f ca="1">$G378*chronic_intake!F378/1000*100/$F$5</f>
        <v>0</v>
      </c>
      <c r="I378" s="462">
        <f ca="1">$G378*chronic_intake!G378/1000*100/$F$5</f>
        <v>0</v>
      </c>
      <c r="J378" s="462">
        <f ca="1">$G378*chronic_intake!H378/1000*100/$F$5</f>
        <v>0</v>
      </c>
      <c r="K378" s="462">
        <f ca="1">$G378*chronic_intake!I378/1000*100/$F$5</f>
        <v>0</v>
      </c>
      <c r="L378" s="462">
        <f ca="1">$G378*chronic_intake!J378/1000*100/$F$5</f>
        <v>0</v>
      </c>
      <c r="M378" s="462">
        <f ca="1">$G378*chronic_intake!K378/1000*100/$F$5</f>
        <v>0</v>
      </c>
      <c r="N378" s="462">
        <f ca="1">$G378*chronic_intake!L378/1000*100/$F$5</f>
        <v>0</v>
      </c>
      <c r="O378" s="462">
        <f ca="1">$G378*chronic_intake!M378/1000*100/$F$5</f>
        <v>0</v>
      </c>
      <c r="P378" s="462">
        <f ca="1">$G378*chronic_intake!N378/1000*100/$F$5</f>
        <v>0</v>
      </c>
      <c r="Q378" s="462">
        <f ca="1">$G378*chronic_intake!O378/1000*100/$F$5</f>
        <v>0</v>
      </c>
      <c r="R378" s="462">
        <f ca="1">$G378*chronic_intake!P378/1000*100/$F$5</f>
        <v>0</v>
      </c>
      <c r="S378" s="462">
        <f ca="1">$G378*chronic_intake!Q378/1000*100/$F$5</f>
        <v>0</v>
      </c>
      <c r="T378" s="462">
        <f ca="1">$G378*chronic_intake!R378/1000*100/$F$5</f>
        <v>0</v>
      </c>
      <c r="U378" s="462">
        <f ca="1">$G378*chronic_intake!S378/1000*100/$F$5</f>
        <v>0</v>
      </c>
      <c r="V378" s="462">
        <f ca="1">$G378*chronic_intake!T378/1000*100/$F$5</f>
        <v>0</v>
      </c>
      <c r="W378" s="462">
        <f ca="1">$G378*chronic_intake!U378/1000*100/$F$5</f>
        <v>0</v>
      </c>
      <c r="X378" s="462">
        <f ca="1">$G378*chronic_intake!V378/1000*100/$F$5</f>
        <v>0</v>
      </c>
      <c r="Y378" s="462">
        <f ca="1">$G378*chronic_intake!W378/1000*100/$F$5</f>
        <v>0</v>
      </c>
      <c r="Z378" s="462">
        <f ca="1">$G378*chronic_intake!X378/1000*100/$F$5</f>
        <v>0</v>
      </c>
      <c r="AA378" s="462">
        <f ca="1">$G378*chronic_intake!Y378/1000*100/$F$5</f>
        <v>0</v>
      </c>
      <c r="AB378" s="462">
        <f ca="1">$G378*chronic_intake!Z378/1000*100/$F$5</f>
        <v>0</v>
      </c>
      <c r="AC378" s="462">
        <f ca="1">$G378*chronic_intake!AA378/1000*100/$F$5</f>
        <v>0</v>
      </c>
      <c r="AD378" s="462">
        <f ca="1">$G378*chronic_intake!AB378/1000*100/$F$5</f>
        <v>0</v>
      </c>
      <c r="AE378" s="462">
        <f ca="1">$G378*chronic_intake!AC378/1000*100/$F$5</f>
        <v>0</v>
      </c>
      <c r="AF378" s="462">
        <f ca="1">$G378*chronic_intake!AD378/1000*100/$F$5</f>
        <v>0</v>
      </c>
      <c r="AG378" s="462">
        <f ca="1">$G378*chronic_intake!AE378/1000*100/$F$5</f>
        <v>0</v>
      </c>
      <c r="AH378" s="462">
        <f ca="1">$G378*chronic_intake!AF378/1000*100/$F$5</f>
        <v>0</v>
      </c>
      <c r="AI378" s="462">
        <f ca="1">$G378*chronic_intake!AG378/1000*100/$F$5</f>
        <v>0</v>
      </c>
      <c r="AJ378" s="462">
        <f ca="1">$G378*chronic_intake!AH378/1000*100/$F$5</f>
        <v>0</v>
      </c>
      <c r="AK378" s="462">
        <f ca="1">$G378*chronic_intake!AI378/1000*100/$F$5</f>
        <v>0</v>
      </c>
      <c r="AL378" s="462">
        <f ca="1">$G378*chronic_intake!AJ378/1000*100/$F$5</f>
        <v>0</v>
      </c>
      <c r="AM378" s="462">
        <f ca="1">$G378*chronic_intake!AK378/1000*100/$F$5</f>
        <v>0</v>
      </c>
      <c r="AN378" s="462">
        <f ca="1">$G378*chronic_intake!AL378/1000*100/$F$5</f>
        <v>0</v>
      </c>
      <c r="AO378" s="462">
        <f ca="1">$G378*chronic_intake!AM378/1000*100/$F$5</f>
        <v>0</v>
      </c>
      <c r="AP378" s="462">
        <f ca="1">$G378*chronic_intake!AN378/1000*100/$F$5</f>
        <v>0</v>
      </c>
      <c r="AQ378" s="462">
        <f ca="1">$G378*chronic_intake!AO378/1000*100/$F$5</f>
        <v>0</v>
      </c>
      <c r="AR378" s="462">
        <f ca="1">$G378*chronic_intake!AP378/1000*100/$F$5</f>
        <v>0</v>
      </c>
    </row>
    <row r="379" spans="1:44" ht="14.45" customHeight="1" outlineLevel="3" x14ac:dyDescent="0.2">
      <c r="A379" s="239">
        <v>4</v>
      </c>
      <c r="B379" s="33">
        <v>1020990</v>
      </c>
      <c r="C379" s="33" t="s">
        <v>1339</v>
      </c>
      <c r="D379" s="33" t="s">
        <v>1340</v>
      </c>
      <c r="E379" s="9">
        <v>1</v>
      </c>
      <c r="F379" s="264"/>
      <c r="G379" s="382" cm="1">
        <f t="array" ref="G379">IF(Report!$C$2=Report!$W$2,IF(E379="",0,INDEX(chronic_input_data_UB!$A$5:$GL$400,MATCH(C379,chronic_input_data_UB!$A$5:$A$400,FALSE),MATCH($F$4,chronic_input_data_UB!$C$4:$GL$4,FALSE)+2)),IF(Report!$C$2=Report!$W$4,IF(E379="",0,INDEX(chronic_input_data_LB!$A$5:$GL$375,MATCH(C379,chronic_input_data_LB!$A$5:$A$375,FALSE),MATCH($F$4,chronic_input_data_LB!$C$4:$GL$4,FALSE)+2)),IF(Report!$C$2=Report!$W$3,IF(E379="",0,INDEX(chronic_input_data_MB!$A$5:$GL$427,MATCH(C379,chronic_input_data_MB!$A$5:$A$427,FALSE),MATCH($F$4,chronic_input_data_MB!$C$4:$GL$4,FALSE)+2)))))</f>
        <v>0</v>
      </c>
      <c r="H379" s="462">
        <f ca="1">$G379*chronic_intake!F379/1000*100/$F$5</f>
        <v>0</v>
      </c>
      <c r="I379" s="462">
        <f ca="1">$G379*chronic_intake!G379/1000*100/$F$5</f>
        <v>0</v>
      </c>
      <c r="J379" s="462">
        <f ca="1">$G379*chronic_intake!H379/1000*100/$F$5</f>
        <v>0</v>
      </c>
      <c r="K379" s="462">
        <f ca="1">$G379*chronic_intake!I379/1000*100/$F$5</f>
        <v>0</v>
      </c>
      <c r="L379" s="462">
        <f ca="1">$G379*chronic_intake!J379/1000*100/$F$5</f>
        <v>0</v>
      </c>
      <c r="M379" s="462">
        <f ca="1">$G379*chronic_intake!K379/1000*100/$F$5</f>
        <v>0</v>
      </c>
      <c r="N379" s="462">
        <f ca="1">$G379*chronic_intake!L379/1000*100/$F$5</f>
        <v>0</v>
      </c>
      <c r="O379" s="462">
        <f ca="1">$G379*chronic_intake!M379/1000*100/$F$5</f>
        <v>0</v>
      </c>
      <c r="P379" s="462">
        <f ca="1">$G379*chronic_intake!N379/1000*100/$F$5</f>
        <v>0</v>
      </c>
      <c r="Q379" s="462">
        <f ca="1">$G379*chronic_intake!O379/1000*100/$F$5</f>
        <v>0</v>
      </c>
      <c r="R379" s="462">
        <f ca="1">$G379*chronic_intake!P379/1000*100/$F$5</f>
        <v>0</v>
      </c>
      <c r="S379" s="462">
        <f ca="1">$G379*chronic_intake!Q379/1000*100/$F$5</f>
        <v>0</v>
      </c>
      <c r="T379" s="462">
        <f ca="1">$G379*chronic_intake!R379/1000*100/$F$5</f>
        <v>0</v>
      </c>
      <c r="U379" s="462">
        <f ca="1">$G379*chronic_intake!S379/1000*100/$F$5</f>
        <v>0</v>
      </c>
      <c r="V379" s="462">
        <f ca="1">$G379*chronic_intake!T379/1000*100/$F$5</f>
        <v>0</v>
      </c>
      <c r="W379" s="462">
        <f ca="1">$G379*chronic_intake!U379/1000*100/$F$5</f>
        <v>0</v>
      </c>
      <c r="X379" s="462">
        <f ca="1">$G379*chronic_intake!V379/1000*100/$F$5</f>
        <v>0</v>
      </c>
      <c r="Y379" s="462">
        <f ca="1">$G379*chronic_intake!W379/1000*100/$F$5</f>
        <v>0</v>
      </c>
      <c r="Z379" s="462">
        <f ca="1">$G379*chronic_intake!X379/1000*100/$F$5</f>
        <v>0</v>
      </c>
      <c r="AA379" s="462">
        <f ca="1">$G379*chronic_intake!Y379/1000*100/$F$5</f>
        <v>0</v>
      </c>
      <c r="AB379" s="462">
        <f ca="1">$G379*chronic_intake!Z379/1000*100/$F$5</f>
        <v>0</v>
      </c>
      <c r="AC379" s="462">
        <f ca="1">$G379*chronic_intake!AA379/1000*100/$F$5</f>
        <v>0</v>
      </c>
      <c r="AD379" s="462">
        <f ca="1">$G379*chronic_intake!AB379/1000*100/$F$5</f>
        <v>0</v>
      </c>
      <c r="AE379" s="462">
        <f ca="1">$G379*chronic_intake!AC379/1000*100/$F$5</f>
        <v>0</v>
      </c>
      <c r="AF379" s="462">
        <f ca="1">$G379*chronic_intake!AD379/1000*100/$F$5</f>
        <v>0</v>
      </c>
      <c r="AG379" s="462">
        <f ca="1">$G379*chronic_intake!AE379/1000*100/$F$5</f>
        <v>0</v>
      </c>
      <c r="AH379" s="462">
        <f ca="1">$G379*chronic_intake!AF379/1000*100/$F$5</f>
        <v>0</v>
      </c>
      <c r="AI379" s="462">
        <f ca="1">$G379*chronic_intake!AG379/1000*100/$F$5</f>
        <v>0</v>
      </c>
      <c r="AJ379" s="462">
        <f ca="1">$G379*chronic_intake!AH379/1000*100/$F$5</f>
        <v>0</v>
      </c>
      <c r="AK379" s="462">
        <f ca="1">$G379*chronic_intake!AI379/1000*100/$F$5</f>
        <v>0</v>
      </c>
      <c r="AL379" s="462">
        <f ca="1">$G379*chronic_intake!AJ379/1000*100/$F$5</f>
        <v>0</v>
      </c>
      <c r="AM379" s="462">
        <f ca="1">$G379*chronic_intake!AK379/1000*100/$F$5</f>
        <v>0</v>
      </c>
      <c r="AN379" s="462">
        <f ca="1">$G379*chronic_intake!AL379/1000*100/$F$5</f>
        <v>0</v>
      </c>
      <c r="AO379" s="462">
        <f ca="1">$G379*chronic_intake!AM379/1000*100/$F$5</f>
        <v>0</v>
      </c>
      <c r="AP379" s="462">
        <f ca="1">$G379*chronic_intake!AN379/1000*100/$F$5</f>
        <v>0</v>
      </c>
      <c r="AQ379" s="462">
        <f ca="1">$G379*chronic_intake!AO379/1000*100/$F$5</f>
        <v>0</v>
      </c>
      <c r="AR379" s="462">
        <f ca="1">$G379*chronic_intake!AP379/1000*100/$F$5</f>
        <v>0</v>
      </c>
    </row>
    <row r="380" spans="1:44" ht="14.45" customHeight="1" outlineLevel="1" x14ac:dyDescent="0.2">
      <c r="A380" s="241">
        <v>2</v>
      </c>
      <c r="B380" s="36">
        <v>1030000</v>
      </c>
      <c r="C380" s="36" t="s">
        <v>1341</v>
      </c>
      <c r="D380" s="36" t="s">
        <v>1586</v>
      </c>
      <c r="E380" s="18"/>
      <c r="F380" s="263"/>
      <c r="G380" s="382" cm="1">
        <f t="array" ref="G380">IF(Report!$C$2=Report!$W$2,IF(E380="",0,INDEX(chronic_input_data_UB!$A$5:$GL$400,MATCH(C380,chronic_input_data_UB!$A$5:$A$400,FALSE),MATCH($F$4,chronic_input_data_UB!$C$4:$GL$4,FALSE)+2)),IF(Report!$C$2=Report!$W$4,IF(E380="",0,INDEX(chronic_input_data_LB!$A$5:$GL$375,MATCH(C380,chronic_input_data_LB!$A$5:$A$375,FALSE),MATCH($F$4,chronic_input_data_LB!$C$4:$GL$4,FALSE)+2)),IF(Report!$C$2=Report!$W$3,IF(E380="",0,INDEX(chronic_input_data_MB!$A$5:$GL$427,MATCH(C380,chronic_input_data_MB!$A$5:$A$427,FALSE),MATCH($F$4,chronic_input_data_MB!$C$4:$GL$4,FALSE)+2)))))</f>
        <v>0</v>
      </c>
      <c r="H380" s="461">
        <f ca="1">$G380*chronic_intake!F380/1000*100/$F$5</f>
        <v>0</v>
      </c>
      <c r="I380" s="461">
        <f ca="1">$G380*chronic_intake!G380/1000*100/$F$5</f>
        <v>0</v>
      </c>
      <c r="J380" s="461">
        <f ca="1">$G380*chronic_intake!H380/1000*100/$F$5</f>
        <v>0</v>
      </c>
      <c r="K380" s="461">
        <f ca="1">$G380*chronic_intake!I380/1000*100/$F$5</f>
        <v>0</v>
      </c>
      <c r="L380" s="461">
        <f ca="1">$G380*chronic_intake!J380/1000*100/$F$5</f>
        <v>0</v>
      </c>
      <c r="M380" s="461">
        <f ca="1">$G380*chronic_intake!K380/1000*100/$F$5</f>
        <v>0</v>
      </c>
      <c r="N380" s="461">
        <f ca="1">$G380*chronic_intake!L380/1000*100/$F$5</f>
        <v>0</v>
      </c>
      <c r="O380" s="461">
        <f ca="1">$G380*chronic_intake!M380/1000*100/$F$5</f>
        <v>0</v>
      </c>
      <c r="P380" s="461">
        <f ca="1">$G380*chronic_intake!N380/1000*100/$F$5</f>
        <v>0</v>
      </c>
      <c r="Q380" s="461">
        <f ca="1">$G380*chronic_intake!O380/1000*100/$F$5</f>
        <v>0</v>
      </c>
      <c r="R380" s="461">
        <f ca="1">$G380*chronic_intake!P380/1000*100/$F$5</f>
        <v>0</v>
      </c>
      <c r="S380" s="461">
        <f ca="1">$G380*chronic_intake!Q380/1000*100/$F$5</f>
        <v>0</v>
      </c>
      <c r="T380" s="461">
        <f ca="1">$G380*chronic_intake!R380/1000*100/$F$5</f>
        <v>0</v>
      </c>
      <c r="U380" s="461">
        <f ca="1">$G380*chronic_intake!S380/1000*100/$F$5</f>
        <v>0</v>
      </c>
      <c r="V380" s="461">
        <f ca="1">$G380*chronic_intake!T380/1000*100/$F$5</f>
        <v>0</v>
      </c>
      <c r="W380" s="461">
        <f ca="1">$G380*chronic_intake!U380/1000*100/$F$5</f>
        <v>0</v>
      </c>
      <c r="X380" s="461">
        <f ca="1">$G380*chronic_intake!V380/1000*100/$F$5</f>
        <v>0</v>
      </c>
      <c r="Y380" s="461">
        <f ca="1">$G380*chronic_intake!W380/1000*100/$F$5</f>
        <v>0</v>
      </c>
      <c r="Z380" s="461">
        <f ca="1">$G380*chronic_intake!X380/1000*100/$F$5</f>
        <v>0</v>
      </c>
      <c r="AA380" s="461">
        <f ca="1">$G380*chronic_intake!Y380/1000*100/$F$5</f>
        <v>0</v>
      </c>
      <c r="AB380" s="461">
        <f ca="1">$G380*chronic_intake!Z380/1000*100/$F$5</f>
        <v>0</v>
      </c>
      <c r="AC380" s="461">
        <f ca="1">$G380*chronic_intake!AA380/1000*100/$F$5</f>
        <v>0</v>
      </c>
      <c r="AD380" s="461">
        <f ca="1">$G380*chronic_intake!AB380/1000*100/$F$5</f>
        <v>0</v>
      </c>
      <c r="AE380" s="461">
        <f ca="1">$G380*chronic_intake!AC380/1000*100/$F$5</f>
        <v>0</v>
      </c>
      <c r="AF380" s="461">
        <f ca="1">$G380*chronic_intake!AD380/1000*100/$F$5</f>
        <v>0</v>
      </c>
      <c r="AG380" s="461">
        <f ca="1">$G380*chronic_intake!AE380/1000*100/$F$5</f>
        <v>0</v>
      </c>
      <c r="AH380" s="461">
        <f ca="1">$G380*chronic_intake!AF380/1000*100/$F$5</f>
        <v>0</v>
      </c>
      <c r="AI380" s="461">
        <f ca="1">$G380*chronic_intake!AG380/1000*100/$F$5</f>
        <v>0</v>
      </c>
      <c r="AJ380" s="461">
        <f ca="1">$G380*chronic_intake!AH380/1000*100/$F$5</f>
        <v>0</v>
      </c>
      <c r="AK380" s="461">
        <f ca="1">$G380*chronic_intake!AI380/1000*100/$F$5</f>
        <v>0</v>
      </c>
      <c r="AL380" s="461">
        <f ca="1">$G380*chronic_intake!AJ380/1000*100/$F$5</f>
        <v>0</v>
      </c>
      <c r="AM380" s="461">
        <f ca="1">$G380*chronic_intake!AK380/1000*100/$F$5</f>
        <v>0</v>
      </c>
      <c r="AN380" s="461">
        <f ca="1">$G380*chronic_intake!AL380/1000*100/$F$5</f>
        <v>0</v>
      </c>
      <c r="AO380" s="461">
        <f ca="1">$G380*chronic_intake!AM380/1000*100/$F$5</f>
        <v>0</v>
      </c>
      <c r="AP380" s="461">
        <f ca="1">$G380*chronic_intake!AN380/1000*100/$F$5</f>
        <v>0</v>
      </c>
      <c r="AQ380" s="461">
        <f ca="1">$G380*chronic_intake!AO380/1000*100/$F$5</f>
        <v>0</v>
      </c>
      <c r="AR380" s="461">
        <f ca="1">$G380*chronic_intake!AP380/1000*100/$F$5</f>
        <v>0</v>
      </c>
    </row>
    <row r="381" spans="1:44" ht="14.45" customHeight="1" outlineLevel="3" x14ac:dyDescent="0.2">
      <c r="A381" s="239">
        <v>4</v>
      </c>
      <c r="B381" s="33">
        <v>1030010</v>
      </c>
      <c r="C381" s="33" t="s">
        <v>1342</v>
      </c>
      <c r="D381" s="33" t="s">
        <v>785</v>
      </c>
      <c r="E381" s="9">
        <v>1</v>
      </c>
      <c r="F381" s="87">
        <v>2019</v>
      </c>
      <c r="G381" s="382" cm="1">
        <f t="array" ref="G381">IF(Report!$C$2=Report!$W$2,IF(E381="",0,INDEX(chronic_input_data_UB!$A$5:$GL$400,MATCH(C381,chronic_input_data_UB!$A$5:$A$400,FALSE),MATCH($F$4,chronic_input_data_UB!$C$4:$GL$4,FALSE)+2)),IF(Report!$C$2=Report!$W$4,IF(E381="",0,INDEX(chronic_input_data_LB!$A$5:$GL$375,MATCH(C381,chronic_input_data_LB!$A$5:$A$375,FALSE),MATCH($F$4,chronic_input_data_LB!$C$4:$GL$4,FALSE)+2)),IF(Report!$C$2=Report!$W$3,IF(E381="",0,INDEX(chronic_input_data_MB!$A$5:$GL$427,MATCH(C381,chronic_input_data_MB!$A$5:$A$427,FALSE),MATCH($F$4,chronic_input_data_MB!$C$4:$GL$4,FALSE)+2)))))</f>
        <v>0</v>
      </c>
      <c r="H381" s="462">
        <f ca="1">$G381*chronic_intake!F381/1000*100/$F$5</f>
        <v>0</v>
      </c>
      <c r="I381" s="462">
        <f ca="1">$G381*chronic_intake!G381/1000*100/$F$5</f>
        <v>0</v>
      </c>
      <c r="J381" s="462">
        <f ca="1">$G381*chronic_intake!H381/1000*100/$F$5</f>
        <v>0</v>
      </c>
      <c r="K381" s="462">
        <f ca="1">$G381*chronic_intake!I381/1000*100/$F$5</f>
        <v>0</v>
      </c>
      <c r="L381" s="462">
        <f ca="1">$G381*chronic_intake!J381/1000*100/$F$5</f>
        <v>0</v>
      </c>
      <c r="M381" s="462">
        <f ca="1">$G381*chronic_intake!K381/1000*100/$F$5</f>
        <v>0</v>
      </c>
      <c r="N381" s="462">
        <f ca="1">$G381*chronic_intake!L381/1000*100/$F$5</f>
        <v>0</v>
      </c>
      <c r="O381" s="462">
        <f ca="1">$G381*chronic_intake!M381/1000*100/$F$5</f>
        <v>0</v>
      </c>
      <c r="P381" s="462">
        <f ca="1">$G381*chronic_intake!N381/1000*100/$F$5</f>
        <v>0</v>
      </c>
      <c r="Q381" s="462">
        <f ca="1">$G381*chronic_intake!O381/1000*100/$F$5</f>
        <v>0</v>
      </c>
      <c r="R381" s="462">
        <f ca="1">$G381*chronic_intake!P381/1000*100/$F$5</f>
        <v>0</v>
      </c>
      <c r="S381" s="462">
        <f ca="1">$G381*chronic_intake!Q381/1000*100/$F$5</f>
        <v>0</v>
      </c>
      <c r="T381" s="462">
        <f ca="1">$G381*chronic_intake!R381/1000*100/$F$5</f>
        <v>0</v>
      </c>
      <c r="U381" s="462">
        <f ca="1">$G381*chronic_intake!S381/1000*100/$F$5</f>
        <v>0</v>
      </c>
      <c r="V381" s="462">
        <f ca="1">$G381*chronic_intake!T381/1000*100/$F$5</f>
        <v>0</v>
      </c>
      <c r="W381" s="462">
        <f ca="1">$G381*chronic_intake!U381/1000*100/$F$5</f>
        <v>0</v>
      </c>
      <c r="X381" s="462">
        <f ca="1">$G381*chronic_intake!V381/1000*100/$F$5</f>
        <v>0</v>
      </c>
      <c r="Y381" s="462">
        <f ca="1">$G381*chronic_intake!W381/1000*100/$F$5</f>
        <v>0</v>
      </c>
      <c r="Z381" s="462">
        <f ca="1">$G381*chronic_intake!X381/1000*100/$F$5</f>
        <v>0</v>
      </c>
      <c r="AA381" s="462">
        <f ca="1">$G381*chronic_intake!Y381/1000*100/$F$5</f>
        <v>0</v>
      </c>
      <c r="AB381" s="462">
        <f ca="1">$G381*chronic_intake!Z381/1000*100/$F$5</f>
        <v>0</v>
      </c>
      <c r="AC381" s="462">
        <f ca="1">$G381*chronic_intake!AA381/1000*100/$F$5</f>
        <v>0</v>
      </c>
      <c r="AD381" s="462">
        <f ca="1">$G381*chronic_intake!AB381/1000*100/$F$5</f>
        <v>0</v>
      </c>
      <c r="AE381" s="462">
        <f ca="1">$G381*chronic_intake!AC381/1000*100/$F$5</f>
        <v>0</v>
      </c>
      <c r="AF381" s="462">
        <f ca="1">$G381*chronic_intake!AD381/1000*100/$F$5</f>
        <v>0</v>
      </c>
      <c r="AG381" s="462">
        <f ca="1">$G381*chronic_intake!AE381/1000*100/$F$5</f>
        <v>0</v>
      </c>
      <c r="AH381" s="462">
        <f ca="1">$G381*chronic_intake!AF381/1000*100/$F$5</f>
        <v>0</v>
      </c>
      <c r="AI381" s="462">
        <f ca="1">$G381*chronic_intake!AG381/1000*100/$F$5</f>
        <v>0</v>
      </c>
      <c r="AJ381" s="462">
        <f ca="1">$G381*chronic_intake!AH381/1000*100/$F$5</f>
        <v>0</v>
      </c>
      <c r="AK381" s="462">
        <f ca="1">$G381*chronic_intake!AI381/1000*100/$F$5</f>
        <v>0</v>
      </c>
      <c r="AL381" s="462">
        <f ca="1">$G381*chronic_intake!AJ381/1000*100/$F$5</f>
        <v>0</v>
      </c>
      <c r="AM381" s="462">
        <f ca="1">$G381*chronic_intake!AK381/1000*100/$F$5</f>
        <v>0</v>
      </c>
      <c r="AN381" s="462">
        <f ca="1">$G381*chronic_intake!AL381/1000*100/$F$5</f>
        <v>0</v>
      </c>
      <c r="AO381" s="462">
        <f ca="1">$G381*chronic_intake!AM381/1000*100/$F$5</f>
        <v>0</v>
      </c>
      <c r="AP381" s="462">
        <f ca="1">$G381*chronic_intake!AN381/1000*100/$F$5</f>
        <v>0</v>
      </c>
      <c r="AQ381" s="462">
        <f ca="1">$G381*chronic_intake!AO381/1000*100/$F$5</f>
        <v>0</v>
      </c>
      <c r="AR381" s="462">
        <f ca="1">$G381*chronic_intake!AP381/1000*100/$F$5</f>
        <v>0</v>
      </c>
    </row>
    <row r="382" spans="1:44" ht="14.45" customHeight="1" outlineLevel="3" x14ac:dyDescent="0.2">
      <c r="A382" s="239">
        <v>4</v>
      </c>
      <c r="B382" s="33">
        <v>1030020</v>
      </c>
      <c r="C382" s="33" t="s">
        <v>1343</v>
      </c>
      <c r="D382" s="33" t="s">
        <v>786</v>
      </c>
      <c r="E382" s="9">
        <v>1</v>
      </c>
      <c r="F382" s="87"/>
      <c r="G382" s="382" cm="1">
        <f t="array" ref="G382">IF(Report!$C$2=Report!$W$2,IF(E382="",0,INDEX(chronic_input_data_UB!$A$5:$GL$400,MATCH(C382,chronic_input_data_UB!$A$5:$A$400,FALSE),MATCH($F$4,chronic_input_data_UB!$C$4:$GL$4,FALSE)+2)),IF(Report!$C$2=Report!$W$4,IF(E382="",0,INDEX(chronic_input_data_LB!$A$5:$GL$375,MATCH(C382,chronic_input_data_LB!$A$5:$A$375,FALSE),MATCH($F$4,chronic_input_data_LB!$C$4:$GL$4,FALSE)+2)),IF(Report!$C$2=Report!$W$3,IF(E382="",0,INDEX(chronic_input_data_MB!$A$5:$GL$427,MATCH(C382,chronic_input_data_MB!$A$5:$A$427,FALSE),MATCH($F$4,chronic_input_data_MB!$C$4:$GL$4,FALSE)+2)))))</f>
        <v>0</v>
      </c>
      <c r="H382" s="462">
        <f ca="1">$G382*chronic_intake!F382/1000*100/$F$5</f>
        <v>0</v>
      </c>
      <c r="I382" s="462">
        <f ca="1">$G382*chronic_intake!G382/1000*100/$F$5</f>
        <v>0</v>
      </c>
      <c r="J382" s="462">
        <f ca="1">$G382*chronic_intake!H382/1000*100/$F$5</f>
        <v>0</v>
      </c>
      <c r="K382" s="462">
        <f ca="1">$G382*chronic_intake!I382/1000*100/$F$5</f>
        <v>0</v>
      </c>
      <c r="L382" s="462">
        <f ca="1">$G382*chronic_intake!J382/1000*100/$F$5</f>
        <v>0</v>
      </c>
      <c r="M382" s="462">
        <f ca="1">$G382*chronic_intake!K382/1000*100/$F$5</f>
        <v>0</v>
      </c>
      <c r="N382" s="462">
        <f ca="1">$G382*chronic_intake!L382/1000*100/$F$5</f>
        <v>0</v>
      </c>
      <c r="O382" s="462">
        <f ca="1">$G382*chronic_intake!M382/1000*100/$F$5</f>
        <v>0</v>
      </c>
      <c r="P382" s="462">
        <f ca="1">$G382*chronic_intake!N382/1000*100/$F$5</f>
        <v>0</v>
      </c>
      <c r="Q382" s="462">
        <f ca="1">$G382*chronic_intake!O382/1000*100/$F$5</f>
        <v>0</v>
      </c>
      <c r="R382" s="462">
        <f ca="1">$G382*chronic_intake!P382/1000*100/$F$5</f>
        <v>0</v>
      </c>
      <c r="S382" s="462">
        <f ca="1">$G382*chronic_intake!Q382/1000*100/$F$5</f>
        <v>0</v>
      </c>
      <c r="T382" s="462">
        <f ca="1">$G382*chronic_intake!R382/1000*100/$F$5</f>
        <v>0</v>
      </c>
      <c r="U382" s="462">
        <f ca="1">$G382*chronic_intake!S382/1000*100/$F$5</f>
        <v>0</v>
      </c>
      <c r="V382" s="462">
        <f ca="1">$G382*chronic_intake!T382/1000*100/$F$5</f>
        <v>0</v>
      </c>
      <c r="W382" s="462">
        <f ca="1">$G382*chronic_intake!U382/1000*100/$F$5</f>
        <v>0</v>
      </c>
      <c r="X382" s="462">
        <f ca="1">$G382*chronic_intake!V382/1000*100/$F$5</f>
        <v>0</v>
      </c>
      <c r="Y382" s="462">
        <f ca="1">$G382*chronic_intake!W382/1000*100/$F$5</f>
        <v>0</v>
      </c>
      <c r="Z382" s="462">
        <f ca="1">$G382*chronic_intake!X382/1000*100/$F$5</f>
        <v>0</v>
      </c>
      <c r="AA382" s="462">
        <f ca="1">$G382*chronic_intake!Y382/1000*100/$F$5</f>
        <v>0</v>
      </c>
      <c r="AB382" s="462">
        <f ca="1">$G382*chronic_intake!Z382/1000*100/$F$5</f>
        <v>0</v>
      </c>
      <c r="AC382" s="462">
        <f ca="1">$G382*chronic_intake!AA382/1000*100/$F$5</f>
        <v>0</v>
      </c>
      <c r="AD382" s="462">
        <f ca="1">$G382*chronic_intake!AB382/1000*100/$F$5</f>
        <v>0</v>
      </c>
      <c r="AE382" s="462">
        <f ca="1">$G382*chronic_intake!AC382/1000*100/$F$5</f>
        <v>0</v>
      </c>
      <c r="AF382" s="462">
        <f ca="1">$G382*chronic_intake!AD382/1000*100/$F$5</f>
        <v>0</v>
      </c>
      <c r="AG382" s="462">
        <f ca="1">$G382*chronic_intake!AE382/1000*100/$F$5</f>
        <v>0</v>
      </c>
      <c r="AH382" s="462">
        <f ca="1">$G382*chronic_intake!AF382/1000*100/$F$5</f>
        <v>0</v>
      </c>
      <c r="AI382" s="462">
        <f ca="1">$G382*chronic_intake!AG382/1000*100/$F$5</f>
        <v>0</v>
      </c>
      <c r="AJ382" s="462">
        <f ca="1">$G382*chronic_intake!AH382/1000*100/$F$5</f>
        <v>0</v>
      </c>
      <c r="AK382" s="462">
        <f ca="1">$G382*chronic_intake!AI382/1000*100/$F$5</f>
        <v>0</v>
      </c>
      <c r="AL382" s="462">
        <f ca="1">$G382*chronic_intake!AJ382/1000*100/$F$5</f>
        <v>0</v>
      </c>
      <c r="AM382" s="462">
        <f ca="1">$G382*chronic_intake!AK382/1000*100/$F$5</f>
        <v>0</v>
      </c>
      <c r="AN382" s="462">
        <f ca="1">$G382*chronic_intake!AL382/1000*100/$F$5</f>
        <v>0</v>
      </c>
      <c r="AO382" s="462">
        <f ca="1">$G382*chronic_intake!AM382/1000*100/$F$5</f>
        <v>0</v>
      </c>
      <c r="AP382" s="462">
        <f ca="1">$G382*chronic_intake!AN382/1000*100/$F$5</f>
        <v>0</v>
      </c>
      <c r="AQ382" s="462">
        <f ca="1">$G382*chronic_intake!AO382/1000*100/$F$5</f>
        <v>0</v>
      </c>
      <c r="AR382" s="462">
        <f ca="1">$G382*chronic_intake!AP382/1000*100/$F$5</f>
        <v>0</v>
      </c>
    </row>
    <row r="383" spans="1:44" ht="14.45" customHeight="1" outlineLevel="3" x14ac:dyDescent="0.2">
      <c r="A383" s="239">
        <v>4</v>
      </c>
      <c r="B383" s="33">
        <v>1030030</v>
      </c>
      <c r="C383" s="33" t="s">
        <v>1344</v>
      </c>
      <c r="D383" s="33" t="s">
        <v>787</v>
      </c>
      <c r="E383" s="9">
        <v>1</v>
      </c>
      <c r="F383" s="87"/>
      <c r="G383" s="382" cm="1">
        <f t="array" ref="G383">IF(Report!$C$2=Report!$W$2,IF(E383="",0,INDEX(chronic_input_data_UB!$A$5:$GL$400,MATCH(C383,chronic_input_data_UB!$A$5:$A$400,FALSE),MATCH($F$4,chronic_input_data_UB!$C$4:$GL$4,FALSE)+2)),IF(Report!$C$2=Report!$W$4,IF(E383="",0,INDEX(chronic_input_data_LB!$A$5:$GL$375,MATCH(C383,chronic_input_data_LB!$A$5:$A$375,FALSE),MATCH($F$4,chronic_input_data_LB!$C$4:$GL$4,FALSE)+2)),IF(Report!$C$2=Report!$W$3,IF(E383="",0,INDEX(chronic_input_data_MB!$A$5:$GL$427,MATCH(C383,chronic_input_data_MB!$A$5:$A$427,FALSE),MATCH($F$4,chronic_input_data_MB!$C$4:$GL$4,FALSE)+2)))))</f>
        <v>0</v>
      </c>
      <c r="H383" s="462">
        <f ca="1">$G383*chronic_intake!F383/1000*100/$F$5</f>
        <v>0</v>
      </c>
      <c r="I383" s="462">
        <f ca="1">$G383*chronic_intake!G383/1000*100/$F$5</f>
        <v>0</v>
      </c>
      <c r="J383" s="462">
        <f ca="1">$G383*chronic_intake!H383/1000*100/$F$5</f>
        <v>0</v>
      </c>
      <c r="K383" s="462">
        <f ca="1">$G383*chronic_intake!I383/1000*100/$F$5</f>
        <v>0</v>
      </c>
      <c r="L383" s="462">
        <f ca="1">$G383*chronic_intake!J383/1000*100/$F$5</f>
        <v>0</v>
      </c>
      <c r="M383" s="462">
        <f ca="1">$G383*chronic_intake!K383/1000*100/$F$5</f>
        <v>0</v>
      </c>
      <c r="N383" s="462">
        <f ca="1">$G383*chronic_intake!L383/1000*100/$F$5</f>
        <v>0</v>
      </c>
      <c r="O383" s="462">
        <f ca="1">$G383*chronic_intake!M383/1000*100/$F$5</f>
        <v>0</v>
      </c>
      <c r="P383" s="462">
        <f ca="1">$G383*chronic_intake!N383/1000*100/$F$5</f>
        <v>0</v>
      </c>
      <c r="Q383" s="462">
        <f ca="1">$G383*chronic_intake!O383/1000*100/$F$5</f>
        <v>0</v>
      </c>
      <c r="R383" s="462">
        <f ca="1">$G383*chronic_intake!P383/1000*100/$F$5</f>
        <v>0</v>
      </c>
      <c r="S383" s="462">
        <f ca="1">$G383*chronic_intake!Q383/1000*100/$F$5</f>
        <v>0</v>
      </c>
      <c r="T383" s="462">
        <f ca="1">$G383*chronic_intake!R383/1000*100/$F$5</f>
        <v>0</v>
      </c>
      <c r="U383" s="462">
        <f ca="1">$G383*chronic_intake!S383/1000*100/$F$5</f>
        <v>0</v>
      </c>
      <c r="V383" s="462">
        <f ca="1">$G383*chronic_intake!T383/1000*100/$F$5</f>
        <v>0</v>
      </c>
      <c r="W383" s="462">
        <f ca="1">$G383*chronic_intake!U383/1000*100/$F$5</f>
        <v>0</v>
      </c>
      <c r="X383" s="462">
        <f ca="1">$G383*chronic_intake!V383/1000*100/$F$5</f>
        <v>0</v>
      </c>
      <c r="Y383" s="462">
        <f ca="1">$G383*chronic_intake!W383/1000*100/$F$5</f>
        <v>0</v>
      </c>
      <c r="Z383" s="462">
        <f ca="1">$G383*chronic_intake!X383/1000*100/$F$5</f>
        <v>0</v>
      </c>
      <c r="AA383" s="462">
        <f ca="1">$G383*chronic_intake!Y383/1000*100/$F$5</f>
        <v>0</v>
      </c>
      <c r="AB383" s="462">
        <f ca="1">$G383*chronic_intake!Z383/1000*100/$F$5</f>
        <v>0</v>
      </c>
      <c r="AC383" s="462">
        <f ca="1">$G383*chronic_intake!AA383/1000*100/$F$5</f>
        <v>0</v>
      </c>
      <c r="AD383" s="462">
        <f ca="1">$G383*chronic_intake!AB383/1000*100/$F$5</f>
        <v>0</v>
      </c>
      <c r="AE383" s="462">
        <f ca="1">$G383*chronic_intake!AC383/1000*100/$F$5</f>
        <v>0</v>
      </c>
      <c r="AF383" s="462">
        <f ca="1">$G383*chronic_intake!AD383/1000*100/$F$5</f>
        <v>0</v>
      </c>
      <c r="AG383" s="462">
        <f ca="1">$G383*chronic_intake!AE383/1000*100/$F$5</f>
        <v>0</v>
      </c>
      <c r="AH383" s="462">
        <f ca="1">$G383*chronic_intake!AF383/1000*100/$F$5</f>
        <v>0</v>
      </c>
      <c r="AI383" s="462">
        <f ca="1">$G383*chronic_intake!AG383/1000*100/$F$5</f>
        <v>0</v>
      </c>
      <c r="AJ383" s="462">
        <f ca="1">$G383*chronic_intake!AH383/1000*100/$F$5</f>
        <v>0</v>
      </c>
      <c r="AK383" s="462">
        <f ca="1">$G383*chronic_intake!AI383/1000*100/$F$5</f>
        <v>0</v>
      </c>
      <c r="AL383" s="462">
        <f ca="1">$G383*chronic_intake!AJ383/1000*100/$F$5</f>
        <v>0</v>
      </c>
      <c r="AM383" s="462">
        <f ca="1">$G383*chronic_intake!AK383/1000*100/$F$5</f>
        <v>0</v>
      </c>
      <c r="AN383" s="462">
        <f ca="1">$G383*chronic_intake!AL383/1000*100/$F$5</f>
        <v>0</v>
      </c>
      <c r="AO383" s="462">
        <f ca="1">$G383*chronic_intake!AM383/1000*100/$F$5</f>
        <v>0</v>
      </c>
      <c r="AP383" s="462">
        <f ca="1">$G383*chronic_intake!AN383/1000*100/$F$5</f>
        <v>0</v>
      </c>
      <c r="AQ383" s="462">
        <f ca="1">$G383*chronic_intake!AO383/1000*100/$F$5</f>
        <v>0</v>
      </c>
      <c r="AR383" s="462">
        <f ca="1">$G383*chronic_intake!AP383/1000*100/$F$5</f>
        <v>0</v>
      </c>
    </row>
    <row r="384" spans="1:44" ht="14.45" customHeight="1" outlineLevel="3" x14ac:dyDescent="0.2">
      <c r="A384" s="239">
        <v>4</v>
      </c>
      <c r="B384" s="33">
        <v>1030040</v>
      </c>
      <c r="C384" s="33" t="s">
        <v>1345</v>
      </c>
      <c r="D384" s="33" t="s">
        <v>788</v>
      </c>
      <c r="E384" s="9">
        <v>1</v>
      </c>
      <c r="F384" s="87"/>
      <c r="G384" s="382" cm="1">
        <f t="array" ref="G384">IF(Report!$C$2=Report!$W$2,IF(E384="",0,INDEX(chronic_input_data_UB!$A$5:$GL$400,MATCH(C384,chronic_input_data_UB!$A$5:$A$400,FALSE),MATCH($F$4,chronic_input_data_UB!$C$4:$GL$4,FALSE)+2)),IF(Report!$C$2=Report!$W$4,IF(E384="",0,INDEX(chronic_input_data_LB!$A$5:$GL$375,MATCH(C384,chronic_input_data_LB!$A$5:$A$375,FALSE),MATCH($F$4,chronic_input_data_LB!$C$4:$GL$4,FALSE)+2)),IF(Report!$C$2=Report!$W$3,IF(E384="",0,INDEX(chronic_input_data_MB!$A$5:$GL$427,MATCH(C384,chronic_input_data_MB!$A$5:$A$427,FALSE),MATCH($F$4,chronic_input_data_MB!$C$4:$GL$4,FALSE)+2)))))</f>
        <v>0</v>
      </c>
      <c r="H384" s="462">
        <f ca="1">$G384*chronic_intake!F384/1000*100/$F$5</f>
        <v>0</v>
      </c>
      <c r="I384" s="462">
        <f ca="1">$G384*chronic_intake!G384/1000*100/$F$5</f>
        <v>0</v>
      </c>
      <c r="J384" s="462">
        <f ca="1">$G384*chronic_intake!H384/1000*100/$F$5</f>
        <v>0</v>
      </c>
      <c r="K384" s="462">
        <f ca="1">$G384*chronic_intake!I384/1000*100/$F$5</f>
        <v>0</v>
      </c>
      <c r="L384" s="462">
        <f ca="1">$G384*chronic_intake!J384/1000*100/$F$5</f>
        <v>0</v>
      </c>
      <c r="M384" s="462">
        <f ca="1">$G384*chronic_intake!K384/1000*100/$F$5</f>
        <v>0</v>
      </c>
      <c r="N384" s="462">
        <f ca="1">$G384*chronic_intake!L384/1000*100/$F$5</f>
        <v>0</v>
      </c>
      <c r="O384" s="462">
        <f ca="1">$G384*chronic_intake!M384/1000*100/$F$5</f>
        <v>0</v>
      </c>
      <c r="P384" s="462">
        <f ca="1">$G384*chronic_intake!N384/1000*100/$F$5</f>
        <v>0</v>
      </c>
      <c r="Q384" s="462">
        <f ca="1">$G384*chronic_intake!O384/1000*100/$F$5</f>
        <v>0</v>
      </c>
      <c r="R384" s="462">
        <f ca="1">$G384*chronic_intake!P384/1000*100/$F$5</f>
        <v>0</v>
      </c>
      <c r="S384" s="462">
        <f ca="1">$G384*chronic_intake!Q384/1000*100/$F$5</f>
        <v>0</v>
      </c>
      <c r="T384" s="462">
        <f ca="1">$G384*chronic_intake!R384/1000*100/$F$5</f>
        <v>0</v>
      </c>
      <c r="U384" s="462">
        <f ca="1">$G384*chronic_intake!S384/1000*100/$F$5</f>
        <v>0</v>
      </c>
      <c r="V384" s="462">
        <f ca="1">$G384*chronic_intake!T384/1000*100/$F$5</f>
        <v>0</v>
      </c>
      <c r="W384" s="462">
        <f ca="1">$G384*chronic_intake!U384/1000*100/$F$5</f>
        <v>0</v>
      </c>
      <c r="X384" s="462">
        <f ca="1">$G384*chronic_intake!V384/1000*100/$F$5</f>
        <v>0</v>
      </c>
      <c r="Y384" s="462">
        <f ca="1">$G384*chronic_intake!W384/1000*100/$F$5</f>
        <v>0</v>
      </c>
      <c r="Z384" s="462">
        <f ca="1">$G384*chronic_intake!X384/1000*100/$F$5</f>
        <v>0</v>
      </c>
      <c r="AA384" s="462">
        <f ca="1">$G384*chronic_intake!Y384/1000*100/$F$5</f>
        <v>0</v>
      </c>
      <c r="AB384" s="462">
        <f ca="1">$G384*chronic_intake!Z384/1000*100/$F$5</f>
        <v>0</v>
      </c>
      <c r="AC384" s="462">
        <f ca="1">$G384*chronic_intake!AA384/1000*100/$F$5</f>
        <v>0</v>
      </c>
      <c r="AD384" s="462">
        <f ca="1">$G384*chronic_intake!AB384/1000*100/$F$5</f>
        <v>0</v>
      </c>
      <c r="AE384" s="462">
        <f ca="1">$G384*chronic_intake!AC384/1000*100/$F$5</f>
        <v>0</v>
      </c>
      <c r="AF384" s="462">
        <f ca="1">$G384*chronic_intake!AD384/1000*100/$F$5</f>
        <v>0</v>
      </c>
      <c r="AG384" s="462">
        <f ca="1">$G384*chronic_intake!AE384/1000*100/$F$5</f>
        <v>0</v>
      </c>
      <c r="AH384" s="462">
        <f ca="1">$G384*chronic_intake!AF384/1000*100/$F$5</f>
        <v>0</v>
      </c>
      <c r="AI384" s="462">
        <f ca="1">$G384*chronic_intake!AG384/1000*100/$F$5</f>
        <v>0</v>
      </c>
      <c r="AJ384" s="462">
        <f ca="1">$G384*chronic_intake!AH384/1000*100/$F$5</f>
        <v>0</v>
      </c>
      <c r="AK384" s="462">
        <f ca="1">$G384*chronic_intake!AI384/1000*100/$F$5</f>
        <v>0</v>
      </c>
      <c r="AL384" s="462">
        <f ca="1">$G384*chronic_intake!AJ384/1000*100/$F$5</f>
        <v>0</v>
      </c>
      <c r="AM384" s="462">
        <f ca="1">$G384*chronic_intake!AK384/1000*100/$F$5</f>
        <v>0</v>
      </c>
      <c r="AN384" s="462">
        <f ca="1">$G384*chronic_intake!AL384/1000*100/$F$5</f>
        <v>0</v>
      </c>
      <c r="AO384" s="462">
        <f ca="1">$G384*chronic_intake!AM384/1000*100/$F$5</f>
        <v>0</v>
      </c>
      <c r="AP384" s="462">
        <f ca="1">$G384*chronic_intake!AN384/1000*100/$F$5</f>
        <v>0</v>
      </c>
      <c r="AQ384" s="462">
        <f ca="1">$G384*chronic_intake!AO384/1000*100/$F$5</f>
        <v>0</v>
      </c>
      <c r="AR384" s="462">
        <f ca="1">$G384*chronic_intake!AP384/1000*100/$F$5</f>
        <v>0</v>
      </c>
    </row>
    <row r="385" spans="1:44" ht="14.45" customHeight="1" outlineLevel="3" x14ac:dyDescent="0.2">
      <c r="A385" s="239">
        <v>4</v>
      </c>
      <c r="B385" s="33">
        <v>1030990</v>
      </c>
      <c r="C385" s="33" t="s">
        <v>1346</v>
      </c>
      <c r="D385" s="33" t="s">
        <v>1347</v>
      </c>
      <c r="E385" s="9">
        <v>1</v>
      </c>
      <c r="F385" s="264"/>
      <c r="G385" s="703" cm="1">
        <f t="array" ref="G385">IF(Report!$C$2=Report!$W$2,IF(E385="",0,INDEX(chronic_input_data_UB!$A$5:$GL$400,MATCH(C385,chronic_input_data_UB!$A$5:$A$400,FALSE),MATCH($F$4,chronic_input_data_UB!$C$4:$GL$4,FALSE)+2)),IF(Report!$C$2=Report!$W$4,IF(E385="",0,INDEX(chronic_input_data_LB!$A$5:$GL$375,MATCH(C385,chronic_input_data_LB!$A$5:$A$375,FALSE),MATCH($F$4,chronic_input_data_LB!$C$4:$GL$4,FALSE)+2)),IF(Report!$C$2=Report!$W$3,IF(E385="",0,INDEX(chronic_input_data_MB!$A$5:$GL$427,MATCH(C385,chronic_input_data_MB!$A$5:$A$427,FALSE),MATCH($F$4,chronic_input_data_MB!$C$4:$GL$4,FALSE)+2)))))</f>
        <v>0</v>
      </c>
      <c r="H385" s="462">
        <f ca="1">$G385*chronic_intake!F385/1000*100/$F$5</f>
        <v>0</v>
      </c>
      <c r="I385" s="462">
        <f ca="1">$G385*chronic_intake!G385/1000*100/$F$5</f>
        <v>0</v>
      </c>
      <c r="J385" s="462">
        <f ca="1">$G385*chronic_intake!H385/1000*100/$F$5</f>
        <v>0</v>
      </c>
      <c r="K385" s="462">
        <f ca="1">$G385*chronic_intake!I385/1000*100/$F$5</f>
        <v>0</v>
      </c>
      <c r="L385" s="462">
        <f ca="1">$G385*chronic_intake!J385/1000*100/$F$5</f>
        <v>0</v>
      </c>
      <c r="M385" s="462">
        <f ca="1">$G385*chronic_intake!K385/1000*100/$F$5</f>
        <v>0</v>
      </c>
      <c r="N385" s="462">
        <f ca="1">$G385*chronic_intake!L385/1000*100/$F$5</f>
        <v>0</v>
      </c>
      <c r="O385" s="462">
        <f ca="1">$G385*chronic_intake!M385/1000*100/$F$5</f>
        <v>0</v>
      </c>
      <c r="P385" s="462">
        <f ca="1">$G385*chronic_intake!N385/1000*100/$F$5</f>
        <v>0</v>
      </c>
      <c r="Q385" s="462">
        <f ca="1">$G385*chronic_intake!O385/1000*100/$F$5</f>
        <v>0</v>
      </c>
      <c r="R385" s="462">
        <f ca="1">$G385*chronic_intake!P385/1000*100/$F$5</f>
        <v>0</v>
      </c>
      <c r="S385" s="462">
        <f ca="1">$G385*chronic_intake!Q385/1000*100/$F$5</f>
        <v>0</v>
      </c>
      <c r="T385" s="462">
        <f ca="1">$G385*chronic_intake!R385/1000*100/$F$5</f>
        <v>0</v>
      </c>
      <c r="U385" s="462">
        <f ca="1">$G385*chronic_intake!S385/1000*100/$F$5</f>
        <v>0</v>
      </c>
      <c r="V385" s="462">
        <f ca="1">$G385*chronic_intake!T385/1000*100/$F$5</f>
        <v>0</v>
      </c>
      <c r="W385" s="462">
        <f ca="1">$G385*chronic_intake!U385/1000*100/$F$5</f>
        <v>0</v>
      </c>
      <c r="X385" s="462">
        <f ca="1">$G385*chronic_intake!V385/1000*100/$F$5</f>
        <v>0</v>
      </c>
      <c r="Y385" s="462">
        <f ca="1">$G385*chronic_intake!W385/1000*100/$F$5</f>
        <v>0</v>
      </c>
      <c r="Z385" s="462">
        <f ca="1">$G385*chronic_intake!X385/1000*100/$F$5</f>
        <v>0</v>
      </c>
      <c r="AA385" s="462">
        <f ca="1">$G385*chronic_intake!Y385/1000*100/$F$5</f>
        <v>0</v>
      </c>
      <c r="AB385" s="462">
        <f ca="1">$G385*chronic_intake!Z385/1000*100/$F$5</f>
        <v>0</v>
      </c>
      <c r="AC385" s="462">
        <f ca="1">$G385*chronic_intake!AA385/1000*100/$F$5</f>
        <v>0</v>
      </c>
      <c r="AD385" s="462">
        <f ca="1">$G385*chronic_intake!AB385/1000*100/$F$5</f>
        <v>0</v>
      </c>
      <c r="AE385" s="462">
        <f ca="1">$G385*chronic_intake!AC385/1000*100/$F$5</f>
        <v>0</v>
      </c>
      <c r="AF385" s="462">
        <f ca="1">$G385*chronic_intake!AD385/1000*100/$F$5</f>
        <v>0</v>
      </c>
      <c r="AG385" s="462">
        <f ca="1">$G385*chronic_intake!AE385/1000*100/$F$5</f>
        <v>0</v>
      </c>
      <c r="AH385" s="462">
        <f ca="1">$G385*chronic_intake!AF385/1000*100/$F$5</f>
        <v>0</v>
      </c>
      <c r="AI385" s="462">
        <f ca="1">$G385*chronic_intake!AG385/1000*100/$F$5</f>
        <v>0</v>
      </c>
      <c r="AJ385" s="462">
        <f ca="1">$G385*chronic_intake!AH385/1000*100/$F$5</f>
        <v>0</v>
      </c>
      <c r="AK385" s="462">
        <f ca="1">$G385*chronic_intake!AI385/1000*100/$F$5</f>
        <v>0</v>
      </c>
      <c r="AL385" s="462">
        <f ca="1">$G385*chronic_intake!AJ385/1000*100/$F$5</f>
        <v>0</v>
      </c>
      <c r="AM385" s="462">
        <f ca="1">$G385*chronic_intake!AK385/1000*100/$F$5</f>
        <v>0</v>
      </c>
      <c r="AN385" s="462">
        <f ca="1">$G385*chronic_intake!AL385/1000*100/$F$5</f>
        <v>0</v>
      </c>
      <c r="AO385" s="462">
        <f ca="1">$G385*chronic_intake!AM385/1000*100/$F$5</f>
        <v>0</v>
      </c>
      <c r="AP385" s="462">
        <f ca="1">$G385*chronic_intake!AN385/1000*100/$F$5</f>
        <v>0</v>
      </c>
      <c r="AQ385" s="462">
        <f ca="1">$G385*chronic_intake!AO385/1000*100/$F$5</f>
        <v>0</v>
      </c>
      <c r="AR385" s="462">
        <f ca="1">$G385*chronic_intake!AP385/1000*100/$F$5</f>
        <v>0</v>
      </c>
    </row>
    <row r="386" spans="1:44" ht="14.45" customHeight="1" outlineLevel="1" x14ac:dyDescent="0.2">
      <c r="A386" s="241">
        <v>2</v>
      </c>
      <c r="B386" s="36">
        <v>1040000</v>
      </c>
      <c r="C386" s="36" t="s">
        <v>1348</v>
      </c>
      <c r="D386" s="36" t="s">
        <v>790</v>
      </c>
      <c r="E386" s="18">
        <v>1</v>
      </c>
      <c r="F386" s="695"/>
      <c r="G386" s="382" cm="1">
        <f t="array" ref="G386">IF(Report!$C$2=Report!$W$2,IF(E386="",0,INDEX(chronic_input_data_UB!$A$5:$GL$400,MATCH(C386,chronic_input_data_UB!$A$5:$A$400,FALSE),MATCH($F$4,chronic_input_data_UB!$C$4:$GL$4,FALSE)+2)),IF(Report!$C$2=Report!$W$4,IF(E386="",0,INDEX(chronic_input_data_LB!$A$5:$GL$375,MATCH(C386,chronic_input_data_LB!$A$5:$A$375,FALSE),MATCH($F$4,chronic_input_data_LB!$C$4:$GL$4,FALSE)+2)),IF(Report!$C$2=Report!$W$3,IF(E386="",0,INDEX(chronic_input_data_MB!$A$5:$GL$427,MATCH(C386,chronic_input_data_MB!$A$5:$A$427,FALSE),MATCH($F$4,chronic_input_data_MB!$C$4:$GL$4,FALSE)+2)))))</f>
        <v>0</v>
      </c>
      <c r="H386" s="461">
        <f ca="1">$G386*chronic_intake!F386/1000*100/$F$5</f>
        <v>0</v>
      </c>
      <c r="I386" s="461">
        <f ca="1">$G386*chronic_intake!G386/1000*100/$F$5</f>
        <v>0</v>
      </c>
      <c r="J386" s="461">
        <f ca="1">$G386*chronic_intake!H386/1000*100/$F$5</f>
        <v>0</v>
      </c>
      <c r="K386" s="461">
        <f ca="1">$G386*chronic_intake!I386/1000*100/$F$5</f>
        <v>0</v>
      </c>
      <c r="L386" s="461">
        <f ca="1">$G386*chronic_intake!J386/1000*100/$F$5</f>
        <v>0</v>
      </c>
      <c r="M386" s="461">
        <f ca="1">$G386*chronic_intake!K386/1000*100/$F$5</f>
        <v>0</v>
      </c>
      <c r="N386" s="461">
        <f ca="1">$G386*chronic_intake!L386/1000*100/$F$5</f>
        <v>0</v>
      </c>
      <c r="O386" s="461">
        <f ca="1">$G386*chronic_intake!M386/1000*100/$F$5</f>
        <v>0</v>
      </c>
      <c r="P386" s="461">
        <f ca="1">$G386*chronic_intake!N386/1000*100/$F$5</f>
        <v>0</v>
      </c>
      <c r="Q386" s="461">
        <f ca="1">$G386*chronic_intake!O386/1000*100/$F$5</f>
        <v>0</v>
      </c>
      <c r="R386" s="461">
        <f ca="1">$G386*chronic_intake!P386/1000*100/$F$5</f>
        <v>0</v>
      </c>
      <c r="S386" s="461">
        <f ca="1">$G386*chronic_intake!Q386/1000*100/$F$5</f>
        <v>0</v>
      </c>
      <c r="T386" s="461">
        <f ca="1">$G386*chronic_intake!R386/1000*100/$F$5</f>
        <v>0</v>
      </c>
      <c r="U386" s="461">
        <f ca="1">$G386*chronic_intake!S386/1000*100/$F$5</f>
        <v>0</v>
      </c>
      <c r="V386" s="461">
        <f ca="1">$G386*chronic_intake!T386/1000*100/$F$5</f>
        <v>0</v>
      </c>
      <c r="W386" s="461">
        <f ca="1">$G386*chronic_intake!U386/1000*100/$F$5</f>
        <v>0</v>
      </c>
      <c r="X386" s="461">
        <f ca="1">$G386*chronic_intake!V386/1000*100/$F$5</f>
        <v>0</v>
      </c>
      <c r="Y386" s="461">
        <f ca="1">$G386*chronic_intake!W386/1000*100/$F$5</f>
        <v>0</v>
      </c>
      <c r="Z386" s="461">
        <f ca="1">$G386*chronic_intake!X386/1000*100/$F$5</f>
        <v>0</v>
      </c>
      <c r="AA386" s="461">
        <f ca="1">$G386*chronic_intake!Y386/1000*100/$F$5</f>
        <v>0</v>
      </c>
      <c r="AB386" s="461">
        <f ca="1">$G386*chronic_intake!Z386/1000*100/$F$5</f>
        <v>0</v>
      </c>
      <c r="AC386" s="461">
        <f ca="1">$G386*chronic_intake!AA386/1000*100/$F$5</f>
        <v>0</v>
      </c>
      <c r="AD386" s="461">
        <f ca="1">$G386*chronic_intake!AB386/1000*100/$F$5</f>
        <v>0</v>
      </c>
      <c r="AE386" s="461">
        <f ca="1">$G386*chronic_intake!AC386/1000*100/$F$5</f>
        <v>0</v>
      </c>
      <c r="AF386" s="461">
        <f ca="1">$G386*chronic_intake!AD386/1000*100/$F$5</f>
        <v>0</v>
      </c>
      <c r="AG386" s="461">
        <f ca="1">$G386*chronic_intake!AE386/1000*100/$F$5</f>
        <v>0</v>
      </c>
      <c r="AH386" s="461">
        <f ca="1">$G386*chronic_intake!AF386/1000*100/$F$5</f>
        <v>0</v>
      </c>
      <c r="AI386" s="461">
        <f ca="1">$G386*chronic_intake!AG386/1000*100/$F$5</f>
        <v>0</v>
      </c>
      <c r="AJ386" s="461">
        <f ca="1">$G386*chronic_intake!AH386/1000*100/$F$5</f>
        <v>0</v>
      </c>
      <c r="AK386" s="461">
        <f ca="1">$G386*chronic_intake!AI386/1000*100/$F$5</f>
        <v>0</v>
      </c>
      <c r="AL386" s="461">
        <f ca="1">$G386*chronic_intake!AJ386/1000*100/$F$5</f>
        <v>0</v>
      </c>
      <c r="AM386" s="461">
        <f ca="1">$G386*chronic_intake!AK386/1000*100/$F$5</f>
        <v>0</v>
      </c>
      <c r="AN386" s="461">
        <f ca="1">$G386*chronic_intake!AL386/1000*100/$F$5</f>
        <v>0</v>
      </c>
      <c r="AO386" s="461">
        <f ca="1">$G386*chronic_intake!AM386/1000*100/$F$5</f>
        <v>0</v>
      </c>
      <c r="AP386" s="461">
        <f ca="1">$G386*chronic_intake!AN386/1000*100/$F$5</f>
        <v>0</v>
      </c>
      <c r="AQ386" s="461">
        <f ca="1">$G386*chronic_intake!AO386/1000*100/$F$5</f>
        <v>0</v>
      </c>
      <c r="AR386" s="461">
        <f ca="1">$G386*chronic_intake!AP386/1000*100/$F$5</f>
        <v>0</v>
      </c>
    </row>
    <row r="387" spans="1:44" ht="14.45" customHeight="1" outlineLevel="1" x14ac:dyDescent="0.2">
      <c r="A387" s="241">
        <v>2</v>
      </c>
      <c r="B387" s="36">
        <v>1050000</v>
      </c>
      <c r="C387" s="36" t="s">
        <v>1349</v>
      </c>
      <c r="D387" s="36" t="s">
        <v>792</v>
      </c>
      <c r="E387" s="18">
        <v>1</v>
      </c>
      <c r="F387" s="695"/>
      <c r="G387" s="382" cm="1">
        <f t="array" ref="G387">IF(Report!$C$2=Report!$W$2,IF(E387="",0,INDEX(chronic_input_data_UB!$A$5:$GL$400,MATCH(C387,chronic_input_data_UB!$A$5:$A$400,FALSE),MATCH($F$4,chronic_input_data_UB!$C$4:$GL$4,FALSE)+2)),IF(Report!$C$2=Report!$W$4,IF(E387="",0,INDEX(chronic_input_data_LB!$A$5:$GL$375,MATCH(C387,chronic_input_data_LB!$A$5:$A$375,FALSE),MATCH($F$4,chronic_input_data_LB!$C$4:$GL$4,FALSE)+2)),IF(Report!$C$2=Report!$W$3,IF(E387="",0,INDEX(chronic_input_data_MB!$A$5:$GL$427,MATCH(C387,chronic_input_data_MB!$A$5:$A$427,FALSE),MATCH($F$4,chronic_input_data_MB!$C$4:$GL$4,FALSE)+2)))))</f>
        <v>0</v>
      </c>
      <c r="H387" s="461">
        <f ca="1">$G387*chronic_intake!F387/1000*100/$F$5</f>
        <v>0</v>
      </c>
      <c r="I387" s="461">
        <f ca="1">$G387*chronic_intake!G387/1000*100/$F$5</f>
        <v>0</v>
      </c>
      <c r="J387" s="461">
        <f ca="1">$G387*chronic_intake!H387/1000*100/$F$5</f>
        <v>0</v>
      </c>
      <c r="K387" s="461">
        <f ca="1">$G387*chronic_intake!I387/1000*100/$F$5</f>
        <v>0</v>
      </c>
      <c r="L387" s="461">
        <f ca="1">$G387*chronic_intake!J387/1000*100/$F$5</f>
        <v>0</v>
      </c>
      <c r="M387" s="461">
        <f ca="1">$G387*chronic_intake!K387/1000*100/$F$5</f>
        <v>0</v>
      </c>
      <c r="N387" s="461">
        <f ca="1">$G387*chronic_intake!L387/1000*100/$F$5</f>
        <v>0</v>
      </c>
      <c r="O387" s="461">
        <f ca="1">$G387*chronic_intake!M387/1000*100/$F$5</f>
        <v>0</v>
      </c>
      <c r="P387" s="461">
        <f ca="1">$G387*chronic_intake!N387/1000*100/$F$5</f>
        <v>0</v>
      </c>
      <c r="Q387" s="461">
        <f ca="1">$G387*chronic_intake!O387/1000*100/$F$5</f>
        <v>0</v>
      </c>
      <c r="R387" s="461">
        <f ca="1">$G387*chronic_intake!P387/1000*100/$F$5</f>
        <v>0</v>
      </c>
      <c r="S387" s="461">
        <f ca="1">$G387*chronic_intake!Q387/1000*100/$F$5</f>
        <v>0</v>
      </c>
      <c r="T387" s="461">
        <f ca="1">$G387*chronic_intake!R387/1000*100/$F$5</f>
        <v>0</v>
      </c>
      <c r="U387" s="461">
        <f ca="1">$G387*chronic_intake!S387/1000*100/$F$5</f>
        <v>0</v>
      </c>
      <c r="V387" s="461">
        <f ca="1">$G387*chronic_intake!T387/1000*100/$F$5</f>
        <v>0</v>
      </c>
      <c r="W387" s="461">
        <f ca="1">$G387*chronic_intake!U387/1000*100/$F$5</f>
        <v>0</v>
      </c>
      <c r="X387" s="461">
        <f ca="1">$G387*chronic_intake!V387/1000*100/$F$5</f>
        <v>0</v>
      </c>
      <c r="Y387" s="461">
        <f ca="1">$G387*chronic_intake!W387/1000*100/$F$5</f>
        <v>0</v>
      </c>
      <c r="Z387" s="461">
        <f ca="1">$G387*chronic_intake!X387/1000*100/$F$5</f>
        <v>0</v>
      </c>
      <c r="AA387" s="461">
        <f ca="1">$G387*chronic_intake!Y387/1000*100/$F$5</f>
        <v>0</v>
      </c>
      <c r="AB387" s="461">
        <f ca="1">$G387*chronic_intake!Z387/1000*100/$F$5</f>
        <v>0</v>
      </c>
      <c r="AC387" s="461">
        <f ca="1">$G387*chronic_intake!AA387/1000*100/$F$5</f>
        <v>0</v>
      </c>
      <c r="AD387" s="461">
        <f ca="1">$G387*chronic_intake!AB387/1000*100/$F$5</f>
        <v>0</v>
      </c>
      <c r="AE387" s="461">
        <f ca="1">$G387*chronic_intake!AC387/1000*100/$F$5</f>
        <v>0</v>
      </c>
      <c r="AF387" s="461">
        <f ca="1">$G387*chronic_intake!AD387/1000*100/$F$5</f>
        <v>0</v>
      </c>
      <c r="AG387" s="461">
        <f ca="1">$G387*chronic_intake!AE387/1000*100/$F$5</f>
        <v>0</v>
      </c>
      <c r="AH387" s="461">
        <f ca="1">$G387*chronic_intake!AF387/1000*100/$F$5</f>
        <v>0</v>
      </c>
      <c r="AI387" s="461">
        <f ca="1">$G387*chronic_intake!AG387/1000*100/$F$5</f>
        <v>0</v>
      </c>
      <c r="AJ387" s="461">
        <f ca="1">$G387*chronic_intake!AH387/1000*100/$F$5</f>
        <v>0</v>
      </c>
      <c r="AK387" s="461">
        <f ca="1">$G387*chronic_intake!AI387/1000*100/$F$5</f>
        <v>0</v>
      </c>
      <c r="AL387" s="461">
        <f ca="1">$G387*chronic_intake!AJ387/1000*100/$F$5</f>
        <v>0</v>
      </c>
      <c r="AM387" s="461">
        <f ca="1">$G387*chronic_intake!AK387/1000*100/$F$5</f>
        <v>0</v>
      </c>
      <c r="AN387" s="461">
        <f ca="1">$G387*chronic_intake!AL387/1000*100/$F$5</f>
        <v>0</v>
      </c>
      <c r="AO387" s="461">
        <f ca="1">$G387*chronic_intake!AM387/1000*100/$F$5</f>
        <v>0</v>
      </c>
      <c r="AP387" s="461">
        <f ca="1">$G387*chronic_intake!AN387/1000*100/$F$5</f>
        <v>0</v>
      </c>
      <c r="AQ387" s="461">
        <f ca="1">$G387*chronic_intake!AO387/1000*100/$F$5</f>
        <v>0</v>
      </c>
      <c r="AR387" s="461">
        <f ca="1">$G387*chronic_intake!AP387/1000*100/$F$5</f>
        <v>0</v>
      </c>
    </row>
    <row r="388" spans="1:44" ht="14.45" customHeight="1" outlineLevel="1" x14ac:dyDescent="0.2">
      <c r="A388" s="241">
        <v>2</v>
      </c>
      <c r="B388" s="36">
        <v>1060000</v>
      </c>
      <c r="C388" s="36" t="s">
        <v>1350</v>
      </c>
      <c r="D388" s="36" t="s">
        <v>794</v>
      </c>
      <c r="E388" s="18">
        <v>1</v>
      </c>
      <c r="F388" s="695"/>
      <c r="G388" s="382" cm="1">
        <f t="array" ref="G388">IF(Report!$C$2=Report!$W$2,IF(E388="",0,INDEX(chronic_input_data_UB!$A$5:$GL$400,MATCH(C388,chronic_input_data_UB!$A$5:$A$400,FALSE),MATCH($F$4,chronic_input_data_UB!$C$4:$GL$4,FALSE)+2)),IF(Report!$C$2=Report!$W$4,IF(E388="",0,INDEX(chronic_input_data_LB!$A$5:$GL$375,MATCH(C388,chronic_input_data_LB!$A$5:$A$375,FALSE),MATCH($F$4,chronic_input_data_LB!$C$4:$GL$4,FALSE)+2)),IF(Report!$C$2=Report!$W$3,IF(E388="",0,INDEX(chronic_input_data_MB!$A$5:$GL$427,MATCH(C388,chronic_input_data_MB!$A$5:$A$427,FALSE),MATCH($F$4,chronic_input_data_MB!$C$4:$GL$4,FALSE)+2)))))</f>
        <v>0</v>
      </c>
      <c r="H388" s="461">
        <f ca="1">$G388*chronic_intake!F388/1000*100/$F$5</f>
        <v>0</v>
      </c>
      <c r="I388" s="461">
        <f ca="1">$G388*chronic_intake!G388/1000*100/$F$5</f>
        <v>0</v>
      </c>
      <c r="J388" s="461">
        <f ca="1">$G388*chronic_intake!H388/1000*100/$F$5</f>
        <v>0</v>
      </c>
      <c r="K388" s="461">
        <f ca="1">$G388*chronic_intake!I388/1000*100/$F$5</f>
        <v>0</v>
      </c>
      <c r="L388" s="461">
        <f ca="1">$G388*chronic_intake!J388/1000*100/$F$5</f>
        <v>0</v>
      </c>
      <c r="M388" s="461">
        <f ca="1">$G388*chronic_intake!K388/1000*100/$F$5</f>
        <v>0</v>
      </c>
      <c r="N388" s="461">
        <f ca="1">$G388*chronic_intake!L388/1000*100/$F$5</f>
        <v>0</v>
      </c>
      <c r="O388" s="461">
        <f ca="1">$G388*chronic_intake!M388/1000*100/$F$5</f>
        <v>0</v>
      </c>
      <c r="P388" s="461">
        <f ca="1">$G388*chronic_intake!N388/1000*100/$F$5</f>
        <v>0</v>
      </c>
      <c r="Q388" s="461">
        <f ca="1">$G388*chronic_intake!O388/1000*100/$F$5</f>
        <v>0</v>
      </c>
      <c r="R388" s="461">
        <f ca="1">$G388*chronic_intake!P388/1000*100/$F$5</f>
        <v>0</v>
      </c>
      <c r="S388" s="461">
        <f ca="1">$G388*chronic_intake!Q388/1000*100/$F$5</f>
        <v>0</v>
      </c>
      <c r="T388" s="461">
        <f ca="1">$G388*chronic_intake!R388/1000*100/$F$5</f>
        <v>0</v>
      </c>
      <c r="U388" s="461">
        <f ca="1">$G388*chronic_intake!S388/1000*100/$F$5</f>
        <v>0</v>
      </c>
      <c r="V388" s="461">
        <f ca="1">$G388*chronic_intake!T388/1000*100/$F$5</f>
        <v>0</v>
      </c>
      <c r="W388" s="461">
        <f ca="1">$G388*chronic_intake!U388/1000*100/$F$5</f>
        <v>0</v>
      </c>
      <c r="X388" s="461">
        <f ca="1">$G388*chronic_intake!V388/1000*100/$F$5</f>
        <v>0</v>
      </c>
      <c r="Y388" s="461">
        <f ca="1">$G388*chronic_intake!W388/1000*100/$F$5</f>
        <v>0</v>
      </c>
      <c r="Z388" s="461">
        <f ca="1">$G388*chronic_intake!X388/1000*100/$F$5</f>
        <v>0</v>
      </c>
      <c r="AA388" s="461">
        <f ca="1">$G388*chronic_intake!Y388/1000*100/$F$5</f>
        <v>0</v>
      </c>
      <c r="AB388" s="461">
        <f ca="1">$G388*chronic_intake!Z388/1000*100/$F$5</f>
        <v>0</v>
      </c>
      <c r="AC388" s="461">
        <f ca="1">$G388*chronic_intake!AA388/1000*100/$F$5</f>
        <v>0</v>
      </c>
      <c r="AD388" s="461">
        <f ca="1">$G388*chronic_intake!AB388/1000*100/$F$5</f>
        <v>0</v>
      </c>
      <c r="AE388" s="461">
        <f ca="1">$G388*chronic_intake!AC388/1000*100/$F$5</f>
        <v>0</v>
      </c>
      <c r="AF388" s="461">
        <f ca="1">$G388*chronic_intake!AD388/1000*100/$F$5</f>
        <v>0</v>
      </c>
      <c r="AG388" s="461">
        <f ca="1">$G388*chronic_intake!AE388/1000*100/$F$5</f>
        <v>0</v>
      </c>
      <c r="AH388" s="461">
        <f ca="1">$G388*chronic_intake!AF388/1000*100/$F$5</f>
        <v>0</v>
      </c>
      <c r="AI388" s="461">
        <f ca="1">$G388*chronic_intake!AG388/1000*100/$F$5</f>
        <v>0</v>
      </c>
      <c r="AJ388" s="461">
        <f ca="1">$G388*chronic_intake!AH388/1000*100/$F$5</f>
        <v>0</v>
      </c>
      <c r="AK388" s="461">
        <f ca="1">$G388*chronic_intake!AI388/1000*100/$F$5</f>
        <v>0</v>
      </c>
      <c r="AL388" s="461">
        <f ca="1">$G388*chronic_intake!AJ388/1000*100/$F$5</f>
        <v>0</v>
      </c>
      <c r="AM388" s="461">
        <f ca="1">$G388*chronic_intake!AK388/1000*100/$F$5</f>
        <v>0</v>
      </c>
      <c r="AN388" s="461">
        <f ca="1">$G388*chronic_intake!AL388/1000*100/$F$5</f>
        <v>0</v>
      </c>
      <c r="AO388" s="461">
        <f ca="1">$G388*chronic_intake!AM388/1000*100/$F$5</f>
        <v>0</v>
      </c>
      <c r="AP388" s="461">
        <f ca="1">$G388*chronic_intake!AN388/1000*100/$F$5</f>
        <v>0</v>
      </c>
      <c r="AQ388" s="461">
        <f ca="1">$G388*chronic_intake!AO388/1000*100/$F$5</f>
        <v>0</v>
      </c>
      <c r="AR388" s="461">
        <f ca="1">$G388*chronic_intake!AP388/1000*100/$F$5</f>
        <v>0</v>
      </c>
    </row>
    <row r="389" spans="1:44" ht="14.45" customHeight="1" outlineLevel="1" x14ac:dyDescent="0.2">
      <c r="A389" s="241">
        <v>2</v>
      </c>
      <c r="B389" s="36">
        <v>1070000</v>
      </c>
      <c r="C389" s="36" t="s">
        <v>1351</v>
      </c>
      <c r="D389" s="36" t="s">
        <v>796</v>
      </c>
      <c r="E389" s="18">
        <v>1</v>
      </c>
      <c r="F389" s="695"/>
      <c r="G389" s="382" cm="1">
        <f t="array" ref="G389">IF(Report!$C$2=Report!$W$2,IF(E389="",0,INDEX(chronic_input_data_UB!$A$5:$GL$400,MATCH(C389,chronic_input_data_UB!$A$5:$A$400,FALSE),MATCH($F$4,chronic_input_data_UB!$C$4:$GL$4,FALSE)+2)),IF(Report!$C$2=Report!$W$4,IF(E389="",0,INDEX(chronic_input_data_LB!$A$5:$GL$375,MATCH(C389,chronic_input_data_LB!$A$5:$A$375,FALSE),MATCH($F$4,chronic_input_data_LB!$C$4:$GL$4,FALSE)+2)),IF(Report!$C$2=Report!$W$3,IF(E389="",0,INDEX(chronic_input_data_MB!$A$5:$GL$427,MATCH(C389,chronic_input_data_MB!$A$5:$A$427,FALSE),MATCH($F$4,chronic_input_data_MB!$C$4:$GL$4,FALSE)+2)))))</f>
        <v>0</v>
      </c>
      <c r="H389" s="461">
        <f ca="1">$G389*chronic_intake!F389/1000*100/$F$5</f>
        <v>0</v>
      </c>
      <c r="I389" s="461">
        <f ca="1">$G389*chronic_intake!G389/1000*100/$F$5</f>
        <v>0</v>
      </c>
      <c r="J389" s="461">
        <f ca="1">$G389*chronic_intake!H389/1000*100/$F$5</f>
        <v>0</v>
      </c>
      <c r="K389" s="461">
        <f ca="1">$G389*chronic_intake!I389/1000*100/$F$5</f>
        <v>0</v>
      </c>
      <c r="L389" s="461">
        <f ca="1">$G389*chronic_intake!J389/1000*100/$F$5</f>
        <v>0</v>
      </c>
      <c r="M389" s="461">
        <f ca="1">$G389*chronic_intake!K389/1000*100/$F$5</f>
        <v>0</v>
      </c>
      <c r="N389" s="461">
        <f ca="1">$G389*chronic_intake!L389/1000*100/$F$5</f>
        <v>0</v>
      </c>
      <c r="O389" s="461">
        <f ca="1">$G389*chronic_intake!M389/1000*100/$F$5</f>
        <v>0</v>
      </c>
      <c r="P389" s="461">
        <f ca="1">$G389*chronic_intake!N389/1000*100/$F$5</f>
        <v>0</v>
      </c>
      <c r="Q389" s="461">
        <f ca="1">$G389*chronic_intake!O389/1000*100/$F$5</f>
        <v>0</v>
      </c>
      <c r="R389" s="461">
        <f ca="1">$G389*chronic_intake!P389/1000*100/$F$5</f>
        <v>0</v>
      </c>
      <c r="S389" s="461">
        <f ca="1">$G389*chronic_intake!Q389/1000*100/$F$5</f>
        <v>0</v>
      </c>
      <c r="T389" s="461">
        <f ca="1">$G389*chronic_intake!R389/1000*100/$F$5</f>
        <v>0</v>
      </c>
      <c r="U389" s="461">
        <f ca="1">$G389*chronic_intake!S389/1000*100/$F$5</f>
        <v>0</v>
      </c>
      <c r="V389" s="461">
        <f ca="1">$G389*chronic_intake!T389/1000*100/$F$5</f>
        <v>0</v>
      </c>
      <c r="W389" s="461">
        <f ca="1">$G389*chronic_intake!U389/1000*100/$F$5</f>
        <v>0</v>
      </c>
      <c r="X389" s="461">
        <f ca="1">$G389*chronic_intake!V389/1000*100/$F$5</f>
        <v>0</v>
      </c>
      <c r="Y389" s="461">
        <f ca="1">$G389*chronic_intake!W389/1000*100/$F$5</f>
        <v>0</v>
      </c>
      <c r="Z389" s="461">
        <f ca="1">$G389*chronic_intake!X389/1000*100/$F$5</f>
        <v>0</v>
      </c>
      <c r="AA389" s="461">
        <f ca="1">$G389*chronic_intake!Y389/1000*100/$F$5</f>
        <v>0</v>
      </c>
      <c r="AB389" s="461">
        <f ca="1">$G389*chronic_intake!Z389/1000*100/$F$5</f>
        <v>0</v>
      </c>
      <c r="AC389" s="461">
        <f ca="1">$G389*chronic_intake!AA389/1000*100/$F$5</f>
        <v>0</v>
      </c>
      <c r="AD389" s="461">
        <f ca="1">$G389*chronic_intake!AB389/1000*100/$F$5</f>
        <v>0</v>
      </c>
      <c r="AE389" s="461">
        <f ca="1">$G389*chronic_intake!AC389/1000*100/$F$5</f>
        <v>0</v>
      </c>
      <c r="AF389" s="461">
        <f ca="1">$G389*chronic_intake!AD389/1000*100/$F$5</f>
        <v>0</v>
      </c>
      <c r="AG389" s="461">
        <f ca="1">$G389*chronic_intake!AE389/1000*100/$F$5</f>
        <v>0</v>
      </c>
      <c r="AH389" s="461">
        <f ca="1">$G389*chronic_intake!AF389/1000*100/$F$5</f>
        <v>0</v>
      </c>
      <c r="AI389" s="461">
        <f ca="1">$G389*chronic_intake!AG389/1000*100/$F$5</f>
        <v>0</v>
      </c>
      <c r="AJ389" s="461">
        <f ca="1">$G389*chronic_intake!AH389/1000*100/$F$5</f>
        <v>0</v>
      </c>
      <c r="AK389" s="461">
        <f ca="1">$G389*chronic_intake!AI389/1000*100/$F$5</f>
        <v>0</v>
      </c>
      <c r="AL389" s="461">
        <f ca="1">$G389*chronic_intake!AJ389/1000*100/$F$5</f>
        <v>0</v>
      </c>
      <c r="AM389" s="461">
        <f ca="1">$G389*chronic_intake!AK389/1000*100/$F$5</f>
        <v>0</v>
      </c>
      <c r="AN389" s="461">
        <f ca="1">$G389*chronic_intake!AL389/1000*100/$F$5</f>
        <v>0</v>
      </c>
      <c r="AO389" s="461">
        <f ca="1">$G389*chronic_intake!AM389/1000*100/$F$5</f>
        <v>0</v>
      </c>
      <c r="AP389" s="461">
        <f ca="1">$G389*chronic_intake!AN389/1000*100/$F$5</f>
        <v>0</v>
      </c>
      <c r="AQ389" s="461">
        <f ca="1">$G389*chronic_intake!AO389/1000*100/$F$5</f>
        <v>0</v>
      </c>
      <c r="AR389" s="461">
        <f ca="1">$G389*chronic_intake!AP389/1000*100/$F$5</f>
        <v>0</v>
      </c>
    </row>
    <row r="390" spans="1:44" ht="14.45" customHeight="1" x14ac:dyDescent="0.2">
      <c r="A390" s="383">
        <v>1</v>
      </c>
      <c r="B390" s="13">
        <v>1100000</v>
      </c>
      <c r="C390" s="14" t="s">
        <v>1617</v>
      </c>
      <c r="D390" s="13" t="s">
        <v>1588</v>
      </c>
      <c r="E390" s="15"/>
      <c r="F390" s="14"/>
      <c r="G390" s="466" cm="1">
        <f t="array" ref="G390">IF(Report!$C$2=Report!$W$2,IF(E390="",0,INDEX(chronic_input_data_UB!$A$5:$GL$400,MATCH(C390,chronic_input_data_UB!$A$5:$A$400,FALSE),MATCH($F$4,chronic_input_data_UB!$C$4:$GL$4,FALSE)+2)),IF(Report!$C$2=Report!$W$4,IF(E390="",0,INDEX(chronic_input_data_LB!$A$5:$GL$375,MATCH(C390,chronic_input_data_LB!$A$5:$A$375,FALSE),MATCH($F$4,chronic_input_data_LB!$C$4:$GL$4,FALSE)+2)),IF(Report!$C$2=Report!$W$3,IF(E390="",0,INDEX(chronic_input_data_MB!$A$5:$GL$427,MATCH(C390,chronic_input_data_MB!$A$5:$A$427,FALSE),MATCH($F$4,chronic_input_data_MB!$C$4:$GL$4,FALSE)+2)))))</f>
        <v>0</v>
      </c>
      <c r="H390" s="384"/>
      <c r="I390" s="384"/>
      <c r="J390" s="384"/>
      <c r="K390" s="384"/>
      <c r="L390" s="384"/>
      <c r="M390" s="384"/>
      <c r="N390" s="384"/>
      <c r="O390" s="384"/>
      <c r="P390" s="384"/>
      <c r="Q390" s="384"/>
      <c r="R390" s="384"/>
      <c r="S390" s="384"/>
      <c r="T390" s="384"/>
      <c r="U390" s="384"/>
      <c r="V390" s="384"/>
      <c r="W390" s="384"/>
      <c r="X390" s="384"/>
      <c r="Y390" s="384"/>
      <c r="Z390" s="384"/>
      <c r="AA390" s="384"/>
      <c r="AB390" s="384"/>
      <c r="AC390" s="384"/>
      <c r="AD390" s="384"/>
      <c r="AE390" s="384"/>
      <c r="AF390" s="384"/>
      <c r="AG390" s="384"/>
      <c r="AH390" s="384">
        <f ca="1">$G390*chronic_intake!AF390/1000*100/$F$5</f>
        <v>0</v>
      </c>
      <c r="AI390" s="384">
        <f ca="1">$G390*chronic_intake!AG390/1000*100/$F$5</f>
        <v>0</v>
      </c>
      <c r="AJ390" s="384">
        <f ca="1">$G390*chronic_intake!AH390/1000*100/$F$5</f>
        <v>0</v>
      </c>
      <c r="AK390" s="384">
        <f ca="1">$G390*chronic_intake!AI390/1000*100/$F$5</f>
        <v>0</v>
      </c>
      <c r="AL390" s="384">
        <f ca="1">$G390*chronic_intake!AJ390/1000*100/$F$5</f>
        <v>0</v>
      </c>
      <c r="AM390" s="384">
        <f ca="1">$G390*chronic_intake!AK390/1000*100/$F$5</f>
        <v>0</v>
      </c>
      <c r="AN390" s="384">
        <f ca="1">$G390*chronic_intake!AL390/1000*100/$F$5</f>
        <v>0</v>
      </c>
      <c r="AO390" s="384">
        <f ca="1">$G390*chronic_intake!AM390/1000*100/$F$5</f>
        <v>0</v>
      </c>
      <c r="AP390" s="384">
        <f ca="1">$G390*chronic_intake!AN390/1000*100/$F$5</f>
        <v>0</v>
      </c>
      <c r="AQ390" s="384">
        <f ca="1">$G390*chronic_intake!AO390/1000*100/$F$5</f>
        <v>0</v>
      </c>
      <c r="AR390" s="384">
        <f ca="1">$G390*chronic_intake!AP390/1000*100/$F$5</f>
        <v>0</v>
      </c>
    </row>
    <row r="391" spans="1:44" ht="30" customHeight="1" x14ac:dyDescent="0.2">
      <c r="A391" s="241">
        <v>1</v>
      </c>
      <c r="B391" s="36" t="s">
        <v>1618</v>
      </c>
      <c r="C391" s="36"/>
      <c r="D391" s="36" t="s">
        <v>1619</v>
      </c>
      <c r="E391" s="11"/>
      <c r="F391" s="36"/>
      <c r="G391" s="381" cm="1">
        <f t="array" ref="G391">IF(Report!$C$2=Report!$W$2,IF(E391="",0,INDEX(chronic_input_data_UB!$A$5:$GL$400,MATCH(C391,chronic_input_data_UB!$A$5:$A$400,FALSE),MATCH($F$4,chronic_input_data_UB!$C$4:$GL$4,FALSE)+2)),IF(Report!$C$2=Report!$W$4,IF(E391="",0,INDEX(chronic_input_data_LB!$A$5:$GL$375,MATCH(C391,chronic_input_data_LB!$A$5:$A$375,FALSE),MATCH($F$4,chronic_input_data_LB!$C$4:$GL$4,FALSE)+2)),IF(Report!$C$2=Report!$W$3,IF(E391="",0,INDEX(chronic_input_data_MB!$A$5:$GL$427,MATCH(C391,chronic_input_data_MB!$A$5:$A$427,FALSE),MATCH($F$4,chronic_input_data_MB!$C$4:$GL$4,FALSE)+2)))))</f>
        <v>0</v>
      </c>
      <c r="H391" s="276">
        <f ca="1">SUM(H12:H389)</f>
        <v>0.43820290492741937</v>
      </c>
      <c r="I391" s="276">
        <f t="shared" ref="I391:AR391" ca="1" si="0">SUM(I12:I389)</f>
        <v>2.3580982940059659E-2</v>
      </c>
      <c r="J391" s="276">
        <f t="shared" ca="1" si="0"/>
        <v>0.22295173460998499</v>
      </c>
      <c r="K391" s="276">
        <f t="shared" ca="1" si="0"/>
        <v>3.1461457801897796E-2</v>
      </c>
      <c r="L391" s="276">
        <f t="shared" ca="1" si="0"/>
        <v>0.17516106480323193</v>
      </c>
      <c r="M391" s="276">
        <f t="shared" ca="1" si="0"/>
        <v>0.34819601916969167</v>
      </c>
      <c r="N391" s="276">
        <f t="shared" ca="1" si="0"/>
        <v>5.8395415365576284E-2</v>
      </c>
      <c r="O391" s="276">
        <f ca="1">SUM(O12:O389)</f>
        <v>0.24963994884964097</v>
      </c>
      <c r="P391" s="276">
        <f t="shared" ca="1" si="0"/>
        <v>0.18076234826427831</v>
      </c>
      <c r="Q391" s="276">
        <f t="shared" ca="1" si="0"/>
        <v>0.13127756781329919</v>
      </c>
      <c r="R391" s="276">
        <f t="shared" ca="1" si="0"/>
        <v>0.20788520325002097</v>
      </c>
      <c r="S391" s="276">
        <f t="shared" ca="1" si="0"/>
        <v>1.9415233901480651E-2</v>
      </c>
      <c r="T391" s="276">
        <f t="shared" ca="1" si="0"/>
        <v>0.13477993309018077</v>
      </c>
      <c r="U391" s="276">
        <f t="shared" ca="1" si="0"/>
        <v>4.6257425610311424E-2</v>
      </c>
      <c r="V391" s="276">
        <f t="shared" ca="1" si="0"/>
        <v>6.4506534089677062E-2</v>
      </c>
      <c r="W391" s="276">
        <f t="shared" ca="1" si="0"/>
        <v>0</v>
      </c>
      <c r="X391" s="276">
        <f t="shared" ca="1" si="0"/>
        <v>0.15521696916720798</v>
      </c>
      <c r="Y391" s="276">
        <f t="shared" ca="1" si="0"/>
        <v>4.5607790543495411E-2</v>
      </c>
      <c r="Z391" s="276">
        <f t="shared" ca="1" si="0"/>
        <v>9.5237730276008827E-3</v>
      </c>
      <c r="AA391" s="276">
        <f t="shared" ca="1" si="0"/>
        <v>0.1106972774266673</v>
      </c>
      <c r="AB391" s="276">
        <f t="shared" ca="1" si="0"/>
        <v>8.62481675914511E-3</v>
      </c>
      <c r="AC391" s="276">
        <f t="shared" ca="1" si="0"/>
        <v>6.7819258560832846E-2</v>
      </c>
      <c r="AD391" s="276">
        <f t="shared" ca="1" si="0"/>
        <v>3.6432642945620597E-2</v>
      </c>
      <c r="AE391" s="276">
        <f t="shared" ca="1" si="0"/>
        <v>9.9396603319090504E-2</v>
      </c>
      <c r="AF391" s="276">
        <f t="shared" ca="1" si="0"/>
        <v>6.1115294737942388E-2</v>
      </c>
      <c r="AG391" s="276">
        <f t="shared" ca="1" si="0"/>
        <v>9.3868861863678182E-2</v>
      </c>
      <c r="AH391" s="276">
        <f t="shared" ca="1" si="0"/>
        <v>0.14180475237629894</v>
      </c>
      <c r="AI391" s="276">
        <f t="shared" ca="1" si="0"/>
        <v>0.17099122023024976</v>
      </c>
      <c r="AJ391" s="276">
        <f t="shared" ca="1" si="0"/>
        <v>8.5073133935361686E-2</v>
      </c>
      <c r="AK391" s="276">
        <f t="shared" ca="1" si="0"/>
        <v>0.1437033831050456</v>
      </c>
      <c r="AL391" s="276">
        <f t="shared" ca="1" si="0"/>
        <v>0.12870252043496841</v>
      </c>
      <c r="AM391" s="276">
        <f t="shared" ca="1" si="0"/>
        <v>8.8782292180781638E-2</v>
      </c>
      <c r="AN391" s="276">
        <f t="shared" ca="1" si="0"/>
        <v>0.17609322929585811</v>
      </c>
      <c r="AO391" s="276">
        <f t="shared" ca="1" si="0"/>
        <v>0.21259375126673394</v>
      </c>
      <c r="AP391" s="276">
        <f t="shared" ca="1" si="0"/>
        <v>8.909862712381823E-3</v>
      </c>
      <c r="AQ391" s="276">
        <f t="shared" ca="1" si="0"/>
        <v>2.9843987219843181E-2</v>
      </c>
      <c r="AR391" s="276">
        <f t="shared" ca="1" si="0"/>
        <v>2.7849403984062198E-2</v>
      </c>
    </row>
    <row r="392" spans="1:44" ht="30" customHeight="1" x14ac:dyDescent="0.2">
      <c r="A392" s="241">
        <v>1</v>
      </c>
      <c r="B392" s="36"/>
      <c r="C392" s="36"/>
      <c r="D392" s="36" t="s">
        <v>1620</v>
      </c>
      <c r="E392" s="18"/>
      <c r="F392" s="86"/>
      <c r="G392" s="267" cm="1">
        <f t="array" ref="G392">IF(Report!$C$2=Report!$W$2,IF(E392="",0,INDEX(chronic_input_data_UB!$A$5:$GL$400,MATCH(C392,chronic_input_data_UB!$A$5:$A$400,FALSE),MATCH($F$4,chronic_input_data_UB!$C$4:$GL$4,FALSE)+2)),IF(Report!$C$2=Report!$W$4,IF(E392="",0,INDEX(chronic_input_data_LB!$A$5:$GL$375,MATCH(C392,chronic_input_data_LB!$A$5:$A$375,FALSE),MATCH($F$4,chronic_input_data_LB!$C$4:$GL$4,FALSE)+2)),IF(Report!$C$2=Report!$W$3,IF(E392="",0,INDEX(chronic_input_data_MB!$A$5:$GL$427,MATCH(C392,chronic_input_data_MB!$A$5:$A$427,FALSE),MATCH($F$4,chronic_input_data_MB!$C$4:$GL$4,FALSE)+2)))))</f>
        <v>0</v>
      </c>
      <c r="H392" s="282">
        <f ca="1">SUMIF($F$12:$F$389,"&gt;0",H$12:H$389)</f>
        <v>0.40651372823069237</v>
      </c>
      <c r="I392" s="282">
        <f t="shared" ref="I392:AR392" ca="1" si="1">SUMIF($F$12:$F$389,"&gt;0",I$12:I$389)</f>
        <v>1.9369598789856498E-2</v>
      </c>
      <c r="J392" s="282">
        <f t="shared" ca="1" si="1"/>
        <v>0.21435681808974913</v>
      </c>
      <c r="K392" s="282">
        <f t="shared" ca="1" si="1"/>
        <v>2.5814251765917846E-2</v>
      </c>
      <c r="L392" s="282">
        <f t="shared" ca="1" si="1"/>
        <v>0.1456027640953905</v>
      </c>
      <c r="M392" s="282">
        <f t="shared" ca="1" si="1"/>
        <v>0.33836804308862806</v>
      </c>
      <c r="N392" s="282">
        <f t="shared" ca="1" si="1"/>
        <v>4.8378172696117154E-2</v>
      </c>
      <c r="O392" s="282">
        <f t="shared" ca="1" si="1"/>
        <v>0.22534170426477415</v>
      </c>
      <c r="P392" s="282">
        <f t="shared" ca="1" si="1"/>
        <v>0.14462771048013023</v>
      </c>
      <c r="Q392" s="282">
        <f t="shared" ca="1" si="1"/>
        <v>0.12959911330990076</v>
      </c>
      <c r="R392" s="282">
        <f t="shared" ca="1" si="1"/>
        <v>0.19708810050942854</v>
      </c>
      <c r="S392" s="282">
        <f t="shared" ca="1" si="1"/>
        <v>1.5119709367679698E-2</v>
      </c>
      <c r="T392" s="282">
        <f t="shared" ca="1" si="1"/>
        <v>0.12803791131400799</v>
      </c>
      <c r="U392" s="282">
        <f t="shared" ca="1" si="1"/>
        <v>4.0898739496743573E-2</v>
      </c>
      <c r="V392" s="282">
        <f t="shared" ca="1" si="1"/>
        <v>6.0478788680396509E-2</v>
      </c>
      <c r="W392" s="282">
        <f t="shared" ca="1" si="1"/>
        <v>0</v>
      </c>
      <c r="X392" s="282">
        <f t="shared" ca="1" si="1"/>
        <v>0.13048593295043481</v>
      </c>
      <c r="Y392" s="282">
        <f t="shared" ca="1" si="1"/>
        <v>3.7775700882683748E-2</v>
      </c>
      <c r="Z392" s="282">
        <f t="shared" ca="1" si="1"/>
        <v>7.6681858056706449E-3</v>
      </c>
      <c r="AA392" s="282">
        <f t="shared" ca="1" si="1"/>
        <v>0.10250472193775906</v>
      </c>
      <c r="AB392" s="282">
        <f t="shared" ca="1" si="1"/>
        <v>2.6812776404862523E-3</v>
      </c>
      <c r="AC392" s="282">
        <f t="shared" ca="1" si="1"/>
        <v>6.178397447643888E-2</v>
      </c>
      <c r="AD392" s="282">
        <f t="shared" ca="1" si="1"/>
        <v>3.103557042534762E-2</v>
      </c>
      <c r="AE392" s="282">
        <f t="shared" ca="1" si="1"/>
        <v>7.819894928916192E-2</v>
      </c>
      <c r="AF392" s="282">
        <f t="shared" ca="1" si="1"/>
        <v>5.8457472584444066E-2</v>
      </c>
      <c r="AG392" s="282">
        <f t="shared" ca="1" si="1"/>
        <v>9.0377127801667317E-2</v>
      </c>
      <c r="AH392" s="282">
        <f t="shared" ca="1" si="1"/>
        <v>0.10182145160622715</v>
      </c>
      <c r="AI392" s="282">
        <f t="shared" ca="1" si="1"/>
        <v>0.14347685654489403</v>
      </c>
      <c r="AJ392" s="282">
        <f t="shared" ca="1" si="1"/>
        <v>4.9114015481959088E-2</v>
      </c>
      <c r="AK392" s="282">
        <f t="shared" ca="1" si="1"/>
        <v>0.11608322475707618</v>
      </c>
      <c r="AL392" s="282">
        <f t="shared" ca="1" si="1"/>
        <v>8.5701788887849101E-2</v>
      </c>
      <c r="AM392" s="282">
        <f t="shared" ca="1" si="1"/>
        <v>6.8844467495641354E-2</v>
      </c>
      <c r="AN392" s="282">
        <f t="shared" ca="1" si="1"/>
        <v>0.15810451955769775</v>
      </c>
      <c r="AO392" s="282">
        <f t="shared" ca="1" si="1"/>
        <v>0.19260209315907928</v>
      </c>
      <c r="AP392" s="282">
        <f t="shared" ca="1" si="1"/>
        <v>8.5818717835783823E-3</v>
      </c>
      <c r="AQ392" s="282">
        <f t="shared" ca="1" si="1"/>
        <v>1.5781359126753772E-2</v>
      </c>
      <c r="AR392" s="282">
        <f t="shared" ca="1" si="1"/>
        <v>1.6013441374902734E-2</v>
      </c>
    </row>
    <row r="393" spans="1:44" ht="33" customHeight="1" x14ac:dyDescent="0.2">
      <c r="A393" s="241">
        <v>1</v>
      </c>
      <c r="B393" s="36"/>
      <c r="C393" s="36"/>
      <c r="D393" s="36" t="s">
        <v>1621</v>
      </c>
      <c r="E393" s="18"/>
      <c r="F393" s="86" t="s">
        <v>1590</v>
      </c>
      <c r="G393" s="267" cm="1">
        <f t="array" ref="G393">IF(Report!$C$2=Report!$W$2,IF(E393="",0,INDEX(chronic_input_data_UB!$A$5:$GL$400,MATCH(C393,chronic_input_data_UB!$A$5:$A$400,FALSE),MATCH($F$4,chronic_input_data_UB!$C$4:$GL$4,FALSE)+2)),IF(Report!$C$2=Report!$W$4,IF(E393="",0,INDEX(chronic_input_data_LB!$A$5:$GL$375,MATCH(C393,chronic_input_data_LB!$A$5:$A$375,FALSE),MATCH($F$4,chronic_input_data_LB!$C$4:$GL$4,FALSE)+2)),IF(Report!$C$2=Report!$W$3,IF(E393="",0,INDEX(chronic_input_data_MB!$A$5:$GL$427,MATCH(C393,chronic_input_data_MB!$A$5:$A$427,FALSE),MATCH($F$4,chronic_input_data_MB!$C$4:$GL$4,FALSE)+2)))))</f>
        <v>0</v>
      </c>
      <c r="H393" s="467">
        <f ca="1">H391-H392</f>
        <v>3.1689176696726995E-2</v>
      </c>
      <c r="I393" s="467">
        <f t="shared" ref="I393:AH393" ca="1" si="2">I391-I392</f>
        <v>4.211384150203161E-3</v>
      </c>
      <c r="J393" s="467">
        <f t="shared" ca="1" si="2"/>
        <v>8.5949165202358624E-3</v>
      </c>
      <c r="K393" s="467">
        <f t="shared" ca="1" si="2"/>
        <v>5.64720603597995E-3</v>
      </c>
      <c r="L393" s="467">
        <f t="shared" ca="1" si="2"/>
        <v>2.9558300707841434E-2</v>
      </c>
      <c r="M393" s="467">
        <f t="shared" ca="1" si="2"/>
        <v>9.8279760810636163E-3</v>
      </c>
      <c r="N393" s="467">
        <f t="shared" ca="1" si="2"/>
        <v>1.001724266945913E-2</v>
      </c>
      <c r="O393" s="467">
        <f t="shared" ca="1" si="2"/>
        <v>2.4298244584866818E-2</v>
      </c>
      <c r="P393" s="467">
        <f t="shared" ca="1" si="2"/>
        <v>3.6134637784148077E-2</v>
      </c>
      <c r="Q393" s="467">
        <f t="shared" ca="1" si="2"/>
        <v>1.6784545033984299E-3</v>
      </c>
      <c r="R393" s="467">
        <f t="shared" ca="1" si="2"/>
        <v>1.0797102740592424E-2</v>
      </c>
      <c r="S393" s="467">
        <f t="shared" ca="1" si="2"/>
        <v>4.2955245338009533E-3</v>
      </c>
      <c r="T393" s="467">
        <f t="shared" ca="1" si="2"/>
        <v>6.7420217761727796E-3</v>
      </c>
      <c r="U393" s="467">
        <f t="shared" ca="1" si="2"/>
        <v>5.358686113567851E-3</v>
      </c>
      <c r="V393" s="467">
        <f t="shared" ca="1" si="2"/>
        <v>4.0277454092805531E-3</v>
      </c>
      <c r="W393" s="467">
        <f t="shared" ca="1" si="2"/>
        <v>0</v>
      </c>
      <c r="X393" s="467">
        <f t="shared" ca="1" si="2"/>
        <v>2.4731036216773167E-2</v>
      </c>
      <c r="Y393" s="467">
        <f t="shared" ca="1" si="2"/>
        <v>7.8320896608116627E-3</v>
      </c>
      <c r="Z393" s="467">
        <f t="shared" ca="1" si="2"/>
        <v>1.8555872219302378E-3</v>
      </c>
      <c r="AA393" s="467">
        <f t="shared" ca="1" si="2"/>
        <v>8.1925554889082375E-3</v>
      </c>
      <c r="AB393" s="467">
        <f t="shared" ca="1" si="2"/>
        <v>5.9435391186588582E-3</v>
      </c>
      <c r="AC393" s="467">
        <f t="shared" ca="1" si="2"/>
        <v>6.0352840843939659E-3</v>
      </c>
      <c r="AD393" s="467">
        <f t="shared" ca="1" si="2"/>
        <v>5.3970725202729768E-3</v>
      </c>
      <c r="AE393" s="467">
        <f t="shared" ca="1" si="2"/>
        <v>2.1197654029928584E-2</v>
      </c>
      <c r="AF393" s="467">
        <f t="shared" ca="1" si="2"/>
        <v>2.6578221534983223E-3</v>
      </c>
      <c r="AG393" s="467">
        <f t="shared" ca="1" si="2"/>
        <v>3.491734062010865E-3</v>
      </c>
      <c r="AH393" s="467">
        <f t="shared" ca="1" si="2"/>
        <v>3.9983300770071797E-2</v>
      </c>
      <c r="AI393" s="467">
        <f t="shared" ref="AI393:AR393" ca="1" si="3">AI391-AI392</f>
        <v>2.7514363685355731E-2</v>
      </c>
      <c r="AJ393" s="467">
        <f t="shared" ca="1" si="3"/>
        <v>3.5959118453402598E-2</v>
      </c>
      <c r="AK393" s="467">
        <f t="shared" ca="1" si="3"/>
        <v>2.7620158347969423E-2</v>
      </c>
      <c r="AL393" s="467">
        <f t="shared" ca="1" si="3"/>
        <v>4.3000731547119309E-2</v>
      </c>
      <c r="AM393" s="467">
        <f t="shared" ca="1" si="3"/>
        <v>1.9937824685140285E-2</v>
      </c>
      <c r="AN393" s="467">
        <f t="shared" ca="1" si="3"/>
        <v>1.7988709738160358E-2</v>
      </c>
      <c r="AO393" s="467">
        <f t="shared" ca="1" si="3"/>
        <v>1.9991658107654658E-2</v>
      </c>
      <c r="AP393" s="467">
        <f t="shared" ca="1" si="3"/>
        <v>3.2799092880344063E-4</v>
      </c>
      <c r="AQ393" s="467">
        <f t="shared" ca="1" si="3"/>
        <v>1.4062628093089408E-2</v>
      </c>
      <c r="AR393" s="467">
        <f t="shared" ca="1" si="3"/>
        <v>1.1835962609159464E-2</v>
      </c>
    </row>
    <row r="394" spans="1:44" s="90" customFormat="1" ht="34.5" customHeight="1" x14ac:dyDescent="0.2">
      <c r="A394" s="268"/>
      <c r="B394" s="269"/>
      <c r="C394" s="269"/>
      <c r="D394" s="269" t="s">
        <v>1622</v>
      </c>
      <c r="E394" s="270"/>
      <c r="F394" s="271" t="s">
        <v>1590</v>
      </c>
      <c r="G394" s="272" cm="1">
        <f t="array" ref="G394">IF(Report!$C$2=Report!$W$2,IF(E394="",0,INDEX(chronic_input_data_UB!$A$5:$GL$400,MATCH(C394,chronic_input_data_UB!$A$5:$A$400,FALSE),MATCH($F$4,chronic_input_data_UB!$C$4:$GL$4,FALSE)+2)),IF(Report!$C$2=Report!$W$4,IF(E394="",0,INDEX(chronic_input_data_LB!$A$5:$GL$375,MATCH(C394,chronic_input_data_LB!$A$5:$A$375,FALSE),MATCH($F$4,chronic_input_data_LB!$C$4:$GL$4,FALSE)+2)),IF(Report!$C$2=Report!$W$3,IF(E394="",0,INDEX(chronic_input_data_MB!$A$5:$GL$427,MATCH(C394,chronic_input_data_MB!$A$5:$A$427,FALSE),MATCH($F$4,chronic_input_data_MB!$C$4:$GL$4,FALSE)+2)))))</f>
        <v>0</v>
      </c>
      <c r="H394" s="284">
        <f ca="1">SUBTOTAL(9,H11:H389)</f>
        <v>0.43820290492741937</v>
      </c>
      <c r="I394" s="284">
        <f t="shared" ref="I394:AR394" ca="1" si="4">SUBTOTAL(9,I11:I389)</f>
        <v>2.3580982940059659E-2</v>
      </c>
      <c r="J394" s="284">
        <f t="shared" ca="1" si="4"/>
        <v>0.22295173460998499</v>
      </c>
      <c r="K394" s="284">
        <f t="shared" ca="1" si="4"/>
        <v>3.1461457801897796E-2</v>
      </c>
      <c r="L394" s="284">
        <f t="shared" ca="1" si="4"/>
        <v>0.17516106480323193</v>
      </c>
      <c r="M394" s="284">
        <f t="shared" ca="1" si="4"/>
        <v>0.34819601916969167</v>
      </c>
      <c r="N394" s="284">
        <f t="shared" ca="1" si="4"/>
        <v>5.8395415365576284E-2</v>
      </c>
      <c r="O394" s="284">
        <f t="shared" ca="1" si="4"/>
        <v>0.24963994884964097</v>
      </c>
      <c r="P394" s="284">
        <f t="shared" ca="1" si="4"/>
        <v>0.18076234826427831</v>
      </c>
      <c r="Q394" s="284">
        <f t="shared" ca="1" si="4"/>
        <v>0.13127756781329919</v>
      </c>
      <c r="R394" s="284">
        <f t="shared" ca="1" si="4"/>
        <v>0.20788520325002097</v>
      </c>
      <c r="S394" s="284">
        <f t="shared" ca="1" si="4"/>
        <v>1.9415233901480651E-2</v>
      </c>
      <c r="T394" s="284">
        <f t="shared" ca="1" si="4"/>
        <v>0.13477993309018077</v>
      </c>
      <c r="U394" s="284">
        <f t="shared" ca="1" si="4"/>
        <v>4.6257425610311424E-2</v>
      </c>
      <c r="V394" s="284">
        <f t="shared" ca="1" si="4"/>
        <v>6.4506534089677062E-2</v>
      </c>
      <c r="W394" s="284">
        <f t="shared" ca="1" si="4"/>
        <v>0</v>
      </c>
      <c r="X394" s="284">
        <f t="shared" ca="1" si="4"/>
        <v>0.15521696916720798</v>
      </c>
      <c r="Y394" s="284">
        <f t="shared" ca="1" si="4"/>
        <v>4.5607790543495411E-2</v>
      </c>
      <c r="Z394" s="284">
        <f t="shared" ca="1" si="4"/>
        <v>9.5237730276008827E-3</v>
      </c>
      <c r="AA394" s="284">
        <f t="shared" ca="1" si="4"/>
        <v>0.1106972774266673</v>
      </c>
      <c r="AB394" s="284">
        <f t="shared" ca="1" si="4"/>
        <v>8.62481675914511E-3</v>
      </c>
      <c r="AC394" s="284">
        <f t="shared" ca="1" si="4"/>
        <v>6.7819258560832846E-2</v>
      </c>
      <c r="AD394" s="284">
        <f t="shared" ca="1" si="4"/>
        <v>3.6432642945620597E-2</v>
      </c>
      <c r="AE394" s="284">
        <f t="shared" ca="1" si="4"/>
        <v>9.9396603319090504E-2</v>
      </c>
      <c r="AF394" s="284">
        <f t="shared" ca="1" si="4"/>
        <v>6.1115294737942388E-2</v>
      </c>
      <c r="AG394" s="284">
        <f t="shared" ca="1" si="4"/>
        <v>9.3868861863678182E-2</v>
      </c>
      <c r="AH394" s="284">
        <f t="shared" ca="1" si="4"/>
        <v>0.14180475237629894</v>
      </c>
      <c r="AI394" s="284">
        <f t="shared" ca="1" si="4"/>
        <v>0.17099122023024976</v>
      </c>
      <c r="AJ394" s="284">
        <f t="shared" ca="1" si="4"/>
        <v>8.5073133935361686E-2</v>
      </c>
      <c r="AK394" s="284">
        <f t="shared" ca="1" si="4"/>
        <v>0.1437033831050456</v>
      </c>
      <c r="AL394" s="284">
        <f t="shared" ca="1" si="4"/>
        <v>0.12870252043496841</v>
      </c>
      <c r="AM394" s="284">
        <f t="shared" ca="1" si="4"/>
        <v>8.8782292180781638E-2</v>
      </c>
      <c r="AN394" s="284">
        <f t="shared" ca="1" si="4"/>
        <v>0.17609322929585811</v>
      </c>
      <c r="AO394" s="284">
        <f t="shared" ca="1" si="4"/>
        <v>0.21259375126673394</v>
      </c>
      <c r="AP394" s="284">
        <f t="shared" ca="1" si="4"/>
        <v>8.909862712381823E-3</v>
      </c>
      <c r="AQ394" s="284">
        <f t="shared" ca="1" si="4"/>
        <v>2.9843987219843181E-2</v>
      </c>
      <c r="AR394" s="284">
        <f t="shared" ca="1" si="4"/>
        <v>2.7849403984062198E-2</v>
      </c>
    </row>
    <row r="395" spans="1:44" x14ac:dyDescent="0.2">
      <c r="A395" s="241"/>
      <c r="B395" s="36"/>
      <c r="C395" s="36"/>
      <c r="D395" s="36" t="s">
        <v>1623</v>
      </c>
      <c r="E395" s="18"/>
      <c r="F395" s="86"/>
      <c r="G395" s="267" cm="1">
        <f t="array" ref="G395">IF(Report!$C$2=Report!$W$2,IF(E395="",0,INDEX(chronic_input_data_UB!$A$5:$GL$400,MATCH(C395,chronic_input_data_UB!$A$5:$A$400,FALSE),MATCH($F$4,chronic_input_data_UB!$C$4:$GL$4,FALSE)+2)),IF(Report!$C$2=Report!$W$4,IF(E395="",0,INDEX(chronic_input_data_LB!$A$5:$GL$375,MATCH(C395,chronic_input_data_LB!$A$5:$A$375,FALSE),MATCH($F$4,chronic_input_data_LB!$C$4:$GL$4,FALSE)+2)),IF(Report!$C$2=Report!$W$3,IF(E395="",0,INDEX(chronic_input_data_MB!$A$5:$GL$427,MATCH(C395,chronic_input_data_MB!$A$5:$A$427,FALSE),MATCH($F$4,chronic_input_data_MB!$C$4:$GL$4,FALSE)+2)))))</f>
        <v>0</v>
      </c>
      <c r="H395" s="285">
        <f ca="1">RANK(H391,$H$391:$AR$391)</f>
        <v>1</v>
      </c>
      <c r="I395" s="285">
        <f t="shared" ref="I395:AR395" ca="1" si="5">RANK(I391,$H$391:$AR$391)</f>
        <v>32</v>
      </c>
      <c r="J395" s="285">
        <f t="shared" ca="1" si="5"/>
        <v>4</v>
      </c>
      <c r="K395" s="285">
        <f t="shared" ca="1" si="5"/>
        <v>29</v>
      </c>
      <c r="L395" s="285">
        <f t="shared" ca="1" si="5"/>
        <v>9</v>
      </c>
      <c r="M395" s="285">
        <f t="shared" ca="1" si="5"/>
        <v>2</v>
      </c>
      <c r="N395" s="285">
        <f t="shared" ca="1" si="5"/>
        <v>25</v>
      </c>
      <c r="O395" s="285">
        <f t="shared" ca="1" si="5"/>
        <v>3</v>
      </c>
      <c r="P395" s="285">
        <f t="shared" ca="1" si="5"/>
        <v>7</v>
      </c>
      <c r="Q395" s="285">
        <f t="shared" ca="1" si="5"/>
        <v>15</v>
      </c>
      <c r="R395" s="285">
        <f t="shared" ca="1" si="5"/>
        <v>6</v>
      </c>
      <c r="S395" s="285">
        <f t="shared" ca="1" si="5"/>
        <v>33</v>
      </c>
      <c r="T395" s="285">
        <f t="shared" ca="1" si="5"/>
        <v>14</v>
      </c>
      <c r="U395" s="285">
        <f t="shared" ca="1" si="5"/>
        <v>26</v>
      </c>
      <c r="V395" s="285">
        <f t="shared" ca="1" si="5"/>
        <v>23</v>
      </c>
      <c r="W395" s="285">
        <f t="shared" ca="1" si="5"/>
        <v>37</v>
      </c>
      <c r="X395" s="285">
        <f t="shared" ca="1" si="5"/>
        <v>11</v>
      </c>
      <c r="Y395" s="285">
        <f t="shared" ca="1" si="5"/>
        <v>27</v>
      </c>
      <c r="Z395" s="285">
        <f t="shared" ca="1" si="5"/>
        <v>34</v>
      </c>
      <c r="AA395" s="285">
        <f t="shared" ca="1" si="5"/>
        <v>17</v>
      </c>
      <c r="AB395" s="285">
        <f t="shared" ca="1" si="5"/>
        <v>36</v>
      </c>
      <c r="AC395" s="285">
        <f t="shared" ca="1" si="5"/>
        <v>22</v>
      </c>
      <c r="AD395" s="285">
        <f t="shared" ca="1" si="5"/>
        <v>28</v>
      </c>
      <c r="AE395" s="285">
        <f t="shared" ca="1" si="5"/>
        <v>18</v>
      </c>
      <c r="AF395" s="285">
        <f t="shared" ca="1" si="5"/>
        <v>24</v>
      </c>
      <c r="AG395" s="285">
        <f t="shared" ca="1" si="5"/>
        <v>19</v>
      </c>
      <c r="AH395" s="285">
        <f t="shared" ca="1" si="5"/>
        <v>13</v>
      </c>
      <c r="AI395" s="285">
        <f t="shared" ca="1" si="5"/>
        <v>10</v>
      </c>
      <c r="AJ395" s="285">
        <f t="shared" ca="1" si="5"/>
        <v>21</v>
      </c>
      <c r="AK395" s="285">
        <f t="shared" ca="1" si="5"/>
        <v>12</v>
      </c>
      <c r="AL395" s="285">
        <f t="shared" ca="1" si="5"/>
        <v>16</v>
      </c>
      <c r="AM395" s="285">
        <f t="shared" ca="1" si="5"/>
        <v>20</v>
      </c>
      <c r="AN395" s="285">
        <f t="shared" ca="1" si="5"/>
        <v>8</v>
      </c>
      <c r="AO395" s="285">
        <f t="shared" ca="1" si="5"/>
        <v>5</v>
      </c>
      <c r="AP395" s="285">
        <f t="shared" ca="1" si="5"/>
        <v>35</v>
      </c>
      <c r="AQ395" s="285">
        <f t="shared" ca="1" si="5"/>
        <v>30</v>
      </c>
      <c r="AR395" s="285">
        <f t="shared" ca="1" si="5"/>
        <v>31</v>
      </c>
    </row>
    <row r="396" spans="1:44" x14ac:dyDescent="0.2">
      <c r="A396" s="268"/>
      <c r="B396" s="269"/>
      <c r="C396" s="269"/>
      <c r="D396" s="269"/>
      <c r="E396" s="270"/>
      <c r="F396" s="271"/>
      <c r="G396" s="272" cm="1">
        <f t="array" ref="G396">IF(Report!$C$2=Report!$W$2,IF(E396="",0,INDEX(chronic_input_data_UB!$A$5:$GL$400,MATCH(C396,chronic_input_data_UB!$A$5:$A$400,FALSE),MATCH($F$4,chronic_input_data_UB!$C$4:$GL$4,FALSE)+2)),IF(Report!$C$2=Report!$W$4,IF(E396="",0,INDEX(chronic_input_data_LB!$A$5:$GL$375,MATCH(C396,chronic_input_data_LB!$A$5:$A$375,FALSE),MATCH($F$4,chronic_input_data_LB!$C$4:$GL$4,FALSE)+2)),IF(Report!$C$2=Report!$W$3,IF(E396="",0,INDEX(chronic_input_data_MB!$A$5:$GL$427,MATCH(C396,chronic_input_data_MB!$A$5:$A$427,FALSE),MATCH($F$4,chronic_input_data_MB!$C$4:$GL$4,FALSE)+2)))))</f>
        <v>0</v>
      </c>
      <c r="I396" s="22">
        <f t="shared" ref="I396:AH396" si="6">I8</f>
        <v>0</v>
      </c>
      <c r="J396" s="22">
        <f t="shared" si="6"/>
        <v>0</v>
      </c>
      <c r="K396" s="22">
        <f t="shared" si="6"/>
        <v>0</v>
      </c>
      <c r="L396" s="22">
        <f t="shared" si="6"/>
        <v>0</v>
      </c>
      <c r="M396" s="22">
        <f t="shared" si="6"/>
        <v>0</v>
      </c>
      <c r="N396" s="22">
        <f t="shared" si="6"/>
        <v>0</v>
      </c>
      <c r="O396" s="22">
        <f t="shared" si="6"/>
        <v>0</v>
      </c>
      <c r="P396" s="22">
        <f t="shared" si="6"/>
        <v>0</v>
      </c>
      <c r="Q396" s="22">
        <f t="shared" si="6"/>
        <v>0</v>
      </c>
      <c r="R396" s="22">
        <f t="shared" si="6"/>
        <v>0</v>
      </c>
      <c r="S396" s="22">
        <f t="shared" si="6"/>
        <v>0</v>
      </c>
      <c r="T396" s="22">
        <f t="shared" si="6"/>
        <v>0</v>
      </c>
      <c r="U396" s="22">
        <f t="shared" si="6"/>
        <v>0</v>
      </c>
      <c r="V396" s="22">
        <f t="shared" si="6"/>
        <v>0</v>
      </c>
      <c r="W396" s="22">
        <f t="shared" si="6"/>
        <v>0</v>
      </c>
      <c r="X396" s="22">
        <f t="shared" si="6"/>
        <v>0</v>
      </c>
      <c r="Y396" s="22">
        <f t="shared" si="6"/>
        <v>0</v>
      </c>
      <c r="Z396" s="22">
        <f t="shared" si="6"/>
        <v>0</v>
      </c>
      <c r="AA396" s="22">
        <f t="shared" si="6"/>
        <v>0</v>
      </c>
      <c r="AB396" s="22">
        <f t="shared" si="6"/>
        <v>0</v>
      </c>
      <c r="AC396" s="22">
        <f t="shared" si="6"/>
        <v>0</v>
      </c>
      <c r="AD396" s="22">
        <f t="shared" si="6"/>
        <v>0</v>
      </c>
      <c r="AE396" s="22">
        <f t="shared" si="6"/>
        <v>0</v>
      </c>
      <c r="AF396" s="22">
        <f t="shared" si="6"/>
        <v>0</v>
      </c>
      <c r="AG396" s="22">
        <f t="shared" si="6"/>
        <v>0</v>
      </c>
      <c r="AH396" s="22">
        <f t="shared" si="6"/>
        <v>0</v>
      </c>
    </row>
    <row r="397" spans="1:44" x14ac:dyDescent="0.2">
      <c r="A397" s="390"/>
      <c r="B397" s="391"/>
      <c r="C397" s="391"/>
      <c r="D397" s="391"/>
      <c r="E397" s="392"/>
      <c r="F397" s="393"/>
      <c r="G397" s="701" t="b">
        <f>IF(Report!$C$2=Report!$W$2,IF(E397="",0,INDEX(chronic_input_data_UB!$A$5:$GL$344,MATCH(C397,chronic_input_data_UB!$A$5:$A$344,FALSE),MATCH($F$4,chronic_input_data_UB!$D$4:$GL$4,FALSE)+2)),IF(Report!$C$2=Report!$W$3,IF(E397="",0,INDEX(chronic_input_data_LB!$A$5:$GI$344,MATCH(C397,chronic_input_data_LB!$A$5:$A$344,FALSE),MATCH($F$4,chronic_input_data_LB!$C$4:$GI$4,FALSE)+2))))</f>
        <v>0</v>
      </c>
      <c r="H397" s="23"/>
      <c r="I397" s="23"/>
      <c r="J397" s="23"/>
      <c r="K397" s="23"/>
      <c r="L397" s="23"/>
      <c r="M397" s="23"/>
      <c r="N397" s="23"/>
      <c r="O397" s="23"/>
      <c r="P397" s="23"/>
      <c r="Q397" s="23"/>
      <c r="R397" s="23"/>
      <c r="S397" s="23"/>
      <c r="T397" s="23"/>
      <c r="U397" s="23"/>
      <c r="V397" s="23"/>
      <c r="W397" s="23"/>
      <c r="X397" s="23"/>
      <c r="Y397" s="23"/>
      <c r="Z397" s="23"/>
      <c r="AA397" s="23"/>
      <c r="AB397" s="23"/>
      <c r="AC397" s="23"/>
      <c r="AD397" s="23"/>
      <c r="AE397" s="23"/>
      <c r="AF397" s="23"/>
      <c r="AG397" s="23"/>
      <c r="AH397" s="23"/>
    </row>
    <row r="399" spans="1:44" x14ac:dyDescent="0.2">
      <c r="G399" s="394"/>
      <c r="H399" s="395"/>
      <c r="I399" s="395"/>
      <c r="J399" s="395"/>
      <c r="K399" s="395"/>
      <c r="L399" s="395"/>
      <c r="M399" s="395"/>
      <c r="N399" s="395"/>
      <c r="O399" s="395"/>
      <c r="P399" s="395"/>
      <c r="Q399" s="395"/>
      <c r="R399" s="395"/>
      <c r="S399" s="395"/>
      <c r="T399" s="395"/>
      <c r="U399" s="395"/>
      <c r="V399" s="395"/>
      <c r="W399" s="395"/>
      <c r="X399" s="395"/>
      <c r="Y399" s="395"/>
      <c r="Z399" s="395"/>
      <c r="AA399" s="395"/>
      <c r="AB399" s="395"/>
      <c r="AC399" s="395"/>
      <c r="AD399" s="395"/>
      <c r="AE399" s="395"/>
      <c r="AF399" s="395"/>
      <c r="AG399" s="395"/>
      <c r="AH399" s="395"/>
    </row>
    <row r="400" spans="1:44" x14ac:dyDescent="0.2">
      <c r="H400" s="468"/>
      <c r="I400" s="468"/>
      <c r="J400" s="468"/>
      <c r="K400" s="468"/>
      <c r="L400" s="468"/>
      <c r="M400" s="468"/>
      <c r="N400" s="468"/>
      <c r="O400" s="468"/>
      <c r="P400" s="468"/>
      <c r="Q400" s="468"/>
      <c r="R400" s="468"/>
      <c r="S400" s="468"/>
      <c r="T400" s="468"/>
      <c r="U400" s="468"/>
      <c r="V400" s="468"/>
      <c r="W400" s="468"/>
      <c r="X400" s="468"/>
      <c r="Y400" s="468"/>
      <c r="Z400" s="468"/>
      <c r="AA400" s="468"/>
      <c r="AB400" s="468"/>
      <c r="AC400" s="468"/>
      <c r="AD400" s="468"/>
      <c r="AE400" s="468"/>
      <c r="AF400" s="468"/>
      <c r="AG400" s="468"/>
      <c r="AH400" s="468"/>
    </row>
  </sheetData>
  <sheetProtection autoFilter="0"/>
  <phoneticPr fontId="1" type="noConversion"/>
  <conditionalFormatting sqref="H9:AH9">
    <cfRule type="expression" dxfId="162" priority="11" stopIfTrue="1">
      <formula>"mod(column(),2)=1"</formula>
    </cfRule>
  </conditionalFormatting>
  <conditionalFormatting sqref="H11:AR11">
    <cfRule type="expression" dxfId="161" priority="2" stopIfTrue="1">
      <formula>"mod(column(),2)=1"</formula>
    </cfRule>
  </conditionalFormatting>
  <conditionalFormatting sqref="AI9:AR9">
    <cfRule type="expression" dxfId="160" priority="3" stopIfTrue="1">
      <formula>"mod(column(),2)=1"</formula>
    </cfRule>
  </conditionalFormatting>
  <conditionalFormatting sqref="A11:G11">
    <cfRule type="expression" dxfId="159" priority="1" stopIfTrue="1">
      <formula>"mod(column(),2)=1"</formula>
    </cfRule>
  </conditionalFormatting>
  <printOptions headings="1"/>
  <pageMargins left="0.75" right="0.75" top="0.5" bottom="0.31" header="0.5" footer="0.5"/>
  <pageSetup paperSize="9" scale="20" fitToHeight="8" orientation="portrait" r:id="rId1"/>
  <headerFooter alignWithMargins="0"/>
  <colBreaks count="1" manualBreakCount="1">
    <brk id="8" max="1048575" man="1"/>
  </colBreaks>
  <tableParts count="1">
    <tablePart r:id="rId2"/>
  </tablePar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outlinePr summaryBelow="0"/>
  </sheetPr>
  <dimension ref="A1:AR392"/>
  <sheetViews>
    <sheetView showZeros="0" topLeftCell="A8" zoomScaleNormal="100" workbookViewId="0">
      <pane ySplit="4" topLeftCell="A243" activePane="bottomLeft" state="frozen"/>
      <selection activeCell="N177" sqref="N177"/>
      <selection pane="bottomLeft" activeCell="AF243" sqref="AF243"/>
    </sheetView>
  </sheetViews>
  <sheetFormatPr defaultColWidth="9.140625" defaultRowHeight="12" outlineLevelRow="3" x14ac:dyDescent="0.2"/>
  <cols>
    <col min="1" max="1" width="7.5703125" style="245" customWidth="1"/>
    <col min="2" max="2" width="9.5703125" style="245" customWidth="1"/>
    <col min="3" max="3" width="11.7109375" style="245" customWidth="1"/>
    <col min="4" max="4" width="14.5703125" style="245" customWidth="1"/>
    <col min="5" max="5" width="6.85546875" style="252" customWidth="1"/>
    <col min="6" max="20" width="10.7109375" style="244" customWidth="1"/>
    <col min="21" max="21" width="4.42578125" style="253" customWidth="1"/>
    <col min="22" max="32" width="10.7109375" style="244" customWidth="1"/>
    <col min="33" max="43" width="9.140625" style="245"/>
    <col min="44" max="44" width="16.5703125" style="245" customWidth="1"/>
    <col min="45" max="16384" width="9.140625" style="245"/>
  </cols>
  <sheetData>
    <row r="1" spans="1:44" s="252" customFormat="1" x14ac:dyDescent="0.2">
      <c r="B1" s="252" t="s">
        <v>1624</v>
      </c>
      <c r="F1" s="253"/>
      <c r="G1" s="253"/>
      <c r="H1" s="253"/>
      <c r="I1" s="253"/>
      <c r="J1" s="253"/>
      <c r="K1" s="253"/>
      <c r="L1" s="253"/>
      <c r="M1" s="253"/>
      <c r="N1" s="253"/>
      <c r="O1" s="253"/>
      <c r="P1" s="253"/>
      <c r="Q1" s="253"/>
      <c r="R1" s="253"/>
      <c r="S1" s="253"/>
      <c r="T1" s="253"/>
      <c r="U1" s="253"/>
      <c r="V1" s="253"/>
      <c r="W1" s="253"/>
      <c r="X1" s="253"/>
      <c r="Y1" s="253"/>
      <c r="Z1" s="253"/>
      <c r="AA1" s="253"/>
      <c r="AB1" s="253"/>
      <c r="AC1" s="253"/>
      <c r="AD1" s="253"/>
      <c r="AE1" s="253"/>
      <c r="AF1" s="253"/>
    </row>
    <row r="2" spans="1:44" x14ac:dyDescent="0.2">
      <c r="B2" s="331"/>
      <c r="C2" s="331"/>
      <c r="D2" s="332"/>
      <c r="E2" s="257"/>
    </row>
    <row r="3" spans="1:44" x14ac:dyDescent="0.2">
      <c r="B3" s="331"/>
      <c r="C3" s="331"/>
      <c r="D3" s="332"/>
      <c r="E3" s="257"/>
    </row>
    <row r="4" spans="1:44" x14ac:dyDescent="0.2">
      <c r="B4" s="331"/>
      <c r="C4" s="331"/>
      <c r="D4" s="332"/>
      <c r="E4" s="257"/>
    </row>
    <row r="5" spans="1:44" x14ac:dyDescent="0.2">
      <c r="B5" s="331"/>
      <c r="C5" s="331"/>
      <c r="D5" s="332"/>
      <c r="E5" s="257"/>
    </row>
    <row r="6" spans="1:44" x14ac:dyDescent="0.2">
      <c r="B6" s="333"/>
      <c r="C6" s="66"/>
      <c r="D6" s="66"/>
      <c r="E6" s="257"/>
    </row>
    <row r="7" spans="1:44" x14ac:dyDescent="0.2">
      <c r="B7" s="333"/>
      <c r="C7" s="333"/>
      <c r="D7" s="334"/>
      <c r="E7" s="257"/>
    </row>
    <row r="8" spans="1:44" x14ac:dyDescent="0.2">
      <c r="B8" s="333"/>
      <c r="C8" s="333"/>
      <c r="D8" s="335"/>
      <c r="E8" s="257"/>
      <c r="AG8" s="253"/>
      <c r="AH8" s="253"/>
      <c r="AI8" s="253"/>
      <c r="AJ8" s="253"/>
      <c r="AK8" s="253"/>
      <c r="AL8" s="253"/>
      <c r="AM8" s="253"/>
      <c r="AN8" s="253"/>
      <c r="AO8" s="253"/>
      <c r="AP8" s="253"/>
      <c r="AQ8" s="253"/>
    </row>
    <row r="9" spans="1:44" x14ac:dyDescent="0.2">
      <c r="B9" s="333"/>
      <c r="D9" s="357" t="s">
        <v>1625</v>
      </c>
      <c r="E9" s="356"/>
      <c r="F9" s="354">
        <v>16.149999999999999</v>
      </c>
      <c r="G9" s="354">
        <v>21.8</v>
      </c>
      <c r="H9" s="354">
        <v>34.479999999999997</v>
      </c>
      <c r="I9" s="354">
        <v>9.1</v>
      </c>
      <c r="J9" s="354">
        <v>13.6</v>
      </c>
      <c r="K9" s="354">
        <v>18.899999999999999</v>
      </c>
      <c r="L9" s="354">
        <v>41.61</v>
      </c>
      <c r="M9" s="355">
        <v>10.199999999999999</v>
      </c>
      <c r="N9" s="355">
        <v>18.399999999999999</v>
      </c>
      <c r="O9" s="354">
        <v>8.6999999999999993</v>
      </c>
      <c r="P9" s="354">
        <v>14.6</v>
      </c>
      <c r="Q9" s="354">
        <v>75.099999999999994</v>
      </c>
      <c r="R9" s="354">
        <v>68.48</v>
      </c>
      <c r="S9" s="354">
        <v>78.099999999999994</v>
      </c>
      <c r="T9" s="354">
        <v>66.400000000000006</v>
      </c>
      <c r="U9" s="355"/>
      <c r="V9" s="354">
        <v>75.2</v>
      </c>
      <c r="W9" s="354">
        <v>66.510000000000005</v>
      </c>
      <c r="X9" s="354">
        <v>70</v>
      </c>
      <c r="Y9" s="355">
        <v>65.8</v>
      </c>
      <c r="Z9" s="354">
        <v>62.8</v>
      </c>
      <c r="AA9" s="354">
        <v>60</v>
      </c>
      <c r="AB9" s="354">
        <v>60</v>
      </c>
      <c r="AC9" s="354">
        <v>60</v>
      </c>
      <c r="AD9" s="354">
        <v>76</v>
      </c>
      <c r="AE9" s="354">
        <v>66.7</v>
      </c>
      <c r="AF9" s="354">
        <v>60</v>
      </c>
      <c r="AG9" s="354">
        <v>60</v>
      </c>
      <c r="AH9" s="354">
        <v>60</v>
      </c>
      <c r="AI9" s="354">
        <v>60</v>
      </c>
      <c r="AJ9" s="354">
        <v>60</v>
      </c>
      <c r="AK9" s="354">
        <v>60</v>
      </c>
      <c r="AL9" s="354">
        <v>76.37</v>
      </c>
      <c r="AM9" s="354">
        <v>67.47</v>
      </c>
      <c r="AN9" s="354">
        <v>20</v>
      </c>
      <c r="AO9" s="354">
        <v>15.2</v>
      </c>
      <c r="AP9" s="354">
        <v>22.4</v>
      </c>
    </row>
    <row r="10" spans="1:44" x14ac:dyDescent="0.2">
      <c r="E10" s="257"/>
      <c r="F10" s="254"/>
      <c r="G10" s="255"/>
      <c r="H10" s="255"/>
      <c r="I10" s="255"/>
      <c r="J10" s="255"/>
      <c r="K10" s="255"/>
      <c r="L10" s="255"/>
      <c r="M10" s="255"/>
      <c r="N10" s="255"/>
      <c r="O10" s="255"/>
      <c r="P10" s="255"/>
      <c r="Q10" s="255"/>
      <c r="R10" s="255"/>
      <c r="S10" s="255"/>
      <c r="T10" s="255"/>
      <c r="U10" s="374"/>
      <c r="V10" s="255"/>
      <c r="W10" s="255"/>
      <c r="X10" s="255"/>
      <c r="Y10" s="255"/>
      <c r="Z10" s="255"/>
      <c r="AA10" s="256"/>
    </row>
    <row r="11" spans="1:44" ht="105" x14ac:dyDescent="0.2">
      <c r="A11" s="361" t="s">
        <v>332</v>
      </c>
      <c r="B11" s="361" t="s">
        <v>797</v>
      </c>
      <c r="C11" s="361" t="s">
        <v>1626</v>
      </c>
      <c r="D11" s="361" t="s">
        <v>798</v>
      </c>
      <c r="E11" s="362" t="s">
        <v>1627</v>
      </c>
      <c r="F11" s="343" t="s">
        <v>800</v>
      </c>
      <c r="G11" s="343" t="s">
        <v>810</v>
      </c>
      <c r="H11" s="343" t="s">
        <v>809</v>
      </c>
      <c r="I11" s="343" t="s">
        <v>1594</v>
      </c>
      <c r="J11" s="343" t="s">
        <v>1595</v>
      </c>
      <c r="K11" s="343" t="s">
        <v>1596</v>
      </c>
      <c r="L11" s="343" t="s">
        <v>1597</v>
      </c>
      <c r="M11" s="343" t="s">
        <v>804</v>
      </c>
      <c r="N11" s="343" t="s">
        <v>807</v>
      </c>
      <c r="O11" s="343" t="s">
        <v>802</v>
      </c>
      <c r="P11" s="344" t="s">
        <v>803</v>
      </c>
      <c r="Q11" s="343" t="s">
        <v>1598</v>
      </c>
      <c r="R11" s="344" t="s">
        <v>398</v>
      </c>
      <c r="S11" s="343" t="s">
        <v>1599</v>
      </c>
      <c r="T11" s="343" t="s">
        <v>394</v>
      </c>
      <c r="U11" s="373" t="s">
        <v>1600</v>
      </c>
      <c r="V11" s="343" t="s">
        <v>476</v>
      </c>
      <c r="W11" s="343" t="s">
        <v>519</v>
      </c>
      <c r="X11" s="343" t="s">
        <v>504</v>
      </c>
      <c r="Y11" s="343" t="s">
        <v>1601</v>
      </c>
      <c r="Z11" s="343" t="s">
        <v>1602</v>
      </c>
      <c r="AA11" s="343" t="s">
        <v>1603</v>
      </c>
      <c r="AB11" s="343" t="s">
        <v>1604</v>
      </c>
      <c r="AC11" s="343" t="s">
        <v>1605</v>
      </c>
      <c r="AD11" s="343" t="s">
        <v>379</v>
      </c>
      <c r="AE11" s="343" t="s">
        <v>384</v>
      </c>
      <c r="AF11" s="345" t="s">
        <v>1606</v>
      </c>
      <c r="AG11" s="345" t="s">
        <v>1607</v>
      </c>
      <c r="AH11" s="345" t="s">
        <v>1608</v>
      </c>
      <c r="AI11" s="345" t="s">
        <v>1609</v>
      </c>
      <c r="AJ11" s="345" t="s">
        <v>1610</v>
      </c>
      <c r="AK11" s="345" t="s">
        <v>1611</v>
      </c>
      <c r="AL11" s="345" t="s">
        <v>1612</v>
      </c>
      <c r="AM11" s="345" t="s">
        <v>1613</v>
      </c>
      <c r="AN11" s="345" t="s">
        <v>805</v>
      </c>
      <c r="AO11" s="345" t="s">
        <v>1614</v>
      </c>
      <c r="AP11" s="345" t="s">
        <v>1615</v>
      </c>
      <c r="AQ11" s="345" t="s">
        <v>1628</v>
      </c>
      <c r="AR11" s="345" t="s">
        <v>1629</v>
      </c>
    </row>
    <row r="12" spans="1:44" x14ac:dyDescent="0.2">
      <c r="A12" s="246">
        <v>1</v>
      </c>
      <c r="B12" s="328">
        <v>100000</v>
      </c>
      <c r="C12" s="328" t="s">
        <v>919</v>
      </c>
      <c r="D12" s="363" t="s">
        <v>920</v>
      </c>
      <c r="E12" s="337">
        <f>chronic_intake_assessment_1!E12</f>
        <v>0</v>
      </c>
      <c r="F12" s="346">
        <v>24.130009999999999</v>
      </c>
      <c r="G12" s="346">
        <v>5.1384999999999996</v>
      </c>
      <c r="H12" s="346">
        <v>5.6231</v>
      </c>
      <c r="I12" s="346">
        <v>2.882646421996923</v>
      </c>
      <c r="J12" s="346">
        <v>7.3966431004990252</v>
      </c>
      <c r="K12" s="346">
        <v>8.1892973121532435</v>
      </c>
      <c r="L12" s="346">
        <v>3.5203076183609712</v>
      </c>
      <c r="M12" s="346">
        <v>28.618999999999996</v>
      </c>
      <c r="N12" s="346">
        <v>14.83</v>
      </c>
      <c r="O12" s="346">
        <v>5.501494252873564</v>
      </c>
      <c r="P12" s="346">
        <v>6.3965068493150676</v>
      </c>
      <c r="Q12" s="346">
        <v>3.4622383049267644</v>
      </c>
      <c r="R12" s="346">
        <v>4.079200000000001</v>
      </c>
      <c r="S12" s="346">
        <v>2.2762385969999999</v>
      </c>
      <c r="T12" s="346">
        <v>4.8432805392111131</v>
      </c>
      <c r="U12" s="349"/>
      <c r="V12" s="346">
        <v>8.970744680851066</v>
      </c>
      <c r="W12" s="346">
        <v>2.7923620508194258</v>
      </c>
      <c r="X12" s="346">
        <v>2.3295714285714282</v>
      </c>
      <c r="Y12" s="346">
        <v>4.835</v>
      </c>
      <c r="Z12" s="346">
        <v>3.3949044585987265</v>
      </c>
      <c r="AA12" s="346">
        <v>5.9833333333333343</v>
      </c>
      <c r="AB12" s="346">
        <v>4.6966666666666672</v>
      </c>
      <c r="AC12" s="346">
        <v>5.5183333333333344</v>
      </c>
      <c r="AD12" s="346">
        <v>2.9239473684210529</v>
      </c>
      <c r="AE12" s="346">
        <v>3.3775112443778106</v>
      </c>
      <c r="AF12" s="346">
        <v>5.8130000000000006</v>
      </c>
      <c r="AG12" s="346">
        <v>6.8175000000000008</v>
      </c>
      <c r="AH12" s="346">
        <v>5.6225000000000005</v>
      </c>
      <c r="AI12" s="346">
        <v>4.8986666666666663</v>
      </c>
      <c r="AJ12" s="346">
        <v>7.1379999999999999</v>
      </c>
      <c r="AK12" s="346">
        <v>5.2720000000000002</v>
      </c>
      <c r="AL12" s="346">
        <v>6.7978573784824112</v>
      </c>
      <c r="AM12" s="346">
        <v>7.559306515384149</v>
      </c>
      <c r="AN12" s="346">
        <v>0.81992853399999999</v>
      </c>
      <c r="AO12" s="346">
        <v>4.4347196036999996</v>
      </c>
      <c r="AP12" s="346">
        <v>3.0997003401000001</v>
      </c>
      <c r="AQ12" s="341">
        <f>MAX(F12:AP12)</f>
        <v>28.618999999999996</v>
      </c>
      <c r="AR12" s="358" t="str">
        <f>INDEX($F$11:$AP$11,MATCH(AQ12,F12:AP12,0))</f>
        <v>NL toddler</v>
      </c>
    </row>
    <row r="13" spans="1:44" outlineLevel="1" x14ac:dyDescent="0.2">
      <c r="A13" s="247">
        <v>2</v>
      </c>
      <c r="B13" s="336">
        <v>110000</v>
      </c>
      <c r="C13" s="336" t="s">
        <v>921</v>
      </c>
      <c r="D13" s="364" t="s">
        <v>356</v>
      </c>
      <c r="E13" s="337">
        <f>chronic_intake_assessment_1!E13</f>
        <v>0</v>
      </c>
      <c r="F13" s="347">
        <v>4.8199999999999994</v>
      </c>
      <c r="G13" s="347">
        <v>0.31454545454545452</v>
      </c>
      <c r="H13" s="347">
        <v>2.3416000000000001</v>
      </c>
      <c r="I13" s="347">
        <v>0.42524752311216329</v>
      </c>
      <c r="J13" s="347">
        <v>2.3164033746962529</v>
      </c>
      <c r="K13" s="347">
        <v>3.6208640157034182</v>
      </c>
      <c r="L13" s="347">
        <v>0.73804373948570057</v>
      </c>
      <c r="M13" s="347">
        <v>2.859</v>
      </c>
      <c r="N13" s="347">
        <v>2.3420000000000001</v>
      </c>
      <c r="O13" s="347">
        <v>1.3448275862068966</v>
      </c>
      <c r="P13" s="347">
        <v>2.3082191780821915</v>
      </c>
      <c r="Q13" s="347">
        <v>0.27793000000000001</v>
      </c>
      <c r="R13" s="347">
        <v>1.4478</v>
      </c>
      <c r="S13" s="347">
        <v>0.56405550069999999</v>
      </c>
      <c r="T13" s="347">
        <v>0.72015786885441258</v>
      </c>
      <c r="U13" s="349"/>
      <c r="V13" s="347">
        <v>2.3377659574468086</v>
      </c>
      <c r="W13" s="347">
        <v>0.5790106750864531</v>
      </c>
      <c r="X13" s="347">
        <v>0.10042857142857144</v>
      </c>
      <c r="Y13" s="347">
        <v>1.2639999999999998</v>
      </c>
      <c r="Z13" s="347">
        <v>0.12738853503184716</v>
      </c>
      <c r="AA13" s="347">
        <v>0.76666666666666672</v>
      </c>
      <c r="AB13" s="347">
        <v>0.43333333333333329</v>
      </c>
      <c r="AC13" s="347">
        <v>1.3883333333333332</v>
      </c>
      <c r="AD13" s="347">
        <v>0.69605263157894737</v>
      </c>
      <c r="AE13" s="347">
        <v>1.0494752623688155</v>
      </c>
      <c r="AF13" s="347">
        <v>1.6415</v>
      </c>
      <c r="AG13" s="348">
        <v>1.9068333333333334</v>
      </c>
      <c r="AH13" s="348">
        <v>1.0486666666666666</v>
      </c>
      <c r="AI13" s="348">
        <v>1.6121666666666665</v>
      </c>
      <c r="AJ13" s="348">
        <v>1.6034999999999999</v>
      </c>
      <c r="AK13" s="348">
        <v>0.97550000000000003</v>
      </c>
      <c r="AL13" s="348">
        <v>1.9425489169085497</v>
      </c>
      <c r="AM13" s="348">
        <v>2.3297174479489384</v>
      </c>
      <c r="AN13" s="348">
        <v>9.336991E-2</v>
      </c>
      <c r="AO13" s="348">
        <v>0.56341952470000001</v>
      </c>
      <c r="AP13" s="348">
        <v>0.49270194820000002</v>
      </c>
      <c r="AQ13" s="342">
        <f t="shared" ref="AQ13:AQ75" si="0">MAX(F13:AP13)</f>
        <v>4.8199999999999994</v>
      </c>
      <c r="AR13" s="359" t="str">
        <f t="shared" ref="AR13:AR75" si="1">INDEX($F$11:$AP$11,MATCH(AQ13,F13:AP13,0))</f>
        <v>DE child</v>
      </c>
    </row>
    <row r="14" spans="1:44" outlineLevel="3" x14ac:dyDescent="0.2">
      <c r="A14" s="248">
        <v>4</v>
      </c>
      <c r="B14" s="68">
        <v>110010</v>
      </c>
      <c r="C14" s="68" t="s">
        <v>922</v>
      </c>
      <c r="D14" s="306" t="s">
        <v>357</v>
      </c>
      <c r="E14" s="337">
        <f>chronic_intake_assessment_1!E14</f>
        <v>1</v>
      </c>
      <c r="F14" s="349">
        <v>0.22</v>
      </c>
      <c r="G14" s="349">
        <v>2.7272727272727271E-2</v>
      </c>
      <c r="H14" s="349">
        <v>0</v>
      </c>
      <c r="I14" s="349">
        <v>3.6193397296229425E-2</v>
      </c>
      <c r="J14" s="349">
        <v>9.3181338702370317E-2</v>
      </c>
      <c r="K14" s="349">
        <v>3.8471452220278445E-2</v>
      </c>
      <c r="L14" s="349">
        <v>1.4179283826003364E-2</v>
      </c>
      <c r="M14" s="349">
        <v>0.06</v>
      </c>
      <c r="N14" s="349">
        <v>9.7000000000000003E-2</v>
      </c>
      <c r="O14" s="349">
        <v>2.298850574712644E-2</v>
      </c>
      <c r="P14" s="349">
        <v>2.7397260273972605E-2</v>
      </c>
      <c r="Q14" s="349">
        <v>1.89E-2</v>
      </c>
      <c r="R14" s="349">
        <v>4.3E-3</v>
      </c>
      <c r="S14" s="349">
        <v>1.1746611299999999E-2</v>
      </c>
      <c r="T14" s="349">
        <v>5.6212663207353623E-2</v>
      </c>
      <c r="U14" s="349"/>
      <c r="V14" s="349">
        <v>0.69680851063829785</v>
      </c>
      <c r="W14" s="349">
        <v>1.6238159675236806E-2</v>
      </c>
      <c r="X14" s="349">
        <v>5.7142857142857143E-3</v>
      </c>
      <c r="Y14" s="349">
        <v>6.4000000000000001E-2</v>
      </c>
      <c r="Z14" s="349">
        <v>1.2738853503184714E-2</v>
      </c>
      <c r="AA14" s="349">
        <v>2.5000000000000001E-2</v>
      </c>
      <c r="AB14" s="349">
        <v>0.05</v>
      </c>
      <c r="AC14" s="349">
        <v>0.1</v>
      </c>
      <c r="AD14" s="349">
        <v>6.9736842105263153E-2</v>
      </c>
      <c r="AE14" s="349">
        <v>0.11394302848575712</v>
      </c>
      <c r="AF14" s="349">
        <v>4.9500000000000002E-2</v>
      </c>
      <c r="AG14" s="349">
        <v>0.13683333333333333</v>
      </c>
      <c r="AH14" s="349">
        <v>7.6666666666666661E-2</v>
      </c>
      <c r="AI14" s="349">
        <v>9.7499999999999989E-2</v>
      </c>
      <c r="AJ14" s="349">
        <v>0.33300000000000002</v>
      </c>
      <c r="AK14" s="349">
        <v>5.3499999999999999E-2</v>
      </c>
      <c r="AL14" s="349">
        <v>8.6614801699450128E-2</v>
      </c>
      <c r="AM14" s="349">
        <v>8.5421941190653244E-2</v>
      </c>
      <c r="AN14" s="349">
        <v>4.4636800000000003E-3</v>
      </c>
      <c r="AO14" s="349">
        <v>2.4817169399999998E-2</v>
      </c>
      <c r="AP14" s="349">
        <v>8.3492211E-3</v>
      </c>
      <c r="AQ14" s="340">
        <f t="shared" si="0"/>
        <v>0.69680851063829785</v>
      </c>
      <c r="AR14" s="360" t="str">
        <f t="shared" si="1"/>
        <v>IE adult</v>
      </c>
    </row>
    <row r="15" spans="1:44" outlineLevel="3" x14ac:dyDescent="0.2">
      <c r="A15" s="248">
        <v>4</v>
      </c>
      <c r="B15" s="68">
        <v>110020</v>
      </c>
      <c r="C15" s="68" t="s">
        <v>877</v>
      </c>
      <c r="D15" s="306" t="s">
        <v>313</v>
      </c>
      <c r="E15" s="337">
        <f>chronic_intake_assessment_1!E15</f>
        <v>1</v>
      </c>
      <c r="F15" s="349">
        <v>4.0199999999999996</v>
      </c>
      <c r="G15" s="349">
        <v>0.18181818181818182</v>
      </c>
      <c r="H15" s="349">
        <v>2.1673</v>
      </c>
      <c r="I15" s="349">
        <v>0.24439366372589297</v>
      </c>
      <c r="J15" s="349">
        <v>1.4341286190068254</v>
      </c>
      <c r="K15" s="349">
        <v>3.4059292579521134</v>
      </c>
      <c r="L15" s="349">
        <v>0.48065368901706323</v>
      </c>
      <c r="M15" s="349">
        <v>2.2429999999999999</v>
      </c>
      <c r="N15" s="349">
        <v>1.419</v>
      </c>
      <c r="O15" s="349">
        <v>1.29885057471264</v>
      </c>
      <c r="P15" s="349">
        <v>1.9794520547945205</v>
      </c>
      <c r="Q15" s="349">
        <v>0.14299999999999999</v>
      </c>
      <c r="R15" s="349">
        <v>1.2921</v>
      </c>
      <c r="S15" s="349">
        <v>0.40694278150000002</v>
      </c>
      <c r="T15" s="349">
        <v>0.5876502548583562</v>
      </c>
      <c r="U15" s="349"/>
      <c r="V15" s="349">
        <v>1.0438829787234043</v>
      </c>
      <c r="W15" s="349">
        <v>0.37287625920914147</v>
      </c>
      <c r="X15" s="349">
        <v>7.2428571428571439E-2</v>
      </c>
      <c r="Y15" s="349">
        <v>1.0089999999999999</v>
      </c>
      <c r="Z15" s="349">
        <v>1.7515923566878984E-2</v>
      </c>
      <c r="AA15" s="349">
        <v>0.61166666666666669</v>
      </c>
      <c r="AB15" s="349">
        <v>0.28333333333333333</v>
      </c>
      <c r="AC15" s="349">
        <v>0.74666666666666659</v>
      </c>
      <c r="AD15" s="349">
        <v>0.56184210526315792</v>
      </c>
      <c r="AE15" s="349">
        <v>0.86656671664167906</v>
      </c>
      <c r="AF15" s="349">
        <v>0.99849999999999994</v>
      </c>
      <c r="AG15" s="349">
        <v>1.3943333333333332</v>
      </c>
      <c r="AH15" s="349">
        <v>0.46066666666666667</v>
      </c>
      <c r="AI15" s="349">
        <v>1.1299999999999999</v>
      </c>
      <c r="AJ15" s="349">
        <v>0.73283333333333334</v>
      </c>
      <c r="AK15" s="349">
        <v>0.66716666666666669</v>
      </c>
      <c r="AL15" s="349">
        <v>1.562944174931679</v>
      </c>
      <c r="AM15" s="349">
        <v>1.9124726933881075</v>
      </c>
      <c r="AN15" s="349">
        <v>8.38898E-2</v>
      </c>
      <c r="AO15" s="349">
        <v>0.1450159104</v>
      </c>
      <c r="AP15" s="349">
        <v>0.1550693424</v>
      </c>
      <c r="AQ15" s="340">
        <f t="shared" si="0"/>
        <v>4.0199999999999996</v>
      </c>
      <c r="AR15" s="360" t="str">
        <f t="shared" si="1"/>
        <v>DE child</v>
      </c>
    </row>
    <row r="16" spans="1:44" outlineLevel="3" x14ac:dyDescent="0.2">
      <c r="A16" s="248">
        <v>4</v>
      </c>
      <c r="B16" s="68">
        <v>110030</v>
      </c>
      <c r="C16" s="68" t="s">
        <v>923</v>
      </c>
      <c r="D16" s="306" t="s">
        <v>363</v>
      </c>
      <c r="E16" s="337">
        <f>chronic_intake_assessment_1!E16</f>
        <v>1</v>
      </c>
      <c r="F16" s="349">
        <v>0.16</v>
      </c>
      <c r="G16" s="349">
        <v>1.3636363636363636E-2</v>
      </c>
      <c r="H16" s="349">
        <v>6.4999999999999997E-3</v>
      </c>
      <c r="I16" s="349">
        <v>1.5867174729101788E-3</v>
      </c>
      <c r="J16" s="349">
        <v>6.9919156232483856E-3</v>
      </c>
      <c r="K16" s="349">
        <v>1.2882723663197423E-2</v>
      </c>
      <c r="L16" s="349">
        <v>3.3886085075702954E-2</v>
      </c>
      <c r="M16" s="349">
        <v>0.13200000000000001</v>
      </c>
      <c r="N16" s="349">
        <v>0.17599999999999999</v>
      </c>
      <c r="O16" s="349">
        <v>2.298850574712644E-2</v>
      </c>
      <c r="P16" s="349">
        <v>6.8493150684931512E-3</v>
      </c>
      <c r="Q16" s="349">
        <v>8.0300000000000007E-3</v>
      </c>
      <c r="R16" s="349">
        <v>1.01E-2</v>
      </c>
      <c r="S16" s="349">
        <v>4.6797931000000003E-3</v>
      </c>
      <c r="T16" s="349">
        <v>1.0162749761737068E-2</v>
      </c>
      <c r="U16" s="349"/>
      <c r="V16" s="349">
        <v>4.3882978723404249E-2</v>
      </c>
      <c r="W16" s="349">
        <v>2.9018192752969477E-2</v>
      </c>
      <c r="X16" s="349">
        <v>7.1428571428571426E-3</v>
      </c>
      <c r="Y16" s="349">
        <v>2.1000000000000001E-2</v>
      </c>
      <c r="Z16" s="349">
        <v>6.0509554140127389E-2</v>
      </c>
      <c r="AA16" s="349">
        <v>4.6666666666666662E-2</v>
      </c>
      <c r="AB16" s="349">
        <v>0.05</v>
      </c>
      <c r="AC16" s="349">
        <v>8.3333333333333329E-2</v>
      </c>
      <c r="AD16" s="349">
        <v>5.263157894736842E-3</v>
      </c>
      <c r="AE16" s="349">
        <v>1.7991004497751123E-2</v>
      </c>
      <c r="AF16" s="349">
        <v>0.27050000000000002</v>
      </c>
      <c r="AG16" s="349">
        <v>0.16866666666666666</v>
      </c>
      <c r="AH16" s="349">
        <v>0.26150000000000001</v>
      </c>
      <c r="AI16" s="349">
        <v>0.20500000000000002</v>
      </c>
      <c r="AJ16" s="349">
        <v>0.372</v>
      </c>
      <c r="AK16" s="349">
        <v>0.10383333333333335</v>
      </c>
      <c r="AL16" s="349">
        <v>0.20539667577978324</v>
      </c>
      <c r="AM16" s="349">
        <v>0.22035891810462024</v>
      </c>
      <c r="AN16" s="349">
        <v>3.90268E-3</v>
      </c>
      <c r="AO16" s="349">
        <v>4.2765455999999999E-3</v>
      </c>
      <c r="AP16" s="349">
        <v>2.8562836E-3</v>
      </c>
      <c r="AQ16" s="340">
        <f t="shared" si="0"/>
        <v>0.372</v>
      </c>
      <c r="AR16" s="360" t="str">
        <f t="shared" si="1"/>
        <v>GEMS/Food G11</v>
      </c>
    </row>
    <row r="17" spans="1:44" outlineLevel="3" x14ac:dyDescent="0.2">
      <c r="A17" s="248">
        <v>4</v>
      </c>
      <c r="B17" s="68">
        <v>110040</v>
      </c>
      <c r="C17" s="68" t="s">
        <v>924</v>
      </c>
      <c r="D17" s="306" t="s">
        <v>366</v>
      </c>
      <c r="E17" s="337">
        <f>chronic_intake_assessment_1!E17</f>
        <v>1</v>
      </c>
      <c r="F17" s="349">
        <v>0.01</v>
      </c>
      <c r="G17" s="349">
        <v>4.5454545454545455E-4</v>
      </c>
      <c r="H17" s="349">
        <v>0</v>
      </c>
      <c r="I17" s="349">
        <v>0</v>
      </c>
      <c r="J17" s="349">
        <v>0</v>
      </c>
      <c r="K17" s="349">
        <v>0</v>
      </c>
      <c r="L17" s="349">
        <v>0</v>
      </c>
      <c r="M17" s="349">
        <v>1E-3</v>
      </c>
      <c r="N17" s="349">
        <v>2E-3</v>
      </c>
      <c r="O17" s="349">
        <v>0</v>
      </c>
      <c r="P17" s="349">
        <v>1.3698630136986302E-2</v>
      </c>
      <c r="Q17" s="349">
        <v>0</v>
      </c>
      <c r="R17" s="349">
        <v>0</v>
      </c>
      <c r="S17" s="349"/>
      <c r="T17" s="349">
        <v>0</v>
      </c>
      <c r="U17" s="349"/>
      <c r="V17" s="349">
        <v>3.8563829787234043E-2</v>
      </c>
      <c r="W17" s="349">
        <v>0</v>
      </c>
      <c r="X17" s="349">
        <v>0</v>
      </c>
      <c r="Y17" s="349">
        <v>0</v>
      </c>
      <c r="Z17" s="349">
        <v>0</v>
      </c>
      <c r="AA17" s="349">
        <v>0</v>
      </c>
      <c r="AB17" s="349">
        <v>0</v>
      </c>
      <c r="AC17" s="349">
        <v>1.6666666666666666E-2</v>
      </c>
      <c r="AD17" s="349">
        <v>2.631578947368421E-3</v>
      </c>
      <c r="AE17" s="349">
        <v>4.4977511244377807E-3</v>
      </c>
      <c r="AF17" s="349"/>
      <c r="AG17" s="349"/>
      <c r="AH17" s="349"/>
      <c r="AI17" s="349"/>
      <c r="AJ17" s="349"/>
      <c r="AK17" s="349"/>
      <c r="AL17" s="349">
        <v>6.4745170859466187E-3</v>
      </c>
      <c r="AM17" s="349">
        <v>9.0415241045821819E-3</v>
      </c>
      <c r="AN17" s="349">
        <v>0</v>
      </c>
      <c r="AO17" s="349"/>
      <c r="AP17" s="349"/>
      <c r="AQ17" s="340">
        <f t="shared" si="0"/>
        <v>3.8563829787234043E-2</v>
      </c>
      <c r="AR17" s="360" t="str">
        <f t="shared" si="1"/>
        <v>IE adult</v>
      </c>
    </row>
    <row r="18" spans="1:44" outlineLevel="3" x14ac:dyDescent="0.2">
      <c r="A18" s="248">
        <v>4</v>
      </c>
      <c r="B18" s="68">
        <v>110050</v>
      </c>
      <c r="C18" s="68" t="s">
        <v>925</v>
      </c>
      <c r="D18" s="306" t="s">
        <v>368</v>
      </c>
      <c r="E18" s="337">
        <f>chronic_intake_assessment_1!E18</f>
        <v>1</v>
      </c>
      <c r="F18" s="349">
        <v>0.41</v>
      </c>
      <c r="G18" s="349">
        <v>9.0909090909090912E-2</v>
      </c>
      <c r="H18" s="349">
        <v>0.1678</v>
      </c>
      <c r="I18" s="349">
        <v>0.14307374461713074</v>
      </c>
      <c r="J18" s="349">
        <v>0.78204291493711231</v>
      </c>
      <c r="K18" s="349">
        <v>0.16215161157972727</v>
      </c>
      <c r="L18" s="349">
        <v>0.20932468156693104</v>
      </c>
      <c r="M18" s="349">
        <v>0.42299999999999999</v>
      </c>
      <c r="N18" s="349">
        <v>0.64800000000000002</v>
      </c>
      <c r="O18" s="349">
        <v>0</v>
      </c>
      <c r="P18" s="349">
        <v>0.28082191780821913</v>
      </c>
      <c r="Q18" s="349">
        <v>0.108</v>
      </c>
      <c r="R18" s="349">
        <v>0.14130000000000001</v>
      </c>
      <c r="S18" s="349">
        <v>0.1401335799</v>
      </c>
      <c r="T18" s="349">
        <v>6.5816690750474471E-2</v>
      </c>
      <c r="U18" s="349"/>
      <c r="V18" s="349">
        <v>0.5146276595744681</v>
      </c>
      <c r="W18" s="349">
        <v>0.16087806344910538</v>
      </c>
      <c r="X18" s="349">
        <v>1.5142857142857144E-2</v>
      </c>
      <c r="Y18" s="349">
        <v>0.17</v>
      </c>
      <c r="Z18" s="349">
        <v>3.5031847133757968E-2</v>
      </c>
      <c r="AA18" s="349">
        <v>8.3333333333333329E-2</v>
      </c>
      <c r="AB18" s="349">
        <v>0.05</v>
      </c>
      <c r="AC18" s="349">
        <v>0.44166666666666665</v>
      </c>
      <c r="AD18" s="349">
        <v>5.6578947368421048E-2</v>
      </c>
      <c r="AE18" s="349">
        <v>4.6476761619190406E-2</v>
      </c>
      <c r="AF18" s="349">
        <v>0.32300000000000001</v>
      </c>
      <c r="AG18" s="349">
        <v>0.20699999999999999</v>
      </c>
      <c r="AH18" s="349">
        <v>0.24983333333333332</v>
      </c>
      <c r="AI18" s="349">
        <v>0.17966666666666667</v>
      </c>
      <c r="AJ18" s="349">
        <v>0.16566666666666666</v>
      </c>
      <c r="AK18" s="349">
        <v>0.151</v>
      </c>
      <c r="AL18" s="349">
        <v>8.11187474116907E-2</v>
      </c>
      <c r="AM18" s="349">
        <v>0.1024223711609749</v>
      </c>
      <c r="AN18" s="349">
        <v>1.1137499999999999E-3</v>
      </c>
      <c r="AO18" s="349">
        <v>0.38930989929999998</v>
      </c>
      <c r="AP18" s="349">
        <v>0.32642710110000001</v>
      </c>
      <c r="AQ18" s="340">
        <f t="shared" si="0"/>
        <v>0.78204291493711231</v>
      </c>
      <c r="AR18" s="360" t="str">
        <f t="shared" si="1"/>
        <v>FR toddler 2 3 yr</v>
      </c>
    </row>
    <row r="19" spans="1:44" outlineLevel="3" x14ac:dyDescent="0.2">
      <c r="A19" s="248">
        <v>4</v>
      </c>
      <c r="B19" s="68">
        <v>110990</v>
      </c>
      <c r="C19" s="68" t="s">
        <v>926</v>
      </c>
      <c r="D19" s="306" t="s">
        <v>927</v>
      </c>
      <c r="E19" s="337">
        <f>chronic_intake_assessment_1!E19</f>
        <v>1</v>
      </c>
      <c r="F19" s="349">
        <v>0</v>
      </c>
      <c r="G19" s="349">
        <v>4.5454545454545455E-4</v>
      </c>
      <c r="H19" s="349">
        <v>0</v>
      </c>
      <c r="I19" s="349">
        <v>0</v>
      </c>
      <c r="J19" s="349">
        <v>5.8586426696662905E-5</v>
      </c>
      <c r="K19" s="349">
        <v>1.4289702881015649E-3</v>
      </c>
      <c r="L19" s="349">
        <v>0</v>
      </c>
      <c r="M19" s="349">
        <v>0</v>
      </c>
      <c r="N19" s="349">
        <v>0</v>
      </c>
      <c r="O19" s="349">
        <v>0</v>
      </c>
      <c r="P19" s="349">
        <v>0</v>
      </c>
      <c r="Q19" s="349">
        <v>0</v>
      </c>
      <c r="R19" s="349">
        <v>0</v>
      </c>
      <c r="S19" s="349">
        <v>5.5273490000000002E-4</v>
      </c>
      <c r="T19" s="349">
        <v>3.1551027649120848E-4</v>
      </c>
      <c r="U19" s="349"/>
      <c r="V19" s="349">
        <v>0</v>
      </c>
      <c r="W19" s="349">
        <v>0</v>
      </c>
      <c r="X19" s="349">
        <v>0</v>
      </c>
      <c r="Y19" s="349">
        <v>0</v>
      </c>
      <c r="Z19" s="349">
        <v>1.5923566878980893E-3</v>
      </c>
      <c r="AA19" s="349">
        <v>0</v>
      </c>
      <c r="AB19" s="349">
        <v>0</v>
      </c>
      <c r="AC19" s="349">
        <v>0</v>
      </c>
      <c r="AD19" s="349">
        <v>0</v>
      </c>
      <c r="AE19" s="349">
        <v>0</v>
      </c>
      <c r="AF19" s="349"/>
      <c r="AG19" s="349"/>
      <c r="AH19" s="349"/>
      <c r="AI19" s="349"/>
      <c r="AJ19" s="349"/>
      <c r="AK19" s="349"/>
      <c r="AL19" s="349">
        <v>0</v>
      </c>
      <c r="AM19" s="349">
        <v>0</v>
      </c>
      <c r="AN19" s="349">
        <v>0</v>
      </c>
      <c r="AO19" s="349"/>
      <c r="AP19" s="349"/>
      <c r="AQ19" s="340">
        <f t="shared" si="0"/>
        <v>1.5923566878980893E-3</v>
      </c>
      <c r="AR19" s="360" t="str">
        <f t="shared" si="1"/>
        <v>PL general</v>
      </c>
    </row>
    <row r="20" spans="1:44" outlineLevel="1" x14ac:dyDescent="0.2">
      <c r="A20" s="247">
        <v>2</v>
      </c>
      <c r="B20" s="336">
        <v>120000</v>
      </c>
      <c r="C20" s="336" t="s">
        <v>928</v>
      </c>
      <c r="D20" s="364" t="s">
        <v>373</v>
      </c>
      <c r="E20" s="337">
        <f>chronic_intake_assessment_1!E20</f>
        <v>0</v>
      </c>
      <c r="F20" s="347">
        <v>0.24000000000000005</v>
      </c>
      <c r="G20" s="347">
        <v>1.3636363636363639E-2</v>
      </c>
      <c r="H20" s="347">
        <v>3.3099999999999997E-2</v>
      </c>
      <c r="I20" s="347">
        <v>2.4621713418879792E-2</v>
      </c>
      <c r="J20" s="347">
        <v>7.0642084823325152E-2</v>
      </c>
      <c r="K20" s="347">
        <v>0.16910171843826549</v>
      </c>
      <c r="L20" s="347">
        <v>3.1002162941600575E-2</v>
      </c>
      <c r="M20" s="347">
        <v>0.504</v>
      </c>
      <c r="N20" s="347">
        <v>0.53</v>
      </c>
      <c r="O20" s="347">
        <v>0</v>
      </c>
      <c r="P20" s="347">
        <v>2.0547945205479454E-2</v>
      </c>
      <c r="Q20" s="347">
        <v>5.685752330226365E-3</v>
      </c>
      <c r="R20" s="347">
        <v>4.1099999999999998E-2</v>
      </c>
      <c r="S20" s="347">
        <v>1.50109235E-2</v>
      </c>
      <c r="T20" s="347">
        <v>4.9859157028761675E-2</v>
      </c>
      <c r="U20" s="349"/>
      <c r="V20" s="347">
        <v>0.36037234042553284</v>
      </c>
      <c r="W20" s="347">
        <v>2.4657946173507743E-2</v>
      </c>
      <c r="X20" s="347">
        <v>1.1285714285714284E-2</v>
      </c>
      <c r="Y20" s="347">
        <v>0.31700000000000006</v>
      </c>
      <c r="Z20" s="347">
        <v>3.1847133757961783E-2</v>
      </c>
      <c r="AA20" s="347">
        <v>0</v>
      </c>
      <c r="AB20" s="347">
        <v>3.3333333333333333E-2</v>
      </c>
      <c r="AC20" s="347">
        <v>0</v>
      </c>
      <c r="AD20" s="347">
        <v>2.5000000000000001E-2</v>
      </c>
      <c r="AE20" s="347">
        <v>4.3478260869565216E-2</v>
      </c>
      <c r="AF20" s="347">
        <v>0.15949999999999998</v>
      </c>
      <c r="AG20" s="348">
        <v>0.14166666666666666</v>
      </c>
      <c r="AH20" s="348">
        <v>0.1496666666666667</v>
      </c>
      <c r="AI20" s="348">
        <v>0.16116666666666668</v>
      </c>
      <c r="AJ20" s="348">
        <v>0.24283333333333335</v>
      </c>
      <c r="AK20" s="348">
        <v>0.10366666666666667</v>
      </c>
      <c r="AL20" s="348">
        <v>5.8230452348070866E-2</v>
      </c>
      <c r="AM20" s="348">
        <v>7.1592307968087368E-2</v>
      </c>
      <c r="AN20" s="348">
        <v>3.3800729999999999E-3</v>
      </c>
      <c r="AO20" s="348">
        <v>8.3162531000000005E-3</v>
      </c>
      <c r="AP20" s="348">
        <v>9.2629077000000015E-3</v>
      </c>
      <c r="AQ20" s="342">
        <f t="shared" si="0"/>
        <v>0.53</v>
      </c>
      <c r="AR20" s="359" t="str">
        <f t="shared" si="1"/>
        <v>NL child</v>
      </c>
    </row>
    <row r="21" spans="1:44" outlineLevel="3" x14ac:dyDescent="0.2">
      <c r="A21" s="248">
        <v>4</v>
      </c>
      <c r="B21" s="68">
        <v>120010</v>
      </c>
      <c r="C21" s="68" t="s">
        <v>929</v>
      </c>
      <c r="D21" s="306" t="s">
        <v>374</v>
      </c>
      <c r="E21" s="337">
        <f>chronic_intake_assessment_1!E21</f>
        <v>1</v>
      </c>
      <c r="F21" s="349">
        <v>0.03</v>
      </c>
      <c r="G21" s="349">
        <v>2.2727272727272731E-3</v>
      </c>
      <c r="H21" s="349">
        <v>9.1999999999999998E-3</v>
      </c>
      <c r="I21" s="349">
        <v>0</v>
      </c>
      <c r="J21" s="349">
        <v>7.8404660598658787E-3</v>
      </c>
      <c r="K21" s="349">
        <v>7.9898046415864399E-3</v>
      </c>
      <c r="L21" s="349">
        <v>3.3645758231194427E-3</v>
      </c>
      <c r="M21" s="349">
        <v>0</v>
      </c>
      <c r="N21" s="349">
        <v>7.0000000000000001E-3</v>
      </c>
      <c r="O21" s="349">
        <v>0</v>
      </c>
      <c r="P21" s="349">
        <v>6.8493150684931512E-3</v>
      </c>
      <c r="Q21" s="349">
        <v>7.989347536617843E-4</v>
      </c>
      <c r="R21" s="349">
        <v>1.5899999999999997E-2</v>
      </c>
      <c r="S21" s="349">
        <v>6.1025545999999998E-3</v>
      </c>
      <c r="T21" s="349">
        <v>6.5522626637763738E-3</v>
      </c>
      <c r="U21" s="349"/>
      <c r="V21" s="349">
        <v>2.9255319148936171E-2</v>
      </c>
      <c r="W21" s="349">
        <v>1.8042399639152005E-3</v>
      </c>
      <c r="X21" s="349">
        <v>0</v>
      </c>
      <c r="Y21" s="349">
        <v>1.2999999999999999E-2</v>
      </c>
      <c r="Z21" s="349">
        <v>0</v>
      </c>
      <c r="AA21" s="349">
        <v>0</v>
      </c>
      <c r="AB21" s="349">
        <v>0</v>
      </c>
      <c r="AC21" s="349">
        <v>0</v>
      </c>
      <c r="AD21" s="349">
        <v>3.9473684210526317E-3</v>
      </c>
      <c r="AE21" s="349">
        <v>7.4962518740629685E-3</v>
      </c>
      <c r="AF21" s="349">
        <v>1.3500000000000002E-2</v>
      </c>
      <c r="AG21" s="350">
        <v>1.3500000000000002E-2</v>
      </c>
      <c r="AH21" s="350">
        <v>3.6833333333333336E-2</v>
      </c>
      <c r="AI21" s="350">
        <v>1.7000000000000001E-2</v>
      </c>
      <c r="AJ21" s="350">
        <v>2.4500000000000001E-2</v>
      </c>
      <c r="AK21" s="350">
        <v>1.0166666666666666E-2</v>
      </c>
      <c r="AL21" s="350">
        <v>1.6489375661923045E-2</v>
      </c>
      <c r="AM21" s="350">
        <v>1.763068548186781E-2</v>
      </c>
      <c r="AN21" s="350">
        <v>7.69624E-4</v>
      </c>
      <c r="AO21" s="350">
        <v>2.5137420999999998E-3</v>
      </c>
      <c r="AP21" s="350">
        <v>2.8723583999999999E-3</v>
      </c>
      <c r="AQ21" s="340">
        <f t="shared" si="0"/>
        <v>3.6833333333333336E-2</v>
      </c>
      <c r="AR21" s="360" t="str">
        <f t="shared" si="1"/>
        <v>GEMS/Food G08</v>
      </c>
    </row>
    <row r="22" spans="1:44" outlineLevel="3" x14ac:dyDescent="0.2">
      <c r="A22" s="248">
        <v>4</v>
      </c>
      <c r="B22" s="68">
        <v>120020</v>
      </c>
      <c r="C22" s="68" t="s">
        <v>930</v>
      </c>
      <c r="D22" s="306" t="s">
        <v>378</v>
      </c>
      <c r="E22" s="337">
        <f>chronic_intake_assessment_1!E22</f>
        <v>1</v>
      </c>
      <c r="F22" s="349">
        <v>0.01</v>
      </c>
      <c r="G22" s="349">
        <v>0</v>
      </c>
      <c r="H22" s="349">
        <v>0</v>
      </c>
      <c r="I22" s="349">
        <v>0</v>
      </c>
      <c r="J22" s="349">
        <v>0</v>
      </c>
      <c r="K22" s="349">
        <v>0</v>
      </c>
      <c r="L22" s="349">
        <v>0</v>
      </c>
      <c r="M22" s="349">
        <v>0</v>
      </c>
      <c r="N22" s="349">
        <v>0</v>
      </c>
      <c r="O22" s="349">
        <v>0</v>
      </c>
      <c r="P22" s="349">
        <v>0</v>
      </c>
      <c r="Q22" s="349">
        <v>6.6577896138482028E-4</v>
      </c>
      <c r="R22" s="349">
        <v>0</v>
      </c>
      <c r="S22" s="349"/>
      <c r="T22" s="349">
        <v>5.0240584700637381E-5</v>
      </c>
      <c r="U22" s="349"/>
      <c r="V22" s="349">
        <v>3.8563829787235E-2</v>
      </c>
      <c r="W22" s="349">
        <v>0</v>
      </c>
      <c r="X22" s="349">
        <v>0</v>
      </c>
      <c r="Y22" s="349">
        <v>1E-3</v>
      </c>
      <c r="Z22" s="349">
        <v>0</v>
      </c>
      <c r="AA22" s="349">
        <v>0</v>
      </c>
      <c r="AB22" s="349">
        <v>0</v>
      </c>
      <c r="AC22" s="349">
        <v>0</v>
      </c>
      <c r="AD22" s="349">
        <v>2.631578947368421E-3</v>
      </c>
      <c r="AE22" s="349">
        <v>2.9985007496251873E-3</v>
      </c>
      <c r="AF22" s="349">
        <v>1.6666666666666668E-3</v>
      </c>
      <c r="AG22" s="350">
        <v>2E-3</v>
      </c>
      <c r="AH22" s="350">
        <v>1.6666666666666668E-3</v>
      </c>
      <c r="AI22" s="350">
        <v>1.6666666666666668E-3</v>
      </c>
      <c r="AJ22" s="350">
        <v>2.1666666666666666E-3</v>
      </c>
      <c r="AK22" s="350">
        <v>1.6666666666666668E-3</v>
      </c>
      <c r="AL22" s="350">
        <v>5.9185617454053717E-5</v>
      </c>
      <c r="AM22" s="350">
        <v>4.4562837156650959E-5</v>
      </c>
      <c r="AN22" s="350">
        <v>1.03E-5</v>
      </c>
      <c r="AO22" s="350"/>
      <c r="AP22" s="350"/>
      <c r="AQ22" s="340">
        <f t="shared" si="0"/>
        <v>3.8563829787235E-2</v>
      </c>
      <c r="AR22" s="360" t="str">
        <f t="shared" si="1"/>
        <v>IE adult</v>
      </c>
    </row>
    <row r="23" spans="1:44" outlineLevel="3" x14ac:dyDescent="0.2">
      <c r="A23" s="248">
        <v>4</v>
      </c>
      <c r="B23" s="68">
        <v>120030</v>
      </c>
      <c r="C23" s="68" t="s">
        <v>931</v>
      </c>
      <c r="D23" s="306" t="s">
        <v>380</v>
      </c>
      <c r="E23" s="337">
        <f>chronic_intake_assessment_1!E23</f>
        <v>1</v>
      </c>
      <c r="F23" s="349">
        <v>0.01</v>
      </c>
      <c r="G23" s="349">
        <v>2.2727272727272731E-3</v>
      </c>
      <c r="H23" s="349">
        <v>0</v>
      </c>
      <c r="I23" s="349">
        <v>0</v>
      </c>
      <c r="J23" s="349">
        <v>1.7497812773403324E-5</v>
      </c>
      <c r="K23" s="349">
        <v>0</v>
      </c>
      <c r="L23" s="349">
        <v>0</v>
      </c>
      <c r="M23" s="349">
        <v>0</v>
      </c>
      <c r="N23" s="349">
        <v>3.0000000000000001E-3</v>
      </c>
      <c r="O23" s="349">
        <v>0</v>
      </c>
      <c r="P23" s="349">
        <v>0</v>
      </c>
      <c r="Q23" s="349">
        <v>7.989347536617843E-4</v>
      </c>
      <c r="R23" s="349">
        <v>0</v>
      </c>
      <c r="S23" s="349">
        <v>4.3038714999999996E-3</v>
      </c>
      <c r="T23" s="349">
        <v>2.6302703554166725E-4</v>
      </c>
      <c r="U23" s="349"/>
      <c r="V23" s="349">
        <v>2.9255319148936171E-2</v>
      </c>
      <c r="W23" s="349">
        <v>0</v>
      </c>
      <c r="X23" s="349">
        <v>0</v>
      </c>
      <c r="Y23" s="349">
        <v>8.0000000000000002E-3</v>
      </c>
      <c r="Z23" s="349">
        <v>0</v>
      </c>
      <c r="AA23" s="349">
        <v>0</v>
      </c>
      <c r="AB23" s="349">
        <v>0</v>
      </c>
      <c r="AC23" s="349">
        <v>0</v>
      </c>
      <c r="AD23" s="349">
        <v>1.3157894736842105E-3</v>
      </c>
      <c r="AE23" s="349">
        <v>5.9970014992503746E-3</v>
      </c>
      <c r="AF23" s="349">
        <v>1.6666666666666668E-3</v>
      </c>
      <c r="AG23" s="350">
        <v>9.8333333333333328E-3</v>
      </c>
      <c r="AH23" s="350">
        <v>3.8333333333333336E-3</v>
      </c>
      <c r="AI23" s="350">
        <v>8.6666666666666663E-3</v>
      </c>
      <c r="AJ23" s="350">
        <v>2.9166666666666667E-2</v>
      </c>
      <c r="AK23" s="350">
        <v>1.8333333333333333E-3</v>
      </c>
      <c r="AL23" s="350">
        <v>2.2001989321030991E-3</v>
      </c>
      <c r="AM23" s="350">
        <v>2.2550921670070403E-3</v>
      </c>
      <c r="AN23" s="350">
        <v>7.9241999999999995E-4</v>
      </c>
      <c r="AO23" s="350">
        <v>1.3193974000000001E-3</v>
      </c>
      <c r="AP23" s="350"/>
      <c r="AQ23" s="340">
        <f t="shared" si="0"/>
        <v>2.9255319148936171E-2</v>
      </c>
      <c r="AR23" s="360" t="str">
        <f t="shared" si="1"/>
        <v>IE adult</v>
      </c>
    </row>
    <row r="24" spans="1:44" outlineLevel="3" x14ac:dyDescent="0.2">
      <c r="A24" s="248">
        <v>4</v>
      </c>
      <c r="B24" s="68">
        <v>120040</v>
      </c>
      <c r="C24" s="68" t="s">
        <v>932</v>
      </c>
      <c r="D24" s="306" t="s">
        <v>382</v>
      </c>
      <c r="E24" s="337">
        <f>chronic_intake_assessment_1!E24</f>
        <v>1</v>
      </c>
      <c r="F24" s="349">
        <v>0.01</v>
      </c>
      <c r="G24" s="349">
        <v>0</v>
      </c>
      <c r="H24" s="349">
        <v>1.78E-2</v>
      </c>
      <c r="I24" s="349">
        <v>3.4378265412748172E-3</v>
      </c>
      <c r="J24" s="349">
        <v>0</v>
      </c>
      <c r="K24" s="349">
        <v>4.1012221079803561E-2</v>
      </c>
      <c r="L24" s="349">
        <v>1.4659937515020427E-2</v>
      </c>
      <c r="M24" s="349">
        <v>0</v>
      </c>
      <c r="N24" s="349">
        <v>1E-3</v>
      </c>
      <c r="O24" s="349">
        <v>0</v>
      </c>
      <c r="P24" s="349">
        <v>0</v>
      </c>
      <c r="Q24" s="349">
        <v>0</v>
      </c>
      <c r="R24" s="349">
        <v>5.4999999999999997E-3</v>
      </c>
      <c r="S24" s="349"/>
      <c r="T24" s="349">
        <v>8.6118877427039317E-3</v>
      </c>
      <c r="U24" s="349"/>
      <c r="V24" s="349">
        <v>0</v>
      </c>
      <c r="W24" s="349">
        <v>1.1426853104796271E-2</v>
      </c>
      <c r="X24" s="349">
        <v>0</v>
      </c>
      <c r="Y24" s="349">
        <v>0</v>
      </c>
      <c r="Z24" s="349">
        <v>0</v>
      </c>
      <c r="AA24" s="349">
        <v>0</v>
      </c>
      <c r="AB24" s="349">
        <v>0</v>
      </c>
      <c r="AC24" s="349">
        <v>0</v>
      </c>
      <c r="AD24" s="349">
        <v>0</v>
      </c>
      <c r="AE24" s="349">
        <v>4.4977511244377807E-3</v>
      </c>
      <c r="AF24" s="349">
        <v>1.1166666666666667E-2</v>
      </c>
      <c r="AG24" s="350">
        <v>5.6666666666666671E-3</v>
      </c>
      <c r="AH24" s="350">
        <v>3.5000000000000001E-3</v>
      </c>
      <c r="AI24" s="350">
        <v>8.6666666666666663E-3</v>
      </c>
      <c r="AJ24" s="350">
        <v>1.6666666666666668E-3</v>
      </c>
      <c r="AK24" s="350">
        <v>1.2500000000000001E-2</v>
      </c>
      <c r="AL24" s="350">
        <v>1.4212565795526722E-3</v>
      </c>
      <c r="AM24" s="350">
        <v>3.1758808029744554E-3</v>
      </c>
      <c r="AN24" s="350">
        <v>0</v>
      </c>
      <c r="AO24" s="350"/>
      <c r="AP24" s="350"/>
      <c r="AQ24" s="340">
        <f t="shared" si="0"/>
        <v>4.1012221079803561E-2</v>
      </c>
      <c r="AR24" s="360" t="str">
        <f t="shared" si="1"/>
        <v>FR child 3 15 yr</v>
      </c>
    </row>
    <row r="25" spans="1:44" outlineLevel="3" x14ac:dyDescent="0.2">
      <c r="A25" s="248">
        <v>4</v>
      </c>
      <c r="B25" s="68">
        <v>120050</v>
      </c>
      <c r="C25" s="68" t="s">
        <v>933</v>
      </c>
      <c r="D25" s="306" t="s">
        <v>383</v>
      </c>
      <c r="E25" s="337">
        <f>chronic_intake_assessment_1!E25</f>
        <v>1</v>
      </c>
      <c r="F25" s="349">
        <v>0.06</v>
      </c>
      <c r="G25" s="349">
        <v>0</v>
      </c>
      <c r="H25" s="349">
        <v>0</v>
      </c>
      <c r="I25" s="349">
        <v>1.6061986469257088E-2</v>
      </c>
      <c r="J25" s="349">
        <v>3.671293491972142E-2</v>
      </c>
      <c r="K25" s="349">
        <v>5.6326432885826443E-2</v>
      </c>
      <c r="L25" s="349">
        <v>0</v>
      </c>
      <c r="M25" s="349">
        <v>0.497</v>
      </c>
      <c r="N25" s="349">
        <v>0.47699999999999998</v>
      </c>
      <c r="O25" s="349">
        <v>0</v>
      </c>
      <c r="P25" s="349">
        <v>6.8493150684931512E-3</v>
      </c>
      <c r="Q25" s="349">
        <v>1.0652463382157125E-4</v>
      </c>
      <c r="R25" s="349">
        <v>0</v>
      </c>
      <c r="S25" s="349">
        <v>1.9866492000000001E-3</v>
      </c>
      <c r="T25" s="349">
        <v>2.0094125764713221E-2</v>
      </c>
      <c r="U25" s="349"/>
      <c r="V25" s="349">
        <v>3.9893617021276591E-2</v>
      </c>
      <c r="W25" s="349">
        <v>1.5035333032626671E-4</v>
      </c>
      <c r="X25" s="349">
        <v>0</v>
      </c>
      <c r="Y25" s="349">
        <v>0.27700000000000002</v>
      </c>
      <c r="Z25" s="349">
        <v>0</v>
      </c>
      <c r="AA25" s="349">
        <v>0</v>
      </c>
      <c r="AB25" s="349">
        <v>0</v>
      </c>
      <c r="AC25" s="349">
        <v>0</v>
      </c>
      <c r="AD25" s="349">
        <v>1.0526315789473684E-2</v>
      </c>
      <c r="AE25" s="349">
        <v>1.0494752623688154E-2</v>
      </c>
      <c r="AF25" s="349">
        <v>4.9666666666666665E-2</v>
      </c>
      <c r="AG25" s="350">
        <v>6.883333333333333E-2</v>
      </c>
      <c r="AH25" s="350">
        <v>4.5499999999999999E-2</v>
      </c>
      <c r="AI25" s="350">
        <v>9.7499999999999989E-2</v>
      </c>
      <c r="AJ25" s="350">
        <v>0.11533333333333333</v>
      </c>
      <c r="AK25" s="350">
        <v>4.6833333333333331E-2</v>
      </c>
      <c r="AL25" s="350">
        <v>1.1503321798294374E-2</v>
      </c>
      <c r="AM25" s="350">
        <v>1.6568272075346863E-2</v>
      </c>
      <c r="AN25" s="350">
        <v>2.02645E-4</v>
      </c>
      <c r="AO25" s="350">
        <v>1.9003710999999999E-3</v>
      </c>
      <c r="AP25" s="350">
        <v>4.2074673999999996E-3</v>
      </c>
      <c r="AQ25" s="340">
        <f t="shared" si="0"/>
        <v>0.497</v>
      </c>
      <c r="AR25" s="360" t="str">
        <f t="shared" si="1"/>
        <v>NL toddler</v>
      </c>
    </row>
    <row r="26" spans="1:44" outlineLevel="3" x14ac:dyDescent="0.2">
      <c r="A26" s="248">
        <v>4</v>
      </c>
      <c r="B26" s="68">
        <v>120060</v>
      </c>
      <c r="C26" s="68" t="s">
        <v>934</v>
      </c>
      <c r="D26" s="306" t="s">
        <v>385</v>
      </c>
      <c r="E26" s="337">
        <f>chronic_intake_assessment_1!E26</f>
        <v>1</v>
      </c>
      <c r="F26" s="349">
        <v>0.08</v>
      </c>
      <c r="G26" s="349">
        <v>2.2727272727272731E-3</v>
      </c>
      <c r="H26" s="349">
        <v>1.1999999999999999E-3</v>
      </c>
      <c r="I26" s="349">
        <v>5.1219004083478846E-3</v>
      </c>
      <c r="J26" s="349">
        <v>2.320133896221422E-2</v>
      </c>
      <c r="K26" s="349">
        <v>2.9693293564406954E-2</v>
      </c>
      <c r="L26" s="349">
        <v>2.4032684450853162E-4</v>
      </c>
      <c r="M26" s="349">
        <v>7.0000000000000001E-3</v>
      </c>
      <c r="N26" s="349">
        <v>0.04</v>
      </c>
      <c r="O26" s="349">
        <v>0</v>
      </c>
      <c r="P26" s="349">
        <v>6.8493150684931512E-3</v>
      </c>
      <c r="Q26" s="349">
        <v>7.989347536617843E-4</v>
      </c>
      <c r="R26" s="349">
        <v>2E-3</v>
      </c>
      <c r="S26" s="349">
        <v>1.3575152E-3</v>
      </c>
      <c r="T26" s="349">
        <v>5.2865242427124924E-3</v>
      </c>
      <c r="U26" s="349"/>
      <c r="V26" s="349">
        <v>3.1914893617021274E-2</v>
      </c>
      <c r="W26" s="349">
        <v>4.5105999097880012E-4</v>
      </c>
      <c r="X26" s="349">
        <v>3.8571428571428576E-3</v>
      </c>
      <c r="Y26" s="349">
        <v>1.4999999999999999E-2</v>
      </c>
      <c r="Z26" s="349">
        <v>0</v>
      </c>
      <c r="AA26" s="349">
        <v>0</v>
      </c>
      <c r="AB26" s="349">
        <v>0</v>
      </c>
      <c r="AC26" s="349">
        <v>0</v>
      </c>
      <c r="AD26" s="349">
        <v>3.9473684210526317E-3</v>
      </c>
      <c r="AE26" s="349">
        <v>4.4977511244377807E-3</v>
      </c>
      <c r="AF26" s="349">
        <v>1.8500000000000003E-2</v>
      </c>
      <c r="AG26" s="350">
        <v>7.5000000000000006E-3</v>
      </c>
      <c r="AH26" s="350">
        <v>1.8666666666666668E-2</v>
      </c>
      <c r="AI26" s="350">
        <v>5.6666666666666671E-3</v>
      </c>
      <c r="AJ26" s="350">
        <v>2.7166666666666665E-2</v>
      </c>
      <c r="AK26" s="350">
        <v>3.5000000000000001E-3</v>
      </c>
      <c r="AL26" s="350">
        <v>1.6419524693609713E-2</v>
      </c>
      <c r="AM26" s="350">
        <v>2.0093878496218628E-2</v>
      </c>
      <c r="AN26" s="350">
        <v>3.2973399999999998E-4</v>
      </c>
      <c r="AO26" s="350">
        <v>1.4603819000000001E-3</v>
      </c>
      <c r="AP26" s="350">
        <v>1.8009509E-3</v>
      </c>
      <c r="AQ26" s="340">
        <f t="shared" si="0"/>
        <v>0.08</v>
      </c>
      <c r="AR26" s="360" t="str">
        <f t="shared" si="1"/>
        <v>DE child</v>
      </c>
    </row>
    <row r="27" spans="1:44" outlineLevel="3" x14ac:dyDescent="0.2">
      <c r="A27" s="248">
        <v>4</v>
      </c>
      <c r="B27" s="68">
        <v>120070</v>
      </c>
      <c r="C27" s="68" t="s">
        <v>935</v>
      </c>
      <c r="D27" s="306" t="s">
        <v>386</v>
      </c>
      <c r="E27" s="337">
        <f>chronic_intake_assessment_1!E27</f>
        <v>1</v>
      </c>
      <c r="F27" s="349">
        <v>0</v>
      </c>
      <c r="G27" s="349">
        <v>0</v>
      </c>
      <c r="H27" s="349">
        <v>0</v>
      </c>
      <c r="I27" s="349">
        <v>0</v>
      </c>
      <c r="J27" s="349">
        <v>0</v>
      </c>
      <c r="K27" s="349">
        <v>0</v>
      </c>
      <c r="L27" s="349">
        <v>0</v>
      </c>
      <c r="M27" s="349">
        <v>0</v>
      </c>
      <c r="N27" s="349">
        <v>0</v>
      </c>
      <c r="O27" s="349">
        <v>0</v>
      </c>
      <c r="P27" s="349">
        <v>0</v>
      </c>
      <c r="Q27" s="349">
        <v>0</v>
      </c>
      <c r="R27" s="349">
        <v>0</v>
      </c>
      <c r="S27" s="349"/>
      <c r="T27" s="349">
        <v>0</v>
      </c>
      <c r="U27" s="349"/>
      <c r="V27" s="349">
        <v>0</v>
      </c>
      <c r="W27" s="349">
        <v>0</v>
      </c>
      <c r="X27" s="349">
        <v>0</v>
      </c>
      <c r="Y27" s="349">
        <v>0</v>
      </c>
      <c r="Z27" s="349">
        <v>0</v>
      </c>
      <c r="AA27" s="349">
        <v>0</v>
      </c>
      <c r="AB27" s="349">
        <v>0</v>
      </c>
      <c r="AC27" s="349">
        <v>0</v>
      </c>
      <c r="AD27" s="349">
        <v>0</v>
      </c>
      <c r="AE27" s="349">
        <v>0</v>
      </c>
      <c r="AF27" s="349">
        <v>1.6666666666666668E-3</v>
      </c>
      <c r="AG27" s="350">
        <v>0</v>
      </c>
      <c r="AH27" s="350">
        <v>6.6666666666666671E-3</v>
      </c>
      <c r="AI27" s="350">
        <v>0</v>
      </c>
      <c r="AJ27" s="350">
        <v>0</v>
      </c>
      <c r="AK27" s="350">
        <v>0</v>
      </c>
      <c r="AL27" s="350">
        <v>4.9807687345374777E-4</v>
      </c>
      <c r="AM27" s="350">
        <v>9.3255760004633996E-4</v>
      </c>
      <c r="AN27" s="350">
        <v>0</v>
      </c>
      <c r="AO27" s="350"/>
      <c r="AP27" s="350"/>
      <c r="AQ27" s="340">
        <f t="shared" si="0"/>
        <v>6.6666666666666671E-3</v>
      </c>
      <c r="AR27" s="360" t="str">
        <f t="shared" si="1"/>
        <v>GEMS/Food G08</v>
      </c>
    </row>
    <row r="28" spans="1:44" outlineLevel="3" x14ac:dyDescent="0.2">
      <c r="A28" s="248">
        <v>4</v>
      </c>
      <c r="B28" s="68">
        <v>120080</v>
      </c>
      <c r="C28" s="68" t="s">
        <v>936</v>
      </c>
      <c r="D28" s="306" t="s">
        <v>387</v>
      </c>
      <c r="E28" s="337">
        <f>chronic_intake_assessment_1!E28</f>
        <v>1</v>
      </c>
      <c r="F28" s="349">
        <v>0.01</v>
      </c>
      <c r="G28" s="349">
        <v>2.2727272727272731E-3</v>
      </c>
      <c r="H28" s="349">
        <v>0</v>
      </c>
      <c r="I28" s="349">
        <v>0</v>
      </c>
      <c r="J28" s="349">
        <v>0</v>
      </c>
      <c r="K28" s="349">
        <v>0</v>
      </c>
      <c r="L28" s="349">
        <v>0</v>
      </c>
      <c r="M28" s="349">
        <v>0</v>
      </c>
      <c r="N28" s="349">
        <v>0</v>
      </c>
      <c r="O28" s="349">
        <v>0</v>
      </c>
      <c r="P28" s="349">
        <v>0</v>
      </c>
      <c r="Q28" s="349">
        <v>7.989347536617843E-4</v>
      </c>
      <c r="R28" s="349">
        <v>0</v>
      </c>
      <c r="S28" s="349"/>
      <c r="T28" s="349">
        <v>0</v>
      </c>
      <c r="U28" s="349"/>
      <c r="V28" s="349">
        <v>7.9787234042553182E-2</v>
      </c>
      <c r="W28" s="349">
        <v>0</v>
      </c>
      <c r="X28" s="349">
        <v>5.4285714285714284E-3</v>
      </c>
      <c r="Y28" s="349">
        <v>0</v>
      </c>
      <c r="Z28" s="349">
        <v>0</v>
      </c>
      <c r="AA28" s="349">
        <v>0</v>
      </c>
      <c r="AB28" s="349">
        <v>0</v>
      </c>
      <c r="AC28" s="349">
        <v>0</v>
      </c>
      <c r="AD28" s="349">
        <v>0</v>
      </c>
      <c r="AE28" s="349">
        <v>2.9985007496251873E-3</v>
      </c>
      <c r="AF28" s="349">
        <v>2.1666666666666666E-3</v>
      </c>
      <c r="AG28" s="350">
        <v>6.3333333333333332E-3</v>
      </c>
      <c r="AH28" s="350">
        <v>0</v>
      </c>
      <c r="AI28" s="350">
        <v>4.5000000000000005E-3</v>
      </c>
      <c r="AJ28" s="350">
        <v>0</v>
      </c>
      <c r="AK28" s="350">
        <v>5.1666666666666666E-3</v>
      </c>
      <c r="AL28" s="350">
        <v>2.6660956885826125E-5</v>
      </c>
      <c r="AM28" s="350">
        <v>0</v>
      </c>
      <c r="AN28" s="350">
        <v>0</v>
      </c>
      <c r="AO28" s="350"/>
      <c r="AP28" s="350"/>
      <c r="AQ28" s="340">
        <f t="shared" si="0"/>
        <v>7.9787234042553182E-2</v>
      </c>
      <c r="AR28" s="360" t="str">
        <f t="shared" si="1"/>
        <v>IE adult</v>
      </c>
    </row>
    <row r="29" spans="1:44" outlineLevel="3" x14ac:dyDescent="0.2">
      <c r="A29" s="248">
        <v>4</v>
      </c>
      <c r="B29" s="68">
        <v>120090</v>
      </c>
      <c r="C29" s="68" t="s">
        <v>937</v>
      </c>
      <c r="D29" s="306" t="s">
        <v>388</v>
      </c>
      <c r="E29" s="337">
        <f>chronic_intake_assessment_1!E29</f>
        <v>1</v>
      </c>
      <c r="F29" s="349">
        <v>0.01</v>
      </c>
      <c r="G29" s="349">
        <v>0</v>
      </c>
      <c r="H29" s="349">
        <v>0</v>
      </c>
      <c r="I29" s="349">
        <v>0</v>
      </c>
      <c r="J29" s="349">
        <v>3.4995625546806649E-6</v>
      </c>
      <c r="K29" s="349">
        <v>0</v>
      </c>
      <c r="L29" s="349">
        <v>2.4032684450853162E-4</v>
      </c>
      <c r="M29" s="349">
        <v>0</v>
      </c>
      <c r="N29" s="349">
        <v>0</v>
      </c>
      <c r="O29" s="349">
        <v>0</v>
      </c>
      <c r="P29" s="349">
        <v>0</v>
      </c>
      <c r="Q29" s="349">
        <v>1.1984021304926764E-4</v>
      </c>
      <c r="R29" s="349">
        <v>0</v>
      </c>
      <c r="S29" s="349"/>
      <c r="T29" s="349">
        <v>0</v>
      </c>
      <c r="U29" s="349"/>
      <c r="V29" s="349">
        <v>2.2606382978723402E-2</v>
      </c>
      <c r="W29" s="349">
        <v>1.0524733122838671E-3</v>
      </c>
      <c r="X29" s="349">
        <v>0</v>
      </c>
      <c r="Y29" s="349">
        <v>0</v>
      </c>
      <c r="Z29" s="349">
        <v>0</v>
      </c>
      <c r="AA29" s="349">
        <v>0</v>
      </c>
      <c r="AB29" s="349">
        <v>0</v>
      </c>
      <c r="AC29" s="349">
        <v>0</v>
      </c>
      <c r="AD29" s="349">
        <v>0</v>
      </c>
      <c r="AE29" s="349">
        <v>0</v>
      </c>
      <c r="AF29" s="349">
        <v>7.1666666666666667E-3</v>
      </c>
      <c r="AG29" s="350">
        <v>1.6500000000000001E-2</v>
      </c>
      <c r="AH29" s="350">
        <v>1.1000000000000001E-2</v>
      </c>
      <c r="AI29" s="350">
        <v>4.5000000000000005E-3</v>
      </c>
      <c r="AJ29" s="350">
        <v>3.15E-2</v>
      </c>
      <c r="AK29" s="350">
        <v>6.0000000000000001E-3</v>
      </c>
      <c r="AL29" s="350">
        <v>4.8568975769847084E-4</v>
      </c>
      <c r="AM29" s="350">
        <v>6.0597614024854979E-4</v>
      </c>
      <c r="AN29" s="350">
        <v>0</v>
      </c>
      <c r="AO29" s="350"/>
      <c r="AP29" s="350"/>
      <c r="AQ29" s="340">
        <f t="shared" si="0"/>
        <v>3.15E-2</v>
      </c>
      <c r="AR29" s="360" t="str">
        <f t="shared" si="1"/>
        <v>GEMS/Food G11</v>
      </c>
    </row>
    <row r="30" spans="1:44" outlineLevel="3" x14ac:dyDescent="0.2">
      <c r="A30" s="248">
        <v>4</v>
      </c>
      <c r="B30" s="68">
        <v>120100</v>
      </c>
      <c r="C30" s="68" t="s">
        <v>938</v>
      </c>
      <c r="D30" s="306" t="s">
        <v>389</v>
      </c>
      <c r="E30" s="337">
        <f>chronic_intake_assessment_1!E30</f>
        <v>1</v>
      </c>
      <c r="F30" s="349">
        <v>0.01</v>
      </c>
      <c r="G30" s="349">
        <v>2.2727272727272731E-3</v>
      </c>
      <c r="H30" s="349">
        <v>1.5E-3</v>
      </c>
      <c r="I30" s="349">
        <v>0</v>
      </c>
      <c r="J30" s="349">
        <v>5.6749663048875649E-4</v>
      </c>
      <c r="K30" s="349">
        <v>2.2223085448522251E-3</v>
      </c>
      <c r="L30" s="349">
        <v>9.6130737803412647E-4</v>
      </c>
      <c r="M30" s="349">
        <v>0</v>
      </c>
      <c r="N30" s="349">
        <v>1E-3</v>
      </c>
      <c r="O30" s="349">
        <v>0</v>
      </c>
      <c r="P30" s="349">
        <v>0</v>
      </c>
      <c r="Q30" s="349">
        <v>7.989347536617843E-4</v>
      </c>
      <c r="R30" s="349">
        <v>4.7999999999999996E-3</v>
      </c>
      <c r="S30" s="349"/>
      <c r="T30" s="349">
        <v>9.2005595998404096E-4</v>
      </c>
      <c r="U30" s="349"/>
      <c r="V30" s="349">
        <v>3.9893617021276591E-2</v>
      </c>
      <c r="W30" s="349">
        <v>1.3531799729364004E-3</v>
      </c>
      <c r="X30" s="349">
        <v>2.8571428571428574E-4</v>
      </c>
      <c r="Y30" s="349">
        <v>0</v>
      </c>
      <c r="Z30" s="349">
        <v>0</v>
      </c>
      <c r="AA30" s="349">
        <v>0</v>
      </c>
      <c r="AB30" s="349">
        <v>0</v>
      </c>
      <c r="AC30" s="349">
        <v>0</v>
      </c>
      <c r="AD30" s="349">
        <v>1.3157894736842105E-3</v>
      </c>
      <c r="AE30" s="349">
        <v>1.4992503748125937E-3</v>
      </c>
      <c r="AF30" s="349">
        <v>1.8000000000000002E-2</v>
      </c>
      <c r="AG30" s="350">
        <v>5.8333333333333327E-3</v>
      </c>
      <c r="AH30" s="350">
        <v>8.0000000000000002E-3</v>
      </c>
      <c r="AI30" s="350">
        <v>6.5000000000000006E-3</v>
      </c>
      <c r="AJ30" s="350">
        <v>3.8333333333333336E-3</v>
      </c>
      <c r="AK30" s="350">
        <v>2.5000000000000001E-3</v>
      </c>
      <c r="AL30" s="350">
        <v>1.4200329898927941E-3</v>
      </c>
      <c r="AM30" s="350">
        <v>1.6432223602260807E-3</v>
      </c>
      <c r="AN30" s="350">
        <v>1.1411399999999999E-3</v>
      </c>
      <c r="AO30" s="350"/>
      <c r="AP30" s="350"/>
      <c r="AQ30" s="340">
        <f t="shared" si="0"/>
        <v>3.9893617021276591E-2</v>
      </c>
      <c r="AR30" s="360" t="str">
        <f t="shared" si="1"/>
        <v>IE adult</v>
      </c>
    </row>
    <row r="31" spans="1:44" outlineLevel="3" x14ac:dyDescent="0.2">
      <c r="A31" s="248">
        <v>4</v>
      </c>
      <c r="B31" s="68">
        <v>120110</v>
      </c>
      <c r="C31" s="68" t="s">
        <v>939</v>
      </c>
      <c r="D31" s="306" t="s">
        <v>390</v>
      </c>
      <c r="E31" s="337">
        <f>chronic_intake_assessment_1!E31</f>
        <v>1</v>
      </c>
      <c r="F31" s="349">
        <v>0.01</v>
      </c>
      <c r="G31" s="349">
        <v>2.2727272727272731E-3</v>
      </c>
      <c r="H31" s="349">
        <v>3.3999999999999998E-3</v>
      </c>
      <c r="I31" s="349">
        <v>0</v>
      </c>
      <c r="J31" s="349">
        <v>2.2988508757067843E-3</v>
      </c>
      <c r="K31" s="349">
        <v>3.1857657721789875E-2</v>
      </c>
      <c r="L31" s="349">
        <v>6.4888248017303538E-3</v>
      </c>
      <c r="M31" s="349">
        <v>0</v>
      </c>
      <c r="N31" s="349">
        <v>1E-3</v>
      </c>
      <c r="O31" s="349">
        <v>0</v>
      </c>
      <c r="P31" s="349">
        <v>0</v>
      </c>
      <c r="Q31" s="349">
        <v>7.989347536617843E-4</v>
      </c>
      <c r="R31" s="349">
        <v>1.29E-2</v>
      </c>
      <c r="S31" s="349">
        <v>1.260333E-3</v>
      </c>
      <c r="T31" s="349">
        <v>8.0810330346293147E-3</v>
      </c>
      <c r="U31" s="349"/>
      <c r="V31" s="349">
        <v>4.920212765957447E-2</v>
      </c>
      <c r="W31" s="349">
        <v>4.5105999097880016E-3</v>
      </c>
      <c r="X31" s="349">
        <v>0</v>
      </c>
      <c r="Y31" s="349">
        <v>3.0000000000000001E-3</v>
      </c>
      <c r="Z31" s="349">
        <v>3.0254777070063694E-2</v>
      </c>
      <c r="AA31" s="349">
        <v>0</v>
      </c>
      <c r="AB31" s="349">
        <v>3.3333333333333333E-2</v>
      </c>
      <c r="AC31" s="349">
        <v>0</v>
      </c>
      <c r="AD31" s="349">
        <v>1.3157894736842105E-3</v>
      </c>
      <c r="AE31" s="349">
        <v>2.9985007496251873E-3</v>
      </c>
      <c r="AF31" s="349">
        <v>3.4333333333333334E-2</v>
      </c>
      <c r="AG31" s="350">
        <v>5.6666666666666671E-3</v>
      </c>
      <c r="AH31" s="350">
        <v>1.4E-2</v>
      </c>
      <c r="AI31" s="350">
        <v>6.5000000000000006E-3</v>
      </c>
      <c r="AJ31" s="350">
        <v>7.5000000000000006E-3</v>
      </c>
      <c r="AK31" s="350">
        <v>1.3500000000000002E-2</v>
      </c>
      <c r="AL31" s="350">
        <v>7.7071284872030745E-3</v>
      </c>
      <c r="AM31" s="350">
        <v>8.6421800069949439E-3</v>
      </c>
      <c r="AN31" s="350">
        <v>1.3421E-4</v>
      </c>
      <c r="AO31" s="350">
        <v>1.1223606E-3</v>
      </c>
      <c r="AP31" s="350">
        <v>3.8213100000000002E-4</v>
      </c>
      <c r="AQ31" s="340">
        <f t="shared" si="0"/>
        <v>4.920212765957447E-2</v>
      </c>
      <c r="AR31" s="360" t="str">
        <f t="shared" si="1"/>
        <v>IE adult</v>
      </c>
    </row>
    <row r="32" spans="1:44" outlineLevel="3" x14ac:dyDescent="0.2">
      <c r="A32" s="248">
        <v>4</v>
      </c>
      <c r="B32" s="68">
        <v>120990</v>
      </c>
      <c r="C32" s="68" t="s">
        <v>940</v>
      </c>
      <c r="D32" s="306" t="s">
        <v>941</v>
      </c>
      <c r="E32" s="337">
        <f>chronic_intake_assessment_1!E32</f>
        <v>1</v>
      </c>
      <c r="F32" s="349">
        <v>0</v>
      </c>
      <c r="G32" s="349">
        <v>0</v>
      </c>
      <c r="H32" s="349">
        <v>0</v>
      </c>
      <c r="I32" s="349">
        <v>0</v>
      </c>
      <c r="J32" s="349">
        <v>0</v>
      </c>
      <c r="K32" s="349">
        <v>0</v>
      </c>
      <c r="L32" s="349">
        <v>5.0468637346791634E-3</v>
      </c>
      <c r="M32" s="349">
        <v>0</v>
      </c>
      <c r="N32" s="349">
        <v>0</v>
      </c>
      <c r="O32" s="349">
        <v>0</v>
      </c>
      <c r="P32" s="349">
        <v>0</v>
      </c>
      <c r="Q32" s="349">
        <v>0</v>
      </c>
      <c r="R32" s="349">
        <v>0</v>
      </c>
      <c r="S32" s="349"/>
      <c r="T32" s="349">
        <v>0</v>
      </c>
      <c r="U32" s="349"/>
      <c r="V32" s="349">
        <v>0</v>
      </c>
      <c r="W32" s="349">
        <v>3.9091865884829345E-3</v>
      </c>
      <c r="X32" s="349">
        <v>1.7142857142857142E-3</v>
      </c>
      <c r="Y32" s="349">
        <v>0</v>
      </c>
      <c r="Z32" s="349">
        <v>1.5923566878980893E-3</v>
      </c>
      <c r="AA32" s="349">
        <v>0</v>
      </c>
      <c r="AB32" s="349">
        <v>0</v>
      </c>
      <c r="AC32" s="349">
        <v>0</v>
      </c>
      <c r="AD32" s="349">
        <v>0</v>
      </c>
      <c r="AE32" s="349">
        <v>0</v>
      </c>
      <c r="AF32" s="349"/>
      <c r="AG32" s="350"/>
      <c r="AH32" s="350"/>
      <c r="AI32" s="350"/>
      <c r="AJ32" s="350"/>
      <c r="AK32" s="350"/>
      <c r="AL32" s="350">
        <v>0</v>
      </c>
      <c r="AM32" s="350">
        <v>0</v>
      </c>
      <c r="AN32" s="350">
        <v>0</v>
      </c>
      <c r="AO32" s="350"/>
      <c r="AP32" s="350"/>
      <c r="AQ32" s="340">
        <f t="shared" si="0"/>
        <v>5.0468637346791634E-3</v>
      </c>
      <c r="AR32" s="360" t="str">
        <f t="shared" si="1"/>
        <v>IT toddler</v>
      </c>
    </row>
    <row r="33" spans="1:44" outlineLevel="1" x14ac:dyDescent="0.2">
      <c r="A33" s="247">
        <v>2</v>
      </c>
      <c r="B33" s="336">
        <v>130000</v>
      </c>
      <c r="C33" s="336" t="s">
        <v>942</v>
      </c>
      <c r="D33" s="364" t="s">
        <v>392</v>
      </c>
      <c r="E33" s="337">
        <f>chronic_intake_assessment_1!E33</f>
        <v>0</v>
      </c>
      <c r="F33" s="347">
        <v>13.16</v>
      </c>
      <c r="G33" s="347">
        <v>3</v>
      </c>
      <c r="H33" s="347">
        <v>1.6333000000000002</v>
      </c>
      <c r="I33" s="347">
        <v>1.8747313402449866</v>
      </c>
      <c r="J33" s="347">
        <v>3.4826942006994428</v>
      </c>
      <c r="K33" s="347">
        <v>1.9500288942480428</v>
      </c>
      <c r="L33" s="347">
        <v>1.2369622686854123</v>
      </c>
      <c r="M33" s="347">
        <v>15.125</v>
      </c>
      <c r="N33" s="347">
        <v>6.992</v>
      </c>
      <c r="O33" s="347">
        <v>1.8160919540229887</v>
      </c>
      <c r="P33" s="347">
        <v>1.8835616438356164</v>
      </c>
      <c r="Q33" s="347">
        <v>1.28</v>
      </c>
      <c r="R33" s="347">
        <v>1.1123000000000003</v>
      </c>
      <c r="S33" s="347">
        <v>0.63400332289999994</v>
      </c>
      <c r="T33" s="347">
        <v>0.91443497806971652</v>
      </c>
      <c r="U33" s="349"/>
      <c r="V33" s="347">
        <v>1.1476063829787235</v>
      </c>
      <c r="W33" s="347">
        <v>1.0288678394226431</v>
      </c>
      <c r="X33" s="347">
        <v>2.0252857142857139</v>
      </c>
      <c r="Y33" s="347">
        <v>1.643</v>
      </c>
      <c r="Z33" s="347">
        <v>2.3232484076433124</v>
      </c>
      <c r="AA33" s="347">
        <v>1.4133333333333333</v>
      </c>
      <c r="AB33" s="347">
        <v>1.5666666666666669</v>
      </c>
      <c r="AC33" s="347">
        <v>1.4100000000000001</v>
      </c>
      <c r="AD33" s="347">
        <v>0.46973684210526317</v>
      </c>
      <c r="AE33" s="347">
        <v>0.66866566716641673</v>
      </c>
      <c r="AF33" s="347">
        <v>1.0700000000000003</v>
      </c>
      <c r="AG33" s="348">
        <v>1.1896666666666669</v>
      </c>
      <c r="AH33" s="348">
        <v>1.3571666666666666</v>
      </c>
      <c r="AI33" s="348">
        <v>0.98000000000000009</v>
      </c>
      <c r="AJ33" s="348">
        <v>1.7304999999999999</v>
      </c>
      <c r="AK33" s="348">
        <v>1.343333333333333</v>
      </c>
      <c r="AL33" s="348">
        <v>2.5507333910198664</v>
      </c>
      <c r="AM33" s="348">
        <v>2.7214367393158918</v>
      </c>
      <c r="AN33" s="348">
        <v>0.3550605</v>
      </c>
      <c r="AO33" s="348">
        <v>1.1179553091000001</v>
      </c>
      <c r="AP33" s="348">
        <v>0.75993222949999994</v>
      </c>
      <c r="AQ33" s="342">
        <f t="shared" si="0"/>
        <v>15.125</v>
      </c>
      <c r="AR33" s="342" t="str">
        <f t="shared" si="1"/>
        <v>NL toddler</v>
      </c>
    </row>
    <row r="34" spans="1:44" outlineLevel="3" x14ac:dyDescent="0.2">
      <c r="A34" s="248">
        <v>4</v>
      </c>
      <c r="B34" s="68">
        <v>130010</v>
      </c>
      <c r="C34" s="68" t="s">
        <v>943</v>
      </c>
      <c r="D34" s="306" t="s">
        <v>393</v>
      </c>
      <c r="E34" s="337">
        <f>chronic_intake_assessment_1!E34</f>
        <v>1</v>
      </c>
      <c r="F34" s="349">
        <v>12.48</v>
      </c>
      <c r="G34" s="349">
        <v>2.3227272727272728</v>
      </c>
      <c r="H34" s="349">
        <v>1.1422000000000001</v>
      </c>
      <c r="I34" s="349">
        <v>1.6767131657965941</v>
      </c>
      <c r="J34" s="349">
        <v>3.1690676738862638</v>
      </c>
      <c r="K34" s="349">
        <v>1.676444091971536</v>
      </c>
      <c r="L34" s="349">
        <v>0.88680605623648157</v>
      </c>
      <c r="M34" s="349">
        <v>10.782999999999999</v>
      </c>
      <c r="N34" s="349">
        <v>5.78</v>
      </c>
      <c r="O34" s="349">
        <v>1.5632183908045978</v>
      </c>
      <c r="P34" s="349">
        <v>1.7054794520547945</v>
      </c>
      <c r="Q34" s="349">
        <v>0.95699999999999996</v>
      </c>
      <c r="R34" s="349">
        <v>0.76910000000000001</v>
      </c>
      <c r="S34" s="349">
        <v>0.5813690614</v>
      </c>
      <c r="T34" s="349">
        <v>0.76610043239765291</v>
      </c>
      <c r="U34" s="349"/>
      <c r="V34" s="349">
        <v>0.71276595744680848</v>
      </c>
      <c r="W34" s="349">
        <v>0.79386558412268826</v>
      </c>
      <c r="X34" s="349">
        <v>1.8667142857142855</v>
      </c>
      <c r="Y34" s="349">
        <v>1.4570000000000001</v>
      </c>
      <c r="Z34" s="349">
        <v>2.0429936305732488</v>
      </c>
      <c r="AA34" s="349">
        <v>1.05</v>
      </c>
      <c r="AB34" s="349">
        <v>1.4166666666666667</v>
      </c>
      <c r="AC34" s="349">
        <v>1.05</v>
      </c>
      <c r="AD34" s="349">
        <v>0.41052631578947368</v>
      </c>
      <c r="AE34" s="349">
        <v>0.59220389805097451</v>
      </c>
      <c r="AF34" s="349">
        <v>0.92466666666666664</v>
      </c>
      <c r="AG34" s="349">
        <v>1.024</v>
      </c>
      <c r="AH34" s="349">
        <v>1.2135</v>
      </c>
      <c r="AI34" s="349">
        <v>0.753</v>
      </c>
      <c r="AJ34" s="349">
        <v>1.5546666666666666</v>
      </c>
      <c r="AK34" s="349">
        <v>1.0938333333333332</v>
      </c>
      <c r="AL34" s="349">
        <v>2.4261616202008929</v>
      </c>
      <c r="AM34" s="349">
        <v>2.5763331613317484</v>
      </c>
      <c r="AN34" s="349">
        <v>0.32528000000000001</v>
      </c>
      <c r="AO34" s="349">
        <v>0.9427666442</v>
      </c>
      <c r="AP34" s="349">
        <v>0.58157992380000001</v>
      </c>
      <c r="AQ34" s="340">
        <f t="shared" si="0"/>
        <v>12.48</v>
      </c>
      <c r="AR34" s="340" t="str">
        <f t="shared" si="1"/>
        <v>DE child</v>
      </c>
    </row>
    <row r="35" spans="1:44" outlineLevel="3" x14ac:dyDescent="0.2">
      <c r="A35" s="248">
        <v>4</v>
      </c>
      <c r="B35" s="68">
        <v>130020</v>
      </c>
      <c r="C35" s="68" t="s">
        <v>878</v>
      </c>
      <c r="D35" s="306" t="s">
        <v>318</v>
      </c>
      <c r="E35" s="337">
        <f>chronic_intake_assessment_1!E35</f>
        <v>1</v>
      </c>
      <c r="F35" s="349">
        <v>0.65</v>
      </c>
      <c r="G35" s="349">
        <v>0.67727272727272725</v>
      </c>
      <c r="H35" s="349">
        <v>0.44490000000000002</v>
      </c>
      <c r="I35" s="349">
        <v>0.17709077283640656</v>
      </c>
      <c r="J35" s="349">
        <v>0.31362652681317893</v>
      </c>
      <c r="K35" s="349">
        <v>0.27358480227650672</v>
      </c>
      <c r="L35" s="349">
        <v>0.34607065609228554</v>
      </c>
      <c r="M35" s="349">
        <v>4.3390000000000004</v>
      </c>
      <c r="N35" s="349">
        <v>1.21</v>
      </c>
      <c r="O35" s="349">
        <v>0.25287356321839083</v>
      </c>
      <c r="P35" s="349">
        <v>0.17808219178082194</v>
      </c>
      <c r="Q35" s="349">
        <v>0.32300000000000001</v>
      </c>
      <c r="R35" s="349">
        <v>0.32669999999999999</v>
      </c>
      <c r="S35" s="349">
        <v>5.2634261500000001E-2</v>
      </c>
      <c r="T35" s="349">
        <v>0.14833454567206367</v>
      </c>
      <c r="U35" s="349"/>
      <c r="V35" s="349">
        <v>0.43484042553191493</v>
      </c>
      <c r="W35" s="349">
        <v>0.23455119530897606</v>
      </c>
      <c r="X35" s="349">
        <v>0.15857142857142856</v>
      </c>
      <c r="Y35" s="349">
        <v>0.185</v>
      </c>
      <c r="Z35" s="349">
        <v>0.28025477707006374</v>
      </c>
      <c r="AA35" s="349">
        <v>0.33833333333333332</v>
      </c>
      <c r="AB35" s="349">
        <v>0.11666666666666667</v>
      </c>
      <c r="AC35" s="349">
        <v>0.34333333333333338</v>
      </c>
      <c r="AD35" s="349">
        <v>5.921052631578947E-2</v>
      </c>
      <c r="AE35" s="349">
        <v>7.6461769115442266E-2</v>
      </c>
      <c r="AF35" s="349">
        <v>8.8999999999999996E-2</v>
      </c>
      <c r="AG35" s="349">
        <v>0.14649999999999999</v>
      </c>
      <c r="AH35" s="349">
        <v>0.14066666666666666</v>
      </c>
      <c r="AI35" s="349">
        <v>0.16</v>
      </c>
      <c r="AJ35" s="349">
        <v>0.17116666666666666</v>
      </c>
      <c r="AK35" s="349">
        <v>0.1575</v>
      </c>
      <c r="AL35" s="349">
        <v>0.12223345456340366</v>
      </c>
      <c r="AM35" s="349">
        <v>0.14286282847425755</v>
      </c>
      <c r="AN35" s="349">
        <v>2.9780500000000001E-2</v>
      </c>
      <c r="AO35" s="349">
        <v>0.17518866490000001</v>
      </c>
      <c r="AP35" s="349">
        <v>0.17835230569999999</v>
      </c>
      <c r="AQ35" s="340">
        <f t="shared" si="0"/>
        <v>4.3390000000000004</v>
      </c>
      <c r="AR35" s="340" t="str">
        <f t="shared" si="1"/>
        <v>NL toddler</v>
      </c>
    </row>
    <row r="36" spans="1:44" outlineLevel="3" x14ac:dyDescent="0.2">
      <c r="A36" s="248">
        <v>4</v>
      </c>
      <c r="B36" s="68">
        <v>130030</v>
      </c>
      <c r="C36" s="68" t="s">
        <v>944</v>
      </c>
      <c r="D36" s="306" t="s">
        <v>397</v>
      </c>
      <c r="E36" s="337">
        <f>chronic_intake_assessment_1!E36</f>
        <v>1</v>
      </c>
      <c r="F36" s="349">
        <v>0.01</v>
      </c>
      <c r="G36" s="349">
        <v>0</v>
      </c>
      <c r="H36" s="349">
        <v>1.5599999999999999E-2</v>
      </c>
      <c r="I36" s="349">
        <v>2.092740161198579E-2</v>
      </c>
      <c r="J36" s="349">
        <v>0</v>
      </c>
      <c r="K36" s="349">
        <v>0</v>
      </c>
      <c r="L36" s="349">
        <v>4.0855563566450379E-3</v>
      </c>
      <c r="M36" s="349">
        <v>3.0000000000000001E-3</v>
      </c>
      <c r="N36" s="349">
        <v>2E-3</v>
      </c>
      <c r="O36" s="349">
        <v>0</v>
      </c>
      <c r="P36" s="349">
        <v>0</v>
      </c>
      <c r="Q36" s="349">
        <v>0</v>
      </c>
      <c r="R36" s="349">
        <v>1.11E-2</v>
      </c>
      <c r="S36" s="349"/>
      <c r="T36" s="349">
        <v>0</v>
      </c>
      <c r="U36" s="349"/>
      <c r="V36" s="349">
        <v>0</v>
      </c>
      <c r="W36" s="349">
        <v>4.5105999097880012E-4</v>
      </c>
      <c r="X36" s="349">
        <v>0</v>
      </c>
      <c r="Y36" s="349">
        <v>1E-3</v>
      </c>
      <c r="Z36" s="349">
        <v>0</v>
      </c>
      <c r="AA36" s="349">
        <v>2.5000000000000001E-2</v>
      </c>
      <c r="AB36" s="349">
        <v>3.3333333333333333E-2</v>
      </c>
      <c r="AC36" s="349">
        <v>1.6666666666666666E-2</v>
      </c>
      <c r="AD36" s="349">
        <v>0</v>
      </c>
      <c r="AE36" s="349">
        <v>0</v>
      </c>
      <c r="AF36" s="349">
        <v>2.1833333333333333E-2</v>
      </c>
      <c r="AG36" s="349">
        <v>3.1666666666666666E-3</v>
      </c>
      <c r="AH36" s="349">
        <v>3.0000000000000001E-3</v>
      </c>
      <c r="AI36" s="349">
        <v>1.6666666666666668E-3</v>
      </c>
      <c r="AJ36" s="349">
        <v>4.6666666666666671E-3</v>
      </c>
      <c r="AK36" s="349">
        <v>1.0833333333333334E-2</v>
      </c>
      <c r="AL36" s="349">
        <v>2.3383162555696696E-3</v>
      </c>
      <c r="AM36" s="349">
        <v>2.2407495098857194E-3</v>
      </c>
      <c r="AN36" s="349">
        <v>0</v>
      </c>
      <c r="AO36" s="349"/>
      <c r="AP36" s="349"/>
      <c r="AQ36" s="340">
        <f t="shared" si="0"/>
        <v>3.3333333333333333E-2</v>
      </c>
      <c r="AR36" s="340" t="str">
        <f t="shared" si="1"/>
        <v>RO general</v>
      </c>
    </row>
    <row r="37" spans="1:44" outlineLevel="3" x14ac:dyDescent="0.2">
      <c r="A37" s="248">
        <v>4</v>
      </c>
      <c r="B37" s="68">
        <v>130040</v>
      </c>
      <c r="C37" s="68" t="s">
        <v>945</v>
      </c>
      <c r="D37" s="306" t="s">
        <v>399</v>
      </c>
      <c r="E37" s="337">
        <f>chronic_intake_assessment_1!E37</f>
        <v>1</v>
      </c>
      <c r="F37" s="349">
        <v>0</v>
      </c>
      <c r="G37" s="349">
        <v>0</v>
      </c>
      <c r="H37" s="349">
        <v>3.0599999999999999E-2</v>
      </c>
      <c r="I37" s="349">
        <v>0</v>
      </c>
      <c r="J37" s="349">
        <v>0</v>
      </c>
      <c r="K37" s="349">
        <v>0</v>
      </c>
      <c r="L37" s="349">
        <v>0</v>
      </c>
      <c r="M37" s="349">
        <v>0</v>
      </c>
      <c r="N37" s="349">
        <v>0</v>
      </c>
      <c r="O37" s="349">
        <v>0</v>
      </c>
      <c r="P37" s="349">
        <v>0</v>
      </c>
      <c r="Q37" s="349">
        <v>0</v>
      </c>
      <c r="R37" s="349">
        <v>5.4000000000000003E-3</v>
      </c>
      <c r="S37" s="349"/>
      <c r="T37" s="349">
        <v>0</v>
      </c>
      <c r="U37" s="349"/>
      <c r="V37" s="349">
        <v>0</v>
      </c>
      <c r="W37" s="349">
        <v>0</v>
      </c>
      <c r="X37" s="349">
        <v>0</v>
      </c>
      <c r="Y37" s="349">
        <v>0</v>
      </c>
      <c r="Z37" s="349">
        <v>0</v>
      </c>
      <c r="AA37" s="349">
        <v>0</v>
      </c>
      <c r="AB37" s="349">
        <v>0</v>
      </c>
      <c r="AC37" s="349">
        <v>0</v>
      </c>
      <c r="AD37" s="349">
        <v>0</v>
      </c>
      <c r="AE37" s="349">
        <v>0</v>
      </c>
      <c r="AF37" s="349">
        <v>1.5333333333333334E-2</v>
      </c>
      <c r="AG37" s="349">
        <v>0</v>
      </c>
      <c r="AH37" s="349">
        <v>0</v>
      </c>
      <c r="AI37" s="349">
        <v>0</v>
      </c>
      <c r="AJ37" s="349">
        <v>0</v>
      </c>
      <c r="AK37" s="349">
        <v>8.1166666666666665E-2</v>
      </c>
      <c r="AL37" s="349">
        <v>0</v>
      </c>
      <c r="AM37" s="349">
        <v>0</v>
      </c>
      <c r="AN37" s="349">
        <v>0</v>
      </c>
      <c r="AO37" s="349"/>
      <c r="AP37" s="349"/>
      <c r="AQ37" s="340">
        <f t="shared" si="0"/>
        <v>8.1166666666666665E-2</v>
      </c>
      <c r="AR37" s="340" t="str">
        <f t="shared" si="1"/>
        <v>GEMS/Food G15</v>
      </c>
    </row>
    <row r="38" spans="1:44" outlineLevel="3" x14ac:dyDescent="0.2">
      <c r="A38" s="248">
        <v>4</v>
      </c>
      <c r="B38" s="68">
        <v>130050</v>
      </c>
      <c r="C38" s="68" t="s">
        <v>946</v>
      </c>
      <c r="D38" s="306" t="s">
        <v>400</v>
      </c>
      <c r="E38" s="337">
        <f>chronic_intake_assessment_1!E38</f>
        <v>1</v>
      </c>
      <c r="F38" s="349">
        <v>0</v>
      </c>
      <c r="G38" s="349">
        <v>0</v>
      </c>
      <c r="H38" s="349">
        <v>0</v>
      </c>
      <c r="I38" s="349">
        <v>0</v>
      </c>
      <c r="J38" s="349">
        <v>0</v>
      </c>
      <c r="K38" s="349">
        <v>0</v>
      </c>
      <c r="L38" s="349">
        <v>0</v>
      </c>
      <c r="M38" s="349">
        <v>0</v>
      </c>
      <c r="N38" s="349">
        <v>0</v>
      </c>
      <c r="O38" s="349">
        <v>0</v>
      </c>
      <c r="P38" s="349">
        <v>0</v>
      </c>
      <c r="Q38" s="349">
        <v>0</v>
      </c>
      <c r="R38" s="349">
        <v>0</v>
      </c>
      <c r="S38" s="349"/>
      <c r="T38" s="349">
        <v>0</v>
      </c>
      <c r="U38" s="349"/>
      <c r="V38" s="349">
        <v>0</v>
      </c>
      <c r="W38" s="349">
        <v>0</v>
      </c>
      <c r="X38" s="349">
        <v>0</v>
      </c>
      <c r="Y38" s="349">
        <v>0</v>
      </c>
      <c r="Z38" s="349">
        <v>0</v>
      </c>
      <c r="AA38" s="349">
        <v>0</v>
      </c>
      <c r="AB38" s="349">
        <v>0</v>
      </c>
      <c r="AC38" s="349">
        <v>0</v>
      </c>
      <c r="AD38" s="349">
        <v>0</v>
      </c>
      <c r="AE38" s="349">
        <v>0</v>
      </c>
      <c r="AF38" s="349">
        <v>1.9166666666666665E-2</v>
      </c>
      <c r="AG38" s="349">
        <v>1.6E-2</v>
      </c>
      <c r="AH38" s="349">
        <v>0</v>
      </c>
      <c r="AI38" s="349">
        <v>6.5333333333333327E-2</v>
      </c>
      <c r="AJ38" s="349">
        <v>0</v>
      </c>
      <c r="AK38" s="349">
        <v>0</v>
      </c>
      <c r="AL38" s="349">
        <v>0</v>
      </c>
      <c r="AM38" s="349">
        <v>0</v>
      </c>
      <c r="AN38" s="349">
        <v>0</v>
      </c>
      <c r="AO38" s="349"/>
      <c r="AP38" s="349"/>
      <c r="AQ38" s="340">
        <f t="shared" si="0"/>
        <v>6.5333333333333327E-2</v>
      </c>
      <c r="AR38" s="340" t="str">
        <f t="shared" si="1"/>
        <v>GEMS/Food G10</v>
      </c>
    </row>
    <row r="39" spans="1:44" outlineLevel="3" x14ac:dyDescent="0.2">
      <c r="A39" s="248">
        <v>4</v>
      </c>
      <c r="B39" s="68">
        <v>130990</v>
      </c>
      <c r="C39" s="68" t="s">
        <v>947</v>
      </c>
      <c r="D39" s="306" t="s">
        <v>948</v>
      </c>
      <c r="E39" s="337">
        <f>chronic_intake_assessment_1!E39</f>
        <v>0</v>
      </c>
      <c r="F39" s="349">
        <v>0.02</v>
      </c>
      <c r="G39" s="349">
        <v>0</v>
      </c>
      <c r="H39" s="349">
        <v>0</v>
      </c>
      <c r="I39" s="349">
        <v>0</v>
      </c>
      <c r="J39" s="349">
        <v>0</v>
      </c>
      <c r="K39" s="349">
        <v>0</v>
      </c>
      <c r="L39" s="349">
        <v>0</v>
      </c>
      <c r="M39" s="349">
        <v>0</v>
      </c>
      <c r="N39" s="349">
        <v>0</v>
      </c>
      <c r="O39" s="349">
        <v>0</v>
      </c>
      <c r="P39" s="349">
        <v>0</v>
      </c>
      <c r="Q39" s="349">
        <v>0</v>
      </c>
      <c r="R39" s="349">
        <v>0</v>
      </c>
      <c r="S39" s="349"/>
      <c r="T39" s="349">
        <v>0</v>
      </c>
      <c r="U39" s="349"/>
      <c r="V39" s="349">
        <v>0</v>
      </c>
      <c r="W39" s="349">
        <v>0</v>
      </c>
      <c r="X39" s="349">
        <v>0</v>
      </c>
      <c r="Y39" s="349">
        <v>0</v>
      </c>
      <c r="Z39" s="349">
        <v>0</v>
      </c>
      <c r="AA39" s="349">
        <v>0</v>
      </c>
      <c r="AB39" s="349">
        <v>0</v>
      </c>
      <c r="AC39" s="349">
        <v>0</v>
      </c>
      <c r="AD39" s="349">
        <v>0</v>
      </c>
      <c r="AE39" s="349">
        <v>0</v>
      </c>
      <c r="AF39" s="349"/>
      <c r="AG39" s="349"/>
      <c r="AH39" s="349"/>
      <c r="AI39" s="349"/>
      <c r="AJ39" s="349"/>
      <c r="AK39" s="349"/>
      <c r="AL39" s="349">
        <v>0</v>
      </c>
      <c r="AM39" s="349">
        <v>0</v>
      </c>
      <c r="AN39" s="349">
        <v>0</v>
      </c>
      <c r="AO39" s="349"/>
      <c r="AP39" s="349"/>
      <c r="AQ39" s="340">
        <f t="shared" si="0"/>
        <v>0.02</v>
      </c>
      <c r="AR39" s="340" t="str">
        <f t="shared" si="1"/>
        <v>DE child</v>
      </c>
    </row>
    <row r="40" spans="1:44" outlineLevel="1" x14ac:dyDescent="0.2">
      <c r="A40" s="247">
        <v>2</v>
      </c>
      <c r="B40" s="336">
        <v>140000</v>
      </c>
      <c r="C40" s="336" t="s">
        <v>949</v>
      </c>
      <c r="D40" s="364" t="s">
        <v>403</v>
      </c>
      <c r="E40" s="337">
        <f>chronic_intake_assessment_1!E40</f>
        <v>0</v>
      </c>
      <c r="F40" s="347">
        <v>1.1300000000000001</v>
      </c>
      <c r="G40" s="347">
        <v>0.19090909090909089</v>
      </c>
      <c r="H40" s="347">
        <v>0.35609999999999997</v>
      </c>
      <c r="I40" s="347">
        <v>4.292363922338098E-2</v>
      </c>
      <c r="J40" s="347">
        <v>6.642682604621046E-2</v>
      </c>
      <c r="K40" s="347">
        <v>0.32806352987468629</v>
      </c>
      <c r="L40" s="347">
        <v>0.63061763999038689</v>
      </c>
      <c r="M40" s="347">
        <v>0.62100000000000011</v>
      </c>
      <c r="N40" s="347">
        <v>0.50600000000000001</v>
      </c>
      <c r="O40" s="347">
        <v>0.25287356321839083</v>
      </c>
      <c r="P40" s="347">
        <v>0.13698630136986301</v>
      </c>
      <c r="Q40" s="347">
        <v>0.11515400000000001</v>
      </c>
      <c r="R40" s="347">
        <v>0.33839999999999998</v>
      </c>
      <c r="S40" s="347">
        <v>5.1652591099999999E-2</v>
      </c>
      <c r="T40" s="347">
        <v>0.21249228956424765</v>
      </c>
      <c r="U40" s="349"/>
      <c r="V40" s="347">
        <v>0.68085106382978722</v>
      </c>
      <c r="W40" s="347">
        <v>0.66801984663960301</v>
      </c>
      <c r="X40" s="347">
        <v>5.3714285714285714E-2</v>
      </c>
      <c r="Y40" s="347">
        <v>0.16700000000000001</v>
      </c>
      <c r="Z40" s="347">
        <v>0.32324840764331209</v>
      </c>
      <c r="AA40" s="347">
        <v>0.42666666666666664</v>
      </c>
      <c r="AB40" s="347">
        <v>0.48333333333333339</v>
      </c>
      <c r="AC40" s="347">
        <v>0.22833333333333333</v>
      </c>
      <c r="AD40" s="347">
        <v>7.3684210526315796E-2</v>
      </c>
      <c r="AE40" s="347">
        <v>9.2953523238380797E-2</v>
      </c>
      <c r="AF40" s="347">
        <v>0.55733333333333335</v>
      </c>
      <c r="AG40" s="348">
        <v>0.33299999999999996</v>
      </c>
      <c r="AH40" s="348">
        <v>0.41449999999999998</v>
      </c>
      <c r="AI40" s="348">
        <v>0.32566666666666666</v>
      </c>
      <c r="AJ40" s="348">
        <v>0.17966666666666667</v>
      </c>
      <c r="AK40" s="348">
        <v>0.5561666666666667</v>
      </c>
      <c r="AL40" s="348">
        <v>0.38873555070238985</v>
      </c>
      <c r="AM40" s="348">
        <v>0.42707533986381235</v>
      </c>
      <c r="AN40" s="348">
        <v>2.2512311E-2</v>
      </c>
      <c r="AO40" s="348">
        <v>0.22408578530000001</v>
      </c>
      <c r="AP40" s="348">
        <v>0.149214346</v>
      </c>
      <c r="AQ40" s="342">
        <f t="shared" si="0"/>
        <v>1.1300000000000001</v>
      </c>
      <c r="AR40" s="342" t="str">
        <f t="shared" si="1"/>
        <v>DE child</v>
      </c>
    </row>
    <row r="41" spans="1:44" outlineLevel="3" x14ac:dyDescent="0.2">
      <c r="A41" s="248">
        <v>4</v>
      </c>
      <c r="B41" s="68">
        <v>140010</v>
      </c>
      <c r="C41" s="68" t="s">
        <v>950</v>
      </c>
      <c r="D41" s="306" t="s">
        <v>404</v>
      </c>
      <c r="E41" s="337">
        <f>chronic_intake_assessment_1!E41</f>
        <v>1</v>
      </c>
      <c r="F41" s="349">
        <v>0.38</v>
      </c>
      <c r="G41" s="349">
        <v>4.5454545454545461E-3</v>
      </c>
      <c r="H41" s="349">
        <v>2.98E-2</v>
      </c>
      <c r="I41" s="349">
        <v>1.6968651125539757E-2</v>
      </c>
      <c r="J41" s="349">
        <v>4.5488303383032648E-2</v>
      </c>
      <c r="K41" s="349">
        <v>7.693843542607233E-2</v>
      </c>
      <c r="L41" s="349">
        <v>0.10334054313866858</v>
      </c>
      <c r="M41" s="349">
        <v>0.25</v>
      </c>
      <c r="N41" s="349">
        <v>0.18099999999999999</v>
      </c>
      <c r="O41" s="349">
        <v>0.12643678160919541</v>
      </c>
      <c r="P41" s="349">
        <v>1.3698630136986302E-2</v>
      </c>
      <c r="Q41" s="349">
        <v>4.065E-3</v>
      </c>
      <c r="R41" s="349">
        <v>3.4299999999999997E-2</v>
      </c>
      <c r="S41" s="349">
        <v>4.2204583000000004E-3</v>
      </c>
      <c r="T41" s="349">
        <v>3.4285823789012612E-2</v>
      </c>
      <c r="U41" s="349"/>
      <c r="V41" s="349">
        <v>8.9095744680851061E-2</v>
      </c>
      <c r="W41" s="349">
        <v>0.10855510449556456</v>
      </c>
      <c r="X41" s="349">
        <v>0</v>
      </c>
      <c r="Y41" s="349">
        <v>4.1000000000000002E-2</v>
      </c>
      <c r="Z41" s="349">
        <v>0</v>
      </c>
      <c r="AA41" s="349">
        <v>1.8333333333333333E-2</v>
      </c>
      <c r="AB41" s="349">
        <v>6.6666666666666666E-2</v>
      </c>
      <c r="AC41" s="349">
        <v>3.3333333333333333E-2</v>
      </c>
      <c r="AD41" s="349">
        <v>1.0526315789473684E-2</v>
      </c>
      <c r="AE41" s="349">
        <v>1.7991004497751123E-2</v>
      </c>
      <c r="AF41" s="349">
        <v>0.11333333333333333</v>
      </c>
      <c r="AG41" s="350">
        <v>7.1166666666666656E-2</v>
      </c>
      <c r="AH41" s="350">
        <v>5.5166666666666669E-2</v>
      </c>
      <c r="AI41" s="350">
        <v>4.7666666666666663E-2</v>
      </c>
      <c r="AJ41" s="350">
        <v>2.8500000000000001E-2</v>
      </c>
      <c r="AK41" s="350">
        <v>5.4833333333333331E-2</v>
      </c>
      <c r="AL41" s="350">
        <v>9.5894264499546189E-2</v>
      </c>
      <c r="AM41" s="350">
        <v>0.10639348301863197</v>
      </c>
      <c r="AN41" s="350">
        <v>5.0678099999999998E-4</v>
      </c>
      <c r="AO41" s="350">
        <v>4.3393644299999999E-2</v>
      </c>
      <c r="AP41" s="350">
        <v>8.9313128000000006E-3</v>
      </c>
      <c r="AQ41" s="340">
        <f t="shared" si="0"/>
        <v>0.38</v>
      </c>
      <c r="AR41" s="340" t="str">
        <f t="shared" si="1"/>
        <v>DE child</v>
      </c>
    </row>
    <row r="42" spans="1:44" outlineLevel="3" x14ac:dyDescent="0.2">
      <c r="A42" s="248">
        <v>4</v>
      </c>
      <c r="B42" s="68">
        <v>140020</v>
      </c>
      <c r="C42" s="68" t="s">
        <v>951</v>
      </c>
      <c r="D42" s="306" t="s">
        <v>405</v>
      </c>
      <c r="E42" s="337">
        <f>chronic_intake_assessment_1!E42</f>
        <v>1</v>
      </c>
      <c r="F42" s="349">
        <v>0.38</v>
      </c>
      <c r="G42" s="349">
        <v>1.8181818181818184E-2</v>
      </c>
      <c r="H42" s="349">
        <v>9.1999999999999998E-2</v>
      </c>
      <c r="I42" s="349">
        <v>0</v>
      </c>
      <c r="J42" s="349">
        <v>1.1736032995875514E-3</v>
      </c>
      <c r="K42" s="349">
        <v>5.0379811827928993E-2</v>
      </c>
      <c r="L42" s="349">
        <v>8.9401586157173765E-2</v>
      </c>
      <c r="M42" s="349">
        <v>5.1999999999999998E-2</v>
      </c>
      <c r="N42" s="349">
        <v>7.0000000000000007E-2</v>
      </c>
      <c r="O42" s="349">
        <v>6.8965517241379309E-2</v>
      </c>
      <c r="P42" s="349">
        <v>6.8493150684931512E-3</v>
      </c>
      <c r="Q42" s="349">
        <v>4.8899999999999996E-4</v>
      </c>
      <c r="R42" s="349">
        <v>6.54E-2</v>
      </c>
      <c r="S42" s="349">
        <v>1.097898E-4</v>
      </c>
      <c r="T42" s="349">
        <v>2.6375355314663201E-2</v>
      </c>
      <c r="U42" s="349"/>
      <c r="V42" s="349">
        <v>3.3244680851063829E-2</v>
      </c>
      <c r="W42" s="349">
        <v>6.1494512103443082E-2</v>
      </c>
      <c r="X42" s="349">
        <v>2.642857142857143E-2</v>
      </c>
      <c r="Y42" s="349">
        <v>3.1E-2</v>
      </c>
      <c r="Z42" s="349">
        <v>8.9171974522292988E-2</v>
      </c>
      <c r="AA42" s="349">
        <v>3.6666666666666667E-2</v>
      </c>
      <c r="AB42" s="349">
        <v>0.13333333333333333</v>
      </c>
      <c r="AC42" s="349">
        <v>1.6666666666666666E-2</v>
      </c>
      <c r="AD42" s="349">
        <v>6.5789473684210523E-3</v>
      </c>
      <c r="AE42" s="349">
        <v>8.9955022488755615E-3</v>
      </c>
      <c r="AF42" s="349">
        <v>0.11066666666666666</v>
      </c>
      <c r="AG42" s="350">
        <v>2.3333333333333331E-2</v>
      </c>
      <c r="AH42" s="350">
        <v>7.0166666666666669E-2</v>
      </c>
      <c r="AI42" s="350">
        <v>4.8833333333333333E-2</v>
      </c>
      <c r="AJ42" s="350">
        <v>2.5000000000000001E-2</v>
      </c>
      <c r="AK42" s="350">
        <v>9.9333333333333329E-2</v>
      </c>
      <c r="AL42" s="350">
        <v>0.10151607925767016</v>
      </c>
      <c r="AM42" s="350">
        <v>0.12443654990353029</v>
      </c>
      <c r="AN42" s="350">
        <v>6.3056900000000001E-3</v>
      </c>
      <c r="AO42" s="350">
        <v>2.6402639999999998E-3</v>
      </c>
      <c r="AP42" s="350">
        <v>9.5871422000000008E-3</v>
      </c>
      <c r="AQ42" s="340">
        <f t="shared" si="0"/>
        <v>0.38</v>
      </c>
      <c r="AR42" s="340" t="str">
        <f t="shared" si="1"/>
        <v>DE child</v>
      </c>
    </row>
    <row r="43" spans="1:44" outlineLevel="3" x14ac:dyDescent="0.2">
      <c r="A43" s="248">
        <v>4</v>
      </c>
      <c r="B43" s="68">
        <v>140030</v>
      </c>
      <c r="C43" s="68" t="s">
        <v>952</v>
      </c>
      <c r="D43" s="306" t="s">
        <v>406</v>
      </c>
      <c r="E43" s="337">
        <f>chronic_intake_assessment_1!E43</f>
        <v>1</v>
      </c>
      <c r="F43" s="349">
        <v>0.28000000000000003</v>
      </c>
      <c r="G43" s="349">
        <v>0.10909090909090909</v>
      </c>
      <c r="H43" s="349">
        <v>0.19590000000000002</v>
      </c>
      <c r="I43" s="349">
        <v>1.579417703050668E-2</v>
      </c>
      <c r="J43" s="349">
        <v>1.6363564812629409E-2</v>
      </c>
      <c r="K43" s="349">
        <v>0.14505902172910859</v>
      </c>
      <c r="L43" s="349">
        <v>0.3484739245373708</v>
      </c>
      <c r="M43" s="349">
        <v>0.27200000000000002</v>
      </c>
      <c r="N43" s="349">
        <v>0.20300000000000001</v>
      </c>
      <c r="O43" s="349">
        <v>4.597701149425288E-2</v>
      </c>
      <c r="P43" s="349">
        <v>6.8493150684931503E-2</v>
      </c>
      <c r="Q43" s="349">
        <v>6.9000000000000006E-2</v>
      </c>
      <c r="R43" s="349">
        <v>0.21099999999999999</v>
      </c>
      <c r="S43" s="349">
        <v>2.6160039100000001E-2</v>
      </c>
      <c r="T43" s="349">
        <v>0.12786560021265408</v>
      </c>
      <c r="U43" s="349"/>
      <c r="V43" s="349">
        <v>0.31781914893617019</v>
      </c>
      <c r="W43" s="349">
        <v>0.3758833258156668</v>
      </c>
      <c r="X43" s="349">
        <v>0</v>
      </c>
      <c r="Y43" s="349">
        <v>5.7000000000000002E-2</v>
      </c>
      <c r="Z43" s="349">
        <v>6.0509554140127389E-2</v>
      </c>
      <c r="AA43" s="349">
        <v>0.35666666666666663</v>
      </c>
      <c r="AB43" s="349">
        <v>0.1</v>
      </c>
      <c r="AC43" s="349">
        <v>0.14499999999999999</v>
      </c>
      <c r="AD43" s="349">
        <v>2.7631578947368424E-2</v>
      </c>
      <c r="AE43" s="349">
        <v>2.9985007496251874E-2</v>
      </c>
      <c r="AF43" s="349">
        <v>0.26100000000000001</v>
      </c>
      <c r="AG43" s="350">
        <v>0.14599999999999999</v>
      </c>
      <c r="AH43" s="350">
        <v>0.21633333333333335</v>
      </c>
      <c r="AI43" s="350">
        <v>0.16816666666666666</v>
      </c>
      <c r="AJ43" s="350">
        <v>6.0666666666666667E-2</v>
      </c>
      <c r="AK43" s="350">
        <v>0.1245</v>
      </c>
      <c r="AL43" s="350">
        <v>0.12704145314718604</v>
      </c>
      <c r="AM43" s="350">
        <v>0.14628832759924912</v>
      </c>
      <c r="AN43" s="350">
        <v>8.1232800000000001E-3</v>
      </c>
      <c r="AO43" s="350">
        <v>0.1140670958</v>
      </c>
      <c r="AP43" s="350">
        <v>9.7401879499999997E-2</v>
      </c>
      <c r="AQ43" s="340">
        <f t="shared" si="0"/>
        <v>0.3758833258156668</v>
      </c>
      <c r="AR43" s="340" t="str">
        <f t="shared" si="1"/>
        <v>IT adult</v>
      </c>
    </row>
    <row r="44" spans="1:44" outlineLevel="3" x14ac:dyDescent="0.2">
      <c r="A44" s="248">
        <v>4</v>
      </c>
      <c r="B44" s="68">
        <v>140040</v>
      </c>
      <c r="C44" s="68" t="s">
        <v>953</v>
      </c>
      <c r="D44" s="306" t="s">
        <v>407</v>
      </c>
      <c r="E44" s="337">
        <f>chronic_intake_assessment_1!E44</f>
        <v>1</v>
      </c>
      <c r="F44" s="349">
        <v>0.09</v>
      </c>
      <c r="G44" s="349">
        <v>5.909090909090909E-2</v>
      </c>
      <c r="H44" s="349">
        <v>3.8399999999999997E-2</v>
      </c>
      <c r="I44" s="349">
        <v>1.0160811067334548E-2</v>
      </c>
      <c r="J44" s="349">
        <v>3.4013545509608504E-3</v>
      </c>
      <c r="K44" s="349">
        <v>5.5686260891576432E-2</v>
      </c>
      <c r="L44" s="349">
        <v>6.0802691660658492E-2</v>
      </c>
      <c r="M44" s="349">
        <v>4.7E-2</v>
      </c>
      <c r="N44" s="349">
        <v>5.1999999999999998E-2</v>
      </c>
      <c r="O44" s="349">
        <v>1.149425287356322E-2</v>
      </c>
      <c r="P44" s="349">
        <v>4.7945205479452052E-2</v>
      </c>
      <c r="Q44" s="349">
        <v>4.1599999999999998E-2</v>
      </c>
      <c r="R44" s="349">
        <v>2.7699999999999999E-2</v>
      </c>
      <c r="S44" s="349">
        <v>2.1162303899999999E-2</v>
      </c>
      <c r="T44" s="349">
        <v>2.3965510247917758E-2</v>
      </c>
      <c r="U44" s="349"/>
      <c r="V44" s="349">
        <v>0.24069148936170215</v>
      </c>
      <c r="W44" s="349">
        <v>8.2393625018794173E-2</v>
      </c>
      <c r="X44" s="349">
        <v>2.7285714285714285E-2</v>
      </c>
      <c r="Y44" s="349">
        <v>3.7999999999999999E-2</v>
      </c>
      <c r="Z44" s="349">
        <v>0.17356687898089174</v>
      </c>
      <c r="AA44" s="349">
        <v>1.5000000000000001E-2</v>
      </c>
      <c r="AB44" s="349">
        <v>0.18333333333333332</v>
      </c>
      <c r="AC44" s="349">
        <v>3.3333333333333333E-2</v>
      </c>
      <c r="AD44" s="349">
        <v>2.8947368421052635E-2</v>
      </c>
      <c r="AE44" s="349">
        <v>3.5982008995502246E-2</v>
      </c>
      <c r="AF44" s="349">
        <v>7.2333333333333333E-2</v>
      </c>
      <c r="AG44" s="350">
        <v>9.2499999999999999E-2</v>
      </c>
      <c r="AH44" s="350">
        <v>7.2833333333333333E-2</v>
      </c>
      <c r="AI44" s="350">
        <v>6.1000000000000006E-2</v>
      </c>
      <c r="AJ44" s="350">
        <v>6.5500000000000003E-2</v>
      </c>
      <c r="AK44" s="350">
        <v>0.27749999999999997</v>
      </c>
      <c r="AL44" s="350">
        <v>6.4283753797987453E-2</v>
      </c>
      <c r="AM44" s="350">
        <v>4.9956979342401009E-2</v>
      </c>
      <c r="AN44" s="350">
        <v>7.5765600000000004E-3</v>
      </c>
      <c r="AO44" s="350">
        <v>6.3984781199999993E-2</v>
      </c>
      <c r="AP44" s="350">
        <v>3.3294011499999998E-2</v>
      </c>
      <c r="AQ44" s="340">
        <f t="shared" si="0"/>
        <v>0.27749999999999997</v>
      </c>
      <c r="AR44" s="340" t="str">
        <f t="shared" si="1"/>
        <v>GEMS/Food G15</v>
      </c>
    </row>
    <row r="45" spans="1:44" outlineLevel="3" x14ac:dyDescent="0.2">
      <c r="A45" s="248">
        <v>4</v>
      </c>
      <c r="B45" s="68">
        <v>140990</v>
      </c>
      <c r="C45" s="68" t="s">
        <v>954</v>
      </c>
      <c r="D45" s="306" t="s">
        <v>955</v>
      </c>
      <c r="E45" s="337">
        <f>chronic_intake_assessment_1!E45</f>
        <v>1</v>
      </c>
      <c r="F45" s="349">
        <v>0</v>
      </c>
      <c r="G45" s="349">
        <v>0</v>
      </c>
      <c r="H45" s="349">
        <v>0</v>
      </c>
      <c r="I45" s="349">
        <v>0</v>
      </c>
      <c r="J45" s="349">
        <v>0</v>
      </c>
      <c r="K45" s="349">
        <v>0</v>
      </c>
      <c r="L45" s="349">
        <v>2.8598894496515259E-2</v>
      </c>
      <c r="M45" s="349">
        <v>0</v>
      </c>
      <c r="N45" s="349">
        <v>0</v>
      </c>
      <c r="O45" s="349">
        <v>0</v>
      </c>
      <c r="P45" s="349">
        <v>0</v>
      </c>
      <c r="Q45" s="349">
        <v>0</v>
      </c>
      <c r="R45" s="349">
        <v>0</v>
      </c>
      <c r="S45" s="349"/>
      <c r="T45" s="349">
        <v>0</v>
      </c>
      <c r="U45" s="349"/>
      <c r="V45" s="349">
        <v>0</v>
      </c>
      <c r="W45" s="349">
        <v>3.9693279206134413E-2</v>
      </c>
      <c r="X45" s="349">
        <v>0</v>
      </c>
      <c r="Y45" s="349">
        <v>0</v>
      </c>
      <c r="Z45" s="349">
        <v>0</v>
      </c>
      <c r="AA45" s="349">
        <v>0</v>
      </c>
      <c r="AB45" s="349">
        <v>0</v>
      </c>
      <c r="AC45" s="349">
        <v>0</v>
      </c>
      <c r="AD45" s="349">
        <v>0</v>
      </c>
      <c r="AE45" s="349">
        <v>0</v>
      </c>
      <c r="AF45" s="349"/>
      <c r="AG45" s="350"/>
      <c r="AH45" s="350"/>
      <c r="AI45" s="350"/>
      <c r="AJ45" s="350"/>
      <c r="AK45" s="350"/>
      <c r="AL45" s="350">
        <v>0</v>
      </c>
      <c r="AM45" s="350">
        <v>0</v>
      </c>
      <c r="AN45" s="350">
        <v>0</v>
      </c>
      <c r="AO45" s="350"/>
      <c r="AP45" s="350"/>
      <c r="AQ45" s="340">
        <f t="shared" si="0"/>
        <v>3.9693279206134413E-2</v>
      </c>
      <c r="AR45" s="340" t="str">
        <f t="shared" si="1"/>
        <v>IT adult</v>
      </c>
    </row>
    <row r="46" spans="1:44" outlineLevel="3" x14ac:dyDescent="0.2">
      <c r="A46" s="247">
        <v>2</v>
      </c>
      <c r="B46" s="336">
        <v>150000</v>
      </c>
      <c r="C46" s="336" t="s">
        <v>956</v>
      </c>
      <c r="D46" s="364" t="s">
        <v>409</v>
      </c>
      <c r="E46" s="337">
        <f>chronic_intake_assessment_1!E46</f>
        <v>0</v>
      </c>
      <c r="F46" s="347">
        <v>2.1400100000000002</v>
      </c>
      <c r="G46" s="347">
        <v>0.33259090909090905</v>
      </c>
      <c r="H46" s="347">
        <v>0.11289999999999999</v>
      </c>
      <c r="I46" s="347">
        <v>0.22000650135820571</v>
      </c>
      <c r="J46" s="347">
        <v>0.42885909856421794</v>
      </c>
      <c r="K46" s="347">
        <v>0.9729781260256839</v>
      </c>
      <c r="L46" s="347">
        <v>0.22710886806056235</v>
      </c>
      <c r="M46" s="347">
        <v>2.7549999999999999</v>
      </c>
      <c r="N46" s="347">
        <v>1.944</v>
      </c>
      <c r="O46" s="347">
        <v>0.36356321839080463</v>
      </c>
      <c r="P46" s="347">
        <v>0.73897260273972598</v>
      </c>
      <c r="Q46" s="347">
        <v>1.2079872170439414</v>
      </c>
      <c r="R46" s="347">
        <v>0.52010000000000001</v>
      </c>
      <c r="S46" s="347">
        <v>0.60732711129999994</v>
      </c>
      <c r="T46" s="347">
        <v>2.5761018803079709</v>
      </c>
      <c r="U46" s="349"/>
      <c r="V46" s="347">
        <v>1.9414893617021278</v>
      </c>
      <c r="W46" s="347">
        <v>0.1883927228988122</v>
      </c>
      <c r="X46" s="347">
        <v>8.085714285714285E-2</v>
      </c>
      <c r="Y46" s="347">
        <v>1.0269999999999999</v>
      </c>
      <c r="Z46" s="347">
        <v>0.39331210191082805</v>
      </c>
      <c r="AA46" s="347">
        <v>2.8066666666666671</v>
      </c>
      <c r="AB46" s="347">
        <v>1.9133333333333333</v>
      </c>
      <c r="AC46" s="347">
        <v>0.26833333333333337</v>
      </c>
      <c r="AD46" s="347">
        <v>1.2081578947368421</v>
      </c>
      <c r="AE46" s="347">
        <v>1.0011994002998499</v>
      </c>
      <c r="AF46" s="347">
        <v>1.2313333333333334</v>
      </c>
      <c r="AG46" s="348">
        <v>2.0641666666666669</v>
      </c>
      <c r="AH46" s="348">
        <v>1.5866666666666669</v>
      </c>
      <c r="AI46" s="348">
        <v>0.91383333333333339</v>
      </c>
      <c r="AJ46" s="348">
        <v>1.5711666666666668</v>
      </c>
      <c r="AK46" s="348">
        <v>1.5371666666666668</v>
      </c>
      <c r="AL46" s="348">
        <v>1.3038886753710985</v>
      </c>
      <c r="AM46" s="348">
        <v>1.3792049728447027</v>
      </c>
      <c r="AN46" s="348">
        <v>0.11689768</v>
      </c>
      <c r="AO46" s="348">
        <v>0.90173086729999996</v>
      </c>
      <c r="AP46" s="348">
        <v>0.64598863660000005</v>
      </c>
      <c r="AQ46" s="342">
        <f t="shared" si="0"/>
        <v>2.8066666666666671</v>
      </c>
      <c r="AR46" s="342" t="str">
        <f t="shared" si="1"/>
        <v>PT general</v>
      </c>
    </row>
    <row r="47" spans="1:44" outlineLevel="3" x14ac:dyDescent="0.2">
      <c r="A47" s="249">
        <v>3</v>
      </c>
      <c r="B47" s="329">
        <v>151000</v>
      </c>
      <c r="C47" s="329" t="s">
        <v>957</v>
      </c>
      <c r="D47" s="365" t="s">
        <v>411</v>
      </c>
      <c r="E47" s="337">
        <f>chronic_intake_assessment_1!E47</f>
        <v>0</v>
      </c>
      <c r="F47" s="351">
        <v>1.3800000000000001</v>
      </c>
      <c r="G47" s="351">
        <v>0.18181818181818182</v>
      </c>
      <c r="H47" s="351">
        <v>4.2399999999999993E-2</v>
      </c>
      <c r="I47" s="351">
        <v>3.8830908693321245E-2</v>
      </c>
      <c r="J47" s="351">
        <v>0.23744002163618502</v>
      </c>
      <c r="K47" s="351">
        <v>0.71226103892754211</v>
      </c>
      <c r="L47" s="351">
        <v>0.10550348473924537</v>
      </c>
      <c r="M47" s="351">
        <v>1.548</v>
      </c>
      <c r="N47" s="351">
        <v>1.0349999999999999</v>
      </c>
      <c r="O47" s="351">
        <v>4.1724137931034487E-2</v>
      </c>
      <c r="P47" s="351">
        <v>0.28006849315068494</v>
      </c>
      <c r="Q47" s="351">
        <v>1.1268</v>
      </c>
      <c r="R47" s="351">
        <v>0.46030000000000004</v>
      </c>
      <c r="S47" s="351">
        <v>0.38687284249999998</v>
      </c>
      <c r="T47" s="351">
        <v>2.4340852204734724</v>
      </c>
      <c r="U47" s="349"/>
      <c r="V47" s="351">
        <v>1.5093085106382977</v>
      </c>
      <c r="W47" s="351">
        <v>0.13065704405352577</v>
      </c>
      <c r="X47" s="351">
        <v>1.3285714285714286E-2</v>
      </c>
      <c r="Y47" s="351">
        <v>0.83699999999999997</v>
      </c>
      <c r="Z47" s="351">
        <v>0.32006369426751596</v>
      </c>
      <c r="AA47" s="351">
        <v>2.7666666666666671</v>
      </c>
      <c r="AB47" s="351">
        <v>1.8633333333333333</v>
      </c>
      <c r="AC47" s="351">
        <v>0</v>
      </c>
      <c r="AD47" s="351">
        <v>1.1331578947368421</v>
      </c>
      <c r="AE47" s="351">
        <v>0.89025487256371805</v>
      </c>
      <c r="AF47" s="351">
        <v>1.1186666666666667</v>
      </c>
      <c r="AG47" s="351">
        <v>1.8141666666666669</v>
      </c>
      <c r="AH47" s="351">
        <v>1.3728333333333333</v>
      </c>
      <c r="AI47" s="351">
        <v>0.71583333333333332</v>
      </c>
      <c r="AJ47" s="351">
        <v>1.4376666666666669</v>
      </c>
      <c r="AK47" s="351">
        <v>1.3426666666666667</v>
      </c>
      <c r="AL47" s="351">
        <v>1.0865443180908771</v>
      </c>
      <c r="AM47" s="351">
        <v>1.1376818740620522</v>
      </c>
      <c r="AN47" s="351">
        <v>5.7198400000000003E-2</v>
      </c>
      <c r="AO47" s="351">
        <v>0.2288375607</v>
      </c>
      <c r="AP47" s="351">
        <v>0.17547856270000001</v>
      </c>
      <c r="AQ47" s="338">
        <f t="shared" si="0"/>
        <v>2.7666666666666671</v>
      </c>
      <c r="AR47" s="338" t="str">
        <f t="shared" si="1"/>
        <v>PT general</v>
      </c>
    </row>
    <row r="48" spans="1:44" outlineLevel="3" x14ac:dyDescent="0.2">
      <c r="A48" s="248">
        <v>4</v>
      </c>
      <c r="B48" s="68">
        <v>151010</v>
      </c>
      <c r="C48" s="68" t="s">
        <v>958</v>
      </c>
      <c r="D48" s="306" t="s">
        <v>412</v>
      </c>
      <c r="E48" s="337">
        <f>chronic_intake_assessment_1!E48</f>
        <v>1</v>
      </c>
      <c r="F48" s="349">
        <v>1.37</v>
      </c>
      <c r="G48" s="349">
        <v>0.18181818181818182</v>
      </c>
      <c r="H48" s="349">
        <v>3.5499999999999997E-2</v>
      </c>
      <c r="I48" s="349">
        <v>2.7498212616179949E-4</v>
      </c>
      <c r="J48" s="349">
        <v>5.5352039586039226E-3</v>
      </c>
      <c r="K48" s="349">
        <v>0.35176835886081803</v>
      </c>
      <c r="L48" s="349">
        <v>0.10550348473924537</v>
      </c>
      <c r="M48" s="349">
        <v>1.548</v>
      </c>
      <c r="N48" s="349">
        <v>1.0329999999999999</v>
      </c>
      <c r="O48" s="349">
        <v>2.298850574712644E-2</v>
      </c>
      <c r="P48" s="349">
        <v>0.24657534246575344</v>
      </c>
      <c r="Q48" s="349">
        <v>0.17299999999999999</v>
      </c>
      <c r="R48" s="349">
        <v>4.3699999999999996E-2</v>
      </c>
      <c r="S48" s="349">
        <v>7.9147292300000005E-2</v>
      </c>
      <c r="T48" s="349">
        <v>0.11344567842307764</v>
      </c>
      <c r="U48" s="349"/>
      <c r="V48" s="349">
        <v>0.25930851063829785</v>
      </c>
      <c r="W48" s="349">
        <v>0.13065704405352577</v>
      </c>
      <c r="X48" s="349">
        <v>1.3285714285714286E-2</v>
      </c>
      <c r="Y48" s="349">
        <v>0.25</v>
      </c>
      <c r="Z48" s="349">
        <v>0.32006369426751596</v>
      </c>
      <c r="AA48" s="349">
        <v>0.27833333333333332</v>
      </c>
      <c r="AB48" s="349">
        <v>0.18333333333333332</v>
      </c>
      <c r="AC48" s="349">
        <v>0</v>
      </c>
      <c r="AD48" s="349">
        <v>4.9999999999999996E-2</v>
      </c>
      <c r="AE48" s="349">
        <v>7.6461769115442266E-2</v>
      </c>
      <c r="AF48" s="349">
        <v>1.0518333333333334</v>
      </c>
      <c r="AG48" s="350">
        <v>0.33200000000000002</v>
      </c>
      <c r="AH48" s="350">
        <v>0.33266666666666667</v>
      </c>
      <c r="AI48" s="350">
        <v>0.29799999999999999</v>
      </c>
      <c r="AJ48" s="350">
        <v>0.41816666666666669</v>
      </c>
      <c r="AK48" s="350">
        <v>0.33549999999999996</v>
      </c>
      <c r="AL48" s="350">
        <v>0.25579891524427656</v>
      </c>
      <c r="AM48" s="350">
        <v>0.30125506473157837</v>
      </c>
      <c r="AN48" s="350">
        <v>5.7198400000000003E-2</v>
      </c>
      <c r="AO48" s="350">
        <v>0.2280746501</v>
      </c>
      <c r="AP48" s="350">
        <v>0.17450875800000001</v>
      </c>
      <c r="AQ48" s="340">
        <f t="shared" si="0"/>
        <v>1.548</v>
      </c>
      <c r="AR48" s="340" t="str">
        <f t="shared" si="1"/>
        <v>NL toddler</v>
      </c>
    </row>
    <row r="49" spans="1:44" outlineLevel="1" x14ac:dyDescent="0.2">
      <c r="A49" s="248">
        <v>4</v>
      </c>
      <c r="B49" s="68">
        <v>151020</v>
      </c>
      <c r="C49" s="68" t="s">
        <v>959</v>
      </c>
      <c r="D49" s="306" t="s">
        <v>812</v>
      </c>
      <c r="E49" s="337">
        <f>chronic_intake_assessment_1!E49</f>
        <v>1</v>
      </c>
      <c r="F49" s="349">
        <v>0.01</v>
      </c>
      <c r="G49" s="349">
        <v>0</v>
      </c>
      <c r="H49" s="349">
        <v>6.8999999999999999E-3</v>
      </c>
      <c r="I49" s="349">
        <v>3.8555926567159449E-2</v>
      </c>
      <c r="J49" s="349">
        <v>0.23190481767758109</v>
      </c>
      <c r="K49" s="349">
        <v>0.36049268006672414</v>
      </c>
      <c r="L49" s="349">
        <v>0</v>
      </c>
      <c r="M49" s="349">
        <v>0</v>
      </c>
      <c r="N49" s="349">
        <v>2E-3</v>
      </c>
      <c r="O49" s="349">
        <v>1.8735632183908047E-2</v>
      </c>
      <c r="P49" s="349">
        <v>3.3493150684931507E-2</v>
      </c>
      <c r="Q49" s="349">
        <v>0.95379999999999998</v>
      </c>
      <c r="R49" s="349">
        <v>0.41660000000000003</v>
      </c>
      <c r="S49" s="349">
        <v>0.30772555019999998</v>
      </c>
      <c r="T49" s="349">
        <v>2.3206395420503947</v>
      </c>
      <c r="U49" s="349"/>
      <c r="V49" s="349">
        <v>1.25</v>
      </c>
      <c r="W49" s="349">
        <v>0</v>
      </c>
      <c r="X49" s="349">
        <v>0</v>
      </c>
      <c r="Y49" s="349">
        <v>0.58699999999999997</v>
      </c>
      <c r="Z49" s="349">
        <v>0</v>
      </c>
      <c r="AA49" s="349">
        <v>2.4883333333333337</v>
      </c>
      <c r="AB49" s="349">
        <v>1.68</v>
      </c>
      <c r="AC49" s="349">
        <v>0</v>
      </c>
      <c r="AD49" s="349">
        <v>1.0831578947368421</v>
      </c>
      <c r="AE49" s="349">
        <v>0.81379310344827582</v>
      </c>
      <c r="AF49" s="349">
        <v>6.6833333333333328E-2</v>
      </c>
      <c r="AG49" s="350">
        <v>1.4821666666666669</v>
      </c>
      <c r="AH49" s="350">
        <v>1.0401666666666667</v>
      </c>
      <c r="AI49" s="350">
        <v>0.41783333333333333</v>
      </c>
      <c r="AJ49" s="350">
        <v>1.0195000000000001</v>
      </c>
      <c r="AK49" s="350">
        <v>1.0071666666666668</v>
      </c>
      <c r="AL49" s="350">
        <v>0.83074540284660059</v>
      </c>
      <c r="AM49" s="350">
        <v>0.83642680933047386</v>
      </c>
      <c r="AN49" s="350">
        <v>0</v>
      </c>
      <c r="AO49" s="350">
        <v>7.6291059999999999E-4</v>
      </c>
      <c r="AP49" s="350">
        <v>9.6980470000000002E-4</v>
      </c>
      <c r="AQ49" s="340">
        <f t="shared" si="0"/>
        <v>2.4883333333333337</v>
      </c>
      <c r="AR49" s="340" t="str">
        <f t="shared" si="1"/>
        <v>PT general</v>
      </c>
    </row>
    <row r="50" spans="1:44" outlineLevel="3" x14ac:dyDescent="0.2">
      <c r="A50" s="249">
        <v>3</v>
      </c>
      <c r="B50" s="329">
        <v>152000</v>
      </c>
      <c r="C50" s="329" t="s">
        <v>960</v>
      </c>
      <c r="D50" s="365" t="s">
        <v>415</v>
      </c>
      <c r="E50" s="337">
        <f>chronic_intake_assessment_1!E50</f>
        <v>1</v>
      </c>
      <c r="F50" s="351">
        <v>0.5</v>
      </c>
      <c r="G50" s="351">
        <v>0.14577272727272728</v>
      </c>
      <c r="H50" s="351">
        <v>7.0499999999999993E-2</v>
      </c>
      <c r="I50" s="351">
        <v>0.17242381246389371</v>
      </c>
      <c r="J50" s="351">
        <v>0.16975256891646098</v>
      </c>
      <c r="K50" s="351">
        <v>0.22904885915422529</v>
      </c>
      <c r="L50" s="351">
        <v>0.11920211487623168</v>
      </c>
      <c r="M50" s="351">
        <v>0.34</v>
      </c>
      <c r="N50" s="351">
        <v>0.32700000000000001</v>
      </c>
      <c r="O50" s="351">
        <v>0.21839080459770116</v>
      </c>
      <c r="P50" s="351">
        <v>0.19863013698630136</v>
      </c>
      <c r="Q50" s="351">
        <v>7.0699999999999999E-2</v>
      </c>
      <c r="R50" s="351">
        <v>5.9799999999999999E-2</v>
      </c>
      <c r="S50" s="351">
        <v>0.13872595530000001</v>
      </c>
      <c r="T50" s="351">
        <v>0.12194080220394679</v>
      </c>
      <c r="U50" s="349"/>
      <c r="V50" s="351">
        <v>0.17952127659574468</v>
      </c>
      <c r="W50" s="351">
        <v>5.2473312283867084E-2</v>
      </c>
      <c r="X50" s="351">
        <v>3.6857142857142859E-2</v>
      </c>
      <c r="Y50" s="351">
        <v>8.5000000000000006E-2</v>
      </c>
      <c r="Z50" s="351">
        <v>1.9108280254777069E-2</v>
      </c>
      <c r="AA50" s="351">
        <v>0.04</v>
      </c>
      <c r="AB50" s="351">
        <v>0.05</v>
      </c>
      <c r="AC50" s="351">
        <v>0.16500000000000001</v>
      </c>
      <c r="AD50" s="351">
        <v>4.736842105263158E-2</v>
      </c>
      <c r="AE50" s="351">
        <v>7.4962518740629688E-2</v>
      </c>
      <c r="AF50" s="351">
        <v>4.2166666666666665E-2</v>
      </c>
      <c r="AG50" s="351">
        <v>7.4833333333333335E-2</v>
      </c>
      <c r="AH50" s="351">
        <v>9.4333333333333338E-2</v>
      </c>
      <c r="AI50" s="351">
        <v>0.1105</v>
      </c>
      <c r="AJ50" s="351">
        <v>9.583333333333334E-2</v>
      </c>
      <c r="AK50" s="351">
        <v>5.5833333333333332E-2</v>
      </c>
      <c r="AL50" s="351">
        <v>0.10898503402430736</v>
      </c>
      <c r="AM50" s="351">
        <v>0.11908145760345809</v>
      </c>
      <c r="AN50" s="351">
        <v>2.3446499999999999E-2</v>
      </c>
      <c r="AO50" s="351">
        <v>0.36445925689999997</v>
      </c>
      <c r="AP50" s="351">
        <v>0.28498229940000003</v>
      </c>
      <c r="AQ50" s="338">
        <f t="shared" si="0"/>
        <v>0.5</v>
      </c>
      <c r="AR50" s="338" t="str">
        <f t="shared" si="1"/>
        <v>DE child</v>
      </c>
    </row>
    <row r="51" spans="1:44" outlineLevel="3" x14ac:dyDescent="0.2">
      <c r="A51" s="249">
        <v>3</v>
      </c>
      <c r="B51" s="329">
        <v>153000</v>
      </c>
      <c r="C51" s="329" t="s">
        <v>961</v>
      </c>
      <c r="D51" s="365" t="s">
        <v>417</v>
      </c>
      <c r="E51" s="337">
        <f>chronic_intake_assessment_1!E51</f>
        <v>0</v>
      </c>
      <c r="F51" s="351">
        <v>6.9999999999999993E-2</v>
      </c>
      <c r="G51" s="351">
        <v>4.5454545454545455E-4</v>
      </c>
      <c r="H51" s="351">
        <v>0</v>
      </c>
      <c r="I51" s="351">
        <v>8.0785663393760972E-3</v>
      </c>
      <c r="J51" s="351">
        <v>2.0298004116576056E-2</v>
      </c>
      <c r="K51" s="351">
        <v>1.7857368205872127E-2</v>
      </c>
      <c r="L51" s="351">
        <v>1.4419610670511895E-3</v>
      </c>
      <c r="M51" s="351">
        <v>0.193</v>
      </c>
      <c r="N51" s="351">
        <v>0.157</v>
      </c>
      <c r="O51" s="351">
        <v>2.298850574712644E-2</v>
      </c>
      <c r="P51" s="351">
        <v>0.13013698630136988</v>
      </c>
      <c r="Q51" s="351">
        <v>1.0299600532623169E-2</v>
      </c>
      <c r="R51" s="351">
        <v>0</v>
      </c>
      <c r="S51" s="351">
        <v>4.1924290599999997E-2</v>
      </c>
      <c r="T51" s="351">
        <v>6.0942007378409274E-3</v>
      </c>
      <c r="U51" s="349"/>
      <c r="V51" s="351">
        <v>0.11702127659574468</v>
      </c>
      <c r="W51" s="351">
        <v>4.5105999097880012E-4</v>
      </c>
      <c r="X51" s="351">
        <v>9.857142857142856E-3</v>
      </c>
      <c r="Y51" s="351">
        <v>3.5999999999999997E-2</v>
      </c>
      <c r="Z51" s="351">
        <v>7.9617834394904458E-3</v>
      </c>
      <c r="AA51" s="351">
        <v>0</v>
      </c>
      <c r="AB51" s="351">
        <v>0</v>
      </c>
      <c r="AC51" s="351">
        <v>5.3333333333333337E-2</v>
      </c>
      <c r="AD51" s="351">
        <v>9.2105263157894728E-3</v>
      </c>
      <c r="AE51" s="351">
        <v>1.4992503748125937E-2</v>
      </c>
      <c r="AF51" s="351">
        <v>2.3833333333333335E-2</v>
      </c>
      <c r="AG51" s="351">
        <v>1.1166666666666667E-2</v>
      </c>
      <c r="AH51" s="351">
        <v>2.3833333333333331E-2</v>
      </c>
      <c r="AI51" s="351">
        <v>2.2166666666666668E-2</v>
      </c>
      <c r="AJ51" s="351">
        <v>1.9E-2</v>
      </c>
      <c r="AK51" s="351">
        <v>3.8166666666666668E-2</v>
      </c>
      <c r="AL51" s="351">
        <v>2.5706466116586311E-2</v>
      </c>
      <c r="AM51" s="351">
        <v>2.8056618654404501E-2</v>
      </c>
      <c r="AN51" s="351">
        <v>3.6024799999999999E-3</v>
      </c>
      <c r="AO51" s="351">
        <v>0.1854933383</v>
      </c>
      <c r="AP51" s="351">
        <v>0.13263529839999999</v>
      </c>
      <c r="AQ51" s="338">
        <f t="shared" si="0"/>
        <v>0.193</v>
      </c>
      <c r="AR51" s="338" t="str">
        <f t="shared" si="1"/>
        <v>NL toddler</v>
      </c>
    </row>
    <row r="52" spans="1:44" outlineLevel="3" x14ac:dyDescent="0.2">
      <c r="A52" s="248">
        <v>4</v>
      </c>
      <c r="B52" s="68">
        <v>153010</v>
      </c>
      <c r="C52" s="68" t="s">
        <v>962</v>
      </c>
      <c r="D52" s="306" t="s">
        <v>418</v>
      </c>
      <c r="E52" s="337">
        <f>chronic_intake_assessment_1!E52</f>
        <v>1</v>
      </c>
      <c r="F52" s="349">
        <v>0.01</v>
      </c>
      <c r="G52" s="349">
        <v>0</v>
      </c>
      <c r="H52" s="349">
        <v>0</v>
      </c>
      <c r="I52" s="349">
        <v>0</v>
      </c>
      <c r="J52" s="349">
        <v>0</v>
      </c>
      <c r="K52" s="349">
        <v>0</v>
      </c>
      <c r="L52" s="349">
        <v>0</v>
      </c>
      <c r="M52" s="349">
        <v>3.4000000000000002E-2</v>
      </c>
      <c r="N52" s="349">
        <v>2.9000000000000001E-2</v>
      </c>
      <c r="O52" s="349">
        <v>0</v>
      </c>
      <c r="P52" s="349">
        <v>6.8493150684931512E-3</v>
      </c>
      <c r="Q52" s="349">
        <v>0</v>
      </c>
      <c r="R52" s="349">
        <v>0</v>
      </c>
      <c r="S52" s="349"/>
      <c r="T52" s="349">
        <v>0</v>
      </c>
      <c r="U52" s="349"/>
      <c r="V52" s="349">
        <v>0.11702127659574468</v>
      </c>
      <c r="W52" s="349">
        <v>0</v>
      </c>
      <c r="X52" s="349">
        <v>0</v>
      </c>
      <c r="Y52" s="349">
        <v>8.9999999999999993E-3</v>
      </c>
      <c r="Z52" s="349">
        <v>0</v>
      </c>
      <c r="AA52" s="349">
        <v>0</v>
      </c>
      <c r="AB52" s="349">
        <v>0</v>
      </c>
      <c r="AC52" s="349">
        <v>1.3333333333333334E-2</v>
      </c>
      <c r="AD52" s="349">
        <v>1.3157894736842105E-3</v>
      </c>
      <c r="AE52" s="349">
        <v>4.4977511244377807E-3</v>
      </c>
      <c r="AF52" s="349">
        <v>2.0500000000000001E-2</v>
      </c>
      <c r="AG52" s="350">
        <v>1.6666666666666668E-3</v>
      </c>
      <c r="AH52" s="350">
        <v>8.6666666666666663E-3</v>
      </c>
      <c r="AI52" s="350">
        <v>4.0000000000000001E-3</v>
      </c>
      <c r="AJ52" s="350">
        <v>0</v>
      </c>
      <c r="AK52" s="350">
        <v>4.1666666666666666E-3</v>
      </c>
      <c r="AL52" s="350">
        <v>3.4533458943828386E-3</v>
      </c>
      <c r="AM52" s="350">
        <v>2.7698494495914808E-3</v>
      </c>
      <c r="AN52" s="350">
        <v>0</v>
      </c>
      <c r="AO52" s="350"/>
      <c r="AP52" s="350"/>
      <c r="AQ52" s="340">
        <f t="shared" si="0"/>
        <v>0.11702127659574468</v>
      </c>
      <c r="AR52" s="340" t="str">
        <f t="shared" si="1"/>
        <v>IE adult</v>
      </c>
    </row>
    <row r="53" spans="1:44" outlineLevel="3" x14ac:dyDescent="0.2">
      <c r="A53" s="248">
        <v>4</v>
      </c>
      <c r="B53" s="68">
        <v>153020</v>
      </c>
      <c r="C53" s="68" t="s">
        <v>963</v>
      </c>
      <c r="D53" s="306" t="s">
        <v>419</v>
      </c>
      <c r="E53" s="337">
        <f>chronic_intake_assessment_1!E53</f>
        <v>1</v>
      </c>
      <c r="F53" s="349">
        <v>0</v>
      </c>
      <c r="G53" s="349">
        <v>0</v>
      </c>
      <c r="H53" s="349">
        <v>0</v>
      </c>
      <c r="I53" s="349">
        <v>0</v>
      </c>
      <c r="J53" s="349">
        <v>1.6222261989978523E-3</v>
      </c>
      <c r="K53" s="349">
        <v>2.0527859237536657E-3</v>
      </c>
      <c r="L53" s="349">
        <v>0</v>
      </c>
      <c r="M53" s="349">
        <v>0</v>
      </c>
      <c r="N53" s="349">
        <v>0</v>
      </c>
      <c r="O53" s="349">
        <v>2.298850574712644E-2</v>
      </c>
      <c r="P53" s="349">
        <v>2.0547945205479451E-2</v>
      </c>
      <c r="Q53" s="349">
        <v>0</v>
      </c>
      <c r="R53" s="349">
        <v>0</v>
      </c>
      <c r="S53" s="349"/>
      <c r="T53" s="349">
        <v>4.2178461758194676E-4</v>
      </c>
      <c r="U53" s="349"/>
      <c r="V53" s="349">
        <v>0</v>
      </c>
      <c r="W53" s="349">
        <v>0</v>
      </c>
      <c r="X53" s="349">
        <v>0</v>
      </c>
      <c r="Y53" s="349">
        <v>0</v>
      </c>
      <c r="Z53" s="349">
        <v>0</v>
      </c>
      <c r="AA53" s="349">
        <v>0</v>
      </c>
      <c r="AB53" s="349">
        <v>0</v>
      </c>
      <c r="AC53" s="349">
        <v>2.6666666666666668E-2</v>
      </c>
      <c r="AD53" s="349">
        <v>1.3157894736842105E-3</v>
      </c>
      <c r="AE53" s="349">
        <v>1.4992503748125937E-3</v>
      </c>
      <c r="AF53" s="349">
        <v>1.6666666666666668E-3</v>
      </c>
      <c r="AG53" s="350">
        <v>1.6666666666666668E-3</v>
      </c>
      <c r="AH53" s="350">
        <v>0</v>
      </c>
      <c r="AI53" s="350">
        <v>1.6666666666666668E-3</v>
      </c>
      <c r="AJ53" s="350">
        <v>0</v>
      </c>
      <c r="AK53" s="350">
        <v>0</v>
      </c>
      <c r="AL53" s="350">
        <v>0</v>
      </c>
      <c r="AM53" s="350">
        <v>0</v>
      </c>
      <c r="AN53" s="350">
        <v>0</v>
      </c>
      <c r="AO53" s="350"/>
      <c r="AP53" s="350"/>
      <c r="AQ53" s="340">
        <f t="shared" si="0"/>
        <v>2.6666666666666668E-2</v>
      </c>
      <c r="AR53" s="340" t="str">
        <f t="shared" si="1"/>
        <v>SE general</v>
      </c>
    </row>
    <row r="54" spans="1:44" outlineLevel="3" x14ac:dyDescent="0.2">
      <c r="A54" s="248">
        <v>4</v>
      </c>
      <c r="B54" s="68">
        <v>153030</v>
      </c>
      <c r="C54" s="68" t="s">
        <v>964</v>
      </c>
      <c r="D54" s="306" t="s">
        <v>420</v>
      </c>
      <c r="E54" s="337">
        <f>chronic_intake_assessment_1!E54</f>
        <v>1</v>
      </c>
      <c r="F54" s="349">
        <v>0.06</v>
      </c>
      <c r="G54" s="349">
        <v>4.5454545454545455E-4</v>
      </c>
      <c r="H54" s="349">
        <v>0</v>
      </c>
      <c r="I54" s="349">
        <v>8.0785663393760972E-3</v>
      </c>
      <c r="J54" s="349">
        <v>1.8675777917578202E-2</v>
      </c>
      <c r="K54" s="349">
        <v>1.5804582282118462E-2</v>
      </c>
      <c r="L54" s="349">
        <v>1.4419610670511895E-3</v>
      </c>
      <c r="M54" s="349">
        <v>0.159</v>
      </c>
      <c r="N54" s="349">
        <v>0.128</v>
      </c>
      <c r="O54" s="349">
        <v>0</v>
      </c>
      <c r="P54" s="349">
        <v>0.10273972602739727</v>
      </c>
      <c r="Q54" s="349">
        <v>1.0299600532623169E-2</v>
      </c>
      <c r="R54" s="349">
        <v>0</v>
      </c>
      <c r="S54" s="349">
        <v>4.1924290599999997E-2</v>
      </c>
      <c r="T54" s="349">
        <v>5.6724161202589803E-3</v>
      </c>
      <c r="U54" s="349"/>
      <c r="V54" s="349">
        <v>0</v>
      </c>
      <c r="W54" s="349">
        <v>4.5105999097880012E-4</v>
      </c>
      <c r="X54" s="349">
        <v>9.857142857142856E-3</v>
      </c>
      <c r="Y54" s="349">
        <v>2.7E-2</v>
      </c>
      <c r="Z54" s="349">
        <v>7.9617834394904458E-3</v>
      </c>
      <c r="AA54" s="349">
        <v>0</v>
      </c>
      <c r="AB54" s="349">
        <v>0</v>
      </c>
      <c r="AC54" s="349">
        <v>1.3333333333333334E-2</v>
      </c>
      <c r="AD54" s="349">
        <v>6.5789473684210523E-3</v>
      </c>
      <c r="AE54" s="349">
        <v>8.9955022488755615E-3</v>
      </c>
      <c r="AF54" s="349">
        <v>1.6666666666666668E-3</v>
      </c>
      <c r="AG54" s="350">
        <v>7.8333333333333328E-3</v>
      </c>
      <c r="AH54" s="350">
        <v>1.5166666666666667E-2</v>
      </c>
      <c r="AI54" s="350">
        <v>1.6500000000000001E-2</v>
      </c>
      <c r="AJ54" s="350">
        <v>1.9E-2</v>
      </c>
      <c r="AK54" s="350">
        <v>3.4000000000000002E-2</v>
      </c>
      <c r="AL54" s="350">
        <v>2.2253120222203472E-2</v>
      </c>
      <c r="AM54" s="350">
        <v>2.5286769204813021E-2</v>
      </c>
      <c r="AN54" s="350">
        <v>3.6024799999999999E-3</v>
      </c>
      <c r="AO54" s="350">
        <v>0.1854933383</v>
      </c>
      <c r="AP54" s="350">
        <v>0.13263529839999999</v>
      </c>
      <c r="AQ54" s="340">
        <f t="shared" si="0"/>
        <v>0.1854933383</v>
      </c>
      <c r="AR54" s="340" t="str">
        <f t="shared" si="1"/>
        <v>FI 3 yr</v>
      </c>
    </row>
    <row r="55" spans="1:44" outlineLevel="1" x14ac:dyDescent="0.2">
      <c r="A55" s="248">
        <v>4</v>
      </c>
      <c r="B55" s="68">
        <v>153990</v>
      </c>
      <c r="C55" s="68" t="s">
        <v>965</v>
      </c>
      <c r="D55" s="306" t="s">
        <v>966</v>
      </c>
      <c r="E55" s="337">
        <f>chronic_intake_assessment_1!E55</f>
        <v>0</v>
      </c>
      <c r="F55" s="349">
        <v>0</v>
      </c>
      <c r="G55" s="349"/>
      <c r="H55" s="349">
        <v>0</v>
      </c>
      <c r="I55" s="349">
        <v>0</v>
      </c>
      <c r="J55" s="349">
        <v>0</v>
      </c>
      <c r="K55" s="349">
        <v>0</v>
      </c>
      <c r="L55" s="349">
        <v>0</v>
      </c>
      <c r="M55" s="349">
        <v>0</v>
      </c>
      <c r="N55" s="349">
        <v>0</v>
      </c>
      <c r="O55" s="349">
        <v>0</v>
      </c>
      <c r="P55" s="349">
        <v>0</v>
      </c>
      <c r="Q55" s="349">
        <v>0</v>
      </c>
      <c r="R55" s="349">
        <v>0</v>
      </c>
      <c r="S55" s="349"/>
      <c r="T55" s="349">
        <v>0</v>
      </c>
      <c r="U55" s="349"/>
      <c r="V55" s="349">
        <v>0</v>
      </c>
      <c r="W55" s="349">
        <v>0</v>
      </c>
      <c r="X55" s="349">
        <v>0</v>
      </c>
      <c r="Y55" s="349">
        <v>0</v>
      </c>
      <c r="Z55" s="349">
        <v>0</v>
      </c>
      <c r="AA55" s="349">
        <v>0</v>
      </c>
      <c r="AB55" s="349">
        <v>0</v>
      </c>
      <c r="AC55" s="349">
        <v>0</v>
      </c>
      <c r="AD55" s="349">
        <v>0</v>
      </c>
      <c r="AE55" s="349">
        <v>0</v>
      </c>
      <c r="AF55" s="349"/>
      <c r="AG55" s="350"/>
      <c r="AH55" s="350"/>
      <c r="AI55" s="350"/>
      <c r="AJ55" s="350"/>
      <c r="AK55" s="350"/>
      <c r="AL55" s="350">
        <v>0</v>
      </c>
      <c r="AM55" s="350">
        <v>0</v>
      </c>
      <c r="AN55" s="350">
        <v>0</v>
      </c>
      <c r="AO55" s="350"/>
      <c r="AP55" s="350"/>
      <c r="AQ55" s="340">
        <f t="shared" si="0"/>
        <v>0</v>
      </c>
      <c r="AR55" s="340" t="str">
        <f t="shared" si="1"/>
        <v>DE child</v>
      </c>
    </row>
    <row r="56" spans="1:44" outlineLevel="2" x14ac:dyDescent="0.2">
      <c r="A56" s="249">
        <v>3</v>
      </c>
      <c r="B56" s="329">
        <v>154000</v>
      </c>
      <c r="C56" s="329" t="s">
        <v>967</v>
      </c>
      <c r="D56" s="365" t="s">
        <v>423</v>
      </c>
      <c r="E56" s="337">
        <f>chronic_intake_assessment_1!E56</f>
        <v>0</v>
      </c>
      <c r="F56" s="351">
        <v>0.19001000000000001</v>
      </c>
      <c r="G56" s="351">
        <v>4.5454545454545461E-3</v>
      </c>
      <c r="H56" s="351">
        <v>0</v>
      </c>
      <c r="I56" s="351">
        <v>6.7321386161467477E-4</v>
      </c>
      <c r="J56" s="351">
        <v>1.3685038949958496E-3</v>
      </c>
      <c r="K56" s="351">
        <v>1.3810859738044398E-2</v>
      </c>
      <c r="L56" s="351">
        <v>9.6130737803412647E-4</v>
      </c>
      <c r="M56" s="351">
        <v>0.67399999999999993</v>
      </c>
      <c r="N56" s="351">
        <v>0.42500000000000004</v>
      </c>
      <c r="O56" s="351">
        <v>8.0459770114942528E-2</v>
      </c>
      <c r="P56" s="351">
        <v>0.13013698630136986</v>
      </c>
      <c r="Q56" s="351">
        <v>1.8761651131824235E-4</v>
      </c>
      <c r="R56" s="351">
        <v>0</v>
      </c>
      <c r="S56" s="351">
        <v>3.9804022899999993E-2</v>
      </c>
      <c r="T56" s="351">
        <v>1.3981656892710548E-2</v>
      </c>
      <c r="U56" s="349"/>
      <c r="V56" s="351">
        <v>0.13563829787234041</v>
      </c>
      <c r="W56" s="351">
        <v>4.8113065704405347E-3</v>
      </c>
      <c r="X56" s="351">
        <v>2.0857142857142855E-2</v>
      </c>
      <c r="Y56" s="351">
        <v>6.9000000000000006E-2</v>
      </c>
      <c r="Z56" s="351">
        <v>4.617834394904459E-2</v>
      </c>
      <c r="AA56" s="351">
        <v>0</v>
      </c>
      <c r="AB56" s="351">
        <v>0</v>
      </c>
      <c r="AC56" s="351">
        <v>0.05</v>
      </c>
      <c r="AD56" s="351">
        <v>1.8421052631578949E-2</v>
      </c>
      <c r="AE56" s="351">
        <v>2.0989505247376312E-2</v>
      </c>
      <c r="AF56" s="351">
        <v>4.6666666666666669E-2</v>
      </c>
      <c r="AG56" s="351">
        <v>0.16399999999999998</v>
      </c>
      <c r="AH56" s="351">
        <v>9.5666666666666691E-2</v>
      </c>
      <c r="AI56" s="351">
        <v>6.5333333333333327E-2</v>
      </c>
      <c r="AJ56" s="351">
        <v>1.8666666666666665E-2</v>
      </c>
      <c r="AK56" s="351">
        <v>0.10050000000000001</v>
      </c>
      <c r="AL56" s="351">
        <v>8.2652857139327948E-2</v>
      </c>
      <c r="AM56" s="351">
        <v>9.438502252478792E-2</v>
      </c>
      <c r="AN56" s="351">
        <v>3.26503E-2</v>
      </c>
      <c r="AO56" s="351">
        <v>0.1229407114</v>
      </c>
      <c r="AP56" s="351">
        <v>5.2892476099999995E-2</v>
      </c>
      <c r="AQ56" s="338">
        <f t="shared" si="0"/>
        <v>0.67399999999999993</v>
      </c>
      <c r="AR56" s="338" t="str">
        <f t="shared" si="1"/>
        <v>NL toddler</v>
      </c>
    </row>
    <row r="57" spans="1:44" outlineLevel="3" x14ac:dyDescent="0.2">
      <c r="A57" s="248">
        <v>4</v>
      </c>
      <c r="B57" s="68">
        <v>154010</v>
      </c>
      <c r="C57" s="68" t="s">
        <v>968</v>
      </c>
      <c r="D57" s="306" t="s">
        <v>424</v>
      </c>
      <c r="E57" s="337">
        <f>chronic_intake_assessment_1!E57</f>
        <v>1</v>
      </c>
      <c r="F57" s="349">
        <v>0.02</v>
      </c>
      <c r="G57" s="349">
        <v>0</v>
      </c>
      <c r="H57" s="349">
        <v>0</v>
      </c>
      <c r="I57" s="349">
        <v>0</v>
      </c>
      <c r="J57" s="349">
        <v>6.5455255593050874E-4</v>
      </c>
      <c r="K57" s="349">
        <v>1.802716913532381E-3</v>
      </c>
      <c r="L57" s="349">
        <v>9.6130737803412647E-4</v>
      </c>
      <c r="M57" s="349">
        <v>3.1E-2</v>
      </c>
      <c r="N57" s="349">
        <v>1.7000000000000001E-2</v>
      </c>
      <c r="O57" s="349">
        <v>0</v>
      </c>
      <c r="P57" s="349">
        <v>0</v>
      </c>
      <c r="Q57" s="349">
        <v>5.6990679094540619E-5</v>
      </c>
      <c r="R57" s="349">
        <v>0</v>
      </c>
      <c r="S57" s="349"/>
      <c r="T57" s="349">
        <v>1.6353497264005111E-4</v>
      </c>
      <c r="U57" s="349"/>
      <c r="V57" s="349">
        <v>0</v>
      </c>
      <c r="W57" s="349">
        <v>6.0141332130506683E-4</v>
      </c>
      <c r="X57" s="349">
        <v>0</v>
      </c>
      <c r="Y57" s="349">
        <v>5.0000000000000001E-3</v>
      </c>
      <c r="Z57" s="349">
        <v>3.1847133757961785E-3</v>
      </c>
      <c r="AA57" s="349">
        <v>0</v>
      </c>
      <c r="AB57" s="349">
        <v>0</v>
      </c>
      <c r="AC57" s="349">
        <v>8.3333333333333332E-3</v>
      </c>
      <c r="AD57" s="349">
        <v>0</v>
      </c>
      <c r="AE57" s="349">
        <v>0</v>
      </c>
      <c r="AF57" s="349">
        <v>1.6666666666666668E-3</v>
      </c>
      <c r="AG57" s="350">
        <v>1.6666666666666668E-3</v>
      </c>
      <c r="AH57" s="350">
        <v>3.8333333333333336E-3</v>
      </c>
      <c r="AI57" s="350">
        <v>1.3833333333333333E-2</v>
      </c>
      <c r="AJ57" s="350">
        <v>5.5000000000000005E-3</v>
      </c>
      <c r="AK57" s="350">
        <v>3.3333333333333335E-3</v>
      </c>
      <c r="AL57" s="350">
        <v>1.2173634804744085E-2</v>
      </c>
      <c r="AM57" s="350">
        <v>1.2758661872041312E-2</v>
      </c>
      <c r="AN57" s="350">
        <v>0</v>
      </c>
      <c r="AO57" s="350"/>
      <c r="AP57" s="350"/>
      <c r="AQ57" s="340">
        <f t="shared" si="0"/>
        <v>3.1E-2</v>
      </c>
      <c r="AR57" s="340" t="str">
        <f t="shared" si="1"/>
        <v>NL toddler</v>
      </c>
    </row>
    <row r="58" spans="1:44" outlineLevel="3" x14ac:dyDescent="0.2">
      <c r="A58" s="248">
        <v>4</v>
      </c>
      <c r="B58" s="68">
        <v>154020</v>
      </c>
      <c r="C58" s="68" t="s">
        <v>969</v>
      </c>
      <c r="D58" s="306" t="s">
        <v>425</v>
      </c>
      <c r="E58" s="337">
        <f>chronic_intake_assessment_1!E58</f>
        <v>1</v>
      </c>
      <c r="F58" s="349">
        <v>0</v>
      </c>
      <c r="G58" s="349">
        <v>0</v>
      </c>
      <c r="H58" s="349">
        <v>0</v>
      </c>
      <c r="I58" s="349">
        <v>0</v>
      </c>
      <c r="J58" s="349">
        <v>0</v>
      </c>
      <c r="K58" s="349">
        <v>0</v>
      </c>
      <c r="L58" s="349">
        <v>0</v>
      </c>
      <c r="M58" s="349">
        <v>0</v>
      </c>
      <c r="N58" s="349">
        <v>5.0000000000000001E-3</v>
      </c>
      <c r="O58" s="349">
        <v>0</v>
      </c>
      <c r="P58" s="349">
        <v>0</v>
      </c>
      <c r="Q58" s="349">
        <v>0</v>
      </c>
      <c r="R58" s="349">
        <v>0</v>
      </c>
      <c r="S58" s="349"/>
      <c r="T58" s="349">
        <v>0</v>
      </c>
      <c r="U58" s="349"/>
      <c r="V58" s="349">
        <v>0</v>
      </c>
      <c r="W58" s="349">
        <v>0</v>
      </c>
      <c r="X58" s="349">
        <v>0</v>
      </c>
      <c r="Y58" s="349">
        <v>0</v>
      </c>
      <c r="Z58" s="349">
        <v>0</v>
      </c>
      <c r="AA58" s="349">
        <v>0</v>
      </c>
      <c r="AB58" s="349">
        <v>0</v>
      </c>
      <c r="AC58" s="349">
        <v>8.3333333333333332E-3</v>
      </c>
      <c r="AD58" s="349">
        <v>0</v>
      </c>
      <c r="AE58" s="349">
        <v>0</v>
      </c>
      <c r="AF58" s="349">
        <v>1.6666666666666668E-3</v>
      </c>
      <c r="AG58" s="350">
        <v>1.6666666666666668E-3</v>
      </c>
      <c r="AH58" s="350">
        <v>1.6666666666666668E-3</v>
      </c>
      <c r="AI58" s="350">
        <v>2.0333333333333332E-2</v>
      </c>
      <c r="AJ58" s="350">
        <v>1.8333333333333333E-3</v>
      </c>
      <c r="AK58" s="350">
        <v>1.6666666666666668E-3</v>
      </c>
      <c r="AL58" s="350">
        <v>0</v>
      </c>
      <c r="AM58" s="350">
        <v>0</v>
      </c>
      <c r="AN58" s="350">
        <v>0</v>
      </c>
      <c r="AO58" s="350"/>
      <c r="AP58" s="350"/>
      <c r="AQ58" s="340">
        <f t="shared" si="0"/>
        <v>2.0333333333333332E-2</v>
      </c>
      <c r="AR58" s="340" t="str">
        <f t="shared" si="1"/>
        <v>GEMS/Food G10</v>
      </c>
    </row>
    <row r="59" spans="1:44" outlineLevel="3" x14ac:dyDescent="0.2">
      <c r="A59" s="248">
        <v>4</v>
      </c>
      <c r="B59" s="68">
        <v>154030</v>
      </c>
      <c r="C59" s="68" t="s">
        <v>970</v>
      </c>
      <c r="D59" s="306" t="s">
        <v>426</v>
      </c>
      <c r="E59" s="337">
        <f>chronic_intake_assessment_1!E59</f>
        <v>1</v>
      </c>
      <c r="F59" s="349">
        <v>0.09</v>
      </c>
      <c r="G59" s="349">
        <v>2.2727272727272731E-3</v>
      </c>
      <c r="H59" s="349">
        <v>0</v>
      </c>
      <c r="I59" s="349">
        <v>6.7321386161467477E-4</v>
      </c>
      <c r="J59" s="349">
        <v>6.963360913068812E-4</v>
      </c>
      <c r="K59" s="349">
        <v>1.9469642956692374E-3</v>
      </c>
      <c r="L59" s="349">
        <v>0</v>
      </c>
      <c r="M59" s="349">
        <v>0.33300000000000002</v>
      </c>
      <c r="N59" s="349">
        <v>0.25</v>
      </c>
      <c r="O59" s="349">
        <v>6.8965517241379309E-2</v>
      </c>
      <c r="P59" s="349">
        <v>0.13013698630136986</v>
      </c>
      <c r="Q59" s="349">
        <v>5.4593874833555265E-5</v>
      </c>
      <c r="R59" s="349">
        <v>0</v>
      </c>
      <c r="S59" s="349">
        <v>3.4657823999999997E-2</v>
      </c>
      <c r="T59" s="349">
        <v>7.2643153413892302E-4</v>
      </c>
      <c r="U59" s="349"/>
      <c r="V59" s="349">
        <v>0</v>
      </c>
      <c r="W59" s="349">
        <v>0</v>
      </c>
      <c r="X59" s="349">
        <v>2.0857142857142855E-2</v>
      </c>
      <c r="Y59" s="349">
        <v>3.4000000000000002E-2</v>
      </c>
      <c r="Z59" s="349">
        <v>0</v>
      </c>
      <c r="AA59" s="349">
        <v>0</v>
      </c>
      <c r="AB59" s="349">
        <v>0</v>
      </c>
      <c r="AC59" s="349">
        <v>1.6666666666666666E-2</v>
      </c>
      <c r="AD59" s="349">
        <v>1.7105263157894738E-2</v>
      </c>
      <c r="AE59" s="349">
        <v>1.4992503748125937E-2</v>
      </c>
      <c r="AF59" s="349">
        <v>1.6666666666666668E-3</v>
      </c>
      <c r="AG59" s="350">
        <v>8.0000000000000002E-3</v>
      </c>
      <c r="AH59" s="350">
        <v>7.0500000000000007E-2</v>
      </c>
      <c r="AI59" s="350">
        <v>2.5166666666666667E-2</v>
      </c>
      <c r="AJ59" s="350">
        <v>8.1666666666666658E-3</v>
      </c>
      <c r="AK59" s="350">
        <v>1.2333333333333333E-2</v>
      </c>
      <c r="AL59" s="350">
        <v>4.0891683225716249E-2</v>
      </c>
      <c r="AM59" s="350">
        <v>4.6512692747766218E-2</v>
      </c>
      <c r="AN59" s="350">
        <v>3.25837E-2</v>
      </c>
      <c r="AO59" s="350">
        <v>6.6696819500000004E-2</v>
      </c>
      <c r="AP59" s="350">
        <v>4.1890535E-2</v>
      </c>
      <c r="AQ59" s="340">
        <f t="shared" si="0"/>
        <v>0.33300000000000002</v>
      </c>
      <c r="AR59" s="340" t="str">
        <f t="shared" si="1"/>
        <v>NL toddler</v>
      </c>
    </row>
    <row r="60" spans="1:44" outlineLevel="3" x14ac:dyDescent="0.2">
      <c r="A60" s="248">
        <v>4</v>
      </c>
      <c r="B60" s="68">
        <v>154040</v>
      </c>
      <c r="C60" s="68" t="s">
        <v>971</v>
      </c>
      <c r="D60" s="306" t="s">
        <v>427</v>
      </c>
      <c r="E60" s="337">
        <f>chronic_intake_assessment_1!E60</f>
        <v>1</v>
      </c>
      <c r="F60" s="349">
        <v>0.01</v>
      </c>
      <c r="G60" s="349">
        <v>2.2727272727272731E-3</v>
      </c>
      <c r="H60" s="349">
        <v>0</v>
      </c>
      <c r="I60" s="349">
        <v>0</v>
      </c>
      <c r="J60" s="349">
        <v>0</v>
      </c>
      <c r="K60" s="349">
        <v>0</v>
      </c>
      <c r="L60" s="349">
        <v>0</v>
      </c>
      <c r="M60" s="349">
        <v>0</v>
      </c>
      <c r="N60" s="349">
        <v>1E-3</v>
      </c>
      <c r="O60" s="349">
        <v>1.149425287356322E-2</v>
      </c>
      <c r="P60" s="349">
        <v>0</v>
      </c>
      <c r="Q60" s="349">
        <v>7.6031957390146468E-5</v>
      </c>
      <c r="R60" s="349">
        <v>0</v>
      </c>
      <c r="S60" s="349">
        <v>4.5714832000000004E-3</v>
      </c>
      <c r="T60" s="349">
        <v>0</v>
      </c>
      <c r="U60" s="349"/>
      <c r="V60" s="349">
        <v>0</v>
      </c>
      <c r="W60" s="349">
        <v>1.0524733122838671E-3</v>
      </c>
      <c r="X60" s="349">
        <v>0</v>
      </c>
      <c r="Y60" s="349">
        <v>1E-3</v>
      </c>
      <c r="Z60" s="349">
        <v>4.2993630573248412E-2</v>
      </c>
      <c r="AA60" s="349">
        <v>0</v>
      </c>
      <c r="AB60" s="349">
        <v>0</v>
      </c>
      <c r="AC60" s="349">
        <v>1.6666666666666666E-2</v>
      </c>
      <c r="AD60" s="349">
        <v>1.3157894736842105E-3</v>
      </c>
      <c r="AE60" s="349">
        <v>5.9970014992503746E-3</v>
      </c>
      <c r="AF60" s="349">
        <v>0</v>
      </c>
      <c r="AG60" s="350">
        <v>1.6666666666666668E-3</v>
      </c>
      <c r="AH60" s="350">
        <v>1.7333333333333333E-2</v>
      </c>
      <c r="AI60" s="350">
        <v>3.8333333333333336E-3</v>
      </c>
      <c r="AJ60" s="350">
        <v>0</v>
      </c>
      <c r="AK60" s="350">
        <v>2E-3</v>
      </c>
      <c r="AL60" s="350">
        <v>4.2904021939229216E-3</v>
      </c>
      <c r="AM60" s="350">
        <v>5.4258860841604377E-3</v>
      </c>
      <c r="AN60" s="350">
        <v>6.6600000000000006E-5</v>
      </c>
      <c r="AO60" s="350">
        <v>1.2654212499999999E-2</v>
      </c>
      <c r="AP60" s="350">
        <v>3.6512241999999999E-3</v>
      </c>
      <c r="AQ60" s="340">
        <f t="shared" si="0"/>
        <v>4.2993630573248412E-2</v>
      </c>
      <c r="AR60" s="340" t="str">
        <f t="shared" si="1"/>
        <v>PL general</v>
      </c>
    </row>
    <row r="61" spans="1:44" outlineLevel="3" x14ac:dyDescent="0.2">
      <c r="A61" s="248">
        <v>4</v>
      </c>
      <c r="B61" s="68">
        <v>154050</v>
      </c>
      <c r="C61" s="68" t="s">
        <v>972</v>
      </c>
      <c r="D61" s="306" t="s">
        <v>428</v>
      </c>
      <c r="E61" s="337">
        <f>chronic_intake_assessment_1!E61</f>
        <v>1</v>
      </c>
      <c r="F61" s="349">
        <v>0.01</v>
      </c>
      <c r="G61" s="349">
        <v>0</v>
      </c>
      <c r="H61" s="349">
        <v>0</v>
      </c>
      <c r="I61" s="349">
        <v>0</v>
      </c>
      <c r="J61" s="349">
        <v>0</v>
      </c>
      <c r="K61" s="349">
        <v>0</v>
      </c>
      <c r="L61" s="349">
        <v>0</v>
      </c>
      <c r="M61" s="349">
        <v>0.20599999999999999</v>
      </c>
      <c r="N61" s="349">
        <v>6.8000000000000005E-2</v>
      </c>
      <c r="O61" s="349">
        <v>0</v>
      </c>
      <c r="P61" s="349">
        <v>0</v>
      </c>
      <c r="Q61" s="349">
        <v>0</v>
      </c>
      <c r="R61" s="349">
        <v>0</v>
      </c>
      <c r="S61" s="349">
        <v>5.7471569999999997E-4</v>
      </c>
      <c r="T61" s="349">
        <v>0</v>
      </c>
      <c r="U61" s="349"/>
      <c r="V61" s="349">
        <v>0</v>
      </c>
      <c r="W61" s="349">
        <v>0</v>
      </c>
      <c r="X61" s="349">
        <v>0</v>
      </c>
      <c r="Y61" s="349">
        <v>1.2999999999999999E-2</v>
      </c>
      <c r="Z61" s="349">
        <v>0</v>
      </c>
      <c r="AA61" s="349">
        <v>0</v>
      </c>
      <c r="AB61" s="349">
        <v>0</v>
      </c>
      <c r="AC61" s="349">
        <v>0</v>
      </c>
      <c r="AD61" s="349">
        <v>0</v>
      </c>
      <c r="AE61" s="349">
        <v>0</v>
      </c>
      <c r="AF61" s="349">
        <v>1.6500000000000001E-2</v>
      </c>
      <c r="AG61" s="350">
        <v>1.2666666666666666E-2</v>
      </c>
      <c r="AH61" s="350">
        <v>0</v>
      </c>
      <c r="AI61" s="350">
        <v>0</v>
      </c>
      <c r="AJ61" s="350">
        <v>0</v>
      </c>
      <c r="AK61" s="350">
        <v>8.1166666666666665E-2</v>
      </c>
      <c r="AL61" s="350">
        <v>1.3526763504459376E-2</v>
      </c>
      <c r="AM61" s="350">
        <v>1.7297039692252089E-2</v>
      </c>
      <c r="AN61" s="350">
        <v>0</v>
      </c>
      <c r="AO61" s="350">
        <v>4.3589679399999998E-2</v>
      </c>
      <c r="AP61" s="350">
        <v>7.3507169000000001E-3</v>
      </c>
      <c r="AQ61" s="340">
        <f t="shared" si="0"/>
        <v>0.20599999999999999</v>
      </c>
      <c r="AR61" s="340" t="str">
        <f t="shared" si="1"/>
        <v>NL toddler</v>
      </c>
    </row>
    <row r="62" spans="1:44" outlineLevel="2" x14ac:dyDescent="0.2">
      <c r="A62" s="248">
        <v>4</v>
      </c>
      <c r="B62" s="68">
        <v>154060</v>
      </c>
      <c r="C62" s="68" t="s">
        <v>973</v>
      </c>
      <c r="D62" s="306" t="s">
        <v>429</v>
      </c>
      <c r="E62" s="337">
        <f>chronic_intake_assessment_1!E62</f>
        <v>1</v>
      </c>
      <c r="F62" s="349">
        <v>0</v>
      </c>
      <c r="G62" s="349">
        <v>0</v>
      </c>
      <c r="H62" s="349">
        <v>0</v>
      </c>
      <c r="I62" s="349">
        <v>0</v>
      </c>
      <c r="J62" s="349">
        <v>0</v>
      </c>
      <c r="K62" s="349">
        <v>0</v>
      </c>
      <c r="L62" s="349">
        <v>0</v>
      </c>
      <c r="M62" s="349">
        <v>0</v>
      </c>
      <c r="N62" s="349">
        <v>0</v>
      </c>
      <c r="O62" s="349">
        <v>0</v>
      </c>
      <c r="P62" s="349">
        <v>0</v>
      </c>
      <c r="Q62" s="349">
        <v>0</v>
      </c>
      <c r="R62" s="349">
        <v>0</v>
      </c>
      <c r="S62" s="349"/>
      <c r="T62" s="349">
        <v>0</v>
      </c>
      <c r="U62" s="349"/>
      <c r="V62" s="349">
        <v>0</v>
      </c>
      <c r="W62" s="349">
        <v>0</v>
      </c>
      <c r="X62" s="349">
        <v>0</v>
      </c>
      <c r="Y62" s="349">
        <v>0</v>
      </c>
      <c r="Z62" s="349">
        <v>0</v>
      </c>
      <c r="AA62" s="349">
        <v>0</v>
      </c>
      <c r="AB62" s="349">
        <v>0</v>
      </c>
      <c r="AC62" s="349">
        <v>0</v>
      </c>
      <c r="AD62" s="349">
        <v>0</v>
      </c>
      <c r="AE62" s="349">
        <v>0</v>
      </c>
      <c r="AF62" s="349">
        <v>1.0666666666666666E-2</v>
      </c>
      <c r="AG62" s="350">
        <v>1.6666666666666668E-3</v>
      </c>
      <c r="AH62" s="350">
        <v>0</v>
      </c>
      <c r="AI62" s="350">
        <v>2.1666666666666666E-3</v>
      </c>
      <c r="AJ62" s="350">
        <v>3.1666666666666666E-3</v>
      </c>
      <c r="AK62" s="350">
        <v>0</v>
      </c>
      <c r="AL62" s="350">
        <v>0</v>
      </c>
      <c r="AM62" s="350">
        <v>0</v>
      </c>
      <c r="AN62" s="350">
        <v>0</v>
      </c>
      <c r="AO62" s="350"/>
      <c r="AP62" s="350"/>
      <c r="AQ62" s="340">
        <f t="shared" si="0"/>
        <v>1.0666666666666666E-2</v>
      </c>
      <c r="AR62" s="340" t="str">
        <f t="shared" si="1"/>
        <v>GEMS/Food G06</v>
      </c>
    </row>
    <row r="63" spans="1:44" outlineLevel="3" x14ac:dyDescent="0.2">
      <c r="A63" s="248">
        <v>4</v>
      </c>
      <c r="B63" s="68">
        <v>154070</v>
      </c>
      <c r="C63" s="68" t="s">
        <v>974</v>
      </c>
      <c r="D63" s="306" t="s">
        <v>430</v>
      </c>
      <c r="E63" s="337">
        <f>chronic_intake_assessment_1!E63</f>
        <v>1</v>
      </c>
      <c r="F63" s="349">
        <v>1.001E-2</v>
      </c>
      <c r="G63" s="349">
        <v>0</v>
      </c>
      <c r="H63" s="349">
        <v>0</v>
      </c>
      <c r="I63" s="349">
        <v>0</v>
      </c>
      <c r="J63" s="349">
        <v>0</v>
      </c>
      <c r="K63" s="349">
        <v>0</v>
      </c>
      <c r="L63" s="349">
        <v>0</v>
      </c>
      <c r="M63" s="349">
        <v>0</v>
      </c>
      <c r="N63" s="349">
        <v>0</v>
      </c>
      <c r="O63" s="349">
        <v>0</v>
      </c>
      <c r="P63" s="349">
        <v>0</v>
      </c>
      <c r="Q63" s="349">
        <v>0</v>
      </c>
      <c r="R63" s="349">
        <v>0</v>
      </c>
      <c r="S63" s="349"/>
      <c r="T63" s="349">
        <v>0</v>
      </c>
      <c r="U63" s="349"/>
      <c r="V63" s="349">
        <v>0</v>
      </c>
      <c r="W63" s="349">
        <v>0</v>
      </c>
      <c r="X63" s="349">
        <v>0</v>
      </c>
      <c r="Y63" s="349">
        <v>0</v>
      </c>
      <c r="Z63" s="349">
        <v>0</v>
      </c>
      <c r="AA63" s="349">
        <v>0</v>
      </c>
      <c r="AB63" s="349">
        <v>0</v>
      </c>
      <c r="AC63" s="349">
        <v>0</v>
      </c>
      <c r="AD63" s="349">
        <v>0</v>
      </c>
      <c r="AE63" s="349">
        <v>0</v>
      </c>
      <c r="AF63" s="349"/>
      <c r="AG63" s="350"/>
      <c r="AH63" s="350"/>
      <c r="AI63" s="350"/>
      <c r="AJ63" s="350"/>
      <c r="AK63" s="350"/>
      <c r="AL63" s="350">
        <v>0</v>
      </c>
      <c r="AM63" s="350">
        <v>0</v>
      </c>
      <c r="AN63" s="350">
        <v>0</v>
      </c>
      <c r="AO63" s="350"/>
      <c r="AP63" s="350"/>
      <c r="AQ63" s="340">
        <f t="shared" si="0"/>
        <v>1.001E-2</v>
      </c>
      <c r="AR63" s="340" t="str">
        <f t="shared" si="1"/>
        <v>DE child</v>
      </c>
    </row>
    <row r="64" spans="1:44" outlineLevel="3" x14ac:dyDescent="0.2">
      <c r="A64" s="248">
        <v>4</v>
      </c>
      <c r="B64" s="68">
        <v>154080</v>
      </c>
      <c r="C64" s="68" t="s">
        <v>975</v>
      </c>
      <c r="D64" s="306" t="s">
        <v>431</v>
      </c>
      <c r="E64" s="337">
        <f>chronic_intake_assessment_1!E64</f>
        <v>1</v>
      </c>
      <c r="F64" s="349">
        <v>0.04</v>
      </c>
      <c r="G64" s="349">
        <v>0</v>
      </c>
      <c r="H64" s="349">
        <v>0</v>
      </c>
      <c r="I64" s="349">
        <v>0</v>
      </c>
      <c r="J64" s="349">
        <v>0</v>
      </c>
      <c r="K64" s="349">
        <v>0</v>
      </c>
      <c r="L64" s="349">
        <v>0</v>
      </c>
      <c r="M64" s="349">
        <v>0.104</v>
      </c>
      <c r="N64" s="349">
        <v>8.4000000000000005E-2</v>
      </c>
      <c r="O64" s="349">
        <v>0</v>
      </c>
      <c r="P64" s="349">
        <v>0</v>
      </c>
      <c r="Q64" s="349">
        <v>0</v>
      </c>
      <c r="R64" s="349">
        <v>0</v>
      </c>
      <c r="S64" s="349"/>
      <c r="T64" s="349">
        <v>0</v>
      </c>
      <c r="U64" s="349"/>
      <c r="V64" s="349">
        <v>0</v>
      </c>
      <c r="W64" s="349">
        <v>0</v>
      </c>
      <c r="X64" s="349">
        <v>0</v>
      </c>
      <c r="Y64" s="349">
        <v>1.6E-2</v>
      </c>
      <c r="Z64" s="349">
        <v>0</v>
      </c>
      <c r="AA64" s="349">
        <v>0</v>
      </c>
      <c r="AB64" s="349">
        <v>0</v>
      </c>
      <c r="AC64" s="349">
        <v>0</v>
      </c>
      <c r="AD64" s="349">
        <v>0</v>
      </c>
      <c r="AE64" s="349">
        <v>0</v>
      </c>
      <c r="AF64" s="349">
        <v>1.4500000000000001E-2</v>
      </c>
      <c r="AG64" s="350">
        <v>0.13666666666666666</v>
      </c>
      <c r="AH64" s="350">
        <v>2.3333333333333335E-3</v>
      </c>
      <c r="AI64" s="350">
        <v>0</v>
      </c>
      <c r="AJ64" s="350">
        <v>0</v>
      </c>
      <c r="AK64" s="350">
        <v>0</v>
      </c>
      <c r="AL64" s="350">
        <v>1.1770373410485315E-2</v>
      </c>
      <c r="AM64" s="350">
        <v>1.2390742128567866E-2</v>
      </c>
      <c r="AN64" s="350">
        <v>0</v>
      </c>
      <c r="AO64" s="350"/>
      <c r="AP64" s="350"/>
      <c r="AQ64" s="340">
        <f t="shared" si="0"/>
        <v>0.13666666666666666</v>
      </c>
      <c r="AR64" s="340" t="str">
        <f t="shared" si="1"/>
        <v>GEMS/Food G07</v>
      </c>
    </row>
    <row r="65" spans="1:44" outlineLevel="3" x14ac:dyDescent="0.2">
      <c r="A65" s="248">
        <v>4</v>
      </c>
      <c r="B65" s="68">
        <v>154990</v>
      </c>
      <c r="C65" s="68" t="s">
        <v>976</v>
      </c>
      <c r="D65" s="306" t="s">
        <v>977</v>
      </c>
      <c r="E65" s="337">
        <f>chronic_intake_assessment_1!E65</f>
        <v>1</v>
      </c>
      <c r="F65" s="349">
        <v>0.01</v>
      </c>
      <c r="G65" s="349"/>
      <c r="H65" s="349">
        <v>0</v>
      </c>
      <c r="I65" s="349">
        <v>0</v>
      </c>
      <c r="J65" s="349">
        <v>1.7615247758459724E-5</v>
      </c>
      <c r="K65" s="349">
        <v>1.0061178528842781E-2</v>
      </c>
      <c r="L65" s="349">
        <v>0</v>
      </c>
      <c r="M65" s="349">
        <v>0</v>
      </c>
      <c r="N65" s="349">
        <v>0</v>
      </c>
      <c r="O65" s="349">
        <v>0</v>
      </c>
      <c r="P65" s="349">
        <v>0</v>
      </c>
      <c r="Q65" s="349">
        <v>0</v>
      </c>
      <c r="R65" s="349">
        <v>0</v>
      </c>
      <c r="S65" s="349"/>
      <c r="T65" s="349">
        <v>1.3091690385931574E-2</v>
      </c>
      <c r="U65" s="349"/>
      <c r="V65" s="349">
        <v>0.13563829787234041</v>
      </c>
      <c r="W65" s="349">
        <v>3.1574199368516009E-3</v>
      </c>
      <c r="X65" s="349">
        <v>0</v>
      </c>
      <c r="Y65" s="349">
        <v>0</v>
      </c>
      <c r="Z65" s="349">
        <v>0</v>
      </c>
      <c r="AA65" s="349">
        <v>0</v>
      </c>
      <c r="AB65" s="349">
        <v>0</v>
      </c>
      <c r="AC65" s="349">
        <v>0</v>
      </c>
      <c r="AD65" s="349">
        <v>0</v>
      </c>
      <c r="AE65" s="349">
        <v>0</v>
      </c>
      <c r="AF65" s="349"/>
      <c r="AG65" s="350"/>
      <c r="AH65" s="350"/>
      <c r="AI65" s="350"/>
      <c r="AJ65" s="350"/>
      <c r="AK65" s="350"/>
      <c r="AL65" s="350">
        <v>0</v>
      </c>
      <c r="AM65" s="350">
        <v>0</v>
      </c>
      <c r="AN65" s="350">
        <v>0</v>
      </c>
      <c r="AO65" s="350"/>
      <c r="AP65" s="350"/>
      <c r="AQ65" s="340">
        <f t="shared" si="0"/>
        <v>0.13563829787234041</v>
      </c>
      <c r="AR65" s="340" t="str">
        <f t="shared" si="1"/>
        <v>IE adult</v>
      </c>
    </row>
    <row r="66" spans="1:44" outlineLevel="3" x14ac:dyDescent="0.2">
      <c r="A66" s="247">
        <v>2</v>
      </c>
      <c r="B66" s="336">
        <v>160000</v>
      </c>
      <c r="C66" s="336" t="s">
        <v>978</v>
      </c>
      <c r="D66" s="364" t="s">
        <v>433</v>
      </c>
      <c r="E66" s="337">
        <f>chronic_intake_assessment_1!E66</f>
        <v>0</v>
      </c>
      <c r="F66" s="347">
        <v>2.6400000000000006</v>
      </c>
      <c r="G66" s="347">
        <v>1.2868181818181819</v>
      </c>
      <c r="H66" s="347">
        <v>1.1460999999999999</v>
      </c>
      <c r="I66" s="347">
        <v>0.29511570463930659</v>
      </c>
      <c r="J66" s="347">
        <v>1.0316175156695748</v>
      </c>
      <c r="K66" s="347">
        <v>1.1482610278631469</v>
      </c>
      <c r="L66" s="347">
        <v>0.6565729391973083</v>
      </c>
      <c r="M66" s="347">
        <v>6.7549999999999999</v>
      </c>
      <c r="N66" s="347">
        <v>2.5160000000000005</v>
      </c>
      <c r="O66" s="347">
        <v>1.7241379310344829</v>
      </c>
      <c r="P66" s="347">
        <v>1.3082191780821919</v>
      </c>
      <c r="Q66" s="347">
        <v>0.57548133555259662</v>
      </c>
      <c r="R66" s="347">
        <v>0.61950000000000005</v>
      </c>
      <c r="S66" s="347">
        <v>0.40418914750000001</v>
      </c>
      <c r="T66" s="347">
        <v>0.37023436538600374</v>
      </c>
      <c r="U66" s="349"/>
      <c r="V66" s="347">
        <v>2.5026595744680851</v>
      </c>
      <c r="W66" s="347">
        <v>0.30341302059840625</v>
      </c>
      <c r="X66" s="347">
        <v>5.7999999999999996E-2</v>
      </c>
      <c r="Y66" s="347">
        <v>0.41699999999999998</v>
      </c>
      <c r="Z66" s="347">
        <v>0.19585987261146498</v>
      </c>
      <c r="AA66" s="347">
        <v>0.56999999999999995</v>
      </c>
      <c r="AB66" s="347">
        <v>0.26666666666666666</v>
      </c>
      <c r="AC66" s="347">
        <v>2.2233333333333336</v>
      </c>
      <c r="AD66" s="347">
        <v>0.45131578947368411</v>
      </c>
      <c r="AE66" s="347">
        <v>0.52173913043478259</v>
      </c>
      <c r="AF66" s="347">
        <v>1.1533333333333333</v>
      </c>
      <c r="AG66" s="348">
        <v>1.1821666666666668</v>
      </c>
      <c r="AH66" s="348">
        <v>1.0658333333333334</v>
      </c>
      <c r="AI66" s="348">
        <v>0.90583333333333316</v>
      </c>
      <c r="AJ66" s="348">
        <v>1.8103333333333336</v>
      </c>
      <c r="AK66" s="348">
        <v>0.75616666666666665</v>
      </c>
      <c r="AL66" s="348">
        <v>0.55372039213243596</v>
      </c>
      <c r="AM66" s="348">
        <v>0.63027970744271755</v>
      </c>
      <c r="AN66" s="348">
        <v>0.22870806000000002</v>
      </c>
      <c r="AO66" s="348">
        <v>1.6192118642</v>
      </c>
      <c r="AP66" s="348">
        <v>1.0426002721000001</v>
      </c>
      <c r="AQ66" s="342">
        <f t="shared" si="0"/>
        <v>6.7549999999999999</v>
      </c>
      <c r="AR66" s="342" t="str">
        <f t="shared" si="1"/>
        <v>NL toddler</v>
      </c>
    </row>
    <row r="67" spans="1:44" outlineLevel="2" x14ac:dyDescent="0.2">
      <c r="A67" s="249">
        <v>3</v>
      </c>
      <c r="B67" s="329">
        <v>161000</v>
      </c>
      <c r="C67" s="329" t="s">
        <v>979</v>
      </c>
      <c r="D67" s="365" t="s">
        <v>435</v>
      </c>
      <c r="E67" s="337">
        <f>chronic_intake_assessment_1!E67</f>
        <v>0</v>
      </c>
      <c r="F67" s="351">
        <v>0.04</v>
      </c>
      <c r="G67" s="351">
        <v>4.5454545454545455E-4</v>
      </c>
      <c r="H67" s="351">
        <v>4.9599999999999998E-2</v>
      </c>
      <c r="I67" s="351">
        <v>8.0200791859962282E-3</v>
      </c>
      <c r="J67" s="351">
        <v>4.380301460086896E-2</v>
      </c>
      <c r="K67" s="351">
        <v>9.2096029152651498E-2</v>
      </c>
      <c r="L67" s="351">
        <v>3.9173275654890656E-2</v>
      </c>
      <c r="M67" s="351">
        <v>2E-3</v>
      </c>
      <c r="N67" s="351">
        <v>1.0999999999999999E-2</v>
      </c>
      <c r="O67" s="351">
        <v>2.298850574712644E-2</v>
      </c>
      <c r="P67" s="351">
        <v>6.8493150684931512E-3</v>
      </c>
      <c r="Q67" s="351">
        <v>2.8667110519307593E-3</v>
      </c>
      <c r="R67" s="351">
        <v>4.99E-2</v>
      </c>
      <c r="S67" s="351">
        <v>1.2074367099999999E-2</v>
      </c>
      <c r="T67" s="351">
        <v>4.652582075328536E-2</v>
      </c>
      <c r="U67" s="349"/>
      <c r="V67" s="351">
        <v>0.56117021276595747</v>
      </c>
      <c r="W67" s="351">
        <v>3.9542925875808141E-2</v>
      </c>
      <c r="X67" s="351">
        <v>0</v>
      </c>
      <c r="Y67" s="351">
        <v>9.0000000000000011E-3</v>
      </c>
      <c r="Z67" s="351">
        <v>0</v>
      </c>
      <c r="AA67" s="351">
        <v>0.22</v>
      </c>
      <c r="AB67" s="351">
        <v>3.3333333333333333E-2</v>
      </c>
      <c r="AC67" s="351">
        <v>0.1</v>
      </c>
      <c r="AD67" s="351">
        <v>7.8947368421052634E-3</v>
      </c>
      <c r="AE67" s="351">
        <v>2.0989505247376312E-2</v>
      </c>
      <c r="AF67" s="351">
        <v>0.47283333333333333</v>
      </c>
      <c r="AG67" s="351">
        <v>0.13616666666666669</v>
      </c>
      <c r="AH67" s="351">
        <v>0.16433333333333336</v>
      </c>
      <c r="AI67" s="351">
        <v>5.8166666666666672E-2</v>
      </c>
      <c r="AJ67" s="351">
        <v>0.32750000000000001</v>
      </c>
      <c r="AK67" s="351">
        <v>8.2333333333333328E-2</v>
      </c>
      <c r="AL67" s="351">
        <v>3.0080093209541532E-2</v>
      </c>
      <c r="AM67" s="351">
        <v>3.5251618926781761E-2</v>
      </c>
      <c r="AN67" s="351">
        <v>2.06252E-3</v>
      </c>
      <c r="AO67" s="351">
        <v>1.3777217100000001E-2</v>
      </c>
      <c r="AP67" s="351">
        <v>6.7449116999999999E-3</v>
      </c>
      <c r="AQ67" s="338">
        <f t="shared" si="0"/>
        <v>0.56117021276595747</v>
      </c>
      <c r="AR67" s="338" t="str">
        <f t="shared" si="1"/>
        <v>IE adult</v>
      </c>
    </row>
    <row r="68" spans="1:44" outlineLevel="3" x14ac:dyDescent="0.2">
      <c r="A68" s="248">
        <v>4</v>
      </c>
      <c r="B68" s="68">
        <v>161010</v>
      </c>
      <c r="C68" s="68" t="s">
        <v>980</v>
      </c>
      <c r="D68" s="306" t="s">
        <v>436</v>
      </c>
      <c r="E68" s="337">
        <f>chronic_intake_assessment_1!E68</f>
        <v>1</v>
      </c>
      <c r="F68" s="349">
        <v>0.01</v>
      </c>
      <c r="G68" s="349">
        <v>0</v>
      </c>
      <c r="H68" s="349">
        <v>0</v>
      </c>
      <c r="I68" s="349">
        <v>1.4492753623188408E-3</v>
      </c>
      <c r="J68" s="349">
        <v>0</v>
      </c>
      <c r="K68" s="349">
        <v>7.8969417679095098E-4</v>
      </c>
      <c r="L68" s="349">
        <v>0</v>
      </c>
      <c r="M68" s="349">
        <v>0</v>
      </c>
      <c r="N68" s="349">
        <v>1E-3</v>
      </c>
      <c r="O68" s="349">
        <v>0</v>
      </c>
      <c r="P68" s="349">
        <v>0</v>
      </c>
      <c r="Q68" s="349">
        <v>0</v>
      </c>
      <c r="R68" s="349">
        <v>1.8E-3</v>
      </c>
      <c r="S68" s="349">
        <v>1.8889498000000001E-3</v>
      </c>
      <c r="T68" s="349">
        <v>1.5834042153204449E-3</v>
      </c>
      <c r="U68" s="349"/>
      <c r="V68" s="349">
        <v>0.36702127659574468</v>
      </c>
      <c r="W68" s="349">
        <v>7.5176665163133359E-4</v>
      </c>
      <c r="X68" s="349">
        <v>0</v>
      </c>
      <c r="Y68" s="349">
        <v>1E-3</v>
      </c>
      <c r="Z68" s="349">
        <v>0</v>
      </c>
      <c r="AA68" s="349">
        <v>0</v>
      </c>
      <c r="AB68" s="349">
        <v>0</v>
      </c>
      <c r="AC68" s="349">
        <v>1.6666666666666666E-2</v>
      </c>
      <c r="AD68" s="349">
        <v>2.631578947368421E-3</v>
      </c>
      <c r="AE68" s="349">
        <v>5.9970014992503746E-3</v>
      </c>
      <c r="AF68" s="349">
        <v>0.34100000000000003</v>
      </c>
      <c r="AG68" s="350">
        <v>8.6666666666666663E-3</v>
      </c>
      <c r="AH68" s="350">
        <v>5.0000000000000001E-3</v>
      </c>
      <c r="AI68" s="350">
        <v>3.3333333333333335E-3</v>
      </c>
      <c r="AJ68" s="350">
        <v>5.3333333333333332E-3</v>
      </c>
      <c r="AK68" s="350">
        <v>3.0000000000000001E-3</v>
      </c>
      <c r="AL68" s="350">
        <v>4.2210457286270386E-3</v>
      </c>
      <c r="AM68" s="350">
        <v>4.3848676542379648E-3</v>
      </c>
      <c r="AN68" s="350">
        <v>0</v>
      </c>
      <c r="AO68" s="350">
        <v>8.8333810000000004E-4</v>
      </c>
      <c r="AP68" s="350">
        <v>7.0636679999999999E-4</v>
      </c>
      <c r="AQ68" s="340">
        <f t="shared" si="0"/>
        <v>0.36702127659574468</v>
      </c>
      <c r="AR68" s="340" t="str">
        <f t="shared" si="1"/>
        <v>IE adult</v>
      </c>
    </row>
    <row r="69" spans="1:44" outlineLevel="3" x14ac:dyDescent="0.2">
      <c r="A69" s="248">
        <v>4</v>
      </c>
      <c r="B69" s="68">
        <v>161020</v>
      </c>
      <c r="C69" s="68" t="s">
        <v>981</v>
      </c>
      <c r="D69" s="306" t="s">
        <v>437</v>
      </c>
      <c r="E69" s="337">
        <f>chronic_intake_assessment_1!E69</f>
        <v>1</v>
      </c>
      <c r="F69" s="349">
        <v>0.01</v>
      </c>
      <c r="G69" s="349">
        <v>4.5454545454545455E-4</v>
      </c>
      <c r="H69" s="349">
        <v>1.5E-3</v>
      </c>
      <c r="I69" s="349">
        <v>5.9873834126707689E-3</v>
      </c>
      <c r="J69" s="349">
        <v>2.8218435452145901E-2</v>
      </c>
      <c r="K69" s="349">
        <v>3.8355515452289648E-3</v>
      </c>
      <c r="L69" s="349">
        <v>2.6435952895938478E-2</v>
      </c>
      <c r="M69" s="349">
        <v>0</v>
      </c>
      <c r="N69" s="349">
        <v>6.0000000000000001E-3</v>
      </c>
      <c r="O69" s="349">
        <v>2.298850574712644E-2</v>
      </c>
      <c r="P69" s="349">
        <v>6.8493150684931512E-3</v>
      </c>
      <c r="Q69" s="349">
        <v>1.3302263648468711E-4</v>
      </c>
      <c r="R69" s="349">
        <v>4.0000000000000001E-3</v>
      </c>
      <c r="S69" s="349"/>
      <c r="T69" s="349">
        <v>4.3250900745274608E-3</v>
      </c>
      <c r="U69" s="349"/>
      <c r="V69" s="349">
        <v>0.13297872340425532</v>
      </c>
      <c r="W69" s="349">
        <v>2.1049466245677339E-2</v>
      </c>
      <c r="X69" s="349">
        <v>0</v>
      </c>
      <c r="Y69" s="349">
        <v>3.0000000000000001E-3</v>
      </c>
      <c r="Z69" s="349">
        <v>0</v>
      </c>
      <c r="AA69" s="349">
        <v>0.16500000000000001</v>
      </c>
      <c r="AB69" s="349">
        <v>0</v>
      </c>
      <c r="AC69" s="349">
        <v>1.6666666666666666E-2</v>
      </c>
      <c r="AD69" s="349">
        <v>2.631578947368421E-3</v>
      </c>
      <c r="AE69" s="349">
        <v>7.4962518740629685E-3</v>
      </c>
      <c r="AF69" s="349">
        <v>6.6666666666666666E-2</v>
      </c>
      <c r="AG69" s="350">
        <v>1.4666666666666666E-2</v>
      </c>
      <c r="AH69" s="350">
        <v>1.3666666666666666E-2</v>
      </c>
      <c r="AI69" s="350">
        <v>8.0000000000000002E-3</v>
      </c>
      <c r="AJ69" s="350">
        <v>9.0000000000000011E-3</v>
      </c>
      <c r="AK69" s="350">
        <v>1.883333333333333E-2</v>
      </c>
      <c r="AL69" s="350">
        <v>1.0688180813114343E-2</v>
      </c>
      <c r="AM69" s="350">
        <v>1.0406919541451872E-2</v>
      </c>
      <c r="AN69" s="350">
        <v>2.06252E-3</v>
      </c>
      <c r="AO69" s="350">
        <v>3.2987000000000001E-5</v>
      </c>
      <c r="AP69" s="350"/>
      <c r="AQ69" s="340">
        <f t="shared" si="0"/>
        <v>0.16500000000000001</v>
      </c>
      <c r="AR69" s="340" t="str">
        <f t="shared" si="1"/>
        <v>PT general</v>
      </c>
    </row>
    <row r="70" spans="1:44" outlineLevel="3" x14ac:dyDescent="0.2">
      <c r="A70" s="248">
        <v>4</v>
      </c>
      <c r="B70" s="68">
        <v>161030</v>
      </c>
      <c r="C70" s="68" t="s">
        <v>982</v>
      </c>
      <c r="D70" s="306" t="s">
        <v>438</v>
      </c>
      <c r="E70" s="337">
        <f>chronic_intake_assessment_1!E70</f>
        <v>1</v>
      </c>
      <c r="F70" s="349">
        <v>0.01</v>
      </c>
      <c r="G70" s="349">
        <v>0</v>
      </c>
      <c r="H70" s="349">
        <v>4.3999999999999997E-2</v>
      </c>
      <c r="I70" s="349">
        <v>5.8342041100661792E-4</v>
      </c>
      <c r="J70" s="349">
        <v>1.5584579148723059E-2</v>
      </c>
      <c r="K70" s="349">
        <v>7.1911266512907765E-3</v>
      </c>
      <c r="L70" s="349">
        <v>1.2737322758952176E-2</v>
      </c>
      <c r="M70" s="349">
        <v>2E-3</v>
      </c>
      <c r="N70" s="349">
        <v>4.0000000000000001E-3</v>
      </c>
      <c r="O70" s="349">
        <v>0</v>
      </c>
      <c r="P70" s="349">
        <v>0</v>
      </c>
      <c r="Q70" s="349">
        <v>0</v>
      </c>
      <c r="R70" s="349">
        <v>3.4099999999999998E-2</v>
      </c>
      <c r="S70" s="349">
        <v>1.0185417299999999E-2</v>
      </c>
      <c r="T70" s="349">
        <v>5.4148011799181293E-3</v>
      </c>
      <c r="U70" s="349"/>
      <c r="V70" s="349">
        <v>6.1170212765957438E-2</v>
      </c>
      <c r="W70" s="349">
        <v>1.7741692978499472E-2</v>
      </c>
      <c r="X70" s="349">
        <v>0</v>
      </c>
      <c r="Y70" s="349">
        <v>5.0000000000000001E-3</v>
      </c>
      <c r="Z70" s="349">
        <v>0</v>
      </c>
      <c r="AA70" s="349">
        <v>5.5E-2</v>
      </c>
      <c r="AB70" s="349">
        <v>3.3333333333333333E-2</v>
      </c>
      <c r="AC70" s="349">
        <v>0.05</v>
      </c>
      <c r="AD70" s="349">
        <v>2.631578947368421E-3</v>
      </c>
      <c r="AE70" s="349">
        <v>7.4962518740629685E-3</v>
      </c>
      <c r="AF70" s="349">
        <v>3.0833333333333334E-2</v>
      </c>
      <c r="AG70" s="350">
        <v>3.3333333333333333E-2</v>
      </c>
      <c r="AH70" s="350">
        <v>4.1333333333333333E-2</v>
      </c>
      <c r="AI70" s="350">
        <v>2.0166666666666666E-2</v>
      </c>
      <c r="AJ70" s="350">
        <v>2.7333333333333331E-2</v>
      </c>
      <c r="AK70" s="350">
        <v>2.9166666666666667E-2</v>
      </c>
      <c r="AL70" s="350">
        <v>6.3114767682417782E-3</v>
      </c>
      <c r="AM70" s="350">
        <v>6.5424292415237331E-3</v>
      </c>
      <c r="AN70" s="350">
        <v>0</v>
      </c>
      <c r="AO70" s="350">
        <v>1.2860892000000001E-2</v>
      </c>
      <c r="AP70" s="350">
        <v>6.0385448999999997E-3</v>
      </c>
      <c r="AQ70" s="340">
        <f t="shared" si="0"/>
        <v>6.1170212765957438E-2</v>
      </c>
      <c r="AR70" s="340" t="str">
        <f t="shared" si="1"/>
        <v>IE adult</v>
      </c>
    </row>
    <row r="71" spans="1:44" outlineLevel="3" x14ac:dyDescent="0.2">
      <c r="A71" s="248">
        <v>4</v>
      </c>
      <c r="B71" s="68">
        <v>161040</v>
      </c>
      <c r="C71" s="68" t="s">
        <v>983</v>
      </c>
      <c r="D71" s="306" t="s">
        <v>439</v>
      </c>
      <c r="E71" s="337">
        <f>chronic_intake_assessment_1!E71</f>
        <v>1</v>
      </c>
      <c r="F71" s="349">
        <v>0</v>
      </c>
      <c r="G71" s="349">
        <v>0</v>
      </c>
      <c r="H71" s="349">
        <v>0</v>
      </c>
      <c r="I71" s="349">
        <v>0</v>
      </c>
      <c r="J71" s="349">
        <v>0</v>
      </c>
      <c r="K71" s="349">
        <v>0</v>
      </c>
      <c r="L71" s="349">
        <v>0</v>
      </c>
      <c r="M71" s="349">
        <v>0</v>
      </c>
      <c r="N71" s="349">
        <v>0</v>
      </c>
      <c r="O71" s="349">
        <v>0</v>
      </c>
      <c r="P71" s="349">
        <v>0</v>
      </c>
      <c r="Q71" s="349">
        <v>0</v>
      </c>
      <c r="R71" s="349">
        <v>0</v>
      </c>
      <c r="S71" s="349"/>
      <c r="T71" s="349">
        <v>0</v>
      </c>
      <c r="U71" s="349"/>
      <c r="V71" s="349">
        <v>0</v>
      </c>
      <c r="W71" s="349">
        <v>0</v>
      </c>
      <c r="X71" s="349">
        <v>0</v>
      </c>
      <c r="Y71" s="349">
        <v>0</v>
      </c>
      <c r="Z71" s="349">
        <v>0</v>
      </c>
      <c r="AA71" s="349">
        <v>0</v>
      </c>
      <c r="AB71" s="349">
        <v>0</v>
      </c>
      <c r="AC71" s="349">
        <v>1.6666666666666666E-2</v>
      </c>
      <c r="AD71" s="349">
        <v>0</v>
      </c>
      <c r="AE71" s="349">
        <v>0</v>
      </c>
      <c r="AF71" s="349">
        <v>2.8500000000000001E-2</v>
      </c>
      <c r="AG71" s="350">
        <v>7.7833333333333338E-2</v>
      </c>
      <c r="AH71" s="350">
        <v>9.7666666666666666E-2</v>
      </c>
      <c r="AI71" s="350">
        <v>2.4166666666666666E-2</v>
      </c>
      <c r="AJ71" s="350">
        <v>0.28416666666666668</v>
      </c>
      <c r="AK71" s="350">
        <v>2.9666666666666668E-2</v>
      </c>
      <c r="AL71" s="350">
        <v>0</v>
      </c>
      <c r="AM71" s="350">
        <v>0</v>
      </c>
      <c r="AN71" s="350">
        <v>0</v>
      </c>
      <c r="AO71" s="350"/>
      <c r="AP71" s="350"/>
      <c r="AQ71" s="340">
        <f t="shared" si="0"/>
        <v>0.28416666666666668</v>
      </c>
      <c r="AR71" s="340" t="str">
        <f t="shared" si="1"/>
        <v>GEMS/Food G11</v>
      </c>
    </row>
    <row r="72" spans="1:44" outlineLevel="2" x14ac:dyDescent="0.2">
      <c r="A72" s="248">
        <v>4</v>
      </c>
      <c r="B72" s="68">
        <v>161050</v>
      </c>
      <c r="C72" s="68" t="s">
        <v>984</v>
      </c>
      <c r="D72" s="306" t="s">
        <v>441</v>
      </c>
      <c r="E72" s="337">
        <f>chronic_intake_assessment_1!E72</f>
        <v>1</v>
      </c>
      <c r="F72" s="349">
        <v>0</v>
      </c>
      <c r="G72" s="349">
        <v>0</v>
      </c>
      <c r="H72" s="349">
        <v>0</v>
      </c>
      <c r="I72" s="349">
        <v>0</v>
      </c>
      <c r="J72" s="349">
        <v>0</v>
      </c>
      <c r="K72" s="349">
        <v>0</v>
      </c>
      <c r="L72" s="349">
        <v>0</v>
      </c>
      <c r="M72" s="349">
        <v>0</v>
      </c>
      <c r="N72" s="349">
        <v>0</v>
      </c>
      <c r="O72" s="349">
        <v>0</v>
      </c>
      <c r="P72" s="349">
        <v>0</v>
      </c>
      <c r="Q72" s="349">
        <v>0</v>
      </c>
      <c r="R72" s="349">
        <v>0</v>
      </c>
      <c r="S72" s="349"/>
      <c r="T72" s="349">
        <v>0</v>
      </c>
      <c r="U72" s="349"/>
      <c r="V72" s="349">
        <v>0</v>
      </c>
      <c r="W72" s="349">
        <v>0</v>
      </c>
      <c r="X72" s="349">
        <v>0</v>
      </c>
      <c r="Y72" s="349">
        <v>0</v>
      </c>
      <c r="Z72" s="349">
        <v>0</v>
      </c>
      <c r="AA72" s="349">
        <v>0</v>
      </c>
      <c r="AB72" s="349">
        <v>0</v>
      </c>
      <c r="AC72" s="349">
        <v>0</v>
      </c>
      <c r="AD72" s="349">
        <v>0</v>
      </c>
      <c r="AE72" s="349">
        <v>0</v>
      </c>
      <c r="AF72" s="349">
        <v>1.6666666666666668E-3</v>
      </c>
      <c r="AG72" s="350">
        <v>0</v>
      </c>
      <c r="AH72" s="350">
        <v>1.6666666666666668E-3</v>
      </c>
      <c r="AI72" s="350">
        <v>0</v>
      </c>
      <c r="AJ72" s="350">
        <v>0</v>
      </c>
      <c r="AK72" s="350">
        <v>0</v>
      </c>
      <c r="AL72" s="350">
        <v>4.7312530390695445E-5</v>
      </c>
      <c r="AM72" s="350">
        <v>3.5109898082316954E-5</v>
      </c>
      <c r="AN72" s="350">
        <v>0</v>
      </c>
      <c r="AO72" s="350"/>
      <c r="AP72" s="350"/>
      <c r="AQ72" s="340">
        <f t="shared" si="0"/>
        <v>1.6666666666666668E-3</v>
      </c>
      <c r="AR72" s="340" t="str">
        <f t="shared" si="1"/>
        <v>GEMS/Food G06</v>
      </c>
    </row>
    <row r="73" spans="1:44" ht="12.75" customHeight="1" outlineLevel="2" x14ac:dyDescent="0.2">
      <c r="A73" s="248">
        <v>4</v>
      </c>
      <c r="B73" s="68">
        <v>161060</v>
      </c>
      <c r="C73" s="68" t="s">
        <v>985</v>
      </c>
      <c r="D73" s="306" t="s">
        <v>442</v>
      </c>
      <c r="E73" s="337">
        <f>chronic_intake_assessment_1!E73</f>
        <v>1</v>
      </c>
      <c r="F73" s="349">
        <v>0.01</v>
      </c>
      <c r="G73" s="349">
        <v>0</v>
      </c>
      <c r="H73" s="349">
        <v>4.1000000000000003E-3</v>
      </c>
      <c r="I73" s="349">
        <v>0</v>
      </c>
      <c r="J73" s="349">
        <v>0</v>
      </c>
      <c r="K73" s="349">
        <v>0</v>
      </c>
      <c r="L73" s="349">
        <v>0</v>
      </c>
      <c r="M73" s="349">
        <v>0</v>
      </c>
      <c r="N73" s="349">
        <v>0</v>
      </c>
      <c r="O73" s="349">
        <v>0</v>
      </c>
      <c r="P73" s="349">
        <v>0</v>
      </c>
      <c r="Q73" s="349">
        <v>2.7336884154460723E-3</v>
      </c>
      <c r="R73" s="349">
        <v>0.01</v>
      </c>
      <c r="S73" s="349"/>
      <c r="T73" s="349">
        <v>0</v>
      </c>
      <c r="U73" s="349"/>
      <c r="V73" s="349">
        <v>0</v>
      </c>
      <c r="W73" s="349">
        <v>0</v>
      </c>
      <c r="X73" s="349">
        <v>0</v>
      </c>
      <c r="Y73" s="349">
        <v>0</v>
      </c>
      <c r="Z73" s="349">
        <v>0</v>
      </c>
      <c r="AA73" s="349">
        <v>0</v>
      </c>
      <c r="AB73" s="349">
        <v>0</v>
      </c>
      <c r="AC73" s="349">
        <v>0</v>
      </c>
      <c r="AD73" s="349">
        <v>0</v>
      </c>
      <c r="AE73" s="349">
        <v>0</v>
      </c>
      <c r="AF73" s="349">
        <v>4.1666666666666666E-3</v>
      </c>
      <c r="AG73" s="350">
        <v>1.6666666666666668E-3</v>
      </c>
      <c r="AH73" s="350">
        <v>5.0000000000000001E-3</v>
      </c>
      <c r="AI73" s="350">
        <v>2.5000000000000001E-3</v>
      </c>
      <c r="AJ73" s="350">
        <v>1.6666666666666668E-3</v>
      </c>
      <c r="AK73" s="350">
        <v>1.6666666666666668E-3</v>
      </c>
      <c r="AL73" s="350">
        <v>8.8120773691676771E-3</v>
      </c>
      <c r="AM73" s="350">
        <v>1.3882292591485875E-2</v>
      </c>
      <c r="AN73" s="350">
        <v>0</v>
      </c>
      <c r="AO73" s="350"/>
      <c r="AP73" s="350"/>
      <c r="AQ73" s="340">
        <f t="shared" si="0"/>
        <v>1.3882292591485875E-2</v>
      </c>
      <c r="AR73" s="340" t="str">
        <f t="shared" si="1"/>
        <v>DE women 14-50 yr</v>
      </c>
    </row>
    <row r="74" spans="1:44" outlineLevel="1" x14ac:dyDescent="0.2">
      <c r="A74" s="248">
        <v>4</v>
      </c>
      <c r="B74" s="68">
        <v>161070</v>
      </c>
      <c r="C74" s="68" t="s">
        <v>986</v>
      </c>
      <c r="D74" s="306" t="s">
        <v>443</v>
      </c>
      <c r="E74" s="337">
        <f>chronic_intake_assessment_1!E74</f>
        <v>1</v>
      </c>
      <c r="F74" s="349">
        <v>0</v>
      </c>
      <c r="G74" s="349">
        <v>0</v>
      </c>
      <c r="H74" s="349">
        <v>0</v>
      </c>
      <c r="I74" s="349">
        <v>0</v>
      </c>
      <c r="J74" s="349">
        <v>0</v>
      </c>
      <c r="K74" s="349">
        <v>0</v>
      </c>
      <c r="L74" s="349">
        <v>0</v>
      </c>
      <c r="M74" s="349">
        <v>0</v>
      </c>
      <c r="N74" s="349">
        <v>0</v>
      </c>
      <c r="O74" s="349">
        <v>0</v>
      </c>
      <c r="P74" s="349">
        <v>0</v>
      </c>
      <c r="Q74" s="349">
        <v>0</v>
      </c>
      <c r="R74" s="349">
        <v>0</v>
      </c>
      <c r="S74" s="349"/>
      <c r="T74" s="349">
        <v>0</v>
      </c>
      <c r="U74" s="349"/>
      <c r="V74" s="349">
        <v>0</v>
      </c>
      <c r="W74" s="349">
        <v>0</v>
      </c>
      <c r="X74" s="349">
        <v>0</v>
      </c>
      <c r="Y74" s="349">
        <v>0</v>
      </c>
      <c r="Z74" s="349">
        <v>0</v>
      </c>
      <c r="AA74" s="349">
        <v>0</v>
      </c>
      <c r="AB74" s="349">
        <v>0</v>
      </c>
      <c r="AC74" s="349">
        <v>0</v>
      </c>
      <c r="AD74" s="349">
        <v>0</v>
      </c>
      <c r="AE74" s="349">
        <v>0</v>
      </c>
      <c r="AF74" s="349"/>
      <c r="AG74" s="350"/>
      <c r="AH74" s="350"/>
      <c r="AI74" s="350"/>
      <c r="AJ74" s="350"/>
      <c r="AK74" s="350"/>
      <c r="AL74" s="350">
        <v>0</v>
      </c>
      <c r="AM74" s="350">
        <v>0</v>
      </c>
      <c r="AN74" s="350">
        <v>0</v>
      </c>
      <c r="AO74" s="350"/>
      <c r="AP74" s="350"/>
      <c r="AQ74" s="340">
        <f t="shared" si="0"/>
        <v>0</v>
      </c>
      <c r="AR74" s="340" t="str">
        <f t="shared" si="1"/>
        <v>DE child</v>
      </c>
    </row>
    <row r="75" spans="1:44" outlineLevel="2" x14ac:dyDescent="0.2">
      <c r="A75" s="248">
        <v>4</v>
      </c>
      <c r="B75" s="68">
        <v>161990</v>
      </c>
      <c r="C75" s="68" t="s">
        <v>987</v>
      </c>
      <c r="D75" s="306" t="s">
        <v>988</v>
      </c>
      <c r="E75" s="337">
        <f>chronic_intake_assessment_1!E75</f>
        <v>0</v>
      </c>
      <c r="F75" s="349">
        <v>0</v>
      </c>
      <c r="G75" s="349"/>
      <c r="H75" s="349">
        <v>0</v>
      </c>
      <c r="I75" s="349">
        <v>0</v>
      </c>
      <c r="J75" s="349">
        <v>0</v>
      </c>
      <c r="K75" s="349">
        <v>8.0279656779340805E-2</v>
      </c>
      <c r="L75" s="349">
        <v>0</v>
      </c>
      <c r="M75" s="349">
        <v>0</v>
      </c>
      <c r="N75" s="349">
        <v>0</v>
      </c>
      <c r="O75" s="349">
        <v>0</v>
      </c>
      <c r="P75" s="349">
        <v>0</v>
      </c>
      <c r="Q75" s="349">
        <v>0</v>
      </c>
      <c r="R75" s="349">
        <v>0</v>
      </c>
      <c r="S75" s="349"/>
      <c r="T75" s="349">
        <v>3.5202525283519324E-2</v>
      </c>
      <c r="U75" s="349"/>
      <c r="V75" s="349">
        <v>0</v>
      </c>
      <c r="W75" s="349">
        <v>0</v>
      </c>
      <c r="X75" s="349">
        <v>0</v>
      </c>
      <c r="Y75" s="349">
        <v>0</v>
      </c>
      <c r="Z75" s="349">
        <v>0</v>
      </c>
      <c r="AA75" s="349">
        <v>0</v>
      </c>
      <c r="AB75" s="349">
        <v>0</v>
      </c>
      <c r="AC75" s="349">
        <v>0</v>
      </c>
      <c r="AD75" s="349">
        <v>0</v>
      </c>
      <c r="AE75" s="349">
        <v>0</v>
      </c>
      <c r="AF75" s="349"/>
      <c r="AG75" s="350"/>
      <c r="AH75" s="350"/>
      <c r="AI75" s="350"/>
      <c r="AJ75" s="350"/>
      <c r="AK75" s="350"/>
      <c r="AL75" s="350">
        <v>0</v>
      </c>
      <c r="AM75" s="350">
        <v>0</v>
      </c>
      <c r="AN75" s="350">
        <v>0</v>
      </c>
      <c r="AO75" s="350"/>
      <c r="AP75" s="350"/>
      <c r="AQ75" s="340">
        <f t="shared" si="0"/>
        <v>8.0279656779340805E-2</v>
      </c>
      <c r="AR75" s="340" t="str">
        <f t="shared" si="1"/>
        <v>FR child 3 15 yr</v>
      </c>
    </row>
    <row r="76" spans="1:44" outlineLevel="3" x14ac:dyDescent="0.2">
      <c r="A76" s="249">
        <v>3</v>
      </c>
      <c r="B76" s="329">
        <v>162000</v>
      </c>
      <c r="C76" s="329" t="s">
        <v>989</v>
      </c>
      <c r="D76" s="365" t="s">
        <v>990</v>
      </c>
      <c r="E76" s="337">
        <f>chronic_intake_assessment_1!E76</f>
        <v>0</v>
      </c>
      <c r="F76" s="351">
        <v>0.53</v>
      </c>
      <c r="G76" s="351">
        <v>0.11136363636363636</v>
      </c>
      <c r="H76" s="351">
        <v>4.3299999999999998E-2</v>
      </c>
      <c r="I76" s="351">
        <v>2.5723742222394444E-2</v>
      </c>
      <c r="J76" s="351">
        <v>0.18978509015026629</v>
      </c>
      <c r="K76" s="351">
        <v>0.19157056494236346</v>
      </c>
      <c r="L76" s="351">
        <v>6.8252823840422971E-2</v>
      </c>
      <c r="M76" s="351">
        <v>0.94400000000000006</v>
      </c>
      <c r="N76" s="351">
        <v>0.32600000000000001</v>
      </c>
      <c r="O76" s="351">
        <v>0</v>
      </c>
      <c r="P76" s="351">
        <v>2.7397260273972605E-2</v>
      </c>
      <c r="Q76" s="351">
        <v>4.260053262316911E-2</v>
      </c>
      <c r="R76" s="351">
        <v>0.1142</v>
      </c>
      <c r="S76" s="351">
        <v>1.28756798E-2</v>
      </c>
      <c r="T76" s="351">
        <v>8.3908394860378238E-2</v>
      </c>
      <c r="U76" s="349"/>
      <c r="V76" s="351">
        <v>0.50930851063829785</v>
      </c>
      <c r="W76" s="351">
        <v>3.7889039242219209E-2</v>
      </c>
      <c r="X76" s="351">
        <v>0</v>
      </c>
      <c r="Y76" s="351">
        <v>6.3E-2</v>
      </c>
      <c r="Z76" s="351">
        <v>7.9617834394904458E-3</v>
      </c>
      <c r="AA76" s="351">
        <v>0</v>
      </c>
      <c r="AB76" s="351">
        <v>0</v>
      </c>
      <c r="AC76" s="351">
        <v>0.18333333333333332</v>
      </c>
      <c r="AD76" s="351">
        <v>1.8421052631578946E-2</v>
      </c>
      <c r="AE76" s="351">
        <v>2.5487256371814093E-2</v>
      </c>
      <c r="AF76" s="351">
        <v>0.1021666666666666</v>
      </c>
      <c r="AG76" s="351">
        <v>0.19533333333333336</v>
      </c>
      <c r="AH76" s="351">
        <v>0.13383333333333333</v>
      </c>
      <c r="AI76" s="351">
        <v>7.6999999999999999E-2</v>
      </c>
      <c r="AJ76" s="351">
        <v>0.32316666666666666</v>
      </c>
      <c r="AK76" s="351">
        <v>0.11783333333333332</v>
      </c>
      <c r="AL76" s="351">
        <v>8.9052538601216744E-2</v>
      </c>
      <c r="AM76" s="351">
        <v>0.10265917246431121</v>
      </c>
      <c r="AN76" s="351">
        <v>1.9430699999999999E-2</v>
      </c>
      <c r="AO76" s="351">
        <v>9.8346145199999999E-2</v>
      </c>
      <c r="AP76" s="351">
        <v>6.3989622800000007E-2</v>
      </c>
      <c r="AQ76" s="338">
        <f t="shared" ref="AQ76:AQ139" si="2">MAX(F76:AP76)</f>
        <v>0.94400000000000006</v>
      </c>
      <c r="AR76" s="338" t="str">
        <f t="shared" ref="AR76:AR139" si="3">INDEX($F$11:$AP$11,MATCH(AQ76,F76:AP76,0))</f>
        <v>NL toddler</v>
      </c>
    </row>
    <row r="77" spans="1:44" outlineLevel="3" x14ac:dyDescent="0.2">
      <c r="A77" s="248">
        <v>4</v>
      </c>
      <c r="B77" s="68">
        <v>162010</v>
      </c>
      <c r="C77" s="68" t="s">
        <v>879</v>
      </c>
      <c r="D77" s="306" t="s">
        <v>815</v>
      </c>
      <c r="E77" s="337">
        <f>chronic_intake_assessment_1!E77</f>
        <v>1</v>
      </c>
      <c r="F77" s="349">
        <v>0.28999999999999998</v>
      </c>
      <c r="G77" s="349">
        <v>0.10909090909090909</v>
      </c>
      <c r="H77" s="349">
        <v>4.2299999999999997E-2</v>
      </c>
      <c r="I77" s="349">
        <v>2.5723742222394444E-2</v>
      </c>
      <c r="J77" s="349">
        <v>0.18978509015026629</v>
      </c>
      <c r="K77" s="349">
        <v>0.11129090816302278</v>
      </c>
      <c r="L77" s="349">
        <v>4.5662100456621002E-2</v>
      </c>
      <c r="M77" s="349">
        <v>0.89300000000000002</v>
      </c>
      <c r="N77" s="349">
        <v>0.24099999999999999</v>
      </c>
      <c r="O77" s="349">
        <v>0</v>
      </c>
      <c r="P77" s="349">
        <v>2.7397260273972605E-2</v>
      </c>
      <c r="Q77" s="349">
        <v>4.260053262316911E-2</v>
      </c>
      <c r="R77" s="349">
        <v>0.1099</v>
      </c>
      <c r="S77" s="349">
        <v>1.28756798E-2</v>
      </c>
      <c r="T77" s="349">
        <v>4.8550450459022974E-2</v>
      </c>
      <c r="U77" s="349"/>
      <c r="V77" s="349">
        <v>0.26728723404255322</v>
      </c>
      <c r="W77" s="349">
        <v>3.7889039242219209E-2</v>
      </c>
      <c r="X77" s="349">
        <v>0</v>
      </c>
      <c r="Y77" s="349">
        <v>5.0999999999999997E-2</v>
      </c>
      <c r="Z77" s="349">
        <v>7.9617834394904458E-3</v>
      </c>
      <c r="AA77" s="349">
        <v>0</v>
      </c>
      <c r="AB77" s="349">
        <v>0</v>
      </c>
      <c r="AC77" s="349">
        <v>0.13333333333333333</v>
      </c>
      <c r="AD77" s="349">
        <v>1.8421052631578946E-2</v>
      </c>
      <c r="AE77" s="349">
        <v>2.3988005997001498E-2</v>
      </c>
      <c r="AF77" s="349">
        <v>1.15E-2</v>
      </c>
      <c r="AG77" s="350">
        <v>4.1000000000000002E-2</v>
      </c>
      <c r="AH77" s="350">
        <v>6.0333333333333336E-2</v>
      </c>
      <c r="AI77" s="350">
        <v>2.4666666666666667E-2</v>
      </c>
      <c r="AJ77" s="350">
        <v>0.12383333333333332</v>
      </c>
      <c r="AK77" s="350">
        <v>3.3333333333333333E-2</v>
      </c>
      <c r="AL77" s="350">
        <v>4.3139225547044399E-2</v>
      </c>
      <c r="AM77" s="350">
        <v>4.2953493748351231E-2</v>
      </c>
      <c r="AN77" s="350">
        <v>1.9430699999999999E-2</v>
      </c>
      <c r="AO77" s="350">
        <v>9.7830324400000002E-2</v>
      </c>
      <c r="AP77" s="350">
        <v>6.3989622800000007E-2</v>
      </c>
      <c r="AQ77" s="340">
        <f t="shared" si="2"/>
        <v>0.89300000000000002</v>
      </c>
      <c r="AR77" s="340" t="str">
        <f t="shared" si="3"/>
        <v>NL toddler</v>
      </c>
    </row>
    <row r="78" spans="1:44" outlineLevel="3" x14ac:dyDescent="0.2">
      <c r="A78" s="248">
        <v>4</v>
      </c>
      <c r="B78" s="68">
        <v>162020</v>
      </c>
      <c r="C78" s="68" t="s">
        <v>991</v>
      </c>
      <c r="D78" s="306" t="s">
        <v>446</v>
      </c>
      <c r="E78" s="337">
        <f>chronic_intake_assessment_1!E78</f>
        <v>1</v>
      </c>
      <c r="F78" s="349">
        <v>0.01</v>
      </c>
      <c r="G78" s="349">
        <v>0</v>
      </c>
      <c r="H78" s="349">
        <v>0</v>
      </c>
      <c r="I78" s="349">
        <v>0</v>
      </c>
      <c r="J78" s="349">
        <v>0</v>
      </c>
      <c r="K78" s="349">
        <v>0</v>
      </c>
      <c r="L78" s="349">
        <v>0</v>
      </c>
      <c r="M78" s="349">
        <v>2E-3</v>
      </c>
      <c r="N78" s="349">
        <v>1E-3</v>
      </c>
      <c r="O78" s="349">
        <v>0</v>
      </c>
      <c r="P78" s="349">
        <v>0</v>
      </c>
      <c r="Q78" s="349">
        <v>0</v>
      </c>
      <c r="R78" s="349">
        <v>0</v>
      </c>
      <c r="S78" s="349"/>
      <c r="T78" s="349">
        <v>1.5541911783594934E-4</v>
      </c>
      <c r="U78" s="349"/>
      <c r="V78" s="349">
        <v>5.1861702127659573E-2</v>
      </c>
      <c r="W78" s="349">
        <v>0</v>
      </c>
      <c r="X78" s="349">
        <v>0</v>
      </c>
      <c r="Y78" s="349">
        <v>0</v>
      </c>
      <c r="Z78" s="349">
        <v>0</v>
      </c>
      <c r="AA78" s="349">
        <v>0</v>
      </c>
      <c r="AB78" s="349">
        <v>0</v>
      </c>
      <c r="AC78" s="349">
        <v>1.6666666666666666E-2</v>
      </c>
      <c r="AD78" s="349">
        <v>0</v>
      </c>
      <c r="AE78" s="349">
        <v>0</v>
      </c>
      <c r="AF78" s="349">
        <v>7.5666666666666674E-2</v>
      </c>
      <c r="AG78" s="350">
        <v>0.13333333333333333</v>
      </c>
      <c r="AH78" s="350">
        <v>6.1666666666666668E-2</v>
      </c>
      <c r="AI78" s="350">
        <v>1.6666666666666668E-3</v>
      </c>
      <c r="AJ78" s="350">
        <v>0.19766666666666666</v>
      </c>
      <c r="AK78" s="350">
        <v>8.1166666666666665E-2</v>
      </c>
      <c r="AL78" s="350">
        <v>9.1717947865210087E-4</v>
      </c>
      <c r="AM78" s="350">
        <v>1.2127225395014256E-3</v>
      </c>
      <c r="AN78" s="350">
        <v>0</v>
      </c>
      <c r="AO78" s="350">
        <v>5.1582080000000001E-4</v>
      </c>
      <c r="AP78" s="350"/>
      <c r="AQ78" s="340">
        <f t="shared" si="2"/>
        <v>0.19766666666666666</v>
      </c>
      <c r="AR78" s="340" t="str">
        <f t="shared" si="3"/>
        <v>GEMS/Food G11</v>
      </c>
    </row>
    <row r="79" spans="1:44" outlineLevel="2" x14ac:dyDescent="0.2">
      <c r="A79" s="248">
        <v>4</v>
      </c>
      <c r="B79" s="68">
        <v>162030</v>
      </c>
      <c r="C79" s="68" t="s">
        <v>992</v>
      </c>
      <c r="D79" s="306" t="s">
        <v>447</v>
      </c>
      <c r="E79" s="337">
        <f>chronic_intake_assessment_1!E79</f>
        <v>1</v>
      </c>
      <c r="F79" s="349">
        <v>0.23</v>
      </c>
      <c r="G79" s="349">
        <v>2.2727272727272731E-3</v>
      </c>
      <c r="H79" s="349">
        <v>1E-3</v>
      </c>
      <c r="I79" s="349">
        <v>0</v>
      </c>
      <c r="J79" s="349">
        <v>0</v>
      </c>
      <c r="K79" s="349">
        <v>0</v>
      </c>
      <c r="L79" s="349">
        <v>0</v>
      </c>
      <c r="M79" s="349">
        <v>4.9000000000000002E-2</v>
      </c>
      <c r="N79" s="349">
        <v>8.4000000000000005E-2</v>
      </c>
      <c r="O79" s="349">
        <v>0</v>
      </c>
      <c r="P79" s="349">
        <v>0</v>
      </c>
      <c r="Q79" s="349">
        <v>0</v>
      </c>
      <c r="R79" s="349">
        <v>4.3E-3</v>
      </c>
      <c r="S79" s="349"/>
      <c r="T79" s="349">
        <v>0</v>
      </c>
      <c r="U79" s="349"/>
      <c r="V79" s="349">
        <v>0.1901595744680851</v>
      </c>
      <c r="W79" s="349">
        <v>0</v>
      </c>
      <c r="X79" s="349">
        <v>0</v>
      </c>
      <c r="Y79" s="349">
        <v>1.2E-2</v>
      </c>
      <c r="Z79" s="349">
        <v>0</v>
      </c>
      <c r="AA79" s="349">
        <v>0</v>
      </c>
      <c r="AB79" s="349">
        <v>0</v>
      </c>
      <c r="AC79" s="349">
        <v>3.3333333333333333E-2</v>
      </c>
      <c r="AD79" s="349">
        <v>0</v>
      </c>
      <c r="AE79" s="349">
        <v>1.4992503748125937E-3</v>
      </c>
      <c r="AF79" s="349">
        <v>1.6666666666666668E-3</v>
      </c>
      <c r="AG79" s="350">
        <v>1.6666666666666668E-3</v>
      </c>
      <c r="AH79" s="350">
        <v>1.6666666666666668E-3</v>
      </c>
      <c r="AI79" s="350">
        <v>0</v>
      </c>
      <c r="AJ79" s="350">
        <v>1.6666666666666668E-3</v>
      </c>
      <c r="AK79" s="350">
        <v>1.6666666666666668E-3</v>
      </c>
      <c r="AL79" s="350">
        <v>3.9755699033848776E-2</v>
      </c>
      <c r="AM79" s="350">
        <v>5.6119142615768287E-2</v>
      </c>
      <c r="AN79" s="350">
        <v>0</v>
      </c>
      <c r="AO79" s="350"/>
      <c r="AP79" s="350"/>
      <c r="AQ79" s="340">
        <f t="shared" si="2"/>
        <v>0.23</v>
      </c>
      <c r="AR79" s="340" t="str">
        <f t="shared" si="3"/>
        <v>DE child</v>
      </c>
    </row>
    <row r="80" spans="1:44" outlineLevel="3" x14ac:dyDescent="0.2">
      <c r="A80" s="248">
        <v>4</v>
      </c>
      <c r="B80" s="68">
        <v>162040</v>
      </c>
      <c r="C80" s="68" t="s">
        <v>993</v>
      </c>
      <c r="D80" s="306" t="s">
        <v>448</v>
      </c>
      <c r="E80" s="337">
        <f>chronic_intake_assessment_1!E80</f>
        <v>1</v>
      </c>
      <c r="F80" s="349">
        <v>0</v>
      </c>
      <c r="G80" s="349">
        <v>0</v>
      </c>
      <c r="H80" s="349">
        <v>0</v>
      </c>
      <c r="I80" s="349">
        <v>0</v>
      </c>
      <c r="J80" s="349">
        <v>0</v>
      </c>
      <c r="K80" s="349">
        <v>0</v>
      </c>
      <c r="L80" s="349">
        <v>0</v>
      </c>
      <c r="M80" s="349">
        <v>0</v>
      </c>
      <c r="N80" s="349">
        <v>0</v>
      </c>
      <c r="O80" s="349">
        <v>0</v>
      </c>
      <c r="P80" s="349">
        <v>0</v>
      </c>
      <c r="Q80" s="349">
        <v>0</v>
      </c>
      <c r="R80" s="349">
        <v>0</v>
      </c>
      <c r="S80" s="349"/>
      <c r="T80" s="349">
        <v>0</v>
      </c>
      <c r="U80" s="349"/>
      <c r="V80" s="349">
        <v>0</v>
      </c>
      <c r="W80" s="349">
        <v>0</v>
      </c>
      <c r="X80" s="349">
        <v>0</v>
      </c>
      <c r="Y80" s="349">
        <v>0</v>
      </c>
      <c r="Z80" s="349">
        <v>0</v>
      </c>
      <c r="AA80" s="349">
        <v>0</v>
      </c>
      <c r="AB80" s="349">
        <v>0</v>
      </c>
      <c r="AC80" s="349">
        <v>0</v>
      </c>
      <c r="AD80" s="349">
        <v>0</v>
      </c>
      <c r="AE80" s="349">
        <v>0</v>
      </c>
      <c r="AF80" s="349">
        <v>0.01</v>
      </c>
      <c r="AG80" s="350">
        <v>1.7666666666666667E-2</v>
      </c>
      <c r="AH80" s="350">
        <v>1.0166666666666666E-2</v>
      </c>
      <c r="AI80" s="350">
        <v>1.6833333333333332E-2</v>
      </c>
      <c r="AJ80" s="350">
        <v>0</v>
      </c>
      <c r="AK80" s="350">
        <v>0</v>
      </c>
      <c r="AL80" s="350">
        <v>5.2404345416714624E-3</v>
      </c>
      <c r="AM80" s="350">
        <v>2.373813560690257E-3</v>
      </c>
      <c r="AN80" s="350">
        <v>0</v>
      </c>
      <c r="AO80" s="350"/>
      <c r="AP80" s="350"/>
      <c r="AQ80" s="340">
        <f t="shared" si="2"/>
        <v>1.7666666666666667E-2</v>
      </c>
      <c r="AR80" s="340" t="str">
        <f t="shared" si="3"/>
        <v>GEMS/Food G07</v>
      </c>
    </row>
    <row r="81" spans="1:44" outlineLevel="3" x14ac:dyDescent="0.2">
      <c r="A81" s="248">
        <v>4</v>
      </c>
      <c r="B81" s="68">
        <v>162050</v>
      </c>
      <c r="C81" s="68" t="s">
        <v>994</v>
      </c>
      <c r="D81" s="306" t="s">
        <v>449</v>
      </c>
      <c r="E81" s="337">
        <f>chronic_intake_assessment_1!E81</f>
        <v>1</v>
      </c>
      <c r="F81" s="349">
        <v>0</v>
      </c>
      <c r="G81" s="349">
        <v>0</v>
      </c>
      <c r="H81" s="349">
        <v>0</v>
      </c>
      <c r="I81" s="349">
        <v>0</v>
      </c>
      <c r="J81" s="349">
        <v>0</v>
      </c>
      <c r="K81" s="349">
        <v>0</v>
      </c>
      <c r="L81" s="349">
        <v>0</v>
      </c>
      <c r="M81" s="349">
        <v>0</v>
      </c>
      <c r="N81" s="349">
        <v>0</v>
      </c>
      <c r="O81" s="349">
        <v>0</v>
      </c>
      <c r="P81" s="349">
        <v>0</v>
      </c>
      <c r="Q81" s="349">
        <v>0</v>
      </c>
      <c r="R81" s="349">
        <v>0</v>
      </c>
      <c r="S81" s="349"/>
      <c r="T81" s="349">
        <v>0</v>
      </c>
      <c r="U81" s="349"/>
      <c r="V81" s="349">
        <v>0</v>
      </c>
      <c r="W81" s="349">
        <v>0</v>
      </c>
      <c r="X81" s="349">
        <v>0</v>
      </c>
      <c r="Y81" s="349">
        <v>0</v>
      </c>
      <c r="Z81" s="349">
        <v>0</v>
      </c>
      <c r="AA81" s="349">
        <v>0</v>
      </c>
      <c r="AB81" s="349">
        <v>0</v>
      </c>
      <c r="AC81" s="349">
        <v>0</v>
      </c>
      <c r="AD81" s="349">
        <v>0</v>
      </c>
      <c r="AE81" s="349">
        <v>0</v>
      </c>
      <c r="AF81" s="349">
        <v>1.66666666666661E-3</v>
      </c>
      <c r="AG81" s="350">
        <v>0</v>
      </c>
      <c r="AH81" s="350">
        <v>0</v>
      </c>
      <c r="AI81" s="350">
        <v>0</v>
      </c>
      <c r="AJ81" s="350">
        <v>0</v>
      </c>
      <c r="AK81" s="350">
        <v>0</v>
      </c>
      <c r="AL81" s="350">
        <v>0</v>
      </c>
      <c r="AM81" s="350">
        <v>0</v>
      </c>
      <c r="AN81" s="350">
        <v>0</v>
      </c>
      <c r="AO81" s="350"/>
      <c r="AP81" s="350"/>
      <c r="AQ81" s="340">
        <f t="shared" si="2"/>
        <v>1.66666666666661E-3</v>
      </c>
      <c r="AR81" s="340" t="str">
        <f t="shared" si="3"/>
        <v>GEMS/Food G06</v>
      </c>
    </row>
    <row r="82" spans="1:44" outlineLevel="3" x14ac:dyDescent="0.2">
      <c r="A82" s="248">
        <v>4</v>
      </c>
      <c r="B82" s="68">
        <v>162060</v>
      </c>
      <c r="C82" s="68" t="s">
        <v>995</v>
      </c>
      <c r="D82" s="306" t="s">
        <v>450</v>
      </c>
      <c r="E82" s="337">
        <f>chronic_intake_assessment_1!E82</f>
        <v>1</v>
      </c>
      <c r="F82" s="349">
        <v>0</v>
      </c>
      <c r="G82" s="349">
        <v>0</v>
      </c>
      <c r="H82" s="349">
        <v>0</v>
      </c>
      <c r="I82" s="349">
        <v>0</v>
      </c>
      <c r="J82" s="349">
        <v>0</v>
      </c>
      <c r="K82" s="349">
        <v>0</v>
      </c>
      <c r="L82" s="349">
        <v>0</v>
      </c>
      <c r="M82" s="349">
        <v>0</v>
      </c>
      <c r="N82" s="349">
        <v>0</v>
      </c>
      <c r="O82" s="349">
        <v>0</v>
      </c>
      <c r="P82" s="349">
        <v>0</v>
      </c>
      <c r="Q82" s="349">
        <v>0</v>
      </c>
      <c r="R82" s="349">
        <v>0</v>
      </c>
      <c r="S82" s="349"/>
      <c r="T82" s="349">
        <v>0</v>
      </c>
      <c r="U82" s="349"/>
      <c r="V82" s="349">
        <v>0</v>
      </c>
      <c r="W82" s="349">
        <v>0</v>
      </c>
      <c r="X82" s="349">
        <v>0</v>
      </c>
      <c r="Y82" s="349">
        <v>0</v>
      </c>
      <c r="Z82" s="349">
        <v>0</v>
      </c>
      <c r="AA82" s="349">
        <v>0</v>
      </c>
      <c r="AB82" s="349">
        <v>0</v>
      </c>
      <c r="AC82" s="349">
        <v>0</v>
      </c>
      <c r="AD82" s="349">
        <v>0</v>
      </c>
      <c r="AE82" s="349">
        <v>0</v>
      </c>
      <c r="AF82" s="349">
        <v>1.6666666666666668E-3</v>
      </c>
      <c r="AG82" s="350">
        <v>1.6666666666666668E-3</v>
      </c>
      <c r="AH82" s="350">
        <v>0</v>
      </c>
      <c r="AI82" s="350">
        <v>3.3833333333333333E-2</v>
      </c>
      <c r="AJ82" s="350">
        <v>0</v>
      </c>
      <c r="AK82" s="350">
        <v>1.6666666666666668E-3</v>
      </c>
      <c r="AL82" s="350">
        <v>0</v>
      </c>
      <c r="AM82" s="350">
        <v>0</v>
      </c>
      <c r="AN82" s="350">
        <v>0</v>
      </c>
      <c r="AO82" s="350"/>
      <c r="AP82" s="350"/>
      <c r="AQ82" s="340">
        <f t="shared" si="2"/>
        <v>3.3833333333333333E-2</v>
      </c>
      <c r="AR82" s="340" t="str">
        <f t="shared" si="3"/>
        <v>GEMS/Food G10</v>
      </c>
    </row>
    <row r="83" spans="1:44" outlineLevel="2" x14ac:dyDescent="0.2">
      <c r="A83" s="248">
        <v>4</v>
      </c>
      <c r="B83" s="68">
        <v>162990</v>
      </c>
      <c r="C83" s="68" t="s">
        <v>996</v>
      </c>
      <c r="D83" s="306" t="s">
        <v>997</v>
      </c>
      <c r="E83" s="337">
        <f>chronic_intake_assessment_1!E83</f>
        <v>1</v>
      </c>
      <c r="F83" s="349">
        <v>0</v>
      </c>
      <c r="G83" s="349"/>
      <c r="H83" s="349">
        <v>0</v>
      </c>
      <c r="I83" s="349">
        <v>0</v>
      </c>
      <c r="J83" s="349">
        <v>0</v>
      </c>
      <c r="K83" s="349">
        <v>8.027965677934068E-2</v>
      </c>
      <c r="L83" s="349">
        <v>2.2590723383801969E-2</v>
      </c>
      <c r="M83" s="349">
        <v>0</v>
      </c>
      <c r="N83" s="349">
        <v>0</v>
      </c>
      <c r="O83" s="349">
        <v>0</v>
      </c>
      <c r="P83" s="349">
        <v>0</v>
      </c>
      <c r="Q83" s="349">
        <v>0</v>
      </c>
      <c r="R83" s="349">
        <v>0</v>
      </c>
      <c r="S83" s="349"/>
      <c r="T83" s="349">
        <v>3.5202525283519324E-2</v>
      </c>
      <c r="U83" s="349"/>
      <c r="V83" s="349">
        <v>0</v>
      </c>
      <c r="W83" s="349">
        <v>0</v>
      </c>
      <c r="X83" s="349">
        <v>0</v>
      </c>
      <c r="Y83" s="349">
        <v>0</v>
      </c>
      <c r="Z83" s="349">
        <v>0</v>
      </c>
      <c r="AA83" s="349">
        <v>0</v>
      </c>
      <c r="AB83" s="349">
        <v>0</v>
      </c>
      <c r="AC83" s="349">
        <v>0</v>
      </c>
      <c r="AD83" s="349">
        <v>0</v>
      </c>
      <c r="AE83" s="349">
        <v>0</v>
      </c>
      <c r="AF83" s="349"/>
      <c r="AG83" s="350"/>
      <c r="AH83" s="350"/>
      <c r="AI83" s="350"/>
      <c r="AJ83" s="350"/>
      <c r="AK83" s="350"/>
      <c r="AL83" s="350">
        <v>0</v>
      </c>
      <c r="AM83" s="350">
        <v>0</v>
      </c>
      <c r="AN83" s="350">
        <v>0</v>
      </c>
      <c r="AO83" s="350"/>
      <c r="AP83" s="350"/>
      <c r="AQ83" s="340">
        <f t="shared" si="2"/>
        <v>8.027965677934068E-2</v>
      </c>
      <c r="AR83" s="340" t="str">
        <f t="shared" si="3"/>
        <v>FR child 3 15 yr</v>
      </c>
    </row>
    <row r="84" spans="1:44" outlineLevel="3" x14ac:dyDescent="0.2">
      <c r="A84" s="249">
        <v>3</v>
      </c>
      <c r="B84" s="329">
        <v>163000</v>
      </c>
      <c r="C84" s="329" t="s">
        <v>998</v>
      </c>
      <c r="D84" s="365" t="s">
        <v>999</v>
      </c>
      <c r="E84" s="337">
        <f>chronic_intake_assessment_1!E84</f>
        <v>0</v>
      </c>
      <c r="F84" s="351">
        <v>2.0700000000000003</v>
      </c>
      <c r="G84" s="351">
        <v>1.175</v>
      </c>
      <c r="H84" s="351">
        <v>1.0531999999999999</v>
      </c>
      <c r="I84" s="351">
        <v>0.26137188323091592</v>
      </c>
      <c r="J84" s="351">
        <v>0.79802941091843949</v>
      </c>
      <c r="K84" s="351">
        <v>0.86459443376813194</v>
      </c>
      <c r="L84" s="351">
        <v>0.54914683970199474</v>
      </c>
      <c r="M84" s="351">
        <v>5.8090000000000002</v>
      </c>
      <c r="N84" s="351">
        <v>2.1790000000000003</v>
      </c>
      <c r="O84" s="351">
        <v>1.7011494252873565</v>
      </c>
      <c r="P84" s="351">
        <v>1.2739726027397262</v>
      </c>
      <c r="Q84" s="351">
        <v>0.53001409187749671</v>
      </c>
      <c r="R84" s="351">
        <v>0.45540000000000003</v>
      </c>
      <c r="S84" s="351">
        <v>0.37923910059999999</v>
      </c>
      <c r="T84" s="351">
        <v>0.23980014977234013</v>
      </c>
      <c r="U84" s="349"/>
      <c r="V84" s="351">
        <v>1.4321808510638299</v>
      </c>
      <c r="W84" s="351">
        <v>0.22598105548037889</v>
      </c>
      <c r="X84" s="351">
        <v>5.7999999999999996E-2</v>
      </c>
      <c r="Y84" s="351">
        <v>0.34499999999999997</v>
      </c>
      <c r="Z84" s="351">
        <v>0.18789808917197454</v>
      </c>
      <c r="AA84" s="351">
        <v>0.35</v>
      </c>
      <c r="AB84" s="351">
        <v>0.23333333333333334</v>
      </c>
      <c r="AC84" s="351">
        <v>1.9400000000000002</v>
      </c>
      <c r="AD84" s="351">
        <v>0.42499999999999993</v>
      </c>
      <c r="AE84" s="351">
        <v>0.4752623688155922</v>
      </c>
      <c r="AF84" s="351">
        <v>0.57833333333333348</v>
      </c>
      <c r="AG84" s="351">
        <v>0.85066666666666668</v>
      </c>
      <c r="AH84" s="351">
        <v>0.76766666666666672</v>
      </c>
      <c r="AI84" s="351">
        <v>0.7706666666666665</v>
      </c>
      <c r="AJ84" s="351">
        <v>1.1596666666666668</v>
      </c>
      <c r="AK84" s="351">
        <v>0.55599999999999994</v>
      </c>
      <c r="AL84" s="351">
        <v>0.43458776032167767</v>
      </c>
      <c r="AM84" s="351">
        <v>0.49236891605162458</v>
      </c>
      <c r="AN84" s="351">
        <v>0.20721484000000001</v>
      </c>
      <c r="AO84" s="351">
        <v>1.5070885019</v>
      </c>
      <c r="AP84" s="351">
        <v>0.97186573760000006</v>
      </c>
      <c r="AQ84" s="338">
        <f t="shared" si="2"/>
        <v>5.8090000000000002</v>
      </c>
      <c r="AR84" s="338" t="str">
        <f t="shared" si="3"/>
        <v>NL toddler</v>
      </c>
    </row>
    <row r="85" spans="1:44" outlineLevel="3" x14ac:dyDescent="0.2">
      <c r="A85" s="248">
        <v>4</v>
      </c>
      <c r="B85" s="68">
        <v>163010</v>
      </c>
      <c r="C85" s="68" t="s">
        <v>1000</v>
      </c>
      <c r="D85" s="306" t="s">
        <v>453</v>
      </c>
      <c r="E85" s="337">
        <f>chronic_intake_assessment_1!E85</f>
        <v>1</v>
      </c>
      <c r="F85" s="349">
        <v>0.01</v>
      </c>
      <c r="G85" s="349">
        <v>4.5454545454545461E-3</v>
      </c>
      <c r="H85" s="349">
        <v>1.4E-3</v>
      </c>
      <c r="I85" s="349">
        <v>0</v>
      </c>
      <c r="J85" s="349">
        <v>1.9622296780337119E-2</v>
      </c>
      <c r="K85" s="349">
        <v>3.6022004240388726E-2</v>
      </c>
      <c r="L85" s="349">
        <v>1.2016342225426582E-3</v>
      </c>
      <c r="M85" s="349">
        <v>0</v>
      </c>
      <c r="N85" s="349">
        <v>0</v>
      </c>
      <c r="O85" s="349">
        <v>0</v>
      </c>
      <c r="P85" s="349">
        <v>0</v>
      </c>
      <c r="Q85" s="349">
        <v>2.9800266311584556E-2</v>
      </c>
      <c r="R85" s="349">
        <v>9.2999999999999992E-3</v>
      </c>
      <c r="S85" s="349">
        <v>3.2149364E-3</v>
      </c>
      <c r="T85" s="349">
        <v>2.5196662807017111E-2</v>
      </c>
      <c r="U85" s="349"/>
      <c r="V85" s="349">
        <v>0.18085106382978722</v>
      </c>
      <c r="W85" s="349">
        <v>9.0211998195760025E-4</v>
      </c>
      <c r="X85" s="349">
        <v>0</v>
      </c>
      <c r="Y85" s="349">
        <v>2E-3</v>
      </c>
      <c r="Z85" s="349">
        <v>0</v>
      </c>
      <c r="AA85" s="349">
        <v>0</v>
      </c>
      <c r="AB85" s="349">
        <v>0</v>
      </c>
      <c r="AC85" s="349">
        <v>3.3333333333333333E-2</v>
      </c>
      <c r="AD85" s="349">
        <v>1.0526315789473684E-2</v>
      </c>
      <c r="AE85" s="349">
        <v>1.1994002998500749E-2</v>
      </c>
      <c r="AF85" s="349">
        <v>2E-3</v>
      </c>
      <c r="AG85" s="350">
        <v>4.4166666666666667E-2</v>
      </c>
      <c r="AH85" s="350">
        <v>1.4500000000000001E-2</v>
      </c>
      <c r="AI85" s="350">
        <v>2.7333333333333331E-2</v>
      </c>
      <c r="AJ85" s="350">
        <v>2.1666666666666667E-2</v>
      </c>
      <c r="AK85" s="350">
        <v>1.4E-2</v>
      </c>
      <c r="AL85" s="350">
        <v>4.437151796526065E-3</v>
      </c>
      <c r="AM85" s="350">
        <v>7.1103991586912553E-3</v>
      </c>
      <c r="AN85" s="350">
        <v>1.26812E-3</v>
      </c>
      <c r="AO85" s="350"/>
      <c r="AP85" s="350"/>
      <c r="AQ85" s="340">
        <f t="shared" si="2"/>
        <v>0.18085106382978722</v>
      </c>
      <c r="AR85" s="340" t="str">
        <f t="shared" si="3"/>
        <v>IE adult</v>
      </c>
    </row>
    <row r="86" spans="1:44" outlineLevel="3" x14ac:dyDescent="0.2">
      <c r="A86" s="248">
        <v>4</v>
      </c>
      <c r="B86" s="68">
        <v>163020</v>
      </c>
      <c r="C86" s="68" t="s">
        <v>1001</v>
      </c>
      <c r="D86" s="306" t="s">
        <v>454</v>
      </c>
      <c r="E86" s="337">
        <f>chronic_intake_assessment_1!E86</f>
        <v>1</v>
      </c>
      <c r="F86" s="349">
        <v>1.62</v>
      </c>
      <c r="G86" s="349">
        <v>1.1363636363636365</v>
      </c>
      <c r="H86" s="349">
        <v>1.0107999999999999</v>
      </c>
      <c r="I86" s="349">
        <v>0.21011370613758557</v>
      </c>
      <c r="J86" s="349">
        <v>0.55597544927837761</v>
      </c>
      <c r="K86" s="349">
        <v>0.68236382821109776</v>
      </c>
      <c r="L86" s="349">
        <v>0.53592886325402544</v>
      </c>
      <c r="M86" s="349">
        <v>5.3710000000000004</v>
      </c>
      <c r="N86" s="349">
        <v>1.929</v>
      </c>
      <c r="O86" s="349">
        <v>1.4597701149425288</v>
      </c>
      <c r="P86" s="349">
        <v>1.0753424657534247</v>
      </c>
      <c r="Q86" s="349">
        <v>0.45400000000000001</v>
      </c>
      <c r="R86" s="349">
        <v>0.36049999999999999</v>
      </c>
      <c r="S86" s="349">
        <v>0.30032228389999999</v>
      </c>
      <c r="T86" s="349">
        <v>0.14902367905953753</v>
      </c>
      <c r="U86" s="349"/>
      <c r="V86" s="349">
        <v>0.7792553191489362</v>
      </c>
      <c r="W86" s="349">
        <v>0.20448052924372273</v>
      </c>
      <c r="X86" s="349">
        <v>5.7999999999999996E-2</v>
      </c>
      <c r="Y86" s="349">
        <v>0.29199999999999998</v>
      </c>
      <c r="Z86" s="349">
        <v>0.18789808917197454</v>
      </c>
      <c r="AA86" s="349">
        <v>0.33833333333333332</v>
      </c>
      <c r="AB86" s="349">
        <v>0.21666666666666667</v>
      </c>
      <c r="AC86" s="349">
        <v>1.8066666666666669</v>
      </c>
      <c r="AD86" s="349">
        <v>0.35394736842105262</v>
      </c>
      <c r="AE86" s="349">
        <v>0.37781109445277361</v>
      </c>
      <c r="AF86" s="349">
        <v>0.316</v>
      </c>
      <c r="AG86" s="350">
        <v>0.41899999999999998</v>
      </c>
      <c r="AH86" s="350">
        <v>0.38950000000000001</v>
      </c>
      <c r="AI86" s="350">
        <v>0.38999999999999996</v>
      </c>
      <c r="AJ86" s="350">
        <v>0.30733333333333335</v>
      </c>
      <c r="AK86" s="350">
        <v>0.40966666666666662</v>
      </c>
      <c r="AL86" s="350">
        <v>0.29799686741788189</v>
      </c>
      <c r="AM86" s="350">
        <v>0.32037325593653737</v>
      </c>
      <c r="AN86" s="350">
        <v>0.19811400000000001</v>
      </c>
      <c r="AO86" s="350">
        <v>1.3487423473</v>
      </c>
      <c r="AP86" s="350">
        <v>0.77535036580000005</v>
      </c>
      <c r="AQ86" s="340">
        <f t="shared" si="2"/>
        <v>5.3710000000000004</v>
      </c>
      <c r="AR86" s="340" t="str">
        <f t="shared" si="3"/>
        <v>NL toddler</v>
      </c>
    </row>
    <row r="87" spans="1:44" outlineLevel="2" x14ac:dyDescent="0.2">
      <c r="A87" s="248">
        <v>4</v>
      </c>
      <c r="B87" s="68">
        <v>163030</v>
      </c>
      <c r="C87" s="68" t="s">
        <v>1002</v>
      </c>
      <c r="D87" s="306" t="s">
        <v>455</v>
      </c>
      <c r="E87" s="337">
        <f>chronic_intake_assessment_1!E87</f>
        <v>1</v>
      </c>
      <c r="F87" s="349">
        <v>0.03</v>
      </c>
      <c r="G87" s="349">
        <v>1.1363636363636364E-2</v>
      </c>
      <c r="H87" s="349">
        <v>0</v>
      </c>
      <c r="I87" s="349">
        <v>4.9199798922904599E-3</v>
      </c>
      <c r="J87" s="349">
        <v>5.3410134282443587E-2</v>
      </c>
      <c r="K87" s="349">
        <v>2.2235828687441591E-3</v>
      </c>
      <c r="L87" s="349">
        <v>0</v>
      </c>
      <c r="M87" s="349">
        <v>0.152</v>
      </c>
      <c r="N87" s="349">
        <v>7.8E-2</v>
      </c>
      <c r="O87" s="349">
        <v>0</v>
      </c>
      <c r="P87" s="349">
        <v>6.8493150684931512E-3</v>
      </c>
      <c r="Q87" s="349">
        <v>5.7403462050599199E-3</v>
      </c>
      <c r="R87" s="349">
        <v>4.7999999999999996E-3</v>
      </c>
      <c r="S87" s="349"/>
      <c r="T87" s="349">
        <v>3.984625701993017E-3</v>
      </c>
      <c r="U87" s="349"/>
      <c r="V87" s="349">
        <v>0.25930851063829785</v>
      </c>
      <c r="W87" s="349">
        <v>0</v>
      </c>
      <c r="X87" s="349">
        <v>0</v>
      </c>
      <c r="Y87" s="349">
        <v>1.4E-2</v>
      </c>
      <c r="Z87" s="349">
        <v>0</v>
      </c>
      <c r="AA87" s="349">
        <v>0</v>
      </c>
      <c r="AB87" s="349">
        <v>0</v>
      </c>
      <c r="AC87" s="349">
        <v>1.6666666666666666E-2</v>
      </c>
      <c r="AD87" s="349">
        <v>5.263157894736842E-3</v>
      </c>
      <c r="AE87" s="349">
        <v>8.9955022488755615E-3</v>
      </c>
      <c r="AF87" s="349">
        <v>0.10416666666666667</v>
      </c>
      <c r="AG87" s="350">
        <v>3.0000000000000002E-2</v>
      </c>
      <c r="AH87" s="350">
        <v>1.0500000000000001E-2</v>
      </c>
      <c r="AI87" s="350">
        <v>1.7833333333333333E-2</v>
      </c>
      <c r="AJ87" s="350">
        <v>5.8666666666666666E-2</v>
      </c>
      <c r="AK87" s="350">
        <v>1.2666666666666666E-2</v>
      </c>
      <c r="AL87" s="350">
        <v>3.4507574207533184E-2</v>
      </c>
      <c r="AM87" s="350">
        <v>5.0366245826357292E-2</v>
      </c>
      <c r="AN87" s="350">
        <v>1.7800800000000001E-3</v>
      </c>
      <c r="AO87" s="350"/>
      <c r="AP87" s="350"/>
      <c r="AQ87" s="340">
        <f t="shared" si="2"/>
        <v>0.25930851063829785</v>
      </c>
      <c r="AR87" s="340" t="str">
        <f t="shared" si="3"/>
        <v>IE adult</v>
      </c>
    </row>
    <row r="88" spans="1:44" outlineLevel="1" x14ac:dyDescent="0.2">
      <c r="A88" s="248">
        <v>4</v>
      </c>
      <c r="B88" s="68">
        <v>163040</v>
      </c>
      <c r="C88" s="68" t="s">
        <v>1003</v>
      </c>
      <c r="D88" s="306" t="s">
        <v>456</v>
      </c>
      <c r="E88" s="337">
        <f>chronic_intake_assessment_1!E88</f>
        <v>1</v>
      </c>
      <c r="F88" s="349">
        <v>0.01</v>
      </c>
      <c r="G88" s="349">
        <v>2.2727272727272731E-3</v>
      </c>
      <c r="H88" s="349">
        <v>0</v>
      </c>
      <c r="I88" s="349">
        <v>0</v>
      </c>
      <c r="J88" s="349">
        <v>0</v>
      </c>
      <c r="K88" s="349">
        <v>0</v>
      </c>
      <c r="L88" s="349">
        <v>0</v>
      </c>
      <c r="M88" s="349">
        <v>1.2E-2</v>
      </c>
      <c r="N88" s="349">
        <v>8.0000000000000002E-3</v>
      </c>
      <c r="O88" s="349">
        <v>0</v>
      </c>
      <c r="P88" s="349">
        <v>0</v>
      </c>
      <c r="Q88" s="349">
        <v>9.4101198402130493E-4</v>
      </c>
      <c r="R88" s="349">
        <v>1E-3</v>
      </c>
      <c r="S88" s="349"/>
      <c r="T88" s="349">
        <v>0</v>
      </c>
      <c r="U88" s="349"/>
      <c r="V88" s="349">
        <v>0</v>
      </c>
      <c r="W88" s="349">
        <v>0</v>
      </c>
      <c r="X88" s="349">
        <v>0</v>
      </c>
      <c r="Y88" s="349">
        <v>0</v>
      </c>
      <c r="Z88" s="349">
        <v>0</v>
      </c>
      <c r="AA88" s="349">
        <v>0</v>
      </c>
      <c r="AB88" s="349">
        <v>0</v>
      </c>
      <c r="AC88" s="349">
        <v>1.6666666666666666E-2</v>
      </c>
      <c r="AD88" s="349">
        <v>0</v>
      </c>
      <c r="AE88" s="349">
        <v>0</v>
      </c>
      <c r="AF88" s="349">
        <v>1.6666666666666666E-2</v>
      </c>
      <c r="AG88" s="350">
        <v>5.1666666666666666E-3</v>
      </c>
      <c r="AH88" s="350">
        <v>3.0000000000000001E-3</v>
      </c>
      <c r="AI88" s="350">
        <v>8.5000000000000006E-3</v>
      </c>
      <c r="AJ88" s="350">
        <v>9.0000000000000011E-3</v>
      </c>
      <c r="AK88" s="350">
        <v>3.1666666666666666E-3</v>
      </c>
      <c r="AL88" s="350">
        <v>2.3082168409553588E-3</v>
      </c>
      <c r="AM88" s="350">
        <v>2.6861232019459837E-3</v>
      </c>
      <c r="AN88" s="350">
        <v>0</v>
      </c>
      <c r="AO88" s="350"/>
      <c r="AP88" s="350"/>
      <c r="AQ88" s="340">
        <f t="shared" si="2"/>
        <v>1.6666666666666666E-2</v>
      </c>
      <c r="AR88" s="340" t="str">
        <f t="shared" si="3"/>
        <v>SE general</v>
      </c>
    </row>
    <row r="89" spans="1:44" outlineLevel="2" x14ac:dyDescent="0.2">
      <c r="A89" s="248">
        <v>4</v>
      </c>
      <c r="B89" s="68">
        <v>163050</v>
      </c>
      <c r="C89" s="68" t="s">
        <v>1004</v>
      </c>
      <c r="D89" s="306" t="s">
        <v>458</v>
      </c>
      <c r="E89" s="337">
        <f>chronic_intake_assessment_1!E89</f>
        <v>1</v>
      </c>
      <c r="F89" s="349">
        <v>0.01</v>
      </c>
      <c r="G89" s="349">
        <v>2.2727272727272731E-3</v>
      </c>
      <c r="H89" s="349">
        <v>7.6E-3</v>
      </c>
      <c r="I89" s="349">
        <v>0</v>
      </c>
      <c r="J89" s="349">
        <v>5.4437639739477019E-3</v>
      </c>
      <c r="K89" s="349">
        <v>0</v>
      </c>
      <c r="L89" s="349">
        <v>5.287190579187695E-3</v>
      </c>
      <c r="M89" s="349">
        <v>0</v>
      </c>
      <c r="N89" s="349">
        <v>0</v>
      </c>
      <c r="O89" s="349">
        <v>3.4482758620689655E-2</v>
      </c>
      <c r="P89" s="349">
        <v>6.8493150684931512E-3</v>
      </c>
      <c r="Q89" s="349">
        <v>1.3300000000000001E-4</v>
      </c>
      <c r="R89" s="349">
        <v>1.4999999999999999E-2</v>
      </c>
      <c r="S89" s="349"/>
      <c r="T89" s="349">
        <v>3.7721838568352263E-4</v>
      </c>
      <c r="U89" s="349"/>
      <c r="V89" s="349">
        <v>0</v>
      </c>
      <c r="W89" s="349">
        <v>5.2623665614193347E-3</v>
      </c>
      <c r="X89" s="349">
        <v>0</v>
      </c>
      <c r="Y89" s="349">
        <v>0</v>
      </c>
      <c r="Z89" s="349">
        <v>0</v>
      </c>
      <c r="AA89" s="349">
        <v>6.6666666666666671E-3</v>
      </c>
      <c r="AB89" s="349">
        <v>0</v>
      </c>
      <c r="AC89" s="349">
        <v>0</v>
      </c>
      <c r="AD89" s="349">
        <v>9.2105263157894728E-3</v>
      </c>
      <c r="AE89" s="349">
        <v>1.3493253373313342E-2</v>
      </c>
      <c r="AF89" s="349">
        <v>0.11116666666666666</v>
      </c>
      <c r="AG89" s="350">
        <v>0.13183333333333333</v>
      </c>
      <c r="AH89" s="350">
        <v>0.16200000000000001</v>
      </c>
      <c r="AI89" s="350">
        <v>8.7666666666666657E-2</v>
      </c>
      <c r="AJ89" s="350">
        <v>0.15066666666666664</v>
      </c>
      <c r="AK89" s="350">
        <v>0</v>
      </c>
      <c r="AL89" s="350">
        <v>1.1656849850564717E-3</v>
      </c>
      <c r="AM89" s="350">
        <v>1.3052025332227638E-3</v>
      </c>
      <c r="AN89" s="350">
        <v>0</v>
      </c>
      <c r="AO89" s="350"/>
      <c r="AP89" s="350"/>
      <c r="AQ89" s="340">
        <f t="shared" si="2"/>
        <v>0.16200000000000001</v>
      </c>
      <c r="AR89" s="340" t="str">
        <f t="shared" si="3"/>
        <v>GEMS/Food G08</v>
      </c>
    </row>
    <row r="90" spans="1:44" outlineLevel="3" x14ac:dyDescent="0.2">
      <c r="A90" s="248">
        <v>4</v>
      </c>
      <c r="B90" s="68">
        <v>163060</v>
      </c>
      <c r="C90" s="68" t="s">
        <v>1005</v>
      </c>
      <c r="D90" s="306" t="s">
        <v>459</v>
      </c>
      <c r="E90" s="337">
        <f>chronic_intake_assessment_1!E90</f>
        <v>1</v>
      </c>
      <c r="F90" s="349">
        <v>0</v>
      </c>
      <c r="G90" s="349">
        <v>0</v>
      </c>
      <c r="H90" s="349">
        <v>6.0000000000000001E-3</v>
      </c>
      <c r="I90" s="349">
        <v>0</v>
      </c>
      <c r="J90" s="349">
        <v>0</v>
      </c>
      <c r="K90" s="349">
        <v>0</v>
      </c>
      <c r="L90" s="349">
        <v>0</v>
      </c>
      <c r="M90" s="349">
        <v>0</v>
      </c>
      <c r="N90" s="349">
        <v>0</v>
      </c>
      <c r="O90" s="349">
        <v>0</v>
      </c>
      <c r="P90" s="349">
        <v>0</v>
      </c>
      <c r="Q90" s="349">
        <v>0</v>
      </c>
      <c r="R90" s="349">
        <v>1.8100000000000002E-2</v>
      </c>
      <c r="S90" s="349"/>
      <c r="T90" s="349">
        <v>0</v>
      </c>
      <c r="U90" s="349"/>
      <c r="V90" s="349">
        <v>0</v>
      </c>
      <c r="W90" s="349">
        <v>0</v>
      </c>
      <c r="X90" s="349">
        <v>0</v>
      </c>
      <c r="Y90" s="349">
        <v>0</v>
      </c>
      <c r="Z90" s="349">
        <v>0</v>
      </c>
      <c r="AA90" s="349">
        <v>0</v>
      </c>
      <c r="AB90" s="349">
        <v>0</v>
      </c>
      <c r="AC90" s="349">
        <v>0</v>
      </c>
      <c r="AD90" s="349">
        <v>0</v>
      </c>
      <c r="AE90" s="349">
        <v>0</v>
      </c>
      <c r="AF90" s="349">
        <v>1.6666666666666668E-3</v>
      </c>
      <c r="AG90" s="350">
        <v>0</v>
      </c>
      <c r="AH90" s="350">
        <v>2.6666666666666666E-3</v>
      </c>
      <c r="AI90" s="350">
        <v>0</v>
      </c>
      <c r="AJ90" s="350">
        <v>0</v>
      </c>
      <c r="AK90" s="350">
        <v>1.6666666666666668E-3</v>
      </c>
      <c r="AL90" s="350">
        <v>6.0185033407916313E-5</v>
      </c>
      <c r="AM90" s="350">
        <v>1.6204735552473109E-4</v>
      </c>
      <c r="AN90" s="350">
        <v>0</v>
      </c>
      <c r="AO90" s="350"/>
      <c r="AP90" s="350"/>
      <c r="AQ90" s="340">
        <f t="shared" si="2"/>
        <v>1.8100000000000002E-2</v>
      </c>
      <c r="AR90" s="340" t="str">
        <f t="shared" si="3"/>
        <v>ES adult</v>
      </c>
    </row>
    <row r="91" spans="1:44" outlineLevel="3" x14ac:dyDescent="0.2">
      <c r="A91" s="248">
        <v>4</v>
      </c>
      <c r="B91" s="68">
        <v>163070</v>
      </c>
      <c r="C91" s="68" t="s">
        <v>1006</v>
      </c>
      <c r="D91" s="306" t="s">
        <v>460</v>
      </c>
      <c r="E91" s="337">
        <f>chronic_intake_assessment_1!E91</f>
        <v>1</v>
      </c>
      <c r="F91" s="349">
        <v>0.01</v>
      </c>
      <c r="G91" s="349">
        <v>0</v>
      </c>
      <c r="H91" s="349">
        <v>2.5000000000000001E-3</v>
      </c>
      <c r="I91" s="349">
        <v>0</v>
      </c>
      <c r="J91" s="349">
        <v>0</v>
      </c>
      <c r="K91" s="349">
        <v>0</v>
      </c>
      <c r="L91" s="349">
        <v>0</v>
      </c>
      <c r="M91" s="349">
        <v>3.7999999999999999E-2</v>
      </c>
      <c r="N91" s="349">
        <v>1.6E-2</v>
      </c>
      <c r="O91" s="349">
        <v>0</v>
      </c>
      <c r="P91" s="349">
        <v>0</v>
      </c>
      <c r="Q91" s="349">
        <v>0</v>
      </c>
      <c r="R91" s="349">
        <v>0</v>
      </c>
      <c r="S91" s="349"/>
      <c r="T91" s="349">
        <v>0</v>
      </c>
      <c r="U91" s="349"/>
      <c r="V91" s="349">
        <v>0</v>
      </c>
      <c r="W91" s="349">
        <v>0</v>
      </c>
      <c r="X91" s="349">
        <v>0</v>
      </c>
      <c r="Y91" s="349">
        <v>0</v>
      </c>
      <c r="Z91" s="349">
        <v>0</v>
      </c>
      <c r="AA91" s="349">
        <v>0</v>
      </c>
      <c r="AB91" s="349">
        <v>0</v>
      </c>
      <c r="AC91" s="349">
        <v>0</v>
      </c>
      <c r="AD91" s="349">
        <v>0</v>
      </c>
      <c r="AE91" s="349">
        <v>0</v>
      </c>
      <c r="AF91" s="349">
        <v>1.6666666666666668E-3</v>
      </c>
      <c r="AG91" s="350">
        <v>1.6666666666666668E-3</v>
      </c>
      <c r="AH91" s="350">
        <v>0</v>
      </c>
      <c r="AI91" s="350">
        <v>0</v>
      </c>
      <c r="AJ91" s="350">
        <v>0</v>
      </c>
      <c r="AK91" s="350">
        <v>0</v>
      </c>
      <c r="AL91" s="350">
        <v>0</v>
      </c>
      <c r="AM91" s="350">
        <v>0</v>
      </c>
      <c r="AN91" s="350">
        <v>0</v>
      </c>
      <c r="AO91" s="350"/>
      <c r="AP91" s="350"/>
      <c r="AQ91" s="340">
        <f t="shared" si="2"/>
        <v>3.7999999999999999E-2</v>
      </c>
      <c r="AR91" s="340" t="str">
        <f t="shared" si="3"/>
        <v>NL toddler</v>
      </c>
    </row>
    <row r="92" spans="1:44" outlineLevel="3" x14ac:dyDescent="0.2">
      <c r="A92" s="248">
        <v>4</v>
      </c>
      <c r="B92" s="68">
        <v>163080</v>
      </c>
      <c r="C92" s="68" t="s">
        <v>1007</v>
      </c>
      <c r="D92" s="306" t="s">
        <v>463</v>
      </c>
      <c r="E92" s="337">
        <f>chronic_intake_assessment_1!E92</f>
        <v>1</v>
      </c>
      <c r="F92" s="349">
        <v>0.17</v>
      </c>
      <c r="G92" s="349">
        <v>1.8181818181818184E-2</v>
      </c>
      <c r="H92" s="349">
        <v>2.4900000000000002E-2</v>
      </c>
      <c r="I92" s="349">
        <v>4.6338197201039912E-2</v>
      </c>
      <c r="J92" s="349">
        <v>0.16357776660333342</v>
      </c>
      <c r="K92" s="349">
        <v>6.3705361668560667E-2</v>
      </c>
      <c r="L92" s="349">
        <v>6.7291516462388854E-3</v>
      </c>
      <c r="M92" s="349">
        <v>0.23599999999999999</v>
      </c>
      <c r="N92" s="349">
        <v>0.14799999999999999</v>
      </c>
      <c r="O92" s="349">
        <v>0.20689655172413796</v>
      </c>
      <c r="P92" s="349">
        <v>0.18493150684931509</v>
      </c>
      <c r="Q92" s="349">
        <v>3.9399467376830893E-2</v>
      </c>
      <c r="R92" s="349">
        <v>4.6699999999999998E-2</v>
      </c>
      <c r="S92" s="349">
        <v>7.1049343799999998E-2</v>
      </c>
      <c r="T92" s="349">
        <v>2.6015438534589638E-2</v>
      </c>
      <c r="U92" s="349"/>
      <c r="V92" s="349">
        <v>0.21276595744680851</v>
      </c>
      <c r="W92" s="349">
        <v>6.4651932040294688E-3</v>
      </c>
      <c r="X92" s="349">
        <v>0</v>
      </c>
      <c r="Y92" s="349">
        <v>3.6999999999999998E-2</v>
      </c>
      <c r="Z92" s="349">
        <v>0</v>
      </c>
      <c r="AA92" s="349">
        <v>5.0000000000000001E-3</v>
      </c>
      <c r="AB92" s="349">
        <v>1.6666666666666666E-2</v>
      </c>
      <c r="AC92" s="349">
        <v>6.6666666666666666E-2</v>
      </c>
      <c r="AD92" s="349">
        <v>4.6052631578947366E-2</v>
      </c>
      <c r="AE92" s="349">
        <v>6.296851574212893E-2</v>
      </c>
      <c r="AF92" s="349">
        <v>2.1666666666666667E-2</v>
      </c>
      <c r="AG92" s="350">
        <v>0.21883333333333335</v>
      </c>
      <c r="AH92" s="350">
        <v>0.18550000000000003</v>
      </c>
      <c r="AI92" s="350">
        <v>0.23933333333333331</v>
      </c>
      <c r="AJ92" s="350">
        <v>0.6123333333333334</v>
      </c>
      <c r="AK92" s="350">
        <v>0.11483333333333333</v>
      </c>
      <c r="AL92" s="350">
        <v>9.4112080040316765E-2</v>
      </c>
      <c r="AM92" s="350">
        <v>0.11036564203934518</v>
      </c>
      <c r="AN92" s="350">
        <v>6.0526399999999998E-3</v>
      </c>
      <c r="AO92" s="350">
        <v>0.13369581420000001</v>
      </c>
      <c r="AP92" s="350">
        <v>0.19206498969999999</v>
      </c>
      <c r="AQ92" s="340">
        <f t="shared" si="2"/>
        <v>0.6123333333333334</v>
      </c>
      <c r="AR92" s="340" t="str">
        <f t="shared" si="3"/>
        <v>GEMS/Food G11</v>
      </c>
    </row>
    <row r="93" spans="1:44" outlineLevel="3" x14ac:dyDescent="0.2">
      <c r="A93" s="248">
        <v>4</v>
      </c>
      <c r="B93" s="68">
        <v>163090</v>
      </c>
      <c r="C93" s="68" t="s">
        <v>1008</v>
      </c>
      <c r="D93" s="306" t="s">
        <v>464</v>
      </c>
      <c r="E93" s="337">
        <f>chronic_intake_assessment_1!E93</f>
        <v>1</v>
      </c>
      <c r="F93" s="349">
        <v>0</v>
      </c>
      <c r="G93" s="349">
        <v>0</v>
      </c>
      <c r="H93" s="349">
        <v>0</v>
      </c>
      <c r="I93" s="349">
        <v>0</v>
      </c>
      <c r="J93" s="349">
        <v>0</v>
      </c>
      <c r="K93" s="349">
        <v>0</v>
      </c>
      <c r="L93" s="349">
        <v>0</v>
      </c>
      <c r="M93" s="349">
        <v>0</v>
      </c>
      <c r="N93" s="349">
        <v>0</v>
      </c>
      <c r="O93" s="349">
        <v>0</v>
      </c>
      <c r="P93" s="349">
        <v>0</v>
      </c>
      <c r="Q93" s="349">
        <v>0</v>
      </c>
      <c r="R93" s="349">
        <v>0</v>
      </c>
      <c r="S93" s="349"/>
      <c r="T93" s="349">
        <v>0</v>
      </c>
      <c r="U93" s="349"/>
      <c r="V93" s="349">
        <v>0</v>
      </c>
      <c r="W93" s="349">
        <v>0</v>
      </c>
      <c r="X93" s="349">
        <v>0</v>
      </c>
      <c r="Y93" s="349">
        <v>0</v>
      </c>
      <c r="Z93" s="349">
        <v>0</v>
      </c>
      <c r="AA93" s="349">
        <v>0</v>
      </c>
      <c r="AB93" s="349">
        <v>0</v>
      </c>
      <c r="AC93" s="349">
        <v>0</v>
      </c>
      <c r="AD93" s="349">
        <v>0</v>
      </c>
      <c r="AE93" s="349">
        <v>0</v>
      </c>
      <c r="AF93" s="349"/>
      <c r="AG93" s="350"/>
      <c r="AH93" s="350"/>
      <c r="AI93" s="350"/>
      <c r="AJ93" s="350"/>
      <c r="AK93" s="350"/>
      <c r="AL93" s="350">
        <v>0</v>
      </c>
      <c r="AM93" s="350">
        <v>0</v>
      </c>
      <c r="AN93" s="350">
        <v>0</v>
      </c>
      <c r="AO93" s="350"/>
      <c r="AP93" s="350"/>
      <c r="AQ93" s="340">
        <f t="shared" si="2"/>
        <v>0</v>
      </c>
      <c r="AR93" s="340" t="str">
        <f t="shared" si="3"/>
        <v>DE child</v>
      </c>
    </row>
    <row r="94" spans="1:44" outlineLevel="3" x14ac:dyDescent="0.2">
      <c r="A94" s="248">
        <v>4</v>
      </c>
      <c r="B94" s="68">
        <v>163100</v>
      </c>
      <c r="C94" s="68" t="s">
        <v>1009</v>
      </c>
      <c r="D94" s="306" t="s">
        <v>465</v>
      </c>
      <c r="E94" s="337">
        <f>chronic_intake_assessment_1!E94</f>
        <v>1</v>
      </c>
      <c r="F94" s="349">
        <v>0</v>
      </c>
      <c r="G94" s="349">
        <v>0</v>
      </c>
      <c r="H94" s="349">
        <v>0</v>
      </c>
      <c r="I94" s="349">
        <v>0</v>
      </c>
      <c r="J94" s="349">
        <v>0</v>
      </c>
      <c r="K94" s="349">
        <v>0</v>
      </c>
      <c r="L94" s="349">
        <v>0</v>
      </c>
      <c r="M94" s="349">
        <v>0</v>
      </c>
      <c r="N94" s="349">
        <v>0</v>
      </c>
      <c r="O94" s="349">
        <v>0</v>
      </c>
      <c r="P94" s="349">
        <v>0</v>
      </c>
      <c r="Q94" s="349">
        <v>0</v>
      </c>
      <c r="R94" s="349">
        <v>0</v>
      </c>
      <c r="S94" s="349"/>
      <c r="T94" s="349">
        <v>0</v>
      </c>
      <c r="U94" s="349"/>
      <c r="V94" s="349">
        <v>0</v>
      </c>
      <c r="W94" s="349">
        <v>0</v>
      </c>
      <c r="X94" s="349">
        <v>0</v>
      </c>
      <c r="Y94" s="349">
        <v>0</v>
      </c>
      <c r="Z94" s="349">
        <v>0</v>
      </c>
      <c r="AA94" s="349">
        <v>0</v>
      </c>
      <c r="AB94" s="349">
        <v>0</v>
      </c>
      <c r="AC94" s="349">
        <v>0</v>
      </c>
      <c r="AD94" s="349">
        <v>0</v>
      </c>
      <c r="AE94" s="349">
        <v>0</v>
      </c>
      <c r="AF94" s="349">
        <v>1.6666666666666199E-3</v>
      </c>
      <c r="AG94" s="350">
        <v>0</v>
      </c>
      <c r="AH94" s="350">
        <v>0</v>
      </c>
      <c r="AI94" s="350">
        <v>0</v>
      </c>
      <c r="AJ94" s="350">
        <v>0</v>
      </c>
      <c r="AK94" s="350">
        <v>0</v>
      </c>
      <c r="AL94" s="350">
        <v>0</v>
      </c>
      <c r="AM94" s="350">
        <v>0</v>
      </c>
      <c r="AN94" s="350">
        <v>0</v>
      </c>
      <c r="AO94" s="350"/>
      <c r="AP94" s="350"/>
      <c r="AQ94" s="340">
        <f t="shared" si="2"/>
        <v>1.6666666666666199E-3</v>
      </c>
      <c r="AR94" s="340" t="str">
        <f t="shared" si="3"/>
        <v>GEMS/Food G06</v>
      </c>
    </row>
    <row r="95" spans="1:44" outlineLevel="3" x14ac:dyDescent="0.2">
      <c r="A95" s="248">
        <v>4</v>
      </c>
      <c r="B95" s="68">
        <v>163110</v>
      </c>
      <c r="C95" s="68" t="s">
        <v>1010</v>
      </c>
      <c r="D95" s="306" t="s">
        <v>466</v>
      </c>
      <c r="E95" s="337">
        <f>chronic_intake_assessment_1!E95</f>
        <v>1</v>
      </c>
      <c r="F95" s="349">
        <v>0</v>
      </c>
      <c r="G95" s="349">
        <v>0</v>
      </c>
      <c r="H95" s="349">
        <v>0</v>
      </c>
      <c r="I95" s="349">
        <v>0</v>
      </c>
      <c r="J95" s="349">
        <v>0</v>
      </c>
      <c r="K95" s="349">
        <v>0</v>
      </c>
      <c r="L95" s="349">
        <v>0</v>
      </c>
      <c r="M95" s="349">
        <v>0</v>
      </c>
      <c r="N95" s="349">
        <v>0</v>
      </c>
      <c r="O95" s="349">
        <v>0</v>
      </c>
      <c r="P95" s="349">
        <v>0</v>
      </c>
      <c r="Q95" s="349">
        <v>0</v>
      </c>
      <c r="R95" s="349">
        <v>0</v>
      </c>
      <c r="S95" s="349"/>
      <c r="T95" s="349">
        <v>0</v>
      </c>
      <c r="U95" s="349"/>
      <c r="V95" s="349">
        <v>0</v>
      </c>
      <c r="W95" s="349">
        <v>0</v>
      </c>
      <c r="X95" s="349">
        <v>0</v>
      </c>
      <c r="Y95" s="349">
        <v>0</v>
      </c>
      <c r="Z95" s="349">
        <v>0</v>
      </c>
      <c r="AA95" s="349">
        <v>0</v>
      </c>
      <c r="AB95" s="349">
        <v>0</v>
      </c>
      <c r="AC95" s="349">
        <v>0</v>
      </c>
      <c r="AD95" s="349">
        <v>0</v>
      </c>
      <c r="AE95" s="349">
        <v>0</v>
      </c>
      <c r="AF95" s="349">
        <v>1.6666666666666668E-3</v>
      </c>
      <c r="AG95" s="350">
        <v>0</v>
      </c>
      <c r="AH95" s="350">
        <v>0</v>
      </c>
      <c r="AI95" s="350">
        <v>0</v>
      </c>
      <c r="AJ95" s="350">
        <v>0</v>
      </c>
      <c r="AK95" s="350">
        <v>0</v>
      </c>
      <c r="AL95" s="350">
        <v>0</v>
      </c>
      <c r="AM95" s="350">
        <v>0</v>
      </c>
      <c r="AN95" s="350">
        <v>0</v>
      </c>
      <c r="AO95" s="350"/>
      <c r="AP95" s="350"/>
      <c r="AQ95" s="340">
        <f t="shared" si="2"/>
        <v>1.6666666666666668E-3</v>
      </c>
      <c r="AR95" s="340" t="str">
        <f t="shared" si="3"/>
        <v>GEMS/Food G06</v>
      </c>
    </row>
    <row r="96" spans="1:44" outlineLevel="3" x14ac:dyDescent="0.2">
      <c r="A96" s="248">
        <v>4</v>
      </c>
      <c r="B96" s="68">
        <v>163990</v>
      </c>
      <c r="C96" s="68" t="s">
        <v>1011</v>
      </c>
      <c r="D96" s="306" t="s">
        <v>1012</v>
      </c>
      <c r="E96" s="337">
        <f>chronic_intake_assessment_1!E96</f>
        <v>1</v>
      </c>
      <c r="F96" s="349">
        <v>0.21</v>
      </c>
      <c r="G96" s="349"/>
      <c r="H96" s="349">
        <v>0</v>
      </c>
      <c r="I96" s="349">
        <v>0</v>
      </c>
      <c r="J96" s="349">
        <v>0</v>
      </c>
      <c r="K96" s="349">
        <v>8.027965677934068E-2</v>
      </c>
      <c r="L96" s="349">
        <v>0</v>
      </c>
      <c r="M96" s="349">
        <v>0</v>
      </c>
      <c r="N96" s="349">
        <v>0</v>
      </c>
      <c r="O96" s="349">
        <v>0</v>
      </c>
      <c r="P96" s="349">
        <v>0</v>
      </c>
      <c r="Q96" s="349">
        <v>0</v>
      </c>
      <c r="R96" s="349">
        <v>0</v>
      </c>
      <c r="S96" s="349">
        <v>4.6525365000000003E-3</v>
      </c>
      <c r="T96" s="349">
        <v>3.5202525283519324E-2</v>
      </c>
      <c r="U96" s="349"/>
      <c r="V96" s="349">
        <v>0</v>
      </c>
      <c r="W96" s="349">
        <v>8.8708464892497361E-3</v>
      </c>
      <c r="X96" s="349">
        <v>0</v>
      </c>
      <c r="Y96" s="349">
        <v>0</v>
      </c>
      <c r="Z96" s="349">
        <v>0</v>
      </c>
      <c r="AA96" s="349">
        <v>0</v>
      </c>
      <c r="AB96" s="349">
        <v>0</v>
      </c>
      <c r="AC96" s="349">
        <v>0</v>
      </c>
      <c r="AD96" s="349">
        <v>0</v>
      </c>
      <c r="AE96" s="349">
        <v>0</v>
      </c>
      <c r="AF96" s="349"/>
      <c r="AG96" s="350"/>
      <c r="AH96" s="350"/>
      <c r="AI96" s="350"/>
      <c r="AJ96" s="350"/>
      <c r="AK96" s="350"/>
      <c r="AL96" s="350">
        <v>0</v>
      </c>
      <c r="AM96" s="350">
        <v>0</v>
      </c>
      <c r="AN96" s="350">
        <v>0</v>
      </c>
      <c r="AO96" s="350">
        <v>2.4650340400000002E-2</v>
      </c>
      <c r="AP96" s="350">
        <v>4.4503820999999997E-3</v>
      </c>
      <c r="AQ96" s="340">
        <f t="shared" si="2"/>
        <v>0.21</v>
      </c>
      <c r="AR96" s="340" t="str">
        <f t="shared" si="3"/>
        <v>DE child</v>
      </c>
    </row>
    <row r="97" spans="1:44" outlineLevel="3" x14ac:dyDescent="0.2">
      <c r="A97" s="246">
        <v>1</v>
      </c>
      <c r="B97" s="328">
        <v>200000</v>
      </c>
      <c r="C97" s="328" t="s">
        <v>1013</v>
      </c>
      <c r="D97" s="363" t="s">
        <v>1014</v>
      </c>
      <c r="E97" s="337">
        <f>chronic_intake_assessment_1!E97</f>
        <v>0</v>
      </c>
      <c r="F97" s="346">
        <v>7.6101349999999996</v>
      </c>
      <c r="G97" s="346">
        <v>7.3390909090909107</v>
      </c>
      <c r="H97" s="346">
        <v>4.8936999999999999</v>
      </c>
      <c r="I97" s="346">
        <v>5.7405181255830069</v>
      </c>
      <c r="J97" s="346">
        <v>5.7444301675607674</v>
      </c>
      <c r="K97" s="346">
        <v>5.9310513663917392</v>
      </c>
      <c r="L97" s="346">
        <v>4.3061763999038689</v>
      </c>
      <c r="M97" s="346">
        <v>11.179</v>
      </c>
      <c r="N97" s="346">
        <v>6.6479999999999988</v>
      </c>
      <c r="O97" s="346">
        <v>6.5747126436781613</v>
      </c>
      <c r="P97" s="346">
        <v>5.9794520547945202</v>
      </c>
      <c r="Q97" s="346">
        <v>3.5006466045272977</v>
      </c>
      <c r="R97" s="346">
        <v>3.9337000000000004</v>
      </c>
      <c r="S97" s="346">
        <v>3.1861974909000002</v>
      </c>
      <c r="T97" s="346">
        <v>3.2278945444463045</v>
      </c>
      <c r="U97" s="349"/>
      <c r="V97" s="346">
        <v>12.046808510638298</v>
      </c>
      <c r="W97" s="346">
        <v>4.1153210043602462</v>
      </c>
      <c r="X97" s="346">
        <v>5.1177142857142846</v>
      </c>
      <c r="Y97" s="346">
        <v>5.2970000000000006</v>
      </c>
      <c r="Z97" s="346">
        <v>6.2487117834394912</v>
      </c>
      <c r="AA97" s="346">
        <v>8.3978333333333328</v>
      </c>
      <c r="AB97" s="346">
        <v>10</v>
      </c>
      <c r="AC97" s="346">
        <v>10.236666666666666</v>
      </c>
      <c r="AD97" s="346">
        <v>3.064473684210526</v>
      </c>
      <c r="AE97" s="346">
        <v>3.8500749625187405</v>
      </c>
      <c r="AF97" s="346">
        <v>11.456333333333335</v>
      </c>
      <c r="AG97" s="346">
        <v>8.3836666666666666</v>
      </c>
      <c r="AH97" s="346">
        <v>9.2993333333333332</v>
      </c>
      <c r="AI97" s="346">
        <v>8.812166666666668</v>
      </c>
      <c r="AJ97" s="346">
        <v>8.829833333333335</v>
      </c>
      <c r="AK97" s="346">
        <v>9.5668333333333351</v>
      </c>
      <c r="AL97" s="346">
        <v>3.7323972185728849</v>
      </c>
      <c r="AM97" s="346">
        <v>3.8064713040513922</v>
      </c>
      <c r="AN97" s="346">
        <v>1.3130748659999998</v>
      </c>
      <c r="AO97" s="346">
        <v>8.661675402500002</v>
      </c>
      <c r="AP97" s="346">
        <v>6.9409800856000006</v>
      </c>
      <c r="AQ97" s="341">
        <f t="shared" si="2"/>
        <v>12.046808510638298</v>
      </c>
      <c r="AR97" s="341" t="str">
        <f t="shared" si="3"/>
        <v>IE adult</v>
      </c>
    </row>
    <row r="98" spans="1:44" outlineLevel="3" x14ac:dyDescent="0.2">
      <c r="A98" s="247">
        <v>2</v>
      </c>
      <c r="B98" s="336">
        <v>210000</v>
      </c>
      <c r="C98" s="336" t="s">
        <v>1015</v>
      </c>
      <c r="D98" s="364" t="s">
        <v>1016</v>
      </c>
      <c r="E98" s="337">
        <f>chronic_intake_assessment_1!E98</f>
        <v>0</v>
      </c>
      <c r="F98" s="347">
        <v>3.7800000000000002</v>
      </c>
      <c r="G98" s="347">
        <v>3.86</v>
      </c>
      <c r="H98" s="347">
        <v>2.0352999999999999</v>
      </c>
      <c r="I98" s="347">
        <v>3.2256617686006428</v>
      </c>
      <c r="J98" s="347">
        <v>2.7856370199057388</v>
      </c>
      <c r="K98" s="347">
        <v>2.2819530494390947</v>
      </c>
      <c r="L98" s="347">
        <v>1.0884402787791396</v>
      </c>
      <c r="M98" s="347">
        <v>5.4939999999999998</v>
      </c>
      <c r="N98" s="347">
        <v>3.903</v>
      </c>
      <c r="O98" s="347">
        <v>4.7356321839080469</v>
      </c>
      <c r="P98" s="347">
        <v>4.095890410958904</v>
      </c>
      <c r="Q98" s="347">
        <v>1.7904832223701732</v>
      </c>
      <c r="R98" s="347">
        <v>1.0884</v>
      </c>
      <c r="S98" s="347">
        <v>1.6064927767999999</v>
      </c>
      <c r="T98" s="347">
        <v>1.0877316501156296</v>
      </c>
      <c r="U98" s="349"/>
      <c r="V98" s="347">
        <v>6.9136968085106378</v>
      </c>
      <c r="W98" s="347">
        <v>0.76514809803037132</v>
      </c>
      <c r="X98" s="347">
        <v>3.4749999999999996</v>
      </c>
      <c r="Y98" s="347">
        <v>2.7410000000000001</v>
      </c>
      <c r="Z98" s="347">
        <v>4.0663821656050958</v>
      </c>
      <c r="AA98" s="347">
        <v>6.0733333333333333</v>
      </c>
      <c r="AB98" s="347">
        <v>4.2166666666666668</v>
      </c>
      <c r="AC98" s="347">
        <v>5.5150000000000006</v>
      </c>
      <c r="AD98" s="347">
        <v>1.6368421052631579</v>
      </c>
      <c r="AE98" s="347">
        <v>1.6596701649175412</v>
      </c>
      <c r="AF98" s="347">
        <v>2.6173333333333328</v>
      </c>
      <c r="AG98" s="348">
        <v>4.8428333333333331</v>
      </c>
      <c r="AH98" s="348">
        <v>5.0010000000000003</v>
      </c>
      <c r="AI98" s="348">
        <v>4.0376666666666674</v>
      </c>
      <c r="AJ98" s="348">
        <v>5.4589999999999996</v>
      </c>
      <c r="AK98" s="348">
        <v>4.7006666666666668</v>
      </c>
      <c r="AL98" s="348">
        <v>1.6467751849976704</v>
      </c>
      <c r="AM98" s="348">
        <v>1.5670821716524996</v>
      </c>
      <c r="AN98" s="348">
        <v>0.82358741300000005</v>
      </c>
      <c r="AO98" s="348">
        <v>5.7278270789000008</v>
      </c>
      <c r="AP98" s="348">
        <v>4.6515330936000003</v>
      </c>
      <c r="AQ98" s="342">
        <f t="shared" si="2"/>
        <v>6.9136968085106378</v>
      </c>
      <c r="AR98" s="342" t="str">
        <f t="shared" si="3"/>
        <v>IE adult</v>
      </c>
    </row>
    <row r="99" spans="1:44" outlineLevel="2" x14ac:dyDescent="0.2">
      <c r="A99" s="249">
        <v>3</v>
      </c>
      <c r="B99" s="329">
        <v>211000</v>
      </c>
      <c r="C99" s="329" t="s">
        <v>880</v>
      </c>
      <c r="D99" s="365" t="s">
        <v>319</v>
      </c>
      <c r="E99" s="337">
        <f>chronic_intake_assessment_1!E99</f>
        <v>1</v>
      </c>
      <c r="F99" s="351">
        <v>2.61</v>
      </c>
      <c r="G99" s="351">
        <v>2.4318181818181817</v>
      </c>
      <c r="H99" s="351">
        <v>1.8401000000000001</v>
      </c>
      <c r="I99" s="351">
        <v>1.9113483026274465</v>
      </c>
      <c r="J99" s="351">
        <v>1.8600745009270119</v>
      </c>
      <c r="K99" s="351">
        <v>1.5104443294911238</v>
      </c>
      <c r="L99" s="351">
        <v>0.89641913001682283</v>
      </c>
      <c r="M99" s="351">
        <v>4.2690000000000001</v>
      </c>
      <c r="N99" s="351">
        <v>3.4430000000000001</v>
      </c>
      <c r="O99" s="351">
        <v>3.2528735632183912</v>
      </c>
      <c r="P99" s="351">
        <v>3.493150684931507</v>
      </c>
      <c r="Q99" s="351">
        <v>1.27</v>
      </c>
      <c r="R99" s="351">
        <v>0.92969999999999997</v>
      </c>
      <c r="S99" s="351">
        <v>1.184983044</v>
      </c>
      <c r="T99" s="351">
        <v>0.72724311608492065</v>
      </c>
      <c r="U99" s="349"/>
      <c r="V99" s="351">
        <v>2.291223404255319</v>
      </c>
      <c r="W99" s="351">
        <v>0.60066155465343563</v>
      </c>
      <c r="X99" s="351">
        <v>3.1741428571428569</v>
      </c>
      <c r="Y99" s="351">
        <v>2.4300000000000002</v>
      </c>
      <c r="Z99" s="351">
        <v>3.4351878980891724</v>
      </c>
      <c r="AA99" s="351">
        <v>5.333333333333333</v>
      </c>
      <c r="AB99" s="351">
        <v>3.7333333333333334</v>
      </c>
      <c r="AC99" s="351">
        <v>4.166666666666667</v>
      </c>
      <c r="AD99" s="351">
        <v>1.3973684210526316</v>
      </c>
      <c r="AE99" s="351">
        <v>1.3703148425787106</v>
      </c>
      <c r="AF99" s="351">
        <v>1.9969999999999999</v>
      </c>
      <c r="AG99" s="351">
        <v>3.7505000000000002</v>
      </c>
      <c r="AH99" s="351">
        <v>3.9040000000000004</v>
      </c>
      <c r="AI99" s="351">
        <v>2.9591666666666669</v>
      </c>
      <c r="AJ99" s="351">
        <v>3.9091666666666667</v>
      </c>
      <c r="AK99" s="351">
        <v>3.5568333333333331</v>
      </c>
      <c r="AL99" s="351">
        <v>1.2283399503735286</v>
      </c>
      <c r="AM99" s="351">
        <v>1.0993045362903515</v>
      </c>
      <c r="AN99" s="351">
        <v>0.61043599999999998</v>
      </c>
      <c r="AO99" s="351">
        <v>4.7183476108000004</v>
      </c>
      <c r="AP99" s="351">
        <v>3.8887275775000001</v>
      </c>
      <c r="AQ99" s="338">
        <f t="shared" si="2"/>
        <v>5.333333333333333</v>
      </c>
      <c r="AR99" s="338" t="str">
        <f t="shared" si="3"/>
        <v>PT general</v>
      </c>
    </row>
    <row r="100" spans="1:44" outlineLevel="3" x14ac:dyDescent="0.2">
      <c r="A100" s="249">
        <v>3</v>
      </c>
      <c r="B100" s="329">
        <v>212000</v>
      </c>
      <c r="C100" s="329" t="s">
        <v>1017</v>
      </c>
      <c r="D100" s="365" t="s">
        <v>473</v>
      </c>
      <c r="E100" s="337">
        <f>chronic_intake_assessment_1!E100</f>
        <v>0</v>
      </c>
      <c r="F100" s="351">
        <v>0</v>
      </c>
      <c r="G100" s="351">
        <v>0</v>
      </c>
      <c r="H100" s="351">
        <v>0</v>
      </c>
      <c r="I100" s="351">
        <v>0</v>
      </c>
      <c r="J100" s="352">
        <v>0</v>
      </c>
      <c r="K100" s="351">
        <v>0</v>
      </c>
      <c r="L100" s="351">
        <v>0</v>
      </c>
      <c r="M100" s="351">
        <v>7.0000000000000001E-3</v>
      </c>
      <c r="N100" s="351">
        <v>0.01</v>
      </c>
      <c r="O100" s="351">
        <v>0</v>
      </c>
      <c r="P100" s="351">
        <v>0</v>
      </c>
      <c r="Q100" s="351">
        <v>0</v>
      </c>
      <c r="R100" s="351">
        <v>6.9999999999999999E-4</v>
      </c>
      <c r="S100" s="351">
        <v>2.5010409999999999E-3</v>
      </c>
      <c r="T100" s="351">
        <v>3.7385891238473512E-4</v>
      </c>
      <c r="U100" s="349"/>
      <c r="V100" s="351">
        <v>3.5452127659574471</v>
      </c>
      <c r="W100" s="351">
        <v>1.653886633588934E-3</v>
      </c>
      <c r="X100" s="351">
        <v>0</v>
      </c>
      <c r="Y100" s="351">
        <v>1E-3</v>
      </c>
      <c r="Z100" s="351">
        <v>0</v>
      </c>
      <c r="AA100" s="351">
        <v>6.1666666666666668E-2</v>
      </c>
      <c r="AB100" s="351">
        <v>0</v>
      </c>
      <c r="AC100" s="351">
        <v>0.05</v>
      </c>
      <c r="AD100" s="351">
        <v>5.263157894736842E-3</v>
      </c>
      <c r="AE100" s="351">
        <v>0</v>
      </c>
      <c r="AF100" s="351">
        <v>0.19466666666666665</v>
      </c>
      <c r="AG100" s="351">
        <v>1.8833333333333334E-2</v>
      </c>
      <c r="AH100" s="351">
        <v>7.0000000000000001E-3</v>
      </c>
      <c r="AI100" s="351">
        <v>0.12116666666666667</v>
      </c>
      <c r="AJ100" s="351">
        <v>5.0000000000000001E-3</v>
      </c>
      <c r="AK100" s="351">
        <v>5.8333333333333336E-3</v>
      </c>
      <c r="AL100" s="351">
        <v>7.4722664717922235E-4</v>
      </c>
      <c r="AM100" s="351">
        <v>1.3876168590890737E-3</v>
      </c>
      <c r="AN100" s="351">
        <v>7.9300000000000003E-5</v>
      </c>
      <c r="AO100" s="351">
        <v>0</v>
      </c>
      <c r="AP100" s="351">
        <v>0</v>
      </c>
      <c r="AQ100" s="338">
        <f t="shared" si="2"/>
        <v>3.5452127659574471</v>
      </c>
      <c r="AR100" s="338" t="str">
        <f t="shared" si="3"/>
        <v>IE adult</v>
      </c>
    </row>
    <row r="101" spans="1:44" outlineLevel="3" x14ac:dyDescent="0.2">
      <c r="A101" s="248">
        <v>4</v>
      </c>
      <c r="B101" s="68">
        <v>212010</v>
      </c>
      <c r="C101" s="68" t="s">
        <v>1018</v>
      </c>
      <c r="D101" s="306" t="s">
        <v>474</v>
      </c>
      <c r="E101" s="337">
        <f>chronic_intake_assessment_1!E101</f>
        <v>1</v>
      </c>
      <c r="F101" s="349">
        <v>0</v>
      </c>
      <c r="G101" s="349">
        <v>0</v>
      </c>
      <c r="H101" s="349">
        <v>0</v>
      </c>
      <c r="I101" s="349">
        <v>0</v>
      </c>
      <c r="J101" s="349">
        <v>0</v>
      </c>
      <c r="K101" s="349">
        <v>0</v>
      </c>
      <c r="L101" s="349">
        <v>0</v>
      </c>
      <c r="M101" s="349">
        <v>7.0000000000000001E-3</v>
      </c>
      <c r="N101" s="349">
        <v>0.01</v>
      </c>
      <c r="O101" s="349">
        <v>0</v>
      </c>
      <c r="P101" s="349">
        <v>0</v>
      </c>
      <c r="Q101" s="349">
        <v>0</v>
      </c>
      <c r="R101" s="349">
        <v>0</v>
      </c>
      <c r="S101" s="349"/>
      <c r="T101" s="349">
        <v>0</v>
      </c>
      <c r="U101" s="349"/>
      <c r="V101" s="349">
        <v>0</v>
      </c>
      <c r="W101" s="349">
        <v>0</v>
      </c>
      <c r="X101" s="349">
        <v>0</v>
      </c>
      <c r="Y101" s="349">
        <v>0</v>
      </c>
      <c r="Z101" s="349">
        <v>0</v>
      </c>
      <c r="AA101" s="349">
        <v>0</v>
      </c>
      <c r="AB101" s="349">
        <v>0</v>
      </c>
      <c r="AC101" s="349">
        <v>0</v>
      </c>
      <c r="AD101" s="349">
        <v>0</v>
      </c>
      <c r="AE101" s="349">
        <v>0</v>
      </c>
      <c r="AF101" s="349">
        <v>7.0999999999999994E-2</v>
      </c>
      <c r="AG101" s="350">
        <v>1.6666666666666668E-3</v>
      </c>
      <c r="AH101" s="350">
        <v>0</v>
      </c>
      <c r="AI101" s="350">
        <v>1.6333333333333335E-2</v>
      </c>
      <c r="AJ101" s="350">
        <v>0</v>
      </c>
      <c r="AK101" s="350">
        <v>0</v>
      </c>
      <c r="AL101" s="350">
        <v>4.9831381491844144E-4</v>
      </c>
      <c r="AM101" s="350">
        <v>8.1195369518184235E-4</v>
      </c>
      <c r="AN101" s="350">
        <v>0</v>
      </c>
      <c r="AO101" s="350"/>
      <c r="AP101" s="350"/>
      <c r="AQ101" s="340">
        <f t="shared" si="2"/>
        <v>7.0999999999999994E-2</v>
      </c>
      <c r="AR101" s="340" t="str">
        <f t="shared" si="3"/>
        <v>GEMS/Food G06</v>
      </c>
    </row>
    <row r="102" spans="1:44" outlineLevel="3" x14ac:dyDescent="0.2">
      <c r="A102" s="248">
        <v>4</v>
      </c>
      <c r="B102" s="68">
        <v>212020</v>
      </c>
      <c r="C102" s="68" t="s">
        <v>1019</v>
      </c>
      <c r="D102" s="306" t="s">
        <v>475</v>
      </c>
      <c r="E102" s="337">
        <f>chronic_intake_assessment_1!E102</f>
        <v>1</v>
      </c>
      <c r="F102" s="349">
        <v>0</v>
      </c>
      <c r="G102" s="349">
        <v>0</v>
      </c>
      <c r="H102" s="349">
        <v>0</v>
      </c>
      <c r="I102" s="349">
        <v>0</v>
      </c>
      <c r="J102" s="349">
        <v>0</v>
      </c>
      <c r="K102" s="349">
        <v>0</v>
      </c>
      <c r="L102" s="349">
        <v>0</v>
      </c>
      <c r="M102" s="349">
        <v>0</v>
      </c>
      <c r="N102" s="349">
        <v>0</v>
      </c>
      <c r="O102" s="349">
        <v>0</v>
      </c>
      <c r="P102" s="349">
        <v>0</v>
      </c>
      <c r="Q102" s="349">
        <v>0</v>
      </c>
      <c r="R102" s="349">
        <v>6.9999999999999999E-4</v>
      </c>
      <c r="S102" s="349">
        <v>2.5010409999999999E-3</v>
      </c>
      <c r="T102" s="349">
        <v>3.7385891238473512E-4</v>
      </c>
      <c r="U102" s="349"/>
      <c r="V102" s="349">
        <v>3.5452127659574471</v>
      </c>
      <c r="W102" s="349">
        <v>1.653886633588934E-3</v>
      </c>
      <c r="X102" s="349">
        <v>0</v>
      </c>
      <c r="Y102" s="349">
        <v>1E-3</v>
      </c>
      <c r="Z102" s="349">
        <v>0</v>
      </c>
      <c r="AA102" s="349">
        <v>6.1666666666666668E-2</v>
      </c>
      <c r="AB102" s="349">
        <v>0</v>
      </c>
      <c r="AC102" s="349">
        <v>3.3333333333333333E-2</v>
      </c>
      <c r="AD102" s="349">
        <v>0</v>
      </c>
      <c r="AE102" s="349">
        <v>0</v>
      </c>
      <c r="AF102" s="349">
        <v>0.11116666666666666</v>
      </c>
      <c r="AG102" s="350">
        <v>1.5500000000000002E-2</v>
      </c>
      <c r="AH102" s="350">
        <v>5.3333333333333332E-3</v>
      </c>
      <c r="AI102" s="350">
        <v>8.9499999999999996E-2</v>
      </c>
      <c r="AJ102" s="350">
        <v>5.0000000000000001E-3</v>
      </c>
      <c r="AK102" s="350">
        <v>2.5000000000000001E-3</v>
      </c>
      <c r="AL102" s="350">
        <v>2.4891283226078091E-4</v>
      </c>
      <c r="AM102" s="350">
        <v>5.7566316390723123E-4</v>
      </c>
      <c r="AN102" s="350">
        <v>7.9300000000000003E-5</v>
      </c>
      <c r="AO102" s="350"/>
      <c r="AP102" s="350"/>
      <c r="AQ102" s="340">
        <f t="shared" si="2"/>
        <v>3.5452127659574471</v>
      </c>
      <c r="AR102" s="340" t="str">
        <f t="shared" si="3"/>
        <v>IE adult</v>
      </c>
    </row>
    <row r="103" spans="1:44" outlineLevel="3" x14ac:dyDescent="0.2">
      <c r="A103" s="248">
        <v>4</v>
      </c>
      <c r="B103" s="68">
        <v>212030</v>
      </c>
      <c r="C103" s="68" t="s">
        <v>1020</v>
      </c>
      <c r="D103" s="306" t="s">
        <v>478</v>
      </c>
      <c r="E103" s="337">
        <f>chronic_intake_assessment_1!E103</f>
        <v>1</v>
      </c>
      <c r="F103" s="349">
        <v>0</v>
      </c>
      <c r="G103" s="349">
        <v>0</v>
      </c>
      <c r="H103" s="349">
        <v>0</v>
      </c>
      <c r="I103" s="349">
        <v>0</v>
      </c>
      <c r="J103" s="349">
        <v>0</v>
      </c>
      <c r="K103" s="349">
        <v>0</v>
      </c>
      <c r="L103" s="349">
        <v>0</v>
      </c>
      <c r="M103" s="349">
        <v>0</v>
      </c>
      <c r="N103" s="349">
        <v>0</v>
      </c>
      <c r="O103" s="349">
        <v>0</v>
      </c>
      <c r="P103" s="349">
        <v>0</v>
      </c>
      <c r="Q103" s="349">
        <v>0</v>
      </c>
      <c r="R103" s="349">
        <v>0</v>
      </c>
      <c r="S103" s="349"/>
      <c r="T103" s="349">
        <v>0</v>
      </c>
      <c r="U103" s="349"/>
      <c r="V103" s="349">
        <v>0</v>
      </c>
      <c r="W103" s="349">
        <v>0</v>
      </c>
      <c r="X103" s="349">
        <v>0</v>
      </c>
      <c r="Y103" s="349">
        <v>0</v>
      </c>
      <c r="Z103" s="349">
        <v>0</v>
      </c>
      <c r="AA103" s="349">
        <v>0</v>
      </c>
      <c r="AB103" s="349">
        <v>0</v>
      </c>
      <c r="AC103" s="349">
        <v>1.6666666666666666E-2</v>
      </c>
      <c r="AD103" s="349">
        <v>5.263157894736842E-3</v>
      </c>
      <c r="AE103" s="349">
        <v>0</v>
      </c>
      <c r="AF103" s="349">
        <v>1.0833333333333334E-2</v>
      </c>
      <c r="AG103" s="350">
        <v>0</v>
      </c>
      <c r="AH103" s="350">
        <v>0</v>
      </c>
      <c r="AI103" s="350">
        <v>1.1833333333333333E-2</v>
      </c>
      <c r="AJ103" s="350">
        <v>0</v>
      </c>
      <c r="AK103" s="350">
        <v>1.6666666666666668E-3</v>
      </c>
      <c r="AL103" s="350">
        <v>0</v>
      </c>
      <c r="AM103" s="350">
        <v>0</v>
      </c>
      <c r="AN103" s="350">
        <v>0</v>
      </c>
      <c r="AO103" s="350"/>
      <c r="AP103" s="350"/>
      <c r="AQ103" s="340">
        <f t="shared" si="2"/>
        <v>1.6666666666666666E-2</v>
      </c>
      <c r="AR103" s="340" t="str">
        <f t="shared" si="3"/>
        <v>SE general</v>
      </c>
    </row>
    <row r="104" spans="1:44" outlineLevel="2" x14ac:dyDescent="0.2">
      <c r="A104" s="248">
        <v>4</v>
      </c>
      <c r="B104" s="68">
        <v>212040</v>
      </c>
      <c r="C104" s="68" t="s">
        <v>1021</v>
      </c>
      <c r="D104" s="306" t="s">
        <v>479</v>
      </c>
      <c r="E104" s="337">
        <f>chronic_intake_assessment_1!E104</f>
        <v>1</v>
      </c>
      <c r="F104" s="349">
        <v>0</v>
      </c>
      <c r="G104" s="349">
        <v>0</v>
      </c>
      <c r="H104" s="349">
        <v>0</v>
      </c>
      <c r="I104" s="349">
        <v>0</v>
      </c>
      <c r="J104" s="349">
        <v>0</v>
      </c>
      <c r="K104" s="349">
        <v>0</v>
      </c>
      <c r="L104" s="349">
        <v>0</v>
      </c>
      <c r="M104" s="349">
        <v>0</v>
      </c>
      <c r="N104" s="349">
        <v>0</v>
      </c>
      <c r="O104" s="349">
        <v>0</v>
      </c>
      <c r="P104" s="349">
        <v>0</v>
      </c>
      <c r="Q104" s="349">
        <v>0</v>
      </c>
      <c r="R104" s="349">
        <v>0</v>
      </c>
      <c r="S104" s="349"/>
      <c r="T104" s="349">
        <v>0</v>
      </c>
      <c r="U104" s="349"/>
      <c r="V104" s="349">
        <v>0</v>
      </c>
      <c r="W104" s="349">
        <v>0</v>
      </c>
      <c r="X104" s="349">
        <v>0</v>
      </c>
      <c r="Y104" s="349">
        <v>0</v>
      </c>
      <c r="Z104" s="349">
        <v>0</v>
      </c>
      <c r="AA104" s="349">
        <v>0</v>
      </c>
      <c r="AB104" s="349">
        <v>0</v>
      </c>
      <c r="AC104" s="349">
        <v>0</v>
      </c>
      <c r="AD104" s="349">
        <v>0</v>
      </c>
      <c r="AE104" s="349">
        <v>0</v>
      </c>
      <c r="AF104" s="349">
        <v>1.6666666666666668E-3</v>
      </c>
      <c r="AG104" s="350">
        <v>1.6666666666666668E-3</v>
      </c>
      <c r="AH104" s="350">
        <v>1.6666666666666668E-3</v>
      </c>
      <c r="AI104" s="350">
        <v>3.5000000000000001E-3</v>
      </c>
      <c r="AJ104" s="350">
        <v>0</v>
      </c>
      <c r="AK104" s="350">
        <v>1.6666666666666668E-3</v>
      </c>
      <c r="AL104" s="350">
        <v>0</v>
      </c>
      <c r="AM104" s="350">
        <v>0</v>
      </c>
      <c r="AN104" s="350">
        <v>0</v>
      </c>
      <c r="AO104" s="350"/>
      <c r="AP104" s="350"/>
      <c r="AQ104" s="340">
        <f t="shared" si="2"/>
        <v>3.5000000000000001E-3</v>
      </c>
      <c r="AR104" s="340" t="str">
        <f t="shared" si="3"/>
        <v>GEMS/Food G10</v>
      </c>
    </row>
    <row r="105" spans="1:44" outlineLevel="2" x14ac:dyDescent="0.2">
      <c r="A105" s="248">
        <v>4</v>
      </c>
      <c r="B105" s="68">
        <v>212990</v>
      </c>
      <c r="C105" s="68" t="s">
        <v>1022</v>
      </c>
      <c r="D105" s="306" t="s">
        <v>1023</v>
      </c>
      <c r="E105" s="337">
        <f>chronic_intake_assessment_1!E105</f>
        <v>1</v>
      </c>
      <c r="F105" s="349">
        <v>0</v>
      </c>
      <c r="G105" s="349"/>
      <c r="H105" s="349">
        <v>0</v>
      </c>
      <c r="I105" s="349">
        <v>0</v>
      </c>
      <c r="J105" s="349">
        <v>0</v>
      </c>
      <c r="K105" s="349">
        <v>0</v>
      </c>
      <c r="L105" s="349">
        <v>0</v>
      </c>
      <c r="M105" s="349">
        <v>0</v>
      </c>
      <c r="N105" s="349">
        <v>0</v>
      </c>
      <c r="O105" s="349">
        <v>0</v>
      </c>
      <c r="P105" s="349">
        <v>0</v>
      </c>
      <c r="Q105" s="349">
        <v>0</v>
      </c>
      <c r="R105" s="349">
        <v>0</v>
      </c>
      <c r="S105" s="349"/>
      <c r="T105" s="349">
        <v>0</v>
      </c>
      <c r="U105" s="349"/>
      <c r="V105" s="349">
        <v>0</v>
      </c>
      <c r="W105" s="349">
        <v>0</v>
      </c>
      <c r="X105" s="349">
        <v>0</v>
      </c>
      <c r="Y105" s="349">
        <v>0</v>
      </c>
      <c r="Z105" s="349">
        <v>0</v>
      </c>
      <c r="AA105" s="349">
        <v>0</v>
      </c>
      <c r="AB105" s="349">
        <v>0</v>
      </c>
      <c r="AC105" s="349">
        <v>0</v>
      </c>
      <c r="AD105" s="349">
        <v>0</v>
      </c>
      <c r="AE105" s="349">
        <v>0</v>
      </c>
      <c r="AF105" s="349"/>
      <c r="AG105" s="350"/>
      <c r="AH105" s="350"/>
      <c r="AI105" s="350"/>
      <c r="AJ105" s="350"/>
      <c r="AK105" s="350"/>
      <c r="AL105" s="350">
        <v>0</v>
      </c>
      <c r="AM105" s="350">
        <v>0</v>
      </c>
      <c r="AN105" s="350">
        <v>0</v>
      </c>
      <c r="AO105" s="350"/>
      <c r="AP105" s="350"/>
      <c r="AQ105" s="340">
        <f t="shared" si="2"/>
        <v>0</v>
      </c>
      <c r="AR105" s="340" t="str">
        <f t="shared" si="3"/>
        <v>DE child</v>
      </c>
    </row>
    <row r="106" spans="1:44" outlineLevel="2" x14ac:dyDescent="0.2">
      <c r="A106" s="249">
        <v>3</v>
      </c>
      <c r="B106" s="329">
        <v>213000</v>
      </c>
      <c r="C106" s="329" t="s">
        <v>1024</v>
      </c>
      <c r="D106" s="365" t="s">
        <v>1025</v>
      </c>
      <c r="E106" s="337">
        <f>chronic_intake_assessment_1!E106</f>
        <v>0</v>
      </c>
      <c r="F106" s="352">
        <v>1.1700000000000002</v>
      </c>
      <c r="G106" s="351">
        <v>1.4281818181818182</v>
      </c>
      <c r="H106" s="351">
        <v>0.19520000000000001</v>
      </c>
      <c r="I106" s="351">
        <v>1.3143134659731963</v>
      </c>
      <c r="J106" s="351">
        <v>0.92556251897872688</v>
      </c>
      <c r="K106" s="351">
        <v>0.77150871994797088</v>
      </c>
      <c r="L106" s="351">
        <v>0.19202114876231674</v>
      </c>
      <c r="M106" s="351">
        <v>1.2179999999999997</v>
      </c>
      <c r="N106" s="351">
        <v>0.45</v>
      </c>
      <c r="O106" s="351">
        <v>1.4827586206896552</v>
      </c>
      <c r="P106" s="351">
        <v>0.60273972602739734</v>
      </c>
      <c r="Q106" s="351">
        <v>0.52048322237017319</v>
      </c>
      <c r="R106" s="351">
        <v>0.158</v>
      </c>
      <c r="S106" s="351">
        <v>0.4190086918</v>
      </c>
      <c r="T106" s="351">
        <v>0.36011467511832423</v>
      </c>
      <c r="U106" s="349"/>
      <c r="V106" s="351">
        <v>1.0772606382978724</v>
      </c>
      <c r="W106" s="351">
        <v>0.16283265674334685</v>
      </c>
      <c r="X106" s="351">
        <v>0.30085714285714288</v>
      </c>
      <c r="Y106" s="351">
        <v>0.31000000000000005</v>
      </c>
      <c r="Z106" s="351">
        <v>0.63119426751592356</v>
      </c>
      <c r="AA106" s="351">
        <v>0.67833333333333334</v>
      </c>
      <c r="AB106" s="351">
        <v>0.48333333333333328</v>
      </c>
      <c r="AC106" s="351">
        <v>1.2983333333333333</v>
      </c>
      <c r="AD106" s="351">
        <v>0.23421052631578951</v>
      </c>
      <c r="AE106" s="351">
        <v>0.28935532233883055</v>
      </c>
      <c r="AF106" s="351">
        <v>0.42566666666666664</v>
      </c>
      <c r="AG106" s="351">
        <v>1.0735000000000001</v>
      </c>
      <c r="AH106" s="351">
        <v>1.0900000000000001</v>
      </c>
      <c r="AI106" s="351">
        <v>0.95733333333333337</v>
      </c>
      <c r="AJ106" s="351">
        <v>1.5448333333333333</v>
      </c>
      <c r="AK106" s="351">
        <v>1.1380000000000001</v>
      </c>
      <c r="AL106" s="351">
        <v>0.41768800797696259</v>
      </c>
      <c r="AM106" s="351">
        <v>0.466390018503059</v>
      </c>
      <c r="AN106" s="351">
        <v>0.21307211300000004</v>
      </c>
      <c r="AO106" s="351">
        <v>1.0094794680999999</v>
      </c>
      <c r="AP106" s="351">
        <v>0.76280551610000014</v>
      </c>
      <c r="AQ106" s="338">
        <f t="shared" si="2"/>
        <v>1.5448333333333333</v>
      </c>
      <c r="AR106" s="338" t="str">
        <f t="shared" si="3"/>
        <v>GEMS/Food G11</v>
      </c>
    </row>
    <row r="107" spans="1:44" outlineLevel="2" x14ac:dyDescent="0.2">
      <c r="A107" s="248">
        <v>4</v>
      </c>
      <c r="B107" s="68">
        <v>213010</v>
      </c>
      <c r="C107" s="68" t="s">
        <v>1026</v>
      </c>
      <c r="D107" s="306" t="s">
        <v>482</v>
      </c>
      <c r="E107" s="337">
        <f>chronic_intake_assessment_1!E107</f>
        <v>1</v>
      </c>
      <c r="F107" s="349">
        <v>0.02</v>
      </c>
      <c r="G107" s="349">
        <v>9.0909090909090922E-3</v>
      </c>
      <c r="H107" s="349">
        <v>1.6999999999999999E-3</v>
      </c>
      <c r="I107" s="349">
        <v>1.1352348517099475E-3</v>
      </c>
      <c r="J107" s="349">
        <v>2.3177161505838161E-2</v>
      </c>
      <c r="K107" s="349">
        <v>6.4167076263555653E-2</v>
      </c>
      <c r="L107" s="349">
        <v>0</v>
      </c>
      <c r="M107" s="349">
        <v>0.13600000000000001</v>
      </c>
      <c r="N107" s="349">
        <v>5.8000000000000003E-2</v>
      </c>
      <c r="O107" s="349">
        <v>0</v>
      </c>
      <c r="P107" s="349">
        <v>1.3698630136986302E-2</v>
      </c>
      <c r="Q107" s="349">
        <v>0</v>
      </c>
      <c r="R107" s="349">
        <v>5.1000000000000004E-3</v>
      </c>
      <c r="S107" s="349">
        <v>5.2617848299999999E-2</v>
      </c>
      <c r="T107" s="349">
        <v>3.061652791693369E-2</v>
      </c>
      <c r="U107" s="349"/>
      <c r="V107" s="349">
        <v>0.10904255319148935</v>
      </c>
      <c r="W107" s="349">
        <v>9.4722598105548023E-3</v>
      </c>
      <c r="X107" s="349">
        <v>0.12214285714285715</v>
      </c>
      <c r="Y107" s="349">
        <v>6.3E-2</v>
      </c>
      <c r="Z107" s="349">
        <v>0.21952070063694268</v>
      </c>
      <c r="AA107" s="349">
        <v>0</v>
      </c>
      <c r="AB107" s="349">
        <v>1.6666666666666666E-2</v>
      </c>
      <c r="AC107" s="349">
        <v>8.3333333333333329E-2</v>
      </c>
      <c r="AD107" s="349">
        <v>9.2105263157894728E-3</v>
      </c>
      <c r="AE107" s="349">
        <v>1.9490254872563718E-2</v>
      </c>
      <c r="AF107" s="349">
        <v>7.3166666666666658E-2</v>
      </c>
      <c r="AG107" s="350">
        <v>0.16516666666666666</v>
      </c>
      <c r="AH107" s="350">
        <v>0.10566666666666666</v>
      </c>
      <c r="AI107" s="350">
        <v>0.16083333333333333</v>
      </c>
      <c r="AJ107" s="350">
        <v>0.31850000000000001</v>
      </c>
      <c r="AK107" s="350">
        <v>0.15766666666666668</v>
      </c>
      <c r="AL107" s="350">
        <v>1.2898254971312214E-2</v>
      </c>
      <c r="AM107" s="350">
        <v>8.6431891740480511E-3</v>
      </c>
      <c r="AN107" s="350">
        <v>9.9841300000000008E-4</v>
      </c>
      <c r="AO107" s="350">
        <v>9.64305731E-2</v>
      </c>
      <c r="AP107" s="350">
        <v>0.1072416305</v>
      </c>
      <c r="AQ107" s="340">
        <f t="shared" si="2"/>
        <v>0.31850000000000001</v>
      </c>
      <c r="AR107" s="340" t="str">
        <f t="shared" si="3"/>
        <v>GEMS/Food G11</v>
      </c>
    </row>
    <row r="108" spans="1:44" outlineLevel="3" x14ac:dyDescent="0.2">
      <c r="A108" s="248">
        <v>4</v>
      </c>
      <c r="B108" s="68">
        <v>213020</v>
      </c>
      <c r="C108" s="68" t="s">
        <v>881</v>
      </c>
      <c r="D108" s="306" t="s">
        <v>315</v>
      </c>
      <c r="E108" s="337">
        <f>chronic_intake_assessment_1!E108</f>
        <v>1</v>
      </c>
      <c r="F108" s="349">
        <v>1.04</v>
      </c>
      <c r="G108" s="349">
        <v>1.3727272727272728</v>
      </c>
      <c r="H108" s="349">
        <v>0.17899999999999999</v>
      </c>
      <c r="I108" s="349">
        <v>1.1230187771209834</v>
      </c>
      <c r="J108" s="349">
        <v>0.70821699825982276</v>
      </c>
      <c r="K108" s="349">
        <v>0.49665366807279593</v>
      </c>
      <c r="L108" s="349">
        <v>0.1833693823600096</v>
      </c>
      <c r="M108" s="349">
        <v>1.0669999999999999</v>
      </c>
      <c r="N108" s="349">
        <v>0.379</v>
      </c>
      <c r="O108" s="349">
        <v>1.3218390804597702</v>
      </c>
      <c r="P108" s="349">
        <v>0.52054794520547942</v>
      </c>
      <c r="Q108" s="349">
        <v>0.498</v>
      </c>
      <c r="R108" s="349">
        <v>0.14319999999999999</v>
      </c>
      <c r="S108" s="349">
        <v>0.32776763069999998</v>
      </c>
      <c r="T108" s="349">
        <v>0.20019132573921697</v>
      </c>
      <c r="U108" s="349"/>
      <c r="V108" s="349">
        <v>0.32047872340425532</v>
      </c>
      <c r="W108" s="349">
        <v>0.14283566380995338</v>
      </c>
      <c r="X108" s="349">
        <v>0.17299999999999999</v>
      </c>
      <c r="Y108" s="349">
        <v>0.216</v>
      </c>
      <c r="Z108" s="349">
        <v>0.30295222929936311</v>
      </c>
      <c r="AA108" s="349">
        <v>0.66666666666666663</v>
      </c>
      <c r="AB108" s="349">
        <v>0.45</v>
      </c>
      <c r="AC108" s="349">
        <v>0.84833333333333327</v>
      </c>
      <c r="AD108" s="349">
        <v>0.18157894736842106</v>
      </c>
      <c r="AE108" s="349">
        <v>0.22638680659670163</v>
      </c>
      <c r="AF108" s="349">
        <v>0.10166666666666666</v>
      </c>
      <c r="AG108" s="350">
        <v>0.4376666666666667</v>
      </c>
      <c r="AH108" s="350">
        <v>0.45216666666666666</v>
      </c>
      <c r="AI108" s="350">
        <v>0.27483333333333332</v>
      </c>
      <c r="AJ108" s="350">
        <v>0.74483333333333335</v>
      </c>
      <c r="AK108" s="350">
        <v>0.42149999999999999</v>
      </c>
      <c r="AL108" s="350">
        <v>0.26303127150056888</v>
      </c>
      <c r="AM108" s="350">
        <v>0.30548894412983885</v>
      </c>
      <c r="AN108" s="350">
        <v>0.173122</v>
      </c>
      <c r="AO108" s="350">
        <v>0.83674673030000002</v>
      </c>
      <c r="AP108" s="350">
        <v>0.60387932330000005</v>
      </c>
      <c r="AQ108" s="340">
        <f t="shared" si="2"/>
        <v>1.3727272727272728</v>
      </c>
      <c r="AR108" s="340" t="str">
        <f t="shared" si="3"/>
        <v>DK child</v>
      </c>
    </row>
    <row r="109" spans="1:44" outlineLevel="3" x14ac:dyDescent="0.2">
      <c r="A109" s="248">
        <v>4</v>
      </c>
      <c r="B109" s="68">
        <v>213030</v>
      </c>
      <c r="C109" s="68" t="s">
        <v>1027</v>
      </c>
      <c r="D109" s="306" t="s">
        <v>483</v>
      </c>
      <c r="E109" s="337">
        <f>chronic_intake_assessment_1!E109</f>
        <v>1</v>
      </c>
      <c r="F109" s="349">
        <v>0.05</v>
      </c>
      <c r="G109" s="349">
        <v>4.5454545454545456E-2</v>
      </c>
      <c r="H109" s="349">
        <v>0</v>
      </c>
      <c r="I109" s="349">
        <v>0</v>
      </c>
      <c r="J109" s="349">
        <v>9.4622907713458899E-3</v>
      </c>
      <c r="K109" s="349">
        <v>1.3899506023242489E-2</v>
      </c>
      <c r="L109" s="349">
        <v>1.2016342225426582E-3</v>
      </c>
      <c r="M109" s="349">
        <v>0.01</v>
      </c>
      <c r="N109" s="349">
        <v>6.0000000000000001E-3</v>
      </c>
      <c r="O109" s="349">
        <v>0</v>
      </c>
      <c r="P109" s="349">
        <v>0</v>
      </c>
      <c r="Q109" s="349">
        <v>1.3800266311584555E-2</v>
      </c>
      <c r="R109" s="349">
        <v>0</v>
      </c>
      <c r="S109" s="349">
        <v>6.6200036000000004E-3</v>
      </c>
      <c r="T109" s="349">
        <v>1.10018176040481E-2</v>
      </c>
      <c r="U109" s="349"/>
      <c r="V109" s="349">
        <v>0.125</v>
      </c>
      <c r="W109" s="349">
        <v>1.9545932942414673E-3</v>
      </c>
      <c r="X109" s="349">
        <v>0</v>
      </c>
      <c r="Y109" s="349">
        <v>1.2999999999999999E-2</v>
      </c>
      <c r="Z109" s="349">
        <v>3.7281847133757963E-2</v>
      </c>
      <c r="AA109" s="349">
        <v>0</v>
      </c>
      <c r="AB109" s="349">
        <v>0</v>
      </c>
      <c r="AC109" s="349">
        <v>1.6666666666666666E-2</v>
      </c>
      <c r="AD109" s="349">
        <v>1.3157894736842105E-3</v>
      </c>
      <c r="AE109" s="349">
        <v>0</v>
      </c>
      <c r="AF109" s="349">
        <v>3.6499999999999998E-2</v>
      </c>
      <c r="AG109" s="350">
        <v>4.9500000000000002E-2</v>
      </c>
      <c r="AH109" s="350">
        <v>2.9833333333333333E-2</v>
      </c>
      <c r="AI109" s="350">
        <v>1.6666666666666668E-3</v>
      </c>
      <c r="AJ109" s="350">
        <v>0.28183333333333332</v>
      </c>
      <c r="AK109" s="350">
        <v>0.1265</v>
      </c>
      <c r="AL109" s="350">
        <v>3.7343857596037824E-2</v>
      </c>
      <c r="AM109" s="350">
        <v>3.5357914784128121E-2</v>
      </c>
      <c r="AN109" s="350">
        <v>0</v>
      </c>
      <c r="AO109" s="350">
        <v>1.9643527099999999E-2</v>
      </c>
      <c r="AP109" s="350">
        <v>5.2115167999999996E-3</v>
      </c>
      <c r="AQ109" s="340">
        <f t="shared" si="2"/>
        <v>0.28183333333333332</v>
      </c>
      <c r="AR109" s="340" t="str">
        <f t="shared" si="3"/>
        <v>GEMS/Food G11</v>
      </c>
    </row>
    <row r="110" spans="1:44" outlineLevel="3" x14ac:dyDescent="0.2">
      <c r="A110" s="248">
        <v>4</v>
      </c>
      <c r="B110" s="68">
        <v>213040</v>
      </c>
      <c r="C110" s="68" t="s">
        <v>1028</v>
      </c>
      <c r="D110" s="306" t="s">
        <v>484</v>
      </c>
      <c r="E110" s="337">
        <f>chronic_intake_assessment_1!E110</f>
        <v>1</v>
      </c>
      <c r="F110" s="349">
        <v>0.01</v>
      </c>
      <c r="G110" s="349">
        <v>0</v>
      </c>
      <c r="H110" s="349">
        <v>0</v>
      </c>
      <c r="I110" s="349">
        <v>0</v>
      </c>
      <c r="J110" s="349">
        <v>0</v>
      </c>
      <c r="K110" s="349">
        <v>0</v>
      </c>
      <c r="L110" s="349">
        <v>0</v>
      </c>
      <c r="M110" s="349">
        <v>0</v>
      </c>
      <c r="N110" s="349">
        <v>0</v>
      </c>
      <c r="O110" s="349">
        <v>0</v>
      </c>
      <c r="P110" s="349">
        <v>0</v>
      </c>
      <c r="Q110" s="349">
        <v>0</v>
      </c>
      <c r="R110" s="349">
        <v>0</v>
      </c>
      <c r="S110" s="349"/>
      <c r="T110" s="349">
        <v>0</v>
      </c>
      <c r="U110" s="349"/>
      <c r="V110" s="349">
        <v>9.4414893617021274E-3</v>
      </c>
      <c r="W110" s="349">
        <v>0</v>
      </c>
      <c r="X110" s="349">
        <v>5.7142857142857143E-3</v>
      </c>
      <c r="Y110" s="349">
        <v>0</v>
      </c>
      <c r="Z110" s="349">
        <v>2.4808917197452229E-3</v>
      </c>
      <c r="AA110" s="349">
        <v>0</v>
      </c>
      <c r="AB110" s="349">
        <v>0</v>
      </c>
      <c r="AC110" s="349">
        <v>1.6666666666666666E-2</v>
      </c>
      <c r="AD110" s="349">
        <v>0</v>
      </c>
      <c r="AE110" s="349">
        <v>0</v>
      </c>
      <c r="AF110" s="349">
        <v>1.1000000000000001E-2</v>
      </c>
      <c r="AG110" s="350">
        <v>1.6666666666666668E-3</v>
      </c>
      <c r="AH110" s="350">
        <v>7.0000000000000001E-3</v>
      </c>
      <c r="AI110" s="350">
        <v>4.3333333333333331E-3</v>
      </c>
      <c r="AJ110" s="350">
        <v>4.5000000000000005E-2</v>
      </c>
      <c r="AK110" s="350">
        <v>9.0000000000000011E-3</v>
      </c>
      <c r="AL110" s="350">
        <v>1.020646228524102E-3</v>
      </c>
      <c r="AM110" s="350">
        <v>6.9512425252602568E-4</v>
      </c>
      <c r="AN110" s="350">
        <v>0</v>
      </c>
      <c r="AO110" s="350"/>
      <c r="AP110" s="350"/>
      <c r="AQ110" s="340">
        <f t="shared" si="2"/>
        <v>4.5000000000000005E-2</v>
      </c>
      <c r="AR110" s="340" t="str">
        <f t="shared" si="3"/>
        <v>GEMS/Food G11</v>
      </c>
    </row>
    <row r="111" spans="1:44" outlineLevel="3" x14ac:dyDescent="0.2">
      <c r="A111" s="248">
        <v>4</v>
      </c>
      <c r="B111" s="68">
        <v>213050</v>
      </c>
      <c r="C111" s="68" t="s">
        <v>1029</v>
      </c>
      <c r="D111" s="306" t="s">
        <v>485</v>
      </c>
      <c r="E111" s="337">
        <f>chronic_intake_assessment_1!E111</f>
        <v>1</v>
      </c>
      <c r="F111" s="349">
        <v>0</v>
      </c>
      <c r="G111" s="349">
        <v>0</v>
      </c>
      <c r="H111" s="349">
        <v>0</v>
      </c>
      <c r="I111" s="349">
        <v>0</v>
      </c>
      <c r="J111" s="349">
        <v>2.6246719160104983E-2</v>
      </c>
      <c r="K111" s="349">
        <v>0</v>
      </c>
      <c r="L111" s="349">
        <v>0</v>
      </c>
      <c r="M111" s="349">
        <v>0</v>
      </c>
      <c r="N111" s="349">
        <v>0</v>
      </c>
      <c r="O111" s="349">
        <v>0</v>
      </c>
      <c r="P111" s="349">
        <v>0</v>
      </c>
      <c r="Q111" s="349">
        <v>0</v>
      </c>
      <c r="R111" s="349">
        <v>0</v>
      </c>
      <c r="S111" s="349">
        <v>1.7093792000000001E-3</v>
      </c>
      <c r="T111" s="349">
        <v>4.0464581327340703E-4</v>
      </c>
      <c r="U111" s="349"/>
      <c r="V111" s="349">
        <v>0</v>
      </c>
      <c r="W111" s="349">
        <v>0</v>
      </c>
      <c r="X111" s="349">
        <v>0</v>
      </c>
      <c r="Y111" s="349">
        <v>0</v>
      </c>
      <c r="Z111" s="349">
        <v>0</v>
      </c>
      <c r="AA111" s="349">
        <v>0</v>
      </c>
      <c r="AB111" s="349">
        <v>0</v>
      </c>
      <c r="AC111" s="349">
        <v>1.6666666666666666E-2</v>
      </c>
      <c r="AD111" s="349">
        <v>0</v>
      </c>
      <c r="AE111" s="349">
        <v>0</v>
      </c>
      <c r="AF111" s="349">
        <v>1.6666666666666668E-3</v>
      </c>
      <c r="AG111" s="350">
        <v>1.8333333333333333E-3</v>
      </c>
      <c r="AH111" s="350">
        <v>1.6666666666666668E-3</v>
      </c>
      <c r="AI111" s="350">
        <v>3.6666666666666666E-3</v>
      </c>
      <c r="AJ111" s="350">
        <v>0</v>
      </c>
      <c r="AK111" s="350">
        <v>1.6666666666666668E-3</v>
      </c>
      <c r="AL111" s="350">
        <v>0</v>
      </c>
      <c r="AM111" s="350">
        <v>0</v>
      </c>
      <c r="AN111" s="350">
        <v>0</v>
      </c>
      <c r="AO111" s="350"/>
      <c r="AP111" s="350"/>
      <c r="AQ111" s="340">
        <f t="shared" si="2"/>
        <v>2.6246719160104983E-2</v>
      </c>
      <c r="AR111" s="340" t="str">
        <f t="shared" si="3"/>
        <v>FR toddler 2 3 yr</v>
      </c>
    </row>
    <row r="112" spans="1:44" outlineLevel="3" x14ac:dyDescent="0.2">
      <c r="A112" s="248">
        <v>4</v>
      </c>
      <c r="B112" s="68">
        <v>213060</v>
      </c>
      <c r="C112" s="68" t="s">
        <v>1030</v>
      </c>
      <c r="D112" s="306" t="s">
        <v>486</v>
      </c>
      <c r="E112" s="337">
        <f>chronic_intake_assessment_1!E112</f>
        <v>1</v>
      </c>
      <c r="F112" s="349">
        <v>0.01</v>
      </c>
      <c r="G112" s="349">
        <v>4.5454545454545455E-4</v>
      </c>
      <c r="H112" s="349">
        <v>0</v>
      </c>
      <c r="I112" s="349">
        <v>0</v>
      </c>
      <c r="J112" s="349">
        <v>0</v>
      </c>
      <c r="K112" s="349">
        <v>0</v>
      </c>
      <c r="L112" s="349">
        <v>0</v>
      </c>
      <c r="M112" s="349">
        <v>0</v>
      </c>
      <c r="N112" s="349">
        <v>0</v>
      </c>
      <c r="O112" s="349">
        <v>3.4482758620689655E-2</v>
      </c>
      <c r="P112" s="349">
        <v>6.8493150684931512E-3</v>
      </c>
      <c r="Q112" s="349">
        <v>5.6804260985352864E-3</v>
      </c>
      <c r="R112" s="349">
        <v>0</v>
      </c>
      <c r="S112" s="349">
        <v>3.1477393999999998E-3</v>
      </c>
      <c r="T112" s="349">
        <v>0</v>
      </c>
      <c r="U112" s="349"/>
      <c r="V112" s="349">
        <v>0.15292553191489361</v>
      </c>
      <c r="W112" s="349">
        <v>0</v>
      </c>
      <c r="X112" s="349">
        <v>0</v>
      </c>
      <c r="Y112" s="349">
        <v>0</v>
      </c>
      <c r="Z112" s="349">
        <v>0</v>
      </c>
      <c r="AA112" s="349">
        <v>0</v>
      </c>
      <c r="AB112" s="349">
        <v>0</v>
      </c>
      <c r="AC112" s="349">
        <v>8.3333333333333329E-2</v>
      </c>
      <c r="AD112" s="349">
        <v>1.1842105263157895E-2</v>
      </c>
      <c r="AE112" s="349">
        <v>1.4992503748125937E-2</v>
      </c>
      <c r="AF112" s="349">
        <v>1.2666666666666666E-2</v>
      </c>
      <c r="AG112" s="350">
        <v>7.3666666666666672E-2</v>
      </c>
      <c r="AH112" s="350">
        <v>1.6666666666666668E-3</v>
      </c>
      <c r="AI112" s="350">
        <v>0</v>
      </c>
      <c r="AJ112" s="350">
        <v>0</v>
      </c>
      <c r="AK112" s="350">
        <v>5.8333333333333334E-2</v>
      </c>
      <c r="AL112" s="350">
        <v>2.3273562285639569E-4</v>
      </c>
      <c r="AM112" s="350">
        <v>1.7447353418601776E-4</v>
      </c>
      <c r="AN112" s="350">
        <v>1.1553000000000001E-2</v>
      </c>
      <c r="AO112" s="350">
        <v>2.23918187E-2</v>
      </c>
      <c r="AP112" s="350">
        <v>6.8665591E-3</v>
      </c>
      <c r="AQ112" s="340">
        <f t="shared" si="2"/>
        <v>0.15292553191489361</v>
      </c>
      <c r="AR112" s="340" t="str">
        <f t="shared" si="3"/>
        <v>IE adult</v>
      </c>
    </row>
    <row r="113" spans="1:44" outlineLevel="3" x14ac:dyDescent="0.2">
      <c r="A113" s="248">
        <v>4</v>
      </c>
      <c r="B113" s="68">
        <v>213070</v>
      </c>
      <c r="C113" s="68" t="s">
        <v>1031</v>
      </c>
      <c r="D113" s="306" t="s">
        <v>487</v>
      </c>
      <c r="E113" s="337">
        <f>chronic_intake_assessment_1!E113</f>
        <v>1</v>
      </c>
      <c r="F113" s="349">
        <v>0.01</v>
      </c>
      <c r="G113" s="349">
        <v>4.5454545454545455E-4</v>
      </c>
      <c r="H113" s="349">
        <v>0</v>
      </c>
      <c r="I113" s="349">
        <v>0</v>
      </c>
      <c r="J113" s="349">
        <v>0</v>
      </c>
      <c r="K113" s="349">
        <v>0</v>
      </c>
      <c r="L113" s="349">
        <v>0</v>
      </c>
      <c r="M113" s="349">
        <v>0</v>
      </c>
      <c r="N113" s="349">
        <v>0</v>
      </c>
      <c r="O113" s="349">
        <v>0</v>
      </c>
      <c r="P113" s="349">
        <v>0</v>
      </c>
      <c r="Q113" s="349">
        <v>2.8695073235685755E-3</v>
      </c>
      <c r="R113" s="349">
        <v>0</v>
      </c>
      <c r="S113" s="349"/>
      <c r="T113" s="349">
        <v>0</v>
      </c>
      <c r="U113" s="349"/>
      <c r="V113" s="349">
        <v>0</v>
      </c>
      <c r="W113" s="349">
        <v>0</v>
      </c>
      <c r="X113" s="349">
        <v>0</v>
      </c>
      <c r="Y113" s="349">
        <v>0</v>
      </c>
      <c r="Z113" s="349">
        <v>6.0461783439490449E-2</v>
      </c>
      <c r="AA113" s="349">
        <v>0</v>
      </c>
      <c r="AB113" s="349">
        <v>0</v>
      </c>
      <c r="AC113" s="349">
        <v>1.6666666666666666E-2</v>
      </c>
      <c r="AD113" s="349">
        <v>0</v>
      </c>
      <c r="AE113" s="349">
        <v>0</v>
      </c>
      <c r="AF113" s="349">
        <v>6.8333333333333328E-3</v>
      </c>
      <c r="AG113" s="350">
        <v>0</v>
      </c>
      <c r="AH113" s="350">
        <v>0</v>
      </c>
      <c r="AI113" s="350">
        <v>0</v>
      </c>
      <c r="AJ113" s="350">
        <v>0</v>
      </c>
      <c r="AK113" s="350">
        <v>7.1499999999999994E-2</v>
      </c>
      <c r="AL113" s="350">
        <v>0</v>
      </c>
      <c r="AM113" s="350">
        <v>0</v>
      </c>
      <c r="AN113" s="350">
        <v>0</v>
      </c>
      <c r="AO113" s="350"/>
      <c r="AP113" s="350"/>
      <c r="AQ113" s="340">
        <f t="shared" si="2"/>
        <v>7.1499999999999994E-2</v>
      </c>
      <c r="AR113" s="340" t="str">
        <f t="shared" si="3"/>
        <v>GEMS/Food G15</v>
      </c>
    </row>
    <row r="114" spans="1:44" outlineLevel="3" x14ac:dyDescent="0.2">
      <c r="A114" s="248">
        <v>4</v>
      </c>
      <c r="B114" s="68">
        <v>213080</v>
      </c>
      <c r="C114" s="68" t="s">
        <v>1032</v>
      </c>
      <c r="D114" s="306" t="s">
        <v>489</v>
      </c>
      <c r="E114" s="337">
        <f>chronic_intake_assessment_1!E114</f>
        <v>1</v>
      </c>
      <c r="F114" s="349">
        <v>0.01</v>
      </c>
      <c r="G114" s="349">
        <v>0</v>
      </c>
      <c r="H114" s="349">
        <v>1.5E-3</v>
      </c>
      <c r="I114" s="349">
        <v>0</v>
      </c>
      <c r="J114" s="349">
        <v>1.062992125984252E-2</v>
      </c>
      <c r="K114" s="349">
        <v>4.6427404210759943E-2</v>
      </c>
      <c r="L114" s="349">
        <v>9.6130737803412647E-4</v>
      </c>
      <c r="M114" s="349">
        <v>0</v>
      </c>
      <c r="N114" s="349">
        <v>0</v>
      </c>
      <c r="O114" s="349">
        <v>0</v>
      </c>
      <c r="P114" s="349">
        <v>0</v>
      </c>
      <c r="Q114" s="349">
        <v>1.3302263648468711E-4</v>
      </c>
      <c r="R114" s="349">
        <v>2.5000000000000001E-3</v>
      </c>
      <c r="S114" s="349">
        <v>8.4829359999999995E-4</v>
      </c>
      <c r="T114" s="349">
        <v>2.9247028819017407E-2</v>
      </c>
      <c r="U114" s="349"/>
      <c r="V114" s="349">
        <v>2.7925531914893616E-2</v>
      </c>
      <c r="W114" s="349">
        <v>3.0070666065253344E-3</v>
      </c>
      <c r="X114" s="349">
        <v>0</v>
      </c>
      <c r="Y114" s="349">
        <v>7.0000000000000001E-3</v>
      </c>
      <c r="Z114" s="349">
        <v>8.1735668789808917E-3</v>
      </c>
      <c r="AA114" s="349">
        <v>0</v>
      </c>
      <c r="AB114" s="349">
        <v>0</v>
      </c>
      <c r="AC114" s="349">
        <v>6.6666666666666666E-2</v>
      </c>
      <c r="AD114" s="349">
        <v>3.9473684210526317E-3</v>
      </c>
      <c r="AE114" s="349">
        <v>5.9970014992503746E-3</v>
      </c>
      <c r="AF114" s="349">
        <v>9.0166666666666673E-2</v>
      </c>
      <c r="AG114" s="350">
        <v>6.3833333333333339E-2</v>
      </c>
      <c r="AH114" s="350">
        <v>0.19983333333333334</v>
      </c>
      <c r="AI114" s="350">
        <v>0.40300000000000002</v>
      </c>
      <c r="AJ114" s="350">
        <v>3.6499999999999998E-2</v>
      </c>
      <c r="AK114" s="350">
        <v>5.5E-2</v>
      </c>
      <c r="AL114" s="350">
        <v>9.4196111517090272E-2</v>
      </c>
      <c r="AM114" s="350">
        <v>0.1066551295351484</v>
      </c>
      <c r="AN114" s="350">
        <v>5.9299999999999998E-5</v>
      </c>
      <c r="AO114" s="350">
        <v>4.773383E-4</v>
      </c>
      <c r="AP114" s="350">
        <v>5.0790721E-3</v>
      </c>
      <c r="AQ114" s="340">
        <f t="shared" si="2"/>
        <v>0.40300000000000002</v>
      </c>
      <c r="AR114" s="340" t="str">
        <f t="shared" si="3"/>
        <v>GEMS/Food G10</v>
      </c>
    </row>
    <row r="115" spans="1:44" outlineLevel="3" x14ac:dyDescent="0.2">
      <c r="A115" s="248">
        <v>4</v>
      </c>
      <c r="B115" s="68">
        <v>213090</v>
      </c>
      <c r="C115" s="68" t="s">
        <v>1033</v>
      </c>
      <c r="D115" s="306" t="s">
        <v>490</v>
      </c>
      <c r="E115" s="337">
        <f>chronic_intake_assessment_1!E115</f>
        <v>1</v>
      </c>
      <c r="F115" s="349">
        <v>0.01</v>
      </c>
      <c r="G115" s="349">
        <v>0</v>
      </c>
      <c r="H115" s="349">
        <v>0</v>
      </c>
      <c r="I115" s="349">
        <v>1.6452107279693488E-2</v>
      </c>
      <c r="J115" s="349">
        <v>0</v>
      </c>
      <c r="K115" s="349">
        <v>1.5561319449835808E-2</v>
      </c>
      <c r="L115" s="349">
        <v>0</v>
      </c>
      <c r="M115" s="349">
        <v>0</v>
      </c>
      <c r="N115" s="349">
        <v>0</v>
      </c>
      <c r="O115" s="349">
        <v>0</v>
      </c>
      <c r="P115" s="349">
        <v>0</v>
      </c>
      <c r="Q115" s="349">
        <v>0</v>
      </c>
      <c r="R115" s="349">
        <v>0</v>
      </c>
      <c r="S115" s="349"/>
      <c r="T115" s="349">
        <v>7.7393121603734237E-3</v>
      </c>
      <c r="U115" s="349"/>
      <c r="V115" s="349">
        <v>0</v>
      </c>
      <c r="W115" s="349">
        <v>3.0070666065253342E-4</v>
      </c>
      <c r="X115" s="349">
        <v>0</v>
      </c>
      <c r="Y115" s="349">
        <v>1E-3</v>
      </c>
      <c r="Z115" s="349">
        <v>0</v>
      </c>
      <c r="AA115" s="349">
        <v>0</v>
      </c>
      <c r="AB115" s="349">
        <v>0</v>
      </c>
      <c r="AC115" s="349">
        <v>1.6666666666666666E-2</v>
      </c>
      <c r="AD115" s="349">
        <v>0</v>
      </c>
      <c r="AE115" s="349">
        <v>0</v>
      </c>
      <c r="AF115" s="349">
        <v>4.5000000000000005E-3</v>
      </c>
      <c r="AG115" s="350">
        <v>1.7000000000000001E-2</v>
      </c>
      <c r="AH115" s="350">
        <v>8.6666666666666663E-3</v>
      </c>
      <c r="AI115" s="350">
        <v>0</v>
      </c>
      <c r="AJ115" s="350">
        <v>3.4666666666666665E-2</v>
      </c>
      <c r="AK115" s="350">
        <v>0</v>
      </c>
      <c r="AL115" s="350">
        <v>2.3422390319577822E-3</v>
      </c>
      <c r="AM115" s="350">
        <v>7.1884202709755524E-4</v>
      </c>
      <c r="AN115" s="350">
        <v>0</v>
      </c>
      <c r="AO115" s="350"/>
      <c r="AP115" s="350"/>
      <c r="AQ115" s="340">
        <f t="shared" si="2"/>
        <v>3.4666666666666665E-2</v>
      </c>
      <c r="AR115" s="340" t="str">
        <f t="shared" si="3"/>
        <v>GEMS/Food G11</v>
      </c>
    </row>
    <row r="116" spans="1:44" outlineLevel="3" x14ac:dyDescent="0.2">
      <c r="A116" s="248">
        <v>4</v>
      </c>
      <c r="B116" s="68">
        <v>213100</v>
      </c>
      <c r="C116" s="68" t="s">
        <v>1034</v>
      </c>
      <c r="D116" s="306" t="s">
        <v>491</v>
      </c>
      <c r="E116" s="337">
        <f>chronic_intake_assessment_1!E116</f>
        <v>1</v>
      </c>
      <c r="F116" s="349">
        <v>0.01</v>
      </c>
      <c r="G116" s="349">
        <v>0</v>
      </c>
      <c r="H116" s="349">
        <v>0</v>
      </c>
      <c r="I116" s="349">
        <v>0</v>
      </c>
      <c r="J116" s="349">
        <v>0</v>
      </c>
      <c r="K116" s="349">
        <v>0</v>
      </c>
      <c r="L116" s="349">
        <v>0</v>
      </c>
      <c r="M116" s="349">
        <v>5.0000000000000001E-3</v>
      </c>
      <c r="N116" s="349">
        <v>7.0000000000000001E-3</v>
      </c>
      <c r="O116" s="349">
        <v>0.12643678160919541</v>
      </c>
      <c r="P116" s="349">
        <v>4.1095890410958902E-2</v>
      </c>
      <c r="Q116" s="349">
        <v>0</v>
      </c>
      <c r="R116" s="349">
        <v>0</v>
      </c>
      <c r="S116" s="349">
        <v>2.2685208599999999E-2</v>
      </c>
      <c r="T116" s="349">
        <v>0</v>
      </c>
      <c r="U116" s="349"/>
      <c r="V116" s="349">
        <v>0.25664893617021278</v>
      </c>
      <c r="W116" s="349">
        <v>0</v>
      </c>
      <c r="X116" s="349">
        <v>0</v>
      </c>
      <c r="Y116" s="349">
        <v>0.01</v>
      </c>
      <c r="Z116" s="349">
        <v>0</v>
      </c>
      <c r="AA116" s="349">
        <v>0</v>
      </c>
      <c r="AB116" s="349">
        <v>0</v>
      </c>
      <c r="AC116" s="349">
        <v>8.3333333333333329E-2</v>
      </c>
      <c r="AD116" s="349">
        <v>1.8421052631578946E-2</v>
      </c>
      <c r="AE116" s="349">
        <v>1.6491754122938532E-2</v>
      </c>
      <c r="AF116" s="349">
        <v>3.3833333333333333E-2</v>
      </c>
      <c r="AG116" s="350">
        <v>0.16683333333333333</v>
      </c>
      <c r="AH116" s="350">
        <v>2.7666666666666666E-2</v>
      </c>
      <c r="AI116" s="350">
        <v>0</v>
      </c>
      <c r="AJ116" s="350">
        <v>5.1000000000000004E-2</v>
      </c>
      <c r="AK116" s="350">
        <v>0.13</v>
      </c>
      <c r="AL116" s="350">
        <v>6.5186287815409824E-3</v>
      </c>
      <c r="AM116" s="350">
        <v>8.6564010660859347E-3</v>
      </c>
      <c r="AN116" s="350">
        <v>3.2628000000000002E-3</v>
      </c>
      <c r="AO116" s="350">
        <v>3.2259046200000002E-2</v>
      </c>
      <c r="AP116" s="350">
        <v>2.6913645E-2</v>
      </c>
      <c r="AQ116" s="340">
        <f t="shared" si="2"/>
        <v>0.25664893617021278</v>
      </c>
      <c r="AR116" s="340" t="str">
        <f t="shared" si="3"/>
        <v>IE adult</v>
      </c>
    </row>
    <row r="117" spans="1:44" outlineLevel="3" x14ac:dyDescent="0.2">
      <c r="A117" s="248">
        <v>4</v>
      </c>
      <c r="B117" s="68">
        <v>213110</v>
      </c>
      <c r="C117" s="68" t="s">
        <v>1035</v>
      </c>
      <c r="D117" s="306" t="s">
        <v>492</v>
      </c>
      <c r="E117" s="337">
        <f>chronic_intake_assessment_1!E117</f>
        <v>1</v>
      </c>
      <c r="F117" s="349">
        <v>0</v>
      </c>
      <c r="G117" s="349">
        <v>0</v>
      </c>
      <c r="H117" s="349">
        <v>1.5E-3</v>
      </c>
      <c r="I117" s="349">
        <v>0.17370734672080945</v>
      </c>
      <c r="J117" s="349">
        <v>0.1478294280217726</v>
      </c>
      <c r="K117" s="349">
        <v>0.1308216150860014</v>
      </c>
      <c r="L117" s="349">
        <v>6.4888248017303538E-3</v>
      </c>
      <c r="M117" s="349">
        <v>0</v>
      </c>
      <c r="N117" s="349">
        <v>0</v>
      </c>
      <c r="O117" s="349">
        <v>0</v>
      </c>
      <c r="P117" s="349">
        <v>2.0547945205479451E-2</v>
      </c>
      <c r="Q117" s="349">
        <v>0</v>
      </c>
      <c r="R117" s="349">
        <v>1.9E-3</v>
      </c>
      <c r="S117" s="349">
        <v>3.6125884E-3</v>
      </c>
      <c r="T117" s="349">
        <v>8.0259145928578496E-2</v>
      </c>
      <c r="U117" s="349"/>
      <c r="V117" s="349">
        <v>7.5797872340425537E-2</v>
      </c>
      <c r="W117" s="349">
        <v>3.1574199368516009E-3</v>
      </c>
      <c r="X117" s="349">
        <v>0</v>
      </c>
      <c r="Y117" s="349">
        <v>0</v>
      </c>
      <c r="Z117" s="349">
        <v>3.2324840764331211E-4</v>
      </c>
      <c r="AA117" s="349">
        <v>1.1666666666666665E-2</v>
      </c>
      <c r="AB117" s="349">
        <v>0</v>
      </c>
      <c r="AC117" s="349">
        <v>0.05</v>
      </c>
      <c r="AD117" s="349">
        <v>7.8947368421052634E-3</v>
      </c>
      <c r="AE117" s="349">
        <v>5.9970014992503746E-3</v>
      </c>
      <c r="AF117" s="349">
        <v>5.3666666666666668E-2</v>
      </c>
      <c r="AG117" s="350">
        <v>9.633333333333334E-2</v>
      </c>
      <c r="AH117" s="350">
        <v>0.2558333333333333</v>
      </c>
      <c r="AI117" s="350">
        <v>0.109</v>
      </c>
      <c r="AJ117" s="350">
        <v>3.2500000000000001E-2</v>
      </c>
      <c r="AK117" s="350">
        <v>0.10683333333333334</v>
      </c>
      <c r="AL117" s="350">
        <v>1.0426272707411966E-4</v>
      </c>
      <c r="AM117" s="350">
        <v>0</v>
      </c>
      <c r="AN117" s="350">
        <v>2.40766E-2</v>
      </c>
      <c r="AO117" s="350">
        <v>1.5304343999999999E-3</v>
      </c>
      <c r="AP117" s="350">
        <v>7.6137692999999999E-3</v>
      </c>
      <c r="AQ117" s="340">
        <f t="shared" si="2"/>
        <v>0.2558333333333333</v>
      </c>
      <c r="AR117" s="340" t="str">
        <f t="shared" si="3"/>
        <v>GEMS/Food G08</v>
      </c>
    </row>
    <row r="118" spans="1:44" outlineLevel="3" x14ac:dyDescent="0.2">
      <c r="A118" s="248">
        <v>4</v>
      </c>
      <c r="B118" s="68">
        <v>213990</v>
      </c>
      <c r="C118" s="68" t="s">
        <v>1036</v>
      </c>
      <c r="D118" s="306" t="s">
        <v>1037</v>
      </c>
      <c r="E118" s="337">
        <f>chronic_intake_assessment_1!E118</f>
        <v>1</v>
      </c>
      <c r="F118" s="349">
        <v>0</v>
      </c>
      <c r="G118" s="349"/>
      <c r="H118" s="349">
        <v>1.15E-2</v>
      </c>
      <c r="I118" s="349">
        <v>0</v>
      </c>
      <c r="J118" s="349">
        <v>0</v>
      </c>
      <c r="K118" s="349">
        <v>3.978130841779527E-3</v>
      </c>
      <c r="L118" s="349">
        <v>0</v>
      </c>
      <c r="M118" s="349">
        <v>0</v>
      </c>
      <c r="N118" s="349">
        <v>0</v>
      </c>
      <c r="O118" s="349">
        <v>0</v>
      </c>
      <c r="P118" s="349">
        <v>0</v>
      </c>
      <c r="Q118" s="349">
        <v>0</v>
      </c>
      <c r="R118" s="349">
        <v>5.3E-3</v>
      </c>
      <c r="S118" s="349"/>
      <c r="T118" s="349">
        <v>6.5487113688272077E-4</v>
      </c>
      <c r="U118" s="349"/>
      <c r="V118" s="349">
        <v>0</v>
      </c>
      <c r="W118" s="349">
        <v>2.1049466245677342E-3</v>
      </c>
      <c r="X118" s="349">
        <v>0</v>
      </c>
      <c r="Y118" s="349">
        <v>0</v>
      </c>
      <c r="Z118" s="349">
        <v>0</v>
      </c>
      <c r="AA118" s="349">
        <v>0</v>
      </c>
      <c r="AB118" s="349">
        <v>1.6666666666666601E-2</v>
      </c>
      <c r="AC118" s="349">
        <v>0</v>
      </c>
      <c r="AD118" s="349">
        <v>0</v>
      </c>
      <c r="AE118" s="349">
        <v>0</v>
      </c>
      <c r="AF118" s="349"/>
      <c r="AG118" s="350"/>
      <c r="AH118" s="350"/>
      <c r="AI118" s="350"/>
      <c r="AJ118" s="350"/>
      <c r="AK118" s="350"/>
      <c r="AL118" s="350">
        <v>0</v>
      </c>
      <c r="AM118" s="350">
        <v>0</v>
      </c>
      <c r="AN118" s="350">
        <v>0</v>
      </c>
      <c r="AO118" s="350"/>
      <c r="AP118" s="350"/>
      <c r="AQ118" s="340">
        <f t="shared" si="2"/>
        <v>1.6666666666666601E-2</v>
      </c>
      <c r="AR118" s="340" t="str">
        <f t="shared" si="3"/>
        <v>RO general</v>
      </c>
    </row>
    <row r="119" spans="1:44" outlineLevel="1" x14ac:dyDescent="0.2">
      <c r="A119" s="247">
        <v>2</v>
      </c>
      <c r="B119" s="336">
        <v>220000</v>
      </c>
      <c r="C119" s="336" t="s">
        <v>1038</v>
      </c>
      <c r="D119" s="364" t="s">
        <v>495</v>
      </c>
      <c r="E119" s="337">
        <f>chronic_intake_assessment_1!E119</f>
        <v>0</v>
      </c>
      <c r="F119" s="347">
        <v>0.22000000000000003</v>
      </c>
      <c r="G119" s="347">
        <v>0.27363636363636357</v>
      </c>
      <c r="H119" s="347">
        <v>0.20600000000000002</v>
      </c>
      <c r="I119" s="347">
        <v>0.12530773282983826</v>
      </c>
      <c r="J119" s="347">
        <v>0.20527378293524645</v>
      </c>
      <c r="K119" s="347">
        <v>0.22119114340525098</v>
      </c>
      <c r="L119" s="347">
        <v>0.14659937515020427</v>
      </c>
      <c r="M119" s="347">
        <v>0.184</v>
      </c>
      <c r="N119" s="347">
        <v>0.14699999999999999</v>
      </c>
      <c r="O119" s="347">
        <v>0.18390804597701152</v>
      </c>
      <c r="P119" s="347">
        <v>0.23287671232876711</v>
      </c>
      <c r="Q119" s="347">
        <v>0.15033302263648471</v>
      </c>
      <c r="R119" s="347">
        <v>0.21759999999999999</v>
      </c>
      <c r="S119" s="347">
        <v>0.1511048968</v>
      </c>
      <c r="T119" s="347">
        <v>0.13327926093536338</v>
      </c>
      <c r="U119" s="349"/>
      <c r="V119" s="347">
        <v>0.28351063829787243</v>
      </c>
      <c r="W119" s="347">
        <v>0.11517065102992032</v>
      </c>
      <c r="X119" s="347">
        <v>0</v>
      </c>
      <c r="Y119" s="347">
        <v>0.219</v>
      </c>
      <c r="Z119" s="347">
        <v>0.32955254777070064</v>
      </c>
      <c r="AA119" s="347">
        <v>0.35333333333333333</v>
      </c>
      <c r="AB119" s="347">
        <v>0.83333333333333337</v>
      </c>
      <c r="AC119" s="347">
        <v>0.5</v>
      </c>
      <c r="AD119" s="347">
        <v>0.16052631578947368</v>
      </c>
      <c r="AE119" s="347">
        <v>0.25037481259370314</v>
      </c>
      <c r="AF119" s="347">
        <v>0.82200000000000017</v>
      </c>
      <c r="AG119" s="348">
        <v>0.37033333333333329</v>
      </c>
      <c r="AH119" s="348">
        <v>0.53433333333333333</v>
      </c>
      <c r="AI119" s="348">
        <v>0.64716666666666678</v>
      </c>
      <c r="AJ119" s="348">
        <v>0.21183333333333332</v>
      </c>
      <c r="AK119" s="348">
        <v>0.58150000000000002</v>
      </c>
      <c r="AL119" s="348">
        <v>0.11725912206127601</v>
      </c>
      <c r="AM119" s="348">
        <v>0.10923620140848764</v>
      </c>
      <c r="AN119" s="348">
        <v>7.2994268000000001E-2</v>
      </c>
      <c r="AO119" s="348">
        <v>0.39603464590000004</v>
      </c>
      <c r="AP119" s="348">
        <v>0.29993448480000001</v>
      </c>
      <c r="AQ119" s="342">
        <f t="shared" si="2"/>
        <v>0.83333333333333337</v>
      </c>
      <c r="AR119" s="342" t="str">
        <f t="shared" si="3"/>
        <v>RO general</v>
      </c>
    </row>
    <row r="120" spans="1:44" outlineLevel="3" x14ac:dyDescent="0.2">
      <c r="A120" s="248">
        <v>4</v>
      </c>
      <c r="B120" s="68">
        <v>220010</v>
      </c>
      <c r="C120" s="68" t="s">
        <v>1039</v>
      </c>
      <c r="D120" s="306" t="s">
        <v>496</v>
      </c>
      <c r="E120" s="337">
        <f>chronic_intake_assessment_1!E120</f>
        <v>1</v>
      </c>
      <c r="F120" s="349">
        <v>0.01</v>
      </c>
      <c r="G120" s="349">
        <v>4.5454545454545455E-4</v>
      </c>
      <c r="H120" s="349">
        <v>1.7299999999999999E-2</v>
      </c>
      <c r="I120" s="349">
        <v>1.2546736515197249E-3</v>
      </c>
      <c r="J120" s="349">
        <v>5.0708483435372353E-3</v>
      </c>
      <c r="K120" s="349">
        <v>3.5484478401004221E-3</v>
      </c>
      <c r="L120" s="349">
        <v>1.0093727469358327E-2</v>
      </c>
      <c r="M120" s="349">
        <v>0</v>
      </c>
      <c r="N120" s="349">
        <v>0</v>
      </c>
      <c r="O120" s="349">
        <v>0</v>
      </c>
      <c r="P120" s="349">
        <v>0</v>
      </c>
      <c r="Q120" s="349">
        <v>1.2000000000000001E-3</v>
      </c>
      <c r="R120" s="349">
        <v>2.1700000000000001E-2</v>
      </c>
      <c r="S120" s="349">
        <v>1.7764555000000001E-3</v>
      </c>
      <c r="T120" s="349">
        <v>2.4887849118100497E-3</v>
      </c>
      <c r="U120" s="349"/>
      <c r="V120" s="349">
        <v>9.5744680851063829E-3</v>
      </c>
      <c r="W120" s="349">
        <v>8.8708464892497361E-3</v>
      </c>
      <c r="X120" s="349">
        <v>0</v>
      </c>
      <c r="Y120" s="349">
        <v>0</v>
      </c>
      <c r="Z120" s="349">
        <v>1.14171974522293E-3</v>
      </c>
      <c r="AA120" s="349">
        <v>1.6666666666666668E-3</v>
      </c>
      <c r="AB120" s="349">
        <v>8.3333333333333329E-2</v>
      </c>
      <c r="AC120" s="349">
        <v>3.3333333333333333E-2</v>
      </c>
      <c r="AD120" s="349">
        <v>1.3157894736842105E-3</v>
      </c>
      <c r="AE120" s="349">
        <v>8.9955022488755615E-3</v>
      </c>
      <c r="AF120" s="349">
        <v>6.5166666666666664E-2</v>
      </c>
      <c r="AG120" s="350">
        <v>1.6333333333333332E-2</v>
      </c>
      <c r="AH120" s="350">
        <v>2.4833333333333332E-2</v>
      </c>
      <c r="AI120" s="350">
        <v>6.2333333333333338E-2</v>
      </c>
      <c r="AJ120" s="350">
        <v>3.4166666666666665E-2</v>
      </c>
      <c r="AK120" s="350">
        <v>6.3166666666666663E-2</v>
      </c>
      <c r="AL120" s="350">
        <v>3.2799255337021774E-3</v>
      </c>
      <c r="AM120" s="350">
        <v>3.4835885793127901E-3</v>
      </c>
      <c r="AN120" s="350">
        <v>1.8241E-2</v>
      </c>
      <c r="AO120" s="350">
        <v>5.1351666999999998E-3</v>
      </c>
      <c r="AP120" s="350">
        <v>4.5053311999999996E-3</v>
      </c>
      <c r="AQ120" s="340">
        <f t="shared" si="2"/>
        <v>8.3333333333333329E-2</v>
      </c>
      <c r="AR120" s="340" t="str">
        <f t="shared" si="3"/>
        <v>RO general</v>
      </c>
    </row>
    <row r="121" spans="1:44" outlineLevel="3" x14ac:dyDescent="0.2">
      <c r="A121" s="248">
        <v>4</v>
      </c>
      <c r="B121" s="68">
        <v>220020</v>
      </c>
      <c r="C121" s="68" t="s">
        <v>882</v>
      </c>
      <c r="D121" s="306" t="s">
        <v>317</v>
      </c>
      <c r="E121" s="337">
        <f>chronic_intake_assessment_1!E121</f>
        <v>1</v>
      </c>
      <c r="F121" s="349">
        <v>0.19</v>
      </c>
      <c r="G121" s="349">
        <v>0.27272727272727271</v>
      </c>
      <c r="H121" s="349">
        <v>0.18870000000000001</v>
      </c>
      <c r="I121" s="349">
        <v>0.12405305917831855</v>
      </c>
      <c r="J121" s="349">
        <v>0.20016093984105304</v>
      </c>
      <c r="K121" s="349">
        <v>0.21686944243209863</v>
      </c>
      <c r="L121" s="349">
        <v>0.13049747656813265</v>
      </c>
      <c r="M121" s="349">
        <v>0.182</v>
      </c>
      <c r="N121" s="349">
        <v>0.14699999999999999</v>
      </c>
      <c r="O121" s="349">
        <v>0.18390804597701152</v>
      </c>
      <c r="P121" s="349">
        <v>0.23287671232876711</v>
      </c>
      <c r="Q121" s="349">
        <v>0.14900000000000002</v>
      </c>
      <c r="R121" s="349">
        <v>0.19589999999999999</v>
      </c>
      <c r="S121" s="349">
        <v>0.1493284413</v>
      </c>
      <c r="T121" s="349">
        <v>0.13047793104311051</v>
      </c>
      <c r="U121" s="349"/>
      <c r="V121" s="349">
        <v>0.14760638297872339</v>
      </c>
      <c r="W121" s="349">
        <v>0.10314238460381897</v>
      </c>
      <c r="X121" s="349">
        <v>0</v>
      </c>
      <c r="Y121" s="349">
        <v>0.219</v>
      </c>
      <c r="Z121" s="349">
        <v>0.32841082802547772</v>
      </c>
      <c r="AA121" s="349">
        <v>0.35166666666666668</v>
      </c>
      <c r="AB121" s="349">
        <v>0.75</v>
      </c>
      <c r="AC121" s="349">
        <v>0.45</v>
      </c>
      <c r="AD121" s="349">
        <v>0.15131578947368421</v>
      </c>
      <c r="AE121" s="349">
        <v>0.22638680659670163</v>
      </c>
      <c r="AF121" s="349">
        <v>0.75683333333333347</v>
      </c>
      <c r="AG121" s="350">
        <v>0.35399999999999998</v>
      </c>
      <c r="AH121" s="350">
        <v>0.50949999999999995</v>
      </c>
      <c r="AI121" s="350">
        <v>0.58483333333333343</v>
      </c>
      <c r="AJ121" s="350">
        <v>0.17766666666666667</v>
      </c>
      <c r="AK121" s="350">
        <v>0.51833333333333331</v>
      </c>
      <c r="AL121" s="350">
        <v>0.11187045760419188</v>
      </c>
      <c r="AM121" s="350">
        <v>0.10344264718809851</v>
      </c>
      <c r="AN121" s="350">
        <v>5.4099899999999999E-2</v>
      </c>
      <c r="AO121" s="350">
        <v>0.39089947920000001</v>
      </c>
      <c r="AP121" s="350">
        <v>0.29542915359999999</v>
      </c>
      <c r="AQ121" s="340">
        <f t="shared" si="2"/>
        <v>0.75683333333333347</v>
      </c>
      <c r="AR121" s="340" t="str">
        <f t="shared" si="3"/>
        <v>GEMS/Food G06</v>
      </c>
    </row>
    <row r="122" spans="1:44" outlineLevel="3" x14ac:dyDescent="0.2">
      <c r="A122" s="248">
        <v>4</v>
      </c>
      <c r="B122" s="68">
        <v>220030</v>
      </c>
      <c r="C122" s="68" t="s">
        <v>1040</v>
      </c>
      <c r="D122" s="306" t="s">
        <v>497</v>
      </c>
      <c r="E122" s="337">
        <f>chronic_intake_assessment_1!E122</f>
        <v>1</v>
      </c>
      <c r="F122" s="349">
        <v>0.01</v>
      </c>
      <c r="G122" s="349">
        <v>0</v>
      </c>
      <c r="H122" s="349">
        <v>0</v>
      </c>
      <c r="I122" s="349">
        <v>0</v>
      </c>
      <c r="J122" s="349">
        <v>4.1994750656167981E-5</v>
      </c>
      <c r="K122" s="349">
        <v>7.7325313305192072E-4</v>
      </c>
      <c r="L122" s="349">
        <v>0</v>
      </c>
      <c r="M122" s="349">
        <v>2E-3</v>
      </c>
      <c r="N122" s="349">
        <v>0</v>
      </c>
      <c r="O122" s="349">
        <v>0</v>
      </c>
      <c r="P122" s="349">
        <v>0</v>
      </c>
      <c r="Q122" s="349">
        <v>0</v>
      </c>
      <c r="R122" s="349">
        <v>0</v>
      </c>
      <c r="S122" s="349"/>
      <c r="T122" s="349">
        <v>3.1254498044283981E-4</v>
      </c>
      <c r="U122" s="349"/>
      <c r="V122" s="349">
        <v>7.9787234042553307E-2</v>
      </c>
      <c r="W122" s="349">
        <v>3.0070666065253342E-4</v>
      </c>
      <c r="X122" s="349">
        <v>0</v>
      </c>
      <c r="Y122" s="349">
        <v>0</v>
      </c>
      <c r="Z122" s="349">
        <v>0</v>
      </c>
      <c r="AA122" s="349">
        <v>0</v>
      </c>
      <c r="AB122" s="349">
        <v>0</v>
      </c>
      <c r="AC122" s="349">
        <v>1.6666666666666666E-2</v>
      </c>
      <c r="AD122" s="349">
        <v>0</v>
      </c>
      <c r="AE122" s="349">
        <v>0</v>
      </c>
      <c r="AF122" s="349"/>
      <c r="AG122" s="350"/>
      <c r="AH122" s="350"/>
      <c r="AI122" s="350"/>
      <c r="AJ122" s="350"/>
      <c r="AK122" s="350"/>
      <c r="AL122" s="350">
        <v>2.230764958597987E-4</v>
      </c>
      <c r="AM122" s="350">
        <v>2.9392011927606334E-4</v>
      </c>
      <c r="AN122" s="350">
        <v>0</v>
      </c>
      <c r="AO122" s="350"/>
      <c r="AP122" s="350"/>
      <c r="AQ122" s="340">
        <f t="shared" si="2"/>
        <v>7.9787234042553307E-2</v>
      </c>
      <c r="AR122" s="340" t="str">
        <f t="shared" si="3"/>
        <v>IE adult</v>
      </c>
    </row>
    <row r="123" spans="1:44" outlineLevel="3" x14ac:dyDescent="0.2">
      <c r="A123" s="248">
        <v>4</v>
      </c>
      <c r="B123" s="68">
        <v>220040</v>
      </c>
      <c r="C123" s="68" t="s">
        <v>1041</v>
      </c>
      <c r="D123" s="306" t="s">
        <v>498</v>
      </c>
      <c r="E123" s="337">
        <f>chronic_intake_assessment_1!E123</f>
        <v>1</v>
      </c>
      <c r="F123" s="349">
        <v>0.01</v>
      </c>
      <c r="G123" s="349">
        <v>4.5454545454545455E-4</v>
      </c>
      <c r="H123" s="349">
        <v>0</v>
      </c>
      <c r="I123" s="349">
        <v>0</v>
      </c>
      <c r="J123" s="349">
        <v>0</v>
      </c>
      <c r="K123" s="349">
        <v>0</v>
      </c>
      <c r="L123" s="349">
        <v>6.0081711127132897E-3</v>
      </c>
      <c r="M123" s="349">
        <v>0</v>
      </c>
      <c r="N123" s="349">
        <v>0</v>
      </c>
      <c r="O123" s="349">
        <v>0</v>
      </c>
      <c r="P123" s="349">
        <v>0</v>
      </c>
      <c r="Q123" s="349">
        <v>1.3302263648468711E-4</v>
      </c>
      <c r="R123" s="349">
        <v>0</v>
      </c>
      <c r="S123" s="349"/>
      <c r="T123" s="349">
        <v>0</v>
      </c>
      <c r="U123" s="349"/>
      <c r="V123" s="349">
        <v>4.6542553191489359E-2</v>
      </c>
      <c r="W123" s="349">
        <v>2.8567132761990678E-3</v>
      </c>
      <c r="X123" s="349">
        <v>0</v>
      </c>
      <c r="Y123" s="349">
        <v>0</v>
      </c>
      <c r="Z123" s="349">
        <v>0</v>
      </c>
      <c r="AA123" s="349">
        <v>0</v>
      </c>
      <c r="AB123" s="349">
        <v>0</v>
      </c>
      <c r="AC123" s="349">
        <v>0</v>
      </c>
      <c r="AD123" s="349">
        <v>7.8947368421052634E-3</v>
      </c>
      <c r="AE123" s="349">
        <v>1.4992503748125937E-2</v>
      </c>
      <c r="AF123" s="349"/>
      <c r="AG123" s="350"/>
      <c r="AH123" s="350"/>
      <c r="AI123" s="350"/>
      <c r="AJ123" s="350"/>
      <c r="AK123" s="350"/>
      <c r="AL123" s="350">
        <v>1.8856624275221459E-3</v>
      </c>
      <c r="AM123" s="350">
        <v>2.0160455218002802E-3</v>
      </c>
      <c r="AN123" s="350">
        <v>6.5336799999999998E-4</v>
      </c>
      <c r="AO123" s="350"/>
      <c r="AP123" s="350"/>
      <c r="AQ123" s="340">
        <f t="shared" si="2"/>
        <v>4.6542553191489359E-2</v>
      </c>
      <c r="AR123" s="340" t="str">
        <f t="shared" si="3"/>
        <v>IE adult</v>
      </c>
    </row>
    <row r="124" spans="1:44" outlineLevel="3" x14ac:dyDescent="0.2">
      <c r="A124" s="248">
        <v>4</v>
      </c>
      <c r="B124" s="68">
        <v>220990</v>
      </c>
      <c r="C124" s="68" t="s">
        <v>1042</v>
      </c>
      <c r="D124" s="306" t="s">
        <v>1043</v>
      </c>
      <c r="E124" s="337">
        <f>chronic_intake_assessment_1!E124</f>
        <v>1</v>
      </c>
      <c r="F124" s="349">
        <v>0</v>
      </c>
      <c r="G124" s="349"/>
      <c r="H124" s="349">
        <v>0</v>
      </c>
      <c r="I124" s="349">
        <v>0</v>
      </c>
      <c r="J124" s="349">
        <v>0</v>
      </c>
      <c r="K124" s="349">
        <v>0</v>
      </c>
      <c r="L124" s="349">
        <v>0</v>
      </c>
      <c r="M124" s="349">
        <v>0</v>
      </c>
      <c r="N124" s="349">
        <v>0</v>
      </c>
      <c r="O124" s="349">
        <v>0</v>
      </c>
      <c r="P124" s="349">
        <v>0</v>
      </c>
      <c r="Q124" s="349">
        <v>0</v>
      </c>
      <c r="R124" s="349">
        <v>0</v>
      </c>
      <c r="S124" s="349"/>
      <c r="T124" s="349">
        <v>0</v>
      </c>
      <c r="U124" s="349"/>
      <c r="V124" s="349">
        <v>0</v>
      </c>
      <c r="W124" s="349">
        <v>0</v>
      </c>
      <c r="X124" s="349">
        <v>0</v>
      </c>
      <c r="Y124" s="349">
        <v>0</v>
      </c>
      <c r="Z124" s="349">
        <v>0</v>
      </c>
      <c r="AA124" s="349">
        <v>0</v>
      </c>
      <c r="AB124" s="349">
        <v>0</v>
      </c>
      <c r="AC124" s="349">
        <v>0</v>
      </c>
      <c r="AD124" s="349">
        <v>0</v>
      </c>
      <c r="AE124" s="349">
        <v>0</v>
      </c>
      <c r="AF124" s="349"/>
      <c r="AG124" s="350"/>
      <c r="AH124" s="350"/>
      <c r="AI124" s="350"/>
      <c r="AJ124" s="350"/>
      <c r="AK124" s="350"/>
      <c r="AL124" s="350">
        <v>0</v>
      </c>
      <c r="AM124" s="350">
        <v>0</v>
      </c>
      <c r="AN124" s="350">
        <v>0</v>
      </c>
      <c r="AO124" s="350"/>
      <c r="AP124" s="350"/>
      <c r="AQ124" s="340">
        <f t="shared" si="2"/>
        <v>0</v>
      </c>
      <c r="AR124" s="340" t="str">
        <f t="shared" si="3"/>
        <v>DE child</v>
      </c>
    </row>
    <row r="125" spans="1:44" outlineLevel="3" x14ac:dyDescent="0.2">
      <c r="A125" s="247">
        <v>2</v>
      </c>
      <c r="B125" s="336">
        <v>230000</v>
      </c>
      <c r="C125" s="336" t="s">
        <v>1044</v>
      </c>
      <c r="D125" s="364" t="s">
        <v>500</v>
      </c>
      <c r="E125" s="337">
        <f>chronic_intake_assessment_1!E125</f>
        <v>0</v>
      </c>
      <c r="F125" s="347">
        <v>2.2599999999999998</v>
      </c>
      <c r="G125" s="347">
        <v>2.791818181818182</v>
      </c>
      <c r="H125" s="347">
        <v>1.5318000000000001</v>
      </c>
      <c r="I125" s="347">
        <v>0.73882025741604918</v>
      </c>
      <c r="J125" s="347">
        <v>0.77784837114482108</v>
      </c>
      <c r="K125" s="347">
        <v>1.6600476949445806</v>
      </c>
      <c r="L125" s="347">
        <v>1.9887046383080988</v>
      </c>
      <c r="M125" s="347">
        <v>1.4159999999999997</v>
      </c>
      <c r="N125" s="347">
        <v>1.0089999999999999</v>
      </c>
      <c r="O125" s="347">
        <v>0.42528735632183917</v>
      </c>
      <c r="P125" s="347">
        <v>0.84246575342465757</v>
      </c>
      <c r="Q125" s="347">
        <v>1.0513334221038617</v>
      </c>
      <c r="R125" s="347">
        <v>1.3279000000000001</v>
      </c>
      <c r="S125" s="347">
        <v>1.0216276417999999</v>
      </c>
      <c r="T125" s="347">
        <v>0.84789688272823449</v>
      </c>
      <c r="U125" s="349"/>
      <c r="V125" s="347">
        <v>2.0944148936170213</v>
      </c>
      <c r="W125" s="347">
        <v>1.8225830702150054</v>
      </c>
      <c r="X125" s="347">
        <v>1.0995714285714286</v>
      </c>
      <c r="Y125" s="347">
        <v>0.70200000000000007</v>
      </c>
      <c r="Z125" s="347">
        <v>1.1000859872611464</v>
      </c>
      <c r="AA125" s="347">
        <v>1.2066666666666666</v>
      </c>
      <c r="AB125" s="347">
        <v>3.3333333333333335</v>
      </c>
      <c r="AC125" s="347">
        <v>1.9183333333333332</v>
      </c>
      <c r="AD125" s="347">
        <v>0.63684210526315799</v>
      </c>
      <c r="AE125" s="347">
        <v>1.0464767616191903</v>
      </c>
      <c r="AF125" s="347">
        <v>7.0151666666666683</v>
      </c>
      <c r="AG125" s="348">
        <v>1.8694999999999999</v>
      </c>
      <c r="AH125" s="348">
        <v>2.2103333333333337</v>
      </c>
      <c r="AI125" s="348">
        <v>2.6710000000000003</v>
      </c>
      <c r="AJ125" s="348">
        <v>1.4161666666666668</v>
      </c>
      <c r="AK125" s="348">
        <v>2.8281666666666667</v>
      </c>
      <c r="AL125" s="348">
        <v>1.1038179844069216</v>
      </c>
      <c r="AM125" s="348">
        <v>1.2866200415896112</v>
      </c>
      <c r="AN125" s="348">
        <v>0.13278038199999997</v>
      </c>
      <c r="AO125" s="348">
        <v>2.0227576209999998</v>
      </c>
      <c r="AP125" s="348">
        <v>1.5571700126999999</v>
      </c>
      <c r="AQ125" s="342">
        <f t="shared" si="2"/>
        <v>7.0151666666666683</v>
      </c>
      <c r="AR125" s="342" t="str">
        <f t="shared" si="3"/>
        <v>GEMS/Food G06</v>
      </c>
    </row>
    <row r="126" spans="1:44" outlineLevel="1" x14ac:dyDescent="0.2">
      <c r="A126" s="249">
        <v>3</v>
      </c>
      <c r="B126" s="329">
        <v>231000</v>
      </c>
      <c r="C126" s="329" t="s">
        <v>1045</v>
      </c>
      <c r="D126" s="365" t="s">
        <v>502</v>
      </c>
      <c r="E126" s="337">
        <f>chronic_intake_assessment_1!E126</f>
        <v>0</v>
      </c>
      <c r="F126" s="351">
        <v>1.29</v>
      </c>
      <c r="G126" s="351">
        <v>0.75909090909090904</v>
      </c>
      <c r="H126" s="351">
        <v>1.1085</v>
      </c>
      <c r="I126" s="351">
        <v>0.12760760664412835</v>
      </c>
      <c r="J126" s="351">
        <v>0.50766875583693938</v>
      </c>
      <c r="K126" s="351">
        <v>0.90416315688020921</v>
      </c>
      <c r="L126" s="351">
        <v>1.5847152126892574</v>
      </c>
      <c r="M126" s="351">
        <v>1.0579999999999998</v>
      </c>
      <c r="N126" s="351">
        <v>0.60399999999999998</v>
      </c>
      <c r="O126" s="351">
        <v>0.36781609195402304</v>
      </c>
      <c r="P126" s="351">
        <v>0.61643835616438358</v>
      </c>
      <c r="Q126" s="351">
        <v>0.62830066577896149</v>
      </c>
      <c r="R126" s="351">
        <v>0.97609999999999997</v>
      </c>
      <c r="S126" s="351">
        <v>0.60623302030000004</v>
      </c>
      <c r="T126" s="351">
        <v>0.52358432960826573</v>
      </c>
      <c r="U126" s="349"/>
      <c r="V126" s="351">
        <v>0.81781914893617014</v>
      </c>
      <c r="W126" s="351">
        <v>1.3467147797323711</v>
      </c>
      <c r="X126" s="351">
        <v>0.66499999999999992</v>
      </c>
      <c r="Y126" s="351">
        <v>0.47899999999999998</v>
      </c>
      <c r="Z126" s="351">
        <v>0.97580414012738848</v>
      </c>
      <c r="AA126" s="351">
        <v>1.0883333333333334</v>
      </c>
      <c r="AB126" s="351">
        <v>2.5833333333333335</v>
      </c>
      <c r="AC126" s="351">
        <v>1.02</v>
      </c>
      <c r="AD126" s="351">
        <v>0.48289473684210532</v>
      </c>
      <c r="AE126" s="351">
        <v>0.73163418290854576</v>
      </c>
      <c r="AF126" s="351">
        <v>4.4231666666666678</v>
      </c>
      <c r="AG126" s="351">
        <v>1.2154999999999998</v>
      </c>
      <c r="AH126" s="351">
        <v>1.4498333333333335</v>
      </c>
      <c r="AI126" s="351">
        <v>1.6188333333333333</v>
      </c>
      <c r="AJ126" s="351">
        <v>1.0991666666666668</v>
      </c>
      <c r="AK126" s="351">
        <v>1.8181666666666667</v>
      </c>
      <c r="AL126" s="351">
        <v>0.79289451781652209</v>
      </c>
      <c r="AM126" s="351">
        <v>0.89662665096333538</v>
      </c>
      <c r="AN126" s="351">
        <v>6.6211446999999993E-2</v>
      </c>
      <c r="AO126" s="351">
        <v>0.66163992019999995</v>
      </c>
      <c r="AP126" s="351">
        <v>0.54019804509999991</v>
      </c>
      <c r="AQ126" s="338">
        <f t="shared" si="2"/>
        <v>4.4231666666666678</v>
      </c>
      <c r="AR126" s="338" t="str">
        <f t="shared" si="3"/>
        <v>GEMS/Food G06</v>
      </c>
    </row>
    <row r="127" spans="1:44" outlineLevel="3" x14ac:dyDescent="0.2">
      <c r="A127" s="248">
        <v>4</v>
      </c>
      <c r="B127" s="68">
        <v>231010</v>
      </c>
      <c r="C127" s="68" t="s">
        <v>1046</v>
      </c>
      <c r="D127" s="306" t="s">
        <v>503</v>
      </c>
      <c r="E127" s="337">
        <f>chronic_intake_assessment_1!E127</f>
        <v>1</v>
      </c>
      <c r="F127" s="349">
        <v>0.99</v>
      </c>
      <c r="G127" s="349">
        <v>0.53181818181818175</v>
      </c>
      <c r="H127" s="349">
        <v>0.98199999999999998</v>
      </c>
      <c r="I127" s="349">
        <v>9.0480623334661128E-2</v>
      </c>
      <c r="J127" s="349">
        <v>0.47553668350993766</v>
      </c>
      <c r="K127" s="349">
        <v>0.83546027885024798</v>
      </c>
      <c r="L127" s="349">
        <v>1.4251381879355924</v>
      </c>
      <c r="M127" s="349">
        <v>0.995</v>
      </c>
      <c r="N127" s="349">
        <v>0.56399999999999995</v>
      </c>
      <c r="O127" s="349">
        <v>0.36781609195402304</v>
      </c>
      <c r="P127" s="349">
        <v>0.58904109589041098</v>
      </c>
      <c r="Q127" s="349">
        <v>0.51800000000000002</v>
      </c>
      <c r="R127" s="349">
        <v>0.78439999999999999</v>
      </c>
      <c r="S127" s="349">
        <v>0.55681553660000005</v>
      </c>
      <c r="T127" s="349">
        <v>0.46163475411204191</v>
      </c>
      <c r="U127" s="349"/>
      <c r="V127" s="349">
        <v>0.40159574468085102</v>
      </c>
      <c r="W127" s="349">
        <v>1.1637347767253046</v>
      </c>
      <c r="X127" s="349">
        <v>0.62014285714285711</v>
      </c>
      <c r="Y127" s="349">
        <v>0.41899999999999998</v>
      </c>
      <c r="Z127" s="349">
        <v>0.88297611464968151</v>
      </c>
      <c r="AA127" s="349">
        <v>0.89500000000000002</v>
      </c>
      <c r="AB127" s="349">
        <v>1.9333333333333333</v>
      </c>
      <c r="AC127" s="349">
        <v>0.76500000000000001</v>
      </c>
      <c r="AD127" s="349">
        <v>0.43552631578947371</v>
      </c>
      <c r="AE127" s="349">
        <v>0.62218890554722639</v>
      </c>
      <c r="AF127" s="349">
        <v>3.5795000000000003</v>
      </c>
      <c r="AG127" s="350">
        <v>1.079</v>
      </c>
      <c r="AH127" s="350">
        <v>1.1385000000000001</v>
      </c>
      <c r="AI127" s="350">
        <v>1.3681666666666668</v>
      </c>
      <c r="AJ127" s="350">
        <v>0.90833333333333333</v>
      </c>
      <c r="AK127" s="350">
        <v>1.1919999999999999</v>
      </c>
      <c r="AL127" s="350">
        <v>0.65772515022445888</v>
      </c>
      <c r="AM127" s="350">
        <v>0.73944787350466556</v>
      </c>
      <c r="AN127" s="350">
        <v>5.2014699999999997E-2</v>
      </c>
      <c r="AO127" s="350">
        <v>0.56231011679999998</v>
      </c>
      <c r="AP127" s="350">
        <v>0.43674019809999998</v>
      </c>
      <c r="AQ127" s="340">
        <f t="shared" si="2"/>
        <v>3.5795000000000003</v>
      </c>
      <c r="AR127" s="340" t="str">
        <f t="shared" si="3"/>
        <v>GEMS/Food G06</v>
      </c>
    </row>
    <row r="128" spans="1:44" outlineLevel="3" x14ac:dyDescent="0.2">
      <c r="A128" s="248">
        <v>4</v>
      </c>
      <c r="B128" s="68">
        <v>231020</v>
      </c>
      <c r="C128" s="68" t="s">
        <v>1047</v>
      </c>
      <c r="D128" s="306" t="s">
        <v>819</v>
      </c>
      <c r="E128" s="337">
        <f>chronic_intake_assessment_1!E128</f>
        <v>1</v>
      </c>
      <c r="F128" s="349">
        <v>0.28999999999999998</v>
      </c>
      <c r="G128" s="349">
        <v>0.22272727272727275</v>
      </c>
      <c r="H128" s="349">
        <v>0.1149</v>
      </c>
      <c r="I128" s="349">
        <v>8.8339238443337336E-3</v>
      </c>
      <c r="J128" s="349">
        <v>1.8872781072812466E-2</v>
      </c>
      <c r="K128" s="349">
        <v>4.4117917437130887E-2</v>
      </c>
      <c r="L128" s="349">
        <v>6.1043018505167031E-2</v>
      </c>
      <c r="M128" s="349">
        <v>5.6000000000000001E-2</v>
      </c>
      <c r="N128" s="349">
        <v>3.7999999999999999E-2</v>
      </c>
      <c r="O128" s="349">
        <v>0</v>
      </c>
      <c r="P128" s="349">
        <v>2.0547945205479451E-2</v>
      </c>
      <c r="Q128" s="349">
        <v>9.9500665778961397E-2</v>
      </c>
      <c r="R128" s="349">
        <v>0.15529999999999999</v>
      </c>
      <c r="S128" s="349">
        <v>4.5857187000000001E-2</v>
      </c>
      <c r="T128" s="349">
        <v>3.5272044367139828E-2</v>
      </c>
      <c r="U128" s="349"/>
      <c r="V128" s="349">
        <v>0.13696808510638298</v>
      </c>
      <c r="W128" s="349">
        <v>6.9613591941061481E-2</v>
      </c>
      <c r="X128" s="349">
        <v>2.0285714285714285E-2</v>
      </c>
      <c r="Y128" s="349">
        <v>5.2999999999999999E-2</v>
      </c>
      <c r="Z128" s="349">
        <v>7.7660828025477718E-2</v>
      </c>
      <c r="AA128" s="349">
        <v>0.19333333333333333</v>
      </c>
      <c r="AB128" s="349">
        <v>0.41666666666666669</v>
      </c>
      <c r="AC128" s="349">
        <v>0.18833333333333335</v>
      </c>
      <c r="AD128" s="349">
        <v>4.3421052631578944E-2</v>
      </c>
      <c r="AE128" s="349">
        <v>8.0959520239880067E-2</v>
      </c>
      <c r="AF128" s="349">
        <v>0.48216666666666669</v>
      </c>
      <c r="AG128" s="350">
        <v>0.11966666666666667</v>
      </c>
      <c r="AH128" s="350">
        <v>0.28316666666666668</v>
      </c>
      <c r="AI128" s="350">
        <v>0.19783333333333333</v>
      </c>
      <c r="AJ128" s="350">
        <v>0.16750000000000001</v>
      </c>
      <c r="AK128" s="350">
        <v>0.56033333333333335</v>
      </c>
      <c r="AL128" s="350">
        <v>0.1257946660800569</v>
      </c>
      <c r="AM128" s="350">
        <v>0.13709760467581705</v>
      </c>
      <c r="AN128" s="350">
        <v>1.3824899999999999E-2</v>
      </c>
      <c r="AO128" s="350">
        <v>9.93298034E-2</v>
      </c>
      <c r="AP128" s="350">
        <v>0.1007312719</v>
      </c>
      <c r="AQ128" s="340">
        <f t="shared" si="2"/>
        <v>0.56033333333333335</v>
      </c>
      <c r="AR128" s="340" t="str">
        <f t="shared" si="3"/>
        <v>GEMS/Food G15</v>
      </c>
    </row>
    <row r="129" spans="1:44" outlineLevel="3" x14ac:dyDescent="0.2">
      <c r="A129" s="248">
        <v>4</v>
      </c>
      <c r="B129" s="68">
        <v>231030</v>
      </c>
      <c r="C129" s="68" t="s">
        <v>1048</v>
      </c>
      <c r="D129" s="306" t="s">
        <v>507</v>
      </c>
      <c r="E129" s="337">
        <f>chronic_intake_assessment_1!E129</f>
        <v>1</v>
      </c>
      <c r="F129" s="349">
        <v>0.01</v>
      </c>
      <c r="G129" s="349">
        <v>4.5454545454545461E-3</v>
      </c>
      <c r="H129" s="349">
        <v>1.1599999999999999E-2</v>
      </c>
      <c r="I129" s="349">
        <v>2.8293059465133479E-2</v>
      </c>
      <c r="J129" s="349">
        <v>1.3259291254189181E-2</v>
      </c>
      <c r="K129" s="349">
        <v>2.4584960592830319E-2</v>
      </c>
      <c r="L129" s="349">
        <v>9.8534006248497952E-2</v>
      </c>
      <c r="M129" s="349">
        <v>7.0000000000000001E-3</v>
      </c>
      <c r="N129" s="349">
        <v>2E-3</v>
      </c>
      <c r="O129" s="349">
        <v>0</v>
      </c>
      <c r="P129" s="349">
        <v>6.8493150684931512E-3</v>
      </c>
      <c r="Q129" s="349">
        <v>1.0800000000000001E-2</v>
      </c>
      <c r="R129" s="349">
        <v>3.6400000000000002E-2</v>
      </c>
      <c r="S129" s="349">
        <v>3.5602966999999999E-3</v>
      </c>
      <c r="T129" s="349">
        <v>2.6677531129084046E-2</v>
      </c>
      <c r="U129" s="349"/>
      <c r="V129" s="349">
        <v>0.27925531914893614</v>
      </c>
      <c r="W129" s="349">
        <v>0.1133664110660051</v>
      </c>
      <c r="X129" s="349">
        <v>2.457142857142857E-2</v>
      </c>
      <c r="Y129" s="349">
        <v>7.0000000000000001E-3</v>
      </c>
      <c r="Z129" s="349">
        <v>1.5167197452229299E-2</v>
      </c>
      <c r="AA129" s="349">
        <v>0</v>
      </c>
      <c r="AB129" s="349">
        <v>0.23333333333333334</v>
      </c>
      <c r="AC129" s="349">
        <v>6.6666666666666666E-2</v>
      </c>
      <c r="AD129" s="349">
        <v>3.9473684210526317E-3</v>
      </c>
      <c r="AE129" s="349">
        <v>2.8485757121439279E-2</v>
      </c>
      <c r="AF129" s="349">
        <v>0.33533333333333337</v>
      </c>
      <c r="AG129" s="350">
        <v>1.6833333333333332E-2</v>
      </c>
      <c r="AH129" s="350">
        <v>2.8166666666666666E-2</v>
      </c>
      <c r="AI129" s="350">
        <v>0.05</v>
      </c>
      <c r="AJ129" s="350">
        <v>2.3333333333333331E-2</v>
      </c>
      <c r="AK129" s="350">
        <v>6.5833333333333341E-2</v>
      </c>
      <c r="AL129" s="350">
        <v>9.3747015120062352E-3</v>
      </c>
      <c r="AM129" s="350">
        <v>2.0081172782852728E-2</v>
      </c>
      <c r="AN129" s="350">
        <v>3.7184700000000002E-4</v>
      </c>
      <c r="AO129" s="350"/>
      <c r="AP129" s="350">
        <v>2.7265751000000002E-3</v>
      </c>
      <c r="AQ129" s="340">
        <f t="shared" si="2"/>
        <v>0.33533333333333337</v>
      </c>
      <c r="AR129" s="340" t="str">
        <f t="shared" si="3"/>
        <v>GEMS/Food G06</v>
      </c>
    </row>
    <row r="130" spans="1:44" outlineLevel="3" x14ac:dyDescent="0.2">
      <c r="A130" s="248">
        <v>4</v>
      </c>
      <c r="B130" s="68">
        <v>231040</v>
      </c>
      <c r="C130" s="68" t="s">
        <v>1049</v>
      </c>
      <c r="D130" s="306" t="s">
        <v>508</v>
      </c>
      <c r="E130" s="337">
        <f>chronic_intake_assessment_1!E130</f>
        <v>1</v>
      </c>
      <c r="F130" s="349">
        <v>0</v>
      </c>
      <c r="G130" s="349">
        <v>0</v>
      </c>
      <c r="H130" s="349">
        <v>0</v>
      </c>
      <c r="I130" s="349">
        <v>0</v>
      </c>
      <c r="J130" s="349">
        <v>0</v>
      </c>
      <c r="K130" s="349">
        <v>0</v>
      </c>
      <c r="L130" s="349">
        <v>0</v>
      </c>
      <c r="M130" s="349">
        <v>0</v>
      </c>
      <c r="N130" s="349">
        <v>0</v>
      </c>
      <c r="O130" s="349">
        <v>0</v>
      </c>
      <c r="P130" s="349">
        <v>0</v>
      </c>
      <c r="Q130" s="349">
        <v>0</v>
      </c>
      <c r="R130" s="349">
        <v>0</v>
      </c>
      <c r="S130" s="349"/>
      <c r="T130" s="349">
        <v>0</v>
      </c>
      <c r="U130" s="349"/>
      <c r="V130" s="349">
        <v>0</v>
      </c>
      <c r="W130" s="349">
        <v>0</v>
      </c>
      <c r="X130" s="349">
        <v>0</v>
      </c>
      <c r="Y130" s="349">
        <v>0</v>
      </c>
      <c r="Z130" s="349">
        <v>0</v>
      </c>
      <c r="AA130" s="349">
        <v>0</v>
      </c>
      <c r="AB130" s="349">
        <v>0</v>
      </c>
      <c r="AC130" s="349">
        <v>0</v>
      </c>
      <c r="AD130" s="349">
        <v>0</v>
      </c>
      <c r="AE130" s="349">
        <v>0</v>
      </c>
      <c r="AF130" s="349">
        <v>2.6166666666666668E-2</v>
      </c>
      <c r="AG130" s="350">
        <v>0</v>
      </c>
      <c r="AH130" s="350">
        <v>0</v>
      </c>
      <c r="AI130" s="350">
        <v>2.8333333333333335E-3</v>
      </c>
      <c r="AJ130" s="350">
        <v>0</v>
      </c>
      <c r="AK130" s="350">
        <v>0</v>
      </c>
      <c r="AL130" s="350">
        <v>0</v>
      </c>
      <c r="AM130" s="350">
        <v>0</v>
      </c>
      <c r="AN130" s="350">
        <v>0</v>
      </c>
      <c r="AO130" s="350"/>
      <c r="AP130" s="350"/>
      <c r="AQ130" s="340">
        <f t="shared" si="2"/>
        <v>2.6166666666666668E-2</v>
      </c>
      <c r="AR130" s="340" t="str">
        <f t="shared" si="3"/>
        <v>GEMS/Food G06</v>
      </c>
    </row>
    <row r="131" spans="1:44" outlineLevel="3" x14ac:dyDescent="0.2">
      <c r="A131" s="248">
        <v>4</v>
      </c>
      <c r="B131" s="68">
        <v>231990</v>
      </c>
      <c r="C131" s="68" t="s">
        <v>1050</v>
      </c>
      <c r="D131" s="306" t="s">
        <v>1051</v>
      </c>
      <c r="E131" s="337">
        <f>chronic_intake_assessment_1!E131</f>
        <v>1</v>
      </c>
      <c r="F131" s="349">
        <v>0</v>
      </c>
      <c r="G131" s="349"/>
      <c r="H131" s="349">
        <v>0</v>
      </c>
      <c r="I131" s="349">
        <v>0</v>
      </c>
      <c r="J131" s="349">
        <v>0</v>
      </c>
      <c r="K131" s="349">
        <v>0</v>
      </c>
      <c r="L131" s="349">
        <v>0</v>
      </c>
      <c r="M131" s="349">
        <v>0</v>
      </c>
      <c r="N131" s="349">
        <v>0</v>
      </c>
      <c r="O131" s="349">
        <v>0</v>
      </c>
      <c r="P131" s="349">
        <v>0</v>
      </c>
      <c r="Q131" s="349">
        <v>0</v>
      </c>
      <c r="R131" s="349">
        <v>0</v>
      </c>
      <c r="S131" s="349"/>
      <c r="T131" s="349">
        <v>0</v>
      </c>
      <c r="U131" s="349"/>
      <c r="V131" s="349">
        <v>0</v>
      </c>
      <c r="W131" s="349">
        <v>0</v>
      </c>
      <c r="X131" s="349">
        <v>0</v>
      </c>
      <c r="Y131" s="349">
        <v>0</v>
      </c>
      <c r="Z131" s="349">
        <v>0</v>
      </c>
      <c r="AA131" s="349">
        <v>0</v>
      </c>
      <c r="AB131" s="349">
        <v>0</v>
      </c>
      <c r="AC131" s="349">
        <v>0</v>
      </c>
      <c r="AD131" s="349">
        <v>0</v>
      </c>
      <c r="AE131" s="349">
        <v>0</v>
      </c>
      <c r="AF131" s="349"/>
      <c r="AG131" s="350"/>
      <c r="AH131" s="350"/>
      <c r="AI131" s="350"/>
      <c r="AJ131" s="350"/>
      <c r="AK131" s="350"/>
      <c r="AL131" s="350">
        <v>0</v>
      </c>
      <c r="AM131" s="350">
        <v>0</v>
      </c>
      <c r="AN131" s="350">
        <v>0</v>
      </c>
      <c r="AO131" s="350"/>
      <c r="AP131" s="350"/>
      <c r="AQ131" s="340">
        <f t="shared" si="2"/>
        <v>0</v>
      </c>
      <c r="AR131" s="340" t="str">
        <f t="shared" si="3"/>
        <v>DE child</v>
      </c>
    </row>
    <row r="132" spans="1:44" outlineLevel="3" x14ac:dyDescent="0.2">
      <c r="A132" s="249">
        <v>3</v>
      </c>
      <c r="B132" s="329">
        <v>232000</v>
      </c>
      <c r="C132" s="329" t="s">
        <v>1052</v>
      </c>
      <c r="D132" s="365" t="s">
        <v>510</v>
      </c>
      <c r="E132" s="337">
        <f>chronic_intake_assessment_1!E132</f>
        <v>0</v>
      </c>
      <c r="F132" s="351">
        <v>0.66999999999999993</v>
      </c>
      <c r="G132" s="351">
        <v>1.6368181818181819</v>
      </c>
      <c r="H132" s="351">
        <v>9.5000000000000001E-2</v>
      </c>
      <c r="I132" s="351">
        <v>0.44637743399065549</v>
      </c>
      <c r="J132" s="351">
        <v>0.22693183161966846</v>
      </c>
      <c r="K132" s="351">
        <v>0.28161791133732161</v>
      </c>
      <c r="L132" s="351">
        <v>0.20932468156693101</v>
      </c>
      <c r="M132" s="351">
        <v>0.21200000000000002</v>
      </c>
      <c r="N132" s="351">
        <v>0.30800000000000005</v>
      </c>
      <c r="O132" s="351">
        <v>1.149425287356322E-2</v>
      </c>
      <c r="P132" s="351">
        <v>0.12328767123287672</v>
      </c>
      <c r="Q132" s="351">
        <v>0.24470000000000003</v>
      </c>
      <c r="R132" s="351">
        <v>8.5900000000000004E-2</v>
      </c>
      <c r="S132" s="351">
        <v>0.38496200899999999</v>
      </c>
      <c r="T132" s="351">
        <v>0.1421156860986581</v>
      </c>
      <c r="U132" s="349"/>
      <c r="V132" s="351">
        <v>0.31382978723404253</v>
      </c>
      <c r="W132" s="351">
        <v>0.20417982258307019</v>
      </c>
      <c r="X132" s="351">
        <v>0.41642857142857143</v>
      </c>
      <c r="Y132" s="351">
        <v>0.156</v>
      </c>
      <c r="Z132" s="351">
        <v>0.10283439490445861</v>
      </c>
      <c r="AA132" s="351">
        <v>2.6666666666666668E-2</v>
      </c>
      <c r="AB132" s="351">
        <v>0.23333333333333334</v>
      </c>
      <c r="AC132" s="351">
        <v>0.64999999999999991</v>
      </c>
      <c r="AD132" s="351">
        <v>7.2368421052631568E-2</v>
      </c>
      <c r="AE132" s="351">
        <v>0.17541229385307344</v>
      </c>
      <c r="AF132" s="351">
        <v>0.7473333333333334</v>
      </c>
      <c r="AG132" s="351">
        <v>0.11883333333333333</v>
      </c>
      <c r="AH132" s="351">
        <v>0.28199999999999997</v>
      </c>
      <c r="AI132" s="351">
        <v>0.2533333333333333</v>
      </c>
      <c r="AJ132" s="351">
        <v>7.3666666666666658E-2</v>
      </c>
      <c r="AK132" s="351">
        <v>0.22583333333333333</v>
      </c>
      <c r="AL132" s="351">
        <v>0.23509548913678469</v>
      </c>
      <c r="AM132" s="351">
        <v>0.27362411782229645</v>
      </c>
      <c r="AN132" s="351">
        <v>1.2820561999999999E-2</v>
      </c>
      <c r="AO132" s="351">
        <v>1.0476675075999999</v>
      </c>
      <c r="AP132" s="351">
        <v>0.7296917235</v>
      </c>
      <c r="AQ132" s="338">
        <f t="shared" si="2"/>
        <v>1.6368181818181819</v>
      </c>
      <c r="AR132" s="338" t="str">
        <f t="shared" si="3"/>
        <v>DK child</v>
      </c>
    </row>
    <row r="133" spans="1:44" outlineLevel="3" x14ac:dyDescent="0.2">
      <c r="A133" s="248">
        <v>4</v>
      </c>
      <c r="B133" s="68">
        <v>232010</v>
      </c>
      <c r="C133" s="68" t="s">
        <v>1053</v>
      </c>
      <c r="D133" s="306" t="s">
        <v>511</v>
      </c>
      <c r="E133" s="337">
        <f>chronic_intake_assessment_1!E133</f>
        <v>1</v>
      </c>
      <c r="F133" s="349">
        <v>0.6</v>
      </c>
      <c r="G133" s="349">
        <v>1.6363636363636365</v>
      </c>
      <c r="H133" s="349">
        <v>3.2399999999999998E-2</v>
      </c>
      <c r="I133" s="349">
        <v>0</v>
      </c>
      <c r="J133" s="349">
        <v>5.9927385606519459E-2</v>
      </c>
      <c r="K133" s="349">
        <v>0.1643916428933227</v>
      </c>
      <c r="L133" s="349">
        <v>2.6916606584955542E-2</v>
      </c>
      <c r="M133" s="349">
        <v>0.111</v>
      </c>
      <c r="N133" s="349">
        <v>0.26800000000000002</v>
      </c>
      <c r="O133" s="349">
        <v>0</v>
      </c>
      <c r="P133" s="349">
        <v>0.10958904109589042</v>
      </c>
      <c r="Q133" s="349">
        <v>0.22200000000000003</v>
      </c>
      <c r="R133" s="349">
        <v>3.1800000000000002E-2</v>
      </c>
      <c r="S133" s="349">
        <v>0.37088691210000002</v>
      </c>
      <c r="T133" s="349">
        <v>5.4927971931111264E-2</v>
      </c>
      <c r="U133" s="349"/>
      <c r="V133" s="349">
        <v>0.10638297872340426</v>
      </c>
      <c r="W133" s="349">
        <v>2.2252292888287475E-2</v>
      </c>
      <c r="X133" s="349">
        <v>0.39185714285714285</v>
      </c>
      <c r="Y133" s="349">
        <v>0.121</v>
      </c>
      <c r="Z133" s="349">
        <v>6.9259554140127397E-2</v>
      </c>
      <c r="AA133" s="349">
        <v>2.6666666666666668E-2</v>
      </c>
      <c r="AB133" s="349">
        <v>0.23333333333333334</v>
      </c>
      <c r="AC133" s="349">
        <v>0.31666666666666665</v>
      </c>
      <c r="AD133" s="349">
        <v>6.0526315789473678E-2</v>
      </c>
      <c r="AE133" s="349">
        <v>0.10644677661169415</v>
      </c>
      <c r="AF133" s="349">
        <v>0.58200000000000007</v>
      </c>
      <c r="AG133" s="350">
        <v>0.112</v>
      </c>
      <c r="AH133" s="350">
        <v>0.18383333333333332</v>
      </c>
      <c r="AI133" s="350">
        <v>0.25166666666666665</v>
      </c>
      <c r="AJ133" s="350">
        <v>6.7499999999999991E-2</v>
      </c>
      <c r="AK133" s="350">
        <v>0.17333333333333334</v>
      </c>
      <c r="AL133" s="350">
        <v>0.16046897752626071</v>
      </c>
      <c r="AM133" s="350">
        <v>0.19391795014488517</v>
      </c>
      <c r="AN133" s="350">
        <v>1.23924E-2</v>
      </c>
      <c r="AO133" s="350">
        <v>1.0293978311</v>
      </c>
      <c r="AP133" s="350">
        <v>0.70743714609999997</v>
      </c>
      <c r="AQ133" s="340">
        <f t="shared" si="2"/>
        <v>1.6363636363636365</v>
      </c>
      <c r="AR133" s="340" t="str">
        <f t="shared" si="3"/>
        <v>DK child</v>
      </c>
    </row>
    <row r="134" spans="1:44" outlineLevel="3" x14ac:dyDescent="0.2">
      <c r="A134" s="248">
        <v>4</v>
      </c>
      <c r="B134" s="68">
        <v>232020</v>
      </c>
      <c r="C134" s="68" t="s">
        <v>1054</v>
      </c>
      <c r="D134" s="306" t="s">
        <v>512</v>
      </c>
      <c r="E134" s="337">
        <f>chronic_intake_assessment_1!E134</f>
        <v>1</v>
      </c>
      <c r="F134" s="349">
        <v>0</v>
      </c>
      <c r="G134" s="349">
        <v>0</v>
      </c>
      <c r="H134" s="349">
        <v>0</v>
      </c>
      <c r="I134" s="349">
        <v>2.5140535593970296E-4</v>
      </c>
      <c r="J134" s="349">
        <v>1.1335121571342045E-2</v>
      </c>
      <c r="K134" s="349">
        <v>1.9369030076547378E-2</v>
      </c>
      <c r="L134" s="349">
        <v>0</v>
      </c>
      <c r="M134" s="349">
        <v>7.0000000000000001E-3</v>
      </c>
      <c r="N134" s="349">
        <v>1.7999999999999999E-2</v>
      </c>
      <c r="O134" s="349">
        <v>0</v>
      </c>
      <c r="P134" s="349">
        <v>0</v>
      </c>
      <c r="Q134" s="349">
        <v>1.2000000000000001E-3</v>
      </c>
      <c r="R134" s="349">
        <v>0</v>
      </c>
      <c r="S134" s="349"/>
      <c r="T134" s="349">
        <v>6.9515541520036141E-3</v>
      </c>
      <c r="U134" s="349"/>
      <c r="V134" s="349">
        <v>3.9893617021276591E-2</v>
      </c>
      <c r="W134" s="349">
        <v>0</v>
      </c>
      <c r="X134" s="349">
        <v>0</v>
      </c>
      <c r="Y134" s="349">
        <v>2.1999999999999999E-2</v>
      </c>
      <c r="Z134" s="349">
        <v>0</v>
      </c>
      <c r="AA134" s="349">
        <v>0</v>
      </c>
      <c r="AB134" s="349">
        <v>0</v>
      </c>
      <c r="AC134" s="349">
        <v>0.16666666666666666</v>
      </c>
      <c r="AD134" s="349">
        <v>0</v>
      </c>
      <c r="AE134" s="349">
        <v>0</v>
      </c>
      <c r="AF134" s="349">
        <v>0.126</v>
      </c>
      <c r="AG134" s="350">
        <v>6.8333333333333328E-3</v>
      </c>
      <c r="AH134" s="350">
        <v>9.8166666666666666E-2</v>
      </c>
      <c r="AI134" s="350">
        <v>1.6666666666666668E-3</v>
      </c>
      <c r="AJ134" s="350">
        <v>6.1666666666666667E-3</v>
      </c>
      <c r="AK134" s="350">
        <v>5.2499999999999998E-2</v>
      </c>
      <c r="AL134" s="350">
        <v>5.1379266829068487E-2</v>
      </c>
      <c r="AM134" s="350">
        <v>4.9798814724245181E-2</v>
      </c>
      <c r="AN134" s="350">
        <v>0</v>
      </c>
      <c r="AO134" s="350"/>
      <c r="AP134" s="350"/>
      <c r="AQ134" s="340">
        <f t="shared" si="2"/>
        <v>0.16666666666666666</v>
      </c>
      <c r="AR134" s="340" t="str">
        <f t="shared" si="3"/>
        <v>SE general</v>
      </c>
    </row>
    <row r="135" spans="1:44" outlineLevel="3" x14ac:dyDescent="0.2">
      <c r="A135" s="248">
        <v>4</v>
      </c>
      <c r="B135" s="68">
        <v>232030</v>
      </c>
      <c r="C135" s="68" t="s">
        <v>1055</v>
      </c>
      <c r="D135" s="306" t="s">
        <v>513</v>
      </c>
      <c r="E135" s="337">
        <f>chronic_intake_assessment_1!E135</f>
        <v>1</v>
      </c>
      <c r="F135" s="349">
        <v>7.0000000000000007E-2</v>
      </c>
      <c r="G135" s="349">
        <v>4.5454545454545455E-4</v>
      </c>
      <c r="H135" s="349">
        <v>6.2600000000000003E-2</v>
      </c>
      <c r="I135" s="349">
        <v>0.44612602863471579</v>
      </c>
      <c r="J135" s="349">
        <v>0.15566932444180695</v>
      </c>
      <c r="K135" s="349">
        <v>9.7857238367451527E-2</v>
      </c>
      <c r="L135" s="349">
        <v>0.18240807498197548</v>
      </c>
      <c r="M135" s="349">
        <v>9.4E-2</v>
      </c>
      <c r="N135" s="349">
        <v>2.1999999999999999E-2</v>
      </c>
      <c r="O135" s="349">
        <v>1.149425287356322E-2</v>
      </c>
      <c r="P135" s="349">
        <v>1.3698630136986302E-2</v>
      </c>
      <c r="Q135" s="349">
        <v>2.1500000000000002E-2</v>
      </c>
      <c r="R135" s="349">
        <v>5.4100000000000002E-2</v>
      </c>
      <c r="S135" s="349">
        <v>1.40750969E-2</v>
      </c>
      <c r="T135" s="349">
        <v>8.023616001554322E-2</v>
      </c>
      <c r="U135" s="349"/>
      <c r="V135" s="349">
        <v>0.16755319148936168</v>
      </c>
      <c r="W135" s="349">
        <v>0.18192752969478271</v>
      </c>
      <c r="X135" s="349">
        <v>2.457142857142857E-2</v>
      </c>
      <c r="Y135" s="349">
        <v>1.2999999999999999E-2</v>
      </c>
      <c r="Z135" s="349">
        <v>3.3574840764331211E-2</v>
      </c>
      <c r="AA135" s="349">
        <v>0</v>
      </c>
      <c r="AB135" s="349">
        <v>0</v>
      </c>
      <c r="AC135" s="349">
        <v>0.16666666666666666</v>
      </c>
      <c r="AD135" s="349">
        <v>1.1842105263157895E-2</v>
      </c>
      <c r="AE135" s="349">
        <v>6.8965517241379296E-2</v>
      </c>
      <c r="AF135" s="349">
        <v>3.9333333333333331E-2</v>
      </c>
      <c r="AG135" s="350">
        <v>0</v>
      </c>
      <c r="AH135" s="350">
        <v>0</v>
      </c>
      <c r="AI135" s="350">
        <v>0</v>
      </c>
      <c r="AJ135" s="350">
        <v>0</v>
      </c>
      <c r="AK135" s="350">
        <v>0</v>
      </c>
      <c r="AL135" s="350">
        <v>2.3247244781455494E-2</v>
      </c>
      <c r="AM135" s="350">
        <v>2.9907352953166075E-2</v>
      </c>
      <c r="AN135" s="350">
        <v>4.28162E-4</v>
      </c>
      <c r="AO135" s="350">
        <v>1.8269676499999998E-2</v>
      </c>
      <c r="AP135" s="350">
        <v>2.2254577399999999E-2</v>
      </c>
      <c r="AQ135" s="340">
        <f t="shared" si="2"/>
        <v>0.44612602863471579</v>
      </c>
      <c r="AR135" s="340" t="str">
        <f t="shared" si="3"/>
        <v>FR infant</v>
      </c>
    </row>
    <row r="136" spans="1:44" outlineLevel="3" x14ac:dyDescent="0.2">
      <c r="A136" s="248">
        <v>4</v>
      </c>
      <c r="B136" s="68">
        <v>232990</v>
      </c>
      <c r="C136" s="68" t="s">
        <v>1056</v>
      </c>
      <c r="D136" s="306" t="s">
        <v>1057</v>
      </c>
      <c r="E136" s="337">
        <f>chronic_intake_assessment_1!E136</f>
        <v>0</v>
      </c>
      <c r="F136" s="349">
        <v>0</v>
      </c>
      <c r="G136" s="349"/>
      <c r="H136" s="349">
        <v>0</v>
      </c>
      <c r="I136" s="349">
        <v>0</v>
      </c>
      <c r="J136" s="349">
        <v>0</v>
      </c>
      <c r="K136" s="349">
        <v>0</v>
      </c>
      <c r="L136" s="349">
        <v>0</v>
      </c>
      <c r="M136" s="349">
        <v>0</v>
      </c>
      <c r="N136" s="349">
        <v>0</v>
      </c>
      <c r="O136" s="349">
        <v>0</v>
      </c>
      <c r="P136" s="349">
        <v>0</v>
      </c>
      <c r="Q136" s="349">
        <v>0</v>
      </c>
      <c r="R136" s="349">
        <v>0</v>
      </c>
      <c r="S136" s="349"/>
      <c r="T136" s="349">
        <v>0</v>
      </c>
      <c r="U136" s="349"/>
      <c r="V136" s="349">
        <v>0</v>
      </c>
      <c r="W136" s="349">
        <v>0</v>
      </c>
      <c r="X136" s="349">
        <v>0</v>
      </c>
      <c r="Y136" s="349">
        <v>0</v>
      </c>
      <c r="Z136" s="349">
        <v>0</v>
      </c>
      <c r="AA136" s="349">
        <v>0</v>
      </c>
      <c r="AB136" s="349">
        <v>0</v>
      </c>
      <c r="AC136" s="349">
        <v>0</v>
      </c>
      <c r="AD136" s="349">
        <v>0</v>
      </c>
      <c r="AE136" s="349">
        <v>0</v>
      </c>
      <c r="AF136" s="349"/>
      <c r="AG136" s="350"/>
      <c r="AH136" s="350"/>
      <c r="AI136" s="350"/>
      <c r="AJ136" s="350"/>
      <c r="AK136" s="350"/>
      <c r="AL136" s="350">
        <v>0</v>
      </c>
      <c r="AM136" s="350">
        <v>0</v>
      </c>
      <c r="AN136" s="350">
        <v>0</v>
      </c>
      <c r="AO136" s="350"/>
      <c r="AP136" s="350"/>
      <c r="AQ136" s="340">
        <f t="shared" si="2"/>
        <v>0</v>
      </c>
      <c r="AR136" s="340" t="str">
        <f t="shared" si="3"/>
        <v>DE child</v>
      </c>
    </row>
    <row r="137" spans="1:44" outlineLevel="2" x14ac:dyDescent="0.2">
      <c r="A137" s="249">
        <v>3</v>
      </c>
      <c r="B137" s="329">
        <v>233000</v>
      </c>
      <c r="C137" s="329" t="s">
        <v>1058</v>
      </c>
      <c r="D137" s="365" t="s">
        <v>1059</v>
      </c>
      <c r="E137" s="337">
        <f>chronic_intake_assessment_1!E137</f>
        <v>0</v>
      </c>
      <c r="F137" s="351">
        <v>0.23</v>
      </c>
      <c r="G137" s="351">
        <v>0.33681818181818179</v>
      </c>
      <c r="H137" s="351">
        <v>0.32830000000000004</v>
      </c>
      <c r="I137" s="351">
        <v>0.16286842240067786</v>
      </c>
      <c r="J137" s="351">
        <v>1.7840398310426255E-2</v>
      </c>
      <c r="K137" s="351">
        <v>0.39613323938766593</v>
      </c>
      <c r="L137" s="351">
        <v>0.17255467435712568</v>
      </c>
      <c r="M137" s="351">
        <v>7.0999999999999994E-2</v>
      </c>
      <c r="N137" s="351">
        <v>8.3000000000000004E-2</v>
      </c>
      <c r="O137" s="351">
        <v>2.298850574712644E-2</v>
      </c>
      <c r="P137" s="351">
        <v>4.7945205479452052E-2</v>
      </c>
      <c r="Q137" s="351">
        <v>0.17819973368841546</v>
      </c>
      <c r="R137" s="351">
        <v>0.26589999999999997</v>
      </c>
      <c r="S137" s="351">
        <v>1.85272683E-2</v>
      </c>
      <c r="T137" s="351">
        <v>0.16815095176023331</v>
      </c>
      <c r="U137" s="349"/>
      <c r="V137" s="351">
        <v>0.8125</v>
      </c>
      <c r="W137" s="351">
        <v>0.26041196812509398</v>
      </c>
      <c r="X137" s="351">
        <v>1.5285714285714286E-2</v>
      </c>
      <c r="Y137" s="351">
        <v>4.9000000000000002E-2</v>
      </c>
      <c r="Z137" s="351">
        <v>2.1447452229299363E-2</v>
      </c>
      <c r="AA137" s="351">
        <v>9.166666666666666E-2</v>
      </c>
      <c r="AB137" s="351">
        <v>0.51666666666666672</v>
      </c>
      <c r="AC137" s="351">
        <v>0.16500000000000001</v>
      </c>
      <c r="AD137" s="351">
        <v>0.05</v>
      </c>
      <c r="AE137" s="351">
        <v>7.3463268365817083E-2</v>
      </c>
      <c r="AF137" s="351">
        <v>1.841</v>
      </c>
      <c r="AG137" s="351">
        <v>0.34466666666666668</v>
      </c>
      <c r="AH137" s="351">
        <v>0.41666666666666669</v>
      </c>
      <c r="AI137" s="351">
        <v>0.57166666666666666</v>
      </c>
      <c r="AJ137" s="351">
        <v>0.19216666666666665</v>
      </c>
      <c r="AK137" s="351">
        <v>0.63783333333333336</v>
      </c>
      <c r="AL137" s="351">
        <v>6.2460503803792283E-2</v>
      </c>
      <c r="AM137" s="351">
        <v>9.6084251206225713E-2</v>
      </c>
      <c r="AN137" s="351">
        <v>1.7099272999999998E-2</v>
      </c>
      <c r="AO137" s="351">
        <v>0.25830203020000003</v>
      </c>
      <c r="AP137" s="351">
        <v>0.26712932300000003</v>
      </c>
      <c r="AQ137" s="338">
        <f t="shared" si="2"/>
        <v>1.841</v>
      </c>
      <c r="AR137" s="338" t="str">
        <f t="shared" si="3"/>
        <v>GEMS/Food G06</v>
      </c>
    </row>
    <row r="138" spans="1:44" outlineLevel="3" x14ac:dyDescent="0.2">
      <c r="A138" s="248">
        <v>4</v>
      </c>
      <c r="B138" s="68">
        <v>233010</v>
      </c>
      <c r="C138" s="68" t="s">
        <v>1060</v>
      </c>
      <c r="D138" s="306" t="s">
        <v>516</v>
      </c>
      <c r="E138" s="337">
        <f>chronic_intake_assessment_1!E138</f>
        <v>1</v>
      </c>
      <c r="F138" s="349">
        <v>0.05</v>
      </c>
      <c r="G138" s="349">
        <v>0.26363636363636361</v>
      </c>
      <c r="H138" s="349">
        <v>0.13880000000000001</v>
      </c>
      <c r="I138" s="349">
        <v>0</v>
      </c>
      <c r="J138" s="349">
        <v>0</v>
      </c>
      <c r="K138" s="349">
        <v>0.34916000501026478</v>
      </c>
      <c r="L138" s="349">
        <v>9.0122566690699346E-2</v>
      </c>
      <c r="M138" s="349">
        <v>6.2E-2</v>
      </c>
      <c r="N138" s="349">
        <v>7.4999999999999997E-2</v>
      </c>
      <c r="O138" s="349">
        <v>2.298850574712644E-2</v>
      </c>
      <c r="P138" s="349">
        <v>4.7945205479452052E-2</v>
      </c>
      <c r="Q138" s="349">
        <v>0.13900000000000001</v>
      </c>
      <c r="R138" s="349">
        <v>0.20599999999999999</v>
      </c>
      <c r="S138" s="349">
        <v>5.5318905999999996E-3</v>
      </c>
      <c r="T138" s="349">
        <v>0.14513739363810019</v>
      </c>
      <c r="U138" s="349"/>
      <c r="V138" s="349">
        <v>0.8125</v>
      </c>
      <c r="W138" s="349">
        <v>0.12870245075928433</v>
      </c>
      <c r="X138" s="349">
        <v>0</v>
      </c>
      <c r="Y138" s="349">
        <v>4.2000000000000003E-2</v>
      </c>
      <c r="Z138" s="349">
        <v>4.9203821656050963E-4</v>
      </c>
      <c r="AA138" s="349">
        <v>8.3333333333333329E-2</v>
      </c>
      <c r="AB138" s="349">
        <v>0.05</v>
      </c>
      <c r="AC138" s="349">
        <v>5.5E-2</v>
      </c>
      <c r="AD138" s="349">
        <v>4.736842105263158E-2</v>
      </c>
      <c r="AE138" s="349">
        <v>7.1964017991004492E-2</v>
      </c>
      <c r="AF138" s="349">
        <v>0.48616666666666669</v>
      </c>
      <c r="AG138" s="350">
        <v>0.15333333333333332</v>
      </c>
      <c r="AH138" s="350">
        <v>0.19916666666666666</v>
      </c>
      <c r="AI138" s="350">
        <v>0.14983333333333335</v>
      </c>
      <c r="AJ138" s="350">
        <v>0.13100000000000001</v>
      </c>
      <c r="AK138" s="350">
        <v>8.3000000000000004E-2</v>
      </c>
      <c r="AL138" s="350">
        <v>1.7248194069337204E-2</v>
      </c>
      <c r="AM138" s="350">
        <v>2.4557756388944516E-2</v>
      </c>
      <c r="AN138" s="350">
        <v>1.6879999999999999E-2</v>
      </c>
      <c r="AO138" s="350">
        <v>9.4296802999999998E-3</v>
      </c>
      <c r="AP138" s="350">
        <v>9.2293665000000007E-3</v>
      </c>
      <c r="AQ138" s="340">
        <f t="shared" si="2"/>
        <v>0.8125</v>
      </c>
      <c r="AR138" s="340" t="str">
        <f t="shared" si="3"/>
        <v>IE adult</v>
      </c>
    </row>
    <row r="139" spans="1:44" outlineLevel="3" x14ac:dyDescent="0.2">
      <c r="A139" s="248">
        <v>4</v>
      </c>
      <c r="B139" s="68">
        <v>233020</v>
      </c>
      <c r="C139" s="68" t="s">
        <v>1061</v>
      </c>
      <c r="D139" s="306" t="s">
        <v>517</v>
      </c>
      <c r="E139" s="337">
        <f>chronic_intake_assessment_1!E139</f>
        <v>1</v>
      </c>
      <c r="F139" s="349">
        <v>0.01</v>
      </c>
      <c r="G139" s="349">
        <v>4.5454545454545455E-4</v>
      </c>
      <c r="H139" s="349">
        <v>0</v>
      </c>
      <c r="I139" s="349">
        <v>0.16286842240067786</v>
      </c>
      <c r="J139" s="349">
        <v>1.7840398310426255E-2</v>
      </c>
      <c r="K139" s="349">
        <v>4.115546511859876E-3</v>
      </c>
      <c r="L139" s="349">
        <v>3.124248978610911E-2</v>
      </c>
      <c r="M139" s="349">
        <v>8.9999999999999993E-3</v>
      </c>
      <c r="N139" s="349">
        <v>2E-3</v>
      </c>
      <c r="O139" s="349">
        <v>0</v>
      </c>
      <c r="P139" s="349">
        <v>0</v>
      </c>
      <c r="Q139" s="349">
        <v>0</v>
      </c>
      <c r="R139" s="349">
        <v>0</v>
      </c>
      <c r="S139" s="349"/>
      <c r="T139" s="349">
        <v>3.7057093022045151E-3</v>
      </c>
      <c r="U139" s="349"/>
      <c r="V139" s="349">
        <v>0</v>
      </c>
      <c r="W139" s="349">
        <v>1.2780033077732671E-2</v>
      </c>
      <c r="X139" s="349">
        <v>0</v>
      </c>
      <c r="Y139" s="349">
        <v>2E-3</v>
      </c>
      <c r="Z139" s="349">
        <v>1.3089171974522292E-3</v>
      </c>
      <c r="AA139" s="349">
        <v>0</v>
      </c>
      <c r="AB139" s="349">
        <v>0</v>
      </c>
      <c r="AC139" s="349">
        <v>5.5E-2</v>
      </c>
      <c r="AD139" s="349">
        <v>2.631578947368421E-3</v>
      </c>
      <c r="AE139" s="349">
        <v>1.4992503748125937E-3</v>
      </c>
      <c r="AF139" s="349">
        <v>0.23983333333333334</v>
      </c>
      <c r="AG139" s="350">
        <v>0.11466666666666667</v>
      </c>
      <c r="AH139" s="350">
        <v>5.383333333333333E-2</v>
      </c>
      <c r="AI139" s="350">
        <v>0.20199999999999999</v>
      </c>
      <c r="AJ139" s="350">
        <v>2.8000000000000001E-2</v>
      </c>
      <c r="AK139" s="350">
        <v>7.6499999999999999E-2</v>
      </c>
      <c r="AL139" s="350">
        <v>5.8961312461250246E-3</v>
      </c>
      <c r="AM139" s="350">
        <v>1.7830553817912488E-3</v>
      </c>
      <c r="AN139" s="350">
        <v>2.19273E-4</v>
      </c>
      <c r="AO139" s="350"/>
      <c r="AP139" s="350"/>
      <c r="AQ139" s="340">
        <f t="shared" si="2"/>
        <v>0.23983333333333334</v>
      </c>
      <c r="AR139" s="340" t="str">
        <f t="shared" si="3"/>
        <v>GEMS/Food G06</v>
      </c>
    </row>
    <row r="140" spans="1:44" outlineLevel="3" x14ac:dyDescent="0.2">
      <c r="A140" s="248">
        <v>4</v>
      </c>
      <c r="B140" s="68">
        <v>233030</v>
      </c>
      <c r="C140" s="68" t="s">
        <v>1062</v>
      </c>
      <c r="D140" s="306" t="s">
        <v>518</v>
      </c>
      <c r="E140" s="337">
        <f>chronic_intake_assessment_1!E140</f>
        <v>1</v>
      </c>
      <c r="F140" s="349">
        <v>0.17</v>
      </c>
      <c r="G140" s="349">
        <v>7.2727272727272738E-2</v>
      </c>
      <c r="H140" s="349">
        <v>0.1895</v>
      </c>
      <c r="I140" s="349">
        <v>0</v>
      </c>
      <c r="J140" s="349">
        <v>0</v>
      </c>
      <c r="K140" s="349">
        <v>4.285768786554129E-2</v>
      </c>
      <c r="L140" s="349">
        <v>5.1189617880317229E-2</v>
      </c>
      <c r="M140" s="349">
        <v>0</v>
      </c>
      <c r="N140" s="349">
        <v>6.0000000000000001E-3</v>
      </c>
      <c r="O140" s="349">
        <v>0</v>
      </c>
      <c r="P140" s="349">
        <v>0</v>
      </c>
      <c r="Q140" s="349">
        <v>3.919973368841545E-2</v>
      </c>
      <c r="R140" s="349">
        <v>5.9900000000000002E-2</v>
      </c>
      <c r="S140" s="349">
        <v>1.29953777E-2</v>
      </c>
      <c r="T140" s="349">
        <v>1.9307848819928617E-2</v>
      </c>
      <c r="U140" s="349"/>
      <c r="V140" s="349">
        <v>0</v>
      </c>
      <c r="W140" s="349">
        <v>0.11892948428807697</v>
      </c>
      <c r="X140" s="349">
        <v>1.5285714285714286E-2</v>
      </c>
      <c r="Y140" s="349">
        <v>5.0000000000000001E-3</v>
      </c>
      <c r="Z140" s="349">
        <v>1.9646496815286626E-2</v>
      </c>
      <c r="AA140" s="349">
        <v>8.3333333333333332E-3</v>
      </c>
      <c r="AB140" s="349">
        <v>0.46666666666666667</v>
      </c>
      <c r="AC140" s="349">
        <v>5.5E-2</v>
      </c>
      <c r="AD140" s="349">
        <v>0</v>
      </c>
      <c r="AE140" s="349">
        <v>0</v>
      </c>
      <c r="AF140" s="349">
        <v>1.115</v>
      </c>
      <c r="AG140" s="350">
        <v>7.6666666666666661E-2</v>
      </c>
      <c r="AH140" s="350">
        <v>0.16366666666666668</v>
      </c>
      <c r="AI140" s="350">
        <v>0.21983333333333333</v>
      </c>
      <c r="AJ140" s="350">
        <v>3.3166666666666664E-2</v>
      </c>
      <c r="AK140" s="350">
        <v>0.47833333333333333</v>
      </c>
      <c r="AL140" s="350">
        <v>3.9316178488330057E-2</v>
      </c>
      <c r="AM140" s="350">
        <v>6.9743439435489954E-2</v>
      </c>
      <c r="AN140" s="350">
        <v>0</v>
      </c>
      <c r="AO140" s="350">
        <v>0.24887234990000001</v>
      </c>
      <c r="AP140" s="350">
        <v>0.25789995650000003</v>
      </c>
      <c r="AQ140" s="340">
        <f t="shared" ref="AQ140:AQ203" si="4">MAX(F140:AP140)</f>
        <v>1.115</v>
      </c>
      <c r="AR140" s="340" t="str">
        <f t="shared" ref="AR140:AR203" si="5">INDEX($F$11:$AP$11,MATCH(AQ140,F140:AP140,0))</f>
        <v>GEMS/Food G06</v>
      </c>
    </row>
    <row r="141" spans="1:44" outlineLevel="1" x14ac:dyDescent="0.2">
      <c r="A141" s="248">
        <v>4</v>
      </c>
      <c r="B141" s="68">
        <v>233990</v>
      </c>
      <c r="C141" s="68" t="s">
        <v>1063</v>
      </c>
      <c r="D141" s="306" t="s">
        <v>1064</v>
      </c>
      <c r="E141" s="337">
        <f>chronic_intake_assessment_1!E141</f>
        <v>1</v>
      </c>
      <c r="F141" s="349">
        <v>0</v>
      </c>
      <c r="G141" s="349"/>
      <c r="H141" s="349">
        <v>0</v>
      </c>
      <c r="I141" s="349">
        <v>0</v>
      </c>
      <c r="J141" s="349">
        <v>0</v>
      </c>
      <c r="K141" s="349">
        <v>0</v>
      </c>
      <c r="L141" s="349">
        <v>0</v>
      </c>
      <c r="M141" s="349">
        <v>0</v>
      </c>
      <c r="N141" s="349">
        <v>0</v>
      </c>
      <c r="O141" s="349">
        <v>0</v>
      </c>
      <c r="P141" s="349">
        <v>0</v>
      </c>
      <c r="Q141" s="349">
        <v>0</v>
      </c>
      <c r="R141" s="349">
        <v>0</v>
      </c>
      <c r="S141" s="349"/>
      <c r="T141" s="349">
        <v>0</v>
      </c>
      <c r="U141" s="349"/>
      <c r="V141" s="349">
        <v>0</v>
      </c>
      <c r="W141" s="349">
        <v>0</v>
      </c>
      <c r="X141" s="349">
        <v>0</v>
      </c>
      <c r="Y141" s="349">
        <v>0</v>
      </c>
      <c r="Z141" s="349">
        <v>0</v>
      </c>
      <c r="AA141" s="349">
        <v>0</v>
      </c>
      <c r="AB141" s="349">
        <v>0</v>
      </c>
      <c r="AC141" s="349">
        <v>0</v>
      </c>
      <c r="AD141" s="349">
        <v>0</v>
      </c>
      <c r="AE141" s="349">
        <v>0</v>
      </c>
      <c r="AF141" s="349"/>
      <c r="AG141" s="350"/>
      <c r="AH141" s="350"/>
      <c r="AI141" s="350"/>
      <c r="AJ141" s="350"/>
      <c r="AK141" s="350"/>
      <c r="AL141" s="350">
        <v>0</v>
      </c>
      <c r="AM141" s="350">
        <v>0</v>
      </c>
      <c r="AN141" s="350">
        <v>0</v>
      </c>
      <c r="AO141" s="350"/>
      <c r="AP141" s="350"/>
      <c r="AQ141" s="340">
        <f t="shared" si="4"/>
        <v>0</v>
      </c>
      <c r="AR141" s="340" t="str">
        <f t="shared" si="5"/>
        <v>DE child</v>
      </c>
    </row>
    <row r="142" spans="1:44" x14ac:dyDescent="0.2">
      <c r="A142" s="249">
        <v>3</v>
      </c>
      <c r="B142" s="329">
        <v>234000</v>
      </c>
      <c r="C142" s="329" t="s">
        <v>1065</v>
      </c>
      <c r="D142" s="365" t="s">
        <v>521</v>
      </c>
      <c r="E142" s="337">
        <f>chronic_intake_assessment_1!E142</f>
        <v>1</v>
      </c>
      <c r="F142" s="351">
        <v>7.0000000000000007E-2</v>
      </c>
      <c r="G142" s="351">
        <v>5.909090909090909E-2</v>
      </c>
      <c r="H142" s="351">
        <v>0</v>
      </c>
      <c r="I142" s="351">
        <v>1.9667943805874838E-3</v>
      </c>
      <c r="J142" s="351">
        <v>2.5407385377787008E-2</v>
      </c>
      <c r="K142" s="351">
        <v>7.8133387339383797E-2</v>
      </c>
      <c r="L142" s="351">
        <v>2.211006969478491E-2</v>
      </c>
      <c r="M142" s="351">
        <v>7.4999999999999997E-2</v>
      </c>
      <c r="N142" s="351">
        <v>1.4E-2</v>
      </c>
      <c r="O142" s="351">
        <v>2.298850574712644E-2</v>
      </c>
      <c r="P142" s="351">
        <v>5.4794520547945209E-2</v>
      </c>
      <c r="Q142" s="351">
        <v>1.3302263648468711E-4</v>
      </c>
      <c r="R142" s="351">
        <v>0</v>
      </c>
      <c r="S142" s="351">
        <v>1.1905344199999999E-2</v>
      </c>
      <c r="T142" s="351">
        <v>1.4045915261077367E-2</v>
      </c>
      <c r="U142" s="349"/>
      <c r="V142" s="351">
        <v>0.15026595744680851</v>
      </c>
      <c r="W142" s="351">
        <v>1.1276499774470004E-2</v>
      </c>
      <c r="X142" s="351">
        <v>2.8571428571428571E-3</v>
      </c>
      <c r="Y142" s="351">
        <v>1.7999999999999999E-2</v>
      </c>
      <c r="Z142" s="351">
        <v>0</v>
      </c>
      <c r="AA142" s="351">
        <v>0</v>
      </c>
      <c r="AB142" s="351">
        <v>0</v>
      </c>
      <c r="AC142" s="351">
        <v>8.3333333333333329E-2</v>
      </c>
      <c r="AD142" s="351">
        <v>3.1578947368421054E-2</v>
      </c>
      <c r="AE142" s="351">
        <v>6.5967016491754127E-2</v>
      </c>
      <c r="AF142" s="351">
        <v>3.6666666666666666E-3</v>
      </c>
      <c r="AG142" s="351">
        <v>0.1905</v>
      </c>
      <c r="AH142" s="351">
        <v>6.183333333333333E-2</v>
      </c>
      <c r="AI142" s="351">
        <v>0.22716666666666668</v>
      </c>
      <c r="AJ142" s="351">
        <v>5.1166666666666666E-2</v>
      </c>
      <c r="AK142" s="351">
        <v>0.14633333333333332</v>
      </c>
      <c r="AL142" s="351">
        <v>1.3367473649822499E-2</v>
      </c>
      <c r="AM142" s="351">
        <v>2.0285021597753732E-2</v>
      </c>
      <c r="AN142" s="351">
        <v>3.6649099999999997E-2</v>
      </c>
      <c r="AO142" s="351">
        <v>5.5148163E-2</v>
      </c>
      <c r="AP142" s="351">
        <v>2.01509211E-2</v>
      </c>
      <c r="AQ142" s="338">
        <f t="shared" si="4"/>
        <v>0.22716666666666668</v>
      </c>
      <c r="AR142" s="338" t="str">
        <f t="shared" si="5"/>
        <v>GEMS/Food G10</v>
      </c>
    </row>
    <row r="143" spans="1:44" outlineLevel="3" x14ac:dyDescent="0.2">
      <c r="A143" s="249">
        <v>3</v>
      </c>
      <c r="B143" s="329">
        <v>239000</v>
      </c>
      <c r="C143" s="329" t="s">
        <v>1066</v>
      </c>
      <c r="D143" s="365" t="s">
        <v>523</v>
      </c>
      <c r="E143" s="337">
        <f>chronic_intake_assessment_1!E143</f>
        <v>0</v>
      </c>
      <c r="F143" s="351">
        <v>0</v>
      </c>
      <c r="G143" s="351"/>
      <c r="H143" s="351">
        <v>0</v>
      </c>
      <c r="I143" s="351">
        <v>0</v>
      </c>
      <c r="J143" s="351">
        <v>0</v>
      </c>
      <c r="K143" s="351">
        <v>0</v>
      </c>
      <c r="L143" s="351">
        <v>0</v>
      </c>
      <c r="M143" s="351">
        <v>0</v>
      </c>
      <c r="N143" s="351">
        <v>0</v>
      </c>
      <c r="O143" s="351">
        <v>0</v>
      </c>
      <c r="P143" s="351">
        <v>0</v>
      </c>
      <c r="Q143" s="351">
        <v>0</v>
      </c>
      <c r="R143" s="351">
        <v>0</v>
      </c>
      <c r="S143" s="351"/>
      <c r="T143" s="351">
        <v>0</v>
      </c>
      <c r="U143" s="349"/>
      <c r="V143" s="351">
        <v>0</v>
      </c>
      <c r="W143" s="351">
        <v>0</v>
      </c>
      <c r="X143" s="351">
        <v>0</v>
      </c>
      <c r="Y143" s="351">
        <v>0</v>
      </c>
      <c r="Z143" s="351">
        <v>0</v>
      </c>
      <c r="AA143" s="351">
        <v>0</v>
      </c>
      <c r="AB143" s="351">
        <v>0</v>
      </c>
      <c r="AC143" s="351">
        <v>0</v>
      </c>
      <c r="AD143" s="351">
        <v>0</v>
      </c>
      <c r="AE143" s="351">
        <v>0</v>
      </c>
      <c r="AF143" s="351"/>
      <c r="AG143" s="351"/>
      <c r="AH143" s="351"/>
      <c r="AI143" s="351"/>
      <c r="AJ143" s="351"/>
      <c r="AK143" s="351"/>
      <c r="AL143" s="351">
        <v>0</v>
      </c>
      <c r="AM143" s="351">
        <v>0</v>
      </c>
      <c r="AN143" s="351">
        <v>0</v>
      </c>
      <c r="AO143" s="351"/>
      <c r="AP143" s="351"/>
      <c r="AQ143" s="338">
        <f t="shared" si="4"/>
        <v>0</v>
      </c>
      <c r="AR143" s="338" t="str">
        <f t="shared" si="5"/>
        <v>DE child</v>
      </c>
    </row>
    <row r="144" spans="1:44" outlineLevel="3" x14ac:dyDescent="0.2">
      <c r="A144" s="247">
        <v>2</v>
      </c>
      <c r="B144" s="336">
        <v>240000</v>
      </c>
      <c r="C144" s="336" t="s">
        <v>1067</v>
      </c>
      <c r="D144" s="364" t="s">
        <v>525</v>
      </c>
      <c r="E144" s="337">
        <f>chronic_intake_assessment_1!E144</f>
        <v>0</v>
      </c>
      <c r="F144" s="347">
        <v>0.37</v>
      </c>
      <c r="G144" s="347">
        <v>0.16</v>
      </c>
      <c r="H144" s="347">
        <v>0.10009999999999999</v>
      </c>
      <c r="I144" s="347">
        <v>0.4133877424779952</v>
      </c>
      <c r="J144" s="347">
        <v>0.38330235210977354</v>
      </c>
      <c r="K144" s="347">
        <v>0.31533969277495721</v>
      </c>
      <c r="L144" s="347">
        <v>7.5702956020187451E-2</v>
      </c>
      <c r="M144" s="347">
        <v>1.4480000000000002</v>
      </c>
      <c r="N144" s="347">
        <v>0.53100000000000003</v>
      </c>
      <c r="O144" s="347">
        <v>0.55172413793103448</v>
      </c>
      <c r="P144" s="347">
        <v>0.31506849315068497</v>
      </c>
      <c r="Q144" s="347">
        <v>0.17459853528628497</v>
      </c>
      <c r="R144" s="347">
        <v>9.11E-2</v>
      </c>
      <c r="S144" s="347">
        <v>0.1840179163</v>
      </c>
      <c r="T144" s="347">
        <v>0.20360847965911449</v>
      </c>
      <c r="U144" s="349"/>
      <c r="V144" s="347">
        <v>0.89494680851063824</v>
      </c>
      <c r="W144" s="347">
        <v>0.1291535107502631</v>
      </c>
      <c r="X144" s="347">
        <v>0.39857142857142858</v>
      </c>
      <c r="Y144" s="347">
        <v>0.56499999999999995</v>
      </c>
      <c r="Z144" s="347">
        <v>0.49017993630573248</v>
      </c>
      <c r="AA144" s="347">
        <v>0.20616666666666664</v>
      </c>
      <c r="AB144" s="347">
        <v>1.4666666666666668</v>
      </c>
      <c r="AC144" s="347">
        <v>1.0999999999999999</v>
      </c>
      <c r="AD144" s="347">
        <v>0.23684210526315791</v>
      </c>
      <c r="AE144" s="347">
        <v>0.32683658170914537</v>
      </c>
      <c r="AF144" s="347">
        <v>0.33066666666666666</v>
      </c>
      <c r="AG144" s="348">
        <v>0.34533333333333338</v>
      </c>
      <c r="AH144" s="348">
        <v>0.66349999999999998</v>
      </c>
      <c r="AI144" s="348">
        <v>0.63216666666666677</v>
      </c>
      <c r="AJ144" s="348">
        <v>0.30333333333333329</v>
      </c>
      <c r="AK144" s="348">
        <v>0.97866666666666657</v>
      </c>
      <c r="AL144" s="348">
        <v>0.3964221061110379</v>
      </c>
      <c r="AM144" s="348">
        <v>0.36667025743656789</v>
      </c>
      <c r="AN144" s="348">
        <v>0.11513804999999999</v>
      </c>
      <c r="AO144" s="348">
        <v>0.263463263</v>
      </c>
      <c r="AP144" s="348">
        <v>0.16913443810000001</v>
      </c>
      <c r="AQ144" s="342">
        <f t="shared" si="4"/>
        <v>1.4666666666666668</v>
      </c>
      <c r="AR144" s="342" t="str">
        <f t="shared" si="5"/>
        <v>RO general</v>
      </c>
    </row>
    <row r="145" spans="1:44" outlineLevel="3" x14ac:dyDescent="0.2">
      <c r="A145" s="249">
        <v>3</v>
      </c>
      <c r="B145" s="329">
        <v>241000</v>
      </c>
      <c r="C145" s="329" t="s">
        <v>1068</v>
      </c>
      <c r="D145" s="365" t="s">
        <v>527</v>
      </c>
      <c r="E145" s="337">
        <f>chronic_intake_assessment_1!E145</f>
        <v>0</v>
      </c>
      <c r="F145" s="351">
        <v>0.24</v>
      </c>
      <c r="G145" s="351">
        <v>7.7272727272727271E-2</v>
      </c>
      <c r="H145" s="351">
        <v>5.0900000000000001E-2</v>
      </c>
      <c r="I145" s="351">
        <v>0.40239240217549965</v>
      </c>
      <c r="J145" s="351">
        <v>0.3507339231633918</v>
      </c>
      <c r="K145" s="351">
        <v>0.25167417437749129</v>
      </c>
      <c r="L145" s="351">
        <v>5.1189617880317229E-2</v>
      </c>
      <c r="M145" s="351">
        <v>1.1970000000000001</v>
      </c>
      <c r="N145" s="351">
        <v>0.26800000000000002</v>
      </c>
      <c r="O145" s="351">
        <v>0.26436781609195403</v>
      </c>
      <c r="P145" s="351">
        <v>0.17123287671232879</v>
      </c>
      <c r="Q145" s="351">
        <v>7.1798934753661781E-2</v>
      </c>
      <c r="R145" s="351">
        <v>5.8900000000000001E-2</v>
      </c>
      <c r="S145" s="351">
        <v>6.20519005E-2</v>
      </c>
      <c r="T145" s="351">
        <v>0.1544984371778001</v>
      </c>
      <c r="U145" s="349"/>
      <c r="V145" s="351">
        <v>0.36968085106382975</v>
      </c>
      <c r="W145" s="351">
        <v>7.1267478574650434E-2</v>
      </c>
      <c r="X145" s="351">
        <v>0</v>
      </c>
      <c r="Y145" s="351">
        <v>0.248</v>
      </c>
      <c r="Z145" s="351">
        <v>0.10223248407643312</v>
      </c>
      <c r="AA145" s="351">
        <v>1.95E-2</v>
      </c>
      <c r="AB145" s="351">
        <v>3.3333333333333333E-2</v>
      </c>
      <c r="AC145" s="351">
        <v>0.16666666666666666</v>
      </c>
      <c r="AD145" s="351">
        <v>0.13947368421052631</v>
      </c>
      <c r="AE145" s="351">
        <v>0.20089955022488754</v>
      </c>
      <c r="AF145" s="351">
        <v>5.2000000000000005E-2</v>
      </c>
      <c r="AG145" s="351">
        <v>0.1585</v>
      </c>
      <c r="AH145" s="351">
        <v>0.11283333333333333</v>
      </c>
      <c r="AI145" s="351">
        <v>5.3500000000000006E-2</v>
      </c>
      <c r="AJ145" s="351">
        <v>0.156</v>
      </c>
      <c r="AK145" s="351">
        <v>8.0999999999999989E-2</v>
      </c>
      <c r="AL145" s="351">
        <v>0.20136429218303759</v>
      </c>
      <c r="AM145" s="351">
        <v>0.21434829679154435</v>
      </c>
      <c r="AN145" s="351">
        <v>8.5939699999999994E-2</v>
      </c>
      <c r="AO145" s="351">
        <v>0.1688207988</v>
      </c>
      <c r="AP145" s="351">
        <v>5.4643542599999997E-2</v>
      </c>
      <c r="AQ145" s="338">
        <f t="shared" si="4"/>
        <v>1.1970000000000001</v>
      </c>
      <c r="AR145" s="338" t="str">
        <f t="shared" si="5"/>
        <v>NL toddler</v>
      </c>
    </row>
    <row r="146" spans="1:44" outlineLevel="3" x14ac:dyDescent="0.2">
      <c r="A146" s="248">
        <v>4</v>
      </c>
      <c r="B146" s="68">
        <v>241010</v>
      </c>
      <c r="C146" s="68" t="s">
        <v>1069</v>
      </c>
      <c r="D146" s="306" t="s">
        <v>528</v>
      </c>
      <c r="E146" s="337">
        <f>chronic_intake_assessment_1!E146</f>
        <v>1</v>
      </c>
      <c r="F146" s="349">
        <v>0.12</v>
      </c>
      <c r="G146" s="349">
        <v>4.0909090909090909E-2</v>
      </c>
      <c r="H146" s="349">
        <v>0</v>
      </c>
      <c r="I146" s="349">
        <v>0.13938394757208572</v>
      </c>
      <c r="J146" s="349">
        <v>0.11559941756803385</v>
      </c>
      <c r="K146" s="349">
        <v>4.6982988579058714E-2</v>
      </c>
      <c r="L146" s="349">
        <v>1.1055034847392455E-2</v>
      </c>
      <c r="M146" s="349">
        <v>0.58499999999999996</v>
      </c>
      <c r="N146" s="349">
        <v>0.11700000000000001</v>
      </c>
      <c r="O146" s="349">
        <v>1.149425287356322E-2</v>
      </c>
      <c r="P146" s="349">
        <v>6.164383561643836E-2</v>
      </c>
      <c r="Q146" s="349">
        <v>3.4399467376830896E-2</v>
      </c>
      <c r="R146" s="349">
        <v>0</v>
      </c>
      <c r="S146" s="349">
        <v>2.2010803299999999E-2</v>
      </c>
      <c r="T146" s="349">
        <v>1.8523969586547659E-2</v>
      </c>
      <c r="U146" s="349"/>
      <c r="V146" s="349">
        <v>0.20611702127659573</v>
      </c>
      <c r="W146" s="349">
        <v>2.390617952187641E-2</v>
      </c>
      <c r="X146" s="349">
        <v>0</v>
      </c>
      <c r="Y146" s="349">
        <v>5.6000000000000001E-2</v>
      </c>
      <c r="Z146" s="349">
        <v>1.0141719745222931E-2</v>
      </c>
      <c r="AA146" s="349">
        <v>0</v>
      </c>
      <c r="AB146" s="349">
        <v>0</v>
      </c>
      <c r="AC146" s="349">
        <v>8.3333333333333329E-2</v>
      </c>
      <c r="AD146" s="349">
        <v>7.4999999999999997E-2</v>
      </c>
      <c r="AE146" s="349">
        <v>8.6956521739130432E-2</v>
      </c>
      <c r="AF146" s="349">
        <v>1.8166666666666668E-2</v>
      </c>
      <c r="AG146" s="350">
        <v>7.0666666666666669E-2</v>
      </c>
      <c r="AH146" s="350">
        <v>2.9333333333333333E-2</v>
      </c>
      <c r="AI146" s="350">
        <v>8.5000000000000006E-3</v>
      </c>
      <c r="AJ146" s="350">
        <v>6.3166666666666663E-2</v>
      </c>
      <c r="AK146" s="350">
        <v>3.5499999999999997E-2</v>
      </c>
      <c r="AL146" s="350">
        <v>5.4953252551828334E-2</v>
      </c>
      <c r="AM146" s="350">
        <v>6.2413433866637884E-2</v>
      </c>
      <c r="AN146" s="350">
        <v>6.0363399999999998E-2</v>
      </c>
      <c r="AO146" s="350">
        <v>8.6522545100000001E-2</v>
      </c>
      <c r="AP146" s="350">
        <v>2.09741458E-2</v>
      </c>
      <c r="AQ146" s="340">
        <f t="shared" si="4"/>
        <v>0.58499999999999996</v>
      </c>
      <c r="AR146" s="340" t="str">
        <f t="shared" si="5"/>
        <v>NL toddler</v>
      </c>
    </row>
    <row r="147" spans="1:44" outlineLevel="3" x14ac:dyDescent="0.2">
      <c r="A147" s="248">
        <v>4</v>
      </c>
      <c r="B147" s="68">
        <v>241020</v>
      </c>
      <c r="C147" s="68" t="s">
        <v>883</v>
      </c>
      <c r="D147" s="306" t="s">
        <v>529</v>
      </c>
      <c r="E147" s="337">
        <f>chronic_intake_assessment_1!E147</f>
        <v>1</v>
      </c>
      <c r="F147" s="349">
        <v>0.12</v>
      </c>
      <c r="G147" s="349">
        <v>3.6363636363636369E-2</v>
      </c>
      <c r="H147" s="349">
        <v>5.0900000000000001E-2</v>
      </c>
      <c r="I147" s="349">
        <v>0.26300845460341393</v>
      </c>
      <c r="J147" s="349">
        <v>0.23513450559535795</v>
      </c>
      <c r="K147" s="349">
        <v>0.20469118579843257</v>
      </c>
      <c r="L147" s="349">
        <v>4.0134583032924775E-2</v>
      </c>
      <c r="M147" s="349">
        <v>0.61199999999999999</v>
      </c>
      <c r="N147" s="349">
        <v>0.151</v>
      </c>
      <c r="O147" s="349">
        <v>0.25287356321839083</v>
      </c>
      <c r="P147" s="349">
        <v>0.10958904109589042</v>
      </c>
      <c r="Q147" s="349">
        <v>3.7399467376830892E-2</v>
      </c>
      <c r="R147" s="349">
        <v>5.8900000000000001E-2</v>
      </c>
      <c r="S147" s="349">
        <v>4.00410972E-2</v>
      </c>
      <c r="T147" s="349">
        <v>0.13597446759125245</v>
      </c>
      <c r="U147" s="349"/>
      <c r="V147" s="349">
        <v>0.16356382978723405</v>
      </c>
      <c r="W147" s="349">
        <v>4.7361299052774017E-2</v>
      </c>
      <c r="X147" s="349">
        <v>0</v>
      </c>
      <c r="Y147" s="349">
        <v>0.192</v>
      </c>
      <c r="Z147" s="349">
        <v>9.209076433121019E-2</v>
      </c>
      <c r="AA147" s="349">
        <v>1.95E-2</v>
      </c>
      <c r="AB147" s="349">
        <v>3.3333333333333333E-2</v>
      </c>
      <c r="AC147" s="349">
        <v>8.3333333333333329E-2</v>
      </c>
      <c r="AD147" s="349">
        <v>6.4473684210526322E-2</v>
      </c>
      <c r="AE147" s="349">
        <v>0.11394302848575712</v>
      </c>
      <c r="AF147" s="349">
        <v>3.3833333333333333E-2</v>
      </c>
      <c r="AG147" s="350">
        <v>8.7833333333333333E-2</v>
      </c>
      <c r="AH147" s="350">
        <v>8.3499999999999991E-2</v>
      </c>
      <c r="AI147" s="350">
        <v>4.5000000000000005E-2</v>
      </c>
      <c r="AJ147" s="350">
        <v>9.2833333333333337E-2</v>
      </c>
      <c r="AK147" s="350">
        <v>4.5499999999999999E-2</v>
      </c>
      <c r="AL147" s="350">
        <v>0.14641103963120924</v>
      </c>
      <c r="AM147" s="350">
        <v>0.15193486292490646</v>
      </c>
      <c r="AN147" s="350">
        <v>2.55763E-2</v>
      </c>
      <c r="AO147" s="350">
        <v>8.2298253700000004E-2</v>
      </c>
      <c r="AP147" s="350">
        <v>3.3669396800000001E-2</v>
      </c>
      <c r="AQ147" s="340">
        <f t="shared" si="4"/>
        <v>0.61199999999999999</v>
      </c>
      <c r="AR147" s="340" t="str">
        <f t="shared" si="5"/>
        <v>NL toddler</v>
      </c>
    </row>
    <row r="148" spans="1:44" x14ac:dyDescent="0.2">
      <c r="A148" s="248">
        <v>4</v>
      </c>
      <c r="B148" s="68">
        <v>241990</v>
      </c>
      <c r="C148" s="68" t="s">
        <v>1070</v>
      </c>
      <c r="D148" s="306" t="s">
        <v>1071</v>
      </c>
      <c r="E148" s="337">
        <f>chronic_intake_assessment_1!E148</f>
        <v>0</v>
      </c>
      <c r="F148" s="349">
        <v>0</v>
      </c>
      <c r="G148" s="349"/>
      <c r="H148" s="349">
        <v>0</v>
      </c>
      <c r="I148" s="349">
        <v>0</v>
      </c>
      <c r="J148" s="349">
        <v>0</v>
      </c>
      <c r="K148" s="349">
        <v>0</v>
      </c>
      <c r="L148" s="349">
        <v>0</v>
      </c>
      <c r="M148" s="349">
        <v>0</v>
      </c>
      <c r="N148" s="349">
        <v>0</v>
      </c>
      <c r="O148" s="349">
        <v>0</v>
      </c>
      <c r="P148" s="349">
        <v>0</v>
      </c>
      <c r="Q148" s="349">
        <v>0</v>
      </c>
      <c r="R148" s="349">
        <v>0</v>
      </c>
      <c r="S148" s="349"/>
      <c r="T148" s="349">
        <v>0</v>
      </c>
      <c r="U148" s="349"/>
      <c r="V148" s="349">
        <v>0</v>
      </c>
      <c r="W148" s="349">
        <v>0</v>
      </c>
      <c r="X148" s="349">
        <v>0</v>
      </c>
      <c r="Y148" s="349">
        <v>0</v>
      </c>
      <c r="Z148" s="349">
        <v>0</v>
      </c>
      <c r="AA148" s="349">
        <v>0</v>
      </c>
      <c r="AB148" s="349">
        <v>0</v>
      </c>
      <c r="AC148" s="349">
        <v>0</v>
      </c>
      <c r="AD148" s="349">
        <v>0</v>
      </c>
      <c r="AE148" s="349">
        <v>0</v>
      </c>
      <c r="AF148" s="349"/>
      <c r="AG148" s="350"/>
      <c r="AH148" s="350"/>
      <c r="AI148" s="350"/>
      <c r="AJ148" s="350"/>
      <c r="AK148" s="350"/>
      <c r="AL148" s="350">
        <v>0</v>
      </c>
      <c r="AM148" s="350">
        <v>0</v>
      </c>
      <c r="AN148" s="350">
        <v>0</v>
      </c>
      <c r="AO148" s="350"/>
      <c r="AP148" s="350"/>
      <c r="AQ148" s="340">
        <f t="shared" si="4"/>
        <v>0</v>
      </c>
      <c r="AR148" s="340" t="str">
        <f t="shared" si="5"/>
        <v>DE child</v>
      </c>
    </row>
    <row r="149" spans="1:44" outlineLevel="1" x14ac:dyDescent="0.2">
      <c r="A149" s="249">
        <v>3</v>
      </c>
      <c r="B149" s="329">
        <v>242000</v>
      </c>
      <c r="C149" s="329" t="s">
        <v>1072</v>
      </c>
      <c r="D149" s="365" t="s">
        <v>531</v>
      </c>
      <c r="E149" s="337">
        <f>chronic_intake_assessment_1!E149</f>
        <v>0</v>
      </c>
      <c r="F149" s="351">
        <v>0.11</v>
      </c>
      <c r="G149" s="351">
        <v>7.3181818181818195E-2</v>
      </c>
      <c r="H149" s="351">
        <v>4.9200000000000001E-2</v>
      </c>
      <c r="I149" s="351">
        <v>1.0995340302495573E-2</v>
      </c>
      <c r="J149" s="351">
        <v>1.8290213723284588E-2</v>
      </c>
      <c r="K149" s="351">
        <v>5.698908431461476E-2</v>
      </c>
      <c r="L149" s="351">
        <v>5.0468637346791634E-3</v>
      </c>
      <c r="M149" s="351">
        <v>0.187</v>
      </c>
      <c r="N149" s="351">
        <v>0.19400000000000001</v>
      </c>
      <c r="O149" s="351">
        <v>0.2873563218390805</v>
      </c>
      <c r="P149" s="351">
        <v>0.14383561643835616</v>
      </c>
      <c r="Q149" s="351">
        <v>9.7999600532623188E-2</v>
      </c>
      <c r="R149" s="351">
        <v>3.2199999999999999E-2</v>
      </c>
      <c r="S149" s="351">
        <v>0.1039567585</v>
      </c>
      <c r="T149" s="351">
        <v>4.2402661941252084E-2</v>
      </c>
      <c r="U149" s="349"/>
      <c r="V149" s="351">
        <v>0.33776595744680848</v>
      </c>
      <c r="W149" s="351">
        <v>2.8867839422643211E-2</v>
      </c>
      <c r="X149" s="351">
        <v>0.39857142857142858</v>
      </c>
      <c r="Y149" s="351">
        <v>0.24199999999999999</v>
      </c>
      <c r="Z149" s="351">
        <v>0.36774840764331213</v>
      </c>
      <c r="AA149" s="351">
        <v>0</v>
      </c>
      <c r="AB149" s="351">
        <v>1.4333333333333333</v>
      </c>
      <c r="AC149" s="351">
        <v>0.66666666666666663</v>
      </c>
      <c r="AD149" s="351">
        <v>9.6052631578947376E-2</v>
      </c>
      <c r="AE149" s="351">
        <v>0.12143928035982007</v>
      </c>
      <c r="AF149" s="351">
        <v>0.21000000000000002</v>
      </c>
      <c r="AG149" s="351">
        <v>0.18683333333333335</v>
      </c>
      <c r="AH149" s="351">
        <v>0.4965</v>
      </c>
      <c r="AI149" s="351">
        <v>0.42133333333333339</v>
      </c>
      <c r="AJ149" s="351">
        <v>0.14566666666666667</v>
      </c>
      <c r="AK149" s="351">
        <v>0.86749999999999994</v>
      </c>
      <c r="AL149" s="351">
        <v>0.17821502927446209</v>
      </c>
      <c r="AM149" s="351">
        <v>0.14106426892707039</v>
      </c>
      <c r="AN149" s="351">
        <v>2.9198349999999998E-2</v>
      </c>
      <c r="AO149" s="351">
        <v>7.4977485299999994E-2</v>
      </c>
      <c r="AP149" s="351">
        <v>8.322333979999999E-2</v>
      </c>
      <c r="AQ149" s="338">
        <f t="shared" si="4"/>
        <v>1.4333333333333333</v>
      </c>
      <c r="AR149" s="338" t="str">
        <f t="shared" si="5"/>
        <v>RO general</v>
      </c>
    </row>
    <row r="150" spans="1:44" outlineLevel="3" x14ac:dyDescent="0.2">
      <c r="A150" s="248">
        <v>4</v>
      </c>
      <c r="B150" s="68">
        <v>242010</v>
      </c>
      <c r="C150" s="68" t="s">
        <v>1073</v>
      </c>
      <c r="D150" s="306" t="s">
        <v>532</v>
      </c>
      <c r="E150" s="337">
        <f>chronic_intake_assessment_1!E150</f>
        <v>1</v>
      </c>
      <c r="F150" s="349">
        <v>0.02</v>
      </c>
      <c r="G150" s="349">
        <v>4.5454545454545455E-4</v>
      </c>
      <c r="H150" s="349">
        <v>0</v>
      </c>
      <c r="I150" s="349">
        <v>1.0995340302495573E-2</v>
      </c>
      <c r="J150" s="349">
        <v>1.3228346456692913E-2</v>
      </c>
      <c r="K150" s="349">
        <v>1.3974407916922256E-2</v>
      </c>
      <c r="L150" s="349">
        <v>0</v>
      </c>
      <c r="M150" s="349">
        <v>4.2000000000000003E-2</v>
      </c>
      <c r="N150" s="349">
        <v>0.05</v>
      </c>
      <c r="O150" s="349">
        <v>0.18390804597701152</v>
      </c>
      <c r="P150" s="349">
        <v>4.7945205479452052E-2</v>
      </c>
      <c r="Q150" s="349">
        <v>1.429960053262317E-2</v>
      </c>
      <c r="R150" s="349">
        <v>0</v>
      </c>
      <c r="S150" s="349">
        <v>1.0712594000000001E-3</v>
      </c>
      <c r="T150" s="349">
        <v>1.0686900626729364E-2</v>
      </c>
      <c r="U150" s="349"/>
      <c r="V150" s="349">
        <v>0.20079787234042551</v>
      </c>
      <c r="W150" s="349">
        <v>3.0070666065253344E-3</v>
      </c>
      <c r="X150" s="349">
        <v>0</v>
      </c>
      <c r="Y150" s="349">
        <v>6.3E-2</v>
      </c>
      <c r="Z150" s="349">
        <v>2.8248407643312102E-3</v>
      </c>
      <c r="AA150" s="349">
        <v>0</v>
      </c>
      <c r="AB150" s="349">
        <v>0</v>
      </c>
      <c r="AC150" s="349">
        <v>4.1666666666666664E-2</v>
      </c>
      <c r="AD150" s="349">
        <v>2.368421052631579E-2</v>
      </c>
      <c r="AE150" s="349">
        <v>1.9490254872563718E-2</v>
      </c>
      <c r="AF150" s="349">
        <v>3.9166666666666669E-2</v>
      </c>
      <c r="AG150" s="350">
        <v>3.7333333333333336E-2</v>
      </c>
      <c r="AH150" s="350">
        <v>4.4499999999999998E-2</v>
      </c>
      <c r="AI150" s="350">
        <v>5.3333333333333332E-3</v>
      </c>
      <c r="AJ150" s="350">
        <v>6.9833333333333344E-2</v>
      </c>
      <c r="AK150" s="350">
        <v>4.816666666666667E-2</v>
      </c>
      <c r="AL150" s="350">
        <v>1.6786732988657783E-2</v>
      </c>
      <c r="AM150" s="350">
        <v>1.3037651582404088E-2</v>
      </c>
      <c r="AN150" s="350">
        <v>3.3502499999999999E-3</v>
      </c>
      <c r="AO150" s="350"/>
      <c r="AP150" s="350">
        <v>1.2855089E-3</v>
      </c>
      <c r="AQ150" s="340">
        <f t="shared" si="4"/>
        <v>0.20079787234042551</v>
      </c>
      <c r="AR150" s="340" t="str">
        <f t="shared" si="5"/>
        <v>IE adult</v>
      </c>
    </row>
    <row r="151" spans="1:44" outlineLevel="3" x14ac:dyDescent="0.2">
      <c r="A151" s="248">
        <v>4</v>
      </c>
      <c r="B151" s="68">
        <v>242020</v>
      </c>
      <c r="C151" s="68" t="s">
        <v>1074</v>
      </c>
      <c r="D151" s="306" t="s">
        <v>533</v>
      </c>
      <c r="E151" s="337">
        <f>chronic_intake_assessment_1!E151</f>
        <v>1</v>
      </c>
      <c r="F151" s="349">
        <v>0.09</v>
      </c>
      <c r="G151" s="349">
        <v>7.2727272727272738E-2</v>
      </c>
      <c r="H151" s="349">
        <v>4.9200000000000001E-2</v>
      </c>
      <c r="I151" s="349">
        <v>0</v>
      </c>
      <c r="J151" s="349">
        <v>5.0618672665916761E-3</v>
      </c>
      <c r="K151" s="349">
        <v>4.3014676397692506E-2</v>
      </c>
      <c r="L151" s="349">
        <v>5.0468637346791634E-3</v>
      </c>
      <c r="M151" s="349">
        <v>0.14499999999999999</v>
      </c>
      <c r="N151" s="349">
        <v>0.14399999999999999</v>
      </c>
      <c r="O151" s="349">
        <v>0.10344827586206898</v>
      </c>
      <c r="P151" s="349">
        <v>9.5890410958904104E-2</v>
      </c>
      <c r="Q151" s="349">
        <v>8.3700000000000011E-2</v>
      </c>
      <c r="R151" s="349">
        <v>3.2199999999999999E-2</v>
      </c>
      <c r="S151" s="349">
        <v>0.1028854991</v>
      </c>
      <c r="T151" s="349">
        <v>3.1715761314522722E-2</v>
      </c>
      <c r="U151" s="349"/>
      <c r="V151" s="349">
        <v>0.13696808510638298</v>
      </c>
      <c r="W151" s="349">
        <v>2.5860772816117875E-2</v>
      </c>
      <c r="X151" s="349">
        <v>0.39857142857142858</v>
      </c>
      <c r="Y151" s="349">
        <v>0.17899999999999999</v>
      </c>
      <c r="Z151" s="349">
        <v>0.36492356687898092</v>
      </c>
      <c r="AA151" s="349">
        <v>0</v>
      </c>
      <c r="AB151" s="349">
        <v>1.4333333333333333</v>
      </c>
      <c r="AC151" s="349">
        <v>0.625</v>
      </c>
      <c r="AD151" s="349">
        <v>7.2368421052631582E-2</v>
      </c>
      <c r="AE151" s="349">
        <v>0.10194902548725636</v>
      </c>
      <c r="AF151" s="349">
        <v>0.17083333333333334</v>
      </c>
      <c r="AG151" s="350">
        <v>0.14950000000000002</v>
      </c>
      <c r="AH151" s="350">
        <v>0.45200000000000001</v>
      </c>
      <c r="AI151" s="350">
        <v>0.41600000000000004</v>
      </c>
      <c r="AJ151" s="350">
        <v>7.5833333333333336E-2</v>
      </c>
      <c r="AK151" s="350">
        <v>0.81933333333333325</v>
      </c>
      <c r="AL151" s="350">
        <v>0.1614282962858043</v>
      </c>
      <c r="AM151" s="350">
        <v>0.1280266173446663</v>
      </c>
      <c r="AN151" s="350">
        <v>2.5848099999999999E-2</v>
      </c>
      <c r="AO151" s="350">
        <v>7.4977485299999994E-2</v>
      </c>
      <c r="AP151" s="350">
        <v>8.1937830899999994E-2</v>
      </c>
      <c r="AQ151" s="340">
        <f t="shared" si="4"/>
        <v>1.4333333333333333</v>
      </c>
      <c r="AR151" s="340" t="str">
        <f t="shared" si="5"/>
        <v>RO general</v>
      </c>
    </row>
    <row r="152" spans="1:44" outlineLevel="3" x14ac:dyDescent="0.2">
      <c r="A152" s="248">
        <v>4</v>
      </c>
      <c r="B152" s="68">
        <v>242990</v>
      </c>
      <c r="C152" s="68" t="s">
        <v>1075</v>
      </c>
      <c r="D152" s="306" t="s">
        <v>1076</v>
      </c>
      <c r="E152" s="337">
        <f>chronic_intake_assessment_1!E152</f>
        <v>0</v>
      </c>
      <c r="F152" s="349">
        <v>0</v>
      </c>
      <c r="G152" s="349"/>
      <c r="H152" s="349">
        <v>0</v>
      </c>
      <c r="I152" s="349">
        <v>0</v>
      </c>
      <c r="J152" s="349">
        <v>0</v>
      </c>
      <c r="K152" s="349">
        <v>0</v>
      </c>
      <c r="L152" s="349">
        <v>0</v>
      </c>
      <c r="M152" s="349">
        <v>0</v>
      </c>
      <c r="N152" s="349">
        <v>0</v>
      </c>
      <c r="O152" s="349">
        <v>0</v>
      </c>
      <c r="P152" s="349">
        <v>0</v>
      </c>
      <c r="Q152" s="349">
        <v>0</v>
      </c>
      <c r="R152" s="349">
        <v>0</v>
      </c>
      <c r="S152" s="349"/>
      <c r="T152" s="349">
        <v>0</v>
      </c>
      <c r="U152" s="349"/>
      <c r="V152" s="349">
        <v>0</v>
      </c>
      <c r="W152" s="349">
        <v>0</v>
      </c>
      <c r="X152" s="349">
        <v>0</v>
      </c>
      <c r="Y152" s="349">
        <v>0</v>
      </c>
      <c r="Z152" s="349">
        <v>0</v>
      </c>
      <c r="AA152" s="349">
        <v>0</v>
      </c>
      <c r="AB152" s="349">
        <v>0</v>
      </c>
      <c r="AC152" s="349">
        <v>0</v>
      </c>
      <c r="AD152" s="349">
        <v>0</v>
      </c>
      <c r="AE152" s="349">
        <v>0</v>
      </c>
      <c r="AF152" s="349"/>
      <c r="AG152" s="350"/>
      <c r="AH152" s="350"/>
      <c r="AI152" s="350"/>
      <c r="AJ152" s="350"/>
      <c r="AK152" s="350"/>
      <c r="AL152" s="350">
        <v>0</v>
      </c>
      <c r="AM152" s="350">
        <v>0</v>
      </c>
      <c r="AN152" s="350">
        <v>0</v>
      </c>
      <c r="AO152" s="350"/>
      <c r="AP152" s="350"/>
      <c r="AQ152" s="340">
        <f t="shared" si="4"/>
        <v>0</v>
      </c>
      <c r="AR152" s="340" t="str">
        <f t="shared" si="5"/>
        <v>DE child</v>
      </c>
    </row>
    <row r="153" spans="1:44" outlineLevel="3" x14ac:dyDescent="0.2">
      <c r="A153" s="249">
        <v>3</v>
      </c>
      <c r="B153" s="329">
        <v>243000</v>
      </c>
      <c r="C153" s="329" t="s">
        <v>1077</v>
      </c>
      <c r="D153" s="365" t="s">
        <v>535</v>
      </c>
      <c r="E153" s="337">
        <f>chronic_intake_assessment_1!E153</f>
        <v>0</v>
      </c>
      <c r="F153" s="351">
        <v>0.02</v>
      </c>
      <c r="G153" s="351">
        <v>9.5454545454545462E-3</v>
      </c>
      <c r="H153" s="351">
        <v>0</v>
      </c>
      <c r="I153" s="351">
        <v>0</v>
      </c>
      <c r="J153" s="351">
        <v>1.4278215223097114E-2</v>
      </c>
      <c r="K153" s="351">
        <v>6.6764340828511957E-3</v>
      </c>
      <c r="L153" s="351">
        <v>1.9466474405191062E-2</v>
      </c>
      <c r="M153" s="351">
        <v>6.4000000000000001E-2</v>
      </c>
      <c r="N153" s="351">
        <v>6.8000000000000005E-2</v>
      </c>
      <c r="O153" s="351">
        <v>0</v>
      </c>
      <c r="P153" s="351">
        <v>0</v>
      </c>
      <c r="Q153" s="351">
        <v>4.8000000000000004E-3</v>
      </c>
      <c r="R153" s="351">
        <v>0</v>
      </c>
      <c r="S153" s="351">
        <v>1.8009257300000001E-2</v>
      </c>
      <c r="T153" s="351">
        <v>6.7073805400623045E-3</v>
      </c>
      <c r="U153" s="349"/>
      <c r="V153" s="351">
        <v>0.1875</v>
      </c>
      <c r="W153" s="351">
        <v>2.9018192752969477E-2</v>
      </c>
      <c r="X153" s="351">
        <v>0</v>
      </c>
      <c r="Y153" s="351">
        <v>7.2999999999999995E-2</v>
      </c>
      <c r="Z153" s="351">
        <v>1.9813694267515922E-2</v>
      </c>
      <c r="AA153" s="351">
        <v>0.18666666666666665</v>
      </c>
      <c r="AB153" s="351">
        <v>0</v>
      </c>
      <c r="AC153" s="351">
        <v>0.25</v>
      </c>
      <c r="AD153" s="351">
        <v>1.3157894736842105E-3</v>
      </c>
      <c r="AE153" s="351">
        <v>4.4977511244377807E-3</v>
      </c>
      <c r="AF153" s="351">
        <v>6.3166666666666663E-2</v>
      </c>
      <c r="AG153" s="351">
        <v>0</v>
      </c>
      <c r="AH153" s="351">
        <v>0</v>
      </c>
      <c r="AI153" s="351">
        <v>0.15733333333333333</v>
      </c>
      <c r="AJ153" s="351">
        <v>0</v>
      </c>
      <c r="AK153" s="351">
        <v>0</v>
      </c>
      <c r="AL153" s="351">
        <v>1.6842784653538233E-2</v>
      </c>
      <c r="AM153" s="351">
        <v>1.1257691717953168E-2</v>
      </c>
      <c r="AN153" s="351">
        <v>0</v>
      </c>
      <c r="AO153" s="351">
        <v>1.9664978900000001E-2</v>
      </c>
      <c r="AP153" s="351">
        <v>3.1267555699999998E-2</v>
      </c>
      <c r="AQ153" s="338">
        <f t="shared" si="4"/>
        <v>0.25</v>
      </c>
      <c r="AR153" s="338" t="str">
        <f t="shared" si="5"/>
        <v>SE general</v>
      </c>
    </row>
    <row r="154" spans="1:44" outlineLevel="3" x14ac:dyDescent="0.2">
      <c r="A154" s="248">
        <v>4</v>
      </c>
      <c r="B154" s="68">
        <v>243010</v>
      </c>
      <c r="C154" s="68" t="s">
        <v>1078</v>
      </c>
      <c r="D154" s="306" t="s">
        <v>536</v>
      </c>
      <c r="E154" s="337">
        <f>chronic_intake_assessment_1!E154</f>
        <v>1</v>
      </c>
      <c r="F154" s="349">
        <v>0.01</v>
      </c>
      <c r="G154" s="349">
        <v>9.0909090909090922E-3</v>
      </c>
      <c r="H154" s="349">
        <v>0</v>
      </c>
      <c r="I154" s="349">
        <v>0</v>
      </c>
      <c r="J154" s="349">
        <v>0</v>
      </c>
      <c r="K154" s="349">
        <v>0</v>
      </c>
      <c r="L154" s="349">
        <v>0</v>
      </c>
      <c r="M154" s="349">
        <v>4.0000000000000001E-3</v>
      </c>
      <c r="N154" s="349">
        <v>5.0000000000000001E-3</v>
      </c>
      <c r="O154" s="349">
        <v>0</v>
      </c>
      <c r="P154" s="349">
        <v>0</v>
      </c>
      <c r="Q154" s="349">
        <v>0</v>
      </c>
      <c r="R154" s="349">
        <v>0</v>
      </c>
      <c r="S154" s="349">
        <v>1.8009257300000001E-2</v>
      </c>
      <c r="T154" s="349">
        <v>0</v>
      </c>
      <c r="U154" s="349"/>
      <c r="V154" s="349">
        <v>0</v>
      </c>
      <c r="W154" s="349">
        <v>0</v>
      </c>
      <c r="X154" s="349">
        <v>0</v>
      </c>
      <c r="Y154" s="349">
        <v>1.2E-2</v>
      </c>
      <c r="Z154" s="349">
        <v>1.9813694267515922E-2</v>
      </c>
      <c r="AA154" s="349">
        <v>0</v>
      </c>
      <c r="AB154" s="349">
        <v>0</v>
      </c>
      <c r="AC154" s="349">
        <v>0.2</v>
      </c>
      <c r="AD154" s="349">
        <v>1.3157894736842105E-3</v>
      </c>
      <c r="AE154" s="349">
        <v>4.4977511244377807E-3</v>
      </c>
      <c r="AF154" s="349">
        <v>2.7833333333333331E-2</v>
      </c>
      <c r="AG154" s="350">
        <v>0</v>
      </c>
      <c r="AH154" s="350">
        <v>0</v>
      </c>
      <c r="AI154" s="350">
        <v>0.15733333333333333</v>
      </c>
      <c r="AJ154" s="350">
        <v>0</v>
      </c>
      <c r="AK154" s="350">
        <v>0</v>
      </c>
      <c r="AL154" s="350">
        <v>2.1640443755460087E-3</v>
      </c>
      <c r="AM154" s="350">
        <v>1.8076261159098075E-3</v>
      </c>
      <c r="AN154" s="350">
        <v>0</v>
      </c>
      <c r="AO154" s="350">
        <v>1.9664978900000001E-2</v>
      </c>
      <c r="AP154" s="350">
        <v>3.1267555699999998E-2</v>
      </c>
      <c r="AQ154" s="340">
        <f t="shared" si="4"/>
        <v>0.2</v>
      </c>
      <c r="AR154" s="340" t="str">
        <f t="shared" si="5"/>
        <v>SE general</v>
      </c>
    </row>
    <row r="155" spans="1:44" outlineLevel="3" x14ac:dyDescent="0.2">
      <c r="A155" s="248">
        <v>4</v>
      </c>
      <c r="B155" s="68">
        <v>243020</v>
      </c>
      <c r="C155" s="68" t="s">
        <v>1079</v>
      </c>
      <c r="D155" s="306" t="s">
        <v>537</v>
      </c>
      <c r="E155" s="337">
        <f>chronic_intake_assessment_1!E155</f>
        <v>1</v>
      </c>
      <c r="F155" s="349">
        <v>0.01</v>
      </c>
      <c r="G155" s="349">
        <v>4.5454545454545455E-4</v>
      </c>
      <c r="H155" s="349">
        <v>0</v>
      </c>
      <c r="I155" s="349">
        <v>0</v>
      </c>
      <c r="J155" s="349">
        <v>1.4278215223097114E-2</v>
      </c>
      <c r="K155" s="349">
        <v>0</v>
      </c>
      <c r="L155" s="349">
        <v>0</v>
      </c>
      <c r="M155" s="349">
        <v>0.06</v>
      </c>
      <c r="N155" s="349">
        <v>6.3E-2</v>
      </c>
      <c r="O155" s="349">
        <v>0</v>
      </c>
      <c r="P155" s="349">
        <v>0</v>
      </c>
      <c r="Q155" s="349">
        <v>4.8000000000000004E-3</v>
      </c>
      <c r="R155" s="349">
        <v>0</v>
      </c>
      <c r="S155" s="349"/>
      <c r="T155" s="349">
        <v>0</v>
      </c>
      <c r="U155" s="349"/>
      <c r="V155" s="349">
        <v>0</v>
      </c>
      <c r="W155" s="349">
        <v>0</v>
      </c>
      <c r="X155" s="349">
        <v>0</v>
      </c>
      <c r="Y155" s="349">
        <v>6.0999999999999999E-2</v>
      </c>
      <c r="Z155" s="349">
        <v>0</v>
      </c>
      <c r="AA155" s="349">
        <v>0.18666666666666665</v>
      </c>
      <c r="AB155" s="349">
        <v>0</v>
      </c>
      <c r="AC155" s="349">
        <v>0.05</v>
      </c>
      <c r="AD155" s="349">
        <v>0</v>
      </c>
      <c r="AE155" s="349">
        <v>0</v>
      </c>
      <c r="AF155" s="349">
        <v>3.5333333333333335E-2</v>
      </c>
      <c r="AG155" s="350">
        <v>0</v>
      </c>
      <c r="AH155" s="350">
        <v>0</v>
      </c>
      <c r="AI155" s="350">
        <v>0</v>
      </c>
      <c r="AJ155" s="350">
        <v>0</v>
      </c>
      <c r="AK155" s="350">
        <v>0</v>
      </c>
      <c r="AL155" s="350">
        <v>1.4678740277992226E-2</v>
      </c>
      <c r="AM155" s="350">
        <v>9.4500656020433602E-3</v>
      </c>
      <c r="AN155" s="350">
        <v>0</v>
      </c>
      <c r="AO155" s="350"/>
      <c r="AP155" s="350"/>
      <c r="AQ155" s="340">
        <f t="shared" si="4"/>
        <v>0.18666666666666665</v>
      </c>
      <c r="AR155" s="340" t="str">
        <f t="shared" si="5"/>
        <v>PT general</v>
      </c>
    </row>
    <row r="156" spans="1:44" outlineLevel="3" x14ac:dyDescent="0.2">
      <c r="A156" s="248">
        <v>4</v>
      </c>
      <c r="B156" s="68">
        <v>243990</v>
      </c>
      <c r="C156" s="68" t="s">
        <v>1080</v>
      </c>
      <c r="D156" s="306" t="s">
        <v>1081</v>
      </c>
      <c r="E156" s="337">
        <f>chronic_intake_assessment_1!E156</f>
        <v>0</v>
      </c>
      <c r="F156" s="349">
        <v>0</v>
      </c>
      <c r="G156" s="349"/>
      <c r="H156" s="349">
        <v>0</v>
      </c>
      <c r="I156" s="349">
        <v>0</v>
      </c>
      <c r="J156" s="349">
        <v>0</v>
      </c>
      <c r="K156" s="349">
        <v>6.6764340828511957E-3</v>
      </c>
      <c r="L156" s="349">
        <v>1.9466474405191062E-2</v>
      </c>
      <c r="M156" s="349">
        <v>0</v>
      </c>
      <c r="N156" s="349">
        <v>0</v>
      </c>
      <c r="O156" s="349">
        <v>0</v>
      </c>
      <c r="P156" s="349">
        <v>0</v>
      </c>
      <c r="Q156" s="349">
        <v>0</v>
      </c>
      <c r="R156" s="349">
        <v>0</v>
      </c>
      <c r="S156" s="349"/>
      <c r="T156" s="349">
        <v>6.7073805400623045E-3</v>
      </c>
      <c r="U156" s="349"/>
      <c r="V156" s="349">
        <v>0.1875</v>
      </c>
      <c r="W156" s="349">
        <v>2.9018192752969477E-2</v>
      </c>
      <c r="X156" s="349">
        <v>0</v>
      </c>
      <c r="Y156" s="349">
        <v>0</v>
      </c>
      <c r="Z156" s="349">
        <v>0</v>
      </c>
      <c r="AA156" s="349">
        <v>0</v>
      </c>
      <c r="AB156" s="349">
        <v>0</v>
      </c>
      <c r="AC156" s="349">
        <v>0</v>
      </c>
      <c r="AD156" s="349">
        <v>0</v>
      </c>
      <c r="AE156" s="349">
        <v>0</v>
      </c>
      <c r="AF156" s="349"/>
      <c r="AG156" s="350"/>
      <c r="AH156" s="350"/>
      <c r="AI156" s="350"/>
      <c r="AJ156" s="350"/>
      <c r="AK156" s="350"/>
      <c r="AL156" s="350">
        <v>0</v>
      </c>
      <c r="AM156" s="350">
        <v>0</v>
      </c>
      <c r="AN156" s="350">
        <v>0</v>
      </c>
      <c r="AO156" s="350"/>
      <c r="AP156" s="350"/>
      <c r="AQ156" s="340">
        <f t="shared" si="4"/>
        <v>0.1875</v>
      </c>
      <c r="AR156" s="340" t="str">
        <f t="shared" si="5"/>
        <v>IE adult</v>
      </c>
    </row>
    <row r="157" spans="1:44" outlineLevel="3" x14ac:dyDescent="0.2">
      <c r="A157" s="249">
        <v>3</v>
      </c>
      <c r="B157" s="329">
        <v>244000</v>
      </c>
      <c r="C157" s="329" t="s">
        <v>1082</v>
      </c>
      <c r="D157" s="365" t="s">
        <v>539</v>
      </c>
      <c r="E157" s="337">
        <f>chronic_intake_assessment_1!E157</f>
        <v>1</v>
      </c>
      <c r="F157" s="351">
        <v>0</v>
      </c>
      <c r="G157" s="351">
        <v>0</v>
      </c>
      <c r="H157" s="351">
        <v>0</v>
      </c>
      <c r="I157" s="351">
        <v>0</v>
      </c>
      <c r="J157" s="351">
        <v>0</v>
      </c>
      <c r="K157" s="351">
        <v>0</v>
      </c>
      <c r="L157" s="351">
        <v>0</v>
      </c>
      <c r="M157" s="351">
        <v>0</v>
      </c>
      <c r="N157" s="351">
        <v>1E-3</v>
      </c>
      <c r="O157" s="351">
        <v>0</v>
      </c>
      <c r="P157" s="351">
        <v>0</v>
      </c>
      <c r="Q157" s="351">
        <v>0</v>
      </c>
      <c r="R157" s="351">
        <v>0</v>
      </c>
      <c r="S157" s="351"/>
      <c r="T157" s="351">
        <v>0</v>
      </c>
      <c r="U157" s="349"/>
      <c r="V157" s="351">
        <v>0</v>
      </c>
      <c r="W157" s="351">
        <v>0</v>
      </c>
      <c r="X157" s="351">
        <v>0</v>
      </c>
      <c r="Y157" s="351">
        <v>2E-3</v>
      </c>
      <c r="Z157" s="351">
        <v>3.8535031847133759E-4</v>
      </c>
      <c r="AA157" s="351">
        <v>0</v>
      </c>
      <c r="AB157" s="351">
        <v>0</v>
      </c>
      <c r="AC157" s="351">
        <v>1.6666666666666666E-2</v>
      </c>
      <c r="AD157" s="351">
        <v>0</v>
      </c>
      <c r="AE157" s="351">
        <v>0</v>
      </c>
      <c r="AF157" s="351">
        <v>5.5000000000000005E-3</v>
      </c>
      <c r="AG157" s="351">
        <v>0</v>
      </c>
      <c r="AH157" s="351">
        <v>5.4166666666666669E-2</v>
      </c>
      <c r="AI157" s="351">
        <v>0</v>
      </c>
      <c r="AJ157" s="351">
        <v>1.6666666666666668E-3</v>
      </c>
      <c r="AK157" s="351">
        <v>3.0166666666666668E-2</v>
      </c>
      <c r="AL157" s="351">
        <v>0</v>
      </c>
      <c r="AM157" s="351">
        <v>0</v>
      </c>
      <c r="AN157" s="351">
        <v>0</v>
      </c>
      <c r="AO157" s="351"/>
      <c r="AP157" s="351"/>
      <c r="AQ157" s="338">
        <f t="shared" si="4"/>
        <v>5.4166666666666669E-2</v>
      </c>
      <c r="AR157" s="338" t="str">
        <f t="shared" si="5"/>
        <v>GEMS/Food G08</v>
      </c>
    </row>
    <row r="158" spans="1:44" outlineLevel="3" x14ac:dyDescent="0.2">
      <c r="A158" s="247">
        <v>2</v>
      </c>
      <c r="B158" s="336">
        <v>250000</v>
      </c>
      <c r="C158" s="336" t="s">
        <v>1083</v>
      </c>
      <c r="D158" s="364" t="s">
        <v>541</v>
      </c>
      <c r="E158" s="337">
        <f>chronic_intake_assessment_1!E158</f>
        <v>0</v>
      </c>
      <c r="F158" s="347">
        <v>0.48011600000000004</v>
      </c>
      <c r="G158" s="347">
        <v>0.14227272727272727</v>
      </c>
      <c r="H158" s="347">
        <v>0.58830000000000005</v>
      </c>
      <c r="I158" s="347">
        <v>0.32029725270845366</v>
      </c>
      <c r="J158" s="347">
        <v>0.30002678844208502</v>
      </c>
      <c r="K158" s="347">
        <v>0.31130107283428649</v>
      </c>
      <c r="L158" s="347">
        <v>0.60874789714011057</v>
      </c>
      <c r="M158" s="347">
        <v>1.2449999999999999</v>
      </c>
      <c r="N158" s="347">
        <v>0.48099999999999998</v>
      </c>
      <c r="O158" s="347">
        <v>1.149425287356322E-2</v>
      </c>
      <c r="P158" s="347">
        <v>4.7945205479452052E-2</v>
      </c>
      <c r="Q158" s="347">
        <v>0.10410998668442076</v>
      </c>
      <c r="R158" s="347">
        <v>0.69979999999999998</v>
      </c>
      <c r="S158" s="347">
        <v>0.15555623690000001</v>
      </c>
      <c r="T158" s="347">
        <v>0.32446128935628754</v>
      </c>
      <c r="U158" s="349"/>
      <c r="V158" s="347">
        <v>0.26715425531914894</v>
      </c>
      <c r="W158" s="347">
        <v>0.81235904375281909</v>
      </c>
      <c r="X158" s="347">
        <v>6.3428571428571431E-2</v>
      </c>
      <c r="Y158" s="347">
        <v>0.48799999999999999</v>
      </c>
      <c r="Z158" s="347">
        <v>3.3162420382165603E-2</v>
      </c>
      <c r="AA158" s="347">
        <v>0.11</v>
      </c>
      <c r="AB158" s="347">
        <v>0</v>
      </c>
      <c r="AC158" s="347">
        <v>0.53666666666666674</v>
      </c>
      <c r="AD158" s="347">
        <v>0.13815789473684212</v>
      </c>
      <c r="AE158" s="347">
        <v>0.1874062968515742</v>
      </c>
      <c r="AF158" s="347">
        <v>0.28066666666666662</v>
      </c>
      <c r="AG158" s="348">
        <v>0.37816666666666671</v>
      </c>
      <c r="AH158" s="348">
        <v>0.42249999999999993</v>
      </c>
      <c r="AI158" s="348">
        <v>0.54333333333333333</v>
      </c>
      <c r="AJ158" s="348">
        <v>0.33316666666666672</v>
      </c>
      <c r="AK158" s="348">
        <v>0.17066666666666669</v>
      </c>
      <c r="AL158" s="348">
        <v>0.18617484399325532</v>
      </c>
      <c r="AM158" s="348">
        <v>0.21219658686570947</v>
      </c>
      <c r="AN158" s="348">
        <v>1.2602753E-2</v>
      </c>
      <c r="AO158" s="348">
        <v>0.10160773840000001</v>
      </c>
      <c r="AP158" s="348">
        <v>0.1391504627</v>
      </c>
      <c r="AQ158" s="342">
        <f t="shared" si="4"/>
        <v>1.2449999999999999</v>
      </c>
      <c r="AR158" s="342" t="str">
        <f t="shared" si="5"/>
        <v>NL toddler</v>
      </c>
    </row>
    <row r="159" spans="1:44" outlineLevel="3" x14ac:dyDescent="0.2">
      <c r="A159" s="249">
        <v>3</v>
      </c>
      <c r="B159" s="329">
        <v>251000</v>
      </c>
      <c r="C159" s="329" t="s">
        <v>1084</v>
      </c>
      <c r="D159" s="365" t="s">
        <v>1085</v>
      </c>
      <c r="E159" s="337">
        <f>chronic_intake_assessment_1!E159</f>
        <v>0</v>
      </c>
      <c r="F159" s="351">
        <v>0.11999999999999998</v>
      </c>
      <c r="G159" s="351">
        <v>0.1409090909090909</v>
      </c>
      <c r="H159" s="351">
        <v>0.41739999999999999</v>
      </c>
      <c r="I159" s="351">
        <v>2.3220712875885292E-3</v>
      </c>
      <c r="J159" s="351">
        <v>3.8649697114503619E-2</v>
      </c>
      <c r="K159" s="351">
        <v>0.12225756359025131</v>
      </c>
      <c r="L159" s="351">
        <v>0.41216053833213168</v>
      </c>
      <c r="M159" s="351">
        <v>0.255</v>
      </c>
      <c r="N159" s="351">
        <v>0.16999999999999998</v>
      </c>
      <c r="O159" s="351">
        <v>0</v>
      </c>
      <c r="P159" s="351">
        <v>2.0547945205479451E-2</v>
      </c>
      <c r="Q159" s="351">
        <v>9.0449001331557921E-2</v>
      </c>
      <c r="R159" s="351">
        <v>0.53559999999999997</v>
      </c>
      <c r="S159" s="351">
        <v>0.1413117029</v>
      </c>
      <c r="T159" s="351">
        <v>0.17653587717449939</v>
      </c>
      <c r="U159" s="349"/>
      <c r="V159" s="351">
        <v>8.5106382978723402E-2</v>
      </c>
      <c r="W159" s="351">
        <v>0.55841226883175454</v>
      </c>
      <c r="X159" s="351">
        <v>6.3428571428571431E-2</v>
      </c>
      <c r="Y159" s="351">
        <v>0.19400000000000001</v>
      </c>
      <c r="Z159" s="351">
        <v>1.3275477707006369E-2</v>
      </c>
      <c r="AA159" s="351">
        <v>0.105</v>
      </c>
      <c r="AB159" s="351">
        <v>0</v>
      </c>
      <c r="AC159" s="351">
        <v>0.40333333333333332</v>
      </c>
      <c r="AD159" s="351">
        <v>0.11710526315789474</v>
      </c>
      <c r="AE159" s="351">
        <v>0.14242878560719641</v>
      </c>
      <c r="AF159" s="351">
        <v>0.15716666666666665</v>
      </c>
      <c r="AG159" s="351">
        <v>0.27033333333333331</v>
      </c>
      <c r="AH159" s="351">
        <v>0.28283333333333333</v>
      </c>
      <c r="AI159" s="351">
        <v>0.41499999999999998</v>
      </c>
      <c r="AJ159" s="351">
        <v>0.21083333333333334</v>
      </c>
      <c r="AK159" s="351">
        <v>0.11349999999999999</v>
      </c>
      <c r="AL159" s="351">
        <v>0.11771962857911555</v>
      </c>
      <c r="AM159" s="351">
        <v>0.13964864568075858</v>
      </c>
      <c r="AN159" s="351">
        <v>7.1362200000000004E-3</v>
      </c>
      <c r="AO159" s="351">
        <v>3.5996917699999999E-2</v>
      </c>
      <c r="AP159" s="351">
        <v>8.3112288399999998E-2</v>
      </c>
      <c r="AQ159" s="338">
        <f t="shared" si="4"/>
        <v>0.55841226883175454</v>
      </c>
      <c r="AR159" s="338" t="str">
        <f t="shared" si="5"/>
        <v>IT adult</v>
      </c>
    </row>
    <row r="160" spans="1:44" outlineLevel="3" x14ac:dyDescent="0.2">
      <c r="A160" s="248">
        <v>4</v>
      </c>
      <c r="B160" s="68">
        <v>251010</v>
      </c>
      <c r="C160" s="68" t="s">
        <v>1086</v>
      </c>
      <c r="D160" s="306" t="s">
        <v>544</v>
      </c>
      <c r="E160" s="337">
        <f>chronic_intake_assessment_1!E160</f>
        <v>1</v>
      </c>
      <c r="F160" s="349">
        <v>0.01</v>
      </c>
      <c r="G160" s="349">
        <v>0</v>
      </c>
      <c r="H160" s="349">
        <v>0</v>
      </c>
      <c r="I160" s="349">
        <v>0</v>
      </c>
      <c r="J160" s="349">
        <v>1.0157836605265971E-2</v>
      </c>
      <c r="K160" s="349">
        <v>6.8206557893341693E-3</v>
      </c>
      <c r="L160" s="349">
        <v>1.4419610670511895E-3</v>
      </c>
      <c r="M160" s="349">
        <v>0</v>
      </c>
      <c r="N160" s="349">
        <v>1E-3</v>
      </c>
      <c r="O160" s="349">
        <v>0</v>
      </c>
      <c r="P160" s="349">
        <v>0</v>
      </c>
      <c r="Q160" s="349">
        <v>0</v>
      </c>
      <c r="R160" s="349">
        <v>0</v>
      </c>
      <c r="S160" s="349"/>
      <c r="T160" s="349">
        <v>1.8871077863566458E-2</v>
      </c>
      <c r="U160" s="349"/>
      <c r="V160" s="349">
        <v>0</v>
      </c>
      <c r="W160" s="349">
        <v>3.0070666065253344E-3</v>
      </c>
      <c r="X160" s="349">
        <v>0</v>
      </c>
      <c r="Y160" s="349">
        <v>2E-3</v>
      </c>
      <c r="Z160" s="349">
        <v>0</v>
      </c>
      <c r="AA160" s="349">
        <v>0</v>
      </c>
      <c r="AB160" s="349">
        <v>0</v>
      </c>
      <c r="AC160" s="349">
        <v>0</v>
      </c>
      <c r="AD160" s="349">
        <v>0</v>
      </c>
      <c r="AE160" s="349">
        <v>0</v>
      </c>
      <c r="AF160" s="349">
        <v>1.3666666666666666E-2</v>
      </c>
      <c r="AG160" s="350">
        <v>2.35E-2</v>
      </c>
      <c r="AH160" s="350">
        <v>7.1333333333333332E-2</v>
      </c>
      <c r="AI160" s="350">
        <v>1.6666666666666668E-3</v>
      </c>
      <c r="AJ160" s="350">
        <v>8.5166666666666668E-2</v>
      </c>
      <c r="AK160" s="350">
        <v>0</v>
      </c>
      <c r="AL160" s="350">
        <v>1.8242061233024003E-2</v>
      </c>
      <c r="AM160" s="350">
        <v>2.0805433970919308E-2</v>
      </c>
      <c r="AN160" s="350">
        <v>0</v>
      </c>
      <c r="AO160" s="350"/>
      <c r="AP160" s="350"/>
      <c r="AQ160" s="340">
        <f t="shared" si="4"/>
        <v>8.5166666666666668E-2</v>
      </c>
      <c r="AR160" s="340" t="str">
        <f t="shared" si="5"/>
        <v>GEMS/Food G11</v>
      </c>
    </row>
    <row r="161" spans="1:44" outlineLevel="3" x14ac:dyDescent="0.2">
      <c r="A161" s="248">
        <v>4</v>
      </c>
      <c r="B161" s="68">
        <v>251020</v>
      </c>
      <c r="C161" s="68" t="s">
        <v>1087</v>
      </c>
      <c r="D161" s="306" t="s">
        <v>545</v>
      </c>
      <c r="E161" s="337">
        <f>chronic_intake_assessment_1!E161</f>
        <v>1</v>
      </c>
      <c r="F161" s="349">
        <v>0.08</v>
      </c>
      <c r="G161" s="349">
        <v>0.1409090909090909</v>
      </c>
      <c r="H161" s="349">
        <v>0.41739999999999999</v>
      </c>
      <c r="I161" s="349">
        <v>0</v>
      </c>
      <c r="J161" s="349">
        <v>4.9493813273340835E-4</v>
      </c>
      <c r="K161" s="349">
        <v>6.3055103001263052E-3</v>
      </c>
      <c r="L161" s="349">
        <v>0.29079548185532322</v>
      </c>
      <c r="M161" s="349">
        <v>1.0999999999999999E-2</v>
      </c>
      <c r="N161" s="349">
        <v>7.2999999999999995E-2</v>
      </c>
      <c r="O161" s="349">
        <v>0</v>
      </c>
      <c r="P161" s="349">
        <v>2.0547945205479451E-2</v>
      </c>
      <c r="Q161" s="349">
        <v>9.031597869507324E-2</v>
      </c>
      <c r="R161" s="349">
        <v>0.53559999999999997</v>
      </c>
      <c r="S161" s="349">
        <v>0.1413117029</v>
      </c>
      <c r="T161" s="349">
        <v>8.2190776040434177E-3</v>
      </c>
      <c r="U161" s="349"/>
      <c r="V161" s="349">
        <v>8.5106382978723402E-2</v>
      </c>
      <c r="W161" s="349">
        <v>0.3773868591189295</v>
      </c>
      <c r="X161" s="349">
        <v>6.3428571428571431E-2</v>
      </c>
      <c r="Y161" s="349">
        <v>9.2999999999999999E-2</v>
      </c>
      <c r="Z161" s="349">
        <v>1.3275477707006369E-2</v>
      </c>
      <c r="AA161" s="349">
        <v>0.105</v>
      </c>
      <c r="AB161" s="349">
        <v>0</v>
      </c>
      <c r="AC161" s="349">
        <v>0.40333333333333332</v>
      </c>
      <c r="AD161" s="349">
        <v>0.11710526315789474</v>
      </c>
      <c r="AE161" s="349">
        <v>0.1409295352323838</v>
      </c>
      <c r="AF161" s="349">
        <v>0.10083333333333333</v>
      </c>
      <c r="AG161" s="350">
        <v>0.24166666666666667</v>
      </c>
      <c r="AH161" s="350">
        <v>0.19600000000000001</v>
      </c>
      <c r="AI161" s="350">
        <v>0.32500000000000001</v>
      </c>
      <c r="AJ161" s="350">
        <v>8.0166666666666664E-2</v>
      </c>
      <c r="AK161" s="350">
        <v>0.11183333333333333</v>
      </c>
      <c r="AL161" s="350">
        <v>9.6366594336677047E-2</v>
      </c>
      <c r="AM161" s="350">
        <v>0.11599847617314291</v>
      </c>
      <c r="AN161" s="350">
        <v>7.1362200000000004E-3</v>
      </c>
      <c r="AO161" s="350">
        <v>3.5996917699999999E-2</v>
      </c>
      <c r="AP161" s="350">
        <v>8.3112288399999998E-2</v>
      </c>
      <c r="AQ161" s="340">
        <f t="shared" si="4"/>
        <v>0.53559999999999997</v>
      </c>
      <c r="AR161" s="340" t="str">
        <f t="shared" si="5"/>
        <v>ES adult</v>
      </c>
    </row>
    <row r="162" spans="1:44" outlineLevel="3" x14ac:dyDescent="0.2">
      <c r="A162" s="248">
        <v>4</v>
      </c>
      <c r="B162" s="68">
        <v>251030</v>
      </c>
      <c r="C162" s="68" t="s">
        <v>1088</v>
      </c>
      <c r="D162" s="306" t="s">
        <v>546</v>
      </c>
      <c r="E162" s="337">
        <f>chronic_intake_assessment_1!E162</f>
        <v>1</v>
      </c>
      <c r="F162" s="349">
        <v>0.01</v>
      </c>
      <c r="G162" s="349">
        <v>0</v>
      </c>
      <c r="H162" s="349">
        <v>0</v>
      </c>
      <c r="I162" s="349">
        <v>0</v>
      </c>
      <c r="J162" s="349">
        <v>0</v>
      </c>
      <c r="K162" s="349">
        <v>0</v>
      </c>
      <c r="L162" s="349">
        <v>9.6130737803412653E-3</v>
      </c>
      <c r="M162" s="349">
        <v>0.24399999999999999</v>
      </c>
      <c r="N162" s="349">
        <v>9.6000000000000002E-2</v>
      </c>
      <c r="O162" s="349">
        <v>0</v>
      </c>
      <c r="P162" s="349">
        <v>0</v>
      </c>
      <c r="Q162" s="349">
        <v>0</v>
      </c>
      <c r="R162" s="349">
        <v>0</v>
      </c>
      <c r="S162" s="349"/>
      <c r="T162" s="349">
        <v>0</v>
      </c>
      <c r="U162" s="349"/>
      <c r="V162" s="349">
        <v>0</v>
      </c>
      <c r="W162" s="349">
        <v>2.014734626371974E-2</v>
      </c>
      <c r="X162" s="349">
        <v>0</v>
      </c>
      <c r="Y162" s="349">
        <v>9.9000000000000005E-2</v>
      </c>
      <c r="Z162" s="349">
        <v>0</v>
      </c>
      <c r="AA162" s="349">
        <v>0</v>
      </c>
      <c r="AB162" s="349">
        <v>0</v>
      </c>
      <c r="AC162" s="349">
        <v>0</v>
      </c>
      <c r="AD162" s="349">
        <v>0</v>
      </c>
      <c r="AE162" s="349">
        <v>0</v>
      </c>
      <c r="AF162" s="349">
        <v>6.5000000000000006E-3</v>
      </c>
      <c r="AG162" s="350">
        <v>3.5000000000000001E-3</v>
      </c>
      <c r="AH162" s="350">
        <v>1.5500000000000002E-2</v>
      </c>
      <c r="AI162" s="350">
        <v>5.0000000000000001E-3</v>
      </c>
      <c r="AJ162" s="350">
        <v>3.5666666666666666E-2</v>
      </c>
      <c r="AK162" s="350">
        <v>1.6666666666666668E-3</v>
      </c>
      <c r="AL162" s="350">
        <v>3.110973009414496E-3</v>
      </c>
      <c r="AM162" s="350">
        <v>2.8447355366963676E-3</v>
      </c>
      <c r="AN162" s="350">
        <v>0</v>
      </c>
      <c r="AO162" s="350"/>
      <c r="AP162" s="350"/>
      <c r="AQ162" s="340">
        <f t="shared" si="4"/>
        <v>0.24399999999999999</v>
      </c>
      <c r="AR162" s="340" t="str">
        <f t="shared" si="5"/>
        <v>NL toddler</v>
      </c>
    </row>
    <row r="163" spans="1:44" outlineLevel="3" x14ac:dyDescent="0.2">
      <c r="A163" s="248">
        <v>4</v>
      </c>
      <c r="B163" s="68">
        <v>251040</v>
      </c>
      <c r="C163" s="68" t="s">
        <v>1089</v>
      </c>
      <c r="D163" s="306" t="s">
        <v>547</v>
      </c>
      <c r="E163" s="337">
        <f>chronic_intake_assessment_1!E163</f>
        <v>1</v>
      </c>
      <c r="F163" s="349">
        <v>0.01</v>
      </c>
      <c r="G163" s="349"/>
      <c r="H163" s="349">
        <v>0</v>
      </c>
      <c r="I163" s="349">
        <v>0</v>
      </c>
      <c r="J163" s="349">
        <v>0</v>
      </c>
      <c r="K163" s="349">
        <v>0</v>
      </c>
      <c r="L163" s="349">
        <v>0</v>
      </c>
      <c r="M163" s="349">
        <v>0</v>
      </c>
      <c r="N163" s="349">
        <v>0</v>
      </c>
      <c r="O163" s="349">
        <v>0</v>
      </c>
      <c r="P163" s="349">
        <v>0</v>
      </c>
      <c r="Q163" s="349">
        <v>0</v>
      </c>
      <c r="R163" s="349">
        <v>0</v>
      </c>
      <c r="S163" s="349"/>
      <c r="T163" s="349">
        <v>5.4521844737631111E-4</v>
      </c>
      <c r="U163" s="349"/>
      <c r="V163" s="349">
        <v>0</v>
      </c>
      <c r="W163" s="349">
        <v>0</v>
      </c>
      <c r="X163" s="349">
        <v>0</v>
      </c>
      <c r="Y163" s="349">
        <v>0</v>
      </c>
      <c r="Z163" s="349">
        <v>0</v>
      </c>
      <c r="AA163" s="349">
        <v>0</v>
      </c>
      <c r="AB163" s="349">
        <v>0</v>
      </c>
      <c r="AC163" s="349">
        <v>0</v>
      </c>
      <c r="AD163" s="349">
        <v>0</v>
      </c>
      <c r="AE163" s="349">
        <v>1.4992503748125937E-3</v>
      </c>
      <c r="AF163" s="349">
        <v>7.1666666666666675E-3</v>
      </c>
      <c r="AG163" s="350">
        <v>1.6666666666666668E-3</v>
      </c>
      <c r="AH163" s="350">
        <v>0</v>
      </c>
      <c r="AI163" s="350">
        <v>6.5166666666666664E-2</v>
      </c>
      <c r="AJ163" s="350">
        <v>3.5000000000000001E-3</v>
      </c>
      <c r="AK163" s="350">
        <v>0</v>
      </c>
      <c r="AL163" s="350">
        <v>0</v>
      </c>
      <c r="AM163" s="350">
        <v>0</v>
      </c>
      <c r="AN163" s="350">
        <v>0</v>
      </c>
      <c r="AO163" s="350"/>
      <c r="AP163" s="350"/>
      <c r="AQ163" s="340">
        <f t="shared" si="4"/>
        <v>6.5166666666666664E-2</v>
      </c>
      <c r="AR163" s="340" t="str">
        <f t="shared" si="5"/>
        <v>GEMS/Food G10</v>
      </c>
    </row>
    <row r="164" spans="1:44" outlineLevel="3" x14ac:dyDescent="0.2">
      <c r="A164" s="248">
        <v>4</v>
      </c>
      <c r="B164" s="68">
        <v>251050</v>
      </c>
      <c r="C164" s="68" t="s">
        <v>1090</v>
      </c>
      <c r="D164" s="306" t="s">
        <v>548</v>
      </c>
      <c r="E164" s="337">
        <f>chronic_intake_assessment_1!E164</f>
        <v>1</v>
      </c>
      <c r="F164" s="349">
        <v>0</v>
      </c>
      <c r="G164" s="349">
        <v>0</v>
      </c>
      <c r="H164" s="349">
        <v>0</v>
      </c>
      <c r="I164" s="349">
        <v>0</v>
      </c>
      <c r="J164" s="349">
        <v>0</v>
      </c>
      <c r="K164" s="349">
        <v>0</v>
      </c>
      <c r="L164" s="349">
        <v>0</v>
      </c>
      <c r="M164" s="349">
        <v>0</v>
      </c>
      <c r="N164" s="349">
        <v>0</v>
      </c>
      <c r="O164" s="349">
        <v>0</v>
      </c>
      <c r="P164" s="349">
        <v>0</v>
      </c>
      <c r="Q164" s="349">
        <v>0</v>
      </c>
      <c r="R164" s="349">
        <v>0</v>
      </c>
      <c r="S164" s="349"/>
      <c r="T164" s="349">
        <v>0</v>
      </c>
      <c r="U164" s="349"/>
      <c r="V164" s="349">
        <v>0</v>
      </c>
      <c r="W164" s="349">
        <v>0</v>
      </c>
      <c r="X164" s="349">
        <v>0</v>
      </c>
      <c r="Y164" s="349">
        <v>0</v>
      </c>
      <c r="Z164" s="349">
        <v>0</v>
      </c>
      <c r="AA164" s="349">
        <v>0</v>
      </c>
      <c r="AB164" s="349">
        <v>0</v>
      </c>
      <c r="AC164" s="349">
        <v>0</v>
      </c>
      <c r="AD164" s="349">
        <v>0</v>
      </c>
      <c r="AE164" s="349">
        <v>0</v>
      </c>
      <c r="AF164" s="349"/>
      <c r="AG164" s="350"/>
      <c r="AH164" s="350"/>
      <c r="AI164" s="350"/>
      <c r="AJ164" s="350"/>
      <c r="AK164" s="350"/>
      <c r="AL164" s="350">
        <v>0</v>
      </c>
      <c r="AM164" s="350">
        <v>0</v>
      </c>
      <c r="AN164" s="350">
        <v>0</v>
      </c>
      <c r="AO164" s="350"/>
      <c r="AP164" s="350"/>
      <c r="AQ164" s="340">
        <f t="shared" si="4"/>
        <v>0</v>
      </c>
      <c r="AR164" s="340" t="str">
        <f t="shared" si="5"/>
        <v>DE child</v>
      </c>
    </row>
    <row r="165" spans="1:44" outlineLevel="3" x14ac:dyDescent="0.2">
      <c r="A165" s="248">
        <v>4</v>
      </c>
      <c r="B165" s="68">
        <v>251060</v>
      </c>
      <c r="C165" s="68" t="s">
        <v>1091</v>
      </c>
      <c r="D165" s="306" t="s">
        <v>549</v>
      </c>
      <c r="E165" s="337">
        <f>chronic_intake_assessment_1!E165</f>
        <v>1</v>
      </c>
      <c r="F165" s="349">
        <v>0.01</v>
      </c>
      <c r="G165" s="349">
        <v>0</v>
      </c>
      <c r="H165" s="349">
        <v>0</v>
      </c>
      <c r="I165" s="349">
        <v>0</v>
      </c>
      <c r="J165" s="349">
        <v>0</v>
      </c>
      <c r="K165" s="349">
        <v>0</v>
      </c>
      <c r="L165" s="349">
        <v>0</v>
      </c>
      <c r="M165" s="349">
        <v>0</v>
      </c>
      <c r="N165" s="349">
        <v>0</v>
      </c>
      <c r="O165" s="349">
        <v>0</v>
      </c>
      <c r="P165" s="349">
        <v>0</v>
      </c>
      <c r="Q165" s="349">
        <v>1.3302263648468711E-4</v>
      </c>
      <c r="R165" s="349">
        <v>0</v>
      </c>
      <c r="S165" s="349"/>
      <c r="T165" s="349">
        <v>0</v>
      </c>
      <c r="U165" s="349"/>
      <c r="V165" s="349">
        <v>0</v>
      </c>
      <c r="W165" s="349">
        <v>0</v>
      </c>
      <c r="X165" s="349">
        <v>0</v>
      </c>
      <c r="Y165" s="349">
        <v>0</v>
      </c>
      <c r="Z165" s="349">
        <v>0</v>
      </c>
      <c r="AA165" s="349">
        <v>0</v>
      </c>
      <c r="AB165" s="349">
        <v>0</v>
      </c>
      <c r="AC165" s="349">
        <v>0</v>
      </c>
      <c r="AD165" s="349">
        <v>0</v>
      </c>
      <c r="AE165" s="349">
        <v>0</v>
      </c>
      <c r="AF165" s="349">
        <v>2.7166666666666665E-2</v>
      </c>
      <c r="AG165" s="350">
        <v>0</v>
      </c>
      <c r="AH165" s="350">
        <v>0</v>
      </c>
      <c r="AI165" s="350">
        <v>1.8166666666666668E-2</v>
      </c>
      <c r="AJ165" s="350">
        <v>6.3333333333333332E-3</v>
      </c>
      <c r="AK165" s="350">
        <v>0</v>
      </c>
      <c r="AL165" s="350">
        <v>0</v>
      </c>
      <c r="AM165" s="350">
        <v>0</v>
      </c>
      <c r="AN165" s="350">
        <v>0</v>
      </c>
      <c r="AO165" s="350"/>
      <c r="AP165" s="350"/>
      <c r="AQ165" s="340">
        <f t="shared" si="4"/>
        <v>2.7166666666666665E-2</v>
      </c>
      <c r="AR165" s="340" t="str">
        <f t="shared" si="5"/>
        <v>GEMS/Food G06</v>
      </c>
    </row>
    <row r="166" spans="1:44" outlineLevel="1" x14ac:dyDescent="0.2">
      <c r="A166" s="248">
        <v>4</v>
      </c>
      <c r="B166" s="68">
        <v>251070</v>
      </c>
      <c r="C166" s="68" t="s">
        <v>1092</v>
      </c>
      <c r="D166" s="306" t="s">
        <v>550</v>
      </c>
      <c r="E166" s="337">
        <f>chronic_intake_assessment_1!E166</f>
        <v>1</v>
      </c>
      <c r="F166" s="349">
        <v>0</v>
      </c>
      <c r="G166" s="349">
        <v>0</v>
      </c>
      <c r="H166" s="349">
        <v>0</v>
      </c>
      <c r="I166" s="349">
        <v>0</v>
      </c>
      <c r="J166" s="349">
        <v>0</v>
      </c>
      <c r="K166" s="349">
        <v>0</v>
      </c>
      <c r="L166" s="349">
        <v>0</v>
      </c>
      <c r="M166" s="349">
        <v>0</v>
      </c>
      <c r="N166" s="349">
        <v>0</v>
      </c>
      <c r="O166" s="349">
        <v>0</v>
      </c>
      <c r="P166" s="349">
        <v>0</v>
      </c>
      <c r="Q166" s="349">
        <v>0</v>
      </c>
      <c r="R166" s="349">
        <v>0</v>
      </c>
      <c r="S166" s="349"/>
      <c r="T166" s="349">
        <v>0</v>
      </c>
      <c r="U166" s="349"/>
      <c r="V166" s="349">
        <v>0</v>
      </c>
      <c r="W166" s="349">
        <v>0</v>
      </c>
      <c r="X166" s="349">
        <v>0</v>
      </c>
      <c r="Y166" s="349">
        <v>0</v>
      </c>
      <c r="Z166" s="349">
        <v>0</v>
      </c>
      <c r="AA166" s="349">
        <v>0</v>
      </c>
      <c r="AB166" s="349">
        <v>0</v>
      </c>
      <c r="AC166" s="349">
        <v>0</v>
      </c>
      <c r="AD166" s="349">
        <v>0</v>
      </c>
      <c r="AE166" s="349">
        <v>0</v>
      </c>
      <c r="AF166" s="349">
        <v>1.8333333333333333E-3</v>
      </c>
      <c r="AG166" s="350">
        <v>0</v>
      </c>
      <c r="AH166" s="350">
        <v>0</v>
      </c>
      <c r="AI166" s="350">
        <v>0</v>
      </c>
      <c r="AJ166" s="350">
        <v>0</v>
      </c>
      <c r="AK166" s="350">
        <v>0</v>
      </c>
      <c r="AL166" s="350">
        <v>0</v>
      </c>
      <c r="AM166" s="350">
        <v>0</v>
      </c>
      <c r="AN166" s="350">
        <v>0</v>
      </c>
      <c r="AO166" s="350"/>
      <c r="AP166" s="350"/>
      <c r="AQ166" s="340">
        <f t="shared" si="4"/>
        <v>1.8333333333333333E-3</v>
      </c>
      <c r="AR166" s="340" t="str">
        <f t="shared" si="5"/>
        <v>GEMS/Food G06</v>
      </c>
    </row>
    <row r="167" spans="1:44" outlineLevel="2" x14ac:dyDescent="0.2">
      <c r="A167" s="248">
        <v>4</v>
      </c>
      <c r="B167" s="68">
        <v>251080</v>
      </c>
      <c r="C167" s="68" t="s">
        <v>1093</v>
      </c>
      <c r="D167" s="306" t="s">
        <v>820</v>
      </c>
      <c r="E167" s="337">
        <f>chronic_intake_assessment_1!E167</f>
        <v>1</v>
      </c>
      <c r="F167" s="349">
        <v>0</v>
      </c>
      <c r="G167" s="349">
        <v>0</v>
      </c>
      <c r="H167" s="349">
        <v>0</v>
      </c>
      <c r="I167" s="349">
        <v>0</v>
      </c>
      <c r="J167" s="349">
        <v>0</v>
      </c>
      <c r="K167" s="349">
        <v>0</v>
      </c>
      <c r="L167" s="349">
        <v>0</v>
      </c>
      <c r="M167" s="349">
        <v>0</v>
      </c>
      <c r="N167" s="349">
        <v>0</v>
      </c>
      <c r="O167" s="349">
        <v>0</v>
      </c>
      <c r="P167" s="349">
        <v>0</v>
      </c>
      <c r="Q167" s="349">
        <v>0</v>
      </c>
      <c r="R167" s="349">
        <v>0</v>
      </c>
      <c r="S167" s="349"/>
      <c r="T167" s="349">
        <v>0</v>
      </c>
      <c r="U167" s="349"/>
      <c r="V167" s="349">
        <v>0</v>
      </c>
      <c r="W167" s="349">
        <v>0</v>
      </c>
      <c r="X167" s="349">
        <v>0</v>
      </c>
      <c r="Y167" s="349">
        <v>0</v>
      </c>
      <c r="Z167" s="349">
        <v>0</v>
      </c>
      <c r="AA167" s="349">
        <v>0</v>
      </c>
      <c r="AB167" s="349">
        <v>0</v>
      </c>
      <c r="AC167" s="349">
        <v>0</v>
      </c>
      <c r="AD167" s="349">
        <v>0</v>
      </c>
      <c r="AE167" s="349">
        <v>0</v>
      </c>
      <c r="AF167" s="349"/>
      <c r="AG167" s="350"/>
      <c r="AH167" s="350"/>
      <c r="AI167" s="350"/>
      <c r="AJ167" s="350"/>
      <c r="AK167" s="350"/>
      <c r="AL167" s="350">
        <v>0</v>
      </c>
      <c r="AM167" s="350">
        <v>0</v>
      </c>
      <c r="AN167" s="350">
        <v>0</v>
      </c>
      <c r="AO167" s="350"/>
      <c r="AP167" s="350"/>
      <c r="AQ167" s="340">
        <f t="shared" si="4"/>
        <v>0</v>
      </c>
      <c r="AR167" s="340" t="str">
        <f t="shared" si="5"/>
        <v>DE child</v>
      </c>
    </row>
    <row r="168" spans="1:44" outlineLevel="2" x14ac:dyDescent="0.2">
      <c r="A168" s="248">
        <v>4</v>
      </c>
      <c r="B168" s="68">
        <v>251990</v>
      </c>
      <c r="C168" s="68" t="s">
        <v>1094</v>
      </c>
      <c r="D168" s="306" t="s">
        <v>1095</v>
      </c>
      <c r="E168" s="337">
        <f>chronic_intake_assessment_1!E168</f>
        <v>1</v>
      </c>
      <c r="F168" s="349">
        <v>0</v>
      </c>
      <c r="G168" s="349"/>
      <c r="H168" s="349">
        <v>0</v>
      </c>
      <c r="I168" s="349">
        <v>2.3220712875885292E-3</v>
      </c>
      <c r="J168" s="349">
        <v>2.7996922376504241E-2</v>
      </c>
      <c r="K168" s="349">
        <v>0.10913139750079083</v>
      </c>
      <c r="L168" s="349">
        <v>0.110310021629416</v>
      </c>
      <c r="M168" s="349">
        <v>0</v>
      </c>
      <c r="N168" s="349">
        <v>0</v>
      </c>
      <c r="O168" s="349">
        <v>0</v>
      </c>
      <c r="P168" s="349">
        <v>0</v>
      </c>
      <c r="Q168" s="349">
        <v>0</v>
      </c>
      <c r="R168" s="349">
        <v>0</v>
      </c>
      <c r="S168" s="349"/>
      <c r="T168" s="349">
        <v>0.14890050325951321</v>
      </c>
      <c r="U168" s="349"/>
      <c r="V168" s="349">
        <v>0</v>
      </c>
      <c r="W168" s="349">
        <v>0.15787099684258005</v>
      </c>
      <c r="X168" s="349">
        <v>0</v>
      </c>
      <c r="Y168" s="349">
        <v>0</v>
      </c>
      <c r="Z168" s="349">
        <v>0</v>
      </c>
      <c r="AA168" s="349">
        <v>0</v>
      </c>
      <c r="AB168" s="349">
        <v>0</v>
      </c>
      <c r="AC168" s="349">
        <v>0</v>
      </c>
      <c r="AD168" s="349">
        <v>0</v>
      </c>
      <c r="AE168" s="349">
        <v>0</v>
      </c>
      <c r="AF168" s="349"/>
      <c r="AG168" s="350"/>
      <c r="AH168" s="350"/>
      <c r="AI168" s="350"/>
      <c r="AJ168" s="350"/>
      <c r="AK168" s="350"/>
      <c r="AL168" s="350">
        <v>0</v>
      </c>
      <c r="AM168" s="350">
        <v>0</v>
      </c>
      <c r="AN168" s="350">
        <v>0</v>
      </c>
      <c r="AO168" s="350"/>
      <c r="AP168" s="350"/>
      <c r="AQ168" s="340">
        <f t="shared" si="4"/>
        <v>0.15787099684258005</v>
      </c>
      <c r="AR168" s="340" t="str">
        <f t="shared" si="5"/>
        <v>IT adult</v>
      </c>
    </row>
    <row r="169" spans="1:44" outlineLevel="2" x14ac:dyDescent="0.2">
      <c r="A169" s="249">
        <v>3</v>
      </c>
      <c r="B169" s="329">
        <v>252000</v>
      </c>
      <c r="C169" s="329" t="s">
        <v>1096</v>
      </c>
      <c r="D169" s="365" t="s">
        <v>553</v>
      </c>
      <c r="E169" s="337">
        <f>chronic_intake_assessment_1!E169</f>
        <v>0</v>
      </c>
      <c r="F169" s="351">
        <v>0.22000000000000003</v>
      </c>
      <c r="G169" s="351">
        <v>4.5454545454545455E-4</v>
      </c>
      <c r="H169" s="351">
        <v>0.1709</v>
      </c>
      <c r="I169" s="351">
        <v>0.29574602688309248</v>
      </c>
      <c r="J169" s="351">
        <v>0.16585781442835859</v>
      </c>
      <c r="K169" s="351">
        <v>0.10721284126057901</v>
      </c>
      <c r="L169" s="351">
        <v>0.17255467435712568</v>
      </c>
      <c r="M169" s="351">
        <v>0.71799999999999997</v>
      </c>
      <c r="N169" s="351">
        <v>0.255</v>
      </c>
      <c r="O169" s="351">
        <v>1.149425287356322E-2</v>
      </c>
      <c r="P169" s="351">
        <v>2.7397260273972605E-2</v>
      </c>
      <c r="Q169" s="351">
        <v>1.14E-2</v>
      </c>
      <c r="R169" s="351">
        <v>0.16419999999999998</v>
      </c>
      <c r="S169" s="351">
        <v>1.4244534E-2</v>
      </c>
      <c r="T169" s="351">
        <v>6.0331492903883913E-2</v>
      </c>
      <c r="U169" s="349"/>
      <c r="V169" s="351">
        <v>0.125</v>
      </c>
      <c r="W169" s="351">
        <v>0.22222222222222218</v>
      </c>
      <c r="X169" s="351">
        <v>0</v>
      </c>
      <c r="Y169" s="351">
        <v>0.156</v>
      </c>
      <c r="Z169" s="351">
        <v>8.832802547770701E-3</v>
      </c>
      <c r="AA169" s="351">
        <v>0</v>
      </c>
      <c r="AB169" s="351">
        <v>0</v>
      </c>
      <c r="AC169" s="351">
        <v>8.3333333333333329E-2</v>
      </c>
      <c r="AD169" s="351">
        <v>1.8421052631578946E-2</v>
      </c>
      <c r="AE169" s="351">
        <v>3.4482758620689648E-2</v>
      </c>
      <c r="AF169" s="351">
        <v>5.8833333333333328E-2</v>
      </c>
      <c r="AG169" s="351">
        <v>3.833333333333333E-2</v>
      </c>
      <c r="AH169" s="351">
        <v>2.9333333333333333E-2</v>
      </c>
      <c r="AI169" s="351">
        <v>4.9000000000000002E-2</v>
      </c>
      <c r="AJ169" s="351">
        <v>9.2166666666666675E-2</v>
      </c>
      <c r="AK169" s="351">
        <v>1.3500000000000002E-2</v>
      </c>
      <c r="AL169" s="351">
        <v>4.7741162230202021E-2</v>
      </c>
      <c r="AM169" s="351">
        <v>5.0722485872020107E-2</v>
      </c>
      <c r="AN169" s="351">
        <v>3.8330700000000001E-3</v>
      </c>
      <c r="AO169" s="351">
        <v>6.5610820700000003E-2</v>
      </c>
      <c r="AP169" s="351">
        <v>5.60381743E-2</v>
      </c>
      <c r="AQ169" s="338">
        <f t="shared" si="4"/>
        <v>0.71799999999999997</v>
      </c>
      <c r="AR169" s="338" t="str">
        <f t="shared" si="5"/>
        <v>NL toddler</v>
      </c>
    </row>
    <row r="170" spans="1:44" outlineLevel="2" x14ac:dyDescent="0.2">
      <c r="A170" s="248">
        <v>4</v>
      </c>
      <c r="B170" s="68">
        <v>252010</v>
      </c>
      <c r="C170" s="68" t="s">
        <v>1097</v>
      </c>
      <c r="D170" s="306" t="s">
        <v>554</v>
      </c>
      <c r="E170" s="337">
        <f>chronic_intake_assessment_1!E170</f>
        <v>1</v>
      </c>
      <c r="F170" s="349">
        <v>0.2</v>
      </c>
      <c r="G170" s="349">
        <v>4.5454545454545455E-4</v>
      </c>
      <c r="H170" s="349">
        <v>8.09E-2</v>
      </c>
      <c r="I170" s="349">
        <v>0.26566881011631133</v>
      </c>
      <c r="J170" s="349">
        <v>0.15785410900918304</v>
      </c>
      <c r="K170" s="349">
        <v>0.1056575417214085</v>
      </c>
      <c r="L170" s="349">
        <v>5.8159096371064645E-2</v>
      </c>
      <c r="M170" s="349">
        <v>0.71799999999999997</v>
      </c>
      <c r="N170" s="349">
        <v>0.251</v>
      </c>
      <c r="O170" s="349">
        <v>1.149425287356322E-2</v>
      </c>
      <c r="P170" s="349">
        <v>2.7397260273972605E-2</v>
      </c>
      <c r="Q170" s="349">
        <v>1.14E-2</v>
      </c>
      <c r="R170" s="349">
        <v>7.4099999999999999E-2</v>
      </c>
      <c r="S170" s="349">
        <v>1.4244534E-2</v>
      </c>
      <c r="T170" s="349">
        <v>5.2761278554753654E-2</v>
      </c>
      <c r="U170" s="349"/>
      <c r="V170" s="349">
        <v>0.125</v>
      </c>
      <c r="W170" s="349">
        <v>9.5474364757179353E-2</v>
      </c>
      <c r="X170" s="349">
        <v>0</v>
      </c>
      <c r="Y170" s="349">
        <v>0.152</v>
      </c>
      <c r="Z170" s="349">
        <v>3.5764331210191083E-3</v>
      </c>
      <c r="AA170" s="349">
        <v>0</v>
      </c>
      <c r="AB170" s="349">
        <v>0</v>
      </c>
      <c r="AC170" s="349">
        <v>6.6666666666666666E-2</v>
      </c>
      <c r="AD170" s="349">
        <v>1.8421052631578946E-2</v>
      </c>
      <c r="AE170" s="349">
        <v>3.4482758620689648E-2</v>
      </c>
      <c r="AF170" s="349">
        <v>4.8666666666666664E-2</v>
      </c>
      <c r="AG170" s="350">
        <v>3.6666666666666667E-2</v>
      </c>
      <c r="AH170" s="350">
        <v>2.9333333333333333E-2</v>
      </c>
      <c r="AI170" s="350">
        <v>4.9000000000000002E-2</v>
      </c>
      <c r="AJ170" s="350">
        <v>9.2166666666666675E-2</v>
      </c>
      <c r="AK170" s="350">
        <v>1.3500000000000002E-2</v>
      </c>
      <c r="AL170" s="350">
        <v>4.551014765956142E-2</v>
      </c>
      <c r="AM170" s="350">
        <v>4.817846367120579E-2</v>
      </c>
      <c r="AN170" s="350">
        <v>3.8330700000000001E-3</v>
      </c>
      <c r="AO170" s="350">
        <v>6.5610820700000003E-2</v>
      </c>
      <c r="AP170" s="350">
        <v>5.60381743E-2</v>
      </c>
      <c r="AQ170" s="340">
        <f t="shared" si="4"/>
        <v>0.71799999999999997</v>
      </c>
      <c r="AR170" s="340" t="str">
        <f t="shared" si="5"/>
        <v>NL toddler</v>
      </c>
    </row>
    <row r="171" spans="1:44" outlineLevel="2" x14ac:dyDescent="0.2">
      <c r="A171" s="248">
        <v>4</v>
      </c>
      <c r="B171" s="68">
        <v>252020</v>
      </c>
      <c r="C171" s="68" t="s">
        <v>1098</v>
      </c>
      <c r="D171" s="306" t="s">
        <v>555</v>
      </c>
      <c r="E171" s="337">
        <f>chronic_intake_assessment_1!E171</f>
        <v>1</v>
      </c>
      <c r="F171" s="349">
        <v>0</v>
      </c>
      <c r="G171" s="349">
        <v>0</v>
      </c>
      <c r="H171" s="349">
        <v>0</v>
      </c>
      <c r="I171" s="349">
        <v>0</v>
      </c>
      <c r="J171" s="349">
        <v>0</v>
      </c>
      <c r="K171" s="349">
        <v>0</v>
      </c>
      <c r="L171" s="349">
        <v>0</v>
      </c>
      <c r="M171" s="349">
        <v>0</v>
      </c>
      <c r="N171" s="349">
        <v>0</v>
      </c>
      <c r="O171" s="349">
        <v>0</v>
      </c>
      <c r="P171" s="349">
        <v>0</v>
      </c>
      <c r="Q171" s="349">
        <v>0</v>
      </c>
      <c r="R171" s="349">
        <v>0</v>
      </c>
      <c r="S171" s="349"/>
      <c r="T171" s="349">
        <v>0</v>
      </c>
      <c r="U171" s="349"/>
      <c r="V171" s="349">
        <v>0</v>
      </c>
      <c r="W171" s="349">
        <v>0</v>
      </c>
      <c r="X171" s="349">
        <v>0</v>
      </c>
      <c r="Y171" s="349">
        <v>2E-3</v>
      </c>
      <c r="Z171" s="349">
        <v>3.8614649681528663E-3</v>
      </c>
      <c r="AA171" s="349">
        <v>0</v>
      </c>
      <c r="AB171" s="349">
        <v>0</v>
      </c>
      <c r="AC171" s="349">
        <v>0</v>
      </c>
      <c r="AD171" s="349">
        <v>0</v>
      </c>
      <c r="AE171" s="349">
        <v>0</v>
      </c>
      <c r="AF171" s="349">
        <v>1.6666666666666668E-3</v>
      </c>
      <c r="AG171" s="350">
        <v>1.6666666666666668E-3</v>
      </c>
      <c r="AH171" s="350">
        <v>0</v>
      </c>
      <c r="AI171" s="350">
        <v>0</v>
      </c>
      <c r="AJ171" s="350">
        <v>0</v>
      </c>
      <c r="AK171" s="350">
        <v>0</v>
      </c>
      <c r="AL171" s="350">
        <v>5.9532946921755524E-5</v>
      </c>
      <c r="AM171" s="350">
        <v>1.9448029053443884E-4</v>
      </c>
      <c r="AN171" s="350">
        <v>0</v>
      </c>
      <c r="AO171" s="350"/>
      <c r="AP171" s="350"/>
      <c r="AQ171" s="340">
        <f t="shared" si="4"/>
        <v>3.8614649681528663E-3</v>
      </c>
      <c r="AR171" s="340" t="str">
        <f t="shared" si="5"/>
        <v>PL general</v>
      </c>
    </row>
    <row r="172" spans="1:44" x14ac:dyDescent="0.2">
      <c r="A172" s="248">
        <v>4</v>
      </c>
      <c r="B172" s="68">
        <v>252030</v>
      </c>
      <c r="C172" s="68" t="s">
        <v>1099</v>
      </c>
      <c r="D172" s="306" t="s">
        <v>556</v>
      </c>
      <c r="E172" s="337">
        <f>chronic_intake_assessment_1!E172</f>
        <v>1</v>
      </c>
      <c r="F172" s="349">
        <v>0.01</v>
      </c>
      <c r="G172" s="349">
        <v>0</v>
      </c>
      <c r="H172" s="349">
        <v>8.0199999999999994E-2</v>
      </c>
      <c r="I172" s="349">
        <v>3.0077216766781153E-2</v>
      </c>
      <c r="J172" s="349">
        <v>8.0037054191755448E-3</v>
      </c>
      <c r="K172" s="349">
        <v>1.5552995391705069E-3</v>
      </c>
      <c r="L172" s="349">
        <v>6.0322037971641429E-2</v>
      </c>
      <c r="M172" s="349">
        <v>0</v>
      </c>
      <c r="N172" s="349">
        <v>4.0000000000000001E-3</v>
      </c>
      <c r="O172" s="349">
        <v>0</v>
      </c>
      <c r="P172" s="349">
        <v>0</v>
      </c>
      <c r="Q172" s="349">
        <v>0</v>
      </c>
      <c r="R172" s="349">
        <v>8.0299999999999996E-2</v>
      </c>
      <c r="S172" s="349"/>
      <c r="T172" s="349">
        <v>7.570214349130259E-3</v>
      </c>
      <c r="U172" s="349"/>
      <c r="V172" s="349">
        <v>0</v>
      </c>
      <c r="W172" s="349">
        <v>6.2847692076379483E-2</v>
      </c>
      <c r="X172" s="349">
        <v>0</v>
      </c>
      <c r="Y172" s="349">
        <v>2E-3</v>
      </c>
      <c r="Z172" s="349">
        <v>1.394904458598726E-3</v>
      </c>
      <c r="AA172" s="349">
        <v>0</v>
      </c>
      <c r="AB172" s="349">
        <v>0</v>
      </c>
      <c r="AC172" s="349">
        <v>1.6666666666666666E-2</v>
      </c>
      <c r="AD172" s="349">
        <v>0</v>
      </c>
      <c r="AE172" s="349">
        <v>0</v>
      </c>
      <c r="AF172" s="349">
        <v>8.5000000000000006E-3</v>
      </c>
      <c r="AG172" s="350">
        <v>0</v>
      </c>
      <c r="AH172" s="350">
        <v>0</v>
      </c>
      <c r="AI172" s="350">
        <v>0</v>
      </c>
      <c r="AJ172" s="350">
        <v>0</v>
      </c>
      <c r="AK172" s="350">
        <v>0</v>
      </c>
      <c r="AL172" s="350">
        <v>2.1714816237188438E-3</v>
      </c>
      <c r="AM172" s="350">
        <v>2.3495419102798759E-3</v>
      </c>
      <c r="AN172" s="350">
        <v>0</v>
      </c>
      <c r="AO172" s="350"/>
      <c r="AP172" s="350"/>
      <c r="AQ172" s="340">
        <f t="shared" si="4"/>
        <v>8.0299999999999996E-2</v>
      </c>
      <c r="AR172" s="340" t="str">
        <f t="shared" si="5"/>
        <v>ES adult</v>
      </c>
    </row>
    <row r="173" spans="1:44" outlineLevel="3" x14ac:dyDescent="0.2">
      <c r="A173" s="248">
        <v>4</v>
      </c>
      <c r="B173" s="68">
        <v>252990</v>
      </c>
      <c r="C173" s="68" t="s">
        <v>1100</v>
      </c>
      <c r="D173" s="306" t="s">
        <v>1101</v>
      </c>
      <c r="E173" s="337">
        <f>chronic_intake_assessment_1!E173</f>
        <v>1</v>
      </c>
      <c r="F173" s="349">
        <v>0.01</v>
      </c>
      <c r="G173" s="349"/>
      <c r="H173" s="349">
        <v>9.7999999999999997E-3</v>
      </c>
      <c r="I173" s="349">
        <v>0</v>
      </c>
      <c r="J173" s="349">
        <v>0</v>
      </c>
      <c r="K173" s="349">
        <v>0</v>
      </c>
      <c r="L173" s="349">
        <v>5.4073540014419615E-2</v>
      </c>
      <c r="M173" s="349">
        <v>0</v>
      </c>
      <c r="N173" s="349">
        <v>0</v>
      </c>
      <c r="O173" s="349">
        <v>0</v>
      </c>
      <c r="P173" s="349">
        <v>0</v>
      </c>
      <c r="Q173" s="349">
        <v>0</v>
      </c>
      <c r="R173" s="349">
        <v>9.7999999999999997E-3</v>
      </c>
      <c r="S173" s="349"/>
      <c r="T173" s="349">
        <v>0</v>
      </c>
      <c r="U173" s="349"/>
      <c r="V173" s="349">
        <v>0</v>
      </c>
      <c r="W173" s="349">
        <v>6.390016538866336E-2</v>
      </c>
      <c r="X173" s="349">
        <v>0</v>
      </c>
      <c r="Y173" s="349">
        <v>0</v>
      </c>
      <c r="Z173" s="349">
        <v>0</v>
      </c>
      <c r="AA173" s="349">
        <v>0</v>
      </c>
      <c r="AB173" s="349">
        <v>0</v>
      </c>
      <c r="AC173" s="349">
        <v>0</v>
      </c>
      <c r="AD173" s="349">
        <v>0</v>
      </c>
      <c r="AE173" s="349">
        <v>0</v>
      </c>
      <c r="AF173" s="349"/>
      <c r="AG173" s="350"/>
      <c r="AH173" s="350"/>
      <c r="AI173" s="350"/>
      <c r="AJ173" s="350"/>
      <c r="AK173" s="350"/>
      <c r="AL173" s="350">
        <v>0</v>
      </c>
      <c r="AM173" s="350">
        <v>0</v>
      </c>
      <c r="AN173" s="350">
        <v>0</v>
      </c>
      <c r="AO173" s="350"/>
      <c r="AP173" s="350"/>
      <c r="AQ173" s="340">
        <f t="shared" si="4"/>
        <v>6.390016538866336E-2</v>
      </c>
      <c r="AR173" s="340" t="str">
        <f t="shared" si="5"/>
        <v>IT adult</v>
      </c>
    </row>
    <row r="174" spans="1:44" outlineLevel="3" x14ac:dyDescent="0.2">
      <c r="A174" s="249">
        <v>3</v>
      </c>
      <c r="B174" s="329">
        <v>253000</v>
      </c>
      <c r="C174" s="329" t="s">
        <v>1102</v>
      </c>
      <c r="D174" s="365" t="s">
        <v>821</v>
      </c>
      <c r="E174" s="337">
        <f>chronic_intake_assessment_1!E174</f>
        <v>1</v>
      </c>
      <c r="F174" s="351">
        <v>1.0011000000000001E-2</v>
      </c>
      <c r="G174" s="351">
        <v>0</v>
      </c>
      <c r="H174" s="351">
        <v>0</v>
      </c>
      <c r="I174" s="351">
        <v>0</v>
      </c>
      <c r="J174" s="351">
        <v>0</v>
      </c>
      <c r="K174" s="351">
        <v>0</v>
      </c>
      <c r="L174" s="351">
        <v>0</v>
      </c>
      <c r="M174" s="351">
        <v>0</v>
      </c>
      <c r="N174" s="351">
        <v>0</v>
      </c>
      <c r="O174" s="351">
        <v>0</v>
      </c>
      <c r="P174" s="351">
        <v>0</v>
      </c>
      <c r="Q174" s="351">
        <v>0</v>
      </c>
      <c r="R174" s="351">
        <v>0</v>
      </c>
      <c r="S174" s="351"/>
      <c r="T174" s="351">
        <v>0</v>
      </c>
      <c r="U174" s="349"/>
      <c r="V174" s="351">
        <v>0</v>
      </c>
      <c r="W174" s="351">
        <v>0</v>
      </c>
      <c r="X174" s="351">
        <v>0</v>
      </c>
      <c r="Y174" s="351">
        <v>0</v>
      </c>
      <c r="Z174" s="351">
        <v>0</v>
      </c>
      <c r="AA174" s="351">
        <v>0</v>
      </c>
      <c r="AB174" s="351">
        <v>0</v>
      </c>
      <c r="AC174" s="351">
        <v>0</v>
      </c>
      <c r="AD174" s="351">
        <v>0</v>
      </c>
      <c r="AE174" s="351">
        <v>0</v>
      </c>
      <c r="AF174" s="351"/>
      <c r="AG174" s="351"/>
      <c r="AH174" s="351"/>
      <c r="AI174" s="351"/>
      <c r="AJ174" s="351"/>
      <c r="AK174" s="351"/>
      <c r="AL174" s="351">
        <v>1.8235898214986958E-4</v>
      </c>
      <c r="AM174" s="351">
        <v>4.2817079564676507E-4</v>
      </c>
      <c r="AN174" s="351">
        <v>0</v>
      </c>
      <c r="AO174" s="351"/>
      <c r="AP174" s="351"/>
      <c r="AQ174" s="338">
        <f t="shared" si="4"/>
        <v>1.0011000000000001E-2</v>
      </c>
      <c r="AR174" s="338" t="str">
        <f t="shared" si="5"/>
        <v>DE child</v>
      </c>
    </row>
    <row r="175" spans="1:44" outlineLevel="3" x14ac:dyDescent="0.2">
      <c r="A175" s="249">
        <v>3</v>
      </c>
      <c r="B175" s="329">
        <v>254000</v>
      </c>
      <c r="C175" s="329" t="s">
        <v>1103</v>
      </c>
      <c r="D175" s="365" t="s">
        <v>560</v>
      </c>
      <c r="E175" s="337">
        <f>chronic_intake_assessment_1!E175</f>
        <v>1</v>
      </c>
      <c r="F175" s="351">
        <v>0.01</v>
      </c>
      <c r="G175" s="351">
        <v>0</v>
      </c>
      <c r="H175" s="351">
        <v>0</v>
      </c>
      <c r="I175" s="351">
        <v>0</v>
      </c>
      <c r="J175" s="351">
        <v>0</v>
      </c>
      <c r="K175" s="351">
        <v>0</v>
      </c>
      <c r="L175" s="351">
        <v>0</v>
      </c>
      <c r="M175" s="351">
        <v>0</v>
      </c>
      <c r="N175" s="351">
        <v>0</v>
      </c>
      <c r="O175" s="351">
        <v>0</v>
      </c>
      <c r="P175" s="351">
        <v>0</v>
      </c>
      <c r="Q175" s="351">
        <v>0</v>
      </c>
      <c r="R175" s="351">
        <v>0</v>
      </c>
      <c r="S175" s="351"/>
      <c r="T175" s="351">
        <v>0</v>
      </c>
      <c r="U175" s="349"/>
      <c r="V175" s="351">
        <v>1.3297872340425532E-2</v>
      </c>
      <c r="W175" s="351">
        <v>0</v>
      </c>
      <c r="X175" s="351">
        <v>0</v>
      </c>
      <c r="Y175" s="351">
        <v>0</v>
      </c>
      <c r="Z175" s="351">
        <v>0</v>
      </c>
      <c r="AA175" s="351">
        <v>0</v>
      </c>
      <c r="AB175" s="351">
        <v>0</v>
      </c>
      <c r="AC175" s="351">
        <v>1.6666666666666666E-2</v>
      </c>
      <c r="AD175" s="351">
        <v>1.3157894736842105E-3</v>
      </c>
      <c r="AE175" s="351">
        <v>7.4962518740629685E-3</v>
      </c>
      <c r="AF175" s="351">
        <v>2.6000000000000002E-2</v>
      </c>
      <c r="AG175" s="351">
        <v>5.8333333333333327E-3</v>
      </c>
      <c r="AH175" s="351">
        <v>5.2166666666666667E-2</v>
      </c>
      <c r="AI175" s="351">
        <v>0</v>
      </c>
      <c r="AJ175" s="351">
        <v>0</v>
      </c>
      <c r="AK175" s="351">
        <v>1.6666666666666668E-3</v>
      </c>
      <c r="AL175" s="351">
        <v>0</v>
      </c>
      <c r="AM175" s="351">
        <v>0</v>
      </c>
      <c r="AN175" s="351">
        <v>0</v>
      </c>
      <c r="AO175" s="351"/>
      <c r="AP175" s="351"/>
      <c r="AQ175" s="338">
        <f t="shared" si="4"/>
        <v>5.2166666666666667E-2</v>
      </c>
      <c r="AR175" s="338" t="str">
        <f t="shared" si="5"/>
        <v>GEMS/Food G08</v>
      </c>
    </row>
    <row r="176" spans="1:44" outlineLevel="3" x14ac:dyDescent="0.2">
      <c r="A176" s="249">
        <v>3</v>
      </c>
      <c r="B176" s="329">
        <v>255000</v>
      </c>
      <c r="C176" s="329" t="s">
        <v>1104</v>
      </c>
      <c r="D176" s="365" t="s">
        <v>822</v>
      </c>
      <c r="E176" s="337">
        <f>chronic_intake_assessment_1!E176</f>
        <v>1</v>
      </c>
      <c r="F176" s="351">
        <v>0.01</v>
      </c>
      <c r="G176" s="351">
        <v>0</v>
      </c>
      <c r="H176" s="351">
        <v>0</v>
      </c>
      <c r="I176" s="351">
        <v>7.1189476486827816E-3</v>
      </c>
      <c r="J176" s="351">
        <v>7.0512578059173645E-2</v>
      </c>
      <c r="K176" s="351">
        <v>5.8792083814202561E-2</v>
      </c>
      <c r="L176" s="351">
        <v>2.8839221341023791E-3</v>
      </c>
      <c r="M176" s="351">
        <v>0.26600000000000001</v>
      </c>
      <c r="N176" s="351">
        <v>5.0999999999999997E-2</v>
      </c>
      <c r="O176" s="351">
        <v>0</v>
      </c>
      <c r="P176" s="351">
        <v>0</v>
      </c>
      <c r="Q176" s="351">
        <v>0</v>
      </c>
      <c r="R176" s="351">
        <v>0</v>
      </c>
      <c r="S176" s="351"/>
      <c r="T176" s="351">
        <v>7.685342638075858E-2</v>
      </c>
      <c r="U176" s="349"/>
      <c r="V176" s="351">
        <v>0</v>
      </c>
      <c r="W176" s="351">
        <v>7.216959855660802E-3</v>
      </c>
      <c r="X176" s="351">
        <v>0</v>
      </c>
      <c r="Y176" s="351">
        <v>0.13200000000000001</v>
      </c>
      <c r="Z176" s="351">
        <v>4.7770700636942675E-4</v>
      </c>
      <c r="AA176" s="351">
        <v>0</v>
      </c>
      <c r="AB176" s="351">
        <v>0</v>
      </c>
      <c r="AC176" s="351">
        <v>1.6666666666666666E-2</v>
      </c>
      <c r="AD176" s="351">
        <v>0</v>
      </c>
      <c r="AE176" s="351">
        <v>0</v>
      </c>
      <c r="AF176" s="351">
        <v>5.8333333333333327E-3</v>
      </c>
      <c r="AG176" s="351">
        <v>2.5000000000000001E-2</v>
      </c>
      <c r="AH176" s="351">
        <v>1.5833333333333331E-2</v>
      </c>
      <c r="AI176" s="351">
        <v>3.0666666666666668E-2</v>
      </c>
      <c r="AJ176" s="351">
        <v>1.0833333333333334E-2</v>
      </c>
      <c r="AK176" s="351">
        <v>1.6666666666666668E-3</v>
      </c>
      <c r="AL176" s="351">
        <v>4.9567999570463541E-3</v>
      </c>
      <c r="AM176" s="351">
        <v>3.6418135400521781E-3</v>
      </c>
      <c r="AN176" s="351">
        <v>0</v>
      </c>
      <c r="AO176" s="351"/>
      <c r="AP176" s="351"/>
      <c r="AQ176" s="338">
        <f t="shared" si="4"/>
        <v>0.26600000000000001</v>
      </c>
      <c r="AR176" s="338" t="str">
        <f t="shared" si="5"/>
        <v>NL toddler</v>
      </c>
    </row>
    <row r="177" spans="1:44" outlineLevel="3" x14ac:dyDescent="0.2">
      <c r="A177" s="249">
        <v>3</v>
      </c>
      <c r="B177" s="329">
        <v>256000</v>
      </c>
      <c r="C177" s="329" t="s">
        <v>1105</v>
      </c>
      <c r="D177" s="365" t="s">
        <v>823</v>
      </c>
      <c r="E177" s="337">
        <f>chronic_intake_assessment_1!E177</f>
        <v>0</v>
      </c>
      <c r="F177" s="351">
        <v>0.11010499999999999</v>
      </c>
      <c r="G177" s="351">
        <v>9.0909090909090909E-4</v>
      </c>
      <c r="H177" s="351">
        <v>0</v>
      </c>
      <c r="I177" s="351">
        <v>1.5110206889089879E-2</v>
      </c>
      <c r="J177" s="351">
        <v>2.5006698840049198E-2</v>
      </c>
      <c r="K177" s="351">
        <v>2.3038584169253605E-2</v>
      </c>
      <c r="L177" s="351">
        <v>2.114876231675078E-2</v>
      </c>
      <c r="M177" s="351">
        <v>6.0000000000000001E-3</v>
      </c>
      <c r="N177" s="351">
        <v>5.0000000000000001E-3</v>
      </c>
      <c r="O177" s="351">
        <v>0</v>
      </c>
      <c r="P177" s="351">
        <v>0</v>
      </c>
      <c r="Q177" s="351">
        <v>2.2609853528628497E-3</v>
      </c>
      <c r="R177" s="351">
        <v>0</v>
      </c>
      <c r="S177" s="351">
        <v>0</v>
      </c>
      <c r="T177" s="351">
        <v>1.0740492897145626E-2</v>
      </c>
      <c r="U177" s="349"/>
      <c r="V177" s="351">
        <v>4.3749999999999997E-2</v>
      </c>
      <c r="W177" s="351">
        <v>2.4507592843181474E-2</v>
      </c>
      <c r="X177" s="351">
        <v>0</v>
      </c>
      <c r="Y177" s="351">
        <v>6.0000000000000001E-3</v>
      </c>
      <c r="Z177" s="351">
        <v>1.0576433121019108E-2</v>
      </c>
      <c r="AA177" s="351">
        <v>5.0000000000000001E-3</v>
      </c>
      <c r="AB177" s="351">
        <v>0</v>
      </c>
      <c r="AC177" s="351">
        <v>1.6666666666666666E-2</v>
      </c>
      <c r="AD177" s="351">
        <v>1.3157894736842105E-3</v>
      </c>
      <c r="AE177" s="351">
        <v>2.9985007496251873E-3</v>
      </c>
      <c r="AF177" s="351">
        <v>3.2833333333333332E-2</v>
      </c>
      <c r="AG177" s="351">
        <v>3.8666666666666669E-2</v>
      </c>
      <c r="AH177" s="351">
        <v>4.233333333333332E-2</v>
      </c>
      <c r="AI177" s="351">
        <v>4.8666666666666664E-2</v>
      </c>
      <c r="AJ177" s="351">
        <v>1.9333333333333334E-2</v>
      </c>
      <c r="AK177" s="351">
        <v>4.0333333333333325E-2</v>
      </c>
      <c r="AL177" s="351">
        <v>1.5574894244741523E-2</v>
      </c>
      <c r="AM177" s="351">
        <v>1.7755470977231815E-2</v>
      </c>
      <c r="AN177" s="351">
        <v>1.6334629999999999E-3</v>
      </c>
      <c r="AO177" s="351">
        <v>0</v>
      </c>
      <c r="AP177" s="351">
        <v>0</v>
      </c>
      <c r="AQ177" s="338">
        <f t="shared" si="4"/>
        <v>0.11010499999999999</v>
      </c>
      <c r="AR177" s="338" t="str">
        <f t="shared" si="5"/>
        <v>DE child</v>
      </c>
    </row>
    <row r="178" spans="1:44" outlineLevel="3" x14ac:dyDescent="0.2">
      <c r="A178" s="248">
        <v>4</v>
      </c>
      <c r="B178" s="68">
        <v>256010</v>
      </c>
      <c r="C178" s="68" t="s">
        <v>1106</v>
      </c>
      <c r="D178" s="306" t="s">
        <v>565</v>
      </c>
      <c r="E178" s="337">
        <f>chronic_intake_assessment_1!E178</f>
        <v>1</v>
      </c>
      <c r="F178" s="349">
        <v>1.0012E-2</v>
      </c>
      <c r="G178" s="349">
        <v>0</v>
      </c>
      <c r="H178" s="349">
        <v>0</v>
      </c>
      <c r="I178" s="349">
        <v>0</v>
      </c>
      <c r="J178" s="349">
        <v>0</v>
      </c>
      <c r="K178" s="349">
        <v>0</v>
      </c>
      <c r="L178" s="349">
        <v>0</v>
      </c>
      <c r="M178" s="349">
        <v>0</v>
      </c>
      <c r="N178" s="349">
        <v>0</v>
      </c>
      <c r="O178" s="349">
        <v>0</v>
      </c>
      <c r="P178" s="349">
        <v>0</v>
      </c>
      <c r="Q178" s="349">
        <v>1.3302263648468711E-4</v>
      </c>
      <c r="R178" s="349">
        <v>0</v>
      </c>
      <c r="S178" s="349"/>
      <c r="T178" s="349">
        <v>2.1036301055633408E-5</v>
      </c>
      <c r="U178" s="349"/>
      <c r="V178" s="349">
        <v>0</v>
      </c>
      <c r="W178" s="349">
        <v>0</v>
      </c>
      <c r="X178" s="349">
        <v>0</v>
      </c>
      <c r="Y178" s="349">
        <v>0</v>
      </c>
      <c r="Z178" s="349">
        <v>0</v>
      </c>
      <c r="AA178" s="349">
        <v>0</v>
      </c>
      <c r="AB178" s="349">
        <v>0</v>
      </c>
      <c r="AC178" s="349">
        <v>0</v>
      </c>
      <c r="AD178" s="349">
        <v>0</v>
      </c>
      <c r="AE178" s="349">
        <v>0</v>
      </c>
      <c r="AF178" s="349">
        <v>4.1666666666666666E-3</v>
      </c>
      <c r="AG178" s="350">
        <v>0</v>
      </c>
      <c r="AH178" s="350">
        <v>0</v>
      </c>
      <c r="AI178" s="350">
        <v>0</v>
      </c>
      <c r="AJ178" s="350">
        <v>0</v>
      </c>
      <c r="AK178" s="350">
        <v>0</v>
      </c>
      <c r="AL178" s="350">
        <v>6.2255731968617676E-4</v>
      </c>
      <c r="AM178" s="350">
        <v>7.5458089019859347E-4</v>
      </c>
      <c r="AN178" s="350">
        <v>0</v>
      </c>
      <c r="AO178" s="350"/>
      <c r="AP178" s="350"/>
      <c r="AQ178" s="340">
        <f t="shared" si="4"/>
        <v>1.0012E-2</v>
      </c>
      <c r="AR178" s="340" t="str">
        <f t="shared" si="5"/>
        <v>DE child</v>
      </c>
    </row>
    <row r="179" spans="1:44" outlineLevel="3" x14ac:dyDescent="0.2">
      <c r="A179" s="248">
        <v>4</v>
      </c>
      <c r="B179" s="68">
        <v>256020</v>
      </c>
      <c r="C179" s="68" t="s">
        <v>1107</v>
      </c>
      <c r="D179" s="306" t="s">
        <v>566</v>
      </c>
      <c r="E179" s="337">
        <f>chronic_intake_assessment_1!E179</f>
        <v>1</v>
      </c>
      <c r="F179" s="349">
        <v>0.01</v>
      </c>
      <c r="G179" s="349">
        <v>0</v>
      </c>
      <c r="H179" s="349">
        <v>0</v>
      </c>
      <c r="I179" s="349">
        <v>6.1712548550062786E-3</v>
      </c>
      <c r="J179" s="349">
        <v>6.8018022515458484E-3</v>
      </c>
      <c r="K179" s="349">
        <v>4.9769716402127779E-3</v>
      </c>
      <c r="L179" s="349">
        <v>2.4032684450853162E-4</v>
      </c>
      <c r="M179" s="349">
        <v>0</v>
      </c>
      <c r="N179" s="349">
        <v>0</v>
      </c>
      <c r="O179" s="349">
        <v>0</v>
      </c>
      <c r="P179" s="349">
        <v>0</v>
      </c>
      <c r="Q179" s="349">
        <v>9.1997336884154469E-4</v>
      </c>
      <c r="R179" s="349">
        <v>0</v>
      </c>
      <c r="S179" s="349"/>
      <c r="T179" s="349">
        <v>3.3043983252072943E-3</v>
      </c>
      <c r="U179" s="349"/>
      <c r="V179" s="349">
        <v>0</v>
      </c>
      <c r="W179" s="349">
        <v>1.5035333032626671E-4</v>
      </c>
      <c r="X179" s="349">
        <v>0</v>
      </c>
      <c r="Y179" s="349">
        <v>0</v>
      </c>
      <c r="Z179" s="349">
        <v>1.1433121019108281E-3</v>
      </c>
      <c r="AA179" s="349">
        <v>0</v>
      </c>
      <c r="AB179" s="349">
        <v>0</v>
      </c>
      <c r="AC179" s="349">
        <v>0</v>
      </c>
      <c r="AD179" s="349">
        <v>0</v>
      </c>
      <c r="AE179" s="349">
        <v>0</v>
      </c>
      <c r="AF179" s="349"/>
      <c r="AG179" s="350"/>
      <c r="AH179" s="350"/>
      <c r="AI179" s="350"/>
      <c r="AJ179" s="350"/>
      <c r="AK179" s="350"/>
      <c r="AL179" s="350">
        <v>3.9893880308812281E-3</v>
      </c>
      <c r="AM179" s="350">
        <v>4.7512118523692481E-3</v>
      </c>
      <c r="AN179" s="350">
        <v>0</v>
      </c>
      <c r="AO179" s="350"/>
      <c r="AP179" s="350"/>
      <c r="AQ179" s="340">
        <f t="shared" si="4"/>
        <v>0.01</v>
      </c>
      <c r="AR179" s="340" t="str">
        <f t="shared" si="5"/>
        <v>DE child</v>
      </c>
    </row>
    <row r="180" spans="1:44" outlineLevel="3" x14ac:dyDescent="0.2">
      <c r="A180" s="248">
        <v>4</v>
      </c>
      <c r="B180" s="68">
        <v>256030</v>
      </c>
      <c r="C180" s="68" t="s">
        <v>1108</v>
      </c>
      <c r="D180" s="306" t="s">
        <v>568</v>
      </c>
      <c r="E180" s="337">
        <f>chronic_intake_assessment_1!E180</f>
        <v>1</v>
      </c>
      <c r="F180" s="349">
        <v>1.0012999999999999E-2</v>
      </c>
      <c r="G180" s="349">
        <v>0</v>
      </c>
      <c r="H180" s="349">
        <v>0</v>
      </c>
      <c r="I180" s="349">
        <v>0</v>
      </c>
      <c r="J180" s="349">
        <v>0</v>
      </c>
      <c r="K180" s="349">
        <v>0</v>
      </c>
      <c r="L180" s="349">
        <v>0</v>
      </c>
      <c r="M180" s="349">
        <v>5.0000000000000001E-3</v>
      </c>
      <c r="N180" s="349">
        <v>4.0000000000000001E-3</v>
      </c>
      <c r="O180" s="349">
        <v>0</v>
      </c>
      <c r="P180" s="349">
        <v>0</v>
      </c>
      <c r="Q180" s="349">
        <v>3.3901464713715051E-4</v>
      </c>
      <c r="R180" s="349">
        <v>0</v>
      </c>
      <c r="S180" s="349"/>
      <c r="T180" s="349">
        <v>0</v>
      </c>
      <c r="U180" s="349"/>
      <c r="V180" s="349">
        <v>0</v>
      </c>
      <c r="W180" s="349">
        <v>0</v>
      </c>
      <c r="X180" s="349">
        <v>0</v>
      </c>
      <c r="Y180" s="349">
        <v>4.0000000000000001E-3</v>
      </c>
      <c r="Z180" s="349">
        <v>8.0907643312101915E-3</v>
      </c>
      <c r="AA180" s="349">
        <v>0</v>
      </c>
      <c r="AB180" s="349">
        <v>0</v>
      </c>
      <c r="AC180" s="349">
        <v>0</v>
      </c>
      <c r="AD180" s="349">
        <v>0</v>
      </c>
      <c r="AE180" s="349">
        <v>0</v>
      </c>
      <c r="AF180" s="349">
        <v>2.8333333333333335E-3</v>
      </c>
      <c r="AG180" s="350">
        <v>0</v>
      </c>
      <c r="AH180" s="350">
        <v>0</v>
      </c>
      <c r="AI180" s="350">
        <v>0</v>
      </c>
      <c r="AJ180" s="350">
        <v>0</v>
      </c>
      <c r="AK180" s="350">
        <v>0</v>
      </c>
      <c r="AL180" s="350">
        <v>0</v>
      </c>
      <c r="AM180" s="350">
        <v>0</v>
      </c>
      <c r="AN180" s="350">
        <v>0</v>
      </c>
      <c r="AO180" s="350"/>
      <c r="AP180" s="350"/>
      <c r="AQ180" s="340">
        <f t="shared" si="4"/>
        <v>1.0012999999999999E-2</v>
      </c>
      <c r="AR180" s="340" t="str">
        <f t="shared" si="5"/>
        <v>DE child</v>
      </c>
    </row>
    <row r="181" spans="1:44" outlineLevel="3" x14ac:dyDescent="0.2">
      <c r="A181" s="248">
        <v>4</v>
      </c>
      <c r="B181" s="68">
        <v>256040</v>
      </c>
      <c r="C181" s="68" t="s">
        <v>1109</v>
      </c>
      <c r="D181" s="306" t="s">
        <v>569</v>
      </c>
      <c r="E181" s="337">
        <f>chronic_intake_assessment_1!E181</f>
        <v>1</v>
      </c>
      <c r="F181" s="349">
        <v>0.01</v>
      </c>
      <c r="G181" s="349">
        <v>9.0909090909090909E-4</v>
      </c>
      <c r="H181" s="349">
        <v>0</v>
      </c>
      <c r="I181" s="349">
        <v>8.6152368994747396E-3</v>
      </c>
      <c r="J181" s="349">
        <v>1.1616016274365443E-2</v>
      </c>
      <c r="K181" s="349">
        <v>8.0071672280140928E-3</v>
      </c>
      <c r="L181" s="349">
        <v>8.8920932468156688E-3</v>
      </c>
      <c r="M181" s="349">
        <v>1E-3</v>
      </c>
      <c r="N181" s="349">
        <v>1E-3</v>
      </c>
      <c r="O181" s="349">
        <v>0</v>
      </c>
      <c r="P181" s="349">
        <v>0</v>
      </c>
      <c r="Q181" s="349">
        <v>8.6897470039946738E-4</v>
      </c>
      <c r="R181" s="349">
        <v>0</v>
      </c>
      <c r="S181" s="349"/>
      <c r="T181" s="349">
        <v>5.4570313288163606E-3</v>
      </c>
      <c r="U181" s="349"/>
      <c r="V181" s="349">
        <v>5.1861702127659571E-3</v>
      </c>
      <c r="W181" s="349">
        <v>1.0224026462186137E-2</v>
      </c>
      <c r="X181" s="349">
        <v>0</v>
      </c>
      <c r="Y181" s="349">
        <v>2E-3</v>
      </c>
      <c r="Z181" s="349">
        <v>1.3423566878980892E-3</v>
      </c>
      <c r="AA181" s="349">
        <v>5.0000000000000001E-3</v>
      </c>
      <c r="AB181" s="349">
        <v>0</v>
      </c>
      <c r="AC181" s="349">
        <v>1.6666666666666666E-2</v>
      </c>
      <c r="AD181" s="349">
        <v>1.3157894736842105E-3</v>
      </c>
      <c r="AE181" s="349">
        <v>2.9985007496251873E-3</v>
      </c>
      <c r="AF181" s="349">
        <v>1.2833333333333334E-2</v>
      </c>
      <c r="AG181" s="350">
        <v>2.3833333333333331E-2</v>
      </c>
      <c r="AH181" s="350">
        <v>3.5666666666666666E-2</v>
      </c>
      <c r="AI181" s="350">
        <v>4.2333333333333334E-2</v>
      </c>
      <c r="AJ181" s="350">
        <v>1.3000000000000001E-2</v>
      </c>
      <c r="AK181" s="350">
        <v>3.1166666666666669E-2</v>
      </c>
      <c r="AL181" s="350">
        <v>7.2330347155979543E-3</v>
      </c>
      <c r="AM181" s="350">
        <v>7.6144120372110399E-3</v>
      </c>
      <c r="AN181" s="350">
        <v>2.8943300000000002E-4</v>
      </c>
      <c r="AO181" s="350"/>
      <c r="AP181" s="350"/>
      <c r="AQ181" s="340">
        <f t="shared" si="4"/>
        <v>4.2333333333333334E-2</v>
      </c>
      <c r="AR181" s="340" t="str">
        <f t="shared" si="5"/>
        <v>GEMS/Food G10</v>
      </c>
    </row>
    <row r="182" spans="1:44" outlineLevel="3" x14ac:dyDescent="0.2">
      <c r="A182" s="248">
        <v>4</v>
      </c>
      <c r="B182" s="68">
        <v>256050</v>
      </c>
      <c r="C182" s="68" t="s">
        <v>1110</v>
      </c>
      <c r="D182" s="306" t="s">
        <v>570</v>
      </c>
      <c r="E182" s="337">
        <f>chronic_intake_assessment_1!E182</f>
        <v>1</v>
      </c>
      <c r="F182" s="349">
        <v>1.0014E-2</v>
      </c>
      <c r="G182" s="349">
        <v>0</v>
      </c>
      <c r="H182" s="349">
        <v>0</v>
      </c>
      <c r="I182" s="349">
        <v>0</v>
      </c>
      <c r="J182" s="349">
        <v>0</v>
      </c>
      <c r="K182" s="349">
        <v>0</v>
      </c>
      <c r="L182" s="349">
        <v>0</v>
      </c>
      <c r="M182" s="349">
        <v>0</v>
      </c>
      <c r="N182" s="349">
        <v>0</v>
      </c>
      <c r="O182" s="349">
        <v>0</v>
      </c>
      <c r="P182" s="349">
        <v>0</v>
      </c>
      <c r="Q182" s="349">
        <v>0</v>
      </c>
      <c r="R182" s="349">
        <v>0</v>
      </c>
      <c r="S182" s="349"/>
      <c r="T182" s="349">
        <v>0</v>
      </c>
      <c r="U182" s="349"/>
      <c r="V182" s="349">
        <v>0</v>
      </c>
      <c r="W182" s="349">
        <v>0</v>
      </c>
      <c r="X182" s="349">
        <v>0</v>
      </c>
      <c r="Y182" s="349">
        <v>0</v>
      </c>
      <c r="Z182" s="349">
        <v>0</v>
      </c>
      <c r="AA182" s="349">
        <v>0</v>
      </c>
      <c r="AB182" s="349">
        <v>0</v>
      </c>
      <c r="AC182" s="349">
        <v>0</v>
      </c>
      <c r="AD182" s="349">
        <v>0</v>
      </c>
      <c r="AE182" s="349">
        <v>0</v>
      </c>
      <c r="AF182" s="349">
        <v>1.6666666666666668E-3</v>
      </c>
      <c r="AG182" s="350">
        <v>1.6666666666666668E-3</v>
      </c>
      <c r="AH182" s="350">
        <v>1.6666666666666668E-3</v>
      </c>
      <c r="AI182" s="350">
        <v>1.6666666666666668E-3</v>
      </c>
      <c r="AJ182" s="350">
        <v>0</v>
      </c>
      <c r="AK182" s="350">
        <v>1.6666666666666668E-3</v>
      </c>
      <c r="AL182" s="350">
        <v>8.6921044025036482E-5</v>
      </c>
      <c r="AM182" s="350">
        <v>7.6989062074652267E-5</v>
      </c>
      <c r="AN182" s="350">
        <v>1.34403E-3</v>
      </c>
      <c r="AO182" s="350"/>
      <c r="AP182" s="350"/>
      <c r="AQ182" s="340">
        <f t="shared" si="4"/>
        <v>1.0014E-2</v>
      </c>
      <c r="AR182" s="340" t="str">
        <f t="shared" si="5"/>
        <v>DE child</v>
      </c>
    </row>
    <row r="183" spans="1:44" x14ac:dyDescent="0.2">
      <c r="A183" s="248">
        <v>4</v>
      </c>
      <c r="B183" s="68">
        <v>256060</v>
      </c>
      <c r="C183" s="68" t="s">
        <v>1111</v>
      </c>
      <c r="D183" s="306" t="s">
        <v>571</v>
      </c>
      <c r="E183" s="337">
        <f>chronic_intake_assessment_1!E183</f>
        <v>1</v>
      </c>
      <c r="F183" s="349">
        <v>1.0015E-2</v>
      </c>
      <c r="G183" s="349">
        <v>0</v>
      </c>
      <c r="H183" s="349">
        <v>0</v>
      </c>
      <c r="I183" s="349">
        <v>0</v>
      </c>
      <c r="J183" s="349">
        <v>0</v>
      </c>
      <c r="K183" s="349">
        <v>0</v>
      </c>
      <c r="L183" s="349">
        <v>0</v>
      </c>
      <c r="M183" s="349">
        <v>0</v>
      </c>
      <c r="N183" s="349">
        <v>0</v>
      </c>
      <c r="O183" s="349">
        <v>0</v>
      </c>
      <c r="P183" s="349">
        <v>0</v>
      </c>
      <c r="Q183" s="349">
        <v>0</v>
      </c>
      <c r="R183" s="349">
        <v>0</v>
      </c>
      <c r="S183" s="349"/>
      <c r="T183" s="349">
        <v>0</v>
      </c>
      <c r="U183" s="349"/>
      <c r="V183" s="349">
        <v>0</v>
      </c>
      <c r="W183" s="349">
        <v>0</v>
      </c>
      <c r="X183" s="349">
        <v>0</v>
      </c>
      <c r="Y183" s="349">
        <v>0</v>
      </c>
      <c r="Z183" s="349">
        <v>0</v>
      </c>
      <c r="AA183" s="349">
        <v>0</v>
      </c>
      <c r="AB183" s="349">
        <v>0</v>
      </c>
      <c r="AC183" s="349">
        <v>0</v>
      </c>
      <c r="AD183" s="349">
        <v>0</v>
      </c>
      <c r="AE183" s="349">
        <v>0</v>
      </c>
      <c r="AF183" s="349">
        <v>1.6666666666666668E-3</v>
      </c>
      <c r="AG183" s="350">
        <v>1.6666666666666668E-3</v>
      </c>
      <c r="AH183" s="350">
        <v>1.6666666666666668E-3</v>
      </c>
      <c r="AI183" s="350">
        <v>1.6666666666666668E-3</v>
      </c>
      <c r="AJ183" s="350">
        <v>0</v>
      </c>
      <c r="AK183" s="350">
        <v>1.6666666666666668E-3</v>
      </c>
      <c r="AL183" s="350">
        <v>3.3015348934025107E-4</v>
      </c>
      <c r="AM183" s="350">
        <v>3.6320538969781348E-4</v>
      </c>
      <c r="AN183" s="350">
        <v>0</v>
      </c>
      <c r="AO183" s="350"/>
      <c r="AP183" s="350"/>
      <c r="AQ183" s="340">
        <f t="shared" si="4"/>
        <v>1.0015E-2</v>
      </c>
      <c r="AR183" s="340" t="str">
        <f t="shared" si="5"/>
        <v>DE child</v>
      </c>
    </row>
    <row r="184" spans="1:44" outlineLevel="1" x14ac:dyDescent="0.2">
      <c r="A184" s="248">
        <v>4</v>
      </c>
      <c r="B184" s="68">
        <v>256070</v>
      </c>
      <c r="C184" s="68" t="s">
        <v>1112</v>
      </c>
      <c r="D184" s="306" t="s">
        <v>572</v>
      </c>
      <c r="E184" s="337">
        <f>chronic_intake_assessment_1!E184</f>
        <v>1</v>
      </c>
      <c r="F184" s="349">
        <v>1.0016000000000001E-2</v>
      </c>
      <c r="G184" s="349">
        <v>0</v>
      </c>
      <c r="H184" s="349">
        <v>0</v>
      </c>
      <c r="I184" s="349">
        <v>0</v>
      </c>
      <c r="J184" s="349">
        <v>0</v>
      </c>
      <c r="K184" s="349">
        <v>0</v>
      </c>
      <c r="L184" s="349">
        <v>0</v>
      </c>
      <c r="M184" s="349">
        <v>0</v>
      </c>
      <c r="N184" s="349">
        <v>0</v>
      </c>
      <c r="O184" s="349">
        <v>0</v>
      </c>
      <c r="P184" s="349">
        <v>0</v>
      </c>
      <c r="Q184" s="349">
        <v>0</v>
      </c>
      <c r="R184" s="349">
        <v>0</v>
      </c>
      <c r="S184" s="349"/>
      <c r="T184" s="349">
        <v>0</v>
      </c>
      <c r="U184" s="349"/>
      <c r="V184" s="349">
        <v>0</v>
      </c>
      <c r="W184" s="349">
        <v>0</v>
      </c>
      <c r="X184" s="349">
        <v>0</v>
      </c>
      <c r="Y184" s="349">
        <v>0</v>
      </c>
      <c r="Z184" s="349">
        <v>0</v>
      </c>
      <c r="AA184" s="349">
        <v>0</v>
      </c>
      <c r="AB184" s="349">
        <v>0</v>
      </c>
      <c r="AC184" s="349">
        <v>0</v>
      </c>
      <c r="AD184" s="349">
        <v>0</v>
      </c>
      <c r="AE184" s="349">
        <v>0</v>
      </c>
      <c r="AF184" s="349">
        <v>4.8333333333333327E-3</v>
      </c>
      <c r="AG184" s="350">
        <v>2.8333333333333335E-3</v>
      </c>
      <c r="AH184" s="350">
        <v>1.6666666666666668E-3</v>
      </c>
      <c r="AI184" s="350">
        <v>0</v>
      </c>
      <c r="AJ184" s="350">
        <v>4.3333333333333331E-3</v>
      </c>
      <c r="AK184" s="350">
        <v>2E-3</v>
      </c>
      <c r="AL184" s="350">
        <v>0</v>
      </c>
      <c r="AM184" s="350">
        <v>0</v>
      </c>
      <c r="AN184" s="350">
        <v>0</v>
      </c>
      <c r="AO184" s="350"/>
      <c r="AP184" s="350"/>
      <c r="AQ184" s="340">
        <f t="shared" si="4"/>
        <v>1.0016000000000001E-2</v>
      </c>
      <c r="AR184" s="340" t="str">
        <f t="shared" si="5"/>
        <v>DE child</v>
      </c>
    </row>
    <row r="185" spans="1:44" outlineLevel="3" x14ac:dyDescent="0.2">
      <c r="A185" s="248">
        <v>4</v>
      </c>
      <c r="B185" s="68">
        <v>256080</v>
      </c>
      <c r="C185" s="68" t="s">
        <v>1113</v>
      </c>
      <c r="D185" s="306" t="s">
        <v>573</v>
      </c>
      <c r="E185" s="337">
        <f>chronic_intake_assessment_1!E185</f>
        <v>1</v>
      </c>
      <c r="F185" s="349">
        <v>0.01</v>
      </c>
      <c r="G185" s="349">
        <v>0</v>
      </c>
      <c r="H185" s="349">
        <v>0</v>
      </c>
      <c r="I185" s="349">
        <v>0</v>
      </c>
      <c r="J185" s="349">
        <v>2.8871391076115487E-4</v>
      </c>
      <c r="K185" s="349">
        <v>3.1640887048856682E-4</v>
      </c>
      <c r="L185" s="349">
        <v>0</v>
      </c>
      <c r="M185" s="349">
        <v>0</v>
      </c>
      <c r="N185" s="349">
        <v>0</v>
      </c>
      <c r="O185" s="349">
        <v>0</v>
      </c>
      <c r="P185" s="349">
        <v>0</v>
      </c>
      <c r="Q185" s="349">
        <v>0</v>
      </c>
      <c r="R185" s="349">
        <v>0</v>
      </c>
      <c r="S185" s="349"/>
      <c r="T185" s="349">
        <v>4.1014354625391848E-4</v>
      </c>
      <c r="U185" s="349"/>
      <c r="V185" s="349">
        <v>3.3244680851063829E-2</v>
      </c>
      <c r="W185" s="349">
        <v>0</v>
      </c>
      <c r="X185" s="349">
        <v>0</v>
      </c>
      <c r="Y185" s="349">
        <v>0</v>
      </c>
      <c r="Z185" s="349">
        <v>0</v>
      </c>
      <c r="AA185" s="349">
        <v>0</v>
      </c>
      <c r="AB185" s="349">
        <v>0</v>
      </c>
      <c r="AC185" s="349">
        <v>0</v>
      </c>
      <c r="AD185" s="349">
        <v>0</v>
      </c>
      <c r="AE185" s="349">
        <v>0</v>
      </c>
      <c r="AF185" s="349">
        <v>3.1666666666666666E-3</v>
      </c>
      <c r="AG185" s="350">
        <v>8.6666666666666663E-3</v>
      </c>
      <c r="AH185" s="350">
        <v>1.6666666666666668E-3</v>
      </c>
      <c r="AI185" s="350">
        <v>3.0000000000000001E-3</v>
      </c>
      <c r="AJ185" s="350">
        <v>2E-3</v>
      </c>
      <c r="AK185" s="350">
        <v>2.1666666666666666E-3</v>
      </c>
      <c r="AL185" s="350">
        <v>1.1917277894795807E-3</v>
      </c>
      <c r="AM185" s="350">
        <v>1.6374067051868272E-3</v>
      </c>
      <c r="AN185" s="350">
        <v>0</v>
      </c>
      <c r="AO185" s="350"/>
      <c r="AP185" s="350"/>
      <c r="AQ185" s="340">
        <f t="shared" si="4"/>
        <v>3.3244680851063829E-2</v>
      </c>
      <c r="AR185" s="340" t="str">
        <f t="shared" si="5"/>
        <v>IE adult</v>
      </c>
    </row>
    <row r="186" spans="1:44" outlineLevel="1" x14ac:dyDescent="0.2">
      <c r="A186" s="248">
        <v>4</v>
      </c>
      <c r="B186" s="68">
        <v>256090</v>
      </c>
      <c r="C186" s="68" t="s">
        <v>1114</v>
      </c>
      <c r="D186" s="306" t="s">
        <v>574</v>
      </c>
      <c r="E186" s="337">
        <f>chronic_intake_assessment_1!E186</f>
        <v>1</v>
      </c>
      <c r="F186" s="349">
        <v>1.0017E-2</v>
      </c>
      <c r="G186" s="349">
        <v>0</v>
      </c>
      <c r="H186" s="349">
        <v>0</v>
      </c>
      <c r="I186" s="349">
        <v>0</v>
      </c>
      <c r="J186" s="349">
        <v>0</v>
      </c>
      <c r="K186" s="349">
        <v>0</v>
      </c>
      <c r="L186" s="349">
        <v>0</v>
      </c>
      <c r="M186" s="349">
        <v>0</v>
      </c>
      <c r="N186" s="349">
        <v>0</v>
      </c>
      <c r="O186" s="349">
        <v>0</v>
      </c>
      <c r="P186" s="349">
        <v>0</v>
      </c>
      <c r="Q186" s="349">
        <v>0</v>
      </c>
      <c r="R186" s="349">
        <v>0</v>
      </c>
      <c r="S186" s="349"/>
      <c r="T186" s="349">
        <v>0</v>
      </c>
      <c r="U186" s="349"/>
      <c r="V186" s="349">
        <v>0</v>
      </c>
      <c r="W186" s="349">
        <v>0</v>
      </c>
      <c r="X186" s="349">
        <v>0</v>
      </c>
      <c r="Y186" s="349">
        <v>0</v>
      </c>
      <c r="Z186" s="349">
        <v>0</v>
      </c>
      <c r="AA186" s="349">
        <v>0</v>
      </c>
      <c r="AB186" s="349">
        <v>0</v>
      </c>
      <c r="AC186" s="349">
        <v>0</v>
      </c>
      <c r="AD186" s="349">
        <v>0</v>
      </c>
      <c r="AE186" s="349">
        <v>0</v>
      </c>
      <c r="AF186" s="349"/>
      <c r="AG186" s="350"/>
      <c r="AH186" s="350"/>
      <c r="AI186" s="350"/>
      <c r="AJ186" s="350"/>
      <c r="AK186" s="350"/>
      <c r="AL186" s="350">
        <v>1.7993806700166348E-3</v>
      </c>
      <c r="AM186" s="350">
        <v>2.1372814310603363E-3</v>
      </c>
      <c r="AN186" s="350">
        <v>0</v>
      </c>
      <c r="AO186" s="350"/>
      <c r="AP186" s="350"/>
      <c r="AQ186" s="340">
        <f t="shared" si="4"/>
        <v>1.0017E-2</v>
      </c>
      <c r="AR186" s="340" t="str">
        <f t="shared" si="5"/>
        <v>DE child</v>
      </c>
    </row>
    <row r="187" spans="1:44" outlineLevel="1" x14ac:dyDescent="0.2">
      <c r="A187" s="248">
        <v>4</v>
      </c>
      <c r="B187" s="68">
        <v>256100</v>
      </c>
      <c r="C187" s="68" t="s">
        <v>1115</v>
      </c>
      <c r="D187" s="306" t="s">
        <v>575</v>
      </c>
      <c r="E187" s="337">
        <f>chronic_intake_assessment_1!E187</f>
        <v>1</v>
      </c>
      <c r="F187" s="349">
        <v>1.0018000000000001E-2</v>
      </c>
      <c r="G187" s="349">
        <v>0</v>
      </c>
      <c r="H187" s="349">
        <v>0</v>
      </c>
      <c r="I187" s="349">
        <v>0</v>
      </c>
      <c r="J187" s="349">
        <v>4.1994750656167981E-5</v>
      </c>
      <c r="K187" s="349">
        <v>1.5378756141219483E-5</v>
      </c>
      <c r="L187" s="349">
        <v>0</v>
      </c>
      <c r="M187" s="349">
        <v>0</v>
      </c>
      <c r="N187" s="349">
        <v>0</v>
      </c>
      <c r="O187" s="349">
        <v>0</v>
      </c>
      <c r="P187" s="349">
        <v>0</v>
      </c>
      <c r="Q187" s="349">
        <v>0</v>
      </c>
      <c r="R187" s="349">
        <v>0</v>
      </c>
      <c r="S187" s="349"/>
      <c r="T187" s="349">
        <v>2.0188023917526949E-5</v>
      </c>
      <c r="U187" s="349"/>
      <c r="V187" s="349">
        <v>0</v>
      </c>
      <c r="W187" s="349">
        <v>0</v>
      </c>
      <c r="X187" s="349">
        <v>0</v>
      </c>
      <c r="Y187" s="349">
        <v>0</v>
      </c>
      <c r="Z187" s="349">
        <v>0</v>
      </c>
      <c r="AA187" s="349">
        <v>0</v>
      </c>
      <c r="AB187" s="349">
        <v>0</v>
      </c>
      <c r="AC187" s="349">
        <v>0</v>
      </c>
      <c r="AD187" s="349">
        <v>0</v>
      </c>
      <c r="AE187" s="349">
        <v>0</v>
      </c>
      <c r="AF187" s="349">
        <v>1.6666666666666668E-3</v>
      </c>
      <c r="AG187" s="350">
        <v>0</v>
      </c>
      <c r="AH187" s="350">
        <v>0</v>
      </c>
      <c r="AI187" s="350">
        <v>0</v>
      </c>
      <c r="AJ187" s="350">
        <v>0</v>
      </c>
      <c r="AK187" s="350">
        <v>1.6666666666666668E-3</v>
      </c>
      <c r="AL187" s="350">
        <v>3.2173118571465954E-4</v>
      </c>
      <c r="AM187" s="350">
        <v>4.2038360943330523E-4</v>
      </c>
      <c r="AN187" s="350">
        <v>0</v>
      </c>
      <c r="AO187" s="350"/>
      <c r="AP187" s="350"/>
      <c r="AQ187" s="340">
        <f t="shared" si="4"/>
        <v>1.0018000000000001E-2</v>
      </c>
      <c r="AR187" s="340" t="str">
        <f t="shared" si="5"/>
        <v>DE child</v>
      </c>
    </row>
    <row r="188" spans="1:44" outlineLevel="2" x14ac:dyDescent="0.2">
      <c r="A188" s="248">
        <v>4</v>
      </c>
      <c r="B188" s="68">
        <v>256990</v>
      </c>
      <c r="C188" s="68" t="s">
        <v>1116</v>
      </c>
      <c r="D188" s="306" t="s">
        <v>1117</v>
      </c>
      <c r="E188" s="337">
        <f>chronic_intake_assessment_1!E188</f>
        <v>0</v>
      </c>
      <c r="F188" s="349">
        <v>0.01</v>
      </c>
      <c r="G188" s="349"/>
      <c r="H188" s="349">
        <v>0</v>
      </c>
      <c r="I188" s="349">
        <v>3.2371513460886092E-4</v>
      </c>
      <c r="J188" s="349">
        <v>6.2581716527205806E-3</v>
      </c>
      <c r="K188" s="349">
        <v>9.7226576743969471E-3</v>
      </c>
      <c r="L188" s="349">
        <v>1.2016342225426579E-2</v>
      </c>
      <c r="M188" s="349">
        <v>0</v>
      </c>
      <c r="N188" s="349">
        <v>0</v>
      </c>
      <c r="O188" s="349">
        <v>0</v>
      </c>
      <c r="P188" s="349">
        <v>0</v>
      </c>
      <c r="Q188" s="349">
        <v>0</v>
      </c>
      <c r="R188" s="349">
        <v>0</v>
      </c>
      <c r="S188" s="349"/>
      <c r="T188" s="349">
        <v>1.5276953718948918E-3</v>
      </c>
      <c r="U188" s="349"/>
      <c r="V188" s="349">
        <v>5.3191489361702126E-3</v>
      </c>
      <c r="W188" s="349">
        <v>1.413321305066907E-2</v>
      </c>
      <c r="X188" s="349">
        <v>0</v>
      </c>
      <c r="Y188" s="349">
        <v>0</v>
      </c>
      <c r="Z188" s="349">
        <v>0</v>
      </c>
      <c r="AA188" s="349">
        <v>0</v>
      </c>
      <c r="AB188" s="349">
        <v>0</v>
      </c>
      <c r="AC188" s="349">
        <v>0</v>
      </c>
      <c r="AD188" s="349">
        <v>0</v>
      </c>
      <c r="AE188" s="349">
        <v>0</v>
      </c>
      <c r="AF188" s="349"/>
      <c r="AG188" s="350"/>
      <c r="AH188" s="350"/>
      <c r="AI188" s="350"/>
      <c r="AJ188" s="350"/>
      <c r="AK188" s="350"/>
      <c r="AL188" s="350">
        <v>0</v>
      </c>
      <c r="AM188" s="350">
        <v>0</v>
      </c>
      <c r="AN188" s="350">
        <v>0</v>
      </c>
      <c r="AO188" s="350"/>
      <c r="AP188" s="350"/>
      <c r="AQ188" s="340">
        <f t="shared" si="4"/>
        <v>1.413321305066907E-2</v>
      </c>
      <c r="AR188" s="340" t="str">
        <f t="shared" si="5"/>
        <v>IT adult</v>
      </c>
    </row>
    <row r="189" spans="1:44" outlineLevel="3" x14ac:dyDescent="0.2">
      <c r="A189" s="247">
        <v>2</v>
      </c>
      <c r="B189" s="336">
        <v>260000</v>
      </c>
      <c r="C189" s="336" t="s">
        <v>1118</v>
      </c>
      <c r="D189" s="364" t="s">
        <v>577</v>
      </c>
      <c r="E189" s="337">
        <f>chronic_intake_assessment_1!E189</f>
        <v>0</v>
      </c>
      <c r="F189" s="347">
        <v>0.27999999999999997</v>
      </c>
      <c r="G189" s="347">
        <v>5.4545454545454558E-3</v>
      </c>
      <c r="H189" s="347">
        <v>0.31559999999999999</v>
      </c>
      <c r="I189" s="347">
        <v>0.54402303052472745</v>
      </c>
      <c r="J189" s="347">
        <v>0.94440599918412405</v>
      </c>
      <c r="K189" s="347">
        <v>0.80079310587886843</v>
      </c>
      <c r="L189" s="347">
        <v>0.21052631578947367</v>
      </c>
      <c r="M189" s="347">
        <v>1.1080000000000001</v>
      </c>
      <c r="N189" s="347">
        <v>0.41600000000000004</v>
      </c>
      <c r="O189" s="347">
        <v>0.62068965517241392</v>
      </c>
      <c r="P189" s="347">
        <v>0.32191780821917809</v>
      </c>
      <c r="Q189" s="347">
        <v>0.13753595206391478</v>
      </c>
      <c r="R189" s="347">
        <v>0.31859999999999999</v>
      </c>
      <c r="S189" s="347">
        <v>2.1358975699999998E-2</v>
      </c>
      <c r="T189" s="347">
        <v>0.37448457867108792</v>
      </c>
      <c r="U189" s="349"/>
      <c r="V189" s="347">
        <v>0.66622340425531912</v>
      </c>
      <c r="W189" s="347">
        <v>0.229439182077883</v>
      </c>
      <c r="X189" s="347">
        <v>5.5428571428571431E-2</v>
      </c>
      <c r="Y189" s="347">
        <v>0.34400000000000003</v>
      </c>
      <c r="Z189" s="347">
        <v>6.1001592356687902E-2</v>
      </c>
      <c r="AA189" s="347">
        <v>0.44833333333333336</v>
      </c>
      <c r="AB189" s="347">
        <v>0.15</v>
      </c>
      <c r="AC189" s="347">
        <v>0.33333333333333331</v>
      </c>
      <c r="AD189" s="347">
        <v>0.15263157894736842</v>
      </c>
      <c r="AE189" s="347">
        <v>0.16791604197901047</v>
      </c>
      <c r="AF189" s="347">
        <v>0.20133333333333331</v>
      </c>
      <c r="AG189" s="348">
        <v>0.30000000000000004</v>
      </c>
      <c r="AH189" s="348">
        <v>0.13450000000000001</v>
      </c>
      <c r="AI189" s="348">
        <v>0.15949999999999998</v>
      </c>
      <c r="AJ189" s="348">
        <v>0.35299999999999998</v>
      </c>
      <c r="AK189" s="348">
        <v>0.16033333333333333</v>
      </c>
      <c r="AL189" s="348">
        <v>0.11498297779670638</v>
      </c>
      <c r="AM189" s="348">
        <v>0.10383157639767659</v>
      </c>
      <c r="AN189" s="348">
        <v>0.1089464</v>
      </c>
      <c r="AO189" s="348">
        <v>8.38571652E-2</v>
      </c>
      <c r="AP189" s="348">
        <v>6.4303661900000003E-2</v>
      </c>
      <c r="AQ189" s="342">
        <f t="shared" si="4"/>
        <v>1.1080000000000001</v>
      </c>
      <c r="AR189" s="342" t="str">
        <f t="shared" si="5"/>
        <v>NL toddler</v>
      </c>
    </row>
    <row r="190" spans="1:44" outlineLevel="3" x14ac:dyDescent="0.2">
      <c r="A190" s="248">
        <v>4</v>
      </c>
      <c r="B190" s="68">
        <v>260010</v>
      </c>
      <c r="C190" s="68" t="s">
        <v>1119</v>
      </c>
      <c r="D190" s="306" t="s">
        <v>578</v>
      </c>
      <c r="E190" s="337">
        <f>chronic_intake_assessment_1!E190</f>
        <v>1</v>
      </c>
      <c r="F190" s="349">
        <v>0.06</v>
      </c>
      <c r="G190" s="349">
        <v>4.5454545454545461E-3</v>
      </c>
      <c r="H190" s="349">
        <v>0.23899999999999999</v>
      </c>
      <c r="I190" s="349">
        <v>0.4789246772603854</v>
      </c>
      <c r="J190" s="349">
        <v>0.78820928700635784</v>
      </c>
      <c r="K190" s="349">
        <v>0.46303903627855136</v>
      </c>
      <c r="L190" s="349">
        <v>9.5409757269887055E-2</v>
      </c>
      <c r="M190" s="349">
        <v>0.82699999999999996</v>
      </c>
      <c r="N190" s="349">
        <v>0.315</v>
      </c>
      <c r="O190" s="349">
        <v>4.597701149425288E-2</v>
      </c>
      <c r="P190" s="349">
        <v>2.0547945205479451E-2</v>
      </c>
      <c r="Q190" s="349">
        <v>1.7999999999999999E-2</v>
      </c>
      <c r="R190" s="349">
        <v>0.23380000000000001</v>
      </c>
      <c r="S190" s="349">
        <v>5.9669023999999998E-3</v>
      </c>
      <c r="T190" s="349">
        <v>0.2347074544790837</v>
      </c>
      <c r="U190" s="349"/>
      <c r="V190" s="349">
        <v>0.16755319148936168</v>
      </c>
      <c r="W190" s="349">
        <v>0.15185686362952938</v>
      </c>
      <c r="X190" s="349">
        <v>0</v>
      </c>
      <c r="Y190" s="349">
        <v>0.249</v>
      </c>
      <c r="Z190" s="349">
        <v>0</v>
      </c>
      <c r="AA190" s="349">
        <v>0</v>
      </c>
      <c r="AB190" s="349">
        <v>0.11666666666666667</v>
      </c>
      <c r="AC190" s="349">
        <v>8.3333333333333329E-2</v>
      </c>
      <c r="AD190" s="349">
        <v>1.7105263157894738E-2</v>
      </c>
      <c r="AE190" s="349">
        <v>1.4992503748125937E-2</v>
      </c>
      <c r="AF190" s="349">
        <v>8.1666666666666658E-3</v>
      </c>
      <c r="AG190" s="350">
        <v>8.4500000000000006E-2</v>
      </c>
      <c r="AH190" s="350">
        <v>1.3833333333333333E-2</v>
      </c>
      <c r="AI190" s="350">
        <v>6.1666666666666668E-2</v>
      </c>
      <c r="AJ190" s="350">
        <v>0</v>
      </c>
      <c r="AK190" s="350">
        <v>0</v>
      </c>
      <c r="AL190" s="350">
        <v>4.2689978061031621E-2</v>
      </c>
      <c r="AM190" s="350">
        <v>3.1269582302642131E-2</v>
      </c>
      <c r="AN190" s="350">
        <v>4.4493199999999997E-3</v>
      </c>
      <c r="AO190" s="350">
        <v>5.2849378999999998E-3</v>
      </c>
      <c r="AP190" s="350">
        <v>6.7394424999999997E-3</v>
      </c>
      <c r="AQ190" s="340">
        <f t="shared" si="4"/>
        <v>0.82699999999999996</v>
      </c>
      <c r="AR190" s="340" t="str">
        <f t="shared" si="5"/>
        <v>NL toddler</v>
      </c>
    </row>
    <row r="191" spans="1:44" outlineLevel="3" x14ac:dyDescent="0.2">
      <c r="A191" s="248">
        <v>4</v>
      </c>
      <c r="B191" s="68">
        <v>260020</v>
      </c>
      <c r="C191" s="69" t="s">
        <v>1120</v>
      </c>
      <c r="D191" s="306" t="s">
        <v>579</v>
      </c>
      <c r="E191" s="337">
        <f>chronic_intake_assessment_1!E191</f>
        <v>1</v>
      </c>
      <c r="F191" s="349">
        <v>0.03</v>
      </c>
      <c r="G191" s="349">
        <v>0</v>
      </c>
      <c r="H191" s="349">
        <v>7.0000000000000001E-3</v>
      </c>
      <c r="I191" s="349">
        <v>0</v>
      </c>
      <c r="J191" s="349">
        <v>0</v>
      </c>
      <c r="K191" s="349">
        <v>0</v>
      </c>
      <c r="L191" s="349">
        <v>0</v>
      </c>
      <c r="M191" s="349">
        <v>7.0000000000000001E-3</v>
      </c>
      <c r="N191" s="349">
        <v>7.0000000000000001E-3</v>
      </c>
      <c r="O191" s="349">
        <v>0</v>
      </c>
      <c r="P191" s="349">
        <v>6.8493150684931512E-3</v>
      </c>
      <c r="Q191" s="349">
        <v>0</v>
      </c>
      <c r="R191" s="349">
        <v>1.67E-2</v>
      </c>
      <c r="S191" s="349"/>
      <c r="T191" s="349">
        <v>0</v>
      </c>
      <c r="U191" s="349"/>
      <c r="V191" s="349">
        <v>0.175531914893617</v>
      </c>
      <c r="W191" s="349">
        <v>0</v>
      </c>
      <c r="X191" s="349">
        <v>2.5428571428571429E-2</v>
      </c>
      <c r="Y191" s="349">
        <v>1.6E-2</v>
      </c>
      <c r="Z191" s="349">
        <v>5.820063694267516E-2</v>
      </c>
      <c r="AA191" s="349">
        <v>0.255</v>
      </c>
      <c r="AB191" s="349">
        <v>0</v>
      </c>
      <c r="AC191" s="349">
        <v>8.3333333333333329E-2</v>
      </c>
      <c r="AD191" s="349">
        <v>2.631578947368421E-3</v>
      </c>
      <c r="AE191" s="349">
        <v>7.4962518740629685E-3</v>
      </c>
      <c r="AF191" s="349">
        <v>0.12983333333333333</v>
      </c>
      <c r="AG191" s="350">
        <v>3.6833333333333336E-2</v>
      </c>
      <c r="AH191" s="350">
        <v>8.7499999999999994E-2</v>
      </c>
      <c r="AI191" s="350">
        <v>2.6833333333333334E-2</v>
      </c>
      <c r="AJ191" s="350">
        <v>0.28249999999999997</v>
      </c>
      <c r="AK191" s="350">
        <v>6.8500000000000005E-2</v>
      </c>
      <c r="AL191" s="350">
        <v>6.4801190211327938E-3</v>
      </c>
      <c r="AM191" s="350">
        <v>4.6146162901465702E-3</v>
      </c>
      <c r="AN191" s="350">
        <v>9.3196600000000004E-2</v>
      </c>
      <c r="AO191" s="350"/>
      <c r="AP191" s="350"/>
      <c r="AQ191" s="340">
        <f t="shared" si="4"/>
        <v>0.28249999999999997</v>
      </c>
      <c r="AR191" s="340" t="str">
        <f t="shared" si="5"/>
        <v>GEMS/Food G11</v>
      </c>
    </row>
    <row r="192" spans="1:44" outlineLevel="3" x14ac:dyDescent="0.2">
      <c r="A192" s="248">
        <v>4</v>
      </c>
      <c r="B192" s="68">
        <v>260030</v>
      </c>
      <c r="C192" s="69" t="s">
        <v>1121</v>
      </c>
      <c r="D192" s="306" t="s">
        <v>580</v>
      </c>
      <c r="E192" s="337">
        <f>chronic_intake_assessment_1!E192</f>
        <v>1</v>
      </c>
      <c r="F192" s="349">
        <v>0.01</v>
      </c>
      <c r="G192" s="349">
        <v>4.5454545454545455E-4</v>
      </c>
      <c r="H192" s="349">
        <v>0</v>
      </c>
      <c r="I192" s="349">
        <v>0</v>
      </c>
      <c r="J192" s="349">
        <v>0</v>
      </c>
      <c r="K192" s="349">
        <v>0</v>
      </c>
      <c r="L192" s="349">
        <v>0</v>
      </c>
      <c r="M192" s="349">
        <v>2E-3</v>
      </c>
      <c r="N192" s="349">
        <v>8.0000000000000002E-3</v>
      </c>
      <c r="O192" s="349">
        <v>0</v>
      </c>
      <c r="P192" s="349">
        <v>0</v>
      </c>
      <c r="Q192" s="349">
        <v>4.0292942743009322E-4</v>
      </c>
      <c r="R192" s="349">
        <v>0</v>
      </c>
      <c r="S192" s="349"/>
      <c r="T192" s="349">
        <v>0</v>
      </c>
      <c r="U192" s="349"/>
      <c r="V192" s="349">
        <v>0.10106382978723404</v>
      </c>
      <c r="W192" s="349">
        <v>4.5105999097880012E-4</v>
      </c>
      <c r="X192" s="349">
        <v>0</v>
      </c>
      <c r="Y192" s="349">
        <v>6.0000000000000001E-3</v>
      </c>
      <c r="Z192" s="349">
        <v>0</v>
      </c>
      <c r="AA192" s="349">
        <v>0</v>
      </c>
      <c r="AB192" s="349">
        <v>0</v>
      </c>
      <c r="AC192" s="349">
        <v>8.3333333333333329E-2</v>
      </c>
      <c r="AD192" s="349">
        <v>6.5789473684210523E-3</v>
      </c>
      <c r="AE192" s="349">
        <v>8.9955022488755615E-3</v>
      </c>
      <c r="AF192" s="349">
        <v>6.3333333333333325E-2</v>
      </c>
      <c r="AG192" s="350">
        <v>0.17866666666666667</v>
      </c>
      <c r="AH192" s="350">
        <v>3.3166666666666664E-2</v>
      </c>
      <c r="AI192" s="350">
        <v>7.0999999999999994E-2</v>
      </c>
      <c r="AJ192" s="350">
        <v>7.0500000000000007E-2</v>
      </c>
      <c r="AK192" s="350">
        <v>9.1833333333333336E-2</v>
      </c>
      <c r="AL192" s="350">
        <v>1.4511094722585312E-3</v>
      </c>
      <c r="AM192" s="350">
        <v>2.2833344852132456E-3</v>
      </c>
      <c r="AN192" s="350">
        <v>2.7987999999999998E-4</v>
      </c>
      <c r="AO192" s="350"/>
      <c r="AP192" s="350"/>
      <c r="AQ192" s="340">
        <f t="shared" si="4"/>
        <v>0.17866666666666667</v>
      </c>
      <c r="AR192" s="340" t="str">
        <f t="shared" si="5"/>
        <v>GEMS/Food G07</v>
      </c>
    </row>
    <row r="193" spans="1:44" outlineLevel="3" x14ac:dyDescent="0.2">
      <c r="A193" s="248">
        <v>4</v>
      </c>
      <c r="B193" s="68">
        <v>260040</v>
      </c>
      <c r="C193" s="69" t="s">
        <v>1122</v>
      </c>
      <c r="D193" s="306" t="s">
        <v>581</v>
      </c>
      <c r="E193" s="337">
        <f>chronic_intake_assessment_1!E193</f>
        <v>1</v>
      </c>
      <c r="F193" s="349">
        <v>0.13</v>
      </c>
      <c r="G193" s="349">
        <v>4.5454545454545455E-4</v>
      </c>
      <c r="H193" s="349">
        <v>6.9599999999999995E-2</v>
      </c>
      <c r="I193" s="349">
        <v>6.5098353264342004E-2</v>
      </c>
      <c r="J193" s="349">
        <v>0.15619671217776618</v>
      </c>
      <c r="K193" s="349">
        <v>0.24900202002261815</v>
      </c>
      <c r="L193" s="349">
        <v>0.10237923576063446</v>
      </c>
      <c r="M193" s="349">
        <v>0.27200000000000002</v>
      </c>
      <c r="N193" s="349">
        <v>8.5999999999999993E-2</v>
      </c>
      <c r="O193" s="349">
        <v>0.57471264367816099</v>
      </c>
      <c r="P193" s="349">
        <v>0.29452054794520549</v>
      </c>
      <c r="Q193" s="349">
        <v>0.11900000000000001</v>
      </c>
      <c r="R193" s="349">
        <v>6.8099999999999994E-2</v>
      </c>
      <c r="S193" s="349">
        <v>1.53920733E-2</v>
      </c>
      <c r="T193" s="349">
        <v>7.5954973987963914E-2</v>
      </c>
      <c r="U193" s="349"/>
      <c r="V193" s="349">
        <v>0.22207446808510636</v>
      </c>
      <c r="W193" s="349">
        <v>7.126747857465042E-2</v>
      </c>
      <c r="X193" s="349">
        <v>3.0000000000000002E-2</v>
      </c>
      <c r="Y193" s="349">
        <v>7.2999999999999995E-2</v>
      </c>
      <c r="Z193" s="349">
        <v>2.800955414012739E-3</v>
      </c>
      <c r="AA193" s="349">
        <v>0.19333333333333333</v>
      </c>
      <c r="AB193" s="349">
        <v>3.3333333333333333E-2</v>
      </c>
      <c r="AC193" s="349">
        <v>8.3333333333333329E-2</v>
      </c>
      <c r="AD193" s="349">
        <v>0.12631578947368421</v>
      </c>
      <c r="AE193" s="349">
        <v>0.13643178410794601</v>
      </c>
      <c r="AF193" s="349">
        <v>0</v>
      </c>
      <c r="AG193" s="350">
        <v>0</v>
      </c>
      <c r="AH193" s="350">
        <v>0</v>
      </c>
      <c r="AI193" s="350">
        <v>0</v>
      </c>
      <c r="AJ193" s="350">
        <v>0</v>
      </c>
      <c r="AK193" s="350">
        <v>0</v>
      </c>
      <c r="AL193" s="350">
        <v>6.1418677906705035E-2</v>
      </c>
      <c r="AM193" s="350">
        <v>6.1781210155826605E-2</v>
      </c>
      <c r="AN193" s="350">
        <v>1.10206E-2</v>
      </c>
      <c r="AO193" s="350">
        <v>7.8572227300000005E-2</v>
      </c>
      <c r="AP193" s="350">
        <v>5.7564219399999998E-2</v>
      </c>
      <c r="AQ193" s="340">
        <f t="shared" si="4"/>
        <v>0.57471264367816099</v>
      </c>
      <c r="AR193" s="340" t="str">
        <f t="shared" si="5"/>
        <v>UK infant</v>
      </c>
    </row>
    <row r="194" spans="1:44" outlineLevel="3" x14ac:dyDescent="0.2">
      <c r="A194" s="248">
        <v>4</v>
      </c>
      <c r="B194" s="68">
        <v>260050</v>
      </c>
      <c r="C194" s="68" t="s">
        <v>1123</v>
      </c>
      <c r="D194" s="306" t="s">
        <v>1124</v>
      </c>
      <c r="E194" s="337">
        <f>chronic_intake_assessment_1!E194</f>
        <v>1</v>
      </c>
      <c r="F194" s="349">
        <v>0.04</v>
      </c>
      <c r="G194" s="349">
        <v>0</v>
      </c>
      <c r="H194" s="349">
        <v>0</v>
      </c>
      <c r="I194" s="349">
        <v>0</v>
      </c>
      <c r="J194" s="349">
        <v>0</v>
      </c>
      <c r="K194" s="349">
        <v>0</v>
      </c>
      <c r="L194" s="349">
        <v>0</v>
      </c>
      <c r="M194" s="349">
        <v>0</v>
      </c>
      <c r="N194" s="349">
        <v>0</v>
      </c>
      <c r="O194" s="349">
        <v>0</v>
      </c>
      <c r="P194" s="349">
        <v>0</v>
      </c>
      <c r="Q194" s="349">
        <v>1.3302263648468711E-4</v>
      </c>
      <c r="R194" s="349">
        <v>0</v>
      </c>
      <c r="S194" s="349"/>
      <c r="T194" s="349">
        <v>0</v>
      </c>
      <c r="U194" s="349"/>
      <c r="V194" s="349">
        <v>0</v>
      </c>
      <c r="W194" s="349">
        <v>0</v>
      </c>
      <c r="X194" s="349">
        <v>0</v>
      </c>
      <c r="Y194" s="349">
        <v>0</v>
      </c>
      <c r="Z194" s="349">
        <v>0</v>
      </c>
      <c r="AA194" s="349">
        <v>0</v>
      </c>
      <c r="AB194" s="349">
        <v>0</v>
      </c>
      <c r="AC194" s="349">
        <v>0</v>
      </c>
      <c r="AD194" s="349">
        <v>0</v>
      </c>
      <c r="AE194" s="349">
        <v>0</v>
      </c>
      <c r="AF194" s="349"/>
      <c r="AG194" s="350"/>
      <c r="AH194" s="350"/>
      <c r="AI194" s="350"/>
      <c r="AJ194" s="350"/>
      <c r="AK194" s="350"/>
      <c r="AL194" s="350">
        <v>6.1162117850727604E-4</v>
      </c>
      <c r="AM194" s="350">
        <v>1.089270080136017E-3</v>
      </c>
      <c r="AN194" s="350">
        <v>0</v>
      </c>
      <c r="AO194" s="350"/>
      <c r="AP194" s="350"/>
      <c r="AQ194" s="340">
        <f t="shared" si="4"/>
        <v>0.04</v>
      </c>
      <c r="AR194" s="340" t="str">
        <f t="shared" si="5"/>
        <v>DE child</v>
      </c>
    </row>
    <row r="195" spans="1:44" outlineLevel="2" x14ac:dyDescent="0.2">
      <c r="A195" s="248">
        <v>4</v>
      </c>
      <c r="B195" s="68">
        <v>260990</v>
      </c>
      <c r="C195" s="68" t="s">
        <v>1125</v>
      </c>
      <c r="D195" s="306" t="s">
        <v>1126</v>
      </c>
      <c r="E195" s="337">
        <f>chronic_intake_assessment_1!E195</f>
        <v>1</v>
      </c>
      <c r="F195" s="349">
        <v>0.01</v>
      </c>
      <c r="G195" s="349"/>
      <c r="H195" s="349">
        <v>0</v>
      </c>
      <c r="I195" s="349">
        <v>0</v>
      </c>
      <c r="J195" s="349">
        <v>0</v>
      </c>
      <c r="K195" s="349">
        <v>8.8752049577698888E-2</v>
      </c>
      <c r="L195" s="349">
        <v>1.2737322758952176E-2</v>
      </c>
      <c r="M195" s="349">
        <v>0</v>
      </c>
      <c r="N195" s="349">
        <v>0</v>
      </c>
      <c r="O195" s="349">
        <v>0</v>
      </c>
      <c r="P195" s="349">
        <v>0</v>
      </c>
      <c r="Q195" s="349">
        <v>0</v>
      </c>
      <c r="R195" s="349">
        <v>0</v>
      </c>
      <c r="S195" s="349"/>
      <c r="T195" s="349">
        <v>6.3822150204040307E-2</v>
      </c>
      <c r="U195" s="349"/>
      <c r="V195" s="349">
        <v>0</v>
      </c>
      <c r="W195" s="349">
        <v>5.8637798827244018E-3</v>
      </c>
      <c r="X195" s="349">
        <v>0</v>
      </c>
      <c r="Y195" s="349">
        <v>0</v>
      </c>
      <c r="Z195" s="349">
        <v>0</v>
      </c>
      <c r="AA195" s="349">
        <v>0</v>
      </c>
      <c r="AB195" s="349">
        <v>0</v>
      </c>
      <c r="AC195" s="349">
        <v>0</v>
      </c>
      <c r="AD195" s="349">
        <v>0</v>
      </c>
      <c r="AE195" s="349">
        <v>0</v>
      </c>
      <c r="AF195" s="349"/>
      <c r="AG195" s="350"/>
      <c r="AH195" s="350"/>
      <c r="AI195" s="350"/>
      <c r="AJ195" s="350"/>
      <c r="AK195" s="350"/>
      <c r="AL195" s="350">
        <v>2.3314721570711293E-3</v>
      </c>
      <c r="AM195" s="350">
        <v>2.7935630837120375E-3</v>
      </c>
      <c r="AN195" s="350">
        <v>0</v>
      </c>
      <c r="AO195" s="350"/>
      <c r="AP195" s="350"/>
      <c r="AQ195" s="340">
        <f t="shared" si="4"/>
        <v>8.8752049577698888E-2</v>
      </c>
      <c r="AR195" s="340" t="str">
        <f t="shared" si="5"/>
        <v>FR child 3 15 yr</v>
      </c>
    </row>
    <row r="196" spans="1:44" outlineLevel="3" x14ac:dyDescent="0.2">
      <c r="A196" s="247">
        <v>2</v>
      </c>
      <c r="B196" s="336">
        <v>270000</v>
      </c>
      <c r="C196" s="336" t="s">
        <v>1127</v>
      </c>
      <c r="D196" s="364" t="s">
        <v>584</v>
      </c>
      <c r="E196" s="337">
        <f>chronic_intake_assessment_1!E196</f>
        <v>0</v>
      </c>
      <c r="F196" s="347">
        <v>0.14000000000000001</v>
      </c>
      <c r="G196" s="347">
        <v>6.0454545454545455E-2</v>
      </c>
      <c r="H196" s="347">
        <v>9.6100000000000005E-2</v>
      </c>
      <c r="I196" s="347">
        <v>0.36032419988679459</v>
      </c>
      <c r="J196" s="347">
        <v>0.28367024677338448</v>
      </c>
      <c r="K196" s="347">
        <v>0.26560056809738886</v>
      </c>
      <c r="L196" s="347">
        <v>0.1377072819033886</v>
      </c>
      <c r="M196" s="347">
        <v>0.14900000000000002</v>
      </c>
      <c r="N196" s="347">
        <v>9.1999999999999998E-2</v>
      </c>
      <c r="O196" s="347">
        <v>3.4482758620689662E-2</v>
      </c>
      <c r="P196" s="347">
        <v>6.1643835616438353E-2</v>
      </c>
      <c r="Q196" s="347">
        <v>5.0152596537949401E-2</v>
      </c>
      <c r="R196" s="347">
        <v>0.12379999999999999</v>
      </c>
      <c r="S196" s="347">
        <v>2.8492612800000001E-2</v>
      </c>
      <c r="T196" s="347">
        <v>0.20410128603034591</v>
      </c>
      <c r="U196" s="349"/>
      <c r="V196" s="347">
        <v>0.69015957446808507</v>
      </c>
      <c r="W196" s="347">
        <v>0.18162682303413022</v>
      </c>
      <c r="X196" s="347">
        <v>0</v>
      </c>
      <c r="Y196" s="347">
        <v>0.16</v>
      </c>
      <c r="Z196" s="347">
        <v>4.1899681528662421E-2</v>
      </c>
      <c r="AA196" s="347">
        <v>0</v>
      </c>
      <c r="AB196" s="347">
        <v>0</v>
      </c>
      <c r="AC196" s="347">
        <v>0.16666666666666666</v>
      </c>
      <c r="AD196" s="347">
        <v>4.0789473684210528E-2</v>
      </c>
      <c r="AE196" s="347">
        <v>8.5457271364317827E-2</v>
      </c>
      <c r="AF196" s="347">
        <v>0.18916666666666671</v>
      </c>
      <c r="AG196" s="348">
        <v>0.27749999999999997</v>
      </c>
      <c r="AH196" s="348">
        <v>0.33316666666666667</v>
      </c>
      <c r="AI196" s="348">
        <v>0.12133333333333332</v>
      </c>
      <c r="AJ196" s="348">
        <v>0.7533333333333333</v>
      </c>
      <c r="AK196" s="348">
        <v>0.14683333333333332</v>
      </c>
      <c r="AL196" s="348">
        <v>0.12258091451199574</v>
      </c>
      <c r="AM196" s="348">
        <v>0.11503164228328143</v>
      </c>
      <c r="AN196" s="348">
        <v>2.1736600000000002E-2</v>
      </c>
      <c r="AO196" s="348">
        <v>5.3186597500000002E-2</v>
      </c>
      <c r="AP196" s="348">
        <v>4.5347522700000004E-2</v>
      </c>
      <c r="AQ196" s="342">
        <f t="shared" si="4"/>
        <v>0.7533333333333333</v>
      </c>
      <c r="AR196" s="342" t="str">
        <f t="shared" si="5"/>
        <v>GEMS/Food G11</v>
      </c>
    </row>
    <row r="197" spans="1:44" outlineLevel="3" x14ac:dyDescent="0.2">
      <c r="A197" s="248">
        <v>4</v>
      </c>
      <c r="B197" s="68">
        <v>270010</v>
      </c>
      <c r="C197" s="68" t="s">
        <v>1128</v>
      </c>
      <c r="D197" s="306" t="s">
        <v>585</v>
      </c>
      <c r="E197" s="337">
        <f>chronic_intake_assessment_1!E197</f>
        <v>1</v>
      </c>
      <c r="F197" s="349">
        <v>0.02</v>
      </c>
      <c r="G197" s="349">
        <v>4.5454545454545455E-4</v>
      </c>
      <c r="H197" s="349">
        <v>2.6800000000000001E-2</v>
      </c>
      <c r="I197" s="349">
        <v>0</v>
      </c>
      <c r="J197" s="349">
        <v>3.1246094238220226E-3</v>
      </c>
      <c r="K197" s="349">
        <v>8.4443801341288309E-3</v>
      </c>
      <c r="L197" s="349">
        <v>7.6904590242730117E-3</v>
      </c>
      <c r="M197" s="349">
        <v>1.2999999999999999E-2</v>
      </c>
      <c r="N197" s="349">
        <v>7.0000000000000001E-3</v>
      </c>
      <c r="O197" s="349">
        <v>0</v>
      </c>
      <c r="P197" s="349">
        <v>0</v>
      </c>
      <c r="Q197" s="349">
        <v>1.3800000000000002E-2</v>
      </c>
      <c r="R197" s="349">
        <v>3.6499999999999998E-2</v>
      </c>
      <c r="S197" s="349">
        <v>2.5686013999999999E-3</v>
      </c>
      <c r="T197" s="349">
        <v>1.7441086521913694E-2</v>
      </c>
      <c r="U197" s="349"/>
      <c r="V197" s="349">
        <v>0.12234042553191488</v>
      </c>
      <c r="W197" s="349">
        <v>1.0224026462186137E-2</v>
      </c>
      <c r="X197" s="349">
        <v>0</v>
      </c>
      <c r="Y197" s="349">
        <v>1.2999999999999999E-2</v>
      </c>
      <c r="Z197" s="349">
        <v>0</v>
      </c>
      <c r="AA197" s="349">
        <v>0</v>
      </c>
      <c r="AB197" s="349">
        <v>0</v>
      </c>
      <c r="AC197" s="349">
        <v>0.05</v>
      </c>
      <c r="AD197" s="349">
        <v>5.263157894736842E-3</v>
      </c>
      <c r="AE197" s="349">
        <v>1.0494752623688154E-2</v>
      </c>
      <c r="AF197" s="349">
        <v>3.5000000000000001E-3</v>
      </c>
      <c r="AG197" s="350">
        <v>1.4E-2</v>
      </c>
      <c r="AH197" s="350">
        <v>3.4666666666666665E-2</v>
      </c>
      <c r="AI197" s="350">
        <v>1.6833333333333332E-2</v>
      </c>
      <c r="AJ197" s="350">
        <v>2.8166666666666666E-2</v>
      </c>
      <c r="AK197" s="350">
        <v>2.8333333333333335E-3</v>
      </c>
      <c r="AL197" s="350">
        <v>4.1977149240826558E-2</v>
      </c>
      <c r="AM197" s="350">
        <v>3.2532505671000266E-2</v>
      </c>
      <c r="AN197" s="350">
        <v>7.1799999999999997E-5</v>
      </c>
      <c r="AO197" s="350">
        <v>2.6990006999999998E-3</v>
      </c>
      <c r="AP197" s="350">
        <v>4.0769729999999999E-4</v>
      </c>
      <c r="AQ197" s="340">
        <f t="shared" si="4"/>
        <v>0.12234042553191488</v>
      </c>
      <c r="AR197" s="340" t="str">
        <f t="shared" si="5"/>
        <v>IE adult</v>
      </c>
    </row>
    <row r="198" spans="1:44" outlineLevel="3" x14ac:dyDescent="0.2">
      <c r="A198" s="248">
        <v>4</v>
      </c>
      <c r="B198" s="68">
        <v>270020</v>
      </c>
      <c r="C198" s="68" t="s">
        <v>1129</v>
      </c>
      <c r="D198" s="306" t="s">
        <v>586</v>
      </c>
      <c r="E198" s="337">
        <f>chronic_intake_assessment_1!E198</f>
        <v>1</v>
      </c>
      <c r="F198" s="349">
        <v>0</v>
      </c>
      <c r="G198" s="349">
        <v>0</v>
      </c>
      <c r="H198" s="349">
        <v>0</v>
      </c>
      <c r="I198" s="349">
        <v>6.6633349991670832E-3</v>
      </c>
      <c r="J198" s="349">
        <v>0</v>
      </c>
      <c r="K198" s="349">
        <v>0</v>
      </c>
      <c r="L198" s="349">
        <v>0</v>
      </c>
      <c r="M198" s="349">
        <v>0</v>
      </c>
      <c r="N198" s="349">
        <v>0</v>
      </c>
      <c r="O198" s="349">
        <v>0</v>
      </c>
      <c r="P198" s="349">
        <v>0</v>
      </c>
      <c r="Q198" s="349">
        <v>0</v>
      </c>
      <c r="R198" s="349">
        <v>1.0800000000000001E-2</v>
      </c>
      <c r="S198" s="349"/>
      <c r="T198" s="349">
        <v>9.4905111891686964E-4</v>
      </c>
      <c r="U198" s="349"/>
      <c r="V198" s="349">
        <v>0</v>
      </c>
      <c r="W198" s="349">
        <v>2.8567132761990678E-3</v>
      </c>
      <c r="X198" s="349">
        <v>0</v>
      </c>
      <c r="Y198" s="349">
        <v>0</v>
      </c>
      <c r="Z198" s="349">
        <v>0</v>
      </c>
      <c r="AA198" s="349">
        <v>0</v>
      </c>
      <c r="AB198" s="349">
        <v>0</v>
      </c>
      <c r="AC198" s="349">
        <v>8.3333333333333332E-3</v>
      </c>
      <c r="AD198" s="349">
        <v>0</v>
      </c>
      <c r="AE198" s="349">
        <v>0</v>
      </c>
      <c r="AF198" s="349">
        <v>5.1666666666666666E-3</v>
      </c>
      <c r="AG198" s="350">
        <v>1.6666666666666668E-3</v>
      </c>
      <c r="AH198" s="350">
        <v>5.8166666666666672E-2</v>
      </c>
      <c r="AI198" s="350">
        <v>1.6666666666666668E-3</v>
      </c>
      <c r="AJ198" s="350">
        <v>0</v>
      </c>
      <c r="AK198" s="350">
        <v>0</v>
      </c>
      <c r="AL198" s="350">
        <v>0</v>
      </c>
      <c r="AM198" s="350">
        <v>0</v>
      </c>
      <c r="AN198" s="350">
        <v>0</v>
      </c>
      <c r="AO198" s="350"/>
      <c r="AP198" s="350"/>
      <c r="AQ198" s="340">
        <f t="shared" si="4"/>
        <v>5.8166666666666672E-2</v>
      </c>
      <c r="AR198" s="340" t="str">
        <f t="shared" si="5"/>
        <v>GEMS/Food G08</v>
      </c>
    </row>
    <row r="199" spans="1:44" outlineLevel="3" x14ac:dyDescent="0.2">
      <c r="A199" s="248">
        <v>4</v>
      </c>
      <c r="B199" s="68">
        <v>270030</v>
      </c>
      <c r="C199" s="68" t="s">
        <v>1130</v>
      </c>
      <c r="D199" s="306" t="s">
        <v>588</v>
      </c>
      <c r="E199" s="337">
        <f>chronic_intake_assessment_1!E199</f>
        <v>1</v>
      </c>
      <c r="F199" s="349">
        <v>0.01</v>
      </c>
      <c r="G199" s="349">
        <v>9.0909090909090922E-3</v>
      </c>
      <c r="H199" s="349">
        <v>4.5999999999999999E-3</v>
      </c>
      <c r="I199" s="349">
        <v>3.2226052216057212E-2</v>
      </c>
      <c r="J199" s="349">
        <v>6.7448206503324618E-3</v>
      </c>
      <c r="K199" s="349">
        <v>3.7693789649339351E-2</v>
      </c>
      <c r="L199" s="349">
        <v>2.6435952895938478E-2</v>
      </c>
      <c r="M199" s="349">
        <v>1.2E-2</v>
      </c>
      <c r="N199" s="349">
        <v>2E-3</v>
      </c>
      <c r="O199" s="349">
        <v>2.298850574712644E-2</v>
      </c>
      <c r="P199" s="349">
        <v>4.1095890410958902E-2</v>
      </c>
      <c r="Q199" s="349">
        <v>6.8095872170439416E-3</v>
      </c>
      <c r="R199" s="349">
        <v>4.1999999999999997E-3</v>
      </c>
      <c r="S199" s="349">
        <v>2.5461876999999999E-3</v>
      </c>
      <c r="T199" s="349">
        <v>2.1657369067902141E-2</v>
      </c>
      <c r="U199" s="349"/>
      <c r="V199" s="349">
        <v>0.1276595744680851</v>
      </c>
      <c r="W199" s="349">
        <v>2.1500526236656138E-2</v>
      </c>
      <c r="X199" s="349">
        <v>0</v>
      </c>
      <c r="Y199" s="349">
        <v>0.01</v>
      </c>
      <c r="Z199" s="349">
        <v>0</v>
      </c>
      <c r="AA199" s="349">
        <v>0</v>
      </c>
      <c r="AB199" s="349">
        <v>0</v>
      </c>
      <c r="AC199" s="349">
        <v>1.6666666666666666E-2</v>
      </c>
      <c r="AD199" s="349">
        <v>1.3157894736842105E-2</v>
      </c>
      <c r="AE199" s="349">
        <v>3.4482758620689648E-2</v>
      </c>
      <c r="AF199" s="349">
        <v>4.583333333333333E-2</v>
      </c>
      <c r="AG199" s="350">
        <v>0.128</v>
      </c>
      <c r="AH199" s="350">
        <v>4.7500000000000001E-2</v>
      </c>
      <c r="AI199" s="350">
        <v>5.5666666666666663E-2</v>
      </c>
      <c r="AJ199" s="350">
        <v>0.28049999999999997</v>
      </c>
      <c r="AK199" s="350">
        <v>8.0666666666666664E-2</v>
      </c>
      <c r="AL199" s="350">
        <v>1.46010051377685E-3</v>
      </c>
      <c r="AM199" s="350">
        <v>2.7875944937216378E-3</v>
      </c>
      <c r="AN199" s="350">
        <v>6.2469200000000004E-3</v>
      </c>
      <c r="AO199" s="350">
        <v>6.8847609999999997E-4</v>
      </c>
      <c r="AP199" s="350">
        <v>4.7332210000000001E-4</v>
      </c>
      <c r="AQ199" s="340">
        <f t="shared" si="4"/>
        <v>0.28049999999999997</v>
      </c>
      <c r="AR199" s="340" t="str">
        <f t="shared" si="5"/>
        <v>GEMS/Food G11</v>
      </c>
    </row>
    <row r="200" spans="1:44" outlineLevel="2" x14ac:dyDescent="0.2">
      <c r="A200" s="248">
        <v>4</v>
      </c>
      <c r="B200" s="68">
        <v>270040</v>
      </c>
      <c r="C200" s="68" t="s">
        <v>1131</v>
      </c>
      <c r="D200" s="306" t="s">
        <v>589</v>
      </c>
      <c r="E200" s="337">
        <f>chronic_intake_assessment_1!E200</f>
        <v>1</v>
      </c>
      <c r="F200" s="349">
        <v>0.01</v>
      </c>
      <c r="G200" s="349">
        <v>4.5454545454545455E-4</v>
      </c>
      <c r="H200" s="349">
        <v>0</v>
      </c>
      <c r="I200" s="349">
        <v>4.7623102029232291E-2</v>
      </c>
      <c r="J200" s="349">
        <v>1.7767009892994147E-3</v>
      </c>
      <c r="K200" s="349">
        <v>3.339768735663164E-3</v>
      </c>
      <c r="L200" s="349">
        <v>8.2191780821917804E-2</v>
      </c>
      <c r="M200" s="349">
        <v>7.0000000000000001E-3</v>
      </c>
      <c r="N200" s="349">
        <v>2E-3</v>
      </c>
      <c r="O200" s="349">
        <v>0</v>
      </c>
      <c r="P200" s="349">
        <v>0</v>
      </c>
      <c r="Q200" s="349">
        <v>1.3302263648468711E-4</v>
      </c>
      <c r="R200" s="349">
        <v>0</v>
      </c>
      <c r="S200" s="349"/>
      <c r="T200" s="349">
        <v>5.1808731456736735E-3</v>
      </c>
      <c r="U200" s="349"/>
      <c r="V200" s="349">
        <v>1.0638297872340425E-2</v>
      </c>
      <c r="W200" s="349">
        <v>9.7278604721094564E-2</v>
      </c>
      <c r="X200" s="349">
        <v>0</v>
      </c>
      <c r="Y200" s="349">
        <v>2E-3</v>
      </c>
      <c r="Z200" s="349">
        <v>0</v>
      </c>
      <c r="AA200" s="349">
        <v>0</v>
      </c>
      <c r="AB200" s="349">
        <v>0</v>
      </c>
      <c r="AC200" s="349">
        <v>8.3333333333333332E-3</v>
      </c>
      <c r="AD200" s="349">
        <v>1.3157894736842105E-3</v>
      </c>
      <c r="AE200" s="349">
        <v>0</v>
      </c>
      <c r="AF200" s="349"/>
      <c r="AG200" s="350"/>
      <c r="AH200" s="350"/>
      <c r="AI200" s="350"/>
      <c r="AJ200" s="350"/>
      <c r="AK200" s="350"/>
      <c r="AL200" s="350">
        <v>2.835573657397168E-3</v>
      </c>
      <c r="AM200" s="350">
        <v>3.6010525309121272E-3</v>
      </c>
      <c r="AN200" s="350">
        <v>0</v>
      </c>
      <c r="AO200" s="350"/>
      <c r="AP200" s="350"/>
      <c r="AQ200" s="340">
        <f t="shared" si="4"/>
        <v>9.7278604721094564E-2</v>
      </c>
      <c r="AR200" s="340" t="str">
        <f t="shared" si="5"/>
        <v>IT adult</v>
      </c>
    </row>
    <row r="201" spans="1:44" outlineLevel="3" x14ac:dyDescent="0.2">
      <c r="A201" s="248">
        <v>4</v>
      </c>
      <c r="B201" s="68">
        <v>270050</v>
      </c>
      <c r="C201" s="68" t="s">
        <v>1132</v>
      </c>
      <c r="D201" s="306" t="s">
        <v>590</v>
      </c>
      <c r="E201" s="337">
        <f>chronic_intake_assessment_1!E201</f>
        <v>1</v>
      </c>
      <c r="F201" s="349">
        <v>0.01</v>
      </c>
      <c r="G201" s="349">
        <v>4.5454545454545455E-4</v>
      </c>
      <c r="H201" s="349">
        <v>3.4500000000000003E-2</v>
      </c>
      <c r="I201" s="349">
        <v>1.4144569910582033E-2</v>
      </c>
      <c r="J201" s="349">
        <v>4.5169056864204282E-3</v>
      </c>
      <c r="K201" s="349">
        <v>2.460764700457526E-2</v>
      </c>
      <c r="L201" s="349">
        <v>1.8985820716173999E-2</v>
      </c>
      <c r="M201" s="349">
        <v>0</v>
      </c>
      <c r="N201" s="349">
        <v>0</v>
      </c>
      <c r="O201" s="349">
        <v>0</v>
      </c>
      <c r="P201" s="349">
        <v>0</v>
      </c>
      <c r="Q201" s="349">
        <v>0</v>
      </c>
      <c r="R201" s="349">
        <v>4.41E-2</v>
      </c>
      <c r="S201" s="349"/>
      <c r="T201" s="349">
        <v>3.0911467784426251E-2</v>
      </c>
      <c r="U201" s="349"/>
      <c r="V201" s="349">
        <v>9.5744680851063829E-2</v>
      </c>
      <c r="W201" s="349">
        <v>4.5256352428206276E-2</v>
      </c>
      <c r="X201" s="349">
        <v>0</v>
      </c>
      <c r="Y201" s="349">
        <v>0</v>
      </c>
      <c r="Z201" s="349">
        <v>0</v>
      </c>
      <c r="AA201" s="349">
        <v>0</v>
      </c>
      <c r="AB201" s="349">
        <v>0</v>
      </c>
      <c r="AC201" s="349">
        <v>2.5000000000000001E-2</v>
      </c>
      <c r="AD201" s="349">
        <v>0</v>
      </c>
      <c r="AE201" s="349">
        <v>1.4992503748125937E-3</v>
      </c>
      <c r="AF201" s="349">
        <v>2.0166666666666666E-2</v>
      </c>
      <c r="AG201" s="350">
        <v>1.6333333333333332E-2</v>
      </c>
      <c r="AH201" s="350">
        <v>6.083333333333333E-2</v>
      </c>
      <c r="AI201" s="350">
        <v>2.7833333333333331E-2</v>
      </c>
      <c r="AJ201" s="350">
        <v>4.3333333333333331E-3</v>
      </c>
      <c r="AK201" s="350">
        <v>1.6666666666666668E-3</v>
      </c>
      <c r="AL201" s="350">
        <v>1.6409532631499405E-3</v>
      </c>
      <c r="AM201" s="350">
        <v>2.0109859186149895E-3</v>
      </c>
      <c r="AN201" s="350">
        <v>0</v>
      </c>
      <c r="AO201" s="350"/>
      <c r="AP201" s="350"/>
      <c r="AQ201" s="340">
        <f t="shared" si="4"/>
        <v>9.5744680851063829E-2</v>
      </c>
      <c r="AR201" s="340" t="str">
        <f t="shared" si="5"/>
        <v>IE adult</v>
      </c>
    </row>
    <row r="202" spans="1:44" outlineLevel="3" x14ac:dyDescent="0.2">
      <c r="A202" s="248">
        <v>4</v>
      </c>
      <c r="B202" s="68">
        <v>270060</v>
      </c>
      <c r="C202" s="68" t="s">
        <v>1133</v>
      </c>
      <c r="D202" s="306" t="s">
        <v>591</v>
      </c>
      <c r="E202" s="337">
        <f>chronic_intake_assessment_1!E202</f>
        <v>1</v>
      </c>
      <c r="F202" s="349">
        <v>7.0000000000000007E-2</v>
      </c>
      <c r="G202" s="349">
        <v>4.5454545454545456E-2</v>
      </c>
      <c r="H202" s="349">
        <v>3.0200000000000001E-2</v>
      </c>
      <c r="I202" s="349">
        <v>0.25966714073175595</v>
      </c>
      <c r="J202" s="349">
        <v>0.26225786619148911</v>
      </c>
      <c r="K202" s="349">
        <v>0.19102622402040753</v>
      </c>
      <c r="L202" s="349">
        <v>2.4032684450853163E-3</v>
      </c>
      <c r="M202" s="349">
        <v>0.11600000000000001</v>
      </c>
      <c r="N202" s="349">
        <v>6.8000000000000005E-2</v>
      </c>
      <c r="O202" s="349">
        <v>0</v>
      </c>
      <c r="P202" s="349">
        <v>1.3698630136986302E-2</v>
      </c>
      <c r="Q202" s="349">
        <v>2.69E-2</v>
      </c>
      <c r="R202" s="349">
        <v>2.8199999999999999E-2</v>
      </c>
      <c r="S202" s="349">
        <v>1.3450619E-2</v>
      </c>
      <c r="T202" s="349">
        <v>0.12539722471797363</v>
      </c>
      <c r="U202" s="349"/>
      <c r="V202" s="349">
        <v>8.9095744680851061E-2</v>
      </c>
      <c r="W202" s="349">
        <v>3.758833258156668E-3</v>
      </c>
      <c r="X202" s="349">
        <v>0</v>
      </c>
      <c r="Y202" s="349">
        <v>0.128</v>
      </c>
      <c r="Z202" s="349">
        <v>4.1636942675159237E-2</v>
      </c>
      <c r="AA202" s="349">
        <v>0</v>
      </c>
      <c r="AB202" s="349">
        <v>0</v>
      </c>
      <c r="AC202" s="349">
        <v>0.05</v>
      </c>
      <c r="AD202" s="349">
        <v>1.7105263157894738E-2</v>
      </c>
      <c r="AE202" s="349">
        <v>2.8485757121439279E-2</v>
      </c>
      <c r="AF202" s="349">
        <v>5.3499999999999999E-2</v>
      </c>
      <c r="AG202" s="350">
        <v>6.6833333333333328E-2</v>
      </c>
      <c r="AH202" s="350">
        <v>7.3499999999999996E-2</v>
      </c>
      <c r="AI202" s="350">
        <v>9.0000000000000011E-3</v>
      </c>
      <c r="AJ202" s="350">
        <v>0.27350000000000002</v>
      </c>
      <c r="AK202" s="350">
        <v>2.0333333333333332E-2</v>
      </c>
      <c r="AL202" s="350">
        <v>7.051301446591221E-2</v>
      </c>
      <c r="AM202" s="350">
        <v>6.8734321991764671E-2</v>
      </c>
      <c r="AN202" s="350">
        <v>2.6467800000000001E-3</v>
      </c>
      <c r="AO202" s="350">
        <v>3.7101051699999998E-2</v>
      </c>
      <c r="AP202" s="350">
        <v>2.5722077400000001E-2</v>
      </c>
      <c r="AQ202" s="340">
        <f t="shared" si="4"/>
        <v>0.27350000000000002</v>
      </c>
      <c r="AR202" s="340" t="str">
        <f t="shared" si="5"/>
        <v>GEMS/Food G11</v>
      </c>
    </row>
    <row r="203" spans="1:44" outlineLevel="3" x14ac:dyDescent="0.2">
      <c r="A203" s="248">
        <v>4</v>
      </c>
      <c r="B203" s="68">
        <v>270070</v>
      </c>
      <c r="C203" s="68" t="s">
        <v>1134</v>
      </c>
      <c r="D203" s="306" t="s">
        <v>592</v>
      </c>
      <c r="E203" s="337">
        <f>chronic_intake_assessment_1!E203</f>
        <v>1</v>
      </c>
      <c r="F203" s="349">
        <v>0.01</v>
      </c>
      <c r="G203" s="349">
        <v>4.5454545454545461E-3</v>
      </c>
      <c r="H203" s="349">
        <v>0</v>
      </c>
      <c r="I203" s="349">
        <v>0</v>
      </c>
      <c r="J203" s="349">
        <v>0</v>
      </c>
      <c r="K203" s="349">
        <v>0</v>
      </c>
      <c r="L203" s="349">
        <v>0</v>
      </c>
      <c r="M203" s="349">
        <v>0</v>
      </c>
      <c r="N203" s="349">
        <v>1.2999999999999999E-2</v>
      </c>
      <c r="O203" s="349">
        <v>1.149425287356322E-2</v>
      </c>
      <c r="P203" s="349">
        <v>6.8493150684931512E-3</v>
      </c>
      <c r="Q203" s="349">
        <v>2.5099866844207723E-3</v>
      </c>
      <c r="R203" s="349">
        <v>0</v>
      </c>
      <c r="S203" s="349">
        <v>9.4190773000000002E-3</v>
      </c>
      <c r="T203" s="349">
        <v>0</v>
      </c>
      <c r="U203" s="349"/>
      <c r="V203" s="349">
        <v>0.24468085106382975</v>
      </c>
      <c r="W203" s="349">
        <v>0</v>
      </c>
      <c r="X203" s="349">
        <v>0</v>
      </c>
      <c r="Y203" s="349">
        <v>7.0000000000000001E-3</v>
      </c>
      <c r="Z203" s="349">
        <v>2.6273885350318473E-4</v>
      </c>
      <c r="AA203" s="349">
        <v>0</v>
      </c>
      <c r="AB203" s="349">
        <v>0</v>
      </c>
      <c r="AC203" s="349">
        <v>8.3333333333333332E-3</v>
      </c>
      <c r="AD203" s="349">
        <v>2.631578947368421E-3</v>
      </c>
      <c r="AE203" s="349">
        <v>7.4962518740629685E-3</v>
      </c>
      <c r="AF203" s="349">
        <v>1.5666666666666666E-2</v>
      </c>
      <c r="AG203" s="350">
        <v>2.6833333333333334E-2</v>
      </c>
      <c r="AH203" s="350">
        <v>3.7166666666666667E-2</v>
      </c>
      <c r="AI203" s="350">
        <v>8.6666666666666663E-3</v>
      </c>
      <c r="AJ203" s="350">
        <v>0.12716666666666668</v>
      </c>
      <c r="AK203" s="350">
        <v>1.6E-2</v>
      </c>
      <c r="AL203" s="350">
        <v>0</v>
      </c>
      <c r="AM203" s="350">
        <v>0</v>
      </c>
      <c r="AN203" s="350">
        <v>1.2771100000000001E-2</v>
      </c>
      <c r="AO203" s="350">
        <v>1.22483733E-2</v>
      </c>
      <c r="AP203" s="350">
        <v>1.7728488800000001E-2</v>
      </c>
      <c r="AQ203" s="340">
        <f t="shared" si="4"/>
        <v>0.24468085106382975</v>
      </c>
      <c r="AR203" s="340" t="str">
        <f t="shared" si="5"/>
        <v>IE adult</v>
      </c>
    </row>
    <row r="204" spans="1:44" outlineLevel="2" x14ac:dyDescent="0.2">
      <c r="A204" s="248">
        <v>4</v>
      </c>
      <c r="B204" s="68">
        <v>270080</v>
      </c>
      <c r="C204" s="68" t="s">
        <v>1135</v>
      </c>
      <c r="D204" s="306" t="s">
        <v>593</v>
      </c>
      <c r="E204" s="337">
        <f>chronic_intake_assessment_1!E204</f>
        <v>1</v>
      </c>
      <c r="F204" s="349">
        <v>0.01</v>
      </c>
      <c r="G204" s="349">
        <v>0</v>
      </c>
      <c r="H204" s="349">
        <v>0</v>
      </c>
      <c r="I204" s="349">
        <v>0</v>
      </c>
      <c r="J204" s="349">
        <v>0</v>
      </c>
      <c r="K204" s="349">
        <v>0</v>
      </c>
      <c r="L204" s="349">
        <v>0</v>
      </c>
      <c r="M204" s="349">
        <v>1E-3</v>
      </c>
      <c r="N204" s="349">
        <v>0</v>
      </c>
      <c r="O204" s="349">
        <v>0</v>
      </c>
      <c r="P204" s="349">
        <v>0</v>
      </c>
      <c r="Q204" s="349">
        <v>0</v>
      </c>
      <c r="R204" s="349">
        <v>0</v>
      </c>
      <c r="S204" s="349">
        <v>5.0812739999999996E-4</v>
      </c>
      <c r="T204" s="349">
        <v>0</v>
      </c>
      <c r="U204" s="349"/>
      <c r="V204" s="349">
        <v>0</v>
      </c>
      <c r="W204" s="349">
        <v>0</v>
      </c>
      <c r="X204" s="349">
        <v>0</v>
      </c>
      <c r="Y204" s="349">
        <v>0</v>
      </c>
      <c r="Z204" s="349">
        <v>0</v>
      </c>
      <c r="AA204" s="349">
        <v>0</v>
      </c>
      <c r="AB204" s="349">
        <v>0</v>
      </c>
      <c r="AC204" s="349">
        <v>0</v>
      </c>
      <c r="AD204" s="349">
        <v>1.3157894736842105E-3</v>
      </c>
      <c r="AE204" s="349">
        <v>2.9985007496251873E-3</v>
      </c>
      <c r="AF204" s="349">
        <v>3.6833333333333398E-2</v>
      </c>
      <c r="AG204" s="350">
        <v>1.5333333333333334E-2</v>
      </c>
      <c r="AH204" s="350">
        <v>9.1666666666666667E-3</v>
      </c>
      <c r="AI204" s="350">
        <v>0</v>
      </c>
      <c r="AJ204" s="350">
        <v>2.8666666666666667E-2</v>
      </c>
      <c r="AK204" s="350">
        <v>2.5333333333333333E-2</v>
      </c>
      <c r="AL204" s="350">
        <v>4.1541233709330109E-3</v>
      </c>
      <c r="AM204" s="350">
        <v>5.3651816772677377E-3</v>
      </c>
      <c r="AN204" s="350">
        <v>0</v>
      </c>
      <c r="AO204" s="350">
        <v>4.4969569999999998E-4</v>
      </c>
      <c r="AP204" s="350">
        <v>1.0159371E-3</v>
      </c>
      <c r="AQ204" s="340">
        <f t="shared" ref="AQ204:AQ267" si="6">MAX(F204:AP204)</f>
        <v>3.6833333333333398E-2</v>
      </c>
      <c r="AR204" s="340" t="str">
        <f t="shared" ref="AR204:AR267" si="7">INDEX($F$11:$AP$11,MATCH(AQ204,F204:AP204,0))</f>
        <v>GEMS/Food G06</v>
      </c>
    </row>
    <row r="205" spans="1:44" outlineLevel="1" x14ac:dyDescent="0.2">
      <c r="A205" s="248">
        <v>4</v>
      </c>
      <c r="B205" s="68">
        <v>270090</v>
      </c>
      <c r="C205" s="68" t="s">
        <v>1136</v>
      </c>
      <c r="D205" s="306" t="s">
        <v>595</v>
      </c>
      <c r="E205" s="337">
        <f>chronic_intake_assessment_1!E205</f>
        <v>1</v>
      </c>
      <c r="F205" s="349">
        <v>0</v>
      </c>
      <c r="G205" s="349">
        <v>0</v>
      </c>
      <c r="H205" s="349">
        <v>0</v>
      </c>
      <c r="I205" s="349">
        <v>0</v>
      </c>
      <c r="J205" s="349">
        <v>5.2493438320209973E-3</v>
      </c>
      <c r="K205" s="349">
        <v>4.8875855327468241E-4</v>
      </c>
      <c r="L205" s="349">
        <v>0</v>
      </c>
      <c r="M205" s="349">
        <v>0</v>
      </c>
      <c r="N205" s="349">
        <v>0</v>
      </c>
      <c r="O205" s="349">
        <v>0</v>
      </c>
      <c r="P205" s="349">
        <v>0</v>
      </c>
      <c r="Q205" s="349">
        <v>0</v>
      </c>
      <c r="R205" s="349">
        <v>0</v>
      </c>
      <c r="S205" s="349"/>
      <c r="T205" s="349">
        <v>2.5642136735396551E-3</v>
      </c>
      <c r="U205" s="349"/>
      <c r="V205" s="349">
        <v>0</v>
      </c>
      <c r="W205" s="349">
        <v>0</v>
      </c>
      <c r="X205" s="349">
        <v>0</v>
      </c>
      <c r="Y205" s="349">
        <v>0</v>
      </c>
      <c r="Z205" s="349">
        <v>0</v>
      </c>
      <c r="AA205" s="349">
        <v>0</v>
      </c>
      <c r="AB205" s="349">
        <v>0</v>
      </c>
      <c r="AC205" s="349">
        <v>0</v>
      </c>
      <c r="AD205" s="349">
        <v>0</v>
      </c>
      <c r="AE205" s="349">
        <v>0</v>
      </c>
      <c r="AF205" s="349">
        <v>8.5000000000000006E-3</v>
      </c>
      <c r="AG205" s="350">
        <v>8.5000000000000006E-3</v>
      </c>
      <c r="AH205" s="350">
        <v>1.2166666666666666E-2</v>
      </c>
      <c r="AI205" s="350">
        <v>1.6666666666666668E-3</v>
      </c>
      <c r="AJ205" s="350">
        <v>1.1000000000000001E-2</v>
      </c>
      <c r="AK205" s="350">
        <v>0</v>
      </c>
      <c r="AL205" s="350">
        <v>0</v>
      </c>
      <c r="AM205" s="350">
        <v>0</v>
      </c>
      <c r="AN205" s="350">
        <v>0</v>
      </c>
      <c r="AO205" s="350"/>
      <c r="AP205" s="350"/>
      <c r="AQ205" s="340">
        <f t="shared" si="6"/>
        <v>1.2166666666666666E-2</v>
      </c>
      <c r="AR205" s="340" t="str">
        <f t="shared" si="7"/>
        <v>GEMS/Food G08</v>
      </c>
    </row>
    <row r="206" spans="1:44" outlineLevel="1" x14ac:dyDescent="0.2">
      <c r="A206" s="248">
        <v>4</v>
      </c>
      <c r="B206" s="68">
        <v>270990</v>
      </c>
      <c r="C206" s="68" t="s">
        <v>1137</v>
      </c>
      <c r="D206" s="306" t="s">
        <v>1138</v>
      </c>
      <c r="E206" s="337">
        <f>chronic_intake_assessment_1!E206</f>
        <v>1</v>
      </c>
      <c r="F206" s="349">
        <v>0</v>
      </c>
      <c r="G206" s="349"/>
      <c r="H206" s="349">
        <v>0</v>
      </c>
      <c r="I206" s="349">
        <v>0</v>
      </c>
      <c r="J206" s="349">
        <v>0</v>
      </c>
      <c r="K206" s="349">
        <v>0</v>
      </c>
      <c r="L206" s="349">
        <v>0</v>
      </c>
      <c r="M206" s="349">
        <v>0</v>
      </c>
      <c r="N206" s="349">
        <v>0</v>
      </c>
      <c r="O206" s="349">
        <v>0</v>
      </c>
      <c r="P206" s="349">
        <v>0</v>
      </c>
      <c r="Q206" s="349">
        <v>0</v>
      </c>
      <c r="R206" s="349">
        <v>0</v>
      </c>
      <c r="S206" s="349"/>
      <c r="T206" s="349">
        <v>0</v>
      </c>
      <c r="U206" s="349"/>
      <c r="V206" s="349">
        <v>0</v>
      </c>
      <c r="W206" s="349">
        <v>7.5176665163133359E-4</v>
      </c>
      <c r="X206" s="349">
        <v>0</v>
      </c>
      <c r="Y206" s="349">
        <v>0</v>
      </c>
      <c r="Z206" s="349">
        <v>0</v>
      </c>
      <c r="AA206" s="349">
        <v>0</v>
      </c>
      <c r="AB206" s="349">
        <v>0</v>
      </c>
      <c r="AC206" s="349">
        <v>0</v>
      </c>
      <c r="AD206" s="349">
        <v>0</v>
      </c>
      <c r="AE206" s="349">
        <v>0</v>
      </c>
      <c r="AF206" s="349"/>
      <c r="AG206" s="350"/>
      <c r="AH206" s="350"/>
      <c r="AI206" s="350"/>
      <c r="AJ206" s="350"/>
      <c r="AK206" s="350"/>
      <c r="AL206" s="350">
        <v>0</v>
      </c>
      <c r="AM206" s="350">
        <v>0</v>
      </c>
      <c r="AN206" s="350">
        <v>0</v>
      </c>
      <c r="AO206" s="350"/>
      <c r="AP206" s="350"/>
      <c r="AQ206" s="340">
        <f t="shared" si="6"/>
        <v>7.5176665163133359E-4</v>
      </c>
      <c r="AR206" s="340" t="str">
        <f t="shared" si="7"/>
        <v>IT adult</v>
      </c>
    </row>
    <row r="207" spans="1:44" x14ac:dyDescent="0.2">
      <c r="A207" s="247">
        <v>2</v>
      </c>
      <c r="B207" s="336">
        <v>280000</v>
      </c>
      <c r="C207" s="336" t="s">
        <v>1139</v>
      </c>
      <c r="D207" s="364" t="s">
        <v>597</v>
      </c>
      <c r="E207" s="337">
        <f>chronic_intake_assessment_1!E207</f>
        <v>0</v>
      </c>
      <c r="F207" s="347">
        <v>8.0019000000000007E-2</v>
      </c>
      <c r="G207" s="347">
        <v>4.5454545454545456E-2</v>
      </c>
      <c r="H207" s="347">
        <v>2.0500000000000001E-2</v>
      </c>
      <c r="I207" s="347">
        <v>1.2696141138506261E-2</v>
      </c>
      <c r="J207" s="347">
        <v>6.4265607065594171E-2</v>
      </c>
      <c r="K207" s="347">
        <v>7.482503901731187E-2</v>
      </c>
      <c r="L207" s="347">
        <v>4.9747656813266039E-2</v>
      </c>
      <c r="M207" s="347">
        <v>0.13500000000000001</v>
      </c>
      <c r="N207" s="347">
        <v>6.9000000000000006E-2</v>
      </c>
      <c r="O207" s="347">
        <v>1.149425287356322E-2</v>
      </c>
      <c r="P207" s="347">
        <v>6.164383561643836E-2</v>
      </c>
      <c r="Q207" s="347">
        <v>4.2099866844207731E-2</v>
      </c>
      <c r="R207" s="347">
        <v>6.6500000000000004E-2</v>
      </c>
      <c r="S207" s="347">
        <v>1.75464338E-2</v>
      </c>
      <c r="T207" s="347">
        <v>5.233111695024114E-2</v>
      </c>
      <c r="U207" s="349"/>
      <c r="V207" s="347">
        <v>0.23670212765957446</v>
      </c>
      <c r="W207" s="347">
        <v>5.984062546985415E-2</v>
      </c>
      <c r="X207" s="347">
        <v>2.5714285714285714E-2</v>
      </c>
      <c r="Y207" s="347">
        <v>7.8E-2</v>
      </c>
      <c r="Z207" s="347">
        <v>0.12644745222929937</v>
      </c>
      <c r="AA207" s="347">
        <v>0</v>
      </c>
      <c r="AB207" s="347">
        <v>0</v>
      </c>
      <c r="AC207" s="347">
        <v>0.16666666666666666</v>
      </c>
      <c r="AD207" s="347">
        <v>6.18421052631579E-2</v>
      </c>
      <c r="AE207" s="347">
        <v>0.12593703148425786</v>
      </c>
      <c r="AF207" s="347">
        <v>0</v>
      </c>
      <c r="AG207" s="348">
        <v>0</v>
      </c>
      <c r="AH207" s="348">
        <v>0</v>
      </c>
      <c r="AI207" s="348">
        <v>0</v>
      </c>
      <c r="AJ207" s="348">
        <v>0</v>
      </c>
      <c r="AK207" s="348">
        <v>0</v>
      </c>
      <c r="AL207" s="348">
        <v>4.4384084694021893E-2</v>
      </c>
      <c r="AM207" s="348">
        <v>4.5802826417558125E-2</v>
      </c>
      <c r="AN207" s="348">
        <v>2.5288999999999999E-2</v>
      </c>
      <c r="AO207" s="348">
        <v>1.2941292599999999E-2</v>
      </c>
      <c r="AP207" s="348">
        <v>1.44064091E-2</v>
      </c>
      <c r="AQ207" s="342">
        <f t="shared" si="6"/>
        <v>0.23670212765957446</v>
      </c>
      <c r="AR207" s="342" t="str">
        <f t="shared" si="7"/>
        <v>IE adult</v>
      </c>
    </row>
    <row r="208" spans="1:44" x14ac:dyDescent="0.2">
      <c r="A208" s="248">
        <v>4</v>
      </c>
      <c r="B208" s="68">
        <v>280010</v>
      </c>
      <c r="C208" s="68" t="s">
        <v>1140</v>
      </c>
      <c r="D208" s="306" t="s">
        <v>599</v>
      </c>
      <c r="E208" s="337">
        <f>chronic_intake_assessment_1!E208</f>
        <v>1</v>
      </c>
      <c r="F208" s="349">
        <v>7.0000000000000007E-2</v>
      </c>
      <c r="G208" s="349">
        <v>4.5454545454545456E-2</v>
      </c>
      <c r="H208" s="349">
        <v>2.0500000000000001E-2</v>
      </c>
      <c r="I208" s="349">
        <v>1.2696141138506261E-2</v>
      </c>
      <c r="J208" s="349">
        <v>6.4064820804850389E-2</v>
      </c>
      <c r="K208" s="349">
        <v>7.482503901731187E-2</v>
      </c>
      <c r="L208" s="349">
        <v>4.1336217255467433E-2</v>
      </c>
      <c r="M208" s="349">
        <v>0.13500000000000001</v>
      </c>
      <c r="N208" s="349">
        <v>6.9000000000000006E-2</v>
      </c>
      <c r="O208" s="349">
        <v>1.149425287356322E-2</v>
      </c>
      <c r="P208" s="349">
        <v>6.164383561643836E-2</v>
      </c>
      <c r="Q208" s="349">
        <v>4.2099866844207731E-2</v>
      </c>
      <c r="R208" s="349">
        <v>6.6500000000000004E-2</v>
      </c>
      <c r="S208" s="349">
        <v>1.75464338E-2</v>
      </c>
      <c r="T208" s="349">
        <v>5.233111695024114E-2</v>
      </c>
      <c r="U208" s="349"/>
      <c r="V208" s="349">
        <v>0.23670212765957446</v>
      </c>
      <c r="W208" s="349">
        <v>5.0218012328973077E-2</v>
      </c>
      <c r="X208" s="349">
        <v>2.5714285714285714E-2</v>
      </c>
      <c r="Y208" s="349">
        <v>7.6999999999999999E-2</v>
      </c>
      <c r="Z208" s="349">
        <v>0.12644745222929937</v>
      </c>
      <c r="AA208" s="349">
        <v>0</v>
      </c>
      <c r="AB208" s="349">
        <v>0</v>
      </c>
      <c r="AC208" s="349">
        <v>0.16666666666666666</v>
      </c>
      <c r="AD208" s="349">
        <v>6.18421052631579E-2</v>
      </c>
      <c r="AE208" s="349">
        <v>0.12593703148425786</v>
      </c>
      <c r="AF208" s="349"/>
      <c r="AG208" s="350"/>
      <c r="AH208" s="350"/>
      <c r="AI208" s="350"/>
      <c r="AJ208" s="350"/>
      <c r="AK208" s="350"/>
      <c r="AL208" s="350">
        <v>3.7782043469316941E-2</v>
      </c>
      <c r="AM208" s="350">
        <v>4.2345164683310725E-2</v>
      </c>
      <c r="AN208" s="350">
        <v>2.5288999999999999E-2</v>
      </c>
      <c r="AO208" s="350">
        <v>1.2941292599999999E-2</v>
      </c>
      <c r="AP208" s="350">
        <v>1.44064091E-2</v>
      </c>
      <c r="AQ208" s="340">
        <f t="shared" si="6"/>
        <v>0.23670212765957446</v>
      </c>
      <c r="AR208" s="340" t="str">
        <f t="shared" si="7"/>
        <v>IE adult</v>
      </c>
    </row>
    <row r="209" spans="1:44" outlineLevel="1" x14ac:dyDescent="0.2">
      <c r="A209" s="248">
        <v>4</v>
      </c>
      <c r="B209" s="68">
        <v>280020</v>
      </c>
      <c r="C209" s="68" t="s">
        <v>1141</v>
      </c>
      <c r="D209" s="306" t="s">
        <v>601</v>
      </c>
      <c r="E209" s="337">
        <f>chronic_intake_assessment_1!E209</f>
        <v>1</v>
      </c>
      <c r="F209" s="349">
        <v>1.0019E-2</v>
      </c>
      <c r="G209" s="349">
        <v>0</v>
      </c>
      <c r="H209" s="349">
        <v>0</v>
      </c>
      <c r="I209" s="349">
        <v>0</v>
      </c>
      <c r="J209" s="349">
        <v>2.0078626074377618E-4</v>
      </c>
      <c r="K209" s="349">
        <v>0</v>
      </c>
      <c r="L209" s="349">
        <v>8.4114395577986056E-3</v>
      </c>
      <c r="M209" s="349">
        <v>0</v>
      </c>
      <c r="N209" s="349">
        <v>0</v>
      </c>
      <c r="O209" s="349">
        <v>0</v>
      </c>
      <c r="P209" s="349">
        <v>0</v>
      </c>
      <c r="Q209" s="349">
        <v>0</v>
      </c>
      <c r="R209" s="349">
        <v>0</v>
      </c>
      <c r="S209" s="349"/>
      <c r="T209" s="349">
        <v>0</v>
      </c>
      <c r="U209" s="349"/>
      <c r="V209" s="349">
        <v>0</v>
      </c>
      <c r="W209" s="349">
        <v>9.6226131408810693E-3</v>
      </c>
      <c r="X209" s="349">
        <v>0</v>
      </c>
      <c r="Y209" s="349">
        <v>1E-3</v>
      </c>
      <c r="Z209" s="349">
        <v>0</v>
      </c>
      <c r="AA209" s="349">
        <v>0</v>
      </c>
      <c r="AB209" s="349">
        <v>0</v>
      </c>
      <c r="AC209" s="349">
        <v>0</v>
      </c>
      <c r="AD209" s="349">
        <v>0</v>
      </c>
      <c r="AE209" s="349">
        <v>0</v>
      </c>
      <c r="AF209" s="349"/>
      <c r="AG209" s="350"/>
      <c r="AH209" s="350"/>
      <c r="AI209" s="350"/>
      <c r="AJ209" s="350"/>
      <c r="AK209" s="350"/>
      <c r="AL209" s="350">
        <v>6.6020412247049529E-3</v>
      </c>
      <c r="AM209" s="350">
        <v>3.4576617342474015E-3</v>
      </c>
      <c r="AN209" s="350">
        <v>0</v>
      </c>
      <c r="AO209" s="350"/>
      <c r="AP209" s="350"/>
      <c r="AQ209" s="340">
        <f t="shared" si="6"/>
        <v>1.0019E-2</v>
      </c>
      <c r="AR209" s="340" t="str">
        <f t="shared" si="7"/>
        <v>DE child</v>
      </c>
    </row>
    <row r="210" spans="1:44" outlineLevel="3" x14ac:dyDescent="0.2">
      <c r="A210" s="248">
        <v>4</v>
      </c>
      <c r="B210" s="68">
        <v>280990</v>
      </c>
      <c r="C210" s="68" t="s">
        <v>1142</v>
      </c>
      <c r="D210" s="306" t="s">
        <v>1143</v>
      </c>
      <c r="E210" s="337">
        <f>chronic_intake_assessment_1!E210</f>
        <v>0</v>
      </c>
      <c r="F210" s="349">
        <v>0</v>
      </c>
      <c r="G210" s="349">
        <v>0</v>
      </c>
      <c r="H210" s="349">
        <v>0</v>
      </c>
      <c r="I210" s="349">
        <v>0</v>
      </c>
      <c r="J210" s="349">
        <v>0</v>
      </c>
      <c r="K210" s="349">
        <v>0</v>
      </c>
      <c r="L210" s="349">
        <v>0</v>
      </c>
      <c r="M210" s="349">
        <v>0</v>
      </c>
      <c r="N210" s="349">
        <v>0</v>
      </c>
      <c r="O210" s="349">
        <v>0</v>
      </c>
      <c r="P210" s="349">
        <v>0</v>
      </c>
      <c r="Q210" s="349">
        <v>0</v>
      </c>
      <c r="R210" s="349">
        <v>0</v>
      </c>
      <c r="S210" s="349"/>
      <c r="T210" s="349">
        <v>0</v>
      </c>
      <c r="U210" s="349"/>
      <c r="V210" s="349">
        <v>0</v>
      </c>
      <c r="W210" s="349">
        <v>0</v>
      </c>
      <c r="X210" s="349">
        <v>0</v>
      </c>
      <c r="Y210" s="349">
        <v>0</v>
      </c>
      <c r="Z210" s="349">
        <v>0</v>
      </c>
      <c r="AA210" s="349">
        <v>0</v>
      </c>
      <c r="AB210" s="349">
        <v>0</v>
      </c>
      <c r="AC210" s="349">
        <v>0</v>
      </c>
      <c r="AD210" s="349">
        <v>0</v>
      </c>
      <c r="AE210" s="349">
        <v>0</v>
      </c>
      <c r="AF210" s="349"/>
      <c r="AG210" s="350"/>
      <c r="AH210" s="350"/>
      <c r="AI210" s="350"/>
      <c r="AJ210" s="350"/>
      <c r="AK210" s="350"/>
      <c r="AL210" s="350">
        <v>0</v>
      </c>
      <c r="AM210" s="350">
        <v>0</v>
      </c>
      <c r="AN210" s="350">
        <v>0</v>
      </c>
      <c r="AO210" s="350"/>
      <c r="AP210" s="350"/>
      <c r="AQ210" s="340">
        <f t="shared" si="6"/>
        <v>0</v>
      </c>
      <c r="AR210" s="340" t="str">
        <f t="shared" si="7"/>
        <v>DE child</v>
      </c>
    </row>
    <row r="211" spans="1:44" outlineLevel="3" x14ac:dyDescent="0.2">
      <c r="A211" s="247">
        <v>2</v>
      </c>
      <c r="B211" s="336">
        <v>290000</v>
      </c>
      <c r="C211" s="336" t="s">
        <v>1144</v>
      </c>
      <c r="D211" s="364" t="s">
        <v>603</v>
      </c>
      <c r="E211" s="337">
        <f>chronic_intake_assessment_1!E211</f>
        <v>1</v>
      </c>
      <c r="F211" s="347">
        <v>0</v>
      </c>
      <c r="G211" s="347">
        <v>0</v>
      </c>
      <c r="H211" s="347">
        <v>0</v>
      </c>
      <c r="I211" s="347">
        <v>0</v>
      </c>
      <c r="J211" s="347">
        <v>0</v>
      </c>
      <c r="K211" s="347">
        <v>0</v>
      </c>
      <c r="L211" s="347">
        <v>0</v>
      </c>
      <c r="M211" s="347">
        <v>0</v>
      </c>
      <c r="N211" s="347">
        <v>0</v>
      </c>
      <c r="O211" s="347">
        <v>0</v>
      </c>
      <c r="P211" s="347">
        <v>0</v>
      </c>
      <c r="Q211" s="347">
        <v>0</v>
      </c>
      <c r="R211" s="347">
        <v>0</v>
      </c>
      <c r="S211" s="347"/>
      <c r="T211" s="347">
        <v>0</v>
      </c>
      <c r="U211" s="349"/>
      <c r="V211" s="347">
        <v>0</v>
      </c>
      <c r="W211" s="347">
        <v>0</v>
      </c>
      <c r="X211" s="347">
        <v>0</v>
      </c>
      <c r="Y211" s="347">
        <v>0</v>
      </c>
      <c r="Z211" s="347">
        <v>0</v>
      </c>
      <c r="AA211" s="347">
        <v>0</v>
      </c>
      <c r="AB211" s="347">
        <v>0</v>
      </c>
      <c r="AC211" s="347">
        <v>0</v>
      </c>
      <c r="AD211" s="347">
        <v>0</v>
      </c>
      <c r="AE211" s="347">
        <v>0</v>
      </c>
      <c r="AF211" s="347"/>
      <c r="AG211" s="348"/>
      <c r="AH211" s="348"/>
      <c r="AI211" s="348"/>
      <c r="AJ211" s="348"/>
      <c r="AK211" s="348"/>
      <c r="AL211" s="348">
        <v>0</v>
      </c>
      <c r="AM211" s="348">
        <v>0</v>
      </c>
      <c r="AN211" s="348">
        <v>0</v>
      </c>
      <c r="AO211" s="348"/>
      <c r="AP211" s="348"/>
      <c r="AQ211" s="342">
        <f t="shared" si="6"/>
        <v>0</v>
      </c>
      <c r="AR211" s="342" t="str">
        <f t="shared" si="7"/>
        <v>DE child</v>
      </c>
    </row>
    <row r="212" spans="1:44" outlineLevel="3" x14ac:dyDescent="0.2">
      <c r="A212" s="246">
        <v>1</v>
      </c>
      <c r="B212" s="328">
        <v>300000</v>
      </c>
      <c r="C212" s="328" t="s">
        <v>1145</v>
      </c>
      <c r="D212" s="363" t="s">
        <v>605</v>
      </c>
      <c r="E212" s="337">
        <f>chronic_intake_assessment_1!E212</f>
        <v>0</v>
      </c>
      <c r="F212" s="346">
        <v>0.02</v>
      </c>
      <c r="G212" s="346">
        <v>9.0909090909090909E-4</v>
      </c>
      <c r="H212" s="346">
        <v>0.47359999999999997</v>
      </c>
      <c r="I212" s="346">
        <v>5.9226014343336922E-2</v>
      </c>
      <c r="J212" s="346">
        <v>0.20677264665196665</v>
      </c>
      <c r="K212" s="346">
        <v>0.36675394322826732</v>
      </c>
      <c r="L212" s="346">
        <v>0.1475606825282384</v>
      </c>
      <c r="M212" s="346">
        <v>0.14800000000000002</v>
      </c>
      <c r="N212" s="346">
        <v>6.3E-2</v>
      </c>
      <c r="O212" s="346">
        <v>0.4942528735632184</v>
      </c>
      <c r="P212" s="346">
        <v>0.81506849315068508</v>
      </c>
      <c r="Q212" s="346">
        <v>6.2595206391478034E-3</v>
      </c>
      <c r="R212" s="346">
        <v>0.21959999999999999</v>
      </c>
      <c r="S212" s="346">
        <v>4.6816299200000001E-2</v>
      </c>
      <c r="T212" s="346">
        <v>0.20312562967817019</v>
      </c>
      <c r="U212" s="349"/>
      <c r="V212" s="346">
        <v>0.54654255319148937</v>
      </c>
      <c r="W212" s="346">
        <v>0.10148849797023002</v>
      </c>
      <c r="X212" s="346">
        <v>0</v>
      </c>
      <c r="Y212" s="346">
        <v>7.8E-2</v>
      </c>
      <c r="Z212" s="346">
        <v>5.2968152866242041E-2</v>
      </c>
      <c r="AA212" s="346">
        <v>0.22666666666666666</v>
      </c>
      <c r="AB212" s="346">
        <v>0.11666666666666667</v>
      </c>
      <c r="AC212" s="346">
        <v>0</v>
      </c>
      <c r="AD212" s="346">
        <v>0.24342105263157898</v>
      </c>
      <c r="AE212" s="346">
        <v>0.42578710644677664</v>
      </c>
      <c r="AF212" s="346">
        <v>0.30166666666666669</v>
      </c>
      <c r="AG212" s="346">
        <v>0.10883333333333332</v>
      </c>
      <c r="AH212" s="346">
        <v>8.7666666666666671E-2</v>
      </c>
      <c r="AI212" s="346">
        <v>0.14250000000000002</v>
      </c>
      <c r="AJ212" s="346">
        <v>8.1166666666666665E-2</v>
      </c>
      <c r="AK212" s="346">
        <v>0.13300000000000001</v>
      </c>
      <c r="AL212" s="346">
        <v>3.0643952170555409E-2</v>
      </c>
      <c r="AM212" s="346">
        <v>2.4893070671593773E-2</v>
      </c>
      <c r="AN212" s="346">
        <v>2.2003299999999999E-3</v>
      </c>
      <c r="AO212" s="346">
        <v>8.3861274699999988E-2</v>
      </c>
      <c r="AP212" s="346">
        <v>0.16125928819999999</v>
      </c>
      <c r="AQ212" s="341">
        <f t="shared" si="6"/>
        <v>0.81506849315068508</v>
      </c>
      <c r="AR212" s="341" t="str">
        <f t="shared" si="7"/>
        <v>UK toddler</v>
      </c>
    </row>
    <row r="213" spans="1:44" outlineLevel="3" x14ac:dyDescent="0.2">
      <c r="A213" s="248">
        <v>4</v>
      </c>
      <c r="B213" s="68">
        <v>300010</v>
      </c>
      <c r="C213" s="68" t="s">
        <v>884</v>
      </c>
      <c r="D213" s="306" t="s">
        <v>606</v>
      </c>
      <c r="E213" s="337">
        <f>chronic_intake_assessment_1!E213</f>
        <v>1</v>
      </c>
      <c r="F213" s="349">
        <v>0</v>
      </c>
      <c r="G213" s="349">
        <v>4.5454545454545455E-4</v>
      </c>
      <c r="H213" s="349">
        <v>0.12429999999999999</v>
      </c>
      <c r="I213" s="349">
        <v>1.8707004504143962E-2</v>
      </c>
      <c r="J213" s="349">
        <v>9.3814220049865948E-2</v>
      </c>
      <c r="K213" s="349">
        <v>0.1801155376403622</v>
      </c>
      <c r="L213" s="349">
        <v>7.8346551309781298E-2</v>
      </c>
      <c r="M213" s="349">
        <v>0.129</v>
      </c>
      <c r="N213" s="349">
        <v>3.5000000000000003E-2</v>
      </c>
      <c r="O213" s="349">
        <v>0.4942528735632184</v>
      </c>
      <c r="P213" s="349">
        <v>0.77397260273972612</v>
      </c>
      <c r="Q213" s="349">
        <v>5.9400798934753666E-3</v>
      </c>
      <c r="R213" s="349">
        <v>5.0299999999999997E-2</v>
      </c>
      <c r="S213" s="349">
        <v>9.2248760999999995E-3</v>
      </c>
      <c r="T213" s="349">
        <v>0.1227242440674713</v>
      </c>
      <c r="U213" s="349"/>
      <c r="V213" s="349">
        <v>0.12234042553191488</v>
      </c>
      <c r="W213" s="349">
        <v>5.7434972184633885E-2</v>
      </c>
      <c r="X213" s="349">
        <v>0</v>
      </c>
      <c r="Y213" s="349">
        <v>3.7999999999999999E-2</v>
      </c>
      <c r="Z213" s="349">
        <v>3.2283439490445862E-2</v>
      </c>
      <c r="AA213" s="349">
        <v>0.16833333333333333</v>
      </c>
      <c r="AB213" s="349">
        <v>0.11666666666666667</v>
      </c>
      <c r="AC213" s="349">
        <v>0</v>
      </c>
      <c r="AD213" s="349">
        <v>0.22105263157894739</v>
      </c>
      <c r="AE213" s="349">
        <v>0.3568215892053973</v>
      </c>
      <c r="AF213" s="349">
        <v>0.12400000000000001</v>
      </c>
      <c r="AG213" s="350">
        <v>2.5166666666666667E-2</v>
      </c>
      <c r="AH213" s="350">
        <v>2.5000000000000001E-2</v>
      </c>
      <c r="AI213" s="350">
        <v>8.5166666666666668E-2</v>
      </c>
      <c r="AJ213" s="350">
        <v>2.2666666666666668E-2</v>
      </c>
      <c r="AK213" s="350">
        <v>6.2666666666666662E-2</v>
      </c>
      <c r="AL213" s="350">
        <v>1.5003761451527306E-2</v>
      </c>
      <c r="AM213" s="350">
        <v>1.2451292022852846E-2</v>
      </c>
      <c r="AN213" s="350">
        <v>0</v>
      </c>
      <c r="AO213" s="350">
        <v>3.8857524599999999E-2</v>
      </c>
      <c r="AP213" s="350">
        <v>8.9740905400000001E-2</v>
      </c>
      <c r="AQ213" s="340">
        <f t="shared" si="6"/>
        <v>0.77397260273972612</v>
      </c>
      <c r="AR213" s="340" t="str">
        <f t="shared" si="7"/>
        <v>UK toddler</v>
      </c>
    </row>
    <row r="214" spans="1:44" outlineLevel="3" x14ac:dyDescent="0.2">
      <c r="A214" s="248">
        <v>4</v>
      </c>
      <c r="B214" s="68">
        <v>300020</v>
      </c>
      <c r="C214" s="68" t="s">
        <v>1146</v>
      </c>
      <c r="D214" s="306" t="s">
        <v>582</v>
      </c>
      <c r="E214" s="337">
        <f>chronic_intake_assessment_1!E214</f>
        <v>1</v>
      </c>
      <c r="F214" s="349">
        <v>0.01</v>
      </c>
      <c r="G214" s="349">
        <v>0</v>
      </c>
      <c r="H214" s="349">
        <v>0.2268</v>
      </c>
      <c r="I214" s="349">
        <v>3.7060458144414554E-2</v>
      </c>
      <c r="J214" s="349">
        <v>9.5968947006258423E-2</v>
      </c>
      <c r="K214" s="349">
        <v>0.18144360039309992</v>
      </c>
      <c r="L214" s="349">
        <v>3.6049026676279738E-2</v>
      </c>
      <c r="M214" s="349">
        <v>2E-3</v>
      </c>
      <c r="N214" s="349">
        <v>1E-3</v>
      </c>
      <c r="O214" s="349">
        <v>0</v>
      </c>
      <c r="P214" s="349">
        <v>1.3698630136986302E-2</v>
      </c>
      <c r="Q214" s="349">
        <v>1.3302263648468711E-4</v>
      </c>
      <c r="R214" s="349">
        <v>0.1009</v>
      </c>
      <c r="S214" s="349">
        <v>2.0949629E-3</v>
      </c>
      <c r="T214" s="349">
        <v>7.3685893249729947E-2</v>
      </c>
      <c r="U214" s="349"/>
      <c r="V214" s="349">
        <v>0.14627659574468085</v>
      </c>
      <c r="W214" s="349">
        <v>1.9094872951435873E-2</v>
      </c>
      <c r="X214" s="349">
        <v>0</v>
      </c>
      <c r="Y214" s="349">
        <v>1E-3</v>
      </c>
      <c r="Z214" s="349">
        <v>0</v>
      </c>
      <c r="AA214" s="349">
        <v>0</v>
      </c>
      <c r="AB214" s="349">
        <v>0</v>
      </c>
      <c r="AC214" s="349">
        <v>0</v>
      </c>
      <c r="AD214" s="349">
        <v>1.0526315789473684E-2</v>
      </c>
      <c r="AE214" s="349">
        <v>4.0479760119940034E-2</v>
      </c>
      <c r="AF214" s="349">
        <v>8.1666666666666679E-2</v>
      </c>
      <c r="AG214" s="350">
        <v>1.5833333333333331E-2</v>
      </c>
      <c r="AH214" s="350">
        <v>1.9666666666666666E-2</v>
      </c>
      <c r="AI214" s="350">
        <v>1.6E-2</v>
      </c>
      <c r="AJ214" s="350">
        <v>1.1833333333333333E-2</v>
      </c>
      <c r="AK214" s="350">
        <v>6.1666666666666667E-3</v>
      </c>
      <c r="AL214" s="350">
        <v>1.1644148499922333E-2</v>
      </c>
      <c r="AM214" s="350">
        <v>1.0477333202213501E-2</v>
      </c>
      <c r="AN214" s="350">
        <v>0</v>
      </c>
      <c r="AO214" s="350">
        <v>1.5057006E-3</v>
      </c>
      <c r="AP214" s="350">
        <v>1.4911213000000001E-3</v>
      </c>
      <c r="AQ214" s="340">
        <f t="shared" si="6"/>
        <v>0.2268</v>
      </c>
      <c r="AR214" s="340" t="str">
        <f t="shared" si="7"/>
        <v>ES child</v>
      </c>
    </row>
    <row r="215" spans="1:44" outlineLevel="3" x14ac:dyDescent="0.2">
      <c r="A215" s="248">
        <v>4</v>
      </c>
      <c r="B215" s="68">
        <v>300030</v>
      </c>
      <c r="C215" s="68" t="s">
        <v>1147</v>
      </c>
      <c r="D215" s="306" t="s">
        <v>608</v>
      </c>
      <c r="E215" s="337">
        <f>chronic_intake_assessment_1!E215</f>
        <v>1</v>
      </c>
      <c r="F215" s="349">
        <v>0.01</v>
      </c>
      <c r="G215" s="349">
        <v>4.5454545454545455E-4</v>
      </c>
      <c r="H215" s="349">
        <v>0.1225</v>
      </c>
      <c r="I215" s="349">
        <v>0</v>
      </c>
      <c r="J215" s="349">
        <v>1.6989479595842308E-2</v>
      </c>
      <c r="K215" s="349">
        <v>0</v>
      </c>
      <c r="L215" s="349">
        <v>9.6130737803412653E-3</v>
      </c>
      <c r="M215" s="349">
        <v>8.9999999999999993E-3</v>
      </c>
      <c r="N215" s="349">
        <v>1.4E-2</v>
      </c>
      <c r="O215" s="349">
        <v>0</v>
      </c>
      <c r="P215" s="349">
        <v>2.7397260273972605E-2</v>
      </c>
      <c r="Q215" s="349">
        <v>1.8641810918774968E-4</v>
      </c>
      <c r="R215" s="349">
        <v>6.8399999999999989E-2</v>
      </c>
      <c r="S215" s="349">
        <v>3.5496460200000003E-2</v>
      </c>
      <c r="T215" s="349">
        <v>6.2290537897075199E-3</v>
      </c>
      <c r="U215" s="349"/>
      <c r="V215" s="349">
        <v>0.27792553191489361</v>
      </c>
      <c r="W215" s="349">
        <v>1.2178619756427604E-2</v>
      </c>
      <c r="X215" s="349">
        <v>0</v>
      </c>
      <c r="Y215" s="349">
        <v>0.02</v>
      </c>
      <c r="Z215" s="349">
        <v>2.0684713375796179E-2</v>
      </c>
      <c r="AA215" s="349">
        <v>6.6666666666666671E-3</v>
      </c>
      <c r="AB215" s="349">
        <v>0</v>
      </c>
      <c r="AC215" s="349">
        <v>0</v>
      </c>
      <c r="AD215" s="349">
        <v>1.1842105263157895E-2</v>
      </c>
      <c r="AE215" s="349">
        <v>2.8485757121439279E-2</v>
      </c>
      <c r="AF215" s="349">
        <v>9.6000000000000002E-2</v>
      </c>
      <c r="AG215" s="350">
        <v>6.7833333333333329E-2</v>
      </c>
      <c r="AH215" s="350">
        <v>4.2999999999999997E-2</v>
      </c>
      <c r="AI215" s="350">
        <v>4.133333333333334E-2</v>
      </c>
      <c r="AJ215" s="350">
        <v>4.6666666666666669E-2</v>
      </c>
      <c r="AK215" s="350">
        <v>6.4166666666666664E-2</v>
      </c>
      <c r="AL215" s="350">
        <v>3.9960422191057708E-3</v>
      </c>
      <c r="AM215" s="350">
        <v>1.964445446527424E-3</v>
      </c>
      <c r="AN215" s="350">
        <v>2.2003299999999999E-3</v>
      </c>
      <c r="AO215" s="350">
        <v>4.3498049499999997E-2</v>
      </c>
      <c r="AP215" s="350">
        <v>7.0027261499999993E-2</v>
      </c>
      <c r="AQ215" s="340">
        <f t="shared" si="6"/>
        <v>0.27792553191489361</v>
      </c>
      <c r="AR215" s="340" t="str">
        <f t="shared" si="7"/>
        <v>IE adult</v>
      </c>
    </row>
    <row r="216" spans="1:44" outlineLevel="3" x14ac:dyDescent="0.2">
      <c r="A216" s="248">
        <v>4</v>
      </c>
      <c r="B216" s="68">
        <v>300040</v>
      </c>
      <c r="C216" s="68" t="s">
        <v>1148</v>
      </c>
      <c r="D216" s="306" t="s">
        <v>609</v>
      </c>
      <c r="E216" s="337">
        <f>chronic_intake_assessment_1!E216</f>
        <v>1</v>
      </c>
      <c r="F216" s="349">
        <v>0</v>
      </c>
      <c r="G216" s="349">
        <v>0</v>
      </c>
      <c r="H216" s="349">
        <v>0</v>
      </c>
      <c r="I216" s="349">
        <v>0</v>
      </c>
      <c r="J216" s="349">
        <v>0</v>
      </c>
      <c r="K216" s="349">
        <v>0</v>
      </c>
      <c r="L216" s="349">
        <v>0</v>
      </c>
      <c r="M216" s="349">
        <v>0</v>
      </c>
      <c r="N216" s="349">
        <v>0</v>
      </c>
      <c r="O216" s="349">
        <v>0</v>
      </c>
      <c r="P216" s="349">
        <v>0</v>
      </c>
      <c r="Q216" s="349">
        <v>0</v>
      </c>
      <c r="R216" s="349">
        <v>0</v>
      </c>
      <c r="S216" s="349"/>
      <c r="T216" s="349">
        <v>0</v>
      </c>
      <c r="U216" s="349"/>
      <c r="V216" s="349">
        <v>0</v>
      </c>
      <c r="W216" s="349">
        <v>0</v>
      </c>
      <c r="X216" s="349">
        <v>0</v>
      </c>
      <c r="Y216" s="349">
        <v>0</v>
      </c>
      <c r="Z216" s="349">
        <v>0</v>
      </c>
      <c r="AA216" s="349">
        <v>0</v>
      </c>
      <c r="AB216" s="349">
        <v>0</v>
      </c>
      <c r="AC216" s="349">
        <v>0</v>
      </c>
      <c r="AD216" s="349">
        <v>0</v>
      </c>
      <c r="AE216" s="349">
        <v>0</v>
      </c>
      <c r="AF216" s="349"/>
      <c r="AG216" s="350"/>
      <c r="AH216" s="350"/>
      <c r="AI216" s="350"/>
      <c r="AJ216" s="350"/>
      <c r="AK216" s="350"/>
      <c r="AL216" s="350">
        <v>0</v>
      </c>
      <c r="AM216" s="350">
        <v>0</v>
      </c>
      <c r="AN216" s="350">
        <v>0</v>
      </c>
      <c r="AO216" s="350"/>
      <c r="AP216" s="350"/>
      <c r="AQ216" s="340">
        <f t="shared" si="6"/>
        <v>0</v>
      </c>
      <c r="AR216" s="340" t="str">
        <f t="shared" si="7"/>
        <v>DE child</v>
      </c>
    </row>
    <row r="217" spans="1:44" outlineLevel="3" x14ac:dyDescent="0.2">
      <c r="A217" s="248">
        <v>4</v>
      </c>
      <c r="B217" s="68">
        <v>300990</v>
      </c>
      <c r="C217" s="68" t="s">
        <v>1149</v>
      </c>
      <c r="D217" s="306" t="s">
        <v>1150</v>
      </c>
      <c r="E217" s="337">
        <f>chronic_intake_assessment_1!E217</f>
        <v>0</v>
      </c>
      <c r="F217" s="349">
        <v>0</v>
      </c>
      <c r="G217" s="349"/>
      <c r="H217" s="349">
        <v>0</v>
      </c>
      <c r="I217" s="349">
        <v>3.4585516947784082E-3</v>
      </c>
      <c r="J217" s="349">
        <v>0</v>
      </c>
      <c r="K217" s="349">
        <v>5.1948051948051948E-3</v>
      </c>
      <c r="L217" s="349">
        <v>2.3552030761836096E-2</v>
      </c>
      <c r="M217" s="349">
        <v>8.0000000000000002E-3</v>
      </c>
      <c r="N217" s="349">
        <v>1.2999999999999999E-2</v>
      </c>
      <c r="O217" s="349">
        <v>0</v>
      </c>
      <c r="P217" s="349">
        <v>0</v>
      </c>
      <c r="Q217" s="349">
        <v>0</v>
      </c>
      <c r="R217" s="349">
        <v>0</v>
      </c>
      <c r="S217" s="349"/>
      <c r="T217" s="349">
        <v>4.8643857126143671E-4</v>
      </c>
      <c r="U217" s="349"/>
      <c r="V217" s="349">
        <v>0</v>
      </c>
      <c r="W217" s="349">
        <v>1.2780033077732671E-2</v>
      </c>
      <c r="X217" s="349">
        <v>0</v>
      </c>
      <c r="Y217" s="349">
        <v>1.9E-2</v>
      </c>
      <c r="Z217" s="349">
        <v>0</v>
      </c>
      <c r="AA217" s="349">
        <v>5.1666666666666666E-2</v>
      </c>
      <c r="AB217" s="349">
        <v>0</v>
      </c>
      <c r="AC217" s="349">
        <v>0</v>
      </c>
      <c r="AD217" s="349">
        <v>0</v>
      </c>
      <c r="AE217" s="349">
        <v>0</v>
      </c>
      <c r="AF217" s="349"/>
      <c r="AG217" s="350"/>
      <c r="AH217" s="350"/>
      <c r="AI217" s="350"/>
      <c r="AJ217" s="350"/>
      <c r="AK217" s="350"/>
      <c r="AL217" s="350">
        <v>0</v>
      </c>
      <c r="AM217" s="350">
        <v>0</v>
      </c>
      <c r="AN217" s="350">
        <v>0</v>
      </c>
      <c r="AO217" s="350"/>
      <c r="AP217" s="350"/>
      <c r="AQ217" s="340">
        <f t="shared" si="6"/>
        <v>5.1666666666666666E-2</v>
      </c>
      <c r="AR217" s="340" t="str">
        <f t="shared" si="7"/>
        <v>PT general</v>
      </c>
    </row>
    <row r="218" spans="1:44" outlineLevel="3" x14ac:dyDescent="0.2">
      <c r="A218" s="246">
        <v>1</v>
      </c>
      <c r="B218" s="328">
        <v>400000</v>
      </c>
      <c r="C218" s="328" t="s">
        <v>1151</v>
      </c>
      <c r="D218" s="363" t="s">
        <v>611</v>
      </c>
      <c r="E218" s="337">
        <f>chronic_intake_assessment_1!E218</f>
        <v>0</v>
      </c>
      <c r="F218" s="346">
        <v>0.28004100000000004</v>
      </c>
      <c r="G218" s="346">
        <v>4.5454545454545455E-4</v>
      </c>
      <c r="H218" s="346">
        <v>0.86280000000000001</v>
      </c>
      <c r="I218" s="346">
        <v>9.7820484935347535E-2</v>
      </c>
      <c r="J218" s="346">
        <v>0.48214927207576369</v>
      </c>
      <c r="K218" s="346">
        <v>0.72675068069699789</v>
      </c>
      <c r="L218" s="346">
        <v>6.9935111751982693E-2</v>
      </c>
      <c r="M218" s="346">
        <v>2.7519999999999998</v>
      </c>
      <c r="N218" s="346">
        <v>2.2340010000000001</v>
      </c>
      <c r="O218" s="346">
        <v>1.149425287356322E-2</v>
      </c>
      <c r="P218" s="346">
        <v>4.7945205479452052E-2</v>
      </c>
      <c r="Q218" s="346">
        <v>2.4700399467376835E-4</v>
      </c>
      <c r="R218" s="346">
        <v>0.53100000000000003</v>
      </c>
      <c r="S218" s="346">
        <v>0.13864060389999999</v>
      </c>
      <c r="T218" s="346">
        <v>0.32412993867702533</v>
      </c>
      <c r="U218" s="349"/>
      <c r="V218" s="346">
        <v>0.48005319148936171</v>
      </c>
      <c r="W218" s="346">
        <v>5.728461885430762E-2</v>
      </c>
      <c r="X218" s="346">
        <v>4.2285714285714288E-2</v>
      </c>
      <c r="Y218" s="346">
        <v>1.262</v>
      </c>
      <c r="Z218" s="346">
        <v>1.5423566878980895E-2</v>
      </c>
      <c r="AA218" s="346">
        <v>0.86166666666666669</v>
      </c>
      <c r="AB218" s="346">
        <v>0.71666666666666667</v>
      </c>
      <c r="AC218" s="346">
        <v>0</v>
      </c>
      <c r="AD218" s="346">
        <v>2.1052631578947368E-2</v>
      </c>
      <c r="AE218" s="346">
        <v>4.3478260869565216E-2</v>
      </c>
      <c r="AF218" s="346">
        <v>2.5528333333333335</v>
      </c>
      <c r="AG218" s="346">
        <v>3.4958333333333331</v>
      </c>
      <c r="AH218" s="346">
        <v>3.8106666666666662</v>
      </c>
      <c r="AI218" s="346">
        <v>4.5146666666666659</v>
      </c>
      <c r="AJ218" s="346">
        <v>4.6310000000000002</v>
      </c>
      <c r="AK218" s="346">
        <v>2.8476666666666666</v>
      </c>
      <c r="AL218" s="346">
        <v>0.24226208866328194</v>
      </c>
      <c r="AM218" s="346">
        <v>0.25076667216953902</v>
      </c>
      <c r="AN218" s="346">
        <v>7.0669000000000001E-6</v>
      </c>
      <c r="AO218" s="346">
        <v>0.19995121699999999</v>
      </c>
      <c r="AP218" s="346">
        <v>0.17362458459999999</v>
      </c>
      <c r="AQ218" s="341">
        <f t="shared" si="6"/>
        <v>4.6310000000000002</v>
      </c>
      <c r="AR218" s="341" t="str">
        <f t="shared" si="7"/>
        <v>GEMS/Food G11</v>
      </c>
    </row>
    <row r="219" spans="1:44" outlineLevel="3" x14ac:dyDescent="0.2">
      <c r="A219" s="247">
        <v>2</v>
      </c>
      <c r="B219" s="336">
        <v>401000</v>
      </c>
      <c r="C219" s="336" t="s">
        <v>1152</v>
      </c>
      <c r="D219" s="364" t="s">
        <v>613</v>
      </c>
      <c r="E219" s="337">
        <f>chronic_intake_assessment_1!E219</f>
        <v>0</v>
      </c>
      <c r="F219" s="347">
        <v>0.21004100000000003</v>
      </c>
      <c r="G219" s="347">
        <v>4.5454545454545455E-4</v>
      </c>
      <c r="H219" s="347">
        <v>0.1303</v>
      </c>
      <c r="I219" s="347">
        <v>8.8452038721507836E-2</v>
      </c>
      <c r="J219" s="347">
        <v>0.43931676226859151</v>
      </c>
      <c r="K219" s="347">
        <v>0.61306506974928487</v>
      </c>
      <c r="L219" s="347">
        <v>6.9935111751982693E-2</v>
      </c>
      <c r="M219" s="347">
        <v>1.5409999999999999</v>
      </c>
      <c r="N219" s="347">
        <v>1.312001</v>
      </c>
      <c r="O219" s="347">
        <v>1.149425287356322E-2</v>
      </c>
      <c r="P219" s="347">
        <v>4.7945205479452052E-2</v>
      </c>
      <c r="Q219" s="347">
        <v>2.4700399467376835E-4</v>
      </c>
      <c r="R219" s="347">
        <v>0.10920000000000001</v>
      </c>
      <c r="S219" s="347">
        <v>0.1366498229</v>
      </c>
      <c r="T219" s="347">
        <v>0.25510943263643809</v>
      </c>
      <c r="U219" s="349"/>
      <c r="V219" s="347">
        <v>0.48005319148936171</v>
      </c>
      <c r="W219" s="347">
        <v>5.728461885430762E-2</v>
      </c>
      <c r="X219" s="347">
        <v>4.2285714285714288E-2</v>
      </c>
      <c r="Y219" s="347">
        <v>0.71699999999999997</v>
      </c>
      <c r="Z219" s="347">
        <v>1.5423566878980895E-2</v>
      </c>
      <c r="AA219" s="347">
        <v>0.60666666666666669</v>
      </c>
      <c r="AB219" s="347">
        <v>0.71666666666666667</v>
      </c>
      <c r="AC219" s="347">
        <v>0</v>
      </c>
      <c r="AD219" s="347">
        <v>2.1052631578947368E-2</v>
      </c>
      <c r="AE219" s="347">
        <v>4.3478260869565216E-2</v>
      </c>
      <c r="AF219" s="347">
        <v>1.8941666666666668</v>
      </c>
      <c r="AG219" s="348">
        <v>2.9976666666666665</v>
      </c>
      <c r="AH219" s="348">
        <v>2.9154999999999998</v>
      </c>
      <c r="AI219" s="348">
        <v>4.0073333333333325</v>
      </c>
      <c r="AJ219" s="348">
        <v>4.1583333333333332</v>
      </c>
      <c r="AK219" s="348">
        <v>2.5741666666666667</v>
      </c>
      <c r="AL219" s="348">
        <v>0.14606223751241557</v>
      </c>
      <c r="AM219" s="348">
        <v>0.15079684523172032</v>
      </c>
      <c r="AN219" s="348">
        <v>7.0669000000000001E-6</v>
      </c>
      <c r="AO219" s="348">
        <v>0.187776474</v>
      </c>
      <c r="AP219" s="348">
        <v>0.16529848089999999</v>
      </c>
      <c r="AQ219" s="342">
        <f t="shared" si="6"/>
        <v>4.1583333333333332</v>
      </c>
      <c r="AR219" s="342" t="str">
        <f t="shared" si="7"/>
        <v>GEMS/Food G11</v>
      </c>
    </row>
    <row r="220" spans="1:44" outlineLevel="1" x14ac:dyDescent="0.2">
      <c r="A220" s="248">
        <v>4</v>
      </c>
      <c r="B220" s="68">
        <v>401010</v>
      </c>
      <c r="C220" s="68" t="s">
        <v>1153</v>
      </c>
      <c r="D220" s="306" t="s">
        <v>614</v>
      </c>
      <c r="E220" s="337">
        <f>chronic_intake_assessment_1!E220</f>
        <v>1</v>
      </c>
      <c r="F220" s="349">
        <v>0.01</v>
      </c>
      <c r="G220" s="349">
        <v>0</v>
      </c>
      <c r="H220" s="349">
        <v>0</v>
      </c>
      <c r="I220" s="349">
        <v>0</v>
      </c>
      <c r="J220" s="349">
        <v>3.6897561717828749E-4</v>
      </c>
      <c r="K220" s="349">
        <v>0</v>
      </c>
      <c r="L220" s="349">
        <v>0</v>
      </c>
      <c r="M220" s="349">
        <v>0</v>
      </c>
      <c r="N220" s="349">
        <v>0</v>
      </c>
      <c r="O220" s="349">
        <v>0</v>
      </c>
      <c r="P220" s="349">
        <v>0</v>
      </c>
      <c r="Q220" s="349">
        <v>0</v>
      </c>
      <c r="R220" s="349">
        <v>0</v>
      </c>
      <c r="S220" s="349">
        <v>5.3755319000000001E-3</v>
      </c>
      <c r="T220" s="349">
        <v>0</v>
      </c>
      <c r="U220" s="349"/>
      <c r="V220" s="349">
        <v>0.14760638297872339</v>
      </c>
      <c r="W220" s="349">
        <v>0</v>
      </c>
      <c r="X220" s="349">
        <v>0</v>
      </c>
      <c r="Y220" s="349">
        <v>0</v>
      </c>
      <c r="Z220" s="349">
        <v>0</v>
      </c>
      <c r="AA220" s="349">
        <v>0</v>
      </c>
      <c r="AB220" s="349">
        <v>0</v>
      </c>
      <c r="AC220" s="349">
        <v>0</v>
      </c>
      <c r="AD220" s="349">
        <v>0</v>
      </c>
      <c r="AE220" s="349">
        <v>0</v>
      </c>
      <c r="AF220" s="349">
        <v>0</v>
      </c>
      <c r="AG220" s="350">
        <v>0</v>
      </c>
      <c r="AH220" s="350">
        <v>0</v>
      </c>
      <c r="AI220" s="350">
        <v>1.6666666666666668E-3</v>
      </c>
      <c r="AJ220" s="350">
        <v>0</v>
      </c>
      <c r="AK220" s="350">
        <v>1.6666666666666668E-3</v>
      </c>
      <c r="AL220" s="350">
        <v>2.1839338160223733E-3</v>
      </c>
      <c r="AM220" s="350">
        <v>1.2027244138666409E-3</v>
      </c>
      <c r="AN220" s="350">
        <v>9.6900000000000001E-8</v>
      </c>
      <c r="AO220" s="350">
        <v>2.0335710000000001E-3</v>
      </c>
      <c r="AP220" s="350">
        <v>2.2184903000000001E-3</v>
      </c>
      <c r="AQ220" s="340">
        <f t="shared" si="6"/>
        <v>0.14760638297872339</v>
      </c>
      <c r="AR220" s="340" t="str">
        <f t="shared" si="7"/>
        <v>IE adult</v>
      </c>
    </row>
    <row r="221" spans="1:44" outlineLevel="3" x14ac:dyDescent="0.2">
      <c r="A221" s="248">
        <v>4</v>
      </c>
      <c r="B221" s="68">
        <v>401020</v>
      </c>
      <c r="C221" s="68" t="s">
        <v>1154</v>
      </c>
      <c r="D221" s="306" t="s">
        <v>615</v>
      </c>
      <c r="E221" s="337">
        <f>chronic_intake_assessment_1!E221</f>
        <v>1</v>
      </c>
      <c r="F221" s="349">
        <v>0.02</v>
      </c>
      <c r="G221" s="349">
        <v>0</v>
      </c>
      <c r="H221" s="349">
        <v>8.8000000000000005E-3</v>
      </c>
      <c r="I221" s="349">
        <v>2.0482647495555558E-3</v>
      </c>
      <c r="J221" s="349">
        <v>5.3272285488709841E-3</v>
      </c>
      <c r="K221" s="349">
        <v>9.9069529337779648E-3</v>
      </c>
      <c r="L221" s="349">
        <v>4.3258832011535686E-3</v>
      </c>
      <c r="M221" s="349">
        <v>0.13</v>
      </c>
      <c r="N221" s="349">
        <v>0.26600099999999999</v>
      </c>
      <c r="O221" s="349">
        <v>1.149425287356322E-2</v>
      </c>
      <c r="P221" s="349">
        <v>4.7945205479452052E-2</v>
      </c>
      <c r="Q221" s="349">
        <v>0</v>
      </c>
      <c r="R221" s="349">
        <v>6.0000000000000001E-3</v>
      </c>
      <c r="S221" s="349">
        <v>9.0496633E-3</v>
      </c>
      <c r="T221" s="349">
        <v>6.5923415861025864E-3</v>
      </c>
      <c r="U221" s="349"/>
      <c r="V221" s="349">
        <v>9.0425531914893609E-2</v>
      </c>
      <c r="W221" s="349">
        <v>6.1644865433769349E-3</v>
      </c>
      <c r="X221" s="349">
        <v>0</v>
      </c>
      <c r="Y221" s="349">
        <v>0.112</v>
      </c>
      <c r="Z221" s="349">
        <v>4.1624203821656056E-3</v>
      </c>
      <c r="AA221" s="349">
        <v>1.3333333333333334E-2</v>
      </c>
      <c r="AB221" s="349">
        <v>0.05</v>
      </c>
      <c r="AC221" s="349">
        <v>0</v>
      </c>
      <c r="AD221" s="349">
        <v>2.1052631578947368E-2</v>
      </c>
      <c r="AE221" s="349">
        <v>4.3478260869565216E-2</v>
      </c>
      <c r="AF221" s="349">
        <v>4.4499999999999998E-2</v>
      </c>
      <c r="AG221" s="350">
        <v>9.3833333333333338E-2</v>
      </c>
      <c r="AH221" s="350">
        <v>4.583333333333333E-2</v>
      </c>
      <c r="AI221" s="350">
        <v>9.7000000000000003E-2</v>
      </c>
      <c r="AJ221" s="350">
        <v>0.22850000000000001</v>
      </c>
      <c r="AK221" s="350">
        <v>3.7999999999999999E-2</v>
      </c>
      <c r="AL221" s="350">
        <v>2.7030940981904474E-2</v>
      </c>
      <c r="AM221" s="350">
        <v>2.4780801304490594E-2</v>
      </c>
      <c r="AN221" s="350">
        <v>6.9700000000000002E-6</v>
      </c>
      <c r="AO221" s="350">
        <v>1.34993983E-2</v>
      </c>
      <c r="AP221" s="350">
        <v>1.2682685399999999E-2</v>
      </c>
      <c r="AQ221" s="340">
        <f t="shared" si="6"/>
        <v>0.26600099999999999</v>
      </c>
      <c r="AR221" s="340" t="str">
        <f t="shared" si="7"/>
        <v>NL child</v>
      </c>
    </row>
    <row r="222" spans="1:44" outlineLevel="3" x14ac:dyDescent="0.2">
      <c r="A222" s="248">
        <v>4</v>
      </c>
      <c r="B222" s="68">
        <v>401030</v>
      </c>
      <c r="C222" s="68" t="s">
        <v>1155</v>
      </c>
      <c r="D222" s="306" t="s">
        <v>616</v>
      </c>
      <c r="E222" s="337">
        <f>chronic_intake_assessment_1!E222</f>
        <v>1</v>
      </c>
      <c r="F222" s="349">
        <v>1.0019999999999999E-2</v>
      </c>
      <c r="G222" s="349">
        <v>0</v>
      </c>
      <c r="H222" s="349">
        <v>0</v>
      </c>
      <c r="I222" s="349">
        <v>0</v>
      </c>
      <c r="J222" s="349">
        <v>0</v>
      </c>
      <c r="K222" s="349">
        <v>0</v>
      </c>
      <c r="L222" s="349">
        <v>0</v>
      </c>
      <c r="M222" s="349">
        <v>0</v>
      </c>
      <c r="N222" s="349">
        <v>0</v>
      </c>
      <c r="O222" s="349">
        <v>0</v>
      </c>
      <c r="P222" s="349">
        <v>0</v>
      </c>
      <c r="Q222" s="349">
        <v>0</v>
      </c>
      <c r="R222" s="349">
        <v>0</v>
      </c>
      <c r="S222" s="349"/>
      <c r="T222" s="349">
        <v>0</v>
      </c>
      <c r="U222" s="349"/>
      <c r="V222" s="349">
        <v>0</v>
      </c>
      <c r="W222" s="349">
        <v>0</v>
      </c>
      <c r="X222" s="349">
        <v>0</v>
      </c>
      <c r="Y222" s="349">
        <v>0</v>
      </c>
      <c r="Z222" s="349">
        <v>1.5445859872611467E-4</v>
      </c>
      <c r="AA222" s="349">
        <v>0</v>
      </c>
      <c r="AB222" s="349">
        <v>0</v>
      </c>
      <c r="AC222" s="349">
        <v>0</v>
      </c>
      <c r="AD222" s="349">
        <v>0</v>
      </c>
      <c r="AE222" s="349">
        <v>0</v>
      </c>
      <c r="AF222" s="349">
        <v>1.6666666666666668E-3</v>
      </c>
      <c r="AG222" s="350">
        <v>1.6666666666666668E-3</v>
      </c>
      <c r="AH222" s="350">
        <v>4.1666666666666666E-3</v>
      </c>
      <c r="AI222" s="350">
        <v>1.6666666666666668E-3</v>
      </c>
      <c r="AJ222" s="350">
        <v>0</v>
      </c>
      <c r="AK222" s="350">
        <v>1.8333333333333333E-3</v>
      </c>
      <c r="AL222" s="350">
        <v>2.5563890394100768E-3</v>
      </c>
      <c r="AM222" s="350">
        <v>2.0416468066168586E-3</v>
      </c>
      <c r="AN222" s="350">
        <v>0</v>
      </c>
      <c r="AO222" s="350"/>
      <c r="AP222" s="350"/>
      <c r="AQ222" s="340">
        <f t="shared" si="6"/>
        <v>1.0019999999999999E-2</v>
      </c>
      <c r="AR222" s="340" t="str">
        <f t="shared" si="7"/>
        <v>DE child</v>
      </c>
    </row>
    <row r="223" spans="1:44" outlineLevel="3" x14ac:dyDescent="0.2">
      <c r="A223" s="248">
        <v>4</v>
      </c>
      <c r="B223" s="68">
        <v>401040</v>
      </c>
      <c r="C223" s="68" t="s">
        <v>1156</v>
      </c>
      <c r="D223" s="306" t="s">
        <v>617</v>
      </c>
      <c r="E223" s="337">
        <f>chronic_intake_assessment_1!E223</f>
        <v>1</v>
      </c>
      <c r="F223" s="349">
        <v>0.01</v>
      </c>
      <c r="G223" s="349">
        <v>0</v>
      </c>
      <c r="H223" s="349">
        <v>0</v>
      </c>
      <c r="I223" s="349">
        <v>0</v>
      </c>
      <c r="J223" s="349">
        <v>1.8448780858914375E-4</v>
      </c>
      <c r="K223" s="349">
        <v>2.3565144532886465E-5</v>
      </c>
      <c r="L223" s="349">
        <v>0</v>
      </c>
      <c r="M223" s="349">
        <v>0</v>
      </c>
      <c r="N223" s="349">
        <v>2E-3</v>
      </c>
      <c r="O223" s="349">
        <v>0</v>
      </c>
      <c r="P223" s="349">
        <v>0</v>
      </c>
      <c r="Q223" s="349">
        <v>2.4700399467376835E-4</v>
      </c>
      <c r="R223" s="349">
        <v>0</v>
      </c>
      <c r="S223" s="349">
        <v>1.0163033E-3</v>
      </c>
      <c r="T223" s="349">
        <v>9.5513398563366127E-6</v>
      </c>
      <c r="U223" s="349"/>
      <c r="V223" s="349">
        <v>3.5904255319148939E-2</v>
      </c>
      <c r="W223" s="349">
        <v>0</v>
      </c>
      <c r="X223" s="349">
        <v>0</v>
      </c>
      <c r="Y223" s="349">
        <v>1E-3</v>
      </c>
      <c r="Z223" s="349">
        <v>1.7579617834394905E-3</v>
      </c>
      <c r="AA223" s="349">
        <v>0</v>
      </c>
      <c r="AB223" s="349">
        <v>0</v>
      </c>
      <c r="AC223" s="349">
        <v>0</v>
      </c>
      <c r="AD223" s="349">
        <v>0</v>
      </c>
      <c r="AE223" s="349">
        <v>0</v>
      </c>
      <c r="AF223" s="349">
        <v>4.6166666666666668E-2</v>
      </c>
      <c r="AG223" s="350">
        <v>1.0166666666666666E-2</v>
      </c>
      <c r="AH223" s="350">
        <v>1.6666666666666668E-3</v>
      </c>
      <c r="AI223" s="350">
        <v>1.4166666666666666E-2</v>
      </c>
      <c r="AJ223" s="350">
        <v>1.6666666666666668E-3</v>
      </c>
      <c r="AK223" s="350">
        <v>4.3333333333333331E-3</v>
      </c>
      <c r="AL223" s="350">
        <v>8.890893239527531E-4</v>
      </c>
      <c r="AM223" s="350">
        <v>1.3135884455564336E-3</v>
      </c>
      <c r="AN223" s="350">
        <v>0</v>
      </c>
      <c r="AO223" s="350">
        <v>6.8240591999999996E-3</v>
      </c>
      <c r="AP223" s="350">
        <v>4.6635953000000001E-3</v>
      </c>
      <c r="AQ223" s="340">
        <f t="shared" si="6"/>
        <v>4.6166666666666668E-2</v>
      </c>
      <c r="AR223" s="340" t="str">
        <f t="shared" si="7"/>
        <v>GEMS/Food G06</v>
      </c>
    </row>
    <row r="224" spans="1:44" outlineLevel="3" x14ac:dyDescent="0.2">
      <c r="A224" s="248">
        <v>4</v>
      </c>
      <c r="B224" s="68">
        <v>401050</v>
      </c>
      <c r="C224" s="68" t="s">
        <v>1157</v>
      </c>
      <c r="D224" s="306" t="s">
        <v>618</v>
      </c>
      <c r="E224" s="337">
        <f>chronic_intake_assessment_1!E224</f>
        <v>1</v>
      </c>
      <c r="F224" s="349">
        <v>0.09</v>
      </c>
      <c r="G224" s="349">
        <v>0</v>
      </c>
      <c r="H224" s="349">
        <v>0.11799999999999999</v>
      </c>
      <c r="I224" s="349">
        <v>2.3075564905286176E-2</v>
      </c>
      <c r="J224" s="349">
        <v>0.13564390061862108</v>
      </c>
      <c r="K224" s="349">
        <v>0.23466613947273071</v>
      </c>
      <c r="L224" s="349">
        <v>1.658255227108868E-2</v>
      </c>
      <c r="M224" s="349">
        <v>0.29099999999999998</v>
      </c>
      <c r="N224" s="349">
        <v>0.373</v>
      </c>
      <c r="O224" s="349">
        <v>0</v>
      </c>
      <c r="P224" s="349">
        <v>0</v>
      </c>
      <c r="Q224" s="349">
        <v>0</v>
      </c>
      <c r="R224" s="349">
        <v>0.1007</v>
      </c>
      <c r="S224" s="349">
        <v>8.6787589999999994E-3</v>
      </c>
      <c r="T224" s="349">
        <v>0.10756858325363011</v>
      </c>
      <c r="U224" s="349"/>
      <c r="V224" s="349">
        <v>0.19946808510638298</v>
      </c>
      <c r="W224" s="349">
        <v>9.3219064802285371E-3</v>
      </c>
      <c r="X224" s="349">
        <v>4.2285714285714288E-2</v>
      </c>
      <c r="Y224" s="349">
        <v>0.20799999999999999</v>
      </c>
      <c r="Z224" s="349">
        <v>8.3089171974522306E-3</v>
      </c>
      <c r="AA224" s="349">
        <v>0.28833333333333333</v>
      </c>
      <c r="AB224" s="349">
        <v>0.66666666666666663</v>
      </c>
      <c r="AC224" s="349">
        <v>0</v>
      </c>
      <c r="AD224" s="349">
        <v>0</v>
      </c>
      <c r="AE224" s="349">
        <v>0</v>
      </c>
      <c r="AF224" s="349">
        <v>0.22699999999999998</v>
      </c>
      <c r="AG224" s="350">
        <v>0.38999999999999996</v>
      </c>
      <c r="AH224" s="350">
        <v>0.48883333333333329</v>
      </c>
      <c r="AI224" s="350">
        <v>0.23083333333333333</v>
      </c>
      <c r="AJ224" s="350">
        <v>0.10800000000000001</v>
      </c>
      <c r="AK224" s="350">
        <v>0.53349999999999997</v>
      </c>
      <c r="AL224" s="350">
        <v>5.6969669029004508E-2</v>
      </c>
      <c r="AM224" s="350">
        <v>6.7541699340340919E-2</v>
      </c>
      <c r="AN224" s="350">
        <v>0</v>
      </c>
      <c r="AO224" s="350">
        <v>7.5100647000000001E-3</v>
      </c>
      <c r="AP224" s="350">
        <v>5.3361811000000002E-3</v>
      </c>
      <c r="AQ224" s="340">
        <f t="shared" si="6"/>
        <v>0.66666666666666663</v>
      </c>
      <c r="AR224" s="340" t="str">
        <f t="shared" si="7"/>
        <v>RO general</v>
      </c>
    </row>
    <row r="225" spans="1:44" outlineLevel="3" x14ac:dyDescent="0.2">
      <c r="A225" s="248">
        <v>4</v>
      </c>
      <c r="B225" s="68">
        <v>401060</v>
      </c>
      <c r="C225" s="68" t="s">
        <v>1158</v>
      </c>
      <c r="D225" s="306" t="s">
        <v>619</v>
      </c>
      <c r="E225" s="337">
        <f>chronic_intake_assessment_1!E225</f>
        <v>1</v>
      </c>
      <c r="F225" s="349">
        <v>0.01</v>
      </c>
      <c r="G225" s="349">
        <v>4.5454545454545455E-4</v>
      </c>
      <c r="H225" s="349">
        <v>0</v>
      </c>
      <c r="I225" s="349">
        <v>1.7711670340510388E-3</v>
      </c>
      <c r="J225" s="349">
        <v>7.2910434014706541E-3</v>
      </c>
      <c r="K225" s="349">
        <v>9.1575583987425317E-3</v>
      </c>
      <c r="L225" s="349">
        <v>0</v>
      </c>
      <c r="M225" s="349">
        <v>0.95199999999999996</v>
      </c>
      <c r="N225" s="349">
        <v>0.45200000000000001</v>
      </c>
      <c r="O225" s="349">
        <v>0</v>
      </c>
      <c r="P225" s="349">
        <v>0</v>
      </c>
      <c r="Q225" s="349">
        <v>0</v>
      </c>
      <c r="R225" s="349">
        <v>0</v>
      </c>
      <c r="S225" s="349">
        <v>3.5876872000000001E-3</v>
      </c>
      <c r="T225" s="349">
        <v>4.4235983311568102E-3</v>
      </c>
      <c r="U225" s="349"/>
      <c r="V225" s="349">
        <v>0</v>
      </c>
      <c r="W225" s="349">
        <v>0</v>
      </c>
      <c r="X225" s="349">
        <v>0</v>
      </c>
      <c r="Y225" s="349">
        <v>0.26400000000000001</v>
      </c>
      <c r="Z225" s="349">
        <v>0</v>
      </c>
      <c r="AA225" s="349">
        <v>0</v>
      </c>
      <c r="AB225" s="349">
        <v>0</v>
      </c>
      <c r="AC225" s="349">
        <v>0</v>
      </c>
      <c r="AD225" s="349">
        <v>0</v>
      </c>
      <c r="AE225" s="349">
        <v>0</v>
      </c>
      <c r="AF225" s="349">
        <v>3.3666666666666664E-2</v>
      </c>
      <c r="AG225" s="350">
        <v>0.54466666666666663</v>
      </c>
      <c r="AH225" s="350">
        <v>0.33183333333333331</v>
      </c>
      <c r="AI225" s="350">
        <v>0.26150000000000001</v>
      </c>
      <c r="AJ225" s="350">
        <v>0</v>
      </c>
      <c r="AK225" s="350">
        <v>0.20116666666666666</v>
      </c>
      <c r="AL225" s="350">
        <v>1.2799661409883638E-2</v>
      </c>
      <c r="AM225" s="350">
        <v>1.015043584856448E-2</v>
      </c>
      <c r="AN225" s="350">
        <v>0</v>
      </c>
      <c r="AO225" s="350">
        <v>8.0373984300000006E-2</v>
      </c>
      <c r="AP225" s="350">
        <v>5.5057894199999999E-2</v>
      </c>
      <c r="AQ225" s="340">
        <f t="shared" si="6"/>
        <v>0.95199999999999996</v>
      </c>
      <c r="AR225" s="340" t="str">
        <f t="shared" si="7"/>
        <v>NL toddler</v>
      </c>
    </row>
    <row r="226" spans="1:44" outlineLevel="3" x14ac:dyDescent="0.2">
      <c r="A226" s="248">
        <v>4</v>
      </c>
      <c r="B226" s="68">
        <v>401070</v>
      </c>
      <c r="C226" s="68" t="s">
        <v>1159</v>
      </c>
      <c r="D226" s="306" t="s">
        <v>620</v>
      </c>
      <c r="E226" s="337">
        <f>chronic_intake_assessment_1!E226</f>
        <v>1</v>
      </c>
      <c r="F226" s="349">
        <v>0.04</v>
      </c>
      <c r="G226" s="349">
        <v>0</v>
      </c>
      <c r="H226" s="349">
        <v>3.5000000000000001E-3</v>
      </c>
      <c r="I226" s="349">
        <v>8.9747258236178712E-3</v>
      </c>
      <c r="J226" s="349">
        <v>4.3664341702158688E-2</v>
      </c>
      <c r="K226" s="349">
        <v>3.3613701898678593E-2</v>
      </c>
      <c r="L226" s="349">
        <v>6.2484979572218222E-3</v>
      </c>
      <c r="M226" s="349">
        <v>0.16300000000000001</v>
      </c>
      <c r="N226" s="349">
        <v>0.20899999999999999</v>
      </c>
      <c r="O226" s="349">
        <v>0</v>
      </c>
      <c r="P226" s="349">
        <v>0</v>
      </c>
      <c r="Q226" s="349">
        <v>0</v>
      </c>
      <c r="R226" s="349">
        <v>2.5000000000000001E-3</v>
      </c>
      <c r="S226" s="349">
        <v>2.25301992E-2</v>
      </c>
      <c r="T226" s="349">
        <v>1.7003379312622146E-2</v>
      </c>
      <c r="U226" s="349"/>
      <c r="V226" s="349">
        <v>0</v>
      </c>
      <c r="W226" s="349">
        <v>3.3077732671778679E-3</v>
      </c>
      <c r="X226" s="349">
        <v>0</v>
      </c>
      <c r="Y226" s="349">
        <v>0.125</v>
      </c>
      <c r="Z226" s="349">
        <v>1.0398089171974522E-3</v>
      </c>
      <c r="AA226" s="349">
        <v>0.30499999999999999</v>
      </c>
      <c r="AB226" s="349">
        <v>0</v>
      </c>
      <c r="AC226" s="349">
        <v>0</v>
      </c>
      <c r="AD226" s="349">
        <v>0</v>
      </c>
      <c r="AE226" s="349">
        <v>0</v>
      </c>
      <c r="AF226" s="349">
        <v>1.2206666666666666</v>
      </c>
      <c r="AG226" s="350">
        <v>1.7721666666666667</v>
      </c>
      <c r="AH226" s="350">
        <v>1.9630000000000001</v>
      </c>
      <c r="AI226" s="350">
        <v>3.2616666666666663</v>
      </c>
      <c r="AJ226" s="350">
        <v>3.7086666666666668</v>
      </c>
      <c r="AK226" s="350">
        <v>1.7393333333333334</v>
      </c>
      <c r="AL226" s="350">
        <v>3.4604962093864558E-2</v>
      </c>
      <c r="AM226" s="350">
        <v>3.6186059462231551E-2</v>
      </c>
      <c r="AN226" s="350">
        <v>0</v>
      </c>
      <c r="AO226" s="350">
        <v>5.6759777999999999E-3</v>
      </c>
      <c r="AP226" s="350">
        <v>3.7991220999999999E-3</v>
      </c>
      <c r="AQ226" s="340">
        <f t="shared" si="6"/>
        <v>3.7086666666666668</v>
      </c>
      <c r="AR226" s="340" t="str">
        <f t="shared" si="7"/>
        <v>GEMS/Food G11</v>
      </c>
    </row>
    <row r="227" spans="1:44" outlineLevel="3" x14ac:dyDescent="0.2">
      <c r="A227" s="248">
        <v>4</v>
      </c>
      <c r="B227" s="68">
        <v>401080</v>
      </c>
      <c r="C227" s="68" t="s">
        <v>1160</v>
      </c>
      <c r="D227" s="306" t="s">
        <v>621</v>
      </c>
      <c r="E227" s="337">
        <f>chronic_intake_assessment_1!E227</f>
        <v>1</v>
      </c>
      <c r="F227" s="349">
        <v>0.01</v>
      </c>
      <c r="G227" s="349">
        <v>0</v>
      </c>
      <c r="H227" s="349">
        <v>0</v>
      </c>
      <c r="I227" s="349">
        <v>1.0391093166239149E-3</v>
      </c>
      <c r="J227" s="349">
        <v>6.6363761780794837E-3</v>
      </c>
      <c r="K227" s="349">
        <v>1.5902147564213022E-2</v>
      </c>
      <c r="L227" s="349">
        <v>0</v>
      </c>
      <c r="M227" s="349">
        <v>0</v>
      </c>
      <c r="N227" s="349">
        <v>2E-3</v>
      </c>
      <c r="O227" s="349">
        <v>0</v>
      </c>
      <c r="P227" s="349">
        <v>0</v>
      </c>
      <c r="Q227" s="349">
        <v>0</v>
      </c>
      <c r="R227" s="349">
        <v>0</v>
      </c>
      <c r="S227" s="349"/>
      <c r="T227" s="349">
        <v>1.0655254139692021E-2</v>
      </c>
      <c r="U227" s="349"/>
      <c r="V227" s="349">
        <v>2.6595744680851063E-3</v>
      </c>
      <c r="W227" s="349">
        <v>0</v>
      </c>
      <c r="X227" s="349">
        <v>0</v>
      </c>
      <c r="Y227" s="349">
        <v>1E-3</v>
      </c>
      <c r="Z227" s="349">
        <v>0</v>
      </c>
      <c r="AA227" s="349">
        <v>0</v>
      </c>
      <c r="AB227" s="349">
        <v>0</v>
      </c>
      <c r="AC227" s="349">
        <v>0</v>
      </c>
      <c r="AD227" s="349">
        <v>0</v>
      </c>
      <c r="AE227" s="349">
        <v>0</v>
      </c>
      <c r="AF227" s="349">
        <v>1.6666666666666668E-3</v>
      </c>
      <c r="AG227" s="350">
        <v>5.0000000000000001E-3</v>
      </c>
      <c r="AH227" s="350">
        <v>8.0000000000000002E-3</v>
      </c>
      <c r="AI227" s="350">
        <v>1.0500000000000001E-2</v>
      </c>
      <c r="AJ227" s="350">
        <v>1.7166666666666667E-2</v>
      </c>
      <c r="AK227" s="350">
        <v>5.3333333333333332E-3</v>
      </c>
      <c r="AL227" s="350">
        <v>2.2690668893940872E-3</v>
      </c>
      <c r="AM227" s="350">
        <v>1.765935251458768E-3</v>
      </c>
      <c r="AN227" s="350">
        <v>0</v>
      </c>
      <c r="AO227" s="350"/>
      <c r="AP227" s="350"/>
      <c r="AQ227" s="340">
        <f t="shared" si="6"/>
        <v>1.7166666666666667E-2</v>
      </c>
      <c r="AR227" s="340" t="str">
        <f t="shared" si="7"/>
        <v>GEMS/Food G11</v>
      </c>
    </row>
    <row r="228" spans="1:44" outlineLevel="3" x14ac:dyDescent="0.2">
      <c r="A228" s="248">
        <v>4</v>
      </c>
      <c r="B228" s="68">
        <v>401090</v>
      </c>
      <c r="C228" s="68" t="s">
        <v>1161</v>
      </c>
      <c r="D228" s="306" t="s">
        <v>622</v>
      </c>
      <c r="E228" s="337">
        <f>chronic_intake_assessment_1!E228</f>
        <v>1</v>
      </c>
      <c r="F228" s="349">
        <v>0</v>
      </c>
      <c r="G228" s="349">
        <v>0</v>
      </c>
      <c r="H228" s="349">
        <v>0</v>
      </c>
      <c r="I228" s="349">
        <v>0</v>
      </c>
      <c r="J228" s="349">
        <v>0</v>
      </c>
      <c r="K228" s="349">
        <v>0</v>
      </c>
      <c r="L228" s="349">
        <v>0</v>
      </c>
      <c r="M228" s="349">
        <v>0</v>
      </c>
      <c r="N228" s="349">
        <v>0</v>
      </c>
      <c r="O228" s="349">
        <v>0</v>
      </c>
      <c r="P228" s="349">
        <v>0</v>
      </c>
      <c r="Q228" s="349">
        <v>0</v>
      </c>
      <c r="R228" s="349">
        <v>0</v>
      </c>
      <c r="S228" s="349"/>
      <c r="T228" s="349">
        <v>0</v>
      </c>
      <c r="U228" s="349"/>
      <c r="V228" s="349">
        <v>0</v>
      </c>
      <c r="W228" s="349">
        <v>0</v>
      </c>
      <c r="X228" s="349">
        <v>0</v>
      </c>
      <c r="Y228" s="349">
        <v>0</v>
      </c>
      <c r="Z228" s="349">
        <v>0</v>
      </c>
      <c r="AA228" s="349">
        <v>0</v>
      </c>
      <c r="AB228" s="349">
        <v>0</v>
      </c>
      <c r="AC228" s="349">
        <v>0</v>
      </c>
      <c r="AD228" s="349">
        <v>0</v>
      </c>
      <c r="AE228" s="349">
        <v>0</v>
      </c>
      <c r="AF228" s="349">
        <v>0.31133333333333335</v>
      </c>
      <c r="AG228" s="350">
        <v>0.17850000000000002</v>
      </c>
      <c r="AH228" s="350">
        <v>7.0500000000000007E-2</v>
      </c>
      <c r="AI228" s="350">
        <v>0.12566666666666668</v>
      </c>
      <c r="AJ228" s="350">
        <v>9.4333333333333338E-2</v>
      </c>
      <c r="AK228" s="350">
        <v>4.7333333333333331E-2</v>
      </c>
      <c r="AL228" s="350">
        <v>0</v>
      </c>
      <c r="AM228" s="350">
        <v>0</v>
      </c>
      <c r="AN228" s="350">
        <v>0</v>
      </c>
      <c r="AO228" s="350"/>
      <c r="AP228" s="350"/>
      <c r="AQ228" s="340">
        <f t="shared" si="6"/>
        <v>0.31133333333333335</v>
      </c>
      <c r="AR228" s="340" t="str">
        <f t="shared" si="7"/>
        <v>GEMS/Food G06</v>
      </c>
    </row>
    <row r="229" spans="1:44" outlineLevel="3" x14ac:dyDescent="0.2">
      <c r="A229" s="248">
        <v>4</v>
      </c>
      <c r="B229" s="68">
        <v>401100</v>
      </c>
      <c r="C229" s="68" t="s">
        <v>1162</v>
      </c>
      <c r="D229" s="306" t="s">
        <v>623</v>
      </c>
      <c r="E229" s="337">
        <f>chronic_intake_assessment_1!E229</f>
        <v>1</v>
      </c>
      <c r="F229" s="349">
        <v>1.0021E-2</v>
      </c>
      <c r="G229" s="349">
        <v>0</v>
      </c>
      <c r="H229" s="349">
        <v>0</v>
      </c>
      <c r="I229" s="349">
        <v>0</v>
      </c>
      <c r="J229" s="349">
        <v>0</v>
      </c>
      <c r="K229" s="349">
        <v>0</v>
      </c>
      <c r="L229" s="349">
        <v>0</v>
      </c>
      <c r="M229" s="349">
        <v>0</v>
      </c>
      <c r="N229" s="349">
        <v>0</v>
      </c>
      <c r="O229" s="349">
        <v>0</v>
      </c>
      <c r="P229" s="349">
        <v>0</v>
      </c>
      <c r="Q229" s="349">
        <v>0</v>
      </c>
      <c r="R229" s="349">
        <v>0</v>
      </c>
      <c r="S229" s="349"/>
      <c r="T229" s="349">
        <v>0</v>
      </c>
      <c r="U229" s="349"/>
      <c r="V229" s="349">
        <v>0</v>
      </c>
      <c r="W229" s="349">
        <v>0</v>
      </c>
      <c r="X229" s="349">
        <v>0</v>
      </c>
      <c r="Y229" s="349">
        <v>0</v>
      </c>
      <c r="Z229" s="349">
        <v>0</v>
      </c>
      <c r="AA229" s="349">
        <v>0</v>
      </c>
      <c r="AB229" s="349">
        <v>0</v>
      </c>
      <c r="AC229" s="349">
        <v>0</v>
      </c>
      <c r="AD229" s="349">
        <v>0</v>
      </c>
      <c r="AE229" s="349">
        <v>0</v>
      </c>
      <c r="AF229" s="349">
        <v>4.1666666666666666E-3</v>
      </c>
      <c r="AG229" s="350">
        <v>0</v>
      </c>
      <c r="AH229" s="350">
        <v>0</v>
      </c>
      <c r="AI229" s="350">
        <v>0</v>
      </c>
      <c r="AJ229" s="350">
        <v>0</v>
      </c>
      <c r="AK229" s="350">
        <v>1.6666666666666668E-3</v>
      </c>
      <c r="AL229" s="350">
        <v>1.0212989420566724E-3</v>
      </c>
      <c r="AM229" s="350">
        <v>5.5216658049040497E-4</v>
      </c>
      <c r="AN229" s="350">
        <v>0</v>
      </c>
      <c r="AO229" s="350"/>
      <c r="AP229" s="350"/>
      <c r="AQ229" s="340">
        <f t="shared" si="6"/>
        <v>1.0021E-2</v>
      </c>
      <c r="AR229" s="340" t="str">
        <f t="shared" si="7"/>
        <v>DE child</v>
      </c>
    </row>
    <row r="230" spans="1:44" outlineLevel="1" x14ac:dyDescent="0.2">
      <c r="A230" s="248">
        <v>4</v>
      </c>
      <c r="B230" s="68">
        <v>401110</v>
      </c>
      <c r="C230" s="68" t="s">
        <v>1163</v>
      </c>
      <c r="D230" s="306" t="s">
        <v>624</v>
      </c>
      <c r="E230" s="337">
        <f>chronic_intake_assessment_1!E230</f>
        <v>1</v>
      </c>
      <c r="F230" s="349">
        <v>0</v>
      </c>
      <c r="G230" s="349">
        <v>0</v>
      </c>
      <c r="H230" s="349">
        <v>0</v>
      </c>
      <c r="I230" s="349">
        <v>0</v>
      </c>
      <c r="J230" s="349">
        <v>0</v>
      </c>
      <c r="K230" s="349">
        <v>0</v>
      </c>
      <c r="L230" s="349">
        <v>0</v>
      </c>
      <c r="M230" s="349">
        <v>5.0000000000000001E-3</v>
      </c>
      <c r="N230" s="349">
        <v>8.0000000000000002E-3</v>
      </c>
      <c r="O230" s="349">
        <v>0</v>
      </c>
      <c r="P230" s="349">
        <v>0</v>
      </c>
      <c r="Q230" s="349">
        <v>0</v>
      </c>
      <c r="R230" s="349">
        <v>0</v>
      </c>
      <c r="S230" s="349"/>
      <c r="T230" s="349">
        <v>0</v>
      </c>
      <c r="U230" s="349"/>
      <c r="V230" s="349">
        <v>0</v>
      </c>
      <c r="W230" s="349">
        <v>0</v>
      </c>
      <c r="X230" s="349">
        <v>0</v>
      </c>
      <c r="Y230" s="349">
        <v>6.0000000000000001E-3</v>
      </c>
      <c r="Z230" s="349">
        <v>0</v>
      </c>
      <c r="AA230" s="349">
        <v>0</v>
      </c>
      <c r="AB230" s="349">
        <v>0</v>
      </c>
      <c r="AC230" s="349">
        <v>0</v>
      </c>
      <c r="AD230" s="349">
        <v>0</v>
      </c>
      <c r="AE230" s="349">
        <v>0</v>
      </c>
      <c r="AF230" s="349">
        <v>1.6666666666666668E-3</v>
      </c>
      <c r="AG230" s="350">
        <v>1.6666666666666668E-3</v>
      </c>
      <c r="AH230" s="350">
        <v>1.6666666666666668E-3</v>
      </c>
      <c r="AI230" s="350">
        <v>2.6666666666666666E-3</v>
      </c>
      <c r="AJ230" s="350">
        <v>0</v>
      </c>
      <c r="AK230" s="350">
        <v>0</v>
      </c>
      <c r="AL230" s="350">
        <v>5.5050361441972813E-3</v>
      </c>
      <c r="AM230" s="350">
        <v>4.9545976413427036E-3</v>
      </c>
      <c r="AN230" s="350">
        <v>0</v>
      </c>
      <c r="AO230" s="350"/>
      <c r="AP230" s="350"/>
      <c r="AQ230" s="340">
        <f t="shared" si="6"/>
        <v>8.0000000000000002E-3</v>
      </c>
      <c r="AR230" s="340" t="str">
        <f t="shared" si="7"/>
        <v>NL child</v>
      </c>
    </row>
    <row r="231" spans="1:44" outlineLevel="3" x14ac:dyDescent="0.2">
      <c r="A231" s="248">
        <v>4</v>
      </c>
      <c r="B231" s="68">
        <v>401120</v>
      </c>
      <c r="C231" s="68" t="s">
        <v>1164</v>
      </c>
      <c r="D231" s="306" t="s">
        <v>625</v>
      </c>
      <c r="E231" s="337">
        <f>chronic_intake_assessment_1!E231</f>
        <v>1</v>
      </c>
      <c r="F231" s="349">
        <v>0</v>
      </c>
      <c r="G231" s="349">
        <v>0</v>
      </c>
      <c r="H231" s="349">
        <v>0</v>
      </c>
      <c r="I231" s="349">
        <v>0</v>
      </c>
      <c r="J231" s="349">
        <v>0</v>
      </c>
      <c r="K231" s="349">
        <v>0</v>
      </c>
      <c r="L231" s="349">
        <v>0</v>
      </c>
      <c r="M231" s="349">
        <v>0</v>
      </c>
      <c r="N231" s="349">
        <v>0</v>
      </c>
      <c r="O231" s="349">
        <v>0</v>
      </c>
      <c r="P231" s="349">
        <v>0</v>
      </c>
      <c r="Q231" s="349">
        <v>0</v>
      </c>
      <c r="R231" s="349">
        <v>0</v>
      </c>
      <c r="S231" s="349"/>
      <c r="T231" s="349">
        <v>0</v>
      </c>
      <c r="U231" s="349"/>
      <c r="V231" s="349">
        <v>0</v>
      </c>
      <c r="W231" s="349">
        <v>0</v>
      </c>
      <c r="X231" s="349">
        <v>0</v>
      </c>
      <c r="Y231" s="349">
        <v>0</v>
      </c>
      <c r="Z231" s="349">
        <v>0</v>
      </c>
      <c r="AA231" s="349">
        <v>0</v>
      </c>
      <c r="AB231" s="349">
        <v>0</v>
      </c>
      <c r="AC231" s="349">
        <v>0</v>
      </c>
      <c r="AD231" s="349">
        <v>0</v>
      </c>
      <c r="AE231" s="349">
        <v>0</v>
      </c>
      <c r="AF231" s="349"/>
      <c r="AG231" s="350"/>
      <c r="AH231" s="350"/>
      <c r="AI231" s="350"/>
      <c r="AJ231" s="350"/>
      <c r="AK231" s="350"/>
      <c r="AL231" s="350">
        <v>1.5650277846538672E-5</v>
      </c>
      <c r="AM231" s="350">
        <v>0</v>
      </c>
      <c r="AN231" s="350">
        <v>0</v>
      </c>
      <c r="AO231" s="350"/>
      <c r="AP231" s="350"/>
      <c r="AQ231" s="340">
        <f t="shared" si="6"/>
        <v>1.5650277846538672E-5</v>
      </c>
      <c r="AR231" s="340" t="str">
        <f t="shared" si="7"/>
        <v>DE general</v>
      </c>
    </row>
    <row r="232" spans="1:44" outlineLevel="3" x14ac:dyDescent="0.2">
      <c r="A232" s="248">
        <v>4</v>
      </c>
      <c r="B232" s="68">
        <v>401130</v>
      </c>
      <c r="C232" s="68" t="s">
        <v>1165</v>
      </c>
      <c r="D232" s="306" t="s">
        <v>626</v>
      </c>
      <c r="E232" s="337">
        <f>chronic_intake_assessment_1!E232</f>
        <v>1</v>
      </c>
      <c r="F232" s="349">
        <v>0</v>
      </c>
      <c r="G232" s="349">
        <v>0</v>
      </c>
      <c r="H232" s="349">
        <v>0</v>
      </c>
      <c r="I232" s="349">
        <v>0</v>
      </c>
      <c r="J232" s="349">
        <v>0</v>
      </c>
      <c r="K232" s="349">
        <v>0</v>
      </c>
      <c r="L232" s="349">
        <v>0</v>
      </c>
      <c r="M232" s="349">
        <v>0</v>
      </c>
      <c r="N232" s="349">
        <v>0</v>
      </c>
      <c r="O232" s="349">
        <v>0</v>
      </c>
      <c r="P232" s="349">
        <v>0</v>
      </c>
      <c r="Q232" s="349">
        <v>0</v>
      </c>
      <c r="R232" s="349">
        <v>0</v>
      </c>
      <c r="S232" s="349"/>
      <c r="T232" s="349">
        <v>0</v>
      </c>
      <c r="U232" s="349"/>
      <c r="V232" s="349">
        <v>0</v>
      </c>
      <c r="W232" s="349">
        <v>0</v>
      </c>
      <c r="X232" s="349">
        <v>0</v>
      </c>
      <c r="Y232" s="349">
        <v>0</v>
      </c>
      <c r="Z232" s="349">
        <v>0</v>
      </c>
      <c r="AA232" s="349">
        <v>0</v>
      </c>
      <c r="AB232" s="349">
        <v>0</v>
      </c>
      <c r="AC232" s="349">
        <v>0</v>
      </c>
      <c r="AD232" s="349">
        <v>0</v>
      </c>
      <c r="AE232" s="349">
        <v>0</v>
      </c>
      <c r="AF232" s="349"/>
      <c r="AG232" s="350"/>
      <c r="AH232" s="350"/>
      <c r="AI232" s="350"/>
      <c r="AJ232" s="350"/>
      <c r="AK232" s="350"/>
      <c r="AL232" s="350">
        <v>0</v>
      </c>
      <c r="AM232" s="350">
        <v>0</v>
      </c>
      <c r="AN232" s="350">
        <v>0</v>
      </c>
      <c r="AO232" s="350"/>
      <c r="AP232" s="350"/>
      <c r="AQ232" s="340">
        <f t="shared" si="6"/>
        <v>0</v>
      </c>
      <c r="AR232" s="340" t="str">
        <f t="shared" si="7"/>
        <v>DE child</v>
      </c>
    </row>
    <row r="233" spans="1:44" outlineLevel="1" x14ac:dyDescent="0.2">
      <c r="A233" s="248">
        <v>4</v>
      </c>
      <c r="B233" s="68">
        <v>401140</v>
      </c>
      <c r="C233" s="68" t="s">
        <v>1166</v>
      </c>
      <c r="D233" s="306" t="s">
        <v>627</v>
      </c>
      <c r="E233" s="337">
        <f>chronic_intake_assessment_1!E233</f>
        <v>1</v>
      </c>
      <c r="F233" s="349">
        <v>0</v>
      </c>
      <c r="G233" s="349">
        <v>0</v>
      </c>
      <c r="H233" s="349">
        <v>0</v>
      </c>
      <c r="I233" s="349">
        <v>8.7522903339940002E-3</v>
      </c>
      <c r="J233" s="349">
        <v>1.0232674846763622E-2</v>
      </c>
      <c r="K233" s="349">
        <v>7.5437518477633608E-3</v>
      </c>
      <c r="L233" s="349">
        <v>0</v>
      </c>
      <c r="M233" s="349">
        <v>0</v>
      </c>
      <c r="N233" s="349">
        <v>0</v>
      </c>
      <c r="O233" s="349">
        <v>0</v>
      </c>
      <c r="P233" s="349">
        <v>0</v>
      </c>
      <c r="Q233" s="349">
        <v>0</v>
      </c>
      <c r="R233" s="349">
        <v>0</v>
      </c>
      <c r="S233" s="349"/>
      <c r="T233" s="349">
        <v>5.0313105557949099E-3</v>
      </c>
      <c r="U233" s="349"/>
      <c r="V233" s="349">
        <v>0</v>
      </c>
      <c r="W233" s="349">
        <v>0</v>
      </c>
      <c r="X233" s="349">
        <v>0</v>
      </c>
      <c r="Y233" s="349">
        <v>0</v>
      </c>
      <c r="Z233" s="349">
        <v>0</v>
      </c>
      <c r="AA233" s="349">
        <v>0</v>
      </c>
      <c r="AB233" s="349">
        <v>0</v>
      </c>
      <c r="AC233" s="349">
        <v>0</v>
      </c>
      <c r="AD233" s="349">
        <v>0</v>
      </c>
      <c r="AE233" s="349">
        <v>0</v>
      </c>
      <c r="AF233" s="349"/>
      <c r="AG233" s="350"/>
      <c r="AH233" s="350"/>
      <c r="AI233" s="350"/>
      <c r="AJ233" s="350"/>
      <c r="AK233" s="350"/>
      <c r="AL233" s="350">
        <v>0</v>
      </c>
      <c r="AM233" s="350">
        <v>0</v>
      </c>
      <c r="AN233" s="350">
        <v>0</v>
      </c>
      <c r="AO233" s="350"/>
      <c r="AP233" s="350"/>
      <c r="AQ233" s="340">
        <f t="shared" si="6"/>
        <v>1.0232674846763622E-2</v>
      </c>
      <c r="AR233" s="340" t="str">
        <f t="shared" si="7"/>
        <v>FR toddler 2 3 yr</v>
      </c>
    </row>
    <row r="234" spans="1:44" outlineLevel="3" x14ac:dyDescent="0.2">
      <c r="A234" s="248">
        <v>4</v>
      </c>
      <c r="B234" s="68">
        <v>401150</v>
      </c>
      <c r="C234" s="68" t="s">
        <v>1167</v>
      </c>
      <c r="D234" s="306" t="s">
        <v>628</v>
      </c>
      <c r="E234" s="337">
        <f>chronic_intake_assessment_1!E234</f>
        <v>1</v>
      </c>
      <c r="F234" s="349">
        <v>0</v>
      </c>
      <c r="G234" s="349">
        <v>0</v>
      </c>
      <c r="H234" s="349">
        <v>0</v>
      </c>
      <c r="I234" s="349">
        <v>0</v>
      </c>
      <c r="J234" s="349">
        <v>0</v>
      </c>
      <c r="K234" s="349">
        <v>0</v>
      </c>
      <c r="L234" s="349">
        <v>0</v>
      </c>
      <c r="M234" s="349">
        <v>0</v>
      </c>
      <c r="N234" s="349">
        <v>0</v>
      </c>
      <c r="O234" s="349">
        <v>0</v>
      </c>
      <c r="P234" s="349">
        <v>0</v>
      </c>
      <c r="Q234" s="349">
        <v>0</v>
      </c>
      <c r="R234" s="349">
        <v>0</v>
      </c>
      <c r="S234" s="349"/>
      <c r="T234" s="349">
        <v>0</v>
      </c>
      <c r="U234" s="349"/>
      <c r="V234" s="349">
        <v>0</v>
      </c>
      <c r="W234" s="349">
        <v>0</v>
      </c>
      <c r="X234" s="349">
        <v>0</v>
      </c>
      <c r="Y234" s="349">
        <v>0</v>
      </c>
      <c r="Z234" s="349">
        <v>0</v>
      </c>
      <c r="AA234" s="349">
        <v>0</v>
      </c>
      <c r="AB234" s="349">
        <v>0</v>
      </c>
      <c r="AC234" s="349">
        <v>0</v>
      </c>
      <c r="AD234" s="349">
        <v>0</v>
      </c>
      <c r="AE234" s="349">
        <v>0</v>
      </c>
      <c r="AF234" s="349">
        <v>1.6666666666666299E-3</v>
      </c>
      <c r="AG234" s="350">
        <v>0</v>
      </c>
      <c r="AH234" s="350">
        <v>0</v>
      </c>
      <c r="AI234" s="350">
        <v>0</v>
      </c>
      <c r="AJ234" s="350">
        <v>0</v>
      </c>
      <c r="AK234" s="350">
        <v>0</v>
      </c>
      <c r="AL234" s="350">
        <v>0</v>
      </c>
      <c r="AM234" s="350">
        <v>0</v>
      </c>
      <c r="AN234" s="350">
        <v>0</v>
      </c>
      <c r="AO234" s="350"/>
      <c r="AP234" s="350"/>
      <c r="AQ234" s="340">
        <f t="shared" si="6"/>
        <v>1.6666666666666299E-3</v>
      </c>
      <c r="AR234" s="340" t="str">
        <f t="shared" si="7"/>
        <v>GEMS/Food G06</v>
      </c>
    </row>
    <row r="235" spans="1:44" outlineLevel="3" x14ac:dyDescent="0.2">
      <c r="A235" s="248">
        <v>4</v>
      </c>
      <c r="B235" s="68">
        <v>401990</v>
      </c>
      <c r="C235" s="68" t="s">
        <v>1168</v>
      </c>
      <c r="D235" s="306" t="s">
        <v>1169</v>
      </c>
      <c r="E235" s="337">
        <f>chronic_intake_assessment_1!E235</f>
        <v>1</v>
      </c>
      <c r="F235" s="349">
        <v>0</v>
      </c>
      <c r="G235" s="349"/>
      <c r="H235" s="349">
        <v>0</v>
      </c>
      <c r="I235" s="349">
        <v>4.2790916558379286E-2</v>
      </c>
      <c r="J235" s="349">
        <v>0.22996773354685951</v>
      </c>
      <c r="K235" s="349">
        <v>0.30225125248884582</v>
      </c>
      <c r="L235" s="349">
        <v>4.277817832251863E-2</v>
      </c>
      <c r="M235" s="349">
        <v>0</v>
      </c>
      <c r="N235" s="349">
        <v>0</v>
      </c>
      <c r="O235" s="349">
        <v>0</v>
      </c>
      <c r="P235" s="349">
        <v>0</v>
      </c>
      <c r="Q235" s="349">
        <v>0</v>
      </c>
      <c r="R235" s="349">
        <v>0</v>
      </c>
      <c r="S235" s="349">
        <v>8.6411679000000005E-2</v>
      </c>
      <c r="T235" s="349">
        <v>0.10382541411758317</v>
      </c>
      <c r="U235" s="349"/>
      <c r="V235" s="349">
        <v>3.9893617021276593E-3</v>
      </c>
      <c r="W235" s="349">
        <v>3.8490452563524277E-2</v>
      </c>
      <c r="X235" s="349">
        <v>0</v>
      </c>
      <c r="Y235" s="349">
        <v>0</v>
      </c>
      <c r="Z235" s="349">
        <v>0</v>
      </c>
      <c r="AA235" s="349">
        <v>0</v>
      </c>
      <c r="AB235" s="349">
        <v>0</v>
      </c>
      <c r="AC235" s="349">
        <v>0</v>
      </c>
      <c r="AD235" s="349">
        <v>0</v>
      </c>
      <c r="AE235" s="349">
        <v>0</v>
      </c>
      <c r="AF235" s="349"/>
      <c r="AG235" s="350"/>
      <c r="AH235" s="350"/>
      <c r="AI235" s="350"/>
      <c r="AJ235" s="350"/>
      <c r="AK235" s="350"/>
      <c r="AL235" s="350">
        <v>2.1653956487861493E-4</v>
      </c>
      <c r="AM235" s="350">
        <v>3.0719013676096734E-4</v>
      </c>
      <c r="AN235" s="350">
        <v>0</v>
      </c>
      <c r="AO235" s="350">
        <v>7.1859418699999997E-2</v>
      </c>
      <c r="AP235" s="350">
        <v>8.1540512499999995E-2</v>
      </c>
      <c r="AQ235" s="340">
        <f t="shared" si="6"/>
        <v>0.30225125248884582</v>
      </c>
      <c r="AR235" s="340" t="str">
        <f t="shared" si="7"/>
        <v>FR child 3 15 yr</v>
      </c>
    </row>
    <row r="236" spans="1:44" outlineLevel="3" x14ac:dyDescent="0.2">
      <c r="A236" s="247">
        <v>2</v>
      </c>
      <c r="B236" s="336">
        <v>402000</v>
      </c>
      <c r="C236" s="336" t="s">
        <v>1170</v>
      </c>
      <c r="D236" s="364" t="s">
        <v>630</v>
      </c>
      <c r="E236" s="337">
        <f>chronic_intake_assessment_1!E236</f>
        <v>0</v>
      </c>
      <c r="F236" s="347">
        <v>7.0000000000000007E-2</v>
      </c>
      <c r="G236" s="347">
        <v>0</v>
      </c>
      <c r="H236" s="347">
        <v>0.73250000000000004</v>
      </c>
      <c r="I236" s="347">
        <v>9.3684462138396984E-3</v>
      </c>
      <c r="J236" s="347">
        <v>4.2832509807172181E-2</v>
      </c>
      <c r="K236" s="347">
        <v>0.11368561094771307</v>
      </c>
      <c r="L236" s="347">
        <v>0</v>
      </c>
      <c r="M236" s="347">
        <v>1.2110000000000001</v>
      </c>
      <c r="N236" s="347">
        <v>0.92200000000000004</v>
      </c>
      <c r="O236" s="347">
        <v>0</v>
      </c>
      <c r="P236" s="347">
        <v>0</v>
      </c>
      <c r="Q236" s="347">
        <v>0</v>
      </c>
      <c r="R236" s="347">
        <v>0.42180000000000001</v>
      </c>
      <c r="S236" s="347">
        <v>1.9907810000000001E-3</v>
      </c>
      <c r="T236" s="347">
        <v>6.902050604058721E-2</v>
      </c>
      <c r="U236" s="349"/>
      <c r="V236" s="347">
        <v>0</v>
      </c>
      <c r="W236" s="347">
        <v>0</v>
      </c>
      <c r="X236" s="347">
        <v>0</v>
      </c>
      <c r="Y236" s="347">
        <v>0.54500000000000004</v>
      </c>
      <c r="Z236" s="347">
        <v>0</v>
      </c>
      <c r="AA236" s="347">
        <v>0.255</v>
      </c>
      <c r="AB236" s="347">
        <v>0</v>
      </c>
      <c r="AC236" s="347">
        <v>0</v>
      </c>
      <c r="AD236" s="347">
        <v>0</v>
      </c>
      <c r="AE236" s="347">
        <v>0</v>
      </c>
      <c r="AF236" s="347">
        <v>0.65866666666666673</v>
      </c>
      <c r="AG236" s="348">
        <v>0.49816666666666665</v>
      </c>
      <c r="AH236" s="348">
        <v>0.89516666666666667</v>
      </c>
      <c r="AI236" s="348">
        <v>0.5073333333333333</v>
      </c>
      <c r="AJ236" s="348">
        <v>0.47266666666666668</v>
      </c>
      <c r="AK236" s="348">
        <v>0.27349999999999997</v>
      </c>
      <c r="AL236" s="348">
        <v>9.6199851150866378E-2</v>
      </c>
      <c r="AM236" s="348">
        <v>9.9969826937818709E-2</v>
      </c>
      <c r="AN236" s="348">
        <v>0</v>
      </c>
      <c r="AO236" s="348">
        <v>1.2174743E-2</v>
      </c>
      <c r="AP236" s="348">
        <v>8.3261037000000003E-3</v>
      </c>
      <c r="AQ236" s="342">
        <f t="shared" si="6"/>
        <v>1.2110000000000001</v>
      </c>
      <c r="AR236" s="342" t="str">
        <f t="shared" si="7"/>
        <v>NL toddler</v>
      </c>
    </row>
    <row r="237" spans="1:44" outlineLevel="3" x14ac:dyDescent="0.2">
      <c r="A237" s="248">
        <v>4</v>
      </c>
      <c r="B237" s="68">
        <v>402010</v>
      </c>
      <c r="C237" s="68" t="s">
        <v>1171</v>
      </c>
      <c r="D237" s="306" t="s">
        <v>631</v>
      </c>
      <c r="E237" s="337">
        <f>chronic_intake_assessment_1!E237</f>
        <v>1</v>
      </c>
      <c r="F237" s="349">
        <v>0.05</v>
      </c>
      <c r="G237" s="349">
        <v>0</v>
      </c>
      <c r="H237" s="349">
        <v>0.73250000000000004</v>
      </c>
      <c r="I237" s="349">
        <v>9.3684462138396984E-3</v>
      </c>
      <c r="J237" s="349">
        <v>4.2832509807172181E-2</v>
      </c>
      <c r="K237" s="349">
        <v>0.11368561094771307</v>
      </c>
      <c r="L237" s="349">
        <v>0</v>
      </c>
      <c r="M237" s="349">
        <v>4.8000000000000001E-2</v>
      </c>
      <c r="N237" s="349">
        <v>4.2000000000000003E-2</v>
      </c>
      <c r="O237" s="349">
        <v>0</v>
      </c>
      <c r="P237" s="349">
        <v>0</v>
      </c>
      <c r="Q237" s="349">
        <v>0</v>
      </c>
      <c r="R237" s="349">
        <v>0.42180000000000001</v>
      </c>
      <c r="S237" s="349">
        <v>1.9907810000000001E-3</v>
      </c>
      <c r="T237" s="349">
        <v>6.902050604058721E-2</v>
      </c>
      <c r="U237" s="349"/>
      <c r="V237" s="349">
        <v>0</v>
      </c>
      <c r="W237" s="349">
        <v>0</v>
      </c>
      <c r="X237" s="349">
        <v>0</v>
      </c>
      <c r="Y237" s="349">
        <v>2.3E-2</v>
      </c>
      <c r="Z237" s="349">
        <v>0</v>
      </c>
      <c r="AA237" s="349">
        <v>0.255</v>
      </c>
      <c r="AB237" s="349">
        <v>0</v>
      </c>
      <c r="AC237" s="349">
        <v>0</v>
      </c>
      <c r="AD237" s="349">
        <v>0</v>
      </c>
      <c r="AE237" s="349">
        <v>0</v>
      </c>
      <c r="AF237" s="349">
        <v>0.36333333333333334</v>
      </c>
      <c r="AG237" s="350">
        <v>0.29633333333333334</v>
      </c>
      <c r="AH237" s="350">
        <v>0.8111666666666667</v>
      </c>
      <c r="AI237" s="350">
        <v>0.375</v>
      </c>
      <c r="AJ237" s="350">
        <v>0.23483333333333334</v>
      </c>
      <c r="AK237" s="350">
        <v>0.18333333333333332</v>
      </c>
      <c r="AL237" s="350">
        <v>8.7767835995354551E-2</v>
      </c>
      <c r="AM237" s="350">
        <v>9.1511659063995124E-2</v>
      </c>
      <c r="AN237" s="350">
        <v>0</v>
      </c>
      <c r="AO237" s="350">
        <v>1.2174743E-2</v>
      </c>
      <c r="AP237" s="350">
        <v>8.3261037000000003E-3</v>
      </c>
      <c r="AQ237" s="340">
        <f t="shared" si="6"/>
        <v>0.8111666666666667</v>
      </c>
      <c r="AR237" s="340" t="str">
        <f t="shared" si="7"/>
        <v>GEMS/Food G08</v>
      </c>
    </row>
    <row r="238" spans="1:44" outlineLevel="3" x14ac:dyDescent="0.2">
      <c r="A238" s="248">
        <v>4</v>
      </c>
      <c r="B238" s="68">
        <v>402020</v>
      </c>
      <c r="C238" s="68" t="s">
        <v>1172</v>
      </c>
      <c r="D238" s="306" t="s">
        <v>632</v>
      </c>
      <c r="E238" s="337">
        <f>chronic_intake_assessment_1!E238</f>
        <v>1</v>
      </c>
      <c r="F238" s="349">
        <v>0.01</v>
      </c>
      <c r="G238" s="349">
        <v>0</v>
      </c>
      <c r="H238" s="349">
        <v>0</v>
      </c>
      <c r="I238" s="349">
        <v>0</v>
      </c>
      <c r="J238" s="349">
        <v>0</v>
      </c>
      <c r="K238" s="349">
        <v>0</v>
      </c>
      <c r="L238" s="349">
        <v>0</v>
      </c>
      <c r="M238" s="349">
        <v>0.60899999999999999</v>
      </c>
      <c r="N238" s="349">
        <v>9.9000000000000005E-2</v>
      </c>
      <c r="O238" s="349">
        <v>0</v>
      </c>
      <c r="P238" s="349">
        <v>0</v>
      </c>
      <c r="Q238" s="349">
        <v>0</v>
      </c>
      <c r="R238" s="349">
        <v>0</v>
      </c>
      <c r="S238" s="349"/>
      <c r="T238" s="349">
        <v>0</v>
      </c>
      <c r="U238" s="349"/>
      <c r="V238" s="349">
        <v>0</v>
      </c>
      <c r="W238" s="349">
        <v>0</v>
      </c>
      <c r="X238" s="349">
        <v>0</v>
      </c>
      <c r="Y238" s="349">
        <v>0.06</v>
      </c>
      <c r="Z238" s="349">
        <v>0</v>
      </c>
      <c r="AA238" s="349">
        <v>0</v>
      </c>
      <c r="AB238" s="349">
        <v>0</v>
      </c>
      <c r="AC238" s="349">
        <v>0</v>
      </c>
      <c r="AD238" s="349">
        <v>0</v>
      </c>
      <c r="AE238" s="349">
        <v>0</v>
      </c>
      <c r="AF238" s="349"/>
      <c r="AG238" s="350"/>
      <c r="AH238" s="350"/>
      <c r="AI238" s="350"/>
      <c r="AJ238" s="350"/>
      <c r="AK238" s="350"/>
      <c r="AL238" s="350">
        <v>4.2830255393337124E-3</v>
      </c>
      <c r="AM238" s="350">
        <v>4.225632995113953E-3</v>
      </c>
      <c r="AN238" s="350">
        <v>0</v>
      </c>
      <c r="AO238" s="350"/>
      <c r="AP238" s="350"/>
      <c r="AQ238" s="340">
        <f t="shared" si="6"/>
        <v>0.60899999999999999</v>
      </c>
      <c r="AR238" s="340" t="str">
        <f t="shared" si="7"/>
        <v>NL toddler</v>
      </c>
    </row>
    <row r="239" spans="1:44" outlineLevel="1" x14ac:dyDescent="0.2">
      <c r="A239" s="248">
        <v>4</v>
      </c>
      <c r="B239" s="68">
        <v>402030</v>
      </c>
      <c r="C239" s="68" t="s">
        <v>1173</v>
      </c>
      <c r="D239" s="306" t="s">
        <v>633</v>
      </c>
      <c r="E239" s="337">
        <f>chronic_intake_assessment_1!E239</f>
        <v>1</v>
      </c>
      <c r="F239" s="349">
        <v>0.01</v>
      </c>
      <c r="G239" s="349">
        <v>0</v>
      </c>
      <c r="H239" s="349">
        <v>0</v>
      </c>
      <c r="I239" s="349">
        <v>0</v>
      </c>
      <c r="J239" s="349">
        <v>0</v>
      </c>
      <c r="K239" s="349">
        <v>0</v>
      </c>
      <c r="L239" s="349">
        <v>0</v>
      </c>
      <c r="M239" s="349">
        <v>0.55400000000000005</v>
      </c>
      <c r="N239" s="349">
        <v>0.78100000000000003</v>
      </c>
      <c r="O239" s="349">
        <v>0</v>
      </c>
      <c r="P239" s="349">
        <v>0</v>
      </c>
      <c r="Q239" s="349">
        <v>0</v>
      </c>
      <c r="R239" s="349">
        <v>0</v>
      </c>
      <c r="S239" s="349"/>
      <c r="T239" s="349">
        <v>0</v>
      </c>
      <c r="U239" s="349"/>
      <c r="V239" s="349">
        <v>0</v>
      </c>
      <c r="W239" s="349">
        <v>0</v>
      </c>
      <c r="X239" s="349">
        <v>0</v>
      </c>
      <c r="Y239" s="349">
        <v>0.46200000000000002</v>
      </c>
      <c r="Z239" s="349">
        <v>0</v>
      </c>
      <c r="AA239" s="349">
        <v>0</v>
      </c>
      <c r="AB239" s="349">
        <v>0</v>
      </c>
      <c r="AC239" s="349">
        <v>0</v>
      </c>
      <c r="AD239" s="349">
        <v>0</v>
      </c>
      <c r="AE239" s="349">
        <v>0</v>
      </c>
      <c r="AF239" s="349"/>
      <c r="AG239" s="350"/>
      <c r="AH239" s="350"/>
      <c r="AI239" s="350"/>
      <c r="AJ239" s="350"/>
      <c r="AK239" s="350"/>
      <c r="AL239" s="350">
        <v>4.1489896161781168E-3</v>
      </c>
      <c r="AM239" s="350">
        <v>4.2325348787096316E-3</v>
      </c>
      <c r="AN239" s="350">
        <v>0</v>
      </c>
      <c r="AO239" s="350"/>
      <c r="AP239" s="350"/>
      <c r="AQ239" s="340">
        <f t="shared" si="6"/>
        <v>0.78100000000000003</v>
      </c>
      <c r="AR239" s="340" t="str">
        <f t="shared" si="7"/>
        <v>NL child</v>
      </c>
    </row>
    <row r="240" spans="1:44" outlineLevel="3" x14ac:dyDescent="0.2">
      <c r="A240" s="248">
        <v>4</v>
      </c>
      <c r="B240" s="68">
        <v>402040</v>
      </c>
      <c r="C240" s="68" t="s">
        <v>1174</v>
      </c>
      <c r="D240" s="306" t="s">
        <v>634</v>
      </c>
      <c r="E240" s="337">
        <f>chronic_intake_assessment_1!E240</f>
        <v>1</v>
      </c>
      <c r="F240" s="349">
        <v>0</v>
      </c>
      <c r="G240" s="349">
        <v>0</v>
      </c>
      <c r="H240" s="349">
        <v>0</v>
      </c>
      <c r="I240" s="349">
        <v>0</v>
      </c>
      <c r="J240" s="349">
        <v>0</v>
      </c>
      <c r="K240" s="349">
        <v>0</v>
      </c>
      <c r="L240" s="349">
        <v>0</v>
      </c>
      <c r="M240" s="349">
        <v>0</v>
      </c>
      <c r="N240" s="349">
        <v>0</v>
      </c>
      <c r="O240" s="349">
        <v>0</v>
      </c>
      <c r="P240" s="349">
        <v>0</v>
      </c>
      <c r="Q240" s="349">
        <v>0</v>
      </c>
      <c r="R240" s="349">
        <v>0</v>
      </c>
      <c r="S240" s="349"/>
      <c r="T240" s="349">
        <v>0</v>
      </c>
      <c r="U240" s="349"/>
      <c r="V240" s="349">
        <v>0</v>
      </c>
      <c r="W240" s="349">
        <v>0</v>
      </c>
      <c r="X240" s="349">
        <v>0</v>
      </c>
      <c r="Y240" s="349">
        <v>0</v>
      </c>
      <c r="Z240" s="349">
        <v>0</v>
      </c>
      <c r="AA240" s="349">
        <v>0</v>
      </c>
      <c r="AB240" s="349">
        <v>0</v>
      </c>
      <c r="AC240" s="349">
        <v>0</v>
      </c>
      <c r="AD240" s="349">
        <v>0</v>
      </c>
      <c r="AE240" s="349">
        <v>0</v>
      </c>
      <c r="AF240" s="349">
        <v>0.29533333333333334</v>
      </c>
      <c r="AG240" s="350">
        <v>0.20183333333333334</v>
      </c>
      <c r="AH240" s="350">
        <v>8.4000000000000005E-2</v>
      </c>
      <c r="AI240" s="350">
        <v>0.13233333333333333</v>
      </c>
      <c r="AJ240" s="350">
        <v>0.23783333333333331</v>
      </c>
      <c r="AK240" s="350">
        <v>9.0166666666666673E-2</v>
      </c>
      <c r="AL240" s="350">
        <v>0</v>
      </c>
      <c r="AM240" s="350">
        <v>0</v>
      </c>
      <c r="AN240" s="350">
        <v>0</v>
      </c>
      <c r="AO240" s="350"/>
      <c r="AP240" s="350"/>
      <c r="AQ240" s="340">
        <f t="shared" si="6"/>
        <v>0.29533333333333334</v>
      </c>
      <c r="AR240" s="340" t="str">
        <f t="shared" si="7"/>
        <v>GEMS/Food G06</v>
      </c>
    </row>
    <row r="241" spans="1:44" outlineLevel="3" x14ac:dyDescent="0.2">
      <c r="A241" s="248">
        <v>4</v>
      </c>
      <c r="B241" s="68">
        <v>402990</v>
      </c>
      <c r="C241" s="68" t="s">
        <v>1175</v>
      </c>
      <c r="D241" s="306" t="s">
        <v>1176</v>
      </c>
      <c r="E241" s="337">
        <f>chronic_intake_assessment_1!E241</f>
        <v>1</v>
      </c>
      <c r="F241" s="349">
        <v>0</v>
      </c>
      <c r="G241" s="349"/>
      <c r="H241" s="349">
        <v>0</v>
      </c>
      <c r="I241" s="349">
        <v>0</v>
      </c>
      <c r="J241" s="349">
        <v>0</v>
      </c>
      <c r="K241" s="349">
        <v>0</v>
      </c>
      <c r="L241" s="349">
        <v>0</v>
      </c>
      <c r="M241" s="349">
        <v>0</v>
      </c>
      <c r="N241" s="349">
        <v>0</v>
      </c>
      <c r="O241" s="349">
        <v>0</v>
      </c>
      <c r="P241" s="349">
        <v>0</v>
      </c>
      <c r="Q241" s="349">
        <v>0</v>
      </c>
      <c r="R241" s="349">
        <v>0</v>
      </c>
      <c r="S241" s="349"/>
      <c r="T241" s="349">
        <v>0</v>
      </c>
      <c r="U241" s="349"/>
      <c r="V241" s="349">
        <v>0</v>
      </c>
      <c r="W241" s="349">
        <v>0</v>
      </c>
      <c r="X241" s="349">
        <v>0</v>
      </c>
      <c r="Y241" s="349">
        <v>0</v>
      </c>
      <c r="Z241" s="349">
        <v>0</v>
      </c>
      <c r="AA241" s="349">
        <v>0</v>
      </c>
      <c r="AB241" s="349">
        <v>0</v>
      </c>
      <c r="AC241" s="349">
        <v>0</v>
      </c>
      <c r="AD241" s="349">
        <v>0</v>
      </c>
      <c r="AE241" s="349">
        <v>0</v>
      </c>
      <c r="AF241" s="349"/>
      <c r="AG241" s="350"/>
      <c r="AH241" s="350"/>
      <c r="AI241" s="350"/>
      <c r="AJ241" s="350"/>
      <c r="AK241" s="350"/>
      <c r="AL241" s="350">
        <v>0</v>
      </c>
      <c r="AM241" s="350">
        <v>0</v>
      </c>
      <c r="AN241" s="350">
        <v>0</v>
      </c>
      <c r="AO241" s="350"/>
      <c r="AP241" s="350"/>
      <c r="AQ241" s="340">
        <f t="shared" si="6"/>
        <v>0</v>
      </c>
      <c r="AR241" s="340" t="str">
        <f t="shared" si="7"/>
        <v>DE child</v>
      </c>
    </row>
    <row r="242" spans="1:44" outlineLevel="3" x14ac:dyDescent="0.2">
      <c r="A242" s="246">
        <v>1</v>
      </c>
      <c r="B242" s="328">
        <v>500000</v>
      </c>
      <c r="C242" s="328" t="s">
        <v>1177</v>
      </c>
      <c r="D242" s="363" t="s">
        <v>636</v>
      </c>
      <c r="E242" s="337">
        <f>chronic_intake_assessment_1!E242</f>
        <v>0</v>
      </c>
      <c r="F242" s="346">
        <v>5.68</v>
      </c>
      <c r="G242" s="346">
        <v>10.601045454545455</v>
      </c>
      <c r="H242" s="346">
        <v>5.2084000000000001</v>
      </c>
      <c r="I242" s="346">
        <v>0.88431732240658589</v>
      </c>
      <c r="J242" s="346">
        <v>3.8330581040849379</v>
      </c>
      <c r="K242" s="346">
        <v>5.5648072582145316</v>
      </c>
      <c r="L242" s="346">
        <v>8.3785147801009376</v>
      </c>
      <c r="M242" s="346">
        <v>12.593999999999998</v>
      </c>
      <c r="N242" s="346">
        <v>4.8090000000000002</v>
      </c>
      <c r="O242" s="346">
        <v>4.5316091954022992</v>
      </c>
      <c r="P242" s="346">
        <v>4.5736301369863019</v>
      </c>
      <c r="Q242" s="346">
        <v>1.7350435193075899</v>
      </c>
      <c r="R242" s="346">
        <v>3.1642000000000001</v>
      </c>
      <c r="S242" s="346">
        <v>1.3144501744000001</v>
      </c>
      <c r="T242" s="346">
        <v>2.4689997455232446</v>
      </c>
      <c r="U242" s="349"/>
      <c r="V242" s="346">
        <v>3.360372340425533</v>
      </c>
      <c r="W242" s="346">
        <v>5.0491655390166885</v>
      </c>
      <c r="X242" s="346">
        <v>2.7144285714285714</v>
      </c>
      <c r="Y242" s="346">
        <v>2.5780000000000003</v>
      </c>
      <c r="Z242" s="346">
        <v>1.0079617834394905E-3</v>
      </c>
      <c r="AA242" s="346">
        <v>5.375</v>
      </c>
      <c r="AB242" s="346">
        <v>6.2833333333333332</v>
      </c>
      <c r="AC242" s="346">
        <v>3.8983333333333334</v>
      </c>
      <c r="AD242" s="346">
        <v>2.0944078947368423</v>
      </c>
      <c r="AE242" s="346">
        <v>2.5251874062968516</v>
      </c>
      <c r="AF242" s="346">
        <v>10.209333333333333</v>
      </c>
      <c r="AG242" s="346">
        <v>5.6621666666666668</v>
      </c>
      <c r="AH242" s="346">
        <v>6.3859999999999992</v>
      </c>
      <c r="AI242" s="346">
        <v>6.6585000000000001</v>
      </c>
      <c r="AJ242" s="346">
        <v>4.8656666666666659</v>
      </c>
      <c r="AK242" s="346">
        <v>6.5545</v>
      </c>
      <c r="AL242" s="346">
        <v>3.1330366038247521</v>
      </c>
      <c r="AM242" s="346">
        <v>2.9793943591543108</v>
      </c>
      <c r="AN242" s="346">
        <v>1.476757273</v>
      </c>
      <c r="AO242" s="346">
        <v>3.0852468432000002</v>
      </c>
      <c r="AP242" s="346">
        <v>2.4128140520999999</v>
      </c>
      <c r="AQ242" s="341">
        <f t="shared" si="6"/>
        <v>12.593999999999998</v>
      </c>
      <c r="AR242" s="341" t="str">
        <f t="shared" si="7"/>
        <v>NL toddler</v>
      </c>
    </row>
    <row r="243" spans="1:44" outlineLevel="1" x14ac:dyDescent="0.2">
      <c r="A243" s="248">
        <v>4</v>
      </c>
      <c r="B243" s="68">
        <v>500010</v>
      </c>
      <c r="C243" s="68" t="s">
        <v>1178</v>
      </c>
      <c r="D243" s="306" t="s">
        <v>637</v>
      </c>
      <c r="E243" s="337">
        <f>chronic_intake_assessment_1!E243</f>
        <v>1</v>
      </c>
      <c r="F243" s="349">
        <v>0.01</v>
      </c>
      <c r="G243" s="349">
        <v>0</v>
      </c>
      <c r="H243" s="349">
        <v>2.0999999999999999E-3</v>
      </c>
      <c r="I243" s="349">
        <v>4.7639319669971005E-5</v>
      </c>
      <c r="J243" s="349">
        <v>3.7382646066301119E-3</v>
      </c>
      <c r="K243" s="349">
        <v>9.2401757422339113E-3</v>
      </c>
      <c r="L243" s="349">
        <v>1.057438115837539E-2</v>
      </c>
      <c r="M243" s="349">
        <v>0.17</v>
      </c>
      <c r="N243" s="349">
        <v>1.0999999999999999E-2</v>
      </c>
      <c r="O243" s="349">
        <v>0</v>
      </c>
      <c r="P243" s="349">
        <v>1.3698630136986302E-2</v>
      </c>
      <c r="Q243" s="349">
        <v>0</v>
      </c>
      <c r="R243" s="349">
        <v>0.49209999999999998</v>
      </c>
      <c r="S243" s="349">
        <v>1.9355463E-2</v>
      </c>
      <c r="T243" s="349">
        <v>1.6186878334527967E-3</v>
      </c>
      <c r="U243" s="349"/>
      <c r="V243" s="349">
        <v>1.1968085106382979E-2</v>
      </c>
      <c r="W243" s="349">
        <v>9.3219064802285371E-3</v>
      </c>
      <c r="X243" s="349">
        <v>5.9857142857142866E-2</v>
      </c>
      <c r="Y243" s="349">
        <v>0.29299999999999998</v>
      </c>
      <c r="Z243" s="349">
        <v>0</v>
      </c>
      <c r="AA243" s="349">
        <v>3.0000000000000002E-2</v>
      </c>
      <c r="AB243" s="349">
        <v>0</v>
      </c>
      <c r="AC243" s="349">
        <v>0</v>
      </c>
      <c r="AD243" s="349">
        <v>2.6315789473684209E-2</v>
      </c>
      <c r="AE243" s="349">
        <v>1.9490254872563718E-2</v>
      </c>
      <c r="AF243" s="349">
        <v>7.1833333333333332E-2</v>
      </c>
      <c r="AG243" s="350">
        <v>0.60299999999999998</v>
      </c>
      <c r="AH243" s="350">
        <v>0.89083333333333337</v>
      </c>
      <c r="AI243" s="350">
        <v>0.58750000000000002</v>
      </c>
      <c r="AJ243" s="350">
        <v>0.77800000000000002</v>
      </c>
      <c r="AK243" s="350">
        <v>0.77849999999999997</v>
      </c>
      <c r="AL243" s="350">
        <v>0.50834504173078965</v>
      </c>
      <c r="AM243" s="350">
        <v>0.18766861786736588</v>
      </c>
      <c r="AN243" s="350">
        <v>3.9543199999999999E-3</v>
      </c>
      <c r="AO243" s="350">
        <v>6.5482696399999998E-2</v>
      </c>
      <c r="AP243" s="350">
        <v>5.9164811300000002E-2</v>
      </c>
      <c r="AQ243" s="340">
        <f t="shared" si="6"/>
        <v>0.89083333333333337</v>
      </c>
      <c r="AR243" s="340" t="str">
        <f t="shared" si="7"/>
        <v>GEMS/Food G08</v>
      </c>
    </row>
    <row r="244" spans="1:44" outlineLevel="3" x14ac:dyDescent="0.2">
      <c r="A244" s="248">
        <v>4</v>
      </c>
      <c r="B244" s="68">
        <v>500020</v>
      </c>
      <c r="C244" s="68" t="s">
        <v>1179</v>
      </c>
      <c r="D244" s="306" t="s">
        <v>638</v>
      </c>
      <c r="E244" s="337">
        <f>chronic_intake_assessment_1!E244</f>
        <v>1</v>
      </c>
      <c r="F244" s="349">
        <v>0.01</v>
      </c>
      <c r="G244" s="349">
        <v>0</v>
      </c>
      <c r="H244" s="349">
        <v>0</v>
      </c>
      <c r="I244" s="349">
        <v>7.3118154727350127E-3</v>
      </c>
      <c r="J244" s="349">
        <v>3.5450063440919423E-3</v>
      </c>
      <c r="K244" s="349">
        <v>2.7624843732831921E-3</v>
      </c>
      <c r="L244" s="349">
        <v>0</v>
      </c>
      <c r="M244" s="349">
        <v>0.13700000000000001</v>
      </c>
      <c r="N244" s="349">
        <v>8.0000000000000002E-3</v>
      </c>
      <c r="O244" s="349">
        <v>0</v>
      </c>
      <c r="P244" s="349">
        <v>0</v>
      </c>
      <c r="Q244" s="349">
        <v>0</v>
      </c>
      <c r="R244" s="349">
        <v>0</v>
      </c>
      <c r="S244" s="349">
        <v>4.5313621999999998E-3</v>
      </c>
      <c r="T244" s="349">
        <v>1.2081393010423425E-3</v>
      </c>
      <c r="U244" s="349"/>
      <c r="V244" s="349">
        <v>0.277925531914895</v>
      </c>
      <c r="W244" s="349">
        <v>0</v>
      </c>
      <c r="X244" s="349">
        <v>0.21357142857142855</v>
      </c>
      <c r="Y244" s="349">
        <v>1.2999999999999999E-2</v>
      </c>
      <c r="Z244" s="349">
        <v>0</v>
      </c>
      <c r="AA244" s="349">
        <v>0</v>
      </c>
      <c r="AB244" s="349">
        <v>0</v>
      </c>
      <c r="AC244" s="349">
        <v>0</v>
      </c>
      <c r="AD244" s="349">
        <v>0</v>
      </c>
      <c r="AE244" s="349">
        <v>0</v>
      </c>
      <c r="AF244" s="349">
        <v>1.6666666666666668E-3</v>
      </c>
      <c r="AG244" s="350">
        <v>1.6666666666666668E-3</v>
      </c>
      <c r="AH244" s="350">
        <v>1.3166666666666667E-2</v>
      </c>
      <c r="AI244" s="350">
        <v>5.8333333333333327E-3</v>
      </c>
      <c r="AJ244" s="350">
        <v>0</v>
      </c>
      <c r="AK244" s="350">
        <v>1.6666666666666668E-3</v>
      </c>
      <c r="AL244" s="350">
        <v>0</v>
      </c>
      <c r="AM244" s="350">
        <v>0</v>
      </c>
      <c r="AN244" s="350">
        <v>0</v>
      </c>
      <c r="AO244" s="350">
        <v>1.8360831500000001E-2</v>
      </c>
      <c r="AP244" s="350">
        <v>5.4805375000000003E-3</v>
      </c>
      <c r="AQ244" s="340">
        <f t="shared" si="6"/>
        <v>0.277925531914895</v>
      </c>
      <c r="AR244" s="340" t="str">
        <f t="shared" si="7"/>
        <v>IE adult</v>
      </c>
    </row>
    <row r="245" spans="1:44" outlineLevel="3" x14ac:dyDescent="0.2">
      <c r="A245" s="248">
        <v>4</v>
      </c>
      <c r="B245" s="68">
        <v>500030</v>
      </c>
      <c r="C245" s="68" t="s">
        <v>1180</v>
      </c>
      <c r="D245" s="306" t="s">
        <v>639</v>
      </c>
      <c r="E245" s="337">
        <f>chronic_intake_assessment_1!E245</f>
        <v>1</v>
      </c>
      <c r="F245" s="349">
        <v>0.15</v>
      </c>
      <c r="G245" s="349">
        <v>1.3636363636363637E-4</v>
      </c>
      <c r="H245" s="349">
        <v>0.28770000000000001</v>
      </c>
      <c r="I245" s="349">
        <v>2.1146836728111976E-2</v>
      </c>
      <c r="J245" s="349">
        <v>8.7586166584730701E-2</v>
      </c>
      <c r="K245" s="349">
        <v>0.42337439179963388</v>
      </c>
      <c r="L245" s="349">
        <v>2.667627974044701E-2</v>
      </c>
      <c r="M245" s="349">
        <v>7.048</v>
      </c>
      <c r="N245" s="349">
        <v>0.27500000000000002</v>
      </c>
      <c r="O245" s="349">
        <v>1.0258620689655173</v>
      </c>
      <c r="P245" s="349">
        <v>1.1986301369863013E-2</v>
      </c>
      <c r="Q245" s="349">
        <v>0</v>
      </c>
      <c r="R245" s="349">
        <v>8.2300000000000012E-2</v>
      </c>
      <c r="S245" s="349">
        <v>3.6930133999999999E-3</v>
      </c>
      <c r="T245" s="349">
        <v>6.3828092708982043E-2</v>
      </c>
      <c r="U245" s="349"/>
      <c r="V245" s="349">
        <v>0.21941489361702127</v>
      </c>
      <c r="W245" s="349">
        <v>1.8192752969478272E-2</v>
      </c>
      <c r="X245" s="349">
        <v>7.7142857142857152E-3</v>
      </c>
      <c r="Y245" s="349">
        <v>0.09</v>
      </c>
      <c r="Z245" s="349">
        <v>1.0079617834394905E-3</v>
      </c>
      <c r="AA245" s="349">
        <v>0.47499999999999998</v>
      </c>
      <c r="AB245" s="349">
        <v>0.96666666666666667</v>
      </c>
      <c r="AC245" s="349">
        <v>0</v>
      </c>
      <c r="AD245" s="349">
        <v>2.3026315789473682E-3</v>
      </c>
      <c r="AE245" s="349">
        <v>7.9460269865067462E-3</v>
      </c>
      <c r="AF245" s="349">
        <v>1.2615000000000001</v>
      </c>
      <c r="AG245" s="350">
        <v>0.30850000000000005</v>
      </c>
      <c r="AH245" s="350">
        <v>0.43633333333333335</v>
      </c>
      <c r="AI245" s="350">
        <v>0.66649999999999998</v>
      </c>
      <c r="AJ245" s="350">
        <v>0.12266666666666667</v>
      </c>
      <c r="AK245" s="350">
        <v>0.64100000000000001</v>
      </c>
      <c r="AL245" s="350">
        <v>5.5455105843453624E-2</v>
      </c>
      <c r="AM245" s="350">
        <v>6.5519530674559914E-2</v>
      </c>
      <c r="AN245" s="350">
        <v>2.6085300000000002E-4</v>
      </c>
      <c r="AO245" s="350">
        <v>1.43936312E-2</v>
      </c>
      <c r="AP245" s="350">
        <v>2.1519743399999999E-2</v>
      </c>
      <c r="AQ245" s="340">
        <f t="shared" si="6"/>
        <v>7.048</v>
      </c>
      <c r="AR245" s="340" t="str">
        <f t="shared" si="7"/>
        <v>NL toddler</v>
      </c>
    </row>
    <row r="246" spans="1:44" outlineLevel="1" x14ac:dyDescent="0.2">
      <c r="A246" s="248">
        <v>4</v>
      </c>
      <c r="B246" s="68">
        <v>500040</v>
      </c>
      <c r="C246" s="68" t="s">
        <v>1181</v>
      </c>
      <c r="D246" s="306" t="s">
        <v>640</v>
      </c>
      <c r="E246" s="337">
        <f>chronic_intake_assessment_1!E246</f>
        <v>1</v>
      </c>
      <c r="F246" s="349">
        <v>0</v>
      </c>
      <c r="G246" s="349">
        <v>0</v>
      </c>
      <c r="H246" s="349">
        <v>0</v>
      </c>
      <c r="I246" s="349">
        <v>0</v>
      </c>
      <c r="J246" s="349">
        <v>0</v>
      </c>
      <c r="K246" s="349">
        <v>0</v>
      </c>
      <c r="L246" s="349">
        <v>0</v>
      </c>
      <c r="M246" s="349">
        <v>5.2999999999999999E-2</v>
      </c>
      <c r="N246" s="349">
        <v>0.01</v>
      </c>
      <c r="O246" s="349">
        <v>0</v>
      </c>
      <c r="P246" s="349">
        <v>0</v>
      </c>
      <c r="Q246" s="349">
        <v>0</v>
      </c>
      <c r="R246" s="349">
        <v>0</v>
      </c>
      <c r="S246" s="349">
        <v>1.0559078000000001E-3</v>
      </c>
      <c r="T246" s="349">
        <v>0</v>
      </c>
      <c r="U246" s="349"/>
      <c r="V246" s="349">
        <v>0</v>
      </c>
      <c r="W246" s="349">
        <v>0</v>
      </c>
      <c r="X246" s="349">
        <v>0</v>
      </c>
      <c r="Y246" s="349">
        <v>3.0000000000000001E-3</v>
      </c>
      <c r="Z246" s="349">
        <v>0</v>
      </c>
      <c r="AA246" s="349">
        <v>0</v>
      </c>
      <c r="AB246" s="349">
        <v>0</v>
      </c>
      <c r="AC246" s="349">
        <v>0</v>
      </c>
      <c r="AD246" s="349">
        <v>0</v>
      </c>
      <c r="AE246" s="349">
        <v>0</v>
      </c>
      <c r="AF246" s="349">
        <v>1.6666666666666668E-3</v>
      </c>
      <c r="AG246" s="350">
        <v>1.6666666666666668E-3</v>
      </c>
      <c r="AH246" s="350">
        <v>2.6666666666666666E-3</v>
      </c>
      <c r="AI246" s="350">
        <v>1.15E-2</v>
      </c>
      <c r="AJ246" s="350">
        <v>0</v>
      </c>
      <c r="AK246" s="350">
        <v>0</v>
      </c>
      <c r="AL246" s="350">
        <v>0</v>
      </c>
      <c r="AM246" s="350">
        <v>0</v>
      </c>
      <c r="AN246" s="350">
        <v>0</v>
      </c>
      <c r="AO246" s="350">
        <v>3.2927223000000002E-3</v>
      </c>
      <c r="AP246" s="350">
        <v>4.6080630000000001E-4</v>
      </c>
      <c r="AQ246" s="340">
        <f t="shared" si="6"/>
        <v>5.2999999999999999E-2</v>
      </c>
      <c r="AR246" s="340" t="str">
        <f t="shared" si="7"/>
        <v>NL toddler</v>
      </c>
    </row>
    <row r="247" spans="1:44" outlineLevel="3" x14ac:dyDescent="0.2">
      <c r="A247" s="248">
        <v>4</v>
      </c>
      <c r="B247" s="68">
        <v>500050</v>
      </c>
      <c r="C247" s="68" t="s">
        <v>1182</v>
      </c>
      <c r="D247" s="306" t="s">
        <v>641</v>
      </c>
      <c r="E247" s="337">
        <f>chronic_intake_assessment_1!E247</f>
        <v>1</v>
      </c>
      <c r="F247" s="349">
        <v>0.21</v>
      </c>
      <c r="G247" s="349">
        <v>0.38409090909090904</v>
      </c>
      <c r="H247" s="349">
        <v>0</v>
      </c>
      <c r="I247" s="349">
        <v>1.5829411519945457E-3</v>
      </c>
      <c r="J247" s="349">
        <v>5.6239431641317686E-2</v>
      </c>
      <c r="K247" s="349">
        <v>8.190056908171664E-2</v>
      </c>
      <c r="L247" s="349">
        <v>4.8065368901706323E-4</v>
      </c>
      <c r="M247" s="349">
        <v>0.19400000000000001</v>
      </c>
      <c r="N247" s="349">
        <v>4.9000000000000002E-2</v>
      </c>
      <c r="O247" s="349">
        <v>0.25287356321839083</v>
      </c>
      <c r="P247" s="349">
        <v>4.7945205479452052E-2</v>
      </c>
      <c r="Q247" s="349">
        <v>1.3300000000000001E-4</v>
      </c>
      <c r="R247" s="349">
        <v>0</v>
      </c>
      <c r="S247" s="349">
        <v>0.13310651840000001</v>
      </c>
      <c r="T247" s="349">
        <v>1.6754767229820097E-2</v>
      </c>
      <c r="U247" s="349"/>
      <c r="V247" s="349">
        <v>0.18218085106382978</v>
      </c>
      <c r="W247" s="349">
        <v>1.5035333032626671E-4</v>
      </c>
      <c r="X247" s="349">
        <v>9.0714285714285706E-2</v>
      </c>
      <c r="Y247" s="349">
        <v>0.04</v>
      </c>
      <c r="Z247" s="349">
        <v>0</v>
      </c>
      <c r="AA247" s="349">
        <v>3.0000000000000002E-2</v>
      </c>
      <c r="AB247" s="349">
        <v>0</v>
      </c>
      <c r="AC247" s="349">
        <v>0</v>
      </c>
      <c r="AD247" s="349">
        <v>1.7105263157894738E-2</v>
      </c>
      <c r="AE247" s="349">
        <v>4.7976011994002997E-2</v>
      </c>
      <c r="AF247" s="349">
        <v>1.6666666666666668E-3</v>
      </c>
      <c r="AG247" s="350">
        <v>0.125</v>
      </c>
      <c r="AH247" s="350">
        <v>0.10433333333333333</v>
      </c>
      <c r="AI247" s="350">
        <v>8.1166666666666665E-2</v>
      </c>
      <c r="AJ247" s="350">
        <v>5.2666666666666667E-2</v>
      </c>
      <c r="AK247" s="350">
        <v>4.65E-2</v>
      </c>
      <c r="AL247" s="350">
        <v>0.10344099446311415</v>
      </c>
      <c r="AM247" s="350">
        <v>9.9304554620513893E-2</v>
      </c>
      <c r="AN247" s="350">
        <v>1.09021E-2</v>
      </c>
      <c r="AO247" s="350">
        <v>0.57843451290000003</v>
      </c>
      <c r="AP247" s="350">
        <v>0.31718781689999997</v>
      </c>
      <c r="AQ247" s="340">
        <f t="shared" si="6"/>
        <v>0.57843451290000003</v>
      </c>
      <c r="AR247" s="340" t="str">
        <f t="shared" si="7"/>
        <v>FI 3 yr</v>
      </c>
    </row>
    <row r="248" spans="1:44" outlineLevel="3" x14ac:dyDescent="0.2">
      <c r="A248" s="248">
        <v>4</v>
      </c>
      <c r="B248" s="68">
        <v>500060</v>
      </c>
      <c r="C248" s="68" t="s">
        <v>885</v>
      </c>
      <c r="D248" s="306" t="s">
        <v>314</v>
      </c>
      <c r="E248" s="337">
        <f>chronic_intake_assessment_1!E248</f>
        <v>1</v>
      </c>
      <c r="F248" s="349">
        <v>0.28000000000000003</v>
      </c>
      <c r="G248" s="349">
        <v>0.29227272727272724</v>
      </c>
      <c r="H248" s="349">
        <v>0.48309999999999997</v>
      </c>
      <c r="I248" s="349">
        <v>6.8497273774394588E-2</v>
      </c>
      <c r="J248" s="349">
        <v>0.5978733550510138</v>
      </c>
      <c r="K248" s="349">
        <v>0.4433469381184057</v>
      </c>
      <c r="L248" s="349">
        <v>0.19226147560682527</v>
      </c>
      <c r="M248" s="349">
        <v>0.63300000000000001</v>
      </c>
      <c r="N248" s="349">
        <v>0.17</v>
      </c>
      <c r="O248" s="349">
        <v>0.63218390804597702</v>
      </c>
      <c r="P248" s="349">
        <v>0.57534246575342474</v>
      </c>
      <c r="Q248" s="349">
        <v>8.4270039946737693E-2</v>
      </c>
      <c r="R248" s="349">
        <v>0.2419</v>
      </c>
      <c r="S248" s="349">
        <v>0.1284059987</v>
      </c>
      <c r="T248" s="349">
        <v>0.15765802517040259</v>
      </c>
      <c r="U248" s="349"/>
      <c r="V248" s="349">
        <v>0.22739361702127661</v>
      </c>
      <c r="W248" s="349">
        <v>0.1789204630882574</v>
      </c>
      <c r="X248" s="349">
        <v>0.214</v>
      </c>
      <c r="Y248" s="349">
        <v>0.13600000000000001</v>
      </c>
      <c r="Z248" s="349">
        <v>0</v>
      </c>
      <c r="AA248" s="349">
        <v>0.78500000000000003</v>
      </c>
      <c r="AB248" s="349">
        <v>0.25</v>
      </c>
      <c r="AC248" s="349">
        <v>0.40166666666666667</v>
      </c>
      <c r="AD248" s="349">
        <v>0.36578947368421055</v>
      </c>
      <c r="AE248" s="349">
        <v>0.3823088455772114</v>
      </c>
      <c r="AF248" s="349">
        <v>1.552</v>
      </c>
      <c r="AG248" s="350">
        <v>0.34933333333333333</v>
      </c>
      <c r="AH248" s="350">
        <v>0.26733333333333331</v>
      </c>
      <c r="AI248" s="350">
        <v>1.2585000000000002</v>
      </c>
      <c r="AJ248" s="350">
        <v>0.28099999999999997</v>
      </c>
      <c r="AK248" s="350">
        <v>0.3106666666666667</v>
      </c>
      <c r="AL248" s="350">
        <v>0</v>
      </c>
      <c r="AM248" s="350">
        <v>0</v>
      </c>
      <c r="AN248" s="350">
        <v>0.29869000000000001</v>
      </c>
      <c r="AO248" s="350">
        <v>0.56223052169999999</v>
      </c>
      <c r="AP248" s="350">
        <v>0.42435522910000001</v>
      </c>
      <c r="AQ248" s="340">
        <f t="shared" si="6"/>
        <v>1.552</v>
      </c>
      <c r="AR248" s="340" t="str">
        <f t="shared" si="7"/>
        <v>GEMS/Food G06</v>
      </c>
    </row>
    <row r="249" spans="1:44" x14ac:dyDescent="0.2">
      <c r="A249" s="248">
        <v>4</v>
      </c>
      <c r="B249" s="68">
        <v>500070</v>
      </c>
      <c r="C249" s="68" t="s">
        <v>886</v>
      </c>
      <c r="D249" s="306" t="s">
        <v>320</v>
      </c>
      <c r="E249" s="337">
        <f>chronic_intake_assessment_1!E249</f>
        <v>1</v>
      </c>
      <c r="F249" s="349">
        <v>0.8</v>
      </c>
      <c r="G249" s="349">
        <v>5.5063636363636368</v>
      </c>
      <c r="H249" s="349">
        <v>0</v>
      </c>
      <c r="I249" s="349">
        <v>3.9980009995002494E-4</v>
      </c>
      <c r="J249" s="349">
        <v>7.0107096296757373E-3</v>
      </c>
      <c r="K249" s="349">
        <v>9.2470745591052006E-3</v>
      </c>
      <c r="L249" s="349">
        <v>0</v>
      </c>
      <c r="M249" s="349">
        <v>0.41499999999999998</v>
      </c>
      <c r="N249" s="349">
        <v>0.17399999999999999</v>
      </c>
      <c r="O249" s="349">
        <v>0</v>
      </c>
      <c r="P249" s="349">
        <v>6.8493150684931512E-3</v>
      </c>
      <c r="Q249" s="349">
        <v>0.52700000000000002</v>
      </c>
      <c r="R249" s="349">
        <v>0</v>
      </c>
      <c r="S249" s="349">
        <v>0.70404826190000003</v>
      </c>
      <c r="T249" s="349">
        <v>3.072610714657302E-3</v>
      </c>
      <c r="U249" s="349"/>
      <c r="V249" s="349">
        <v>0.14627659574468085</v>
      </c>
      <c r="W249" s="349">
        <v>0</v>
      </c>
      <c r="X249" s="349">
        <v>1.0767142857142857</v>
      </c>
      <c r="Y249" s="349">
        <v>7.0000000000000007E-2</v>
      </c>
      <c r="Z249" s="349">
        <v>0</v>
      </c>
      <c r="AA249" s="349">
        <v>0.13666666666666666</v>
      </c>
      <c r="AB249" s="349">
        <v>0</v>
      </c>
      <c r="AC249" s="349">
        <v>0.29499999999999998</v>
      </c>
      <c r="AD249" s="349">
        <v>6.5789473684210523E-3</v>
      </c>
      <c r="AE249" s="349">
        <v>1.9490254872563718E-2</v>
      </c>
      <c r="AF249" s="349">
        <v>3.5833333333333335E-2</v>
      </c>
      <c r="AG249" s="350">
        <v>5.3499999999999999E-2</v>
      </c>
      <c r="AH249" s="350">
        <v>0.58966666666666667</v>
      </c>
      <c r="AI249" s="350">
        <v>0.10833333333333334</v>
      </c>
      <c r="AJ249" s="350">
        <v>2.4833333333333332E-2</v>
      </c>
      <c r="AK249" s="350">
        <v>0.23249999999999998</v>
      </c>
      <c r="AL249" s="350">
        <v>0.58127046395320092</v>
      </c>
      <c r="AM249" s="350">
        <v>0.48095533823251202</v>
      </c>
      <c r="AN249" s="350">
        <v>0</v>
      </c>
      <c r="AO249" s="350">
        <v>0.6503772471</v>
      </c>
      <c r="AP249" s="350">
        <v>0.61080472019999998</v>
      </c>
      <c r="AQ249" s="340">
        <f t="shared" si="6"/>
        <v>5.5063636363636368</v>
      </c>
      <c r="AR249" s="340" t="str">
        <f t="shared" si="7"/>
        <v>DK child</v>
      </c>
    </row>
    <row r="250" spans="1:44" outlineLevel="3" x14ac:dyDescent="0.2">
      <c r="A250" s="248">
        <v>4</v>
      </c>
      <c r="B250" s="68">
        <v>500080</v>
      </c>
      <c r="C250" s="68" t="s">
        <v>1183</v>
      </c>
      <c r="D250" s="306" t="s">
        <v>642</v>
      </c>
      <c r="E250" s="337">
        <f>chronic_intake_assessment_1!E250</f>
        <v>1</v>
      </c>
      <c r="F250" s="349">
        <v>0.01</v>
      </c>
      <c r="G250" s="349">
        <v>0</v>
      </c>
      <c r="H250" s="349">
        <v>0</v>
      </c>
      <c r="I250" s="349">
        <v>0</v>
      </c>
      <c r="J250" s="349">
        <v>0</v>
      </c>
      <c r="K250" s="349">
        <v>0</v>
      </c>
      <c r="L250" s="349">
        <v>0</v>
      </c>
      <c r="M250" s="349">
        <v>0</v>
      </c>
      <c r="N250" s="349">
        <v>0</v>
      </c>
      <c r="O250" s="349">
        <v>0</v>
      </c>
      <c r="P250" s="349">
        <v>0</v>
      </c>
      <c r="Q250" s="349">
        <v>0</v>
      </c>
      <c r="R250" s="349">
        <v>0</v>
      </c>
      <c r="S250" s="349"/>
      <c r="T250" s="349">
        <v>0</v>
      </c>
      <c r="U250" s="349"/>
      <c r="V250" s="349">
        <v>0</v>
      </c>
      <c r="W250" s="349">
        <v>0</v>
      </c>
      <c r="X250" s="349">
        <v>0</v>
      </c>
      <c r="Y250" s="349">
        <v>0</v>
      </c>
      <c r="Z250" s="349">
        <v>0</v>
      </c>
      <c r="AA250" s="349">
        <v>0</v>
      </c>
      <c r="AB250" s="349">
        <v>0</v>
      </c>
      <c r="AC250" s="349">
        <v>0</v>
      </c>
      <c r="AD250" s="349">
        <v>0</v>
      </c>
      <c r="AE250" s="349">
        <v>0</v>
      </c>
      <c r="AF250" s="349">
        <v>4.8666666666666664E-2</v>
      </c>
      <c r="AG250" s="350">
        <v>0</v>
      </c>
      <c r="AH250" s="350">
        <v>0</v>
      </c>
      <c r="AI250" s="350">
        <v>1.9166666666666665E-2</v>
      </c>
      <c r="AJ250" s="350">
        <v>0</v>
      </c>
      <c r="AK250" s="350">
        <v>0</v>
      </c>
      <c r="AL250" s="350">
        <v>0</v>
      </c>
      <c r="AM250" s="350">
        <v>0</v>
      </c>
      <c r="AN250" s="350">
        <v>0</v>
      </c>
      <c r="AO250" s="350"/>
      <c r="AP250" s="350"/>
      <c r="AQ250" s="340">
        <f t="shared" si="6"/>
        <v>4.8666666666666664E-2</v>
      </c>
      <c r="AR250" s="340" t="str">
        <f t="shared" si="7"/>
        <v>GEMS/Food G06</v>
      </c>
    </row>
    <row r="251" spans="1:44" outlineLevel="3" x14ac:dyDescent="0.2">
      <c r="A251" s="248">
        <v>4</v>
      </c>
      <c r="B251" s="68">
        <v>500090</v>
      </c>
      <c r="C251" s="68" t="s">
        <v>1184</v>
      </c>
      <c r="D251" s="306" t="s">
        <v>643</v>
      </c>
      <c r="E251" s="337">
        <f>chronic_intake_assessment_1!E251</f>
        <v>1</v>
      </c>
      <c r="F251" s="349">
        <v>4.2</v>
      </c>
      <c r="G251" s="349">
        <v>4.418181818181818</v>
      </c>
      <c r="H251" s="349">
        <v>4.4355000000000002</v>
      </c>
      <c r="I251" s="349">
        <v>0.78533101585972975</v>
      </c>
      <c r="J251" s="349">
        <v>3.0759403108349015</v>
      </c>
      <c r="K251" s="349">
        <v>4.5945765366234621</v>
      </c>
      <c r="L251" s="349">
        <v>6.6464792117279501</v>
      </c>
      <c r="M251" s="349">
        <v>3.944</v>
      </c>
      <c r="N251" s="349">
        <v>4.1120000000000001</v>
      </c>
      <c r="O251" s="349">
        <v>2.6206896551724141</v>
      </c>
      <c r="P251" s="349">
        <v>3.9178082191780823</v>
      </c>
      <c r="Q251" s="349">
        <v>1.1236404793608523</v>
      </c>
      <c r="R251" s="349">
        <v>2.3479000000000001</v>
      </c>
      <c r="S251" s="349">
        <v>0.32025364899999997</v>
      </c>
      <c r="T251" s="349">
        <v>2.2237982637862346</v>
      </c>
      <c r="U251" s="349"/>
      <c r="V251" s="349">
        <v>2.2952127659574466</v>
      </c>
      <c r="W251" s="349">
        <v>4.1354683506239658</v>
      </c>
      <c r="X251" s="349">
        <v>1.0518571428571428</v>
      </c>
      <c r="Y251" s="349">
        <v>1.9330000000000001</v>
      </c>
      <c r="Z251" s="349">
        <v>0</v>
      </c>
      <c r="AA251" s="349">
        <v>3.9183333333333334</v>
      </c>
      <c r="AB251" s="349">
        <v>5.0666666666666664</v>
      </c>
      <c r="AC251" s="349">
        <v>3.2016666666666667</v>
      </c>
      <c r="AD251" s="349">
        <v>1.6763157894736842</v>
      </c>
      <c r="AE251" s="349">
        <v>2.0479760119940029</v>
      </c>
      <c r="AF251" s="349">
        <v>7.2344999999999997</v>
      </c>
      <c r="AG251" s="350">
        <v>4.2195</v>
      </c>
      <c r="AH251" s="350">
        <v>4.0816666666666661</v>
      </c>
      <c r="AI251" s="350">
        <v>3.92</v>
      </c>
      <c r="AJ251" s="350">
        <v>3.6064999999999996</v>
      </c>
      <c r="AK251" s="350">
        <v>4.5436666666666667</v>
      </c>
      <c r="AL251" s="350">
        <v>1.8845249978341938</v>
      </c>
      <c r="AM251" s="350">
        <v>2.1459463177593592</v>
      </c>
      <c r="AN251" s="350">
        <v>1.1629499999999999</v>
      </c>
      <c r="AO251" s="350">
        <v>1.1926746801000001</v>
      </c>
      <c r="AP251" s="350">
        <v>0.97384038740000001</v>
      </c>
      <c r="AQ251" s="340">
        <f t="shared" si="6"/>
        <v>7.2344999999999997</v>
      </c>
      <c r="AR251" s="340" t="str">
        <f t="shared" si="7"/>
        <v>GEMS/Food G06</v>
      </c>
    </row>
    <row r="252" spans="1:44" outlineLevel="3" x14ac:dyDescent="0.2">
      <c r="A252" s="248">
        <v>4</v>
      </c>
      <c r="B252" s="68">
        <v>500990</v>
      </c>
      <c r="C252" s="68" t="s">
        <v>1185</v>
      </c>
      <c r="D252" s="306" t="s">
        <v>1186</v>
      </c>
      <c r="E252" s="337">
        <f>chronic_intake_assessment_1!E252</f>
        <v>1</v>
      </c>
      <c r="F252" s="349">
        <v>0.01</v>
      </c>
      <c r="G252" s="349"/>
      <c r="H252" s="349">
        <v>0</v>
      </c>
      <c r="I252" s="349">
        <v>0</v>
      </c>
      <c r="J252" s="349">
        <v>1.1248593925759279E-3</v>
      </c>
      <c r="K252" s="349">
        <v>3.5908791669160333E-4</v>
      </c>
      <c r="L252" s="349">
        <v>1.5020427781783225</v>
      </c>
      <c r="M252" s="349">
        <v>0</v>
      </c>
      <c r="N252" s="349">
        <v>0</v>
      </c>
      <c r="O252" s="349">
        <v>0</v>
      </c>
      <c r="P252" s="349">
        <v>0</v>
      </c>
      <c r="Q252" s="349">
        <v>0</v>
      </c>
      <c r="R252" s="349">
        <v>0</v>
      </c>
      <c r="S252" s="349"/>
      <c r="T252" s="349">
        <v>1.0611587786529385E-3</v>
      </c>
      <c r="U252" s="349"/>
      <c r="V252" s="349">
        <v>0</v>
      </c>
      <c r="W252" s="349">
        <v>0.70711171252443239</v>
      </c>
      <c r="X252" s="349">
        <v>0</v>
      </c>
      <c r="Y252" s="349">
        <v>0</v>
      </c>
      <c r="Z252" s="349">
        <v>0</v>
      </c>
      <c r="AA252" s="349">
        <v>0</v>
      </c>
      <c r="AB252" s="349">
        <v>0</v>
      </c>
      <c r="AC252" s="349">
        <v>0</v>
      </c>
      <c r="AD252" s="349">
        <v>0</v>
      </c>
      <c r="AE252" s="349">
        <v>0</v>
      </c>
      <c r="AF252" s="349"/>
      <c r="AG252" s="350"/>
      <c r="AH252" s="350"/>
      <c r="AI252" s="350"/>
      <c r="AJ252" s="350"/>
      <c r="AK252" s="350"/>
      <c r="AL252" s="350">
        <v>0</v>
      </c>
      <c r="AM252" s="350">
        <v>0</v>
      </c>
      <c r="AN252" s="350">
        <v>0</v>
      </c>
      <c r="AO252" s="350"/>
      <c r="AP252" s="350"/>
      <c r="AQ252" s="340">
        <f t="shared" si="6"/>
        <v>1.5020427781783225</v>
      </c>
      <c r="AR252" s="340" t="str">
        <f t="shared" si="7"/>
        <v>IT toddler</v>
      </c>
    </row>
    <row r="253" spans="1:44" outlineLevel="3" x14ac:dyDescent="0.2">
      <c r="A253" s="246">
        <v>1</v>
      </c>
      <c r="B253" s="328">
        <v>600000</v>
      </c>
      <c r="C253" s="328" t="s">
        <v>1187</v>
      </c>
      <c r="D253" s="363" t="s">
        <v>1188</v>
      </c>
      <c r="E253" s="337">
        <f>chronic_intake_assessment_1!E253</f>
        <v>0</v>
      </c>
      <c r="F253" s="346">
        <v>0.35006899999999996</v>
      </c>
      <c r="G253" s="346">
        <v>0</v>
      </c>
      <c r="H253" s="346">
        <v>0.52659999999999996</v>
      </c>
      <c r="I253" s="346">
        <v>4.051053620891485E-2</v>
      </c>
      <c r="J253" s="346">
        <v>0.34567167003736593</v>
      </c>
      <c r="K253" s="346">
        <v>0.42034872442423649</v>
      </c>
      <c r="L253" s="346">
        <v>0</v>
      </c>
      <c r="M253" s="346">
        <v>7.4999999999999997E-2</v>
      </c>
      <c r="N253" s="346">
        <v>0.24</v>
      </c>
      <c r="O253" s="346">
        <v>5.7471264367816098E-2</v>
      </c>
      <c r="P253" s="346">
        <v>2.7397260273972605E-2</v>
      </c>
      <c r="Q253" s="346">
        <v>9.3209054593874838E-3</v>
      </c>
      <c r="R253" s="346">
        <v>0.1242</v>
      </c>
      <c r="S253" s="346">
        <v>5.6299613894</v>
      </c>
      <c r="T253" s="346">
        <v>0.59580284154673446</v>
      </c>
      <c r="U253" s="349"/>
      <c r="V253" s="346">
        <v>0.18085106382978722</v>
      </c>
      <c r="W253" s="346">
        <v>0</v>
      </c>
      <c r="X253" s="346">
        <v>0</v>
      </c>
      <c r="Y253" s="346">
        <v>0.39500000000000007</v>
      </c>
      <c r="Z253" s="346">
        <v>0</v>
      </c>
      <c r="AA253" s="346">
        <v>0</v>
      </c>
      <c r="AB253" s="346">
        <v>0</v>
      </c>
      <c r="AC253" s="346">
        <v>0</v>
      </c>
      <c r="AD253" s="346">
        <v>5.3947368421052626E-2</v>
      </c>
      <c r="AE253" s="346">
        <v>4.9475262368815588E-2</v>
      </c>
      <c r="AF253" s="346">
        <v>9.3666666666666662E-2</v>
      </c>
      <c r="AG253" s="346">
        <v>0.36516666666666669</v>
      </c>
      <c r="AH253" s="346">
        <v>0.33099999999999996</v>
      </c>
      <c r="AI253" s="346">
        <v>0.26116666666666666</v>
      </c>
      <c r="AJ253" s="346">
        <v>0.42883333333333334</v>
      </c>
      <c r="AK253" s="346">
        <v>0.31633333333333336</v>
      </c>
      <c r="AL253" s="346">
        <v>0.64254867228244528</v>
      </c>
      <c r="AM253" s="346">
        <v>0.6622760891144871</v>
      </c>
      <c r="AN253" s="346">
        <v>4.07027E-3</v>
      </c>
      <c r="AO253" s="346">
        <v>0.2646868443</v>
      </c>
      <c r="AP253" s="346">
        <v>0.29648348940000002</v>
      </c>
      <c r="AQ253" s="341">
        <f t="shared" si="6"/>
        <v>5.6299613894</v>
      </c>
      <c r="AR253" s="341" t="str">
        <f t="shared" si="7"/>
        <v>FI adult</v>
      </c>
    </row>
    <row r="254" spans="1:44" x14ac:dyDescent="0.2">
      <c r="A254" s="247">
        <v>2</v>
      </c>
      <c r="B254" s="336">
        <v>610000</v>
      </c>
      <c r="C254" s="336" t="s">
        <v>1189</v>
      </c>
      <c r="D254" s="364" t="s">
        <v>1190</v>
      </c>
      <c r="E254" s="337">
        <f>chronic_intake_assessment_1!E254</f>
        <v>1</v>
      </c>
      <c r="F254" s="347">
        <v>0.01</v>
      </c>
      <c r="G254" s="347">
        <v>0</v>
      </c>
      <c r="H254" s="347">
        <v>0</v>
      </c>
      <c r="I254" s="347">
        <v>3.9165602383993187E-4</v>
      </c>
      <c r="J254" s="347">
        <v>4.4244469441319838E-3</v>
      </c>
      <c r="K254" s="347">
        <v>2.4424265397910233E-2</v>
      </c>
      <c r="L254" s="347">
        <v>0</v>
      </c>
      <c r="M254" s="347">
        <v>1.0999999999999999E-2</v>
      </c>
      <c r="N254" s="347">
        <v>1.7000000000000001E-2</v>
      </c>
      <c r="O254" s="347">
        <v>5.7471264367816098E-2</v>
      </c>
      <c r="P254" s="347">
        <v>2.7397260273972605E-2</v>
      </c>
      <c r="Q254" s="347">
        <v>9.3209054593874838E-3</v>
      </c>
      <c r="R254" s="347">
        <v>0</v>
      </c>
      <c r="S254" s="347"/>
      <c r="T254" s="347">
        <v>0.14050357214520279</v>
      </c>
      <c r="U254" s="349"/>
      <c r="V254" s="347">
        <v>0.13164893617021275</v>
      </c>
      <c r="W254" s="347">
        <v>0</v>
      </c>
      <c r="X254" s="347">
        <v>0</v>
      </c>
      <c r="Y254" s="347">
        <v>3.5000000000000003E-2</v>
      </c>
      <c r="Z254" s="347">
        <v>0</v>
      </c>
      <c r="AA254" s="347">
        <v>0</v>
      </c>
      <c r="AB254" s="347">
        <v>0</v>
      </c>
      <c r="AC254" s="347">
        <v>0</v>
      </c>
      <c r="AD254" s="347">
        <v>5.3947368421052626E-2</v>
      </c>
      <c r="AE254" s="347">
        <v>4.9475262368815588E-2</v>
      </c>
      <c r="AF254" s="347">
        <v>5.0666666666666665E-2</v>
      </c>
      <c r="AG254" s="348">
        <v>4.8500000000000001E-2</v>
      </c>
      <c r="AH254" s="348">
        <v>2.8833333333333332E-2</v>
      </c>
      <c r="AI254" s="348">
        <v>3.0833333333333334E-2</v>
      </c>
      <c r="AJ254" s="348">
        <v>3.8166666666666668E-2</v>
      </c>
      <c r="AK254" s="348">
        <v>1.4333333333333333E-2</v>
      </c>
      <c r="AL254" s="348">
        <v>3.0383417656577129E-2</v>
      </c>
      <c r="AM254" s="348">
        <v>2.9811987312683558E-2</v>
      </c>
      <c r="AN254" s="348">
        <v>2.1674200000000002E-3</v>
      </c>
      <c r="AO254" s="348"/>
      <c r="AP254" s="348"/>
      <c r="AQ254" s="342">
        <f t="shared" si="6"/>
        <v>0.14050357214520279</v>
      </c>
      <c r="AR254" s="342" t="str">
        <f t="shared" si="7"/>
        <v>FR adult</v>
      </c>
    </row>
    <row r="255" spans="1:44" outlineLevel="2" x14ac:dyDescent="0.2">
      <c r="A255" s="247">
        <v>2</v>
      </c>
      <c r="B255" s="336">
        <v>620000</v>
      </c>
      <c r="C255" s="336" t="s">
        <v>1191</v>
      </c>
      <c r="D255" s="364" t="s">
        <v>649</v>
      </c>
      <c r="E255" s="337">
        <f>chronic_intake_assessment_1!E255</f>
        <v>1</v>
      </c>
      <c r="F255" s="347">
        <v>0.01</v>
      </c>
      <c r="G255" s="347">
        <v>0</v>
      </c>
      <c r="H255" s="347">
        <v>0</v>
      </c>
      <c r="I255" s="347">
        <v>0</v>
      </c>
      <c r="J255" s="347">
        <v>0</v>
      </c>
      <c r="K255" s="347">
        <v>1.6901752981289771E-2</v>
      </c>
      <c r="L255" s="347">
        <v>0</v>
      </c>
      <c r="M255" s="347">
        <v>0</v>
      </c>
      <c r="N255" s="347">
        <v>2E-3</v>
      </c>
      <c r="O255" s="347">
        <v>0</v>
      </c>
      <c r="P255" s="347">
        <v>0</v>
      </c>
      <c r="Q255" s="347">
        <v>0</v>
      </c>
      <c r="R255" s="347">
        <v>0</v>
      </c>
      <c r="S255" s="347">
        <v>5.5697406365999997</v>
      </c>
      <c r="T255" s="347">
        <v>0.40235447359233956</v>
      </c>
      <c r="U255" s="349"/>
      <c r="V255" s="347">
        <v>4.920212765957447E-2</v>
      </c>
      <c r="W255" s="347">
        <v>0</v>
      </c>
      <c r="X255" s="347">
        <v>0</v>
      </c>
      <c r="Y255" s="347">
        <v>0.28100000000000003</v>
      </c>
      <c r="Z255" s="347">
        <v>0</v>
      </c>
      <c r="AA255" s="347">
        <v>0</v>
      </c>
      <c r="AB255" s="347">
        <v>0</v>
      </c>
      <c r="AC255" s="347">
        <v>0</v>
      </c>
      <c r="AD255" s="347">
        <v>0</v>
      </c>
      <c r="AE255" s="347">
        <v>0</v>
      </c>
      <c r="AF255" s="347">
        <v>2.8333333333333332E-2</v>
      </c>
      <c r="AG255" s="348">
        <v>0.18166666666666667</v>
      </c>
      <c r="AH255" s="348">
        <v>0.20733333333333331</v>
      </c>
      <c r="AI255" s="348">
        <v>0.158</v>
      </c>
      <c r="AJ255" s="348">
        <v>0.36783333333333335</v>
      </c>
      <c r="AK255" s="348">
        <v>0.19400000000000001</v>
      </c>
      <c r="AL255" s="348">
        <v>0.4686831225021052</v>
      </c>
      <c r="AM255" s="348">
        <v>0.45075880103882393</v>
      </c>
      <c r="AN255" s="348">
        <v>1.24E-5</v>
      </c>
      <c r="AO255" s="348">
        <v>5.7625512300000001E-2</v>
      </c>
      <c r="AP255" s="348">
        <v>7.22697546E-2</v>
      </c>
      <c r="AQ255" s="342">
        <f t="shared" si="6"/>
        <v>5.5697406365999997</v>
      </c>
      <c r="AR255" s="342" t="str">
        <f t="shared" si="7"/>
        <v>FI adult</v>
      </c>
    </row>
    <row r="256" spans="1:44" outlineLevel="3" x14ac:dyDescent="0.2">
      <c r="A256" s="247">
        <v>2</v>
      </c>
      <c r="B256" s="336">
        <v>630000</v>
      </c>
      <c r="C256" s="336" t="s">
        <v>1192</v>
      </c>
      <c r="D256" s="364" t="s">
        <v>852</v>
      </c>
      <c r="E256" s="337">
        <f>chronic_intake_assessment_1!E256</f>
        <v>0</v>
      </c>
      <c r="F256" s="347">
        <v>3.0045000000000002E-2</v>
      </c>
      <c r="G256" s="347">
        <v>0</v>
      </c>
      <c r="H256" s="347">
        <v>0</v>
      </c>
      <c r="I256" s="347">
        <v>0</v>
      </c>
      <c r="J256" s="347">
        <v>0</v>
      </c>
      <c r="K256" s="347">
        <v>0</v>
      </c>
      <c r="L256" s="347">
        <v>0</v>
      </c>
      <c r="M256" s="347">
        <v>0</v>
      </c>
      <c r="N256" s="347">
        <v>0</v>
      </c>
      <c r="O256" s="347">
        <v>0</v>
      </c>
      <c r="P256" s="347">
        <v>0</v>
      </c>
      <c r="Q256" s="347">
        <v>0</v>
      </c>
      <c r="R256" s="347">
        <v>0</v>
      </c>
      <c r="S256" s="347">
        <v>0</v>
      </c>
      <c r="T256" s="347">
        <v>0</v>
      </c>
      <c r="U256" s="349"/>
      <c r="V256" s="347">
        <v>0</v>
      </c>
      <c r="W256" s="347">
        <v>0</v>
      </c>
      <c r="X256" s="347">
        <v>0</v>
      </c>
      <c r="Y256" s="347">
        <v>0</v>
      </c>
      <c r="Z256" s="347">
        <v>0</v>
      </c>
      <c r="AA256" s="347">
        <v>0</v>
      </c>
      <c r="AB256" s="347">
        <v>0</v>
      </c>
      <c r="AC256" s="347">
        <v>0</v>
      </c>
      <c r="AD256" s="347">
        <v>0</v>
      </c>
      <c r="AE256" s="347">
        <v>0</v>
      </c>
      <c r="AF256" s="347">
        <v>1.6666666666666668E-3</v>
      </c>
      <c r="AG256" s="348">
        <v>7.6666666666666671E-3</v>
      </c>
      <c r="AH256" s="348">
        <v>1.6666666666666668E-3</v>
      </c>
      <c r="AI256" s="348">
        <v>1.6666666666666668E-3</v>
      </c>
      <c r="AJ256" s="348">
        <v>1.6666666666666668E-3</v>
      </c>
      <c r="AK256" s="348">
        <v>1.6666666666666668E-3</v>
      </c>
      <c r="AL256" s="348">
        <v>3.5980547782921757E-2</v>
      </c>
      <c r="AM256" s="348">
        <v>4.6762114828302906E-2</v>
      </c>
      <c r="AN256" s="348">
        <v>0</v>
      </c>
      <c r="AO256" s="348">
        <v>0</v>
      </c>
      <c r="AP256" s="348">
        <v>0</v>
      </c>
      <c r="AQ256" s="342">
        <f t="shared" si="6"/>
        <v>4.6762114828302906E-2</v>
      </c>
      <c r="AR256" s="342" t="str">
        <f t="shared" si="7"/>
        <v>DE women 14-50 yr</v>
      </c>
    </row>
    <row r="257" spans="1:44" outlineLevel="3" x14ac:dyDescent="0.2">
      <c r="A257" s="249">
        <v>3</v>
      </c>
      <c r="B257" s="329">
        <v>631000</v>
      </c>
      <c r="C257" s="329" t="s">
        <v>1193</v>
      </c>
      <c r="D257" s="365" t="s">
        <v>653</v>
      </c>
      <c r="E257" s="337">
        <f>chronic_intake_assessment_1!E257</f>
        <v>0</v>
      </c>
      <c r="F257" s="351">
        <v>1.0022E-2</v>
      </c>
      <c r="G257" s="351">
        <v>0</v>
      </c>
      <c r="H257" s="351">
        <v>0</v>
      </c>
      <c r="I257" s="351">
        <v>0</v>
      </c>
      <c r="J257" s="351">
        <v>0</v>
      </c>
      <c r="K257" s="351">
        <v>0</v>
      </c>
      <c r="L257" s="351">
        <v>0</v>
      </c>
      <c r="M257" s="351">
        <v>0</v>
      </c>
      <c r="N257" s="351">
        <v>0</v>
      </c>
      <c r="O257" s="351">
        <v>0</v>
      </c>
      <c r="P257" s="351">
        <v>0</v>
      </c>
      <c r="Q257" s="351">
        <v>0</v>
      </c>
      <c r="R257" s="351">
        <v>0</v>
      </c>
      <c r="S257" s="351">
        <v>0</v>
      </c>
      <c r="T257" s="351">
        <v>0</v>
      </c>
      <c r="U257" s="349"/>
      <c r="V257" s="351">
        <v>0</v>
      </c>
      <c r="W257" s="351">
        <v>0</v>
      </c>
      <c r="X257" s="351">
        <v>0</v>
      </c>
      <c r="Y257" s="351">
        <v>0</v>
      </c>
      <c r="Z257" s="351">
        <v>0</v>
      </c>
      <c r="AA257" s="351">
        <v>0</v>
      </c>
      <c r="AB257" s="351">
        <v>0</v>
      </c>
      <c r="AC257" s="351">
        <v>0</v>
      </c>
      <c r="AD257" s="351">
        <v>0</v>
      </c>
      <c r="AE257" s="351">
        <v>0</v>
      </c>
      <c r="AF257" s="351">
        <v>0</v>
      </c>
      <c r="AG257" s="351">
        <v>0</v>
      </c>
      <c r="AH257" s="351">
        <v>0</v>
      </c>
      <c r="AI257" s="351">
        <v>0</v>
      </c>
      <c r="AJ257" s="351">
        <v>0</v>
      </c>
      <c r="AK257" s="351">
        <v>0</v>
      </c>
      <c r="AL257" s="351">
        <v>8.8969685842964618E-3</v>
      </c>
      <c r="AM257" s="351">
        <v>1.2311441361425174E-2</v>
      </c>
      <c r="AN257" s="351">
        <v>0</v>
      </c>
      <c r="AO257" s="351">
        <v>0</v>
      </c>
      <c r="AP257" s="351">
        <v>0</v>
      </c>
      <c r="AQ257" s="338">
        <f t="shared" si="6"/>
        <v>1.2311441361425174E-2</v>
      </c>
      <c r="AR257" s="338" t="str">
        <f t="shared" si="7"/>
        <v>DE women 14-50 yr</v>
      </c>
    </row>
    <row r="258" spans="1:44" outlineLevel="3" x14ac:dyDescent="0.2">
      <c r="A258" s="248">
        <v>4</v>
      </c>
      <c r="B258" s="68">
        <v>631010</v>
      </c>
      <c r="C258" s="68" t="s">
        <v>1194</v>
      </c>
      <c r="D258" s="306" t="s">
        <v>654</v>
      </c>
      <c r="E258" s="337">
        <f>chronic_intake_assessment_1!E258</f>
        <v>1</v>
      </c>
      <c r="F258" s="349">
        <v>0</v>
      </c>
      <c r="G258" s="349">
        <v>0</v>
      </c>
      <c r="H258" s="349">
        <v>0</v>
      </c>
      <c r="I258" s="349">
        <v>0</v>
      </c>
      <c r="J258" s="349">
        <v>0</v>
      </c>
      <c r="K258" s="349">
        <v>0</v>
      </c>
      <c r="L258" s="349">
        <v>0</v>
      </c>
      <c r="M258" s="349">
        <v>0</v>
      </c>
      <c r="N258" s="349">
        <v>0</v>
      </c>
      <c r="O258" s="349">
        <v>0</v>
      </c>
      <c r="P258" s="349">
        <v>0</v>
      </c>
      <c r="Q258" s="349">
        <v>0</v>
      </c>
      <c r="R258" s="349">
        <v>0</v>
      </c>
      <c r="S258" s="349"/>
      <c r="T258" s="349">
        <v>0</v>
      </c>
      <c r="U258" s="349"/>
      <c r="V258" s="349">
        <v>0</v>
      </c>
      <c r="W258" s="349">
        <v>0</v>
      </c>
      <c r="X258" s="349">
        <v>0</v>
      </c>
      <c r="Y258" s="349">
        <v>0</v>
      </c>
      <c r="Z258" s="349">
        <v>0</v>
      </c>
      <c r="AA258" s="349">
        <v>0</v>
      </c>
      <c r="AB258" s="349">
        <v>0</v>
      </c>
      <c r="AC258" s="349">
        <v>0</v>
      </c>
      <c r="AD258" s="349">
        <v>0</v>
      </c>
      <c r="AE258" s="349">
        <v>0</v>
      </c>
      <c r="AF258" s="349"/>
      <c r="AG258" s="350"/>
      <c r="AH258" s="350"/>
      <c r="AI258" s="350"/>
      <c r="AJ258" s="350"/>
      <c r="AK258" s="350"/>
      <c r="AL258" s="350">
        <v>0</v>
      </c>
      <c r="AM258" s="350">
        <v>0</v>
      </c>
      <c r="AN258" s="350">
        <v>0</v>
      </c>
      <c r="AO258" s="350"/>
      <c r="AP258" s="350"/>
      <c r="AQ258" s="340">
        <f t="shared" si="6"/>
        <v>0</v>
      </c>
      <c r="AR258" s="340" t="str">
        <f t="shared" si="7"/>
        <v>DE child</v>
      </c>
    </row>
    <row r="259" spans="1:44" outlineLevel="3" x14ac:dyDescent="0.2">
      <c r="A259" s="248">
        <v>4</v>
      </c>
      <c r="B259" s="68">
        <v>631020</v>
      </c>
      <c r="C259" s="68" t="s">
        <v>1195</v>
      </c>
      <c r="D259" s="306" t="s">
        <v>655</v>
      </c>
      <c r="E259" s="337">
        <f>chronic_intake_assessment_1!E259</f>
        <v>1</v>
      </c>
      <c r="F259" s="349">
        <v>0</v>
      </c>
      <c r="G259" s="349">
        <v>0</v>
      </c>
      <c r="H259" s="349">
        <v>0</v>
      </c>
      <c r="I259" s="349">
        <v>0</v>
      </c>
      <c r="J259" s="349">
        <v>0</v>
      </c>
      <c r="K259" s="349">
        <v>0</v>
      </c>
      <c r="L259" s="349">
        <v>0</v>
      </c>
      <c r="M259" s="349">
        <v>0</v>
      </c>
      <c r="N259" s="349">
        <v>0</v>
      </c>
      <c r="O259" s="349">
        <v>0</v>
      </c>
      <c r="P259" s="349">
        <v>0</v>
      </c>
      <c r="Q259" s="349">
        <v>0</v>
      </c>
      <c r="R259" s="349">
        <v>0</v>
      </c>
      <c r="S259" s="349"/>
      <c r="T259" s="349">
        <v>0</v>
      </c>
      <c r="U259" s="349"/>
      <c r="V259" s="349">
        <v>0</v>
      </c>
      <c r="W259" s="349">
        <v>0</v>
      </c>
      <c r="X259" s="349">
        <v>0</v>
      </c>
      <c r="Y259" s="349">
        <v>0</v>
      </c>
      <c r="Z259" s="349">
        <v>0</v>
      </c>
      <c r="AA259" s="349">
        <v>0</v>
      </c>
      <c r="AB259" s="349">
        <v>0</v>
      </c>
      <c r="AC259" s="349">
        <v>0</v>
      </c>
      <c r="AD259" s="349">
        <v>0</v>
      </c>
      <c r="AE259" s="349">
        <v>0</v>
      </c>
      <c r="AF259" s="349"/>
      <c r="AG259" s="350"/>
      <c r="AH259" s="350"/>
      <c r="AI259" s="350"/>
      <c r="AJ259" s="350"/>
      <c r="AK259" s="350"/>
      <c r="AL259" s="350">
        <v>8.8969685842964618E-3</v>
      </c>
      <c r="AM259" s="350">
        <v>1.2311441361425174E-2</v>
      </c>
      <c r="AN259" s="350">
        <v>0</v>
      </c>
      <c r="AO259" s="350"/>
      <c r="AP259" s="350"/>
      <c r="AQ259" s="340">
        <f t="shared" si="6"/>
        <v>1.2311441361425174E-2</v>
      </c>
      <c r="AR259" s="340" t="str">
        <f t="shared" si="7"/>
        <v>DE women 14-50 yr</v>
      </c>
    </row>
    <row r="260" spans="1:44" outlineLevel="3" x14ac:dyDescent="0.2">
      <c r="A260" s="248">
        <v>4</v>
      </c>
      <c r="B260" s="68">
        <v>631030</v>
      </c>
      <c r="C260" s="68" t="s">
        <v>1196</v>
      </c>
      <c r="D260" s="306" t="s">
        <v>656</v>
      </c>
      <c r="E260" s="337">
        <f>chronic_intake_assessment_1!E260</f>
        <v>1</v>
      </c>
      <c r="F260" s="349">
        <v>0</v>
      </c>
      <c r="G260" s="349">
        <v>0</v>
      </c>
      <c r="H260" s="349">
        <v>0</v>
      </c>
      <c r="I260" s="349">
        <v>0</v>
      </c>
      <c r="J260" s="349">
        <v>0</v>
      </c>
      <c r="K260" s="349">
        <v>0</v>
      </c>
      <c r="L260" s="349">
        <v>0</v>
      </c>
      <c r="M260" s="349">
        <v>0</v>
      </c>
      <c r="N260" s="349">
        <v>0</v>
      </c>
      <c r="O260" s="349">
        <v>0</v>
      </c>
      <c r="P260" s="349">
        <v>0</v>
      </c>
      <c r="Q260" s="349">
        <v>0</v>
      </c>
      <c r="R260" s="349">
        <v>0</v>
      </c>
      <c r="S260" s="349"/>
      <c r="T260" s="349">
        <v>0</v>
      </c>
      <c r="U260" s="349"/>
      <c r="V260" s="349">
        <v>0</v>
      </c>
      <c r="W260" s="349">
        <v>0</v>
      </c>
      <c r="X260" s="349">
        <v>0</v>
      </c>
      <c r="Y260" s="349">
        <v>0</v>
      </c>
      <c r="Z260" s="349">
        <v>0</v>
      </c>
      <c r="AA260" s="349">
        <v>0</v>
      </c>
      <c r="AB260" s="349">
        <v>0</v>
      </c>
      <c r="AC260" s="349">
        <v>0</v>
      </c>
      <c r="AD260" s="349">
        <v>0</v>
      </c>
      <c r="AE260" s="349">
        <v>0</v>
      </c>
      <c r="AF260" s="349"/>
      <c r="AG260" s="350"/>
      <c r="AH260" s="350"/>
      <c r="AI260" s="350"/>
      <c r="AJ260" s="350"/>
      <c r="AK260" s="350"/>
      <c r="AL260" s="350">
        <v>0</v>
      </c>
      <c r="AM260" s="350">
        <v>0</v>
      </c>
      <c r="AN260" s="350">
        <v>0</v>
      </c>
      <c r="AO260" s="350"/>
      <c r="AP260" s="350"/>
      <c r="AQ260" s="340">
        <f t="shared" si="6"/>
        <v>0</v>
      </c>
      <c r="AR260" s="340" t="str">
        <f t="shared" si="7"/>
        <v>DE child</v>
      </c>
    </row>
    <row r="261" spans="1:44" outlineLevel="3" x14ac:dyDescent="0.2">
      <c r="A261" s="248">
        <v>4</v>
      </c>
      <c r="B261" s="68">
        <v>631040</v>
      </c>
      <c r="C261" s="68" t="s">
        <v>1197</v>
      </c>
      <c r="D261" s="306" t="s">
        <v>657</v>
      </c>
      <c r="E261" s="337">
        <f>chronic_intake_assessment_1!E261</f>
        <v>1</v>
      </c>
      <c r="F261" s="349">
        <v>0</v>
      </c>
      <c r="G261" s="349">
        <v>0</v>
      </c>
      <c r="H261" s="349">
        <v>0</v>
      </c>
      <c r="I261" s="349">
        <v>0</v>
      </c>
      <c r="J261" s="349">
        <v>0</v>
      </c>
      <c r="K261" s="349">
        <v>0</v>
      </c>
      <c r="L261" s="349">
        <v>0</v>
      </c>
      <c r="M261" s="349">
        <v>0</v>
      </c>
      <c r="N261" s="349">
        <v>0</v>
      </c>
      <c r="O261" s="349">
        <v>0</v>
      </c>
      <c r="P261" s="349">
        <v>0</v>
      </c>
      <c r="Q261" s="349">
        <v>0</v>
      </c>
      <c r="R261" s="349">
        <v>0</v>
      </c>
      <c r="S261" s="349"/>
      <c r="T261" s="349">
        <v>0</v>
      </c>
      <c r="U261" s="349"/>
      <c r="V261" s="349">
        <v>0</v>
      </c>
      <c r="W261" s="349">
        <v>0</v>
      </c>
      <c r="X261" s="349">
        <v>0</v>
      </c>
      <c r="Y261" s="349">
        <v>0</v>
      </c>
      <c r="Z261" s="349">
        <v>0</v>
      </c>
      <c r="AA261" s="349">
        <v>0</v>
      </c>
      <c r="AB261" s="349">
        <v>0</v>
      </c>
      <c r="AC261" s="349">
        <v>0</v>
      </c>
      <c r="AD261" s="349">
        <v>0</v>
      </c>
      <c r="AE261" s="349">
        <v>0</v>
      </c>
      <c r="AF261" s="349"/>
      <c r="AG261" s="350"/>
      <c r="AH261" s="350"/>
      <c r="AI261" s="350"/>
      <c r="AJ261" s="350"/>
      <c r="AK261" s="350"/>
      <c r="AL261" s="350">
        <v>0</v>
      </c>
      <c r="AM261" s="350">
        <v>0</v>
      </c>
      <c r="AN261" s="350">
        <v>0</v>
      </c>
      <c r="AO261" s="350"/>
      <c r="AP261" s="350"/>
      <c r="AQ261" s="340">
        <f t="shared" si="6"/>
        <v>0</v>
      </c>
      <c r="AR261" s="340" t="str">
        <f t="shared" si="7"/>
        <v>DE child</v>
      </c>
    </row>
    <row r="262" spans="1:44" outlineLevel="2" x14ac:dyDescent="0.2">
      <c r="A262" s="248">
        <v>4</v>
      </c>
      <c r="B262" s="68">
        <v>631050</v>
      </c>
      <c r="C262" s="68" t="s">
        <v>1198</v>
      </c>
      <c r="D262" s="306" t="s">
        <v>658</v>
      </c>
      <c r="E262" s="337">
        <f>chronic_intake_assessment_1!E262</f>
        <v>1</v>
      </c>
      <c r="F262" s="349">
        <v>0</v>
      </c>
      <c r="G262" s="349">
        <v>0</v>
      </c>
      <c r="H262" s="349">
        <v>0</v>
      </c>
      <c r="I262" s="349">
        <v>0</v>
      </c>
      <c r="J262" s="349">
        <v>0</v>
      </c>
      <c r="K262" s="349">
        <v>0</v>
      </c>
      <c r="L262" s="349">
        <v>0</v>
      </c>
      <c r="M262" s="349">
        <v>0</v>
      </c>
      <c r="N262" s="349">
        <v>0</v>
      </c>
      <c r="O262" s="349">
        <v>0</v>
      </c>
      <c r="P262" s="349">
        <v>0</v>
      </c>
      <c r="Q262" s="349">
        <v>0</v>
      </c>
      <c r="R262" s="349">
        <v>0</v>
      </c>
      <c r="S262" s="349"/>
      <c r="T262" s="349">
        <v>0</v>
      </c>
      <c r="U262" s="349"/>
      <c r="V262" s="349">
        <v>0</v>
      </c>
      <c r="W262" s="349">
        <v>0</v>
      </c>
      <c r="X262" s="349">
        <v>0</v>
      </c>
      <c r="Y262" s="349">
        <v>0</v>
      </c>
      <c r="Z262" s="349">
        <v>0</v>
      </c>
      <c r="AA262" s="349">
        <v>0</v>
      </c>
      <c r="AB262" s="349">
        <v>0</v>
      </c>
      <c r="AC262" s="349">
        <v>0</v>
      </c>
      <c r="AD262" s="349">
        <v>0</v>
      </c>
      <c r="AE262" s="349">
        <v>0</v>
      </c>
      <c r="AF262" s="349"/>
      <c r="AG262" s="350"/>
      <c r="AH262" s="350"/>
      <c r="AI262" s="350"/>
      <c r="AJ262" s="350"/>
      <c r="AK262" s="350"/>
      <c r="AL262" s="350">
        <v>0</v>
      </c>
      <c r="AM262" s="350">
        <v>0</v>
      </c>
      <c r="AN262" s="350">
        <v>0</v>
      </c>
      <c r="AO262" s="350"/>
      <c r="AP262" s="350"/>
      <c r="AQ262" s="340">
        <f t="shared" si="6"/>
        <v>0</v>
      </c>
      <c r="AR262" s="340" t="str">
        <f t="shared" si="7"/>
        <v>DE child</v>
      </c>
    </row>
    <row r="263" spans="1:44" outlineLevel="3" x14ac:dyDescent="0.2">
      <c r="A263" s="248">
        <v>4</v>
      </c>
      <c r="B263" s="68">
        <v>631990</v>
      </c>
      <c r="C263" s="68" t="s">
        <v>1199</v>
      </c>
      <c r="D263" s="306" t="s">
        <v>1200</v>
      </c>
      <c r="E263" s="337">
        <f>chronic_intake_assessment_1!E263</f>
        <v>0</v>
      </c>
      <c r="F263" s="349">
        <v>1.0022E-2</v>
      </c>
      <c r="G263" s="349"/>
      <c r="H263" s="349">
        <v>0</v>
      </c>
      <c r="I263" s="349">
        <v>0</v>
      </c>
      <c r="J263" s="349">
        <v>0</v>
      </c>
      <c r="K263" s="349">
        <v>0</v>
      </c>
      <c r="L263" s="349">
        <v>0</v>
      </c>
      <c r="M263" s="349">
        <v>0</v>
      </c>
      <c r="N263" s="349">
        <v>0</v>
      </c>
      <c r="O263" s="349">
        <v>0</v>
      </c>
      <c r="P263" s="349">
        <v>0</v>
      </c>
      <c r="Q263" s="349">
        <v>0</v>
      </c>
      <c r="R263" s="349">
        <v>0</v>
      </c>
      <c r="S263" s="349"/>
      <c r="T263" s="349">
        <v>0</v>
      </c>
      <c r="U263" s="349"/>
      <c r="V263" s="349">
        <v>0</v>
      </c>
      <c r="W263" s="349">
        <v>0</v>
      </c>
      <c r="X263" s="349">
        <v>0</v>
      </c>
      <c r="Y263" s="349">
        <v>0</v>
      </c>
      <c r="Z263" s="349">
        <v>0</v>
      </c>
      <c r="AA263" s="349">
        <v>0</v>
      </c>
      <c r="AB263" s="349">
        <v>0</v>
      </c>
      <c r="AC263" s="349">
        <v>0</v>
      </c>
      <c r="AD263" s="349">
        <v>0</v>
      </c>
      <c r="AE263" s="349">
        <v>0</v>
      </c>
      <c r="AF263" s="349"/>
      <c r="AG263" s="350"/>
      <c r="AH263" s="350"/>
      <c r="AI263" s="350"/>
      <c r="AJ263" s="350"/>
      <c r="AK263" s="350"/>
      <c r="AL263" s="350">
        <v>0</v>
      </c>
      <c r="AM263" s="350">
        <v>0</v>
      </c>
      <c r="AN263" s="350">
        <v>0</v>
      </c>
      <c r="AO263" s="350"/>
      <c r="AP263" s="350"/>
      <c r="AQ263" s="340">
        <f t="shared" si="6"/>
        <v>1.0022E-2</v>
      </c>
      <c r="AR263" s="340" t="str">
        <f t="shared" si="7"/>
        <v>DE child</v>
      </c>
    </row>
    <row r="264" spans="1:44" outlineLevel="3" x14ac:dyDescent="0.2">
      <c r="A264" s="249">
        <v>3</v>
      </c>
      <c r="B264" s="329">
        <v>632000</v>
      </c>
      <c r="C264" s="329" t="s">
        <v>1201</v>
      </c>
      <c r="D264" s="365" t="s">
        <v>660</v>
      </c>
      <c r="E264" s="337">
        <f>chronic_intake_assessment_1!E264</f>
        <v>0</v>
      </c>
      <c r="F264" s="351">
        <v>1.0023000000000001E-2</v>
      </c>
      <c r="G264" s="351">
        <v>0</v>
      </c>
      <c r="H264" s="351">
        <v>0</v>
      </c>
      <c r="I264" s="351">
        <v>0</v>
      </c>
      <c r="J264" s="351">
        <v>0</v>
      </c>
      <c r="K264" s="351">
        <v>0</v>
      </c>
      <c r="L264" s="351">
        <v>0</v>
      </c>
      <c r="M264" s="351">
        <v>0</v>
      </c>
      <c r="N264" s="351">
        <v>0</v>
      </c>
      <c r="O264" s="351">
        <v>0</v>
      </c>
      <c r="P264" s="351">
        <v>0</v>
      </c>
      <c r="Q264" s="351">
        <v>0</v>
      </c>
      <c r="R264" s="351">
        <v>0</v>
      </c>
      <c r="S264" s="351">
        <v>0</v>
      </c>
      <c r="T264" s="351">
        <v>0</v>
      </c>
      <c r="U264" s="349"/>
      <c r="V264" s="351">
        <v>0</v>
      </c>
      <c r="W264" s="351">
        <v>0</v>
      </c>
      <c r="X264" s="351">
        <v>0</v>
      </c>
      <c r="Y264" s="351">
        <v>0</v>
      </c>
      <c r="Z264" s="351">
        <v>0</v>
      </c>
      <c r="AA264" s="351">
        <v>0</v>
      </c>
      <c r="AB264" s="351">
        <v>0</v>
      </c>
      <c r="AC264" s="351">
        <v>0</v>
      </c>
      <c r="AD264" s="351">
        <v>0</v>
      </c>
      <c r="AE264" s="351">
        <v>0</v>
      </c>
      <c r="AF264" s="351">
        <v>1.6666666666666668E-3</v>
      </c>
      <c r="AG264" s="351">
        <v>7.6666666666666671E-3</v>
      </c>
      <c r="AH264" s="351">
        <v>1.6666666666666668E-3</v>
      </c>
      <c r="AI264" s="351">
        <v>1.6666666666666668E-3</v>
      </c>
      <c r="AJ264" s="351">
        <v>1.6666666666666668E-3</v>
      </c>
      <c r="AK264" s="351">
        <v>1.6666666666666668E-3</v>
      </c>
      <c r="AL264" s="351">
        <v>3.2788729820839918E-3</v>
      </c>
      <c r="AM264" s="351">
        <v>4.4924763866758585E-3</v>
      </c>
      <c r="AN264" s="351">
        <v>0</v>
      </c>
      <c r="AO264" s="351">
        <v>0</v>
      </c>
      <c r="AP264" s="351">
        <v>0</v>
      </c>
      <c r="AQ264" s="338">
        <f t="shared" si="6"/>
        <v>1.0023000000000001E-2</v>
      </c>
      <c r="AR264" s="338" t="str">
        <f t="shared" si="7"/>
        <v>DE child</v>
      </c>
    </row>
    <row r="265" spans="1:44" outlineLevel="3" x14ac:dyDescent="0.2">
      <c r="A265" s="248">
        <v>4</v>
      </c>
      <c r="B265" s="68">
        <v>632010</v>
      </c>
      <c r="C265" s="68" t="s">
        <v>1202</v>
      </c>
      <c r="D265" s="306" t="s">
        <v>661</v>
      </c>
      <c r="E265" s="337">
        <f>chronic_intake_assessment_1!E265</f>
        <v>1</v>
      </c>
      <c r="F265" s="349">
        <v>0</v>
      </c>
      <c r="G265" s="349">
        <v>0</v>
      </c>
      <c r="H265" s="349">
        <v>0</v>
      </c>
      <c r="I265" s="349">
        <v>0</v>
      </c>
      <c r="J265" s="349">
        <v>0</v>
      </c>
      <c r="K265" s="349">
        <v>0</v>
      </c>
      <c r="L265" s="349">
        <v>0</v>
      </c>
      <c r="M265" s="349">
        <v>0</v>
      </c>
      <c r="N265" s="349">
        <v>0</v>
      </c>
      <c r="O265" s="349">
        <v>0</v>
      </c>
      <c r="P265" s="349">
        <v>0</v>
      </c>
      <c r="Q265" s="349">
        <v>0</v>
      </c>
      <c r="R265" s="349">
        <v>0</v>
      </c>
      <c r="S265" s="349"/>
      <c r="T265" s="349">
        <v>0</v>
      </c>
      <c r="U265" s="349"/>
      <c r="V265" s="349">
        <v>0</v>
      </c>
      <c r="W265" s="349">
        <v>0</v>
      </c>
      <c r="X265" s="349">
        <v>0</v>
      </c>
      <c r="Y265" s="349">
        <v>0</v>
      </c>
      <c r="Z265" s="349">
        <v>0</v>
      </c>
      <c r="AA265" s="349">
        <v>0</v>
      </c>
      <c r="AB265" s="349">
        <v>0</v>
      </c>
      <c r="AC265" s="349">
        <v>0</v>
      </c>
      <c r="AD265" s="349">
        <v>0</v>
      </c>
      <c r="AE265" s="349">
        <v>0</v>
      </c>
      <c r="AF265" s="349"/>
      <c r="AG265" s="350"/>
      <c r="AH265" s="350"/>
      <c r="AI265" s="350"/>
      <c r="AJ265" s="350"/>
      <c r="AK265" s="350"/>
      <c r="AL265" s="350">
        <v>0</v>
      </c>
      <c r="AM265" s="350">
        <v>0</v>
      </c>
      <c r="AN265" s="350">
        <v>0</v>
      </c>
      <c r="AO265" s="350"/>
      <c r="AP265" s="350"/>
      <c r="AQ265" s="340">
        <f t="shared" si="6"/>
        <v>0</v>
      </c>
      <c r="AR265" s="340" t="str">
        <f t="shared" si="7"/>
        <v>DE child</v>
      </c>
    </row>
    <row r="266" spans="1:44" outlineLevel="3" x14ac:dyDescent="0.2">
      <c r="A266" s="248">
        <v>4</v>
      </c>
      <c r="B266" s="68">
        <v>632020</v>
      </c>
      <c r="C266" s="68" t="s">
        <v>1203</v>
      </c>
      <c r="D266" s="306" t="s">
        <v>662</v>
      </c>
      <c r="E266" s="337">
        <f>chronic_intake_assessment_1!E266</f>
        <v>1</v>
      </c>
      <c r="F266" s="349">
        <v>0</v>
      </c>
      <c r="G266" s="349">
        <v>0</v>
      </c>
      <c r="H266" s="349">
        <v>0</v>
      </c>
      <c r="I266" s="349">
        <v>0</v>
      </c>
      <c r="J266" s="349">
        <v>0</v>
      </c>
      <c r="K266" s="349">
        <v>0</v>
      </c>
      <c r="L266" s="349">
        <v>0</v>
      </c>
      <c r="M266" s="349">
        <v>0</v>
      </c>
      <c r="N266" s="349">
        <v>0</v>
      </c>
      <c r="O266" s="349">
        <v>0</v>
      </c>
      <c r="P266" s="349">
        <v>0</v>
      </c>
      <c r="Q266" s="349">
        <v>0</v>
      </c>
      <c r="R266" s="349">
        <v>0</v>
      </c>
      <c r="S266" s="349"/>
      <c r="T266" s="349">
        <v>0</v>
      </c>
      <c r="U266" s="349"/>
      <c r="V266" s="349">
        <v>0</v>
      </c>
      <c r="W266" s="349">
        <v>0</v>
      </c>
      <c r="X266" s="349">
        <v>0</v>
      </c>
      <c r="Y266" s="349">
        <v>0</v>
      </c>
      <c r="Z266" s="349">
        <v>0</v>
      </c>
      <c r="AA266" s="349">
        <v>0</v>
      </c>
      <c r="AB266" s="349">
        <v>0</v>
      </c>
      <c r="AC266" s="349">
        <v>0</v>
      </c>
      <c r="AD266" s="349">
        <v>0</v>
      </c>
      <c r="AE266" s="349">
        <v>0</v>
      </c>
      <c r="AF266" s="349"/>
      <c r="AG266" s="350"/>
      <c r="AH266" s="350"/>
      <c r="AI266" s="350"/>
      <c r="AJ266" s="350"/>
      <c r="AK266" s="350"/>
      <c r="AL266" s="350">
        <v>3.1623385741854737E-3</v>
      </c>
      <c r="AM266" s="350">
        <v>4.4136189579321158E-3</v>
      </c>
      <c r="AN266" s="350">
        <v>0</v>
      </c>
      <c r="AO266" s="350"/>
      <c r="AP266" s="350"/>
      <c r="AQ266" s="340">
        <f t="shared" si="6"/>
        <v>4.4136189579321158E-3</v>
      </c>
      <c r="AR266" s="340" t="str">
        <f t="shared" si="7"/>
        <v>DE women 14-50 yr</v>
      </c>
    </row>
    <row r="267" spans="1:44" outlineLevel="3" x14ac:dyDescent="0.2">
      <c r="A267" s="248">
        <v>4</v>
      </c>
      <c r="B267" s="68">
        <v>632030</v>
      </c>
      <c r="C267" s="68" t="s">
        <v>1204</v>
      </c>
      <c r="D267" s="306" t="s">
        <v>663</v>
      </c>
      <c r="E267" s="337">
        <f>chronic_intake_assessment_1!E267</f>
        <v>1</v>
      </c>
      <c r="F267" s="349">
        <v>1.0023000000000001E-2</v>
      </c>
      <c r="G267" s="349">
        <v>0</v>
      </c>
      <c r="H267" s="349">
        <v>0</v>
      </c>
      <c r="I267" s="349">
        <v>0</v>
      </c>
      <c r="J267" s="349">
        <v>0</v>
      </c>
      <c r="K267" s="349">
        <v>0</v>
      </c>
      <c r="L267" s="349">
        <v>0</v>
      </c>
      <c r="M267" s="349">
        <v>0</v>
      </c>
      <c r="N267" s="349">
        <v>0</v>
      </c>
      <c r="O267" s="349">
        <v>0</v>
      </c>
      <c r="P267" s="349">
        <v>0</v>
      </c>
      <c r="Q267" s="349">
        <v>0</v>
      </c>
      <c r="R267" s="349">
        <v>0</v>
      </c>
      <c r="S267" s="349"/>
      <c r="T267" s="349">
        <v>0</v>
      </c>
      <c r="U267" s="349"/>
      <c r="V267" s="349">
        <v>0</v>
      </c>
      <c r="W267" s="349">
        <v>0</v>
      </c>
      <c r="X267" s="349">
        <v>0</v>
      </c>
      <c r="Y267" s="349">
        <v>0</v>
      </c>
      <c r="Z267" s="349">
        <v>0</v>
      </c>
      <c r="AA267" s="349">
        <v>0</v>
      </c>
      <c r="AB267" s="349">
        <v>0</v>
      </c>
      <c r="AC267" s="349">
        <v>0</v>
      </c>
      <c r="AD267" s="349">
        <v>0</v>
      </c>
      <c r="AE267" s="349">
        <v>0</v>
      </c>
      <c r="AF267" s="349">
        <v>1.6666666666666668E-3</v>
      </c>
      <c r="AG267" s="350">
        <v>7.6666666666666671E-3</v>
      </c>
      <c r="AH267" s="350">
        <v>1.6666666666666668E-3</v>
      </c>
      <c r="AI267" s="350">
        <v>1.6666666666666668E-3</v>
      </c>
      <c r="AJ267" s="350">
        <v>1.6666666666666668E-3</v>
      </c>
      <c r="AK267" s="350">
        <v>1.6666666666666668E-3</v>
      </c>
      <c r="AL267" s="350">
        <v>1.165344078985181E-4</v>
      </c>
      <c r="AM267" s="350">
        <v>7.8857428743742976E-5</v>
      </c>
      <c r="AN267" s="350">
        <v>0</v>
      </c>
      <c r="AO267" s="350"/>
      <c r="AP267" s="350"/>
      <c r="AQ267" s="340">
        <f t="shared" si="6"/>
        <v>1.0023000000000001E-2</v>
      </c>
      <c r="AR267" s="340" t="str">
        <f t="shared" si="7"/>
        <v>DE child</v>
      </c>
    </row>
    <row r="268" spans="1:44" outlineLevel="3" x14ac:dyDescent="0.2">
      <c r="A268" s="248">
        <v>4</v>
      </c>
      <c r="B268" s="68">
        <v>632990</v>
      </c>
      <c r="C268" s="68" t="s">
        <v>1205</v>
      </c>
      <c r="D268" s="306" t="s">
        <v>1206</v>
      </c>
      <c r="E268" s="337">
        <f>chronic_intake_assessment_1!E268</f>
        <v>1</v>
      </c>
      <c r="F268" s="349">
        <v>0</v>
      </c>
      <c r="G268" s="349"/>
      <c r="H268" s="349">
        <v>0</v>
      </c>
      <c r="I268" s="349">
        <v>0</v>
      </c>
      <c r="J268" s="349">
        <v>0</v>
      </c>
      <c r="K268" s="349">
        <v>0</v>
      </c>
      <c r="L268" s="349">
        <v>0</v>
      </c>
      <c r="M268" s="349">
        <v>0</v>
      </c>
      <c r="N268" s="349">
        <v>0</v>
      </c>
      <c r="O268" s="349">
        <v>0</v>
      </c>
      <c r="P268" s="349">
        <v>0</v>
      </c>
      <c r="Q268" s="349">
        <v>0</v>
      </c>
      <c r="R268" s="349">
        <v>0</v>
      </c>
      <c r="S268" s="349"/>
      <c r="T268" s="349">
        <v>0</v>
      </c>
      <c r="U268" s="349"/>
      <c r="V268" s="349">
        <v>0</v>
      </c>
      <c r="W268" s="349">
        <v>0</v>
      </c>
      <c r="X268" s="349">
        <v>0</v>
      </c>
      <c r="Y268" s="349">
        <v>0</v>
      </c>
      <c r="Z268" s="349">
        <v>0</v>
      </c>
      <c r="AA268" s="349">
        <v>0</v>
      </c>
      <c r="AB268" s="349">
        <v>0</v>
      </c>
      <c r="AC268" s="349">
        <v>0</v>
      </c>
      <c r="AD268" s="349">
        <v>0</v>
      </c>
      <c r="AE268" s="349">
        <v>0</v>
      </c>
      <c r="AF268" s="349"/>
      <c r="AG268" s="350"/>
      <c r="AH268" s="350"/>
      <c r="AI268" s="350"/>
      <c r="AJ268" s="350"/>
      <c r="AK268" s="350"/>
      <c r="AL268" s="350">
        <v>0</v>
      </c>
      <c r="AM268" s="350">
        <v>0</v>
      </c>
      <c r="AN268" s="350">
        <v>0</v>
      </c>
      <c r="AO268" s="350"/>
      <c r="AP268" s="350"/>
      <c r="AQ268" s="340">
        <f t="shared" ref="AQ268:AQ331" si="8">MAX(F268:AP268)</f>
        <v>0</v>
      </c>
      <c r="AR268" s="340" t="str">
        <f t="shared" ref="AR268:AR331" si="9">INDEX($F$11:$AP$11,MATCH(AQ268,F268:AP268,0))</f>
        <v>DE child</v>
      </c>
    </row>
    <row r="269" spans="1:44" outlineLevel="2" x14ac:dyDescent="0.2">
      <c r="A269" s="249">
        <v>3</v>
      </c>
      <c r="B269" s="329">
        <v>633000</v>
      </c>
      <c r="C269" s="329" t="s">
        <v>1207</v>
      </c>
      <c r="D269" s="365" t="s">
        <v>665</v>
      </c>
      <c r="E269" s="337">
        <f>chronic_intake_assessment_1!E269</f>
        <v>0</v>
      </c>
      <c r="F269" s="351">
        <v>0</v>
      </c>
      <c r="G269" s="351">
        <v>0</v>
      </c>
      <c r="H269" s="351">
        <v>0</v>
      </c>
      <c r="I269" s="351">
        <v>0</v>
      </c>
      <c r="J269" s="351">
        <v>0</v>
      </c>
      <c r="K269" s="351">
        <v>0</v>
      </c>
      <c r="L269" s="351">
        <v>0</v>
      </c>
      <c r="M269" s="351">
        <v>0</v>
      </c>
      <c r="N269" s="351">
        <v>0</v>
      </c>
      <c r="O269" s="351">
        <v>0</v>
      </c>
      <c r="P269" s="351">
        <v>0</v>
      </c>
      <c r="Q269" s="351">
        <v>0</v>
      </c>
      <c r="R269" s="351">
        <v>0</v>
      </c>
      <c r="S269" s="351">
        <v>0</v>
      </c>
      <c r="T269" s="351">
        <v>0</v>
      </c>
      <c r="U269" s="349"/>
      <c r="V269" s="351">
        <v>0</v>
      </c>
      <c r="W269" s="351">
        <v>0</v>
      </c>
      <c r="X269" s="351">
        <v>0</v>
      </c>
      <c r="Y269" s="351">
        <v>0</v>
      </c>
      <c r="Z269" s="351">
        <v>0</v>
      </c>
      <c r="AA269" s="351">
        <v>0</v>
      </c>
      <c r="AB269" s="351">
        <v>0</v>
      </c>
      <c r="AC269" s="351">
        <v>0</v>
      </c>
      <c r="AD269" s="351">
        <v>0</v>
      </c>
      <c r="AE269" s="351">
        <v>0</v>
      </c>
      <c r="AF269" s="351">
        <v>0</v>
      </c>
      <c r="AG269" s="351">
        <v>0</v>
      </c>
      <c r="AH269" s="351">
        <v>0</v>
      </c>
      <c r="AI269" s="351">
        <v>0</v>
      </c>
      <c r="AJ269" s="351">
        <v>0</v>
      </c>
      <c r="AK269" s="351">
        <v>0</v>
      </c>
      <c r="AL269" s="351">
        <v>0</v>
      </c>
      <c r="AM269" s="351">
        <v>0</v>
      </c>
      <c r="AN269" s="351">
        <v>0</v>
      </c>
      <c r="AO269" s="351">
        <v>0</v>
      </c>
      <c r="AP269" s="351">
        <v>0</v>
      </c>
      <c r="AQ269" s="338">
        <f t="shared" si="8"/>
        <v>0</v>
      </c>
      <c r="AR269" s="338" t="str">
        <f t="shared" si="9"/>
        <v>DE child</v>
      </c>
    </row>
    <row r="270" spans="1:44" outlineLevel="3" x14ac:dyDescent="0.2">
      <c r="A270" s="248">
        <v>4</v>
      </c>
      <c r="B270" s="68">
        <v>633010</v>
      </c>
      <c r="C270" s="68" t="s">
        <v>1208</v>
      </c>
      <c r="D270" s="306" t="s">
        <v>666</v>
      </c>
      <c r="E270" s="337">
        <f>chronic_intake_assessment_1!E270</f>
        <v>1</v>
      </c>
      <c r="F270" s="349">
        <v>0</v>
      </c>
      <c r="G270" s="349">
        <v>0</v>
      </c>
      <c r="H270" s="349">
        <v>0</v>
      </c>
      <c r="I270" s="349">
        <v>0</v>
      </c>
      <c r="J270" s="349">
        <v>0</v>
      </c>
      <c r="K270" s="349">
        <v>0</v>
      </c>
      <c r="L270" s="349">
        <v>0</v>
      </c>
      <c r="M270" s="349">
        <v>0</v>
      </c>
      <c r="N270" s="349">
        <v>0</v>
      </c>
      <c r="O270" s="349">
        <v>0</v>
      </c>
      <c r="P270" s="349">
        <v>0</v>
      </c>
      <c r="Q270" s="349">
        <v>0</v>
      </c>
      <c r="R270" s="349">
        <v>0</v>
      </c>
      <c r="S270" s="349"/>
      <c r="T270" s="349">
        <v>0</v>
      </c>
      <c r="U270" s="349"/>
      <c r="V270" s="349">
        <v>0</v>
      </c>
      <c r="W270" s="349">
        <v>0</v>
      </c>
      <c r="X270" s="349">
        <v>0</v>
      </c>
      <c r="Y270" s="349">
        <v>0</v>
      </c>
      <c r="Z270" s="349">
        <v>0</v>
      </c>
      <c r="AA270" s="349">
        <v>0</v>
      </c>
      <c r="AB270" s="349">
        <v>0</v>
      </c>
      <c r="AC270" s="349">
        <v>0</v>
      </c>
      <c r="AD270" s="349">
        <v>0</v>
      </c>
      <c r="AE270" s="349">
        <v>0</v>
      </c>
      <c r="AF270" s="349"/>
      <c r="AG270" s="349"/>
      <c r="AH270" s="349"/>
      <c r="AI270" s="349"/>
      <c r="AJ270" s="349"/>
      <c r="AK270" s="349"/>
      <c r="AL270" s="349">
        <v>0</v>
      </c>
      <c r="AM270" s="349">
        <v>0</v>
      </c>
      <c r="AN270" s="349">
        <v>0</v>
      </c>
      <c r="AO270" s="349"/>
      <c r="AP270" s="349"/>
      <c r="AQ270" s="340">
        <f t="shared" si="8"/>
        <v>0</v>
      </c>
      <c r="AR270" s="340" t="str">
        <f t="shared" si="9"/>
        <v>DE child</v>
      </c>
    </row>
    <row r="271" spans="1:44" outlineLevel="3" x14ac:dyDescent="0.2">
      <c r="A271" s="248">
        <v>4</v>
      </c>
      <c r="B271" s="68">
        <v>633020</v>
      </c>
      <c r="C271" s="68" t="s">
        <v>1209</v>
      </c>
      <c r="D271" s="306" t="s">
        <v>667</v>
      </c>
      <c r="E271" s="337">
        <f>chronic_intake_assessment_1!E271</f>
        <v>1</v>
      </c>
      <c r="F271" s="349">
        <v>0</v>
      </c>
      <c r="G271" s="349">
        <v>0</v>
      </c>
      <c r="H271" s="349">
        <v>0</v>
      </c>
      <c r="I271" s="349">
        <v>0</v>
      </c>
      <c r="J271" s="349">
        <v>0</v>
      </c>
      <c r="K271" s="349">
        <v>0</v>
      </c>
      <c r="L271" s="349">
        <v>0</v>
      </c>
      <c r="M271" s="349">
        <v>0</v>
      </c>
      <c r="N271" s="349">
        <v>0</v>
      </c>
      <c r="O271" s="349">
        <v>0</v>
      </c>
      <c r="P271" s="349">
        <v>0</v>
      </c>
      <c r="Q271" s="349">
        <v>0</v>
      </c>
      <c r="R271" s="349">
        <v>0</v>
      </c>
      <c r="S271" s="349"/>
      <c r="T271" s="349">
        <v>0</v>
      </c>
      <c r="U271" s="349"/>
      <c r="V271" s="349">
        <v>0</v>
      </c>
      <c r="W271" s="349">
        <v>0</v>
      </c>
      <c r="X271" s="349">
        <v>0</v>
      </c>
      <c r="Y271" s="349">
        <v>0</v>
      </c>
      <c r="Z271" s="349">
        <v>0</v>
      </c>
      <c r="AA271" s="349">
        <v>0</v>
      </c>
      <c r="AB271" s="349">
        <v>0</v>
      </c>
      <c r="AC271" s="349">
        <v>0</v>
      </c>
      <c r="AD271" s="349">
        <v>0</v>
      </c>
      <c r="AE271" s="349">
        <v>0</v>
      </c>
      <c r="AF271" s="349"/>
      <c r="AG271" s="349"/>
      <c r="AH271" s="349"/>
      <c r="AI271" s="349"/>
      <c r="AJ271" s="349"/>
      <c r="AK271" s="349"/>
      <c r="AL271" s="349">
        <v>0</v>
      </c>
      <c r="AM271" s="349">
        <v>0</v>
      </c>
      <c r="AN271" s="349">
        <v>0</v>
      </c>
      <c r="AO271" s="349"/>
      <c r="AP271" s="349"/>
      <c r="AQ271" s="340">
        <f t="shared" si="8"/>
        <v>0</v>
      </c>
      <c r="AR271" s="340" t="str">
        <f t="shared" si="9"/>
        <v>DE child</v>
      </c>
    </row>
    <row r="272" spans="1:44" outlineLevel="3" x14ac:dyDescent="0.2">
      <c r="A272" s="248">
        <v>4</v>
      </c>
      <c r="B272" s="68">
        <v>633990</v>
      </c>
      <c r="C272" s="68" t="s">
        <v>1210</v>
      </c>
      <c r="D272" s="306" t="s">
        <v>1211</v>
      </c>
      <c r="E272" s="337">
        <f>chronic_intake_assessment_1!E272</f>
        <v>1</v>
      </c>
      <c r="F272" s="349">
        <v>0</v>
      </c>
      <c r="G272" s="349"/>
      <c r="H272" s="349">
        <v>0</v>
      </c>
      <c r="I272" s="349">
        <v>0</v>
      </c>
      <c r="J272" s="349">
        <v>0</v>
      </c>
      <c r="K272" s="349">
        <v>0</v>
      </c>
      <c r="L272" s="349">
        <v>0</v>
      </c>
      <c r="M272" s="349">
        <v>0</v>
      </c>
      <c r="N272" s="349">
        <v>0</v>
      </c>
      <c r="O272" s="349">
        <v>0</v>
      </c>
      <c r="P272" s="349">
        <v>0</v>
      </c>
      <c r="Q272" s="349">
        <v>0</v>
      </c>
      <c r="R272" s="349">
        <v>0</v>
      </c>
      <c r="S272" s="349"/>
      <c r="T272" s="349">
        <v>0</v>
      </c>
      <c r="U272" s="349"/>
      <c r="V272" s="349">
        <v>0</v>
      </c>
      <c r="W272" s="349">
        <v>0</v>
      </c>
      <c r="X272" s="349">
        <v>0</v>
      </c>
      <c r="Y272" s="349">
        <v>0</v>
      </c>
      <c r="Z272" s="349">
        <v>0</v>
      </c>
      <c r="AA272" s="349">
        <v>0</v>
      </c>
      <c r="AB272" s="349">
        <v>0</v>
      </c>
      <c r="AC272" s="349">
        <v>0</v>
      </c>
      <c r="AD272" s="349">
        <v>0</v>
      </c>
      <c r="AE272" s="349">
        <v>0</v>
      </c>
      <c r="AF272" s="349"/>
      <c r="AG272" s="349"/>
      <c r="AH272" s="349"/>
      <c r="AI272" s="349"/>
      <c r="AJ272" s="349"/>
      <c r="AK272" s="349"/>
      <c r="AL272" s="349">
        <v>0</v>
      </c>
      <c r="AM272" s="349">
        <v>0</v>
      </c>
      <c r="AN272" s="349">
        <v>0</v>
      </c>
      <c r="AO272" s="349"/>
      <c r="AP272" s="349"/>
      <c r="AQ272" s="340">
        <f t="shared" si="8"/>
        <v>0</v>
      </c>
      <c r="AR272" s="340" t="str">
        <f t="shared" si="9"/>
        <v>DE child</v>
      </c>
    </row>
    <row r="273" spans="1:44" outlineLevel="3" x14ac:dyDescent="0.2">
      <c r="A273" s="250">
        <v>3</v>
      </c>
      <c r="B273" s="330">
        <v>639000</v>
      </c>
      <c r="C273" s="330" t="s">
        <v>1212</v>
      </c>
      <c r="D273" s="366" t="s">
        <v>1213</v>
      </c>
      <c r="E273" s="337">
        <f>chronic_intake_assessment_1!E273</f>
        <v>1</v>
      </c>
      <c r="F273" s="353">
        <v>0.01</v>
      </c>
      <c r="G273" s="353"/>
      <c r="H273" s="353">
        <v>0</v>
      </c>
      <c r="I273" s="353">
        <v>0</v>
      </c>
      <c r="J273" s="353">
        <v>0</v>
      </c>
      <c r="K273" s="353">
        <v>0</v>
      </c>
      <c r="L273" s="353">
        <v>0</v>
      </c>
      <c r="M273" s="353">
        <v>0</v>
      </c>
      <c r="N273" s="353">
        <v>0</v>
      </c>
      <c r="O273" s="353">
        <v>0</v>
      </c>
      <c r="P273" s="353">
        <v>0</v>
      </c>
      <c r="Q273" s="353">
        <v>0</v>
      </c>
      <c r="R273" s="353">
        <v>0</v>
      </c>
      <c r="S273" s="353"/>
      <c r="T273" s="353">
        <v>0</v>
      </c>
      <c r="U273" s="349"/>
      <c r="V273" s="353">
        <v>0</v>
      </c>
      <c r="W273" s="353">
        <v>0</v>
      </c>
      <c r="X273" s="353">
        <v>0</v>
      </c>
      <c r="Y273" s="353">
        <v>0</v>
      </c>
      <c r="Z273" s="353">
        <v>0</v>
      </c>
      <c r="AA273" s="353">
        <v>0</v>
      </c>
      <c r="AB273" s="353">
        <v>0</v>
      </c>
      <c r="AC273" s="353">
        <v>0</v>
      </c>
      <c r="AD273" s="353">
        <v>0</v>
      </c>
      <c r="AE273" s="353">
        <v>0</v>
      </c>
      <c r="AF273" s="353"/>
      <c r="AG273" s="353"/>
      <c r="AH273" s="353"/>
      <c r="AI273" s="353"/>
      <c r="AJ273" s="353"/>
      <c r="AK273" s="353"/>
      <c r="AL273" s="353">
        <v>2.3804706216541304E-2</v>
      </c>
      <c r="AM273" s="353">
        <v>2.9958197080201875E-2</v>
      </c>
      <c r="AN273" s="353">
        <v>0</v>
      </c>
      <c r="AO273" s="353"/>
      <c r="AP273" s="353"/>
      <c r="AQ273" s="339">
        <f t="shared" si="8"/>
        <v>2.9958197080201875E-2</v>
      </c>
      <c r="AR273" s="339" t="str">
        <f t="shared" si="9"/>
        <v>DE women 14-50 yr</v>
      </c>
    </row>
    <row r="274" spans="1:44" outlineLevel="3" x14ac:dyDescent="0.2">
      <c r="A274" s="247">
        <v>2</v>
      </c>
      <c r="B274" s="336">
        <v>640000</v>
      </c>
      <c r="C274" s="336" t="s">
        <v>1214</v>
      </c>
      <c r="D274" s="364" t="s">
        <v>1703</v>
      </c>
      <c r="E274" s="337">
        <f>chronic_intake_assessment_1!E274</f>
        <v>1</v>
      </c>
      <c r="F274" s="347">
        <v>0.28999999999999998</v>
      </c>
      <c r="G274" s="347">
        <v>0</v>
      </c>
      <c r="H274" s="347">
        <v>0.52659999999999996</v>
      </c>
      <c r="I274" s="347">
        <v>4.0118880185074916E-2</v>
      </c>
      <c r="J274" s="347">
        <v>0.34124722309323396</v>
      </c>
      <c r="K274" s="347">
        <v>0.37902270604503646</v>
      </c>
      <c r="L274" s="347">
        <v>0</v>
      </c>
      <c r="M274" s="347">
        <v>6.0999999999999999E-2</v>
      </c>
      <c r="N274" s="347">
        <v>0.221</v>
      </c>
      <c r="O274" s="347">
        <v>0</v>
      </c>
      <c r="P274" s="347">
        <v>0</v>
      </c>
      <c r="Q274" s="347">
        <v>0</v>
      </c>
      <c r="R274" s="347">
        <v>0.1242</v>
      </c>
      <c r="S274" s="347">
        <v>6.0220752799999999E-2</v>
      </c>
      <c r="T274" s="347">
        <v>5.2944795809192112E-2</v>
      </c>
      <c r="U274" s="349"/>
      <c r="V274" s="347">
        <v>0</v>
      </c>
      <c r="W274" s="347">
        <v>0</v>
      </c>
      <c r="X274" s="347">
        <v>0</v>
      </c>
      <c r="Y274" s="347">
        <v>7.9000000000000001E-2</v>
      </c>
      <c r="Z274" s="347">
        <v>0</v>
      </c>
      <c r="AA274" s="347">
        <v>0</v>
      </c>
      <c r="AB274" s="347">
        <v>0</v>
      </c>
      <c r="AC274" s="347">
        <v>0</v>
      </c>
      <c r="AD274" s="347">
        <v>0</v>
      </c>
      <c r="AE274" s="347">
        <v>0</v>
      </c>
      <c r="AF274" s="347">
        <v>1.3000000000000001E-2</v>
      </c>
      <c r="AG274" s="348">
        <v>0.12566666666666668</v>
      </c>
      <c r="AH274" s="348">
        <v>9.3166666666666662E-2</v>
      </c>
      <c r="AI274" s="348">
        <v>6.8999999999999992E-2</v>
      </c>
      <c r="AJ274" s="348">
        <v>2.1166666666666667E-2</v>
      </c>
      <c r="AK274" s="348">
        <v>0.10466666666666667</v>
      </c>
      <c r="AL274" s="348">
        <v>0.10452127409013864</v>
      </c>
      <c r="AM274" s="348">
        <v>0.13166136008492574</v>
      </c>
      <c r="AN274" s="348">
        <v>0</v>
      </c>
      <c r="AO274" s="348">
        <v>0.20706133199999999</v>
      </c>
      <c r="AP274" s="348">
        <v>0.22421373480000001</v>
      </c>
      <c r="AQ274" s="342">
        <f t="shared" si="8"/>
        <v>0.52659999999999996</v>
      </c>
      <c r="AR274" s="342" t="str">
        <f t="shared" si="9"/>
        <v>ES child</v>
      </c>
    </row>
    <row r="275" spans="1:44" outlineLevel="3" x14ac:dyDescent="0.2">
      <c r="A275" s="247">
        <v>2</v>
      </c>
      <c r="B275" s="336">
        <v>650000</v>
      </c>
      <c r="C275" s="336" t="s">
        <v>1215</v>
      </c>
      <c r="D275" s="364" t="s">
        <v>853</v>
      </c>
      <c r="E275" s="337">
        <f>chronic_intake_assessment_1!E275</f>
        <v>1</v>
      </c>
      <c r="F275" s="347">
        <v>1.0024E-2</v>
      </c>
      <c r="G275" s="347">
        <v>0</v>
      </c>
      <c r="H275" s="347">
        <v>0</v>
      </c>
      <c r="I275" s="347">
        <v>0</v>
      </c>
      <c r="J275" s="347">
        <v>0</v>
      </c>
      <c r="K275" s="347">
        <v>0</v>
      </c>
      <c r="L275" s="347">
        <v>0</v>
      </c>
      <c r="M275" s="347">
        <v>3.0000000000000001E-3</v>
      </c>
      <c r="N275" s="347">
        <v>0</v>
      </c>
      <c r="O275" s="347">
        <v>0</v>
      </c>
      <c r="P275" s="347">
        <v>0</v>
      </c>
      <c r="Q275" s="347">
        <v>0</v>
      </c>
      <c r="R275" s="347">
        <v>0</v>
      </c>
      <c r="S275" s="347"/>
      <c r="T275" s="347">
        <v>0</v>
      </c>
      <c r="U275" s="349"/>
      <c r="V275" s="347">
        <v>0</v>
      </c>
      <c r="W275" s="347">
        <v>0</v>
      </c>
      <c r="X275" s="347">
        <v>0</v>
      </c>
      <c r="Y275" s="347">
        <v>0</v>
      </c>
      <c r="Z275" s="347">
        <v>0</v>
      </c>
      <c r="AA275" s="347">
        <v>0</v>
      </c>
      <c r="AB275" s="347">
        <v>0</v>
      </c>
      <c r="AC275" s="347">
        <v>0</v>
      </c>
      <c r="AD275" s="347">
        <v>0</v>
      </c>
      <c r="AE275" s="347">
        <v>0</v>
      </c>
      <c r="AF275" s="347">
        <v>0</v>
      </c>
      <c r="AG275" s="348">
        <v>1.6666666666666668E-3</v>
      </c>
      <c r="AH275" s="348">
        <v>0</v>
      </c>
      <c r="AI275" s="348">
        <v>1.6666666666666668E-3</v>
      </c>
      <c r="AJ275" s="348">
        <v>0</v>
      </c>
      <c r="AK275" s="348">
        <v>1.6666666666666668E-3</v>
      </c>
      <c r="AL275" s="348">
        <v>2.9803102507026066E-3</v>
      </c>
      <c r="AM275" s="348">
        <v>3.2818258497510286E-3</v>
      </c>
      <c r="AN275" s="348">
        <v>1.8904499999999999E-3</v>
      </c>
      <c r="AO275" s="348"/>
      <c r="AP275" s="348"/>
      <c r="AQ275" s="342">
        <f t="shared" si="8"/>
        <v>1.0024E-2</v>
      </c>
      <c r="AR275" s="342" t="str">
        <f t="shared" si="9"/>
        <v>DE child</v>
      </c>
    </row>
    <row r="276" spans="1:44" outlineLevel="2" x14ac:dyDescent="0.2">
      <c r="A276" s="246">
        <v>1</v>
      </c>
      <c r="B276" s="328">
        <v>700000</v>
      </c>
      <c r="C276" s="328" t="s">
        <v>1216</v>
      </c>
      <c r="D276" s="363" t="s">
        <v>1217</v>
      </c>
      <c r="E276" s="337">
        <f>chronic_intake_assessment_1!E276</f>
        <v>1</v>
      </c>
      <c r="F276" s="346">
        <v>0</v>
      </c>
      <c r="G276" s="346">
        <v>0</v>
      </c>
      <c r="H276" s="346">
        <v>0</v>
      </c>
      <c r="I276" s="346">
        <v>0</v>
      </c>
      <c r="J276" s="346">
        <v>0</v>
      </c>
      <c r="K276" s="346">
        <v>0</v>
      </c>
      <c r="L276" s="346">
        <v>0</v>
      </c>
      <c r="M276" s="346">
        <v>0</v>
      </c>
      <c r="N276" s="346">
        <v>0</v>
      </c>
      <c r="O276" s="346">
        <v>0</v>
      </c>
      <c r="P276" s="346">
        <v>0</v>
      </c>
      <c r="Q276" s="346">
        <v>0</v>
      </c>
      <c r="R276" s="346">
        <v>0</v>
      </c>
      <c r="S276" s="346"/>
      <c r="T276" s="346">
        <v>1.9781805605066825E-4</v>
      </c>
      <c r="U276" s="349"/>
      <c r="V276" s="346">
        <v>0</v>
      </c>
      <c r="W276" s="346">
        <v>0</v>
      </c>
      <c r="X276" s="346">
        <v>0</v>
      </c>
      <c r="Y276" s="346">
        <v>0</v>
      </c>
      <c r="Z276" s="346">
        <v>0</v>
      </c>
      <c r="AA276" s="346">
        <v>0</v>
      </c>
      <c r="AB276" s="346">
        <v>0</v>
      </c>
      <c r="AC276" s="346">
        <v>0</v>
      </c>
      <c r="AD276" s="346">
        <v>6.5789473684210523E-3</v>
      </c>
      <c r="AE276" s="346">
        <v>2.9985007496251873E-3</v>
      </c>
      <c r="AF276" s="346">
        <v>1.6666666666666668E-3</v>
      </c>
      <c r="AG276" s="346">
        <v>0</v>
      </c>
      <c r="AH276" s="346">
        <v>0</v>
      </c>
      <c r="AI276" s="346">
        <v>1.6666666666666668E-3</v>
      </c>
      <c r="AJ276" s="346">
        <v>0</v>
      </c>
      <c r="AK276" s="346">
        <v>1.6666666666666668E-3</v>
      </c>
      <c r="AL276" s="346">
        <v>6.4845056500668873E-3</v>
      </c>
      <c r="AM276" s="346">
        <v>1.9196922767903001E-3</v>
      </c>
      <c r="AN276" s="346">
        <v>0</v>
      </c>
      <c r="AO276" s="346"/>
      <c r="AP276" s="346"/>
      <c r="AQ276" s="341">
        <f t="shared" si="8"/>
        <v>6.5789473684210523E-3</v>
      </c>
      <c r="AR276" s="341" t="str">
        <f t="shared" si="9"/>
        <v>UK adult</v>
      </c>
    </row>
    <row r="277" spans="1:44" outlineLevel="3" x14ac:dyDescent="0.2">
      <c r="A277" s="246">
        <v>1</v>
      </c>
      <c r="B277" s="328">
        <v>800000</v>
      </c>
      <c r="C277" s="328" t="s">
        <v>1218</v>
      </c>
      <c r="D277" s="363" t="s">
        <v>677</v>
      </c>
      <c r="E277" s="337">
        <f>chronic_intake_assessment_1!E277</f>
        <v>0</v>
      </c>
      <c r="F277" s="346">
        <v>0.190441</v>
      </c>
      <c r="G277" s="346">
        <v>0</v>
      </c>
      <c r="H277" s="346">
        <v>0</v>
      </c>
      <c r="I277" s="346">
        <v>1.4631406847900529E-3</v>
      </c>
      <c r="J277" s="346">
        <v>9.394064011239215E-3</v>
      </c>
      <c r="K277" s="346">
        <v>7.1910303677563186E-3</v>
      </c>
      <c r="L277" s="346">
        <v>0</v>
      </c>
      <c r="M277" s="346">
        <v>1E-3</v>
      </c>
      <c r="N277" s="346">
        <v>1E-3</v>
      </c>
      <c r="O277" s="346">
        <v>0</v>
      </c>
      <c r="P277" s="346">
        <v>0</v>
      </c>
      <c r="Q277" s="346">
        <v>0</v>
      </c>
      <c r="R277" s="346">
        <v>0</v>
      </c>
      <c r="S277" s="346">
        <v>0</v>
      </c>
      <c r="T277" s="346">
        <v>4.0584222094909557E-3</v>
      </c>
      <c r="U277" s="349"/>
      <c r="V277" s="346">
        <v>1.4627659574468085E-2</v>
      </c>
      <c r="W277" s="346">
        <v>0</v>
      </c>
      <c r="X277" s="346">
        <v>0</v>
      </c>
      <c r="Y277" s="346">
        <v>1E-3</v>
      </c>
      <c r="Z277" s="346">
        <v>0</v>
      </c>
      <c r="AA277" s="346">
        <v>0</v>
      </c>
      <c r="AB277" s="346">
        <v>0</v>
      </c>
      <c r="AC277" s="346">
        <v>0</v>
      </c>
      <c r="AD277" s="346">
        <v>0</v>
      </c>
      <c r="AE277" s="346">
        <v>0</v>
      </c>
      <c r="AF277" s="346">
        <v>2.9666666666666671E-2</v>
      </c>
      <c r="AG277" s="346">
        <v>1.8333333333333333E-2</v>
      </c>
      <c r="AH277" s="346">
        <v>1.95E-2</v>
      </c>
      <c r="AI277" s="346">
        <v>2.6833333333333334E-2</v>
      </c>
      <c r="AJ277" s="346">
        <v>9.7500000000000003E-2</v>
      </c>
      <c r="AK277" s="346">
        <v>1.55E-2</v>
      </c>
      <c r="AL277" s="346">
        <v>8.6411536272757907E-3</v>
      </c>
      <c r="AM277" s="346">
        <v>8.9597377729323021E-3</v>
      </c>
      <c r="AN277" s="346">
        <v>5.2401000000000002E-5</v>
      </c>
      <c r="AO277" s="346">
        <v>0</v>
      </c>
      <c r="AP277" s="346">
        <v>0</v>
      </c>
      <c r="AQ277" s="341">
        <f t="shared" si="8"/>
        <v>0.190441</v>
      </c>
      <c r="AR277" s="341" t="str">
        <f t="shared" si="9"/>
        <v>DE child</v>
      </c>
    </row>
    <row r="278" spans="1:44" outlineLevel="3" x14ac:dyDescent="0.2">
      <c r="A278" s="247">
        <v>2</v>
      </c>
      <c r="B278" s="336">
        <v>810000</v>
      </c>
      <c r="C278" s="336" t="s">
        <v>1219</v>
      </c>
      <c r="D278" s="364" t="s">
        <v>679</v>
      </c>
      <c r="E278" s="337">
        <f>chronic_intake_assessment_1!E278</f>
        <v>0</v>
      </c>
      <c r="F278" s="347">
        <v>5.0134999999999999E-2</v>
      </c>
      <c r="G278" s="347">
        <v>0</v>
      </c>
      <c r="H278" s="347">
        <v>0</v>
      </c>
      <c r="I278" s="347">
        <v>1.6099023057541999E-4</v>
      </c>
      <c r="J278" s="347">
        <v>1.7785441522465352E-3</v>
      </c>
      <c r="K278" s="347">
        <v>9.2468257612904E-4</v>
      </c>
      <c r="L278" s="347">
        <v>0</v>
      </c>
      <c r="M278" s="347">
        <v>0</v>
      </c>
      <c r="N278" s="347">
        <v>0</v>
      </c>
      <c r="O278" s="347">
        <v>0</v>
      </c>
      <c r="P278" s="347">
        <v>0</v>
      </c>
      <c r="Q278" s="347">
        <v>0</v>
      </c>
      <c r="R278" s="347">
        <v>0</v>
      </c>
      <c r="S278" s="347">
        <v>0</v>
      </c>
      <c r="T278" s="347">
        <v>8.2643980847555169E-4</v>
      </c>
      <c r="U278" s="349"/>
      <c r="V278" s="347">
        <v>0</v>
      </c>
      <c r="W278" s="347">
        <v>0</v>
      </c>
      <c r="X278" s="347">
        <v>0</v>
      </c>
      <c r="Y278" s="347">
        <v>0</v>
      </c>
      <c r="Z278" s="347">
        <v>0</v>
      </c>
      <c r="AA278" s="347">
        <v>0</v>
      </c>
      <c r="AB278" s="347">
        <v>0</v>
      </c>
      <c r="AC278" s="347">
        <v>0</v>
      </c>
      <c r="AD278" s="347">
        <v>0</v>
      </c>
      <c r="AE278" s="347">
        <v>0</v>
      </c>
      <c r="AF278" s="347">
        <v>6.1666666666666675E-3</v>
      </c>
      <c r="AG278" s="348">
        <v>5.3333333333333332E-3</v>
      </c>
      <c r="AH278" s="348">
        <v>5.1666666666666666E-3</v>
      </c>
      <c r="AI278" s="348">
        <v>4.0000000000000001E-3</v>
      </c>
      <c r="AJ278" s="348">
        <v>8.8333333333333337E-3</v>
      </c>
      <c r="AK278" s="348">
        <v>5.3333333333333332E-3</v>
      </c>
      <c r="AL278" s="348">
        <v>1.3399189578386459E-3</v>
      </c>
      <c r="AM278" s="348">
        <v>1.369845296254801E-3</v>
      </c>
      <c r="AN278" s="348">
        <v>0</v>
      </c>
      <c r="AO278" s="348">
        <v>0</v>
      </c>
      <c r="AP278" s="348">
        <v>0</v>
      </c>
      <c r="AQ278" s="342">
        <f t="shared" si="8"/>
        <v>5.0134999999999999E-2</v>
      </c>
      <c r="AR278" s="342" t="str">
        <f t="shared" si="9"/>
        <v>DE child</v>
      </c>
    </row>
    <row r="279" spans="1:44" outlineLevel="3" x14ac:dyDescent="0.2">
      <c r="A279" s="248">
        <v>4</v>
      </c>
      <c r="B279" s="68">
        <v>810010</v>
      </c>
      <c r="C279" s="68" t="s">
        <v>1220</v>
      </c>
      <c r="D279" s="306" t="s">
        <v>680</v>
      </c>
      <c r="E279" s="337">
        <f>chronic_intake_assessment_1!E279</f>
        <v>1</v>
      </c>
      <c r="F279" s="349">
        <v>1.0024999999999999E-2</v>
      </c>
      <c r="G279" s="349">
        <v>0</v>
      </c>
      <c r="H279" s="349">
        <v>0</v>
      </c>
      <c r="I279" s="349">
        <v>0</v>
      </c>
      <c r="J279" s="349">
        <v>0</v>
      </c>
      <c r="K279" s="349">
        <v>0</v>
      </c>
      <c r="L279" s="349">
        <v>0</v>
      </c>
      <c r="M279" s="349">
        <v>0</v>
      </c>
      <c r="N279" s="349">
        <v>0</v>
      </c>
      <c r="O279" s="349">
        <v>0</v>
      </c>
      <c r="P279" s="349">
        <v>0</v>
      </c>
      <c r="Q279" s="349">
        <v>0</v>
      </c>
      <c r="R279" s="349">
        <v>0</v>
      </c>
      <c r="S279" s="349"/>
      <c r="T279" s="349">
        <v>3.8364426811800332E-4</v>
      </c>
      <c r="U279" s="349"/>
      <c r="V279" s="349">
        <v>0</v>
      </c>
      <c r="W279" s="349">
        <v>0</v>
      </c>
      <c r="X279" s="349">
        <v>0</v>
      </c>
      <c r="Y279" s="349">
        <v>0</v>
      </c>
      <c r="Z279" s="349">
        <v>0</v>
      </c>
      <c r="AA279" s="349">
        <v>0</v>
      </c>
      <c r="AB279" s="349">
        <v>0</v>
      </c>
      <c r="AC279" s="349">
        <v>0</v>
      </c>
      <c r="AD279" s="349">
        <v>0</v>
      </c>
      <c r="AE279" s="349">
        <v>0</v>
      </c>
      <c r="AF279" s="349">
        <v>4.5000000000000005E-3</v>
      </c>
      <c r="AG279" s="350">
        <v>3.6666666666666666E-3</v>
      </c>
      <c r="AH279" s="350">
        <v>3.5000000000000001E-3</v>
      </c>
      <c r="AI279" s="350">
        <v>2.3333333333333335E-3</v>
      </c>
      <c r="AJ279" s="350">
        <v>6.0000000000000001E-3</v>
      </c>
      <c r="AK279" s="350">
        <v>3.6666666666666666E-3</v>
      </c>
      <c r="AL279" s="350">
        <v>5.7947754326915709E-6</v>
      </c>
      <c r="AM279" s="350">
        <v>3.6456756713026049E-7</v>
      </c>
      <c r="AN279" s="350">
        <v>0</v>
      </c>
      <c r="AO279" s="350"/>
      <c r="AP279" s="350"/>
      <c r="AQ279" s="340">
        <f t="shared" si="8"/>
        <v>1.0024999999999999E-2</v>
      </c>
      <c r="AR279" s="340" t="str">
        <f t="shared" si="9"/>
        <v>DE child</v>
      </c>
    </row>
    <row r="280" spans="1:44" outlineLevel="3" x14ac:dyDescent="0.2">
      <c r="A280" s="248">
        <v>4</v>
      </c>
      <c r="B280" s="68">
        <v>810020</v>
      </c>
      <c r="C280" s="68" t="s">
        <v>1221</v>
      </c>
      <c r="D280" s="306" t="s">
        <v>681</v>
      </c>
      <c r="E280" s="337">
        <f>chronic_intake_assessment_1!E280</f>
        <v>1</v>
      </c>
      <c r="F280" s="349">
        <v>0</v>
      </c>
      <c r="G280" s="349">
        <v>0</v>
      </c>
      <c r="H280" s="349">
        <v>0</v>
      </c>
      <c r="I280" s="349">
        <v>0</v>
      </c>
      <c r="J280" s="349">
        <v>0</v>
      </c>
      <c r="K280" s="349">
        <v>0</v>
      </c>
      <c r="L280" s="349">
        <v>0</v>
      </c>
      <c r="M280" s="349">
        <v>0</v>
      </c>
      <c r="N280" s="349">
        <v>0</v>
      </c>
      <c r="O280" s="349">
        <v>0</v>
      </c>
      <c r="P280" s="349">
        <v>0</v>
      </c>
      <c r="Q280" s="349">
        <v>0</v>
      </c>
      <c r="R280" s="349">
        <v>0</v>
      </c>
      <c r="S280" s="349"/>
      <c r="T280" s="349">
        <v>0</v>
      </c>
      <c r="U280" s="349"/>
      <c r="V280" s="349">
        <v>0</v>
      </c>
      <c r="W280" s="349">
        <v>0</v>
      </c>
      <c r="X280" s="349">
        <v>0</v>
      </c>
      <c r="Y280" s="349">
        <v>0</v>
      </c>
      <c r="Z280" s="349">
        <v>0</v>
      </c>
      <c r="AA280" s="349">
        <v>0</v>
      </c>
      <c r="AB280" s="349">
        <v>0</v>
      </c>
      <c r="AC280" s="349">
        <v>0</v>
      </c>
      <c r="AD280" s="349">
        <v>0</v>
      </c>
      <c r="AE280" s="349">
        <v>0</v>
      </c>
      <c r="AF280" s="349"/>
      <c r="AG280" s="350"/>
      <c r="AH280" s="350"/>
      <c r="AI280" s="350"/>
      <c r="AJ280" s="350"/>
      <c r="AK280" s="350"/>
      <c r="AL280" s="350">
        <v>4.5252929016369062E-4</v>
      </c>
      <c r="AM280" s="350">
        <v>5.3372664908844238E-4</v>
      </c>
      <c r="AN280" s="350">
        <v>0</v>
      </c>
      <c r="AO280" s="350"/>
      <c r="AP280" s="350"/>
      <c r="AQ280" s="340">
        <f t="shared" si="8"/>
        <v>5.3372664908844238E-4</v>
      </c>
      <c r="AR280" s="340" t="str">
        <f t="shared" si="9"/>
        <v>DE women 14-50 yr</v>
      </c>
    </row>
    <row r="281" spans="1:44" outlineLevel="3" x14ac:dyDescent="0.2">
      <c r="A281" s="248">
        <v>4</v>
      </c>
      <c r="B281" s="68">
        <v>810030</v>
      </c>
      <c r="C281" s="68" t="s">
        <v>1222</v>
      </c>
      <c r="D281" s="306" t="s">
        <v>682</v>
      </c>
      <c r="E281" s="337">
        <f>chronic_intake_assessment_1!E281</f>
        <v>1</v>
      </c>
      <c r="F281" s="349">
        <v>0</v>
      </c>
      <c r="G281" s="349">
        <v>0</v>
      </c>
      <c r="H281" s="349">
        <v>0</v>
      </c>
      <c r="I281" s="349">
        <v>0</v>
      </c>
      <c r="J281" s="349">
        <v>0</v>
      </c>
      <c r="K281" s="349">
        <v>0</v>
      </c>
      <c r="L281" s="349">
        <v>0</v>
      </c>
      <c r="M281" s="349">
        <v>0</v>
      </c>
      <c r="N281" s="349">
        <v>0</v>
      </c>
      <c r="O281" s="349">
        <v>0</v>
      </c>
      <c r="P281" s="349">
        <v>0</v>
      </c>
      <c r="Q281" s="349">
        <v>0</v>
      </c>
      <c r="R281" s="349">
        <v>0</v>
      </c>
      <c r="S281" s="349"/>
      <c r="T281" s="349">
        <v>0</v>
      </c>
      <c r="U281" s="349"/>
      <c r="V281" s="349">
        <v>0</v>
      </c>
      <c r="W281" s="349">
        <v>0</v>
      </c>
      <c r="X281" s="349">
        <v>0</v>
      </c>
      <c r="Y281" s="349">
        <v>0</v>
      </c>
      <c r="Z281" s="349">
        <v>0</v>
      </c>
      <c r="AA281" s="349">
        <v>0</v>
      </c>
      <c r="AB281" s="349">
        <v>0</v>
      </c>
      <c r="AC281" s="349">
        <v>0</v>
      </c>
      <c r="AD281" s="349">
        <v>0</v>
      </c>
      <c r="AE281" s="349">
        <v>0</v>
      </c>
      <c r="AF281" s="349"/>
      <c r="AG281" s="350"/>
      <c r="AH281" s="350"/>
      <c r="AI281" s="350"/>
      <c r="AJ281" s="350"/>
      <c r="AK281" s="350"/>
      <c r="AL281" s="350">
        <v>0</v>
      </c>
      <c r="AM281" s="350">
        <v>0</v>
      </c>
      <c r="AN281" s="350">
        <v>0</v>
      </c>
      <c r="AO281" s="350"/>
      <c r="AP281" s="350"/>
      <c r="AQ281" s="340">
        <f t="shared" si="8"/>
        <v>0</v>
      </c>
      <c r="AR281" s="340" t="str">
        <f t="shared" si="9"/>
        <v>DE child</v>
      </c>
    </row>
    <row r="282" spans="1:44" outlineLevel="3" x14ac:dyDescent="0.2">
      <c r="A282" s="248">
        <v>4</v>
      </c>
      <c r="B282" s="68">
        <v>810040</v>
      </c>
      <c r="C282" s="68" t="s">
        <v>1223</v>
      </c>
      <c r="D282" s="306" t="s">
        <v>683</v>
      </c>
      <c r="E282" s="337">
        <f>chronic_intake_assessment_1!E282</f>
        <v>1</v>
      </c>
      <c r="F282" s="349">
        <v>1.0026E-2</v>
      </c>
      <c r="G282" s="349">
        <v>0</v>
      </c>
      <c r="H282" s="349">
        <v>0</v>
      </c>
      <c r="I282" s="349">
        <v>0</v>
      </c>
      <c r="J282" s="349">
        <v>3.5161168947841251E-4</v>
      </c>
      <c r="K282" s="349">
        <v>0</v>
      </c>
      <c r="L282" s="349">
        <v>0</v>
      </c>
      <c r="M282" s="349">
        <v>0</v>
      </c>
      <c r="N282" s="349">
        <v>0</v>
      </c>
      <c r="O282" s="349">
        <v>0</v>
      </c>
      <c r="P282" s="349">
        <v>0</v>
      </c>
      <c r="Q282" s="349">
        <v>0</v>
      </c>
      <c r="R282" s="349">
        <v>0</v>
      </c>
      <c r="S282" s="349"/>
      <c r="T282" s="349">
        <v>2.7880522666864926E-6</v>
      </c>
      <c r="U282" s="349"/>
      <c r="V282" s="349">
        <v>0</v>
      </c>
      <c r="W282" s="349">
        <v>0</v>
      </c>
      <c r="X282" s="349">
        <v>0</v>
      </c>
      <c r="Y282" s="349">
        <v>0</v>
      </c>
      <c r="Z282" s="349">
        <v>0</v>
      </c>
      <c r="AA282" s="349">
        <v>0</v>
      </c>
      <c r="AB282" s="349">
        <v>0</v>
      </c>
      <c r="AC282" s="349">
        <v>0</v>
      </c>
      <c r="AD282" s="349">
        <v>0</v>
      </c>
      <c r="AE282" s="349">
        <v>0</v>
      </c>
      <c r="AF282" s="349"/>
      <c r="AG282" s="350"/>
      <c r="AH282" s="350"/>
      <c r="AI282" s="350"/>
      <c r="AJ282" s="350"/>
      <c r="AK282" s="350"/>
      <c r="AL282" s="350">
        <v>3.0834056461214891E-4</v>
      </c>
      <c r="AM282" s="350">
        <v>2.5561537216866367E-4</v>
      </c>
      <c r="AN282" s="350">
        <v>0</v>
      </c>
      <c r="AO282" s="350"/>
      <c r="AP282" s="350"/>
      <c r="AQ282" s="340">
        <f t="shared" si="8"/>
        <v>1.0026E-2</v>
      </c>
      <c r="AR282" s="340" t="str">
        <f t="shared" si="9"/>
        <v>DE child</v>
      </c>
    </row>
    <row r="283" spans="1:44" outlineLevel="2" x14ac:dyDescent="0.2">
      <c r="A283" s="248">
        <v>4</v>
      </c>
      <c r="B283" s="68">
        <v>8100.5</v>
      </c>
      <c r="C283" s="68" t="s">
        <v>1224</v>
      </c>
      <c r="D283" s="306" t="s">
        <v>684</v>
      </c>
      <c r="E283" s="337">
        <f>chronic_intake_assessment_1!E283</f>
        <v>1</v>
      </c>
      <c r="F283" s="349">
        <v>1.0026999999999999E-2</v>
      </c>
      <c r="G283" s="349">
        <v>0</v>
      </c>
      <c r="H283" s="349">
        <v>0</v>
      </c>
      <c r="I283" s="349">
        <v>0</v>
      </c>
      <c r="J283" s="349">
        <v>3.5161168947841251E-4</v>
      </c>
      <c r="K283" s="349">
        <v>0</v>
      </c>
      <c r="L283" s="349">
        <v>0</v>
      </c>
      <c r="M283" s="349">
        <v>0</v>
      </c>
      <c r="N283" s="349">
        <v>0</v>
      </c>
      <c r="O283" s="349">
        <v>0</v>
      </c>
      <c r="P283" s="349">
        <v>0</v>
      </c>
      <c r="Q283" s="349">
        <v>0</v>
      </c>
      <c r="R283" s="349">
        <v>0</v>
      </c>
      <c r="S283" s="349"/>
      <c r="T283" s="349">
        <v>2.7880522666864926E-6</v>
      </c>
      <c r="U283" s="349"/>
      <c r="V283" s="349">
        <v>0</v>
      </c>
      <c r="W283" s="349">
        <v>0</v>
      </c>
      <c r="X283" s="349">
        <v>0</v>
      </c>
      <c r="Y283" s="349">
        <v>0</v>
      </c>
      <c r="Z283" s="349">
        <v>0</v>
      </c>
      <c r="AA283" s="349">
        <v>0</v>
      </c>
      <c r="AB283" s="349">
        <v>0</v>
      </c>
      <c r="AC283" s="349">
        <v>0</v>
      </c>
      <c r="AD283" s="349">
        <v>0</v>
      </c>
      <c r="AE283" s="349">
        <v>0</v>
      </c>
      <c r="AF283" s="349"/>
      <c r="AG283" s="350"/>
      <c r="AH283" s="350"/>
      <c r="AI283" s="350"/>
      <c r="AJ283" s="350"/>
      <c r="AK283" s="350"/>
      <c r="AL283" s="350">
        <v>1.5883621098220088E-8</v>
      </c>
      <c r="AM283" s="350">
        <v>0</v>
      </c>
      <c r="AN283" s="350">
        <v>0</v>
      </c>
      <c r="AO283" s="350"/>
      <c r="AP283" s="350"/>
      <c r="AQ283" s="340">
        <f t="shared" si="8"/>
        <v>1.0026999999999999E-2</v>
      </c>
      <c r="AR283" s="340" t="str">
        <f t="shared" si="9"/>
        <v>DE child</v>
      </c>
    </row>
    <row r="284" spans="1:44" outlineLevel="3" x14ac:dyDescent="0.2">
      <c r="A284" s="248">
        <v>4</v>
      </c>
      <c r="B284" s="68">
        <v>810060</v>
      </c>
      <c r="C284" s="68" t="s">
        <v>1225</v>
      </c>
      <c r="D284" s="306" t="s">
        <v>685</v>
      </c>
      <c r="E284" s="337">
        <f>chronic_intake_assessment_1!E284</f>
        <v>1</v>
      </c>
      <c r="F284" s="349">
        <v>0</v>
      </c>
      <c r="G284" s="349">
        <v>0</v>
      </c>
      <c r="H284" s="349">
        <v>0</v>
      </c>
      <c r="I284" s="349">
        <v>0</v>
      </c>
      <c r="J284" s="349">
        <v>0</v>
      </c>
      <c r="K284" s="349">
        <v>0</v>
      </c>
      <c r="L284" s="349">
        <v>0</v>
      </c>
      <c r="M284" s="349">
        <v>0</v>
      </c>
      <c r="N284" s="349">
        <v>0</v>
      </c>
      <c r="O284" s="349">
        <v>0</v>
      </c>
      <c r="P284" s="349">
        <v>0</v>
      </c>
      <c r="Q284" s="349">
        <v>0</v>
      </c>
      <c r="R284" s="349">
        <v>0</v>
      </c>
      <c r="S284" s="349"/>
      <c r="T284" s="349">
        <v>0</v>
      </c>
      <c r="U284" s="349"/>
      <c r="V284" s="349">
        <v>0</v>
      </c>
      <c r="W284" s="349">
        <v>0</v>
      </c>
      <c r="X284" s="349">
        <v>0</v>
      </c>
      <c r="Y284" s="349">
        <v>0</v>
      </c>
      <c r="Z284" s="349">
        <v>0</v>
      </c>
      <c r="AA284" s="349">
        <v>0</v>
      </c>
      <c r="AB284" s="349">
        <v>0</v>
      </c>
      <c r="AC284" s="349">
        <v>0</v>
      </c>
      <c r="AD284" s="349">
        <v>0</v>
      </c>
      <c r="AE284" s="349">
        <v>0</v>
      </c>
      <c r="AF284" s="349"/>
      <c r="AG284" s="350"/>
      <c r="AH284" s="350"/>
      <c r="AI284" s="350"/>
      <c r="AJ284" s="350"/>
      <c r="AK284" s="350"/>
      <c r="AL284" s="350">
        <v>0</v>
      </c>
      <c r="AM284" s="350">
        <v>0</v>
      </c>
      <c r="AN284" s="350">
        <v>0</v>
      </c>
      <c r="AO284" s="350"/>
      <c r="AP284" s="350"/>
      <c r="AQ284" s="340">
        <f t="shared" si="8"/>
        <v>0</v>
      </c>
      <c r="AR284" s="340" t="str">
        <f t="shared" si="9"/>
        <v>DE child</v>
      </c>
    </row>
    <row r="285" spans="1:44" outlineLevel="3" x14ac:dyDescent="0.2">
      <c r="A285" s="248">
        <v>4</v>
      </c>
      <c r="B285" s="68">
        <v>810070</v>
      </c>
      <c r="C285" s="68" t="s">
        <v>1226</v>
      </c>
      <c r="D285" s="306" t="s">
        <v>686</v>
      </c>
      <c r="E285" s="337">
        <f>chronic_intake_assessment_1!E285</f>
        <v>1</v>
      </c>
      <c r="F285" s="349">
        <v>1.0028E-2</v>
      </c>
      <c r="G285" s="349">
        <v>0</v>
      </c>
      <c r="H285" s="349">
        <v>0</v>
      </c>
      <c r="I285" s="349">
        <v>0</v>
      </c>
      <c r="J285" s="349">
        <v>0</v>
      </c>
      <c r="K285" s="349">
        <v>0</v>
      </c>
      <c r="L285" s="349">
        <v>0</v>
      </c>
      <c r="M285" s="349">
        <v>0</v>
      </c>
      <c r="N285" s="349">
        <v>0</v>
      </c>
      <c r="O285" s="349">
        <v>0</v>
      </c>
      <c r="P285" s="349">
        <v>0</v>
      </c>
      <c r="Q285" s="349">
        <v>0</v>
      </c>
      <c r="R285" s="349">
        <v>0</v>
      </c>
      <c r="S285" s="349"/>
      <c r="T285" s="349">
        <v>0</v>
      </c>
      <c r="U285" s="349"/>
      <c r="V285" s="349">
        <v>0</v>
      </c>
      <c r="W285" s="349">
        <v>0</v>
      </c>
      <c r="X285" s="349">
        <v>0</v>
      </c>
      <c r="Y285" s="349">
        <v>0</v>
      </c>
      <c r="Z285" s="349">
        <v>0</v>
      </c>
      <c r="AA285" s="349">
        <v>0</v>
      </c>
      <c r="AB285" s="349">
        <v>0</v>
      </c>
      <c r="AC285" s="349">
        <v>0</v>
      </c>
      <c r="AD285" s="349">
        <v>0</v>
      </c>
      <c r="AE285" s="349">
        <v>0</v>
      </c>
      <c r="AF285" s="349"/>
      <c r="AG285" s="350"/>
      <c r="AH285" s="350"/>
      <c r="AI285" s="350"/>
      <c r="AJ285" s="350"/>
      <c r="AK285" s="350"/>
      <c r="AL285" s="350">
        <v>1.7296157441586361E-7</v>
      </c>
      <c r="AM285" s="350">
        <v>7.7702224390371725E-8</v>
      </c>
      <c r="AN285" s="350">
        <v>0</v>
      </c>
      <c r="AO285" s="350"/>
      <c r="AP285" s="350"/>
      <c r="AQ285" s="340">
        <f t="shared" si="8"/>
        <v>1.0028E-2</v>
      </c>
      <c r="AR285" s="340" t="str">
        <f t="shared" si="9"/>
        <v>DE child</v>
      </c>
    </row>
    <row r="286" spans="1:44" outlineLevel="3" x14ac:dyDescent="0.2">
      <c r="A286" s="248">
        <v>4</v>
      </c>
      <c r="B286" s="68">
        <v>810080</v>
      </c>
      <c r="C286" s="68" t="s">
        <v>1227</v>
      </c>
      <c r="D286" s="306" t="s">
        <v>687</v>
      </c>
      <c r="E286" s="337">
        <f>chronic_intake_assessment_1!E286</f>
        <v>1</v>
      </c>
      <c r="F286" s="349">
        <v>0</v>
      </c>
      <c r="G286" s="349">
        <v>0</v>
      </c>
      <c r="H286" s="349">
        <v>0</v>
      </c>
      <c r="I286" s="349">
        <v>0</v>
      </c>
      <c r="J286" s="349">
        <v>0</v>
      </c>
      <c r="K286" s="349">
        <v>0</v>
      </c>
      <c r="L286" s="349">
        <v>0</v>
      </c>
      <c r="M286" s="349">
        <v>0</v>
      </c>
      <c r="N286" s="349">
        <v>0</v>
      </c>
      <c r="O286" s="349">
        <v>0</v>
      </c>
      <c r="P286" s="349">
        <v>0</v>
      </c>
      <c r="Q286" s="349">
        <v>0</v>
      </c>
      <c r="R286" s="349">
        <v>0</v>
      </c>
      <c r="S286" s="349"/>
      <c r="T286" s="349">
        <v>0</v>
      </c>
      <c r="U286" s="349"/>
      <c r="V286" s="349">
        <v>0</v>
      </c>
      <c r="W286" s="349">
        <v>0</v>
      </c>
      <c r="X286" s="349">
        <v>0</v>
      </c>
      <c r="Y286" s="349">
        <v>0</v>
      </c>
      <c r="Z286" s="349">
        <v>0</v>
      </c>
      <c r="AA286" s="349">
        <v>0</v>
      </c>
      <c r="AB286" s="349">
        <v>0</v>
      </c>
      <c r="AC286" s="349">
        <v>0</v>
      </c>
      <c r="AD286" s="349">
        <v>0</v>
      </c>
      <c r="AE286" s="349">
        <v>0</v>
      </c>
      <c r="AF286" s="349"/>
      <c r="AG286" s="350"/>
      <c r="AH286" s="350"/>
      <c r="AI286" s="350"/>
      <c r="AJ286" s="350"/>
      <c r="AK286" s="350"/>
      <c r="AL286" s="350">
        <v>7.5204451934323561E-6</v>
      </c>
      <c r="AM286" s="350">
        <v>7.5874489188542041E-6</v>
      </c>
      <c r="AN286" s="350">
        <v>0</v>
      </c>
      <c r="AO286" s="350"/>
      <c r="AP286" s="350"/>
      <c r="AQ286" s="340">
        <f t="shared" si="8"/>
        <v>7.5874489188542041E-6</v>
      </c>
      <c r="AR286" s="340" t="str">
        <f t="shared" si="9"/>
        <v>DE women 14-50 yr</v>
      </c>
    </row>
    <row r="287" spans="1:44" outlineLevel="3" x14ac:dyDescent="0.2">
      <c r="A287" s="248">
        <v>4</v>
      </c>
      <c r="B287" s="68">
        <v>810090</v>
      </c>
      <c r="C287" s="68" t="s">
        <v>1228</v>
      </c>
      <c r="D287" s="306" t="s">
        <v>688</v>
      </c>
      <c r="E287" s="337">
        <f>chronic_intake_assessment_1!E287</f>
        <v>1</v>
      </c>
      <c r="F287" s="349">
        <v>1.0029E-2</v>
      </c>
      <c r="G287" s="349">
        <v>0</v>
      </c>
      <c r="H287" s="349">
        <v>0</v>
      </c>
      <c r="I287" s="349">
        <v>0</v>
      </c>
      <c r="J287" s="349">
        <v>0</v>
      </c>
      <c r="K287" s="349">
        <v>0</v>
      </c>
      <c r="L287" s="349">
        <v>0</v>
      </c>
      <c r="M287" s="349">
        <v>0</v>
      </c>
      <c r="N287" s="349">
        <v>0</v>
      </c>
      <c r="O287" s="349">
        <v>0</v>
      </c>
      <c r="P287" s="349">
        <v>0</v>
      </c>
      <c r="Q287" s="349">
        <v>0</v>
      </c>
      <c r="R287" s="349">
        <v>0</v>
      </c>
      <c r="S287" s="349"/>
      <c r="T287" s="349">
        <v>0</v>
      </c>
      <c r="U287" s="349"/>
      <c r="V287" s="349">
        <v>0</v>
      </c>
      <c r="W287" s="349">
        <v>0</v>
      </c>
      <c r="X287" s="349">
        <v>0</v>
      </c>
      <c r="Y287" s="349">
        <v>0</v>
      </c>
      <c r="Z287" s="349">
        <v>0</v>
      </c>
      <c r="AA287" s="349">
        <v>0</v>
      </c>
      <c r="AB287" s="349">
        <v>0</v>
      </c>
      <c r="AC287" s="349">
        <v>0</v>
      </c>
      <c r="AD287" s="349">
        <v>0</v>
      </c>
      <c r="AE287" s="349">
        <v>0</v>
      </c>
      <c r="AF287" s="349">
        <v>1.6666666666666668E-3</v>
      </c>
      <c r="AG287" s="350">
        <v>1.6666666666666668E-3</v>
      </c>
      <c r="AH287" s="350">
        <v>1.6666666666666668E-3</v>
      </c>
      <c r="AI287" s="350">
        <v>1.6666666666666668E-3</v>
      </c>
      <c r="AJ287" s="350">
        <v>2.8333333333333335E-3</v>
      </c>
      <c r="AK287" s="350">
        <v>1.6666666666666668E-3</v>
      </c>
      <c r="AL287" s="350">
        <v>5.6554503724116835E-4</v>
      </c>
      <c r="AM287" s="350">
        <v>5.7247355628732013E-4</v>
      </c>
      <c r="AN287" s="350">
        <v>0</v>
      </c>
      <c r="AO287" s="350"/>
      <c r="AP287" s="350"/>
      <c r="AQ287" s="340">
        <f t="shared" si="8"/>
        <v>1.0029E-2</v>
      </c>
      <c r="AR287" s="340" t="str">
        <f t="shared" si="9"/>
        <v>DE child</v>
      </c>
    </row>
    <row r="288" spans="1:44" outlineLevel="3" x14ac:dyDescent="0.2">
      <c r="A288" s="248">
        <v>4</v>
      </c>
      <c r="B288" s="68">
        <v>810990</v>
      </c>
      <c r="C288" s="68" t="s">
        <v>1229</v>
      </c>
      <c r="D288" s="306" t="s">
        <v>1230</v>
      </c>
      <c r="E288" s="337">
        <f>chronic_intake_assessment_1!E288</f>
        <v>0</v>
      </c>
      <c r="F288" s="349">
        <v>0</v>
      </c>
      <c r="G288" s="349"/>
      <c r="H288" s="349">
        <v>0</v>
      </c>
      <c r="I288" s="349">
        <v>1.6099023057541999E-4</v>
      </c>
      <c r="J288" s="349">
        <v>1.0753207732897101E-3</v>
      </c>
      <c r="K288" s="349">
        <v>9.2468257612904E-4</v>
      </c>
      <c r="L288" s="349">
        <v>0</v>
      </c>
      <c r="M288" s="349">
        <v>0</v>
      </c>
      <c r="N288" s="349">
        <v>0</v>
      </c>
      <c r="O288" s="349">
        <v>0</v>
      </c>
      <c r="P288" s="349">
        <v>0</v>
      </c>
      <c r="Q288" s="349">
        <v>0</v>
      </c>
      <c r="R288" s="349">
        <v>0</v>
      </c>
      <c r="S288" s="349"/>
      <c r="T288" s="349">
        <v>4.3721943582417528E-4</v>
      </c>
      <c r="U288" s="349"/>
      <c r="V288" s="349">
        <v>0</v>
      </c>
      <c r="W288" s="349">
        <v>0</v>
      </c>
      <c r="X288" s="349">
        <v>0</v>
      </c>
      <c r="Y288" s="349">
        <v>0</v>
      </c>
      <c r="Z288" s="349">
        <v>0</v>
      </c>
      <c r="AA288" s="349">
        <v>0</v>
      </c>
      <c r="AB288" s="349">
        <v>0</v>
      </c>
      <c r="AC288" s="349">
        <v>0</v>
      </c>
      <c r="AD288" s="349">
        <v>0</v>
      </c>
      <c r="AE288" s="349">
        <v>0</v>
      </c>
      <c r="AF288" s="349"/>
      <c r="AG288" s="350"/>
      <c r="AH288" s="350"/>
      <c r="AI288" s="350"/>
      <c r="AJ288" s="350"/>
      <c r="AK288" s="350"/>
      <c r="AL288" s="350">
        <v>0</v>
      </c>
      <c r="AM288" s="350">
        <v>0</v>
      </c>
      <c r="AN288" s="350">
        <v>0</v>
      </c>
      <c r="AO288" s="350"/>
      <c r="AP288" s="350"/>
      <c r="AQ288" s="340">
        <f t="shared" si="8"/>
        <v>1.0753207732897101E-3</v>
      </c>
      <c r="AR288" s="340" t="str">
        <f t="shared" si="9"/>
        <v>FR toddler 2 3 yr</v>
      </c>
    </row>
    <row r="289" spans="1:44" outlineLevel="3" x14ac:dyDescent="0.2">
      <c r="A289" s="247">
        <v>2</v>
      </c>
      <c r="B289" s="336">
        <v>820000</v>
      </c>
      <c r="C289" s="336" t="s">
        <v>1231</v>
      </c>
      <c r="D289" s="364" t="s">
        <v>690</v>
      </c>
      <c r="E289" s="337">
        <f>chronic_intake_assessment_1!E289</f>
        <v>0</v>
      </c>
      <c r="F289" s="347">
        <v>7.0126000000000008E-2</v>
      </c>
      <c r="G289" s="347">
        <v>0</v>
      </c>
      <c r="H289" s="347">
        <v>0</v>
      </c>
      <c r="I289" s="347">
        <v>2.6612740426377421E-4</v>
      </c>
      <c r="J289" s="347">
        <v>1.6292289826612067E-3</v>
      </c>
      <c r="K289" s="347">
        <v>1.6429349109820786E-3</v>
      </c>
      <c r="L289" s="347">
        <v>0</v>
      </c>
      <c r="M289" s="347">
        <v>0</v>
      </c>
      <c r="N289" s="347">
        <v>0</v>
      </c>
      <c r="O289" s="347">
        <v>0</v>
      </c>
      <c r="P289" s="347">
        <v>0</v>
      </c>
      <c r="Q289" s="347">
        <v>0</v>
      </c>
      <c r="R289" s="347">
        <v>0</v>
      </c>
      <c r="S289" s="347">
        <v>0</v>
      </c>
      <c r="T289" s="347">
        <v>9.176964529345646E-4</v>
      </c>
      <c r="U289" s="349"/>
      <c r="V289" s="347">
        <v>0</v>
      </c>
      <c r="W289" s="347">
        <v>0</v>
      </c>
      <c r="X289" s="347">
        <v>0</v>
      </c>
      <c r="Y289" s="347">
        <v>0</v>
      </c>
      <c r="Z289" s="347">
        <v>0</v>
      </c>
      <c r="AA289" s="347">
        <v>0</v>
      </c>
      <c r="AB289" s="347">
        <v>0</v>
      </c>
      <c r="AC289" s="347">
        <v>0</v>
      </c>
      <c r="AD289" s="347">
        <v>0</v>
      </c>
      <c r="AE289" s="347">
        <v>0</v>
      </c>
      <c r="AF289" s="347">
        <v>0.01</v>
      </c>
      <c r="AG289" s="348">
        <v>6.8333333333333336E-3</v>
      </c>
      <c r="AH289" s="348">
        <v>8.4999999999999989E-3</v>
      </c>
      <c r="AI289" s="348">
        <v>7.3333333333333341E-3</v>
      </c>
      <c r="AJ289" s="348">
        <v>1.3333333333333332E-2</v>
      </c>
      <c r="AK289" s="348">
        <v>5.6666666666666671E-3</v>
      </c>
      <c r="AL289" s="348">
        <v>4.8774663517539823E-3</v>
      </c>
      <c r="AM289" s="348">
        <v>4.9892348568755162E-3</v>
      </c>
      <c r="AN289" s="348">
        <v>9.7100000000000011E-7</v>
      </c>
      <c r="AO289" s="348">
        <v>0</v>
      </c>
      <c r="AP289" s="348">
        <v>0</v>
      </c>
      <c r="AQ289" s="342">
        <f t="shared" si="8"/>
        <v>7.0126000000000008E-2</v>
      </c>
      <c r="AR289" s="342" t="str">
        <f t="shared" si="9"/>
        <v>DE child</v>
      </c>
    </row>
    <row r="290" spans="1:44" outlineLevel="2" x14ac:dyDescent="0.2">
      <c r="A290" s="248">
        <v>4</v>
      </c>
      <c r="B290" s="68">
        <v>820010</v>
      </c>
      <c r="C290" s="68" t="s">
        <v>1232</v>
      </c>
      <c r="D290" s="306" t="s">
        <v>691</v>
      </c>
      <c r="E290" s="337">
        <f>chronic_intake_assessment_1!E290</f>
        <v>1</v>
      </c>
      <c r="F290" s="349">
        <v>1.0030000000000001E-2</v>
      </c>
      <c r="G290" s="349">
        <v>0</v>
      </c>
      <c r="H290" s="349">
        <v>0</v>
      </c>
      <c r="I290" s="349">
        <v>0</v>
      </c>
      <c r="J290" s="349">
        <v>0</v>
      </c>
      <c r="K290" s="349">
        <v>0</v>
      </c>
      <c r="L290" s="349">
        <v>0</v>
      </c>
      <c r="M290" s="349">
        <v>0</v>
      </c>
      <c r="N290" s="349">
        <v>0</v>
      </c>
      <c r="O290" s="349">
        <v>0</v>
      </c>
      <c r="P290" s="349">
        <v>0</v>
      </c>
      <c r="Q290" s="349">
        <v>0</v>
      </c>
      <c r="R290" s="349">
        <v>0</v>
      </c>
      <c r="S290" s="349"/>
      <c r="T290" s="349">
        <v>0</v>
      </c>
      <c r="U290" s="349"/>
      <c r="V290" s="349">
        <v>0</v>
      </c>
      <c r="W290" s="349">
        <v>0</v>
      </c>
      <c r="X290" s="349">
        <v>0</v>
      </c>
      <c r="Y290" s="349">
        <v>0</v>
      </c>
      <c r="Z290" s="349">
        <v>0</v>
      </c>
      <c r="AA290" s="349">
        <v>0</v>
      </c>
      <c r="AB290" s="349">
        <v>0</v>
      </c>
      <c r="AC290" s="349">
        <v>0</v>
      </c>
      <c r="AD290" s="349">
        <v>0</v>
      </c>
      <c r="AE290" s="349">
        <v>0</v>
      </c>
      <c r="AF290" s="349"/>
      <c r="AG290" s="350"/>
      <c r="AH290" s="350"/>
      <c r="AI290" s="350"/>
      <c r="AJ290" s="350"/>
      <c r="AK290" s="350"/>
      <c r="AL290" s="350">
        <v>4.8706275056227812E-5</v>
      </c>
      <c r="AM290" s="350">
        <v>4.2982791633786826E-5</v>
      </c>
      <c r="AN290" s="350">
        <v>9.7100000000000011E-7</v>
      </c>
      <c r="AO290" s="350"/>
      <c r="AP290" s="350"/>
      <c r="AQ290" s="340">
        <f t="shared" si="8"/>
        <v>1.0030000000000001E-2</v>
      </c>
      <c r="AR290" s="340" t="str">
        <f t="shared" si="9"/>
        <v>DE child</v>
      </c>
    </row>
    <row r="291" spans="1:44" outlineLevel="3" x14ac:dyDescent="0.2">
      <c r="A291" s="248">
        <v>4</v>
      </c>
      <c r="B291" s="68">
        <v>820020</v>
      </c>
      <c r="C291" s="68" t="s">
        <v>1233</v>
      </c>
      <c r="D291" s="306" t="s">
        <v>692</v>
      </c>
      <c r="E291" s="337">
        <f>chronic_intake_assessment_1!E291</f>
        <v>1</v>
      </c>
      <c r="F291" s="349">
        <v>0</v>
      </c>
      <c r="G291" s="349">
        <v>0</v>
      </c>
      <c r="H291" s="349">
        <v>0</v>
      </c>
      <c r="I291" s="349">
        <v>0</v>
      </c>
      <c r="J291" s="349">
        <v>0</v>
      </c>
      <c r="K291" s="349">
        <v>0</v>
      </c>
      <c r="L291" s="349">
        <v>0</v>
      </c>
      <c r="M291" s="349">
        <v>0</v>
      </c>
      <c r="N291" s="349">
        <v>0</v>
      </c>
      <c r="O291" s="349">
        <v>0</v>
      </c>
      <c r="P291" s="349">
        <v>0</v>
      </c>
      <c r="Q291" s="349">
        <v>0</v>
      </c>
      <c r="R291" s="349">
        <v>0</v>
      </c>
      <c r="S291" s="349"/>
      <c r="T291" s="349">
        <v>0</v>
      </c>
      <c r="U291" s="349"/>
      <c r="V291" s="349">
        <v>0</v>
      </c>
      <c r="W291" s="349">
        <v>0</v>
      </c>
      <c r="X291" s="349">
        <v>0</v>
      </c>
      <c r="Y291" s="349">
        <v>0</v>
      </c>
      <c r="Z291" s="349">
        <v>0</v>
      </c>
      <c r="AA291" s="349">
        <v>0</v>
      </c>
      <c r="AB291" s="349">
        <v>0</v>
      </c>
      <c r="AC291" s="349">
        <v>0</v>
      </c>
      <c r="AD291" s="349">
        <v>0</v>
      </c>
      <c r="AE291" s="349">
        <v>0</v>
      </c>
      <c r="AF291" s="349"/>
      <c r="AG291" s="350"/>
      <c r="AH291" s="350"/>
      <c r="AI291" s="350"/>
      <c r="AJ291" s="350"/>
      <c r="AK291" s="350"/>
      <c r="AL291" s="350">
        <v>1.7301656145023365E-4</v>
      </c>
      <c r="AM291" s="350">
        <v>1.4740165922263811E-4</v>
      </c>
      <c r="AN291" s="350">
        <v>0</v>
      </c>
      <c r="AO291" s="350"/>
      <c r="AP291" s="350"/>
      <c r="AQ291" s="340">
        <f t="shared" si="8"/>
        <v>1.7301656145023365E-4</v>
      </c>
      <c r="AR291" s="340" t="str">
        <f t="shared" si="9"/>
        <v>DE general</v>
      </c>
    </row>
    <row r="292" spans="1:44" outlineLevel="3" x14ac:dyDescent="0.2">
      <c r="A292" s="248">
        <v>4</v>
      </c>
      <c r="B292" s="68">
        <v>820030</v>
      </c>
      <c r="C292" s="68" t="s">
        <v>1234</v>
      </c>
      <c r="D292" s="306" t="s">
        <v>693</v>
      </c>
      <c r="E292" s="337">
        <f>chronic_intake_assessment_1!E292</f>
        <v>1</v>
      </c>
      <c r="F292" s="349">
        <v>1.0031E-2</v>
      </c>
      <c r="G292" s="349">
        <v>0</v>
      </c>
      <c r="H292" s="349">
        <v>0</v>
      </c>
      <c r="I292" s="349">
        <v>0</v>
      </c>
      <c r="J292" s="349">
        <v>0</v>
      </c>
      <c r="K292" s="349">
        <v>0</v>
      </c>
      <c r="L292" s="349">
        <v>0</v>
      </c>
      <c r="M292" s="349">
        <v>0</v>
      </c>
      <c r="N292" s="349">
        <v>0</v>
      </c>
      <c r="O292" s="349">
        <v>0</v>
      </c>
      <c r="P292" s="349">
        <v>0</v>
      </c>
      <c r="Q292" s="349">
        <v>0</v>
      </c>
      <c r="R292" s="349">
        <v>0</v>
      </c>
      <c r="S292" s="349"/>
      <c r="T292" s="349">
        <v>0</v>
      </c>
      <c r="U292" s="349"/>
      <c r="V292" s="349">
        <v>0</v>
      </c>
      <c r="W292" s="349">
        <v>0</v>
      </c>
      <c r="X292" s="349">
        <v>0</v>
      </c>
      <c r="Y292" s="349">
        <v>0</v>
      </c>
      <c r="Z292" s="349">
        <v>0</v>
      </c>
      <c r="AA292" s="349">
        <v>0</v>
      </c>
      <c r="AB292" s="349">
        <v>0</v>
      </c>
      <c r="AC292" s="349">
        <v>0</v>
      </c>
      <c r="AD292" s="349">
        <v>0</v>
      </c>
      <c r="AE292" s="349">
        <v>0</v>
      </c>
      <c r="AF292" s="349"/>
      <c r="AG292" s="350"/>
      <c r="AH292" s="350"/>
      <c r="AI292" s="350"/>
      <c r="AJ292" s="350"/>
      <c r="AK292" s="350"/>
      <c r="AL292" s="350">
        <v>0</v>
      </c>
      <c r="AM292" s="350">
        <v>0</v>
      </c>
      <c r="AN292" s="350">
        <v>0</v>
      </c>
      <c r="AO292" s="350"/>
      <c r="AP292" s="350"/>
      <c r="AQ292" s="340">
        <f t="shared" si="8"/>
        <v>1.0031E-2</v>
      </c>
      <c r="AR292" s="340" t="str">
        <f t="shared" si="9"/>
        <v>DE child</v>
      </c>
    </row>
    <row r="293" spans="1:44" outlineLevel="3" x14ac:dyDescent="0.2">
      <c r="A293" s="248">
        <v>4</v>
      </c>
      <c r="B293" s="68">
        <v>820040</v>
      </c>
      <c r="C293" s="68" t="s">
        <v>1235</v>
      </c>
      <c r="D293" s="306" t="s">
        <v>694</v>
      </c>
      <c r="E293" s="337">
        <f>chronic_intake_assessment_1!E293</f>
        <v>1</v>
      </c>
      <c r="F293" s="349">
        <v>1.0031999999999999E-2</v>
      </c>
      <c r="G293" s="349">
        <v>0</v>
      </c>
      <c r="H293" s="349">
        <v>0</v>
      </c>
      <c r="I293" s="349">
        <v>0</v>
      </c>
      <c r="J293" s="349">
        <v>0</v>
      </c>
      <c r="K293" s="349">
        <v>0</v>
      </c>
      <c r="L293" s="349">
        <v>0</v>
      </c>
      <c r="M293" s="349">
        <v>0</v>
      </c>
      <c r="N293" s="349">
        <v>0</v>
      </c>
      <c r="O293" s="349">
        <v>0</v>
      </c>
      <c r="P293" s="349">
        <v>0</v>
      </c>
      <c r="Q293" s="349">
        <v>0</v>
      </c>
      <c r="R293" s="349">
        <v>0</v>
      </c>
      <c r="S293" s="349"/>
      <c r="T293" s="349">
        <v>0</v>
      </c>
      <c r="U293" s="349"/>
      <c r="V293" s="349">
        <v>0</v>
      </c>
      <c r="W293" s="349">
        <v>0</v>
      </c>
      <c r="X293" s="349">
        <v>0</v>
      </c>
      <c r="Y293" s="349">
        <v>0</v>
      </c>
      <c r="Z293" s="349">
        <v>0</v>
      </c>
      <c r="AA293" s="349">
        <v>0</v>
      </c>
      <c r="AB293" s="349">
        <v>0</v>
      </c>
      <c r="AC293" s="349">
        <v>0</v>
      </c>
      <c r="AD293" s="349">
        <v>0</v>
      </c>
      <c r="AE293" s="349">
        <v>0</v>
      </c>
      <c r="AF293" s="349"/>
      <c r="AG293" s="350"/>
      <c r="AH293" s="350"/>
      <c r="AI293" s="350"/>
      <c r="AJ293" s="350"/>
      <c r="AK293" s="350"/>
      <c r="AL293" s="350">
        <v>6.349937697478915E-5</v>
      </c>
      <c r="AM293" s="350">
        <v>5.9131186903180731E-5</v>
      </c>
      <c r="AN293" s="350">
        <v>0</v>
      </c>
      <c r="AO293" s="350"/>
      <c r="AP293" s="350"/>
      <c r="AQ293" s="340">
        <f t="shared" si="8"/>
        <v>1.0031999999999999E-2</v>
      </c>
      <c r="AR293" s="340" t="str">
        <f t="shared" si="9"/>
        <v>DE child</v>
      </c>
    </row>
    <row r="294" spans="1:44" outlineLevel="3" x14ac:dyDescent="0.2">
      <c r="A294" s="248">
        <v>4</v>
      </c>
      <c r="B294" s="68">
        <v>820050</v>
      </c>
      <c r="C294" s="68" t="s">
        <v>1236</v>
      </c>
      <c r="D294" s="306" t="s">
        <v>695</v>
      </c>
      <c r="E294" s="337">
        <f>chronic_intake_assessment_1!E294</f>
        <v>1</v>
      </c>
      <c r="F294" s="349">
        <v>1.0033E-2</v>
      </c>
      <c r="G294" s="349">
        <v>0</v>
      </c>
      <c r="H294" s="349">
        <v>0</v>
      </c>
      <c r="I294" s="349">
        <v>0</v>
      </c>
      <c r="J294" s="349">
        <v>0</v>
      </c>
      <c r="K294" s="349">
        <v>0</v>
      </c>
      <c r="L294" s="349">
        <v>0</v>
      </c>
      <c r="M294" s="349">
        <v>0</v>
      </c>
      <c r="N294" s="349">
        <v>0</v>
      </c>
      <c r="O294" s="349">
        <v>0</v>
      </c>
      <c r="P294" s="349">
        <v>0</v>
      </c>
      <c r="Q294" s="349">
        <v>0</v>
      </c>
      <c r="R294" s="349">
        <v>0</v>
      </c>
      <c r="S294" s="349"/>
      <c r="T294" s="349">
        <v>0</v>
      </c>
      <c r="U294" s="349"/>
      <c r="V294" s="349">
        <v>0</v>
      </c>
      <c r="W294" s="349">
        <v>0</v>
      </c>
      <c r="X294" s="349">
        <v>0</v>
      </c>
      <c r="Y294" s="349">
        <v>0</v>
      </c>
      <c r="Z294" s="349">
        <v>0</v>
      </c>
      <c r="AA294" s="349">
        <v>0</v>
      </c>
      <c r="AB294" s="349">
        <v>0</v>
      </c>
      <c r="AC294" s="349">
        <v>0</v>
      </c>
      <c r="AD294" s="349">
        <v>0</v>
      </c>
      <c r="AE294" s="349">
        <v>0</v>
      </c>
      <c r="AF294" s="349"/>
      <c r="AG294" s="350"/>
      <c r="AH294" s="350"/>
      <c r="AI294" s="350"/>
      <c r="AJ294" s="350"/>
      <c r="AK294" s="350"/>
      <c r="AL294" s="350">
        <v>1.8138044361401188E-5</v>
      </c>
      <c r="AM294" s="350">
        <v>1.7860624969117109E-5</v>
      </c>
      <c r="AN294" s="350">
        <v>0</v>
      </c>
      <c r="AO294" s="350"/>
      <c r="AP294" s="350"/>
      <c r="AQ294" s="340">
        <f t="shared" si="8"/>
        <v>1.0033E-2</v>
      </c>
      <c r="AR294" s="340" t="str">
        <f t="shared" si="9"/>
        <v>DE child</v>
      </c>
    </row>
    <row r="295" spans="1:44" outlineLevel="3" x14ac:dyDescent="0.2">
      <c r="A295" s="248">
        <v>4</v>
      </c>
      <c r="B295" s="68">
        <v>820060</v>
      </c>
      <c r="C295" s="68" t="s">
        <v>1237</v>
      </c>
      <c r="D295" s="306" t="s">
        <v>696</v>
      </c>
      <c r="E295" s="337">
        <f>chronic_intake_assessment_1!E295</f>
        <v>1</v>
      </c>
      <c r="F295" s="349">
        <v>0.01</v>
      </c>
      <c r="G295" s="349">
        <v>0</v>
      </c>
      <c r="H295" s="349">
        <v>0</v>
      </c>
      <c r="I295" s="349">
        <v>1.0513717368835421E-4</v>
      </c>
      <c r="J295" s="349">
        <v>5.5390820937148649E-4</v>
      </c>
      <c r="K295" s="349">
        <v>7.1825233485303859E-4</v>
      </c>
      <c r="L295" s="349">
        <v>0</v>
      </c>
      <c r="M295" s="349">
        <v>0</v>
      </c>
      <c r="N295" s="349">
        <v>0</v>
      </c>
      <c r="O295" s="349">
        <v>0</v>
      </c>
      <c r="P295" s="349">
        <v>0</v>
      </c>
      <c r="Q295" s="349">
        <v>0</v>
      </c>
      <c r="R295" s="349">
        <v>0</v>
      </c>
      <c r="S295" s="349"/>
      <c r="T295" s="349">
        <v>4.8047701711038937E-4</v>
      </c>
      <c r="U295" s="349"/>
      <c r="V295" s="349">
        <v>0</v>
      </c>
      <c r="W295" s="349">
        <v>0</v>
      </c>
      <c r="X295" s="349">
        <v>0</v>
      </c>
      <c r="Y295" s="349">
        <v>0</v>
      </c>
      <c r="Z295" s="349">
        <v>0</v>
      </c>
      <c r="AA295" s="349">
        <v>0</v>
      </c>
      <c r="AB295" s="349">
        <v>0</v>
      </c>
      <c r="AC295" s="349">
        <v>0</v>
      </c>
      <c r="AD295" s="349">
        <v>0</v>
      </c>
      <c r="AE295" s="349">
        <v>0</v>
      </c>
      <c r="AF295" s="349">
        <v>2.1666666666666666E-3</v>
      </c>
      <c r="AG295" s="350">
        <v>5.1666666666666666E-3</v>
      </c>
      <c r="AH295" s="350">
        <v>6.8333333333333328E-3</v>
      </c>
      <c r="AI295" s="350">
        <v>5.6666666666666671E-3</v>
      </c>
      <c r="AJ295" s="350">
        <v>1.1666666666666665E-2</v>
      </c>
      <c r="AK295" s="350">
        <v>4.0000000000000001E-3</v>
      </c>
      <c r="AL295" s="350">
        <v>3.5306608584949615E-3</v>
      </c>
      <c r="AM295" s="350">
        <v>3.4487740981431979E-3</v>
      </c>
      <c r="AN295" s="350">
        <v>0</v>
      </c>
      <c r="AO295" s="350"/>
      <c r="AP295" s="350"/>
      <c r="AQ295" s="340">
        <f t="shared" si="8"/>
        <v>1.1666666666666665E-2</v>
      </c>
      <c r="AR295" s="340" t="str">
        <f t="shared" si="9"/>
        <v>GEMS/Food G11</v>
      </c>
    </row>
    <row r="296" spans="1:44" outlineLevel="3" x14ac:dyDescent="0.2">
      <c r="A296" s="248">
        <v>4</v>
      </c>
      <c r="B296" s="68">
        <v>820070</v>
      </c>
      <c r="C296" s="68" t="s">
        <v>1238</v>
      </c>
      <c r="D296" s="306" t="s">
        <v>697</v>
      </c>
      <c r="E296" s="337">
        <f>chronic_intake_assessment_1!E296</f>
        <v>1</v>
      </c>
      <c r="F296" s="349">
        <v>0.02</v>
      </c>
      <c r="G296" s="349">
        <v>0</v>
      </c>
      <c r="H296" s="349">
        <v>0</v>
      </c>
      <c r="I296" s="349">
        <v>0</v>
      </c>
      <c r="J296" s="349">
        <v>0</v>
      </c>
      <c r="K296" s="349">
        <v>0</v>
      </c>
      <c r="L296" s="349">
        <v>0</v>
      </c>
      <c r="M296" s="349">
        <v>0</v>
      </c>
      <c r="N296" s="349">
        <v>0</v>
      </c>
      <c r="O296" s="349">
        <v>0</v>
      </c>
      <c r="P296" s="349">
        <v>0</v>
      </c>
      <c r="Q296" s="349">
        <v>0</v>
      </c>
      <c r="R296" s="349">
        <v>0</v>
      </c>
      <c r="S296" s="349"/>
      <c r="T296" s="349">
        <v>0</v>
      </c>
      <c r="U296" s="349"/>
      <c r="V296" s="349">
        <v>0</v>
      </c>
      <c r="W296" s="349">
        <v>0</v>
      </c>
      <c r="X296" s="349">
        <v>0</v>
      </c>
      <c r="Y296" s="349">
        <v>0</v>
      </c>
      <c r="Z296" s="349">
        <v>0</v>
      </c>
      <c r="AA296" s="349">
        <v>0</v>
      </c>
      <c r="AB296" s="349">
        <v>0</v>
      </c>
      <c r="AC296" s="349">
        <v>0</v>
      </c>
      <c r="AD296" s="349">
        <v>0</v>
      </c>
      <c r="AE296" s="349">
        <v>0</v>
      </c>
      <c r="AF296" s="349">
        <v>1.6666666666666668E-3</v>
      </c>
      <c r="AG296" s="350">
        <v>1.6666666666666668E-3</v>
      </c>
      <c r="AH296" s="350">
        <v>1.6666666666666668E-3</v>
      </c>
      <c r="AI296" s="350">
        <v>1.6666666666666668E-3</v>
      </c>
      <c r="AJ296" s="350">
        <v>1.6666666666666668E-3</v>
      </c>
      <c r="AK296" s="350">
        <v>1.6666666666666668E-3</v>
      </c>
      <c r="AL296" s="350">
        <v>1.0158127066028162E-3</v>
      </c>
      <c r="AM296" s="350">
        <v>1.2484611791352478E-3</v>
      </c>
      <c r="AN296" s="350">
        <v>0</v>
      </c>
      <c r="AO296" s="350"/>
      <c r="AP296" s="350"/>
      <c r="AQ296" s="340">
        <f t="shared" si="8"/>
        <v>0.02</v>
      </c>
      <c r="AR296" s="340" t="str">
        <f t="shared" si="9"/>
        <v>DE child</v>
      </c>
    </row>
    <row r="297" spans="1:44" outlineLevel="2" x14ac:dyDescent="0.2">
      <c r="A297" s="248">
        <v>4</v>
      </c>
      <c r="B297" s="68">
        <v>820080</v>
      </c>
      <c r="C297" s="68" t="s">
        <v>1239</v>
      </c>
      <c r="D297" s="306" t="s">
        <v>698</v>
      </c>
      <c r="E297" s="337">
        <f>chronic_intake_assessment_1!E297</f>
        <v>1</v>
      </c>
      <c r="F297" s="349">
        <v>0</v>
      </c>
      <c r="G297" s="349">
        <v>0</v>
      </c>
      <c r="H297" s="349">
        <v>0</v>
      </c>
      <c r="I297" s="349">
        <v>0</v>
      </c>
      <c r="J297" s="349">
        <v>0</v>
      </c>
      <c r="K297" s="349">
        <v>0</v>
      </c>
      <c r="L297" s="349">
        <v>0</v>
      </c>
      <c r="M297" s="349">
        <v>0</v>
      </c>
      <c r="N297" s="349">
        <v>0</v>
      </c>
      <c r="O297" s="349">
        <v>0</v>
      </c>
      <c r="P297" s="349">
        <v>0</v>
      </c>
      <c r="Q297" s="349">
        <v>0</v>
      </c>
      <c r="R297" s="349">
        <v>0</v>
      </c>
      <c r="S297" s="349"/>
      <c r="T297" s="349">
        <v>0</v>
      </c>
      <c r="U297" s="349"/>
      <c r="V297" s="349">
        <v>0</v>
      </c>
      <c r="W297" s="349">
        <v>0</v>
      </c>
      <c r="X297" s="349">
        <v>0</v>
      </c>
      <c r="Y297" s="349">
        <v>0</v>
      </c>
      <c r="Z297" s="349">
        <v>0</v>
      </c>
      <c r="AA297" s="349">
        <v>0</v>
      </c>
      <c r="AB297" s="349">
        <v>0</v>
      </c>
      <c r="AC297" s="349">
        <v>0</v>
      </c>
      <c r="AD297" s="349">
        <v>0</v>
      </c>
      <c r="AE297" s="349">
        <v>0</v>
      </c>
      <c r="AF297" s="349">
        <v>6.1666666666666667E-3</v>
      </c>
      <c r="AG297" s="350">
        <v>0</v>
      </c>
      <c r="AH297" s="350">
        <v>0</v>
      </c>
      <c r="AI297" s="350">
        <v>0</v>
      </c>
      <c r="AJ297" s="350">
        <v>0</v>
      </c>
      <c r="AK297" s="350">
        <v>0</v>
      </c>
      <c r="AL297" s="350">
        <v>1.478333259568514E-5</v>
      </c>
      <c r="AM297" s="350">
        <v>1.2528522884547454E-5</v>
      </c>
      <c r="AN297" s="350">
        <v>0</v>
      </c>
      <c r="AO297" s="350"/>
      <c r="AP297" s="350"/>
      <c r="AQ297" s="340">
        <f t="shared" si="8"/>
        <v>6.1666666666666667E-3</v>
      </c>
      <c r="AR297" s="340" t="str">
        <f t="shared" si="9"/>
        <v>GEMS/Food G06</v>
      </c>
    </row>
    <row r="298" spans="1:44" outlineLevel="3" x14ac:dyDescent="0.2">
      <c r="A298" s="248">
        <v>4</v>
      </c>
      <c r="B298" s="68">
        <v>820990</v>
      </c>
      <c r="C298" s="68" t="s">
        <v>1240</v>
      </c>
      <c r="D298" s="306" t="s">
        <v>1241</v>
      </c>
      <c r="E298" s="337">
        <f>chronic_intake_assessment_1!E298</f>
        <v>0</v>
      </c>
      <c r="F298" s="349">
        <v>0</v>
      </c>
      <c r="G298" s="349"/>
      <c r="H298" s="349">
        <v>0</v>
      </c>
      <c r="I298" s="349">
        <v>1.6099023057541999E-4</v>
      </c>
      <c r="J298" s="349">
        <v>1.0753207732897201E-3</v>
      </c>
      <c r="K298" s="349">
        <v>9.2468257612904E-4</v>
      </c>
      <c r="L298" s="349">
        <v>0</v>
      </c>
      <c r="M298" s="349">
        <v>0</v>
      </c>
      <c r="N298" s="349">
        <v>0</v>
      </c>
      <c r="O298" s="349">
        <v>0</v>
      </c>
      <c r="P298" s="349">
        <v>0</v>
      </c>
      <c r="Q298" s="349">
        <v>0</v>
      </c>
      <c r="R298" s="349">
        <v>0</v>
      </c>
      <c r="S298" s="349"/>
      <c r="T298" s="349">
        <v>4.3721943582417528E-4</v>
      </c>
      <c r="U298" s="349"/>
      <c r="V298" s="349">
        <v>0</v>
      </c>
      <c r="W298" s="349">
        <v>0</v>
      </c>
      <c r="X298" s="349">
        <v>0</v>
      </c>
      <c r="Y298" s="349">
        <v>0</v>
      </c>
      <c r="Z298" s="349">
        <v>0</v>
      </c>
      <c r="AA298" s="349">
        <v>0</v>
      </c>
      <c r="AB298" s="349">
        <v>0</v>
      </c>
      <c r="AC298" s="349">
        <v>0</v>
      </c>
      <c r="AD298" s="349">
        <v>0</v>
      </c>
      <c r="AE298" s="349">
        <v>0</v>
      </c>
      <c r="AF298" s="349"/>
      <c r="AG298" s="350"/>
      <c r="AH298" s="350"/>
      <c r="AI298" s="350"/>
      <c r="AJ298" s="350"/>
      <c r="AK298" s="350"/>
      <c r="AL298" s="350">
        <v>1.2849196217868266E-5</v>
      </c>
      <c r="AM298" s="350">
        <v>1.2094793983800607E-5</v>
      </c>
      <c r="AN298" s="350">
        <v>0</v>
      </c>
      <c r="AO298" s="350"/>
      <c r="AP298" s="350"/>
      <c r="AQ298" s="340">
        <f t="shared" si="8"/>
        <v>1.0753207732897201E-3</v>
      </c>
      <c r="AR298" s="340" t="str">
        <f t="shared" si="9"/>
        <v>FR toddler 2 3 yr</v>
      </c>
    </row>
    <row r="299" spans="1:44" outlineLevel="3" x14ac:dyDescent="0.2">
      <c r="A299" s="247">
        <v>2</v>
      </c>
      <c r="B299" s="336">
        <v>830000</v>
      </c>
      <c r="C299" s="336" t="s">
        <v>1242</v>
      </c>
      <c r="D299" s="364" t="s">
        <v>701</v>
      </c>
      <c r="E299" s="337">
        <f>chronic_intake_assessment_1!E299</f>
        <v>0</v>
      </c>
      <c r="F299" s="347">
        <v>1.0034E-2</v>
      </c>
      <c r="G299" s="347">
        <v>0</v>
      </c>
      <c r="H299" s="347">
        <v>0</v>
      </c>
      <c r="I299" s="347">
        <v>3.9206212764917849E-4</v>
      </c>
      <c r="J299" s="347">
        <v>1.1061992664192653E-3</v>
      </c>
      <c r="K299" s="347">
        <v>9.2468257612904E-4</v>
      </c>
      <c r="L299" s="347">
        <v>0</v>
      </c>
      <c r="M299" s="347">
        <v>0</v>
      </c>
      <c r="N299" s="347">
        <v>0</v>
      </c>
      <c r="O299" s="347">
        <v>0</v>
      </c>
      <c r="P299" s="347">
        <v>0</v>
      </c>
      <c r="Q299" s="347">
        <v>0</v>
      </c>
      <c r="R299" s="347">
        <v>0</v>
      </c>
      <c r="S299" s="347">
        <v>0</v>
      </c>
      <c r="T299" s="347">
        <v>4.3721943582417528E-4</v>
      </c>
      <c r="U299" s="349"/>
      <c r="V299" s="347">
        <v>0</v>
      </c>
      <c r="W299" s="347">
        <v>0</v>
      </c>
      <c r="X299" s="347">
        <v>0</v>
      </c>
      <c r="Y299" s="347">
        <v>0</v>
      </c>
      <c r="Z299" s="347">
        <v>0</v>
      </c>
      <c r="AA299" s="347">
        <v>0</v>
      </c>
      <c r="AB299" s="347">
        <v>0</v>
      </c>
      <c r="AC299" s="347">
        <v>0</v>
      </c>
      <c r="AD299" s="347">
        <v>0</v>
      </c>
      <c r="AE299" s="347">
        <v>0</v>
      </c>
      <c r="AF299" s="347">
        <v>0</v>
      </c>
      <c r="AG299" s="348">
        <v>0</v>
      </c>
      <c r="AH299" s="348">
        <v>0</v>
      </c>
      <c r="AI299" s="348">
        <v>0</v>
      </c>
      <c r="AJ299" s="348">
        <v>0</v>
      </c>
      <c r="AK299" s="348">
        <v>0</v>
      </c>
      <c r="AL299" s="348">
        <v>3.8762795590908424E-4</v>
      </c>
      <c r="AM299" s="348">
        <v>3.5400630455152573E-4</v>
      </c>
      <c r="AN299" s="348">
        <v>0</v>
      </c>
      <c r="AO299" s="348">
        <v>0</v>
      </c>
      <c r="AP299" s="348">
        <v>0</v>
      </c>
      <c r="AQ299" s="342">
        <f t="shared" si="8"/>
        <v>1.0034E-2</v>
      </c>
      <c r="AR299" s="342" t="str">
        <f t="shared" si="9"/>
        <v>DE child</v>
      </c>
    </row>
    <row r="300" spans="1:44" outlineLevel="3" x14ac:dyDescent="0.2">
      <c r="A300" s="248">
        <v>4</v>
      </c>
      <c r="B300" s="68">
        <v>830010</v>
      </c>
      <c r="C300" s="68" t="s">
        <v>1243</v>
      </c>
      <c r="D300" s="306" t="s">
        <v>702</v>
      </c>
      <c r="E300" s="337">
        <f>chronic_intake_assessment_1!E300</f>
        <v>1</v>
      </c>
      <c r="F300" s="349">
        <v>1.0034E-2</v>
      </c>
      <c r="G300" s="349">
        <v>0</v>
      </c>
      <c r="H300" s="349">
        <v>0</v>
      </c>
      <c r="I300" s="349">
        <v>2.310718970737585E-4</v>
      </c>
      <c r="J300" s="349">
        <v>3.0878493129535278E-5</v>
      </c>
      <c r="K300" s="349">
        <v>0</v>
      </c>
      <c r="L300" s="349">
        <v>0</v>
      </c>
      <c r="M300" s="349">
        <v>0</v>
      </c>
      <c r="N300" s="349">
        <v>0</v>
      </c>
      <c r="O300" s="349">
        <v>0</v>
      </c>
      <c r="P300" s="349">
        <v>0</v>
      </c>
      <c r="Q300" s="349">
        <v>0</v>
      </c>
      <c r="R300" s="349">
        <v>0</v>
      </c>
      <c r="S300" s="349"/>
      <c r="T300" s="349">
        <v>0</v>
      </c>
      <c r="U300" s="349"/>
      <c r="V300" s="349">
        <v>0</v>
      </c>
      <c r="W300" s="349">
        <v>0</v>
      </c>
      <c r="X300" s="349">
        <v>0</v>
      </c>
      <c r="Y300" s="349">
        <v>0</v>
      </c>
      <c r="Z300" s="349">
        <v>0</v>
      </c>
      <c r="AA300" s="349">
        <v>0</v>
      </c>
      <c r="AB300" s="349">
        <v>0</v>
      </c>
      <c r="AC300" s="349">
        <v>0</v>
      </c>
      <c r="AD300" s="349">
        <v>0</v>
      </c>
      <c r="AE300" s="349">
        <v>0</v>
      </c>
      <c r="AF300" s="349"/>
      <c r="AG300" s="350"/>
      <c r="AH300" s="350"/>
      <c r="AI300" s="350"/>
      <c r="AJ300" s="350"/>
      <c r="AK300" s="350"/>
      <c r="AL300" s="350">
        <v>3.8762795590908424E-4</v>
      </c>
      <c r="AM300" s="350">
        <v>3.5400630455152573E-4</v>
      </c>
      <c r="AN300" s="350">
        <v>0</v>
      </c>
      <c r="AO300" s="350"/>
      <c r="AP300" s="350"/>
      <c r="AQ300" s="340">
        <f t="shared" si="8"/>
        <v>1.0034E-2</v>
      </c>
      <c r="AR300" s="340" t="str">
        <f t="shared" si="9"/>
        <v>DE child</v>
      </c>
    </row>
    <row r="301" spans="1:44" outlineLevel="3" x14ac:dyDescent="0.2">
      <c r="A301" s="248">
        <v>4</v>
      </c>
      <c r="B301" s="68">
        <v>830990</v>
      </c>
      <c r="C301" s="68" t="s">
        <v>1244</v>
      </c>
      <c r="D301" s="306" t="s">
        <v>1245</v>
      </c>
      <c r="E301" s="337">
        <f>chronic_intake_assessment_1!E301</f>
        <v>0</v>
      </c>
      <c r="F301" s="349">
        <v>0</v>
      </c>
      <c r="G301" s="349"/>
      <c r="H301" s="349">
        <v>0</v>
      </c>
      <c r="I301" s="349">
        <v>1.6099023057541999E-4</v>
      </c>
      <c r="J301" s="349">
        <v>1.07532077328973E-3</v>
      </c>
      <c r="K301" s="349">
        <v>9.2468257612904E-4</v>
      </c>
      <c r="L301" s="349">
        <v>0</v>
      </c>
      <c r="M301" s="349">
        <v>0</v>
      </c>
      <c r="N301" s="349">
        <v>0</v>
      </c>
      <c r="O301" s="349">
        <v>0</v>
      </c>
      <c r="P301" s="349">
        <v>0</v>
      </c>
      <c r="Q301" s="349">
        <v>0</v>
      </c>
      <c r="R301" s="349">
        <v>0</v>
      </c>
      <c r="S301" s="349"/>
      <c r="T301" s="349">
        <v>4.3721943582417528E-4</v>
      </c>
      <c r="U301" s="349"/>
      <c r="V301" s="349">
        <v>0</v>
      </c>
      <c r="W301" s="349">
        <v>0</v>
      </c>
      <c r="X301" s="349">
        <v>0</v>
      </c>
      <c r="Y301" s="349">
        <v>0</v>
      </c>
      <c r="Z301" s="349">
        <v>0</v>
      </c>
      <c r="AA301" s="349">
        <v>0</v>
      </c>
      <c r="AB301" s="349">
        <v>0</v>
      </c>
      <c r="AC301" s="349">
        <v>0</v>
      </c>
      <c r="AD301" s="349">
        <v>0</v>
      </c>
      <c r="AE301" s="349">
        <v>0</v>
      </c>
      <c r="AF301" s="349"/>
      <c r="AG301" s="350"/>
      <c r="AH301" s="350"/>
      <c r="AI301" s="350"/>
      <c r="AJ301" s="350"/>
      <c r="AK301" s="350"/>
      <c r="AL301" s="350">
        <v>0</v>
      </c>
      <c r="AM301" s="350">
        <v>0</v>
      </c>
      <c r="AN301" s="350">
        <v>0</v>
      </c>
      <c r="AO301" s="350"/>
      <c r="AP301" s="350"/>
      <c r="AQ301" s="340">
        <f t="shared" si="8"/>
        <v>1.07532077328973E-3</v>
      </c>
      <c r="AR301" s="340" t="str">
        <f t="shared" si="9"/>
        <v>FR toddler 2 3 yr</v>
      </c>
    </row>
    <row r="302" spans="1:44" outlineLevel="3" x14ac:dyDescent="0.2">
      <c r="A302" s="247">
        <v>2</v>
      </c>
      <c r="B302" s="336">
        <v>840000</v>
      </c>
      <c r="C302" s="336" t="s">
        <v>1246</v>
      </c>
      <c r="D302" s="364" t="s">
        <v>704</v>
      </c>
      <c r="E302" s="337">
        <f>chronic_intake_assessment_1!E302</f>
        <v>0</v>
      </c>
      <c r="F302" s="347">
        <v>3.0071000000000001E-2</v>
      </c>
      <c r="G302" s="347">
        <v>0</v>
      </c>
      <c r="H302" s="347">
        <v>0</v>
      </c>
      <c r="I302" s="347">
        <v>1.6099023057541999E-4</v>
      </c>
      <c r="J302" s="347">
        <v>1.6541292900429687E-3</v>
      </c>
      <c r="K302" s="347">
        <v>9.2468257612904E-4</v>
      </c>
      <c r="L302" s="347">
        <v>0</v>
      </c>
      <c r="M302" s="347">
        <v>1E-3</v>
      </c>
      <c r="N302" s="347">
        <v>1E-3</v>
      </c>
      <c r="O302" s="347">
        <v>0</v>
      </c>
      <c r="P302" s="347">
        <v>0</v>
      </c>
      <c r="Q302" s="347">
        <v>0</v>
      </c>
      <c r="R302" s="347">
        <v>0</v>
      </c>
      <c r="S302" s="347">
        <v>0</v>
      </c>
      <c r="T302" s="347">
        <v>4.3721943582417528E-4</v>
      </c>
      <c r="U302" s="349"/>
      <c r="V302" s="347">
        <v>9.3085106382978719E-3</v>
      </c>
      <c r="W302" s="347">
        <v>0</v>
      </c>
      <c r="X302" s="347">
        <v>0</v>
      </c>
      <c r="Y302" s="347">
        <v>1E-3</v>
      </c>
      <c r="Z302" s="347">
        <v>0</v>
      </c>
      <c r="AA302" s="347">
        <v>0</v>
      </c>
      <c r="AB302" s="347">
        <v>0</v>
      </c>
      <c r="AC302" s="347">
        <v>0</v>
      </c>
      <c r="AD302" s="347">
        <v>0</v>
      </c>
      <c r="AE302" s="347">
        <v>0</v>
      </c>
      <c r="AF302" s="347">
        <v>3.3333333333333335E-3</v>
      </c>
      <c r="AG302" s="348">
        <v>4.5000000000000005E-3</v>
      </c>
      <c r="AH302" s="348">
        <v>1.6666666666666668E-3</v>
      </c>
      <c r="AI302" s="348">
        <v>1.15E-2</v>
      </c>
      <c r="AJ302" s="348">
        <v>1.1333333333333332E-2</v>
      </c>
      <c r="AK302" s="348">
        <v>4.5000000000000005E-3</v>
      </c>
      <c r="AL302" s="348">
        <v>1.6557487364510682E-3</v>
      </c>
      <c r="AM302" s="348">
        <v>1.9441363737088965E-3</v>
      </c>
      <c r="AN302" s="348">
        <v>5.1430000000000001E-5</v>
      </c>
      <c r="AO302" s="348">
        <v>0</v>
      </c>
      <c r="AP302" s="348">
        <v>0</v>
      </c>
      <c r="AQ302" s="342">
        <f t="shared" si="8"/>
        <v>3.0071000000000001E-2</v>
      </c>
      <c r="AR302" s="342" t="str">
        <f t="shared" si="9"/>
        <v>DE child</v>
      </c>
    </row>
    <row r="303" spans="1:44" outlineLevel="3" x14ac:dyDescent="0.2">
      <c r="A303" s="248">
        <v>4</v>
      </c>
      <c r="B303" s="68">
        <v>840010</v>
      </c>
      <c r="C303" s="68" t="s">
        <v>1247</v>
      </c>
      <c r="D303" s="306" t="s">
        <v>705</v>
      </c>
      <c r="E303" s="337">
        <f>chronic_intake_assessment_1!E303</f>
        <v>1</v>
      </c>
      <c r="F303" s="349">
        <v>1.0035000000000001E-2</v>
      </c>
      <c r="G303" s="349">
        <v>0</v>
      </c>
      <c r="H303" s="349">
        <v>0</v>
      </c>
      <c r="I303" s="349">
        <v>0</v>
      </c>
      <c r="J303" s="349">
        <v>0</v>
      </c>
      <c r="K303" s="349">
        <v>0</v>
      </c>
      <c r="L303" s="349">
        <v>0</v>
      </c>
      <c r="M303" s="349">
        <v>0</v>
      </c>
      <c r="N303" s="349">
        <v>0</v>
      </c>
      <c r="O303" s="349">
        <v>0</v>
      </c>
      <c r="P303" s="349">
        <v>0</v>
      </c>
      <c r="Q303" s="349">
        <v>0</v>
      </c>
      <c r="R303" s="349">
        <v>0</v>
      </c>
      <c r="S303" s="349"/>
      <c r="T303" s="349">
        <v>0</v>
      </c>
      <c r="U303" s="349"/>
      <c r="V303" s="349">
        <v>0</v>
      </c>
      <c r="W303" s="349">
        <v>0</v>
      </c>
      <c r="X303" s="349">
        <v>0</v>
      </c>
      <c r="Y303" s="349">
        <v>0</v>
      </c>
      <c r="Z303" s="349">
        <v>0</v>
      </c>
      <c r="AA303" s="349">
        <v>0</v>
      </c>
      <c r="AB303" s="349">
        <v>0</v>
      </c>
      <c r="AC303" s="349">
        <v>0</v>
      </c>
      <c r="AD303" s="349">
        <v>0</v>
      </c>
      <c r="AE303" s="349">
        <v>0</v>
      </c>
      <c r="AF303" s="349"/>
      <c r="AG303" s="350"/>
      <c r="AH303" s="350"/>
      <c r="AI303" s="350"/>
      <c r="AJ303" s="350"/>
      <c r="AK303" s="350"/>
      <c r="AL303" s="350">
        <v>8.9766917196524047E-5</v>
      </c>
      <c r="AM303" s="350">
        <v>1.5114652042085315E-4</v>
      </c>
      <c r="AN303" s="350">
        <v>0</v>
      </c>
      <c r="AO303" s="350"/>
      <c r="AP303" s="350"/>
      <c r="AQ303" s="340">
        <f t="shared" si="8"/>
        <v>1.0035000000000001E-2</v>
      </c>
      <c r="AR303" s="340" t="str">
        <f t="shared" si="9"/>
        <v>DE child</v>
      </c>
    </row>
    <row r="304" spans="1:44" outlineLevel="1" x14ac:dyDescent="0.2">
      <c r="A304" s="248">
        <v>4</v>
      </c>
      <c r="B304" s="68">
        <v>840020</v>
      </c>
      <c r="C304" s="68" t="s">
        <v>1248</v>
      </c>
      <c r="D304" s="306" t="s">
        <v>706</v>
      </c>
      <c r="E304" s="337">
        <f>chronic_intake_assessment_1!E304</f>
        <v>1</v>
      </c>
      <c r="F304" s="349">
        <v>0.01</v>
      </c>
      <c r="G304" s="349">
        <v>0</v>
      </c>
      <c r="H304" s="349">
        <v>0</v>
      </c>
      <c r="I304" s="349">
        <v>0</v>
      </c>
      <c r="J304" s="349">
        <v>5.7880851675322863E-4</v>
      </c>
      <c r="K304" s="349">
        <v>0</v>
      </c>
      <c r="L304" s="349">
        <v>0</v>
      </c>
      <c r="M304" s="349">
        <v>1E-3</v>
      </c>
      <c r="N304" s="349">
        <v>1E-3</v>
      </c>
      <c r="O304" s="349">
        <v>0</v>
      </c>
      <c r="P304" s="349">
        <v>0</v>
      </c>
      <c r="Q304" s="349">
        <v>0</v>
      </c>
      <c r="R304" s="349">
        <v>0</v>
      </c>
      <c r="S304" s="349"/>
      <c r="T304" s="349">
        <v>0</v>
      </c>
      <c r="U304" s="349"/>
      <c r="V304" s="349">
        <v>0</v>
      </c>
      <c r="W304" s="349">
        <v>0</v>
      </c>
      <c r="X304" s="349">
        <v>0</v>
      </c>
      <c r="Y304" s="349">
        <v>1E-3</v>
      </c>
      <c r="Z304" s="349">
        <v>0</v>
      </c>
      <c r="AA304" s="349">
        <v>0</v>
      </c>
      <c r="AB304" s="349">
        <v>0</v>
      </c>
      <c r="AC304" s="349">
        <v>0</v>
      </c>
      <c r="AD304" s="349">
        <v>0</v>
      </c>
      <c r="AE304" s="349">
        <v>0</v>
      </c>
      <c r="AF304" s="349">
        <v>1.6666666666666668E-3</v>
      </c>
      <c r="AG304" s="350">
        <v>4.5000000000000005E-3</v>
      </c>
      <c r="AH304" s="350">
        <v>1.6666666666666668E-3</v>
      </c>
      <c r="AI304" s="350">
        <v>1.15E-2</v>
      </c>
      <c r="AJ304" s="350">
        <v>9.6666666666666654E-3</v>
      </c>
      <c r="AK304" s="350">
        <v>1.6666666666666668E-3</v>
      </c>
      <c r="AL304" s="350">
        <v>1.3932493485015484E-3</v>
      </c>
      <c r="AM304" s="350">
        <v>1.556755979495309E-3</v>
      </c>
      <c r="AN304" s="350">
        <v>5.0300000000000003E-5</v>
      </c>
      <c r="AO304" s="350"/>
      <c r="AP304" s="350"/>
      <c r="AQ304" s="340">
        <f t="shared" si="8"/>
        <v>1.15E-2</v>
      </c>
      <c r="AR304" s="340" t="str">
        <f t="shared" si="9"/>
        <v>GEMS/Food G10</v>
      </c>
    </row>
    <row r="305" spans="1:44" outlineLevel="3" x14ac:dyDescent="0.2">
      <c r="A305" s="248">
        <v>4</v>
      </c>
      <c r="B305" s="68">
        <v>840030</v>
      </c>
      <c r="C305" s="68" t="s">
        <v>1249</v>
      </c>
      <c r="D305" s="306" t="s">
        <v>707</v>
      </c>
      <c r="E305" s="337">
        <f>chronic_intake_assessment_1!E305</f>
        <v>1</v>
      </c>
      <c r="F305" s="349">
        <v>1.0036E-2</v>
      </c>
      <c r="G305" s="349">
        <v>0</v>
      </c>
      <c r="H305" s="349">
        <v>0</v>
      </c>
      <c r="I305" s="349">
        <v>0</v>
      </c>
      <c r="J305" s="349">
        <v>0</v>
      </c>
      <c r="K305" s="349">
        <v>0</v>
      </c>
      <c r="L305" s="349">
        <v>0</v>
      </c>
      <c r="M305" s="349">
        <v>0</v>
      </c>
      <c r="N305" s="349">
        <v>0</v>
      </c>
      <c r="O305" s="349">
        <v>0</v>
      </c>
      <c r="P305" s="349">
        <v>0</v>
      </c>
      <c r="Q305" s="349">
        <v>0</v>
      </c>
      <c r="R305" s="349">
        <v>0</v>
      </c>
      <c r="S305" s="349"/>
      <c r="T305" s="349">
        <v>0</v>
      </c>
      <c r="U305" s="349"/>
      <c r="V305" s="349">
        <v>0</v>
      </c>
      <c r="W305" s="349">
        <v>0</v>
      </c>
      <c r="X305" s="349">
        <v>0</v>
      </c>
      <c r="Y305" s="349">
        <v>0</v>
      </c>
      <c r="Z305" s="349">
        <v>0</v>
      </c>
      <c r="AA305" s="349">
        <v>0</v>
      </c>
      <c r="AB305" s="349">
        <v>0</v>
      </c>
      <c r="AC305" s="349">
        <v>0</v>
      </c>
      <c r="AD305" s="349">
        <v>0</v>
      </c>
      <c r="AE305" s="349">
        <v>0</v>
      </c>
      <c r="AF305" s="349">
        <v>1.6666666666666668E-3</v>
      </c>
      <c r="AG305" s="350">
        <v>0</v>
      </c>
      <c r="AH305" s="350">
        <v>0</v>
      </c>
      <c r="AI305" s="350">
        <v>0</v>
      </c>
      <c r="AJ305" s="350">
        <v>1.6666666666666668E-3</v>
      </c>
      <c r="AK305" s="350">
        <v>2.8333333333333335E-3</v>
      </c>
      <c r="AL305" s="350">
        <v>1.6270521049508571E-4</v>
      </c>
      <c r="AM305" s="350">
        <v>2.2611727523426199E-4</v>
      </c>
      <c r="AN305" s="350">
        <v>1.13E-6</v>
      </c>
      <c r="AO305" s="350"/>
      <c r="AP305" s="350"/>
      <c r="AQ305" s="340">
        <f t="shared" si="8"/>
        <v>1.0036E-2</v>
      </c>
      <c r="AR305" s="340" t="str">
        <f t="shared" si="9"/>
        <v>DE child</v>
      </c>
    </row>
    <row r="306" spans="1:44" outlineLevel="3" x14ac:dyDescent="0.2">
      <c r="A306" s="248">
        <v>4</v>
      </c>
      <c r="B306" s="68">
        <v>840040</v>
      </c>
      <c r="C306" s="68" t="s">
        <v>1250</v>
      </c>
      <c r="D306" s="306" t="s">
        <v>1251</v>
      </c>
      <c r="E306" s="337">
        <f>chronic_intake_assessment_1!E306</f>
        <v>1</v>
      </c>
      <c r="F306" s="349">
        <v>0</v>
      </c>
      <c r="G306" s="349">
        <v>0</v>
      </c>
      <c r="H306" s="349">
        <v>0</v>
      </c>
      <c r="I306" s="349">
        <v>0</v>
      </c>
      <c r="J306" s="349">
        <v>0</v>
      </c>
      <c r="K306" s="349">
        <v>0</v>
      </c>
      <c r="L306" s="349">
        <v>0</v>
      </c>
      <c r="M306" s="349">
        <v>0</v>
      </c>
      <c r="N306" s="349">
        <v>0</v>
      </c>
      <c r="O306" s="349">
        <v>0</v>
      </c>
      <c r="P306" s="349">
        <v>0</v>
      </c>
      <c r="Q306" s="349">
        <v>0</v>
      </c>
      <c r="R306" s="349">
        <v>0</v>
      </c>
      <c r="S306" s="349"/>
      <c r="T306" s="349">
        <v>0</v>
      </c>
      <c r="U306" s="349"/>
      <c r="V306" s="349">
        <v>9.3085106382978719E-3</v>
      </c>
      <c r="W306" s="349">
        <v>0</v>
      </c>
      <c r="X306" s="349">
        <v>0</v>
      </c>
      <c r="Y306" s="349">
        <v>0</v>
      </c>
      <c r="Z306" s="349">
        <v>0</v>
      </c>
      <c r="AA306" s="349">
        <v>0</v>
      </c>
      <c r="AB306" s="349">
        <v>0</v>
      </c>
      <c r="AC306" s="349">
        <v>0</v>
      </c>
      <c r="AD306" s="349">
        <v>0</v>
      </c>
      <c r="AE306" s="349">
        <v>0</v>
      </c>
      <c r="AF306" s="349"/>
      <c r="AG306" s="350"/>
      <c r="AH306" s="350"/>
      <c r="AI306" s="350"/>
      <c r="AJ306" s="350"/>
      <c r="AK306" s="350"/>
      <c r="AL306" s="350">
        <v>0</v>
      </c>
      <c r="AM306" s="350">
        <v>0</v>
      </c>
      <c r="AN306" s="350">
        <v>0</v>
      </c>
      <c r="AO306" s="350"/>
      <c r="AP306" s="350"/>
      <c r="AQ306" s="340">
        <f t="shared" si="8"/>
        <v>9.3085106382978719E-3</v>
      </c>
      <c r="AR306" s="340" t="str">
        <f t="shared" si="9"/>
        <v>IE adult</v>
      </c>
    </row>
    <row r="307" spans="1:44" outlineLevel="3" x14ac:dyDescent="0.2">
      <c r="A307" s="248">
        <v>4</v>
      </c>
      <c r="B307" s="68">
        <v>840990</v>
      </c>
      <c r="C307" s="68" t="s">
        <v>1252</v>
      </c>
      <c r="D307" s="306" t="s">
        <v>1253</v>
      </c>
      <c r="E307" s="337">
        <f>chronic_intake_assessment_1!E307</f>
        <v>0</v>
      </c>
      <c r="F307" s="349">
        <v>0</v>
      </c>
      <c r="G307" s="349"/>
      <c r="H307" s="349">
        <v>0</v>
      </c>
      <c r="I307" s="349">
        <v>1.6099023057541999E-4</v>
      </c>
      <c r="J307" s="349">
        <v>1.07532077328974E-3</v>
      </c>
      <c r="K307" s="349">
        <v>9.2468257612904E-4</v>
      </c>
      <c r="L307" s="349">
        <v>0</v>
      </c>
      <c r="M307" s="349">
        <v>0</v>
      </c>
      <c r="N307" s="349">
        <v>0</v>
      </c>
      <c r="O307" s="349">
        <v>0</v>
      </c>
      <c r="P307" s="349">
        <v>0</v>
      </c>
      <c r="Q307" s="349">
        <v>0</v>
      </c>
      <c r="R307" s="349">
        <v>0</v>
      </c>
      <c r="S307" s="349"/>
      <c r="T307" s="349">
        <v>4.3721943582417528E-4</v>
      </c>
      <c r="U307" s="349"/>
      <c r="V307" s="349">
        <v>0</v>
      </c>
      <c r="W307" s="349">
        <v>0</v>
      </c>
      <c r="X307" s="349">
        <v>0</v>
      </c>
      <c r="Y307" s="349">
        <v>0</v>
      </c>
      <c r="Z307" s="349">
        <v>0</v>
      </c>
      <c r="AA307" s="349">
        <v>0</v>
      </c>
      <c r="AB307" s="349">
        <v>0</v>
      </c>
      <c r="AC307" s="349">
        <v>0</v>
      </c>
      <c r="AD307" s="349">
        <v>0</v>
      </c>
      <c r="AE307" s="349">
        <v>0</v>
      </c>
      <c r="AF307" s="349"/>
      <c r="AG307" s="350"/>
      <c r="AH307" s="350"/>
      <c r="AI307" s="350"/>
      <c r="AJ307" s="350"/>
      <c r="AK307" s="350"/>
      <c r="AL307" s="350">
        <v>1.0027260257909879E-5</v>
      </c>
      <c r="AM307" s="350">
        <v>1.0116598558472289E-5</v>
      </c>
      <c r="AN307" s="350">
        <v>0</v>
      </c>
      <c r="AO307" s="350"/>
      <c r="AP307" s="350"/>
      <c r="AQ307" s="340">
        <f t="shared" si="8"/>
        <v>1.07532077328974E-3</v>
      </c>
      <c r="AR307" s="340" t="str">
        <f t="shared" si="9"/>
        <v>FR toddler 2 3 yr</v>
      </c>
    </row>
    <row r="308" spans="1:44" outlineLevel="3" x14ac:dyDescent="0.2">
      <c r="A308" s="247">
        <v>2</v>
      </c>
      <c r="B308" s="336">
        <v>850000</v>
      </c>
      <c r="C308" s="336" t="s">
        <v>1254</v>
      </c>
      <c r="D308" s="364" t="s">
        <v>710</v>
      </c>
      <c r="E308" s="337">
        <f>chronic_intake_assessment_1!E308</f>
        <v>0</v>
      </c>
      <c r="F308" s="347">
        <v>2.0036999999999999E-2</v>
      </c>
      <c r="G308" s="347">
        <v>0</v>
      </c>
      <c r="H308" s="347">
        <v>0</v>
      </c>
      <c r="I308" s="347">
        <v>1.6099023057541999E-4</v>
      </c>
      <c r="J308" s="347">
        <v>1.07532077328975E-3</v>
      </c>
      <c r="K308" s="347">
        <v>9.2468257612904E-4</v>
      </c>
      <c r="L308" s="347">
        <v>0</v>
      </c>
      <c r="M308" s="347">
        <v>0</v>
      </c>
      <c r="N308" s="347">
        <v>0</v>
      </c>
      <c r="O308" s="347">
        <v>0</v>
      </c>
      <c r="P308" s="347">
        <v>0</v>
      </c>
      <c r="Q308" s="347">
        <v>0</v>
      </c>
      <c r="R308" s="347">
        <v>0</v>
      </c>
      <c r="S308" s="347">
        <v>0</v>
      </c>
      <c r="T308" s="347">
        <v>5.6540820478413831E-4</v>
      </c>
      <c r="U308" s="349"/>
      <c r="V308" s="347">
        <v>0</v>
      </c>
      <c r="W308" s="347">
        <v>0</v>
      </c>
      <c r="X308" s="347">
        <v>0</v>
      </c>
      <c r="Y308" s="347">
        <v>0</v>
      </c>
      <c r="Z308" s="347">
        <v>0</v>
      </c>
      <c r="AA308" s="347">
        <v>0</v>
      </c>
      <c r="AB308" s="347">
        <v>0</v>
      </c>
      <c r="AC308" s="347">
        <v>0</v>
      </c>
      <c r="AD308" s="347">
        <v>0</v>
      </c>
      <c r="AE308" s="347">
        <v>0</v>
      </c>
      <c r="AF308" s="347">
        <v>3.8333333333333336E-3</v>
      </c>
      <c r="AG308" s="348">
        <v>1.6666666666666668E-3</v>
      </c>
      <c r="AH308" s="348">
        <v>2.5000000000000001E-3</v>
      </c>
      <c r="AI308" s="348">
        <v>1.6666666666666668E-3</v>
      </c>
      <c r="AJ308" s="348">
        <v>5.8333333333333334E-2</v>
      </c>
      <c r="AK308" s="348">
        <v>0</v>
      </c>
      <c r="AL308" s="348">
        <v>2.2797500339356535E-4</v>
      </c>
      <c r="AM308" s="348">
        <v>1.791882228438889E-4</v>
      </c>
      <c r="AN308" s="348">
        <v>0</v>
      </c>
      <c r="AO308" s="348">
        <v>0</v>
      </c>
      <c r="AP308" s="348">
        <v>0</v>
      </c>
      <c r="AQ308" s="342">
        <f t="shared" si="8"/>
        <v>5.8333333333333334E-2</v>
      </c>
      <c r="AR308" s="342" t="str">
        <f t="shared" si="9"/>
        <v>GEMS/Food G11</v>
      </c>
    </row>
    <row r="309" spans="1:44" outlineLevel="3" x14ac:dyDescent="0.2">
      <c r="A309" s="248">
        <v>4</v>
      </c>
      <c r="B309" s="68">
        <v>850010</v>
      </c>
      <c r="C309" s="68" t="s">
        <v>1255</v>
      </c>
      <c r="D309" s="306" t="s">
        <v>711</v>
      </c>
      <c r="E309" s="337">
        <f>chronic_intake_assessment_1!E309</f>
        <v>1</v>
      </c>
      <c r="F309" s="349">
        <v>1.0037000000000001E-2</v>
      </c>
      <c r="G309" s="349">
        <v>0</v>
      </c>
      <c r="H309" s="349">
        <v>0</v>
      </c>
      <c r="I309" s="349">
        <v>0</v>
      </c>
      <c r="J309" s="349">
        <v>0</v>
      </c>
      <c r="K309" s="349">
        <v>0</v>
      </c>
      <c r="L309" s="349">
        <v>0</v>
      </c>
      <c r="M309" s="349">
        <v>0</v>
      </c>
      <c r="N309" s="349">
        <v>0</v>
      </c>
      <c r="O309" s="349">
        <v>0</v>
      </c>
      <c r="P309" s="349">
        <v>0</v>
      </c>
      <c r="Q309" s="349">
        <v>0</v>
      </c>
      <c r="R309" s="349">
        <v>0</v>
      </c>
      <c r="S309" s="349"/>
      <c r="T309" s="349">
        <v>0</v>
      </c>
      <c r="U309" s="349"/>
      <c r="V309" s="349">
        <v>0</v>
      </c>
      <c r="W309" s="349">
        <v>0</v>
      </c>
      <c r="X309" s="349">
        <v>0</v>
      </c>
      <c r="Y309" s="349">
        <v>0</v>
      </c>
      <c r="Z309" s="349">
        <v>0</v>
      </c>
      <c r="AA309" s="349">
        <v>0</v>
      </c>
      <c r="AB309" s="349">
        <v>0</v>
      </c>
      <c r="AC309" s="349">
        <v>0</v>
      </c>
      <c r="AD309" s="349">
        <v>0</v>
      </c>
      <c r="AE309" s="349">
        <v>0</v>
      </c>
      <c r="AF309" s="349"/>
      <c r="AG309" s="350"/>
      <c r="AH309" s="350"/>
      <c r="AI309" s="350"/>
      <c r="AJ309" s="350"/>
      <c r="AK309" s="350"/>
      <c r="AL309" s="350">
        <v>6.8536633902600451E-5</v>
      </c>
      <c r="AM309" s="350">
        <v>7.0848112309559666E-5</v>
      </c>
      <c r="AN309" s="350">
        <v>0</v>
      </c>
      <c r="AO309" s="350"/>
      <c r="AP309" s="350"/>
      <c r="AQ309" s="340">
        <f t="shared" si="8"/>
        <v>1.0037000000000001E-2</v>
      </c>
      <c r="AR309" s="340" t="str">
        <f t="shared" si="9"/>
        <v>DE child</v>
      </c>
    </row>
    <row r="310" spans="1:44" outlineLevel="1" x14ac:dyDescent="0.2">
      <c r="A310" s="248">
        <v>4</v>
      </c>
      <c r="B310" s="68">
        <v>850020</v>
      </c>
      <c r="C310" s="68" t="s">
        <v>1256</v>
      </c>
      <c r="D310" s="306" t="s">
        <v>712</v>
      </c>
      <c r="E310" s="337">
        <f>chronic_intake_assessment_1!E310</f>
        <v>1</v>
      </c>
      <c r="F310" s="349">
        <v>0.01</v>
      </c>
      <c r="G310" s="349">
        <v>0</v>
      </c>
      <c r="H310" s="349">
        <v>0</v>
      </c>
      <c r="I310" s="349">
        <v>0</v>
      </c>
      <c r="J310" s="349">
        <v>0</v>
      </c>
      <c r="K310" s="349">
        <v>0</v>
      </c>
      <c r="L310" s="349">
        <v>0</v>
      </c>
      <c r="M310" s="349">
        <v>0</v>
      </c>
      <c r="N310" s="349">
        <v>0</v>
      </c>
      <c r="O310" s="349">
        <v>0</v>
      </c>
      <c r="P310" s="349">
        <v>0</v>
      </c>
      <c r="Q310" s="349">
        <v>0</v>
      </c>
      <c r="R310" s="349">
        <v>0</v>
      </c>
      <c r="S310" s="349"/>
      <c r="T310" s="349">
        <v>1.2818876895996301E-4</v>
      </c>
      <c r="U310" s="349"/>
      <c r="V310" s="349">
        <v>0</v>
      </c>
      <c r="W310" s="349">
        <v>0</v>
      </c>
      <c r="X310" s="349">
        <v>0</v>
      </c>
      <c r="Y310" s="349">
        <v>0</v>
      </c>
      <c r="Z310" s="349">
        <v>0</v>
      </c>
      <c r="AA310" s="349">
        <v>0</v>
      </c>
      <c r="AB310" s="349">
        <v>0</v>
      </c>
      <c r="AC310" s="349">
        <v>0</v>
      </c>
      <c r="AD310" s="349">
        <v>0</v>
      </c>
      <c r="AE310" s="349">
        <v>0</v>
      </c>
      <c r="AF310" s="349">
        <v>3.8333333333333336E-3</v>
      </c>
      <c r="AG310" s="350">
        <v>1.6666666666666668E-3</v>
      </c>
      <c r="AH310" s="350">
        <v>2.5000000000000001E-3</v>
      </c>
      <c r="AI310" s="350">
        <v>1.6666666666666668E-3</v>
      </c>
      <c r="AJ310" s="350">
        <v>5.8333333333333334E-2</v>
      </c>
      <c r="AK310" s="350">
        <v>0</v>
      </c>
      <c r="AL310" s="350">
        <v>1.594383694909649E-4</v>
      </c>
      <c r="AM310" s="350">
        <v>1.0834011053432923E-4</v>
      </c>
      <c r="AN310" s="350">
        <v>0</v>
      </c>
      <c r="AO310" s="350"/>
      <c r="AP310" s="350"/>
      <c r="AQ310" s="340">
        <f t="shared" si="8"/>
        <v>5.8333333333333334E-2</v>
      </c>
      <c r="AR310" s="340" t="str">
        <f t="shared" si="9"/>
        <v>GEMS/Food G11</v>
      </c>
    </row>
    <row r="311" spans="1:44" outlineLevel="3" x14ac:dyDescent="0.2">
      <c r="A311" s="248">
        <v>4</v>
      </c>
      <c r="B311" s="68">
        <v>850990</v>
      </c>
      <c r="C311" s="68" t="s">
        <v>1257</v>
      </c>
      <c r="D311" s="306" t="s">
        <v>1258</v>
      </c>
      <c r="E311" s="337">
        <f>chronic_intake_assessment_1!E311</f>
        <v>0</v>
      </c>
      <c r="F311" s="349">
        <v>0</v>
      </c>
      <c r="G311" s="349"/>
      <c r="H311" s="349">
        <v>0</v>
      </c>
      <c r="I311" s="349">
        <v>1.6099023057541999E-4</v>
      </c>
      <c r="J311" s="349">
        <v>1.07532077328975E-3</v>
      </c>
      <c r="K311" s="349">
        <v>9.2468257612904E-4</v>
      </c>
      <c r="L311" s="349">
        <v>0</v>
      </c>
      <c r="M311" s="349">
        <v>0</v>
      </c>
      <c r="N311" s="349">
        <v>0</v>
      </c>
      <c r="O311" s="349">
        <v>0</v>
      </c>
      <c r="P311" s="349">
        <v>0</v>
      </c>
      <c r="Q311" s="349">
        <v>0</v>
      </c>
      <c r="R311" s="349">
        <v>0</v>
      </c>
      <c r="S311" s="349"/>
      <c r="T311" s="349">
        <v>4.3721943582417528E-4</v>
      </c>
      <c r="U311" s="349"/>
      <c r="V311" s="349">
        <v>0</v>
      </c>
      <c r="W311" s="349">
        <v>0</v>
      </c>
      <c r="X311" s="349">
        <v>0</v>
      </c>
      <c r="Y311" s="349">
        <v>0</v>
      </c>
      <c r="Z311" s="349">
        <v>0</v>
      </c>
      <c r="AA311" s="349">
        <v>0</v>
      </c>
      <c r="AB311" s="349">
        <v>0</v>
      </c>
      <c r="AC311" s="349">
        <v>0</v>
      </c>
      <c r="AD311" s="349">
        <v>0</v>
      </c>
      <c r="AE311" s="349">
        <v>0</v>
      </c>
      <c r="AF311" s="349"/>
      <c r="AG311" s="350"/>
      <c r="AH311" s="350"/>
      <c r="AI311" s="350"/>
      <c r="AJ311" s="350"/>
      <c r="AK311" s="350"/>
      <c r="AL311" s="350">
        <v>0</v>
      </c>
      <c r="AM311" s="350">
        <v>0</v>
      </c>
      <c r="AN311" s="350">
        <v>0</v>
      </c>
      <c r="AO311" s="350"/>
      <c r="AP311" s="350"/>
      <c r="AQ311" s="340">
        <f t="shared" si="8"/>
        <v>1.07532077328975E-3</v>
      </c>
      <c r="AR311" s="340" t="str">
        <f t="shared" si="9"/>
        <v>FR toddler 2 3 yr</v>
      </c>
    </row>
    <row r="312" spans="1:44" outlineLevel="3" x14ac:dyDescent="0.2">
      <c r="A312" s="247">
        <v>2</v>
      </c>
      <c r="B312" s="336">
        <v>860000</v>
      </c>
      <c r="C312" s="336" t="s">
        <v>1259</v>
      </c>
      <c r="D312" s="364" t="s">
        <v>714</v>
      </c>
      <c r="E312" s="337">
        <f>chronic_intake_assessment_1!E312</f>
        <v>0</v>
      </c>
      <c r="F312" s="347">
        <v>1.0038E-2</v>
      </c>
      <c r="G312" s="347">
        <v>0</v>
      </c>
      <c r="H312" s="347">
        <v>0</v>
      </c>
      <c r="I312" s="347">
        <v>1.6099023057541999E-4</v>
      </c>
      <c r="J312" s="347">
        <v>1.07532077328976E-3</v>
      </c>
      <c r="K312" s="347">
        <v>9.2468257612904E-4</v>
      </c>
      <c r="L312" s="347">
        <v>0</v>
      </c>
      <c r="M312" s="347">
        <v>0</v>
      </c>
      <c r="N312" s="347">
        <v>0</v>
      </c>
      <c r="O312" s="347">
        <v>0</v>
      </c>
      <c r="P312" s="347">
        <v>0</v>
      </c>
      <c r="Q312" s="347">
        <v>0</v>
      </c>
      <c r="R312" s="347">
        <v>0</v>
      </c>
      <c r="S312" s="347">
        <v>0</v>
      </c>
      <c r="T312" s="347">
        <v>4.3721943582417528E-4</v>
      </c>
      <c r="U312" s="349"/>
      <c r="V312" s="347">
        <v>0</v>
      </c>
      <c r="W312" s="347">
        <v>0</v>
      </c>
      <c r="X312" s="347">
        <v>0</v>
      </c>
      <c r="Y312" s="347">
        <v>0</v>
      </c>
      <c r="Z312" s="347">
        <v>0</v>
      </c>
      <c r="AA312" s="347">
        <v>0</v>
      </c>
      <c r="AB312" s="347">
        <v>0</v>
      </c>
      <c r="AC312" s="347">
        <v>0</v>
      </c>
      <c r="AD312" s="347">
        <v>0</v>
      </c>
      <c r="AE312" s="347">
        <v>0</v>
      </c>
      <c r="AF312" s="347">
        <v>6.3333333333333332E-3</v>
      </c>
      <c r="AG312" s="348">
        <v>0</v>
      </c>
      <c r="AH312" s="348">
        <v>1.6666666666666668E-3</v>
      </c>
      <c r="AI312" s="348">
        <v>2.3333333333333335E-3</v>
      </c>
      <c r="AJ312" s="348">
        <v>5.6666666666666671E-3</v>
      </c>
      <c r="AK312" s="348">
        <v>0</v>
      </c>
      <c r="AL312" s="348">
        <v>2.5876141054341536E-8</v>
      </c>
      <c r="AM312" s="348">
        <v>1.1624742231630444E-8</v>
      </c>
      <c r="AN312" s="348">
        <v>0</v>
      </c>
      <c r="AO312" s="348">
        <v>0</v>
      </c>
      <c r="AP312" s="348">
        <v>0</v>
      </c>
      <c r="AQ312" s="342">
        <f t="shared" si="8"/>
        <v>1.0038E-2</v>
      </c>
      <c r="AR312" s="342" t="str">
        <f t="shared" si="9"/>
        <v>DE child</v>
      </c>
    </row>
    <row r="313" spans="1:44" outlineLevel="3" x14ac:dyDescent="0.2">
      <c r="A313" s="248">
        <v>4</v>
      </c>
      <c r="B313" s="68">
        <v>860010</v>
      </c>
      <c r="C313" s="68" t="s">
        <v>1260</v>
      </c>
      <c r="D313" s="306" t="s">
        <v>715</v>
      </c>
      <c r="E313" s="337">
        <f>chronic_intake_assessment_1!E313</f>
        <v>1</v>
      </c>
      <c r="F313" s="349">
        <v>1.0038E-2</v>
      </c>
      <c r="G313" s="349">
        <v>0</v>
      </c>
      <c r="H313" s="349">
        <v>0</v>
      </c>
      <c r="I313" s="349">
        <v>0</v>
      </c>
      <c r="J313" s="349">
        <v>0</v>
      </c>
      <c r="K313" s="349">
        <v>0</v>
      </c>
      <c r="L313" s="349">
        <v>0</v>
      </c>
      <c r="M313" s="349">
        <v>0</v>
      </c>
      <c r="N313" s="349">
        <v>0</v>
      </c>
      <c r="O313" s="349">
        <v>0</v>
      </c>
      <c r="P313" s="349">
        <v>0</v>
      </c>
      <c r="Q313" s="349">
        <v>0</v>
      </c>
      <c r="R313" s="349">
        <v>0</v>
      </c>
      <c r="S313" s="349"/>
      <c r="T313" s="349">
        <v>0</v>
      </c>
      <c r="U313" s="349"/>
      <c r="V313" s="349">
        <v>0</v>
      </c>
      <c r="W313" s="349">
        <v>0</v>
      </c>
      <c r="X313" s="349">
        <v>0</v>
      </c>
      <c r="Y313" s="349">
        <v>0</v>
      </c>
      <c r="Z313" s="349">
        <v>0</v>
      </c>
      <c r="AA313" s="349">
        <v>0</v>
      </c>
      <c r="AB313" s="349">
        <v>0</v>
      </c>
      <c r="AC313" s="349">
        <v>0</v>
      </c>
      <c r="AD313" s="349">
        <v>0</v>
      </c>
      <c r="AE313" s="349">
        <v>0</v>
      </c>
      <c r="AF313" s="349">
        <v>6.3333333333333332E-3</v>
      </c>
      <c r="AG313" s="350">
        <v>0</v>
      </c>
      <c r="AH313" s="350">
        <v>1.6666666666666668E-3</v>
      </c>
      <c r="AI313" s="350">
        <v>2.3333333333333335E-3</v>
      </c>
      <c r="AJ313" s="350">
        <v>5.6666666666666671E-3</v>
      </c>
      <c r="AK313" s="350">
        <v>0</v>
      </c>
      <c r="AL313" s="350">
        <v>2.5876141054341536E-8</v>
      </c>
      <c r="AM313" s="350">
        <v>1.1624742231630444E-8</v>
      </c>
      <c r="AN313" s="350">
        <v>0</v>
      </c>
      <c r="AO313" s="350"/>
      <c r="AP313" s="350"/>
      <c r="AQ313" s="340">
        <f t="shared" si="8"/>
        <v>1.0038E-2</v>
      </c>
      <c r="AR313" s="340" t="str">
        <f t="shared" si="9"/>
        <v>DE child</v>
      </c>
    </row>
    <row r="314" spans="1:44" outlineLevel="3" x14ac:dyDescent="0.2">
      <c r="A314" s="248">
        <v>4</v>
      </c>
      <c r="B314" s="68">
        <v>860990</v>
      </c>
      <c r="C314" s="68" t="s">
        <v>1261</v>
      </c>
      <c r="D314" s="306" t="s">
        <v>1262</v>
      </c>
      <c r="E314" s="337">
        <f>chronic_intake_assessment_1!E314</f>
        <v>0</v>
      </c>
      <c r="F314" s="349">
        <v>0</v>
      </c>
      <c r="G314" s="349"/>
      <c r="H314" s="349">
        <v>0</v>
      </c>
      <c r="I314" s="349">
        <v>1.6099023057541999E-4</v>
      </c>
      <c r="J314" s="349">
        <v>1.07532077328976E-3</v>
      </c>
      <c r="K314" s="349">
        <v>9.2468257612904E-4</v>
      </c>
      <c r="L314" s="349">
        <v>0</v>
      </c>
      <c r="M314" s="349">
        <v>0</v>
      </c>
      <c r="N314" s="349">
        <v>0</v>
      </c>
      <c r="O314" s="349">
        <v>0</v>
      </c>
      <c r="P314" s="349">
        <v>0</v>
      </c>
      <c r="Q314" s="349">
        <v>0</v>
      </c>
      <c r="R314" s="349">
        <v>0</v>
      </c>
      <c r="S314" s="349"/>
      <c r="T314" s="349">
        <v>4.3721943582417528E-4</v>
      </c>
      <c r="U314" s="349"/>
      <c r="V314" s="349">
        <v>0</v>
      </c>
      <c r="W314" s="349">
        <v>0</v>
      </c>
      <c r="X314" s="349">
        <v>0</v>
      </c>
      <c r="Y314" s="349">
        <v>0</v>
      </c>
      <c r="Z314" s="349">
        <v>0</v>
      </c>
      <c r="AA314" s="349">
        <v>0</v>
      </c>
      <c r="AB314" s="349">
        <v>0</v>
      </c>
      <c r="AC314" s="349">
        <v>0</v>
      </c>
      <c r="AD314" s="349">
        <v>0</v>
      </c>
      <c r="AE314" s="349">
        <v>0</v>
      </c>
      <c r="AF314" s="349"/>
      <c r="AG314" s="350"/>
      <c r="AH314" s="350"/>
      <c r="AI314" s="350"/>
      <c r="AJ314" s="350"/>
      <c r="AK314" s="350"/>
      <c r="AL314" s="350">
        <v>0</v>
      </c>
      <c r="AM314" s="350">
        <v>0</v>
      </c>
      <c r="AN314" s="350">
        <v>0</v>
      </c>
      <c r="AO314" s="350"/>
      <c r="AP314" s="350"/>
      <c r="AQ314" s="340">
        <f t="shared" si="8"/>
        <v>1.07532077328976E-3</v>
      </c>
      <c r="AR314" s="340" t="str">
        <f t="shared" si="9"/>
        <v>FR toddler 2 3 yr</v>
      </c>
    </row>
    <row r="315" spans="1:44" outlineLevel="3" x14ac:dyDescent="0.2">
      <c r="A315" s="247">
        <v>2</v>
      </c>
      <c r="B315" s="336">
        <v>870000</v>
      </c>
      <c r="C315" s="336" t="s">
        <v>1263</v>
      </c>
      <c r="D315" s="364" t="s">
        <v>717</v>
      </c>
      <c r="E315" s="337">
        <f>chronic_intake_assessment_1!E315</f>
        <v>0</v>
      </c>
      <c r="F315" s="347">
        <v>0</v>
      </c>
      <c r="G315" s="347">
        <v>0</v>
      </c>
      <c r="H315" s="347">
        <v>0</v>
      </c>
      <c r="I315" s="347">
        <v>1.6099023057541999E-4</v>
      </c>
      <c r="J315" s="347">
        <v>1.0753207732897285E-3</v>
      </c>
      <c r="K315" s="347">
        <v>9.2468257612904E-4</v>
      </c>
      <c r="L315" s="347">
        <v>0</v>
      </c>
      <c r="M315" s="347">
        <v>0</v>
      </c>
      <c r="N315" s="347">
        <v>0</v>
      </c>
      <c r="O315" s="347">
        <v>0</v>
      </c>
      <c r="P315" s="347">
        <v>0</v>
      </c>
      <c r="Q315" s="347">
        <v>0</v>
      </c>
      <c r="R315" s="347">
        <v>0</v>
      </c>
      <c r="S315" s="347">
        <v>0</v>
      </c>
      <c r="T315" s="347">
        <v>4.3721943582417528E-4</v>
      </c>
      <c r="U315" s="349"/>
      <c r="V315" s="347">
        <v>5.3191489361702126E-3</v>
      </c>
      <c r="W315" s="347">
        <v>0</v>
      </c>
      <c r="X315" s="347">
        <v>0</v>
      </c>
      <c r="Y315" s="347">
        <v>0</v>
      </c>
      <c r="Z315" s="347">
        <v>0</v>
      </c>
      <c r="AA315" s="347">
        <v>0</v>
      </c>
      <c r="AB315" s="347">
        <v>0</v>
      </c>
      <c r="AC315" s="347">
        <v>0</v>
      </c>
      <c r="AD315" s="347">
        <v>0</v>
      </c>
      <c r="AE315" s="347">
        <v>0</v>
      </c>
      <c r="AF315" s="347">
        <v>0</v>
      </c>
      <c r="AG315" s="348">
        <v>0</v>
      </c>
      <c r="AH315" s="348">
        <v>0</v>
      </c>
      <c r="AI315" s="348">
        <v>0</v>
      </c>
      <c r="AJ315" s="348">
        <v>0</v>
      </c>
      <c r="AK315" s="348">
        <v>0</v>
      </c>
      <c r="AL315" s="348">
        <v>1.5239074578839043E-4</v>
      </c>
      <c r="AM315" s="348">
        <v>1.2331509395544201E-4</v>
      </c>
      <c r="AN315" s="348">
        <v>0</v>
      </c>
      <c r="AO315" s="348">
        <v>0</v>
      </c>
      <c r="AP315" s="348">
        <v>0</v>
      </c>
      <c r="AQ315" s="342">
        <f t="shared" si="8"/>
        <v>5.3191489361702126E-3</v>
      </c>
      <c r="AR315" s="342" t="str">
        <f t="shared" si="9"/>
        <v>IE adult</v>
      </c>
    </row>
    <row r="316" spans="1:44" outlineLevel="1" x14ac:dyDescent="0.2">
      <c r="A316" s="248">
        <v>4</v>
      </c>
      <c r="B316" s="68">
        <v>870010</v>
      </c>
      <c r="C316" s="68" t="s">
        <v>1264</v>
      </c>
      <c r="D316" s="306" t="s">
        <v>718</v>
      </c>
      <c r="E316" s="337">
        <f>chronic_intake_assessment_1!E316</f>
        <v>1</v>
      </c>
      <c r="F316" s="349">
        <v>0</v>
      </c>
      <c r="G316" s="349">
        <v>0</v>
      </c>
      <c r="H316" s="349">
        <v>0</v>
      </c>
      <c r="I316" s="349">
        <v>0</v>
      </c>
      <c r="J316" s="349">
        <v>0</v>
      </c>
      <c r="K316" s="349">
        <v>0</v>
      </c>
      <c r="L316" s="349">
        <v>0</v>
      </c>
      <c r="M316" s="349">
        <v>0</v>
      </c>
      <c r="N316" s="349">
        <v>0</v>
      </c>
      <c r="O316" s="349">
        <v>0</v>
      </c>
      <c r="P316" s="349">
        <v>0</v>
      </c>
      <c r="Q316" s="349">
        <v>0</v>
      </c>
      <c r="R316" s="349">
        <v>0</v>
      </c>
      <c r="S316" s="349"/>
      <c r="T316" s="349">
        <v>0</v>
      </c>
      <c r="U316" s="349"/>
      <c r="V316" s="349">
        <v>0</v>
      </c>
      <c r="W316" s="349">
        <v>0</v>
      </c>
      <c r="X316" s="349">
        <v>0</v>
      </c>
      <c r="Y316" s="349">
        <v>0</v>
      </c>
      <c r="Z316" s="349">
        <v>0</v>
      </c>
      <c r="AA316" s="349">
        <v>0</v>
      </c>
      <c r="AB316" s="349">
        <v>0</v>
      </c>
      <c r="AC316" s="349">
        <v>0</v>
      </c>
      <c r="AD316" s="349">
        <v>0</v>
      </c>
      <c r="AE316" s="349">
        <v>0</v>
      </c>
      <c r="AF316" s="349"/>
      <c r="AG316" s="350"/>
      <c r="AH316" s="350"/>
      <c r="AI316" s="350"/>
      <c r="AJ316" s="350"/>
      <c r="AK316" s="350"/>
      <c r="AL316" s="350">
        <v>1.5239074578839043E-4</v>
      </c>
      <c r="AM316" s="350">
        <v>1.2331509395544201E-4</v>
      </c>
      <c r="AN316" s="350">
        <v>0</v>
      </c>
      <c r="AO316" s="350"/>
      <c r="AP316" s="350"/>
      <c r="AQ316" s="340">
        <f t="shared" si="8"/>
        <v>1.5239074578839043E-4</v>
      </c>
      <c r="AR316" s="340" t="str">
        <f t="shared" si="9"/>
        <v>DE general</v>
      </c>
    </row>
    <row r="317" spans="1:44" outlineLevel="1" x14ac:dyDescent="0.2">
      <c r="A317" s="248">
        <v>4</v>
      </c>
      <c r="B317" s="68">
        <v>870990</v>
      </c>
      <c r="C317" s="68" t="s">
        <v>1265</v>
      </c>
      <c r="D317" s="306" t="s">
        <v>1266</v>
      </c>
      <c r="E317" s="337">
        <f>chronic_intake_assessment_1!E317</f>
        <v>1</v>
      </c>
      <c r="F317" s="349">
        <v>0</v>
      </c>
      <c r="G317" s="349"/>
      <c r="H317" s="349">
        <v>0</v>
      </c>
      <c r="I317" s="349">
        <v>1.6099023057541999E-4</v>
      </c>
      <c r="J317" s="349">
        <v>1.0753207732897285E-3</v>
      </c>
      <c r="K317" s="349">
        <v>9.2468257612904E-4</v>
      </c>
      <c r="L317" s="349">
        <v>0</v>
      </c>
      <c r="M317" s="349">
        <v>0</v>
      </c>
      <c r="N317" s="349">
        <v>0</v>
      </c>
      <c r="O317" s="349">
        <v>0</v>
      </c>
      <c r="P317" s="349">
        <v>0</v>
      </c>
      <c r="Q317" s="349">
        <v>0</v>
      </c>
      <c r="R317" s="349">
        <v>0</v>
      </c>
      <c r="S317" s="349"/>
      <c r="T317" s="349">
        <v>4.3721943582417528E-4</v>
      </c>
      <c r="U317" s="349"/>
      <c r="V317" s="349">
        <v>5.3191489361702126E-3</v>
      </c>
      <c r="W317" s="349">
        <v>0</v>
      </c>
      <c r="X317" s="349">
        <v>0</v>
      </c>
      <c r="Y317" s="349">
        <v>0</v>
      </c>
      <c r="Z317" s="349">
        <v>0</v>
      </c>
      <c r="AA317" s="349">
        <v>0</v>
      </c>
      <c r="AB317" s="349">
        <v>0</v>
      </c>
      <c r="AC317" s="349">
        <v>0</v>
      </c>
      <c r="AD317" s="349">
        <v>0</v>
      </c>
      <c r="AE317" s="349">
        <v>0</v>
      </c>
      <c r="AF317" s="349"/>
      <c r="AG317" s="350"/>
      <c r="AH317" s="350"/>
      <c r="AI317" s="350"/>
      <c r="AJ317" s="350"/>
      <c r="AK317" s="350"/>
      <c r="AL317" s="350">
        <v>0</v>
      </c>
      <c r="AM317" s="350">
        <v>0</v>
      </c>
      <c r="AN317" s="350">
        <v>0</v>
      </c>
      <c r="AO317" s="350"/>
      <c r="AP317" s="350"/>
      <c r="AQ317" s="340">
        <f t="shared" si="8"/>
        <v>5.3191489361702126E-3</v>
      </c>
      <c r="AR317" s="340" t="str">
        <f t="shared" si="9"/>
        <v>IE adult</v>
      </c>
    </row>
    <row r="318" spans="1:44" outlineLevel="1" x14ac:dyDescent="0.2">
      <c r="A318" s="246">
        <v>1</v>
      </c>
      <c r="B318" s="328">
        <v>900000</v>
      </c>
      <c r="C318" s="328" t="s">
        <v>1267</v>
      </c>
      <c r="D318" s="363" t="s">
        <v>720</v>
      </c>
      <c r="E318" s="337">
        <f>chronic_intake_assessment_1!E318</f>
        <v>0</v>
      </c>
      <c r="F318" s="346">
        <v>0</v>
      </c>
      <c r="G318" s="346">
        <v>0</v>
      </c>
      <c r="H318" s="346">
        <v>0.17760000000000001</v>
      </c>
      <c r="I318" s="346">
        <v>1.3519631561513219</v>
      </c>
      <c r="J318" s="346">
        <v>2.848616410255759</v>
      </c>
      <c r="K318" s="346">
        <v>3.6761763793524396</v>
      </c>
      <c r="L318" s="346">
        <v>0</v>
      </c>
      <c r="M318" s="346">
        <v>5.2454999999999998</v>
      </c>
      <c r="N318" s="346">
        <v>8.4428400000000003</v>
      </c>
      <c r="O318" s="346">
        <v>1.4114942528735632</v>
      </c>
      <c r="P318" s="346">
        <v>3.202054794520548</v>
      </c>
      <c r="Q318" s="346">
        <v>0</v>
      </c>
      <c r="R318" s="346">
        <v>0.13339999999999999</v>
      </c>
      <c r="S318" s="346">
        <v>0</v>
      </c>
      <c r="T318" s="346">
        <v>0.80774429413898385</v>
      </c>
      <c r="U318" s="349"/>
      <c r="V318" s="346">
        <v>0</v>
      </c>
      <c r="W318" s="346">
        <v>0</v>
      </c>
      <c r="X318" s="346">
        <v>0</v>
      </c>
      <c r="Y318" s="346">
        <v>2.8677600000000001</v>
      </c>
      <c r="Z318" s="346">
        <v>0</v>
      </c>
      <c r="AA318" s="346">
        <v>0</v>
      </c>
      <c r="AB318" s="346">
        <v>1.3166666666666667</v>
      </c>
      <c r="AC318" s="346">
        <v>0</v>
      </c>
      <c r="AD318" s="346">
        <v>0.55960526315789472</v>
      </c>
      <c r="AE318" s="346">
        <v>0.5287256371814093</v>
      </c>
      <c r="AF318" s="346">
        <v>3.1356666666666664</v>
      </c>
      <c r="AG318" s="346">
        <v>1.5406666666666666</v>
      </c>
      <c r="AH318" s="346">
        <v>1.6038333333333332</v>
      </c>
      <c r="AI318" s="346">
        <v>1.2931666666666668</v>
      </c>
      <c r="AJ318" s="346">
        <v>2.3141666666666669</v>
      </c>
      <c r="AK318" s="346">
        <v>1.3031666666666668</v>
      </c>
      <c r="AL318" s="346">
        <v>4.2923438702351406</v>
      </c>
      <c r="AM318" s="346">
        <v>4.6703852839113651</v>
      </c>
      <c r="AN318" s="346">
        <v>0</v>
      </c>
      <c r="AO318" s="346">
        <v>0</v>
      </c>
      <c r="AP318" s="346">
        <v>0</v>
      </c>
      <c r="AQ318" s="341">
        <f t="shared" si="8"/>
        <v>8.4428400000000003</v>
      </c>
      <c r="AR318" s="341" t="str">
        <f t="shared" si="9"/>
        <v>NL child</v>
      </c>
    </row>
    <row r="319" spans="1:44" outlineLevel="1" x14ac:dyDescent="0.2">
      <c r="A319" s="248">
        <v>4</v>
      </c>
      <c r="B319" s="68">
        <v>900010</v>
      </c>
      <c r="C319" s="68" t="s">
        <v>1268</v>
      </c>
      <c r="D319" s="306" t="s">
        <v>721</v>
      </c>
      <c r="E319" s="337">
        <f>chronic_intake_assessment_1!E319</f>
        <v>1</v>
      </c>
      <c r="F319" s="349">
        <v>0</v>
      </c>
      <c r="G319" s="349">
        <v>0</v>
      </c>
      <c r="H319" s="349">
        <v>0.17760000000000001</v>
      </c>
      <c r="I319" s="349">
        <v>1.351552059839678</v>
      </c>
      <c r="J319" s="349">
        <v>2.8426992596629277</v>
      </c>
      <c r="K319" s="349">
        <v>3.667178414788288</v>
      </c>
      <c r="L319" s="349">
        <v>0</v>
      </c>
      <c r="M319" s="349">
        <v>5.2454999999999998</v>
      </c>
      <c r="N319" s="349">
        <v>8.4428400000000003</v>
      </c>
      <c r="O319" s="349">
        <v>1.4114942528735632</v>
      </c>
      <c r="P319" s="349">
        <v>3.202054794520548</v>
      </c>
      <c r="Q319" s="349">
        <v>0</v>
      </c>
      <c r="R319" s="349">
        <v>0.13339999999999999</v>
      </c>
      <c r="S319" s="349"/>
      <c r="T319" s="349">
        <v>0.80380536198692332</v>
      </c>
      <c r="U319" s="349"/>
      <c r="V319" s="349">
        <v>0</v>
      </c>
      <c r="W319" s="349">
        <v>0</v>
      </c>
      <c r="X319" s="349">
        <v>0</v>
      </c>
      <c r="Y319" s="349">
        <v>2.8677600000000001</v>
      </c>
      <c r="Z319" s="349">
        <v>0</v>
      </c>
      <c r="AA319" s="349">
        <v>0</v>
      </c>
      <c r="AB319" s="349">
        <v>1.3166666666666667</v>
      </c>
      <c r="AC319" s="349">
        <v>0</v>
      </c>
      <c r="AD319" s="349">
        <v>0.55960526315789472</v>
      </c>
      <c r="AE319" s="349">
        <v>0.5287256371814093</v>
      </c>
      <c r="AF319" s="349">
        <v>1.4823333333333333</v>
      </c>
      <c r="AG319" s="350">
        <v>1.6666666666666668E-3</v>
      </c>
      <c r="AH319" s="350">
        <v>0</v>
      </c>
      <c r="AI319" s="350">
        <v>1.6666666666666668E-3</v>
      </c>
      <c r="AJ319" s="350">
        <v>0</v>
      </c>
      <c r="AK319" s="350">
        <v>0</v>
      </c>
      <c r="AL319" s="350">
        <v>4.2211868893319044</v>
      </c>
      <c r="AM319" s="350">
        <v>4.5882087253367541</v>
      </c>
      <c r="AN319" s="350">
        <v>0</v>
      </c>
      <c r="AO319" s="350"/>
      <c r="AP319" s="350"/>
      <c r="AQ319" s="340">
        <f t="shared" si="8"/>
        <v>8.4428400000000003</v>
      </c>
      <c r="AR319" s="340" t="str">
        <f t="shared" si="9"/>
        <v>NL child</v>
      </c>
    </row>
    <row r="320" spans="1:44" x14ac:dyDescent="0.2">
      <c r="A320" s="248">
        <v>4</v>
      </c>
      <c r="B320" s="68">
        <v>900020</v>
      </c>
      <c r="C320" s="68" t="s">
        <v>1269</v>
      </c>
      <c r="D320" s="306" t="s">
        <v>722</v>
      </c>
      <c r="E320" s="337">
        <f>chronic_intake_assessment_1!E320</f>
        <v>1</v>
      </c>
      <c r="F320" s="349">
        <v>0</v>
      </c>
      <c r="G320" s="349">
        <v>0</v>
      </c>
      <c r="H320" s="349">
        <v>0</v>
      </c>
      <c r="I320" s="349">
        <v>4.1109631164389196E-4</v>
      </c>
      <c r="J320" s="349">
        <v>5.9171505928314423E-3</v>
      </c>
      <c r="K320" s="349">
        <v>8.9979645641517537E-3</v>
      </c>
      <c r="L320" s="349">
        <v>0</v>
      </c>
      <c r="M320" s="349">
        <v>0</v>
      </c>
      <c r="N320" s="349">
        <v>0</v>
      </c>
      <c r="O320" s="349">
        <v>0</v>
      </c>
      <c r="P320" s="349">
        <v>0</v>
      </c>
      <c r="Q320" s="349">
        <v>0</v>
      </c>
      <c r="R320" s="349">
        <v>0</v>
      </c>
      <c r="S320" s="349"/>
      <c r="T320" s="349">
        <v>3.9389321520605335E-3</v>
      </c>
      <c r="U320" s="349"/>
      <c r="V320" s="349">
        <v>0</v>
      </c>
      <c r="W320" s="349">
        <v>0</v>
      </c>
      <c r="X320" s="349">
        <v>0</v>
      </c>
      <c r="Y320" s="349">
        <v>0</v>
      </c>
      <c r="Z320" s="349">
        <v>0</v>
      </c>
      <c r="AA320" s="349">
        <v>0</v>
      </c>
      <c r="AB320" s="349">
        <v>0</v>
      </c>
      <c r="AC320" s="349">
        <v>0</v>
      </c>
      <c r="AD320" s="349">
        <v>0</v>
      </c>
      <c r="AE320" s="349">
        <v>0</v>
      </c>
      <c r="AF320" s="349">
        <v>1.6516666666666666</v>
      </c>
      <c r="AG320" s="350">
        <v>1.5373333333333332</v>
      </c>
      <c r="AH320" s="350">
        <v>1.5953333333333333</v>
      </c>
      <c r="AI320" s="350">
        <v>1.2898333333333334</v>
      </c>
      <c r="AJ320" s="350">
        <v>1.9621666666666668</v>
      </c>
      <c r="AK320" s="350">
        <v>1.3015000000000001</v>
      </c>
      <c r="AL320" s="350">
        <v>7.0953546000541656E-2</v>
      </c>
      <c r="AM320" s="350">
        <v>8.1865621177944672E-2</v>
      </c>
      <c r="AN320" s="350">
        <v>0</v>
      </c>
      <c r="AO320" s="350"/>
      <c r="AP320" s="350"/>
      <c r="AQ320" s="340">
        <f t="shared" si="8"/>
        <v>1.9621666666666668</v>
      </c>
      <c r="AR320" s="340" t="str">
        <f t="shared" si="9"/>
        <v>GEMS/Food G11</v>
      </c>
    </row>
    <row r="321" spans="1:44" x14ac:dyDescent="0.2">
      <c r="A321" s="248">
        <v>4</v>
      </c>
      <c r="B321" s="68">
        <v>900030</v>
      </c>
      <c r="C321" s="68" t="s">
        <v>1270</v>
      </c>
      <c r="D321" s="306" t="s">
        <v>723</v>
      </c>
      <c r="E321" s="337">
        <f>chronic_intake_assessment_1!E321</f>
        <v>1</v>
      </c>
      <c r="F321" s="349">
        <v>0</v>
      </c>
      <c r="G321" s="349">
        <v>0</v>
      </c>
      <c r="H321" s="349">
        <v>0</v>
      </c>
      <c r="I321" s="349">
        <v>0</v>
      </c>
      <c r="J321" s="349">
        <v>0</v>
      </c>
      <c r="K321" s="349">
        <v>0</v>
      </c>
      <c r="L321" s="349">
        <v>0</v>
      </c>
      <c r="M321" s="349">
        <v>0</v>
      </c>
      <c r="N321" s="349">
        <v>0</v>
      </c>
      <c r="O321" s="349">
        <v>0</v>
      </c>
      <c r="P321" s="349">
        <v>0</v>
      </c>
      <c r="Q321" s="349">
        <v>0</v>
      </c>
      <c r="R321" s="349">
        <v>0</v>
      </c>
      <c r="S321" s="349"/>
      <c r="T321" s="349">
        <v>0</v>
      </c>
      <c r="U321" s="349"/>
      <c r="V321" s="349">
        <v>0</v>
      </c>
      <c r="W321" s="349">
        <v>0</v>
      </c>
      <c r="X321" s="349">
        <v>0</v>
      </c>
      <c r="Y321" s="349">
        <v>0</v>
      </c>
      <c r="Z321" s="349">
        <v>0</v>
      </c>
      <c r="AA321" s="349">
        <v>0</v>
      </c>
      <c r="AB321" s="349">
        <v>0</v>
      </c>
      <c r="AC321" s="349">
        <v>0</v>
      </c>
      <c r="AD321" s="349">
        <v>0</v>
      </c>
      <c r="AE321" s="349">
        <v>0</v>
      </c>
      <c r="AF321" s="349">
        <v>1.6666666666666668E-3</v>
      </c>
      <c r="AG321" s="350">
        <v>1.6666666666666668E-3</v>
      </c>
      <c r="AH321" s="350">
        <v>8.5000000000000006E-3</v>
      </c>
      <c r="AI321" s="350">
        <v>1.6666666666666668E-3</v>
      </c>
      <c r="AJ321" s="350">
        <v>0.35200000000000004</v>
      </c>
      <c r="AK321" s="350">
        <v>1.6666666666666668E-3</v>
      </c>
      <c r="AL321" s="350">
        <v>2.0343490269416392E-4</v>
      </c>
      <c r="AM321" s="350">
        <v>3.1093739666680412E-4</v>
      </c>
      <c r="AN321" s="350">
        <v>0</v>
      </c>
      <c r="AO321" s="350"/>
      <c r="AP321" s="350"/>
      <c r="AQ321" s="340">
        <f t="shared" si="8"/>
        <v>0.35200000000000004</v>
      </c>
      <c r="AR321" s="340" t="str">
        <f t="shared" si="9"/>
        <v>GEMS/Food G11</v>
      </c>
    </row>
    <row r="322" spans="1:44" x14ac:dyDescent="0.2">
      <c r="A322" s="248">
        <v>4</v>
      </c>
      <c r="B322" s="68">
        <v>900990</v>
      </c>
      <c r="C322" s="68" t="s">
        <v>1271</v>
      </c>
      <c r="D322" s="306" t="s">
        <v>1272</v>
      </c>
      <c r="E322" s="337">
        <f>chronic_intake_assessment_1!E322</f>
        <v>1</v>
      </c>
      <c r="F322" s="349">
        <v>0</v>
      </c>
      <c r="G322" s="349"/>
      <c r="H322" s="349">
        <v>0</v>
      </c>
      <c r="I322" s="349">
        <v>0</v>
      </c>
      <c r="J322" s="349">
        <v>0</v>
      </c>
      <c r="K322" s="349">
        <v>0</v>
      </c>
      <c r="L322" s="349">
        <v>0</v>
      </c>
      <c r="M322" s="349">
        <v>0</v>
      </c>
      <c r="N322" s="349">
        <v>0</v>
      </c>
      <c r="O322" s="349">
        <v>0</v>
      </c>
      <c r="P322" s="349">
        <v>0</v>
      </c>
      <c r="Q322" s="349">
        <v>0</v>
      </c>
      <c r="R322" s="349">
        <v>0</v>
      </c>
      <c r="S322" s="349"/>
      <c r="T322" s="349">
        <v>0</v>
      </c>
      <c r="U322" s="349"/>
      <c r="V322" s="349">
        <v>0</v>
      </c>
      <c r="W322" s="349">
        <v>0</v>
      </c>
      <c r="X322" s="349">
        <v>0</v>
      </c>
      <c r="Y322" s="349">
        <v>0</v>
      </c>
      <c r="Z322" s="349">
        <v>0</v>
      </c>
      <c r="AA322" s="349">
        <v>0</v>
      </c>
      <c r="AB322" s="349">
        <v>0</v>
      </c>
      <c r="AC322" s="349">
        <v>0</v>
      </c>
      <c r="AD322" s="349">
        <v>0</v>
      </c>
      <c r="AE322" s="349">
        <v>0</v>
      </c>
      <c r="AF322" s="349"/>
      <c r="AG322" s="350"/>
      <c r="AH322" s="350"/>
      <c r="AI322" s="350"/>
      <c r="AJ322" s="350"/>
      <c r="AK322" s="350"/>
      <c r="AL322" s="350">
        <v>0</v>
      </c>
      <c r="AM322" s="350">
        <v>0</v>
      </c>
      <c r="AN322" s="350">
        <v>0</v>
      </c>
      <c r="AO322" s="350"/>
      <c r="AP322" s="350"/>
      <c r="AQ322" s="340">
        <f t="shared" si="8"/>
        <v>0</v>
      </c>
      <c r="AR322" s="340" t="str">
        <f t="shared" si="9"/>
        <v>DE child</v>
      </c>
    </row>
    <row r="323" spans="1:44" x14ac:dyDescent="0.2">
      <c r="A323" s="246">
        <v>1</v>
      </c>
      <c r="B323" s="368" t="s">
        <v>1630</v>
      </c>
      <c r="C323" s="328" t="s">
        <v>1273</v>
      </c>
      <c r="D323" s="363" t="s">
        <v>1274</v>
      </c>
      <c r="E323" s="337">
        <f>chronic_intake_assessment_1!E323</f>
        <v>0</v>
      </c>
      <c r="F323" s="346">
        <v>22.660000000000004</v>
      </c>
      <c r="G323" s="346">
        <v>17.790909090909089</v>
      </c>
      <c r="H323" s="346">
        <v>17.649499999999996</v>
      </c>
      <c r="I323" s="346">
        <v>17.986752508120777</v>
      </c>
      <c r="J323" s="346">
        <v>33.511108847571691</v>
      </c>
      <c r="K323" s="346">
        <v>28.448227275822788</v>
      </c>
      <c r="L323" s="346">
        <v>0</v>
      </c>
      <c r="M323" s="346">
        <v>62.924999999999997</v>
      </c>
      <c r="N323" s="346">
        <v>27.932000000000002</v>
      </c>
      <c r="O323" s="346">
        <v>42.025411494252879</v>
      </c>
      <c r="P323" s="346">
        <v>23.514401369863016</v>
      </c>
      <c r="Q323" s="346">
        <v>7.6711051930758991</v>
      </c>
      <c r="R323" s="346">
        <v>7.8928000000000003</v>
      </c>
      <c r="S323" s="346">
        <v>0</v>
      </c>
      <c r="T323" s="346">
        <v>6.9557819258084832</v>
      </c>
      <c r="U323" s="349"/>
      <c r="V323" s="346">
        <v>6.7632978723404253</v>
      </c>
      <c r="W323" s="346">
        <v>0</v>
      </c>
      <c r="X323" s="346">
        <v>5.992</v>
      </c>
      <c r="Y323" s="346">
        <v>11.009</v>
      </c>
      <c r="Z323" s="346">
        <v>0</v>
      </c>
      <c r="AA323" s="346">
        <v>0</v>
      </c>
      <c r="AB323" s="346">
        <v>14.583333333333334</v>
      </c>
      <c r="AC323" s="346">
        <v>17.689999999999998</v>
      </c>
      <c r="AD323" s="346">
        <v>4.4794894736842101</v>
      </c>
      <c r="AE323" s="346">
        <v>3.6731634182908546</v>
      </c>
      <c r="AF323" s="346">
        <v>4.0361666666666665</v>
      </c>
      <c r="AG323" s="346">
        <v>10.394</v>
      </c>
      <c r="AH323" s="346">
        <v>9.3166666666666664</v>
      </c>
      <c r="AI323" s="346">
        <v>9.0630000000000006</v>
      </c>
      <c r="AJ323" s="346">
        <v>11.090499999999999</v>
      </c>
      <c r="AK323" s="346">
        <v>10.710666666666665</v>
      </c>
      <c r="AL323" s="346">
        <v>14.742408571256354</v>
      </c>
      <c r="AM323" s="346">
        <v>14.555157440738506</v>
      </c>
      <c r="AN323" s="346">
        <v>4.3050437499999994</v>
      </c>
      <c r="AO323" s="346">
        <v>9.7159307999999996E-3</v>
      </c>
      <c r="AP323" s="346">
        <v>8.2957024000000004E-3</v>
      </c>
      <c r="AQ323" s="341">
        <f t="shared" si="8"/>
        <v>62.924999999999997</v>
      </c>
      <c r="AR323" s="341" t="str">
        <f t="shared" si="9"/>
        <v>NL toddler</v>
      </c>
    </row>
    <row r="324" spans="1:44" x14ac:dyDescent="0.2">
      <c r="A324" s="247">
        <v>2</v>
      </c>
      <c r="B324" s="369" t="s">
        <v>1631</v>
      </c>
      <c r="C324" s="336" t="s">
        <v>1275</v>
      </c>
      <c r="D324" s="364" t="s">
        <v>1276</v>
      </c>
      <c r="E324" s="337">
        <f>chronic_intake_assessment_1!E324</f>
        <v>0</v>
      </c>
      <c r="F324" s="347">
        <v>1.63</v>
      </c>
      <c r="G324" s="347">
        <v>4.295454545454545</v>
      </c>
      <c r="H324" s="347">
        <v>4.3816999999999986</v>
      </c>
      <c r="I324" s="347">
        <v>0.98735096228948327</v>
      </c>
      <c r="J324" s="347">
        <v>3.0978169371615727</v>
      </c>
      <c r="K324" s="347">
        <v>4.1828473658673726</v>
      </c>
      <c r="L324" s="347">
        <v>0</v>
      </c>
      <c r="M324" s="347">
        <v>2.8189999999999995</v>
      </c>
      <c r="N324" s="347">
        <v>2.919</v>
      </c>
      <c r="O324" s="347">
        <v>1.9195402298850575</v>
      </c>
      <c r="P324" s="347">
        <v>1.9383561643835618</v>
      </c>
      <c r="Q324" s="347">
        <v>2.0239680426098539</v>
      </c>
      <c r="R324" s="347">
        <v>2.4379000000000004</v>
      </c>
      <c r="S324" s="347">
        <v>0</v>
      </c>
      <c r="T324" s="347">
        <v>1.9083650764381639</v>
      </c>
      <c r="U324" s="349"/>
      <c r="V324" s="347">
        <v>2.1316489361702127</v>
      </c>
      <c r="W324" s="347">
        <v>0</v>
      </c>
      <c r="X324" s="347">
        <v>1.7045714285714286</v>
      </c>
      <c r="Y324" s="347">
        <v>2.1779999999999999</v>
      </c>
      <c r="Z324" s="347">
        <v>0</v>
      </c>
      <c r="AA324" s="347">
        <v>0</v>
      </c>
      <c r="AB324" s="347">
        <v>2.333333333333333</v>
      </c>
      <c r="AC324" s="347">
        <v>4.4000000000000004</v>
      </c>
      <c r="AD324" s="347">
        <v>1.1605263157894736</v>
      </c>
      <c r="AE324" s="347">
        <v>6.5967016491754127E-2</v>
      </c>
      <c r="AF324" s="347">
        <v>1.2230000000000001</v>
      </c>
      <c r="AG324" s="348">
        <v>3.9121666666666668</v>
      </c>
      <c r="AH324" s="348">
        <v>3.7186666666666661</v>
      </c>
      <c r="AI324" s="348">
        <v>3.5434999999999999</v>
      </c>
      <c r="AJ324" s="348">
        <v>3.2811666666666666</v>
      </c>
      <c r="AK324" s="348">
        <v>3.4423333333333326</v>
      </c>
      <c r="AL324" s="348">
        <v>1.9118190275594849</v>
      </c>
      <c r="AM324" s="348">
        <v>1.5992742082453921</v>
      </c>
      <c r="AN324" s="348">
        <v>0.55551181999999999</v>
      </c>
      <c r="AO324" s="348">
        <v>0</v>
      </c>
      <c r="AP324" s="348">
        <v>0</v>
      </c>
      <c r="AQ324" s="342">
        <f t="shared" si="8"/>
        <v>4.4000000000000004</v>
      </c>
      <c r="AR324" s="342" t="str">
        <f t="shared" si="9"/>
        <v>SE general</v>
      </c>
    </row>
    <row r="325" spans="1:44" x14ac:dyDescent="0.2">
      <c r="A325" s="250">
        <v>3</v>
      </c>
      <c r="B325" s="370" t="s">
        <v>1632</v>
      </c>
      <c r="C325" s="330" t="s">
        <v>1277</v>
      </c>
      <c r="D325" s="366" t="s">
        <v>729</v>
      </c>
      <c r="E325" s="337">
        <f>chronic_intake_assessment_1!E325</f>
        <v>0</v>
      </c>
      <c r="F325" s="353">
        <v>0.59</v>
      </c>
      <c r="G325" s="353">
        <v>2.3318181818181816</v>
      </c>
      <c r="H325" s="353">
        <v>1.3834999999999997</v>
      </c>
      <c r="I325" s="353">
        <v>0.38066791265752881</v>
      </c>
      <c r="J325" s="353">
        <v>1.2687483121344587</v>
      </c>
      <c r="K325" s="353">
        <v>1.734010510579425</v>
      </c>
      <c r="L325" s="353">
        <v>0</v>
      </c>
      <c r="M325" s="353">
        <v>1.071</v>
      </c>
      <c r="N325" s="353">
        <v>1.218</v>
      </c>
      <c r="O325" s="353">
        <v>0</v>
      </c>
      <c r="P325" s="353">
        <v>0</v>
      </c>
      <c r="Q325" s="353">
        <v>1.1318242343541947</v>
      </c>
      <c r="R325" s="353">
        <v>0.78749999999999998</v>
      </c>
      <c r="S325" s="353">
        <v>0</v>
      </c>
      <c r="T325" s="353">
        <v>0.78169869160575378</v>
      </c>
      <c r="U325" s="349"/>
      <c r="V325" s="353">
        <v>0.39893617021276595</v>
      </c>
      <c r="W325" s="353">
        <v>0</v>
      </c>
      <c r="X325" s="353">
        <v>1.1184285714285715</v>
      </c>
      <c r="Y325" s="353">
        <v>1.002</v>
      </c>
      <c r="Z325" s="353">
        <v>0</v>
      </c>
      <c r="AA325" s="353">
        <v>0</v>
      </c>
      <c r="AB325" s="353">
        <v>1.1666666666666665</v>
      </c>
      <c r="AC325" s="353">
        <v>0</v>
      </c>
      <c r="AD325" s="353">
        <v>0</v>
      </c>
      <c r="AE325" s="353">
        <v>0</v>
      </c>
      <c r="AF325" s="353">
        <v>6.9333333333333344E-2</v>
      </c>
      <c r="AG325" s="353">
        <v>1.3074999999999999</v>
      </c>
      <c r="AH325" s="353">
        <v>2.2355</v>
      </c>
      <c r="AI325" s="353">
        <v>0.99066666666666658</v>
      </c>
      <c r="AJ325" s="353">
        <v>1.4726666666666666</v>
      </c>
      <c r="AK325" s="353">
        <v>1.7833333333333332</v>
      </c>
      <c r="AL325" s="353">
        <v>1.2279312932288751</v>
      </c>
      <c r="AM325" s="353">
        <v>0.96146337756915345</v>
      </c>
      <c r="AN325" s="353">
        <v>0.30806500000000003</v>
      </c>
      <c r="AO325" s="353">
        <v>0</v>
      </c>
      <c r="AP325" s="353">
        <v>0</v>
      </c>
      <c r="AQ325" s="339">
        <f t="shared" si="8"/>
        <v>2.3318181818181816</v>
      </c>
      <c r="AR325" s="339" t="str">
        <f t="shared" si="9"/>
        <v>DK child</v>
      </c>
    </row>
    <row r="326" spans="1:44" x14ac:dyDescent="0.2">
      <c r="A326" s="248">
        <v>4</v>
      </c>
      <c r="B326" s="371" t="s">
        <v>1633</v>
      </c>
      <c r="C326" s="68" t="s">
        <v>1278</v>
      </c>
      <c r="D326" s="306" t="s">
        <v>1279</v>
      </c>
      <c r="E326" s="337">
        <f>chronic_intake_assessment_1!E326</f>
        <v>1</v>
      </c>
      <c r="F326" s="349">
        <v>0.59</v>
      </c>
      <c r="G326" s="349">
        <v>2.2272727272727271</v>
      </c>
      <c r="H326" s="349">
        <v>1.2347999999999999</v>
      </c>
      <c r="I326" s="349">
        <v>0.35670527770621541</v>
      </c>
      <c r="J326" s="349">
        <v>1.1516756870364675</v>
      </c>
      <c r="K326" s="349">
        <v>1.4834580931083525</v>
      </c>
      <c r="L326" s="349">
        <v>0</v>
      </c>
      <c r="M326" s="349">
        <v>0.86799999999999999</v>
      </c>
      <c r="N326" s="349">
        <v>1.0960000000000001</v>
      </c>
      <c r="O326" s="349">
        <v>0</v>
      </c>
      <c r="P326" s="349">
        <v>0</v>
      </c>
      <c r="Q326" s="349">
        <v>0.8921438082556592</v>
      </c>
      <c r="R326" s="349">
        <v>0.71379999999999999</v>
      </c>
      <c r="S326" s="349">
        <v>0</v>
      </c>
      <c r="T326" s="349">
        <v>0.66177422946535824</v>
      </c>
      <c r="U326" s="349"/>
      <c r="V326" s="349">
        <v>0.39893617021276595</v>
      </c>
      <c r="W326" s="349">
        <v>0</v>
      </c>
      <c r="X326" s="349">
        <v>0.96642857142857153</v>
      </c>
      <c r="Y326" s="349">
        <v>0.95299999999999996</v>
      </c>
      <c r="Z326" s="349">
        <v>0</v>
      </c>
      <c r="AA326" s="349">
        <v>0</v>
      </c>
      <c r="AB326" s="349">
        <v>1.1499999999999999</v>
      </c>
      <c r="AC326" s="349">
        <v>0</v>
      </c>
      <c r="AD326" s="349">
        <v>0</v>
      </c>
      <c r="AE326" s="349">
        <v>0</v>
      </c>
      <c r="AF326" s="349">
        <v>6.4000000000000001E-2</v>
      </c>
      <c r="AG326" s="350">
        <v>1.1535</v>
      </c>
      <c r="AH326" s="350">
        <v>1.9621666666666668</v>
      </c>
      <c r="AI326" s="350">
        <v>0.86866666666666659</v>
      </c>
      <c r="AJ326" s="350">
        <v>1.2138333333333333</v>
      </c>
      <c r="AK326" s="350">
        <v>1.41</v>
      </c>
      <c r="AL326" s="350">
        <v>1.1059794830552372</v>
      </c>
      <c r="AM326" s="350">
        <v>0.87056155996820284</v>
      </c>
      <c r="AN326" s="350">
        <v>0.174456</v>
      </c>
      <c r="AO326" s="350"/>
      <c r="AP326" s="350"/>
      <c r="AQ326" s="340">
        <f t="shared" si="8"/>
        <v>2.2272727272727271</v>
      </c>
      <c r="AR326" s="340" t="str">
        <f t="shared" si="9"/>
        <v>DK child</v>
      </c>
    </row>
    <row r="327" spans="1:44" x14ac:dyDescent="0.2">
      <c r="A327" s="248">
        <v>4</v>
      </c>
      <c r="B327" s="371" t="s">
        <v>1634</v>
      </c>
      <c r="C327" s="68" t="s">
        <v>1280</v>
      </c>
      <c r="D327" s="306" t="s">
        <v>731</v>
      </c>
      <c r="E327" s="337">
        <f>chronic_intake_assessment_1!E327</f>
        <v>1</v>
      </c>
      <c r="F327" s="349">
        <v>0</v>
      </c>
      <c r="G327" s="349">
        <v>0</v>
      </c>
      <c r="H327" s="349">
        <v>8.3199999999999996E-2</v>
      </c>
      <c r="I327" s="349">
        <v>1.7887881456097349E-2</v>
      </c>
      <c r="J327" s="349">
        <v>3.9645730639932111E-2</v>
      </c>
      <c r="K327" s="349">
        <v>0.10061477486028847</v>
      </c>
      <c r="L327" s="349">
        <v>0</v>
      </c>
      <c r="M327" s="349">
        <v>2.7E-2</v>
      </c>
      <c r="N327" s="349">
        <v>4.4999999999999998E-2</v>
      </c>
      <c r="O327" s="349">
        <v>0</v>
      </c>
      <c r="P327" s="349">
        <v>0</v>
      </c>
      <c r="Q327" s="349">
        <v>0.19973368841544609</v>
      </c>
      <c r="R327" s="349">
        <v>5.57E-2</v>
      </c>
      <c r="S327" s="349">
        <v>0</v>
      </c>
      <c r="T327" s="349">
        <v>3.4373567271191049E-2</v>
      </c>
      <c r="U327" s="349"/>
      <c r="V327" s="349">
        <v>0</v>
      </c>
      <c r="W327" s="349">
        <v>0</v>
      </c>
      <c r="X327" s="349">
        <v>0.13057142857142859</v>
      </c>
      <c r="Y327" s="349">
        <v>2.1000000000000001E-2</v>
      </c>
      <c r="Z327" s="349">
        <v>0</v>
      </c>
      <c r="AA327" s="349">
        <v>0</v>
      </c>
      <c r="AB327" s="349">
        <v>1.6666666666666666E-2</v>
      </c>
      <c r="AC327" s="349">
        <v>0</v>
      </c>
      <c r="AD327" s="349">
        <v>0</v>
      </c>
      <c r="AE327" s="349">
        <v>0</v>
      </c>
      <c r="AF327" s="349">
        <v>2.3333333333333335E-3</v>
      </c>
      <c r="AG327" s="350">
        <v>6.6666666666666666E-2</v>
      </c>
      <c r="AH327" s="350">
        <v>0.22966666666666666</v>
      </c>
      <c r="AI327" s="350">
        <v>6.699999999999999E-2</v>
      </c>
      <c r="AJ327" s="350">
        <v>0.22383333333333333</v>
      </c>
      <c r="AK327" s="350">
        <v>0.27083333333333331</v>
      </c>
      <c r="AL327" s="350">
        <v>9.1345652137163266E-2</v>
      </c>
      <c r="AM327" s="350">
        <v>7.2454795606926858E-2</v>
      </c>
      <c r="AN327" s="350">
        <v>0.13360900000000001</v>
      </c>
      <c r="AO327" s="350"/>
      <c r="AP327" s="350"/>
      <c r="AQ327" s="340">
        <f t="shared" si="8"/>
        <v>0.27083333333333331</v>
      </c>
      <c r="AR327" s="340" t="str">
        <f t="shared" si="9"/>
        <v>GEMS/Food G15</v>
      </c>
    </row>
    <row r="328" spans="1:44" x14ac:dyDescent="0.2">
      <c r="A328" s="248">
        <v>4</v>
      </c>
      <c r="B328" s="371" t="s">
        <v>1635</v>
      </c>
      <c r="C328" s="68" t="s">
        <v>1281</v>
      </c>
      <c r="D328" s="306" t="s">
        <v>732</v>
      </c>
      <c r="E328" s="337">
        <f>chronic_intake_assessment_1!E328</f>
        <v>1</v>
      </c>
      <c r="F328" s="349">
        <v>0</v>
      </c>
      <c r="G328" s="349">
        <v>0.10454545454545454</v>
      </c>
      <c r="H328" s="349">
        <v>6.3399999999999998E-2</v>
      </c>
      <c r="I328" s="349">
        <v>0</v>
      </c>
      <c r="J328" s="349">
        <v>9.8771176330231455E-3</v>
      </c>
      <c r="K328" s="349">
        <v>2.2162515572009642E-2</v>
      </c>
      <c r="L328" s="349">
        <v>0</v>
      </c>
      <c r="M328" s="349">
        <v>0.17599999999999999</v>
      </c>
      <c r="N328" s="349">
        <v>7.6999999999999999E-2</v>
      </c>
      <c r="O328" s="349">
        <v>0</v>
      </c>
      <c r="P328" s="349">
        <v>0</v>
      </c>
      <c r="Q328" s="349">
        <v>3.994673768308922E-2</v>
      </c>
      <c r="R328" s="349">
        <v>1.72E-2</v>
      </c>
      <c r="S328" s="349">
        <v>0</v>
      </c>
      <c r="T328" s="349">
        <v>9.3196932477603665E-3</v>
      </c>
      <c r="U328" s="349"/>
      <c r="V328" s="349">
        <v>0</v>
      </c>
      <c r="W328" s="349">
        <v>0</v>
      </c>
      <c r="X328" s="349">
        <v>2.1428571428571429E-2</v>
      </c>
      <c r="Y328" s="349">
        <v>2.8000000000000001E-2</v>
      </c>
      <c r="Z328" s="349">
        <v>0</v>
      </c>
      <c r="AA328" s="349">
        <v>0</v>
      </c>
      <c r="AB328" s="349">
        <v>0</v>
      </c>
      <c r="AC328" s="349">
        <v>0</v>
      </c>
      <c r="AD328" s="349">
        <v>0</v>
      </c>
      <c r="AE328" s="349">
        <v>0</v>
      </c>
      <c r="AF328" s="349">
        <v>3.0000000000000001E-3</v>
      </c>
      <c r="AG328" s="350">
        <v>8.7333333333333332E-2</v>
      </c>
      <c r="AH328" s="350">
        <v>4.3666666666666666E-2</v>
      </c>
      <c r="AI328" s="350">
        <v>5.5E-2</v>
      </c>
      <c r="AJ328" s="350">
        <v>3.5000000000000003E-2</v>
      </c>
      <c r="AK328" s="350">
        <v>0.10250000000000001</v>
      </c>
      <c r="AL328" s="350">
        <v>1.4724787407699502E-2</v>
      </c>
      <c r="AM328" s="350">
        <v>9.4012981278541879E-3</v>
      </c>
      <c r="AN328" s="350">
        <v>0</v>
      </c>
      <c r="AO328" s="350"/>
      <c r="AP328" s="350"/>
      <c r="AQ328" s="340">
        <f t="shared" si="8"/>
        <v>0.17599999999999999</v>
      </c>
      <c r="AR328" s="340" t="str">
        <f t="shared" si="9"/>
        <v>NL toddler</v>
      </c>
    </row>
    <row r="329" spans="1:44" x14ac:dyDescent="0.2">
      <c r="A329" s="248">
        <v>4</v>
      </c>
      <c r="B329" s="371" t="s">
        <v>1636</v>
      </c>
      <c r="C329" s="68" t="s">
        <v>1282</v>
      </c>
      <c r="D329" s="306" t="s">
        <v>733</v>
      </c>
      <c r="E329" s="337">
        <f>chronic_intake_assessment_1!E329</f>
        <v>1</v>
      </c>
      <c r="F329" s="349">
        <v>0</v>
      </c>
      <c r="G329" s="349">
        <v>0</v>
      </c>
      <c r="H329" s="349">
        <v>2.0999999999999999E-3</v>
      </c>
      <c r="I329" s="349">
        <v>0</v>
      </c>
      <c r="J329" s="349">
        <v>0</v>
      </c>
      <c r="K329" s="349">
        <v>2.7649769585253456E-3</v>
      </c>
      <c r="L329" s="349">
        <v>0</v>
      </c>
      <c r="M329" s="349">
        <v>0</v>
      </c>
      <c r="N329" s="349">
        <v>0</v>
      </c>
      <c r="O329" s="349">
        <v>0</v>
      </c>
      <c r="P329" s="349">
        <v>0</v>
      </c>
      <c r="Q329" s="349">
        <v>0</v>
      </c>
      <c r="R329" s="349">
        <v>8.0000000000000004E-4</v>
      </c>
      <c r="S329" s="349">
        <v>0</v>
      </c>
      <c r="T329" s="349">
        <v>1.3102535296409441E-3</v>
      </c>
      <c r="U329" s="349"/>
      <c r="V329" s="349">
        <v>0</v>
      </c>
      <c r="W329" s="349">
        <v>0</v>
      </c>
      <c r="X329" s="349">
        <v>0</v>
      </c>
      <c r="Y329" s="349">
        <v>0</v>
      </c>
      <c r="Z329" s="349">
        <v>0</v>
      </c>
      <c r="AA329" s="349">
        <v>0</v>
      </c>
      <c r="AB329" s="349">
        <v>0</v>
      </c>
      <c r="AC329" s="349">
        <v>0</v>
      </c>
      <c r="AD329" s="349">
        <v>0</v>
      </c>
      <c r="AE329" s="349">
        <v>0</v>
      </c>
      <c r="AF329" s="349"/>
      <c r="AG329" s="350"/>
      <c r="AH329" s="350"/>
      <c r="AI329" s="350"/>
      <c r="AJ329" s="350"/>
      <c r="AK329" s="350"/>
      <c r="AL329" s="350">
        <v>7.9612288616254972E-4</v>
      </c>
      <c r="AM329" s="350">
        <v>3.3195635584978291E-4</v>
      </c>
      <c r="AN329" s="350">
        <v>0</v>
      </c>
      <c r="AO329" s="350"/>
      <c r="AP329" s="350"/>
      <c r="AQ329" s="340">
        <f t="shared" si="8"/>
        <v>2.7649769585253456E-3</v>
      </c>
      <c r="AR329" s="340" t="str">
        <f t="shared" si="9"/>
        <v>FR child 3 15 yr</v>
      </c>
    </row>
    <row r="330" spans="1:44" x14ac:dyDescent="0.2">
      <c r="A330" s="248">
        <v>4</v>
      </c>
      <c r="B330" s="371" t="s">
        <v>1637</v>
      </c>
      <c r="C330" s="68" t="s">
        <v>1283</v>
      </c>
      <c r="D330" s="306" t="s">
        <v>734</v>
      </c>
      <c r="E330" s="337">
        <f>chronic_intake_assessment_1!E330</f>
        <v>1</v>
      </c>
      <c r="F330" s="349">
        <v>0</v>
      </c>
      <c r="G330" s="349">
        <v>0</v>
      </c>
      <c r="H330" s="349">
        <v>0</v>
      </c>
      <c r="I330" s="349">
        <v>0</v>
      </c>
      <c r="J330" s="349">
        <v>0</v>
      </c>
      <c r="K330" s="349">
        <v>1.3160008039131017E-2</v>
      </c>
      <c r="L330" s="349">
        <v>0</v>
      </c>
      <c r="M330" s="349">
        <v>0</v>
      </c>
      <c r="N330" s="349">
        <v>0</v>
      </c>
      <c r="O330" s="349">
        <v>0</v>
      </c>
      <c r="P330" s="349">
        <v>0</v>
      </c>
      <c r="Q330" s="349">
        <v>0</v>
      </c>
      <c r="R330" s="349">
        <v>0</v>
      </c>
      <c r="S330" s="349">
        <v>0</v>
      </c>
      <c r="T330" s="349">
        <v>2.0408848512944978E-2</v>
      </c>
      <c r="U330" s="349"/>
      <c r="V330" s="349">
        <v>0</v>
      </c>
      <c r="W330" s="349">
        <v>0</v>
      </c>
      <c r="X330" s="349">
        <v>0</v>
      </c>
      <c r="Y330" s="349">
        <v>0</v>
      </c>
      <c r="Z330" s="349">
        <v>0</v>
      </c>
      <c r="AA330" s="349">
        <v>0</v>
      </c>
      <c r="AB330" s="349">
        <v>0</v>
      </c>
      <c r="AC330" s="349">
        <v>0</v>
      </c>
      <c r="AD330" s="349">
        <v>0</v>
      </c>
      <c r="AE330" s="349">
        <v>0</v>
      </c>
      <c r="AF330" s="349"/>
      <c r="AG330" s="350"/>
      <c r="AH330" s="350"/>
      <c r="AI330" s="350"/>
      <c r="AJ330" s="350"/>
      <c r="AK330" s="350"/>
      <c r="AL330" s="350">
        <v>1.443393299137984E-3</v>
      </c>
      <c r="AM330" s="350">
        <v>7.6885494238627266E-4</v>
      </c>
      <c r="AN330" s="350">
        <v>0</v>
      </c>
      <c r="AO330" s="350"/>
      <c r="AP330" s="350"/>
      <c r="AQ330" s="340">
        <f t="shared" si="8"/>
        <v>2.0408848512944978E-2</v>
      </c>
      <c r="AR330" s="340" t="str">
        <f t="shared" si="9"/>
        <v>FR adult</v>
      </c>
    </row>
    <row r="331" spans="1:44" x14ac:dyDescent="0.2">
      <c r="A331" s="248">
        <v>4</v>
      </c>
      <c r="B331" s="371" t="s">
        <v>1638</v>
      </c>
      <c r="C331" s="68" t="s">
        <v>1284</v>
      </c>
      <c r="D331" s="306" t="s">
        <v>1285</v>
      </c>
      <c r="E331" s="337">
        <f>chronic_intake_assessment_1!E331</f>
        <v>1</v>
      </c>
      <c r="F331" s="349">
        <v>0</v>
      </c>
      <c r="G331" s="349"/>
      <c r="H331" s="349">
        <v>0</v>
      </c>
      <c r="I331" s="349">
        <v>6.0747534952160778E-3</v>
      </c>
      <c r="J331" s="349">
        <v>6.754977682503592E-2</v>
      </c>
      <c r="K331" s="349">
        <v>0.11185014204111816</v>
      </c>
      <c r="L331" s="349">
        <v>0</v>
      </c>
      <c r="M331" s="349">
        <v>0</v>
      </c>
      <c r="N331" s="349">
        <v>0</v>
      </c>
      <c r="O331" s="349">
        <v>0</v>
      </c>
      <c r="P331" s="349">
        <v>0</v>
      </c>
      <c r="Q331" s="349">
        <v>0</v>
      </c>
      <c r="R331" s="349">
        <v>0</v>
      </c>
      <c r="S331" s="349">
        <v>0</v>
      </c>
      <c r="T331" s="349">
        <v>5.4512099578858116E-2</v>
      </c>
      <c r="U331" s="349"/>
      <c r="V331" s="349">
        <v>0</v>
      </c>
      <c r="W331" s="349">
        <v>0</v>
      </c>
      <c r="X331" s="349">
        <v>0</v>
      </c>
      <c r="Y331" s="349">
        <v>0</v>
      </c>
      <c r="Z331" s="349">
        <v>0</v>
      </c>
      <c r="AA331" s="349">
        <v>0</v>
      </c>
      <c r="AB331" s="349">
        <v>0</v>
      </c>
      <c r="AC331" s="349">
        <v>0</v>
      </c>
      <c r="AD331" s="349">
        <v>0</v>
      </c>
      <c r="AE331" s="349">
        <v>0</v>
      </c>
      <c r="AF331" s="349"/>
      <c r="AG331" s="350"/>
      <c r="AH331" s="350"/>
      <c r="AI331" s="350"/>
      <c r="AJ331" s="350"/>
      <c r="AK331" s="350"/>
      <c r="AL331" s="350">
        <v>1.3641854443474679E-2</v>
      </c>
      <c r="AM331" s="350">
        <v>7.9449125679334869E-3</v>
      </c>
      <c r="AN331" s="350">
        <v>0</v>
      </c>
      <c r="AO331" s="350"/>
      <c r="AP331" s="350"/>
      <c r="AQ331" s="340">
        <f t="shared" si="8"/>
        <v>0.11185014204111816</v>
      </c>
      <c r="AR331" s="340" t="str">
        <f t="shared" si="9"/>
        <v>FR child 3 15 yr</v>
      </c>
    </row>
    <row r="332" spans="1:44" x14ac:dyDescent="0.2">
      <c r="A332" s="250">
        <v>3</v>
      </c>
      <c r="B332" s="370" t="s">
        <v>1639</v>
      </c>
      <c r="C332" s="330" t="s">
        <v>1286</v>
      </c>
      <c r="D332" s="366" t="s">
        <v>736</v>
      </c>
      <c r="E332" s="337">
        <f>chronic_intake_assessment_1!E332</f>
        <v>0</v>
      </c>
      <c r="F332" s="353">
        <v>0.3</v>
      </c>
      <c r="G332" s="353">
        <v>1.3272727272727272</v>
      </c>
      <c r="H332" s="353">
        <v>1.4509999999999996</v>
      </c>
      <c r="I332" s="353">
        <v>0.36200498888136795</v>
      </c>
      <c r="J332" s="353">
        <v>1.2580204052777053</v>
      </c>
      <c r="K332" s="353">
        <v>1.5257499631633451</v>
      </c>
      <c r="L332" s="353">
        <v>0</v>
      </c>
      <c r="M332" s="353">
        <v>1.216</v>
      </c>
      <c r="N332" s="353">
        <v>1.04</v>
      </c>
      <c r="O332" s="353">
        <v>1.5287356321839081</v>
      </c>
      <c r="P332" s="353">
        <v>1.4657534246575343</v>
      </c>
      <c r="Q332" s="353">
        <v>0.62583222370173108</v>
      </c>
      <c r="R332" s="353">
        <v>0.7702</v>
      </c>
      <c r="S332" s="353">
        <v>0</v>
      </c>
      <c r="T332" s="353">
        <v>0.64518144602583294</v>
      </c>
      <c r="U332" s="349"/>
      <c r="V332" s="353">
        <v>0.4082446808510638</v>
      </c>
      <c r="W332" s="353">
        <v>0</v>
      </c>
      <c r="X332" s="353">
        <v>0.27057142857142852</v>
      </c>
      <c r="Y332" s="353">
        <v>0.77</v>
      </c>
      <c r="Z332" s="353">
        <v>0</v>
      </c>
      <c r="AA332" s="353">
        <v>0</v>
      </c>
      <c r="AB332" s="353">
        <v>0.3</v>
      </c>
      <c r="AC332" s="353">
        <v>4.4000000000000004</v>
      </c>
      <c r="AD332" s="353">
        <v>0.72894736842105268</v>
      </c>
      <c r="AE332" s="353">
        <v>2.9985007496251874E-2</v>
      </c>
      <c r="AF332" s="353">
        <v>0.32933333333333331</v>
      </c>
      <c r="AG332" s="353">
        <v>1.0603333333333333</v>
      </c>
      <c r="AH332" s="353">
        <v>0.47116666666666668</v>
      </c>
      <c r="AI332" s="353">
        <v>1.0381666666666667</v>
      </c>
      <c r="AJ332" s="353">
        <v>0.79566666666666663</v>
      </c>
      <c r="AK332" s="353">
        <v>0.58849999999999991</v>
      </c>
      <c r="AL332" s="353">
        <v>0.43294249968886644</v>
      </c>
      <c r="AM332" s="353">
        <v>0.36408163389716536</v>
      </c>
      <c r="AN332" s="353">
        <v>6.0338299999999997E-2</v>
      </c>
      <c r="AO332" s="353">
        <v>0</v>
      </c>
      <c r="AP332" s="353">
        <v>0</v>
      </c>
      <c r="AQ332" s="339">
        <f t="shared" ref="AQ332:AQ388" si="10">MAX(F332:AP332)</f>
        <v>4.4000000000000004</v>
      </c>
      <c r="AR332" s="339" t="str">
        <f t="shared" ref="AR332:AR388" si="11">INDEX($F$11:$AP$11,MATCH(AQ332,F332:AP332,0))</f>
        <v>SE general</v>
      </c>
    </row>
    <row r="333" spans="1:44" x14ac:dyDescent="0.2">
      <c r="A333" s="248">
        <v>4</v>
      </c>
      <c r="B333" s="371" t="s">
        <v>1640</v>
      </c>
      <c r="C333" s="68" t="s">
        <v>1287</v>
      </c>
      <c r="D333" s="306" t="s">
        <v>855</v>
      </c>
      <c r="E333" s="337">
        <f>chronic_intake_assessment_1!E333</f>
        <v>1</v>
      </c>
      <c r="F333" s="349">
        <v>0.3</v>
      </c>
      <c r="G333" s="349">
        <v>1.3045454545454545</v>
      </c>
      <c r="H333" s="349">
        <v>1.4164999999999996</v>
      </c>
      <c r="I333" s="349">
        <v>0.35422154950945417</v>
      </c>
      <c r="J333" s="349">
        <v>1.210434557843</v>
      </c>
      <c r="K333" s="349">
        <v>1.4957695696675724</v>
      </c>
      <c r="L333" s="349">
        <v>0</v>
      </c>
      <c r="M333" s="349">
        <v>1.048</v>
      </c>
      <c r="N333" s="349">
        <v>0.92600000000000005</v>
      </c>
      <c r="O333" s="349">
        <v>1.2298850574712643</v>
      </c>
      <c r="P333" s="349">
        <v>1.2808219178082192</v>
      </c>
      <c r="Q333" s="349">
        <v>0.54593874833555267</v>
      </c>
      <c r="R333" s="349">
        <v>0.74679999999999991</v>
      </c>
      <c r="S333" s="349">
        <v>0</v>
      </c>
      <c r="T333" s="349">
        <v>0.60555958801652499</v>
      </c>
      <c r="U333" s="349"/>
      <c r="V333" s="349">
        <v>0.4082446808510638</v>
      </c>
      <c r="W333" s="349">
        <v>0</v>
      </c>
      <c r="X333" s="349">
        <v>0.25414285714285711</v>
      </c>
      <c r="Y333" s="349">
        <v>0.73</v>
      </c>
      <c r="Z333" s="349">
        <v>0</v>
      </c>
      <c r="AA333" s="349">
        <v>0</v>
      </c>
      <c r="AB333" s="349">
        <v>0.3</v>
      </c>
      <c r="AC333" s="349">
        <v>4.4000000000000004</v>
      </c>
      <c r="AD333" s="349">
        <v>0.6657894736842106</v>
      </c>
      <c r="AE333" s="349">
        <v>8.9955022488755615E-3</v>
      </c>
      <c r="AF333" s="349">
        <v>0.27333333333333332</v>
      </c>
      <c r="AG333" s="350">
        <v>0.88283333333333336</v>
      </c>
      <c r="AH333" s="350">
        <v>0.40933333333333333</v>
      </c>
      <c r="AI333" s="350">
        <v>0.91050000000000009</v>
      </c>
      <c r="AJ333" s="350">
        <v>0.6958333333333333</v>
      </c>
      <c r="AK333" s="350">
        <v>0.49299999999999999</v>
      </c>
      <c r="AL333" s="350">
        <v>0.41352115373213666</v>
      </c>
      <c r="AM333" s="350">
        <v>0.3439817488626532</v>
      </c>
      <c r="AN333" s="350">
        <v>6.0338299999999997E-2</v>
      </c>
      <c r="AO333" s="350"/>
      <c r="AP333" s="350"/>
      <c r="AQ333" s="340">
        <f t="shared" si="10"/>
        <v>4.4000000000000004</v>
      </c>
      <c r="AR333" s="340" t="str">
        <f t="shared" si="11"/>
        <v>SE general</v>
      </c>
    </row>
    <row r="334" spans="1:44" x14ac:dyDescent="0.2">
      <c r="A334" s="248">
        <v>4</v>
      </c>
      <c r="B334" s="371" t="s">
        <v>1641</v>
      </c>
      <c r="C334" s="68" t="s">
        <v>1288</v>
      </c>
      <c r="D334" s="306" t="s">
        <v>738</v>
      </c>
      <c r="E334" s="337">
        <f>chronic_intake_assessment_1!E334</f>
        <v>1</v>
      </c>
      <c r="F334" s="349">
        <v>0</v>
      </c>
      <c r="G334" s="349">
        <v>0</v>
      </c>
      <c r="H334" s="349">
        <v>0</v>
      </c>
      <c r="I334" s="349">
        <v>0</v>
      </c>
      <c r="J334" s="349">
        <v>0</v>
      </c>
      <c r="K334" s="349">
        <v>0</v>
      </c>
      <c r="L334" s="349">
        <v>0</v>
      </c>
      <c r="M334" s="349">
        <v>2.5999999999999999E-2</v>
      </c>
      <c r="N334" s="349">
        <v>4.2999999999999997E-2</v>
      </c>
      <c r="O334" s="349">
        <v>2.298850574712644E-2</v>
      </c>
      <c r="P334" s="349">
        <v>0.11643835616438356</v>
      </c>
      <c r="Q334" s="349">
        <v>6.6577896138482029E-2</v>
      </c>
      <c r="R334" s="349">
        <v>0</v>
      </c>
      <c r="S334" s="349">
        <v>0</v>
      </c>
      <c r="T334" s="349">
        <v>0</v>
      </c>
      <c r="U334" s="349"/>
      <c r="V334" s="349">
        <v>0</v>
      </c>
      <c r="W334" s="349">
        <v>0</v>
      </c>
      <c r="X334" s="349">
        <v>0</v>
      </c>
      <c r="Y334" s="349">
        <v>0.02</v>
      </c>
      <c r="Z334" s="349">
        <v>0</v>
      </c>
      <c r="AA334" s="349">
        <v>0</v>
      </c>
      <c r="AB334" s="349">
        <v>0</v>
      </c>
      <c r="AC334" s="349">
        <v>0</v>
      </c>
      <c r="AD334" s="349">
        <v>2.8947368421052635E-2</v>
      </c>
      <c r="AE334" s="349">
        <v>1.9490254872563718E-2</v>
      </c>
      <c r="AF334" s="349">
        <v>1.3333333333333334E-2</v>
      </c>
      <c r="AG334" s="350">
        <v>4.0500000000000001E-2</v>
      </c>
      <c r="AH334" s="350">
        <v>2.9000000000000001E-2</v>
      </c>
      <c r="AI334" s="350">
        <v>7.1166666666666656E-2</v>
      </c>
      <c r="AJ334" s="350">
        <v>8.3499999999999991E-2</v>
      </c>
      <c r="AK334" s="350">
        <v>4.0666666666666663E-2</v>
      </c>
      <c r="AL334" s="350">
        <v>1.2532391189597133E-2</v>
      </c>
      <c r="AM334" s="350">
        <v>1.3355994916431909E-2</v>
      </c>
      <c r="AN334" s="350">
        <v>0</v>
      </c>
      <c r="AO334" s="350"/>
      <c r="AP334" s="350"/>
      <c r="AQ334" s="340">
        <f t="shared" si="10"/>
        <v>0.11643835616438356</v>
      </c>
      <c r="AR334" s="340" t="str">
        <f t="shared" si="11"/>
        <v>UK toddler</v>
      </c>
    </row>
    <row r="335" spans="1:44" x14ac:dyDescent="0.2">
      <c r="A335" s="248">
        <v>4</v>
      </c>
      <c r="B335" s="371" t="s">
        <v>1642</v>
      </c>
      <c r="C335" s="68" t="s">
        <v>1289</v>
      </c>
      <c r="D335" s="306" t="s">
        <v>739</v>
      </c>
      <c r="E335" s="337">
        <f>chronic_intake_assessment_1!E335</f>
        <v>1</v>
      </c>
      <c r="F335" s="349">
        <v>0</v>
      </c>
      <c r="G335" s="349">
        <v>2.2727272727272728E-2</v>
      </c>
      <c r="H335" s="349">
        <v>1.5800000000000002E-2</v>
      </c>
      <c r="I335" s="349">
        <v>7.7834393719137694E-3</v>
      </c>
      <c r="J335" s="349">
        <v>4.1939494405304596E-2</v>
      </c>
      <c r="K335" s="349">
        <v>2.112554796132508E-2</v>
      </c>
      <c r="L335" s="349">
        <v>0</v>
      </c>
      <c r="M335" s="349">
        <v>0.14199999999999999</v>
      </c>
      <c r="N335" s="349">
        <v>7.0999999999999994E-2</v>
      </c>
      <c r="O335" s="349">
        <v>9.195402298850576E-2</v>
      </c>
      <c r="P335" s="349">
        <v>2.0547945205479451E-2</v>
      </c>
      <c r="Q335" s="349">
        <v>1.3315579227696406E-2</v>
      </c>
      <c r="R335" s="349">
        <v>1.0800000000000001E-2</v>
      </c>
      <c r="S335" s="349">
        <v>0</v>
      </c>
      <c r="T335" s="349">
        <v>1.6187336402927733E-2</v>
      </c>
      <c r="U335" s="349"/>
      <c r="V335" s="349">
        <v>0</v>
      </c>
      <c r="W335" s="349">
        <v>0</v>
      </c>
      <c r="X335" s="349">
        <v>1.6428571428571428E-2</v>
      </c>
      <c r="Y335" s="349">
        <v>0.02</v>
      </c>
      <c r="Z335" s="349">
        <v>0</v>
      </c>
      <c r="AA335" s="349">
        <v>0</v>
      </c>
      <c r="AB335" s="349">
        <v>0</v>
      </c>
      <c r="AC335" s="349">
        <v>0</v>
      </c>
      <c r="AD335" s="349">
        <v>1.3157894736842105E-2</v>
      </c>
      <c r="AE335" s="349">
        <v>0</v>
      </c>
      <c r="AF335" s="349">
        <v>4.2666666666666665E-2</v>
      </c>
      <c r="AG335" s="350">
        <v>0.13700000000000001</v>
      </c>
      <c r="AH335" s="350">
        <v>3.2833333333333332E-2</v>
      </c>
      <c r="AI335" s="350">
        <v>5.6500000000000002E-2</v>
      </c>
      <c r="AJ335" s="350">
        <v>1.6333333333333332E-2</v>
      </c>
      <c r="AK335" s="350">
        <v>5.4833333333333331E-2</v>
      </c>
      <c r="AL335" s="350">
        <v>4.5884600802464735E-3</v>
      </c>
      <c r="AM335" s="350">
        <v>4.7048156009188843E-3</v>
      </c>
      <c r="AN335" s="350">
        <v>0</v>
      </c>
      <c r="AO335" s="350"/>
      <c r="AP335" s="350"/>
      <c r="AQ335" s="340">
        <f t="shared" si="10"/>
        <v>0.14199999999999999</v>
      </c>
      <c r="AR335" s="340" t="str">
        <f t="shared" si="11"/>
        <v>NL toddler</v>
      </c>
    </row>
    <row r="336" spans="1:44" x14ac:dyDescent="0.2">
      <c r="A336" s="248">
        <v>4</v>
      </c>
      <c r="B336" s="371" t="s">
        <v>1643</v>
      </c>
      <c r="C336" s="68" t="s">
        <v>1290</v>
      </c>
      <c r="D336" s="306" t="s">
        <v>740</v>
      </c>
      <c r="E336" s="337">
        <f>chronic_intake_assessment_1!E336</f>
        <v>1</v>
      </c>
      <c r="F336" s="349">
        <v>0</v>
      </c>
      <c r="G336" s="349">
        <v>0</v>
      </c>
      <c r="H336" s="349">
        <v>0</v>
      </c>
      <c r="I336" s="349">
        <v>0</v>
      </c>
      <c r="J336" s="349">
        <v>0</v>
      </c>
      <c r="K336" s="349">
        <v>0</v>
      </c>
      <c r="L336" s="349">
        <v>0</v>
      </c>
      <c r="M336" s="349">
        <v>0</v>
      </c>
      <c r="N336" s="349">
        <v>0</v>
      </c>
      <c r="O336" s="349">
        <v>2.298850574712644E-2</v>
      </c>
      <c r="P336" s="349">
        <v>6.8493150684931512E-3</v>
      </c>
      <c r="Q336" s="349">
        <v>0</v>
      </c>
      <c r="R336" s="349">
        <v>0</v>
      </c>
      <c r="S336" s="349">
        <v>0</v>
      </c>
      <c r="T336" s="349">
        <v>5.5423301458045751E-4</v>
      </c>
      <c r="U336" s="349"/>
      <c r="V336" s="349">
        <v>0</v>
      </c>
      <c r="W336" s="349">
        <v>0</v>
      </c>
      <c r="X336" s="349">
        <v>0</v>
      </c>
      <c r="Y336" s="349">
        <v>0</v>
      </c>
      <c r="Z336" s="349">
        <v>0</v>
      </c>
      <c r="AA336" s="349">
        <v>0</v>
      </c>
      <c r="AB336" s="349">
        <v>0</v>
      </c>
      <c r="AC336" s="349">
        <v>0</v>
      </c>
      <c r="AD336" s="349">
        <v>2.631578947368421E-3</v>
      </c>
      <c r="AE336" s="349">
        <v>0</v>
      </c>
      <c r="AF336" s="349"/>
      <c r="AG336" s="350"/>
      <c r="AH336" s="350"/>
      <c r="AI336" s="350"/>
      <c r="AJ336" s="350"/>
      <c r="AK336" s="350"/>
      <c r="AL336" s="350">
        <v>0</v>
      </c>
      <c r="AM336" s="350">
        <v>0</v>
      </c>
      <c r="AN336" s="350">
        <v>0</v>
      </c>
      <c r="AO336" s="350"/>
      <c r="AP336" s="350"/>
      <c r="AQ336" s="340">
        <f t="shared" si="10"/>
        <v>2.298850574712644E-2</v>
      </c>
      <c r="AR336" s="340" t="str">
        <f t="shared" si="11"/>
        <v>UK infant</v>
      </c>
    </row>
    <row r="337" spans="1:44" x14ac:dyDescent="0.2">
      <c r="A337" s="248">
        <v>4</v>
      </c>
      <c r="B337" s="371" t="s">
        <v>1644</v>
      </c>
      <c r="C337" s="68" t="s">
        <v>1291</v>
      </c>
      <c r="D337" s="306" t="s">
        <v>741</v>
      </c>
      <c r="E337" s="337">
        <f>chronic_intake_assessment_1!E337</f>
        <v>1</v>
      </c>
      <c r="F337" s="349">
        <v>0</v>
      </c>
      <c r="G337" s="349">
        <v>0</v>
      </c>
      <c r="H337" s="349">
        <v>1.8700000000000001E-2</v>
      </c>
      <c r="I337" s="349">
        <v>0</v>
      </c>
      <c r="J337" s="349">
        <v>5.6463530294007368E-3</v>
      </c>
      <c r="K337" s="349">
        <v>8.8548455344477656E-3</v>
      </c>
      <c r="L337" s="349">
        <v>0</v>
      </c>
      <c r="M337" s="349">
        <v>0</v>
      </c>
      <c r="N337" s="349">
        <v>0</v>
      </c>
      <c r="O337" s="349">
        <v>0.16091954022988506</v>
      </c>
      <c r="P337" s="349">
        <v>4.1095890410958902E-2</v>
      </c>
      <c r="Q337" s="349">
        <v>0</v>
      </c>
      <c r="R337" s="349">
        <v>1.26E-2</v>
      </c>
      <c r="S337" s="349">
        <v>0</v>
      </c>
      <c r="T337" s="349">
        <v>2.2880288591799851E-2</v>
      </c>
      <c r="U337" s="349"/>
      <c r="V337" s="349">
        <v>0</v>
      </c>
      <c r="W337" s="349">
        <v>0</v>
      </c>
      <c r="X337" s="349">
        <v>0</v>
      </c>
      <c r="Y337" s="349">
        <v>0</v>
      </c>
      <c r="Z337" s="349">
        <v>0</v>
      </c>
      <c r="AA337" s="349">
        <v>0</v>
      </c>
      <c r="AB337" s="349">
        <v>0</v>
      </c>
      <c r="AC337" s="349">
        <v>0</v>
      </c>
      <c r="AD337" s="349">
        <v>0</v>
      </c>
      <c r="AE337" s="349">
        <v>1.4992503748125937E-3</v>
      </c>
      <c r="AF337" s="349"/>
      <c r="AG337" s="350"/>
      <c r="AH337" s="350"/>
      <c r="AI337" s="350"/>
      <c r="AJ337" s="350"/>
      <c r="AK337" s="350"/>
      <c r="AL337" s="350">
        <v>3.7109897471212616E-4</v>
      </c>
      <c r="AM337" s="350">
        <v>3.9981781314259288E-4</v>
      </c>
      <c r="AN337" s="350">
        <v>0</v>
      </c>
      <c r="AO337" s="350"/>
      <c r="AP337" s="350"/>
      <c r="AQ337" s="340">
        <f t="shared" si="10"/>
        <v>0.16091954022988506</v>
      </c>
      <c r="AR337" s="340" t="str">
        <f t="shared" si="11"/>
        <v>UK infant</v>
      </c>
    </row>
    <row r="338" spans="1:44" x14ac:dyDescent="0.2">
      <c r="A338" s="248">
        <v>4</v>
      </c>
      <c r="B338" s="371" t="s">
        <v>1645</v>
      </c>
      <c r="C338" s="68" t="s">
        <v>1292</v>
      </c>
      <c r="D338" s="306" t="s">
        <v>1293</v>
      </c>
      <c r="E338" s="337">
        <f>chronic_intake_assessment_1!E338</f>
        <v>1</v>
      </c>
      <c r="F338" s="349">
        <v>0</v>
      </c>
      <c r="G338" s="349"/>
      <c r="H338" s="349">
        <v>0</v>
      </c>
      <c r="I338" s="349">
        <v>0</v>
      </c>
      <c r="J338" s="349">
        <v>0</v>
      </c>
      <c r="K338" s="349">
        <v>0</v>
      </c>
      <c r="L338" s="349">
        <v>0</v>
      </c>
      <c r="M338" s="349">
        <v>0</v>
      </c>
      <c r="N338" s="349">
        <v>0</v>
      </c>
      <c r="O338" s="349">
        <v>0</v>
      </c>
      <c r="P338" s="349">
        <v>0</v>
      </c>
      <c r="Q338" s="349">
        <v>0</v>
      </c>
      <c r="R338" s="349">
        <v>0</v>
      </c>
      <c r="S338" s="349">
        <v>0</v>
      </c>
      <c r="T338" s="349">
        <v>0</v>
      </c>
      <c r="U338" s="349"/>
      <c r="V338" s="349">
        <v>0</v>
      </c>
      <c r="W338" s="349">
        <v>0</v>
      </c>
      <c r="X338" s="349">
        <v>0</v>
      </c>
      <c r="Y338" s="349">
        <v>0</v>
      </c>
      <c r="Z338" s="349">
        <v>0</v>
      </c>
      <c r="AA338" s="349">
        <v>0</v>
      </c>
      <c r="AB338" s="349">
        <v>0</v>
      </c>
      <c r="AC338" s="349">
        <v>0</v>
      </c>
      <c r="AD338" s="349">
        <v>1.8421052631578946E-2</v>
      </c>
      <c r="AE338" s="349">
        <v>0</v>
      </c>
      <c r="AF338" s="349"/>
      <c r="AG338" s="350"/>
      <c r="AH338" s="350"/>
      <c r="AI338" s="350"/>
      <c r="AJ338" s="350"/>
      <c r="AK338" s="350"/>
      <c r="AL338" s="350">
        <v>1.9293957121740699E-3</v>
      </c>
      <c r="AM338" s="350">
        <v>1.6392567040187833E-3</v>
      </c>
      <c r="AN338" s="350">
        <v>0</v>
      </c>
      <c r="AO338" s="350"/>
      <c r="AP338" s="350"/>
      <c r="AQ338" s="340">
        <f t="shared" si="10"/>
        <v>1.8421052631578946E-2</v>
      </c>
      <c r="AR338" s="340" t="str">
        <f t="shared" si="11"/>
        <v>UK adult</v>
      </c>
    </row>
    <row r="339" spans="1:44" x14ac:dyDescent="0.2">
      <c r="A339" s="250">
        <v>3</v>
      </c>
      <c r="B339" s="370" t="s">
        <v>1646</v>
      </c>
      <c r="C339" s="330" t="s">
        <v>1294</v>
      </c>
      <c r="D339" s="366" t="s">
        <v>743</v>
      </c>
      <c r="E339" s="337">
        <f>chronic_intake_assessment_1!E339</f>
        <v>0</v>
      </c>
      <c r="F339" s="353">
        <v>0.01</v>
      </c>
      <c r="G339" s="353">
        <v>9.5454545454545459E-2</v>
      </c>
      <c r="H339" s="353">
        <v>0.1792</v>
      </c>
      <c r="I339" s="353">
        <v>1.9710459566991061E-2</v>
      </c>
      <c r="J339" s="353">
        <v>2.9510732239055312E-2</v>
      </c>
      <c r="K339" s="353">
        <v>0.12691466186350345</v>
      </c>
      <c r="L339" s="353">
        <v>0</v>
      </c>
      <c r="M339" s="353">
        <v>6.0000000000000001E-3</v>
      </c>
      <c r="N339" s="353">
        <v>6.0000000000000001E-3</v>
      </c>
      <c r="O339" s="353">
        <v>0</v>
      </c>
      <c r="P339" s="353">
        <v>0</v>
      </c>
      <c r="Q339" s="353">
        <v>3.994673768308922E-2</v>
      </c>
      <c r="R339" s="353">
        <v>0.17530000000000001</v>
      </c>
      <c r="S339" s="353">
        <v>0</v>
      </c>
      <c r="T339" s="353">
        <v>9.9899989591461624E-2</v>
      </c>
      <c r="U339" s="349"/>
      <c r="V339" s="353">
        <v>0.70079787234042556</v>
      </c>
      <c r="W339" s="353">
        <v>0</v>
      </c>
      <c r="X339" s="353">
        <v>0</v>
      </c>
      <c r="Y339" s="353">
        <v>1.2E-2</v>
      </c>
      <c r="Z339" s="353">
        <v>0</v>
      </c>
      <c r="AA339" s="353">
        <v>0</v>
      </c>
      <c r="AB339" s="353">
        <v>8.3333333333333329E-2</v>
      </c>
      <c r="AC339" s="353">
        <v>0</v>
      </c>
      <c r="AD339" s="353">
        <v>0</v>
      </c>
      <c r="AE339" s="353">
        <v>0</v>
      </c>
      <c r="AF339" s="353">
        <v>0.17316666666666669</v>
      </c>
      <c r="AG339" s="353">
        <v>0.28449999999999998</v>
      </c>
      <c r="AH339" s="353">
        <v>9.0333333333333321E-2</v>
      </c>
      <c r="AI339" s="353">
        <v>3.8166666666666661E-2</v>
      </c>
      <c r="AJ339" s="353">
        <v>6.1166666666666668E-2</v>
      </c>
      <c r="AK339" s="353">
        <v>8.2666666666666666E-2</v>
      </c>
      <c r="AL339" s="353">
        <v>2.2004958117673301E-4</v>
      </c>
      <c r="AM339" s="353">
        <v>4.5554030148619196E-4</v>
      </c>
      <c r="AN339" s="353">
        <v>1.4679619999999999E-2</v>
      </c>
      <c r="AO339" s="353">
        <v>0</v>
      </c>
      <c r="AP339" s="353">
        <v>0</v>
      </c>
      <c r="AQ339" s="339">
        <f t="shared" si="10"/>
        <v>0.70079787234042556</v>
      </c>
      <c r="AR339" s="339" t="str">
        <f t="shared" si="11"/>
        <v>IE adult</v>
      </c>
    </row>
    <row r="340" spans="1:44" x14ac:dyDescent="0.2">
      <c r="A340" s="248">
        <v>4</v>
      </c>
      <c r="B340" s="371" t="s">
        <v>1647</v>
      </c>
      <c r="C340" s="68" t="s">
        <v>1295</v>
      </c>
      <c r="D340" s="306" t="s">
        <v>856</v>
      </c>
      <c r="E340" s="337">
        <f>chronic_intake_assessment_1!E340</f>
        <v>1</v>
      </c>
      <c r="F340" s="349">
        <v>0.01</v>
      </c>
      <c r="G340" s="349">
        <v>9.5454545454545459E-2</v>
      </c>
      <c r="H340" s="349">
        <v>0.17899999999999999</v>
      </c>
      <c r="I340" s="349">
        <v>1.3085299924590038E-2</v>
      </c>
      <c r="J340" s="349">
        <v>2.9510732239055312E-2</v>
      </c>
      <c r="K340" s="349">
        <v>0.12691466186350345</v>
      </c>
      <c r="L340" s="349">
        <v>0</v>
      </c>
      <c r="M340" s="349">
        <v>6.0000000000000001E-3</v>
      </c>
      <c r="N340" s="349">
        <v>6.0000000000000001E-3</v>
      </c>
      <c r="O340" s="349">
        <v>0</v>
      </c>
      <c r="P340" s="349">
        <v>0</v>
      </c>
      <c r="Q340" s="349">
        <v>3.994673768308922E-2</v>
      </c>
      <c r="R340" s="349">
        <v>0.17380000000000001</v>
      </c>
      <c r="S340" s="349">
        <v>0</v>
      </c>
      <c r="T340" s="349">
        <v>9.9029144129652191E-2</v>
      </c>
      <c r="U340" s="349"/>
      <c r="V340" s="349">
        <v>0.36835106382978722</v>
      </c>
      <c r="W340" s="349">
        <v>0</v>
      </c>
      <c r="X340" s="349">
        <v>0</v>
      </c>
      <c r="Y340" s="349">
        <v>1.2E-2</v>
      </c>
      <c r="Z340" s="349">
        <v>0</v>
      </c>
      <c r="AA340" s="349">
        <v>0</v>
      </c>
      <c r="AB340" s="349">
        <v>8.3333333333333329E-2</v>
      </c>
      <c r="AC340" s="349">
        <v>0</v>
      </c>
      <c r="AD340" s="349">
        <v>0</v>
      </c>
      <c r="AE340" s="349">
        <v>0</v>
      </c>
      <c r="AF340" s="349">
        <v>0.14833333333333334</v>
      </c>
      <c r="AG340" s="349">
        <v>0.2548333333333333</v>
      </c>
      <c r="AH340" s="349">
        <v>8.1499999999999989E-2</v>
      </c>
      <c r="AI340" s="349">
        <v>3.4833333333333334E-2</v>
      </c>
      <c r="AJ340" s="349">
        <v>5.7833333333333334E-2</v>
      </c>
      <c r="AK340" s="349">
        <v>7.1833333333333332E-2</v>
      </c>
      <c r="AL340" s="349">
        <v>0</v>
      </c>
      <c r="AM340" s="349">
        <v>0</v>
      </c>
      <c r="AN340" s="349">
        <v>4.6896799999999999E-3</v>
      </c>
      <c r="AO340" s="349"/>
      <c r="AP340" s="349"/>
      <c r="AQ340" s="340">
        <f t="shared" si="10"/>
        <v>0.36835106382978722</v>
      </c>
      <c r="AR340" s="340" t="str">
        <f t="shared" si="11"/>
        <v>IE adult</v>
      </c>
    </row>
    <row r="341" spans="1:44" x14ac:dyDescent="0.2">
      <c r="A341" s="248">
        <v>4</v>
      </c>
      <c r="B341" s="371" t="s">
        <v>1648</v>
      </c>
      <c r="C341" s="68" t="s">
        <v>887</v>
      </c>
      <c r="D341" s="306" t="s">
        <v>745</v>
      </c>
      <c r="E341" s="337">
        <f>chronic_intake_assessment_1!E341</f>
        <v>1</v>
      </c>
      <c r="F341" s="349">
        <v>0</v>
      </c>
      <c r="G341" s="349">
        <v>0</v>
      </c>
      <c r="H341" s="349">
        <v>0</v>
      </c>
      <c r="I341" s="349">
        <v>0</v>
      </c>
      <c r="J341" s="349">
        <v>0</v>
      </c>
      <c r="K341" s="349">
        <v>0</v>
      </c>
      <c r="L341" s="349">
        <v>0</v>
      </c>
      <c r="M341" s="349">
        <v>0</v>
      </c>
      <c r="N341" s="349">
        <v>0</v>
      </c>
      <c r="O341" s="349">
        <v>0</v>
      </c>
      <c r="P341" s="349">
        <v>0</v>
      </c>
      <c r="Q341" s="349">
        <v>0</v>
      </c>
      <c r="R341" s="349">
        <v>0</v>
      </c>
      <c r="S341" s="349">
        <v>0</v>
      </c>
      <c r="T341" s="349">
        <v>0</v>
      </c>
      <c r="U341" s="349"/>
      <c r="V341" s="349">
        <v>0</v>
      </c>
      <c r="W341" s="349">
        <v>0</v>
      </c>
      <c r="X341" s="349">
        <v>0</v>
      </c>
      <c r="Y341" s="349">
        <v>0</v>
      </c>
      <c r="Z341" s="349">
        <v>0</v>
      </c>
      <c r="AA341" s="349">
        <v>0</v>
      </c>
      <c r="AB341" s="349">
        <v>0</v>
      </c>
      <c r="AC341" s="349">
        <v>0</v>
      </c>
      <c r="AD341" s="349">
        <v>0</v>
      </c>
      <c r="AE341" s="349">
        <v>0</v>
      </c>
      <c r="AF341" s="349">
        <v>1.6666666666666668E-3</v>
      </c>
      <c r="AG341" s="349">
        <v>1.6666666666666668E-3</v>
      </c>
      <c r="AH341" s="349">
        <v>0</v>
      </c>
      <c r="AI341" s="349">
        <v>1.6666666666666668E-3</v>
      </c>
      <c r="AJ341" s="349">
        <v>0</v>
      </c>
      <c r="AK341" s="349">
        <v>1.6666666666666668E-3</v>
      </c>
      <c r="AL341" s="349">
        <v>0</v>
      </c>
      <c r="AM341" s="349">
        <v>0</v>
      </c>
      <c r="AN341" s="349">
        <v>9.9899399999999992E-3</v>
      </c>
      <c r="AO341" s="349"/>
      <c r="AP341" s="349"/>
      <c r="AQ341" s="340">
        <f t="shared" si="10"/>
        <v>9.9899399999999992E-3</v>
      </c>
      <c r="AR341" s="340" t="str">
        <f t="shared" si="11"/>
        <v>IE child</v>
      </c>
    </row>
    <row r="342" spans="1:44" x14ac:dyDescent="0.2">
      <c r="A342" s="248">
        <v>4</v>
      </c>
      <c r="B342" s="371" t="s">
        <v>1649</v>
      </c>
      <c r="C342" s="68" t="s">
        <v>1296</v>
      </c>
      <c r="D342" s="306" t="s">
        <v>746</v>
      </c>
      <c r="E342" s="337">
        <f>chronic_intake_assessment_1!E342</f>
        <v>1</v>
      </c>
      <c r="F342" s="349">
        <v>0</v>
      </c>
      <c r="G342" s="349">
        <v>0</v>
      </c>
      <c r="H342" s="349">
        <v>0</v>
      </c>
      <c r="I342" s="349">
        <v>6.6251596424010224E-3</v>
      </c>
      <c r="J342" s="349">
        <v>0</v>
      </c>
      <c r="K342" s="349">
        <v>0</v>
      </c>
      <c r="L342" s="349">
        <v>0</v>
      </c>
      <c r="M342" s="349">
        <v>0</v>
      </c>
      <c r="N342" s="349">
        <v>0</v>
      </c>
      <c r="O342" s="349">
        <v>0</v>
      </c>
      <c r="P342" s="349">
        <v>0</v>
      </c>
      <c r="Q342" s="349">
        <v>0</v>
      </c>
      <c r="R342" s="349">
        <v>0</v>
      </c>
      <c r="S342" s="349">
        <v>0</v>
      </c>
      <c r="T342" s="349">
        <v>7.2546845076078466E-4</v>
      </c>
      <c r="U342" s="349"/>
      <c r="V342" s="349">
        <v>0.22606382978723402</v>
      </c>
      <c r="W342" s="349">
        <v>0</v>
      </c>
      <c r="X342" s="349">
        <v>0</v>
      </c>
      <c r="Y342" s="349">
        <v>0</v>
      </c>
      <c r="Z342" s="349">
        <v>0</v>
      </c>
      <c r="AA342" s="349">
        <v>0</v>
      </c>
      <c r="AB342" s="349">
        <v>0</v>
      </c>
      <c r="AC342" s="349">
        <v>0</v>
      </c>
      <c r="AD342" s="349">
        <v>0</v>
      </c>
      <c r="AE342" s="349">
        <v>0</v>
      </c>
      <c r="AF342" s="349">
        <v>2.3166666666666665E-2</v>
      </c>
      <c r="AG342" s="349">
        <v>2.8000000000000001E-2</v>
      </c>
      <c r="AH342" s="349">
        <v>8.8333333333333337E-3</v>
      </c>
      <c r="AI342" s="349">
        <v>1.6666666666666668E-3</v>
      </c>
      <c r="AJ342" s="349">
        <v>3.3333333333333335E-3</v>
      </c>
      <c r="AK342" s="349">
        <v>9.1666666666666667E-3</v>
      </c>
      <c r="AL342" s="349">
        <v>2.0988027809500518E-4</v>
      </c>
      <c r="AM342" s="349">
        <v>4.5554030148619196E-4</v>
      </c>
      <c r="AN342" s="349">
        <v>0</v>
      </c>
      <c r="AO342" s="349"/>
      <c r="AP342" s="349"/>
      <c r="AQ342" s="340">
        <f t="shared" si="10"/>
        <v>0.22606382978723402</v>
      </c>
      <c r="AR342" s="340" t="str">
        <f t="shared" si="11"/>
        <v>IE adult</v>
      </c>
    </row>
    <row r="343" spans="1:44" x14ac:dyDescent="0.2">
      <c r="A343" s="248">
        <v>4</v>
      </c>
      <c r="B343" s="371" t="s">
        <v>1650</v>
      </c>
      <c r="C343" s="68" t="s">
        <v>1297</v>
      </c>
      <c r="D343" s="306" t="s">
        <v>747</v>
      </c>
      <c r="E343" s="337">
        <f>chronic_intake_assessment_1!E343</f>
        <v>1</v>
      </c>
      <c r="F343" s="349">
        <v>0</v>
      </c>
      <c r="G343" s="349">
        <v>0</v>
      </c>
      <c r="H343" s="349">
        <v>0</v>
      </c>
      <c r="I343" s="349">
        <v>0</v>
      </c>
      <c r="J343" s="349">
        <v>0</v>
      </c>
      <c r="K343" s="349">
        <v>0</v>
      </c>
      <c r="L343" s="349">
        <v>0</v>
      </c>
      <c r="M343" s="349">
        <v>0</v>
      </c>
      <c r="N343" s="349">
        <v>0</v>
      </c>
      <c r="O343" s="349">
        <v>0</v>
      </c>
      <c r="P343" s="349">
        <v>0</v>
      </c>
      <c r="Q343" s="349">
        <v>0</v>
      </c>
      <c r="R343" s="349">
        <v>0</v>
      </c>
      <c r="S343" s="349">
        <v>0</v>
      </c>
      <c r="T343" s="349">
        <v>1.4537701104865282E-4</v>
      </c>
      <c r="U343" s="349"/>
      <c r="V343" s="349">
        <v>0</v>
      </c>
      <c r="W343" s="349">
        <v>0</v>
      </c>
      <c r="X343" s="349">
        <v>0</v>
      </c>
      <c r="Y343" s="349">
        <v>0</v>
      </c>
      <c r="Z343" s="349">
        <v>0</v>
      </c>
      <c r="AA343" s="349">
        <v>0</v>
      </c>
      <c r="AB343" s="349">
        <v>0</v>
      </c>
      <c r="AC343" s="349">
        <v>0</v>
      </c>
      <c r="AD343" s="349">
        <v>0</v>
      </c>
      <c r="AE343" s="349">
        <v>0</v>
      </c>
      <c r="AF343" s="349"/>
      <c r="AG343" s="349"/>
      <c r="AH343" s="349"/>
      <c r="AI343" s="349"/>
      <c r="AJ343" s="349"/>
      <c r="AK343" s="349"/>
      <c r="AL343" s="349">
        <v>2.2765547308732946E-6</v>
      </c>
      <c r="AM343" s="349">
        <v>0</v>
      </c>
      <c r="AN343" s="349">
        <v>0</v>
      </c>
      <c r="AO343" s="349"/>
      <c r="AP343" s="349"/>
      <c r="AQ343" s="340">
        <f t="shared" si="10"/>
        <v>1.4537701104865282E-4</v>
      </c>
      <c r="AR343" s="340" t="str">
        <f t="shared" si="11"/>
        <v>FR adult</v>
      </c>
    </row>
    <row r="344" spans="1:44" x14ac:dyDescent="0.2">
      <c r="A344" s="248">
        <v>4</v>
      </c>
      <c r="B344" s="371" t="s">
        <v>1651</v>
      </c>
      <c r="C344" s="68" t="s">
        <v>1298</v>
      </c>
      <c r="D344" s="306" t="s">
        <v>748</v>
      </c>
      <c r="E344" s="337">
        <f>chronic_intake_assessment_1!E344</f>
        <v>1</v>
      </c>
      <c r="F344" s="349">
        <v>0</v>
      </c>
      <c r="G344" s="349">
        <v>0</v>
      </c>
      <c r="H344" s="349">
        <v>2.0000000000000001E-4</v>
      </c>
      <c r="I344" s="349">
        <v>0</v>
      </c>
      <c r="J344" s="349">
        <v>0</v>
      </c>
      <c r="K344" s="349">
        <v>0</v>
      </c>
      <c r="L344" s="349">
        <v>0</v>
      </c>
      <c r="M344" s="349">
        <v>0</v>
      </c>
      <c r="N344" s="349">
        <v>0</v>
      </c>
      <c r="O344" s="349">
        <v>0</v>
      </c>
      <c r="P344" s="349">
        <v>0</v>
      </c>
      <c r="Q344" s="349">
        <v>0</v>
      </c>
      <c r="R344" s="349">
        <v>1.5E-3</v>
      </c>
      <c r="S344" s="349">
        <v>0</v>
      </c>
      <c r="T344" s="349">
        <v>0</v>
      </c>
      <c r="U344" s="349"/>
      <c r="V344" s="349">
        <v>0.10638297872340426</v>
      </c>
      <c r="W344" s="349">
        <v>0</v>
      </c>
      <c r="X344" s="349">
        <v>0</v>
      </c>
      <c r="Y344" s="349">
        <v>0</v>
      </c>
      <c r="Z344" s="349">
        <v>0</v>
      </c>
      <c r="AA344" s="349">
        <v>0</v>
      </c>
      <c r="AB344" s="349">
        <v>0</v>
      </c>
      <c r="AC344" s="349">
        <v>0</v>
      </c>
      <c r="AD344" s="349">
        <v>0</v>
      </c>
      <c r="AE344" s="349">
        <v>0</v>
      </c>
      <c r="AF344" s="349"/>
      <c r="AG344" s="349"/>
      <c r="AH344" s="349"/>
      <c r="AI344" s="349"/>
      <c r="AJ344" s="349"/>
      <c r="AK344" s="349"/>
      <c r="AL344" s="349">
        <v>7.8927483508545174E-6</v>
      </c>
      <c r="AM344" s="349">
        <v>0</v>
      </c>
      <c r="AN344" s="349">
        <v>0</v>
      </c>
      <c r="AO344" s="349"/>
      <c r="AP344" s="349"/>
      <c r="AQ344" s="340">
        <f t="shared" si="10"/>
        <v>0.10638297872340426</v>
      </c>
      <c r="AR344" s="340" t="str">
        <f t="shared" si="11"/>
        <v>IE adult</v>
      </c>
    </row>
    <row r="345" spans="1:44" x14ac:dyDescent="0.2">
      <c r="A345" s="248">
        <v>4</v>
      </c>
      <c r="B345" s="371" t="s">
        <v>1652</v>
      </c>
      <c r="C345" s="68" t="s">
        <v>1299</v>
      </c>
      <c r="D345" s="306" t="s">
        <v>1300</v>
      </c>
      <c r="E345" s="337">
        <f>chronic_intake_assessment_1!E345</f>
        <v>0</v>
      </c>
      <c r="F345" s="349">
        <v>0</v>
      </c>
      <c r="G345" s="349"/>
      <c r="H345" s="349">
        <v>0</v>
      </c>
      <c r="I345" s="349">
        <v>0</v>
      </c>
      <c r="J345" s="349">
        <v>0</v>
      </c>
      <c r="K345" s="349">
        <v>0</v>
      </c>
      <c r="L345" s="349">
        <v>0</v>
      </c>
      <c r="M345" s="349">
        <v>0</v>
      </c>
      <c r="N345" s="349">
        <v>0</v>
      </c>
      <c r="O345" s="349">
        <v>0</v>
      </c>
      <c r="P345" s="349">
        <v>0</v>
      </c>
      <c r="Q345" s="349">
        <v>0</v>
      </c>
      <c r="R345" s="349">
        <v>0</v>
      </c>
      <c r="S345" s="349">
        <v>0</v>
      </c>
      <c r="T345" s="349">
        <v>0</v>
      </c>
      <c r="U345" s="349"/>
      <c r="V345" s="349">
        <v>0</v>
      </c>
      <c r="W345" s="349">
        <v>0</v>
      </c>
      <c r="X345" s="349">
        <v>0</v>
      </c>
      <c r="Y345" s="349">
        <v>0</v>
      </c>
      <c r="Z345" s="349">
        <v>0</v>
      </c>
      <c r="AA345" s="349">
        <v>0</v>
      </c>
      <c r="AB345" s="349">
        <v>0</v>
      </c>
      <c r="AC345" s="349">
        <v>0</v>
      </c>
      <c r="AD345" s="349">
        <v>0</v>
      </c>
      <c r="AE345" s="349">
        <v>0</v>
      </c>
      <c r="AF345" s="349"/>
      <c r="AG345" s="349"/>
      <c r="AH345" s="349"/>
      <c r="AI345" s="349"/>
      <c r="AJ345" s="349"/>
      <c r="AK345" s="349"/>
      <c r="AL345" s="349">
        <v>0</v>
      </c>
      <c r="AM345" s="349">
        <v>0</v>
      </c>
      <c r="AN345" s="349">
        <v>0</v>
      </c>
      <c r="AO345" s="349"/>
      <c r="AP345" s="349"/>
      <c r="AQ345" s="340">
        <f t="shared" si="10"/>
        <v>0</v>
      </c>
      <c r="AR345" s="340" t="str">
        <f t="shared" si="11"/>
        <v>DE child</v>
      </c>
    </row>
    <row r="346" spans="1:44" x14ac:dyDescent="0.2">
      <c r="A346" s="250">
        <v>3</v>
      </c>
      <c r="B346" s="370" t="s">
        <v>1653</v>
      </c>
      <c r="C346" s="330" t="s">
        <v>1301</v>
      </c>
      <c r="D346" s="366" t="s">
        <v>750</v>
      </c>
      <c r="E346" s="337">
        <f>chronic_intake_assessment_1!E346</f>
        <v>0</v>
      </c>
      <c r="F346" s="353">
        <v>0</v>
      </c>
      <c r="G346" s="353">
        <v>0</v>
      </c>
      <c r="H346" s="353">
        <v>2.0999999999999999E-3</v>
      </c>
      <c r="I346" s="353">
        <v>0</v>
      </c>
      <c r="J346" s="353">
        <v>0</v>
      </c>
      <c r="K346" s="353">
        <v>0</v>
      </c>
      <c r="L346" s="353">
        <v>0</v>
      </c>
      <c r="M346" s="353">
        <v>0</v>
      </c>
      <c r="N346" s="353">
        <v>0</v>
      </c>
      <c r="O346" s="353">
        <v>0</v>
      </c>
      <c r="P346" s="353">
        <v>0</v>
      </c>
      <c r="Q346" s="353">
        <v>0</v>
      </c>
      <c r="R346" s="353">
        <v>5.1000000000000004E-3</v>
      </c>
      <c r="S346" s="353">
        <v>0</v>
      </c>
      <c r="T346" s="353">
        <v>0</v>
      </c>
      <c r="U346" s="349"/>
      <c r="V346" s="353">
        <v>0</v>
      </c>
      <c r="W346" s="353">
        <v>0</v>
      </c>
      <c r="X346" s="353">
        <v>0</v>
      </c>
      <c r="Y346" s="353">
        <v>0</v>
      </c>
      <c r="Z346" s="353">
        <v>0</v>
      </c>
      <c r="AA346" s="353">
        <v>0</v>
      </c>
      <c r="AB346" s="353">
        <v>0</v>
      </c>
      <c r="AC346" s="353">
        <v>0</v>
      </c>
      <c r="AD346" s="353">
        <v>0</v>
      </c>
      <c r="AE346" s="353">
        <v>0</v>
      </c>
      <c r="AF346" s="353">
        <v>5.0166666666666637E-2</v>
      </c>
      <c r="AG346" s="353">
        <v>5.333333333333334E-3</v>
      </c>
      <c r="AH346" s="353">
        <v>5.6666666666666671E-3</v>
      </c>
      <c r="AI346" s="353">
        <v>5.6666666666666671E-3</v>
      </c>
      <c r="AJ346" s="353">
        <v>3.3333333333333335E-3</v>
      </c>
      <c r="AK346" s="353">
        <v>6.1666666666666675E-3</v>
      </c>
      <c r="AL346" s="353">
        <v>0</v>
      </c>
      <c r="AM346" s="353">
        <v>0</v>
      </c>
      <c r="AN346" s="353">
        <v>0</v>
      </c>
      <c r="AO346" s="353">
        <v>0</v>
      </c>
      <c r="AP346" s="353">
        <v>0</v>
      </c>
      <c r="AQ346" s="339">
        <f t="shared" si="10"/>
        <v>5.0166666666666637E-2</v>
      </c>
      <c r="AR346" s="339" t="str">
        <f t="shared" si="11"/>
        <v>GEMS/Food G06</v>
      </c>
    </row>
    <row r="347" spans="1:44" x14ac:dyDescent="0.2">
      <c r="A347" s="248">
        <v>4</v>
      </c>
      <c r="B347" s="371" t="s">
        <v>1654</v>
      </c>
      <c r="C347" s="68" t="s">
        <v>1302</v>
      </c>
      <c r="D347" s="306" t="s">
        <v>857</v>
      </c>
      <c r="E347" s="337">
        <f>chronic_intake_assessment_1!E347</f>
        <v>1</v>
      </c>
      <c r="F347" s="349">
        <v>0</v>
      </c>
      <c r="G347" s="349">
        <v>0</v>
      </c>
      <c r="H347" s="349">
        <v>2.0999999999999999E-3</v>
      </c>
      <c r="I347" s="349">
        <v>0</v>
      </c>
      <c r="J347" s="349">
        <v>0</v>
      </c>
      <c r="K347" s="349">
        <v>0</v>
      </c>
      <c r="L347" s="349">
        <v>0</v>
      </c>
      <c r="M347" s="349">
        <v>0</v>
      </c>
      <c r="N347" s="349">
        <v>0</v>
      </c>
      <c r="O347" s="349">
        <v>0</v>
      </c>
      <c r="P347" s="349">
        <v>0</v>
      </c>
      <c r="Q347" s="349">
        <v>0</v>
      </c>
      <c r="R347" s="349">
        <v>5.1000000000000004E-3</v>
      </c>
      <c r="S347" s="349">
        <v>0</v>
      </c>
      <c r="T347" s="349">
        <v>0</v>
      </c>
      <c r="U347" s="349"/>
      <c r="V347" s="349">
        <v>0</v>
      </c>
      <c r="W347" s="349">
        <v>0</v>
      </c>
      <c r="X347" s="349">
        <v>0</v>
      </c>
      <c r="Y347" s="349">
        <v>0</v>
      </c>
      <c r="Z347" s="349">
        <v>0</v>
      </c>
      <c r="AA347" s="349">
        <v>0</v>
      </c>
      <c r="AB347" s="349">
        <v>0</v>
      </c>
      <c r="AC347" s="349">
        <v>0</v>
      </c>
      <c r="AD347" s="349">
        <v>0</v>
      </c>
      <c r="AE347" s="349">
        <v>0</v>
      </c>
      <c r="AF347" s="349">
        <v>4.2166666666666665E-2</v>
      </c>
      <c r="AG347" s="349">
        <v>2E-3</v>
      </c>
      <c r="AH347" s="349">
        <v>4.0000000000000001E-3</v>
      </c>
      <c r="AI347" s="349">
        <v>2.3333333333333335E-3</v>
      </c>
      <c r="AJ347" s="349">
        <v>1.6666666666666668E-3</v>
      </c>
      <c r="AK347" s="349">
        <v>4.5000000000000005E-3</v>
      </c>
      <c r="AL347" s="349">
        <v>0</v>
      </c>
      <c r="AM347" s="349">
        <v>0</v>
      </c>
      <c r="AN347" s="349">
        <v>0</v>
      </c>
      <c r="AO347" s="349"/>
      <c r="AP347" s="349"/>
      <c r="AQ347" s="340">
        <f t="shared" si="10"/>
        <v>4.2166666666666665E-2</v>
      </c>
      <c r="AR347" s="340" t="str">
        <f t="shared" si="11"/>
        <v>GEMS/Food G06</v>
      </c>
    </row>
    <row r="348" spans="1:44" x14ac:dyDescent="0.2">
      <c r="A348" s="248">
        <v>4</v>
      </c>
      <c r="B348" s="371" t="s">
        <v>1655</v>
      </c>
      <c r="C348" s="68" t="s">
        <v>1303</v>
      </c>
      <c r="D348" s="306" t="s">
        <v>752</v>
      </c>
      <c r="E348" s="337">
        <f>chronic_intake_assessment_1!E348</f>
        <v>1</v>
      </c>
      <c r="F348" s="349">
        <v>0</v>
      </c>
      <c r="G348" s="349">
        <v>0</v>
      </c>
      <c r="H348" s="349">
        <v>0</v>
      </c>
      <c r="I348" s="349">
        <v>0</v>
      </c>
      <c r="J348" s="349">
        <v>0</v>
      </c>
      <c r="K348" s="349">
        <v>0</v>
      </c>
      <c r="L348" s="349">
        <v>0</v>
      </c>
      <c r="M348" s="349">
        <v>0</v>
      </c>
      <c r="N348" s="349">
        <v>0</v>
      </c>
      <c r="O348" s="349">
        <v>0</v>
      </c>
      <c r="P348" s="349">
        <v>0</v>
      </c>
      <c r="Q348" s="349">
        <v>0</v>
      </c>
      <c r="R348" s="349">
        <v>0</v>
      </c>
      <c r="S348" s="349">
        <v>0</v>
      </c>
      <c r="T348" s="349">
        <v>0</v>
      </c>
      <c r="U348" s="349"/>
      <c r="V348" s="349">
        <v>0</v>
      </c>
      <c r="W348" s="349">
        <v>0</v>
      </c>
      <c r="X348" s="349">
        <v>0</v>
      </c>
      <c r="Y348" s="349">
        <v>0</v>
      </c>
      <c r="Z348" s="349">
        <v>0</v>
      </c>
      <c r="AA348" s="349">
        <v>0</v>
      </c>
      <c r="AB348" s="349">
        <v>0</v>
      </c>
      <c r="AC348" s="349">
        <v>0</v>
      </c>
      <c r="AD348" s="349">
        <v>0</v>
      </c>
      <c r="AE348" s="349">
        <v>0</v>
      </c>
      <c r="AF348" s="349">
        <v>1.6666666666666401E-3</v>
      </c>
      <c r="AG348" s="349">
        <v>1.6666666666666668E-3</v>
      </c>
      <c r="AH348" s="349">
        <v>0</v>
      </c>
      <c r="AI348" s="349">
        <v>1.6666666666666668E-3</v>
      </c>
      <c r="AJ348" s="349">
        <v>0</v>
      </c>
      <c r="AK348" s="349">
        <v>0</v>
      </c>
      <c r="AL348" s="349">
        <v>0</v>
      </c>
      <c r="AM348" s="349">
        <v>0</v>
      </c>
      <c r="AN348" s="349">
        <v>0</v>
      </c>
      <c r="AO348" s="349"/>
      <c r="AP348" s="349"/>
      <c r="AQ348" s="340">
        <f t="shared" si="10"/>
        <v>1.6666666666666668E-3</v>
      </c>
      <c r="AR348" s="340" t="str">
        <f t="shared" si="11"/>
        <v>GEMS/Food G07</v>
      </c>
    </row>
    <row r="349" spans="1:44" x14ac:dyDescent="0.2">
      <c r="A349" s="248">
        <v>4</v>
      </c>
      <c r="B349" s="371" t="s">
        <v>1656</v>
      </c>
      <c r="C349" s="68" t="s">
        <v>1304</v>
      </c>
      <c r="D349" s="306" t="s">
        <v>753</v>
      </c>
      <c r="E349" s="337">
        <f>chronic_intake_assessment_1!E349</f>
        <v>1</v>
      </c>
      <c r="F349" s="349">
        <v>0</v>
      </c>
      <c r="G349" s="349">
        <v>0</v>
      </c>
      <c r="H349" s="349">
        <v>0</v>
      </c>
      <c r="I349" s="349">
        <v>0</v>
      </c>
      <c r="J349" s="349">
        <v>0</v>
      </c>
      <c r="K349" s="349">
        <v>0</v>
      </c>
      <c r="L349" s="349">
        <v>0</v>
      </c>
      <c r="M349" s="349">
        <v>0</v>
      </c>
      <c r="N349" s="349">
        <v>0</v>
      </c>
      <c r="O349" s="349">
        <v>0</v>
      </c>
      <c r="P349" s="349">
        <v>0</v>
      </c>
      <c r="Q349" s="349">
        <v>0</v>
      </c>
      <c r="R349" s="349">
        <v>0</v>
      </c>
      <c r="S349" s="349">
        <v>0</v>
      </c>
      <c r="T349" s="349">
        <v>0</v>
      </c>
      <c r="U349" s="349"/>
      <c r="V349" s="349">
        <v>0</v>
      </c>
      <c r="W349" s="349">
        <v>0</v>
      </c>
      <c r="X349" s="349">
        <v>0</v>
      </c>
      <c r="Y349" s="349">
        <v>0</v>
      </c>
      <c r="Z349" s="349">
        <v>0</v>
      </c>
      <c r="AA349" s="349">
        <v>0</v>
      </c>
      <c r="AB349" s="349">
        <v>0</v>
      </c>
      <c r="AC349" s="349">
        <v>0</v>
      </c>
      <c r="AD349" s="349">
        <v>0</v>
      </c>
      <c r="AE349" s="349">
        <v>0</v>
      </c>
      <c r="AF349" s="349">
        <v>6.3333333333333332E-3</v>
      </c>
      <c r="AG349" s="349">
        <v>1.6666666666666668E-3</v>
      </c>
      <c r="AH349" s="349">
        <v>1.6666666666666668E-3</v>
      </c>
      <c r="AI349" s="349">
        <v>1.6666666666666668E-3</v>
      </c>
      <c r="AJ349" s="349">
        <v>1.6666666666666668E-3</v>
      </c>
      <c r="AK349" s="349">
        <v>1.6666666666666668E-3</v>
      </c>
      <c r="AL349" s="349">
        <v>0</v>
      </c>
      <c r="AM349" s="349">
        <v>0</v>
      </c>
      <c r="AN349" s="349">
        <v>0</v>
      </c>
      <c r="AO349" s="349"/>
      <c r="AP349" s="349"/>
      <c r="AQ349" s="340">
        <f t="shared" si="10"/>
        <v>6.3333333333333332E-3</v>
      </c>
      <c r="AR349" s="340" t="str">
        <f t="shared" si="11"/>
        <v>GEMS/Food G06</v>
      </c>
    </row>
    <row r="350" spans="1:44" x14ac:dyDescent="0.2">
      <c r="A350" s="248">
        <v>4</v>
      </c>
      <c r="B350" s="371" t="s">
        <v>1657</v>
      </c>
      <c r="C350" s="68" t="s">
        <v>1305</v>
      </c>
      <c r="D350" s="306" t="s">
        <v>754</v>
      </c>
      <c r="E350" s="337">
        <f>chronic_intake_assessment_1!E350</f>
        <v>1</v>
      </c>
      <c r="F350" s="349">
        <v>0</v>
      </c>
      <c r="G350" s="349">
        <v>0</v>
      </c>
      <c r="H350" s="349">
        <v>0</v>
      </c>
      <c r="I350" s="349">
        <v>0</v>
      </c>
      <c r="J350" s="349">
        <v>0</v>
      </c>
      <c r="K350" s="349">
        <v>0</v>
      </c>
      <c r="L350" s="349">
        <v>0</v>
      </c>
      <c r="M350" s="349">
        <v>0</v>
      </c>
      <c r="N350" s="349">
        <v>0</v>
      </c>
      <c r="O350" s="349">
        <v>0</v>
      </c>
      <c r="P350" s="349">
        <v>0</v>
      </c>
      <c r="Q350" s="349">
        <v>0</v>
      </c>
      <c r="R350" s="349">
        <v>0</v>
      </c>
      <c r="S350" s="349">
        <v>0</v>
      </c>
      <c r="T350" s="349">
        <v>0</v>
      </c>
      <c r="U350" s="349"/>
      <c r="V350" s="349">
        <v>0</v>
      </c>
      <c r="W350" s="349">
        <v>0</v>
      </c>
      <c r="X350" s="349">
        <v>0</v>
      </c>
      <c r="Y350" s="349">
        <v>0</v>
      </c>
      <c r="Z350" s="349">
        <v>0</v>
      </c>
      <c r="AA350" s="349">
        <v>0</v>
      </c>
      <c r="AB350" s="349">
        <v>0</v>
      </c>
      <c r="AC350" s="349">
        <v>0</v>
      </c>
      <c r="AD350" s="349">
        <v>0</v>
      </c>
      <c r="AE350" s="349">
        <v>0</v>
      </c>
      <c r="AF350" s="349"/>
      <c r="AG350" s="349"/>
      <c r="AH350" s="349"/>
      <c r="AI350" s="349"/>
      <c r="AJ350" s="349"/>
      <c r="AK350" s="349"/>
      <c r="AL350" s="349">
        <v>0</v>
      </c>
      <c r="AM350" s="349">
        <v>0</v>
      </c>
      <c r="AN350" s="349">
        <v>0</v>
      </c>
      <c r="AO350" s="349"/>
      <c r="AP350" s="349"/>
      <c r="AQ350" s="340">
        <f t="shared" si="10"/>
        <v>0</v>
      </c>
      <c r="AR350" s="340" t="str">
        <f t="shared" si="11"/>
        <v>DE child</v>
      </c>
    </row>
    <row r="351" spans="1:44" x14ac:dyDescent="0.2">
      <c r="A351" s="248">
        <v>4</v>
      </c>
      <c r="B351" s="371" t="s">
        <v>1658</v>
      </c>
      <c r="C351" s="68" t="s">
        <v>1306</v>
      </c>
      <c r="D351" s="306" t="s">
        <v>755</v>
      </c>
      <c r="E351" s="337">
        <f>chronic_intake_assessment_1!E351</f>
        <v>1</v>
      </c>
      <c r="F351" s="349">
        <v>0</v>
      </c>
      <c r="G351" s="349">
        <v>0</v>
      </c>
      <c r="H351" s="349">
        <v>0</v>
      </c>
      <c r="I351" s="349">
        <v>0</v>
      </c>
      <c r="J351" s="349">
        <v>0</v>
      </c>
      <c r="K351" s="349">
        <v>0</v>
      </c>
      <c r="L351" s="349">
        <v>0</v>
      </c>
      <c r="M351" s="349">
        <v>0</v>
      </c>
      <c r="N351" s="349">
        <v>0</v>
      </c>
      <c r="O351" s="349">
        <v>0</v>
      </c>
      <c r="P351" s="349">
        <v>0</v>
      </c>
      <c r="Q351" s="349">
        <v>0</v>
      </c>
      <c r="R351" s="349">
        <v>0</v>
      </c>
      <c r="S351" s="349">
        <v>0</v>
      </c>
      <c r="T351" s="349">
        <v>0</v>
      </c>
      <c r="U351" s="349"/>
      <c r="V351" s="349">
        <v>0</v>
      </c>
      <c r="W351" s="349">
        <v>0</v>
      </c>
      <c r="X351" s="349">
        <v>0</v>
      </c>
      <c r="Y351" s="349">
        <v>0</v>
      </c>
      <c r="Z351" s="349">
        <v>0</v>
      </c>
      <c r="AA351" s="349">
        <v>0</v>
      </c>
      <c r="AB351" s="349">
        <v>0</v>
      </c>
      <c r="AC351" s="349">
        <v>0</v>
      </c>
      <c r="AD351" s="349">
        <v>0</v>
      </c>
      <c r="AE351" s="349">
        <v>0</v>
      </c>
      <c r="AF351" s="349"/>
      <c r="AG351" s="349"/>
      <c r="AH351" s="349"/>
      <c r="AI351" s="349"/>
      <c r="AJ351" s="349"/>
      <c r="AK351" s="349"/>
      <c r="AL351" s="349">
        <v>0</v>
      </c>
      <c r="AM351" s="349">
        <v>0</v>
      </c>
      <c r="AN351" s="349">
        <v>0</v>
      </c>
      <c r="AO351" s="349"/>
      <c r="AP351" s="349"/>
      <c r="AQ351" s="340">
        <f t="shared" si="10"/>
        <v>0</v>
      </c>
      <c r="AR351" s="340" t="str">
        <f t="shared" si="11"/>
        <v>DE child</v>
      </c>
    </row>
    <row r="352" spans="1:44" x14ac:dyDescent="0.2">
      <c r="A352" s="248">
        <v>4</v>
      </c>
      <c r="B352" s="371" t="s">
        <v>1659</v>
      </c>
      <c r="C352" s="68" t="s">
        <v>1307</v>
      </c>
      <c r="D352" s="306" t="s">
        <v>1308</v>
      </c>
      <c r="E352" s="337">
        <f>chronic_intake_assessment_1!E352</f>
        <v>0</v>
      </c>
      <c r="F352" s="349">
        <v>0</v>
      </c>
      <c r="G352" s="349"/>
      <c r="H352" s="349">
        <v>0</v>
      </c>
      <c r="I352" s="349">
        <v>0</v>
      </c>
      <c r="J352" s="349">
        <v>0</v>
      </c>
      <c r="K352" s="349">
        <v>0</v>
      </c>
      <c r="L352" s="349">
        <v>0</v>
      </c>
      <c r="M352" s="349">
        <v>0</v>
      </c>
      <c r="N352" s="349">
        <v>0</v>
      </c>
      <c r="O352" s="349">
        <v>0</v>
      </c>
      <c r="P352" s="349">
        <v>0</v>
      </c>
      <c r="Q352" s="349">
        <v>0</v>
      </c>
      <c r="R352" s="349">
        <v>0</v>
      </c>
      <c r="S352" s="349">
        <v>0</v>
      </c>
      <c r="T352" s="349">
        <v>0</v>
      </c>
      <c r="U352" s="349"/>
      <c r="V352" s="349">
        <v>0</v>
      </c>
      <c r="W352" s="349">
        <v>0</v>
      </c>
      <c r="X352" s="349">
        <v>0</v>
      </c>
      <c r="Y352" s="349">
        <v>0</v>
      </c>
      <c r="Z352" s="349">
        <v>0</v>
      </c>
      <c r="AA352" s="349">
        <v>0</v>
      </c>
      <c r="AB352" s="349">
        <v>0</v>
      </c>
      <c r="AC352" s="349">
        <v>0</v>
      </c>
      <c r="AD352" s="349">
        <v>0</v>
      </c>
      <c r="AE352" s="349">
        <v>0</v>
      </c>
      <c r="AF352" s="349"/>
      <c r="AG352" s="349"/>
      <c r="AH352" s="349"/>
      <c r="AI352" s="349"/>
      <c r="AJ352" s="349"/>
      <c r="AK352" s="349"/>
      <c r="AL352" s="349">
        <v>0</v>
      </c>
      <c r="AM352" s="349">
        <v>0</v>
      </c>
      <c r="AN352" s="349">
        <v>0</v>
      </c>
      <c r="AO352" s="349"/>
      <c r="AP352" s="349"/>
      <c r="AQ352" s="340">
        <f t="shared" si="10"/>
        <v>0</v>
      </c>
      <c r="AR352" s="340" t="str">
        <f t="shared" si="11"/>
        <v>DE child</v>
      </c>
    </row>
    <row r="353" spans="1:44" x14ac:dyDescent="0.2">
      <c r="A353" s="250">
        <v>3</v>
      </c>
      <c r="B353" s="370" t="s">
        <v>1660</v>
      </c>
      <c r="C353" s="330" t="s">
        <v>1309</v>
      </c>
      <c r="D353" s="366" t="s">
        <v>757</v>
      </c>
      <c r="E353" s="337">
        <f>chronic_intake_assessment_1!E353</f>
        <v>0</v>
      </c>
      <c r="F353" s="353">
        <v>0</v>
      </c>
      <c r="G353" s="353">
        <v>0</v>
      </c>
      <c r="H353" s="353">
        <v>4.0000000000000001E-3</v>
      </c>
      <c r="I353" s="353">
        <v>0</v>
      </c>
      <c r="J353" s="353">
        <v>3.6896002753754147E-2</v>
      </c>
      <c r="K353" s="353">
        <v>2.8527171999164901E-2</v>
      </c>
      <c r="L353" s="353">
        <v>0</v>
      </c>
      <c r="M353" s="353">
        <v>1.4E-2</v>
      </c>
      <c r="N353" s="353">
        <v>8.3000000000000004E-2</v>
      </c>
      <c r="O353" s="353">
        <v>0</v>
      </c>
      <c r="P353" s="353">
        <v>0</v>
      </c>
      <c r="Q353" s="353">
        <v>0</v>
      </c>
      <c r="R353" s="353">
        <v>1.5E-3</v>
      </c>
      <c r="S353" s="353">
        <v>0</v>
      </c>
      <c r="T353" s="353">
        <v>1.0774554378329472E-2</v>
      </c>
      <c r="U353" s="349"/>
      <c r="V353" s="353">
        <v>0</v>
      </c>
      <c r="W353" s="353">
        <v>0</v>
      </c>
      <c r="X353" s="353">
        <v>0</v>
      </c>
      <c r="Y353" s="353">
        <v>2.5000000000000001E-2</v>
      </c>
      <c r="Z353" s="353">
        <v>0</v>
      </c>
      <c r="AA353" s="353">
        <v>0</v>
      </c>
      <c r="AB353" s="353">
        <v>0</v>
      </c>
      <c r="AC353" s="353">
        <v>0</v>
      </c>
      <c r="AD353" s="353">
        <v>0</v>
      </c>
      <c r="AE353" s="353">
        <v>0</v>
      </c>
      <c r="AF353" s="353">
        <v>3.3333333333333166E-3</v>
      </c>
      <c r="AG353" s="353">
        <v>1.7999999999999999E-2</v>
      </c>
      <c r="AH353" s="353">
        <v>4.6666666666666671E-3</v>
      </c>
      <c r="AI353" s="353">
        <v>1.1333333333333332E-2</v>
      </c>
      <c r="AJ353" s="353">
        <v>3.3499999999999995E-2</v>
      </c>
      <c r="AK353" s="353">
        <v>8.9999999999999993E-3</v>
      </c>
      <c r="AL353" s="353">
        <v>0</v>
      </c>
      <c r="AM353" s="353">
        <v>0</v>
      </c>
      <c r="AN353" s="353">
        <v>0</v>
      </c>
      <c r="AO353" s="353">
        <v>0</v>
      </c>
      <c r="AP353" s="353">
        <v>0</v>
      </c>
      <c r="AQ353" s="339">
        <f t="shared" si="10"/>
        <v>8.3000000000000004E-2</v>
      </c>
      <c r="AR353" s="339" t="str">
        <f t="shared" si="11"/>
        <v>NL child</v>
      </c>
    </row>
    <row r="354" spans="1:44" x14ac:dyDescent="0.2">
      <c r="A354" s="248">
        <v>4</v>
      </c>
      <c r="B354" s="371" t="s">
        <v>1661</v>
      </c>
      <c r="C354" s="68" t="s">
        <v>1310</v>
      </c>
      <c r="D354" s="306" t="s">
        <v>858</v>
      </c>
      <c r="E354" s="337">
        <f>chronic_intake_assessment_1!E354</f>
        <v>1</v>
      </c>
      <c r="F354" s="349">
        <v>0</v>
      </c>
      <c r="G354" s="349">
        <v>0</v>
      </c>
      <c r="H354" s="349">
        <v>4.0000000000000001E-3</v>
      </c>
      <c r="I354" s="349">
        <v>0</v>
      </c>
      <c r="J354" s="349">
        <v>3.6896002753754147E-2</v>
      </c>
      <c r="K354" s="349">
        <v>2.8527171999164901E-2</v>
      </c>
      <c r="L354" s="349">
        <v>0</v>
      </c>
      <c r="M354" s="349">
        <v>1.4E-2</v>
      </c>
      <c r="N354" s="349">
        <v>8.3000000000000004E-2</v>
      </c>
      <c r="O354" s="349">
        <v>0</v>
      </c>
      <c r="P354" s="349">
        <v>0</v>
      </c>
      <c r="Q354" s="349">
        <v>0</v>
      </c>
      <c r="R354" s="349">
        <v>1.5E-3</v>
      </c>
      <c r="S354" s="349">
        <v>0</v>
      </c>
      <c r="T354" s="349">
        <v>1.0774554378329472E-2</v>
      </c>
      <c r="U354" s="349"/>
      <c r="V354" s="349">
        <v>0</v>
      </c>
      <c r="W354" s="349">
        <v>0</v>
      </c>
      <c r="X354" s="349">
        <v>0</v>
      </c>
      <c r="Y354" s="349">
        <v>2.5000000000000001E-2</v>
      </c>
      <c r="Z354" s="349">
        <v>0</v>
      </c>
      <c r="AA354" s="349">
        <v>0</v>
      </c>
      <c r="AB354" s="349">
        <v>0</v>
      </c>
      <c r="AC354" s="349">
        <v>0</v>
      </c>
      <c r="AD354" s="349">
        <v>0</v>
      </c>
      <c r="AE354" s="349">
        <v>0</v>
      </c>
      <c r="AF354" s="349">
        <v>1.6666666666666668E-3</v>
      </c>
      <c r="AG354" s="349">
        <v>1.6333333333333332E-2</v>
      </c>
      <c r="AH354" s="349">
        <v>3.0000000000000001E-3</v>
      </c>
      <c r="AI354" s="349">
        <v>9.6666666666666654E-3</v>
      </c>
      <c r="AJ354" s="349">
        <v>3.1833333333333332E-2</v>
      </c>
      <c r="AK354" s="349">
        <v>7.3333333333333332E-3</v>
      </c>
      <c r="AL354" s="349">
        <v>0</v>
      </c>
      <c r="AM354" s="349">
        <v>0</v>
      </c>
      <c r="AN354" s="349">
        <v>0</v>
      </c>
      <c r="AO354" s="349"/>
      <c r="AP354" s="349"/>
      <c r="AQ354" s="340">
        <f t="shared" si="10"/>
        <v>8.3000000000000004E-2</v>
      </c>
      <c r="AR354" s="340" t="str">
        <f t="shared" si="11"/>
        <v>NL child</v>
      </c>
    </row>
    <row r="355" spans="1:44" x14ac:dyDescent="0.2">
      <c r="A355" s="248">
        <v>4</v>
      </c>
      <c r="B355" s="371" t="s">
        <v>1662</v>
      </c>
      <c r="C355" s="68" t="s">
        <v>1311</v>
      </c>
      <c r="D355" s="306" t="s">
        <v>831</v>
      </c>
      <c r="E355" s="337">
        <f>chronic_intake_assessment_1!E355</f>
        <v>1</v>
      </c>
      <c r="F355" s="349">
        <v>0</v>
      </c>
      <c r="G355" s="349">
        <v>0</v>
      </c>
      <c r="H355" s="349">
        <v>0</v>
      </c>
      <c r="I355" s="349">
        <v>0</v>
      </c>
      <c r="J355" s="349">
        <v>0</v>
      </c>
      <c r="K355" s="349">
        <v>0</v>
      </c>
      <c r="L355" s="349">
        <v>0</v>
      </c>
      <c r="M355" s="349">
        <v>0</v>
      </c>
      <c r="N355" s="349">
        <v>0</v>
      </c>
      <c r="O355" s="349">
        <v>0</v>
      </c>
      <c r="P355" s="349">
        <v>0</v>
      </c>
      <c r="Q355" s="349">
        <v>0</v>
      </c>
      <c r="R355" s="349">
        <v>0</v>
      </c>
      <c r="S355" s="349">
        <v>0</v>
      </c>
      <c r="T355" s="349">
        <v>0</v>
      </c>
      <c r="U355" s="349"/>
      <c r="V355" s="349">
        <v>0</v>
      </c>
      <c r="W355" s="349">
        <v>0</v>
      </c>
      <c r="X355" s="349">
        <v>0</v>
      </c>
      <c r="Y355" s="349">
        <v>0</v>
      </c>
      <c r="Z355" s="349">
        <v>0</v>
      </c>
      <c r="AA355" s="349">
        <v>0</v>
      </c>
      <c r="AB355" s="349">
        <v>0</v>
      </c>
      <c r="AC355" s="349">
        <v>0</v>
      </c>
      <c r="AD355" s="349">
        <v>0</v>
      </c>
      <c r="AE355" s="349">
        <v>0</v>
      </c>
      <c r="AF355" s="349"/>
      <c r="AG355" s="349"/>
      <c r="AH355" s="349"/>
      <c r="AI355" s="349"/>
      <c r="AJ355" s="349"/>
      <c r="AK355" s="349"/>
      <c r="AL355" s="349">
        <v>0</v>
      </c>
      <c r="AM355" s="349">
        <v>0</v>
      </c>
      <c r="AN355" s="349">
        <v>0</v>
      </c>
      <c r="AO355" s="349"/>
      <c r="AP355" s="349"/>
      <c r="AQ355" s="340">
        <f t="shared" si="10"/>
        <v>0</v>
      </c>
      <c r="AR355" s="340" t="str">
        <f t="shared" si="11"/>
        <v>DE child</v>
      </c>
    </row>
    <row r="356" spans="1:44" x14ac:dyDescent="0.2">
      <c r="A356" s="248">
        <v>4</v>
      </c>
      <c r="B356" s="371" t="s">
        <v>1663</v>
      </c>
      <c r="C356" s="68" t="s">
        <v>1312</v>
      </c>
      <c r="D356" s="306" t="s">
        <v>832</v>
      </c>
      <c r="E356" s="337">
        <f>chronic_intake_assessment_1!E356</f>
        <v>1</v>
      </c>
      <c r="F356" s="349">
        <v>0</v>
      </c>
      <c r="G356" s="349">
        <v>0</v>
      </c>
      <c r="H356" s="349">
        <v>0</v>
      </c>
      <c r="I356" s="349">
        <v>0</v>
      </c>
      <c r="J356" s="349">
        <v>0</v>
      </c>
      <c r="K356" s="349">
        <v>0</v>
      </c>
      <c r="L356" s="349">
        <v>0</v>
      </c>
      <c r="M356" s="349">
        <v>0</v>
      </c>
      <c r="N356" s="349">
        <v>0</v>
      </c>
      <c r="O356" s="349">
        <v>0</v>
      </c>
      <c r="P356" s="349">
        <v>0</v>
      </c>
      <c r="Q356" s="349">
        <v>0</v>
      </c>
      <c r="R356" s="349">
        <v>0</v>
      </c>
      <c r="S356" s="349">
        <v>0</v>
      </c>
      <c r="T356" s="349">
        <v>0</v>
      </c>
      <c r="U356" s="349"/>
      <c r="V356" s="349">
        <v>0</v>
      </c>
      <c r="W356" s="349">
        <v>0</v>
      </c>
      <c r="X356" s="349">
        <v>0</v>
      </c>
      <c r="Y356" s="349">
        <v>0</v>
      </c>
      <c r="Z356" s="349">
        <v>0</v>
      </c>
      <c r="AA356" s="349">
        <v>0</v>
      </c>
      <c r="AB356" s="349">
        <v>0</v>
      </c>
      <c r="AC356" s="349">
        <v>0</v>
      </c>
      <c r="AD356" s="349">
        <v>0</v>
      </c>
      <c r="AE356" s="349">
        <v>0</v>
      </c>
      <c r="AF356" s="349">
        <v>1.6666666666666501E-3</v>
      </c>
      <c r="AG356" s="349">
        <v>1.6666666666666668E-3</v>
      </c>
      <c r="AH356" s="349">
        <v>1.6666666666666668E-3</v>
      </c>
      <c r="AI356" s="349">
        <v>1.6666666666666668E-3</v>
      </c>
      <c r="AJ356" s="349">
        <v>1.6666666666666668E-3</v>
      </c>
      <c r="AK356" s="349">
        <v>1.6666666666666668E-3</v>
      </c>
      <c r="AL356" s="349">
        <v>0</v>
      </c>
      <c r="AM356" s="349">
        <v>0</v>
      </c>
      <c r="AN356" s="349">
        <v>0</v>
      </c>
      <c r="AO356" s="349"/>
      <c r="AP356" s="349"/>
      <c r="AQ356" s="340">
        <f t="shared" si="10"/>
        <v>1.6666666666666668E-3</v>
      </c>
      <c r="AR356" s="340" t="str">
        <f t="shared" si="11"/>
        <v>GEMS/Food G07</v>
      </c>
    </row>
    <row r="357" spans="1:44" x14ac:dyDescent="0.2">
      <c r="A357" s="248">
        <v>4</v>
      </c>
      <c r="B357" s="371" t="s">
        <v>1664</v>
      </c>
      <c r="C357" s="68" t="s">
        <v>1313</v>
      </c>
      <c r="D357" s="306" t="s">
        <v>833</v>
      </c>
      <c r="E357" s="337">
        <f>chronic_intake_assessment_1!E357</f>
        <v>1</v>
      </c>
      <c r="F357" s="349">
        <v>0</v>
      </c>
      <c r="G357" s="349">
        <v>0</v>
      </c>
      <c r="H357" s="349">
        <v>0</v>
      </c>
      <c r="I357" s="349">
        <v>0</v>
      </c>
      <c r="J357" s="349">
        <v>0</v>
      </c>
      <c r="K357" s="349">
        <v>0</v>
      </c>
      <c r="L357" s="349">
        <v>0</v>
      </c>
      <c r="M357" s="349">
        <v>0</v>
      </c>
      <c r="N357" s="349">
        <v>0</v>
      </c>
      <c r="O357" s="349">
        <v>0</v>
      </c>
      <c r="P357" s="349">
        <v>0</v>
      </c>
      <c r="Q357" s="349">
        <v>0</v>
      </c>
      <c r="R357" s="349">
        <v>0</v>
      </c>
      <c r="S357" s="349">
        <v>0</v>
      </c>
      <c r="T357" s="349">
        <v>0</v>
      </c>
      <c r="U357" s="349"/>
      <c r="V357" s="349">
        <v>0</v>
      </c>
      <c r="W357" s="349">
        <v>0</v>
      </c>
      <c r="X357" s="349">
        <v>0</v>
      </c>
      <c r="Y357" s="349">
        <v>0</v>
      </c>
      <c r="Z357" s="349">
        <v>0</v>
      </c>
      <c r="AA357" s="349">
        <v>0</v>
      </c>
      <c r="AB357" s="349">
        <v>0</v>
      </c>
      <c r="AC357" s="349">
        <v>0</v>
      </c>
      <c r="AD357" s="349">
        <v>0</v>
      </c>
      <c r="AE357" s="349">
        <v>0</v>
      </c>
      <c r="AF357" s="349"/>
      <c r="AG357" s="349"/>
      <c r="AH357" s="349"/>
      <c r="AI357" s="349"/>
      <c r="AJ357" s="349"/>
      <c r="AK357" s="349"/>
      <c r="AL357" s="349">
        <v>0</v>
      </c>
      <c r="AM357" s="349">
        <v>0</v>
      </c>
      <c r="AN357" s="349">
        <v>0</v>
      </c>
      <c r="AO357" s="349"/>
      <c r="AP357" s="349"/>
      <c r="AQ357" s="340">
        <f t="shared" si="10"/>
        <v>0</v>
      </c>
      <c r="AR357" s="340" t="str">
        <f t="shared" si="11"/>
        <v>DE child</v>
      </c>
    </row>
    <row r="358" spans="1:44" x14ac:dyDescent="0.2">
      <c r="A358" s="248">
        <v>4</v>
      </c>
      <c r="B358" s="371" t="s">
        <v>1665</v>
      </c>
      <c r="C358" s="68" t="s">
        <v>1314</v>
      </c>
      <c r="D358" s="306" t="s">
        <v>834</v>
      </c>
      <c r="E358" s="337">
        <f>chronic_intake_assessment_1!E358</f>
        <v>1</v>
      </c>
      <c r="F358" s="349">
        <v>0</v>
      </c>
      <c r="G358" s="349">
        <v>0</v>
      </c>
      <c r="H358" s="349">
        <v>0</v>
      </c>
      <c r="I358" s="349">
        <v>0</v>
      </c>
      <c r="J358" s="349">
        <v>0</v>
      </c>
      <c r="K358" s="349">
        <v>0</v>
      </c>
      <c r="L358" s="349">
        <v>0</v>
      </c>
      <c r="M358" s="349">
        <v>0</v>
      </c>
      <c r="N358" s="349">
        <v>0</v>
      </c>
      <c r="O358" s="349">
        <v>0</v>
      </c>
      <c r="P358" s="349">
        <v>0</v>
      </c>
      <c r="Q358" s="349">
        <v>0</v>
      </c>
      <c r="R358" s="349">
        <v>0</v>
      </c>
      <c r="S358" s="349">
        <v>0</v>
      </c>
      <c r="T358" s="349">
        <v>0</v>
      </c>
      <c r="U358" s="349"/>
      <c r="V358" s="349">
        <v>0</v>
      </c>
      <c r="W358" s="349">
        <v>0</v>
      </c>
      <c r="X358" s="349">
        <v>0</v>
      </c>
      <c r="Y358" s="349">
        <v>0</v>
      </c>
      <c r="Z358" s="349">
        <v>0</v>
      </c>
      <c r="AA358" s="349">
        <v>0</v>
      </c>
      <c r="AB358" s="349">
        <v>0</v>
      </c>
      <c r="AC358" s="349">
        <v>0</v>
      </c>
      <c r="AD358" s="349">
        <v>0</v>
      </c>
      <c r="AE358" s="349">
        <v>0</v>
      </c>
      <c r="AF358" s="349"/>
      <c r="AG358" s="349"/>
      <c r="AH358" s="349"/>
      <c r="AI358" s="349"/>
      <c r="AJ358" s="349"/>
      <c r="AK358" s="349"/>
      <c r="AL358" s="349">
        <v>0</v>
      </c>
      <c r="AM358" s="349">
        <v>0</v>
      </c>
      <c r="AN358" s="349">
        <v>0</v>
      </c>
      <c r="AO358" s="349"/>
      <c r="AP358" s="349"/>
      <c r="AQ358" s="340">
        <f t="shared" si="10"/>
        <v>0</v>
      </c>
      <c r="AR358" s="340" t="str">
        <f t="shared" si="11"/>
        <v>DE child</v>
      </c>
    </row>
    <row r="359" spans="1:44" x14ac:dyDescent="0.2">
      <c r="A359" s="248">
        <v>4</v>
      </c>
      <c r="B359" s="371" t="s">
        <v>1666</v>
      </c>
      <c r="C359" s="68" t="s">
        <v>1315</v>
      </c>
      <c r="D359" s="306" t="s">
        <v>1316</v>
      </c>
      <c r="E359" s="258">
        <f>chronic_intake_assessment_1!E359</f>
        <v>0</v>
      </c>
      <c r="F359" s="349">
        <v>0</v>
      </c>
      <c r="G359" s="349"/>
      <c r="H359" s="349">
        <v>0</v>
      </c>
      <c r="I359" s="349">
        <v>0</v>
      </c>
      <c r="J359" s="349">
        <v>0</v>
      </c>
      <c r="K359" s="349">
        <v>0</v>
      </c>
      <c r="L359" s="349">
        <v>0</v>
      </c>
      <c r="M359" s="349">
        <v>0</v>
      </c>
      <c r="N359" s="349">
        <v>0</v>
      </c>
      <c r="O359" s="349">
        <v>0</v>
      </c>
      <c r="P359" s="349">
        <v>0</v>
      </c>
      <c r="Q359" s="349">
        <v>0</v>
      </c>
      <c r="R359" s="349">
        <v>0</v>
      </c>
      <c r="S359" s="349">
        <v>0</v>
      </c>
      <c r="T359" s="349">
        <v>0</v>
      </c>
      <c r="U359" s="349"/>
      <c r="V359" s="349">
        <v>0</v>
      </c>
      <c r="W359" s="349">
        <v>0</v>
      </c>
      <c r="X359" s="349">
        <v>0</v>
      </c>
      <c r="Y359" s="349">
        <v>0</v>
      </c>
      <c r="Z359" s="349">
        <v>0</v>
      </c>
      <c r="AA359" s="349">
        <v>0</v>
      </c>
      <c r="AB359" s="349">
        <v>0</v>
      </c>
      <c r="AC359" s="349">
        <v>0</v>
      </c>
      <c r="AD359" s="349">
        <v>0</v>
      </c>
      <c r="AE359" s="349">
        <v>0</v>
      </c>
      <c r="AF359" s="349"/>
      <c r="AG359" s="349"/>
      <c r="AH359" s="349"/>
      <c r="AI359" s="349"/>
      <c r="AJ359" s="349"/>
      <c r="AK359" s="349"/>
      <c r="AL359" s="349">
        <v>0</v>
      </c>
      <c r="AM359" s="349">
        <v>0</v>
      </c>
      <c r="AN359" s="349">
        <v>0</v>
      </c>
      <c r="AO359" s="349"/>
      <c r="AP359" s="349"/>
      <c r="AQ359" s="340">
        <f t="shared" si="10"/>
        <v>0</v>
      </c>
      <c r="AR359" s="340" t="str">
        <f t="shared" si="11"/>
        <v>DE child</v>
      </c>
    </row>
    <row r="360" spans="1:44" x14ac:dyDescent="0.2">
      <c r="A360" s="250">
        <v>3</v>
      </c>
      <c r="B360" s="370" t="s">
        <v>1667</v>
      </c>
      <c r="C360" s="330" t="s">
        <v>1317</v>
      </c>
      <c r="D360" s="366" t="s">
        <v>1318</v>
      </c>
      <c r="E360" s="258">
        <f>chronic_intake_assessment_1!E360</f>
        <v>0</v>
      </c>
      <c r="F360" s="353">
        <v>0.72</v>
      </c>
      <c r="G360" s="353">
        <v>0.54090909090909089</v>
      </c>
      <c r="H360" s="353">
        <v>1.2854999999999999</v>
      </c>
      <c r="I360" s="353">
        <v>0.19188165279048486</v>
      </c>
      <c r="J360" s="353">
        <v>0.4884159285632102</v>
      </c>
      <c r="K360" s="353">
        <v>0.69650914931500851</v>
      </c>
      <c r="L360" s="353">
        <v>0</v>
      </c>
      <c r="M360" s="353">
        <v>0.51200000000000001</v>
      </c>
      <c r="N360" s="353">
        <v>0.57199999999999995</v>
      </c>
      <c r="O360" s="353">
        <v>0.39080459770114945</v>
      </c>
      <c r="P360" s="353">
        <v>0.47260273972602745</v>
      </c>
      <c r="Q360" s="353">
        <v>0.22636484687083891</v>
      </c>
      <c r="R360" s="353">
        <v>0.63329999999999997</v>
      </c>
      <c r="S360" s="353">
        <v>0</v>
      </c>
      <c r="T360" s="353">
        <v>0.31526240284474022</v>
      </c>
      <c r="U360" s="349"/>
      <c r="V360" s="353">
        <v>0.35904255319148937</v>
      </c>
      <c r="W360" s="353">
        <v>0</v>
      </c>
      <c r="X360" s="353">
        <v>0.31557142857142856</v>
      </c>
      <c r="Y360" s="353">
        <v>0.36499999999999999</v>
      </c>
      <c r="Z360" s="353">
        <v>0</v>
      </c>
      <c r="AA360" s="353">
        <v>0</v>
      </c>
      <c r="AB360" s="353">
        <v>0.78333333333333333</v>
      </c>
      <c r="AC360" s="353">
        <v>0</v>
      </c>
      <c r="AD360" s="353">
        <v>0.43157894736842101</v>
      </c>
      <c r="AE360" s="353">
        <v>3.5982008995502246E-2</v>
      </c>
      <c r="AF360" s="353">
        <v>0.59766666666666668</v>
      </c>
      <c r="AG360" s="353">
        <v>1.2365000000000002</v>
      </c>
      <c r="AH360" s="353">
        <v>0.91133333333333333</v>
      </c>
      <c r="AI360" s="353">
        <v>1.4595000000000002</v>
      </c>
      <c r="AJ360" s="353">
        <v>0.91483333333333339</v>
      </c>
      <c r="AK360" s="353">
        <v>0.97266666666666668</v>
      </c>
      <c r="AL360" s="353">
        <v>0.24561079413375769</v>
      </c>
      <c r="AM360" s="353">
        <v>0.27076953421656336</v>
      </c>
      <c r="AN360" s="353">
        <v>0.1724289</v>
      </c>
      <c r="AO360" s="353">
        <v>0</v>
      </c>
      <c r="AP360" s="353">
        <v>0</v>
      </c>
      <c r="AQ360" s="339">
        <f t="shared" si="10"/>
        <v>1.4595000000000002</v>
      </c>
      <c r="AR360" s="339" t="str">
        <f t="shared" si="11"/>
        <v>GEMS/Food G10</v>
      </c>
    </row>
    <row r="361" spans="1:44" x14ac:dyDescent="0.2">
      <c r="A361" s="248">
        <v>4</v>
      </c>
      <c r="B361" s="371" t="s">
        <v>1668</v>
      </c>
      <c r="C361" s="68" t="s">
        <v>1319</v>
      </c>
      <c r="D361" s="306" t="s">
        <v>859</v>
      </c>
      <c r="E361" s="258">
        <f>chronic_intake_assessment_1!E361</f>
        <v>1</v>
      </c>
      <c r="F361" s="349">
        <v>0.72</v>
      </c>
      <c r="G361" s="349">
        <v>0.54090909090909089</v>
      </c>
      <c r="H361" s="349">
        <v>1.2854999999999999</v>
      </c>
      <c r="I361" s="349">
        <v>0.1916211030657958</v>
      </c>
      <c r="J361" s="349">
        <v>0.44786104466835791</v>
      </c>
      <c r="K361" s="349">
        <v>0.67637080531373817</v>
      </c>
      <c r="L361" s="349">
        <v>0</v>
      </c>
      <c r="M361" s="349">
        <v>0.51200000000000001</v>
      </c>
      <c r="N361" s="349">
        <v>0.57199999999999995</v>
      </c>
      <c r="O361" s="349">
        <v>0.39080459770114945</v>
      </c>
      <c r="P361" s="349">
        <v>0.47260273972602745</v>
      </c>
      <c r="Q361" s="349">
        <v>0.22636484687083891</v>
      </c>
      <c r="R361" s="349">
        <v>0.63329999999999997</v>
      </c>
      <c r="S361" s="349">
        <v>0</v>
      </c>
      <c r="T361" s="349">
        <v>0.29993886961745736</v>
      </c>
      <c r="U361" s="349"/>
      <c r="V361" s="349">
        <v>0.35904255319148937</v>
      </c>
      <c r="W361" s="349">
        <v>0</v>
      </c>
      <c r="X361" s="349">
        <v>0.31557142857142856</v>
      </c>
      <c r="Y361" s="349">
        <v>0.36399999999999999</v>
      </c>
      <c r="Z361" s="349">
        <v>0</v>
      </c>
      <c r="AA361" s="349">
        <v>0</v>
      </c>
      <c r="AB361" s="349">
        <v>0.78333333333333333</v>
      </c>
      <c r="AC361" s="349">
        <v>0</v>
      </c>
      <c r="AD361" s="349">
        <v>0.43157894736842101</v>
      </c>
      <c r="AE361" s="349">
        <v>3.5982008995502246E-2</v>
      </c>
      <c r="AF361" s="349">
        <v>0.59433333333333327</v>
      </c>
      <c r="AG361" s="349">
        <v>1.2293333333333334</v>
      </c>
      <c r="AH361" s="349">
        <v>0.89766666666666661</v>
      </c>
      <c r="AI361" s="349">
        <v>1.4520000000000002</v>
      </c>
      <c r="AJ361" s="349">
        <v>0.88966666666666672</v>
      </c>
      <c r="AK361" s="349">
        <v>0.95116666666666672</v>
      </c>
      <c r="AL361" s="349">
        <v>0.24023482413591707</v>
      </c>
      <c r="AM361" s="349">
        <v>0.26767344526533254</v>
      </c>
      <c r="AN361" s="349">
        <v>0.13180800000000001</v>
      </c>
      <c r="AO361" s="349"/>
      <c r="AP361" s="349"/>
      <c r="AQ361" s="340">
        <f t="shared" si="10"/>
        <v>1.4520000000000002</v>
      </c>
      <c r="AR361" s="340" t="str">
        <f t="shared" si="11"/>
        <v>GEMS/Food G10</v>
      </c>
    </row>
    <row r="362" spans="1:44" x14ac:dyDescent="0.2">
      <c r="A362" s="248">
        <v>4</v>
      </c>
      <c r="B362" s="371" t="s">
        <v>1669</v>
      </c>
      <c r="C362" s="68" t="s">
        <v>888</v>
      </c>
      <c r="D362" s="306" t="s">
        <v>766</v>
      </c>
      <c r="E362" s="258">
        <f>chronic_intake_assessment_1!E362</f>
        <v>1</v>
      </c>
      <c r="F362" s="349">
        <v>0</v>
      </c>
      <c r="G362" s="349">
        <v>0</v>
      </c>
      <c r="H362" s="349">
        <v>0</v>
      </c>
      <c r="I362" s="349">
        <v>2.6054972468905703E-4</v>
      </c>
      <c r="J362" s="349">
        <v>3.0094127870495402E-4</v>
      </c>
      <c r="K362" s="349">
        <v>1.8457008213836512E-3</v>
      </c>
      <c r="L362" s="349">
        <v>0</v>
      </c>
      <c r="M362" s="349">
        <v>0</v>
      </c>
      <c r="N362" s="349">
        <v>0</v>
      </c>
      <c r="O362" s="349">
        <v>0</v>
      </c>
      <c r="P362" s="349">
        <v>0</v>
      </c>
      <c r="Q362" s="349">
        <v>0</v>
      </c>
      <c r="R362" s="349">
        <v>0</v>
      </c>
      <c r="S362" s="349">
        <v>0</v>
      </c>
      <c r="T362" s="349">
        <v>2.1403465382501051E-3</v>
      </c>
      <c r="U362" s="349"/>
      <c r="V362" s="349">
        <v>0</v>
      </c>
      <c r="W362" s="349">
        <v>0</v>
      </c>
      <c r="X362" s="349">
        <v>0</v>
      </c>
      <c r="Y362" s="349">
        <v>0</v>
      </c>
      <c r="Z362" s="349">
        <v>0</v>
      </c>
      <c r="AA362" s="349">
        <v>0</v>
      </c>
      <c r="AB362" s="349">
        <v>0</v>
      </c>
      <c r="AC362" s="349">
        <v>0</v>
      </c>
      <c r="AD362" s="349">
        <v>0</v>
      </c>
      <c r="AE362" s="349">
        <v>0</v>
      </c>
      <c r="AF362" s="349">
        <v>1.6666666666666668E-3</v>
      </c>
      <c r="AG362" s="349">
        <v>1.6666666666666668E-3</v>
      </c>
      <c r="AH362" s="349">
        <v>1.6666666666666668E-3</v>
      </c>
      <c r="AI362" s="349">
        <v>1.6666666666666668E-3</v>
      </c>
      <c r="AJ362" s="349">
        <v>1.1833333333333333E-2</v>
      </c>
      <c r="AK362" s="349">
        <v>5.3333333333333332E-3</v>
      </c>
      <c r="AL362" s="349">
        <v>1.3809194042511258E-4</v>
      </c>
      <c r="AM362" s="349">
        <v>9.7601670240683689E-5</v>
      </c>
      <c r="AN362" s="349">
        <v>4.0620900000000001E-2</v>
      </c>
      <c r="AO362" s="349"/>
      <c r="AP362" s="349"/>
      <c r="AQ362" s="340">
        <f t="shared" si="10"/>
        <v>4.0620900000000001E-2</v>
      </c>
      <c r="AR362" s="340" t="str">
        <f t="shared" si="11"/>
        <v>IE child</v>
      </c>
    </row>
    <row r="363" spans="1:44" x14ac:dyDescent="0.2">
      <c r="A363" s="248">
        <v>4</v>
      </c>
      <c r="B363" s="371" t="s">
        <v>1670</v>
      </c>
      <c r="C363" s="68" t="s">
        <v>1320</v>
      </c>
      <c r="D363" s="306" t="s">
        <v>767</v>
      </c>
      <c r="E363" s="258">
        <f>chronic_intake_assessment_1!E363</f>
        <v>1</v>
      </c>
      <c r="F363" s="349">
        <v>0</v>
      </c>
      <c r="G363" s="349">
        <v>0</v>
      </c>
      <c r="H363" s="349">
        <v>0</v>
      </c>
      <c r="I363" s="349">
        <v>0</v>
      </c>
      <c r="J363" s="349">
        <v>4.0253942616147349E-2</v>
      </c>
      <c r="K363" s="349">
        <v>1.6773302305707057E-2</v>
      </c>
      <c r="L363" s="349">
        <v>0</v>
      </c>
      <c r="M363" s="349">
        <v>0</v>
      </c>
      <c r="N363" s="349">
        <v>0</v>
      </c>
      <c r="O363" s="349">
        <v>0</v>
      </c>
      <c r="P363" s="349">
        <v>0</v>
      </c>
      <c r="Q363" s="349">
        <v>0</v>
      </c>
      <c r="R363" s="349">
        <v>0</v>
      </c>
      <c r="S363" s="349">
        <v>0</v>
      </c>
      <c r="T363" s="349">
        <v>1.0506874706804935E-2</v>
      </c>
      <c r="U363" s="349"/>
      <c r="V363" s="349">
        <v>0</v>
      </c>
      <c r="W363" s="349">
        <v>0</v>
      </c>
      <c r="X363" s="349">
        <v>0</v>
      </c>
      <c r="Y363" s="349">
        <v>1E-3</v>
      </c>
      <c r="Z363" s="349">
        <v>0</v>
      </c>
      <c r="AA363" s="349">
        <v>0</v>
      </c>
      <c r="AB363" s="349">
        <v>0</v>
      </c>
      <c r="AC363" s="349">
        <v>0</v>
      </c>
      <c r="AD363" s="349">
        <v>0</v>
      </c>
      <c r="AE363" s="349">
        <v>0</v>
      </c>
      <c r="AF363" s="349">
        <v>1.6666666666666668E-3</v>
      </c>
      <c r="AG363" s="349">
        <v>5.5000000000000005E-3</v>
      </c>
      <c r="AH363" s="349">
        <v>1.2E-2</v>
      </c>
      <c r="AI363" s="349">
        <v>5.8333333333333327E-3</v>
      </c>
      <c r="AJ363" s="349">
        <v>1.3333333333333334E-2</v>
      </c>
      <c r="AK363" s="349">
        <v>1.6166666666666666E-2</v>
      </c>
      <c r="AL363" s="349">
        <v>4.2847319608855655E-3</v>
      </c>
      <c r="AM363" s="349">
        <v>2.8531321920054488E-3</v>
      </c>
      <c r="AN363" s="349">
        <v>0</v>
      </c>
      <c r="AO363" s="349"/>
      <c r="AP363" s="349"/>
      <c r="AQ363" s="340">
        <f t="shared" si="10"/>
        <v>4.0253942616147349E-2</v>
      </c>
      <c r="AR363" s="340" t="str">
        <f t="shared" si="11"/>
        <v>FR toddler 2 3 yr</v>
      </c>
    </row>
    <row r="364" spans="1:44" x14ac:dyDescent="0.2">
      <c r="A364" s="248">
        <v>4</v>
      </c>
      <c r="B364" s="371" t="s">
        <v>1671</v>
      </c>
      <c r="C364" s="68" t="s">
        <v>1321</v>
      </c>
      <c r="D364" s="306" t="s">
        <v>768</v>
      </c>
      <c r="E364" s="258">
        <f>chronic_intake_assessment_1!E364</f>
        <v>1</v>
      </c>
      <c r="F364" s="349">
        <v>0</v>
      </c>
      <c r="G364" s="349">
        <v>0</v>
      </c>
      <c r="H364" s="349">
        <v>0</v>
      </c>
      <c r="I364" s="349">
        <v>0</v>
      </c>
      <c r="J364" s="349">
        <v>0</v>
      </c>
      <c r="K364" s="349">
        <v>1.5193408741795836E-3</v>
      </c>
      <c r="L364" s="349">
        <v>0</v>
      </c>
      <c r="M364" s="349">
        <v>0</v>
      </c>
      <c r="N364" s="349">
        <v>0</v>
      </c>
      <c r="O364" s="349">
        <v>0</v>
      </c>
      <c r="P364" s="349">
        <v>0</v>
      </c>
      <c r="Q364" s="349">
        <v>0</v>
      </c>
      <c r="R364" s="349">
        <v>0</v>
      </c>
      <c r="S364" s="349">
        <v>0</v>
      </c>
      <c r="T364" s="349">
        <v>2.6763119822277755E-3</v>
      </c>
      <c r="U364" s="349"/>
      <c r="V364" s="349">
        <v>0</v>
      </c>
      <c r="W364" s="349">
        <v>0</v>
      </c>
      <c r="X364" s="349">
        <v>0</v>
      </c>
      <c r="Y364" s="349">
        <v>0</v>
      </c>
      <c r="Z364" s="349">
        <v>0</v>
      </c>
      <c r="AA364" s="349">
        <v>0</v>
      </c>
      <c r="AB364" s="349">
        <v>0</v>
      </c>
      <c r="AC364" s="349">
        <v>0</v>
      </c>
      <c r="AD364" s="349">
        <v>0</v>
      </c>
      <c r="AE364" s="349">
        <v>0</v>
      </c>
      <c r="AF364" s="349"/>
      <c r="AG364" s="349"/>
      <c r="AH364" s="349"/>
      <c r="AI364" s="349"/>
      <c r="AJ364" s="349"/>
      <c r="AK364" s="349"/>
      <c r="AL364" s="349">
        <v>0</v>
      </c>
      <c r="AM364" s="349">
        <v>0</v>
      </c>
      <c r="AN364" s="349">
        <v>0</v>
      </c>
      <c r="AO364" s="349"/>
      <c r="AP364" s="349"/>
      <c r="AQ364" s="340">
        <f t="shared" si="10"/>
        <v>2.6763119822277755E-3</v>
      </c>
      <c r="AR364" s="340" t="str">
        <f t="shared" si="11"/>
        <v>FR adult</v>
      </c>
    </row>
    <row r="365" spans="1:44" x14ac:dyDescent="0.2">
      <c r="A365" s="248">
        <v>4</v>
      </c>
      <c r="B365" s="371" t="s">
        <v>1672</v>
      </c>
      <c r="C365" s="68" t="s">
        <v>1322</v>
      </c>
      <c r="D365" s="306" t="s">
        <v>769</v>
      </c>
      <c r="E365" s="258">
        <f>chronic_intake_assessment_1!E365</f>
        <v>1</v>
      </c>
      <c r="F365" s="349">
        <v>0</v>
      </c>
      <c r="G365" s="349">
        <v>0</v>
      </c>
      <c r="H365" s="349">
        <v>0</v>
      </c>
      <c r="I365" s="349">
        <v>0</v>
      </c>
      <c r="J365" s="349">
        <v>0</v>
      </c>
      <c r="K365" s="349">
        <v>0</v>
      </c>
      <c r="L365" s="349">
        <v>0</v>
      </c>
      <c r="M365" s="349">
        <v>0</v>
      </c>
      <c r="N365" s="349">
        <v>0</v>
      </c>
      <c r="O365" s="349">
        <v>0</v>
      </c>
      <c r="P365" s="349">
        <v>0</v>
      </c>
      <c r="Q365" s="349">
        <v>0</v>
      </c>
      <c r="R365" s="349">
        <v>0</v>
      </c>
      <c r="S365" s="349">
        <v>0</v>
      </c>
      <c r="T365" s="349">
        <v>0</v>
      </c>
      <c r="U365" s="349"/>
      <c r="V365" s="349">
        <v>0</v>
      </c>
      <c r="W365" s="349">
        <v>0</v>
      </c>
      <c r="X365" s="349">
        <v>0</v>
      </c>
      <c r="Y365" s="349">
        <v>0</v>
      </c>
      <c r="Z365" s="349">
        <v>0</v>
      </c>
      <c r="AA365" s="349">
        <v>0</v>
      </c>
      <c r="AB365" s="349">
        <v>0</v>
      </c>
      <c r="AC365" s="349">
        <v>0</v>
      </c>
      <c r="AD365" s="349">
        <v>0</v>
      </c>
      <c r="AE365" s="349">
        <v>0</v>
      </c>
      <c r="AF365" s="349"/>
      <c r="AG365" s="349"/>
      <c r="AH365" s="349"/>
      <c r="AI365" s="349"/>
      <c r="AJ365" s="349"/>
      <c r="AK365" s="349"/>
      <c r="AL365" s="349">
        <v>9.5314609652995459E-4</v>
      </c>
      <c r="AM365" s="349">
        <v>1.4535508898466502E-4</v>
      </c>
      <c r="AN365" s="349">
        <v>0</v>
      </c>
      <c r="AO365" s="349"/>
      <c r="AP365" s="349"/>
      <c r="AQ365" s="340">
        <f t="shared" si="10"/>
        <v>9.5314609652995459E-4</v>
      </c>
      <c r="AR365" s="340" t="str">
        <f t="shared" si="11"/>
        <v>DE general</v>
      </c>
    </row>
    <row r="366" spans="1:44" x14ac:dyDescent="0.2">
      <c r="A366" s="248">
        <v>4</v>
      </c>
      <c r="B366" s="371" t="s">
        <v>1673</v>
      </c>
      <c r="C366" s="68" t="s">
        <v>1323</v>
      </c>
      <c r="D366" s="306" t="s">
        <v>1324</v>
      </c>
      <c r="E366" s="258">
        <f>chronic_intake_assessment_1!E366</f>
        <v>0</v>
      </c>
      <c r="F366" s="349">
        <v>0</v>
      </c>
      <c r="G366" s="349"/>
      <c r="H366" s="349">
        <v>0</v>
      </c>
      <c r="I366" s="349">
        <v>0</v>
      </c>
      <c r="J366" s="349">
        <v>0</v>
      </c>
      <c r="K366" s="349">
        <v>0</v>
      </c>
      <c r="L366" s="349">
        <v>0</v>
      </c>
      <c r="M366" s="349">
        <v>0</v>
      </c>
      <c r="N366" s="349">
        <v>0</v>
      </c>
      <c r="O366" s="349">
        <v>0</v>
      </c>
      <c r="P366" s="349">
        <v>0</v>
      </c>
      <c r="Q366" s="349">
        <v>0</v>
      </c>
      <c r="R366" s="349">
        <v>0</v>
      </c>
      <c r="S366" s="349">
        <v>0</v>
      </c>
      <c r="T366" s="349">
        <v>0</v>
      </c>
      <c r="U366" s="349"/>
      <c r="V366" s="349">
        <v>0</v>
      </c>
      <c r="W366" s="349">
        <v>0</v>
      </c>
      <c r="X366" s="349">
        <v>0</v>
      </c>
      <c r="Y366" s="349">
        <v>0</v>
      </c>
      <c r="Z366" s="349">
        <v>0</v>
      </c>
      <c r="AA366" s="349">
        <v>0</v>
      </c>
      <c r="AB366" s="349">
        <v>0</v>
      </c>
      <c r="AC366" s="349">
        <v>0</v>
      </c>
      <c r="AD366" s="349">
        <v>0</v>
      </c>
      <c r="AE366" s="349">
        <v>0</v>
      </c>
      <c r="AF366" s="349"/>
      <c r="AG366" s="349"/>
      <c r="AH366" s="349"/>
      <c r="AI366" s="349"/>
      <c r="AJ366" s="349"/>
      <c r="AK366" s="349"/>
      <c r="AL366" s="349">
        <v>0</v>
      </c>
      <c r="AM366" s="349">
        <v>0</v>
      </c>
      <c r="AN366" s="349">
        <v>0</v>
      </c>
      <c r="AO366" s="349"/>
      <c r="AP366" s="349"/>
      <c r="AQ366" s="340">
        <f t="shared" si="10"/>
        <v>0</v>
      </c>
      <c r="AR366" s="340" t="str">
        <f t="shared" si="11"/>
        <v>DE child</v>
      </c>
    </row>
    <row r="367" spans="1:44" x14ac:dyDescent="0.2">
      <c r="A367" s="250">
        <v>3</v>
      </c>
      <c r="B367" s="370" t="s">
        <v>1674</v>
      </c>
      <c r="C367" s="330" t="s">
        <v>1325</v>
      </c>
      <c r="D367" s="366" t="s">
        <v>771</v>
      </c>
      <c r="E367" s="258">
        <f>chronic_intake_assessment_1!E367</f>
        <v>0</v>
      </c>
      <c r="F367" s="353">
        <v>0.01</v>
      </c>
      <c r="G367" s="353">
        <v>0</v>
      </c>
      <c r="H367" s="353">
        <v>7.6399999999999996E-2</v>
      </c>
      <c r="I367" s="353">
        <v>3.3085948393110604E-2</v>
      </c>
      <c r="J367" s="353">
        <v>1.6225556193389046E-2</v>
      </c>
      <c r="K367" s="353">
        <v>7.1135908946925452E-2</v>
      </c>
      <c r="L367" s="353">
        <v>0</v>
      </c>
      <c r="M367" s="353">
        <v>0</v>
      </c>
      <c r="N367" s="353">
        <v>0</v>
      </c>
      <c r="O367" s="353">
        <v>0</v>
      </c>
      <c r="P367" s="353">
        <v>0</v>
      </c>
      <c r="Q367" s="353">
        <v>0</v>
      </c>
      <c r="R367" s="353">
        <v>6.5000000000000002E-2</v>
      </c>
      <c r="S367" s="353">
        <v>0</v>
      </c>
      <c r="T367" s="353">
        <v>5.5547991992045784E-2</v>
      </c>
      <c r="U367" s="349"/>
      <c r="V367" s="353">
        <v>0.26462765957446804</v>
      </c>
      <c r="W367" s="353">
        <v>0</v>
      </c>
      <c r="X367" s="353">
        <v>0</v>
      </c>
      <c r="Y367" s="353">
        <v>4.0000000000000001E-3</v>
      </c>
      <c r="Z367" s="353">
        <v>0</v>
      </c>
      <c r="AA367" s="353">
        <v>0</v>
      </c>
      <c r="AB367" s="353">
        <v>0</v>
      </c>
      <c r="AC367" s="353">
        <v>0</v>
      </c>
      <c r="AD367" s="353">
        <v>0</v>
      </c>
      <c r="AE367" s="353">
        <v>0</v>
      </c>
      <c r="AF367" s="353">
        <v>0</v>
      </c>
      <c r="AG367" s="353">
        <v>0</v>
      </c>
      <c r="AH367" s="353">
        <v>0</v>
      </c>
      <c r="AI367" s="353">
        <v>0</v>
      </c>
      <c r="AJ367" s="353">
        <v>0</v>
      </c>
      <c r="AK367" s="353">
        <v>0</v>
      </c>
      <c r="AL367" s="353">
        <v>5.1143909268087312E-3</v>
      </c>
      <c r="AM367" s="353">
        <v>2.5041222610237778E-3</v>
      </c>
      <c r="AN367" s="353">
        <v>0</v>
      </c>
      <c r="AO367" s="353">
        <v>0</v>
      </c>
      <c r="AP367" s="353">
        <v>0</v>
      </c>
      <c r="AQ367" s="339">
        <f t="shared" si="10"/>
        <v>0.26462765957446804</v>
      </c>
      <c r="AR367" s="339" t="str">
        <f t="shared" si="11"/>
        <v>IE adult</v>
      </c>
    </row>
    <row r="368" spans="1:44" x14ac:dyDescent="0.2">
      <c r="A368" s="248">
        <v>4</v>
      </c>
      <c r="B368" s="371" t="s">
        <v>1675</v>
      </c>
      <c r="C368" s="68" t="s">
        <v>1326</v>
      </c>
      <c r="D368" s="306" t="s">
        <v>835</v>
      </c>
      <c r="E368" s="258">
        <f>chronic_intake_assessment_1!E368</f>
        <v>1</v>
      </c>
      <c r="F368" s="349">
        <v>0.01</v>
      </c>
      <c r="G368" s="349">
        <v>0</v>
      </c>
      <c r="H368" s="349">
        <v>7.6399999999999996E-2</v>
      </c>
      <c r="I368" s="349">
        <v>3.0372027575741509E-2</v>
      </c>
      <c r="J368" s="349">
        <v>1.6025682740070712E-2</v>
      </c>
      <c r="K368" s="349">
        <v>7.0228235367688185E-2</v>
      </c>
      <c r="L368" s="349">
        <v>0</v>
      </c>
      <c r="M368" s="349">
        <v>0</v>
      </c>
      <c r="N368" s="349">
        <v>0</v>
      </c>
      <c r="O368" s="349">
        <v>0</v>
      </c>
      <c r="P368" s="349">
        <v>0</v>
      </c>
      <c r="Q368" s="349">
        <v>0</v>
      </c>
      <c r="R368" s="349">
        <v>6.5000000000000002E-2</v>
      </c>
      <c r="S368" s="349">
        <v>0</v>
      </c>
      <c r="T368" s="349">
        <v>5.4850120381831263E-2</v>
      </c>
      <c r="U368" s="349"/>
      <c r="V368" s="349">
        <v>0.26462765957446804</v>
      </c>
      <c r="W368" s="349">
        <v>0</v>
      </c>
      <c r="X368" s="349">
        <v>0</v>
      </c>
      <c r="Y368" s="349">
        <v>4.0000000000000001E-3</v>
      </c>
      <c r="Z368" s="349">
        <v>0</v>
      </c>
      <c r="AA368" s="349">
        <v>0</v>
      </c>
      <c r="AB368" s="349">
        <v>0</v>
      </c>
      <c r="AC368" s="349">
        <v>0</v>
      </c>
      <c r="AD368" s="349">
        <v>0</v>
      </c>
      <c r="AE368" s="349">
        <v>0</v>
      </c>
      <c r="AF368" s="349"/>
      <c r="AG368" s="349"/>
      <c r="AH368" s="349"/>
      <c r="AI368" s="349"/>
      <c r="AJ368" s="349"/>
      <c r="AK368" s="349"/>
      <c r="AL368" s="349">
        <v>5.1143909268087312E-3</v>
      </c>
      <c r="AM368" s="349">
        <v>2.5041222610237778E-3</v>
      </c>
      <c r="AN368" s="349">
        <v>0</v>
      </c>
      <c r="AO368" s="349"/>
      <c r="AP368" s="349"/>
      <c r="AQ368" s="340">
        <f t="shared" si="10"/>
        <v>0.26462765957446804</v>
      </c>
      <c r="AR368" s="340" t="str">
        <f t="shared" si="11"/>
        <v>IE adult</v>
      </c>
    </row>
    <row r="369" spans="1:44" x14ac:dyDescent="0.2">
      <c r="A369" s="248">
        <v>4</v>
      </c>
      <c r="B369" s="371" t="s">
        <v>1676</v>
      </c>
      <c r="C369" s="68" t="s">
        <v>1327</v>
      </c>
      <c r="D369" s="306" t="s">
        <v>773</v>
      </c>
      <c r="E369" s="258">
        <f>chronic_intake_assessment_1!E369</f>
        <v>1</v>
      </c>
      <c r="F369" s="349">
        <v>0</v>
      </c>
      <c r="G369" s="349">
        <v>0</v>
      </c>
      <c r="H369" s="349">
        <v>0</v>
      </c>
      <c r="I369" s="349">
        <v>0</v>
      </c>
      <c r="J369" s="349">
        <v>0</v>
      </c>
      <c r="K369" s="349">
        <v>0</v>
      </c>
      <c r="L369" s="349">
        <v>0</v>
      </c>
      <c r="M369" s="349">
        <v>0</v>
      </c>
      <c r="N369" s="349">
        <v>0</v>
      </c>
      <c r="O369" s="349">
        <v>0</v>
      </c>
      <c r="P369" s="349">
        <v>0</v>
      </c>
      <c r="Q369" s="349">
        <v>0</v>
      </c>
      <c r="R369" s="349">
        <v>0</v>
      </c>
      <c r="S369" s="349">
        <v>0</v>
      </c>
      <c r="T369" s="349">
        <v>0</v>
      </c>
      <c r="U369" s="349"/>
      <c r="V369" s="349">
        <v>0</v>
      </c>
      <c r="W369" s="349">
        <v>0</v>
      </c>
      <c r="X369" s="349">
        <v>0</v>
      </c>
      <c r="Y369" s="349">
        <v>0</v>
      </c>
      <c r="Z369" s="349">
        <v>0</v>
      </c>
      <c r="AA369" s="349">
        <v>0</v>
      </c>
      <c r="AB369" s="349">
        <v>0</v>
      </c>
      <c r="AC369" s="349">
        <v>0</v>
      </c>
      <c r="AD369" s="349">
        <v>0</v>
      </c>
      <c r="AE369" s="349">
        <v>0</v>
      </c>
      <c r="AF369" s="349"/>
      <c r="AG369" s="349"/>
      <c r="AH369" s="349"/>
      <c r="AI369" s="349"/>
      <c r="AJ369" s="349"/>
      <c r="AK369" s="349"/>
      <c r="AL369" s="349">
        <v>0</v>
      </c>
      <c r="AM369" s="349">
        <v>0</v>
      </c>
      <c r="AN369" s="349">
        <v>0</v>
      </c>
      <c r="AO369" s="349"/>
      <c r="AP369" s="349"/>
      <c r="AQ369" s="340">
        <f t="shared" si="10"/>
        <v>0</v>
      </c>
      <c r="AR369" s="340" t="str">
        <f t="shared" si="11"/>
        <v>DE child</v>
      </c>
    </row>
    <row r="370" spans="1:44" x14ac:dyDescent="0.2">
      <c r="A370" s="248">
        <v>4</v>
      </c>
      <c r="B370" s="371" t="s">
        <v>1677</v>
      </c>
      <c r="C370" s="68" t="s">
        <v>1328</v>
      </c>
      <c r="D370" s="306" t="s">
        <v>774</v>
      </c>
      <c r="E370" s="258">
        <f>chronic_intake_assessment_1!E370</f>
        <v>1</v>
      </c>
      <c r="F370" s="349">
        <v>0</v>
      </c>
      <c r="G370" s="349">
        <v>0</v>
      </c>
      <c r="H370" s="349">
        <v>0</v>
      </c>
      <c r="I370" s="349">
        <v>0</v>
      </c>
      <c r="J370" s="349">
        <v>0</v>
      </c>
      <c r="K370" s="349">
        <v>0</v>
      </c>
      <c r="L370" s="349">
        <v>0</v>
      </c>
      <c r="M370" s="349">
        <v>0</v>
      </c>
      <c r="N370" s="349">
        <v>0</v>
      </c>
      <c r="O370" s="349">
        <v>0</v>
      </c>
      <c r="P370" s="349">
        <v>0</v>
      </c>
      <c r="Q370" s="349">
        <v>0</v>
      </c>
      <c r="R370" s="349">
        <v>0</v>
      </c>
      <c r="S370" s="349">
        <v>0</v>
      </c>
      <c r="T370" s="349">
        <v>0</v>
      </c>
      <c r="U370" s="349"/>
      <c r="V370" s="349">
        <v>0</v>
      </c>
      <c r="W370" s="349">
        <v>0</v>
      </c>
      <c r="X370" s="349">
        <v>0</v>
      </c>
      <c r="Y370" s="349">
        <v>0</v>
      </c>
      <c r="Z370" s="349">
        <v>0</v>
      </c>
      <c r="AA370" s="349">
        <v>0</v>
      </c>
      <c r="AB370" s="349">
        <v>0</v>
      </c>
      <c r="AC370" s="349">
        <v>0</v>
      </c>
      <c r="AD370" s="349">
        <v>0</v>
      </c>
      <c r="AE370" s="349">
        <v>0</v>
      </c>
      <c r="AF370" s="349"/>
      <c r="AG370" s="349"/>
      <c r="AH370" s="349"/>
      <c r="AI370" s="349"/>
      <c r="AJ370" s="349"/>
      <c r="AK370" s="349"/>
      <c r="AL370" s="349">
        <v>0</v>
      </c>
      <c r="AM370" s="349">
        <v>0</v>
      </c>
      <c r="AN370" s="349">
        <v>0</v>
      </c>
      <c r="AO370" s="349"/>
      <c r="AP370" s="349"/>
      <c r="AQ370" s="340">
        <f t="shared" si="10"/>
        <v>0</v>
      </c>
      <c r="AR370" s="340" t="str">
        <f t="shared" si="11"/>
        <v>DE child</v>
      </c>
    </row>
    <row r="371" spans="1:44" x14ac:dyDescent="0.2">
      <c r="A371" s="248">
        <v>4</v>
      </c>
      <c r="B371" s="371" t="s">
        <v>1678</v>
      </c>
      <c r="C371" s="68" t="s">
        <v>1329</v>
      </c>
      <c r="D371" s="306" t="s">
        <v>775</v>
      </c>
      <c r="E371" s="258">
        <f>chronic_intake_assessment_1!E371</f>
        <v>1</v>
      </c>
      <c r="F371" s="349">
        <v>0</v>
      </c>
      <c r="G371" s="349">
        <v>0</v>
      </c>
      <c r="H371" s="349">
        <v>0</v>
      </c>
      <c r="I371" s="349">
        <v>0</v>
      </c>
      <c r="J371" s="349">
        <v>0</v>
      </c>
      <c r="K371" s="349">
        <v>0</v>
      </c>
      <c r="L371" s="349">
        <v>0</v>
      </c>
      <c r="M371" s="349">
        <v>0</v>
      </c>
      <c r="N371" s="349">
        <v>0</v>
      </c>
      <c r="O371" s="349">
        <v>0</v>
      </c>
      <c r="P371" s="349">
        <v>0</v>
      </c>
      <c r="Q371" s="349">
        <v>0</v>
      </c>
      <c r="R371" s="349">
        <v>0</v>
      </c>
      <c r="S371" s="349">
        <v>0</v>
      </c>
      <c r="T371" s="349">
        <v>0</v>
      </c>
      <c r="U371" s="349"/>
      <c r="V371" s="349">
        <v>0</v>
      </c>
      <c r="W371" s="349">
        <v>0</v>
      </c>
      <c r="X371" s="349">
        <v>0</v>
      </c>
      <c r="Y371" s="349">
        <v>0</v>
      </c>
      <c r="Z371" s="349">
        <v>0</v>
      </c>
      <c r="AA371" s="349">
        <v>0</v>
      </c>
      <c r="AB371" s="349">
        <v>0</v>
      </c>
      <c r="AC371" s="349">
        <v>0</v>
      </c>
      <c r="AD371" s="349">
        <v>0</v>
      </c>
      <c r="AE371" s="349">
        <v>0</v>
      </c>
      <c r="AF371" s="349"/>
      <c r="AG371" s="349"/>
      <c r="AH371" s="349"/>
      <c r="AI371" s="349"/>
      <c r="AJ371" s="349"/>
      <c r="AK371" s="349"/>
      <c r="AL371" s="349">
        <v>0</v>
      </c>
      <c r="AM371" s="349">
        <v>0</v>
      </c>
      <c r="AN371" s="349">
        <v>0</v>
      </c>
      <c r="AO371" s="349"/>
      <c r="AP371" s="349"/>
      <c r="AQ371" s="340">
        <f t="shared" si="10"/>
        <v>0</v>
      </c>
      <c r="AR371" s="340" t="str">
        <f t="shared" si="11"/>
        <v>DE child</v>
      </c>
    </row>
    <row r="372" spans="1:44" x14ac:dyDescent="0.2">
      <c r="A372" s="248">
        <v>4</v>
      </c>
      <c r="B372" s="371" t="s">
        <v>1679</v>
      </c>
      <c r="C372" s="68" t="s">
        <v>1330</v>
      </c>
      <c r="D372" s="306" t="s">
        <v>776</v>
      </c>
      <c r="E372" s="258">
        <f>chronic_intake_assessment_1!E372</f>
        <v>1</v>
      </c>
      <c r="F372" s="349">
        <v>0</v>
      </c>
      <c r="G372" s="349">
        <v>0</v>
      </c>
      <c r="H372" s="349">
        <v>0</v>
      </c>
      <c r="I372" s="349">
        <v>2.7139208173690929E-3</v>
      </c>
      <c r="J372" s="349">
        <v>0</v>
      </c>
      <c r="K372" s="349">
        <v>0</v>
      </c>
      <c r="L372" s="349">
        <v>0</v>
      </c>
      <c r="M372" s="349">
        <v>0</v>
      </c>
      <c r="N372" s="349">
        <v>0</v>
      </c>
      <c r="O372" s="349">
        <v>0</v>
      </c>
      <c r="P372" s="349">
        <v>0</v>
      </c>
      <c r="Q372" s="349">
        <v>0</v>
      </c>
      <c r="R372" s="349">
        <v>0</v>
      </c>
      <c r="S372" s="349">
        <v>0</v>
      </c>
      <c r="T372" s="349">
        <v>0</v>
      </c>
      <c r="U372" s="349"/>
      <c r="V372" s="349">
        <v>0</v>
      </c>
      <c r="W372" s="349">
        <v>0</v>
      </c>
      <c r="X372" s="349">
        <v>0</v>
      </c>
      <c r="Y372" s="349">
        <v>0</v>
      </c>
      <c r="Z372" s="349">
        <v>0</v>
      </c>
      <c r="AA372" s="349">
        <v>0</v>
      </c>
      <c r="AB372" s="349">
        <v>0</v>
      </c>
      <c r="AC372" s="349">
        <v>0</v>
      </c>
      <c r="AD372" s="349">
        <v>0</v>
      </c>
      <c r="AE372" s="349">
        <v>0</v>
      </c>
      <c r="AF372" s="349"/>
      <c r="AG372" s="349"/>
      <c r="AH372" s="349"/>
      <c r="AI372" s="349"/>
      <c r="AJ372" s="349"/>
      <c r="AK372" s="349"/>
      <c r="AL372" s="349">
        <v>0</v>
      </c>
      <c r="AM372" s="349">
        <v>0</v>
      </c>
      <c r="AN372" s="349">
        <v>0</v>
      </c>
      <c r="AO372" s="349"/>
      <c r="AP372" s="349"/>
      <c r="AQ372" s="340">
        <f t="shared" si="10"/>
        <v>2.7139208173690929E-3</v>
      </c>
      <c r="AR372" s="340" t="str">
        <f t="shared" si="11"/>
        <v>FR infant</v>
      </c>
    </row>
    <row r="373" spans="1:44" x14ac:dyDescent="0.2">
      <c r="A373" s="248">
        <v>4</v>
      </c>
      <c r="B373" s="371" t="s">
        <v>1680</v>
      </c>
      <c r="C373" s="68" t="s">
        <v>1331</v>
      </c>
      <c r="D373" s="306" t="s">
        <v>1332</v>
      </c>
      <c r="E373" s="258">
        <f>chronic_intake_assessment_1!E373</f>
        <v>0</v>
      </c>
      <c r="F373" s="349">
        <v>0</v>
      </c>
      <c r="G373" s="349"/>
      <c r="H373" s="349">
        <v>0</v>
      </c>
      <c r="I373" s="349">
        <v>0</v>
      </c>
      <c r="J373" s="349">
        <v>1.998734533183352E-4</v>
      </c>
      <c r="K373" s="349">
        <v>9.0767357923726699E-4</v>
      </c>
      <c r="L373" s="349">
        <v>0</v>
      </c>
      <c r="M373" s="349">
        <v>0</v>
      </c>
      <c r="N373" s="349">
        <v>0</v>
      </c>
      <c r="O373" s="349">
        <v>0</v>
      </c>
      <c r="P373" s="349">
        <v>0</v>
      </c>
      <c r="Q373" s="349">
        <v>0</v>
      </c>
      <c r="R373" s="349">
        <v>0</v>
      </c>
      <c r="S373" s="349">
        <v>0</v>
      </c>
      <c r="T373" s="349">
        <v>6.9787161021452352E-4</v>
      </c>
      <c r="U373" s="349"/>
      <c r="V373" s="349">
        <v>0</v>
      </c>
      <c r="W373" s="349">
        <v>0</v>
      </c>
      <c r="X373" s="349">
        <v>0</v>
      </c>
      <c r="Y373" s="349">
        <v>0</v>
      </c>
      <c r="Z373" s="349">
        <v>0</v>
      </c>
      <c r="AA373" s="349">
        <v>0</v>
      </c>
      <c r="AB373" s="349">
        <v>0</v>
      </c>
      <c r="AC373" s="349">
        <v>0</v>
      </c>
      <c r="AD373" s="349">
        <v>0</v>
      </c>
      <c r="AE373" s="349">
        <v>0</v>
      </c>
      <c r="AF373" s="349"/>
      <c r="AG373" s="349"/>
      <c r="AH373" s="349"/>
      <c r="AI373" s="349"/>
      <c r="AJ373" s="349"/>
      <c r="AK373" s="349"/>
      <c r="AL373" s="349">
        <v>0</v>
      </c>
      <c r="AM373" s="349">
        <v>0</v>
      </c>
      <c r="AN373" s="349">
        <v>0</v>
      </c>
      <c r="AO373" s="349"/>
      <c r="AP373" s="349"/>
      <c r="AQ373" s="340">
        <f t="shared" si="10"/>
        <v>9.0767357923726699E-4</v>
      </c>
      <c r="AR373" s="340" t="str">
        <f t="shared" si="11"/>
        <v>FR child 3 15 yr</v>
      </c>
    </row>
    <row r="374" spans="1:44" x14ac:dyDescent="0.2">
      <c r="A374" s="247">
        <v>2</v>
      </c>
      <c r="B374" s="369" t="s">
        <v>1681</v>
      </c>
      <c r="C374" s="336" t="s">
        <v>1333</v>
      </c>
      <c r="D374" s="364" t="s">
        <v>1334</v>
      </c>
      <c r="E374" s="258">
        <f>chronic_intake_assessment_1!E374</f>
        <v>0</v>
      </c>
      <c r="F374" s="347">
        <v>19.790000000000003</v>
      </c>
      <c r="G374" s="347">
        <v>12.631818181818181</v>
      </c>
      <c r="H374" s="347">
        <v>12.512</v>
      </c>
      <c r="I374" s="347">
        <v>16.823467499787046</v>
      </c>
      <c r="J374" s="347">
        <v>29.646376415367762</v>
      </c>
      <c r="K374" s="347">
        <v>22.984099073900897</v>
      </c>
      <c r="L374" s="347">
        <v>0</v>
      </c>
      <c r="M374" s="347">
        <v>59.750999999999998</v>
      </c>
      <c r="N374" s="347">
        <v>24.484999999999999</v>
      </c>
      <c r="O374" s="347">
        <v>38.712643678160923</v>
      </c>
      <c r="P374" s="347">
        <v>20.657534246575345</v>
      </c>
      <c r="Q374" s="347">
        <v>5.286284953395473</v>
      </c>
      <c r="R374" s="347">
        <v>4.9512999999999998</v>
      </c>
      <c r="S374" s="347">
        <v>0</v>
      </c>
      <c r="T374" s="347">
        <v>4.5984588337532211</v>
      </c>
      <c r="U374" s="349"/>
      <c r="V374" s="347">
        <v>4.3590425531914896</v>
      </c>
      <c r="W374" s="347">
        <v>0</v>
      </c>
      <c r="X374" s="347">
        <v>3.9605714285714289</v>
      </c>
      <c r="Y374" s="347">
        <v>8.479000000000001</v>
      </c>
      <c r="Z374" s="347">
        <v>0</v>
      </c>
      <c r="AA374" s="347">
        <v>0</v>
      </c>
      <c r="AB374" s="347">
        <v>11.6</v>
      </c>
      <c r="AC374" s="347">
        <v>12.375</v>
      </c>
      <c r="AD374" s="347">
        <v>2.9986842105263158</v>
      </c>
      <c r="AE374" s="347">
        <v>3.257871064467766</v>
      </c>
      <c r="AF374" s="347">
        <v>2.8131666666666666</v>
      </c>
      <c r="AG374" s="348">
        <v>6.4818333333333333</v>
      </c>
      <c r="AH374" s="348">
        <v>5.5979999999999999</v>
      </c>
      <c r="AI374" s="348">
        <v>5.5195000000000007</v>
      </c>
      <c r="AJ374" s="348">
        <v>7.809333333333333</v>
      </c>
      <c r="AK374" s="348">
        <v>7.2683333333333326</v>
      </c>
      <c r="AL374" s="348">
        <v>12.480454566956491</v>
      </c>
      <c r="AM374" s="348">
        <v>12.590527240114653</v>
      </c>
      <c r="AN374" s="348">
        <v>3.5828799999999998</v>
      </c>
      <c r="AO374" s="348">
        <v>0</v>
      </c>
      <c r="AP374" s="348">
        <v>0</v>
      </c>
      <c r="AQ374" s="342">
        <f t="shared" si="10"/>
        <v>59.750999999999998</v>
      </c>
      <c r="AR374" s="342" t="str">
        <f t="shared" si="11"/>
        <v>NL toddler</v>
      </c>
    </row>
    <row r="375" spans="1:44" x14ac:dyDescent="0.2">
      <c r="A375" s="248">
        <v>4</v>
      </c>
      <c r="B375" s="371" t="s">
        <v>1682</v>
      </c>
      <c r="C375" s="68" t="s">
        <v>1335</v>
      </c>
      <c r="D375" s="306" t="s">
        <v>1889</v>
      </c>
      <c r="E375" s="258">
        <f>chronic_intake_assessment_1!E375</f>
        <v>1</v>
      </c>
      <c r="F375" s="349">
        <v>19.760000000000002</v>
      </c>
      <c r="G375" s="349">
        <v>12.631818181818181</v>
      </c>
      <c r="H375" s="349">
        <v>12.4925</v>
      </c>
      <c r="I375" s="349">
        <v>16.814114474323787</v>
      </c>
      <c r="J375" s="349">
        <v>29.28793420180115</v>
      </c>
      <c r="K375" s="349">
        <v>22.87310577028309</v>
      </c>
      <c r="L375" s="349">
        <v>0</v>
      </c>
      <c r="M375" s="349">
        <v>59.73</v>
      </c>
      <c r="N375" s="349">
        <v>24.443999999999999</v>
      </c>
      <c r="O375" s="349">
        <v>38.712643678160923</v>
      </c>
      <c r="P375" s="349">
        <v>20.657534246575345</v>
      </c>
      <c r="Q375" s="349">
        <v>5.286284953395473</v>
      </c>
      <c r="R375" s="349">
        <v>4.9428999999999998</v>
      </c>
      <c r="S375" s="349">
        <v>0</v>
      </c>
      <c r="T375" s="349">
        <v>4.4998823763919553</v>
      </c>
      <c r="U375" s="349"/>
      <c r="V375" s="349">
        <v>4.3590425531914896</v>
      </c>
      <c r="W375" s="349">
        <v>0</v>
      </c>
      <c r="X375" s="349">
        <v>3.9605714285714289</v>
      </c>
      <c r="Y375" s="349">
        <v>8.4730000000000008</v>
      </c>
      <c r="Z375" s="349">
        <v>0</v>
      </c>
      <c r="AA375" s="349">
        <v>0</v>
      </c>
      <c r="AB375" s="349">
        <v>11.6</v>
      </c>
      <c r="AC375" s="349">
        <v>12.375</v>
      </c>
      <c r="AD375" s="349">
        <v>2.9986842105263158</v>
      </c>
      <c r="AE375" s="349">
        <v>3.257871064467766</v>
      </c>
      <c r="AF375" s="349">
        <v>2.4991666666666665</v>
      </c>
      <c r="AG375" s="350">
        <v>6.4373333333333331</v>
      </c>
      <c r="AH375" s="350">
        <v>5.5620000000000003</v>
      </c>
      <c r="AI375" s="350">
        <v>5.4860000000000007</v>
      </c>
      <c r="AJ375" s="350">
        <v>7.8066666666666666</v>
      </c>
      <c r="AK375" s="350">
        <v>7.0138333333333334</v>
      </c>
      <c r="AL375" s="350">
        <v>12.340607320821226</v>
      </c>
      <c r="AM375" s="350">
        <v>12.386792611228579</v>
      </c>
      <c r="AN375" s="350">
        <v>3.5828799999999998</v>
      </c>
      <c r="AO375" s="350"/>
      <c r="AP375" s="350"/>
      <c r="AQ375" s="340">
        <f t="shared" si="10"/>
        <v>59.73</v>
      </c>
      <c r="AR375" s="340" t="str">
        <f t="shared" si="11"/>
        <v>NL toddler</v>
      </c>
    </row>
    <row r="376" spans="1:44" x14ac:dyDescent="0.2">
      <c r="A376" s="248">
        <v>4</v>
      </c>
      <c r="B376" s="371" t="s">
        <v>1683</v>
      </c>
      <c r="C376" s="68" t="s">
        <v>1336</v>
      </c>
      <c r="D376" s="306" t="s">
        <v>780</v>
      </c>
      <c r="E376" s="258">
        <f>chronic_intake_assessment_1!E376</f>
        <v>1</v>
      </c>
      <c r="F376" s="349">
        <v>0.01</v>
      </c>
      <c r="G376" s="349">
        <v>0</v>
      </c>
      <c r="H376" s="349">
        <v>0</v>
      </c>
      <c r="I376" s="349">
        <v>0</v>
      </c>
      <c r="J376" s="349">
        <v>0</v>
      </c>
      <c r="K376" s="349">
        <v>0</v>
      </c>
      <c r="L376" s="349">
        <v>0</v>
      </c>
      <c r="M376" s="349">
        <v>1E-3</v>
      </c>
      <c r="N376" s="349">
        <v>3.0000000000000001E-3</v>
      </c>
      <c r="O376" s="349">
        <v>0</v>
      </c>
      <c r="P376" s="349">
        <v>0</v>
      </c>
      <c r="Q376" s="349">
        <v>0</v>
      </c>
      <c r="R376" s="349">
        <v>0</v>
      </c>
      <c r="S376" s="349">
        <v>0</v>
      </c>
      <c r="T376" s="349">
        <v>0</v>
      </c>
      <c r="U376" s="349"/>
      <c r="V376" s="349">
        <v>0</v>
      </c>
      <c r="W376" s="349">
        <v>0</v>
      </c>
      <c r="X376" s="349">
        <v>0</v>
      </c>
      <c r="Y376" s="349">
        <v>4.0000000000000001E-3</v>
      </c>
      <c r="Z376" s="349">
        <v>0</v>
      </c>
      <c r="AA376" s="349">
        <v>0</v>
      </c>
      <c r="AB376" s="349">
        <v>0</v>
      </c>
      <c r="AC376" s="349">
        <v>0</v>
      </c>
      <c r="AD376" s="349">
        <v>0</v>
      </c>
      <c r="AE376" s="349">
        <v>0</v>
      </c>
      <c r="AF376" s="349">
        <v>0.19400000000000001</v>
      </c>
      <c r="AG376" s="350">
        <v>1.4833333333333334E-2</v>
      </c>
      <c r="AH376" s="350">
        <v>1.6500000000000001E-2</v>
      </c>
      <c r="AI376" s="350">
        <v>8.0000000000000002E-3</v>
      </c>
      <c r="AJ376" s="350">
        <v>2.6666666666666666E-3</v>
      </c>
      <c r="AK376" s="350">
        <v>0.23949999999999999</v>
      </c>
      <c r="AL376" s="350">
        <v>9.5034391004304233E-2</v>
      </c>
      <c r="AM376" s="350">
        <v>0.1468850752196684</v>
      </c>
      <c r="AN376" s="350">
        <v>0</v>
      </c>
      <c r="AO376" s="350"/>
      <c r="AP376" s="350"/>
      <c r="AQ376" s="340">
        <f t="shared" si="10"/>
        <v>0.23949999999999999</v>
      </c>
      <c r="AR376" s="340" t="str">
        <f t="shared" si="11"/>
        <v>GEMS/Food G15</v>
      </c>
    </row>
    <row r="377" spans="1:44" x14ac:dyDescent="0.2">
      <c r="A377" s="248">
        <v>4</v>
      </c>
      <c r="B377" s="371" t="s">
        <v>1684</v>
      </c>
      <c r="C377" s="68" t="s">
        <v>1337</v>
      </c>
      <c r="D377" s="306" t="s">
        <v>781</v>
      </c>
      <c r="E377" s="258">
        <f>chronic_intake_assessment_1!E377</f>
        <v>1</v>
      </c>
      <c r="F377" s="349">
        <v>0.02</v>
      </c>
      <c r="G377" s="349">
        <v>0</v>
      </c>
      <c r="H377" s="349">
        <v>1.95E-2</v>
      </c>
      <c r="I377" s="349">
        <v>9.3530254632594022E-3</v>
      </c>
      <c r="J377" s="349">
        <v>0.3569489984589686</v>
      </c>
      <c r="K377" s="349">
        <v>0.10624173623532249</v>
      </c>
      <c r="L377" s="349">
        <v>0</v>
      </c>
      <c r="M377" s="349">
        <v>0.02</v>
      </c>
      <c r="N377" s="349">
        <v>3.7999999999999999E-2</v>
      </c>
      <c r="O377" s="349">
        <v>0</v>
      </c>
      <c r="P377" s="349">
        <v>0</v>
      </c>
      <c r="Q377" s="349">
        <v>0</v>
      </c>
      <c r="R377" s="349">
        <v>8.3999999999999995E-3</v>
      </c>
      <c r="S377" s="349">
        <v>0</v>
      </c>
      <c r="T377" s="349">
        <v>9.4498291916019522E-2</v>
      </c>
      <c r="U377" s="349"/>
      <c r="V377" s="349">
        <v>0</v>
      </c>
      <c r="W377" s="349">
        <v>0</v>
      </c>
      <c r="X377" s="349">
        <v>0</v>
      </c>
      <c r="Y377" s="349">
        <v>2E-3</v>
      </c>
      <c r="Z377" s="349">
        <v>0</v>
      </c>
      <c r="AA377" s="349">
        <v>0</v>
      </c>
      <c r="AB377" s="349">
        <v>0</v>
      </c>
      <c r="AC377" s="349">
        <v>0</v>
      </c>
      <c r="AD377" s="349">
        <v>0</v>
      </c>
      <c r="AE377" s="349">
        <v>0</v>
      </c>
      <c r="AF377" s="349">
        <v>0.12000000000000001</v>
      </c>
      <c r="AG377" s="350">
        <v>2.9666666666666668E-2</v>
      </c>
      <c r="AH377" s="350">
        <v>1.95E-2</v>
      </c>
      <c r="AI377" s="350">
        <v>2.5500000000000002E-2</v>
      </c>
      <c r="AJ377" s="350">
        <v>0</v>
      </c>
      <c r="AK377" s="350">
        <v>1.5000000000000001E-2</v>
      </c>
      <c r="AL377" s="350">
        <v>4.4812855130959998E-2</v>
      </c>
      <c r="AM377" s="350">
        <v>5.6849553666407031E-2</v>
      </c>
      <c r="AN377" s="350">
        <v>0</v>
      </c>
      <c r="AO377" s="350"/>
      <c r="AP377" s="350"/>
      <c r="AQ377" s="340">
        <f t="shared" si="10"/>
        <v>0.3569489984589686</v>
      </c>
      <c r="AR377" s="340" t="str">
        <f t="shared" si="11"/>
        <v>FR toddler 2 3 yr</v>
      </c>
    </row>
    <row r="378" spans="1:44" x14ac:dyDescent="0.2">
      <c r="A378" s="248">
        <v>4</v>
      </c>
      <c r="B378" s="371" t="s">
        <v>1685</v>
      </c>
      <c r="C378" s="68" t="s">
        <v>1338</v>
      </c>
      <c r="D378" s="306" t="s">
        <v>782</v>
      </c>
      <c r="E378" s="258">
        <f>chronic_intake_assessment_1!E378</f>
        <v>1</v>
      </c>
      <c r="F378" s="349">
        <v>0</v>
      </c>
      <c r="G378" s="349">
        <v>0</v>
      </c>
      <c r="H378" s="349">
        <v>0</v>
      </c>
      <c r="I378" s="349">
        <v>0</v>
      </c>
      <c r="J378" s="349">
        <v>0</v>
      </c>
      <c r="K378" s="349">
        <v>0</v>
      </c>
      <c r="L378" s="349">
        <v>0</v>
      </c>
      <c r="M378" s="349">
        <v>0</v>
      </c>
      <c r="N378" s="349">
        <v>0</v>
      </c>
      <c r="O378" s="349">
        <v>0</v>
      </c>
      <c r="P378" s="349">
        <v>0</v>
      </c>
      <c r="Q378" s="349">
        <v>0</v>
      </c>
      <c r="R378" s="349">
        <v>0</v>
      </c>
      <c r="S378" s="349">
        <v>0</v>
      </c>
      <c r="T378" s="349">
        <v>0</v>
      </c>
      <c r="U378" s="349"/>
      <c r="V378" s="349">
        <v>0</v>
      </c>
      <c r="W378" s="349">
        <v>0</v>
      </c>
      <c r="X378" s="349">
        <v>0</v>
      </c>
      <c r="Y378" s="349">
        <v>0</v>
      </c>
      <c r="Z378" s="349">
        <v>0</v>
      </c>
      <c r="AA378" s="349">
        <v>0</v>
      </c>
      <c r="AB378" s="349">
        <v>0</v>
      </c>
      <c r="AC378" s="349">
        <v>0</v>
      </c>
      <c r="AD378" s="349">
        <v>0</v>
      </c>
      <c r="AE378" s="349">
        <v>0</v>
      </c>
      <c r="AF378" s="349"/>
      <c r="AG378" s="350"/>
      <c r="AH378" s="350"/>
      <c r="AI378" s="350"/>
      <c r="AJ378" s="350"/>
      <c r="AK378" s="350"/>
      <c r="AL378" s="350">
        <v>0</v>
      </c>
      <c r="AM378" s="350">
        <v>0</v>
      </c>
      <c r="AN378" s="350">
        <v>0</v>
      </c>
      <c r="AO378" s="350"/>
      <c r="AP378" s="350"/>
      <c r="AQ378" s="340">
        <f t="shared" si="10"/>
        <v>0</v>
      </c>
      <c r="AR378" s="340" t="str">
        <f t="shared" si="11"/>
        <v>DE child</v>
      </c>
    </row>
    <row r="379" spans="1:44" x14ac:dyDescent="0.2">
      <c r="A379" s="248">
        <v>4</v>
      </c>
      <c r="B379" s="371" t="s">
        <v>1686</v>
      </c>
      <c r="C379" s="68" t="s">
        <v>1339</v>
      </c>
      <c r="D379" s="306" t="s">
        <v>1340</v>
      </c>
      <c r="E379" s="258">
        <f>chronic_intake_assessment_1!E379</f>
        <v>1</v>
      </c>
      <c r="F379" s="349">
        <v>0</v>
      </c>
      <c r="G379" s="349">
        <v>0</v>
      </c>
      <c r="H379" s="349">
        <v>0</v>
      </c>
      <c r="I379" s="349">
        <v>0</v>
      </c>
      <c r="J379" s="349">
        <v>1.4932151076423367E-3</v>
      </c>
      <c r="K379" s="349">
        <v>4.7515673824848519E-3</v>
      </c>
      <c r="L379" s="349">
        <v>0</v>
      </c>
      <c r="M379" s="349">
        <v>0</v>
      </c>
      <c r="N379" s="349">
        <v>0</v>
      </c>
      <c r="O379" s="349">
        <v>0</v>
      </c>
      <c r="P379" s="349">
        <v>0</v>
      </c>
      <c r="Q379" s="349">
        <v>0</v>
      </c>
      <c r="R379" s="349">
        <v>0</v>
      </c>
      <c r="S379" s="349">
        <v>0</v>
      </c>
      <c r="T379" s="349">
        <v>4.0781654452463293E-3</v>
      </c>
      <c r="U379" s="349"/>
      <c r="V379" s="349">
        <v>0</v>
      </c>
      <c r="W379" s="349">
        <v>0</v>
      </c>
      <c r="X379" s="349">
        <v>0</v>
      </c>
      <c r="Y379" s="349">
        <v>0</v>
      </c>
      <c r="Z379" s="349">
        <v>0</v>
      </c>
      <c r="AA379" s="349">
        <v>0</v>
      </c>
      <c r="AB379" s="349">
        <v>0</v>
      </c>
      <c r="AC379" s="349">
        <v>0</v>
      </c>
      <c r="AD379" s="349">
        <v>0</v>
      </c>
      <c r="AE379" s="349">
        <v>0</v>
      </c>
      <c r="AF379" s="349"/>
      <c r="AG379" s="350"/>
      <c r="AH379" s="350"/>
      <c r="AI379" s="350"/>
      <c r="AJ379" s="350"/>
      <c r="AK379" s="350"/>
      <c r="AL379" s="350">
        <v>0</v>
      </c>
      <c r="AM379" s="350">
        <v>0</v>
      </c>
      <c r="AN379" s="350">
        <v>0</v>
      </c>
      <c r="AO379" s="350"/>
      <c r="AP379" s="350"/>
      <c r="AQ379" s="340">
        <f t="shared" si="10"/>
        <v>4.7515673824848519E-3</v>
      </c>
      <c r="AR379" s="340" t="str">
        <f t="shared" si="11"/>
        <v>FR child 3 15 yr</v>
      </c>
    </row>
    <row r="380" spans="1:44" x14ac:dyDescent="0.2">
      <c r="A380" s="247">
        <v>2</v>
      </c>
      <c r="B380" s="369" t="s">
        <v>1687</v>
      </c>
      <c r="C380" s="336" t="s">
        <v>1341</v>
      </c>
      <c r="D380" s="364" t="s">
        <v>784</v>
      </c>
      <c r="E380" s="258">
        <f>chronic_intake_assessment_1!E380</f>
        <v>0</v>
      </c>
      <c r="F380" s="347">
        <v>1.1399999999999999</v>
      </c>
      <c r="G380" s="347">
        <v>0.86363636363636365</v>
      </c>
      <c r="H380" s="347">
        <v>0.72409999999999997</v>
      </c>
      <c r="I380" s="347">
        <v>0.16630267511363417</v>
      </c>
      <c r="J380" s="347">
        <v>0.72858428065584357</v>
      </c>
      <c r="K380" s="347">
        <v>1.2461881555199092</v>
      </c>
      <c r="L380" s="347">
        <v>0</v>
      </c>
      <c r="M380" s="347">
        <v>0.311</v>
      </c>
      <c r="N380" s="347">
        <v>0.504</v>
      </c>
      <c r="O380" s="347">
        <v>1.3448275862068966</v>
      </c>
      <c r="P380" s="347">
        <v>0.8904109589041096</v>
      </c>
      <c r="Q380" s="347">
        <v>0.36085219707057259</v>
      </c>
      <c r="R380" s="347">
        <v>0.46579999999999999</v>
      </c>
      <c r="S380" s="347">
        <v>0</v>
      </c>
      <c r="T380" s="347">
        <v>0.42748894460198833</v>
      </c>
      <c r="U380" s="349"/>
      <c r="V380" s="347">
        <v>0.27260638297872342</v>
      </c>
      <c r="W380" s="347">
        <v>0</v>
      </c>
      <c r="X380" s="347">
        <v>0.32685714285714285</v>
      </c>
      <c r="Y380" s="347">
        <v>0.34</v>
      </c>
      <c r="Z380" s="347">
        <v>0</v>
      </c>
      <c r="AA380" s="347">
        <v>0</v>
      </c>
      <c r="AB380" s="347">
        <v>0.6333333333333333</v>
      </c>
      <c r="AC380" s="347">
        <v>0.8833333333333333</v>
      </c>
      <c r="AD380" s="347">
        <v>0.30657894736842106</v>
      </c>
      <c r="AE380" s="347">
        <v>0.34932533733133431</v>
      </c>
      <c r="AF380" s="347">
        <v>0</v>
      </c>
      <c r="AG380" s="348">
        <v>0</v>
      </c>
      <c r="AH380" s="348">
        <v>0</v>
      </c>
      <c r="AI380" s="348">
        <v>0</v>
      </c>
      <c r="AJ380" s="348">
        <v>0</v>
      </c>
      <c r="AK380" s="348">
        <v>0</v>
      </c>
      <c r="AL380" s="348">
        <v>0.30884703626097526</v>
      </c>
      <c r="AM380" s="348">
        <v>0.32869142288300868</v>
      </c>
      <c r="AN380" s="348">
        <v>0.161972</v>
      </c>
      <c r="AO380" s="348">
        <v>0</v>
      </c>
      <c r="AP380" s="348">
        <v>0</v>
      </c>
      <c r="AQ380" s="342">
        <f t="shared" si="10"/>
        <v>1.3448275862068966</v>
      </c>
      <c r="AR380" s="342" t="str">
        <f t="shared" si="11"/>
        <v>UK infant</v>
      </c>
    </row>
    <row r="381" spans="1:44" x14ac:dyDescent="0.2">
      <c r="A381" s="248">
        <v>4</v>
      </c>
      <c r="B381" s="371" t="s">
        <v>1688</v>
      </c>
      <c r="C381" s="68" t="s">
        <v>1342</v>
      </c>
      <c r="D381" s="306" t="s">
        <v>785</v>
      </c>
      <c r="E381" s="258">
        <f>chronic_intake_assessment_1!E381</f>
        <v>1</v>
      </c>
      <c r="F381" s="349">
        <v>1.1399999999999999</v>
      </c>
      <c r="G381" s="349">
        <v>0.86363636363636365</v>
      </c>
      <c r="H381" s="349">
        <v>0.72409999999999997</v>
      </c>
      <c r="I381" s="349">
        <v>0.16630267511363417</v>
      </c>
      <c r="J381" s="349">
        <v>0.72858428065584357</v>
      </c>
      <c r="K381" s="349">
        <v>1.2461881555199092</v>
      </c>
      <c r="L381" s="349">
        <v>0</v>
      </c>
      <c r="M381" s="349">
        <v>0.311</v>
      </c>
      <c r="N381" s="349">
        <v>0.504</v>
      </c>
      <c r="O381" s="349">
        <v>1.3448275862068966</v>
      </c>
      <c r="P381" s="349">
        <v>0.8904109589041096</v>
      </c>
      <c r="Q381" s="349">
        <v>0.36085219707057259</v>
      </c>
      <c r="R381" s="349">
        <v>0.46579999999999999</v>
      </c>
      <c r="S381" s="349">
        <v>0</v>
      </c>
      <c r="T381" s="349">
        <v>0.42748894460198833</v>
      </c>
      <c r="U381" s="349"/>
      <c r="V381" s="349">
        <v>0.27260638297872342</v>
      </c>
      <c r="W381" s="349">
        <v>0</v>
      </c>
      <c r="X381" s="349">
        <v>0.32685714285714285</v>
      </c>
      <c r="Y381" s="349">
        <v>0.34</v>
      </c>
      <c r="Z381" s="349">
        <v>0</v>
      </c>
      <c r="AA381" s="349">
        <v>0</v>
      </c>
      <c r="AB381" s="349">
        <v>0.6333333333333333</v>
      </c>
      <c r="AC381" s="349">
        <v>0.8833333333333333</v>
      </c>
      <c r="AD381" s="349">
        <v>0.30657894736842106</v>
      </c>
      <c r="AE381" s="349">
        <v>0.34932533733133431</v>
      </c>
      <c r="AF381" s="349"/>
      <c r="AG381" s="350"/>
      <c r="AH381" s="350"/>
      <c r="AI381" s="350"/>
      <c r="AJ381" s="350"/>
      <c r="AK381" s="350"/>
      <c r="AL381" s="350">
        <v>0.30884703626097526</v>
      </c>
      <c r="AM381" s="350">
        <v>0.32869142288300868</v>
      </c>
      <c r="AN381" s="350">
        <v>0.161972</v>
      </c>
      <c r="AO381" s="350"/>
      <c r="AP381" s="350"/>
      <c r="AQ381" s="340">
        <f t="shared" si="10"/>
        <v>1.3448275862068966</v>
      </c>
      <c r="AR381" s="340" t="str">
        <f t="shared" si="11"/>
        <v>UK infant</v>
      </c>
    </row>
    <row r="382" spans="1:44" x14ac:dyDescent="0.2">
      <c r="A382" s="248">
        <v>4</v>
      </c>
      <c r="B382" s="371" t="s">
        <v>1689</v>
      </c>
      <c r="C382" s="68" t="s">
        <v>1343</v>
      </c>
      <c r="D382" s="306" t="s">
        <v>786</v>
      </c>
      <c r="E382" s="258">
        <f>chronic_intake_assessment_1!E382</f>
        <v>1</v>
      </c>
      <c r="F382" s="349">
        <v>0</v>
      </c>
      <c r="G382" s="349">
        <v>0</v>
      </c>
      <c r="H382" s="349">
        <v>0</v>
      </c>
      <c r="I382" s="349">
        <v>0</v>
      </c>
      <c r="J382" s="349">
        <v>0</v>
      </c>
      <c r="K382" s="349">
        <v>0</v>
      </c>
      <c r="L382" s="349">
        <v>0</v>
      </c>
      <c r="M382" s="349">
        <v>0</v>
      </c>
      <c r="N382" s="349">
        <v>0</v>
      </c>
      <c r="O382" s="349">
        <v>0</v>
      </c>
      <c r="P382" s="349">
        <v>0</v>
      </c>
      <c r="Q382" s="349">
        <v>0</v>
      </c>
      <c r="R382" s="349">
        <v>0</v>
      </c>
      <c r="S382" s="349">
        <v>0</v>
      </c>
      <c r="T382" s="349">
        <v>0</v>
      </c>
      <c r="U382" s="349"/>
      <c r="V382" s="349">
        <v>0</v>
      </c>
      <c r="W382" s="349">
        <v>0</v>
      </c>
      <c r="X382" s="349">
        <v>0</v>
      </c>
      <c r="Y382" s="349">
        <v>0</v>
      </c>
      <c r="Z382" s="349">
        <v>0</v>
      </c>
      <c r="AA382" s="349">
        <v>0</v>
      </c>
      <c r="AB382" s="349">
        <v>0</v>
      </c>
      <c r="AC382" s="349">
        <v>0</v>
      </c>
      <c r="AD382" s="349">
        <v>0</v>
      </c>
      <c r="AE382" s="349">
        <v>0</v>
      </c>
      <c r="AF382" s="349"/>
      <c r="AG382" s="350"/>
      <c r="AH382" s="350"/>
      <c r="AI382" s="350"/>
      <c r="AJ382" s="350"/>
      <c r="AK382" s="350"/>
      <c r="AL382" s="350">
        <v>0</v>
      </c>
      <c r="AM382" s="350">
        <v>0</v>
      </c>
      <c r="AN382" s="350">
        <v>0</v>
      </c>
      <c r="AO382" s="350"/>
      <c r="AP382" s="350"/>
      <c r="AQ382" s="340">
        <f t="shared" si="10"/>
        <v>0</v>
      </c>
      <c r="AR382" s="340" t="str">
        <f t="shared" si="11"/>
        <v>DE child</v>
      </c>
    </row>
    <row r="383" spans="1:44" x14ac:dyDescent="0.2">
      <c r="A383" s="248">
        <v>4</v>
      </c>
      <c r="B383" s="371" t="s">
        <v>1690</v>
      </c>
      <c r="C383" s="68" t="s">
        <v>1344</v>
      </c>
      <c r="D383" s="306" t="s">
        <v>787</v>
      </c>
      <c r="E383" s="258">
        <f>chronic_intake_assessment_1!E383</f>
        <v>1</v>
      </c>
      <c r="F383" s="349">
        <v>0</v>
      </c>
      <c r="G383" s="349">
        <v>0</v>
      </c>
      <c r="H383" s="349">
        <v>0</v>
      </c>
      <c r="I383" s="349">
        <v>0</v>
      </c>
      <c r="J383" s="349">
        <v>0</v>
      </c>
      <c r="K383" s="349">
        <v>0</v>
      </c>
      <c r="L383" s="349">
        <v>0</v>
      </c>
      <c r="M383" s="349">
        <v>0</v>
      </c>
      <c r="N383" s="349">
        <v>0</v>
      </c>
      <c r="O383" s="349">
        <v>0</v>
      </c>
      <c r="P383" s="349">
        <v>0</v>
      </c>
      <c r="Q383" s="349">
        <v>0</v>
      </c>
      <c r="R383" s="349">
        <v>0</v>
      </c>
      <c r="S383" s="349">
        <v>0</v>
      </c>
      <c r="T383" s="349">
        <v>0</v>
      </c>
      <c r="U383" s="349"/>
      <c r="V383" s="349">
        <v>0</v>
      </c>
      <c r="W383" s="349">
        <v>0</v>
      </c>
      <c r="X383" s="349">
        <v>0</v>
      </c>
      <c r="Y383" s="349">
        <v>0</v>
      </c>
      <c r="Z383" s="349">
        <v>0</v>
      </c>
      <c r="AA383" s="349">
        <v>0</v>
      </c>
      <c r="AB383" s="349">
        <v>0</v>
      </c>
      <c r="AC383" s="349">
        <v>0</v>
      </c>
      <c r="AD383" s="349">
        <v>0</v>
      </c>
      <c r="AE383" s="349">
        <v>0</v>
      </c>
      <c r="AF383" s="349"/>
      <c r="AG383" s="350"/>
      <c r="AH383" s="350"/>
      <c r="AI383" s="350"/>
      <c r="AJ383" s="350"/>
      <c r="AK383" s="350"/>
      <c r="AL383" s="350">
        <v>0</v>
      </c>
      <c r="AM383" s="350">
        <v>0</v>
      </c>
      <c r="AN383" s="350">
        <v>0</v>
      </c>
      <c r="AO383" s="350"/>
      <c r="AP383" s="350"/>
      <c r="AQ383" s="340">
        <f t="shared" si="10"/>
        <v>0</v>
      </c>
      <c r="AR383" s="340" t="str">
        <f t="shared" si="11"/>
        <v>DE child</v>
      </c>
    </row>
    <row r="384" spans="1:44" x14ac:dyDescent="0.2">
      <c r="A384" s="248">
        <v>4</v>
      </c>
      <c r="B384" s="371" t="s">
        <v>1691</v>
      </c>
      <c r="C384" s="68" t="s">
        <v>1345</v>
      </c>
      <c r="D384" s="306" t="s">
        <v>788</v>
      </c>
      <c r="E384" s="258">
        <f>chronic_intake_assessment_1!E384</f>
        <v>1</v>
      </c>
      <c r="F384" s="349">
        <v>0</v>
      </c>
      <c r="G384" s="349">
        <v>0</v>
      </c>
      <c r="H384" s="349">
        <v>0</v>
      </c>
      <c r="I384" s="349">
        <v>0</v>
      </c>
      <c r="J384" s="349">
        <v>0</v>
      </c>
      <c r="K384" s="349">
        <v>0</v>
      </c>
      <c r="L384" s="349">
        <v>0</v>
      </c>
      <c r="M384" s="349">
        <v>0</v>
      </c>
      <c r="N384" s="349">
        <v>0</v>
      </c>
      <c r="O384" s="349">
        <v>0</v>
      </c>
      <c r="P384" s="349">
        <v>0</v>
      </c>
      <c r="Q384" s="349">
        <v>0</v>
      </c>
      <c r="R384" s="349">
        <v>0</v>
      </c>
      <c r="S384" s="349">
        <v>0</v>
      </c>
      <c r="T384" s="349">
        <v>0</v>
      </c>
      <c r="U384" s="349"/>
      <c r="V384" s="349">
        <v>0</v>
      </c>
      <c r="W384" s="349">
        <v>0</v>
      </c>
      <c r="X384" s="349">
        <v>0</v>
      </c>
      <c r="Y384" s="349">
        <v>0</v>
      </c>
      <c r="Z384" s="349">
        <v>0</v>
      </c>
      <c r="AA384" s="349">
        <v>0</v>
      </c>
      <c r="AB384" s="349">
        <v>0</v>
      </c>
      <c r="AC384" s="349">
        <v>0</v>
      </c>
      <c r="AD384" s="349">
        <v>0</v>
      </c>
      <c r="AE384" s="349">
        <v>0</v>
      </c>
      <c r="AF384" s="349"/>
      <c r="AG384" s="350"/>
      <c r="AH384" s="350"/>
      <c r="AI384" s="350"/>
      <c r="AJ384" s="350"/>
      <c r="AK384" s="350"/>
      <c r="AL384" s="350">
        <v>0</v>
      </c>
      <c r="AM384" s="350">
        <v>0</v>
      </c>
      <c r="AN384" s="350">
        <v>0</v>
      </c>
      <c r="AO384" s="350"/>
      <c r="AP384" s="350"/>
      <c r="AQ384" s="340">
        <f t="shared" si="10"/>
        <v>0</v>
      </c>
      <c r="AR384" s="340" t="str">
        <f t="shared" si="11"/>
        <v>DE child</v>
      </c>
    </row>
    <row r="385" spans="1:44" x14ac:dyDescent="0.2">
      <c r="A385" s="248">
        <v>4</v>
      </c>
      <c r="B385" s="371" t="s">
        <v>1692</v>
      </c>
      <c r="C385" s="68" t="s">
        <v>1346</v>
      </c>
      <c r="D385" s="306" t="s">
        <v>1347</v>
      </c>
      <c r="E385" s="258">
        <f>chronic_intake_assessment_1!E385</f>
        <v>1</v>
      </c>
      <c r="F385" s="349">
        <v>0</v>
      </c>
      <c r="G385" s="349">
        <v>0</v>
      </c>
      <c r="H385" s="349">
        <v>0</v>
      </c>
      <c r="I385" s="349">
        <v>0</v>
      </c>
      <c r="J385" s="349">
        <v>0</v>
      </c>
      <c r="K385" s="349">
        <v>0</v>
      </c>
      <c r="L385" s="349">
        <v>0</v>
      </c>
      <c r="M385" s="349">
        <v>0</v>
      </c>
      <c r="N385" s="349">
        <v>0</v>
      </c>
      <c r="O385" s="349">
        <v>0</v>
      </c>
      <c r="P385" s="349">
        <v>0</v>
      </c>
      <c r="Q385" s="349">
        <v>0</v>
      </c>
      <c r="R385" s="349">
        <v>0</v>
      </c>
      <c r="S385" s="349">
        <v>0</v>
      </c>
      <c r="T385" s="349">
        <v>0</v>
      </c>
      <c r="U385" s="349"/>
      <c r="V385" s="349">
        <v>0</v>
      </c>
      <c r="W385" s="349">
        <v>0</v>
      </c>
      <c r="X385" s="349">
        <v>0</v>
      </c>
      <c r="Y385" s="349">
        <v>0</v>
      </c>
      <c r="Z385" s="349">
        <v>0</v>
      </c>
      <c r="AA385" s="349">
        <v>0</v>
      </c>
      <c r="AB385" s="349">
        <v>0</v>
      </c>
      <c r="AC385" s="349">
        <v>0</v>
      </c>
      <c r="AD385" s="349">
        <v>0</v>
      </c>
      <c r="AE385" s="349">
        <v>0</v>
      </c>
      <c r="AF385" s="349"/>
      <c r="AG385" s="350"/>
      <c r="AH385" s="350"/>
      <c r="AI385" s="350"/>
      <c r="AJ385" s="350"/>
      <c r="AK385" s="350"/>
      <c r="AL385" s="350">
        <v>0</v>
      </c>
      <c r="AM385" s="350">
        <v>0</v>
      </c>
      <c r="AN385" s="350">
        <v>0</v>
      </c>
      <c r="AO385" s="350"/>
      <c r="AP385" s="350"/>
      <c r="AQ385" s="340">
        <f t="shared" si="10"/>
        <v>0</v>
      </c>
      <c r="AR385" s="340" t="str">
        <f t="shared" si="11"/>
        <v>DE child</v>
      </c>
    </row>
    <row r="386" spans="1:44" x14ac:dyDescent="0.2">
      <c r="A386" s="247">
        <v>2</v>
      </c>
      <c r="B386" s="369" t="s">
        <v>1693</v>
      </c>
      <c r="C386" s="336" t="s">
        <v>1348</v>
      </c>
      <c r="D386" s="364" t="s">
        <v>790</v>
      </c>
      <c r="E386" s="258">
        <f>chronic_intake_assessment_1!E386</f>
        <v>1</v>
      </c>
      <c r="F386" s="347">
        <v>0.1</v>
      </c>
      <c r="G386" s="347">
        <v>0</v>
      </c>
      <c r="H386" s="347">
        <v>1.9E-2</v>
      </c>
      <c r="I386" s="347">
        <v>9.6313709306145943E-3</v>
      </c>
      <c r="J386" s="347">
        <v>3.8331214386511395E-2</v>
      </c>
      <c r="K386" s="347">
        <v>2.8372406003399651E-2</v>
      </c>
      <c r="L386" s="347">
        <v>0</v>
      </c>
      <c r="M386" s="347">
        <v>4.3999999999999997E-2</v>
      </c>
      <c r="N386" s="347">
        <v>2.4E-2</v>
      </c>
      <c r="O386" s="347">
        <v>4.8399999999999999E-2</v>
      </c>
      <c r="P386" s="347">
        <v>2.81E-2</v>
      </c>
      <c r="Q386" s="347">
        <v>0</v>
      </c>
      <c r="R386" s="347">
        <v>1.77E-2</v>
      </c>
      <c r="S386" s="347">
        <v>0</v>
      </c>
      <c r="T386" s="347">
        <v>1.9618141535668095E-2</v>
      </c>
      <c r="U386" s="349"/>
      <c r="V386" s="347">
        <v>0</v>
      </c>
      <c r="W386" s="347">
        <v>0</v>
      </c>
      <c r="X386" s="347">
        <v>0</v>
      </c>
      <c r="Y386" s="347">
        <v>1.2E-2</v>
      </c>
      <c r="Z386" s="347">
        <v>0</v>
      </c>
      <c r="AA386" s="347">
        <v>0</v>
      </c>
      <c r="AB386" s="347">
        <v>1.6666666666666666E-2</v>
      </c>
      <c r="AC386" s="347">
        <v>3.1666666666666662E-2</v>
      </c>
      <c r="AD386" s="347">
        <v>1.37E-2</v>
      </c>
      <c r="AE386" s="347">
        <v>0</v>
      </c>
      <c r="AF386" s="347"/>
      <c r="AG386" s="348"/>
      <c r="AH386" s="348"/>
      <c r="AI386" s="348"/>
      <c r="AJ386" s="348"/>
      <c r="AK386" s="348"/>
      <c r="AL386" s="348">
        <v>4.128794047940295E-2</v>
      </c>
      <c r="AM386" s="348">
        <v>3.6664569495451417E-2</v>
      </c>
      <c r="AN386" s="348">
        <v>4.6799299999999997E-3</v>
      </c>
      <c r="AO386" s="348">
        <v>9.7159307999999996E-3</v>
      </c>
      <c r="AP386" s="348">
        <v>8.2957024000000004E-3</v>
      </c>
      <c r="AQ386" s="342">
        <f t="shared" si="10"/>
        <v>0.1</v>
      </c>
      <c r="AR386" s="342" t="str">
        <f t="shared" si="11"/>
        <v>DE child</v>
      </c>
    </row>
    <row r="387" spans="1:44" x14ac:dyDescent="0.2">
      <c r="A387" s="247">
        <v>2</v>
      </c>
      <c r="B387" s="369" t="s">
        <v>1694</v>
      </c>
      <c r="C387" s="336" t="s">
        <v>1349</v>
      </c>
      <c r="D387" s="364" t="s">
        <v>792</v>
      </c>
      <c r="E387" s="258">
        <f>chronic_intake_assessment_1!E387</f>
        <v>1</v>
      </c>
      <c r="F387" s="347">
        <v>0</v>
      </c>
      <c r="G387" s="347">
        <v>0</v>
      </c>
      <c r="H387" s="347">
        <v>0</v>
      </c>
      <c r="I387" s="347">
        <v>0</v>
      </c>
      <c r="J387" s="347">
        <v>0</v>
      </c>
      <c r="K387" s="347">
        <v>0</v>
      </c>
      <c r="L387" s="347">
        <v>0</v>
      </c>
      <c r="M387" s="347">
        <v>0</v>
      </c>
      <c r="N387" s="347">
        <v>0</v>
      </c>
      <c r="O387" s="347">
        <v>0</v>
      </c>
      <c r="P387" s="347">
        <v>0</v>
      </c>
      <c r="Q387" s="347">
        <v>0</v>
      </c>
      <c r="R387" s="347">
        <v>0</v>
      </c>
      <c r="S387" s="347">
        <v>0</v>
      </c>
      <c r="T387" s="347">
        <v>0</v>
      </c>
      <c r="U387" s="349"/>
      <c r="V387" s="347">
        <v>0</v>
      </c>
      <c r="W387" s="347">
        <v>0</v>
      </c>
      <c r="X387" s="347">
        <v>0</v>
      </c>
      <c r="Y387" s="347">
        <v>0</v>
      </c>
      <c r="Z387" s="347">
        <v>0</v>
      </c>
      <c r="AA387" s="347">
        <v>0</v>
      </c>
      <c r="AB387" s="347">
        <v>0</v>
      </c>
      <c r="AC387" s="347">
        <v>0</v>
      </c>
      <c r="AD387" s="347">
        <v>0</v>
      </c>
      <c r="AE387" s="347">
        <v>0</v>
      </c>
      <c r="AF387" s="347"/>
      <c r="AG387" s="348"/>
      <c r="AH387" s="348"/>
      <c r="AI387" s="348"/>
      <c r="AJ387" s="348"/>
      <c r="AK387" s="348"/>
      <c r="AL387" s="348">
        <v>0</v>
      </c>
      <c r="AM387" s="348">
        <v>0</v>
      </c>
      <c r="AN387" s="348">
        <v>0</v>
      </c>
      <c r="AO387" s="348"/>
      <c r="AP387" s="348"/>
      <c r="AQ387" s="342">
        <f t="shared" si="10"/>
        <v>0</v>
      </c>
      <c r="AR387" s="342" t="str">
        <f t="shared" si="11"/>
        <v>DE child</v>
      </c>
    </row>
    <row r="388" spans="1:44" x14ac:dyDescent="0.2">
      <c r="A388" s="247">
        <v>2</v>
      </c>
      <c r="B388" s="369" t="s">
        <v>1695</v>
      </c>
      <c r="C388" s="336" t="s">
        <v>1350</v>
      </c>
      <c r="D388" s="364" t="s">
        <v>794</v>
      </c>
      <c r="E388" s="258">
        <f>chronic_intake_assessment_1!E388</f>
        <v>1</v>
      </c>
      <c r="F388" s="347">
        <v>0</v>
      </c>
      <c r="G388" s="347">
        <v>0</v>
      </c>
      <c r="H388" s="347">
        <v>1.8E-3</v>
      </c>
      <c r="I388" s="347">
        <v>0</v>
      </c>
      <c r="J388" s="347">
        <v>0</v>
      </c>
      <c r="K388" s="347">
        <v>6.7202745312112218E-3</v>
      </c>
      <c r="L388" s="347">
        <v>0</v>
      </c>
      <c r="M388" s="347">
        <v>0</v>
      </c>
      <c r="N388" s="347">
        <v>0</v>
      </c>
      <c r="O388" s="347">
        <v>0</v>
      </c>
      <c r="P388" s="347">
        <v>0</v>
      </c>
      <c r="Q388" s="347">
        <v>0</v>
      </c>
      <c r="R388" s="347">
        <v>5.3E-3</v>
      </c>
      <c r="S388" s="347">
        <v>0</v>
      </c>
      <c r="T388" s="347">
        <v>1.8509294794418589E-3</v>
      </c>
      <c r="U388" s="349"/>
      <c r="V388" s="347">
        <v>0</v>
      </c>
      <c r="W388" s="347">
        <v>0</v>
      </c>
      <c r="X388" s="347">
        <v>0</v>
      </c>
      <c r="Y388" s="347">
        <v>0</v>
      </c>
      <c r="Z388" s="347">
        <v>0</v>
      </c>
      <c r="AA388" s="347">
        <v>0</v>
      </c>
      <c r="AB388" s="347">
        <v>0</v>
      </c>
      <c r="AC388" s="347">
        <v>0</v>
      </c>
      <c r="AD388" s="347">
        <v>0</v>
      </c>
      <c r="AE388" s="347">
        <v>0</v>
      </c>
      <c r="AF388" s="347"/>
      <c r="AG388" s="348"/>
      <c r="AH388" s="348"/>
      <c r="AI388" s="348"/>
      <c r="AJ388" s="348"/>
      <c r="AK388" s="348"/>
      <c r="AL388" s="348">
        <v>0</v>
      </c>
      <c r="AM388" s="348">
        <v>0</v>
      </c>
      <c r="AN388" s="348">
        <v>0</v>
      </c>
      <c r="AO388" s="348"/>
      <c r="AP388" s="348"/>
      <c r="AQ388" s="342">
        <f t="shared" si="10"/>
        <v>6.7202745312112218E-3</v>
      </c>
      <c r="AR388" s="342" t="str">
        <f t="shared" si="11"/>
        <v>FR child 3 15 yr</v>
      </c>
    </row>
    <row r="389" spans="1:44" x14ac:dyDescent="0.2">
      <c r="A389" s="251">
        <v>2</v>
      </c>
      <c r="B389" s="372" t="s">
        <v>1696</v>
      </c>
      <c r="C389" s="336" t="s">
        <v>1351</v>
      </c>
      <c r="D389" s="367" t="s">
        <v>796</v>
      </c>
      <c r="E389" s="259">
        <f>chronic_intake_assessment_1!E389</f>
        <v>1</v>
      </c>
      <c r="F389" s="347">
        <v>0</v>
      </c>
      <c r="G389" s="347">
        <v>0</v>
      </c>
      <c r="H389" s="347">
        <v>1.09E-2</v>
      </c>
      <c r="I389" s="347">
        <v>0</v>
      </c>
      <c r="J389" s="347">
        <v>0</v>
      </c>
      <c r="K389" s="347">
        <v>0</v>
      </c>
      <c r="L389" s="347">
        <v>0</v>
      </c>
      <c r="M389" s="347">
        <v>0</v>
      </c>
      <c r="N389" s="347">
        <v>0</v>
      </c>
      <c r="O389" s="347">
        <v>0</v>
      </c>
      <c r="P389" s="347">
        <v>0</v>
      </c>
      <c r="Q389" s="347">
        <v>0</v>
      </c>
      <c r="R389" s="347">
        <v>1.4800000000000001E-2</v>
      </c>
      <c r="S389" s="347">
        <v>0</v>
      </c>
      <c r="T389" s="347">
        <v>0</v>
      </c>
      <c r="U389" s="349"/>
      <c r="V389" s="347">
        <v>0</v>
      </c>
      <c r="W389" s="347">
        <v>0</v>
      </c>
      <c r="X389" s="347">
        <v>0</v>
      </c>
      <c r="Y389" s="347">
        <v>0</v>
      </c>
      <c r="Z389" s="347">
        <v>0</v>
      </c>
      <c r="AA389" s="347">
        <v>0</v>
      </c>
      <c r="AB389" s="347">
        <v>0</v>
      </c>
      <c r="AC389" s="347">
        <v>0</v>
      </c>
      <c r="AD389" s="347">
        <v>0</v>
      </c>
      <c r="AE389" s="347">
        <v>0</v>
      </c>
      <c r="AF389" s="347"/>
      <c r="AG389" s="348"/>
      <c r="AH389" s="348"/>
      <c r="AI389" s="348"/>
      <c r="AJ389" s="348"/>
      <c r="AK389" s="348"/>
      <c r="AL389" s="348">
        <v>0</v>
      </c>
      <c r="AM389" s="348">
        <v>0</v>
      </c>
      <c r="AN389" s="348">
        <v>0</v>
      </c>
      <c r="AO389" s="348"/>
      <c r="AP389" s="348"/>
      <c r="AQ389" s="342">
        <f>MAX(F389:AP389)</f>
        <v>1.4800000000000001E-2</v>
      </c>
      <c r="AR389" s="342" t="str">
        <f>INDEX($F$11:$AP$11,MATCH(AQ389,F389:AP389,0))</f>
        <v>ES adult</v>
      </c>
    </row>
    <row r="390" spans="1:44" x14ac:dyDescent="0.2">
      <c r="A390" s="469"/>
      <c r="B390" s="469" t="s">
        <v>1697</v>
      </c>
      <c r="C390" s="469" t="s">
        <v>1617</v>
      </c>
      <c r="D390" s="470" t="s">
        <v>1698</v>
      </c>
      <c r="E390" s="385">
        <f>chronic_intake_assessment_1!E390</f>
        <v>0</v>
      </c>
      <c r="F390" s="469">
        <v>0.36</v>
      </c>
      <c r="G390" s="386"/>
      <c r="H390" s="386">
        <v>0</v>
      </c>
      <c r="I390" s="386">
        <v>0.17942237393147578</v>
      </c>
      <c r="J390" s="386">
        <v>0.64297859303999794</v>
      </c>
      <c r="K390" s="386">
        <v>0.69593892045692385</v>
      </c>
      <c r="L390" s="386">
        <v>0</v>
      </c>
      <c r="M390" s="386">
        <v>0</v>
      </c>
      <c r="N390" s="386">
        <v>0</v>
      </c>
      <c r="O390" s="386">
        <v>0.3448</v>
      </c>
      <c r="P390" s="386">
        <v>0.4345</v>
      </c>
      <c r="Q390" s="386">
        <v>0</v>
      </c>
      <c r="R390" s="386">
        <v>0</v>
      </c>
      <c r="S390" s="387">
        <v>0</v>
      </c>
      <c r="T390" s="386">
        <v>0.34310100218907141</v>
      </c>
      <c r="U390" s="386"/>
      <c r="V390" s="386">
        <v>0</v>
      </c>
      <c r="W390" s="386">
        <v>0</v>
      </c>
      <c r="X390" s="386">
        <v>0</v>
      </c>
      <c r="Y390" s="386">
        <v>0</v>
      </c>
      <c r="Z390" s="386">
        <v>0</v>
      </c>
      <c r="AA390" s="386">
        <v>0</v>
      </c>
      <c r="AB390" s="386">
        <v>0</v>
      </c>
      <c r="AC390" s="386">
        <v>0</v>
      </c>
      <c r="AD390" s="386">
        <v>0.27239999999999998</v>
      </c>
      <c r="AE390" s="386">
        <v>0.27289999999999998</v>
      </c>
      <c r="AF390" s="386"/>
      <c r="AG390" s="386"/>
      <c r="AH390" s="386"/>
      <c r="AI390" s="386"/>
      <c r="AJ390" s="386"/>
      <c r="AK390" s="386"/>
      <c r="AL390" s="388">
        <v>0.39053735308598841</v>
      </c>
      <c r="AM390" s="388">
        <v>0.31465771311061974</v>
      </c>
      <c r="AN390" s="386">
        <v>2.62808E-2</v>
      </c>
      <c r="AO390" s="389"/>
      <c r="AP390" s="389"/>
      <c r="AQ390" s="389">
        <f>MAX(F390:AP390)</f>
        <v>0.69593892045692385</v>
      </c>
      <c r="AR390" s="389" t="str">
        <f>INDEX($F$11:$AP$11,MATCH(AQ390,F390:AP390,0))</f>
        <v>FR child 3 15 yr</v>
      </c>
    </row>
    <row r="391" spans="1:44" x14ac:dyDescent="0.2">
      <c r="A391" s="307"/>
      <c r="B391" s="337"/>
      <c r="C391" s="337"/>
      <c r="D391" s="258"/>
      <c r="E391" s="258">
        <f>chronic_intake_assessment_1!E391</f>
        <v>0</v>
      </c>
      <c r="F391" s="349"/>
      <c r="G391" s="349"/>
      <c r="H391" s="349"/>
      <c r="I391" s="349"/>
      <c r="J391" s="349"/>
      <c r="K391" s="349"/>
      <c r="L391" s="349"/>
      <c r="M391" s="349"/>
      <c r="N391" s="349"/>
      <c r="O391" s="349"/>
      <c r="P391" s="349"/>
      <c r="Q391" s="349"/>
      <c r="R391" s="349"/>
      <c r="S391" s="349"/>
      <c r="T391" s="349"/>
      <c r="U391" s="349"/>
      <c r="V391" s="349"/>
      <c r="W391" s="349"/>
      <c r="X391" s="349"/>
      <c r="Y391" s="349"/>
      <c r="Z391" s="349"/>
      <c r="AA391" s="349"/>
      <c r="AB391" s="349"/>
      <c r="AC391" s="349"/>
      <c r="AD391" s="349"/>
      <c r="AE391" s="349"/>
      <c r="AF391" s="349"/>
      <c r="AG391" s="350"/>
      <c r="AH391" s="350"/>
      <c r="AI391" s="350"/>
      <c r="AJ391" s="350"/>
      <c r="AK391" s="350"/>
      <c r="AL391" s="350"/>
      <c r="AM391" s="350"/>
      <c r="AN391" s="350"/>
      <c r="AO391" s="350"/>
      <c r="AP391" s="350"/>
      <c r="AQ391" s="340">
        <f>MAX(F391:AP391)</f>
        <v>0</v>
      </c>
      <c r="AR391" s="340"/>
    </row>
    <row r="392" spans="1:44" x14ac:dyDescent="0.2">
      <c r="A392" s="375"/>
      <c r="B392" s="376"/>
      <c r="C392" s="376"/>
      <c r="D392" s="377" t="s">
        <v>1699</v>
      </c>
      <c r="E392" s="378">
        <f>chronic_intake_assessment_1!E392</f>
        <v>0</v>
      </c>
      <c r="F392" s="379">
        <f>SUM(F323,F318,F277,F276,F253,F242,F218,F212,F97,F12)</f>
        <v>60.920696000000007</v>
      </c>
      <c r="G392" s="379">
        <f t="shared" ref="G392:AP392" si="12">SUM(G323,G318,G277,G276,G253,G242,G218,G212,G97,G12)</f>
        <v>40.870909090909095</v>
      </c>
      <c r="H392" s="379">
        <f t="shared" si="12"/>
        <v>35.415299999999995</v>
      </c>
      <c r="I392" s="379">
        <f t="shared" si="12"/>
        <v>29.045217710431004</v>
      </c>
      <c r="J392" s="379">
        <f t="shared" si="12"/>
        <v>54.377844282748526</v>
      </c>
      <c r="K392" s="379">
        <f t="shared" si="12"/>
        <v>53.330603970652</v>
      </c>
      <c r="L392" s="379">
        <f t="shared" si="12"/>
        <v>16.422494592646</v>
      </c>
      <c r="M392" s="379">
        <f t="shared" si="12"/>
        <v>123.5385</v>
      </c>
      <c r="N392" s="379">
        <f t="shared" si="12"/>
        <v>65.199841000000006</v>
      </c>
      <c r="O392" s="379">
        <f t="shared" si="12"/>
        <v>60.60794022988506</v>
      </c>
      <c r="P392" s="379">
        <f t="shared" si="12"/>
        <v>44.556456164383562</v>
      </c>
      <c r="Q392" s="379">
        <f t="shared" si="12"/>
        <v>16.384861051930759</v>
      </c>
      <c r="R392" s="379">
        <f t="shared" si="12"/>
        <v>20.078100000000003</v>
      </c>
      <c r="S392" s="379">
        <f t="shared" si="12"/>
        <v>12.592304554799998</v>
      </c>
      <c r="T392" s="379">
        <f t="shared" si="12"/>
        <v>19.4310156992956</v>
      </c>
      <c r="U392" s="379">
        <f t="shared" si="12"/>
        <v>0</v>
      </c>
      <c r="V392" s="379">
        <f t="shared" si="12"/>
        <v>32.363297872340425</v>
      </c>
      <c r="W392" s="379">
        <f t="shared" si="12"/>
        <v>12.115621711020898</v>
      </c>
      <c r="X392" s="379">
        <f t="shared" si="12"/>
        <v>16.195999999999998</v>
      </c>
      <c r="Y392" s="379">
        <f t="shared" si="12"/>
        <v>28.322760000000002</v>
      </c>
      <c r="Z392" s="379">
        <f t="shared" si="12"/>
        <v>9.7130159235668803</v>
      </c>
      <c r="AA392" s="379">
        <f t="shared" si="12"/>
        <v>20.8445</v>
      </c>
      <c r="AB392" s="379">
        <f t="shared" si="12"/>
        <v>37.713333333333331</v>
      </c>
      <c r="AC392" s="379">
        <f t="shared" si="12"/>
        <v>37.343333333333334</v>
      </c>
      <c r="AD392" s="379">
        <f t="shared" si="12"/>
        <v>13.446923684210528</v>
      </c>
      <c r="AE392" s="379">
        <f t="shared" si="12"/>
        <v>14.476401799100449</v>
      </c>
      <c r="AF392" s="379">
        <f t="shared" si="12"/>
        <v>37.630000000000003</v>
      </c>
      <c r="AG392" s="379">
        <f t="shared" si="12"/>
        <v>36.786166666666666</v>
      </c>
      <c r="AH392" s="379">
        <f t="shared" si="12"/>
        <v>36.477166666666669</v>
      </c>
      <c r="AI392" s="379">
        <f t="shared" si="12"/>
        <v>35.672333333333327</v>
      </c>
      <c r="AJ392" s="379">
        <f t="shared" si="12"/>
        <v>39.476666666666667</v>
      </c>
      <c r="AK392" s="379">
        <f t="shared" si="12"/>
        <v>36.721333333333327</v>
      </c>
      <c r="AL392" s="379">
        <f t="shared" si="12"/>
        <v>33.628624014765172</v>
      </c>
      <c r="AM392" s="379">
        <f t="shared" si="12"/>
        <v>34.519530165245072</v>
      </c>
      <c r="AN392" s="379">
        <f t="shared" si="12"/>
        <v>7.9211344908999992</v>
      </c>
      <c r="AO392" s="379">
        <f t="shared" si="12"/>
        <v>16.7398571162</v>
      </c>
      <c r="AP392" s="379">
        <f t="shared" si="12"/>
        <v>13.0931575424</v>
      </c>
      <c r="AQ392" s="380">
        <f>MAX(F392:AP392)</f>
        <v>123.5385</v>
      </c>
      <c r="AR392" s="380" t="str">
        <f>INDEX($F$11:$AP$11,MATCH(AQ392,F392:AP392,0))</f>
        <v>NL toddler</v>
      </c>
    </row>
  </sheetData>
  <sheetProtection formatCells="0" formatColumns="0" formatRows="0" autoFilter="0"/>
  <phoneticPr fontId="1" type="noConversion"/>
  <conditionalFormatting sqref="F11:AF11">
    <cfRule type="expression" dxfId="137" priority="102" stopIfTrue="1">
      <formula>"mod(column(),2)=1"</formula>
    </cfRule>
  </conditionalFormatting>
  <conditionalFormatting sqref="Q12:R12 S12:AF389 F12:P389 F391:P391 S391:AF391 F392:AP392">
    <cfRule type="expression" dxfId="136" priority="101" stopIfTrue="1">
      <formula>"mod(column(),2)=1"</formula>
    </cfRule>
  </conditionalFormatting>
  <conditionalFormatting sqref="AG40:AP46 AG48:AP49 AG52:AP55 AG57:AP66 AG68:AP75 AG77:AP83 AG85:AP96 AG98:AP98 AG101:AP105 AG107:AP125 AG127:AP131 AG133:AP136 AG138:AP141 AG144:AP144 AG146:AP148 AG150:AP152 AG154:AP156 AG158:AP158 AG160:AP168 AG170:AP173 AG178:AP211 AG213:AP217 AG219:AP241 AG243:AP252 AG254:AP256 AG258:AP263 AG265:AP268 AG274:AP275 AG278:AP317 AG319:AP322 AG324:AP324 AG326:AP331 AG333:AP338 AG391:AQ391 AG20:AP33 AG374:AP389">
    <cfRule type="expression" dxfId="135" priority="96" stopIfTrue="1">
      <formula>"mod(column(),2)=1"</formula>
    </cfRule>
  </conditionalFormatting>
  <conditionalFormatting sqref="AG269:AP272">
    <cfRule type="expression" dxfId="134" priority="51" stopIfTrue="1">
      <formula>"mod(column(),2)=1"</formula>
    </cfRule>
  </conditionalFormatting>
  <conditionalFormatting sqref="AG11:AQ11">
    <cfRule type="expression" dxfId="133" priority="94" stopIfTrue="1">
      <formula>"mod(column(),2)=1"</formula>
    </cfRule>
  </conditionalFormatting>
  <conditionalFormatting sqref="AG12:AP12">
    <cfRule type="expression" dxfId="132" priority="93" stopIfTrue="1">
      <formula>"mod(column(),2)=1"</formula>
    </cfRule>
  </conditionalFormatting>
  <conditionalFormatting sqref="AG14:AP19">
    <cfRule type="expression" dxfId="131" priority="92" stopIfTrue="1">
      <formula>"mod(column(),2)=1"</formula>
    </cfRule>
  </conditionalFormatting>
  <conditionalFormatting sqref="AG34:AP39">
    <cfRule type="expression" dxfId="130" priority="91" stopIfTrue="1">
      <formula>"mod(column(),2)=1"</formula>
    </cfRule>
  </conditionalFormatting>
  <conditionalFormatting sqref="AG47:AP47">
    <cfRule type="expression" dxfId="129" priority="90" stopIfTrue="1">
      <formula>"mod(column(),2)=1"</formula>
    </cfRule>
  </conditionalFormatting>
  <conditionalFormatting sqref="AG50:AP51">
    <cfRule type="expression" dxfId="128" priority="89" stopIfTrue="1">
      <formula>"mod(column(),2)=1"</formula>
    </cfRule>
  </conditionalFormatting>
  <conditionalFormatting sqref="AG56:AP56">
    <cfRule type="expression" dxfId="127" priority="88" stopIfTrue="1">
      <formula>"mod(column(),2)=1"</formula>
    </cfRule>
  </conditionalFormatting>
  <conditionalFormatting sqref="AG67:AP67">
    <cfRule type="expression" dxfId="126" priority="87" stopIfTrue="1">
      <formula>"mod(column(),2)=1"</formula>
    </cfRule>
  </conditionalFormatting>
  <conditionalFormatting sqref="AG76:AP76">
    <cfRule type="expression" dxfId="125" priority="86" stopIfTrue="1">
      <formula>"mod(column(),2)=1"</formula>
    </cfRule>
  </conditionalFormatting>
  <conditionalFormatting sqref="AG84:AP84">
    <cfRule type="expression" dxfId="124" priority="85" stopIfTrue="1">
      <formula>"mod(column(),2)=1"</formula>
    </cfRule>
  </conditionalFormatting>
  <conditionalFormatting sqref="AG97:AP97">
    <cfRule type="expression" dxfId="123" priority="84" stopIfTrue="1">
      <formula>"mod(column(),2)=1"</formula>
    </cfRule>
  </conditionalFormatting>
  <conditionalFormatting sqref="AQ40:AR46 AQ48:AR49 AQ52:AR55 AQ57:AR66 AQ68:AR75 AQ77:AR83 AQ85:AR96 AQ98:AR98 AQ101:AR105 AQ107:AR125 AQ127:AR131 AQ133:AR136 AQ138:AR141 AQ144:AR144 AQ146:AR148 AQ150:AR152 AQ154:AR156 AQ158:AR158 AQ160:AR168 AQ170:AR173 AQ178:AR211 AQ213:AR217 AQ219:AR241 AQ243:AR252 AQ254:AR256 AQ258:AR263 AQ265:AR268 AQ274:AR275 AQ278:AR317 AQ319:AR322 AQ324:AR324 AQ326:AR331 AQ333:AR338 AQ33:AR33 AQ374:AR389 AR391:AR392">
    <cfRule type="expression" dxfId="122" priority="45" stopIfTrue="1">
      <formula>"mod(column(),2)=1"</formula>
    </cfRule>
  </conditionalFormatting>
  <conditionalFormatting sqref="AG99:AP100">
    <cfRule type="expression" dxfId="121" priority="82" stopIfTrue="1">
      <formula>"mod(column(),2)=1"</formula>
    </cfRule>
  </conditionalFormatting>
  <conditionalFormatting sqref="AG106:AP106">
    <cfRule type="expression" dxfId="120" priority="81" stopIfTrue="1">
      <formula>"mod(column(),2)=1"</formula>
    </cfRule>
  </conditionalFormatting>
  <conditionalFormatting sqref="AG126:AP126">
    <cfRule type="expression" dxfId="119" priority="80" stopIfTrue="1">
      <formula>"mod(column(),2)=1"</formula>
    </cfRule>
  </conditionalFormatting>
  <conditionalFormatting sqref="AG132:AP132">
    <cfRule type="expression" dxfId="118" priority="79" stopIfTrue="1">
      <formula>"mod(column(),2)=1"</formula>
    </cfRule>
  </conditionalFormatting>
  <conditionalFormatting sqref="AG137:AP137">
    <cfRule type="expression" dxfId="117" priority="78" stopIfTrue="1">
      <formula>"mod(column(),2)=1"</formula>
    </cfRule>
  </conditionalFormatting>
  <conditionalFormatting sqref="AG142:AP143">
    <cfRule type="expression" dxfId="116" priority="77" stopIfTrue="1">
      <formula>"mod(column(),2)=1"</formula>
    </cfRule>
  </conditionalFormatting>
  <conditionalFormatting sqref="AG145:AP145">
    <cfRule type="expression" dxfId="115" priority="76" stopIfTrue="1">
      <formula>"mod(column(),2)=1"</formula>
    </cfRule>
  </conditionalFormatting>
  <conditionalFormatting sqref="AG149:AP149">
    <cfRule type="expression" dxfId="114" priority="75" stopIfTrue="1">
      <formula>"mod(column(),2)=1"</formula>
    </cfRule>
  </conditionalFormatting>
  <conditionalFormatting sqref="AG153:AP153">
    <cfRule type="expression" dxfId="113" priority="74" stopIfTrue="1">
      <formula>"mod(column(),2)=1"</formula>
    </cfRule>
  </conditionalFormatting>
  <conditionalFormatting sqref="AG157:AP157">
    <cfRule type="expression" dxfId="112" priority="73" stopIfTrue="1">
      <formula>"mod(column(),2)=1"</formula>
    </cfRule>
  </conditionalFormatting>
  <conditionalFormatting sqref="AG159:AP159">
    <cfRule type="expression" dxfId="111" priority="72" stopIfTrue="1">
      <formula>"mod(column(),2)=1"</formula>
    </cfRule>
  </conditionalFormatting>
  <conditionalFormatting sqref="AG169:AP169">
    <cfRule type="expression" dxfId="110" priority="71" stopIfTrue="1">
      <formula>"mod(column(),2)=1"</formula>
    </cfRule>
  </conditionalFormatting>
  <conditionalFormatting sqref="AG174:AP177">
    <cfRule type="expression" dxfId="109" priority="70" stopIfTrue="1">
      <formula>"mod(column(),2)=1"</formula>
    </cfRule>
  </conditionalFormatting>
  <conditionalFormatting sqref="AG212:AP212">
    <cfRule type="expression" dxfId="108" priority="69" stopIfTrue="1">
      <formula>"mod(column(),2)=1"</formula>
    </cfRule>
  </conditionalFormatting>
  <conditionalFormatting sqref="AG218:AP218">
    <cfRule type="expression" dxfId="107" priority="68" stopIfTrue="1">
      <formula>"mod(column(),2)=1"</formula>
    </cfRule>
  </conditionalFormatting>
  <conditionalFormatting sqref="AG242:AP242">
    <cfRule type="expression" dxfId="106" priority="67" stopIfTrue="1">
      <formula>"mod(column(),2)=1"</formula>
    </cfRule>
  </conditionalFormatting>
  <conditionalFormatting sqref="AG253:AP253">
    <cfRule type="expression" dxfId="105" priority="66" stopIfTrue="1">
      <formula>"mod(column(),2)=1"</formula>
    </cfRule>
  </conditionalFormatting>
  <conditionalFormatting sqref="AG257:AP257">
    <cfRule type="expression" dxfId="104" priority="65" stopIfTrue="1">
      <formula>"mod(column(),2)=1"</formula>
    </cfRule>
  </conditionalFormatting>
  <conditionalFormatting sqref="AG264:AP264">
    <cfRule type="expression" dxfId="103" priority="64" stopIfTrue="1">
      <formula>"mod(column(),2)=1"</formula>
    </cfRule>
  </conditionalFormatting>
  <conditionalFormatting sqref="AG273:AP273">
    <cfRule type="expression" dxfId="102" priority="62" stopIfTrue="1">
      <formula>"mod(column(),2)=1"</formula>
    </cfRule>
  </conditionalFormatting>
  <conditionalFormatting sqref="AG276:AP277">
    <cfRule type="expression" dxfId="101" priority="61" stopIfTrue="1">
      <formula>"mod(column(),2)=1"</formula>
    </cfRule>
  </conditionalFormatting>
  <conditionalFormatting sqref="AG318:AP318">
    <cfRule type="expression" dxfId="100" priority="60" stopIfTrue="1">
      <formula>"mod(column(),2)=1"</formula>
    </cfRule>
  </conditionalFormatting>
  <conditionalFormatting sqref="AG323:AP323">
    <cfRule type="expression" dxfId="99" priority="59" stopIfTrue="1">
      <formula>"mod(column(),2)=1"</formula>
    </cfRule>
  </conditionalFormatting>
  <conditionalFormatting sqref="AQ253:AR253">
    <cfRule type="expression" dxfId="98" priority="20" stopIfTrue="1">
      <formula>"mod(column(),2)=1"</formula>
    </cfRule>
  </conditionalFormatting>
  <conditionalFormatting sqref="AQ257:AR257">
    <cfRule type="expression" dxfId="97" priority="19" stopIfTrue="1">
      <formula>"mod(column(),2)=1"</formula>
    </cfRule>
  </conditionalFormatting>
  <conditionalFormatting sqref="AG325:AP325">
    <cfRule type="expression" dxfId="96" priority="56" stopIfTrue="1">
      <formula>"mod(column(),2)=1"</formula>
    </cfRule>
  </conditionalFormatting>
  <conditionalFormatting sqref="AG332:AP332">
    <cfRule type="expression" dxfId="95" priority="55" stopIfTrue="1">
      <formula>"mod(column(),2)=1"</formula>
    </cfRule>
  </conditionalFormatting>
  <conditionalFormatting sqref="AG339:AP346">
    <cfRule type="expression" dxfId="94" priority="54" stopIfTrue="1">
      <formula>"mod(column(),2)=1"</formula>
    </cfRule>
  </conditionalFormatting>
  <conditionalFormatting sqref="AG347:AP373">
    <cfRule type="expression" dxfId="93" priority="53" stopIfTrue="1">
      <formula>"mod(column(),2)=1"</formula>
    </cfRule>
  </conditionalFormatting>
  <conditionalFormatting sqref="AQ323:AR323">
    <cfRule type="expression" dxfId="92" priority="14" stopIfTrue="1">
      <formula>"mod(column(),2)=1"</formula>
    </cfRule>
  </conditionalFormatting>
  <conditionalFormatting sqref="AQ20:AR32">
    <cfRule type="expression" dxfId="91" priority="50" stopIfTrue="1">
      <formula>"mod(column(),2)=1"</formula>
    </cfRule>
  </conditionalFormatting>
  <conditionalFormatting sqref="AQ12:AR12">
    <cfRule type="expression" dxfId="90" priority="49" stopIfTrue="1">
      <formula>"mod(column(),2)=1"</formula>
    </cfRule>
  </conditionalFormatting>
  <conditionalFormatting sqref="AQ14:AR19">
    <cfRule type="expression" dxfId="89" priority="48" stopIfTrue="1">
      <formula>"mod(column(),2)=1"</formula>
    </cfRule>
  </conditionalFormatting>
  <conditionalFormatting sqref="AR11">
    <cfRule type="expression" dxfId="88" priority="47" stopIfTrue="1">
      <formula>"mod(column(),2)=1"</formula>
    </cfRule>
  </conditionalFormatting>
  <conditionalFormatting sqref="AQ392">
    <cfRule type="expression" dxfId="87" priority="6" stopIfTrue="1">
      <formula>"mod(column(),2)=1"</formula>
    </cfRule>
  </conditionalFormatting>
  <conditionalFormatting sqref="AQ34:AR39">
    <cfRule type="expression" dxfId="86" priority="44" stopIfTrue="1">
      <formula>"mod(column(),2)=1"</formula>
    </cfRule>
  </conditionalFormatting>
  <conditionalFormatting sqref="AQ269:AR272">
    <cfRule type="expression" dxfId="85" priority="9" stopIfTrue="1">
      <formula>"mod(column(),2)=1"</formula>
    </cfRule>
  </conditionalFormatting>
  <conditionalFormatting sqref="AQ47:AR47">
    <cfRule type="expression" dxfId="84" priority="43" stopIfTrue="1">
      <formula>"mod(column(),2)=1"</formula>
    </cfRule>
  </conditionalFormatting>
  <conditionalFormatting sqref="AQ50:AR51">
    <cfRule type="expression" dxfId="83" priority="42" stopIfTrue="1">
      <formula>"mod(column(),2)=1"</formula>
    </cfRule>
  </conditionalFormatting>
  <conditionalFormatting sqref="AQ56:AR56">
    <cfRule type="expression" dxfId="82" priority="41" stopIfTrue="1">
      <formula>"mod(column(),2)=1"</formula>
    </cfRule>
  </conditionalFormatting>
  <conditionalFormatting sqref="AQ67:AR67">
    <cfRule type="expression" dxfId="81" priority="40" stopIfTrue="1">
      <formula>"mod(column(),2)=1"</formula>
    </cfRule>
  </conditionalFormatting>
  <conditionalFormatting sqref="AQ76:AR76">
    <cfRule type="expression" dxfId="80" priority="39" stopIfTrue="1">
      <formula>"mod(column(),2)=1"</formula>
    </cfRule>
  </conditionalFormatting>
  <conditionalFormatting sqref="AQ84:AR84">
    <cfRule type="expression" dxfId="79" priority="38" stopIfTrue="1">
      <formula>"mod(column(),2)=1"</formula>
    </cfRule>
  </conditionalFormatting>
  <conditionalFormatting sqref="AQ97:AR97">
    <cfRule type="expression" dxfId="78" priority="37" stopIfTrue="1">
      <formula>"mod(column(),2)=1"</formula>
    </cfRule>
  </conditionalFormatting>
  <conditionalFormatting sqref="AQ99:AR100">
    <cfRule type="expression" dxfId="77" priority="36" stopIfTrue="1">
      <formula>"mod(column(),2)=1"</formula>
    </cfRule>
  </conditionalFormatting>
  <conditionalFormatting sqref="AQ106:AR106">
    <cfRule type="expression" dxfId="76" priority="35" stopIfTrue="1">
      <formula>"mod(column(),2)=1"</formula>
    </cfRule>
  </conditionalFormatting>
  <conditionalFormatting sqref="AQ126:AR126">
    <cfRule type="expression" dxfId="75" priority="34" stopIfTrue="1">
      <formula>"mod(column(),2)=1"</formula>
    </cfRule>
  </conditionalFormatting>
  <conditionalFormatting sqref="AQ132:AR132">
    <cfRule type="expression" dxfId="74" priority="33" stopIfTrue="1">
      <formula>"mod(column(),2)=1"</formula>
    </cfRule>
  </conditionalFormatting>
  <conditionalFormatting sqref="AQ137:AR137">
    <cfRule type="expression" dxfId="73" priority="32" stopIfTrue="1">
      <formula>"mod(column(),2)=1"</formula>
    </cfRule>
  </conditionalFormatting>
  <conditionalFormatting sqref="AQ142:AR143">
    <cfRule type="expression" dxfId="72" priority="31" stopIfTrue="1">
      <formula>"mod(column(),2)=1"</formula>
    </cfRule>
  </conditionalFormatting>
  <conditionalFormatting sqref="AQ145:AR145">
    <cfRule type="expression" dxfId="71" priority="30" stopIfTrue="1">
      <formula>"mod(column(),2)=1"</formula>
    </cfRule>
  </conditionalFormatting>
  <conditionalFormatting sqref="AQ149:AR149">
    <cfRule type="expression" dxfId="70" priority="29" stopIfTrue="1">
      <formula>"mod(column(),2)=1"</formula>
    </cfRule>
  </conditionalFormatting>
  <conditionalFormatting sqref="AQ153:AR153">
    <cfRule type="expression" dxfId="69" priority="28" stopIfTrue="1">
      <formula>"mod(column(),2)=1"</formula>
    </cfRule>
  </conditionalFormatting>
  <conditionalFormatting sqref="AQ157:AR157">
    <cfRule type="expression" dxfId="68" priority="27" stopIfTrue="1">
      <formula>"mod(column(),2)=1"</formula>
    </cfRule>
  </conditionalFormatting>
  <conditionalFormatting sqref="AQ159:AR159">
    <cfRule type="expression" dxfId="67" priority="26" stopIfTrue="1">
      <formula>"mod(column(),2)=1"</formula>
    </cfRule>
  </conditionalFormatting>
  <conditionalFormatting sqref="AQ169:AR169">
    <cfRule type="expression" dxfId="66" priority="25" stopIfTrue="1">
      <formula>"mod(column(),2)=1"</formula>
    </cfRule>
  </conditionalFormatting>
  <conditionalFormatting sqref="AQ174:AR177">
    <cfRule type="expression" dxfId="65" priority="24" stopIfTrue="1">
      <formula>"mod(column(),2)=1"</formula>
    </cfRule>
  </conditionalFormatting>
  <conditionalFormatting sqref="AQ212:AR212">
    <cfRule type="expression" dxfId="64" priority="23" stopIfTrue="1">
      <formula>"mod(column(),2)=1"</formula>
    </cfRule>
  </conditionalFormatting>
  <conditionalFormatting sqref="AQ218:AR218">
    <cfRule type="expression" dxfId="63" priority="22" stopIfTrue="1">
      <formula>"mod(column(),2)=1"</formula>
    </cfRule>
  </conditionalFormatting>
  <conditionalFormatting sqref="AQ242:AR242">
    <cfRule type="expression" dxfId="62" priority="21" stopIfTrue="1">
      <formula>"mod(column(),2)=1"</formula>
    </cfRule>
  </conditionalFormatting>
  <conditionalFormatting sqref="AQ264:AR264">
    <cfRule type="expression" dxfId="61" priority="18" stopIfTrue="1">
      <formula>"mod(column(),2)=1"</formula>
    </cfRule>
  </conditionalFormatting>
  <conditionalFormatting sqref="AQ273:AR273">
    <cfRule type="expression" dxfId="60" priority="17" stopIfTrue="1">
      <formula>"mod(column(),2)=1"</formula>
    </cfRule>
  </conditionalFormatting>
  <conditionalFormatting sqref="AQ276:AR277">
    <cfRule type="expression" dxfId="59" priority="16" stopIfTrue="1">
      <formula>"mod(column(),2)=1"</formula>
    </cfRule>
  </conditionalFormatting>
  <conditionalFormatting sqref="AQ318:AR318">
    <cfRule type="expression" dxfId="58" priority="15" stopIfTrue="1">
      <formula>"mod(column(),2)=1"</formula>
    </cfRule>
  </conditionalFormatting>
  <conditionalFormatting sqref="AQ325:AR325">
    <cfRule type="expression" dxfId="57" priority="13" stopIfTrue="1">
      <formula>"mod(column(),2)=1"</formula>
    </cfRule>
  </conditionalFormatting>
  <conditionalFormatting sqref="AQ332:AR332">
    <cfRule type="expression" dxfId="56" priority="12" stopIfTrue="1">
      <formula>"mod(column(),2)=1"</formula>
    </cfRule>
  </conditionalFormatting>
  <conditionalFormatting sqref="AQ339:AR346">
    <cfRule type="expression" dxfId="55" priority="11" stopIfTrue="1">
      <formula>"mod(column(),2)=1"</formula>
    </cfRule>
  </conditionalFormatting>
  <conditionalFormatting sqref="AQ347:AR373">
    <cfRule type="expression" dxfId="54" priority="10" stopIfTrue="1">
      <formula>"mod(column(),2)=1"</formula>
    </cfRule>
  </conditionalFormatting>
  <conditionalFormatting sqref="A11:D11">
    <cfRule type="expression" dxfId="53" priority="8" stopIfTrue="1">
      <formula>"mod(column(),2)=1"</formula>
    </cfRule>
  </conditionalFormatting>
  <conditionalFormatting sqref="S390:AF390 F390:P390">
    <cfRule type="expression" dxfId="52" priority="5" stopIfTrue="1">
      <formula>"mod(column(),2)=1"</formula>
    </cfRule>
  </conditionalFormatting>
  <conditionalFormatting sqref="AG390:AP390">
    <cfRule type="expression" dxfId="51" priority="4" stopIfTrue="1">
      <formula>"mod(column(),2)=1"</formula>
    </cfRule>
  </conditionalFormatting>
  <conditionalFormatting sqref="AQ390:AR390">
    <cfRule type="expression" dxfId="50" priority="2" stopIfTrue="1">
      <formula>"mod(column(),2)=1"</formula>
    </cfRule>
  </conditionalFormatting>
  <conditionalFormatting sqref="A390:D390">
    <cfRule type="expression" dxfId="49" priority="1" stopIfTrue="1">
      <formula>"mod(column(),2)=1"</formula>
    </cfRule>
  </conditionalFormatting>
  <pageMargins left="0.75" right="0.75" top="1" bottom="1" header="0.5" footer="0.5"/>
  <pageSetup paperSize="9" orientation="portrait" r:id="rId1"/>
  <headerFooter alignWithMargins="0"/>
  <legacy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0206048E3F75C14B99CFC258DEFBEC59" ma:contentTypeVersion="13" ma:contentTypeDescription="Create a new document." ma:contentTypeScope="" ma:versionID="a8816b05a6ca76510ed1b74af21fb101">
  <xsd:schema xmlns:xsd="http://www.w3.org/2001/XMLSchema" xmlns:xs="http://www.w3.org/2001/XMLSchema" xmlns:p="http://schemas.microsoft.com/office/2006/metadata/properties" xmlns:ns3="c086d026-3001-4eb6-a603-ac50421a05fc" xmlns:ns4="9fb7f7b1-8a06-4a90-9875-fcc408ab6dc5" targetNamespace="http://schemas.microsoft.com/office/2006/metadata/properties" ma:root="true" ma:fieldsID="aa9c6e6cb2c3e18318f488fd1100f2e7" ns3:_="" ns4:_="">
    <xsd:import namespace="c086d026-3001-4eb6-a603-ac50421a05fc"/>
    <xsd:import namespace="9fb7f7b1-8a06-4a90-9875-fcc408ab6dc5"/>
    <xsd:element name="properties">
      <xsd:complexType>
        <xsd:sequence>
          <xsd:element name="documentManagement">
            <xsd:complexType>
              <xsd:all>
                <xsd:element ref="ns3:MediaServiceMetadata" minOccurs="0"/>
                <xsd:element ref="ns3:MediaServiceFastMetadata" minOccurs="0"/>
                <xsd:element ref="ns3:MediaServiceDateTaken" minOccurs="0"/>
                <xsd:element ref="ns3:MediaServiceAutoTags" minOccurs="0"/>
                <xsd:element ref="ns3:MediaServiceOCR" minOccurs="0"/>
                <xsd:element ref="ns3:MediaServiceLocation" minOccurs="0"/>
                <xsd:element ref="ns4:SharedWithUsers" minOccurs="0"/>
                <xsd:element ref="ns4:SharedWithDetails" minOccurs="0"/>
                <xsd:element ref="ns4:SharingHintHash" minOccurs="0"/>
                <xsd:element ref="ns3:MediaServiceGenerationTime" minOccurs="0"/>
                <xsd:element ref="ns3:MediaServiceEventHashCod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086d026-3001-4eb6-a603-ac50421a05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Location" ma:index="13" nillable="true" ma:displayName="Location" ma:internalName="MediaServiceLocatio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fb7f7b1-8a06-4a90-9875-fcc408ab6dc5"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SharingHintHash" ma:index="16"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1906519-DFCD-4818-AD04-F3565F1810C9}">
  <ds:schemaRefs>
    <ds:schemaRef ds:uri="http://schemas.microsoft.com/office/infopath/2007/PartnerControls"/>
    <ds:schemaRef ds:uri="http://www.w3.org/XML/1998/namespace"/>
    <ds:schemaRef ds:uri="http://purl.org/dc/terms/"/>
    <ds:schemaRef ds:uri="c086d026-3001-4eb6-a603-ac50421a05fc"/>
    <ds:schemaRef ds:uri="http://schemas.microsoft.com/office/2006/metadata/properties"/>
    <ds:schemaRef ds:uri="http://schemas.microsoft.com/office/2006/documentManagement/types"/>
    <ds:schemaRef ds:uri="http://schemas.openxmlformats.org/package/2006/metadata/core-properties"/>
    <ds:schemaRef ds:uri="9fb7f7b1-8a06-4a90-9875-fcc408ab6dc5"/>
    <ds:schemaRef ds:uri="http://purl.org/dc/dcmitype/"/>
    <ds:schemaRef ds:uri="http://purl.org/dc/elements/1.1/"/>
  </ds:schemaRefs>
</ds:datastoreItem>
</file>

<file path=customXml/itemProps2.xml><?xml version="1.0" encoding="utf-8"?>
<ds:datastoreItem xmlns:ds="http://schemas.openxmlformats.org/officeDocument/2006/customXml" ds:itemID="{97948A37-449A-4BB4-B487-9086E3DF041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086d026-3001-4eb6-a603-ac50421a05fc"/>
    <ds:schemaRef ds:uri="9fb7f7b1-8a06-4a90-9875-fcc408ab6dc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D1A299B-EE19-4B94-A0E8-7F73829559E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17</vt:i4>
      </vt:variant>
    </vt:vector>
  </HeadingPairs>
  <TitlesOfParts>
    <vt:vector size="29" baseType="lpstr">
      <vt:lpstr>Tox_values</vt:lpstr>
      <vt:lpstr>acute_intake</vt:lpstr>
      <vt:lpstr>acute_children</vt:lpstr>
      <vt:lpstr>acute_adults</vt:lpstr>
      <vt:lpstr>acute_input_data</vt:lpstr>
      <vt:lpstr>Report</vt:lpstr>
      <vt:lpstr>chronic_input_data_LB</vt:lpstr>
      <vt:lpstr>chronic_input_data_MB</vt:lpstr>
      <vt:lpstr>chronic_input_data_UB</vt:lpstr>
      <vt:lpstr>chronic_intake_assessment_graph</vt:lpstr>
      <vt:lpstr>chronic_intake_assessment_1</vt:lpstr>
      <vt:lpstr>chronic_intake</vt:lpstr>
      <vt:lpstr>active_substance</vt:lpstr>
      <vt:lpstr>chronic_input_data_LB!CHRONICRA070809</vt:lpstr>
      <vt:lpstr>CHRONICRA070809</vt:lpstr>
      <vt:lpstr>Tox_values!Exposure__range__in___of_ADI_________________________minimum___maximum</vt:lpstr>
      <vt:lpstr>MRL</vt:lpstr>
      <vt:lpstr>acute_adults!Print_Area</vt:lpstr>
      <vt:lpstr>acute_children!Print_Area</vt:lpstr>
      <vt:lpstr>acute_input_data!Print_Area</vt:lpstr>
      <vt:lpstr>acute_intake!Print_Area</vt:lpstr>
      <vt:lpstr>chronic_intake_assessment_1!Print_Area</vt:lpstr>
      <vt:lpstr>chronic_intake_assessment_graph!Print_Area</vt:lpstr>
      <vt:lpstr>Report!Print_Area</vt:lpstr>
      <vt:lpstr>Tox_values!Print_Area</vt:lpstr>
      <vt:lpstr>acute_input_data!Print_Titles</vt:lpstr>
      <vt:lpstr>Tox_values!ReportName</vt:lpstr>
      <vt:lpstr>ReportName</vt:lpstr>
      <vt:lpstr>acute_input_data!TBLIESTI</vt:lpstr>
    </vt:vector>
  </TitlesOfParts>
  <Company>EFSA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 used for refined calculations for tMRL exercise</dc:title>
  <dc:creator>reichhe</dc:creator>
  <cp:lastModifiedBy>MEDINA PASTOR Paula</cp:lastModifiedBy>
  <cp:revision/>
  <cp:lastPrinted>2019-04-11T14:09:39Z</cp:lastPrinted>
  <dcterms:created xsi:type="dcterms:W3CDTF">2006-04-28T10:54:25Z</dcterms:created>
  <dcterms:modified xsi:type="dcterms:W3CDTF">2022-02-23T10:12:23Z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0x0101000206048E3F75C14B99CFC258DEFBEC59</vt:lpwstr>
  </property>
</Properties>
</file>